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EstaPasta_de_trabalho"/>
  <mc:AlternateContent xmlns:mc="http://schemas.openxmlformats.org/markup-compatibility/2006">
    <mc:Choice Requires="x15">
      <x15ac:absPath xmlns:x15ac="http://schemas.microsoft.com/office/spreadsheetml/2010/11/ac" url="C:\Users\arqui\OneDrive\Documentos\1. MAX ISRAEL\1. PROJETOS\08 - PROJETOS - 2023\6. SESC - PARAÍSO - CA\ENTRGA FINAL - SESC LER PARAÍSO\2. ORÇAMENTO- PLANILHAS - MEMORIAL - RRT\"/>
    </mc:Choice>
  </mc:AlternateContent>
  <xr:revisionPtr revIDLastSave="0" documentId="13_ncr:1_{D2487F98-215D-4418-8D4B-7C2A5C5DDF3F}" xr6:coauthVersionLast="47" xr6:coauthVersionMax="47" xr10:uidLastSave="{00000000-0000-0000-0000-000000000000}"/>
  <bookViews>
    <workbookView xWindow="-108" yWindow="-108" windowWidth="23256" windowHeight="12456" tabRatio="658" firstSheet="1" activeTab="1" xr2:uid="{00000000-000D-0000-FFFF-FFFF00000000}"/>
  </bookViews>
  <sheets>
    <sheet name="INÍCIO" sheetId="1" r:id="rId1"/>
    <sheet name="ORÇAMENTO" sheetId="3" r:id="rId2"/>
    <sheet name="MEMORIAL DE CÁLCULO" sheetId="10" r:id="rId3"/>
    <sheet name="CRONOGRAMA" sheetId="16" state="hidden" r:id="rId4"/>
    <sheet name="ANEXO_MC" sheetId="17" state="hidden" r:id="rId5"/>
    <sheet name="COMPOSIÇÃO" sheetId="7" r:id="rId6"/>
    <sheet name="COTAÇÃO" sheetId="8" r:id="rId7"/>
    <sheet name="BDI" sheetId="20" r:id="rId8"/>
    <sheet name="CRONOGRAMA FISICO FINANCEIRO" sheetId="23" r:id="rId9"/>
    <sheet name="JUSTIF_COTAÇÕES" sheetId="18" r:id="rId10"/>
    <sheet name="SINAPI" sheetId="5" r:id="rId11"/>
    <sheet name="INSUMO" sheetId="6" r:id="rId12"/>
  </sheets>
  <externalReferences>
    <externalReference r:id="rId13"/>
    <externalReference r:id="rId14"/>
    <externalReference r:id="rId15"/>
    <externalReference r:id="rId16"/>
  </externalReferences>
  <definedNames>
    <definedName name="\z">#REF!</definedName>
    <definedName name="_xlnm._FilterDatabase" localSheetId="1" hidden="1">ORÇAMENTO!$A$4:$H$309</definedName>
    <definedName name="_xlnm.Print_Area" localSheetId="7">BDI!$A$1:$G$59</definedName>
    <definedName name="_xlnm.Print_Area" localSheetId="5">COMPOSIÇÃO!$A$1:$H$509</definedName>
    <definedName name="_xlnm.Print_Area" localSheetId="6">COTAÇÃO!$A$1:$G$283</definedName>
    <definedName name="_xlnm.Print_Area" localSheetId="3">CRONOGRAMA!$A$1:$J$30</definedName>
    <definedName name="_xlnm.Print_Area" localSheetId="9">JUSTIF_COTAÇÕES!$A$1:$I$54</definedName>
    <definedName name="_xlnm.Print_Area" localSheetId="2">'MEMORIAL DE CÁLCULO'!$A$1:$AB$389</definedName>
    <definedName name="_xlnm.Print_Area" localSheetId="1">ORÇAMENTO!$A$1:$K$323</definedName>
    <definedName name="Aut_original">[1]PROJETO!#REF!</definedName>
    <definedName name="Aut_resumo">[2]RESUMO_AUT1!#REF!</definedName>
    <definedName name="Logomarca">INDEX(INÍCIO!$E$27,MATCH(INÍCIO!$H$26,INÍCIO!$G$26,0))</definedName>
    <definedName name="Print">[3]QuQuant!#REF!</definedName>
    <definedName name="Print_Area_MI">#REF!</definedName>
    <definedName name="_xlnm.Print_Titles" localSheetId="5">COMPOSIÇÃO!$1:$13</definedName>
    <definedName name="_xlnm.Print_Titles" localSheetId="6">COTAÇÃO!$1:$9</definedName>
    <definedName name="_xlnm.Print_Titles" localSheetId="2">'MEMORIAL DE CÁLCULO'!$1:$6</definedName>
    <definedName name="_xlnm.Print_Titles" localSheetId="1">ORÇAMENTO!$1:$10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6" i="3" l="1"/>
  <c r="H3447" i="6"/>
  <c r="E248" i="8" l="1"/>
  <c r="F88" i="3"/>
  <c r="F87" i="3"/>
  <c r="F85" i="3"/>
  <c r="AB131" i="10"/>
  <c r="F86" i="3" s="1"/>
  <c r="A135" i="10"/>
  <c r="A133" i="10"/>
  <c r="A131" i="10"/>
  <c r="A129" i="10"/>
  <c r="G88" i="3"/>
  <c r="E88" i="3"/>
  <c r="Z135" i="10" s="1"/>
  <c r="D88" i="3"/>
  <c r="G87" i="3"/>
  <c r="E87" i="3"/>
  <c r="Z133" i="10" s="1"/>
  <c r="D87" i="3"/>
  <c r="G86" i="3"/>
  <c r="E86" i="3"/>
  <c r="Z131" i="10" s="1"/>
  <c r="D86" i="3"/>
  <c r="G85" i="3"/>
  <c r="E85" i="3"/>
  <c r="Z129" i="10" s="1"/>
  <c r="D85" i="3"/>
  <c r="AB228" i="10"/>
  <c r="AB232" i="10" s="1"/>
  <c r="F179" i="3" s="1"/>
  <c r="A232" i="10"/>
  <c r="A230" i="10"/>
  <c r="A228" i="10"/>
  <c r="G179" i="3"/>
  <c r="E179" i="3"/>
  <c r="Z232" i="10" s="1"/>
  <c r="D179" i="3"/>
  <c r="B232" i="10" s="1"/>
  <c r="G178" i="3"/>
  <c r="E178" i="3"/>
  <c r="Z230" i="10" s="1"/>
  <c r="D178" i="3"/>
  <c r="B230" i="10" s="1"/>
  <c r="G177" i="3"/>
  <c r="E177" i="3"/>
  <c r="Z228" i="10" s="1"/>
  <c r="D177" i="3"/>
  <c r="B228" i="10" s="1"/>
  <c r="F177" i="3" l="1"/>
  <c r="H177" i="3" s="1"/>
  <c r="H88" i="3"/>
  <c r="H86" i="3"/>
  <c r="H87" i="3"/>
  <c r="H85" i="3"/>
  <c r="H179" i="3"/>
  <c r="AB230" i="10"/>
  <c r="F178" i="3" s="1"/>
  <c r="H178" i="3" s="1"/>
  <c r="AB44" i="10" l="1"/>
  <c r="F32" i="3" s="1"/>
  <c r="A44" i="10"/>
  <c r="E32" i="3"/>
  <c r="Z44" i="10" s="1"/>
  <c r="D32" i="3"/>
  <c r="F252" i="8"/>
  <c r="F251" i="8"/>
  <c r="F250" i="8"/>
  <c r="F487" i="7"/>
  <c r="G487" i="7" s="1"/>
  <c r="D487" i="7"/>
  <c r="C487" i="7"/>
  <c r="AB315" i="10"/>
  <c r="F247" i="3" s="1"/>
  <c r="A315" i="10"/>
  <c r="G247" i="3"/>
  <c r="E247" i="3"/>
  <c r="D247" i="3"/>
  <c r="AB15" i="10"/>
  <c r="F16" i="3" s="1"/>
  <c r="A15" i="10"/>
  <c r="G16" i="3"/>
  <c r="E16" i="3"/>
  <c r="Z15" i="10" s="1"/>
  <c r="D16" i="3"/>
  <c r="D37" i="3"/>
  <c r="F36" i="3"/>
  <c r="F38" i="3"/>
  <c r="F37" i="3"/>
  <c r="A49" i="10"/>
  <c r="E36" i="3"/>
  <c r="Z49" i="10" s="1"/>
  <c r="D36" i="3"/>
  <c r="G36" i="3"/>
  <c r="G37" i="3"/>
  <c r="G38" i="3"/>
  <c r="C76" i="7"/>
  <c r="F142" i="8"/>
  <c r="E208" i="8"/>
  <c r="G184" i="3" s="1"/>
  <c r="E203" i="8"/>
  <c r="G188" i="3" s="1"/>
  <c r="E118" i="8"/>
  <c r="G187" i="3" s="1"/>
  <c r="E113" i="8"/>
  <c r="G186" i="3" s="1"/>
  <c r="E108" i="8"/>
  <c r="G185" i="3" s="1"/>
  <c r="E103" i="8"/>
  <c r="G182" i="3" s="1"/>
  <c r="F305" i="3"/>
  <c r="F304" i="3"/>
  <c r="F303" i="3"/>
  <c r="F302" i="3"/>
  <c r="F301" i="3"/>
  <c r="F485" i="7"/>
  <c r="G485" i="7" s="1"/>
  <c r="D485" i="7"/>
  <c r="C485" i="7"/>
  <c r="F484" i="7"/>
  <c r="G484" i="7" s="1"/>
  <c r="D484" i="7"/>
  <c r="C484" i="7"/>
  <c r="F483" i="7"/>
  <c r="G483" i="7" s="1"/>
  <c r="D483" i="7"/>
  <c r="C483" i="7"/>
  <c r="A382" i="10"/>
  <c r="A381" i="10"/>
  <c r="A380" i="10"/>
  <c r="A379" i="10"/>
  <c r="A378" i="10"/>
  <c r="B377" i="10"/>
  <c r="A377" i="10"/>
  <c r="G305" i="3"/>
  <c r="E305" i="3"/>
  <c r="Z382" i="10" s="1"/>
  <c r="D305" i="3"/>
  <c r="B382" i="10" s="1"/>
  <c r="E304" i="3"/>
  <c r="Z381" i="10" s="1"/>
  <c r="D304" i="3"/>
  <c r="B381" i="10" s="1"/>
  <c r="G303" i="3"/>
  <c r="E303" i="3"/>
  <c r="Z380" i="10" s="1"/>
  <c r="D303" i="3"/>
  <c r="B380" i="10" s="1"/>
  <c r="G302" i="3"/>
  <c r="E302" i="3"/>
  <c r="Z379" i="10" s="1"/>
  <c r="D302" i="3"/>
  <c r="B379" i="10" s="1"/>
  <c r="G301" i="3"/>
  <c r="E301" i="3"/>
  <c r="Z378" i="10" s="1"/>
  <c r="D301" i="3"/>
  <c r="B378" i="10" s="1"/>
  <c r="E9" i="23"/>
  <c r="H16" i="3" l="1"/>
  <c r="G482" i="7"/>
  <c r="H247" i="3"/>
  <c r="H36" i="3"/>
  <c r="H305" i="3"/>
  <c r="H303" i="3"/>
  <c r="H302" i="3"/>
  <c r="H301" i="3"/>
  <c r="G26" i="20" l="1"/>
  <c r="W26" i="20" s="1"/>
  <c r="W25" i="20"/>
  <c r="W23" i="20"/>
  <c r="W21" i="20"/>
  <c r="G21" i="20"/>
  <c r="W22" i="20" s="1"/>
  <c r="W20" i="20"/>
  <c r="W19" i="20"/>
  <c r="W18" i="20"/>
  <c r="W17" i="20"/>
  <c r="W15" i="20"/>
  <c r="E25" i="20" s="1"/>
  <c r="C7" i="20"/>
  <c r="AB267" i="10"/>
  <c r="F198" i="3" s="1"/>
  <c r="A267" i="10"/>
  <c r="G198" i="3"/>
  <c r="E198" i="3"/>
  <c r="Z267" i="10" s="1"/>
  <c r="D198" i="3"/>
  <c r="B267" i="10" s="1"/>
  <c r="AB122" i="10"/>
  <c r="F80" i="3" s="1"/>
  <c r="A122" i="10"/>
  <c r="G80" i="3"/>
  <c r="E80" i="3"/>
  <c r="Z122" i="10" s="1"/>
  <c r="B122" i="10"/>
  <c r="F295" i="3"/>
  <c r="F294" i="3"/>
  <c r="F293" i="3"/>
  <c r="F292" i="3"/>
  <c r="F291" i="3"/>
  <c r="F290" i="3"/>
  <c r="F289" i="3"/>
  <c r="F288" i="3"/>
  <c r="F287" i="3"/>
  <c r="F286" i="3"/>
  <c r="F285" i="3"/>
  <c r="F284" i="3"/>
  <c r="F283" i="3"/>
  <c r="F282" i="3"/>
  <c r="F281" i="3"/>
  <c r="F280" i="3"/>
  <c r="F279" i="3"/>
  <c r="F278" i="3"/>
  <c r="F277" i="3"/>
  <c r="F276" i="3"/>
  <c r="F275" i="3"/>
  <c r="F274" i="3"/>
  <c r="F273" i="3"/>
  <c r="A374" i="10"/>
  <c r="A375" i="10"/>
  <c r="A376" i="10"/>
  <c r="G295" i="3"/>
  <c r="E295" i="3"/>
  <c r="Z376" i="10" s="1"/>
  <c r="D295" i="3"/>
  <c r="B376" i="10" s="1"/>
  <c r="G294" i="3"/>
  <c r="E294" i="3"/>
  <c r="Z375" i="10" s="1"/>
  <c r="D294" i="3"/>
  <c r="B375" i="10" s="1"/>
  <c r="G293" i="3"/>
  <c r="E293" i="3"/>
  <c r="Z374" i="10" s="1"/>
  <c r="D293" i="3"/>
  <c r="B374" i="10" s="1"/>
  <c r="A373" i="10"/>
  <c r="G292" i="3"/>
  <c r="E292" i="3"/>
  <c r="Z373" i="10" s="1"/>
  <c r="D292" i="3"/>
  <c r="B373" i="10" s="1"/>
  <c r="A354" i="10"/>
  <c r="A355" i="10"/>
  <c r="A356" i="10"/>
  <c r="A357" i="10"/>
  <c r="A358" i="10"/>
  <c r="A359" i="10"/>
  <c r="A360" i="10"/>
  <c r="A361" i="10"/>
  <c r="A362" i="10"/>
  <c r="A363" i="10"/>
  <c r="A364" i="10"/>
  <c r="A365" i="10"/>
  <c r="A366" i="10"/>
  <c r="A367" i="10"/>
  <c r="A368" i="10"/>
  <c r="A369" i="10"/>
  <c r="A370" i="10"/>
  <c r="A371" i="10"/>
  <c r="A372" i="10"/>
  <c r="E291" i="3"/>
  <c r="Z372" i="10" s="1"/>
  <c r="D291" i="3"/>
  <c r="B372" i="10" s="1"/>
  <c r="F481" i="7"/>
  <c r="G481" i="7" s="1"/>
  <c r="D481" i="7"/>
  <c r="C481" i="7"/>
  <c r="F480" i="7"/>
  <c r="G480" i="7" s="1"/>
  <c r="D480" i="7"/>
  <c r="C480" i="7"/>
  <c r="F479" i="7"/>
  <c r="G479" i="7" s="1"/>
  <c r="D479" i="7"/>
  <c r="C479" i="7"/>
  <c r="F478" i="7"/>
  <c r="G478" i="7" s="1"/>
  <c r="D478" i="7"/>
  <c r="C478" i="7"/>
  <c r="F477" i="7"/>
  <c r="G477" i="7" s="1"/>
  <c r="D477" i="7"/>
  <c r="C477" i="7"/>
  <c r="F476" i="7"/>
  <c r="G476" i="7" s="1"/>
  <c r="D476" i="7"/>
  <c r="C476" i="7"/>
  <c r="F475" i="7"/>
  <c r="G475" i="7" s="1"/>
  <c r="D475" i="7"/>
  <c r="C475" i="7"/>
  <c r="F474" i="7"/>
  <c r="G474" i="7" s="1"/>
  <c r="D474" i="7"/>
  <c r="C474" i="7"/>
  <c r="G290" i="3"/>
  <c r="E290" i="3"/>
  <c r="Z371" i="10" s="1"/>
  <c r="D290" i="3"/>
  <c r="B371" i="10" s="1"/>
  <c r="E289" i="3"/>
  <c r="Z370" i="10" s="1"/>
  <c r="D289" i="3"/>
  <c r="B370" i="10" s="1"/>
  <c r="F247" i="8"/>
  <c r="F246" i="8"/>
  <c r="F245" i="8"/>
  <c r="E243" i="8"/>
  <c r="F471" i="7"/>
  <c r="G471" i="7" s="1"/>
  <c r="D471" i="7"/>
  <c r="C471" i="7"/>
  <c r="F470" i="7"/>
  <c r="G470" i="7" s="1"/>
  <c r="D470" i="7"/>
  <c r="C470" i="7"/>
  <c r="E288" i="3"/>
  <c r="Z369" i="10" s="1"/>
  <c r="D288" i="3"/>
  <c r="B369" i="10" s="1"/>
  <c r="F242" i="8"/>
  <c r="F241" i="8"/>
  <c r="F240" i="8"/>
  <c r="E238" i="8"/>
  <c r="F237" i="8"/>
  <c r="F236" i="8"/>
  <c r="F235" i="8"/>
  <c r="E233" i="8"/>
  <c r="F466" i="7"/>
  <c r="G466" i="7" s="1"/>
  <c r="D466" i="7"/>
  <c r="C466" i="7"/>
  <c r="F465" i="7"/>
  <c r="G465" i="7" s="1"/>
  <c r="D465" i="7"/>
  <c r="C465" i="7"/>
  <c r="F464" i="7"/>
  <c r="G464" i="7" s="1"/>
  <c r="D464" i="7"/>
  <c r="C464" i="7"/>
  <c r="G287" i="3"/>
  <c r="E287" i="3"/>
  <c r="Z368" i="10" s="1"/>
  <c r="D287" i="3"/>
  <c r="B368" i="10" s="1"/>
  <c r="G286" i="3"/>
  <c r="E286" i="3"/>
  <c r="Z367" i="10" s="1"/>
  <c r="D286" i="3"/>
  <c r="B367" i="10" s="1"/>
  <c r="G285" i="3"/>
  <c r="E285" i="3"/>
  <c r="Z366" i="10" s="1"/>
  <c r="D285" i="3"/>
  <c r="B366" i="10" s="1"/>
  <c r="G284" i="3"/>
  <c r="E284" i="3"/>
  <c r="Z365" i="10" s="1"/>
  <c r="D284" i="3"/>
  <c r="B365" i="10" s="1"/>
  <c r="G283" i="3"/>
  <c r="E283" i="3"/>
  <c r="Z364" i="10" s="1"/>
  <c r="D283" i="3"/>
  <c r="B364" i="10" s="1"/>
  <c r="G282" i="3"/>
  <c r="E282" i="3"/>
  <c r="Z363" i="10" s="1"/>
  <c r="D282" i="3"/>
  <c r="B363" i="10" s="1"/>
  <c r="G281" i="3"/>
  <c r="E281" i="3"/>
  <c r="Z362" i="10" s="1"/>
  <c r="D281" i="3"/>
  <c r="B362" i="10" s="1"/>
  <c r="E280" i="3"/>
  <c r="Z361" i="10" s="1"/>
  <c r="D280" i="3"/>
  <c r="B361" i="10" s="1"/>
  <c r="F232" i="8"/>
  <c r="F231" i="8"/>
  <c r="F230" i="8"/>
  <c r="E228" i="8"/>
  <c r="F461" i="7"/>
  <c r="G461" i="7" s="1"/>
  <c r="D461" i="7"/>
  <c r="C461" i="7"/>
  <c r="F460" i="7"/>
  <c r="G460" i="7" s="1"/>
  <c r="D460" i="7"/>
  <c r="C460" i="7"/>
  <c r="F459" i="7"/>
  <c r="G459" i="7" s="1"/>
  <c r="D459" i="7"/>
  <c r="C459" i="7"/>
  <c r="E279" i="3"/>
  <c r="Z360" i="10" s="1"/>
  <c r="D279" i="3"/>
  <c r="B360" i="10" s="1"/>
  <c r="F227" i="8"/>
  <c r="F226" i="8"/>
  <c r="F225" i="8"/>
  <c r="E223" i="8"/>
  <c r="F456" i="7"/>
  <c r="G456" i="7" s="1"/>
  <c r="D456" i="7"/>
  <c r="C456" i="7"/>
  <c r="F455" i="7"/>
  <c r="G455" i="7" s="1"/>
  <c r="D455" i="7"/>
  <c r="C455" i="7"/>
  <c r="F454" i="7"/>
  <c r="G454" i="7" s="1"/>
  <c r="D454" i="7"/>
  <c r="C454" i="7"/>
  <c r="E278" i="3"/>
  <c r="Z359" i="10" s="1"/>
  <c r="D278" i="3"/>
  <c r="B359" i="10" s="1"/>
  <c r="F222" i="8"/>
  <c r="F221" i="8"/>
  <c r="F220" i="8"/>
  <c r="E218" i="8"/>
  <c r="F451" i="7"/>
  <c r="G451" i="7" s="1"/>
  <c r="D451" i="7"/>
  <c r="C451" i="7"/>
  <c r="F450" i="7"/>
  <c r="G450" i="7" s="1"/>
  <c r="D450" i="7"/>
  <c r="C450" i="7"/>
  <c r="F217" i="8"/>
  <c r="F216" i="8"/>
  <c r="F215" i="8"/>
  <c r="E213" i="8"/>
  <c r="F447" i="7"/>
  <c r="G447" i="7" s="1"/>
  <c r="D447" i="7"/>
  <c r="C447" i="7"/>
  <c r="F446" i="7"/>
  <c r="G446" i="7" s="1"/>
  <c r="D446" i="7"/>
  <c r="C446" i="7"/>
  <c r="F445" i="7"/>
  <c r="G445" i="7" s="1"/>
  <c r="D445" i="7"/>
  <c r="C445" i="7"/>
  <c r="E277" i="3"/>
  <c r="Z358" i="10" s="1"/>
  <c r="D277" i="3"/>
  <c r="B358" i="10" s="1"/>
  <c r="G276" i="3"/>
  <c r="E276" i="3"/>
  <c r="Z357" i="10" s="1"/>
  <c r="D276" i="3"/>
  <c r="B357" i="10" s="1"/>
  <c r="G275" i="3"/>
  <c r="E275" i="3"/>
  <c r="Z356" i="10" s="1"/>
  <c r="D275" i="3"/>
  <c r="B356" i="10" s="1"/>
  <c r="G274" i="3"/>
  <c r="E274" i="3"/>
  <c r="Z355" i="10" s="1"/>
  <c r="D274" i="3"/>
  <c r="B355" i="10" s="1"/>
  <c r="G273" i="3"/>
  <c r="E273" i="3"/>
  <c r="Z354" i="10" s="1"/>
  <c r="D273" i="3"/>
  <c r="B354" i="10" s="1"/>
  <c r="A341" i="10"/>
  <c r="AB341" i="10"/>
  <c r="F260" i="3" s="1"/>
  <c r="G260" i="3"/>
  <c r="E260" i="3"/>
  <c r="Z341" i="10" s="1"/>
  <c r="D260" i="3"/>
  <c r="AB331" i="10"/>
  <c r="F255" i="3" s="1"/>
  <c r="AB329" i="10"/>
  <c r="F254" i="3" s="1"/>
  <c r="F443" i="7"/>
  <c r="G443" i="7" s="1"/>
  <c r="G442" i="7" s="1"/>
  <c r="D443" i="7"/>
  <c r="C443" i="7"/>
  <c r="D254" i="3"/>
  <c r="AB317" i="10"/>
  <c r="F248" i="3" s="1"/>
  <c r="F232" i="3"/>
  <c r="F231" i="3"/>
  <c r="F197" i="3"/>
  <c r="F196" i="3"/>
  <c r="A265" i="10"/>
  <c r="A263" i="10"/>
  <c r="E197" i="3"/>
  <c r="Z265" i="10" s="1"/>
  <c r="D197" i="3"/>
  <c r="B265" i="10" s="1"/>
  <c r="E196" i="3"/>
  <c r="Z263" i="10" s="1"/>
  <c r="D196" i="3"/>
  <c r="B263" i="10" s="1"/>
  <c r="F441" i="7"/>
  <c r="G441" i="7" s="1"/>
  <c r="D441" i="7"/>
  <c r="C441" i="7"/>
  <c r="F440" i="7"/>
  <c r="G440" i="7" s="1"/>
  <c r="D440" i="7"/>
  <c r="C440" i="7"/>
  <c r="F439" i="7"/>
  <c r="G439" i="7" s="1"/>
  <c r="D439" i="7"/>
  <c r="C439" i="7"/>
  <c r="F438" i="7"/>
  <c r="G438" i="7" s="1"/>
  <c r="D438" i="7"/>
  <c r="C438" i="7"/>
  <c r="F437" i="7"/>
  <c r="G437" i="7" s="1"/>
  <c r="D437" i="7"/>
  <c r="C437" i="7"/>
  <c r="F436" i="7"/>
  <c r="G436" i="7" s="1"/>
  <c r="D436" i="7"/>
  <c r="C436" i="7"/>
  <c r="F435" i="7"/>
  <c r="G435" i="7" s="1"/>
  <c r="D435" i="7"/>
  <c r="C435" i="7"/>
  <c r="F434" i="7"/>
  <c r="G434" i="7" s="1"/>
  <c r="D434" i="7"/>
  <c r="C434" i="7"/>
  <c r="F433" i="7"/>
  <c r="G433" i="7" s="1"/>
  <c r="D433" i="7"/>
  <c r="C433" i="7"/>
  <c r="F432" i="7"/>
  <c r="G432" i="7" s="1"/>
  <c r="D432" i="7"/>
  <c r="C432" i="7"/>
  <c r="F431" i="7"/>
  <c r="G431" i="7" s="1"/>
  <c r="D431" i="7"/>
  <c r="C431" i="7"/>
  <c r="F430" i="7"/>
  <c r="G430" i="7" s="1"/>
  <c r="D430" i="7"/>
  <c r="C430" i="7"/>
  <c r="F428" i="7"/>
  <c r="G428" i="7" s="1"/>
  <c r="D428" i="7"/>
  <c r="C428" i="7"/>
  <c r="F427" i="7"/>
  <c r="G427" i="7" s="1"/>
  <c r="D427" i="7"/>
  <c r="C427" i="7"/>
  <c r="F426" i="7"/>
  <c r="G426" i="7" s="1"/>
  <c r="D426" i="7"/>
  <c r="C426" i="7"/>
  <c r="F425" i="7"/>
  <c r="G425" i="7" s="1"/>
  <c r="D425" i="7"/>
  <c r="C425" i="7"/>
  <c r="F424" i="7"/>
  <c r="G424" i="7" s="1"/>
  <c r="D424" i="7"/>
  <c r="C424" i="7"/>
  <c r="F423" i="7"/>
  <c r="G423" i="7" s="1"/>
  <c r="D423" i="7"/>
  <c r="C423" i="7"/>
  <c r="F422" i="7"/>
  <c r="G422" i="7" s="1"/>
  <c r="D422" i="7"/>
  <c r="C422" i="7"/>
  <c r="F421" i="7"/>
  <c r="G421" i="7" s="1"/>
  <c r="D421" i="7"/>
  <c r="C421" i="7"/>
  <c r="F420" i="7"/>
  <c r="G420" i="7" s="1"/>
  <c r="D420" i="7"/>
  <c r="C420" i="7"/>
  <c r="F419" i="7"/>
  <c r="G419" i="7" s="1"/>
  <c r="D419" i="7"/>
  <c r="C419" i="7"/>
  <c r="F192" i="3"/>
  <c r="F212" i="8"/>
  <c r="F211" i="8"/>
  <c r="F210" i="8"/>
  <c r="F207" i="8"/>
  <c r="F206" i="8"/>
  <c r="F205" i="8"/>
  <c r="F187" i="3"/>
  <c r="Z245" i="10"/>
  <c r="B245" i="10"/>
  <c r="A245" i="10"/>
  <c r="F188" i="3"/>
  <c r="F189" i="3"/>
  <c r="F190" i="3"/>
  <c r="F191" i="3"/>
  <c r="A253" i="10"/>
  <c r="Z247" i="10"/>
  <c r="B247" i="10"/>
  <c r="A247" i="10"/>
  <c r="G191" i="3"/>
  <c r="E191" i="3"/>
  <c r="Z253" i="10" s="1"/>
  <c r="D191" i="3"/>
  <c r="B253" i="10" s="1"/>
  <c r="G190" i="3"/>
  <c r="E190" i="3"/>
  <c r="D190" i="3"/>
  <c r="D189" i="3"/>
  <c r="F182" i="3"/>
  <c r="A220" i="10"/>
  <c r="F170" i="3"/>
  <c r="E170" i="3"/>
  <c r="Z220" i="10" s="1"/>
  <c r="D170" i="3"/>
  <c r="B220" i="10" s="1"/>
  <c r="F202" i="8"/>
  <c r="F201" i="8"/>
  <c r="F200" i="8"/>
  <c r="E198" i="8"/>
  <c r="F416" i="7"/>
  <c r="G416" i="7" s="1"/>
  <c r="D416" i="7"/>
  <c r="C416" i="7"/>
  <c r="F415" i="7"/>
  <c r="G415" i="7" s="1"/>
  <c r="D415" i="7"/>
  <c r="C415" i="7"/>
  <c r="A181" i="10"/>
  <c r="G128" i="3"/>
  <c r="F128" i="3"/>
  <c r="E128" i="3"/>
  <c r="Z181" i="10" s="1"/>
  <c r="D128" i="3"/>
  <c r="B181" i="10" s="1"/>
  <c r="AB154" i="10"/>
  <c r="AB145" i="10"/>
  <c r="F95" i="3" s="1"/>
  <c r="A145" i="10"/>
  <c r="E95" i="3"/>
  <c r="D95" i="3"/>
  <c r="AB150" i="10"/>
  <c r="AB116" i="10"/>
  <c r="AB114" i="10"/>
  <c r="AB118" i="10"/>
  <c r="F78" i="3" s="1"/>
  <c r="E272" i="3"/>
  <c r="Z353" i="10" s="1"/>
  <c r="D272" i="3"/>
  <c r="B353" i="10" s="1"/>
  <c r="F412" i="7"/>
  <c r="G412" i="7" s="1"/>
  <c r="D412" i="7"/>
  <c r="C412" i="7"/>
  <c r="F411" i="7"/>
  <c r="G411" i="7" s="1"/>
  <c r="D411" i="7"/>
  <c r="C411" i="7"/>
  <c r="F197" i="8"/>
  <c r="F196" i="8"/>
  <c r="F195" i="8"/>
  <c r="E193" i="8"/>
  <c r="F410" i="7"/>
  <c r="G410" i="7" s="1"/>
  <c r="D410" i="7"/>
  <c r="C410" i="7"/>
  <c r="F409" i="7"/>
  <c r="G409" i="7" s="1"/>
  <c r="D409" i="7"/>
  <c r="C409" i="7"/>
  <c r="F408" i="7"/>
  <c r="G408" i="7" s="1"/>
  <c r="D408" i="7"/>
  <c r="C408" i="7"/>
  <c r="E271" i="3"/>
  <c r="Z352" i="10" s="1"/>
  <c r="D271" i="3"/>
  <c r="B352" i="10" s="1"/>
  <c r="F192" i="8"/>
  <c r="F191" i="8"/>
  <c r="F190" i="8"/>
  <c r="E188" i="8"/>
  <c r="F405" i="7"/>
  <c r="G405" i="7" s="1"/>
  <c r="D405" i="7"/>
  <c r="C405" i="7"/>
  <c r="F404" i="7"/>
  <c r="G404" i="7" s="1"/>
  <c r="D404" i="7"/>
  <c r="C404" i="7"/>
  <c r="F403" i="7"/>
  <c r="G403" i="7" s="1"/>
  <c r="D403" i="7"/>
  <c r="C403" i="7"/>
  <c r="E270" i="3"/>
  <c r="Z351" i="10" s="1"/>
  <c r="D270" i="3"/>
  <c r="B351" i="10" s="1"/>
  <c r="F400" i="7"/>
  <c r="G400" i="7" s="1"/>
  <c r="D400" i="7"/>
  <c r="C400" i="7"/>
  <c r="F399" i="7"/>
  <c r="G399" i="7" s="1"/>
  <c r="D399" i="7"/>
  <c r="C399" i="7"/>
  <c r="F398" i="7"/>
  <c r="G398" i="7" s="1"/>
  <c r="D398" i="7"/>
  <c r="C398" i="7"/>
  <c r="F187" i="8"/>
  <c r="F186" i="8"/>
  <c r="F185" i="8"/>
  <c r="E183" i="8"/>
  <c r="F397" i="7"/>
  <c r="G397" i="7" s="1"/>
  <c r="D397" i="7"/>
  <c r="C397" i="7"/>
  <c r="F396" i="7"/>
  <c r="G396" i="7" s="1"/>
  <c r="D396" i="7"/>
  <c r="C396" i="7"/>
  <c r="F395" i="7"/>
  <c r="G395" i="7" s="1"/>
  <c r="D395" i="7"/>
  <c r="C395" i="7"/>
  <c r="F394" i="7"/>
  <c r="G394" i="7" s="1"/>
  <c r="D394" i="7"/>
  <c r="C394" i="7"/>
  <c r="E268" i="3"/>
  <c r="Z349" i="10" s="1"/>
  <c r="D268" i="3"/>
  <c r="B349" i="10" s="1"/>
  <c r="F182" i="8"/>
  <c r="F181" i="8"/>
  <c r="F180" i="8"/>
  <c r="E178" i="8"/>
  <c r="F391" i="7"/>
  <c r="G391" i="7" s="1"/>
  <c r="D391" i="7"/>
  <c r="C391" i="7"/>
  <c r="F390" i="7"/>
  <c r="G390" i="7" s="1"/>
  <c r="D390" i="7"/>
  <c r="C390" i="7"/>
  <c r="F389" i="7"/>
  <c r="G389" i="7" s="1"/>
  <c r="D389" i="7"/>
  <c r="C389" i="7"/>
  <c r="F388" i="7"/>
  <c r="G388" i="7" s="1"/>
  <c r="D388" i="7"/>
  <c r="C388" i="7"/>
  <c r="E269" i="3"/>
  <c r="Z350" i="10" s="1"/>
  <c r="D269" i="3"/>
  <c r="B350" i="10" s="1"/>
  <c r="F177" i="8"/>
  <c r="F176" i="8"/>
  <c r="F175" i="8"/>
  <c r="E173" i="8"/>
  <c r="F384" i="7"/>
  <c r="G384" i="7" s="1"/>
  <c r="D384" i="7"/>
  <c r="C384" i="7"/>
  <c r="F385" i="7"/>
  <c r="G385" i="7" s="1"/>
  <c r="D385" i="7"/>
  <c r="C385" i="7"/>
  <c r="F383" i="7"/>
  <c r="G383" i="7" s="1"/>
  <c r="D383" i="7"/>
  <c r="C383" i="7"/>
  <c r="F382" i="7"/>
  <c r="G382" i="7" s="1"/>
  <c r="D382" i="7"/>
  <c r="C382" i="7"/>
  <c r="F272" i="3"/>
  <c r="F271" i="3"/>
  <c r="F270" i="3"/>
  <c r="F269" i="3"/>
  <c r="F268" i="3"/>
  <c r="F267" i="3"/>
  <c r="F266" i="3"/>
  <c r="F265" i="3"/>
  <c r="F264" i="3"/>
  <c r="F263" i="3"/>
  <c r="A353" i="10"/>
  <c r="A352" i="10"/>
  <c r="A351" i="10"/>
  <c r="A350" i="10"/>
  <c r="A349" i="10"/>
  <c r="A348" i="10"/>
  <c r="A347" i="10"/>
  <c r="A346" i="10"/>
  <c r="A345" i="10"/>
  <c r="A344" i="10"/>
  <c r="B343" i="10"/>
  <c r="A343" i="10"/>
  <c r="E299" i="3"/>
  <c r="F380" i="7"/>
  <c r="G380" i="7" s="1"/>
  <c r="D380" i="7"/>
  <c r="C380" i="7"/>
  <c r="F378" i="7"/>
  <c r="G378" i="7" s="1"/>
  <c r="D378" i="7"/>
  <c r="C378" i="7"/>
  <c r="F377" i="7"/>
  <c r="G377" i="7" s="1"/>
  <c r="D377" i="7"/>
  <c r="C377" i="7"/>
  <c r="E298" i="3"/>
  <c r="D298" i="3"/>
  <c r="E296" i="3"/>
  <c r="G267" i="3"/>
  <c r="E267" i="3"/>
  <c r="Z348" i="10" s="1"/>
  <c r="D267" i="3"/>
  <c r="B348" i="10" s="1"/>
  <c r="G266" i="3"/>
  <c r="E266" i="3"/>
  <c r="Z347" i="10" s="1"/>
  <c r="D266" i="3"/>
  <c r="B347" i="10" s="1"/>
  <c r="G265" i="3"/>
  <c r="E265" i="3"/>
  <c r="Z346" i="10" s="1"/>
  <c r="D265" i="3"/>
  <c r="B346" i="10" s="1"/>
  <c r="G264" i="3"/>
  <c r="E264" i="3"/>
  <c r="Z345" i="10" s="1"/>
  <c r="D264" i="3"/>
  <c r="B345" i="10" s="1"/>
  <c r="G263" i="3"/>
  <c r="E263" i="3"/>
  <c r="Z344" i="10" s="1"/>
  <c r="D263" i="3"/>
  <c r="B344" i="10" s="1"/>
  <c r="F217" i="3"/>
  <c r="H217" i="3" s="1"/>
  <c r="F218" i="3"/>
  <c r="H218" i="3" s="1"/>
  <c r="F219" i="3"/>
  <c r="H219" i="3" s="1"/>
  <c r="F220" i="3"/>
  <c r="F221" i="3"/>
  <c r="F222" i="3"/>
  <c r="H222" i="3" s="1"/>
  <c r="F223" i="3"/>
  <c r="H223" i="3" s="1"/>
  <c r="F224" i="3"/>
  <c r="H224" i="3" s="1"/>
  <c r="F225" i="3"/>
  <c r="F226" i="3"/>
  <c r="F227" i="3"/>
  <c r="F228" i="3"/>
  <c r="F216" i="3"/>
  <c r="Z299" i="10"/>
  <c r="B299" i="10"/>
  <c r="A299" i="10"/>
  <c r="A298" i="10"/>
  <c r="A297" i="10"/>
  <c r="A296" i="10"/>
  <c r="Z295" i="10"/>
  <c r="B295" i="10"/>
  <c r="A295" i="10"/>
  <c r="Z294" i="10"/>
  <c r="B294" i="10"/>
  <c r="A294" i="10"/>
  <c r="Z293" i="10"/>
  <c r="B293" i="10"/>
  <c r="A293" i="10"/>
  <c r="A292" i="10"/>
  <c r="A291" i="10"/>
  <c r="Z290" i="10"/>
  <c r="B290" i="10"/>
  <c r="A290" i="10"/>
  <c r="Z289" i="10"/>
  <c r="B289" i="10"/>
  <c r="A289" i="10"/>
  <c r="Z288" i="10"/>
  <c r="B288" i="10"/>
  <c r="A288" i="10"/>
  <c r="Z287" i="10"/>
  <c r="B287" i="10"/>
  <c r="A287" i="10"/>
  <c r="G227" i="3"/>
  <c r="E227" i="3"/>
  <c r="Z298" i="10" s="1"/>
  <c r="D227" i="3"/>
  <c r="B298" i="10" s="1"/>
  <c r="G226" i="3"/>
  <c r="E226" i="3"/>
  <c r="Z297" i="10" s="1"/>
  <c r="D226" i="3"/>
  <c r="B297" i="10" s="1"/>
  <c r="G225" i="3"/>
  <c r="E225" i="3"/>
  <c r="Z296" i="10" s="1"/>
  <c r="D225" i="3"/>
  <c r="B296" i="10" s="1"/>
  <c r="E221" i="3"/>
  <c r="Z292" i="10" s="1"/>
  <c r="D221" i="3"/>
  <c r="B292" i="10" s="1"/>
  <c r="G220" i="3"/>
  <c r="E220" i="3"/>
  <c r="Z291" i="10" s="1"/>
  <c r="D220" i="3"/>
  <c r="B291" i="10" s="1"/>
  <c r="AB81" i="10"/>
  <c r="AB79" i="10"/>
  <c r="AB77" i="10"/>
  <c r="AB75" i="10"/>
  <c r="AB73" i="10"/>
  <c r="AB71" i="10"/>
  <c r="F49" i="3" s="1"/>
  <c r="A71" i="10"/>
  <c r="G49" i="3"/>
  <c r="E49" i="3"/>
  <c r="D49" i="3"/>
  <c r="AB69" i="10"/>
  <c r="AB67" i="10"/>
  <c r="F158" i="3"/>
  <c r="A331" i="10"/>
  <c r="A329" i="10"/>
  <c r="G255" i="3"/>
  <c r="E255" i="3"/>
  <c r="Z331" i="10" s="1"/>
  <c r="D255" i="3"/>
  <c r="E254" i="3"/>
  <c r="Z329" i="10" s="1"/>
  <c r="F259" i="3"/>
  <c r="A339" i="10"/>
  <c r="A337" i="10"/>
  <c r="G258" i="3"/>
  <c r="E258" i="3"/>
  <c r="D258" i="3"/>
  <c r="AB333" i="10"/>
  <c r="F256" i="3" s="1"/>
  <c r="AB337" i="10"/>
  <c r="F258" i="3" s="1"/>
  <c r="AB335" i="10"/>
  <c r="F257" i="3" s="1"/>
  <c r="A335" i="10"/>
  <c r="G257" i="3"/>
  <c r="E257" i="3"/>
  <c r="Z337" i="10" s="1"/>
  <c r="D257" i="3"/>
  <c r="A333" i="10"/>
  <c r="AB327" i="10"/>
  <c r="F253" i="3" s="1"/>
  <c r="AB325" i="10"/>
  <c r="F252" i="3" s="1"/>
  <c r="AB323" i="10"/>
  <c r="F251" i="3" s="1"/>
  <c r="AB319" i="10"/>
  <c r="F249" i="3" s="1"/>
  <c r="AB321" i="10"/>
  <c r="F250" i="3" s="1"/>
  <c r="A327" i="10"/>
  <c r="A325" i="10"/>
  <c r="A323" i="10"/>
  <c r="A321" i="10"/>
  <c r="A319" i="10"/>
  <c r="A317" i="10"/>
  <c r="B314" i="10"/>
  <c r="A314" i="10"/>
  <c r="E261" i="3"/>
  <c r="G259" i="3"/>
  <c r="E259" i="3"/>
  <c r="Z339" i="10" s="1"/>
  <c r="G256" i="3"/>
  <c r="E256" i="3"/>
  <c r="Z333" i="10" s="1"/>
  <c r="D256" i="3"/>
  <c r="G253" i="3"/>
  <c r="E253" i="3"/>
  <c r="Z327" i="10" s="1"/>
  <c r="D253" i="3"/>
  <c r="G252" i="3"/>
  <c r="E252" i="3"/>
  <c r="Z325" i="10" s="1"/>
  <c r="D252" i="3"/>
  <c r="G251" i="3"/>
  <c r="E251" i="3"/>
  <c r="Z323" i="10" s="1"/>
  <c r="D251" i="3"/>
  <c r="E250" i="3"/>
  <c r="Z321" i="10" s="1"/>
  <c r="D250" i="3"/>
  <c r="E249" i="3"/>
  <c r="Z319" i="10" s="1"/>
  <c r="D249" i="3"/>
  <c r="G248" i="3"/>
  <c r="E248" i="3"/>
  <c r="Z317" i="10" s="1"/>
  <c r="D248" i="3"/>
  <c r="F359" i="7"/>
  <c r="G25" i="20" l="1"/>
  <c r="W27" i="20" s="1"/>
  <c r="G27" i="20"/>
  <c r="F17" i="20"/>
  <c r="D19" i="20"/>
  <c r="F25" i="20"/>
  <c r="E19" i="20"/>
  <c r="D16" i="20"/>
  <c r="F19" i="20"/>
  <c r="E16" i="20"/>
  <c r="D18" i="20"/>
  <c r="F16" i="20"/>
  <c r="D20" i="20"/>
  <c r="F18" i="20"/>
  <c r="D17" i="20"/>
  <c r="E20" i="20"/>
  <c r="D25" i="20"/>
  <c r="E18" i="20"/>
  <c r="E17" i="20"/>
  <c r="F20" i="20"/>
  <c r="H198" i="3"/>
  <c r="H80" i="3"/>
  <c r="H294" i="3"/>
  <c r="H293" i="3"/>
  <c r="H295" i="3"/>
  <c r="G473" i="7"/>
  <c r="G291" i="3" s="1"/>
  <c r="H291" i="3" s="1"/>
  <c r="H292" i="3"/>
  <c r="H281" i="3"/>
  <c r="H283" i="3"/>
  <c r="H285" i="3"/>
  <c r="H287" i="3"/>
  <c r="H290" i="3"/>
  <c r="H273" i="3"/>
  <c r="H275" i="3"/>
  <c r="H284" i="3"/>
  <c r="H286" i="3"/>
  <c r="H282" i="3"/>
  <c r="H274" i="3"/>
  <c r="H276" i="3"/>
  <c r="H260" i="3"/>
  <c r="G429" i="7"/>
  <c r="G197" i="3" s="1"/>
  <c r="H197" i="3" s="1"/>
  <c r="G418" i="7"/>
  <c r="G196" i="3" s="1"/>
  <c r="H196" i="3" s="1"/>
  <c r="H187" i="3"/>
  <c r="H191" i="3"/>
  <c r="H188" i="3"/>
  <c r="H128" i="3"/>
  <c r="G376" i="7"/>
  <c r="G379" i="7"/>
  <c r="H267" i="3"/>
  <c r="H263" i="3"/>
  <c r="H265" i="3"/>
  <c r="H264" i="3"/>
  <c r="H266" i="3"/>
  <c r="H225" i="3"/>
  <c r="H227" i="3"/>
  <c r="H226" i="3"/>
  <c r="H220" i="3"/>
  <c r="H216" i="3"/>
  <c r="H49" i="3"/>
  <c r="H255" i="3"/>
  <c r="Z335" i="10"/>
  <c r="H258" i="3"/>
  <c r="H252" i="3"/>
  <c r="H259" i="3"/>
  <c r="H257" i="3"/>
  <c r="H256" i="3"/>
  <c r="H253" i="3"/>
  <c r="H251" i="3"/>
  <c r="H248" i="3"/>
  <c r="F244" i="3"/>
  <c r="F243" i="3"/>
  <c r="A313" i="10"/>
  <c r="A312" i="10"/>
  <c r="G243" i="3"/>
  <c r="H243" i="3" s="1"/>
  <c r="E243" i="3"/>
  <c r="Z312" i="10" s="1"/>
  <c r="D243" i="3"/>
  <c r="B312" i="10" s="1"/>
  <c r="G244" i="3"/>
  <c r="E244" i="3"/>
  <c r="Z313" i="10" s="1"/>
  <c r="D244" i="3"/>
  <c r="B313" i="10" s="1"/>
  <c r="G241" i="3"/>
  <c r="F242" i="3"/>
  <c r="F241" i="3"/>
  <c r="F240" i="3"/>
  <c r="A311" i="10"/>
  <c r="A310" i="10"/>
  <c r="A309" i="10"/>
  <c r="E241" i="3"/>
  <c r="Z310" i="10" s="1"/>
  <c r="D242" i="3"/>
  <c r="B311" i="10" s="1"/>
  <c r="D241" i="3"/>
  <c r="B310" i="10" s="1"/>
  <c r="G240" i="3"/>
  <c r="H240" i="3" s="1"/>
  <c r="E240" i="3"/>
  <c r="Z309" i="10" s="1"/>
  <c r="D240" i="3"/>
  <c r="B309" i="10" s="1"/>
  <c r="F375" i="7"/>
  <c r="G375" i="7" s="1"/>
  <c r="D375" i="7"/>
  <c r="C375" i="7"/>
  <c r="F374" i="7"/>
  <c r="G374" i="7" s="1"/>
  <c r="D374" i="7"/>
  <c r="C374" i="7"/>
  <c r="F373" i="7"/>
  <c r="G373" i="7" s="1"/>
  <c r="D373" i="7"/>
  <c r="C373" i="7"/>
  <c r="F372" i="7"/>
  <c r="G372" i="7" s="1"/>
  <c r="D372" i="7"/>
  <c r="C372" i="7"/>
  <c r="F368" i="7"/>
  <c r="G368" i="7" s="1"/>
  <c r="F367" i="7"/>
  <c r="G367" i="7" s="1"/>
  <c r="F370" i="7"/>
  <c r="G370" i="7" s="1"/>
  <c r="D370" i="7"/>
  <c r="C370" i="7"/>
  <c r="F369" i="7"/>
  <c r="G369" i="7" s="1"/>
  <c r="D369" i="7"/>
  <c r="C369" i="7"/>
  <c r="D368" i="7"/>
  <c r="C368" i="7"/>
  <c r="D367" i="7"/>
  <c r="C367" i="7"/>
  <c r="F239" i="3"/>
  <c r="F238" i="3"/>
  <c r="F237" i="3"/>
  <c r="A308" i="10"/>
  <c r="A307" i="10"/>
  <c r="A306" i="10"/>
  <c r="B305" i="10"/>
  <c r="A305" i="10"/>
  <c r="F202" i="3"/>
  <c r="E202" i="3"/>
  <c r="F172" i="8"/>
  <c r="F171" i="8"/>
  <c r="F170" i="8"/>
  <c r="E168" i="8"/>
  <c r="F167" i="8"/>
  <c r="F166" i="8"/>
  <c r="F165" i="8"/>
  <c r="E163" i="8"/>
  <c r="F365" i="7"/>
  <c r="G365" i="7" s="1"/>
  <c r="D365" i="7"/>
  <c r="C365" i="7"/>
  <c r="F364" i="7"/>
  <c r="G364" i="7" s="1"/>
  <c r="D364" i="7"/>
  <c r="C364" i="7"/>
  <c r="E245" i="3"/>
  <c r="E242" i="3"/>
  <c r="Z311" i="10" s="1"/>
  <c r="E239" i="3"/>
  <c r="Z308" i="10" s="1"/>
  <c r="D239" i="3"/>
  <c r="B308" i="10" s="1"/>
  <c r="E238" i="3"/>
  <c r="Z307" i="10" s="1"/>
  <c r="D238" i="3"/>
  <c r="B307" i="10" s="1"/>
  <c r="G237" i="3"/>
  <c r="E237" i="3"/>
  <c r="Z306" i="10" s="1"/>
  <c r="D237" i="3"/>
  <c r="B306" i="10" s="1"/>
  <c r="E235" i="3"/>
  <c r="A304" i="10"/>
  <c r="F234" i="3"/>
  <c r="F233" i="3"/>
  <c r="E234" i="3"/>
  <c r="Z304" i="10" s="1"/>
  <c r="D234" i="3"/>
  <c r="B304" i="10" s="1"/>
  <c r="F162" i="8"/>
  <c r="F161" i="8"/>
  <c r="F160" i="8"/>
  <c r="E158" i="8"/>
  <c r="F360" i="7"/>
  <c r="G360" i="7" s="1"/>
  <c r="D360" i="7"/>
  <c r="C360" i="7"/>
  <c r="G359" i="7"/>
  <c r="A303" i="10"/>
  <c r="A302" i="10"/>
  <c r="A301" i="10"/>
  <c r="B300" i="10"/>
  <c r="A300" i="10"/>
  <c r="A118" i="10"/>
  <c r="A116" i="10"/>
  <c r="E78" i="3"/>
  <c r="Z118" i="10" s="1"/>
  <c r="D78" i="3"/>
  <c r="B118" i="10" s="1"/>
  <c r="F157" i="8"/>
  <c r="F156" i="8"/>
  <c r="F155" i="8"/>
  <c r="E153" i="8"/>
  <c r="F357" i="7"/>
  <c r="G357" i="7" s="1"/>
  <c r="D357" i="7"/>
  <c r="C357" i="7"/>
  <c r="F356" i="7"/>
  <c r="G356" i="7" s="1"/>
  <c r="D356" i="7"/>
  <c r="C356" i="7"/>
  <c r="F355" i="7"/>
  <c r="G355" i="7" s="1"/>
  <c r="D355" i="7"/>
  <c r="C355" i="7"/>
  <c r="F354" i="7"/>
  <c r="G354" i="7" s="1"/>
  <c r="D354" i="7"/>
  <c r="C354" i="7"/>
  <c r="F353" i="7"/>
  <c r="G353" i="7" s="1"/>
  <c r="D353" i="7"/>
  <c r="C353" i="7"/>
  <c r="F77" i="3"/>
  <c r="E77" i="3"/>
  <c r="Z116" i="10" s="1"/>
  <c r="D77" i="3"/>
  <c r="B116" i="10" s="1"/>
  <c r="G233" i="3"/>
  <c r="E233" i="3"/>
  <c r="Z303" i="10" s="1"/>
  <c r="D233" i="3"/>
  <c r="B303" i="10" s="1"/>
  <c r="E232" i="3"/>
  <c r="Z302" i="10" s="1"/>
  <c r="D232" i="3"/>
  <c r="B302" i="10" s="1"/>
  <c r="G231" i="3"/>
  <c r="E231" i="3"/>
  <c r="Z301" i="10" s="1"/>
  <c r="D231" i="3"/>
  <c r="B301" i="10" s="1"/>
  <c r="E199" i="3"/>
  <c r="E214" i="3"/>
  <c r="E229" i="3"/>
  <c r="B286" i="10"/>
  <c r="A286" i="10"/>
  <c r="F152" i="8"/>
  <c r="F151" i="8"/>
  <c r="F150" i="8"/>
  <c r="E148" i="8"/>
  <c r="F213" i="3"/>
  <c r="F212" i="3"/>
  <c r="F211" i="3"/>
  <c r="F210" i="3"/>
  <c r="F209" i="3"/>
  <c r="F208" i="3"/>
  <c r="F207" i="3"/>
  <c r="A285" i="10"/>
  <c r="A284" i="10"/>
  <c r="A283" i="10"/>
  <c r="A282" i="10"/>
  <c r="A281" i="10"/>
  <c r="A280" i="10"/>
  <c r="A279" i="10"/>
  <c r="B278" i="10"/>
  <c r="A278" i="10"/>
  <c r="A269" i="10"/>
  <c r="F147" i="8"/>
  <c r="F146" i="8"/>
  <c r="F145" i="8"/>
  <c r="E143" i="8"/>
  <c r="F141" i="8"/>
  <c r="F140" i="8"/>
  <c r="E138" i="8"/>
  <c r="F349" i="7"/>
  <c r="G349" i="7" s="1"/>
  <c r="D349" i="7"/>
  <c r="C349" i="7"/>
  <c r="F348" i="7"/>
  <c r="G348" i="7" s="1"/>
  <c r="D348" i="7"/>
  <c r="C348" i="7"/>
  <c r="F345" i="7"/>
  <c r="G345" i="7" s="1"/>
  <c r="D345" i="7"/>
  <c r="C345" i="7"/>
  <c r="F344" i="7"/>
  <c r="G344" i="7" s="1"/>
  <c r="D344" i="7"/>
  <c r="C344" i="7"/>
  <c r="E213" i="3"/>
  <c r="Z285" i="10" s="1"/>
  <c r="D213" i="3"/>
  <c r="B285" i="10" s="1"/>
  <c r="E212" i="3"/>
  <c r="Z284" i="10" s="1"/>
  <c r="D212" i="3"/>
  <c r="B284" i="10" s="1"/>
  <c r="F137" i="8"/>
  <c r="F136" i="8"/>
  <c r="F135" i="8"/>
  <c r="E133" i="8"/>
  <c r="F341" i="7"/>
  <c r="G341" i="7" s="1"/>
  <c r="D341" i="7"/>
  <c r="C341" i="7"/>
  <c r="F340" i="7"/>
  <c r="G340" i="7" s="1"/>
  <c r="D340" i="7"/>
  <c r="C340" i="7"/>
  <c r="F338" i="7"/>
  <c r="G338" i="7" s="1"/>
  <c r="D338" i="7"/>
  <c r="C338" i="7"/>
  <c r="F337" i="7"/>
  <c r="G337" i="7" s="1"/>
  <c r="D337" i="7"/>
  <c r="C337" i="7"/>
  <c r="F336" i="7"/>
  <c r="G336" i="7" s="1"/>
  <c r="D336" i="7"/>
  <c r="C336" i="7"/>
  <c r="E211" i="3"/>
  <c r="Z283" i="10" s="1"/>
  <c r="D211" i="3"/>
  <c r="B283" i="10" s="1"/>
  <c r="E210" i="3"/>
  <c r="Z282" i="10" s="1"/>
  <c r="D210" i="3"/>
  <c r="B282" i="10" s="1"/>
  <c r="G209" i="3"/>
  <c r="E209" i="3"/>
  <c r="Z281" i="10" s="1"/>
  <c r="D209" i="3"/>
  <c r="B281" i="10" s="1"/>
  <c r="E208" i="3"/>
  <c r="Z280" i="10" s="1"/>
  <c r="D208" i="3"/>
  <c r="B280" i="10" s="1"/>
  <c r="F132" i="8"/>
  <c r="F131" i="8"/>
  <c r="F130" i="8"/>
  <c r="E128" i="8"/>
  <c r="F127" i="8"/>
  <c r="F126" i="8"/>
  <c r="F125" i="8"/>
  <c r="E123" i="8"/>
  <c r="F332" i="7"/>
  <c r="G332" i="7" s="1"/>
  <c r="D332" i="7"/>
  <c r="C332" i="7"/>
  <c r="F331" i="7"/>
  <c r="G331" i="7" s="1"/>
  <c r="D331" i="7"/>
  <c r="C331" i="7"/>
  <c r="F330" i="7"/>
  <c r="G330" i="7" s="1"/>
  <c r="D330" i="7"/>
  <c r="C330" i="7"/>
  <c r="F329" i="7"/>
  <c r="G329" i="7" s="1"/>
  <c r="D329" i="7"/>
  <c r="C329" i="7"/>
  <c r="F328" i="7"/>
  <c r="G328" i="7" s="1"/>
  <c r="D328" i="7"/>
  <c r="C328" i="7"/>
  <c r="F327" i="7"/>
  <c r="G327" i="7" s="1"/>
  <c r="D327" i="7"/>
  <c r="C327" i="7"/>
  <c r="E207" i="3"/>
  <c r="Z279" i="10" s="1"/>
  <c r="D207" i="3"/>
  <c r="B279" i="10" s="1"/>
  <c r="F122" i="8"/>
  <c r="F121" i="8"/>
  <c r="F120" i="8"/>
  <c r="F117" i="8"/>
  <c r="F116" i="8"/>
  <c r="F115" i="8"/>
  <c r="F112" i="8"/>
  <c r="F111" i="8"/>
  <c r="F110" i="8"/>
  <c r="F107" i="8"/>
  <c r="F106" i="8"/>
  <c r="F105" i="8"/>
  <c r="F169" i="3"/>
  <c r="F168" i="3"/>
  <c r="F167" i="3"/>
  <c r="E169" i="3"/>
  <c r="Z219" i="10" s="1"/>
  <c r="D169" i="3"/>
  <c r="B219" i="10" s="1"/>
  <c r="E168" i="3"/>
  <c r="Z218" i="10" s="1"/>
  <c r="D168" i="3"/>
  <c r="B218" i="10" s="1"/>
  <c r="E167" i="3"/>
  <c r="Z217" i="10" s="1"/>
  <c r="D167" i="3"/>
  <c r="B217" i="10" s="1"/>
  <c r="F324" i="7"/>
  <c r="G324" i="7" s="1"/>
  <c r="D324" i="7"/>
  <c r="C324" i="7"/>
  <c r="F323" i="7"/>
  <c r="G323" i="7" s="1"/>
  <c r="D323" i="7"/>
  <c r="C323" i="7"/>
  <c r="F320" i="7"/>
  <c r="G320" i="7" s="1"/>
  <c r="D320" i="7"/>
  <c r="C320" i="7"/>
  <c r="F319" i="7"/>
  <c r="G319" i="7" s="1"/>
  <c r="D319" i="7"/>
  <c r="C319" i="7"/>
  <c r="F102" i="8"/>
  <c r="F101" i="8"/>
  <c r="F100" i="8"/>
  <c r="F97" i="8"/>
  <c r="F96" i="8"/>
  <c r="F95" i="8"/>
  <c r="E98" i="8"/>
  <c r="E93" i="8"/>
  <c r="F92" i="8"/>
  <c r="F91" i="8"/>
  <c r="F90" i="8"/>
  <c r="E88" i="8"/>
  <c r="F316" i="7"/>
  <c r="G316" i="7" s="1"/>
  <c r="D316" i="7"/>
  <c r="C316" i="7"/>
  <c r="F315" i="7"/>
  <c r="G315" i="7" s="1"/>
  <c r="D315" i="7"/>
  <c r="C315" i="7"/>
  <c r="A219" i="10"/>
  <c r="A218" i="10"/>
  <c r="A217" i="10"/>
  <c r="B216" i="10"/>
  <c r="A216" i="10"/>
  <c r="E171" i="3"/>
  <c r="F100" i="3"/>
  <c r="F94" i="3"/>
  <c r="G77" i="3"/>
  <c r="F79" i="3"/>
  <c r="E79" i="3"/>
  <c r="Z120" i="10" s="1"/>
  <c r="D79" i="3"/>
  <c r="B120" i="10" s="1"/>
  <c r="F308" i="7"/>
  <c r="G308" i="7" s="1"/>
  <c r="C308" i="7"/>
  <c r="F313" i="7"/>
  <c r="G313" i="7" s="1"/>
  <c r="D313" i="7"/>
  <c r="C313" i="7"/>
  <c r="F312" i="7"/>
  <c r="G312" i="7" s="1"/>
  <c r="D312" i="7"/>
  <c r="C312" i="7"/>
  <c r="F311" i="7"/>
  <c r="G311" i="7" s="1"/>
  <c r="D311" i="7"/>
  <c r="C311" i="7"/>
  <c r="F310" i="7"/>
  <c r="G310" i="7" s="1"/>
  <c r="D310" i="7"/>
  <c r="C310" i="7"/>
  <c r="F309" i="7"/>
  <c r="G309" i="7" s="1"/>
  <c r="D309" i="7"/>
  <c r="C309" i="7"/>
  <c r="A120" i="10"/>
  <c r="E75" i="3"/>
  <c r="Z112" i="10" s="1"/>
  <c r="D75" i="3"/>
  <c r="F80" i="8"/>
  <c r="F87" i="8"/>
  <c r="F86" i="8"/>
  <c r="F85" i="8"/>
  <c r="E83" i="8"/>
  <c r="F301" i="7" s="1"/>
  <c r="F306" i="7"/>
  <c r="G306" i="7" s="1"/>
  <c r="D306" i="7"/>
  <c r="C306" i="7"/>
  <c r="F305" i="7"/>
  <c r="G305" i="7" s="1"/>
  <c r="D305" i="7"/>
  <c r="C305" i="7"/>
  <c r="F304" i="7"/>
  <c r="G304" i="7" s="1"/>
  <c r="D304" i="7"/>
  <c r="C304" i="7"/>
  <c r="F303" i="7"/>
  <c r="G303" i="7" s="1"/>
  <c r="D303" i="7"/>
  <c r="C303" i="7"/>
  <c r="F302" i="7"/>
  <c r="G302" i="7" s="1"/>
  <c r="D302" i="7"/>
  <c r="C302" i="7"/>
  <c r="G301" i="7"/>
  <c r="F75" i="3"/>
  <c r="F74" i="3"/>
  <c r="F73" i="3"/>
  <c r="F72" i="3"/>
  <c r="A112" i="10"/>
  <c r="E74" i="3"/>
  <c r="D74" i="3"/>
  <c r="F82" i="8"/>
  <c r="F81" i="8"/>
  <c r="E78" i="8"/>
  <c r="F294" i="7" s="1"/>
  <c r="G294" i="7" s="1"/>
  <c r="C295" i="7"/>
  <c r="F299" i="7"/>
  <c r="G299" i="7" s="1"/>
  <c r="D299" i="7"/>
  <c r="C299" i="7"/>
  <c r="F298" i="7"/>
  <c r="G298" i="7" s="1"/>
  <c r="D298" i="7"/>
  <c r="C298" i="7"/>
  <c r="F297" i="7"/>
  <c r="G297" i="7" s="1"/>
  <c r="D297" i="7"/>
  <c r="C297" i="7"/>
  <c r="F296" i="7"/>
  <c r="G296" i="7" s="1"/>
  <c r="D296" i="7"/>
  <c r="C296" i="7"/>
  <c r="F295" i="7"/>
  <c r="G295" i="7" s="1"/>
  <c r="D295" i="7"/>
  <c r="F77" i="8"/>
  <c r="F76" i="8"/>
  <c r="F75" i="8"/>
  <c r="E73" i="8"/>
  <c r="F84" i="3"/>
  <c r="A127" i="10"/>
  <c r="E84" i="3"/>
  <c r="Z127" i="10" s="1"/>
  <c r="G84" i="3"/>
  <c r="D84" i="3"/>
  <c r="AB99" i="10"/>
  <c r="AB97" i="10"/>
  <c r="AB95" i="10"/>
  <c r="AB93" i="10"/>
  <c r="AB91" i="10"/>
  <c r="AB89" i="10"/>
  <c r="AB87" i="10"/>
  <c r="AB63" i="10"/>
  <c r="AB65" i="10"/>
  <c r="AB61" i="10"/>
  <c r="AB59" i="10"/>
  <c r="AB57" i="10"/>
  <c r="D204" i="3"/>
  <c r="E204" i="3"/>
  <c r="E288" i="7"/>
  <c r="E287" i="7"/>
  <c r="E285" i="7"/>
  <c r="E284" i="7"/>
  <c r="C291" i="7"/>
  <c r="D291" i="7"/>
  <c r="F291" i="7"/>
  <c r="G291" i="7" s="1"/>
  <c r="C292" i="7"/>
  <c r="D292" i="7"/>
  <c r="F292" i="7"/>
  <c r="G292" i="7" s="1"/>
  <c r="H244" i="3" l="1"/>
  <c r="H241" i="3"/>
  <c r="H19" i="20"/>
  <c r="H17" i="20"/>
  <c r="H20" i="20"/>
  <c r="H25" i="20"/>
  <c r="H18" i="20"/>
  <c r="H16" i="20"/>
  <c r="G371" i="7"/>
  <c r="G366" i="7"/>
  <c r="H237" i="3"/>
  <c r="G358" i="7"/>
  <c r="G242" i="3" s="1"/>
  <c r="H242" i="3" s="1"/>
  <c r="H77" i="3"/>
  <c r="H233" i="3"/>
  <c r="H231" i="3"/>
  <c r="H209" i="3"/>
  <c r="G335" i="7"/>
  <c r="G221" i="3" s="1"/>
  <c r="H221" i="3" s="1"/>
  <c r="G307" i="7"/>
  <c r="G79" i="3" s="1"/>
  <c r="H79" i="3" s="1"/>
  <c r="G300" i="7"/>
  <c r="G75" i="3" s="1"/>
  <c r="H75" i="3" s="1"/>
  <c r="H84" i="3"/>
  <c r="AB156" i="10"/>
  <c r="A108" i="10"/>
  <c r="AB102" i="10"/>
  <c r="AB167" i="10"/>
  <c r="F157" i="3"/>
  <c r="A208" i="10"/>
  <c r="D157" i="3"/>
  <c r="B208" i="10" s="1"/>
  <c r="E157" i="3"/>
  <c r="Z208" i="10" s="1"/>
  <c r="E71" i="8"/>
  <c r="F71" i="8" s="1"/>
  <c r="F72" i="8"/>
  <c r="F70" i="8"/>
  <c r="F281" i="7"/>
  <c r="G281" i="7" s="1"/>
  <c r="D281" i="7"/>
  <c r="C281" i="7"/>
  <c r="F282" i="7"/>
  <c r="G282" i="7" s="1"/>
  <c r="D282" i="7"/>
  <c r="C282" i="7"/>
  <c r="F280" i="7"/>
  <c r="G280" i="7" s="1"/>
  <c r="D280" i="7"/>
  <c r="C280" i="7"/>
  <c r="F144" i="3"/>
  <c r="A195" i="10"/>
  <c r="D144" i="3"/>
  <c r="B195" i="10" s="1"/>
  <c r="E144" i="3"/>
  <c r="Z195" i="10" s="1"/>
  <c r="G144" i="3"/>
  <c r="AB187" i="10"/>
  <c r="AB186" i="10"/>
  <c r="AB184" i="10"/>
  <c r="F132" i="3" s="1"/>
  <c r="A184" i="10"/>
  <c r="D132" i="3"/>
  <c r="B184" i="10" s="1"/>
  <c r="E132" i="3"/>
  <c r="Z184" i="10" s="1"/>
  <c r="G132" i="3"/>
  <c r="AB183" i="10"/>
  <c r="G234" i="3" l="1"/>
  <c r="H234" i="3" s="1"/>
  <c r="E68" i="8"/>
  <c r="H144" i="3"/>
  <c r="H132" i="3"/>
  <c r="E277" i="7" l="1"/>
  <c r="E276" i="7"/>
  <c r="E275" i="7"/>
  <c r="E273" i="7"/>
  <c r="E272" i="7"/>
  <c r="F274" i="7"/>
  <c r="G274" i="7" s="1"/>
  <c r="D274" i="7"/>
  <c r="C274" i="7"/>
  <c r="F275" i="7"/>
  <c r="D275" i="7"/>
  <c r="C275" i="7"/>
  <c r="F273" i="7"/>
  <c r="G273" i="7" s="1"/>
  <c r="D273" i="7"/>
  <c r="C273" i="7"/>
  <c r="F277" i="7"/>
  <c r="D277" i="7"/>
  <c r="C277" i="7"/>
  <c r="F276" i="7"/>
  <c r="G276" i="7" s="1"/>
  <c r="D276" i="7"/>
  <c r="C276" i="7"/>
  <c r="F272" i="7"/>
  <c r="G272" i="7" s="1"/>
  <c r="D272" i="7"/>
  <c r="C272" i="7"/>
  <c r="F267" i="7"/>
  <c r="G267" i="7" s="1"/>
  <c r="D267" i="7"/>
  <c r="C267" i="7"/>
  <c r="F266" i="7"/>
  <c r="G266" i="7" s="1"/>
  <c r="D266" i="7"/>
  <c r="C266" i="7"/>
  <c r="F269" i="7"/>
  <c r="G269" i="7" s="1"/>
  <c r="D269" i="7"/>
  <c r="C269" i="7"/>
  <c r="F268" i="7"/>
  <c r="G268" i="7" s="1"/>
  <c r="D268" i="7"/>
  <c r="C268" i="7"/>
  <c r="F270" i="7"/>
  <c r="G270" i="7" s="1"/>
  <c r="D270" i="7"/>
  <c r="C270" i="7"/>
  <c r="F265" i="7"/>
  <c r="G265" i="7" s="1"/>
  <c r="D265" i="7"/>
  <c r="C265" i="7"/>
  <c r="A239" i="10"/>
  <c r="E184" i="3"/>
  <c r="Z239" i="10" s="1"/>
  <c r="E183" i="3"/>
  <c r="B239" i="10"/>
  <c r="D183" i="3"/>
  <c r="F184" i="7"/>
  <c r="G184" i="7" s="1"/>
  <c r="D184" i="7"/>
  <c r="C184" i="7"/>
  <c r="F183" i="7"/>
  <c r="G183" i="7" s="1"/>
  <c r="D183" i="7"/>
  <c r="C183" i="7"/>
  <c r="F182" i="7"/>
  <c r="G182" i="7" s="1"/>
  <c r="D182" i="7"/>
  <c r="C182" i="7"/>
  <c r="F181" i="7"/>
  <c r="G181" i="7" s="1"/>
  <c r="D181" i="7"/>
  <c r="C181" i="7"/>
  <c r="F180" i="7"/>
  <c r="G180" i="7" s="1"/>
  <c r="D180" i="7"/>
  <c r="C180" i="7"/>
  <c r="F179" i="7"/>
  <c r="G179" i="7" s="1"/>
  <c r="D179" i="7"/>
  <c r="C179" i="7"/>
  <c r="F178" i="7"/>
  <c r="G178" i="7" s="1"/>
  <c r="D178" i="7"/>
  <c r="C178" i="7"/>
  <c r="F177" i="7"/>
  <c r="G177" i="7" s="1"/>
  <c r="D177" i="7"/>
  <c r="C177" i="7"/>
  <c r="F176" i="7"/>
  <c r="G176" i="7" s="1"/>
  <c r="D176" i="7"/>
  <c r="C176" i="7"/>
  <c r="F175" i="7"/>
  <c r="G175" i="7" s="1"/>
  <c r="D175" i="7"/>
  <c r="C175" i="7"/>
  <c r="F174" i="7"/>
  <c r="G174" i="7" s="1"/>
  <c r="D174" i="7"/>
  <c r="C174" i="7"/>
  <c r="F173" i="7"/>
  <c r="G173" i="7" s="1"/>
  <c r="D173" i="7"/>
  <c r="C173" i="7"/>
  <c r="F171" i="7"/>
  <c r="G171" i="7" s="1"/>
  <c r="D171" i="7"/>
  <c r="C171" i="7"/>
  <c r="F170" i="7"/>
  <c r="G170" i="7" s="1"/>
  <c r="D170" i="7"/>
  <c r="C170" i="7"/>
  <c r="F169" i="7"/>
  <c r="G169" i="7" s="1"/>
  <c r="D169" i="7"/>
  <c r="C169" i="7"/>
  <c r="F168" i="7"/>
  <c r="G168" i="7" s="1"/>
  <c r="D168" i="7"/>
  <c r="C168" i="7"/>
  <c r="F167" i="7"/>
  <c r="G167" i="7" s="1"/>
  <c r="D167" i="7"/>
  <c r="C167" i="7"/>
  <c r="F166" i="7"/>
  <c r="G166" i="7" s="1"/>
  <c r="D166" i="7"/>
  <c r="C166" i="7"/>
  <c r="F165" i="7"/>
  <c r="G165" i="7" s="1"/>
  <c r="D165" i="7"/>
  <c r="C165" i="7"/>
  <c r="F164" i="7"/>
  <c r="G164" i="7" s="1"/>
  <c r="D164" i="7"/>
  <c r="C164" i="7"/>
  <c r="F163" i="7"/>
  <c r="G163" i="7" s="1"/>
  <c r="D163" i="7"/>
  <c r="C163" i="7"/>
  <c r="F162" i="7"/>
  <c r="G162" i="7" s="1"/>
  <c r="D162" i="7"/>
  <c r="C162" i="7"/>
  <c r="F161" i="7"/>
  <c r="G161" i="7" s="1"/>
  <c r="D161" i="7"/>
  <c r="C161" i="7"/>
  <c r="F160" i="7"/>
  <c r="G160" i="7" s="1"/>
  <c r="D160" i="7"/>
  <c r="C160" i="7"/>
  <c r="F186" i="7"/>
  <c r="D186" i="7"/>
  <c r="C186" i="7"/>
  <c r="G277" i="7" l="1"/>
  <c r="G275" i="7"/>
  <c r="G264" i="7"/>
  <c r="G159" i="7"/>
  <c r="G172" i="7"/>
  <c r="G186" i="7"/>
  <c r="G185" i="7" s="1"/>
  <c r="G271" i="7" l="1"/>
  <c r="G210" i="3" s="1"/>
  <c r="H210" i="3" s="1"/>
  <c r="G183" i="3"/>
  <c r="Z272" i="10"/>
  <c r="F112" i="7"/>
  <c r="G112" i="7" s="1"/>
  <c r="D112" i="7"/>
  <c r="C112" i="7"/>
  <c r="F111" i="7"/>
  <c r="G111" i="7" s="1"/>
  <c r="D111" i="7"/>
  <c r="C111" i="7"/>
  <c r="F110" i="7"/>
  <c r="G110" i="7" s="1"/>
  <c r="D110" i="7"/>
  <c r="C110" i="7"/>
  <c r="F109" i="7"/>
  <c r="G109" i="7" s="1"/>
  <c r="D109" i="7"/>
  <c r="C109" i="7"/>
  <c r="A152" i="10"/>
  <c r="D100" i="3"/>
  <c r="B152" i="10" s="1"/>
  <c r="E100" i="3"/>
  <c r="Z152" i="10" s="1"/>
  <c r="A143" i="10"/>
  <c r="D94" i="3"/>
  <c r="E94" i="3"/>
  <c r="F106" i="7"/>
  <c r="G106" i="7" s="1"/>
  <c r="D106" i="7"/>
  <c r="C106" i="7"/>
  <c r="F105" i="7"/>
  <c r="G105" i="7" s="1"/>
  <c r="D105" i="7"/>
  <c r="C105" i="7"/>
  <c r="D73" i="3"/>
  <c r="B108" i="10" s="1"/>
  <c r="E73" i="3"/>
  <c r="Z108" i="10" s="1"/>
  <c r="E91" i="7"/>
  <c r="Z143" i="10" l="1"/>
  <c r="Z145" i="10"/>
  <c r="B143" i="10"/>
  <c r="F29" i="3" l="1"/>
  <c r="A38" i="10"/>
  <c r="A40" i="10"/>
  <c r="D29" i="3"/>
  <c r="B38" i="10" s="1"/>
  <c r="E29" i="3"/>
  <c r="G29" i="3"/>
  <c r="H29" i="3" l="1"/>
  <c r="AB22" i="10" l="1"/>
  <c r="F81" i="7"/>
  <c r="G81" i="7" s="1"/>
  <c r="D81" i="7"/>
  <c r="C81" i="7"/>
  <c r="F80" i="7"/>
  <c r="G80" i="7" s="1"/>
  <c r="D80" i="7"/>
  <c r="C80" i="7"/>
  <c r="F79" i="7"/>
  <c r="G79" i="7" s="1"/>
  <c r="D79" i="7"/>
  <c r="C79" i="7"/>
  <c r="F78" i="7"/>
  <c r="G78" i="7" s="1"/>
  <c r="D78" i="7"/>
  <c r="C78" i="7"/>
  <c r="F76" i="7"/>
  <c r="G76" i="7" s="1"/>
  <c r="D76" i="7"/>
  <c r="F67" i="8" l="1"/>
  <c r="F66" i="8"/>
  <c r="F65" i="8"/>
  <c r="E63" i="8"/>
  <c r="F62" i="8"/>
  <c r="F61" i="8"/>
  <c r="E59" i="8"/>
  <c r="F184" i="3" l="1"/>
  <c r="D102" i="3"/>
  <c r="H184" i="3" l="1"/>
  <c r="F70" i="3"/>
  <c r="E58" i="7"/>
  <c r="E57" i="7"/>
  <c r="E56" i="7"/>
  <c r="E55" i="7"/>
  <c r="C55" i="7"/>
  <c r="D55" i="7"/>
  <c r="F55" i="7"/>
  <c r="C56" i="7"/>
  <c r="D56" i="7"/>
  <c r="F56" i="7"/>
  <c r="AB24" i="10"/>
  <c r="F49" i="7"/>
  <c r="G49" i="7" s="1"/>
  <c r="F50" i="7"/>
  <c r="G50" i="7" s="1"/>
  <c r="C49" i="7"/>
  <c r="D49" i="7"/>
  <c r="C50" i="7"/>
  <c r="D50" i="7"/>
  <c r="F48" i="7"/>
  <c r="G48" i="7" s="1"/>
  <c r="D48" i="7"/>
  <c r="C48" i="7"/>
  <c r="F47" i="7"/>
  <c r="G47" i="7" s="1"/>
  <c r="D47" i="7"/>
  <c r="C47" i="7"/>
  <c r="F46" i="7"/>
  <c r="G46" i="7" s="1"/>
  <c r="D46" i="7"/>
  <c r="C46" i="7"/>
  <c r="F45" i="7"/>
  <c r="G45" i="7" s="1"/>
  <c r="D45" i="7"/>
  <c r="C45" i="7"/>
  <c r="F44" i="7"/>
  <c r="G44" i="7" s="1"/>
  <c r="D44" i="7"/>
  <c r="C44" i="7"/>
  <c r="F43" i="7"/>
  <c r="G43" i="7" s="1"/>
  <c r="D43" i="7"/>
  <c r="C43" i="7"/>
  <c r="F42" i="7"/>
  <c r="G42" i="7" s="1"/>
  <c r="D42" i="7"/>
  <c r="C42" i="7"/>
  <c r="F41" i="7"/>
  <c r="G41" i="7" s="1"/>
  <c r="D41" i="7"/>
  <c r="C41" i="7"/>
  <c r="F40" i="7"/>
  <c r="G40" i="7" s="1"/>
  <c r="D40" i="7"/>
  <c r="C40" i="7"/>
  <c r="F39" i="7"/>
  <c r="G39" i="7" s="1"/>
  <c r="D39" i="7"/>
  <c r="C39" i="7"/>
  <c r="F38" i="7"/>
  <c r="G38" i="7" s="1"/>
  <c r="D38" i="7"/>
  <c r="C38" i="7"/>
  <c r="F37" i="7"/>
  <c r="G37" i="7" s="1"/>
  <c r="D37" i="7"/>
  <c r="C37" i="7"/>
  <c r="F36" i="7"/>
  <c r="G36" i="7" s="1"/>
  <c r="D36" i="7"/>
  <c r="C36" i="7"/>
  <c r="F35" i="7"/>
  <c r="G35" i="7" s="1"/>
  <c r="D35" i="7"/>
  <c r="C35" i="7"/>
  <c r="F34" i="7"/>
  <c r="G34" i="7" s="1"/>
  <c r="D34" i="7"/>
  <c r="C34" i="7"/>
  <c r="F33" i="7"/>
  <c r="G33" i="7" s="1"/>
  <c r="D33" i="7"/>
  <c r="C33" i="7"/>
  <c r="F32" i="7"/>
  <c r="G32" i="7" s="1"/>
  <c r="D32" i="7"/>
  <c r="C32" i="7"/>
  <c r="F31" i="7"/>
  <c r="G31" i="7" s="1"/>
  <c r="D31" i="7"/>
  <c r="C31" i="7"/>
  <c r="G56" i="7" l="1"/>
  <c r="G55" i="7"/>
  <c r="G30" i="7"/>
  <c r="F14" i="3" l="1"/>
  <c r="D14" i="3"/>
  <c r="E28" i="7"/>
  <c r="E29" i="7" s="1"/>
  <c r="E25" i="7"/>
  <c r="E26" i="7" s="1"/>
  <c r="E24" i="7"/>
  <c r="E23" i="7"/>
  <c r="D24" i="7"/>
  <c r="C24" i="7"/>
  <c r="F29" i="7"/>
  <c r="D29" i="7"/>
  <c r="C29" i="7"/>
  <c r="F28" i="7"/>
  <c r="D28" i="7"/>
  <c r="C28" i="7"/>
  <c r="F27" i="7"/>
  <c r="G27" i="7" s="1"/>
  <c r="D27" i="7"/>
  <c r="C27" i="7"/>
  <c r="F26" i="7"/>
  <c r="D26" i="7"/>
  <c r="C26" i="7"/>
  <c r="F25" i="7"/>
  <c r="D25" i="7"/>
  <c r="C25" i="7"/>
  <c r="F23" i="7"/>
  <c r="D23" i="7"/>
  <c r="C23" i="7"/>
  <c r="G28" i="7" l="1"/>
  <c r="G23" i="7"/>
  <c r="G29" i="7"/>
  <c r="G25" i="7"/>
  <c r="G26" i="7"/>
  <c r="F195" i="3" l="1"/>
  <c r="F194" i="3"/>
  <c r="F193" i="3"/>
  <c r="F186" i="3"/>
  <c r="F185" i="3"/>
  <c r="F183" i="3"/>
  <c r="A237" i="10"/>
  <c r="A261" i="10"/>
  <c r="A259" i="10"/>
  <c r="A257" i="10"/>
  <c r="A255" i="10"/>
  <c r="A251" i="10"/>
  <c r="A249" i="10"/>
  <c r="A243" i="10"/>
  <c r="A241" i="10"/>
  <c r="A235" i="10"/>
  <c r="B234" i="10"/>
  <c r="A234" i="10"/>
  <c r="B251" i="10"/>
  <c r="Z251" i="10"/>
  <c r="D192" i="3"/>
  <c r="B255" i="10" s="1"/>
  <c r="E192" i="3"/>
  <c r="Z255" i="10" s="1"/>
  <c r="D193" i="3"/>
  <c r="B257" i="10" s="1"/>
  <c r="E193" i="3"/>
  <c r="Z257" i="10" s="1"/>
  <c r="D194" i="3"/>
  <c r="B259" i="10" s="1"/>
  <c r="E194" i="3"/>
  <c r="Z259" i="10" s="1"/>
  <c r="D195" i="3"/>
  <c r="B261" i="10" s="1"/>
  <c r="E195" i="3"/>
  <c r="Z261" i="10" s="1"/>
  <c r="F238" i="7"/>
  <c r="G238" i="7" s="1"/>
  <c r="D238" i="7"/>
  <c r="C238" i="7"/>
  <c r="F237" i="7"/>
  <c r="G237" i="7" s="1"/>
  <c r="D237" i="7"/>
  <c r="C237" i="7"/>
  <c r="F236" i="7"/>
  <c r="G236" i="7" s="1"/>
  <c r="D236" i="7"/>
  <c r="C236" i="7"/>
  <c r="F235" i="7"/>
  <c r="G235" i="7" s="1"/>
  <c r="D235" i="7"/>
  <c r="C235" i="7"/>
  <c r="F234" i="7"/>
  <c r="G234" i="7" s="1"/>
  <c r="D234" i="7"/>
  <c r="C234" i="7"/>
  <c r="F233" i="7"/>
  <c r="G233" i="7" s="1"/>
  <c r="D233" i="7"/>
  <c r="C233" i="7"/>
  <c r="F232" i="7"/>
  <c r="G232" i="7" s="1"/>
  <c r="D232" i="7"/>
  <c r="C232" i="7"/>
  <c r="F231" i="7"/>
  <c r="G231" i="7" s="1"/>
  <c r="D231" i="7"/>
  <c r="C231" i="7"/>
  <c r="F230" i="7"/>
  <c r="G230" i="7" s="1"/>
  <c r="D230" i="7"/>
  <c r="C230" i="7"/>
  <c r="F229" i="7"/>
  <c r="G229" i="7" s="1"/>
  <c r="D229" i="7"/>
  <c r="C229" i="7"/>
  <c r="F228" i="7"/>
  <c r="G228" i="7" s="1"/>
  <c r="D228" i="7"/>
  <c r="C228" i="7"/>
  <c r="F227" i="7"/>
  <c r="G227" i="7" s="1"/>
  <c r="D227" i="7"/>
  <c r="C227" i="7"/>
  <c r="F225" i="7"/>
  <c r="G225" i="7" s="1"/>
  <c r="D225" i="7"/>
  <c r="C225" i="7"/>
  <c r="F224" i="7"/>
  <c r="G224" i="7" s="1"/>
  <c r="D224" i="7"/>
  <c r="C224" i="7"/>
  <c r="F223" i="7"/>
  <c r="G223" i="7" s="1"/>
  <c r="D223" i="7"/>
  <c r="C223" i="7"/>
  <c r="F222" i="7"/>
  <c r="G222" i="7" s="1"/>
  <c r="D222" i="7"/>
  <c r="C222" i="7"/>
  <c r="F221" i="7"/>
  <c r="G221" i="7" s="1"/>
  <c r="D221" i="7"/>
  <c r="C221" i="7"/>
  <c r="F220" i="7"/>
  <c r="G220" i="7" s="1"/>
  <c r="D220" i="7"/>
  <c r="C220" i="7"/>
  <c r="F219" i="7"/>
  <c r="G219" i="7" s="1"/>
  <c r="D219" i="7"/>
  <c r="C219" i="7"/>
  <c r="F218" i="7"/>
  <c r="G218" i="7" s="1"/>
  <c r="D218" i="7"/>
  <c r="C218" i="7"/>
  <c r="F217" i="7"/>
  <c r="G217" i="7" s="1"/>
  <c r="D217" i="7"/>
  <c r="C217" i="7"/>
  <c r="F216" i="7"/>
  <c r="G216" i="7" s="1"/>
  <c r="D216" i="7"/>
  <c r="C216" i="7"/>
  <c r="F215" i="7"/>
  <c r="G215" i="7" s="1"/>
  <c r="D215" i="7"/>
  <c r="C215" i="7"/>
  <c r="F214" i="7"/>
  <c r="G214" i="7" s="1"/>
  <c r="D214" i="7"/>
  <c r="C214" i="7"/>
  <c r="F212" i="7"/>
  <c r="G212" i="7" s="1"/>
  <c r="D212" i="7"/>
  <c r="C212" i="7"/>
  <c r="F211" i="7"/>
  <c r="G211" i="7" s="1"/>
  <c r="D211" i="7"/>
  <c r="C211" i="7"/>
  <c r="F210" i="7"/>
  <c r="G210" i="7" s="1"/>
  <c r="D210" i="7"/>
  <c r="C210" i="7"/>
  <c r="F209" i="7"/>
  <c r="G209" i="7" s="1"/>
  <c r="D209" i="7"/>
  <c r="C209" i="7"/>
  <c r="F208" i="7"/>
  <c r="G208" i="7" s="1"/>
  <c r="D208" i="7"/>
  <c r="C208" i="7"/>
  <c r="F207" i="7"/>
  <c r="G207" i="7" s="1"/>
  <c r="D207" i="7"/>
  <c r="C207" i="7"/>
  <c r="F206" i="7"/>
  <c r="G206" i="7" s="1"/>
  <c r="D206" i="7"/>
  <c r="C206" i="7"/>
  <c r="F205" i="7"/>
  <c r="G205" i="7" s="1"/>
  <c r="D205" i="7"/>
  <c r="C205" i="7"/>
  <c r="F204" i="7"/>
  <c r="G204" i="7" s="1"/>
  <c r="D204" i="7"/>
  <c r="C204" i="7"/>
  <c r="F203" i="7"/>
  <c r="G203" i="7" s="1"/>
  <c r="D203" i="7"/>
  <c r="C203" i="7"/>
  <c r="F202" i="7"/>
  <c r="G202" i="7" s="1"/>
  <c r="D202" i="7"/>
  <c r="C202" i="7"/>
  <c r="F201" i="7"/>
  <c r="G201" i="7" s="1"/>
  <c r="D201" i="7"/>
  <c r="C201" i="7"/>
  <c r="F199" i="7"/>
  <c r="G199" i="7" s="1"/>
  <c r="D199" i="7"/>
  <c r="C199" i="7"/>
  <c r="F198" i="7"/>
  <c r="G198" i="7" s="1"/>
  <c r="D198" i="7"/>
  <c r="C198" i="7"/>
  <c r="F197" i="7"/>
  <c r="G197" i="7" s="1"/>
  <c r="D197" i="7"/>
  <c r="C197" i="7"/>
  <c r="F196" i="7"/>
  <c r="G196" i="7" s="1"/>
  <c r="D196" i="7"/>
  <c r="C196" i="7"/>
  <c r="F195" i="7"/>
  <c r="G195" i="7" s="1"/>
  <c r="D195" i="7"/>
  <c r="C195" i="7"/>
  <c r="F194" i="7"/>
  <c r="G194" i="7" s="1"/>
  <c r="D194" i="7"/>
  <c r="C194" i="7"/>
  <c r="F193" i="7"/>
  <c r="G193" i="7" s="1"/>
  <c r="D193" i="7"/>
  <c r="C193" i="7"/>
  <c r="F192" i="7"/>
  <c r="G192" i="7" s="1"/>
  <c r="D192" i="7"/>
  <c r="C192" i="7"/>
  <c r="F191" i="7"/>
  <c r="G191" i="7" s="1"/>
  <c r="D191" i="7"/>
  <c r="C191" i="7"/>
  <c r="F190" i="7"/>
  <c r="G190" i="7" s="1"/>
  <c r="D190" i="7"/>
  <c r="C190" i="7"/>
  <c r="F189" i="7"/>
  <c r="G189" i="7" s="1"/>
  <c r="D189" i="7"/>
  <c r="C189" i="7"/>
  <c r="F188" i="7"/>
  <c r="G188" i="7" s="1"/>
  <c r="D188" i="7"/>
  <c r="C188" i="7"/>
  <c r="G226" i="7" l="1"/>
  <c r="G213" i="7"/>
  <c r="G200" i="7"/>
  <c r="G187" i="7"/>
  <c r="H190" i="3"/>
  <c r="G193" i="3" l="1"/>
  <c r="H193" i="3" s="1"/>
  <c r="G194" i="3"/>
  <c r="H194" i="3" s="1"/>
  <c r="G195" i="3"/>
  <c r="H195" i="3" s="1"/>
  <c r="G192" i="3"/>
  <c r="H192" i="3" s="1"/>
  <c r="B249" i="10"/>
  <c r="E189" i="3"/>
  <c r="Z249" i="10" s="1"/>
  <c r="G189" i="3"/>
  <c r="H189" i="3" s="1"/>
  <c r="H186" i="3"/>
  <c r="Z243" i="10"/>
  <c r="B243" i="10"/>
  <c r="H183" i="3"/>
  <c r="Z237" i="10"/>
  <c r="B237" i="10"/>
  <c r="Z235" i="10"/>
  <c r="B235" i="10"/>
  <c r="E119" i="7"/>
  <c r="E118" i="7"/>
  <c r="E117" i="7"/>
  <c r="E116" i="7"/>
  <c r="E115" i="7"/>
  <c r="E114" i="7"/>
  <c r="F119" i="7"/>
  <c r="D119" i="7"/>
  <c r="C119" i="7"/>
  <c r="F118" i="7"/>
  <c r="D118" i="7"/>
  <c r="C118" i="7"/>
  <c r="F117" i="7"/>
  <c r="D117" i="7"/>
  <c r="C117" i="7"/>
  <c r="F116" i="7"/>
  <c r="D116" i="7"/>
  <c r="C116" i="7"/>
  <c r="F115" i="7"/>
  <c r="D115" i="7"/>
  <c r="C115" i="7"/>
  <c r="F114" i="7"/>
  <c r="G114" i="7" s="1"/>
  <c r="D114" i="7"/>
  <c r="C114" i="7"/>
  <c r="G118" i="7" l="1"/>
  <c r="G116" i="7"/>
  <c r="Z241" i="10"/>
  <c r="B241" i="10"/>
  <c r="G115" i="7"/>
  <c r="G119" i="7"/>
  <c r="H182" i="3"/>
  <c r="G117" i="7"/>
  <c r="G113" i="7" l="1"/>
  <c r="D143" i="3"/>
  <c r="E143" i="3"/>
  <c r="D145" i="3"/>
  <c r="E145" i="3"/>
  <c r="D146" i="3"/>
  <c r="E146" i="3"/>
  <c r="A11" i="18"/>
  <c r="F174" i="3"/>
  <c r="AB226" i="10"/>
  <c r="F176" i="3" s="1"/>
  <c r="AB224" i="10"/>
  <c r="A226" i="10"/>
  <c r="A224" i="10"/>
  <c r="A222" i="10"/>
  <c r="B221" i="10"/>
  <c r="A221" i="10"/>
  <c r="E180" i="3"/>
  <c r="D175" i="3"/>
  <c r="B224" i="10" s="1"/>
  <c r="E175" i="3"/>
  <c r="Z224" i="10" s="1"/>
  <c r="G175" i="3"/>
  <c r="D176" i="3"/>
  <c r="B226" i="10" s="1"/>
  <c r="E176" i="3"/>
  <c r="Z226" i="10" s="1"/>
  <c r="G176" i="3"/>
  <c r="G174" i="3"/>
  <c r="E174" i="3"/>
  <c r="Z222" i="10" s="1"/>
  <c r="D174" i="3"/>
  <c r="B222" i="10" s="1"/>
  <c r="F58" i="8"/>
  <c r="F57" i="8"/>
  <c r="F56" i="8"/>
  <c r="E54" i="8"/>
  <c r="F53" i="8"/>
  <c r="F52" i="8"/>
  <c r="F51" i="8"/>
  <c r="E49" i="8"/>
  <c r="C100" i="7"/>
  <c r="D100" i="7"/>
  <c r="F100" i="7"/>
  <c r="G100" i="7" s="1"/>
  <c r="C99" i="7"/>
  <c r="D99" i="7"/>
  <c r="F99" i="7"/>
  <c r="G99" i="7" s="1"/>
  <c r="F66" i="3"/>
  <c r="F63" i="3"/>
  <c r="F62" i="3"/>
  <c r="F61" i="3"/>
  <c r="F60" i="3"/>
  <c r="F64" i="3"/>
  <c r="A99" i="10"/>
  <c r="A97" i="10"/>
  <c r="A95" i="10"/>
  <c r="A93" i="10"/>
  <c r="A91" i="10"/>
  <c r="A89" i="10"/>
  <c r="A87" i="10"/>
  <c r="B86" i="10"/>
  <c r="A86" i="10"/>
  <c r="B85" i="10"/>
  <c r="A85" i="10"/>
  <c r="E67" i="3"/>
  <c r="A83" i="10"/>
  <c r="T13" i="17"/>
  <c r="V13" i="17" s="1"/>
  <c r="T12" i="17"/>
  <c r="X12" i="17" s="1"/>
  <c r="T11" i="17"/>
  <c r="V11" i="17" s="1"/>
  <c r="T10" i="17"/>
  <c r="V10" i="17" s="1"/>
  <c r="T9" i="17"/>
  <c r="V9" i="17" s="1"/>
  <c r="T8" i="17"/>
  <c r="V8" i="17" s="1"/>
  <c r="T7" i="17"/>
  <c r="V7" i="17" s="1"/>
  <c r="T4" i="17"/>
  <c r="X4" i="17" s="1"/>
  <c r="AA4" i="17" s="1"/>
  <c r="T6" i="17"/>
  <c r="X6" i="17" s="1"/>
  <c r="AB6" i="17" s="1"/>
  <c r="T5" i="17"/>
  <c r="V5" i="17" s="1"/>
  <c r="F67" i="7"/>
  <c r="G67" i="7" s="1"/>
  <c r="D67" i="7"/>
  <c r="C67" i="7"/>
  <c r="F66" i="7"/>
  <c r="G66" i="7" s="1"/>
  <c r="D66" i="7"/>
  <c r="C66" i="7"/>
  <c r="F65" i="7"/>
  <c r="G65" i="7" s="1"/>
  <c r="D65" i="7"/>
  <c r="C65" i="7"/>
  <c r="D55" i="3"/>
  <c r="E55" i="3"/>
  <c r="Z83" i="10" s="1"/>
  <c r="F175" i="3" l="1"/>
  <c r="H175" i="3" s="1"/>
  <c r="X9" i="17"/>
  <c r="AA9" i="17" s="1"/>
  <c r="H174" i="3"/>
  <c r="H176" i="3"/>
  <c r="F65" i="3"/>
  <c r="X13" i="17"/>
  <c r="AA13" i="17" s="1"/>
  <c r="X5" i="17"/>
  <c r="AA5" i="17" s="1"/>
  <c r="V6" i="17"/>
  <c r="X10" i="17"/>
  <c r="AB10" i="17" s="1"/>
  <c r="X8" i="17"/>
  <c r="AA8" i="17" s="1"/>
  <c r="AB4" i="17"/>
  <c r="AB12" i="17"/>
  <c r="AA12" i="17"/>
  <c r="V4" i="17"/>
  <c r="AA6" i="17"/>
  <c r="X7" i="17"/>
  <c r="X11" i="17"/>
  <c r="V12" i="17"/>
  <c r="G64" i="7"/>
  <c r="G55" i="3" s="1"/>
  <c r="H180" i="3" l="1"/>
  <c r="C23" i="23" s="1"/>
  <c r="AB9" i="17"/>
  <c r="AB13" i="17"/>
  <c r="AA10" i="17"/>
  <c r="AB5" i="17"/>
  <c r="AB8" i="17"/>
  <c r="AA11" i="17"/>
  <c r="AB11" i="17"/>
  <c r="AA7" i="17"/>
  <c r="AB7" i="17"/>
  <c r="M23" i="23" l="1"/>
  <c r="O23" i="23"/>
  <c r="AB14" i="17"/>
  <c r="F55" i="3" s="1"/>
  <c r="H55" i="3" s="1"/>
  <c r="F46" i="3" l="1"/>
  <c r="F52" i="3"/>
  <c r="F51" i="3"/>
  <c r="A77" i="10"/>
  <c r="D52" i="3"/>
  <c r="E52" i="3"/>
  <c r="Z77" i="10" s="1"/>
  <c r="G52" i="3"/>
  <c r="L5" i="17"/>
  <c r="K5" i="17"/>
  <c r="J5" i="17"/>
  <c r="I5" i="17"/>
  <c r="B77" i="10" l="1"/>
  <c r="M5" i="17"/>
  <c r="H52" i="3"/>
  <c r="L22" i="17" l="1"/>
  <c r="K22" i="17"/>
  <c r="J22" i="17"/>
  <c r="I22" i="17"/>
  <c r="L21" i="17"/>
  <c r="K21" i="17"/>
  <c r="J21" i="17"/>
  <c r="I21" i="17"/>
  <c r="L20" i="17"/>
  <c r="K20" i="17"/>
  <c r="J20" i="17"/>
  <c r="I20" i="17"/>
  <c r="L19" i="17"/>
  <c r="K19" i="17"/>
  <c r="J19" i="17"/>
  <c r="I19" i="17"/>
  <c r="L18" i="17"/>
  <c r="K18" i="17"/>
  <c r="J18" i="17"/>
  <c r="I18" i="17"/>
  <c r="L17" i="17"/>
  <c r="K17" i="17"/>
  <c r="J17" i="17"/>
  <c r="I17" i="17"/>
  <c r="L16" i="17"/>
  <c r="K16" i="17"/>
  <c r="J16" i="17"/>
  <c r="I16" i="17"/>
  <c r="L15" i="17"/>
  <c r="K15" i="17"/>
  <c r="J15" i="17"/>
  <c r="I15" i="17"/>
  <c r="L14" i="17"/>
  <c r="K14" i="17"/>
  <c r="J14" i="17"/>
  <c r="I14" i="17"/>
  <c r="L13" i="17"/>
  <c r="K13" i="17"/>
  <c r="J13" i="17"/>
  <c r="I13" i="17"/>
  <c r="L12" i="17"/>
  <c r="K12" i="17"/>
  <c r="J12" i="17"/>
  <c r="I12" i="17"/>
  <c r="L10" i="17"/>
  <c r="K10" i="17"/>
  <c r="J10" i="17"/>
  <c r="I10" i="17"/>
  <c r="L9" i="17"/>
  <c r="K9" i="17"/>
  <c r="J9" i="17"/>
  <c r="I9" i="17"/>
  <c r="L8" i="17"/>
  <c r="K8" i="17"/>
  <c r="J8" i="17"/>
  <c r="I8" i="17"/>
  <c r="L7" i="17"/>
  <c r="K7" i="17"/>
  <c r="J7" i="17"/>
  <c r="I7" i="17"/>
  <c r="L6" i="17"/>
  <c r="K6" i="17"/>
  <c r="J6" i="17"/>
  <c r="I6" i="17"/>
  <c r="A75" i="10"/>
  <c r="A65" i="10"/>
  <c r="A63" i="10"/>
  <c r="D46" i="3"/>
  <c r="B65" i="10" s="1"/>
  <c r="E46" i="3"/>
  <c r="Z65" i="10" s="1"/>
  <c r="G46" i="3"/>
  <c r="D45" i="3"/>
  <c r="B63" i="10" s="1"/>
  <c r="E45" i="3"/>
  <c r="Z63" i="10" s="1"/>
  <c r="G45" i="3"/>
  <c r="D51" i="3"/>
  <c r="E51" i="3"/>
  <c r="Z75" i="10" s="1"/>
  <c r="G51" i="3"/>
  <c r="K4" i="17" l="1"/>
  <c r="K11" i="17"/>
  <c r="L11" i="17"/>
  <c r="B75" i="10"/>
  <c r="L4" i="17"/>
  <c r="M22" i="17"/>
  <c r="M19" i="17"/>
  <c r="M14" i="17"/>
  <c r="M15" i="17"/>
  <c r="M18" i="17"/>
  <c r="M10" i="17"/>
  <c r="M7" i="17"/>
  <c r="M8" i="17"/>
  <c r="M9" i="17"/>
  <c r="M12" i="17"/>
  <c r="M13" i="17"/>
  <c r="M16" i="17"/>
  <c r="M17" i="17"/>
  <c r="M20" i="17"/>
  <c r="M21" i="17"/>
  <c r="M6" i="17"/>
  <c r="H46" i="3"/>
  <c r="H51" i="3"/>
  <c r="L29" i="17" l="1"/>
  <c r="K29" i="17"/>
  <c r="M4" i="17"/>
  <c r="M11" i="17"/>
  <c r="M29" i="17" l="1"/>
  <c r="F45" i="3" s="1"/>
  <c r="H45" i="3" s="1"/>
  <c r="E108" i="3" l="1"/>
  <c r="E96" i="3"/>
  <c r="E57" i="3"/>
  <c r="E68" i="3"/>
  <c r="E56" i="3"/>
  <c r="G66" i="3"/>
  <c r="E66" i="3"/>
  <c r="Z99" i="10" s="1"/>
  <c r="D66" i="3"/>
  <c r="B99" i="10" s="1"/>
  <c r="G65" i="3"/>
  <c r="E65" i="3"/>
  <c r="Z97" i="10" s="1"/>
  <c r="D65" i="3"/>
  <c r="B97" i="10" s="1"/>
  <c r="G64" i="3"/>
  <c r="E64" i="3"/>
  <c r="Z95" i="10" s="1"/>
  <c r="D64" i="3"/>
  <c r="B95" i="10" s="1"/>
  <c r="G63" i="3"/>
  <c r="E63" i="3"/>
  <c r="Z93" i="10" s="1"/>
  <c r="D63" i="3"/>
  <c r="B93" i="10" s="1"/>
  <c r="G62" i="3"/>
  <c r="E62" i="3"/>
  <c r="Z91" i="10" s="1"/>
  <c r="D62" i="3"/>
  <c r="B91" i="10" s="1"/>
  <c r="G61" i="3"/>
  <c r="E61" i="3"/>
  <c r="Z89" i="10" s="1"/>
  <c r="D61" i="3"/>
  <c r="B89" i="10" s="1"/>
  <c r="G60" i="3"/>
  <c r="E60" i="3"/>
  <c r="Z87" i="10" s="1"/>
  <c r="D60" i="3"/>
  <c r="B87" i="10" s="1"/>
  <c r="H64" i="3" l="1"/>
  <c r="H65" i="3"/>
  <c r="H66" i="3"/>
  <c r="H60" i="3"/>
  <c r="H61" i="3"/>
  <c r="H62" i="3"/>
  <c r="H63" i="3"/>
  <c r="H67" i="3" l="1"/>
  <c r="H68" i="3" s="1"/>
  <c r="C18" i="23" s="1"/>
  <c r="F290" i="7"/>
  <c r="G290" i="7" s="1"/>
  <c r="D290" i="7"/>
  <c r="C290" i="7"/>
  <c r="F289" i="7"/>
  <c r="G289" i="7" s="1"/>
  <c r="D289" i="7"/>
  <c r="C289" i="7"/>
  <c r="F288" i="7"/>
  <c r="G288" i="7" s="1"/>
  <c r="D288" i="7"/>
  <c r="C288" i="7"/>
  <c r="F287" i="7"/>
  <c r="G287" i="7" s="1"/>
  <c r="D287" i="7"/>
  <c r="C287" i="7"/>
  <c r="F286" i="7"/>
  <c r="G286" i="7" s="1"/>
  <c r="D286" i="7"/>
  <c r="C286" i="7"/>
  <c r="F285" i="7"/>
  <c r="G285" i="7" s="1"/>
  <c r="D285" i="7"/>
  <c r="C285" i="7"/>
  <c r="F284" i="7"/>
  <c r="G284" i="7" s="1"/>
  <c r="D284" i="7"/>
  <c r="C284" i="7"/>
  <c r="G283" i="7" l="1"/>
  <c r="AB28" i="10"/>
  <c r="F24" i="3" s="1"/>
  <c r="F22" i="3"/>
  <c r="F21" i="3"/>
  <c r="F20" i="3"/>
  <c r="A20" i="10"/>
  <c r="D20" i="3"/>
  <c r="E20" i="3"/>
  <c r="Z20" i="10" s="1"/>
  <c r="G20" i="3"/>
  <c r="F106" i="3"/>
  <c r="F105" i="3"/>
  <c r="A161" i="10"/>
  <c r="A159" i="10"/>
  <c r="B158" i="10"/>
  <c r="A158" i="10"/>
  <c r="C123" i="7"/>
  <c r="D123" i="7"/>
  <c r="F123" i="7"/>
  <c r="G123" i="7" s="1"/>
  <c r="C124" i="7"/>
  <c r="D124" i="7"/>
  <c r="F124" i="7"/>
  <c r="G124" i="7" s="1"/>
  <c r="C125" i="7"/>
  <c r="D125" i="7"/>
  <c r="F125" i="7"/>
  <c r="G125" i="7" s="1"/>
  <c r="C126" i="7"/>
  <c r="D126" i="7"/>
  <c r="F126" i="7"/>
  <c r="G126" i="7" s="1"/>
  <c r="C127" i="7"/>
  <c r="D127" i="7"/>
  <c r="F127" i="7"/>
  <c r="G127" i="7" s="1"/>
  <c r="C128" i="7"/>
  <c r="D128" i="7"/>
  <c r="F128" i="7"/>
  <c r="G128" i="7" s="1"/>
  <c r="C129" i="7"/>
  <c r="D129" i="7"/>
  <c r="F129" i="7"/>
  <c r="G129" i="7" s="1"/>
  <c r="F122" i="7"/>
  <c r="G122" i="7" s="1"/>
  <c r="D122" i="7"/>
  <c r="C122" i="7"/>
  <c r="F121" i="7"/>
  <c r="G121" i="7" s="1"/>
  <c r="D121" i="7"/>
  <c r="C121" i="7"/>
  <c r="E107" i="3"/>
  <c r="G106" i="3"/>
  <c r="E106" i="3"/>
  <c r="Z161" i="10" s="1"/>
  <c r="D106" i="3"/>
  <c r="B161" i="10" s="1"/>
  <c r="E105" i="3"/>
  <c r="Z159" i="10" s="1"/>
  <c r="D105" i="3"/>
  <c r="B159" i="10" s="1"/>
  <c r="F98" i="3"/>
  <c r="F102" i="3"/>
  <c r="F101" i="3"/>
  <c r="F99" i="3"/>
  <c r="A156" i="10"/>
  <c r="A154" i="10"/>
  <c r="A150" i="10"/>
  <c r="A148" i="10"/>
  <c r="B147" i="10"/>
  <c r="A147" i="10"/>
  <c r="D99" i="3"/>
  <c r="E99" i="3"/>
  <c r="Z150" i="10" s="1"/>
  <c r="D101" i="3"/>
  <c r="B154" i="10" s="1"/>
  <c r="E101" i="3"/>
  <c r="G101" i="3"/>
  <c r="B156" i="10"/>
  <c r="E102" i="3"/>
  <c r="Z156" i="10" s="1"/>
  <c r="G102" i="3"/>
  <c r="F92" i="3"/>
  <c r="A141" i="10"/>
  <c r="A139" i="10"/>
  <c r="B138" i="10"/>
  <c r="A138" i="10"/>
  <c r="B137" i="10"/>
  <c r="A137" i="10"/>
  <c r="D93" i="3"/>
  <c r="B141" i="10" s="1"/>
  <c r="E93" i="3"/>
  <c r="Z141" i="10" s="1"/>
  <c r="G93" i="3"/>
  <c r="G98" i="3"/>
  <c r="E98" i="3"/>
  <c r="Z148" i="10" s="1"/>
  <c r="D98" i="3"/>
  <c r="B148" i="10" s="1"/>
  <c r="E103" i="3"/>
  <c r="D92" i="3"/>
  <c r="B139" i="10" s="1"/>
  <c r="E92" i="3"/>
  <c r="Z139" i="10" s="1"/>
  <c r="F83" i="3"/>
  <c r="A125" i="10"/>
  <c r="B124" i="10"/>
  <c r="A124" i="10"/>
  <c r="A163" i="10"/>
  <c r="B163" i="10"/>
  <c r="A165" i="10"/>
  <c r="B165" i="10"/>
  <c r="A166" i="10"/>
  <c r="A167" i="10"/>
  <c r="A168" i="10"/>
  <c r="A169" i="10"/>
  <c r="A170" i="10"/>
  <c r="B170" i="10"/>
  <c r="A171" i="10"/>
  <c r="A172" i="10"/>
  <c r="A173" i="10"/>
  <c r="A174" i="10"/>
  <c r="A175" i="10"/>
  <c r="A176" i="10"/>
  <c r="B176" i="10"/>
  <c r="F28" i="3"/>
  <c r="F27" i="3"/>
  <c r="F26" i="3"/>
  <c r="F25" i="3"/>
  <c r="F23" i="3"/>
  <c r="B150" i="10" l="1"/>
  <c r="B145" i="10"/>
  <c r="H101" i="3"/>
  <c r="Z154" i="10"/>
  <c r="H106" i="3"/>
  <c r="G120" i="7"/>
  <c r="G105" i="3" s="1"/>
  <c r="H105" i="3" s="1"/>
  <c r="H102" i="3"/>
  <c r="H98" i="3"/>
  <c r="F93" i="3"/>
  <c r="H93" i="3" s="1"/>
  <c r="A36" i="10"/>
  <c r="A34" i="10"/>
  <c r="A32" i="10"/>
  <c r="A30" i="10"/>
  <c r="A28" i="10"/>
  <c r="A26" i="10"/>
  <c r="A24" i="10"/>
  <c r="D28" i="3"/>
  <c r="E28" i="3"/>
  <c r="Z36" i="10" s="1"/>
  <c r="E27" i="3"/>
  <c r="Z34" i="10" s="1"/>
  <c r="D27" i="3"/>
  <c r="F53" i="7"/>
  <c r="G53" i="7" s="1"/>
  <c r="D53" i="7"/>
  <c r="C53" i="7"/>
  <c r="F52" i="7"/>
  <c r="G52" i="7" s="1"/>
  <c r="D52" i="7"/>
  <c r="C52" i="7"/>
  <c r="D23" i="3"/>
  <c r="B26" i="10" s="1"/>
  <c r="E23" i="3"/>
  <c r="Z26" i="10" s="1"/>
  <c r="G23" i="3"/>
  <c r="D24" i="3"/>
  <c r="B28" i="10" s="1"/>
  <c r="E24" i="3"/>
  <c r="Z28" i="10" s="1"/>
  <c r="G24" i="3"/>
  <c r="H24" i="3" s="1"/>
  <c r="H107" i="3" l="1"/>
  <c r="H23" i="3"/>
  <c r="G51" i="7"/>
  <c r="G27" i="3" s="1"/>
  <c r="H27" i="3" s="1"/>
  <c r="D25" i="3" l="1"/>
  <c r="B30" i="10" s="1"/>
  <c r="E25" i="3"/>
  <c r="Z30" i="10" s="1"/>
  <c r="G25" i="3"/>
  <c r="D26" i="3"/>
  <c r="E26" i="3"/>
  <c r="Z32" i="10" s="1"/>
  <c r="G26" i="3"/>
  <c r="D30" i="3"/>
  <c r="E30" i="3"/>
  <c r="G30" i="3"/>
  <c r="AB18" i="10"/>
  <c r="AB40" i="10" s="1"/>
  <c r="F15" i="3"/>
  <c r="A13" i="10"/>
  <c r="A11" i="10"/>
  <c r="B11" i="10"/>
  <c r="E14" i="3"/>
  <c r="Z11" i="10" s="1"/>
  <c r="G14" i="3"/>
  <c r="H14" i="3" s="1"/>
  <c r="D15" i="3"/>
  <c r="B13" i="10" s="1"/>
  <c r="E15" i="3"/>
  <c r="Z13" i="10" s="1"/>
  <c r="G15" i="3"/>
  <c r="E172" i="3"/>
  <c r="E165" i="3"/>
  <c r="F158" i="7"/>
  <c r="G158" i="7" s="1"/>
  <c r="D158" i="7"/>
  <c r="C158" i="7"/>
  <c r="F157" i="7"/>
  <c r="G157" i="7" s="1"/>
  <c r="D157" i="7"/>
  <c r="C157" i="7"/>
  <c r="F156" i="7"/>
  <c r="G156" i="7" s="1"/>
  <c r="D156" i="7"/>
  <c r="C156" i="7"/>
  <c r="F155" i="7"/>
  <c r="G155" i="7" s="1"/>
  <c r="D155" i="7"/>
  <c r="C155" i="7"/>
  <c r="H15" i="3" l="1"/>
  <c r="Z40" i="10"/>
  <c r="Z38" i="10"/>
  <c r="H20" i="3"/>
  <c r="H25" i="3"/>
  <c r="H26" i="3"/>
  <c r="G154" i="7"/>
  <c r="F30" i="3" l="1"/>
  <c r="H30" i="3" s="1"/>
  <c r="AB42" i="10"/>
  <c r="F31" i="3" s="1"/>
  <c r="F127" i="3"/>
  <c r="A180" i="10"/>
  <c r="D127" i="3"/>
  <c r="B180" i="10" s="1"/>
  <c r="E127" i="3"/>
  <c r="Z180" i="10" s="1"/>
  <c r="G127" i="3"/>
  <c r="F112" i="3"/>
  <c r="D112" i="3"/>
  <c r="B167" i="10" s="1"/>
  <c r="E112" i="3"/>
  <c r="Z167" i="10" s="1"/>
  <c r="G112" i="3"/>
  <c r="F164" i="3"/>
  <c r="F163" i="3"/>
  <c r="F162" i="3"/>
  <c r="F161" i="3"/>
  <c r="F160" i="3"/>
  <c r="F159" i="3"/>
  <c r="A214" i="10"/>
  <c r="A213" i="10"/>
  <c r="A212" i="10"/>
  <c r="A211" i="10"/>
  <c r="A210" i="10"/>
  <c r="A209" i="10"/>
  <c r="E164" i="3"/>
  <c r="D164" i="3"/>
  <c r="G163" i="3"/>
  <c r="E163" i="3"/>
  <c r="Z214" i="10" s="1"/>
  <c r="D163" i="3"/>
  <c r="B214" i="10" s="1"/>
  <c r="G162" i="3"/>
  <c r="E162" i="3"/>
  <c r="Z213" i="10" s="1"/>
  <c r="D162" i="3"/>
  <c r="B213" i="10" s="1"/>
  <c r="G161" i="3"/>
  <c r="E161" i="3"/>
  <c r="Z212" i="10" s="1"/>
  <c r="D161" i="3"/>
  <c r="B212" i="10" s="1"/>
  <c r="G160" i="3"/>
  <c r="E160" i="3"/>
  <c r="Z211" i="10" s="1"/>
  <c r="D160" i="3"/>
  <c r="B211" i="10" s="1"/>
  <c r="G159" i="3"/>
  <c r="E159" i="3"/>
  <c r="Z210" i="10" s="1"/>
  <c r="D159" i="3"/>
  <c r="B210" i="10" s="1"/>
  <c r="G158" i="3"/>
  <c r="E158" i="3"/>
  <c r="Z209" i="10" s="1"/>
  <c r="D158" i="3"/>
  <c r="B209" i="10" s="1"/>
  <c r="F142" i="3"/>
  <c r="F133" i="7"/>
  <c r="G133" i="7" s="1"/>
  <c r="D133" i="7"/>
  <c r="C133" i="7"/>
  <c r="F132" i="7"/>
  <c r="G132" i="7" s="1"/>
  <c r="D132" i="7"/>
  <c r="C132" i="7"/>
  <c r="F131" i="7"/>
  <c r="G131" i="7" s="1"/>
  <c r="D131" i="7"/>
  <c r="C131" i="7"/>
  <c r="A193" i="10"/>
  <c r="E142" i="3"/>
  <c r="Z193" i="10" s="1"/>
  <c r="D142" i="3"/>
  <c r="B193" i="10" s="1"/>
  <c r="E137" i="3"/>
  <c r="E129" i="3"/>
  <c r="E122" i="3"/>
  <c r="E115" i="3"/>
  <c r="F143" i="7"/>
  <c r="G143" i="7" s="1"/>
  <c r="D143" i="7"/>
  <c r="C143" i="7"/>
  <c r="F142" i="7"/>
  <c r="G142" i="7" s="1"/>
  <c r="D142" i="7"/>
  <c r="C142" i="7"/>
  <c r="F141" i="7"/>
  <c r="G141" i="7" s="1"/>
  <c r="D141" i="7"/>
  <c r="C141" i="7"/>
  <c r="F140" i="7"/>
  <c r="G140" i="7" s="1"/>
  <c r="D140" i="7"/>
  <c r="C140" i="7"/>
  <c r="H163" i="3" l="1"/>
  <c r="H127" i="3"/>
  <c r="H112" i="3"/>
  <c r="H159" i="3"/>
  <c r="H162" i="3"/>
  <c r="H161" i="3"/>
  <c r="H160" i="3"/>
  <c r="H158" i="3"/>
  <c r="G130" i="7"/>
  <c r="G139" i="7"/>
  <c r="F111" i="3" l="1"/>
  <c r="F156" i="3"/>
  <c r="F155" i="3"/>
  <c r="F154" i="3"/>
  <c r="F153" i="3"/>
  <c r="F152" i="3"/>
  <c r="F151" i="3"/>
  <c r="F150" i="3"/>
  <c r="F149" i="3"/>
  <c r="F148" i="3"/>
  <c r="F147" i="3"/>
  <c r="F146" i="3"/>
  <c r="F145" i="3"/>
  <c r="F143" i="3"/>
  <c r="F141" i="3"/>
  <c r="F140" i="3"/>
  <c r="F139" i="3"/>
  <c r="F136" i="3"/>
  <c r="F135" i="3"/>
  <c r="F134" i="3"/>
  <c r="F131" i="3"/>
  <c r="F126" i="3"/>
  <c r="F125" i="3"/>
  <c r="F121" i="3"/>
  <c r="F120" i="3"/>
  <c r="F118" i="3"/>
  <c r="F117" i="3"/>
  <c r="F114" i="3"/>
  <c r="F113" i="3"/>
  <c r="A215" i="10"/>
  <c r="A207" i="10"/>
  <c r="A206" i="10"/>
  <c r="A205" i="10"/>
  <c r="A204" i="10"/>
  <c r="A203" i="10"/>
  <c r="A202" i="10"/>
  <c r="A201" i="10"/>
  <c r="B189" i="10"/>
  <c r="A189" i="10"/>
  <c r="A200" i="10"/>
  <c r="A199" i="10"/>
  <c r="A198" i="10"/>
  <c r="A197" i="10"/>
  <c r="A196" i="10"/>
  <c r="A194" i="10"/>
  <c r="A192" i="10"/>
  <c r="A191" i="10"/>
  <c r="A190" i="10"/>
  <c r="A188" i="10"/>
  <c r="A187" i="10"/>
  <c r="A186" i="10"/>
  <c r="B182" i="10"/>
  <c r="A182" i="10"/>
  <c r="A185" i="10"/>
  <c r="A183" i="10"/>
  <c r="A179" i="10"/>
  <c r="A178" i="10"/>
  <c r="A177" i="10"/>
  <c r="F153" i="7" l="1"/>
  <c r="G153" i="7" s="1"/>
  <c r="D153" i="7"/>
  <c r="C153" i="7"/>
  <c r="F152" i="7"/>
  <c r="G152" i="7" s="1"/>
  <c r="D152" i="7"/>
  <c r="C152" i="7"/>
  <c r="F151" i="7"/>
  <c r="G151" i="7" s="1"/>
  <c r="D151" i="7"/>
  <c r="C151" i="7"/>
  <c r="F150" i="7"/>
  <c r="G150" i="7" s="1"/>
  <c r="D150" i="7"/>
  <c r="C150" i="7"/>
  <c r="F148" i="7"/>
  <c r="G148" i="7" s="1"/>
  <c r="D148" i="7"/>
  <c r="C148" i="7"/>
  <c r="F147" i="7"/>
  <c r="G147" i="7" s="1"/>
  <c r="D147" i="7"/>
  <c r="C147" i="7"/>
  <c r="F146" i="7"/>
  <c r="G146" i="7" s="1"/>
  <c r="D146" i="7"/>
  <c r="C146" i="7"/>
  <c r="F145" i="7"/>
  <c r="G145" i="7" s="1"/>
  <c r="D145" i="7"/>
  <c r="C145" i="7"/>
  <c r="G149" i="7" l="1"/>
  <c r="G144" i="7"/>
  <c r="G142" i="3" l="1"/>
  <c r="H142" i="3" s="1"/>
  <c r="G164" i="3"/>
  <c r="H164" i="3" s="1"/>
  <c r="D150" i="3"/>
  <c r="B201" i="10" s="1"/>
  <c r="E150" i="3"/>
  <c r="Z201" i="10" s="1"/>
  <c r="D151" i="3"/>
  <c r="B202" i="10" s="1"/>
  <c r="E151" i="3"/>
  <c r="Z202" i="10" s="1"/>
  <c r="G151" i="3"/>
  <c r="H151" i="3" s="1"/>
  <c r="D152" i="3"/>
  <c r="B203" i="10" s="1"/>
  <c r="E152" i="3"/>
  <c r="Z203" i="10" s="1"/>
  <c r="G152" i="3"/>
  <c r="H152" i="3" s="1"/>
  <c r="D153" i="3"/>
  <c r="B204" i="10" s="1"/>
  <c r="E153" i="3"/>
  <c r="Z204" i="10" s="1"/>
  <c r="G153" i="3"/>
  <c r="H153" i="3" s="1"/>
  <c r="D154" i="3"/>
  <c r="B205" i="10" s="1"/>
  <c r="E154" i="3"/>
  <c r="Z205" i="10" s="1"/>
  <c r="G154" i="3"/>
  <c r="H154" i="3" s="1"/>
  <c r="D155" i="3"/>
  <c r="B206" i="10" s="1"/>
  <c r="E155" i="3"/>
  <c r="Z206" i="10" s="1"/>
  <c r="G155" i="3"/>
  <c r="H155" i="3" s="1"/>
  <c r="D156" i="3"/>
  <c r="B207" i="10" s="1"/>
  <c r="E156" i="3"/>
  <c r="Z207" i="10" s="1"/>
  <c r="G156" i="3"/>
  <c r="H156" i="3" s="1"/>
  <c r="B215" i="10"/>
  <c r="Z215" i="10"/>
  <c r="E149" i="3"/>
  <c r="Z200" i="10" s="1"/>
  <c r="D149" i="3"/>
  <c r="B200" i="10" s="1"/>
  <c r="F138" i="7"/>
  <c r="G138" i="7" s="1"/>
  <c r="D138" i="7"/>
  <c r="C138" i="7"/>
  <c r="F137" i="7"/>
  <c r="G137" i="7" s="1"/>
  <c r="D137" i="7"/>
  <c r="C137" i="7"/>
  <c r="F136" i="7"/>
  <c r="G136" i="7" s="1"/>
  <c r="D136" i="7"/>
  <c r="C136" i="7"/>
  <c r="F135" i="7"/>
  <c r="G135" i="7" s="1"/>
  <c r="D135" i="7"/>
  <c r="C135" i="7"/>
  <c r="B194" i="10"/>
  <c r="Z194" i="10"/>
  <c r="G143" i="3"/>
  <c r="B196" i="10"/>
  <c r="Z196" i="10"/>
  <c r="G145" i="3"/>
  <c r="B197" i="10"/>
  <c r="Z197" i="10"/>
  <c r="G146" i="3"/>
  <c r="D147" i="3"/>
  <c r="B198" i="10" s="1"/>
  <c r="E147" i="3"/>
  <c r="Z198" i="10" s="1"/>
  <c r="G147" i="3"/>
  <c r="D148" i="3"/>
  <c r="B199" i="10" s="1"/>
  <c r="E148" i="3"/>
  <c r="Z199" i="10" s="1"/>
  <c r="G148" i="3"/>
  <c r="D135" i="3"/>
  <c r="B187" i="10" s="1"/>
  <c r="E135" i="3"/>
  <c r="Z187" i="10" s="1"/>
  <c r="G135" i="3"/>
  <c r="D136" i="3"/>
  <c r="B188" i="10" s="1"/>
  <c r="E136" i="3"/>
  <c r="Z188" i="10" s="1"/>
  <c r="G136" i="3"/>
  <c r="D119" i="3"/>
  <c r="B173" i="10" s="1"/>
  <c r="E119" i="3"/>
  <c r="Z173" i="10" s="1"/>
  <c r="F119" i="3"/>
  <c r="G119" i="3"/>
  <c r="D120" i="3"/>
  <c r="B174" i="10" s="1"/>
  <c r="E120" i="3"/>
  <c r="Z174" i="10" s="1"/>
  <c r="G120" i="3"/>
  <c r="D121" i="3"/>
  <c r="B175" i="10" s="1"/>
  <c r="E121" i="3"/>
  <c r="Z175" i="10" s="1"/>
  <c r="G121" i="3"/>
  <c r="D124" i="3"/>
  <c r="B177" i="10" s="1"/>
  <c r="E124" i="3"/>
  <c r="Z177" i="10" s="1"/>
  <c r="F124" i="3"/>
  <c r="G124" i="3"/>
  <c r="D125" i="3"/>
  <c r="B178" i="10" s="1"/>
  <c r="E125" i="3"/>
  <c r="Z178" i="10" s="1"/>
  <c r="G125" i="3"/>
  <c r="D126" i="3"/>
  <c r="B179" i="10" s="1"/>
  <c r="E126" i="3"/>
  <c r="Z179" i="10" s="1"/>
  <c r="G126" i="3"/>
  <c r="D113" i="3"/>
  <c r="B168" i="10" s="1"/>
  <c r="E113" i="3"/>
  <c r="Z168" i="10" s="1"/>
  <c r="G113" i="3"/>
  <c r="D133" i="3"/>
  <c r="B185" i="10" s="1"/>
  <c r="E133" i="3"/>
  <c r="Z185" i="10" s="1"/>
  <c r="F133" i="3"/>
  <c r="G133" i="3"/>
  <c r="D134" i="3"/>
  <c r="B186" i="10" s="1"/>
  <c r="E134" i="3"/>
  <c r="Z186" i="10" s="1"/>
  <c r="G134" i="3"/>
  <c r="D139" i="3"/>
  <c r="B190" i="10" s="1"/>
  <c r="E139" i="3"/>
  <c r="Z190" i="10" s="1"/>
  <c r="G139" i="3"/>
  <c r="D140" i="3"/>
  <c r="B191" i="10" s="1"/>
  <c r="E140" i="3"/>
  <c r="Z191" i="10" s="1"/>
  <c r="G140" i="3"/>
  <c r="D141" i="3"/>
  <c r="B192" i="10" s="1"/>
  <c r="E141" i="3"/>
  <c r="Z192" i="10" s="1"/>
  <c r="G141" i="3"/>
  <c r="E89" i="3"/>
  <c r="E83" i="3"/>
  <c r="Z125" i="10" s="1"/>
  <c r="D83" i="3"/>
  <c r="B125" i="10" s="1"/>
  <c r="G134" i="7" l="1"/>
  <c r="H148" i="3"/>
  <c r="H147" i="3"/>
  <c r="H146" i="3"/>
  <c r="H143" i="3"/>
  <c r="H145" i="3"/>
  <c r="H126" i="3"/>
  <c r="H124" i="3"/>
  <c r="H121" i="3"/>
  <c r="H119" i="3"/>
  <c r="H135" i="3"/>
  <c r="H136" i="3"/>
  <c r="H120" i="3"/>
  <c r="H140" i="3"/>
  <c r="H139" i="3"/>
  <c r="H133" i="3"/>
  <c r="H113" i="3"/>
  <c r="H125" i="3"/>
  <c r="H134" i="3"/>
  <c r="H141" i="3"/>
  <c r="H129" i="3" l="1"/>
  <c r="G149" i="3"/>
  <c r="H149" i="3" s="1"/>
  <c r="G150" i="3"/>
  <c r="H150" i="3" s="1"/>
  <c r="D22" i="3"/>
  <c r="B24" i="10" s="1"/>
  <c r="E22" i="3"/>
  <c r="Z24" i="10" s="1"/>
  <c r="G22" i="3"/>
  <c r="D31" i="3"/>
  <c r="E31" i="3"/>
  <c r="G31" i="3"/>
  <c r="D38" i="3"/>
  <c r="H22" i="3" l="1"/>
  <c r="H31" i="3"/>
  <c r="A53" i="10" l="1"/>
  <c r="A51" i="10"/>
  <c r="B53" i="10"/>
  <c r="E38" i="3"/>
  <c r="Z53" i="10" s="1"/>
  <c r="E37" i="3"/>
  <c r="Z51" i="10" s="1"/>
  <c r="B51" i="10"/>
  <c r="H37" i="3" l="1"/>
  <c r="H38" i="3"/>
  <c r="A22" i="10"/>
  <c r="F61" i="7"/>
  <c r="G61" i="7" s="1"/>
  <c r="D61" i="7"/>
  <c r="C61" i="7"/>
  <c r="F60" i="7"/>
  <c r="G60" i="7" s="1"/>
  <c r="D60" i="7"/>
  <c r="C60" i="7"/>
  <c r="D21" i="3"/>
  <c r="B22" i="10" s="1"/>
  <c r="E21" i="3"/>
  <c r="Z22" i="10" s="1"/>
  <c r="G59" i="7" l="1"/>
  <c r="F204" i="3"/>
  <c r="A276" i="10"/>
  <c r="Z276" i="10"/>
  <c r="B276" i="10"/>
  <c r="H185" i="3" l="1"/>
  <c r="H199" i="3" s="1"/>
  <c r="C24" i="23" s="1"/>
  <c r="O24" i="23" l="1"/>
  <c r="E46" i="8"/>
  <c r="E10" i="8"/>
  <c r="F203" i="3"/>
  <c r="A274" i="10"/>
  <c r="G203" i="3"/>
  <c r="E203" i="3"/>
  <c r="Z274" i="10" s="1"/>
  <c r="D203" i="3"/>
  <c r="B274" i="10" s="1"/>
  <c r="H203" i="3" l="1"/>
  <c r="E258" i="7" l="1"/>
  <c r="B20" i="16"/>
  <c r="F201" i="3"/>
  <c r="A272" i="10"/>
  <c r="A270" i="10"/>
  <c r="B269" i="10"/>
  <c r="E201" i="3"/>
  <c r="Z270" i="10" s="1"/>
  <c r="D201" i="3"/>
  <c r="B270" i="10" s="1"/>
  <c r="E205" i="3"/>
  <c r="B272" i="10"/>
  <c r="E255" i="7"/>
  <c r="E256" i="7" s="1"/>
  <c r="E254" i="7"/>
  <c r="E253" i="7"/>
  <c r="B19" i="16"/>
  <c r="B18" i="16"/>
  <c r="F48" i="8" l="1"/>
  <c r="C263" i="7"/>
  <c r="D263" i="7"/>
  <c r="F263" i="7"/>
  <c r="G263" i="7" s="1"/>
  <c r="F262" i="7"/>
  <c r="G262" i="7" s="1"/>
  <c r="D262" i="7"/>
  <c r="C262" i="7"/>
  <c r="C251" i="7"/>
  <c r="D251" i="7"/>
  <c r="F251" i="7"/>
  <c r="G251" i="7" s="1"/>
  <c r="F250" i="7"/>
  <c r="G250" i="7" s="1"/>
  <c r="D250" i="7"/>
  <c r="C250" i="7"/>
  <c r="F249" i="7"/>
  <c r="G249" i="7" s="1"/>
  <c r="D249" i="7"/>
  <c r="C249" i="7"/>
  <c r="F248" i="7"/>
  <c r="G248" i="7" s="1"/>
  <c r="D248" i="7"/>
  <c r="C248" i="7"/>
  <c r="F246" i="7"/>
  <c r="G246" i="7" s="1"/>
  <c r="D246" i="7"/>
  <c r="C246" i="7"/>
  <c r="C244" i="7"/>
  <c r="D244" i="7"/>
  <c r="F244" i="7"/>
  <c r="G244" i="7" s="1"/>
  <c r="F243" i="7"/>
  <c r="G243" i="7" s="1"/>
  <c r="D243" i="7"/>
  <c r="C243" i="7"/>
  <c r="F242" i="7"/>
  <c r="D242" i="7"/>
  <c r="C242" i="7"/>
  <c r="F240" i="7"/>
  <c r="G240" i="7" s="1"/>
  <c r="D240" i="7"/>
  <c r="C240" i="7"/>
  <c r="C254" i="7"/>
  <c r="E259" i="7"/>
  <c r="C255" i="7"/>
  <c r="D255" i="7"/>
  <c r="F255" i="7"/>
  <c r="C256" i="7"/>
  <c r="D256" i="7"/>
  <c r="F256" i="7"/>
  <c r="C257" i="7"/>
  <c r="D257" i="7"/>
  <c r="F257" i="7"/>
  <c r="G257" i="7" s="1"/>
  <c r="F92" i="7"/>
  <c r="C92" i="7"/>
  <c r="D92" i="7"/>
  <c r="E94" i="7"/>
  <c r="E93" i="7"/>
  <c r="G242" i="7" l="1"/>
  <c r="G255" i="7"/>
  <c r="G256" i="7"/>
  <c r="E92" i="7"/>
  <c r="G92" i="7" s="1"/>
  <c r="E81" i="3" l="1"/>
  <c r="E72" i="3"/>
  <c r="D72" i="3"/>
  <c r="E43" i="3" l="1"/>
  <c r="G43" i="3"/>
  <c r="D43" i="3"/>
  <c r="F53" i="3"/>
  <c r="F50" i="3"/>
  <c r="F48" i="3"/>
  <c r="F47" i="3"/>
  <c r="F54" i="3"/>
  <c r="A81" i="10"/>
  <c r="A69" i="10"/>
  <c r="A73" i="10"/>
  <c r="A79" i="10"/>
  <c r="A67" i="10"/>
  <c r="D54" i="3"/>
  <c r="E54" i="3"/>
  <c r="Z81" i="10" s="1"/>
  <c r="G54" i="3"/>
  <c r="D47" i="3"/>
  <c r="B67" i="10" s="1"/>
  <c r="E47" i="3"/>
  <c r="Z67" i="10" s="1"/>
  <c r="G47" i="3"/>
  <c r="D48" i="3"/>
  <c r="B69" i="10" s="1"/>
  <c r="E48" i="3"/>
  <c r="Z69" i="10" s="1"/>
  <c r="G48" i="3"/>
  <c r="D50" i="3"/>
  <c r="E50" i="3"/>
  <c r="G50" i="3"/>
  <c r="D53" i="3"/>
  <c r="E53" i="3"/>
  <c r="Z79" i="10" s="1"/>
  <c r="G53" i="3"/>
  <c r="A56" i="10"/>
  <c r="B56" i="10"/>
  <c r="E19" i="3"/>
  <c r="D19" i="3"/>
  <c r="Z73" i="10" l="1"/>
  <c r="Z71" i="10"/>
  <c r="B73" i="10"/>
  <c r="B79" i="10"/>
  <c r="B81" i="10"/>
  <c r="H53" i="3"/>
  <c r="H47" i="3"/>
  <c r="H54" i="3"/>
  <c r="H50" i="3"/>
  <c r="H48" i="3"/>
  <c r="K14" i="16" l="1"/>
  <c r="K15" i="16"/>
  <c r="K16" i="16"/>
  <c r="K17" i="16"/>
  <c r="K18" i="16"/>
  <c r="K19" i="16"/>
  <c r="K20" i="16"/>
  <c r="K13" i="16"/>
  <c r="B17" i="16" l="1"/>
  <c r="B16" i="16"/>
  <c r="B15" i="16"/>
  <c r="B14" i="16"/>
  <c r="B13" i="16"/>
  <c r="E76" i="3"/>
  <c r="D76" i="3"/>
  <c r="E44" i="3"/>
  <c r="D44" i="3"/>
  <c r="E42" i="3"/>
  <c r="D42" i="3"/>
  <c r="E35" i="3"/>
  <c r="D35" i="3"/>
  <c r="F259" i="7"/>
  <c r="G259" i="7" s="1"/>
  <c r="D259" i="7"/>
  <c r="C259" i="7"/>
  <c r="F258" i="7"/>
  <c r="G258" i="7" s="1"/>
  <c r="D258" i="7"/>
  <c r="C258" i="7"/>
  <c r="F94" i="7"/>
  <c r="G94" i="7" s="1"/>
  <c r="D94" i="7"/>
  <c r="C94" i="7"/>
  <c r="F93" i="7"/>
  <c r="G93" i="7" s="1"/>
  <c r="D93" i="7"/>
  <c r="C93" i="7"/>
  <c r="C85" i="7"/>
  <c r="D85" i="7"/>
  <c r="F85" i="7"/>
  <c r="G85" i="7" s="1"/>
  <c r="C86" i="7"/>
  <c r="D86" i="7"/>
  <c r="F86" i="7"/>
  <c r="G86" i="7" s="1"/>
  <c r="C87" i="7"/>
  <c r="D87" i="7"/>
  <c r="F87" i="7"/>
  <c r="G87" i="7" s="1"/>
  <c r="C70" i="7"/>
  <c r="D70" i="7"/>
  <c r="F70" i="7"/>
  <c r="G70" i="7" s="1"/>
  <c r="C71" i="7"/>
  <c r="D71" i="7"/>
  <c r="F71" i="7"/>
  <c r="G71" i="7" s="1"/>
  <c r="C72" i="7"/>
  <c r="D72" i="7"/>
  <c r="F72" i="7"/>
  <c r="G72" i="7" s="1"/>
  <c r="C73" i="7"/>
  <c r="D73" i="7"/>
  <c r="F73" i="7"/>
  <c r="G73" i="7" s="1"/>
  <c r="C74" i="7"/>
  <c r="D74" i="7"/>
  <c r="F74" i="7"/>
  <c r="G74" i="7" s="1"/>
  <c r="B101" i="10" l="1"/>
  <c r="A101" i="10"/>
  <c r="F43" i="3"/>
  <c r="A59" i="10"/>
  <c r="B59" i="10"/>
  <c r="Z59" i="10"/>
  <c r="H43" i="3" l="1"/>
  <c r="A42" i="10" l="1"/>
  <c r="E13" i="3" l="1"/>
  <c r="AB9" i="10"/>
  <c r="D13" i="3"/>
  <c r="Z42" i="10" l="1"/>
  <c r="B42" i="10"/>
  <c r="F84" i="7"/>
  <c r="F88" i="7"/>
  <c r="F89" i="7"/>
  <c r="C84" i="7"/>
  <c r="D84" i="7"/>
  <c r="C88" i="7"/>
  <c r="D88" i="7"/>
  <c r="C89" i="7"/>
  <c r="D89" i="7"/>
  <c r="E13" i="8" l="1"/>
  <c r="F58" i="7" l="1"/>
  <c r="F57" i="7"/>
  <c r="C58" i="7"/>
  <c r="D58" i="7"/>
  <c r="D57" i="7"/>
  <c r="C57" i="7"/>
  <c r="F16" i="7"/>
  <c r="F17" i="7"/>
  <c r="F18" i="7"/>
  <c r="F19" i="7"/>
  <c r="F20" i="7"/>
  <c r="F21" i="7"/>
  <c r="F15" i="7"/>
  <c r="G131" i="3"/>
  <c r="G114" i="3"/>
  <c r="G117" i="3"/>
  <c r="G111" i="3"/>
  <c r="G71" i="3"/>
  <c r="G70" i="3"/>
  <c r="E131" i="3" l="1"/>
  <c r="Z183" i="10" s="1"/>
  <c r="D131" i="3"/>
  <c r="B183" i="10" s="1"/>
  <c r="E118" i="3"/>
  <c r="Z172" i="10" s="1"/>
  <c r="D118" i="3"/>
  <c r="B172" i="10" s="1"/>
  <c r="D114" i="3"/>
  <c r="B169" i="10" s="1"/>
  <c r="E114" i="3"/>
  <c r="Z169" i="10" s="1"/>
  <c r="D117" i="3"/>
  <c r="B171" i="10" s="1"/>
  <c r="E117" i="3"/>
  <c r="Z171" i="10" s="1"/>
  <c r="E111" i="3"/>
  <c r="Z166" i="10" s="1"/>
  <c r="D111" i="3"/>
  <c r="B166" i="10" s="1"/>
  <c r="D71" i="3"/>
  <c r="E71" i="3"/>
  <c r="E70" i="3"/>
  <c r="D70" i="3"/>
  <c r="F35" i="3" l="1"/>
  <c r="F76" i="3"/>
  <c r="A114" i="10"/>
  <c r="Z114" i="10"/>
  <c r="B114" i="10"/>
  <c r="G89" i="7"/>
  <c r="G88" i="7"/>
  <c r="G84" i="7"/>
  <c r="D16" i="8" l="1"/>
  <c r="F18" i="8"/>
  <c r="F19" i="8"/>
  <c r="F20" i="8"/>
  <c r="D21" i="8"/>
  <c r="F23" i="8"/>
  <c r="F24" i="8"/>
  <c r="F25" i="8"/>
  <c r="F26" i="8"/>
  <c r="E28" i="8"/>
  <c r="E29" i="8"/>
  <c r="E30" i="8"/>
  <c r="F31" i="8"/>
  <c r="E33" i="8"/>
  <c r="E31" i="8" s="1"/>
  <c r="D36" i="8"/>
  <c r="F38" i="8"/>
  <c r="F39" i="8"/>
  <c r="F40" i="8"/>
  <c r="D41" i="8"/>
  <c r="F43" i="8"/>
  <c r="F44" i="8"/>
  <c r="F45" i="8"/>
  <c r="E26" i="8" l="1"/>
  <c r="E17" i="3" l="1"/>
  <c r="F5" i="8" l="1"/>
  <c r="F15" i="8" l="1"/>
  <c r="A2" i="16" l="1"/>
  <c r="A110" i="10" l="1"/>
  <c r="Z110" i="10"/>
  <c r="B110" i="10"/>
  <c r="G6" i="3" l="1"/>
  <c r="F71" i="3" l="1"/>
  <c r="A106" i="10"/>
  <c r="A104" i="10"/>
  <c r="Z104" i="10"/>
  <c r="Z106" i="10"/>
  <c r="B104" i="10"/>
  <c r="B106" i="10"/>
  <c r="H131" i="3" l="1"/>
  <c r="H137" i="3" s="1"/>
  <c r="H71" i="3"/>
  <c r="H117" i="3" l="1"/>
  <c r="F44" i="3" l="1"/>
  <c r="F42" i="3"/>
  <c r="A61" i="10"/>
  <c r="A57" i="10"/>
  <c r="Z61" i="10" l="1"/>
  <c r="B61" i="10"/>
  <c r="Z57" i="10"/>
  <c r="B57" i="10"/>
  <c r="F19" i="3" l="1"/>
  <c r="F12" i="8" l="1"/>
  <c r="G21" i="7" l="1"/>
  <c r="G20" i="7"/>
  <c r="G19" i="7"/>
  <c r="G18" i="7"/>
  <c r="G17" i="7"/>
  <c r="G16" i="7"/>
  <c r="G15" i="7"/>
  <c r="G14" i="7" l="1"/>
  <c r="G57" i="7"/>
  <c r="G58" i="7"/>
  <c r="G13" i="3"/>
  <c r="G54" i="7" l="1"/>
  <c r="G19" i="3"/>
  <c r="H19" i="3" s="1"/>
  <c r="G28" i="3"/>
  <c r="H28" i="3" s="1"/>
  <c r="X3" i="10" l="1"/>
  <c r="E9" i="7"/>
  <c r="G42" i="3" l="1"/>
  <c r="H42" i="3" s="1"/>
  <c r="G118" i="3" l="1"/>
  <c r="G44" i="3" l="1"/>
  <c r="H44" i="3" s="1"/>
  <c r="H56" i="3" s="1"/>
  <c r="A102" i="10" l="1"/>
  <c r="B55" i="10" l="1"/>
  <c r="A55" i="10"/>
  <c r="A47" i="10" l="1"/>
  <c r="B46" i="10"/>
  <c r="A46" i="10"/>
  <c r="A18" i="10" l="1"/>
  <c r="B17" i="10"/>
  <c r="A17" i="10"/>
  <c r="A9" i="10"/>
  <c r="B8" i="10"/>
  <c r="A8" i="10"/>
  <c r="B7" i="10"/>
  <c r="A7" i="10"/>
  <c r="E308" i="3" l="1"/>
  <c r="H118" i="3" l="1"/>
  <c r="H122" i="3" s="1"/>
  <c r="H111" i="3"/>
  <c r="H114" i="3"/>
  <c r="H115" i="3" l="1"/>
  <c r="B102" i="10"/>
  <c r="Z102" i="10"/>
  <c r="H70" i="3"/>
  <c r="E39" i="3" l="1"/>
  <c r="Z47" i="10" l="1"/>
  <c r="B47" i="10"/>
  <c r="E33" i="3" l="1"/>
  <c r="Z18" i="10" l="1"/>
  <c r="B18" i="10" s="1"/>
  <c r="F13" i="3" l="1"/>
  <c r="H13" i="3" s="1"/>
  <c r="G8" i="3"/>
  <c r="A8" i="3"/>
  <c r="A7" i="3"/>
  <c r="A6" i="3"/>
  <c r="A5" i="3"/>
  <c r="A6" i="23" s="1"/>
  <c r="H17" i="3" l="1"/>
  <c r="C14" i="23" s="1"/>
  <c r="E14" i="23"/>
  <c r="A8" i="18"/>
  <c r="A7" i="23"/>
  <c r="A9" i="18"/>
  <c r="A8" i="23"/>
  <c r="A10" i="18"/>
  <c r="A9" i="23"/>
  <c r="A5" i="16"/>
  <c r="A7" i="18"/>
  <c r="A7" i="7"/>
  <c r="A6" i="16"/>
  <c r="A8" i="7"/>
  <c r="A7" i="16"/>
  <c r="A9" i="7"/>
  <c r="A8" i="16"/>
  <c r="A4" i="8"/>
  <c r="A3" i="10"/>
  <c r="A3" i="8"/>
  <c r="A6" i="7"/>
  <c r="A2" i="10"/>
  <c r="A6" i="8"/>
  <c r="A5" i="10"/>
  <c r="A5" i="8"/>
  <c r="A4" i="10"/>
  <c r="Z9" i="10"/>
  <c r="B9" i="10" s="1"/>
  <c r="C77" i="7" l="1"/>
  <c r="F488" i="7"/>
  <c r="G488" i="7" s="1"/>
  <c r="G486" i="7" s="1"/>
  <c r="D488" i="7"/>
  <c r="C488" i="7"/>
  <c r="C333" i="7"/>
  <c r="F333" i="7"/>
  <c r="G333" i="7" s="1"/>
  <c r="C334" i="7"/>
  <c r="F334" i="7"/>
  <c r="G334" i="7" s="1"/>
  <c r="F472" i="7"/>
  <c r="G472" i="7" s="1"/>
  <c r="D472" i="7"/>
  <c r="C472" i="7"/>
  <c r="D468" i="7"/>
  <c r="C468" i="7"/>
  <c r="F467" i="7"/>
  <c r="G467" i="7" s="1"/>
  <c r="D467" i="7"/>
  <c r="C467" i="7"/>
  <c r="F468" i="7"/>
  <c r="G468" i="7" s="1"/>
  <c r="D462" i="7"/>
  <c r="C462" i="7"/>
  <c r="F462" i="7"/>
  <c r="G462" i="7" s="1"/>
  <c r="G458" i="7" s="1"/>
  <c r="D457" i="7"/>
  <c r="C457" i="7"/>
  <c r="F457" i="7"/>
  <c r="G457" i="7" s="1"/>
  <c r="G453" i="7" s="1"/>
  <c r="F417" i="7"/>
  <c r="G417" i="7" s="1"/>
  <c r="G414" i="7" s="1"/>
  <c r="G170" i="3" s="1"/>
  <c r="H170" i="3" s="1"/>
  <c r="F452" i="7"/>
  <c r="G452" i="7" s="1"/>
  <c r="G449" i="7" s="1"/>
  <c r="F448" i="7"/>
  <c r="G448" i="7" s="1"/>
  <c r="G444" i="7" s="1"/>
  <c r="D452" i="7"/>
  <c r="D448" i="7"/>
  <c r="C452" i="7"/>
  <c r="C448" i="7"/>
  <c r="F363" i="7"/>
  <c r="G363" i="7" s="1"/>
  <c r="F362" i="7"/>
  <c r="G362" i="7" s="1"/>
  <c r="F352" i="7"/>
  <c r="G352" i="7" s="1"/>
  <c r="G351" i="7" s="1"/>
  <c r="G78" i="3" s="1"/>
  <c r="H78" i="3" s="1"/>
  <c r="F413" i="7"/>
  <c r="G413" i="7" s="1"/>
  <c r="D413" i="7"/>
  <c r="C413" i="7"/>
  <c r="F406" i="7"/>
  <c r="G406" i="7" s="1"/>
  <c r="G402" i="7" s="1"/>
  <c r="D406" i="7"/>
  <c r="C392" i="7"/>
  <c r="C406" i="7"/>
  <c r="C401" i="7"/>
  <c r="D401" i="7"/>
  <c r="F401" i="7"/>
  <c r="G401" i="7" s="1"/>
  <c r="G393" i="7" s="1"/>
  <c r="F392" i="7"/>
  <c r="G392" i="7" s="1"/>
  <c r="G387" i="7" s="1"/>
  <c r="D392" i="7"/>
  <c r="C386" i="7"/>
  <c r="F386" i="7"/>
  <c r="G386" i="7" s="1"/>
  <c r="G381" i="7" s="1"/>
  <c r="D386" i="7"/>
  <c r="D363" i="7"/>
  <c r="C363" i="7"/>
  <c r="D362" i="7"/>
  <c r="C362" i="7"/>
  <c r="D359" i="7"/>
  <c r="C359" i="7"/>
  <c r="D352" i="7"/>
  <c r="C352" i="7"/>
  <c r="H228" i="3"/>
  <c r="H229" i="3" s="1"/>
  <c r="C27" i="23" s="1"/>
  <c r="C346" i="7"/>
  <c r="F350" i="7"/>
  <c r="G350" i="7" s="1"/>
  <c r="G347" i="7" s="1"/>
  <c r="D350" i="7"/>
  <c r="F346" i="7"/>
  <c r="G346" i="7" s="1"/>
  <c r="G343" i="7" s="1"/>
  <c r="C350" i="7"/>
  <c r="D346" i="7"/>
  <c r="F342" i="7"/>
  <c r="G342" i="7" s="1"/>
  <c r="G339" i="7" s="1"/>
  <c r="D342" i="7"/>
  <c r="C342" i="7"/>
  <c r="F317" i="7"/>
  <c r="G317" i="7" s="1"/>
  <c r="G314" i="7" s="1"/>
  <c r="G167" i="3" s="1"/>
  <c r="H167" i="3" s="1"/>
  <c r="C317" i="7"/>
  <c r="F325" i="7"/>
  <c r="G325" i="7" s="1"/>
  <c r="G322" i="7" s="1"/>
  <c r="G169" i="3" s="1"/>
  <c r="H169" i="3" s="1"/>
  <c r="F321" i="7"/>
  <c r="G321" i="7" s="1"/>
  <c r="G318" i="7" s="1"/>
  <c r="G168" i="3" s="1"/>
  <c r="H168" i="3" s="1"/>
  <c r="C325" i="7"/>
  <c r="C321" i="7"/>
  <c r="G293" i="7"/>
  <c r="G74" i="3" s="1"/>
  <c r="H74" i="3" s="1"/>
  <c r="F77" i="7"/>
  <c r="G77" i="7" s="1"/>
  <c r="G75" i="7" s="1"/>
  <c r="G73" i="3" s="1"/>
  <c r="H73" i="3" s="1"/>
  <c r="D77" i="7"/>
  <c r="F279" i="7"/>
  <c r="G279" i="7" s="1"/>
  <c r="G278" i="7" s="1"/>
  <c r="G157" i="3" s="1"/>
  <c r="H157" i="3" s="1"/>
  <c r="H165" i="3" s="1"/>
  <c r="D279" i="7"/>
  <c r="C279" i="7"/>
  <c r="C108" i="7"/>
  <c r="F108" i="7"/>
  <c r="G108" i="7" s="1"/>
  <c r="G107" i="7" s="1"/>
  <c r="G100" i="3" s="1"/>
  <c r="H100" i="3" s="1"/>
  <c r="D108" i="7"/>
  <c r="C104" i="7"/>
  <c r="F102" i="7"/>
  <c r="G102" i="7" s="1"/>
  <c r="F103" i="7"/>
  <c r="G103" i="7" s="1"/>
  <c r="D102" i="7"/>
  <c r="D104" i="7"/>
  <c r="C103" i="7"/>
  <c r="F104" i="7"/>
  <c r="G104" i="7" s="1"/>
  <c r="D103" i="7"/>
  <c r="C102" i="7"/>
  <c r="F97" i="7"/>
  <c r="G97" i="7" s="1"/>
  <c r="D98" i="7"/>
  <c r="C97" i="7"/>
  <c r="C98" i="7"/>
  <c r="F98" i="7"/>
  <c r="G98" i="7" s="1"/>
  <c r="D97" i="7"/>
  <c r="C96" i="7"/>
  <c r="F96" i="7"/>
  <c r="G96" i="7" s="1"/>
  <c r="D96" i="7"/>
  <c r="C261" i="7"/>
  <c r="F261" i="7"/>
  <c r="G261" i="7" s="1"/>
  <c r="G260" i="7" s="1"/>
  <c r="G207" i="3" s="1"/>
  <c r="H207" i="3" s="1"/>
  <c r="D247" i="7"/>
  <c r="F241" i="7"/>
  <c r="G241" i="7" s="1"/>
  <c r="G239" i="7" s="1"/>
  <c r="D261" i="7"/>
  <c r="C247" i="7"/>
  <c r="C241" i="7"/>
  <c r="D241" i="7"/>
  <c r="F247" i="7"/>
  <c r="G247" i="7" s="1"/>
  <c r="G245" i="7" s="1"/>
  <c r="C83" i="7"/>
  <c r="C253" i="7"/>
  <c r="F253" i="7"/>
  <c r="G253" i="7" s="1"/>
  <c r="D253" i="7"/>
  <c r="C91" i="7"/>
  <c r="F91" i="7"/>
  <c r="G91" i="7" s="1"/>
  <c r="G90" i="7" s="1"/>
  <c r="D91" i="7"/>
  <c r="D83" i="7"/>
  <c r="F83" i="7"/>
  <c r="G83" i="7" s="1"/>
  <c r="G82" i="7" s="1"/>
  <c r="F69" i="7"/>
  <c r="G69" i="7" s="1"/>
  <c r="G68" i="7" s="1"/>
  <c r="D69" i="7"/>
  <c r="F63" i="7"/>
  <c r="G63" i="7" s="1"/>
  <c r="G62" i="7" s="1"/>
  <c r="C69" i="7"/>
  <c r="C63" i="7"/>
  <c r="D63" i="7"/>
  <c r="M27" i="23" l="1"/>
  <c r="G326" i="7"/>
  <c r="G304" i="3"/>
  <c r="H304" i="3" s="1"/>
  <c r="H306" i="3" s="1"/>
  <c r="C33" i="23" s="1"/>
  <c r="K33" i="23" s="1"/>
  <c r="G32" i="3"/>
  <c r="H32" i="3" s="1"/>
  <c r="G463" i="7"/>
  <c r="G469" i="7"/>
  <c r="G289" i="3" s="1"/>
  <c r="H289" i="3" s="1"/>
  <c r="G361" i="7"/>
  <c r="H171" i="3"/>
  <c r="G407" i="7"/>
  <c r="G272" i="3" s="1"/>
  <c r="H272" i="3" s="1"/>
  <c r="G271" i="3"/>
  <c r="H271" i="3" s="1"/>
  <c r="G211" i="3"/>
  <c r="H211" i="3" s="1"/>
  <c r="G213" i="3"/>
  <c r="H213" i="3" s="1"/>
  <c r="G212" i="3"/>
  <c r="H212" i="3" s="1"/>
  <c r="G101" i="7"/>
  <c r="G95" i="7"/>
  <c r="G201" i="3"/>
  <c r="H201" i="3" s="1"/>
  <c r="G92" i="3"/>
  <c r="H92" i="3" s="1"/>
  <c r="F24" i="7"/>
  <c r="G24" i="7" s="1"/>
  <c r="G22" i="7" s="1"/>
  <c r="G21" i="3"/>
  <c r="H21" i="3" s="1"/>
  <c r="F254" i="7"/>
  <c r="G254" i="7" s="1"/>
  <c r="H33" i="3" l="1"/>
  <c r="G280" i="3"/>
  <c r="H280" i="3" s="1"/>
  <c r="G288" i="3"/>
  <c r="H288" i="3" s="1"/>
  <c r="G99" i="3"/>
  <c r="H99" i="3" s="1"/>
  <c r="H103" i="3" s="1"/>
  <c r="G95" i="3"/>
  <c r="H95" i="3" s="1"/>
  <c r="G94" i="3"/>
  <c r="H94" i="3" s="1"/>
  <c r="G270" i="3"/>
  <c r="H270" i="3" s="1"/>
  <c r="C13" i="16"/>
  <c r="G208" i="3"/>
  <c r="H208" i="3" s="1"/>
  <c r="H214" i="3" s="1"/>
  <c r="C26" i="23" s="1"/>
  <c r="G232" i="3"/>
  <c r="H232" i="3" s="1"/>
  <c r="H235" i="3" s="1"/>
  <c r="C28" i="23" s="1"/>
  <c r="G252" i="7"/>
  <c r="G76" i="3"/>
  <c r="H76" i="3" s="1"/>
  <c r="G204" i="3"/>
  <c r="H204" i="3" s="1"/>
  <c r="G83" i="3"/>
  <c r="H83" i="3" s="1"/>
  <c r="H89" i="3" s="1"/>
  <c r="C20" i="23" s="1"/>
  <c r="H172" i="3"/>
  <c r="C22" i="23" s="1"/>
  <c r="C18" i="16"/>
  <c r="D18" i="16" s="1"/>
  <c r="F18" i="16" s="1"/>
  <c r="G72" i="3"/>
  <c r="H72" i="3" s="1"/>
  <c r="G35" i="3"/>
  <c r="H35" i="3" s="1"/>
  <c r="H39" i="3" s="1"/>
  <c r="C16" i="23" s="1"/>
  <c r="I16" i="23" l="1"/>
  <c r="G16" i="23"/>
  <c r="E16" i="23"/>
  <c r="O16" i="23"/>
  <c r="K16" i="23"/>
  <c r="M16" i="23"/>
  <c r="E20" i="23"/>
  <c r="G20" i="23"/>
  <c r="M22" i="23"/>
  <c r="K22" i="23"/>
  <c r="O28" i="23"/>
  <c r="M26" i="23"/>
  <c r="C14" i="16"/>
  <c r="C15" i="23"/>
  <c r="H96" i="3"/>
  <c r="H108" i="3" s="1"/>
  <c r="C21" i="23" s="1"/>
  <c r="H81" i="3"/>
  <c r="G279" i="3"/>
  <c r="H279" i="3" s="1"/>
  <c r="G268" i="3"/>
  <c r="H268" i="3" s="1"/>
  <c r="C19" i="16"/>
  <c r="D19" i="16" s="1"/>
  <c r="H19" i="16" s="1"/>
  <c r="H18" i="16"/>
  <c r="J18" i="16" s="1"/>
  <c r="C17" i="16" l="1"/>
  <c r="D17" i="16" s="1"/>
  <c r="C19" i="23"/>
  <c r="E15" i="23"/>
  <c r="O21" i="23"/>
  <c r="M21" i="23"/>
  <c r="K21" i="23"/>
  <c r="G269" i="3"/>
  <c r="H269" i="3" s="1"/>
  <c r="G250" i="3"/>
  <c r="H250" i="3" s="1"/>
  <c r="C15" i="16"/>
  <c r="D15" i="16" s="1"/>
  <c r="H15" i="16" s="1"/>
  <c r="F19" i="16"/>
  <c r="J19" i="16" s="1"/>
  <c r="H17" i="16"/>
  <c r="F17" i="16"/>
  <c r="G18" i="23" l="1"/>
  <c r="I19" i="23"/>
  <c r="G19" i="23"/>
  <c r="G278" i="3"/>
  <c r="H278" i="3" s="1"/>
  <c r="G298" i="3"/>
  <c r="H298" i="3" s="1"/>
  <c r="H299" i="3" s="1"/>
  <c r="G249" i="3"/>
  <c r="H249" i="3" s="1"/>
  <c r="J17" i="16"/>
  <c r="C32" i="23" l="1"/>
  <c r="O32" i="23"/>
  <c r="G254" i="3"/>
  <c r="H254" i="3" s="1"/>
  <c r="H261" i="3" s="1"/>
  <c r="C30" i="23" s="1"/>
  <c r="G277" i="3"/>
  <c r="H277" i="3" s="1"/>
  <c r="H296" i="3" s="1"/>
  <c r="C31" i="23" s="1"/>
  <c r="G239" i="3"/>
  <c r="H239" i="3" s="1"/>
  <c r="D14" i="16"/>
  <c r="F14" i="16" s="1"/>
  <c r="O31" i="23" l="1"/>
  <c r="M31" i="23"/>
  <c r="M30" i="23"/>
  <c r="M34" i="23" s="1"/>
  <c r="M35" i="23" s="1"/>
  <c r="M36" i="23" s="1"/>
  <c r="I30" i="23"/>
  <c r="I34" i="23" s="1"/>
  <c r="I35" i="23" s="1"/>
  <c r="I36" i="23" s="1"/>
  <c r="K30" i="23"/>
  <c r="G238" i="3"/>
  <c r="G202" i="3"/>
  <c r="H202" i="3" s="1"/>
  <c r="H205" i="3" s="1"/>
  <c r="D13" i="16"/>
  <c r="H14" i="16"/>
  <c r="J14" i="16" s="1"/>
  <c r="C20" i="16" l="1"/>
  <c r="D20" i="16" s="1"/>
  <c r="C25" i="23"/>
  <c r="H238" i="3"/>
  <c r="H245" i="3" s="1"/>
  <c r="C29" i="23" s="1"/>
  <c r="H20" i="16"/>
  <c r="F20" i="16"/>
  <c r="H13" i="16"/>
  <c r="F13" i="16"/>
  <c r="O25" i="23" l="1"/>
  <c r="O29" i="23"/>
  <c r="K29" i="23"/>
  <c r="J20" i="16"/>
  <c r="J13" i="16"/>
  <c r="K34" i="23" l="1"/>
  <c r="K35" i="23" s="1"/>
  <c r="K36" i="23" s="1"/>
  <c r="O34" i="23"/>
  <c r="O35" i="23" s="1"/>
  <c r="O36" i="23" s="1"/>
  <c r="F15" i="16"/>
  <c r="J15" i="16" l="1"/>
  <c r="H57" i="3"/>
  <c r="H307" i="3" s="1"/>
  <c r="H308" i="3" l="1"/>
  <c r="H309" i="3" s="1"/>
  <c r="C17" i="23"/>
  <c r="C34" i="23" s="1"/>
  <c r="D33" i="23" s="1"/>
  <c r="C16" i="16"/>
  <c r="G17" i="23" l="1"/>
  <c r="G34" i="23" s="1"/>
  <c r="G35" i="23" s="1"/>
  <c r="G36" i="23" s="1"/>
  <c r="E17" i="23"/>
  <c r="E34" i="23" s="1"/>
  <c r="E35" i="23" s="1"/>
  <c r="E36" i="23" s="1"/>
  <c r="E37" i="23" s="1"/>
  <c r="C21" i="16"/>
  <c r="D16" i="16"/>
  <c r="G37" i="23" l="1"/>
  <c r="C35" i="23"/>
  <c r="C36" i="23" s="1"/>
  <c r="F37" i="23" s="1"/>
  <c r="D23" i="23"/>
  <c r="D24" i="23"/>
  <c r="D14" i="23"/>
  <c r="D27" i="23"/>
  <c r="D26" i="23"/>
  <c r="D28" i="23"/>
  <c r="D20" i="23"/>
  <c r="D22" i="23"/>
  <c r="D16" i="23"/>
  <c r="D21" i="23"/>
  <c r="D15" i="23"/>
  <c r="D18" i="23"/>
  <c r="D19" i="23"/>
  <c r="D32" i="23"/>
  <c r="D31" i="23"/>
  <c r="D30" i="23"/>
  <c r="D25" i="23"/>
  <c r="D29" i="23"/>
  <c r="D17" i="23"/>
  <c r="F16" i="16"/>
  <c r="H16" i="16"/>
  <c r="H21" i="16" s="1"/>
  <c r="H23" i="16" s="1"/>
  <c r="C23" i="16"/>
  <c r="D23" i="16" s="1"/>
  <c r="D21" i="16"/>
  <c r="D34" i="23" l="1"/>
  <c r="I37" i="23"/>
  <c r="H37" i="23"/>
  <c r="I21" i="16"/>
  <c r="F21" i="16"/>
  <c r="J16" i="16"/>
  <c r="J21" i="16" s="1"/>
  <c r="C25" i="16" s="1"/>
  <c r="E14" i="16"/>
  <c r="E19" i="16"/>
  <c r="E17" i="16"/>
  <c r="E21" i="16"/>
  <c r="E23" i="16" s="1"/>
  <c r="E15" i="16"/>
  <c r="E18" i="16"/>
  <c r="E13" i="16"/>
  <c r="E20" i="16"/>
  <c r="E16" i="16"/>
  <c r="K37" i="23" l="1"/>
  <c r="J37" i="23"/>
  <c r="F23" i="16"/>
  <c r="G21" i="16" s="1"/>
  <c r="G22" i="16" s="1"/>
  <c r="I22" i="16" s="1"/>
  <c r="F22" i="16"/>
  <c r="H22" i="16" s="1"/>
  <c r="M37" i="23" l="1"/>
  <c r="L37" i="23"/>
  <c r="O37" i="23" l="1"/>
  <c r="P37" i="23" s="1"/>
  <c r="N37"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CEF</author>
  </authors>
  <commentList>
    <comment ref="D5" authorId="0" shapeId="0" xr:uid="{00000000-0006-0000-0700-000001000000}">
      <text>
        <r>
          <rPr>
            <b/>
            <sz val="10"/>
            <color indexed="81"/>
            <rFont val="Tahoma"/>
            <family val="2"/>
          </rPr>
          <t>SELECIONE O TIPO DE EMPREENDIMENTO</t>
        </r>
      </text>
    </comment>
  </commentList>
</comments>
</file>

<file path=xl/sharedStrings.xml><?xml version="1.0" encoding="utf-8"?>
<sst xmlns="http://schemas.openxmlformats.org/spreadsheetml/2006/main" count="27472" uniqueCount="13424">
  <si>
    <t>ITEM</t>
  </si>
  <si>
    <t>BASE</t>
  </si>
  <si>
    <t>CÓDIGO</t>
  </si>
  <si>
    <t>DESCRIÇÃO</t>
  </si>
  <si>
    <t>UND</t>
  </si>
  <si>
    <t>QTD</t>
  </si>
  <si>
    <t>PREÇO UNITÁRIO</t>
  </si>
  <si>
    <t>PREÇO TOTAL</t>
  </si>
  <si>
    <t>OBRA</t>
  </si>
  <si>
    <t>LOCAL</t>
  </si>
  <si>
    <t>CIDADE</t>
  </si>
  <si>
    <t>ORÇAMENTISTA</t>
  </si>
  <si>
    <t>REGISTRO PROFISSIONAL</t>
  </si>
  <si>
    <t>REFERÊNCIA</t>
  </si>
  <si>
    <t>DATA BASE</t>
  </si>
  <si>
    <t>LOGOMARCA</t>
  </si>
  <si>
    <t>DADOS INICIAIS</t>
  </si>
  <si>
    <t>SINAPI</t>
  </si>
  <si>
    <t>PROFISSÃO</t>
  </si>
  <si>
    <t>UNIDADE</t>
  </si>
  <si>
    <t>DESONERADO</t>
  </si>
  <si>
    <t>H</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</si>
  <si>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</si>
  <si>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</si>
  <si>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</si>
  <si>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</si>
  <si>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</si>
  <si>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</si>
  <si>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</si>
  <si>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</si>
  <si>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</si>
  <si>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</si>
  <si>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</si>
  <si>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</si>
  <si>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</si>
  <si>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</si>
  <si>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</si>
  <si>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</si>
  <si>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</si>
  <si>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</si>
  <si>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</si>
  <si>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</si>
  <si>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</si>
  <si>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</si>
  <si>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</si>
  <si>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</si>
  <si>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</si>
  <si>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</si>
  <si>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</si>
  <si>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</si>
  <si>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</si>
  <si>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</si>
  <si>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</si>
  <si>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</si>
  <si>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</si>
  <si>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</si>
  <si>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</si>
  <si>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</si>
  <si>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</si>
  <si>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</si>
  <si>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</si>
  <si>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</si>
  <si>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</si>
  <si>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</si>
  <si>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</si>
  <si>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</si>
  <si>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</si>
  <si>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</si>
  <si>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</si>
  <si>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</si>
  <si>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</si>
  <si>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</si>
  <si>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</si>
  <si>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</si>
  <si>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</si>
  <si>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</si>
  <si>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</si>
  <si>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</si>
  <si>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</si>
  <si>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</si>
  <si>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</si>
  <si>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</si>
  <si>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</si>
  <si>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</si>
  <si>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</si>
  <si>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</si>
  <si>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</si>
  <si>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</si>
  <si>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</si>
  <si>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</si>
  <si>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</si>
  <si>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</si>
  <si>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</si>
  <si>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</si>
  <si>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</si>
  <si>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</si>
  <si>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</si>
  <si>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</si>
  <si>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</si>
  <si>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</si>
  <si>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</si>
  <si>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</si>
  <si>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</si>
  <si>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</si>
  <si>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</si>
  <si>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</si>
  <si>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</si>
  <si>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</si>
  <si>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</si>
  <si>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</si>
  <si>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</si>
  <si>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</si>
  <si>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</si>
  <si>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</si>
  <si>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</si>
  <si>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</si>
  <si>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</si>
  <si>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</si>
  <si>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</si>
  <si>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</si>
  <si>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</si>
  <si>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</si>
  <si>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</si>
  <si>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</si>
  <si>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</si>
  <si>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</si>
  <si>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</si>
  <si>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</si>
  <si>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</si>
  <si>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</si>
  <si>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</si>
  <si>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</si>
  <si>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</si>
  <si>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</si>
  <si>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</si>
  <si>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</si>
  <si>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</si>
  <si>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</si>
  <si>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</si>
  <si>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</si>
  <si>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</si>
  <si>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</si>
  <si>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</si>
  <si>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</si>
  <si>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</si>
  <si>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</si>
  <si>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</si>
  <si>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</si>
  <si>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</si>
  <si>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</si>
  <si>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</si>
  <si>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</si>
  <si>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</si>
  <si>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</si>
  <si>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</si>
  <si>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</si>
  <si>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</si>
  <si>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</si>
  <si>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</si>
  <si>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</si>
  <si>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</si>
  <si>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</si>
  <si>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</si>
  <si>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</si>
  <si>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</si>
  <si>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</si>
  <si>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</si>
  <si>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</si>
  <si>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</si>
  <si>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</si>
  <si>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</si>
  <si>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</si>
  <si>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</si>
  <si>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</si>
  <si>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</si>
  <si>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</si>
  <si>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</si>
  <si>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</si>
  <si>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</si>
  <si>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</si>
  <si>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</si>
  <si>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</si>
  <si>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</si>
  <si>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</si>
  <si>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</si>
  <si>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</si>
  <si>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</si>
  <si>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</si>
  <si>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</si>
  <si>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</si>
  <si>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</si>
  <si>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</si>
  <si>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</si>
  <si>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</si>
  <si>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</si>
  <si>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</si>
  <si>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</si>
  <si>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</si>
  <si>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</si>
  <si>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</si>
  <si>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</si>
  <si>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</si>
  <si>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</si>
  <si>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</si>
  <si>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</si>
  <si>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</si>
  <si>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</si>
  <si>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</si>
  <si>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</si>
  <si>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</si>
  <si>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</si>
  <si>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</si>
  <si>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</si>
  <si>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</si>
  <si>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</si>
  <si>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</si>
  <si>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</si>
  <si>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</si>
  <si>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</si>
  <si>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</si>
  <si>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</si>
  <si>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</si>
  <si>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</si>
  <si>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</si>
  <si>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</si>
  <si>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</si>
  <si>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</si>
  <si>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</si>
  <si>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</si>
  <si>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</si>
  <si>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</si>
  <si>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</si>
  <si>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</si>
  <si>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</si>
  <si>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</si>
  <si>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</si>
  <si>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</si>
  <si>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</si>
  <si>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t>
  </si>
  <si>
    <t>UN</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</si>
  <si>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</si>
  <si>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</si>
  <si>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</si>
  <si>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</si>
  <si>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</si>
  <si>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</si>
  <si>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</si>
  <si>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</si>
  <si>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</si>
  <si>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</si>
  <si>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</si>
  <si>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</si>
  <si>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</si>
  <si>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</si>
  <si>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</si>
  <si>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</si>
  <si>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</si>
  <si>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</si>
  <si>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</si>
  <si>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</si>
  <si>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</si>
  <si>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</si>
  <si>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</si>
  <si>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</si>
  <si>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</si>
  <si>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</si>
  <si>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</si>
  <si>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</si>
  <si>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</si>
  <si>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</si>
  <si>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</si>
  <si>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</si>
  <si>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</si>
  <si>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</si>
  <si>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</si>
  <si>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</si>
  <si>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</si>
  <si>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</si>
  <si>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</si>
  <si>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</si>
  <si>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</si>
  <si>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</si>
  <si>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</si>
  <si>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</si>
  <si>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</si>
  <si>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</si>
  <si>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</si>
  <si>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</si>
  <si>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</si>
  <si>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</si>
  <si>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</si>
  <si>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</si>
  <si>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</si>
  <si>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</si>
  <si>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</si>
  <si>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</si>
  <si>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</si>
  <si>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</si>
  <si>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</si>
  <si>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</si>
  <si>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</si>
  <si>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</si>
  <si>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</si>
  <si>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</si>
  <si>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</si>
  <si>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</si>
  <si>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</si>
  <si>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</si>
  <si>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</si>
  <si>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</si>
  <si>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</si>
  <si>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</si>
  <si>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</si>
  <si>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</si>
  <si>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</si>
  <si>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</si>
  <si>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</si>
  <si>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</si>
  <si>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</si>
  <si>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</si>
  <si>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</si>
  <si>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</si>
  <si>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</si>
  <si>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</si>
  <si>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</si>
  <si>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</si>
  <si>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</si>
  <si>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</si>
  <si>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</si>
  <si>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</si>
  <si>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</si>
  <si>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</si>
  <si>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</si>
  <si>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</si>
  <si>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</si>
  <si>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</si>
  <si>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</si>
  <si>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</si>
  <si>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</si>
  <si>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</si>
  <si>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</si>
  <si>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</si>
  <si>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</si>
  <si>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</si>
  <si>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</si>
  <si>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</si>
  <si>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</si>
  <si>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</si>
  <si>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</si>
  <si>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</si>
  <si>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</si>
  <si>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</si>
  <si>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</si>
  <si>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</si>
  <si>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</si>
  <si>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</si>
  <si>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</si>
  <si>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</si>
  <si>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</si>
  <si>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</si>
  <si>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</si>
  <si>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</si>
  <si>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</si>
  <si>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</si>
  <si>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</si>
  <si>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</si>
  <si>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</si>
  <si>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</si>
  <si>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</si>
  <si>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</si>
  <si>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</si>
  <si>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</si>
  <si>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</si>
  <si>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</si>
  <si>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</si>
  <si>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</si>
  <si>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</si>
  <si>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</si>
  <si>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</si>
  <si>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</si>
  <si>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</si>
  <si>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</si>
  <si>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</si>
  <si>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</si>
  <si>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</si>
  <si>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</si>
  <si>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</si>
  <si>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</si>
  <si>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</si>
  <si>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</si>
  <si>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</si>
  <si>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</si>
  <si>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</si>
  <si>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</si>
  <si>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</si>
  <si>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</si>
  <si>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</si>
  <si>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</si>
  <si>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</si>
  <si>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</si>
  <si>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</si>
  <si>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</si>
  <si>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</si>
  <si>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</si>
  <si>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</si>
  <si>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</si>
  <si>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</si>
  <si>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</si>
  <si>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</si>
  <si>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</si>
  <si>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</si>
  <si>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</si>
  <si>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</si>
  <si>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</si>
  <si>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</si>
  <si>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</si>
  <si>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</si>
  <si>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</si>
  <si>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</si>
  <si>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</si>
  <si>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</si>
  <si>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</si>
  <si>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</si>
  <si>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</si>
  <si>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</si>
  <si>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</si>
  <si>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</si>
  <si>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</si>
  <si>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</si>
  <si>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</si>
  <si>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</si>
  <si>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</si>
  <si>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</si>
  <si>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</si>
  <si>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</si>
  <si>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</si>
  <si>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</si>
  <si>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</si>
  <si>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</si>
  <si>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</si>
  <si>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</si>
  <si>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</si>
  <si>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</si>
  <si>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</si>
  <si>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</si>
  <si>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</si>
  <si>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</si>
  <si>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</si>
  <si>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</si>
  <si>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</si>
  <si>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</si>
  <si>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</si>
  <si>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</si>
  <si>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</si>
  <si>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</si>
  <si>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</si>
  <si>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</si>
  <si>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</si>
  <si>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</si>
  <si>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</si>
  <si>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</si>
  <si>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</si>
  <si>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</si>
  <si>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</si>
  <si>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</si>
  <si>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</si>
  <si>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</si>
  <si>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</si>
  <si>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</si>
  <si>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</si>
  <si>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</si>
  <si>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</si>
  <si>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</si>
  <si>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</si>
  <si>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</si>
  <si>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</si>
  <si>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</si>
  <si>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</si>
  <si>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</si>
  <si>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</si>
  <si>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</si>
  <si>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</si>
  <si>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</si>
  <si>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</si>
  <si>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</si>
  <si>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</si>
  <si>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</si>
  <si>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</si>
  <si>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</si>
  <si>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</si>
  <si>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</si>
  <si>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</si>
  <si>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</si>
  <si>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</si>
  <si>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</si>
  <si>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</si>
  <si>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</si>
  <si>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</si>
  <si>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</si>
  <si>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</si>
  <si>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</si>
  <si>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</si>
  <si>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</si>
  <si>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</si>
  <si>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</si>
  <si>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</si>
  <si>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</si>
  <si>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</si>
  <si>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</si>
  <si>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</si>
  <si>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</si>
  <si>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</si>
  <si>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</si>
  <si>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</si>
  <si>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</si>
  <si>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</si>
  <si>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</si>
  <si>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</si>
  <si>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</si>
  <si>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</si>
  <si>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</si>
  <si>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</si>
  <si>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</si>
  <si>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</si>
  <si>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</si>
  <si>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</si>
  <si>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</si>
  <si>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</si>
  <si>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</si>
  <si>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</si>
  <si>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</si>
  <si>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</si>
  <si>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</si>
  <si>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</si>
  <si>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</si>
  <si>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</si>
  <si>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MÁQUINA DEMARCADORA DE FAIXA DE TRÁFEGO À FRIO, AUTOPROPELIDA, POTÊNCIA 38 HP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</si>
  <si>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</si>
  <si>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</si>
  <si>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</si>
  <si>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</si>
  <si>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</si>
  <si>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</si>
  <si>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</si>
  <si>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</si>
  <si>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</si>
  <si>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</si>
  <si>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</si>
  <si>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</si>
  <si>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</si>
  <si>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</si>
  <si>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</si>
  <si>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</si>
  <si>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</si>
  <si>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</si>
  <si>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</si>
  <si>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</si>
  <si>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</si>
  <si>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</si>
  <si>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</si>
  <si>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</si>
  <si>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</si>
  <si>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</si>
  <si>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</si>
  <si>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</si>
  <si>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</si>
  <si>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</si>
  <si>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</si>
  <si>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</si>
  <si>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</si>
  <si>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</si>
  <si>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</si>
  <si>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</si>
  <si>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</si>
  <si>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</si>
  <si>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</si>
  <si>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</si>
  <si>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</si>
  <si>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</si>
  <si>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</si>
  <si>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</si>
  <si>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</si>
  <si>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</si>
  <si>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</si>
  <si>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</si>
  <si>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</si>
  <si>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</si>
  <si>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</si>
  <si>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</si>
  <si>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</si>
  <si>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</si>
  <si>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</si>
  <si>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</si>
  <si>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</si>
  <si>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</si>
  <si>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</si>
  <si>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</si>
  <si>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</si>
  <si>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</si>
  <si>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</si>
  <si>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</si>
  <si>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</si>
  <si>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</si>
  <si>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</si>
  <si>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</si>
  <si>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</si>
  <si>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</si>
  <si>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</si>
  <si>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</si>
  <si>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</si>
  <si>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</si>
  <si>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</si>
  <si>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</si>
  <si>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</si>
  <si>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</si>
  <si>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</si>
  <si>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</si>
  <si>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</si>
  <si>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</si>
  <si>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</si>
  <si>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</si>
  <si>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</si>
  <si>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</si>
  <si>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</si>
  <si>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</si>
  <si>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</si>
  <si>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</si>
  <si>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</si>
  <si>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</si>
  <si>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</si>
  <si>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</si>
  <si>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</si>
  <si>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</si>
  <si>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</si>
  <si>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</si>
  <si>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</si>
  <si>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</si>
  <si>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</si>
  <si>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</si>
  <si>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</si>
  <si>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</si>
  <si>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</si>
  <si>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</si>
  <si>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</si>
  <si>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</si>
  <si>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</si>
  <si>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</si>
  <si>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</si>
  <si>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</si>
  <si>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</si>
  <si>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</si>
  <si>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</si>
  <si>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</si>
  <si>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</si>
  <si>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</si>
  <si>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</si>
  <si>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</si>
  <si>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</si>
  <si>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</si>
  <si>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</si>
  <si>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</si>
  <si>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</si>
  <si>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</si>
  <si>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</si>
  <si>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</si>
  <si>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</si>
  <si>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</si>
  <si>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</si>
  <si>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</si>
  <si>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</si>
  <si>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</si>
  <si>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</si>
  <si>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</si>
  <si>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</si>
  <si>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</si>
  <si>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</si>
  <si>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</si>
  <si>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</si>
  <si>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</si>
  <si>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</si>
  <si>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</si>
  <si>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</si>
  <si>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</si>
  <si>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</si>
  <si>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</si>
  <si>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</si>
  <si>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</si>
  <si>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</si>
  <si>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</si>
  <si>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</si>
  <si>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</si>
  <si>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</si>
  <si>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</si>
  <si>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</si>
  <si>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</si>
  <si>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</si>
  <si>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</si>
  <si>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</si>
  <si>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</si>
  <si>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</si>
  <si>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</si>
  <si>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</si>
  <si>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</si>
  <si>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</si>
  <si>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</si>
  <si>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</si>
  <si>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</si>
  <si>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</si>
  <si>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</si>
  <si>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</si>
  <si>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</si>
  <si>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</si>
  <si>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</si>
  <si>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</si>
  <si>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</si>
  <si>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</si>
  <si>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</si>
  <si>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</si>
  <si>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</si>
  <si>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</si>
  <si>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</si>
  <si>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</si>
  <si>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</si>
  <si>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</si>
  <si>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</si>
  <si>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</si>
  <si>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</si>
  <si>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</si>
  <si>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</si>
  <si>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</si>
  <si>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</si>
  <si>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</si>
  <si>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</si>
  <si>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</si>
  <si>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</si>
  <si>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</si>
  <si>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</si>
  <si>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</si>
  <si>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</si>
  <si>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</si>
  <si>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</si>
  <si>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</si>
  <si>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</si>
  <si>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</si>
  <si>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</si>
  <si>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</si>
  <si>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</si>
  <si>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</si>
  <si>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</si>
  <si>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</si>
  <si>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</si>
  <si>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</si>
  <si>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</si>
  <si>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</si>
  <si>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</si>
  <si>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</si>
  <si>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</si>
  <si>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</si>
  <si>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</si>
  <si>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</si>
  <si>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</si>
  <si>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</si>
  <si>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</si>
  <si>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</si>
  <si>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</si>
  <si>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</si>
  <si>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</si>
  <si>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</si>
  <si>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</si>
  <si>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</si>
  <si>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</si>
  <si>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</si>
  <si>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</si>
  <si>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</si>
  <si>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</si>
  <si>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</si>
  <si>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</si>
  <si>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</si>
  <si>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</si>
  <si>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</si>
  <si>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</si>
  <si>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</si>
  <si>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</si>
  <si>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</si>
  <si>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</si>
  <si>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</si>
  <si>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</si>
  <si>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</si>
  <si>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</si>
  <si>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</si>
  <si>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</si>
  <si>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</si>
  <si>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</si>
  <si>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</si>
  <si>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</si>
  <si>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</si>
  <si>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</si>
  <si>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</si>
  <si>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</si>
  <si>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</si>
  <si>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</si>
  <si>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</si>
  <si>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</si>
  <si>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</si>
  <si>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</si>
  <si>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</si>
  <si>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</si>
  <si>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</si>
  <si>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</si>
  <si>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</si>
  <si>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</si>
  <si>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</si>
  <si>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</si>
  <si>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</si>
  <si>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</si>
  <si>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</si>
  <si>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</si>
  <si>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</si>
  <si>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</si>
  <si>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</si>
  <si>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</si>
  <si>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</si>
  <si>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</si>
  <si>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</si>
  <si>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</si>
  <si>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</si>
  <si>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</si>
  <si>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</si>
  <si>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</si>
  <si>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</si>
  <si>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</si>
  <si>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</si>
  <si>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</si>
  <si>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</si>
  <si>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</si>
  <si>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</si>
  <si>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</si>
  <si>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</si>
  <si>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</si>
  <si>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</si>
  <si>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</si>
  <si>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</si>
  <si>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</si>
  <si>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</si>
  <si>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</si>
  <si>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</si>
  <si>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</si>
  <si>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</si>
  <si>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</si>
  <si>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</si>
  <si>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</si>
  <si>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</si>
  <si>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</si>
  <si>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</si>
  <si>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</si>
  <si>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</si>
  <si>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</si>
  <si>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</si>
  <si>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</si>
  <si>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</si>
  <si>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</si>
  <si>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</si>
  <si>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</si>
  <si>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</si>
  <si>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</si>
  <si>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</si>
  <si>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</si>
  <si>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</si>
  <si>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</si>
  <si>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</si>
  <si>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</si>
  <si>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</si>
  <si>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</si>
  <si>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</si>
  <si>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</si>
  <si>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</si>
  <si>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</si>
  <si>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</si>
  <si>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</si>
  <si>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</si>
  <si>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</si>
  <si>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</si>
  <si>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</si>
  <si>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</si>
  <si>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</si>
  <si>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</si>
  <si>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</si>
  <si>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</si>
  <si>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</si>
  <si>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</si>
  <si>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</si>
  <si>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</si>
  <si>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</si>
  <si>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</si>
  <si>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</si>
  <si>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</si>
  <si>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</si>
  <si>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</si>
  <si>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</si>
  <si>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</si>
  <si>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</si>
  <si>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</si>
  <si>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</si>
  <si>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</si>
  <si>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</si>
  <si>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</si>
  <si>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</si>
  <si>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</si>
  <si>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</si>
  <si>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</si>
  <si>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</si>
  <si>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</si>
  <si>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</si>
  <si>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</si>
  <si>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</si>
  <si>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</si>
  <si>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</si>
  <si>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</si>
  <si>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</si>
  <si>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</si>
  <si>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</si>
  <si>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</si>
  <si>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</si>
  <si>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</si>
  <si>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</si>
  <si>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</si>
  <si>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</si>
  <si>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</si>
  <si>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</si>
  <si>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</si>
  <si>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</si>
  <si>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</si>
  <si>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</si>
  <si>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</si>
  <si>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</si>
  <si>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</si>
  <si>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</si>
  <si>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</si>
  <si>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</si>
  <si>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</si>
  <si>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</si>
  <si>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</si>
  <si>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</si>
  <si>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</si>
  <si>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</si>
  <si>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</si>
  <si>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</si>
  <si>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</si>
  <si>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</si>
  <si>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</si>
  <si>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</si>
  <si>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</si>
  <si>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</si>
  <si>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</si>
  <si>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</si>
  <si>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</si>
  <si>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</si>
  <si>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</si>
  <si>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</si>
  <si>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</si>
  <si>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</si>
  <si>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</si>
  <si>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</si>
  <si>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</si>
  <si>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</si>
  <si>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</si>
  <si>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</si>
  <si>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</si>
  <si>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</si>
  <si>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</si>
  <si>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</si>
  <si>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</si>
  <si>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</si>
  <si>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</si>
  <si>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</si>
  <si>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</si>
  <si>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</si>
  <si>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</si>
  <si>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</si>
  <si>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</si>
  <si>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</si>
  <si>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</si>
  <si>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</si>
  <si>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</si>
  <si>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</si>
  <si>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</si>
  <si>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</si>
  <si>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</si>
  <si>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</si>
  <si>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</si>
  <si>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</si>
  <si>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</si>
  <si>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</si>
  <si>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</si>
  <si>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</si>
  <si>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</si>
  <si>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</si>
  <si>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</si>
  <si>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</si>
  <si>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</si>
  <si>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</si>
  <si>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</si>
  <si>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</si>
  <si>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</si>
  <si>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</si>
  <si>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</si>
  <si>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</si>
  <si>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</si>
  <si>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</si>
  <si>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</si>
  <si>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</si>
  <si>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</si>
  <si>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</si>
  <si>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</si>
  <si>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</si>
  <si>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</si>
  <si>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</si>
  <si>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</si>
  <si>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</si>
  <si>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</si>
  <si>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</si>
  <si>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</si>
  <si>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</si>
  <si>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</si>
  <si>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</si>
  <si>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</si>
  <si>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</si>
  <si>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</si>
  <si>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</si>
  <si>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</si>
  <si>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</si>
  <si>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</si>
  <si>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</si>
  <si>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</si>
  <si>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</si>
  <si>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</si>
  <si>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</si>
  <si>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</si>
  <si>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</si>
  <si>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</si>
  <si>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</si>
  <si>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</si>
  <si>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</si>
  <si>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</si>
  <si>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</si>
  <si>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</si>
  <si>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</si>
  <si>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</si>
  <si>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</si>
  <si>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</si>
  <si>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</si>
  <si>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</si>
  <si>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</si>
  <si>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</si>
  <si>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</si>
  <si>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</si>
  <si>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</si>
  <si>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</si>
  <si>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</si>
  <si>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</si>
  <si>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</si>
  <si>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</si>
  <si>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</si>
  <si>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</si>
  <si>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</si>
  <si>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</si>
  <si>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</si>
  <si>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</si>
  <si>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</si>
  <si>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</si>
  <si>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</si>
  <si>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</si>
  <si>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</si>
  <si>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</si>
  <si>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</si>
  <si>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</si>
  <si>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</si>
  <si>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</si>
  <si>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</si>
  <si>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</si>
  <si>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</si>
  <si>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</si>
  <si>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</si>
  <si>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</si>
  <si>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</si>
  <si>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</si>
  <si>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</si>
  <si>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</si>
  <si>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</si>
  <si>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</si>
  <si>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</si>
  <si>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</si>
  <si>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</si>
  <si>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</si>
  <si>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</si>
  <si>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</si>
  <si>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</si>
  <si>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</si>
  <si>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</si>
  <si>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</si>
  <si>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</si>
  <si>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</si>
  <si>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</si>
  <si>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</si>
  <si>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</si>
  <si>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</si>
  <si>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</si>
  <si>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</si>
  <si>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</si>
  <si>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</si>
  <si>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</si>
  <si>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MONTAGEM E DESMONTAGEM DE FÔRMA DE VIGA, ESCORAMENTO METÁLICO, PÉ-DIREITO DUPLO, EM CHAPA DE MADEIRA RESINADA, 6 UTILIZAÇÕES.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</si>
  <si>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</si>
  <si>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</si>
  <si>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</si>
  <si>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</si>
  <si>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</si>
  <si>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</si>
  <si>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</si>
  <si>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</si>
  <si>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</si>
  <si>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</si>
  <si>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</si>
  <si>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</si>
  <si>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</si>
  <si>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</si>
  <si>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</si>
  <si>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</si>
  <si>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</si>
  <si>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</si>
  <si>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</si>
  <si>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</si>
  <si>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</si>
  <si>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</si>
  <si>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</si>
  <si>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</si>
  <si>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</si>
  <si>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</si>
  <si>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</si>
  <si>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</si>
  <si>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</si>
  <si>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</si>
  <si>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</si>
  <si>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</si>
  <si>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</si>
  <si>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</si>
  <si>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</si>
  <si>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</si>
  <si>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</si>
  <si>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</si>
  <si>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</si>
  <si>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</si>
  <si>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</si>
  <si>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</si>
  <si>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</si>
  <si>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</si>
  <si>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</si>
  <si>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</si>
  <si>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</si>
  <si>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</si>
  <si>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</si>
  <si>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</si>
  <si>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</si>
  <si>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</si>
  <si>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</si>
  <si>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</si>
  <si>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</si>
  <si>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</si>
  <si>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</si>
  <si>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</si>
  <si>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</si>
  <si>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</si>
  <si>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</si>
  <si>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</si>
  <si>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</si>
  <si>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</si>
  <si>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</si>
  <si>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</si>
  <si>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</si>
  <si>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</si>
  <si>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</si>
  <si>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</si>
  <si>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</si>
  <si>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</si>
  <si>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</si>
  <si>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</si>
  <si>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</si>
  <si>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</si>
  <si>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</si>
  <si>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</si>
  <si>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</si>
  <si>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</si>
  <si>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</si>
  <si>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</si>
  <si>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</si>
  <si>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</si>
  <si>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</si>
  <si>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</si>
  <si>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</si>
  <si>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</si>
  <si>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</si>
  <si>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</si>
  <si>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</si>
  <si>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</si>
  <si>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</si>
  <si>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</si>
  <si>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</si>
  <si>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</si>
  <si>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</si>
  <si>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</si>
  <si>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</si>
  <si>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</si>
  <si>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</si>
  <si>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</si>
  <si>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</si>
  <si>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</si>
  <si>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</si>
  <si>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</si>
  <si>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</si>
  <si>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</si>
  <si>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</si>
  <si>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</si>
  <si>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</si>
  <si>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</si>
  <si>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</si>
  <si>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</si>
  <si>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</si>
  <si>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</si>
  <si>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</si>
  <si>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</si>
  <si>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</si>
  <si>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</si>
  <si>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</si>
  <si>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</si>
  <si>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</si>
  <si>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</si>
  <si>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</si>
  <si>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</si>
  <si>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</si>
  <si>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</si>
  <si>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</si>
  <si>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</si>
  <si>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</si>
  <si>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</si>
  <si>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</si>
  <si>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</si>
  <si>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</si>
  <si>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</si>
  <si>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</si>
  <si>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</si>
  <si>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</si>
  <si>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</si>
  <si>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</si>
  <si>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</si>
  <si>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</si>
  <si>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</si>
  <si>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</si>
  <si>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</si>
  <si>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</si>
  <si>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</si>
  <si>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</si>
  <si>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</si>
  <si>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</si>
  <si>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</si>
  <si>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</si>
  <si>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</si>
  <si>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</si>
  <si>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</si>
  <si>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</si>
  <si>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</si>
  <si>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</si>
  <si>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</si>
  <si>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</si>
  <si>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</si>
  <si>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</si>
  <si>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</si>
  <si>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</si>
  <si>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</si>
  <si>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</si>
  <si>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</si>
  <si>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</si>
  <si>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</si>
  <si>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</si>
  <si>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</si>
  <si>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</si>
  <si>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</si>
  <si>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</si>
  <si>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</si>
  <si>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</si>
  <si>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</si>
  <si>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</si>
  <si>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</si>
  <si>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</si>
  <si>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</si>
  <si>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</si>
  <si>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</si>
  <si>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</si>
  <si>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</si>
  <si>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</si>
  <si>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</si>
  <si>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</si>
  <si>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</si>
  <si>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</si>
  <si>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</si>
  <si>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</si>
  <si>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</si>
  <si>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</si>
  <si>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</si>
  <si>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</si>
  <si>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</si>
  <si>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</si>
  <si>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</si>
  <si>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</si>
  <si>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</si>
  <si>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</si>
  <si>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</si>
  <si>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</si>
  <si>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</si>
  <si>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</si>
  <si>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</si>
  <si>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</si>
  <si>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</si>
  <si>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</si>
  <si>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</si>
  <si>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</si>
  <si>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</si>
  <si>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</si>
  <si>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</si>
  <si>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</si>
  <si>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</si>
  <si>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</si>
  <si>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</si>
  <si>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</si>
  <si>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</si>
  <si>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</si>
  <si>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</si>
  <si>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</si>
  <si>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</si>
  <si>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</si>
  <si>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</si>
  <si>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</si>
  <si>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</si>
  <si>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</si>
  <si>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</si>
  <si>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</si>
  <si>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</si>
  <si>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</si>
  <si>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</si>
  <si>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</si>
  <si>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</si>
  <si>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</si>
  <si>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</si>
  <si>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</si>
  <si>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</si>
  <si>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</si>
  <si>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</si>
  <si>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</si>
  <si>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</si>
  <si>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</si>
  <si>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</si>
  <si>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</si>
  <si>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</si>
  <si>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</si>
  <si>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</si>
  <si>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</si>
  <si>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</si>
  <si>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</si>
  <si>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</si>
  <si>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</si>
  <si>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</si>
  <si>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</si>
  <si>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</si>
  <si>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</si>
  <si>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</si>
  <si>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</si>
  <si>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</si>
  <si>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</si>
  <si>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</si>
  <si>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</si>
  <si>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</si>
  <si>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</si>
  <si>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</si>
  <si>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</si>
  <si>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</si>
  <si>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</si>
  <si>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</si>
  <si>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</si>
  <si>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</si>
  <si>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</si>
  <si>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</si>
  <si>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</si>
  <si>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</si>
  <si>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</si>
  <si>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</si>
  <si>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</si>
  <si>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</si>
  <si>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</si>
  <si>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</si>
  <si>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</si>
  <si>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</si>
  <si>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</si>
  <si>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</si>
  <si>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</si>
  <si>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</si>
  <si>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</si>
  <si>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</si>
  <si>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</si>
  <si>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</si>
  <si>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</si>
  <si>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</si>
  <si>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</si>
  <si>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</si>
  <si>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</si>
  <si>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</si>
  <si>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</si>
  <si>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</si>
  <si>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</si>
  <si>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</si>
  <si>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</si>
  <si>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</si>
  <si>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</si>
  <si>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</si>
  <si>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</si>
  <si>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</si>
  <si>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</si>
  <si>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</si>
  <si>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</si>
  <si>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</si>
  <si>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</si>
  <si>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</si>
  <si>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</si>
  <si>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</si>
  <si>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</si>
  <si>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</si>
  <si>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</si>
  <si>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</si>
  <si>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</si>
  <si>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</si>
  <si>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</si>
  <si>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</si>
  <si>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</si>
  <si>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</si>
  <si>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</si>
  <si>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</si>
  <si>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</si>
  <si>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</si>
  <si>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</si>
  <si>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</si>
  <si>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</si>
  <si>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</si>
  <si>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</si>
  <si>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</si>
  <si>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</si>
  <si>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</si>
  <si>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</si>
  <si>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</si>
  <si>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</si>
  <si>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</si>
  <si>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</si>
  <si>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</si>
  <si>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</si>
  <si>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</si>
  <si>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</si>
  <si>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</si>
  <si>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</si>
  <si>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</si>
  <si>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</si>
  <si>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</si>
  <si>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</si>
  <si>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</si>
  <si>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</si>
  <si>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</si>
  <si>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</si>
  <si>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</si>
  <si>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</si>
  <si>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</si>
  <si>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</si>
  <si>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</si>
  <si>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SC25KG</t>
  </si>
  <si>
    <t>COEFICIENTE</t>
  </si>
  <si>
    <t>SERVIÇOS PRELIMINARES</t>
  </si>
  <si>
    <t>CLASSE/TIPO</t>
  </si>
  <si>
    <t>TOTAL DA OBRA</t>
  </si>
  <si>
    <t>CONTATO</t>
  </si>
  <si>
    <t>FORNECEDOR</t>
  </si>
  <si>
    <t>PREÇO UNIT.</t>
  </si>
  <si>
    <t>PREÇO MEDIANO</t>
  </si>
  <si>
    <t>%</t>
  </si>
  <si>
    <t>TOTAL</t>
  </si>
  <si>
    <t>ENDEREÇO</t>
  </si>
  <si>
    <t>DEMOLIÇÕES E RETIRADAS</t>
  </si>
  <si>
    <t>MINIESCAVADEIRA SOBRE ESTEIRAS, POTENCIA LIQUIDA DE *30* HP, PESO OPERACIONAL DE *3.500* KG - CHP DIURNO. AF_04/2017</t>
  </si>
  <si>
    <t>MINIESCAVADEIRA SOBRE ESTEIRAS, POTENCIA LIQUIDA DE *30* HP, PESO OPERACIONAL DE *3.500* KG - CHI DIURNO. AF_04/2017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</si>
  <si>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</si>
  <si>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</si>
  <si>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</si>
  <si>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</si>
  <si>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</si>
  <si>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1.1</t>
  </si>
  <si>
    <t>1.2</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</si>
  <si>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</si>
  <si>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</si>
  <si>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</si>
  <si>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</si>
  <si>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</si>
  <si>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</si>
  <si>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</si>
  <si>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</si>
  <si>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</si>
  <si>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</si>
  <si>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</si>
  <si>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</si>
  <si>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</si>
  <si>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</si>
  <si>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</si>
  <si>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</si>
  <si>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</si>
  <si>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</si>
  <si>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</si>
  <si>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</si>
  <si>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</si>
  <si>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</si>
  <si>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</si>
  <si>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</si>
  <si>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</si>
  <si>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</si>
  <si>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</si>
  <si>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</si>
  <si>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</si>
  <si>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</si>
  <si>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</si>
  <si>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</si>
  <si>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</si>
  <si>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</si>
  <si>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</si>
  <si>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</si>
  <si>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</si>
  <si>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</si>
  <si>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</si>
  <si>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</si>
  <si>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</si>
  <si>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</si>
  <si>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</si>
  <si>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</si>
  <si>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</si>
  <si>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</si>
  <si>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</si>
  <si>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</si>
  <si>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</si>
  <si>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</si>
  <si>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FABRICAÇÃO, MONTAGEM E DESMONTAGEM DE FÔRMA PARA BLOCO DE COROAMENTO, EM MADEIRA SERRADA, E=25 MM, 1 UTILIZAÇÃO. AF_06/2017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</si>
  <si>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</si>
  <si>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</si>
  <si>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</si>
  <si>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</si>
  <si>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</si>
  <si>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</si>
  <si>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</si>
  <si>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</si>
  <si>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</si>
  <si>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</si>
  <si>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</si>
  <si>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</si>
  <si>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</si>
  <si>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</si>
  <si>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</si>
  <si>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</si>
  <si>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</si>
  <si>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</si>
  <si>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</si>
  <si>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</si>
  <si>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</si>
  <si>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</si>
  <si>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</si>
  <si>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</si>
  <si>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</si>
  <si>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</si>
  <si>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</si>
  <si>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</si>
  <si>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</si>
  <si>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</si>
  <si>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</si>
  <si>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</si>
  <si>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</si>
  <si>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</si>
  <si>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</si>
  <si>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</si>
  <si>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</si>
  <si>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</si>
  <si>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</si>
  <si>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</si>
  <si>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</si>
  <si>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</si>
  <si>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</si>
  <si>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</si>
  <si>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</si>
  <si>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</si>
  <si>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</si>
  <si>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</si>
  <si>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</si>
  <si>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</si>
  <si>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</si>
  <si>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</si>
  <si>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</si>
  <si>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</si>
  <si>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</si>
  <si>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</si>
  <si>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</si>
  <si>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</si>
  <si>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</si>
  <si>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</si>
  <si>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</si>
  <si>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</si>
  <si>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</si>
  <si>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</si>
  <si>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</si>
  <si>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</si>
  <si>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</si>
  <si>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</si>
  <si>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</si>
  <si>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</si>
  <si>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</si>
  <si>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</si>
  <si>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</si>
  <si>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</si>
  <si>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</si>
  <si>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</si>
  <si>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</si>
  <si>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</si>
  <si>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</si>
  <si>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</si>
  <si>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</si>
  <si>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</si>
  <si>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</si>
  <si>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</si>
  <si>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</si>
  <si>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</si>
  <si>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</si>
  <si>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</si>
  <si>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</si>
  <si>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</si>
  <si>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</si>
  <si>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</si>
  <si>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</si>
  <si>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</si>
  <si>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</si>
  <si>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</si>
  <si>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</si>
  <si>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</si>
  <si>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</si>
  <si>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</si>
  <si>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</si>
  <si>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</si>
  <si>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</si>
  <si>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</si>
  <si>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</si>
  <si>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</si>
  <si>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</si>
  <si>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</si>
  <si>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</si>
  <si>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</si>
  <si>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</si>
  <si>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</si>
  <si>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</si>
  <si>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</si>
  <si>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</si>
  <si>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</si>
  <si>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</si>
  <si>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</si>
  <si>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</si>
  <si>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</si>
  <si>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</si>
  <si>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</si>
  <si>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</si>
  <si>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</si>
  <si>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</si>
  <si>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</si>
  <si>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</si>
  <si>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</si>
  <si>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</si>
  <si>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</si>
  <si>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</si>
  <si>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</si>
  <si>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</si>
  <si>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</si>
  <si>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</si>
  <si>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</si>
  <si>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</si>
  <si>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</si>
  <si>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</si>
  <si>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</si>
  <si>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</si>
  <si>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</si>
  <si>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</si>
  <si>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</si>
  <si>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</si>
  <si>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</si>
  <si>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</si>
  <si>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</si>
  <si>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</si>
  <si>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</si>
  <si>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</si>
  <si>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</si>
  <si>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LOCALIDADE: 4812 - PALMAS</t>
  </si>
  <si>
    <t>FIXAÇÃO (ENCUNHAMENTO) DE ALVENARIA DE VEDAÇÃO COM ESPUMA DE POLIURETANO EXPANSIVA. AF_03/2016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</si>
  <si>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</si>
  <si>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</si>
  <si>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</si>
  <si>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</si>
  <si>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</si>
  <si>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</si>
  <si>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</si>
  <si>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</si>
  <si>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</si>
  <si>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</si>
  <si>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</si>
  <si>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</si>
  <si>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</si>
  <si>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</si>
  <si>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</si>
  <si>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</si>
  <si>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KIT CAVALETE PARA MEDIÇÃO DE ÁGUA - ENTRADA INDIVIDUALIZADA, EM PVC DN 25 (¾), PARA 1 MEDIDOR  FORNECIMENTO E INSTALAÇÃO (EXCLUSIVE HIDRÔMETRO). AF_11/2016</t>
  </si>
  <si>
    <t>MASSA ÚNICA, PARA RECEBIMENTO DE PINTURA OU CERÂMICA, ARGAMASSA INDUSTRIALIZADA, PREPARO MECÂNICO, APLICADO COM EQUIPAMENTO DE MISTURA E PROJEÇÃO DE 1,5 M3/H EM FACES INTERNAS DE PAREDES, ESPESSURA DE 5MM, SEM EXECUÇÃO DE TALISCAS. AF_06/2014</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</si>
  <si>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</si>
  <si>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</si>
  <si>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</si>
  <si>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</si>
  <si>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</si>
  <si>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</si>
  <si>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</si>
  <si>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</si>
  <si>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</si>
  <si>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</si>
  <si>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</si>
  <si>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</si>
  <si>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</si>
  <si>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</si>
  <si>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</si>
  <si>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</si>
  <si>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</si>
  <si>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</si>
  <si>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</si>
  <si>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</si>
  <si>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</si>
  <si>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</si>
  <si>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</si>
  <si>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</si>
  <si>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</si>
  <si>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</si>
  <si>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</si>
  <si>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</si>
  <si>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</si>
  <si>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</si>
  <si>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</si>
  <si>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</si>
  <si>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</si>
  <si>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</si>
  <si>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</si>
  <si>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</si>
  <si>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</si>
  <si>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</si>
  <si>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</si>
  <si>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</si>
  <si>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</si>
  <si>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</si>
  <si>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</si>
  <si>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</si>
  <si>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DATA</t>
  </si>
  <si>
    <t>MONTAGEM E DESMONTAGEM DE FÔRMA DE PILARES CIRCULARES, COM ÁREA MÉDIA DAS SEÇÕES MAIOR QUE 0,28 M², PÉ-DIREITO DUPLO, EM MADEIRA, 2 UTILIZAÇÕES.  AF_06/2017</t>
  </si>
  <si>
    <t>PINTURA ANTICORROSIVA DE DUTO METÁLICO. AF_04/2018</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</si>
  <si>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</si>
  <si>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</si>
  <si>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</si>
  <si>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</si>
  <si>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</si>
  <si>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</si>
  <si>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</si>
  <si>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</si>
  <si>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</si>
  <si>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</si>
  <si>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</si>
  <si>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</si>
  <si>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</si>
  <si>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</si>
  <si>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</si>
  <si>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</si>
  <si>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</si>
  <si>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</si>
  <si>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</si>
  <si>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</si>
  <si>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</si>
  <si>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</si>
  <si>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</si>
  <si>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</si>
  <si>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</si>
  <si>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</si>
  <si>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</si>
  <si>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</si>
  <si>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</si>
  <si>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</si>
  <si>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</si>
  <si>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</si>
  <si>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</si>
  <si>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</si>
  <si>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</si>
  <si>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</si>
  <si>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</si>
  <si>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</si>
  <si>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</si>
  <si>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</si>
  <si>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</si>
  <si>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</si>
  <si>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</si>
  <si>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</si>
  <si>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</si>
  <si>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</si>
  <si>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</si>
  <si>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</si>
  <si>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</si>
  <si>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</si>
  <si>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</si>
  <si>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</si>
  <si>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</si>
  <si>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</si>
  <si>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</si>
  <si>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</si>
  <si>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</si>
  <si>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</si>
  <si>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</si>
  <si>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</si>
  <si>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</si>
  <si>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</si>
  <si>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</si>
  <si>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</si>
  <si>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</si>
  <si>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</si>
  <si>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</si>
  <si>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</si>
  <si>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</si>
  <si>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</si>
  <si>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</si>
  <si>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</si>
  <si>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</si>
  <si>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</si>
  <si>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</si>
  <si>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</si>
  <si>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</si>
  <si>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</si>
  <si>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</si>
  <si>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</si>
  <si>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</si>
  <si>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</si>
  <si>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</si>
  <si>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</si>
  <si>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</si>
  <si>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</si>
  <si>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</si>
  <si>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</si>
  <si>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</si>
  <si>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</si>
  <si>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</si>
  <si>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</si>
  <si>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</si>
  <si>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</si>
  <si>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</si>
  <si>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</si>
  <si>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</si>
  <si>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</si>
  <si>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</si>
  <si>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</si>
  <si>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</si>
  <si>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</si>
  <si>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</si>
  <si>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</si>
  <si>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</si>
  <si>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</si>
  <si>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</si>
  <si>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</si>
  <si>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</si>
  <si>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</si>
  <si>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</si>
  <si>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</si>
  <si>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</si>
  <si>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</si>
  <si>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</si>
  <si>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</si>
  <si>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</si>
  <si>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</si>
  <si>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</si>
  <si>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</si>
  <si>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</si>
  <si>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</si>
  <si>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</si>
  <si>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</si>
  <si>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</si>
  <si>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</si>
  <si>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</si>
  <si>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</si>
  <si>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</si>
  <si>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</si>
  <si>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</si>
  <si>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</si>
  <si>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</si>
  <si>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</si>
  <si>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</si>
  <si>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</si>
  <si>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</si>
  <si>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</si>
  <si>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</si>
  <si>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</si>
  <si>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</si>
  <si>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</si>
  <si>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</si>
  <si>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</si>
  <si>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</si>
  <si>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</si>
  <si>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</si>
  <si>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</si>
  <si>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MEMORIAL DE CÁLCULO</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</si>
  <si>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</si>
  <si>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</si>
  <si>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</si>
  <si>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</si>
  <si>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</si>
  <si>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</si>
  <si>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</si>
  <si>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</si>
  <si>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</si>
  <si>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</si>
  <si>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</si>
  <si>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</si>
  <si>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</si>
  <si>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</si>
  <si>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</si>
  <si>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</si>
  <si>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</si>
  <si>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</si>
  <si>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</si>
  <si>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</si>
  <si>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</si>
  <si>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</si>
  <si>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</si>
  <si>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</si>
  <si>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</si>
  <si>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</si>
  <si>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ADMINISTRAÇÃO LOCAL</t>
  </si>
  <si>
    <t>BDI</t>
  </si>
  <si>
    <t>INSUMO</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</si>
  <si>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</si>
  <si>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</si>
  <si>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</si>
  <si>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</si>
  <si>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</si>
  <si>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</si>
  <si>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</si>
  <si>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</si>
  <si>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</si>
  <si>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</si>
  <si>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</si>
  <si>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</si>
  <si>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</si>
  <si>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</si>
  <si>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</si>
  <si>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</si>
  <si>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</si>
  <si>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1.1.1</t>
  </si>
  <si>
    <t>1.2.1</t>
  </si>
  <si>
    <t>1.2.2</t>
  </si>
  <si>
    <t xml:space="preserve">                                               PLANILHA ORÇAMENTÁRIA</t>
  </si>
  <si>
    <t>TOTAL DA OBRA SEM BDI</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</si>
  <si>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</si>
  <si>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</si>
  <si>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</si>
  <si>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</si>
  <si>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</si>
  <si>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</si>
  <si>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</si>
  <si>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</si>
  <si>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</si>
  <si>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</si>
  <si>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</si>
  <si>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</si>
  <si>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</si>
  <si>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</si>
  <si>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</si>
  <si>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</si>
  <si>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</si>
  <si>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</si>
  <si>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</si>
  <si>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</si>
  <si>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</si>
  <si>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</si>
  <si>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</si>
  <si>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</si>
  <si>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</si>
  <si>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</si>
  <si>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</si>
  <si>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</si>
  <si>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</si>
  <si>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</si>
  <si>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INST</t>
  </si>
  <si>
    <t>VEDA</t>
  </si>
  <si>
    <t>ALVENARIA DE VEDAÇÃO DE BLOCOS CERÂMICOS DE 9X19X29CM (ESPESSURA 9 CM) E ARGAMASSA DE ASSENTAMENTO TRAÇO 1:2:8 COM PREPARO EM BETONEIRA</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</si>
  <si>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</si>
  <si>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</si>
  <si>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</si>
  <si>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</si>
  <si>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</si>
  <si>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</si>
  <si>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</si>
  <si>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</si>
  <si>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</si>
  <si>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</si>
  <si>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</si>
  <si>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</si>
  <si>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</si>
  <si>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</si>
  <si>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</si>
  <si>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</si>
  <si>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</si>
  <si>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</si>
  <si>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</si>
  <si>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</si>
  <si>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</si>
  <si>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</si>
  <si>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</si>
  <si>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</si>
  <si>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</si>
  <si>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</si>
  <si>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</si>
  <si>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</si>
  <si>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</si>
  <si>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</si>
  <si>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</si>
  <si>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</si>
  <si>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</si>
  <si>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</si>
  <si>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</si>
  <si>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</si>
  <si>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</si>
  <si>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</si>
  <si>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</si>
  <si>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</si>
  <si>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</si>
  <si>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</si>
  <si>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</si>
  <si>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</si>
  <si>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</si>
  <si>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</si>
  <si>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</si>
  <si>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</si>
  <si>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</si>
  <si>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</si>
  <si>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</si>
  <si>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</si>
  <si>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</si>
  <si>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</si>
  <si>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</si>
  <si>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</si>
  <si>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</si>
  <si>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</si>
  <si>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</si>
  <si>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</si>
  <si>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</si>
  <si>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</si>
  <si>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</si>
  <si>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</si>
  <si>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</si>
  <si>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</si>
  <si>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</si>
  <si>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</si>
  <si>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</si>
  <si>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</si>
  <si>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</si>
  <si>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</si>
  <si>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</si>
  <si>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</si>
  <si>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</si>
  <si>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</si>
  <si>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</si>
  <si>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</si>
  <si>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</si>
  <si>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</si>
  <si>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</si>
  <si>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</si>
  <si>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</si>
  <si>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</si>
  <si>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</si>
  <si>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</si>
  <si>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</si>
  <si>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</si>
  <si>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</si>
  <si>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</si>
  <si>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</si>
  <si>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</si>
  <si>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</si>
  <si>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</si>
  <si>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</si>
  <si>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</si>
  <si>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</si>
  <si>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</si>
  <si>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</si>
  <si>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</si>
  <si>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</si>
  <si>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</si>
  <si>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</si>
  <si>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</si>
  <si>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</si>
  <si>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</si>
  <si>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</si>
  <si>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</si>
  <si>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</si>
  <si>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</si>
  <si>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</si>
  <si>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</si>
  <si>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</si>
  <si>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</si>
  <si>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</si>
  <si>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</si>
  <si>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</si>
  <si>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</si>
  <si>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</si>
  <si>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</si>
  <si>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</si>
  <si>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</si>
  <si>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</si>
  <si>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</si>
  <si>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</si>
  <si>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</si>
  <si>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</si>
  <si>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</si>
  <si>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</si>
  <si>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</si>
  <si>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</si>
  <si>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</si>
  <si>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</si>
  <si>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</si>
  <si>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</si>
  <si>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</si>
  <si>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</si>
  <si>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</si>
  <si>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</si>
  <si>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</si>
  <si>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</si>
  <si>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</si>
  <si>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</si>
  <si>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</si>
  <si>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</si>
  <si>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</si>
  <si>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</si>
  <si>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</si>
  <si>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</si>
  <si>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</si>
  <si>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</si>
  <si>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</si>
  <si>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</si>
  <si>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</si>
  <si>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</si>
  <si>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</si>
  <si>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</si>
  <si>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</si>
  <si>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</si>
  <si>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</si>
  <si>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</si>
  <si>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</si>
  <si>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</si>
  <si>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</si>
  <si>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</si>
  <si>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</si>
  <si>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</si>
  <si>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</si>
  <si>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</si>
  <si>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</si>
  <si>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</si>
  <si>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</si>
  <si>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</si>
  <si>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</si>
  <si>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</si>
  <si>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</si>
  <si>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</si>
  <si>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</si>
  <si>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</si>
  <si>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</si>
  <si>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</si>
  <si>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</si>
  <si>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</si>
  <si>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</si>
  <si>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</si>
  <si>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</si>
  <si>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</si>
  <si>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</si>
  <si>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</si>
  <si>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</si>
  <si>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</si>
  <si>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</si>
  <si>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</si>
  <si>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</si>
  <si>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</si>
  <si>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</si>
  <si>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</si>
  <si>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</si>
  <si>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</si>
  <si>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</si>
  <si>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</si>
  <si>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</si>
  <si>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</si>
  <si>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</si>
  <si>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</si>
  <si>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</si>
  <si>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</si>
  <si>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</si>
  <si>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</si>
  <si>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</si>
  <si>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</si>
  <si>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</si>
  <si>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</si>
  <si>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</si>
  <si>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</si>
  <si>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</si>
  <si>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</si>
  <si>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</si>
  <si>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</si>
  <si>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</si>
  <si>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</si>
  <si>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</si>
  <si>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</si>
  <si>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</si>
  <si>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</si>
  <si>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</si>
  <si>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</si>
  <si>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</si>
  <si>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</si>
  <si>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</si>
  <si>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</si>
  <si>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</si>
  <si>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</si>
  <si>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</si>
  <si>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</si>
  <si>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</si>
  <si>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</si>
  <si>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</si>
  <si>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</si>
  <si>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</si>
  <si>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</si>
  <si>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</si>
  <si>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</si>
  <si>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</si>
  <si>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</si>
  <si>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</si>
  <si>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</si>
  <si>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</si>
  <si>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</si>
  <si>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</si>
  <si>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</si>
  <si>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</si>
  <si>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</si>
  <si>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</si>
  <si>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</si>
  <si>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</si>
  <si>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</si>
  <si>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</si>
  <si>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</si>
  <si>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</si>
  <si>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</si>
  <si>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</si>
  <si>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</si>
  <si>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</si>
  <si>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DEMR</t>
  </si>
  <si>
    <t>FUES</t>
  </si>
  <si>
    <t>ADML</t>
  </si>
  <si>
    <t>COTAÇÃO</t>
  </si>
  <si>
    <t>C23004</t>
  </si>
  <si>
    <t>CREA</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</si>
  <si>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</si>
  <si>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</si>
  <si>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</si>
  <si>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</si>
  <si>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</si>
  <si>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</si>
  <si>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</si>
  <si>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</si>
  <si>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</si>
  <si>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</si>
  <si>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</si>
  <si>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</si>
  <si>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</si>
  <si>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</si>
  <si>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</si>
  <si>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</si>
  <si>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</si>
  <si>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</si>
  <si>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</si>
  <si>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</si>
  <si>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</si>
  <si>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</si>
  <si>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</si>
  <si>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</si>
  <si>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</si>
  <si>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</si>
  <si>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</si>
  <si>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</si>
  <si>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</si>
  <si>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</si>
  <si>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</si>
  <si>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</si>
  <si>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</si>
  <si>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</si>
  <si>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</si>
  <si>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</si>
  <si>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</si>
  <si>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</si>
  <si>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</si>
  <si>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</si>
  <si>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</si>
  <si>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</si>
  <si>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</si>
  <si>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</si>
  <si>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</si>
  <si>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</si>
  <si>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</si>
  <si>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</si>
  <si>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</si>
  <si>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</si>
  <si>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</si>
  <si>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</si>
  <si>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</si>
  <si>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</si>
  <si>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</si>
  <si>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</si>
  <si>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</si>
  <si>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</si>
  <si>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</si>
  <si>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</si>
  <si>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</si>
  <si>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</si>
  <si>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</si>
  <si>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</si>
  <si>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</si>
  <si>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</si>
  <si>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</si>
  <si>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</si>
  <si>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</si>
  <si>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</si>
  <si>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</si>
  <si>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</si>
  <si>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</si>
  <si>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</si>
  <si>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</si>
  <si>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</si>
  <si>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</si>
  <si>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</si>
  <si>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</si>
  <si>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</si>
  <si>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</si>
  <si>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</si>
  <si>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</si>
  <si>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</si>
  <si>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</si>
  <si>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</si>
  <si>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</si>
  <si>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</si>
  <si>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</si>
  <si>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</si>
  <si>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</si>
  <si>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</si>
  <si>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</si>
  <si>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</si>
  <si>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</si>
  <si>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</si>
  <si>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</si>
  <si>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</si>
  <si>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</si>
  <si>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</si>
  <si>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</si>
  <si>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</si>
  <si>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</si>
  <si>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</si>
  <si>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</si>
  <si>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</si>
  <si>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</si>
  <si>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</si>
  <si>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</si>
  <si>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</si>
  <si>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</si>
  <si>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</si>
  <si>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</si>
  <si>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</si>
  <si>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</si>
  <si>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</si>
  <si>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</si>
  <si>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</si>
  <si>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</si>
  <si>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</si>
  <si>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</si>
  <si>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</si>
  <si>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</si>
  <si>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</si>
  <si>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</si>
  <si>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</si>
  <si>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</si>
  <si>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</si>
  <si>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</si>
  <si>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</si>
  <si>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</si>
  <si>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</si>
  <si>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</si>
  <si>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</si>
  <si>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</si>
  <si>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</si>
  <si>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</si>
  <si>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</si>
  <si>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</si>
  <si>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</si>
  <si>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</si>
  <si>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</si>
  <si>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DESCRIÇÃO DO INSUMO</t>
  </si>
  <si>
    <t>PRECOS DE INSUMOS</t>
  </si>
  <si>
    <t>SINAPI: composição de preços unitários com base de preços do SINAPI;</t>
  </si>
  <si>
    <t>COTAÇÃO: material, equipamento ou serviço baseado em cotação de preços;</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</si>
  <si>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</si>
  <si>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</si>
  <si>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</si>
  <si>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</si>
  <si>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</si>
  <si>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</si>
  <si>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</si>
  <si>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</si>
  <si>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</si>
  <si>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</si>
  <si>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</si>
  <si>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</si>
  <si>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</si>
  <si>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</si>
  <si>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</si>
  <si>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</si>
  <si>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</si>
  <si>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</si>
  <si>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</si>
  <si>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</si>
  <si>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</si>
  <si>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</si>
  <si>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</si>
  <si>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</si>
  <si>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</si>
  <si>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</si>
  <si>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</si>
  <si>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</si>
  <si>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</si>
  <si>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</si>
  <si>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</si>
  <si>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</si>
  <si>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</si>
  <si>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</si>
  <si>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</si>
  <si>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</si>
  <si>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</si>
  <si>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</si>
  <si>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</si>
  <si>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</si>
  <si>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</si>
  <si>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</si>
  <si>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</si>
  <si>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</si>
  <si>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</si>
  <si>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</si>
  <si>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</si>
  <si>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</si>
  <si>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</si>
  <si>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</si>
  <si>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</si>
  <si>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</si>
  <si>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</si>
  <si>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</si>
  <si>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</si>
  <si>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</si>
  <si>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</si>
  <si>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</si>
  <si>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</si>
  <si>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</si>
  <si>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</si>
  <si>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</si>
  <si>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</si>
  <si>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</si>
  <si>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</si>
  <si>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</si>
  <si>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</si>
  <si>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</si>
  <si>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</si>
  <si>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</si>
  <si>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</si>
  <si>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</si>
  <si>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</si>
  <si>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</si>
  <si>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</si>
  <si>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</si>
  <si>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</si>
  <si>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</si>
  <si>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</si>
  <si>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</si>
  <si>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</si>
  <si>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</si>
  <si>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</si>
  <si>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</si>
  <si>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</si>
  <si>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</si>
  <si>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</si>
  <si>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</si>
  <si>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</si>
  <si>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</si>
  <si>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</si>
  <si>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</si>
  <si>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</si>
  <si>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</si>
  <si>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</si>
  <si>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</si>
  <si>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</si>
  <si>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</si>
  <si>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</si>
  <si>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</si>
  <si>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</si>
  <si>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</si>
  <si>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</si>
  <si>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</si>
  <si>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</si>
  <si>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</si>
  <si>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</si>
  <si>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</si>
  <si>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</si>
  <si>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</si>
  <si>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</si>
  <si>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</si>
  <si>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</si>
  <si>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</si>
  <si>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</si>
  <si>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</si>
  <si>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</si>
  <si>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</si>
  <si>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</si>
  <si>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</si>
  <si>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</si>
  <si>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</si>
  <si>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</si>
  <si>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</si>
  <si>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</si>
  <si>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</si>
  <si>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</si>
  <si>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</si>
  <si>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</si>
  <si>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</si>
  <si>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</si>
  <si>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</si>
  <si>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</si>
  <si>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</si>
  <si>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</si>
  <si>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</si>
  <si>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</si>
  <si>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</si>
  <si>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</si>
  <si>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</si>
  <si>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</si>
  <si>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</si>
  <si>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</si>
  <si>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</si>
  <si>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</si>
  <si>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</si>
  <si>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</si>
  <si>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</si>
  <si>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</si>
  <si>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</si>
  <si>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</si>
  <si>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</si>
  <si>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</si>
  <si>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</si>
  <si>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</si>
  <si>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</si>
  <si>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</si>
  <si>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</si>
  <si>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</si>
  <si>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</si>
  <si>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</si>
  <si>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</si>
  <si>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</si>
  <si>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</si>
  <si>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</si>
  <si>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</si>
  <si>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</si>
  <si>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</si>
  <si>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</si>
  <si>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</si>
  <si>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</si>
  <si>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</si>
  <si>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</si>
  <si>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</si>
  <si>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</si>
  <si>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</si>
  <si>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</si>
  <si>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</si>
  <si>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</si>
  <si>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</si>
  <si>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</si>
  <si>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</si>
  <si>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</si>
  <si>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</si>
  <si>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</si>
  <si>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</si>
  <si>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</si>
  <si>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</si>
  <si>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</si>
  <si>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</si>
  <si>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</si>
  <si>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</si>
  <si>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</si>
  <si>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</si>
  <si>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</si>
  <si>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</si>
  <si>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</si>
  <si>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</si>
  <si>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</si>
  <si>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</si>
  <si>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</si>
  <si>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</si>
  <si>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</si>
  <si>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</si>
  <si>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</si>
  <si>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</si>
  <si>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</si>
  <si>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</si>
  <si>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</si>
  <si>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</si>
  <si>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</si>
  <si>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</si>
  <si>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</si>
  <si>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</si>
  <si>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</si>
  <si>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</si>
  <si>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</si>
  <si>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</si>
  <si>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</si>
  <si>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</si>
  <si>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</si>
  <si>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</si>
  <si>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</si>
  <si>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</si>
  <si>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</si>
  <si>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</si>
  <si>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</si>
  <si>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</si>
  <si>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</si>
  <si>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</si>
  <si>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</si>
  <si>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</si>
  <si>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</si>
  <si>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</si>
  <si>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</si>
  <si>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</si>
  <si>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</si>
  <si>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</si>
  <si>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</si>
  <si>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</si>
  <si>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</si>
  <si>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</si>
  <si>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</si>
  <si>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</si>
  <si>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</si>
  <si>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</si>
  <si>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</si>
  <si>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</si>
  <si>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</si>
  <si>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</si>
  <si>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</si>
  <si>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</si>
  <si>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</si>
  <si>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</si>
  <si>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</si>
  <si>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</si>
  <si>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</si>
  <si>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</si>
  <si>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</si>
  <si>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</si>
  <si>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</si>
  <si>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</si>
  <si>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</si>
  <si>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TECNICO DE EDIFICACOES COM ENCARGOS COMPLEMENTARES</t>
  </si>
  <si>
    <t>CURSO DE CAPACITAÇÃO PARA TECNICO DE EDIFICACOES (ENCARGOS COMPLEMENTARES) - HORISTA</t>
  </si>
  <si>
    <t>CURSO DE CAPACITAÇÃO PARA TECNICO DE EDIFICACOES (ENCARGOS COMPLEMENTARES) - MENSALISTA</t>
  </si>
  <si>
    <t>DESCRIÇÃO DA COMPOSIÇÃO</t>
  </si>
  <si>
    <t>CUSTO DESONERADO</t>
  </si>
  <si>
    <t>CUSTO NÃO DESONERADO</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</si>
  <si>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</si>
  <si>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</si>
  <si>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</si>
  <si>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</si>
  <si>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</si>
  <si>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</si>
  <si>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</si>
  <si>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</si>
  <si>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</si>
  <si>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</si>
  <si>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</si>
  <si>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</si>
  <si>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</si>
  <si>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</si>
  <si>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</si>
  <si>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</si>
  <si>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</si>
  <si>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</si>
  <si>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</si>
  <si>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</si>
  <si>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</si>
  <si>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</si>
  <si>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</si>
  <si>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</si>
  <si>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</si>
  <si>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</si>
  <si>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</si>
  <si>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</si>
  <si>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</si>
  <si>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</si>
  <si>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</si>
  <si>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</si>
  <si>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</si>
  <si>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</si>
  <si>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</si>
  <si>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</si>
  <si>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</si>
  <si>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</si>
  <si>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</si>
  <si>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</si>
  <si>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</si>
  <si>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</si>
  <si>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</si>
  <si>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</si>
  <si>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</si>
  <si>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</si>
  <si>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</si>
  <si>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</si>
  <si>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</si>
  <si>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</si>
  <si>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</si>
  <si>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</si>
  <si>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</si>
  <si>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</si>
  <si>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</si>
  <si>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</si>
  <si>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</si>
  <si>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</si>
  <si>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</si>
  <si>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</si>
  <si>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</si>
  <si>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</si>
  <si>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</si>
  <si>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</si>
  <si>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</si>
  <si>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</si>
  <si>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</si>
  <si>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</si>
  <si>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</si>
  <si>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</si>
  <si>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</si>
  <si>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</si>
  <si>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</si>
  <si>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</si>
  <si>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</si>
  <si>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</si>
  <si>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</si>
  <si>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</si>
  <si>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</si>
  <si>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</si>
  <si>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</si>
  <si>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</si>
  <si>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</si>
  <si>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</si>
  <si>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</si>
  <si>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</si>
  <si>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</si>
  <si>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</si>
  <si>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</si>
  <si>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</si>
  <si>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</si>
  <si>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</si>
  <si>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</si>
  <si>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</si>
  <si>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</si>
  <si>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</si>
  <si>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</si>
  <si>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</si>
  <si>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</si>
  <si>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</si>
  <si>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</si>
  <si>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</si>
  <si>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</si>
  <si>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</si>
  <si>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</si>
  <si>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</si>
  <si>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</si>
  <si>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</si>
  <si>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</si>
  <si>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</si>
  <si>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</si>
  <si>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</si>
  <si>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</si>
  <si>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</si>
  <si>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</si>
  <si>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</si>
  <si>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</si>
  <si>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</si>
  <si>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</si>
  <si>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</si>
  <si>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</si>
  <si>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</si>
  <si>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</si>
  <si>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</si>
  <si>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</si>
  <si>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</si>
  <si>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</si>
  <si>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</si>
  <si>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</si>
  <si>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</si>
  <si>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</si>
  <si>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</si>
  <si>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</si>
  <si>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</si>
  <si>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</si>
  <si>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</si>
  <si>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</si>
  <si>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</si>
  <si>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</si>
  <si>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</si>
  <si>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</si>
  <si>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</si>
  <si>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</si>
  <si>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ALARGAMENTO DE BASE DE TUBULÃO A CÉU ABERTO, ESCAVAÇÃO MANUAL, CONCRETO FEITO EM OBRA E LANÇADO COM JERICA.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</si>
  <si>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</si>
  <si>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</si>
  <si>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</si>
  <si>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</si>
  <si>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</si>
  <si>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</si>
  <si>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</si>
  <si>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</si>
  <si>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</si>
  <si>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</si>
  <si>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</si>
  <si>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</si>
  <si>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</si>
  <si>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</si>
  <si>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</si>
  <si>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</si>
  <si>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</si>
  <si>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</si>
  <si>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</si>
  <si>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</si>
  <si>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</si>
  <si>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</si>
  <si>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</si>
  <si>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</si>
  <si>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</si>
  <si>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</si>
  <si>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</si>
  <si>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</si>
  <si>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</si>
  <si>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</si>
  <si>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</si>
  <si>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</si>
  <si>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</si>
  <si>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</si>
  <si>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</si>
  <si>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</si>
  <si>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</si>
  <si>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</si>
  <si>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</si>
  <si>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</si>
  <si>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</si>
  <si>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</si>
  <si>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</si>
  <si>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</si>
  <si>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</si>
  <si>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</si>
  <si>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</si>
  <si>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</si>
  <si>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</si>
  <si>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</si>
  <si>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</si>
  <si>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</si>
  <si>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</si>
  <si>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</si>
  <si>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</si>
  <si>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</si>
  <si>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</si>
  <si>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</si>
  <si>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</si>
  <si>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</si>
  <si>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</si>
  <si>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</si>
  <si>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</si>
  <si>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</si>
  <si>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</si>
  <si>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</si>
  <si>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</si>
  <si>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</si>
  <si>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</si>
  <si>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</si>
  <si>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</si>
  <si>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</si>
  <si>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</si>
  <si>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</si>
  <si>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</si>
  <si>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</si>
  <si>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</si>
  <si>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</si>
  <si>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</si>
  <si>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</si>
  <si>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</si>
  <si>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</si>
  <si>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</si>
  <si>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</si>
  <si>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</si>
  <si>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</si>
  <si>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</si>
  <si>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</si>
  <si>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</si>
  <si>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</si>
  <si>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</si>
  <si>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</si>
  <si>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</si>
  <si>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</si>
  <si>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</si>
  <si>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</si>
  <si>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</si>
  <si>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</si>
  <si>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</si>
  <si>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</si>
  <si>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</si>
  <si>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</si>
  <si>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</si>
  <si>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</si>
  <si>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</si>
  <si>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</si>
  <si>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</si>
  <si>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</si>
  <si>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</si>
  <si>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</si>
  <si>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</si>
  <si>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</si>
  <si>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</si>
  <si>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</si>
  <si>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</si>
  <si>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</si>
  <si>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</si>
  <si>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</si>
  <si>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</si>
  <si>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</si>
  <si>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</si>
  <si>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</si>
  <si>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</si>
  <si>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</si>
  <si>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</si>
  <si>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</si>
  <si>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</si>
  <si>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</si>
  <si>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</si>
  <si>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</si>
  <si>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</si>
  <si>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</si>
  <si>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</si>
  <si>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</si>
  <si>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</si>
  <si>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</si>
  <si>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</si>
  <si>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</si>
  <si>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</si>
  <si>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</si>
  <si>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</si>
  <si>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</si>
  <si>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</si>
  <si>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</si>
  <si>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</si>
  <si>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</si>
  <si>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</si>
  <si>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</si>
  <si>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</si>
  <si>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</si>
  <si>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</si>
  <si>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</si>
  <si>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</si>
  <si>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</si>
  <si>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</si>
  <si>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</si>
  <si>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</si>
  <si>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</si>
  <si>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</si>
  <si>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</si>
  <si>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</si>
  <si>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</si>
  <si>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</si>
  <si>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</si>
  <si>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</si>
  <si>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</si>
  <si>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</si>
  <si>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</si>
  <si>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</si>
  <si>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</si>
  <si>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</si>
  <si>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</si>
  <si>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</si>
  <si>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</si>
  <si>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</si>
  <si>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</si>
  <si>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</si>
  <si>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</si>
  <si>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</si>
  <si>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</si>
  <si>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</si>
  <si>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</si>
  <si>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</si>
  <si>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</si>
  <si>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</si>
  <si>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</si>
  <si>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</si>
  <si>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</si>
  <si>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</si>
  <si>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</si>
  <si>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</si>
  <si>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</si>
  <si>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</si>
  <si>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</si>
  <si>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</si>
  <si>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</si>
  <si>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</si>
  <si>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</si>
  <si>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</si>
  <si>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</si>
  <si>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</si>
  <si>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</si>
  <si>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</si>
  <si>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</si>
  <si>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</si>
  <si>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</si>
  <si>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</si>
  <si>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</si>
  <si>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</si>
  <si>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</si>
  <si>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</si>
  <si>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</si>
  <si>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</si>
  <si>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</si>
  <si>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</si>
  <si>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</si>
  <si>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</si>
  <si>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</si>
  <si>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</si>
  <si>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</si>
  <si>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</si>
  <si>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</si>
  <si>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</si>
  <si>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</si>
  <si>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</si>
  <si>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</si>
  <si>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</si>
  <si>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</si>
  <si>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</si>
  <si>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</si>
  <si>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</si>
  <si>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</si>
  <si>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</si>
  <si>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</si>
  <si>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</si>
  <si>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</si>
  <si>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</si>
  <si>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</si>
  <si>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</si>
  <si>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</si>
  <si>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</si>
  <si>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</si>
  <si>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</si>
  <si>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</si>
  <si>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</si>
  <si>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</si>
  <si>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</si>
  <si>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</si>
  <si>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</si>
  <si>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</si>
  <si>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</si>
  <si>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</si>
  <si>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</si>
  <si>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</si>
  <si>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</si>
  <si>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</si>
  <si>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</si>
  <si>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</si>
  <si>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</si>
  <si>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</si>
  <si>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</si>
  <si>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</si>
  <si>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</si>
  <si>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</si>
  <si>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</si>
  <si>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</si>
  <si>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</si>
  <si>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</si>
  <si>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</si>
  <si>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</si>
  <si>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</si>
  <si>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</si>
  <si>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</si>
  <si>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</si>
  <si>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</si>
  <si>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</si>
  <si>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</si>
  <si>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</si>
  <si>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</si>
  <si>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</si>
  <si>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</si>
  <si>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</si>
  <si>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</si>
  <si>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</si>
  <si>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</si>
  <si>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</si>
  <si>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</si>
  <si>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</si>
  <si>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</si>
  <si>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</si>
  <si>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</si>
  <si>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</si>
  <si>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</si>
  <si>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</si>
  <si>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</si>
  <si>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</si>
  <si>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</si>
  <si>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</si>
  <si>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</si>
  <si>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</si>
  <si>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</si>
  <si>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</si>
  <si>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</si>
  <si>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</si>
  <si>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</si>
  <si>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</si>
  <si>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</si>
  <si>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</si>
  <si>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</si>
  <si>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</si>
  <si>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</si>
  <si>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</si>
  <si>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</si>
  <si>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</si>
  <si>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</si>
  <si>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</si>
  <si>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</si>
  <si>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</si>
  <si>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</si>
  <si>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</si>
  <si>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</si>
  <si>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</si>
  <si>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</si>
  <si>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</si>
  <si>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</si>
  <si>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</si>
  <si>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</si>
  <si>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</si>
  <si>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</si>
  <si>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</si>
  <si>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</si>
  <si>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</si>
  <si>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</si>
  <si>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</si>
  <si>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</si>
  <si>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</si>
  <si>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</si>
  <si>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</si>
  <si>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</si>
  <si>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</si>
  <si>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</si>
  <si>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</si>
  <si>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</si>
  <si>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</si>
  <si>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</si>
  <si>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</si>
  <si>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</si>
  <si>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</si>
  <si>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</si>
  <si>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</si>
  <si>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</si>
  <si>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</si>
  <si>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</si>
  <si>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</si>
  <si>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</si>
  <si>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</si>
  <si>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</si>
  <si>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</si>
  <si>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</si>
  <si>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</si>
  <si>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</si>
  <si>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</si>
  <si>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</si>
  <si>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</si>
  <si>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</si>
  <si>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</si>
  <si>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</si>
  <si>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</si>
  <si>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</si>
  <si>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</si>
  <si>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</si>
  <si>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</si>
  <si>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</si>
  <si>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</si>
  <si>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</si>
  <si>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</si>
  <si>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</si>
  <si>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</si>
  <si>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</si>
  <si>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</si>
  <si>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</si>
  <si>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</si>
  <si>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</si>
  <si>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</si>
  <si>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</si>
  <si>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</si>
  <si>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</si>
  <si>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</si>
  <si>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</si>
  <si>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</si>
  <si>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</si>
  <si>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</si>
  <si>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</si>
  <si>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</si>
  <si>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</si>
  <si>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</si>
  <si>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</si>
  <si>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</si>
  <si>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</si>
  <si>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</si>
  <si>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</si>
  <si>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</si>
  <si>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</si>
  <si>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</si>
  <si>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</si>
  <si>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</si>
  <si>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</si>
  <si>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</si>
  <si>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</si>
  <si>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</si>
  <si>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</si>
  <si>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</si>
  <si>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</si>
  <si>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</si>
  <si>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</si>
  <si>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</si>
  <si>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</si>
  <si>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</si>
  <si>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</si>
  <si>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</si>
  <si>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</si>
  <si>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</si>
  <si>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</si>
  <si>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</si>
  <si>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</si>
  <si>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</si>
  <si>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</si>
  <si>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</si>
  <si>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</si>
  <si>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</si>
  <si>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</si>
  <si>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</si>
  <si>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</si>
  <si>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</si>
  <si>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</si>
  <si>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</si>
  <si>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</si>
  <si>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</si>
  <si>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</si>
  <si>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</si>
  <si>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</si>
  <si>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</si>
  <si>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</si>
  <si>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</si>
  <si>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</si>
  <si>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</si>
  <si>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</si>
  <si>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</si>
  <si>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</si>
  <si>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</si>
  <si>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</si>
  <si>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</si>
  <si>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</si>
  <si>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</si>
  <si>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</si>
  <si>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</si>
  <si>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</si>
  <si>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</si>
  <si>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</si>
  <si>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</si>
  <si>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</si>
  <si>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</si>
  <si>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</si>
  <si>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</si>
  <si>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</si>
  <si>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</si>
  <si>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</si>
  <si>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</si>
  <si>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</si>
  <si>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</si>
  <si>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</si>
  <si>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</si>
  <si>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</si>
  <si>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</si>
  <si>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</si>
  <si>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</si>
  <si>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</si>
  <si>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</si>
  <si>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</si>
  <si>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</si>
  <si>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</si>
  <si>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</si>
  <si>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</si>
  <si>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</si>
  <si>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</si>
  <si>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</si>
  <si>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</si>
  <si>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</si>
  <si>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</si>
  <si>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</si>
  <si>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</si>
  <si>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</si>
  <si>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</si>
  <si>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</si>
  <si>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</si>
  <si>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</si>
  <si>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</si>
  <si>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</si>
  <si>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</si>
  <si>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</si>
  <si>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</si>
  <si>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</si>
  <si>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</si>
  <si>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</si>
  <si>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</si>
  <si>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</si>
  <si>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</si>
  <si>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</si>
  <si>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</si>
  <si>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</si>
  <si>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</si>
  <si>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</si>
  <si>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</si>
  <si>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</si>
  <si>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</si>
  <si>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</si>
  <si>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</si>
  <si>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</si>
  <si>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</si>
  <si>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</si>
  <si>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</si>
  <si>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</si>
  <si>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</si>
  <si>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</si>
  <si>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</si>
  <si>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</si>
  <si>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</si>
  <si>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</si>
  <si>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</si>
  <si>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</si>
  <si>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</si>
  <si>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</si>
  <si>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</si>
  <si>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</si>
  <si>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</si>
  <si>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</si>
  <si>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</si>
  <si>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</si>
  <si>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</si>
  <si>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</si>
  <si>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</si>
  <si>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</si>
  <si>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</si>
  <si>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</si>
  <si>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</si>
  <si>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</si>
  <si>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</si>
  <si>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</si>
  <si>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</si>
  <si>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</si>
  <si>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</si>
  <si>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</si>
  <si>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</si>
  <si>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</si>
  <si>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</si>
  <si>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</si>
  <si>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</si>
  <si>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</si>
  <si>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</si>
  <si>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</si>
  <si>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</si>
  <si>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</si>
  <si>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</si>
  <si>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</si>
  <si>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</si>
  <si>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</si>
  <si>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</si>
  <si>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</si>
  <si>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</si>
  <si>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</si>
  <si>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</si>
  <si>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</si>
  <si>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</si>
  <si>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</si>
  <si>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</si>
  <si>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</si>
  <si>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</si>
  <si>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</si>
  <si>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</si>
  <si>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</si>
  <si>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</si>
  <si>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</si>
  <si>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</si>
  <si>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</si>
  <si>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</si>
  <si>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</si>
  <si>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</si>
  <si>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</si>
  <si>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</si>
  <si>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</si>
  <si>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</si>
  <si>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</si>
  <si>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</si>
  <si>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</si>
  <si>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</si>
  <si>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</si>
  <si>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</si>
  <si>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</si>
  <si>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</si>
  <si>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</si>
  <si>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</si>
  <si>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</si>
  <si>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</si>
  <si>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</si>
  <si>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</si>
  <si>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</si>
  <si>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</si>
  <si>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</si>
  <si>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</si>
  <si>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</si>
  <si>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</si>
  <si>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</si>
  <si>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</si>
  <si>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</si>
  <si>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</si>
  <si>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</si>
  <si>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</si>
  <si>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</si>
  <si>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</si>
  <si>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</si>
  <si>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</si>
  <si>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</si>
  <si>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</si>
  <si>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</si>
  <si>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</si>
  <si>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</si>
  <si>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</si>
  <si>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</si>
  <si>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</si>
  <si>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</si>
  <si>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</si>
  <si>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</si>
  <si>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</si>
  <si>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</si>
  <si>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</si>
  <si>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</si>
  <si>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</si>
  <si>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</si>
  <si>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</si>
  <si>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</si>
  <si>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</si>
  <si>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</si>
  <si>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</si>
  <si>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</si>
  <si>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</si>
  <si>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</si>
  <si>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</si>
  <si>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</si>
  <si>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</si>
  <si>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</si>
  <si>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</si>
  <si>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</si>
  <si>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</si>
  <si>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</si>
  <si>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</si>
  <si>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</si>
  <si>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</si>
  <si>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</si>
  <si>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</si>
  <si>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</si>
  <si>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</si>
  <si>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</si>
  <si>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</si>
  <si>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</si>
  <si>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</si>
  <si>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</si>
  <si>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</si>
  <si>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</si>
  <si>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</si>
  <si>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</si>
  <si>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</si>
  <si>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</si>
  <si>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</si>
  <si>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</si>
  <si>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</si>
  <si>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</si>
  <si>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</si>
  <si>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</si>
  <si>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</si>
  <si>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</si>
  <si>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</si>
  <si>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</si>
  <si>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</si>
  <si>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</si>
  <si>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</si>
  <si>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</si>
  <si>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</si>
  <si>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</si>
  <si>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</si>
  <si>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</si>
  <si>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</si>
  <si>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</si>
  <si>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</si>
  <si>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</si>
  <si>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</si>
  <si>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</si>
  <si>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</si>
  <si>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</si>
  <si>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</si>
  <si>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</si>
  <si>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</si>
  <si>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</si>
  <si>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</si>
  <si>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</si>
  <si>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</si>
  <si>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</si>
  <si>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</si>
  <si>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</si>
  <si>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</si>
  <si>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</si>
  <si>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</si>
  <si>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</si>
  <si>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</si>
  <si>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</si>
  <si>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</si>
  <si>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</si>
  <si>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</si>
  <si>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</si>
  <si>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</si>
  <si>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</si>
  <si>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</si>
  <si>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</si>
  <si>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</si>
  <si>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</si>
  <si>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</si>
  <si>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</si>
  <si>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</si>
  <si>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</si>
  <si>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</si>
  <si>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</si>
  <si>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</si>
  <si>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</si>
  <si>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</si>
  <si>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</si>
  <si>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</si>
  <si>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</si>
  <si>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</si>
  <si>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</si>
  <si>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</si>
  <si>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</si>
  <si>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</si>
  <si>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</si>
  <si>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</si>
  <si>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</si>
  <si>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</si>
  <si>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</si>
  <si>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</si>
  <si>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</si>
  <si>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</si>
  <si>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</si>
  <si>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</si>
  <si>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</si>
  <si>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</si>
  <si>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</si>
  <si>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</si>
  <si>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</si>
  <si>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</si>
  <si>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</si>
  <si>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</si>
  <si>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</si>
  <si>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</si>
  <si>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</si>
  <si>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</si>
  <si>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</si>
  <si>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</si>
  <si>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</si>
  <si>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</si>
  <si>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</si>
  <si>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</si>
  <si>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</si>
  <si>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</si>
  <si>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</si>
  <si>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</si>
  <si>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</si>
  <si>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</si>
  <si>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</si>
  <si>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</si>
  <si>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</si>
  <si>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</si>
  <si>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</si>
  <si>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</si>
  <si>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</si>
  <si>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</si>
  <si>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</si>
  <si>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</si>
  <si>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</si>
  <si>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</si>
  <si>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</si>
  <si>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</si>
  <si>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</si>
  <si>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</si>
  <si>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</si>
  <si>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</si>
  <si>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</si>
  <si>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</si>
  <si>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</si>
  <si>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</si>
  <si>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</si>
  <si>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</si>
  <si>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</si>
  <si>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</si>
  <si>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</si>
  <si>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</si>
  <si>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</si>
  <si>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</si>
  <si>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</si>
  <si>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</si>
  <si>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</si>
  <si>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</si>
  <si>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</si>
  <si>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</si>
  <si>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</si>
  <si>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</si>
  <si>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</si>
  <si>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</si>
  <si>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</si>
  <si>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</si>
  <si>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</si>
  <si>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</si>
  <si>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</si>
  <si>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</si>
  <si>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</si>
  <si>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</si>
  <si>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</si>
  <si>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</si>
  <si>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</si>
  <si>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</si>
  <si>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</si>
  <si>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</si>
  <si>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</si>
  <si>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</si>
  <si>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</si>
  <si>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</si>
  <si>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</si>
  <si>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</si>
  <si>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</si>
  <si>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</si>
  <si>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</si>
  <si>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</si>
  <si>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</si>
  <si>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</si>
  <si>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</si>
  <si>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</si>
  <si>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</si>
  <si>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</si>
  <si>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</si>
  <si>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</si>
  <si>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</si>
  <si>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</si>
  <si>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</si>
  <si>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</si>
  <si>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</si>
  <si>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</si>
  <si>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</si>
  <si>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</si>
  <si>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</si>
  <si>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</si>
  <si>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</si>
  <si>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</si>
  <si>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</si>
  <si>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</si>
  <si>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</si>
  <si>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</si>
  <si>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</si>
  <si>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</si>
  <si>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</si>
  <si>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</si>
  <si>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</si>
  <si>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</si>
  <si>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</si>
  <si>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</si>
  <si>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</si>
  <si>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</si>
  <si>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</si>
  <si>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</si>
  <si>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</si>
  <si>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</si>
  <si>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</si>
  <si>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</si>
  <si>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</si>
  <si>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</si>
  <si>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</si>
  <si>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</si>
  <si>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</si>
  <si>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</si>
  <si>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</si>
  <si>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</si>
  <si>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</si>
  <si>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</si>
  <si>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</si>
  <si>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</si>
  <si>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</si>
  <si>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</si>
  <si>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</si>
  <si>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</si>
  <si>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</si>
  <si>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</si>
  <si>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</si>
  <si>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</si>
  <si>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</si>
  <si>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</si>
  <si>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</si>
  <si>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</si>
  <si>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</si>
  <si>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</si>
  <si>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</si>
  <si>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</si>
  <si>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</si>
  <si>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</si>
  <si>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</si>
  <si>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</si>
  <si>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</si>
  <si>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</si>
  <si>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</si>
  <si>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</si>
  <si>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</si>
  <si>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</si>
  <si>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</si>
  <si>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</si>
  <si>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</si>
  <si>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</si>
  <si>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</si>
  <si>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</si>
  <si>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</si>
  <si>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</si>
  <si>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</si>
  <si>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</si>
  <si>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</si>
  <si>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</si>
  <si>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</si>
  <si>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</si>
  <si>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</si>
  <si>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</si>
  <si>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</si>
  <si>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</si>
  <si>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</si>
  <si>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</si>
  <si>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</si>
  <si>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</si>
  <si>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</si>
  <si>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</si>
  <si>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</si>
  <si>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</si>
  <si>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</si>
  <si>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</si>
  <si>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</si>
  <si>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</si>
  <si>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</si>
  <si>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</si>
  <si>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</si>
  <si>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</si>
  <si>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</si>
  <si>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</si>
  <si>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</si>
  <si>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</si>
  <si>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</si>
  <si>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</si>
  <si>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</si>
  <si>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</si>
  <si>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</si>
  <si>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</si>
  <si>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</si>
  <si>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</si>
  <si>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</si>
  <si>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</si>
  <si>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</si>
  <si>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</si>
  <si>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</si>
  <si>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</si>
  <si>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</si>
  <si>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</si>
  <si>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</si>
  <si>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</si>
  <si>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</si>
  <si>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</si>
  <si>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</si>
  <si>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</si>
  <si>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</si>
  <si>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</si>
  <si>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</si>
  <si>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</si>
  <si>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</si>
  <si>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</si>
  <si>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</si>
  <si>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</si>
  <si>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</si>
  <si>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</si>
  <si>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</si>
  <si>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</si>
  <si>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</si>
  <si>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</si>
  <si>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</si>
  <si>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</si>
  <si>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</si>
  <si>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</si>
  <si>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</si>
  <si>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</si>
  <si>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</si>
  <si>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</si>
  <si>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</si>
  <si>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</si>
  <si>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</si>
  <si>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</si>
  <si>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</si>
  <si>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</si>
  <si>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</si>
  <si>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</si>
  <si>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</si>
  <si>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</si>
  <si>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</si>
  <si>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</si>
  <si>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</si>
  <si>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</si>
  <si>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</si>
  <si>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</si>
  <si>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</si>
  <si>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</si>
  <si>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</si>
  <si>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</si>
  <si>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</si>
  <si>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</si>
  <si>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</si>
  <si>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</si>
  <si>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</si>
  <si>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</si>
  <si>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</si>
  <si>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</si>
  <si>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</si>
  <si>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</si>
  <si>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</si>
  <si>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</si>
  <si>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</si>
  <si>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</si>
  <si>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</si>
  <si>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</si>
  <si>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</si>
  <si>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</si>
  <si>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</si>
  <si>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</si>
  <si>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</si>
  <si>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</si>
  <si>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</si>
  <si>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</si>
  <si>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</si>
  <si>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</si>
  <si>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</si>
  <si>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</si>
  <si>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</si>
  <si>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</si>
  <si>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</si>
  <si>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</si>
  <si>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</si>
  <si>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</si>
  <si>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</si>
  <si>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</si>
  <si>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</si>
  <si>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</si>
  <si>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</si>
  <si>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</si>
  <si>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</si>
  <si>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</si>
  <si>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</si>
  <si>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</si>
  <si>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</si>
  <si>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</si>
  <si>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</si>
  <si>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</si>
  <si>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</si>
  <si>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</si>
  <si>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</si>
  <si>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</si>
  <si>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</si>
  <si>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</si>
  <si>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</si>
  <si>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</si>
  <si>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</si>
  <si>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</si>
  <si>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</si>
  <si>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</si>
  <si>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</si>
  <si>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</si>
  <si>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</si>
  <si>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</si>
  <si>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</si>
  <si>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</si>
  <si>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</si>
  <si>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</si>
  <si>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</si>
  <si>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</si>
  <si>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</si>
  <si>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</si>
  <si>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</si>
  <si>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</si>
  <si>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</si>
  <si>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</si>
  <si>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</si>
  <si>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</si>
  <si>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</si>
  <si>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</si>
  <si>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</si>
  <si>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</si>
  <si>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</si>
  <si>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</si>
  <si>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</si>
  <si>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</si>
  <si>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</si>
  <si>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</si>
  <si>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</si>
  <si>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</si>
  <si>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</si>
  <si>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</si>
  <si>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</si>
  <si>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</si>
  <si>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</si>
  <si>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</si>
  <si>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</si>
  <si>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</si>
  <si>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</si>
  <si>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</si>
  <si>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</si>
  <si>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</si>
  <si>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</si>
  <si>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</si>
  <si>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</si>
  <si>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</si>
  <si>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</si>
  <si>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</si>
  <si>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</si>
  <si>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</si>
  <si>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</si>
  <si>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</si>
  <si>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</si>
  <si>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</si>
  <si>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</si>
  <si>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</si>
  <si>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</si>
  <si>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</si>
  <si>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</si>
  <si>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</si>
  <si>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</si>
  <si>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</si>
  <si>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</si>
  <si>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</si>
  <si>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</si>
  <si>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</si>
  <si>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</si>
  <si>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</si>
  <si>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</si>
  <si>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</si>
  <si>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</si>
  <si>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</si>
  <si>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</si>
  <si>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</si>
  <si>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</si>
  <si>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</si>
  <si>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</si>
  <si>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</si>
  <si>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</si>
  <si>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</si>
  <si>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</si>
  <si>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</si>
  <si>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</si>
  <si>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</si>
  <si>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</si>
  <si>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</si>
  <si>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</si>
  <si>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</si>
  <si>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</si>
  <si>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</si>
  <si>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</si>
  <si>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</si>
  <si>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</si>
  <si>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</si>
  <si>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</si>
  <si>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</si>
  <si>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</si>
  <si>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</si>
  <si>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</si>
  <si>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</si>
  <si>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</si>
  <si>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</si>
  <si>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</si>
  <si>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</si>
  <si>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</si>
  <si>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</si>
  <si>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</si>
  <si>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</si>
  <si>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</si>
  <si>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</si>
  <si>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</si>
  <si>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</si>
  <si>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</si>
  <si>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</si>
  <si>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</si>
  <si>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</si>
  <si>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</si>
  <si>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</si>
  <si>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</si>
  <si>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</si>
  <si>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</si>
  <si>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</si>
  <si>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</si>
  <si>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</si>
  <si>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</si>
  <si>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</si>
  <si>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</si>
  <si>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</si>
  <si>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</si>
  <si>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</si>
  <si>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</si>
  <si>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</si>
  <si>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</si>
  <si>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</si>
  <si>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</si>
  <si>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</si>
  <si>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</si>
  <si>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</si>
  <si>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</si>
  <si>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</si>
  <si>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</si>
  <si>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</si>
  <si>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</si>
  <si>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</si>
  <si>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</si>
  <si>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</si>
  <si>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</si>
  <si>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</si>
  <si>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</si>
  <si>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</si>
  <si>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</si>
  <si>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</si>
  <si>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</si>
  <si>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</si>
  <si>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</si>
  <si>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</si>
  <si>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</si>
  <si>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</si>
  <si>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</si>
  <si>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</si>
  <si>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</si>
  <si>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</si>
  <si>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</si>
  <si>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</si>
  <si>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</si>
  <si>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</si>
  <si>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</si>
  <si>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</si>
  <si>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</si>
  <si>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</si>
  <si>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</si>
  <si>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</si>
  <si>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</si>
  <si>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</si>
  <si>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</si>
  <si>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</si>
  <si>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</si>
  <si>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</si>
  <si>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</si>
  <si>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</si>
  <si>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</si>
  <si>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</si>
  <si>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</si>
  <si>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</si>
  <si>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</si>
  <si>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</si>
  <si>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</si>
  <si>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</si>
  <si>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</si>
  <si>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</si>
  <si>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</si>
  <si>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</si>
  <si>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</si>
  <si>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</si>
  <si>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</si>
  <si>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</si>
  <si>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</si>
  <si>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</si>
  <si>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</si>
  <si>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</si>
  <si>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PREÇO DESONERADO</t>
  </si>
  <si>
    <t>PREÇO NÃO DESONERADO</t>
  </si>
  <si>
    <t>COT01</t>
  </si>
  <si>
    <t>SERP</t>
  </si>
  <si>
    <t>PLACA DE OBRA EM CHAPA DE AÇO GALVANIZADO</t>
  </si>
  <si>
    <t>MAPA DE PREÇOS</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</si>
  <si>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</si>
  <si>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</si>
  <si>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</si>
  <si>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</si>
  <si>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</si>
  <si>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</si>
  <si>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</si>
  <si>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</si>
  <si>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</si>
  <si>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</si>
  <si>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</si>
  <si>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</si>
  <si>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</si>
  <si>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</si>
  <si>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</si>
  <si>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</si>
  <si>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</si>
  <si>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</si>
  <si>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</si>
  <si>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</si>
  <si>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</si>
  <si>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</si>
  <si>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</si>
  <si>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</si>
  <si>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</si>
  <si>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</si>
  <si>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</si>
  <si>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</si>
  <si>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</si>
  <si>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</si>
  <si>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</si>
  <si>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</si>
  <si>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</si>
  <si>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</si>
  <si>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</si>
  <si>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</si>
  <si>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</si>
  <si>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</si>
  <si>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</si>
  <si>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</si>
  <si>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</si>
  <si>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</si>
  <si>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</si>
  <si>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</si>
  <si>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</si>
  <si>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</si>
  <si>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</si>
  <si>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</si>
  <si>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</si>
  <si>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</si>
  <si>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</si>
  <si>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</si>
  <si>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</si>
  <si>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</si>
  <si>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</si>
  <si>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</si>
  <si>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</si>
  <si>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</si>
  <si>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</si>
  <si>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</si>
  <si>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</si>
  <si>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</si>
  <si>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</si>
  <si>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</si>
  <si>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</si>
  <si>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</si>
  <si>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</si>
  <si>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</si>
  <si>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</si>
  <si>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</si>
  <si>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</si>
  <si>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</si>
  <si>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</si>
  <si>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</si>
  <si>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</si>
  <si>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</si>
  <si>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</si>
  <si>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</si>
  <si>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</si>
  <si>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</si>
  <si>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</si>
  <si>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</si>
  <si>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</si>
  <si>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</si>
  <si>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</si>
  <si>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</si>
  <si>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</si>
  <si>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</si>
  <si>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</si>
  <si>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</si>
  <si>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</si>
  <si>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</si>
  <si>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</si>
  <si>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</si>
  <si>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</si>
  <si>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</si>
  <si>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</si>
  <si>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</si>
  <si>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</si>
  <si>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</si>
  <si>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</si>
  <si>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</si>
  <si>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</si>
  <si>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</si>
  <si>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</si>
  <si>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</si>
  <si>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</si>
  <si>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</si>
  <si>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</si>
  <si>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COT8000</t>
  </si>
  <si>
    <t>COT8001</t>
  </si>
  <si>
    <t>COT8002</t>
  </si>
  <si>
    <t>COT8004</t>
  </si>
  <si>
    <t>COT8007</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</si>
  <si>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</si>
  <si>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</si>
  <si>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</si>
  <si>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</si>
  <si>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</si>
  <si>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</si>
  <si>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</si>
  <si>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</si>
  <si>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</si>
  <si>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</si>
  <si>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</si>
  <si>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</si>
  <si>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</si>
  <si>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</si>
  <si>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</si>
  <si>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</si>
  <si>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</si>
  <si>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</si>
  <si>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</si>
  <si>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</si>
  <si>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</si>
  <si>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</si>
  <si>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</si>
  <si>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</si>
  <si>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</si>
  <si>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</si>
  <si>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</si>
  <si>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</si>
  <si>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</si>
  <si>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</si>
  <si>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</si>
  <si>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</si>
  <si>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</si>
  <si>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</si>
  <si>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</si>
  <si>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</si>
  <si>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</si>
  <si>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</si>
  <si>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</si>
  <si>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</si>
  <si>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</si>
  <si>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</si>
  <si>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</si>
  <si>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</si>
  <si>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</si>
  <si>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</si>
  <si>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</si>
  <si>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</si>
  <si>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</si>
  <si>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</si>
  <si>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</si>
  <si>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</si>
  <si>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</si>
  <si>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</si>
  <si>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</si>
  <si>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</si>
  <si>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</si>
  <si>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</si>
  <si>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</si>
  <si>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</si>
  <si>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</si>
  <si>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</si>
  <si>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</si>
  <si>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</si>
  <si>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</si>
  <si>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</si>
  <si>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</si>
  <si>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</si>
  <si>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</si>
  <si>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</si>
  <si>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</si>
  <si>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</si>
  <si>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</si>
  <si>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</si>
  <si>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</si>
  <si>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</si>
  <si>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</si>
  <si>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</si>
  <si>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</si>
  <si>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</si>
  <si>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</si>
  <si>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</si>
  <si>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</si>
  <si>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</si>
  <si>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</si>
  <si>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</si>
  <si>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</si>
  <si>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</si>
  <si>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</si>
  <si>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</si>
  <si>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</si>
  <si>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</si>
  <si>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</si>
  <si>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</si>
  <si>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</si>
  <si>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</si>
  <si>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</si>
  <si>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</si>
  <si>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</si>
  <si>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</si>
  <si>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</si>
  <si>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</si>
  <si>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</si>
  <si>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</si>
  <si>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</si>
  <si>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</si>
  <si>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</si>
  <si>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</si>
  <si>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</si>
  <si>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</si>
  <si>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</si>
  <si>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</si>
  <si>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</si>
  <si>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</si>
  <si>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</si>
  <si>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</si>
  <si>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</si>
  <si>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</si>
  <si>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</si>
  <si>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</si>
  <si>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</si>
  <si>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</si>
  <si>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</si>
  <si>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</si>
  <si>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</si>
  <si>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</si>
  <si>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</si>
  <si>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</si>
  <si>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</si>
  <si>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</si>
  <si>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</si>
  <si>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</si>
  <si>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</si>
  <si>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</si>
  <si>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</si>
  <si>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</si>
  <si>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</si>
  <si>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</si>
  <si>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</si>
  <si>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</si>
  <si>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</si>
  <si>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</si>
  <si>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</si>
  <si>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</si>
  <si>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</si>
  <si>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</si>
  <si>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</si>
  <si>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</si>
  <si>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</si>
  <si>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</si>
  <si>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</si>
  <si>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</si>
  <si>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</si>
  <si>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</si>
  <si>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</si>
  <si>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</si>
  <si>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</si>
  <si>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</si>
  <si>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</si>
  <si>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</si>
  <si>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</si>
  <si>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</si>
  <si>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</si>
  <si>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</si>
  <si>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</si>
  <si>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</si>
  <si>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</si>
  <si>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</si>
  <si>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</si>
  <si>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</si>
  <si>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</si>
  <si>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CARGA, MANOBRA E DESCARGA MANUAL DE TUBOS PLÁSTICOS, DN 150 MM, EM CAMINHÃO CARROCERIA 9T. AF_06/2021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</si>
  <si>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</si>
  <si>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</si>
  <si>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</si>
  <si>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EXTRA</t>
  </si>
  <si>
    <t>MERCADO LIVRE</t>
  </si>
  <si>
    <t>1.4</t>
  </si>
  <si>
    <t>1.4.1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</si>
  <si>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</si>
  <si>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</si>
  <si>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</si>
  <si>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</si>
  <si>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</si>
  <si>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</si>
  <si>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</si>
  <si>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</si>
  <si>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</si>
  <si>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</si>
  <si>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</si>
  <si>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</si>
  <si>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</si>
  <si>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</si>
  <si>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</si>
  <si>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</si>
  <si>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</si>
  <si>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</si>
  <si>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</si>
  <si>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</si>
  <si>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</si>
  <si>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</si>
  <si>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</si>
  <si>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</si>
  <si>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</si>
  <si>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</si>
  <si>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</si>
  <si>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</si>
  <si>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</si>
  <si>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</si>
  <si>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</si>
  <si>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</si>
  <si>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</si>
  <si>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</si>
  <si>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</si>
  <si>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</si>
  <si>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</si>
  <si>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</si>
  <si>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</si>
  <si>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</si>
  <si>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</si>
  <si>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</si>
  <si>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</si>
  <si>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</si>
  <si>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</si>
  <si>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</si>
  <si>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</si>
  <si>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</si>
  <si>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</si>
  <si>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</si>
  <si>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</si>
  <si>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</si>
  <si>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</si>
  <si>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</si>
  <si>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</si>
  <si>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</si>
  <si>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</si>
  <si>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</si>
  <si>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</si>
  <si>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</si>
  <si>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</si>
  <si>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</si>
  <si>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</si>
  <si>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</si>
  <si>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</si>
  <si>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</si>
  <si>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</si>
  <si>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</si>
  <si>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</si>
  <si>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</si>
  <si>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</si>
  <si>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</si>
  <si>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</si>
  <si>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</si>
  <si>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</si>
  <si>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</si>
  <si>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</si>
  <si>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</si>
  <si>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</si>
  <si>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</si>
  <si>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</si>
  <si>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</si>
  <si>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</si>
  <si>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</si>
  <si>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</si>
  <si>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</si>
  <si>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</si>
  <si>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</si>
  <si>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</si>
  <si>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</si>
  <si>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</si>
  <si>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</si>
  <si>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</si>
  <si>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</si>
  <si>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</si>
  <si>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</si>
  <si>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</si>
  <si>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</si>
  <si>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</si>
  <si>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</si>
  <si>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</si>
  <si>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</si>
  <si>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</si>
  <si>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</si>
  <si>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</si>
  <si>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</si>
  <si>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</si>
  <si>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</si>
  <si>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</si>
  <si>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</si>
  <si>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</si>
  <si>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</si>
  <si>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</si>
  <si>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</si>
  <si>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</si>
  <si>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</si>
  <si>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</si>
  <si>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</si>
  <si>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</si>
  <si>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</si>
  <si>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</si>
  <si>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</si>
  <si>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</si>
  <si>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</si>
  <si>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</si>
  <si>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</si>
  <si>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</si>
  <si>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</si>
  <si>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</si>
  <si>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</si>
  <si>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</si>
  <si>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</si>
  <si>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</si>
  <si>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</si>
  <si>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</si>
  <si>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</si>
  <si>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</si>
  <si>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</si>
  <si>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</si>
  <si>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</si>
  <si>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</si>
  <si>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</si>
  <si>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</si>
  <si>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</si>
  <si>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</si>
  <si>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</si>
  <si>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</si>
  <si>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</si>
  <si>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</si>
  <si>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</si>
  <si>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</si>
  <si>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</si>
  <si>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</si>
  <si>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</si>
  <si>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</si>
  <si>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</si>
  <si>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</si>
  <si>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</si>
  <si>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</si>
  <si>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</si>
  <si>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</si>
  <si>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</si>
  <si>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</si>
  <si>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</si>
  <si>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</si>
  <si>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</si>
  <si>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</si>
  <si>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</si>
  <si>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</si>
  <si>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</si>
  <si>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</si>
  <si>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</si>
  <si>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</si>
  <si>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</si>
  <si>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</si>
  <si>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</si>
  <si>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</si>
  <si>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</si>
  <si>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</si>
  <si>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</si>
  <si>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</si>
  <si>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</si>
  <si>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</si>
  <si>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</si>
  <si>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</si>
  <si>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</si>
  <si>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</si>
  <si>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</si>
  <si>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</si>
  <si>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</si>
  <si>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</si>
  <si>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</si>
  <si>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</si>
  <si>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</si>
  <si>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</si>
  <si>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</si>
  <si>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</si>
  <si>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</si>
  <si>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</si>
  <si>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</si>
  <si>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</si>
  <si>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</si>
  <si>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</si>
  <si>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</si>
  <si>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</si>
  <si>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</si>
  <si>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</si>
  <si>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</si>
  <si>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</si>
  <si>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</si>
  <si>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</si>
  <si>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</si>
  <si>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</si>
  <si>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</si>
  <si>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</si>
  <si>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</si>
  <si>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</si>
  <si>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</si>
  <si>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</si>
  <si>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</si>
  <si>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</si>
  <si>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</si>
  <si>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</si>
  <si>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</si>
  <si>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</si>
  <si>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</si>
  <si>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</si>
  <si>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</si>
  <si>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</si>
  <si>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</si>
  <si>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</si>
  <si>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</si>
  <si>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</si>
  <si>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</si>
  <si>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</si>
  <si>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</si>
  <si>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</si>
  <si>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</si>
  <si>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</si>
  <si>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</si>
  <si>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</si>
  <si>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</si>
  <si>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</si>
  <si>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</si>
  <si>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</si>
  <si>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</si>
  <si>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</si>
  <si>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</si>
  <si>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</si>
  <si>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</si>
  <si>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</si>
  <si>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</si>
  <si>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</si>
  <si>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</si>
  <si>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</si>
  <si>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</si>
  <si>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</si>
  <si>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</si>
  <si>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</si>
  <si>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</si>
  <si>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</si>
  <si>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</si>
  <si>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</si>
  <si>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</si>
  <si>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</si>
  <si>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</si>
  <si>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</si>
  <si>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</si>
  <si>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</si>
  <si>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</si>
  <si>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</si>
  <si>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</si>
  <si>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</si>
  <si>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</si>
  <si>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</si>
  <si>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</si>
  <si>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</si>
  <si>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</si>
  <si>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</si>
  <si>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</si>
  <si>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</si>
  <si>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</si>
  <si>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</si>
  <si>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</si>
  <si>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</si>
  <si>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</si>
  <si>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</si>
  <si>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</si>
  <si>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</si>
  <si>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</si>
  <si>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</si>
  <si>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</si>
  <si>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</si>
  <si>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</si>
  <si>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</si>
  <si>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</si>
  <si>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</si>
  <si>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</si>
  <si>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</si>
  <si>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</si>
  <si>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</si>
  <si>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</si>
  <si>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</si>
  <si>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</si>
  <si>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</si>
  <si>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</si>
  <si>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</si>
  <si>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</si>
  <si>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</si>
  <si>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</si>
  <si>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</si>
  <si>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</si>
  <si>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</si>
  <si>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</si>
  <si>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</si>
  <si>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</si>
  <si>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</si>
  <si>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</si>
  <si>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</si>
  <si>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</si>
  <si>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</si>
  <si>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</si>
  <si>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</si>
  <si>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</si>
  <si>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</si>
  <si>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</si>
  <si>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</si>
  <si>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</si>
  <si>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</si>
  <si>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</si>
  <si>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</si>
  <si>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</si>
  <si>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</si>
  <si>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</si>
  <si>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</si>
  <si>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</si>
  <si>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</si>
  <si>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</si>
  <si>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</si>
  <si>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</si>
  <si>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</si>
  <si>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</si>
  <si>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</si>
  <si>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</si>
  <si>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</si>
  <si>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</si>
  <si>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</si>
  <si>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</si>
  <si>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</si>
  <si>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</si>
  <si>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</si>
  <si>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</si>
  <si>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</si>
  <si>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</si>
  <si>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</si>
  <si>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</si>
  <si>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</si>
  <si>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</si>
  <si>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</si>
  <si>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</si>
  <si>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</si>
  <si>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</si>
  <si>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</si>
  <si>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</si>
  <si>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</si>
  <si>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</si>
  <si>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</si>
  <si>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</si>
  <si>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</si>
  <si>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</si>
  <si>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</si>
  <si>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</si>
  <si>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</si>
  <si>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</si>
  <si>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</si>
  <si>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</si>
  <si>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</si>
  <si>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</si>
  <si>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</si>
  <si>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</si>
  <si>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</si>
  <si>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</si>
  <si>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</si>
  <si>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</si>
  <si>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</si>
  <si>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</si>
  <si>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</si>
  <si>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</si>
  <si>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</si>
  <si>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</si>
  <si>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</si>
  <si>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</si>
  <si>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</si>
  <si>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</si>
  <si>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</si>
  <si>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</si>
  <si>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</si>
  <si>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</si>
  <si>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</si>
  <si>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</si>
  <si>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</si>
  <si>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</si>
  <si>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</si>
  <si>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</si>
  <si>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</si>
  <si>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</si>
  <si>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</si>
  <si>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</si>
  <si>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</si>
  <si>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</si>
  <si>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</si>
  <si>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</si>
  <si>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</si>
  <si>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</si>
  <si>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</si>
  <si>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</si>
  <si>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</si>
  <si>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</si>
  <si>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</si>
  <si>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</si>
  <si>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</si>
  <si>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</si>
  <si>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</si>
  <si>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</si>
  <si>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</si>
  <si>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</si>
  <si>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</si>
  <si>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</si>
  <si>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</si>
  <si>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</si>
  <si>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</si>
  <si>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</si>
  <si>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</si>
  <si>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</si>
  <si>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</si>
  <si>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</si>
  <si>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</si>
  <si>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</si>
  <si>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</si>
  <si>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</si>
  <si>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</si>
  <si>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</si>
  <si>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</si>
  <si>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</si>
  <si>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</si>
  <si>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</si>
  <si>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</si>
  <si>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</si>
  <si>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</si>
  <si>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</si>
  <si>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</si>
  <si>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</si>
  <si>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</si>
  <si>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</si>
  <si>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</si>
  <si>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</si>
  <si>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</si>
  <si>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</si>
  <si>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</si>
  <si>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</si>
  <si>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</si>
  <si>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</si>
  <si>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</si>
  <si>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</si>
  <si>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</si>
  <si>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</si>
  <si>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</si>
  <si>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</si>
  <si>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</si>
  <si>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</si>
  <si>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</si>
  <si>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</si>
  <si>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</si>
  <si>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</si>
  <si>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</si>
  <si>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</si>
  <si>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</si>
  <si>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</si>
  <si>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</si>
  <si>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</si>
  <si>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</si>
  <si>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</si>
  <si>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</si>
  <si>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</si>
  <si>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</si>
  <si>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</si>
  <si>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</si>
  <si>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</si>
  <si>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</si>
  <si>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</si>
  <si>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</si>
  <si>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</si>
  <si>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</si>
  <si>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</si>
  <si>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</si>
  <si>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</si>
  <si>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</si>
  <si>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</si>
  <si>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</si>
  <si>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</si>
  <si>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</si>
  <si>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</si>
  <si>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</si>
  <si>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</si>
  <si>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</si>
  <si>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</si>
  <si>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</si>
  <si>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</si>
  <si>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</si>
  <si>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</si>
  <si>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</si>
  <si>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</si>
  <si>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</si>
  <si>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</si>
  <si>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</si>
  <si>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</si>
  <si>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</si>
  <si>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</si>
  <si>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</si>
  <si>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</si>
  <si>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</si>
  <si>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ACIONADOR BOMBA DE INCENDIO LIGA-DESLIGA</t>
  </si>
  <si>
    <t>M.C COMERCIO ATACADISTA DE MATERIAIS DE CONSTRUÇÃO</t>
  </si>
  <si>
    <t>MADEIRA MADEIRA</t>
  </si>
  <si>
    <t>ACIONADOR DE ALARME DE INCENDIO</t>
  </si>
  <si>
    <t>CASAS BAHIA</t>
  </si>
  <si>
    <t>MUNDOMAX</t>
  </si>
  <si>
    <t>SIRENE 12 A 24V PARA ALARME INCENDIO</t>
  </si>
  <si>
    <t>https://produto.mercadolivre.com.br/MLB-1670057247-sirene-audiovisual-2-sons-para-alarme-1224v-ipec-_JM?matt_tool=18956390&amp;utm_source=google_shopping&amp;utm_medium=organic</t>
  </si>
  <si>
    <t>COT8009</t>
  </si>
  <si>
    <t>CENTRAL DE ALARME DE INCENDIO ENDEREÇAVÉL ATE 125 DIPOSITIVOS</t>
  </si>
  <si>
    <t>UPPERSEG</t>
  </si>
  <si>
    <t>https://www.upperseg.com.br/deteccao-e-alarme-de-incendio/centrais/central-de-alarme-de-incendio-enderecavel-cie-1125-intelbras/</t>
  </si>
  <si>
    <t>SHOPTIME</t>
  </si>
  <si>
    <t>https://www.shoptime.com.br/produto/48040710/cie-1250-central-de-alarme-de-incendio-enderecavel?pfm_carac=Central%20de%20Alarme%20de%20Inc%C3%AAndio%20CIE%201125&amp;pfm_index=2&amp;pfm_page=search&amp;pfm_pos=grid&amp;pfm_type=search_page</t>
  </si>
  <si>
    <t>BATERIA SELADA 12V - 1.3A</t>
  </si>
  <si>
    <t>https://produto.mercadolivre.com.br/MLB-699649430-bateria-selada-12v-13ah-nobreak-cerca-eletrica-alarme-cftv-_JM#position=1&amp;type=item&amp;tracking_id=3ebbcae9-87b8-485d-92ac-93cf043672d1</t>
  </si>
  <si>
    <t>PAINEL DE COMANDO BOMBA DE INCENDIO ATE 7,5CV</t>
  </si>
  <si>
    <t>https://produto.mercadolivre.com.br/MLB-959310723-painelquadro-de-comando-bomba-de-incndio-ate-75cv-_JM?quantity=1</t>
  </si>
  <si>
    <t>RICARDO BOMBAS</t>
  </si>
  <si>
    <t>MERITO COMERCIAL</t>
  </si>
  <si>
    <t>CRONOGRAMA FÍSICO FINANCEIRO</t>
  </si>
  <si>
    <t xml:space="preserve">Valor Item s/ BDI </t>
  </si>
  <si>
    <t>Peso (%)</t>
  </si>
  <si>
    <t>1 MÊS</t>
  </si>
  <si>
    <t>2 MÊS</t>
  </si>
  <si>
    <t>Valor</t>
  </si>
  <si>
    <t>TOTAIS POR MÊS</t>
  </si>
  <si>
    <t>PERCENTUAIS ACUMULADO</t>
  </si>
  <si>
    <t>VALORES ACUMULADOS</t>
  </si>
  <si>
    <t>VALOR POR EXTENSO:</t>
  </si>
  <si>
    <t>Valor Item c/ BDI 29%</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</si>
  <si>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</si>
  <si>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</si>
  <si>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</si>
  <si>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</si>
  <si>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</si>
  <si>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</si>
  <si>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</si>
  <si>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</si>
  <si>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</si>
  <si>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</si>
  <si>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</si>
  <si>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</si>
  <si>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</si>
  <si>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</si>
  <si>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</si>
  <si>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</si>
  <si>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</si>
  <si>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</si>
  <si>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</si>
  <si>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</si>
  <si>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</si>
  <si>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</si>
  <si>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</si>
  <si>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</si>
  <si>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</si>
  <si>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</si>
  <si>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</si>
  <si>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</si>
  <si>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</si>
  <si>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</si>
  <si>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</si>
  <si>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</si>
  <si>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</si>
  <si>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</si>
  <si>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</si>
  <si>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</si>
  <si>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</si>
  <si>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</si>
  <si>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</si>
  <si>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</si>
  <si>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</si>
  <si>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</si>
  <si>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</si>
  <si>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</si>
  <si>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</si>
  <si>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</si>
  <si>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</si>
  <si>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</si>
  <si>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</si>
  <si>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</si>
  <si>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</si>
  <si>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</si>
  <si>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</si>
  <si>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</si>
  <si>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</si>
  <si>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</si>
  <si>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</si>
  <si>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</si>
  <si>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</si>
  <si>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</si>
  <si>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</si>
  <si>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</si>
  <si>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</si>
  <si>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</si>
  <si>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</si>
  <si>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</si>
  <si>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</si>
  <si>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</si>
  <si>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</si>
  <si>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</si>
  <si>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</si>
  <si>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</si>
  <si>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</si>
  <si>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</si>
  <si>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</si>
  <si>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</si>
  <si>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</si>
  <si>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</si>
  <si>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</si>
  <si>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</si>
  <si>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</si>
  <si>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</si>
  <si>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</si>
  <si>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</si>
  <si>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</si>
  <si>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</si>
  <si>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</si>
  <si>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</si>
  <si>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</si>
  <si>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</si>
  <si>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</si>
  <si>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</si>
  <si>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</si>
  <si>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</si>
  <si>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</si>
  <si>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</si>
  <si>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</si>
  <si>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</si>
  <si>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</si>
  <si>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</si>
  <si>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</si>
  <si>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</si>
  <si>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</si>
  <si>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</si>
  <si>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</si>
  <si>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</si>
  <si>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</si>
  <si>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</si>
  <si>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</si>
  <si>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</si>
  <si>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</si>
  <si>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</si>
  <si>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</si>
  <si>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</si>
  <si>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</si>
  <si>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</si>
  <si>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</si>
  <si>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</si>
  <si>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</si>
  <si>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</si>
  <si>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</si>
  <si>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</si>
  <si>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</si>
  <si>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</si>
  <si>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</si>
  <si>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</si>
  <si>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</si>
  <si>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</si>
  <si>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</si>
  <si>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</si>
  <si>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</si>
  <si>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</si>
  <si>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</si>
  <si>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</si>
  <si>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</si>
  <si>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</si>
  <si>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</si>
  <si>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</si>
  <si>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</si>
  <si>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</si>
  <si>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</si>
  <si>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</si>
  <si>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</si>
  <si>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</si>
  <si>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</si>
  <si>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</si>
  <si>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</si>
  <si>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</si>
  <si>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</si>
  <si>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</si>
  <si>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</si>
  <si>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</si>
  <si>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</si>
  <si>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</si>
  <si>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</si>
  <si>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</si>
  <si>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</si>
  <si>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</si>
  <si>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</si>
  <si>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</si>
  <si>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</si>
  <si>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</si>
  <si>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</si>
  <si>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</si>
  <si>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</si>
  <si>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</si>
  <si>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</si>
  <si>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</si>
  <si>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</si>
  <si>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</si>
  <si>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</si>
  <si>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</si>
  <si>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</si>
  <si>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</si>
  <si>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</si>
  <si>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</si>
  <si>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</si>
  <si>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</si>
  <si>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</si>
  <si>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</si>
  <si>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</si>
  <si>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</si>
  <si>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</si>
  <si>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</si>
  <si>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</si>
  <si>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</si>
  <si>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</si>
  <si>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</si>
  <si>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</si>
  <si>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</si>
  <si>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</si>
  <si>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</si>
  <si>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</si>
  <si>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</si>
  <si>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</si>
  <si>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</si>
  <si>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</si>
  <si>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</si>
  <si>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</si>
  <si>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</si>
  <si>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</si>
  <si>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</si>
  <si>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</si>
  <si>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</si>
  <si>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</si>
  <si>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</si>
  <si>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</si>
  <si>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</si>
  <si>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</si>
  <si>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</si>
  <si>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</si>
  <si>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</si>
  <si>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</si>
  <si>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</si>
  <si>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</si>
  <si>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</si>
  <si>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</si>
  <si>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</si>
  <si>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</si>
  <si>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</si>
  <si>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</si>
  <si>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</si>
  <si>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</si>
  <si>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</si>
  <si>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</si>
  <si>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</si>
  <si>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</si>
  <si>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</si>
  <si>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</si>
  <si>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</si>
  <si>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</si>
  <si>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</si>
  <si>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</si>
  <si>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</si>
  <si>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</si>
  <si>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</si>
  <si>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</si>
  <si>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</si>
  <si>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</si>
  <si>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</si>
  <si>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</si>
  <si>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</si>
  <si>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</si>
  <si>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</si>
  <si>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</si>
  <si>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</si>
  <si>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</si>
  <si>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</si>
  <si>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</si>
  <si>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</si>
  <si>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</si>
  <si>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</si>
  <si>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</si>
  <si>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</si>
  <si>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</si>
  <si>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</si>
  <si>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</si>
  <si>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</si>
  <si>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</si>
  <si>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</si>
  <si>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</si>
  <si>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</si>
  <si>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</si>
  <si>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</si>
  <si>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</si>
  <si>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</si>
  <si>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</si>
  <si>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</si>
  <si>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</si>
  <si>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</si>
  <si>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</si>
  <si>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</si>
  <si>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</si>
  <si>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</si>
  <si>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</si>
  <si>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</si>
  <si>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</si>
  <si>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</si>
  <si>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</si>
  <si>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</si>
  <si>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</si>
  <si>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</si>
  <si>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</si>
  <si>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</si>
  <si>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</si>
  <si>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</si>
  <si>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</si>
  <si>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</si>
  <si>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</si>
  <si>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</si>
  <si>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</si>
  <si>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</si>
  <si>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</si>
  <si>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</si>
  <si>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</si>
  <si>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</si>
  <si>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</si>
  <si>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</si>
  <si>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</si>
  <si>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</si>
  <si>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</si>
  <si>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</si>
  <si>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</si>
  <si>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</si>
  <si>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</si>
  <si>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</si>
  <si>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</si>
  <si>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</si>
  <si>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</si>
  <si>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</si>
  <si>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</si>
  <si>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</si>
  <si>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</si>
  <si>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</si>
  <si>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</si>
  <si>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</si>
  <si>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</si>
  <si>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</si>
  <si>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</si>
  <si>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</si>
  <si>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</si>
  <si>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</si>
  <si>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</si>
  <si>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</si>
  <si>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</si>
  <si>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</si>
  <si>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</si>
  <si>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</si>
  <si>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</si>
  <si>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</si>
  <si>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</si>
  <si>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</si>
  <si>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</si>
  <si>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</si>
  <si>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</si>
  <si>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</si>
  <si>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</si>
  <si>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</si>
  <si>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</si>
  <si>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</si>
  <si>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</si>
  <si>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</si>
  <si>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</si>
  <si>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</si>
  <si>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</si>
  <si>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</si>
  <si>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</si>
  <si>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</si>
  <si>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</si>
  <si>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</si>
  <si>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</si>
  <si>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</si>
  <si>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</si>
  <si>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</si>
  <si>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</si>
  <si>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</si>
  <si>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</si>
  <si>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</si>
  <si>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</si>
  <si>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</si>
  <si>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</si>
  <si>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</si>
  <si>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</si>
  <si>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</si>
  <si>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</si>
  <si>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</si>
  <si>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</si>
  <si>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</si>
  <si>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</si>
  <si>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</si>
  <si>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</si>
  <si>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</si>
  <si>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</si>
  <si>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</si>
  <si>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</si>
  <si>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</si>
  <si>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</si>
  <si>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</si>
  <si>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</si>
  <si>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</si>
  <si>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</si>
  <si>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</si>
  <si>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</si>
  <si>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</si>
  <si>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</si>
  <si>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</si>
  <si>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</si>
  <si>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</si>
  <si>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</si>
  <si>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</si>
  <si>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</si>
  <si>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</si>
  <si>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</si>
  <si>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</si>
  <si>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</si>
  <si>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</si>
  <si>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</si>
  <si>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</si>
  <si>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</si>
  <si>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</si>
  <si>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</si>
  <si>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</si>
  <si>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</si>
  <si>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</si>
  <si>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</si>
  <si>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</si>
  <si>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</si>
  <si>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</si>
  <si>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</si>
  <si>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</si>
  <si>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</si>
  <si>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</si>
  <si>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</si>
  <si>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</si>
  <si>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</si>
  <si>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</si>
  <si>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</si>
  <si>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</si>
  <si>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</si>
  <si>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</si>
  <si>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</si>
  <si>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</si>
  <si>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</si>
  <si>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</si>
  <si>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</si>
  <si>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</si>
  <si>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</si>
  <si>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</si>
  <si>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</si>
  <si>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</si>
  <si>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</si>
  <si>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</si>
  <si>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</si>
  <si>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</si>
  <si>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</si>
  <si>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</si>
  <si>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</si>
  <si>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</si>
  <si>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</si>
  <si>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</si>
  <si>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</si>
  <si>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</si>
  <si>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</si>
  <si>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</si>
  <si>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</si>
  <si>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</si>
  <si>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</si>
  <si>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</si>
  <si>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</si>
  <si>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</si>
  <si>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</si>
  <si>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</si>
  <si>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</si>
  <si>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</si>
  <si>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</si>
  <si>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</si>
  <si>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</si>
  <si>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</si>
  <si>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</si>
  <si>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</si>
  <si>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</si>
  <si>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</si>
  <si>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</si>
  <si>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</si>
  <si>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PAR DE TABELAS DE BASQUETE DE COMPENSADO NAVAL, COM AROS E REDES - FORNECIMENTO E INSTALAÇÃO. AF_03/2022</t>
  </si>
  <si>
    <t xml:space="preserve">UN    </t>
  </si>
  <si>
    <t xml:space="preserve">M2    </t>
  </si>
  <si>
    <t xml:space="preserve">M     </t>
  </si>
  <si>
    <t xml:space="preserve">KG    </t>
  </si>
  <si>
    <t xml:space="preserve">L     </t>
  </si>
  <si>
    <t xml:space="preserve">M3    </t>
  </si>
  <si>
    <t xml:space="preserve">H     </t>
  </si>
  <si>
    <t xml:space="preserve">MES   </t>
  </si>
  <si>
    <t xml:space="preserve">PAR   </t>
  </si>
  <si>
    <t xml:space="preserve">JG    </t>
  </si>
  <si>
    <t xml:space="preserve">T     </t>
  </si>
  <si>
    <t xml:space="preserve">CJ    </t>
  </si>
  <si>
    <t xml:space="preserve">100M  </t>
  </si>
  <si>
    <t xml:space="preserve">KWH   </t>
  </si>
  <si>
    <t xml:space="preserve">CENTO </t>
  </si>
  <si>
    <t xml:space="preserve">MXMES </t>
  </si>
  <si>
    <t xml:space="preserve">MIL   </t>
  </si>
  <si>
    <t xml:space="preserve">310ML </t>
  </si>
  <si>
    <t>Quadra 104 Norte Av. Lo 02, 39
Sala 02
PLANO DIRETOR NORTE
PALMAS - TO
77006-022
Telefone(s): (63) 3215-4052</t>
  </si>
  <si>
    <t>Hayamax Distribuidora de Produtos Eletrônicos Ltda - CNPJ: 01.725.627/0005-04 - Endereço: R. João Marques de Nobrega, 300 - Fundos lado esquerdo, Sala B - Gleba Ibiporã - CEP: 86200-000 - Ibiporã / PR
https://www.mundomax.com.br/acionador-manual-com-sirene-12v-24v-convencional-segurimax#</t>
  </si>
  <si>
    <t>KABUM</t>
  </si>
  <si>
    <t>KABUM COMÉRCIO ELETRÔNICO S/A | CNPJ: 05.570.714/0001-59 
https://www.kabum.com.br/produto/188038/bateria-12v-1-3ah-selada-para-elevadores-relogios-de-ponto-vrla-unipower-up1213-unicoba</t>
  </si>
  <si>
    <t>MAGAZINE LUIZA</t>
  </si>
  <si>
    <t>https://produto.mercadolivre.com.br/MLB-1294463865-central-de-alarme-de-incendio-enderecavel-125-com-bateria-_JM?matt_tool=86477614&amp;matt_word=&amp;matt_source=google&amp;matt_campaign_id=14302215516&amp;matt_ad_group_id=134553699508&amp;matt_match_type=&amp;matt_network=g&amp;matt_device=c&amp;matt_creative=539425477807&amp;matt_keyword=&amp;matt_ad_position=&amp;matt_ad_type=pla&amp;matt_merchant_id=300187567&amp;matt_product_id=MLB1294463865&amp;matt_product_partition_id=1402952723409&amp;matt_target_id=aud-1454065850387:pla-1402952723409&amp;gclid=Cj0KCQjwnNyUBhCZARIsAI9AYlGo3FUj21i1WW7cTVVlix3SjqxQ6g1yBcDsE4A7V5GcxVZcb1NDY2YaAviIEALw_wcB</t>
  </si>
  <si>
    <t>https://www.magazineluiza.com.br/sirene-audiovisual-1-som-12v-24v-para-alarme-ipec/p/be9895h2e0/pi/sidi/?&amp;seller_id=telekinkinoshita&amp;utm_source=google&amp;utm_medium=pla&amp;utm_campaign=&amp;partner_id=64262&amp;&amp;&amp;utm_source=google&amp;utm_medium=pla&amp;utm_campaign=&amp;partner_id=58984&amp;gclid=Cj0KCQjwnNyUBhCZARIsAI9AYlHggeSAEYz-Bek1FiSTLTuw1nilkDaiGn6w_rQiMwIqoEzymaBbtc8aAv0tEALw_wcB&amp;gclsrc=aw.ds</t>
  </si>
  <si>
    <t>https://www.casasbahia.com.br/sirene-audiovisual-eletronica-bitonal-12v-24v-1502854273/p/1502854273?utm_medium=Cpc&amp;utm_source=google_freelisting&amp;IdSku=1502854273&amp;idLojista=12231&amp;tipoLojista=3P</t>
  </si>
  <si>
    <t/>
  </si>
  <si>
    <t>Quando a planilha orçamentária ou a planilha de composições analíticas contiverem a indicação de base "SEJU" significa que a composição mencionada no orçamento ou relatório de composições foi elaborada por servidor da Secretaria dos Esportes e Juventude com base na descrição e custo dos insumos e serviços publicados mensalmente pela CAIXA através do Sistema de Pesquisa de Custos e Índices da Construção Civil. Para a mesma situação, quando houver a indicação de "COTAÇÃO" significa que neste caso o item foi cotado no mercado local.</t>
  </si>
  <si>
    <r>
      <rPr>
        <b/>
        <sz val="12"/>
        <rFont val="Arial"/>
        <family val="2"/>
      </rPr>
      <t>Observações:</t>
    </r>
    <r>
      <rPr>
        <sz val="12"/>
        <rFont val="Arial"/>
        <family val="2"/>
      </rPr>
      <t xml:space="preserve">
INSUMO: material, equipamento ou serviço coletado com base de preços do SINAPI;</t>
    </r>
  </si>
  <si>
    <t>Critério de aferição:
O método utilizado para definição do preço leva em consideração a mediana dos preços dos preços coletados.
Fontes de pesquisa de preço:
- Cotações com fornecedores locais (contato presencial, contato via telefone e contato via e-mail, necessariamente nesta ordem);
- Contratos anteriores firmados com a administração pública;
- Valores registrados no Sistema Integrado de Administração de Serviços Gerais;
- Valores nas Atas de Registro de Preços da Administração Pública Federal e ou Estadual;
- Portal de Compras Governamentais;
- Pesquisa publicada em mídia especializada, sítios eletrônicos especializados ou de domínio amplo.</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</si>
  <si>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</si>
  <si>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</si>
  <si>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</si>
  <si>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</si>
  <si>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</si>
  <si>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</si>
  <si>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</si>
  <si>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</si>
  <si>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</si>
  <si>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</si>
  <si>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</si>
  <si>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</si>
  <si>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</si>
  <si>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</si>
  <si>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</si>
  <si>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</si>
  <si>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</si>
  <si>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TAMPA CIRCULAR PARA ESGOTO E DRENAGEM, EM CONCRETO PRÉ-MOLDADO, DIÂMETRO INTERNO = 0,60 M E ALTURA = 0,10 M. AF_12/2020</t>
  </si>
  <si>
    <t>PLANTIO DE GRAMA BATATAIS EM PLACAS. AF_05/2018</t>
  </si>
  <si>
    <t>PLANTIO DE GRAMA ESMERALDA OU SÃO CARLOS OU CURITIBANA, EM PLACAS. AF_05/2022</t>
  </si>
  <si>
    <t xml:space="preserve">PLACA DE OBRA (PARA CONSTRUCAO CIVIL) EM CHAPA GALVANIZADA *N. 22*, ADESIVADA, DE *2,4 X 1,2* M (SEM POSTES PARA FIXACAO)                                                                                                                                                                                                                                                                                                                                                                                 </t>
  </si>
  <si>
    <t xml:space="preserve">PONTALETE *7,5 X 7,5* CM EM PINUS, MISTA OU EQUIVALENTE DA REGIAO - BRUTA                                                                                                                                                                                                                                                                                                                                                                                                                                 </t>
  </si>
  <si>
    <t xml:space="preserve">PREGO DE ACO POLIDO COM CABECA 18 X 30 (2 3/4 X 10)                                                                                                                                                                                                                                                                                                                                                                                                                                                       </t>
  </si>
  <si>
    <t xml:space="preserve">SARRAFO NAO APARELHADO *2,5 X 7* CM, EM MACARANDUBA, ANGELIM OU EQUIVALENTE DA REGIAO -  BRUTA                                                                                                                                                                                                                                                                                                                                                                                                            </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</si>
  <si>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</si>
  <si>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</si>
  <si>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</si>
  <si>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</si>
  <si>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</si>
  <si>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</si>
  <si>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</si>
  <si>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</si>
  <si>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</si>
  <si>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</si>
  <si>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</si>
  <si>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</si>
  <si>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</si>
  <si>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</si>
  <si>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</si>
  <si>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</si>
  <si>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</si>
  <si>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</si>
  <si>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</si>
  <si>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</si>
  <si>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</si>
  <si>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</si>
  <si>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</si>
  <si>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</si>
  <si>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</si>
  <si>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</si>
  <si>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</si>
  <si>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</si>
  <si>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</si>
  <si>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</si>
  <si>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</si>
  <si>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</si>
  <si>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</si>
  <si>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</si>
  <si>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</si>
  <si>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</si>
  <si>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</si>
  <si>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</si>
  <si>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</si>
  <si>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</si>
  <si>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</si>
  <si>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</si>
  <si>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</si>
  <si>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</si>
  <si>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</si>
  <si>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</si>
  <si>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</si>
  <si>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</si>
  <si>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</si>
  <si>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</si>
  <si>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</si>
  <si>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</si>
  <si>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</si>
  <si>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</si>
  <si>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</si>
  <si>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</si>
  <si>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</si>
  <si>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</si>
  <si>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</si>
  <si>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</si>
  <si>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</si>
  <si>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</si>
  <si>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</si>
  <si>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</si>
  <si>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</si>
  <si>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</si>
  <si>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</si>
  <si>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</si>
  <si>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</si>
  <si>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</si>
  <si>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</si>
  <si>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</si>
  <si>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</si>
  <si>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</si>
  <si>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</si>
  <si>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</si>
  <si>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</si>
  <si>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</si>
  <si>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</si>
  <si>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</si>
  <si>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</si>
  <si>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</si>
  <si>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</si>
  <si>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</si>
  <si>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</si>
  <si>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</si>
  <si>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</si>
  <si>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</si>
  <si>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</si>
  <si>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</si>
  <si>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</si>
  <si>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</si>
  <si>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</si>
  <si>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</si>
  <si>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</si>
  <si>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</si>
  <si>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</si>
  <si>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</si>
  <si>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</si>
  <si>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</si>
  <si>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</si>
  <si>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</si>
  <si>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</si>
  <si>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</si>
  <si>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</si>
  <si>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</si>
  <si>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</si>
  <si>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</si>
  <si>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</si>
  <si>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</si>
  <si>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</si>
  <si>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</si>
  <si>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</si>
  <si>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</si>
  <si>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</si>
  <si>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</si>
  <si>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</si>
  <si>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</si>
  <si>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</si>
  <si>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</si>
  <si>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</si>
  <si>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</si>
  <si>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</si>
  <si>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</si>
  <si>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</si>
  <si>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</si>
  <si>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</si>
  <si>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</si>
  <si>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</si>
  <si>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</si>
  <si>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</si>
  <si>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</si>
  <si>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</si>
  <si>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</si>
  <si>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</si>
  <si>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</si>
  <si>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</si>
  <si>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</si>
  <si>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</si>
  <si>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</si>
  <si>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</si>
  <si>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</si>
  <si>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</si>
  <si>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</si>
  <si>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</si>
  <si>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</si>
  <si>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</si>
  <si>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</si>
  <si>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</si>
  <si>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</si>
  <si>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</si>
  <si>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</si>
  <si>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</si>
  <si>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</si>
  <si>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</si>
  <si>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</si>
  <si>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</si>
  <si>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</si>
  <si>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</si>
  <si>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</si>
  <si>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</si>
  <si>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</si>
  <si>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</si>
  <si>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</si>
  <si>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</si>
  <si>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</si>
  <si>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</si>
  <si>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</si>
  <si>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</si>
  <si>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</si>
  <si>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</si>
  <si>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</si>
  <si>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</si>
  <si>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</si>
  <si>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</si>
  <si>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</si>
  <si>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</si>
  <si>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</si>
  <si>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</si>
  <si>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</si>
  <si>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</si>
  <si>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</si>
  <si>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</si>
  <si>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</si>
  <si>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</si>
  <si>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</si>
  <si>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</si>
  <si>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</si>
  <si>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</si>
  <si>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</si>
  <si>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</si>
  <si>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</si>
  <si>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</si>
  <si>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</si>
  <si>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</si>
  <si>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</si>
  <si>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</si>
  <si>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</si>
  <si>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</si>
  <si>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</si>
  <si>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</si>
  <si>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</si>
  <si>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</si>
  <si>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</si>
  <si>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</si>
  <si>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</si>
  <si>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</si>
  <si>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</si>
  <si>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</si>
  <si>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</si>
  <si>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</si>
  <si>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</si>
  <si>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</si>
  <si>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</si>
  <si>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</si>
  <si>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</si>
  <si>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</si>
  <si>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</si>
  <si>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</si>
  <si>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</si>
  <si>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</si>
  <si>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</si>
  <si>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</si>
  <si>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</si>
  <si>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</si>
  <si>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</si>
  <si>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</si>
  <si>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</si>
  <si>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</si>
  <si>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</si>
  <si>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</si>
  <si>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</si>
  <si>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</si>
  <si>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</si>
  <si>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</si>
  <si>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</si>
  <si>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</si>
  <si>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</si>
  <si>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</si>
  <si>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</si>
  <si>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</si>
  <si>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</si>
  <si>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</si>
  <si>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</si>
  <si>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</si>
  <si>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</si>
  <si>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</si>
  <si>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</si>
  <si>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</si>
  <si>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</si>
  <si>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</si>
  <si>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</si>
  <si>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</si>
  <si>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</si>
  <si>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</si>
  <si>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</si>
  <si>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</si>
  <si>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</si>
  <si>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</si>
  <si>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</si>
  <si>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</si>
  <si>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</si>
  <si>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</si>
  <si>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</si>
  <si>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</si>
  <si>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</si>
  <si>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</si>
  <si>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</si>
  <si>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</si>
  <si>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</si>
  <si>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</si>
  <si>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</si>
  <si>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</si>
  <si>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</si>
  <si>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</si>
  <si>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</si>
  <si>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</si>
  <si>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</si>
  <si>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</si>
  <si>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</si>
  <si>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</si>
  <si>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</si>
  <si>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</si>
  <si>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</si>
  <si>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</si>
  <si>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</si>
  <si>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</si>
  <si>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</si>
  <si>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</si>
  <si>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</si>
  <si>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</si>
  <si>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</si>
  <si>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</si>
  <si>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</si>
  <si>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</si>
  <si>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</si>
  <si>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</si>
  <si>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</si>
  <si>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</si>
  <si>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</si>
  <si>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</si>
  <si>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</si>
  <si>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</si>
  <si>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</si>
  <si>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</si>
  <si>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</si>
  <si>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</si>
  <si>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</si>
  <si>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</si>
  <si>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</si>
  <si>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</si>
  <si>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</si>
  <si>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</si>
  <si>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</si>
  <si>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</si>
  <si>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</si>
  <si>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</si>
  <si>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</si>
  <si>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</si>
  <si>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</si>
  <si>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</si>
  <si>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</si>
  <si>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</si>
  <si>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</si>
  <si>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</si>
  <si>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</si>
  <si>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</si>
  <si>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</si>
  <si>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</si>
  <si>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</si>
  <si>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</si>
  <si>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</si>
  <si>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</si>
  <si>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</si>
  <si>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</si>
  <si>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</si>
  <si>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</si>
  <si>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</si>
  <si>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</si>
  <si>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</si>
  <si>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</si>
  <si>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</si>
  <si>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</si>
  <si>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</si>
  <si>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</si>
  <si>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</si>
  <si>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</si>
  <si>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</si>
  <si>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</si>
  <si>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</si>
  <si>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</si>
  <si>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</si>
  <si>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</si>
  <si>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</si>
  <si>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</si>
  <si>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</si>
  <si>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</si>
  <si>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</si>
  <si>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</si>
  <si>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</si>
  <si>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</si>
  <si>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</si>
  <si>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</si>
  <si>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</si>
  <si>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</si>
  <si>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</si>
  <si>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</si>
  <si>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</si>
  <si>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</si>
  <si>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</si>
  <si>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</si>
  <si>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</si>
  <si>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</si>
  <si>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</si>
  <si>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</si>
  <si>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</si>
  <si>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</si>
  <si>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</si>
  <si>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</si>
  <si>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</si>
  <si>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</si>
  <si>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</si>
  <si>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</si>
  <si>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</si>
  <si>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</si>
  <si>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</si>
  <si>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</si>
  <si>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</si>
  <si>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</si>
  <si>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</si>
  <si>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</si>
  <si>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</si>
  <si>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</si>
  <si>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</si>
  <si>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</si>
  <si>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</si>
  <si>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</si>
  <si>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</si>
  <si>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</si>
  <si>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</si>
  <si>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</si>
  <si>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</si>
  <si>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</si>
  <si>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</si>
  <si>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</si>
  <si>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</si>
  <si>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</si>
  <si>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</si>
  <si>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</si>
  <si>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</si>
  <si>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</si>
  <si>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</si>
  <si>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</si>
  <si>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</si>
  <si>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</si>
  <si>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</si>
  <si>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</si>
  <si>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</si>
  <si>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</si>
  <si>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</si>
  <si>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</si>
  <si>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</si>
  <si>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</si>
  <si>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</si>
  <si>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</si>
  <si>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</si>
  <si>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</si>
  <si>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</si>
  <si>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</si>
  <si>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</si>
  <si>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</si>
  <si>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</si>
  <si>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</si>
  <si>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</si>
  <si>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</si>
  <si>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</si>
  <si>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</si>
  <si>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</si>
  <si>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</si>
  <si>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</si>
  <si>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</si>
  <si>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</si>
  <si>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</si>
  <si>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</si>
  <si>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</si>
  <si>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</si>
  <si>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</si>
  <si>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</si>
  <si>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</si>
  <si>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</si>
  <si>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</si>
  <si>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</si>
  <si>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</si>
  <si>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</si>
  <si>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</si>
  <si>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</si>
  <si>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</si>
  <si>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</si>
  <si>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</si>
  <si>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</si>
  <si>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</si>
  <si>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</si>
  <si>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</si>
  <si>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</si>
  <si>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</si>
  <si>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</si>
  <si>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</si>
  <si>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</si>
  <si>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</si>
  <si>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</si>
  <si>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</si>
  <si>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</si>
  <si>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</si>
  <si>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</si>
  <si>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</si>
  <si>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</si>
  <si>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</si>
  <si>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</si>
  <si>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</si>
  <si>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</si>
  <si>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</si>
  <si>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</si>
  <si>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</si>
  <si>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</si>
  <si>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</si>
  <si>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</si>
  <si>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</si>
  <si>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</si>
  <si>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</si>
  <si>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</si>
  <si>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</si>
  <si>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</si>
  <si>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</si>
  <si>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</si>
  <si>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</si>
  <si>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</si>
  <si>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</si>
  <si>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</si>
  <si>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</si>
  <si>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</si>
  <si>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</si>
  <si>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</si>
  <si>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</si>
  <si>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</si>
  <si>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</si>
  <si>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</si>
  <si>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</si>
  <si>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</si>
  <si>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</si>
  <si>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</si>
  <si>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</si>
  <si>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</si>
  <si>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</si>
  <si>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</si>
  <si>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</si>
  <si>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</si>
  <si>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</si>
  <si>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</si>
  <si>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</si>
  <si>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</si>
  <si>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</si>
  <si>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</si>
  <si>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</si>
  <si>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</si>
  <si>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</si>
  <si>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</si>
  <si>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</si>
  <si>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</si>
  <si>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</si>
  <si>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</si>
  <si>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</si>
  <si>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</si>
  <si>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</si>
  <si>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</si>
  <si>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</si>
  <si>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</si>
  <si>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</si>
  <si>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</si>
  <si>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</si>
  <si>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</si>
  <si>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</si>
  <si>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</si>
  <si>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</si>
  <si>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</si>
  <si>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</si>
  <si>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</si>
  <si>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</si>
  <si>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</si>
  <si>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</si>
  <si>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</si>
  <si>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</si>
  <si>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</si>
  <si>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</si>
  <si>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</si>
  <si>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</si>
  <si>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</si>
  <si>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</si>
  <si>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</si>
  <si>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</si>
  <si>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</si>
  <si>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</si>
  <si>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</si>
  <si>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</si>
  <si>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</si>
  <si>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</si>
  <si>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</si>
  <si>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</si>
  <si>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</si>
  <si>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</si>
  <si>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</si>
  <si>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</si>
  <si>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</si>
  <si>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</si>
  <si>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</si>
  <si>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</si>
  <si>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</si>
  <si>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</si>
  <si>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</si>
  <si>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</si>
  <si>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</si>
  <si>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</si>
  <si>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</si>
  <si>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</si>
  <si>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</si>
  <si>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</si>
  <si>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</si>
  <si>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</si>
  <si>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</si>
  <si>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</si>
  <si>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</si>
  <si>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</si>
  <si>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</si>
  <si>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</si>
  <si>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</si>
  <si>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</si>
  <si>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</si>
  <si>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</si>
  <si>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</si>
  <si>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</si>
  <si>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</si>
  <si>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</si>
  <si>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</si>
  <si>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</si>
  <si>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</si>
  <si>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</si>
  <si>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</si>
  <si>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</si>
  <si>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</si>
  <si>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</si>
  <si>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</si>
  <si>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</si>
  <si>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</si>
  <si>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</si>
  <si>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</si>
  <si>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</si>
  <si>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</si>
  <si>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</si>
  <si>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</si>
  <si>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</si>
  <si>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</si>
  <si>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</si>
  <si>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</si>
  <si>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</si>
  <si>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</si>
  <si>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</si>
  <si>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</si>
  <si>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</si>
  <si>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</si>
  <si>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</si>
  <si>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</si>
  <si>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</si>
  <si>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</si>
  <si>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</si>
  <si>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</si>
  <si>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</si>
  <si>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</si>
  <si>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</si>
  <si>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</si>
  <si>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</si>
  <si>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</si>
  <si>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</si>
  <si>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</si>
  <si>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</si>
  <si>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</si>
  <si>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</si>
  <si>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</si>
  <si>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</si>
  <si>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</si>
  <si>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</si>
  <si>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</si>
  <si>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</si>
  <si>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</si>
  <si>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</si>
  <si>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</si>
  <si>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</si>
  <si>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</si>
  <si>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</si>
  <si>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</si>
  <si>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</si>
  <si>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</si>
  <si>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</si>
  <si>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</si>
  <si>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</si>
  <si>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</si>
  <si>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</si>
  <si>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</si>
  <si>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</si>
  <si>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</si>
  <si>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</si>
  <si>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</si>
  <si>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</si>
  <si>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</si>
  <si>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</si>
  <si>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</si>
  <si>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</si>
  <si>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</si>
  <si>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</si>
  <si>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</si>
  <si>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</si>
  <si>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</si>
  <si>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</si>
  <si>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</si>
  <si>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</si>
  <si>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</si>
  <si>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</si>
  <si>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</si>
  <si>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</si>
  <si>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</si>
  <si>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</si>
  <si>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</si>
  <si>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</si>
  <si>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</si>
  <si>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</si>
  <si>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</si>
  <si>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</si>
  <si>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</si>
  <si>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</si>
  <si>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</si>
  <si>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</si>
  <si>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</si>
  <si>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</si>
  <si>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</si>
  <si>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</si>
  <si>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</si>
  <si>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</si>
  <si>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</si>
  <si>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</si>
  <si>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</si>
  <si>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</si>
  <si>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</si>
  <si>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</si>
  <si>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</si>
  <si>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</si>
  <si>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</si>
  <si>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</si>
  <si>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</si>
  <si>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</si>
  <si>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</si>
  <si>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</si>
  <si>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</si>
  <si>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</si>
  <si>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</si>
  <si>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</si>
  <si>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</si>
  <si>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</si>
  <si>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</si>
  <si>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</si>
  <si>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</si>
  <si>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</si>
  <si>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</si>
  <si>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</si>
  <si>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</si>
  <si>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</si>
  <si>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</si>
  <si>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</si>
  <si>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</si>
  <si>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</si>
  <si>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</si>
  <si>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</si>
  <si>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</si>
  <si>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</si>
  <si>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</si>
  <si>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</si>
  <si>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</si>
  <si>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</si>
  <si>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</si>
  <si>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</si>
  <si>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</si>
  <si>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</si>
  <si>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</si>
  <si>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</si>
  <si>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</si>
  <si>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</si>
  <si>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</si>
  <si>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</si>
  <si>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</si>
  <si>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</si>
  <si>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</si>
  <si>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</si>
  <si>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</si>
  <si>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</si>
  <si>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</si>
  <si>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</si>
  <si>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</si>
  <si>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</si>
  <si>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</si>
  <si>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</si>
  <si>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</si>
  <si>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</si>
  <si>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</si>
  <si>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</si>
  <si>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</si>
  <si>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</si>
  <si>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</si>
  <si>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</si>
  <si>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</si>
  <si>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</si>
  <si>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</si>
  <si>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</si>
  <si>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</si>
  <si>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</si>
  <si>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</si>
  <si>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</si>
  <si>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</si>
  <si>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</si>
  <si>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</si>
  <si>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</si>
  <si>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</si>
  <si>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</si>
  <si>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</si>
  <si>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</si>
  <si>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</si>
  <si>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</si>
  <si>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</si>
  <si>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</si>
  <si>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</si>
  <si>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</si>
  <si>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</si>
  <si>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</si>
  <si>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</si>
  <si>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</si>
  <si>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</si>
  <si>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</si>
  <si>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</si>
  <si>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</si>
  <si>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</si>
  <si>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</si>
  <si>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</si>
  <si>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</si>
  <si>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</si>
  <si>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</si>
  <si>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</si>
  <si>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</si>
  <si>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</si>
  <si>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</si>
  <si>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</si>
  <si>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</si>
  <si>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</si>
  <si>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</si>
  <si>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</si>
  <si>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</si>
  <si>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</si>
  <si>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</si>
  <si>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</si>
  <si>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</si>
  <si>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</si>
  <si>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</si>
  <si>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</si>
  <si>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</si>
  <si>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</si>
  <si>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</si>
  <si>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</si>
  <si>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</si>
  <si>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</si>
  <si>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</si>
  <si>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</si>
  <si>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</si>
  <si>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</si>
  <si>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</si>
  <si>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</si>
  <si>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</si>
  <si>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</si>
  <si>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</si>
  <si>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</si>
  <si>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</si>
  <si>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</si>
  <si>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</si>
  <si>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</si>
  <si>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</si>
  <si>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</si>
  <si>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</si>
  <si>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</si>
  <si>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</si>
  <si>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</si>
  <si>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</si>
  <si>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</si>
  <si>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</si>
  <si>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</si>
  <si>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</si>
  <si>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</si>
  <si>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</si>
  <si>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</si>
  <si>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</si>
  <si>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</si>
  <si>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</si>
  <si>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</si>
  <si>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</si>
  <si>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</si>
  <si>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</si>
  <si>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</si>
  <si>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</si>
  <si>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</si>
  <si>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</si>
  <si>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</si>
  <si>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</si>
  <si>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</si>
  <si>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</si>
  <si>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</si>
  <si>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</si>
  <si>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</si>
  <si>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</si>
  <si>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</si>
  <si>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</si>
  <si>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</si>
  <si>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</si>
  <si>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</si>
  <si>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</si>
  <si>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</si>
  <si>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</si>
  <si>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</si>
  <si>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</si>
  <si>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</si>
  <si>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</si>
  <si>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</si>
  <si>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</si>
  <si>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</si>
  <si>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</si>
  <si>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</si>
  <si>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</si>
  <si>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</si>
  <si>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</si>
  <si>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</si>
  <si>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</si>
  <si>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</si>
  <si>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</si>
  <si>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</si>
  <si>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</si>
  <si>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</si>
  <si>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</si>
  <si>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</si>
  <si>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</si>
  <si>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</si>
  <si>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</si>
  <si>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</si>
  <si>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</si>
  <si>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</si>
  <si>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</si>
  <si>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</si>
  <si>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</si>
  <si>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</si>
  <si>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</si>
  <si>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</si>
  <si>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</si>
  <si>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</si>
  <si>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</si>
  <si>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</si>
  <si>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</si>
  <si>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</si>
  <si>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</si>
  <si>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UNXMES</t>
  </si>
  <si>
    <t>MAX ISRAEL FERREIRA DA SILVA</t>
  </si>
  <si>
    <t>ARQUITETO E URBANISTA</t>
  </si>
  <si>
    <t>CAU - TO: A124793-0</t>
  </si>
  <si>
    <t>SESC</t>
  </si>
  <si>
    <t>Comprimento multiplicado pela altura da placa. A = 0,80*1,00    A = 0,80 m²</t>
  </si>
  <si>
    <t>C01</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</si>
  <si>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</si>
  <si>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</si>
  <si>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</si>
  <si>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</si>
  <si>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</si>
  <si>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</si>
  <si>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</si>
  <si>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</si>
  <si>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</si>
  <si>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</si>
  <si>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</si>
  <si>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</si>
  <si>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</si>
  <si>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</si>
  <si>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</si>
  <si>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</si>
  <si>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</si>
  <si>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</si>
  <si>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</si>
  <si>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</si>
  <si>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</si>
  <si>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</si>
  <si>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</si>
  <si>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</si>
  <si>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</si>
  <si>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</si>
  <si>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</si>
  <si>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</si>
  <si>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</si>
  <si>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</si>
  <si>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</si>
  <si>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</si>
  <si>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</si>
  <si>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</si>
  <si>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</si>
  <si>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</si>
  <si>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</si>
  <si>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</si>
  <si>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</si>
  <si>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</si>
  <si>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</si>
  <si>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</si>
  <si>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</si>
  <si>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</si>
  <si>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</si>
  <si>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</si>
  <si>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</si>
  <si>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</si>
  <si>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</si>
  <si>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</si>
  <si>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</si>
  <si>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</si>
  <si>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</si>
  <si>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</si>
  <si>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</si>
  <si>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</si>
  <si>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</si>
  <si>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</si>
  <si>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</si>
  <si>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</si>
  <si>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</si>
  <si>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</si>
  <si>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</si>
  <si>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</si>
  <si>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</si>
  <si>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</si>
  <si>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</si>
  <si>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</si>
  <si>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</si>
  <si>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</si>
  <si>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</si>
  <si>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</si>
  <si>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</si>
  <si>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</si>
  <si>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</si>
  <si>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</si>
  <si>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</si>
  <si>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</si>
  <si>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</si>
  <si>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</si>
  <si>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</si>
  <si>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</si>
  <si>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</si>
  <si>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</si>
  <si>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</si>
  <si>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</si>
  <si>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</si>
  <si>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</si>
  <si>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</si>
  <si>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</si>
  <si>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</si>
  <si>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</si>
  <si>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</si>
  <si>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</si>
  <si>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</si>
  <si>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</si>
  <si>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</si>
  <si>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</si>
  <si>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</si>
  <si>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</si>
  <si>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</si>
  <si>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</si>
  <si>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</si>
  <si>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PLANILHA DE COMPOSIÇÕES UNITÁRIAS</t>
  </si>
  <si>
    <t>C05</t>
  </si>
  <si>
    <t>1.3</t>
  </si>
  <si>
    <t>C06</t>
  </si>
  <si>
    <t>1.3.1</t>
  </si>
  <si>
    <t>1.5</t>
  </si>
  <si>
    <t>1.5.1</t>
  </si>
  <si>
    <t>1.6</t>
  </si>
  <si>
    <t>1.6.1</t>
  </si>
  <si>
    <t>1.7</t>
  </si>
  <si>
    <t>1.7.1</t>
  </si>
  <si>
    <t>C07</t>
  </si>
  <si>
    <t>C08</t>
  </si>
  <si>
    <t>INSTALAÇÕES ELÉTRICA</t>
  </si>
  <si>
    <t>Conforme tabela de quantitativos de materiais do projeto arquitetônico</t>
  </si>
  <si>
    <t>ELET</t>
  </si>
  <si>
    <t>C10</t>
  </si>
  <si>
    <t>COT06</t>
  </si>
  <si>
    <t>C11</t>
  </si>
  <si>
    <t>C12</t>
  </si>
  <si>
    <t>C13</t>
  </si>
  <si>
    <t>SESC: composição de preços unitários com base de preços do SINAPI e/ou cotação de mercado;</t>
  </si>
  <si>
    <t>ENCARGOS SOCIAIS DESONERADOS: 82,95%(HORA)   44,97%(MÊS)</t>
  </si>
  <si>
    <t>ENCARGOS SOCIAIS NÃO DESONERADOS: 110,33%(HORA)   66,94%(MÊS)</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</si>
  <si>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</si>
  <si>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</si>
  <si>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</si>
  <si>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</si>
  <si>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</si>
  <si>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</si>
  <si>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</si>
  <si>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</si>
  <si>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</si>
  <si>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</si>
  <si>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</si>
  <si>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</si>
  <si>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</si>
  <si>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</si>
  <si>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</si>
  <si>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</si>
  <si>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</si>
  <si>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</si>
  <si>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</si>
  <si>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</si>
  <si>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</si>
  <si>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</si>
  <si>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</si>
  <si>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</si>
  <si>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</si>
  <si>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</si>
  <si>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</si>
  <si>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</si>
  <si>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</si>
  <si>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</si>
  <si>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</si>
  <si>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</si>
  <si>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</si>
  <si>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</si>
  <si>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</si>
  <si>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</si>
  <si>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</si>
  <si>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</si>
  <si>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</si>
  <si>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</si>
  <si>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</si>
  <si>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</si>
  <si>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</si>
  <si>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</si>
  <si>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</si>
  <si>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</si>
  <si>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</si>
  <si>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</si>
  <si>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</si>
  <si>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</si>
  <si>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</si>
  <si>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</si>
  <si>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</si>
  <si>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</si>
  <si>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</si>
  <si>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</si>
  <si>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</si>
  <si>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</si>
  <si>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</si>
  <si>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</si>
  <si>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</si>
  <si>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</si>
  <si>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</si>
  <si>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</si>
  <si>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</si>
  <si>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</si>
  <si>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</si>
  <si>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</si>
  <si>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</si>
  <si>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</si>
  <si>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</si>
  <si>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</si>
  <si>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</si>
  <si>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</si>
  <si>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</si>
  <si>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</si>
  <si>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</si>
  <si>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</si>
  <si>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</si>
  <si>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</si>
  <si>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</si>
  <si>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</si>
  <si>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</si>
  <si>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</si>
  <si>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</si>
  <si>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</si>
  <si>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</si>
  <si>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</si>
  <si>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</si>
  <si>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</si>
  <si>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</si>
  <si>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</si>
  <si>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</si>
  <si>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</si>
  <si>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</si>
  <si>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</si>
  <si>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</si>
  <si>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</si>
  <si>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</si>
  <si>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</si>
  <si>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</si>
  <si>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</si>
  <si>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</si>
  <si>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</si>
  <si>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</si>
  <si>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</si>
  <si>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</si>
  <si>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</si>
  <si>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</si>
  <si>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</si>
  <si>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</si>
  <si>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</si>
  <si>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</si>
  <si>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</si>
  <si>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</si>
  <si>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</si>
  <si>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</si>
  <si>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</si>
  <si>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</si>
  <si>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</si>
  <si>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</si>
  <si>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</si>
  <si>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</si>
  <si>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</si>
  <si>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</si>
  <si>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</si>
  <si>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</si>
  <si>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</si>
  <si>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</si>
  <si>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</si>
  <si>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</si>
  <si>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</si>
  <si>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</si>
  <si>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</si>
  <si>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</si>
  <si>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</si>
  <si>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</si>
  <si>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</si>
  <si>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</si>
  <si>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</si>
  <si>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</si>
  <si>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</si>
  <si>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</si>
  <si>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</si>
  <si>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</si>
  <si>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</si>
  <si>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</si>
  <si>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</si>
  <si>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</si>
  <si>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</si>
  <si>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</si>
  <si>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</si>
  <si>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</si>
  <si>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</si>
  <si>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</si>
  <si>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</si>
  <si>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</si>
  <si>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</si>
  <si>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</si>
  <si>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</si>
  <si>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</si>
  <si>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</si>
  <si>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</si>
  <si>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</si>
  <si>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</si>
  <si>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</si>
  <si>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</si>
  <si>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</si>
  <si>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</si>
  <si>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</si>
  <si>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</si>
  <si>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</si>
  <si>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</si>
  <si>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</si>
  <si>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</si>
  <si>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</si>
  <si>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</si>
  <si>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</si>
  <si>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</si>
  <si>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</si>
  <si>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</si>
  <si>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</si>
  <si>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</si>
  <si>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</si>
  <si>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</si>
  <si>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</si>
  <si>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</si>
  <si>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</si>
  <si>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</si>
  <si>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</si>
  <si>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</si>
  <si>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</si>
  <si>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</si>
  <si>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</si>
  <si>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</si>
  <si>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</si>
  <si>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</si>
  <si>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</si>
  <si>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</si>
  <si>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</si>
  <si>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</si>
  <si>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</si>
  <si>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</si>
  <si>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</si>
  <si>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</si>
  <si>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</si>
  <si>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</si>
  <si>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</si>
  <si>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</si>
  <si>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</si>
  <si>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</si>
  <si>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</si>
  <si>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</si>
  <si>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</si>
  <si>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</si>
  <si>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</si>
  <si>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</si>
  <si>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</si>
  <si>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</si>
  <si>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</si>
  <si>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</si>
  <si>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</si>
  <si>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</si>
  <si>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</si>
  <si>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</si>
  <si>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</si>
  <si>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</si>
  <si>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</si>
  <si>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</si>
  <si>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</si>
  <si>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</si>
  <si>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</si>
  <si>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</si>
  <si>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</si>
  <si>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</si>
  <si>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</si>
  <si>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</si>
  <si>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</si>
  <si>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</si>
  <si>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</si>
  <si>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</si>
  <si>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</si>
  <si>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</si>
  <si>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</si>
  <si>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</si>
  <si>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</si>
  <si>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</si>
  <si>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</si>
  <si>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</si>
  <si>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</si>
  <si>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</si>
  <si>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</si>
  <si>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</si>
  <si>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</si>
  <si>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</si>
  <si>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</si>
  <si>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</si>
  <si>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</si>
  <si>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</si>
  <si>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</si>
  <si>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</si>
  <si>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</si>
  <si>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</si>
  <si>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</si>
  <si>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</si>
  <si>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</si>
  <si>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</si>
  <si>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</si>
  <si>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</si>
  <si>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</si>
  <si>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</si>
  <si>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</si>
  <si>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</si>
  <si>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</si>
  <si>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</si>
  <si>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</si>
  <si>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</si>
  <si>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</si>
  <si>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</si>
  <si>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</si>
  <si>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</si>
  <si>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</si>
  <si>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</si>
  <si>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</si>
  <si>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</si>
  <si>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</si>
  <si>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</si>
  <si>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</si>
  <si>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</si>
  <si>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</si>
  <si>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</si>
  <si>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</si>
  <si>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</si>
  <si>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</si>
  <si>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</si>
  <si>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</si>
  <si>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</si>
  <si>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</si>
  <si>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</si>
  <si>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</si>
  <si>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</si>
  <si>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</si>
  <si>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</si>
  <si>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</si>
  <si>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</si>
  <si>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</si>
  <si>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</si>
  <si>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</si>
  <si>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</si>
  <si>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</si>
  <si>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</si>
  <si>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</si>
  <si>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</si>
  <si>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</si>
  <si>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</si>
  <si>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</si>
  <si>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</si>
  <si>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</si>
  <si>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</si>
  <si>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</si>
  <si>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</si>
  <si>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</si>
  <si>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</si>
  <si>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</si>
  <si>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</si>
  <si>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</si>
  <si>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</si>
  <si>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</si>
  <si>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</si>
  <si>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</si>
  <si>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</si>
  <si>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</si>
  <si>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</si>
  <si>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</si>
  <si>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</si>
  <si>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</si>
  <si>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</si>
  <si>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</si>
  <si>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</si>
  <si>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</si>
  <si>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</si>
  <si>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</si>
  <si>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</si>
  <si>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</si>
  <si>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</si>
  <si>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</si>
  <si>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</si>
  <si>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</si>
  <si>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</si>
  <si>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</si>
  <si>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</si>
  <si>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</si>
  <si>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</si>
  <si>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</si>
  <si>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</si>
  <si>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</si>
  <si>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</si>
  <si>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</si>
  <si>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</si>
  <si>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</si>
  <si>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</si>
  <si>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</si>
  <si>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</si>
  <si>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</si>
  <si>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</si>
  <si>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</si>
  <si>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</si>
  <si>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</si>
  <si>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</si>
  <si>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</si>
  <si>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</si>
  <si>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</si>
  <si>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</si>
  <si>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</si>
  <si>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</si>
  <si>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</si>
  <si>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</si>
  <si>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</si>
  <si>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</si>
  <si>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</si>
  <si>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</si>
  <si>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</si>
  <si>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</si>
  <si>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</si>
  <si>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</si>
  <si>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</si>
  <si>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</si>
  <si>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</si>
  <si>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</si>
  <si>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</si>
  <si>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</si>
  <si>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</si>
  <si>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</si>
  <si>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</si>
  <si>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</si>
  <si>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</si>
  <si>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</si>
  <si>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</si>
  <si>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</si>
  <si>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ENCARGOS SOCIAIS DESONERADOS (%) HORISTA  82,95  MENSALISTA  44,97</t>
  </si>
  <si>
    <t>ENCARGOS SOCIAIS NÃO DESONERADOS (%) HORISTA  110,33  MENSALISTA  66,94</t>
  </si>
  <si>
    <t>DEMOLIÇÃO MANUAL DE PISO OU CALÇADA DE CONCRETO, INCLUSIVE AFASTAMENTO</t>
  </si>
  <si>
    <t>INFRAESTRUTURA</t>
  </si>
  <si>
    <t>1.4.1.1</t>
  </si>
  <si>
    <t>1.4.1.2</t>
  </si>
  <si>
    <t>1.4.1.3</t>
  </si>
  <si>
    <t>1.4.1.4</t>
  </si>
  <si>
    <t>1.4.1.5</t>
  </si>
  <si>
    <t>1.4.1.6</t>
  </si>
  <si>
    <t>1.4.1.7</t>
  </si>
  <si>
    <t>1.4.1.8</t>
  </si>
  <si>
    <t xml:space="preserve">Igual ao volume de concreto.
</t>
  </si>
  <si>
    <t>COBERTURA</t>
  </si>
  <si>
    <t>COBE</t>
  </si>
  <si>
    <t>Igual o  comprimento das calhas</t>
  </si>
  <si>
    <t>igual ao comprimento do rufo</t>
  </si>
  <si>
    <t>Conforme tabela de materiais do projeto arquitetônico</t>
  </si>
  <si>
    <t>1.6.2</t>
  </si>
  <si>
    <t>1.6.3</t>
  </si>
  <si>
    <t>1.6.4</t>
  </si>
  <si>
    <t>1.6.5</t>
  </si>
  <si>
    <t>C15</t>
  </si>
  <si>
    <t>JOELHO 90 GRAUS DE TRANSIÇÃO RETANGULAR PVC 100MM</t>
  </si>
  <si>
    <t>C16</t>
  </si>
  <si>
    <t>CONDUTOR PVC RETANGULAR 100MM - FORNECIMENTO E INSTALAÇÃO</t>
  </si>
  <si>
    <t>C17</t>
  </si>
  <si>
    <t>COT03</t>
  </si>
  <si>
    <t>COT04</t>
  </si>
  <si>
    <t>CAIXA DE INSPEÇÃO EM ALVENARIA DE BLOCO CERÂMICO, DIMENSÕES INTERNAS 250X250X210MM, REVESTIDA INTERNAMENTE COM BARRA LISA (CIMENTO E AREIA, TRAÇO 1:4) E=2,0CM, COM TAMPA PRÉ-MOLDADA DE CONCRETO E FUNDO DE CONCRETO 15MPA TIPO C - ESCAVAÇÃO E CONFECÇÃO</t>
  </si>
  <si>
    <t>1.8</t>
  </si>
  <si>
    <t>SERVIÇOS COMPLEMENTARES</t>
  </si>
  <si>
    <t>1.8.1</t>
  </si>
  <si>
    <t>1.8.2</t>
  </si>
  <si>
    <t>C18</t>
  </si>
  <si>
    <t>1.8.3</t>
  </si>
  <si>
    <t>1.8.4</t>
  </si>
  <si>
    <t>Conforme projeto arquitetônico</t>
  </si>
  <si>
    <t>Portanto a utilização do termo SESC não implica necessiariamente na utlização de preços diferentes dos divulgados através do sistema SINAPI. E da forma que está apresentada respeita a legislação no tocante ao que preconiza a Lei nº 8.666 de 21 de junho de 1993 e o Decreto nº 7.983 de 8 de abril de 2013.
De todo modo as composições analíticas do SINAPI, bem como outras informações relevantes podem ser consultadas na página da internet:http://www.caixa.gov.br/site/Paginas/downloads.aspx</t>
  </si>
  <si>
    <t>ESQV</t>
  </si>
  <si>
    <t>ANOTAÇÃO DE RESPONSABILIDADE TÉCNICA PARA OBRA/SERVIÇO FAIXA 2</t>
  </si>
  <si>
    <r>
      <rPr>
        <sz val="11"/>
        <color theme="1"/>
        <rFont val="Calibri"/>
        <family val="2"/>
      </rPr>
      <t>CONSELHO REGIONAL DE ENGENHARIA E AGRONOMIA
Quadra 112 Sul SR 07 Lote 06 CEP 77020-176  // (63) 3219-9800</t>
    </r>
    <r>
      <rPr>
        <u/>
        <sz val="11"/>
        <color theme="1"/>
        <rFont val="Calibri"/>
        <family val="2"/>
      </rPr>
      <t xml:space="preserve">
https://crea-to.org.br/novo_site/wp-content/uploads/2022/02/tabela_art.jpeg</t>
    </r>
  </si>
  <si>
    <r>
      <rPr>
        <sz val="9"/>
        <color theme="1"/>
        <rFont val="Arial"/>
        <family val="2"/>
      </rPr>
      <t>Via Varejo S.A.
CNPJ: 33.041.260/0652-90
Inscrição Estadual: 636.169.915.11
Telefone: (11) 4003-</t>
    </r>
    <r>
      <rPr>
        <u/>
        <sz val="11"/>
        <color theme="1"/>
        <rFont val="Calibri"/>
        <family val="2"/>
      </rPr>
      <t>https://www.extra.com.br/construcao/iluminacao/luminarias/acionador-de-bomba-com-botao-liga-desliga-1500858096.html</t>
    </r>
  </si>
  <si>
    <r>
      <rPr>
        <sz val="9"/>
        <color theme="1"/>
        <rFont val="Arial"/>
        <family val="2"/>
      </rPr>
      <t>MadeiraMadeira Comércio Eletrônico S/A. – CNPJ10.490.181/0001-35 - CEP 80020-320.
Sede administrativa: Rua Marechal Deodoro, nº 717 – Curitiba.
Contato: contato@madeiramadeira.com.br</t>
    </r>
    <r>
      <rPr>
        <u/>
        <sz val="11"/>
        <color theme="1"/>
        <rFont val="Calibri"/>
        <family val="2"/>
      </rPr>
      <t xml:space="preserve">
https://www.madeiramadeira.com.br/acionador-bomba-liga-desliga-segurimax-28961-2412193.html</t>
    </r>
  </si>
  <si>
    <t>Rua Samuel Klein, n° 83 São Caetano do Sul - SP CEP: 09510-125 CNPJ: 33.041.260/0652-90
Inscrição Estadual: 636.169.915.112
Telefone: (11) 40034336
https://www.casasbahia.com.br/MaterialparaConstrucao/SegurancaFerramentas/AlarmesSensoresFechaduras/acionador-manual-convencional-amc-420-intelbras-13632254.html?IdSku=13632254</t>
  </si>
  <si>
    <r>
      <rPr>
        <sz val="11"/>
        <color theme="1"/>
        <rFont val="Calibri"/>
        <family val="2"/>
      </rPr>
      <t>Rua Samuel Klein, n° 83
São Caetano do Sul - SP
CEP: 09510-125
CNPJ: 33.041.260/0652-90
Inscrição Estadual: 636.169.915.112
Telefone: (11) 4003-3383</t>
    </r>
    <r>
      <rPr>
        <u/>
        <sz val="11"/>
        <color theme="1"/>
        <rFont val="Calibri"/>
        <family val="2"/>
      </rPr>
      <t xml:space="preserve">
https://www.extra.com.br/acessorioseinovacoes/AcessoriosePerifericos/CarregadoreseBaterias/bateria-selada-12v-13a-up1213-unipower-12977916.html?IdSku=12977916</t>
    </r>
  </si>
  <si>
    <r>
      <rPr>
        <sz val="11"/>
        <color theme="1"/>
        <rFont val="Calibri"/>
        <family val="2"/>
      </rPr>
      <t xml:space="preserve">Jardim Europa - Vargem Grande Paulista - SP - Cep: 06730-000
vendas@ricardobombas.com.br
(11) 4559-3314
(11) 4303-9054
CNPJ: 18.820.545/0001-00 </t>
    </r>
    <r>
      <rPr>
        <u/>
        <sz val="11"/>
        <color theme="1"/>
        <rFont val="Calibri"/>
        <family val="2"/>
      </rPr>
      <t xml:space="preserve">
https://www.ricardobombas.com.br/painel-de-comando-para-bomba-de-incendio-75-cv-220v-trifasico-/prod-6990138/</t>
    </r>
  </si>
  <si>
    <r>
      <rPr>
        <sz val="11"/>
        <color theme="1"/>
        <rFont val="Calibri"/>
        <family val="2"/>
      </rPr>
      <t>Mérito Comércio de Equipamentos Ltda | Rua Dr João Alves de Lima, 325, Brás - São Paulo SP, 03052-060 | CNPJ: 01.582.892/0001-49 | I.E. 148.603.346.112</t>
    </r>
    <r>
      <rPr>
        <u/>
        <sz val="11"/>
        <color theme="1"/>
        <rFont val="Calibri"/>
        <family val="2"/>
      </rPr>
      <t xml:space="preserve">
https://www.meritocomercial.com.br/painel-de-comando-partida-direta-weg-7-50cv-p1032647</t>
    </r>
  </si>
  <si>
    <t>O valor da ART é fixado pelo CONFEA, ou seja, o preço é tabelado igualmente para os entes federativos.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</si>
  <si>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</si>
  <si>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</si>
  <si>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</si>
  <si>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</si>
  <si>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</si>
  <si>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1.2.3</t>
  </si>
  <si>
    <t>REMOÇÃO DE COBERTURA DE POLICARBONATO, DE FORMA MANUAL, SEM REAPROVEITAMENTO</t>
  </si>
  <si>
    <t>C14</t>
  </si>
  <si>
    <t>1.3.2</t>
  </si>
  <si>
    <t>1.3.3</t>
  </si>
  <si>
    <t>Igual a quantidade de ART a ser emitida.</t>
  </si>
  <si>
    <t>DUZENTOS E NOVENTA E SEIS MIL, TREZENTOS E QUARENTA E SEIS REAIS E CINCO CENTAVOS</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</si>
  <si>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</si>
  <si>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</si>
  <si>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</si>
  <si>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</si>
  <si>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</si>
  <si>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</si>
  <si>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</si>
  <si>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</si>
  <si>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</si>
  <si>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</si>
  <si>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</si>
  <si>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</si>
  <si>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</si>
  <si>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</si>
  <si>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</si>
  <si>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</si>
  <si>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</si>
  <si>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</si>
  <si>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</si>
  <si>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</si>
  <si>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</si>
  <si>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</si>
  <si>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</si>
  <si>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</si>
  <si>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</si>
  <si>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</si>
  <si>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</si>
  <si>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</si>
  <si>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</si>
  <si>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</si>
  <si>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</si>
  <si>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</si>
  <si>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</si>
  <si>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</si>
  <si>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</si>
  <si>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</si>
  <si>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</si>
  <si>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</si>
  <si>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</si>
  <si>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</si>
  <si>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</si>
  <si>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</si>
  <si>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</si>
  <si>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</si>
  <si>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</si>
  <si>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</si>
  <si>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</si>
  <si>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</si>
  <si>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</si>
  <si>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</si>
  <si>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</si>
  <si>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</si>
  <si>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</si>
  <si>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</si>
  <si>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</si>
  <si>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</si>
  <si>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</si>
  <si>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</si>
  <si>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</si>
  <si>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</si>
  <si>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</si>
  <si>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</si>
  <si>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</si>
  <si>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</si>
  <si>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</si>
  <si>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</si>
  <si>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</si>
  <si>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</si>
  <si>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</si>
  <si>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</si>
  <si>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</si>
  <si>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</si>
  <si>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</si>
  <si>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</si>
  <si>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</si>
  <si>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</si>
  <si>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</si>
  <si>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</si>
  <si>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</si>
  <si>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</si>
  <si>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</si>
  <si>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</si>
  <si>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</si>
  <si>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</si>
  <si>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</si>
  <si>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</si>
  <si>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</si>
  <si>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</si>
  <si>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</si>
  <si>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</si>
  <si>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</si>
  <si>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</si>
  <si>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</si>
  <si>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</si>
  <si>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</si>
  <si>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</si>
  <si>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</si>
  <si>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</si>
  <si>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</si>
  <si>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</si>
  <si>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</si>
  <si>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</si>
  <si>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</si>
  <si>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</si>
  <si>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</si>
  <si>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</si>
  <si>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</si>
  <si>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</si>
  <si>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</si>
  <si>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</si>
  <si>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</si>
  <si>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</si>
  <si>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</si>
  <si>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</si>
  <si>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</si>
  <si>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</si>
  <si>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</si>
  <si>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</si>
  <si>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</si>
  <si>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</si>
  <si>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</si>
  <si>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</si>
  <si>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</si>
  <si>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</si>
  <si>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</si>
  <si>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</si>
  <si>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</si>
  <si>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</si>
  <si>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</si>
  <si>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</si>
  <si>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</si>
  <si>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</si>
  <si>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</si>
  <si>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</si>
  <si>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</si>
  <si>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</si>
  <si>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</si>
  <si>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</si>
  <si>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</si>
  <si>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</si>
  <si>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</si>
  <si>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</si>
  <si>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</si>
  <si>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</si>
  <si>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</si>
  <si>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</si>
  <si>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</si>
  <si>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</si>
  <si>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</si>
  <si>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</si>
  <si>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</si>
  <si>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</si>
  <si>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</si>
  <si>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</si>
  <si>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</si>
  <si>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</si>
  <si>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</si>
  <si>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</si>
  <si>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</si>
  <si>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</si>
  <si>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</si>
  <si>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</si>
  <si>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</si>
  <si>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</si>
  <si>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</si>
  <si>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</si>
  <si>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</si>
  <si>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</si>
  <si>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</si>
  <si>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</si>
  <si>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</si>
  <si>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</si>
  <si>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</si>
  <si>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</si>
  <si>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</si>
  <si>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</si>
  <si>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</si>
  <si>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</si>
  <si>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</si>
  <si>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</si>
  <si>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</si>
  <si>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</si>
  <si>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</si>
  <si>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</si>
  <si>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</si>
  <si>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</si>
  <si>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</si>
  <si>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</si>
  <si>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</si>
  <si>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</si>
  <si>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</si>
  <si>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</si>
  <si>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</si>
  <si>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</si>
  <si>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</si>
  <si>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</si>
  <si>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</si>
  <si>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</si>
  <si>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</si>
  <si>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</si>
  <si>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</si>
  <si>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</si>
  <si>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</si>
  <si>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</si>
  <si>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</si>
  <si>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</si>
  <si>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</si>
  <si>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</si>
  <si>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</si>
  <si>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</si>
  <si>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</si>
  <si>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</si>
  <si>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</si>
  <si>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</si>
  <si>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</si>
  <si>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</si>
  <si>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</si>
  <si>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</si>
  <si>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</si>
  <si>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</si>
  <si>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</si>
  <si>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</si>
  <si>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</si>
  <si>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</si>
  <si>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</si>
  <si>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</si>
  <si>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</si>
  <si>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</si>
  <si>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</si>
  <si>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</si>
  <si>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</si>
  <si>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</si>
  <si>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</si>
  <si>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</si>
  <si>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</si>
  <si>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</si>
  <si>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</si>
  <si>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</si>
  <si>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</si>
  <si>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</si>
  <si>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</si>
  <si>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</si>
  <si>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</si>
  <si>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</si>
  <si>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</si>
  <si>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</si>
  <si>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</si>
  <si>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</si>
  <si>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</si>
  <si>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</si>
  <si>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</si>
  <si>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</si>
  <si>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</si>
  <si>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</si>
  <si>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</si>
  <si>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</si>
  <si>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</si>
  <si>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</si>
  <si>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</si>
  <si>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</si>
  <si>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</si>
  <si>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</si>
  <si>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</si>
  <si>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</si>
  <si>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</si>
  <si>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</si>
  <si>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</si>
  <si>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</si>
  <si>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</si>
  <si>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</si>
  <si>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</si>
  <si>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</si>
  <si>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</si>
  <si>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</si>
  <si>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</si>
  <si>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</si>
  <si>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</si>
  <si>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</si>
  <si>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</si>
  <si>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</si>
  <si>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</si>
  <si>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</si>
  <si>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</si>
  <si>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</si>
  <si>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</si>
  <si>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</si>
  <si>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</si>
  <si>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</si>
  <si>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</si>
  <si>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</si>
  <si>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</si>
  <si>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</si>
  <si>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</si>
  <si>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</si>
  <si>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</si>
  <si>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</si>
  <si>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</si>
  <si>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</si>
  <si>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</si>
  <si>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</si>
  <si>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</si>
  <si>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</si>
  <si>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</si>
  <si>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</si>
  <si>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</si>
  <si>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</si>
  <si>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</si>
  <si>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</si>
  <si>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</si>
  <si>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</si>
  <si>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</si>
  <si>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</si>
  <si>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</si>
  <si>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</si>
  <si>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</si>
  <si>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</si>
  <si>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</si>
  <si>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</si>
  <si>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</si>
  <si>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</si>
  <si>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</si>
  <si>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</si>
  <si>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</si>
  <si>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</si>
  <si>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</si>
  <si>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</si>
  <si>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</si>
  <si>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</si>
  <si>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</si>
  <si>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</si>
  <si>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</si>
  <si>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</si>
  <si>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</si>
  <si>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</si>
  <si>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</si>
  <si>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</si>
  <si>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</si>
  <si>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</si>
  <si>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</si>
  <si>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</si>
  <si>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</si>
  <si>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</si>
  <si>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</si>
  <si>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</si>
  <si>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</si>
  <si>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</si>
  <si>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</si>
  <si>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</si>
  <si>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</si>
  <si>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</si>
  <si>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</si>
  <si>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</si>
  <si>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</si>
  <si>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</si>
  <si>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</si>
  <si>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</si>
  <si>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</si>
  <si>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</si>
  <si>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</si>
  <si>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</si>
  <si>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</si>
  <si>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</si>
  <si>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</si>
  <si>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</si>
  <si>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</si>
  <si>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</si>
  <si>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</si>
  <si>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</si>
  <si>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</si>
  <si>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</si>
  <si>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</si>
  <si>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</si>
  <si>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</si>
  <si>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</si>
  <si>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</si>
  <si>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</si>
  <si>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</si>
  <si>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</si>
  <si>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</si>
  <si>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</si>
  <si>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</si>
  <si>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</si>
  <si>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</si>
  <si>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</si>
  <si>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</si>
  <si>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</si>
  <si>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</si>
  <si>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</si>
  <si>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</si>
  <si>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</si>
  <si>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</si>
  <si>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</si>
  <si>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</si>
  <si>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</si>
  <si>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</si>
  <si>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</si>
  <si>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</si>
  <si>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</si>
  <si>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</si>
  <si>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</si>
  <si>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</si>
  <si>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</si>
  <si>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</si>
  <si>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</si>
  <si>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</si>
  <si>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</si>
  <si>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</si>
  <si>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</si>
  <si>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</si>
  <si>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</si>
  <si>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</si>
  <si>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</si>
  <si>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</si>
  <si>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</si>
  <si>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</si>
  <si>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</si>
  <si>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</si>
  <si>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</si>
  <si>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</si>
  <si>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</si>
  <si>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</si>
  <si>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</si>
  <si>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</si>
  <si>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</si>
  <si>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</si>
  <si>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</si>
  <si>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</si>
  <si>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</si>
  <si>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</si>
  <si>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</si>
  <si>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</si>
  <si>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</si>
  <si>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</si>
  <si>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</si>
  <si>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</si>
  <si>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</si>
  <si>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</si>
  <si>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</si>
  <si>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</si>
  <si>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</si>
  <si>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</si>
  <si>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</si>
  <si>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</si>
  <si>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</si>
  <si>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</si>
  <si>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</si>
  <si>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</si>
  <si>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</si>
  <si>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</si>
  <si>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</si>
  <si>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</si>
  <si>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</si>
  <si>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</si>
  <si>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</si>
  <si>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</si>
  <si>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</si>
  <si>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</si>
  <si>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</si>
  <si>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</si>
  <si>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</si>
  <si>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</si>
  <si>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</si>
  <si>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</si>
  <si>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</si>
  <si>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</si>
  <si>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</si>
  <si>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</si>
  <si>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</si>
  <si>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</si>
  <si>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</si>
  <si>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</si>
  <si>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</si>
  <si>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</si>
  <si>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</si>
  <si>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</si>
  <si>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</si>
  <si>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</si>
  <si>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</si>
  <si>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</si>
  <si>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</si>
  <si>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</si>
  <si>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</si>
  <si>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</si>
  <si>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</si>
  <si>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</si>
  <si>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</si>
  <si>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</si>
  <si>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</si>
  <si>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</si>
  <si>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</si>
  <si>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</si>
  <si>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</si>
  <si>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</si>
  <si>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</si>
  <si>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</si>
  <si>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</si>
  <si>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</si>
  <si>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</si>
  <si>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</si>
  <si>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</si>
  <si>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</si>
  <si>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</si>
  <si>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</si>
  <si>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</si>
  <si>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</si>
  <si>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</si>
  <si>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</si>
  <si>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</si>
  <si>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</si>
  <si>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</si>
  <si>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</si>
  <si>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</si>
  <si>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</si>
  <si>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</si>
  <si>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</si>
  <si>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</si>
  <si>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</si>
  <si>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</si>
  <si>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</si>
  <si>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</si>
  <si>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</si>
  <si>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</si>
  <si>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</si>
  <si>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</si>
  <si>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</si>
  <si>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</si>
  <si>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</si>
  <si>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</si>
  <si>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</si>
  <si>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</si>
  <si>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</si>
  <si>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</si>
  <si>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</si>
  <si>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</si>
  <si>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</si>
  <si>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</si>
  <si>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</si>
  <si>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</si>
  <si>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</si>
  <si>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</si>
  <si>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</si>
  <si>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</si>
  <si>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</si>
  <si>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</si>
  <si>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</si>
  <si>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</si>
  <si>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</si>
  <si>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</si>
  <si>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</si>
  <si>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</si>
  <si>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</si>
  <si>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</si>
  <si>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</si>
  <si>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</si>
  <si>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</si>
  <si>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</si>
  <si>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</si>
  <si>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</si>
  <si>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</si>
  <si>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</si>
  <si>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</si>
  <si>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</si>
  <si>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</si>
  <si>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</si>
  <si>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</si>
  <si>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</si>
  <si>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</si>
  <si>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</si>
  <si>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</si>
  <si>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</si>
  <si>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</si>
  <si>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</si>
  <si>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</si>
  <si>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</si>
  <si>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</si>
  <si>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</si>
  <si>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</si>
  <si>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</si>
  <si>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</si>
  <si>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</si>
  <si>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</si>
  <si>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</si>
  <si>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</si>
  <si>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</si>
  <si>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</si>
  <si>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</si>
  <si>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</si>
  <si>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</si>
  <si>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</si>
  <si>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</si>
  <si>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</si>
  <si>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</si>
  <si>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</si>
  <si>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</si>
  <si>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</si>
  <si>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</si>
  <si>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</si>
  <si>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</si>
  <si>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</si>
  <si>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</si>
  <si>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</si>
  <si>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</si>
  <si>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</si>
  <si>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</si>
  <si>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</si>
  <si>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</si>
  <si>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</si>
  <si>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</si>
  <si>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</si>
  <si>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</si>
  <si>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</si>
  <si>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</si>
  <si>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</si>
  <si>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</si>
  <si>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</si>
  <si>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</si>
  <si>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</si>
  <si>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</si>
  <si>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</si>
  <si>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</si>
  <si>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</si>
  <si>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</si>
  <si>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</si>
  <si>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</si>
  <si>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</si>
  <si>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</si>
  <si>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</si>
  <si>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</si>
  <si>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</si>
  <si>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</si>
  <si>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</si>
  <si>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</si>
  <si>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</si>
  <si>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</si>
  <si>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</si>
  <si>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</si>
  <si>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</si>
  <si>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</si>
  <si>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</si>
  <si>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</si>
  <si>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</si>
  <si>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</si>
  <si>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</si>
  <si>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</si>
  <si>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</si>
  <si>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</si>
  <si>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</si>
  <si>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</si>
  <si>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</si>
  <si>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</si>
  <si>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</si>
  <si>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</si>
  <si>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</si>
  <si>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</si>
  <si>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</si>
  <si>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</si>
  <si>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</si>
  <si>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</si>
  <si>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</si>
  <si>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</si>
  <si>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</si>
  <si>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</si>
  <si>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</si>
  <si>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</si>
  <si>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</si>
  <si>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</si>
  <si>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</si>
  <si>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</si>
  <si>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</si>
  <si>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</si>
  <si>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</si>
  <si>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</si>
  <si>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</si>
  <si>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</si>
  <si>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</si>
  <si>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</si>
  <si>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</si>
  <si>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</si>
  <si>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</si>
  <si>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</si>
  <si>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</si>
  <si>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</si>
  <si>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</si>
  <si>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</si>
  <si>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</si>
  <si>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</si>
  <si>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</si>
  <si>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</si>
  <si>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</si>
  <si>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</si>
  <si>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</si>
  <si>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</si>
  <si>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</si>
  <si>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</si>
  <si>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</si>
  <si>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</si>
  <si>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</si>
  <si>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</si>
  <si>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</si>
  <si>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</si>
  <si>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</si>
  <si>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</si>
  <si>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</si>
  <si>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</si>
  <si>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</si>
  <si>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</si>
  <si>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</si>
  <si>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</si>
  <si>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</si>
  <si>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</si>
  <si>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</si>
  <si>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</si>
  <si>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</si>
  <si>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</si>
  <si>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</si>
  <si>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</si>
  <si>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</si>
  <si>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</si>
  <si>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</si>
  <si>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</si>
  <si>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</si>
  <si>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</si>
  <si>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</si>
  <si>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</si>
  <si>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</si>
  <si>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</si>
  <si>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</si>
  <si>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</si>
  <si>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</si>
  <si>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</si>
  <si>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</si>
  <si>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</si>
  <si>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</si>
  <si>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</si>
  <si>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</si>
  <si>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</si>
  <si>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</si>
  <si>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</si>
  <si>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</si>
  <si>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</si>
  <si>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</si>
  <si>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</si>
  <si>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</si>
  <si>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</si>
  <si>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</si>
  <si>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</si>
  <si>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</si>
  <si>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</si>
  <si>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</si>
  <si>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</si>
  <si>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</si>
  <si>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</si>
  <si>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</si>
  <si>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</si>
  <si>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</si>
  <si>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</si>
  <si>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</si>
  <si>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</si>
  <si>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</si>
  <si>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</si>
  <si>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</si>
  <si>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</si>
  <si>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</si>
  <si>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</si>
  <si>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</si>
  <si>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</si>
  <si>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</si>
  <si>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</si>
  <si>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</si>
  <si>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</si>
  <si>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</si>
  <si>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</si>
  <si>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</si>
  <si>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</si>
  <si>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</si>
  <si>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</si>
  <si>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</si>
  <si>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</si>
  <si>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</si>
  <si>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</si>
  <si>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</si>
  <si>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</si>
  <si>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</si>
  <si>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</si>
  <si>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</si>
  <si>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</si>
  <si>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</si>
  <si>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</si>
  <si>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</si>
  <si>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</si>
  <si>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</si>
  <si>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</si>
  <si>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</si>
  <si>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</si>
  <si>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</si>
  <si>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</si>
  <si>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</si>
  <si>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</si>
  <si>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</si>
  <si>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</si>
  <si>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</si>
  <si>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</si>
  <si>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</si>
  <si>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</si>
  <si>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</si>
  <si>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</si>
  <si>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</si>
  <si>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</si>
  <si>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</si>
  <si>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</si>
  <si>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</si>
  <si>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</si>
  <si>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</si>
  <si>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</si>
  <si>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</si>
  <si>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</si>
  <si>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</si>
  <si>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</si>
  <si>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</si>
  <si>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</si>
  <si>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</si>
  <si>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</si>
  <si>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</si>
  <si>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</si>
  <si>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</si>
  <si>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</si>
  <si>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</si>
  <si>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</si>
  <si>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</si>
  <si>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</si>
  <si>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</si>
  <si>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</si>
  <si>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</si>
  <si>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</si>
  <si>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</si>
  <si>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</si>
  <si>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</si>
  <si>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</si>
  <si>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</si>
  <si>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</si>
  <si>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</si>
  <si>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</si>
  <si>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</si>
  <si>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</si>
  <si>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</si>
  <si>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</si>
  <si>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</si>
  <si>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</si>
  <si>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</si>
  <si>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</si>
  <si>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</si>
  <si>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</si>
  <si>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</si>
  <si>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</si>
  <si>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</si>
  <si>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</si>
  <si>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</si>
  <si>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</si>
  <si>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</si>
  <si>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</si>
  <si>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</si>
  <si>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</si>
  <si>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</si>
  <si>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</si>
  <si>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</si>
  <si>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</si>
  <si>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</si>
  <si>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</si>
  <si>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</si>
  <si>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</si>
  <si>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</si>
  <si>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</si>
  <si>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</si>
  <si>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</si>
  <si>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</si>
  <si>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</si>
  <si>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</si>
  <si>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</si>
  <si>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</si>
  <si>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</si>
  <si>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</si>
  <si>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</si>
  <si>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</si>
  <si>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</si>
  <si>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</si>
  <si>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</si>
  <si>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</si>
  <si>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</si>
  <si>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</si>
  <si>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</si>
  <si>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</si>
  <si>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</si>
  <si>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</si>
  <si>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</si>
  <si>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</si>
  <si>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</si>
  <si>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</si>
  <si>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</si>
  <si>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</si>
  <si>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</si>
  <si>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</si>
  <si>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</si>
  <si>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</si>
  <si>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</si>
  <si>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</si>
  <si>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</si>
  <si>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</si>
  <si>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</si>
  <si>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</si>
  <si>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</si>
  <si>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</si>
  <si>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</si>
  <si>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</si>
  <si>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</si>
  <si>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</si>
  <si>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</si>
  <si>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</si>
  <si>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</si>
  <si>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</si>
  <si>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</si>
  <si>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</si>
  <si>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</si>
  <si>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</si>
  <si>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</si>
  <si>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</si>
  <si>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</si>
  <si>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</si>
  <si>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</si>
  <si>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</si>
  <si>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</si>
  <si>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</si>
  <si>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</si>
  <si>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</si>
  <si>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</si>
  <si>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</si>
  <si>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</si>
  <si>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</si>
  <si>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</si>
  <si>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</si>
  <si>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</si>
  <si>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</si>
  <si>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</si>
  <si>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</si>
  <si>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</si>
  <si>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</si>
  <si>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</si>
  <si>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</si>
  <si>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</si>
  <si>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</si>
  <si>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</si>
  <si>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</si>
  <si>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</si>
  <si>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</si>
  <si>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</si>
  <si>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</si>
  <si>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</si>
  <si>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</si>
  <si>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</si>
  <si>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</si>
  <si>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</si>
  <si>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</si>
  <si>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</si>
  <si>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</si>
  <si>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</si>
  <si>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</si>
  <si>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</si>
  <si>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</si>
  <si>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</si>
  <si>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</si>
  <si>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</si>
  <si>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</si>
  <si>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</si>
  <si>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</si>
  <si>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</si>
  <si>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</si>
  <si>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</si>
  <si>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</si>
  <si>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</si>
  <si>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</si>
  <si>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</si>
  <si>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</si>
  <si>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</si>
  <si>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</si>
  <si>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</si>
  <si>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</si>
  <si>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</si>
  <si>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</si>
  <si>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</si>
  <si>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</si>
  <si>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</si>
  <si>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</si>
  <si>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</si>
  <si>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</si>
  <si>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</si>
  <si>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</si>
  <si>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</si>
  <si>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</si>
  <si>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</si>
  <si>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</si>
  <si>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</si>
  <si>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</si>
  <si>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</si>
  <si>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</si>
  <si>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</si>
  <si>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</si>
  <si>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</si>
  <si>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</si>
  <si>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</si>
  <si>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</si>
  <si>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</si>
  <si>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</si>
  <si>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</si>
  <si>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</si>
  <si>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</si>
  <si>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</si>
  <si>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</si>
  <si>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</si>
  <si>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</si>
  <si>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</si>
  <si>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</si>
  <si>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</si>
  <si>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</si>
  <si>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</si>
  <si>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</si>
  <si>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</si>
  <si>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</si>
  <si>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</si>
  <si>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</si>
  <si>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</si>
  <si>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</si>
  <si>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</si>
  <si>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</si>
  <si>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</si>
  <si>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</si>
  <si>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</si>
  <si>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</si>
  <si>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</si>
  <si>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</si>
  <si>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</si>
  <si>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</si>
  <si>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</si>
  <si>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</si>
  <si>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</si>
  <si>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</si>
  <si>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</si>
  <si>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</si>
  <si>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</si>
  <si>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</si>
  <si>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</si>
  <si>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</si>
  <si>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</si>
  <si>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</si>
  <si>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</si>
  <si>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</si>
  <si>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</si>
  <si>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</si>
  <si>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</si>
  <si>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</si>
  <si>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</si>
  <si>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</si>
  <si>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</si>
  <si>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</si>
  <si>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</si>
  <si>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</si>
  <si>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</si>
  <si>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</si>
  <si>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</si>
  <si>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</si>
  <si>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</si>
  <si>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</si>
  <si>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</si>
  <si>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</si>
  <si>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</si>
  <si>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</si>
  <si>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</si>
  <si>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</si>
  <si>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</si>
  <si>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</si>
  <si>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</si>
  <si>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</si>
  <si>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</si>
  <si>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</si>
  <si>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</si>
  <si>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</si>
  <si>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</si>
  <si>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</si>
  <si>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</si>
  <si>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</si>
  <si>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</si>
  <si>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</si>
  <si>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</si>
  <si>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</si>
  <si>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</si>
  <si>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</si>
  <si>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</si>
  <si>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</si>
  <si>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</si>
  <si>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</si>
  <si>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</si>
  <si>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</si>
  <si>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</si>
  <si>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</si>
  <si>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</si>
  <si>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</si>
  <si>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</si>
  <si>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</si>
  <si>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</si>
  <si>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</si>
  <si>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</si>
  <si>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</si>
  <si>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</si>
  <si>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</si>
  <si>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</si>
  <si>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</si>
  <si>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</si>
  <si>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</si>
  <si>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</si>
  <si>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</si>
  <si>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</si>
  <si>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</si>
  <si>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</si>
  <si>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</si>
  <si>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</si>
  <si>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</si>
  <si>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</si>
  <si>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</si>
  <si>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</si>
  <si>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</si>
  <si>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</si>
  <si>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</si>
  <si>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</si>
  <si>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</si>
  <si>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</si>
  <si>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</si>
  <si>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</si>
  <si>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</si>
  <si>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</si>
  <si>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</si>
  <si>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</si>
  <si>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</si>
  <si>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</si>
  <si>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</si>
  <si>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</si>
  <si>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</si>
  <si>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</si>
  <si>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</si>
  <si>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</si>
  <si>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</si>
  <si>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</si>
  <si>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</si>
  <si>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</si>
  <si>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</si>
  <si>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</si>
  <si>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</si>
  <si>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</si>
  <si>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</si>
  <si>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</si>
  <si>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</si>
  <si>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</si>
  <si>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</si>
  <si>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</si>
  <si>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</si>
  <si>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</si>
  <si>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</si>
  <si>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</si>
  <si>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</si>
  <si>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</si>
  <si>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</si>
  <si>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</si>
  <si>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</si>
  <si>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</si>
  <si>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</si>
  <si>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</si>
  <si>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</si>
  <si>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</si>
  <si>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</si>
  <si>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</si>
  <si>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</si>
  <si>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</si>
  <si>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</si>
  <si>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</si>
  <si>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</si>
  <si>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</si>
  <si>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</si>
  <si>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</si>
  <si>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</si>
  <si>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</si>
  <si>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</si>
  <si>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</si>
  <si>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</si>
  <si>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</si>
  <si>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</si>
  <si>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</si>
  <si>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</si>
  <si>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</si>
  <si>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</si>
  <si>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</si>
  <si>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</si>
  <si>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</si>
  <si>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</si>
  <si>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</si>
  <si>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</si>
  <si>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</si>
  <si>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</si>
  <si>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</si>
  <si>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</si>
  <si>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</si>
  <si>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</si>
  <si>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</si>
  <si>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</si>
  <si>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</si>
  <si>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</si>
  <si>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</si>
  <si>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</si>
  <si>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</si>
  <si>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</si>
  <si>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</si>
  <si>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</si>
  <si>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</si>
  <si>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</si>
  <si>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</si>
  <si>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</si>
  <si>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</si>
  <si>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</si>
  <si>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</si>
  <si>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</si>
  <si>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</si>
  <si>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</si>
  <si>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</si>
  <si>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</si>
  <si>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</si>
  <si>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</si>
  <si>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</si>
  <si>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</si>
  <si>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</si>
  <si>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</si>
  <si>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</si>
  <si>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</si>
  <si>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</si>
  <si>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</si>
  <si>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</si>
  <si>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</si>
  <si>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</si>
  <si>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</si>
  <si>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</si>
  <si>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</si>
  <si>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</si>
  <si>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</si>
  <si>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</si>
  <si>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</si>
  <si>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</si>
  <si>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</si>
  <si>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</si>
  <si>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</si>
  <si>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</si>
  <si>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</si>
  <si>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</si>
  <si>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</si>
  <si>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</si>
  <si>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</si>
  <si>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</si>
  <si>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</si>
  <si>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</si>
  <si>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</si>
  <si>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</si>
  <si>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</si>
  <si>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</si>
  <si>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</si>
  <si>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</si>
  <si>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</si>
  <si>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</si>
  <si>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</si>
  <si>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</si>
  <si>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</si>
  <si>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</si>
  <si>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</si>
  <si>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</si>
  <si>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</si>
  <si>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</si>
  <si>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</si>
  <si>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</si>
  <si>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</si>
  <si>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</si>
  <si>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</si>
  <si>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</si>
  <si>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</si>
  <si>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</si>
  <si>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</si>
  <si>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</si>
  <si>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</si>
  <si>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</si>
  <si>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</si>
  <si>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</si>
  <si>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</si>
  <si>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</si>
  <si>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</si>
  <si>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</si>
  <si>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</si>
  <si>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</si>
  <si>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</si>
  <si>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</si>
  <si>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</si>
  <si>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</si>
  <si>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</si>
  <si>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</si>
  <si>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</si>
  <si>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</si>
  <si>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</si>
  <si>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</si>
  <si>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</si>
  <si>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</si>
  <si>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</si>
  <si>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</si>
  <si>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</si>
  <si>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</si>
  <si>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</si>
  <si>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</si>
  <si>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</si>
  <si>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</si>
  <si>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</si>
  <si>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</si>
  <si>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</si>
  <si>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</si>
  <si>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</si>
  <si>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</si>
  <si>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</si>
  <si>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</si>
  <si>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</si>
  <si>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</si>
  <si>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</si>
  <si>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</si>
  <si>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</si>
  <si>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</si>
  <si>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</si>
  <si>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</si>
  <si>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</si>
  <si>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</si>
  <si>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</si>
  <si>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</si>
  <si>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</si>
  <si>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</si>
  <si>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</si>
  <si>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</si>
  <si>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</si>
  <si>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</si>
  <si>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</si>
  <si>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</si>
  <si>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</si>
  <si>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</si>
  <si>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</si>
  <si>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</si>
  <si>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</si>
  <si>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</si>
  <si>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</si>
  <si>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</si>
  <si>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</si>
  <si>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</si>
  <si>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</si>
  <si>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</si>
  <si>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</si>
  <si>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</si>
  <si>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</si>
  <si>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</si>
  <si>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</si>
  <si>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</si>
  <si>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</si>
  <si>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</si>
  <si>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</si>
  <si>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</si>
  <si>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</si>
  <si>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</si>
  <si>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</si>
  <si>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</si>
  <si>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</si>
  <si>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</si>
  <si>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</si>
  <si>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</si>
  <si>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</si>
  <si>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</si>
  <si>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</si>
  <si>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</si>
  <si>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</si>
  <si>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</si>
  <si>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</si>
  <si>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</si>
  <si>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</si>
  <si>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</si>
  <si>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</si>
  <si>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</si>
  <si>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</si>
  <si>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</si>
  <si>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</si>
  <si>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</si>
  <si>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</si>
  <si>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</si>
  <si>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</si>
  <si>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</si>
  <si>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</si>
  <si>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</si>
  <si>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</si>
  <si>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</si>
  <si>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</si>
  <si>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</si>
  <si>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</si>
  <si>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</si>
  <si>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</si>
  <si>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</si>
  <si>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</si>
  <si>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</si>
  <si>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</si>
  <si>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</si>
  <si>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</si>
  <si>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</si>
  <si>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</si>
  <si>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</si>
  <si>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</si>
  <si>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</si>
  <si>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</si>
  <si>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</si>
  <si>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</si>
  <si>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</si>
  <si>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</si>
  <si>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</si>
  <si>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</si>
  <si>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</si>
  <si>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</si>
  <si>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</si>
  <si>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</si>
  <si>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</si>
  <si>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</si>
  <si>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</si>
  <si>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</si>
  <si>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</si>
  <si>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</si>
  <si>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</si>
  <si>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</si>
  <si>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</si>
  <si>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</si>
  <si>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</si>
  <si>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</si>
  <si>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</si>
  <si>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</si>
  <si>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</si>
  <si>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</si>
  <si>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</si>
  <si>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</si>
  <si>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</si>
  <si>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</si>
  <si>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</si>
  <si>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</si>
  <si>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</si>
  <si>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</si>
  <si>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</si>
  <si>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</si>
  <si>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</si>
  <si>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</si>
  <si>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</si>
  <si>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</si>
  <si>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</si>
  <si>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</si>
  <si>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</si>
  <si>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</si>
  <si>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</si>
  <si>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</si>
  <si>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</si>
  <si>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</si>
  <si>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</si>
  <si>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</si>
  <si>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</si>
  <si>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</si>
  <si>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</si>
  <si>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</si>
  <si>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</si>
  <si>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</si>
  <si>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</si>
  <si>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</si>
  <si>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</si>
  <si>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</si>
  <si>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</si>
  <si>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</si>
  <si>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</si>
  <si>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</si>
  <si>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</si>
  <si>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</si>
  <si>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</si>
  <si>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</si>
  <si>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</si>
  <si>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</si>
  <si>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</si>
  <si>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</si>
  <si>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</si>
  <si>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</si>
  <si>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</si>
  <si>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</si>
  <si>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</si>
  <si>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</si>
  <si>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</si>
  <si>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</si>
  <si>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</si>
  <si>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</si>
  <si>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</si>
  <si>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</si>
  <si>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</si>
  <si>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</si>
  <si>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</si>
  <si>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</si>
  <si>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</si>
  <si>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</si>
  <si>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</si>
  <si>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</si>
  <si>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</si>
  <si>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</si>
  <si>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</si>
  <si>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</si>
  <si>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</si>
  <si>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</si>
  <si>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</si>
  <si>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</si>
  <si>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</si>
  <si>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</si>
  <si>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</si>
  <si>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</si>
  <si>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</si>
  <si>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</si>
  <si>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</si>
  <si>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</si>
  <si>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</si>
  <si>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</si>
  <si>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</si>
  <si>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</si>
  <si>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</si>
  <si>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</si>
  <si>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</si>
  <si>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</si>
  <si>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</si>
  <si>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</si>
  <si>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</si>
  <si>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</si>
  <si>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</si>
  <si>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</si>
  <si>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</si>
  <si>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</si>
  <si>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</si>
  <si>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</si>
  <si>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</si>
  <si>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</si>
  <si>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</si>
  <si>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</si>
  <si>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</si>
  <si>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</si>
  <si>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</si>
  <si>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</si>
  <si>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</si>
  <si>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</si>
  <si>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</si>
  <si>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</si>
  <si>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</si>
  <si>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</si>
  <si>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</si>
  <si>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</si>
  <si>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</si>
  <si>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</si>
  <si>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</si>
  <si>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</si>
  <si>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</si>
  <si>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</si>
  <si>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</si>
  <si>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</si>
  <si>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</si>
  <si>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</si>
  <si>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</si>
  <si>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</si>
  <si>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</si>
  <si>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</si>
  <si>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</si>
  <si>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</si>
  <si>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</si>
  <si>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</si>
  <si>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</si>
  <si>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</si>
  <si>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</si>
  <si>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</si>
  <si>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</si>
  <si>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</si>
  <si>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</si>
  <si>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</si>
  <si>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</si>
  <si>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</si>
  <si>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</si>
  <si>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</si>
  <si>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</si>
  <si>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</si>
  <si>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</si>
  <si>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</si>
  <si>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</si>
  <si>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</si>
  <si>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</si>
  <si>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</si>
  <si>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</si>
  <si>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</si>
  <si>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</si>
  <si>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</si>
  <si>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</si>
  <si>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</si>
  <si>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</si>
  <si>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</si>
  <si>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</si>
  <si>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</si>
  <si>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</si>
  <si>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</si>
  <si>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</si>
  <si>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</si>
  <si>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</si>
  <si>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</si>
  <si>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</si>
  <si>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</si>
  <si>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</si>
  <si>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</si>
  <si>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</si>
  <si>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</si>
  <si>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</si>
  <si>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</si>
  <si>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</si>
  <si>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</si>
  <si>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</si>
  <si>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</si>
  <si>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</si>
  <si>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</si>
  <si>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</si>
  <si>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</si>
  <si>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</si>
  <si>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</si>
  <si>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</si>
  <si>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</si>
  <si>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</si>
  <si>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</si>
  <si>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</si>
  <si>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</si>
  <si>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</si>
  <si>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</si>
  <si>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</si>
  <si>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</si>
  <si>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</si>
  <si>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</si>
  <si>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</si>
  <si>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</si>
  <si>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</si>
  <si>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</si>
  <si>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</si>
  <si>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</si>
  <si>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</si>
  <si>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</si>
  <si>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</si>
  <si>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</si>
  <si>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</si>
  <si>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</si>
  <si>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</si>
  <si>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</si>
  <si>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</si>
  <si>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</si>
  <si>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</si>
  <si>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</si>
  <si>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</si>
  <si>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</si>
  <si>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</si>
  <si>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</si>
  <si>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</si>
  <si>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</si>
  <si>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</si>
  <si>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</si>
  <si>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</si>
  <si>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</si>
  <si>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</si>
  <si>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</si>
  <si>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</si>
  <si>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</si>
  <si>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</si>
  <si>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</si>
  <si>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</si>
  <si>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</si>
  <si>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</si>
  <si>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</si>
  <si>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</si>
  <si>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</si>
  <si>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</si>
  <si>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</si>
  <si>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</si>
  <si>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</si>
  <si>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</si>
  <si>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</si>
  <si>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</si>
  <si>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</si>
  <si>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</si>
  <si>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</si>
  <si>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</si>
  <si>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</si>
  <si>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</si>
  <si>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</si>
  <si>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</si>
  <si>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</si>
  <si>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</si>
  <si>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</si>
  <si>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</si>
  <si>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</si>
  <si>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</si>
  <si>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</si>
  <si>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</si>
  <si>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</si>
  <si>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</si>
  <si>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</si>
  <si>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</si>
  <si>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</si>
  <si>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</si>
  <si>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</si>
  <si>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</si>
  <si>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</si>
  <si>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</si>
  <si>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</si>
  <si>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</si>
  <si>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</si>
  <si>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</si>
  <si>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</si>
  <si>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</si>
  <si>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</si>
  <si>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</si>
  <si>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</si>
  <si>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</si>
  <si>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</si>
  <si>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</si>
  <si>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</si>
  <si>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</si>
  <si>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</si>
  <si>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</si>
  <si>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</si>
  <si>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</si>
  <si>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</si>
  <si>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</si>
  <si>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</si>
  <si>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</si>
  <si>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</si>
  <si>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</si>
  <si>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</si>
  <si>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</si>
  <si>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</si>
  <si>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</si>
  <si>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</si>
  <si>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</si>
  <si>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</si>
  <si>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</si>
  <si>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</si>
  <si>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</si>
  <si>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</si>
  <si>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</si>
  <si>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</si>
  <si>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</si>
  <si>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</si>
  <si>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</si>
  <si>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</si>
  <si>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</si>
  <si>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</si>
  <si>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</si>
  <si>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</si>
  <si>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</si>
  <si>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</si>
  <si>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</si>
  <si>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</si>
  <si>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</si>
  <si>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</si>
  <si>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</si>
  <si>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</si>
  <si>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</si>
  <si>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</si>
  <si>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</si>
  <si>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</si>
  <si>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</si>
  <si>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</si>
  <si>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</si>
  <si>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</si>
  <si>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</si>
  <si>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</si>
  <si>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</si>
  <si>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</si>
  <si>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</si>
  <si>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</si>
  <si>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</si>
  <si>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</si>
  <si>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</si>
  <si>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</si>
  <si>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</si>
  <si>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</si>
  <si>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</si>
  <si>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</si>
  <si>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</si>
  <si>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</si>
  <si>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</si>
  <si>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</si>
  <si>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</si>
  <si>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</si>
  <si>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</si>
  <si>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</si>
  <si>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</si>
  <si>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</si>
  <si>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</si>
  <si>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</si>
  <si>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</si>
  <si>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</si>
  <si>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</si>
  <si>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</si>
  <si>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</si>
  <si>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</si>
  <si>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</si>
  <si>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</si>
  <si>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</si>
  <si>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</si>
  <si>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</si>
  <si>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</si>
  <si>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</si>
  <si>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</si>
  <si>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</si>
  <si>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</si>
  <si>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</si>
  <si>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</si>
  <si>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</si>
  <si>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</si>
  <si>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</si>
  <si>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</si>
  <si>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</si>
  <si>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</si>
  <si>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</si>
  <si>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</si>
  <si>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</si>
  <si>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</si>
  <si>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</si>
  <si>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</si>
  <si>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</si>
  <si>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</si>
  <si>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</si>
  <si>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</si>
  <si>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</si>
  <si>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</si>
  <si>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</si>
  <si>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</si>
  <si>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</si>
  <si>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</si>
  <si>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</si>
  <si>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</si>
  <si>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</si>
  <si>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</si>
  <si>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</si>
  <si>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</si>
  <si>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</si>
  <si>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</si>
  <si>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</si>
  <si>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</si>
  <si>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</si>
  <si>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</si>
  <si>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</si>
  <si>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</si>
  <si>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</si>
  <si>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</si>
  <si>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</si>
  <si>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</si>
  <si>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</si>
  <si>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</si>
  <si>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</si>
  <si>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</si>
  <si>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</si>
  <si>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</si>
  <si>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</si>
  <si>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</si>
  <si>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</si>
  <si>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</si>
  <si>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</si>
  <si>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</si>
  <si>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</si>
  <si>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</si>
  <si>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</si>
  <si>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</si>
  <si>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</si>
  <si>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</si>
  <si>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</si>
  <si>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</si>
  <si>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</si>
  <si>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</si>
  <si>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</si>
  <si>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</si>
  <si>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</si>
  <si>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</si>
  <si>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</si>
  <si>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</si>
  <si>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</si>
  <si>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</si>
  <si>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</si>
  <si>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</si>
  <si>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</si>
  <si>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</si>
  <si>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</si>
  <si>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</si>
  <si>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</si>
  <si>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</si>
  <si>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</si>
  <si>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</si>
  <si>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</si>
  <si>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</si>
  <si>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</si>
  <si>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</si>
  <si>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</si>
  <si>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</si>
  <si>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</si>
  <si>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</si>
  <si>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</si>
  <si>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</si>
  <si>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</si>
  <si>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</si>
  <si>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</si>
  <si>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</si>
  <si>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</si>
  <si>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</si>
  <si>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</si>
  <si>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</si>
  <si>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</si>
  <si>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</si>
  <si>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</si>
  <si>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</si>
  <si>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</si>
  <si>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</si>
  <si>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</si>
  <si>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</si>
  <si>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</si>
  <si>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</si>
  <si>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</si>
  <si>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</si>
  <si>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</si>
  <si>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</si>
  <si>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</si>
  <si>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</si>
  <si>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</si>
  <si>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</si>
  <si>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</si>
  <si>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</si>
  <si>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</si>
  <si>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</si>
  <si>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</si>
  <si>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</si>
  <si>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</si>
  <si>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</si>
  <si>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</si>
  <si>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</si>
  <si>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</si>
  <si>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</si>
  <si>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</si>
  <si>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</si>
  <si>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</si>
  <si>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</si>
  <si>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</si>
  <si>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</si>
  <si>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</si>
  <si>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</si>
  <si>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</si>
  <si>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</si>
  <si>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</si>
  <si>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</si>
  <si>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</si>
  <si>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</si>
  <si>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</si>
  <si>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</si>
  <si>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</si>
  <si>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</si>
  <si>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</si>
  <si>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</si>
  <si>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</si>
  <si>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</si>
  <si>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</si>
  <si>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</si>
  <si>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</si>
  <si>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</si>
  <si>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</si>
  <si>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</si>
  <si>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</si>
  <si>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</si>
  <si>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</si>
  <si>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</si>
  <si>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</si>
  <si>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</si>
  <si>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</si>
  <si>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</si>
  <si>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</si>
  <si>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</si>
  <si>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</si>
  <si>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</si>
  <si>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</si>
  <si>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</si>
  <si>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</si>
  <si>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</si>
  <si>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</si>
  <si>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</si>
  <si>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</si>
  <si>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</si>
  <si>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</si>
  <si>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</si>
  <si>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</si>
  <si>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</si>
  <si>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</si>
  <si>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</si>
  <si>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</si>
  <si>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</si>
  <si>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</si>
  <si>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</si>
  <si>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</si>
  <si>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</si>
  <si>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</si>
  <si>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</si>
  <si>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</si>
  <si>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</si>
  <si>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</si>
  <si>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</si>
  <si>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</si>
  <si>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</si>
  <si>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</si>
  <si>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</si>
  <si>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</si>
  <si>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</si>
  <si>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</si>
  <si>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</si>
  <si>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</si>
  <si>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</si>
  <si>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</si>
  <si>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</si>
  <si>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</si>
  <si>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</si>
  <si>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</si>
  <si>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</si>
  <si>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</si>
  <si>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</si>
  <si>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</si>
  <si>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</si>
  <si>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</si>
  <si>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</si>
  <si>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</si>
  <si>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</si>
  <si>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</si>
  <si>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</si>
  <si>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</si>
  <si>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</si>
  <si>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</si>
  <si>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</si>
  <si>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</si>
  <si>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</si>
  <si>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</si>
  <si>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</si>
  <si>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</si>
  <si>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</si>
  <si>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</si>
  <si>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</si>
  <si>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</si>
  <si>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</si>
  <si>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</si>
  <si>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</si>
  <si>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</si>
  <si>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</si>
  <si>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</si>
  <si>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</si>
  <si>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</si>
  <si>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</si>
  <si>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</si>
  <si>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</si>
  <si>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</si>
  <si>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</si>
  <si>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</si>
  <si>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</si>
  <si>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</si>
  <si>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</si>
  <si>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</si>
  <si>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</si>
  <si>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</si>
  <si>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</si>
  <si>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</si>
  <si>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</si>
  <si>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</si>
  <si>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</si>
  <si>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</si>
  <si>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</si>
  <si>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</si>
  <si>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</si>
  <si>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</si>
  <si>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</si>
  <si>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</si>
  <si>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</si>
  <si>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</si>
  <si>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</si>
  <si>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</si>
  <si>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</si>
  <si>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</si>
  <si>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</si>
  <si>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</si>
  <si>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</si>
  <si>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</si>
  <si>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</si>
  <si>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</si>
  <si>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</si>
  <si>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</si>
  <si>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</si>
  <si>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</si>
  <si>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</si>
  <si>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</si>
  <si>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</si>
  <si>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</si>
  <si>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</si>
  <si>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</si>
  <si>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</si>
  <si>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</si>
  <si>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</si>
  <si>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</si>
  <si>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</si>
  <si>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</si>
  <si>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</si>
  <si>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</si>
  <si>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</si>
  <si>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</si>
  <si>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</si>
  <si>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</si>
  <si>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</si>
  <si>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</si>
  <si>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</si>
  <si>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</si>
  <si>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</si>
  <si>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</si>
  <si>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</si>
  <si>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</si>
  <si>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</si>
  <si>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</si>
  <si>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</si>
  <si>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</si>
  <si>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</si>
  <si>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</si>
  <si>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</si>
  <si>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</si>
  <si>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</si>
  <si>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</si>
  <si>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</si>
  <si>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</si>
  <si>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</si>
  <si>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</si>
  <si>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</si>
  <si>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</si>
  <si>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</si>
  <si>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</si>
  <si>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</si>
  <si>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</si>
  <si>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</si>
  <si>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</si>
  <si>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</si>
  <si>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</si>
  <si>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</si>
  <si>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</si>
  <si>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</si>
  <si>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</si>
  <si>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</si>
  <si>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</si>
  <si>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</si>
  <si>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</si>
  <si>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</si>
  <si>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</si>
  <si>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</si>
  <si>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</si>
  <si>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</si>
  <si>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</si>
  <si>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</si>
  <si>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</si>
  <si>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</si>
  <si>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</si>
  <si>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</si>
  <si>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</si>
  <si>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</si>
  <si>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</si>
  <si>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</si>
  <si>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</si>
  <si>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</si>
  <si>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</si>
  <si>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</si>
  <si>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</si>
  <si>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</si>
  <si>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</si>
  <si>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</si>
  <si>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</si>
  <si>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</si>
  <si>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</si>
  <si>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</si>
  <si>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</si>
  <si>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</si>
  <si>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</si>
  <si>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</si>
  <si>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</si>
  <si>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</si>
  <si>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</si>
  <si>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</si>
  <si>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</si>
  <si>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</si>
  <si>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</si>
  <si>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</si>
  <si>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</si>
  <si>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</si>
  <si>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</si>
  <si>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</si>
  <si>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</si>
  <si>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</si>
  <si>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</si>
  <si>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</si>
  <si>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</si>
  <si>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</si>
  <si>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</si>
  <si>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</si>
  <si>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</si>
  <si>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</si>
  <si>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</si>
  <si>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</si>
  <si>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</si>
  <si>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</si>
  <si>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</si>
  <si>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</si>
  <si>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</si>
  <si>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</si>
  <si>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</si>
  <si>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</si>
  <si>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</si>
  <si>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</si>
  <si>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</si>
  <si>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</si>
  <si>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</si>
  <si>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</si>
  <si>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</si>
  <si>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</si>
  <si>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</si>
  <si>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</si>
  <si>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</si>
  <si>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</si>
  <si>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</si>
  <si>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</si>
  <si>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</si>
  <si>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</si>
  <si>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</si>
  <si>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</si>
  <si>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</si>
  <si>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</si>
  <si>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</si>
  <si>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</si>
  <si>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</si>
  <si>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</si>
  <si>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</si>
  <si>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</si>
  <si>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</si>
  <si>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</si>
  <si>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</si>
  <si>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</si>
  <si>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</si>
  <si>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</si>
  <si>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</si>
  <si>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</si>
  <si>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</si>
  <si>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</si>
  <si>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</si>
  <si>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</si>
  <si>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</si>
  <si>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</si>
  <si>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</si>
  <si>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</si>
  <si>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</si>
  <si>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</si>
  <si>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</si>
  <si>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</si>
  <si>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</si>
  <si>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</si>
  <si>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</si>
  <si>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</si>
  <si>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</si>
  <si>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</si>
  <si>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</si>
  <si>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</si>
  <si>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</si>
  <si>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</si>
  <si>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</si>
  <si>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</si>
  <si>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</si>
  <si>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</si>
  <si>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</si>
  <si>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</si>
  <si>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</si>
  <si>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</si>
  <si>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</si>
  <si>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</si>
  <si>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</si>
  <si>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</si>
  <si>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</si>
  <si>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</si>
  <si>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</si>
  <si>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</si>
  <si>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</si>
  <si>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</si>
  <si>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</si>
  <si>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</si>
  <si>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</si>
  <si>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</si>
  <si>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</si>
  <si>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</si>
  <si>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</si>
  <si>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</si>
  <si>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</si>
  <si>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</si>
  <si>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</si>
  <si>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</si>
  <si>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</si>
  <si>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</si>
  <si>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</si>
  <si>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</si>
  <si>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</si>
  <si>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</si>
  <si>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</si>
  <si>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</si>
  <si>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</si>
  <si>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</si>
  <si>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</si>
  <si>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</si>
  <si>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</si>
  <si>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</si>
  <si>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</si>
  <si>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</si>
  <si>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</si>
  <si>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</si>
  <si>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</si>
  <si>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</si>
  <si>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</si>
  <si>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</si>
  <si>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</si>
  <si>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</si>
  <si>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</si>
  <si>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</si>
  <si>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</si>
  <si>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</si>
  <si>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</si>
  <si>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</si>
  <si>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</si>
  <si>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</si>
  <si>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</si>
  <si>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</si>
  <si>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</si>
  <si>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</si>
  <si>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</si>
  <si>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</si>
  <si>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</si>
  <si>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</si>
  <si>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</si>
  <si>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</si>
  <si>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</si>
  <si>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</si>
  <si>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</si>
  <si>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</si>
  <si>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</si>
  <si>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</si>
  <si>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</si>
  <si>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</si>
  <si>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</si>
  <si>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</si>
  <si>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</si>
  <si>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</si>
  <si>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</si>
  <si>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</si>
  <si>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</si>
  <si>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</si>
  <si>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</si>
  <si>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</si>
  <si>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</si>
  <si>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</si>
  <si>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</si>
  <si>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</si>
  <si>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</si>
  <si>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</si>
  <si>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</si>
  <si>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</si>
  <si>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</si>
  <si>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</si>
  <si>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</si>
  <si>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</si>
  <si>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</si>
  <si>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</si>
  <si>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</si>
  <si>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</si>
  <si>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</si>
  <si>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</si>
  <si>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</si>
  <si>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</si>
  <si>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</si>
  <si>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</si>
  <si>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</si>
  <si>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</si>
  <si>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</si>
  <si>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</si>
  <si>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</si>
  <si>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</si>
  <si>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</si>
  <si>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</si>
  <si>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</si>
  <si>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</si>
  <si>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</si>
  <si>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</si>
  <si>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</si>
  <si>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</si>
  <si>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</si>
  <si>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</si>
  <si>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</si>
  <si>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</si>
  <si>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</si>
  <si>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</si>
  <si>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</si>
  <si>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</si>
  <si>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</si>
  <si>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</si>
  <si>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</si>
  <si>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</si>
  <si>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</si>
  <si>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</si>
  <si>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</si>
  <si>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</si>
  <si>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</si>
  <si>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</si>
  <si>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</si>
  <si>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</si>
  <si>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</si>
  <si>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</si>
  <si>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</si>
  <si>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</si>
  <si>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</si>
  <si>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</si>
  <si>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</si>
  <si>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</si>
  <si>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</si>
  <si>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</si>
  <si>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</si>
  <si>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</si>
  <si>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</si>
  <si>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</si>
  <si>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</si>
  <si>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</si>
  <si>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</si>
  <si>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</si>
  <si>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</si>
  <si>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</si>
  <si>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</si>
  <si>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</si>
  <si>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</si>
  <si>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</si>
  <si>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</si>
  <si>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</si>
  <si>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</si>
  <si>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</si>
  <si>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</si>
  <si>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</si>
  <si>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</si>
  <si>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</si>
  <si>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</si>
  <si>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</si>
  <si>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</si>
  <si>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</si>
  <si>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</si>
  <si>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</si>
  <si>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</si>
  <si>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</si>
  <si>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</si>
  <si>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</si>
  <si>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</si>
  <si>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</si>
  <si>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</si>
  <si>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</si>
  <si>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</si>
  <si>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</si>
  <si>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</si>
  <si>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</si>
  <si>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</si>
  <si>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</si>
  <si>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</si>
  <si>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</si>
  <si>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</si>
  <si>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</si>
  <si>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</si>
  <si>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</si>
  <si>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</si>
  <si>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</si>
  <si>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</si>
  <si>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</si>
  <si>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</si>
  <si>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</si>
  <si>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</si>
  <si>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</si>
  <si>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</si>
  <si>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</si>
  <si>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</si>
  <si>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</si>
  <si>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</si>
  <si>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</si>
  <si>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</si>
  <si>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</si>
  <si>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</si>
  <si>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</si>
  <si>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</si>
  <si>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</si>
  <si>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</si>
  <si>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</si>
  <si>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</si>
  <si>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</si>
  <si>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</si>
  <si>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</si>
  <si>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</si>
  <si>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</si>
  <si>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</si>
  <si>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</si>
  <si>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</si>
  <si>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</si>
  <si>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</si>
  <si>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</si>
  <si>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</si>
  <si>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</si>
  <si>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</si>
  <si>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</si>
  <si>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</si>
  <si>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</si>
  <si>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</si>
  <si>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</si>
  <si>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</si>
  <si>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</si>
  <si>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</si>
  <si>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</si>
  <si>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</si>
  <si>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</si>
  <si>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</si>
  <si>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</si>
  <si>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</si>
  <si>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</si>
  <si>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</si>
  <si>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</si>
  <si>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</si>
  <si>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</si>
  <si>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</si>
  <si>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</si>
  <si>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</si>
  <si>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</si>
  <si>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</si>
  <si>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</si>
  <si>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</si>
  <si>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</si>
  <si>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</si>
  <si>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</si>
  <si>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</si>
  <si>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</si>
  <si>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</si>
  <si>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</si>
  <si>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</si>
  <si>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</si>
  <si>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</si>
  <si>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</si>
  <si>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</si>
  <si>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</si>
  <si>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</si>
  <si>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</si>
  <si>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</si>
  <si>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</si>
  <si>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</si>
  <si>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</si>
  <si>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</si>
  <si>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</si>
  <si>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</si>
  <si>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</si>
  <si>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</si>
  <si>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</si>
  <si>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</si>
  <si>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</si>
  <si>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</si>
  <si>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</si>
  <si>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</si>
  <si>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</si>
  <si>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</si>
  <si>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</si>
  <si>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</si>
  <si>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</si>
  <si>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</si>
  <si>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</si>
  <si>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</si>
  <si>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</si>
  <si>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</si>
  <si>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</si>
  <si>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</si>
  <si>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</si>
  <si>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</si>
  <si>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</si>
  <si>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</si>
  <si>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</si>
  <si>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</si>
  <si>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</si>
  <si>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</si>
  <si>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</si>
  <si>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</si>
  <si>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</si>
  <si>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</si>
  <si>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</si>
  <si>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</si>
  <si>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</si>
  <si>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</si>
  <si>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</si>
  <si>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</si>
  <si>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</si>
  <si>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</si>
  <si>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</si>
  <si>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</si>
  <si>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</si>
  <si>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</si>
  <si>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</si>
  <si>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</si>
  <si>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</si>
  <si>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</si>
  <si>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</si>
  <si>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</si>
  <si>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</si>
  <si>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</si>
  <si>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</si>
  <si>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</si>
  <si>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</si>
  <si>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</si>
  <si>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</si>
  <si>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</si>
  <si>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</si>
  <si>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</si>
  <si>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</si>
  <si>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</si>
  <si>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</si>
  <si>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</si>
  <si>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</si>
  <si>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</si>
  <si>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</si>
  <si>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</si>
  <si>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</si>
  <si>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</si>
  <si>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</si>
  <si>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</si>
  <si>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</si>
  <si>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</si>
  <si>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</si>
  <si>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</si>
  <si>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</si>
  <si>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</si>
  <si>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</si>
  <si>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</si>
  <si>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</si>
  <si>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</si>
  <si>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</si>
  <si>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</si>
  <si>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</si>
  <si>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</si>
  <si>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</si>
  <si>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</si>
  <si>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</si>
  <si>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</si>
  <si>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</si>
  <si>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</si>
  <si>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</si>
  <si>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</si>
  <si>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</si>
  <si>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</si>
  <si>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</si>
  <si>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</si>
  <si>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</si>
  <si>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</si>
  <si>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</si>
  <si>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</si>
  <si>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</si>
  <si>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</si>
  <si>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</si>
  <si>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</si>
  <si>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</si>
  <si>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</si>
  <si>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</si>
  <si>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</si>
  <si>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</si>
  <si>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</si>
  <si>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</si>
  <si>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</si>
  <si>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</si>
  <si>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</si>
  <si>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</si>
  <si>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</si>
  <si>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</si>
  <si>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</si>
  <si>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</si>
  <si>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</si>
  <si>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</si>
  <si>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</si>
  <si>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</si>
  <si>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</si>
  <si>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</si>
  <si>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</si>
  <si>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</si>
  <si>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</si>
  <si>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</si>
  <si>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</si>
  <si>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</si>
  <si>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</si>
  <si>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</si>
  <si>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</si>
  <si>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</si>
  <si>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</si>
  <si>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</si>
  <si>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</si>
  <si>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</si>
  <si>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</si>
  <si>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</si>
  <si>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</si>
  <si>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</si>
  <si>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</si>
  <si>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</si>
  <si>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</si>
  <si>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</si>
  <si>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</si>
  <si>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</si>
  <si>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</si>
  <si>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</si>
  <si>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</si>
  <si>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</si>
  <si>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</si>
  <si>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</si>
  <si>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</si>
  <si>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</si>
  <si>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</si>
  <si>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</si>
  <si>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</si>
  <si>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</si>
  <si>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</si>
  <si>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</si>
  <si>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</si>
  <si>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</si>
  <si>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</si>
  <si>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</si>
  <si>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</si>
  <si>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</si>
  <si>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</si>
  <si>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</si>
  <si>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</si>
  <si>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</si>
  <si>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</si>
  <si>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</si>
  <si>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</si>
  <si>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</si>
  <si>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</si>
  <si>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</si>
  <si>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</si>
  <si>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</si>
  <si>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</si>
  <si>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</si>
  <si>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</si>
  <si>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</si>
  <si>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</si>
  <si>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</si>
  <si>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</si>
  <si>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</si>
  <si>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</si>
  <si>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</si>
  <si>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</si>
  <si>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</si>
  <si>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</si>
  <si>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</si>
  <si>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</si>
  <si>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</si>
  <si>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</si>
  <si>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</si>
  <si>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</si>
  <si>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</si>
  <si>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</si>
  <si>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</si>
  <si>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</si>
  <si>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</si>
  <si>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</si>
  <si>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</si>
  <si>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</si>
  <si>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</si>
  <si>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</si>
  <si>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</si>
  <si>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</si>
  <si>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</si>
  <si>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</si>
  <si>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</si>
  <si>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</si>
  <si>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</si>
  <si>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</si>
  <si>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</si>
  <si>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</si>
  <si>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</si>
  <si>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</si>
  <si>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</si>
  <si>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</si>
  <si>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</si>
  <si>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</si>
  <si>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</si>
  <si>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</si>
  <si>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</si>
  <si>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</si>
  <si>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</si>
  <si>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</si>
  <si>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</si>
  <si>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</si>
  <si>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</si>
  <si>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</si>
  <si>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</si>
  <si>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</si>
  <si>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</si>
  <si>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</si>
  <si>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</si>
  <si>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</si>
  <si>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</si>
  <si>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</si>
  <si>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</si>
  <si>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</si>
  <si>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</si>
  <si>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</si>
  <si>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</si>
  <si>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</si>
  <si>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</si>
  <si>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</si>
  <si>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</si>
  <si>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</si>
  <si>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</si>
  <si>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</si>
  <si>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</si>
  <si>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</si>
  <si>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</si>
  <si>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</si>
  <si>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</si>
  <si>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</si>
  <si>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</si>
  <si>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</si>
  <si>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</si>
  <si>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</si>
  <si>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</si>
  <si>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</si>
  <si>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</si>
  <si>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</si>
  <si>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</si>
  <si>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</si>
  <si>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</si>
  <si>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</si>
  <si>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</si>
  <si>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</si>
  <si>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</si>
  <si>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</si>
  <si>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</si>
  <si>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</si>
  <si>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</si>
  <si>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</si>
  <si>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</si>
  <si>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</si>
  <si>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</si>
  <si>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</si>
  <si>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</si>
  <si>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</si>
  <si>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</si>
  <si>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</si>
  <si>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</si>
  <si>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</si>
  <si>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</si>
  <si>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</si>
  <si>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</si>
  <si>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</si>
  <si>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</si>
  <si>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</si>
  <si>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</si>
  <si>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</si>
  <si>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</si>
  <si>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</si>
  <si>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</si>
  <si>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</si>
  <si>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</si>
  <si>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</si>
  <si>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</si>
  <si>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</si>
  <si>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</si>
  <si>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</si>
  <si>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</si>
  <si>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</si>
  <si>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</si>
  <si>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</si>
  <si>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</si>
  <si>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</si>
  <si>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</si>
  <si>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</si>
  <si>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</si>
  <si>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</si>
  <si>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</si>
  <si>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</si>
  <si>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</si>
  <si>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</si>
  <si>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</si>
  <si>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</si>
  <si>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</si>
  <si>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</si>
  <si>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</si>
  <si>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</si>
  <si>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</si>
  <si>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</si>
  <si>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</si>
  <si>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</si>
  <si>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</si>
  <si>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</si>
  <si>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</si>
  <si>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</si>
  <si>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</si>
  <si>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</si>
  <si>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</si>
  <si>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</si>
  <si>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</si>
  <si>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</si>
  <si>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</si>
  <si>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</si>
  <si>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</si>
  <si>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</si>
  <si>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</si>
  <si>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</si>
  <si>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</si>
  <si>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</si>
  <si>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</si>
  <si>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</si>
  <si>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</si>
  <si>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</si>
  <si>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</si>
  <si>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</si>
  <si>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</si>
  <si>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</si>
  <si>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</si>
  <si>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</si>
  <si>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</si>
  <si>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</si>
  <si>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</si>
  <si>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</si>
  <si>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</si>
  <si>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</si>
  <si>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</si>
  <si>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</si>
  <si>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</si>
  <si>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</si>
  <si>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</si>
  <si>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</si>
  <si>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</si>
  <si>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</si>
  <si>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</si>
  <si>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</si>
  <si>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</si>
  <si>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</si>
  <si>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</si>
  <si>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</si>
  <si>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</si>
  <si>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</si>
  <si>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</si>
  <si>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</si>
  <si>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</si>
  <si>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</si>
  <si>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</si>
  <si>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</si>
  <si>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</si>
  <si>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</si>
  <si>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</si>
  <si>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</si>
  <si>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</si>
  <si>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</si>
  <si>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</si>
  <si>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</si>
  <si>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</si>
  <si>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</si>
  <si>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</si>
  <si>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</si>
  <si>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</si>
  <si>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</si>
  <si>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</si>
  <si>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</si>
  <si>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</si>
  <si>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</si>
  <si>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</si>
  <si>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</si>
  <si>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</si>
  <si>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</si>
  <si>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</si>
  <si>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</si>
  <si>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</si>
  <si>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</si>
  <si>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</si>
  <si>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</si>
  <si>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</si>
  <si>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</si>
  <si>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</si>
  <si>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</si>
  <si>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</si>
  <si>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</si>
  <si>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</si>
  <si>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</si>
  <si>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</si>
  <si>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</si>
  <si>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</si>
  <si>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</si>
  <si>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</si>
  <si>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</si>
  <si>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</si>
  <si>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</si>
  <si>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</si>
  <si>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</si>
  <si>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</si>
  <si>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</si>
  <si>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</si>
  <si>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</si>
  <si>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</si>
  <si>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</si>
  <si>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</si>
  <si>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</si>
  <si>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</si>
  <si>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</si>
  <si>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</si>
  <si>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</si>
  <si>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</si>
  <si>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</si>
  <si>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</si>
  <si>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</si>
  <si>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</si>
  <si>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</si>
  <si>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</si>
  <si>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</si>
  <si>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</si>
  <si>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</si>
  <si>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</si>
  <si>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</si>
  <si>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</si>
  <si>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</si>
  <si>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</si>
  <si>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</si>
  <si>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</si>
  <si>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</si>
  <si>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</si>
  <si>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</si>
  <si>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</si>
  <si>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</si>
  <si>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</si>
  <si>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</si>
  <si>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</si>
  <si>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</si>
  <si>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</si>
  <si>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</si>
  <si>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</si>
  <si>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</si>
  <si>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</si>
  <si>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</si>
  <si>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</si>
  <si>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</si>
  <si>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</si>
  <si>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</si>
  <si>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</si>
  <si>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</si>
  <si>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</si>
  <si>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</si>
  <si>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</si>
  <si>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</si>
  <si>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</si>
  <si>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</si>
  <si>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</si>
  <si>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</si>
  <si>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</si>
  <si>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</si>
  <si>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</si>
  <si>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</si>
  <si>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</si>
  <si>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</si>
  <si>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</si>
  <si>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</si>
  <si>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</si>
  <si>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</si>
  <si>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</si>
  <si>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</si>
  <si>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</si>
  <si>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</si>
  <si>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</si>
  <si>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</si>
  <si>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</si>
  <si>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</si>
  <si>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</si>
  <si>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</si>
  <si>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</si>
  <si>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</si>
  <si>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</si>
  <si>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</si>
  <si>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</si>
  <si>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</si>
  <si>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</si>
  <si>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</si>
  <si>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</si>
  <si>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</si>
  <si>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</si>
  <si>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</si>
  <si>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</si>
  <si>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</si>
  <si>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</si>
  <si>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</si>
  <si>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</si>
  <si>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</si>
  <si>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</si>
  <si>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</si>
  <si>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</si>
  <si>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</si>
  <si>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</si>
  <si>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</si>
  <si>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</si>
  <si>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</si>
  <si>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</si>
  <si>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</si>
  <si>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</si>
  <si>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</si>
  <si>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</si>
  <si>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</si>
  <si>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</si>
  <si>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</si>
  <si>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</si>
  <si>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</si>
  <si>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</si>
  <si>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</si>
  <si>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</si>
  <si>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</si>
  <si>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</si>
  <si>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</si>
  <si>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</si>
  <si>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</si>
  <si>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</si>
  <si>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</si>
  <si>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</si>
  <si>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</si>
  <si>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</si>
  <si>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</si>
  <si>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</si>
  <si>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</si>
  <si>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</si>
  <si>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</si>
  <si>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</si>
  <si>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</si>
  <si>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</si>
  <si>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</si>
  <si>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</si>
  <si>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</si>
  <si>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</si>
  <si>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</si>
  <si>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</si>
  <si>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</si>
  <si>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</si>
  <si>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</si>
  <si>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</si>
  <si>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</si>
  <si>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</si>
  <si>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</si>
  <si>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</si>
  <si>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</si>
  <si>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</si>
  <si>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</si>
  <si>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</si>
  <si>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</si>
  <si>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</si>
  <si>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</si>
  <si>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</si>
  <si>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</si>
  <si>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</si>
  <si>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</si>
  <si>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</si>
  <si>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</si>
  <si>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</si>
  <si>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</si>
  <si>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</si>
  <si>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</si>
  <si>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</si>
  <si>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</si>
  <si>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</si>
  <si>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</si>
  <si>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</si>
  <si>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</si>
  <si>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</si>
  <si>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</si>
  <si>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</si>
  <si>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</si>
  <si>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</si>
  <si>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</si>
  <si>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</si>
  <si>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</si>
  <si>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</si>
  <si>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</si>
  <si>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</si>
  <si>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</si>
  <si>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</si>
  <si>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</si>
  <si>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</si>
  <si>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</si>
  <si>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</si>
  <si>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</si>
  <si>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</si>
  <si>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</si>
  <si>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</si>
  <si>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</si>
  <si>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</si>
  <si>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</si>
  <si>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</si>
  <si>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</si>
  <si>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</si>
  <si>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</si>
  <si>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</si>
  <si>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</si>
  <si>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</si>
  <si>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</si>
  <si>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</si>
  <si>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</si>
  <si>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</si>
  <si>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</si>
  <si>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</si>
  <si>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</si>
  <si>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</si>
  <si>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</si>
  <si>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</si>
  <si>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</si>
  <si>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</si>
  <si>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</si>
  <si>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</si>
  <si>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</si>
  <si>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</si>
  <si>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</si>
  <si>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</si>
  <si>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</si>
  <si>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</si>
  <si>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</si>
  <si>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</si>
  <si>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</si>
  <si>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</si>
  <si>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</si>
  <si>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</si>
  <si>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</si>
  <si>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</si>
  <si>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</si>
  <si>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</si>
  <si>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</si>
  <si>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</si>
  <si>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</si>
  <si>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</si>
  <si>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</si>
  <si>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</si>
  <si>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</si>
  <si>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</si>
  <si>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</si>
  <si>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</si>
  <si>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</si>
  <si>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</si>
  <si>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</si>
  <si>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</si>
  <si>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</si>
  <si>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</si>
  <si>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</si>
  <si>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</si>
  <si>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</si>
  <si>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</si>
  <si>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</si>
  <si>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</si>
  <si>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</si>
  <si>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</si>
  <si>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</si>
  <si>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</si>
  <si>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</si>
  <si>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</si>
  <si>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</si>
  <si>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</si>
  <si>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</si>
  <si>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</si>
  <si>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</si>
  <si>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</si>
  <si>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</si>
  <si>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</si>
  <si>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</si>
  <si>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</si>
  <si>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</si>
  <si>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</si>
  <si>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</si>
  <si>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</si>
  <si>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</si>
  <si>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</si>
  <si>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</si>
  <si>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</si>
  <si>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</si>
  <si>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</si>
  <si>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</si>
  <si>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</si>
  <si>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</si>
  <si>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</si>
  <si>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</si>
  <si>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</si>
  <si>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</si>
  <si>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</si>
  <si>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</si>
  <si>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</si>
  <si>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</si>
  <si>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</si>
  <si>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</si>
  <si>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</si>
  <si>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</si>
  <si>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</si>
  <si>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</si>
  <si>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</si>
  <si>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</si>
  <si>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</si>
  <si>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</si>
  <si>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</si>
  <si>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</si>
  <si>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</si>
  <si>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</si>
  <si>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</si>
  <si>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</si>
  <si>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</si>
  <si>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</si>
  <si>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</si>
  <si>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</si>
  <si>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</si>
  <si>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</si>
  <si>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</si>
  <si>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</si>
  <si>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</si>
  <si>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</si>
  <si>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</si>
  <si>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</si>
  <si>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</si>
  <si>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</si>
  <si>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</si>
  <si>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</si>
  <si>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</si>
  <si>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</si>
  <si>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</si>
  <si>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</si>
  <si>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</si>
  <si>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</si>
  <si>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</si>
  <si>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</si>
  <si>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</si>
  <si>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</si>
  <si>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</si>
  <si>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</si>
  <si>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</si>
  <si>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</si>
  <si>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</si>
  <si>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</si>
  <si>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</si>
  <si>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</si>
  <si>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</si>
  <si>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</si>
  <si>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</si>
  <si>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</si>
  <si>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</si>
  <si>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</si>
  <si>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</si>
  <si>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</si>
  <si>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</si>
  <si>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</si>
  <si>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</si>
  <si>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</si>
  <si>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</si>
  <si>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</si>
  <si>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</si>
  <si>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</si>
  <si>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</si>
  <si>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</si>
  <si>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</si>
  <si>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</si>
  <si>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</si>
  <si>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</si>
  <si>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</si>
  <si>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</si>
  <si>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</si>
  <si>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</si>
  <si>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</si>
  <si>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</si>
  <si>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</si>
  <si>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</si>
  <si>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</si>
  <si>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</si>
  <si>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</si>
  <si>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</si>
  <si>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</si>
  <si>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</si>
  <si>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</si>
  <si>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</si>
  <si>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</si>
  <si>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</si>
  <si>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</si>
  <si>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</si>
  <si>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</si>
  <si>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</si>
  <si>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</si>
  <si>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</si>
  <si>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</si>
  <si>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</si>
  <si>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</si>
  <si>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</si>
  <si>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</si>
  <si>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</si>
  <si>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</si>
  <si>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</si>
  <si>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</si>
  <si>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</si>
  <si>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</si>
  <si>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</si>
  <si>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</si>
  <si>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</si>
  <si>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</si>
  <si>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</si>
  <si>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</si>
  <si>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</si>
  <si>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</si>
  <si>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</si>
  <si>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</si>
  <si>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</si>
  <si>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</si>
  <si>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</si>
  <si>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</si>
  <si>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</si>
  <si>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</si>
  <si>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</si>
  <si>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</si>
  <si>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</si>
  <si>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</si>
  <si>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</si>
  <si>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</si>
  <si>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</si>
  <si>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</si>
  <si>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</si>
  <si>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</si>
  <si>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</si>
  <si>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</si>
  <si>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</si>
  <si>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</si>
  <si>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</si>
  <si>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</si>
  <si>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</si>
  <si>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</si>
  <si>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</si>
  <si>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</si>
  <si>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</si>
  <si>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</si>
  <si>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</si>
  <si>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</si>
  <si>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</si>
  <si>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</si>
  <si>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</si>
  <si>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</si>
  <si>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</si>
  <si>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</si>
  <si>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</si>
  <si>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</si>
  <si>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</si>
  <si>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</si>
  <si>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</si>
  <si>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</si>
  <si>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</si>
  <si>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</si>
  <si>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</si>
  <si>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</si>
  <si>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</si>
  <si>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</si>
  <si>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</si>
  <si>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</si>
  <si>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</si>
  <si>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</si>
  <si>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</si>
  <si>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</si>
  <si>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</si>
  <si>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</si>
  <si>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</si>
  <si>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</si>
  <si>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</si>
  <si>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</si>
  <si>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</si>
  <si>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</si>
  <si>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</si>
  <si>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</si>
  <si>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</si>
  <si>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</si>
  <si>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</si>
  <si>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</si>
  <si>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</si>
  <si>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</si>
  <si>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</si>
  <si>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</si>
  <si>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</si>
  <si>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</si>
  <si>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</si>
  <si>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</si>
  <si>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</si>
  <si>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</si>
  <si>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</si>
  <si>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</si>
  <si>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</si>
  <si>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</si>
  <si>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</si>
  <si>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</si>
  <si>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</si>
  <si>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</si>
  <si>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</si>
  <si>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</si>
  <si>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</si>
  <si>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</si>
  <si>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</si>
  <si>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</si>
  <si>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</si>
  <si>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</si>
  <si>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</si>
  <si>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</si>
  <si>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</si>
  <si>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</si>
  <si>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</si>
  <si>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</si>
  <si>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</si>
  <si>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</si>
  <si>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</si>
  <si>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</si>
  <si>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</si>
  <si>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</si>
  <si>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</si>
  <si>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</si>
  <si>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</si>
  <si>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</si>
  <si>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</si>
  <si>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</si>
  <si>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</si>
  <si>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</si>
  <si>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</si>
  <si>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</si>
  <si>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</si>
  <si>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</si>
  <si>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</si>
  <si>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</si>
  <si>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</si>
  <si>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</si>
  <si>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</si>
  <si>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</si>
  <si>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</si>
  <si>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</si>
  <si>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</si>
  <si>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</si>
  <si>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</si>
  <si>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</si>
  <si>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</si>
  <si>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</si>
  <si>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</si>
  <si>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</si>
  <si>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</si>
  <si>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</si>
  <si>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</si>
  <si>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</si>
  <si>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</si>
  <si>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</si>
  <si>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</si>
  <si>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</si>
  <si>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</si>
  <si>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</si>
  <si>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</si>
  <si>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</si>
  <si>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</si>
  <si>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</si>
  <si>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</si>
  <si>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</si>
  <si>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</si>
  <si>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</si>
  <si>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</si>
  <si>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</si>
  <si>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</si>
  <si>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</si>
  <si>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</si>
  <si>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</si>
  <si>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</si>
  <si>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</si>
  <si>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</si>
  <si>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</si>
  <si>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</si>
  <si>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</si>
  <si>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</si>
  <si>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</si>
  <si>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</si>
  <si>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</si>
  <si>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</si>
  <si>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</si>
  <si>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</si>
  <si>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</si>
  <si>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</si>
  <si>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</si>
  <si>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</si>
  <si>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</si>
  <si>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</si>
  <si>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</si>
  <si>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</si>
  <si>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</si>
  <si>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</si>
  <si>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</si>
  <si>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</si>
  <si>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</si>
  <si>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</si>
  <si>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</si>
  <si>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</si>
  <si>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</si>
  <si>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</si>
  <si>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</si>
  <si>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</si>
  <si>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</si>
  <si>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</si>
  <si>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</si>
  <si>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</si>
  <si>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</si>
  <si>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</si>
  <si>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</si>
  <si>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</si>
  <si>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</si>
  <si>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</si>
  <si>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</si>
  <si>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</si>
  <si>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</si>
  <si>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</si>
  <si>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</si>
  <si>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</si>
  <si>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</si>
  <si>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</si>
  <si>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</si>
  <si>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</si>
  <si>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</si>
  <si>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</si>
  <si>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</si>
  <si>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</si>
  <si>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</si>
  <si>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</si>
  <si>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</si>
  <si>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</si>
  <si>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</si>
  <si>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</si>
  <si>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</si>
  <si>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</si>
  <si>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</si>
  <si>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</si>
  <si>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</si>
  <si>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</si>
  <si>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</si>
  <si>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</si>
  <si>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</si>
  <si>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</si>
  <si>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</si>
  <si>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</si>
  <si>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</si>
  <si>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</si>
  <si>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</si>
  <si>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</si>
  <si>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</si>
  <si>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</si>
  <si>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</si>
  <si>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</si>
  <si>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</si>
  <si>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</si>
  <si>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</si>
  <si>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</si>
  <si>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</si>
  <si>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</si>
  <si>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</si>
  <si>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</si>
  <si>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</si>
  <si>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</si>
  <si>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</si>
  <si>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</si>
  <si>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</si>
  <si>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</si>
  <si>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</si>
  <si>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</si>
  <si>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</si>
  <si>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</si>
  <si>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</si>
  <si>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</si>
  <si>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</si>
  <si>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</si>
  <si>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</si>
  <si>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</si>
  <si>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</si>
  <si>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</si>
  <si>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</si>
  <si>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</si>
  <si>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</si>
  <si>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</si>
  <si>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</si>
  <si>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</si>
  <si>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</si>
  <si>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</si>
  <si>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</si>
  <si>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</si>
  <si>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</si>
  <si>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</si>
  <si>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</si>
  <si>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</si>
  <si>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</si>
  <si>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</si>
  <si>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</si>
  <si>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</si>
  <si>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</si>
  <si>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</si>
  <si>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</si>
  <si>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</si>
  <si>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</si>
  <si>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</si>
  <si>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</si>
  <si>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</si>
  <si>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</si>
  <si>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</si>
  <si>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</si>
  <si>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</si>
  <si>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</si>
  <si>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</si>
  <si>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</si>
  <si>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</si>
  <si>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</si>
  <si>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</si>
  <si>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</si>
  <si>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</si>
  <si>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</si>
  <si>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</si>
  <si>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</si>
  <si>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</si>
  <si>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</si>
  <si>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</si>
  <si>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</si>
  <si>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</si>
  <si>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</si>
  <si>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</si>
  <si>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</si>
  <si>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</si>
  <si>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</si>
  <si>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</si>
  <si>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</si>
  <si>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</si>
  <si>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</si>
  <si>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</si>
  <si>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</si>
  <si>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</si>
  <si>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</si>
  <si>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</si>
  <si>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</si>
  <si>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</si>
  <si>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</si>
  <si>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</si>
  <si>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</si>
  <si>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</si>
  <si>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</si>
  <si>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</si>
  <si>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</si>
  <si>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</si>
  <si>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</si>
  <si>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</si>
  <si>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</si>
  <si>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</si>
  <si>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</si>
  <si>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</si>
  <si>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</si>
  <si>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</si>
  <si>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</si>
  <si>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</si>
  <si>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</si>
  <si>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</si>
  <si>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</si>
  <si>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</si>
  <si>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</si>
  <si>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</si>
  <si>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</si>
  <si>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</si>
  <si>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</si>
  <si>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</si>
  <si>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</si>
  <si>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</si>
  <si>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</si>
  <si>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</si>
  <si>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</si>
  <si>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</si>
  <si>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</si>
  <si>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</si>
  <si>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</si>
  <si>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</si>
  <si>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</si>
  <si>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</si>
  <si>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</si>
  <si>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</si>
  <si>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</si>
  <si>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</si>
  <si>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</si>
  <si>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</si>
  <si>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</si>
  <si>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</si>
  <si>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</si>
  <si>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</si>
  <si>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</si>
  <si>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</si>
  <si>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</si>
  <si>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</si>
  <si>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</si>
  <si>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</si>
  <si>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</si>
  <si>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</si>
  <si>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</si>
  <si>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</si>
  <si>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</si>
  <si>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</si>
  <si>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</si>
  <si>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</si>
  <si>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</si>
  <si>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</si>
  <si>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</si>
  <si>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</si>
  <si>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</si>
  <si>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</si>
  <si>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</si>
  <si>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</si>
  <si>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</si>
  <si>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</si>
  <si>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</si>
  <si>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</si>
  <si>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</si>
  <si>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</si>
  <si>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</si>
  <si>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</si>
  <si>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</si>
  <si>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</si>
  <si>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</si>
  <si>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</si>
  <si>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</si>
  <si>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</si>
  <si>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</si>
  <si>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</si>
  <si>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</si>
  <si>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</si>
  <si>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</si>
  <si>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</si>
  <si>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</si>
  <si>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</si>
  <si>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</si>
  <si>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</si>
  <si>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</si>
  <si>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</si>
  <si>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</si>
  <si>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</si>
  <si>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</si>
  <si>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</si>
  <si>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</si>
  <si>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</si>
  <si>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</si>
  <si>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</si>
  <si>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</si>
  <si>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</si>
  <si>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</si>
  <si>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</si>
  <si>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</si>
  <si>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</si>
  <si>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</si>
  <si>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</si>
  <si>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</si>
  <si>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</si>
  <si>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</si>
  <si>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</si>
  <si>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</si>
  <si>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</si>
  <si>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</si>
  <si>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</si>
  <si>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</si>
  <si>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</si>
  <si>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</si>
  <si>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</si>
  <si>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</si>
  <si>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</si>
  <si>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</si>
  <si>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</si>
  <si>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</si>
  <si>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</si>
  <si>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</si>
  <si>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</si>
  <si>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</si>
  <si>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</si>
  <si>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</si>
  <si>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</si>
  <si>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</si>
  <si>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</si>
  <si>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</si>
  <si>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</si>
  <si>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</si>
  <si>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</si>
  <si>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</si>
  <si>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</si>
  <si>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</si>
  <si>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</si>
  <si>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</si>
  <si>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</si>
  <si>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</si>
  <si>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</si>
  <si>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</si>
  <si>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</si>
  <si>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</si>
  <si>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</si>
  <si>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</si>
  <si>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</si>
  <si>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</si>
  <si>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</si>
  <si>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</si>
  <si>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</si>
  <si>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</si>
  <si>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</si>
  <si>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</si>
  <si>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</si>
  <si>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</si>
  <si>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</si>
  <si>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</si>
  <si>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</si>
  <si>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</si>
  <si>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</si>
  <si>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</si>
  <si>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</si>
  <si>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</si>
  <si>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</si>
  <si>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</si>
  <si>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</si>
  <si>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</si>
  <si>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</si>
  <si>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</si>
  <si>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</si>
  <si>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</si>
  <si>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</si>
  <si>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</si>
  <si>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</si>
  <si>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</si>
  <si>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</si>
  <si>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</si>
  <si>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</si>
  <si>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</si>
  <si>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</si>
  <si>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</si>
  <si>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</si>
  <si>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</si>
  <si>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</si>
  <si>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</si>
  <si>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</si>
  <si>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</si>
  <si>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</si>
  <si>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</si>
  <si>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</si>
  <si>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</si>
  <si>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</si>
  <si>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</si>
  <si>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</si>
  <si>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</si>
  <si>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</si>
  <si>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</si>
  <si>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</si>
  <si>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</si>
  <si>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</si>
  <si>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</si>
  <si>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</si>
  <si>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</si>
  <si>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</si>
  <si>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</si>
  <si>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</si>
  <si>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</si>
  <si>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</si>
  <si>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</si>
  <si>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</si>
  <si>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</si>
  <si>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</si>
  <si>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</si>
  <si>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</si>
  <si>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</si>
  <si>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</si>
  <si>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</si>
  <si>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</si>
  <si>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</si>
  <si>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</si>
  <si>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</si>
  <si>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</si>
  <si>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</si>
  <si>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</si>
  <si>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</si>
  <si>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</si>
  <si>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</si>
  <si>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</si>
  <si>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</si>
  <si>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</si>
  <si>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</si>
  <si>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</si>
  <si>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</si>
  <si>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</si>
  <si>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</si>
  <si>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</si>
  <si>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</si>
  <si>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</si>
  <si>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</si>
  <si>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</si>
  <si>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</si>
  <si>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</si>
  <si>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</si>
  <si>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</si>
  <si>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</si>
  <si>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</si>
  <si>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</si>
  <si>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</si>
  <si>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</si>
  <si>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</si>
  <si>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</si>
  <si>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</si>
  <si>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</si>
  <si>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</si>
  <si>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</si>
  <si>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</si>
  <si>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</si>
  <si>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</si>
  <si>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</si>
  <si>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</si>
  <si>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</si>
  <si>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</si>
  <si>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</si>
  <si>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</si>
  <si>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</si>
  <si>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</si>
  <si>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</si>
  <si>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</si>
  <si>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</si>
  <si>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</si>
  <si>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</si>
  <si>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</si>
  <si>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</si>
  <si>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</si>
  <si>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</si>
  <si>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</si>
  <si>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</si>
  <si>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</si>
  <si>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</si>
  <si>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</si>
  <si>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</si>
  <si>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</si>
  <si>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</si>
  <si>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</si>
  <si>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</si>
  <si>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</si>
  <si>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</si>
  <si>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</si>
  <si>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</si>
  <si>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</si>
  <si>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</si>
  <si>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</si>
  <si>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</si>
  <si>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</si>
  <si>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</si>
  <si>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</si>
  <si>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</si>
  <si>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</si>
  <si>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</si>
  <si>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</si>
  <si>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</si>
  <si>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</si>
  <si>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</si>
  <si>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</si>
  <si>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</si>
  <si>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</si>
  <si>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</si>
  <si>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</si>
  <si>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</si>
  <si>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</si>
  <si>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</si>
  <si>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</si>
  <si>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</si>
  <si>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</si>
  <si>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</si>
  <si>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</si>
  <si>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</si>
  <si>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</si>
  <si>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</si>
  <si>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</si>
  <si>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</si>
  <si>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</si>
  <si>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</si>
  <si>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</si>
  <si>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</si>
  <si>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</si>
  <si>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</si>
  <si>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</si>
  <si>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</si>
  <si>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</si>
  <si>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</si>
  <si>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</si>
  <si>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</si>
  <si>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</si>
  <si>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</si>
  <si>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</si>
  <si>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</si>
  <si>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</si>
  <si>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</si>
  <si>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</si>
  <si>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</si>
  <si>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</si>
  <si>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</si>
  <si>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</si>
  <si>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</si>
  <si>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</si>
  <si>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</si>
  <si>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</si>
  <si>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</si>
  <si>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</si>
  <si>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</si>
  <si>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</si>
  <si>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</si>
  <si>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</si>
  <si>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</si>
  <si>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</si>
  <si>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</si>
  <si>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</si>
  <si>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</si>
  <si>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</si>
  <si>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</si>
  <si>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</si>
  <si>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</si>
  <si>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</si>
  <si>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</si>
  <si>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</si>
  <si>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</si>
  <si>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</si>
  <si>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</si>
  <si>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</si>
  <si>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</si>
  <si>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</si>
  <si>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</si>
  <si>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</si>
  <si>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</si>
  <si>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</si>
  <si>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</si>
  <si>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</si>
  <si>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</si>
  <si>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</si>
  <si>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</si>
  <si>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</si>
  <si>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</si>
  <si>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</si>
  <si>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</si>
  <si>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</si>
  <si>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</si>
  <si>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</si>
  <si>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</si>
  <si>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</si>
  <si>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</si>
  <si>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</si>
  <si>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</si>
  <si>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</si>
  <si>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</si>
  <si>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</si>
  <si>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</si>
  <si>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</si>
  <si>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</si>
  <si>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</si>
  <si>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</si>
  <si>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</si>
  <si>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</si>
  <si>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</si>
  <si>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</si>
  <si>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</si>
  <si>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</si>
  <si>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</si>
  <si>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</si>
  <si>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</si>
  <si>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</si>
  <si>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</si>
  <si>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</si>
  <si>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</si>
  <si>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</si>
  <si>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</si>
  <si>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</si>
  <si>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</si>
  <si>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</si>
  <si>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</si>
  <si>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</si>
  <si>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</si>
  <si>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</si>
  <si>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</si>
  <si>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</si>
  <si>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</si>
  <si>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</si>
  <si>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</si>
  <si>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</si>
  <si>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</si>
  <si>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</si>
  <si>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</si>
  <si>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</si>
  <si>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</si>
  <si>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</si>
  <si>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</si>
  <si>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</si>
  <si>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</si>
  <si>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</si>
  <si>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</si>
  <si>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</si>
  <si>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</si>
  <si>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</si>
  <si>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</si>
  <si>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</si>
  <si>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</si>
  <si>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</si>
  <si>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</si>
  <si>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</si>
  <si>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</si>
  <si>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</si>
  <si>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</si>
  <si>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</si>
  <si>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</si>
  <si>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</si>
  <si>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</si>
  <si>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</si>
  <si>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</si>
  <si>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</si>
  <si>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</si>
  <si>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</si>
  <si>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</si>
  <si>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</si>
  <si>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</si>
  <si>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</si>
  <si>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</si>
  <si>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</si>
  <si>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</si>
  <si>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</si>
  <si>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</si>
  <si>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</si>
  <si>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</si>
  <si>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</si>
  <si>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</si>
  <si>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</si>
  <si>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</si>
  <si>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</si>
  <si>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</si>
  <si>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</si>
  <si>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</si>
  <si>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</si>
  <si>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</si>
  <si>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</si>
  <si>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</si>
  <si>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</si>
  <si>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</si>
  <si>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</si>
  <si>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</si>
  <si>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</si>
  <si>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</si>
  <si>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</si>
  <si>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</si>
  <si>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</si>
  <si>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</si>
  <si>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</si>
  <si>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</si>
  <si>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</si>
  <si>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</si>
  <si>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</si>
  <si>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</si>
  <si>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</si>
  <si>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</si>
  <si>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</si>
  <si>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</si>
  <si>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</si>
  <si>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</si>
  <si>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</si>
  <si>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</si>
  <si>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</si>
  <si>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</si>
  <si>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</si>
  <si>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</si>
  <si>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</si>
  <si>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</si>
  <si>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</si>
  <si>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</si>
  <si>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</si>
  <si>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</si>
  <si>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</si>
  <si>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</si>
  <si>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</si>
  <si>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</si>
  <si>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</si>
  <si>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</si>
  <si>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</si>
  <si>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</si>
  <si>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</si>
  <si>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</si>
  <si>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</si>
  <si>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</si>
  <si>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</si>
  <si>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</si>
  <si>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</si>
  <si>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</si>
  <si>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</si>
  <si>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</si>
  <si>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</si>
  <si>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</si>
  <si>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</si>
  <si>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</si>
  <si>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</si>
  <si>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</si>
  <si>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</si>
  <si>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</si>
  <si>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</si>
  <si>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</si>
  <si>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</si>
  <si>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</si>
  <si>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</si>
  <si>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</si>
  <si>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</si>
  <si>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</si>
  <si>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</si>
  <si>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</si>
  <si>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</si>
  <si>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</si>
  <si>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</si>
  <si>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</si>
  <si>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</si>
  <si>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</si>
  <si>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</si>
  <si>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</si>
  <si>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</si>
  <si>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</si>
  <si>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</si>
  <si>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</si>
  <si>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</si>
  <si>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</si>
  <si>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</si>
  <si>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</si>
  <si>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</si>
  <si>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</si>
  <si>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</si>
  <si>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</si>
  <si>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</si>
  <si>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</si>
  <si>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</si>
  <si>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</si>
  <si>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</si>
  <si>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</si>
  <si>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</si>
  <si>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</si>
  <si>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</si>
  <si>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</si>
  <si>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</si>
  <si>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</si>
  <si>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</si>
  <si>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</si>
  <si>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</si>
  <si>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</si>
  <si>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</si>
  <si>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</si>
  <si>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</si>
  <si>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</si>
  <si>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</si>
  <si>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</si>
  <si>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</si>
  <si>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</si>
  <si>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</si>
  <si>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</si>
  <si>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</si>
  <si>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</si>
  <si>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</si>
  <si>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</si>
  <si>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</si>
  <si>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</si>
  <si>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</si>
  <si>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</si>
  <si>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</si>
  <si>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</si>
  <si>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</si>
  <si>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</si>
  <si>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</si>
  <si>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</si>
  <si>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</si>
  <si>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</si>
  <si>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</si>
  <si>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</si>
  <si>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</si>
  <si>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</si>
  <si>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</si>
  <si>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</si>
  <si>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</si>
  <si>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</si>
  <si>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</si>
  <si>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</si>
  <si>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</si>
  <si>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</si>
  <si>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</si>
  <si>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</si>
  <si>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</si>
  <si>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</si>
  <si>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</si>
  <si>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</si>
  <si>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</si>
  <si>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</si>
  <si>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</si>
  <si>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</si>
  <si>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</si>
  <si>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</si>
  <si>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</si>
  <si>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</si>
  <si>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</si>
  <si>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</si>
  <si>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</si>
  <si>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</si>
  <si>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</si>
  <si>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</si>
  <si>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</si>
  <si>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</si>
  <si>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</si>
  <si>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</si>
  <si>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</si>
  <si>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</si>
  <si>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</si>
  <si>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</si>
  <si>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</si>
  <si>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</si>
  <si>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</si>
  <si>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</si>
  <si>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</si>
  <si>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</si>
  <si>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</si>
  <si>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</si>
  <si>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</si>
  <si>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</si>
  <si>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</si>
  <si>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</si>
  <si>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</si>
  <si>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</si>
  <si>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</si>
  <si>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</si>
  <si>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</si>
  <si>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</si>
  <si>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</si>
  <si>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</si>
  <si>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</si>
  <si>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</si>
  <si>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</si>
  <si>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</si>
  <si>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</si>
  <si>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</si>
  <si>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</si>
  <si>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</si>
  <si>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</si>
  <si>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</si>
  <si>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</si>
  <si>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</si>
  <si>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</si>
  <si>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</si>
  <si>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</si>
  <si>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</si>
  <si>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</si>
  <si>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</si>
  <si>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</si>
  <si>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</si>
  <si>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</si>
  <si>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</si>
  <si>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</si>
  <si>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</si>
  <si>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</si>
  <si>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</si>
  <si>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</si>
  <si>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</si>
  <si>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</si>
  <si>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</si>
  <si>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</si>
  <si>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</si>
  <si>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</si>
  <si>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</si>
  <si>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</si>
  <si>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</si>
  <si>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</si>
  <si>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</si>
  <si>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</si>
  <si>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</si>
  <si>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</si>
  <si>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</si>
  <si>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</si>
  <si>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</si>
  <si>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</si>
  <si>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</si>
  <si>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</si>
  <si>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</si>
  <si>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</si>
  <si>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</si>
  <si>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</si>
  <si>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</si>
  <si>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</si>
  <si>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</si>
  <si>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</si>
  <si>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</si>
  <si>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</si>
  <si>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</si>
  <si>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</si>
  <si>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</si>
  <si>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</si>
  <si>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</si>
  <si>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</si>
  <si>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</si>
  <si>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</si>
  <si>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</si>
  <si>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</si>
  <si>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</si>
  <si>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</si>
  <si>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</si>
  <si>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</si>
  <si>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</si>
  <si>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</si>
  <si>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</si>
  <si>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</si>
  <si>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</si>
  <si>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</si>
  <si>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</si>
  <si>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</si>
  <si>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</si>
  <si>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</si>
  <si>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</si>
  <si>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</si>
  <si>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</si>
  <si>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</si>
  <si>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</si>
  <si>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</si>
  <si>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</si>
  <si>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</si>
  <si>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</si>
  <si>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</si>
  <si>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</si>
  <si>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</si>
  <si>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</si>
  <si>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</si>
  <si>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</si>
  <si>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</si>
  <si>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</si>
  <si>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</si>
  <si>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</si>
  <si>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</si>
  <si>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</si>
  <si>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</si>
  <si>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</si>
  <si>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</si>
  <si>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</si>
  <si>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</si>
  <si>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</si>
  <si>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</si>
  <si>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</si>
  <si>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</si>
  <si>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</si>
  <si>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</si>
  <si>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</si>
  <si>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</si>
  <si>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</si>
  <si>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</si>
  <si>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</si>
  <si>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</si>
  <si>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</si>
  <si>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</si>
  <si>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</si>
  <si>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</si>
  <si>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</si>
  <si>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</si>
  <si>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</si>
  <si>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</si>
  <si>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</si>
  <si>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</si>
  <si>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</si>
  <si>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</si>
  <si>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</si>
  <si>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</si>
  <si>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</si>
  <si>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</si>
  <si>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</si>
  <si>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</si>
  <si>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</si>
  <si>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</si>
  <si>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</si>
  <si>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</si>
  <si>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</si>
  <si>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</si>
  <si>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</si>
  <si>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</si>
  <si>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</si>
  <si>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</si>
  <si>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</si>
  <si>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</si>
  <si>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</si>
  <si>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</si>
  <si>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</si>
  <si>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</si>
  <si>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</si>
  <si>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</si>
  <si>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</si>
  <si>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</si>
  <si>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</si>
  <si>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</si>
  <si>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</si>
  <si>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</si>
  <si>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</si>
  <si>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</si>
  <si>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</si>
  <si>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</si>
  <si>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</si>
  <si>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</si>
  <si>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</si>
  <si>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</si>
  <si>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</si>
  <si>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</si>
  <si>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</si>
  <si>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</si>
  <si>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</si>
  <si>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</si>
  <si>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</si>
  <si>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</si>
  <si>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</si>
  <si>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</si>
  <si>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</si>
  <si>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</si>
  <si>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</si>
  <si>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</si>
  <si>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</si>
  <si>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</si>
  <si>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</si>
  <si>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</si>
  <si>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</si>
  <si>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</si>
  <si>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</si>
  <si>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</si>
  <si>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</si>
  <si>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</si>
  <si>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</si>
  <si>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</si>
  <si>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</si>
  <si>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</si>
  <si>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</si>
  <si>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</si>
  <si>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</si>
  <si>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</si>
  <si>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</si>
  <si>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</si>
  <si>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</si>
  <si>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</si>
  <si>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</si>
  <si>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</si>
  <si>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</si>
  <si>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</si>
  <si>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</si>
  <si>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</si>
  <si>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</si>
  <si>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</si>
  <si>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</si>
  <si>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</si>
  <si>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</si>
  <si>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</si>
  <si>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</si>
  <si>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</si>
  <si>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</si>
  <si>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</si>
  <si>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</si>
  <si>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</si>
  <si>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</si>
  <si>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</si>
  <si>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</si>
  <si>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</si>
  <si>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</si>
  <si>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</si>
  <si>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</si>
  <si>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</si>
  <si>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</si>
  <si>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</si>
  <si>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</si>
  <si>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</si>
  <si>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</si>
  <si>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</si>
  <si>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</si>
  <si>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</si>
  <si>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</si>
  <si>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</si>
  <si>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</si>
  <si>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</si>
  <si>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</si>
  <si>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</si>
  <si>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</si>
  <si>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</si>
  <si>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</si>
  <si>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</si>
  <si>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</si>
  <si>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</si>
  <si>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</si>
  <si>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</si>
  <si>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</si>
  <si>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</si>
  <si>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</si>
  <si>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</si>
  <si>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</si>
  <si>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</si>
  <si>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</si>
  <si>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</si>
  <si>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</si>
  <si>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</si>
  <si>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</si>
  <si>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</si>
  <si>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</si>
  <si>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</si>
  <si>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</si>
  <si>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</si>
  <si>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</si>
  <si>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</si>
  <si>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</si>
  <si>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</si>
  <si>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</si>
  <si>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</si>
  <si>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</si>
  <si>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</si>
  <si>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</si>
  <si>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</si>
  <si>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</si>
  <si>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</si>
  <si>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</si>
  <si>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</si>
  <si>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</si>
  <si>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</si>
  <si>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</si>
  <si>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</si>
  <si>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</si>
  <si>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</si>
  <si>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</si>
  <si>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</si>
  <si>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</si>
  <si>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</si>
  <si>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</si>
  <si>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</si>
  <si>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</si>
  <si>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</si>
  <si>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</si>
  <si>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</si>
  <si>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</si>
  <si>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</si>
  <si>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</si>
  <si>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</si>
  <si>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</si>
  <si>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</si>
  <si>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</si>
  <si>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</si>
  <si>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</si>
  <si>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</si>
  <si>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</si>
  <si>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</si>
  <si>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</si>
  <si>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</si>
  <si>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</si>
  <si>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</si>
  <si>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</si>
  <si>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</si>
  <si>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</si>
  <si>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</si>
  <si>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</si>
  <si>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</si>
  <si>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</si>
  <si>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</si>
  <si>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</si>
  <si>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</si>
  <si>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</si>
  <si>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</si>
  <si>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</si>
  <si>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</si>
  <si>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</si>
  <si>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</si>
  <si>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</si>
  <si>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</si>
  <si>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</si>
  <si>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</si>
  <si>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</si>
  <si>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</si>
  <si>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</si>
  <si>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</si>
  <si>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</si>
  <si>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</si>
  <si>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</si>
  <si>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</si>
  <si>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</si>
  <si>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</si>
  <si>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</si>
  <si>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</si>
  <si>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</si>
  <si>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</si>
  <si>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</si>
  <si>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</si>
  <si>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</si>
  <si>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</si>
  <si>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</si>
  <si>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</si>
  <si>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</si>
  <si>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</si>
  <si>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</si>
  <si>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</si>
  <si>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</si>
  <si>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</si>
  <si>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</si>
  <si>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</si>
  <si>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</si>
  <si>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</si>
  <si>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</si>
  <si>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</si>
  <si>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</si>
  <si>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</si>
  <si>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</si>
  <si>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</si>
  <si>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</si>
  <si>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</si>
  <si>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</si>
  <si>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</si>
  <si>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</si>
  <si>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</si>
  <si>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</si>
  <si>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</si>
  <si>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</si>
  <si>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</si>
  <si>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</si>
  <si>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</si>
  <si>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</si>
  <si>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</si>
  <si>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</si>
  <si>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</si>
  <si>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</si>
  <si>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</si>
  <si>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</si>
  <si>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</si>
  <si>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</si>
  <si>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</si>
  <si>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</si>
  <si>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</si>
  <si>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</si>
  <si>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</si>
  <si>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</si>
  <si>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</si>
  <si>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</si>
  <si>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</si>
  <si>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</si>
  <si>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</si>
  <si>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</si>
  <si>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</si>
  <si>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</si>
  <si>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</si>
  <si>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</si>
  <si>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</si>
  <si>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</si>
  <si>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</si>
  <si>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</si>
  <si>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</si>
  <si>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</si>
  <si>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</si>
  <si>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</si>
  <si>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</si>
  <si>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</si>
  <si>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</si>
  <si>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</si>
  <si>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</si>
  <si>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</si>
  <si>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</si>
  <si>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</si>
  <si>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</si>
  <si>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</si>
  <si>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</si>
  <si>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</si>
  <si>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</si>
  <si>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</si>
  <si>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</si>
  <si>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</si>
  <si>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</si>
  <si>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</si>
  <si>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</si>
  <si>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</si>
  <si>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</si>
  <si>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</si>
  <si>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</si>
  <si>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</si>
  <si>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</si>
  <si>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</si>
  <si>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</si>
  <si>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</si>
  <si>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</si>
  <si>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</si>
  <si>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</si>
  <si>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</si>
  <si>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</si>
  <si>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</si>
  <si>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</si>
  <si>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</si>
  <si>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</si>
  <si>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</si>
  <si>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</si>
  <si>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</si>
  <si>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</si>
  <si>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</si>
  <si>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</si>
  <si>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</si>
  <si>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</si>
  <si>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</si>
  <si>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</si>
  <si>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</si>
  <si>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</si>
  <si>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</si>
  <si>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</si>
  <si>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</si>
  <si>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</si>
  <si>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</si>
  <si>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</si>
  <si>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</si>
  <si>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</si>
  <si>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</si>
  <si>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</si>
  <si>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</si>
  <si>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</si>
  <si>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</si>
  <si>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</si>
  <si>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</si>
  <si>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</si>
  <si>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</si>
  <si>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</si>
  <si>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</si>
  <si>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</si>
  <si>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</si>
  <si>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</si>
  <si>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</si>
  <si>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</si>
  <si>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</si>
  <si>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</si>
  <si>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</si>
  <si>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</si>
  <si>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</si>
  <si>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</si>
  <si>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</si>
  <si>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</si>
  <si>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</si>
  <si>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</si>
  <si>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</si>
  <si>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</si>
  <si>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</si>
  <si>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</si>
  <si>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</si>
  <si>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</si>
  <si>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</si>
  <si>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</si>
  <si>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</si>
  <si>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</si>
  <si>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</si>
  <si>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</si>
  <si>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</si>
  <si>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</si>
  <si>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</si>
  <si>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</si>
  <si>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</si>
  <si>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</si>
  <si>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</si>
  <si>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</si>
  <si>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</si>
  <si>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</si>
  <si>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</si>
  <si>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</si>
  <si>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</si>
  <si>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</si>
  <si>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</si>
  <si>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</si>
  <si>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</si>
  <si>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</si>
  <si>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</si>
  <si>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</si>
  <si>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</si>
  <si>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</si>
  <si>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</si>
  <si>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</si>
  <si>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</si>
  <si>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</si>
  <si>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</si>
  <si>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</si>
  <si>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</si>
  <si>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</si>
  <si>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</si>
  <si>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</si>
  <si>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</si>
  <si>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</si>
  <si>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</si>
  <si>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</si>
  <si>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</si>
  <si>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</si>
  <si>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</si>
  <si>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</si>
  <si>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</si>
  <si>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</si>
  <si>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</si>
  <si>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</si>
  <si>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</si>
  <si>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</si>
  <si>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</si>
  <si>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</si>
  <si>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</si>
  <si>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</si>
  <si>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</si>
  <si>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</si>
  <si>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</si>
  <si>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</si>
  <si>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</si>
  <si>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</si>
  <si>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</si>
  <si>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</si>
  <si>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</si>
  <si>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</si>
  <si>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</si>
  <si>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</si>
  <si>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</si>
  <si>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</si>
  <si>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</si>
  <si>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</si>
  <si>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</si>
  <si>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</si>
  <si>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</si>
  <si>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</si>
  <si>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</si>
  <si>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</si>
  <si>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</si>
  <si>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</si>
  <si>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</si>
  <si>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</si>
  <si>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</si>
  <si>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</si>
  <si>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</si>
  <si>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</si>
  <si>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</si>
  <si>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</si>
  <si>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</si>
  <si>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</si>
  <si>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</si>
  <si>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</si>
  <si>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</si>
  <si>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</si>
  <si>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</si>
  <si>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</si>
  <si>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</si>
  <si>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</si>
  <si>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</si>
  <si>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</si>
  <si>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</si>
  <si>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</si>
  <si>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</si>
  <si>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</si>
  <si>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</si>
  <si>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</si>
  <si>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</si>
  <si>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</si>
  <si>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</si>
  <si>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</si>
  <si>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</si>
  <si>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</si>
  <si>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</si>
  <si>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</si>
  <si>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</si>
  <si>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</si>
  <si>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</si>
  <si>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</si>
  <si>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</si>
  <si>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</si>
  <si>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</si>
  <si>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</si>
  <si>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</si>
  <si>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</si>
  <si>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</si>
  <si>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</si>
  <si>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</si>
  <si>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</si>
  <si>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</si>
  <si>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</si>
  <si>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</si>
  <si>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</si>
  <si>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</si>
  <si>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</si>
  <si>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</si>
  <si>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</si>
  <si>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</si>
  <si>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</si>
  <si>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</si>
  <si>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</si>
  <si>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</si>
  <si>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</si>
  <si>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</si>
  <si>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</si>
  <si>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</si>
  <si>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</si>
  <si>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</si>
  <si>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</si>
  <si>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</si>
  <si>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</si>
  <si>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</si>
  <si>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</si>
  <si>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</si>
  <si>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</si>
  <si>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</si>
  <si>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</si>
  <si>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</si>
  <si>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</si>
  <si>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</si>
  <si>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</si>
  <si>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</si>
  <si>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</si>
  <si>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</si>
  <si>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</si>
  <si>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</si>
  <si>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</si>
  <si>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</si>
  <si>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</si>
  <si>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</si>
  <si>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</si>
  <si>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</si>
  <si>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</si>
  <si>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</si>
  <si>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</si>
  <si>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</si>
  <si>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</si>
  <si>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</si>
  <si>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</si>
  <si>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</si>
  <si>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</si>
  <si>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</si>
  <si>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</si>
  <si>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</si>
  <si>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</si>
  <si>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</si>
  <si>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</si>
  <si>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</si>
  <si>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</si>
  <si>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</si>
  <si>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</si>
  <si>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</si>
  <si>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</si>
  <si>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</si>
  <si>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</si>
  <si>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</si>
  <si>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</si>
  <si>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</si>
  <si>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</si>
  <si>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</si>
  <si>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</si>
  <si>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</si>
  <si>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</si>
  <si>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</si>
  <si>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</si>
  <si>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</si>
  <si>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</si>
  <si>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</si>
  <si>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</si>
  <si>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</si>
  <si>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</si>
  <si>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</si>
  <si>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</si>
  <si>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</si>
  <si>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</si>
  <si>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</si>
  <si>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</si>
  <si>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</si>
  <si>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</si>
  <si>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</si>
  <si>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</si>
  <si>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</si>
  <si>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</si>
  <si>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</si>
  <si>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</si>
  <si>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</si>
  <si>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</si>
  <si>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</si>
  <si>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</si>
  <si>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</si>
  <si>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</si>
  <si>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</si>
  <si>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</si>
  <si>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</si>
  <si>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</si>
  <si>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</si>
  <si>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</si>
  <si>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</si>
  <si>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</si>
  <si>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</si>
  <si>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</si>
  <si>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</si>
  <si>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</si>
  <si>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</si>
  <si>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</si>
  <si>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</si>
  <si>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</si>
  <si>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</si>
  <si>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</si>
  <si>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</si>
  <si>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</si>
  <si>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</si>
  <si>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</si>
  <si>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</si>
  <si>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</si>
  <si>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</si>
  <si>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</si>
  <si>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</si>
  <si>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</si>
  <si>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</si>
  <si>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</si>
  <si>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</si>
  <si>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</si>
  <si>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</si>
  <si>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</si>
  <si>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</si>
  <si>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</si>
  <si>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</si>
  <si>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</si>
  <si>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</si>
  <si>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</si>
  <si>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</si>
  <si>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</si>
  <si>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</si>
  <si>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</si>
  <si>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</si>
  <si>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</si>
  <si>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</si>
  <si>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</si>
  <si>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</si>
  <si>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</si>
  <si>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</si>
  <si>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</si>
  <si>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</si>
  <si>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</si>
  <si>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</si>
  <si>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</si>
  <si>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</si>
  <si>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</si>
  <si>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</si>
  <si>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</si>
  <si>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</si>
  <si>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</si>
  <si>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</si>
  <si>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</si>
  <si>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</si>
  <si>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</si>
  <si>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</si>
  <si>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</si>
  <si>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</si>
  <si>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</si>
  <si>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</si>
  <si>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</si>
  <si>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</si>
  <si>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</si>
  <si>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</si>
  <si>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</si>
  <si>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</si>
  <si>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</si>
  <si>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</si>
  <si>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</si>
  <si>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</si>
  <si>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</si>
  <si>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</si>
  <si>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</si>
  <si>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</si>
  <si>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</si>
  <si>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</si>
  <si>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</si>
  <si>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</si>
  <si>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</si>
  <si>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</si>
  <si>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</si>
  <si>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</si>
  <si>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</si>
  <si>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</si>
  <si>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</si>
  <si>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</si>
  <si>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</si>
  <si>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</si>
  <si>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</si>
  <si>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</si>
  <si>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</si>
  <si>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</si>
  <si>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</si>
  <si>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</si>
  <si>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</si>
  <si>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</si>
  <si>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</si>
  <si>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</si>
  <si>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</si>
  <si>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</si>
  <si>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</si>
  <si>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</si>
  <si>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</si>
  <si>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</si>
  <si>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</si>
  <si>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</si>
  <si>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</si>
  <si>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</si>
  <si>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</si>
  <si>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</si>
  <si>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</si>
  <si>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</si>
  <si>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</si>
  <si>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</si>
  <si>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</si>
  <si>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</si>
  <si>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</si>
  <si>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</si>
  <si>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</si>
  <si>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</si>
  <si>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</si>
  <si>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</si>
  <si>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</si>
  <si>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</si>
  <si>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</si>
  <si>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</si>
  <si>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</si>
  <si>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</si>
  <si>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</si>
  <si>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</si>
  <si>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</si>
  <si>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</si>
  <si>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</si>
  <si>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</si>
  <si>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</si>
  <si>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</si>
  <si>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</si>
  <si>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</si>
  <si>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</si>
  <si>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</si>
  <si>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</si>
  <si>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</si>
  <si>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</si>
  <si>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</si>
  <si>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</si>
  <si>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</si>
  <si>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</si>
  <si>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</si>
  <si>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</si>
  <si>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</si>
  <si>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</si>
  <si>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</si>
  <si>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</si>
  <si>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</si>
  <si>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</si>
  <si>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</si>
  <si>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</si>
  <si>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</si>
  <si>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</si>
  <si>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</si>
  <si>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</si>
  <si>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</si>
  <si>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</si>
  <si>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</si>
  <si>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</si>
  <si>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</si>
  <si>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</si>
  <si>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</si>
  <si>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</si>
  <si>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</si>
  <si>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</si>
  <si>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</si>
  <si>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</si>
  <si>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</si>
  <si>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</si>
  <si>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</si>
  <si>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</si>
  <si>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</si>
  <si>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</si>
  <si>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</si>
  <si>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</si>
  <si>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</si>
  <si>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</si>
  <si>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</si>
  <si>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</si>
  <si>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</si>
  <si>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</si>
  <si>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</si>
  <si>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</si>
  <si>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</si>
  <si>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</si>
  <si>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</si>
  <si>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</si>
  <si>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</si>
  <si>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</si>
  <si>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</si>
  <si>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</si>
  <si>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</si>
  <si>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</si>
  <si>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</si>
  <si>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</si>
  <si>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</si>
  <si>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</si>
  <si>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</si>
  <si>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</si>
  <si>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</si>
  <si>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</si>
  <si>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</si>
  <si>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</si>
  <si>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</si>
  <si>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</si>
  <si>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</si>
  <si>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</si>
  <si>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</si>
  <si>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</si>
  <si>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</si>
  <si>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</si>
  <si>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</si>
  <si>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</si>
  <si>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</si>
  <si>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</si>
  <si>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</si>
  <si>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</si>
  <si>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</si>
  <si>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</si>
  <si>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</si>
  <si>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</si>
  <si>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</si>
  <si>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</si>
  <si>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</si>
  <si>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</si>
  <si>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TOTAL DE INSUMOS : 4942</t>
  </si>
  <si>
    <t>REFORMA E CONSTRUÇÃO DA SALA MULTIUSO E PISCINA</t>
  </si>
  <si>
    <t>SESC PARAÍSO</t>
  </si>
  <si>
    <t>AVENIDA PRESIDENTE MEDICI, QUADRA 01, LOTES DE 01 A 10, 23 A 32; SETOR JARDIM PAULISTA</t>
  </si>
  <si>
    <t>PARAÍSO - TO</t>
  </si>
  <si>
    <t>REFORMA E CONSTRUÇÃO DA SALA MULTIUSO E PISCINA - SESC LER DE PARAÍSO</t>
  </si>
  <si>
    <t>DATA: 30/05/2023</t>
  </si>
  <si>
    <t>1.2.4</t>
  </si>
  <si>
    <t>1.2.5</t>
  </si>
  <si>
    <t>VEDAÇÃO</t>
  </si>
  <si>
    <t>ELETRODUTOS E ENCAMINHAMENTO</t>
  </si>
  <si>
    <t>QUADROS E CAIXAS</t>
  </si>
  <si>
    <t>FIAÇÃO</t>
  </si>
  <si>
    <t>ACESSÓRIOS</t>
  </si>
  <si>
    <t>INEL</t>
  </si>
  <si>
    <t>C20</t>
  </si>
  <si>
    <t>DISPOSITIVO DPS CLASSE II, 1 POLO, TENSAO MAXIMA DE 275 V, CORRENTE MAXIMA DE *90* KA (TIPO AC) - FORNECIMENTO E INSTALAÇÃO</t>
  </si>
  <si>
    <t>C21</t>
  </si>
  <si>
    <t>C22</t>
  </si>
  <si>
    <t>PLACA PARA 1 FUNÇÃO - FORNECIMENTO E INSTALAÇÃO</t>
  </si>
  <si>
    <t>PLACA PARA 2 FUNÇÃO - FORNECIMENTO E INSTALAÇÃO</t>
  </si>
  <si>
    <t>Conforme tabela de quantitativos de materiais do projeto elétrico</t>
  </si>
  <si>
    <t>DISJUNTOR MONOPOLAR TIPO DIN, CORRENTE NOMINAL DE 15A - FORNECIMENTO E INSTALAÇÃO.</t>
  </si>
  <si>
    <t>C24</t>
  </si>
  <si>
    <t xml:space="preserve">LUVA PARA ELETRODUTO, EM ACO GALVANIZADO, DIAMETRO DE 100 MM (4"), PARA CIRCUITO TERMINAIS                                                                                                                                                                                                                                                                                                                                                                                                                            </t>
  </si>
  <si>
    <t>C25</t>
  </si>
  <si>
    <t>PLACA COM FURO - FORNECIMENTO E INSTALAÇÃO</t>
  </si>
  <si>
    <t>1.2.6</t>
  </si>
  <si>
    <t>1.2.7</t>
  </si>
  <si>
    <t>1.2.8</t>
  </si>
  <si>
    <t>1.2.9</t>
  </si>
  <si>
    <t>C26</t>
  </si>
  <si>
    <t>1.2.10</t>
  </si>
  <si>
    <t>1.2.11</t>
  </si>
  <si>
    <t>REMOÇÃO DE FORRO DE MADEIRA, DE FORMA MANUAL, SEM REAPROVEITAMENTO</t>
  </si>
  <si>
    <t>Igual a área de projeção da cobertura em planta.</t>
  </si>
  <si>
    <t>Igual a quantidade de tesouras a remover.</t>
  </si>
  <si>
    <t>Igual a área do ambiente com forro a ser removido.</t>
  </si>
  <si>
    <t>Igual a área das janelas a serem retiradas.</t>
  </si>
  <si>
    <t>Igual a área das portas a serem retiradas.</t>
  </si>
  <si>
    <t>Igual a área do piso existente a demolir.</t>
  </si>
  <si>
    <t xml:space="preserve">Igual ao volume de demolição multiplicado pelo empolamento do entulho (considerou-se 1,5 para argamassas, concreto e alvenaria). </t>
  </si>
  <si>
    <t>Igual ao volume de entulho multiplicado pela distância de transporte. Não há informações sobre a jazida. Foi considerada uma distância média de transporte igual a 15 Km.</t>
  </si>
  <si>
    <t>REVESTIMENTOS</t>
  </si>
  <si>
    <t>REVESTIMENTO DE PISO</t>
  </si>
  <si>
    <t>REVESTIMENTO DE PAREDE</t>
  </si>
  <si>
    <t>Igual a área líquida das paredes que serão construídas</t>
  </si>
  <si>
    <t>Igual a área líquida das paredes que serão construídas mais as paredes existentes que necessitarão de reboco, conforme projeto arquitetônico.</t>
  </si>
  <si>
    <t>Igual a área de piso mais o rodapé, conforme projeto arquitetônico.</t>
  </si>
  <si>
    <t>FORRO</t>
  </si>
  <si>
    <t>C27</t>
  </si>
  <si>
    <t>FORRO MODULAR DE FIBRA MINERAL 625X625MM, INCLUSIVE ESTRUTURA DE FIXAÇÃO</t>
  </si>
  <si>
    <t>REVESTIMENTO DE FORRO</t>
  </si>
  <si>
    <t>Igual área dos ambientes com forro modular de fibra mineral, conforme projeto arquitetônico.</t>
  </si>
  <si>
    <t>Igual área dos ambientes com forro em drywall, conforme projeto arquitetônico.</t>
  </si>
  <si>
    <t>Igual área líquida das paredes com revestimento cerâmico (cozinha e lanchonete) que serão demolidas.</t>
  </si>
  <si>
    <t>1.2.12</t>
  </si>
  <si>
    <t>SUPERESTRUTURA</t>
  </si>
  <si>
    <t>1.5.1.1</t>
  </si>
  <si>
    <t>1.5.1.3</t>
  </si>
  <si>
    <t>1.5.1.5</t>
  </si>
  <si>
    <t>1.6.6</t>
  </si>
  <si>
    <t>1.9.1</t>
  </si>
  <si>
    <t>1.9.2</t>
  </si>
  <si>
    <t>1.9.3</t>
  </si>
  <si>
    <t>1.9.4</t>
  </si>
  <si>
    <t>1.9.5</t>
  </si>
  <si>
    <t>1.8.5</t>
  </si>
  <si>
    <t>1.8.3.1</t>
  </si>
  <si>
    <t>1.8.3.2</t>
  </si>
  <si>
    <t>1.9</t>
  </si>
  <si>
    <t>1.9.1.1</t>
  </si>
  <si>
    <t>1.9.1.2</t>
  </si>
  <si>
    <t>1.9.1.3</t>
  </si>
  <si>
    <t>1.9.1.4</t>
  </si>
  <si>
    <t>1.9.2.1</t>
  </si>
  <si>
    <t>1.9.2.2</t>
  </si>
  <si>
    <t>1.9.2.3</t>
  </si>
  <si>
    <t>1.9.2.4</t>
  </si>
  <si>
    <t>1.9.2.5</t>
  </si>
  <si>
    <t>1.9.3.1</t>
  </si>
  <si>
    <t>1.9.3.2</t>
  </si>
  <si>
    <t>1.9.3.3</t>
  </si>
  <si>
    <t>1.9.3.4</t>
  </si>
  <si>
    <t>1.9.4.1</t>
  </si>
  <si>
    <t>1.9.4.2</t>
  </si>
  <si>
    <t>1.9.4.3</t>
  </si>
  <si>
    <t>1.9.4.4</t>
  </si>
  <si>
    <t>1.9.4.5</t>
  </si>
  <si>
    <t>1.9.5.1</t>
  </si>
  <si>
    <t>1.9.5.2</t>
  </si>
  <si>
    <t>1.9.5.3</t>
  </si>
  <si>
    <t>1.9.5.4</t>
  </si>
  <si>
    <t>1.9.5.5</t>
  </si>
  <si>
    <t>1.9.5.6</t>
  </si>
  <si>
    <t>1.9.5.7</t>
  </si>
  <si>
    <t>1.9.5.8</t>
  </si>
  <si>
    <t>1.9.5.9</t>
  </si>
  <si>
    <t>1.9.5.10</t>
  </si>
  <si>
    <t>1.9.5.11</t>
  </si>
  <si>
    <t>1.9.5.12</t>
  </si>
  <si>
    <t>1.9.5.13</t>
  </si>
  <si>
    <t>1.9.5.14</t>
  </si>
  <si>
    <t>1.9.5.15</t>
  </si>
  <si>
    <t>1.9.5.16</t>
  </si>
  <si>
    <t>1.9.5.17</t>
  </si>
  <si>
    <t>1.9.5.18</t>
  </si>
  <si>
    <t>1.9.5.19</t>
  </si>
  <si>
    <t>1.9.5.20</t>
  </si>
  <si>
    <t>1.9.5.21</t>
  </si>
  <si>
    <t>1.9.5.22</t>
  </si>
  <si>
    <t>1.9.5.23</t>
  </si>
  <si>
    <t>1.9.5.24</t>
  </si>
  <si>
    <t>1.10</t>
  </si>
  <si>
    <t>1.10.1</t>
  </si>
  <si>
    <t>1.10.2</t>
  </si>
  <si>
    <t>1.10.3</t>
  </si>
  <si>
    <t>1.11</t>
  </si>
  <si>
    <t>1.11.1</t>
  </si>
  <si>
    <t>1.11.2</t>
  </si>
  <si>
    <t>1.11.3</t>
  </si>
  <si>
    <t>1.11.4</t>
  </si>
  <si>
    <t>1.11.5</t>
  </si>
  <si>
    <t>SAPATAS, PILAR DE ARRANQUE E VIGA BALDRAME</t>
  </si>
  <si>
    <t>PILARES, VIGAS E CINTAMENTO</t>
  </si>
  <si>
    <t>1.4.1.9</t>
  </si>
  <si>
    <t>1.4.1.10</t>
  </si>
  <si>
    <t>1.4.1.11</t>
  </si>
  <si>
    <t>1.4.1.12</t>
  </si>
  <si>
    <t>Levantamento de quantitativos - fundações em sapatas</t>
  </si>
  <si>
    <t>Dimensões sapatas</t>
  </si>
  <si>
    <t>Dimensões pilares</t>
  </si>
  <si>
    <t>Elemento</t>
  </si>
  <si>
    <t>Qtde</t>
  </si>
  <si>
    <t>A</t>
  </si>
  <si>
    <t>B</t>
  </si>
  <si>
    <t>a</t>
  </si>
  <si>
    <t>b</t>
  </si>
  <si>
    <t>h</t>
  </si>
  <si>
    <t>V. Arranque</t>
  </si>
  <si>
    <t>V. Sapata</t>
  </si>
  <si>
    <t>Escav.</t>
  </si>
  <si>
    <t>Apiloam.</t>
  </si>
  <si>
    <t>Reaterro</t>
  </si>
  <si>
    <t>P5</t>
  </si>
  <si>
    <t>P3</t>
  </si>
  <si>
    <t>Total</t>
  </si>
  <si>
    <t>P1</t>
  </si>
  <si>
    <t>P2</t>
  </si>
  <si>
    <t>P6</t>
  </si>
  <si>
    <t>P4</t>
  </si>
  <si>
    <t>AMPLIAÇÃO</t>
  </si>
  <si>
    <t>SALA MULTIUSO</t>
  </si>
  <si>
    <t>P7</t>
  </si>
  <si>
    <t>P8</t>
  </si>
  <si>
    <t>P9</t>
  </si>
  <si>
    <t>P10</t>
  </si>
  <si>
    <t>P11</t>
  </si>
  <si>
    <t xml:space="preserve">Conforme lista de materiais do projeto estrutural da sala multiuso mais a lista de materiais do projeto estrutural ampliação, sem as perdas, pois o SINAPI as prevê
</t>
  </si>
  <si>
    <t>1.4.1.13</t>
  </si>
  <si>
    <t>C29</t>
  </si>
  <si>
    <t>IMPERMEABILIZACAO DE ESTRUTURAS ENTERRADAS, COM TINTA ASFALTICA, DUAS DEMAOS.</t>
  </si>
  <si>
    <t>Seção VB (cm)</t>
  </si>
  <si>
    <t>Área faces laterais (m²)</t>
  </si>
  <si>
    <t>Área face superior (m²)</t>
  </si>
  <si>
    <t>Impermeailização (m²)</t>
  </si>
  <si>
    <t>VB1</t>
  </si>
  <si>
    <t>15x40</t>
  </si>
  <si>
    <t>VB2</t>
  </si>
  <si>
    <t>VB3</t>
  </si>
  <si>
    <t>VB4</t>
  </si>
  <si>
    <t>VB5</t>
  </si>
  <si>
    <t>VB6</t>
  </si>
  <si>
    <t>1.5.1.7</t>
  </si>
  <si>
    <t>REVES</t>
  </si>
  <si>
    <t>C30</t>
  </si>
  <si>
    <t>COT08</t>
  </si>
  <si>
    <t>COT09</t>
  </si>
  <si>
    <t>Conforme tabela de acabamentos do projeto arquitetônico.</t>
  </si>
  <si>
    <t>1.11.6</t>
  </si>
  <si>
    <t>1.11.7</t>
  </si>
  <si>
    <t>1.11.8</t>
  </si>
  <si>
    <t>1.12</t>
  </si>
  <si>
    <t>1.12.1</t>
  </si>
  <si>
    <t>1.12.2</t>
  </si>
  <si>
    <t>1.12.4</t>
  </si>
  <si>
    <t>1.12.5</t>
  </si>
  <si>
    <t>PINTURA</t>
  </si>
  <si>
    <t>TELHAMENTO COM TELHA TRANSLÚCIDA</t>
  </si>
  <si>
    <t>TELHA TRANSLÚCIDA</t>
  </si>
  <si>
    <t>PAINEL FRIGO SL 50MM</t>
  </si>
  <si>
    <t>FACHADA COM PAINEL FRIGO SL 50MM - FORNECIMENTO E INSTALAÇÃO</t>
  </si>
  <si>
    <t>JUSTIFICATIVA SOBRE AS COTAÇÕES COM MENOS DE TRÊS ORÇAMENTOS</t>
  </si>
  <si>
    <t xml:space="preserve">            As cotações de mercado são realizadas quando os insumos ou serviços especificados nos projetos não apresentam correspondência com os itens publicados pelo SINAPI. Nesse caso são realizadas pesquisas no mercado local através de visita à loja ou contato via e-mail ou telefone; consultas no painel de preços do Governo Federal ou em outras plataformas que reúnam processos de compras homologadas pela administração pública; e em sítios eletrônicos.</t>
  </si>
  <si>
    <t xml:space="preserve">           Por vezes, não são obtidos o número mínimo de três orçamentos conforme recomendações expressas nas jurisprudências do Tribunal de Contas da União (TCU), fazendo-se necessário justificar tecnicamente o fato como é o caso dos itens adiante.</t>
  </si>
  <si>
    <r>
      <rPr>
        <b/>
        <sz val="10"/>
        <color theme="1"/>
        <rFont val="Arial"/>
        <family val="2"/>
      </rPr>
      <t>Justificativa:</t>
    </r>
    <r>
      <rPr>
        <sz val="10"/>
        <color theme="1"/>
        <rFont val="Arial"/>
        <family val="2"/>
      </rPr>
      <t xml:space="preserve"> A cotação refere-se a uma taxa cobrada pelo Conselho Regional de Engenharia e Agronomia do Tocantins (CREA-TO) atinente à Anotação de Responsabilidade Técnica (ART) cobrada na execução de obras ou serviços de engenharia.O CREA é a autarquia federal responsável pela fiscalização do exercício das profissões vinculadas ao conselho onde a ART é efetuada conforme Lei nº 6.496, de 7 de dezembro de 1977. Assim não é cabível, neste caso, a realização de pesquisa em outras fontes visto que o órgão é o detentor da cobrança por esse serviço. O preço está em conformidade com o Anexo da decisão PL-1542/2019, última publicação até a data da consulta de preço.</t>
    </r>
  </si>
  <si>
    <t>COT33 - ANOTAÇÃO DE RESPONSABILIDADE TÉCNICA PARA OBRA/SERVIÇO FAIXA 2</t>
  </si>
  <si>
    <t>COT 01 - TELHA TRANSLÚCIDA</t>
  </si>
  <si>
    <t>COT 06 - PAINEL FRIGO SL 50MM</t>
  </si>
  <si>
    <r>
      <t xml:space="preserve">Justificativa: </t>
    </r>
    <r>
      <rPr>
        <sz val="10"/>
        <color theme="1"/>
        <rFont val="Arial"/>
        <family val="2"/>
      </rPr>
      <t>Foi encontrado apenas um fornecedor que atendesse as especificações técnicas, uma vez que a linha a ser utilizada é de fabricação exclusiva da empresa Kingspan Isoeste.</t>
    </r>
  </si>
  <si>
    <r>
      <rPr>
        <b/>
        <sz val="10"/>
        <color theme="1"/>
        <rFont val="Arial"/>
        <family val="2"/>
      </rPr>
      <t>Justificativa:</t>
    </r>
    <r>
      <rPr>
        <sz val="10"/>
        <color theme="1"/>
        <rFont val="Arial"/>
        <family val="2"/>
      </rPr>
      <t xml:space="preserve"> Foi encontrado apenas um fornecedor que atendesse as especificações técnicas, uma vez que a linha a ser utilizada é de fabricação exclusiva da empresa Kingspan Isoeste.</t>
    </r>
  </si>
  <si>
    <t>EXECUÇÃO DE PISO OU CALÇADA EM CONCRETO RÚSTICO, FCK 15 MPA, E = 7CM</t>
  </si>
  <si>
    <t>PISO</t>
  </si>
  <si>
    <t>Conforme tabela do projeto arquitetônico.</t>
  </si>
  <si>
    <t>ESQUADRIAS</t>
  </si>
  <si>
    <t>C33</t>
  </si>
  <si>
    <t>C35</t>
  </si>
  <si>
    <t>C36</t>
  </si>
  <si>
    <t>C37</t>
  </si>
  <si>
    <t>1.11.9</t>
  </si>
  <si>
    <t>1.11.10</t>
  </si>
  <si>
    <t>Conforme tabela de esquadrias do projeto arquitetônico.</t>
  </si>
  <si>
    <t>C38</t>
  </si>
  <si>
    <t>C39</t>
  </si>
  <si>
    <t>JL MEURER</t>
  </si>
  <si>
    <t>Endereço: 202 SUL AV. NS 02 CONJ. 02 LT. 08, SN - PLANO DIRETOR SUL, PALMAS - TO                                                                                                                                                                                                                                                                      CNPJ: 26.749.150/0001-96
Telefone: (63) 99291-6543 Cássio</t>
  </si>
  <si>
    <t>CAIXA DE INSPEÇÃO EM ALVENARIA DE BLOCO CERÂMICO, DIMENSÕES INTERNAS 60X60X60CM, REVESTIDA INTERNAMENTE COM BARRA LISA (CIMENTO E AREIA, TRAÇO 1:4) E=2,0CM, COM TAMPA PRÉ-MOLDADA DE CONCRETO E FUNDO DE CONCRETO 15MPA TIPO C - ESCAVAÇÃO E CONFECÇÃO</t>
  </si>
  <si>
    <t>BARRACAO DE OBRA EM CHAPA DE MADEIRA COMPENSADA COM BANHEIRO,COBERTURA EM FIBROCIMENTO 4 MM, INCLUSO INSTALACOES HIDROSANITARIAS E ELETRICAS</t>
  </si>
  <si>
    <t xml:space="preserve">Igual a área do barraçao </t>
  </si>
  <si>
    <t>DEMOLIÇÃO DE PISO OU CALÇADA DE CONCRETO COM MARTELETE, INCLUSIVE AFASTAMENTO</t>
  </si>
  <si>
    <t>SÃO JOSÉ</t>
  </si>
  <si>
    <t>Endereço: AV. PALMAS, QD. 44, LT 15, 5 ETAPA TAQUARALTO, PALMAS - TO                                                                                                                                                                                                                                                                       CNPJ: 36.822.0001/70
Telefone: (63)3571-2332</t>
  </si>
  <si>
    <t>PONTO FORTE</t>
  </si>
  <si>
    <t>Endereço: QD 212 SUL RUA SR 11 CONJ 01 LOTE 09, PALMAS - TO                                                                                                                                                                                                                                                                      
Telefone: (63) 3322-5004</t>
  </si>
  <si>
    <t>1.11.11</t>
  </si>
  <si>
    <t>Igual a quantidade de portas de madeira.</t>
  </si>
  <si>
    <t>COT11</t>
  </si>
  <si>
    <t>COT10</t>
  </si>
  <si>
    <t>KINGSPAN ISOESTE</t>
  </si>
  <si>
    <t xml:space="preserve">CNPJ: 00.289.348/0001-40
IE: 101307799
Endereço: R. VP 5 D, QUADRA 08 MOD 06/08 E 10/21 - S/N
Cidade: ANÁPOLIS - GO / Cep: 75132120
</t>
  </si>
  <si>
    <t>1.2.13</t>
  </si>
  <si>
    <t>Igual ao volume de vigas a serem demolidas.</t>
  </si>
  <si>
    <t>JANELA DE CORRER EM ALUMÍNO NA COR PRETA, LINHA SUPREMA, 4 FOLHAS 2,40X1,50M, COM VIDRO TEMPERADO INCOLOR 8 MM. INCLUSIVE REQUADRO - FORNECIMENTO E INSTALAÇÃO</t>
  </si>
  <si>
    <t>JANELA DE CORRER EM ALUMÍNO NA COR PRETA, LINHA SUPREMA, 4 FOLHAS 4,00X1,00M, COM VIDRO TEMPERADO INCOLOR 8 MM. INCLUSIVE REQUADRO - FORNECIMENTO E INSTALAÇÃO</t>
  </si>
  <si>
    <t>JANELA DE CORRER EM ALUMÍNO NA COR PRETA, LINHA SUPREMA, 4 FOLHAS 2,50X1,00M, COM VIDRO TEMPERADO INCOLOR 8 MM. INCLUSIVE REQUADRO - FORNECIMENTO E INSTALAÇÃO</t>
  </si>
  <si>
    <t>JANELA DE CORRER EM ALUMÍNO NA COR PRETA, LINHA SUPREMA , 4 FOLHAS 4,00X2,00M, COM VIDRO TEMPERADO INCOLOR 8 MM. INCLUSIVE REQUADRO - FORNECIMENTO E INSTALAÇÃO</t>
  </si>
  <si>
    <t>C23</t>
  </si>
  <si>
    <t>PISO PORCELANATO RETIFICADO DE DIMENSÕES 20X120CM AMADEIRADO</t>
  </si>
  <si>
    <t xml:space="preserve">REVESTIMENTO CERÂMICO PARA PISCINA 20X20CM </t>
  </si>
  <si>
    <t>REVESTIMENTO CERÂMICO PARA PISCINA 20X20CM, ESMALTADO BRILHANTE, BORDA BOLD - FORNECIMENTO E INSTALAÇÃO</t>
  </si>
  <si>
    <t>REVESTIMENTO CERÂMICO ARCO TRIPLO 15X15CM, ESMALTADO BRILHANTE, BORDA BOLD - FORNECIMENTO E INSTALAÇÃO</t>
  </si>
  <si>
    <t>REJUNTE FLEXÍVEL</t>
  </si>
  <si>
    <t>REVESTIMENTO CERÂMICO ARCO TRIPLO 15X15CM</t>
  </si>
  <si>
    <t>REVESTIMENTO CERÂMICO AMADEIRADO PARA DECK COM PLACAS TIPO PORCELANATO RETIFICADO DE DIMENSÕES 20X120CM - FORNECIMENTO E INSTALAÇÃO</t>
  </si>
  <si>
    <t>PORTA DE CORRER EM ALUMÍNO 3 FOLHAS 4,00X3,00M, COM VIDRO TEMPERADO INCOLOR 8 MM. INCLUSIVE REQUADRO - FORNECIMENTO E INSTALAÇÃO</t>
  </si>
  <si>
    <t>PORTA DE CORRER EM ALUMÍNO 2 FOLHAS 2,00X2,10M, COM VIDRO TEMPERADO INCOLOR 8 MM. INCLUSIVE REQUADRO - FORNECIMENTO E INSTALAÇÃO</t>
  </si>
  <si>
    <t>C41</t>
  </si>
  <si>
    <t>CINTA DE AMARRAÇÃO COM UTILIZAÇÃO DE BLOCOS CANALETA DE CONCRETO</t>
  </si>
  <si>
    <t>BANCO DE AREIA PARA O PLAYGROUND (4,55X7,00M)</t>
  </si>
  <si>
    <t>C42</t>
  </si>
  <si>
    <t>1.9.4.6</t>
  </si>
  <si>
    <t>1.9.5.25</t>
  </si>
  <si>
    <t>C43</t>
  </si>
  <si>
    <t>INTERRUPTOR BIPOLAR (1 MÓDULO), 25A, INCLUINDO SUPORTE E PLACA - FORNECIMENTO E INSTALAÇÃO</t>
  </si>
  <si>
    <t>COT13</t>
  </si>
  <si>
    <t xml:space="preserve">INTERRUPTOR BIPOLAR 25 A </t>
  </si>
  <si>
    <t>AMAZON</t>
  </si>
  <si>
    <t>https://www.amazon.com.br/Steck-SDR22530-Interruptor-Diferencial-Gelo/dp/B07DDRPC9F/ref=asc_df_B07DDRPC9F/?tag=googleshopp00-20&amp;linkCode=df0&amp;hvadid=386922160686&amp;hvpos=&amp;hvnetw=g&amp;hvrand=7102012567040770888&amp;hvpone=&amp;hvptwo=&amp;hvqmt=&amp;hvdev=c&amp;hvdvcmdl=&amp;hvlocint=&amp;hvlocphy=1031867&amp;hvtargid=pla-857230005093&amp;psc=1</t>
  </si>
  <si>
    <t>ELETRO NUNES</t>
  </si>
  <si>
    <t>https://www.eletronuneshome.com.br/materiais-eletricos/dispositivos-de-protecao/diferencial-residual-dr/interruptor-diferencial-dr-2p-30ma-steck?variant_id=659&amp;gclid=Cj0KCQjwnrmlBhDHARIsADJ5b_nKdzrgDW5NBVXh7QPdiXMm2VknAsoYm82T5miQK1hW84MQA78LgjUaAlJJEALw_wcB</t>
  </si>
  <si>
    <t>MAGALU</t>
  </si>
  <si>
    <t>https://www.magazineluiza.com.br/interruptor-diferencial-idr-2p-25a-30ma-steck/p/ce6028268c/cj/disd/?&amp;seller_id=solavistamateriaiseletricos&amp;utm_source=google&amp;utm_medium=pla&amp;utm_campaign=&amp;partner_id=69095&amp;gclid=Cj0KCQjwnrmlBhDHARIsADJ5b_lOnXjaL2Fqil1smcaExQkvfzhYxCApTgDM5lXMu9vzJpEarP_9KrYaAn7QEALw_wcB&amp;gclsrc=aw.ds</t>
  </si>
  <si>
    <t>1.9.5.26</t>
  </si>
  <si>
    <t>C44</t>
  </si>
  <si>
    <t>PCI.817.01 - CUSTO DE COMPOSIÇÕES - SINTÉTICO                                               DATA DE EMISSÃO: 20/06/2023 17:42:25            DATA DE RT: 20/06/2023</t>
  </si>
  <si>
    <t>ABRANGÊNCIA : NACIONAL                LOCALIDADE  : PALMAS                            DATA DE PREÇO   : 05/2023 REFERÊNCIA COLETA : MEDIANO</t>
  </si>
  <si>
    <t>MAIO DE 2023</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</si>
  <si>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</si>
  <si>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</si>
  <si>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</si>
  <si>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</si>
  <si>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</si>
  <si>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</si>
  <si>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</si>
  <si>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</si>
  <si>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</si>
  <si>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</si>
  <si>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</si>
  <si>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</si>
  <si>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</si>
  <si>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</si>
  <si>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</si>
  <si>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</si>
  <si>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</si>
  <si>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</si>
  <si>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</si>
  <si>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</si>
  <si>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</si>
  <si>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</si>
  <si>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</si>
  <si>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</si>
  <si>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</si>
  <si>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</si>
  <si>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</si>
  <si>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</si>
  <si>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</si>
  <si>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</si>
  <si>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</si>
  <si>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</si>
  <si>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</si>
  <si>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</si>
  <si>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</si>
  <si>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</si>
  <si>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</si>
  <si>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</si>
  <si>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</si>
  <si>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</si>
  <si>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</si>
  <si>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</si>
  <si>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</si>
  <si>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</si>
  <si>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</si>
  <si>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</si>
  <si>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</si>
  <si>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</si>
  <si>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</si>
  <si>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</si>
  <si>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</si>
  <si>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</si>
  <si>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</si>
  <si>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</si>
  <si>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</si>
  <si>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</si>
  <si>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</si>
  <si>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</si>
  <si>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</si>
  <si>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</si>
  <si>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</si>
  <si>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</si>
  <si>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</si>
  <si>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</si>
  <si>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</si>
  <si>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</si>
  <si>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</si>
  <si>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</si>
  <si>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</si>
  <si>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</si>
  <si>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</si>
  <si>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</si>
  <si>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</si>
  <si>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</si>
  <si>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</si>
  <si>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</si>
  <si>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</si>
  <si>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</si>
  <si>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</si>
  <si>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</si>
  <si>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</si>
  <si>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</si>
  <si>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</si>
  <si>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</si>
  <si>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</si>
  <si>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</si>
  <si>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</si>
  <si>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</si>
  <si>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</si>
  <si>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</si>
  <si>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</si>
  <si>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</si>
  <si>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</si>
  <si>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</si>
  <si>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</si>
  <si>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</si>
  <si>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</si>
  <si>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</si>
  <si>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</si>
  <si>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</si>
  <si>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</si>
  <si>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</si>
  <si>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</si>
  <si>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</si>
  <si>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</si>
  <si>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</si>
  <si>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</si>
  <si>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</si>
  <si>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</si>
  <si>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</si>
  <si>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</si>
  <si>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</si>
  <si>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</si>
  <si>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</si>
  <si>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</si>
  <si>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</si>
  <si>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</si>
  <si>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</si>
  <si>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</si>
  <si>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</si>
  <si>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</si>
  <si>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</si>
  <si>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</si>
  <si>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</si>
  <si>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</si>
  <si>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</si>
  <si>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</si>
  <si>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</si>
  <si>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</si>
  <si>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</si>
  <si>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</si>
  <si>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</si>
  <si>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</si>
  <si>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</si>
  <si>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</si>
  <si>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</si>
  <si>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</si>
  <si>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</si>
  <si>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</si>
  <si>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</si>
  <si>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</si>
  <si>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</si>
  <si>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</si>
  <si>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</si>
  <si>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</si>
  <si>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</si>
  <si>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</si>
  <si>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</si>
  <si>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</si>
  <si>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</si>
  <si>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</si>
  <si>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</si>
  <si>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</si>
  <si>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</si>
  <si>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</si>
  <si>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</si>
  <si>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</si>
  <si>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</si>
  <si>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</si>
  <si>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</si>
  <si>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</si>
  <si>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</si>
  <si>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</si>
  <si>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</si>
  <si>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</si>
  <si>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</si>
  <si>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</si>
  <si>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</si>
  <si>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</si>
  <si>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</si>
  <si>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</si>
  <si>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</si>
  <si>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</si>
  <si>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</si>
  <si>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</si>
  <si>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</si>
  <si>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</si>
  <si>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</si>
  <si>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</si>
  <si>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</si>
  <si>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</si>
  <si>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</si>
  <si>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</si>
  <si>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</si>
  <si>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</si>
  <si>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</si>
  <si>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</si>
  <si>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</si>
  <si>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</si>
  <si>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</si>
  <si>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</si>
  <si>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</si>
  <si>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</si>
  <si>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</si>
  <si>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</si>
  <si>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</si>
  <si>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</si>
  <si>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</si>
  <si>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</si>
  <si>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</si>
  <si>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</si>
  <si>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</si>
  <si>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</si>
  <si>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</si>
  <si>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</si>
  <si>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</si>
  <si>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</si>
  <si>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</si>
  <si>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</si>
  <si>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</si>
  <si>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</si>
  <si>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</si>
  <si>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</si>
  <si>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</si>
  <si>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</si>
  <si>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</si>
  <si>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MES DE COLETA: 05/2023</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</si>
  <si>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</si>
  <si>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</si>
  <si>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</si>
  <si>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</si>
  <si>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AR CONDICIONADO SPLIT INVERTER, HI-WALL (PAREDE), 24000 BTU/H, CICLO FRIO, 60HZ, CLASSIFICACAO A (SELO PROCEL), GAS HFC, CONTROLE S/FIO                                                                                                                                                                                                                                                                                                                                                                   </t>
  </si>
  <si>
    <t xml:space="preserve">COMPRESSOR DE AR REBOCAVEL, VAZAO 89 PCM, PRESSAO EFETIVA DE TRABALHO *102* PSI, MOTOR DIESEL, POTENCIA *20* CV                                                                                                                                                                                                                                                                                                                                                                                           </t>
  </si>
  <si>
    <t xml:space="preserve">LOCACAO DE ANDAIME METALICO TIPO FACHADEIRO, PEÃAS COM APROXIMADAMENTE 1,20 M DE LARGURA E 2,0 M DE ALTURA, INCLUINDO DIAGONAIS EM X, BARRAS DE LIGACAO, SAPATAS E DEMAIS ITENS NECESSARIOS A MONTAGEM (NAO INCLUI INSTALACAO)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</si>
  <si>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</si>
  <si>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</si>
  <si>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</si>
  <si>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</si>
  <si>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</si>
  <si>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</si>
  <si>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MAIO 2023</t>
  </si>
  <si>
    <t>CAIXA METÁLICA PARA AR-CONDICIONADO NO METALON CHAPA 18</t>
  </si>
  <si>
    <t>GUARDA CORPO EM TUBO DE AÇO GALVANIZADO H=1,10 M, PINTADO COM ESMALTE SINTÉTICO, COM MONTANTES E LONGARINAS DE 1 1/2" E BALAÚSTRES DE 1 1/4" ESPAÇADOS A CADA 10 CM, FIXADO COM CHUBADOR MECÂNICO - FORNECIMENTO E INSTALAÇÃO</t>
  </si>
  <si>
    <t>Seção da cava (com acréscimo de 20 cm) multiplicada pela profundidade de escavação. Projeto estrutural da ampliação mais projeto estrutural da sala multiuso. V= (3,00*0,90*0,75*0,25)+(1,00*0,85*0,25)+(3,00*0,50*0,35*1,25)+(0,60*0,45*1,25)+(8,00*1,00*1,00*0,25)+(2,00*1,10*1,00*0,25)+(10,00*0,60*0,52*1,25) V=8,16 m³</t>
  </si>
  <si>
    <t>Igual a seção das sapatas mais a área de fundo de valas para vigas baldrame (com acréscimo de 20 cm na largura dessas). Projeto estrutural da ampliação mais projeto estrutural da sala multiuso.  A=(3,00*0,90*0,75)+(1,00*0,85)+(25,71*0,35)+(8,00*1,00*1,00)+(2,00*1,10*1,00)+(41,80*0,35) A=36,70 m²</t>
  </si>
  <si>
    <t>Igual a área da base das sapatas. Projeto estrutural da ampliação mais projeto estrutural da sala multiuso.  A=(3,00*0,70*0,55)+(0,80*0,65)+(8,00*0,80*0,80)+(2,00*0,90*0,80) A=8,24 m²</t>
  </si>
  <si>
    <t>Igual ao volume escavado menos o volume dos elementos de fundação. Projeto estrutural da ampliação mais projeto estrutural da sala multiuso. V=((3,00*0,90*0,75*0,25)+(1,00*0,85*0,25)+(3,00*0,50*0,35*1,25)+(0,60*0,45*1,25)+(8,00*1,00*1,00*0,25)+(2,00*1,10*1,00*0,25)+(10,00*0,60*0,52*1,25)+(25,71*0,35*0,40)+(41,80*0,35*0,40))-((3,00*0,70*0,55*0,25)+(0,80*0,65*0,25)+(3,00*0,30*0,15*1,25)+(0,40*0,25*1,25)+(8,00*0,80*0,80*0,25)+(2,00*0,90*0,80*0,25)+(10,00*0,40*0,32*1,25)+(25,71*0,15*0,40)+(41,80*0,15*0,40)) V=9,61 m³</t>
  </si>
  <si>
    <t>Seção da cava multiplicada pela profundidade de escavação. Projeto estrutural da ampliação mais projeto estrutural da sala multiuso. V=(25,71*0,35*0,40)+(41,80*0,35*0,40)</t>
  </si>
  <si>
    <t xml:space="preserve">Igual ao volume de concreto. 
</t>
  </si>
  <si>
    <t xml:space="preserve">Conforme lista de materiais do projeto estrutural da sala multiuso mais a lista de materiais do projeto estrutural ampliação, sem as perdas, pois o SINAPI as prevê A= (39,57+49,66+84,37+54,13) A=227,73 m²
</t>
  </si>
  <si>
    <t>1.5.1.9</t>
  </si>
  <si>
    <t>1.5.1.11</t>
  </si>
  <si>
    <t>1.5.1.13</t>
  </si>
  <si>
    <t xml:space="preserve">Conforme lista de materiais do projeto estrutural da sala multiuso mais a lista de materiais do projeto estrutural ampliação, sem as perdas, pois o SINAPI as prevê (34,20+53,90+122,00+66,20)= 276,30 KG
</t>
  </si>
  <si>
    <t xml:space="preserve">Conforme lista de materiais do projeto estrutural da sala multiuso mais a lista de materiais do projeto estrutural ampliação, sem as perdas, pois o SINAPI as prevê (85,60+69,70+69,70)= 225,00 KG
</t>
  </si>
  <si>
    <t xml:space="preserve">Conforme lista de materiais do projeto estrutural da sala multiuso mais a lista de materiais do projeto estrutural ampliação, sem as perdas, pois o SINAPI as prevê (94,00+32,40+189,90+65,10)= 381,40 KG
</t>
  </si>
  <si>
    <t xml:space="preserve">Conforme lista de materiais do projeto estrutural da sala multiuso mais a lista de materiais do projeto estrutural ampliação. V= 2,50+2,98+6,61+3,92 V=16,01 m³
</t>
  </si>
  <si>
    <t>1.7.2</t>
  </si>
  <si>
    <t>1.6.7</t>
  </si>
  <si>
    <t>1.6.8</t>
  </si>
  <si>
    <t>MUNDO DOS FERROS</t>
  </si>
  <si>
    <t>FERROTEC</t>
  </si>
  <si>
    <t>FERROPALMAS</t>
  </si>
  <si>
    <t>Endereço:  Quadra 1012 SUL , ALAMEDA 01, QI H, LOTE 10-A- PLANO DIRETOR SUL, PALMAS - TO                                                                                                                                                                                                                                                                                                                                     CNPJ: 19.097.132/0001-07
Telefone: (63) 3229-5100</t>
  </si>
  <si>
    <t>Endereço: QUADRA 1112 SUL, ALAMEDA 06, LOTE 07-A - PLANO DIRETOR SUL, PALMAS - TO                                                                                                                                                                                                                                                                      CNPJ: 07.852.534/0001-95
Telefone: (63) 3215-9898</t>
  </si>
  <si>
    <t>Endereço:  BR 010, KM 430, PALMAS - TO                                                                                                                                                                                                                                                                                                                                     CNPJ: 33.621.035/0001-05
Telefone: (63) 3225-6263</t>
  </si>
  <si>
    <t>C45</t>
  </si>
  <si>
    <t>CUMEEIRA TRAPEZOIDAL, TÉRMOACÚSTICA SANDUÍCHE – NÚCLEO EM EPS 30 MM, COR DO AÇO SUPERIOR BRANCO, COR DO FORRO METÁLICO BRANCO</t>
  </si>
  <si>
    <t>COT14</t>
  </si>
  <si>
    <t>COT15</t>
  </si>
  <si>
    <t>COT16</t>
  </si>
  <si>
    <t>C46</t>
  </si>
  <si>
    <t>1.6.9</t>
  </si>
  <si>
    <t>C47</t>
  </si>
  <si>
    <t>m³</t>
  </si>
  <si>
    <t>1.9.6</t>
  </si>
  <si>
    <t>LUMINÁRIAS</t>
  </si>
  <si>
    <t>C48</t>
  </si>
  <si>
    <t>Luminária Plafon 172x172 mm, 12 W Led, Embutir</t>
  </si>
  <si>
    <t>COT17</t>
  </si>
  <si>
    <t>COT18</t>
  </si>
  <si>
    <t>Luminária Plafon 620x620 mm, 48 W Led, Embutir</t>
  </si>
  <si>
    <t>COT19</t>
  </si>
  <si>
    <t>Luminária Plafon 1200x150 mm, 12 W Led, Embutir</t>
  </si>
  <si>
    <t>ENCANEL</t>
  </si>
  <si>
    <t>Endereço:  - PLANO DIRETOR SUL, PALMAS - TO                                                                                                                                                                                                                                                                                                                                     CNPJ: 
Telefone: (63)</t>
  </si>
  <si>
    <t>Endereço:  , PALMAS - TO                                                                                                                                                                                                                                                                                                                                     CNPJ: 
Telefone: (63)</t>
  </si>
  <si>
    <t>UM</t>
  </si>
  <si>
    <t>C49</t>
  </si>
  <si>
    <t>C50</t>
  </si>
  <si>
    <t>COT20</t>
  </si>
  <si>
    <t>COT21</t>
  </si>
  <si>
    <t>COT22</t>
  </si>
  <si>
    <t>COT23</t>
  </si>
  <si>
    <t>1.13</t>
  </si>
  <si>
    <t>CFTV</t>
  </si>
  <si>
    <t>C51</t>
  </si>
  <si>
    <t>COT24</t>
  </si>
  <si>
    <t>ELETROCALHA 50X50MM EM CHAPA 24, PERFURADA TIPO U</t>
  </si>
  <si>
    <t>COT25</t>
  </si>
  <si>
    <t>TAMPA ELETROCALHA DE 50X50 MM, EM CHAPA 24, PERFURADA</t>
  </si>
  <si>
    <t>C52</t>
  </si>
  <si>
    <t>Câmera IP DOME 2MP, IR 30 M, Lente 2.8 mm, VIP 1230 D G4</t>
  </si>
  <si>
    <t>COT26</t>
  </si>
  <si>
    <t>C53</t>
  </si>
  <si>
    <t>C54</t>
  </si>
  <si>
    <t>Gravador Digital de vídeo NVD 1432 - 32 Canais</t>
  </si>
  <si>
    <t>COT27</t>
  </si>
  <si>
    <t>COT28</t>
  </si>
  <si>
    <t>HARD DISK para vigilância 8TB - WD PURPLE</t>
  </si>
  <si>
    <t>C55</t>
  </si>
  <si>
    <t>1.13.1</t>
  </si>
  <si>
    <t>1.13.2</t>
  </si>
  <si>
    <t>1.13.3</t>
  </si>
  <si>
    <t>1.13.4</t>
  </si>
  <si>
    <t>1.13.5</t>
  </si>
  <si>
    <t>1.13.6</t>
  </si>
  <si>
    <t>1.13.7</t>
  </si>
  <si>
    <t>1.14</t>
  </si>
  <si>
    <t>REDE LÓGICA</t>
  </si>
  <si>
    <t>1.14.1</t>
  </si>
  <si>
    <t>Switch (10/100Base TX - 10/100/1000Base FX)Mbps 24 portas RJ45 + 2 portas SC</t>
  </si>
  <si>
    <t>COT29</t>
  </si>
  <si>
    <t>1.15</t>
  </si>
  <si>
    <t>PREVENÇÃO E COMBATE A INCÊNDIO</t>
  </si>
  <si>
    <t>1.6.10</t>
  </si>
  <si>
    <t>C57</t>
  </si>
  <si>
    <t>PERFIL METALON RETANGULAR</t>
  </si>
  <si>
    <t>COT30</t>
  </si>
  <si>
    <t>PERFIL METALON RETANGULAR 70MM X 50MM X 2MM</t>
  </si>
  <si>
    <t>SEDI</t>
  </si>
  <si>
    <t>C58</t>
  </si>
  <si>
    <t>COT31</t>
  </si>
  <si>
    <t>PLACA DE SINALIZAÇÃO DE SEGURANÇA CONTRA INCÊNDIO, FOTOLUMINESCENTE, ANTI-CHAMAS (SIMBOLOS, CORES EPICTOGRAMAS CONFORME NBR 13434)</t>
  </si>
  <si>
    <t>1.15.1</t>
  </si>
  <si>
    <t>1.15.2</t>
  </si>
  <si>
    <t>1.15.3</t>
  </si>
  <si>
    <t>1.15.4</t>
  </si>
  <si>
    <t>AR CONDICIONADO</t>
  </si>
  <si>
    <t>1.16</t>
  </si>
  <si>
    <t>C59</t>
  </si>
  <si>
    <t>COT32</t>
  </si>
  <si>
    <t>METALON 30X30 #18</t>
  </si>
  <si>
    <t>METALON 40X40 #18</t>
  </si>
  <si>
    <t>COT34</t>
  </si>
  <si>
    <t>C60</t>
  </si>
  <si>
    <t>TUBO EM COBRE FLEXÍVEL, DN 1/2", COM ISOLAMENTO, INSTALADO EM RAMAL DE ALIMENTAÇÃO DE AR CONDICIONADO COM CONDENSADORA INDIVIDUAL – FORNECIMENTO E INSTALAÇÃO</t>
  </si>
  <si>
    <t>C61</t>
  </si>
  <si>
    <t>TUBO DE COBRE FLEXIVEL, D = 1/4 ", E = 0,79 MM, PARA ARCONDICIONADO/ INSTALACOES GAS RESIDENCIAIS E COMERCIAIS</t>
  </si>
  <si>
    <t>1.16.1</t>
  </si>
  <si>
    <t>1.16.2</t>
  </si>
  <si>
    <t>1.16.3</t>
  </si>
  <si>
    <t>1.16.4</t>
  </si>
  <si>
    <t>1.16.5</t>
  </si>
  <si>
    <t>1.16.6</t>
  </si>
  <si>
    <t>1.16.7</t>
  </si>
  <si>
    <t>1.16.8</t>
  </si>
  <si>
    <t>1.17</t>
  </si>
  <si>
    <t>PISCINA</t>
  </si>
  <si>
    <t xml:space="preserve">Conforme lista de materiais do projeto estrutural da piscina 181,10 M²
</t>
  </si>
  <si>
    <t xml:space="preserve">Conforme lista de materiais do projeto estrutural da piscina (119,80+1744,60) = 1864,40 kg
</t>
  </si>
  <si>
    <t>Conforme lista de materiais do projeto estrutural da piscina (58,30+453,70) = 512 kg</t>
  </si>
  <si>
    <t xml:space="preserve">Conforme lista de materiais do projeto estrutural da piscina (179,20+50,80) = 230,00 kg
</t>
  </si>
  <si>
    <t xml:space="preserve">Conforme lista de materiais do projeto estrutural da piscina 459,10 kg
</t>
  </si>
  <si>
    <t>1.17.1</t>
  </si>
  <si>
    <t>1.17.2</t>
  </si>
  <si>
    <t>1.17.3</t>
  </si>
  <si>
    <t>1.17.4</t>
  </si>
  <si>
    <t>1.17.5</t>
  </si>
  <si>
    <t>1.17.6</t>
  </si>
  <si>
    <t>1.17.7</t>
  </si>
  <si>
    <t>1.17.8</t>
  </si>
  <si>
    <t>1.17.9</t>
  </si>
  <si>
    <t xml:space="preserve">Aréa da parede das piscinas A=(18,10*1,40*2,00)+(8,10*1,40*2,00)+(4,80*0,60*2,00)+(6,00*0,60*2,00) A= 86,32 M²
</t>
  </si>
  <si>
    <t xml:space="preserve">Superficies da piscina em contato com a água A=(18,10*1,40*2,00)+(8,10*1,40*2,00)+(8,10*18,10)+(4,80*0,60*2,00)+(6,00*0,60*2,00)+(4,80*6,00) A= 261,73 M²
</t>
  </si>
  <si>
    <t>1.17.10</t>
  </si>
  <si>
    <t>1.17.11</t>
  </si>
  <si>
    <t>1.17.12</t>
  </si>
  <si>
    <t xml:space="preserve">Conforme lista de materiais do projeto estrutural da sala multiuso mais a lista de materiais do projeto estrutural ampliação, sem as perdas, pois o SINAPI as prevê A= 7,60+22,78+26,10+34,69 A=91,17 m²
</t>
  </si>
  <si>
    <t xml:space="preserve">Conforme lista de materiais do projeto estrutural da sala multiuso mais a lista de materiais do projeto estrutural ampliação, sem as perdas, pois o SINAPI as prevê (7,70+18,10+42,70+26,80)=95,30 kg
</t>
  </si>
  <si>
    <t>1.4.1.14</t>
  </si>
  <si>
    <t xml:space="preserve">Conforme lista de materiais do projeto estrutural da sala multiuso mais a lista de materiais do projeto estrutural ampliação, sem as perdas, pois o SINAPI as prevê 6,00 kg
</t>
  </si>
  <si>
    <t xml:space="preserve">Conforme lista de materiais do projeto estrutural da sala multiuso mais a lista de materiais do projeto estrutural ampliação, sem as perdas, pois o SINAPI as prevê (15,90+27,70+48,10+62,60)=154,30 kg
</t>
  </si>
  <si>
    <t xml:space="preserve">Conforme lista de materiais do projeto estrutural da sala multiuso mais a lista de materiais do projeto estrutural ampliação, sem as perdas, pois o SINAPI as prevê (23,80+16,50+110,50+11,10) = 161,90 kg
</t>
  </si>
  <si>
    <t xml:space="preserve">Conforme lista de materiais do projeto estrutural da sala multiuso mais a lista de materiais do projeto estrutural ampliação, sem as perdas, pois o SINAPI as prevê (3,10+12,00) = 15,10 kg
</t>
  </si>
  <si>
    <t xml:space="preserve">Conforme lista de materiais do projeto estrutural da sala multiuso mais a lista de materiais do projeto estrutural ampliação, sem as perdas, pois o SINAPI as prevê V= (0,71+1,44+1,54+3,24+2,17) V=6,11 m³
</t>
  </si>
  <si>
    <t>Igual ao tempo de acompanhamento do mestre de obras (a obra terá duração de 6 meses)</t>
  </si>
  <si>
    <t>Igual ao tempo de acompanhamento do engenheiro civil  (a obra terá duração de 6 meses)</t>
  </si>
  <si>
    <t>IOPES</t>
  </si>
  <si>
    <t>Switch 24 portas RJ-45 10/100 + 2 10/100/1000, inclusive fixação em Rack 19"</t>
  </si>
  <si>
    <t>1.14.2</t>
  </si>
  <si>
    <t>1.14.3</t>
  </si>
  <si>
    <t>1.14.4</t>
  </si>
  <si>
    <t>1.14.5</t>
  </si>
  <si>
    <t>1.14.6</t>
  </si>
  <si>
    <t>1.14.7</t>
  </si>
  <si>
    <t>1.14.8</t>
  </si>
  <si>
    <t>1.14.9</t>
  </si>
  <si>
    <t>SBC</t>
  </si>
  <si>
    <t>PATCH PAINEL CAT 6E 24 PORTAS</t>
  </si>
  <si>
    <t>ORSE</t>
  </si>
  <si>
    <t>MÓDULO PARA REDE (CONECTOR RJ45 CAT.6E), INCLUSIVE FORNECIMENTO E INSTALAÇÃO, EXCLUSIVE PLACA E SUPORTE</t>
  </si>
  <si>
    <t>SETOP</t>
  </si>
  <si>
    <t>ED-5631</t>
  </si>
  <si>
    <t>TOMADA RJ-45 CAT 5E (MODULO)</t>
  </si>
  <si>
    <t>CAIXA DE PASSAGEM EM ALUMINIO 40X40X20 STAMPLAC</t>
  </si>
  <si>
    <t>Tomada para lógica rj45, com caixa pvc, embutida, cat. 6</t>
  </si>
  <si>
    <t>Tomada dupla para lógica RJ45, cat.6, com caixa pvc, embutir, completa</t>
  </si>
  <si>
    <t>1.14.10</t>
  </si>
  <si>
    <t>1.14.11</t>
  </si>
  <si>
    <t>1.14.12</t>
  </si>
  <si>
    <t>1.14.13</t>
  </si>
  <si>
    <t>1.18</t>
  </si>
  <si>
    <t>C62</t>
  </si>
  <si>
    <t>LIMPEZA FINAL DA OBRA</t>
  </si>
  <si>
    <t>m²</t>
  </si>
  <si>
    <t>PORTA EM ALUMÍNIO DE ABRIR TIPO VENEZIANA, 160X180 CM, COM GUARNIÇÃO, FIXAÇÃO COM PARAFUSOS - FORNECIMENTO E INSTALAÇÃO</t>
  </si>
  <si>
    <t>C63</t>
  </si>
  <si>
    <t>1.18.1</t>
  </si>
  <si>
    <t>1.19</t>
  </si>
  <si>
    <t>1.19.1</t>
  </si>
  <si>
    <t>1.18.2</t>
  </si>
  <si>
    <t>1.18.3</t>
  </si>
  <si>
    <t>1.18.4</t>
  </si>
  <si>
    <t>1.18.5</t>
  </si>
  <si>
    <t>1.18.7</t>
  </si>
  <si>
    <t>1.18.8</t>
  </si>
  <si>
    <t>1.18.10</t>
  </si>
  <si>
    <t>1.18.11</t>
  </si>
  <si>
    <t>1.18.12</t>
  </si>
  <si>
    <t>C64</t>
  </si>
  <si>
    <t>BOMBA PARA PISCINA 3 CV, COM PRÉ FILTRO</t>
  </si>
  <si>
    <t>COT35</t>
  </si>
  <si>
    <t>C65</t>
  </si>
  <si>
    <t>FILTRO PARA PISCINAS DE ATÉ 250 MIL LITROS</t>
  </si>
  <si>
    <t>COT36</t>
  </si>
  <si>
    <t>C66</t>
  </si>
  <si>
    <t>COADEIRA AUTOMÁTICA (Skimmer) PARA PISCINA BOCA MÉDIA</t>
  </si>
  <si>
    <t>COT37</t>
  </si>
  <si>
    <t>C67</t>
  </si>
  <si>
    <t>DISPOSITIVO DE ASPIRAÇÃO ABS/INOX</t>
  </si>
  <si>
    <t>COT38</t>
  </si>
  <si>
    <t>C68</t>
  </si>
  <si>
    <t>DRENO DE FUNDO ANTI TURBILHÃO 02 POL. (RALO DE FUNDO)</t>
  </si>
  <si>
    <t>COT39</t>
  </si>
  <si>
    <t>FABIANO PISO</t>
  </si>
  <si>
    <t>Endereço:  104 SUL AV JK N 136 CJ 01 LT 03 PLANO DIRETOR NORTE, PALMAS - TO                                                                                                                                                                                                                                                                      CNPJ: 27.958.976/0001-28
Telefone: (63) 3215-3399</t>
  </si>
  <si>
    <t>PORTOBELLO SHOP PALMAS</t>
  </si>
  <si>
    <t>Endereço: ARNE 13, ALAMEDA 02, CASEBELLA MALL, SALA 01 - PLANO DIRETOR NORTE, PALMAS - TO                                                                                                                                                                                                                                                                      
Telefone: (63) 3028-3900</t>
  </si>
  <si>
    <t>COT 10 - REVESTIMENTO CERÂMICO ARCO TRIPLO 15X15CM</t>
  </si>
  <si>
    <t>JE SEGURANÇA CONTRA INCÊNDIO</t>
  </si>
  <si>
    <t>Endereço: 103 SUL, RUA SO 05, Nº 13, CONJUNTO 03, LOTE 32 - PLANO DIRETOR SUL, PALMAS - TO                                                                                                                                                                                                                                                                      CNPJ: 
Telefone: (63) 3028-0020</t>
  </si>
  <si>
    <t>CASA DO EXTINTOR</t>
  </si>
  <si>
    <t>Endereço:  701 SUL AVENIDA 19 LOTE 02 - PLANO DIRETOR SUL, Palmas - TO                                                                                                                                                                                                                                                                                                                                     CNPJ: 
Telefone: (63) 98407-1902</t>
  </si>
  <si>
    <t>EXTINTO EXTINTORES</t>
  </si>
  <si>
    <t>Endereço: 104 Norte, Av. NS 04, N. 39, Sala 01 - CJ 03 - Lt. 44 - Plano Diretor Norte - PALMAS - TO                                                                                                                                                                                                                                                                                                                                    CNPJ: 
Telefone: (63) 3215-3853</t>
  </si>
  <si>
    <t>SERVIÇOS FINAIS</t>
  </si>
  <si>
    <r>
      <t xml:space="preserve">Justificativa: </t>
    </r>
    <r>
      <rPr>
        <sz val="10"/>
        <color theme="1"/>
        <rFont val="Arial"/>
        <family val="2"/>
      </rPr>
      <t>Foi encontrado apenas um fornecedor na região que atendesse as especificações técnicas, uma vez que a linha a ser utilizada é de fabricação exclusiva da empresa Portobello.</t>
    </r>
  </si>
  <si>
    <t>JODÊ</t>
  </si>
  <si>
    <t>Endereço:  104 N RUA NE 07 N.º 16 SL.05 - PL DIRETOR NORTE - PALMAS-TO                                                                                                                                                                                                                                                                                                                                      CNPJ: 07.137.298/0001-25
Telefone: (63) 3215-3346</t>
  </si>
  <si>
    <t xml:space="preserve">Endereço: 202 SUL AV. NS 02 CONJ. 02 LT. 08, SN - PLANO DIRETOR SUL, PALMAS - TO                                                                                                                                                                                                                                                                      CNPJ: 26.749.150/0001-96
Telefone: (63) 99291-6543 </t>
  </si>
  <si>
    <t>ELETRONICA COMPLETA</t>
  </si>
  <si>
    <t>Endereço: 104 SUL ACSE 01 AV LO 01 CONJ 04 LT 18, PLANO DIRETOR SUL, PALMAS - TO                                                                                                                                                                                                                                                                      
Telefone: (63) 3215-2039</t>
  </si>
  <si>
    <t>SUPERSEG PALMAS</t>
  </si>
  <si>
    <t>CONFIANÇA SEGURANÇA ELETRÔNICA</t>
  </si>
  <si>
    <t>Endereço: AV. Brasil Sul, N° 3.643 – Sala 01, Sobre Loja –
Bairro: Vila Popular Munir Calixto
Anápolis – GO                                                                                                                                                                                                                                                                                                                               CNPJ: 
Telefone: (62) 3771 5139</t>
  </si>
  <si>
    <t>TERMOGOIAS SOLUÇÕES EM COBERTURA</t>
  </si>
  <si>
    <t>PISCINAS E CIA</t>
  </si>
  <si>
    <t>Endereço:  305 SUL AV LO 05 LT 19, PLANO DIRETOR SUL, Palmas - TO                                                                                                                                                                                                                                                                      CNPJ: 08.979.894/0001-15
Telefone: (63) 3212-1248</t>
  </si>
  <si>
    <t>Endereço: 104 sul, rua se, 05 - lote 22 sala 01 - Plano Diretor Sul, Palmas - TO                                                                                                                                                                                                                                                                     
Telefone: (63) 99259-7005</t>
  </si>
  <si>
    <t>Endereço:  - Q. 1203 Sul Alameda 4 - Plano Diretor Sul, Palmas - TO                                                                                                                                                                                                                                                                                                                                     
Telefone: (63) 98493-3226</t>
  </si>
  <si>
    <t>Conforme tabela de materiais do projeto de estrutura metálica (2176,54+963,24) = 3.139,78 kg</t>
  </si>
  <si>
    <t>Conforme tabela de materiais do projeto arquitetônico (4,96*2,98) = 14,78 M²</t>
  </si>
  <si>
    <t>Conforme tabela de materiais do projeto de estrutura metálica (3079,66+2690,91+372,48)= 6.143,05 kg</t>
  </si>
  <si>
    <t>Igual a área líquida das paredes que serão construídas, descontando-se os vãos e elementos estruturais. Paredes consideradas estão descritas na tabela de quantidades do projeto arquitetônico.</t>
  </si>
  <si>
    <t>Conforme tabela de materiais do projeto arquitetônico.  Paredes consideradas estão descritas na tabela de quantidades do projeto arquitetônico.</t>
  </si>
  <si>
    <t>Conforme tabela de acabamentos do projeto arquitetônico. (161,00+12,50) = 260,30</t>
  </si>
  <si>
    <t xml:space="preserve">Conforme tabela de acabamentos do projeto arquitetônico. </t>
  </si>
  <si>
    <t>C69</t>
  </si>
  <si>
    <t>Luminária Plafon 220x220x34 mm, 18 W Led, Sobrepor</t>
  </si>
  <si>
    <t>COT40</t>
  </si>
  <si>
    <t>Conforme tabela de acabamentos do projeto arquitetônico. (977+987) = 1964 M²</t>
  </si>
  <si>
    <t>PORTA DE ACM LISO, COM ABERTURA DE VIDRO 60X60 CM, ABRIR 1 FOLHA - 2,00x2,10</t>
  </si>
  <si>
    <t>PORTA DE ACM LISO, COM ABERTURA DE VIDRO 60X60 CM, ABRIR 1 FOLHA - 0,80x2,10</t>
  </si>
  <si>
    <t>PORTA DE ACM LISO, ABRIR 1 FOLHA - 1,00x2,10</t>
  </si>
  <si>
    <t>PORTA DE ACM LISO, ABRIR 1 FOLHA - 0,90x2,10</t>
  </si>
  <si>
    <t>PORTA DE ACM LISO, ABRIR 1 FOLHA - 0,80x2,10</t>
  </si>
  <si>
    <t>1.11.12</t>
  </si>
  <si>
    <t>1.11.13</t>
  </si>
  <si>
    <t>1.11.14</t>
  </si>
  <si>
    <t>COT41</t>
  </si>
  <si>
    <t>COT42</t>
  </si>
  <si>
    <t>C70</t>
  </si>
  <si>
    <t>JANELA FIXA COM VIDRO TEMPERADO TRASNPARENTE  INCOLOR 8 MM 3,70X1,70M, . INCLUSIVE REQUADRO - FORNECIMENTO E INSTALAÇÃO</t>
  </si>
  <si>
    <t>C71</t>
  </si>
  <si>
    <t>JANELA DE CORRER EM ALUMÍNO NA COR PRETA, LINHA SUPREMA, 2 FOLHAS 1,50X0,60M, COM VIDRO TEMPERADO INCOLOR 8 MM. INCLUSIVE REQUADRO - FORNECIMENTO E INSTALAÇÃO</t>
  </si>
  <si>
    <t>Fornecimento e instalação de rack de piso 19"/23" 12u x 470mm (gabinete) inclusive acessórios</t>
  </si>
  <si>
    <t>Seção da cava (com acréscimo de 20 cm) multiplicada pela profundidade de escavação. Projeto estrutural da piscina. V= (5,60*6,80*0,60)+(8,80*18,80*1,40)  V=</t>
  </si>
  <si>
    <t>C72</t>
  </si>
  <si>
    <t xml:space="preserve">Conforme lista de materiais do projeto estrutural da piscina
</t>
  </si>
  <si>
    <t xml:space="preserve">De acordo com planilha de quantidades projeto arquitetônico.
</t>
  </si>
  <si>
    <t>1.17.13</t>
  </si>
  <si>
    <t>C73</t>
  </si>
  <si>
    <t>REGISTRO DE PRESSÃO 1/2" - DOCOL</t>
  </si>
  <si>
    <t>COT43</t>
  </si>
  <si>
    <t>https://www.magazineluiza.com.br/registro-de-pressao-base-1-2-dn15-original-docol/p/kc736a097c/cj/repr/?seller_id=centerlarcity1</t>
  </si>
  <si>
    <t>C74</t>
  </si>
  <si>
    <t>ACABAMENTO MONOCOMANDO PARA CHUVEIRO DE ALTA PRESSÃO 1/2" CHESS/GALI - DOCOL</t>
  </si>
  <si>
    <t>COT44</t>
  </si>
  <si>
    <t>https://www.amazon.com.br/Acabamento-Monocomando-Chess-Gali-00934906/dp/B07XVTHPHV/ref=asc_df_B07XVTHPHV/?tag=googleshopp00-20&amp;linkCode=df0&amp;hvadid=379727802853&amp;hvpos=&amp;hvnetw=g&amp;hvrand=16045428175307515326&amp;hvpone=&amp;hvptwo=&amp;hvqmt=&amp;hvdev=c&amp;hvdvcmdl=&amp;hvlocint=&amp;hvlocphy=1031867&amp;hvtargid=pla-928771040359&amp;psc=1</t>
  </si>
  <si>
    <t>https://www.magazineluiza.com.br/acabamento-monocomando-para-chuveiro-1-2-e-ducha-higienica-chess-gali-00935006-docol/p/fkg6gj704k/cj/regi/?seller_id=gtn-shop&amp;region_id=123482&amp;utm_source=google&amp;utm_medium=pla&amp;utm_campaign=&amp;partner_id=73480&amp;gclid=Cj0KCQjwuZGnBhD1ARIsACxbAVieZ6o2jYbiM8RYtwOPiQ01V_ehYUEEjjg3JbIagXQ1yageyU5-fc8aAkjGEALw_wcB&amp;gclsrc=aw.ds</t>
  </si>
  <si>
    <t>C75</t>
  </si>
  <si>
    <t>CHUVEIRO EDEN R200, ACABAMENTO CROMADO - DOCOL OU SIMILAR</t>
  </si>
  <si>
    <t>COT45</t>
  </si>
  <si>
    <t>CONDEC</t>
  </si>
  <si>
    <t>https://www.condec.com.br/chuveiro-docoleden-r200-cromado-docol?parceiro=3621&amp;gad=1&amp;gclid=Cj0KCQjwuZGnBhD1ARIsACxbAVimCtV6EkxmsZ0GlA0zUWorM1JrO4ynGFuT4a0tgXxStd8cz2jl4AYaAjxgEALw_wcB</t>
  </si>
  <si>
    <t>https://www.mercadolivre.com.br/chuveiro-redondo-docol-eden-00887906-parede-cromado-dn15-12/p/MLB22336042?from=gshop&amp;matt_tool=54307261&amp;matt_word=&amp;matt_source=google&amp;matt_campaign_id=14302215582&amp;matt_ad_group_id=150145935487&amp;matt_match_type=&amp;matt_network=g&amp;matt_device=c&amp;matt_creative=649558500194&amp;matt_keyword=&amp;matt_ad_position=&amp;matt_ad_type=pla&amp;matt_merchant_id=735128188&amp;matt_product_id=MLB22336042-product&amp;matt_product_partition_id=1961609798046&amp;matt_target_id=aud-2009166904988:pla-1961609798046&amp;gclid=Cj0KCQjwuZGnBhD1ARIsACxbAVjgpmtW5K7nvimxicz_gkJIJIIF5u4TwuJb69m-UujYMeE3SKiPDPYaAnaOEALw_wcB</t>
  </si>
  <si>
    <t>AMERICANAS</t>
  </si>
  <si>
    <t>https://www.americanas.com.br/produto/3045542591/chuveiro-redondo-docol-eden-00887906-de-parede-cromado-dn15-1-2?opn=YSMESP&amp;epar=bp_pl_px_go_pmax_cec_3p_outros_geral_2&amp;WT.srch=1&amp;offerId=64550bd5579fbc8d91370b81&amp;gclsrc=aw.ds&amp;gclid=Cj0KCQjwuZGnBhD1ARIsACxbAVi5BtzRp866x2KgvkroPNwFwoiSC0OyAGrB2Rtor87R9qAfmOtHEJ4aAiINEALw_wcB</t>
  </si>
  <si>
    <t>C76</t>
  </si>
  <si>
    <t>RALO LINEAR 90CM COM GRELHA EM INOX, TIGRE OU SIMILAR</t>
  </si>
  <si>
    <t>COT46</t>
  </si>
  <si>
    <t>https://www.amazon.com.br/RALO-LINEAR-TIGRE-GRELHA-INOX/dp/B08P3HZC8Y/ref=asc_df_B08P3HZC8Y/?tag=googleshopp00-20&amp;linkCode=df0&amp;hvadid=379787220134&amp;hvpos=&amp;hvnetw=g&amp;hvrand=9351896264625929522&amp;hvpone=&amp;hvptwo=&amp;hvqmt=&amp;hvdev=c&amp;hvdvcmdl=&amp;hvlocint=&amp;hvlocphy=1031867&amp;hvtargid=pla-1194703343227&amp;psc=1</t>
  </si>
  <si>
    <t>https://www.mercadolivre.com.br/ralo-linear-tigre-90cm-flat-grelha-inox/p/MLB23354900?from=gshop&amp;matt_tool=14372353&amp;matt_word=&amp;matt_source=google&amp;matt_campaign_id=14302215552&amp;matt_ad_group_id=150145935327&amp;matt_match_type=&amp;matt_network=g&amp;matt_device=c&amp;matt_creative=649558500191&amp;matt_keyword=&amp;matt_ad_position=&amp;matt_ad_type=pla&amp;matt_merchant_id=735128761&amp;matt_product_id=MLB23354900-product&amp;matt_product_partition_id=2016650230047&amp;matt_target_id=pla-2016650230047&amp;gclid=Cj0KCQjwuZGnBhD1ARIsACxbAVgM4GXk7epNMe-GkyUtPKhc6-_TVcCVBj0F4CKeP7Z3rdsUvDxWfnIaAligEALw_wcB</t>
  </si>
  <si>
    <t>TORNEIRA 1/4 DE VOLTA DOCOL</t>
  </si>
  <si>
    <t>COT47</t>
  </si>
  <si>
    <t>Reparo para Torneiras 1/4 de Volta e Docol</t>
  </si>
  <si>
    <t>https://www.magazineluiza.com.br/mvc-blukit-reparo-torneira-docol-1-4-volta-gali/p/gj82527f6c/cj/retm/?seller_id=sosreparossaoluis-ma</t>
  </si>
  <si>
    <t>https://www.mercadolivre.com.br/reparo-mvc-cermico-14-volta-torneira-misturador-gali-docol/p/MLB19997571?pdp_filters=category:MLB1574#searchVariation=MLB19997571&amp;position=8&amp;search_layout=grid&amp;type=product&amp;tracking_id=d271f3f6-0be9-4713-9d70-6b9fe764ae0f</t>
  </si>
  <si>
    <t>COT48</t>
  </si>
  <si>
    <t>Torneira para Pia de Banheiro Bica Alta Cromada Chess Docol</t>
  </si>
  <si>
    <t>https://www.amazon.com.br/Torneira-Lavat%C3%B3rio-Chess-Docol-Cromado/dp/B076PQQMW3?source=ps-sl-shoppingads-lpcontext&amp;ref_=fplfs&amp;smid=A1ZZFT5FULY4LN&amp;th=1</t>
  </si>
  <si>
    <t>https://www.magazineluiza.com.br/torneira-para-banheiro-de-mesa-bica-alta-chess-docol/p/ck06884633/cj/biba/?seller_id=materelistore</t>
  </si>
  <si>
    <t>C77</t>
  </si>
  <si>
    <t>C78</t>
  </si>
  <si>
    <t>CUBA QUADRADA DE SOBREPOR - BRANCA - 40X40CM</t>
  </si>
  <si>
    <t>COT49</t>
  </si>
  <si>
    <t>CUBA SOBREPOR QUADRADA 40X40CM OU SIMILAR</t>
  </si>
  <si>
    <t>https://www.amazon.com.br/Banheiro-Quadrada-Sobrepor-Apoio-BT-2003/dp/B09VQ212JL/ref=asc_df_B09VQ212JL/?tag=googleshopp00-20&amp;linkCode=df0&amp;hvadid=379733782231&amp;hvpos=&amp;hvnetw=g&amp;hvrand=13536613899746094695&amp;hvpone=&amp;hvptwo=&amp;hvqmt=&amp;hvdev=c&amp;hvdvcmdl=&amp;hvlocint=&amp;hvlocphy=1031867&amp;hvtargid=pla-1730570630128&amp;psc=1</t>
  </si>
  <si>
    <t>https://produto.mercadolivre.com.br/MLB-3348588007-cuba-pia-para-banheiro-quadrada-lavabo-apoio-sobrepor-grecia-_JM?matt_tool=14372353&amp;matt_word=&amp;matt_source=google&amp;matt_campaign_id=14302215552&amp;matt_ad_group_id=150145935327&amp;matt_match_type=&amp;matt_network=g&amp;matt_device=c&amp;matt_creative=649558500191&amp;matt_keyword=&amp;matt_ad_position=&amp;matt_ad_type=pla&amp;matt_merchant_id=687811822&amp;matt_product_id=MLB3348588007&amp;matt_product_partition_id=2016650229967&amp;matt_target_id=aud-2009166904988:pla-2016650229967&amp;gclid=Cj0KCQjwuZGnBhD1ARIsACxbAVjvBYo9v0vW00WolJesO-Bb1z0Zic4Ng8HmGueQTqlc4mqlbOdGsK8aArMZEALw_wcB</t>
  </si>
  <si>
    <t>C79</t>
  </si>
  <si>
    <t>LAVATÓRIO DE GRANITO CINZA ANDORINHA - 0,60X2,00M</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</si>
  <si>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</si>
  <si>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</si>
  <si>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</si>
  <si>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</si>
  <si>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</si>
  <si>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</si>
  <si>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</si>
  <si>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</si>
  <si>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</si>
  <si>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</si>
  <si>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</si>
  <si>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</si>
  <si>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</si>
  <si>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</si>
  <si>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</si>
  <si>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</si>
  <si>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</si>
  <si>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</si>
  <si>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</si>
  <si>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</si>
  <si>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</si>
  <si>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</si>
  <si>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</si>
  <si>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1.6.11</t>
  </si>
  <si>
    <t>Perimetro da cobertura (100,90+204,77) = 305,67 m</t>
  </si>
  <si>
    <t>1.11.15</t>
  </si>
  <si>
    <t>SOMATÓRIO DA LARGURA DAS JANELAS ((16,00*2,40)+4,00+4,00+2,50+3,70+(3*1,50)) = 57,10 M</t>
  </si>
  <si>
    <t>https://www.amazon.com.br/Camera-Intelbras-1080p-Sensor-Lente/dp/B08Z6L423F/ref=asc_df_B08Z6L423F/?tag=googleshopp00-20&amp;linkCode=df0&amp;hvadid=379787181806&amp;hvpos=&amp;hvnetw=g&amp;hvrand=13877082275230091406&amp;hvpone=&amp;hvptwo=&amp;hvqmt=&amp;hvdev=c&amp;hvdvcmdl=&amp;hvlocint=&amp;hvlocphy=1031867&amp;hvtargid=pla-1404341378080&amp;psc=1</t>
  </si>
  <si>
    <t>https://www.amazon.com.br/HD-8-000GB-5-400RPM-WD80PUZX-WD80PURZ/dp/B0711458VN?source=ps-sl-shoppingads-lpcontext&amp;ref_=fplfs&amp;psc=1&amp;smid=A2N3CO3IC2RD7C</t>
  </si>
  <si>
    <t>https://produto.mercadolivre.com.br/MLB-1178752826-bomba-jacuzzi-com-pre-filtro-3b-t-30-cv-220380-v-trif-_JM#position=15&amp;search_layout=grid&amp;type=item&amp;tracking_id=a8fe2724-a3c9-45ca-a95f-6beb8274a184</t>
  </si>
  <si>
    <t>https://www.magazineluiza.com.br/skimmer-cinza-boca-larga-sodramar-para-limpeza-de-piscinas/p/deef3926ck/cj/skmm/?seller_id=olistplus</t>
  </si>
  <si>
    <t>https://produto.mercadolivre.com.br/MLB-3872053688-dispositivo-de-aspiraco-inox-piscina-de-alvenaria-50mm-_JM?matt_tool=81106094&amp;matt_word=&amp;matt_source=google&amp;matt_campaign_id=14302215564&amp;matt_ad_group_id=154967597708&amp;matt_match_type=&amp;matt_network=g&amp;matt_device=c&amp;matt_creative=649487315923&amp;matt_keyword=&amp;matt_ad_position=&amp;matt_ad_type=pla&amp;matt_merchant_id=777095842&amp;matt_product_id=MLB3872053688&amp;matt_product_partition_id=1960719706740&amp;matt_target_id=aud-2009166904988:pla-1960719706740&amp;gclid=Cj0KCQjwuZGnBhD1ARIsACxbAVhMEMlke8Sj8dzaDpHSDxOIrK1h38HDRirjAfvaJSvvBjXo0Tzf3CwaAhWmEALw_wcB</t>
  </si>
  <si>
    <t>SODRAMAR</t>
  </si>
  <si>
    <t>https://produto.mercadolivre.com.br/MLB-1881180967-filtro-para-piscina-fm-100-ate-312-mil-litros-sodramar-_JM?matt_tool=81106094&amp;matt_word=&amp;matt_source=google&amp;matt_campaign_id=14302215564&amp;matt_ad_group_id=154967597708&amp;matt_match_type=&amp;matt_network=g&amp;matt_device=c&amp;matt_creative=649487315923&amp;matt_keyword=&amp;matt_ad_position=&amp;matt_ad_type=pla&amp;matt_merchant_id=122877300&amp;matt_product_id=MLB1881180967&amp;matt_product_partition_id=1960719706740&amp;matt_target_id=aud-2009166904988:pla-1960719706740&amp;gclid=Cj0KCQjwuZGnBhD1ARIsACxbAVjDgOiq81lWO5wrdP6UXCW1r5e_rvL2JeM7rkbSgk6QF753h-7mTL4aAkQmEALw_wcB</t>
  </si>
  <si>
    <t>https://www.mercadolivre.com.br/dreno-de-fundo-anti-turbilho-sodramar-com-tampa-fsb-saida-2/p/MLB24674656?matt_tool=18956390&amp;utm_source=google_shopping&amp;utm_medium=organic&amp;from=gshop</t>
  </si>
  <si>
    <t>Igual o volume das paredes a serem demolidas, conforme especificado em projeto. Área indicada na tabela de quantidade do projeto arquitetonico * espessura da parede (51,99*0,15) = 7,80 m³</t>
  </si>
  <si>
    <t>PREENCHER SOMENTE AS CÉLULAS AZUIS</t>
  </si>
  <si>
    <t>COMPOSIÇÃO ANALÍTICA DO BDI CONFORME ACÓRDÃO 2622/2013 TCU PLENÁRIO</t>
  </si>
  <si>
    <t xml:space="preserve">CONTRATO: </t>
  </si>
  <si>
    <t xml:space="preserve">PROPONENTE: </t>
  </si>
  <si>
    <t>Com Desoneração</t>
  </si>
  <si>
    <t>TIPOLOGIA DE OBRA:</t>
  </si>
  <si>
    <t>Construção de Rodovias e Ferrovias</t>
  </si>
  <si>
    <t>Sem Desoneração</t>
  </si>
  <si>
    <t>VALORES DE REFERÊNCIA - %</t>
  </si>
  <si>
    <t>ADOTADO - %</t>
  </si>
  <si>
    <t>ANÁLISE</t>
  </si>
  <si>
    <t>auxiliar</t>
  </si>
  <si>
    <t>MÍNIMO</t>
  </si>
  <si>
    <t>MÁXIMO</t>
  </si>
  <si>
    <t>MÉDIA</t>
  </si>
  <si>
    <t>Administração Central</t>
  </si>
  <si>
    <t>Lucro</t>
  </si>
  <si>
    <t>Sem Alíquota de desoneração</t>
  </si>
  <si>
    <t>Despesas Financeiras</t>
  </si>
  <si>
    <r>
      <t xml:space="preserve">Alíquota para orçamento </t>
    </r>
    <r>
      <rPr>
        <b/>
        <sz val="10"/>
        <rFont val="Times New Roman"/>
        <family val="1"/>
      </rPr>
      <t>com desoneração</t>
    </r>
  </si>
  <si>
    <t>Seguro e Garantia</t>
  </si>
  <si>
    <t>Risco</t>
  </si>
  <si>
    <t>TRIBUTOS</t>
  </si>
  <si>
    <t>Obras simples em condições favoráveis com execução em ritmo adequado</t>
  </si>
  <si>
    <t>6.1</t>
  </si>
  <si>
    <t>ISS (**) (***)</t>
  </si>
  <si>
    <t>Conforme legislação específica</t>
  </si>
  <si>
    <t>Obras mediana em área e ou prazo em condições normais de execução</t>
  </si>
  <si>
    <t>6.2</t>
  </si>
  <si>
    <t>PIS</t>
  </si>
  <si>
    <t>Obras complexas em condições adversas com execução em ritmo acelerado, em áreas restritas</t>
  </si>
  <si>
    <t>6.3</t>
  </si>
  <si>
    <t>COFINS</t>
  </si>
  <si>
    <t>BDI SEM DESONERAÇÃO</t>
  </si>
  <si>
    <t>Fornecimento de Equipamento e Materiais</t>
  </si>
  <si>
    <t>7.1</t>
  </si>
  <si>
    <t>Desoneração</t>
  </si>
  <si>
    <t>Construção de Edifícios</t>
  </si>
  <si>
    <t>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</si>
  <si>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7.2</t>
  </si>
  <si>
    <t>BDI DA OBRA</t>
  </si>
  <si>
    <t>Para o tipo de obra “Construção de Rodovias e Ferrovias”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pista de atletismo, campos de futebol e calçadas para pedestres; elevados, passarelas e ciclovias; metrô e VLT.</t>
  </si>
  <si>
    <t>Construção de Redes de Abastecimento de Água, Coleta de Esgoto e Construções Correlatas</t>
  </si>
  <si>
    <t>Para o tipo de obra “Construção de Redes de Abastecimento de Água, Coleta de Esgoto e Construções Correlatas” enquadram-se: 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</si>
  <si>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Os valores de BDI acima foram calculados com emprego da fórmula prevista no acórdão 2622/2013 - TCU - Plenário:</t>
  </si>
  <si>
    <t>Construção e Manutenção de Estações e Redes de Distribuição de Energia Elétrica</t>
  </si>
  <si>
    <t>Para o tipo de obra “Construção e Manutenção de Estações e Redes de Distribuição de Energia Elétrica” enquadram-se: 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</si>
  <si>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Obras Portuárias, Marítimas e Fluviais</t>
  </si>
  <si>
    <t>Para o tipo de obra “Portuárias, Marítimas e Fluviais” enquadram-se: as obras marítimas e fluviais, tais como, construção de instalações portuárias; construção de portos e marinas; construção de eclusas e canais de navegação (vias navegáveis); enrrocamentos;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t>
  </si>
  <si>
    <t>Fornecimento de Materiais e Equipamentos</t>
  </si>
  <si>
    <t>Enquadram-se como “Fornecimento de Materiais e Equipamentos” especificamente o fornecimento de materiais e equipamentos relevantes de natureza específica, como é o caso de:
- materiais betuminosos para obras rodoviárias;
- tubos de ferro fundido ou PVC para obras de abastecimento de água;
- elevadores e escadas rolantes para obras aeroportuárias.</t>
  </si>
  <si>
    <t>Onde:</t>
  </si>
  <si>
    <t>AC = taxa de rateio da Administração Central;</t>
  </si>
  <si>
    <t>S = taxa de seguros;</t>
  </si>
  <si>
    <t>R = taxa de risco e imprevistos;</t>
  </si>
  <si>
    <t>G = garantias exigidas em edital;</t>
  </si>
  <si>
    <t>DF = taxa das despesas financeiras;</t>
  </si>
  <si>
    <t>L = taxa de lucro bruto;</t>
  </si>
  <si>
    <t>I = taxa de tributos (PIS, CONFINS e ISS);</t>
  </si>
  <si>
    <t>Paraiso - TO, 22/08/2023</t>
  </si>
  <si>
    <t>SESC PARAISO</t>
  </si>
  <si>
    <t>Alíquota para orçamento com desoneração</t>
  </si>
  <si>
    <t>DISCRIMINAÇÃO</t>
  </si>
  <si>
    <t>VALOR</t>
  </si>
  <si>
    <t>30 dias</t>
  </si>
  <si>
    <t>60 dias</t>
  </si>
  <si>
    <t>90 dias</t>
  </si>
  <si>
    <t>120 dias</t>
  </si>
  <si>
    <t>150 dias</t>
  </si>
  <si>
    <t>180 dias</t>
  </si>
  <si>
    <t>valor</t>
  </si>
  <si>
    <t xml:space="preserve">SERVIÇOS PRELIMINARES </t>
  </si>
  <si>
    <t>INSTALAÇÕES ELÉTRICAS</t>
  </si>
  <si>
    <t>SERVIÇOES COMPLEMENTARES</t>
  </si>
  <si>
    <t>PREVENÇÃO DE COMBATE A INCENDIO</t>
  </si>
  <si>
    <t>HIDRÁULICO PISCINA</t>
  </si>
  <si>
    <t>TOTAL GERAL  SEM BDI</t>
  </si>
  <si>
    <t>BDI 29%</t>
  </si>
  <si>
    <t>TOTAL GERAL  COM BDI</t>
  </si>
  <si>
    <t>TOTAL ACUMULADO COM BDI</t>
  </si>
  <si>
    <t>1.20</t>
  </si>
  <si>
    <t>DRENAGEM</t>
  </si>
  <si>
    <t>1.20.1</t>
  </si>
  <si>
    <t>1.20.2</t>
  </si>
  <si>
    <t>1.20.3</t>
  </si>
  <si>
    <t>1.20.4</t>
  </si>
  <si>
    <t>1.20.5</t>
  </si>
  <si>
    <t>C80</t>
  </si>
  <si>
    <t>ABRAÇADEIRA PARA TUBO 100MM</t>
  </si>
  <si>
    <t>Igual a área das faces laterais e superior das vigas baldrame. Projeto estrutural da ampliação mais projeto estrutural da sala multiuso. A=(5,68+9,88+5,55+3,58)*0,4*2+(5,68+9,88+5,55+3,58)*0,15+(8,45*2+12,45*2)*0,4*2+(8,45*2+12,45*2)*0,15 A= 63,17 m²</t>
  </si>
  <si>
    <t>MR ESQUADRIAS</t>
  </si>
  <si>
    <t>Endereço: - 412 AL 06 QI 06, 16/20, PLANO DIRETOR NORTE, PALMAS - TO                                                                                                                                                                                                                                                                      
Telefone: (63) 3217-4328 / 2847</t>
  </si>
  <si>
    <t>COT 21 - PORTA DE ACM LISO, COM ABERTURA DE VIDRO 60X60 CM, ABRIR 1 FOLHA - 2,00x2,10</t>
  </si>
  <si>
    <r>
      <t xml:space="preserve">Justificativa: </t>
    </r>
    <r>
      <rPr>
        <sz val="10"/>
        <color theme="1"/>
        <rFont val="Arial"/>
        <family val="2"/>
      </rPr>
      <t>Foi encontrado apenas um fornecedor na região que atendesse as especificações técnicas.</t>
    </r>
  </si>
  <si>
    <t>COT 22 - PORTA DE ACM LISO, ABRIR 1 FOLHA - 1,00x2,10</t>
  </si>
  <si>
    <t>COT 23 - PORTA DE ACM LISO, ABRIR 1 FOLHA - 0,80x2,10</t>
  </si>
  <si>
    <t>COT 41 - PORTA DE ACM LISO, COM ABERTURA DE VIDRO 60X60 CM, ABRIR 1 FOLHA - 0,80x2,10</t>
  </si>
  <si>
    <t>COT 42 -PORTA DE ACM LISO, ABRIR 1 FOLHA - 0,90x2,10</t>
  </si>
  <si>
    <t>https://www.magazineluiza.com.br/rejunte-piscina-quartzolit-5kg-azul-celeste/p/hag2cb54g6/cj/csrj/?&amp;seller_id=mmsolucoesparaolar&amp;utm_source=google&amp;utm_medium=pla&amp;utm_campaign=&amp;partner_id=73927&amp;gclid=CjwKCAjwkNOpBhBEEiwAb3MvvbNM7CaCtMk9tj4IR_AvTzg6-XwFASGQ20jfKzOlJr2UxMC--WTG_xoC220QAvD_BwE&amp;gclsrc=aw.ds</t>
  </si>
  <si>
    <t>GRAVIA</t>
  </si>
  <si>
    <t>https://www.gravia.com/cumeeira-trapezoidal-pre-pint-tp-40-pur-20mm-30mm-50mm/p?idsku=3717</t>
  </si>
  <si>
    <t xml:space="preserve">CUMEEIRA TRAPEZOIDAL GALVALUME </t>
  </si>
  <si>
    <t>CUMEEIRA TRAPEZOIDAL PRE-PINT TP-40 - 3 TRAP</t>
  </si>
  <si>
    <t>JVL</t>
  </si>
  <si>
    <t>Endereço: QUADRA 104 SUL, AV. LO 01 Nº.:12 - PLANO DIRETOR SUL, PALMAS - TO                                                                                                                                                                                                                                                                      CNPJ:29.249.897/0001-73
Telefone: (63) 3213-2040</t>
  </si>
  <si>
    <t>Endereço:  -QUADRA 112 SUL RUA SR 3, 42 - LOTES 42 E 44 -PLANO DIRETOR SUL, PALMAS - TO                                                                                                                                                                                                                                                                                                                                     CNPJ: 
Telefone: (63) 32167700</t>
  </si>
  <si>
    <t>https://www.magazineluiza.com.br/gravador-digital-4k-video-rede-32-canais-nvd-1432-lancamento-intelbras/p/bf1ddg9b78/cj/grbv/?seller_id=cbslink&amp;srsltid=AfmBOoq2zJRWGjs_Kle6OuJPTr-2MMHeFn5ZXgj94hPVC4UtqvNszSQ8JSA</t>
  </si>
  <si>
    <t>https://www.magazineluiza.com.br/switch-poe-c-24-portas-10-100mbps-e-2-portas-gigabit-tl-sl1226p-smb-tp-link/p/jb341b8jck/in/swit/?&amp;seller_id=antenadastore&amp;utm_source=google&amp;utm_medium=pla&amp;utm_campaign=&amp;partner_id=67172&amp;gclid=CjwKCAjwkNOpBhBEEiwAb3MvvfKSvx8UY25WuWKOpWA_JBXrONB5kxhokq8a3jp2UL8_lY7dYA4ffBoCUqAQAvD_BwE&amp;gclsrc=aw.ds</t>
  </si>
  <si>
    <t>https://www.kabum.com.br/produto/155713/switch-tp-link-24x-portas-poe-2x-gigabit-10-100-1000mbps-rack-2x-sfp-tl-sl1226p?srsltid=AfmBOooiLeUMVJYKm2TPSbMiAJiFR8M-KplzS5lDyIG-WMdJmmh0vboYRqE</t>
  </si>
  <si>
    <t>ENERTECH</t>
  </si>
  <si>
    <t>https://www.enertech.com.br/bomba-piscina-pre-filtro-3-cv-claw-110220v?parceiro=7502&amp;srsltid=AfmBOor16hR_70hUaIVIRPfgFH3g6vt7McTIDdC3RYFxyOVpjJ4KdGIbfuI&amp;variant_id=843</t>
  </si>
  <si>
    <t>https://loja.sodramar.com.br/produto/1935752/filtro-para-piscina-fm-100-p-ate-312-mil-litros</t>
  </si>
  <si>
    <t>SADRAMAR</t>
  </si>
  <si>
    <t>https://loja.sodramar.com.br/produto/1979422/skimmer-boca-larga-prata?gclid=CjwKCAjwkNOpBhBEEiwAb3MvvTN2hV2qrWYQag3qaxz0pLmFiGBL5UjNNNVu6yLZmq3jiRjijOkjSxoCsO8QAvD_BwE</t>
  </si>
  <si>
    <t>https://www.magazineluiza.com.br/dispositivo-de-aspiracao-inox-pratic-alvenaria-donatti/p/hacj815kaf/cj/dias/?seller_id=nadecomercioeletronico&amp;srsltid=AfmBOorwnG8Y7funp2Xsu9-oJi52tE1pfawFXvy61W5fNNVzqQLEliXIqb4</t>
  </si>
  <si>
    <t>https://loja.sodramar.com.br/produto/1941617/dreno-de-fundo-anti-turbilhao-2-com-tampa-fsb-e-base-em-latao-para-piscinas-de-alvenaria</t>
  </si>
  <si>
    <t>SOMMA CASA</t>
  </si>
  <si>
    <t>https://www.sommacasa.com.br/registros/registro-pressao-docol-base-12-dn15</t>
  </si>
  <si>
    <t>https://produto.mercadolivre.com.br/MLB-2745797027-registro-presso-docolbase-dn1512-docol-_JM?matt_tool=54307261&amp;matt_word=&amp;matt_source=google&amp;matt_campaign_id=14302215582&amp;matt_ad_group_id=150145935487&amp;matt_match_type=&amp;matt_network=g&amp;matt_device=c&amp;matt_creative=649558500194&amp;matt_keyword=&amp;matt_ad_position=&amp;matt_ad_type=pla&amp;matt_merchant_id=586298166&amp;matt_product_id=MLB2745797027&amp;matt_product_partition_id=1961609798046&amp;matt_target_id=pla-1961609798046&amp;gclid=CjwKCAjwkNOpBhBEEiwAb3MvvfowD2ledblPdYkqrHOkOxgUozS8LHzbXl0LE5lIT1AZLDjLedzNXBoCRYgQAvD_BwE</t>
  </si>
  <si>
    <t>https://www.mercadolivre.com.br/acabamento-base-monocomando-chessgali-apbp-alta-vazo-de-12-e-34-docol/p/MLB21939115?from=gshop&amp;matt_tool=14372353&amp;matt_word=&amp;matt_source=google&amp;matt_campaign_id=14302215552&amp;matt_ad_group_id=150145935327&amp;matt_match_type=&amp;matt_network=g&amp;matt_device=c&amp;matt_creative=649558500191&amp;matt_keyword=&amp;matt_ad_position=&amp;matt_ad_type=pla&amp;matt_merchant_id=735128188&amp;matt_product_id=MLB21939115-product&amp;matt_product_partition_id=2016650230047&amp;matt_target_id=pla-2016650230047&amp;gclid=CjwKCAjwkNOpBhBEEiwAb3Mvvaxs28McLriE2Yr8jTv7LV6_UbwtrvVNuCaRCwmIjF0405AQ-hGVtxoCoJ4QAvD_BwE</t>
  </si>
  <si>
    <t>CASA MATTOS</t>
  </si>
  <si>
    <t>https://www.casamattos.com.br/produto/ralo-linear-tigre-flat-grelha-inox-90cm-100018901-70642?utm_source=cpc&amp;utm_medium=google&amp;utm_campaign=&amp;utm_source=&amp;utm_medium=&amp;utm_campaign=&amp;utm_content=&amp;gclid=CjwKCAjwkNOpBhBEEiwAb3MvvbiKC3Zji6atf22P45372ZmjjkJUdFxkNuz4XXT97tx1YTkwJPQeQxoCV9gQAvD_BwE</t>
  </si>
  <si>
    <t>https://www.amazon.com.br/Torneira-Misturador-Docol-Hor%C3%A1rio-00811306/dp/B0C4ZY3BTB/ref=asc_df_B0C4ZY3BTB/?tag=googleshopp00-20&amp;linkCode=df0&amp;hvadid=647663470520&amp;hvpos=&amp;hvnetw=g&amp;hvrand=5742525672161306487&amp;hvpone=&amp;hvptwo=&amp;hvqmt=&amp;hvdev=c&amp;hvdvcmdl=&amp;hvlocint=&amp;hvlocphy=1001600&amp;hvtargid=pla-2254600327887&amp;psc=1</t>
  </si>
  <si>
    <t>https://www.condec.com.br/checkout/cart?session_id=ti5bu8qvd01idd3bglf314dt61&amp;store_id=39590#carrinho</t>
  </si>
  <si>
    <t>https://www.magazineluiza.com.br/cuba-apoio-sobrepor-quadrada-retangular-c400-40cm-ozini/p/ghfj6j46f0/cj/bnhc/?seller_id=casaprimacomercioeletronico&amp;srsltid=AfmBOop0e7shh52bGZtiFUNoN-r8JcmEE2B5ZUFQUlEZ3ciIWK6I8NoBOSs</t>
  </si>
  <si>
    <t>COT02</t>
  </si>
  <si>
    <t>Eletrocalha Perfurada 50x50 mm, Zincada, Chapa 24" - FORNECIMENTO E INSTALAÇÃO</t>
  </si>
  <si>
    <t>Cabo de dados F/UPT Glan Green - CAT 6A, 23AWG LSZH AZ - FORNECIMENTO E INSTALAÇÃO</t>
  </si>
  <si>
    <t>Câmera IP DOME 2MP, IR 30 M, Lente 2.8 mm, VIP 1230 D G4 - FORNECIMENTO E INSTALAÇÃO</t>
  </si>
  <si>
    <t>Gravador Digital de vídeo NVD 1432 - 32 Canais - FORNECIMENTO E INSTALAÇÃO</t>
  </si>
  <si>
    <t>HARD DISK para vigilância 8TB - WD PURPLE - FORNECIMENTO E INSTALAÇÃO</t>
  </si>
  <si>
    <t>Luminária Plafon 172x172 mm, 12 W Led, Embutir - FORNECIMENTO E INSTALAÇÃO</t>
  </si>
  <si>
    <t>Luminária Plafon 620x620 mm, 48 W Led, Embutir - FORNECIMENTO E INSTALAÇÃO</t>
  </si>
  <si>
    <t>Luminária Plafon 1200x150 mm, 12 W Led, Embutir - FORNECIMENTO E INSTALAÇÃO</t>
  </si>
  <si>
    <t>Luminária Plafon 220x220x34 mm, 18 W Led, Sobrepor - FORNECIMENTO E INSTALAÇÃO</t>
  </si>
  <si>
    <t>TELHAMENTO COM TELHA TRAPEZOIDAL, TÉRMOACÚSTICA – NÚCLEO EM EPS 30MM, COR DO AÇO SUPERIOR AÇO NATURAL, PARTE INFERIOR SOMENTE EPS BRANCO, INCLUSO IÇAMENTO.</t>
  </si>
  <si>
    <t>TELHAMENTO COM TTELHA TRAPEZOIDAL, TÉRMOACÚSTICA SANDUÍCHE – NÚCLEO EM PIR 30 MM, COR DO AÇO SUPERIOR BRANCO, COR DO FORRO METÁLICO BRANCO, INCLUSO IÇAMENTO.</t>
  </si>
  <si>
    <t>1.3.4</t>
  </si>
  <si>
    <t>AJUDANTE DE OPERAÇÃO EM GERAL COM ENCARGOS COMPLEMENTARES (MANUTENÇÃO E LIMPEZA DO CANTEIRO)</t>
  </si>
  <si>
    <t>1.1.2</t>
  </si>
  <si>
    <t>1.1.3</t>
  </si>
  <si>
    <t>1.1.4</t>
  </si>
  <si>
    <t>Perimetro da sala + 1,00m para cada lado (13,55+17,25)</t>
  </si>
  <si>
    <t>1.17.14</t>
  </si>
  <si>
    <t>=ORÇAMENTO!$D$20</t>
  </si>
  <si>
    <t>Perimetro das piscinas + 1,00m para cada lado (15,40+8,40+6,00+13,00+9,40+20,40)</t>
  </si>
  <si>
    <t>C81</t>
  </si>
  <si>
    <t>LOCAÇÃO DE CONTAINER 5M³ POR 7(SETE) DIAS, INCLUSIVE CARGA MANUAL DE ENTULHO</t>
  </si>
  <si>
    <t>COT50</t>
  </si>
  <si>
    <t>CONTAINER 5 M³ (LOCAÇÃO 7 DIAS)</t>
  </si>
  <si>
    <t>1.2.14</t>
  </si>
  <si>
    <t>Uma caçamba por semana (6 meses de obra * 4 semanas por mês)</t>
  </si>
  <si>
    <t>1.10.4</t>
  </si>
  <si>
    <t>1.10.5</t>
  </si>
  <si>
    <t>1.10.6</t>
  </si>
  <si>
    <t>Conforme tabela de acabamentos do projeto arquitetônico. (294,49+432,46) = 726,95 M²</t>
  </si>
  <si>
    <t>1.7.3</t>
  </si>
  <si>
    <t>1.7.4</t>
  </si>
  <si>
    <t>1.7.5</t>
  </si>
  <si>
    <t>1.7.6</t>
  </si>
  <si>
    <t xml:space="preserve">VERGA PRÉ-MOLDADA PARA PORTAS COM ATÉ 1,5 M DE VÃO. AF_03/2016	</t>
  </si>
  <si>
    <t xml:space="preserve">VERGA PRÉ-MOLDADA PARA PORTAS COM MAIS DE 1,5 M DE VÃO. AF_03/2016	</t>
  </si>
  <si>
    <t>(Largura do Vão / 2,5) + Largura do Vão</t>
  </si>
  <si>
    <t>SOLEIRA EM GRANITO PRETO SÃO GABRIEL, LARGURA 15 CM, ESPESSURA 2,0 CM. AF_09/2020</t>
  </si>
  <si>
    <t>CHAPIM (PINGADEIRA) EM AÇO GALVANIZADO, CORTE 33. AF_11/2020</t>
  </si>
  <si>
    <t>PEGA ENTULHO PANTANAL</t>
  </si>
  <si>
    <t>Endereço: - Rua Tocantins, n 1444, Setor Oeste, Paraiso do Tocantins - TO                                                                                                                                                                                                                                                                      
Telefone: (63) 3602-3222</t>
  </si>
  <si>
    <t>HIDRAULICO PISCINA E REFEITÓRIO</t>
  </si>
  <si>
    <t>COT 50 - CONTAINER 5 M³ (LOCAÇÃO 7 DIAS)</t>
  </si>
  <si>
    <t>PORTA DE ACM LISO, COM ABERTURA DE VIDRO 60X60 CM, ABRIR 1 FOLHA - 0,80x2,10 - FORNECIMENTO E INSTALAÇÃO</t>
  </si>
  <si>
    <t>PORTA DE ACM LISO, ABRIR 1 FOLHA - 0,90x2,10 - FORNECIMENTO E INSTALAÇÃO</t>
  </si>
  <si>
    <t>PORTA DE ACM LISO, COM ABERTURA DE VIDRO 60X60 CM, ABRIR 1 FOLHA - 2,00x2,10 - FORNECIMENTO E INSTALAÇÃO</t>
  </si>
  <si>
    <t>PORTA DE ACM LISO, ABRIR 1 FOLHA - 1,00x2,10 - FORNECIMENTO E INSTALAÇÃO</t>
  </si>
  <si>
    <t>PORTA DE ACM LISO, ABRIR 1 FOLHA - 0,80x2,10 - FORNECIMENTO E INSTALAÇÃO</t>
  </si>
  <si>
    <t>DRENAGEN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</si>
</sst>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R$&quot;\ * #,##0.00_-;\-&quot;R$&quot;\ * #,##0.00_-;_-&quot;R$&quot;\ * &quot;-&quot;??_-;_-@_-"/>
    <numFmt numFmtId="43" formatCode="_-* #,##0.00_-;\-* #,##0.00_-;_-* &quot;-&quot;??_-;_-@_-"/>
    <numFmt numFmtId="164" formatCode="&quot;R$&quot;\ #,##0.00"/>
    <numFmt numFmtId="165" formatCode="_(* #,##0.00_);_(* \(#,##0.00\);_(* &quot;-&quot;??_);_(@_)"/>
    <numFmt numFmtId="166" formatCode="0.0000"/>
    <numFmt numFmtId="167" formatCode="_-* #,##0_-;\-* #,##0_-;_-* &quot;-&quot;??_-;_-@_-"/>
    <numFmt numFmtId="168" formatCode="&quot;R$&quot;#,##0.00"/>
    <numFmt numFmtId="169" formatCode="00"/>
  </numFmts>
  <fonts count="59">
    <font>
      <sz val="11"/>
      <color theme="1"/>
      <name val="Calibri"/>
      <family val="2"/>
      <scheme val="minor"/>
    </font>
    <font>
      <sz val="10"/>
      <color theme="1"/>
      <name val="Arial"/>
      <family val="2"/>
    </font>
    <font>
      <sz val="10"/>
      <color theme="1"/>
      <name val="Arial"/>
      <family val="2"/>
    </font>
    <font>
      <sz val="12"/>
      <color theme="1"/>
      <name val="Arial"/>
      <family val="2"/>
    </font>
    <font>
      <b/>
      <sz val="10"/>
      <color theme="1"/>
      <name val="Arial"/>
      <family val="2"/>
    </font>
    <font>
      <sz val="10"/>
      <color theme="1"/>
      <name val="Arial"/>
      <family val="2"/>
    </font>
    <font>
      <b/>
      <sz val="11"/>
      <color theme="1"/>
      <name val="Arial"/>
      <family val="2"/>
    </font>
    <font>
      <b/>
      <sz val="12"/>
      <color theme="1"/>
      <name val="Arial"/>
      <family val="2"/>
    </font>
    <font>
      <sz val="9"/>
      <color theme="1"/>
      <name val="Arial"/>
      <family val="2"/>
    </font>
    <font>
      <sz val="11"/>
      <name val="Calibri"/>
      <family val="2"/>
      <scheme val="minor"/>
    </font>
    <font>
      <sz val="10"/>
      <name val="Arial"/>
      <family val="2"/>
    </font>
    <font>
      <sz val="12"/>
      <name val="Arial"/>
      <family val="2"/>
    </font>
    <font>
      <b/>
      <sz val="9"/>
      <color theme="1"/>
      <name val="Arial"/>
      <family val="2"/>
    </font>
    <font>
      <b/>
      <sz val="14"/>
      <color theme="1"/>
      <name val="Arial"/>
      <family val="2"/>
    </font>
    <font>
      <b/>
      <sz val="10"/>
      <name val="Arial"/>
      <family val="2"/>
    </font>
    <font>
      <b/>
      <sz val="10"/>
      <color theme="0"/>
      <name val="Arial"/>
      <family val="2"/>
    </font>
    <font>
      <sz val="10"/>
      <color theme="0"/>
      <name val="Arial"/>
      <family val="2"/>
    </font>
    <font>
      <b/>
      <sz val="9"/>
      <color theme="0"/>
      <name val="Arial"/>
      <family val="2"/>
    </font>
    <font>
      <sz val="9"/>
      <name val="Arial"/>
      <family val="2"/>
    </font>
    <font>
      <b/>
      <sz val="12"/>
      <name val="Arial"/>
      <family val="2"/>
    </font>
    <font>
      <u/>
      <sz val="11"/>
      <color theme="10"/>
      <name val="Calibri"/>
      <family val="2"/>
    </font>
    <font>
      <sz val="8"/>
      <name val="Calibri"/>
      <family val="2"/>
      <scheme val="minor"/>
    </font>
    <font>
      <sz val="10"/>
      <name val="Courier New"/>
      <family val="3"/>
    </font>
    <font>
      <b/>
      <sz val="8"/>
      <name val="Arial"/>
      <family val="2"/>
    </font>
    <font>
      <sz val="11"/>
      <color theme="1"/>
      <name val="Calibri"/>
      <family val="2"/>
      <scheme val="minor"/>
    </font>
    <font>
      <u/>
      <sz val="11"/>
      <color theme="10"/>
      <name val="Calibri"/>
      <family val="2"/>
      <scheme val="minor"/>
    </font>
    <font>
      <sz val="8"/>
      <name val="Arial"/>
      <family val="2"/>
    </font>
    <font>
      <b/>
      <sz val="8"/>
      <color indexed="8"/>
      <name val="Arial"/>
      <family val="2"/>
    </font>
    <font>
      <b/>
      <sz val="10"/>
      <color indexed="8"/>
      <name val="Arial"/>
      <family val="2"/>
    </font>
    <font>
      <b/>
      <i/>
      <sz val="10"/>
      <name val="Candara"/>
      <family val="2"/>
    </font>
    <font>
      <sz val="11"/>
      <color theme="1"/>
      <name val="Arial"/>
      <family val="2"/>
    </font>
    <font>
      <sz val="8"/>
      <color theme="1"/>
      <name val="Arial"/>
      <family val="2"/>
    </font>
    <font>
      <sz val="11"/>
      <name val="Arial"/>
      <family val="2"/>
    </font>
    <font>
      <sz val="11"/>
      <color theme="1"/>
      <name val="Calibri"/>
      <family val="2"/>
    </font>
    <font>
      <u/>
      <sz val="11"/>
      <color theme="1"/>
      <name val="Calibri"/>
      <family val="2"/>
    </font>
    <font>
      <b/>
      <sz val="8"/>
      <color theme="1"/>
      <name val="Arial"/>
      <family val="2"/>
    </font>
    <font>
      <b/>
      <sz val="9"/>
      <name val="Arial"/>
      <family val="2"/>
    </font>
    <font>
      <sz val="9"/>
      <color rgb="FF000000"/>
      <name val="Arial"/>
      <family val="2"/>
    </font>
    <font>
      <sz val="9"/>
      <color rgb="FF000000"/>
      <name val="Calibri"/>
      <family val="2"/>
      <scheme val="minor"/>
    </font>
    <font>
      <sz val="10"/>
      <color rgb="FFFF0000"/>
      <name val="Arial"/>
      <family val="2"/>
    </font>
    <font>
      <sz val="12"/>
      <color indexed="10"/>
      <name val="Times New Roman"/>
      <family val="1"/>
    </font>
    <font>
      <sz val="10"/>
      <color indexed="10"/>
      <name val="Times New Roman"/>
      <family val="1"/>
    </font>
    <font>
      <sz val="10"/>
      <name val="Times New Roman"/>
      <family val="1"/>
    </font>
    <font>
      <b/>
      <sz val="12"/>
      <name val="Times New Roman"/>
      <family val="1"/>
    </font>
    <font>
      <b/>
      <sz val="6"/>
      <name val="Times New Roman"/>
      <family val="1"/>
    </font>
    <font>
      <sz val="12"/>
      <name val="Times New Roman"/>
      <family val="1"/>
    </font>
    <font>
      <sz val="6"/>
      <name val="Times New Roman"/>
      <family val="1"/>
    </font>
    <font>
      <sz val="14"/>
      <name val="Times New Roman"/>
      <family val="1"/>
    </font>
    <font>
      <b/>
      <sz val="8"/>
      <name val="Times New Roman"/>
      <family val="1"/>
    </font>
    <font>
      <sz val="11"/>
      <name val="Times New Roman"/>
      <family val="1"/>
    </font>
    <font>
      <b/>
      <sz val="10"/>
      <name val="Times New Roman"/>
      <family val="1"/>
    </font>
    <font>
      <b/>
      <sz val="11"/>
      <name val="Times New Roman"/>
      <family val="1"/>
    </font>
    <font>
      <sz val="9"/>
      <name val="Times New Roman"/>
      <family val="1"/>
    </font>
    <font>
      <sz val="10"/>
      <name val="Helv"/>
      <charset val="204"/>
    </font>
    <font>
      <b/>
      <sz val="15"/>
      <name val="Arial Narrow"/>
      <family val="2"/>
    </font>
    <font>
      <i/>
      <sz val="11"/>
      <name val="Times New Roman"/>
      <family val="1"/>
    </font>
    <font>
      <b/>
      <sz val="10"/>
      <color indexed="81"/>
      <name val="Tahoma"/>
      <family val="2"/>
    </font>
    <font>
      <sz val="8"/>
      <color rgb="FFFF0000"/>
      <name val="Arial"/>
      <family val="2"/>
    </font>
    <font>
      <u/>
      <sz val="11"/>
      <name val="Calibri"/>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indexed="9"/>
        <bgColor indexed="64"/>
      </patternFill>
    </fill>
    <fill>
      <patternFill patternType="solid">
        <fgColor indexed="41"/>
        <bgColor indexed="64"/>
      </patternFill>
    </fill>
    <fill>
      <patternFill patternType="solid">
        <fgColor indexed="47"/>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right/>
      <top style="thin">
        <color theme="0" tint="-0.249977111117893"/>
      </top>
      <bottom/>
      <diagonal/>
    </border>
    <border>
      <left style="thin">
        <color theme="0" tint="-0.249977111117893"/>
      </left>
      <right/>
      <top/>
      <bottom/>
      <diagonal/>
    </border>
    <border>
      <left style="thin">
        <color theme="0" tint="-0.499984740745262"/>
      </left>
      <right/>
      <top style="thin">
        <color theme="0" tint="-0.499984740745262"/>
      </top>
      <bottom style="thin">
        <color theme="0" tint="-0.249977111117893"/>
      </bottom>
      <diagonal/>
    </border>
    <border>
      <left style="thin">
        <color theme="0" tint="-0.499984740745262"/>
      </left>
      <right style="thin">
        <color theme="0" tint="-0.249977111117893"/>
      </right>
      <top style="thin">
        <color theme="0" tint="-0.499984740745262"/>
      </top>
      <bottom style="thin">
        <color theme="0" tint="-0.249977111117893"/>
      </bottom>
      <diagonal/>
    </border>
    <border>
      <left/>
      <right/>
      <top style="thin">
        <color theme="0" tint="-0.249977111117893"/>
      </top>
      <bottom style="thin">
        <color theme="0" tint="-0.499984740745262"/>
      </bottom>
      <diagonal/>
    </border>
    <border>
      <left/>
      <right/>
      <top/>
      <bottom style="thin">
        <color theme="0" tint="-0.24997711111789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s>
  <cellStyleXfs count="15">
    <xf numFmtId="0" fontId="0" fillId="0" borderId="0"/>
    <xf numFmtId="0" fontId="10" fillId="0" borderId="0"/>
    <xf numFmtId="165" fontId="10" fillId="0" borderId="0" applyFont="0" applyFill="0" applyBorder="0" applyAlignment="0" applyProtection="0"/>
    <xf numFmtId="0" fontId="10" fillId="0" borderId="0"/>
    <xf numFmtId="0" fontId="20" fillId="0" borderId="0" applyNumberFormat="0" applyFill="0" applyBorder="0" applyAlignment="0" applyProtection="0">
      <alignment vertical="top"/>
      <protection locked="0"/>
    </xf>
    <xf numFmtId="43" fontId="10" fillId="0" borderId="0" applyFont="0" applyFill="0" applyBorder="0" applyAlignment="0" applyProtection="0"/>
    <xf numFmtId="43" fontId="10" fillId="0" borderId="0" applyFont="0" applyFill="0" applyBorder="0" applyAlignment="0" applyProtection="0"/>
    <xf numFmtId="0" fontId="25" fillId="0" borderId="0" applyNumberFormat="0" applyFill="0" applyBorder="0" applyAlignment="0" applyProtection="0"/>
    <xf numFmtId="43" fontId="10" fillId="0" borderId="0" applyFont="0" applyFill="0" applyBorder="0" applyAlignment="0" applyProtection="0"/>
    <xf numFmtId="0" fontId="20" fillId="0" borderId="0" applyNumberFormat="0" applyFill="0" applyBorder="0" applyAlignment="0" applyProtection="0">
      <alignment vertical="top"/>
      <protection locked="0"/>
    </xf>
    <xf numFmtId="44" fontId="24" fillId="0" borderId="0" applyFont="0" applyFill="0" applyBorder="0" applyAlignment="0" applyProtection="0"/>
    <xf numFmtId="44" fontId="24" fillId="0" borderId="0" applyFont="0" applyFill="0" applyBorder="0" applyAlignment="0" applyProtection="0"/>
    <xf numFmtId="9" fontId="24" fillId="0" borderId="0" applyFont="0" applyFill="0" applyBorder="0" applyAlignment="0" applyProtection="0"/>
    <xf numFmtId="9" fontId="10" fillId="0" borderId="0" applyFont="0" applyFill="0" applyBorder="0" applyAlignment="0" applyProtection="0"/>
    <xf numFmtId="0" fontId="53" fillId="0" borderId="0"/>
  </cellStyleXfs>
  <cellXfs count="563">
    <xf numFmtId="0" fontId="0" fillId="0" borderId="0" xfId="0"/>
    <xf numFmtId="0" fontId="3" fillId="0" borderId="0" xfId="0" applyFont="1" applyAlignment="1">
      <alignment horizontal="center" vertical="center"/>
    </xf>
    <xf numFmtId="0" fontId="0" fillId="2" borderId="0" xfId="0" applyFill="1"/>
    <xf numFmtId="0" fontId="0" fillId="2" borderId="4" xfId="0" applyFill="1" applyBorder="1"/>
    <xf numFmtId="0" fontId="0" fillId="2" borderId="3" xfId="0" applyFill="1" applyBorder="1"/>
    <xf numFmtId="0" fontId="4" fillId="2" borderId="0" xfId="0" applyFont="1" applyFill="1" applyAlignment="1">
      <alignment vertical="center"/>
    </xf>
    <xf numFmtId="0" fontId="5" fillId="2" borderId="3" xfId="0" applyFont="1" applyFill="1" applyBorder="1" applyAlignment="1">
      <alignment horizontal="left" vertical="center"/>
    </xf>
    <xf numFmtId="0" fontId="5" fillId="2" borderId="0" xfId="0" applyFont="1" applyFill="1" applyAlignment="1">
      <alignment horizontal="left" vertical="center"/>
    </xf>
    <xf numFmtId="0" fontId="5" fillId="2" borderId="7" xfId="0" applyFont="1" applyFill="1" applyBorder="1" applyAlignment="1">
      <alignment horizontal="left" vertical="center"/>
    </xf>
    <xf numFmtId="0" fontId="7" fillId="2" borderId="0" xfId="0" applyFont="1" applyFill="1" applyAlignment="1">
      <alignment vertical="center"/>
    </xf>
    <xf numFmtId="17" fontId="5" fillId="2" borderId="0" xfId="0" applyNumberFormat="1" applyFont="1" applyFill="1" applyAlignment="1">
      <alignment horizontal="left" vertical="center"/>
    </xf>
    <xf numFmtId="0" fontId="8" fillId="0" borderId="0" xfId="0" applyFont="1" applyAlignment="1">
      <alignment horizontal="center" vertical="center"/>
    </xf>
    <xf numFmtId="0" fontId="3" fillId="2" borderId="0" xfId="0" applyFont="1" applyFill="1" applyAlignment="1">
      <alignment horizontal="center" vertical="center"/>
    </xf>
    <xf numFmtId="0" fontId="8" fillId="0" borderId="0" xfId="0" applyFont="1" applyAlignment="1">
      <alignment horizontal="center"/>
    </xf>
    <xf numFmtId="0" fontId="6" fillId="2" borderId="0" xfId="0" applyFont="1" applyFill="1" applyAlignment="1">
      <alignment horizontal="left" vertical="center"/>
    </xf>
    <xf numFmtId="0" fontId="5" fillId="0" borderId="0" xfId="0" applyFont="1" applyAlignment="1">
      <alignment vertical="center"/>
    </xf>
    <xf numFmtId="0" fontId="4" fillId="3" borderId="1" xfId="0" applyFont="1" applyFill="1" applyBorder="1" applyAlignment="1">
      <alignment horizontal="justify" vertical="center" wrapText="1"/>
    </xf>
    <xf numFmtId="0" fontId="5" fillId="0" borderId="1" xfId="0" applyFont="1" applyBorder="1" applyAlignment="1">
      <alignment horizontal="justify" vertical="center" wrapText="1"/>
    </xf>
    <xf numFmtId="164" fontId="5" fillId="0" borderId="1" xfId="0" applyNumberFormat="1" applyFont="1" applyBorder="1" applyAlignment="1">
      <alignment horizontal="center" vertical="center"/>
    </xf>
    <xf numFmtId="164" fontId="4" fillId="5" borderId="1" xfId="0" applyNumberFormat="1" applyFont="1" applyFill="1" applyBorder="1" applyAlignment="1">
      <alignment horizontal="center" vertical="center"/>
    </xf>
    <xf numFmtId="0" fontId="9" fillId="2" borderId="0" xfId="0" applyFont="1" applyFill="1"/>
    <xf numFmtId="0" fontId="9" fillId="2" borderId="0" xfId="0" applyFont="1" applyFill="1" applyAlignment="1">
      <alignment horizontal="center"/>
    </xf>
    <xf numFmtId="0" fontId="5" fillId="0" borderId="0" xfId="0" applyFont="1"/>
    <xf numFmtId="164" fontId="4" fillId="3" borderId="1" xfId="0" applyNumberFormat="1" applyFont="1" applyFill="1" applyBorder="1" applyAlignment="1">
      <alignment horizontal="center" vertical="center"/>
    </xf>
    <xf numFmtId="0" fontId="5" fillId="0" borderId="1" xfId="0" applyFont="1" applyBorder="1" applyAlignment="1">
      <alignment horizontal="center" vertical="center"/>
    </xf>
    <xf numFmtId="4" fontId="10" fillId="0" borderId="1" xfId="0" applyNumberFormat="1" applyFont="1" applyBorder="1" applyAlignment="1">
      <alignment horizontal="center" vertical="center"/>
    </xf>
    <xf numFmtId="0" fontId="11" fillId="0" borderId="0" xfId="0" applyFont="1" applyAlignment="1">
      <alignment horizontal="center" vertical="center"/>
    </xf>
    <xf numFmtId="0" fontId="12" fillId="7" borderId="1" xfId="0" applyFont="1" applyFill="1" applyBorder="1" applyAlignment="1">
      <alignment horizontal="center" vertical="center"/>
    </xf>
    <xf numFmtId="0" fontId="10" fillId="0" borderId="1" xfId="0" applyFont="1" applyBorder="1" applyAlignment="1">
      <alignment horizontal="center" vertical="center"/>
    </xf>
    <xf numFmtId="164" fontId="6" fillId="6" borderId="1" xfId="0" applyNumberFormat="1" applyFont="1" applyFill="1" applyBorder="1" applyAlignment="1">
      <alignment horizontal="center" vertical="center"/>
    </xf>
    <xf numFmtId="0" fontId="5" fillId="2" borderId="0" xfId="0" applyFont="1" applyFill="1" applyAlignment="1">
      <alignment horizontal="center" vertical="center"/>
    </xf>
    <xf numFmtId="0" fontId="5" fillId="0" borderId="0" xfId="0" applyFont="1" applyAlignment="1">
      <alignment horizontal="center" vertical="center"/>
    </xf>
    <xf numFmtId="0" fontId="3" fillId="0" borderId="0" xfId="0" applyFont="1" applyAlignment="1">
      <alignment horizontal="left" vertical="center"/>
    </xf>
    <xf numFmtId="0" fontId="7" fillId="0" borderId="0" xfId="0" applyFont="1" applyAlignment="1">
      <alignment horizontal="left" vertical="center"/>
    </xf>
    <xf numFmtId="0" fontId="10" fillId="0" borderId="1" xfId="0" applyFont="1" applyBorder="1" applyAlignment="1">
      <alignment horizontal="center" vertical="center" wrapText="1"/>
    </xf>
    <xf numFmtId="0" fontId="3" fillId="0" borderId="0" xfId="0" applyFont="1" applyAlignment="1">
      <alignment horizontal="center" vertical="top"/>
    </xf>
    <xf numFmtId="0" fontId="5" fillId="0" borderId="0" xfId="0" applyFont="1" applyAlignment="1">
      <alignment horizontal="left" vertical="center"/>
    </xf>
    <xf numFmtId="164" fontId="3" fillId="0" borderId="0" xfId="0" applyNumberFormat="1" applyFont="1" applyAlignment="1">
      <alignment horizontal="center" vertical="center"/>
    </xf>
    <xf numFmtId="14" fontId="9" fillId="2" borderId="0" xfId="0" applyNumberFormat="1" applyFont="1" applyFill="1"/>
    <xf numFmtId="14" fontId="4" fillId="2" borderId="0" xfId="0" applyNumberFormat="1" applyFont="1" applyFill="1" applyAlignment="1">
      <alignment vertical="center"/>
    </xf>
    <xf numFmtId="0" fontId="14" fillId="0" borderId="0" xfId="0" applyFont="1" applyAlignment="1">
      <alignment horizontal="center" vertical="center"/>
    </xf>
    <xf numFmtId="0" fontId="4" fillId="2" borderId="0" xfId="0" applyFont="1" applyFill="1" applyAlignment="1">
      <alignment horizontal="left" vertical="center"/>
    </xf>
    <xf numFmtId="164" fontId="3" fillId="2" borderId="0" xfId="0" applyNumberFormat="1" applyFont="1" applyFill="1" applyAlignment="1">
      <alignment horizontal="center" vertical="center"/>
    </xf>
    <xf numFmtId="164" fontId="4" fillId="4" borderId="1" xfId="0" applyNumberFormat="1" applyFont="1" applyFill="1" applyBorder="1" applyAlignment="1">
      <alignment horizontal="center" vertical="center" wrapText="1"/>
    </xf>
    <xf numFmtId="0" fontId="7" fillId="2" borderId="0" xfId="0" applyFont="1" applyFill="1" applyAlignment="1">
      <alignment horizontal="center" vertical="center"/>
    </xf>
    <xf numFmtId="0" fontId="12" fillId="4" borderId="1" xfId="0" applyFont="1" applyFill="1" applyBorder="1" applyAlignment="1">
      <alignment horizontal="center" vertical="center"/>
    </xf>
    <xf numFmtId="0" fontId="8" fillId="2" borderId="0" xfId="0" applyFont="1" applyFill="1" applyAlignment="1">
      <alignment horizontal="left" vertical="center"/>
    </xf>
    <xf numFmtId="0" fontId="5" fillId="2" borderId="0" xfId="0" applyFont="1" applyFill="1" applyAlignment="1">
      <alignment vertical="center"/>
    </xf>
    <xf numFmtId="0" fontId="12" fillId="4" borderId="10" xfId="0" applyFont="1" applyFill="1" applyBorder="1" applyAlignment="1">
      <alignment vertical="center" wrapText="1"/>
    </xf>
    <xf numFmtId="0" fontId="12" fillId="4" borderId="11" xfId="0" applyFont="1" applyFill="1" applyBorder="1" applyAlignment="1">
      <alignment vertical="center" wrapText="1"/>
    </xf>
    <xf numFmtId="0" fontId="8" fillId="5" borderId="1" xfId="0" applyFont="1" applyFill="1" applyBorder="1" applyAlignment="1">
      <alignment horizontal="center" vertical="center"/>
    </xf>
    <xf numFmtId="0" fontId="15" fillId="8" borderId="1" xfId="0" applyFont="1" applyFill="1" applyBorder="1" applyAlignment="1">
      <alignment horizontal="center" vertical="center"/>
    </xf>
    <xf numFmtId="0" fontId="0" fillId="2" borderId="3" xfId="0" applyFill="1" applyBorder="1" applyAlignment="1">
      <alignment vertical="center"/>
    </xf>
    <xf numFmtId="0" fontId="0" fillId="2" borderId="8" xfId="0" applyFill="1" applyBorder="1" applyAlignment="1">
      <alignment vertical="center"/>
    </xf>
    <xf numFmtId="0" fontId="0" fillId="2" borderId="0" xfId="0" applyFill="1" applyAlignment="1">
      <alignment vertical="center"/>
    </xf>
    <xf numFmtId="0" fontId="5" fillId="2" borderId="0" xfId="0" applyFont="1" applyFill="1"/>
    <xf numFmtId="10" fontId="5" fillId="2" borderId="6" xfId="0" applyNumberFormat="1" applyFont="1" applyFill="1" applyBorder="1" applyAlignment="1">
      <alignment horizontal="left" vertical="center"/>
    </xf>
    <xf numFmtId="0" fontId="4" fillId="9" borderId="1" xfId="0" applyFont="1" applyFill="1" applyBorder="1" applyAlignment="1">
      <alignment horizontal="center" vertical="center"/>
    </xf>
    <xf numFmtId="0" fontId="4" fillId="9" borderId="1" xfId="0" applyFont="1" applyFill="1" applyBorder="1" applyAlignment="1">
      <alignment horizontal="justify" vertical="center"/>
    </xf>
    <xf numFmtId="166" fontId="4" fillId="9" borderId="1" xfId="0" applyNumberFormat="1" applyFont="1" applyFill="1" applyBorder="1" applyAlignment="1">
      <alignment horizontal="center" vertical="center"/>
    </xf>
    <xf numFmtId="164" fontId="4" fillId="9" borderId="1" xfId="0" applyNumberFormat="1" applyFont="1" applyFill="1" applyBorder="1" applyAlignment="1">
      <alignment horizontal="center" vertical="center"/>
    </xf>
    <xf numFmtId="166" fontId="5" fillId="0" borderId="1" xfId="0" applyNumberFormat="1" applyFont="1" applyBorder="1" applyAlignment="1">
      <alignment horizontal="center" vertical="center"/>
    </xf>
    <xf numFmtId="0" fontId="13" fillId="2" borderId="0" xfId="0" applyFont="1" applyFill="1" applyAlignment="1">
      <alignment vertical="center"/>
    </xf>
    <xf numFmtId="0" fontId="4" fillId="6" borderId="1" xfId="0" applyFont="1" applyFill="1" applyBorder="1" applyAlignment="1">
      <alignment horizontal="center" vertical="center"/>
    </xf>
    <xf numFmtId="0" fontId="17" fillId="8" borderId="1" xfId="0" applyFont="1" applyFill="1" applyBorder="1" applyAlignment="1">
      <alignment horizontal="center" vertical="center"/>
    </xf>
    <xf numFmtId="0" fontId="16" fillId="8" borderId="0" xfId="0" applyFont="1" applyFill="1" applyAlignment="1">
      <alignment horizontal="center" vertical="center"/>
    </xf>
    <xf numFmtId="166"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xf>
    <xf numFmtId="1" fontId="10" fillId="0" borderId="1" xfId="0" applyNumberFormat="1" applyFont="1" applyBorder="1" applyAlignment="1">
      <alignment horizontal="center" vertical="center"/>
    </xf>
    <xf numFmtId="2" fontId="12" fillId="4" borderId="1" xfId="0" applyNumberFormat="1" applyFont="1" applyFill="1" applyBorder="1" applyAlignment="1">
      <alignment horizontal="center" vertical="center"/>
    </xf>
    <xf numFmtId="0" fontId="18" fillId="5" borderId="1" xfId="0" applyFont="1" applyFill="1" applyBorder="1" applyAlignment="1">
      <alignment horizontal="center" vertical="center"/>
    </xf>
    <xf numFmtId="4" fontId="18" fillId="5" borderId="1" xfId="0" applyNumberFormat="1" applyFont="1" applyFill="1" applyBorder="1" applyAlignment="1">
      <alignment horizontal="center" vertical="center" wrapText="1"/>
    </xf>
    <xf numFmtId="0" fontId="4" fillId="9" borderId="1" xfId="0" applyFont="1" applyFill="1" applyBorder="1" applyAlignment="1">
      <alignment horizontal="justify" vertical="center" wrapText="1"/>
    </xf>
    <xf numFmtId="164" fontId="14" fillId="5" borderId="1" xfId="0" applyNumberFormat="1" applyFont="1" applyFill="1" applyBorder="1" applyAlignment="1">
      <alignment horizontal="center" vertical="center"/>
    </xf>
    <xf numFmtId="0" fontId="4" fillId="2" borderId="0" xfId="0" applyFont="1" applyFill="1" applyAlignment="1">
      <alignment horizontal="left"/>
    </xf>
    <xf numFmtId="0" fontId="5" fillId="2" borderId="0" xfId="0" applyFont="1" applyFill="1" applyAlignment="1">
      <alignment vertical="center" wrapText="1"/>
    </xf>
    <xf numFmtId="0" fontId="12" fillId="6" borderId="1" xfId="0" applyFont="1" applyFill="1" applyBorder="1" applyAlignment="1">
      <alignment horizontal="center" vertical="center"/>
    </xf>
    <xf numFmtId="0" fontId="12" fillId="6" borderId="1" xfId="0" applyFont="1" applyFill="1" applyBorder="1" applyAlignment="1">
      <alignment horizontal="center" vertical="center" wrapText="1"/>
    </xf>
    <xf numFmtId="0" fontId="12" fillId="6" borderId="1" xfId="0" applyFont="1" applyFill="1" applyBorder="1" applyAlignment="1">
      <alignment vertical="center"/>
    </xf>
    <xf numFmtId="166" fontId="4" fillId="3" borderId="1" xfId="0" applyNumberFormat="1" applyFont="1" applyFill="1" applyBorder="1" applyAlignment="1">
      <alignment horizontal="center" vertical="center"/>
    </xf>
    <xf numFmtId="0" fontId="4" fillId="3" borderId="1" xfId="0" applyFont="1" applyFill="1" applyBorder="1" applyAlignment="1">
      <alignment horizontal="justify" vertical="center"/>
    </xf>
    <xf numFmtId="0" fontId="2" fillId="0" borderId="1" xfId="0" applyFont="1" applyBorder="1" applyAlignment="1">
      <alignment horizontal="justify" vertical="center" wrapText="1"/>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xf numFmtId="166" fontId="2" fillId="0" borderId="1" xfId="0" applyNumberFormat="1" applyFont="1" applyBorder="1" applyAlignment="1">
      <alignment horizontal="center" vertical="center"/>
    </xf>
    <xf numFmtId="0" fontId="12" fillId="7" borderId="1" xfId="0" applyFont="1" applyFill="1" applyBorder="1" applyAlignment="1">
      <alignment horizontal="left" vertical="center"/>
    </xf>
    <xf numFmtId="0" fontId="12" fillId="7" borderId="1" xfId="0" applyFont="1" applyFill="1" applyBorder="1" applyAlignment="1">
      <alignment vertical="center"/>
    </xf>
    <xf numFmtId="0" fontId="1" fillId="0" borderId="0" xfId="0" applyFont="1" applyAlignment="1">
      <alignment horizontal="center" vertical="center"/>
    </xf>
    <xf numFmtId="0" fontId="1" fillId="0" borderId="0" xfId="0" applyFont="1"/>
    <xf numFmtId="0" fontId="1" fillId="2" borderId="2" xfId="0" applyFont="1" applyFill="1" applyBorder="1" applyAlignment="1">
      <alignment horizontal="left" vertical="center" wrapText="1"/>
    </xf>
    <xf numFmtId="0" fontId="3" fillId="0" borderId="0" xfId="0" applyFont="1" applyAlignment="1">
      <alignment horizontal="justify" vertical="center" wrapText="1"/>
    </xf>
    <xf numFmtId="0" fontId="22" fillId="0" borderId="0" xfId="0" applyFont="1" applyAlignment="1">
      <alignment horizontal="left"/>
    </xf>
    <xf numFmtId="164" fontId="10" fillId="0" borderId="0" xfId="0" applyNumberFormat="1" applyFont="1" applyAlignment="1">
      <alignment horizontal="center" vertical="center"/>
    </xf>
    <xf numFmtId="0" fontId="1" fillId="2" borderId="6" xfId="0" applyFont="1" applyFill="1" applyBorder="1" applyAlignment="1">
      <alignment horizontal="left" vertical="center"/>
    </xf>
    <xf numFmtId="0" fontId="1" fillId="2" borderId="2" xfId="0" applyFont="1" applyFill="1" applyBorder="1" applyAlignment="1">
      <alignment horizontal="left" vertical="center"/>
    </xf>
    <xf numFmtId="0" fontId="1" fillId="2" borderId="5" xfId="0" applyFont="1" applyFill="1" applyBorder="1" applyAlignment="1">
      <alignment horizontal="left" vertical="center"/>
    </xf>
    <xf numFmtId="1" fontId="1"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4" fontId="8" fillId="5" borderId="1" xfId="0" applyNumberFormat="1" applyFont="1" applyFill="1" applyBorder="1" applyAlignment="1">
      <alignment horizontal="center" vertical="center" wrapText="1"/>
    </xf>
    <xf numFmtId="0" fontId="23" fillId="0" borderId="0" xfId="0" applyFont="1" applyAlignment="1">
      <alignment vertical="center"/>
    </xf>
    <xf numFmtId="0" fontId="10" fillId="0" borderId="1" xfId="0" applyFont="1" applyBorder="1" applyAlignment="1">
      <alignment vertical="center"/>
    </xf>
    <xf numFmtId="0" fontId="4" fillId="3" borderId="1" xfId="0" applyFont="1" applyFill="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center" vertical="center"/>
    </xf>
    <xf numFmtId="16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26" fillId="0" borderId="24" xfId="0" applyFont="1" applyBorder="1"/>
    <xf numFmtId="0" fontId="26" fillId="0" borderId="25" xfId="0" applyFont="1" applyBorder="1"/>
    <xf numFmtId="49" fontId="26" fillId="0" borderId="25" xfId="0" applyNumberFormat="1" applyFont="1" applyBorder="1" applyAlignment="1">
      <alignment horizontal="right"/>
    </xf>
    <xf numFmtId="0" fontId="26" fillId="0" borderId="25" xfId="0" applyFont="1" applyBorder="1" applyAlignment="1">
      <alignment horizontal="center"/>
    </xf>
    <xf numFmtId="165" fontId="26" fillId="0" borderId="25" xfId="2" applyFont="1" applyFill="1" applyBorder="1" applyAlignment="1">
      <alignment horizontal="right"/>
    </xf>
    <xf numFmtId="165" fontId="26" fillId="0" borderId="25" xfId="2" applyFont="1" applyFill="1" applyBorder="1" applyAlignment="1"/>
    <xf numFmtId="0" fontId="18" fillId="0" borderId="26" xfId="0" applyFont="1" applyBorder="1" applyAlignment="1">
      <alignment vertical="center"/>
    </xf>
    <xf numFmtId="165" fontId="26" fillId="0" borderId="0" xfId="2" applyFont="1" applyFill="1" applyBorder="1" applyAlignment="1"/>
    <xf numFmtId="0" fontId="18" fillId="0" borderId="21" xfId="0" applyFont="1" applyBorder="1" applyAlignment="1">
      <alignment vertical="center"/>
    </xf>
    <xf numFmtId="0" fontId="0" fillId="0" borderId="0" xfId="0" applyAlignment="1">
      <alignment horizontal="right"/>
    </xf>
    <xf numFmtId="0" fontId="10" fillId="0" borderId="30" xfId="0" applyFont="1" applyBorder="1" applyAlignment="1">
      <alignment horizontal="center" vertical="center"/>
    </xf>
    <xf numFmtId="0" fontId="10" fillId="0" borderId="14" xfId="0" applyFont="1" applyBorder="1" applyAlignment="1">
      <alignment horizontal="left" vertical="center" wrapText="1"/>
    </xf>
    <xf numFmtId="4" fontId="10" fillId="0" borderId="31" xfId="0" applyNumberFormat="1" applyFont="1" applyBorder="1" applyAlignment="1">
      <alignment horizontal="center" vertical="center" wrapText="1"/>
    </xf>
    <xf numFmtId="168" fontId="10" fillId="0" borderId="32" xfId="11" applyNumberFormat="1" applyFont="1" applyFill="1" applyBorder="1" applyAlignment="1">
      <alignment horizontal="center" vertical="center"/>
    </xf>
    <xf numFmtId="10" fontId="10" fillId="0" borderId="32" xfId="12" applyNumberFormat="1" applyFont="1" applyFill="1" applyBorder="1" applyAlignment="1">
      <alignment horizontal="center" vertical="center"/>
    </xf>
    <xf numFmtId="43" fontId="10" fillId="0" borderId="30" xfId="6" applyFont="1" applyFill="1" applyBorder="1" applyAlignment="1">
      <alignment horizontal="center" vertical="center"/>
    </xf>
    <xf numFmtId="10" fontId="10" fillId="0" borderId="14" xfId="6" applyNumberFormat="1" applyFont="1" applyFill="1" applyBorder="1" applyAlignment="1">
      <alignment horizontal="center" vertical="center"/>
    </xf>
    <xf numFmtId="43" fontId="10" fillId="0" borderId="30" xfId="6" applyFont="1" applyFill="1" applyBorder="1" applyAlignment="1">
      <alignment horizontal="right" vertical="center"/>
    </xf>
    <xf numFmtId="0" fontId="0" fillId="0" borderId="21" xfId="0" applyBorder="1"/>
    <xf numFmtId="0" fontId="27" fillId="2" borderId="0" xfId="0" applyFont="1" applyFill="1" applyAlignment="1">
      <alignment horizontal="left"/>
    </xf>
    <xf numFmtId="168" fontId="27" fillId="0" borderId="0" xfId="11" applyNumberFormat="1" applyFont="1" applyFill="1" applyBorder="1" applyAlignment="1">
      <alignment horizontal="right" vertical="center"/>
    </xf>
    <xf numFmtId="0" fontId="27" fillId="0" borderId="0" xfId="0" applyFont="1" applyAlignment="1">
      <alignment horizontal="left" vertical="center" wrapText="1"/>
    </xf>
    <xf numFmtId="0" fontId="29" fillId="0" borderId="0" xfId="1" applyFont="1" applyAlignment="1">
      <alignment horizontal="right" vertical="center"/>
    </xf>
    <xf numFmtId="0" fontId="29" fillId="0" borderId="0" xfId="1" applyFont="1" applyAlignment="1">
      <alignment vertical="center"/>
    </xf>
    <xf numFmtId="0" fontId="23" fillId="0" borderId="21" xfId="0" applyFont="1" applyBorder="1" applyAlignment="1">
      <alignment vertical="center"/>
    </xf>
    <xf numFmtId="0" fontId="5" fillId="2" borderId="0" xfId="0" applyFont="1" applyFill="1" applyAlignment="1">
      <alignment horizontal="lef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1" fillId="0" borderId="0" xfId="0" applyFont="1" applyAlignment="1">
      <alignment vertical="center" wrapText="1"/>
    </xf>
    <xf numFmtId="14" fontId="1" fillId="0" borderId="1" xfId="0" applyNumberFormat="1"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horizontal="left" vertical="center" wrapText="1"/>
    </xf>
    <xf numFmtId="164" fontId="6" fillId="6" borderId="9"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right" vertical="center"/>
    </xf>
    <xf numFmtId="0" fontId="4" fillId="3" borderId="1" xfId="0" applyFont="1" applyFill="1" applyBorder="1" applyAlignment="1">
      <alignment horizontal="left" vertical="center"/>
    </xf>
    <xf numFmtId="4" fontId="18"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7" fillId="2" borderId="0" xfId="0" applyFont="1" applyFill="1" applyAlignment="1">
      <alignment horizontal="left" vertical="center"/>
    </xf>
    <xf numFmtId="0" fontId="4" fillId="5" borderId="1" xfId="0" applyFont="1" applyFill="1" applyBorder="1" applyAlignment="1">
      <alignment vertical="center"/>
    </xf>
    <xf numFmtId="0" fontId="15" fillId="8" borderId="16" xfId="0" applyFont="1" applyFill="1" applyBorder="1" applyAlignment="1">
      <alignment horizontal="justify" vertical="center" wrapText="1"/>
    </xf>
    <xf numFmtId="0" fontId="15" fillId="8" borderId="16" xfId="0" applyFont="1" applyFill="1" applyBorder="1" applyAlignment="1">
      <alignment horizontal="center" vertical="center"/>
    </xf>
    <xf numFmtId="4" fontId="15" fillId="8" borderId="16" xfId="0" applyNumberFormat="1" applyFont="1" applyFill="1" applyBorder="1" applyAlignment="1">
      <alignment horizontal="center" vertical="center"/>
    </xf>
    <xf numFmtId="164" fontId="15" fillId="8" borderId="16" xfId="0" applyNumberFormat="1" applyFont="1" applyFill="1" applyBorder="1" applyAlignment="1">
      <alignment horizontal="center" vertical="center"/>
    </xf>
    <xf numFmtId="43" fontId="14" fillId="3" borderId="29" xfId="6" applyFont="1" applyFill="1" applyBorder="1" applyAlignment="1">
      <alignment horizontal="center" vertical="center"/>
    </xf>
    <xf numFmtId="43" fontId="14" fillId="3" borderId="29" xfId="6" applyFont="1" applyFill="1" applyBorder="1" applyAlignment="1">
      <alignment horizontal="center"/>
    </xf>
    <xf numFmtId="43" fontId="14" fillId="3" borderId="32" xfId="6" applyFont="1" applyFill="1" applyBorder="1" applyAlignment="1">
      <alignment horizontal="center" vertical="center"/>
    </xf>
    <xf numFmtId="43" fontId="14" fillId="3" borderId="30" xfId="6" applyFont="1" applyFill="1" applyBorder="1" applyAlignment="1">
      <alignment horizontal="center" vertical="center"/>
    </xf>
    <xf numFmtId="167" fontId="14" fillId="3" borderId="14" xfId="6" applyNumberFormat="1" applyFont="1" applyFill="1" applyBorder="1" applyAlignment="1">
      <alignment horizontal="center"/>
    </xf>
    <xf numFmtId="43" fontId="14" fillId="3" borderId="32" xfId="6" applyFont="1" applyFill="1" applyBorder="1" applyAlignment="1">
      <alignment horizontal="center"/>
    </xf>
    <xf numFmtId="10" fontId="14" fillId="3" borderId="1" xfId="12" applyNumberFormat="1" applyFont="1" applyFill="1" applyBorder="1" applyAlignment="1">
      <alignment horizontal="center" vertical="center"/>
    </xf>
    <xf numFmtId="10" fontId="1" fillId="0" borderId="0" xfId="0" applyNumberFormat="1" applyFont="1"/>
    <xf numFmtId="0" fontId="1" fillId="0" borderId="22" xfId="0" applyFont="1" applyBorder="1"/>
    <xf numFmtId="0" fontId="1" fillId="0" borderId="21" xfId="0" applyFont="1" applyBorder="1"/>
    <xf numFmtId="168" fontId="28" fillId="3" borderId="41" xfId="11" applyNumberFormat="1" applyFont="1" applyFill="1" applyBorder="1" applyAlignment="1">
      <alignment horizontal="right" vertical="center"/>
    </xf>
    <xf numFmtId="168" fontId="14" fillId="3" borderId="1" xfId="11" applyNumberFormat="1" applyFont="1" applyFill="1" applyBorder="1" applyAlignment="1">
      <alignment horizontal="right" vertical="center"/>
    </xf>
    <xf numFmtId="168" fontId="10" fillId="3" borderId="1" xfId="11" applyNumberFormat="1" applyFont="1" applyFill="1" applyBorder="1" applyAlignment="1">
      <alignment horizontal="center" vertical="center"/>
    </xf>
    <xf numFmtId="10" fontId="14" fillId="3" borderId="1" xfId="6" applyNumberFormat="1" applyFont="1" applyFill="1" applyBorder="1" applyAlignment="1">
      <alignment horizontal="center" vertical="center"/>
    </xf>
    <xf numFmtId="168" fontId="14" fillId="3" borderId="44" xfId="11" applyNumberFormat="1" applyFont="1" applyFill="1" applyBorder="1" applyAlignment="1">
      <alignment horizontal="right" vertical="center"/>
    </xf>
    <xf numFmtId="168" fontId="10" fillId="3" borderId="44" xfId="11" applyNumberFormat="1" applyFont="1" applyFill="1" applyBorder="1" applyAlignment="1">
      <alignment horizontal="center" vertical="center"/>
    </xf>
    <xf numFmtId="10" fontId="10" fillId="3" borderId="44" xfId="12" applyNumberFormat="1" applyFont="1" applyFill="1" applyBorder="1" applyAlignment="1">
      <alignment horizontal="center" vertical="center"/>
    </xf>
    <xf numFmtId="10" fontId="14" fillId="3" borderId="44" xfId="12" applyNumberFormat="1" applyFont="1" applyFill="1" applyBorder="1" applyAlignment="1">
      <alignment horizontal="center" vertical="center"/>
    </xf>
    <xf numFmtId="168" fontId="28" fillId="3" borderId="46" xfId="11" applyNumberFormat="1" applyFont="1" applyFill="1" applyBorder="1" applyAlignment="1">
      <alignment horizontal="right" vertical="center"/>
    </xf>
    <xf numFmtId="168" fontId="10" fillId="3" borderId="46" xfId="11" applyNumberFormat="1" applyFont="1" applyFill="1" applyBorder="1" applyAlignment="1">
      <alignment horizontal="right" vertical="center"/>
    </xf>
    <xf numFmtId="10" fontId="28" fillId="3" borderId="46" xfId="0" applyNumberFormat="1" applyFont="1" applyFill="1" applyBorder="1" applyAlignment="1">
      <alignment horizontal="center" vertical="center"/>
    </xf>
    <xf numFmtId="0" fontId="19" fillId="0" borderId="22" xfId="0" applyFont="1" applyBorder="1"/>
    <xf numFmtId="0" fontId="19" fillId="0" borderId="0" xfId="0" applyFont="1"/>
    <xf numFmtId="0" fontId="19" fillId="0" borderId="21" xfId="0" applyFont="1" applyBorder="1"/>
    <xf numFmtId="0" fontId="0" fillId="0" borderId="0" xfId="0" quotePrefix="1"/>
    <xf numFmtId="0" fontId="0" fillId="0" borderId="22" xfId="0" applyBorder="1"/>
    <xf numFmtId="0" fontId="1" fillId="0" borderId="0" xfId="0" applyFont="1" applyAlignment="1">
      <alignment horizontal="right"/>
    </xf>
    <xf numFmtId="0" fontId="12" fillId="4" borderId="1" xfId="0" applyFont="1" applyFill="1" applyBorder="1" applyAlignment="1">
      <alignment horizontal="left" vertical="center"/>
    </xf>
    <xf numFmtId="0" fontId="12" fillId="4" borderId="9" xfId="0" applyFont="1" applyFill="1" applyBorder="1" applyAlignment="1">
      <alignment vertical="center" wrapText="1"/>
    </xf>
    <xf numFmtId="0" fontId="4" fillId="5" borderId="1" xfId="0" applyFont="1" applyFill="1" applyBorder="1" applyAlignment="1">
      <alignment horizontal="center" vertical="center"/>
    </xf>
    <xf numFmtId="0" fontId="5" fillId="0" borderId="1" xfId="0" applyFont="1" applyBorder="1" applyAlignment="1">
      <alignment horizontal="right" vertical="center"/>
    </xf>
    <xf numFmtId="0" fontId="1" fillId="0" borderId="0" xfId="0" applyFont="1" applyAlignment="1">
      <alignment horizontal="center" vertical="center" wrapText="1"/>
    </xf>
    <xf numFmtId="168" fontId="0" fillId="0" borderId="0" xfId="0" applyNumberFormat="1"/>
    <xf numFmtId="0" fontId="4" fillId="0" borderId="0" xfId="0" applyFont="1" applyAlignment="1">
      <alignment horizontal="center" vertical="center" wrapText="1"/>
    </xf>
    <xf numFmtId="164" fontId="30" fillId="0" borderId="0" xfId="0" applyNumberFormat="1" applyFont="1" applyAlignment="1">
      <alignment horizontal="center" vertical="center"/>
    </xf>
    <xf numFmtId="0" fontId="13" fillId="0" borderId="0" xfId="0" applyFont="1" applyAlignment="1">
      <alignment horizontal="center" vertical="center" wrapText="1"/>
    </xf>
    <xf numFmtId="0" fontId="32" fillId="0" borderId="0" xfId="0" applyFont="1" applyAlignment="1">
      <alignment horizontal="center" vertical="center" wrapText="1"/>
    </xf>
    <xf numFmtId="164" fontId="32" fillId="0" borderId="0" xfId="0" applyNumberFormat="1" applyFont="1" applyAlignment="1">
      <alignment horizontal="center" vertical="center" wrapText="1"/>
    </xf>
    <xf numFmtId="164" fontId="32" fillId="0" borderId="0" xfId="0" applyNumberFormat="1" applyFont="1" applyAlignment="1">
      <alignment horizontal="center" vertical="center"/>
    </xf>
    <xf numFmtId="0" fontId="14" fillId="0" borderId="0" xfId="0" applyFont="1" applyAlignment="1">
      <alignment horizontal="center" vertical="center" wrapText="1"/>
    </xf>
    <xf numFmtId="0" fontId="1" fillId="0" borderId="0" xfId="0" applyFont="1" applyAlignment="1">
      <alignment horizontal="centerContinuous" vertical="center"/>
    </xf>
    <xf numFmtId="0" fontId="30" fillId="0" borderId="0" xfId="0" applyFont="1" applyAlignment="1">
      <alignment horizontal="center" vertical="center" wrapText="1"/>
    </xf>
    <xf numFmtId="164" fontId="30" fillId="0" borderId="0" xfId="0" applyNumberFormat="1" applyFont="1" applyAlignment="1">
      <alignment horizontal="center" vertical="center" wrapText="1"/>
    </xf>
    <xf numFmtId="0" fontId="14" fillId="9" borderId="1" xfId="0" applyFont="1" applyFill="1" applyBorder="1" applyAlignment="1">
      <alignment horizontal="justify" vertical="center"/>
    </xf>
    <xf numFmtId="0" fontId="31" fillId="0" borderId="0" xfId="0" applyFont="1" applyAlignment="1">
      <alignment horizontal="justify" vertical="top" wrapText="1"/>
    </xf>
    <xf numFmtId="0" fontId="4" fillId="5" borderId="1" xfId="0" applyFont="1" applyFill="1" applyBorder="1" applyAlignment="1">
      <alignment horizontal="left" vertical="center" wrapText="1"/>
    </xf>
    <xf numFmtId="164" fontId="0" fillId="0" borderId="0" xfId="0" applyNumberFormat="1" applyAlignment="1">
      <alignment horizontal="center" vertical="center"/>
    </xf>
    <xf numFmtId="0" fontId="33" fillId="0" borderId="1" xfId="4" applyFont="1" applyBorder="1" applyAlignment="1" applyProtection="1">
      <alignment horizontal="left" vertical="center" wrapText="1"/>
    </xf>
    <xf numFmtId="0" fontId="34" fillId="0" borderId="1" xfId="4" applyFont="1" applyBorder="1" applyAlignment="1" applyProtection="1">
      <alignment horizontal="left" vertical="center" wrapText="1"/>
    </xf>
    <xf numFmtId="2" fontId="1" fillId="0" borderId="1" xfId="0" applyNumberFormat="1" applyFont="1" applyBorder="1" applyAlignment="1">
      <alignment horizontal="center" vertical="center"/>
    </xf>
    <xf numFmtId="0" fontId="8" fillId="0" borderId="1" xfId="4" applyFont="1" applyBorder="1" applyAlignment="1" applyProtection="1">
      <alignment horizontal="left" vertical="center" wrapText="1"/>
    </xf>
    <xf numFmtId="49" fontId="1" fillId="2" borderId="2" xfId="0" applyNumberFormat="1" applyFont="1" applyFill="1" applyBorder="1" applyAlignment="1">
      <alignment horizontal="left" vertical="center"/>
    </xf>
    <xf numFmtId="0" fontId="14" fillId="5" borderId="1" xfId="0" applyFont="1" applyFill="1" applyBorder="1" applyAlignment="1">
      <alignment horizontal="left" vertical="center" wrapText="1"/>
    </xf>
    <xf numFmtId="0" fontId="4" fillId="10" borderId="1" xfId="0" applyFont="1" applyFill="1" applyBorder="1" applyAlignment="1">
      <alignment horizontal="center" vertical="center"/>
    </xf>
    <xf numFmtId="0" fontId="4" fillId="10" borderId="1" xfId="0" applyFont="1" applyFill="1" applyBorder="1" applyAlignment="1">
      <alignment horizontal="justify" vertical="center" wrapText="1"/>
    </xf>
    <xf numFmtId="4" fontId="4" fillId="10" borderId="1" xfId="0" applyNumberFormat="1" applyFont="1" applyFill="1" applyBorder="1" applyAlignment="1">
      <alignment horizontal="center" vertical="center"/>
    </xf>
    <xf numFmtId="164" fontId="4" fillId="10" borderId="1" xfId="0" applyNumberFormat="1" applyFont="1" applyFill="1" applyBorder="1" applyAlignment="1">
      <alignment horizontal="center" vertical="center"/>
    </xf>
    <xf numFmtId="0" fontId="3" fillId="10" borderId="0" xfId="0" applyFont="1" applyFill="1" applyAlignment="1">
      <alignment horizontal="center" vertical="center"/>
    </xf>
    <xf numFmtId="0" fontId="4" fillId="10" borderId="1" xfId="0" applyFont="1" applyFill="1" applyBorder="1" applyAlignment="1">
      <alignment vertical="center"/>
    </xf>
    <xf numFmtId="164" fontId="14" fillId="10" borderId="1" xfId="0" applyNumberFormat="1" applyFont="1" applyFill="1" applyBorder="1" applyAlignment="1">
      <alignment horizontal="center" vertical="center"/>
    </xf>
    <xf numFmtId="0" fontId="11" fillId="10" borderId="0" xfId="0" applyFont="1" applyFill="1" applyAlignment="1">
      <alignment horizontal="center" vertical="center"/>
    </xf>
    <xf numFmtId="0" fontId="14" fillId="10" borderId="1" xfId="0" applyFont="1" applyFill="1" applyBorder="1" applyAlignment="1">
      <alignment horizontal="center" vertical="center"/>
    </xf>
    <xf numFmtId="0" fontId="4" fillId="0" borderId="0" xfId="0" applyFont="1" applyAlignment="1">
      <alignment vertical="center"/>
    </xf>
    <xf numFmtId="0" fontId="4" fillId="0" borderId="0" xfId="0" applyFont="1" applyAlignment="1">
      <alignment horizontal="centerContinuous" vertical="center"/>
    </xf>
    <xf numFmtId="0" fontId="12" fillId="0" borderId="1" xfId="0" applyFont="1" applyBorder="1" applyAlignment="1">
      <alignment horizontal="center" vertical="center"/>
    </xf>
    <xf numFmtId="0" fontId="1" fillId="0" borderId="10" xfId="0" applyFont="1" applyBorder="1" applyAlignment="1">
      <alignment horizontal="center" vertical="center"/>
    </xf>
    <xf numFmtId="2"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1" xfId="0" applyNumberFormat="1" applyFont="1" applyBorder="1" applyAlignment="1">
      <alignment horizontal="center" vertical="center"/>
    </xf>
    <xf numFmtId="0" fontId="31" fillId="0" borderId="9" xfId="0" applyFont="1" applyBorder="1" applyAlignment="1">
      <alignment horizontal="center" vertical="center"/>
    </xf>
    <xf numFmtId="2" fontId="1" fillId="0" borderId="9" xfId="0" applyNumberFormat="1" applyFont="1" applyBorder="1" applyAlignment="1">
      <alignment horizontal="center" vertical="center"/>
    </xf>
    <xf numFmtId="0" fontId="31" fillId="0" borderId="9" xfId="0" applyFont="1" applyBorder="1" applyAlignment="1">
      <alignment horizontal="center" vertical="center" wrapText="1"/>
    </xf>
    <xf numFmtId="0" fontId="4" fillId="0" borderId="9" xfId="0" applyFont="1" applyBorder="1" applyAlignment="1">
      <alignment vertical="center"/>
    </xf>
    <xf numFmtId="0" fontId="1" fillId="0" borderId="10" xfId="0" applyFont="1" applyBorder="1" applyAlignment="1">
      <alignment vertical="center"/>
    </xf>
    <xf numFmtId="0" fontId="35" fillId="0" borderId="9" xfId="0" applyFont="1" applyBorder="1" applyAlignment="1">
      <alignment horizontal="center" vertical="center"/>
    </xf>
    <xf numFmtId="0" fontId="14"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0" fontId="36" fillId="0" borderId="1" xfId="0" applyFont="1" applyBorder="1" applyAlignment="1">
      <alignment horizontal="center" vertical="center" wrapText="1"/>
    </xf>
    <xf numFmtId="2" fontId="10" fillId="0" borderId="1" xfId="0" applyNumberFormat="1" applyFont="1" applyBorder="1" applyAlignment="1">
      <alignment horizontal="center" vertical="center"/>
    </xf>
    <xf numFmtId="2" fontId="14" fillId="0" borderId="1" xfId="0" applyNumberFormat="1" applyFont="1" applyBorder="1" applyAlignment="1">
      <alignment horizontal="center" vertical="center" wrapText="1"/>
    </xf>
    <xf numFmtId="0" fontId="6" fillId="0" borderId="0" xfId="0" applyFont="1" applyAlignment="1">
      <alignment horizontal="centerContinuous" vertical="center"/>
    </xf>
    <xf numFmtId="0" fontId="1" fillId="0" borderId="0" xfId="0" applyFont="1" applyAlignment="1">
      <alignment horizontal="right" vertical="center"/>
    </xf>
    <xf numFmtId="0" fontId="37" fillId="0" borderId="0" xfId="0" applyFont="1" applyAlignment="1">
      <alignment horizontal="center" vertical="center"/>
    </xf>
    <xf numFmtId="0" fontId="8" fillId="0" borderId="0" xfId="0" applyFont="1" applyAlignment="1">
      <alignment vertical="center"/>
    </xf>
    <xf numFmtId="0" fontId="38" fillId="0" borderId="0" xfId="0" applyFont="1" applyAlignment="1">
      <alignment horizontal="center" vertical="center"/>
    </xf>
    <xf numFmtId="0" fontId="1" fillId="0" borderId="47" xfId="0" applyFont="1" applyBorder="1" applyAlignment="1">
      <alignment horizontal="center" vertical="center"/>
    </xf>
    <xf numFmtId="166" fontId="1" fillId="0" borderId="47" xfId="0" applyNumberFormat="1" applyFont="1" applyBorder="1" applyAlignment="1">
      <alignment horizontal="center" vertical="center"/>
    </xf>
    <xf numFmtId="1" fontId="1" fillId="0" borderId="47" xfId="0" applyNumberFormat="1" applyFont="1" applyBorder="1" applyAlignment="1">
      <alignment horizontal="center" vertical="center"/>
    </xf>
    <xf numFmtId="0" fontId="33" fillId="0" borderId="0" xfId="4" applyFont="1" applyBorder="1" applyAlignment="1" applyProtection="1">
      <alignment horizontal="left" vertical="center" wrapText="1"/>
    </xf>
    <xf numFmtId="0" fontId="1" fillId="0" borderId="0" xfId="0" applyFont="1" applyAlignment="1">
      <alignment horizontal="left" vertical="center"/>
    </xf>
    <xf numFmtId="0" fontId="1" fillId="0" borderId="1" xfId="0" applyFont="1" applyBorder="1" applyAlignment="1">
      <alignment horizontal="justify" vertical="center" wrapText="1"/>
    </xf>
    <xf numFmtId="4" fontId="14" fillId="0" borderId="0" xfId="0" applyNumberFormat="1" applyFont="1" applyAlignment="1">
      <alignment horizontal="center" vertical="center"/>
    </xf>
    <xf numFmtId="0" fontId="14" fillId="0" borderId="0" xfId="0" applyFont="1" applyAlignment="1">
      <alignment horizontal="left" vertical="center"/>
    </xf>
    <xf numFmtId="0" fontId="39" fillId="0" borderId="0" xfId="0" applyFont="1" applyAlignment="1">
      <alignment horizontal="left" vertical="center" wrapText="1"/>
    </xf>
    <xf numFmtId="1" fontId="10" fillId="0" borderId="0" xfId="0" applyNumberFormat="1" applyFont="1" applyAlignment="1">
      <alignment horizontal="center" vertical="center"/>
    </xf>
    <xf numFmtId="0" fontId="5" fillId="0" borderId="0" xfId="0" applyFont="1" applyAlignment="1">
      <alignment horizontal="justify" vertical="center" wrapText="1"/>
    </xf>
    <xf numFmtId="0" fontId="5" fillId="0" borderId="0" xfId="0" applyFont="1" applyAlignment="1">
      <alignment horizontal="right" vertical="center"/>
    </xf>
    <xf numFmtId="166" fontId="10" fillId="0" borderId="0" xfId="0" applyNumberFormat="1" applyFont="1" applyAlignment="1">
      <alignment horizontal="center" vertical="center"/>
    </xf>
    <xf numFmtId="164" fontId="5" fillId="0" borderId="0" xfId="0" applyNumberFormat="1" applyFont="1" applyAlignment="1">
      <alignment horizontal="center" vertical="center"/>
    </xf>
    <xf numFmtId="0" fontId="1" fillId="0" borderId="0" xfId="0" applyFont="1" applyAlignment="1">
      <alignment horizontal="left" vertical="center" wrapText="1"/>
    </xf>
    <xf numFmtId="14" fontId="1" fillId="0" borderId="0" xfId="0" applyNumberFormat="1" applyFont="1" applyAlignment="1">
      <alignment horizontal="center" vertical="center"/>
    </xf>
    <xf numFmtId="0" fontId="10" fillId="0" borderId="0" xfId="0" applyFont="1" applyAlignment="1">
      <alignment horizontal="center" vertical="center"/>
    </xf>
    <xf numFmtId="0" fontId="10" fillId="0" borderId="1" xfId="0" applyFont="1" applyBorder="1" applyAlignment="1">
      <alignment horizontal="justify" vertical="center" wrapText="1"/>
    </xf>
    <xf numFmtId="0" fontId="10" fillId="0" borderId="1" xfId="0" applyFont="1" applyBorder="1" applyAlignment="1">
      <alignment horizontal="right" vertical="center"/>
    </xf>
    <xf numFmtId="0" fontId="20" fillId="0" borderId="1" xfId="4" applyBorder="1" applyAlignment="1" applyProtection="1">
      <alignment horizontal="left" vertical="center" wrapText="1"/>
    </xf>
    <xf numFmtId="0" fontId="40" fillId="11" borderId="0" xfId="3" applyFont="1" applyFill="1"/>
    <xf numFmtId="0" fontId="41" fillId="11" borderId="0" xfId="3" applyFont="1" applyFill="1"/>
    <xf numFmtId="0" fontId="42" fillId="11" borderId="0" xfId="3" applyFont="1" applyFill="1" applyAlignment="1">
      <alignment horizontal="center"/>
    </xf>
    <xf numFmtId="0" fontId="43" fillId="11" borderId="0" xfId="3" applyFont="1" applyFill="1" applyAlignment="1">
      <alignment horizontal="center" vertical="center" wrapText="1"/>
    </xf>
    <xf numFmtId="0" fontId="44" fillId="11" borderId="0" xfId="3" applyFont="1" applyFill="1"/>
    <xf numFmtId="0" fontId="44" fillId="11" borderId="0" xfId="3" applyFont="1" applyFill="1" applyAlignment="1">
      <alignment vertical="center"/>
    </xf>
    <xf numFmtId="0" fontId="42" fillId="11" borderId="0" xfId="3" applyFont="1" applyFill="1" applyAlignment="1">
      <alignment horizontal="left" vertical="center" wrapText="1"/>
    </xf>
    <xf numFmtId="0" fontId="44" fillId="11" borderId="0" xfId="3" applyFont="1" applyFill="1" applyAlignment="1">
      <alignment horizontal="center" vertical="center"/>
    </xf>
    <xf numFmtId="0" fontId="46" fillId="11" borderId="0" xfId="3" applyFont="1" applyFill="1" applyAlignment="1">
      <alignment vertical="center"/>
    </xf>
    <xf numFmtId="0" fontId="42" fillId="11" borderId="0" xfId="3" applyFont="1" applyFill="1" applyAlignment="1">
      <alignment vertical="center" wrapText="1"/>
    </xf>
    <xf numFmtId="0" fontId="46" fillId="11" borderId="0" xfId="3" applyFont="1" applyFill="1" applyAlignment="1">
      <alignment horizontal="center" vertical="center"/>
    </xf>
    <xf numFmtId="0" fontId="46" fillId="11" borderId="1" xfId="3" applyFont="1" applyFill="1" applyBorder="1" applyAlignment="1">
      <alignment vertical="center"/>
    </xf>
    <xf numFmtId="0" fontId="47" fillId="11" borderId="0" xfId="3" applyFont="1" applyFill="1" applyAlignment="1">
      <alignment horizontal="center" vertical="center"/>
    </xf>
    <xf numFmtId="0" fontId="45" fillId="11" borderId="0" xfId="3" applyFont="1" applyFill="1" applyAlignment="1" applyProtection="1">
      <alignment horizontal="left" vertical="center"/>
      <protection locked="0"/>
    </xf>
    <xf numFmtId="0" fontId="46" fillId="11" borderId="0" xfId="3" applyFont="1" applyFill="1"/>
    <xf numFmtId="0" fontId="42" fillId="11" borderId="0" xfId="3" applyFont="1" applyFill="1" applyAlignment="1">
      <alignment vertical="justify" wrapText="1"/>
    </xf>
    <xf numFmtId="0" fontId="45" fillId="11" borderId="0" xfId="3" applyFont="1" applyFill="1" applyAlignment="1">
      <alignment wrapText="1"/>
    </xf>
    <xf numFmtId="0" fontId="45" fillId="11" borderId="0" xfId="3" applyFont="1" applyFill="1" applyAlignment="1">
      <alignment horizontal="center" wrapText="1"/>
    </xf>
    <xf numFmtId="0" fontId="48" fillId="11" borderId="46" xfId="3" applyFont="1" applyFill="1" applyBorder="1" applyAlignment="1">
      <alignment horizontal="center" wrapText="1"/>
    </xf>
    <xf numFmtId="0" fontId="45" fillId="11" borderId="0" xfId="3" applyFont="1" applyFill="1"/>
    <xf numFmtId="0" fontId="18" fillId="0" borderId="1" xfId="3" applyFont="1" applyBorder="1" applyAlignment="1">
      <alignment horizontal="center" vertical="center"/>
    </xf>
    <xf numFmtId="0" fontId="49" fillId="11" borderId="27" xfId="3" applyFont="1" applyFill="1" applyBorder="1" applyAlignment="1">
      <alignment horizontal="center"/>
    </xf>
    <xf numFmtId="0" fontId="49" fillId="11" borderId="44" xfId="3" applyFont="1" applyFill="1" applyBorder="1" applyAlignment="1">
      <alignment wrapText="1"/>
    </xf>
    <xf numFmtId="39" fontId="49" fillId="11" borderId="44" xfId="2" applyNumberFormat="1" applyFont="1" applyFill="1" applyBorder="1" applyAlignment="1" applyProtection="1">
      <alignment horizontal="center" wrapText="1"/>
    </xf>
    <xf numFmtId="39" fontId="49" fillId="12" borderId="48" xfId="2" applyNumberFormat="1" applyFont="1" applyFill="1" applyBorder="1" applyAlignment="1" applyProtection="1">
      <alignment horizontal="center" wrapText="1"/>
      <protection locked="0"/>
    </xf>
    <xf numFmtId="0" fontId="49" fillId="11" borderId="30" xfId="3" applyFont="1" applyFill="1" applyBorder="1" applyAlignment="1">
      <alignment horizontal="center" wrapText="1"/>
    </xf>
    <xf numFmtId="0" fontId="49" fillId="11" borderId="1" xfId="3" applyFont="1" applyFill="1" applyBorder="1" applyAlignment="1">
      <alignment wrapText="1"/>
    </xf>
    <xf numFmtId="39" fontId="49" fillId="11" borderId="1" xfId="2" applyNumberFormat="1" applyFont="1" applyFill="1" applyBorder="1" applyAlignment="1" applyProtection="1">
      <alignment horizontal="center" wrapText="1"/>
    </xf>
    <xf numFmtId="39" fontId="49" fillId="12" borderId="14" xfId="2" applyNumberFormat="1" applyFont="1" applyFill="1" applyBorder="1" applyAlignment="1" applyProtection="1">
      <alignment horizontal="center" wrapText="1"/>
      <protection locked="0"/>
    </xf>
    <xf numFmtId="0" fontId="42" fillId="11" borderId="0" xfId="3" applyFont="1" applyFill="1"/>
    <xf numFmtId="10" fontId="46" fillId="11" borderId="16" xfId="13" applyNumberFormat="1" applyFont="1" applyFill="1" applyBorder="1" applyAlignment="1" applyProtection="1">
      <alignment horizontal="center"/>
    </xf>
    <xf numFmtId="0" fontId="42" fillId="11" borderId="23" xfId="3" applyFont="1" applyFill="1" applyBorder="1"/>
    <xf numFmtId="0" fontId="42" fillId="11" borderId="15" xfId="3" applyFont="1" applyFill="1" applyBorder="1"/>
    <xf numFmtId="2" fontId="42" fillId="11" borderId="17" xfId="3" applyNumberFormat="1" applyFont="1" applyFill="1" applyBorder="1"/>
    <xf numFmtId="0" fontId="49" fillId="11" borderId="30" xfId="3" applyFont="1" applyFill="1" applyBorder="1" applyAlignment="1">
      <alignment horizontal="center"/>
    </xf>
    <xf numFmtId="2" fontId="42" fillId="11" borderId="0" xfId="3" applyNumberFormat="1" applyFont="1" applyFill="1"/>
    <xf numFmtId="10" fontId="46" fillId="11" borderId="34" xfId="13" applyNumberFormat="1" applyFont="1" applyFill="1" applyBorder="1" applyAlignment="1" applyProtection="1">
      <alignment horizontal="center"/>
    </xf>
    <xf numFmtId="0" fontId="42" fillId="11" borderId="50" xfId="3" applyFont="1" applyFill="1" applyBorder="1"/>
    <xf numFmtId="0" fontId="42" fillId="11" borderId="12" xfId="3" applyFont="1" applyFill="1" applyBorder="1"/>
    <xf numFmtId="0" fontId="42" fillId="11" borderId="51" xfId="3" applyFont="1" applyFill="1" applyBorder="1"/>
    <xf numFmtId="10" fontId="42" fillId="11" borderId="0" xfId="13" applyNumberFormat="1" applyFont="1" applyFill="1" applyProtection="1"/>
    <xf numFmtId="0" fontId="49" fillId="11" borderId="1" xfId="3" applyFont="1" applyFill="1" applyBorder="1" applyAlignment="1">
      <alignment horizontal="justify" wrapText="1"/>
    </xf>
    <xf numFmtId="4" fontId="51" fillId="0" borderId="14" xfId="13" applyNumberFormat="1" applyFont="1" applyFill="1" applyBorder="1" applyAlignment="1" applyProtection="1">
      <alignment horizontal="center" wrapText="1"/>
    </xf>
    <xf numFmtId="0" fontId="46" fillId="11" borderId="23" xfId="3" applyFont="1" applyFill="1" applyBorder="1"/>
    <xf numFmtId="0" fontId="46" fillId="11" borderId="15" xfId="3" applyFont="1" applyFill="1" applyBorder="1"/>
    <xf numFmtId="0" fontId="46" fillId="11" borderId="17" xfId="3" applyFont="1" applyFill="1" applyBorder="1"/>
    <xf numFmtId="4" fontId="49" fillId="12" borderId="14" xfId="13" applyNumberFormat="1" applyFont="1" applyFill="1" applyBorder="1" applyAlignment="1" applyProtection="1">
      <alignment horizontal="center" wrapText="1"/>
      <protection locked="0"/>
    </xf>
    <xf numFmtId="0" fontId="46" fillId="11" borderId="52" xfId="3" applyFont="1" applyFill="1" applyBorder="1"/>
    <xf numFmtId="0" fontId="46" fillId="11" borderId="53" xfId="3" applyFont="1" applyFill="1" applyBorder="1"/>
    <xf numFmtId="2" fontId="51" fillId="11" borderId="1" xfId="13" applyNumberFormat="1" applyFont="1" applyFill="1" applyBorder="1" applyAlignment="1" applyProtection="1">
      <alignment horizontal="center" wrapText="1"/>
    </xf>
    <xf numFmtId="39" fontId="51" fillId="0" borderId="14" xfId="2" applyNumberFormat="1" applyFont="1" applyFill="1" applyBorder="1" applyAlignment="1" applyProtection="1">
      <alignment horizontal="center" wrapText="1"/>
    </xf>
    <xf numFmtId="0" fontId="46" fillId="11" borderId="51" xfId="3" applyFont="1" applyFill="1" applyBorder="1"/>
    <xf numFmtId="0" fontId="18" fillId="0" borderId="23" xfId="3" applyFont="1" applyBorder="1" applyAlignment="1">
      <alignment horizontal="right" vertical="center"/>
    </xf>
    <xf numFmtId="0" fontId="52" fillId="11" borderId="1" xfId="3" applyFont="1" applyFill="1" applyBorder="1" applyAlignment="1">
      <alignment horizontal="center"/>
    </xf>
    <xf numFmtId="0" fontId="42" fillId="11" borderId="15" xfId="14" applyFont="1" applyFill="1" applyBorder="1"/>
    <xf numFmtId="0" fontId="51" fillId="11" borderId="45" xfId="3" applyFont="1" applyFill="1" applyBorder="1" applyAlignment="1">
      <alignment horizontal="center"/>
    </xf>
    <xf numFmtId="0" fontId="51" fillId="11" borderId="46" xfId="3" applyFont="1" applyFill="1" applyBorder="1" applyAlignment="1">
      <alignment wrapText="1"/>
    </xf>
    <xf numFmtId="2" fontId="51" fillId="11" borderId="54" xfId="13" applyNumberFormat="1" applyFont="1" applyFill="1" applyBorder="1" applyAlignment="1" applyProtection="1">
      <alignment horizontal="center" wrapText="1"/>
    </xf>
    <xf numFmtId="2" fontId="51" fillId="11" borderId="55" xfId="13" applyNumberFormat="1" applyFont="1" applyFill="1" applyBorder="1" applyAlignment="1" applyProtection="1">
      <alignment horizontal="center" wrapText="1"/>
    </xf>
    <xf numFmtId="2" fontId="51" fillId="11" borderId="56" xfId="13" applyNumberFormat="1" applyFont="1" applyFill="1" applyBorder="1" applyAlignment="1" applyProtection="1">
      <alignment horizontal="center" wrapText="1"/>
    </xf>
    <xf numFmtId="39" fontId="51" fillId="0" borderId="49" xfId="2" applyNumberFormat="1" applyFont="1" applyFill="1" applyBorder="1" applyAlignment="1" applyProtection="1">
      <alignment horizontal="center" wrapText="1"/>
    </xf>
    <xf numFmtId="39" fontId="42" fillId="11" borderId="0" xfId="3" applyNumberFormat="1" applyFont="1" applyFill="1" applyAlignment="1">
      <alignment horizontal="center"/>
    </xf>
    <xf numFmtId="10" fontId="46" fillId="11" borderId="13" xfId="13" applyNumberFormat="1" applyFont="1" applyFill="1" applyBorder="1" applyAlignment="1" applyProtection="1">
      <alignment horizontal="center"/>
    </xf>
    <xf numFmtId="0" fontId="18" fillId="0" borderId="52" xfId="3" applyFont="1" applyBorder="1" applyAlignment="1">
      <alignment horizontal="right" vertical="center"/>
    </xf>
    <xf numFmtId="0" fontId="42" fillId="11" borderId="0" xfId="14" applyFont="1" applyFill="1"/>
    <xf numFmtId="0" fontId="42" fillId="11" borderId="53" xfId="3" applyFont="1" applyFill="1" applyBorder="1"/>
    <xf numFmtId="10" fontId="42" fillId="11" borderId="0" xfId="13" applyNumberFormat="1" applyFont="1" applyFill="1" applyBorder="1" applyProtection="1"/>
    <xf numFmtId="14" fontId="42" fillId="11" borderId="0" xfId="3" applyNumberFormat="1" applyFont="1" applyFill="1" applyAlignment="1">
      <alignment horizontal="center"/>
    </xf>
    <xf numFmtId="0" fontId="18" fillId="0" borderId="50" xfId="3" applyFont="1" applyBorder="1" applyAlignment="1">
      <alignment horizontal="right" vertical="center"/>
    </xf>
    <xf numFmtId="0" fontId="42" fillId="11" borderId="12" xfId="14" applyFont="1" applyFill="1" applyBorder="1"/>
    <xf numFmtId="0" fontId="54" fillId="0" borderId="0" xfId="3" applyFont="1"/>
    <xf numFmtId="0" fontId="42" fillId="0" borderId="0" xfId="3" applyFont="1"/>
    <xf numFmtId="0" fontId="45" fillId="11" borderId="0" xfId="3" applyFont="1" applyFill="1" applyAlignment="1">
      <alignment horizontal="justify"/>
    </xf>
    <xf numFmtId="0" fontId="45" fillId="11" borderId="0" xfId="3" applyFont="1" applyFill="1" applyAlignment="1">
      <alignment horizontal="left"/>
    </xf>
    <xf numFmtId="0" fontId="49" fillId="11" borderId="0" xfId="3" applyFont="1" applyFill="1" applyAlignment="1">
      <alignment horizontal="left"/>
    </xf>
    <xf numFmtId="0" fontId="49" fillId="12" borderId="0" xfId="3" applyFont="1" applyFill="1" applyAlignment="1" applyProtection="1">
      <alignment horizontal="left"/>
      <protection locked="0"/>
    </xf>
    <xf numFmtId="14" fontId="49" fillId="12" borderId="0" xfId="3" applyNumberFormat="1" applyFont="1" applyFill="1" applyAlignment="1" applyProtection="1">
      <alignment horizontal="left"/>
      <protection locked="0"/>
    </xf>
    <xf numFmtId="0" fontId="49" fillId="11" borderId="12" xfId="3" applyFont="1" applyFill="1" applyBorder="1" applyAlignment="1">
      <alignment horizontal="left"/>
    </xf>
    <xf numFmtId="0" fontId="49" fillId="11" borderId="0" xfId="3" applyFont="1" applyFill="1" applyAlignment="1">
      <alignment horizontal="center"/>
    </xf>
    <xf numFmtId="0" fontId="46" fillId="11" borderId="0" xfId="3" applyFont="1" applyFill="1" applyAlignment="1">
      <alignment horizontal="center"/>
    </xf>
    <xf numFmtId="0" fontId="43" fillId="11" borderId="0" xfId="3" applyFont="1" applyFill="1"/>
    <xf numFmtId="0" fontId="43" fillId="11" borderId="0" xfId="3" applyFont="1" applyFill="1" applyAlignment="1">
      <alignment wrapText="1"/>
    </xf>
    <xf numFmtId="0" fontId="43" fillId="11" borderId="0" xfId="3" applyFont="1" applyFill="1" applyAlignment="1">
      <alignment horizontal="center" wrapText="1"/>
    </xf>
    <xf numFmtId="2" fontId="45" fillId="11" borderId="0" xfId="3" applyNumberFormat="1" applyFont="1" applyFill="1" applyAlignment="1">
      <alignment wrapText="1"/>
    </xf>
    <xf numFmtId="2" fontId="43" fillId="11" borderId="0" xfId="3" applyNumberFormat="1" applyFont="1" applyFill="1" applyAlignment="1">
      <alignment wrapText="1"/>
    </xf>
    <xf numFmtId="0" fontId="49" fillId="11" borderId="0" xfId="3" applyFont="1" applyFill="1" applyAlignment="1">
      <alignment horizontal="justify"/>
    </xf>
    <xf numFmtId="0" fontId="1" fillId="2" borderId="0" xfId="3" applyFont="1" applyFill="1" applyAlignment="1">
      <alignment horizontal="center" vertical="center"/>
    </xf>
    <xf numFmtId="9" fontId="1" fillId="2" borderId="0" xfId="13" applyFont="1" applyFill="1" applyAlignment="1">
      <alignment horizontal="center" vertical="center"/>
    </xf>
    <xf numFmtId="0" fontId="1" fillId="0" borderId="0" xfId="3" applyFont="1" applyAlignment="1">
      <alignment horizontal="center" vertical="center"/>
    </xf>
    <xf numFmtId="0" fontId="8" fillId="2" borderId="0" xfId="3" applyFont="1" applyFill="1" applyAlignment="1">
      <alignment horizontal="left" vertical="center"/>
    </xf>
    <xf numFmtId="0" fontId="7" fillId="2" borderId="0" xfId="3" applyFont="1" applyFill="1" applyAlignment="1">
      <alignment horizontal="center" vertical="center"/>
    </xf>
    <xf numFmtId="9" fontId="7" fillId="2" borderId="0" xfId="13" applyFont="1" applyFill="1" applyAlignment="1">
      <alignment horizontal="center" vertical="center"/>
    </xf>
    <xf numFmtId="0" fontId="1" fillId="2" borderId="0" xfId="3" applyFont="1" applyFill="1" applyAlignment="1">
      <alignment horizontal="left" vertical="center"/>
    </xf>
    <xf numFmtId="9" fontId="7" fillId="2" borderId="0" xfId="13" applyFont="1" applyFill="1" applyAlignment="1">
      <alignment vertical="center"/>
    </xf>
    <xf numFmtId="0" fontId="7" fillId="2" borderId="0" xfId="3" applyFont="1" applyFill="1" applyAlignment="1">
      <alignment vertical="center"/>
    </xf>
    <xf numFmtId="0" fontId="26" fillId="0" borderId="0" xfId="3" applyFont="1"/>
    <xf numFmtId="4" fontId="23" fillId="13" borderId="59" xfId="3" applyNumberFormat="1" applyFont="1" applyFill="1" applyBorder="1" applyAlignment="1">
      <alignment horizontal="center" vertical="center"/>
    </xf>
    <xf numFmtId="9" fontId="23" fillId="13" borderId="38" xfId="13" applyFont="1" applyFill="1" applyBorder="1" applyAlignment="1">
      <alignment horizontal="center" vertical="center"/>
    </xf>
    <xf numFmtId="169" fontId="26" fillId="0" borderId="34" xfId="3" applyNumberFormat="1" applyFont="1" applyBorder="1" applyAlignment="1">
      <alignment horizontal="center" vertical="top"/>
    </xf>
    <xf numFmtId="169" fontId="26" fillId="0" borderId="53" xfId="3" applyNumberFormat="1" applyFont="1" applyBorder="1" applyAlignment="1">
      <alignment horizontal="justify" vertical="top" wrapText="1"/>
    </xf>
    <xf numFmtId="4" fontId="26" fillId="0" borderId="1" xfId="3" applyNumberFormat="1" applyFont="1" applyBorder="1" applyAlignment="1">
      <alignment horizontal="right" wrapText="1"/>
    </xf>
    <xf numFmtId="10" fontId="26" fillId="0" borderId="1" xfId="3" applyNumberFormat="1" applyFont="1" applyBorder="1" applyAlignment="1">
      <alignment horizontal="right" wrapText="1"/>
    </xf>
    <xf numFmtId="4" fontId="26" fillId="0" borderId="1" xfId="3" applyNumberFormat="1" applyFont="1" applyBorder="1" applyAlignment="1">
      <alignment horizontal="right"/>
    </xf>
    <xf numFmtId="9" fontId="26" fillId="0" borderId="1" xfId="13" applyFont="1" applyBorder="1" applyAlignment="1">
      <alignment horizontal="right"/>
    </xf>
    <xf numFmtId="4" fontId="26" fillId="0" borderId="0" xfId="3" applyNumberFormat="1" applyFont="1"/>
    <xf numFmtId="169" fontId="26" fillId="0" borderId="17" xfId="3" applyNumberFormat="1" applyFont="1" applyBorder="1" applyAlignment="1">
      <alignment horizontal="left" vertical="top" wrapText="1"/>
    </xf>
    <xf numFmtId="10" fontId="26" fillId="0" borderId="1" xfId="13" applyNumberFormat="1" applyFont="1" applyBorder="1" applyAlignment="1">
      <alignment horizontal="right"/>
    </xf>
    <xf numFmtId="4" fontId="57" fillId="0" borderId="1" xfId="3" applyNumberFormat="1" applyFont="1" applyBorder="1" applyAlignment="1">
      <alignment horizontal="right"/>
    </xf>
    <xf numFmtId="9" fontId="57" fillId="0" borderId="1" xfId="13" applyFont="1" applyBorder="1" applyAlignment="1">
      <alignment horizontal="right"/>
    </xf>
    <xf numFmtId="169" fontId="26" fillId="0" borderId="1" xfId="3" applyNumberFormat="1" applyFont="1" applyBorder="1" applyAlignment="1">
      <alignment horizontal="left" vertical="top" wrapText="1"/>
    </xf>
    <xf numFmtId="169" fontId="26" fillId="0" borderId="16" xfId="3" applyNumberFormat="1" applyFont="1" applyBorder="1" applyAlignment="1">
      <alignment horizontal="left" vertical="top" wrapText="1"/>
    </xf>
    <xf numFmtId="169" fontId="26" fillId="13" borderId="13" xfId="3" applyNumberFormat="1" applyFont="1" applyFill="1" applyBorder="1" applyAlignment="1">
      <alignment horizontal="left" vertical="top"/>
    </xf>
    <xf numFmtId="169" fontId="23" fillId="13" borderId="11" xfId="3" applyNumberFormat="1" applyFont="1" applyFill="1" applyBorder="1" applyAlignment="1">
      <alignment horizontal="justify" vertical="top" wrapText="1"/>
    </xf>
    <xf numFmtId="4" fontId="23" fillId="13" borderId="11" xfId="3" applyNumberFormat="1" applyFont="1" applyFill="1" applyBorder="1" applyAlignment="1">
      <alignment horizontal="right" vertical="top" wrapText="1"/>
    </xf>
    <xf numFmtId="10" fontId="23" fillId="13" borderId="11" xfId="3" applyNumberFormat="1" applyFont="1" applyFill="1" applyBorder="1" applyAlignment="1">
      <alignment horizontal="right" vertical="top" wrapText="1"/>
    </xf>
    <xf numFmtId="4" fontId="23" fillId="13" borderId="1" xfId="3" applyNumberFormat="1" applyFont="1" applyFill="1" applyBorder="1" applyAlignment="1">
      <alignment horizontal="right"/>
    </xf>
    <xf numFmtId="9" fontId="23" fillId="13" borderId="1" xfId="13" applyFont="1" applyFill="1" applyBorder="1" applyAlignment="1">
      <alignment horizontal="right"/>
    </xf>
    <xf numFmtId="169" fontId="26" fillId="13" borderId="1" xfId="3" applyNumberFormat="1" applyFont="1" applyFill="1" applyBorder="1" applyAlignment="1">
      <alignment horizontal="left" vertical="top"/>
    </xf>
    <xf numFmtId="169" fontId="23" fillId="13" borderId="1" xfId="3" applyNumberFormat="1" applyFont="1" applyFill="1" applyBorder="1" applyAlignment="1">
      <alignment horizontal="justify" vertical="top" wrapText="1"/>
    </xf>
    <xf numFmtId="4" fontId="23" fillId="13" borderId="1" xfId="3" applyNumberFormat="1" applyFont="1" applyFill="1" applyBorder="1" applyAlignment="1">
      <alignment horizontal="right" vertical="top" wrapText="1"/>
    </xf>
    <xf numFmtId="4" fontId="26" fillId="13" borderId="1" xfId="3" applyNumberFormat="1" applyFont="1" applyFill="1" applyBorder="1" applyAlignment="1">
      <alignment horizontal="center" vertical="top" wrapText="1"/>
    </xf>
    <xf numFmtId="169" fontId="26" fillId="0" borderId="0" xfId="3" applyNumberFormat="1" applyFont="1"/>
    <xf numFmtId="4" fontId="26" fillId="0" borderId="0" xfId="3" applyNumberFormat="1" applyFont="1" applyAlignment="1">
      <alignment horizontal="right"/>
    </xf>
    <xf numFmtId="9" fontId="26" fillId="0" borderId="0" xfId="13" applyFont="1" applyAlignment="1">
      <alignment horizontal="right"/>
    </xf>
    <xf numFmtId="9" fontId="26" fillId="0" borderId="0" xfId="13" applyFont="1"/>
    <xf numFmtId="0" fontId="58" fillId="0" borderId="1" xfId="4" applyFont="1" applyBorder="1" applyAlignment="1" applyProtection="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xf>
    <xf numFmtId="4" fontId="10"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1" fillId="2" borderId="0" xfId="0" applyFont="1" applyFill="1" applyAlignment="1">
      <alignment horizontal="center" vertical="center"/>
    </xf>
    <xf numFmtId="0" fontId="33" fillId="2" borderId="1" xfId="4" applyFont="1" applyFill="1" applyBorder="1" applyAlignment="1" applyProtection="1">
      <alignment horizontal="left" vertical="center" wrapText="1"/>
    </xf>
    <xf numFmtId="0" fontId="11" fillId="2" borderId="0" xfId="0" applyFont="1" applyFill="1" applyAlignment="1">
      <alignment horizontal="left" vertical="center"/>
    </xf>
    <xf numFmtId="0" fontId="11" fillId="2" borderId="0" xfId="0" applyFont="1" applyFill="1" applyAlignment="1">
      <alignment vertical="center" wrapText="1"/>
    </xf>
    <xf numFmtId="0" fontId="11" fillId="2" borderId="0" xfId="0" applyFont="1" applyFill="1" applyAlignment="1">
      <alignment horizontal="center" vertical="center" wrapText="1"/>
    </xf>
    <xf numFmtId="164" fontId="1" fillId="0" borderId="0" xfId="0" applyNumberFormat="1" applyFont="1"/>
    <xf numFmtId="4" fontId="26" fillId="0" borderId="11" xfId="3" applyNumberFormat="1" applyFont="1" applyBorder="1" applyAlignment="1">
      <alignment horizontal="right" wrapText="1"/>
    </xf>
    <xf numFmtId="0" fontId="9" fillId="2" borderId="0" xfId="0" applyFont="1" applyFill="1" applyAlignment="1">
      <alignment horizontal="center"/>
    </xf>
    <xf numFmtId="0" fontId="4" fillId="2" borderId="8" xfId="0" applyFont="1" applyFill="1" applyBorder="1" applyAlignment="1">
      <alignment horizontal="center" vertical="center"/>
    </xf>
    <xf numFmtId="0" fontId="0" fillId="2" borderId="0" xfId="0" applyFill="1" applyAlignment="1">
      <alignment horizontal="center" vertical="center"/>
    </xf>
    <xf numFmtId="0" fontId="14" fillId="10" borderId="9" xfId="0" applyFont="1" applyFill="1" applyBorder="1" applyAlignment="1">
      <alignment horizontal="left" vertical="center"/>
    </xf>
    <xf numFmtId="0" fontId="14" fillId="10" borderId="10" xfId="0" applyFont="1" applyFill="1" applyBorder="1" applyAlignment="1">
      <alignment horizontal="left" vertical="center"/>
    </xf>
    <xf numFmtId="0" fontId="14" fillId="10" borderId="11" xfId="0" applyFont="1" applyFill="1" applyBorder="1" applyAlignment="1">
      <alignment horizontal="left" vertical="center"/>
    </xf>
    <xf numFmtId="0" fontId="14" fillId="2" borderId="52" xfId="0" applyFont="1" applyFill="1" applyBorder="1" applyAlignment="1">
      <alignment horizontal="left" vertical="center" wrapText="1"/>
    </xf>
    <xf numFmtId="0" fontId="14" fillId="2" borderId="0" xfId="0" applyFont="1" applyFill="1" applyAlignment="1">
      <alignment horizontal="left" vertical="center" wrapText="1"/>
    </xf>
    <xf numFmtId="0" fontId="14" fillId="10" borderId="1" xfId="0" applyFont="1" applyFill="1" applyBorder="1" applyAlignment="1">
      <alignment horizontal="left" vertical="center" wrapText="1"/>
    </xf>
    <xf numFmtId="0" fontId="4" fillId="5" borderId="1" xfId="0" applyFont="1" applyFill="1" applyBorder="1" applyAlignment="1">
      <alignment horizontal="left" vertical="center"/>
    </xf>
    <xf numFmtId="0" fontId="14" fillId="10" borderId="1" xfId="0" applyFont="1" applyFill="1" applyBorder="1" applyAlignment="1">
      <alignment horizontal="left" vertical="center"/>
    </xf>
    <xf numFmtId="0" fontId="5" fillId="0" borderId="1" xfId="0" applyFont="1" applyBorder="1" applyAlignment="1">
      <alignment horizontal="center" vertical="center"/>
    </xf>
    <xf numFmtId="0" fontId="6" fillId="6" borderId="1" xfId="0" applyFont="1" applyFill="1" applyBorder="1" applyAlignment="1">
      <alignment horizontal="left" vertical="center"/>
    </xf>
    <xf numFmtId="0" fontId="4" fillId="10" borderId="1" xfId="0" applyFont="1" applyFill="1" applyBorder="1" applyAlignment="1">
      <alignment horizontal="left" vertical="center" wrapText="1"/>
    </xf>
    <xf numFmtId="0" fontId="14" fillId="5" borderId="1" xfId="0" applyFont="1" applyFill="1" applyBorder="1" applyAlignment="1">
      <alignment horizontal="left" vertical="center"/>
    </xf>
    <xf numFmtId="0" fontId="3" fillId="2" borderId="0" xfId="0" applyFont="1" applyFill="1" applyAlignment="1">
      <alignment horizontal="center" vertical="center"/>
    </xf>
    <xf numFmtId="0" fontId="4" fillId="10" borderId="1" xfId="0" applyFont="1" applyFill="1" applyBorder="1" applyAlignment="1">
      <alignment horizontal="left" vertical="center"/>
    </xf>
    <xf numFmtId="0" fontId="4" fillId="2" borderId="0" xfId="0" applyFont="1" applyFill="1" applyAlignment="1">
      <alignment horizontal="left" vertical="center" wrapText="1"/>
    </xf>
    <xf numFmtId="0" fontId="5" fillId="2" borderId="1" xfId="0" applyFont="1" applyFill="1" applyBorder="1" applyAlignment="1">
      <alignment horizontal="center" vertical="center"/>
    </xf>
    <xf numFmtId="0" fontId="4" fillId="2" borderId="0" xfId="0" applyFont="1" applyFill="1" applyAlignment="1">
      <alignment vertical="center" wrapText="1"/>
    </xf>
    <xf numFmtId="0" fontId="14" fillId="5" borderId="9" xfId="0" applyFont="1" applyFill="1" applyBorder="1" applyAlignment="1">
      <alignment horizontal="left" vertical="center"/>
    </xf>
    <xf numFmtId="0" fontId="14" fillId="5" borderId="10" xfId="0" applyFont="1" applyFill="1" applyBorder="1" applyAlignment="1">
      <alignment horizontal="left" vertical="center"/>
    </xf>
    <xf numFmtId="0" fontId="14" fillId="5" borderId="11" xfId="0" applyFont="1" applyFill="1" applyBorder="1" applyAlignment="1">
      <alignment horizontal="left" vertical="center"/>
    </xf>
    <xf numFmtId="2" fontId="18" fillId="5" borderId="1" xfId="0" applyNumberFormat="1" applyFont="1" applyFill="1" applyBorder="1" applyAlignment="1">
      <alignment horizontal="justify" vertical="center"/>
    </xf>
    <xf numFmtId="0" fontId="18" fillId="5" borderId="1" xfId="0" applyFont="1" applyFill="1" applyBorder="1" applyAlignment="1">
      <alignment horizontal="center" vertical="center"/>
    </xf>
    <xf numFmtId="49" fontId="8" fillId="5" borderId="1" xfId="0" applyNumberFormat="1" applyFont="1" applyFill="1" applyBorder="1" applyAlignment="1">
      <alignment horizontal="justify" vertical="center" wrapText="1"/>
    </xf>
    <xf numFmtId="0" fontId="8" fillId="5" borderId="1" xfId="0" applyFont="1" applyFill="1" applyBorder="1" applyAlignment="1">
      <alignment horizontal="center" vertical="center" wrapText="1"/>
    </xf>
    <xf numFmtId="0" fontId="18" fillId="2" borderId="9" xfId="0" applyFont="1" applyFill="1" applyBorder="1" applyAlignment="1">
      <alignment horizontal="left" vertical="top" wrapText="1"/>
    </xf>
    <xf numFmtId="0" fontId="18" fillId="2" borderId="10" xfId="0" applyFont="1" applyFill="1" applyBorder="1" applyAlignment="1">
      <alignment horizontal="left" vertical="top" wrapText="1"/>
    </xf>
    <xf numFmtId="0" fontId="18" fillId="2" borderId="11" xfId="0" applyFont="1" applyFill="1" applyBorder="1" applyAlignment="1">
      <alignment horizontal="left" vertical="top" wrapText="1"/>
    </xf>
    <xf numFmtId="2" fontId="12" fillId="4" borderId="9" xfId="0" applyNumberFormat="1" applyFont="1" applyFill="1" applyBorder="1" applyAlignment="1">
      <alignment horizontal="left" vertical="center"/>
    </xf>
    <xf numFmtId="2" fontId="12" fillId="4" borderId="10" xfId="0" applyNumberFormat="1" applyFont="1" applyFill="1" applyBorder="1" applyAlignment="1">
      <alignment horizontal="left" vertical="center"/>
    </xf>
    <xf numFmtId="2" fontId="12" fillId="4" borderId="11" xfId="0" applyNumberFormat="1" applyFont="1" applyFill="1" applyBorder="1" applyAlignment="1">
      <alignment horizontal="left" vertical="center"/>
    </xf>
    <xf numFmtId="2" fontId="18" fillId="5" borderId="1" xfId="0" applyNumberFormat="1" applyFont="1" applyFill="1" applyBorder="1" applyAlignment="1">
      <alignment horizontal="justify" vertical="center" wrapText="1"/>
    </xf>
    <xf numFmtId="0" fontId="18" fillId="5"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2" fontId="18" fillId="0" borderId="1" xfId="0" applyNumberFormat="1" applyFont="1" applyBorder="1" applyAlignment="1">
      <alignment horizontal="justify" vertical="top"/>
    </xf>
    <xf numFmtId="0" fontId="12" fillId="4" borderId="9" xfId="0" applyFont="1" applyFill="1" applyBorder="1" applyAlignment="1">
      <alignment horizontal="left" vertical="center"/>
    </xf>
    <xf numFmtId="0" fontId="12" fillId="4" borderId="10" xfId="0" applyFont="1" applyFill="1" applyBorder="1" applyAlignment="1">
      <alignment horizontal="left" vertical="center"/>
    </xf>
    <xf numFmtId="0" fontId="12" fillId="4" borderId="11" xfId="0" applyFont="1" applyFill="1" applyBorder="1" applyAlignment="1">
      <alignment horizontal="left" vertical="center"/>
    </xf>
    <xf numFmtId="2" fontId="18" fillId="0" borderId="1" xfId="0" applyNumberFormat="1" applyFont="1" applyBorder="1" applyAlignment="1">
      <alignment horizontal="left" vertical="top" wrapText="1"/>
    </xf>
    <xf numFmtId="2" fontId="18" fillId="0" borderId="1" xfId="0" applyNumberFormat="1" applyFont="1" applyBorder="1" applyAlignment="1">
      <alignment horizontal="left" vertical="top"/>
    </xf>
    <xf numFmtId="0" fontId="18" fillId="2" borderId="9" xfId="0" applyFont="1" applyFill="1" applyBorder="1" applyAlignment="1">
      <alignment horizontal="left" wrapText="1"/>
    </xf>
    <xf numFmtId="0" fontId="18" fillId="2" borderId="10" xfId="0" applyFont="1" applyFill="1" applyBorder="1" applyAlignment="1">
      <alignment horizontal="left" wrapText="1"/>
    </xf>
    <xf numFmtId="0" fontId="18" fillId="2" borderId="11" xfId="0" applyFont="1" applyFill="1" applyBorder="1" applyAlignment="1">
      <alignment horizontal="left" wrapText="1"/>
    </xf>
    <xf numFmtId="0" fontId="12" fillId="4" borderId="1" xfId="0" applyFont="1" applyFill="1" applyBorder="1" applyAlignment="1">
      <alignment horizontal="left" vertical="center"/>
    </xf>
    <xf numFmtId="0" fontId="17" fillId="8" borderId="9" xfId="0" applyFont="1" applyFill="1" applyBorder="1" applyAlignment="1">
      <alignment horizontal="left" vertical="center"/>
    </xf>
    <xf numFmtId="0" fontId="17" fillId="8" borderId="10" xfId="0" applyFont="1" applyFill="1" applyBorder="1" applyAlignment="1">
      <alignment horizontal="left" vertical="center"/>
    </xf>
    <xf numFmtId="0" fontId="17" fillId="8" borderId="11" xfId="0" applyFont="1" applyFill="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9" fontId="8" fillId="5" borderId="9" xfId="0" applyNumberFormat="1" applyFont="1" applyFill="1" applyBorder="1" applyAlignment="1">
      <alignment horizontal="justify" vertical="center" wrapText="1"/>
    </xf>
    <xf numFmtId="49" fontId="8" fillId="5" borderId="10" xfId="0" applyNumberFormat="1" applyFont="1" applyFill="1" applyBorder="1" applyAlignment="1">
      <alignment horizontal="justify" vertical="center" wrapText="1"/>
    </xf>
    <xf numFmtId="49" fontId="8" fillId="5" borderId="11" xfId="0" applyNumberFormat="1" applyFont="1" applyFill="1" applyBorder="1" applyAlignment="1">
      <alignment horizontal="justify" vertical="center" wrapText="1"/>
    </xf>
    <xf numFmtId="2" fontId="18" fillId="0" borderId="1" xfId="0" applyNumberFormat="1" applyFont="1" applyBorder="1" applyAlignment="1">
      <alignment horizontal="justify" vertical="top" wrapText="1"/>
    </xf>
    <xf numFmtId="0" fontId="5" fillId="2" borderId="0" xfId="0" applyFont="1" applyFill="1" applyAlignment="1">
      <alignment horizontal="center" vertical="center"/>
    </xf>
    <xf numFmtId="0" fontId="7" fillId="2" borderId="0" xfId="0" applyFont="1" applyFill="1" applyAlignment="1">
      <alignment horizontal="center" vertical="center"/>
    </xf>
    <xf numFmtId="0" fontId="5" fillId="2" borderId="0" xfId="0" applyFont="1" applyFill="1" applyAlignment="1">
      <alignment horizontal="left" vertical="center" wrapText="1"/>
    </xf>
    <xf numFmtId="2" fontId="18" fillId="5" borderId="9" xfId="0" applyNumberFormat="1" applyFont="1" applyFill="1" applyBorder="1" applyAlignment="1">
      <alignment horizontal="justify" vertical="center" wrapText="1"/>
    </xf>
    <xf numFmtId="2" fontId="18" fillId="5" borderId="10" xfId="0" applyNumberFormat="1" applyFont="1" applyFill="1" applyBorder="1" applyAlignment="1">
      <alignment horizontal="justify" vertical="center" wrapText="1"/>
    </xf>
    <xf numFmtId="2" fontId="18" fillId="5" borderId="11" xfId="0" applyNumberFormat="1" applyFont="1" applyFill="1" applyBorder="1" applyAlignment="1">
      <alignment horizontal="justify" vertical="center" wrapText="1"/>
    </xf>
    <xf numFmtId="0" fontId="8" fillId="0" borderId="1" xfId="0" applyFont="1" applyBorder="1" applyAlignment="1">
      <alignment horizontal="left" vertical="center"/>
    </xf>
    <xf numFmtId="0" fontId="18" fillId="5" borderId="9" xfId="0" applyFont="1" applyFill="1" applyBorder="1" applyAlignment="1">
      <alignment horizontal="center" vertical="center" wrapText="1"/>
    </xf>
    <xf numFmtId="0" fontId="18" fillId="5" borderId="11" xfId="0" applyFont="1" applyFill="1" applyBorder="1" applyAlignment="1">
      <alignment horizontal="center" vertical="center" wrapText="1"/>
    </xf>
    <xf numFmtId="0" fontId="18" fillId="2" borderId="23" xfId="0" applyFont="1" applyFill="1" applyBorder="1" applyAlignment="1">
      <alignment horizontal="left" vertical="center"/>
    </xf>
    <xf numFmtId="0" fontId="18" fillId="2" borderId="15" xfId="0" applyFont="1" applyFill="1" applyBorder="1" applyAlignment="1">
      <alignment horizontal="left" vertical="center"/>
    </xf>
    <xf numFmtId="0" fontId="18" fillId="2" borderId="17" xfId="0" applyFont="1" applyFill="1" applyBorder="1" applyAlignment="1">
      <alignment horizontal="left" vertical="center"/>
    </xf>
    <xf numFmtId="0" fontId="19" fillId="0" borderId="22" xfId="0" applyFont="1" applyBorder="1" applyAlignment="1">
      <alignment horizontal="left"/>
    </xf>
    <xf numFmtId="0" fontId="19" fillId="0" borderId="0" xfId="0" applyFont="1" applyAlignment="1">
      <alignment horizontal="left"/>
    </xf>
    <xf numFmtId="0" fontId="26" fillId="0" borderId="22" xfId="0" applyFont="1" applyBorder="1" applyAlignment="1">
      <alignment horizontal="center"/>
    </xf>
    <xf numFmtId="0" fontId="26" fillId="0" borderId="0" xfId="0" applyFont="1" applyAlignment="1">
      <alignment horizont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14" fillId="3" borderId="27" xfId="0" applyFont="1" applyFill="1" applyBorder="1" applyAlignment="1">
      <alignment horizontal="center" vertical="center"/>
    </xf>
    <xf numFmtId="0" fontId="14" fillId="3" borderId="30" xfId="0" applyFont="1" applyFill="1" applyBorder="1" applyAlignment="1">
      <alignment horizontal="center" vertical="center"/>
    </xf>
    <xf numFmtId="0" fontId="14" fillId="3" borderId="38" xfId="0" applyFont="1" applyFill="1" applyBorder="1" applyAlignment="1">
      <alignment horizontal="center" vertical="center"/>
    </xf>
    <xf numFmtId="0" fontId="14" fillId="3" borderId="39" xfId="0" applyFont="1" applyFill="1" applyBorder="1" applyAlignment="1">
      <alignment horizontal="center" vertical="center"/>
    </xf>
    <xf numFmtId="43" fontId="14" fillId="3" borderId="35" xfId="6" applyFont="1" applyFill="1" applyBorder="1" applyAlignment="1">
      <alignment horizontal="center" vertical="center" wrapText="1"/>
    </xf>
    <xf numFmtId="43" fontId="14" fillId="3" borderId="36" xfId="6" applyFont="1" applyFill="1" applyBorder="1" applyAlignment="1">
      <alignment horizontal="center" vertical="center" wrapText="1"/>
    </xf>
    <xf numFmtId="43" fontId="14" fillId="3" borderId="28" xfId="6" applyFont="1" applyFill="1" applyBorder="1" applyAlignment="1">
      <alignment horizontal="center" vertical="center"/>
    </xf>
    <xf numFmtId="43" fontId="14" fillId="3" borderId="37" xfId="6" applyFont="1" applyFill="1" applyBorder="1" applyAlignment="1">
      <alignment horizontal="center" vertical="center"/>
    </xf>
    <xf numFmtId="0" fontId="28" fillId="3" borderId="18" xfId="0" applyFont="1" applyFill="1" applyBorder="1" applyAlignment="1">
      <alignment horizontal="left" vertical="center"/>
    </xf>
    <xf numFmtId="0" fontId="28" fillId="3" borderId="40" xfId="0" applyFont="1" applyFill="1" applyBorder="1" applyAlignment="1">
      <alignment horizontal="left" vertical="center"/>
    </xf>
    <xf numFmtId="0" fontId="28" fillId="3" borderId="42" xfId="0" applyFont="1" applyFill="1" applyBorder="1" applyAlignment="1">
      <alignment horizontal="left" vertical="center" wrapText="1"/>
    </xf>
    <xf numFmtId="0" fontId="28" fillId="3" borderId="19" xfId="0" applyFont="1" applyFill="1" applyBorder="1" applyAlignment="1">
      <alignment horizontal="left" vertical="center" wrapText="1"/>
    </xf>
    <xf numFmtId="0" fontId="28" fillId="3" borderId="20" xfId="0" applyFont="1" applyFill="1" applyBorder="1" applyAlignment="1">
      <alignment horizontal="left" vertical="center" wrapText="1"/>
    </xf>
    <xf numFmtId="168" fontId="28" fillId="3" borderId="37" xfId="11" applyNumberFormat="1" applyFont="1" applyFill="1" applyBorder="1" applyAlignment="1">
      <alignment horizontal="center" vertical="center"/>
    </xf>
    <xf numFmtId="168" fontId="28" fillId="3" borderId="33" xfId="11" applyNumberFormat="1" applyFont="1" applyFill="1" applyBorder="1" applyAlignment="1">
      <alignment horizontal="center" vertical="center"/>
    </xf>
    <xf numFmtId="168" fontId="28" fillId="3" borderId="43" xfId="11" applyNumberFormat="1" applyFont="1" applyFill="1" applyBorder="1" applyAlignment="1">
      <alignment horizontal="center" vertical="center"/>
    </xf>
    <xf numFmtId="0" fontId="28" fillId="3" borderId="30" xfId="0" applyFont="1" applyFill="1" applyBorder="1" applyAlignment="1">
      <alignment horizontal="left" vertical="center"/>
    </xf>
    <xf numFmtId="0" fontId="28" fillId="3" borderId="1" xfId="0" applyFont="1" applyFill="1" applyBorder="1" applyAlignment="1">
      <alignment horizontal="left" vertical="center"/>
    </xf>
    <xf numFmtId="0" fontId="28" fillId="3" borderId="45" xfId="0" applyFont="1" applyFill="1" applyBorder="1" applyAlignment="1">
      <alignment horizontal="left" vertical="center"/>
    </xf>
    <xf numFmtId="0" fontId="28" fillId="3" borderId="46" xfId="0" applyFont="1" applyFill="1" applyBorder="1" applyAlignment="1">
      <alignment horizontal="left" vertical="center"/>
    </xf>
    <xf numFmtId="168" fontId="14" fillId="3" borderId="46" xfId="11" applyNumberFormat="1" applyFont="1" applyFill="1" applyBorder="1" applyAlignment="1">
      <alignment horizontal="center" vertical="center"/>
    </xf>
    <xf numFmtId="44" fontId="14" fillId="3" borderId="46" xfId="11" applyFont="1" applyFill="1" applyBorder="1" applyAlignment="1">
      <alignment horizontal="center" vertical="center"/>
    </xf>
    <xf numFmtId="0" fontId="14" fillId="3" borderId="27" xfId="0" applyFont="1" applyFill="1" applyBorder="1" applyAlignment="1">
      <alignment horizontal="left" vertical="center" wrapText="1"/>
    </xf>
    <xf numFmtId="0" fontId="14" fillId="3" borderId="44" xfId="0" applyFont="1" applyFill="1" applyBorder="1" applyAlignment="1">
      <alignment horizontal="left"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2" fontId="14" fillId="0" borderId="9" xfId="0" applyNumberFormat="1" applyFont="1" applyBorder="1" applyAlignment="1">
      <alignment horizontal="right" vertical="center"/>
    </xf>
    <xf numFmtId="2" fontId="14" fillId="0" borderId="10" xfId="0" applyNumberFormat="1" applyFont="1" applyBorder="1" applyAlignment="1">
      <alignment horizontal="right" vertical="center"/>
    </xf>
    <xf numFmtId="0" fontId="11" fillId="0" borderId="0" xfId="0" applyFont="1" applyAlignment="1">
      <alignment horizontal="justify" vertical="center" wrapText="1"/>
    </xf>
    <xf numFmtId="0" fontId="6" fillId="2" borderId="0" xfId="0" applyFont="1" applyFill="1" applyAlignment="1">
      <alignment horizontal="center" vertical="center"/>
    </xf>
    <xf numFmtId="0" fontId="11" fillId="0" borderId="0" xfId="0" applyFont="1" applyAlignment="1">
      <alignment horizontal="justify" wrapText="1"/>
    </xf>
    <xf numFmtId="0" fontId="8" fillId="2" borderId="0" xfId="0" applyFont="1" applyFill="1" applyAlignment="1">
      <alignment horizontal="left" vertical="center" wrapText="1"/>
    </xf>
    <xf numFmtId="0" fontId="5" fillId="2" borderId="0" xfId="0" applyFont="1" applyFill="1" applyAlignment="1">
      <alignment vertical="center" wrapText="1"/>
    </xf>
    <xf numFmtId="0" fontId="5" fillId="2" borderId="0" xfId="0" applyFont="1" applyFill="1" applyAlignment="1">
      <alignment horizontal="center"/>
    </xf>
    <xf numFmtId="0" fontId="31" fillId="0" borderId="1" xfId="0" applyFont="1" applyBorder="1" applyAlignment="1">
      <alignment horizontal="justify" vertical="top" wrapText="1"/>
    </xf>
    <xf numFmtId="0" fontId="4" fillId="0" borderId="1" xfId="0" applyFont="1" applyBorder="1" applyAlignment="1">
      <alignment horizontal="justify" vertical="top" wrapText="1"/>
    </xf>
    <xf numFmtId="0" fontId="1" fillId="0" borderId="1" xfId="0" applyFont="1" applyBorder="1" applyAlignment="1">
      <alignment horizontal="center"/>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7" fillId="2" borderId="12" xfId="0" applyFont="1" applyFill="1" applyBorder="1" applyAlignment="1">
      <alignment horizontal="center" vertical="center"/>
    </xf>
    <xf numFmtId="0" fontId="31" fillId="0" borderId="16" xfId="0" applyFont="1" applyBorder="1" applyAlignment="1">
      <alignment horizontal="justify" vertical="top" wrapText="1"/>
    </xf>
    <xf numFmtId="0" fontId="31" fillId="0" borderId="34" xfId="0" applyFont="1" applyBorder="1" applyAlignment="1">
      <alignment horizontal="justify" vertical="top" wrapText="1"/>
    </xf>
    <xf numFmtId="0" fontId="31" fillId="0" borderId="13" xfId="0" applyFont="1" applyBorder="1" applyAlignment="1">
      <alignment horizontal="justify" vertical="top" wrapText="1"/>
    </xf>
    <xf numFmtId="0" fontId="1" fillId="0" borderId="16" xfId="0" applyFont="1" applyBorder="1" applyAlignment="1">
      <alignment horizontal="center" vertical="center"/>
    </xf>
    <xf numFmtId="0" fontId="1" fillId="0" borderId="34" xfId="0" applyFont="1" applyBorder="1" applyAlignment="1">
      <alignment horizontal="center" vertical="center"/>
    </xf>
    <xf numFmtId="0" fontId="1" fillId="0" borderId="13" xfId="0" applyFont="1" applyBorder="1" applyAlignment="1">
      <alignment horizontal="center" vertical="center"/>
    </xf>
    <xf numFmtId="0" fontId="1" fillId="0" borderId="0" xfId="0" applyFont="1" applyAlignment="1">
      <alignment vertical="top" wrapText="1"/>
    </xf>
    <xf numFmtId="0" fontId="55" fillId="11" borderId="0" xfId="3" applyFont="1" applyFill="1" applyAlignment="1">
      <alignment horizontal="left"/>
    </xf>
    <xf numFmtId="0" fontId="45" fillId="11" borderId="0" xfId="3" applyFont="1" applyFill="1" applyAlignment="1">
      <alignment horizontal="left" wrapText="1"/>
    </xf>
    <xf numFmtId="0" fontId="42" fillId="11" borderId="0" xfId="3" applyFont="1" applyFill="1" applyAlignment="1">
      <alignment horizontal="left" wrapText="1"/>
    </xf>
    <xf numFmtId="0" fontId="43" fillId="11" borderId="0" xfId="3" applyFont="1" applyFill="1" applyAlignment="1">
      <alignment wrapText="1"/>
    </xf>
    <xf numFmtId="0" fontId="43" fillId="11" borderId="0" xfId="3" applyFont="1" applyFill="1" applyAlignment="1">
      <alignment horizontal="center" wrapText="1"/>
    </xf>
    <xf numFmtId="0" fontId="45" fillId="11" borderId="0" xfId="3" applyFont="1" applyFill="1" applyAlignment="1">
      <alignment horizontal="left"/>
    </xf>
    <xf numFmtId="0" fontId="43" fillId="11" borderId="22" xfId="3" applyFont="1" applyFill="1" applyBorder="1" applyAlignment="1">
      <alignment horizontal="center" vertical="center"/>
    </xf>
    <xf numFmtId="2" fontId="49" fillId="11" borderId="1" xfId="13" applyNumberFormat="1" applyFont="1" applyFill="1" applyBorder="1" applyAlignment="1" applyProtection="1">
      <alignment horizontal="center" wrapText="1"/>
    </xf>
    <xf numFmtId="2" fontId="49" fillId="12" borderId="9" xfId="13" applyNumberFormat="1" applyFont="1" applyFill="1" applyBorder="1" applyAlignment="1" applyProtection="1">
      <alignment horizontal="left" wrapText="1"/>
      <protection locked="0"/>
    </xf>
    <xf numFmtId="2" fontId="49" fillId="12" borderId="10" xfId="13" applyNumberFormat="1" applyFont="1" applyFill="1" applyBorder="1" applyAlignment="1" applyProtection="1">
      <alignment horizontal="left" wrapText="1"/>
      <protection locked="0"/>
    </xf>
    <xf numFmtId="2" fontId="49" fillId="12" borderId="11" xfId="13" applyNumberFormat="1" applyFont="1" applyFill="1" applyBorder="1" applyAlignment="1" applyProtection="1">
      <alignment horizontal="left" wrapText="1"/>
      <protection locked="0"/>
    </xf>
    <xf numFmtId="0" fontId="45" fillId="11" borderId="0" xfId="3" applyFont="1" applyFill="1" applyAlignment="1">
      <alignment horizontal="justify" wrapText="1"/>
    </xf>
    <xf numFmtId="0" fontId="48" fillId="11" borderId="27" xfId="3" applyFont="1" applyFill="1" applyBorder="1" applyAlignment="1">
      <alignment horizontal="center" vertical="center" wrapText="1"/>
    </xf>
    <xf numFmtId="0" fontId="48" fillId="11" borderId="45" xfId="3" applyFont="1" applyFill="1" applyBorder="1" applyAlignment="1">
      <alignment horizontal="center" vertical="center" wrapText="1"/>
    </xf>
    <xf numFmtId="0" fontId="48" fillId="11" borderId="44" xfId="3" applyFont="1" applyFill="1" applyBorder="1" applyAlignment="1">
      <alignment horizontal="center" vertical="center" wrapText="1"/>
    </xf>
    <xf numFmtId="0" fontId="48" fillId="11" borderId="46" xfId="3" applyFont="1" applyFill="1" applyBorder="1" applyAlignment="1">
      <alignment horizontal="center" vertical="center" wrapText="1"/>
    </xf>
    <xf numFmtId="0" fontId="48" fillId="11" borderId="44" xfId="3" applyFont="1" applyFill="1" applyBorder="1" applyAlignment="1">
      <alignment horizontal="center" wrapText="1"/>
    </xf>
    <xf numFmtId="0" fontId="48" fillId="11" borderId="48" xfId="3" applyFont="1" applyFill="1" applyBorder="1" applyAlignment="1">
      <alignment horizontal="center" vertical="center" wrapText="1"/>
    </xf>
    <xf numFmtId="0" fontId="48" fillId="11" borderId="49" xfId="3" applyFont="1" applyFill="1" applyBorder="1" applyAlignment="1">
      <alignment horizontal="center" vertical="center" wrapText="1"/>
    </xf>
    <xf numFmtId="0" fontId="43" fillId="11" borderId="0" xfId="3" applyFont="1" applyFill="1" applyAlignment="1">
      <alignment horizontal="center" vertical="center" wrapText="1"/>
    </xf>
    <xf numFmtId="0" fontId="45" fillId="12" borderId="0" xfId="3" applyFont="1" applyFill="1" applyAlignment="1" applyProtection="1">
      <alignment horizontal="left" vertical="center" wrapText="1"/>
      <protection locked="0"/>
    </xf>
    <xf numFmtId="0" fontId="45" fillId="12" borderId="0" xfId="3" applyFont="1" applyFill="1" applyAlignment="1" applyProtection="1">
      <alignment horizontal="left" vertical="justify"/>
      <protection locked="0"/>
    </xf>
    <xf numFmtId="0" fontId="42" fillId="11" borderId="0" xfId="3" applyFont="1" applyFill="1" applyAlignment="1">
      <alignment horizontal="justify" vertical="justify" wrapText="1"/>
    </xf>
    <xf numFmtId="4" fontId="23" fillId="13" borderId="18" xfId="3" applyNumberFormat="1" applyFont="1" applyFill="1" applyBorder="1" applyAlignment="1">
      <alignment horizontal="center" vertical="center"/>
    </xf>
    <xf numFmtId="4" fontId="23" fillId="13" borderId="20" xfId="3" applyNumberFormat="1" applyFont="1" applyFill="1" applyBorder="1" applyAlignment="1">
      <alignment horizontal="center" vertical="center"/>
    </xf>
    <xf numFmtId="0" fontId="1" fillId="2" borderId="0" xfId="3" applyFont="1" applyFill="1" applyAlignment="1">
      <alignment horizontal="center" vertical="center"/>
    </xf>
    <xf numFmtId="0" fontId="8" fillId="2" borderId="0" xfId="3" applyFont="1" applyFill="1" applyAlignment="1">
      <alignment horizontal="left" vertical="center" wrapText="1"/>
    </xf>
    <xf numFmtId="0" fontId="6" fillId="2" borderId="0" xfId="3" applyFont="1" applyFill="1" applyAlignment="1">
      <alignment horizontal="center" vertical="center"/>
    </xf>
    <xf numFmtId="0" fontId="23" fillId="13" borderId="57" xfId="3" applyFont="1" applyFill="1" applyBorder="1" applyAlignment="1">
      <alignment horizontal="center" vertical="center"/>
    </xf>
    <xf numFmtId="0" fontId="23" fillId="13" borderId="58" xfId="3" applyFont="1" applyFill="1" applyBorder="1" applyAlignment="1">
      <alignment horizontal="center" vertical="center"/>
    </xf>
    <xf numFmtId="0" fontId="23" fillId="13" borderId="35" xfId="3" applyFont="1" applyFill="1" applyBorder="1" applyAlignment="1">
      <alignment horizontal="center" vertical="center"/>
    </xf>
    <xf numFmtId="4" fontId="23" fillId="13" borderId="35" xfId="3" applyNumberFormat="1" applyFont="1" applyFill="1" applyBorder="1" applyAlignment="1">
      <alignment horizontal="center" vertical="center"/>
    </xf>
    <xf numFmtId="4" fontId="23" fillId="13" borderId="57" xfId="3" applyNumberFormat="1" applyFont="1" applyFill="1" applyBorder="1" applyAlignment="1">
      <alignment horizontal="center" vertical="center"/>
    </xf>
    <xf numFmtId="0" fontId="4" fillId="0" borderId="0" xfId="0" applyFont="1"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10" fillId="0" borderId="0" xfId="0" applyFont="1" applyAlignment="1">
      <alignment horizontal="left" vertical="center"/>
    </xf>
    <xf numFmtId="0" fontId="1" fillId="0" borderId="0" xfId="0" applyFont="1" applyAlignment="1">
      <alignment horizontal="left" vertical="center"/>
    </xf>
    <xf numFmtId="164" fontId="10" fillId="2" borderId="1" xfId="0" applyNumberFormat="1" applyFont="1" applyFill="1" applyBorder="1" applyAlignment="1">
      <alignment horizontal="center" vertical="center"/>
    </xf>
  </cellXfs>
  <cellStyles count="15">
    <cellStyle name="Estilo 1" xfId="14" xr:uid="{00000000-0005-0000-0000-000000000000}"/>
    <cellStyle name="Hiperlink" xfId="4" builtinId="8"/>
    <cellStyle name="Hiperlink 2" xfId="9" xr:uid="{00000000-0005-0000-0000-000002000000}"/>
    <cellStyle name="Hiperlink 3" xfId="7" xr:uid="{00000000-0005-0000-0000-000003000000}"/>
    <cellStyle name="Moeda" xfId="11" builtinId="4"/>
    <cellStyle name="Moeda 2" xfId="10" xr:uid="{00000000-0005-0000-0000-000005000000}"/>
    <cellStyle name="Normal" xfId="0" builtinId="0"/>
    <cellStyle name="Normal 2" xfId="3" xr:uid="{00000000-0005-0000-0000-000007000000}"/>
    <cellStyle name="Normal 2 2" xfId="1" xr:uid="{00000000-0005-0000-0000-000008000000}"/>
    <cellStyle name="Porcentagem" xfId="12" builtinId="5"/>
    <cellStyle name="Porcentagem 2" xfId="13" xr:uid="{00000000-0005-0000-0000-00000A000000}"/>
    <cellStyle name="Vírgula 2 2" xfId="2" xr:uid="{00000000-0005-0000-0000-00000B000000}"/>
    <cellStyle name="Vírgula 2 2 2" xfId="5" xr:uid="{00000000-0005-0000-0000-00000C000000}"/>
    <cellStyle name="Vírgula 2 2 2 2" xfId="8" xr:uid="{00000000-0005-0000-0000-00000D000000}"/>
    <cellStyle name="Vírgula 2 2 3" xfId="6" xr:uid="{00000000-0005-0000-0000-00000E000000}"/>
  </cellStyles>
  <dxfs count="536">
    <dxf>
      <font>
        <b/>
        <i val="0"/>
        <condense val="0"/>
        <extend val="0"/>
        <color indexed="10"/>
      </font>
    </dxf>
    <dxf>
      <font>
        <b/>
        <i val="0"/>
        <condense val="0"/>
        <extend val="0"/>
        <color indexed="12"/>
      </font>
    </dxf>
    <dxf>
      <fill>
        <patternFill>
          <bgColor indexed="10"/>
        </patternFill>
      </fill>
    </dxf>
    <dxf>
      <fill>
        <patternFill>
          <bgColor indexed="1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color auto="1"/>
      </font>
      <fill>
        <patternFill>
          <bgColor rgb="FFFFFF0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color auto="1"/>
      </font>
      <fill>
        <patternFill>
          <bgColor rgb="FFFFFF0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color auto="1"/>
      </font>
      <fill>
        <patternFill>
          <bgColor rgb="FFFFFF0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color auto="1"/>
      </font>
      <fill>
        <patternFill>
          <bgColor rgb="FFFFFF0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color auto="1"/>
      </font>
      <fill>
        <patternFill>
          <bgColor rgb="FFFFFF0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color theme="0"/>
      </font>
      <fill>
        <patternFill>
          <fgColor auto="1"/>
          <bgColor theme="4"/>
        </patternFill>
      </fill>
      <border>
        <left style="thin">
          <color auto="1"/>
        </left>
        <right style="thin">
          <color auto="1"/>
        </right>
        <top style="thin">
          <color auto="1"/>
        </top>
        <bottom style="thin">
          <color auto="1"/>
        </bottom>
        <vertical style="thin">
          <color auto="1"/>
        </vertical>
        <horizontal/>
      </border>
    </dxf>
    <dxf>
      <font>
        <strike val="0"/>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ela 1" pivot="0" count="2" xr9:uid="{00000000-0011-0000-FFFF-FFFF00000000}">
      <tableStyleElement type="wholeTable" dxfId="535"/>
      <tableStyleElement type="headerRow" dxfId="534"/>
    </tableStyle>
  </tableStyles>
  <colors>
    <mruColors>
      <color rgb="FF1486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wmf"/></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906781</xdr:colOff>
      <xdr:row>25</xdr:row>
      <xdr:rowOff>46550</xdr:rowOff>
    </xdr:from>
    <xdr:to>
      <xdr:col>4</xdr:col>
      <xdr:colOff>3124200</xdr:colOff>
      <xdr:row>27</xdr:row>
      <xdr:rowOff>100069</xdr:rowOff>
    </xdr:to>
    <xdr:pic>
      <xdr:nvPicPr>
        <xdr:cNvPr id="4" name="Imagem 3">
          <a:extLst>
            <a:ext uri="{FF2B5EF4-FFF2-40B4-BE49-F238E27FC236}">
              <a16:creationId xmlns:a16="http://schemas.microsoft.com/office/drawing/2014/main" id="{6164BB3D-2606-F809-713B-EE0CFB2CC1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80761" y="3323150"/>
          <a:ext cx="2217419" cy="12498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1857409</xdr:colOff>
      <xdr:row>314</xdr:row>
      <xdr:rowOff>185585</xdr:rowOff>
    </xdr:from>
    <xdr:to>
      <xdr:col>3</xdr:col>
      <xdr:colOff>5047431</xdr:colOff>
      <xdr:row>322</xdr:row>
      <xdr:rowOff>92555</xdr:rowOff>
    </xdr:to>
    <xdr:sp macro="" textlink="">
      <xdr:nvSpPr>
        <xdr:cNvPr id="10" name="CaixaDeTexto 9">
          <a:extLst>
            <a:ext uri="{FF2B5EF4-FFF2-40B4-BE49-F238E27FC236}">
              <a16:creationId xmlns:a16="http://schemas.microsoft.com/office/drawing/2014/main" id="{801D0179-8F95-4743-9F19-5EFACAA92E84}"/>
            </a:ext>
          </a:extLst>
        </xdr:cNvPr>
        <xdr:cNvSpPr txBox="1"/>
      </xdr:nvSpPr>
      <xdr:spPr>
        <a:xfrm>
          <a:off x="3861469" y="56649785"/>
          <a:ext cx="3190022" cy="1430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pt-BR" sz="1100" b="0">
              <a:solidFill>
                <a:schemeClr val="dk1"/>
              </a:solidFill>
              <a:effectLst/>
              <a:latin typeface="+mn-lt"/>
              <a:ea typeface="+mn-ea"/>
              <a:cs typeface="+mn-cs"/>
            </a:rPr>
            <a:t>_________________________________________</a:t>
          </a:r>
          <a:endParaRPr lang="pt-BR" sz="1000">
            <a:effectLst/>
          </a:endParaRPr>
        </a:p>
        <a:p>
          <a:pPr algn="ctr"/>
          <a:r>
            <a:rPr lang="pt-BR" sz="1100" b="0">
              <a:solidFill>
                <a:schemeClr val="dk1"/>
              </a:solidFill>
              <a:effectLst/>
              <a:latin typeface="+mn-lt"/>
              <a:ea typeface="+mn-ea"/>
              <a:cs typeface="+mn-cs"/>
            </a:rPr>
            <a:t>MAX ISRAEL ARQUITETURA</a:t>
          </a:r>
          <a:endParaRPr lang="pt-BR" sz="1000">
            <a:effectLst/>
          </a:endParaRPr>
        </a:p>
        <a:p>
          <a:pPr algn="ctr" eaLnBrk="1" fontAlgn="base" latinLnBrk="0" hangingPunct="1"/>
          <a:r>
            <a:rPr lang="pt-BR" sz="1100" b="0">
              <a:solidFill>
                <a:schemeClr val="dk1"/>
              </a:solidFill>
              <a:effectLst/>
              <a:latin typeface="+mn-lt"/>
              <a:ea typeface="+mn-ea"/>
              <a:cs typeface="+mn-cs"/>
            </a:rPr>
            <a:t> CAU - TO: PJ57574-1</a:t>
          </a:r>
          <a:endParaRPr lang="pt-BR" sz="1000">
            <a:effectLst/>
          </a:endParaRPr>
        </a:p>
        <a:p>
          <a:pPr algn="ctr" fontAlgn="base"/>
          <a:r>
            <a:rPr lang="pt-BR" sz="1100" b="0">
              <a:solidFill>
                <a:sysClr val="windowText" lastClr="000000"/>
              </a:solidFill>
              <a:latin typeface="+mn-lt"/>
              <a:ea typeface="+mn-ea"/>
              <a:cs typeface="+mn-cs"/>
            </a:rPr>
            <a:t> </a:t>
          </a:r>
        </a:p>
      </xdr:txBody>
    </xdr:sp>
    <xdr:clientData/>
  </xdr:twoCellAnchor>
  <xdr:twoCellAnchor editAs="oneCell">
    <xdr:from>
      <xdr:col>3</xdr:col>
      <xdr:colOff>2240281</xdr:colOff>
      <xdr:row>0</xdr:row>
      <xdr:rowOff>60960</xdr:rowOff>
    </xdr:from>
    <xdr:to>
      <xdr:col>3</xdr:col>
      <xdr:colOff>4152900</xdr:colOff>
      <xdr:row>2</xdr:row>
      <xdr:rowOff>56978</xdr:rowOff>
    </xdr:to>
    <xdr:pic>
      <xdr:nvPicPr>
        <xdr:cNvPr id="3" name="Imagem 2">
          <a:extLst>
            <a:ext uri="{FF2B5EF4-FFF2-40B4-BE49-F238E27FC236}">
              <a16:creationId xmlns:a16="http://schemas.microsoft.com/office/drawing/2014/main" id="{521B199F-0A10-6896-09A5-096224B8C2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76701" y="60960"/>
          <a:ext cx="1912619" cy="10780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104361</xdr:colOff>
      <xdr:row>385</xdr:row>
      <xdr:rowOff>22860</xdr:rowOff>
    </xdr:from>
    <xdr:to>
      <xdr:col>21</xdr:col>
      <xdr:colOff>213360</xdr:colOff>
      <xdr:row>389</xdr:row>
      <xdr:rowOff>144780</xdr:rowOff>
    </xdr:to>
    <xdr:sp macro="" textlink="">
      <xdr:nvSpPr>
        <xdr:cNvPr id="12" name="CaixaDeTexto 11">
          <a:extLst>
            <a:ext uri="{FF2B5EF4-FFF2-40B4-BE49-F238E27FC236}">
              <a16:creationId xmlns:a16="http://schemas.microsoft.com/office/drawing/2014/main" id="{0407CA72-936F-47D9-AD34-EDC4EFAE12C8}"/>
            </a:ext>
          </a:extLst>
        </xdr:cNvPr>
        <xdr:cNvSpPr txBox="1"/>
      </xdr:nvSpPr>
      <xdr:spPr>
        <a:xfrm>
          <a:off x="1933161" y="111526320"/>
          <a:ext cx="3880899" cy="792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0">
              <a:solidFill>
                <a:schemeClr val="dk1"/>
              </a:solidFill>
              <a:effectLst/>
              <a:latin typeface="+mn-lt"/>
              <a:ea typeface="+mn-ea"/>
              <a:cs typeface="+mn-cs"/>
            </a:rPr>
            <a:t>_________________________________________</a:t>
          </a:r>
          <a:endParaRPr lang="pt-BR" sz="1000">
            <a:effectLst/>
          </a:endParaRPr>
        </a:p>
        <a:p>
          <a:pPr algn="ctr"/>
          <a:r>
            <a:rPr lang="pt-BR" sz="1100" b="0">
              <a:solidFill>
                <a:schemeClr val="dk1"/>
              </a:solidFill>
              <a:effectLst/>
              <a:latin typeface="+mn-lt"/>
              <a:ea typeface="+mn-ea"/>
              <a:cs typeface="+mn-cs"/>
            </a:rPr>
            <a:t>MAX ISRAEL ARQUITETURA</a:t>
          </a:r>
          <a:endParaRPr lang="pt-BR" sz="1000">
            <a:effectLst/>
          </a:endParaRPr>
        </a:p>
        <a:p>
          <a:pPr algn="ctr" eaLnBrk="1" fontAlgn="base" latinLnBrk="0" hangingPunct="1"/>
          <a:r>
            <a:rPr lang="pt-BR" sz="1100" b="0">
              <a:solidFill>
                <a:schemeClr val="dk1"/>
              </a:solidFill>
              <a:effectLst/>
              <a:latin typeface="+mn-lt"/>
              <a:ea typeface="+mn-ea"/>
              <a:cs typeface="+mn-cs"/>
            </a:rPr>
            <a:t> CAU - TO: PJ57574-1</a:t>
          </a:r>
          <a:endParaRPr lang="pt-BR" sz="1000">
            <a:effectLst/>
          </a:endParaRPr>
        </a:p>
        <a:p>
          <a:pPr algn="ctr" fontAlgn="base"/>
          <a:r>
            <a:rPr lang="pt-BR" sz="1100" b="0">
              <a:solidFill>
                <a:sysClr val="windowText" lastClr="000000"/>
              </a:solidFill>
              <a:latin typeface="+mn-lt"/>
              <a:ea typeface="+mn-ea"/>
              <a:cs typeface="+mn-cs"/>
            </a:rPr>
            <a:t> </a:t>
          </a:r>
        </a:p>
      </xdr:txBody>
    </xdr:sp>
    <xdr:clientData/>
  </xdr:twoCellAnchor>
  <xdr:twoCellAnchor editAs="oneCell">
    <xdr:from>
      <xdr:col>11</xdr:col>
      <xdr:colOff>152401</xdr:colOff>
      <xdr:row>0</xdr:row>
      <xdr:rowOff>38100</xdr:rowOff>
    </xdr:from>
    <xdr:to>
      <xdr:col>18</xdr:col>
      <xdr:colOff>121921</xdr:colOff>
      <xdr:row>0</xdr:row>
      <xdr:rowOff>1013077</xdr:rowOff>
    </xdr:to>
    <xdr:pic>
      <xdr:nvPicPr>
        <xdr:cNvPr id="2" name="Imagem 1">
          <a:extLst>
            <a:ext uri="{FF2B5EF4-FFF2-40B4-BE49-F238E27FC236}">
              <a16:creationId xmlns:a16="http://schemas.microsoft.com/office/drawing/2014/main" id="{FC456C74-2658-493E-9C09-4AC5BEB62B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1" y="38100"/>
          <a:ext cx="1729740" cy="9749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2828925</xdr:colOff>
      <xdr:row>11</xdr:row>
      <xdr:rowOff>19050</xdr:rowOff>
    </xdr:from>
    <xdr:to>
      <xdr:col>1</xdr:col>
      <xdr:colOff>1543050</xdr:colOff>
      <xdr:row>11</xdr:row>
      <xdr:rowOff>19050</xdr:rowOff>
    </xdr:to>
    <xdr:pic>
      <xdr:nvPicPr>
        <xdr:cNvPr id="3" name="Picture 1">
          <a:extLst>
            <a:ext uri="{FF2B5EF4-FFF2-40B4-BE49-F238E27FC236}">
              <a16:creationId xmlns:a16="http://schemas.microsoft.com/office/drawing/2014/main" id="{EC76FA9E-1596-448B-A8C9-2560AA5C6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4600" y="38766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151269</xdr:colOff>
      <xdr:row>25</xdr:row>
      <xdr:rowOff>90597</xdr:rowOff>
    </xdr:from>
    <xdr:to>
      <xdr:col>5</xdr:col>
      <xdr:colOff>460155</xdr:colOff>
      <xdr:row>30</xdr:row>
      <xdr:rowOff>25399</xdr:rowOff>
    </xdr:to>
    <xdr:sp macro="" textlink="">
      <xdr:nvSpPr>
        <xdr:cNvPr id="6" name="CaixaDeTexto 5">
          <a:extLst>
            <a:ext uri="{FF2B5EF4-FFF2-40B4-BE49-F238E27FC236}">
              <a16:creationId xmlns:a16="http://schemas.microsoft.com/office/drawing/2014/main" id="{83E5F05D-27DA-47D9-A1B0-5A74CDAC3F50}"/>
            </a:ext>
          </a:extLst>
        </xdr:cNvPr>
        <xdr:cNvSpPr txBox="1"/>
      </xdr:nvSpPr>
      <xdr:spPr>
        <a:xfrm>
          <a:off x="2733602" y="5949530"/>
          <a:ext cx="3272220" cy="8661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pt-BR" sz="1000" b="0">
              <a:solidFill>
                <a:schemeClr val="dk1"/>
              </a:solidFill>
              <a:effectLst/>
              <a:latin typeface="Arial" panose="020B0604020202020204" pitchFamily="34" charset="0"/>
              <a:ea typeface="+mn-ea"/>
              <a:cs typeface="Arial" panose="020B0604020202020204" pitchFamily="34" charset="0"/>
            </a:rPr>
            <a:t>_________________________________________</a:t>
          </a:r>
        </a:p>
        <a:p>
          <a:pPr algn="ctr"/>
          <a:r>
            <a:rPr lang="pt-BR" sz="1000" b="0" baseline="0">
              <a:solidFill>
                <a:schemeClr val="dk1"/>
              </a:solidFill>
              <a:effectLst/>
              <a:latin typeface="Arial" panose="020B0604020202020204" pitchFamily="34" charset="0"/>
              <a:ea typeface="+mn-ea"/>
              <a:cs typeface="Arial" panose="020B0604020202020204" pitchFamily="34" charset="0"/>
            </a:rPr>
            <a:t>        </a:t>
          </a:r>
          <a:r>
            <a:rPr lang="pt-BR" sz="1100" b="0">
              <a:solidFill>
                <a:schemeClr val="dk1"/>
              </a:solidFill>
              <a:effectLst/>
              <a:latin typeface="+mn-lt"/>
              <a:ea typeface="+mn-ea"/>
              <a:cs typeface="+mn-cs"/>
            </a:rPr>
            <a:t>MAX ISRAEL FERREIRA DA SILVA</a:t>
          </a:r>
          <a:endParaRPr lang="pt-BR">
            <a:effectLst/>
          </a:endParaRPr>
        </a:p>
        <a:p>
          <a:pPr algn="ctr" fontAlgn="base"/>
          <a:r>
            <a:rPr lang="pt-BR" sz="1100" b="0">
              <a:solidFill>
                <a:schemeClr val="dk1"/>
              </a:solidFill>
              <a:effectLst/>
              <a:latin typeface="+mn-lt"/>
              <a:ea typeface="+mn-ea"/>
              <a:cs typeface="+mn-cs"/>
            </a:rPr>
            <a:t>Arquiteto e Urbanista</a:t>
          </a:r>
          <a:endParaRPr lang="pt-BR">
            <a:effectLst/>
          </a:endParaRPr>
        </a:p>
        <a:p>
          <a:pPr algn="ctr" eaLnBrk="1" fontAlgn="base" latinLnBrk="0" hangingPunct="1"/>
          <a:r>
            <a:rPr lang="pt-BR" sz="1100" b="0">
              <a:solidFill>
                <a:schemeClr val="dk1"/>
              </a:solidFill>
              <a:effectLst/>
              <a:latin typeface="+mn-lt"/>
              <a:ea typeface="+mn-ea"/>
              <a:cs typeface="+mn-cs"/>
            </a:rPr>
            <a:t> CAU - TO: A124793-0</a:t>
          </a:r>
          <a:endParaRPr lang="pt-BR">
            <a:effectLst/>
          </a:endParaRPr>
        </a:p>
        <a:p>
          <a:pPr algn="ctr" fontAlgn="base"/>
          <a:r>
            <a:rPr lang="pt-BR" sz="1100" b="0">
              <a:solidFill>
                <a:sysClr val="windowText" lastClr="000000"/>
              </a:solidFill>
              <a:latin typeface="+mn-lt"/>
              <a:ea typeface="+mn-ea"/>
              <a:cs typeface="+mn-cs"/>
            </a:rPr>
            <a:t> </a:t>
          </a:r>
        </a:p>
      </xdr:txBody>
    </xdr:sp>
    <xdr:clientData/>
  </xdr:twoCellAnchor>
  <xdr:twoCellAnchor editAs="oneCell">
    <xdr:from>
      <xdr:col>3</xdr:col>
      <xdr:colOff>560795</xdr:colOff>
      <xdr:row>0</xdr:row>
      <xdr:rowOff>81679</xdr:rowOff>
    </xdr:from>
    <xdr:to>
      <xdr:col>6</xdr:col>
      <xdr:colOff>13946</xdr:colOff>
      <xdr:row>3</xdr:row>
      <xdr:rowOff>31029</xdr:rowOff>
    </xdr:to>
    <xdr:pic>
      <xdr:nvPicPr>
        <xdr:cNvPr id="2" name="Imagem 1">
          <a:extLst>
            <a:ext uri="{FF2B5EF4-FFF2-40B4-BE49-F238E27FC236}">
              <a16:creationId xmlns:a16="http://schemas.microsoft.com/office/drawing/2014/main" id="{E6FD221D-1985-4EA6-B2A1-1F9AE09E4E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18395" y="81679"/>
          <a:ext cx="2221751" cy="12532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2080260</xdr:colOff>
      <xdr:row>503</xdr:row>
      <xdr:rowOff>22860</xdr:rowOff>
    </xdr:from>
    <xdr:to>
      <xdr:col>3</xdr:col>
      <xdr:colOff>222032</xdr:colOff>
      <xdr:row>509</xdr:row>
      <xdr:rowOff>66990</xdr:rowOff>
    </xdr:to>
    <xdr:sp macro="" textlink="">
      <xdr:nvSpPr>
        <xdr:cNvPr id="13" name="CaixaDeTexto 12">
          <a:extLst>
            <a:ext uri="{FF2B5EF4-FFF2-40B4-BE49-F238E27FC236}">
              <a16:creationId xmlns:a16="http://schemas.microsoft.com/office/drawing/2014/main" id="{8C3CC8B8-FC1F-4F71-818D-265BA70DC6D9}"/>
            </a:ext>
          </a:extLst>
        </xdr:cNvPr>
        <xdr:cNvSpPr txBox="1"/>
      </xdr:nvSpPr>
      <xdr:spPr>
        <a:xfrm>
          <a:off x="3741420" y="92422980"/>
          <a:ext cx="3330992" cy="1141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pt-BR" sz="1100" b="0">
              <a:solidFill>
                <a:schemeClr val="dk1"/>
              </a:solidFill>
              <a:effectLst/>
              <a:latin typeface="+mn-lt"/>
              <a:ea typeface="+mn-ea"/>
              <a:cs typeface="+mn-cs"/>
            </a:rPr>
            <a:t>_________________________________________</a:t>
          </a:r>
          <a:endParaRPr lang="pt-BR" sz="1000">
            <a:effectLst/>
          </a:endParaRPr>
        </a:p>
        <a:p>
          <a:pPr algn="ctr"/>
          <a:r>
            <a:rPr lang="pt-BR" sz="1100" b="0">
              <a:solidFill>
                <a:schemeClr val="dk1"/>
              </a:solidFill>
              <a:effectLst/>
              <a:latin typeface="+mn-lt"/>
              <a:ea typeface="+mn-ea"/>
              <a:cs typeface="+mn-cs"/>
            </a:rPr>
            <a:t>MAX ISRAEL ARQUITETURA</a:t>
          </a:r>
          <a:endParaRPr lang="pt-BR" sz="1000">
            <a:effectLst/>
          </a:endParaRPr>
        </a:p>
        <a:p>
          <a:pPr algn="ctr" eaLnBrk="1" fontAlgn="base" latinLnBrk="0" hangingPunct="1"/>
          <a:r>
            <a:rPr lang="pt-BR" sz="1100" b="0">
              <a:solidFill>
                <a:schemeClr val="dk1"/>
              </a:solidFill>
              <a:effectLst/>
              <a:latin typeface="+mn-lt"/>
              <a:ea typeface="+mn-ea"/>
              <a:cs typeface="+mn-cs"/>
            </a:rPr>
            <a:t> CAU - TO: PJ57574-1</a:t>
          </a:r>
          <a:endParaRPr lang="pt-BR" sz="1000">
            <a:effectLst/>
          </a:endParaRPr>
        </a:p>
        <a:p>
          <a:pPr algn="ctr" fontAlgn="base"/>
          <a:r>
            <a:rPr lang="pt-BR" sz="1100" b="0">
              <a:solidFill>
                <a:sysClr val="windowText" lastClr="000000"/>
              </a:solidFill>
              <a:latin typeface="+mn-lt"/>
              <a:ea typeface="+mn-ea"/>
              <a:cs typeface="+mn-cs"/>
            </a:rPr>
            <a:t> </a:t>
          </a:r>
        </a:p>
      </xdr:txBody>
    </xdr:sp>
    <xdr:clientData/>
  </xdr:twoCellAnchor>
  <xdr:twoCellAnchor editAs="oneCell">
    <xdr:from>
      <xdr:col>2</xdr:col>
      <xdr:colOff>3124200</xdr:colOff>
      <xdr:row>0</xdr:row>
      <xdr:rowOff>45720</xdr:rowOff>
    </xdr:from>
    <xdr:to>
      <xdr:col>2</xdr:col>
      <xdr:colOff>4853940</xdr:colOff>
      <xdr:row>5</xdr:row>
      <xdr:rowOff>182497</xdr:rowOff>
    </xdr:to>
    <xdr:pic>
      <xdr:nvPicPr>
        <xdr:cNvPr id="2" name="Imagem 1">
          <a:extLst>
            <a:ext uri="{FF2B5EF4-FFF2-40B4-BE49-F238E27FC236}">
              <a16:creationId xmlns:a16="http://schemas.microsoft.com/office/drawing/2014/main" id="{D324306D-97F4-46E1-B3FB-445E52B874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85360" y="45720"/>
          <a:ext cx="1729740" cy="9749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2975610</xdr:colOff>
      <xdr:row>273</xdr:row>
      <xdr:rowOff>91441</xdr:rowOff>
    </xdr:from>
    <xdr:to>
      <xdr:col>4</xdr:col>
      <xdr:colOff>326807</xdr:colOff>
      <xdr:row>282</xdr:row>
      <xdr:rowOff>121921</xdr:rowOff>
    </xdr:to>
    <xdr:sp macro="" textlink="">
      <xdr:nvSpPr>
        <xdr:cNvPr id="6" name="CaixaDeTexto 5">
          <a:extLst>
            <a:ext uri="{FF2B5EF4-FFF2-40B4-BE49-F238E27FC236}">
              <a16:creationId xmlns:a16="http://schemas.microsoft.com/office/drawing/2014/main" id="{481755FE-05A4-4B60-B606-CFAB0A3BEF1A}"/>
            </a:ext>
          </a:extLst>
        </xdr:cNvPr>
        <xdr:cNvSpPr txBox="1"/>
      </xdr:nvSpPr>
      <xdr:spPr>
        <a:xfrm>
          <a:off x="3958590" y="25001221"/>
          <a:ext cx="3355757" cy="1539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0">
              <a:solidFill>
                <a:schemeClr val="dk1"/>
              </a:solidFill>
              <a:effectLst/>
              <a:latin typeface="+mn-lt"/>
              <a:ea typeface="+mn-ea"/>
              <a:cs typeface="+mn-cs"/>
            </a:rPr>
            <a:t>_________________________________________</a:t>
          </a:r>
          <a:endParaRPr lang="pt-BR" sz="1000">
            <a:effectLst/>
          </a:endParaRPr>
        </a:p>
        <a:p>
          <a:pPr algn="ctr"/>
          <a:r>
            <a:rPr lang="pt-BR" sz="1100" b="0">
              <a:solidFill>
                <a:schemeClr val="dk1"/>
              </a:solidFill>
              <a:effectLst/>
              <a:latin typeface="+mn-lt"/>
              <a:ea typeface="+mn-ea"/>
              <a:cs typeface="+mn-cs"/>
            </a:rPr>
            <a:t>MAX ISRAEL ARQUITETURA</a:t>
          </a:r>
          <a:endParaRPr lang="pt-BR" sz="1000">
            <a:effectLst/>
          </a:endParaRPr>
        </a:p>
        <a:p>
          <a:pPr algn="ctr" eaLnBrk="1" fontAlgn="base" latinLnBrk="0" hangingPunct="1"/>
          <a:r>
            <a:rPr lang="pt-BR" sz="1100" b="0">
              <a:solidFill>
                <a:schemeClr val="dk1"/>
              </a:solidFill>
              <a:effectLst/>
              <a:latin typeface="+mn-lt"/>
              <a:ea typeface="+mn-ea"/>
              <a:cs typeface="+mn-cs"/>
            </a:rPr>
            <a:t> CAU - TO: PJ57574-1</a:t>
          </a:r>
          <a:endParaRPr lang="pt-BR" sz="1000">
            <a:effectLst/>
          </a:endParaRPr>
        </a:p>
        <a:p>
          <a:pPr algn="ctr" fontAlgn="base"/>
          <a:r>
            <a:rPr lang="pt-BR" sz="1100" b="0">
              <a:solidFill>
                <a:sysClr val="windowText" lastClr="000000"/>
              </a:solidFill>
              <a:latin typeface="+mn-lt"/>
              <a:ea typeface="+mn-ea"/>
              <a:cs typeface="+mn-cs"/>
            </a:rPr>
            <a:t> </a:t>
          </a:r>
        </a:p>
      </xdr:txBody>
    </xdr:sp>
    <xdr:clientData/>
  </xdr:twoCellAnchor>
  <xdr:twoCellAnchor editAs="oneCell">
    <xdr:from>
      <xdr:col>2</xdr:col>
      <xdr:colOff>68580</xdr:colOff>
      <xdr:row>0</xdr:row>
      <xdr:rowOff>83821</xdr:rowOff>
    </xdr:from>
    <xdr:to>
      <xdr:col>4</xdr:col>
      <xdr:colOff>177501</xdr:colOff>
      <xdr:row>2</xdr:row>
      <xdr:rowOff>142751</xdr:rowOff>
    </xdr:to>
    <xdr:pic>
      <xdr:nvPicPr>
        <xdr:cNvPr id="2" name="Imagem 1">
          <a:extLst>
            <a:ext uri="{FF2B5EF4-FFF2-40B4-BE49-F238E27FC236}">
              <a16:creationId xmlns:a16="http://schemas.microsoft.com/office/drawing/2014/main" id="{414EC2F8-C0B8-4477-AC46-C545A7BE0D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47360" y="83821"/>
          <a:ext cx="1686261" cy="9504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30</xdr:row>
      <xdr:rowOff>0</xdr:rowOff>
    </xdr:from>
    <xdr:to>
      <xdr:col>4</xdr:col>
      <xdr:colOff>561975</xdr:colOff>
      <xdr:row>32</xdr:row>
      <xdr:rowOff>95250</xdr:rowOff>
    </xdr:to>
    <xdr:pic>
      <xdr:nvPicPr>
        <xdr:cNvPr id="2" name="Picture 4">
          <a:extLst>
            <a:ext uri="{FF2B5EF4-FFF2-40B4-BE49-F238E27FC236}">
              <a16:creationId xmlns:a16="http://schemas.microsoft.com/office/drawing/2014/main" id="{2035FA98-7312-4D7B-B076-A7C40A4CEFA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19200" y="7181850"/>
          <a:ext cx="34766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676275</xdr:colOff>
      <xdr:row>2</xdr:row>
      <xdr:rowOff>45720</xdr:rowOff>
    </xdr:from>
    <xdr:to>
      <xdr:col>13</xdr:col>
      <xdr:colOff>329565</xdr:colOff>
      <xdr:row>7</xdr:row>
      <xdr:rowOff>146302</xdr:rowOff>
    </xdr:to>
    <xdr:pic>
      <xdr:nvPicPr>
        <xdr:cNvPr id="2" name="Imagem 1">
          <a:extLst>
            <a:ext uri="{FF2B5EF4-FFF2-40B4-BE49-F238E27FC236}">
              <a16:creationId xmlns:a16="http://schemas.microsoft.com/office/drawing/2014/main" id="{93E7FB71-C43F-4ADD-A71A-04BE68561E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91525" y="369570"/>
          <a:ext cx="1729740" cy="1098802"/>
        </a:xfrm>
        <a:prstGeom prst="rect">
          <a:avLst/>
        </a:prstGeom>
      </xdr:spPr>
    </xdr:pic>
    <xdr:clientData/>
  </xdr:twoCellAnchor>
  <xdr:twoCellAnchor>
    <xdr:from>
      <xdr:col>4</xdr:col>
      <xdr:colOff>731520</xdr:colOff>
      <xdr:row>41</xdr:row>
      <xdr:rowOff>7620</xdr:rowOff>
    </xdr:from>
    <xdr:to>
      <xdr:col>10</xdr:col>
      <xdr:colOff>109637</xdr:colOff>
      <xdr:row>52</xdr:row>
      <xdr:rowOff>121920</xdr:rowOff>
    </xdr:to>
    <xdr:sp macro="" textlink="">
      <xdr:nvSpPr>
        <xdr:cNvPr id="3" name="CaixaDeTexto 2">
          <a:extLst>
            <a:ext uri="{FF2B5EF4-FFF2-40B4-BE49-F238E27FC236}">
              <a16:creationId xmlns:a16="http://schemas.microsoft.com/office/drawing/2014/main" id="{6B116A40-9BA4-4D40-9D97-177133611EF3}"/>
            </a:ext>
          </a:extLst>
        </xdr:cNvPr>
        <xdr:cNvSpPr txBox="1"/>
      </xdr:nvSpPr>
      <xdr:spPr>
        <a:xfrm>
          <a:off x="4663440" y="5974080"/>
          <a:ext cx="3355757" cy="1539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0">
              <a:solidFill>
                <a:schemeClr val="dk1"/>
              </a:solidFill>
              <a:effectLst/>
              <a:latin typeface="+mn-lt"/>
              <a:ea typeface="+mn-ea"/>
              <a:cs typeface="+mn-cs"/>
            </a:rPr>
            <a:t>_________________________________________</a:t>
          </a:r>
          <a:endParaRPr lang="pt-BR" sz="1000">
            <a:effectLst/>
          </a:endParaRPr>
        </a:p>
        <a:p>
          <a:pPr algn="ctr"/>
          <a:r>
            <a:rPr lang="pt-BR" sz="1100" b="0">
              <a:solidFill>
                <a:schemeClr val="dk1"/>
              </a:solidFill>
              <a:effectLst/>
              <a:latin typeface="+mn-lt"/>
              <a:ea typeface="+mn-ea"/>
              <a:cs typeface="+mn-cs"/>
            </a:rPr>
            <a:t>MAX ISRAEL ARQUITETURA</a:t>
          </a:r>
          <a:endParaRPr lang="pt-BR" sz="1000">
            <a:effectLst/>
          </a:endParaRPr>
        </a:p>
        <a:p>
          <a:pPr algn="ctr" eaLnBrk="1" fontAlgn="base" latinLnBrk="0" hangingPunct="1"/>
          <a:r>
            <a:rPr lang="pt-BR" sz="1100" b="0">
              <a:solidFill>
                <a:schemeClr val="dk1"/>
              </a:solidFill>
              <a:effectLst/>
              <a:latin typeface="+mn-lt"/>
              <a:ea typeface="+mn-ea"/>
              <a:cs typeface="+mn-cs"/>
            </a:rPr>
            <a:t> CAU - TO: PJ57574-1</a:t>
          </a:r>
          <a:endParaRPr lang="pt-BR" sz="1000">
            <a:effectLst/>
          </a:endParaRPr>
        </a:p>
        <a:p>
          <a:pPr algn="ctr" fontAlgn="base"/>
          <a:r>
            <a:rPr lang="pt-BR" sz="1100" b="0">
              <a:solidFill>
                <a:sysClr val="windowText" lastClr="000000"/>
              </a:solidFill>
              <a:latin typeface="+mn-lt"/>
              <a:ea typeface="+mn-ea"/>
              <a:cs typeface="+mn-cs"/>
            </a:rPr>
            <a:t> </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129539</xdr:colOff>
      <xdr:row>0</xdr:row>
      <xdr:rowOff>38100</xdr:rowOff>
    </xdr:from>
    <xdr:to>
      <xdr:col>5</xdr:col>
      <xdr:colOff>464820</xdr:colOff>
      <xdr:row>5</xdr:row>
      <xdr:rowOff>40979</xdr:rowOff>
    </xdr:to>
    <xdr:pic>
      <xdr:nvPicPr>
        <xdr:cNvPr id="4" name="Imagem 3">
          <a:extLst>
            <a:ext uri="{FF2B5EF4-FFF2-40B4-BE49-F238E27FC236}">
              <a16:creationId xmlns:a16="http://schemas.microsoft.com/office/drawing/2014/main" id="{78B676A9-A4CE-4B22-BADB-90093557C0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58339" y="38100"/>
          <a:ext cx="1554481" cy="917279"/>
        </a:xfrm>
        <a:prstGeom prst="rect">
          <a:avLst/>
        </a:prstGeom>
      </xdr:spPr>
    </xdr:pic>
    <xdr:clientData/>
  </xdr:twoCellAnchor>
  <xdr:twoCellAnchor>
    <xdr:from>
      <xdr:col>1</xdr:col>
      <xdr:colOff>361950</xdr:colOff>
      <xdr:row>46</xdr:row>
      <xdr:rowOff>388620</xdr:rowOff>
    </xdr:from>
    <xdr:to>
      <xdr:col>6</xdr:col>
      <xdr:colOff>586170</xdr:colOff>
      <xdr:row>47</xdr:row>
      <xdr:rowOff>106680</xdr:rowOff>
    </xdr:to>
    <xdr:sp macro="" textlink="">
      <xdr:nvSpPr>
        <xdr:cNvPr id="5" name="CaixaDeTexto 4">
          <a:extLst>
            <a:ext uri="{FF2B5EF4-FFF2-40B4-BE49-F238E27FC236}">
              <a16:creationId xmlns:a16="http://schemas.microsoft.com/office/drawing/2014/main" id="{A028D50C-EF5D-40D7-9293-D232119E63B7}"/>
            </a:ext>
          </a:extLst>
        </xdr:cNvPr>
        <xdr:cNvSpPr txBox="1"/>
      </xdr:nvSpPr>
      <xdr:spPr>
        <a:xfrm>
          <a:off x="971550" y="15880080"/>
          <a:ext cx="3272220" cy="784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pt-BR" sz="1000" b="0">
              <a:solidFill>
                <a:schemeClr val="dk1"/>
              </a:solidFill>
              <a:effectLst/>
              <a:latin typeface="Arial" panose="020B0604020202020204" pitchFamily="34" charset="0"/>
              <a:ea typeface="+mn-ea"/>
              <a:cs typeface="Arial" panose="020B0604020202020204" pitchFamily="34" charset="0"/>
            </a:rPr>
            <a:t>_________________________________________</a:t>
          </a:r>
        </a:p>
        <a:p>
          <a:pPr algn="ctr"/>
          <a:r>
            <a:rPr lang="pt-BR" sz="800" b="0" baseline="0">
              <a:solidFill>
                <a:schemeClr val="dk1"/>
              </a:solidFill>
              <a:effectLst/>
              <a:latin typeface="Arial" panose="020B0604020202020204" pitchFamily="34" charset="0"/>
              <a:ea typeface="+mn-ea"/>
              <a:cs typeface="Arial" panose="020B0604020202020204" pitchFamily="34" charset="0"/>
            </a:rPr>
            <a:t>        </a:t>
          </a:r>
          <a:r>
            <a:rPr lang="pt-BR" sz="1000" b="0">
              <a:solidFill>
                <a:schemeClr val="dk1"/>
              </a:solidFill>
              <a:effectLst/>
              <a:latin typeface="+mn-lt"/>
              <a:ea typeface="+mn-ea"/>
              <a:cs typeface="+mn-cs"/>
            </a:rPr>
            <a:t>MAX ISRAEL FERREIRA DA SILVA</a:t>
          </a:r>
          <a:endParaRPr lang="pt-BR" sz="1000">
            <a:effectLst/>
          </a:endParaRPr>
        </a:p>
        <a:p>
          <a:pPr algn="ctr" fontAlgn="base"/>
          <a:r>
            <a:rPr lang="pt-BR" sz="1000" b="0">
              <a:solidFill>
                <a:schemeClr val="dk1"/>
              </a:solidFill>
              <a:effectLst/>
              <a:latin typeface="+mn-lt"/>
              <a:ea typeface="+mn-ea"/>
              <a:cs typeface="+mn-cs"/>
            </a:rPr>
            <a:t>Arquiteto e Urbanista</a:t>
          </a:r>
          <a:endParaRPr lang="pt-BR" sz="1000">
            <a:effectLst/>
          </a:endParaRPr>
        </a:p>
        <a:p>
          <a:pPr algn="ctr" eaLnBrk="1" fontAlgn="base" latinLnBrk="0" hangingPunct="1"/>
          <a:r>
            <a:rPr lang="pt-BR" sz="1000" b="0">
              <a:solidFill>
                <a:schemeClr val="dk1"/>
              </a:solidFill>
              <a:effectLst/>
              <a:latin typeface="+mn-lt"/>
              <a:ea typeface="+mn-ea"/>
              <a:cs typeface="+mn-cs"/>
            </a:rPr>
            <a:t> CAU - TO: A124793-0</a:t>
          </a:r>
          <a:endParaRPr lang="pt-BR" sz="1000">
            <a:effectLst/>
          </a:endParaRPr>
        </a:p>
        <a:p>
          <a:pPr algn="ctr" fontAlgn="base"/>
          <a:r>
            <a:rPr lang="pt-BR" sz="1100" b="0">
              <a:solidFill>
                <a:sysClr val="windowText" lastClr="000000"/>
              </a:solidFill>
              <a:latin typeface="+mn-lt"/>
              <a:ea typeface="+mn-ea"/>
              <a:cs typeface="+mn-cs"/>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aloma\c\Meus%20Documentos\FV-DN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aloma\c\0798\TECNICO\TEACOMP\LOTE06\P09\P10\RELAT6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Bonna\LICITA&#199;&#213;ES\PARAISO%20DO%20TOCANTINS%20-%20CONSTRU&#199;&#195;O%20DE%20PRA&#199;A\BDI_CONST_PRACA_ALTO_PARAISO_2023_LI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_2622"/>
      <sheetName val="TABELAS_ACORD_2622"/>
    </sheetNames>
    <sheetDataSet>
      <sheetData sheetId="0"/>
      <sheetData sheetId="1">
        <row r="8">
          <cell r="A8">
            <v>1</v>
          </cell>
          <cell r="B8" t="str">
            <v>Construção de Edifícios</v>
          </cell>
          <cell r="C8">
            <v>20.34</v>
          </cell>
          <cell r="D8">
            <v>22.12</v>
          </cell>
          <cell r="E8">
            <v>25</v>
          </cell>
          <cell r="F8">
            <v>3</v>
          </cell>
          <cell r="G8">
            <v>4</v>
          </cell>
          <cell r="H8">
            <v>5.5</v>
          </cell>
          <cell r="I8">
            <v>0.8</v>
          </cell>
          <cell r="J8">
            <v>0.8</v>
          </cell>
          <cell r="K8">
            <v>1</v>
          </cell>
          <cell r="L8">
            <v>0.97</v>
          </cell>
          <cell r="M8">
            <v>1.27</v>
          </cell>
          <cell r="N8">
            <v>1.27</v>
          </cell>
          <cell r="O8">
            <v>0.59</v>
          </cell>
          <cell r="P8">
            <v>1.23</v>
          </cell>
          <cell r="Q8">
            <v>1.39</v>
          </cell>
          <cell r="R8">
            <v>6.16</v>
          </cell>
          <cell r="S8">
            <v>7.4</v>
          </cell>
          <cell r="T8">
            <v>8.9600000000000009</v>
          </cell>
        </row>
        <row r="9">
          <cell r="A9">
            <v>2</v>
          </cell>
          <cell r="B9" t="str">
            <v>Construção de Rodovias e Ferrovias</v>
          </cell>
          <cell r="C9">
            <v>19.600000000000001</v>
          </cell>
          <cell r="D9">
            <v>20.97</v>
          </cell>
          <cell r="E9">
            <v>24.23</v>
          </cell>
          <cell r="F9">
            <v>3.8</v>
          </cell>
          <cell r="G9">
            <v>4.01</v>
          </cell>
          <cell r="H9">
            <v>4.67</v>
          </cell>
          <cell r="I9">
            <v>0.32</v>
          </cell>
          <cell r="J9">
            <v>0.4</v>
          </cell>
          <cell r="K9">
            <v>0.74</v>
          </cell>
          <cell r="L9">
            <v>0.5</v>
          </cell>
          <cell r="M9">
            <v>0.56000000000000005</v>
          </cell>
          <cell r="N9">
            <v>0.97</v>
          </cell>
          <cell r="O9">
            <v>1.02</v>
          </cell>
          <cell r="P9">
            <v>1.1100000000000001</v>
          </cell>
          <cell r="Q9">
            <v>1.21</v>
          </cell>
          <cell r="R9">
            <v>6.64</v>
          </cell>
          <cell r="S9">
            <v>7.3</v>
          </cell>
          <cell r="T9">
            <v>8.69</v>
          </cell>
        </row>
        <row r="10">
          <cell r="A10">
            <v>3</v>
          </cell>
          <cell r="B10" t="str">
            <v>Construção de Redes de Abastecimento de Água, Coleta de Esgoto e Construções Correlatas</v>
          </cell>
          <cell r="C10">
            <v>20.76</v>
          </cell>
          <cell r="D10">
            <v>24.18</v>
          </cell>
          <cell r="E10">
            <v>26.44</v>
          </cell>
          <cell r="F10">
            <v>3.43</v>
          </cell>
          <cell r="G10">
            <v>4.93</v>
          </cell>
          <cell r="H10">
            <v>6.71</v>
          </cell>
          <cell r="I10">
            <v>0.28000000000000003</v>
          </cell>
          <cell r="J10">
            <v>0.49</v>
          </cell>
          <cell r="K10">
            <v>0.75</v>
          </cell>
          <cell r="L10">
            <v>1</v>
          </cell>
          <cell r="M10">
            <v>1.39</v>
          </cell>
          <cell r="N10">
            <v>1.74</v>
          </cell>
          <cell r="O10">
            <v>0.94</v>
          </cell>
          <cell r="P10">
            <v>0.99</v>
          </cell>
          <cell r="Q10">
            <v>1.17</v>
          </cell>
          <cell r="R10">
            <v>6.74</v>
          </cell>
          <cell r="S10">
            <v>8.0399999999999991</v>
          </cell>
          <cell r="T10">
            <v>9.4</v>
          </cell>
        </row>
        <row r="11">
          <cell r="A11">
            <v>4</v>
          </cell>
          <cell r="B11" t="str">
            <v>Construção e Manutenção de Estações e Redes de Distribuição de Energia Elétrica</v>
          </cell>
          <cell r="C11">
            <v>24</v>
          </cell>
          <cell r="D11">
            <v>25.84</v>
          </cell>
          <cell r="E11">
            <v>27.86</v>
          </cell>
          <cell r="F11">
            <v>5.29</v>
          </cell>
          <cell r="G11">
            <v>5.92</v>
          </cell>
          <cell r="H11">
            <v>7.93</v>
          </cell>
          <cell r="I11">
            <v>0.25</v>
          </cell>
          <cell r="J11">
            <v>0.51</v>
          </cell>
          <cell r="K11">
            <v>0.56000000000000005</v>
          </cell>
          <cell r="L11">
            <v>1</v>
          </cell>
          <cell r="M11">
            <v>1.48</v>
          </cell>
          <cell r="N11">
            <v>1.97</v>
          </cell>
          <cell r="O11">
            <v>1.01</v>
          </cell>
          <cell r="P11">
            <v>1.07</v>
          </cell>
          <cell r="Q11">
            <v>1.1100000000000001</v>
          </cell>
          <cell r="R11">
            <v>8</v>
          </cell>
          <cell r="S11">
            <v>8.31</v>
          </cell>
          <cell r="T11">
            <v>9.51</v>
          </cell>
        </row>
        <row r="12">
          <cell r="A12">
            <v>5</v>
          </cell>
          <cell r="B12" t="str">
            <v>Obras Portuárias, Marítimas e Fluviais</v>
          </cell>
          <cell r="C12">
            <v>22.8</v>
          </cell>
          <cell r="D12">
            <v>27.48</v>
          </cell>
          <cell r="E12">
            <v>30.95</v>
          </cell>
          <cell r="F12">
            <v>4</v>
          </cell>
          <cell r="G12">
            <v>5.52</v>
          </cell>
          <cell r="H12">
            <v>7.85</v>
          </cell>
          <cell r="I12">
            <v>0</v>
          </cell>
          <cell r="J12">
            <v>1.22</v>
          </cell>
          <cell r="K12">
            <v>1.99</v>
          </cell>
          <cell r="L12">
            <v>1.46</v>
          </cell>
          <cell r="M12">
            <v>2.3199999999999998</v>
          </cell>
          <cell r="N12">
            <v>3.16</v>
          </cell>
          <cell r="O12">
            <v>0.94</v>
          </cell>
          <cell r="P12">
            <v>1.02</v>
          </cell>
          <cell r="Q12">
            <v>1.33</v>
          </cell>
          <cell r="R12">
            <v>7.14</v>
          </cell>
          <cell r="S12">
            <v>8.4</v>
          </cell>
          <cell r="T12">
            <v>10.43</v>
          </cell>
        </row>
        <row r="13">
          <cell r="A13">
            <v>6</v>
          </cell>
          <cell r="B13" t="str">
            <v>Fornecimento de Materiais e Equipamentos</v>
          </cell>
          <cell r="C13">
            <v>11.1</v>
          </cell>
          <cell r="D13">
            <v>14.02</v>
          </cell>
          <cell r="E13">
            <v>16.8</v>
          </cell>
          <cell r="F13">
            <v>1.5</v>
          </cell>
          <cell r="G13">
            <v>3.45</v>
          </cell>
          <cell r="H13">
            <v>4.49</v>
          </cell>
          <cell r="I13">
            <v>0.3</v>
          </cell>
          <cell r="J13">
            <v>0.48</v>
          </cell>
          <cell r="K13">
            <v>0.82</v>
          </cell>
          <cell r="L13">
            <v>0.56000000000000005</v>
          </cell>
          <cell r="M13">
            <v>0.85</v>
          </cell>
          <cell r="N13">
            <v>0.89</v>
          </cell>
          <cell r="O13">
            <v>0.85</v>
          </cell>
          <cell r="P13">
            <v>0.85</v>
          </cell>
          <cell r="Q13">
            <v>1.1100000000000001</v>
          </cell>
          <cell r="R13">
            <v>3.5</v>
          </cell>
          <cell r="S13">
            <v>5.1100000000000003</v>
          </cell>
          <cell r="T13">
            <v>6.22</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extra.com.br/construcao/iluminacao/luminarias/acionador-de-bomba-com-botao-liga-desliga-1500858096.html" TargetMode="External"/><Relationship Id="rId13" Type="http://schemas.openxmlformats.org/officeDocument/2006/relationships/hyperlink" Target="https://www.eletronuneshome.com.br/materiais-eletricos/dispositivos-de-protecao/diferencial-residual-dr/interruptor-diferencial-dr-2p-30ma-steck?variant_id=659&amp;gclid=Cj0KCQjwnrmlBhDHARIsADJ5b_nKdzrgDW5NBVXh7QPdiXMm2VknAsoYm82T5miQK1hW84MQA78LgjUaAlJJEALw_wcB" TargetMode="External"/><Relationship Id="rId18" Type="http://schemas.openxmlformats.org/officeDocument/2006/relationships/drawing" Target="../drawings/drawing6.xml"/><Relationship Id="rId3" Type="http://schemas.openxmlformats.org/officeDocument/2006/relationships/hyperlink" Target="https://produto.mercadolivre.com.br/MLB-959310723-painelquadro-de-comando-bomba-de-incndio-ate-75cv-_JM?quantity=1" TargetMode="External"/><Relationship Id="rId7" Type="http://schemas.openxmlformats.org/officeDocument/2006/relationships/hyperlink" Target="https://www.madeiramadeira.com.br/acionador-bomba-liga-desliga-segurimax-28961-2412193.html" TargetMode="External"/><Relationship Id="rId12" Type="http://schemas.openxmlformats.org/officeDocument/2006/relationships/hyperlink" Target="https://www.amazon.com.br/Steck-SDR22530-Interruptor-Diferencial-Gelo/dp/B07DDRPC9F/ref=asc_df_B07DDRPC9F/?tag=googleshopp00-20&amp;linkCode=df0&amp;hvadid=386922160686&amp;hvpos=&amp;hvnetw=g&amp;hvrand=7102012567040770888&amp;hvpone=&amp;hvptwo=&amp;hvqmt=&amp;hvdev=c&amp;hvdvcmdl=&amp;hvlocint=&amp;hvlocphy=1031867&amp;hvtargid=pla-857230005093&amp;psc=1" TargetMode="External"/><Relationship Id="rId17" Type="http://schemas.openxmlformats.org/officeDocument/2006/relationships/printerSettings" Target="../printerSettings/printerSettings7.bin"/><Relationship Id="rId2" Type="http://schemas.openxmlformats.org/officeDocument/2006/relationships/hyperlink" Target="https://www.meritocomercial.com.br/painel-de-comando-partida-direta-weg-7-50cv-p1032647" TargetMode="External"/><Relationship Id="rId16" Type="http://schemas.openxmlformats.org/officeDocument/2006/relationships/hyperlink" Target="https://www.amazon.com.br/HD-8-000GB-5-400RPM-WD80PUZX-WD80PURZ/dp/B0711458VN?source=ps-sl-shoppingads-lpcontext&amp;ref_=fplfs&amp;psc=1&amp;smid=A2N3CO3IC2RD7C" TargetMode="External"/><Relationship Id="rId1" Type="http://schemas.openxmlformats.org/officeDocument/2006/relationships/hyperlink" Target="https://www.ricardobombas.com.br/painel-de-comando-para-bomba-de-incendio-75-cv-220v-trifasico-/prod-6990138/" TargetMode="External"/><Relationship Id="rId6" Type="http://schemas.openxmlformats.org/officeDocument/2006/relationships/hyperlink" Target="https://www.casasbahia.com.br/MaterialparaConstrucao/SegurancaFerramentas/AlarmesSensoresFechaduras/acionador-manual-convencional-amc-420-intelbras-13632254.html?IdSku=13632254" TargetMode="External"/><Relationship Id="rId11" Type="http://schemas.openxmlformats.org/officeDocument/2006/relationships/hyperlink" Target="https://produto.mercadolivre.com.br/MLB-1670057247-sirene-audiovisual-2-sons-para-alarme-1224v-ipec-_JM?matt_tool=18956390&amp;utm_source=google_shopping&amp;utm_medium=organic" TargetMode="External"/><Relationship Id="rId5" Type="http://schemas.openxmlformats.org/officeDocument/2006/relationships/hyperlink" Target="https://www.extra.com.br/acessorioseinovacoes/AcessoriosePerifericos/CarregadoreseBaterias/bateria-selada-12v-13a-up1213-unipower-12977916.html?IdSku=12977916" TargetMode="External"/><Relationship Id="rId15" Type="http://schemas.openxmlformats.org/officeDocument/2006/relationships/hyperlink" Target="https://www.amazon.com.br/Camera-Intelbras-1080p-Sensor-Lente/dp/B08Z6L423F/ref=asc_df_B08Z6L423F/?tag=googleshopp00-20&amp;linkCode=df0&amp;hvadid=379787181806&amp;hvpos=&amp;hvnetw=g&amp;hvrand=13877082275230091406&amp;hvpone=&amp;hvptwo=&amp;hvqmt=&amp;hvdev=c&amp;hvdvcmdl=&amp;hvlocint=&amp;hvlocphy=1031867&amp;hvtargid=pla-1404341378080&amp;psc=1" TargetMode="External"/><Relationship Id="rId10" Type="http://schemas.openxmlformats.org/officeDocument/2006/relationships/hyperlink" Target="https://www.upperseg.com.br/deteccao-e-alarme-de-incendio/centrais/central-de-alarme-de-incendio-enderecavel-cie-1125-intelbras/" TargetMode="External"/><Relationship Id="rId4" Type="http://schemas.openxmlformats.org/officeDocument/2006/relationships/hyperlink" Target="https://produto.mercadolivre.com.br/MLB-699649430-bateria-selada-12v-13ah-nobreak-cerca-eletrica-alarme-cftv-_JM" TargetMode="External"/><Relationship Id="rId9" Type="http://schemas.openxmlformats.org/officeDocument/2006/relationships/hyperlink" Target="https://www.shoptime.com.br/produto/48040710/cie-1250-central-de-alarme-de-incendio-enderecavel?pfm_carac=Central%20de%20Alarme%20de%20Inc%C3%AAndio%20CIE%201125&amp;pfm_index=2&amp;pfm_page=search&amp;pfm_pos=grid&amp;pfm_type=search_page" TargetMode="External"/><Relationship Id="rId14" Type="http://schemas.openxmlformats.org/officeDocument/2006/relationships/hyperlink" Target="https://www.magazineluiza.com.br/interruptor-diferencial-idr-2p-25a-30ma-steck/p/ce6028268c/cj/disd/?&amp;seller_id=solavistamateriaiseletricos&amp;utm_source=google&amp;utm_medium=pla&amp;utm_campaign=&amp;partner_id=69095&amp;gclid=Cj0KCQjwnrmlBhDHARIsADJ5b_lOnXjaL2Fqil1smcaExQkvfzhYxCApTgDM5lXMu9vzJpEarP_9KrYaAn7QEALw_wcB&amp;gclsrc=aw.ds"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2"/>
  <dimension ref="A1:G29"/>
  <sheetViews>
    <sheetView workbookViewId="0">
      <selection activeCell="A27" sqref="A27"/>
    </sheetView>
  </sheetViews>
  <sheetFormatPr defaultColWidth="9.109375" defaultRowHeight="14.4"/>
  <cols>
    <col min="1" max="1" width="29.6640625" style="20" customWidth="1"/>
    <col min="2" max="2" width="11.88671875" style="2" customWidth="1"/>
    <col min="3" max="3" width="4.88671875" style="2" customWidth="1"/>
    <col min="4" max="4" width="29" style="2" customWidth="1"/>
    <col min="5" max="5" width="78.5546875" style="2" customWidth="1"/>
    <col min="6" max="6" width="1.5546875" style="2" customWidth="1"/>
    <col min="7" max="7" width="15.6640625" style="2" bestFit="1" customWidth="1"/>
    <col min="8" max="16384" width="9.109375" style="2"/>
  </cols>
  <sheetData>
    <row r="1" spans="1:6" ht="12" customHeight="1"/>
    <row r="2" spans="1:6" ht="12" customHeight="1"/>
    <row r="3" spans="1:6" ht="12" customHeight="1"/>
    <row r="4" spans="1:6" ht="12" customHeight="1">
      <c r="D4" s="9" t="s">
        <v>16</v>
      </c>
    </row>
    <row r="5" spans="1:6" ht="15" customHeight="1">
      <c r="A5" s="397"/>
    </row>
    <row r="6" spans="1:6">
      <c r="A6" s="397"/>
      <c r="D6" s="5" t="s">
        <v>8</v>
      </c>
      <c r="E6" s="91" t="s">
        <v>12419</v>
      </c>
      <c r="F6" s="3"/>
    </row>
    <row r="7" spans="1:6" ht="3" customHeight="1">
      <c r="A7" s="397"/>
      <c r="D7" s="5"/>
      <c r="E7" s="6"/>
    </row>
    <row r="8" spans="1:6">
      <c r="A8" s="397"/>
      <c r="D8" s="5" t="s">
        <v>9</v>
      </c>
      <c r="E8" s="91" t="s">
        <v>12416</v>
      </c>
      <c r="F8" s="3"/>
    </row>
    <row r="9" spans="1:6" ht="3" customHeight="1">
      <c r="A9" s="397"/>
      <c r="D9" s="5"/>
      <c r="E9" s="7"/>
    </row>
    <row r="10" spans="1:6" ht="24" customHeight="1">
      <c r="A10" s="397"/>
      <c r="D10" s="5" t="s">
        <v>1489</v>
      </c>
      <c r="E10" s="91" t="s">
        <v>12417</v>
      </c>
      <c r="F10" s="3"/>
    </row>
    <row r="11" spans="1:6" ht="3" customHeight="1">
      <c r="A11" s="397"/>
      <c r="D11" s="5"/>
      <c r="E11" s="7"/>
    </row>
    <row r="12" spans="1:6" ht="15" customHeight="1">
      <c r="A12" s="397"/>
      <c r="D12" s="5" t="s">
        <v>10</v>
      </c>
      <c r="E12" s="97" t="s">
        <v>12418</v>
      </c>
      <c r="F12" s="3"/>
    </row>
    <row r="13" spans="1:6" ht="3" customHeight="1">
      <c r="A13" s="397"/>
      <c r="D13" s="5"/>
      <c r="E13" s="7"/>
    </row>
    <row r="14" spans="1:6" ht="15" customHeight="1">
      <c r="A14" s="397"/>
      <c r="D14" s="5" t="s">
        <v>11</v>
      </c>
      <c r="E14" s="96" t="s">
        <v>6411</v>
      </c>
      <c r="F14" s="3"/>
    </row>
    <row r="15" spans="1:6" ht="3" customHeight="1">
      <c r="A15" s="397"/>
      <c r="D15" s="5"/>
      <c r="E15" s="8"/>
    </row>
    <row r="16" spans="1:6" ht="15" customHeight="1">
      <c r="A16" s="397"/>
      <c r="D16" s="5" t="s">
        <v>12</v>
      </c>
      <c r="E16" s="95" t="s">
        <v>6413</v>
      </c>
      <c r="F16" s="3"/>
    </row>
    <row r="17" spans="1:7" ht="3" customHeight="1">
      <c r="A17" s="397"/>
      <c r="D17" s="5"/>
      <c r="E17" s="7"/>
    </row>
    <row r="18" spans="1:7" ht="15" customHeight="1">
      <c r="A18" s="397"/>
      <c r="D18" s="5" t="s">
        <v>18</v>
      </c>
      <c r="E18" s="95" t="s">
        <v>6412</v>
      </c>
      <c r="F18" s="3"/>
    </row>
    <row r="19" spans="1:7" ht="3" customHeight="1">
      <c r="A19" s="397"/>
      <c r="D19" s="5"/>
      <c r="E19" s="7"/>
    </row>
    <row r="20" spans="1:7" ht="15" customHeight="1">
      <c r="A20" s="397"/>
      <c r="D20" s="5" t="s">
        <v>13</v>
      </c>
      <c r="E20" s="95" t="s">
        <v>17</v>
      </c>
      <c r="F20" s="3"/>
    </row>
    <row r="21" spans="1:7" ht="3" customHeight="1">
      <c r="A21" s="397"/>
      <c r="D21" s="5"/>
      <c r="E21" s="10"/>
    </row>
    <row r="22" spans="1:7" ht="15" customHeight="1">
      <c r="A22" s="397"/>
      <c r="D22" s="5" t="s">
        <v>14</v>
      </c>
      <c r="E22" s="203" t="s">
        <v>12911</v>
      </c>
      <c r="F22" s="3"/>
    </row>
    <row r="23" spans="1:7" ht="4.5" customHeight="1">
      <c r="A23" s="21"/>
      <c r="D23" s="5"/>
      <c r="E23" s="8"/>
    </row>
    <row r="24" spans="1:7">
      <c r="D24" s="5" t="s">
        <v>1946</v>
      </c>
      <c r="E24" s="56">
        <v>0.28999999999999998</v>
      </c>
    </row>
    <row r="25" spans="1:7" ht="18.75" customHeight="1">
      <c r="A25" s="38"/>
      <c r="D25" s="398" t="s">
        <v>15</v>
      </c>
      <c r="E25" s="398"/>
    </row>
    <row r="26" spans="1:7" ht="9.9" customHeight="1">
      <c r="D26" s="52"/>
      <c r="E26" s="52"/>
      <c r="G26" s="54"/>
    </row>
    <row r="27" spans="1:7" ht="84.9" customHeight="1">
      <c r="D27" s="399"/>
      <c r="E27" s="399"/>
      <c r="G27" s="54"/>
    </row>
    <row r="28" spans="1:7" ht="9.9" customHeight="1">
      <c r="D28" s="53"/>
      <c r="E28" s="53"/>
    </row>
    <row r="29" spans="1:7">
      <c r="D29" s="4"/>
      <c r="E29" s="4"/>
    </row>
  </sheetData>
  <mergeCells count="11">
    <mergeCell ref="D25:E25"/>
    <mergeCell ref="A17:A18"/>
    <mergeCell ref="A19:A20"/>
    <mergeCell ref="A21:A22"/>
    <mergeCell ref="D27:E27"/>
    <mergeCell ref="A15:A16"/>
    <mergeCell ref="A5:A6"/>
    <mergeCell ref="A7:A8"/>
    <mergeCell ref="A9:A10"/>
    <mergeCell ref="A11:A12"/>
    <mergeCell ref="A13:A14"/>
  </mergeCells>
  <dataValidations count="1">
    <dataValidation type="list" allowBlank="1" showInputMessage="1" showErrorMessage="1" sqref="H26" xr:uid="{00000000-0002-0000-0000-000000000000}">
      <formula1>$G$26</formula1>
    </dataValidation>
  </dataValidations>
  <pageMargins left="0.511811024" right="0.511811024" top="0.78740157499999996" bottom="0.78740157499999996" header="0.31496062000000002" footer="0.31496062000000002"/>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tabColor rgb="FF148619"/>
    <pageSetUpPr fitToPage="1"/>
  </sheetPr>
  <dimension ref="A1:K317"/>
  <sheetViews>
    <sheetView showGridLines="0" tabSelected="1" view="pageBreakPreview" zoomScaleNormal="100" zoomScaleSheetLayoutView="100" workbookViewId="0">
      <selection activeCell="I29" sqref="I29"/>
    </sheetView>
  </sheetViews>
  <sheetFormatPr defaultColWidth="9.109375" defaultRowHeight="15"/>
  <cols>
    <col min="1" max="1" width="9" style="1" customWidth="1"/>
    <col min="2" max="2" width="9.88671875" style="1" customWidth="1"/>
    <col min="3" max="3" width="10.33203125" style="31" bestFit="1" customWidth="1"/>
    <col min="4" max="4" width="84.6640625" style="1" customWidth="1"/>
    <col min="5" max="5" width="7.44140625" style="1" bestFit="1" customWidth="1"/>
    <col min="6" max="6" width="9.33203125" style="1" customWidth="1"/>
    <col min="7" max="7" width="13" style="37" customWidth="1"/>
    <col min="8" max="8" width="18.109375" style="1" customWidth="1"/>
    <col min="9" max="9" width="6.33203125" style="1" customWidth="1"/>
    <col min="10" max="10" width="9.33203125" style="1" customWidth="1"/>
    <col min="11" max="11" width="10.33203125" style="1" hidden="1" customWidth="1"/>
    <col min="12" max="16384" width="9.109375" style="1"/>
  </cols>
  <sheetData>
    <row r="1" spans="1:11" ht="69.75" customHeight="1">
      <c r="A1" s="412"/>
      <c r="B1" s="412"/>
      <c r="C1" s="412"/>
      <c r="D1" s="412"/>
      <c r="E1" s="412"/>
      <c r="F1" s="412"/>
      <c r="G1" s="412"/>
      <c r="H1" s="412"/>
    </row>
    <row r="2" spans="1:11" ht="15.6">
      <c r="A2" s="146" t="s">
        <v>13309</v>
      </c>
      <c r="B2" s="12"/>
      <c r="C2" s="30"/>
      <c r="D2" s="12"/>
      <c r="E2" s="12"/>
      <c r="F2" s="12"/>
      <c r="G2" s="42"/>
      <c r="H2" s="12"/>
    </row>
    <row r="3" spans="1:11">
      <c r="A3" s="14"/>
      <c r="B3" s="12"/>
      <c r="C3" s="30"/>
      <c r="D3" s="12"/>
      <c r="E3" s="12"/>
      <c r="F3" s="12"/>
      <c r="G3" s="42"/>
      <c r="H3" s="12"/>
    </row>
    <row r="4" spans="1:11">
      <c r="A4" s="12"/>
      <c r="B4" s="12"/>
      <c r="C4" s="30"/>
      <c r="D4" s="12"/>
      <c r="E4" s="12"/>
      <c r="F4" s="12"/>
      <c r="G4" s="42"/>
      <c r="H4" s="12"/>
    </row>
    <row r="5" spans="1:11" ht="18.75" customHeight="1">
      <c r="A5" s="414" t="str">
        <f>CONCATENATE("OBRA: ",INÍCIO!$E$6)</f>
        <v>OBRA: REFORMA E CONSTRUÇÃO DA SALA MULTIUSO E PISCINA - SESC LER DE PARAÍSO</v>
      </c>
      <c r="B5" s="414"/>
      <c r="C5" s="414"/>
      <c r="D5" s="414"/>
      <c r="E5" s="414"/>
      <c r="F5" s="39"/>
      <c r="G5" s="74" t="s">
        <v>12420</v>
      </c>
      <c r="H5" s="12"/>
    </row>
    <row r="6" spans="1:11" ht="32.4" customHeight="1">
      <c r="A6" s="41" t="str">
        <f>CONCATENATE("LOCAL: ",INÍCIO!$E$8)</f>
        <v>LOCAL: SESC PARAÍSO</v>
      </c>
      <c r="B6" s="12"/>
      <c r="C6" s="30"/>
      <c r="D6" s="12"/>
      <c r="E6" s="12"/>
      <c r="F6" s="5"/>
      <c r="G6" s="416" t="str">
        <f>CONCATENATE(INÍCIO!$E$20,": ",INÍCIO!$E$22)</f>
        <v>SINAPI: MAIO 2023</v>
      </c>
      <c r="H6" s="416"/>
    </row>
    <row r="7" spans="1:11">
      <c r="A7" s="41" t="str">
        <f>CONCATENATE("ENDEREÇO: ",INÍCIO!$E$10)</f>
        <v>ENDEREÇO: AVENIDA PRESIDENTE MEDICI, QUADRA 01, LOTES DE 01 A 10, 23 A 32; SETOR JARDIM PAULISTA</v>
      </c>
      <c r="B7" s="12"/>
      <c r="C7" s="30"/>
      <c r="D7" s="12"/>
      <c r="F7" s="5"/>
      <c r="G7" s="5" t="s">
        <v>20</v>
      </c>
      <c r="H7" s="12"/>
    </row>
    <row r="8" spans="1:11">
      <c r="A8" s="41" t="str">
        <f>CONCATENATE("MUNICÍPIO: ",INÍCIO!$E$12)</f>
        <v>MUNICÍPIO: PARAÍSO - TO</v>
      </c>
      <c r="B8" s="12"/>
      <c r="C8" s="30"/>
      <c r="D8" s="12"/>
      <c r="E8" s="12"/>
      <c r="F8" s="12"/>
      <c r="G8" s="5" t="str">
        <f>CONCATENATE("BDI: ",TEXT(INÍCIO!E24,"0,00%"))</f>
        <v>BDI: 29,00%</v>
      </c>
      <c r="H8" s="12"/>
    </row>
    <row r="9" spans="1:11" s="35" customFormat="1" ht="27.9" customHeight="1">
      <c r="A9" s="30"/>
      <c r="B9" s="62"/>
      <c r="C9" s="62"/>
      <c r="D9" s="62" t="s">
        <v>1968</v>
      </c>
      <c r="E9" s="30"/>
      <c r="F9" s="62"/>
      <c r="G9" s="62"/>
      <c r="H9" s="30"/>
    </row>
    <row r="10" spans="1:11" ht="26.4">
      <c r="A10" s="135" t="s">
        <v>0</v>
      </c>
      <c r="B10" s="135" t="s">
        <v>1</v>
      </c>
      <c r="C10" s="135" t="s">
        <v>2</v>
      </c>
      <c r="D10" s="135" t="s">
        <v>3</v>
      </c>
      <c r="E10" s="135" t="s">
        <v>4</v>
      </c>
      <c r="F10" s="135" t="s">
        <v>5</v>
      </c>
      <c r="G10" s="43" t="s">
        <v>6</v>
      </c>
      <c r="H10" s="134" t="s">
        <v>7</v>
      </c>
      <c r="I10" s="12"/>
      <c r="J10" s="12"/>
      <c r="K10" s="12"/>
    </row>
    <row r="11" spans="1:11">
      <c r="A11" s="51">
        <v>1</v>
      </c>
      <c r="B11" s="51"/>
      <c r="C11" s="51"/>
      <c r="D11" s="148" t="s">
        <v>12415</v>
      </c>
      <c r="E11" s="149"/>
      <c r="F11" s="150"/>
      <c r="G11" s="151"/>
      <c r="H11" s="150"/>
      <c r="I11" s="12"/>
      <c r="J11" s="12"/>
      <c r="K11" s="12"/>
    </row>
    <row r="12" spans="1:11" s="209" customFormat="1">
      <c r="A12" s="205" t="s">
        <v>1498</v>
      </c>
      <c r="B12" s="205"/>
      <c r="C12" s="205"/>
      <c r="D12" s="206" t="s">
        <v>1480</v>
      </c>
      <c r="E12" s="205"/>
      <c r="F12" s="207"/>
      <c r="G12" s="208"/>
      <c r="H12" s="207"/>
      <c r="I12" s="12"/>
      <c r="J12" s="12"/>
      <c r="K12" s="12"/>
    </row>
    <row r="13" spans="1:11">
      <c r="A13" s="24" t="s">
        <v>1965</v>
      </c>
      <c r="B13" s="105" t="s">
        <v>6414</v>
      </c>
      <c r="C13" s="105" t="s">
        <v>6416</v>
      </c>
      <c r="D13" s="17" t="str">
        <f>(IF($B13="SINAPI",VLOOKUP($C13,SINAPI!$A$2:$D$10000,2,0),IF($B13="SESC",VLOOKUP($C13,COMPOSIÇÃO!$B$13:$G$3436,2,0),"")))</f>
        <v>PLACA DE OBRA EM CHAPA DE AÇO GALVANIZADO</v>
      </c>
      <c r="E13" s="24" t="str">
        <f>(IF($B13="SINAPI",VLOOKUP($C13,SINAPI!$A$2:$D$10000,3,0),IF($B13="SESC",VLOOKUP($C13,COMPOSIÇÃO!$B$13:$G$3436,3,0),"")))</f>
        <v>M2</v>
      </c>
      <c r="F13" s="25">
        <f>'MEMORIAL DE CÁLCULO'!AB9</f>
        <v>0.8</v>
      </c>
      <c r="G13" s="18">
        <f>((IF($B13="SINAPI",VLOOKUP($C13,SINAPI!$A$2:$D$10000,4,0),IF($B13="SESC",(VLOOKUP($C13,COMPOSIÇÃO!$B$13:$G$30436,6,0)),0))))</f>
        <v>356.28999999999996</v>
      </c>
      <c r="H13" s="18">
        <f t="shared" ref="H13:H16" si="0">IF(C13="",0,(TRUNC((F13*G13),2)))</f>
        <v>285.02999999999997</v>
      </c>
      <c r="I13" s="12"/>
      <c r="J13" s="12"/>
      <c r="K13" s="12"/>
    </row>
    <row r="14" spans="1:11" ht="26.4" customHeight="1">
      <c r="A14" s="24" t="s">
        <v>13388</v>
      </c>
      <c r="B14" s="105" t="s">
        <v>6414</v>
      </c>
      <c r="C14" s="105" t="s">
        <v>6523</v>
      </c>
      <c r="D14" s="17" t="str">
        <f>(IF($B14="SINAPI",VLOOKUP($C14,SINAPI!$A$2:$D$10000,2,0),IF($B14="SESC",VLOOKUP($C14,COMPOSIÇÃO!$B$13:$G$3436,2,0),"")))</f>
        <v>BARRACAO DE OBRA EM CHAPA DE MADEIRA COMPENSADA COM BANHEIRO,COBERTURA EM FIBROCIMENTO 4 MM, INCLUSO INSTALACOES HIDROSANITARIAS E ELETRICAS</v>
      </c>
      <c r="E14" s="24" t="str">
        <f>(IF($B14="SINAPI",VLOOKUP($C14,SINAPI!$A$2:$D$10000,3,0),IF($B14="SESC",VLOOKUP($C14,COMPOSIÇÃO!$B$13:$G$3436,3,0),"")))</f>
        <v>M2</v>
      </c>
      <c r="F14" s="25">
        <f>'MEMORIAL DE CÁLCULO'!AB11</f>
        <v>37.5</v>
      </c>
      <c r="G14" s="18">
        <f>((IF($B14="SINAPI",VLOOKUP($C14,SINAPI!$A$2:$D$10000,4,0),IF($B14="SESC",(VLOOKUP($C14,COMPOSIÇÃO!$B$13:$G$30436,6,0)),0))))</f>
        <v>341.43</v>
      </c>
      <c r="H14" s="18">
        <f t="shared" si="0"/>
        <v>12803.62</v>
      </c>
      <c r="I14" s="12"/>
      <c r="J14" s="12"/>
      <c r="K14" s="12"/>
    </row>
    <row r="15" spans="1:11">
      <c r="A15" s="24" t="s">
        <v>13389</v>
      </c>
      <c r="B15" s="105" t="s">
        <v>17</v>
      </c>
      <c r="C15" s="105">
        <v>98458</v>
      </c>
      <c r="D15" s="17" t="str">
        <f>(IF($B15="SINAPI",VLOOKUP($C15,SINAPI!$A$2:$D$10000,2,0),IF($B15="SESC",VLOOKUP($C15,COMPOSIÇÃO!$B$13:$G$3436,2,0),"")))</f>
        <v>TAPUME COM COMPENSADO DE MADEIRA. AF_05/2018</v>
      </c>
      <c r="E15" s="24" t="str">
        <f>(IF($B15="SINAPI",VLOOKUP($C15,SINAPI!$A$2:$D$10000,3,0),IF($B15="SESC",VLOOKUP($C15,COMPOSIÇÃO!$B$13:$G$3436,3,0),"")))</f>
        <v>M2</v>
      </c>
      <c r="F15" s="25">
        <f>'MEMORIAL DE CÁLCULO'!AB13</f>
        <v>150</v>
      </c>
      <c r="G15" s="18">
        <f>((IF($B15="SINAPI",VLOOKUP($C15,SINAPI!$A$2:$D$10000,4,0),IF($B15="SESC",(VLOOKUP($C15,COMPOSIÇÃO!$B$13:$G$30436,6,0)),0))))</f>
        <v>138.84</v>
      </c>
      <c r="H15" s="18">
        <f t="shared" si="0"/>
        <v>20826</v>
      </c>
      <c r="I15" s="12"/>
      <c r="J15" s="12"/>
      <c r="K15" s="12"/>
    </row>
    <row r="16" spans="1:11" ht="26.4">
      <c r="A16" s="24" t="s">
        <v>13390</v>
      </c>
      <c r="B16" s="105" t="s">
        <v>17</v>
      </c>
      <c r="C16" s="105">
        <v>99059</v>
      </c>
      <c r="D16" s="17" t="str">
        <f>(IF($B16="SINAPI",VLOOKUP($C16,SINAPI!$A$2:$D$10000,2,0),IF($B16="SESC",VLOOKUP($C16,COMPOSIÇÃO!$B$13:$G$3436,2,0),"")))</f>
        <v>LOCACAO CONVENCIONAL DE OBRA, UTILIZANDO GABARITO DE TÁBUAS CORRIDAS PONTALETADAS A CADA 2,00M -  2 UTILIZAÇÕES. AF_10/2018</v>
      </c>
      <c r="E16" s="24" t="str">
        <f>(IF($B16="SINAPI",VLOOKUP($C16,SINAPI!$A$2:$D$10000,3,0),IF($B16="SESC",VLOOKUP($C16,COMPOSIÇÃO!$B$13:$G$3436,3,0),"")))</f>
        <v>M</v>
      </c>
      <c r="F16" s="25">
        <f>'MEMORIAL DE CÁLCULO'!AB15</f>
        <v>30.8</v>
      </c>
      <c r="G16" s="18">
        <f>((IF($B16="SINAPI",VLOOKUP($C16,SINAPI!$A$2:$D$10000,4,0),IF($B16="SESC",(VLOOKUP($C16,COMPOSIÇÃO!$B$13:$G$30436,6,0)),0))))</f>
        <v>50.77</v>
      </c>
      <c r="H16" s="18">
        <f t="shared" si="0"/>
        <v>1563.71</v>
      </c>
      <c r="I16" s="12"/>
      <c r="J16" s="12"/>
      <c r="K16" s="12"/>
    </row>
    <row r="17" spans="1:11">
      <c r="A17" s="408"/>
      <c r="B17" s="408"/>
      <c r="C17" s="408"/>
      <c r="D17" s="408"/>
      <c r="E17" s="413" t="str">
        <f>CONCATENATE("TOTAL DO ITEM ",A12)</f>
        <v>TOTAL DO ITEM 1.1</v>
      </c>
      <c r="F17" s="413"/>
      <c r="G17" s="413"/>
      <c r="H17" s="208">
        <f>SUBTOTAL(9,H13:H16)</f>
        <v>35478.36</v>
      </c>
      <c r="I17" s="12"/>
      <c r="J17" s="12"/>
      <c r="K17" s="12"/>
    </row>
    <row r="18" spans="1:11" s="209" customFormat="1">
      <c r="A18" s="205" t="s">
        <v>1499</v>
      </c>
      <c r="B18" s="205"/>
      <c r="C18" s="205"/>
      <c r="D18" s="206" t="s">
        <v>1490</v>
      </c>
      <c r="E18" s="205"/>
      <c r="F18" s="207"/>
      <c r="G18" s="208"/>
      <c r="H18" s="207"/>
      <c r="I18" s="12"/>
      <c r="J18" s="12"/>
      <c r="K18" s="12"/>
    </row>
    <row r="19" spans="1:11" s="26" customFormat="1" ht="26.4" customHeight="1">
      <c r="A19" s="28" t="s">
        <v>1966</v>
      </c>
      <c r="B19" s="28" t="s">
        <v>17</v>
      </c>
      <c r="C19" s="28">
        <v>97622</v>
      </c>
      <c r="D19" s="17" t="str">
        <f>(IF($B19="SINAPI",VLOOKUP($C19,SINAPI!$A$2:$D$10000,2,0),IF($B19="SESC",VLOOKUP($C19,COMPOSIÇÃO!$B$13:$G$3436,2,0),"")))</f>
        <v>DEMOLIÇÃO DE ALVENARIA DE BLOCO FURADO, DE FORMA MANUAL, SEM REAPROVEITAMENTO. AF_12/2017</v>
      </c>
      <c r="E19" s="24" t="str">
        <f>(IF($B19="SINAPI",VLOOKUP($C19,SINAPI!$A$2:$D$10000,3,0),IF($B19="SESC",VLOOKUP($C19,COMPOSIÇÃO!$B$13:$G$3436,3,0),"")))</f>
        <v>M3</v>
      </c>
      <c r="F19" s="25">
        <f>'MEMORIAL DE CÁLCULO'!$AB$18</f>
        <v>7.7984999999999998</v>
      </c>
      <c r="G19" s="18">
        <f>((IF($B19="SINAPI",VLOOKUP($C19,SINAPI!$A$2:$D$10000,4,0),IF($B19="SESC",(VLOOKUP($C19,COMPOSIÇÃO!$B$13:$G$30436,6,0)),0))))</f>
        <v>43.13</v>
      </c>
      <c r="H19" s="18">
        <f t="shared" ref="H19:H31" si="1">IF(C19="",0,(TRUNC((F19*G19),2)))</f>
        <v>336.34</v>
      </c>
      <c r="I19" s="390"/>
      <c r="J19" s="390"/>
      <c r="K19" s="390"/>
    </row>
    <row r="20" spans="1:11" s="26" customFormat="1" ht="26.4" customHeight="1">
      <c r="A20" s="28" t="s">
        <v>1967</v>
      </c>
      <c r="B20" s="28" t="s">
        <v>17</v>
      </c>
      <c r="C20" s="28">
        <v>97633</v>
      </c>
      <c r="D20" s="17" t="str">
        <f>(IF($B20="SINAPI",VLOOKUP($C20,SINAPI!$A$2:$D$10000,2,0),IF($B20="SESC",VLOOKUP($C20,COMPOSIÇÃO!$B$13:$G$3436,2,0),"")))</f>
        <v>DEMOLIÇÃO DE REVESTIMENTO CERÂMICO, DE FORMA MANUAL, SEM REAPROVEITAMENTO. AF_12/2017</v>
      </c>
      <c r="E20" s="24" t="str">
        <f>(IF($B20="SINAPI",VLOOKUP($C20,SINAPI!$A$2:$D$10000,3,0),IF($B20="SESC",VLOOKUP($C20,COMPOSIÇÃO!$B$13:$G$3436,3,0),"")))</f>
        <v>M2</v>
      </c>
      <c r="F20" s="25">
        <f>'MEMORIAL DE CÁLCULO'!AB20</f>
        <v>53.9</v>
      </c>
      <c r="G20" s="18">
        <f>((IF($B20="SINAPI",VLOOKUP($C20,SINAPI!$A$2:$D$10000,4,0),IF($B20="SESC",(VLOOKUP($C20,COMPOSIÇÃO!$B$13:$G$30436,6,0)),0))))</f>
        <v>17.34</v>
      </c>
      <c r="H20" s="18">
        <f t="shared" si="1"/>
        <v>934.62</v>
      </c>
      <c r="I20" s="390"/>
      <c r="J20" s="392"/>
      <c r="K20" s="390"/>
    </row>
    <row r="21" spans="1:11" s="26" customFormat="1" ht="17.399999999999999" customHeight="1">
      <c r="A21" s="28" t="s">
        <v>6997</v>
      </c>
      <c r="B21" s="28" t="s">
        <v>17</v>
      </c>
      <c r="C21" s="28">
        <v>97644</v>
      </c>
      <c r="D21" s="17" t="str">
        <f>(IF($B21="SINAPI",VLOOKUP($C21,SINAPI!$A$2:$D$10000,2,0),IF($B21="SESC",VLOOKUP($C21,COMPOSIÇÃO!$B$13:$G$3436,2,0),"")))</f>
        <v>REMOÇÃO DE PORTAS, DE FORMA MANUAL, SEM REAPROVEITAMENTO. AF_12/2017</v>
      </c>
      <c r="E21" s="24" t="str">
        <f>(IF($B21="SINAPI",VLOOKUP($C21,SINAPI!$A$2:$D$10000,3,0),IF($B21="SESC",VLOOKUP($C21,COMPOSIÇÃO!$B$13:$G$3436,3,0),"")))</f>
        <v>M2</v>
      </c>
      <c r="F21" s="25">
        <f>'MEMORIAL DE CÁLCULO'!AB22</f>
        <v>11.760000000000002</v>
      </c>
      <c r="G21" s="18">
        <f>((IF($B21="SINAPI",VLOOKUP($C21,SINAPI!$A$2:$D$10000,4,0),IF($B21="SESC",(VLOOKUP($C21,COMPOSIÇÃO!$B$13:$G$30436,6,0)),0))))</f>
        <v>7.09</v>
      </c>
      <c r="H21" s="18">
        <f t="shared" si="1"/>
        <v>83.37</v>
      </c>
      <c r="I21" s="390"/>
      <c r="J21" s="392"/>
      <c r="K21" s="390"/>
    </row>
    <row r="22" spans="1:11" s="26" customFormat="1" ht="19.2" customHeight="1">
      <c r="A22" s="28" t="s">
        <v>12421</v>
      </c>
      <c r="B22" s="28" t="s">
        <v>17</v>
      </c>
      <c r="C22" s="28">
        <v>97645</v>
      </c>
      <c r="D22" s="17" t="str">
        <f>(IF($B22="SINAPI",VLOOKUP($C22,SINAPI!$A$2:$D$10000,2,0),IF($B22="SESC",VLOOKUP($C22,COMPOSIÇÃO!$B$13:$G$3436,2,0),"")))</f>
        <v>REMOÇÃO DE JANELAS, DE FORMA MANUAL, SEM REAPROVEITAMENTO. AF_12/2017</v>
      </c>
      <c r="E22" s="24" t="str">
        <f>(IF($B22="SINAPI",VLOOKUP($C22,SINAPI!$A$2:$D$10000,3,0),IF($B22="SESC",VLOOKUP($C22,COMPOSIÇÃO!$B$13:$G$3436,3,0),"")))</f>
        <v>M2</v>
      </c>
      <c r="F22" s="25">
        <f>'MEMORIAL DE CÁLCULO'!AB24</f>
        <v>41.399999999999991</v>
      </c>
      <c r="G22" s="18">
        <f>((IF($B22="SINAPI",VLOOKUP($C22,SINAPI!$A$2:$D$10000,4,0),IF($B22="SESC",(VLOOKUP($C22,COMPOSIÇÃO!$B$13:$G$30436,6,0)),0))))</f>
        <v>26.94</v>
      </c>
      <c r="H22" s="18">
        <f t="shared" si="1"/>
        <v>1115.31</v>
      </c>
      <c r="I22" s="390"/>
      <c r="J22" s="392"/>
      <c r="K22" s="390"/>
    </row>
    <row r="23" spans="1:11" s="26" customFormat="1" ht="25.95" customHeight="1">
      <c r="A23" s="28" t="s">
        <v>12422</v>
      </c>
      <c r="B23" s="28" t="s">
        <v>17</v>
      </c>
      <c r="C23" s="28">
        <v>97647</v>
      </c>
      <c r="D23" s="17" t="str">
        <f>(IF($B23="SINAPI",VLOOKUP($C23,SINAPI!$A$2:$D$10000,2,0),IF($B23="SESC",VLOOKUP($C23,COMPOSIÇÃO!$B$13:$G$3436,2,0),"")))</f>
        <v>REMOÇÃO DE TELHAS, DE FIBROCIMENTO, METÁLICA E CERÂMICA, DE FORMA MANUAL, SEM REAPROVEITAMENTO. AF_12/2017</v>
      </c>
      <c r="E23" s="24" t="str">
        <f>(IF($B23="SINAPI",VLOOKUP($C23,SINAPI!$A$2:$D$10000,3,0),IF($B23="SESC",VLOOKUP($C23,COMPOSIÇÃO!$B$13:$G$3436,3,0),"")))</f>
        <v>M2</v>
      </c>
      <c r="F23" s="25">
        <f>'MEMORIAL DE CÁLCULO'!AB26</f>
        <v>664.81</v>
      </c>
      <c r="G23" s="18">
        <f>((IF($B23="SINAPI",VLOOKUP($C23,SINAPI!$A$2:$D$10000,4,0),IF($B23="SESC",(VLOOKUP($C23,COMPOSIÇÃO!$B$13:$G$30436,6,0)),0))))</f>
        <v>2.63</v>
      </c>
      <c r="H23" s="18">
        <f t="shared" si="1"/>
        <v>1748.45</v>
      </c>
      <c r="I23" s="390"/>
      <c r="J23" s="390"/>
      <c r="K23" s="390"/>
    </row>
    <row r="24" spans="1:11" s="26" customFormat="1" ht="25.95" customHeight="1">
      <c r="A24" s="28" t="s">
        <v>12441</v>
      </c>
      <c r="B24" s="28" t="s">
        <v>17</v>
      </c>
      <c r="C24" s="28">
        <v>97650</v>
      </c>
      <c r="D24" s="17" t="str">
        <f>(IF($B24="SINAPI",VLOOKUP($C24,SINAPI!$A$2:$D$10000,2,0),IF($B24="SESC",VLOOKUP($C24,COMPOSIÇÃO!$B$13:$G$3436,2,0),"")))</f>
        <v>REMOÇÃO DE TRAMA DE MADEIRA PARA COBERTURA, DE FORMA MANUAL, SEM REAPROVEITAMENTO. AF_12/2017</v>
      </c>
      <c r="E24" s="24" t="str">
        <f>(IF($B24="SINAPI",VLOOKUP($C24,SINAPI!$A$2:$D$10000,3,0),IF($B24="SESC",VLOOKUP($C24,COMPOSIÇÃO!$B$13:$G$3436,3,0),"")))</f>
        <v>M2</v>
      </c>
      <c r="F24" s="25">
        <f>'MEMORIAL DE CÁLCULO'!AB28</f>
        <v>664.81</v>
      </c>
      <c r="G24" s="18">
        <f>((IF($B24="SINAPI",VLOOKUP($C24,SINAPI!$A$2:$D$10000,4,0),IF($B24="SESC",(VLOOKUP($C24,COMPOSIÇÃO!$B$13:$G$30436,6,0)),0))))</f>
        <v>5.67</v>
      </c>
      <c r="H24" s="18">
        <f t="shared" si="1"/>
        <v>3769.47</v>
      </c>
      <c r="I24" s="390"/>
      <c r="J24" s="390"/>
      <c r="K24" s="390"/>
    </row>
    <row r="25" spans="1:11" s="26" customFormat="1" ht="25.95" customHeight="1">
      <c r="A25" s="28" t="s">
        <v>12442</v>
      </c>
      <c r="B25" s="28" t="s">
        <v>17</v>
      </c>
      <c r="C25" s="28">
        <v>97652</v>
      </c>
      <c r="D25" s="17" t="str">
        <f>(IF($B25="SINAPI",VLOOKUP($C25,SINAPI!$A$2:$D$10000,2,0),IF($B25="SESC",VLOOKUP($C25,COMPOSIÇÃO!$B$13:$G$3436,2,0),"")))</f>
        <v>REMOÇÃO DE TESOURAS DE MADEIRA, COM VÃO MAIOR OU IGUAL A 8M, DE FORMA MANUAL, SEM REAPROVEITAMENTO. AF_12/2017</v>
      </c>
      <c r="E25" s="24" t="str">
        <f>(IF($B25="SINAPI",VLOOKUP($C25,SINAPI!$A$2:$D$10000,3,0),IF($B25="SESC",VLOOKUP($C25,COMPOSIÇÃO!$B$13:$G$3436,3,0),"")))</f>
        <v>UN</v>
      </c>
      <c r="F25" s="25">
        <f>'MEMORIAL DE CÁLCULO'!AB30</f>
        <v>3</v>
      </c>
      <c r="G25" s="18">
        <f>((IF($B25="SINAPI",VLOOKUP($C25,SINAPI!$A$2:$D$10000,4,0),IF($B25="SESC",(VLOOKUP($C25,COMPOSIÇÃO!$B$13:$G$30436,6,0)),0))))</f>
        <v>142.35</v>
      </c>
      <c r="H25" s="18">
        <f t="shared" si="1"/>
        <v>427.05</v>
      </c>
      <c r="I25" s="390"/>
      <c r="J25" s="390"/>
      <c r="K25" s="390"/>
    </row>
    <row r="26" spans="1:11" s="26" customFormat="1" ht="26.4">
      <c r="A26" s="28" t="s">
        <v>12443</v>
      </c>
      <c r="B26" s="28" t="s">
        <v>17</v>
      </c>
      <c r="C26" s="28">
        <v>97641</v>
      </c>
      <c r="D26" s="17" t="str">
        <f>(IF($B26="SINAPI",VLOOKUP($C26,SINAPI!$A$2:$D$10000,2,0),IF($B26="SESC",VLOOKUP($C26,COMPOSIÇÃO!$B$13:$G$3436,2,0),"")))</f>
        <v>REMOÇÃO DE FORRO DE GESSO, DE FORMA MANUAL, SEM REAPROVEITAMENTO. AF_12/2017</v>
      </c>
      <c r="E26" s="24" t="str">
        <f>(IF($B26="SINAPI",VLOOKUP($C26,SINAPI!$A$2:$D$10000,3,0),IF($B26="SESC",VLOOKUP($C26,COMPOSIÇÃO!$B$13:$G$3436,3,0),"")))</f>
        <v>M2</v>
      </c>
      <c r="F26" s="25">
        <f>'MEMORIAL DE CÁLCULO'!AB32</f>
        <v>39.03</v>
      </c>
      <c r="G26" s="18">
        <f>((IF($B26="SINAPI",VLOOKUP($C26,SINAPI!$A$2:$D$10000,4,0),IF($B26="SESC",(VLOOKUP($C26,COMPOSIÇÃO!$B$13:$G$30436,6,0)),0))))</f>
        <v>3.79</v>
      </c>
      <c r="H26" s="18">
        <f t="shared" si="1"/>
        <v>147.91999999999999</v>
      </c>
      <c r="I26" s="390"/>
      <c r="J26" s="390"/>
      <c r="K26" s="390"/>
    </row>
    <row r="27" spans="1:11" s="26" customFormat="1" ht="14.4" customHeight="1">
      <c r="A27" s="28" t="s">
        <v>12444</v>
      </c>
      <c r="B27" s="28" t="s">
        <v>6414</v>
      </c>
      <c r="C27" s="28" t="s">
        <v>6531</v>
      </c>
      <c r="D27" s="17" t="str">
        <f>(IF($B27="SINAPI",VLOOKUP($C27,SINAPI!$A$2:$D$10000,2,0),IF($B27="SESC",VLOOKUP($C27,COMPOSIÇÃO!$B$13:$G$3436,2,0),"")))</f>
        <v>REMOÇÃO DE FORRO DE MADEIRA, DE FORMA MANUAL, SEM REAPROVEITAMENTO</v>
      </c>
      <c r="E27" s="24" t="str">
        <f>(IF($B27="SINAPI",VLOOKUP($C27,SINAPI!$A$2:$D$10000,3,0),IF($B27="SESC",VLOOKUP($C27,COMPOSIÇÃO!$B$13:$G$3436,3,0),"")))</f>
        <v>M2</v>
      </c>
      <c r="F27" s="25">
        <f>'MEMORIAL DE CÁLCULO'!AB34</f>
        <v>235.55</v>
      </c>
      <c r="G27" s="18">
        <f>((IF($B27="SINAPI",VLOOKUP($C27,SINAPI!$A$2:$D$10000,4,0),IF($B27="SESC",(VLOOKUP($C27,COMPOSIÇÃO!$B$13:$G$30436,6,0)),0))))</f>
        <v>6.43</v>
      </c>
      <c r="H27" s="18">
        <f t="shared" si="1"/>
        <v>1514.58</v>
      </c>
      <c r="I27" s="390"/>
      <c r="J27" s="390"/>
      <c r="K27" s="390"/>
    </row>
    <row r="28" spans="1:11" s="390" customFormat="1" ht="25.95" customHeight="1">
      <c r="A28" s="389" t="s">
        <v>12446</v>
      </c>
      <c r="B28" s="389" t="s">
        <v>6414</v>
      </c>
      <c r="C28" s="389" t="s">
        <v>6532</v>
      </c>
      <c r="D28" s="385" t="str">
        <f>(IF($B28="SINAPI",VLOOKUP($C28,SINAPI!$A$2:$D$10000,2,0),IF($B28="SESC",VLOOKUP($C28,COMPOSIÇÃO!$B$13:$G$3436,2,0),"")))</f>
        <v>DEMOLIÇÃO DE PISO OU CALÇADA DE CONCRETO COM MARTELETE, INCLUSIVE AFASTAMENTO</v>
      </c>
      <c r="E28" s="386" t="str">
        <f>(IF($B28="SINAPI",VLOOKUP($C28,SINAPI!$A$2:$D$10000,3,0),IF($B28="SESC",VLOOKUP($C28,COMPOSIÇÃO!$B$13:$G$3436,3,0),"")))</f>
        <v>M2</v>
      </c>
      <c r="F28" s="387">
        <f>'MEMORIAL DE CÁLCULO'!AB36</f>
        <v>504.58</v>
      </c>
      <c r="G28" s="388">
        <f>((IF($B28="SINAPI",VLOOKUP($C28,SINAPI!$A$2:$D$10000,4,0),IF($B28="SESC",(VLOOKUP($C28,COMPOSIÇÃO!$B$13:$G$30436,6,0)),0))))</f>
        <v>7.8900000000000006</v>
      </c>
      <c r="H28" s="388">
        <f t="shared" si="1"/>
        <v>3981.13</v>
      </c>
    </row>
    <row r="29" spans="1:11" s="26" customFormat="1" ht="25.95" customHeight="1">
      <c r="A29" s="28" t="s">
        <v>12447</v>
      </c>
      <c r="B29" s="28" t="s">
        <v>17</v>
      </c>
      <c r="C29" s="28">
        <v>97627</v>
      </c>
      <c r="D29" s="17" t="str">
        <f>(IF($B29="SINAPI",VLOOKUP($C29,SINAPI!$A$2:$D$10000,2,0),IF($B29="SESC",VLOOKUP($C29,COMPOSIÇÃO!$B$13:$G$3436,2,0),"")))</f>
        <v>DEMOLIÇÃO DE PILARES E VIGAS EM CONCRETO ARMADO, DE FORMA MECANIZADA COM MARTELETE, SEM REAPROVEITAMENTO. AF_12/2017</v>
      </c>
      <c r="E29" s="24" t="str">
        <f>(IF($B29="SINAPI",VLOOKUP($C29,SINAPI!$A$2:$D$10000,3,0),IF($B29="SESC",VLOOKUP($C29,COMPOSIÇÃO!$B$13:$G$3436,3,0),"")))</f>
        <v>M3</v>
      </c>
      <c r="F29" s="25">
        <f>'MEMORIAL DE CÁLCULO'!AB38</f>
        <v>1.7</v>
      </c>
      <c r="G29" s="18">
        <f>((IF($B29="SINAPI",VLOOKUP($C29,SINAPI!$A$2:$D$10000,4,0),IF($B29="SESC",(VLOOKUP($C29,COMPOSIÇÃO!$B$13:$G$30436,6,0)),0))))</f>
        <v>227.22</v>
      </c>
      <c r="H29" s="18">
        <f t="shared" si="1"/>
        <v>386.27</v>
      </c>
      <c r="I29" s="390"/>
      <c r="J29" s="390"/>
      <c r="K29" s="390"/>
    </row>
    <row r="30" spans="1:11" s="26" customFormat="1" ht="25.95" customHeight="1">
      <c r="A30" s="28" t="s">
        <v>12470</v>
      </c>
      <c r="B30" s="28" t="s">
        <v>17</v>
      </c>
      <c r="C30" s="28">
        <v>100981</v>
      </c>
      <c r="D30" s="17" t="str">
        <f>(IF($B30="SINAPI",VLOOKUP($C30,SINAPI!$A$2:$D$10000,2,0),IF($B30="SESC",VLOOKUP($C30,COMPOSIÇÃO!$B$13:$G$3436,2,0),"")))</f>
        <v>CARGA, MANOBRA E DESCARGA DE ENTULHO EM CAMINHÃO BASCULANTE 6 M³ - CARGA COM ESCAVADEIRA HIDRÁULICA  (CAÇAMBA DE 0,80 M³ / 111 HP) E DESCARGA LIVRE (UNIDADE: M3). AF_07/2020</v>
      </c>
      <c r="E30" s="24" t="str">
        <f>(IF($B30="SINAPI",VLOOKUP($C30,SINAPI!$A$2:$D$10000,3,0),IF($B30="SESC",VLOOKUP($C30,COMPOSIÇÃO!$B$13:$G$3436,3,0),"")))</f>
        <v>M3</v>
      </c>
      <c r="F30" s="25">
        <f>'MEMORIAL DE CÁLCULO'!AB40</f>
        <v>71.271149999999992</v>
      </c>
      <c r="G30" s="18">
        <f>((IF($B30="SINAPI",VLOOKUP($C30,SINAPI!$A$2:$D$10000,4,0),IF($B30="SESC",(VLOOKUP($C30,COMPOSIÇÃO!$B$13:$G$30436,6,0)),0))))</f>
        <v>8.4499999999999993</v>
      </c>
      <c r="H30" s="18">
        <f t="shared" si="1"/>
        <v>602.24</v>
      </c>
      <c r="I30" s="390"/>
      <c r="J30" s="390"/>
      <c r="K30" s="390"/>
    </row>
    <row r="31" spans="1:11" s="26" customFormat="1" ht="36.6" customHeight="1">
      <c r="A31" s="28" t="s">
        <v>12644</v>
      </c>
      <c r="B31" s="28" t="s">
        <v>17</v>
      </c>
      <c r="C31" s="28">
        <v>97913</v>
      </c>
      <c r="D31" s="17" t="str">
        <f>(IF($B31="SINAPI",VLOOKUP($C31,SINAPI!$A$2:$D$10000,2,0),IF($B31="SESC",VLOOKUP($C31,COMPOSIÇÃO!$B$13:$G$3436,2,0),"")))</f>
        <v>TRANSPORTE COM CAMINHÃO BASCULANTE DE 6 M³, EM VIA URBANA EM REVESTIMENTO PRIMÁRIO (UNIDADE: M3XKM). AF_07/2020</v>
      </c>
      <c r="E31" s="24" t="str">
        <f>(IF($B31="SINAPI",VLOOKUP($C31,SINAPI!$A$2:$D$10000,3,0),IF($B31="SESC",VLOOKUP($C31,COMPOSIÇÃO!$B$13:$G$3436,3,0),"")))</f>
        <v>M3XKM</v>
      </c>
      <c r="F31" s="25">
        <f>'MEMORIAL DE CÁLCULO'!AB42</f>
        <v>1069.0672499999998</v>
      </c>
      <c r="G31" s="18">
        <f>((IF($B31="SINAPI",VLOOKUP($C31,SINAPI!$A$2:$D$10000,4,0),IF($B31="SESC",(VLOOKUP($C31,COMPOSIÇÃO!$B$13:$G$30436,6,0)),0))))</f>
        <v>3.01</v>
      </c>
      <c r="H31" s="18">
        <f t="shared" si="1"/>
        <v>3217.89</v>
      </c>
      <c r="I31" s="390"/>
      <c r="J31" s="390"/>
      <c r="K31" s="390"/>
    </row>
    <row r="32" spans="1:11" s="26" customFormat="1" ht="36.6" customHeight="1">
      <c r="A32" s="28" t="s">
        <v>13399</v>
      </c>
      <c r="B32" s="28" t="s">
        <v>6414</v>
      </c>
      <c r="C32" s="28" t="s">
        <v>13395</v>
      </c>
      <c r="D32" s="17" t="str">
        <f>(IF($B32="SINAPI",VLOOKUP($C32,SINAPI!$A$2:$D$10000,2,0),IF($B32="SESC",VLOOKUP($C32,COMPOSIÇÃO!$B$13:$G$3436,2,0),"")))</f>
        <v>LOCAÇÃO DE CONTAINER 5M³ POR 7(SETE) DIAS, INCLUSIVE CARGA MANUAL DE ENTULHO</v>
      </c>
      <c r="E32" s="24" t="str">
        <f>(IF($B32="SINAPI",VLOOKUP($C32,SINAPI!$A$2:$D$10000,3,0),IF($B32="SESC",VLOOKUP($C32,COMPOSIÇÃO!$B$13:$G$3436,3,0),"")))</f>
        <v>UN</v>
      </c>
      <c r="F32" s="25">
        <f>'MEMORIAL DE CÁLCULO'!AB44</f>
        <v>24</v>
      </c>
      <c r="G32" s="18">
        <f>((IF($B32="SINAPI",VLOOKUP($C32,SINAPI!$A$2:$D$10000,4,0),IF($B32="SESC",(VLOOKUP($C32,COMPOSIÇÃO!$B$13:$G$30436,6,0)),0))))</f>
        <v>277.61</v>
      </c>
      <c r="H32" s="18">
        <f t="shared" ref="H32" si="2">IF(C32="",0,(TRUNC((F32*G32),2)))</f>
        <v>6662.64</v>
      </c>
      <c r="I32" s="390"/>
      <c r="J32" s="390"/>
      <c r="K32" s="390"/>
    </row>
    <row r="33" spans="1:11">
      <c r="A33" s="408"/>
      <c r="B33" s="408"/>
      <c r="C33" s="408"/>
      <c r="D33" s="408"/>
      <c r="E33" s="413" t="str">
        <f>CONCATENATE("TOTAL DO ITEM ",A18)</f>
        <v>TOTAL DO ITEM 1.2</v>
      </c>
      <c r="F33" s="413"/>
      <c r="G33" s="413"/>
      <c r="H33" s="208">
        <f>SUBTOTAL(9,H19:H32)</f>
        <v>24927.279999999999</v>
      </c>
      <c r="I33" s="12"/>
      <c r="J33" s="12"/>
      <c r="K33" s="12"/>
    </row>
    <row r="34" spans="1:11">
      <c r="A34" s="205" t="s">
        <v>6522</v>
      </c>
      <c r="B34" s="205"/>
      <c r="C34" s="205"/>
      <c r="D34" s="206" t="s">
        <v>1945</v>
      </c>
      <c r="E34" s="205"/>
      <c r="F34" s="207"/>
      <c r="G34" s="208"/>
      <c r="H34" s="207"/>
      <c r="I34" s="12"/>
      <c r="J34" s="12"/>
      <c r="K34" s="12"/>
    </row>
    <row r="35" spans="1:11" s="26" customFormat="1">
      <c r="A35" s="28" t="s">
        <v>6524</v>
      </c>
      <c r="B35" s="28" t="s">
        <v>6414</v>
      </c>
      <c r="C35" s="28" t="s">
        <v>2271</v>
      </c>
      <c r="D35" s="17" t="str">
        <f>(IF($B35="SINAPI",VLOOKUP($C35,SINAPI!$A$2:$D$10000,2,0),IF($B35="SESC",VLOOKUP($C35,COMPOSIÇÃO!$B$13:$G$3436,2,0),"")))</f>
        <v>ANOTAÇÃO DE RESPONSABILIDADE TÉCNICA PARA OBRA/SERVIÇO FAIXA 2</v>
      </c>
      <c r="E35" s="24" t="str">
        <f>(IF($B35="SINAPI",VLOOKUP($C35,SINAPI!$A$2:$D$10000,3,0),IF($B35="SESC",VLOOKUP($C35,COMPOSIÇÃO!$B$13:$G$3436,3,0),"")))</f>
        <v>UN</v>
      </c>
      <c r="F35" s="25">
        <f>'MEMORIAL DE CÁLCULO'!AB47</f>
        <v>1</v>
      </c>
      <c r="G35" s="18">
        <f>((IF($B35="SINAPI",VLOOKUP($C35,SINAPI!$A$2:$D$10000,4,0),IF($B35="SESC",(VLOOKUP($C35,COMPOSIÇÃO!$B$13:$G$30436,6,0)),0))))</f>
        <v>254.59</v>
      </c>
      <c r="H35" s="18">
        <f>IF(C35="",0,(TRUNC((F35*G35),2)))</f>
        <v>254.59</v>
      </c>
      <c r="I35" s="390"/>
      <c r="J35" s="390"/>
      <c r="K35" s="390"/>
    </row>
    <row r="36" spans="1:11" s="390" customFormat="1">
      <c r="A36" s="28" t="s">
        <v>7000</v>
      </c>
      <c r="B36" s="389" t="s">
        <v>17</v>
      </c>
      <c r="C36" s="389">
        <v>88241</v>
      </c>
      <c r="D36" s="17" t="str">
        <f>(IF($B36="SINAPI",VLOOKUP($C36,SINAPI!$A$2:$D$10000,2,0),IF($B36="SESC",VLOOKUP($C36,COMPOSIÇÃO!$B$13:$G$3436,2,0),"")))</f>
        <v>AJUDANTE DE OPERAÇÃO EM GERAL COM ENCARGOS COMPLEMENTARES</v>
      </c>
      <c r="E36" s="24" t="str">
        <f>(IF($B36="SINAPI",VLOOKUP($C36,SINAPI!$A$2:$D$10000,3,0),IF($B36="SESC",VLOOKUP($C36,COMPOSIÇÃO!$B$13:$G$3436,3,0),"")))</f>
        <v>H</v>
      </c>
      <c r="F36" s="387">
        <f>'MEMORIAL DE CÁLCULO'!AB49</f>
        <v>1320</v>
      </c>
      <c r="G36" s="18">
        <f>((IF($B36="SINAPI",VLOOKUP($C36,SINAPI!$A$2:$D$10000,4,0),IF($B36="SESC",(VLOOKUP($C36,COMPOSIÇÃO!$B$13:$G$30436,6,0)),0))))</f>
        <v>18.190000000000001</v>
      </c>
      <c r="H36" s="18">
        <f>IF(C36="",0,(TRUNC((F36*G36),2)))</f>
        <v>24010.799999999999</v>
      </c>
    </row>
    <row r="37" spans="1:11" s="390" customFormat="1">
      <c r="A37" s="28" t="s">
        <v>7001</v>
      </c>
      <c r="B37" s="389" t="s">
        <v>17</v>
      </c>
      <c r="C37" s="389">
        <v>90776</v>
      </c>
      <c r="D37" s="17" t="str">
        <f>(IF($B37="SINAPI",VLOOKUP($C37,SINAPI!$A$2:$D$10000,2,0),IF($B37="SESC",VLOOKUP($C37,COMPOSIÇÃO!$B$13:$G$3436,2,0),"")))</f>
        <v>ENCARREGADO GERAL COM ENCARGOS COMPLEMENTARES</v>
      </c>
      <c r="E37" s="386" t="str">
        <f>(IF($B37="SINAPI",VLOOKUP($C37,SINAPI!$A$2:$D$10000,3,0),IF($B37="SEJU",VLOOKUP($C37,COMPOSIÇÃO!$B$13:$G$3436,3,0),"")))</f>
        <v>H</v>
      </c>
      <c r="F37" s="387">
        <f>'MEMORIAL DE CÁLCULO'!AB51</f>
        <v>1320</v>
      </c>
      <c r="G37" s="18">
        <f>((IF($B37="SINAPI",VLOOKUP($C37,SINAPI!$A$2:$D$10000,4,0),IF($B37="SESC",(VLOOKUP($C37,COMPOSIÇÃO!$B$13:$G$30436,6,0)),0))))</f>
        <v>24.2</v>
      </c>
      <c r="H37" s="388">
        <f>IF(C37="",0,(TRUNC((F37*G37),2)))</f>
        <v>31944</v>
      </c>
    </row>
    <row r="38" spans="1:11" s="390" customFormat="1">
      <c r="A38" s="28" t="s">
        <v>13386</v>
      </c>
      <c r="B38" s="389" t="s">
        <v>17</v>
      </c>
      <c r="C38" s="389">
        <v>90778</v>
      </c>
      <c r="D38" s="385" t="str">
        <f>(IF($B38="SINAPI",VLOOKUP($C38,SINAPI!$A$2:$D$10000,2,0),IF($B38="SEJU",VLOOKUP($C38,COMPOSIÇÃO!$B$13:$G$3436,2,0),"")))</f>
        <v>ENGENHEIRO CIVIL DE OBRA PLENO COM ENCARGOS COMPLEMENTARES</v>
      </c>
      <c r="E38" s="386" t="str">
        <f>(IF($B38="SINAPI",VLOOKUP($C38,SINAPI!$A$2:$D$10000,3,0),IF($B38="SEJU",VLOOKUP($C38,COMPOSIÇÃO!$B$13:$G$3436,3,0),"")))</f>
        <v>H</v>
      </c>
      <c r="F38" s="387">
        <f>'MEMORIAL DE CÁLCULO'!AB53</f>
        <v>480</v>
      </c>
      <c r="G38" s="18">
        <f>((IF($B38="SINAPI",VLOOKUP($C38,SINAPI!$A$2:$D$10000,4,0),IF($B38="SESC",(VLOOKUP($C38,COMPOSIÇÃO!$B$13:$G$30436,6,0)),0))))</f>
        <v>109.75</v>
      </c>
      <c r="H38" s="388">
        <f>IF(C38="",0,(TRUNC((F38*G38),2)))</f>
        <v>52680</v>
      </c>
    </row>
    <row r="39" spans="1:11" s="12" customFormat="1">
      <c r="A39" s="415"/>
      <c r="B39" s="415"/>
      <c r="C39" s="415"/>
      <c r="D39" s="415"/>
      <c r="E39" s="413" t="str">
        <f>CONCATENATE("TOTAL DO ITEM ",A34)</f>
        <v>TOTAL DO ITEM 1.3</v>
      </c>
      <c r="F39" s="413"/>
      <c r="G39" s="413"/>
      <c r="H39" s="208">
        <f>SUBTOTAL(9,H35:H38)</f>
        <v>108889.39</v>
      </c>
    </row>
    <row r="40" spans="1:11" s="209" customFormat="1">
      <c r="A40" s="205" t="s">
        <v>4408</v>
      </c>
      <c r="B40" s="210"/>
      <c r="C40" s="210"/>
      <c r="D40" s="410" t="s">
        <v>6946</v>
      </c>
      <c r="E40" s="410"/>
      <c r="F40" s="410"/>
      <c r="G40" s="410"/>
      <c r="H40" s="410"/>
      <c r="I40" s="12"/>
      <c r="J40" s="12"/>
      <c r="K40" s="12"/>
    </row>
    <row r="41" spans="1:11">
      <c r="A41" s="181" t="s">
        <v>4409</v>
      </c>
      <c r="B41" s="147"/>
      <c r="C41" s="147"/>
      <c r="D41" s="197" t="s">
        <v>12537</v>
      </c>
      <c r="E41" s="197"/>
      <c r="F41" s="197"/>
      <c r="G41" s="197"/>
      <c r="H41" s="197"/>
      <c r="I41" s="12"/>
      <c r="J41" s="12"/>
      <c r="K41" s="12"/>
    </row>
    <row r="42" spans="1:11" ht="24.6" customHeight="1">
      <c r="A42" s="105" t="s">
        <v>6947</v>
      </c>
      <c r="B42" s="28" t="s">
        <v>17</v>
      </c>
      <c r="C42" s="28">
        <v>96523</v>
      </c>
      <c r="D42" s="17" t="str">
        <f>(IF($B42="SINAPI",VLOOKUP($C42,SINAPI!$A$2:$D$10000,2,0),IF($B42="SESC",VLOOKUP($C42,COMPOSIÇÃO!$B$13:$G$3436,2,0),"")))</f>
        <v>ESCAVAÇÃO MANUAL PARA BLOCO DE COROAMENTO OU SAPATA (INCLUINDO ESCAVAÇÃO PARA COLOCAÇÃO DE FÔRMAS). AF_06/2017</v>
      </c>
      <c r="E42" s="24" t="str">
        <f>(IF($B42="SINAPI",VLOOKUP($C42,SINAPI!$A$2:$D$10000,3,0),IF($B42="SESC",VLOOKUP($C42,COMPOSIÇÃO!$B$13:$G$3436,3,0),"")))</f>
        <v>M3</v>
      </c>
      <c r="F42" s="25">
        <f>'MEMORIAL DE CÁLCULO'!$AB$57</f>
        <v>8.1625000000000014</v>
      </c>
      <c r="G42" s="18">
        <f>((IF($B42="SINAPI",VLOOKUP($C42,SINAPI!$A$2:$D$10000,4,0),IF($B42="SESC",(VLOOKUP($C42,COMPOSIÇÃO!$B$13:$G$30436,6,0)),0))))</f>
        <v>76.02</v>
      </c>
      <c r="H42" s="18">
        <f>IF(C42="",0,(TRUNC((F42*G42),2)))</f>
        <v>620.51</v>
      </c>
      <c r="I42" s="12"/>
      <c r="J42" s="12"/>
      <c r="K42" s="12"/>
    </row>
    <row r="43" spans="1:11" ht="26.4">
      <c r="A43" s="105" t="s">
        <v>6948</v>
      </c>
      <c r="B43" s="28" t="s">
        <v>17</v>
      </c>
      <c r="C43" s="28">
        <v>101616</v>
      </c>
      <c r="D43" s="17" t="str">
        <f>(IF($B43="SINAPI",VLOOKUP($C43,SINAPI!$A$2:$D$10000,2,0),IF($B43="SESC",VLOOKUP($C43,COMPOSIÇÃO!$B$13:$G$3436,2,0),"")))</f>
        <v>PREPARO DE FUNDO DE VALA COM LARGURA MENOR QUE 1,5 M (ACERTO DO SOLO NATURAL). AF_08/2020</v>
      </c>
      <c r="E43" s="24" t="str">
        <f>(IF($B43="SINAPI",VLOOKUP($C43,SINAPI!$A$2:$D$10000,3,0),IF($B43="SESC",VLOOKUP($C43,COMPOSIÇÃO!$B$13:$G$3436,3,0),"")))</f>
        <v>M2</v>
      </c>
      <c r="F43" s="25">
        <f>'MEMORIAL DE CÁLCULO'!AB59</f>
        <v>36.703499999999998</v>
      </c>
      <c r="G43" s="18">
        <f>((IF($B43="SINAPI",VLOOKUP($C43,SINAPI!$A$2:$D$10000,4,0),IF($B43="SESC",(VLOOKUP($C43,COMPOSIÇÃO!$B$13:$G$30436,6,0)),0))))</f>
        <v>4.87</v>
      </c>
      <c r="H43" s="18">
        <f>IF(C43="",0,(TRUNC((F43*G43),2)))</f>
        <v>178.74</v>
      </c>
      <c r="I43" s="12"/>
      <c r="J43" s="12"/>
      <c r="K43" s="12"/>
    </row>
    <row r="44" spans="1:11" ht="26.4">
      <c r="A44" s="105" t="s">
        <v>6949</v>
      </c>
      <c r="B44" s="28" t="s">
        <v>17</v>
      </c>
      <c r="C44" s="28">
        <v>96617</v>
      </c>
      <c r="D44" s="17" t="str">
        <f>(IF($B44="SINAPI",VLOOKUP($C44,SINAPI!$A$2:$D$10000,2,0),IF($B44="SESC",VLOOKUP($C44,COMPOSIÇÃO!$B$13:$G$3436,2,0),"")))</f>
        <v>LASTRO DE CONCRETO MAGRO, APLICADO EM BLOCOS DE COROAMENTO OU SAPATAS, ESPESSURA DE 3 CM. AF_08/2017</v>
      </c>
      <c r="E44" s="24" t="str">
        <f>(IF($B44="SINAPI",VLOOKUP($C44,SINAPI!$A$2:$D$10000,3,0),IF($B44="SESC",VLOOKUP($C44,COMPOSIÇÃO!$B$13:$G$3436,3,0),"")))</f>
        <v>M2</v>
      </c>
      <c r="F44" s="25">
        <f>'MEMORIAL DE CÁLCULO'!$AB$61</f>
        <v>8.2350000000000012</v>
      </c>
      <c r="G44" s="18">
        <f>((IF($B44="SINAPI",VLOOKUP($C44,SINAPI!$A$2:$D$10000,4,0),IF($B44="SESC",(VLOOKUP($C44,COMPOSIÇÃO!$B$13:$G$30436,6,0)),0))))</f>
        <v>19.3</v>
      </c>
      <c r="H44" s="18">
        <f>IF(C44="",0,(TRUNC((F44*G44),2)))</f>
        <v>158.93</v>
      </c>
      <c r="I44" s="12"/>
      <c r="J44" s="12"/>
      <c r="K44" s="12"/>
    </row>
    <row r="45" spans="1:11">
      <c r="A45" s="105" t="s">
        <v>6950</v>
      </c>
      <c r="B45" s="28" t="s">
        <v>17</v>
      </c>
      <c r="C45" s="28">
        <v>93382</v>
      </c>
      <c r="D45" s="17" t="str">
        <f>(IF($B45="SINAPI",VLOOKUP($C45,SINAPI!$A$2:$D$10000,2,0),IF($B45="SESC",VLOOKUP($C45,COMPOSIÇÃO!$B$13:$G$3436,2,0),"")))</f>
        <v>REATERRO MANUAL DE VALAS COM COMPACTAÇÃO MECANIZADA. AF_04/2016</v>
      </c>
      <c r="E45" s="24" t="str">
        <f>(IF($B45="SINAPI",VLOOKUP($C45,SINAPI!$A$2:$D$10000,3,0),IF($B45="SESC",VLOOKUP($C45,COMPOSIÇÃO!$B$13:$G$3436,3,0),"")))</f>
        <v>M3</v>
      </c>
      <c r="F45" s="25">
        <f>'MEMORIAL DE CÁLCULO'!$AB$63</f>
        <v>9.6108000000000011</v>
      </c>
      <c r="G45" s="18">
        <f>((IF($B45="SINAPI",VLOOKUP($C45,SINAPI!$A$2:$D$10000,4,0),IF($B45="SESC",(VLOOKUP($C45,COMPOSIÇÃO!$B$13:$G$30436,6,0)),0))))</f>
        <v>23.82</v>
      </c>
      <c r="H45" s="18">
        <f>IF(C45="",0,(TRUNC((F45*G45),2)))</f>
        <v>228.92</v>
      </c>
      <c r="I45" s="12"/>
      <c r="J45" s="12"/>
      <c r="K45" s="12"/>
    </row>
    <row r="46" spans="1:11" ht="26.4">
      <c r="A46" s="105" t="s">
        <v>6951</v>
      </c>
      <c r="B46" s="28" t="s">
        <v>17</v>
      </c>
      <c r="C46" s="28">
        <v>96527</v>
      </c>
      <c r="D46" s="17" t="str">
        <f>(IF($B46="SINAPI",VLOOKUP($C46,SINAPI!$A$2:$D$10000,2,0),IF($B46="SESC",VLOOKUP($C46,COMPOSIÇÃO!$B$13:$G$3436,2,0),"")))</f>
        <v>ESCAVAÇÃO MANUAL DE VALA PARA VIGA BALDRAME (INCLUINDO ESCAVAÇÃO PARA COLOCAÇÃO DE FÔRMAS). AF_06/2017</v>
      </c>
      <c r="E46" s="24" t="str">
        <f>(IF($B46="SINAPI",VLOOKUP($C46,SINAPI!$A$2:$D$10000,3,0),IF($B46="SESC",VLOOKUP($C46,COMPOSIÇÃO!$B$13:$G$3436,3,0),"")))</f>
        <v>M3</v>
      </c>
      <c r="F46" s="25">
        <f>'MEMORIAL DE CÁLCULO'!$AB$65</f>
        <v>9.4513999999999996</v>
      </c>
      <c r="G46" s="18">
        <f>((IF($B46="SINAPI",VLOOKUP($C46,SINAPI!$A$2:$D$10000,4,0),IF($B46="SESC",(VLOOKUP($C46,COMPOSIÇÃO!$B$13:$G$30436,6,0)),0))))</f>
        <v>99.74</v>
      </c>
      <c r="H46" s="18">
        <f>IF(C46="",0,(TRUNC((F46*G46),2)))</f>
        <v>942.68</v>
      </c>
      <c r="I46" s="12"/>
      <c r="J46" s="12"/>
      <c r="K46" s="12"/>
    </row>
    <row r="47" spans="1:11" ht="26.4" customHeight="1">
      <c r="A47" s="105" t="s">
        <v>6952</v>
      </c>
      <c r="B47" s="28" t="s">
        <v>17</v>
      </c>
      <c r="C47" s="28">
        <v>96535</v>
      </c>
      <c r="D47" s="17" t="str">
        <f>(IF($B47="SINAPI",VLOOKUP($C47,SINAPI!$A$2:$D$10000,2,0),IF($B47="SESC",VLOOKUP($C47,COMPOSIÇÃO!$B$13:$G$3436,2,0),"")))</f>
        <v>FABRICAÇÃO, MONTAGEM E DESMONTAGEM DE FÔRMA PARA SAPATA, EM MADEIRA SERRADA, E=25 MM, 4 UTILIZAÇÕES. AF_06/2017</v>
      </c>
      <c r="E47" s="24" t="str">
        <f>(IF($B47="SINAPI",VLOOKUP($C47,SINAPI!$A$2:$D$10000,3,0),IF($B47="SESC",VLOOKUP($C47,COMPOSIÇÃO!$B$13:$G$3436,3,0),"")))</f>
        <v>M2</v>
      </c>
      <c r="F47" s="25">
        <f>'MEMORIAL DE CÁLCULO'!AB67</f>
        <v>91.17</v>
      </c>
      <c r="G47" s="18">
        <f>((IF($B47="SINAPI",VLOOKUP($C47,SINAPI!$A$2:$D$10000,4,0),IF($B47="SESC",(VLOOKUP($C47,COMPOSIÇÃO!$B$13:$G$30436,6,0)),0))))</f>
        <v>129.84</v>
      </c>
      <c r="H47" s="18">
        <f t="shared" ref="H47:H53" si="3">IF(C47="",0,(TRUNC((F47*G47),2)))</f>
        <v>11837.51</v>
      </c>
      <c r="I47" s="12"/>
      <c r="J47" s="12"/>
      <c r="K47" s="12"/>
    </row>
    <row r="48" spans="1:11" ht="26.4">
      <c r="A48" s="105" t="s">
        <v>6953</v>
      </c>
      <c r="B48" s="28" t="s">
        <v>17</v>
      </c>
      <c r="C48" s="28">
        <v>96543</v>
      </c>
      <c r="D48" s="17" t="str">
        <f>(IF($B48="SINAPI",VLOOKUP($C48,SINAPI!$A$2:$D$10000,2,0),IF($B48="SESC",VLOOKUP($C48,COMPOSIÇÃO!$B$13:$G$3436,2,0),"")))</f>
        <v>ARMAÇÃO DE BLOCO, VIGA BALDRAME E SAPATA UTILIZANDO AÇO CA-60 DE 5 MM - MONTAGEM. AF_06/2017</v>
      </c>
      <c r="E48" s="24" t="str">
        <f>(IF($B48="SINAPI",VLOOKUP($C48,SINAPI!$A$2:$D$10000,3,0),IF($B48="SESC",VLOOKUP($C48,COMPOSIÇÃO!$B$13:$G$3436,3,0),"")))</f>
        <v>KG</v>
      </c>
      <c r="F48" s="25">
        <f>'MEMORIAL DE CÁLCULO'!AB69</f>
        <v>95.3</v>
      </c>
      <c r="G48" s="18">
        <f>((IF($B48="SINAPI",VLOOKUP($C48,SINAPI!$A$2:$D$10000,4,0),IF($B48="SESC",(VLOOKUP($C48,COMPOSIÇÃO!$B$13:$G$30436,6,0)),0))))</f>
        <v>16.27</v>
      </c>
      <c r="H48" s="18">
        <f t="shared" si="3"/>
        <v>1550.53</v>
      </c>
      <c r="I48" s="12"/>
      <c r="J48" s="12"/>
      <c r="K48" s="12"/>
    </row>
    <row r="49" spans="1:11" ht="26.4">
      <c r="A49" s="105" t="s">
        <v>6954</v>
      </c>
      <c r="B49" s="28" t="s">
        <v>17</v>
      </c>
      <c r="C49" s="28">
        <v>96544</v>
      </c>
      <c r="D49" s="17" t="str">
        <f>(IF($B49="SINAPI",VLOOKUP($C49,SINAPI!$A$2:$D$10000,2,0),IF($B49="SESC",VLOOKUP($C49,COMPOSIÇÃO!$B$13:$G$3436,2,0),"")))</f>
        <v>ARMAÇÃO DE BLOCO, VIGA BALDRAME OU SAPATA UTILIZANDO AÇO CA-50 DE 6,3 MM - MONTAGEM. AF_06/2017</v>
      </c>
      <c r="E49" s="24" t="str">
        <f>(IF($B49="SINAPI",VLOOKUP($C49,SINAPI!$A$2:$D$10000,3,0),IF($B49="SESC",VLOOKUP($C49,COMPOSIÇÃO!$B$13:$G$3436,3,0),"")))</f>
        <v>KG</v>
      </c>
      <c r="F49" s="25">
        <f>'MEMORIAL DE CÁLCULO'!AB71</f>
        <v>6</v>
      </c>
      <c r="G49" s="18">
        <f>((IF($B49="SINAPI",VLOOKUP($C49,SINAPI!$A$2:$D$10000,4,0),IF($B49="SESC",(VLOOKUP($C49,COMPOSIÇÃO!$B$13:$G$30436,6,0)),0))))</f>
        <v>15.29</v>
      </c>
      <c r="H49" s="18">
        <f>IF(C49="",0,(TRUNC((F49*G49),2)))</f>
        <v>91.74</v>
      </c>
      <c r="I49" s="12"/>
      <c r="J49" s="12"/>
      <c r="K49" s="12"/>
    </row>
    <row r="50" spans="1:11" ht="26.4">
      <c r="A50" s="105" t="s">
        <v>12539</v>
      </c>
      <c r="B50" s="28" t="s">
        <v>17</v>
      </c>
      <c r="C50" s="28">
        <v>96545</v>
      </c>
      <c r="D50" s="17" t="str">
        <f>(IF($B50="SINAPI",VLOOKUP($C50,SINAPI!$A$2:$D$10000,2,0),IF($B50="SESC",VLOOKUP($C50,COMPOSIÇÃO!$B$13:$G$3436,2,0),"")))</f>
        <v>ARMAÇÃO DE BLOCO, VIGA BALDRAME OU SAPATA UTILIZANDO AÇO CA-50 DE 8 MM - MONTAGEM. AF_06/2017</v>
      </c>
      <c r="E50" s="24" t="str">
        <f>(IF($B50="SINAPI",VLOOKUP($C50,SINAPI!$A$2:$D$10000,3,0),IF($B50="SESC",VLOOKUP($C50,COMPOSIÇÃO!$B$13:$G$3436,3,0),"")))</f>
        <v>KG</v>
      </c>
      <c r="F50" s="25">
        <f>'MEMORIAL DE CÁLCULO'!AB73</f>
        <v>154.30000000000001</v>
      </c>
      <c r="G50" s="18">
        <f>((IF($B50="SINAPI",VLOOKUP($C50,SINAPI!$A$2:$D$10000,4,0),IF($B50="SESC",(VLOOKUP($C50,COMPOSIÇÃO!$B$13:$G$30436,6,0)),0))))</f>
        <v>14.3</v>
      </c>
      <c r="H50" s="18">
        <f t="shared" si="3"/>
        <v>2206.4899999999998</v>
      </c>
      <c r="I50" s="12"/>
      <c r="J50" s="12"/>
      <c r="K50" s="12"/>
    </row>
    <row r="51" spans="1:11" ht="26.4">
      <c r="A51" s="105" t="s">
        <v>12540</v>
      </c>
      <c r="B51" s="28" t="s">
        <v>17</v>
      </c>
      <c r="C51" s="28">
        <v>96546</v>
      </c>
      <c r="D51" s="17" t="str">
        <f>(IF($B51="SINAPI",VLOOKUP($C51,SINAPI!$A$2:$D$10000,2,0),IF($B51="SESC",VLOOKUP($C51,COMPOSIÇÃO!$B$13:$G$3436,2,0),"")))</f>
        <v>ARMAÇÃO DE BLOCO, VIGA BALDRAME OU SAPATA UTILIZANDO AÇO CA-50 DE 10 MM - MONTAGEM. AF_06/2017</v>
      </c>
      <c r="E51" s="24" t="str">
        <f>(IF($B51="SINAPI",VLOOKUP($C51,SINAPI!$A$2:$D$10000,3,0),IF($B51="SESC",VLOOKUP($C51,COMPOSIÇÃO!$B$13:$G$3436,3,0),"")))</f>
        <v>KG</v>
      </c>
      <c r="F51" s="25">
        <f>'MEMORIAL DE CÁLCULO'!AB75</f>
        <v>161.9</v>
      </c>
      <c r="G51" s="18">
        <f>((IF($B51="SINAPI",VLOOKUP($C51,SINAPI!$A$2:$D$10000,4,0),IF($B51="SESC",(VLOOKUP($C51,COMPOSIÇÃO!$B$13:$G$30436,6,0)),0))))</f>
        <v>12.78</v>
      </c>
      <c r="H51" s="18">
        <f>IF(C51="",0,(TRUNC((F51*G51),2)))</f>
        <v>2069.08</v>
      </c>
      <c r="I51" s="12"/>
      <c r="J51" s="12"/>
      <c r="K51" s="12"/>
    </row>
    <row r="52" spans="1:11" ht="26.4">
      <c r="A52" s="105" t="s">
        <v>12541</v>
      </c>
      <c r="B52" s="28" t="s">
        <v>17</v>
      </c>
      <c r="C52" s="28">
        <v>96547</v>
      </c>
      <c r="D52" s="17" t="str">
        <f>(IF($B52="SINAPI",VLOOKUP($C52,SINAPI!$A$2:$D$10000,2,0),IF($B52="SESC",VLOOKUP($C52,COMPOSIÇÃO!$B$13:$G$3436,2,0),"")))</f>
        <v>ARMAÇÃO DE BLOCO, VIGA BALDRAME OU SAPATA UTILIZANDO AÇO CA-50 DE 12,5 MM - MONTAGEM. AF_06/2017</v>
      </c>
      <c r="E52" s="24" t="str">
        <f>(IF($B52="SINAPI",VLOOKUP($C52,SINAPI!$A$2:$D$10000,3,0),IF($B52="SESC",VLOOKUP($C52,COMPOSIÇÃO!$B$13:$G$3436,3,0),"")))</f>
        <v>KG</v>
      </c>
      <c r="F52" s="25">
        <f>'MEMORIAL DE CÁLCULO'!AB77</f>
        <v>15.1</v>
      </c>
      <c r="G52" s="18">
        <f>((IF($B52="SINAPI",VLOOKUP($C52,SINAPI!$A$2:$D$10000,4,0),IF($B52="SESC",(VLOOKUP($C52,COMPOSIÇÃO!$B$13:$G$30436,6,0)),0))))</f>
        <v>10.81</v>
      </c>
      <c r="H52" s="18">
        <f>IF(C52="",0,(TRUNC((F52*G52),2)))</f>
        <v>163.22999999999999</v>
      </c>
      <c r="I52" s="12"/>
      <c r="J52" s="12"/>
      <c r="K52" s="12"/>
    </row>
    <row r="53" spans="1:11" ht="26.4">
      <c r="A53" s="105" t="s">
        <v>12542</v>
      </c>
      <c r="B53" s="28" t="s">
        <v>17</v>
      </c>
      <c r="C53" s="28">
        <v>94966</v>
      </c>
      <c r="D53" s="17" t="str">
        <f>(IF($B53="SINAPI",VLOOKUP($C53,SINAPI!$A$2:$D$10000,2,0),IF($B53="SESC",VLOOKUP($C53,COMPOSIÇÃO!$B$13:$G$3436,2,0),"")))</f>
        <v>CONCRETO FCK = 30MPA, TRAÇO 1:2,1:2,5 (EM MASSA SECA DE CIMENTO/ AREIA MÉDIA/ BRITA 1) - PREPARO MECÂNICO COM BETONEIRA 400 L. AF_05/2021</v>
      </c>
      <c r="E53" s="24" t="str">
        <f>(IF($B53="SINAPI",VLOOKUP($C53,SINAPI!$A$2:$D$10000,3,0),IF($B53="SESC",VLOOKUP($C53,COMPOSIÇÃO!$B$13:$G$3436,3,0),"")))</f>
        <v>M3</v>
      </c>
      <c r="F53" s="25">
        <f>'MEMORIAL DE CÁLCULO'!AB79</f>
        <v>9.1</v>
      </c>
      <c r="G53" s="18">
        <f>((IF($B53="SINAPI",VLOOKUP($C53,SINAPI!$A$2:$D$10000,4,0),IF($B53="SESC",(VLOOKUP($C53,COMPOSIÇÃO!$B$13:$G$30436,6,0)),0))))</f>
        <v>572.28</v>
      </c>
      <c r="H53" s="18">
        <f t="shared" si="3"/>
        <v>5207.74</v>
      </c>
      <c r="I53" s="12"/>
      <c r="J53" s="12"/>
      <c r="K53" s="12"/>
    </row>
    <row r="54" spans="1:11" ht="26.4">
      <c r="A54" s="105" t="s">
        <v>12573</v>
      </c>
      <c r="B54" s="28" t="s">
        <v>17</v>
      </c>
      <c r="C54" s="28">
        <v>103670</v>
      </c>
      <c r="D54" s="17" t="str">
        <f>(IF($B54="SINAPI",VLOOKUP($C54,SINAPI!$A$2:$D$10000,2,0),IF($B54="SESC",VLOOKUP($C54,COMPOSIÇÃO!$B$13:$G$3436,2,0),"")))</f>
        <v>LANÇAMENTO COM USO DE BALDES, ADENSAMENTO E ACABAMENTO DE CONCRETO EM ESTRUTURAS. AF_02/2022</v>
      </c>
      <c r="E54" s="24" t="str">
        <f>(IF($B54="SINAPI",VLOOKUP($C54,SINAPI!$A$2:$D$10000,3,0),IF($B54="SESC",VLOOKUP($C54,COMPOSIÇÃO!$B$13:$G$3436,3,0),"")))</f>
        <v>M3</v>
      </c>
      <c r="F54" s="25">
        <f>'MEMORIAL DE CÁLCULO'!AB81</f>
        <v>9.1</v>
      </c>
      <c r="G54" s="18">
        <f>((IF($B54="SINAPI",VLOOKUP($C54,SINAPI!$A$2:$D$10000,4,0),IF($B54="SESC",(VLOOKUP($C54,COMPOSIÇÃO!$B$13:$G$30436,6,0)),0))))</f>
        <v>229.31</v>
      </c>
      <c r="H54" s="18">
        <f>IF(C54="",0,(TRUNC((F54*G54),2)))</f>
        <v>2086.7199999999998</v>
      </c>
      <c r="I54" s="12"/>
      <c r="J54" s="12"/>
      <c r="K54" s="12"/>
    </row>
    <row r="55" spans="1:11" ht="26.4">
      <c r="A55" s="105" t="s">
        <v>13051</v>
      </c>
      <c r="B55" s="28" t="s">
        <v>6414</v>
      </c>
      <c r="C55" s="28" t="s">
        <v>6536</v>
      </c>
      <c r="D55" s="17" t="str">
        <f>(IF($B55="SINAPI",VLOOKUP($C55,SINAPI!$A$2:$D$10000,2,0),IF($B55="SESC",VLOOKUP($C55,COMPOSIÇÃO!$B$13:$G$3436,2,0),"")))</f>
        <v>IMPERMEABILIZACAO DE ESTRUTURAS ENTERRADAS, COM TINTA ASFALTICA, DUAS DEMAOS.</v>
      </c>
      <c r="E55" s="24" t="str">
        <f>(IF($B55="SINAPI",VLOOKUP($C55,SINAPI!$A$2:$D$10000,3,0),IF($B55="SESC",VLOOKUP($C55,COMPOSIÇÃO!$B$13:$G$3436,3,0),"")))</f>
        <v>M2</v>
      </c>
      <c r="F55" s="25">
        <f>'MEMORIAL DE CÁLCULO'!AB83</f>
        <v>63.17</v>
      </c>
      <c r="G55" s="18">
        <f>((IF($B55="SINAPI",VLOOKUP($C55,SINAPI!$A$2:$D$10000,4,0),IF($B55="SESC",(VLOOKUP($C55,COMPOSIÇÃO!$B$13:$G$30436,6,0)),0))))</f>
        <v>18.329999999999998</v>
      </c>
      <c r="H55" s="18">
        <f>IF(C55="",0,(TRUNC((F55*G55),2)))</f>
        <v>1157.9000000000001</v>
      </c>
      <c r="I55" s="12"/>
      <c r="J55" s="12"/>
      <c r="K55" s="12"/>
    </row>
    <row r="56" spans="1:11">
      <c r="A56" s="408"/>
      <c r="B56" s="408"/>
      <c r="C56" s="408"/>
      <c r="D56" s="408"/>
      <c r="E56" s="406" t="str">
        <f>CONCATENATE("TOTAL DO ITEM ",A41)</f>
        <v>TOTAL DO ITEM 1.4.1</v>
      </c>
      <c r="F56" s="406"/>
      <c r="G56" s="406"/>
      <c r="H56" s="19">
        <f>SUBTOTAL(9,H42:H55)</f>
        <v>28500.720000000008</v>
      </c>
      <c r="I56" s="12"/>
      <c r="J56" s="12"/>
      <c r="K56" s="12"/>
    </row>
    <row r="57" spans="1:11" s="26" customFormat="1">
      <c r="A57" s="408"/>
      <c r="B57" s="408"/>
      <c r="C57" s="408"/>
      <c r="D57" s="408"/>
      <c r="E57" s="407" t="str">
        <f>CONCATENATE("TOTAL DO ITEM ",A40)</f>
        <v>TOTAL DO ITEM 1.4</v>
      </c>
      <c r="F57" s="407"/>
      <c r="G57" s="407"/>
      <c r="H57" s="211">
        <f>SUBTOTAL(9,H42:H56)</f>
        <v>28500.720000000008</v>
      </c>
      <c r="I57" s="390"/>
      <c r="J57" s="390"/>
      <c r="K57" s="390"/>
    </row>
    <row r="58" spans="1:11" s="209" customFormat="1">
      <c r="A58" s="205" t="s">
        <v>6525</v>
      </c>
      <c r="B58" s="210"/>
      <c r="C58" s="210"/>
      <c r="D58" s="410" t="s">
        <v>12471</v>
      </c>
      <c r="E58" s="410"/>
      <c r="F58" s="410"/>
      <c r="G58" s="410"/>
      <c r="H58" s="410"/>
      <c r="I58" s="12"/>
      <c r="J58" s="12"/>
      <c r="K58" s="12"/>
    </row>
    <row r="59" spans="1:11">
      <c r="A59" s="181" t="s">
        <v>6526</v>
      </c>
      <c r="B59" s="147"/>
      <c r="C59" s="147"/>
      <c r="D59" s="197" t="s">
        <v>12538</v>
      </c>
      <c r="E59" s="197"/>
      <c r="F59" s="197"/>
      <c r="G59" s="197"/>
      <c r="H59" s="197"/>
      <c r="I59" s="12"/>
      <c r="J59" s="12"/>
      <c r="K59" s="12"/>
    </row>
    <row r="60" spans="1:11" ht="39.6">
      <c r="A60" s="105" t="s">
        <v>12472</v>
      </c>
      <c r="B60" s="28" t="s">
        <v>17</v>
      </c>
      <c r="C60" s="28">
        <v>92443</v>
      </c>
      <c r="D60" s="17" t="str">
        <f>(IF($B60="SINAPI",VLOOKUP($C60,SINAPI!$A$2:$D$10000,2,0),IF($B60="SESC",VLOOKUP($C60,COMPOSIÇÃO!$B$13:$G$3436,2,0),"")))</f>
        <v>MONTAGEM E DESMONTAGEM DE FÔRMA DE PILARES RETANGULARES E ESTRUTURAS SIMILARES, PÉ-DIREITO SIMPLES, EM CHAPA DE MADEIRA COMPENSADA PLASTIFICADA, 18 UTILIZAÇÕES. AF_09/2020</v>
      </c>
      <c r="E60" s="24" t="str">
        <f>(IF($B60="SINAPI",VLOOKUP($C60,SINAPI!$A$2:$D$10000,3,0),IF($B60="SESC",VLOOKUP($C60,COMPOSIÇÃO!$B$13:$G$3436,3,0),"")))</f>
        <v>M2</v>
      </c>
      <c r="F60" s="25">
        <f>'MEMORIAL DE CÁLCULO'!AB87</f>
        <v>227.73</v>
      </c>
      <c r="G60" s="18">
        <f>((IF($B60="SINAPI",VLOOKUP($C60,SINAPI!$A$2:$D$10000,4,0),IF($B60="SESC",(VLOOKUP($C60,COMPOSIÇÃO!$B$13:$G$30436,6,0)),0))))</f>
        <v>50.78</v>
      </c>
      <c r="H60" s="18">
        <f t="shared" ref="H60:H66" si="4">IF(C60="",0,(TRUNC((F60*G60),2)))</f>
        <v>11564.12</v>
      </c>
      <c r="I60" s="12"/>
      <c r="J60" s="12"/>
      <c r="K60" s="12"/>
    </row>
    <row r="61" spans="1:11" ht="26.4">
      <c r="A61" s="105" t="s">
        <v>12473</v>
      </c>
      <c r="B61" s="28" t="s">
        <v>17</v>
      </c>
      <c r="C61" s="28">
        <v>92759</v>
      </c>
      <c r="D61" s="17" t="str">
        <f>(IF($B61="SINAPI",VLOOKUP($C61,SINAPI!$A$2:$D$10000,2,0),IF($B61="SESC",VLOOKUP($C61,COMPOSIÇÃO!$B$13:$G$3436,2,0),"")))</f>
        <v>ARMAÇÃO DE PILAR OU VIGA DE ESTRUTURA CONVENCIONAL DE CONCRETO ARMADO UTILIZANDO AÇO CA-60 DE 5,0 MM - MONTAGEM. AF_06/2022</v>
      </c>
      <c r="E61" s="24" t="str">
        <f>(IF($B61="SINAPI",VLOOKUP($C61,SINAPI!$A$2:$D$10000,3,0),IF($B61="SESC",VLOOKUP($C61,COMPOSIÇÃO!$B$13:$G$3436,3,0),"")))</f>
        <v>KG</v>
      </c>
      <c r="F61" s="25">
        <f>'MEMORIAL DE CÁLCULO'!$AB$89</f>
        <v>276.3</v>
      </c>
      <c r="G61" s="18">
        <f>((IF($B61="SINAPI",VLOOKUP($C61,SINAPI!$A$2:$D$10000,4,0),IF($B61="SESC",(VLOOKUP($C61,COMPOSIÇÃO!$B$13:$G$30436,6,0)),0))))</f>
        <v>13.5</v>
      </c>
      <c r="H61" s="18">
        <f t="shared" si="4"/>
        <v>3730.05</v>
      </c>
      <c r="I61" s="12"/>
      <c r="J61" s="12"/>
      <c r="K61" s="12"/>
    </row>
    <row r="62" spans="1:11" ht="26.4">
      <c r="A62" s="105" t="s">
        <v>12474</v>
      </c>
      <c r="B62" s="28" t="s">
        <v>17</v>
      </c>
      <c r="C62" s="28">
        <v>92761</v>
      </c>
      <c r="D62" s="17" t="str">
        <f>(IF($B62="SINAPI",VLOOKUP($C62,SINAPI!$A$2:$D$10000,2,0),IF($B62="SESC",VLOOKUP($C62,COMPOSIÇÃO!$B$13:$G$3436,2,0),"")))</f>
        <v>ARMAÇÃO DE PILAR OU VIGA DE ESTRUTURA CONVENCIONAL DE CONCRETO ARMADO UTILIZANDO AÇO CA-50 DE 8,0 MM - MONTAGEM. AF_06/2022</v>
      </c>
      <c r="E62" s="24" t="str">
        <f>(IF($B62="SINAPI",VLOOKUP($C62,SINAPI!$A$2:$D$10000,3,0),IF($B62="SESC",VLOOKUP($C62,COMPOSIÇÃO!$B$13:$G$3436,3,0),"")))</f>
        <v>KG</v>
      </c>
      <c r="F62" s="25">
        <f>'MEMORIAL DE CÁLCULO'!$AB$91</f>
        <v>225</v>
      </c>
      <c r="G62" s="18">
        <f>((IF($B62="SINAPI",VLOOKUP($C62,SINAPI!$A$2:$D$10000,4,0),IF($B62="SESC",(VLOOKUP($C62,COMPOSIÇÃO!$B$13:$G$30436,6,0)),0))))</f>
        <v>12.58</v>
      </c>
      <c r="H62" s="18">
        <f t="shared" si="4"/>
        <v>2830.5</v>
      </c>
      <c r="I62" s="12"/>
      <c r="J62" s="12"/>
      <c r="K62" s="12"/>
    </row>
    <row r="63" spans="1:11" ht="26.4">
      <c r="A63" s="105" t="s">
        <v>12587</v>
      </c>
      <c r="B63" s="28" t="s">
        <v>17</v>
      </c>
      <c r="C63" s="28">
        <v>92762</v>
      </c>
      <c r="D63" s="17" t="str">
        <f>(IF($B63="SINAPI",VLOOKUP($C63,SINAPI!$A$2:$D$10000,2,0),IF($B63="SESC",VLOOKUP($C63,COMPOSIÇÃO!$B$13:$G$3436,2,0),"")))</f>
        <v>ARMAÇÃO DE PILAR OU VIGA DE ESTRUTURA CONVENCIONAL DE CONCRETO ARMADO UTILIZANDO AÇO CA-50 DE 10,0 MM - MONTAGEM. AF_06/2022</v>
      </c>
      <c r="E63" s="24" t="str">
        <f>(IF($B63="SINAPI",VLOOKUP($C63,SINAPI!$A$2:$D$10000,3,0),IF($B63="SESC",VLOOKUP($C63,COMPOSIÇÃO!$B$13:$G$3436,3,0),"")))</f>
        <v>KG</v>
      </c>
      <c r="F63" s="25">
        <f>'MEMORIAL DE CÁLCULO'!$AB$93</f>
        <v>381.4</v>
      </c>
      <c r="G63" s="18">
        <f>((IF($B63="SINAPI",VLOOKUP($C63,SINAPI!$A$2:$D$10000,4,0),IF($B63="SESC",(VLOOKUP($C63,COMPOSIÇÃO!$B$13:$G$30436,6,0)),0))))</f>
        <v>11.37</v>
      </c>
      <c r="H63" s="18">
        <f t="shared" si="4"/>
        <v>4336.51</v>
      </c>
      <c r="I63" s="12"/>
      <c r="J63" s="12"/>
      <c r="K63" s="12"/>
    </row>
    <row r="64" spans="1:11" ht="26.4">
      <c r="A64" s="105" t="s">
        <v>12921</v>
      </c>
      <c r="B64" s="28" t="s">
        <v>17</v>
      </c>
      <c r="C64" s="28">
        <v>92763</v>
      </c>
      <c r="D64" s="17" t="str">
        <f>(IF($B64="SINAPI",VLOOKUP($C64,SINAPI!$A$2:$D$10000,2,0),IF($B64="SESC",VLOOKUP($C64,COMPOSIÇÃO!$B$13:$G$3436,2,0),"")))</f>
        <v>ARMAÇÃO DE PILAR OU VIGA DE ESTRUTURA CONVENCIONAL DE CONCRETO ARMADO UTILIZANDO AÇO CA-50 DE 12,5 MM - MONTAGEM. AF_06/2022</v>
      </c>
      <c r="E64" s="24" t="str">
        <f>(IF($B64="SINAPI",VLOOKUP($C64,SINAPI!$A$2:$D$10000,3,0),IF($B64="SESC",VLOOKUP($C64,COMPOSIÇÃO!$B$13:$G$3436,3,0),"")))</f>
        <v>KG</v>
      </c>
      <c r="F64" s="25">
        <f>'MEMORIAL DE CÁLCULO'!$AB$95</f>
        <v>11.4</v>
      </c>
      <c r="G64" s="18">
        <f>((IF($B64="SINAPI",VLOOKUP($C64,SINAPI!$A$2:$D$10000,4,0),IF($B64="SESC",(VLOOKUP($C64,COMPOSIÇÃO!$B$13:$G$30436,6,0)),0))))</f>
        <v>9.64</v>
      </c>
      <c r="H64" s="18">
        <f t="shared" si="4"/>
        <v>109.89</v>
      </c>
      <c r="I64" s="12"/>
      <c r="J64" s="12"/>
      <c r="K64" s="12"/>
    </row>
    <row r="65" spans="1:11" ht="26.4">
      <c r="A65" s="105" t="s">
        <v>12922</v>
      </c>
      <c r="B65" s="28" t="s">
        <v>17</v>
      </c>
      <c r="C65" s="28">
        <v>94966</v>
      </c>
      <c r="D65" s="17" t="str">
        <f>(IF($B65="SINAPI",VLOOKUP($C65,SINAPI!$A$2:$D$10000,2,0),IF($B65="SESC",VLOOKUP($C65,COMPOSIÇÃO!$B$13:$G$3436,2,0),"")))</f>
        <v>CONCRETO FCK = 30MPA, TRAÇO 1:2,1:2,5 (EM MASSA SECA DE CIMENTO/ AREIA MÉDIA/ BRITA 1) - PREPARO MECÂNICO COM BETONEIRA 400 L. AF_05/2021</v>
      </c>
      <c r="E65" s="24" t="str">
        <f>(IF($B65="SINAPI",VLOOKUP($C65,SINAPI!$A$2:$D$10000,3,0),IF($B65="SESC",VLOOKUP($C65,COMPOSIÇÃO!$B$13:$G$3436,3,0),"")))</f>
        <v>M3</v>
      </c>
      <c r="F65" s="25">
        <f>'MEMORIAL DE CÁLCULO'!$AB$97</f>
        <v>16.009999999999998</v>
      </c>
      <c r="G65" s="18">
        <f>((IF($B65="SINAPI",VLOOKUP($C65,SINAPI!$A$2:$D$10000,4,0),IF($B65="SESC",(VLOOKUP($C65,COMPOSIÇÃO!$B$13:$G$30436,6,0)),0))))</f>
        <v>572.28</v>
      </c>
      <c r="H65" s="18">
        <f t="shared" si="4"/>
        <v>9162.2000000000007</v>
      </c>
      <c r="I65" s="12"/>
      <c r="J65" s="12"/>
      <c r="K65" s="12"/>
    </row>
    <row r="66" spans="1:11" ht="26.4">
      <c r="A66" s="105" t="s">
        <v>12923</v>
      </c>
      <c r="B66" s="28" t="s">
        <v>17</v>
      </c>
      <c r="C66" s="28">
        <v>103670</v>
      </c>
      <c r="D66" s="17" t="str">
        <f>(IF($B66="SINAPI",VLOOKUP($C66,SINAPI!$A$2:$D$10000,2,0),IF($B66="SESC",VLOOKUP($C66,COMPOSIÇÃO!$B$13:$G$3436,2,0),"")))</f>
        <v>LANÇAMENTO COM USO DE BALDES, ADENSAMENTO E ACABAMENTO DE CONCRETO EM ESTRUTURAS. AF_02/2022</v>
      </c>
      <c r="E66" s="24" t="str">
        <f>(IF($B66="SINAPI",VLOOKUP($C66,SINAPI!$A$2:$D$10000,3,0),IF($B66="SESC",VLOOKUP($C66,COMPOSIÇÃO!$B$13:$G$3436,3,0),"")))</f>
        <v>M3</v>
      </c>
      <c r="F66" s="25">
        <f>'MEMORIAL DE CÁLCULO'!$AB$99</f>
        <v>16.009999999999998</v>
      </c>
      <c r="G66" s="18">
        <f>((IF($B66="SINAPI",VLOOKUP($C66,SINAPI!$A$2:$D$10000,4,0),IF($B66="SESC",(VLOOKUP($C66,COMPOSIÇÃO!$B$13:$G$30436,6,0)),0))))</f>
        <v>229.31</v>
      </c>
      <c r="H66" s="18">
        <f t="shared" si="4"/>
        <v>3671.25</v>
      </c>
      <c r="I66" s="12"/>
      <c r="J66" s="12"/>
      <c r="K66" s="12"/>
    </row>
    <row r="67" spans="1:11">
      <c r="A67" s="408"/>
      <c r="B67" s="408"/>
      <c r="C67" s="408"/>
      <c r="D67" s="408"/>
      <c r="E67" s="406" t="str">
        <f>CONCATENATE("TOTAL DO ITEM ",A59)</f>
        <v>TOTAL DO ITEM 1.5.1</v>
      </c>
      <c r="F67" s="406"/>
      <c r="G67" s="406"/>
      <c r="H67" s="19">
        <f>SUBTOTAL(9,H60:H66)</f>
        <v>35404.520000000004</v>
      </c>
      <c r="I67" s="12"/>
      <c r="J67" s="12"/>
      <c r="K67" s="12"/>
    </row>
    <row r="68" spans="1:11" s="26" customFormat="1">
      <c r="A68" s="408"/>
      <c r="B68" s="408"/>
      <c r="C68" s="408"/>
      <c r="D68" s="408"/>
      <c r="E68" s="407" t="str">
        <f>CONCATENATE("TOTAL DO ITEM ",A58)</f>
        <v>TOTAL DO ITEM 1.5</v>
      </c>
      <c r="F68" s="407"/>
      <c r="G68" s="407"/>
      <c r="H68" s="211">
        <f>SUBTOTAL(9,H60:H67)</f>
        <v>35404.520000000004</v>
      </c>
      <c r="I68" s="390"/>
      <c r="J68" s="390"/>
      <c r="K68" s="390"/>
    </row>
    <row r="69" spans="1:11" s="209" customFormat="1">
      <c r="A69" s="205" t="s">
        <v>6527</v>
      </c>
      <c r="B69" s="210"/>
      <c r="C69" s="210"/>
      <c r="D69" s="410" t="s">
        <v>6956</v>
      </c>
      <c r="E69" s="410"/>
      <c r="F69" s="410"/>
      <c r="G69" s="410"/>
      <c r="H69" s="410"/>
      <c r="I69" s="12"/>
      <c r="J69" s="12"/>
      <c r="K69" s="12"/>
    </row>
    <row r="70" spans="1:11" s="26" customFormat="1" ht="26.4">
      <c r="A70" s="28" t="s">
        <v>6528</v>
      </c>
      <c r="B70" s="24" t="s">
        <v>17</v>
      </c>
      <c r="C70" s="98">
        <v>94229</v>
      </c>
      <c r="D70" s="17" t="str">
        <f>(IF($B70="SINAPI",VLOOKUP($C70,SINAPI!$A$2:$D$10000,2,0),IF($B70="SEJU",VLOOKUP($C70,COMPOSIÇÃO!$B$13:$G$3436,2,0),"")))</f>
        <v>CALHA EM CHAPA DE AÇO GALVANIZADO NÚMERO 24, DESENVOLVIMENTO DE 100 CM, INCLUSO TRANSPORTE VERTICAL. AF_07/2019</v>
      </c>
      <c r="E70" s="24" t="str">
        <f>(IF($B70="SINAPI",VLOOKUP($C70,SINAPI!$A$2:$D$10000,3,0),IF($B70="SEJU",VLOOKUP($C70,COMPOSIÇÃO!$B$13:$G$3436,3,0),"")))</f>
        <v>M</v>
      </c>
      <c r="F70" s="25">
        <f>'MEMORIAL DE CÁLCULO'!AB102</f>
        <v>100.9</v>
      </c>
      <c r="G70" s="18">
        <f>((IF($B70="SINAPI",VLOOKUP($C70,SINAPI!$A$2:$D$10000,4,0),IF($B70="SEJU",(VLOOKUP($C70,COMPOSIÇÃO!$B$13:$G$30436,6,0)),0))))</f>
        <v>159.4</v>
      </c>
      <c r="H70" s="18">
        <f t="shared" ref="H70:H80" si="5">IF(C70="",0,(TRUNC((F70*G70),2)))</f>
        <v>16083.46</v>
      </c>
      <c r="I70" s="390"/>
      <c r="J70" s="390"/>
      <c r="K70" s="390"/>
    </row>
    <row r="71" spans="1:11" s="26" customFormat="1" ht="28.95" customHeight="1">
      <c r="A71" s="28" t="s">
        <v>6961</v>
      </c>
      <c r="B71" s="28" t="s">
        <v>17</v>
      </c>
      <c r="C71" s="28">
        <v>94231</v>
      </c>
      <c r="D71" s="17" t="str">
        <f>(IF($B71="SINAPI",VLOOKUP($C71,SINAPI!$A$2:$D$10000,2,0),IF($B71="SEJU",VLOOKUP($C71,COMPOSIÇÃO!$B$13:$G$3436,2,0),"")))</f>
        <v>RUFO EM CHAPA DE AÇO GALVANIZADO NÚMERO 24, CORTE DE 25 CM, INCLUSO TRANSPORTE VERTICAL. AF_07/2019</v>
      </c>
      <c r="E71" s="24" t="str">
        <f>(IF($B71="SINAPI",VLOOKUP($C71,SINAPI!$A$2:$D$10000,3,0),IF($B71="SEJU",VLOOKUP($C71,COMPOSIÇÃO!$B$13:$G$3436,3,0),"")))</f>
        <v>M</v>
      </c>
      <c r="F71" s="25">
        <f>'MEMORIAL DE CÁLCULO'!$AB$104</f>
        <v>204.77</v>
      </c>
      <c r="G71" s="18">
        <f>((IF($B71="SINAPI",VLOOKUP($C71,SINAPI!$A$2:$D$10000,4,0),IF($B71="SEJU",(VLOOKUP($C71,COMPOSIÇÃO!$B$13:$G$30436,6,0)),0))))</f>
        <v>52.64</v>
      </c>
      <c r="H71" s="18">
        <f t="shared" si="5"/>
        <v>10779.09</v>
      </c>
      <c r="I71" s="390"/>
      <c r="J71" s="390"/>
      <c r="K71" s="390"/>
    </row>
    <row r="72" spans="1:11" s="26" customFormat="1" ht="54.6" customHeight="1">
      <c r="A72" s="389" t="s">
        <v>6962</v>
      </c>
      <c r="B72" s="389" t="s">
        <v>6414</v>
      </c>
      <c r="C72" s="389" t="s">
        <v>6538</v>
      </c>
      <c r="D72" s="385" t="str">
        <f>(IF($B72="SINAPI",VLOOKUP($C72,SINAPI!$A$2:$D$10000,2,0),IF($B72="SESC",VLOOKUP($C72,COMPOSIÇÃO!$B$13:$G$3436,2,0),"")))</f>
        <v>TELHAMENTO COM TTELHA TRAPEZOIDAL, TÉRMOACÚSTICA SANDUÍCHE – NÚCLEO EM PIR 30 MM, COR DO AÇO SUPERIOR BRANCO, COR DO FORRO METÁLICO BRANCO, INCLUSO IÇAMENTO.</v>
      </c>
      <c r="E72" s="386" t="str">
        <f>(IF($B72="SINAPI",VLOOKUP($C72,SINAPI!$A$2:$D$10000,3,0),IF($B72="SESC",VLOOKUP($C72,COMPOSIÇÃO!$B$13:$G$3436,3,0),"")))</f>
        <v>M2</v>
      </c>
      <c r="F72" s="387">
        <f>'MEMORIAL DE CÁLCULO'!$AB$106</f>
        <v>172.9</v>
      </c>
      <c r="G72" s="388">
        <f>((IF($B72="SINAPI",VLOOKUP($C72,SINAPI!$A$2:$D$10000,4,0),IF($B72="SESC",(VLOOKUP($C72,COMPOSIÇÃO!$B$13:$G$30436,6,0)),0))))</f>
        <v>212.04000000000002</v>
      </c>
      <c r="H72" s="388">
        <f t="shared" si="5"/>
        <v>36661.71</v>
      </c>
      <c r="I72" s="390"/>
      <c r="J72" s="393"/>
      <c r="K72" s="390"/>
    </row>
    <row r="73" spans="1:11" s="26" customFormat="1" ht="54.6" customHeight="1">
      <c r="A73" s="389" t="s">
        <v>6963</v>
      </c>
      <c r="B73" s="389" t="s">
        <v>6414</v>
      </c>
      <c r="C73" s="389" t="s">
        <v>6539</v>
      </c>
      <c r="D73" s="385" t="str">
        <f>(IF($B73="SINAPI",VLOOKUP($C73,SINAPI!$A$2:$D$10000,2,0),IF($B73="SESC",VLOOKUP($C73,COMPOSIÇÃO!$B$13:$G$3436,2,0),"")))</f>
        <v>TELHAMENTO COM TELHA TRAPEZOIDAL, TÉRMOACÚSTICA – NÚCLEO EM EPS 30MM, COR DO AÇO SUPERIOR AÇO NATURAL, PARTE INFERIOR SOMENTE EPS BRANCO, INCLUSO IÇAMENTO.</v>
      </c>
      <c r="E73" s="386" t="str">
        <f>(IF($B73="SINAPI",VLOOKUP($C73,SINAPI!$A$2:$D$10000,3,0),IF($B73="SESC",VLOOKUP($C73,COMPOSIÇÃO!$B$13:$G$3436,3,0),"")))</f>
        <v>M2</v>
      </c>
      <c r="F73" s="387">
        <f>'MEMORIAL DE CÁLCULO'!$AB$108</f>
        <v>831.8</v>
      </c>
      <c r="G73" s="388">
        <f>((IF($B73="SINAPI",VLOOKUP($C73,SINAPI!$A$2:$D$10000,4,0),IF($B73="SESC",(VLOOKUP($C73,COMPOSIÇÃO!$B$13:$G$30436,6,0)),0))))</f>
        <v>84.250000000000014</v>
      </c>
      <c r="H73" s="388">
        <f t="shared" si="5"/>
        <v>70079.149999999994</v>
      </c>
      <c r="I73" s="390"/>
      <c r="J73" s="393"/>
      <c r="K73" s="390"/>
    </row>
    <row r="74" spans="1:11" s="26" customFormat="1" ht="26.4" customHeight="1">
      <c r="A74" s="389" t="s">
        <v>6964</v>
      </c>
      <c r="B74" s="383" t="s">
        <v>6414</v>
      </c>
      <c r="C74" s="384" t="s">
        <v>12937</v>
      </c>
      <c r="D74" s="385" t="str">
        <f>(IF($B74="SINAPI",VLOOKUP($C74,SINAPI!$A$2:$D$10000,2,0),IF($B74="SESC",VLOOKUP($C74,COMPOSIÇÃO!$B$13:$G$3436,2,0),"")))</f>
        <v>CUMEEIRA TRAPEZOIDAL PRE-PINT TP-40 - 3 TRAP</v>
      </c>
      <c r="E74" s="386" t="str">
        <f>(IF($B74="SINAPI",VLOOKUP($C74,SINAPI!$A$2:$D$10000,3,0),IF($B74="SESC",VLOOKUP($C74,COMPOSIÇÃO!$B$13:$G$3436,3,0),"")))</f>
        <v>M</v>
      </c>
      <c r="F74" s="387">
        <f>'MEMORIAL DE CÁLCULO'!$AB$110</f>
        <v>15.25</v>
      </c>
      <c r="G74" s="388">
        <f>((IF($B74="SINAPI",VLOOKUP($C74,SINAPI!$A$2:$D$10000,4,0),IF($B74="SESC",(VLOOKUP($C74,COMPOSIÇÃO!$B$13:$G$30436,6,0)),0))))</f>
        <v>88.7</v>
      </c>
      <c r="H74" s="388">
        <f t="shared" si="5"/>
        <v>1352.67</v>
      </c>
      <c r="I74" s="390"/>
      <c r="J74" s="393"/>
      <c r="K74" s="390"/>
    </row>
    <row r="75" spans="1:11" s="26" customFormat="1" ht="26.4" customHeight="1">
      <c r="A75" s="389" t="s">
        <v>12475</v>
      </c>
      <c r="B75" s="383" t="s">
        <v>6414</v>
      </c>
      <c r="C75" s="384" t="s">
        <v>12942</v>
      </c>
      <c r="D75" s="385" t="str">
        <f>(IF($B75="SINAPI",VLOOKUP($C75,SINAPI!$A$2:$D$10000,2,0),IF($B75="SESC",VLOOKUP($C75,COMPOSIÇÃO!$B$13:$G$3436,2,0),"")))</f>
        <v xml:space="preserve">CUMEEIRA TRAPEZOIDAL GALVALUME </v>
      </c>
      <c r="E75" s="386" t="str">
        <f>(IF($B75="SINAPI",VLOOKUP($C75,SINAPI!$A$2:$D$10000,3,0),IF($B75="SESC",VLOOKUP($C75,COMPOSIÇÃO!$B$13:$G$3436,3,0),"")))</f>
        <v>M</v>
      </c>
      <c r="F75" s="387">
        <f>'MEMORIAL DE CÁLCULO'!$AB$112</f>
        <v>15.4</v>
      </c>
      <c r="G75" s="388">
        <f>((IF($B75="SINAPI",VLOOKUP($C75,SINAPI!$A$2:$D$10000,4,0),IF($B75="SESC",(VLOOKUP($C75,COMPOSIÇÃO!$B$13:$G$30436,6,0)),0))))</f>
        <v>47</v>
      </c>
      <c r="H75" s="388">
        <f t="shared" si="5"/>
        <v>723.8</v>
      </c>
      <c r="I75" s="390"/>
      <c r="J75" s="393"/>
      <c r="K75" s="390"/>
    </row>
    <row r="76" spans="1:11" s="26" customFormat="1" ht="28.2" customHeight="1">
      <c r="A76" s="28" t="s">
        <v>12929</v>
      </c>
      <c r="B76" s="105" t="s">
        <v>6414</v>
      </c>
      <c r="C76" s="98" t="s">
        <v>6999</v>
      </c>
      <c r="D76" s="17" t="str">
        <f>(IF($B76="SINAPI",VLOOKUP($C76,SINAPI!$A$2:$D$10000,2,0),IF($B76="SESC",VLOOKUP($C76,COMPOSIÇÃO!$B$13:$G$3436,2,0),"")))</f>
        <v>TELHAMENTO COM TELHA TRANSLÚCIDA</v>
      </c>
      <c r="E76" s="24" t="str">
        <f>(IF($B76="SINAPI",VLOOKUP($C76,SINAPI!$A$2:$D$10000,3,0),IF($B76="SESC",VLOOKUP($C76,COMPOSIÇÃO!$B$13:$G$3436,3,0),"")))</f>
        <v>M2</v>
      </c>
      <c r="F76" s="25">
        <f>'MEMORIAL DE CÁLCULO'!$AB$114</f>
        <v>14.780799999999999</v>
      </c>
      <c r="G76" s="18">
        <f>((IF($B76="SINAPI",VLOOKUP($C76,SINAPI!$A$2:$D$10000,4,0),IF($B76="SESC",(VLOOKUP($C76,COMPOSIÇÃO!$B$13:$G$30436,6,0)),0))))</f>
        <v>708.53</v>
      </c>
      <c r="H76" s="67">
        <f t="shared" si="5"/>
        <v>10472.64</v>
      </c>
      <c r="I76" s="390"/>
      <c r="J76" s="390"/>
      <c r="K76" s="390"/>
    </row>
    <row r="77" spans="1:11" s="26" customFormat="1" ht="45.75" customHeight="1">
      <c r="A77" s="28" t="s">
        <v>12930</v>
      </c>
      <c r="B77" s="105" t="s">
        <v>17</v>
      </c>
      <c r="C77" s="98">
        <v>104314</v>
      </c>
      <c r="D77" s="17" t="str">
        <f>(IF($B77="SINAPI",VLOOKUP($C77,SINAPI!$A$2:$D$10000,2,0),IF($B77="SESC",VLOOKUP($C77,COMPOSIÇÃO!$B$13:$G$3436,2,0),"")))</f>
        <v>TRAMA DE AÇO COMPOSTA POR TERÇAS PARA TELHADOS DE ATÉ 2 ÁGUAS PARA TELHA ONDULADA DE FIBROCIMENTO, METÁLICA, PLÁSTICA OU TERMOACÚSTICA, INCLUSO TRANSPORTE VERTICAL (EM KG). AF_07/2019</v>
      </c>
      <c r="E77" s="24" t="str">
        <f>(IF($B77="SINAPI",VLOOKUP($C77,SINAPI!$A$2:$D$10000,3,0),IF($B77="SESC",VLOOKUP($C77,COMPOSIÇÃO!$B$13:$G$3436,3,0),"")))</f>
        <v>KG</v>
      </c>
      <c r="F77" s="25">
        <f>'MEMORIAL DE CÁLCULO'!$AB$116</f>
        <v>6143.0499999999993</v>
      </c>
      <c r="G77" s="18">
        <f>((IF($B77="SINAPI",VLOOKUP($C77,SINAPI!$A$2:$D$10000,4,0),IF($B77="SESC",(VLOOKUP($C77,COMPOSIÇÃO!$B$13:$G$30436,6,0)),0))))</f>
        <v>12.81</v>
      </c>
      <c r="H77" s="67">
        <f t="shared" si="5"/>
        <v>78692.47</v>
      </c>
      <c r="I77" s="390"/>
      <c r="J77" s="390"/>
      <c r="K77" s="390"/>
    </row>
    <row r="78" spans="1:11" s="26" customFormat="1">
      <c r="A78" s="28" t="s">
        <v>12943</v>
      </c>
      <c r="B78" s="105" t="s">
        <v>6414</v>
      </c>
      <c r="C78" s="98" t="s">
        <v>12997</v>
      </c>
      <c r="D78" s="17" t="str">
        <f>(IF($B78="SINAPI",VLOOKUP($C78,SINAPI!$A$2:$D$10000,2,0),IF($B78="SESC",VLOOKUP($C78,COMPOSIÇÃO!$B$13:$G$3436,2,0),"")))</f>
        <v>PERFIL METALON RETANGULAR</v>
      </c>
      <c r="E78" s="24" t="str">
        <f>(IF($B78="SINAPI",VLOOKUP($C78,SINAPI!$A$2:$D$10000,3,0),IF($B78="SESC",VLOOKUP($C78,COMPOSIÇÃO!$B$13:$G$3436,3,0),"")))</f>
        <v>KG</v>
      </c>
      <c r="F78" s="25">
        <f>'MEMORIAL DE CÁLCULO'!$AB$118</f>
        <v>3139.7799999999997</v>
      </c>
      <c r="G78" s="18">
        <f>((IF($B78="SINAPI",VLOOKUP($C78,SINAPI!$A$2:$D$10000,4,0),IF($B78="SESC",(VLOOKUP($C78,COMPOSIÇÃO!$B$13:$G$30436,6,0)),0))))</f>
        <v>12.309999999999999</v>
      </c>
      <c r="H78" s="67">
        <f t="shared" si="5"/>
        <v>38650.69</v>
      </c>
      <c r="I78" s="390"/>
      <c r="J78" s="390"/>
      <c r="K78" s="390"/>
    </row>
    <row r="79" spans="1:11" s="26" customFormat="1" ht="28.2" customHeight="1">
      <c r="A79" s="28" t="s">
        <v>12996</v>
      </c>
      <c r="B79" s="105" t="s">
        <v>6414</v>
      </c>
      <c r="C79" s="98" t="s">
        <v>12944</v>
      </c>
      <c r="D79" s="17" t="str">
        <f>(IF($B79="SINAPI",VLOOKUP($C79,SINAPI!$A$2:$D$10000,2,0),IF($B79="SESC",VLOOKUP($C79,COMPOSIÇÃO!$B$13:$G$3436,2,0),"")))</f>
        <v>CINTA DE AMARRAÇÃO DE ALVENARIA MOLDADA IN LOCO COM UTILIZAÇÃO DE BLOCOS CANALETA. AF_03/2016</v>
      </c>
      <c r="E79" s="24" t="str">
        <f>(IF($B79="SINAPI",VLOOKUP($C79,SINAPI!$A$2:$D$10000,3,0),IF($B79="SESC",VLOOKUP($C79,COMPOSIÇÃO!$B$13:$G$3436,3,0),"")))</f>
        <v>M</v>
      </c>
      <c r="F79" s="25">
        <f>'MEMORIAL DE CÁLCULO'!$AB$120</f>
        <v>252.78</v>
      </c>
      <c r="G79" s="18">
        <f>((IF($B79="SINAPI",VLOOKUP($C79,SINAPI!$A$2:$D$10000,4,0),IF($B79="SESC",(VLOOKUP($C79,COMPOSIÇÃO!$B$13:$G$30436,6,0)),0))))</f>
        <v>34.79</v>
      </c>
      <c r="H79" s="67">
        <f t="shared" si="5"/>
        <v>8794.2099999999991</v>
      </c>
      <c r="I79" s="390"/>
      <c r="J79" s="390"/>
      <c r="K79" s="390"/>
    </row>
    <row r="80" spans="1:11" s="26" customFormat="1" ht="28.2" customHeight="1">
      <c r="A80" s="28" t="s">
        <v>13236</v>
      </c>
      <c r="B80" s="105" t="s">
        <v>17</v>
      </c>
      <c r="C80" s="98">
        <v>101979</v>
      </c>
      <c r="D80" s="242" t="s">
        <v>13413</v>
      </c>
      <c r="E80" s="24" t="str">
        <f>(IF($B80="SINAPI",VLOOKUP($C80,SINAPI!$A$2:$D$10000,3,0),IF($B80="SESC",VLOOKUP($C80,COMPOSIÇÃO!$B$13:$G$3436,3,0),"")))</f>
        <v>M</v>
      </c>
      <c r="F80" s="25">
        <f>'MEMORIAL DE CÁLCULO'!$AB$122</f>
        <v>305.67</v>
      </c>
      <c r="G80" s="18">
        <f>((IF($B80="SINAPI",VLOOKUP($C80,SINAPI!$A$2:$D$10000,4,0),IF($B80="SESC",(VLOOKUP($C80,COMPOSIÇÃO!$B$13:$G$30436,6,0)),0))))</f>
        <v>42.38</v>
      </c>
      <c r="H80" s="67">
        <f t="shared" si="5"/>
        <v>12954.29</v>
      </c>
      <c r="I80" s="390"/>
      <c r="J80" s="2"/>
      <c r="K80" s="390"/>
    </row>
    <row r="81" spans="1:11" s="26" customFormat="1">
      <c r="A81" s="102"/>
      <c r="B81" s="102"/>
      <c r="C81" s="102"/>
      <c r="D81" s="102"/>
      <c r="E81" s="407" t="str">
        <f>CONCATENATE("TOTAL DO ITEM ",A69)</f>
        <v>TOTAL DO ITEM 1.6</v>
      </c>
      <c r="F81" s="407"/>
      <c r="G81" s="407"/>
      <c r="H81" s="211">
        <f>SUBTOTAL(9,H70:H80)</f>
        <v>285244.17999999993</v>
      </c>
      <c r="I81" s="390"/>
      <c r="J81" s="390"/>
      <c r="K81" s="390"/>
    </row>
    <row r="82" spans="1:11" s="209" customFormat="1">
      <c r="A82" s="205" t="s">
        <v>6529</v>
      </c>
      <c r="B82" s="210"/>
      <c r="C82" s="210"/>
      <c r="D82" s="410" t="s">
        <v>12423</v>
      </c>
      <c r="E82" s="410"/>
      <c r="F82" s="410"/>
      <c r="G82" s="410"/>
      <c r="H82" s="410"/>
      <c r="I82" s="12"/>
      <c r="J82" s="12"/>
      <c r="K82" s="12"/>
    </row>
    <row r="83" spans="1:11" ht="48.75" customHeight="1">
      <c r="A83" s="28" t="s">
        <v>6530</v>
      </c>
      <c r="B83" s="28" t="s">
        <v>6414</v>
      </c>
      <c r="C83" s="34" t="s">
        <v>6965</v>
      </c>
      <c r="D83" s="17" t="str">
        <f>(IF($B83="SINAPI",VLOOKUP($C83,SINAPI!$A$2:$D$10000,2,0),IF($B83="SESC",VLOOKUP($C83,COMPOSIÇÃO!$B$13:$G$3436,2,0),"")))</f>
        <v>ALVENARIA DE VEDAÇÃO DE BLOCOS CERÂMICOS DE 9X19X29CM (ESPESSURA 9 CM) E ARGAMASSA DE ASSENTAMENTO TRAÇO 1:2:8 COM PREPARO EM BETONEIRA</v>
      </c>
      <c r="E83" s="24" t="str">
        <f>(IF($B83="SINAPI",VLOOKUP($C83,SINAPI!$A$2:$D$10000,3,0),IF($B83="SESC",VLOOKUP($C83,COMPOSIÇÃO!$B$13:$G$3436,3,0),"")))</f>
        <v>M2</v>
      </c>
      <c r="F83" s="25">
        <f>'MEMORIAL DE CÁLCULO'!AB125</f>
        <v>374.91</v>
      </c>
      <c r="G83" s="18">
        <f>((IF($B83="SINAPI",VLOOKUP($C83,SINAPI!$A$2:$D$10000,4,0),IF($B83="SESC",(VLOOKUP($C83,COMPOSIÇÃO!$B$13:$G$30436,6,0)),0))))</f>
        <v>105.58</v>
      </c>
      <c r="H83" s="18">
        <f>IF(C83="",0,(TRUNC((F83*G83),2)))</f>
        <v>39582.99</v>
      </c>
      <c r="I83" s="12"/>
      <c r="J83" s="2"/>
      <c r="K83" s="2"/>
    </row>
    <row r="84" spans="1:11" ht="40.5" customHeight="1">
      <c r="A84" s="28" t="s">
        <v>12928</v>
      </c>
      <c r="B84" s="28" t="s">
        <v>17</v>
      </c>
      <c r="C84" s="34">
        <v>96363</v>
      </c>
      <c r="D84" s="17" t="str">
        <f>(IF($B84="SINAPI",VLOOKUP($C84,SINAPI!$A$2:$D$10000,2,0),IF($B84="SESC",VLOOKUP($C84,COMPOSIÇÃO!$B$13:$G$3436,2,0),"")))</f>
        <v>PAREDE COM PLACAS DE GESSO ACARTONADO (DRYWALL), PARA USO INTERNO, COM UMA FACE SIMPLES E OUTRA FACE DUPLA E ESTRUTURA METÁLICA COM GUIAS SIMPLES, COM VÃOS. AF_06/2017_PS</v>
      </c>
      <c r="E84" s="24" t="str">
        <f>(IF($B84="SINAPI",VLOOKUP($C84,SINAPI!$A$2:$D$10000,3,0),IF($B84="SESC",VLOOKUP($C84,COMPOSIÇÃO!$B$13:$G$3436,3,0),"")))</f>
        <v>M2</v>
      </c>
      <c r="F84" s="25">
        <f>'MEMORIAL DE CÁLCULO'!AB127</f>
        <v>53.43</v>
      </c>
      <c r="G84" s="18">
        <f>((IF($B84="SINAPI",VLOOKUP($C84,SINAPI!$A$2:$D$10000,4,0),IF($B84="SESC",(VLOOKUP($C84,COMPOSIÇÃO!$B$13:$G$30436,6,0)),0))))</f>
        <v>131.66</v>
      </c>
      <c r="H84" s="18">
        <f>IF(C84="",0,(TRUNC((F84*G84),2)))</f>
        <v>7034.59</v>
      </c>
      <c r="I84" s="12"/>
      <c r="J84" s="12"/>
      <c r="K84" s="12"/>
    </row>
    <row r="85" spans="1:11" ht="40.5" customHeight="1">
      <c r="A85" s="28" t="s">
        <v>13405</v>
      </c>
      <c r="B85" s="28" t="s">
        <v>17</v>
      </c>
      <c r="C85" s="34">
        <v>93183</v>
      </c>
      <c r="D85" s="17" t="str">
        <f>(IF($B85="SINAPI",VLOOKUP($C85,SINAPI!$A$2:$D$10000,2,0),IF($B85="SESC",VLOOKUP($C85,COMPOSIÇÃO!$B$13:$G$3436,2,0),"")))</f>
        <v>VERGA PRÉ-MOLDADA PARA JANELAS COM MAIS DE 1,5 M DE VÃO. AF_03/2016</v>
      </c>
      <c r="E85" s="24" t="str">
        <f>(IF($B85="SINAPI",VLOOKUP($C85,SINAPI!$A$2:$D$10000,3,0),IF($B85="SESC",VLOOKUP($C85,COMPOSIÇÃO!$B$13:$G$3436,3,0),"")))</f>
        <v>M</v>
      </c>
      <c r="F85" s="25">
        <f>'MEMORIAL DE CÁLCULO'!AB129</f>
        <v>74.400000000000006</v>
      </c>
      <c r="G85" s="18">
        <f>((IF($B85="SINAPI",VLOOKUP($C85,SINAPI!$A$2:$D$10000,4,0),IF($B85="SESC",(VLOOKUP($C85,COMPOSIÇÃO!$B$13:$G$30436,6,0)),0))))</f>
        <v>59.1</v>
      </c>
      <c r="H85" s="18">
        <f t="shared" ref="H85:H87" si="6">IF(C85="",0,(TRUNC((F85*G85),2)))</f>
        <v>4397.04</v>
      </c>
      <c r="I85" s="12"/>
      <c r="J85" s="12"/>
      <c r="K85" s="12"/>
    </row>
    <row r="86" spans="1:11" ht="40.5" customHeight="1">
      <c r="A86" s="28" t="s">
        <v>13406</v>
      </c>
      <c r="B86" s="28" t="s">
        <v>17</v>
      </c>
      <c r="C86" s="34">
        <v>93195</v>
      </c>
      <c r="D86" s="17" t="str">
        <f>(IF($B86="SINAPI",VLOOKUP($C86,SINAPI!$A$2:$D$10000,2,0),IF($B86="SESC",VLOOKUP($C86,COMPOSIÇÃO!$B$13:$G$3436,2,0),"")))</f>
        <v>CONTRAVERGA PRÉ-MOLDADA PARA VÃOS DE MAIS DE 1,5 M DE COMPRIMENTO. AF_03/2016</v>
      </c>
      <c r="E86" s="24" t="str">
        <f>(IF($B86="SINAPI",VLOOKUP($C86,SINAPI!$A$2:$D$10000,3,0),IF($B86="SESC",VLOOKUP($C86,COMPOSIÇÃO!$B$13:$G$3436,3,0),"")))</f>
        <v>M</v>
      </c>
      <c r="F86" s="25">
        <f>'MEMORIAL DE CÁLCULO'!AB131</f>
        <v>74.400000000000006</v>
      </c>
      <c r="G86" s="18">
        <f>((IF($B86="SINAPI",VLOOKUP($C86,SINAPI!$A$2:$D$10000,4,0),IF($B86="SESC",(VLOOKUP($C86,COMPOSIÇÃO!$B$13:$G$30436,6,0)),0))))</f>
        <v>55.31</v>
      </c>
      <c r="H86" s="18">
        <f t="shared" si="6"/>
        <v>4115.0600000000004</v>
      </c>
      <c r="I86" s="12"/>
      <c r="J86" s="12"/>
      <c r="K86" s="12"/>
    </row>
    <row r="87" spans="1:11" ht="40.5" customHeight="1">
      <c r="A87" s="28" t="s">
        <v>13407</v>
      </c>
      <c r="B87" s="28" t="s">
        <v>17</v>
      </c>
      <c r="C87" s="34">
        <v>93184</v>
      </c>
      <c r="D87" s="17" t="str">
        <f>(IF($B87="SINAPI",VLOOKUP($C87,SINAPI!$A$2:$D$10000,2,0),IF($B87="SESC",VLOOKUP($C87,COMPOSIÇÃO!$B$13:$G$3436,2,0),"")))</f>
        <v>VERGA PRÉ-MOLDADA PARA PORTAS COM ATÉ 1,5 M DE VÃO. AF_03/2016</v>
      </c>
      <c r="E87" s="24" t="str">
        <f>(IF($B87="SINAPI",VLOOKUP($C87,SINAPI!$A$2:$D$10000,3,0),IF($B87="SESC",VLOOKUP($C87,COMPOSIÇÃO!$B$13:$G$3436,3,0),"")))</f>
        <v>M</v>
      </c>
      <c r="F87" s="25">
        <f>'MEMORIAL DE CÁLCULO'!AB133</f>
        <v>20.58</v>
      </c>
      <c r="G87" s="18">
        <f>((IF($B87="SINAPI",VLOOKUP($C87,SINAPI!$A$2:$D$10000,4,0),IF($B87="SESC",(VLOOKUP($C87,COMPOSIÇÃO!$B$13:$G$30436,6,0)),0))))</f>
        <v>34.04</v>
      </c>
      <c r="H87" s="18">
        <f t="shared" si="6"/>
        <v>700.54</v>
      </c>
      <c r="I87" s="12"/>
      <c r="J87" s="12"/>
      <c r="K87" s="12"/>
    </row>
    <row r="88" spans="1:11" ht="40.5" customHeight="1">
      <c r="A88" s="28" t="s">
        <v>13408</v>
      </c>
      <c r="B88" s="28" t="s">
        <v>17</v>
      </c>
      <c r="C88" s="34">
        <v>93185</v>
      </c>
      <c r="D88" s="17" t="str">
        <f>(IF($B88="SINAPI",VLOOKUP($C88,SINAPI!$A$2:$D$10000,2,0),IF($B88="SESC",VLOOKUP($C88,COMPOSIÇÃO!$B$13:$G$3436,2,0),"")))</f>
        <v>VERGA PRÉ-MOLDADA PARA PORTAS COM MAIS DE 1,5 M DE VÃO. AF_03/2016</v>
      </c>
      <c r="E88" s="24" t="str">
        <f>(IF($B88="SINAPI",VLOOKUP($C88,SINAPI!$A$2:$D$10000,3,0),IF($B88="SESC",VLOOKUP($C88,COMPOSIÇÃO!$B$13:$G$3436,3,0),"")))</f>
        <v>M</v>
      </c>
      <c r="F88" s="25">
        <f>'MEMORIAL DE CÁLCULO'!AB135</f>
        <v>19.04</v>
      </c>
      <c r="G88" s="18">
        <f>((IF($B88="SINAPI",VLOOKUP($C88,SINAPI!$A$2:$D$10000,4,0),IF($B88="SESC",(VLOOKUP($C88,COMPOSIÇÃO!$B$13:$G$30436,6,0)),0))))</f>
        <v>58.3</v>
      </c>
      <c r="H88" s="18">
        <f t="shared" ref="H88" si="7">IF(C88="",0,(TRUNC((F88*G88),2)))</f>
        <v>1110.03</v>
      </c>
      <c r="I88" s="12"/>
      <c r="J88" s="12"/>
      <c r="K88" s="12"/>
    </row>
    <row r="89" spans="1:11" s="26" customFormat="1">
      <c r="A89" s="102"/>
      <c r="B89" s="102"/>
      <c r="C89" s="102"/>
      <c r="D89" s="102"/>
      <c r="E89" s="407" t="str">
        <f>CONCATENATE("TOTAL DO ITEM ",A82)</f>
        <v>TOTAL DO ITEM 1.7</v>
      </c>
      <c r="F89" s="407"/>
      <c r="G89" s="407"/>
      <c r="H89" s="211">
        <f>SUBTOTAL(9,H83:H88)</f>
        <v>56940.25</v>
      </c>
      <c r="I89" s="390"/>
      <c r="J89" s="390"/>
      <c r="K89" s="390"/>
    </row>
    <row r="90" spans="1:11" s="212" customFormat="1">
      <c r="A90" s="205" t="s">
        <v>6973</v>
      </c>
      <c r="B90" s="210"/>
      <c r="C90" s="210"/>
      <c r="D90" s="410" t="s">
        <v>12457</v>
      </c>
      <c r="E90" s="410"/>
      <c r="F90" s="410"/>
      <c r="G90" s="410"/>
      <c r="H90" s="410"/>
      <c r="I90" s="390"/>
      <c r="J90" s="390"/>
      <c r="K90" s="390"/>
    </row>
    <row r="91" spans="1:11" s="26" customFormat="1">
      <c r="A91" s="145" t="s">
        <v>6975</v>
      </c>
      <c r="B91" s="145"/>
      <c r="C91" s="145"/>
      <c r="D91" s="204" t="s">
        <v>12459</v>
      </c>
      <c r="E91" s="204"/>
      <c r="F91" s="204"/>
      <c r="G91" s="204"/>
      <c r="H91" s="204"/>
      <c r="I91" s="390"/>
      <c r="J91" s="390"/>
      <c r="K91" s="390"/>
    </row>
    <row r="92" spans="1:11" s="26" customFormat="1" ht="37.950000000000003" customHeight="1">
      <c r="A92" s="28" t="s">
        <v>6975</v>
      </c>
      <c r="B92" s="28" t="s">
        <v>17</v>
      </c>
      <c r="C92" s="34">
        <v>87879</v>
      </c>
      <c r="D92" s="17" t="str">
        <f>(IF($B92="SINAPI",VLOOKUP($C92,SINAPI!$A$2:$D$10000,2,0),IF($B92="SESC",VLOOKUP($C92,COMPOSIÇÃO!$B$13:$G$3436,2,0),"")))</f>
        <v>CHAPISCO APLICADO EM ALVENARIAS E ESTRUTURAS DE CONCRETO INTERNAS, COM COLHER DE PEDREIRO.  ARGAMASSA TRAÇO 1:3 COM PREPARO EM BETONEIRA 400L. AF_10/2022</v>
      </c>
      <c r="E92" s="24" t="str">
        <f>(IF($B92="SINAPI",VLOOKUP($C92,SINAPI!$A$2:$D$10000,3,0),IF($B92="SESC",VLOOKUP($C92,COMPOSIÇÃO!$B$13:$G$3436,3,0),"")))</f>
        <v>M2</v>
      </c>
      <c r="F92" s="25">
        <f>'MEMORIAL DE CÁLCULO'!AB139</f>
        <v>561.78</v>
      </c>
      <c r="G92" s="18">
        <f>((IF($B92="SINAPI",VLOOKUP($C92,SINAPI!$A$2:$D$10000,4,0),IF($B92="SESC",(VLOOKUP($C92,COMPOSIÇÃO!$B$13:$G$30436,6,0)),0))))</f>
        <v>4.01</v>
      </c>
      <c r="H92" s="18">
        <f>IF(C92="",0,(TRUNC((F92*G92),2)))</f>
        <v>2252.73</v>
      </c>
      <c r="I92" s="390"/>
      <c r="J92" s="390"/>
      <c r="K92" s="390"/>
    </row>
    <row r="93" spans="1:11" s="26" customFormat="1" ht="47.4" customHeight="1">
      <c r="A93" s="28" t="s">
        <v>6976</v>
      </c>
      <c r="B93" s="28" t="s">
        <v>17</v>
      </c>
      <c r="C93" s="28">
        <v>87775</v>
      </c>
      <c r="D93" s="17" t="str">
        <f>(IF($B93="SINAPI",VLOOKUP($C93,SINAPI!$A$2:$D$10000,2,0),IF($B93="SESC",VLOOKUP($C93,COMPOSIÇÃO!$B$13:$G$3436,2,0),"")))</f>
        <v>EMBOÇO OU MASSA ÚNICA EM ARGAMASSA TRAÇO 1:2:8, PREPARO MECÂNICO COM BETONEIRA 400 L, APLICADA MANUALMENTE EM PANOS DE FACHADA COM PRESENÇA DE VÃOS, ESPESSURA DE 25 MM. AF_08/2022</v>
      </c>
      <c r="E93" s="24" t="str">
        <f>(IF($B93="SINAPI",VLOOKUP($C93,SINAPI!$A$2:$D$10000,3,0),IF($B93="SESC",VLOOKUP($C93,COMPOSIÇÃO!$B$13:$G$3436,3,0),"")))</f>
        <v>M2</v>
      </c>
      <c r="F93" s="25">
        <f>'MEMORIAL DE CÁLCULO'!AB141</f>
        <v>1003.94</v>
      </c>
      <c r="G93" s="18">
        <f>((IF($B93="SINAPI",VLOOKUP($C93,SINAPI!$A$2:$D$10000,4,0),IF($B93="SESC",(VLOOKUP($C93,COMPOSIÇÃO!$B$13:$G$30436,6,0)),0))))</f>
        <v>46.75</v>
      </c>
      <c r="H93" s="18">
        <f>IF(C93="",0,(TRUNC((F93*G93),2)))</f>
        <v>46934.19</v>
      </c>
      <c r="I93" s="390"/>
      <c r="J93" s="390"/>
      <c r="K93" s="390"/>
    </row>
    <row r="94" spans="1:11" s="26" customFormat="1" ht="28.2" customHeight="1">
      <c r="A94" s="28" t="s">
        <v>6978</v>
      </c>
      <c r="B94" s="28" t="s">
        <v>6414</v>
      </c>
      <c r="C94" s="34" t="s">
        <v>6969</v>
      </c>
      <c r="D94" s="17" t="str">
        <f>(IF($B94="SINAPI",VLOOKUP($C94,SINAPI!$A$2:$D$10000,2,0),IF($B94="SESC",VLOOKUP($C94,COMPOSIÇÃO!$B$13:$G$3436,2,0),"")))</f>
        <v>REVESTIMENTO CERÂMICO ARCO TRIPLO 15X15CM, ESMALTADO BRILHANTE, BORDA BOLD - FORNECIMENTO E INSTALAÇÃO</v>
      </c>
      <c r="E94" s="24" t="str">
        <f>(IF($B94="SINAPI",VLOOKUP($C94,SINAPI!$A$2:$D$10000,3,0),IF($B94="SESC",VLOOKUP($C94,COMPOSIÇÃO!$B$13:$G$3436,3,0),"")))</f>
        <v>M2</v>
      </c>
      <c r="F94" s="25">
        <f>'MEMORIAL DE CÁLCULO'!AB143</f>
        <v>16</v>
      </c>
      <c r="G94" s="18">
        <f>((IF($B94="SINAPI",VLOOKUP($C94,SINAPI!$A$2:$D$10000,4,0),IF($B94="SESC",(VLOOKUP($C94,COMPOSIÇÃO!$B$13:$G$30436,6,0)),0))))</f>
        <v>296.89999999999998</v>
      </c>
      <c r="H94" s="18">
        <f>IF(C94="",0,(TRUNC((F94*G94),2)))</f>
        <v>4750.3999999999996</v>
      </c>
      <c r="I94" s="390"/>
      <c r="J94" s="390"/>
      <c r="K94" s="390"/>
    </row>
    <row r="95" spans="1:11" s="26" customFormat="1" ht="27.6" customHeight="1">
      <c r="A95" s="28" t="s">
        <v>6979</v>
      </c>
      <c r="B95" s="28" t="s">
        <v>6414</v>
      </c>
      <c r="C95" s="34" t="s">
        <v>6967</v>
      </c>
      <c r="D95" s="17" t="str">
        <f>(IF($B95="SINAPI",VLOOKUP($C95,SINAPI!$A$2:$D$10000,2,0),IF($B95="SESC",VLOOKUP($C95,COMPOSIÇÃO!$B$13:$G$3436,2,0),"")))</f>
        <v>REVESTIMENTO CERÂMICO PARA PISCINA 20X20CM, ESMALTADO BRILHANTE, BORDA BOLD - FORNECIMENTO E INSTALAÇÃO</v>
      </c>
      <c r="E95" s="24" t="str">
        <f>(IF($B95="SINAPI",VLOOKUP($C95,SINAPI!$A$2:$D$10000,3,0),IF($B95="SESC",VLOOKUP($C95,COMPOSIÇÃO!$B$13:$G$3436,3,0),"")))</f>
        <v>M2</v>
      </c>
      <c r="F95" s="25">
        <f>'MEMORIAL DE CÁLCULO'!AB145</f>
        <v>86.8</v>
      </c>
      <c r="G95" s="18">
        <f>((IF($B95="SINAPI",VLOOKUP($C95,SINAPI!$A$2:$D$10000,4,0),IF($B95="SESC",(VLOOKUP($C95,COMPOSIÇÃO!$B$13:$G$30436,6,0)),0))))</f>
        <v>135.9</v>
      </c>
      <c r="H95" s="18">
        <f>IF(C95="",0,(TRUNC((F95*G95),2)))</f>
        <v>11796.12</v>
      </c>
      <c r="I95" s="390"/>
      <c r="J95" s="390"/>
      <c r="K95" s="390"/>
    </row>
    <row r="96" spans="1:11" s="26" customFormat="1">
      <c r="A96" s="102"/>
      <c r="B96" s="102"/>
      <c r="C96" s="102"/>
      <c r="D96" s="102"/>
      <c r="E96" s="417" t="str">
        <f>CONCATENATE("TOTAL DO ITEM ",A91)</f>
        <v>TOTAL DO ITEM 1.8.1</v>
      </c>
      <c r="F96" s="418"/>
      <c r="G96" s="419"/>
      <c r="H96" s="73">
        <f>SUBTOTAL(9,H92:H95)</f>
        <v>65733.440000000002</v>
      </c>
      <c r="I96" s="390"/>
      <c r="J96" s="390"/>
      <c r="K96" s="390"/>
    </row>
    <row r="97" spans="1:11" s="26" customFormat="1">
      <c r="A97" s="145" t="s">
        <v>6976</v>
      </c>
      <c r="B97" s="145"/>
      <c r="C97" s="145"/>
      <c r="D97" s="204" t="s">
        <v>12458</v>
      </c>
      <c r="E97" s="204"/>
      <c r="F97" s="204"/>
      <c r="G97" s="204"/>
      <c r="H97" s="204"/>
      <c r="I97" s="390"/>
      <c r="J97" s="390"/>
      <c r="K97" s="390"/>
    </row>
    <row r="98" spans="1:11" s="26" customFormat="1" ht="52.8">
      <c r="A98" s="28" t="s">
        <v>6975</v>
      </c>
      <c r="B98" s="28" t="s">
        <v>17</v>
      </c>
      <c r="C98" s="34">
        <v>104162</v>
      </c>
      <c r="D98" s="17" t="str">
        <f>(IF($B98="SINAPI",VLOOKUP($C98,SINAPI!$A$2:$D$10000,2,0),IF($B98="SESC",VLOOKUP($C98,COMPOSIÇÃO!$B$13:$G$3436,2,0),"")))</f>
        <v>PISO EM GRANILITE, MARMORITE OU GRANITINA EM AMBIENTES INTERNOS, COM ESPESSURA DE 8 MM, INCLUSO MISTURA EM BETONEIRA, COLOCAÇÃO DAS JUNTAS, APLICAÇÃO DO PISO, 4 POLIMENTOS COM POLITRIZ, ESTUCAMENTO, SELADOR E CERA. AF_06/2022</v>
      </c>
      <c r="E98" s="24" t="str">
        <f>(IF($B98="SINAPI",VLOOKUP($C98,SINAPI!$A$2:$D$10000,3,0),IF($B98="SESC",VLOOKUP($C98,COMPOSIÇÃO!$B$13:$G$3436,3,0),"")))</f>
        <v>M2</v>
      </c>
      <c r="F98" s="25">
        <f>'MEMORIAL DE CÁLCULO'!AB148</f>
        <v>723.22</v>
      </c>
      <c r="G98" s="18">
        <f>((IF($B98="SINAPI",VLOOKUP($C98,SINAPI!$A$2:$D$10000,4,0),IF($B98="SESC",(VLOOKUP($C98,COMPOSIÇÃO!$B$13:$G$30436,6,0)),0))))</f>
        <v>97.3</v>
      </c>
      <c r="H98" s="18">
        <f>IF(C98="",0,(TRUNC((F98*G98),2)))</f>
        <v>70369.3</v>
      </c>
      <c r="I98" s="390"/>
      <c r="J98" s="390"/>
      <c r="K98" s="390"/>
    </row>
    <row r="99" spans="1:11" s="26" customFormat="1" ht="27.6" customHeight="1">
      <c r="A99" s="28" t="s">
        <v>6976</v>
      </c>
      <c r="B99" s="28" t="s">
        <v>6414</v>
      </c>
      <c r="C99" s="34" t="s">
        <v>6967</v>
      </c>
      <c r="D99" s="17" t="str">
        <f>(IF($B99="SINAPI",VLOOKUP($C99,SINAPI!$A$2:$D$10000,2,0),IF($B99="SESC",VLOOKUP($C99,COMPOSIÇÃO!$B$13:$G$3436,2,0),"")))</f>
        <v>REVESTIMENTO CERÂMICO PARA PISCINA 20X20CM, ESMALTADO BRILHANTE, BORDA BOLD - FORNECIMENTO E INSTALAÇÃO</v>
      </c>
      <c r="E99" s="24" t="str">
        <f>(IF($B99="SINAPI",VLOOKUP($C99,SINAPI!$A$2:$D$10000,3,0),IF($B99="SESC",VLOOKUP($C99,COMPOSIÇÃO!$B$13:$G$3436,3,0),"")))</f>
        <v>M2</v>
      </c>
      <c r="F99" s="25">
        <f>'MEMORIAL DE CÁLCULO'!AB150</f>
        <v>173.5</v>
      </c>
      <c r="G99" s="18">
        <f>((IF($B99="SINAPI",VLOOKUP($C99,SINAPI!$A$2:$D$10000,4,0),IF($B99="SESC",(VLOOKUP($C99,COMPOSIÇÃO!$B$13:$G$30436,6,0)),0))))</f>
        <v>135.9</v>
      </c>
      <c r="H99" s="18">
        <f>IF(C99="",0,(TRUNC((F99*G99),2)))</f>
        <v>23578.65</v>
      </c>
      <c r="I99" s="390"/>
      <c r="J99" s="390"/>
      <c r="K99" s="390"/>
    </row>
    <row r="100" spans="1:11" s="26" customFormat="1" ht="25.2" customHeight="1">
      <c r="A100" s="28" t="s">
        <v>6978</v>
      </c>
      <c r="B100" s="28" t="s">
        <v>6414</v>
      </c>
      <c r="C100" s="34" t="s">
        <v>6977</v>
      </c>
      <c r="D100" s="17" t="str">
        <f>(IF($B100="SINAPI",VLOOKUP($C100,SINAPI!$A$2:$D$10000,2,0),IF($B100="SESC",VLOOKUP($C100,COMPOSIÇÃO!$B$13:$G$3436,2,0),"")))</f>
        <v>REVESTIMENTO CERÂMICO AMADEIRADO PARA DECK COM PLACAS TIPO PORCELANATO RETIFICADO DE DIMENSÕES 20X120CM - FORNECIMENTO E INSTALAÇÃO</v>
      </c>
      <c r="E100" s="24" t="str">
        <f>(IF($B100="SINAPI",VLOOKUP($C100,SINAPI!$A$2:$D$10000,3,0),IF($B100="SESC",VLOOKUP($C100,COMPOSIÇÃO!$B$13:$G$3436,3,0),"")))</f>
        <v>M2</v>
      </c>
      <c r="F100" s="25">
        <f>'MEMORIAL DE CÁLCULO'!AB152</f>
        <v>180.51</v>
      </c>
      <c r="G100" s="18">
        <f>((IF($B100="SINAPI",VLOOKUP($C100,SINAPI!$A$2:$D$10000,4,0),IF($B100="SESC",(VLOOKUP($C100,COMPOSIÇÃO!$B$13:$G$30436,6,0)),0))))</f>
        <v>238.61</v>
      </c>
      <c r="H100" s="18">
        <f>IF(C100="",0,(TRUNC((F100*G100),2)))</f>
        <v>43071.49</v>
      </c>
      <c r="I100" s="390"/>
      <c r="J100" s="390"/>
      <c r="K100" s="390"/>
    </row>
    <row r="101" spans="1:11" s="26" customFormat="1">
      <c r="A101" s="28" t="s">
        <v>6979</v>
      </c>
      <c r="B101" s="28" t="s">
        <v>6414</v>
      </c>
      <c r="C101" s="34" t="s">
        <v>12429</v>
      </c>
      <c r="D101" s="17" t="str">
        <f>(IF($B101="SINAPI",VLOOKUP($C101,SINAPI!$A$2:$D$10000,2,0),IF($B101="SESC",VLOOKUP($C101,COMPOSIÇÃO!$B$13:$G$3436,2,0),"")))</f>
        <v>EXECUÇÃO DE PISO OU CALÇADA EM CONCRETO RÚSTICO, FCK 15 MPA, E = 7CM</v>
      </c>
      <c r="E101" s="24" t="str">
        <f>(IF($B101="SINAPI",VLOOKUP($C101,SINAPI!$A$2:$D$10000,3,0),IF($B101="SESC",VLOOKUP($C101,COMPOSIÇÃO!$B$13:$G$3436,3,0),"")))</f>
        <v>M2</v>
      </c>
      <c r="F101" s="25">
        <f>'MEMORIAL DE CÁLCULO'!AB154</f>
        <v>105.75</v>
      </c>
      <c r="G101" s="18">
        <f>((IF($B101="SINAPI",VLOOKUP($C101,SINAPI!$A$2:$D$10000,4,0),IF($B101="SESC",(VLOOKUP($C101,COMPOSIÇÃO!$B$13:$G$30436,6,0)),0))))</f>
        <v>53.879999999999995</v>
      </c>
      <c r="H101" s="18">
        <f>IF(C101="",0,(TRUNC((F101*G101),2)))</f>
        <v>5697.81</v>
      </c>
      <c r="I101" s="390"/>
      <c r="J101" s="390"/>
      <c r="K101" s="390"/>
    </row>
    <row r="102" spans="1:11" s="26" customFormat="1" ht="25.2" customHeight="1">
      <c r="A102" s="28" t="s">
        <v>12481</v>
      </c>
      <c r="B102" s="28" t="s">
        <v>17</v>
      </c>
      <c r="C102" s="34">
        <v>92397</v>
      </c>
      <c r="D102" s="17" t="str">
        <f>(IF($B102="SINAPI",VLOOKUP($C102,SINAPI!$A$2:$D$10000,2,0),IF($B102="SESC",VLOOKUP($C102,COMPOSIÇÃO!$B$13:$G$3436,2,0),"")))</f>
        <v>EXECUÇÃO DE PAVIMENTO EM PISO INTERTRAVADO, COM BLOCO RETANGULAR COR NATURAL DE 20 X 10 CM, ESPESSURA 6 CM. AF_10/2022</v>
      </c>
      <c r="E102" s="24" t="str">
        <f>(IF($B102="SINAPI",VLOOKUP($C102,SINAPI!$A$2:$D$10000,3,0),IF($B102="SESC",VLOOKUP($C102,COMPOSIÇÃO!$B$13:$G$3436,3,0),"")))</f>
        <v>M2</v>
      </c>
      <c r="F102" s="25">
        <f>'MEMORIAL DE CÁLCULO'!AB156</f>
        <v>83.05</v>
      </c>
      <c r="G102" s="18">
        <f>((IF($B102="SINAPI",VLOOKUP($C102,SINAPI!$A$2:$D$10000,4,0),IF($B102="SESC",(VLOOKUP($C102,COMPOSIÇÃO!$B$13:$G$30436,6,0)),0))))</f>
        <v>86.52</v>
      </c>
      <c r="H102" s="18">
        <f>IF(C102="",0,(TRUNC((F102*G102),2)))</f>
        <v>7185.48</v>
      </c>
      <c r="I102" s="390"/>
      <c r="J102" s="390"/>
      <c r="K102" s="390"/>
    </row>
    <row r="103" spans="1:11" s="26" customFormat="1">
      <c r="A103" s="102"/>
      <c r="B103" s="102"/>
      <c r="C103" s="102"/>
      <c r="D103" s="102"/>
      <c r="E103" s="417" t="str">
        <f>CONCATENATE("TOTAL DO ITEM ",A97)</f>
        <v>TOTAL DO ITEM 1.8.2</v>
      </c>
      <c r="F103" s="418"/>
      <c r="G103" s="419"/>
      <c r="H103" s="73">
        <f>SUBTOTAL(9,H98:H102)</f>
        <v>149902.73000000001</v>
      </c>
      <c r="I103" s="390"/>
      <c r="J103" s="390"/>
      <c r="K103" s="390"/>
    </row>
    <row r="104" spans="1:11" s="26" customFormat="1">
      <c r="A104" s="145" t="s">
        <v>6978</v>
      </c>
      <c r="B104" s="145"/>
      <c r="C104" s="145"/>
      <c r="D104" s="204" t="s">
        <v>12466</v>
      </c>
      <c r="E104" s="204"/>
      <c r="F104" s="204"/>
      <c r="G104" s="204"/>
      <c r="H104" s="204"/>
      <c r="I104" s="390"/>
      <c r="J104" s="390"/>
      <c r="K104" s="390"/>
    </row>
    <row r="105" spans="1:11" s="26" customFormat="1">
      <c r="A105" s="28" t="s">
        <v>12482</v>
      </c>
      <c r="B105" s="28" t="s">
        <v>6414</v>
      </c>
      <c r="C105" s="34" t="s">
        <v>12431</v>
      </c>
      <c r="D105" s="17" t="str">
        <f>(IF($B105="SINAPI",VLOOKUP($C105,SINAPI!$A$2:$D$10000,2,0),IF($B105="SESC",VLOOKUP($C105,COMPOSIÇÃO!$B$13:$G$3436,2,0),"")))</f>
        <v>FORRO MODULAR DE FIBRA MINERAL 625X625MM, INCLUSIVE ESTRUTURA DE FIXAÇÃO</v>
      </c>
      <c r="E105" s="24" t="str">
        <f>(IF($B105="SINAPI",VLOOKUP($C105,SINAPI!$A$2:$D$10000,3,0),IF($B105="SESC",VLOOKUP($C105,COMPOSIÇÃO!$B$13:$G$3436,3,0),"")))</f>
        <v>M2</v>
      </c>
      <c r="F105" s="25">
        <f>'MEMORIAL DE CÁLCULO'!AB159</f>
        <v>294.49</v>
      </c>
      <c r="G105" s="18">
        <f>((IF($B105="SINAPI",VLOOKUP($C105,SINAPI!$A$2:$D$10000,4,0),IF($B105="SESC",(VLOOKUP($C105,COMPOSIÇÃO!$B$13:$G$30436,6,0)),0))))</f>
        <v>192.55999999999997</v>
      </c>
      <c r="H105" s="18">
        <f>IF(C105="",0,(TRUNC((F105*G105),2)))</f>
        <v>56706.99</v>
      </c>
      <c r="I105" s="390"/>
      <c r="J105" s="390"/>
      <c r="K105" s="390"/>
    </row>
    <row r="106" spans="1:11" s="26" customFormat="1" ht="30.6" customHeight="1">
      <c r="A106" s="28" t="s">
        <v>12483</v>
      </c>
      <c r="B106" s="28" t="s">
        <v>17</v>
      </c>
      <c r="C106" s="34">
        <v>96114</v>
      </c>
      <c r="D106" s="17" t="str">
        <f>(IF($B106="SINAPI",VLOOKUP($C106,SINAPI!$A$2:$D$10000,2,0),IF($B106="SESC",VLOOKUP($C106,COMPOSIÇÃO!$B$13:$G$3436,2,0),"")))</f>
        <v>FORRO EM DRYWALL, PARA AMBIENTES COMERCIAIS, INCLUSIVE ESTRUTURA DE FIXAÇÃO. AF_05/2017_PS</v>
      </c>
      <c r="E106" s="24" t="str">
        <f>(IF($B106="SINAPI",VLOOKUP($C106,SINAPI!$A$2:$D$10000,3,0),IF($B106="SESC",VLOOKUP($C106,COMPOSIÇÃO!$B$13:$G$3436,3,0),"")))</f>
        <v>M2</v>
      </c>
      <c r="F106" s="25">
        <f>'MEMORIAL DE CÁLCULO'!AB161</f>
        <v>432.46</v>
      </c>
      <c r="G106" s="18">
        <f>((IF($B106="SINAPI",VLOOKUP($C106,SINAPI!$A$2:$D$10000,4,0),IF($B106="SESC",(VLOOKUP($C106,COMPOSIÇÃO!$B$13:$G$30436,6,0)),0))))</f>
        <v>72.010000000000005</v>
      </c>
      <c r="H106" s="18">
        <f>IF(C106="",0,(TRUNC((F106*G106),2)))</f>
        <v>31141.439999999999</v>
      </c>
      <c r="I106" s="390"/>
      <c r="J106" s="390"/>
      <c r="K106" s="390"/>
    </row>
    <row r="107" spans="1:11" s="26" customFormat="1" ht="20.399999999999999" customHeight="1">
      <c r="A107" s="102"/>
      <c r="B107" s="102"/>
      <c r="C107" s="102"/>
      <c r="D107" s="102"/>
      <c r="E107" s="417" t="str">
        <f>CONCATENATE("TOTAL DO ITEM ",A104)</f>
        <v>TOTAL DO ITEM 1.8.3</v>
      </c>
      <c r="F107" s="418"/>
      <c r="G107" s="419"/>
      <c r="H107" s="73">
        <f>SUBTOTAL(9,H105:H106)</f>
        <v>87848.43</v>
      </c>
      <c r="I107" s="390"/>
      <c r="J107" s="390"/>
      <c r="K107" s="390"/>
    </row>
    <row r="108" spans="1:11" s="26" customFormat="1" ht="20.399999999999999" customHeight="1">
      <c r="A108" s="102"/>
      <c r="B108" s="102"/>
      <c r="C108" s="102"/>
      <c r="D108" s="102"/>
      <c r="E108" s="400" t="str">
        <f>CONCATENATE("TOTAL DO ITEM ",A90)</f>
        <v>TOTAL DO ITEM 1.8</v>
      </c>
      <c r="F108" s="401"/>
      <c r="G108" s="402"/>
      <c r="H108" s="211">
        <f>SUBTOTAL(9,H92:H107)</f>
        <v>303484.59999999998</v>
      </c>
      <c r="I108" s="390"/>
      <c r="J108" s="390"/>
      <c r="K108" s="390"/>
    </row>
    <row r="109" spans="1:11" s="212" customFormat="1">
      <c r="A109" s="213" t="s">
        <v>12484</v>
      </c>
      <c r="B109" s="213"/>
      <c r="C109" s="213"/>
      <c r="D109" s="405" t="s">
        <v>6533</v>
      </c>
      <c r="E109" s="405"/>
      <c r="F109" s="405"/>
      <c r="G109" s="405"/>
      <c r="H109" s="405"/>
      <c r="I109" s="390"/>
      <c r="J109" s="390"/>
      <c r="K109" s="390"/>
    </row>
    <row r="110" spans="1:11" s="26" customFormat="1">
      <c r="A110" s="145" t="s">
        <v>12476</v>
      </c>
      <c r="B110" s="145"/>
      <c r="C110" s="145"/>
      <c r="D110" s="204" t="s">
        <v>1480</v>
      </c>
      <c r="E110" s="204"/>
      <c r="F110" s="204"/>
      <c r="G110" s="204"/>
      <c r="H110" s="204"/>
      <c r="I110" s="390"/>
      <c r="J110" s="390"/>
      <c r="K110" s="390"/>
    </row>
    <row r="111" spans="1:11" s="26" customFormat="1" ht="26.4">
      <c r="A111" s="28" t="s">
        <v>12485</v>
      </c>
      <c r="B111" s="28" t="s">
        <v>17</v>
      </c>
      <c r="C111" s="28">
        <v>90456</v>
      </c>
      <c r="D111" s="17" t="str">
        <f>(IF($B111="SINAPI",VLOOKUP($C111,SINAPI!$A$2:$D$10000,2,0),IF($B111="SEJU",VLOOKUP($C111,COMPOSIÇÃO!$B$13:$G$3436,2,0),"")))</f>
        <v>QUEBRA EM ALVENARIA PARA INSTALAÇÃO DE CAIXA DE TOMADA (4X4 OU 4X2). AF_05/2015</v>
      </c>
      <c r="E111" s="24" t="str">
        <f>(IF($B111="SINAPI",VLOOKUP($C111,SINAPI!$A$2:$D$10000,3,0),IF($B111="SEJU",VLOOKUP($C111,COMPOSIÇÃO!$B$13:$G$3436,3,0),"")))</f>
        <v>UN</v>
      </c>
      <c r="F111" s="25">
        <f>'MEMORIAL DE CÁLCULO'!AB166</f>
        <v>107</v>
      </c>
      <c r="G111" s="18">
        <f>((IF($B111="SINAPI",VLOOKUP($C111,SINAPI!$A$2:$D$10000,4,0),IF($B111="SEJU",(VLOOKUP($C111,COMPOSIÇÃO!$B$13:$G$30436,6,0)),0))))</f>
        <v>3.72</v>
      </c>
      <c r="H111" s="67">
        <f t="shared" ref="H111:H117" si="8">IF(C111="",0,(TRUNC((F111*G111),2)))</f>
        <v>398.04</v>
      </c>
      <c r="I111" s="390"/>
      <c r="J111" s="390"/>
      <c r="K111" s="390"/>
    </row>
    <row r="112" spans="1:11" s="26" customFormat="1" ht="26.4">
      <c r="A112" s="28" t="s">
        <v>12486</v>
      </c>
      <c r="B112" s="28" t="s">
        <v>17</v>
      </c>
      <c r="C112" s="28">
        <v>90447</v>
      </c>
      <c r="D112" s="17" t="str">
        <f>(IF($B112="SINAPI",VLOOKUP($C112,SINAPI!$A$2:$D$10000,2,0),IF($B112="SEJU",VLOOKUP($C112,COMPOSIÇÃO!$B$13:$G$3436,2,0),"")))</f>
        <v>RASGO EM ALVENARIA PARA ELETRODUTOS COM DIAMETROS MENORES OU IGUAIS A 40 MM. AF_05/2015</v>
      </c>
      <c r="E112" s="24" t="str">
        <f>(IF($B112="SINAPI",VLOOKUP($C112,SINAPI!$A$2:$D$10000,3,0),IF($B112="SEJU",VLOOKUP($C112,COMPOSIÇÃO!$B$13:$G$3436,3,0),"")))</f>
        <v>M</v>
      </c>
      <c r="F112" s="25">
        <f>'MEMORIAL DE CÁLCULO'!AB167</f>
        <v>387</v>
      </c>
      <c r="G112" s="18">
        <f>((IF($B112="SINAPI",VLOOKUP($C112,SINAPI!$A$2:$D$10000,4,0),IF($B112="SEJU",(VLOOKUP($C112,COMPOSIÇÃO!$B$13:$G$30436,6,0)),0))))</f>
        <v>5.83</v>
      </c>
      <c r="H112" s="67">
        <f>IF(C112="",0,(TRUNC((F112*G112),2)))</f>
        <v>2256.21</v>
      </c>
      <c r="I112" s="390"/>
      <c r="J112" s="390"/>
      <c r="K112" s="390"/>
    </row>
    <row r="113" spans="1:11" s="26" customFormat="1" ht="26.4">
      <c r="A113" s="28" t="s">
        <v>12487</v>
      </c>
      <c r="B113" s="28" t="s">
        <v>17</v>
      </c>
      <c r="C113" s="28">
        <v>90458</v>
      </c>
      <c r="D113" s="17" t="str">
        <f>(IF($B113="SINAPI",VLOOKUP($C113,SINAPI!$A$2:$D$10000,2,0),IF($B113="SEJU",VLOOKUP($C113,COMPOSIÇÃO!$B$13:$G$3436,2,0),"")))</f>
        <v>QUEBRA EM ALVENARIA PARA INSTALAÇÃO DE QUADRO DISTRIBUIÇÃO GRANDE (76X40 CM). AF_05/2015</v>
      </c>
      <c r="E113" s="24" t="str">
        <f>(IF($B113="SINAPI",VLOOKUP($C113,SINAPI!$A$2:$D$10000,3,0),IF($B113="SEJU",VLOOKUP($C113,COMPOSIÇÃO!$B$13:$G$3436,3,0),"")))</f>
        <v>UN</v>
      </c>
      <c r="F113" s="25">
        <f>'MEMORIAL DE CÁLCULO'!AB168</f>
        <v>1</v>
      </c>
      <c r="G113" s="18">
        <f>((IF($B113="SINAPI",VLOOKUP($C113,SINAPI!$A$2:$D$10000,4,0),IF($B113="SEJU",(VLOOKUP($C113,COMPOSIÇÃO!$B$13:$G$30436,6,0)),0))))</f>
        <v>24.09</v>
      </c>
      <c r="H113" s="67">
        <f>IF(C113="",0,(TRUNC((F113*G113),2)))</f>
        <v>24.09</v>
      </c>
      <c r="I113" s="390"/>
      <c r="J113" s="390"/>
      <c r="K113" s="390"/>
    </row>
    <row r="114" spans="1:11" s="26" customFormat="1" ht="26.4">
      <c r="A114" s="28" t="s">
        <v>12488</v>
      </c>
      <c r="B114" s="28" t="s">
        <v>17</v>
      </c>
      <c r="C114" s="28">
        <v>97661</v>
      </c>
      <c r="D114" s="17" t="str">
        <f>(IF($B114="SINAPI",VLOOKUP($C114,SINAPI!$A$2:$D$10000,2,0),IF($B114="SEJU",VLOOKUP($C114,COMPOSIÇÃO!$B$13:$G$3436,2,0),"")))</f>
        <v>REMOÇÃO DE CABOS ELÉTRICOS, DE FORMA MANUAL, SEM REAPROVEITAMENTO. AF_12/2017</v>
      </c>
      <c r="E114" s="24" t="str">
        <f>(IF($B114="SINAPI",VLOOKUP($C114,SINAPI!$A$2:$D$10000,3,0),IF($B114="SEJU",VLOOKUP($C114,COMPOSIÇÃO!$B$13:$G$3436,3,0),"")))</f>
        <v>M</v>
      </c>
      <c r="F114" s="25">
        <f>'MEMORIAL DE CÁLCULO'!AB169</f>
        <v>2389.86</v>
      </c>
      <c r="G114" s="18">
        <f>((IF($B114="SINAPI",VLOOKUP($C114,SINAPI!$A$2:$D$10000,4,0),IF($B114="SEJU",(VLOOKUP($C114,COMPOSIÇÃO!$B$13:$G$30436,6,0)),0))))</f>
        <v>0.53</v>
      </c>
      <c r="H114" s="67">
        <f t="shared" si="8"/>
        <v>1266.6199999999999</v>
      </c>
      <c r="I114" s="390"/>
      <c r="J114" s="390"/>
      <c r="K114" s="390"/>
    </row>
    <row r="115" spans="1:11" s="26" customFormat="1">
      <c r="A115" s="102"/>
      <c r="B115" s="102"/>
      <c r="C115" s="102"/>
      <c r="D115" s="102"/>
      <c r="E115" s="411" t="str">
        <f>CONCATENATE("TOTAL DO ITEM ",A110)</f>
        <v>TOTAL DO ITEM 1.9.1</v>
      </c>
      <c r="F115" s="411"/>
      <c r="G115" s="411"/>
      <c r="H115" s="73">
        <f>SUBTOTAL(9,H111:H114)</f>
        <v>3944.96</v>
      </c>
      <c r="I115" s="390"/>
      <c r="J115" s="390"/>
      <c r="K115" s="390"/>
    </row>
    <row r="116" spans="1:11" s="26" customFormat="1">
      <c r="A116" s="145" t="s">
        <v>12477</v>
      </c>
      <c r="B116" s="145"/>
      <c r="C116" s="145"/>
      <c r="D116" s="204" t="s">
        <v>12424</v>
      </c>
      <c r="E116" s="204"/>
      <c r="F116" s="204"/>
      <c r="G116" s="204"/>
      <c r="H116" s="204"/>
      <c r="I116" s="390"/>
      <c r="J116" s="390"/>
      <c r="K116" s="390"/>
    </row>
    <row r="117" spans="1:11" s="26" customFormat="1" ht="26.4">
      <c r="A117" s="28" t="s">
        <v>12489</v>
      </c>
      <c r="B117" s="28" t="s">
        <v>17</v>
      </c>
      <c r="C117" s="28">
        <v>91836</v>
      </c>
      <c r="D117" s="17" t="str">
        <f>(IF($B117="SINAPI",VLOOKUP($C117,SINAPI!$A$2:$D$10000,2,0),IF($B117="SEJU",VLOOKUP($C117,COMPOSIÇÃO!$B$13:$G$3436,2,0),"")))</f>
        <v>ELETRODUTO FLEXÍVEL CORRUGADO, PVC, DN 32 MM (1"), PARA CIRCUITOS TERMINAIS, INSTALADO EM FORRO - FORNECIMENTO E INSTALAÇÃO. AF_03/2023</v>
      </c>
      <c r="E117" s="24" t="str">
        <f>(IF($B117="SINAPI",VLOOKUP($C117,SINAPI!$A$2:$D$10000,3,0),IF($B117="SEJU",VLOOKUP($C117,COMPOSIÇÃO!$B$13:$G$3436,3,0),"")))</f>
        <v>M</v>
      </c>
      <c r="F117" s="25">
        <f>'MEMORIAL DE CÁLCULO'!AB171</f>
        <v>77.680000000000007</v>
      </c>
      <c r="G117" s="18">
        <f>((IF($B117="SINAPI",VLOOKUP($C117,SINAPI!$A$2:$D$10000,4,0),IF($B117="SEJU",(VLOOKUP($C117,COMPOSIÇÃO!$B$13:$G$30436,6,0)),0))))</f>
        <v>13.01</v>
      </c>
      <c r="H117" s="67">
        <f t="shared" si="8"/>
        <v>1010.61</v>
      </c>
      <c r="I117" s="390"/>
      <c r="J117" s="390"/>
      <c r="K117" s="390"/>
    </row>
    <row r="118" spans="1:11" s="26" customFormat="1" ht="25.95" customHeight="1">
      <c r="A118" s="28" t="s">
        <v>12490</v>
      </c>
      <c r="B118" s="28" t="s">
        <v>17</v>
      </c>
      <c r="C118" s="28">
        <v>91834</v>
      </c>
      <c r="D118" s="17" t="str">
        <f>(IF($B118="SINAPI",VLOOKUP($C118,SINAPI!$A$2:$D$10000,2,0),IF($B118="SEJU",VLOOKUP($C118,COMPOSIÇÃO!$B$13:$G$3436,2,0),"")))</f>
        <v>ELETRODUTO FLEXÍVEL CORRUGADO, PVC, DN 25 MM (3/4"), PARA CIRCUITOS TERMINAIS, INSTALADO EM FORRO - FORNECIMENTO E INSTALAÇÃO. AF_03/2023</v>
      </c>
      <c r="E118" s="24" t="str">
        <f>(IF($B118="SINAPI",VLOOKUP($C118,SINAPI!$A$2:$D$10000,3,0),IF($B118="SEJU",VLOOKUP($C118,COMPOSIÇÃO!$B$13:$G$3436,3,0),"")))</f>
        <v>M</v>
      </c>
      <c r="F118" s="25">
        <f>'MEMORIAL DE CÁLCULO'!$AB$172</f>
        <v>773.27</v>
      </c>
      <c r="G118" s="18">
        <f>((IF($B118="SINAPI",VLOOKUP($C118,SINAPI!$A$2:$D$10000,4,0),IF($B118="SEJU",(VLOOKUP($C118,COMPOSIÇÃO!$B$13:$G$30436,6,0)),0))))</f>
        <v>10.19</v>
      </c>
      <c r="H118" s="67">
        <f>IF(C118="",0,(TRUNC((F118*G118),2)))</f>
        <v>7879.62</v>
      </c>
      <c r="I118" s="390"/>
      <c r="J118" s="390"/>
      <c r="K118" s="390"/>
    </row>
    <row r="119" spans="1:11" s="26" customFormat="1" ht="25.95" customHeight="1">
      <c r="A119" s="28" t="s">
        <v>12491</v>
      </c>
      <c r="B119" s="28" t="s">
        <v>17</v>
      </c>
      <c r="C119" s="28">
        <v>91869</v>
      </c>
      <c r="D119" s="17" t="str">
        <f>(IF($B119="SINAPI",VLOOKUP($C119,SINAPI!$A$2:$D$10000,2,0),IF($B119="SEJU",VLOOKUP($C119,COMPOSIÇÃO!$B$13:$G$3436,2,0),"")))</f>
        <v>ELETRODUTO RÍGIDO ROSCÁVEL, PVC, DN 40 MM (1 1/4"), PARA CIRCUITOS TERMINAIS, INSTALADO EM LAJE - FORNECIMENTO E INSTALAÇÃO. AF_03/2023</v>
      </c>
      <c r="E119" s="24" t="str">
        <f>(IF($B119="SINAPI",VLOOKUP($C119,SINAPI!$A$2:$D$10000,3,0),IF($B119="SEJU",VLOOKUP($C119,COMPOSIÇÃO!$B$13:$G$3436,3,0),"")))</f>
        <v>M</v>
      </c>
      <c r="F119" s="25">
        <f>'MEMORIAL DE CÁLCULO'!$AB$173</f>
        <v>15.4</v>
      </c>
      <c r="G119" s="18">
        <f>((IF($B119="SINAPI",VLOOKUP($C119,SINAPI!$A$2:$D$10000,4,0),IF($B119="SEJU",(VLOOKUP($C119,COMPOSIÇÃO!$B$13:$G$30436,6,0)),0))))</f>
        <v>17.3</v>
      </c>
      <c r="H119" s="67">
        <f>IF(C119="",0,(TRUNC((F119*G119),2)))</f>
        <v>266.42</v>
      </c>
      <c r="I119" s="390"/>
      <c r="J119" s="390"/>
      <c r="K119" s="390"/>
    </row>
    <row r="120" spans="1:11" s="26" customFormat="1" ht="25.95" customHeight="1">
      <c r="A120" s="28" t="s">
        <v>12492</v>
      </c>
      <c r="B120" s="28" t="s">
        <v>17</v>
      </c>
      <c r="C120" s="28">
        <v>93011</v>
      </c>
      <c r="D120" s="17" t="str">
        <f>(IF($B120="SINAPI",VLOOKUP($C120,SINAPI!$A$2:$D$10000,2,0),IF($B120="SEJU",VLOOKUP($C120,COMPOSIÇÃO!$B$13:$G$3436,2,0),"")))</f>
        <v>ELETRODUTO RÍGIDO ROSCÁVEL, PVC, DN 85 MM (3"), PARA REDE ENTERRADA DE DISTRIBUIÇÃO DE ENERGIA ELÉTRICA - FORNECIMENTO E INSTALAÇÃO. AF_12/2021</v>
      </c>
      <c r="E120" s="24" t="str">
        <f>(IF($B120="SINAPI",VLOOKUP($C120,SINAPI!$A$2:$D$10000,3,0),IF($B120="SEJU",VLOOKUP($C120,COMPOSIÇÃO!$B$13:$G$3436,3,0),"")))</f>
        <v>M</v>
      </c>
      <c r="F120" s="25">
        <f>'MEMORIAL DE CÁLCULO'!$AB$174</f>
        <v>36.51</v>
      </c>
      <c r="G120" s="18">
        <f>((IF($B120="SINAPI",VLOOKUP($C120,SINAPI!$A$2:$D$10000,4,0),IF($B120="SEJU",(VLOOKUP($C120,COMPOSIÇÃO!$B$13:$G$30436,6,0)),0))))</f>
        <v>48.01</v>
      </c>
      <c r="H120" s="67">
        <f>IF(C120="",0,(TRUNC((F120*G120),2)))</f>
        <v>1752.84</v>
      </c>
      <c r="I120" s="390"/>
      <c r="J120" s="390"/>
      <c r="K120" s="390"/>
    </row>
    <row r="121" spans="1:11" s="26" customFormat="1" ht="25.95" customHeight="1">
      <c r="A121" s="28" t="s">
        <v>12493</v>
      </c>
      <c r="B121" s="28" t="s">
        <v>17</v>
      </c>
      <c r="C121" s="28">
        <v>91867</v>
      </c>
      <c r="D121" s="17" t="str">
        <f>(IF($B121="SINAPI",VLOOKUP($C121,SINAPI!$A$2:$D$10000,2,0),IF($B121="SEJU",VLOOKUP($C121,COMPOSIÇÃO!$B$13:$G$3436,2,0),"")))</f>
        <v>ELETRODUTO RÍGIDO ROSCÁVEL, PVC, DN 25 MM (3/4"), PARA CIRCUITOS TERMINAIS, INSTALADO EM LAJE - FORNECIMENTO E INSTALAÇÃO. AF_03/2023</v>
      </c>
      <c r="E121" s="24" t="str">
        <f>(IF($B121="SINAPI",VLOOKUP($C121,SINAPI!$A$2:$D$10000,3,0),IF($B121="SEJU",VLOOKUP($C121,COMPOSIÇÃO!$B$13:$G$3436,3,0),"")))</f>
        <v>M</v>
      </c>
      <c r="F121" s="25">
        <f>'MEMORIAL DE CÁLCULO'!$AB$175</f>
        <v>13.57</v>
      </c>
      <c r="G121" s="18">
        <f>((IF($B121="SINAPI",VLOOKUP($C121,SINAPI!$A$2:$D$10000,4,0),IF($B121="SEJU",(VLOOKUP($C121,COMPOSIÇÃO!$B$13:$G$30436,6,0)),0))))</f>
        <v>9.5399999999999991</v>
      </c>
      <c r="H121" s="67">
        <f>IF(C121="",0,(TRUNC((F121*G121),2)))</f>
        <v>129.44999999999999</v>
      </c>
      <c r="I121" s="390"/>
      <c r="J121" s="390"/>
      <c r="K121" s="390"/>
    </row>
    <row r="122" spans="1:11" s="26" customFormat="1">
      <c r="A122" s="102"/>
      <c r="B122" s="102"/>
      <c r="C122" s="102"/>
      <c r="D122" s="102"/>
      <c r="E122" s="411" t="str">
        <f>CONCATENATE("TOTAL DO ITEM ",A116)</f>
        <v>TOTAL DO ITEM 1.9.2</v>
      </c>
      <c r="F122" s="411"/>
      <c r="G122" s="411"/>
      <c r="H122" s="73">
        <f>SUBTOTAL(9,H117:H121)</f>
        <v>11038.94</v>
      </c>
      <c r="I122" s="390"/>
      <c r="J122" s="390"/>
      <c r="K122" s="390"/>
    </row>
    <row r="123" spans="1:11" s="26" customFormat="1">
      <c r="A123" s="145" t="s">
        <v>12478</v>
      </c>
      <c r="B123" s="145"/>
      <c r="C123" s="145"/>
      <c r="D123" s="204" t="s">
        <v>12425</v>
      </c>
      <c r="E123" s="204"/>
      <c r="F123" s="204"/>
      <c r="G123" s="204"/>
      <c r="H123" s="204"/>
      <c r="I123" s="390"/>
      <c r="J123" s="390"/>
      <c r="K123" s="390"/>
    </row>
    <row r="124" spans="1:11" s="26" customFormat="1" ht="26.4">
      <c r="A124" s="28" t="s">
        <v>12494</v>
      </c>
      <c r="B124" s="28" t="s">
        <v>17</v>
      </c>
      <c r="C124" s="28">
        <v>91941</v>
      </c>
      <c r="D124" s="17" t="str">
        <f>(IF($B124="SINAPI",VLOOKUP($C124,SINAPI!$A$2:$D$10000,2,0),IF($B124="SESC",VLOOKUP($C124,COMPOSIÇÃO!$B$13:$G$3436,2,0),"")))</f>
        <v>CAIXA RETANGULAR 4" X 2" BAIXA (0,30 M DO PISO), PVC, INSTALADA EM PAREDE - FORNECIMENTO E INSTALAÇÃO. AF_03/2023</v>
      </c>
      <c r="E124" s="24" t="str">
        <f>(IF($B124="SINAPI",VLOOKUP($C124,SINAPI!$A$2:$D$10000,3,0),IF($B124="SESC",VLOOKUP($C124,COMPOSIÇÃO!$B$13:$G$3436,3,0),"")))</f>
        <v>UN</v>
      </c>
      <c r="F124" s="25">
        <f>'MEMORIAL DE CÁLCULO'!$AB$177</f>
        <v>77</v>
      </c>
      <c r="G124" s="18">
        <f>((IF($B124="SINAPI",VLOOKUP($C124,SINAPI!$A$2:$D$10000,4,0),IF($B124="SESC",(VLOOKUP($C124,COMPOSIÇÃO!$B$13:$G$30436,6,0)),0))))</f>
        <v>10.23</v>
      </c>
      <c r="H124" s="67">
        <f>IF(C124="",0,(TRUNC((F124*G124),2)))</f>
        <v>787.71</v>
      </c>
      <c r="I124" s="390"/>
      <c r="J124" s="390"/>
      <c r="K124" s="390"/>
    </row>
    <row r="125" spans="1:11" s="26" customFormat="1" ht="26.4">
      <c r="A125" s="28" t="s">
        <v>12495</v>
      </c>
      <c r="B125" s="28" t="s">
        <v>17</v>
      </c>
      <c r="C125" s="28">
        <v>91940</v>
      </c>
      <c r="D125" s="17" t="str">
        <f>(IF($B125="SINAPI",VLOOKUP($C125,SINAPI!$A$2:$D$10000,2,0),IF($B125="SESC",VLOOKUP($C125,COMPOSIÇÃO!$B$13:$G$3436,2,0),"")))</f>
        <v>CAIXA RETANGULAR 4" X 2" MÉDIA (1,30 M DO PISO), PVC, INSTALADA EM PAREDE - FORNECIMENTO E INSTALAÇÃO. AF_03/2023</v>
      </c>
      <c r="E125" s="24" t="str">
        <f>(IF($B125="SINAPI",VLOOKUP($C125,SINAPI!$A$2:$D$10000,3,0),IF($B125="SESC",VLOOKUP($C125,COMPOSIÇÃO!$B$13:$G$3436,3,0),"")))</f>
        <v>UN</v>
      </c>
      <c r="F125" s="25">
        <f>'MEMORIAL DE CÁLCULO'!$AB$178</f>
        <v>3</v>
      </c>
      <c r="G125" s="18">
        <f>((IF($B125="SINAPI",VLOOKUP($C125,SINAPI!$A$2:$D$10000,4,0),IF($B125="SESC",(VLOOKUP($C125,COMPOSIÇÃO!$B$13:$G$30436,6,0)),0))))</f>
        <v>15.65</v>
      </c>
      <c r="H125" s="67">
        <f>IF(C125="",0,(TRUNC((F125*G125),2)))</f>
        <v>46.95</v>
      </c>
      <c r="I125" s="390"/>
      <c r="J125" s="390"/>
      <c r="K125" s="390"/>
    </row>
    <row r="126" spans="1:11" s="26" customFormat="1" ht="26.4">
      <c r="A126" s="28" t="s">
        <v>12496</v>
      </c>
      <c r="B126" s="28" t="s">
        <v>17</v>
      </c>
      <c r="C126" s="28">
        <v>91939</v>
      </c>
      <c r="D126" s="17" t="str">
        <f>(IF($B126="SINAPI",VLOOKUP($C126,SINAPI!$A$2:$D$10000,2,0),IF($B126="SESC",VLOOKUP($C126,COMPOSIÇÃO!$B$13:$G$3436,2,0),"")))</f>
        <v>CAIXA RETANGULAR 4" X 2" ALTA (2,00 M DO PISO), PVC, INSTALADA EM PAREDE - FORNECIMENTO E INSTALAÇÃO. AF_03/2023</v>
      </c>
      <c r="E126" s="24" t="str">
        <f>(IF($B126="SINAPI",VLOOKUP($C126,SINAPI!$A$2:$D$10000,3,0),IF($B126="SESC",VLOOKUP($C126,COMPOSIÇÃO!$B$13:$G$3436,3,0),"")))</f>
        <v>UN</v>
      </c>
      <c r="F126" s="25">
        <f>'MEMORIAL DE CÁLCULO'!$AB$179</f>
        <v>27</v>
      </c>
      <c r="G126" s="18">
        <f>((IF($B126="SINAPI",VLOOKUP($C126,SINAPI!$A$2:$D$10000,4,0),IF($B126="SESC",(VLOOKUP($C126,COMPOSIÇÃO!$B$13:$G$30436,6,0)),0))))</f>
        <v>26.7</v>
      </c>
      <c r="H126" s="67">
        <f>IF(C126="",0,(TRUNC((F126*G126),2)))</f>
        <v>720.9</v>
      </c>
      <c r="I126" s="390"/>
      <c r="J126" s="390"/>
      <c r="K126" s="390"/>
    </row>
    <row r="127" spans="1:11" s="26" customFormat="1" ht="39.6">
      <c r="A127" s="28" t="s">
        <v>12497</v>
      </c>
      <c r="B127" s="28" t="s">
        <v>17</v>
      </c>
      <c r="C127" s="28">
        <v>101881</v>
      </c>
      <c r="D127" s="17" t="str">
        <f>(IF($B127="SINAPI",VLOOKUP($C127,SINAPI!$A$2:$D$10000,2,0),IF($B127="SESC",VLOOKUP($C127,COMPOSIÇÃO!$B$13:$G$3436,2,0),"")))</f>
        <v>QUADRO DE DISTRIBUIÇÃO DE ENERGIA EM CHAPA DE AÇO GALVANIZADO, DE EMBUTIR, COM BARRAMENTO TRIFÁSICO, PARA 40 DISJUNTORES DIN 100A - FORNECIMENTO E INSTALAÇÃO. AF_10/2020</v>
      </c>
      <c r="E127" s="24" t="str">
        <f>(IF($B127="SINAPI",VLOOKUP($C127,SINAPI!$A$2:$D$10000,3,0),IF($B127="SESC",VLOOKUP($C127,COMPOSIÇÃO!$B$13:$G$3436,3,0),"")))</f>
        <v>UN</v>
      </c>
      <c r="F127" s="25">
        <f>'MEMORIAL DE CÁLCULO'!$AB$180</f>
        <v>1</v>
      </c>
      <c r="G127" s="18">
        <f>((IF($B127="SINAPI",VLOOKUP($C127,SINAPI!$A$2:$D$10000,4,0),IF($B127="SESC",(VLOOKUP($C127,COMPOSIÇÃO!$B$13:$G$30436,6,0)),0))))</f>
        <v>886.93</v>
      </c>
      <c r="H127" s="67">
        <f>IF(C127="",0,(TRUNC((F127*G127),2)))</f>
        <v>886.93</v>
      </c>
      <c r="I127" s="390"/>
      <c r="J127" s="390"/>
      <c r="K127" s="390"/>
    </row>
    <row r="128" spans="1:11" s="26" customFormat="1" ht="39.6">
      <c r="A128" s="28" t="s">
        <v>12497</v>
      </c>
      <c r="B128" s="28" t="s">
        <v>17</v>
      </c>
      <c r="C128" s="28">
        <v>101878</v>
      </c>
      <c r="D128" s="17" t="str">
        <f>(IF($B128="SINAPI",VLOOKUP($C128,SINAPI!$A$2:$D$10000,2,0),IF($B128="SESC",VLOOKUP($C128,COMPOSIÇÃO!$B$13:$G$3436,2,0),"")))</f>
        <v>QUADRO DE DISTRIBUIÇÃO DE ENERGIA EM CHAPA DE AÇO GALVANIZADO, DE SOBREPOR, COM BARRAMENTO TRIFÁSICO, PARA 18 DISJUNTORES DIN 100A - FORNECIMENTO E INSTALAÇÃO. AF_10/2020</v>
      </c>
      <c r="E128" s="24" t="str">
        <f>(IF($B128="SINAPI",VLOOKUP($C128,SINAPI!$A$2:$D$10000,3,0),IF($B128="SESC",VLOOKUP($C128,COMPOSIÇÃO!$B$13:$G$3436,3,0),"")))</f>
        <v>UN</v>
      </c>
      <c r="F128" s="25">
        <f>'MEMORIAL DE CÁLCULO'!$AB$180</f>
        <v>1</v>
      </c>
      <c r="G128" s="18">
        <f>((IF($B128="SINAPI",VLOOKUP($C128,SINAPI!$A$2:$D$10000,4,0),IF($B128="SESC",(VLOOKUP($C128,COMPOSIÇÃO!$B$13:$G$30436,6,0)),0))))</f>
        <v>508.12</v>
      </c>
      <c r="H128" s="67">
        <f>IF(C128="",0,(TRUNC((F128*G128),2)))</f>
        <v>508.12</v>
      </c>
      <c r="I128" s="390"/>
      <c r="J128" s="390"/>
      <c r="K128" s="390"/>
    </row>
    <row r="129" spans="1:11" s="26" customFormat="1">
      <c r="A129" s="102"/>
      <c r="B129" s="102"/>
      <c r="C129" s="102"/>
      <c r="D129" s="102"/>
      <c r="E129" s="411" t="str">
        <f>CONCATENATE("TOTAL DO ITEM ",A123)</f>
        <v>TOTAL DO ITEM 1.9.3</v>
      </c>
      <c r="F129" s="411"/>
      <c r="G129" s="411"/>
      <c r="H129" s="73">
        <f>SUBTOTAL(9,H124:H128)</f>
        <v>2950.6099999999997</v>
      </c>
      <c r="I129" s="390"/>
      <c r="J129" s="390"/>
      <c r="K129" s="390"/>
    </row>
    <row r="130" spans="1:11" s="26" customFormat="1">
      <c r="A130" s="145" t="s">
        <v>12479</v>
      </c>
      <c r="B130" s="145"/>
      <c r="C130" s="145"/>
      <c r="D130" s="204" t="s">
        <v>12426</v>
      </c>
      <c r="E130" s="204"/>
      <c r="F130" s="204"/>
      <c r="G130" s="204"/>
      <c r="H130" s="204"/>
      <c r="I130" s="390"/>
      <c r="J130" s="390"/>
      <c r="K130" s="390"/>
    </row>
    <row r="131" spans="1:11" s="26" customFormat="1" ht="28.2" customHeight="1">
      <c r="A131" s="28" t="s">
        <v>12498</v>
      </c>
      <c r="B131" s="28" t="s">
        <v>17</v>
      </c>
      <c r="C131" s="28">
        <v>91926</v>
      </c>
      <c r="D131" s="17" t="str">
        <f>(IF($B131="SINAPI",VLOOKUP($C131,SINAPI!$A$2:$D$10000,2,0),IF($B131="SEJU",VLOOKUP($C131,COMPOSIÇÃO!$B$13:$G$3436,2,0),"")))</f>
        <v>CABO DE COBRE FLEXÍVEL ISOLADO, 2,5 MM², ANTI-CHAMA 450/750 V, PARA CIRCUITOS TERMINAIS - FORNECIMENTO E INSTALAÇÃO. AF_03/2023</v>
      </c>
      <c r="E131" s="24" t="str">
        <f>(IF($B131="SINAPI",VLOOKUP($C131,SINAPI!$A$2:$D$10000,3,0),IF($B131="SEJU",VLOOKUP($C131,COMPOSIÇÃO!$B$13:$G$3436,3,0),"")))</f>
        <v>M</v>
      </c>
      <c r="F131" s="25">
        <f>'MEMORIAL DE CÁLCULO'!AB183</f>
        <v>3342.2100000000005</v>
      </c>
      <c r="G131" s="18">
        <f>((IF($B131="SINAPI",VLOOKUP($C131,SINAPI!$A$2:$D$10000,4,0),IF($B131="SEJU",(VLOOKUP($C131,COMPOSIÇÃO!$B$13:$G$30436,6,0)),0))))</f>
        <v>3.75</v>
      </c>
      <c r="H131" s="67">
        <f>IF(C131="",0,(TRUNC((F131*G131),2)))</f>
        <v>12533.28</v>
      </c>
      <c r="I131" s="390"/>
      <c r="J131" s="390"/>
      <c r="K131" s="390"/>
    </row>
    <row r="132" spans="1:11" s="26" customFormat="1" ht="37.950000000000003" customHeight="1">
      <c r="A132" s="28" t="s">
        <v>12499</v>
      </c>
      <c r="B132" s="28" t="s">
        <v>17</v>
      </c>
      <c r="C132" s="28">
        <v>92984</v>
      </c>
      <c r="D132" s="17" t="str">
        <f>(IF($B132="SINAPI",VLOOKUP($C132,SINAPI!$A$2:$D$10000,2,0),IF($B132="SEJU",VLOOKUP($C132,COMPOSIÇÃO!$B$13:$G$3436,2,0),"")))</f>
        <v>CABO DE COBRE FLEXÍVEL ISOLADO, 25 MM², ANTI-CHAMA 0,6/1,0 KV, PARA REDE ENTERRADA DE DISTRIBUIÇÃO DE ENERGIA ELÉTRICA - FORNECIMENTO E INSTALAÇÃO. AF_12/2021</v>
      </c>
      <c r="E132" s="24" t="str">
        <f>(IF($B132="SINAPI",VLOOKUP($C132,SINAPI!$A$2:$D$10000,3,0),IF($B132="SEJU",VLOOKUP($C132,COMPOSIÇÃO!$B$13:$G$3436,3,0),"")))</f>
        <v>M</v>
      </c>
      <c r="F132" s="25">
        <f>'MEMORIAL DE CÁLCULO'!AB184</f>
        <v>81.02</v>
      </c>
      <c r="G132" s="18">
        <f>((IF($B132="SINAPI",VLOOKUP($C132,SINAPI!$A$2:$D$10000,4,0),IF($B132="SEJU",(VLOOKUP($C132,COMPOSIÇÃO!$B$13:$G$30436,6,0)),0))))</f>
        <v>24.47</v>
      </c>
      <c r="H132" s="67">
        <f>IF(C132="",0,(TRUNC((F132*G132),2)))</f>
        <v>1982.55</v>
      </c>
      <c r="I132" s="390"/>
      <c r="J132" s="390"/>
      <c r="K132" s="390"/>
    </row>
    <row r="133" spans="1:11" s="26" customFormat="1" ht="38.4" customHeight="1">
      <c r="A133" s="28" t="s">
        <v>12500</v>
      </c>
      <c r="B133" s="28" t="s">
        <v>17</v>
      </c>
      <c r="C133" s="28">
        <v>92986</v>
      </c>
      <c r="D133" s="17" t="str">
        <f>(IF($B133="SINAPI",VLOOKUP($C133,SINAPI!$A$2:$D$10000,2,0),IF($B133="SEJU",VLOOKUP($C133,COMPOSIÇÃO!$B$13:$G$3436,2,0),"")))</f>
        <v>CABO DE COBRE FLEXÍVEL ISOLADO, 35 MM², ANTI-CHAMA 0,6/1,0 KV, PARA REDE ENTERRADA DE DISTRIBUIÇÃO DE ENERGIA ELÉTRICA - FORNECIMENTO E INSTALAÇÃO. AF_12/2021</v>
      </c>
      <c r="E133" s="24" t="str">
        <f>(IF($B133="SINAPI",VLOOKUP($C133,SINAPI!$A$2:$D$10000,3,0),IF($B133="SEJU",VLOOKUP($C133,COMPOSIÇÃO!$B$13:$G$3436,3,0),"")))</f>
        <v>M</v>
      </c>
      <c r="F133" s="25">
        <f>'MEMORIAL DE CÁLCULO'!$AB$185</f>
        <v>3.7</v>
      </c>
      <c r="G133" s="18">
        <f>((IF($B133="SINAPI",VLOOKUP($C133,SINAPI!$A$2:$D$10000,4,0),IF($B133="SEJU",(VLOOKUP($C133,COMPOSIÇÃO!$B$13:$G$30436,6,0)),0))))</f>
        <v>33.880000000000003</v>
      </c>
      <c r="H133" s="67">
        <f t="shared" ref="H133:H141" si="9">IF(C133="",0,(TRUNC((F133*G133),2)))</f>
        <v>125.35</v>
      </c>
      <c r="I133" s="390"/>
      <c r="J133" s="390"/>
      <c r="K133" s="390"/>
    </row>
    <row r="134" spans="1:11" s="26" customFormat="1" ht="37.950000000000003" customHeight="1">
      <c r="A134" s="28" t="s">
        <v>12501</v>
      </c>
      <c r="B134" s="28" t="s">
        <v>17</v>
      </c>
      <c r="C134" s="28">
        <v>91928</v>
      </c>
      <c r="D134" s="17" t="str">
        <f>(IF($B134="SINAPI",VLOOKUP($C134,SINAPI!$A$2:$D$10000,2,0),IF($B134="SEJU",VLOOKUP($C134,COMPOSIÇÃO!$B$13:$G$3436,2,0),"")))</f>
        <v>CABO DE COBRE FLEXÍVEL ISOLADO, 4 MM², ANTI-CHAMA 450/750 V, PARA CIRCUITOS TERMINAIS - FORNECIMENTO E INSTALAÇÃO. AF_03/2023</v>
      </c>
      <c r="E134" s="24" t="str">
        <f>(IF($B134="SINAPI",VLOOKUP($C134,SINAPI!$A$2:$D$10000,3,0),IF($B134="SEJU",VLOOKUP($C134,COMPOSIÇÃO!$B$13:$G$3436,3,0),"")))</f>
        <v>M</v>
      </c>
      <c r="F134" s="25">
        <f>'MEMORIAL DE CÁLCULO'!$AB$186</f>
        <v>1220.1599999999999</v>
      </c>
      <c r="G134" s="18">
        <f>((IF($B134="SINAPI",VLOOKUP($C134,SINAPI!$A$2:$D$10000,4,0),IF($B134="SEJU",(VLOOKUP($C134,COMPOSIÇÃO!$B$13:$G$30436,6,0)),0))))</f>
        <v>5.83</v>
      </c>
      <c r="H134" s="67">
        <f t="shared" si="9"/>
        <v>7113.53</v>
      </c>
      <c r="I134" s="390"/>
      <c r="J134" s="390"/>
      <c r="K134" s="390"/>
    </row>
    <row r="135" spans="1:11" s="26" customFormat="1" ht="37.950000000000003" customHeight="1">
      <c r="A135" s="28" t="s">
        <v>12502</v>
      </c>
      <c r="B135" s="28" t="s">
        <v>17</v>
      </c>
      <c r="C135" s="28">
        <v>92988</v>
      </c>
      <c r="D135" s="17" t="str">
        <f>(IF($B135="SINAPI",VLOOKUP($C135,SINAPI!$A$2:$D$10000,2,0),IF($B135="SEJU",VLOOKUP($C135,COMPOSIÇÃO!$B$13:$G$3436,2,0),"")))</f>
        <v>CABO DE COBRE FLEXÍVEL ISOLADO, 50 MM², ANTI-CHAMA 0,6/1,0 KV, PARA REDE ENTERRADA DE DISTRIBUIÇÃO DE ENERGIA ELÉTRICA - FORNECIMENTO E INSTALAÇÃO. AF_12/2021</v>
      </c>
      <c r="E135" s="24" t="str">
        <f>(IF($B135="SINAPI",VLOOKUP($C135,SINAPI!$A$2:$D$10000,3,0),IF($B135="SEJU",VLOOKUP($C135,COMPOSIÇÃO!$B$13:$G$3436,3,0),"")))</f>
        <v>M</v>
      </c>
      <c r="F135" s="25">
        <f>'MEMORIAL DE CÁLCULO'!$AB$187</f>
        <v>121.53</v>
      </c>
      <c r="G135" s="18">
        <f>((IF($B135="SINAPI",VLOOKUP($C135,SINAPI!$A$2:$D$10000,4,0),IF($B135="SEJU",(VLOOKUP($C135,COMPOSIÇÃO!$B$13:$G$30436,6,0)),0))))</f>
        <v>49.24</v>
      </c>
      <c r="H135" s="67">
        <f>IF(C135="",0,(TRUNC((F135*G135),2)))</f>
        <v>5984.13</v>
      </c>
      <c r="I135" s="390"/>
      <c r="J135" s="390"/>
      <c r="K135" s="390"/>
    </row>
    <row r="136" spans="1:11" s="26" customFormat="1" ht="37.950000000000003" customHeight="1">
      <c r="A136" s="28" t="s">
        <v>12664</v>
      </c>
      <c r="B136" s="28" t="s">
        <v>17</v>
      </c>
      <c r="C136" s="28">
        <v>92979</v>
      </c>
      <c r="D136" s="17" t="str">
        <f>(IF($B136="SINAPI",VLOOKUP($C136,SINAPI!$A$2:$D$10000,2,0),IF($B136="SEJU",VLOOKUP($C136,COMPOSIÇÃO!$B$13:$G$3436,2,0),"")))</f>
        <v>CABO DE COBRE FLEXÍVEL ISOLADO, 10 MM², ANTI-CHAMA 450/750 V, PARA DISTRIBUIÇÃO - FORNECIMENTO E INSTALAÇÃO. AF_12/2015</v>
      </c>
      <c r="E136" s="24" t="str">
        <f>(IF($B136="SINAPI",VLOOKUP($C136,SINAPI!$A$2:$D$10000,3,0),IF($B136="SEJU",VLOOKUP($C136,COMPOSIÇÃO!$B$13:$G$3436,3,0),"")))</f>
        <v>M</v>
      </c>
      <c r="F136" s="25">
        <f>'MEMORIAL DE CÁLCULO'!$AB$188</f>
        <v>160</v>
      </c>
      <c r="G136" s="18">
        <f>((IF($B136="SINAPI",VLOOKUP($C136,SINAPI!$A$2:$D$10000,4,0),IF($B136="SEJU",(VLOOKUP($C136,COMPOSIÇÃO!$B$13:$G$30436,6,0)),0))))</f>
        <v>9.7899999999999991</v>
      </c>
      <c r="H136" s="67">
        <f>IF(C136="",0,(TRUNC((F136*G136),2)))</f>
        <v>1566.4</v>
      </c>
      <c r="I136" s="390"/>
      <c r="J136" s="390"/>
      <c r="K136" s="390"/>
    </row>
    <row r="137" spans="1:11" s="26" customFormat="1">
      <c r="A137" s="102"/>
      <c r="B137" s="102"/>
      <c r="C137" s="102"/>
      <c r="D137" s="102"/>
      <c r="E137" s="411" t="str">
        <f>CONCATENATE("TOTAL DO ITEM ",A130)</f>
        <v>TOTAL DO ITEM 1.9.4</v>
      </c>
      <c r="F137" s="411"/>
      <c r="G137" s="411"/>
      <c r="H137" s="73">
        <f>SUBTOTAL(9,H131:H136)</f>
        <v>29305.24</v>
      </c>
      <c r="I137" s="390"/>
      <c r="J137" s="390"/>
      <c r="K137" s="390"/>
    </row>
    <row r="138" spans="1:11" s="26" customFormat="1">
      <c r="A138" s="145" t="s">
        <v>12480</v>
      </c>
      <c r="B138" s="145"/>
      <c r="C138" s="145"/>
      <c r="D138" s="204" t="s">
        <v>12427</v>
      </c>
      <c r="E138" s="204"/>
      <c r="F138" s="204"/>
      <c r="G138" s="204"/>
      <c r="H138" s="204"/>
      <c r="I138" s="390"/>
      <c r="J138" s="390"/>
      <c r="K138" s="390"/>
    </row>
    <row r="139" spans="1:11" s="26" customFormat="1" ht="37.200000000000003" customHeight="1">
      <c r="A139" s="28" t="s">
        <v>12503</v>
      </c>
      <c r="B139" s="28" t="s">
        <v>17</v>
      </c>
      <c r="C139" s="28">
        <v>91877</v>
      </c>
      <c r="D139" s="17" t="str">
        <f>(IF($B139="SINAPI",VLOOKUP($C139,SINAPI!$A$2:$D$10000,2,0),IF($B139="SEJU",VLOOKUP($C139,COMPOSIÇÃO!$B$13:$G$3436,2,0),"")))</f>
        <v>LUVA PARA ELETRODUTO, PVC, ROSCÁVEL, DN 40 MM (1 1/4"), PARA CIRCUITOS TERMINAIS, INSTALADA EM FORRO - FORNECIMENTO E INSTALAÇÃO. AF_03/2023</v>
      </c>
      <c r="E139" s="24" t="str">
        <f>(IF($B139="SINAPI",VLOOKUP($C139,SINAPI!$A$2:$D$10000,3,0),IF($B139="SEJU",VLOOKUP($C139,COMPOSIÇÃO!$B$13:$G$3436,3,0),"")))</f>
        <v>UN</v>
      </c>
      <c r="F139" s="25">
        <f>'MEMORIAL DE CÁLCULO'!AB190</f>
        <v>2</v>
      </c>
      <c r="G139" s="18">
        <f>((IF($B139="SINAPI",VLOOKUP($C139,SINAPI!$A$2:$D$10000,4,0),IF($B139="SEJU",(VLOOKUP($C139,COMPOSIÇÃO!$B$13:$G$30436,6,0)),0))))</f>
        <v>10.79</v>
      </c>
      <c r="H139" s="67">
        <f t="shared" si="9"/>
        <v>21.58</v>
      </c>
      <c r="I139" s="390"/>
      <c r="J139" s="390"/>
      <c r="K139" s="390"/>
    </row>
    <row r="140" spans="1:11" s="26" customFormat="1" ht="28.2" customHeight="1">
      <c r="A140" s="28" t="s">
        <v>12504</v>
      </c>
      <c r="B140" s="28" t="s">
        <v>17</v>
      </c>
      <c r="C140" s="28">
        <v>93016</v>
      </c>
      <c r="D140" s="17" t="str">
        <f>(IF($B140="SINAPI",VLOOKUP($C140,SINAPI!$A$2:$D$10000,2,0),IF($B140="SEJU",VLOOKUP($C140,COMPOSIÇÃO!$B$13:$G$3436,2,0),"")))</f>
        <v>LUVA PARA ELETRODUTO, PVC, ROSCÁVEL, DN 85 MM (3"), PARA REDE ENTERRADA DE DISTRIBUIÇÃO DE ENERGIA ELÉTRICA - FORNECIMENTO E INSTALAÇÃO. AF_12/2021</v>
      </c>
      <c r="E140" s="24" t="str">
        <f>(IF($B140="SINAPI",VLOOKUP($C140,SINAPI!$A$2:$D$10000,3,0),IF($B140="SEJU",VLOOKUP($C140,COMPOSIÇÃO!$B$13:$G$3436,3,0),"")))</f>
        <v>UN</v>
      </c>
      <c r="F140" s="25">
        <f>'MEMORIAL DE CÁLCULO'!$AB$191</f>
        <v>11</v>
      </c>
      <c r="G140" s="18">
        <f>((IF($B140="SINAPI",VLOOKUP($C140,SINAPI!$A$2:$D$10000,4,0),IF($B140="SEJU",(VLOOKUP($C140,COMPOSIÇÃO!$B$13:$G$30436,6,0)),0))))</f>
        <v>31.55</v>
      </c>
      <c r="H140" s="67">
        <f t="shared" si="9"/>
        <v>347.05</v>
      </c>
      <c r="I140" s="390"/>
      <c r="J140" s="390"/>
      <c r="K140" s="390"/>
    </row>
    <row r="141" spans="1:11" s="26" customFormat="1" ht="28.2" customHeight="1">
      <c r="A141" s="28" t="s">
        <v>12505</v>
      </c>
      <c r="B141" s="28" t="s">
        <v>17</v>
      </c>
      <c r="C141" s="28">
        <v>91875</v>
      </c>
      <c r="D141" s="17" t="str">
        <f>(IF($B141="SINAPI",VLOOKUP($C141,SINAPI!$A$2:$D$10000,2,0),IF($B141="SEJU",VLOOKUP($C141,COMPOSIÇÃO!$B$13:$G$3436,2,0),"")))</f>
        <v>LUVA PARA ELETRODUTO, PVC, ROSCÁVEL, DN 25 MM (3/4"), PARA CIRCUITOS TERMINAIS, INSTALADA EM FORRO - FORNECIMENTO E INSTALAÇÃO. AF_03/2023</v>
      </c>
      <c r="E141" s="24" t="str">
        <f>(IF($B141="SINAPI",VLOOKUP($C141,SINAPI!$A$2:$D$10000,3,0),IF($B141="SEJU",VLOOKUP($C141,COMPOSIÇÃO!$B$13:$G$3436,3,0),"")))</f>
        <v>UN</v>
      </c>
      <c r="F141" s="25">
        <f>'MEMORIAL DE CÁLCULO'!$AB$192</f>
        <v>3</v>
      </c>
      <c r="G141" s="18">
        <f>((IF($B141="SINAPI",VLOOKUP($C141,SINAPI!$A$2:$D$10000,4,0),IF($B141="SEJU",(VLOOKUP($C141,COMPOSIÇÃO!$B$13:$G$30436,6,0)),0))))</f>
        <v>7.15</v>
      </c>
      <c r="H141" s="67">
        <f t="shared" si="9"/>
        <v>21.45</v>
      </c>
      <c r="I141" s="390"/>
      <c r="J141" s="390"/>
      <c r="K141" s="390"/>
    </row>
    <row r="142" spans="1:11" s="26" customFormat="1" ht="28.2" customHeight="1">
      <c r="A142" s="28" t="s">
        <v>12506</v>
      </c>
      <c r="B142" s="28" t="s">
        <v>6414</v>
      </c>
      <c r="C142" s="28" t="s">
        <v>12432</v>
      </c>
      <c r="D142" s="17" t="str">
        <f>(IF($B142="SINAPI",VLOOKUP($C142,SINAPI!$A$2:$D$10000,2,0),IF($B142="SESC",VLOOKUP($C142,COMPOSIÇÃO!$B$13:$G$3436,2,0),"")))</f>
        <v xml:space="preserve">LUVA PARA ELETRODUTO, EM ACO GALVANIZADO, DIAMETRO DE 100 MM (4"), PARA CIRCUITO TERMINAIS                                                                                                                                                                                                                                                                                                                                                                                                                            </v>
      </c>
      <c r="E142" s="24" t="str">
        <f>(IF($B142="SINAPI",VLOOKUP($C142,SINAPI!$A$2:$D$10000,3,0),IF($B142="SESC",VLOOKUP($C142,COMPOSIÇÃO!$B$13:$G$3436,3,0),"")))</f>
        <v>UN</v>
      </c>
      <c r="F142" s="25">
        <f>'MEMORIAL DE CÁLCULO'!$AB$193</f>
        <v>2</v>
      </c>
      <c r="G142" s="18">
        <f>((IF($B142="SINAPI",VLOOKUP($C142,SINAPI!$A$2:$D$10000,4,0),IF($B142="SESC",(VLOOKUP($C142,COMPOSIÇÃO!$B$13:$G$30436,6,0)),0))))</f>
        <v>31.090000000000003</v>
      </c>
      <c r="H142" s="18">
        <f>IF(C142="",0,(TRUNC((F142*G142),2)))</f>
        <v>62.18</v>
      </c>
      <c r="I142" s="390"/>
      <c r="J142" s="390"/>
      <c r="K142" s="390"/>
    </row>
    <row r="143" spans="1:11" s="26" customFormat="1" ht="28.2" customHeight="1">
      <c r="A143" s="28" t="s">
        <v>12507</v>
      </c>
      <c r="B143" s="28" t="s">
        <v>17</v>
      </c>
      <c r="C143" s="28">
        <v>101895</v>
      </c>
      <c r="D143" s="17" t="str">
        <f>(IF($B143="SINAPI",VLOOKUP($C143,SINAPI!$A$2:$D$10000,2,0),IF($B143="SESC",VLOOKUP($C143,COMPOSIÇÃO!$B$13:$G$3436,2,0),"")))</f>
        <v>DISJUNTOR TERMOMAGNÉTICO TRIPOLAR , CORRENTE NOMINAL DE 125A - FORNECIMENTO E INSTALAÇÃO. AF_10/2020</v>
      </c>
      <c r="E143" s="24" t="str">
        <f>(IF($B143="SINAPI",VLOOKUP($C143,SINAPI!$A$2:$D$10000,3,0),IF($B143="SESC",VLOOKUP($C143,COMPOSIÇÃO!$B$13:$G$3436,3,0),"")))</f>
        <v>UN</v>
      </c>
      <c r="F143" s="25">
        <f>'MEMORIAL DE CÁLCULO'!$AB$194</f>
        <v>2</v>
      </c>
      <c r="G143" s="18">
        <f>((IF($B143="SINAPI",VLOOKUP($C143,SINAPI!$A$2:$D$10000,4,0),IF($B143="SEJU",(VLOOKUP($C143,COMPOSIÇÃO!$B$13:$G$30436,6,0)),0))))</f>
        <v>418.73</v>
      </c>
      <c r="H143" s="67">
        <f t="shared" ref="H143:H148" si="10">IF(C143="",0,(TRUNC((F143*G143),2)))</f>
        <v>837.46</v>
      </c>
      <c r="I143" s="390"/>
      <c r="J143" s="390"/>
      <c r="K143" s="390"/>
    </row>
    <row r="144" spans="1:11" s="26" customFormat="1" ht="28.2" customHeight="1">
      <c r="A144" s="28" t="s">
        <v>12508</v>
      </c>
      <c r="B144" s="28" t="s">
        <v>17</v>
      </c>
      <c r="C144" s="28">
        <v>93669</v>
      </c>
      <c r="D144" s="17" t="str">
        <f>(IF($B144="SINAPI",VLOOKUP($C144,SINAPI!$A$2:$D$10000,2,0),IF($B144="SESC",VLOOKUP($C144,COMPOSIÇÃO!$B$13:$G$3436,2,0),"")))</f>
        <v>DISJUNTOR TRIPOLAR TIPO DIN, CORRENTE NOMINAL DE 20A - FORNECIMENTO E INSTALAÇÃO. AF_10/2020</v>
      </c>
      <c r="E144" s="24" t="str">
        <f>(IF($B144="SINAPI",VLOOKUP($C144,SINAPI!$A$2:$D$10000,3,0),IF($B144="SESC",VLOOKUP($C144,COMPOSIÇÃO!$B$13:$G$3436,3,0),"")))</f>
        <v>UN</v>
      </c>
      <c r="F144" s="25">
        <f>'MEMORIAL DE CÁLCULO'!$AB$195</f>
        <v>2</v>
      </c>
      <c r="G144" s="18">
        <f>((IF($B144="SINAPI",VLOOKUP($C144,SINAPI!$A$2:$D$10000,4,0),IF($B144="SEJU",(VLOOKUP($C144,COMPOSIÇÃO!$B$13:$G$30436,6,0)),0))))</f>
        <v>75.98</v>
      </c>
      <c r="H144" s="67">
        <f>IF(C144="",0,(TRUNC((F144*G144),2)))</f>
        <v>151.96</v>
      </c>
      <c r="I144" s="390"/>
      <c r="J144" s="390"/>
      <c r="K144" s="390"/>
    </row>
    <row r="145" spans="1:11" s="26" customFormat="1" ht="28.2" customHeight="1">
      <c r="A145" s="28" t="s">
        <v>12509</v>
      </c>
      <c r="B145" s="28" t="s">
        <v>17</v>
      </c>
      <c r="C145" s="28">
        <v>93653</v>
      </c>
      <c r="D145" s="17" t="str">
        <f>(IF($B145="SINAPI",VLOOKUP($C145,SINAPI!$A$2:$D$10000,2,0),IF($B145="SESC",VLOOKUP($C145,COMPOSIÇÃO!$B$13:$G$3436,2,0),"")))</f>
        <v>DISJUNTOR MONOPOLAR TIPO DIN, CORRENTE NOMINAL DE 10A - FORNECIMENTO E INSTALAÇÃO. AF_10/2020</v>
      </c>
      <c r="E145" s="24" t="str">
        <f>(IF($B145="SINAPI",VLOOKUP($C145,SINAPI!$A$2:$D$10000,3,0),IF($B145="SESC",VLOOKUP($C145,COMPOSIÇÃO!$B$13:$G$3436,3,0),"")))</f>
        <v>UN</v>
      </c>
      <c r="F145" s="25">
        <f>'MEMORIAL DE CÁLCULO'!$AB$196</f>
        <v>13</v>
      </c>
      <c r="G145" s="18">
        <f>((IF($B145="SINAPI",VLOOKUP($C145,SINAPI!$A$2:$D$10000,4,0),IF($B145="SEJU",(VLOOKUP($C145,COMPOSIÇÃO!$B$13:$G$30436,6,0)),0))))</f>
        <v>11.61</v>
      </c>
      <c r="H145" s="67">
        <f t="shared" si="10"/>
        <v>150.93</v>
      </c>
      <c r="I145" s="390"/>
      <c r="J145" s="390"/>
      <c r="K145" s="390"/>
    </row>
    <row r="146" spans="1:11" s="26" customFormat="1" ht="28.2" customHeight="1">
      <c r="A146" s="28" t="s">
        <v>12510</v>
      </c>
      <c r="B146" s="28" t="s">
        <v>17</v>
      </c>
      <c r="C146" s="28">
        <v>93654</v>
      </c>
      <c r="D146" s="17" t="str">
        <f>(IF($B146="SINAPI",VLOOKUP($C146,SINAPI!$A$2:$D$10000,2,0),IF($B146="SESC",VLOOKUP($C146,COMPOSIÇÃO!$B$13:$G$3436,2,0),"")))</f>
        <v>DISJUNTOR MONOPOLAR TIPO DIN, CORRENTE NOMINAL DE 16A - FORNECIMENTO E INSTALAÇÃO. AF_10/2020</v>
      </c>
      <c r="E146" s="24" t="str">
        <f>(IF($B146="SINAPI",VLOOKUP($C146,SINAPI!$A$2:$D$10000,3,0),IF($B146="SESC",VLOOKUP($C146,COMPOSIÇÃO!$B$13:$G$3436,3,0),"")))</f>
        <v>UN</v>
      </c>
      <c r="F146" s="25">
        <f>'MEMORIAL DE CÁLCULO'!$AB$197</f>
        <v>6</v>
      </c>
      <c r="G146" s="18">
        <f>((IF($B146="SINAPI",VLOOKUP($C146,SINAPI!$A$2:$D$10000,4,0),IF($B146="SEJU",(VLOOKUP($C146,COMPOSIÇÃO!$B$13:$G$30436,6,0)),0))))</f>
        <v>12.14</v>
      </c>
      <c r="H146" s="67">
        <f t="shared" si="10"/>
        <v>72.84</v>
      </c>
      <c r="I146" s="390"/>
      <c r="J146" s="390"/>
      <c r="K146" s="390"/>
    </row>
    <row r="147" spans="1:11" s="26" customFormat="1" ht="28.2" customHeight="1">
      <c r="A147" s="28" t="s">
        <v>12511</v>
      </c>
      <c r="B147" s="28" t="s">
        <v>17</v>
      </c>
      <c r="C147" s="28">
        <v>93655</v>
      </c>
      <c r="D147" s="17" t="str">
        <f>(IF($B147="SINAPI",VLOOKUP($C147,SINAPI!$A$2:$D$10000,2,0),IF($B147="SEJU",VLOOKUP($C147,COMPOSIÇÃO!$B$13:$G$3436,2,0),"")))</f>
        <v>DISJUNTOR MONOPOLAR TIPO DIN, CORRENTE NOMINAL DE 20A - FORNECIMENTO E INSTALAÇÃO. AF_10/2020</v>
      </c>
      <c r="E147" s="24" t="str">
        <f>(IF($B147="SINAPI",VLOOKUP($C147,SINAPI!$A$2:$D$10000,3,0),IF($B147="SEJU",VLOOKUP($C147,COMPOSIÇÃO!$B$13:$G$3436,3,0),"")))</f>
        <v>UN</v>
      </c>
      <c r="F147" s="25">
        <f>'MEMORIAL DE CÁLCULO'!$AB$198</f>
        <v>18</v>
      </c>
      <c r="G147" s="18">
        <f>((IF($B147="SINAPI",VLOOKUP($C147,SINAPI!$A$2:$D$10000,4,0),IF($B147="SEJU",(VLOOKUP($C147,COMPOSIÇÃO!$B$13:$G$30436,6,0)),0))))</f>
        <v>13.29</v>
      </c>
      <c r="H147" s="67">
        <f t="shared" si="10"/>
        <v>239.22</v>
      </c>
      <c r="I147" s="390"/>
      <c r="J147" s="390"/>
      <c r="K147" s="390"/>
    </row>
    <row r="148" spans="1:11" s="26" customFormat="1" ht="28.2" customHeight="1">
      <c r="A148" s="28" t="s">
        <v>12512</v>
      </c>
      <c r="B148" s="28" t="s">
        <v>17</v>
      </c>
      <c r="C148" s="28">
        <v>93656</v>
      </c>
      <c r="D148" s="17" t="str">
        <f>(IF($B148="SINAPI",VLOOKUP($C148,SINAPI!$A$2:$D$10000,2,0),IF($B148="SEJU",VLOOKUP($C148,COMPOSIÇÃO!$B$13:$G$3436,2,0),"")))</f>
        <v>DISJUNTOR MONOPOLAR TIPO DIN, CORRENTE NOMINAL DE 25A - FORNECIMENTO E INSTALAÇÃO. AF_10/2020</v>
      </c>
      <c r="E148" s="24" t="str">
        <f>(IF($B148="SINAPI",VLOOKUP($C148,SINAPI!$A$2:$D$10000,3,0),IF($B148="SEJU",VLOOKUP($C148,COMPOSIÇÃO!$B$13:$G$3436,3,0),"")))</f>
        <v>UN</v>
      </c>
      <c r="F148" s="25">
        <f>'MEMORIAL DE CÁLCULO'!$AB$199</f>
        <v>2</v>
      </c>
      <c r="G148" s="18">
        <f>((IF($B148="SINAPI",VLOOKUP($C148,SINAPI!$A$2:$D$10000,4,0),IF($B148="SEJU",(VLOOKUP($C148,COMPOSIÇÃO!$B$13:$G$30436,6,0)),0))))</f>
        <v>13.29</v>
      </c>
      <c r="H148" s="67">
        <f t="shared" si="10"/>
        <v>26.58</v>
      </c>
      <c r="I148" s="390"/>
      <c r="J148" s="390"/>
      <c r="K148" s="390"/>
    </row>
    <row r="149" spans="1:11" s="26" customFormat="1" ht="28.2" customHeight="1">
      <c r="A149" s="28" t="s">
        <v>12513</v>
      </c>
      <c r="B149" s="28" t="s">
        <v>6414</v>
      </c>
      <c r="C149" s="28" t="s">
        <v>12650</v>
      </c>
      <c r="D149" s="17" t="str">
        <f>(IF($B149="SINAPI",VLOOKUP($C149,SINAPI!$A$2:$D$10000,2,0),IF($B149="SESC",VLOOKUP($C149,COMPOSIÇÃO!$B$13:$G$3436,2,0),"")))</f>
        <v>DISPOSITIVO DPS CLASSE II, 1 POLO, TENSAO MAXIMA DE 275 V, CORRENTE MAXIMA DE *90* KA (TIPO AC) - FORNECIMENTO E INSTALAÇÃO</v>
      </c>
      <c r="E149" s="24" t="str">
        <f>(IF($B149="SINAPI",VLOOKUP($C149,SINAPI!$A$2:$D$10000,3,0),IF($B149="SESC",VLOOKUP($C149,COMPOSIÇÃO!$B$13:$G$3436,3,0),"")))</f>
        <v>UN</v>
      </c>
      <c r="F149" s="25">
        <f>'MEMORIAL DE CÁLCULO'!$AB$200</f>
        <v>8</v>
      </c>
      <c r="G149" s="18">
        <f>((IF($B149="SINAPI",VLOOKUP($C149,SINAPI!$A$2:$D$10000,4,0),IF($B149="SESC",(VLOOKUP($C149,COMPOSIÇÃO!$B$13:$G$30436,6,0)),0))))</f>
        <v>185.83</v>
      </c>
      <c r="H149" s="18">
        <f>IF(C149="",0,(TRUNC((F149*G149),2)))</f>
        <v>1486.64</v>
      </c>
      <c r="I149" s="390"/>
      <c r="J149" s="390"/>
      <c r="K149" s="390"/>
    </row>
    <row r="150" spans="1:11" s="26" customFormat="1" ht="28.2" customHeight="1">
      <c r="A150" s="28" t="s">
        <v>12514</v>
      </c>
      <c r="B150" s="28" t="s">
        <v>6414</v>
      </c>
      <c r="C150" s="28" t="s">
        <v>12437</v>
      </c>
      <c r="D150" s="17" t="str">
        <f>(IF($B150="SINAPI",VLOOKUP($C150,SINAPI!$A$2:$D$10000,2,0),IF($B150="SESC",VLOOKUP($C150,COMPOSIÇÃO!$B$13:$G$3436,2,0),"")))</f>
        <v>DISJUNTOR MONOPOLAR TIPO DIN, CORRENTE NOMINAL DE 15A - FORNECIMENTO E INSTALAÇÃO.</v>
      </c>
      <c r="E150" s="24" t="str">
        <f>(IF($B150="SINAPI",VLOOKUP($C150,SINAPI!$A$2:$D$10000,3,0),IF($B150="SESC",VLOOKUP($C150,COMPOSIÇÃO!$B$13:$G$3436,3,0),"")))</f>
        <v>UN</v>
      </c>
      <c r="F150" s="25">
        <f>'MEMORIAL DE CÁLCULO'!$AB$201</f>
        <v>6</v>
      </c>
      <c r="G150" s="18">
        <f>((IF($B150="SINAPI",VLOOKUP($C150,SINAPI!$A$2:$D$10000,4,0),IF($B150="SESC",(VLOOKUP($C150,COMPOSIÇÃO!$B$13:$G$30436,6,0)),0))))</f>
        <v>11.620000000000001</v>
      </c>
      <c r="H150" s="18">
        <f t="shared" ref="H150:H156" si="11">IF(C150="",0,(TRUNC((F150*G150),2)))</f>
        <v>69.72</v>
      </c>
      <c r="I150" s="390"/>
      <c r="J150" s="390"/>
      <c r="K150" s="390"/>
    </row>
    <row r="151" spans="1:11" s="26" customFormat="1">
      <c r="A151" s="28" t="s">
        <v>12515</v>
      </c>
      <c r="B151" s="28" t="s">
        <v>6414</v>
      </c>
      <c r="C151" s="28" t="s">
        <v>12439</v>
      </c>
      <c r="D151" s="17" t="str">
        <f>(IF($B151="SINAPI",VLOOKUP($C151,SINAPI!$A$2:$D$10000,2,0),IF($B151="SESC",VLOOKUP($C151,COMPOSIÇÃO!$B$13:$G$3436,2,0),"")))</f>
        <v>PLACA PARA 1 FUNÇÃO - FORNECIMENTO E INSTALAÇÃO</v>
      </c>
      <c r="E151" s="24" t="str">
        <f>(IF($B151="SINAPI",VLOOKUP($C151,SINAPI!$A$2:$D$10000,3,0),IF($B151="SESC",VLOOKUP($C151,COMPOSIÇÃO!$B$13:$G$3436,3,0),"")))</f>
        <v>UN</v>
      </c>
      <c r="F151" s="25">
        <f>'MEMORIAL DE CÁLCULO'!$AB$202</f>
        <v>31</v>
      </c>
      <c r="G151" s="18">
        <f>((IF($B151="SINAPI",VLOOKUP($C151,SINAPI!$A$2:$D$10000,4,0),IF($B151="SESC",(VLOOKUP($C151,COMPOSIÇÃO!$B$13:$G$30436,6,0)),0))))</f>
        <v>7.4200000000000008</v>
      </c>
      <c r="H151" s="18">
        <f t="shared" si="11"/>
        <v>230.02</v>
      </c>
      <c r="I151" s="390"/>
      <c r="J151" s="390"/>
      <c r="K151" s="390"/>
    </row>
    <row r="152" spans="1:11" s="26" customFormat="1">
      <c r="A152" s="28" t="s">
        <v>12516</v>
      </c>
      <c r="B152" s="28" t="s">
        <v>6414</v>
      </c>
      <c r="C152" s="28" t="s">
        <v>12445</v>
      </c>
      <c r="D152" s="17" t="str">
        <f>(IF($B152="SINAPI",VLOOKUP($C152,SINAPI!$A$2:$D$10000,2,0),IF($B152="SESC",VLOOKUP($C152,COMPOSIÇÃO!$B$13:$G$3436,2,0),"")))</f>
        <v>PLACA PARA 2 FUNÇÃO - FORNECIMENTO E INSTALAÇÃO</v>
      </c>
      <c r="E152" s="24" t="str">
        <f>(IF($B152="SINAPI",VLOOKUP($C152,SINAPI!$A$2:$D$10000,3,0),IF($B152="SESC",VLOOKUP($C152,COMPOSIÇÃO!$B$13:$G$3436,3,0),"")))</f>
        <v>UN</v>
      </c>
      <c r="F152" s="25">
        <f>'MEMORIAL DE CÁLCULO'!$AB$203</f>
        <v>56</v>
      </c>
      <c r="G152" s="18">
        <f>((IF($B152="SINAPI",VLOOKUP($C152,SINAPI!$A$2:$D$10000,4,0),IF($B152="SESC",(VLOOKUP($C152,COMPOSIÇÃO!$B$13:$G$30436,6,0)),0))))</f>
        <v>7.5</v>
      </c>
      <c r="H152" s="18">
        <f t="shared" si="11"/>
        <v>420</v>
      </c>
      <c r="I152" s="390"/>
      <c r="J152" s="390"/>
      <c r="K152" s="390"/>
    </row>
    <row r="153" spans="1:11" s="26" customFormat="1" ht="28.2" customHeight="1">
      <c r="A153" s="28" t="s">
        <v>12517</v>
      </c>
      <c r="B153" s="28" t="s">
        <v>17</v>
      </c>
      <c r="C153" s="28">
        <v>91955</v>
      </c>
      <c r="D153" s="17" t="str">
        <f>(IF($B153="SINAPI",VLOOKUP($C153,SINAPI!$A$2:$D$10000,2,0),IF($B153="SESC",VLOOKUP($C153,COMPOSIÇÃO!$B$13:$G$3436,2,0),"")))</f>
        <v>INTERRUPTOR PARALELO (1 MÓDULO), 10A/250V, INCLUINDO SUPORTE E PLACA - FORNECIMENTO E INSTALAÇÃO. AF_03/2023</v>
      </c>
      <c r="E153" s="24" t="str">
        <f>(IF($B153="SINAPI",VLOOKUP($C153,SINAPI!$A$2:$D$10000,3,0),IF($B153="SESC",VLOOKUP($C153,COMPOSIÇÃO!$B$13:$G$3436,3,0),"")))</f>
        <v>UN</v>
      </c>
      <c r="F153" s="25">
        <f>'MEMORIAL DE CÁLCULO'!$AB$204</f>
        <v>4</v>
      </c>
      <c r="G153" s="18">
        <f>((IF($B153="SINAPI",VLOOKUP($C153,SINAPI!$A$2:$D$10000,4,0),IF($B153="SESC",(VLOOKUP($C153,COMPOSIÇÃO!$B$13:$G$30436,6,0)),0))))</f>
        <v>31.92</v>
      </c>
      <c r="H153" s="18">
        <f t="shared" si="11"/>
        <v>127.68</v>
      </c>
      <c r="I153" s="390"/>
      <c r="J153" s="390"/>
      <c r="K153" s="390"/>
    </row>
    <row r="154" spans="1:11" s="26" customFormat="1" ht="28.2" customHeight="1">
      <c r="A154" s="28" t="s">
        <v>12518</v>
      </c>
      <c r="B154" s="28" t="s">
        <v>17</v>
      </c>
      <c r="C154" s="28">
        <v>91953</v>
      </c>
      <c r="D154" s="17" t="str">
        <f>(IF($B154="SINAPI",VLOOKUP($C154,SINAPI!$A$2:$D$10000,2,0),IF($B154="SESC",VLOOKUP($C154,COMPOSIÇÃO!$B$13:$G$3436,2,0),"")))</f>
        <v>INTERRUPTOR SIMPLES (1 MÓDULO), 10A/250V, INCLUINDO SUPORTE E PLACA - FORNECIMENTO E INSTALAÇÃO. AF_03/2023</v>
      </c>
      <c r="E154" s="24" t="str">
        <f>(IF($B154="SINAPI",VLOOKUP($C154,SINAPI!$A$2:$D$10000,3,0),IF($B154="SESC",VLOOKUP($C154,COMPOSIÇÃO!$B$13:$G$3436,3,0),"")))</f>
        <v>UN</v>
      </c>
      <c r="F154" s="25">
        <f>'MEMORIAL DE CÁLCULO'!$AB$205</f>
        <v>14</v>
      </c>
      <c r="G154" s="18">
        <f>((IF($B154="SINAPI",VLOOKUP($C154,SINAPI!$A$2:$D$10000,4,0),IF($B154="SESC",(VLOOKUP($C154,COMPOSIÇÃO!$B$13:$G$30436,6,0)),0))))</f>
        <v>26.27</v>
      </c>
      <c r="H154" s="18">
        <f t="shared" si="11"/>
        <v>367.78</v>
      </c>
      <c r="I154" s="390"/>
      <c r="J154" s="390"/>
      <c r="K154" s="390"/>
    </row>
    <row r="155" spans="1:11" s="26" customFormat="1" ht="28.2" customHeight="1">
      <c r="A155" s="28" t="s">
        <v>12519</v>
      </c>
      <c r="B155" s="28" t="s">
        <v>17</v>
      </c>
      <c r="C155" s="28">
        <v>91959</v>
      </c>
      <c r="D155" s="17" t="str">
        <f>(IF($B155="SINAPI",VLOOKUP($C155,SINAPI!$A$2:$D$10000,2,0),IF($B155="SESC",VLOOKUP($C155,COMPOSIÇÃO!$B$13:$G$3436,2,0),"")))</f>
        <v>INTERRUPTOR SIMPLES (2 MÓDULOS), 10A/250V, INCLUINDO SUPORTE E PLACA - FORNECIMENTO E INSTALAÇÃO. AF_03/2023</v>
      </c>
      <c r="E155" s="24" t="str">
        <f>(IF($B155="SINAPI",VLOOKUP($C155,SINAPI!$A$2:$D$10000,3,0),IF($B155="SESC",VLOOKUP($C155,COMPOSIÇÃO!$B$13:$G$3436,3,0),"")))</f>
        <v>UN</v>
      </c>
      <c r="F155" s="25">
        <f>'MEMORIAL DE CÁLCULO'!$AB$206</f>
        <v>1</v>
      </c>
      <c r="G155" s="18">
        <f>((IF($B155="SINAPI",VLOOKUP($C155,SINAPI!$A$2:$D$10000,4,0),IF($B155="SESC",(VLOOKUP($C155,COMPOSIÇÃO!$B$13:$G$30436,6,0)),0))))</f>
        <v>40.17</v>
      </c>
      <c r="H155" s="18">
        <f t="shared" si="11"/>
        <v>40.17</v>
      </c>
      <c r="I155" s="390"/>
      <c r="J155" s="390"/>
      <c r="K155" s="390"/>
    </row>
    <row r="156" spans="1:11" s="26" customFormat="1" ht="28.2" customHeight="1">
      <c r="A156" s="28" t="s">
        <v>12520</v>
      </c>
      <c r="B156" s="28" t="s">
        <v>17</v>
      </c>
      <c r="C156" s="28">
        <v>92023</v>
      </c>
      <c r="D156" s="17" t="str">
        <f>(IF($B156="SINAPI",VLOOKUP($C156,SINAPI!$A$2:$D$10000,2,0),IF($B156="SESC",VLOOKUP($C156,COMPOSIÇÃO!$B$13:$G$3436,2,0),"")))</f>
        <v>INTERRUPTOR SIMPLES (1 MÓDULO) COM 1 TOMADA DE EMBUTIR 2P+T 10 A, INCLUINDO SUPORTE E PLACA - FORNECIMENTO E INSTALAÇÃO. AF_03/2023</v>
      </c>
      <c r="E156" s="24" t="str">
        <f>(IF($B156="SINAPI",VLOOKUP($C156,SINAPI!$A$2:$D$10000,3,0),IF($B156="SESC",VLOOKUP($C156,COMPOSIÇÃO!$B$13:$G$3436,3,0),"")))</f>
        <v>UN</v>
      </c>
      <c r="F156" s="25">
        <f>'MEMORIAL DE CÁLCULO'!$AB$207</f>
        <v>2</v>
      </c>
      <c r="G156" s="18">
        <f>((IF($B156="SINAPI",VLOOKUP($C156,SINAPI!$A$2:$D$10000,4,0),IF($B156="SESC",(VLOOKUP($C156,COMPOSIÇÃO!$B$13:$G$30436,6,0)),0))))</f>
        <v>44.68</v>
      </c>
      <c r="H156" s="18">
        <f t="shared" si="11"/>
        <v>89.36</v>
      </c>
      <c r="I156" s="390"/>
      <c r="J156" s="390"/>
      <c r="K156" s="390"/>
    </row>
    <row r="157" spans="1:11" s="26" customFormat="1" ht="28.2" customHeight="1">
      <c r="A157" s="28" t="s">
        <v>12521</v>
      </c>
      <c r="B157" s="28" t="s">
        <v>6414</v>
      </c>
      <c r="C157" s="28" t="s">
        <v>12666</v>
      </c>
      <c r="D157" s="17" t="str">
        <f>(IF($B157="SINAPI",VLOOKUP($C157,SINAPI!$A$2:$D$10000,2,0),IF($B157="SESC",VLOOKUP($C157,COMPOSIÇÃO!$B$13:$G$3436,2,0),"")))</f>
        <v>INTERRUPTOR BIPOLAR (1 MÓDULO), 25A, INCLUINDO SUPORTE E PLACA - FORNECIMENTO E INSTALAÇÃO</v>
      </c>
      <c r="E157" s="24" t="str">
        <f>(IF($B157="SINAPI",VLOOKUP($C157,SINAPI!$A$2:$D$10000,3,0),IF($B157="SESC",VLOOKUP($C157,COMPOSIÇÃO!$B$13:$G$3436,3,0),"")))</f>
        <v>UN</v>
      </c>
      <c r="F157" s="25">
        <f>'MEMORIAL DE CÁLCULO'!$AB$208</f>
        <v>35</v>
      </c>
      <c r="G157" s="18">
        <f>((IF($B157="SINAPI",VLOOKUP($C157,SINAPI!$A$2:$D$10000,4,0),IF($B157="SESC",(VLOOKUP($C157,COMPOSIÇÃO!$B$13:$G$30436,6,0)),0))))</f>
        <v>172.34999999999997</v>
      </c>
      <c r="H157" s="18">
        <f>IF(C157="",0,(TRUNC((F157*G157),2)))</f>
        <v>6032.25</v>
      </c>
      <c r="I157" s="390"/>
      <c r="J157" s="390"/>
      <c r="K157" s="390"/>
    </row>
    <row r="158" spans="1:11" s="26" customFormat="1" ht="28.2" customHeight="1">
      <c r="A158" s="28" t="s">
        <v>12522</v>
      </c>
      <c r="B158" s="28" t="s">
        <v>17</v>
      </c>
      <c r="C158" s="28">
        <v>92008</v>
      </c>
      <c r="D158" s="17" t="str">
        <f>(IF($B158="SINAPI",VLOOKUP($C158,SINAPI!$A$2:$D$10000,2,0),IF($B158="SESC",VLOOKUP($C158,COMPOSIÇÃO!$B$13:$G$3436,2,0),"")))</f>
        <v>TOMADA BAIXA DE EMBUTIR (2 MÓDULOS), 2P+T 10 A, INCLUINDO SUPORTE E PLACA - FORNECIMENTO E INSTALAÇÃO. AF_03/2023</v>
      </c>
      <c r="E158" s="24" t="str">
        <f>(IF($B158="SINAPI",VLOOKUP($C158,SINAPI!$A$2:$D$10000,3,0),IF($B158="SESC",VLOOKUP($C158,COMPOSIÇÃO!$B$13:$G$3436,3,0),"")))</f>
        <v>UN</v>
      </c>
      <c r="F158" s="25">
        <f>'MEMORIAL DE CÁLCULO'!$AB$209</f>
        <v>48</v>
      </c>
      <c r="G158" s="18">
        <f>((IF($B158="SINAPI",VLOOKUP($C158,SINAPI!$A$2:$D$10000,4,0),IF($B158="SESC",(VLOOKUP($C158,COMPOSIÇÃO!$B$13:$G$30436,6,0)),0))))</f>
        <v>42.82</v>
      </c>
      <c r="H158" s="18">
        <f t="shared" ref="H158:H164" si="12">IF(C158="",0,(TRUNC((F158*G158),2)))</f>
        <v>2055.36</v>
      </c>
      <c r="I158" s="390"/>
      <c r="J158" s="390"/>
      <c r="K158" s="390"/>
    </row>
    <row r="159" spans="1:11" s="26" customFormat="1" ht="28.2" customHeight="1">
      <c r="A159" s="28" t="s">
        <v>12523</v>
      </c>
      <c r="B159" s="28" t="s">
        <v>17</v>
      </c>
      <c r="C159" s="28">
        <v>92009</v>
      </c>
      <c r="D159" s="17" t="str">
        <f>(IF($B159="SINAPI",VLOOKUP($C159,SINAPI!$A$2:$D$10000,2,0),IF($B159="SESC",VLOOKUP($C159,COMPOSIÇÃO!$B$13:$G$3436,2,0),"")))</f>
        <v>TOMADA BAIXA DE EMBUTIR (2 MÓDULOS), 2P+T 20 A, INCLUINDO SUPORTE E PLACA - FORNECIMENTO E INSTALAÇÃO. AF_03/2023</v>
      </c>
      <c r="E159" s="24" t="str">
        <f>(IF($B159="SINAPI",VLOOKUP($C159,SINAPI!$A$2:$D$10000,3,0),IF($B159="SESC",VLOOKUP($C159,COMPOSIÇÃO!$B$13:$G$3436,3,0),"")))</f>
        <v>UN</v>
      </c>
      <c r="F159" s="25">
        <f>'MEMORIAL DE CÁLCULO'!$AB$210</f>
        <v>10</v>
      </c>
      <c r="G159" s="18">
        <f>((IF($B159="SINAPI",VLOOKUP($C159,SINAPI!$A$2:$D$10000,4,0),IF($B159="SESC",(VLOOKUP($C159,COMPOSIÇÃO!$B$13:$G$30436,6,0)),0))))</f>
        <v>47.06</v>
      </c>
      <c r="H159" s="18">
        <f t="shared" si="12"/>
        <v>470.6</v>
      </c>
      <c r="I159" s="390"/>
      <c r="J159" s="390"/>
      <c r="K159" s="390"/>
    </row>
    <row r="160" spans="1:11" s="26" customFormat="1" ht="28.2" customHeight="1">
      <c r="A160" s="28" t="s">
        <v>12524</v>
      </c>
      <c r="B160" s="28" t="s">
        <v>17</v>
      </c>
      <c r="C160" s="28">
        <v>92000</v>
      </c>
      <c r="D160" s="17" t="str">
        <f>(IF($B160="SINAPI",VLOOKUP($C160,SINAPI!$A$2:$D$10000,2,0),IF($B160="SESC",VLOOKUP($C160,COMPOSIÇÃO!$B$13:$G$3436,2,0),"")))</f>
        <v>TOMADA BAIXA DE EMBUTIR (1 MÓDULO), 2P+T 10 A, INCLUINDO SUPORTE E PLACA - FORNECIMENTO E INSTALAÇÃO. AF_03/2023</v>
      </c>
      <c r="E160" s="24" t="str">
        <f>(IF($B160="SINAPI",VLOOKUP($C160,SINAPI!$A$2:$D$10000,3,0),IF($B160="SESC",VLOOKUP($C160,COMPOSIÇÃO!$B$13:$G$3436,3,0),"")))</f>
        <v>UN</v>
      </c>
      <c r="F160" s="25">
        <f>'MEMORIAL DE CÁLCULO'!$AB$211</f>
        <v>19</v>
      </c>
      <c r="G160" s="18">
        <f>((IF($B160="SINAPI",VLOOKUP($C160,SINAPI!$A$2:$D$10000,4,0),IF($B160="SESC",(VLOOKUP($C160,COMPOSIÇÃO!$B$13:$G$30436,6,0)),0))))</f>
        <v>27.62</v>
      </c>
      <c r="H160" s="18">
        <f t="shared" si="12"/>
        <v>524.78</v>
      </c>
      <c r="I160" s="390"/>
      <c r="J160" s="390"/>
      <c r="K160" s="390"/>
    </row>
    <row r="161" spans="1:11" s="26" customFormat="1" ht="28.2" customHeight="1">
      <c r="A161" s="28" t="s">
        <v>12525</v>
      </c>
      <c r="B161" s="28" t="s">
        <v>17</v>
      </c>
      <c r="C161" s="28">
        <v>91996</v>
      </c>
      <c r="D161" s="17" t="str">
        <f>(IF($B161="SINAPI",VLOOKUP($C161,SINAPI!$A$2:$D$10000,2,0),IF($B161="SESC",VLOOKUP($C161,COMPOSIÇÃO!$B$13:$G$3436,2,0),"")))</f>
        <v>TOMADA MÉDIA DE EMBUTIR (1 MÓDULO), 2P+T 10 A, INCLUINDO SUPORTE E PLACA - FORNECIMENTO E INSTALAÇÃO. AF_03/2023</v>
      </c>
      <c r="E161" s="24" t="str">
        <f>(IF($B161="SINAPI",VLOOKUP($C161,SINAPI!$A$2:$D$10000,3,0),IF($B161="SESC",VLOOKUP($C161,COMPOSIÇÃO!$B$13:$G$3436,3,0),"")))</f>
        <v>UN</v>
      </c>
      <c r="F161" s="25">
        <f>'MEMORIAL DE CÁLCULO'!$AB$212</f>
        <v>3</v>
      </c>
      <c r="G161" s="18">
        <f>((IF($B161="SINAPI",VLOOKUP($C161,SINAPI!$A$2:$D$10000,4,0),IF($B161="SESC",(VLOOKUP($C161,COMPOSIÇÃO!$B$13:$G$30436,6,0)),0))))</f>
        <v>30.82</v>
      </c>
      <c r="H161" s="18">
        <f t="shared" si="12"/>
        <v>92.46</v>
      </c>
      <c r="I161" s="390"/>
      <c r="J161" s="390"/>
      <c r="K161" s="390"/>
    </row>
    <row r="162" spans="1:11" s="26" customFormat="1" ht="28.2" customHeight="1">
      <c r="A162" s="28" t="s">
        <v>12526</v>
      </c>
      <c r="B162" s="28" t="s">
        <v>17</v>
      </c>
      <c r="C162" s="28">
        <v>91992</v>
      </c>
      <c r="D162" s="17" t="str">
        <f>(IF($B162="SINAPI",VLOOKUP($C162,SINAPI!$A$2:$D$10000,2,0),IF($B162="SESC",VLOOKUP($C162,COMPOSIÇÃO!$B$13:$G$3436,2,0),"")))</f>
        <v>TOMADA ALTA DE EMBUTIR (1 MÓDULO), 2P+T 10 A, INCLUINDO SUPORTE E PLACA - FORNECIMENTO E INSTALAÇÃO. AF_03/2023</v>
      </c>
      <c r="E162" s="24" t="str">
        <f>(IF($B162="SINAPI",VLOOKUP($C162,SINAPI!$A$2:$D$10000,3,0),IF($B162="SESC",VLOOKUP($C162,COMPOSIÇÃO!$B$13:$G$3436,3,0),"")))</f>
        <v>UN</v>
      </c>
      <c r="F162" s="25">
        <f>'MEMORIAL DE CÁLCULO'!$AB$213</f>
        <v>27</v>
      </c>
      <c r="G162" s="18">
        <f>((IF($B162="SINAPI",VLOOKUP($C162,SINAPI!$A$2:$D$10000,4,0),IF($B162="SESC",(VLOOKUP($C162,COMPOSIÇÃO!$B$13:$G$30436,6,0)),0))))</f>
        <v>39.090000000000003</v>
      </c>
      <c r="H162" s="18">
        <f t="shared" si="12"/>
        <v>1055.43</v>
      </c>
      <c r="I162" s="390"/>
      <c r="J162" s="390"/>
      <c r="K162" s="390"/>
    </row>
    <row r="163" spans="1:11" s="26" customFormat="1" ht="28.2" customHeight="1">
      <c r="A163" s="28" t="s">
        <v>12665</v>
      </c>
      <c r="B163" s="28" t="s">
        <v>17</v>
      </c>
      <c r="C163" s="28">
        <v>97886</v>
      </c>
      <c r="D163" s="17" t="str">
        <f>(IF($B163="SINAPI",VLOOKUP($C163,SINAPI!$A$2:$D$10000,2,0),IF($B163="SESC",VLOOKUP($C163,COMPOSIÇÃO!$B$13:$G$3436,2,0),"")))</f>
        <v>CAIXA ENTERRADA ELÉTRICA RETANGULAR, EM ALVENARIA COM TIJOLOS CERÂMICOS MACIÇOS, FUNDO COM BRITA, DIMENSÕES INTERNAS: 0,3X0,3X0,3 M. AF_12/2020</v>
      </c>
      <c r="E163" s="24" t="str">
        <f>(IF($B163="SINAPI",VLOOKUP($C163,SINAPI!$A$2:$D$10000,3,0),IF($B163="SESC",VLOOKUP($C163,COMPOSIÇÃO!$B$13:$G$3436,3,0),"")))</f>
        <v>UN</v>
      </c>
      <c r="F163" s="25">
        <f>'MEMORIAL DE CÁLCULO'!$AB$214</f>
        <v>2</v>
      </c>
      <c r="G163" s="18">
        <f>((IF($B163="SINAPI",VLOOKUP($C163,SINAPI!$A$2:$D$10000,4,0),IF($B163="SESC",(VLOOKUP($C163,COMPOSIÇÃO!$B$13:$G$30436,6,0)),0))))</f>
        <v>157.62</v>
      </c>
      <c r="H163" s="18">
        <f t="shared" si="12"/>
        <v>315.24</v>
      </c>
      <c r="I163" s="390"/>
      <c r="J163" s="390"/>
      <c r="K163" s="390"/>
    </row>
    <row r="164" spans="1:11" s="26" customFormat="1">
      <c r="A164" s="28" t="s">
        <v>12676</v>
      </c>
      <c r="B164" s="28" t="s">
        <v>6414</v>
      </c>
      <c r="C164" s="28" t="s">
        <v>12464</v>
      </c>
      <c r="D164" s="17" t="str">
        <f>(IF($B164="SINAPI",VLOOKUP($C164,SINAPI!$A$2:$D$10000,2,0),IF($B164="SESC",VLOOKUP($C164,COMPOSIÇÃO!$B$13:$G$3436,2,0),"")))</f>
        <v>PLACA COM FURO - FORNECIMENTO E INSTALAÇÃO</v>
      </c>
      <c r="E164" s="24" t="str">
        <f>(IF($B164="SINAPI",VLOOKUP($C164,SINAPI!$A$2:$D$10000,3,0),IF($B164="SESC",VLOOKUP($C164,COMPOSIÇÃO!$B$13:$G$3436,3,0),"")))</f>
        <v>UN</v>
      </c>
      <c r="F164" s="25">
        <f>'MEMORIAL DE CÁLCULO'!$AB$215</f>
        <v>20</v>
      </c>
      <c r="G164" s="18">
        <f>((IF($B164="SINAPI",VLOOKUP($C164,SINAPI!$A$2:$D$10000,4,0),IF($B164="SESC",(VLOOKUP($C164,COMPOSIÇÃO!$B$13:$G$30436,6,0)),0))))</f>
        <v>7.85</v>
      </c>
      <c r="H164" s="18">
        <f t="shared" si="12"/>
        <v>157</v>
      </c>
      <c r="I164" s="390"/>
      <c r="J164" s="390"/>
      <c r="K164" s="390"/>
    </row>
    <row r="165" spans="1:11" s="26" customFormat="1">
      <c r="A165" s="102"/>
      <c r="B165" s="102"/>
      <c r="C165" s="102"/>
      <c r="D165" s="102"/>
      <c r="E165" s="411" t="str">
        <f>CONCATENATE("TOTAL DO ITEM ",A138)</f>
        <v>TOTAL DO ITEM 1.9.5</v>
      </c>
      <c r="F165" s="411"/>
      <c r="G165" s="411"/>
      <c r="H165" s="73">
        <f>SUBTOTAL(9,H139:H164)</f>
        <v>15465.74</v>
      </c>
      <c r="I165" s="390"/>
      <c r="J165" s="390"/>
      <c r="K165" s="390"/>
    </row>
    <row r="166" spans="1:11" s="26" customFormat="1">
      <c r="A166" s="145" t="s">
        <v>12946</v>
      </c>
      <c r="B166" s="145"/>
      <c r="C166" s="145"/>
      <c r="D166" s="204" t="s">
        <v>12947</v>
      </c>
      <c r="E166" s="204"/>
      <c r="F166" s="204"/>
      <c r="G166" s="204"/>
      <c r="H166" s="204"/>
      <c r="I166" s="390"/>
      <c r="J166" s="390"/>
      <c r="K166" s="390"/>
    </row>
    <row r="167" spans="1:11" s="26" customFormat="1">
      <c r="A167" s="28" t="s">
        <v>12498</v>
      </c>
      <c r="B167" s="28" t="s">
        <v>6414</v>
      </c>
      <c r="C167" s="28" t="s">
        <v>12948</v>
      </c>
      <c r="D167" s="17" t="str">
        <f>(IF($B167="SINAPI",VLOOKUP($C167,SINAPI!$A$2:$D$10000,2,0),IF($B167="SESC",VLOOKUP($C167,COMPOSIÇÃO!$B$13:$G$3436,2,0),"")))</f>
        <v>Luminária Plafon 172x172 mm, 12 W Led, Embutir - FORNECIMENTO E INSTALAÇÃO</v>
      </c>
      <c r="E167" s="24" t="str">
        <f>(IF($B167="SINAPI",VLOOKUP($C167,SINAPI!$A$2:$D$10000,3,0),IF($B167="SESC",VLOOKUP($C167,COMPOSIÇÃO!$B$13:$G$3436,3,0),"")))</f>
        <v>UN</v>
      </c>
      <c r="F167" s="25">
        <f>'MEMORIAL DE CÁLCULO'!$AB$217</f>
        <v>3</v>
      </c>
      <c r="G167" s="18">
        <f>((IF($B167="SINAPI",VLOOKUP($C167,SINAPI!$A$2:$D$10000,4,0),IF($B167="SESC",(VLOOKUP($C167,COMPOSIÇÃO!$B$13:$G$30436,6,0)),0))))</f>
        <v>35.68</v>
      </c>
      <c r="H167" s="18">
        <f>IF(C167="",0,(TRUNC((F167*G167),2)))</f>
        <v>107.04</v>
      </c>
      <c r="I167" s="390"/>
      <c r="J167" s="2"/>
      <c r="K167" s="390"/>
    </row>
    <row r="168" spans="1:11" s="26" customFormat="1">
      <c r="A168" s="28" t="s">
        <v>12499</v>
      </c>
      <c r="B168" s="28" t="s">
        <v>6414</v>
      </c>
      <c r="C168" s="28" t="s">
        <v>12959</v>
      </c>
      <c r="D168" s="17" t="str">
        <f>(IF($B168="SINAPI",VLOOKUP($C168,SINAPI!$A$2:$D$10000,2,0),IF($B168="SESC",VLOOKUP($C168,COMPOSIÇÃO!$B$13:$G$3436,2,0),"")))</f>
        <v>Luminária Plafon 620x620 mm, 48 W Led, Embutir - FORNECIMENTO E INSTALAÇÃO</v>
      </c>
      <c r="E168" s="24" t="str">
        <f>(IF($B168="SINAPI",VLOOKUP($C168,SINAPI!$A$2:$D$10000,3,0),IF($B168="SESC",VLOOKUP($C168,COMPOSIÇÃO!$B$13:$G$3436,3,0),"")))</f>
        <v>UN</v>
      </c>
      <c r="F168" s="25">
        <f>'MEMORIAL DE CÁLCULO'!$AB$218</f>
        <v>72</v>
      </c>
      <c r="G168" s="18">
        <f>((IF($B168="SINAPI",VLOOKUP($C168,SINAPI!$A$2:$D$10000,4,0),IF($B168="SESC",(VLOOKUP($C168,COMPOSIÇÃO!$B$13:$G$30436,6,0)),0))))</f>
        <v>241.78</v>
      </c>
      <c r="H168" s="18">
        <f>IF(C168="",0,(TRUNC((F168*G168),2)))</f>
        <v>17408.16</v>
      </c>
      <c r="I168" s="390"/>
      <c r="J168" s="2"/>
      <c r="K168" s="394"/>
    </row>
    <row r="169" spans="1:11" s="26" customFormat="1">
      <c r="A169" s="28" t="s">
        <v>12500</v>
      </c>
      <c r="B169" s="28" t="s">
        <v>6414</v>
      </c>
      <c r="C169" s="28" t="s">
        <v>12960</v>
      </c>
      <c r="D169" s="17" t="str">
        <f>(IF($B169="SINAPI",VLOOKUP($C169,SINAPI!$A$2:$D$10000,2,0),IF($B169="SESC",VLOOKUP($C169,COMPOSIÇÃO!$B$13:$G$3436,2,0),"")))</f>
        <v>Luminária Plafon 1200x150 mm, 12 W Led, Embutir - FORNECIMENTO E INSTALAÇÃO</v>
      </c>
      <c r="E169" s="24" t="str">
        <f>(IF($B169="SINAPI",VLOOKUP($C169,SINAPI!$A$2:$D$10000,3,0),IF($B169="SESC",VLOOKUP($C169,COMPOSIÇÃO!$B$13:$G$3436,3,0),"")))</f>
        <v>UN</v>
      </c>
      <c r="F169" s="25">
        <f>'MEMORIAL DE CÁLCULO'!$AB$219</f>
        <v>8</v>
      </c>
      <c r="G169" s="18">
        <f>((IF($B169="SINAPI",VLOOKUP($C169,SINAPI!$A$2:$D$10000,4,0),IF($B169="SESC",(VLOOKUP($C169,COMPOSIÇÃO!$B$13:$G$30436,6,0)),0))))</f>
        <v>280.77999999999997</v>
      </c>
      <c r="H169" s="18">
        <f>IF(C169="",0,(TRUNC((F169*G169),2)))</f>
        <v>2246.2399999999998</v>
      </c>
      <c r="I169" s="390"/>
      <c r="J169" s="2"/>
      <c r="K169" s="390"/>
    </row>
    <row r="170" spans="1:11" s="26" customFormat="1">
      <c r="A170" s="28" t="s">
        <v>12501</v>
      </c>
      <c r="B170" s="28" t="s">
        <v>6414</v>
      </c>
      <c r="C170" s="28" t="s">
        <v>13149</v>
      </c>
      <c r="D170" s="17" t="str">
        <f>(IF($B170="SINAPI",VLOOKUP($C170,SINAPI!$A$2:$D$10000,2,0),IF($B170="SESC",VLOOKUP($C170,COMPOSIÇÃO!$B$13:$G$3436,2,0),"")))</f>
        <v>Luminária Plafon 220x220x34 mm, 18 W Led, Sobrepor - FORNECIMENTO E INSTALAÇÃO</v>
      </c>
      <c r="E170" s="24" t="str">
        <f>(IF($B170="SINAPI",VLOOKUP($C170,SINAPI!$A$2:$D$10000,3,0),IF($B170="SESC",VLOOKUP($C170,COMPOSIÇÃO!$B$13:$G$3436,3,0),"")))</f>
        <v>UN</v>
      </c>
      <c r="F170" s="25">
        <f>'MEMORIAL DE CÁLCULO'!$AB$219</f>
        <v>8</v>
      </c>
      <c r="G170" s="18">
        <f>((IF($B170="SINAPI",VLOOKUP($C170,SINAPI!$A$2:$D$10000,4,0),IF($B170="SESC",(VLOOKUP($C170,COMPOSIÇÃO!$B$13:$G$30436,6,0)),0))))</f>
        <v>39.630000000000003</v>
      </c>
      <c r="H170" s="18">
        <f>IF(C170="",0,(TRUNC((F170*G170),2)))</f>
        <v>317.04000000000002</v>
      </c>
      <c r="I170" s="390"/>
      <c r="J170" s="2"/>
      <c r="K170" s="390"/>
    </row>
    <row r="171" spans="1:11" s="26" customFormat="1">
      <c r="A171" s="102"/>
      <c r="B171" s="102"/>
      <c r="C171" s="102"/>
      <c r="D171" s="102"/>
      <c r="E171" s="411" t="str">
        <f>CONCATENATE("TOTAL DO ITEM ",A166)</f>
        <v>TOTAL DO ITEM 1.9.6</v>
      </c>
      <c r="F171" s="411"/>
      <c r="G171" s="411"/>
      <c r="H171" s="73">
        <f>SUBTOTAL(9,H167:H170)</f>
        <v>20078.480000000003</v>
      </c>
      <c r="I171" s="390"/>
      <c r="J171" s="390"/>
      <c r="K171" s="390"/>
    </row>
    <row r="172" spans="1:11" s="26" customFormat="1">
      <c r="A172" s="102"/>
      <c r="B172" s="102"/>
      <c r="C172" s="102"/>
      <c r="D172" s="102"/>
      <c r="E172" s="407" t="str">
        <f>CONCATENATE("TOTAL DO ITEM ",A109)</f>
        <v>TOTAL DO ITEM 1.9</v>
      </c>
      <c r="F172" s="407"/>
      <c r="G172" s="407"/>
      <c r="H172" s="211">
        <f>SUBTOTAL(9,H111:H171)</f>
        <v>82783.969999999987</v>
      </c>
      <c r="I172" s="390"/>
      <c r="J172" s="390"/>
      <c r="K172" s="390"/>
    </row>
    <row r="173" spans="1:11" s="26" customFormat="1">
      <c r="A173" s="213" t="s">
        <v>12527</v>
      </c>
      <c r="B173" s="213"/>
      <c r="C173" s="213"/>
      <c r="D173" s="405" t="s">
        <v>12601</v>
      </c>
      <c r="E173" s="405"/>
      <c r="F173" s="405"/>
      <c r="G173" s="405"/>
      <c r="H173" s="405"/>
      <c r="I173" s="390"/>
      <c r="J173" s="390"/>
      <c r="K173" s="390"/>
    </row>
    <row r="174" spans="1:11" s="26" customFormat="1" ht="26.4">
      <c r="A174" s="28" t="s">
        <v>12528</v>
      </c>
      <c r="B174" s="28" t="s">
        <v>17</v>
      </c>
      <c r="C174" s="28">
        <v>88489</v>
      </c>
      <c r="D174" s="17" t="str">
        <f>(IF($B174="SINAPI",VLOOKUP($C174,SINAPI!$A$2:$D$10000,2,0),IF($B174="SEJU",VLOOKUP($C174,COMPOSIÇÃO!$B$13:$G$3436,2,0),"")))</f>
        <v>PINTURA LÁTEX ACRÍLICA PREMIUM, APLICAÇÃO MANUAL EM PAREDES, DUAS DEMÃOS. AF_04/2023</v>
      </c>
      <c r="E174" s="24" t="str">
        <f>(IF($B174="SINAPI",VLOOKUP($C174,SINAPI!$A$2:$D$10000,3,0),IF($B174="SEJU",VLOOKUP($C174,COMPOSIÇÃO!$B$13:$G$3436,3,0),"")))</f>
        <v>M2</v>
      </c>
      <c r="F174" s="25">
        <f>'MEMORIAL DE CÁLCULO'!AB222</f>
        <v>1381.85</v>
      </c>
      <c r="G174" s="18">
        <f>((IF($B174="SINAPI",VLOOKUP($C174,SINAPI!$A$2:$D$10000,4,0),IF($B174="SEJU",(VLOOKUP($C174,COMPOSIÇÃO!$B$13:$G$30436,6,0)),0))))</f>
        <v>11.85</v>
      </c>
      <c r="H174" s="67">
        <f>IF(C174="",0,(TRUNC((F174*G174),2)))</f>
        <v>16374.92</v>
      </c>
      <c r="I174" s="390"/>
      <c r="J174" s="2"/>
      <c r="K174" s="390"/>
    </row>
    <row r="175" spans="1:11" s="26" customFormat="1">
      <c r="A175" s="28" t="s">
        <v>12529</v>
      </c>
      <c r="B175" s="28" t="s">
        <v>17</v>
      </c>
      <c r="C175" s="28">
        <v>88485</v>
      </c>
      <c r="D175" s="17" t="str">
        <f>(IF($B175="SINAPI",VLOOKUP($C175,SINAPI!$A$2:$D$10000,2,0),IF($B175="SEJU",VLOOKUP($C175,COMPOSIÇÃO!$B$13:$G$3436,2,0),"")))</f>
        <v>FUNDO SELADOR ACRÍLICO, APLICAÇÃO MANUAL EM PAREDE, UMA DEMÃO. AF_04/2023</v>
      </c>
      <c r="E175" s="24" t="str">
        <f>(IF($B175="SINAPI",VLOOKUP($C175,SINAPI!$A$2:$D$10000,3,0),IF($B175="SEJU",VLOOKUP($C175,COMPOSIÇÃO!$B$13:$G$3436,3,0),"")))</f>
        <v>M2</v>
      </c>
      <c r="F175" s="25">
        <f>'MEMORIAL DE CÁLCULO'!AB224</f>
        <v>1381.85</v>
      </c>
      <c r="G175" s="18">
        <f>((IF($B175="SINAPI",VLOOKUP($C175,SINAPI!$A$2:$D$10000,4,0),IF($B175="SEJU",(VLOOKUP($C175,COMPOSIÇÃO!$B$13:$G$30436,6,0)),0))))</f>
        <v>3.31</v>
      </c>
      <c r="H175" s="67">
        <f>IF(C175="",0,(TRUNC((F175*G175),2)))</f>
        <v>4573.92</v>
      </c>
      <c r="I175" s="390"/>
      <c r="J175" s="390"/>
      <c r="K175" s="390"/>
    </row>
    <row r="176" spans="1:11" s="26" customFormat="1" ht="26.4">
      <c r="A176" s="28" t="s">
        <v>12530</v>
      </c>
      <c r="B176" s="28" t="s">
        <v>17</v>
      </c>
      <c r="C176" s="28">
        <v>88497</v>
      </c>
      <c r="D176" s="17" t="str">
        <f>(IF($B176="SINAPI",VLOOKUP($C176,SINAPI!$A$2:$D$10000,2,0),IF($B176="SEJU",VLOOKUP($C176,COMPOSIÇÃO!$B$13:$G$3436,2,0),"")))</f>
        <v>EMASSAMENTO COM MASSA LÁTEX, APLICAÇÃO EM PAREDE, DUAS DEMÃOS, LIXAMENTO MANUAL. AF_04/2023</v>
      </c>
      <c r="E176" s="24" t="str">
        <f>(IF($B176="SINAPI",VLOOKUP($C176,SINAPI!$A$2:$D$10000,3,0),IF($B176="SEJU",VLOOKUP($C176,COMPOSIÇÃO!$B$13:$G$3436,3,0),"")))</f>
        <v>M2</v>
      </c>
      <c r="F176" s="25">
        <f>'MEMORIAL DE CÁLCULO'!AB226</f>
        <v>1381.85</v>
      </c>
      <c r="G176" s="18">
        <f>((IF($B176="SINAPI",VLOOKUP($C176,SINAPI!$A$2:$D$10000,4,0),IF($B176="SEJU",(VLOOKUP($C176,COMPOSIÇÃO!$B$13:$G$30436,6,0)),0))))</f>
        <v>17.82</v>
      </c>
      <c r="H176" s="67">
        <f>IF(C176="",0,(TRUNC((F176*G176),2)))</f>
        <v>24624.560000000001</v>
      </c>
      <c r="I176" s="390"/>
      <c r="J176" s="390"/>
      <c r="K176" s="390"/>
    </row>
    <row r="177" spans="1:11" s="26" customFormat="1">
      <c r="A177" s="28" t="s">
        <v>13401</v>
      </c>
      <c r="B177" s="28" t="s">
        <v>17</v>
      </c>
      <c r="C177" s="28">
        <v>88484</v>
      </c>
      <c r="D177" s="17" t="str">
        <f>(IF($B177="SINAPI",VLOOKUP($C177,SINAPI!$A$2:$D$10000,2,0),IF($B177="SEJU",VLOOKUP($C177,COMPOSIÇÃO!$B$13:$G$3436,2,0),"")))</f>
        <v>FUNDO SELADOR ACRÍLICO, APLICAÇÃO MANUAL EM TETO, UMA DEMÃO. AF_04/2023</v>
      </c>
      <c r="E177" s="24" t="str">
        <f>(IF($B177="SINAPI",VLOOKUP($C177,SINAPI!$A$2:$D$10000,3,0),IF($B177="SEJU",VLOOKUP($C177,COMPOSIÇÃO!$B$13:$G$3436,3,0),"")))</f>
        <v>M2</v>
      </c>
      <c r="F177" s="25">
        <f>'MEMORIAL DE CÁLCULO'!AB228</f>
        <v>726.95</v>
      </c>
      <c r="G177" s="18">
        <f>((IF($B177="SINAPI",VLOOKUP($C177,SINAPI!$A$2:$D$10000,4,0),IF($B177="SEJU",(VLOOKUP($C177,COMPOSIÇÃO!$B$13:$G$30436,6,0)),0))))</f>
        <v>4.1100000000000003</v>
      </c>
      <c r="H177" s="67">
        <f t="shared" ref="H177:H179" si="13">IF(C177="",0,(TRUNC((F177*G177),2)))</f>
        <v>2987.76</v>
      </c>
      <c r="I177" s="390"/>
      <c r="J177" s="390"/>
      <c r="K177" s="390"/>
    </row>
    <row r="178" spans="1:11" s="26" customFormat="1" ht="26.4">
      <c r="A178" s="28" t="s">
        <v>13402</v>
      </c>
      <c r="B178" s="28" t="s">
        <v>17</v>
      </c>
      <c r="C178" s="28">
        <v>88496</v>
      </c>
      <c r="D178" s="17" t="str">
        <f>(IF($B178="SINAPI",VLOOKUP($C178,SINAPI!$A$2:$D$10000,2,0),IF($B178="SEJU",VLOOKUP($C178,COMPOSIÇÃO!$B$13:$G$3436,2,0),"")))</f>
        <v>EMASSAMENTO COM MASSA LÁTEX, APLICAÇÃO EM TETO, DUAS DEMÃOS, LIXAMENTO MANUAL. AF_04/2023</v>
      </c>
      <c r="E178" s="24" t="str">
        <f>(IF($B178="SINAPI",VLOOKUP($C178,SINAPI!$A$2:$D$10000,3,0),IF($B178="SEJU",VLOOKUP($C178,COMPOSIÇÃO!$B$13:$G$3436,3,0),"")))</f>
        <v>M2</v>
      </c>
      <c r="F178" s="25">
        <f>'MEMORIAL DE CÁLCULO'!AB230</f>
        <v>726.95</v>
      </c>
      <c r="G178" s="18">
        <f>((IF($B178="SINAPI",VLOOKUP($C178,SINAPI!$A$2:$D$10000,4,0),IF($B178="SEJU",(VLOOKUP($C178,COMPOSIÇÃO!$B$13:$G$30436,6,0)),0))))</f>
        <v>29.45</v>
      </c>
      <c r="H178" s="67">
        <f t="shared" si="13"/>
        <v>21408.67</v>
      </c>
      <c r="I178" s="390"/>
      <c r="J178" s="390"/>
      <c r="K178" s="390"/>
    </row>
    <row r="179" spans="1:11" s="26" customFormat="1" ht="26.4">
      <c r="A179" s="28" t="s">
        <v>13403</v>
      </c>
      <c r="B179" s="28" t="s">
        <v>17</v>
      </c>
      <c r="C179" s="28">
        <v>88488</v>
      </c>
      <c r="D179" s="17" t="str">
        <f>(IF($B179="SINAPI",VLOOKUP($C179,SINAPI!$A$2:$D$10000,2,0),IF($B179="SEJU",VLOOKUP($C179,COMPOSIÇÃO!$B$13:$G$3436,2,0),"")))</f>
        <v>PINTURA LÁTEX ACRÍLICA PREMIUM, APLICAÇÃO MANUAL EM TETO, DUAS DEMÃOS. AF_04/2023</v>
      </c>
      <c r="E179" s="24" t="str">
        <f>(IF($B179="SINAPI",VLOOKUP($C179,SINAPI!$A$2:$D$10000,3,0),IF($B179="SEJU",VLOOKUP($C179,COMPOSIÇÃO!$B$13:$G$3436,3,0),"")))</f>
        <v>M2</v>
      </c>
      <c r="F179" s="25">
        <f>'MEMORIAL DE CÁLCULO'!AB232</f>
        <v>726.95</v>
      </c>
      <c r="G179" s="18">
        <f>((IF($B179="SINAPI",VLOOKUP($C179,SINAPI!$A$2:$D$10000,4,0),IF($B179="SEJU",(VLOOKUP($C179,COMPOSIÇÃO!$B$13:$G$30436,6,0)),0))))</f>
        <v>13.81</v>
      </c>
      <c r="H179" s="67">
        <f t="shared" si="13"/>
        <v>10039.17</v>
      </c>
      <c r="I179" s="390"/>
      <c r="J179" s="390"/>
      <c r="K179" s="390"/>
    </row>
    <row r="180" spans="1:11" s="26" customFormat="1">
      <c r="A180" s="102"/>
      <c r="B180" s="102"/>
      <c r="C180" s="102"/>
      <c r="D180" s="102"/>
      <c r="E180" s="407" t="str">
        <f>CONCATENATE("TOTAL DO ITEM ",A173)</f>
        <v>TOTAL DO ITEM 1.10</v>
      </c>
      <c r="F180" s="407"/>
      <c r="G180" s="407"/>
      <c r="H180" s="211">
        <f>SUBTOTAL(9,H174:H179)</f>
        <v>80009</v>
      </c>
      <c r="I180" s="390"/>
      <c r="J180" s="390"/>
      <c r="K180" s="390"/>
    </row>
    <row r="181" spans="1:11" s="212" customFormat="1">
      <c r="A181" s="213" t="s">
        <v>12531</v>
      </c>
      <c r="B181" s="213"/>
      <c r="C181" s="213"/>
      <c r="D181" s="405" t="s">
        <v>12618</v>
      </c>
      <c r="E181" s="405"/>
      <c r="F181" s="405"/>
      <c r="G181" s="405"/>
      <c r="H181" s="405"/>
      <c r="I181" s="390"/>
      <c r="J181" s="390"/>
      <c r="K181" s="390"/>
    </row>
    <row r="182" spans="1:11" s="26" customFormat="1" ht="26.4">
      <c r="A182" s="28" t="s">
        <v>12532</v>
      </c>
      <c r="B182" s="28" t="s">
        <v>2270</v>
      </c>
      <c r="C182" s="28" t="s">
        <v>12961</v>
      </c>
      <c r="D182" s="242" t="s">
        <v>13418</v>
      </c>
      <c r="E182" s="24" t="s">
        <v>239</v>
      </c>
      <c r="F182" s="25">
        <f>'MEMORIAL DE CÁLCULO'!AB235</f>
        <v>6</v>
      </c>
      <c r="G182" s="18">
        <f>COTAÇÃO!E103</f>
        <v>3500</v>
      </c>
      <c r="H182" s="67">
        <f t="shared" ref="H182:H188" si="14">IF(C182="",0,(TRUNC((F182*G182),2)))</f>
        <v>21000</v>
      </c>
      <c r="I182" s="403"/>
      <c r="J182" s="404"/>
      <c r="K182" s="404"/>
    </row>
    <row r="183" spans="1:11" s="26" customFormat="1" ht="26.4">
      <c r="A183" s="28" t="s">
        <v>12533</v>
      </c>
      <c r="B183" s="28" t="s">
        <v>6414</v>
      </c>
      <c r="C183" s="28" t="s">
        <v>12574</v>
      </c>
      <c r="D183" s="17" t="str">
        <f>(IF($B183="SINAPI",VLOOKUP($C183,SINAPI!$A$2:$D$10000,2,0),IF($B183="SESC",VLOOKUP($C183,COMPOSIÇÃO!$B$13:$G$3436,2,0),"")))</f>
        <v>PORTA DE CORRER EM ALUMÍNO 3 FOLHAS 4,00X3,00M, COM VIDRO TEMPERADO INCOLOR 8 MM. INCLUSIVE REQUADRO - FORNECIMENTO E INSTALAÇÃO</v>
      </c>
      <c r="E183" s="24" t="str">
        <f>(IF($B183="SINAPI",VLOOKUP($C183,SINAPI!$A$2:$D$10000,3,0),IF($B183="SESC",VLOOKUP($C183,COMPOSIÇÃO!$B$13:$G$3436,3,0),"")))</f>
        <v>UN</v>
      </c>
      <c r="F183" s="25">
        <f>'MEMORIAL DE CÁLCULO'!AB237</f>
        <v>3</v>
      </c>
      <c r="G183" s="18">
        <f>((IF($B183="SINAPI",VLOOKUP($C183,SINAPI!$A$2:$D$10000,4,0),IF($B183="SESC",(VLOOKUP($C183,COMPOSIÇÃO!$B$13:$G$30436,6,0)),0))))</f>
        <v>6804.93</v>
      </c>
      <c r="H183" s="67">
        <f t="shared" si="14"/>
        <v>20414.79</v>
      </c>
      <c r="I183" s="403"/>
      <c r="J183" s="404"/>
      <c r="K183" s="404"/>
    </row>
    <row r="184" spans="1:11" s="26" customFormat="1">
      <c r="A184" s="28" t="s">
        <v>12534</v>
      </c>
      <c r="B184" s="28" t="s">
        <v>2270</v>
      </c>
      <c r="C184" s="28" t="s">
        <v>13162</v>
      </c>
      <c r="D184" s="242" t="s">
        <v>13419</v>
      </c>
      <c r="E184" s="24" t="str">
        <f>(IF($B184="SINAPI",VLOOKUP($C184,SINAPI!$A$2:$D$10000,3,0),IF($B184="SESC",VLOOKUP($C184,COMPOSIÇÃO!$B$13:$G$3436,3,0),"")))</f>
        <v/>
      </c>
      <c r="F184" s="25">
        <f>'MEMORIAL DE CÁLCULO'!AB239</f>
        <v>3</v>
      </c>
      <c r="G184" s="18">
        <f>COTAÇÃO!E208</f>
        <v>3500</v>
      </c>
      <c r="H184" s="67">
        <f>IF(C184="",0,(TRUNC((F184*G184),2)))</f>
        <v>10500</v>
      </c>
      <c r="I184" s="403"/>
      <c r="J184" s="404"/>
      <c r="K184" s="404"/>
    </row>
    <row r="185" spans="1:11" s="26" customFormat="1" ht="26.4">
      <c r="A185" s="28" t="s">
        <v>12535</v>
      </c>
      <c r="B185" s="28" t="s">
        <v>2270</v>
      </c>
      <c r="C185" s="28" t="s">
        <v>12962</v>
      </c>
      <c r="D185" s="242" t="s">
        <v>13420</v>
      </c>
      <c r="E185" s="24" t="s">
        <v>239</v>
      </c>
      <c r="F185" s="25">
        <f>'MEMORIAL DE CÁLCULO'!AB241</f>
        <v>1</v>
      </c>
      <c r="G185" s="18">
        <f>COTAÇÃO!E108</f>
        <v>14000</v>
      </c>
      <c r="H185" s="67">
        <f t="shared" si="14"/>
        <v>14000</v>
      </c>
      <c r="I185" s="403"/>
      <c r="J185" s="404"/>
      <c r="K185" s="404"/>
    </row>
    <row r="186" spans="1:11" s="26" customFormat="1">
      <c r="A186" s="28" t="s">
        <v>12536</v>
      </c>
      <c r="B186" s="28" t="s">
        <v>2270</v>
      </c>
      <c r="C186" s="28" t="s">
        <v>12963</v>
      </c>
      <c r="D186" s="242" t="s">
        <v>13421</v>
      </c>
      <c r="E186" s="24" t="s">
        <v>239</v>
      </c>
      <c r="F186" s="25">
        <f>'MEMORIAL DE CÁLCULO'!AB243</f>
        <v>2</v>
      </c>
      <c r="G186" s="18">
        <f>COTAÇÃO!E113</f>
        <v>3500</v>
      </c>
      <c r="H186" s="67">
        <f t="shared" si="14"/>
        <v>7000</v>
      </c>
      <c r="I186" s="403"/>
      <c r="J186" s="404"/>
      <c r="K186" s="404"/>
    </row>
    <row r="187" spans="1:11" s="26" customFormat="1">
      <c r="A187" s="28" t="s">
        <v>12593</v>
      </c>
      <c r="B187" s="28" t="s">
        <v>2270</v>
      </c>
      <c r="C187" s="28" t="s">
        <v>12964</v>
      </c>
      <c r="D187" s="242" t="s">
        <v>13422</v>
      </c>
      <c r="E187" s="24" t="s">
        <v>239</v>
      </c>
      <c r="F187" s="25">
        <f>'MEMORIAL DE CÁLCULO'!AB245</f>
        <v>2</v>
      </c>
      <c r="G187" s="18">
        <f>COTAÇÃO!E118</f>
        <v>3500</v>
      </c>
      <c r="H187" s="67">
        <f>IF(C187="",0,(TRUNC((F187*G187),2)))</f>
        <v>7000</v>
      </c>
      <c r="I187" s="403"/>
      <c r="J187" s="404"/>
      <c r="K187" s="404"/>
    </row>
    <row r="188" spans="1:11" s="26" customFormat="1" ht="26.4">
      <c r="A188" s="28" t="s">
        <v>12594</v>
      </c>
      <c r="B188" s="28" t="s">
        <v>2270</v>
      </c>
      <c r="C188" s="28" t="s">
        <v>13161</v>
      </c>
      <c r="D188" s="242" t="s">
        <v>13418</v>
      </c>
      <c r="E188" s="24" t="s">
        <v>239</v>
      </c>
      <c r="F188" s="25">
        <f>'MEMORIAL DE CÁLCULO'!AB247</f>
        <v>2</v>
      </c>
      <c r="G188" s="18">
        <f>COTAÇÃO!E203</f>
        <v>3500</v>
      </c>
      <c r="H188" s="67">
        <f t="shared" si="14"/>
        <v>7000</v>
      </c>
      <c r="I188" s="403"/>
      <c r="J188" s="404"/>
      <c r="K188" s="404"/>
    </row>
    <row r="189" spans="1:11" s="26" customFormat="1" ht="25.95" customHeight="1">
      <c r="A189" s="28" t="s">
        <v>12595</v>
      </c>
      <c r="B189" s="28" t="s">
        <v>6414</v>
      </c>
      <c r="C189" s="28" t="s">
        <v>12619</v>
      </c>
      <c r="D189" s="17" t="str">
        <f>(IF($B189="SINAPI",VLOOKUP($C189,SINAPI!$A$2:$D$10000,2,0),IF($B189="SESC",VLOOKUP($C189,COMPOSIÇÃO!$B$13:$G$3436,2,0),"")))</f>
        <v>PORTA EM ALUMÍNIO DE ABRIR TIPO VENEZIANA, 160X180 CM, COM GUARNIÇÃO, FIXAÇÃO COM PARAFUSOS - FORNECIMENTO E INSTALAÇÃO</v>
      </c>
      <c r="E189" s="24" t="str">
        <f>(IF($B189="SINAPI",VLOOKUP($C189,SINAPI!$A$2:$D$10000,3,0),IF($B189="SESC",VLOOKUP($C189,COMPOSIÇÃO!$B$13:$G$3436,3,0),"")))</f>
        <v>UN</v>
      </c>
      <c r="F189" s="25">
        <f>'MEMORIAL DE CÁLCULO'!AB249</f>
        <v>1</v>
      </c>
      <c r="G189" s="18">
        <f>((IF($B189="SINAPI",VLOOKUP($C189,SINAPI!$A$2:$D$10000,4,0),IF($B189="SESC",(VLOOKUP($C189,COMPOSIÇÃO!$B$13:$G$30436,6,0)),0))))</f>
        <v>1983.16</v>
      </c>
      <c r="H189" s="67">
        <f>IF(C189="",0,(TRUNC((F189*G189),2)))</f>
        <v>1983.16</v>
      </c>
      <c r="I189" s="390"/>
      <c r="J189" s="390"/>
      <c r="K189" s="390"/>
    </row>
    <row r="190" spans="1:11" s="26" customFormat="1">
      <c r="A190" s="28" t="s">
        <v>12623</v>
      </c>
      <c r="B190" s="28" t="s">
        <v>17</v>
      </c>
      <c r="C190" s="28">
        <v>100701</v>
      </c>
      <c r="D190" s="17" t="str">
        <f>(IF($B190="SINAPI",VLOOKUP($C190,SINAPI!$A$2:$D$10000,2,0),IF($B190="SESC",VLOOKUP($C190,COMPOSIÇÃO!$B$13:$G$3436,2,0),"")))</f>
        <v>PORTA DE FERRO, DE ABRIR, TIPO GRADE COM CHAPA, COM GUARNIÇÕES. AF_12/2019</v>
      </c>
      <c r="E190" s="24" t="str">
        <f>(IF($B190="SINAPI",VLOOKUP($C190,SINAPI!$A$2:$D$10000,3,0),IF($B190="SESC",VLOOKUP($C190,COMPOSIÇÃO!$B$13:$G$3436,3,0),"")))</f>
        <v>M2</v>
      </c>
      <c r="F190" s="25">
        <f>'MEMORIAL DE CÁLCULO'!AB251</f>
        <v>2.1</v>
      </c>
      <c r="G190" s="18">
        <f>((IF($B190="SINAPI",VLOOKUP($C190,SINAPI!$A$2:$D$10000,4,0),IF($B190="SESC",(VLOOKUP($C190,COMPOSIÇÃO!$B$13:$G$30436,6,0)),0))))</f>
        <v>661.02</v>
      </c>
      <c r="H190" s="67">
        <f t="shared" ref="H190:H195" si="15">IF(C190="",0,(TRUNC((F190*G190),2)))</f>
        <v>1388.14</v>
      </c>
      <c r="I190" s="390"/>
      <c r="J190" s="390"/>
      <c r="K190" s="390"/>
    </row>
    <row r="191" spans="1:11" s="26" customFormat="1" ht="26.4">
      <c r="A191" s="28" t="s">
        <v>12624</v>
      </c>
      <c r="B191" s="28" t="s">
        <v>17</v>
      </c>
      <c r="C191" s="28">
        <v>91341</v>
      </c>
      <c r="D191" s="17" t="str">
        <f>(IF($B191="SINAPI",VLOOKUP($C191,SINAPI!$A$2:$D$10000,2,0),IF($B191="SESC",VLOOKUP($C191,COMPOSIÇÃO!$B$13:$G$3436,2,0),"")))</f>
        <v>PORTA EM ALUMÍNIO DE ABRIR TIPO VENEZIANA COM GUARNIÇÃO, FIXAÇÃO COM PARAFUSOS - FORNECIMENTO E INSTALAÇÃO. AF_12/2019</v>
      </c>
      <c r="E191" s="24" t="str">
        <f>(IF($B191="SINAPI",VLOOKUP($C191,SINAPI!$A$2:$D$10000,3,0),IF($B191="SESC",VLOOKUP($C191,COMPOSIÇÃO!$B$13:$G$3436,3,0),"")))</f>
        <v>M2</v>
      </c>
      <c r="F191" s="25">
        <f>'MEMORIAL DE CÁLCULO'!AB253</f>
        <v>0.42</v>
      </c>
      <c r="G191" s="18">
        <f>((IF($B191="SINAPI",VLOOKUP($C191,SINAPI!$A$2:$D$10000,4,0),IF($B191="SESC",(VLOOKUP($C191,COMPOSIÇÃO!$B$13:$G$30436,6,0)),0))))</f>
        <v>688.6</v>
      </c>
      <c r="H191" s="67">
        <f>IF(C191="",0,(TRUNC((F191*G191),2)))</f>
        <v>289.20999999999998</v>
      </c>
      <c r="I191" s="390"/>
      <c r="J191" s="390"/>
      <c r="K191" s="390"/>
    </row>
    <row r="192" spans="1:11" s="26" customFormat="1" ht="39.6">
      <c r="A192" s="28" t="s">
        <v>12638</v>
      </c>
      <c r="B192" s="28" t="s">
        <v>6414</v>
      </c>
      <c r="C192" s="28" t="s">
        <v>12620</v>
      </c>
      <c r="D192" s="17" t="str">
        <f>(IF($B192="SINAPI",VLOOKUP($C192,SINAPI!$A$2:$D$10000,2,0),IF($B192="SESC",VLOOKUP($C192,COMPOSIÇÃO!$B$13:$G$3436,2,0),"")))</f>
        <v>JANELA DE CORRER EM ALUMÍNO NA COR PRETA, LINHA SUPREMA, 4 FOLHAS 2,40X1,50M, COM VIDRO TEMPERADO INCOLOR 8 MM. INCLUSIVE REQUADRO - FORNECIMENTO E INSTALAÇÃO</v>
      </c>
      <c r="E192" s="24" t="str">
        <f>(IF($B192="SINAPI",VLOOKUP($C192,SINAPI!$A$2:$D$10000,3,0),IF($B192="SESC",VLOOKUP($C192,COMPOSIÇÃO!$B$13:$G$3436,3,0),"")))</f>
        <v>UN</v>
      </c>
      <c r="F192" s="25">
        <f>'MEMORIAL DE CÁLCULO'!AB255</f>
        <v>16</v>
      </c>
      <c r="G192" s="18">
        <f>((IF($B192="SINAPI",VLOOKUP($C192,SINAPI!$A$2:$D$10000,4,0),IF($B192="SESC",(VLOOKUP($C192,COMPOSIÇÃO!$B$13:$G$30436,6,0)),0))))</f>
        <v>2272.09</v>
      </c>
      <c r="H192" s="67">
        <f t="shared" si="15"/>
        <v>36353.440000000002</v>
      </c>
      <c r="I192" s="390"/>
      <c r="J192" s="390"/>
      <c r="K192" s="390"/>
    </row>
    <row r="193" spans="1:11" s="26" customFormat="1" ht="39.6">
      <c r="A193" s="28" t="s">
        <v>13158</v>
      </c>
      <c r="B193" s="28" t="s">
        <v>6414</v>
      </c>
      <c r="C193" s="28" t="s">
        <v>12621</v>
      </c>
      <c r="D193" s="17" t="str">
        <f>(IF($B193="SINAPI",VLOOKUP($C193,SINAPI!$A$2:$D$10000,2,0),IF($B193="SESC",VLOOKUP($C193,COMPOSIÇÃO!$B$13:$G$3436,2,0),"")))</f>
        <v>JANELA DE CORRER EM ALUMÍNO NA COR PRETA, LINHA SUPREMA , 4 FOLHAS 4,00X2,00M, COM VIDRO TEMPERADO INCOLOR 8 MM. INCLUSIVE REQUADRO - FORNECIMENTO E INSTALAÇÃO</v>
      </c>
      <c r="E193" s="24" t="str">
        <f>(IF($B193="SINAPI",VLOOKUP($C193,SINAPI!$A$2:$D$10000,3,0),IF($B193="SESC",VLOOKUP($C193,COMPOSIÇÃO!$B$13:$G$3436,3,0),"")))</f>
        <v>UN</v>
      </c>
      <c r="F193" s="25">
        <f>'MEMORIAL DE CÁLCULO'!AB257</f>
        <v>1</v>
      </c>
      <c r="G193" s="18">
        <f>((IF($B193="SINAPI",VLOOKUP($C193,SINAPI!$A$2:$D$10000,4,0),IF($B193="SESC",(VLOOKUP($C193,COMPOSIÇÃO!$B$13:$G$30436,6,0)),0))))</f>
        <v>4116.95</v>
      </c>
      <c r="H193" s="67">
        <f t="shared" si="15"/>
        <v>4116.95</v>
      </c>
      <c r="I193" s="390"/>
      <c r="J193" s="390"/>
      <c r="K193" s="390"/>
    </row>
    <row r="194" spans="1:11" s="26" customFormat="1" ht="39.6">
      <c r="A194" s="28" t="s">
        <v>13159</v>
      </c>
      <c r="B194" s="28" t="s">
        <v>6414</v>
      </c>
      <c r="C194" s="28" t="s">
        <v>12622</v>
      </c>
      <c r="D194" s="17" t="str">
        <f>(IF($B194="SINAPI",VLOOKUP($C194,SINAPI!$A$2:$D$10000,2,0),IF($B194="SESC",VLOOKUP($C194,COMPOSIÇÃO!$B$13:$G$3436,2,0),"")))</f>
        <v>JANELA DE CORRER EM ALUMÍNO NA COR PRETA, LINHA SUPREMA, 4 FOLHAS 4,00X1,00M, COM VIDRO TEMPERADO INCOLOR 8 MM. INCLUSIVE REQUADRO - FORNECIMENTO E INSTALAÇÃO</v>
      </c>
      <c r="E194" s="24" t="str">
        <f>(IF($B194="SINAPI",VLOOKUP($C194,SINAPI!$A$2:$D$10000,3,0),IF($B194="SESC",VLOOKUP($C194,COMPOSIÇÃO!$B$13:$G$3436,3,0),"")))</f>
        <v>UN</v>
      </c>
      <c r="F194" s="25">
        <f>'MEMORIAL DE CÁLCULO'!AB259</f>
        <v>1</v>
      </c>
      <c r="G194" s="18">
        <f>((IF($B194="SINAPI",VLOOKUP($C194,SINAPI!$A$2:$D$10000,4,0),IF($B194="SESC",(VLOOKUP($C194,COMPOSIÇÃO!$B$13:$G$30436,6,0)),0))))</f>
        <v>2381.2399999999998</v>
      </c>
      <c r="H194" s="67">
        <f t="shared" si="15"/>
        <v>2381.2399999999998</v>
      </c>
      <c r="I194" s="390"/>
      <c r="J194" s="390"/>
      <c r="K194" s="390"/>
    </row>
    <row r="195" spans="1:11" s="26" customFormat="1" ht="39.6">
      <c r="A195" s="28" t="s">
        <v>13160</v>
      </c>
      <c r="B195" s="28" t="s">
        <v>6414</v>
      </c>
      <c r="C195" s="28" t="s">
        <v>12626</v>
      </c>
      <c r="D195" s="17" t="str">
        <f>(IF($B195="SINAPI",VLOOKUP($C195,SINAPI!$A$2:$D$10000,2,0),IF($B195="SESC",VLOOKUP($C195,COMPOSIÇÃO!$B$13:$G$3436,2,0),"")))</f>
        <v>JANELA DE CORRER EM ALUMÍNO NA COR PRETA, LINHA SUPREMA, 4 FOLHAS 2,50X1,00M, COM VIDRO TEMPERADO INCOLOR 8 MM. INCLUSIVE REQUADRO - FORNECIMENTO E INSTALAÇÃO</v>
      </c>
      <c r="E195" s="24" t="str">
        <f>(IF($B195="SINAPI",VLOOKUP($C195,SINAPI!$A$2:$D$10000,3,0),IF($B195="SESC",VLOOKUP($C195,COMPOSIÇÃO!$B$13:$G$3436,3,0),"")))</f>
        <v>UN</v>
      </c>
      <c r="F195" s="25">
        <f>'MEMORIAL DE CÁLCULO'!AB261</f>
        <v>1</v>
      </c>
      <c r="G195" s="18">
        <f>((IF($B195="SINAPI",VLOOKUP($C195,SINAPI!$A$2:$D$10000,4,0),IF($B195="SESC",(VLOOKUP($C195,COMPOSIÇÃO!$B$13:$G$30436,6,0)),0))))</f>
        <v>1691.04</v>
      </c>
      <c r="H195" s="67">
        <f t="shared" si="15"/>
        <v>1691.04</v>
      </c>
      <c r="I195" s="390"/>
      <c r="J195" s="390"/>
      <c r="K195" s="390"/>
    </row>
    <row r="196" spans="1:11" s="26" customFormat="1" ht="26.4">
      <c r="A196" s="28" t="s">
        <v>13160</v>
      </c>
      <c r="B196" s="28" t="s">
        <v>6414</v>
      </c>
      <c r="C196" s="28" t="s">
        <v>13163</v>
      </c>
      <c r="D196" s="17" t="str">
        <f>(IF($B196="SINAPI",VLOOKUP($C196,SINAPI!$A$2:$D$10000,2,0),IF($B196="SESC",VLOOKUP($C196,COMPOSIÇÃO!$B$13:$G$3436,2,0),"")))</f>
        <v>JANELA FIXA COM VIDRO TEMPERADO TRASNPARENTE  INCOLOR 8 MM 3,70X1,70M, . INCLUSIVE REQUADRO - FORNECIMENTO E INSTALAÇÃO</v>
      </c>
      <c r="E196" s="24" t="str">
        <f>(IF($B196="SINAPI",VLOOKUP($C196,SINAPI!$A$2:$D$10000,3,0),IF($B196="SESC",VLOOKUP($C196,COMPOSIÇÃO!$B$13:$G$3436,3,0),"")))</f>
        <v>UN</v>
      </c>
      <c r="F196" s="25">
        <f>'MEMORIAL DE CÁLCULO'!AB263</f>
        <v>1</v>
      </c>
      <c r="G196" s="18">
        <f>((IF($B196="SINAPI",VLOOKUP($C196,SINAPI!$A$2:$D$10000,4,0),IF($B196="SESC",(VLOOKUP($C196,COMPOSIÇÃO!$B$13:$G$30436,6,0)),0))))</f>
        <v>2094.3200000000002</v>
      </c>
      <c r="H196" s="67">
        <f>IF(C196="",0,(TRUNC((F196*G196),2)))</f>
        <v>2094.3200000000002</v>
      </c>
      <c r="I196" s="390"/>
      <c r="J196" s="390"/>
      <c r="K196" s="390"/>
    </row>
    <row r="197" spans="1:11" s="26" customFormat="1" ht="39.6">
      <c r="A197" s="28" t="s">
        <v>13160</v>
      </c>
      <c r="B197" s="28" t="s">
        <v>6414</v>
      </c>
      <c r="C197" s="28" t="s">
        <v>13165</v>
      </c>
      <c r="D197" s="17" t="str">
        <f>(IF($B197="SINAPI",VLOOKUP($C197,SINAPI!$A$2:$D$10000,2,0),IF($B197="SESC",VLOOKUP($C197,COMPOSIÇÃO!$B$13:$G$3436,2,0),"")))</f>
        <v>JANELA DE CORRER EM ALUMÍNO NA COR PRETA, LINHA SUPREMA, 2 FOLHAS 1,50X0,60M, COM VIDRO TEMPERADO INCOLOR 8 MM. INCLUSIVE REQUADRO - FORNECIMENTO E INSTALAÇÃO</v>
      </c>
      <c r="E197" s="24" t="str">
        <f>(IF($B197="SINAPI",VLOOKUP($C197,SINAPI!$A$2:$D$10000,3,0),IF($B197="SESC",VLOOKUP($C197,COMPOSIÇÃO!$B$13:$G$3436,3,0),"")))</f>
        <v>UN</v>
      </c>
      <c r="F197" s="25">
        <f>'MEMORIAL DE CÁLCULO'!AB265</f>
        <v>3</v>
      </c>
      <c r="G197" s="18">
        <f>((IF($B197="SINAPI",VLOOKUP($C197,SINAPI!$A$2:$D$10000,4,0),IF($B197="SESC",(VLOOKUP($C197,COMPOSIÇÃO!$B$13:$G$30436,6,0)),0))))</f>
        <v>1298.24</v>
      </c>
      <c r="H197" s="67">
        <f>IF(C197="",0,(TRUNC((F197*G197),2)))</f>
        <v>3894.72</v>
      </c>
      <c r="I197" s="390"/>
      <c r="J197" s="390"/>
      <c r="K197" s="390"/>
    </row>
    <row r="198" spans="1:11" s="26" customFormat="1" ht="26.4">
      <c r="A198" s="28" t="s">
        <v>13238</v>
      </c>
      <c r="B198" s="28" t="s">
        <v>17</v>
      </c>
      <c r="C198" s="28">
        <v>101965</v>
      </c>
      <c r="D198" s="17" t="str">
        <f>(IF($B198="SINAPI",VLOOKUP($C198,SINAPI!$A$2:$D$10000,2,0),IF($B198="SESC",VLOOKUP($C198,COMPOSIÇÃO!$B$13:$G$3436,2,0),"")))</f>
        <v>PEITORIL LINEAR EM GRANITO OU MÁRMORE, L = 15CM, COMPRIMENTO DE ATÉ 2M, ASSENTADO COM ARGAMASSA 1:6 COM ADITIVO. AF_11/2020</v>
      </c>
      <c r="E198" s="24" t="str">
        <f>(IF($B198="SINAPI",VLOOKUP($C198,SINAPI!$A$2:$D$10000,3,0),IF($B198="SESC",VLOOKUP($C198,COMPOSIÇÃO!$B$13:$G$3436,3,0),"")))</f>
        <v>M</v>
      </c>
      <c r="F198" s="25">
        <f>'MEMORIAL DE CÁLCULO'!AB267</f>
        <v>57.1</v>
      </c>
      <c r="G198" s="18">
        <f>((IF($B198="SINAPI",VLOOKUP($C198,SINAPI!$A$2:$D$10000,4,0),IF($B198="SESC",(VLOOKUP($C198,COMPOSIÇÃO!$B$13:$G$30436,6,0)),0))))</f>
        <v>145.07</v>
      </c>
      <c r="H198" s="67">
        <f>IF(C198="",0,(TRUNC((F198*G198),2)))</f>
        <v>8283.49</v>
      </c>
      <c r="I198" s="390"/>
      <c r="J198" s="390"/>
      <c r="K198" s="390"/>
    </row>
    <row r="199" spans="1:11" s="26" customFormat="1">
      <c r="A199" s="102"/>
      <c r="B199" s="102"/>
      <c r="C199" s="102"/>
      <c r="D199" s="102"/>
      <c r="E199" s="407" t="str">
        <f>CONCATENATE("TOTAL DO ITEM ",A181)</f>
        <v>TOTAL DO ITEM 1.11</v>
      </c>
      <c r="F199" s="407"/>
      <c r="G199" s="407"/>
      <c r="H199" s="211">
        <f>SUBTOTAL(9,H182:H198)</f>
        <v>149390.50000000003</v>
      </c>
      <c r="I199" s="390"/>
      <c r="J199" s="390"/>
      <c r="K199" s="390"/>
    </row>
    <row r="200" spans="1:11" s="212" customFormat="1">
      <c r="A200" s="213" t="s">
        <v>12596</v>
      </c>
      <c r="B200" s="213"/>
      <c r="C200" s="213"/>
      <c r="D200" s="405" t="s">
        <v>6974</v>
      </c>
      <c r="E200" s="405"/>
      <c r="F200" s="405"/>
      <c r="G200" s="405"/>
      <c r="H200" s="405"/>
      <c r="I200" s="390"/>
      <c r="J200" s="390"/>
      <c r="K200" s="390"/>
    </row>
    <row r="201" spans="1:11" s="26" customFormat="1">
      <c r="A201" s="28" t="s">
        <v>12597</v>
      </c>
      <c r="B201" s="28" t="s">
        <v>6414</v>
      </c>
      <c r="C201" s="28" t="s">
        <v>12627</v>
      </c>
      <c r="D201" s="17" t="str">
        <f>(IF($B201="SINAPI",VLOOKUP($C201,SINAPI!$A$2:$D$10000,2,0),IF($B201="SESC",VLOOKUP($C201,COMPOSIÇÃO!$B$13:$G$3436,2,0),"")))</f>
        <v>FACHADA COM PAINEL FRIGO SL 50MM - FORNECIMENTO E INSTALAÇÃO</v>
      </c>
      <c r="E201" s="24" t="str">
        <f>(IF($B201="SINAPI",VLOOKUP($C201,SINAPI!$A$2:$D$10000,3,0),IF($B201="SESC",VLOOKUP($C201,COMPOSIÇÃO!$B$13:$G$3436,3,0),"")))</f>
        <v>M2</v>
      </c>
      <c r="F201" s="25">
        <f>'MEMORIAL DE CÁLCULO'!AB270</f>
        <v>219.75</v>
      </c>
      <c r="G201" s="18">
        <f>((IF($B201="SINAPI",VLOOKUP($C201,SINAPI!$A$2:$D$10000,4,0),IF($B201="SESC",(VLOOKUP($C201,COMPOSIÇÃO!$B$13:$G$30436,6,0)),0))))</f>
        <v>256.89</v>
      </c>
      <c r="H201" s="67">
        <f>IF(C201="",0,(TRUNC((F201*G201),2)))</f>
        <v>56451.57</v>
      </c>
      <c r="I201" s="390"/>
      <c r="J201" s="390"/>
      <c r="K201" s="390"/>
    </row>
    <row r="202" spans="1:11" s="26" customFormat="1">
      <c r="A202" s="28" t="s">
        <v>12598</v>
      </c>
      <c r="B202" s="28" t="s">
        <v>6414</v>
      </c>
      <c r="C202" s="28" t="s">
        <v>13011</v>
      </c>
      <c r="D202" s="17" t="s">
        <v>12912</v>
      </c>
      <c r="E202" s="24" t="str">
        <f>(IF($B202="SINAPI",VLOOKUP($C202,SINAPI!$A$2:$D$10000,3,0),IF($B202="SESC",VLOOKUP($C202,COMPOSIÇÃO!$B$13:$G$3436,3,0),"")))</f>
        <v>UN</v>
      </c>
      <c r="F202" s="25">
        <f>'MEMORIAL DE CÁLCULO'!AB272</f>
        <v>1</v>
      </c>
      <c r="G202" s="18">
        <f>((IF($B202="SINAPI",VLOOKUP($C202,SINAPI!$A$2:$D$10000,4,0),IF($B202="SESC",(VLOOKUP($C202,COMPOSIÇÃO!$B$13:$G$30436,6,0)),0))))</f>
        <v>12787.11</v>
      </c>
      <c r="H202" s="67">
        <f>IF(C202="",0,(TRUNC((F202*G202),2)))</f>
        <v>12787.11</v>
      </c>
      <c r="I202" s="390"/>
      <c r="J202" s="390"/>
      <c r="K202" s="390"/>
    </row>
    <row r="203" spans="1:11" s="26" customFormat="1">
      <c r="A203" s="28" t="s">
        <v>12599</v>
      </c>
      <c r="B203" s="28" t="s">
        <v>6414</v>
      </c>
      <c r="C203" s="28" t="s">
        <v>12663</v>
      </c>
      <c r="D203" s="17" t="str">
        <f>(IF($B203="SINAPI",VLOOKUP($C203,SINAPI!$A$2:$D$10000,2,0),IF($B203="SESC",VLOOKUP($C203,COMPOSIÇÃO!$B$13:$G$3436,2,0),"")))</f>
        <v>BANCO DE AREIA PARA O PLAYGROUND (4,55X7,00M)</v>
      </c>
      <c r="E203" s="24" t="str">
        <f>(IF($B203="SINAPI",VLOOKUP($C203,SINAPI!$A$2:$D$10000,3,0),IF($B203="SESC",VLOOKUP($C203,COMPOSIÇÃO!$B$13:$G$3436,3,0),"")))</f>
        <v>UN</v>
      </c>
      <c r="F203" s="25">
        <f>'MEMORIAL DE CÁLCULO'!AB274</f>
        <v>1</v>
      </c>
      <c r="G203" s="18">
        <f>((IF($B203="SINAPI",VLOOKUP($C203,SINAPI!$A$2:$D$10000,4,0),IF($B203="SESC",(VLOOKUP($C203,COMPOSIÇÃO!$B$13:$G$30436,6,0)),0))))</f>
        <v>1735.9099999999999</v>
      </c>
      <c r="H203" s="67">
        <f>IF(C203="",0,(TRUNC((F203*G203),2)))</f>
        <v>1735.91</v>
      </c>
      <c r="I203" s="390"/>
      <c r="J203" s="390"/>
      <c r="K203" s="390"/>
    </row>
    <row r="204" spans="1:11" s="26" customFormat="1" ht="47.4" customHeight="1">
      <c r="A204" s="28" t="s">
        <v>12600</v>
      </c>
      <c r="B204" s="28" t="s">
        <v>6414</v>
      </c>
      <c r="C204" s="28" t="s">
        <v>12677</v>
      </c>
      <c r="D204" s="17" t="str">
        <f>(IF($B204="SINAPI",VLOOKUP($C204,SINAPI!$A$2:$D$10000,2,0),IF($B204="SESC",VLOOKUP($C204,COMPOSIÇÃO!$B$13:$G$3436,2,0),"")))</f>
        <v>GUARDA CORPO EM TUBO DE AÇO GALVANIZADO H=1,10 M, PINTADO COM ESMALTE SINTÉTICO, COM MONTANTES E LONGARINAS DE 1 1/2" E BALAÚSTRES DE 1 1/4" ESPAÇADOS A CADA 10 CM, FIXADO COM CHUBADOR MECÂNICO - FORNECIMENTO E INSTALAÇÃO</v>
      </c>
      <c r="E204" s="24" t="str">
        <f>(IF($B204="SINAPI",VLOOKUP($C204,SINAPI!$A$2:$D$10000,3,0),IF($B204="SESC",VLOOKUP($C204,COMPOSIÇÃO!$B$13:$G$3436,3,0),"")))</f>
        <v>M</v>
      </c>
      <c r="F204" s="25">
        <f>'MEMORIAL DE CÁLCULO'!AB276</f>
        <v>44.46</v>
      </c>
      <c r="G204" s="18">
        <f>((IF($B204="SINAPI",VLOOKUP($C204,SINAPI!$A$2:$D$10000,4,0),IF($B204="SESC",(VLOOKUP($C204,COMPOSIÇÃO!$B$13:$G$30436,6,0)),0))))</f>
        <v>712.53</v>
      </c>
      <c r="H204" s="67">
        <f>IF(C204="",0,(TRUNC((F204*G204),2)))</f>
        <v>31679.08</v>
      </c>
      <c r="I204" s="390"/>
      <c r="J204" s="390"/>
      <c r="K204" s="390"/>
    </row>
    <row r="205" spans="1:11" s="26" customFormat="1">
      <c r="A205" s="102"/>
      <c r="B205" s="102"/>
      <c r="C205" s="102"/>
      <c r="D205" s="102"/>
      <c r="E205" s="400" t="str">
        <f>CONCATENATE("TOTAL DO ITEM ",A200)</f>
        <v>TOTAL DO ITEM 1.12</v>
      </c>
      <c r="F205" s="401"/>
      <c r="G205" s="402"/>
      <c r="H205" s="211">
        <f>SUBTOTAL(9,H201:H204)</f>
        <v>102653.67</v>
      </c>
      <c r="I205" s="390"/>
      <c r="J205" s="390"/>
      <c r="K205" s="390"/>
    </row>
    <row r="206" spans="1:11" s="212" customFormat="1">
      <c r="A206" s="213" t="s">
        <v>12965</v>
      </c>
      <c r="B206" s="213"/>
      <c r="C206" s="213"/>
      <c r="D206" s="405" t="s">
        <v>12966</v>
      </c>
      <c r="E206" s="405"/>
      <c r="F206" s="405"/>
      <c r="G206" s="405"/>
      <c r="H206" s="405"/>
      <c r="I206" s="390"/>
      <c r="J206" s="390"/>
      <c r="K206" s="390"/>
    </row>
    <row r="207" spans="1:11" s="26" customFormat="1" ht="27.75" customHeight="1">
      <c r="A207" s="28" t="s">
        <v>12982</v>
      </c>
      <c r="B207" s="28" t="s">
        <v>17</v>
      </c>
      <c r="C207" s="28">
        <v>91834</v>
      </c>
      <c r="D207" s="17" t="str">
        <f>(IF($B207="SINAPI",VLOOKUP($C207,SINAPI!$A$2:$D$10000,2,0),IF($B207="SESC",VLOOKUP($C207,COMPOSIÇÃO!$B$13:$G$3436,2,0),"")))</f>
        <v>ELETRODUTO FLEXÍVEL CORRUGADO, PVC, DN 25 MM (3/4"), PARA CIRCUITOS TERMINAIS, INSTALADO EM FORRO - FORNECIMENTO E INSTALAÇÃO. AF_03/2023</v>
      </c>
      <c r="E207" s="24" t="str">
        <f>(IF($B207="SINAPI",VLOOKUP($C207,SINAPI!$A$2:$D$10000,3,0),IF($B207="SESC",VLOOKUP($C207,COMPOSIÇÃO!$B$13:$G$3436,3,0),"")))</f>
        <v>M</v>
      </c>
      <c r="F207" s="25">
        <f>'MEMORIAL DE CÁLCULO'!AB279</f>
        <v>30</v>
      </c>
      <c r="G207" s="18">
        <f>((IF($B207="SINAPI",VLOOKUP($C207,SINAPI!$A$2:$D$10000,4,0),IF($B207="SESC",(VLOOKUP($C207,COMPOSIÇÃO!$B$13:$G$30436,6,0)),0))))</f>
        <v>10.19</v>
      </c>
      <c r="H207" s="67">
        <f t="shared" ref="H207:H213" si="16">IF(C207="",0,(TRUNC((F207*G207),2)))</f>
        <v>305.7</v>
      </c>
      <c r="I207" s="390"/>
      <c r="J207" s="390"/>
      <c r="K207" s="390"/>
    </row>
    <row r="208" spans="1:11" s="26" customFormat="1">
      <c r="A208" s="28" t="s">
        <v>12983</v>
      </c>
      <c r="B208" s="28" t="s">
        <v>6414</v>
      </c>
      <c r="C208" s="28" t="s">
        <v>12967</v>
      </c>
      <c r="D208" s="17" t="str">
        <f>(IF($B208="SINAPI",VLOOKUP($C208,SINAPI!$A$2:$D$10000,2,0),IF($B208="SESC",VLOOKUP($C208,COMPOSIÇÃO!$B$13:$G$3436,2,0),"")))</f>
        <v>Eletrocalha Perfurada 50x50 mm, Zincada, Chapa 24" - FORNECIMENTO E INSTALAÇÃO</v>
      </c>
      <c r="E208" s="24" t="str">
        <f>(IF($B208="SINAPI",VLOOKUP($C208,SINAPI!$A$2:$D$10000,3,0),IF($B208="SESC",VLOOKUP($C208,COMPOSIÇÃO!$B$13:$G$3436,3,0),"")))</f>
        <v>M</v>
      </c>
      <c r="F208" s="25">
        <f>'MEMORIAL DE CÁLCULO'!AB280</f>
        <v>102</v>
      </c>
      <c r="G208" s="18">
        <f>((IF($B208="SINAPI",VLOOKUP($C208,SINAPI!$A$2:$D$10000,4,0),IF($B208="SESC",(VLOOKUP($C208,COMPOSIÇÃO!$B$13:$G$30436,6,0)),0))))</f>
        <v>35.989999999999995</v>
      </c>
      <c r="H208" s="67">
        <f t="shared" si="16"/>
        <v>3670.98</v>
      </c>
      <c r="I208" s="390"/>
      <c r="J208" s="390"/>
      <c r="K208" s="390"/>
    </row>
    <row r="209" spans="1:11" s="26" customFormat="1" ht="28.95" customHeight="1">
      <c r="A209" s="28" t="s">
        <v>12984</v>
      </c>
      <c r="B209" s="28" t="s">
        <v>17</v>
      </c>
      <c r="C209" s="28">
        <v>91939</v>
      </c>
      <c r="D209" s="17" t="str">
        <f>(IF($B209="SINAPI",VLOOKUP($C209,SINAPI!$A$2:$D$10000,2,0),IF($B209="SESC",VLOOKUP($C209,COMPOSIÇÃO!$B$13:$G$3436,2,0),"")))</f>
        <v>CAIXA RETANGULAR 4" X 2" ALTA (2,00 M DO PISO), PVC, INSTALADA EM PAREDE - FORNECIMENTO E INSTALAÇÃO. AF_03/2023</v>
      </c>
      <c r="E209" s="24" t="str">
        <f>(IF($B209="SINAPI",VLOOKUP($C209,SINAPI!$A$2:$D$10000,3,0),IF($B209="SESC",VLOOKUP($C209,COMPOSIÇÃO!$B$13:$G$3436,3,0),"")))</f>
        <v>UN</v>
      </c>
      <c r="F209" s="25">
        <f>'MEMORIAL DE CÁLCULO'!AB281</f>
        <v>18</v>
      </c>
      <c r="G209" s="18">
        <f>((IF($B209="SINAPI",VLOOKUP($C209,SINAPI!$A$2:$D$10000,4,0),IF($B209="SESC",(VLOOKUP($C209,COMPOSIÇÃO!$B$13:$G$30436,6,0)),0))))</f>
        <v>26.7</v>
      </c>
      <c r="H209" s="67">
        <f t="shared" si="16"/>
        <v>480.6</v>
      </c>
      <c r="I209" s="390"/>
      <c r="J209" s="390"/>
      <c r="K209" s="390"/>
    </row>
    <row r="210" spans="1:11" s="26" customFormat="1">
      <c r="A210" s="28" t="s">
        <v>12985</v>
      </c>
      <c r="B210" s="28" t="s">
        <v>6414</v>
      </c>
      <c r="C210" s="28" t="s">
        <v>12972</v>
      </c>
      <c r="D210" s="17" t="str">
        <f>(IF($B210="SINAPI",VLOOKUP($C210,SINAPI!$A$2:$D$10000,2,0),IF($B210="SESC",VLOOKUP($C210,COMPOSIÇÃO!$B$13:$G$3436,2,0),"")))</f>
        <v>Cabo de dados F/UPT Glan Green - CAT 6A, 23AWG LSZH AZ - FORNECIMENTO E INSTALAÇÃO</v>
      </c>
      <c r="E210" s="24" t="str">
        <f>(IF($B210="SINAPI",VLOOKUP($C210,SINAPI!$A$2:$D$10000,3,0),IF($B210="SESC",VLOOKUP($C210,COMPOSIÇÃO!$B$13:$G$3436,3,0),"")))</f>
        <v>M</v>
      </c>
      <c r="F210" s="25">
        <f>'MEMORIAL DE CÁLCULO'!AB282</f>
        <v>675</v>
      </c>
      <c r="G210" s="18">
        <f>((IF($B210="SINAPI",VLOOKUP($C210,SINAPI!$A$2:$D$10000,4,0),IF($B210="SESC",(VLOOKUP($C210,COMPOSIÇÃO!$B$13:$G$30436,6,0)),0))))</f>
        <v>14.68</v>
      </c>
      <c r="H210" s="67">
        <f t="shared" si="16"/>
        <v>9909</v>
      </c>
      <c r="I210" s="390"/>
      <c r="J210" s="390"/>
      <c r="K210" s="390"/>
    </row>
    <row r="211" spans="1:11" s="26" customFormat="1">
      <c r="A211" s="28" t="s">
        <v>12986</v>
      </c>
      <c r="B211" s="28" t="s">
        <v>6414</v>
      </c>
      <c r="C211" s="28" t="s">
        <v>12975</v>
      </c>
      <c r="D211" s="17" t="str">
        <f>(IF($B211="SINAPI",VLOOKUP($C211,SINAPI!$A$2:$D$10000,2,0),IF($B211="SESC",VLOOKUP($C211,COMPOSIÇÃO!$B$13:$G$3436,2,0),"")))</f>
        <v>Câmera IP DOME 2MP, IR 30 M, Lente 2.8 mm, VIP 1230 D G4 - FORNECIMENTO E INSTALAÇÃO</v>
      </c>
      <c r="E211" s="24" t="str">
        <f>(IF($B211="SINAPI",VLOOKUP($C211,SINAPI!$A$2:$D$10000,3,0),IF($B211="SESC",VLOOKUP($C211,COMPOSIÇÃO!$B$13:$G$3436,3,0),"")))</f>
        <v>UN</v>
      </c>
      <c r="F211" s="25">
        <f>'MEMORIAL DE CÁLCULO'!AB283</f>
        <v>18</v>
      </c>
      <c r="G211" s="18">
        <f>((IF($B211="SINAPI",VLOOKUP($C211,SINAPI!$A$2:$D$10000,4,0),IF($B211="SESC",(VLOOKUP($C211,COMPOSIÇÃO!$B$13:$G$30436,6,0)),0))))</f>
        <v>435.52</v>
      </c>
      <c r="H211" s="67">
        <f t="shared" si="16"/>
        <v>7839.36</v>
      </c>
      <c r="I211" s="390"/>
      <c r="J211" s="390"/>
      <c r="K211" s="390"/>
    </row>
    <row r="212" spans="1:11" s="26" customFormat="1">
      <c r="A212" s="28" t="s">
        <v>12987</v>
      </c>
      <c r="B212" s="28" t="s">
        <v>6414</v>
      </c>
      <c r="C212" s="28" t="s">
        <v>12976</v>
      </c>
      <c r="D212" s="17" t="str">
        <f>(IF($B212="SINAPI",VLOOKUP($C212,SINAPI!$A$2:$D$10000,2,0),IF($B212="SESC",VLOOKUP($C212,COMPOSIÇÃO!$B$13:$G$3436,2,0),"")))</f>
        <v>Gravador Digital de vídeo NVD 1432 - 32 Canais - FORNECIMENTO E INSTALAÇÃO</v>
      </c>
      <c r="E212" s="24" t="str">
        <f>(IF($B212="SINAPI",VLOOKUP($C212,SINAPI!$A$2:$D$10000,3,0),IF($B212="SESC",VLOOKUP($C212,COMPOSIÇÃO!$B$13:$G$3436,3,0),"")))</f>
        <v>UN</v>
      </c>
      <c r="F212" s="25">
        <f>'MEMORIAL DE CÁLCULO'!AB284</f>
        <v>1</v>
      </c>
      <c r="G212" s="18">
        <f>((IF($B212="SINAPI",VLOOKUP($C212,SINAPI!$A$2:$D$10000,4,0),IF($B212="SESC",(VLOOKUP($C212,COMPOSIÇÃO!$B$13:$G$30436,6,0)),0))))</f>
        <v>2797.21</v>
      </c>
      <c r="H212" s="67">
        <f t="shared" si="16"/>
        <v>2797.21</v>
      </c>
      <c r="I212" s="390"/>
      <c r="J212" s="390"/>
      <c r="K212" s="390"/>
    </row>
    <row r="213" spans="1:11" s="26" customFormat="1">
      <c r="A213" s="28" t="s">
        <v>12988</v>
      </c>
      <c r="B213" s="28" t="s">
        <v>6414</v>
      </c>
      <c r="C213" s="28" t="s">
        <v>12981</v>
      </c>
      <c r="D213" s="17" t="str">
        <f>(IF($B213="SINAPI",VLOOKUP($C213,SINAPI!$A$2:$D$10000,2,0),IF($B213="SESC",VLOOKUP($C213,COMPOSIÇÃO!$B$13:$G$3436,2,0),"")))</f>
        <v>HARD DISK para vigilância 8TB - WD PURPLE - FORNECIMENTO E INSTALAÇÃO</v>
      </c>
      <c r="E213" s="24" t="str">
        <f>(IF($B213="SINAPI",VLOOKUP($C213,SINAPI!$A$2:$D$10000,3,0),IF($B213="SESC",VLOOKUP($C213,COMPOSIÇÃO!$B$13:$G$3436,3,0),"")))</f>
        <v>UN</v>
      </c>
      <c r="F213" s="25">
        <f>'MEMORIAL DE CÁLCULO'!AB285</f>
        <v>1</v>
      </c>
      <c r="G213" s="18">
        <f>((IF($B213="SINAPI",VLOOKUP($C213,SINAPI!$A$2:$D$10000,4,0),IF($B213="SESC",(VLOOKUP($C213,COMPOSIÇÃO!$B$13:$G$30436,6,0)),0))))</f>
        <v>2689.94</v>
      </c>
      <c r="H213" s="67">
        <f t="shared" si="16"/>
        <v>2689.94</v>
      </c>
      <c r="I213" s="390"/>
      <c r="J213" s="390"/>
      <c r="K213" s="390"/>
    </row>
    <row r="214" spans="1:11" s="26" customFormat="1">
      <c r="A214" s="253"/>
      <c r="B214" s="253"/>
      <c r="C214" s="253"/>
      <c r="D214" s="247"/>
      <c r="E214" s="400" t="str">
        <f>CONCATENATE("TOTAL DO ITEM ",A206)</f>
        <v>TOTAL DO ITEM 1.13</v>
      </c>
      <c r="F214" s="401"/>
      <c r="G214" s="402"/>
      <c r="H214" s="211">
        <f>SUBTOTAL(9,H207:H213)</f>
        <v>27692.789999999997</v>
      </c>
      <c r="I214" s="390"/>
      <c r="J214" s="390"/>
      <c r="K214" s="390"/>
    </row>
    <row r="215" spans="1:11" s="212" customFormat="1">
      <c r="A215" s="213" t="s">
        <v>12989</v>
      </c>
      <c r="B215" s="213"/>
      <c r="C215" s="213"/>
      <c r="D215" s="405" t="s">
        <v>12990</v>
      </c>
      <c r="E215" s="405"/>
      <c r="F215" s="405"/>
      <c r="G215" s="405"/>
      <c r="H215" s="405"/>
      <c r="I215" s="390"/>
      <c r="J215" s="390"/>
      <c r="K215" s="390"/>
    </row>
    <row r="216" spans="1:11" s="212" customFormat="1">
      <c r="A216" s="28" t="s">
        <v>12991</v>
      </c>
      <c r="B216" s="28" t="s">
        <v>13059</v>
      </c>
      <c r="C216" s="28">
        <v>160864</v>
      </c>
      <c r="D216" s="17" t="s">
        <v>13060</v>
      </c>
      <c r="E216" s="105" t="s">
        <v>239</v>
      </c>
      <c r="F216" s="25">
        <f>'MEMORIAL DE CÁLCULO'!AB287</f>
        <v>2</v>
      </c>
      <c r="G216" s="18">
        <v>1329.85</v>
      </c>
      <c r="H216" s="67">
        <f t="shared" ref="H216:H228" si="17">IF(C216="",0,(TRUNC((F216*G216),2)))</f>
        <v>2659.7</v>
      </c>
      <c r="I216" s="390"/>
      <c r="J216" s="390"/>
      <c r="K216" s="390"/>
    </row>
    <row r="217" spans="1:11" s="212" customFormat="1" ht="26.4">
      <c r="A217" s="28" t="s">
        <v>13061</v>
      </c>
      <c r="B217" s="28" t="s">
        <v>13073</v>
      </c>
      <c r="C217" s="28" t="s">
        <v>13074</v>
      </c>
      <c r="D217" s="17" t="s">
        <v>13072</v>
      </c>
      <c r="E217" s="105" t="s">
        <v>239</v>
      </c>
      <c r="F217" s="25">
        <f>'MEMORIAL DE CÁLCULO'!AB288</f>
        <v>42</v>
      </c>
      <c r="G217" s="18">
        <v>27.1</v>
      </c>
      <c r="H217" s="67">
        <f t="shared" si="17"/>
        <v>1138.2</v>
      </c>
      <c r="I217" s="390"/>
      <c r="J217" s="390"/>
      <c r="K217" s="390"/>
    </row>
    <row r="218" spans="1:11" s="212" customFormat="1">
      <c r="A218" s="28" t="s">
        <v>13062</v>
      </c>
      <c r="B218" s="28" t="s">
        <v>13069</v>
      </c>
      <c r="C218" s="28">
        <v>59464</v>
      </c>
      <c r="D218" s="17" t="s">
        <v>13070</v>
      </c>
      <c r="E218" s="105" t="s">
        <v>239</v>
      </c>
      <c r="F218" s="25">
        <f>'MEMORIAL DE CÁLCULO'!AB289</f>
        <v>3</v>
      </c>
      <c r="G218" s="18">
        <v>1439.06</v>
      </c>
      <c r="H218" s="67">
        <f t="shared" si="17"/>
        <v>4317.18</v>
      </c>
      <c r="I218" s="390"/>
      <c r="J218" s="390"/>
      <c r="K218" s="390"/>
    </row>
    <row r="219" spans="1:11" s="212" customFormat="1">
      <c r="A219" s="28" t="s">
        <v>13063</v>
      </c>
      <c r="B219" s="28" t="s">
        <v>13069</v>
      </c>
      <c r="C219" s="28">
        <v>59503</v>
      </c>
      <c r="D219" s="17" t="s">
        <v>13075</v>
      </c>
      <c r="E219" s="105" t="s">
        <v>239</v>
      </c>
      <c r="F219" s="25">
        <f>'MEMORIAL DE CÁLCULO'!AB290</f>
        <v>96</v>
      </c>
      <c r="G219" s="18">
        <v>48.37</v>
      </c>
      <c r="H219" s="67">
        <f t="shared" si="17"/>
        <v>4643.5200000000004</v>
      </c>
      <c r="I219" s="390"/>
      <c r="J219" s="390"/>
      <c r="K219" s="390"/>
    </row>
    <row r="220" spans="1:11" s="212" customFormat="1" ht="26.4">
      <c r="A220" s="28" t="s">
        <v>13064</v>
      </c>
      <c r="B220" s="28" t="s">
        <v>17</v>
      </c>
      <c r="C220" s="28">
        <v>91941</v>
      </c>
      <c r="D220" s="17" t="str">
        <f>(IF($B220="SINAPI",VLOOKUP($C220,SINAPI!$A$2:$D$10000,2,0),IF($B220="SESC",VLOOKUP($C220,COMPOSIÇÃO!$B$13:$G$3436,2,0),"")))</f>
        <v>CAIXA RETANGULAR 4" X 2" BAIXA (0,30 M DO PISO), PVC, INSTALADA EM PAREDE - FORNECIMENTO E INSTALAÇÃO. AF_03/2023</v>
      </c>
      <c r="E220" s="24" t="str">
        <f>(IF($B220="SINAPI",VLOOKUP($C220,SINAPI!$A$2:$D$10000,3,0),IF($B220="SESC",VLOOKUP($C220,COMPOSIÇÃO!$B$13:$G$3436,3,0),"")))</f>
        <v>UN</v>
      </c>
      <c r="F220" s="25">
        <f>'MEMORIAL DE CÁLCULO'!AB291</f>
        <v>34</v>
      </c>
      <c r="G220" s="18">
        <f>((IF($B220="SINAPI",VLOOKUP($C220,SINAPI!$A$2:$D$10000,4,0),IF($B220="SESC",(VLOOKUP($C220,COMPOSIÇÃO!$B$13:$G$30436,6,0)),0))))</f>
        <v>10.23</v>
      </c>
      <c r="H220" s="67">
        <f t="shared" si="17"/>
        <v>347.82</v>
      </c>
      <c r="I220" s="390"/>
      <c r="J220" s="390"/>
      <c r="K220" s="390"/>
    </row>
    <row r="221" spans="1:11" s="212" customFormat="1">
      <c r="A221" s="28" t="s">
        <v>13065</v>
      </c>
      <c r="B221" s="28" t="s">
        <v>6414</v>
      </c>
      <c r="C221" s="28" t="s">
        <v>12972</v>
      </c>
      <c r="D221" s="17" t="str">
        <f>(IF($B221="SINAPI",VLOOKUP($C221,SINAPI!$A$2:$D$10000,2,0),IF($B221="SESC",VLOOKUP($C221,COMPOSIÇÃO!$B$13:$G$3436,2,0),"")))</f>
        <v>Cabo de dados F/UPT Glan Green - CAT 6A, 23AWG LSZH AZ - FORNECIMENTO E INSTALAÇÃO</v>
      </c>
      <c r="E221" s="24" t="str">
        <f>(IF($B221="SINAPI",VLOOKUP($C221,SINAPI!$A$2:$D$10000,3,0),IF($B221="SESC",VLOOKUP($C221,COMPOSIÇÃO!$B$13:$G$3436,3,0),"")))</f>
        <v>M</v>
      </c>
      <c r="F221" s="25">
        <f>'MEMORIAL DE CÁLCULO'!AB292</f>
        <v>1249.8</v>
      </c>
      <c r="G221" s="18">
        <f>((IF($B221="SINAPI",VLOOKUP($C221,SINAPI!$A$2:$D$10000,4,0),IF($B221="SESC",(VLOOKUP($C221,COMPOSIÇÃO!$B$13:$G$30436,6,0)),0))))</f>
        <v>14.68</v>
      </c>
      <c r="H221" s="67">
        <f t="shared" si="17"/>
        <v>18347.060000000001</v>
      </c>
      <c r="I221" s="390"/>
      <c r="J221" s="390"/>
      <c r="K221" s="390"/>
    </row>
    <row r="222" spans="1:11" s="212" customFormat="1">
      <c r="A222" s="28" t="s">
        <v>13066</v>
      </c>
      <c r="B222" s="28" t="s">
        <v>13069</v>
      </c>
      <c r="C222" s="28">
        <v>59227</v>
      </c>
      <c r="D222" s="17" t="s">
        <v>13076</v>
      </c>
      <c r="E222" s="105" t="s">
        <v>239</v>
      </c>
      <c r="F222" s="25">
        <f>'MEMORIAL DE CÁLCULO'!AB293</f>
        <v>11</v>
      </c>
      <c r="G222" s="18">
        <v>471.99</v>
      </c>
      <c r="H222" s="67">
        <f t="shared" si="17"/>
        <v>5191.8900000000003</v>
      </c>
      <c r="I222" s="390"/>
      <c r="J222" s="390"/>
      <c r="K222" s="390"/>
    </row>
    <row r="223" spans="1:11" s="212" customFormat="1">
      <c r="A223" s="28" t="s">
        <v>13067</v>
      </c>
      <c r="B223" s="28" t="s">
        <v>13071</v>
      </c>
      <c r="C223" s="28">
        <v>11214</v>
      </c>
      <c r="D223" s="17" t="s">
        <v>13077</v>
      </c>
      <c r="E223" s="105" t="s">
        <v>239</v>
      </c>
      <c r="F223" s="25">
        <f>'MEMORIAL DE CÁLCULO'!AB294</f>
        <v>26</v>
      </c>
      <c r="G223" s="18">
        <v>58.68</v>
      </c>
      <c r="H223" s="67">
        <f t="shared" si="17"/>
        <v>1525.68</v>
      </c>
      <c r="I223" s="390"/>
      <c r="J223" s="390"/>
      <c r="K223" s="390"/>
    </row>
    <row r="224" spans="1:11" s="212" customFormat="1">
      <c r="A224" s="28" t="s">
        <v>13068</v>
      </c>
      <c r="B224" s="28" t="s">
        <v>13071</v>
      </c>
      <c r="C224" s="28">
        <v>11234</v>
      </c>
      <c r="D224" s="17" t="s">
        <v>13078</v>
      </c>
      <c r="E224" s="105" t="s">
        <v>239</v>
      </c>
      <c r="F224" s="25">
        <f>'MEMORIAL DE CÁLCULO'!AB295</f>
        <v>8</v>
      </c>
      <c r="G224" s="18">
        <v>104.61</v>
      </c>
      <c r="H224" s="67">
        <f t="shared" si="17"/>
        <v>836.88</v>
      </c>
      <c r="I224" s="390"/>
      <c r="J224" s="390"/>
      <c r="K224" s="390"/>
    </row>
    <row r="225" spans="1:11" s="212" customFormat="1" ht="26.4">
      <c r="A225" s="28" t="s">
        <v>13079</v>
      </c>
      <c r="B225" s="28" t="s">
        <v>17</v>
      </c>
      <c r="C225" s="28">
        <v>91834</v>
      </c>
      <c r="D225" s="17" t="str">
        <f>(IF($B225="SINAPI",VLOOKUP($C225,SINAPI!$A$2:$D$10000,2,0),IF($B225="SESC",VLOOKUP($C225,COMPOSIÇÃO!$B$13:$G$3436,2,0),"")))</f>
        <v>ELETRODUTO FLEXÍVEL CORRUGADO, PVC, DN 25 MM (3/4"), PARA CIRCUITOS TERMINAIS, INSTALADO EM FORRO - FORNECIMENTO E INSTALAÇÃO. AF_03/2023</v>
      </c>
      <c r="E225" s="24" t="str">
        <f>(IF($B225="SINAPI",VLOOKUP($C225,SINAPI!$A$2:$D$10000,3,0),IF($B225="SESC",VLOOKUP($C225,COMPOSIÇÃO!$B$13:$G$3436,3,0),"")))</f>
        <v>M</v>
      </c>
      <c r="F225" s="25">
        <f>'MEMORIAL DE CÁLCULO'!AB296</f>
        <v>255.6</v>
      </c>
      <c r="G225" s="18">
        <f>((IF($B225="SINAPI",VLOOKUP($C225,SINAPI!$A$2:$D$10000,4,0),IF($B225="SESC",(VLOOKUP($C225,COMPOSIÇÃO!$B$13:$G$30436,6,0)),0))))</f>
        <v>10.19</v>
      </c>
      <c r="H225" s="67">
        <f t="shared" si="17"/>
        <v>2604.56</v>
      </c>
      <c r="I225" s="390"/>
      <c r="J225" s="390"/>
      <c r="K225" s="390"/>
    </row>
    <row r="226" spans="1:11" s="212" customFormat="1" ht="26.4">
      <c r="A226" s="28" t="s">
        <v>13080</v>
      </c>
      <c r="B226" s="28" t="s">
        <v>17</v>
      </c>
      <c r="C226" s="28">
        <v>91836</v>
      </c>
      <c r="D226" s="17" t="str">
        <f>(IF($B226="SINAPI",VLOOKUP($C226,SINAPI!$A$2:$D$10000,2,0),IF($B226="SESC",VLOOKUP($C226,COMPOSIÇÃO!$B$13:$G$3436,2,0),"")))</f>
        <v>ELETRODUTO FLEXÍVEL CORRUGADO, PVC, DN 32 MM (1"), PARA CIRCUITOS TERMINAIS, INSTALADO EM FORRO - FORNECIMENTO E INSTALAÇÃO. AF_03/2023</v>
      </c>
      <c r="E226" s="24" t="str">
        <f>(IF($B226="SINAPI",VLOOKUP($C226,SINAPI!$A$2:$D$10000,3,0),IF($B226="SESC",VLOOKUP($C226,COMPOSIÇÃO!$B$13:$G$3436,3,0),"")))</f>
        <v>M</v>
      </c>
      <c r="F226" s="25">
        <f>'MEMORIAL DE CÁLCULO'!AB297</f>
        <v>8.3000000000000007</v>
      </c>
      <c r="G226" s="18">
        <f>((IF($B226="SINAPI",VLOOKUP($C226,SINAPI!$A$2:$D$10000,4,0),IF($B226="SESC",(VLOOKUP($C226,COMPOSIÇÃO!$B$13:$G$30436,6,0)),0))))</f>
        <v>13.01</v>
      </c>
      <c r="H226" s="67">
        <f t="shared" si="17"/>
        <v>107.98</v>
      </c>
      <c r="I226" s="390"/>
      <c r="J226" s="390"/>
      <c r="K226" s="390"/>
    </row>
    <row r="227" spans="1:11" s="212" customFormat="1" ht="26.4">
      <c r="A227" s="28" t="s">
        <v>13081</v>
      </c>
      <c r="B227" s="28" t="s">
        <v>17</v>
      </c>
      <c r="C227" s="28">
        <v>97667</v>
      </c>
      <c r="D227" s="17" t="str">
        <f>(IF($B227="SINAPI",VLOOKUP($C227,SINAPI!$A$2:$D$10000,2,0),IF($B227="SESC",VLOOKUP($C227,COMPOSIÇÃO!$B$13:$G$3436,2,0),"")))</f>
        <v>ELETRODUTO FLEXÍVEL CORRUGADO, PEAD, DN 50 (1 1/2"), PARA REDE ENTERRADA DE DISTRIBUIÇÃO DE ENERGIA ELÉTRICA - FORNECIMENTO E INSTALAÇÃO. AF_12/2021</v>
      </c>
      <c r="E227" s="24" t="str">
        <f>(IF($B227="SINAPI",VLOOKUP($C227,SINAPI!$A$2:$D$10000,3,0),IF($B227="SESC",VLOOKUP($C227,COMPOSIÇÃO!$B$13:$G$3436,3,0),"")))</f>
        <v>M</v>
      </c>
      <c r="F227" s="25">
        <f>'MEMORIAL DE CÁLCULO'!AB298</f>
        <v>116.2</v>
      </c>
      <c r="G227" s="18">
        <f>((IF($B227="SINAPI",VLOOKUP($C227,SINAPI!$A$2:$D$10000,4,0),IF($B227="SESC",(VLOOKUP($C227,COMPOSIÇÃO!$B$13:$G$30436,6,0)),0))))</f>
        <v>8.16</v>
      </c>
      <c r="H227" s="67">
        <f t="shared" si="17"/>
        <v>948.19</v>
      </c>
      <c r="I227" s="390"/>
      <c r="J227" s="390"/>
      <c r="K227" s="390"/>
    </row>
    <row r="228" spans="1:11" s="26" customFormat="1" ht="15.75" customHeight="1">
      <c r="A228" s="28" t="s">
        <v>13082</v>
      </c>
      <c r="B228" s="28" t="s">
        <v>13071</v>
      </c>
      <c r="C228" s="28">
        <v>8493</v>
      </c>
      <c r="D228" s="242" t="s">
        <v>13167</v>
      </c>
      <c r="E228" s="105" t="s">
        <v>239</v>
      </c>
      <c r="F228" s="25">
        <f>'MEMORIAL DE CÁLCULO'!AB299</f>
        <v>1</v>
      </c>
      <c r="G228" s="18">
        <v>1516.1</v>
      </c>
      <c r="H228" s="67">
        <f t="shared" si="17"/>
        <v>1516.1</v>
      </c>
      <c r="I228" s="390"/>
      <c r="J228" s="390"/>
      <c r="K228" s="390"/>
    </row>
    <row r="229" spans="1:11" s="26" customFormat="1">
      <c r="A229" s="102"/>
      <c r="B229" s="102"/>
      <c r="C229" s="102"/>
      <c r="D229" s="102"/>
      <c r="E229" s="400" t="str">
        <f>CONCATENATE("TOTAL A194DO ITEM ",A215)</f>
        <v>TOTAL A194DO ITEM 1.14</v>
      </c>
      <c r="F229" s="401"/>
      <c r="G229" s="402"/>
      <c r="H229" s="211">
        <f>SUBTOTAL(9,H216:H228)</f>
        <v>44184.76</v>
      </c>
      <c r="I229" s="390"/>
      <c r="J229" s="390"/>
      <c r="K229" s="390"/>
    </row>
    <row r="230" spans="1:11" s="212" customFormat="1">
      <c r="A230" s="213" t="s">
        <v>12994</v>
      </c>
      <c r="B230" s="213"/>
      <c r="C230" s="213"/>
      <c r="D230" s="405" t="s">
        <v>12995</v>
      </c>
      <c r="E230" s="405"/>
      <c r="F230" s="405"/>
      <c r="G230" s="405"/>
      <c r="H230" s="405"/>
      <c r="I230" s="390"/>
      <c r="J230" s="390"/>
      <c r="K230" s="390"/>
    </row>
    <row r="231" spans="1:11" s="26" customFormat="1" ht="27.75" customHeight="1">
      <c r="A231" s="28" t="s">
        <v>13005</v>
      </c>
      <c r="B231" s="28" t="s">
        <v>17</v>
      </c>
      <c r="C231" s="28">
        <v>101905</v>
      </c>
      <c r="D231" s="17" t="str">
        <f>(IF($B231="SINAPI",VLOOKUP($C231,SINAPI!$A$2:$D$10000,2,0),IF($B231="SESC",VLOOKUP($C231,COMPOSIÇÃO!$B$13:$G$3436,2,0),"")))</f>
        <v>EXTINTOR DE INCÊNDIO PORTÁTIL COM CARGA DE ÁGUA PRESSURIZADA DE 10 L, CLASSE A - FORNECIMENTO E INSTALAÇÃO. AF_10/2020_PE</v>
      </c>
      <c r="E231" s="24" t="str">
        <f>(IF($B231="SINAPI",VLOOKUP($C231,SINAPI!$A$2:$D$10000,3,0),IF($B231="SESC",VLOOKUP($C231,COMPOSIÇÃO!$B$13:$G$3436,3,0),"")))</f>
        <v>UN</v>
      </c>
      <c r="F231" s="25">
        <f>'MEMORIAL DE CÁLCULO'!AB301</f>
        <v>4</v>
      </c>
      <c r="G231" s="18">
        <f>((IF($B231="SINAPI",VLOOKUP($C231,SINAPI!$A$2:$D$10000,4,0),IF($B231="SESC",(VLOOKUP($C231,COMPOSIÇÃO!$B$13:$G$30436,6,0)),0))))</f>
        <v>214.65</v>
      </c>
      <c r="H231" s="67">
        <f>IF(C231="",0,(TRUNC((F231*G231),2)))</f>
        <v>858.6</v>
      </c>
      <c r="I231" s="390"/>
      <c r="J231" s="390"/>
      <c r="K231" s="390"/>
    </row>
    <row r="232" spans="1:11" s="26" customFormat="1" ht="26.4">
      <c r="A232" s="28" t="s">
        <v>13006</v>
      </c>
      <c r="B232" s="28" t="s">
        <v>17</v>
      </c>
      <c r="C232" s="28">
        <v>101909</v>
      </c>
      <c r="D232" s="17" t="str">
        <f>(IF($B232="SINAPI",VLOOKUP($C232,SINAPI!$A$2:$D$10000,2,0),IF($B232="SESC",VLOOKUP($C232,COMPOSIÇÃO!$B$13:$G$3436,2,0),"")))</f>
        <v>EXTINTOR DE INCÊNDIO PORTÁTIL COM CARGA DE PQS DE 6 KG, CLASSE BC - FORNECIMENTO E INSTALAÇÃO. AF_10/2020_PE</v>
      </c>
      <c r="E232" s="24" t="str">
        <f>(IF($B232="SINAPI",VLOOKUP($C232,SINAPI!$A$2:$D$10000,3,0),IF($B232="SESC",VLOOKUP($C232,COMPOSIÇÃO!$B$13:$G$3436,3,0),"")))</f>
        <v>UN</v>
      </c>
      <c r="F232" s="25">
        <f>'MEMORIAL DE CÁLCULO'!AB302</f>
        <v>2</v>
      </c>
      <c r="G232" s="18">
        <f>((IF($B232="SINAPI",VLOOKUP($C232,SINAPI!$A$2:$D$10000,4,0),IF($B232="SESC",(VLOOKUP($C232,COMPOSIÇÃO!$B$13:$G$30436,6,0)),0))))</f>
        <v>242.47</v>
      </c>
      <c r="H232" s="67">
        <f>IF(C232="",0,(TRUNC((F232*G232),2)))</f>
        <v>484.94</v>
      </c>
      <c r="I232" s="390"/>
      <c r="J232" s="390"/>
      <c r="K232" s="390"/>
    </row>
    <row r="233" spans="1:11" s="26" customFormat="1" ht="28.95" customHeight="1">
      <c r="A233" s="28" t="s">
        <v>13007</v>
      </c>
      <c r="B233" s="28" t="s">
        <v>17</v>
      </c>
      <c r="C233" s="28">
        <v>97599</v>
      </c>
      <c r="D233" s="17" t="str">
        <f>(IF($B233="SINAPI",VLOOKUP($C233,SINAPI!$A$2:$D$10000,2,0),IF($B233="SESC",VLOOKUP($C233,COMPOSIÇÃO!$B$13:$G$3436,2,0),"")))</f>
        <v>LUMINÁRIA DE EMERGÊNCIA, COM 30 LÂMPADAS LED DE 2 W, SEM REATOR - FORNECIMENTO E INSTALAÇÃO. AF_02/2020</v>
      </c>
      <c r="E233" s="24" t="str">
        <f>(IF($B233="SINAPI",VLOOKUP($C233,SINAPI!$A$2:$D$10000,3,0),IF($B233="SESC",VLOOKUP($C233,COMPOSIÇÃO!$B$13:$G$3436,3,0),"")))</f>
        <v>UN</v>
      </c>
      <c r="F233" s="25">
        <f>'MEMORIAL DE CÁLCULO'!AB303</f>
        <v>6</v>
      </c>
      <c r="G233" s="18">
        <f>((IF($B233="SINAPI",VLOOKUP($C233,SINAPI!$A$2:$D$10000,4,0),IF($B233="SESC",(VLOOKUP($C233,COMPOSIÇÃO!$B$13:$G$30436,6,0)),0))))</f>
        <v>26.06</v>
      </c>
      <c r="H233" s="67">
        <f>IF(C233="",0,(TRUNC((F233*G233),2)))</f>
        <v>156.36000000000001</v>
      </c>
      <c r="I233" s="390"/>
      <c r="J233" s="390"/>
      <c r="K233" s="390"/>
    </row>
    <row r="234" spans="1:11" s="26" customFormat="1" ht="28.95" customHeight="1">
      <c r="A234" s="28" t="s">
        <v>13008</v>
      </c>
      <c r="B234" s="28" t="s">
        <v>6414</v>
      </c>
      <c r="C234" s="28" t="s">
        <v>13002</v>
      </c>
      <c r="D234" s="17" t="str">
        <f>(IF($B234="SINAPI",VLOOKUP($C234,SINAPI!$A$2:$D$10000,2,0),IF($B234="SESC",VLOOKUP($C234,COMPOSIÇÃO!$B$13:$G$3436,2,0),"")))</f>
        <v>PLACA DE SINALIZAÇÃO DE SEGURANÇA CONTRA INCÊNDIO, FOTOLUMINESCENTE, ANTI-CHAMAS (SIMBOLOS, CORES EPICTOGRAMAS CONFORME NBR 13434)</v>
      </c>
      <c r="E234" s="24" t="str">
        <f>(IF($B234="SINAPI",VLOOKUP($C234,SINAPI!$A$2:$D$10000,3,0),IF($B234="SESC",VLOOKUP($C234,COMPOSIÇÃO!$B$13:$G$3436,3,0),"")))</f>
        <v>UN</v>
      </c>
      <c r="F234" s="25">
        <f>'MEMORIAL DE CÁLCULO'!AB304</f>
        <v>7</v>
      </c>
      <c r="G234" s="18">
        <f>((IF($B234="SINAPI",VLOOKUP($C234,SINAPI!$A$2:$D$10000,4,0),IF($B234="SESC",(VLOOKUP($C234,COMPOSIÇÃO!$B$13:$G$30436,6,0)),0))))</f>
        <v>51.58</v>
      </c>
      <c r="H234" s="67">
        <f>IF(C234="",0,(TRUNC((F234*G234),2)))</f>
        <v>361.06</v>
      </c>
      <c r="I234" s="390"/>
      <c r="J234" s="390"/>
      <c r="K234" s="390"/>
    </row>
    <row r="235" spans="1:11" s="26" customFormat="1">
      <c r="A235" s="253"/>
      <c r="B235" s="253"/>
      <c r="C235" s="253"/>
      <c r="D235" s="247"/>
      <c r="E235" s="400" t="str">
        <f>CONCATENATE("TOTAL DO ITEM ",A230)</f>
        <v>TOTAL DO ITEM 1.15</v>
      </c>
      <c r="F235" s="401"/>
      <c r="G235" s="402"/>
      <c r="H235" s="211">
        <f>SUBTOTAL(9,H231:H234)</f>
        <v>1860.96</v>
      </c>
      <c r="I235" s="390"/>
      <c r="J235" s="390"/>
      <c r="K235" s="390"/>
    </row>
    <row r="236" spans="1:11" s="212" customFormat="1">
      <c r="A236" s="213" t="s">
        <v>13010</v>
      </c>
      <c r="B236" s="213"/>
      <c r="C236" s="213"/>
      <c r="D236" s="405" t="s">
        <v>13009</v>
      </c>
      <c r="E236" s="405"/>
      <c r="F236" s="405"/>
      <c r="G236" s="405"/>
      <c r="H236" s="405"/>
      <c r="I236" s="390"/>
      <c r="J236" s="390"/>
      <c r="K236" s="390"/>
    </row>
    <row r="237" spans="1:11" s="26" customFormat="1" ht="27.75" customHeight="1">
      <c r="A237" s="28" t="s">
        <v>13020</v>
      </c>
      <c r="B237" s="28" t="s">
        <v>17</v>
      </c>
      <c r="C237" s="28">
        <v>104315</v>
      </c>
      <c r="D237" s="17" t="str">
        <f>(IF($B237="SINAPI",VLOOKUP($C237,SINAPI!$A$2:$D$10000,2,0),IF($B237="SESC",VLOOKUP($C237,COMPOSIÇÃO!$B$13:$G$3436,2,0),"")))</f>
        <v>TUBO, PVC, SOLDÁVEL, DN 20 MM, INSTALADO EM DRENO DE AR CONDICIONADO - FORNECIMENTO E INSTALAÇÃO. AF_08/2022</v>
      </c>
      <c r="E237" s="24" t="str">
        <f>(IF($B237="SINAPI",VLOOKUP($C237,SINAPI!$A$2:$D$10000,3,0),IF($B237="SESC",VLOOKUP($C237,COMPOSIÇÃO!$B$13:$G$3436,3,0),"")))</f>
        <v>M</v>
      </c>
      <c r="F237" s="25">
        <f>'MEMORIAL DE CÁLCULO'!AB306</f>
        <v>175</v>
      </c>
      <c r="G237" s="18">
        <f>((IF($B237="SINAPI",VLOOKUP($C237,SINAPI!$A$2:$D$10000,4,0),IF($B237="SESC",(VLOOKUP($C237,COMPOSIÇÃO!$B$13:$G$30436,6,0)),0))))</f>
        <v>13.87</v>
      </c>
      <c r="H237" s="67">
        <f>IF(C237="",0,(TRUNC((F237*G237),2)))</f>
        <v>2427.25</v>
      </c>
      <c r="I237" s="390"/>
      <c r="J237" s="390"/>
      <c r="K237" s="390"/>
    </row>
    <row r="238" spans="1:11" s="26" customFormat="1" ht="39.6">
      <c r="A238" s="28" t="s">
        <v>13021</v>
      </c>
      <c r="B238" s="28" t="s">
        <v>6414</v>
      </c>
      <c r="C238" s="28" t="s">
        <v>13016</v>
      </c>
      <c r="D238" s="17" t="str">
        <f>(IF($B238="SINAPI",VLOOKUP($C238,SINAPI!$A$2:$D$10000,2,0),IF($B238="SESC",VLOOKUP($C238,COMPOSIÇÃO!$B$13:$G$3436,2,0),"")))</f>
        <v>TUBO EM COBRE FLEXÍVEL, DN 1/2", COM ISOLAMENTO, INSTALADO EM RAMAL DE ALIMENTAÇÃO DE AR CONDICIONADO COM CONDENSADORA INDIVIDUAL – FORNECIMENTO E INSTALAÇÃO</v>
      </c>
      <c r="E238" s="24" t="str">
        <f>(IF($B238="SINAPI",VLOOKUP($C238,SINAPI!$A$2:$D$10000,3,0),IF($B238="SESC",VLOOKUP($C238,COMPOSIÇÃO!$B$13:$G$3436,3,0),"")))</f>
        <v>M</v>
      </c>
      <c r="F238" s="25">
        <f>'MEMORIAL DE CÁLCULO'!AB307</f>
        <v>95</v>
      </c>
      <c r="G238" s="18">
        <f>((IF($B238="SINAPI",VLOOKUP($C238,SINAPI!$A$2:$D$10000,4,0),IF($B238="SESC",(VLOOKUP($C238,COMPOSIÇÃO!$B$13:$G$30436,6,0)),0))))</f>
        <v>49.44</v>
      </c>
      <c r="H238" s="67">
        <f t="shared" ref="H238:H244" si="18">IF(C238="",0,(TRUNC((F238*G238),2)))</f>
        <v>4696.8</v>
      </c>
      <c r="I238" s="390"/>
      <c r="J238" s="390"/>
      <c r="K238" s="390"/>
    </row>
    <row r="239" spans="1:11" s="26" customFormat="1" ht="28.95" customHeight="1">
      <c r="A239" s="28" t="s">
        <v>13022</v>
      </c>
      <c r="B239" s="28" t="s">
        <v>6414</v>
      </c>
      <c r="C239" s="28" t="s">
        <v>13018</v>
      </c>
      <c r="D239" s="17" t="str">
        <f>(IF($B239="SINAPI",VLOOKUP($C239,SINAPI!$A$2:$D$10000,2,0),IF($B239="SESC",VLOOKUP($C239,COMPOSIÇÃO!$B$13:$G$3436,2,0),"")))</f>
        <v>TUBO DE COBRE FLEXIVEL, D = 1/4 ", E = 0,79 MM, PARA ARCONDICIONADO/ INSTALACOES GAS RESIDENCIAIS E COMERCIAIS</v>
      </c>
      <c r="E239" s="24" t="str">
        <f>(IF($B239="SINAPI",VLOOKUP($C239,SINAPI!$A$2:$D$10000,3,0),IF($B239="SESC",VLOOKUP($C239,COMPOSIÇÃO!$B$13:$G$3436,3,0),"")))</f>
        <v>M</v>
      </c>
      <c r="F239" s="25">
        <f>'MEMORIAL DE CÁLCULO'!AB308</f>
        <v>95</v>
      </c>
      <c r="G239" s="18">
        <f>((IF($B239="SINAPI",VLOOKUP($C239,SINAPI!$A$2:$D$10000,4,0),IF($B239="SESC",(VLOOKUP($C239,COMPOSIÇÃO!$B$13:$G$30436,6,0)),0))))</f>
        <v>25.630000000000003</v>
      </c>
      <c r="H239" s="67">
        <f t="shared" si="18"/>
        <v>2434.85</v>
      </c>
      <c r="I239" s="390"/>
      <c r="J239" s="390"/>
      <c r="K239" s="390"/>
    </row>
    <row r="240" spans="1:11" s="26" customFormat="1" ht="28.95" customHeight="1">
      <c r="A240" s="28" t="s">
        <v>13023</v>
      </c>
      <c r="B240" s="28" t="s">
        <v>17</v>
      </c>
      <c r="C240" s="28">
        <v>103248</v>
      </c>
      <c r="D240" s="17" t="str">
        <f>(IF($B240="SINAPI",VLOOKUP($C240,SINAPI!$A$2:$D$10000,2,0),IF($B240="SESC",VLOOKUP($C240,COMPOSIÇÃO!$B$13:$G$3436,2,0),"")))</f>
        <v>AR CONDICIONADO SPLIT ON/OFF, HI-WALL (PAREDE), 12000 BTUS/H, CICLO FRIO - FORNECIMENTO E INSTALAÇÃO. AF_11/2021_PE</v>
      </c>
      <c r="E240" s="24" t="str">
        <f>(IF($B240="SINAPI",VLOOKUP($C240,SINAPI!$A$2:$D$10000,3,0),IF($B240="SESC",VLOOKUP($C240,COMPOSIÇÃO!$B$13:$G$3436,3,0),"")))</f>
        <v>UN</v>
      </c>
      <c r="F240" s="25">
        <f>'MEMORIAL DE CÁLCULO'!AB309</f>
        <v>4</v>
      </c>
      <c r="G240" s="18">
        <f>((IF($B240="SINAPI",VLOOKUP($C240,SINAPI!$A$2:$D$10000,4,0),IF($B240="SESC",(VLOOKUP($C240,COMPOSIÇÃO!$B$13:$G$30436,6,0)),0))))</f>
        <v>2070.46</v>
      </c>
      <c r="H240" s="67">
        <f t="shared" si="18"/>
        <v>8281.84</v>
      </c>
      <c r="I240" s="390"/>
      <c r="J240" s="2"/>
      <c r="K240" s="390"/>
    </row>
    <row r="241" spans="1:11" s="390" customFormat="1" ht="28.95" customHeight="1">
      <c r="A241" s="389" t="s">
        <v>13024</v>
      </c>
      <c r="B241" s="389" t="s">
        <v>17</v>
      </c>
      <c r="C241" s="389">
        <v>103250</v>
      </c>
      <c r="D241" s="385" t="str">
        <f>(IF($B241="SINAPI",VLOOKUP($C241,SINAPI!$A$2:$D$10000,2,0),IF($B241="SESC",VLOOKUP($C241,COMPOSIÇÃO!$B$13:$G$3436,2,0),"")))</f>
        <v>AR CONDICIONADO SPLIT INVERTER, HI-WALL (PAREDE), 18000 BTU/H, CICLO FRIO - FORNECIMENTO E INSTALAÇÃO. AF_11/2021_PE</v>
      </c>
      <c r="E241" s="386" t="str">
        <f>(IF($B241="SINAPI",VLOOKUP($C241,SINAPI!$A$2:$D$10000,3,0),IF($B241="SESC",VLOOKUP($C241,COMPOSIÇÃO!$B$13:$G$3436,3,0),"")))</f>
        <v>UN</v>
      </c>
      <c r="F241" s="387">
        <f>'MEMORIAL DE CÁLCULO'!AB310</f>
        <v>12</v>
      </c>
      <c r="G241" s="388">
        <f>((IF($B241="SINAPI",VLOOKUP($C241,SINAPI!$A$2:$D$10000,4,0),IF($B241="SESC",(VLOOKUP($C241,COMPOSIÇÃO!$B$13:$G$30436,6,0)),0))))</f>
        <v>3686.39</v>
      </c>
      <c r="H241" s="562">
        <f t="shared" si="18"/>
        <v>44236.68</v>
      </c>
    </row>
    <row r="242" spans="1:11" s="26" customFormat="1" ht="28.95" customHeight="1">
      <c r="A242" s="28" t="s">
        <v>13025</v>
      </c>
      <c r="B242" s="28" t="s">
        <v>17</v>
      </c>
      <c r="C242" s="28">
        <v>103253</v>
      </c>
      <c r="D242" s="17" t="str">
        <f>(IF($B242="SINAPI",VLOOKUP($C242,SINAPI!$A$2:$D$10000,2,0),IF($B242="SESC",VLOOKUP($C242,COMPOSIÇÃO!$B$13:$G$3436,2,0),"")))</f>
        <v>AR CONDICIONADO SPLIT INVERTER, HI-WALL (PAREDE), 24000 BTU/H, CICLO FRIO - FORNECIMENTO E INSTALAÇÃO. AF_11/2021_PE</v>
      </c>
      <c r="E242" s="24" t="str">
        <f>(IF($B242="SINAPI",VLOOKUP($C242,SINAPI!$A$2:$D$10000,3,0),IF($B242="SESC",VLOOKUP($C242,COMPOSIÇÃO!$B$13:$G$3436,3,0),"")))</f>
        <v>UN</v>
      </c>
      <c r="F242" s="25">
        <f>'MEMORIAL DE CÁLCULO'!AB311</f>
        <v>2</v>
      </c>
      <c r="G242" s="18">
        <f>((IF($B242="SINAPI",VLOOKUP($C242,SINAPI!$A$2:$D$10000,4,0),IF($B242="SESC",(VLOOKUP($C242,COMPOSIÇÃO!$B$13:$G$30436,6,0)),0))))</f>
        <v>5028.43</v>
      </c>
      <c r="H242" s="67">
        <f t="shared" si="18"/>
        <v>10056.86</v>
      </c>
      <c r="I242" s="390"/>
      <c r="J242" s="390"/>
      <c r="K242" s="390"/>
    </row>
    <row r="243" spans="1:11" s="26" customFormat="1" ht="28.95" customHeight="1">
      <c r="A243" s="28" t="s">
        <v>13026</v>
      </c>
      <c r="B243" s="28" t="s">
        <v>17</v>
      </c>
      <c r="C243" s="28">
        <v>90443</v>
      </c>
      <c r="D243" s="17" t="str">
        <f>(IF($B243="SINAPI",VLOOKUP($C243,SINAPI!$A$2:$D$10000,2,0),IF($B243="SESC",VLOOKUP($C243,COMPOSIÇÃO!$B$13:$G$3436,2,0),"")))</f>
        <v>RASGO EM ALVENARIA PARA RAMAIS/ DISTRIBUIÇÃO COM DIAMETROS MENORES OU IGUAIS A 40 MM. AF_05/2015</v>
      </c>
      <c r="E243" s="24" t="str">
        <f>(IF($B243="SINAPI",VLOOKUP($C243,SINAPI!$A$2:$D$10000,3,0),IF($B243="SESC",VLOOKUP($C243,COMPOSIÇÃO!$B$13:$G$3436,3,0),"")))</f>
        <v>M</v>
      </c>
      <c r="F243" s="25">
        <f>'MEMORIAL DE CÁLCULO'!AB312</f>
        <v>95</v>
      </c>
      <c r="G243" s="18">
        <f>((IF($B243="SINAPI",VLOOKUP($C243,SINAPI!$A$2:$D$10000,4,0),IF($B243="SESC",(VLOOKUP($C243,COMPOSIÇÃO!$B$13:$G$30436,6,0)),0))))</f>
        <v>11.6</v>
      </c>
      <c r="H243" s="67">
        <f t="shared" si="18"/>
        <v>1102</v>
      </c>
      <c r="I243" s="390"/>
      <c r="J243" s="390"/>
      <c r="K243" s="390"/>
    </row>
    <row r="244" spans="1:11" s="26" customFormat="1" ht="28.95" customHeight="1">
      <c r="A244" s="28" t="s">
        <v>13027</v>
      </c>
      <c r="B244" s="28" t="s">
        <v>17</v>
      </c>
      <c r="C244" s="28">
        <v>90466</v>
      </c>
      <c r="D244" s="17" t="str">
        <f>(IF($B244="SINAPI",VLOOKUP($C244,SINAPI!$A$2:$D$10000,2,0),IF($B244="SESC",VLOOKUP($C244,COMPOSIÇÃO!$B$13:$G$3436,2,0),"")))</f>
        <v>CHUMBAMENTO LINEAR EM ALVENARIA PARA RAMAIS/DISTRIBUIÇÃO COM DIÂMETROS MENORES OU IGUAIS A 40 MM. AF_05/2015</v>
      </c>
      <c r="E244" s="24" t="str">
        <f>(IF($B244="SINAPI",VLOOKUP($C244,SINAPI!$A$2:$D$10000,3,0),IF($B244="SESC",VLOOKUP($C244,COMPOSIÇÃO!$B$13:$G$3436,3,0),"")))</f>
        <v>M</v>
      </c>
      <c r="F244" s="25">
        <f>'MEMORIAL DE CÁLCULO'!AB313</f>
        <v>95</v>
      </c>
      <c r="G244" s="18">
        <f>((IF($B244="SINAPI",VLOOKUP($C244,SINAPI!$A$2:$D$10000,4,0),IF($B244="SESC",(VLOOKUP($C244,COMPOSIÇÃO!$B$13:$G$30436,6,0)),0))))</f>
        <v>12.1</v>
      </c>
      <c r="H244" s="67">
        <f t="shared" si="18"/>
        <v>1149.5</v>
      </c>
      <c r="I244" s="390"/>
      <c r="J244" s="390"/>
      <c r="K244" s="390"/>
    </row>
    <row r="245" spans="1:11" s="26" customFormat="1">
      <c r="A245" s="253"/>
      <c r="B245" s="253"/>
      <c r="C245" s="253"/>
      <c r="D245" s="247"/>
      <c r="E245" s="400" t="str">
        <f>CONCATENATE("TOTAL DO ITEM ",A236)</f>
        <v>TOTAL DO ITEM 1.16</v>
      </c>
      <c r="F245" s="401"/>
      <c r="G245" s="402"/>
      <c r="H245" s="211">
        <f>SUBTOTAL(9,H237:H244)</f>
        <v>74385.78</v>
      </c>
      <c r="I245" s="390"/>
      <c r="J245" s="2"/>
      <c r="K245" s="390"/>
    </row>
    <row r="246" spans="1:11" s="212" customFormat="1">
      <c r="A246" s="213" t="s">
        <v>13028</v>
      </c>
      <c r="B246" s="213"/>
      <c r="C246" s="213"/>
      <c r="D246" s="405" t="s">
        <v>13029</v>
      </c>
      <c r="E246" s="405"/>
      <c r="F246" s="405"/>
      <c r="G246" s="405"/>
      <c r="H246" s="405"/>
      <c r="I246" s="390"/>
      <c r="J246" s="390"/>
      <c r="K246" s="390"/>
    </row>
    <row r="247" spans="1:11" s="212" customFormat="1" ht="26.4">
      <c r="A247" s="28" t="s">
        <v>13035</v>
      </c>
      <c r="B247" s="28" t="s">
        <v>17</v>
      </c>
      <c r="C247" s="28">
        <v>99059</v>
      </c>
      <c r="D247" s="17" t="str">
        <f>(IF($B247="SINAPI",VLOOKUP($C247,SINAPI!$A$2:$D$10000,2,0),IF($B247="SESC",VLOOKUP($C247,COMPOSIÇÃO!$B$13:$G$3436,2,0),"")))</f>
        <v>LOCACAO CONVENCIONAL DE OBRA, UTILIZANDO GABARITO DE TÁBUAS CORRIDAS PONTALETADAS A CADA 2,00M -  2 UTILIZAÇÕES. AF_10/2018</v>
      </c>
      <c r="E247" s="24" t="str">
        <f>(IF($B247="SINAPI",VLOOKUP($C247,SINAPI!$A$2:$D$10000,3,0),IF($B247="SESC",VLOOKUP($C247,COMPOSIÇÃO!$B$13:$G$3436,3,0),"")))</f>
        <v>M</v>
      </c>
      <c r="F247" s="25">
        <f>'MEMORIAL DE CÁLCULO'!AB315</f>
        <v>72.599999999999994</v>
      </c>
      <c r="G247" s="18">
        <f>((IF($B247="SINAPI",VLOOKUP($C247,SINAPI!$A$2:$D$10000,4,0),IF($B247="SESC",(VLOOKUP($C247,COMPOSIÇÃO!$B$13:$G$30436,6,0)),0))))</f>
        <v>50.77</v>
      </c>
      <c r="H247" s="67">
        <f t="shared" ref="H247" si="19">IF(C247="",0,(TRUNC((F247*G247),2)))</f>
        <v>3685.9</v>
      </c>
      <c r="I247" s="390"/>
      <c r="J247" s="390"/>
      <c r="K247" s="390"/>
    </row>
    <row r="248" spans="1:11" s="26" customFormat="1" ht="27.75" customHeight="1">
      <c r="A248" s="28" t="s">
        <v>13036</v>
      </c>
      <c r="B248" s="28" t="s">
        <v>17</v>
      </c>
      <c r="C248" s="28">
        <v>93358</v>
      </c>
      <c r="D248" s="17" t="str">
        <f>(IF($B248="SINAPI",VLOOKUP($C248,SINAPI!$A$2:$D$10000,2,0),IF($B248="SESC",VLOOKUP($C248,COMPOSIÇÃO!$B$13:$G$3436,2,0),"")))</f>
        <v>ESCAVAÇÃO MANUAL DE VALA COM PROFUNDIDADE MENOR OU IGUAL A 1,30 M. AF_02/2021</v>
      </c>
      <c r="E248" s="24" t="str">
        <f>(IF($B248="SINAPI",VLOOKUP($C248,SINAPI!$A$2:$D$10000,3,0),IF($B248="SESC",VLOOKUP($C248,COMPOSIÇÃO!$B$13:$G$3436,3,0),"")))</f>
        <v>M3</v>
      </c>
      <c r="F248" s="25">
        <f>'MEMORIAL DE CÁLCULO'!AB317</f>
        <v>254.464</v>
      </c>
      <c r="G248" s="18">
        <f>((IF($B248="SINAPI",VLOOKUP($C248,SINAPI!$A$2:$D$10000,4,0),IF($B248="SESC",(VLOOKUP($C248,COMPOSIÇÃO!$B$13:$G$30436,6,0)),0))))</f>
        <v>65.11</v>
      </c>
      <c r="H248" s="67">
        <f t="shared" ref="H248:H260" si="20">IF(C248="",0,(TRUNC((F248*G248),2)))</f>
        <v>16568.150000000001</v>
      </c>
      <c r="I248" s="390"/>
      <c r="J248" s="390"/>
      <c r="K248" s="390"/>
    </row>
    <row r="249" spans="1:11" s="26" customFormat="1" ht="26.4">
      <c r="A249" s="28" t="s">
        <v>13037</v>
      </c>
      <c r="B249" s="28" t="s">
        <v>17</v>
      </c>
      <c r="C249" s="28">
        <v>97086</v>
      </c>
      <c r="D249" s="17" t="str">
        <f>(IF($B249="SINAPI",VLOOKUP($C249,SINAPI!$A$2:$D$10000,2,0),IF($B249="SESC",VLOOKUP($C249,COMPOSIÇÃO!$B$13:$G$3436,2,0),"")))</f>
        <v>FABRICAÇÃO, MONTAGEM E DESMONTAGEM DE FORMA PARA RADIER, PISO DE CONCRETO OU LAJE SOBRE SOLO, EM MADEIRA SERRADA, 4 UTILIZAÇÕES. AF_09/2021</v>
      </c>
      <c r="E249" s="24" t="str">
        <f>(IF($B249="SINAPI",VLOOKUP($C249,SINAPI!$A$2:$D$10000,3,0),IF($B249="SESC",VLOOKUP($C249,COMPOSIÇÃO!$B$13:$G$3436,3,0),"")))</f>
        <v>M2</v>
      </c>
      <c r="F249" s="25">
        <f>'MEMORIAL DE CÁLCULO'!AB319</f>
        <v>181.1</v>
      </c>
      <c r="G249" s="18">
        <f>((IF($B249="SINAPI",VLOOKUP($C249,SINAPI!$A$2:$D$10000,4,0),IF($B249="SESC",(VLOOKUP($C249,COMPOSIÇÃO!$B$13:$G$30436,6,0)),0))))</f>
        <v>106.96</v>
      </c>
      <c r="H249" s="67">
        <f t="shared" si="20"/>
        <v>19370.45</v>
      </c>
      <c r="I249" s="390"/>
      <c r="J249" s="390"/>
      <c r="K249" s="390"/>
    </row>
    <row r="250" spans="1:11" s="26" customFormat="1" ht="28.95" customHeight="1">
      <c r="A250" s="28" t="s">
        <v>13038</v>
      </c>
      <c r="B250" s="28" t="s">
        <v>17</v>
      </c>
      <c r="C250" s="28">
        <v>92916</v>
      </c>
      <c r="D250" s="17" t="str">
        <f>(IF($B250="SINAPI",VLOOKUP($C250,SINAPI!$A$2:$D$10000,2,0),IF($B250="SESC",VLOOKUP($C250,COMPOSIÇÃO!$B$13:$G$3436,2,0),"")))</f>
        <v>ARMAÇÃO DE ESTRUTURAS DIVERSAS DE CONCRETO ARMADO, EXCETO VIGAS, PILARES, LAJES E FUNDAÇÕES, UTILIZANDO AÇO CA-50 DE 6,3 MM - MONTAGEM. AF_06/2022</v>
      </c>
      <c r="E250" s="24" t="str">
        <f>(IF($B250="SINAPI",VLOOKUP($C250,SINAPI!$A$2:$D$10000,3,0),IF($B250="SESC",VLOOKUP($C250,COMPOSIÇÃO!$B$13:$G$3436,3,0),"")))</f>
        <v>KG</v>
      </c>
      <c r="F250" s="25">
        <f>'MEMORIAL DE CÁLCULO'!AB321</f>
        <v>459.1</v>
      </c>
      <c r="G250" s="18">
        <f>((IF($B250="SINAPI",VLOOKUP($C250,SINAPI!$A$2:$D$10000,4,0),IF($B250="SESC",(VLOOKUP($C250,COMPOSIÇÃO!$B$13:$G$30436,6,0)),0))))</f>
        <v>14.66</v>
      </c>
      <c r="H250" s="67">
        <f t="shared" si="20"/>
        <v>6730.4</v>
      </c>
      <c r="I250" s="390"/>
      <c r="J250" s="390"/>
      <c r="K250" s="390"/>
    </row>
    <row r="251" spans="1:11" s="26" customFormat="1" ht="28.95" customHeight="1">
      <c r="A251" s="28" t="s">
        <v>13039</v>
      </c>
      <c r="B251" s="28" t="s">
        <v>17</v>
      </c>
      <c r="C251" s="28">
        <v>92917</v>
      </c>
      <c r="D251" s="17" t="str">
        <f>(IF($B251="SINAPI",VLOOKUP($C251,SINAPI!$A$2:$D$10000,2,0),IF($B251="SESC",VLOOKUP($C251,COMPOSIÇÃO!$B$13:$G$3436,2,0),"")))</f>
        <v>ARMAÇÃO DE ESTRUTURAS DIVERSAS DE CONCRETO ARMADO, EXCETO VIGAS, PILARES, LAJES E FUNDAÇÕES, UTILIZANDO AÇO CA-50 DE 8,0 MM - MONTAGEM. AF_06/2022</v>
      </c>
      <c r="E251" s="24" t="str">
        <f>(IF($B251="SINAPI",VLOOKUP($C251,SINAPI!$A$2:$D$10000,3,0),IF($B251="SESC",VLOOKUP($C251,COMPOSIÇÃO!$B$13:$G$3436,3,0),"")))</f>
        <v>KG</v>
      </c>
      <c r="F251" s="25">
        <f>'MEMORIAL DE CÁLCULO'!AB323</f>
        <v>1864.3999999999999</v>
      </c>
      <c r="G251" s="18">
        <f>((IF($B251="SINAPI",VLOOKUP($C251,SINAPI!$A$2:$D$10000,4,0),IF($B251="SESC",(VLOOKUP($C251,COMPOSIÇÃO!$B$13:$G$30436,6,0)),0))))</f>
        <v>13.68</v>
      </c>
      <c r="H251" s="67">
        <f t="shared" si="20"/>
        <v>25504.99</v>
      </c>
      <c r="I251" s="390"/>
      <c r="J251" s="390"/>
      <c r="K251" s="390"/>
    </row>
    <row r="252" spans="1:11" s="26" customFormat="1" ht="28.95" customHeight="1">
      <c r="A252" s="28" t="s">
        <v>13040</v>
      </c>
      <c r="B252" s="28" t="s">
        <v>17</v>
      </c>
      <c r="C252" s="28">
        <v>92919</v>
      </c>
      <c r="D252" s="17" t="str">
        <f>(IF($B252="SINAPI",VLOOKUP($C252,SINAPI!$A$2:$D$10000,2,0),IF($B252="SESC",VLOOKUP($C252,COMPOSIÇÃO!$B$13:$G$3436,2,0),"")))</f>
        <v>ARMAÇÃO DE ESTRUTURAS DIVERSAS DE CONCRETO ARMADO, EXCETO VIGAS, PILARES, LAJES E FUNDAÇÕES, UTILIZANDO AÇO CA-50 DE 10,0 MM - MONTAGEM. AF_06/2022</v>
      </c>
      <c r="E252" s="24" t="str">
        <f>(IF($B252="SINAPI",VLOOKUP($C252,SINAPI!$A$2:$D$10000,3,0),IF($B252="SESC",VLOOKUP($C252,COMPOSIÇÃO!$B$13:$G$3436,3,0),"")))</f>
        <v>KG</v>
      </c>
      <c r="F252" s="25">
        <f>'MEMORIAL DE CÁLCULO'!AB325</f>
        <v>512</v>
      </c>
      <c r="G252" s="18">
        <f>((IF($B252="SINAPI",VLOOKUP($C252,SINAPI!$A$2:$D$10000,4,0),IF($B252="SESC",(VLOOKUP($C252,COMPOSIÇÃO!$B$13:$G$30436,6,0)),0))))</f>
        <v>12.13</v>
      </c>
      <c r="H252" s="67">
        <f t="shared" si="20"/>
        <v>6210.56</v>
      </c>
      <c r="I252" s="390"/>
      <c r="J252" s="390"/>
      <c r="K252" s="390"/>
    </row>
    <row r="253" spans="1:11" s="26" customFormat="1" ht="28.95" customHeight="1">
      <c r="A253" s="28" t="s">
        <v>13041</v>
      </c>
      <c r="B253" s="28" t="s">
        <v>17</v>
      </c>
      <c r="C253" s="28">
        <v>92921</v>
      </c>
      <c r="D253" s="17" t="str">
        <f>(IF($B253="SINAPI",VLOOKUP($C253,SINAPI!$A$2:$D$10000,2,0),IF($B253="SESC",VLOOKUP($C253,COMPOSIÇÃO!$B$13:$G$3436,2,0),"")))</f>
        <v>ARMAÇÃO DE ESTRUTURAS DIVERSAS DE CONCRETO ARMADO, EXCETO VIGAS, PILARES, LAJES E FUNDAÇÕES, UTILIZANDO AÇO CA-50 DE 12,5 MM - MONTAGEM. AF_06/2022</v>
      </c>
      <c r="E253" s="24" t="str">
        <f>(IF($B253="SINAPI",VLOOKUP($C253,SINAPI!$A$2:$D$10000,3,0),IF($B253="SESC",VLOOKUP($C253,COMPOSIÇÃO!$B$13:$G$3436,3,0),"")))</f>
        <v>KG</v>
      </c>
      <c r="F253" s="25">
        <f>'MEMORIAL DE CÁLCULO'!AB327</f>
        <v>230</v>
      </c>
      <c r="G253" s="18">
        <f>((IF($B253="SINAPI",VLOOKUP($C253,SINAPI!$A$2:$D$10000,4,0),IF($B253="SESC",(VLOOKUP($C253,COMPOSIÇÃO!$B$13:$G$30436,6,0)),0))))</f>
        <v>10.130000000000001</v>
      </c>
      <c r="H253" s="67">
        <f t="shared" si="20"/>
        <v>2329.9</v>
      </c>
      <c r="I253" s="390"/>
      <c r="J253" s="390"/>
      <c r="K253" s="390"/>
    </row>
    <row r="254" spans="1:11" s="26" customFormat="1" ht="28.95" customHeight="1">
      <c r="A254" s="28" t="s">
        <v>13042</v>
      </c>
      <c r="B254" s="28" t="s">
        <v>6414</v>
      </c>
      <c r="C254" s="28" t="s">
        <v>13169</v>
      </c>
      <c r="D254" s="17" t="str">
        <f>(IF($B254="SINAPI",VLOOKUP($C254,SINAPI!$A$2:$D$10000,2,0),IF($B254="SESC",VLOOKUP($C254,COMPOSIÇÃO!$B$13:$G$3436,2,0),"")))</f>
        <v xml:space="preserve">CONCRETO USINADO BOMBEAVEL, CLASSE DE RESISTENCIA C30, COM BRITA 0 E 1, SLUMP = 100 +/- 20 MM, EXCLUI SERVICO DE BOMBEAMENTO (NBR 8953)                                                                                                                                                                                                                                                                                                                                                                   </v>
      </c>
      <c r="E254" s="24" t="str">
        <f>(IF($B254="SINAPI",VLOOKUP($C254,SINAPI!$A$2:$D$10000,3,0),IF($B254="SESC",VLOOKUP($C254,COMPOSIÇÃO!$B$13:$G$3436,3,0),"")))</f>
        <v>M3</v>
      </c>
      <c r="F254" s="25">
        <f>'MEMORIAL DE CÁLCULO'!AB329</f>
        <v>42.6</v>
      </c>
      <c r="G254" s="18">
        <f>((IF($B254="SINAPI",VLOOKUP($C254,SINAPI!$A$2:$D$10000,4,0),IF($B254="SESC",(VLOOKUP($C254,COMPOSIÇÃO!$B$13:$G$30436,6,0)),0))))</f>
        <v>579.04</v>
      </c>
      <c r="H254" s="67">
        <f t="shared" si="20"/>
        <v>24667.1</v>
      </c>
      <c r="I254" s="390"/>
      <c r="J254" s="390"/>
      <c r="K254" s="390"/>
    </row>
    <row r="255" spans="1:11" s="26" customFormat="1" ht="28.95" customHeight="1">
      <c r="A255" s="28" t="s">
        <v>13043</v>
      </c>
      <c r="B255" s="28" t="s">
        <v>17</v>
      </c>
      <c r="C255" s="28">
        <v>103670</v>
      </c>
      <c r="D255" s="17" t="str">
        <f>(IF($B255="SINAPI",VLOOKUP($C255,SINAPI!$A$2:$D$10000,2,0),IF($B255="SESC",VLOOKUP($C255,COMPOSIÇÃO!$B$13:$G$3436,2,0),"")))</f>
        <v>LANÇAMENTO COM USO DE BALDES, ADENSAMENTO E ACABAMENTO DE CONCRETO EM ESTRUTURAS. AF_02/2022</v>
      </c>
      <c r="E255" s="24" t="str">
        <f>(IF($B255="SINAPI",VLOOKUP($C255,SINAPI!$A$2:$D$10000,3,0),IF($B255="SESC",VLOOKUP($C255,COMPOSIÇÃO!$B$13:$G$3436,3,0),"")))</f>
        <v>M3</v>
      </c>
      <c r="F255" s="25">
        <f>'MEMORIAL DE CÁLCULO'!AB331</f>
        <v>42.6</v>
      </c>
      <c r="G255" s="18">
        <f>((IF($B255="SINAPI",VLOOKUP($C255,SINAPI!$A$2:$D$10000,4,0),IF($B255="SESC",(VLOOKUP($C255,COMPOSIÇÃO!$B$13:$G$30436,6,0)),0))))</f>
        <v>229.31</v>
      </c>
      <c r="H255" s="67">
        <f t="shared" si="20"/>
        <v>9768.6</v>
      </c>
      <c r="I255" s="390"/>
      <c r="J255" s="390"/>
      <c r="K255" s="390"/>
    </row>
    <row r="256" spans="1:11" s="26" customFormat="1" ht="28.95" customHeight="1">
      <c r="A256" s="28" t="s">
        <v>13046</v>
      </c>
      <c r="B256" s="28" t="s">
        <v>17</v>
      </c>
      <c r="C256" s="28">
        <v>98556</v>
      </c>
      <c r="D256" s="17" t="str">
        <f>(IF($B256="SINAPI",VLOOKUP($C256,SINAPI!$A$2:$D$10000,2,0),IF($B256="SESC",VLOOKUP($C256,COMPOSIÇÃO!$B$13:$G$3436,2,0),"")))</f>
        <v>IMPERMEABILIZAÇÃO DE SUPERFÍCIE COM ARGAMASSA POLIMÉRICA / MEMBRANA ACRÍLICA, 4 DEMÃOS, REFORÇADA COM VÉU DE POLIÉSTER (MAV). AF_06/2018</v>
      </c>
      <c r="E256" s="24" t="str">
        <f>(IF($B256="SINAPI",VLOOKUP($C256,SINAPI!$A$2:$D$10000,3,0),IF($B256="SESC",VLOOKUP($C256,COMPOSIÇÃO!$B$13:$G$3436,3,0),"")))</f>
        <v>M2</v>
      </c>
      <c r="F256" s="25">
        <f>'MEMORIAL DE CÁLCULO'!AB333</f>
        <v>261.73</v>
      </c>
      <c r="G256" s="18">
        <f>((IF($B256="SINAPI",VLOOKUP($C256,SINAPI!$A$2:$D$10000,4,0),IF($B256="SESC",(VLOOKUP($C256,COMPOSIÇÃO!$B$13:$G$30436,6,0)),0))))</f>
        <v>55.91</v>
      </c>
      <c r="H256" s="67">
        <f t="shared" si="20"/>
        <v>14633.32</v>
      </c>
      <c r="I256" s="390"/>
      <c r="J256" s="390"/>
      <c r="K256" s="390"/>
    </row>
    <row r="257" spans="1:11" s="26" customFormat="1" ht="39.6">
      <c r="A257" s="28" t="s">
        <v>13047</v>
      </c>
      <c r="B257" s="28" t="s">
        <v>17</v>
      </c>
      <c r="C257" s="34">
        <v>87879</v>
      </c>
      <c r="D257" s="17" t="str">
        <f>(IF($B257="SINAPI",VLOOKUP($C257,SINAPI!$A$2:$D$10000,2,0),IF($B257="SESC",VLOOKUP($C257,COMPOSIÇÃO!$B$13:$G$3436,2,0),"")))</f>
        <v>CHAPISCO APLICADO EM ALVENARIAS E ESTRUTURAS DE CONCRETO INTERNAS, COM COLHER DE PEDREIRO.  ARGAMASSA TRAÇO 1:3 COM PREPARO EM BETONEIRA 400L. AF_10/2022</v>
      </c>
      <c r="E257" s="24" t="str">
        <f>(IF($B257="SINAPI",VLOOKUP($C257,SINAPI!$A$2:$D$10000,3,0),IF($B257="SESC",VLOOKUP($C257,COMPOSIÇÃO!$B$13:$G$3436,3,0),"")))</f>
        <v>M2</v>
      </c>
      <c r="F257" s="25">
        <f>'MEMORIAL DE CÁLCULO'!AB335</f>
        <v>86.320000000000007</v>
      </c>
      <c r="G257" s="18">
        <f>((IF($B257="SINAPI",VLOOKUP($C257,SINAPI!$A$2:$D$10000,4,0),IF($B257="SESC",(VLOOKUP($C257,COMPOSIÇÃO!$B$13:$G$30436,6,0)),0))))</f>
        <v>4.01</v>
      </c>
      <c r="H257" s="67">
        <f t="shared" si="20"/>
        <v>346.14</v>
      </c>
      <c r="I257" s="390"/>
      <c r="J257" s="390"/>
      <c r="K257" s="390"/>
    </row>
    <row r="258" spans="1:11" s="26" customFormat="1" ht="39.6">
      <c r="A258" s="28" t="s">
        <v>13048</v>
      </c>
      <c r="B258" s="28" t="s">
        <v>17</v>
      </c>
      <c r="C258" s="28">
        <v>87775</v>
      </c>
      <c r="D258" s="17" t="str">
        <f>(IF($B258="SINAPI",VLOOKUP($C258,SINAPI!$A$2:$D$10000,2,0),IF($B258="SESC",VLOOKUP($C258,COMPOSIÇÃO!$B$13:$G$3436,2,0),"")))</f>
        <v>EMBOÇO OU MASSA ÚNICA EM ARGAMASSA TRAÇO 1:2:8, PREPARO MECÂNICO COM BETONEIRA 400 L, APLICADA MANUALMENTE EM PANOS DE FACHADA COM PRESENÇA DE VÃOS, ESPESSURA DE 25 MM. AF_08/2022</v>
      </c>
      <c r="E258" s="24" t="str">
        <f>(IF($B258="SINAPI",VLOOKUP($C258,SINAPI!$A$2:$D$10000,3,0),IF($B258="SESC",VLOOKUP($C258,COMPOSIÇÃO!$B$13:$G$3436,3,0),"")))</f>
        <v>M2</v>
      </c>
      <c r="F258" s="25">
        <f>'MEMORIAL DE CÁLCULO'!AB337</f>
        <v>86.320000000000007</v>
      </c>
      <c r="G258" s="18">
        <f>((IF($B258="SINAPI",VLOOKUP($C258,SINAPI!$A$2:$D$10000,4,0),IF($B258="SESC",(VLOOKUP($C258,COMPOSIÇÃO!$B$13:$G$30436,6,0)),0))))</f>
        <v>46.75</v>
      </c>
      <c r="H258" s="67">
        <f t="shared" si="20"/>
        <v>4035.46</v>
      </c>
      <c r="I258" s="390"/>
      <c r="J258" s="390"/>
      <c r="K258" s="390"/>
    </row>
    <row r="259" spans="1:11" s="26" customFormat="1" ht="26.4">
      <c r="A259" s="28" t="s">
        <v>13172</v>
      </c>
      <c r="B259" s="28" t="s">
        <v>17</v>
      </c>
      <c r="C259" s="28">
        <v>98689</v>
      </c>
      <c r="D259" s="242" t="s">
        <v>13412</v>
      </c>
      <c r="E259" s="24" t="str">
        <f>(IF($B259="SINAPI",VLOOKUP($C259,SINAPI!$A$2:$D$10000,3,0),IF($B259="SESC",VLOOKUP($C259,COMPOSIÇÃO!$B$13:$G$3436,3,0),"")))</f>
        <v>M</v>
      </c>
      <c r="F259" s="25">
        <f>'MEMORIAL DE CÁLCULO'!AB339</f>
        <v>73.2</v>
      </c>
      <c r="G259" s="18">
        <f>((IF($B259="SINAPI",VLOOKUP($C259,SINAPI!$A$2:$D$10000,4,0),IF($B259="SESC",(VLOOKUP($C259,COMPOSIÇÃO!$B$13:$G$30436,6,0)),0))))</f>
        <v>123</v>
      </c>
      <c r="H259" s="67">
        <f t="shared" si="20"/>
        <v>9003.6</v>
      </c>
      <c r="I259" s="390"/>
      <c r="J259" s="2"/>
      <c r="K259" s="390"/>
    </row>
    <row r="260" spans="1:11" s="26" customFormat="1" ht="26.4">
      <c r="A260" s="28" t="s">
        <v>13392</v>
      </c>
      <c r="B260" s="28" t="s">
        <v>17</v>
      </c>
      <c r="C260" s="28">
        <v>98547</v>
      </c>
      <c r="D260" s="17" t="str">
        <f>(IF($B260="SINAPI",VLOOKUP($C260,SINAPI!$A$2:$D$10000,2,0),IF($B260="SESC",VLOOKUP($C260,COMPOSIÇÃO!$B$13:$G$3436,2,0),"")))</f>
        <v>IMPERMEABILIZAÇÃO DE SUPERFÍCIE COM MANTA ASFÁLTICA, DUAS CAMADAS, INCLUSIVE APLICAÇÃO DE PRIMER ASFÁLTICO, E=3MM E E=4MM. AF_06/2018</v>
      </c>
      <c r="E260" s="24" t="str">
        <f>(IF($B260="SINAPI",VLOOKUP($C260,SINAPI!$A$2:$D$10000,3,0),IF($B260="SESC",VLOOKUP($C260,COMPOSIÇÃO!$B$13:$G$3436,3,0),"")))</f>
        <v>M2</v>
      </c>
      <c r="F260" s="25">
        <f>'MEMORIAL DE CÁLCULO'!AB341</f>
        <v>261.73</v>
      </c>
      <c r="G260" s="18">
        <f>((IF($B260="SINAPI",VLOOKUP($C260,SINAPI!$A$2:$D$10000,4,0),IF($B260="SESC",(VLOOKUP($C260,COMPOSIÇÃO!$B$13:$G$30436,6,0)),0))))</f>
        <v>203.8</v>
      </c>
      <c r="H260" s="67">
        <f t="shared" si="20"/>
        <v>53340.57</v>
      </c>
      <c r="I260" s="390"/>
      <c r="J260" s="390"/>
      <c r="K260" s="390"/>
    </row>
    <row r="261" spans="1:11" s="26" customFormat="1">
      <c r="A261" s="253"/>
      <c r="B261" s="253"/>
      <c r="C261" s="253"/>
      <c r="D261" s="247"/>
      <c r="E261" s="400" t="str">
        <f>CONCATENATE("TOTAL DO ITEM ",A246)</f>
        <v>TOTAL DO ITEM 1.17</v>
      </c>
      <c r="F261" s="401"/>
      <c r="G261" s="402"/>
      <c r="H261" s="211">
        <f>SUBTOTAL(9,H247:H260)</f>
        <v>196195.14</v>
      </c>
      <c r="I261" s="390"/>
      <c r="J261" s="390"/>
      <c r="K261" s="390"/>
    </row>
    <row r="262" spans="1:11" s="212" customFormat="1">
      <c r="A262" s="213" t="s">
        <v>13083</v>
      </c>
      <c r="B262" s="213"/>
      <c r="C262" s="213"/>
      <c r="D262" s="405" t="s">
        <v>13416</v>
      </c>
      <c r="E262" s="405"/>
      <c r="F262" s="405"/>
      <c r="G262" s="405"/>
      <c r="H262" s="405"/>
      <c r="I262" s="390"/>
      <c r="J262" s="390"/>
      <c r="K262" s="390"/>
    </row>
    <row r="263" spans="1:11" s="26" customFormat="1" ht="27.75" customHeight="1">
      <c r="A263" s="28" t="s">
        <v>13089</v>
      </c>
      <c r="B263" s="28" t="s">
        <v>17</v>
      </c>
      <c r="C263" s="28">
        <v>89712</v>
      </c>
      <c r="D263" s="17" t="str">
        <f>(IF($B263="SINAPI",VLOOKUP($C263,SINAPI!$A$2:$D$10000,2,0),IF($B263="SESC",VLOOKUP($C263,COMPOSIÇÃO!$B$13:$G$3436,2,0),"")))</f>
        <v>TUBO PVC, SERIE NORMAL, ESGOTO PREDIAL, DN 50 MM, FORNECIDO E INSTALADO EM RAMAL DE DESCARGA OU RAMAL DE ESGOTO SANITÁRIO. AF_08/2022</v>
      </c>
      <c r="E263" s="24" t="str">
        <f>(IF($B263="SINAPI",VLOOKUP($C263,SINAPI!$A$2:$D$10000,3,0),IF($B263="SESC",VLOOKUP($C263,COMPOSIÇÃO!$B$13:$G$3436,3,0),"")))</f>
        <v>M</v>
      </c>
      <c r="F263" s="25">
        <f>'MEMORIAL DE CÁLCULO'!AB344</f>
        <v>184.5</v>
      </c>
      <c r="G263" s="18">
        <f>((IF($B263="SINAPI",VLOOKUP($C263,SINAPI!$A$2:$D$10000,4,0),IF($B263="SESC",(VLOOKUP($C263,COMPOSIÇÃO!$B$13:$G$30436,6,0)),0))))</f>
        <v>24.39</v>
      </c>
      <c r="H263" s="67">
        <f t="shared" ref="H263:H295" si="21">IF(C263="",0,(TRUNC((F263*G263),2)))</f>
        <v>4499.95</v>
      </c>
      <c r="I263" s="390"/>
      <c r="J263" s="390"/>
      <c r="K263" s="390"/>
    </row>
    <row r="264" spans="1:11" s="26" customFormat="1" ht="39.6">
      <c r="A264" s="28" t="s">
        <v>13092</v>
      </c>
      <c r="B264" s="28" t="s">
        <v>17</v>
      </c>
      <c r="C264" s="28">
        <v>89735</v>
      </c>
      <c r="D264" s="17" t="str">
        <f>(IF($B264="SINAPI",VLOOKUP($C264,SINAPI!$A$2:$D$10000,2,0),IF($B264="SESC",VLOOKUP($C264,COMPOSIÇÃO!$B$13:$G$3436,2,0),"")))</f>
        <v>CURVA LONGA 90 GRAUS, PVC, SERIE NORMAL, ESGOTO PREDIAL, DN 50 MM, JUNTA ELÁSTICA, FORNECIDO E INSTALADO EM RAMAL DE DESCARGA OU RAMAL DE ESGOTO SANITÁRIO. AF_08/2022</v>
      </c>
      <c r="E264" s="24" t="str">
        <f>(IF($B264="SINAPI",VLOOKUP($C264,SINAPI!$A$2:$D$10000,3,0),IF($B264="SESC",VLOOKUP($C264,COMPOSIÇÃO!$B$13:$G$3436,3,0),"")))</f>
        <v>UN</v>
      </c>
      <c r="F264" s="25">
        <f>'MEMORIAL DE CÁLCULO'!AB345</f>
        <v>17</v>
      </c>
      <c r="G264" s="18">
        <f>((IF($B264="SINAPI",VLOOKUP($C264,SINAPI!$A$2:$D$10000,4,0),IF($B264="SESC",(VLOOKUP($C264,COMPOSIÇÃO!$B$13:$G$30436,6,0)),0))))</f>
        <v>24.51</v>
      </c>
      <c r="H264" s="67">
        <f t="shared" si="21"/>
        <v>416.67</v>
      </c>
      <c r="I264" s="390"/>
      <c r="J264" s="390"/>
      <c r="K264" s="390"/>
    </row>
    <row r="265" spans="1:11" s="26" customFormat="1" ht="28.95" customHeight="1">
      <c r="A265" s="28" t="s">
        <v>13093</v>
      </c>
      <c r="B265" s="28" t="s">
        <v>17</v>
      </c>
      <c r="C265" s="28">
        <v>89784</v>
      </c>
      <c r="D265" s="17" t="str">
        <f>(IF($B265="SINAPI",VLOOKUP($C265,SINAPI!$A$2:$D$10000,2,0),IF($B265="SESC",VLOOKUP($C265,COMPOSIÇÃO!$B$13:$G$3436,2,0),"")))</f>
        <v>TE, PVC, SERIE NORMAL, ESGOTO PREDIAL, DN 50 X 50 MM, JUNTA ELÁSTICA, FORNECIDO E INSTALADO EM RAMAL DE DESCARGA OU RAMAL DE ESGOTO SANITÁRIO. AF_08/2022</v>
      </c>
      <c r="E265" s="24" t="str">
        <f>(IF($B265="SINAPI",VLOOKUP($C265,SINAPI!$A$2:$D$10000,3,0),IF($B265="SESC",VLOOKUP($C265,COMPOSIÇÃO!$B$13:$G$3436,3,0),"")))</f>
        <v>UN</v>
      </c>
      <c r="F265" s="25">
        <f>'MEMORIAL DE CÁLCULO'!AB346</f>
        <v>13</v>
      </c>
      <c r="G265" s="18">
        <f>((IF($B265="SINAPI",VLOOKUP($C265,SINAPI!$A$2:$D$10000,4,0),IF($B265="SESC",(VLOOKUP($C265,COMPOSIÇÃO!$B$13:$G$30436,6,0)),0))))</f>
        <v>22.75</v>
      </c>
      <c r="H265" s="67">
        <f t="shared" si="21"/>
        <v>295.75</v>
      </c>
      <c r="I265" s="390"/>
      <c r="J265" s="390"/>
      <c r="K265" s="390"/>
    </row>
    <row r="266" spans="1:11" s="26" customFormat="1" ht="28.95" customHeight="1">
      <c r="A266" s="28" t="s">
        <v>13094</v>
      </c>
      <c r="B266" s="28" t="s">
        <v>17</v>
      </c>
      <c r="C266" s="28">
        <v>94492</v>
      </c>
      <c r="D266" s="17" t="str">
        <f>(IF($B266="SINAPI",VLOOKUP($C266,SINAPI!$A$2:$D$10000,2,0),IF($B266="SESC",VLOOKUP($C266,COMPOSIÇÃO!$B$13:$G$3436,2,0),"")))</f>
        <v>REGISTRO DE ESFERA, PVC, SOLDÁVEL, COM VOLANTE, DN  50 MM - FORNECIMENTO E INSTALAÇÃO. AF_08/2021</v>
      </c>
      <c r="E266" s="24" t="str">
        <f>(IF($B266="SINAPI",VLOOKUP($C266,SINAPI!$A$2:$D$10000,3,0),IF($B266="SESC",VLOOKUP($C266,COMPOSIÇÃO!$B$13:$G$3436,3,0),"")))</f>
        <v>UN</v>
      </c>
      <c r="F266" s="25">
        <f>'MEMORIAL DE CÁLCULO'!AB347</f>
        <v>5</v>
      </c>
      <c r="G266" s="18">
        <f>((IF($B266="SINAPI",VLOOKUP($C266,SINAPI!$A$2:$D$10000,4,0),IF($B266="SESC",(VLOOKUP($C266,COMPOSIÇÃO!$B$13:$G$30436,6,0)),0))))</f>
        <v>41.19</v>
      </c>
      <c r="H266" s="67">
        <f t="shared" si="21"/>
        <v>205.95</v>
      </c>
      <c r="I266" s="390"/>
      <c r="J266" s="390"/>
      <c r="K266" s="390"/>
    </row>
    <row r="267" spans="1:11" s="26" customFormat="1" ht="37.5" customHeight="1">
      <c r="A267" s="28" t="s">
        <v>13095</v>
      </c>
      <c r="B267" s="28" t="s">
        <v>17</v>
      </c>
      <c r="C267" s="28">
        <v>89754</v>
      </c>
      <c r="D267" s="17" t="str">
        <f>(IF($B267="SINAPI",VLOOKUP($C267,SINAPI!$A$2:$D$10000,2,0),IF($B267="SESC",VLOOKUP($C267,COMPOSIÇÃO!$B$13:$G$3436,2,0),"")))</f>
        <v>LUVA DE CORRER, PVC, SERIE NORMAL, ESGOTO PREDIAL, DN 50 MM, JUNTA ELÁSTICA, FORNECIDO E INSTALADO EM RAMAL DE DESCARGA OU RAMAL DE ESGOTO SANITÁRIO. AF_08/2022</v>
      </c>
      <c r="E267" s="24" t="str">
        <f>(IF($B267="SINAPI",VLOOKUP($C267,SINAPI!$A$2:$D$10000,3,0),IF($B267="SESC",VLOOKUP($C267,COMPOSIÇÃO!$B$13:$G$3436,3,0),"")))</f>
        <v>UN</v>
      </c>
      <c r="F267" s="25">
        <f>'MEMORIAL DE CÁLCULO'!AB348</f>
        <v>12</v>
      </c>
      <c r="G267" s="18">
        <f>((IF($B267="SINAPI",VLOOKUP($C267,SINAPI!$A$2:$D$10000,4,0),IF($B267="SESC",(VLOOKUP($C267,COMPOSIÇÃO!$B$13:$G$30436,6,0)),0))))</f>
        <v>20.2</v>
      </c>
      <c r="H267" s="67">
        <f t="shared" si="21"/>
        <v>242.4</v>
      </c>
      <c r="I267" s="390"/>
      <c r="J267" s="390"/>
      <c r="K267" s="390"/>
    </row>
    <row r="268" spans="1:11" s="26" customFormat="1" ht="28.95" customHeight="1">
      <c r="A268" s="28" t="s">
        <v>13096</v>
      </c>
      <c r="B268" s="28" t="s">
        <v>6414</v>
      </c>
      <c r="C268" s="28" t="s">
        <v>13104</v>
      </c>
      <c r="D268" s="17" t="str">
        <f>(IF($B268="SINAPI",VLOOKUP($C268,SINAPI!$A$2:$D$10000,2,0),IF($B268="SESC",VLOOKUP($C268,COMPOSIÇÃO!$B$13:$G$3436,2,0),"")))</f>
        <v>FILTRO PARA PISCINAS DE ATÉ 250 MIL LITROS</v>
      </c>
      <c r="E268" s="24" t="str">
        <f>(IF($B268="SINAPI",VLOOKUP($C268,SINAPI!$A$2:$D$10000,3,0),IF($B268="SESC",VLOOKUP($C268,COMPOSIÇÃO!$B$13:$G$3436,3,0),"")))</f>
        <v>UN</v>
      </c>
      <c r="F268" s="25">
        <f>'MEMORIAL DE CÁLCULO'!AB349</f>
        <v>1</v>
      </c>
      <c r="G268" s="18">
        <f>((IF($B268="SINAPI",VLOOKUP($C268,SINAPI!$A$2:$D$10000,4,0),IF($B268="SESC",(VLOOKUP($C268,COMPOSIÇÃO!$B$13:$G$30436,6,0)),0))))</f>
        <v>6307.34</v>
      </c>
      <c r="H268" s="67">
        <f t="shared" si="21"/>
        <v>6307.34</v>
      </c>
      <c r="I268" s="390"/>
      <c r="J268" s="390"/>
      <c r="K268" s="390"/>
    </row>
    <row r="269" spans="1:11" s="26" customFormat="1" ht="28.95" customHeight="1">
      <c r="A269" s="28" t="s">
        <v>13097</v>
      </c>
      <c r="B269" s="28" t="s">
        <v>6414</v>
      </c>
      <c r="C269" s="28" t="s">
        <v>13101</v>
      </c>
      <c r="D269" s="17" t="str">
        <f>(IF($B269="SINAPI",VLOOKUP($C269,SINAPI!$A$2:$D$10000,2,0),IF($B269="SESC",VLOOKUP($C269,COMPOSIÇÃO!$B$13:$G$3436,2,0),"")))</f>
        <v>BOMBA PARA PISCINA 3 CV, COM PRÉ FILTRO</v>
      </c>
      <c r="E269" s="24" t="str">
        <f>(IF($B269="SINAPI",VLOOKUP($C269,SINAPI!$A$2:$D$10000,3,0),IF($B269="SESC",VLOOKUP($C269,COMPOSIÇÃO!$B$13:$G$3436,3,0),"")))</f>
        <v>UN</v>
      </c>
      <c r="F269" s="25">
        <f>'MEMORIAL DE CÁLCULO'!AB350</f>
        <v>1</v>
      </c>
      <c r="G269" s="18">
        <f>((IF($B269="SINAPI",VLOOKUP($C269,SINAPI!$A$2:$D$10000,4,0),IF($B269="SESC",(VLOOKUP($C269,COMPOSIÇÃO!$B$13:$G$30436,6,0)),0))))</f>
        <v>3292.57</v>
      </c>
      <c r="H269" s="67">
        <f t="shared" si="21"/>
        <v>3292.57</v>
      </c>
      <c r="I269" s="390"/>
      <c r="J269" s="390"/>
      <c r="K269" s="390"/>
    </row>
    <row r="270" spans="1:11" s="26" customFormat="1">
      <c r="A270" s="28" t="s">
        <v>13098</v>
      </c>
      <c r="B270" s="28" t="s">
        <v>6414</v>
      </c>
      <c r="C270" s="28" t="s">
        <v>13107</v>
      </c>
      <c r="D270" s="17" t="str">
        <f>(IF($B270="SINAPI",VLOOKUP($C270,SINAPI!$A$2:$D$10000,2,0),IF($B270="SESC",VLOOKUP($C270,COMPOSIÇÃO!$B$13:$G$3436,2,0),"")))</f>
        <v>COADEIRA AUTOMÁTICA (Skimmer) PARA PISCINA BOCA MÉDIA</v>
      </c>
      <c r="E270" s="24" t="str">
        <f>(IF($B270="SINAPI",VLOOKUP($C270,SINAPI!$A$2:$D$10000,3,0),IF($B270="SESC",VLOOKUP($C270,COMPOSIÇÃO!$B$13:$G$3436,3,0),"")))</f>
        <v>UN</v>
      </c>
      <c r="F270" s="25">
        <f>'MEMORIAL DE CÁLCULO'!AB351</f>
        <v>2</v>
      </c>
      <c r="G270" s="18">
        <f>((IF($B270="SINAPI",VLOOKUP($C270,SINAPI!$A$2:$D$10000,4,0),IF($B270="SESC",(VLOOKUP($C270,COMPOSIÇÃO!$B$13:$G$30436,6,0)),0))))</f>
        <v>918.76</v>
      </c>
      <c r="H270" s="67">
        <f t="shared" si="21"/>
        <v>1837.52</v>
      </c>
      <c r="I270" s="390"/>
      <c r="J270" s="390"/>
      <c r="K270" s="390"/>
    </row>
    <row r="271" spans="1:11" s="26" customFormat="1">
      <c r="A271" s="28" t="s">
        <v>13099</v>
      </c>
      <c r="B271" s="28" t="s">
        <v>6414</v>
      </c>
      <c r="C271" s="28" t="s">
        <v>13110</v>
      </c>
      <c r="D271" s="17" t="str">
        <f>(IF($B271="SINAPI",VLOOKUP($C271,SINAPI!$A$2:$D$10000,2,0),IF($B271="SESC",VLOOKUP($C271,COMPOSIÇÃO!$B$13:$G$3436,2,0),"")))</f>
        <v>DISPOSITIVO DE ASPIRAÇÃO ABS/INOX</v>
      </c>
      <c r="E271" s="24" t="str">
        <f>(IF($B271="SINAPI",VLOOKUP($C271,SINAPI!$A$2:$D$10000,3,0),IF($B271="SESC",VLOOKUP($C271,COMPOSIÇÃO!$B$13:$G$3436,3,0),"")))</f>
        <v>UN</v>
      </c>
      <c r="F271" s="25">
        <f>'MEMORIAL DE CÁLCULO'!AB352</f>
        <v>10</v>
      </c>
      <c r="G271" s="18">
        <f>((IF($B271="SINAPI",VLOOKUP($C271,SINAPI!$A$2:$D$10000,4,0),IF($B271="SESC",(VLOOKUP($C271,COMPOSIÇÃO!$B$13:$G$30436,6,0)),0))))</f>
        <v>166.53</v>
      </c>
      <c r="H271" s="67">
        <f t="shared" si="21"/>
        <v>1665.3</v>
      </c>
      <c r="I271" s="390"/>
      <c r="J271" s="390"/>
      <c r="K271" s="390"/>
    </row>
    <row r="272" spans="1:11" s="26" customFormat="1">
      <c r="A272" s="28" t="s">
        <v>13100</v>
      </c>
      <c r="B272" s="28" t="s">
        <v>6414</v>
      </c>
      <c r="C272" s="28" t="s">
        <v>13113</v>
      </c>
      <c r="D272" s="17" t="str">
        <f>(IF($B272="SINAPI",VLOOKUP($C272,SINAPI!$A$2:$D$10000,2,0),IF($B272="SESC",VLOOKUP($C272,COMPOSIÇÃO!$B$13:$G$3436,2,0),"")))</f>
        <v>DRENO DE FUNDO ANTI TURBILHÃO 02 POL. (RALO DE FUNDO)</v>
      </c>
      <c r="E272" s="24" t="str">
        <f>(IF($B272="SINAPI",VLOOKUP($C272,SINAPI!$A$2:$D$10000,3,0),IF($B272="SESC",VLOOKUP($C272,COMPOSIÇÃO!$B$13:$G$3436,3,0),"")))</f>
        <v>UN</v>
      </c>
      <c r="F272" s="25">
        <f>'MEMORIAL DE CÁLCULO'!AB353</f>
        <v>3</v>
      </c>
      <c r="G272" s="18">
        <f>((IF($B272="SINAPI",VLOOKUP($C272,SINAPI!$A$2:$D$10000,4,0),IF($B272="SESC",(VLOOKUP($C272,COMPOSIÇÃO!$B$13:$G$30436,6,0)),0))))</f>
        <v>448.81</v>
      </c>
      <c r="H272" s="67">
        <f t="shared" si="21"/>
        <v>1346.43</v>
      </c>
      <c r="I272" s="390"/>
      <c r="J272" s="390"/>
      <c r="K272" s="390"/>
    </row>
    <row r="273" spans="1:11" s="26" customFormat="1" ht="26.4">
      <c r="A273" s="28" t="s">
        <v>13213</v>
      </c>
      <c r="B273" s="28" t="s">
        <v>17</v>
      </c>
      <c r="C273" s="28">
        <v>89362</v>
      </c>
      <c r="D273" s="17" t="str">
        <f>(IF($B273="SINAPI",VLOOKUP($C273,SINAPI!$A$2:$D$10000,2,0),IF($B273="SESC",VLOOKUP($C273,COMPOSIÇÃO!$B$13:$G$3436,2,0),"")))</f>
        <v>JOELHO 90 GRAUS, PVC, SOLDÁVEL, DN 25MM, INSTALADO EM RAMAL OU SUB-RAMAL DE ÁGUA - FORNECIMENTO E INSTALAÇÃO. AF_06/2022</v>
      </c>
      <c r="E273" s="24" t="str">
        <f>(IF($B273="SINAPI",VLOOKUP($C273,SINAPI!$A$2:$D$10000,3,0),IF($B273="SESC",VLOOKUP($C273,COMPOSIÇÃO!$B$13:$G$3436,3,0),"")))</f>
        <v>UN</v>
      </c>
      <c r="F273" s="25">
        <f>'MEMORIAL DE CÁLCULO'!AB354</f>
        <v>6</v>
      </c>
      <c r="G273" s="18">
        <f>((IF($B273="SINAPI",VLOOKUP($C273,SINAPI!$A$2:$D$10000,4,0),IF($B273="SESC",(VLOOKUP($C273,COMPOSIÇÃO!$B$13:$G$30436,6,0)),0))))</f>
        <v>8.0399999999999991</v>
      </c>
      <c r="H273" s="67">
        <f t="shared" si="21"/>
        <v>48.24</v>
      </c>
      <c r="I273" s="390"/>
      <c r="J273" s="390"/>
      <c r="K273" s="390"/>
    </row>
    <row r="274" spans="1:11" s="26" customFormat="1" ht="26.4">
      <c r="A274" s="28" t="s">
        <v>13214</v>
      </c>
      <c r="B274" s="28" t="s">
        <v>17</v>
      </c>
      <c r="C274" s="28">
        <v>90373</v>
      </c>
      <c r="D274" s="17" t="str">
        <f>(IF($B274="SINAPI",VLOOKUP($C274,SINAPI!$A$2:$D$10000,2,0),IF($B274="SESC",VLOOKUP($C274,COMPOSIÇÃO!$B$13:$G$3436,2,0),"")))</f>
        <v>JOELHO 90 GRAUS COM BUCHA DE LATÃO, PVC, SOLDÁVEL, DN 25MM, X 1/2  INSTALADO EM RAMAL OU SUB-RAMAL DE ÁGUA - FORNECIMENTO E INSTALAÇÃO. AF_06/2022</v>
      </c>
      <c r="E274" s="24" t="str">
        <f>(IF($B274="SINAPI",VLOOKUP($C274,SINAPI!$A$2:$D$10000,3,0),IF($B274="SESC",VLOOKUP($C274,COMPOSIÇÃO!$B$13:$G$3436,3,0),"")))</f>
        <v>UN</v>
      </c>
      <c r="F274" s="25">
        <f>'MEMORIAL DE CÁLCULO'!AB355</f>
        <v>8</v>
      </c>
      <c r="G274" s="18">
        <f>((IF($B274="SINAPI",VLOOKUP($C274,SINAPI!$A$2:$D$10000,4,0),IF($B274="SESC",(VLOOKUP($C274,COMPOSIÇÃO!$B$13:$G$30436,6,0)),0))))</f>
        <v>11.78</v>
      </c>
      <c r="H274" s="67">
        <f t="shared" si="21"/>
        <v>94.24</v>
      </c>
      <c r="I274" s="390"/>
      <c r="J274" s="390"/>
      <c r="K274" s="390"/>
    </row>
    <row r="275" spans="1:11" s="26" customFormat="1" ht="26.4">
      <c r="A275" s="28" t="s">
        <v>13215</v>
      </c>
      <c r="B275" s="28" t="s">
        <v>17</v>
      </c>
      <c r="C275" s="28">
        <v>89395</v>
      </c>
      <c r="D275" s="17" t="str">
        <f>(IF($B275="SINAPI",VLOOKUP($C275,SINAPI!$A$2:$D$10000,2,0),IF($B275="SESC",VLOOKUP($C275,COMPOSIÇÃO!$B$13:$G$3436,2,0),"")))</f>
        <v>TE, PVC, SOLDÁVEL, DN 25MM, INSTALADO EM RAMAL OU SUB-RAMAL DE ÁGUA - FORNECIMENTO E INSTALAÇÃO. AF_06/2022</v>
      </c>
      <c r="E275" s="24" t="str">
        <f>(IF($B275="SINAPI",VLOOKUP($C275,SINAPI!$A$2:$D$10000,3,0),IF($B275="SESC",VLOOKUP($C275,COMPOSIÇÃO!$B$13:$G$3436,3,0),"")))</f>
        <v>UN</v>
      </c>
      <c r="F275" s="25">
        <f>'MEMORIAL DE CÁLCULO'!AB356</f>
        <v>5</v>
      </c>
      <c r="G275" s="18">
        <f>((IF($B275="SINAPI",VLOOKUP($C275,SINAPI!$A$2:$D$10000,4,0),IF($B275="SESC",(VLOOKUP($C275,COMPOSIÇÃO!$B$13:$G$30436,6,0)),0))))</f>
        <v>11.16</v>
      </c>
      <c r="H275" s="67">
        <f t="shared" si="21"/>
        <v>55.8</v>
      </c>
      <c r="I275" s="390"/>
      <c r="J275" s="390"/>
      <c r="K275" s="390"/>
    </row>
    <row r="276" spans="1:11" s="26" customFormat="1" ht="26.4">
      <c r="A276" s="28" t="s">
        <v>13216</v>
      </c>
      <c r="B276" s="28" t="s">
        <v>17</v>
      </c>
      <c r="C276" s="28">
        <v>89385</v>
      </c>
      <c r="D276" s="17" t="str">
        <f>(IF($B276="SINAPI",VLOOKUP($C276,SINAPI!$A$2:$D$10000,2,0),IF($B276="SESC",VLOOKUP($C276,COMPOSIÇÃO!$B$13:$G$3436,2,0),"")))</f>
        <v>LUVA SOLDÁVEL E COM ROSCA, PVC, SOLDÁVEL, DN 25MM X 3/4 , INSTALADO EM RAMAL OU SUB-RAMAL DE ÁGUA - FORNECIMENTO E INSTALAÇÃO. AF_06/2022</v>
      </c>
      <c r="E276" s="24" t="str">
        <f>(IF($B276="SINAPI",VLOOKUP($C276,SINAPI!$A$2:$D$10000,3,0),IF($B276="SESC",VLOOKUP($C276,COMPOSIÇÃO!$B$13:$G$3436,3,0),"")))</f>
        <v>UN</v>
      </c>
      <c r="F276" s="25">
        <f>'MEMORIAL DE CÁLCULO'!AB357</f>
        <v>4</v>
      </c>
      <c r="G276" s="18">
        <f>((IF($B276="SINAPI",VLOOKUP($C276,SINAPI!$A$2:$D$10000,4,0),IF($B276="SESC",(VLOOKUP($C276,COMPOSIÇÃO!$B$13:$G$30436,6,0)),0))))</f>
        <v>6.36</v>
      </c>
      <c r="H276" s="67">
        <f t="shared" si="21"/>
        <v>25.44</v>
      </c>
      <c r="I276" s="390"/>
      <c r="J276" s="390"/>
      <c r="K276" s="390"/>
    </row>
    <row r="277" spans="1:11" s="26" customFormat="1">
      <c r="A277" s="28" t="s">
        <v>13217</v>
      </c>
      <c r="B277" s="28" t="s">
        <v>6414</v>
      </c>
      <c r="C277" s="28" t="s">
        <v>13173</v>
      </c>
      <c r="D277" s="17" t="str">
        <f>(IF($B277="SINAPI",VLOOKUP($C277,SINAPI!$A$2:$D$10000,2,0),IF($B277="SESC",VLOOKUP($C277,COMPOSIÇÃO!$B$13:$G$3436,2,0),"")))</f>
        <v>REGISTRO DE PRESSÃO 1/2" - DOCOL</v>
      </c>
      <c r="E277" s="24" t="str">
        <f>(IF($B277="SINAPI",VLOOKUP($C277,SINAPI!$A$2:$D$10000,3,0),IF($B277="SESC",VLOOKUP($C277,COMPOSIÇÃO!$B$13:$G$3436,3,0),"")))</f>
        <v>UN</v>
      </c>
      <c r="F277" s="25">
        <f>'MEMORIAL DE CÁLCULO'!AB358</f>
        <v>4</v>
      </c>
      <c r="G277" s="18">
        <f>((IF($B277="SINAPI",VLOOKUP($C277,SINAPI!$A$2:$D$10000,4,0),IF($B277="SESC",(VLOOKUP($C277,COMPOSIÇÃO!$B$13:$G$30436,6,0)),0))))</f>
        <v>66.960000000000008</v>
      </c>
      <c r="H277" s="67">
        <f t="shared" si="21"/>
        <v>267.83999999999997</v>
      </c>
      <c r="I277" s="390"/>
      <c r="J277" s="390"/>
      <c r="K277" s="390"/>
    </row>
    <row r="278" spans="1:11" s="26" customFormat="1" ht="26.4">
      <c r="A278" s="28" t="s">
        <v>13218</v>
      </c>
      <c r="B278" s="28" t="s">
        <v>6414</v>
      </c>
      <c r="C278" s="28" t="s">
        <v>13177</v>
      </c>
      <c r="D278" s="17" t="str">
        <f>(IF($B278="SINAPI",VLOOKUP($C278,SINAPI!$A$2:$D$10000,2,0),IF($B278="SESC",VLOOKUP($C278,COMPOSIÇÃO!$B$13:$G$3436,2,0),"")))</f>
        <v>ACABAMENTO MONOCOMANDO PARA CHUVEIRO DE ALTA PRESSÃO 1/2" CHESS/GALI - DOCOL</v>
      </c>
      <c r="E278" s="24" t="str">
        <f>(IF($B278="SINAPI",VLOOKUP($C278,SINAPI!$A$2:$D$10000,3,0),IF($B278="SESC",VLOOKUP($C278,COMPOSIÇÃO!$B$13:$G$3436,3,0),"")))</f>
        <v>UN</v>
      </c>
      <c r="F278" s="25">
        <f>'MEMORIAL DE CÁLCULO'!AB359</f>
        <v>4</v>
      </c>
      <c r="G278" s="18">
        <f>((IF($B278="SINAPI",VLOOKUP($C278,SINAPI!$A$2:$D$10000,4,0),IF($B278="SESC",(VLOOKUP($C278,COMPOSIÇÃO!$B$13:$G$30436,6,0)),0))))</f>
        <v>245.70000000000002</v>
      </c>
      <c r="H278" s="67">
        <f t="shared" si="21"/>
        <v>982.8</v>
      </c>
      <c r="I278" s="390"/>
      <c r="J278" s="390"/>
      <c r="K278" s="390"/>
    </row>
    <row r="279" spans="1:11" s="26" customFormat="1">
      <c r="A279" s="28" t="s">
        <v>13219</v>
      </c>
      <c r="B279" s="28" t="s">
        <v>6414</v>
      </c>
      <c r="C279" s="28" t="s">
        <v>13182</v>
      </c>
      <c r="D279" s="17" t="str">
        <f>(IF($B279="SINAPI",VLOOKUP($C279,SINAPI!$A$2:$D$10000,2,0),IF($B279="SESC",VLOOKUP($C279,COMPOSIÇÃO!$B$13:$G$3436,2,0),"")))</f>
        <v>CHUVEIRO EDEN R200, ACABAMENTO CROMADO - DOCOL OU SIMILAR</v>
      </c>
      <c r="E279" s="24" t="str">
        <f>(IF($B279="SINAPI",VLOOKUP($C279,SINAPI!$A$2:$D$10000,3,0),IF($B279="SESC",VLOOKUP($C279,COMPOSIÇÃO!$B$13:$G$3436,3,0),"")))</f>
        <v>UN</v>
      </c>
      <c r="F279" s="25">
        <f>'MEMORIAL DE CÁLCULO'!AB360</f>
        <v>4</v>
      </c>
      <c r="G279" s="18">
        <f>((IF($B279="SINAPI",VLOOKUP($C279,SINAPI!$A$2:$D$10000,4,0),IF($B279="SESC",(VLOOKUP($C279,COMPOSIÇÃO!$B$13:$G$30436,6,0)),0))))</f>
        <v>1320.1200000000001</v>
      </c>
      <c r="H279" s="67">
        <f t="shared" si="21"/>
        <v>5280.48</v>
      </c>
      <c r="I279" s="390"/>
      <c r="J279" s="390"/>
      <c r="K279" s="390"/>
    </row>
    <row r="280" spans="1:11" s="26" customFormat="1">
      <c r="A280" s="28" t="s">
        <v>13220</v>
      </c>
      <c r="B280" s="28" t="s">
        <v>6414</v>
      </c>
      <c r="C280" s="28" t="s">
        <v>13190</v>
      </c>
      <c r="D280" s="17" t="str">
        <f>(IF($B280="SINAPI",VLOOKUP($C280,SINAPI!$A$2:$D$10000,2,0),IF($B280="SESC",VLOOKUP($C280,COMPOSIÇÃO!$B$13:$G$3436,2,0),"")))</f>
        <v>RALO LINEAR 90CM COM GRELHA EM INOX, TIGRE OU SIMILAR</v>
      </c>
      <c r="E280" s="24" t="str">
        <f>(IF($B280="SINAPI",VLOOKUP($C280,SINAPI!$A$2:$D$10000,3,0),IF($B280="SESC",VLOOKUP($C280,COMPOSIÇÃO!$B$13:$G$3436,3,0),"")))</f>
        <v>UN</v>
      </c>
      <c r="F280" s="25">
        <f>'MEMORIAL DE CÁLCULO'!AB361</f>
        <v>4</v>
      </c>
      <c r="G280" s="18">
        <f>((IF($B280="SINAPI",VLOOKUP($C280,SINAPI!$A$2:$D$10000,4,0),IF($B280="SESC",(VLOOKUP($C280,COMPOSIÇÃO!$B$13:$G$30436,6,0)),0))))</f>
        <v>322.97000000000003</v>
      </c>
      <c r="H280" s="67">
        <f t="shared" si="21"/>
        <v>1291.8800000000001</v>
      </c>
      <c r="I280" s="390"/>
      <c r="J280" s="390"/>
      <c r="K280" s="390"/>
    </row>
    <row r="281" spans="1:11" s="26" customFormat="1" ht="39.6">
      <c r="A281" s="28" t="s">
        <v>13221</v>
      </c>
      <c r="B281" s="28" t="s">
        <v>17</v>
      </c>
      <c r="C281" s="28">
        <v>89737</v>
      </c>
      <c r="D281" s="17" t="str">
        <f>(IF($B281="SINAPI",VLOOKUP($C281,SINAPI!$A$2:$D$10000,2,0),IF($B281="SESC",VLOOKUP($C281,COMPOSIÇÃO!$B$13:$G$3436,2,0),"")))</f>
        <v>JOELHO 90 GRAUS, PVC, SERIE NORMAL, ESGOTO PREDIAL, DN 75 MM, JUNTA ELÁSTICA, FORNECIDO E INSTALADO EM RAMAL DE DESCARGA OU RAMAL DE ESGOTO SANITÁRIO. AF_08/2022</v>
      </c>
      <c r="E281" s="24" t="str">
        <f>(IF($B281="SINAPI",VLOOKUP($C281,SINAPI!$A$2:$D$10000,3,0),IF($B281="SESC",VLOOKUP($C281,COMPOSIÇÃO!$B$13:$G$3436,3,0),"")))</f>
        <v>UN</v>
      </c>
      <c r="F281" s="25">
        <f>'MEMORIAL DE CÁLCULO'!AB362</f>
        <v>1</v>
      </c>
      <c r="G281" s="18">
        <f>((IF($B281="SINAPI",VLOOKUP($C281,SINAPI!$A$2:$D$10000,4,0),IF($B281="SESC",(VLOOKUP($C281,COMPOSIÇÃO!$B$13:$G$30436,6,0)),0))))</f>
        <v>21.3</v>
      </c>
      <c r="H281" s="67">
        <f t="shared" si="21"/>
        <v>21.3</v>
      </c>
      <c r="I281" s="390"/>
      <c r="J281" s="390"/>
      <c r="K281" s="390"/>
    </row>
    <row r="282" spans="1:11" s="26" customFormat="1" ht="39.6">
      <c r="A282" s="28" t="s">
        <v>13222</v>
      </c>
      <c r="B282" s="28" t="s">
        <v>17</v>
      </c>
      <c r="C282" s="28">
        <v>89743</v>
      </c>
      <c r="D282" s="17" t="str">
        <f>(IF($B282="SINAPI",VLOOKUP($C282,SINAPI!$A$2:$D$10000,2,0),IF($B282="SESC",VLOOKUP($C282,COMPOSIÇÃO!$B$13:$G$3436,2,0),"")))</f>
        <v>CURVA LONGA 90 GRAUS, PVC, SERIE NORMAL, ESGOTO PREDIAL, DN 75 MM, JUNTA ELÁSTICA, FORNECIDO E INSTALADO EM RAMAL DE DESCARGA OU RAMAL DE ESGOTO SANITÁRIO. AF_08/2022</v>
      </c>
      <c r="E282" s="24" t="str">
        <f>(IF($B282="SINAPI",VLOOKUP($C282,SINAPI!$A$2:$D$10000,3,0),IF($B282="SESC",VLOOKUP($C282,COMPOSIÇÃO!$B$13:$G$3436,3,0),"")))</f>
        <v>UN</v>
      </c>
      <c r="F282" s="25">
        <f>'MEMORIAL DE CÁLCULO'!AB363</f>
        <v>2</v>
      </c>
      <c r="G282" s="18">
        <f>((IF($B282="SINAPI",VLOOKUP($C282,SINAPI!$A$2:$D$10000,4,0),IF($B282="SESC",(VLOOKUP($C282,COMPOSIÇÃO!$B$13:$G$30436,6,0)),0))))</f>
        <v>59.1</v>
      </c>
      <c r="H282" s="67">
        <f t="shared" si="21"/>
        <v>118.2</v>
      </c>
      <c r="I282" s="390"/>
      <c r="J282" s="390"/>
      <c r="K282" s="390"/>
    </row>
    <row r="283" spans="1:11" s="26" customFormat="1" ht="26.4">
      <c r="A283" s="28" t="s">
        <v>13223</v>
      </c>
      <c r="B283" s="28" t="s">
        <v>17</v>
      </c>
      <c r="C283" s="28">
        <v>89786</v>
      </c>
      <c r="D283" s="17" t="str">
        <f>(IF($B283="SINAPI",VLOOKUP($C283,SINAPI!$A$2:$D$10000,2,0),IF($B283="SESC",VLOOKUP($C283,COMPOSIÇÃO!$B$13:$G$3436,2,0),"")))</f>
        <v>TE, PVC, SERIE NORMAL, ESGOTO PREDIAL, DN 75 X 75 MM, JUNTA ELÁSTICA, FORNECIDO E INSTALADO EM RAMAL DE DESCARGA OU RAMAL DE ESGOTO SANITÁRIO. AF_08/2022</v>
      </c>
      <c r="E283" s="24" t="str">
        <f>(IF($B283="SINAPI",VLOOKUP($C283,SINAPI!$A$2:$D$10000,3,0),IF($B283="SESC",VLOOKUP($C283,COMPOSIÇÃO!$B$13:$G$3436,3,0),"")))</f>
        <v>UN</v>
      </c>
      <c r="F283" s="25">
        <f>'MEMORIAL DE CÁLCULO'!AB364</f>
        <v>1</v>
      </c>
      <c r="G283" s="18">
        <f>((IF($B283="SINAPI",VLOOKUP($C283,SINAPI!$A$2:$D$10000,4,0),IF($B283="SESC",(VLOOKUP($C283,COMPOSIÇÃO!$B$13:$G$30436,6,0)),0))))</f>
        <v>37.06</v>
      </c>
      <c r="H283" s="67">
        <f t="shared" si="21"/>
        <v>37.06</v>
      </c>
      <c r="I283" s="390"/>
      <c r="J283" s="390"/>
      <c r="K283" s="390"/>
    </row>
    <row r="284" spans="1:11" s="26" customFormat="1" ht="39.6">
      <c r="A284" s="28" t="s">
        <v>13224</v>
      </c>
      <c r="B284" s="28" t="s">
        <v>17</v>
      </c>
      <c r="C284" s="28">
        <v>89731</v>
      </c>
      <c r="D284" s="17" t="str">
        <f>(IF($B284="SINAPI",VLOOKUP($C284,SINAPI!$A$2:$D$10000,2,0),IF($B284="SESC",VLOOKUP($C284,COMPOSIÇÃO!$B$13:$G$3436,2,0),"")))</f>
        <v>JOELHO 90 GRAUS, PVC, SERIE NORMAL, ESGOTO PREDIAL, DN 50 MM, JUNTA ELÁSTICA, FORNECIDO E INSTALADO EM RAMAL DE DESCARGA OU RAMAL DE ESGOTO SANITÁRIO. AF_08/2022</v>
      </c>
      <c r="E284" s="24" t="str">
        <f>(IF($B284="SINAPI",VLOOKUP($C284,SINAPI!$A$2:$D$10000,3,0),IF($B284="SESC",VLOOKUP($C284,COMPOSIÇÃO!$B$13:$G$3436,3,0),"")))</f>
        <v>UN</v>
      </c>
      <c r="F284" s="25">
        <f>'MEMORIAL DE CÁLCULO'!AB365</f>
        <v>6</v>
      </c>
      <c r="G284" s="18">
        <f>((IF($B284="SINAPI",VLOOKUP($C284,SINAPI!$A$2:$D$10000,4,0),IF($B284="SESC",(VLOOKUP($C284,COMPOSIÇÃO!$B$13:$G$30436,6,0)),0))))</f>
        <v>13.83</v>
      </c>
      <c r="H284" s="67">
        <f t="shared" si="21"/>
        <v>82.98</v>
      </c>
      <c r="I284" s="390"/>
      <c r="J284" s="390"/>
      <c r="K284" s="390"/>
    </row>
    <row r="285" spans="1:11" s="26" customFormat="1" ht="39.6">
      <c r="A285" s="28" t="s">
        <v>13225</v>
      </c>
      <c r="B285" s="28" t="s">
        <v>17</v>
      </c>
      <c r="C285" s="28">
        <v>89754</v>
      </c>
      <c r="D285" s="17" t="str">
        <f>(IF($B285="SINAPI",VLOOKUP($C285,SINAPI!$A$2:$D$10000,2,0),IF($B285="SESC",VLOOKUP($C285,COMPOSIÇÃO!$B$13:$G$3436,2,0),"")))</f>
        <v>LUVA DE CORRER, PVC, SERIE NORMAL, ESGOTO PREDIAL, DN 50 MM, JUNTA ELÁSTICA, FORNECIDO E INSTALADO EM RAMAL DE DESCARGA OU RAMAL DE ESGOTO SANITÁRIO. AF_08/2022</v>
      </c>
      <c r="E285" s="24" t="str">
        <f>(IF($B285="SINAPI",VLOOKUP($C285,SINAPI!$A$2:$D$10000,3,0),IF($B285="SESC",VLOOKUP($C285,COMPOSIÇÃO!$B$13:$G$3436,3,0),"")))</f>
        <v>UN</v>
      </c>
      <c r="F285" s="25">
        <f>'MEMORIAL DE CÁLCULO'!AB366</f>
        <v>7</v>
      </c>
      <c r="G285" s="18">
        <f>((IF($B285="SINAPI",VLOOKUP($C285,SINAPI!$A$2:$D$10000,4,0),IF($B285="SESC",(VLOOKUP($C285,COMPOSIÇÃO!$B$13:$G$30436,6,0)),0))))</f>
        <v>20.2</v>
      </c>
      <c r="H285" s="67">
        <f t="shared" si="21"/>
        <v>141.4</v>
      </c>
      <c r="I285" s="390"/>
      <c r="J285" s="390"/>
      <c r="K285" s="390"/>
    </row>
    <row r="286" spans="1:11" s="26" customFormat="1" ht="26.4">
      <c r="A286" s="28" t="s">
        <v>13226</v>
      </c>
      <c r="B286" s="28" t="s">
        <v>17</v>
      </c>
      <c r="C286" s="28">
        <v>89784</v>
      </c>
      <c r="D286" s="17" t="str">
        <f>(IF($B286="SINAPI",VLOOKUP($C286,SINAPI!$A$2:$D$10000,2,0),IF($B286="SESC",VLOOKUP($C286,COMPOSIÇÃO!$B$13:$G$3436,2,0),"")))</f>
        <v>TE, PVC, SERIE NORMAL, ESGOTO PREDIAL, DN 50 X 50 MM, JUNTA ELÁSTICA, FORNECIDO E INSTALADO EM RAMAL DE DESCARGA OU RAMAL DE ESGOTO SANITÁRIO. AF_08/2022</v>
      </c>
      <c r="E286" s="24" t="str">
        <f>(IF($B286="SINAPI",VLOOKUP($C286,SINAPI!$A$2:$D$10000,3,0),IF($B286="SESC",VLOOKUP($C286,COMPOSIÇÃO!$B$13:$G$3436,3,0),"")))</f>
        <v>UN</v>
      </c>
      <c r="F286" s="25">
        <f>'MEMORIAL DE CÁLCULO'!AB367</f>
        <v>1</v>
      </c>
      <c r="G286" s="18">
        <f>((IF($B286="SINAPI",VLOOKUP($C286,SINAPI!$A$2:$D$10000,4,0),IF($B286="SESC",(VLOOKUP($C286,COMPOSIÇÃO!$B$13:$G$30436,6,0)),0))))</f>
        <v>22.75</v>
      </c>
      <c r="H286" s="67">
        <f t="shared" si="21"/>
        <v>22.75</v>
      </c>
      <c r="I286" s="390"/>
      <c r="J286" s="390"/>
      <c r="K286" s="390"/>
    </row>
    <row r="287" spans="1:11" s="26" customFormat="1" ht="26.4">
      <c r="A287" s="28" t="s">
        <v>13227</v>
      </c>
      <c r="B287" s="28" t="s">
        <v>17</v>
      </c>
      <c r="C287" s="28">
        <v>86881</v>
      </c>
      <c r="D287" s="17" t="str">
        <f>(IF($B287="SINAPI",VLOOKUP($C287,SINAPI!$A$2:$D$10000,2,0),IF($B287="SESC",VLOOKUP($C287,COMPOSIÇÃO!$B$13:$G$3436,2,0),"")))</f>
        <v>SIFÃO DO TIPO GARRAFA EM METAL CROMADO 1 X 1.1/2 - FORNECIMENTO E INSTALAÇÃO. AF_01/2020</v>
      </c>
      <c r="E287" s="24" t="str">
        <f>(IF($B287="SINAPI",VLOOKUP($C287,SINAPI!$A$2:$D$10000,3,0),IF($B287="SESC",VLOOKUP($C287,COMPOSIÇÃO!$B$13:$G$3436,3,0),"")))</f>
        <v>UN</v>
      </c>
      <c r="F287" s="25">
        <f>'MEMORIAL DE CÁLCULO'!AB368</f>
        <v>2</v>
      </c>
      <c r="G287" s="18">
        <f>((IF($B287="SINAPI",VLOOKUP($C287,SINAPI!$A$2:$D$10000,4,0),IF($B287="SESC",(VLOOKUP($C287,COMPOSIÇÃO!$B$13:$G$30436,6,0)),0))))</f>
        <v>172.82</v>
      </c>
      <c r="H287" s="67">
        <f t="shared" si="21"/>
        <v>345.64</v>
      </c>
      <c r="I287" s="390"/>
      <c r="J287" s="390"/>
      <c r="K287" s="390"/>
    </row>
    <row r="288" spans="1:11" s="26" customFormat="1">
      <c r="A288" s="28" t="s">
        <v>13228</v>
      </c>
      <c r="B288" s="28" t="s">
        <v>6414</v>
      </c>
      <c r="C288" s="28" t="s">
        <v>13204</v>
      </c>
      <c r="D288" s="17" t="str">
        <f>(IF($B288="SINAPI",VLOOKUP($C288,SINAPI!$A$2:$D$10000,2,0),IF($B288="SESC",VLOOKUP($C288,COMPOSIÇÃO!$B$13:$G$3436,2,0),"")))</f>
        <v>TORNEIRA 1/4 DE VOLTA DOCOL</v>
      </c>
      <c r="E288" s="24" t="str">
        <f>(IF($B288="SINAPI",VLOOKUP($C288,SINAPI!$A$2:$D$10000,3,0),IF($B288="SESC",VLOOKUP($C288,COMPOSIÇÃO!$B$13:$G$3436,3,0),"")))</f>
        <v>UN</v>
      </c>
      <c r="F288" s="25">
        <f>'MEMORIAL DE CÁLCULO'!AB369</f>
        <v>2</v>
      </c>
      <c r="G288" s="18">
        <f>((IF($B288="SINAPI",VLOOKUP($C288,SINAPI!$A$2:$D$10000,4,0),IF($B288="SESC",(VLOOKUP($C288,COMPOSIÇÃO!$B$13:$G$30436,6,0)),0))))</f>
        <v>389.2</v>
      </c>
      <c r="H288" s="67">
        <f t="shared" si="21"/>
        <v>778.4</v>
      </c>
      <c r="I288" s="390"/>
      <c r="J288" s="390"/>
      <c r="K288" s="390"/>
    </row>
    <row r="289" spans="1:11" s="26" customFormat="1">
      <c r="A289" s="28" t="s">
        <v>13229</v>
      </c>
      <c r="B289" s="28" t="s">
        <v>6414</v>
      </c>
      <c r="C289" s="28" t="s">
        <v>13205</v>
      </c>
      <c r="D289" s="17" t="str">
        <f>(IF($B289="SINAPI",VLOOKUP($C289,SINAPI!$A$2:$D$10000,2,0),IF($B289="SESC",VLOOKUP($C289,COMPOSIÇÃO!$B$13:$G$3436,2,0),"")))</f>
        <v>CUBA QUADRADA DE SOBREPOR - BRANCA - 40X40CM</v>
      </c>
      <c r="E289" s="24" t="str">
        <f>(IF($B289="SINAPI",VLOOKUP($C289,SINAPI!$A$2:$D$10000,3,0),IF($B289="SESC",VLOOKUP($C289,COMPOSIÇÃO!$B$13:$G$3436,3,0),"")))</f>
        <v>UN</v>
      </c>
      <c r="F289" s="25">
        <f>'MEMORIAL DE CÁLCULO'!AB370</f>
        <v>4</v>
      </c>
      <c r="G289" s="18">
        <f>((IF($B289="SINAPI",VLOOKUP($C289,SINAPI!$A$2:$D$10000,4,0),IF($B289="SESC",(VLOOKUP($C289,COMPOSIÇÃO!$B$13:$G$30436,6,0)),0))))</f>
        <v>66.11</v>
      </c>
      <c r="H289" s="67">
        <f t="shared" si="21"/>
        <v>264.44</v>
      </c>
      <c r="I289" s="390"/>
      <c r="J289" s="390"/>
      <c r="K289" s="390"/>
    </row>
    <row r="290" spans="1:11" s="26" customFormat="1">
      <c r="A290" s="28" t="s">
        <v>13230</v>
      </c>
      <c r="B290" s="28" t="s">
        <v>17</v>
      </c>
      <c r="C290" s="28">
        <v>86887</v>
      </c>
      <c r="D290" s="17" t="str">
        <f>(IF($B290="SINAPI",VLOOKUP($C290,SINAPI!$A$2:$D$10000,2,0),IF($B290="SESC",VLOOKUP($C290,COMPOSIÇÃO!$B$13:$G$3436,2,0),"")))</f>
        <v>ENGATE FLEXÍVEL EM INOX, 1/2  X 40CM - FORNECIMENTO E INSTALAÇÃO. AF_01/2020</v>
      </c>
      <c r="E290" s="24" t="str">
        <f>(IF($B290="SINAPI",VLOOKUP($C290,SINAPI!$A$2:$D$10000,3,0),IF($B290="SESC",VLOOKUP($C290,COMPOSIÇÃO!$B$13:$G$3436,3,0),"")))</f>
        <v>UN</v>
      </c>
      <c r="F290" s="25">
        <f>'MEMORIAL DE CÁLCULO'!AB371</f>
        <v>2</v>
      </c>
      <c r="G290" s="18">
        <f>((IF($B290="SINAPI",VLOOKUP($C290,SINAPI!$A$2:$D$10000,4,0),IF($B290="SESC",(VLOOKUP($C290,COMPOSIÇÃO!$B$13:$G$30436,6,0)),0))))</f>
        <v>45.78</v>
      </c>
      <c r="H290" s="67">
        <f t="shared" si="21"/>
        <v>91.56</v>
      </c>
      <c r="I290" s="390"/>
      <c r="J290" s="390"/>
      <c r="K290" s="390"/>
    </row>
    <row r="291" spans="1:11" s="26" customFormat="1">
      <c r="A291" s="28" t="s">
        <v>13231</v>
      </c>
      <c r="B291" s="28" t="s">
        <v>6414</v>
      </c>
      <c r="C291" s="28" t="s">
        <v>13211</v>
      </c>
      <c r="D291" s="17" t="str">
        <f>(IF($B291="SINAPI",VLOOKUP($C291,SINAPI!$A$2:$D$10000,2,0),IF($B291="SESC",VLOOKUP($C291,COMPOSIÇÃO!$B$13:$G$3436,2,0),"")))</f>
        <v>LAVATÓRIO DE GRANITO CINZA ANDORINHA - 0,60X2,00M</v>
      </c>
      <c r="E291" s="24" t="str">
        <f>(IF($B291="SINAPI",VLOOKUP($C291,SINAPI!$A$2:$D$10000,3,0),IF($B291="SESC",VLOOKUP($C291,COMPOSIÇÃO!$B$13:$G$3436,3,0),"")))</f>
        <v>UN</v>
      </c>
      <c r="F291" s="25">
        <f>'MEMORIAL DE CÁLCULO'!AB372</f>
        <v>1</v>
      </c>
      <c r="G291" s="18">
        <f>((IF($B291="SINAPI",VLOOKUP($C291,SINAPI!$A$2:$D$10000,4,0),IF($B291="SESC",(VLOOKUP($C291,COMPOSIÇÃO!$B$13:$G$30436,6,0)),0))))</f>
        <v>1086.27</v>
      </c>
      <c r="H291" s="67">
        <f t="shared" si="21"/>
        <v>1086.27</v>
      </c>
      <c r="I291" s="390"/>
      <c r="J291" s="2"/>
      <c r="K291" s="390"/>
    </row>
    <row r="292" spans="1:11" s="26" customFormat="1" ht="39.6">
      <c r="A292" s="28" t="s">
        <v>13232</v>
      </c>
      <c r="B292" s="28" t="s">
        <v>17</v>
      </c>
      <c r="C292" s="28">
        <v>89383</v>
      </c>
      <c r="D292" s="17" t="str">
        <f>(IF($B292="SINAPI",VLOOKUP($C292,SINAPI!$A$2:$D$10000,2,0),IF($B292="SESC",VLOOKUP($C292,COMPOSIÇÃO!$B$13:$G$3436,2,0),"")))</f>
        <v>ADAPTADOR CURTO COM BOLSA E ROSCA PARA REGISTRO, PVC, SOLDÁVEL, DN 25MM X 3/4 , INSTALADO EM RAMAL OU SUB-RAMAL DE ÁGUA - FORNECIMENTO E INSTALAÇÃO. AF_06/2022</v>
      </c>
      <c r="E292" s="24" t="str">
        <f>(IF($B292="SINAPI",VLOOKUP($C292,SINAPI!$A$2:$D$10000,3,0),IF($B292="SESC",VLOOKUP($C292,COMPOSIÇÃO!$B$13:$G$3436,3,0),"")))</f>
        <v>UN</v>
      </c>
      <c r="F292" s="25">
        <f>'MEMORIAL DE CÁLCULO'!AB373</f>
        <v>4</v>
      </c>
      <c r="G292" s="18">
        <f>((IF($B292="SINAPI",VLOOKUP($C292,SINAPI!$A$2:$D$10000,4,0),IF($B292="SESC",(VLOOKUP($C292,COMPOSIÇÃO!$B$13:$G$30436,6,0)),0))))</f>
        <v>5.72</v>
      </c>
      <c r="H292" s="67">
        <f t="shared" si="21"/>
        <v>22.88</v>
      </c>
      <c r="I292" s="390"/>
      <c r="J292" s="390"/>
      <c r="K292" s="390"/>
    </row>
    <row r="293" spans="1:11" s="26" customFormat="1" ht="26.4">
      <c r="A293" s="28" t="s">
        <v>13233</v>
      </c>
      <c r="B293" s="28" t="s">
        <v>17</v>
      </c>
      <c r="C293" s="28">
        <v>89402</v>
      </c>
      <c r="D293" s="17" t="str">
        <f>(IF($B293="SINAPI",VLOOKUP($C293,SINAPI!$A$2:$D$10000,2,0),IF($B293="SESC",VLOOKUP($C293,COMPOSIÇÃO!$B$13:$G$3436,2,0),"")))</f>
        <v>TUBO, PVC, SOLDÁVEL, DN 25MM, INSTALADO EM RAMAL DE DISTRIBUIÇÃO DE ÁGUA - FORNECIMENTO E INSTALAÇÃO. AF_06/2022</v>
      </c>
      <c r="E293" s="24" t="str">
        <f>(IF($B293="SINAPI",VLOOKUP($C293,SINAPI!$A$2:$D$10000,3,0),IF($B293="SESC",VLOOKUP($C293,COMPOSIÇÃO!$B$13:$G$3436,3,0),"")))</f>
        <v>M</v>
      </c>
      <c r="F293" s="25">
        <f>'MEMORIAL DE CÁLCULO'!AB374</f>
        <v>30</v>
      </c>
      <c r="G293" s="18">
        <f>((IF($B293="SINAPI",VLOOKUP($C293,SINAPI!$A$2:$D$10000,4,0),IF($B293="SESC",(VLOOKUP($C293,COMPOSIÇÃO!$B$13:$G$30436,6,0)),0))))</f>
        <v>11</v>
      </c>
      <c r="H293" s="67">
        <f t="shared" si="21"/>
        <v>330</v>
      </c>
      <c r="I293" s="390"/>
      <c r="J293" s="390"/>
      <c r="K293" s="390"/>
    </row>
    <row r="294" spans="1:11" s="26" customFormat="1" ht="26.4">
      <c r="A294" s="28" t="s">
        <v>13234</v>
      </c>
      <c r="B294" s="28" t="s">
        <v>17</v>
      </c>
      <c r="C294" s="28">
        <v>89713</v>
      </c>
      <c r="D294" s="17" t="str">
        <f>(IF($B294="SINAPI",VLOOKUP($C294,SINAPI!$A$2:$D$10000,2,0),IF($B294="SESC",VLOOKUP($C294,COMPOSIÇÃO!$B$13:$G$3436,2,0),"")))</f>
        <v>TUBO PVC, SERIE NORMAL, ESGOTO PREDIAL, DN 75 MM, FORNECIDO E INSTALADO EM RAMAL DE DESCARGA OU RAMAL DE ESGOTO SANITÁRIO. AF_08/2022</v>
      </c>
      <c r="E294" s="24" t="str">
        <f>(IF($B294="SINAPI",VLOOKUP($C294,SINAPI!$A$2:$D$10000,3,0),IF($B294="SESC",VLOOKUP($C294,COMPOSIÇÃO!$B$13:$G$3436,3,0),"")))</f>
        <v>M</v>
      </c>
      <c r="F294" s="25">
        <f>'MEMORIAL DE CÁLCULO'!AB375</f>
        <v>9</v>
      </c>
      <c r="G294" s="18">
        <f>((IF($B294="SINAPI",VLOOKUP($C294,SINAPI!$A$2:$D$10000,4,0),IF($B294="SESC",(VLOOKUP($C294,COMPOSIÇÃO!$B$13:$G$30436,6,0)),0))))</f>
        <v>30.53</v>
      </c>
      <c r="H294" s="67">
        <f t="shared" si="21"/>
        <v>274.77</v>
      </c>
      <c r="I294" s="390"/>
      <c r="J294" s="390"/>
      <c r="K294" s="390"/>
    </row>
    <row r="295" spans="1:11" s="26" customFormat="1" ht="26.4">
      <c r="A295" s="28" t="s">
        <v>13235</v>
      </c>
      <c r="B295" s="28" t="s">
        <v>17</v>
      </c>
      <c r="C295" s="28">
        <v>89712</v>
      </c>
      <c r="D295" s="17" t="str">
        <f>(IF($B295="SINAPI",VLOOKUP($C295,SINAPI!$A$2:$D$10000,2,0),IF($B295="SESC",VLOOKUP($C295,COMPOSIÇÃO!$B$13:$G$3436,2,0),"")))</f>
        <v>TUBO PVC, SERIE NORMAL, ESGOTO PREDIAL, DN 50 MM, FORNECIDO E INSTALADO EM RAMAL DE DESCARGA OU RAMAL DE ESGOTO SANITÁRIO. AF_08/2022</v>
      </c>
      <c r="E295" s="24" t="str">
        <f>(IF($B295="SINAPI",VLOOKUP($C295,SINAPI!$A$2:$D$10000,3,0),IF($B295="SESC",VLOOKUP($C295,COMPOSIÇÃO!$B$13:$G$3436,3,0),"")))</f>
        <v>M</v>
      </c>
      <c r="F295" s="25">
        <f>'MEMORIAL DE CÁLCULO'!AB376</f>
        <v>6</v>
      </c>
      <c r="G295" s="18">
        <f>((IF($B295="SINAPI",VLOOKUP($C295,SINAPI!$A$2:$D$10000,4,0),IF($B295="SESC",(VLOOKUP($C295,COMPOSIÇÃO!$B$13:$G$30436,6,0)),0))))</f>
        <v>24.39</v>
      </c>
      <c r="H295" s="67">
        <f t="shared" si="21"/>
        <v>146.34</v>
      </c>
      <c r="I295" s="390"/>
      <c r="J295" s="390"/>
      <c r="K295" s="390"/>
    </row>
    <row r="296" spans="1:11" s="26" customFormat="1">
      <c r="A296" s="253"/>
      <c r="B296" s="253"/>
      <c r="C296" s="253"/>
      <c r="D296" s="247"/>
      <c r="E296" s="400" t="str">
        <f>CONCATENATE("TOTAL DO ITEM ",A262)</f>
        <v>TOTAL DO ITEM 1.18</v>
      </c>
      <c r="F296" s="401"/>
      <c r="G296" s="402"/>
      <c r="H296" s="211">
        <f>SUBTOTAL(9,H263:H295)</f>
        <v>31920.590000000004</v>
      </c>
      <c r="I296" s="390"/>
      <c r="J296" s="390"/>
      <c r="K296" s="390"/>
    </row>
    <row r="297" spans="1:11" s="212" customFormat="1">
      <c r="A297" s="213" t="s">
        <v>13090</v>
      </c>
      <c r="B297" s="213"/>
      <c r="C297" s="213"/>
      <c r="D297" s="405" t="s">
        <v>13127</v>
      </c>
      <c r="E297" s="405"/>
      <c r="F297" s="405"/>
      <c r="G297" s="405"/>
      <c r="H297" s="405"/>
      <c r="I297" s="390"/>
      <c r="J297" s="390"/>
      <c r="K297" s="390"/>
    </row>
    <row r="298" spans="1:11" s="26" customFormat="1" ht="27.75" customHeight="1">
      <c r="A298" s="28" t="s">
        <v>13091</v>
      </c>
      <c r="B298" s="28" t="s">
        <v>6414</v>
      </c>
      <c r="C298" s="28" t="s">
        <v>13084</v>
      </c>
      <c r="D298" s="17" t="str">
        <f>(IF($B298="SINAPI",VLOOKUP($C298,SINAPI!$A$2:$D$10000,2,0),IF($B298="SESC",VLOOKUP($C298,COMPOSIÇÃO!$B$13:$G$3436,2,0),"")))</f>
        <v>LIMPEZA FINAL DA OBRA</v>
      </c>
      <c r="E298" s="24" t="str">
        <f>(IF($B298="SINAPI",VLOOKUP($C298,SINAPI!$A$2:$D$10000,3,0),IF($B298="SESC",VLOOKUP($C298,COMPOSIÇÃO!$B$13:$G$3436,3,0),"")))</f>
        <v>m²</v>
      </c>
      <c r="F298" s="25">
        <v>906.76</v>
      </c>
      <c r="G298" s="18">
        <f>((IF($B298="SINAPI",VLOOKUP($C298,SINAPI!$A$2:$D$10000,4,0),IF($B298="SESC",(VLOOKUP($C298,COMPOSIÇÃO!$B$13:$G$30436,6,0)),0))))</f>
        <v>3.1599999999999997</v>
      </c>
      <c r="H298" s="67">
        <f>IF(C298="",0,(TRUNC((F298*G298),2)))</f>
        <v>2865.36</v>
      </c>
      <c r="I298" s="390"/>
      <c r="J298" s="390"/>
      <c r="K298" s="390"/>
    </row>
    <row r="299" spans="1:11" s="26" customFormat="1">
      <c r="A299" s="253"/>
      <c r="B299" s="253"/>
      <c r="C299" s="253"/>
      <c r="D299" s="247"/>
      <c r="E299" s="400" t="str">
        <f>CONCATENATE("TOTAL DO ITEM ",A297)</f>
        <v>TOTAL DO ITEM 1.19</v>
      </c>
      <c r="F299" s="401"/>
      <c r="G299" s="402"/>
      <c r="H299" s="211">
        <f>SUBTOTAL(9,H298)</f>
        <v>2865.36</v>
      </c>
      <c r="I299" s="390"/>
      <c r="J299" s="390"/>
      <c r="K299" s="390"/>
    </row>
    <row r="300" spans="1:11" s="212" customFormat="1">
      <c r="A300" s="213" t="s">
        <v>13329</v>
      </c>
      <c r="B300" s="213"/>
      <c r="C300" s="213"/>
      <c r="D300" s="405" t="s">
        <v>13330</v>
      </c>
      <c r="E300" s="405"/>
      <c r="F300" s="405"/>
      <c r="G300" s="405"/>
      <c r="H300" s="405"/>
      <c r="I300" s="390"/>
      <c r="J300" s="390"/>
      <c r="K300" s="390"/>
    </row>
    <row r="301" spans="1:11" s="26" customFormat="1" ht="27.75" customHeight="1">
      <c r="A301" s="28" t="s">
        <v>13331</v>
      </c>
      <c r="B301" s="28" t="s">
        <v>17</v>
      </c>
      <c r="C301" s="28">
        <v>89848</v>
      </c>
      <c r="D301" s="17" t="str">
        <f>(IF($B301="SINAPI",VLOOKUP($C301,SINAPI!$A$2:$D$10000,2,0),IF($B301="SESC",VLOOKUP($C301,COMPOSIÇÃO!$B$13:$G$3436,2,0),"")))</f>
        <v>TUBO PVC, SERIE NORMAL, ESGOTO PREDIAL, DN 100 MM, FORNECIDO E INSTALADO EM SUBCOLETOR AÉREO DE ESGOTO SANITÁRIO. AF_08/2022</v>
      </c>
      <c r="E301" s="24" t="str">
        <f>(IF($B301="SINAPI",VLOOKUP($C301,SINAPI!$A$2:$D$10000,3,0),IF($B301="SESC",VLOOKUP($C301,COMPOSIÇÃO!$B$13:$G$3436,3,0),"")))</f>
        <v>M</v>
      </c>
      <c r="F301" s="25">
        <f>'MEMORIAL DE CÁLCULO'!AB378</f>
        <v>180</v>
      </c>
      <c r="G301" s="18">
        <f>((IF($B301="SINAPI",VLOOKUP($C301,SINAPI!$A$2:$D$10000,4,0),IF($B301="SESC",(VLOOKUP($C301,COMPOSIÇÃO!$B$13:$G$30436,6,0)),0))))</f>
        <v>25.59</v>
      </c>
      <c r="H301" s="67">
        <f>IF(C301="",0,(TRUNC((F301*G301),2)))</f>
        <v>4606.2</v>
      </c>
      <c r="I301" s="390"/>
      <c r="J301" s="390"/>
      <c r="K301" s="390"/>
    </row>
    <row r="302" spans="1:11" s="26" customFormat="1" ht="39.6">
      <c r="A302" s="28" t="s">
        <v>13332</v>
      </c>
      <c r="B302" s="28" t="s">
        <v>17</v>
      </c>
      <c r="C302" s="28">
        <v>89750</v>
      </c>
      <c r="D302" s="17" t="str">
        <f>(IF($B302="SINAPI",VLOOKUP($C302,SINAPI!$A$2:$D$10000,2,0),IF($B302="SESC",VLOOKUP($C302,COMPOSIÇÃO!$B$13:$G$3436,2,0),"")))</f>
        <v>CURVA LONGA 90 GRAUS, PVC, SERIE NORMAL, ESGOTO PREDIAL, DN 100 MM, JUNTA ELÁSTICA, FORNECIDO E INSTALADO EM RAMAL DE DESCARGA OU RAMAL DE ESGOTO SANITÁRIO. AF_08/2022</v>
      </c>
      <c r="E302" s="24" t="str">
        <f>(IF($B302="SINAPI",VLOOKUP($C302,SINAPI!$A$2:$D$10000,3,0),IF($B302="SESC",VLOOKUP($C302,COMPOSIÇÃO!$B$13:$G$3436,3,0),"")))</f>
        <v>UN</v>
      </c>
      <c r="F302" s="25">
        <f>'MEMORIAL DE CÁLCULO'!AB379</f>
        <v>44</v>
      </c>
      <c r="G302" s="18">
        <f>((IF($B302="SINAPI",VLOOKUP($C302,SINAPI!$A$2:$D$10000,4,0),IF($B302="SESC",(VLOOKUP($C302,COMPOSIÇÃO!$B$13:$G$30436,6,0)),0))))</f>
        <v>76.27</v>
      </c>
      <c r="H302" s="67">
        <f>IF(C302="",0,(TRUNC((F302*G302),2)))</f>
        <v>3355.88</v>
      </c>
      <c r="I302" s="390"/>
      <c r="J302" s="390"/>
      <c r="K302" s="390"/>
    </row>
    <row r="303" spans="1:11" s="26" customFormat="1" ht="39.6">
      <c r="A303" s="28" t="s">
        <v>13333</v>
      </c>
      <c r="B303" s="28" t="s">
        <v>17</v>
      </c>
      <c r="C303" s="28">
        <v>89778</v>
      </c>
      <c r="D303" s="17" t="str">
        <f>(IF($B303="SINAPI",VLOOKUP($C303,SINAPI!$A$2:$D$10000,2,0),IF($B303="SESC",VLOOKUP($C303,COMPOSIÇÃO!$B$13:$G$3436,2,0),"")))</f>
        <v>LUVA SIMPLES, PVC, SERIE NORMAL, ESGOTO PREDIAL, DN 100 MM, JUNTA ELÁSTICA, FORNECIDO E INSTALADO EM RAMAL DE DESCARGA OU RAMAL DE ESGOTO SANITÁRIO. AF_08/2022</v>
      </c>
      <c r="E303" s="24" t="str">
        <f>(IF($B303="SINAPI",VLOOKUP($C303,SINAPI!$A$2:$D$10000,3,0),IF($B303="SESC",VLOOKUP($C303,COMPOSIÇÃO!$B$13:$G$3436,3,0),"")))</f>
        <v>UN</v>
      </c>
      <c r="F303" s="25">
        <f>'MEMORIAL DE CÁLCULO'!AB380</f>
        <v>44</v>
      </c>
      <c r="G303" s="18">
        <f>((IF($B303="SINAPI",VLOOKUP($C303,SINAPI!$A$2:$D$10000,4,0),IF($B303="SESC",(VLOOKUP($C303,COMPOSIÇÃO!$B$13:$G$30436,6,0)),0))))</f>
        <v>16.23</v>
      </c>
      <c r="H303" s="67">
        <f>IF(C303="",0,(TRUNC((F303*G303),2)))</f>
        <v>714.12</v>
      </c>
      <c r="I303" s="390"/>
      <c r="J303" s="390"/>
      <c r="K303" s="390"/>
    </row>
    <row r="304" spans="1:11" s="390" customFormat="1" ht="28.95" customHeight="1">
      <c r="A304" s="389" t="s">
        <v>13334</v>
      </c>
      <c r="B304" s="389" t="s">
        <v>6414</v>
      </c>
      <c r="C304" s="389" t="s">
        <v>13336</v>
      </c>
      <c r="D304" s="385" t="str">
        <f>(IF($B304="SINAPI",VLOOKUP($C304,SINAPI!$A$2:$D$10000,2,0),IF($B304="SESC",VLOOKUP($C304,COMPOSIÇÃO!$B$13:$G$3436,2,0),"")))</f>
        <v>ABRAÇADEIRA PARA TUBO 100MM</v>
      </c>
      <c r="E304" s="386" t="str">
        <f>(IF($B304="SINAPI",VLOOKUP($C304,SINAPI!$A$2:$D$10000,3,0),IF($B304="SESC",VLOOKUP($C304,COMPOSIÇÃO!$B$13:$G$3436,3,0),"")))</f>
        <v>UN</v>
      </c>
      <c r="F304" s="387">
        <f>'MEMORIAL DE CÁLCULO'!AB381</f>
        <v>55</v>
      </c>
      <c r="G304" s="388">
        <f>((IF($B304="SINAPI",VLOOKUP($C304,SINAPI!$A$2:$D$10000,4,0),IF($B304="SESC",(VLOOKUP($C304,COMPOSIÇÃO!$B$13:$G$30436,6,0)),0))))</f>
        <v>17.829999999999998</v>
      </c>
      <c r="H304" s="562">
        <f>IF(C304="",0,(TRUNC((F304*G304),2)))</f>
        <v>980.65</v>
      </c>
    </row>
    <row r="305" spans="1:11" s="26" customFormat="1" ht="37.5" customHeight="1">
      <c r="A305" s="28" t="s">
        <v>13335</v>
      </c>
      <c r="B305" s="28" t="s">
        <v>17</v>
      </c>
      <c r="C305" s="28">
        <v>97897</v>
      </c>
      <c r="D305" s="17" t="str">
        <f>(IF($B305="SINAPI",VLOOKUP($C305,SINAPI!$A$2:$D$10000,2,0),IF($B305="SESC",VLOOKUP($C305,COMPOSIÇÃO!$B$13:$G$3436,2,0),"")))</f>
        <v>CAIXA ENTERRADA HIDRÁULICA RETANGULAR, EM CONCRETO PRÉ-MOLDADO, DIMENSÕES INTERNAS: 0,6X0,6X0,5 M. AF_12/2020</v>
      </c>
      <c r="E305" s="24" t="str">
        <f>(IF($B305="SINAPI",VLOOKUP($C305,SINAPI!$A$2:$D$10000,3,0),IF($B305="SESC",VLOOKUP($C305,COMPOSIÇÃO!$B$13:$G$3436,3,0),"")))</f>
        <v>UN</v>
      </c>
      <c r="F305" s="25">
        <f>'MEMORIAL DE CÁLCULO'!AB382</f>
        <v>10</v>
      </c>
      <c r="G305" s="18">
        <f>((IF($B305="SINAPI",VLOOKUP($C305,SINAPI!$A$2:$D$10000,4,0),IF($B305="SESC",(VLOOKUP($C305,COMPOSIÇÃO!$B$13:$G$30436,6,0)),0))))</f>
        <v>388.7</v>
      </c>
      <c r="H305" s="67">
        <f>IF(C305="",0,(TRUNC((F305*G305),2)))</f>
        <v>3887</v>
      </c>
      <c r="I305" s="390"/>
      <c r="J305" s="390"/>
      <c r="K305" s="390"/>
    </row>
    <row r="306" spans="1:11" s="26" customFormat="1">
      <c r="A306" s="253"/>
      <c r="B306" s="253"/>
      <c r="C306" s="253"/>
      <c r="D306" s="247"/>
      <c r="E306" s="400" t="str">
        <f>CONCATENATE("TOTAL DO ITEM ",A300)</f>
        <v>TOTAL DO ITEM 1.20</v>
      </c>
      <c r="F306" s="401"/>
      <c r="G306" s="402"/>
      <c r="H306" s="211">
        <f>SUBTOTAL(9,H301:H305)</f>
        <v>13543.85</v>
      </c>
      <c r="I306" s="390"/>
      <c r="J306" s="390"/>
      <c r="K306" s="390"/>
    </row>
    <row r="307" spans="1:11">
      <c r="E307" s="409" t="s">
        <v>1969</v>
      </c>
      <c r="F307" s="409"/>
      <c r="G307" s="409"/>
      <c r="H307" s="29">
        <f>SUBTOTAL(9,H13:H306)</f>
        <v>1686355.6700000002</v>
      </c>
      <c r="I307" s="12"/>
      <c r="J307" s="12"/>
      <c r="K307" s="12"/>
    </row>
    <row r="308" spans="1:11">
      <c r="E308" s="409" t="str">
        <f>CONCATENATE("TOTAL DO BDI (",TEXT(INÍCIO!E24,"0,00%"),")")</f>
        <v>TOTAL DO BDI (29,00%)</v>
      </c>
      <c r="F308" s="409"/>
      <c r="G308" s="409"/>
      <c r="H308" s="29">
        <f>ROUND(H307*(INÍCIO!E24),2)</f>
        <v>489043.14</v>
      </c>
      <c r="I308" s="12"/>
      <c r="J308" s="12"/>
      <c r="K308" s="12"/>
    </row>
    <row r="309" spans="1:11">
      <c r="E309" s="409" t="s">
        <v>1482</v>
      </c>
      <c r="F309" s="409"/>
      <c r="G309" s="409"/>
      <c r="H309" s="140">
        <f>ROUND((H307+H308),2)</f>
        <v>2175398.81</v>
      </c>
      <c r="I309" s="12"/>
      <c r="J309" s="12"/>
      <c r="K309" s="12"/>
    </row>
    <row r="310" spans="1:11">
      <c r="A310" s="32"/>
    </row>
    <row r="311" spans="1:11">
      <c r="A311" s="32"/>
    </row>
    <row r="312" spans="1:11" ht="15.6">
      <c r="A312" s="33"/>
    </row>
    <row r="313" spans="1:11">
      <c r="A313" s="32"/>
    </row>
    <row r="314" spans="1:11">
      <c r="A314" s="32"/>
    </row>
    <row r="315" spans="1:11">
      <c r="D315" s="13"/>
    </row>
    <row r="316" spans="1:11">
      <c r="D316" s="11"/>
    </row>
    <row r="317" spans="1:11">
      <c r="E317" s="32"/>
    </row>
  </sheetData>
  <autoFilter ref="A4:H309" xr:uid="{00000000-0009-0000-0000-000001000000}"/>
  <mergeCells count="68">
    <mergeCell ref="I182:K182"/>
    <mergeCell ref="I183:K183"/>
    <mergeCell ref="I184:K184"/>
    <mergeCell ref="D300:H300"/>
    <mergeCell ref="D297:H297"/>
    <mergeCell ref="E299:G299"/>
    <mergeCell ref="D246:H246"/>
    <mergeCell ref="E261:G261"/>
    <mergeCell ref="D262:H262"/>
    <mergeCell ref="E296:G296"/>
    <mergeCell ref="E245:G245"/>
    <mergeCell ref="E214:G214"/>
    <mergeCell ref="D215:H215"/>
    <mergeCell ref="E229:G229"/>
    <mergeCell ref="D230:H230"/>
    <mergeCell ref="E235:G235"/>
    <mergeCell ref="D40:H40"/>
    <mergeCell ref="E165:G165"/>
    <mergeCell ref="D69:H69"/>
    <mergeCell ref="E56:G56"/>
    <mergeCell ref="D109:H109"/>
    <mergeCell ref="A56:D56"/>
    <mergeCell ref="E115:G115"/>
    <mergeCell ref="E122:G122"/>
    <mergeCell ref="E129:G129"/>
    <mergeCell ref="E137:G137"/>
    <mergeCell ref="D90:H90"/>
    <mergeCell ref="E96:G96"/>
    <mergeCell ref="E103:G103"/>
    <mergeCell ref="E107:G107"/>
    <mergeCell ref="D58:H58"/>
    <mergeCell ref="A67:D67"/>
    <mergeCell ref="A1:H1"/>
    <mergeCell ref="E17:G17"/>
    <mergeCell ref="E33:G33"/>
    <mergeCell ref="A5:E5"/>
    <mergeCell ref="E39:G39"/>
    <mergeCell ref="A39:D39"/>
    <mergeCell ref="A17:D17"/>
    <mergeCell ref="A33:D33"/>
    <mergeCell ref="G6:H6"/>
    <mergeCell ref="E309:G309"/>
    <mergeCell ref="E307:G307"/>
    <mergeCell ref="E308:G308"/>
    <mergeCell ref="E81:G81"/>
    <mergeCell ref="D200:H200"/>
    <mergeCell ref="E205:G205"/>
    <mergeCell ref="D82:H82"/>
    <mergeCell ref="E89:G89"/>
    <mergeCell ref="E172:G172"/>
    <mergeCell ref="D173:H173"/>
    <mergeCell ref="E180:G180"/>
    <mergeCell ref="E108:G108"/>
    <mergeCell ref="D181:H181"/>
    <mergeCell ref="E199:G199"/>
    <mergeCell ref="E171:G171"/>
    <mergeCell ref="D206:H206"/>
    <mergeCell ref="E67:G67"/>
    <mergeCell ref="E68:G68"/>
    <mergeCell ref="A68:D68"/>
    <mergeCell ref="A57:D57"/>
    <mergeCell ref="E57:G57"/>
    <mergeCell ref="E306:G306"/>
    <mergeCell ref="I185:K185"/>
    <mergeCell ref="I186:K186"/>
    <mergeCell ref="I187:K187"/>
    <mergeCell ref="I188:K188"/>
    <mergeCell ref="D236:H236"/>
  </mergeCells>
  <phoneticPr fontId="21" type="noConversion"/>
  <printOptions horizontalCentered="1"/>
  <pageMargins left="0.78740157480314965" right="0.59055118110236227" top="0.59055118110236227" bottom="0.98425196850393704" header="0" footer="0.31496062992125984"/>
  <pageSetup paperSize="9" scale="49"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pageSetUpPr fitToPage="1"/>
  </sheetPr>
  <dimension ref="A1:AF387"/>
  <sheetViews>
    <sheetView view="pageBreakPreview" topLeftCell="A341" zoomScaleNormal="100" zoomScaleSheetLayoutView="100" workbookViewId="0">
      <selection activeCell="AB36" sqref="AB36"/>
    </sheetView>
  </sheetViews>
  <sheetFormatPr defaultColWidth="9.109375" defaultRowHeight="13.2"/>
  <cols>
    <col min="1" max="1" width="8.33203125" style="36" customWidth="1"/>
    <col min="2" max="27" width="3.6640625" style="31" customWidth="1"/>
    <col min="28" max="28" width="9" style="31" customWidth="1"/>
    <col min="29" max="29" width="10.6640625" style="31" customWidth="1"/>
    <col min="30" max="30" width="5.5546875" style="31" bestFit="1" customWidth="1"/>
    <col min="31" max="31" width="3.6640625" style="31" customWidth="1"/>
    <col min="32" max="16384" width="9.109375" style="31"/>
  </cols>
  <sheetData>
    <row r="1" spans="1:28" ht="81.75" customHeight="1">
      <c r="A1" s="454"/>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c r="AB1" s="454"/>
    </row>
    <row r="2" spans="1:28">
      <c r="A2" s="456" t="str">
        <f>ORÇAMENTO!A5</f>
        <v>OBRA: REFORMA E CONSTRUÇÃO DA SALA MULTIUSO E PISCINA - SESC LER DE PARAÍSO</v>
      </c>
      <c r="B2" s="456"/>
      <c r="C2" s="456"/>
      <c r="D2" s="456"/>
      <c r="E2" s="456"/>
      <c r="F2" s="456"/>
      <c r="G2" s="456"/>
      <c r="H2" s="456"/>
      <c r="I2" s="456"/>
      <c r="J2" s="456"/>
      <c r="K2" s="456"/>
      <c r="L2" s="456"/>
      <c r="M2" s="456"/>
      <c r="N2" s="456"/>
      <c r="O2" s="456"/>
      <c r="P2" s="456"/>
      <c r="Q2" s="456"/>
      <c r="R2" s="456"/>
      <c r="S2" s="456"/>
      <c r="T2" s="456"/>
      <c r="U2" s="456"/>
      <c r="V2" s="456"/>
      <c r="W2" s="456"/>
      <c r="X2" s="456"/>
      <c r="Y2" s="456"/>
      <c r="Z2" s="456"/>
      <c r="AA2" s="456"/>
      <c r="AB2" s="456"/>
    </row>
    <row r="3" spans="1:28" ht="15" customHeight="1">
      <c r="A3" s="7" t="str">
        <f>ORÇAMENTO!A6</f>
        <v>LOCAL: SESC PARAÍSO</v>
      </c>
      <c r="B3" s="44"/>
      <c r="C3" s="44"/>
      <c r="D3" s="44"/>
      <c r="E3" s="44"/>
      <c r="F3" s="44"/>
      <c r="G3" s="44"/>
      <c r="H3" s="44"/>
      <c r="I3" s="44"/>
      <c r="J3" s="44"/>
      <c r="K3" s="44"/>
      <c r="L3" s="44"/>
      <c r="M3" s="44"/>
      <c r="N3" s="44"/>
      <c r="O3" s="44"/>
      <c r="P3" s="44"/>
      <c r="Q3" s="44"/>
      <c r="R3" s="44"/>
      <c r="S3" s="44"/>
      <c r="T3" s="44"/>
      <c r="U3" s="44"/>
      <c r="V3" s="44"/>
      <c r="W3" s="44"/>
      <c r="X3" s="7" t="str">
        <f>ORÇAMENTO!$G$5</f>
        <v>DATA: 30/05/2023</v>
      </c>
      <c r="Y3" s="44"/>
      <c r="Z3" s="44"/>
      <c r="AA3" s="44"/>
      <c r="AB3" s="44"/>
    </row>
    <row r="4" spans="1:28" ht="15" customHeight="1">
      <c r="A4" s="7" t="str">
        <f>ORÇAMENTO!A7</f>
        <v>ENDEREÇO: AVENIDA PRESIDENTE MEDICI, QUADRA 01, LOTES DE 01 A 10, 23 A 32; SETOR JARDIM PAULISTA</v>
      </c>
      <c r="B4" s="44"/>
      <c r="C4" s="44"/>
      <c r="D4" s="44"/>
      <c r="E4" s="44"/>
      <c r="F4" s="44"/>
      <c r="G4" s="44"/>
      <c r="H4" s="44"/>
      <c r="I4" s="44"/>
      <c r="J4" s="44"/>
      <c r="K4" s="44"/>
      <c r="L4" s="44"/>
      <c r="M4" s="44"/>
      <c r="N4" s="44"/>
      <c r="O4" s="44"/>
      <c r="P4" s="44"/>
      <c r="Q4" s="44"/>
      <c r="R4" s="44"/>
      <c r="S4" s="44"/>
      <c r="T4" s="44"/>
      <c r="U4" s="44"/>
      <c r="V4" s="44"/>
      <c r="W4" s="44"/>
      <c r="X4" s="44"/>
      <c r="Y4" s="44"/>
      <c r="Z4" s="44"/>
      <c r="AA4" s="44"/>
      <c r="AB4" s="44"/>
    </row>
    <row r="5" spans="1:28" ht="15" customHeight="1">
      <c r="A5" s="7" t="str">
        <f>ORÇAMENTO!A8</f>
        <v>MUNICÍPIO: PARAÍSO - TO</v>
      </c>
      <c r="B5" s="44"/>
      <c r="C5" s="44"/>
      <c r="D5" s="44"/>
      <c r="E5" s="44"/>
      <c r="F5" s="44"/>
      <c r="G5" s="44"/>
      <c r="H5" s="44"/>
      <c r="I5" s="44"/>
      <c r="J5" s="44"/>
      <c r="K5" s="44"/>
      <c r="L5" s="44"/>
      <c r="M5" s="44"/>
      <c r="N5" s="44"/>
      <c r="O5" s="44"/>
      <c r="P5" s="44"/>
      <c r="Q5" s="44"/>
      <c r="R5" s="44"/>
      <c r="S5" s="44"/>
      <c r="T5" s="44"/>
      <c r="U5" s="44"/>
      <c r="V5" s="44"/>
      <c r="W5" s="44"/>
      <c r="X5" s="44"/>
      <c r="Y5" s="44"/>
      <c r="Z5" s="44"/>
      <c r="AA5" s="44"/>
      <c r="AB5" s="44"/>
    </row>
    <row r="6" spans="1:28" ht="24" customHeight="1">
      <c r="A6" s="455" t="s">
        <v>1918</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row>
    <row r="7" spans="1:28" s="65" customFormat="1" ht="15" customHeight="1">
      <c r="A7" s="64">
        <f>ORÇAMENTO!A11</f>
        <v>1</v>
      </c>
      <c r="B7" s="444" t="str">
        <f>ORÇAMENTO!D11</f>
        <v>REFORMA E CONSTRUÇÃO DA SALA MULTIUSO E PISCINA</v>
      </c>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6"/>
    </row>
    <row r="8" spans="1:28" ht="15" customHeight="1">
      <c r="A8" s="45" t="str">
        <f>ORÇAMENTO!A12</f>
        <v>1.1</v>
      </c>
      <c r="B8" s="179" t="str">
        <f>ORÇAMENTO!D12</f>
        <v>SERVIÇOS PRELIMINARES</v>
      </c>
      <c r="C8" s="180"/>
      <c r="D8" s="48"/>
      <c r="E8" s="48"/>
      <c r="F8" s="48"/>
      <c r="G8" s="48"/>
      <c r="H8" s="48"/>
      <c r="I8" s="48"/>
      <c r="J8" s="48"/>
      <c r="K8" s="48"/>
      <c r="L8" s="48"/>
      <c r="M8" s="48"/>
      <c r="N8" s="48"/>
      <c r="O8" s="48"/>
      <c r="P8" s="48"/>
      <c r="Q8" s="48"/>
      <c r="R8" s="48"/>
      <c r="S8" s="48"/>
      <c r="T8" s="48"/>
      <c r="U8" s="48"/>
      <c r="V8" s="48"/>
      <c r="W8" s="48"/>
      <c r="X8" s="48"/>
      <c r="Y8" s="48"/>
      <c r="Z8" s="48"/>
      <c r="AA8" s="48"/>
      <c r="AB8" s="49"/>
    </row>
    <row r="9" spans="1:28" ht="21" customHeight="1">
      <c r="A9" s="50" t="str">
        <f>ORÇAMENTO!A13</f>
        <v>1.1.1</v>
      </c>
      <c r="B9" s="422" t="str">
        <f>ORÇAMENTO!D13</f>
        <v>PLACA DE OBRA EM CHAPA DE AÇO GALVANIZADO</v>
      </c>
      <c r="C9" s="422"/>
      <c r="D9" s="422"/>
      <c r="E9" s="422"/>
      <c r="F9" s="422"/>
      <c r="G9" s="422"/>
      <c r="H9" s="422"/>
      <c r="I9" s="422"/>
      <c r="J9" s="422"/>
      <c r="K9" s="422"/>
      <c r="L9" s="422"/>
      <c r="M9" s="422"/>
      <c r="N9" s="422"/>
      <c r="O9" s="422"/>
      <c r="P9" s="422"/>
      <c r="Q9" s="422"/>
      <c r="R9" s="422"/>
      <c r="S9" s="422"/>
      <c r="T9" s="422"/>
      <c r="U9" s="422"/>
      <c r="V9" s="422"/>
      <c r="W9" s="422"/>
      <c r="X9" s="422"/>
      <c r="Y9" s="422"/>
      <c r="Z9" s="423" t="str">
        <f>ORÇAMENTO!E13</f>
        <v>M2</v>
      </c>
      <c r="AA9" s="423"/>
      <c r="AB9" s="100">
        <f>ROUND((0.8*1),2)</f>
        <v>0.8</v>
      </c>
    </row>
    <row r="10" spans="1:28" ht="21" customHeight="1">
      <c r="A10" s="434" t="s">
        <v>6415</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row>
    <row r="11" spans="1:28" ht="21" customHeight="1">
      <c r="A11" s="50" t="str">
        <f>ORÇAMENTO!A14</f>
        <v>1.1.2</v>
      </c>
      <c r="B11" s="450" t="str">
        <f>ORÇAMENTO!$D$14</f>
        <v>BARRACAO DE OBRA EM CHAPA DE MADEIRA COMPENSADA COM BANHEIRO,COBERTURA EM FIBROCIMENTO 4 MM, INCLUSO INSTALACOES HIDROSANITARIAS E ELETRICAS</v>
      </c>
      <c r="C11" s="451"/>
      <c r="D11" s="451"/>
      <c r="E11" s="451"/>
      <c r="F11" s="451"/>
      <c r="G11" s="451"/>
      <c r="H11" s="451"/>
      <c r="I11" s="451"/>
      <c r="J11" s="451"/>
      <c r="K11" s="451"/>
      <c r="L11" s="451"/>
      <c r="M11" s="451"/>
      <c r="N11" s="451"/>
      <c r="O11" s="451"/>
      <c r="P11" s="451"/>
      <c r="Q11" s="451"/>
      <c r="R11" s="451"/>
      <c r="S11" s="451"/>
      <c r="T11" s="451"/>
      <c r="U11" s="451"/>
      <c r="V11" s="451"/>
      <c r="W11" s="451"/>
      <c r="X11" s="451"/>
      <c r="Y11" s="452"/>
      <c r="Z11" s="423" t="str">
        <f>ORÇAMENTO!E14</f>
        <v>M2</v>
      </c>
      <c r="AA11" s="423"/>
      <c r="AB11" s="100">
        <v>37.5</v>
      </c>
    </row>
    <row r="12" spans="1:28" ht="21" customHeight="1">
      <c r="A12" s="434" t="s">
        <v>12632</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row>
    <row r="13" spans="1:28" ht="21" customHeight="1">
      <c r="A13" s="50" t="str">
        <f>ORÇAMENTO!A15</f>
        <v>1.1.3</v>
      </c>
      <c r="B13" s="422" t="str">
        <f>ORÇAMENTO!$D$15</f>
        <v>TAPUME COM COMPENSADO DE MADEIRA. AF_05/2018</v>
      </c>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3" t="str">
        <f>ORÇAMENTO!E15</f>
        <v>M2</v>
      </c>
      <c r="AA13" s="423"/>
      <c r="AB13" s="100">
        <v>150</v>
      </c>
    </row>
    <row r="14" spans="1:28" ht="21" customHeight="1">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row>
    <row r="15" spans="1:28" ht="21" customHeight="1">
      <c r="A15" s="50" t="str">
        <f>ORÇAMENTO!A16</f>
        <v>1.1.4</v>
      </c>
      <c r="B15" s="422" t="s">
        <v>1960</v>
      </c>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3" t="str">
        <f>ORÇAMENTO!E16</f>
        <v>M</v>
      </c>
      <c r="AA15" s="423"/>
      <c r="AB15" s="100">
        <f>(13.55+17.25)</f>
        <v>30.8</v>
      </c>
    </row>
    <row r="16" spans="1:28" ht="21" customHeight="1">
      <c r="A16" s="434" t="s">
        <v>13391</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row>
    <row r="17" spans="1:28" ht="22.5" customHeight="1">
      <c r="A17" s="45" t="str">
        <f>ORÇAMENTO!A18</f>
        <v>1.2</v>
      </c>
      <c r="B17" s="435" t="str">
        <f>ORÇAMENTO!D18</f>
        <v>DEMOLIÇÕES E RETIRADAS</v>
      </c>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7"/>
    </row>
    <row r="18" spans="1:28">
      <c r="A18" s="50" t="str">
        <f>ORÇAMENTO!A19</f>
        <v>1.2.1</v>
      </c>
      <c r="B18" s="422" t="str">
        <f>ORÇAMENTO!D19</f>
        <v>DEMOLIÇÃO DE ALVENARIA DE BLOCO FURADO, DE FORMA MANUAL, SEM REAPROVEITAMENTO. AF_12/2017</v>
      </c>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3" t="str">
        <f>ORÇAMENTO!E19</f>
        <v>M3</v>
      </c>
      <c r="AA18" s="423"/>
      <c r="AB18" s="100">
        <f>51.99*0.15</f>
        <v>7.7984999999999998</v>
      </c>
    </row>
    <row r="19" spans="1:28" ht="27" customHeight="1">
      <c r="A19" s="438" t="s">
        <v>13248</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row>
    <row r="20" spans="1:28">
      <c r="A20" s="50" t="str">
        <f>ORÇAMENTO!A20</f>
        <v>1.2.2</v>
      </c>
      <c r="B20" s="422" t="s">
        <v>13393</v>
      </c>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3" t="str">
        <f>ORÇAMENTO!E20</f>
        <v>M2</v>
      </c>
      <c r="AA20" s="423"/>
      <c r="AB20" s="100">
        <v>53.9</v>
      </c>
    </row>
    <row r="21" spans="1:28">
      <c r="A21" s="438" t="s">
        <v>12469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row>
    <row r="22" spans="1:28">
      <c r="A22" s="50" t="str">
        <f>ORÇAMENTO!A21</f>
        <v>1.2.3</v>
      </c>
      <c r="B22" s="422" t="str">
        <f>ORÇAMENTO!$D$21</f>
        <v>REMOÇÃO DE PORTAS, DE FORMA MANUAL, SEM REAPROVEITAMENTO. AF_12/2017</v>
      </c>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3" t="str">
        <f>ORÇAMENTO!E21</f>
        <v>M2</v>
      </c>
      <c r="AA22" s="423"/>
      <c r="AB22" s="100">
        <f>(7*(0.8*2.1))</f>
        <v>11.760000000000002</v>
      </c>
    </row>
    <row r="23" spans="1:28">
      <c r="A23" s="438" t="s">
        <v>12453</v>
      </c>
      <c r="B23" s="439"/>
      <c r="C23" s="439"/>
      <c r="D23" s="439"/>
      <c r="E23" s="439"/>
      <c r="F23" s="439"/>
      <c r="G23" s="439"/>
      <c r="H23" s="439"/>
      <c r="I23" s="439"/>
      <c r="J23" s="439"/>
      <c r="K23" s="439"/>
      <c r="L23" s="439"/>
      <c r="M23" s="439"/>
      <c r="N23" s="439"/>
      <c r="O23" s="439"/>
      <c r="P23" s="439"/>
      <c r="Q23" s="439"/>
      <c r="R23" s="439"/>
      <c r="S23" s="439"/>
      <c r="T23" s="439"/>
      <c r="U23" s="439"/>
      <c r="V23" s="439"/>
      <c r="W23" s="439"/>
      <c r="X23" s="439"/>
      <c r="Y23" s="439"/>
      <c r="Z23" s="439"/>
      <c r="AA23" s="439"/>
      <c r="AB23" s="439"/>
    </row>
    <row r="24" spans="1:28">
      <c r="A24" s="50" t="str">
        <f>ORÇAMENTO!A22</f>
        <v>1.2.4</v>
      </c>
      <c r="B24" s="422" t="str">
        <f>ORÇAMENTO!$D$22</f>
        <v>REMOÇÃO DE JANELAS, DE FORMA MANUAL, SEM REAPROVEITAMENTO. AF_12/2017</v>
      </c>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3" t="str">
        <f>ORÇAMENTO!E22</f>
        <v>M2</v>
      </c>
      <c r="AA24" s="423"/>
      <c r="AB24" s="100">
        <f>(11*(2.4*1.5))+(1.2*1.5)</f>
        <v>41.399999999999991</v>
      </c>
    </row>
    <row r="25" spans="1:28">
      <c r="A25" s="438" t="s">
        <v>12452</v>
      </c>
      <c r="B25" s="439"/>
      <c r="C25" s="439"/>
      <c r="D25" s="439"/>
      <c r="E25" s="439"/>
      <c r="F25" s="439"/>
      <c r="G25" s="439"/>
      <c r="H25" s="439"/>
      <c r="I25" s="439"/>
      <c r="J25" s="439"/>
      <c r="K25" s="439"/>
      <c r="L25" s="439"/>
      <c r="M25" s="439"/>
      <c r="N25" s="439"/>
      <c r="O25" s="439"/>
      <c r="P25" s="439"/>
      <c r="Q25" s="439"/>
      <c r="R25" s="439"/>
      <c r="S25" s="439"/>
      <c r="T25" s="439"/>
      <c r="U25" s="439"/>
      <c r="V25" s="439"/>
      <c r="W25" s="439"/>
      <c r="X25" s="439"/>
      <c r="Y25" s="439"/>
      <c r="Z25" s="439"/>
      <c r="AA25" s="439"/>
      <c r="AB25" s="439"/>
    </row>
    <row r="26" spans="1:28" ht="26.4" customHeight="1">
      <c r="A26" s="50" t="str">
        <f>ORÇAMENTO!A23</f>
        <v>1.2.5</v>
      </c>
      <c r="B26" s="422" t="str">
        <f>ORÇAMENTO!$D$23</f>
        <v>REMOÇÃO DE TELHAS, DE FIBROCIMENTO, METÁLICA E CERÂMICA, DE FORMA MANUAL, SEM REAPROVEITAMENTO. AF_12/2017</v>
      </c>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3" t="str">
        <f>ORÇAMENTO!E23</f>
        <v>M2</v>
      </c>
      <c r="AA26" s="423"/>
      <c r="AB26" s="100">
        <v>664.81</v>
      </c>
    </row>
    <row r="27" spans="1:28">
      <c r="A27" s="438" t="s">
        <v>12449</v>
      </c>
      <c r="B27" s="439"/>
      <c r="C27" s="439"/>
      <c r="D27" s="439"/>
      <c r="E27" s="439"/>
      <c r="F27" s="439"/>
      <c r="G27" s="439"/>
      <c r="H27" s="439"/>
      <c r="I27" s="439"/>
      <c r="J27" s="439"/>
      <c r="K27" s="439"/>
      <c r="L27" s="439"/>
      <c r="M27" s="439"/>
      <c r="N27" s="439"/>
      <c r="O27" s="439"/>
      <c r="P27" s="439"/>
      <c r="Q27" s="439"/>
      <c r="R27" s="439"/>
      <c r="S27" s="439"/>
      <c r="T27" s="439"/>
      <c r="U27" s="439"/>
      <c r="V27" s="439"/>
      <c r="W27" s="439"/>
      <c r="X27" s="439"/>
      <c r="Y27" s="439"/>
      <c r="Z27" s="439"/>
      <c r="AA27" s="439"/>
      <c r="AB27" s="439"/>
    </row>
    <row r="28" spans="1:28" ht="28.95" customHeight="1">
      <c r="A28" s="50" t="str">
        <f>ORÇAMENTO!A24</f>
        <v>1.2.6</v>
      </c>
      <c r="B28" s="422" t="str">
        <f>ORÇAMENTO!$D$24</f>
        <v>REMOÇÃO DE TRAMA DE MADEIRA PARA COBERTURA, DE FORMA MANUAL, SEM REAPROVEITAMENTO. AF_12/2017</v>
      </c>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3" t="str">
        <f>ORÇAMENTO!E24</f>
        <v>M2</v>
      </c>
      <c r="AA28" s="423"/>
      <c r="AB28" s="100">
        <f>AB26</f>
        <v>664.81</v>
      </c>
    </row>
    <row r="29" spans="1:28">
      <c r="A29" s="438" t="s">
        <v>12449</v>
      </c>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row>
    <row r="30" spans="1:28" ht="24" customHeight="1">
      <c r="A30" s="50" t="str">
        <f>ORÇAMENTO!A25</f>
        <v>1.2.7</v>
      </c>
      <c r="B30" s="422" t="str">
        <f>ORÇAMENTO!$D$25</f>
        <v>REMOÇÃO DE TESOURAS DE MADEIRA, COM VÃO MAIOR OU IGUAL A 8M, DE FORMA MANUAL, SEM REAPROVEITAMENTO. AF_12/2017</v>
      </c>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3" t="str">
        <f>ORÇAMENTO!E25</f>
        <v>UN</v>
      </c>
      <c r="AA30" s="423"/>
      <c r="AB30" s="100">
        <v>3</v>
      </c>
    </row>
    <row r="31" spans="1:28">
      <c r="A31" s="438" t="s">
        <v>12450</v>
      </c>
      <c r="B31" s="439"/>
      <c r="C31" s="439"/>
      <c r="D31" s="439"/>
      <c r="E31" s="439"/>
      <c r="F31" s="439"/>
      <c r="G31" s="439"/>
      <c r="H31" s="439"/>
      <c r="I31" s="439"/>
      <c r="J31" s="439"/>
      <c r="K31" s="439"/>
      <c r="L31" s="439"/>
      <c r="M31" s="439"/>
      <c r="N31" s="439"/>
      <c r="O31" s="439"/>
      <c r="P31" s="439"/>
      <c r="Q31" s="439"/>
      <c r="R31" s="439"/>
      <c r="S31" s="439"/>
      <c r="T31" s="439"/>
      <c r="U31" s="439"/>
      <c r="V31" s="439"/>
      <c r="W31" s="439"/>
      <c r="X31" s="439"/>
      <c r="Y31" s="439"/>
      <c r="Z31" s="439"/>
      <c r="AA31" s="439"/>
      <c r="AB31" s="439"/>
    </row>
    <row r="32" spans="1:28">
      <c r="A32" s="50" t="str">
        <f>ORÇAMENTO!A26</f>
        <v>1.2.8</v>
      </c>
      <c r="B32" s="422" t="s">
        <v>1742</v>
      </c>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3" t="str">
        <f>ORÇAMENTO!E26</f>
        <v>M2</v>
      </c>
      <c r="AA32" s="423"/>
      <c r="AB32" s="100">
        <v>39.03</v>
      </c>
    </row>
    <row r="33" spans="1:28">
      <c r="A33" s="438" t="s">
        <v>12451</v>
      </c>
      <c r="B33" s="439"/>
      <c r="C33" s="439"/>
      <c r="D33" s="439"/>
      <c r="E33" s="439"/>
      <c r="F33" s="439"/>
      <c r="G33" s="439"/>
      <c r="H33" s="439"/>
      <c r="I33" s="439"/>
      <c r="J33" s="439"/>
      <c r="K33" s="439"/>
      <c r="L33" s="439"/>
      <c r="M33" s="439"/>
      <c r="N33" s="439"/>
      <c r="O33" s="439"/>
      <c r="P33" s="439"/>
      <c r="Q33" s="439"/>
      <c r="R33" s="439"/>
      <c r="S33" s="439"/>
      <c r="T33" s="439"/>
      <c r="U33" s="439"/>
      <c r="V33" s="439"/>
      <c r="W33" s="439"/>
      <c r="X33" s="439"/>
      <c r="Y33" s="439"/>
      <c r="Z33" s="439"/>
      <c r="AA33" s="439"/>
      <c r="AB33" s="439"/>
    </row>
    <row r="34" spans="1:28">
      <c r="A34" s="50" t="str">
        <f>ORÇAMENTO!A27</f>
        <v>1.2.9</v>
      </c>
      <c r="B34" s="422" t="s">
        <v>12448</v>
      </c>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3" t="str">
        <f>ORÇAMENTO!E27</f>
        <v>M2</v>
      </c>
      <c r="AA34" s="423"/>
      <c r="AB34" s="100">
        <v>235.55</v>
      </c>
    </row>
    <row r="35" spans="1:28">
      <c r="A35" s="438" t="s">
        <v>12451</v>
      </c>
      <c r="B35" s="439"/>
      <c r="C35" s="439"/>
      <c r="D35" s="439"/>
      <c r="E35" s="439"/>
      <c r="F35" s="439"/>
      <c r="G35" s="439"/>
      <c r="H35" s="439"/>
      <c r="I35" s="439"/>
      <c r="J35" s="439"/>
      <c r="K35" s="439"/>
      <c r="L35" s="439"/>
      <c r="M35" s="439"/>
      <c r="N35" s="439"/>
      <c r="O35" s="439"/>
      <c r="P35" s="439"/>
      <c r="Q35" s="439"/>
      <c r="R35" s="439"/>
      <c r="S35" s="439"/>
      <c r="T35" s="439"/>
      <c r="U35" s="439"/>
      <c r="V35" s="439"/>
      <c r="W35" s="439"/>
      <c r="X35" s="439"/>
      <c r="Y35" s="439"/>
      <c r="Z35" s="439"/>
      <c r="AA35" s="439"/>
      <c r="AB35" s="439"/>
    </row>
    <row r="36" spans="1:28">
      <c r="A36" s="50" t="str">
        <f>ORÇAMENTO!A28</f>
        <v>1.2.10</v>
      </c>
      <c r="B36" s="422" t="s">
        <v>6945</v>
      </c>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3" t="str">
        <f>ORÇAMENTO!E28</f>
        <v>M2</v>
      </c>
      <c r="AA36" s="423"/>
      <c r="AB36" s="100">
        <v>504.58</v>
      </c>
    </row>
    <row r="37" spans="1:28">
      <c r="A37" s="438" t="s">
        <v>12454</v>
      </c>
      <c r="B37" s="439"/>
      <c r="C37" s="439"/>
      <c r="D37" s="439"/>
      <c r="E37" s="439"/>
      <c r="F37" s="439"/>
      <c r="G37" s="439"/>
      <c r="H37" s="439"/>
      <c r="I37" s="439"/>
      <c r="J37" s="439"/>
      <c r="K37" s="439"/>
      <c r="L37" s="439"/>
      <c r="M37" s="439"/>
      <c r="N37" s="439"/>
      <c r="O37" s="439"/>
      <c r="P37" s="439"/>
      <c r="Q37" s="439"/>
      <c r="R37" s="439"/>
      <c r="S37" s="439"/>
      <c r="T37" s="439"/>
      <c r="U37" s="439"/>
      <c r="V37" s="439"/>
      <c r="W37" s="439"/>
      <c r="X37" s="439"/>
      <c r="Y37" s="439"/>
      <c r="Z37" s="439"/>
      <c r="AA37" s="439"/>
      <c r="AB37" s="439"/>
    </row>
    <row r="38" spans="1:28" ht="23.4" customHeight="1">
      <c r="A38" s="50" t="str">
        <f>ORÇAMENTO!A29</f>
        <v>1.2.11</v>
      </c>
      <c r="B38" s="422" t="str">
        <f>ORÇAMENTO!$D$29</f>
        <v>DEMOLIÇÃO DE PILARES E VIGAS EM CONCRETO ARMADO, DE FORMA MECANIZADA COM MARTELETE, SEM REAPROVEITAMENTO. AF_12/2017</v>
      </c>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3" t="str">
        <f>ORÇAMENTO!E30</f>
        <v>M3</v>
      </c>
      <c r="AA38" s="423"/>
      <c r="AB38" s="100">
        <v>1.7</v>
      </c>
    </row>
    <row r="39" spans="1:28">
      <c r="A39" s="438" t="s">
        <v>12645</v>
      </c>
      <c r="B39" s="439"/>
      <c r="C39" s="439"/>
      <c r="D39" s="439"/>
      <c r="E39" s="439"/>
      <c r="F39" s="439"/>
      <c r="G39" s="439"/>
      <c r="H39" s="439"/>
      <c r="I39" s="439"/>
      <c r="J39" s="439"/>
      <c r="K39" s="439"/>
      <c r="L39" s="439"/>
      <c r="M39" s="439"/>
      <c r="N39" s="439"/>
      <c r="O39" s="439"/>
      <c r="P39" s="439"/>
      <c r="Q39" s="439"/>
      <c r="R39" s="439"/>
      <c r="S39" s="439"/>
      <c r="T39" s="439"/>
      <c r="U39" s="439"/>
      <c r="V39" s="439"/>
      <c r="W39" s="439"/>
      <c r="X39" s="439"/>
      <c r="Y39" s="439"/>
      <c r="Z39" s="439"/>
      <c r="AA39" s="439"/>
      <c r="AB39" s="439"/>
    </row>
    <row r="40" spans="1:28" ht="25.95" customHeight="1">
      <c r="A40" s="50" t="str">
        <f>ORÇAMENTO!A30</f>
        <v>1.2.12</v>
      </c>
      <c r="B40" s="422" t="s">
        <v>3904</v>
      </c>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3" t="str">
        <f>ORÇAMENTO!E30</f>
        <v>M3</v>
      </c>
      <c r="AA40" s="423"/>
      <c r="AB40" s="100">
        <f>(AB18*1.5)+(AB20*0.05*1.5)+(AB36*0.07*1.5)+(AB38*1.5)</f>
        <v>71.271149999999992</v>
      </c>
    </row>
    <row r="41" spans="1:28">
      <c r="A41" s="438" t="s">
        <v>12455</v>
      </c>
      <c r="B41" s="439"/>
      <c r="C41" s="439"/>
      <c r="D41" s="439"/>
      <c r="E41" s="439"/>
      <c r="F41" s="439"/>
      <c r="G41" s="439"/>
      <c r="H41" s="439"/>
      <c r="I41" s="439"/>
      <c r="J41" s="439"/>
      <c r="K41" s="439"/>
      <c r="L41" s="439"/>
      <c r="M41" s="439"/>
      <c r="N41" s="439"/>
      <c r="O41" s="439"/>
      <c r="P41" s="439"/>
      <c r="Q41" s="439"/>
      <c r="R41" s="439"/>
      <c r="S41" s="439"/>
      <c r="T41" s="439"/>
      <c r="U41" s="439"/>
      <c r="V41" s="439"/>
      <c r="W41" s="439"/>
      <c r="X41" s="439"/>
      <c r="Y41" s="439"/>
      <c r="Z41" s="439"/>
      <c r="AA41" s="439"/>
      <c r="AB41" s="439"/>
    </row>
    <row r="42" spans="1:28" ht="36.6" customHeight="1">
      <c r="A42" s="50" t="str">
        <f>ORÇAMENTO!A31</f>
        <v>1.2.13</v>
      </c>
      <c r="B42" s="422" t="str">
        <f>ORÇAMENTO!$D$31</f>
        <v>TRANSPORTE COM CAMINHÃO BASCULANTE DE 6 M³, EM VIA URBANA EM REVESTIMENTO PRIMÁRIO (UNIDADE: M3XKM). AF_07/2020</v>
      </c>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3" t="str">
        <f>ORÇAMENTO!E31</f>
        <v>M3XKM</v>
      </c>
      <c r="AA42" s="423"/>
      <c r="AB42" s="100">
        <f>AB40*15</f>
        <v>1069.0672499999998</v>
      </c>
    </row>
    <row r="43" spans="1:28" ht="25.95" customHeight="1">
      <c r="A43" s="438" t="s">
        <v>12456</v>
      </c>
      <c r="B43" s="439"/>
      <c r="C43" s="439"/>
      <c r="D43" s="439"/>
      <c r="E43" s="439"/>
      <c r="F43" s="439"/>
      <c r="G43" s="439"/>
      <c r="H43" s="439"/>
      <c r="I43" s="439"/>
      <c r="J43" s="439"/>
      <c r="K43" s="439"/>
      <c r="L43" s="439"/>
      <c r="M43" s="439"/>
      <c r="N43" s="439"/>
      <c r="O43" s="439"/>
      <c r="P43" s="439"/>
      <c r="Q43" s="439"/>
      <c r="R43" s="439"/>
      <c r="S43" s="439"/>
      <c r="T43" s="439"/>
      <c r="U43" s="439"/>
      <c r="V43" s="439"/>
      <c r="W43" s="439"/>
      <c r="X43" s="439"/>
      <c r="Y43" s="439"/>
      <c r="Z43" s="439"/>
      <c r="AA43" s="439"/>
      <c r="AB43" s="439"/>
    </row>
    <row r="44" spans="1:28" ht="25.95" customHeight="1">
      <c r="A44" s="50" t="str">
        <f>ORÇAMENTO!A32</f>
        <v>1.2.14</v>
      </c>
      <c r="B44" s="422" t="s">
        <v>13396</v>
      </c>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3" t="str">
        <f>ORÇAMENTO!E32</f>
        <v>UN</v>
      </c>
      <c r="AA44" s="423"/>
      <c r="AB44" s="100">
        <f>6*4</f>
        <v>24</v>
      </c>
    </row>
    <row r="45" spans="1:28" ht="25.95" customHeight="1">
      <c r="A45" s="438" t="s">
        <v>13400</v>
      </c>
      <c r="B45" s="439"/>
      <c r="C45" s="439"/>
      <c r="D45" s="439"/>
      <c r="E45" s="439"/>
      <c r="F45" s="439"/>
      <c r="G45" s="439"/>
      <c r="H45" s="439"/>
      <c r="I45" s="439"/>
      <c r="J45" s="439"/>
      <c r="K45" s="439"/>
      <c r="L45" s="439"/>
      <c r="M45" s="439"/>
      <c r="N45" s="439"/>
      <c r="O45" s="439"/>
      <c r="P45" s="439"/>
      <c r="Q45" s="439"/>
      <c r="R45" s="439"/>
      <c r="S45" s="439"/>
      <c r="T45" s="439"/>
      <c r="U45" s="439"/>
      <c r="V45" s="439"/>
      <c r="W45" s="439"/>
      <c r="X45" s="439"/>
      <c r="Y45" s="439"/>
      <c r="Z45" s="439"/>
      <c r="AA45" s="439"/>
      <c r="AB45" s="439"/>
    </row>
    <row r="46" spans="1:28" ht="15" customHeight="1">
      <c r="A46" s="45" t="str">
        <f>ORÇAMENTO!A34</f>
        <v>1.3</v>
      </c>
      <c r="B46" s="435" t="str">
        <f>ORÇAMENTO!D34</f>
        <v>ADMINISTRAÇÃO LOCAL</v>
      </c>
      <c r="C46" s="436"/>
      <c r="D46" s="436"/>
      <c r="E46" s="436"/>
      <c r="F46" s="436"/>
      <c r="G46" s="436"/>
      <c r="H46" s="436"/>
      <c r="I46" s="436"/>
      <c r="J46" s="436"/>
      <c r="K46" s="436"/>
      <c r="L46" s="436"/>
      <c r="M46" s="436"/>
      <c r="N46" s="436"/>
      <c r="O46" s="436"/>
      <c r="P46" s="436"/>
      <c r="Q46" s="436"/>
      <c r="R46" s="436"/>
      <c r="S46" s="436"/>
      <c r="T46" s="436"/>
      <c r="U46" s="436"/>
      <c r="V46" s="436"/>
      <c r="W46" s="436"/>
      <c r="X46" s="436"/>
      <c r="Y46" s="436"/>
      <c r="Z46" s="436"/>
      <c r="AA46" s="436"/>
      <c r="AB46" s="437"/>
    </row>
    <row r="47" spans="1:28" ht="15" customHeight="1">
      <c r="A47" s="50" t="str">
        <f>ORÇAMENTO!A35</f>
        <v>1.3.1</v>
      </c>
      <c r="B47" s="422" t="str">
        <f>ORÇAMENTO!D35</f>
        <v>ANOTAÇÃO DE RESPONSABILIDADE TÉCNICA PARA OBRA/SERVIÇO FAIXA 2</v>
      </c>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3" t="str">
        <f>ORÇAMENTO!E35</f>
        <v>UN</v>
      </c>
      <c r="AA47" s="423"/>
      <c r="AB47" s="100">
        <v>1</v>
      </c>
    </row>
    <row r="48" spans="1:28">
      <c r="A48" s="453" t="s">
        <v>7002</v>
      </c>
      <c r="B48" s="434"/>
      <c r="C48" s="434"/>
      <c r="D48" s="434"/>
      <c r="E48" s="434"/>
      <c r="F48" s="434"/>
      <c r="G48" s="434"/>
      <c r="H48" s="434"/>
      <c r="I48" s="434"/>
      <c r="J48" s="434"/>
      <c r="K48" s="434"/>
      <c r="L48" s="434"/>
      <c r="M48" s="434"/>
      <c r="N48" s="434"/>
      <c r="O48" s="434"/>
      <c r="P48" s="434"/>
      <c r="Q48" s="434"/>
      <c r="R48" s="434"/>
      <c r="S48" s="434"/>
      <c r="T48" s="434"/>
      <c r="U48" s="434"/>
      <c r="V48" s="434"/>
      <c r="W48" s="434"/>
      <c r="X48" s="434"/>
      <c r="Y48" s="434"/>
      <c r="Z48" s="434"/>
      <c r="AA48" s="434"/>
      <c r="AB48" s="434"/>
    </row>
    <row r="49" spans="1:30" ht="27" customHeight="1">
      <c r="A49" s="50" t="str">
        <f>ORÇAMENTO!A36</f>
        <v>1.3.2</v>
      </c>
      <c r="B49" s="422" t="s">
        <v>13387</v>
      </c>
      <c r="C49" s="422"/>
      <c r="D49" s="422"/>
      <c r="E49" s="422"/>
      <c r="F49" s="422"/>
      <c r="G49" s="422"/>
      <c r="H49" s="422"/>
      <c r="I49" s="422"/>
      <c r="J49" s="422"/>
      <c r="K49" s="422"/>
      <c r="L49" s="422"/>
      <c r="M49" s="422"/>
      <c r="N49" s="422"/>
      <c r="O49" s="422"/>
      <c r="P49" s="422"/>
      <c r="Q49" s="422"/>
      <c r="R49" s="422"/>
      <c r="S49" s="422"/>
      <c r="T49" s="422"/>
      <c r="U49" s="422"/>
      <c r="V49" s="422"/>
      <c r="W49" s="422"/>
      <c r="X49" s="422"/>
      <c r="Y49" s="422"/>
      <c r="Z49" s="423" t="str">
        <f>ORÇAMENTO!E36</f>
        <v>H</v>
      </c>
      <c r="AA49" s="423"/>
      <c r="AB49" s="100">
        <v>1320</v>
      </c>
    </row>
    <row r="50" spans="1:30">
      <c r="A50" s="453" t="s">
        <v>7002</v>
      </c>
      <c r="B50" s="434"/>
      <c r="C50" s="434"/>
      <c r="D50" s="434"/>
      <c r="E50" s="434"/>
      <c r="F50" s="434"/>
      <c r="G50" s="434"/>
      <c r="H50" s="434"/>
      <c r="I50" s="434"/>
      <c r="J50" s="434"/>
      <c r="K50" s="434"/>
      <c r="L50" s="434"/>
      <c r="M50" s="434"/>
      <c r="N50" s="434"/>
      <c r="O50" s="434"/>
      <c r="P50" s="434"/>
      <c r="Q50" s="434"/>
      <c r="R50" s="434"/>
      <c r="S50" s="434"/>
      <c r="T50" s="434"/>
      <c r="U50" s="434"/>
      <c r="V50" s="434"/>
      <c r="W50" s="434"/>
      <c r="X50" s="434"/>
      <c r="Y50" s="434"/>
      <c r="Z50" s="434"/>
      <c r="AA50" s="434"/>
      <c r="AB50" s="434"/>
    </row>
    <row r="51" spans="1:30">
      <c r="A51" s="50" t="str">
        <f>ORÇAMENTO!A37</f>
        <v>1.3.3</v>
      </c>
      <c r="B51" s="422" t="str">
        <f>ORÇAMENTO!$D$37</f>
        <v>ENCARREGADO GERAL COM ENCARGOS COMPLEMENTARES</v>
      </c>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3" t="str">
        <f>ORÇAMENTO!E37</f>
        <v>H</v>
      </c>
      <c r="AA51" s="423"/>
      <c r="AB51" s="100">
        <v>1320</v>
      </c>
    </row>
    <row r="52" spans="1:30">
      <c r="A52" s="453" t="s">
        <v>13057</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row>
    <row r="53" spans="1:30">
      <c r="A53" s="50" t="str">
        <f>ORÇAMENTO!A38</f>
        <v>1.3.4</v>
      </c>
      <c r="B53" s="422" t="str">
        <f>ORÇAMENTO!$D$38</f>
        <v>ENGENHEIRO CIVIL DE OBRA PLENO COM ENCARGOS COMPLEMENTARES</v>
      </c>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3" t="str">
        <f>ORÇAMENTO!E38</f>
        <v>H</v>
      </c>
      <c r="AA53" s="423"/>
      <c r="AB53" s="100">
        <v>480</v>
      </c>
    </row>
    <row r="54" spans="1:30">
      <c r="A54" s="453" t="s">
        <v>13058</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row>
    <row r="55" spans="1:30" ht="14.25" customHeight="1">
      <c r="A55" s="45" t="str">
        <f>ORÇAMENTO!A40</f>
        <v>1.4</v>
      </c>
      <c r="B55" s="435" t="str">
        <f>ORÇAMENTO!D40</f>
        <v>INFRAESTRUTURA</v>
      </c>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7"/>
    </row>
    <row r="56" spans="1:30" ht="14.25" customHeight="1">
      <c r="A56" s="45" t="str">
        <f>ORÇAMENTO!A41</f>
        <v>1.4.1</v>
      </c>
      <c r="B56" s="435" t="str">
        <f>ORÇAMENTO!D41</f>
        <v>SAPATAS, PILAR DE ARRANQUE E VIGA BALDRAME</v>
      </c>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7"/>
    </row>
    <row r="57" spans="1:30" s="40" customFormat="1" ht="24" customHeight="1">
      <c r="A57" s="50" t="str">
        <f>ORÇAMENTO!A42</f>
        <v>1.4.1.1</v>
      </c>
      <c r="B57" s="422" t="str">
        <f>ORÇAMENTO!$D$42</f>
        <v>ESCAVAÇÃO MANUAL PARA BLOCO DE COROAMENTO OU SAPATA (INCLUINDO ESCAVAÇÃO PARA COLOCAÇÃO DE FÔRMAS). AF_06/2017</v>
      </c>
      <c r="C57" s="422"/>
      <c r="D57" s="422"/>
      <c r="E57" s="422"/>
      <c r="F57" s="422"/>
      <c r="G57" s="422"/>
      <c r="H57" s="422"/>
      <c r="I57" s="422"/>
      <c r="J57" s="422"/>
      <c r="K57" s="422"/>
      <c r="L57" s="422"/>
      <c r="M57" s="422"/>
      <c r="N57" s="422"/>
      <c r="O57" s="422"/>
      <c r="P57" s="422"/>
      <c r="Q57" s="422"/>
      <c r="R57" s="422"/>
      <c r="S57" s="422"/>
      <c r="T57" s="422"/>
      <c r="U57" s="422"/>
      <c r="V57" s="422"/>
      <c r="W57" s="422"/>
      <c r="X57" s="422"/>
      <c r="Y57" s="422"/>
      <c r="Z57" s="423" t="str">
        <f>ORÇAMENTO!E42</f>
        <v>M3</v>
      </c>
      <c r="AA57" s="423"/>
      <c r="AB57" s="100">
        <f xml:space="preserve"> (3*0.9*0.75*0.25)+(1*0.85*0.25)+(3*0.5*0.35*1.25)+(0.6*0.45*1.25)+(8*1*1*0.25)+(2*1.1*1*0.25)+(10*0.6*0.52*1.25)</f>
        <v>8.1625000000000014</v>
      </c>
    </row>
    <row r="58" spans="1:30" s="40" customFormat="1" ht="51.75" customHeight="1">
      <c r="A58" s="440" t="s">
        <v>12914</v>
      </c>
      <c r="B58" s="441"/>
      <c r="C58" s="441"/>
      <c r="D58" s="441"/>
      <c r="E58" s="441"/>
      <c r="F58" s="441"/>
      <c r="G58" s="441"/>
      <c r="H58" s="441"/>
      <c r="I58" s="441"/>
      <c r="J58" s="441"/>
      <c r="K58" s="441"/>
      <c r="L58" s="441"/>
      <c r="M58" s="441"/>
      <c r="N58" s="441"/>
      <c r="O58" s="441"/>
      <c r="P58" s="441"/>
      <c r="Q58" s="441"/>
      <c r="R58" s="441"/>
      <c r="S58" s="441"/>
      <c r="T58" s="441"/>
      <c r="U58" s="441"/>
      <c r="V58" s="441"/>
      <c r="W58" s="441"/>
      <c r="X58" s="441"/>
      <c r="Y58" s="441"/>
      <c r="Z58" s="441"/>
      <c r="AA58" s="441"/>
      <c r="AB58" s="442"/>
    </row>
    <row r="59" spans="1:30" s="40" customFormat="1" ht="29.4" customHeight="1">
      <c r="A59" s="50" t="str">
        <f>ORÇAMENTO!A43</f>
        <v>1.4.1.2</v>
      </c>
      <c r="B59" s="422" t="str">
        <f>ORÇAMENTO!$D$43</f>
        <v>PREPARO DE FUNDO DE VALA COM LARGURA MENOR QUE 1,5 M (ACERTO DO SOLO NATURAL). AF_08/2020</v>
      </c>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3" t="str">
        <f>ORÇAMENTO!E43</f>
        <v>M2</v>
      </c>
      <c r="AA59" s="423"/>
      <c r="AB59" s="100">
        <f>(3*0.9*0.75)+(1*0.85)+(25.71*0.35)+(8*1*1)+(2*1.1*1)+(41.8*0.35)</f>
        <v>36.703499999999998</v>
      </c>
    </row>
    <row r="60" spans="1:30" s="40" customFormat="1" ht="39.75" customHeight="1">
      <c r="A60" s="440" t="s">
        <v>12915</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2"/>
    </row>
    <row r="61" spans="1:30" s="40" customFormat="1" ht="21.75" customHeight="1">
      <c r="A61" s="50" t="str">
        <f>ORÇAMENTO!A44</f>
        <v>1.4.1.3</v>
      </c>
      <c r="B61" s="422" t="str">
        <f>ORÇAMENTO!$D$44</f>
        <v>LASTRO DE CONCRETO MAGRO, APLICADO EM BLOCOS DE COROAMENTO OU SAPATAS, ESPESSURA DE 3 CM. AF_08/2017</v>
      </c>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3" t="str">
        <f>ORÇAMENTO!E44</f>
        <v>M2</v>
      </c>
      <c r="AA61" s="423"/>
      <c r="AB61" s="100">
        <f>(3*0.7*0.55)+(0.8*0.65)+(8*0.8*0.8)+(2*0.9*0.8)</f>
        <v>8.2350000000000012</v>
      </c>
    </row>
    <row r="62" spans="1:30" s="40" customFormat="1" ht="29.25" customHeight="1">
      <c r="A62" s="424" t="s">
        <v>12916</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6"/>
    </row>
    <row r="63" spans="1:30" s="40" customFormat="1" ht="19.95" customHeight="1">
      <c r="A63" s="50" t="str">
        <f>ORÇAMENTO!A45</f>
        <v>1.4.1.4</v>
      </c>
      <c r="B63" s="422" t="str">
        <f>ORÇAMENTO!$D$45</f>
        <v>REATERRO MANUAL DE VALAS COM COMPACTAÇÃO MECANIZADA. AF_04/2016</v>
      </c>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3" t="str">
        <f>ORÇAMENTO!E45</f>
        <v>M3</v>
      </c>
      <c r="AA63" s="423"/>
      <c r="AB63" s="100">
        <f>((3*0.9*0.75*0.25)+(1*0.85*0.25)+(3*0.5*0.35*1.25)+(0.6*0.45*1.25)+(8*1*1*0.25)+(2*1.1*1*0.25)+(10*0.6*0.52*1.25)+(25.71*0.35*0.4)+(41.8*0.35*0.4))-((3*0.7*0.55*0.25)+(0.8*0.65*0.25)+(3*0.3*0.15*1.25)+(0.4*0.25*1.25)+(8*0.8*0.8*0.25)+(2*0.9*0.8*0.25)+(10*0.4*0.32*1.25)+(25.71*0.15*0.4)+(41.8*0.15*0.4))</f>
        <v>9.6108000000000011</v>
      </c>
      <c r="AD63" s="243"/>
    </row>
    <row r="64" spans="1:30" s="40" customFormat="1" ht="85.5" customHeight="1">
      <c r="A64" s="440" t="s">
        <v>12917</v>
      </c>
      <c r="B64" s="441"/>
      <c r="C64" s="441"/>
      <c r="D64" s="441"/>
      <c r="E64" s="441"/>
      <c r="F64" s="441"/>
      <c r="G64" s="441"/>
      <c r="H64" s="441"/>
      <c r="I64" s="441"/>
      <c r="J64" s="441"/>
      <c r="K64" s="441"/>
      <c r="L64" s="441"/>
      <c r="M64" s="441"/>
      <c r="N64" s="441"/>
      <c r="O64" s="441"/>
      <c r="P64" s="441"/>
      <c r="Q64" s="441"/>
      <c r="R64" s="441"/>
      <c r="S64" s="441"/>
      <c r="T64" s="441"/>
      <c r="U64" s="441"/>
      <c r="V64" s="441"/>
      <c r="W64" s="441"/>
      <c r="X64" s="441"/>
      <c r="Y64" s="441"/>
      <c r="Z64" s="441"/>
      <c r="AA64" s="441"/>
      <c r="AB64" s="442"/>
      <c r="AD64" s="243"/>
    </row>
    <row r="65" spans="1:32" s="40" customFormat="1" ht="25.5" customHeight="1">
      <c r="A65" s="50" t="str">
        <f>ORÇAMENTO!A46</f>
        <v>1.4.1.5</v>
      </c>
      <c r="B65" s="422" t="str">
        <f>ORÇAMENTO!$D$46</f>
        <v>ESCAVAÇÃO MANUAL DE VALA PARA VIGA BALDRAME (INCLUINDO ESCAVAÇÃO PARA COLOCAÇÃO DE FÔRMAS). AF_06/2017</v>
      </c>
      <c r="C65" s="422"/>
      <c r="D65" s="422"/>
      <c r="E65" s="422"/>
      <c r="F65" s="422"/>
      <c r="G65" s="422"/>
      <c r="H65" s="422"/>
      <c r="I65" s="422"/>
      <c r="J65" s="422"/>
      <c r="K65" s="422"/>
      <c r="L65" s="422"/>
      <c r="M65" s="422"/>
      <c r="N65" s="422"/>
      <c r="O65" s="422"/>
      <c r="P65" s="422"/>
      <c r="Q65" s="422"/>
      <c r="R65" s="422"/>
      <c r="S65" s="422"/>
      <c r="T65" s="422"/>
      <c r="U65" s="422"/>
      <c r="V65" s="422"/>
      <c r="W65" s="422"/>
      <c r="X65" s="422"/>
      <c r="Y65" s="422"/>
      <c r="Z65" s="423" t="str">
        <f>ORÇAMENTO!E46</f>
        <v>M3</v>
      </c>
      <c r="AA65" s="423"/>
      <c r="AB65" s="100">
        <f>(25.71*0.35*0.4)+(41.8*0.35*0.4)</f>
        <v>9.4513999999999996</v>
      </c>
    </row>
    <row r="66" spans="1:32" s="40" customFormat="1" ht="33" customHeight="1">
      <c r="A66" s="440" t="s">
        <v>12918</v>
      </c>
      <c r="B66" s="441"/>
      <c r="C66" s="441"/>
      <c r="D66" s="441"/>
      <c r="E66" s="441"/>
      <c r="F66" s="441"/>
      <c r="G66" s="441"/>
      <c r="H66" s="441"/>
      <c r="I66" s="441"/>
      <c r="J66" s="441"/>
      <c r="K66" s="441"/>
      <c r="L66" s="441"/>
      <c r="M66" s="441"/>
      <c r="N66" s="441"/>
      <c r="O66" s="441"/>
      <c r="P66" s="441"/>
      <c r="Q66" s="441"/>
      <c r="R66" s="441"/>
      <c r="S66" s="441"/>
      <c r="T66" s="441"/>
      <c r="U66" s="441"/>
      <c r="V66" s="441"/>
      <c r="W66" s="441"/>
      <c r="X66" s="441"/>
      <c r="Y66" s="441"/>
      <c r="Z66" s="441"/>
      <c r="AA66" s="441"/>
      <c r="AB66" s="442"/>
      <c r="AD66" s="243"/>
    </row>
    <row r="67" spans="1:32" s="40" customFormat="1" ht="23.25" customHeight="1">
      <c r="A67" s="50" t="str">
        <f>ORÇAMENTO!A47</f>
        <v>1.4.1.6</v>
      </c>
      <c r="B67" s="422" t="str">
        <f>ORÇAMENTO!$D$47</f>
        <v>FABRICAÇÃO, MONTAGEM E DESMONTAGEM DE FÔRMA PARA SAPATA, EM MADEIRA SERRADA, E=25 MM, 4 UTILIZAÇÕES. AF_06/2017</v>
      </c>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3" t="str">
        <f>ORÇAMENTO!E47</f>
        <v>M2</v>
      </c>
      <c r="AA67" s="423"/>
      <c r="AB67" s="100">
        <f>7.6+22.78+26.1+34.69</f>
        <v>91.17</v>
      </c>
      <c r="AC67" s="244"/>
      <c r="AD67" s="243"/>
      <c r="AF67" s="243"/>
    </row>
    <row r="68" spans="1:32" s="40" customFormat="1" ht="28.2" customHeight="1">
      <c r="A68" s="424" t="s">
        <v>13049</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6"/>
    </row>
    <row r="69" spans="1:32" s="40" customFormat="1" ht="19.95" customHeight="1">
      <c r="A69" s="50" t="str">
        <f>ORÇAMENTO!A48</f>
        <v>1.4.1.7</v>
      </c>
      <c r="B69" s="422" t="str">
        <f>ORÇAMENTO!$D$48</f>
        <v>ARMAÇÃO DE BLOCO, VIGA BALDRAME E SAPATA UTILIZANDO AÇO CA-60 DE 5 MM - MONTAGEM. AF_06/2017</v>
      </c>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3" t="str">
        <f>ORÇAMENTO!E48</f>
        <v>KG</v>
      </c>
      <c r="AA69" s="423"/>
      <c r="AB69" s="100">
        <f>(7.7+18.1+42.7+26.8)</f>
        <v>95.3</v>
      </c>
    </row>
    <row r="70" spans="1:32" s="40" customFormat="1" ht="24.75" customHeight="1">
      <c r="A70" s="424" t="s">
        <v>13050</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6"/>
      <c r="AD70" s="243"/>
    </row>
    <row r="71" spans="1:32" s="40" customFormat="1" ht="26.25" customHeight="1">
      <c r="A71" s="50" t="str">
        <f>ORÇAMENTO!A49</f>
        <v>1.4.1.8</v>
      </c>
      <c r="B71" s="422" t="s">
        <v>1533</v>
      </c>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3" t="str">
        <f>ORÇAMENTO!E50</f>
        <v>KG</v>
      </c>
      <c r="AA71" s="423"/>
      <c r="AB71" s="100">
        <f>6</f>
        <v>6</v>
      </c>
    </row>
    <row r="72" spans="1:32" s="40" customFormat="1" ht="24.75" customHeight="1">
      <c r="A72" s="424" t="s">
        <v>13052</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6"/>
      <c r="AD72" s="243"/>
    </row>
    <row r="73" spans="1:32" s="40" customFormat="1" ht="19.95" customHeight="1">
      <c r="A73" s="50" t="str">
        <f>ORÇAMENTO!A50</f>
        <v>1.4.1.9</v>
      </c>
      <c r="B73" s="422" t="str">
        <f>ORÇAMENTO!$D$50</f>
        <v>ARMAÇÃO DE BLOCO, VIGA BALDRAME OU SAPATA UTILIZANDO AÇO CA-50 DE 8 MM - MONTAGEM. AF_06/2017</v>
      </c>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3" t="str">
        <f>ORÇAMENTO!E50</f>
        <v>KG</v>
      </c>
      <c r="AA73" s="423"/>
      <c r="AB73" s="100">
        <f>15.9+27.7+48.1+62.6</f>
        <v>154.30000000000001</v>
      </c>
    </row>
    <row r="74" spans="1:32" s="40" customFormat="1" ht="26.4" customHeight="1">
      <c r="A74" s="424" t="s">
        <v>13053</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6"/>
    </row>
    <row r="75" spans="1:32" s="40" customFormat="1" ht="25.5" customHeight="1">
      <c r="A75" s="50" t="str">
        <f>ORÇAMENTO!A51</f>
        <v>1.4.1.10</v>
      </c>
      <c r="B75" s="422" t="str">
        <f>ORÇAMENTO!$D$51</f>
        <v>ARMAÇÃO DE BLOCO, VIGA BALDRAME OU SAPATA UTILIZANDO AÇO CA-50 DE 10 MM - MONTAGEM. AF_06/2017</v>
      </c>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3" t="str">
        <f>ORÇAMENTO!E51</f>
        <v>KG</v>
      </c>
      <c r="AA75" s="423"/>
      <c r="AB75" s="100">
        <f>23.8+16.5+110.5+11.1</f>
        <v>161.9</v>
      </c>
    </row>
    <row r="76" spans="1:32" s="40" customFormat="1" ht="30.6" customHeight="1">
      <c r="A76" s="424" t="s">
        <v>13054</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6"/>
    </row>
    <row r="77" spans="1:32" s="40" customFormat="1" ht="30.6" customHeight="1">
      <c r="A77" s="50" t="str">
        <f>ORÇAMENTO!A52</f>
        <v>1.4.1.11</v>
      </c>
      <c r="B77" s="422" t="str">
        <f>ORÇAMENTO!$D$52</f>
        <v>ARMAÇÃO DE BLOCO, VIGA BALDRAME OU SAPATA UTILIZANDO AÇO CA-50 DE 12,5 MM - MONTAGEM. AF_06/2017</v>
      </c>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3" t="str">
        <f>ORÇAMENTO!E52</f>
        <v>KG</v>
      </c>
      <c r="AA77" s="423"/>
      <c r="AB77" s="100">
        <f>3.1+12</f>
        <v>15.1</v>
      </c>
    </row>
    <row r="78" spans="1:32" s="40" customFormat="1" ht="30.6" customHeight="1">
      <c r="A78" s="424" t="s">
        <v>13055</v>
      </c>
      <c r="B78" s="425"/>
      <c r="C78" s="425"/>
      <c r="D78" s="425"/>
      <c r="E78" s="425"/>
      <c r="F78" s="425"/>
      <c r="G78" s="425"/>
      <c r="H78" s="425"/>
      <c r="I78" s="425"/>
      <c r="J78" s="425"/>
      <c r="K78" s="425"/>
      <c r="L78" s="425"/>
      <c r="M78" s="425"/>
      <c r="N78" s="425"/>
      <c r="O78" s="425"/>
      <c r="P78" s="425"/>
      <c r="Q78" s="425"/>
      <c r="R78" s="425"/>
      <c r="S78" s="425"/>
      <c r="T78" s="425"/>
      <c r="U78" s="425"/>
      <c r="V78" s="425"/>
      <c r="W78" s="425"/>
      <c r="X78" s="425"/>
      <c r="Y78" s="425"/>
      <c r="Z78" s="425"/>
      <c r="AA78" s="425"/>
      <c r="AB78" s="426"/>
    </row>
    <row r="79" spans="1:32" s="40" customFormat="1" ht="28.5" customHeight="1">
      <c r="A79" s="50" t="str">
        <f>ORÇAMENTO!A53</f>
        <v>1.4.1.12</v>
      </c>
      <c r="B79" s="422" t="str">
        <f>ORÇAMENTO!$D$53</f>
        <v>CONCRETO FCK = 30MPA, TRAÇO 1:2,1:2,5 (EM MASSA SECA DE CIMENTO/ AREIA MÉDIA/ BRITA 1) - PREPARO MECÂNICO COM BETONEIRA 400 L. AF_05/2021</v>
      </c>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3" t="str">
        <f>ORÇAMENTO!E53</f>
        <v>M3</v>
      </c>
      <c r="AA79" s="423"/>
      <c r="AB79" s="100">
        <f>0.71+1.44+1.54+3.24+2.17</f>
        <v>9.1</v>
      </c>
      <c r="AC79" s="244"/>
    </row>
    <row r="80" spans="1:32" s="40" customFormat="1" ht="27.75" customHeight="1">
      <c r="A80" s="424" t="s">
        <v>13056</v>
      </c>
      <c r="B80" s="425"/>
      <c r="C80" s="425"/>
      <c r="D80" s="425"/>
      <c r="E80" s="425"/>
      <c r="F80" s="425"/>
      <c r="G80" s="425"/>
      <c r="H80" s="425"/>
      <c r="I80" s="425"/>
      <c r="J80" s="425"/>
      <c r="K80" s="425"/>
      <c r="L80" s="425"/>
      <c r="M80" s="425"/>
      <c r="N80" s="425"/>
      <c r="O80" s="425"/>
      <c r="P80" s="425"/>
      <c r="Q80" s="425"/>
      <c r="R80" s="425"/>
      <c r="S80" s="425"/>
      <c r="T80" s="425"/>
      <c r="U80" s="425"/>
      <c r="V80" s="425"/>
      <c r="W80" s="425"/>
      <c r="X80" s="425"/>
      <c r="Y80" s="425"/>
      <c r="Z80" s="425"/>
      <c r="AA80" s="425"/>
      <c r="AB80" s="426"/>
    </row>
    <row r="81" spans="1:28" s="40" customFormat="1" ht="30" customHeight="1">
      <c r="A81" s="50" t="str">
        <f>ORÇAMENTO!A54</f>
        <v>1.4.1.13</v>
      </c>
      <c r="B81" s="422" t="str">
        <f>ORÇAMENTO!$D$54</f>
        <v>LANÇAMENTO COM USO DE BALDES, ADENSAMENTO E ACABAMENTO DE CONCRETO EM ESTRUTURAS. AF_02/2022</v>
      </c>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3" t="str">
        <f>ORÇAMENTO!E54</f>
        <v>M3</v>
      </c>
      <c r="AA81" s="423"/>
      <c r="AB81" s="100">
        <f>0.71+1.44+1.54+3.24+2.17</f>
        <v>9.1</v>
      </c>
    </row>
    <row r="82" spans="1:28" s="40" customFormat="1" ht="19.95" customHeight="1">
      <c r="A82" s="424" t="s">
        <v>12919</v>
      </c>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6"/>
    </row>
    <row r="83" spans="1:28" s="40" customFormat="1" ht="22.5" customHeight="1">
      <c r="A83" s="50" t="str">
        <f>ORÇAMENTO!A55</f>
        <v>1.4.1.14</v>
      </c>
      <c r="B83" s="422" t="s">
        <v>12575</v>
      </c>
      <c r="C83" s="451"/>
      <c r="D83" s="451"/>
      <c r="E83" s="451"/>
      <c r="F83" s="451"/>
      <c r="G83" s="451"/>
      <c r="H83" s="451"/>
      <c r="I83" s="451"/>
      <c r="J83" s="451"/>
      <c r="K83" s="451"/>
      <c r="L83" s="451"/>
      <c r="M83" s="451"/>
      <c r="N83" s="451"/>
      <c r="O83" s="451"/>
      <c r="P83" s="451"/>
      <c r="Q83" s="451"/>
      <c r="R83" s="451"/>
      <c r="S83" s="451"/>
      <c r="T83" s="451"/>
      <c r="U83" s="451"/>
      <c r="V83" s="451"/>
      <c r="W83" s="451"/>
      <c r="X83" s="451"/>
      <c r="Y83" s="452"/>
      <c r="Z83" s="423" t="str">
        <f>ORÇAMENTO!E55</f>
        <v>M2</v>
      </c>
      <c r="AA83" s="423"/>
      <c r="AB83" s="100">
        <v>63.17</v>
      </c>
    </row>
    <row r="84" spans="1:28" s="40" customFormat="1" ht="30.75" customHeight="1">
      <c r="A84" s="424" t="s">
        <v>13338</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6"/>
    </row>
    <row r="85" spans="1:28" s="40" customFormat="1" ht="19.95" customHeight="1">
      <c r="A85" s="45" t="str">
        <f>ORÇAMENTO!A58</f>
        <v>1.5</v>
      </c>
      <c r="B85" s="435" t="str">
        <f>ORÇAMENTO!D58</f>
        <v>SUPERESTRUTURA</v>
      </c>
      <c r="C85" s="436"/>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7"/>
    </row>
    <row r="86" spans="1:28" s="40" customFormat="1" ht="19.95" customHeight="1">
      <c r="A86" s="45" t="str">
        <f>ORÇAMENTO!A59</f>
        <v>1.5.1</v>
      </c>
      <c r="B86" s="435" t="str">
        <f>ORÇAMENTO!D59</f>
        <v>PILARES, VIGAS E CINTAMENTO</v>
      </c>
      <c r="C86" s="436"/>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7"/>
    </row>
    <row r="87" spans="1:28" s="40" customFormat="1" ht="22.8" customHeight="1">
      <c r="A87" s="50" t="str">
        <f>ORÇAMENTO!A60</f>
        <v>1.5.1.1</v>
      </c>
      <c r="B87" s="422" t="str">
        <f>ORÇAMENTO!$D$60</f>
        <v>MONTAGEM E DESMONTAGEM DE FÔRMA DE PILARES RETANGULARES E ESTRUTURAS SIMILARES, PÉ-DIREITO SIMPLES, EM CHAPA DE MADEIRA COMPENSADA PLASTIFICADA, 18 UTILIZAÇÕES. AF_09/2020</v>
      </c>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3" t="str">
        <f>ORÇAMENTO!E60</f>
        <v>M2</v>
      </c>
      <c r="AA87" s="423"/>
      <c r="AB87" s="100">
        <f>39.57+49.66+84.37+54.13</f>
        <v>227.73</v>
      </c>
    </row>
    <row r="88" spans="1:28" s="40" customFormat="1" ht="25.95" customHeight="1">
      <c r="A88" s="424" t="s">
        <v>12920</v>
      </c>
      <c r="B88" s="425"/>
      <c r="C88" s="425"/>
      <c r="D88" s="425"/>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6"/>
    </row>
    <row r="89" spans="1:28" s="40" customFormat="1" ht="26.25" customHeight="1">
      <c r="A89" s="50" t="str">
        <f>ORÇAMENTO!A61</f>
        <v>1.5.1.3</v>
      </c>
      <c r="B89" s="422" t="str">
        <f>ORÇAMENTO!$D$61</f>
        <v>ARMAÇÃO DE PILAR OU VIGA DE ESTRUTURA CONVENCIONAL DE CONCRETO ARMADO UTILIZANDO AÇO CA-60 DE 5,0 MM - MONTAGEM. AF_06/2022</v>
      </c>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3" t="str">
        <f>ORÇAMENTO!E61</f>
        <v>KG</v>
      </c>
      <c r="AA89" s="423"/>
      <c r="AB89" s="100">
        <f>34.2+53.9+122+66.2</f>
        <v>276.3</v>
      </c>
    </row>
    <row r="90" spans="1:28" s="40" customFormat="1" ht="26.25" customHeight="1">
      <c r="A90" s="424" t="s">
        <v>12924</v>
      </c>
      <c r="B90" s="425"/>
      <c r="C90" s="425"/>
      <c r="D90" s="425"/>
      <c r="E90" s="425"/>
      <c r="F90" s="425"/>
      <c r="G90" s="425"/>
      <c r="H90" s="425"/>
      <c r="I90" s="425"/>
      <c r="J90" s="425"/>
      <c r="K90" s="425"/>
      <c r="L90" s="425"/>
      <c r="M90" s="425"/>
      <c r="N90" s="425"/>
      <c r="O90" s="425"/>
      <c r="P90" s="425"/>
      <c r="Q90" s="425"/>
      <c r="R90" s="425"/>
      <c r="S90" s="425"/>
      <c r="T90" s="425"/>
      <c r="U90" s="425"/>
      <c r="V90" s="425"/>
      <c r="W90" s="425"/>
      <c r="X90" s="425"/>
      <c r="Y90" s="425"/>
      <c r="Z90" s="425"/>
      <c r="AA90" s="425"/>
      <c r="AB90" s="426"/>
    </row>
    <row r="91" spans="1:28" s="40" customFormat="1" ht="26.25" customHeight="1">
      <c r="A91" s="50" t="str">
        <f>ORÇAMENTO!A62</f>
        <v>1.5.1.5</v>
      </c>
      <c r="B91" s="422" t="str">
        <f>ORÇAMENTO!$D$62</f>
        <v>ARMAÇÃO DE PILAR OU VIGA DE ESTRUTURA CONVENCIONAL DE CONCRETO ARMADO UTILIZANDO AÇO CA-50 DE 8,0 MM - MONTAGEM. AF_06/2022</v>
      </c>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3" t="str">
        <f>ORÇAMENTO!E62</f>
        <v>KG</v>
      </c>
      <c r="AA91" s="423"/>
      <c r="AB91" s="100">
        <f>85.6+69.7+69.7</f>
        <v>225</v>
      </c>
    </row>
    <row r="92" spans="1:28" s="40" customFormat="1" ht="28.2" customHeight="1">
      <c r="A92" s="424" t="s">
        <v>12925</v>
      </c>
      <c r="B92" s="425"/>
      <c r="C92" s="425"/>
      <c r="D92" s="425"/>
      <c r="E92" s="425"/>
      <c r="F92" s="425"/>
      <c r="G92" s="425"/>
      <c r="H92" s="425"/>
      <c r="I92" s="425"/>
      <c r="J92" s="425"/>
      <c r="K92" s="425"/>
      <c r="L92" s="425"/>
      <c r="M92" s="425"/>
      <c r="N92" s="425"/>
      <c r="O92" s="425"/>
      <c r="P92" s="425"/>
      <c r="Q92" s="425"/>
      <c r="R92" s="425"/>
      <c r="S92" s="425"/>
      <c r="T92" s="425"/>
      <c r="U92" s="425"/>
      <c r="V92" s="425"/>
      <c r="W92" s="425"/>
      <c r="X92" s="425"/>
      <c r="Y92" s="425"/>
      <c r="Z92" s="425"/>
      <c r="AA92" s="425"/>
      <c r="AB92" s="426"/>
    </row>
    <row r="93" spans="1:28" s="40" customFormat="1" ht="23.25" customHeight="1">
      <c r="A93" s="50" t="str">
        <f>ORÇAMENTO!A63</f>
        <v>1.5.1.7</v>
      </c>
      <c r="B93" s="422" t="str">
        <f>ORÇAMENTO!$D$63</f>
        <v>ARMAÇÃO DE PILAR OU VIGA DE ESTRUTURA CONVENCIONAL DE CONCRETO ARMADO UTILIZANDO AÇO CA-50 DE 10,0 MM - MONTAGEM. AF_06/2022</v>
      </c>
      <c r="C93" s="422"/>
      <c r="D93" s="422"/>
      <c r="E93" s="422"/>
      <c r="F93" s="422"/>
      <c r="G93" s="422"/>
      <c r="H93" s="422"/>
      <c r="I93" s="422"/>
      <c r="J93" s="422"/>
      <c r="K93" s="422"/>
      <c r="L93" s="422"/>
      <c r="M93" s="422"/>
      <c r="N93" s="422"/>
      <c r="O93" s="422"/>
      <c r="P93" s="422"/>
      <c r="Q93" s="422"/>
      <c r="R93" s="422"/>
      <c r="S93" s="422"/>
      <c r="T93" s="422"/>
      <c r="U93" s="422"/>
      <c r="V93" s="422"/>
      <c r="W93" s="422"/>
      <c r="X93" s="422"/>
      <c r="Y93" s="422"/>
      <c r="Z93" s="423" t="str">
        <f>ORÇAMENTO!E63</f>
        <v>KG</v>
      </c>
      <c r="AA93" s="423"/>
      <c r="AB93" s="100">
        <f>94+32.4+189.9+65.1</f>
        <v>381.4</v>
      </c>
    </row>
    <row r="94" spans="1:28" s="40" customFormat="1" ht="27.6" customHeight="1">
      <c r="A94" s="424" t="s">
        <v>12926</v>
      </c>
      <c r="B94" s="425"/>
      <c r="C94" s="425"/>
      <c r="D94" s="425"/>
      <c r="E94" s="425"/>
      <c r="F94" s="425"/>
      <c r="G94" s="425"/>
      <c r="H94" s="425"/>
      <c r="I94" s="425"/>
      <c r="J94" s="425"/>
      <c r="K94" s="425"/>
      <c r="L94" s="425"/>
      <c r="M94" s="425"/>
      <c r="N94" s="425"/>
      <c r="O94" s="425"/>
      <c r="P94" s="425"/>
      <c r="Q94" s="425"/>
      <c r="R94" s="425"/>
      <c r="S94" s="425"/>
      <c r="T94" s="425"/>
      <c r="U94" s="425"/>
      <c r="V94" s="425"/>
      <c r="W94" s="425"/>
      <c r="X94" s="425"/>
      <c r="Y94" s="425"/>
      <c r="Z94" s="425"/>
      <c r="AA94" s="425"/>
      <c r="AB94" s="426"/>
    </row>
    <row r="95" spans="1:28" s="40" customFormat="1" ht="19.95" customHeight="1">
      <c r="A95" s="50" t="str">
        <f>ORÇAMENTO!A64</f>
        <v>1.5.1.9</v>
      </c>
      <c r="B95" s="422" t="str">
        <f>ORÇAMENTO!$D$64</f>
        <v>ARMAÇÃO DE PILAR OU VIGA DE ESTRUTURA CONVENCIONAL DE CONCRETO ARMADO UTILIZANDO AÇO CA-50 DE 12,5 MM - MONTAGEM. AF_06/2022</v>
      </c>
      <c r="C95" s="422"/>
      <c r="D95" s="422"/>
      <c r="E95" s="422"/>
      <c r="F95" s="422"/>
      <c r="G95" s="422"/>
      <c r="H95" s="422"/>
      <c r="I95" s="422"/>
      <c r="J95" s="422"/>
      <c r="K95" s="422"/>
      <c r="L95" s="422"/>
      <c r="M95" s="422"/>
      <c r="N95" s="422"/>
      <c r="O95" s="422"/>
      <c r="P95" s="422"/>
      <c r="Q95" s="422"/>
      <c r="R95" s="422"/>
      <c r="S95" s="422"/>
      <c r="T95" s="422"/>
      <c r="U95" s="422"/>
      <c r="V95" s="422"/>
      <c r="W95" s="422"/>
      <c r="X95" s="422"/>
      <c r="Y95" s="422"/>
      <c r="Z95" s="423" t="str">
        <f>ORÇAMENTO!E64</f>
        <v>KG</v>
      </c>
      <c r="AA95" s="423"/>
      <c r="AB95" s="100">
        <f>11.4</f>
        <v>11.4</v>
      </c>
    </row>
    <row r="96" spans="1:28" s="40" customFormat="1" ht="28.2" customHeight="1">
      <c r="A96" s="424" t="s">
        <v>12572</v>
      </c>
      <c r="B96" s="425"/>
      <c r="C96" s="425"/>
      <c r="D96" s="425"/>
      <c r="E96" s="425"/>
      <c r="F96" s="425"/>
      <c r="G96" s="425"/>
      <c r="H96" s="425"/>
      <c r="I96" s="425"/>
      <c r="J96" s="425"/>
      <c r="K96" s="425"/>
      <c r="L96" s="425"/>
      <c r="M96" s="425"/>
      <c r="N96" s="425"/>
      <c r="O96" s="425"/>
      <c r="P96" s="425"/>
      <c r="Q96" s="425"/>
      <c r="R96" s="425"/>
      <c r="S96" s="425"/>
      <c r="T96" s="425"/>
      <c r="U96" s="425"/>
      <c r="V96" s="425"/>
      <c r="W96" s="425"/>
      <c r="X96" s="425"/>
      <c r="Y96" s="425"/>
      <c r="Z96" s="425"/>
      <c r="AA96" s="425"/>
      <c r="AB96" s="426"/>
    </row>
    <row r="97" spans="1:28" s="40" customFormat="1" ht="19.95" customHeight="1">
      <c r="A97" s="50" t="str">
        <f>ORÇAMENTO!A65</f>
        <v>1.5.1.11</v>
      </c>
      <c r="B97" s="422" t="str">
        <f>ORÇAMENTO!$D$65</f>
        <v>CONCRETO FCK = 30MPA, TRAÇO 1:2,1:2,5 (EM MASSA SECA DE CIMENTO/ AREIA MÉDIA/ BRITA 1) - PREPARO MECÂNICO COM BETONEIRA 400 L. AF_05/2021</v>
      </c>
      <c r="C97" s="422"/>
      <c r="D97" s="422"/>
      <c r="E97" s="422"/>
      <c r="F97" s="422"/>
      <c r="G97" s="422"/>
      <c r="H97" s="422"/>
      <c r="I97" s="422"/>
      <c r="J97" s="422"/>
      <c r="K97" s="422"/>
      <c r="L97" s="422"/>
      <c r="M97" s="422"/>
      <c r="N97" s="422"/>
      <c r="O97" s="422"/>
      <c r="P97" s="422"/>
      <c r="Q97" s="422"/>
      <c r="R97" s="422"/>
      <c r="S97" s="422"/>
      <c r="T97" s="422"/>
      <c r="U97" s="422"/>
      <c r="V97" s="422"/>
      <c r="W97" s="422"/>
      <c r="X97" s="422"/>
      <c r="Y97" s="422"/>
      <c r="Z97" s="423" t="str">
        <f>ORÇAMENTO!E65</f>
        <v>M3</v>
      </c>
      <c r="AA97" s="423"/>
      <c r="AB97" s="100">
        <f>2.5+2.98+6.61+3.92</f>
        <v>16.009999999999998</v>
      </c>
    </row>
    <row r="98" spans="1:28" s="40" customFormat="1" ht="30" customHeight="1">
      <c r="A98" s="424" t="s">
        <v>12927</v>
      </c>
      <c r="B98" s="425"/>
      <c r="C98" s="425"/>
      <c r="D98" s="425"/>
      <c r="E98" s="425"/>
      <c r="F98" s="425"/>
      <c r="G98" s="425"/>
      <c r="H98" s="425"/>
      <c r="I98" s="425"/>
      <c r="J98" s="425"/>
      <c r="K98" s="425"/>
      <c r="L98" s="425"/>
      <c r="M98" s="425"/>
      <c r="N98" s="425"/>
      <c r="O98" s="425"/>
      <c r="P98" s="425"/>
      <c r="Q98" s="425"/>
      <c r="R98" s="425"/>
      <c r="S98" s="425"/>
      <c r="T98" s="425"/>
      <c r="U98" s="425"/>
      <c r="V98" s="425"/>
      <c r="W98" s="425"/>
      <c r="X98" s="425"/>
      <c r="Y98" s="425"/>
      <c r="Z98" s="425"/>
      <c r="AA98" s="425"/>
      <c r="AB98" s="426"/>
    </row>
    <row r="99" spans="1:28" s="40" customFormat="1" ht="19.95" customHeight="1">
      <c r="A99" s="50" t="str">
        <f>ORÇAMENTO!A66</f>
        <v>1.5.1.13</v>
      </c>
      <c r="B99" s="422" t="str">
        <f>ORÇAMENTO!$D$66</f>
        <v>LANÇAMENTO COM USO DE BALDES, ADENSAMENTO E ACABAMENTO DE CONCRETO EM ESTRUTURAS. AF_02/2022</v>
      </c>
      <c r="C99" s="422"/>
      <c r="D99" s="422"/>
      <c r="E99" s="422"/>
      <c r="F99" s="422"/>
      <c r="G99" s="422"/>
      <c r="H99" s="422"/>
      <c r="I99" s="422"/>
      <c r="J99" s="422"/>
      <c r="K99" s="422"/>
      <c r="L99" s="422"/>
      <c r="M99" s="422"/>
      <c r="N99" s="422"/>
      <c r="O99" s="422"/>
      <c r="P99" s="422"/>
      <c r="Q99" s="422"/>
      <c r="R99" s="422"/>
      <c r="S99" s="422"/>
      <c r="T99" s="422"/>
      <c r="U99" s="422"/>
      <c r="V99" s="422"/>
      <c r="W99" s="422"/>
      <c r="X99" s="422"/>
      <c r="Y99" s="422"/>
      <c r="Z99" s="423" t="str">
        <f>ORÇAMENTO!E66</f>
        <v>M3</v>
      </c>
      <c r="AA99" s="423"/>
      <c r="AB99" s="100">
        <f>2.5+2.98+6.61+3.92</f>
        <v>16.009999999999998</v>
      </c>
    </row>
    <row r="100" spans="1:28" s="40" customFormat="1" ht="19.95" customHeight="1">
      <c r="A100" s="424" t="s">
        <v>6955</v>
      </c>
      <c r="B100" s="425"/>
      <c r="C100" s="425"/>
      <c r="D100" s="425"/>
      <c r="E100" s="425"/>
      <c r="F100" s="425"/>
      <c r="G100" s="425"/>
      <c r="H100" s="425"/>
      <c r="I100" s="425"/>
      <c r="J100" s="425"/>
      <c r="K100" s="425"/>
      <c r="L100" s="425"/>
      <c r="M100" s="425"/>
      <c r="N100" s="425"/>
      <c r="O100" s="425"/>
      <c r="P100" s="425"/>
      <c r="Q100" s="425"/>
      <c r="R100" s="425"/>
      <c r="S100" s="425"/>
      <c r="T100" s="425"/>
      <c r="U100" s="425"/>
      <c r="V100" s="425"/>
      <c r="W100" s="425"/>
      <c r="X100" s="425"/>
      <c r="Y100" s="425"/>
      <c r="Z100" s="425"/>
      <c r="AA100" s="425"/>
      <c r="AB100" s="426"/>
    </row>
    <row r="101" spans="1:28">
      <c r="A101" s="45" t="str">
        <f>ORÇAMENTO!A69</f>
        <v>1.6</v>
      </c>
      <c r="B101" s="443" t="str">
        <f>ORÇAMENTO!D69</f>
        <v>COBERTURA</v>
      </c>
      <c r="C101" s="443"/>
      <c r="D101" s="443"/>
      <c r="E101" s="443"/>
      <c r="F101" s="443"/>
      <c r="G101" s="443"/>
      <c r="H101" s="443"/>
      <c r="I101" s="443"/>
      <c r="J101" s="443"/>
      <c r="K101" s="443"/>
      <c r="L101" s="443"/>
      <c r="M101" s="443"/>
      <c r="N101" s="443"/>
      <c r="O101" s="443"/>
      <c r="P101" s="443"/>
      <c r="Q101" s="443"/>
      <c r="R101" s="443"/>
      <c r="S101" s="443"/>
      <c r="T101" s="443"/>
      <c r="U101" s="443"/>
      <c r="V101" s="443"/>
      <c r="W101" s="443"/>
      <c r="X101" s="443"/>
      <c r="Y101" s="443"/>
      <c r="Z101" s="443"/>
      <c r="AA101" s="443"/>
      <c r="AB101" s="443"/>
    </row>
    <row r="102" spans="1:28" s="40" customFormat="1" ht="27" customHeight="1">
      <c r="A102" s="70" t="str">
        <f>ORÇAMENTO!A70</f>
        <v>1.6.1</v>
      </c>
      <c r="B102" s="430" t="str">
        <f>ORÇAMENTO!D70</f>
        <v>CALHA EM CHAPA DE AÇO GALVANIZADO NÚMERO 24, DESENVOLVIMENTO DE 100 CM, INCLUSO TRANSPORTE VERTICAL. AF_07/2019</v>
      </c>
      <c r="C102" s="430"/>
      <c r="D102" s="430"/>
      <c r="E102" s="430"/>
      <c r="F102" s="430"/>
      <c r="G102" s="430"/>
      <c r="H102" s="430"/>
      <c r="I102" s="430"/>
      <c r="J102" s="430"/>
      <c r="K102" s="430"/>
      <c r="L102" s="430"/>
      <c r="M102" s="430"/>
      <c r="N102" s="430"/>
      <c r="O102" s="430"/>
      <c r="P102" s="430"/>
      <c r="Q102" s="430"/>
      <c r="R102" s="430"/>
      <c r="S102" s="430"/>
      <c r="T102" s="430"/>
      <c r="U102" s="430"/>
      <c r="V102" s="430"/>
      <c r="W102" s="430"/>
      <c r="X102" s="430"/>
      <c r="Y102" s="430"/>
      <c r="Z102" s="431" t="str">
        <f>ORÇAMENTO!E70</f>
        <v>M</v>
      </c>
      <c r="AA102" s="431"/>
      <c r="AB102" s="71">
        <f>54.32+46.58</f>
        <v>100.9</v>
      </c>
    </row>
    <row r="103" spans="1:28" s="40" customFormat="1" ht="18" customHeight="1">
      <c r="A103" s="424" t="s">
        <v>6958</v>
      </c>
      <c r="B103" s="425"/>
      <c r="C103" s="425"/>
      <c r="D103" s="425"/>
      <c r="E103" s="425"/>
      <c r="F103" s="425"/>
      <c r="G103" s="425"/>
      <c r="H103" s="425"/>
      <c r="I103" s="425"/>
      <c r="J103" s="425"/>
      <c r="K103" s="425"/>
      <c r="L103" s="425"/>
      <c r="M103" s="425"/>
      <c r="N103" s="425"/>
      <c r="O103" s="425"/>
      <c r="P103" s="425"/>
      <c r="Q103" s="425"/>
      <c r="R103" s="425"/>
      <c r="S103" s="425"/>
      <c r="T103" s="425"/>
      <c r="U103" s="425"/>
      <c r="V103" s="425"/>
      <c r="W103" s="425"/>
      <c r="X103" s="425"/>
      <c r="Y103" s="425"/>
      <c r="Z103" s="425"/>
      <c r="AA103" s="425"/>
      <c r="AB103" s="426"/>
    </row>
    <row r="104" spans="1:28" s="40" customFormat="1" ht="24" customHeight="1">
      <c r="A104" s="70" t="str">
        <f>ORÇAMENTO!A71</f>
        <v>1.6.2</v>
      </c>
      <c r="B104" s="430" t="str">
        <f>ORÇAMENTO!D71</f>
        <v>RUFO EM CHAPA DE AÇO GALVANIZADO NÚMERO 24, CORTE DE 25 CM, INCLUSO TRANSPORTE VERTICAL. AF_07/2019</v>
      </c>
      <c r="C104" s="430"/>
      <c r="D104" s="430"/>
      <c r="E104" s="430"/>
      <c r="F104" s="430"/>
      <c r="G104" s="430"/>
      <c r="H104" s="430"/>
      <c r="I104" s="430"/>
      <c r="J104" s="430"/>
      <c r="K104" s="430"/>
      <c r="L104" s="430"/>
      <c r="M104" s="430"/>
      <c r="N104" s="430"/>
      <c r="O104" s="430"/>
      <c r="P104" s="430"/>
      <c r="Q104" s="430"/>
      <c r="R104" s="430"/>
      <c r="S104" s="430"/>
      <c r="T104" s="430"/>
      <c r="U104" s="430"/>
      <c r="V104" s="430"/>
      <c r="W104" s="430"/>
      <c r="X104" s="430"/>
      <c r="Y104" s="430"/>
      <c r="Z104" s="431" t="str">
        <f>ORÇAMENTO!E71</f>
        <v>M</v>
      </c>
      <c r="AA104" s="431"/>
      <c r="AB104" s="71">
        <v>204.77</v>
      </c>
    </row>
    <row r="105" spans="1:28" s="40" customFormat="1" ht="15.6" customHeight="1">
      <c r="A105" s="463" t="s">
        <v>6959</v>
      </c>
      <c r="B105" s="464"/>
      <c r="C105" s="464"/>
      <c r="D105" s="464"/>
      <c r="E105" s="464"/>
      <c r="F105" s="464"/>
      <c r="G105" s="464"/>
      <c r="H105" s="464"/>
      <c r="I105" s="464"/>
      <c r="J105" s="464"/>
      <c r="K105" s="464"/>
      <c r="L105" s="464"/>
      <c r="M105" s="464"/>
      <c r="N105" s="464"/>
      <c r="O105" s="464"/>
      <c r="P105" s="464"/>
      <c r="Q105" s="464"/>
      <c r="R105" s="464"/>
      <c r="S105" s="464"/>
      <c r="T105" s="464"/>
      <c r="U105" s="464"/>
      <c r="V105" s="464"/>
      <c r="W105" s="464"/>
      <c r="X105" s="464"/>
      <c r="Y105" s="464"/>
      <c r="Z105" s="464"/>
      <c r="AA105" s="464"/>
      <c r="AB105" s="465"/>
    </row>
    <row r="106" spans="1:28" s="40" customFormat="1" ht="38.4" customHeight="1">
      <c r="A106" s="70" t="str">
        <f>ORÇAMENTO!A72</f>
        <v>1.6.3</v>
      </c>
      <c r="B106" s="430" t="str">
        <f>ORÇAMENTO!D72</f>
        <v>TELHAMENTO COM TTELHA TRAPEZOIDAL, TÉRMOACÚSTICA SANDUÍCHE – NÚCLEO EM PIR 30 MM, COR DO AÇO SUPERIOR BRANCO, COR DO FORRO METÁLICO BRANCO, INCLUSO IÇAMENTO.</v>
      </c>
      <c r="C106" s="430"/>
      <c r="D106" s="430"/>
      <c r="E106" s="430"/>
      <c r="F106" s="430"/>
      <c r="G106" s="430"/>
      <c r="H106" s="430"/>
      <c r="I106" s="430"/>
      <c r="J106" s="430"/>
      <c r="K106" s="430"/>
      <c r="L106" s="430"/>
      <c r="M106" s="430"/>
      <c r="N106" s="430"/>
      <c r="O106" s="430"/>
      <c r="P106" s="430"/>
      <c r="Q106" s="430"/>
      <c r="R106" s="430"/>
      <c r="S106" s="430"/>
      <c r="T106" s="430"/>
      <c r="U106" s="430"/>
      <c r="V106" s="430"/>
      <c r="W106" s="430"/>
      <c r="X106" s="430"/>
      <c r="Y106" s="430"/>
      <c r="Z106" s="431" t="str">
        <f>ORÇAMENTO!E72</f>
        <v>M2</v>
      </c>
      <c r="AA106" s="431"/>
      <c r="AB106" s="71">
        <v>172.9</v>
      </c>
    </row>
    <row r="107" spans="1:28" s="40" customFormat="1" ht="12.75" customHeight="1">
      <c r="A107" s="432" t="s">
        <v>6960</v>
      </c>
      <c r="B107" s="433"/>
      <c r="C107" s="433"/>
      <c r="D107" s="433"/>
      <c r="E107" s="433"/>
      <c r="F107" s="433"/>
      <c r="G107" s="433"/>
      <c r="H107" s="433"/>
      <c r="I107" s="433"/>
      <c r="J107" s="433"/>
      <c r="K107" s="433"/>
      <c r="L107" s="433"/>
      <c r="M107" s="433"/>
      <c r="N107" s="433"/>
      <c r="O107" s="433"/>
      <c r="P107" s="433"/>
      <c r="Q107" s="433"/>
      <c r="R107" s="433"/>
      <c r="S107" s="433"/>
      <c r="T107" s="433"/>
      <c r="U107" s="433"/>
      <c r="V107" s="433"/>
      <c r="W107" s="433"/>
      <c r="X107" s="433"/>
      <c r="Y107" s="433"/>
      <c r="Z107" s="433"/>
      <c r="AA107" s="433"/>
      <c r="AB107" s="433"/>
    </row>
    <row r="108" spans="1:28" s="40" customFormat="1" ht="36" customHeight="1">
      <c r="A108" s="70" t="str">
        <f>ORÇAMENTO!A73</f>
        <v>1.6.4</v>
      </c>
      <c r="B108" s="430" t="str">
        <f>ORÇAMENTO!D73</f>
        <v>TELHAMENTO COM TELHA TRAPEZOIDAL, TÉRMOACÚSTICA – NÚCLEO EM EPS 30MM, COR DO AÇO SUPERIOR AÇO NATURAL, PARTE INFERIOR SOMENTE EPS BRANCO, INCLUSO IÇAMENTO.</v>
      </c>
      <c r="C108" s="430"/>
      <c r="D108" s="430"/>
      <c r="E108" s="430"/>
      <c r="F108" s="430"/>
      <c r="G108" s="430"/>
      <c r="H108" s="430"/>
      <c r="I108" s="430"/>
      <c r="J108" s="430"/>
      <c r="K108" s="430"/>
      <c r="L108" s="430"/>
      <c r="M108" s="430"/>
      <c r="N108" s="430"/>
      <c r="O108" s="430"/>
      <c r="P108" s="430"/>
      <c r="Q108" s="430"/>
      <c r="R108" s="430"/>
      <c r="S108" s="430"/>
      <c r="T108" s="430"/>
      <c r="U108" s="430"/>
      <c r="V108" s="430"/>
      <c r="W108" s="430"/>
      <c r="X108" s="430"/>
      <c r="Y108" s="430"/>
      <c r="Z108" s="431" t="str">
        <f>ORÇAMENTO!E73</f>
        <v>M2</v>
      </c>
      <c r="AA108" s="431"/>
      <c r="AB108" s="71">
        <v>831.8</v>
      </c>
    </row>
    <row r="109" spans="1:28" s="40" customFormat="1">
      <c r="A109" s="432" t="s">
        <v>6960</v>
      </c>
      <c r="B109" s="433"/>
      <c r="C109" s="433"/>
      <c r="D109" s="433"/>
      <c r="E109" s="433"/>
      <c r="F109" s="433"/>
      <c r="G109" s="433"/>
      <c r="H109" s="433"/>
      <c r="I109" s="433"/>
      <c r="J109" s="433"/>
      <c r="K109" s="433"/>
      <c r="L109" s="433"/>
      <c r="M109" s="433"/>
      <c r="N109" s="433"/>
      <c r="O109" s="433"/>
      <c r="P109" s="433"/>
      <c r="Q109" s="433"/>
      <c r="R109" s="433"/>
      <c r="S109" s="433"/>
      <c r="T109" s="433"/>
      <c r="U109" s="433"/>
      <c r="V109" s="433"/>
      <c r="W109" s="433"/>
      <c r="X109" s="433"/>
      <c r="Y109" s="433"/>
      <c r="Z109" s="433"/>
      <c r="AA109" s="433"/>
      <c r="AB109" s="433"/>
    </row>
    <row r="110" spans="1:28" ht="25.95" customHeight="1">
      <c r="A110" s="70" t="str">
        <f>ORÇAMENTO!A74</f>
        <v>1.6.5</v>
      </c>
      <c r="B110" s="430" t="str">
        <f>ORÇAMENTO!D74</f>
        <v>CUMEEIRA TRAPEZOIDAL PRE-PINT TP-40 - 3 TRAP</v>
      </c>
      <c r="C110" s="430"/>
      <c r="D110" s="430"/>
      <c r="E110" s="430"/>
      <c r="F110" s="430"/>
      <c r="G110" s="430"/>
      <c r="H110" s="430"/>
      <c r="I110" s="430"/>
      <c r="J110" s="430"/>
      <c r="K110" s="430"/>
      <c r="L110" s="430"/>
      <c r="M110" s="430"/>
      <c r="N110" s="430"/>
      <c r="O110" s="430"/>
      <c r="P110" s="430"/>
      <c r="Q110" s="430"/>
      <c r="R110" s="430"/>
      <c r="S110" s="430"/>
      <c r="T110" s="430"/>
      <c r="U110" s="430"/>
      <c r="V110" s="430"/>
      <c r="W110" s="430"/>
      <c r="X110" s="430"/>
      <c r="Y110" s="430"/>
      <c r="Z110" s="431" t="str">
        <f>ORÇAMENTO!E74</f>
        <v>M</v>
      </c>
      <c r="AA110" s="431"/>
      <c r="AB110" s="71">
        <v>15.25</v>
      </c>
    </row>
    <row r="111" spans="1:28">
      <c r="A111" s="432" t="s">
        <v>6960</v>
      </c>
      <c r="B111" s="433"/>
      <c r="C111" s="433"/>
      <c r="D111" s="433"/>
      <c r="E111" s="433"/>
      <c r="F111" s="433"/>
      <c r="G111" s="433"/>
      <c r="H111" s="433"/>
      <c r="I111" s="433"/>
      <c r="J111" s="433"/>
      <c r="K111" s="433"/>
      <c r="L111" s="433"/>
      <c r="M111" s="433"/>
      <c r="N111" s="433"/>
      <c r="O111" s="433"/>
      <c r="P111" s="433"/>
      <c r="Q111" s="433"/>
      <c r="R111" s="433"/>
      <c r="S111" s="433"/>
      <c r="T111" s="433"/>
      <c r="U111" s="433"/>
      <c r="V111" s="433"/>
      <c r="W111" s="433"/>
      <c r="X111" s="433"/>
      <c r="Y111" s="433"/>
      <c r="Z111" s="433"/>
      <c r="AA111" s="433"/>
      <c r="AB111" s="433"/>
    </row>
    <row r="112" spans="1:28" ht="29.4" customHeight="1">
      <c r="A112" s="70" t="str">
        <f>ORÇAMENTO!A76</f>
        <v>1.6.7</v>
      </c>
      <c r="B112" s="430" t="s">
        <v>12938</v>
      </c>
      <c r="C112" s="430"/>
      <c r="D112" s="430"/>
      <c r="E112" s="430"/>
      <c r="F112" s="430"/>
      <c r="G112" s="430"/>
      <c r="H112" s="430"/>
      <c r="I112" s="430"/>
      <c r="J112" s="430"/>
      <c r="K112" s="430"/>
      <c r="L112" s="430"/>
      <c r="M112" s="430"/>
      <c r="N112" s="430"/>
      <c r="O112" s="430"/>
      <c r="P112" s="430"/>
      <c r="Q112" s="430"/>
      <c r="R112" s="430"/>
      <c r="S112" s="430"/>
      <c r="T112" s="430"/>
      <c r="U112" s="430"/>
      <c r="V112" s="430"/>
      <c r="W112" s="430"/>
      <c r="X112" s="430"/>
      <c r="Y112" s="430"/>
      <c r="Z112" s="431" t="str">
        <f>ORÇAMENTO!E75</f>
        <v>M</v>
      </c>
      <c r="AA112" s="431"/>
      <c r="AB112" s="71">
        <v>15.4</v>
      </c>
    </row>
    <row r="113" spans="1:29">
      <c r="A113" s="432" t="s">
        <v>6960</v>
      </c>
      <c r="B113" s="433"/>
      <c r="C113" s="433"/>
      <c r="D113" s="433"/>
      <c r="E113" s="433"/>
      <c r="F113" s="433"/>
      <c r="G113" s="433"/>
      <c r="H113" s="433"/>
      <c r="I113" s="433"/>
      <c r="J113" s="433"/>
      <c r="K113" s="433"/>
      <c r="L113" s="433"/>
      <c r="M113" s="433"/>
      <c r="N113" s="433"/>
      <c r="O113" s="433"/>
      <c r="P113" s="433"/>
      <c r="Q113" s="433"/>
      <c r="R113" s="433"/>
      <c r="S113" s="433"/>
      <c r="T113" s="433"/>
      <c r="U113" s="433"/>
      <c r="V113" s="433"/>
      <c r="W113" s="433"/>
      <c r="X113" s="433"/>
      <c r="Y113" s="433"/>
      <c r="Z113" s="433"/>
      <c r="AA113" s="433"/>
      <c r="AB113" s="433"/>
    </row>
    <row r="114" spans="1:29" ht="25.2" customHeight="1">
      <c r="A114" s="70" t="str">
        <f>ORÇAMENTO!A76</f>
        <v>1.6.7</v>
      </c>
      <c r="B114" s="430" t="str">
        <f>ORÇAMENTO!D76</f>
        <v>TELHAMENTO COM TELHA TRANSLÚCIDA</v>
      </c>
      <c r="C114" s="430"/>
      <c r="D114" s="430"/>
      <c r="E114" s="430"/>
      <c r="F114" s="430"/>
      <c r="G114" s="430"/>
      <c r="H114" s="430"/>
      <c r="I114" s="430"/>
      <c r="J114" s="430"/>
      <c r="K114" s="430"/>
      <c r="L114" s="430"/>
      <c r="M114" s="430"/>
      <c r="N114" s="430"/>
      <c r="O114" s="430"/>
      <c r="P114" s="430"/>
      <c r="Q114" s="430"/>
      <c r="R114" s="430"/>
      <c r="S114" s="430"/>
      <c r="T114" s="430"/>
      <c r="U114" s="430"/>
      <c r="V114" s="430"/>
      <c r="W114" s="430"/>
      <c r="X114" s="430"/>
      <c r="Y114" s="430"/>
      <c r="Z114" s="431" t="str">
        <f>ORÇAMENTO!E76</f>
        <v>M2</v>
      </c>
      <c r="AA114" s="431"/>
      <c r="AB114" s="71">
        <f>4.96*2.98</f>
        <v>14.780799999999999</v>
      </c>
    </row>
    <row r="115" spans="1:29" ht="25.2" customHeight="1">
      <c r="A115" s="432" t="s">
        <v>13143</v>
      </c>
      <c r="B115" s="433"/>
      <c r="C115" s="433"/>
      <c r="D115" s="433"/>
      <c r="E115" s="433"/>
      <c r="F115" s="433"/>
      <c r="G115" s="433"/>
      <c r="H115" s="433"/>
      <c r="I115" s="433"/>
      <c r="J115" s="433"/>
      <c r="K115" s="433"/>
      <c r="L115" s="433"/>
      <c r="M115" s="433"/>
      <c r="N115" s="433"/>
      <c r="O115" s="433"/>
      <c r="P115" s="433"/>
      <c r="Q115" s="433"/>
      <c r="R115" s="433"/>
      <c r="S115" s="433"/>
      <c r="T115" s="433"/>
      <c r="U115" s="433"/>
      <c r="V115" s="433"/>
      <c r="W115" s="433"/>
      <c r="X115" s="433"/>
      <c r="Y115" s="433"/>
      <c r="Z115" s="433"/>
      <c r="AA115" s="433"/>
      <c r="AB115" s="433"/>
    </row>
    <row r="116" spans="1:29" ht="41.4" customHeight="1">
      <c r="A116" s="70" t="str">
        <f>ORÇAMENTO!A77</f>
        <v>1.6.8</v>
      </c>
      <c r="B116" s="430" t="str">
        <f>ORÇAMENTO!D77</f>
        <v>TRAMA DE AÇO COMPOSTA POR TERÇAS PARA TELHADOS DE ATÉ 2 ÁGUAS PARA TELHA ONDULADA DE FIBROCIMENTO, METÁLICA, PLÁSTICA OU TERMOACÚSTICA, INCLUSO TRANSPORTE VERTICAL (EM KG). AF_07/2019</v>
      </c>
      <c r="C116" s="430"/>
      <c r="D116" s="430"/>
      <c r="E116" s="430"/>
      <c r="F116" s="430"/>
      <c r="G116" s="430"/>
      <c r="H116" s="430"/>
      <c r="I116" s="430"/>
      <c r="J116" s="430"/>
      <c r="K116" s="430"/>
      <c r="L116" s="430"/>
      <c r="M116" s="430"/>
      <c r="N116" s="430"/>
      <c r="O116" s="430"/>
      <c r="P116" s="430"/>
      <c r="Q116" s="430"/>
      <c r="R116" s="430"/>
      <c r="S116" s="430"/>
      <c r="T116" s="430"/>
      <c r="U116" s="430"/>
      <c r="V116" s="430"/>
      <c r="W116" s="430"/>
      <c r="X116" s="430"/>
      <c r="Y116" s="430"/>
      <c r="Z116" s="431" t="str">
        <f>ORÇAMENTO!E77</f>
        <v>KG</v>
      </c>
      <c r="AA116" s="431"/>
      <c r="AB116" s="71">
        <f>3079.66+2690.91+372.48</f>
        <v>6143.0499999999993</v>
      </c>
    </row>
    <row r="117" spans="1:29" ht="25.2" customHeight="1">
      <c r="A117" s="432" t="s">
        <v>13144</v>
      </c>
      <c r="B117" s="433"/>
      <c r="C117" s="433"/>
      <c r="D117" s="433"/>
      <c r="E117" s="433"/>
      <c r="F117" s="433"/>
      <c r="G117" s="433"/>
      <c r="H117" s="433"/>
      <c r="I117" s="433"/>
      <c r="J117" s="433"/>
      <c r="K117" s="433"/>
      <c r="L117" s="433"/>
      <c r="M117" s="433"/>
      <c r="N117" s="433"/>
      <c r="O117" s="433"/>
      <c r="P117" s="433"/>
      <c r="Q117" s="433"/>
      <c r="R117" s="433"/>
      <c r="S117" s="433"/>
      <c r="T117" s="433"/>
      <c r="U117" s="433"/>
      <c r="V117" s="433"/>
      <c r="W117" s="433"/>
      <c r="X117" s="433"/>
      <c r="Y117" s="433"/>
      <c r="Z117" s="433"/>
      <c r="AA117" s="433"/>
      <c r="AB117" s="433"/>
    </row>
    <row r="118" spans="1:29" ht="25.2" customHeight="1">
      <c r="A118" s="70" t="str">
        <f>ORÇAMENTO!A78</f>
        <v>1.6.9</v>
      </c>
      <c r="B118" s="430" t="str">
        <f>ORÇAMENTO!D78</f>
        <v>PERFIL METALON RETANGULAR</v>
      </c>
      <c r="C118" s="430"/>
      <c r="D118" s="430"/>
      <c r="E118" s="430"/>
      <c r="F118" s="430"/>
      <c r="G118" s="430"/>
      <c r="H118" s="430"/>
      <c r="I118" s="430"/>
      <c r="J118" s="430"/>
      <c r="K118" s="430"/>
      <c r="L118" s="430"/>
      <c r="M118" s="430"/>
      <c r="N118" s="430"/>
      <c r="O118" s="430"/>
      <c r="P118" s="430"/>
      <c r="Q118" s="430"/>
      <c r="R118" s="430"/>
      <c r="S118" s="430"/>
      <c r="T118" s="430"/>
      <c r="U118" s="430"/>
      <c r="V118" s="430"/>
      <c r="W118" s="430"/>
      <c r="X118" s="430"/>
      <c r="Y118" s="430"/>
      <c r="Z118" s="431" t="str">
        <f>ORÇAMENTO!E78</f>
        <v>KG</v>
      </c>
      <c r="AA118" s="431"/>
      <c r="AB118" s="71">
        <f>2176.54+963.24</f>
        <v>3139.7799999999997</v>
      </c>
    </row>
    <row r="119" spans="1:29" ht="25.2" customHeight="1">
      <c r="A119" s="432" t="s">
        <v>13142</v>
      </c>
      <c r="B119" s="433"/>
      <c r="C119" s="433"/>
      <c r="D119" s="433"/>
      <c r="E119" s="433"/>
      <c r="F119" s="433"/>
      <c r="G119" s="433"/>
      <c r="H119" s="433"/>
      <c r="I119" s="433"/>
      <c r="J119" s="433"/>
      <c r="K119" s="433"/>
      <c r="L119" s="433"/>
      <c r="M119" s="433"/>
      <c r="N119" s="433"/>
      <c r="O119" s="433"/>
      <c r="P119" s="433"/>
      <c r="Q119" s="433"/>
      <c r="R119" s="433"/>
      <c r="S119" s="433"/>
      <c r="T119" s="433"/>
      <c r="U119" s="433"/>
      <c r="V119" s="433"/>
      <c r="W119" s="433"/>
      <c r="X119" s="433"/>
      <c r="Y119" s="433"/>
      <c r="Z119" s="433"/>
      <c r="AA119" s="433"/>
      <c r="AB119" s="433"/>
    </row>
    <row r="120" spans="1:29" ht="25.2" customHeight="1">
      <c r="A120" s="70" t="str">
        <f>ORÇAMENTO!A79</f>
        <v>1.6.10</v>
      </c>
      <c r="B120" s="430" t="str">
        <f>ORÇAMENTO!D79</f>
        <v>CINTA DE AMARRAÇÃO DE ALVENARIA MOLDADA IN LOCO COM UTILIZAÇÃO DE BLOCOS CANALETA. AF_03/2016</v>
      </c>
      <c r="C120" s="430"/>
      <c r="D120" s="430"/>
      <c r="E120" s="430"/>
      <c r="F120" s="430"/>
      <c r="G120" s="430"/>
      <c r="H120" s="430"/>
      <c r="I120" s="430"/>
      <c r="J120" s="430"/>
      <c r="K120" s="430"/>
      <c r="L120" s="430"/>
      <c r="M120" s="430"/>
      <c r="N120" s="430"/>
      <c r="O120" s="430"/>
      <c r="P120" s="430"/>
      <c r="Q120" s="430"/>
      <c r="R120" s="430"/>
      <c r="S120" s="430"/>
      <c r="T120" s="430"/>
      <c r="U120" s="430"/>
      <c r="V120" s="430"/>
      <c r="W120" s="430"/>
      <c r="X120" s="430"/>
      <c r="Y120" s="430"/>
      <c r="Z120" s="431" t="str">
        <f>ORÇAMENTO!E79</f>
        <v>M</v>
      </c>
      <c r="AA120" s="431"/>
      <c r="AB120" s="71">
        <v>252.78</v>
      </c>
    </row>
    <row r="121" spans="1:29" ht="25.2" customHeight="1">
      <c r="A121" s="432" t="s">
        <v>6960</v>
      </c>
      <c r="B121" s="433"/>
      <c r="C121" s="433"/>
      <c r="D121" s="433"/>
      <c r="E121" s="433"/>
      <c r="F121" s="433"/>
      <c r="G121" s="433"/>
      <c r="H121" s="433"/>
      <c r="I121" s="433"/>
      <c r="J121" s="433"/>
      <c r="K121" s="433"/>
      <c r="L121" s="433"/>
      <c r="M121" s="433"/>
      <c r="N121" s="433"/>
      <c r="O121" s="433"/>
      <c r="P121" s="433"/>
      <c r="Q121" s="433"/>
      <c r="R121" s="433"/>
      <c r="S121" s="433"/>
      <c r="T121" s="433"/>
      <c r="U121" s="433"/>
      <c r="V121" s="433"/>
      <c r="W121" s="433"/>
      <c r="X121" s="433"/>
      <c r="Y121" s="433"/>
      <c r="Z121" s="433"/>
      <c r="AA121" s="433"/>
      <c r="AB121" s="433"/>
    </row>
    <row r="122" spans="1:29" ht="25.2" customHeight="1">
      <c r="A122" s="70" t="str">
        <f>ORÇAMENTO!A80</f>
        <v>1.6.11</v>
      </c>
      <c r="B122" s="430" t="str">
        <f>ORÇAMENTO!D80</f>
        <v>CHAPIM (PINGADEIRA) EM AÇO GALVANIZADO, CORTE 33. AF_11/2020</v>
      </c>
      <c r="C122" s="430"/>
      <c r="D122" s="430"/>
      <c r="E122" s="430"/>
      <c r="F122" s="430"/>
      <c r="G122" s="430"/>
      <c r="H122" s="430"/>
      <c r="I122" s="430"/>
      <c r="J122" s="430"/>
      <c r="K122" s="430"/>
      <c r="L122" s="430"/>
      <c r="M122" s="430"/>
      <c r="N122" s="430"/>
      <c r="O122" s="430"/>
      <c r="P122" s="430"/>
      <c r="Q122" s="430"/>
      <c r="R122" s="430"/>
      <c r="S122" s="430"/>
      <c r="T122" s="430"/>
      <c r="U122" s="430"/>
      <c r="V122" s="430"/>
      <c r="W122" s="430"/>
      <c r="X122" s="430"/>
      <c r="Y122" s="430"/>
      <c r="Z122" s="431" t="str">
        <f>ORÇAMENTO!E80</f>
        <v>M</v>
      </c>
      <c r="AA122" s="431"/>
      <c r="AB122" s="71">
        <f>100.9+204.77</f>
        <v>305.67</v>
      </c>
    </row>
    <row r="123" spans="1:29" ht="25.2" customHeight="1">
      <c r="A123" s="432" t="s">
        <v>13237</v>
      </c>
      <c r="B123" s="433"/>
      <c r="C123" s="433"/>
      <c r="D123" s="433"/>
      <c r="E123" s="433"/>
      <c r="F123" s="433"/>
      <c r="G123" s="433"/>
      <c r="H123" s="433"/>
      <c r="I123" s="433"/>
      <c r="J123" s="433"/>
      <c r="K123" s="433"/>
      <c r="L123" s="433"/>
      <c r="M123" s="433"/>
      <c r="N123" s="433"/>
      <c r="O123" s="433"/>
      <c r="P123" s="433"/>
      <c r="Q123" s="433"/>
      <c r="R123" s="433"/>
      <c r="S123" s="433"/>
      <c r="T123" s="433"/>
      <c r="U123" s="433"/>
      <c r="V123" s="433"/>
      <c r="W123" s="433"/>
      <c r="X123" s="433"/>
      <c r="Y123" s="433"/>
      <c r="Z123" s="433"/>
      <c r="AA123" s="433"/>
      <c r="AB123" s="433"/>
    </row>
    <row r="124" spans="1:29">
      <c r="A124" s="45" t="str">
        <f>ORÇAMENTO!A82</f>
        <v>1.7</v>
      </c>
      <c r="B124" s="443" t="str">
        <f>ORÇAMENTO!D82</f>
        <v>VEDAÇÃO</v>
      </c>
      <c r="C124" s="443"/>
      <c r="D124" s="443"/>
      <c r="E124" s="443"/>
      <c r="F124" s="443"/>
      <c r="G124" s="443"/>
      <c r="H124" s="443"/>
      <c r="I124" s="443"/>
      <c r="J124" s="443"/>
      <c r="K124" s="443"/>
      <c r="L124" s="443"/>
      <c r="M124" s="443"/>
      <c r="N124" s="443"/>
      <c r="O124" s="443"/>
      <c r="P124" s="443"/>
      <c r="Q124" s="443"/>
      <c r="R124" s="443"/>
      <c r="S124" s="443"/>
      <c r="T124" s="443"/>
      <c r="U124" s="443"/>
      <c r="V124" s="443"/>
      <c r="W124" s="443"/>
      <c r="X124" s="443"/>
      <c r="Y124" s="443"/>
      <c r="Z124" s="443"/>
      <c r="AA124" s="443"/>
      <c r="AB124" s="443"/>
    </row>
    <row r="125" spans="1:29" ht="22.2" customHeight="1">
      <c r="A125" s="50" t="str">
        <f>ORÇAMENTO!A83</f>
        <v>1.7.1</v>
      </c>
      <c r="B125" s="422" t="str">
        <f>ORÇAMENTO!$D$83</f>
        <v>ALVENARIA DE VEDAÇÃO DE BLOCOS CERÂMICOS DE 9X19X29CM (ESPESSURA 9 CM) E ARGAMASSA DE ASSENTAMENTO TRAÇO 1:2:8 COM PREPARO EM BETONEIRA</v>
      </c>
      <c r="C125" s="422"/>
      <c r="D125" s="422"/>
      <c r="E125" s="422"/>
      <c r="F125" s="422"/>
      <c r="G125" s="422"/>
      <c r="H125" s="422"/>
      <c r="I125" s="422"/>
      <c r="J125" s="422"/>
      <c r="K125" s="422"/>
      <c r="L125" s="422"/>
      <c r="M125" s="422"/>
      <c r="N125" s="422"/>
      <c r="O125" s="422"/>
      <c r="P125" s="422"/>
      <c r="Q125" s="422"/>
      <c r="R125" s="422"/>
      <c r="S125" s="422"/>
      <c r="T125" s="422"/>
      <c r="U125" s="422"/>
      <c r="V125" s="422"/>
      <c r="W125" s="422"/>
      <c r="X125" s="422"/>
      <c r="Y125" s="422"/>
      <c r="Z125" s="423" t="str">
        <f>ORÇAMENTO!E83</f>
        <v>M2</v>
      </c>
      <c r="AA125" s="423"/>
      <c r="AB125" s="71">
        <v>374.91</v>
      </c>
    </row>
    <row r="126" spans="1:29" ht="25.2" customHeight="1">
      <c r="A126" s="432" t="s">
        <v>13145</v>
      </c>
      <c r="B126" s="433"/>
      <c r="C126" s="433"/>
      <c r="D126" s="433"/>
      <c r="E126" s="433"/>
      <c r="F126" s="433"/>
      <c r="G126" s="433"/>
      <c r="H126" s="433"/>
      <c r="I126" s="433"/>
      <c r="J126" s="433"/>
      <c r="K126" s="433"/>
      <c r="L126" s="433"/>
      <c r="M126" s="433"/>
      <c r="N126" s="433"/>
      <c r="O126" s="433"/>
      <c r="P126" s="433"/>
      <c r="Q126" s="433"/>
      <c r="R126" s="433"/>
      <c r="S126" s="433"/>
      <c r="T126" s="433"/>
      <c r="U126" s="433"/>
      <c r="V126" s="433"/>
      <c r="W126" s="433"/>
      <c r="X126" s="433"/>
      <c r="Y126" s="433"/>
      <c r="Z126" s="433"/>
      <c r="AA126" s="433"/>
      <c r="AB126" s="433"/>
      <c r="AC126" s="89"/>
    </row>
    <row r="127" spans="1:29" ht="25.2" customHeight="1">
      <c r="A127" s="50" t="str">
        <f>ORÇAMENTO!A85</f>
        <v>1.7.3</v>
      </c>
      <c r="B127" s="422" t="s">
        <v>6501</v>
      </c>
      <c r="C127" s="422"/>
      <c r="D127" s="422"/>
      <c r="E127" s="422"/>
      <c r="F127" s="422"/>
      <c r="G127" s="422"/>
      <c r="H127" s="422"/>
      <c r="I127" s="422"/>
      <c r="J127" s="422"/>
      <c r="K127" s="422"/>
      <c r="L127" s="422"/>
      <c r="M127" s="422"/>
      <c r="N127" s="422"/>
      <c r="O127" s="422"/>
      <c r="P127" s="422"/>
      <c r="Q127" s="422"/>
      <c r="R127" s="422"/>
      <c r="S127" s="422"/>
      <c r="T127" s="422"/>
      <c r="U127" s="422"/>
      <c r="V127" s="422"/>
      <c r="W127" s="422"/>
      <c r="X127" s="422"/>
      <c r="Y127" s="422"/>
      <c r="Z127" s="423" t="str">
        <f>ORÇAMENTO!E84</f>
        <v>M2</v>
      </c>
      <c r="AA127" s="423"/>
      <c r="AB127" s="71">
        <v>53.43</v>
      </c>
      <c r="AC127" s="89"/>
    </row>
    <row r="128" spans="1:29" ht="24.75" customHeight="1">
      <c r="A128" s="432" t="s">
        <v>13146</v>
      </c>
      <c r="B128" s="433"/>
      <c r="C128" s="433"/>
      <c r="D128" s="433"/>
      <c r="E128" s="433"/>
      <c r="F128" s="433"/>
      <c r="G128" s="433"/>
      <c r="H128" s="433"/>
      <c r="I128" s="433"/>
      <c r="J128" s="433"/>
      <c r="K128" s="433"/>
      <c r="L128" s="433"/>
      <c r="M128" s="433"/>
      <c r="N128" s="433"/>
      <c r="O128" s="433"/>
      <c r="P128" s="433"/>
      <c r="Q128" s="433"/>
      <c r="R128" s="433"/>
      <c r="S128" s="433"/>
      <c r="T128" s="433"/>
      <c r="U128" s="433"/>
      <c r="V128" s="433"/>
      <c r="W128" s="433"/>
      <c r="X128" s="433"/>
      <c r="Y128" s="433"/>
      <c r="Z128" s="433"/>
      <c r="AA128" s="433"/>
      <c r="AB128" s="433"/>
      <c r="AC128" s="89"/>
    </row>
    <row r="129" spans="1:29" ht="25.2" customHeight="1">
      <c r="A129" s="50" t="str">
        <f>ORÇAMENTO!A85</f>
        <v>1.7.3</v>
      </c>
      <c r="B129" s="422" t="s">
        <v>1113</v>
      </c>
      <c r="C129" s="422"/>
      <c r="D129" s="422"/>
      <c r="E129" s="422"/>
      <c r="F129" s="422"/>
      <c r="G129" s="422"/>
      <c r="H129" s="422"/>
      <c r="I129" s="422"/>
      <c r="J129" s="422"/>
      <c r="K129" s="422"/>
      <c r="L129" s="422"/>
      <c r="M129" s="422"/>
      <c r="N129" s="422"/>
      <c r="O129" s="422"/>
      <c r="P129" s="422"/>
      <c r="Q129" s="422"/>
      <c r="R129" s="422"/>
      <c r="S129" s="422"/>
      <c r="T129" s="422"/>
      <c r="U129" s="422"/>
      <c r="V129" s="422"/>
      <c r="W129" s="422"/>
      <c r="X129" s="422"/>
      <c r="Y129" s="422"/>
      <c r="Z129" s="423" t="str">
        <f>ORÇAMENTO!E85</f>
        <v>M</v>
      </c>
      <c r="AA129" s="423"/>
      <c r="AB129" s="71">
        <v>74.400000000000006</v>
      </c>
      <c r="AC129" s="89"/>
    </row>
    <row r="130" spans="1:29" ht="25.2" customHeight="1">
      <c r="A130" s="432" t="s">
        <v>13411</v>
      </c>
      <c r="B130" s="433"/>
      <c r="C130" s="433"/>
      <c r="D130" s="433"/>
      <c r="E130" s="433"/>
      <c r="F130" s="433"/>
      <c r="G130" s="433"/>
      <c r="H130" s="433"/>
      <c r="I130" s="433"/>
      <c r="J130" s="433"/>
      <c r="K130" s="433"/>
      <c r="L130" s="433"/>
      <c r="M130" s="433"/>
      <c r="N130" s="433"/>
      <c r="O130" s="433"/>
      <c r="P130" s="433"/>
      <c r="Q130" s="433"/>
      <c r="R130" s="433"/>
      <c r="S130" s="433"/>
      <c r="T130" s="433"/>
      <c r="U130" s="433"/>
      <c r="V130" s="433"/>
      <c r="W130" s="433"/>
      <c r="X130" s="433"/>
      <c r="Y130" s="433"/>
      <c r="Z130" s="433"/>
      <c r="AA130" s="433"/>
      <c r="AB130" s="433"/>
      <c r="AC130" s="89"/>
    </row>
    <row r="131" spans="1:29" ht="25.2" customHeight="1">
      <c r="A131" s="50" t="str">
        <f>ORÇAMENTO!A86</f>
        <v>1.7.4</v>
      </c>
      <c r="B131" s="422" t="s">
        <v>1125</v>
      </c>
      <c r="C131" s="422"/>
      <c r="D131" s="422"/>
      <c r="E131" s="422"/>
      <c r="F131" s="422"/>
      <c r="G131" s="422"/>
      <c r="H131" s="422"/>
      <c r="I131" s="422"/>
      <c r="J131" s="422"/>
      <c r="K131" s="422"/>
      <c r="L131" s="422"/>
      <c r="M131" s="422"/>
      <c r="N131" s="422"/>
      <c r="O131" s="422"/>
      <c r="P131" s="422"/>
      <c r="Q131" s="422"/>
      <c r="R131" s="422"/>
      <c r="S131" s="422"/>
      <c r="T131" s="422"/>
      <c r="U131" s="422"/>
      <c r="V131" s="422"/>
      <c r="W131" s="422"/>
      <c r="X131" s="422"/>
      <c r="Y131" s="422"/>
      <c r="Z131" s="423" t="str">
        <f>ORÇAMENTO!E86</f>
        <v>M</v>
      </c>
      <c r="AA131" s="423"/>
      <c r="AB131" s="71">
        <f>AB129</f>
        <v>74.400000000000006</v>
      </c>
      <c r="AC131" s="89"/>
    </row>
    <row r="132" spans="1:29" ht="25.2" customHeight="1">
      <c r="A132" s="432" t="s">
        <v>13411</v>
      </c>
      <c r="B132" s="433"/>
      <c r="C132" s="433"/>
      <c r="D132" s="433"/>
      <c r="E132" s="433"/>
      <c r="F132" s="433"/>
      <c r="G132" s="433"/>
      <c r="H132" s="433"/>
      <c r="I132" s="433"/>
      <c r="J132" s="433"/>
      <c r="K132" s="433"/>
      <c r="L132" s="433"/>
      <c r="M132" s="433"/>
      <c r="N132" s="433"/>
      <c r="O132" s="433"/>
      <c r="P132" s="433"/>
      <c r="Q132" s="433"/>
      <c r="R132" s="433"/>
      <c r="S132" s="433"/>
      <c r="T132" s="433"/>
      <c r="U132" s="433"/>
      <c r="V132" s="433"/>
      <c r="W132" s="433"/>
      <c r="X132" s="433"/>
      <c r="Y132" s="433"/>
      <c r="Z132" s="433"/>
      <c r="AA132" s="433"/>
      <c r="AB132" s="433"/>
      <c r="AC132" s="89"/>
    </row>
    <row r="133" spans="1:29" ht="25.2" customHeight="1">
      <c r="A133" s="50" t="str">
        <f>ORÇAMENTO!A87</f>
        <v>1.7.5</v>
      </c>
      <c r="B133" s="422" t="s">
        <v>13409</v>
      </c>
      <c r="C133" s="422"/>
      <c r="D133" s="422"/>
      <c r="E133" s="422"/>
      <c r="F133" s="422"/>
      <c r="G133" s="422"/>
      <c r="H133" s="422"/>
      <c r="I133" s="422"/>
      <c r="J133" s="422"/>
      <c r="K133" s="422"/>
      <c r="L133" s="422"/>
      <c r="M133" s="422"/>
      <c r="N133" s="422"/>
      <c r="O133" s="422"/>
      <c r="P133" s="422"/>
      <c r="Q133" s="422"/>
      <c r="R133" s="422"/>
      <c r="S133" s="422"/>
      <c r="T133" s="422"/>
      <c r="U133" s="422"/>
      <c r="V133" s="422"/>
      <c r="W133" s="422"/>
      <c r="X133" s="422"/>
      <c r="Y133" s="422"/>
      <c r="Z133" s="423" t="str">
        <f>ORÇAMENTO!E87</f>
        <v>M</v>
      </c>
      <c r="AA133" s="423"/>
      <c r="AB133" s="71">
        <v>20.58</v>
      </c>
      <c r="AC133" s="89"/>
    </row>
    <row r="134" spans="1:29" ht="25.2" customHeight="1">
      <c r="A134" s="432" t="s">
        <v>13411</v>
      </c>
      <c r="B134" s="433"/>
      <c r="C134" s="433"/>
      <c r="D134" s="433"/>
      <c r="E134" s="433"/>
      <c r="F134" s="433"/>
      <c r="G134" s="433"/>
      <c r="H134" s="433"/>
      <c r="I134" s="433"/>
      <c r="J134" s="433"/>
      <c r="K134" s="433"/>
      <c r="L134" s="433"/>
      <c r="M134" s="433"/>
      <c r="N134" s="433"/>
      <c r="O134" s="433"/>
      <c r="P134" s="433"/>
      <c r="Q134" s="433"/>
      <c r="R134" s="433"/>
      <c r="S134" s="433"/>
      <c r="T134" s="433"/>
      <c r="U134" s="433"/>
      <c r="V134" s="433"/>
      <c r="W134" s="433"/>
      <c r="X134" s="433"/>
      <c r="Y134" s="433"/>
      <c r="Z134" s="433"/>
      <c r="AA134" s="433"/>
      <c r="AB134" s="433"/>
      <c r="AC134" s="89"/>
    </row>
    <row r="135" spans="1:29" ht="25.2" customHeight="1">
      <c r="A135" s="50" t="str">
        <f>ORÇAMENTO!A88</f>
        <v>1.7.6</v>
      </c>
      <c r="B135" s="422" t="s">
        <v>13410</v>
      </c>
      <c r="C135" s="422"/>
      <c r="D135" s="422"/>
      <c r="E135" s="422"/>
      <c r="F135" s="422"/>
      <c r="G135" s="422"/>
      <c r="H135" s="422"/>
      <c r="I135" s="422"/>
      <c r="J135" s="422"/>
      <c r="K135" s="422"/>
      <c r="L135" s="422"/>
      <c r="M135" s="422"/>
      <c r="N135" s="422"/>
      <c r="O135" s="422"/>
      <c r="P135" s="422"/>
      <c r="Q135" s="422"/>
      <c r="R135" s="422"/>
      <c r="S135" s="422"/>
      <c r="T135" s="422"/>
      <c r="U135" s="422"/>
      <c r="V135" s="422"/>
      <c r="W135" s="422"/>
      <c r="X135" s="422"/>
      <c r="Y135" s="422"/>
      <c r="Z135" s="423" t="str">
        <f>ORÇAMENTO!E88</f>
        <v>M</v>
      </c>
      <c r="AA135" s="423"/>
      <c r="AB135" s="71">
        <v>19.04</v>
      </c>
      <c r="AC135" s="89"/>
    </row>
    <row r="136" spans="1:29" ht="25.2" customHeight="1">
      <c r="A136" s="432" t="s">
        <v>13411</v>
      </c>
      <c r="B136" s="433"/>
      <c r="C136" s="433"/>
      <c r="D136" s="433"/>
      <c r="E136" s="433"/>
      <c r="F136" s="433"/>
      <c r="G136" s="433"/>
      <c r="H136" s="433"/>
      <c r="I136" s="433"/>
      <c r="J136" s="433"/>
      <c r="K136" s="433"/>
      <c r="L136" s="433"/>
      <c r="M136" s="433"/>
      <c r="N136" s="433"/>
      <c r="O136" s="433"/>
      <c r="P136" s="433"/>
      <c r="Q136" s="433"/>
      <c r="R136" s="433"/>
      <c r="S136" s="433"/>
      <c r="T136" s="433"/>
      <c r="U136" s="433"/>
      <c r="V136" s="433"/>
      <c r="W136" s="433"/>
      <c r="X136" s="433"/>
      <c r="Y136" s="433"/>
      <c r="Z136" s="433"/>
      <c r="AA136" s="433"/>
      <c r="AB136" s="433"/>
      <c r="AC136" s="89"/>
    </row>
    <row r="137" spans="1:29" ht="25.2" customHeight="1">
      <c r="A137" s="45" t="str">
        <f>ORÇAMENTO!A90</f>
        <v>1.8</v>
      </c>
      <c r="B137" s="443" t="str">
        <f>ORÇAMENTO!D90</f>
        <v>REVESTIMENTOS</v>
      </c>
      <c r="C137" s="443"/>
      <c r="D137" s="443"/>
      <c r="E137" s="443"/>
      <c r="F137" s="443"/>
      <c r="G137" s="443"/>
      <c r="H137" s="443"/>
      <c r="I137" s="443"/>
      <c r="J137" s="443"/>
      <c r="K137" s="443"/>
      <c r="L137" s="443"/>
      <c r="M137" s="443"/>
      <c r="N137" s="443"/>
      <c r="O137" s="443"/>
      <c r="P137" s="443"/>
      <c r="Q137" s="443"/>
      <c r="R137" s="443"/>
      <c r="S137" s="443"/>
      <c r="T137" s="443"/>
      <c r="U137" s="443"/>
      <c r="V137" s="443"/>
      <c r="W137" s="443"/>
      <c r="X137" s="443"/>
      <c r="Y137" s="443"/>
      <c r="Z137" s="443"/>
      <c r="AA137" s="443"/>
      <c r="AB137" s="443"/>
    </row>
    <row r="138" spans="1:29" ht="25.2" customHeight="1">
      <c r="A138" s="45" t="str">
        <f>ORÇAMENTO!A91</f>
        <v>1.8.1</v>
      </c>
      <c r="B138" s="443" t="str">
        <f>ORÇAMENTO!D91</f>
        <v>REVESTIMENTO DE PAREDE</v>
      </c>
      <c r="C138" s="443"/>
      <c r="D138" s="443"/>
      <c r="E138" s="443"/>
      <c r="F138" s="443"/>
      <c r="G138" s="443"/>
      <c r="H138" s="443"/>
      <c r="I138" s="443"/>
      <c r="J138" s="443"/>
      <c r="K138" s="443"/>
      <c r="L138" s="443"/>
      <c r="M138" s="443"/>
      <c r="N138" s="443"/>
      <c r="O138" s="443"/>
      <c r="P138" s="443"/>
      <c r="Q138" s="443"/>
      <c r="R138" s="443"/>
      <c r="S138" s="443"/>
      <c r="T138" s="443"/>
      <c r="U138" s="443"/>
      <c r="V138" s="443"/>
      <c r="W138" s="443"/>
      <c r="X138" s="443"/>
      <c r="Y138" s="443"/>
      <c r="Z138" s="443"/>
      <c r="AA138" s="443"/>
      <c r="AB138" s="443"/>
    </row>
    <row r="139" spans="1:29" ht="25.2" customHeight="1">
      <c r="A139" s="50" t="str">
        <f>ORÇAMENTO!A92</f>
        <v>1.8.1</v>
      </c>
      <c r="B139" s="422" t="str">
        <f>ORÇAMENTO!$D$92</f>
        <v>CHAPISCO APLICADO EM ALVENARIAS E ESTRUTURAS DE CONCRETO INTERNAS, COM COLHER DE PEDREIRO.  ARGAMASSA TRAÇO 1:3 COM PREPARO EM BETONEIRA 400L. AF_10/2022</v>
      </c>
      <c r="C139" s="422"/>
      <c r="D139" s="422"/>
      <c r="E139" s="422"/>
      <c r="F139" s="422"/>
      <c r="G139" s="422"/>
      <c r="H139" s="422"/>
      <c r="I139" s="422"/>
      <c r="J139" s="422"/>
      <c r="K139" s="422"/>
      <c r="L139" s="422"/>
      <c r="M139" s="422"/>
      <c r="N139" s="422"/>
      <c r="O139" s="422"/>
      <c r="P139" s="422"/>
      <c r="Q139" s="422"/>
      <c r="R139" s="422"/>
      <c r="S139" s="422"/>
      <c r="T139" s="422"/>
      <c r="U139" s="422"/>
      <c r="V139" s="422"/>
      <c r="W139" s="422"/>
      <c r="X139" s="422"/>
      <c r="Y139" s="422"/>
      <c r="Z139" s="423" t="str">
        <f>ORÇAMENTO!E92</f>
        <v>M2</v>
      </c>
      <c r="AA139" s="423"/>
      <c r="AB139" s="71">
        <v>561.78</v>
      </c>
    </row>
    <row r="140" spans="1:29" ht="15.6" customHeight="1">
      <c r="A140" s="432" t="s">
        <v>12460</v>
      </c>
      <c r="B140" s="433"/>
      <c r="C140" s="433"/>
      <c r="D140" s="433"/>
      <c r="E140" s="433"/>
      <c r="F140" s="433"/>
      <c r="G140" s="433"/>
      <c r="H140" s="433"/>
      <c r="I140" s="433"/>
      <c r="J140" s="433"/>
      <c r="K140" s="433"/>
      <c r="L140" s="433"/>
      <c r="M140" s="433"/>
      <c r="N140" s="433"/>
      <c r="O140" s="433"/>
      <c r="P140" s="433"/>
      <c r="Q140" s="433"/>
      <c r="R140" s="433"/>
      <c r="S140" s="433"/>
      <c r="T140" s="433"/>
      <c r="U140" s="433"/>
      <c r="V140" s="433"/>
      <c r="W140" s="433"/>
      <c r="X140" s="433"/>
      <c r="Y140" s="433"/>
      <c r="Z140" s="433"/>
      <c r="AA140" s="433"/>
      <c r="AB140" s="433"/>
    </row>
    <row r="141" spans="1:29" ht="36.6" customHeight="1">
      <c r="A141" s="50" t="str">
        <f>ORÇAMENTO!A93</f>
        <v>1.8.2</v>
      </c>
      <c r="B141" s="422" t="str">
        <f>ORÇAMENTO!$D$93</f>
        <v>EMBOÇO OU MASSA ÚNICA EM ARGAMASSA TRAÇO 1:2:8, PREPARO MECÂNICO COM BETONEIRA 400 L, APLICADA MANUALMENTE EM PANOS DE FACHADA COM PRESENÇA DE VÃOS, ESPESSURA DE 25 MM. AF_08/2022</v>
      </c>
      <c r="C141" s="422"/>
      <c r="D141" s="422"/>
      <c r="E141" s="422"/>
      <c r="F141" s="422"/>
      <c r="G141" s="422"/>
      <c r="H141" s="422"/>
      <c r="I141" s="422"/>
      <c r="J141" s="422"/>
      <c r="K141" s="422"/>
      <c r="L141" s="422"/>
      <c r="M141" s="422"/>
      <c r="N141" s="422"/>
      <c r="O141" s="422"/>
      <c r="P141" s="422"/>
      <c r="Q141" s="422"/>
      <c r="R141" s="422"/>
      <c r="S141" s="422"/>
      <c r="T141" s="422"/>
      <c r="U141" s="422"/>
      <c r="V141" s="422"/>
      <c r="W141" s="422"/>
      <c r="X141" s="422"/>
      <c r="Y141" s="422"/>
      <c r="Z141" s="423" t="str">
        <f>ORÇAMENTO!E93</f>
        <v>M2</v>
      </c>
      <c r="AA141" s="423"/>
      <c r="AB141" s="71">
        <v>1003.94</v>
      </c>
    </row>
    <row r="142" spans="1:29" ht="25.2" customHeight="1">
      <c r="A142" s="432" t="s">
        <v>12461</v>
      </c>
      <c r="B142" s="433"/>
      <c r="C142" s="433"/>
      <c r="D142" s="433"/>
      <c r="E142" s="433"/>
      <c r="F142" s="433"/>
      <c r="G142" s="433"/>
      <c r="H142" s="433"/>
      <c r="I142" s="433"/>
      <c r="J142" s="433"/>
      <c r="K142" s="433"/>
      <c r="L142" s="433"/>
      <c r="M142" s="433"/>
      <c r="N142" s="433"/>
      <c r="O142" s="433"/>
      <c r="P142" s="433"/>
      <c r="Q142" s="433"/>
      <c r="R142" s="433"/>
      <c r="S142" s="433"/>
      <c r="T142" s="433"/>
      <c r="U142" s="433"/>
      <c r="V142" s="433"/>
      <c r="W142" s="433"/>
      <c r="X142" s="433"/>
      <c r="Y142" s="433"/>
      <c r="Z142" s="433"/>
      <c r="AA142" s="433"/>
      <c r="AB142" s="433"/>
    </row>
    <row r="143" spans="1:29" ht="24" customHeight="1">
      <c r="A143" s="50" t="str">
        <f>ORÇAMENTO!A94</f>
        <v>1.8.3</v>
      </c>
      <c r="B143" s="422" t="str">
        <f>ORÇAMENTO!$D$94</f>
        <v>REVESTIMENTO CERÂMICO ARCO TRIPLO 15X15CM, ESMALTADO BRILHANTE, BORDA BOLD - FORNECIMENTO E INSTALAÇÃO</v>
      </c>
      <c r="C143" s="422"/>
      <c r="D143" s="422"/>
      <c r="E143" s="422"/>
      <c r="F143" s="422"/>
      <c r="G143" s="422"/>
      <c r="H143" s="422"/>
      <c r="I143" s="422"/>
      <c r="J143" s="422"/>
      <c r="K143" s="422"/>
      <c r="L143" s="422"/>
      <c r="M143" s="422"/>
      <c r="N143" s="422"/>
      <c r="O143" s="422"/>
      <c r="P143" s="422"/>
      <c r="Q143" s="422"/>
      <c r="R143" s="422"/>
      <c r="S143" s="422"/>
      <c r="T143" s="422"/>
      <c r="U143" s="422"/>
      <c r="V143" s="422"/>
      <c r="W143" s="422"/>
      <c r="X143" s="422"/>
      <c r="Y143" s="422"/>
      <c r="Z143" s="423" t="str">
        <f>ORÇAMENTO!E94</f>
        <v>M2</v>
      </c>
      <c r="AA143" s="423"/>
      <c r="AB143" s="71">
        <v>16</v>
      </c>
    </row>
    <row r="144" spans="1:29" ht="18.600000000000001" customHeight="1">
      <c r="A144" s="432" t="s">
        <v>12592</v>
      </c>
      <c r="B144" s="433"/>
      <c r="C144" s="433"/>
      <c r="D144" s="433"/>
      <c r="E144" s="433"/>
      <c r="F144" s="433"/>
      <c r="G144" s="433"/>
      <c r="H144" s="433"/>
      <c r="I144" s="433"/>
      <c r="J144" s="433"/>
      <c r="K144" s="433"/>
      <c r="L144" s="433"/>
      <c r="M144" s="433"/>
      <c r="N144" s="433"/>
      <c r="O144" s="433"/>
      <c r="P144" s="433"/>
      <c r="Q144" s="433"/>
      <c r="R144" s="433"/>
      <c r="S144" s="433"/>
      <c r="T144" s="433"/>
      <c r="U144" s="433"/>
      <c r="V144" s="433"/>
      <c r="W144" s="433"/>
      <c r="X144" s="433"/>
      <c r="Y144" s="433"/>
      <c r="Z144" s="433"/>
      <c r="AA144" s="433"/>
      <c r="AB144" s="433"/>
    </row>
    <row r="145" spans="1:28" ht="25.2" customHeight="1">
      <c r="A145" s="50" t="str">
        <f>ORÇAMENTO!A94</f>
        <v>1.8.3</v>
      </c>
      <c r="B145" s="422" t="str">
        <f>ORÇAMENTO!$D$99</f>
        <v>REVESTIMENTO CERÂMICO PARA PISCINA 20X20CM, ESMALTADO BRILHANTE, BORDA BOLD - FORNECIMENTO E INSTALAÇÃO</v>
      </c>
      <c r="C145" s="422"/>
      <c r="D145" s="422"/>
      <c r="E145" s="422"/>
      <c r="F145" s="422"/>
      <c r="G145" s="422"/>
      <c r="H145" s="422"/>
      <c r="I145" s="422"/>
      <c r="J145" s="422"/>
      <c r="K145" s="422"/>
      <c r="L145" s="422"/>
      <c r="M145" s="422"/>
      <c r="N145" s="422"/>
      <c r="O145" s="422"/>
      <c r="P145" s="422"/>
      <c r="Q145" s="422"/>
      <c r="R145" s="422"/>
      <c r="S145" s="422"/>
      <c r="T145" s="422"/>
      <c r="U145" s="422"/>
      <c r="V145" s="422"/>
      <c r="W145" s="422"/>
      <c r="X145" s="422"/>
      <c r="Y145" s="422"/>
      <c r="Z145" s="423" t="str">
        <f>ORÇAMENTO!E94</f>
        <v>M2</v>
      </c>
      <c r="AA145" s="423"/>
      <c r="AB145" s="71">
        <f>86.8</f>
        <v>86.8</v>
      </c>
    </row>
    <row r="146" spans="1:28" ht="18.600000000000001" customHeight="1">
      <c r="A146" s="432" t="s">
        <v>13148</v>
      </c>
      <c r="B146" s="433"/>
      <c r="C146" s="433"/>
      <c r="D146" s="433"/>
      <c r="E146" s="433"/>
      <c r="F146" s="433"/>
      <c r="G146" s="433"/>
      <c r="H146" s="433"/>
      <c r="I146" s="433"/>
      <c r="J146" s="433"/>
      <c r="K146" s="433"/>
      <c r="L146" s="433"/>
      <c r="M146" s="433"/>
      <c r="N146" s="433"/>
      <c r="O146" s="433"/>
      <c r="P146" s="433"/>
      <c r="Q146" s="433"/>
      <c r="R146" s="433"/>
      <c r="S146" s="433"/>
      <c r="T146" s="433"/>
      <c r="U146" s="433"/>
      <c r="V146" s="433"/>
      <c r="W146" s="433"/>
      <c r="X146" s="433"/>
      <c r="Y146" s="433"/>
      <c r="Z146" s="433"/>
      <c r="AA146" s="433"/>
      <c r="AB146" s="433"/>
    </row>
    <row r="147" spans="1:28" ht="25.2" customHeight="1">
      <c r="A147" s="45" t="str">
        <f>ORÇAMENTO!A97</f>
        <v>1.8.2</v>
      </c>
      <c r="B147" s="443" t="str">
        <f>ORÇAMENTO!D97</f>
        <v>REVESTIMENTO DE PISO</v>
      </c>
      <c r="C147" s="443"/>
      <c r="D147" s="443"/>
      <c r="E147" s="443"/>
      <c r="F147" s="443"/>
      <c r="G147" s="443"/>
      <c r="H147" s="443"/>
      <c r="I147" s="443"/>
      <c r="J147" s="443"/>
      <c r="K147" s="443"/>
      <c r="L147" s="443"/>
      <c r="M147" s="443"/>
      <c r="N147" s="443"/>
      <c r="O147" s="443"/>
      <c r="P147" s="443"/>
      <c r="Q147" s="443"/>
      <c r="R147" s="443"/>
      <c r="S147" s="443"/>
      <c r="T147" s="443"/>
      <c r="U147" s="443"/>
      <c r="V147" s="443"/>
      <c r="W147" s="443"/>
      <c r="X147" s="443"/>
      <c r="Y147" s="443"/>
      <c r="Z147" s="443"/>
      <c r="AA147" s="443"/>
      <c r="AB147" s="443"/>
    </row>
    <row r="148" spans="1:28" ht="37.200000000000003" customHeight="1">
      <c r="A148" s="50" t="str">
        <f>ORÇAMENTO!A98</f>
        <v>1.8.1</v>
      </c>
      <c r="B148" s="422" t="str">
        <f>ORÇAMENTO!$D$98</f>
        <v>PISO EM GRANILITE, MARMORITE OU GRANITINA EM AMBIENTES INTERNOS, COM ESPESSURA DE 8 MM, INCLUSO MISTURA EM BETONEIRA, COLOCAÇÃO DAS JUNTAS, APLICAÇÃO DO PISO, 4 POLIMENTOS COM POLITRIZ, ESTUCAMENTO, SELADOR E CERA. AF_06/2022</v>
      </c>
      <c r="C148" s="422"/>
      <c r="D148" s="422"/>
      <c r="E148" s="422"/>
      <c r="F148" s="422"/>
      <c r="G148" s="422"/>
      <c r="H148" s="422"/>
      <c r="I148" s="422"/>
      <c r="J148" s="422"/>
      <c r="K148" s="422"/>
      <c r="L148" s="422"/>
      <c r="M148" s="422"/>
      <c r="N148" s="422"/>
      <c r="O148" s="422"/>
      <c r="P148" s="422"/>
      <c r="Q148" s="422"/>
      <c r="R148" s="422"/>
      <c r="S148" s="422"/>
      <c r="T148" s="422"/>
      <c r="U148" s="422"/>
      <c r="V148" s="422"/>
      <c r="W148" s="422"/>
      <c r="X148" s="422"/>
      <c r="Y148" s="422"/>
      <c r="Z148" s="423" t="str">
        <f>ORÇAMENTO!E98</f>
        <v>M2</v>
      </c>
      <c r="AA148" s="423"/>
      <c r="AB148" s="71">
        <v>723.22</v>
      </c>
    </row>
    <row r="149" spans="1:28" ht="18.600000000000001" customHeight="1">
      <c r="A149" s="432" t="s">
        <v>12462</v>
      </c>
      <c r="B149" s="433"/>
      <c r="C149" s="433"/>
      <c r="D149" s="433"/>
      <c r="E149" s="433"/>
      <c r="F149" s="433"/>
      <c r="G149" s="433"/>
      <c r="H149" s="433"/>
      <c r="I149" s="433"/>
      <c r="J149" s="433"/>
      <c r="K149" s="433"/>
      <c r="L149" s="433"/>
      <c r="M149" s="433"/>
      <c r="N149" s="433"/>
      <c r="O149" s="433"/>
      <c r="P149" s="433"/>
      <c r="Q149" s="433"/>
      <c r="R149" s="433"/>
      <c r="S149" s="433"/>
      <c r="T149" s="433"/>
      <c r="U149" s="433"/>
      <c r="V149" s="433"/>
      <c r="W149" s="433"/>
      <c r="X149" s="433"/>
      <c r="Y149" s="433"/>
      <c r="Z149" s="433"/>
      <c r="AA149" s="433"/>
      <c r="AB149" s="433"/>
    </row>
    <row r="150" spans="1:28" ht="25.2" customHeight="1">
      <c r="A150" s="50" t="str">
        <f>ORÇAMENTO!A99</f>
        <v>1.8.2</v>
      </c>
      <c r="B150" s="422" t="str">
        <f>ORÇAMENTO!$D$99</f>
        <v>REVESTIMENTO CERÂMICO PARA PISCINA 20X20CM, ESMALTADO BRILHANTE, BORDA BOLD - FORNECIMENTO E INSTALAÇÃO</v>
      </c>
      <c r="C150" s="422"/>
      <c r="D150" s="422"/>
      <c r="E150" s="422"/>
      <c r="F150" s="422"/>
      <c r="G150" s="422"/>
      <c r="H150" s="422"/>
      <c r="I150" s="422"/>
      <c r="J150" s="422"/>
      <c r="K150" s="422"/>
      <c r="L150" s="422"/>
      <c r="M150" s="422"/>
      <c r="N150" s="422"/>
      <c r="O150" s="422"/>
      <c r="P150" s="422"/>
      <c r="Q150" s="422"/>
      <c r="R150" s="422"/>
      <c r="S150" s="422"/>
      <c r="T150" s="422"/>
      <c r="U150" s="422"/>
      <c r="V150" s="422"/>
      <c r="W150" s="422"/>
      <c r="X150" s="422"/>
      <c r="Y150" s="422"/>
      <c r="Z150" s="423" t="str">
        <f>ORÇAMENTO!E99</f>
        <v>M2</v>
      </c>
      <c r="AA150" s="423"/>
      <c r="AB150" s="71">
        <f>161+12.5</f>
        <v>173.5</v>
      </c>
    </row>
    <row r="151" spans="1:28" ht="18.600000000000001" customHeight="1">
      <c r="A151" s="432" t="s">
        <v>13147</v>
      </c>
      <c r="B151" s="433"/>
      <c r="C151" s="433"/>
      <c r="D151" s="433"/>
      <c r="E151" s="433"/>
      <c r="F151" s="433"/>
      <c r="G151" s="433"/>
      <c r="H151" s="433"/>
      <c r="I151" s="433"/>
      <c r="J151" s="433"/>
      <c r="K151" s="433"/>
      <c r="L151" s="433"/>
      <c r="M151" s="433"/>
      <c r="N151" s="433"/>
      <c r="O151" s="433"/>
      <c r="P151" s="433"/>
      <c r="Q151" s="433"/>
      <c r="R151" s="433"/>
      <c r="S151" s="433"/>
      <c r="T151" s="433"/>
      <c r="U151" s="433"/>
      <c r="V151" s="433"/>
      <c r="W151" s="433"/>
      <c r="X151" s="433"/>
      <c r="Y151" s="433"/>
      <c r="Z151" s="433"/>
      <c r="AA151" s="433"/>
      <c r="AB151" s="433"/>
    </row>
    <row r="152" spans="1:28" ht="30" customHeight="1">
      <c r="A152" s="50" t="str">
        <f>ORÇAMENTO!A100</f>
        <v>1.8.3</v>
      </c>
      <c r="B152" s="422" t="str">
        <f>ORÇAMENTO!$D$100</f>
        <v>REVESTIMENTO CERÂMICO AMADEIRADO PARA DECK COM PLACAS TIPO PORCELANATO RETIFICADO DE DIMENSÕES 20X120CM - FORNECIMENTO E INSTALAÇÃO</v>
      </c>
      <c r="C152" s="422"/>
      <c r="D152" s="422"/>
      <c r="E152" s="422"/>
      <c r="F152" s="422"/>
      <c r="G152" s="422"/>
      <c r="H152" s="422"/>
      <c r="I152" s="422"/>
      <c r="J152" s="422"/>
      <c r="K152" s="422"/>
      <c r="L152" s="422"/>
      <c r="M152" s="422"/>
      <c r="N152" s="422"/>
      <c r="O152" s="422"/>
      <c r="P152" s="422"/>
      <c r="Q152" s="422"/>
      <c r="R152" s="422"/>
      <c r="S152" s="422"/>
      <c r="T152" s="422"/>
      <c r="U152" s="422"/>
      <c r="V152" s="422"/>
      <c r="W152" s="422"/>
      <c r="X152" s="422"/>
      <c r="Y152" s="422"/>
      <c r="Z152" s="423" t="str">
        <f>ORÇAMENTO!E100</f>
        <v>M2</v>
      </c>
      <c r="AA152" s="423"/>
      <c r="AB152" s="71">
        <v>180.51</v>
      </c>
    </row>
    <row r="153" spans="1:28" ht="18.600000000000001" customHeight="1">
      <c r="A153" s="432" t="s">
        <v>12592</v>
      </c>
      <c r="B153" s="433"/>
      <c r="C153" s="433"/>
      <c r="D153" s="433"/>
      <c r="E153" s="433"/>
      <c r="F153" s="433"/>
      <c r="G153" s="433"/>
      <c r="H153" s="433"/>
      <c r="I153" s="433"/>
      <c r="J153" s="433"/>
      <c r="K153" s="433"/>
      <c r="L153" s="433"/>
      <c r="M153" s="433"/>
      <c r="N153" s="433"/>
      <c r="O153" s="433"/>
      <c r="P153" s="433"/>
      <c r="Q153" s="433"/>
      <c r="R153" s="433"/>
      <c r="S153" s="433"/>
      <c r="T153" s="433"/>
      <c r="U153" s="433"/>
      <c r="V153" s="433"/>
      <c r="W153" s="433"/>
      <c r="X153" s="433"/>
      <c r="Y153" s="433"/>
      <c r="Z153" s="433"/>
      <c r="AA153" s="433"/>
      <c r="AB153" s="433"/>
    </row>
    <row r="154" spans="1:28" ht="25.2" customHeight="1">
      <c r="A154" s="50" t="str">
        <f>ORÇAMENTO!A101</f>
        <v>1.8.4</v>
      </c>
      <c r="B154" s="422" t="str">
        <f>ORÇAMENTO!$D$101</f>
        <v>EXECUÇÃO DE PISO OU CALÇADA EM CONCRETO RÚSTICO, FCK 15 MPA, E = 7CM</v>
      </c>
      <c r="C154" s="422"/>
      <c r="D154" s="422"/>
      <c r="E154" s="422"/>
      <c r="F154" s="422"/>
      <c r="G154" s="422"/>
      <c r="H154" s="422"/>
      <c r="I154" s="422"/>
      <c r="J154" s="422"/>
      <c r="K154" s="422"/>
      <c r="L154" s="422"/>
      <c r="M154" s="422"/>
      <c r="N154" s="422"/>
      <c r="O154" s="422"/>
      <c r="P154" s="422"/>
      <c r="Q154" s="422"/>
      <c r="R154" s="422"/>
      <c r="S154" s="422"/>
      <c r="T154" s="422"/>
      <c r="U154" s="422"/>
      <c r="V154" s="422"/>
      <c r="W154" s="422"/>
      <c r="X154" s="422"/>
      <c r="Y154" s="422"/>
      <c r="Z154" s="423" t="str">
        <f>ORÇAMENTO!E101</f>
        <v>M2</v>
      </c>
      <c r="AA154" s="423"/>
      <c r="AB154" s="71">
        <f>105.75</f>
        <v>105.75</v>
      </c>
    </row>
    <row r="155" spans="1:28" ht="15" customHeight="1">
      <c r="A155" s="432" t="s">
        <v>12617</v>
      </c>
      <c r="B155" s="433"/>
      <c r="C155" s="433"/>
      <c r="D155" s="433"/>
      <c r="E155" s="433"/>
      <c r="F155" s="433"/>
      <c r="G155" s="433"/>
      <c r="H155" s="433"/>
      <c r="I155" s="433"/>
      <c r="J155" s="433"/>
      <c r="K155" s="433"/>
      <c r="L155" s="433"/>
      <c r="M155" s="433"/>
      <c r="N155" s="433"/>
      <c r="O155" s="433"/>
      <c r="P155" s="433"/>
      <c r="Q155" s="433"/>
      <c r="R155" s="433"/>
      <c r="S155" s="433"/>
      <c r="T155" s="433"/>
      <c r="U155" s="433"/>
      <c r="V155" s="433"/>
      <c r="W155" s="433"/>
      <c r="X155" s="433"/>
      <c r="Y155" s="433"/>
      <c r="Z155" s="433"/>
      <c r="AA155" s="433"/>
      <c r="AB155" s="433"/>
    </row>
    <row r="156" spans="1:28" ht="25.2" customHeight="1">
      <c r="A156" s="50" t="str">
        <f>ORÇAMENTO!A102</f>
        <v>1.8.5</v>
      </c>
      <c r="B156" s="422" t="str">
        <f>ORÇAMENTO!$D$102</f>
        <v>EXECUÇÃO DE PAVIMENTO EM PISO INTERTRAVADO, COM BLOCO RETANGULAR COR NATURAL DE 20 X 10 CM, ESPESSURA 6 CM. AF_10/2022</v>
      </c>
      <c r="C156" s="422"/>
      <c r="D156" s="422"/>
      <c r="E156" s="422"/>
      <c r="F156" s="422"/>
      <c r="G156" s="422"/>
      <c r="H156" s="422"/>
      <c r="I156" s="422"/>
      <c r="J156" s="422"/>
      <c r="K156" s="422"/>
      <c r="L156" s="422"/>
      <c r="M156" s="422"/>
      <c r="N156" s="422"/>
      <c r="O156" s="422"/>
      <c r="P156" s="422"/>
      <c r="Q156" s="422"/>
      <c r="R156" s="422"/>
      <c r="S156" s="422"/>
      <c r="T156" s="422"/>
      <c r="U156" s="422"/>
      <c r="V156" s="422"/>
      <c r="W156" s="422"/>
      <c r="X156" s="422"/>
      <c r="Y156" s="422"/>
      <c r="Z156" s="423" t="str">
        <f>ORÇAMENTO!E102</f>
        <v>M2</v>
      </c>
      <c r="AA156" s="423"/>
      <c r="AB156" s="71">
        <f>10.2+17.6+55.25</f>
        <v>83.05</v>
      </c>
    </row>
    <row r="157" spans="1:28" ht="19.2" customHeight="1">
      <c r="A157" s="432" t="s">
        <v>12592</v>
      </c>
      <c r="B157" s="433"/>
      <c r="C157" s="433"/>
      <c r="D157" s="433"/>
      <c r="E157" s="433"/>
      <c r="F157" s="433"/>
      <c r="G157" s="433"/>
      <c r="H157" s="433"/>
      <c r="I157" s="433"/>
      <c r="J157" s="433"/>
      <c r="K157" s="433"/>
      <c r="L157" s="433"/>
      <c r="M157" s="433"/>
      <c r="N157" s="433"/>
      <c r="O157" s="433"/>
      <c r="P157" s="433"/>
      <c r="Q157" s="433"/>
      <c r="R157" s="433"/>
      <c r="S157" s="433"/>
      <c r="T157" s="433"/>
      <c r="U157" s="433"/>
      <c r="V157" s="433"/>
      <c r="W157" s="433"/>
      <c r="X157" s="433"/>
      <c r="Y157" s="433"/>
      <c r="Z157" s="433"/>
      <c r="AA157" s="433"/>
      <c r="AB157" s="433"/>
    </row>
    <row r="158" spans="1:28" ht="25.2" customHeight="1">
      <c r="A158" s="45" t="str">
        <f>ORÇAMENTO!A104</f>
        <v>1.8.3</v>
      </c>
      <c r="B158" s="443" t="str">
        <f>ORÇAMENTO!D104</f>
        <v>REVESTIMENTO DE FORRO</v>
      </c>
      <c r="C158" s="443"/>
      <c r="D158" s="443"/>
      <c r="E158" s="443"/>
      <c r="F158" s="443"/>
      <c r="G158" s="443"/>
      <c r="H158" s="443"/>
      <c r="I158" s="443"/>
      <c r="J158" s="443"/>
      <c r="K158" s="443"/>
      <c r="L158" s="443"/>
      <c r="M158" s="443"/>
      <c r="N158" s="443"/>
      <c r="O158" s="443"/>
      <c r="P158" s="443"/>
      <c r="Q158" s="443"/>
      <c r="R158" s="443"/>
      <c r="S158" s="443"/>
      <c r="T158" s="443"/>
      <c r="U158" s="443"/>
      <c r="V158" s="443"/>
      <c r="W158" s="443"/>
      <c r="X158" s="443"/>
      <c r="Y158" s="443"/>
      <c r="Z158" s="443"/>
      <c r="AA158" s="443"/>
      <c r="AB158" s="443"/>
    </row>
    <row r="159" spans="1:28" ht="36.6" customHeight="1">
      <c r="A159" s="50" t="str">
        <f>ORÇAMENTO!A105</f>
        <v>1.8.3.1</v>
      </c>
      <c r="B159" s="422" t="str">
        <f>ORÇAMENTO!$D$105</f>
        <v>FORRO MODULAR DE FIBRA MINERAL 625X625MM, INCLUSIVE ESTRUTURA DE FIXAÇÃO</v>
      </c>
      <c r="C159" s="422"/>
      <c r="D159" s="422"/>
      <c r="E159" s="422"/>
      <c r="F159" s="422"/>
      <c r="G159" s="422"/>
      <c r="H159" s="422"/>
      <c r="I159" s="422"/>
      <c r="J159" s="422"/>
      <c r="K159" s="422"/>
      <c r="L159" s="422"/>
      <c r="M159" s="422"/>
      <c r="N159" s="422"/>
      <c r="O159" s="422"/>
      <c r="P159" s="422"/>
      <c r="Q159" s="422"/>
      <c r="R159" s="422"/>
      <c r="S159" s="422"/>
      <c r="T159" s="422"/>
      <c r="U159" s="422"/>
      <c r="V159" s="422"/>
      <c r="W159" s="422"/>
      <c r="X159" s="422"/>
      <c r="Y159" s="422"/>
      <c r="Z159" s="423" t="str">
        <f>ORÇAMENTO!E105</f>
        <v>M2</v>
      </c>
      <c r="AA159" s="423"/>
      <c r="AB159" s="71">
        <v>294.49</v>
      </c>
    </row>
    <row r="160" spans="1:28" ht="22.95" customHeight="1">
      <c r="A160" s="432" t="s">
        <v>12467</v>
      </c>
      <c r="B160" s="433"/>
      <c r="C160" s="433"/>
      <c r="D160" s="433"/>
      <c r="E160" s="433"/>
      <c r="F160" s="433"/>
      <c r="G160" s="433"/>
      <c r="H160" s="433"/>
      <c r="I160" s="433"/>
      <c r="J160" s="433"/>
      <c r="K160" s="433"/>
      <c r="L160" s="433"/>
      <c r="M160" s="433"/>
      <c r="N160" s="433"/>
      <c r="O160" s="433"/>
      <c r="P160" s="433"/>
      <c r="Q160" s="433"/>
      <c r="R160" s="433"/>
      <c r="S160" s="433"/>
      <c r="T160" s="433"/>
      <c r="U160" s="433"/>
      <c r="V160" s="433"/>
      <c r="W160" s="433"/>
      <c r="X160" s="433"/>
      <c r="Y160" s="433"/>
      <c r="Z160" s="433"/>
      <c r="AA160" s="433"/>
      <c r="AB160" s="433"/>
    </row>
    <row r="161" spans="1:28" ht="25.2" customHeight="1">
      <c r="A161" s="50" t="str">
        <f>ORÇAMENTO!A106</f>
        <v>1.8.3.2</v>
      </c>
      <c r="B161" s="422" t="str">
        <f>ORÇAMENTO!$D$106</f>
        <v>FORRO EM DRYWALL, PARA AMBIENTES COMERCIAIS, INCLUSIVE ESTRUTURA DE FIXAÇÃO. AF_05/2017_PS</v>
      </c>
      <c r="C161" s="422"/>
      <c r="D161" s="422"/>
      <c r="E161" s="422"/>
      <c r="F161" s="422"/>
      <c r="G161" s="422"/>
      <c r="H161" s="422"/>
      <c r="I161" s="422"/>
      <c r="J161" s="422"/>
      <c r="K161" s="422"/>
      <c r="L161" s="422"/>
      <c r="M161" s="422"/>
      <c r="N161" s="422"/>
      <c r="O161" s="422"/>
      <c r="P161" s="422"/>
      <c r="Q161" s="422"/>
      <c r="R161" s="422"/>
      <c r="S161" s="422"/>
      <c r="T161" s="422"/>
      <c r="U161" s="422"/>
      <c r="V161" s="422"/>
      <c r="W161" s="422"/>
      <c r="X161" s="422"/>
      <c r="Y161" s="422"/>
      <c r="Z161" s="423" t="str">
        <f>ORÇAMENTO!E106</f>
        <v>M2</v>
      </c>
      <c r="AA161" s="423"/>
      <c r="AB161" s="71">
        <v>432.46</v>
      </c>
    </row>
    <row r="162" spans="1:28" ht="16.2" customHeight="1">
      <c r="A162" s="432" t="s">
        <v>12468</v>
      </c>
      <c r="B162" s="433"/>
      <c r="C162" s="433"/>
      <c r="D162" s="433"/>
      <c r="E162" s="433"/>
      <c r="F162" s="433"/>
      <c r="G162" s="433"/>
      <c r="H162" s="433"/>
      <c r="I162" s="433"/>
      <c r="J162" s="433"/>
      <c r="K162" s="433"/>
      <c r="L162" s="433"/>
      <c r="M162" s="433"/>
      <c r="N162" s="433"/>
      <c r="O162" s="433"/>
      <c r="P162" s="433"/>
      <c r="Q162" s="433"/>
      <c r="R162" s="433"/>
      <c r="S162" s="433"/>
      <c r="T162" s="433"/>
      <c r="U162" s="433"/>
      <c r="V162" s="433"/>
      <c r="W162" s="433"/>
      <c r="X162" s="433"/>
      <c r="Y162" s="433"/>
      <c r="Z162" s="433"/>
      <c r="AA162" s="433"/>
      <c r="AB162" s="433"/>
    </row>
    <row r="163" spans="1:28" ht="13.2" customHeight="1">
      <c r="A163" s="69" t="str">
        <f>ORÇAMENTO!A109</f>
        <v>1.9</v>
      </c>
      <c r="B163" s="427" t="str">
        <f>ORÇAMENTO!D109</f>
        <v>INSTALAÇÕES ELÉTRICA</v>
      </c>
      <c r="C163" s="428"/>
      <c r="D163" s="428"/>
      <c r="E163" s="428"/>
      <c r="F163" s="428"/>
      <c r="G163" s="428"/>
      <c r="H163" s="428"/>
      <c r="I163" s="428"/>
      <c r="J163" s="428"/>
      <c r="K163" s="428"/>
      <c r="L163" s="428"/>
      <c r="M163" s="428"/>
      <c r="N163" s="428"/>
      <c r="O163" s="428"/>
      <c r="P163" s="428"/>
      <c r="Q163" s="428"/>
      <c r="R163" s="428"/>
      <c r="S163" s="428"/>
      <c r="T163" s="428"/>
      <c r="U163" s="428"/>
      <c r="V163" s="428"/>
      <c r="W163" s="428"/>
      <c r="X163" s="428"/>
      <c r="Y163" s="428"/>
      <c r="Z163" s="428"/>
      <c r="AA163" s="428"/>
      <c r="AB163" s="429"/>
    </row>
    <row r="164" spans="1:28" ht="12.75" customHeight="1">
      <c r="A164" s="447" t="s">
        <v>12435</v>
      </c>
      <c r="B164" s="448"/>
      <c r="C164" s="448"/>
      <c r="D164" s="448"/>
      <c r="E164" s="448"/>
      <c r="F164" s="448"/>
      <c r="G164" s="448"/>
      <c r="H164" s="448"/>
      <c r="I164" s="448"/>
      <c r="J164" s="448"/>
      <c r="K164" s="448"/>
      <c r="L164" s="448"/>
      <c r="M164" s="448"/>
      <c r="N164" s="448"/>
      <c r="O164" s="448"/>
      <c r="P164" s="448"/>
      <c r="Q164" s="448"/>
      <c r="R164" s="448"/>
      <c r="S164" s="448"/>
      <c r="T164" s="448"/>
      <c r="U164" s="448"/>
      <c r="V164" s="448"/>
      <c r="W164" s="448"/>
      <c r="X164" s="448"/>
      <c r="Y164" s="448"/>
      <c r="Z164" s="448"/>
      <c r="AA164" s="448"/>
      <c r="AB164" s="449"/>
    </row>
    <row r="165" spans="1:28" ht="12.75" customHeight="1">
      <c r="A165" s="69" t="str">
        <f>ORÇAMENTO!A110</f>
        <v>1.9.1</v>
      </c>
      <c r="B165" s="427" t="str">
        <f>ORÇAMENTO!D110</f>
        <v>SERVIÇOS PRELIMINARES</v>
      </c>
      <c r="C165" s="428"/>
      <c r="D165" s="428"/>
      <c r="E165" s="428"/>
      <c r="F165" s="428"/>
      <c r="G165" s="428"/>
      <c r="H165" s="428"/>
      <c r="I165" s="428"/>
      <c r="J165" s="428"/>
      <c r="K165" s="428"/>
      <c r="L165" s="428"/>
      <c r="M165" s="428"/>
      <c r="N165" s="428"/>
      <c r="O165" s="428"/>
      <c r="P165" s="428"/>
      <c r="Q165" s="428"/>
      <c r="R165" s="428"/>
      <c r="S165" s="428"/>
      <c r="T165" s="428"/>
      <c r="U165" s="428"/>
      <c r="V165" s="428"/>
      <c r="W165" s="428"/>
      <c r="X165" s="428"/>
      <c r="Y165" s="428"/>
      <c r="Z165" s="428"/>
      <c r="AA165" s="428"/>
      <c r="AB165" s="429"/>
    </row>
    <row r="166" spans="1:28" s="40" customFormat="1" ht="26.25" customHeight="1">
      <c r="A166" s="70" t="str">
        <f>ORÇAMENTO!A111</f>
        <v>1.9.1.1</v>
      </c>
      <c r="B166" s="457" t="str">
        <f>ORÇAMENTO!D111</f>
        <v>QUEBRA EM ALVENARIA PARA INSTALAÇÃO DE CAIXA DE TOMADA (4X4 OU 4X2). AF_05/2015</v>
      </c>
      <c r="C166" s="458"/>
      <c r="D166" s="458"/>
      <c r="E166" s="458"/>
      <c r="F166" s="458"/>
      <c r="G166" s="458"/>
      <c r="H166" s="458"/>
      <c r="I166" s="458"/>
      <c r="J166" s="458"/>
      <c r="K166" s="458"/>
      <c r="L166" s="458"/>
      <c r="M166" s="458"/>
      <c r="N166" s="458"/>
      <c r="O166" s="458"/>
      <c r="P166" s="458"/>
      <c r="Q166" s="458"/>
      <c r="R166" s="458"/>
      <c r="S166" s="458"/>
      <c r="T166" s="458"/>
      <c r="U166" s="458"/>
      <c r="V166" s="458"/>
      <c r="W166" s="458"/>
      <c r="X166" s="458"/>
      <c r="Y166" s="459"/>
      <c r="Z166" s="461" t="str">
        <f>ORÇAMENTO!E111</f>
        <v>UN</v>
      </c>
      <c r="AA166" s="462"/>
      <c r="AB166" s="144">
        <v>107</v>
      </c>
    </row>
    <row r="167" spans="1:28" s="40" customFormat="1" ht="26.25" customHeight="1">
      <c r="A167" s="70" t="str">
        <f>ORÇAMENTO!A112</f>
        <v>1.9.1.2</v>
      </c>
      <c r="B167" s="457" t="str">
        <f>ORÇAMENTO!D112</f>
        <v>RASGO EM ALVENARIA PARA ELETRODUTOS COM DIAMETROS MENORES OU IGUAIS A 40 MM. AF_05/2015</v>
      </c>
      <c r="C167" s="458"/>
      <c r="D167" s="458"/>
      <c r="E167" s="458"/>
      <c r="F167" s="458"/>
      <c r="G167" s="458"/>
      <c r="H167" s="458"/>
      <c r="I167" s="458"/>
      <c r="J167" s="458"/>
      <c r="K167" s="458"/>
      <c r="L167" s="458"/>
      <c r="M167" s="458"/>
      <c r="N167" s="458"/>
      <c r="O167" s="458"/>
      <c r="P167" s="458"/>
      <c r="Q167" s="458"/>
      <c r="R167" s="458"/>
      <c r="S167" s="458"/>
      <c r="T167" s="458"/>
      <c r="U167" s="458"/>
      <c r="V167" s="458"/>
      <c r="W167" s="458"/>
      <c r="X167" s="458"/>
      <c r="Y167" s="459"/>
      <c r="Z167" s="461" t="str">
        <f>ORÇAMENTO!E112</f>
        <v>M</v>
      </c>
      <c r="AA167" s="462"/>
      <c r="AB167" s="144">
        <f>774/2</f>
        <v>387</v>
      </c>
    </row>
    <row r="168" spans="1:28" s="40" customFormat="1" ht="36" customHeight="1">
      <c r="A168" s="70" t="str">
        <f>ORÇAMENTO!A113</f>
        <v>1.9.1.3</v>
      </c>
      <c r="B168" s="457" t="str">
        <f>ORÇAMENTO!D113</f>
        <v>QUEBRA EM ALVENARIA PARA INSTALAÇÃO DE QUADRO DISTRIBUIÇÃO GRANDE (76X40 CM). AF_05/2015</v>
      </c>
      <c r="C168" s="458"/>
      <c r="D168" s="458"/>
      <c r="E168" s="458"/>
      <c r="F168" s="458"/>
      <c r="G168" s="458"/>
      <c r="H168" s="458"/>
      <c r="I168" s="458"/>
      <c r="J168" s="458"/>
      <c r="K168" s="458"/>
      <c r="L168" s="458"/>
      <c r="M168" s="458"/>
      <c r="N168" s="458"/>
      <c r="O168" s="458"/>
      <c r="P168" s="458"/>
      <c r="Q168" s="458"/>
      <c r="R168" s="458"/>
      <c r="S168" s="458"/>
      <c r="T168" s="458"/>
      <c r="U168" s="458"/>
      <c r="V168" s="458"/>
      <c r="W168" s="458"/>
      <c r="X168" s="458"/>
      <c r="Y168" s="459"/>
      <c r="Z168" s="461" t="str">
        <f>ORÇAMENTO!E113</f>
        <v>UN</v>
      </c>
      <c r="AA168" s="462"/>
      <c r="AB168" s="144">
        <v>1</v>
      </c>
    </row>
    <row r="169" spans="1:28" s="40" customFormat="1" ht="24.75" customHeight="1">
      <c r="A169" s="70" t="str">
        <f>ORÇAMENTO!A114</f>
        <v>1.9.1.4</v>
      </c>
      <c r="B169" s="457" t="str">
        <f>ORÇAMENTO!D114</f>
        <v>REMOÇÃO DE CABOS ELÉTRICOS, DE FORMA MANUAL, SEM REAPROVEITAMENTO. AF_12/2017</v>
      </c>
      <c r="C169" s="458"/>
      <c r="D169" s="458"/>
      <c r="E169" s="458"/>
      <c r="F169" s="458"/>
      <c r="G169" s="458"/>
      <c r="H169" s="458"/>
      <c r="I169" s="458"/>
      <c r="J169" s="458"/>
      <c r="K169" s="458"/>
      <c r="L169" s="458"/>
      <c r="M169" s="458"/>
      <c r="N169" s="458"/>
      <c r="O169" s="458"/>
      <c r="P169" s="458"/>
      <c r="Q169" s="458"/>
      <c r="R169" s="458"/>
      <c r="S169" s="458"/>
      <c r="T169" s="458"/>
      <c r="U169" s="458"/>
      <c r="V169" s="458"/>
      <c r="W169" s="458"/>
      <c r="X169" s="458"/>
      <c r="Y169" s="459"/>
      <c r="Z169" s="461" t="str">
        <f>ORÇAMENTO!E114</f>
        <v>M</v>
      </c>
      <c r="AA169" s="462"/>
      <c r="AB169" s="144">
        <v>2389.86</v>
      </c>
    </row>
    <row r="170" spans="1:28" s="40" customFormat="1">
      <c r="A170" s="69" t="str">
        <f>ORÇAMENTO!A116</f>
        <v>1.9.2</v>
      </c>
      <c r="B170" s="427" t="str">
        <f>ORÇAMENTO!D116</f>
        <v>ELETRODUTOS E ENCAMINHAMENTO</v>
      </c>
      <c r="C170" s="428"/>
      <c r="D170" s="428"/>
      <c r="E170" s="428"/>
      <c r="F170" s="428"/>
      <c r="G170" s="428"/>
      <c r="H170" s="428"/>
      <c r="I170" s="428"/>
      <c r="J170" s="428"/>
      <c r="K170" s="428"/>
      <c r="L170" s="428"/>
      <c r="M170" s="428"/>
      <c r="N170" s="428"/>
      <c r="O170" s="428"/>
      <c r="P170" s="428"/>
      <c r="Q170" s="428"/>
      <c r="R170" s="428"/>
      <c r="S170" s="428"/>
      <c r="T170" s="428"/>
      <c r="U170" s="428"/>
      <c r="V170" s="428"/>
      <c r="W170" s="428"/>
      <c r="X170" s="428"/>
      <c r="Y170" s="428"/>
      <c r="Z170" s="428"/>
      <c r="AA170" s="428"/>
      <c r="AB170" s="429"/>
    </row>
    <row r="171" spans="1:28" s="40" customFormat="1" ht="30" customHeight="1">
      <c r="A171" s="70" t="str">
        <f>ORÇAMENTO!A117</f>
        <v>1.9.2.1</v>
      </c>
      <c r="B171" s="457" t="str">
        <f>ORÇAMENTO!D117</f>
        <v>ELETRODUTO FLEXÍVEL CORRUGADO, PVC, DN 32 MM (1"), PARA CIRCUITOS TERMINAIS, INSTALADO EM FORRO - FORNECIMENTO E INSTALAÇÃO. AF_03/2023</v>
      </c>
      <c r="C171" s="458"/>
      <c r="D171" s="458"/>
      <c r="E171" s="458"/>
      <c r="F171" s="458"/>
      <c r="G171" s="458"/>
      <c r="H171" s="458"/>
      <c r="I171" s="458"/>
      <c r="J171" s="458"/>
      <c r="K171" s="458"/>
      <c r="L171" s="458"/>
      <c r="M171" s="458"/>
      <c r="N171" s="458"/>
      <c r="O171" s="458"/>
      <c r="P171" s="458"/>
      <c r="Q171" s="458"/>
      <c r="R171" s="458"/>
      <c r="S171" s="458"/>
      <c r="T171" s="458"/>
      <c r="U171" s="458"/>
      <c r="V171" s="458"/>
      <c r="W171" s="458"/>
      <c r="X171" s="458"/>
      <c r="Y171" s="459"/>
      <c r="Z171" s="461" t="str">
        <f>ORÇAMENTO!E117</f>
        <v>M</v>
      </c>
      <c r="AA171" s="462"/>
      <c r="AB171" s="144">
        <v>77.680000000000007</v>
      </c>
    </row>
    <row r="172" spans="1:28" s="40" customFormat="1" ht="30" customHeight="1">
      <c r="A172" s="70" t="str">
        <f>ORÇAMENTO!A118</f>
        <v>1.9.2.2</v>
      </c>
      <c r="B172" s="457" t="str">
        <f>ORÇAMENTO!D118</f>
        <v>ELETRODUTO FLEXÍVEL CORRUGADO, PVC, DN 25 MM (3/4"), PARA CIRCUITOS TERMINAIS, INSTALADO EM FORRO - FORNECIMENTO E INSTALAÇÃO. AF_03/2023</v>
      </c>
      <c r="C172" s="458"/>
      <c r="D172" s="458"/>
      <c r="E172" s="458"/>
      <c r="F172" s="458"/>
      <c r="G172" s="458"/>
      <c r="H172" s="458"/>
      <c r="I172" s="458"/>
      <c r="J172" s="458"/>
      <c r="K172" s="458"/>
      <c r="L172" s="458"/>
      <c r="M172" s="458"/>
      <c r="N172" s="458"/>
      <c r="O172" s="458"/>
      <c r="P172" s="458"/>
      <c r="Q172" s="458"/>
      <c r="R172" s="458"/>
      <c r="S172" s="458"/>
      <c r="T172" s="458"/>
      <c r="U172" s="458"/>
      <c r="V172" s="458"/>
      <c r="W172" s="458"/>
      <c r="X172" s="458"/>
      <c r="Y172" s="459"/>
      <c r="Z172" s="461" t="str">
        <f>ORÇAMENTO!E118</f>
        <v>M</v>
      </c>
      <c r="AA172" s="462"/>
      <c r="AB172" s="144">
        <v>773.27</v>
      </c>
    </row>
    <row r="173" spans="1:28" s="40" customFormat="1" ht="24.75" customHeight="1">
      <c r="A173" s="70" t="str">
        <f>ORÇAMENTO!A119</f>
        <v>1.9.2.3</v>
      </c>
      <c r="B173" s="457" t="str">
        <f>ORÇAMENTO!D119</f>
        <v>ELETRODUTO RÍGIDO ROSCÁVEL, PVC, DN 40 MM (1 1/4"), PARA CIRCUITOS TERMINAIS, INSTALADO EM LAJE - FORNECIMENTO E INSTALAÇÃO. AF_03/2023</v>
      </c>
      <c r="C173" s="458"/>
      <c r="D173" s="458"/>
      <c r="E173" s="458"/>
      <c r="F173" s="458"/>
      <c r="G173" s="458"/>
      <c r="H173" s="458"/>
      <c r="I173" s="458"/>
      <c r="J173" s="458"/>
      <c r="K173" s="458"/>
      <c r="L173" s="458"/>
      <c r="M173" s="458"/>
      <c r="N173" s="458"/>
      <c r="O173" s="458"/>
      <c r="P173" s="458"/>
      <c r="Q173" s="458"/>
      <c r="R173" s="458"/>
      <c r="S173" s="458"/>
      <c r="T173" s="458"/>
      <c r="U173" s="458"/>
      <c r="V173" s="458"/>
      <c r="W173" s="458"/>
      <c r="X173" s="458"/>
      <c r="Y173" s="459"/>
      <c r="Z173" s="461" t="str">
        <f>ORÇAMENTO!E119</f>
        <v>M</v>
      </c>
      <c r="AA173" s="462"/>
      <c r="AB173" s="144">
        <v>15.4</v>
      </c>
    </row>
    <row r="174" spans="1:28" s="40" customFormat="1" ht="35.25" customHeight="1">
      <c r="A174" s="70" t="str">
        <f>ORÇAMENTO!A120</f>
        <v>1.9.2.4</v>
      </c>
      <c r="B174" s="457" t="str">
        <f>ORÇAMENTO!D120</f>
        <v>ELETRODUTO RÍGIDO ROSCÁVEL, PVC, DN 85 MM (3"), PARA REDE ENTERRADA DE DISTRIBUIÇÃO DE ENERGIA ELÉTRICA - FORNECIMENTO E INSTALAÇÃO. AF_12/2021</v>
      </c>
      <c r="C174" s="458"/>
      <c r="D174" s="458"/>
      <c r="E174" s="458"/>
      <c r="F174" s="458"/>
      <c r="G174" s="458"/>
      <c r="H174" s="458"/>
      <c r="I174" s="458"/>
      <c r="J174" s="458"/>
      <c r="K174" s="458"/>
      <c r="L174" s="458"/>
      <c r="M174" s="458"/>
      <c r="N174" s="458"/>
      <c r="O174" s="458"/>
      <c r="P174" s="458"/>
      <c r="Q174" s="458"/>
      <c r="R174" s="458"/>
      <c r="S174" s="458"/>
      <c r="T174" s="458"/>
      <c r="U174" s="458"/>
      <c r="V174" s="458"/>
      <c r="W174" s="458"/>
      <c r="X174" s="458"/>
      <c r="Y174" s="459"/>
      <c r="Z174" s="461" t="str">
        <f>ORÇAMENTO!E120</f>
        <v>M</v>
      </c>
      <c r="AA174" s="462"/>
      <c r="AB174" s="144">
        <v>36.51</v>
      </c>
    </row>
    <row r="175" spans="1:28" s="40" customFormat="1" ht="23.4" customHeight="1">
      <c r="A175" s="70" t="str">
        <f>ORÇAMENTO!A121</f>
        <v>1.9.2.5</v>
      </c>
      <c r="B175" s="457" t="str">
        <f>ORÇAMENTO!D121</f>
        <v>ELETRODUTO RÍGIDO ROSCÁVEL, PVC, DN 25 MM (3/4"), PARA CIRCUITOS TERMINAIS, INSTALADO EM LAJE - FORNECIMENTO E INSTALAÇÃO. AF_03/2023</v>
      </c>
      <c r="C175" s="458"/>
      <c r="D175" s="458"/>
      <c r="E175" s="458"/>
      <c r="F175" s="458"/>
      <c r="G175" s="458"/>
      <c r="H175" s="458"/>
      <c r="I175" s="458"/>
      <c r="J175" s="458"/>
      <c r="K175" s="458"/>
      <c r="L175" s="458"/>
      <c r="M175" s="458"/>
      <c r="N175" s="458"/>
      <c r="O175" s="458"/>
      <c r="P175" s="458"/>
      <c r="Q175" s="458"/>
      <c r="R175" s="458"/>
      <c r="S175" s="458"/>
      <c r="T175" s="458"/>
      <c r="U175" s="458"/>
      <c r="V175" s="458"/>
      <c r="W175" s="458"/>
      <c r="X175" s="458"/>
      <c r="Y175" s="459"/>
      <c r="Z175" s="461" t="str">
        <f>ORÇAMENTO!E121</f>
        <v>M</v>
      </c>
      <c r="AA175" s="462"/>
      <c r="AB175" s="144">
        <v>13.57</v>
      </c>
    </row>
    <row r="176" spans="1:28" s="40" customFormat="1" ht="13.2" customHeight="1">
      <c r="A176" s="69" t="str">
        <f>ORÇAMENTO!A123</f>
        <v>1.9.3</v>
      </c>
      <c r="B176" s="427" t="str">
        <f>ORÇAMENTO!D123</f>
        <v>QUADROS E CAIXAS</v>
      </c>
      <c r="C176" s="428"/>
      <c r="D176" s="428"/>
      <c r="E176" s="428"/>
      <c r="F176" s="428"/>
      <c r="G176" s="428"/>
      <c r="H176" s="428"/>
      <c r="I176" s="428"/>
      <c r="J176" s="428"/>
      <c r="K176" s="428"/>
      <c r="L176" s="428"/>
      <c r="M176" s="428"/>
      <c r="N176" s="428"/>
      <c r="O176" s="428"/>
      <c r="P176" s="428"/>
      <c r="Q176" s="428"/>
      <c r="R176" s="428"/>
      <c r="S176" s="428"/>
      <c r="T176" s="428"/>
      <c r="U176" s="428"/>
      <c r="V176" s="428"/>
      <c r="W176" s="428"/>
      <c r="X176" s="428"/>
      <c r="Y176" s="428"/>
      <c r="Z176" s="428"/>
      <c r="AA176" s="428"/>
      <c r="AB176" s="429"/>
    </row>
    <row r="177" spans="1:28" s="40" customFormat="1" ht="24" customHeight="1">
      <c r="A177" s="70" t="str">
        <f>ORÇAMENTO!A124</f>
        <v>1.9.3.1</v>
      </c>
      <c r="B177" s="430" t="str">
        <f>ORÇAMENTO!D124</f>
        <v>CAIXA RETANGULAR 4" X 2" BAIXA (0,30 M DO PISO), PVC, INSTALADA EM PAREDE - FORNECIMENTO E INSTALAÇÃO. AF_03/2023</v>
      </c>
      <c r="C177" s="430"/>
      <c r="D177" s="430"/>
      <c r="E177" s="430"/>
      <c r="F177" s="430"/>
      <c r="G177" s="430"/>
      <c r="H177" s="430"/>
      <c r="I177" s="430"/>
      <c r="J177" s="430"/>
      <c r="K177" s="430"/>
      <c r="L177" s="430"/>
      <c r="M177" s="430"/>
      <c r="N177" s="430"/>
      <c r="O177" s="430"/>
      <c r="P177" s="430"/>
      <c r="Q177" s="430"/>
      <c r="R177" s="430"/>
      <c r="S177" s="430"/>
      <c r="T177" s="430"/>
      <c r="U177" s="430"/>
      <c r="V177" s="430"/>
      <c r="W177" s="430"/>
      <c r="X177" s="430"/>
      <c r="Y177" s="430"/>
      <c r="Z177" s="431" t="str">
        <f>ORÇAMENTO!E124</f>
        <v>UN</v>
      </c>
      <c r="AA177" s="431"/>
      <c r="AB177" s="144">
        <v>77</v>
      </c>
    </row>
    <row r="178" spans="1:28" s="40" customFormat="1" ht="25.95" customHeight="1">
      <c r="A178" s="70" t="str">
        <f>ORÇAMENTO!A125</f>
        <v>1.9.3.2</v>
      </c>
      <c r="B178" s="430" t="str">
        <f>ORÇAMENTO!D125</f>
        <v>CAIXA RETANGULAR 4" X 2" MÉDIA (1,30 M DO PISO), PVC, INSTALADA EM PAREDE - FORNECIMENTO E INSTALAÇÃO. AF_03/2023</v>
      </c>
      <c r="C178" s="430"/>
      <c r="D178" s="430"/>
      <c r="E178" s="430"/>
      <c r="F178" s="430"/>
      <c r="G178" s="430"/>
      <c r="H178" s="430"/>
      <c r="I178" s="430"/>
      <c r="J178" s="430"/>
      <c r="K178" s="430"/>
      <c r="L178" s="430"/>
      <c r="M178" s="430"/>
      <c r="N178" s="430"/>
      <c r="O178" s="430"/>
      <c r="P178" s="430"/>
      <c r="Q178" s="430"/>
      <c r="R178" s="430"/>
      <c r="S178" s="430"/>
      <c r="T178" s="430"/>
      <c r="U178" s="430"/>
      <c r="V178" s="430"/>
      <c r="W178" s="430"/>
      <c r="X178" s="430"/>
      <c r="Y178" s="430"/>
      <c r="Z178" s="431" t="str">
        <f>ORÇAMENTO!E125</f>
        <v>UN</v>
      </c>
      <c r="AA178" s="431"/>
      <c r="AB178" s="144">
        <v>3</v>
      </c>
    </row>
    <row r="179" spans="1:28" s="40" customFormat="1" ht="21" customHeight="1">
      <c r="A179" s="70" t="str">
        <f>ORÇAMENTO!A126</f>
        <v>1.9.3.3</v>
      </c>
      <c r="B179" s="430" t="str">
        <f>ORÇAMENTO!D126</f>
        <v>CAIXA RETANGULAR 4" X 2" ALTA (2,00 M DO PISO), PVC, INSTALADA EM PAREDE - FORNECIMENTO E INSTALAÇÃO. AF_03/2023</v>
      </c>
      <c r="C179" s="430"/>
      <c r="D179" s="430"/>
      <c r="E179" s="430"/>
      <c r="F179" s="430"/>
      <c r="G179" s="430"/>
      <c r="H179" s="430"/>
      <c r="I179" s="430"/>
      <c r="J179" s="430"/>
      <c r="K179" s="430"/>
      <c r="L179" s="430"/>
      <c r="M179" s="430"/>
      <c r="N179" s="430"/>
      <c r="O179" s="430"/>
      <c r="P179" s="430"/>
      <c r="Q179" s="430"/>
      <c r="R179" s="430"/>
      <c r="S179" s="430"/>
      <c r="T179" s="430"/>
      <c r="U179" s="430"/>
      <c r="V179" s="430"/>
      <c r="W179" s="430"/>
      <c r="X179" s="430"/>
      <c r="Y179" s="430"/>
      <c r="Z179" s="431" t="str">
        <f>ORÇAMENTO!E126</f>
        <v>UN</v>
      </c>
      <c r="AA179" s="431"/>
      <c r="AB179" s="144">
        <v>27</v>
      </c>
    </row>
    <row r="180" spans="1:28" s="40" customFormat="1" ht="21" customHeight="1">
      <c r="A180" s="70" t="str">
        <f>ORÇAMENTO!A127</f>
        <v>1.9.3.4</v>
      </c>
      <c r="B180" s="430" t="str">
        <f>ORÇAMENTO!D127</f>
        <v>QUADRO DE DISTRIBUIÇÃO DE ENERGIA EM CHAPA DE AÇO GALVANIZADO, DE EMBUTIR, COM BARRAMENTO TRIFÁSICO, PARA 40 DISJUNTORES DIN 100A - FORNECIMENTO E INSTALAÇÃO. AF_10/2020</v>
      </c>
      <c r="C180" s="430"/>
      <c r="D180" s="430"/>
      <c r="E180" s="430"/>
      <c r="F180" s="430"/>
      <c r="G180" s="430"/>
      <c r="H180" s="430"/>
      <c r="I180" s="430"/>
      <c r="J180" s="430"/>
      <c r="K180" s="430"/>
      <c r="L180" s="430"/>
      <c r="M180" s="430"/>
      <c r="N180" s="430"/>
      <c r="O180" s="430"/>
      <c r="P180" s="430"/>
      <c r="Q180" s="430"/>
      <c r="R180" s="430"/>
      <c r="S180" s="430"/>
      <c r="T180" s="430"/>
      <c r="U180" s="430"/>
      <c r="V180" s="430"/>
      <c r="W180" s="430"/>
      <c r="X180" s="430"/>
      <c r="Y180" s="430"/>
      <c r="Z180" s="431" t="str">
        <f>ORÇAMENTO!E127</f>
        <v>UN</v>
      </c>
      <c r="AA180" s="431"/>
      <c r="AB180" s="144">
        <v>1</v>
      </c>
    </row>
    <row r="181" spans="1:28" s="40" customFormat="1" ht="35.25" customHeight="1">
      <c r="A181" s="70" t="str">
        <f>ORÇAMENTO!A128</f>
        <v>1.9.3.4</v>
      </c>
      <c r="B181" s="430" t="str">
        <f>ORÇAMENTO!D128</f>
        <v>QUADRO DE DISTRIBUIÇÃO DE ENERGIA EM CHAPA DE AÇO GALVANIZADO, DE SOBREPOR, COM BARRAMENTO TRIFÁSICO, PARA 18 DISJUNTORES DIN 100A - FORNECIMENTO E INSTALAÇÃO. AF_10/2020</v>
      </c>
      <c r="C181" s="430"/>
      <c r="D181" s="430"/>
      <c r="E181" s="430"/>
      <c r="F181" s="430"/>
      <c r="G181" s="430"/>
      <c r="H181" s="430"/>
      <c r="I181" s="430"/>
      <c r="J181" s="430"/>
      <c r="K181" s="430"/>
      <c r="L181" s="430"/>
      <c r="M181" s="430"/>
      <c r="N181" s="430"/>
      <c r="O181" s="430"/>
      <c r="P181" s="430"/>
      <c r="Q181" s="430"/>
      <c r="R181" s="430"/>
      <c r="S181" s="430"/>
      <c r="T181" s="430"/>
      <c r="U181" s="430"/>
      <c r="V181" s="430"/>
      <c r="W181" s="430"/>
      <c r="X181" s="430"/>
      <c r="Y181" s="430"/>
      <c r="Z181" s="431" t="str">
        <f>ORÇAMENTO!E128</f>
        <v>UN</v>
      </c>
      <c r="AA181" s="431"/>
      <c r="AB181" s="144">
        <v>1</v>
      </c>
    </row>
    <row r="182" spans="1:28" s="40" customFormat="1">
      <c r="A182" s="69" t="str">
        <f>ORÇAMENTO!A130</f>
        <v>1.9.4</v>
      </c>
      <c r="B182" s="427" t="str">
        <f>ORÇAMENTO!D130</f>
        <v>FIAÇÃO</v>
      </c>
      <c r="C182" s="428"/>
      <c r="D182" s="428"/>
      <c r="E182" s="428"/>
      <c r="F182" s="428"/>
      <c r="G182" s="428"/>
      <c r="H182" s="428"/>
      <c r="I182" s="428"/>
      <c r="J182" s="428"/>
      <c r="K182" s="428"/>
      <c r="L182" s="428"/>
      <c r="M182" s="428"/>
      <c r="N182" s="428"/>
      <c r="O182" s="428"/>
      <c r="P182" s="428"/>
      <c r="Q182" s="428"/>
      <c r="R182" s="428"/>
      <c r="S182" s="428"/>
      <c r="T182" s="428"/>
      <c r="U182" s="428"/>
      <c r="V182" s="428"/>
      <c r="W182" s="428"/>
      <c r="X182" s="428"/>
      <c r="Y182" s="428"/>
      <c r="Z182" s="428"/>
      <c r="AA182" s="428"/>
      <c r="AB182" s="429"/>
    </row>
    <row r="183" spans="1:28" s="40" customFormat="1" ht="22.95" customHeight="1">
      <c r="A183" s="70" t="str">
        <f>ORÇAMENTO!A131</f>
        <v>1.9.4.1</v>
      </c>
      <c r="B183" s="430" t="str">
        <f>ORÇAMENTO!D131</f>
        <v>CABO DE COBRE FLEXÍVEL ISOLADO, 2,5 MM², ANTI-CHAMA 450/750 V, PARA CIRCUITOS TERMINAIS - FORNECIMENTO E INSTALAÇÃO. AF_03/2023</v>
      </c>
      <c r="C183" s="430"/>
      <c r="D183" s="430"/>
      <c r="E183" s="430"/>
      <c r="F183" s="430"/>
      <c r="G183" s="430"/>
      <c r="H183" s="430"/>
      <c r="I183" s="430"/>
      <c r="J183" s="430"/>
      <c r="K183" s="430"/>
      <c r="L183" s="430"/>
      <c r="M183" s="430"/>
      <c r="N183" s="430"/>
      <c r="O183" s="430"/>
      <c r="P183" s="430"/>
      <c r="Q183" s="430"/>
      <c r="R183" s="430"/>
      <c r="S183" s="430"/>
      <c r="T183" s="430"/>
      <c r="U183" s="430"/>
      <c r="V183" s="430"/>
      <c r="W183" s="430"/>
      <c r="X183" s="430"/>
      <c r="Y183" s="430"/>
      <c r="Z183" s="431" t="str">
        <f>ORÇAMENTO!E131</f>
        <v>M</v>
      </c>
      <c r="AA183" s="431"/>
      <c r="AB183" s="144">
        <f>304.2+1037.64+288.48+389.86+1037.64+284.39</f>
        <v>3342.2100000000005</v>
      </c>
    </row>
    <row r="184" spans="1:28" s="40" customFormat="1" ht="22.95" customHeight="1">
      <c r="A184" s="70" t="str">
        <f>ORÇAMENTO!A132</f>
        <v>1.9.4.2</v>
      </c>
      <c r="B184" s="430" t="str">
        <f>ORÇAMENTO!D132</f>
        <v>CABO DE COBRE FLEXÍVEL ISOLADO, 25 MM², ANTI-CHAMA 0,6/1,0 KV, PARA REDE ENTERRADA DE DISTRIBUIÇÃO DE ENERGIA ELÉTRICA - FORNECIMENTO E INSTALAÇÃO. AF_12/2021</v>
      </c>
      <c r="C184" s="430"/>
      <c r="D184" s="430"/>
      <c r="E184" s="430"/>
      <c r="F184" s="430"/>
      <c r="G184" s="430"/>
      <c r="H184" s="430"/>
      <c r="I184" s="430"/>
      <c r="J184" s="430"/>
      <c r="K184" s="430"/>
      <c r="L184" s="430"/>
      <c r="M184" s="430"/>
      <c r="N184" s="430"/>
      <c r="O184" s="430"/>
      <c r="P184" s="430"/>
      <c r="Q184" s="430"/>
      <c r="R184" s="430"/>
      <c r="S184" s="430"/>
      <c r="T184" s="430"/>
      <c r="U184" s="430"/>
      <c r="V184" s="430"/>
      <c r="W184" s="430"/>
      <c r="X184" s="430"/>
      <c r="Y184" s="430"/>
      <c r="Z184" s="431" t="str">
        <f>ORÇAMENTO!E132</f>
        <v>M</v>
      </c>
      <c r="AA184" s="431"/>
      <c r="AB184" s="144">
        <f>40.51+40.51</f>
        <v>81.02</v>
      </c>
    </row>
    <row r="185" spans="1:28" s="40" customFormat="1" ht="24.75" customHeight="1">
      <c r="A185" s="70" t="str">
        <f>ORÇAMENTO!A133</f>
        <v>1.9.4.3</v>
      </c>
      <c r="B185" s="430" t="str">
        <f>ORÇAMENTO!D133</f>
        <v>CABO DE COBRE FLEXÍVEL ISOLADO, 35 MM², ANTI-CHAMA 0,6/1,0 KV, PARA REDE ENTERRADA DE DISTRIBUIÇÃO DE ENERGIA ELÉTRICA - FORNECIMENTO E INSTALAÇÃO. AF_12/2021</v>
      </c>
      <c r="C185" s="430"/>
      <c r="D185" s="430"/>
      <c r="E185" s="430"/>
      <c r="F185" s="430"/>
      <c r="G185" s="430"/>
      <c r="H185" s="430"/>
      <c r="I185" s="430"/>
      <c r="J185" s="430"/>
      <c r="K185" s="430"/>
      <c r="L185" s="430"/>
      <c r="M185" s="430"/>
      <c r="N185" s="430"/>
      <c r="O185" s="430"/>
      <c r="P185" s="430"/>
      <c r="Q185" s="430"/>
      <c r="R185" s="430"/>
      <c r="S185" s="430"/>
      <c r="T185" s="430"/>
      <c r="U185" s="430"/>
      <c r="V185" s="430"/>
      <c r="W185" s="430"/>
      <c r="X185" s="430"/>
      <c r="Y185" s="430"/>
      <c r="Z185" s="431" t="str">
        <f>ORÇAMENTO!E133</f>
        <v>M</v>
      </c>
      <c r="AA185" s="431"/>
      <c r="AB185" s="144">
        <v>3.7</v>
      </c>
    </row>
    <row r="186" spans="1:28" s="40" customFormat="1" ht="24.75" customHeight="1">
      <c r="A186" s="70" t="str">
        <f>ORÇAMENTO!A134</f>
        <v>1.9.4.4</v>
      </c>
      <c r="B186" s="430" t="str">
        <f>ORÇAMENTO!D134</f>
        <v>CABO DE COBRE FLEXÍVEL ISOLADO, 4 MM², ANTI-CHAMA 450/750 V, PARA CIRCUITOS TERMINAIS - FORNECIMENTO E INSTALAÇÃO. AF_03/2023</v>
      </c>
      <c r="C186" s="430"/>
      <c r="D186" s="430"/>
      <c r="E186" s="430"/>
      <c r="F186" s="430"/>
      <c r="G186" s="430"/>
      <c r="H186" s="430"/>
      <c r="I186" s="430"/>
      <c r="J186" s="430"/>
      <c r="K186" s="430"/>
      <c r="L186" s="430"/>
      <c r="M186" s="430"/>
      <c r="N186" s="430"/>
      <c r="O186" s="430"/>
      <c r="P186" s="430"/>
      <c r="Q186" s="430"/>
      <c r="R186" s="430"/>
      <c r="S186" s="430"/>
      <c r="T186" s="430"/>
      <c r="U186" s="430"/>
      <c r="V186" s="430"/>
      <c r="W186" s="430"/>
      <c r="X186" s="430"/>
      <c r="Y186" s="430"/>
      <c r="Z186" s="431" t="str">
        <f>ORÇAMENTO!E134</f>
        <v>M</v>
      </c>
      <c r="AA186" s="431"/>
      <c r="AB186" s="144">
        <f>390.39+214.08+112.53+390.39+112.77</f>
        <v>1220.1599999999999</v>
      </c>
    </row>
    <row r="187" spans="1:28" s="40" customFormat="1" ht="24.75" customHeight="1">
      <c r="A187" s="70" t="str">
        <f>ORÇAMENTO!A135</f>
        <v>1.9.4.5</v>
      </c>
      <c r="B187" s="430" t="str">
        <f>ORÇAMENTO!D135</f>
        <v>CABO DE COBRE FLEXÍVEL ISOLADO, 50 MM², ANTI-CHAMA 0,6/1,0 KV, PARA REDE ENTERRADA DE DISTRIBUIÇÃO DE ENERGIA ELÉTRICA - FORNECIMENTO E INSTALAÇÃO. AF_12/2021</v>
      </c>
      <c r="C187" s="430"/>
      <c r="D187" s="430"/>
      <c r="E187" s="430"/>
      <c r="F187" s="430"/>
      <c r="G187" s="430"/>
      <c r="H187" s="430"/>
      <c r="I187" s="430"/>
      <c r="J187" s="430"/>
      <c r="K187" s="430"/>
      <c r="L187" s="430"/>
      <c r="M187" s="430"/>
      <c r="N187" s="430"/>
      <c r="O187" s="430"/>
      <c r="P187" s="430"/>
      <c r="Q187" s="430"/>
      <c r="R187" s="430"/>
      <c r="S187" s="430"/>
      <c r="T187" s="430"/>
      <c r="U187" s="430"/>
      <c r="V187" s="430"/>
      <c r="W187" s="430"/>
      <c r="X187" s="430"/>
      <c r="Y187" s="430"/>
      <c r="Z187" s="431" t="str">
        <f>ORÇAMENTO!E135</f>
        <v>M</v>
      </c>
      <c r="AA187" s="431"/>
      <c r="AB187" s="144">
        <f>40.51+40.51+40.51</f>
        <v>121.53</v>
      </c>
    </row>
    <row r="188" spans="1:28" s="40" customFormat="1" ht="24.75" customHeight="1">
      <c r="A188" s="70" t="str">
        <f>ORÇAMENTO!A136</f>
        <v>1.9.4.6</v>
      </c>
      <c r="B188" s="430" t="str">
        <f>ORÇAMENTO!D136</f>
        <v>CABO DE COBRE FLEXÍVEL ISOLADO, 10 MM², ANTI-CHAMA 450/750 V, PARA DISTRIBUIÇÃO - FORNECIMENTO E INSTALAÇÃO. AF_12/2015</v>
      </c>
      <c r="C188" s="430"/>
      <c r="D188" s="430"/>
      <c r="E188" s="430"/>
      <c r="F188" s="430"/>
      <c r="G188" s="430"/>
      <c r="H188" s="430"/>
      <c r="I188" s="430"/>
      <c r="J188" s="430"/>
      <c r="K188" s="430"/>
      <c r="L188" s="430"/>
      <c r="M188" s="430"/>
      <c r="N188" s="430"/>
      <c r="O188" s="430"/>
      <c r="P188" s="430"/>
      <c r="Q188" s="430"/>
      <c r="R188" s="430"/>
      <c r="S188" s="430"/>
      <c r="T188" s="430"/>
      <c r="U188" s="430"/>
      <c r="V188" s="430"/>
      <c r="W188" s="430"/>
      <c r="X188" s="430"/>
      <c r="Y188" s="430"/>
      <c r="Z188" s="431" t="str">
        <f>ORÇAMENTO!E136</f>
        <v>M</v>
      </c>
      <c r="AA188" s="431"/>
      <c r="AB188" s="144">
        <v>160</v>
      </c>
    </row>
    <row r="189" spans="1:28" s="40" customFormat="1" ht="24.75" customHeight="1">
      <c r="A189" s="69" t="str">
        <f>ORÇAMENTO!A138</f>
        <v>1.9.5</v>
      </c>
      <c r="B189" s="427" t="str">
        <f>ORÇAMENTO!D138</f>
        <v>ACESSÓRIOS</v>
      </c>
      <c r="C189" s="428"/>
      <c r="D189" s="428"/>
      <c r="E189" s="428"/>
      <c r="F189" s="428"/>
      <c r="G189" s="428"/>
      <c r="H189" s="428"/>
      <c r="I189" s="428"/>
      <c r="J189" s="428"/>
      <c r="K189" s="428"/>
      <c r="L189" s="428"/>
      <c r="M189" s="428"/>
      <c r="N189" s="428"/>
      <c r="O189" s="428"/>
      <c r="P189" s="428"/>
      <c r="Q189" s="428"/>
      <c r="R189" s="428"/>
      <c r="S189" s="428"/>
      <c r="T189" s="428"/>
      <c r="U189" s="428"/>
      <c r="V189" s="428"/>
      <c r="W189" s="428"/>
      <c r="X189" s="428"/>
      <c r="Y189" s="428"/>
      <c r="Z189" s="428"/>
      <c r="AA189" s="428"/>
      <c r="AB189" s="429"/>
    </row>
    <row r="190" spans="1:28" s="40" customFormat="1" ht="24.75" customHeight="1">
      <c r="A190" s="70" t="str">
        <f>ORÇAMENTO!A139</f>
        <v>1.9.5.1</v>
      </c>
      <c r="B190" s="430" t="str">
        <f>ORÇAMENTO!D139</f>
        <v>LUVA PARA ELETRODUTO, PVC, ROSCÁVEL, DN 40 MM (1 1/4"), PARA CIRCUITOS TERMINAIS, INSTALADA EM FORRO - FORNECIMENTO E INSTALAÇÃO. AF_03/2023</v>
      </c>
      <c r="C190" s="430"/>
      <c r="D190" s="430"/>
      <c r="E190" s="430"/>
      <c r="F190" s="430"/>
      <c r="G190" s="430"/>
      <c r="H190" s="430"/>
      <c r="I190" s="430"/>
      <c r="J190" s="430"/>
      <c r="K190" s="430"/>
      <c r="L190" s="430"/>
      <c r="M190" s="430"/>
      <c r="N190" s="430"/>
      <c r="O190" s="430"/>
      <c r="P190" s="430"/>
      <c r="Q190" s="430"/>
      <c r="R190" s="430"/>
      <c r="S190" s="430"/>
      <c r="T190" s="430"/>
      <c r="U190" s="430"/>
      <c r="V190" s="430"/>
      <c r="W190" s="430"/>
      <c r="X190" s="430"/>
      <c r="Y190" s="430"/>
      <c r="Z190" s="431" t="str">
        <f>ORÇAMENTO!E139</f>
        <v>UN</v>
      </c>
      <c r="AA190" s="431"/>
      <c r="AB190" s="144">
        <v>2</v>
      </c>
    </row>
    <row r="191" spans="1:28" s="40" customFormat="1" ht="24.75" customHeight="1">
      <c r="A191" s="70" t="str">
        <f>ORÇAMENTO!A140</f>
        <v>1.9.5.2</v>
      </c>
      <c r="B191" s="430" t="str">
        <f>ORÇAMENTO!D140</f>
        <v>LUVA PARA ELETRODUTO, PVC, ROSCÁVEL, DN 85 MM (3"), PARA REDE ENTERRADA DE DISTRIBUIÇÃO DE ENERGIA ELÉTRICA - FORNECIMENTO E INSTALAÇÃO. AF_12/2021</v>
      </c>
      <c r="C191" s="430"/>
      <c r="D191" s="430"/>
      <c r="E191" s="430"/>
      <c r="F191" s="430"/>
      <c r="G191" s="430"/>
      <c r="H191" s="430"/>
      <c r="I191" s="430"/>
      <c r="J191" s="430"/>
      <c r="K191" s="430"/>
      <c r="L191" s="430"/>
      <c r="M191" s="430"/>
      <c r="N191" s="430"/>
      <c r="O191" s="430"/>
      <c r="P191" s="430"/>
      <c r="Q191" s="430"/>
      <c r="R191" s="430"/>
      <c r="S191" s="430"/>
      <c r="T191" s="430"/>
      <c r="U191" s="430"/>
      <c r="V191" s="430"/>
      <c r="W191" s="430"/>
      <c r="X191" s="430"/>
      <c r="Y191" s="430"/>
      <c r="Z191" s="431" t="str">
        <f>ORÇAMENTO!E140</f>
        <v>UN</v>
      </c>
      <c r="AA191" s="431"/>
      <c r="AB191" s="144">
        <v>11</v>
      </c>
    </row>
    <row r="192" spans="1:28" s="40" customFormat="1" ht="24.75" customHeight="1">
      <c r="A192" s="70" t="str">
        <f>ORÇAMENTO!A141</f>
        <v>1.9.5.3</v>
      </c>
      <c r="B192" s="430" t="str">
        <f>ORÇAMENTO!D141</f>
        <v>LUVA PARA ELETRODUTO, PVC, ROSCÁVEL, DN 25 MM (3/4"), PARA CIRCUITOS TERMINAIS, INSTALADA EM FORRO - FORNECIMENTO E INSTALAÇÃO. AF_03/2023</v>
      </c>
      <c r="C192" s="430"/>
      <c r="D192" s="430"/>
      <c r="E192" s="430"/>
      <c r="F192" s="430"/>
      <c r="G192" s="430"/>
      <c r="H192" s="430"/>
      <c r="I192" s="430"/>
      <c r="J192" s="430"/>
      <c r="K192" s="430"/>
      <c r="L192" s="430"/>
      <c r="M192" s="430"/>
      <c r="N192" s="430"/>
      <c r="O192" s="430"/>
      <c r="P192" s="430"/>
      <c r="Q192" s="430"/>
      <c r="R192" s="430"/>
      <c r="S192" s="430"/>
      <c r="T192" s="430"/>
      <c r="U192" s="430"/>
      <c r="V192" s="430"/>
      <c r="W192" s="430"/>
      <c r="X192" s="430"/>
      <c r="Y192" s="430"/>
      <c r="Z192" s="431" t="str">
        <f>ORÇAMENTO!E141</f>
        <v>UN</v>
      </c>
      <c r="AA192" s="431"/>
      <c r="AB192" s="144">
        <v>3</v>
      </c>
    </row>
    <row r="193" spans="1:28" s="40" customFormat="1" ht="24.75" customHeight="1">
      <c r="A193" s="70" t="str">
        <f>ORÇAMENTO!A142</f>
        <v>1.9.5.4</v>
      </c>
      <c r="B193" s="430" t="str">
        <f>ORÇAMENTO!D142</f>
        <v xml:space="preserve">LUVA PARA ELETRODUTO, EM ACO GALVANIZADO, DIAMETRO DE 100 MM (4"), PARA CIRCUITO TERMINAIS                                                                                                                                                                                                                                                                                                                                                                                                                            </v>
      </c>
      <c r="C193" s="430"/>
      <c r="D193" s="430"/>
      <c r="E193" s="430"/>
      <c r="F193" s="430"/>
      <c r="G193" s="430"/>
      <c r="H193" s="430"/>
      <c r="I193" s="430"/>
      <c r="J193" s="430"/>
      <c r="K193" s="430"/>
      <c r="L193" s="430"/>
      <c r="M193" s="430"/>
      <c r="N193" s="430"/>
      <c r="O193" s="430"/>
      <c r="P193" s="430"/>
      <c r="Q193" s="430"/>
      <c r="R193" s="430"/>
      <c r="S193" s="430"/>
      <c r="T193" s="430"/>
      <c r="U193" s="430"/>
      <c r="V193" s="430"/>
      <c r="W193" s="430"/>
      <c r="X193" s="430"/>
      <c r="Y193" s="430"/>
      <c r="Z193" s="431" t="str">
        <f>ORÇAMENTO!E142</f>
        <v>UN</v>
      </c>
      <c r="AA193" s="431"/>
      <c r="AB193" s="144">
        <v>2</v>
      </c>
    </row>
    <row r="194" spans="1:28" s="40" customFormat="1" ht="24.75" customHeight="1">
      <c r="A194" s="70" t="str">
        <f>ORÇAMENTO!A143</f>
        <v>1.9.5.5</v>
      </c>
      <c r="B194" s="430" t="str">
        <f>ORÇAMENTO!D143</f>
        <v>DISJUNTOR TERMOMAGNÉTICO TRIPOLAR , CORRENTE NOMINAL DE 125A - FORNECIMENTO E INSTALAÇÃO. AF_10/2020</v>
      </c>
      <c r="C194" s="430"/>
      <c r="D194" s="430"/>
      <c r="E194" s="430"/>
      <c r="F194" s="430"/>
      <c r="G194" s="430"/>
      <c r="H194" s="430"/>
      <c r="I194" s="430"/>
      <c r="J194" s="430"/>
      <c r="K194" s="430"/>
      <c r="L194" s="430"/>
      <c r="M194" s="430"/>
      <c r="N194" s="430"/>
      <c r="O194" s="430"/>
      <c r="P194" s="430"/>
      <c r="Q194" s="430"/>
      <c r="R194" s="430"/>
      <c r="S194" s="430"/>
      <c r="T194" s="430"/>
      <c r="U194" s="430"/>
      <c r="V194" s="430"/>
      <c r="W194" s="430"/>
      <c r="X194" s="430"/>
      <c r="Y194" s="430"/>
      <c r="Z194" s="431" t="str">
        <f>ORÇAMENTO!E143</f>
        <v>UN</v>
      </c>
      <c r="AA194" s="431"/>
      <c r="AB194" s="144">
        <v>2</v>
      </c>
    </row>
    <row r="195" spans="1:28" s="40" customFormat="1" ht="24.75" customHeight="1">
      <c r="A195" s="70" t="str">
        <f>ORÇAMENTO!A144</f>
        <v>1.9.5.6</v>
      </c>
      <c r="B195" s="430" t="str">
        <f>ORÇAMENTO!D144</f>
        <v>DISJUNTOR TRIPOLAR TIPO DIN, CORRENTE NOMINAL DE 20A - FORNECIMENTO E INSTALAÇÃO. AF_10/2020</v>
      </c>
      <c r="C195" s="430"/>
      <c r="D195" s="430"/>
      <c r="E195" s="430"/>
      <c r="F195" s="430"/>
      <c r="G195" s="430"/>
      <c r="H195" s="430"/>
      <c r="I195" s="430"/>
      <c r="J195" s="430"/>
      <c r="K195" s="430"/>
      <c r="L195" s="430"/>
      <c r="M195" s="430"/>
      <c r="N195" s="430"/>
      <c r="O195" s="430"/>
      <c r="P195" s="430"/>
      <c r="Q195" s="430"/>
      <c r="R195" s="430"/>
      <c r="S195" s="430"/>
      <c r="T195" s="430"/>
      <c r="U195" s="430"/>
      <c r="V195" s="430"/>
      <c r="W195" s="430"/>
      <c r="X195" s="430"/>
      <c r="Y195" s="430"/>
      <c r="Z195" s="431" t="str">
        <f>ORÇAMENTO!E144</f>
        <v>UN</v>
      </c>
      <c r="AA195" s="431"/>
      <c r="AB195" s="144">
        <v>2</v>
      </c>
    </row>
    <row r="196" spans="1:28" s="40" customFormat="1" ht="24.75" customHeight="1">
      <c r="A196" s="70" t="str">
        <f>ORÇAMENTO!A145</f>
        <v>1.9.5.7</v>
      </c>
      <c r="B196" s="430" t="str">
        <f>ORÇAMENTO!D145</f>
        <v>DISJUNTOR MONOPOLAR TIPO DIN, CORRENTE NOMINAL DE 10A - FORNECIMENTO E INSTALAÇÃO. AF_10/2020</v>
      </c>
      <c r="C196" s="430"/>
      <c r="D196" s="430"/>
      <c r="E196" s="430"/>
      <c r="F196" s="430"/>
      <c r="G196" s="430"/>
      <c r="H196" s="430"/>
      <c r="I196" s="430"/>
      <c r="J196" s="430"/>
      <c r="K196" s="430"/>
      <c r="L196" s="430"/>
      <c r="M196" s="430"/>
      <c r="N196" s="430"/>
      <c r="O196" s="430"/>
      <c r="P196" s="430"/>
      <c r="Q196" s="430"/>
      <c r="R196" s="430"/>
      <c r="S196" s="430"/>
      <c r="T196" s="430"/>
      <c r="U196" s="430"/>
      <c r="V196" s="430"/>
      <c r="W196" s="430"/>
      <c r="X196" s="430"/>
      <c r="Y196" s="430"/>
      <c r="Z196" s="431" t="str">
        <f>ORÇAMENTO!E145</f>
        <v>UN</v>
      </c>
      <c r="AA196" s="431"/>
      <c r="AB196" s="144">
        <v>13</v>
      </c>
    </row>
    <row r="197" spans="1:28" s="40" customFormat="1" ht="24.75" customHeight="1">
      <c r="A197" s="70" t="str">
        <f>ORÇAMENTO!A146</f>
        <v>1.9.5.8</v>
      </c>
      <c r="B197" s="430" t="str">
        <f>ORÇAMENTO!D146</f>
        <v>DISJUNTOR MONOPOLAR TIPO DIN, CORRENTE NOMINAL DE 16A - FORNECIMENTO E INSTALAÇÃO. AF_10/2020</v>
      </c>
      <c r="C197" s="430"/>
      <c r="D197" s="430"/>
      <c r="E197" s="430"/>
      <c r="F197" s="430"/>
      <c r="G197" s="430"/>
      <c r="H197" s="430"/>
      <c r="I197" s="430"/>
      <c r="J197" s="430"/>
      <c r="K197" s="430"/>
      <c r="L197" s="430"/>
      <c r="M197" s="430"/>
      <c r="N197" s="430"/>
      <c r="O197" s="430"/>
      <c r="P197" s="430"/>
      <c r="Q197" s="430"/>
      <c r="R197" s="430"/>
      <c r="S197" s="430"/>
      <c r="T197" s="430"/>
      <c r="U197" s="430"/>
      <c r="V197" s="430"/>
      <c r="W197" s="430"/>
      <c r="X197" s="430"/>
      <c r="Y197" s="430"/>
      <c r="Z197" s="431" t="str">
        <f>ORÇAMENTO!E146</f>
        <v>UN</v>
      </c>
      <c r="AA197" s="431"/>
      <c r="AB197" s="144">
        <v>6</v>
      </c>
    </row>
    <row r="198" spans="1:28" s="40" customFormat="1" ht="24.75" customHeight="1">
      <c r="A198" s="70" t="str">
        <f>ORÇAMENTO!A147</f>
        <v>1.9.5.9</v>
      </c>
      <c r="B198" s="430" t="str">
        <f>ORÇAMENTO!D147</f>
        <v>DISJUNTOR MONOPOLAR TIPO DIN, CORRENTE NOMINAL DE 20A - FORNECIMENTO E INSTALAÇÃO. AF_10/2020</v>
      </c>
      <c r="C198" s="430"/>
      <c r="D198" s="430"/>
      <c r="E198" s="430"/>
      <c r="F198" s="430"/>
      <c r="G198" s="430"/>
      <c r="H198" s="430"/>
      <c r="I198" s="430"/>
      <c r="J198" s="430"/>
      <c r="K198" s="430"/>
      <c r="L198" s="430"/>
      <c r="M198" s="430"/>
      <c r="N198" s="430"/>
      <c r="O198" s="430"/>
      <c r="P198" s="430"/>
      <c r="Q198" s="430"/>
      <c r="R198" s="430"/>
      <c r="S198" s="430"/>
      <c r="T198" s="430"/>
      <c r="U198" s="430"/>
      <c r="V198" s="430"/>
      <c r="W198" s="430"/>
      <c r="X198" s="430"/>
      <c r="Y198" s="430"/>
      <c r="Z198" s="431" t="str">
        <f>ORÇAMENTO!E147</f>
        <v>UN</v>
      </c>
      <c r="AA198" s="431"/>
      <c r="AB198" s="144">
        <v>18</v>
      </c>
    </row>
    <row r="199" spans="1:28" s="40" customFormat="1" ht="24.75" customHeight="1">
      <c r="A199" s="70" t="str">
        <f>ORÇAMENTO!A148</f>
        <v>1.9.5.10</v>
      </c>
      <c r="B199" s="430" t="str">
        <f>ORÇAMENTO!D148</f>
        <v>DISJUNTOR MONOPOLAR TIPO DIN, CORRENTE NOMINAL DE 25A - FORNECIMENTO E INSTALAÇÃO. AF_10/2020</v>
      </c>
      <c r="C199" s="430"/>
      <c r="D199" s="430"/>
      <c r="E199" s="430"/>
      <c r="F199" s="430"/>
      <c r="G199" s="430"/>
      <c r="H199" s="430"/>
      <c r="I199" s="430"/>
      <c r="J199" s="430"/>
      <c r="K199" s="430"/>
      <c r="L199" s="430"/>
      <c r="M199" s="430"/>
      <c r="N199" s="430"/>
      <c r="O199" s="430"/>
      <c r="P199" s="430"/>
      <c r="Q199" s="430"/>
      <c r="R199" s="430"/>
      <c r="S199" s="430"/>
      <c r="T199" s="430"/>
      <c r="U199" s="430"/>
      <c r="V199" s="430"/>
      <c r="W199" s="430"/>
      <c r="X199" s="430"/>
      <c r="Y199" s="430"/>
      <c r="Z199" s="431" t="str">
        <f>ORÇAMENTO!E148</f>
        <v>UN</v>
      </c>
      <c r="AA199" s="431"/>
      <c r="AB199" s="144">
        <v>2</v>
      </c>
    </row>
    <row r="200" spans="1:28" s="40" customFormat="1" ht="24.75" customHeight="1">
      <c r="A200" s="70" t="str">
        <f>ORÇAMENTO!A149</f>
        <v>1.9.5.11</v>
      </c>
      <c r="B200" s="430" t="str">
        <f>ORÇAMENTO!D149</f>
        <v>DISPOSITIVO DPS CLASSE II, 1 POLO, TENSAO MAXIMA DE 275 V, CORRENTE MAXIMA DE *90* KA (TIPO AC) - FORNECIMENTO E INSTALAÇÃO</v>
      </c>
      <c r="C200" s="430"/>
      <c r="D200" s="430"/>
      <c r="E200" s="430"/>
      <c r="F200" s="430"/>
      <c r="G200" s="430"/>
      <c r="H200" s="430"/>
      <c r="I200" s="430"/>
      <c r="J200" s="430"/>
      <c r="K200" s="430"/>
      <c r="L200" s="430"/>
      <c r="M200" s="430"/>
      <c r="N200" s="430"/>
      <c r="O200" s="430"/>
      <c r="P200" s="430"/>
      <c r="Q200" s="430"/>
      <c r="R200" s="430"/>
      <c r="S200" s="430"/>
      <c r="T200" s="430"/>
      <c r="U200" s="430"/>
      <c r="V200" s="430"/>
      <c r="W200" s="430"/>
      <c r="X200" s="430"/>
      <c r="Y200" s="430"/>
      <c r="Z200" s="431" t="str">
        <f>ORÇAMENTO!E149</f>
        <v>UN</v>
      </c>
      <c r="AA200" s="431"/>
      <c r="AB200" s="144">
        <v>8</v>
      </c>
    </row>
    <row r="201" spans="1:28" s="40" customFormat="1" ht="24.75" customHeight="1">
      <c r="A201" s="70" t="str">
        <f>ORÇAMENTO!A150</f>
        <v>1.9.5.12</v>
      </c>
      <c r="B201" s="430" t="str">
        <f>ORÇAMENTO!D150</f>
        <v>DISJUNTOR MONOPOLAR TIPO DIN, CORRENTE NOMINAL DE 15A - FORNECIMENTO E INSTALAÇÃO.</v>
      </c>
      <c r="C201" s="430"/>
      <c r="D201" s="430"/>
      <c r="E201" s="430"/>
      <c r="F201" s="430"/>
      <c r="G201" s="430"/>
      <c r="H201" s="430"/>
      <c r="I201" s="430"/>
      <c r="J201" s="430"/>
      <c r="K201" s="430"/>
      <c r="L201" s="430"/>
      <c r="M201" s="430"/>
      <c r="N201" s="430"/>
      <c r="O201" s="430"/>
      <c r="P201" s="430"/>
      <c r="Q201" s="430"/>
      <c r="R201" s="430"/>
      <c r="S201" s="430"/>
      <c r="T201" s="430"/>
      <c r="U201" s="430"/>
      <c r="V201" s="430"/>
      <c r="W201" s="430"/>
      <c r="X201" s="430"/>
      <c r="Y201" s="430"/>
      <c r="Z201" s="431" t="str">
        <f>ORÇAMENTO!E150</f>
        <v>UN</v>
      </c>
      <c r="AA201" s="431"/>
      <c r="AB201" s="144">
        <v>6</v>
      </c>
    </row>
    <row r="202" spans="1:28" s="40" customFormat="1" ht="24.75" customHeight="1">
      <c r="A202" s="70" t="str">
        <f>ORÇAMENTO!A151</f>
        <v>1.9.5.13</v>
      </c>
      <c r="B202" s="430" t="str">
        <f>ORÇAMENTO!D151</f>
        <v>PLACA PARA 1 FUNÇÃO - FORNECIMENTO E INSTALAÇÃO</v>
      </c>
      <c r="C202" s="430"/>
      <c r="D202" s="430"/>
      <c r="E202" s="430"/>
      <c r="F202" s="430"/>
      <c r="G202" s="430"/>
      <c r="H202" s="430"/>
      <c r="I202" s="430"/>
      <c r="J202" s="430"/>
      <c r="K202" s="430"/>
      <c r="L202" s="430"/>
      <c r="M202" s="430"/>
      <c r="N202" s="430"/>
      <c r="O202" s="430"/>
      <c r="P202" s="430"/>
      <c r="Q202" s="430"/>
      <c r="R202" s="430"/>
      <c r="S202" s="430"/>
      <c r="T202" s="430"/>
      <c r="U202" s="430"/>
      <c r="V202" s="430"/>
      <c r="W202" s="430"/>
      <c r="X202" s="430"/>
      <c r="Y202" s="430"/>
      <c r="Z202" s="431" t="str">
        <f>ORÇAMENTO!E151</f>
        <v>UN</v>
      </c>
      <c r="AA202" s="431"/>
      <c r="AB202" s="144">
        <v>31</v>
      </c>
    </row>
    <row r="203" spans="1:28" s="40" customFormat="1" ht="24.75" customHeight="1">
      <c r="A203" s="70" t="str">
        <f>ORÇAMENTO!A152</f>
        <v>1.9.5.14</v>
      </c>
      <c r="B203" s="430" t="str">
        <f>ORÇAMENTO!D152</f>
        <v>PLACA PARA 2 FUNÇÃO - FORNECIMENTO E INSTALAÇÃO</v>
      </c>
      <c r="C203" s="430"/>
      <c r="D203" s="430"/>
      <c r="E203" s="430"/>
      <c r="F203" s="430"/>
      <c r="G203" s="430"/>
      <c r="H203" s="430"/>
      <c r="I203" s="430"/>
      <c r="J203" s="430"/>
      <c r="K203" s="430"/>
      <c r="L203" s="430"/>
      <c r="M203" s="430"/>
      <c r="N203" s="430"/>
      <c r="O203" s="430"/>
      <c r="P203" s="430"/>
      <c r="Q203" s="430"/>
      <c r="R203" s="430"/>
      <c r="S203" s="430"/>
      <c r="T203" s="430"/>
      <c r="U203" s="430"/>
      <c r="V203" s="430"/>
      <c r="W203" s="430"/>
      <c r="X203" s="430"/>
      <c r="Y203" s="430"/>
      <c r="Z203" s="431" t="str">
        <f>ORÇAMENTO!E152</f>
        <v>UN</v>
      </c>
      <c r="AA203" s="431"/>
      <c r="AB203" s="144">
        <v>56</v>
      </c>
    </row>
    <row r="204" spans="1:28" s="40" customFormat="1" ht="24.75" customHeight="1">
      <c r="A204" s="70" t="str">
        <f>ORÇAMENTO!A153</f>
        <v>1.9.5.15</v>
      </c>
      <c r="B204" s="430" t="str">
        <f>ORÇAMENTO!D153</f>
        <v>INTERRUPTOR PARALELO (1 MÓDULO), 10A/250V, INCLUINDO SUPORTE E PLACA - FORNECIMENTO E INSTALAÇÃO. AF_03/2023</v>
      </c>
      <c r="C204" s="430"/>
      <c r="D204" s="430"/>
      <c r="E204" s="430"/>
      <c r="F204" s="430"/>
      <c r="G204" s="430"/>
      <c r="H204" s="430"/>
      <c r="I204" s="430"/>
      <c r="J204" s="430"/>
      <c r="K204" s="430"/>
      <c r="L204" s="430"/>
      <c r="M204" s="430"/>
      <c r="N204" s="430"/>
      <c r="O204" s="430"/>
      <c r="P204" s="430"/>
      <c r="Q204" s="430"/>
      <c r="R204" s="430"/>
      <c r="S204" s="430"/>
      <c r="T204" s="430"/>
      <c r="U204" s="430"/>
      <c r="V204" s="430"/>
      <c r="W204" s="430"/>
      <c r="X204" s="430"/>
      <c r="Y204" s="430"/>
      <c r="Z204" s="431" t="str">
        <f>ORÇAMENTO!E153</f>
        <v>UN</v>
      </c>
      <c r="AA204" s="431"/>
      <c r="AB204" s="144">
        <v>4</v>
      </c>
    </row>
    <row r="205" spans="1:28" s="40" customFormat="1" ht="24.75" customHeight="1">
      <c r="A205" s="70" t="str">
        <f>ORÇAMENTO!A154</f>
        <v>1.9.5.16</v>
      </c>
      <c r="B205" s="430" t="str">
        <f>ORÇAMENTO!D154</f>
        <v>INTERRUPTOR SIMPLES (1 MÓDULO), 10A/250V, INCLUINDO SUPORTE E PLACA - FORNECIMENTO E INSTALAÇÃO. AF_03/2023</v>
      </c>
      <c r="C205" s="430"/>
      <c r="D205" s="430"/>
      <c r="E205" s="430"/>
      <c r="F205" s="430"/>
      <c r="G205" s="430"/>
      <c r="H205" s="430"/>
      <c r="I205" s="430"/>
      <c r="J205" s="430"/>
      <c r="K205" s="430"/>
      <c r="L205" s="430"/>
      <c r="M205" s="430"/>
      <c r="N205" s="430"/>
      <c r="O205" s="430"/>
      <c r="P205" s="430"/>
      <c r="Q205" s="430"/>
      <c r="R205" s="430"/>
      <c r="S205" s="430"/>
      <c r="T205" s="430"/>
      <c r="U205" s="430"/>
      <c r="V205" s="430"/>
      <c r="W205" s="430"/>
      <c r="X205" s="430"/>
      <c r="Y205" s="430"/>
      <c r="Z205" s="431" t="str">
        <f>ORÇAMENTO!E154</f>
        <v>UN</v>
      </c>
      <c r="AA205" s="431"/>
      <c r="AB205" s="144">
        <v>14</v>
      </c>
    </row>
    <row r="206" spans="1:28" s="40" customFormat="1" ht="24.75" customHeight="1">
      <c r="A206" s="70" t="str">
        <f>ORÇAMENTO!A155</f>
        <v>1.9.5.17</v>
      </c>
      <c r="B206" s="430" t="str">
        <f>ORÇAMENTO!D155</f>
        <v>INTERRUPTOR SIMPLES (2 MÓDULOS), 10A/250V, INCLUINDO SUPORTE E PLACA - FORNECIMENTO E INSTALAÇÃO. AF_03/2023</v>
      </c>
      <c r="C206" s="430"/>
      <c r="D206" s="430"/>
      <c r="E206" s="430"/>
      <c r="F206" s="430"/>
      <c r="G206" s="430"/>
      <c r="H206" s="430"/>
      <c r="I206" s="430"/>
      <c r="J206" s="430"/>
      <c r="K206" s="430"/>
      <c r="L206" s="430"/>
      <c r="M206" s="430"/>
      <c r="N206" s="430"/>
      <c r="O206" s="430"/>
      <c r="P206" s="430"/>
      <c r="Q206" s="430"/>
      <c r="R206" s="430"/>
      <c r="S206" s="430"/>
      <c r="T206" s="430"/>
      <c r="U206" s="430"/>
      <c r="V206" s="430"/>
      <c r="W206" s="430"/>
      <c r="X206" s="430"/>
      <c r="Y206" s="430"/>
      <c r="Z206" s="431" t="str">
        <f>ORÇAMENTO!E155</f>
        <v>UN</v>
      </c>
      <c r="AA206" s="431"/>
      <c r="AB206" s="144">
        <v>1</v>
      </c>
    </row>
    <row r="207" spans="1:28" s="40" customFormat="1" ht="24.75" customHeight="1">
      <c r="A207" s="70" t="str">
        <f>ORÇAMENTO!A156</f>
        <v>1.9.5.18</v>
      </c>
      <c r="B207" s="430" t="str">
        <f>ORÇAMENTO!D156</f>
        <v>INTERRUPTOR SIMPLES (1 MÓDULO) COM 1 TOMADA DE EMBUTIR 2P+T 10 A, INCLUINDO SUPORTE E PLACA - FORNECIMENTO E INSTALAÇÃO. AF_03/2023</v>
      </c>
      <c r="C207" s="430"/>
      <c r="D207" s="430"/>
      <c r="E207" s="430"/>
      <c r="F207" s="430"/>
      <c r="G207" s="430"/>
      <c r="H207" s="430"/>
      <c r="I207" s="430"/>
      <c r="J207" s="430"/>
      <c r="K207" s="430"/>
      <c r="L207" s="430"/>
      <c r="M207" s="430"/>
      <c r="N207" s="430"/>
      <c r="O207" s="430"/>
      <c r="P207" s="430"/>
      <c r="Q207" s="430"/>
      <c r="R207" s="430"/>
      <c r="S207" s="430"/>
      <c r="T207" s="430"/>
      <c r="U207" s="430"/>
      <c r="V207" s="430"/>
      <c r="W207" s="430"/>
      <c r="X207" s="430"/>
      <c r="Y207" s="430"/>
      <c r="Z207" s="431" t="str">
        <f>ORÇAMENTO!E156</f>
        <v>UN</v>
      </c>
      <c r="AA207" s="431"/>
      <c r="AB207" s="144">
        <v>2</v>
      </c>
    </row>
    <row r="208" spans="1:28" s="40" customFormat="1" ht="24.75" customHeight="1">
      <c r="A208" s="70" t="str">
        <f>ORÇAMENTO!A157</f>
        <v>1.9.5.19</v>
      </c>
      <c r="B208" s="430" t="str">
        <f>ORÇAMENTO!D157</f>
        <v>INTERRUPTOR BIPOLAR (1 MÓDULO), 25A, INCLUINDO SUPORTE E PLACA - FORNECIMENTO E INSTALAÇÃO</v>
      </c>
      <c r="C208" s="430"/>
      <c r="D208" s="430"/>
      <c r="E208" s="430"/>
      <c r="F208" s="430"/>
      <c r="G208" s="430"/>
      <c r="H208" s="430"/>
      <c r="I208" s="430"/>
      <c r="J208" s="430"/>
      <c r="K208" s="430"/>
      <c r="L208" s="430"/>
      <c r="M208" s="430"/>
      <c r="N208" s="430"/>
      <c r="O208" s="430"/>
      <c r="P208" s="430"/>
      <c r="Q208" s="430"/>
      <c r="R208" s="430"/>
      <c r="S208" s="430"/>
      <c r="T208" s="430"/>
      <c r="U208" s="430"/>
      <c r="V208" s="430"/>
      <c r="W208" s="430"/>
      <c r="X208" s="430"/>
      <c r="Y208" s="430"/>
      <c r="Z208" s="431" t="str">
        <f>ORÇAMENTO!E157</f>
        <v>UN</v>
      </c>
      <c r="AA208" s="431"/>
      <c r="AB208" s="144">
        <v>35</v>
      </c>
    </row>
    <row r="209" spans="1:28" s="40" customFormat="1" ht="24.75" customHeight="1">
      <c r="A209" s="70" t="str">
        <f>ORÇAMENTO!A158</f>
        <v>1.9.5.20</v>
      </c>
      <c r="B209" s="430" t="str">
        <f>ORÇAMENTO!D158</f>
        <v>TOMADA BAIXA DE EMBUTIR (2 MÓDULOS), 2P+T 10 A, INCLUINDO SUPORTE E PLACA - FORNECIMENTO E INSTALAÇÃO. AF_03/2023</v>
      </c>
      <c r="C209" s="430"/>
      <c r="D209" s="430"/>
      <c r="E209" s="430"/>
      <c r="F209" s="430"/>
      <c r="G209" s="430"/>
      <c r="H209" s="430"/>
      <c r="I209" s="430"/>
      <c r="J209" s="430"/>
      <c r="K209" s="430"/>
      <c r="L209" s="430"/>
      <c r="M209" s="430"/>
      <c r="N209" s="430"/>
      <c r="O209" s="430"/>
      <c r="P209" s="430"/>
      <c r="Q209" s="430"/>
      <c r="R209" s="430"/>
      <c r="S209" s="430"/>
      <c r="T209" s="430"/>
      <c r="U209" s="430"/>
      <c r="V209" s="430"/>
      <c r="W209" s="430"/>
      <c r="X209" s="430"/>
      <c r="Y209" s="430"/>
      <c r="Z209" s="431" t="str">
        <f>ORÇAMENTO!E158</f>
        <v>UN</v>
      </c>
      <c r="AA209" s="431"/>
      <c r="AB209" s="144">
        <v>48</v>
      </c>
    </row>
    <row r="210" spans="1:28" s="40" customFormat="1" ht="24.75" customHeight="1">
      <c r="A210" s="70" t="str">
        <f>ORÇAMENTO!A159</f>
        <v>1.9.5.21</v>
      </c>
      <c r="B210" s="430" t="str">
        <f>ORÇAMENTO!D159</f>
        <v>TOMADA BAIXA DE EMBUTIR (2 MÓDULOS), 2P+T 20 A, INCLUINDO SUPORTE E PLACA - FORNECIMENTO E INSTALAÇÃO. AF_03/2023</v>
      </c>
      <c r="C210" s="430"/>
      <c r="D210" s="430"/>
      <c r="E210" s="430"/>
      <c r="F210" s="430"/>
      <c r="G210" s="430"/>
      <c r="H210" s="430"/>
      <c r="I210" s="430"/>
      <c r="J210" s="430"/>
      <c r="K210" s="430"/>
      <c r="L210" s="430"/>
      <c r="M210" s="430"/>
      <c r="N210" s="430"/>
      <c r="O210" s="430"/>
      <c r="P210" s="430"/>
      <c r="Q210" s="430"/>
      <c r="R210" s="430"/>
      <c r="S210" s="430"/>
      <c r="T210" s="430"/>
      <c r="U210" s="430"/>
      <c r="V210" s="430"/>
      <c r="W210" s="430"/>
      <c r="X210" s="430"/>
      <c r="Y210" s="430"/>
      <c r="Z210" s="431" t="str">
        <f>ORÇAMENTO!E159</f>
        <v>UN</v>
      </c>
      <c r="AA210" s="431"/>
      <c r="AB210" s="144">
        <v>10</v>
      </c>
    </row>
    <row r="211" spans="1:28" s="40" customFormat="1" ht="24.75" customHeight="1">
      <c r="A211" s="70" t="str">
        <f>ORÇAMENTO!A160</f>
        <v>1.9.5.22</v>
      </c>
      <c r="B211" s="430" t="str">
        <f>ORÇAMENTO!D160</f>
        <v>TOMADA BAIXA DE EMBUTIR (1 MÓDULO), 2P+T 10 A, INCLUINDO SUPORTE E PLACA - FORNECIMENTO E INSTALAÇÃO. AF_03/2023</v>
      </c>
      <c r="C211" s="430"/>
      <c r="D211" s="430"/>
      <c r="E211" s="430"/>
      <c r="F211" s="430"/>
      <c r="G211" s="430"/>
      <c r="H211" s="430"/>
      <c r="I211" s="430"/>
      <c r="J211" s="430"/>
      <c r="K211" s="430"/>
      <c r="L211" s="430"/>
      <c r="M211" s="430"/>
      <c r="N211" s="430"/>
      <c r="O211" s="430"/>
      <c r="P211" s="430"/>
      <c r="Q211" s="430"/>
      <c r="R211" s="430"/>
      <c r="S211" s="430"/>
      <c r="T211" s="430"/>
      <c r="U211" s="430"/>
      <c r="V211" s="430"/>
      <c r="W211" s="430"/>
      <c r="X211" s="430"/>
      <c r="Y211" s="430"/>
      <c r="Z211" s="431" t="str">
        <f>ORÇAMENTO!E160</f>
        <v>UN</v>
      </c>
      <c r="AA211" s="431"/>
      <c r="AB211" s="144">
        <v>19</v>
      </c>
    </row>
    <row r="212" spans="1:28" s="40" customFormat="1" ht="24.75" customHeight="1">
      <c r="A212" s="70" t="str">
        <f>ORÇAMENTO!A161</f>
        <v>1.9.5.23</v>
      </c>
      <c r="B212" s="430" t="str">
        <f>ORÇAMENTO!D161</f>
        <v>TOMADA MÉDIA DE EMBUTIR (1 MÓDULO), 2P+T 10 A, INCLUINDO SUPORTE E PLACA - FORNECIMENTO E INSTALAÇÃO. AF_03/2023</v>
      </c>
      <c r="C212" s="430"/>
      <c r="D212" s="430"/>
      <c r="E212" s="430"/>
      <c r="F212" s="430"/>
      <c r="G212" s="430"/>
      <c r="H212" s="430"/>
      <c r="I212" s="430"/>
      <c r="J212" s="430"/>
      <c r="K212" s="430"/>
      <c r="L212" s="430"/>
      <c r="M212" s="430"/>
      <c r="N212" s="430"/>
      <c r="O212" s="430"/>
      <c r="P212" s="430"/>
      <c r="Q212" s="430"/>
      <c r="R212" s="430"/>
      <c r="S212" s="430"/>
      <c r="T212" s="430"/>
      <c r="U212" s="430"/>
      <c r="V212" s="430"/>
      <c r="W212" s="430"/>
      <c r="X212" s="430"/>
      <c r="Y212" s="430"/>
      <c r="Z212" s="431" t="str">
        <f>ORÇAMENTO!E161</f>
        <v>UN</v>
      </c>
      <c r="AA212" s="431"/>
      <c r="AB212" s="144">
        <v>3</v>
      </c>
    </row>
    <row r="213" spans="1:28" s="40" customFormat="1" ht="24.75" customHeight="1">
      <c r="A213" s="70" t="str">
        <f>ORÇAMENTO!A162</f>
        <v>1.9.5.24</v>
      </c>
      <c r="B213" s="430" t="str">
        <f>ORÇAMENTO!D162</f>
        <v>TOMADA ALTA DE EMBUTIR (1 MÓDULO), 2P+T 10 A, INCLUINDO SUPORTE E PLACA - FORNECIMENTO E INSTALAÇÃO. AF_03/2023</v>
      </c>
      <c r="C213" s="430"/>
      <c r="D213" s="430"/>
      <c r="E213" s="430"/>
      <c r="F213" s="430"/>
      <c r="G213" s="430"/>
      <c r="H213" s="430"/>
      <c r="I213" s="430"/>
      <c r="J213" s="430"/>
      <c r="K213" s="430"/>
      <c r="L213" s="430"/>
      <c r="M213" s="430"/>
      <c r="N213" s="430"/>
      <c r="O213" s="430"/>
      <c r="P213" s="430"/>
      <c r="Q213" s="430"/>
      <c r="R213" s="430"/>
      <c r="S213" s="430"/>
      <c r="T213" s="430"/>
      <c r="U213" s="430"/>
      <c r="V213" s="430"/>
      <c r="W213" s="430"/>
      <c r="X213" s="430"/>
      <c r="Y213" s="430"/>
      <c r="Z213" s="431" t="str">
        <f>ORÇAMENTO!E162</f>
        <v>UN</v>
      </c>
      <c r="AA213" s="431"/>
      <c r="AB213" s="144">
        <v>27</v>
      </c>
    </row>
    <row r="214" spans="1:28" s="40" customFormat="1" ht="24.75" customHeight="1">
      <c r="A214" s="70" t="str">
        <f>ORÇAMENTO!A163</f>
        <v>1.9.5.25</v>
      </c>
      <c r="B214" s="430" t="str">
        <f>ORÇAMENTO!D163</f>
        <v>CAIXA ENTERRADA ELÉTRICA RETANGULAR, EM ALVENARIA COM TIJOLOS CERÂMICOS MACIÇOS, FUNDO COM BRITA, DIMENSÕES INTERNAS: 0,3X0,3X0,3 M. AF_12/2020</v>
      </c>
      <c r="C214" s="430"/>
      <c r="D214" s="430"/>
      <c r="E214" s="430"/>
      <c r="F214" s="430"/>
      <c r="G214" s="430"/>
      <c r="H214" s="430"/>
      <c r="I214" s="430"/>
      <c r="J214" s="430"/>
      <c r="K214" s="430"/>
      <c r="L214" s="430"/>
      <c r="M214" s="430"/>
      <c r="N214" s="430"/>
      <c r="O214" s="430"/>
      <c r="P214" s="430"/>
      <c r="Q214" s="430"/>
      <c r="R214" s="430"/>
      <c r="S214" s="430"/>
      <c r="T214" s="430"/>
      <c r="U214" s="430"/>
      <c r="V214" s="430"/>
      <c r="W214" s="430"/>
      <c r="X214" s="430"/>
      <c r="Y214" s="430"/>
      <c r="Z214" s="431" t="str">
        <f>ORÇAMENTO!E163</f>
        <v>UN</v>
      </c>
      <c r="AA214" s="431"/>
      <c r="AB214" s="144">
        <v>2</v>
      </c>
    </row>
    <row r="215" spans="1:28" s="40" customFormat="1" ht="24.75" customHeight="1">
      <c r="A215" s="70" t="str">
        <f>ORÇAMENTO!A164</f>
        <v>1.9.5.26</v>
      </c>
      <c r="B215" s="430" t="str">
        <f>ORÇAMENTO!D164</f>
        <v>PLACA COM FURO - FORNECIMENTO E INSTALAÇÃO</v>
      </c>
      <c r="C215" s="430"/>
      <c r="D215" s="430"/>
      <c r="E215" s="430"/>
      <c r="F215" s="430"/>
      <c r="G215" s="430"/>
      <c r="H215" s="430"/>
      <c r="I215" s="430"/>
      <c r="J215" s="430"/>
      <c r="K215" s="430"/>
      <c r="L215" s="430"/>
      <c r="M215" s="430"/>
      <c r="N215" s="430"/>
      <c r="O215" s="430"/>
      <c r="P215" s="430"/>
      <c r="Q215" s="430"/>
      <c r="R215" s="430"/>
      <c r="S215" s="430"/>
      <c r="T215" s="430"/>
      <c r="U215" s="430"/>
      <c r="V215" s="430"/>
      <c r="W215" s="430"/>
      <c r="X215" s="430"/>
      <c r="Y215" s="430"/>
      <c r="Z215" s="431" t="str">
        <f>ORÇAMENTO!E164</f>
        <v>UN</v>
      </c>
      <c r="AA215" s="431"/>
      <c r="AB215" s="144">
        <v>20</v>
      </c>
    </row>
    <row r="216" spans="1:28" s="40" customFormat="1" ht="24.75" customHeight="1">
      <c r="A216" s="69" t="str">
        <f>ORÇAMENTO!A166</f>
        <v>1.9.6</v>
      </c>
      <c r="B216" s="427" t="str">
        <f>ORÇAMENTO!D166</f>
        <v>LUMINÁRIAS</v>
      </c>
      <c r="C216" s="428"/>
      <c r="D216" s="428"/>
      <c r="E216" s="428"/>
      <c r="F216" s="428"/>
      <c r="G216" s="428"/>
      <c r="H216" s="428"/>
      <c r="I216" s="428"/>
      <c r="J216" s="428"/>
      <c r="K216" s="428"/>
      <c r="L216" s="428"/>
      <c r="M216" s="428"/>
      <c r="N216" s="428"/>
      <c r="O216" s="428"/>
      <c r="P216" s="428"/>
      <c r="Q216" s="428"/>
      <c r="R216" s="428"/>
      <c r="S216" s="428"/>
      <c r="T216" s="428"/>
      <c r="U216" s="428"/>
      <c r="V216" s="428"/>
      <c r="W216" s="428"/>
      <c r="X216" s="428"/>
      <c r="Y216" s="428"/>
      <c r="Z216" s="428"/>
      <c r="AA216" s="428"/>
      <c r="AB216" s="429"/>
    </row>
    <row r="217" spans="1:28" s="40" customFormat="1" ht="24.75" customHeight="1">
      <c r="A217" s="70" t="str">
        <f>ORÇAMENTO!A167</f>
        <v>1.9.4.1</v>
      </c>
      <c r="B217" s="430" t="str">
        <f>ORÇAMENTO!D167</f>
        <v>Luminária Plafon 172x172 mm, 12 W Led, Embutir - FORNECIMENTO E INSTALAÇÃO</v>
      </c>
      <c r="C217" s="430"/>
      <c r="D217" s="430"/>
      <c r="E217" s="430"/>
      <c r="F217" s="430"/>
      <c r="G217" s="430"/>
      <c r="H217" s="430"/>
      <c r="I217" s="430"/>
      <c r="J217" s="430"/>
      <c r="K217" s="430"/>
      <c r="L217" s="430"/>
      <c r="M217" s="430"/>
      <c r="N217" s="430"/>
      <c r="O217" s="430"/>
      <c r="P217" s="430"/>
      <c r="Q217" s="430"/>
      <c r="R217" s="430"/>
      <c r="S217" s="430"/>
      <c r="T217" s="430"/>
      <c r="U217" s="430"/>
      <c r="V217" s="430"/>
      <c r="W217" s="430"/>
      <c r="X217" s="430"/>
      <c r="Y217" s="430"/>
      <c r="Z217" s="431" t="str">
        <f>ORÇAMENTO!E167</f>
        <v>UN</v>
      </c>
      <c r="AA217" s="431"/>
      <c r="AB217" s="144">
        <v>3</v>
      </c>
    </row>
    <row r="218" spans="1:28" s="40" customFormat="1" ht="24.75" customHeight="1">
      <c r="A218" s="70" t="str">
        <f>ORÇAMENTO!A168</f>
        <v>1.9.4.2</v>
      </c>
      <c r="B218" s="430" t="str">
        <f>ORÇAMENTO!D168</f>
        <v>Luminária Plafon 620x620 mm, 48 W Led, Embutir - FORNECIMENTO E INSTALAÇÃO</v>
      </c>
      <c r="C218" s="430"/>
      <c r="D218" s="430"/>
      <c r="E218" s="430"/>
      <c r="F218" s="430"/>
      <c r="G218" s="430"/>
      <c r="H218" s="430"/>
      <c r="I218" s="430"/>
      <c r="J218" s="430"/>
      <c r="K218" s="430"/>
      <c r="L218" s="430"/>
      <c r="M218" s="430"/>
      <c r="N218" s="430"/>
      <c r="O218" s="430"/>
      <c r="P218" s="430"/>
      <c r="Q218" s="430"/>
      <c r="R218" s="430"/>
      <c r="S218" s="430"/>
      <c r="T218" s="430"/>
      <c r="U218" s="430"/>
      <c r="V218" s="430"/>
      <c r="W218" s="430"/>
      <c r="X218" s="430"/>
      <c r="Y218" s="430"/>
      <c r="Z218" s="431" t="str">
        <f>ORÇAMENTO!E168</f>
        <v>UN</v>
      </c>
      <c r="AA218" s="431"/>
      <c r="AB218" s="144">
        <v>72</v>
      </c>
    </row>
    <row r="219" spans="1:28" s="40" customFormat="1" ht="24.75" customHeight="1">
      <c r="A219" s="70" t="str">
        <f>ORÇAMENTO!A169</f>
        <v>1.9.4.3</v>
      </c>
      <c r="B219" s="430" t="str">
        <f>ORÇAMENTO!D169</f>
        <v>Luminária Plafon 1200x150 mm, 12 W Led, Embutir - FORNECIMENTO E INSTALAÇÃO</v>
      </c>
      <c r="C219" s="430"/>
      <c r="D219" s="430"/>
      <c r="E219" s="430"/>
      <c r="F219" s="430"/>
      <c r="G219" s="430"/>
      <c r="H219" s="430"/>
      <c r="I219" s="430"/>
      <c r="J219" s="430"/>
      <c r="K219" s="430"/>
      <c r="L219" s="430"/>
      <c r="M219" s="430"/>
      <c r="N219" s="430"/>
      <c r="O219" s="430"/>
      <c r="P219" s="430"/>
      <c r="Q219" s="430"/>
      <c r="R219" s="430"/>
      <c r="S219" s="430"/>
      <c r="T219" s="430"/>
      <c r="U219" s="430"/>
      <c r="V219" s="430"/>
      <c r="W219" s="430"/>
      <c r="X219" s="430"/>
      <c r="Y219" s="430"/>
      <c r="Z219" s="431" t="str">
        <f>ORÇAMENTO!E169</f>
        <v>UN</v>
      </c>
      <c r="AA219" s="431"/>
      <c r="AB219" s="144">
        <v>8</v>
      </c>
    </row>
    <row r="220" spans="1:28" s="40" customFormat="1" ht="24.75" customHeight="1">
      <c r="A220" s="70" t="str">
        <f>ORÇAMENTO!A170</f>
        <v>1.9.4.4</v>
      </c>
      <c r="B220" s="430" t="str">
        <f>ORÇAMENTO!D170</f>
        <v>Luminária Plafon 220x220x34 mm, 18 W Led, Sobrepor - FORNECIMENTO E INSTALAÇÃO</v>
      </c>
      <c r="C220" s="430"/>
      <c r="D220" s="430"/>
      <c r="E220" s="430"/>
      <c r="F220" s="430"/>
      <c r="G220" s="430"/>
      <c r="H220" s="430"/>
      <c r="I220" s="430"/>
      <c r="J220" s="430"/>
      <c r="K220" s="430"/>
      <c r="L220" s="430"/>
      <c r="M220" s="430"/>
      <c r="N220" s="430"/>
      <c r="O220" s="430"/>
      <c r="P220" s="430"/>
      <c r="Q220" s="430"/>
      <c r="R220" s="430"/>
      <c r="S220" s="430"/>
      <c r="T220" s="430"/>
      <c r="U220" s="430"/>
      <c r="V220" s="430"/>
      <c r="W220" s="430"/>
      <c r="X220" s="430"/>
      <c r="Y220" s="430"/>
      <c r="Z220" s="431" t="str">
        <f>ORÇAMENTO!E170</f>
        <v>UN</v>
      </c>
      <c r="AA220" s="431"/>
      <c r="AB220" s="144">
        <v>4</v>
      </c>
    </row>
    <row r="221" spans="1:28" s="40" customFormat="1" ht="24.75" customHeight="1">
      <c r="A221" s="69" t="str">
        <f>ORÇAMENTO!A173</f>
        <v>1.10</v>
      </c>
      <c r="B221" s="427" t="str">
        <f>ORÇAMENTO!D173</f>
        <v>PINTURA</v>
      </c>
      <c r="C221" s="428"/>
      <c r="D221" s="428"/>
      <c r="E221" s="428"/>
      <c r="F221" s="428"/>
      <c r="G221" s="428"/>
      <c r="H221" s="428"/>
      <c r="I221" s="428"/>
      <c r="J221" s="428"/>
      <c r="K221" s="428"/>
      <c r="L221" s="428"/>
      <c r="M221" s="428"/>
      <c r="N221" s="428"/>
      <c r="O221" s="428"/>
      <c r="P221" s="428"/>
      <c r="Q221" s="428"/>
      <c r="R221" s="428"/>
      <c r="S221" s="428"/>
      <c r="T221" s="428"/>
      <c r="U221" s="428"/>
      <c r="V221" s="428"/>
      <c r="W221" s="428"/>
      <c r="X221" s="428"/>
      <c r="Y221" s="428"/>
      <c r="Z221" s="428"/>
      <c r="AA221" s="428"/>
      <c r="AB221" s="429"/>
    </row>
    <row r="222" spans="1:28" s="40" customFormat="1" ht="24.75" customHeight="1">
      <c r="A222" s="70" t="str">
        <f>ORÇAMENTO!A174</f>
        <v>1.10.1</v>
      </c>
      <c r="B222" s="430" t="str">
        <f>ORÇAMENTO!D174</f>
        <v>PINTURA LÁTEX ACRÍLICA PREMIUM, APLICAÇÃO MANUAL EM PAREDES, DUAS DEMÃOS. AF_04/2023</v>
      </c>
      <c r="C222" s="430"/>
      <c r="D222" s="430"/>
      <c r="E222" s="430"/>
      <c r="F222" s="430"/>
      <c r="G222" s="430"/>
      <c r="H222" s="430"/>
      <c r="I222" s="430"/>
      <c r="J222" s="430"/>
      <c r="K222" s="430"/>
      <c r="L222" s="430"/>
      <c r="M222" s="430"/>
      <c r="N222" s="430"/>
      <c r="O222" s="430"/>
      <c r="P222" s="430"/>
      <c r="Q222" s="430"/>
      <c r="R222" s="430"/>
      <c r="S222" s="430"/>
      <c r="T222" s="430"/>
      <c r="U222" s="430"/>
      <c r="V222" s="430"/>
      <c r="W222" s="430"/>
      <c r="X222" s="430"/>
      <c r="Y222" s="430"/>
      <c r="Z222" s="431" t="str">
        <f>ORÇAMENTO!E174</f>
        <v>M2</v>
      </c>
      <c r="AA222" s="431"/>
      <c r="AB222" s="144">
        <v>1381.85</v>
      </c>
    </row>
    <row r="223" spans="1:28" s="40" customFormat="1" ht="24.75" customHeight="1">
      <c r="A223" s="432" t="s">
        <v>13152</v>
      </c>
      <c r="B223" s="433"/>
      <c r="C223" s="433"/>
      <c r="D223" s="433"/>
      <c r="E223" s="433"/>
      <c r="F223" s="433"/>
      <c r="G223" s="433"/>
      <c r="H223" s="433"/>
      <c r="I223" s="433"/>
      <c r="J223" s="433"/>
      <c r="K223" s="433"/>
      <c r="L223" s="433"/>
      <c r="M223" s="433"/>
      <c r="N223" s="433"/>
      <c r="O223" s="433"/>
      <c r="P223" s="433"/>
      <c r="Q223" s="433"/>
      <c r="R223" s="433"/>
      <c r="S223" s="433"/>
      <c r="T223" s="433"/>
      <c r="U223" s="433"/>
      <c r="V223" s="433"/>
      <c r="W223" s="433"/>
      <c r="X223" s="433"/>
      <c r="Y223" s="433"/>
      <c r="Z223" s="433"/>
      <c r="AA223" s="433"/>
      <c r="AB223" s="433"/>
    </row>
    <row r="224" spans="1:28" s="40" customFormat="1" ht="24.75" customHeight="1">
      <c r="A224" s="70" t="str">
        <f>ORÇAMENTO!A175</f>
        <v>1.10.2</v>
      </c>
      <c r="B224" s="430" t="str">
        <f>ORÇAMENTO!D175</f>
        <v>FUNDO SELADOR ACRÍLICO, APLICAÇÃO MANUAL EM PAREDE, UMA DEMÃO. AF_04/2023</v>
      </c>
      <c r="C224" s="430"/>
      <c r="D224" s="430"/>
      <c r="E224" s="430"/>
      <c r="F224" s="430"/>
      <c r="G224" s="430"/>
      <c r="H224" s="430"/>
      <c r="I224" s="430"/>
      <c r="J224" s="430"/>
      <c r="K224" s="430"/>
      <c r="L224" s="430"/>
      <c r="M224" s="430"/>
      <c r="N224" s="430"/>
      <c r="O224" s="430"/>
      <c r="P224" s="430"/>
      <c r="Q224" s="430"/>
      <c r="R224" s="430"/>
      <c r="S224" s="430"/>
      <c r="T224" s="430"/>
      <c r="U224" s="430"/>
      <c r="V224" s="430"/>
      <c r="W224" s="430"/>
      <c r="X224" s="430"/>
      <c r="Y224" s="430"/>
      <c r="Z224" s="431" t="str">
        <f>ORÇAMENTO!E175</f>
        <v>M2</v>
      </c>
      <c r="AA224" s="431"/>
      <c r="AB224" s="144">
        <f>AB222</f>
        <v>1381.85</v>
      </c>
    </row>
    <row r="225" spans="1:28" s="40" customFormat="1" ht="24.75" customHeight="1">
      <c r="A225" s="432" t="s">
        <v>12592</v>
      </c>
      <c r="B225" s="433"/>
      <c r="C225" s="433"/>
      <c r="D225" s="433"/>
      <c r="E225" s="433"/>
      <c r="F225" s="433"/>
      <c r="G225" s="433"/>
      <c r="H225" s="433"/>
      <c r="I225" s="433"/>
      <c r="J225" s="433"/>
      <c r="K225" s="433"/>
      <c r="L225" s="433"/>
      <c r="M225" s="433"/>
      <c r="N225" s="433"/>
      <c r="O225" s="433"/>
      <c r="P225" s="433"/>
      <c r="Q225" s="433"/>
      <c r="R225" s="433"/>
      <c r="S225" s="433"/>
      <c r="T225" s="433"/>
      <c r="U225" s="433"/>
      <c r="V225" s="433"/>
      <c r="W225" s="433"/>
      <c r="X225" s="433"/>
      <c r="Y225" s="433"/>
      <c r="Z225" s="433"/>
      <c r="AA225" s="433"/>
      <c r="AB225" s="433"/>
    </row>
    <row r="226" spans="1:28" s="40" customFormat="1" ht="24.75" customHeight="1">
      <c r="A226" s="70" t="str">
        <f>ORÇAMENTO!A176</f>
        <v>1.10.3</v>
      </c>
      <c r="B226" s="430" t="str">
        <f>ORÇAMENTO!D176</f>
        <v>EMASSAMENTO COM MASSA LÁTEX, APLICAÇÃO EM PAREDE, DUAS DEMÃOS, LIXAMENTO MANUAL. AF_04/2023</v>
      </c>
      <c r="C226" s="430"/>
      <c r="D226" s="430"/>
      <c r="E226" s="430"/>
      <c r="F226" s="430"/>
      <c r="G226" s="430"/>
      <c r="H226" s="430"/>
      <c r="I226" s="430"/>
      <c r="J226" s="430"/>
      <c r="K226" s="430"/>
      <c r="L226" s="430"/>
      <c r="M226" s="430"/>
      <c r="N226" s="430"/>
      <c r="O226" s="430"/>
      <c r="P226" s="430"/>
      <c r="Q226" s="430"/>
      <c r="R226" s="430"/>
      <c r="S226" s="430"/>
      <c r="T226" s="430"/>
      <c r="U226" s="430"/>
      <c r="V226" s="430"/>
      <c r="W226" s="430"/>
      <c r="X226" s="430"/>
      <c r="Y226" s="430"/>
      <c r="Z226" s="431" t="str">
        <f>ORÇAMENTO!E176</f>
        <v>M2</v>
      </c>
      <c r="AA226" s="431"/>
      <c r="AB226" s="144">
        <f>AB222</f>
        <v>1381.85</v>
      </c>
    </row>
    <row r="227" spans="1:28" s="40" customFormat="1" ht="24.75" customHeight="1">
      <c r="A227" s="432" t="s">
        <v>12592</v>
      </c>
      <c r="B227" s="433"/>
      <c r="C227" s="433"/>
      <c r="D227" s="433"/>
      <c r="E227" s="433"/>
      <c r="F227" s="433"/>
      <c r="G227" s="433"/>
      <c r="H227" s="433"/>
      <c r="I227" s="433"/>
      <c r="J227" s="433"/>
      <c r="K227" s="433"/>
      <c r="L227" s="433"/>
      <c r="M227" s="433"/>
      <c r="N227" s="433"/>
      <c r="O227" s="433"/>
      <c r="P227" s="433"/>
      <c r="Q227" s="433"/>
      <c r="R227" s="433"/>
      <c r="S227" s="433"/>
      <c r="T227" s="433"/>
      <c r="U227" s="433"/>
      <c r="V227" s="433"/>
      <c r="W227" s="433"/>
      <c r="X227" s="433"/>
      <c r="Y227" s="433"/>
      <c r="Z227" s="433"/>
      <c r="AA227" s="433"/>
      <c r="AB227" s="433"/>
    </row>
    <row r="228" spans="1:28" s="40" customFormat="1" ht="24.75" customHeight="1">
      <c r="A228" s="70" t="str">
        <f>ORÇAMENTO!A177</f>
        <v>1.10.4</v>
      </c>
      <c r="B228" s="430" t="str">
        <f>ORÇAMENTO!D177</f>
        <v>FUNDO SELADOR ACRÍLICO, APLICAÇÃO MANUAL EM TETO, UMA DEMÃO. AF_04/2023</v>
      </c>
      <c r="C228" s="430"/>
      <c r="D228" s="430"/>
      <c r="E228" s="430"/>
      <c r="F228" s="430"/>
      <c r="G228" s="430"/>
      <c r="H228" s="430"/>
      <c r="I228" s="430"/>
      <c r="J228" s="430"/>
      <c r="K228" s="430"/>
      <c r="L228" s="430"/>
      <c r="M228" s="430"/>
      <c r="N228" s="430"/>
      <c r="O228" s="430"/>
      <c r="P228" s="430"/>
      <c r="Q228" s="430"/>
      <c r="R228" s="430"/>
      <c r="S228" s="430"/>
      <c r="T228" s="430"/>
      <c r="U228" s="430"/>
      <c r="V228" s="430"/>
      <c r="W228" s="430"/>
      <c r="X228" s="430"/>
      <c r="Y228" s="430"/>
      <c r="Z228" s="431" t="str">
        <f>ORÇAMENTO!E177</f>
        <v>M2</v>
      </c>
      <c r="AA228" s="431"/>
      <c r="AB228" s="144">
        <f>(294.49+432.46)</f>
        <v>726.95</v>
      </c>
    </row>
    <row r="229" spans="1:28" s="40" customFormat="1" ht="24.75" customHeight="1">
      <c r="A229" s="432" t="s">
        <v>13404</v>
      </c>
      <c r="B229" s="433"/>
      <c r="C229" s="433"/>
      <c r="D229" s="433"/>
      <c r="E229" s="433"/>
      <c r="F229" s="433"/>
      <c r="G229" s="433"/>
      <c r="H229" s="433"/>
      <c r="I229" s="433"/>
      <c r="J229" s="433"/>
      <c r="K229" s="433"/>
      <c r="L229" s="433"/>
      <c r="M229" s="433"/>
      <c r="N229" s="433"/>
      <c r="O229" s="433"/>
      <c r="P229" s="433"/>
      <c r="Q229" s="433"/>
      <c r="R229" s="433"/>
      <c r="S229" s="433"/>
      <c r="T229" s="433"/>
      <c r="U229" s="433"/>
      <c r="V229" s="433"/>
      <c r="W229" s="433"/>
      <c r="X229" s="433"/>
      <c r="Y229" s="433"/>
      <c r="Z229" s="433"/>
      <c r="AA229" s="433"/>
      <c r="AB229" s="433"/>
    </row>
    <row r="230" spans="1:28" s="40" customFormat="1" ht="24.75" customHeight="1">
      <c r="A230" s="70" t="str">
        <f>ORÇAMENTO!A178</f>
        <v>1.10.5</v>
      </c>
      <c r="B230" s="430" t="str">
        <f>ORÇAMENTO!D178</f>
        <v>EMASSAMENTO COM MASSA LÁTEX, APLICAÇÃO EM TETO, DUAS DEMÃOS, LIXAMENTO MANUAL. AF_04/2023</v>
      </c>
      <c r="C230" s="430"/>
      <c r="D230" s="430"/>
      <c r="E230" s="430"/>
      <c r="F230" s="430"/>
      <c r="G230" s="430"/>
      <c r="H230" s="430"/>
      <c r="I230" s="430"/>
      <c r="J230" s="430"/>
      <c r="K230" s="430"/>
      <c r="L230" s="430"/>
      <c r="M230" s="430"/>
      <c r="N230" s="430"/>
      <c r="O230" s="430"/>
      <c r="P230" s="430"/>
      <c r="Q230" s="430"/>
      <c r="R230" s="430"/>
      <c r="S230" s="430"/>
      <c r="T230" s="430"/>
      <c r="U230" s="430"/>
      <c r="V230" s="430"/>
      <c r="W230" s="430"/>
      <c r="X230" s="430"/>
      <c r="Y230" s="430"/>
      <c r="Z230" s="431" t="str">
        <f>ORÇAMENTO!E178</f>
        <v>M2</v>
      </c>
      <c r="AA230" s="431"/>
      <c r="AB230" s="144">
        <f>AB228</f>
        <v>726.95</v>
      </c>
    </row>
    <row r="231" spans="1:28" s="40" customFormat="1" ht="24.75" customHeight="1">
      <c r="A231" s="432" t="s">
        <v>12592</v>
      </c>
      <c r="B231" s="433"/>
      <c r="C231" s="433"/>
      <c r="D231" s="433"/>
      <c r="E231" s="433"/>
      <c r="F231" s="433"/>
      <c r="G231" s="433"/>
      <c r="H231" s="433"/>
      <c r="I231" s="433"/>
      <c r="J231" s="433"/>
      <c r="K231" s="433"/>
      <c r="L231" s="433"/>
      <c r="M231" s="433"/>
      <c r="N231" s="433"/>
      <c r="O231" s="433"/>
      <c r="P231" s="433"/>
      <c r="Q231" s="433"/>
      <c r="R231" s="433"/>
      <c r="S231" s="433"/>
      <c r="T231" s="433"/>
      <c r="U231" s="433"/>
      <c r="V231" s="433"/>
      <c r="W231" s="433"/>
      <c r="X231" s="433"/>
      <c r="Y231" s="433"/>
      <c r="Z231" s="433"/>
      <c r="AA231" s="433"/>
      <c r="AB231" s="433"/>
    </row>
    <row r="232" spans="1:28" s="40" customFormat="1" ht="24.75" customHeight="1">
      <c r="A232" s="70" t="str">
        <f>ORÇAMENTO!A179</f>
        <v>1.10.6</v>
      </c>
      <c r="B232" s="430" t="str">
        <f>ORÇAMENTO!D179</f>
        <v>PINTURA LÁTEX ACRÍLICA PREMIUM, APLICAÇÃO MANUAL EM TETO, DUAS DEMÃOS. AF_04/2023</v>
      </c>
      <c r="C232" s="430"/>
      <c r="D232" s="430"/>
      <c r="E232" s="430"/>
      <c r="F232" s="430"/>
      <c r="G232" s="430"/>
      <c r="H232" s="430"/>
      <c r="I232" s="430"/>
      <c r="J232" s="430"/>
      <c r="K232" s="430"/>
      <c r="L232" s="430"/>
      <c r="M232" s="430"/>
      <c r="N232" s="430"/>
      <c r="O232" s="430"/>
      <c r="P232" s="430"/>
      <c r="Q232" s="430"/>
      <c r="R232" s="430"/>
      <c r="S232" s="430"/>
      <c r="T232" s="430"/>
      <c r="U232" s="430"/>
      <c r="V232" s="430"/>
      <c r="W232" s="430"/>
      <c r="X232" s="430"/>
      <c r="Y232" s="430"/>
      <c r="Z232" s="431" t="str">
        <f>ORÇAMENTO!E179</f>
        <v>M2</v>
      </c>
      <c r="AA232" s="431"/>
      <c r="AB232" s="144">
        <f>AB228</f>
        <v>726.95</v>
      </c>
    </row>
    <row r="233" spans="1:28" s="40" customFormat="1" ht="24.75" customHeight="1">
      <c r="A233" s="432" t="s">
        <v>12592</v>
      </c>
      <c r="B233" s="433"/>
      <c r="C233" s="433"/>
      <c r="D233" s="433"/>
      <c r="E233" s="433"/>
      <c r="F233" s="433"/>
      <c r="G233" s="433"/>
      <c r="H233" s="433"/>
      <c r="I233" s="433"/>
      <c r="J233" s="433"/>
      <c r="K233" s="433"/>
      <c r="L233" s="433"/>
      <c r="M233" s="433"/>
      <c r="N233" s="433"/>
      <c r="O233" s="433"/>
      <c r="P233" s="433"/>
      <c r="Q233" s="433"/>
      <c r="R233" s="433"/>
      <c r="S233" s="433"/>
      <c r="T233" s="433"/>
      <c r="U233" s="433"/>
      <c r="V233" s="433"/>
      <c r="W233" s="433"/>
      <c r="X233" s="433"/>
      <c r="Y233" s="433"/>
      <c r="Z233" s="433"/>
      <c r="AA233" s="433"/>
      <c r="AB233" s="433"/>
    </row>
    <row r="234" spans="1:28" s="40" customFormat="1" ht="24.75" customHeight="1">
      <c r="A234" s="69" t="str">
        <f>ORÇAMENTO!A181</f>
        <v>1.11</v>
      </c>
      <c r="B234" s="427" t="str">
        <f>ORÇAMENTO!D181</f>
        <v>ESQUADRIAS</v>
      </c>
      <c r="C234" s="428"/>
      <c r="D234" s="428"/>
      <c r="E234" s="428"/>
      <c r="F234" s="428"/>
      <c r="G234" s="428"/>
      <c r="H234" s="428"/>
      <c r="I234" s="428"/>
      <c r="J234" s="428"/>
      <c r="K234" s="428"/>
      <c r="L234" s="428"/>
      <c r="M234" s="428"/>
      <c r="N234" s="428"/>
      <c r="O234" s="428"/>
      <c r="P234" s="428"/>
      <c r="Q234" s="428"/>
      <c r="R234" s="428"/>
      <c r="S234" s="428"/>
      <c r="T234" s="428"/>
      <c r="U234" s="428"/>
      <c r="V234" s="428"/>
      <c r="W234" s="428"/>
      <c r="X234" s="428"/>
      <c r="Y234" s="428"/>
      <c r="Z234" s="428"/>
      <c r="AA234" s="428"/>
      <c r="AB234" s="429"/>
    </row>
    <row r="235" spans="1:28" s="40" customFormat="1" ht="40.950000000000003" customHeight="1">
      <c r="A235" s="70" t="str">
        <f>ORÇAMENTO!A182</f>
        <v>1.11.1</v>
      </c>
      <c r="B235" s="430" t="str">
        <f>ORÇAMENTO!D182</f>
        <v>PORTA DE ACM LISO, COM ABERTURA DE VIDRO 60X60 CM, ABRIR 1 FOLHA - 0,80x2,10 - FORNECIMENTO E INSTALAÇÃO</v>
      </c>
      <c r="C235" s="430"/>
      <c r="D235" s="430"/>
      <c r="E235" s="430"/>
      <c r="F235" s="430"/>
      <c r="G235" s="430"/>
      <c r="H235" s="430"/>
      <c r="I235" s="430"/>
      <c r="J235" s="430"/>
      <c r="K235" s="430"/>
      <c r="L235" s="430"/>
      <c r="M235" s="430"/>
      <c r="N235" s="430"/>
      <c r="O235" s="430"/>
      <c r="P235" s="430"/>
      <c r="Q235" s="430"/>
      <c r="R235" s="430"/>
      <c r="S235" s="430"/>
      <c r="T235" s="430"/>
      <c r="U235" s="430"/>
      <c r="V235" s="430"/>
      <c r="W235" s="430"/>
      <c r="X235" s="430"/>
      <c r="Y235" s="430"/>
      <c r="Z235" s="431" t="str">
        <f>ORÇAMENTO!E182</f>
        <v>UN</v>
      </c>
      <c r="AA235" s="431"/>
      <c r="AB235" s="144">
        <v>6</v>
      </c>
    </row>
    <row r="236" spans="1:28" s="40" customFormat="1">
      <c r="A236" s="432" t="s">
        <v>12625</v>
      </c>
      <c r="B236" s="433"/>
      <c r="C236" s="433"/>
      <c r="D236" s="433"/>
      <c r="E236" s="433"/>
      <c r="F236" s="433"/>
      <c r="G236" s="433"/>
      <c r="H236" s="433"/>
      <c r="I236" s="433"/>
      <c r="J236" s="433"/>
      <c r="K236" s="433"/>
      <c r="L236" s="433"/>
      <c r="M236" s="433"/>
      <c r="N236" s="433"/>
      <c r="O236" s="433"/>
      <c r="P236" s="433"/>
      <c r="Q236" s="433"/>
      <c r="R236" s="433"/>
      <c r="S236" s="433"/>
      <c r="T236" s="433"/>
      <c r="U236" s="433"/>
      <c r="V236" s="433"/>
      <c r="W236" s="433"/>
      <c r="X236" s="433"/>
      <c r="Y236" s="433"/>
      <c r="Z236" s="433"/>
      <c r="AA236" s="433"/>
      <c r="AB236" s="433"/>
    </row>
    <row r="237" spans="1:28" s="40" customFormat="1" ht="36.6" customHeight="1">
      <c r="A237" s="70" t="str">
        <f>ORÇAMENTO!A183</f>
        <v>1.11.2</v>
      </c>
      <c r="B237" s="430" t="str">
        <f>ORÇAMENTO!D183</f>
        <v>PORTA DE CORRER EM ALUMÍNO 3 FOLHAS 4,00X3,00M, COM VIDRO TEMPERADO INCOLOR 8 MM. INCLUSIVE REQUADRO - FORNECIMENTO E INSTALAÇÃO</v>
      </c>
      <c r="C237" s="430"/>
      <c r="D237" s="430"/>
      <c r="E237" s="430"/>
      <c r="F237" s="430"/>
      <c r="G237" s="430"/>
      <c r="H237" s="430"/>
      <c r="I237" s="430"/>
      <c r="J237" s="430"/>
      <c r="K237" s="430"/>
      <c r="L237" s="430"/>
      <c r="M237" s="430"/>
      <c r="N237" s="430"/>
      <c r="O237" s="430"/>
      <c r="P237" s="430"/>
      <c r="Q237" s="430"/>
      <c r="R237" s="430"/>
      <c r="S237" s="430"/>
      <c r="T237" s="430"/>
      <c r="U237" s="430"/>
      <c r="V237" s="430"/>
      <c r="W237" s="430"/>
      <c r="X237" s="430"/>
      <c r="Y237" s="430"/>
      <c r="Z237" s="431" t="str">
        <f>ORÇAMENTO!E183</f>
        <v>UN</v>
      </c>
      <c r="AA237" s="431"/>
      <c r="AB237" s="144">
        <v>3</v>
      </c>
    </row>
    <row r="238" spans="1:28" s="40" customFormat="1">
      <c r="A238" s="432" t="s">
        <v>12625</v>
      </c>
      <c r="B238" s="433"/>
      <c r="C238" s="433"/>
      <c r="D238" s="433"/>
      <c r="E238" s="433"/>
      <c r="F238" s="433"/>
      <c r="G238" s="433"/>
      <c r="H238" s="433"/>
      <c r="I238" s="433"/>
      <c r="J238" s="433"/>
      <c r="K238" s="433"/>
      <c r="L238" s="433"/>
      <c r="M238" s="433"/>
      <c r="N238" s="433"/>
      <c r="O238" s="433"/>
      <c r="P238" s="433"/>
      <c r="Q238" s="433"/>
      <c r="R238" s="433"/>
      <c r="S238" s="433"/>
      <c r="T238" s="433"/>
      <c r="U238" s="433"/>
      <c r="V238" s="433"/>
      <c r="W238" s="433"/>
      <c r="X238" s="433"/>
      <c r="Y238" s="433"/>
      <c r="Z238" s="433"/>
      <c r="AA238" s="433"/>
      <c r="AB238" s="433"/>
    </row>
    <row r="239" spans="1:28" s="40" customFormat="1" ht="36.6" customHeight="1">
      <c r="A239" s="70" t="str">
        <f>ORÇAMENTO!A184</f>
        <v>1.11.3</v>
      </c>
      <c r="B239" s="430" t="str">
        <f>ORÇAMENTO!D184</f>
        <v>PORTA DE ACM LISO, ABRIR 1 FOLHA - 0,90x2,10 - FORNECIMENTO E INSTALAÇÃO</v>
      </c>
      <c r="C239" s="430"/>
      <c r="D239" s="430"/>
      <c r="E239" s="430"/>
      <c r="F239" s="430"/>
      <c r="G239" s="430"/>
      <c r="H239" s="430"/>
      <c r="I239" s="430"/>
      <c r="J239" s="430"/>
      <c r="K239" s="430"/>
      <c r="L239" s="430"/>
      <c r="M239" s="430"/>
      <c r="N239" s="430"/>
      <c r="O239" s="430"/>
      <c r="P239" s="430"/>
      <c r="Q239" s="430"/>
      <c r="R239" s="430"/>
      <c r="S239" s="430"/>
      <c r="T239" s="430"/>
      <c r="U239" s="430"/>
      <c r="V239" s="430"/>
      <c r="W239" s="430"/>
      <c r="X239" s="430"/>
      <c r="Y239" s="430"/>
      <c r="Z239" s="431" t="str">
        <f>ORÇAMENTO!E184</f>
        <v/>
      </c>
      <c r="AA239" s="431"/>
      <c r="AB239" s="144">
        <v>3</v>
      </c>
    </row>
    <row r="240" spans="1:28" s="40" customFormat="1">
      <c r="A240" s="432" t="s">
        <v>12639</v>
      </c>
      <c r="B240" s="433"/>
      <c r="C240" s="433"/>
      <c r="D240" s="433"/>
      <c r="E240" s="433"/>
      <c r="F240" s="433"/>
      <c r="G240" s="433"/>
      <c r="H240" s="433"/>
      <c r="I240" s="433"/>
      <c r="J240" s="433"/>
      <c r="K240" s="433"/>
      <c r="L240" s="433"/>
      <c r="M240" s="433"/>
      <c r="N240" s="433"/>
      <c r="O240" s="433"/>
      <c r="P240" s="433"/>
      <c r="Q240" s="433"/>
      <c r="R240" s="433"/>
      <c r="S240" s="433"/>
      <c r="T240" s="433"/>
      <c r="U240" s="433"/>
      <c r="V240" s="433"/>
      <c r="W240" s="433"/>
      <c r="X240" s="433"/>
      <c r="Y240" s="433"/>
      <c r="Z240" s="433"/>
      <c r="AA240" s="433"/>
      <c r="AB240" s="433"/>
    </row>
    <row r="241" spans="1:28" s="40" customFormat="1" ht="24.75" customHeight="1">
      <c r="A241" s="70" t="str">
        <f>ORÇAMENTO!A185</f>
        <v>1.11.4</v>
      </c>
      <c r="B241" s="430" t="str">
        <f>ORÇAMENTO!D185</f>
        <v>PORTA DE ACM LISO, COM ABERTURA DE VIDRO 60X60 CM, ABRIR 1 FOLHA - 2,00x2,10 - FORNECIMENTO E INSTALAÇÃO</v>
      </c>
      <c r="C241" s="430"/>
      <c r="D241" s="430"/>
      <c r="E241" s="430"/>
      <c r="F241" s="430"/>
      <c r="G241" s="430"/>
      <c r="H241" s="430"/>
      <c r="I241" s="430"/>
      <c r="J241" s="430"/>
      <c r="K241" s="430"/>
      <c r="L241" s="430"/>
      <c r="M241" s="430"/>
      <c r="N241" s="430"/>
      <c r="O241" s="430"/>
      <c r="P241" s="430"/>
      <c r="Q241" s="430"/>
      <c r="R241" s="430"/>
      <c r="S241" s="430"/>
      <c r="T241" s="430"/>
      <c r="U241" s="430"/>
      <c r="V241" s="430"/>
      <c r="W241" s="430"/>
      <c r="X241" s="430"/>
      <c r="Y241" s="430"/>
      <c r="Z241" s="431" t="str">
        <f>ORÇAMENTO!E185</f>
        <v>UN</v>
      </c>
      <c r="AA241" s="431"/>
      <c r="AB241" s="144">
        <v>1</v>
      </c>
    </row>
    <row r="242" spans="1:28" s="40" customFormat="1" ht="24.75" customHeight="1">
      <c r="A242" s="432" t="s">
        <v>12625</v>
      </c>
      <c r="B242" s="433"/>
      <c r="C242" s="433"/>
      <c r="D242" s="433"/>
      <c r="E242" s="433"/>
      <c r="F242" s="433"/>
      <c r="G242" s="433"/>
      <c r="H242" s="433"/>
      <c r="I242" s="433"/>
      <c r="J242" s="433"/>
      <c r="K242" s="433"/>
      <c r="L242" s="433"/>
      <c r="M242" s="433"/>
      <c r="N242" s="433"/>
      <c r="O242" s="433"/>
      <c r="P242" s="433"/>
      <c r="Q242" s="433"/>
      <c r="R242" s="433"/>
      <c r="S242" s="433"/>
      <c r="T242" s="433"/>
      <c r="U242" s="433"/>
      <c r="V242" s="433"/>
      <c r="W242" s="433"/>
      <c r="X242" s="433"/>
      <c r="Y242" s="433"/>
      <c r="Z242" s="433"/>
      <c r="AA242" s="433"/>
      <c r="AB242" s="433"/>
    </row>
    <row r="243" spans="1:28" s="40" customFormat="1" ht="24.75" customHeight="1">
      <c r="A243" s="70" t="str">
        <f>ORÇAMENTO!A186</f>
        <v>1.11.5</v>
      </c>
      <c r="B243" s="430" t="str">
        <f>ORÇAMENTO!D186</f>
        <v>PORTA DE ACM LISO, ABRIR 1 FOLHA - 1,00x2,10 - FORNECIMENTO E INSTALAÇÃO</v>
      </c>
      <c r="C243" s="430"/>
      <c r="D243" s="430"/>
      <c r="E243" s="430"/>
      <c r="F243" s="430"/>
      <c r="G243" s="430"/>
      <c r="H243" s="430"/>
      <c r="I243" s="430"/>
      <c r="J243" s="430"/>
      <c r="K243" s="430"/>
      <c r="L243" s="430"/>
      <c r="M243" s="430"/>
      <c r="N243" s="430"/>
      <c r="O243" s="430"/>
      <c r="P243" s="430"/>
      <c r="Q243" s="430"/>
      <c r="R243" s="430"/>
      <c r="S243" s="430"/>
      <c r="T243" s="430"/>
      <c r="U243" s="430"/>
      <c r="V243" s="430"/>
      <c r="W243" s="430"/>
      <c r="X243" s="430"/>
      <c r="Y243" s="430"/>
      <c r="Z243" s="431" t="str">
        <f>ORÇAMENTO!E186</f>
        <v>UN</v>
      </c>
      <c r="AA243" s="431"/>
      <c r="AB243" s="144">
        <v>2</v>
      </c>
    </row>
    <row r="244" spans="1:28" s="40" customFormat="1" ht="24.75" customHeight="1">
      <c r="A244" s="432" t="s">
        <v>12625</v>
      </c>
      <c r="B244" s="433"/>
      <c r="C244" s="433"/>
      <c r="D244" s="433"/>
      <c r="E244" s="433"/>
      <c r="F244" s="433"/>
      <c r="G244" s="433"/>
      <c r="H244" s="433"/>
      <c r="I244" s="433"/>
      <c r="J244" s="433"/>
      <c r="K244" s="433"/>
      <c r="L244" s="433"/>
      <c r="M244" s="433"/>
      <c r="N244" s="433"/>
      <c r="O244" s="433"/>
      <c r="P244" s="433"/>
      <c r="Q244" s="433"/>
      <c r="R244" s="433"/>
      <c r="S244" s="433"/>
      <c r="T244" s="433"/>
      <c r="U244" s="433"/>
      <c r="V244" s="433"/>
      <c r="W244" s="433"/>
      <c r="X244" s="433"/>
      <c r="Y244" s="433"/>
      <c r="Z244" s="433"/>
      <c r="AA244" s="433"/>
      <c r="AB244" s="433"/>
    </row>
    <row r="245" spans="1:28" s="40" customFormat="1" ht="24.75" customHeight="1">
      <c r="A245" s="70" t="str">
        <f>ORÇAMENTO!A187</f>
        <v>1.11.6</v>
      </c>
      <c r="B245" s="430" t="str">
        <f>ORÇAMENTO!D187</f>
        <v>PORTA DE ACM LISO, ABRIR 1 FOLHA - 0,80x2,10 - FORNECIMENTO E INSTALAÇÃO</v>
      </c>
      <c r="C245" s="430"/>
      <c r="D245" s="430"/>
      <c r="E245" s="430"/>
      <c r="F245" s="430"/>
      <c r="G245" s="430"/>
      <c r="H245" s="430"/>
      <c r="I245" s="430"/>
      <c r="J245" s="430"/>
      <c r="K245" s="430"/>
      <c r="L245" s="430"/>
      <c r="M245" s="430"/>
      <c r="N245" s="430"/>
      <c r="O245" s="430"/>
      <c r="P245" s="430"/>
      <c r="Q245" s="430"/>
      <c r="R245" s="430"/>
      <c r="S245" s="430"/>
      <c r="T245" s="430"/>
      <c r="U245" s="430"/>
      <c r="V245" s="430"/>
      <c r="W245" s="430"/>
      <c r="X245" s="430"/>
      <c r="Y245" s="430"/>
      <c r="Z245" s="431" t="str">
        <f>ORÇAMENTO!E187</f>
        <v>UN</v>
      </c>
      <c r="AA245" s="431"/>
      <c r="AB245" s="144">
        <v>2</v>
      </c>
    </row>
    <row r="246" spans="1:28" s="40" customFormat="1" ht="24.75" customHeight="1">
      <c r="A246" s="432" t="s">
        <v>12625</v>
      </c>
      <c r="B246" s="433"/>
      <c r="C246" s="433"/>
      <c r="D246" s="433"/>
      <c r="E246" s="433"/>
      <c r="F246" s="433"/>
      <c r="G246" s="433"/>
      <c r="H246" s="433"/>
      <c r="I246" s="433"/>
      <c r="J246" s="433"/>
      <c r="K246" s="433"/>
      <c r="L246" s="433"/>
      <c r="M246" s="433"/>
      <c r="N246" s="433"/>
      <c r="O246" s="433"/>
      <c r="P246" s="433"/>
      <c r="Q246" s="433"/>
      <c r="R246" s="433"/>
      <c r="S246" s="433"/>
      <c r="T246" s="433"/>
      <c r="U246" s="433"/>
      <c r="V246" s="433"/>
      <c r="W246" s="433"/>
      <c r="X246" s="433"/>
      <c r="Y246" s="433"/>
      <c r="Z246" s="433"/>
      <c r="AA246" s="433"/>
      <c r="AB246" s="433"/>
    </row>
    <row r="247" spans="1:28" s="40" customFormat="1" ht="24.75" customHeight="1">
      <c r="A247" s="70" t="str">
        <f>ORÇAMENTO!A188</f>
        <v>1.11.7</v>
      </c>
      <c r="B247" s="430" t="str">
        <f>ORÇAMENTO!D188</f>
        <v>PORTA DE ACM LISO, COM ABERTURA DE VIDRO 60X60 CM, ABRIR 1 FOLHA - 0,80x2,10 - FORNECIMENTO E INSTALAÇÃO</v>
      </c>
      <c r="C247" s="430"/>
      <c r="D247" s="430"/>
      <c r="E247" s="430"/>
      <c r="F247" s="430"/>
      <c r="G247" s="430"/>
      <c r="H247" s="430"/>
      <c r="I247" s="430"/>
      <c r="J247" s="430"/>
      <c r="K247" s="430"/>
      <c r="L247" s="430"/>
      <c r="M247" s="430"/>
      <c r="N247" s="430"/>
      <c r="O247" s="430"/>
      <c r="P247" s="430"/>
      <c r="Q247" s="430"/>
      <c r="R247" s="430"/>
      <c r="S247" s="430"/>
      <c r="T247" s="430"/>
      <c r="U247" s="430"/>
      <c r="V247" s="430"/>
      <c r="W247" s="430"/>
      <c r="X247" s="430"/>
      <c r="Y247" s="430"/>
      <c r="Z247" s="431" t="str">
        <f>ORÇAMENTO!E188</f>
        <v>UN</v>
      </c>
      <c r="AA247" s="431"/>
      <c r="AB247" s="144">
        <v>2</v>
      </c>
    </row>
    <row r="248" spans="1:28" s="40" customFormat="1" ht="24.75" customHeight="1">
      <c r="A248" s="432" t="s">
        <v>12625</v>
      </c>
      <c r="B248" s="433"/>
      <c r="C248" s="433"/>
      <c r="D248" s="433"/>
      <c r="E248" s="433"/>
      <c r="F248" s="433"/>
      <c r="G248" s="433"/>
      <c r="H248" s="433"/>
      <c r="I248" s="433"/>
      <c r="J248" s="433"/>
      <c r="K248" s="433"/>
      <c r="L248" s="433"/>
      <c r="M248" s="433"/>
      <c r="N248" s="433"/>
      <c r="O248" s="433"/>
      <c r="P248" s="433"/>
      <c r="Q248" s="433"/>
      <c r="R248" s="433"/>
      <c r="S248" s="433"/>
      <c r="T248" s="433"/>
      <c r="U248" s="433"/>
      <c r="V248" s="433"/>
      <c r="W248" s="433"/>
      <c r="X248" s="433"/>
      <c r="Y248" s="433"/>
      <c r="Z248" s="433"/>
      <c r="AA248" s="433"/>
      <c r="AB248" s="433"/>
    </row>
    <row r="249" spans="1:28" s="40" customFormat="1" ht="39.6" customHeight="1">
      <c r="A249" s="70" t="str">
        <f>ORÇAMENTO!A189</f>
        <v>1.11.8</v>
      </c>
      <c r="B249" s="430" t="str">
        <f>ORÇAMENTO!D189</f>
        <v>PORTA EM ALUMÍNIO DE ABRIR TIPO VENEZIANA, 160X180 CM, COM GUARNIÇÃO, FIXAÇÃO COM PARAFUSOS - FORNECIMENTO E INSTALAÇÃO</v>
      </c>
      <c r="C249" s="430"/>
      <c r="D249" s="430"/>
      <c r="E249" s="430"/>
      <c r="F249" s="430"/>
      <c r="G249" s="430"/>
      <c r="H249" s="430"/>
      <c r="I249" s="430"/>
      <c r="J249" s="430"/>
      <c r="K249" s="430"/>
      <c r="L249" s="430"/>
      <c r="M249" s="430"/>
      <c r="N249" s="430"/>
      <c r="O249" s="430"/>
      <c r="P249" s="430"/>
      <c r="Q249" s="430"/>
      <c r="R249" s="430"/>
      <c r="S249" s="430"/>
      <c r="T249" s="430"/>
      <c r="U249" s="430"/>
      <c r="V249" s="430"/>
      <c r="W249" s="430"/>
      <c r="X249" s="430"/>
      <c r="Y249" s="430"/>
      <c r="Z249" s="431" t="str">
        <f>ORÇAMENTO!E189</f>
        <v>UN</v>
      </c>
      <c r="AA249" s="431"/>
      <c r="AB249" s="144">
        <v>1</v>
      </c>
    </row>
    <row r="250" spans="1:28" s="40" customFormat="1" ht="24.75" customHeight="1">
      <c r="A250" s="432" t="s">
        <v>12625</v>
      </c>
      <c r="B250" s="433"/>
      <c r="C250" s="433"/>
      <c r="D250" s="433"/>
      <c r="E250" s="433"/>
      <c r="F250" s="433"/>
      <c r="G250" s="433"/>
      <c r="H250" s="433"/>
      <c r="I250" s="433"/>
      <c r="J250" s="433"/>
      <c r="K250" s="433"/>
      <c r="L250" s="433"/>
      <c r="M250" s="433"/>
      <c r="N250" s="433"/>
      <c r="O250" s="433"/>
      <c r="P250" s="433"/>
      <c r="Q250" s="433"/>
      <c r="R250" s="433"/>
      <c r="S250" s="433"/>
      <c r="T250" s="433"/>
      <c r="U250" s="433"/>
      <c r="V250" s="433"/>
      <c r="W250" s="433"/>
      <c r="X250" s="433"/>
      <c r="Y250" s="433"/>
      <c r="Z250" s="433"/>
      <c r="AA250" s="433"/>
      <c r="AB250" s="433"/>
    </row>
    <row r="251" spans="1:28" s="40" customFormat="1" ht="24.75" customHeight="1">
      <c r="A251" s="70" t="str">
        <f>ORÇAMENTO!A190</f>
        <v>1.11.9</v>
      </c>
      <c r="B251" s="430" t="str">
        <f>ORÇAMENTO!D190</f>
        <v>PORTA DE FERRO, DE ABRIR, TIPO GRADE COM CHAPA, COM GUARNIÇÕES. AF_12/2019</v>
      </c>
      <c r="C251" s="430"/>
      <c r="D251" s="430"/>
      <c r="E251" s="430"/>
      <c r="F251" s="430"/>
      <c r="G251" s="430"/>
      <c r="H251" s="430"/>
      <c r="I251" s="430"/>
      <c r="J251" s="430"/>
      <c r="K251" s="430"/>
      <c r="L251" s="430"/>
      <c r="M251" s="430"/>
      <c r="N251" s="430"/>
      <c r="O251" s="430"/>
      <c r="P251" s="430"/>
      <c r="Q251" s="430"/>
      <c r="R251" s="430"/>
      <c r="S251" s="430"/>
      <c r="T251" s="430"/>
      <c r="U251" s="430"/>
      <c r="V251" s="430"/>
      <c r="W251" s="430"/>
      <c r="X251" s="430"/>
      <c r="Y251" s="430"/>
      <c r="Z251" s="431" t="str">
        <f>ORÇAMENTO!E190</f>
        <v>M2</v>
      </c>
      <c r="AA251" s="431"/>
      <c r="AB251" s="144">
        <v>2.1</v>
      </c>
    </row>
    <row r="252" spans="1:28" s="40" customFormat="1" ht="24.75" customHeight="1">
      <c r="A252" s="432" t="s">
        <v>12625</v>
      </c>
      <c r="B252" s="433"/>
      <c r="C252" s="433"/>
      <c r="D252" s="433"/>
      <c r="E252" s="433"/>
      <c r="F252" s="433"/>
      <c r="G252" s="433"/>
      <c r="H252" s="433"/>
      <c r="I252" s="433"/>
      <c r="J252" s="433"/>
      <c r="K252" s="433"/>
      <c r="L252" s="433"/>
      <c r="M252" s="433"/>
      <c r="N252" s="433"/>
      <c r="O252" s="433"/>
      <c r="P252" s="433"/>
      <c r="Q252" s="433"/>
      <c r="R252" s="433"/>
      <c r="S252" s="433"/>
      <c r="T252" s="433"/>
      <c r="U252" s="433"/>
      <c r="V252" s="433"/>
      <c r="W252" s="433"/>
      <c r="X252" s="433"/>
      <c r="Y252" s="433"/>
      <c r="Z252" s="433"/>
      <c r="AA252" s="433"/>
      <c r="AB252" s="433"/>
    </row>
    <row r="253" spans="1:28" s="40" customFormat="1" ht="24.75" customHeight="1">
      <c r="A253" s="70" t="str">
        <f>ORÇAMENTO!A191</f>
        <v>1.11.10</v>
      </c>
      <c r="B253" s="430" t="str">
        <f>ORÇAMENTO!D191</f>
        <v>PORTA EM ALUMÍNIO DE ABRIR TIPO VENEZIANA COM GUARNIÇÃO, FIXAÇÃO COM PARAFUSOS - FORNECIMENTO E INSTALAÇÃO. AF_12/2019</v>
      </c>
      <c r="C253" s="430"/>
      <c r="D253" s="430"/>
      <c r="E253" s="430"/>
      <c r="F253" s="430"/>
      <c r="G253" s="430"/>
      <c r="H253" s="430"/>
      <c r="I253" s="430"/>
      <c r="J253" s="430"/>
      <c r="K253" s="430"/>
      <c r="L253" s="430"/>
      <c r="M253" s="430"/>
      <c r="N253" s="430"/>
      <c r="O253" s="430"/>
      <c r="P253" s="430"/>
      <c r="Q253" s="430"/>
      <c r="R253" s="430"/>
      <c r="S253" s="430"/>
      <c r="T253" s="430"/>
      <c r="U253" s="430"/>
      <c r="V253" s="430"/>
      <c r="W253" s="430"/>
      <c r="X253" s="430"/>
      <c r="Y253" s="430"/>
      <c r="Z253" s="431" t="str">
        <f>ORÇAMENTO!E191</f>
        <v>M2</v>
      </c>
      <c r="AA253" s="431"/>
      <c r="AB253" s="144">
        <v>0.42</v>
      </c>
    </row>
    <row r="254" spans="1:28" s="40" customFormat="1" ht="24.75" customHeight="1">
      <c r="A254" s="432" t="s">
        <v>12625</v>
      </c>
      <c r="B254" s="433"/>
      <c r="C254" s="433"/>
      <c r="D254" s="433"/>
      <c r="E254" s="433"/>
      <c r="F254" s="433"/>
      <c r="G254" s="433"/>
      <c r="H254" s="433"/>
      <c r="I254" s="433"/>
      <c r="J254" s="433"/>
      <c r="K254" s="433"/>
      <c r="L254" s="433"/>
      <c r="M254" s="433"/>
      <c r="N254" s="433"/>
      <c r="O254" s="433"/>
      <c r="P254" s="433"/>
      <c r="Q254" s="433"/>
      <c r="R254" s="433"/>
      <c r="S254" s="433"/>
      <c r="T254" s="433"/>
      <c r="U254" s="433"/>
      <c r="V254" s="433"/>
      <c r="W254" s="433"/>
      <c r="X254" s="433"/>
      <c r="Y254" s="433"/>
      <c r="Z254" s="433"/>
      <c r="AA254" s="433"/>
      <c r="AB254" s="433"/>
    </row>
    <row r="255" spans="1:28" s="40" customFormat="1" ht="24.75" customHeight="1">
      <c r="A255" s="70" t="str">
        <f>ORÇAMENTO!A192</f>
        <v>1.11.11</v>
      </c>
      <c r="B255" s="430" t="str">
        <f>ORÇAMENTO!D192</f>
        <v>JANELA DE CORRER EM ALUMÍNO NA COR PRETA, LINHA SUPREMA, 4 FOLHAS 2,40X1,50M, COM VIDRO TEMPERADO INCOLOR 8 MM. INCLUSIVE REQUADRO - FORNECIMENTO E INSTALAÇÃO</v>
      </c>
      <c r="C255" s="430"/>
      <c r="D255" s="430"/>
      <c r="E255" s="430"/>
      <c r="F255" s="430"/>
      <c r="G255" s="430"/>
      <c r="H255" s="430"/>
      <c r="I255" s="430"/>
      <c r="J255" s="430"/>
      <c r="K255" s="430"/>
      <c r="L255" s="430"/>
      <c r="M255" s="430"/>
      <c r="N255" s="430"/>
      <c r="O255" s="430"/>
      <c r="P255" s="430"/>
      <c r="Q255" s="430"/>
      <c r="R255" s="430"/>
      <c r="S255" s="430"/>
      <c r="T255" s="430"/>
      <c r="U255" s="430"/>
      <c r="V255" s="430"/>
      <c r="W255" s="430"/>
      <c r="X255" s="430"/>
      <c r="Y255" s="430"/>
      <c r="Z255" s="431" t="str">
        <f>ORÇAMENTO!E192</f>
        <v>UN</v>
      </c>
      <c r="AA255" s="431"/>
      <c r="AB255" s="144">
        <v>16</v>
      </c>
    </row>
    <row r="256" spans="1:28" s="40" customFormat="1" ht="24.75" customHeight="1">
      <c r="A256" s="432" t="s">
        <v>12625</v>
      </c>
      <c r="B256" s="433"/>
      <c r="C256" s="433"/>
      <c r="D256" s="433"/>
      <c r="E256" s="433"/>
      <c r="F256" s="433"/>
      <c r="G256" s="433"/>
      <c r="H256" s="433"/>
      <c r="I256" s="433"/>
      <c r="J256" s="433"/>
      <c r="K256" s="433"/>
      <c r="L256" s="433"/>
      <c r="M256" s="433"/>
      <c r="N256" s="433"/>
      <c r="O256" s="433"/>
      <c r="P256" s="433"/>
      <c r="Q256" s="433"/>
      <c r="R256" s="433"/>
      <c r="S256" s="433"/>
      <c r="T256" s="433"/>
      <c r="U256" s="433"/>
      <c r="V256" s="433"/>
      <c r="W256" s="433"/>
      <c r="X256" s="433"/>
      <c r="Y256" s="433"/>
      <c r="Z256" s="433"/>
      <c r="AA256" s="433"/>
      <c r="AB256" s="433"/>
    </row>
    <row r="257" spans="1:28" s="40" customFormat="1" ht="24.75" customHeight="1">
      <c r="A257" s="70" t="str">
        <f>ORÇAMENTO!A193</f>
        <v>1.11.12</v>
      </c>
      <c r="B257" s="430" t="str">
        <f>ORÇAMENTO!D193</f>
        <v>JANELA DE CORRER EM ALUMÍNO NA COR PRETA, LINHA SUPREMA , 4 FOLHAS 4,00X2,00M, COM VIDRO TEMPERADO INCOLOR 8 MM. INCLUSIVE REQUADRO - FORNECIMENTO E INSTALAÇÃO</v>
      </c>
      <c r="C257" s="430"/>
      <c r="D257" s="430"/>
      <c r="E257" s="430"/>
      <c r="F257" s="430"/>
      <c r="G257" s="430"/>
      <c r="H257" s="430"/>
      <c r="I257" s="430"/>
      <c r="J257" s="430"/>
      <c r="K257" s="430"/>
      <c r="L257" s="430"/>
      <c r="M257" s="430"/>
      <c r="N257" s="430"/>
      <c r="O257" s="430"/>
      <c r="P257" s="430"/>
      <c r="Q257" s="430"/>
      <c r="R257" s="430"/>
      <c r="S257" s="430"/>
      <c r="T257" s="430"/>
      <c r="U257" s="430"/>
      <c r="V257" s="430"/>
      <c r="W257" s="430"/>
      <c r="X257" s="430"/>
      <c r="Y257" s="430"/>
      <c r="Z257" s="431" t="str">
        <f>ORÇAMENTO!E193</f>
        <v>UN</v>
      </c>
      <c r="AA257" s="431"/>
      <c r="AB257" s="144">
        <v>1</v>
      </c>
    </row>
    <row r="258" spans="1:28" s="40" customFormat="1" ht="24.75" customHeight="1">
      <c r="A258" s="432" t="s">
        <v>12625</v>
      </c>
      <c r="B258" s="433"/>
      <c r="C258" s="433"/>
      <c r="D258" s="433"/>
      <c r="E258" s="433"/>
      <c r="F258" s="433"/>
      <c r="G258" s="433"/>
      <c r="H258" s="433"/>
      <c r="I258" s="433"/>
      <c r="J258" s="433"/>
      <c r="K258" s="433"/>
      <c r="L258" s="433"/>
      <c r="M258" s="433"/>
      <c r="N258" s="433"/>
      <c r="O258" s="433"/>
      <c r="P258" s="433"/>
      <c r="Q258" s="433"/>
      <c r="R258" s="433"/>
      <c r="S258" s="433"/>
      <c r="T258" s="433"/>
      <c r="U258" s="433"/>
      <c r="V258" s="433"/>
      <c r="W258" s="433"/>
      <c r="X258" s="433"/>
      <c r="Y258" s="433"/>
      <c r="Z258" s="433"/>
      <c r="AA258" s="433"/>
      <c r="AB258" s="433"/>
    </row>
    <row r="259" spans="1:28" s="40" customFormat="1" ht="24.75" customHeight="1">
      <c r="A259" s="70" t="str">
        <f>ORÇAMENTO!A194</f>
        <v>1.11.13</v>
      </c>
      <c r="B259" s="430" t="str">
        <f>ORÇAMENTO!D194</f>
        <v>JANELA DE CORRER EM ALUMÍNO NA COR PRETA, LINHA SUPREMA, 4 FOLHAS 4,00X1,00M, COM VIDRO TEMPERADO INCOLOR 8 MM. INCLUSIVE REQUADRO - FORNECIMENTO E INSTALAÇÃO</v>
      </c>
      <c r="C259" s="430"/>
      <c r="D259" s="430"/>
      <c r="E259" s="430"/>
      <c r="F259" s="430"/>
      <c r="G259" s="430"/>
      <c r="H259" s="430"/>
      <c r="I259" s="430"/>
      <c r="J259" s="430"/>
      <c r="K259" s="430"/>
      <c r="L259" s="430"/>
      <c r="M259" s="430"/>
      <c r="N259" s="430"/>
      <c r="O259" s="430"/>
      <c r="P259" s="430"/>
      <c r="Q259" s="430"/>
      <c r="R259" s="430"/>
      <c r="S259" s="430"/>
      <c r="T259" s="430"/>
      <c r="U259" s="430"/>
      <c r="V259" s="430"/>
      <c r="W259" s="430"/>
      <c r="X259" s="430"/>
      <c r="Y259" s="430"/>
      <c r="Z259" s="431" t="str">
        <f>ORÇAMENTO!E194</f>
        <v>UN</v>
      </c>
      <c r="AA259" s="431"/>
      <c r="AB259" s="144">
        <v>1</v>
      </c>
    </row>
    <row r="260" spans="1:28" s="40" customFormat="1" ht="24.75" customHeight="1">
      <c r="A260" s="432" t="s">
        <v>12625</v>
      </c>
      <c r="B260" s="433"/>
      <c r="C260" s="433"/>
      <c r="D260" s="433"/>
      <c r="E260" s="433"/>
      <c r="F260" s="433"/>
      <c r="G260" s="433"/>
      <c r="H260" s="433"/>
      <c r="I260" s="433"/>
      <c r="J260" s="433"/>
      <c r="K260" s="433"/>
      <c r="L260" s="433"/>
      <c r="M260" s="433"/>
      <c r="N260" s="433"/>
      <c r="O260" s="433"/>
      <c r="P260" s="433"/>
      <c r="Q260" s="433"/>
      <c r="R260" s="433"/>
      <c r="S260" s="433"/>
      <c r="T260" s="433"/>
      <c r="U260" s="433"/>
      <c r="V260" s="433"/>
      <c r="W260" s="433"/>
      <c r="X260" s="433"/>
      <c r="Y260" s="433"/>
      <c r="Z260" s="433"/>
      <c r="AA260" s="433"/>
      <c r="AB260" s="433"/>
    </row>
    <row r="261" spans="1:28" s="40" customFormat="1" ht="24.75" customHeight="1">
      <c r="A261" s="70" t="str">
        <f>ORÇAMENTO!A195</f>
        <v>1.11.14</v>
      </c>
      <c r="B261" s="430" t="str">
        <f>ORÇAMENTO!D195</f>
        <v>JANELA DE CORRER EM ALUMÍNO NA COR PRETA, LINHA SUPREMA, 4 FOLHAS 2,50X1,00M, COM VIDRO TEMPERADO INCOLOR 8 MM. INCLUSIVE REQUADRO - FORNECIMENTO E INSTALAÇÃO</v>
      </c>
      <c r="C261" s="430"/>
      <c r="D261" s="430"/>
      <c r="E261" s="430"/>
      <c r="F261" s="430"/>
      <c r="G261" s="430"/>
      <c r="H261" s="430"/>
      <c r="I261" s="430"/>
      <c r="J261" s="430"/>
      <c r="K261" s="430"/>
      <c r="L261" s="430"/>
      <c r="M261" s="430"/>
      <c r="N261" s="430"/>
      <c r="O261" s="430"/>
      <c r="P261" s="430"/>
      <c r="Q261" s="430"/>
      <c r="R261" s="430"/>
      <c r="S261" s="430"/>
      <c r="T261" s="430"/>
      <c r="U261" s="430"/>
      <c r="V261" s="430"/>
      <c r="W261" s="430"/>
      <c r="X261" s="430"/>
      <c r="Y261" s="430"/>
      <c r="Z261" s="431" t="str">
        <f>ORÇAMENTO!E195</f>
        <v>UN</v>
      </c>
      <c r="AA261" s="431"/>
      <c r="AB261" s="144">
        <v>1</v>
      </c>
    </row>
    <row r="262" spans="1:28" s="40" customFormat="1" ht="24.75" customHeight="1">
      <c r="A262" s="432" t="s">
        <v>12625</v>
      </c>
      <c r="B262" s="433"/>
      <c r="C262" s="433"/>
      <c r="D262" s="433"/>
      <c r="E262" s="433"/>
      <c r="F262" s="433"/>
      <c r="G262" s="433"/>
      <c r="H262" s="433"/>
      <c r="I262" s="433"/>
      <c r="J262" s="433"/>
      <c r="K262" s="433"/>
      <c r="L262" s="433"/>
      <c r="M262" s="433"/>
      <c r="N262" s="433"/>
      <c r="O262" s="433"/>
      <c r="P262" s="433"/>
      <c r="Q262" s="433"/>
      <c r="R262" s="433"/>
      <c r="S262" s="433"/>
      <c r="T262" s="433"/>
      <c r="U262" s="433"/>
      <c r="V262" s="433"/>
      <c r="W262" s="433"/>
      <c r="X262" s="433"/>
      <c r="Y262" s="433"/>
      <c r="Z262" s="433"/>
      <c r="AA262" s="433"/>
      <c r="AB262" s="433"/>
    </row>
    <row r="263" spans="1:28" s="40" customFormat="1" ht="24.75" customHeight="1">
      <c r="A263" s="70" t="str">
        <f>ORÇAMENTO!A196</f>
        <v>1.11.14</v>
      </c>
      <c r="B263" s="430" t="str">
        <f>ORÇAMENTO!D196</f>
        <v>JANELA FIXA COM VIDRO TEMPERADO TRASNPARENTE  INCOLOR 8 MM 3,70X1,70M, . INCLUSIVE REQUADRO - FORNECIMENTO E INSTALAÇÃO</v>
      </c>
      <c r="C263" s="430"/>
      <c r="D263" s="430"/>
      <c r="E263" s="430"/>
      <c r="F263" s="430"/>
      <c r="G263" s="430"/>
      <c r="H263" s="430"/>
      <c r="I263" s="430"/>
      <c r="J263" s="430"/>
      <c r="K263" s="430"/>
      <c r="L263" s="430"/>
      <c r="M263" s="430"/>
      <c r="N263" s="430"/>
      <c r="O263" s="430"/>
      <c r="P263" s="430"/>
      <c r="Q263" s="430"/>
      <c r="R263" s="430"/>
      <c r="S263" s="430"/>
      <c r="T263" s="430"/>
      <c r="U263" s="430"/>
      <c r="V263" s="430"/>
      <c r="W263" s="430"/>
      <c r="X263" s="430"/>
      <c r="Y263" s="430"/>
      <c r="Z263" s="431" t="str">
        <f>ORÇAMENTO!E196</f>
        <v>UN</v>
      </c>
      <c r="AA263" s="431"/>
      <c r="AB263" s="144">
        <v>1</v>
      </c>
    </row>
    <row r="264" spans="1:28" s="40" customFormat="1" ht="24.75" customHeight="1">
      <c r="A264" s="432" t="s">
        <v>12625</v>
      </c>
      <c r="B264" s="433"/>
      <c r="C264" s="433"/>
      <c r="D264" s="433"/>
      <c r="E264" s="433"/>
      <c r="F264" s="433"/>
      <c r="G264" s="433"/>
      <c r="H264" s="433"/>
      <c r="I264" s="433"/>
      <c r="J264" s="433"/>
      <c r="K264" s="433"/>
      <c r="L264" s="433"/>
      <c r="M264" s="433"/>
      <c r="N264" s="433"/>
      <c r="O264" s="433"/>
      <c r="P264" s="433"/>
      <c r="Q264" s="433"/>
      <c r="R264" s="433"/>
      <c r="S264" s="433"/>
      <c r="T264" s="433"/>
      <c r="U264" s="433"/>
      <c r="V264" s="433"/>
      <c r="W264" s="433"/>
      <c r="X264" s="433"/>
      <c r="Y264" s="433"/>
      <c r="Z264" s="433"/>
      <c r="AA264" s="433"/>
      <c r="AB264" s="433"/>
    </row>
    <row r="265" spans="1:28" s="40" customFormat="1" ht="24.75" customHeight="1">
      <c r="A265" s="70" t="str">
        <f>ORÇAMENTO!A197</f>
        <v>1.11.14</v>
      </c>
      <c r="B265" s="430" t="str">
        <f>ORÇAMENTO!D197</f>
        <v>JANELA DE CORRER EM ALUMÍNO NA COR PRETA, LINHA SUPREMA, 2 FOLHAS 1,50X0,60M, COM VIDRO TEMPERADO INCOLOR 8 MM. INCLUSIVE REQUADRO - FORNECIMENTO E INSTALAÇÃO</v>
      </c>
      <c r="C265" s="430"/>
      <c r="D265" s="430"/>
      <c r="E265" s="430"/>
      <c r="F265" s="430"/>
      <c r="G265" s="430"/>
      <c r="H265" s="430"/>
      <c r="I265" s="430"/>
      <c r="J265" s="430"/>
      <c r="K265" s="430"/>
      <c r="L265" s="430"/>
      <c r="M265" s="430"/>
      <c r="N265" s="430"/>
      <c r="O265" s="430"/>
      <c r="P265" s="430"/>
      <c r="Q265" s="430"/>
      <c r="R265" s="430"/>
      <c r="S265" s="430"/>
      <c r="T265" s="430"/>
      <c r="U265" s="430"/>
      <c r="V265" s="430"/>
      <c r="W265" s="430"/>
      <c r="X265" s="430"/>
      <c r="Y265" s="430"/>
      <c r="Z265" s="431" t="str">
        <f>ORÇAMENTO!E197</f>
        <v>UN</v>
      </c>
      <c r="AA265" s="431"/>
      <c r="AB265" s="144">
        <v>3</v>
      </c>
    </row>
    <row r="266" spans="1:28" s="40" customFormat="1" ht="24.75" customHeight="1">
      <c r="A266" s="432" t="s">
        <v>12625</v>
      </c>
      <c r="B266" s="433"/>
      <c r="C266" s="433"/>
      <c r="D266" s="433"/>
      <c r="E266" s="433"/>
      <c r="F266" s="433"/>
      <c r="G266" s="433"/>
      <c r="H266" s="433"/>
      <c r="I266" s="433"/>
      <c r="J266" s="433"/>
      <c r="K266" s="433"/>
      <c r="L266" s="433"/>
      <c r="M266" s="433"/>
      <c r="N266" s="433"/>
      <c r="O266" s="433"/>
      <c r="P266" s="433"/>
      <c r="Q266" s="433"/>
      <c r="R266" s="433"/>
      <c r="S266" s="433"/>
      <c r="T266" s="433"/>
      <c r="U266" s="433"/>
      <c r="V266" s="433"/>
      <c r="W266" s="433"/>
      <c r="X266" s="433"/>
      <c r="Y266" s="433"/>
      <c r="Z266" s="433"/>
      <c r="AA266" s="433"/>
      <c r="AB266" s="433"/>
    </row>
    <row r="267" spans="1:28" s="40" customFormat="1" ht="24.75" customHeight="1">
      <c r="A267" s="70" t="str">
        <f>ORÇAMENTO!A198</f>
        <v>1.11.15</v>
      </c>
      <c r="B267" s="430" t="str">
        <f>ORÇAMENTO!D198</f>
        <v>PEITORIL LINEAR EM GRANITO OU MÁRMORE, L = 15CM, COMPRIMENTO DE ATÉ 2M, ASSENTADO COM ARGAMASSA 1:6 COM ADITIVO. AF_11/2020</v>
      </c>
      <c r="C267" s="430"/>
      <c r="D267" s="430"/>
      <c r="E267" s="430"/>
      <c r="F267" s="430"/>
      <c r="G267" s="430"/>
      <c r="H267" s="430"/>
      <c r="I267" s="430"/>
      <c r="J267" s="430"/>
      <c r="K267" s="430"/>
      <c r="L267" s="430"/>
      <c r="M267" s="430"/>
      <c r="N267" s="430"/>
      <c r="O267" s="430"/>
      <c r="P267" s="430"/>
      <c r="Q267" s="430"/>
      <c r="R267" s="430"/>
      <c r="S267" s="430"/>
      <c r="T267" s="430"/>
      <c r="U267" s="430"/>
      <c r="V267" s="430"/>
      <c r="W267" s="430"/>
      <c r="X267" s="430"/>
      <c r="Y267" s="430"/>
      <c r="Z267" s="431" t="str">
        <f>ORÇAMENTO!E198</f>
        <v>M</v>
      </c>
      <c r="AA267" s="431"/>
      <c r="AB267" s="144">
        <f>((16*2.4)+4+4+2.5+3.7+(3*1.5))</f>
        <v>57.1</v>
      </c>
    </row>
    <row r="268" spans="1:28" s="40" customFormat="1" ht="24.75" customHeight="1">
      <c r="A268" s="432" t="s">
        <v>13239</v>
      </c>
      <c r="B268" s="433"/>
      <c r="C268" s="433"/>
      <c r="D268" s="433"/>
      <c r="E268" s="433"/>
      <c r="F268" s="433"/>
      <c r="G268" s="433"/>
      <c r="H268" s="433"/>
      <c r="I268" s="433"/>
      <c r="J268" s="433"/>
      <c r="K268" s="433"/>
      <c r="L268" s="433"/>
      <c r="M268" s="433"/>
      <c r="N268" s="433"/>
      <c r="O268" s="433"/>
      <c r="P268" s="433"/>
      <c r="Q268" s="433"/>
      <c r="R268" s="433"/>
      <c r="S268" s="433"/>
      <c r="T268" s="433"/>
      <c r="U268" s="433"/>
      <c r="V268" s="433"/>
      <c r="W268" s="433"/>
      <c r="X268" s="433"/>
      <c r="Y268" s="433"/>
      <c r="Z268" s="433"/>
      <c r="AA268" s="433"/>
      <c r="AB268" s="433"/>
    </row>
    <row r="269" spans="1:28" s="40" customFormat="1">
      <c r="A269" s="69" t="str">
        <f>ORÇAMENTO!A200</f>
        <v>1.12</v>
      </c>
      <c r="B269" s="427" t="str">
        <f>ORÇAMENTO!$D$200</f>
        <v>SERVIÇOS COMPLEMENTARES</v>
      </c>
      <c r="C269" s="428"/>
      <c r="D269" s="428"/>
      <c r="E269" s="428"/>
      <c r="F269" s="428"/>
      <c r="G269" s="428"/>
      <c r="H269" s="428"/>
      <c r="I269" s="428"/>
      <c r="J269" s="428"/>
      <c r="K269" s="428"/>
      <c r="L269" s="428"/>
      <c r="M269" s="428"/>
      <c r="N269" s="428"/>
      <c r="O269" s="428"/>
      <c r="P269" s="428"/>
      <c r="Q269" s="428"/>
      <c r="R269" s="428"/>
      <c r="S269" s="428"/>
      <c r="T269" s="428"/>
      <c r="U269" s="428"/>
      <c r="V269" s="428"/>
      <c r="W269" s="428"/>
      <c r="X269" s="428"/>
      <c r="Y269" s="428"/>
      <c r="Z269" s="428"/>
      <c r="AA269" s="428"/>
      <c r="AB269" s="429"/>
    </row>
    <row r="270" spans="1:28" s="40" customFormat="1">
      <c r="A270" s="70" t="str">
        <f>ORÇAMENTO!A201</f>
        <v>1.12.1</v>
      </c>
      <c r="B270" s="430" t="str">
        <f>ORÇAMENTO!$D$201</f>
        <v>FACHADA COM PAINEL FRIGO SL 50MM - FORNECIMENTO E INSTALAÇÃO</v>
      </c>
      <c r="C270" s="430"/>
      <c r="D270" s="430"/>
      <c r="E270" s="430"/>
      <c r="F270" s="430"/>
      <c r="G270" s="430"/>
      <c r="H270" s="430"/>
      <c r="I270" s="430"/>
      <c r="J270" s="430"/>
      <c r="K270" s="430"/>
      <c r="L270" s="430"/>
      <c r="M270" s="430"/>
      <c r="N270" s="430"/>
      <c r="O270" s="430"/>
      <c r="P270" s="430"/>
      <c r="Q270" s="430"/>
      <c r="R270" s="430"/>
      <c r="S270" s="430"/>
      <c r="T270" s="430"/>
      <c r="U270" s="430"/>
      <c r="V270" s="430"/>
      <c r="W270" s="430"/>
      <c r="X270" s="430"/>
      <c r="Y270" s="430"/>
      <c r="Z270" s="431" t="str">
        <f>ORÇAMENTO!E201</f>
        <v>M2</v>
      </c>
      <c r="AA270" s="431"/>
      <c r="AB270" s="144">
        <v>219.75</v>
      </c>
    </row>
    <row r="271" spans="1:28" s="40" customFormat="1">
      <c r="A271" s="460" t="s">
        <v>6534</v>
      </c>
      <c r="B271" s="460"/>
      <c r="C271" s="460"/>
      <c r="D271" s="460"/>
      <c r="E271" s="460"/>
      <c r="F271" s="460"/>
      <c r="G271" s="460"/>
      <c r="H271" s="460"/>
      <c r="I271" s="460"/>
      <c r="J271" s="460"/>
      <c r="K271" s="460"/>
      <c r="L271" s="460"/>
      <c r="M271" s="460"/>
      <c r="N271" s="460"/>
      <c r="O271" s="460"/>
      <c r="P271" s="460"/>
      <c r="Q271" s="460"/>
      <c r="R271" s="460"/>
      <c r="S271" s="460"/>
      <c r="T271" s="460"/>
      <c r="U271" s="460"/>
      <c r="V271" s="460"/>
      <c r="W271" s="460"/>
      <c r="X271" s="460"/>
      <c r="Y271" s="460"/>
      <c r="Z271" s="460"/>
      <c r="AA271" s="460"/>
      <c r="AB271" s="460"/>
    </row>
    <row r="272" spans="1:28" s="40" customFormat="1" ht="21" customHeight="1">
      <c r="A272" s="70" t="str">
        <f>ORÇAMENTO!A202</f>
        <v>1.12.2</v>
      </c>
      <c r="B272" s="430" t="str">
        <f>ORÇAMENTO!$D$202</f>
        <v>CAIXA METÁLICA PARA AR-CONDICIONADO NO METALON CHAPA 18</v>
      </c>
      <c r="C272" s="430"/>
      <c r="D272" s="430"/>
      <c r="E272" s="430"/>
      <c r="F272" s="430"/>
      <c r="G272" s="430"/>
      <c r="H272" s="430"/>
      <c r="I272" s="430"/>
      <c r="J272" s="430"/>
      <c r="K272" s="430"/>
      <c r="L272" s="430"/>
      <c r="M272" s="430"/>
      <c r="N272" s="430"/>
      <c r="O272" s="430"/>
      <c r="P272" s="430"/>
      <c r="Q272" s="430"/>
      <c r="R272" s="430"/>
      <c r="S272" s="430"/>
      <c r="T272" s="430"/>
      <c r="U272" s="430"/>
      <c r="V272" s="430"/>
      <c r="W272" s="430"/>
      <c r="X272" s="430"/>
      <c r="Y272" s="430"/>
      <c r="Z272" s="431" t="str">
        <f>ORÇAMENTO!E202</f>
        <v>UN</v>
      </c>
      <c r="AA272" s="431"/>
      <c r="AB272" s="144">
        <v>1</v>
      </c>
    </row>
    <row r="273" spans="1:28" s="40" customFormat="1">
      <c r="A273" s="460" t="s">
        <v>6980</v>
      </c>
      <c r="B273" s="460"/>
      <c r="C273" s="460"/>
      <c r="D273" s="460"/>
      <c r="E273" s="460"/>
      <c r="F273" s="460"/>
      <c r="G273" s="460"/>
      <c r="H273" s="460"/>
      <c r="I273" s="460"/>
      <c r="J273" s="460"/>
      <c r="K273" s="460"/>
      <c r="L273" s="460"/>
      <c r="M273" s="460"/>
      <c r="N273" s="460"/>
      <c r="O273" s="460"/>
      <c r="P273" s="460"/>
      <c r="Q273" s="460"/>
      <c r="R273" s="460"/>
      <c r="S273" s="460"/>
      <c r="T273" s="460"/>
      <c r="U273" s="460"/>
      <c r="V273" s="460"/>
      <c r="W273" s="460"/>
      <c r="X273" s="460"/>
      <c r="Y273" s="460"/>
      <c r="Z273" s="460"/>
      <c r="AA273" s="460"/>
      <c r="AB273" s="460"/>
    </row>
    <row r="274" spans="1:28" s="40" customFormat="1">
      <c r="A274" s="70" t="str">
        <f>ORÇAMENTO!A203</f>
        <v>1.12.4</v>
      </c>
      <c r="B274" s="430" t="str">
        <f>ORÇAMENTO!$D$203</f>
        <v>BANCO DE AREIA PARA O PLAYGROUND (4,55X7,00M)</v>
      </c>
      <c r="C274" s="430"/>
      <c r="D274" s="430"/>
      <c r="E274" s="430"/>
      <c r="F274" s="430"/>
      <c r="G274" s="430"/>
      <c r="H274" s="430"/>
      <c r="I274" s="430"/>
      <c r="J274" s="430"/>
      <c r="K274" s="430"/>
      <c r="L274" s="430"/>
      <c r="M274" s="430"/>
      <c r="N274" s="430"/>
      <c r="O274" s="430"/>
      <c r="P274" s="430"/>
      <c r="Q274" s="430"/>
      <c r="R274" s="430"/>
      <c r="S274" s="430"/>
      <c r="T274" s="430"/>
      <c r="U274" s="430"/>
      <c r="V274" s="430"/>
      <c r="W274" s="430"/>
      <c r="X274" s="430"/>
      <c r="Y274" s="430"/>
      <c r="Z274" s="431" t="str">
        <f>ORÇAMENTO!E203</f>
        <v>UN</v>
      </c>
      <c r="AA274" s="431"/>
      <c r="AB274" s="144">
        <v>1</v>
      </c>
    </row>
    <row r="275" spans="1:28" s="40" customFormat="1" ht="18.600000000000001" customHeight="1">
      <c r="A275" s="460" t="s">
        <v>6980</v>
      </c>
      <c r="B275" s="460"/>
      <c r="C275" s="460"/>
      <c r="D275" s="460"/>
      <c r="E275" s="460"/>
      <c r="F275" s="460"/>
      <c r="G275" s="460"/>
      <c r="H275" s="460"/>
      <c r="I275" s="460"/>
      <c r="J275" s="460"/>
      <c r="K275" s="460"/>
      <c r="L275" s="460"/>
      <c r="M275" s="460"/>
      <c r="N275" s="460"/>
      <c r="O275" s="460"/>
      <c r="P275" s="460"/>
      <c r="Q275" s="460"/>
      <c r="R275" s="460"/>
      <c r="S275" s="460"/>
      <c r="T275" s="460"/>
      <c r="U275" s="460"/>
      <c r="V275" s="460"/>
      <c r="W275" s="460"/>
      <c r="X275" s="460"/>
      <c r="Y275" s="460"/>
      <c r="Z275" s="460"/>
      <c r="AA275" s="460"/>
      <c r="AB275" s="460"/>
    </row>
    <row r="276" spans="1:28" ht="39" customHeight="1">
      <c r="A276" s="70" t="str">
        <f>ORÇAMENTO!A204</f>
        <v>1.12.5</v>
      </c>
      <c r="B276" s="430" t="str">
        <f>ORÇAMENTO!$D$204</f>
        <v>GUARDA CORPO EM TUBO DE AÇO GALVANIZADO H=1,10 M, PINTADO COM ESMALTE SINTÉTICO, COM MONTANTES E LONGARINAS DE 1 1/2" E BALAÚSTRES DE 1 1/4" ESPAÇADOS A CADA 10 CM, FIXADO COM CHUBADOR MECÂNICO - FORNECIMENTO E INSTALAÇÃO</v>
      </c>
      <c r="C276" s="430"/>
      <c r="D276" s="430"/>
      <c r="E276" s="430"/>
      <c r="F276" s="430"/>
      <c r="G276" s="430"/>
      <c r="H276" s="430"/>
      <c r="I276" s="430"/>
      <c r="J276" s="430"/>
      <c r="K276" s="430"/>
      <c r="L276" s="430"/>
      <c r="M276" s="430"/>
      <c r="N276" s="430"/>
      <c r="O276" s="430"/>
      <c r="P276" s="430"/>
      <c r="Q276" s="430"/>
      <c r="R276" s="430"/>
      <c r="S276" s="430"/>
      <c r="T276" s="430"/>
      <c r="U276" s="430"/>
      <c r="V276" s="430"/>
      <c r="W276" s="430"/>
      <c r="X276" s="430"/>
      <c r="Y276" s="430"/>
      <c r="Z276" s="431" t="str">
        <f>ORÇAMENTO!E204</f>
        <v>M</v>
      </c>
      <c r="AA276" s="431"/>
      <c r="AB276" s="144">
        <v>44.46</v>
      </c>
    </row>
    <row r="277" spans="1:28">
      <c r="A277" s="460" t="s">
        <v>6980</v>
      </c>
      <c r="B277" s="460"/>
      <c r="C277" s="460"/>
      <c r="D277" s="460"/>
      <c r="E277" s="460"/>
      <c r="F277" s="460"/>
      <c r="G277" s="460"/>
      <c r="H277" s="460"/>
      <c r="I277" s="460"/>
      <c r="J277" s="460"/>
      <c r="K277" s="460"/>
      <c r="L277" s="460"/>
      <c r="M277" s="460"/>
      <c r="N277" s="460"/>
      <c r="O277" s="460"/>
      <c r="P277" s="460"/>
      <c r="Q277" s="460"/>
      <c r="R277" s="460"/>
      <c r="S277" s="460"/>
      <c r="T277" s="460"/>
      <c r="U277" s="460"/>
      <c r="V277" s="460"/>
      <c r="W277" s="460"/>
      <c r="X277" s="460"/>
      <c r="Y277" s="460"/>
      <c r="Z277" s="460"/>
      <c r="AA277" s="460"/>
      <c r="AB277" s="460"/>
    </row>
    <row r="278" spans="1:28">
      <c r="A278" s="69" t="str">
        <f>ORÇAMENTO!A206</f>
        <v>1.13</v>
      </c>
      <c r="B278" s="427" t="str">
        <f>ORÇAMENTO!$D$206</f>
        <v>CFTV</v>
      </c>
      <c r="C278" s="428"/>
      <c r="D278" s="428"/>
      <c r="E278" s="428"/>
      <c r="F278" s="428"/>
      <c r="G278" s="428"/>
      <c r="H278" s="428"/>
      <c r="I278" s="428"/>
      <c r="J278" s="428"/>
      <c r="K278" s="428"/>
      <c r="L278" s="428"/>
      <c r="M278" s="428"/>
      <c r="N278" s="428"/>
      <c r="O278" s="428"/>
      <c r="P278" s="428"/>
      <c r="Q278" s="428"/>
      <c r="R278" s="428"/>
      <c r="S278" s="428"/>
      <c r="T278" s="428"/>
      <c r="U278" s="428"/>
      <c r="V278" s="428"/>
      <c r="W278" s="428"/>
      <c r="X278" s="428"/>
      <c r="Y278" s="428"/>
      <c r="Z278" s="428"/>
      <c r="AA278" s="428"/>
      <c r="AB278" s="429"/>
    </row>
    <row r="279" spans="1:28" ht="28.8" customHeight="1">
      <c r="A279" s="70" t="str">
        <f>ORÇAMENTO!A207</f>
        <v>1.13.1</v>
      </c>
      <c r="B279" s="430" t="str">
        <f>ORÇAMENTO!$D$207</f>
        <v>ELETRODUTO FLEXÍVEL CORRUGADO, PVC, DN 25 MM (3/4"), PARA CIRCUITOS TERMINAIS, INSTALADO EM FORRO - FORNECIMENTO E INSTALAÇÃO. AF_03/2023</v>
      </c>
      <c r="C279" s="430"/>
      <c r="D279" s="430"/>
      <c r="E279" s="430"/>
      <c r="F279" s="430"/>
      <c r="G279" s="430"/>
      <c r="H279" s="430"/>
      <c r="I279" s="430"/>
      <c r="J279" s="430"/>
      <c r="K279" s="430"/>
      <c r="L279" s="430"/>
      <c r="M279" s="430"/>
      <c r="N279" s="430"/>
      <c r="O279" s="430"/>
      <c r="P279" s="430"/>
      <c r="Q279" s="430"/>
      <c r="R279" s="430"/>
      <c r="S279" s="430"/>
      <c r="T279" s="430"/>
      <c r="U279" s="430"/>
      <c r="V279" s="430"/>
      <c r="W279" s="430"/>
      <c r="X279" s="430"/>
      <c r="Y279" s="430"/>
      <c r="Z279" s="431" t="str">
        <f>ORÇAMENTO!E207</f>
        <v>M</v>
      </c>
      <c r="AA279" s="431"/>
      <c r="AB279" s="144">
        <v>30</v>
      </c>
    </row>
    <row r="280" spans="1:28" ht="21" customHeight="1">
      <c r="A280" s="70" t="str">
        <f>ORÇAMENTO!A208</f>
        <v>1.13.2</v>
      </c>
      <c r="B280" s="430" t="str">
        <f>ORÇAMENTO!$D$208</f>
        <v>Eletrocalha Perfurada 50x50 mm, Zincada, Chapa 24" - FORNECIMENTO E INSTALAÇÃO</v>
      </c>
      <c r="C280" s="430"/>
      <c r="D280" s="430"/>
      <c r="E280" s="430"/>
      <c r="F280" s="430"/>
      <c r="G280" s="430"/>
      <c r="H280" s="430"/>
      <c r="I280" s="430"/>
      <c r="J280" s="430"/>
      <c r="K280" s="430"/>
      <c r="L280" s="430"/>
      <c r="M280" s="430"/>
      <c r="N280" s="430"/>
      <c r="O280" s="430"/>
      <c r="P280" s="430"/>
      <c r="Q280" s="430"/>
      <c r="R280" s="430"/>
      <c r="S280" s="430"/>
      <c r="T280" s="430"/>
      <c r="U280" s="430"/>
      <c r="V280" s="430"/>
      <c r="W280" s="430"/>
      <c r="X280" s="430"/>
      <c r="Y280" s="430"/>
      <c r="Z280" s="431" t="str">
        <f>ORÇAMENTO!E208</f>
        <v>M</v>
      </c>
      <c r="AA280" s="431"/>
      <c r="AB280" s="144">
        <v>102</v>
      </c>
    </row>
    <row r="281" spans="1:28" ht="23.4" customHeight="1">
      <c r="A281" s="70" t="str">
        <f>ORÇAMENTO!A209</f>
        <v>1.13.3</v>
      </c>
      <c r="B281" s="430" t="str">
        <f>ORÇAMENTO!$D$209</f>
        <v>CAIXA RETANGULAR 4" X 2" ALTA (2,00 M DO PISO), PVC, INSTALADA EM PAREDE - FORNECIMENTO E INSTALAÇÃO. AF_03/2023</v>
      </c>
      <c r="C281" s="430"/>
      <c r="D281" s="430"/>
      <c r="E281" s="430"/>
      <c r="F281" s="430"/>
      <c r="G281" s="430"/>
      <c r="H281" s="430"/>
      <c r="I281" s="430"/>
      <c r="J281" s="430"/>
      <c r="K281" s="430"/>
      <c r="L281" s="430"/>
      <c r="M281" s="430"/>
      <c r="N281" s="430"/>
      <c r="O281" s="430"/>
      <c r="P281" s="430"/>
      <c r="Q281" s="430"/>
      <c r="R281" s="430"/>
      <c r="S281" s="430"/>
      <c r="T281" s="430"/>
      <c r="U281" s="430"/>
      <c r="V281" s="430"/>
      <c r="W281" s="430"/>
      <c r="X281" s="430"/>
      <c r="Y281" s="430"/>
      <c r="Z281" s="431" t="str">
        <f>ORÇAMENTO!E209</f>
        <v>UN</v>
      </c>
      <c r="AA281" s="431"/>
      <c r="AB281" s="144">
        <v>18</v>
      </c>
    </row>
    <row r="282" spans="1:28">
      <c r="A282" s="70" t="str">
        <f>ORÇAMENTO!A210</f>
        <v>1.13.4</v>
      </c>
      <c r="B282" s="430" t="str">
        <f>ORÇAMENTO!$D$210</f>
        <v>Cabo de dados F/UPT Glan Green - CAT 6A, 23AWG LSZH AZ - FORNECIMENTO E INSTALAÇÃO</v>
      </c>
      <c r="C282" s="430"/>
      <c r="D282" s="430"/>
      <c r="E282" s="430"/>
      <c r="F282" s="430"/>
      <c r="G282" s="430"/>
      <c r="H282" s="430"/>
      <c r="I282" s="430"/>
      <c r="J282" s="430"/>
      <c r="K282" s="430"/>
      <c r="L282" s="430"/>
      <c r="M282" s="430"/>
      <c r="N282" s="430"/>
      <c r="O282" s="430"/>
      <c r="P282" s="430"/>
      <c r="Q282" s="430"/>
      <c r="R282" s="430"/>
      <c r="S282" s="430"/>
      <c r="T282" s="430"/>
      <c r="U282" s="430"/>
      <c r="V282" s="430"/>
      <c r="W282" s="430"/>
      <c r="X282" s="430"/>
      <c r="Y282" s="430"/>
      <c r="Z282" s="431" t="str">
        <f>ORÇAMENTO!E210</f>
        <v>M</v>
      </c>
      <c r="AA282" s="431"/>
      <c r="AB282" s="144">
        <v>675</v>
      </c>
    </row>
    <row r="283" spans="1:28">
      <c r="A283" s="70" t="str">
        <f>ORÇAMENTO!A211</f>
        <v>1.13.5</v>
      </c>
      <c r="B283" s="430" t="str">
        <f>ORÇAMENTO!$D$211</f>
        <v>Câmera IP DOME 2MP, IR 30 M, Lente 2.8 mm, VIP 1230 D G4 - FORNECIMENTO E INSTALAÇÃO</v>
      </c>
      <c r="C283" s="430"/>
      <c r="D283" s="430"/>
      <c r="E283" s="430"/>
      <c r="F283" s="430"/>
      <c r="G283" s="430"/>
      <c r="H283" s="430"/>
      <c r="I283" s="430"/>
      <c r="J283" s="430"/>
      <c r="K283" s="430"/>
      <c r="L283" s="430"/>
      <c r="M283" s="430"/>
      <c r="N283" s="430"/>
      <c r="O283" s="430"/>
      <c r="P283" s="430"/>
      <c r="Q283" s="430"/>
      <c r="R283" s="430"/>
      <c r="S283" s="430"/>
      <c r="T283" s="430"/>
      <c r="U283" s="430"/>
      <c r="V283" s="430"/>
      <c r="W283" s="430"/>
      <c r="X283" s="430"/>
      <c r="Y283" s="430"/>
      <c r="Z283" s="431" t="str">
        <f>ORÇAMENTO!E211</f>
        <v>UN</v>
      </c>
      <c r="AA283" s="431"/>
      <c r="AB283" s="144">
        <v>18</v>
      </c>
    </row>
    <row r="284" spans="1:28">
      <c r="A284" s="70" t="str">
        <f>ORÇAMENTO!A212</f>
        <v>1.13.6</v>
      </c>
      <c r="B284" s="430" t="str">
        <f>ORÇAMENTO!$D$212</f>
        <v>Gravador Digital de vídeo NVD 1432 - 32 Canais - FORNECIMENTO E INSTALAÇÃO</v>
      </c>
      <c r="C284" s="430"/>
      <c r="D284" s="430"/>
      <c r="E284" s="430"/>
      <c r="F284" s="430"/>
      <c r="G284" s="430"/>
      <c r="H284" s="430"/>
      <c r="I284" s="430"/>
      <c r="J284" s="430"/>
      <c r="K284" s="430"/>
      <c r="L284" s="430"/>
      <c r="M284" s="430"/>
      <c r="N284" s="430"/>
      <c r="O284" s="430"/>
      <c r="P284" s="430"/>
      <c r="Q284" s="430"/>
      <c r="R284" s="430"/>
      <c r="S284" s="430"/>
      <c r="T284" s="430"/>
      <c r="U284" s="430"/>
      <c r="V284" s="430"/>
      <c r="W284" s="430"/>
      <c r="X284" s="430"/>
      <c r="Y284" s="430"/>
      <c r="Z284" s="431" t="str">
        <f>ORÇAMENTO!E212</f>
        <v>UN</v>
      </c>
      <c r="AA284" s="431"/>
      <c r="AB284" s="144">
        <v>1</v>
      </c>
    </row>
    <row r="285" spans="1:28">
      <c r="A285" s="70" t="str">
        <f>ORÇAMENTO!A213</f>
        <v>1.13.7</v>
      </c>
      <c r="B285" s="430" t="str">
        <f>ORÇAMENTO!$D$213</f>
        <v>HARD DISK para vigilância 8TB - WD PURPLE - FORNECIMENTO E INSTALAÇÃO</v>
      </c>
      <c r="C285" s="430"/>
      <c r="D285" s="430"/>
      <c r="E285" s="430"/>
      <c r="F285" s="430"/>
      <c r="G285" s="430"/>
      <c r="H285" s="430"/>
      <c r="I285" s="430"/>
      <c r="J285" s="430"/>
      <c r="K285" s="430"/>
      <c r="L285" s="430"/>
      <c r="M285" s="430"/>
      <c r="N285" s="430"/>
      <c r="O285" s="430"/>
      <c r="P285" s="430"/>
      <c r="Q285" s="430"/>
      <c r="R285" s="430"/>
      <c r="S285" s="430"/>
      <c r="T285" s="430"/>
      <c r="U285" s="430"/>
      <c r="V285" s="430"/>
      <c r="W285" s="430"/>
      <c r="X285" s="430"/>
      <c r="Y285" s="430"/>
      <c r="Z285" s="431" t="str">
        <f>ORÇAMENTO!E213</f>
        <v>UN</v>
      </c>
      <c r="AA285" s="431"/>
      <c r="AB285" s="144">
        <v>1</v>
      </c>
    </row>
    <row r="286" spans="1:28">
      <c r="A286" s="69" t="str">
        <f>ORÇAMENTO!A215</f>
        <v>1.14</v>
      </c>
      <c r="B286" s="427" t="str">
        <f>ORÇAMENTO!$D$215</f>
        <v>REDE LÓGICA</v>
      </c>
      <c r="C286" s="428"/>
      <c r="D286" s="428"/>
      <c r="E286" s="428"/>
      <c r="F286" s="428"/>
      <c r="G286" s="428"/>
      <c r="H286" s="428"/>
      <c r="I286" s="428"/>
      <c r="J286" s="428"/>
      <c r="K286" s="428"/>
      <c r="L286" s="428"/>
      <c r="M286" s="428"/>
      <c r="N286" s="428"/>
      <c r="O286" s="428"/>
      <c r="P286" s="428"/>
      <c r="Q286" s="428"/>
      <c r="R286" s="428"/>
      <c r="S286" s="428"/>
      <c r="T286" s="428"/>
      <c r="U286" s="428"/>
      <c r="V286" s="428"/>
      <c r="W286" s="428"/>
      <c r="X286" s="428"/>
      <c r="Y286" s="428"/>
      <c r="Z286" s="428"/>
      <c r="AA286" s="428"/>
      <c r="AB286" s="429"/>
    </row>
    <row r="287" spans="1:28" s="40" customFormat="1" ht="24.75" customHeight="1">
      <c r="A287" s="70" t="str">
        <f>ORÇAMENTO!A216</f>
        <v>1.14.1</v>
      </c>
      <c r="B287" s="430" t="str">
        <f>ORÇAMENTO!D216</f>
        <v>Switch 24 portas RJ-45 10/100 + 2 10/100/1000, inclusive fixação em Rack 19"</v>
      </c>
      <c r="C287" s="430"/>
      <c r="D287" s="430"/>
      <c r="E287" s="430"/>
      <c r="F287" s="430"/>
      <c r="G287" s="430"/>
      <c r="H287" s="430"/>
      <c r="I287" s="430"/>
      <c r="J287" s="430"/>
      <c r="K287" s="430"/>
      <c r="L287" s="430"/>
      <c r="M287" s="430"/>
      <c r="N287" s="430"/>
      <c r="O287" s="430"/>
      <c r="P287" s="430"/>
      <c r="Q287" s="430"/>
      <c r="R287" s="430"/>
      <c r="S287" s="430"/>
      <c r="T287" s="430"/>
      <c r="U287" s="430"/>
      <c r="V287" s="430"/>
      <c r="W287" s="430"/>
      <c r="X287" s="430"/>
      <c r="Y287" s="430"/>
      <c r="Z287" s="431" t="str">
        <f>ORÇAMENTO!E216</f>
        <v>UN</v>
      </c>
      <c r="AA287" s="431"/>
      <c r="AB287" s="144">
        <v>2</v>
      </c>
    </row>
    <row r="288" spans="1:28" s="40" customFormat="1" ht="24.75" customHeight="1">
      <c r="A288" s="70" t="str">
        <f>ORÇAMENTO!A217</f>
        <v>1.14.2</v>
      </c>
      <c r="B288" s="430" t="str">
        <f>ORÇAMENTO!D217</f>
        <v>MÓDULO PARA REDE (CONECTOR RJ45 CAT.6E), INCLUSIVE FORNECIMENTO E INSTALAÇÃO, EXCLUSIVE PLACA E SUPORTE</v>
      </c>
      <c r="C288" s="430"/>
      <c r="D288" s="430"/>
      <c r="E288" s="430"/>
      <c r="F288" s="430"/>
      <c r="G288" s="430"/>
      <c r="H288" s="430"/>
      <c r="I288" s="430"/>
      <c r="J288" s="430"/>
      <c r="K288" s="430"/>
      <c r="L288" s="430"/>
      <c r="M288" s="430"/>
      <c r="N288" s="430"/>
      <c r="O288" s="430"/>
      <c r="P288" s="430"/>
      <c r="Q288" s="430"/>
      <c r="R288" s="430"/>
      <c r="S288" s="430"/>
      <c r="T288" s="430"/>
      <c r="U288" s="430"/>
      <c r="V288" s="430"/>
      <c r="W288" s="430"/>
      <c r="X288" s="430"/>
      <c r="Y288" s="430"/>
      <c r="Z288" s="431" t="str">
        <f>ORÇAMENTO!E217</f>
        <v>UN</v>
      </c>
      <c r="AA288" s="431"/>
      <c r="AB288" s="144">
        <v>42</v>
      </c>
    </row>
    <row r="289" spans="1:28" s="40" customFormat="1" ht="24.75" customHeight="1">
      <c r="A289" s="70" t="str">
        <f>ORÇAMENTO!A218</f>
        <v>1.14.3</v>
      </c>
      <c r="B289" s="430" t="str">
        <f>ORÇAMENTO!D218</f>
        <v>PATCH PAINEL CAT 6E 24 PORTAS</v>
      </c>
      <c r="C289" s="430"/>
      <c r="D289" s="430"/>
      <c r="E289" s="430"/>
      <c r="F289" s="430"/>
      <c r="G289" s="430"/>
      <c r="H289" s="430"/>
      <c r="I289" s="430"/>
      <c r="J289" s="430"/>
      <c r="K289" s="430"/>
      <c r="L289" s="430"/>
      <c r="M289" s="430"/>
      <c r="N289" s="430"/>
      <c r="O289" s="430"/>
      <c r="P289" s="430"/>
      <c r="Q289" s="430"/>
      <c r="R289" s="430"/>
      <c r="S289" s="430"/>
      <c r="T289" s="430"/>
      <c r="U289" s="430"/>
      <c r="V289" s="430"/>
      <c r="W289" s="430"/>
      <c r="X289" s="430"/>
      <c r="Y289" s="430"/>
      <c r="Z289" s="431" t="str">
        <f>ORÇAMENTO!E218</f>
        <v>UN</v>
      </c>
      <c r="AA289" s="431"/>
      <c r="AB289" s="144">
        <v>3</v>
      </c>
    </row>
    <row r="290" spans="1:28" s="40" customFormat="1" ht="24.75" customHeight="1">
      <c r="A290" s="70" t="str">
        <f>ORÇAMENTO!A219</f>
        <v>1.14.4</v>
      </c>
      <c r="B290" s="430" t="str">
        <f>ORÇAMENTO!D219</f>
        <v>TOMADA RJ-45 CAT 5E (MODULO)</v>
      </c>
      <c r="C290" s="430"/>
      <c r="D290" s="430"/>
      <c r="E290" s="430"/>
      <c r="F290" s="430"/>
      <c r="G290" s="430"/>
      <c r="H290" s="430"/>
      <c r="I290" s="430"/>
      <c r="J290" s="430"/>
      <c r="K290" s="430"/>
      <c r="L290" s="430"/>
      <c r="M290" s="430"/>
      <c r="N290" s="430"/>
      <c r="O290" s="430"/>
      <c r="P290" s="430"/>
      <c r="Q290" s="430"/>
      <c r="R290" s="430"/>
      <c r="S290" s="430"/>
      <c r="T290" s="430"/>
      <c r="U290" s="430"/>
      <c r="V290" s="430"/>
      <c r="W290" s="430"/>
      <c r="X290" s="430"/>
      <c r="Y290" s="430"/>
      <c r="Z290" s="431" t="str">
        <f>ORÇAMENTO!E219</f>
        <v>UN</v>
      </c>
      <c r="AA290" s="431"/>
      <c r="AB290" s="144">
        <v>96</v>
      </c>
    </row>
    <row r="291" spans="1:28" s="40" customFormat="1" ht="24.75" customHeight="1">
      <c r="A291" s="70" t="str">
        <f>ORÇAMENTO!A220</f>
        <v>1.14.5</v>
      </c>
      <c r="B291" s="430" t="str">
        <f>ORÇAMENTO!D220</f>
        <v>CAIXA RETANGULAR 4" X 2" BAIXA (0,30 M DO PISO), PVC, INSTALADA EM PAREDE - FORNECIMENTO E INSTALAÇÃO. AF_03/2023</v>
      </c>
      <c r="C291" s="430"/>
      <c r="D291" s="430"/>
      <c r="E291" s="430"/>
      <c r="F291" s="430"/>
      <c r="G291" s="430"/>
      <c r="H291" s="430"/>
      <c r="I291" s="430"/>
      <c r="J291" s="430"/>
      <c r="K291" s="430"/>
      <c r="L291" s="430"/>
      <c r="M291" s="430"/>
      <c r="N291" s="430"/>
      <c r="O291" s="430"/>
      <c r="P291" s="430"/>
      <c r="Q291" s="430"/>
      <c r="R291" s="430"/>
      <c r="S291" s="430"/>
      <c r="T291" s="430"/>
      <c r="U291" s="430"/>
      <c r="V291" s="430"/>
      <c r="W291" s="430"/>
      <c r="X291" s="430"/>
      <c r="Y291" s="430"/>
      <c r="Z291" s="431" t="str">
        <f>ORÇAMENTO!E220</f>
        <v>UN</v>
      </c>
      <c r="AA291" s="431"/>
      <c r="AB291" s="144">
        <v>34</v>
      </c>
    </row>
    <row r="292" spans="1:28" s="40" customFormat="1" ht="24.75" customHeight="1">
      <c r="A292" s="70" t="str">
        <f>ORÇAMENTO!A221</f>
        <v>1.14.6</v>
      </c>
      <c r="B292" s="430" t="str">
        <f>ORÇAMENTO!D221</f>
        <v>Cabo de dados F/UPT Glan Green - CAT 6A, 23AWG LSZH AZ - FORNECIMENTO E INSTALAÇÃO</v>
      </c>
      <c r="C292" s="430"/>
      <c r="D292" s="430"/>
      <c r="E292" s="430"/>
      <c r="F292" s="430"/>
      <c r="G292" s="430"/>
      <c r="H292" s="430"/>
      <c r="I292" s="430"/>
      <c r="J292" s="430"/>
      <c r="K292" s="430"/>
      <c r="L292" s="430"/>
      <c r="M292" s="430"/>
      <c r="N292" s="430"/>
      <c r="O292" s="430"/>
      <c r="P292" s="430"/>
      <c r="Q292" s="430"/>
      <c r="R292" s="430"/>
      <c r="S292" s="430"/>
      <c r="T292" s="430"/>
      <c r="U292" s="430"/>
      <c r="V292" s="430"/>
      <c r="W292" s="430"/>
      <c r="X292" s="430"/>
      <c r="Y292" s="430"/>
      <c r="Z292" s="431" t="str">
        <f>ORÇAMENTO!E221</f>
        <v>M</v>
      </c>
      <c r="AA292" s="431"/>
      <c r="AB292" s="144">
        <v>1249.8</v>
      </c>
    </row>
    <row r="293" spans="1:28" s="40" customFormat="1" ht="24.75" customHeight="1">
      <c r="A293" s="70" t="str">
        <f>ORÇAMENTO!A222</f>
        <v>1.14.7</v>
      </c>
      <c r="B293" s="430" t="str">
        <f>ORÇAMENTO!D222</f>
        <v>CAIXA DE PASSAGEM EM ALUMINIO 40X40X20 STAMPLAC</v>
      </c>
      <c r="C293" s="430"/>
      <c r="D293" s="430"/>
      <c r="E293" s="430"/>
      <c r="F293" s="430"/>
      <c r="G293" s="430"/>
      <c r="H293" s="430"/>
      <c r="I293" s="430"/>
      <c r="J293" s="430"/>
      <c r="K293" s="430"/>
      <c r="L293" s="430"/>
      <c r="M293" s="430"/>
      <c r="N293" s="430"/>
      <c r="O293" s="430"/>
      <c r="P293" s="430"/>
      <c r="Q293" s="430"/>
      <c r="R293" s="430"/>
      <c r="S293" s="430"/>
      <c r="T293" s="430"/>
      <c r="U293" s="430"/>
      <c r="V293" s="430"/>
      <c r="W293" s="430"/>
      <c r="X293" s="430"/>
      <c r="Y293" s="430"/>
      <c r="Z293" s="431" t="str">
        <f>ORÇAMENTO!E222</f>
        <v>UN</v>
      </c>
      <c r="AA293" s="431"/>
      <c r="AB293" s="144">
        <v>11</v>
      </c>
    </row>
    <row r="294" spans="1:28" s="40" customFormat="1" ht="24.75" customHeight="1">
      <c r="A294" s="70" t="str">
        <f>ORÇAMENTO!A223</f>
        <v>1.14.8</v>
      </c>
      <c r="B294" s="430" t="str">
        <f>ORÇAMENTO!D223</f>
        <v>Tomada para lógica rj45, com caixa pvc, embutida, cat. 6</v>
      </c>
      <c r="C294" s="430"/>
      <c r="D294" s="430"/>
      <c r="E294" s="430"/>
      <c r="F294" s="430"/>
      <c r="G294" s="430"/>
      <c r="H294" s="430"/>
      <c r="I294" s="430"/>
      <c r="J294" s="430"/>
      <c r="K294" s="430"/>
      <c r="L294" s="430"/>
      <c r="M294" s="430"/>
      <c r="N294" s="430"/>
      <c r="O294" s="430"/>
      <c r="P294" s="430"/>
      <c r="Q294" s="430"/>
      <c r="R294" s="430"/>
      <c r="S294" s="430"/>
      <c r="T294" s="430"/>
      <c r="U294" s="430"/>
      <c r="V294" s="430"/>
      <c r="W294" s="430"/>
      <c r="X294" s="430"/>
      <c r="Y294" s="430"/>
      <c r="Z294" s="431" t="str">
        <f>ORÇAMENTO!E223</f>
        <v>UN</v>
      </c>
      <c r="AA294" s="431"/>
      <c r="AB294" s="144">
        <v>26</v>
      </c>
    </row>
    <row r="295" spans="1:28" s="40" customFormat="1" ht="24.75" customHeight="1">
      <c r="A295" s="70" t="str">
        <f>ORÇAMENTO!A224</f>
        <v>1.14.9</v>
      </c>
      <c r="B295" s="430" t="str">
        <f>ORÇAMENTO!D224</f>
        <v>Tomada dupla para lógica RJ45, cat.6, com caixa pvc, embutir, completa</v>
      </c>
      <c r="C295" s="430"/>
      <c r="D295" s="430"/>
      <c r="E295" s="430"/>
      <c r="F295" s="430"/>
      <c r="G295" s="430"/>
      <c r="H295" s="430"/>
      <c r="I295" s="430"/>
      <c r="J295" s="430"/>
      <c r="K295" s="430"/>
      <c r="L295" s="430"/>
      <c r="M295" s="430"/>
      <c r="N295" s="430"/>
      <c r="O295" s="430"/>
      <c r="P295" s="430"/>
      <c r="Q295" s="430"/>
      <c r="R295" s="430"/>
      <c r="S295" s="430"/>
      <c r="T295" s="430"/>
      <c r="U295" s="430"/>
      <c r="V295" s="430"/>
      <c r="W295" s="430"/>
      <c r="X295" s="430"/>
      <c r="Y295" s="430"/>
      <c r="Z295" s="431" t="str">
        <f>ORÇAMENTO!E224</f>
        <v>UN</v>
      </c>
      <c r="AA295" s="431"/>
      <c r="AB295" s="144">
        <v>8</v>
      </c>
    </row>
    <row r="296" spans="1:28" s="40" customFormat="1" ht="24.75" customHeight="1">
      <c r="A296" s="70" t="str">
        <f>ORÇAMENTO!A225</f>
        <v>1.14.10</v>
      </c>
      <c r="B296" s="430" t="str">
        <f>ORÇAMENTO!D225</f>
        <v>ELETRODUTO FLEXÍVEL CORRUGADO, PVC, DN 25 MM (3/4"), PARA CIRCUITOS TERMINAIS, INSTALADO EM FORRO - FORNECIMENTO E INSTALAÇÃO. AF_03/2023</v>
      </c>
      <c r="C296" s="430"/>
      <c r="D296" s="430"/>
      <c r="E296" s="430"/>
      <c r="F296" s="430"/>
      <c r="G296" s="430"/>
      <c r="H296" s="430"/>
      <c r="I296" s="430"/>
      <c r="J296" s="430"/>
      <c r="K296" s="430"/>
      <c r="L296" s="430"/>
      <c r="M296" s="430"/>
      <c r="N296" s="430"/>
      <c r="O296" s="430"/>
      <c r="P296" s="430"/>
      <c r="Q296" s="430"/>
      <c r="R296" s="430"/>
      <c r="S296" s="430"/>
      <c r="T296" s="430"/>
      <c r="U296" s="430"/>
      <c r="V296" s="430"/>
      <c r="W296" s="430"/>
      <c r="X296" s="430"/>
      <c r="Y296" s="430"/>
      <c r="Z296" s="431" t="str">
        <f>ORÇAMENTO!E225</f>
        <v>M</v>
      </c>
      <c r="AA296" s="431"/>
      <c r="AB296" s="144">
        <v>255.6</v>
      </c>
    </row>
    <row r="297" spans="1:28" s="40" customFormat="1" ht="24.75" customHeight="1">
      <c r="A297" s="70" t="str">
        <f>ORÇAMENTO!A226</f>
        <v>1.14.11</v>
      </c>
      <c r="B297" s="430" t="str">
        <f>ORÇAMENTO!D226</f>
        <v>ELETRODUTO FLEXÍVEL CORRUGADO, PVC, DN 32 MM (1"), PARA CIRCUITOS TERMINAIS, INSTALADO EM FORRO - FORNECIMENTO E INSTALAÇÃO. AF_03/2023</v>
      </c>
      <c r="C297" s="430"/>
      <c r="D297" s="430"/>
      <c r="E297" s="430"/>
      <c r="F297" s="430"/>
      <c r="G297" s="430"/>
      <c r="H297" s="430"/>
      <c r="I297" s="430"/>
      <c r="J297" s="430"/>
      <c r="K297" s="430"/>
      <c r="L297" s="430"/>
      <c r="M297" s="430"/>
      <c r="N297" s="430"/>
      <c r="O297" s="430"/>
      <c r="P297" s="430"/>
      <c r="Q297" s="430"/>
      <c r="R297" s="430"/>
      <c r="S297" s="430"/>
      <c r="T297" s="430"/>
      <c r="U297" s="430"/>
      <c r="V297" s="430"/>
      <c r="W297" s="430"/>
      <c r="X297" s="430"/>
      <c r="Y297" s="430"/>
      <c r="Z297" s="431" t="str">
        <f>ORÇAMENTO!E226</f>
        <v>M</v>
      </c>
      <c r="AA297" s="431"/>
      <c r="AB297" s="144">
        <v>8.3000000000000007</v>
      </c>
    </row>
    <row r="298" spans="1:28" s="40" customFormat="1" ht="24.75" customHeight="1">
      <c r="A298" s="70" t="str">
        <f>ORÇAMENTO!A227</f>
        <v>1.14.12</v>
      </c>
      <c r="B298" s="430" t="str">
        <f>ORÇAMENTO!D227</f>
        <v>ELETRODUTO FLEXÍVEL CORRUGADO, PEAD, DN 50 (1 1/2"), PARA REDE ENTERRADA DE DISTRIBUIÇÃO DE ENERGIA ELÉTRICA - FORNECIMENTO E INSTALAÇÃO. AF_12/2021</v>
      </c>
      <c r="C298" s="430"/>
      <c r="D298" s="430"/>
      <c r="E298" s="430"/>
      <c r="F298" s="430"/>
      <c r="G298" s="430"/>
      <c r="H298" s="430"/>
      <c r="I298" s="430"/>
      <c r="J298" s="430"/>
      <c r="K298" s="430"/>
      <c r="L298" s="430"/>
      <c r="M298" s="430"/>
      <c r="N298" s="430"/>
      <c r="O298" s="430"/>
      <c r="P298" s="430"/>
      <c r="Q298" s="430"/>
      <c r="R298" s="430"/>
      <c r="S298" s="430"/>
      <c r="T298" s="430"/>
      <c r="U298" s="430"/>
      <c r="V298" s="430"/>
      <c r="W298" s="430"/>
      <c r="X298" s="430"/>
      <c r="Y298" s="430"/>
      <c r="Z298" s="431" t="str">
        <f>ORÇAMENTO!E227</f>
        <v>M</v>
      </c>
      <c r="AA298" s="431"/>
      <c r="AB298" s="144">
        <v>116.2</v>
      </c>
    </row>
    <row r="299" spans="1:28" s="40" customFormat="1" ht="24.75" customHeight="1">
      <c r="A299" s="70" t="str">
        <f>ORÇAMENTO!A228</f>
        <v>1.14.13</v>
      </c>
      <c r="B299" s="430" t="str">
        <f>ORÇAMENTO!D228</f>
        <v>Fornecimento e instalação de rack de piso 19"/23" 12u x 470mm (gabinete) inclusive acessórios</v>
      </c>
      <c r="C299" s="430"/>
      <c r="D299" s="430"/>
      <c r="E299" s="430"/>
      <c r="F299" s="430"/>
      <c r="G299" s="430"/>
      <c r="H299" s="430"/>
      <c r="I299" s="430"/>
      <c r="J299" s="430"/>
      <c r="K299" s="430"/>
      <c r="L299" s="430"/>
      <c r="M299" s="430"/>
      <c r="N299" s="430"/>
      <c r="O299" s="430"/>
      <c r="P299" s="430"/>
      <c r="Q299" s="430"/>
      <c r="R299" s="430"/>
      <c r="S299" s="430"/>
      <c r="T299" s="430"/>
      <c r="U299" s="430"/>
      <c r="V299" s="430"/>
      <c r="W299" s="430"/>
      <c r="X299" s="430"/>
      <c r="Y299" s="430"/>
      <c r="Z299" s="431" t="str">
        <f>ORÇAMENTO!E228</f>
        <v>UN</v>
      </c>
      <c r="AA299" s="431"/>
      <c r="AB299" s="144">
        <v>1</v>
      </c>
    </row>
    <row r="300" spans="1:28">
      <c r="A300" s="69" t="str">
        <f>ORÇAMENTO!A230</f>
        <v>1.15</v>
      </c>
      <c r="B300" s="427" t="str">
        <f>ORÇAMENTO!$D$230</f>
        <v>PREVENÇÃO E COMBATE A INCÊNDIO</v>
      </c>
      <c r="C300" s="428"/>
      <c r="D300" s="428"/>
      <c r="E300" s="428"/>
      <c r="F300" s="428"/>
      <c r="G300" s="428"/>
      <c r="H300" s="428"/>
      <c r="I300" s="428"/>
      <c r="J300" s="428"/>
      <c r="K300" s="428"/>
      <c r="L300" s="428"/>
      <c r="M300" s="428"/>
      <c r="N300" s="428"/>
      <c r="O300" s="428"/>
      <c r="P300" s="428"/>
      <c r="Q300" s="428"/>
      <c r="R300" s="428"/>
      <c r="S300" s="428"/>
      <c r="T300" s="428"/>
      <c r="U300" s="428"/>
      <c r="V300" s="428"/>
      <c r="W300" s="428"/>
      <c r="X300" s="428"/>
      <c r="Y300" s="428"/>
      <c r="Z300" s="428"/>
      <c r="AA300" s="428"/>
      <c r="AB300" s="429"/>
    </row>
    <row r="301" spans="1:28" ht="27.6" customHeight="1">
      <c r="A301" s="70" t="str">
        <f>ORÇAMENTO!A231</f>
        <v>1.15.1</v>
      </c>
      <c r="B301" s="430" t="str">
        <f>ORÇAMENTO!$D$231</f>
        <v>EXTINTOR DE INCÊNDIO PORTÁTIL COM CARGA DE ÁGUA PRESSURIZADA DE 10 L, CLASSE A - FORNECIMENTO E INSTALAÇÃO. AF_10/2020_PE</v>
      </c>
      <c r="C301" s="430"/>
      <c r="D301" s="430"/>
      <c r="E301" s="430"/>
      <c r="F301" s="430"/>
      <c r="G301" s="430"/>
      <c r="H301" s="430"/>
      <c r="I301" s="430"/>
      <c r="J301" s="430"/>
      <c r="K301" s="430"/>
      <c r="L301" s="430"/>
      <c r="M301" s="430"/>
      <c r="N301" s="430"/>
      <c r="O301" s="430"/>
      <c r="P301" s="430"/>
      <c r="Q301" s="430"/>
      <c r="R301" s="430"/>
      <c r="S301" s="430"/>
      <c r="T301" s="430"/>
      <c r="U301" s="430"/>
      <c r="V301" s="430"/>
      <c r="W301" s="430"/>
      <c r="X301" s="430"/>
      <c r="Y301" s="430"/>
      <c r="Z301" s="431" t="str">
        <f>ORÇAMENTO!E231</f>
        <v>UN</v>
      </c>
      <c r="AA301" s="431"/>
      <c r="AB301" s="144">
        <v>4</v>
      </c>
    </row>
    <row r="302" spans="1:28" ht="25.2" customHeight="1">
      <c r="A302" s="70" t="str">
        <f>ORÇAMENTO!A232</f>
        <v>1.15.2</v>
      </c>
      <c r="B302" s="430" t="str">
        <f>ORÇAMENTO!$D$232</f>
        <v>EXTINTOR DE INCÊNDIO PORTÁTIL COM CARGA DE PQS DE 6 KG, CLASSE BC - FORNECIMENTO E INSTALAÇÃO. AF_10/2020_PE</v>
      </c>
      <c r="C302" s="430"/>
      <c r="D302" s="430"/>
      <c r="E302" s="430"/>
      <c r="F302" s="430"/>
      <c r="G302" s="430"/>
      <c r="H302" s="430"/>
      <c r="I302" s="430"/>
      <c r="J302" s="430"/>
      <c r="K302" s="430"/>
      <c r="L302" s="430"/>
      <c r="M302" s="430"/>
      <c r="N302" s="430"/>
      <c r="O302" s="430"/>
      <c r="P302" s="430"/>
      <c r="Q302" s="430"/>
      <c r="R302" s="430"/>
      <c r="S302" s="430"/>
      <c r="T302" s="430"/>
      <c r="U302" s="430"/>
      <c r="V302" s="430"/>
      <c r="W302" s="430"/>
      <c r="X302" s="430"/>
      <c r="Y302" s="430"/>
      <c r="Z302" s="431" t="str">
        <f>ORÇAMENTO!E232</f>
        <v>UN</v>
      </c>
      <c r="AA302" s="431"/>
      <c r="AB302" s="144">
        <v>2</v>
      </c>
    </row>
    <row r="303" spans="1:28" ht="27.6" customHeight="1">
      <c r="A303" s="70" t="str">
        <f>ORÇAMENTO!A233</f>
        <v>1.15.3</v>
      </c>
      <c r="B303" s="430" t="str">
        <f>ORÇAMENTO!$D$233</f>
        <v>LUMINÁRIA DE EMERGÊNCIA, COM 30 LÂMPADAS LED DE 2 W, SEM REATOR - FORNECIMENTO E INSTALAÇÃO. AF_02/2020</v>
      </c>
      <c r="C303" s="430"/>
      <c r="D303" s="430"/>
      <c r="E303" s="430"/>
      <c r="F303" s="430"/>
      <c r="G303" s="430"/>
      <c r="H303" s="430"/>
      <c r="I303" s="430"/>
      <c r="J303" s="430"/>
      <c r="K303" s="430"/>
      <c r="L303" s="430"/>
      <c r="M303" s="430"/>
      <c r="N303" s="430"/>
      <c r="O303" s="430"/>
      <c r="P303" s="430"/>
      <c r="Q303" s="430"/>
      <c r="R303" s="430"/>
      <c r="S303" s="430"/>
      <c r="T303" s="430"/>
      <c r="U303" s="430"/>
      <c r="V303" s="430"/>
      <c r="W303" s="430"/>
      <c r="X303" s="430"/>
      <c r="Y303" s="430"/>
      <c r="Z303" s="431" t="str">
        <f>ORÇAMENTO!E233</f>
        <v>UN</v>
      </c>
      <c r="AA303" s="431"/>
      <c r="AB303" s="144">
        <v>6</v>
      </c>
    </row>
    <row r="304" spans="1:28" ht="24" customHeight="1">
      <c r="A304" s="70" t="str">
        <f>ORÇAMENTO!A234</f>
        <v>1.15.4</v>
      </c>
      <c r="B304" s="430" t="str">
        <f>ORÇAMENTO!$D$234</f>
        <v>PLACA DE SINALIZAÇÃO DE SEGURANÇA CONTRA INCÊNDIO, FOTOLUMINESCENTE, ANTI-CHAMAS (SIMBOLOS, CORES EPICTOGRAMAS CONFORME NBR 13434)</v>
      </c>
      <c r="C304" s="430"/>
      <c r="D304" s="430"/>
      <c r="E304" s="430"/>
      <c r="F304" s="430"/>
      <c r="G304" s="430"/>
      <c r="H304" s="430"/>
      <c r="I304" s="430"/>
      <c r="J304" s="430"/>
      <c r="K304" s="430"/>
      <c r="L304" s="430"/>
      <c r="M304" s="430"/>
      <c r="N304" s="430"/>
      <c r="O304" s="430"/>
      <c r="P304" s="430"/>
      <c r="Q304" s="430"/>
      <c r="R304" s="430"/>
      <c r="S304" s="430"/>
      <c r="T304" s="430"/>
      <c r="U304" s="430"/>
      <c r="V304" s="430"/>
      <c r="W304" s="430"/>
      <c r="X304" s="430"/>
      <c r="Y304" s="430"/>
      <c r="Z304" s="431" t="str">
        <f>ORÇAMENTO!E234</f>
        <v>UN</v>
      </c>
      <c r="AA304" s="431"/>
      <c r="AB304" s="144">
        <v>7</v>
      </c>
    </row>
    <row r="305" spans="1:28">
      <c r="A305" s="69" t="str">
        <f>ORÇAMENTO!A236</f>
        <v>1.16</v>
      </c>
      <c r="B305" s="427" t="str">
        <f>ORÇAMENTO!$D$236</f>
        <v>AR CONDICIONADO</v>
      </c>
      <c r="C305" s="428"/>
      <c r="D305" s="428"/>
      <c r="E305" s="428"/>
      <c r="F305" s="428"/>
      <c r="G305" s="428"/>
      <c r="H305" s="428"/>
      <c r="I305" s="428"/>
      <c r="J305" s="428"/>
      <c r="K305" s="428"/>
      <c r="L305" s="428"/>
      <c r="M305" s="428"/>
      <c r="N305" s="428"/>
      <c r="O305" s="428"/>
      <c r="P305" s="428"/>
      <c r="Q305" s="428"/>
      <c r="R305" s="428"/>
      <c r="S305" s="428"/>
      <c r="T305" s="428"/>
      <c r="U305" s="428"/>
      <c r="V305" s="428"/>
      <c r="W305" s="428"/>
      <c r="X305" s="428"/>
      <c r="Y305" s="428"/>
      <c r="Z305" s="428"/>
      <c r="AA305" s="428"/>
      <c r="AB305" s="429"/>
    </row>
    <row r="306" spans="1:28" ht="24.6" customHeight="1">
      <c r="A306" s="70" t="str">
        <f>ORÇAMENTO!A237</f>
        <v>1.16.1</v>
      </c>
      <c r="B306" s="430" t="str">
        <f>ORÇAMENTO!$D$237</f>
        <v>TUBO, PVC, SOLDÁVEL, DN 20 MM, INSTALADO EM DRENO DE AR CONDICIONADO - FORNECIMENTO E INSTALAÇÃO. AF_08/2022</v>
      </c>
      <c r="C306" s="430"/>
      <c r="D306" s="430"/>
      <c r="E306" s="430"/>
      <c r="F306" s="430"/>
      <c r="G306" s="430"/>
      <c r="H306" s="430"/>
      <c r="I306" s="430"/>
      <c r="J306" s="430"/>
      <c r="K306" s="430"/>
      <c r="L306" s="430"/>
      <c r="M306" s="430"/>
      <c r="N306" s="430"/>
      <c r="O306" s="430"/>
      <c r="P306" s="430"/>
      <c r="Q306" s="430"/>
      <c r="R306" s="430"/>
      <c r="S306" s="430"/>
      <c r="T306" s="430"/>
      <c r="U306" s="430"/>
      <c r="V306" s="430"/>
      <c r="W306" s="430"/>
      <c r="X306" s="430"/>
      <c r="Y306" s="430"/>
      <c r="Z306" s="431" t="str">
        <f>ORÇAMENTO!E237</f>
        <v>M</v>
      </c>
      <c r="AA306" s="431"/>
      <c r="AB306" s="144">
        <v>175</v>
      </c>
    </row>
    <row r="307" spans="1:28" ht="22.8" customHeight="1">
      <c r="A307" s="70" t="str">
        <f>ORÇAMENTO!A238</f>
        <v>1.16.2</v>
      </c>
      <c r="B307" s="430" t="str">
        <f>ORÇAMENTO!$D$238</f>
        <v>TUBO EM COBRE FLEXÍVEL, DN 1/2", COM ISOLAMENTO, INSTALADO EM RAMAL DE ALIMENTAÇÃO DE AR CONDICIONADO COM CONDENSADORA INDIVIDUAL – FORNECIMENTO E INSTALAÇÃO</v>
      </c>
      <c r="C307" s="430"/>
      <c r="D307" s="430"/>
      <c r="E307" s="430"/>
      <c r="F307" s="430"/>
      <c r="G307" s="430"/>
      <c r="H307" s="430"/>
      <c r="I307" s="430"/>
      <c r="J307" s="430"/>
      <c r="K307" s="430"/>
      <c r="L307" s="430"/>
      <c r="M307" s="430"/>
      <c r="N307" s="430"/>
      <c r="O307" s="430"/>
      <c r="P307" s="430"/>
      <c r="Q307" s="430"/>
      <c r="R307" s="430"/>
      <c r="S307" s="430"/>
      <c r="T307" s="430"/>
      <c r="U307" s="430"/>
      <c r="V307" s="430"/>
      <c r="W307" s="430"/>
      <c r="X307" s="430"/>
      <c r="Y307" s="430"/>
      <c r="Z307" s="431" t="str">
        <f>ORÇAMENTO!E238</f>
        <v>M</v>
      </c>
      <c r="AA307" s="431"/>
      <c r="AB307" s="144">
        <v>95</v>
      </c>
    </row>
    <row r="308" spans="1:28" ht="20.399999999999999" customHeight="1">
      <c r="A308" s="70" t="str">
        <f>ORÇAMENTO!A239</f>
        <v>1.16.3</v>
      </c>
      <c r="B308" s="430" t="str">
        <f>ORÇAMENTO!$D$239</f>
        <v>TUBO DE COBRE FLEXIVEL, D = 1/4 ", E = 0,79 MM, PARA ARCONDICIONADO/ INSTALACOES GAS RESIDENCIAIS E COMERCIAIS</v>
      </c>
      <c r="C308" s="430"/>
      <c r="D308" s="430"/>
      <c r="E308" s="430"/>
      <c r="F308" s="430"/>
      <c r="G308" s="430"/>
      <c r="H308" s="430"/>
      <c r="I308" s="430"/>
      <c r="J308" s="430"/>
      <c r="K308" s="430"/>
      <c r="L308" s="430"/>
      <c r="M308" s="430"/>
      <c r="N308" s="430"/>
      <c r="O308" s="430"/>
      <c r="P308" s="430"/>
      <c r="Q308" s="430"/>
      <c r="R308" s="430"/>
      <c r="S308" s="430"/>
      <c r="T308" s="430"/>
      <c r="U308" s="430"/>
      <c r="V308" s="430"/>
      <c r="W308" s="430"/>
      <c r="X308" s="430"/>
      <c r="Y308" s="430"/>
      <c r="Z308" s="431" t="str">
        <f>ORÇAMENTO!E239</f>
        <v>M</v>
      </c>
      <c r="AA308" s="431"/>
      <c r="AB308" s="144">
        <v>95</v>
      </c>
    </row>
    <row r="309" spans="1:28" ht="21.6" customHeight="1">
      <c r="A309" s="70" t="str">
        <f>ORÇAMENTO!A240</f>
        <v>1.16.4</v>
      </c>
      <c r="B309" s="430" t="str">
        <f>ORÇAMENTO!$D$240</f>
        <v>AR CONDICIONADO SPLIT ON/OFF, HI-WALL (PAREDE), 12000 BTUS/H, CICLO FRIO - FORNECIMENTO E INSTALAÇÃO. AF_11/2021_PE</v>
      </c>
      <c r="C309" s="430"/>
      <c r="D309" s="430"/>
      <c r="E309" s="430"/>
      <c r="F309" s="430"/>
      <c r="G309" s="430"/>
      <c r="H309" s="430"/>
      <c r="I309" s="430"/>
      <c r="J309" s="430"/>
      <c r="K309" s="430"/>
      <c r="L309" s="430"/>
      <c r="M309" s="430"/>
      <c r="N309" s="430"/>
      <c r="O309" s="430"/>
      <c r="P309" s="430"/>
      <c r="Q309" s="430"/>
      <c r="R309" s="430"/>
      <c r="S309" s="430"/>
      <c r="T309" s="430"/>
      <c r="U309" s="430"/>
      <c r="V309" s="430"/>
      <c r="W309" s="430"/>
      <c r="X309" s="430"/>
      <c r="Y309" s="430"/>
      <c r="Z309" s="431" t="str">
        <f>ORÇAMENTO!E240</f>
        <v>UN</v>
      </c>
      <c r="AA309" s="431"/>
      <c r="AB309" s="144">
        <v>4</v>
      </c>
    </row>
    <row r="310" spans="1:28" ht="23.4" customHeight="1">
      <c r="A310" s="70" t="str">
        <f>ORÇAMENTO!A241</f>
        <v>1.16.5</v>
      </c>
      <c r="B310" s="430" t="str">
        <f>ORÇAMENTO!$D$241</f>
        <v>AR CONDICIONADO SPLIT INVERTER, HI-WALL (PAREDE), 18000 BTU/H, CICLO FRIO - FORNECIMENTO E INSTALAÇÃO. AF_11/2021_PE</v>
      </c>
      <c r="C310" s="430"/>
      <c r="D310" s="430"/>
      <c r="E310" s="430"/>
      <c r="F310" s="430"/>
      <c r="G310" s="430"/>
      <c r="H310" s="430"/>
      <c r="I310" s="430"/>
      <c r="J310" s="430"/>
      <c r="K310" s="430"/>
      <c r="L310" s="430"/>
      <c r="M310" s="430"/>
      <c r="N310" s="430"/>
      <c r="O310" s="430"/>
      <c r="P310" s="430"/>
      <c r="Q310" s="430"/>
      <c r="R310" s="430"/>
      <c r="S310" s="430"/>
      <c r="T310" s="430"/>
      <c r="U310" s="430"/>
      <c r="V310" s="430"/>
      <c r="W310" s="430"/>
      <c r="X310" s="430"/>
      <c r="Y310" s="430"/>
      <c r="Z310" s="431" t="str">
        <f>ORÇAMENTO!E241</f>
        <v>UN</v>
      </c>
      <c r="AA310" s="431"/>
      <c r="AB310" s="144">
        <v>12</v>
      </c>
    </row>
    <row r="311" spans="1:28" ht="23.4" customHeight="1">
      <c r="A311" s="70" t="str">
        <f>ORÇAMENTO!A242</f>
        <v>1.16.6</v>
      </c>
      <c r="B311" s="430" t="str">
        <f>ORÇAMENTO!$D$242</f>
        <v>AR CONDICIONADO SPLIT INVERTER, HI-WALL (PAREDE), 24000 BTU/H, CICLO FRIO - FORNECIMENTO E INSTALAÇÃO. AF_11/2021_PE</v>
      </c>
      <c r="C311" s="430"/>
      <c r="D311" s="430"/>
      <c r="E311" s="430"/>
      <c r="F311" s="430"/>
      <c r="G311" s="430"/>
      <c r="H311" s="430"/>
      <c r="I311" s="430"/>
      <c r="J311" s="430"/>
      <c r="K311" s="430"/>
      <c r="L311" s="430"/>
      <c r="M311" s="430"/>
      <c r="N311" s="430"/>
      <c r="O311" s="430"/>
      <c r="P311" s="430"/>
      <c r="Q311" s="430"/>
      <c r="R311" s="430"/>
      <c r="S311" s="430"/>
      <c r="T311" s="430"/>
      <c r="U311" s="430"/>
      <c r="V311" s="430"/>
      <c r="W311" s="430"/>
      <c r="X311" s="430"/>
      <c r="Y311" s="430"/>
      <c r="Z311" s="431" t="str">
        <f>ORÇAMENTO!E242</f>
        <v>UN</v>
      </c>
      <c r="AA311" s="431"/>
      <c r="AB311" s="144">
        <v>2</v>
      </c>
    </row>
    <row r="312" spans="1:28" ht="20.399999999999999" customHeight="1">
      <c r="A312" s="70" t="str">
        <f>ORÇAMENTO!A243</f>
        <v>1.16.7</v>
      </c>
      <c r="B312" s="430" t="str">
        <f>ORÇAMENTO!$D$243</f>
        <v>RASGO EM ALVENARIA PARA RAMAIS/ DISTRIBUIÇÃO COM DIAMETROS MENORES OU IGUAIS A 40 MM. AF_05/2015</v>
      </c>
      <c r="C312" s="430"/>
      <c r="D312" s="430"/>
      <c r="E312" s="430"/>
      <c r="F312" s="430"/>
      <c r="G312" s="430"/>
      <c r="H312" s="430"/>
      <c r="I312" s="430"/>
      <c r="J312" s="430"/>
      <c r="K312" s="430"/>
      <c r="L312" s="430"/>
      <c r="M312" s="430"/>
      <c r="N312" s="430"/>
      <c r="O312" s="430"/>
      <c r="P312" s="430"/>
      <c r="Q312" s="430"/>
      <c r="R312" s="430"/>
      <c r="S312" s="430"/>
      <c r="T312" s="430"/>
      <c r="U312" s="430"/>
      <c r="V312" s="430"/>
      <c r="W312" s="430"/>
      <c r="X312" s="430"/>
      <c r="Y312" s="430"/>
      <c r="Z312" s="431" t="str">
        <f>ORÇAMENTO!E243</f>
        <v>M</v>
      </c>
      <c r="AA312" s="431"/>
      <c r="AB312" s="144">
        <v>95</v>
      </c>
    </row>
    <row r="313" spans="1:28" ht="24.6" customHeight="1">
      <c r="A313" s="70" t="str">
        <f>ORÇAMENTO!A244</f>
        <v>1.16.8</v>
      </c>
      <c r="B313" s="430" t="str">
        <f>ORÇAMENTO!$D$244</f>
        <v>CHUMBAMENTO LINEAR EM ALVENARIA PARA RAMAIS/DISTRIBUIÇÃO COM DIÂMETROS MENORES OU IGUAIS A 40 MM. AF_05/2015</v>
      </c>
      <c r="C313" s="430"/>
      <c r="D313" s="430"/>
      <c r="E313" s="430"/>
      <c r="F313" s="430"/>
      <c r="G313" s="430"/>
      <c r="H313" s="430"/>
      <c r="I313" s="430"/>
      <c r="J313" s="430"/>
      <c r="K313" s="430"/>
      <c r="L313" s="430"/>
      <c r="M313" s="430"/>
      <c r="N313" s="430"/>
      <c r="O313" s="430"/>
      <c r="P313" s="430"/>
      <c r="Q313" s="430"/>
      <c r="R313" s="430"/>
      <c r="S313" s="430"/>
      <c r="T313" s="430"/>
      <c r="U313" s="430"/>
      <c r="V313" s="430"/>
      <c r="W313" s="430"/>
      <c r="X313" s="430"/>
      <c r="Y313" s="430"/>
      <c r="Z313" s="431" t="str">
        <f>ORÇAMENTO!E244</f>
        <v>M</v>
      </c>
      <c r="AA313" s="431"/>
      <c r="AB313" s="144">
        <v>95</v>
      </c>
    </row>
    <row r="314" spans="1:28">
      <c r="A314" s="69" t="str">
        <f>ORÇAMENTO!A246</f>
        <v>1.17</v>
      </c>
      <c r="B314" s="427" t="str">
        <f>ORÇAMENTO!$D$246</f>
        <v>PISCINA</v>
      </c>
      <c r="C314" s="428"/>
      <c r="D314" s="428"/>
      <c r="E314" s="428"/>
      <c r="F314" s="428"/>
      <c r="G314" s="428"/>
      <c r="H314" s="428"/>
      <c r="I314" s="428"/>
      <c r="J314" s="428"/>
      <c r="K314" s="428"/>
      <c r="L314" s="428"/>
      <c r="M314" s="428"/>
      <c r="N314" s="428"/>
      <c r="O314" s="428"/>
      <c r="P314" s="428"/>
      <c r="Q314" s="428"/>
      <c r="R314" s="428"/>
      <c r="S314" s="428"/>
      <c r="T314" s="428"/>
      <c r="U314" s="428"/>
      <c r="V314" s="428"/>
      <c r="W314" s="428"/>
      <c r="X314" s="428"/>
      <c r="Y314" s="428"/>
      <c r="Z314" s="428"/>
      <c r="AA314" s="428"/>
      <c r="AB314" s="429"/>
    </row>
    <row r="315" spans="1:28" ht="26.25" customHeight="1">
      <c r="A315" s="50" t="str">
        <f>ORÇAMENTO!A247</f>
        <v>1.17.1</v>
      </c>
      <c r="B315" s="422" t="s">
        <v>1960</v>
      </c>
      <c r="C315" s="422"/>
      <c r="D315" s="422"/>
      <c r="E315" s="422"/>
      <c r="F315" s="422"/>
      <c r="G315" s="422"/>
      <c r="H315" s="422"/>
      <c r="I315" s="422"/>
      <c r="J315" s="422"/>
      <c r="K315" s="422"/>
      <c r="L315" s="422"/>
      <c r="M315" s="422"/>
      <c r="N315" s="422"/>
      <c r="O315" s="422"/>
      <c r="P315" s="422"/>
      <c r="Q315" s="422"/>
      <c r="R315" s="422"/>
      <c r="S315" s="422"/>
      <c r="T315" s="422"/>
      <c r="U315" s="422"/>
      <c r="V315" s="422"/>
      <c r="W315" s="422"/>
      <c r="X315" s="422"/>
      <c r="Y315" s="422"/>
      <c r="Z315" s="423"/>
      <c r="AA315" s="423"/>
      <c r="AB315" s="100">
        <f>(15.4+8.4+6+13+9.4+20.4)</f>
        <v>72.599999999999994</v>
      </c>
    </row>
    <row r="316" spans="1:28">
      <c r="A316" s="434" t="s">
        <v>13394</v>
      </c>
      <c r="B316" s="434"/>
      <c r="C316" s="434"/>
      <c r="D316" s="434"/>
      <c r="E316" s="434"/>
      <c r="F316" s="434"/>
      <c r="G316" s="434"/>
      <c r="H316" s="434"/>
      <c r="I316" s="434"/>
      <c r="J316" s="434"/>
      <c r="K316" s="434"/>
      <c r="L316" s="434"/>
      <c r="M316" s="434"/>
      <c r="N316" s="434"/>
      <c r="O316" s="434"/>
      <c r="P316" s="434"/>
      <c r="Q316" s="434"/>
      <c r="R316" s="434"/>
      <c r="S316" s="434"/>
      <c r="T316" s="434"/>
      <c r="U316" s="434"/>
      <c r="V316" s="434"/>
      <c r="W316" s="434"/>
      <c r="X316" s="434"/>
      <c r="Y316" s="434"/>
      <c r="Z316" s="434"/>
      <c r="AA316" s="434"/>
      <c r="AB316" s="434"/>
    </row>
    <row r="317" spans="1:28" s="40" customFormat="1" ht="24" customHeight="1">
      <c r="A317" s="50" t="str">
        <f>ORÇAMENTO!A248</f>
        <v>1.17.2</v>
      </c>
      <c r="B317" s="422" t="s">
        <v>4239</v>
      </c>
      <c r="C317" s="422"/>
      <c r="D317" s="422"/>
      <c r="E317" s="422"/>
      <c r="F317" s="422"/>
      <c r="G317" s="422"/>
      <c r="H317" s="422"/>
      <c r="I317" s="422"/>
      <c r="J317" s="422"/>
      <c r="K317" s="422"/>
      <c r="L317" s="422"/>
      <c r="M317" s="422"/>
      <c r="N317" s="422"/>
      <c r="O317" s="422"/>
      <c r="P317" s="422"/>
      <c r="Q317" s="422"/>
      <c r="R317" s="422"/>
      <c r="S317" s="422"/>
      <c r="T317" s="422"/>
      <c r="U317" s="422"/>
      <c r="V317" s="422"/>
      <c r="W317" s="422"/>
      <c r="X317" s="422"/>
      <c r="Y317" s="422"/>
      <c r="Z317" s="423" t="str">
        <f>ORÇAMENTO!E248</f>
        <v>M3</v>
      </c>
      <c r="AA317" s="423"/>
      <c r="AB317" s="100">
        <f>(5.6*6.8*0.6)+(8.8*18.8*1.4)</f>
        <v>254.464</v>
      </c>
    </row>
    <row r="318" spans="1:28" s="40" customFormat="1" ht="31.5" customHeight="1">
      <c r="A318" s="440" t="s">
        <v>13168</v>
      </c>
      <c r="B318" s="441"/>
      <c r="C318" s="441"/>
      <c r="D318" s="441"/>
      <c r="E318" s="441"/>
      <c r="F318" s="441"/>
      <c r="G318" s="441"/>
      <c r="H318" s="441"/>
      <c r="I318" s="441"/>
      <c r="J318" s="441"/>
      <c r="K318" s="441"/>
      <c r="L318" s="441"/>
      <c r="M318" s="441"/>
      <c r="N318" s="441"/>
      <c r="O318" s="441"/>
      <c r="P318" s="441"/>
      <c r="Q318" s="441"/>
      <c r="R318" s="441"/>
      <c r="S318" s="441"/>
      <c r="T318" s="441"/>
      <c r="U318" s="441"/>
      <c r="V318" s="441"/>
      <c r="W318" s="441"/>
      <c r="X318" s="441"/>
      <c r="Y318" s="441"/>
      <c r="Z318" s="441"/>
      <c r="AA318" s="441"/>
      <c r="AB318" s="442"/>
    </row>
    <row r="319" spans="1:28" s="40" customFormat="1" ht="29.4" customHeight="1">
      <c r="A319" s="50" t="str">
        <f>ORÇAMENTO!A249</f>
        <v>1.17.3</v>
      </c>
      <c r="B319" s="422" t="s">
        <v>4610</v>
      </c>
      <c r="C319" s="422"/>
      <c r="D319" s="422"/>
      <c r="E319" s="422"/>
      <c r="F319" s="422"/>
      <c r="G319" s="422"/>
      <c r="H319" s="422"/>
      <c r="I319" s="422"/>
      <c r="J319" s="422"/>
      <c r="K319" s="422"/>
      <c r="L319" s="422"/>
      <c r="M319" s="422"/>
      <c r="N319" s="422"/>
      <c r="O319" s="422"/>
      <c r="P319" s="422"/>
      <c r="Q319" s="422"/>
      <c r="R319" s="422"/>
      <c r="S319" s="422"/>
      <c r="T319" s="422"/>
      <c r="U319" s="422"/>
      <c r="V319" s="422"/>
      <c r="W319" s="422"/>
      <c r="X319" s="422"/>
      <c r="Y319" s="422"/>
      <c r="Z319" s="423" t="str">
        <f>ORÇAMENTO!E249</f>
        <v>M2</v>
      </c>
      <c r="AA319" s="423"/>
      <c r="AB319" s="100">
        <f>181.1</f>
        <v>181.1</v>
      </c>
    </row>
    <row r="320" spans="1:28" s="40" customFormat="1" ht="15" customHeight="1">
      <c r="A320" s="424" t="s">
        <v>13030</v>
      </c>
      <c r="B320" s="425"/>
      <c r="C320" s="425"/>
      <c r="D320" s="425"/>
      <c r="E320" s="425"/>
      <c r="F320" s="425"/>
      <c r="G320" s="425"/>
      <c r="H320" s="425"/>
      <c r="I320" s="425"/>
      <c r="J320" s="425"/>
      <c r="K320" s="425"/>
      <c r="L320" s="425"/>
      <c r="M320" s="425"/>
      <c r="N320" s="425"/>
      <c r="O320" s="425"/>
      <c r="P320" s="425"/>
      <c r="Q320" s="425"/>
      <c r="R320" s="425"/>
      <c r="S320" s="425"/>
      <c r="T320" s="425"/>
      <c r="U320" s="425"/>
      <c r="V320" s="425"/>
      <c r="W320" s="425"/>
      <c r="X320" s="425"/>
      <c r="Y320" s="425"/>
      <c r="Z320" s="425"/>
      <c r="AA320" s="425"/>
      <c r="AB320" s="426"/>
    </row>
    <row r="321" spans="1:32" s="40" customFormat="1" ht="30" customHeight="1">
      <c r="A321" s="50" t="str">
        <f>ORÇAMENTO!A250</f>
        <v>1.17.4</v>
      </c>
      <c r="B321" s="422" t="s">
        <v>5525</v>
      </c>
      <c r="C321" s="422"/>
      <c r="D321" s="422"/>
      <c r="E321" s="422"/>
      <c r="F321" s="422"/>
      <c r="G321" s="422"/>
      <c r="H321" s="422"/>
      <c r="I321" s="422"/>
      <c r="J321" s="422"/>
      <c r="K321" s="422"/>
      <c r="L321" s="422"/>
      <c r="M321" s="422"/>
      <c r="N321" s="422"/>
      <c r="O321" s="422"/>
      <c r="P321" s="422"/>
      <c r="Q321" s="422"/>
      <c r="R321" s="422"/>
      <c r="S321" s="422"/>
      <c r="T321" s="422"/>
      <c r="U321" s="422"/>
      <c r="V321" s="422"/>
      <c r="W321" s="422"/>
      <c r="X321" s="422"/>
      <c r="Y321" s="422"/>
      <c r="Z321" s="423" t="str">
        <f>ORÇAMENTO!E250</f>
        <v>KG</v>
      </c>
      <c r="AA321" s="423"/>
      <c r="AB321" s="100">
        <f>459.1</f>
        <v>459.1</v>
      </c>
    </row>
    <row r="322" spans="1:32" s="40" customFormat="1" ht="29.25" customHeight="1">
      <c r="A322" s="424" t="s">
        <v>13034</v>
      </c>
      <c r="B322" s="425"/>
      <c r="C322" s="425"/>
      <c r="D322" s="425"/>
      <c r="E322" s="425"/>
      <c r="F322" s="425"/>
      <c r="G322" s="425"/>
      <c r="H322" s="425"/>
      <c r="I322" s="425"/>
      <c r="J322" s="425"/>
      <c r="K322" s="425"/>
      <c r="L322" s="425"/>
      <c r="M322" s="425"/>
      <c r="N322" s="425"/>
      <c r="O322" s="425"/>
      <c r="P322" s="425"/>
      <c r="Q322" s="425"/>
      <c r="R322" s="425"/>
      <c r="S322" s="425"/>
      <c r="T322" s="425"/>
      <c r="U322" s="425"/>
      <c r="V322" s="425"/>
      <c r="W322" s="425"/>
      <c r="X322" s="425"/>
      <c r="Y322" s="425"/>
      <c r="Z322" s="425"/>
      <c r="AA322" s="425"/>
      <c r="AB322" s="426"/>
    </row>
    <row r="323" spans="1:32" s="40" customFormat="1" ht="24.75" customHeight="1">
      <c r="A323" s="50" t="str">
        <f>ORÇAMENTO!A251</f>
        <v>1.17.5</v>
      </c>
      <c r="B323" s="422" t="s">
        <v>5526</v>
      </c>
      <c r="C323" s="422"/>
      <c r="D323" s="422"/>
      <c r="E323" s="422"/>
      <c r="F323" s="422"/>
      <c r="G323" s="422"/>
      <c r="H323" s="422"/>
      <c r="I323" s="422"/>
      <c r="J323" s="422"/>
      <c r="K323" s="422"/>
      <c r="L323" s="422"/>
      <c r="M323" s="422"/>
      <c r="N323" s="422"/>
      <c r="O323" s="422"/>
      <c r="P323" s="422"/>
      <c r="Q323" s="422"/>
      <c r="R323" s="422"/>
      <c r="S323" s="422"/>
      <c r="T323" s="422"/>
      <c r="U323" s="422"/>
      <c r="V323" s="422"/>
      <c r="W323" s="422"/>
      <c r="X323" s="422"/>
      <c r="Y323" s="422"/>
      <c r="Z323" s="423" t="str">
        <f>ORÇAMENTO!E251</f>
        <v>KG</v>
      </c>
      <c r="AA323" s="423"/>
      <c r="AB323" s="100">
        <f>119.8+1744.6</f>
        <v>1864.3999999999999</v>
      </c>
      <c r="AD323" s="243"/>
    </row>
    <row r="324" spans="1:32" s="40" customFormat="1" ht="24" customHeight="1">
      <c r="A324" s="424" t="s">
        <v>13031</v>
      </c>
      <c r="B324" s="425"/>
      <c r="C324" s="425"/>
      <c r="D324" s="425"/>
      <c r="E324" s="425"/>
      <c r="F324" s="425"/>
      <c r="G324" s="425"/>
      <c r="H324" s="425"/>
      <c r="I324" s="425"/>
      <c r="J324" s="425"/>
      <c r="K324" s="425"/>
      <c r="L324" s="425"/>
      <c r="M324" s="425"/>
      <c r="N324" s="425"/>
      <c r="O324" s="425"/>
      <c r="P324" s="425"/>
      <c r="Q324" s="425"/>
      <c r="R324" s="425"/>
      <c r="S324" s="425"/>
      <c r="T324" s="425"/>
      <c r="U324" s="425"/>
      <c r="V324" s="425"/>
      <c r="W324" s="425"/>
      <c r="X324" s="425"/>
      <c r="Y324" s="425"/>
      <c r="Z324" s="425"/>
      <c r="AA324" s="425"/>
      <c r="AB324" s="426"/>
      <c r="AD324" s="243"/>
    </row>
    <row r="325" spans="1:32" s="40" customFormat="1" ht="25.5" customHeight="1">
      <c r="A325" s="50" t="str">
        <f>ORÇAMENTO!A252</f>
        <v>1.17.6</v>
      </c>
      <c r="B325" s="422" t="s">
        <v>5527</v>
      </c>
      <c r="C325" s="422"/>
      <c r="D325" s="422"/>
      <c r="E325" s="422"/>
      <c r="F325" s="422"/>
      <c r="G325" s="422"/>
      <c r="H325" s="422"/>
      <c r="I325" s="422"/>
      <c r="J325" s="422"/>
      <c r="K325" s="422"/>
      <c r="L325" s="422"/>
      <c r="M325" s="422"/>
      <c r="N325" s="422"/>
      <c r="O325" s="422"/>
      <c r="P325" s="422"/>
      <c r="Q325" s="422"/>
      <c r="R325" s="422"/>
      <c r="S325" s="422"/>
      <c r="T325" s="422"/>
      <c r="U325" s="422"/>
      <c r="V325" s="422"/>
      <c r="W325" s="422"/>
      <c r="X325" s="422"/>
      <c r="Y325" s="422"/>
      <c r="Z325" s="423" t="str">
        <f>ORÇAMENTO!E252</f>
        <v>KG</v>
      </c>
      <c r="AA325" s="423"/>
      <c r="AB325" s="100">
        <f>58.3+453.7</f>
        <v>512</v>
      </c>
    </row>
    <row r="326" spans="1:32" s="40" customFormat="1" ht="33" customHeight="1">
      <c r="A326" s="424" t="s">
        <v>13032</v>
      </c>
      <c r="B326" s="425"/>
      <c r="C326" s="425"/>
      <c r="D326" s="425"/>
      <c r="E326" s="425"/>
      <c r="F326" s="425"/>
      <c r="G326" s="425"/>
      <c r="H326" s="425"/>
      <c r="I326" s="425"/>
      <c r="J326" s="425"/>
      <c r="K326" s="425"/>
      <c r="L326" s="425"/>
      <c r="M326" s="425"/>
      <c r="N326" s="425"/>
      <c r="O326" s="425"/>
      <c r="P326" s="425"/>
      <c r="Q326" s="425"/>
      <c r="R326" s="425"/>
      <c r="S326" s="425"/>
      <c r="T326" s="425"/>
      <c r="U326" s="425"/>
      <c r="V326" s="425"/>
      <c r="W326" s="425"/>
      <c r="X326" s="425"/>
      <c r="Y326" s="425"/>
      <c r="Z326" s="425"/>
      <c r="AA326" s="425"/>
      <c r="AB326" s="426"/>
      <c r="AD326" s="243"/>
    </row>
    <row r="327" spans="1:32" s="40" customFormat="1" ht="23.25" customHeight="1">
      <c r="A327" s="50" t="str">
        <f>ORÇAMENTO!A253</f>
        <v>1.17.7</v>
      </c>
      <c r="B327" s="422" t="s">
        <v>5528</v>
      </c>
      <c r="C327" s="422"/>
      <c r="D327" s="422"/>
      <c r="E327" s="422"/>
      <c r="F327" s="422"/>
      <c r="G327" s="422"/>
      <c r="H327" s="422"/>
      <c r="I327" s="422"/>
      <c r="J327" s="422"/>
      <c r="K327" s="422"/>
      <c r="L327" s="422"/>
      <c r="M327" s="422"/>
      <c r="N327" s="422"/>
      <c r="O327" s="422"/>
      <c r="P327" s="422"/>
      <c r="Q327" s="422"/>
      <c r="R327" s="422"/>
      <c r="S327" s="422"/>
      <c r="T327" s="422"/>
      <c r="U327" s="422"/>
      <c r="V327" s="422"/>
      <c r="W327" s="422"/>
      <c r="X327" s="422"/>
      <c r="Y327" s="422"/>
      <c r="Z327" s="423" t="str">
        <f>ORÇAMENTO!E253</f>
        <v>KG</v>
      </c>
      <c r="AA327" s="423"/>
      <c r="AB327" s="100">
        <f>179.2+50.8</f>
        <v>230</v>
      </c>
      <c r="AC327" s="244"/>
      <c r="AD327" s="243"/>
      <c r="AF327" s="243"/>
    </row>
    <row r="328" spans="1:32" s="40" customFormat="1" ht="28.2" customHeight="1">
      <c r="A328" s="424" t="s">
        <v>13033</v>
      </c>
      <c r="B328" s="425"/>
      <c r="C328" s="425"/>
      <c r="D328" s="425"/>
      <c r="E328" s="425"/>
      <c r="F328" s="425"/>
      <c r="G328" s="425"/>
      <c r="H328" s="425"/>
      <c r="I328" s="425"/>
      <c r="J328" s="425"/>
      <c r="K328" s="425"/>
      <c r="L328" s="425"/>
      <c r="M328" s="425"/>
      <c r="N328" s="425"/>
      <c r="O328" s="425"/>
      <c r="P328" s="425"/>
      <c r="Q328" s="425"/>
      <c r="R328" s="425"/>
      <c r="S328" s="425"/>
      <c r="T328" s="425"/>
      <c r="U328" s="425"/>
      <c r="V328" s="425"/>
      <c r="W328" s="425"/>
      <c r="X328" s="425"/>
      <c r="Y328" s="425"/>
      <c r="Z328" s="425"/>
      <c r="AA328" s="425"/>
      <c r="AB328" s="426"/>
    </row>
    <row r="329" spans="1:32" s="40" customFormat="1" ht="27" customHeight="1">
      <c r="A329" s="50" t="str">
        <f>ORÇAMENTO!A254</f>
        <v>1.17.8</v>
      </c>
      <c r="B329" s="422" t="s">
        <v>8695</v>
      </c>
      <c r="C329" s="422"/>
      <c r="D329" s="422"/>
      <c r="E329" s="422"/>
      <c r="F329" s="422"/>
      <c r="G329" s="422"/>
      <c r="H329" s="422"/>
      <c r="I329" s="422"/>
      <c r="J329" s="422"/>
      <c r="K329" s="422"/>
      <c r="L329" s="422"/>
      <c r="M329" s="422"/>
      <c r="N329" s="422"/>
      <c r="O329" s="422"/>
      <c r="P329" s="422"/>
      <c r="Q329" s="422"/>
      <c r="R329" s="422"/>
      <c r="S329" s="422"/>
      <c r="T329" s="422"/>
      <c r="U329" s="422"/>
      <c r="V329" s="422"/>
      <c r="W329" s="422"/>
      <c r="X329" s="422"/>
      <c r="Y329" s="422"/>
      <c r="Z329" s="423" t="str">
        <f>ORÇAMENTO!E254</f>
        <v>M3</v>
      </c>
      <c r="AA329" s="423"/>
      <c r="AB329" s="100">
        <f>42.6</f>
        <v>42.6</v>
      </c>
    </row>
    <row r="330" spans="1:32" s="40" customFormat="1" ht="30" customHeight="1">
      <c r="A330" s="424" t="s">
        <v>13170</v>
      </c>
      <c r="B330" s="425"/>
      <c r="C330" s="425"/>
      <c r="D330" s="425"/>
      <c r="E330" s="425"/>
      <c r="F330" s="425"/>
      <c r="G330" s="425"/>
      <c r="H330" s="425"/>
      <c r="I330" s="425"/>
      <c r="J330" s="425"/>
      <c r="K330" s="425"/>
      <c r="L330" s="425"/>
      <c r="M330" s="425"/>
      <c r="N330" s="425"/>
      <c r="O330" s="425"/>
      <c r="P330" s="425"/>
      <c r="Q330" s="425"/>
      <c r="R330" s="425"/>
      <c r="S330" s="425"/>
      <c r="T330" s="425"/>
      <c r="U330" s="425"/>
      <c r="V330" s="425"/>
      <c r="W330" s="425"/>
      <c r="X330" s="425"/>
      <c r="Y330" s="425"/>
      <c r="Z330" s="425"/>
      <c r="AA330" s="425"/>
      <c r="AB330" s="426"/>
    </row>
    <row r="331" spans="1:32" s="40" customFormat="1" ht="34.5" customHeight="1">
      <c r="A331" s="50" t="str">
        <f>ORÇAMENTO!A255</f>
        <v>1.17.9</v>
      </c>
      <c r="B331" s="422" t="s">
        <v>5064</v>
      </c>
      <c r="C331" s="422"/>
      <c r="D331" s="422"/>
      <c r="E331" s="422"/>
      <c r="F331" s="422"/>
      <c r="G331" s="422"/>
      <c r="H331" s="422"/>
      <c r="I331" s="422"/>
      <c r="J331" s="422"/>
      <c r="K331" s="422"/>
      <c r="L331" s="422"/>
      <c r="M331" s="422"/>
      <c r="N331" s="422"/>
      <c r="O331" s="422"/>
      <c r="P331" s="422"/>
      <c r="Q331" s="422"/>
      <c r="R331" s="422"/>
      <c r="S331" s="422"/>
      <c r="T331" s="422"/>
      <c r="U331" s="422"/>
      <c r="V331" s="422"/>
      <c r="W331" s="422"/>
      <c r="X331" s="422"/>
      <c r="Y331" s="422"/>
      <c r="Z331" s="423" t="str">
        <f>ORÇAMENTO!E255</f>
        <v>M3</v>
      </c>
      <c r="AA331" s="423"/>
      <c r="AB331" s="100">
        <f>42.6</f>
        <v>42.6</v>
      </c>
    </row>
    <row r="332" spans="1:32" s="40" customFormat="1" ht="19.95" customHeight="1">
      <c r="A332" s="424" t="s">
        <v>6955</v>
      </c>
      <c r="B332" s="425"/>
      <c r="C332" s="425"/>
      <c r="D332" s="425"/>
      <c r="E332" s="425"/>
      <c r="F332" s="425"/>
      <c r="G332" s="425"/>
      <c r="H332" s="425"/>
      <c r="I332" s="425"/>
      <c r="J332" s="425"/>
      <c r="K332" s="425"/>
      <c r="L332" s="425"/>
      <c r="M332" s="425"/>
      <c r="N332" s="425"/>
      <c r="O332" s="425"/>
      <c r="P332" s="425"/>
      <c r="Q332" s="425"/>
      <c r="R332" s="425"/>
      <c r="S332" s="425"/>
      <c r="T332" s="425"/>
      <c r="U332" s="425"/>
      <c r="V332" s="425"/>
      <c r="W332" s="425"/>
      <c r="X332" s="425"/>
      <c r="Y332" s="425"/>
      <c r="Z332" s="425"/>
      <c r="AA332" s="425"/>
      <c r="AB332" s="426"/>
    </row>
    <row r="333" spans="1:32" s="40" customFormat="1" ht="27.75" customHeight="1">
      <c r="A333" s="50" t="str">
        <f>ORÇAMENTO!A256</f>
        <v>1.17.10</v>
      </c>
      <c r="B333" s="422" t="s">
        <v>1987</v>
      </c>
      <c r="C333" s="422"/>
      <c r="D333" s="422"/>
      <c r="E333" s="422"/>
      <c r="F333" s="422"/>
      <c r="G333" s="422"/>
      <c r="H333" s="422"/>
      <c r="I333" s="422"/>
      <c r="J333" s="422"/>
      <c r="K333" s="422"/>
      <c r="L333" s="422"/>
      <c r="M333" s="422"/>
      <c r="N333" s="422"/>
      <c r="O333" s="422"/>
      <c r="P333" s="422"/>
      <c r="Q333" s="422"/>
      <c r="R333" s="422"/>
      <c r="S333" s="422"/>
      <c r="T333" s="422"/>
      <c r="U333" s="422"/>
      <c r="V333" s="422"/>
      <c r="W333" s="422"/>
      <c r="X333" s="422"/>
      <c r="Y333" s="422"/>
      <c r="Z333" s="423" t="str">
        <f>ORÇAMENTO!E256</f>
        <v>M2</v>
      </c>
      <c r="AA333" s="423"/>
      <c r="AB333" s="100">
        <f>(18.1*1.4*2)+(8.1*1.4*2)+(8.1*18.1)+(4.8*0.6*2)+(6*0.6*2)+(4.8*6)</f>
        <v>261.73</v>
      </c>
    </row>
    <row r="334" spans="1:32" s="40" customFormat="1" ht="24.75" customHeight="1">
      <c r="A334" s="424" t="s">
        <v>13045</v>
      </c>
      <c r="B334" s="425"/>
      <c r="C334" s="425"/>
      <c r="D334" s="425"/>
      <c r="E334" s="425"/>
      <c r="F334" s="425"/>
      <c r="G334" s="425"/>
      <c r="H334" s="425"/>
      <c r="I334" s="425"/>
      <c r="J334" s="425"/>
      <c r="K334" s="425"/>
      <c r="L334" s="425"/>
      <c r="M334" s="425"/>
      <c r="N334" s="425"/>
      <c r="O334" s="425"/>
      <c r="P334" s="425"/>
      <c r="Q334" s="425"/>
      <c r="R334" s="425"/>
      <c r="S334" s="425"/>
      <c r="T334" s="425"/>
      <c r="U334" s="425"/>
      <c r="V334" s="425"/>
      <c r="W334" s="425"/>
      <c r="X334" s="425"/>
      <c r="Y334" s="425"/>
      <c r="Z334" s="425"/>
      <c r="AA334" s="425"/>
      <c r="AB334" s="426"/>
      <c r="AD334" s="243"/>
    </row>
    <row r="335" spans="1:32" s="40" customFormat="1" ht="24.75" customHeight="1">
      <c r="A335" s="50" t="str">
        <f>ORÇAMENTO!A257</f>
        <v>1.17.11</v>
      </c>
      <c r="B335" s="422" t="s">
        <v>6897</v>
      </c>
      <c r="C335" s="422"/>
      <c r="D335" s="422"/>
      <c r="E335" s="422"/>
      <c r="F335" s="422"/>
      <c r="G335" s="422"/>
      <c r="H335" s="422"/>
      <c r="I335" s="422"/>
      <c r="J335" s="422"/>
      <c r="K335" s="422"/>
      <c r="L335" s="422"/>
      <c r="M335" s="422"/>
      <c r="N335" s="422"/>
      <c r="O335" s="422"/>
      <c r="P335" s="422"/>
      <c r="Q335" s="422"/>
      <c r="R335" s="422"/>
      <c r="S335" s="422"/>
      <c r="T335" s="422"/>
      <c r="U335" s="422"/>
      <c r="V335" s="422"/>
      <c r="W335" s="422"/>
      <c r="X335" s="422"/>
      <c r="Y335" s="422"/>
      <c r="Z335" s="423" t="str">
        <f>ORÇAMENTO!E257</f>
        <v>M2</v>
      </c>
      <c r="AA335" s="423"/>
      <c r="AB335" s="100">
        <f>(18.1*1.4*2)+(8.1*1.4*2)+(4.8*0.6*2)+(6*0.6*2)</f>
        <v>86.320000000000007</v>
      </c>
    </row>
    <row r="336" spans="1:32" s="40" customFormat="1" ht="26.4" customHeight="1">
      <c r="A336" s="424" t="s">
        <v>13044</v>
      </c>
      <c r="B336" s="425"/>
      <c r="C336" s="425"/>
      <c r="D336" s="425"/>
      <c r="E336" s="425"/>
      <c r="F336" s="425"/>
      <c r="G336" s="425"/>
      <c r="H336" s="425"/>
      <c r="I336" s="425"/>
      <c r="J336" s="425"/>
      <c r="K336" s="425"/>
      <c r="L336" s="425"/>
      <c r="M336" s="425"/>
      <c r="N336" s="425"/>
      <c r="O336" s="425"/>
      <c r="P336" s="425"/>
      <c r="Q336" s="425"/>
      <c r="R336" s="425"/>
      <c r="S336" s="425"/>
      <c r="T336" s="425"/>
      <c r="U336" s="425"/>
      <c r="V336" s="425"/>
      <c r="W336" s="425"/>
      <c r="X336" s="425"/>
      <c r="Y336" s="425"/>
      <c r="Z336" s="425"/>
      <c r="AA336" s="425"/>
      <c r="AB336" s="426"/>
    </row>
    <row r="337" spans="1:30" s="40" customFormat="1" ht="40.5" customHeight="1">
      <c r="A337" s="50" t="str">
        <f>ORÇAMENTO!A258</f>
        <v>1.17.12</v>
      </c>
      <c r="B337" s="422" t="s">
        <v>6307</v>
      </c>
      <c r="C337" s="422"/>
      <c r="D337" s="422"/>
      <c r="E337" s="422"/>
      <c r="F337" s="422"/>
      <c r="G337" s="422"/>
      <c r="H337" s="422"/>
      <c r="I337" s="422"/>
      <c r="J337" s="422"/>
      <c r="K337" s="422"/>
      <c r="L337" s="422"/>
      <c r="M337" s="422"/>
      <c r="N337" s="422"/>
      <c r="O337" s="422"/>
      <c r="P337" s="422"/>
      <c r="Q337" s="422"/>
      <c r="R337" s="422"/>
      <c r="S337" s="422"/>
      <c r="T337" s="422"/>
      <c r="U337" s="422"/>
      <c r="V337" s="422"/>
      <c r="W337" s="422"/>
      <c r="X337" s="422"/>
      <c r="Y337" s="422"/>
      <c r="Z337" s="423" t="str">
        <f>ORÇAMENTO!E257</f>
        <v>M2</v>
      </c>
      <c r="AA337" s="423"/>
      <c r="AB337" s="100">
        <f>(18.1*1.4*2)+(8.1*1.4*2)+(4.8*0.6*2)+(6*0.6*2)</f>
        <v>86.320000000000007</v>
      </c>
    </row>
    <row r="338" spans="1:30" s="40" customFormat="1" ht="30.6" customHeight="1">
      <c r="A338" s="424" t="s">
        <v>13044</v>
      </c>
      <c r="B338" s="425"/>
      <c r="C338" s="425"/>
      <c r="D338" s="425"/>
      <c r="E338" s="425"/>
      <c r="F338" s="425"/>
      <c r="G338" s="425"/>
      <c r="H338" s="425"/>
      <c r="I338" s="425"/>
      <c r="J338" s="425"/>
      <c r="K338" s="425"/>
      <c r="L338" s="425"/>
      <c r="M338" s="425"/>
      <c r="N338" s="425"/>
      <c r="O338" s="425"/>
      <c r="P338" s="425"/>
      <c r="Q338" s="425"/>
      <c r="R338" s="425"/>
      <c r="S338" s="425"/>
      <c r="T338" s="425"/>
      <c r="U338" s="425"/>
      <c r="V338" s="425"/>
      <c r="W338" s="425"/>
      <c r="X338" s="425"/>
      <c r="Y338" s="425"/>
      <c r="Z338" s="425"/>
      <c r="AA338" s="425"/>
      <c r="AB338" s="426"/>
    </row>
    <row r="339" spans="1:30">
      <c r="A339" s="50" t="str">
        <f>ORÇAMENTO!A259</f>
        <v>1.17.13</v>
      </c>
      <c r="B339" s="422" t="s">
        <v>3798</v>
      </c>
      <c r="C339" s="422"/>
      <c r="D339" s="422"/>
      <c r="E339" s="422"/>
      <c r="F339" s="422"/>
      <c r="G339" s="422"/>
      <c r="H339" s="422"/>
      <c r="I339" s="422"/>
      <c r="J339" s="422"/>
      <c r="K339" s="422"/>
      <c r="L339" s="422"/>
      <c r="M339" s="422"/>
      <c r="N339" s="422"/>
      <c r="O339" s="422"/>
      <c r="P339" s="422"/>
      <c r="Q339" s="422"/>
      <c r="R339" s="422"/>
      <c r="S339" s="422"/>
      <c r="T339" s="422"/>
      <c r="U339" s="422"/>
      <c r="V339" s="422"/>
      <c r="W339" s="422"/>
      <c r="X339" s="422"/>
      <c r="Y339" s="422"/>
      <c r="Z339" s="423" t="str">
        <f>ORÇAMENTO!E259</f>
        <v>M</v>
      </c>
      <c r="AA339" s="423"/>
      <c r="AB339" s="100">
        <v>73.2</v>
      </c>
    </row>
    <row r="340" spans="1:30">
      <c r="A340" s="424" t="s">
        <v>13171</v>
      </c>
      <c r="B340" s="425"/>
      <c r="C340" s="425"/>
      <c r="D340" s="425"/>
      <c r="E340" s="425"/>
      <c r="F340" s="425"/>
      <c r="G340" s="425"/>
      <c r="H340" s="425"/>
      <c r="I340" s="425"/>
      <c r="J340" s="425"/>
      <c r="K340" s="425"/>
      <c r="L340" s="425"/>
      <c r="M340" s="425"/>
      <c r="N340" s="425"/>
      <c r="O340" s="425"/>
      <c r="P340" s="425"/>
      <c r="Q340" s="425"/>
      <c r="R340" s="425"/>
      <c r="S340" s="425"/>
      <c r="T340" s="425"/>
      <c r="U340" s="425"/>
      <c r="V340" s="425"/>
      <c r="W340" s="425"/>
      <c r="X340" s="425"/>
      <c r="Y340" s="425"/>
      <c r="Z340" s="425"/>
      <c r="AA340" s="425"/>
      <c r="AB340" s="426"/>
    </row>
    <row r="341" spans="1:30" s="40" customFormat="1" ht="27.75" customHeight="1">
      <c r="A341" s="50" t="str">
        <f>ORÇAMENTO!A260</f>
        <v>1.17.14</v>
      </c>
      <c r="B341" s="422" t="s">
        <v>1836</v>
      </c>
      <c r="C341" s="422"/>
      <c r="D341" s="422"/>
      <c r="E341" s="422"/>
      <c r="F341" s="422"/>
      <c r="G341" s="422"/>
      <c r="H341" s="422"/>
      <c r="I341" s="422"/>
      <c r="J341" s="422"/>
      <c r="K341" s="422"/>
      <c r="L341" s="422"/>
      <c r="M341" s="422"/>
      <c r="N341" s="422"/>
      <c r="O341" s="422"/>
      <c r="P341" s="422"/>
      <c r="Q341" s="422"/>
      <c r="R341" s="422"/>
      <c r="S341" s="422"/>
      <c r="T341" s="422"/>
      <c r="U341" s="422"/>
      <c r="V341" s="422"/>
      <c r="W341" s="422"/>
      <c r="X341" s="422"/>
      <c r="Y341" s="422"/>
      <c r="Z341" s="423" t="str">
        <f>ORÇAMENTO!E260</f>
        <v>M2</v>
      </c>
      <c r="AA341" s="423"/>
      <c r="AB341" s="100">
        <f>(18.1*1.4*2)+(8.1*1.4*2)+(8.1*18.1)+(4.8*0.6*2)+(6*0.6*2)+(4.8*6)</f>
        <v>261.73</v>
      </c>
    </row>
    <row r="342" spans="1:30" s="40" customFormat="1" ht="24.75" customHeight="1">
      <c r="A342" s="424" t="s">
        <v>13045</v>
      </c>
      <c r="B342" s="425"/>
      <c r="C342" s="425"/>
      <c r="D342" s="425"/>
      <c r="E342" s="425"/>
      <c r="F342" s="425"/>
      <c r="G342" s="425"/>
      <c r="H342" s="425"/>
      <c r="I342" s="425"/>
      <c r="J342" s="425"/>
      <c r="K342" s="425"/>
      <c r="L342" s="425"/>
      <c r="M342" s="425"/>
      <c r="N342" s="425"/>
      <c r="O342" s="425"/>
      <c r="P342" s="425"/>
      <c r="Q342" s="425"/>
      <c r="R342" s="425"/>
      <c r="S342" s="425"/>
      <c r="T342" s="425"/>
      <c r="U342" s="425"/>
      <c r="V342" s="425"/>
      <c r="W342" s="425"/>
      <c r="X342" s="425"/>
      <c r="Y342" s="425"/>
      <c r="Z342" s="425"/>
      <c r="AA342" s="425"/>
      <c r="AB342" s="426"/>
      <c r="AD342" s="243"/>
    </row>
    <row r="343" spans="1:30">
      <c r="A343" s="69" t="str">
        <f>ORÇAMENTO!A262</f>
        <v>1.18</v>
      </c>
      <c r="B343" s="427" t="str">
        <f>ORÇAMENTO!$D$262</f>
        <v>HIDRAULICO PISCINA E REFEITÓRIO</v>
      </c>
      <c r="C343" s="428"/>
      <c r="D343" s="428"/>
      <c r="E343" s="428"/>
      <c r="F343" s="428"/>
      <c r="G343" s="428"/>
      <c r="H343" s="428"/>
      <c r="I343" s="428"/>
      <c r="J343" s="428"/>
      <c r="K343" s="428"/>
      <c r="L343" s="428"/>
      <c r="M343" s="428"/>
      <c r="N343" s="428"/>
      <c r="O343" s="428"/>
      <c r="P343" s="428"/>
      <c r="Q343" s="428"/>
      <c r="R343" s="428"/>
      <c r="S343" s="428"/>
      <c r="T343" s="428"/>
      <c r="U343" s="428"/>
      <c r="V343" s="428"/>
      <c r="W343" s="428"/>
      <c r="X343" s="428"/>
      <c r="Y343" s="428"/>
      <c r="Z343" s="428"/>
      <c r="AA343" s="428"/>
      <c r="AB343" s="429"/>
    </row>
    <row r="344" spans="1:30" ht="23.25" customHeight="1">
      <c r="A344" s="70" t="str">
        <f>ORÇAMENTO!A263</f>
        <v>1.18.1</v>
      </c>
      <c r="B344" s="420" t="str">
        <f>ORÇAMENTO!$D$263</f>
        <v>TUBO PVC, SERIE NORMAL, ESGOTO PREDIAL, DN 50 MM, FORNECIDO E INSTALADO EM RAMAL DE DESCARGA OU RAMAL DE ESGOTO SANITÁRIO. AF_08/2022</v>
      </c>
      <c r="C344" s="420"/>
      <c r="D344" s="420"/>
      <c r="E344" s="420"/>
      <c r="F344" s="420"/>
      <c r="G344" s="420"/>
      <c r="H344" s="420"/>
      <c r="I344" s="420"/>
      <c r="J344" s="420"/>
      <c r="K344" s="420"/>
      <c r="L344" s="420"/>
      <c r="M344" s="420"/>
      <c r="N344" s="420"/>
      <c r="O344" s="420"/>
      <c r="P344" s="420"/>
      <c r="Q344" s="420"/>
      <c r="R344" s="420"/>
      <c r="S344" s="420"/>
      <c r="T344" s="420"/>
      <c r="U344" s="420"/>
      <c r="V344" s="420"/>
      <c r="W344" s="420"/>
      <c r="X344" s="420"/>
      <c r="Y344" s="420"/>
      <c r="Z344" s="421" t="str">
        <f>ORÇAMENTO!E263</f>
        <v>M</v>
      </c>
      <c r="AA344" s="421"/>
      <c r="AB344" s="144">
        <v>184.5</v>
      </c>
    </row>
    <row r="345" spans="1:30" ht="27.75" customHeight="1">
      <c r="A345" s="70" t="str">
        <f>ORÇAMENTO!A264</f>
        <v>1.18.2</v>
      </c>
      <c r="B345" s="420" t="str">
        <f>ORÇAMENTO!$D$264</f>
        <v>CURVA LONGA 90 GRAUS, PVC, SERIE NORMAL, ESGOTO PREDIAL, DN 50 MM, JUNTA ELÁSTICA, FORNECIDO E INSTALADO EM RAMAL DE DESCARGA OU RAMAL DE ESGOTO SANITÁRIO. AF_08/2022</v>
      </c>
      <c r="C345" s="420"/>
      <c r="D345" s="420"/>
      <c r="E345" s="420"/>
      <c r="F345" s="420"/>
      <c r="G345" s="420"/>
      <c r="H345" s="420"/>
      <c r="I345" s="420"/>
      <c r="J345" s="420"/>
      <c r="K345" s="420"/>
      <c r="L345" s="420"/>
      <c r="M345" s="420"/>
      <c r="N345" s="420"/>
      <c r="O345" s="420"/>
      <c r="P345" s="420"/>
      <c r="Q345" s="420"/>
      <c r="R345" s="420"/>
      <c r="S345" s="420"/>
      <c r="T345" s="420"/>
      <c r="U345" s="420"/>
      <c r="V345" s="420"/>
      <c r="W345" s="420"/>
      <c r="X345" s="420"/>
      <c r="Y345" s="420"/>
      <c r="Z345" s="421" t="str">
        <f>ORÇAMENTO!E264</f>
        <v>UN</v>
      </c>
      <c r="AA345" s="421"/>
      <c r="AB345" s="144">
        <v>17</v>
      </c>
    </row>
    <row r="346" spans="1:30" ht="27.75" customHeight="1">
      <c r="A346" s="70" t="str">
        <f>ORÇAMENTO!A265</f>
        <v>1.18.3</v>
      </c>
      <c r="B346" s="420" t="str">
        <f>ORÇAMENTO!$D$265</f>
        <v>TE, PVC, SERIE NORMAL, ESGOTO PREDIAL, DN 50 X 50 MM, JUNTA ELÁSTICA, FORNECIDO E INSTALADO EM RAMAL DE DESCARGA OU RAMAL DE ESGOTO SANITÁRIO. AF_08/2022</v>
      </c>
      <c r="C346" s="420"/>
      <c r="D346" s="420"/>
      <c r="E346" s="420"/>
      <c r="F346" s="420"/>
      <c r="G346" s="420"/>
      <c r="H346" s="420"/>
      <c r="I346" s="420"/>
      <c r="J346" s="420"/>
      <c r="K346" s="420"/>
      <c r="L346" s="420"/>
      <c r="M346" s="420"/>
      <c r="N346" s="420"/>
      <c r="O346" s="420"/>
      <c r="P346" s="420"/>
      <c r="Q346" s="420"/>
      <c r="R346" s="420"/>
      <c r="S346" s="420"/>
      <c r="T346" s="420"/>
      <c r="U346" s="420"/>
      <c r="V346" s="420"/>
      <c r="W346" s="420"/>
      <c r="X346" s="420"/>
      <c r="Y346" s="420"/>
      <c r="Z346" s="421" t="str">
        <f>ORÇAMENTO!E265</f>
        <v>UN</v>
      </c>
      <c r="AA346" s="421"/>
      <c r="AB346" s="144">
        <v>13</v>
      </c>
    </row>
    <row r="347" spans="1:30" ht="25.5" customHeight="1">
      <c r="A347" s="70" t="str">
        <f>ORÇAMENTO!A266</f>
        <v>1.18.4</v>
      </c>
      <c r="B347" s="420" t="str">
        <f>ORÇAMENTO!$D$266</f>
        <v>REGISTRO DE ESFERA, PVC, SOLDÁVEL, COM VOLANTE, DN  50 MM - FORNECIMENTO E INSTALAÇÃO. AF_08/2021</v>
      </c>
      <c r="C347" s="420"/>
      <c r="D347" s="420"/>
      <c r="E347" s="420"/>
      <c r="F347" s="420"/>
      <c r="G347" s="420"/>
      <c r="H347" s="420"/>
      <c r="I347" s="420"/>
      <c r="J347" s="420"/>
      <c r="K347" s="420"/>
      <c r="L347" s="420"/>
      <c r="M347" s="420"/>
      <c r="N347" s="420"/>
      <c r="O347" s="420"/>
      <c r="P347" s="420"/>
      <c r="Q347" s="420"/>
      <c r="R347" s="420"/>
      <c r="S347" s="420"/>
      <c r="T347" s="420"/>
      <c r="U347" s="420"/>
      <c r="V347" s="420"/>
      <c r="W347" s="420"/>
      <c r="X347" s="420"/>
      <c r="Y347" s="420"/>
      <c r="Z347" s="421" t="str">
        <f>ORÇAMENTO!E266</f>
        <v>UN</v>
      </c>
      <c r="AA347" s="421"/>
      <c r="AB347" s="144">
        <v>5</v>
      </c>
    </row>
    <row r="348" spans="1:30" ht="25.5" customHeight="1">
      <c r="A348" s="70" t="str">
        <f>ORÇAMENTO!A267</f>
        <v>1.18.5</v>
      </c>
      <c r="B348" s="420" t="str">
        <f>ORÇAMENTO!$D$267</f>
        <v>LUVA DE CORRER, PVC, SERIE NORMAL, ESGOTO PREDIAL, DN 50 MM, JUNTA ELÁSTICA, FORNECIDO E INSTALADO EM RAMAL DE DESCARGA OU RAMAL DE ESGOTO SANITÁRIO. AF_08/2022</v>
      </c>
      <c r="C348" s="420"/>
      <c r="D348" s="420"/>
      <c r="E348" s="420"/>
      <c r="F348" s="420"/>
      <c r="G348" s="420"/>
      <c r="H348" s="420"/>
      <c r="I348" s="420"/>
      <c r="J348" s="420"/>
      <c r="K348" s="420"/>
      <c r="L348" s="420"/>
      <c r="M348" s="420"/>
      <c r="N348" s="420"/>
      <c r="O348" s="420"/>
      <c r="P348" s="420"/>
      <c r="Q348" s="420"/>
      <c r="R348" s="420"/>
      <c r="S348" s="420"/>
      <c r="T348" s="420"/>
      <c r="U348" s="420"/>
      <c r="V348" s="420"/>
      <c r="W348" s="420"/>
      <c r="X348" s="420"/>
      <c r="Y348" s="420"/>
      <c r="Z348" s="421" t="str">
        <f>ORÇAMENTO!E267</f>
        <v>UN</v>
      </c>
      <c r="AA348" s="421"/>
      <c r="AB348" s="144">
        <v>12</v>
      </c>
    </row>
    <row r="349" spans="1:30" ht="24.75" customHeight="1">
      <c r="A349" s="70" t="str">
        <f>ORÇAMENTO!A268</f>
        <v>1.18.7</v>
      </c>
      <c r="B349" s="420" t="str">
        <f>ORÇAMENTO!$D$268</f>
        <v>FILTRO PARA PISCINAS DE ATÉ 250 MIL LITROS</v>
      </c>
      <c r="C349" s="420"/>
      <c r="D349" s="420"/>
      <c r="E349" s="420"/>
      <c r="F349" s="420"/>
      <c r="G349" s="420"/>
      <c r="H349" s="420"/>
      <c r="I349" s="420"/>
      <c r="J349" s="420"/>
      <c r="K349" s="420"/>
      <c r="L349" s="420"/>
      <c r="M349" s="420"/>
      <c r="N349" s="420"/>
      <c r="O349" s="420"/>
      <c r="P349" s="420"/>
      <c r="Q349" s="420"/>
      <c r="R349" s="420"/>
      <c r="S349" s="420"/>
      <c r="T349" s="420"/>
      <c r="U349" s="420"/>
      <c r="V349" s="420"/>
      <c r="W349" s="420"/>
      <c r="X349" s="420"/>
      <c r="Y349" s="420"/>
      <c r="Z349" s="421" t="str">
        <f>ORÇAMENTO!E268</f>
        <v>UN</v>
      </c>
      <c r="AA349" s="421"/>
      <c r="AB349" s="144">
        <v>1</v>
      </c>
    </row>
    <row r="350" spans="1:30" ht="24.75" customHeight="1">
      <c r="A350" s="70" t="str">
        <f>ORÇAMENTO!A269</f>
        <v>1.18.8</v>
      </c>
      <c r="B350" s="420" t="str">
        <f>ORÇAMENTO!$D$269</f>
        <v>BOMBA PARA PISCINA 3 CV, COM PRÉ FILTRO</v>
      </c>
      <c r="C350" s="420"/>
      <c r="D350" s="420"/>
      <c r="E350" s="420"/>
      <c r="F350" s="420"/>
      <c r="G350" s="420"/>
      <c r="H350" s="420"/>
      <c r="I350" s="420"/>
      <c r="J350" s="420"/>
      <c r="K350" s="420"/>
      <c r="L350" s="420"/>
      <c r="M350" s="420"/>
      <c r="N350" s="420"/>
      <c r="O350" s="420"/>
      <c r="P350" s="420"/>
      <c r="Q350" s="420"/>
      <c r="R350" s="420"/>
      <c r="S350" s="420"/>
      <c r="T350" s="420"/>
      <c r="U350" s="420"/>
      <c r="V350" s="420"/>
      <c r="W350" s="420"/>
      <c r="X350" s="420"/>
      <c r="Y350" s="420"/>
      <c r="Z350" s="421" t="str">
        <f>ORÇAMENTO!E269</f>
        <v>UN</v>
      </c>
      <c r="AA350" s="421"/>
      <c r="AB350" s="144">
        <v>1</v>
      </c>
    </row>
    <row r="351" spans="1:30" ht="24.75" customHeight="1">
      <c r="A351" s="70" t="str">
        <f>ORÇAMENTO!A270</f>
        <v>1.18.10</v>
      </c>
      <c r="B351" s="420" t="str">
        <f>ORÇAMENTO!$D$270</f>
        <v>COADEIRA AUTOMÁTICA (Skimmer) PARA PISCINA BOCA MÉDIA</v>
      </c>
      <c r="C351" s="420"/>
      <c r="D351" s="420"/>
      <c r="E351" s="420"/>
      <c r="F351" s="420"/>
      <c r="G351" s="420"/>
      <c r="H351" s="420"/>
      <c r="I351" s="420"/>
      <c r="J351" s="420"/>
      <c r="K351" s="420"/>
      <c r="L351" s="420"/>
      <c r="M351" s="420"/>
      <c r="N351" s="420"/>
      <c r="O351" s="420"/>
      <c r="P351" s="420"/>
      <c r="Q351" s="420"/>
      <c r="R351" s="420"/>
      <c r="S351" s="420"/>
      <c r="T351" s="420"/>
      <c r="U351" s="420"/>
      <c r="V351" s="420"/>
      <c r="W351" s="420"/>
      <c r="X351" s="420"/>
      <c r="Y351" s="420"/>
      <c r="Z351" s="421" t="str">
        <f>ORÇAMENTO!E270</f>
        <v>UN</v>
      </c>
      <c r="AA351" s="421"/>
      <c r="AB351" s="144">
        <v>2</v>
      </c>
    </row>
    <row r="352" spans="1:30" ht="24.75" customHeight="1">
      <c r="A352" s="70" t="str">
        <f>ORÇAMENTO!A271</f>
        <v>1.18.11</v>
      </c>
      <c r="B352" s="420" t="str">
        <f>ORÇAMENTO!$D$271</f>
        <v>DISPOSITIVO DE ASPIRAÇÃO ABS/INOX</v>
      </c>
      <c r="C352" s="420"/>
      <c r="D352" s="420"/>
      <c r="E352" s="420"/>
      <c r="F352" s="420"/>
      <c r="G352" s="420"/>
      <c r="H352" s="420"/>
      <c r="I352" s="420"/>
      <c r="J352" s="420"/>
      <c r="K352" s="420"/>
      <c r="L352" s="420"/>
      <c r="M352" s="420"/>
      <c r="N352" s="420"/>
      <c r="O352" s="420"/>
      <c r="P352" s="420"/>
      <c r="Q352" s="420"/>
      <c r="R352" s="420"/>
      <c r="S352" s="420"/>
      <c r="T352" s="420"/>
      <c r="U352" s="420"/>
      <c r="V352" s="420"/>
      <c r="W352" s="420"/>
      <c r="X352" s="420"/>
      <c r="Y352" s="420"/>
      <c r="Z352" s="421" t="str">
        <f>ORÇAMENTO!E271</f>
        <v>UN</v>
      </c>
      <c r="AA352" s="421"/>
      <c r="AB352" s="144">
        <v>10</v>
      </c>
    </row>
    <row r="353" spans="1:28" ht="25.5" customHeight="1">
      <c r="A353" s="70" t="str">
        <f>ORÇAMENTO!A272</f>
        <v>1.18.12</v>
      </c>
      <c r="B353" s="420" t="str">
        <f>ORÇAMENTO!$D$272</f>
        <v>DRENO DE FUNDO ANTI TURBILHÃO 02 POL. (RALO DE FUNDO)</v>
      </c>
      <c r="C353" s="420"/>
      <c r="D353" s="420"/>
      <c r="E353" s="420"/>
      <c r="F353" s="420"/>
      <c r="G353" s="420"/>
      <c r="H353" s="420"/>
      <c r="I353" s="420"/>
      <c r="J353" s="420"/>
      <c r="K353" s="420"/>
      <c r="L353" s="420"/>
      <c r="M353" s="420"/>
      <c r="N353" s="420"/>
      <c r="O353" s="420"/>
      <c r="P353" s="420"/>
      <c r="Q353" s="420"/>
      <c r="R353" s="420"/>
      <c r="S353" s="420"/>
      <c r="T353" s="420"/>
      <c r="U353" s="420"/>
      <c r="V353" s="420"/>
      <c r="W353" s="420"/>
      <c r="X353" s="420"/>
      <c r="Y353" s="420"/>
      <c r="Z353" s="421" t="str">
        <f>ORÇAMENTO!E272</f>
        <v>UN</v>
      </c>
      <c r="AA353" s="421"/>
      <c r="AB353" s="144">
        <v>3</v>
      </c>
    </row>
    <row r="354" spans="1:28" ht="25.5" customHeight="1">
      <c r="A354" s="70" t="str">
        <f>ORÇAMENTO!A273</f>
        <v>1.18.13</v>
      </c>
      <c r="B354" s="420" t="str">
        <f>ORÇAMENTO!$D$273</f>
        <v>JOELHO 90 GRAUS, PVC, SOLDÁVEL, DN 25MM, INSTALADO EM RAMAL OU SUB-RAMAL DE ÁGUA - FORNECIMENTO E INSTALAÇÃO. AF_06/2022</v>
      </c>
      <c r="C354" s="420"/>
      <c r="D354" s="420"/>
      <c r="E354" s="420"/>
      <c r="F354" s="420"/>
      <c r="G354" s="420"/>
      <c r="H354" s="420"/>
      <c r="I354" s="420"/>
      <c r="J354" s="420"/>
      <c r="K354" s="420"/>
      <c r="L354" s="420"/>
      <c r="M354" s="420"/>
      <c r="N354" s="420"/>
      <c r="O354" s="420"/>
      <c r="P354" s="420"/>
      <c r="Q354" s="420"/>
      <c r="R354" s="420"/>
      <c r="S354" s="420"/>
      <c r="T354" s="420"/>
      <c r="U354" s="420"/>
      <c r="V354" s="420"/>
      <c r="W354" s="420"/>
      <c r="X354" s="420"/>
      <c r="Y354" s="420"/>
      <c r="Z354" s="421" t="str">
        <f>ORÇAMENTO!E273</f>
        <v>UN</v>
      </c>
      <c r="AA354" s="421"/>
      <c r="AB354" s="144">
        <v>6</v>
      </c>
    </row>
    <row r="355" spans="1:28" ht="25.5" customHeight="1">
      <c r="A355" s="70" t="str">
        <f>ORÇAMENTO!A274</f>
        <v>1.18.14</v>
      </c>
      <c r="B355" s="420" t="str">
        <f>ORÇAMENTO!$D$274</f>
        <v>JOELHO 90 GRAUS COM BUCHA DE LATÃO, PVC, SOLDÁVEL, DN 25MM, X 1/2  INSTALADO EM RAMAL OU SUB-RAMAL DE ÁGUA - FORNECIMENTO E INSTALAÇÃO. AF_06/2022</v>
      </c>
      <c r="C355" s="420"/>
      <c r="D355" s="420"/>
      <c r="E355" s="420"/>
      <c r="F355" s="420"/>
      <c r="G355" s="420"/>
      <c r="H355" s="420"/>
      <c r="I355" s="420"/>
      <c r="J355" s="420"/>
      <c r="K355" s="420"/>
      <c r="L355" s="420"/>
      <c r="M355" s="420"/>
      <c r="N355" s="420"/>
      <c r="O355" s="420"/>
      <c r="P355" s="420"/>
      <c r="Q355" s="420"/>
      <c r="R355" s="420"/>
      <c r="S355" s="420"/>
      <c r="T355" s="420"/>
      <c r="U355" s="420"/>
      <c r="V355" s="420"/>
      <c r="W355" s="420"/>
      <c r="X355" s="420"/>
      <c r="Y355" s="420"/>
      <c r="Z355" s="421" t="str">
        <f>ORÇAMENTO!E274</f>
        <v>UN</v>
      </c>
      <c r="AA355" s="421"/>
      <c r="AB355" s="144">
        <v>8</v>
      </c>
    </row>
    <row r="356" spans="1:28" ht="25.5" customHeight="1">
      <c r="A356" s="70" t="str">
        <f>ORÇAMENTO!A275</f>
        <v>1.18.15</v>
      </c>
      <c r="B356" s="420" t="str">
        <f>ORÇAMENTO!$D$275</f>
        <v>TE, PVC, SOLDÁVEL, DN 25MM, INSTALADO EM RAMAL OU SUB-RAMAL DE ÁGUA - FORNECIMENTO E INSTALAÇÃO. AF_06/2022</v>
      </c>
      <c r="C356" s="420"/>
      <c r="D356" s="420"/>
      <c r="E356" s="420"/>
      <c r="F356" s="420"/>
      <c r="G356" s="420"/>
      <c r="H356" s="420"/>
      <c r="I356" s="420"/>
      <c r="J356" s="420"/>
      <c r="K356" s="420"/>
      <c r="L356" s="420"/>
      <c r="M356" s="420"/>
      <c r="N356" s="420"/>
      <c r="O356" s="420"/>
      <c r="P356" s="420"/>
      <c r="Q356" s="420"/>
      <c r="R356" s="420"/>
      <c r="S356" s="420"/>
      <c r="T356" s="420"/>
      <c r="U356" s="420"/>
      <c r="V356" s="420"/>
      <c r="W356" s="420"/>
      <c r="X356" s="420"/>
      <c r="Y356" s="420"/>
      <c r="Z356" s="421" t="str">
        <f>ORÇAMENTO!E275</f>
        <v>UN</v>
      </c>
      <c r="AA356" s="421"/>
      <c r="AB356" s="144">
        <v>5</v>
      </c>
    </row>
    <row r="357" spans="1:28" ht="25.5" customHeight="1">
      <c r="A357" s="70" t="str">
        <f>ORÇAMENTO!A276</f>
        <v>1.18.16</v>
      </c>
      <c r="B357" s="420" t="str">
        <f>ORÇAMENTO!$D$276</f>
        <v>LUVA SOLDÁVEL E COM ROSCA, PVC, SOLDÁVEL, DN 25MM X 3/4 , INSTALADO EM RAMAL OU SUB-RAMAL DE ÁGUA - FORNECIMENTO E INSTALAÇÃO. AF_06/2022</v>
      </c>
      <c r="C357" s="420"/>
      <c r="D357" s="420"/>
      <c r="E357" s="420"/>
      <c r="F357" s="420"/>
      <c r="G357" s="420"/>
      <c r="H357" s="420"/>
      <c r="I357" s="420"/>
      <c r="J357" s="420"/>
      <c r="K357" s="420"/>
      <c r="L357" s="420"/>
      <c r="M357" s="420"/>
      <c r="N357" s="420"/>
      <c r="O357" s="420"/>
      <c r="P357" s="420"/>
      <c r="Q357" s="420"/>
      <c r="R357" s="420"/>
      <c r="S357" s="420"/>
      <c r="T357" s="420"/>
      <c r="U357" s="420"/>
      <c r="V357" s="420"/>
      <c r="W357" s="420"/>
      <c r="X357" s="420"/>
      <c r="Y357" s="420"/>
      <c r="Z357" s="421" t="str">
        <f>ORÇAMENTO!E276</f>
        <v>UN</v>
      </c>
      <c r="AA357" s="421"/>
      <c r="AB357" s="144">
        <v>4</v>
      </c>
    </row>
    <row r="358" spans="1:28" ht="25.5" customHeight="1">
      <c r="A358" s="70" t="str">
        <f>ORÇAMENTO!A277</f>
        <v>1.18.17</v>
      </c>
      <c r="B358" s="420" t="str">
        <f>ORÇAMENTO!$D$277</f>
        <v>REGISTRO DE PRESSÃO 1/2" - DOCOL</v>
      </c>
      <c r="C358" s="420"/>
      <c r="D358" s="420"/>
      <c r="E358" s="420"/>
      <c r="F358" s="420"/>
      <c r="G358" s="420"/>
      <c r="H358" s="420"/>
      <c r="I358" s="420"/>
      <c r="J358" s="420"/>
      <c r="K358" s="420"/>
      <c r="L358" s="420"/>
      <c r="M358" s="420"/>
      <c r="N358" s="420"/>
      <c r="O358" s="420"/>
      <c r="P358" s="420"/>
      <c r="Q358" s="420"/>
      <c r="R358" s="420"/>
      <c r="S358" s="420"/>
      <c r="T358" s="420"/>
      <c r="U358" s="420"/>
      <c r="V358" s="420"/>
      <c r="W358" s="420"/>
      <c r="X358" s="420"/>
      <c r="Y358" s="420"/>
      <c r="Z358" s="421" t="str">
        <f>ORÇAMENTO!E277</f>
        <v>UN</v>
      </c>
      <c r="AA358" s="421"/>
      <c r="AB358" s="144">
        <v>4</v>
      </c>
    </row>
    <row r="359" spans="1:28" ht="25.5" customHeight="1">
      <c r="A359" s="70" t="str">
        <f>ORÇAMENTO!A278</f>
        <v>1.18.18</v>
      </c>
      <c r="B359" s="420" t="str">
        <f>ORÇAMENTO!$D$278</f>
        <v>ACABAMENTO MONOCOMANDO PARA CHUVEIRO DE ALTA PRESSÃO 1/2" CHESS/GALI - DOCOL</v>
      </c>
      <c r="C359" s="420"/>
      <c r="D359" s="420"/>
      <c r="E359" s="420"/>
      <c r="F359" s="420"/>
      <c r="G359" s="420"/>
      <c r="H359" s="420"/>
      <c r="I359" s="420"/>
      <c r="J359" s="420"/>
      <c r="K359" s="420"/>
      <c r="L359" s="420"/>
      <c r="M359" s="420"/>
      <c r="N359" s="420"/>
      <c r="O359" s="420"/>
      <c r="P359" s="420"/>
      <c r="Q359" s="420"/>
      <c r="R359" s="420"/>
      <c r="S359" s="420"/>
      <c r="T359" s="420"/>
      <c r="U359" s="420"/>
      <c r="V359" s="420"/>
      <c r="W359" s="420"/>
      <c r="X359" s="420"/>
      <c r="Y359" s="420"/>
      <c r="Z359" s="421" t="str">
        <f>ORÇAMENTO!E278</f>
        <v>UN</v>
      </c>
      <c r="AA359" s="421"/>
      <c r="AB359" s="144">
        <v>4</v>
      </c>
    </row>
    <row r="360" spans="1:28" ht="25.5" customHeight="1">
      <c r="A360" s="70" t="str">
        <f>ORÇAMENTO!A279</f>
        <v>1.18.19</v>
      </c>
      <c r="B360" s="420" t="str">
        <f>ORÇAMENTO!$D$279</f>
        <v>CHUVEIRO EDEN R200, ACABAMENTO CROMADO - DOCOL OU SIMILAR</v>
      </c>
      <c r="C360" s="420"/>
      <c r="D360" s="420"/>
      <c r="E360" s="420"/>
      <c r="F360" s="420"/>
      <c r="G360" s="420"/>
      <c r="H360" s="420"/>
      <c r="I360" s="420"/>
      <c r="J360" s="420"/>
      <c r="K360" s="420"/>
      <c r="L360" s="420"/>
      <c r="M360" s="420"/>
      <c r="N360" s="420"/>
      <c r="O360" s="420"/>
      <c r="P360" s="420"/>
      <c r="Q360" s="420"/>
      <c r="R360" s="420"/>
      <c r="S360" s="420"/>
      <c r="T360" s="420"/>
      <c r="U360" s="420"/>
      <c r="V360" s="420"/>
      <c r="W360" s="420"/>
      <c r="X360" s="420"/>
      <c r="Y360" s="420"/>
      <c r="Z360" s="421" t="str">
        <f>ORÇAMENTO!E279</f>
        <v>UN</v>
      </c>
      <c r="AA360" s="421"/>
      <c r="AB360" s="144">
        <v>4</v>
      </c>
    </row>
    <row r="361" spans="1:28" ht="25.5" customHeight="1">
      <c r="A361" s="70" t="str">
        <f>ORÇAMENTO!A280</f>
        <v>1.18.20</v>
      </c>
      <c r="B361" s="420" t="str">
        <f>ORÇAMENTO!$D$280</f>
        <v>RALO LINEAR 90CM COM GRELHA EM INOX, TIGRE OU SIMILAR</v>
      </c>
      <c r="C361" s="420"/>
      <c r="D361" s="420"/>
      <c r="E361" s="420"/>
      <c r="F361" s="420"/>
      <c r="G361" s="420"/>
      <c r="H361" s="420"/>
      <c r="I361" s="420"/>
      <c r="J361" s="420"/>
      <c r="K361" s="420"/>
      <c r="L361" s="420"/>
      <c r="M361" s="420"/>
      <c r="N361" s="420"/>
      <c r="O361" s="420"/>
      <c r="P361" s="420"/>
      <c r="Q361" s="420"/>
      <c r="R361" s="420"/>
      <c r="S361" s="420"/>
      <c r="T361" s="420"/>
      <c r="U361" s="420"/>
      <c r="V361" s="420"/>
      <c r="W361" s="420"/>
      <c r="X361" s="420"/>
      <c r="Y361" s="420"/>
      <c r="Z361" s="421" t="str">
        <f>ORÇAMENTO!E280</f>
        <v>UN</v>
      </c>
      <c r="AA361" s="421"/>
      <c r="AB361" s="144">
        <v>4</v>
      </c>
    </row>
    <row r="362" spans="1:28" ht="25.5" customHeight="1">
      <c r="A362" s="70" t="str">
        <f>ORÇAMENTO!A281</f>
        <v>1.18.21</v>
      </c>
      <c r="B362" s="420" t="str">
        <f>ORÇAMENTO!$D$281</f>
        <v>JOELHO 90 GRAUS, PVC, SERIE NORMAL, ESGOTO PREDIAL, DN 75 MM, JUNTA ELÁSTICA, FORNECIDO E INSTALADO EM RAMAL DE DESCARGA OU RAMAL DE ESGOTO SANITÁRIO. AF_08/2022</v>
      </c>
      <c r="C362" s="420"/>
      <c r="D362" s="420"/>
      <c r="E362" s="420"/>
      <c r="F362" s="420"/>
      <c r="G362" s="420"/>
      <c r="H362" s="420"/>
      <c r="I362" s="420"/>
      <c r="J362" s="420"/>
      <c r="K362" s="420"/>
      <c r="L362" s="420"/>
      <c r="M362" s="420"/>
      <c r="N362" s="420"/>
      <c r="O362" s="420"/>
      <c r="P362" s="420"/>
      <c r="Q362" s="420"/>
      <c r="R362" s="420"/>
      <c r="S362" s="420"/>
      <c r="T362" s="420"/>
      <c r="U362" s="420"/>
      <c r="V362" s="420"/>
      <c r="W362" s="420"/>
      <c r="X362" s="420"/>
      <c r="Y362" s="420"/>
      <c r="Z362" s="421" t="str">
        <f>ORÇAMENTO!E281</f>
        <v>UN</v>
      </c>
      <c r="AA362" s="421"/>
      <c r="AB362" s="144">
        <v>1</v>
      </c>
    </row>
    <row r="363" spans="1:28" ht="25.5" customHeight="1">
      <c r="A363" s="70" t="str">
        <f>ORÇAMENTO!A282</f>
        <v>1.18.22</v>
      </c>
      <c r="B363" s="420" t="str">
        <f>ORÇAMENTO!$D$282</f>
        <v>CURVA LONGA 90 GRAUS, PVC, SERIE NORMAL, ESGOTO PREDIAL, DN 75 MM, JUNTA ELÁSTICA, FORNECIDO E INSTALADO EM RAMAL DE DESCARGA OU RAMAL DE ESGOTO SANITÁRIO. AF_08/2022</v>
      </c>
      <c r="C363" s="420"/>
      <c r="D363" s="420"/>
      <c r="E363" s="420"/>
      <c r="F363" s="420"/>
      <c r="G363" s="420"/>
      <c r="H363" s="420"/>
      <c r="I363" s="420"/>
      <c r="J363" s="420"/>
      <c r="K363" s="420"/>
      <c r="L363" s="420"/>
      <c r="M363" s="420"/>
      <c r="N363" s="420"/>
      <c r="O363" s="420"/>
      <c r="P363" s="420"/>
      <c r="Q363" s="420"/>
      <c r="R363" s="420"/>
      <c r="S363" s="420"/>
      <c r="T363" s="420"/>
      <c r="U363" s="420"/>
      <c r="V363" s="420"/>
      <c r="W363" s="420"/>
      <c r="X363" s="420"/>
      <c r="Y363" s="420"/>
      <c r="Z363" s="421" t="str">
        <f>ORÇAMENTO!E282</f>
        <v>UN</v>
      </c>
      <c r="AA363" s="421"/>
      <c r="AB363" s="144">
        <v>2</v>
      </c>
    </row>
    <row r="364" spans="1:28" ht="25.5" customHeight="1">
      <c r="A364" s="70" t="str">
        <f>ORÇAMENTO!A283</f>
        <v>1.18.23</v>
      </c>
      <c r="B364" s="420" t="str">
        <f>ORÇAMENTO!$D$283</f>
        <v>TE, PVC, SERIE NORMAL, ESGOTO PREDIAL, DN 75 X 75 MM, JUNTA ELÁSTICA, FORNECIDO E INSTALADO EM RAMAL DE DESCARGA OU RAMAL DE ESGOTO SANITÁRIO. AF_08/2022</v>
      </c>
      <c r="C364" s="420"/>
      <c r="D364" s="420"/>
      <c r="E364" s="420"/>
      <c r="F364" s="420"/>
      <c r="G364" s="420"/>
      <c r="H364" s="420"/>
      <c r="I364" s="420"/>
      <c r="J364" s="420"/>
      <c r="K364" s="420"/>
      <c r="L364" s="420"/>
      <c r="M364" s="420"/>
      <c r="N364" s="420"/>
      <c r="O364" s="420"/>
      <c r="P364" s="420"/>
      <c r="Q364" s="420"/>
      <c r="R364" s="420"/>
      <c r="S364" s="420"/>
      <c r="T364" s="420"/>
      <c r="U364" s="420"/>
      <c r="V364" s="420"/>
      <c r="W364" s="420"/>
      <c r="X364" s="420"/>
      <c r="Y364" s="420"/>
      <c r="Z364" s="421" t="str">
        <f>ORÇAMENTO!E283</f>
        <v>UN</v>
      </c>
      <c r="AA364" s="421"/>
      <c r="AB364" s="144">
        <v>1</v>
      </c>
    </row>
    <row r="365" spans="1:28" ht="25.5" customHeight="1">
      <c r="A365" s="70" t="str">
        <f>ORÇAMENTO!A284</f>
        <v>1.18.24</v>
      </c>
      <c r="B365" s="420" t="str">
        <f>ORÇAMENTO!$D$284</f>
        <v>JOELHO 90 GRAUS, PVC, SERIE NORMAL, ESGOTO PREDIAL, DN 50 MM, JUNTA ELÁSTICA, FORNECIDO E INSTALADO EM RAMAL DE DESCARGA OU RAMAL DE ESGOTO SANITÁRIO. AF_08/2022</v>
      </c>
      <c r="C365" s="420"/>
      <c r="D365" s="420"/>
      <c r="E365" s="420"/>
      <c r="F365" s="420"/>
      <c r="G365" s="420"/>
      <c r="H365" s="420"/>
      <c r="I365" s="420"/>
      <c r="J365" s="420"/>
      <c r="K365" s="420"/>
      <c r="L365" s="420"/>
      <c r="M365" s="420"/>
      <c r="N365" s="420"/>
      <c r="O365" s="420"/>
      <c r="P365" s="420"/>
      <c r="Q365" s="420"/>
      <c r="R365" s="420"/>
      <c r="S365" s="420"/>
      <c r="T365" s="420"/>
      <c r="U365" s="420"/>
      <c r="V365" s="420"/>
      <c r="W365" s="420"/>
      <c r="X365" s="420"/>
      <c r="Y365" s="420"/>
      <c r="Z365" s="421" t="str">
        <f>ORÇAMENTO!E284</f>
        <v>UN</v>
      </c>
      <c r="AA365" s="421"/>
      <c r="AB365" s="144">
        <v>6</v>
      </c>
    </row>
    <row r="366" spans="1:28" ht="25.5" customHeight="1">
      <c r="A366" s="70" t="str">
        <f>ORÇAMENTO!A285</f>
        <v>1.18.25</v>
      </c>
      <c r="B366" s="420" t="str">
        <f>ORÇAMENTO!$D$285</f>
        <v>LUVA DE CORRER, PVC, SERIE NORMAL, ESGOTO PREDIAL, DN 50 MM, JUNTA ELÁSTICA, FORNECIDO E INSTALADO EM RAMAL DE DESCARGA OU RAMAL DE ESGOTO SANITÁRIO. AF_08/2022</v>
      </c>
      <c r="C366" s="420"/>
      <c r="D366" s="420"/>
      <c r="E366" s="420"/>
      <c r="F366" s="420"/>
      <c r="G366" s="420"/>
      <c r="H366" s="420"/>
      <c r="I366" s="420"/>
      <c r="J366" s="420"/>
      <c r="K366" s="420"/>
      <c r="L366" s="420"/>
      <c r="M366" s="420"/>
      <c r="N366" s="420"/>
      <c r="O366" s="420"/>
      <c r="P366" s="420"/>
      <c r="Q366" s="420"/>
      <c r="R366" s="420"/>
      <c r="S366" s="420"/>
      <c r="T366" s="420"/>
      <c r="U366" s="420"/>
      <c r="V366" s="420"/>
      <c r="W366" s="420"/>
      <c r="X366" s="420"/>
      <c r="Y366" s="420"/>
      <c r="Z366" s="421" t="str">
        <f>ORÇAMENTO!E285</f>
        <v>UN</v>
      </c>
      <c r="AA366" s="421"/>
      <c r="AB366" s="144">
        <v>7</v>
      </c>
    </row>
    <row r="367" spans="1:28" ht="25.5" customHeight="1">
      <c r="A367" s="70" t="str">
        <f>ORÇAMENTO!A286</f>
        <v>1.18.26</v>
      </c>
      <c r="B367" s="420" t="str">
        <f>ORÇAMENTO!$D$286</f>
        <v>TE, PVC, SERIE NORMAL, ESGOTO PREDIAL, DN 50 X 50 MM, JUNTA ELÁSTICA, FORNECIDO E INSTALADO EM RAMAL DE DESCARGA OU RAMAL DE ESGOTO SANITÁRIO. AF_08/2022</v>
      </c>
      <c r="C367" s="420"/>
      <c r="D367" s="420"/>
      <c r="E367" s="420"/>
      <c r="F367" s="420"/>
      <c r="G367" s="420"/>
      <c r="H367" s="420"/>
      <c r="I367" s="420"/>
      <c r="J367" s="420"/>
      <c r="K367" s="420"/>
      <c r="L367" s="420"/>
      <c r="M367" s="420"/>
      <c r="N367" s="420"/>
      <c r="O367" s="420"/>
      <c r="P367" s="420"/>
      <c r="Q367" s="420"/>
      <c r="R367" s="420"/>
      <c r="S367" s="420"/>
      <c r="T367" s="420"/>
      <c r="U367" s="420"/>
      <c r="V367" s="420"/>
      <c r="W367" s="420"/>
      <c r="X367" s="420"/>
      <c r="Y367" s="420"/>
      <c r="Z367" s="421" t="str">
        <f>ORÇAMENTO!E286</f>
        <v>UN</v>
      </c>
      <c r="AA367" s="421"/>
      <c r="AB367" s="144">
        <v>1</v>
      </c>
    </row>
    <row r="368" spans="1:28" ht="25.5" customHeight="1">
      <c r="A368" s="70" t="str">
        <f>ORÇAMENTO!A287</f>
        <v>1.18.27</v>
      </c>
      <c r="B368" s="420" t="str">
        <f>ORÇAMENTO!$D$287</f>
        <v>SIFÃO DO TIPO GARRAFA EM METAL CROMADO 1 X 1.1/2 - FORNECIMENTO E INSTALAÇÃO. AF_01/2020</v>
      </c>
      <c r="C368" s="420"/>
      <c r="D368" s="420"/>
      <c r="E368" s="420"/>
      <c r="F368" s="420"/>
      <c r="G368" s="420"/>
      <c r="H368" s="420"/>
      <c r="I368" s="420"/>
      <c r="J368" s="420"/>
      <c r="K368" s="420"/>
      <c r="L368" s="420"/>
      <c r="M368" s="420"/>
      <c r="N368" s="420"/>
      <c r="O368" s="420"/>
      <c r="P368" s="420"/>
      <c r="Q368" s="420"/>
      <c r="R368" s="420"/>
      <c r="S368" s="420"/>
      <c r="T368" s="420"/>
      <c r="U368" s="420"/>
      <c r="V368" s="420"/>
      <c r="W368" s="420"/>
      <c r="X368" s="420"/>
      <c r="Y368" s="420"/>
      <c r="Z368" s="421" t="str">
        <f>ORÇAMENTO!E287</f>
        <v>UN</v>
      </c>
      <c r="AA368" s="421"/>
      <c r="AB368" s="144">
        <v>2</v>
      </c>
    </row>
    <row r="369" spans="1:28" ht="25.5" customHeight="1">
      <c r="A369" s="70" t="str">
        <f>ORÇAMENTO!A288</f>
        <v>1.18.28</v>
      </c>
      <c r="B369" s="420" t="str">
        <f>ORÇAMENTO!$D$288</f>
        <v>TORNEIRA 1/4 DE VOLTA DOCOL</v>
      </c>
      <c r="C369" s="420"/>
      <c r="D369" s="420"/>
      <c r="E369" s="420"/>
      <c r="F369" s="420"/>
      <c r="G369" s="420"/>
      <c r="H369" s="420"/>
      <c r="I369" s="420"/>
      <c r="J369" s="420"/>
      <c r="K369" s="420"/>
      <c r="L369" s="420"/>
      <c r="M369" s="420"/>
      <c r="N369" s="420"/>
      <c r="O369" s="420"/>
      <c r="P369" s="420"/>
      <c r="Q369" s="420"/>
      <c r="R369" s="420"/>
      <c r="S369" s="420"/>
      <c r="T369" s="420"/>
      <c r="U369" s="420"/>
      <c r="V369" s="420"/>
      <c r="W369" s="420"/>
      <c r="X369" s="420"/>
      <c r="Y369" s="420"/>
      <c r="Z369" s="421" t="str">
        <f>ORÇAMENTO!E288</f>
        <v>UN</v>
      </c>
      <c r="AA369" s="421"/>
      <c r="AB369" s="144">
        <v>2</v>
      </c>
    </row>
    <row r="370" spans="1:28" ht="25.5" customHeight="1">
      <c r="A370" s="70" t="str">
        <f>ORÇAMENTO!A289</f>
        <v>1.18.29</v>
      </c>
      <c r="B370" s="420" t="str">
        <f>ORÇAMENTO!$D$289</f>
        <v>CUBA QUADRADA DE SOBREPOR - BRANCA - 40X40CM</v>
      </c>
      <c r="C370" s="420"/>
      <c r="D370" s="420"/>
      <c r="E370" s="420"/>
      <c r="F370" s="420"/>
      <c r="G370" s="420"/>
      <c r="H370" s="420"/>
      <c r="I370" s="420"/>
      <c r="J370" s="420"/>
      <c r="K370" s="420"/>
      <c r="L370" s="420"/>
      <c r="M370" s="420"/>
      <c r="N370" s="420"/>
      <c r="O370" s="420"/>
      <c r="P370" s="420"/>
      <c r="Q370" s="420"/>
      <c r="R370" s="420"/>
      <c r="S370" s="420"/>
      <c r="T370" s="420"/>
      <c r="U370" s="420"/>
      <c r="V370" s="420"/>
      <c r="W370" s="420"/>
      <c r="X370" s="420"/>
      <c r="Y370" s="420"/>
      <c r="Z370" s="421" t="str">
        <f>ORÇAMENTO!E289</f>
        <v>UN</v>
      </c>
      <c r="AA370" s="421"/>
      <c r="AB370" s="144">
        <v>4</v>
      </c>
    </row>
    <row r="371" spans="1:28" ht="25.5" customHeight="1">
      <c r="A371" s="70" t="str">
        <f>ORÇAMENTO!A290</f>
        <v>1.18.30</v>
      </c>
      <c r="B371" s="420" t="str">
        <f>ORÇAMENTO!$D$290</f>
        <v>ENGATE FLEXÍVEL EM INOX, 1/2  X 40CM - FORNECIMENTO E INSTALAÇÃO. AF_01/2020</v>
      </c>
      <c r="C371" s="420"/>
      <c r="D371" s="420"/>
      <c r="E371" s="420"/>
      <c r="F371" s="420"/>
      <c r="G371" s="420"/>
      <c r="H371" s="420"/>
      <c r="I371" s="420"/>
      <c r="J371" s="420"/>
      <c r="K371" s="420"/>
      <c r="L371" s="420"/>
      <c r="M371" s="420"/>
      <c r="N371" s="420"/>
      <c r="O371" s="420"/>
      <c r="P371" s="420"/>
      <c r="Q371" s="420"/>
      <c r="R371" s="420"/>
      <c r="S371" s="420"/>
      <c r="T371" s="420"/>
      <c r="U371" s="420"/>
      <c r="V371" s="420"/>
      <c r="W371" s="420"/>
      <c r="X371" s="420"/>
      <c r="Y371" s="420"/>
      <c r="Z371" s="421" t="str">
        <f>ORÇAMENTO!E290</f>
        <v>UN</v>
      </c>
      <c r="AA371" s="421"/>
      <c r="AB371" s="144">
        <v>2</v>
      </c>
    </row>
    <row r="372" spans="1:28" ht="32.4" customHeight="1">
      <c r="A372" s="70" t="str">
        <f>ORÇAMENTO!A291</f>
        <v>1.18.31</v>
      </c>
      <c r="B372" s="420" t="str">
        <f>ORÇAMENTO!$D$291</f>
        <v>LAVATÓRIO DE GRANITO CINZA ANDORINHA - 0,60X2,00M</v>
      </c>
      <c r="C372" s="420"/>
      <c r="D372" s="420"/>
      <c r="E372" s="420"/>
      <c r="F372" s="420"/>
      <c r="G372" s="420"/>
      <c r="H372" s="420"/>
      <c r="I372" s="420"/>
      <c r="J372" s="420"/>
      <c r="K372" s="420"/>
      <c r="L372" s="420"/>
      <c r="M372" s="420"/>
      <c r="N372" s="420"/>
      <c r="O372" s="420"/>
      <c r="P372" s="420"/>
      <c r="Q372" s="420"/>
      <c r="R372" s="420"/>
      <c r="S372" s="420"/>
      <c r="T372" s="420"/>
      <c r="U372" s="420"/>
      <c r="V372" s="420"/>
      <c r="W372" s="420"/>
      <c r="X372" s="420"/>
      <c r="Y372" s="420"/>
      <c r="Z372" s="421" t="str">
        <f>ORÇAMENTO!E291</f>
        <v>UN</v>
      </c>
      <c r="AA372" s="421"/>
      <c r="AB372" s="144">
        <v>1</v>
      </c>
    </row>
    <row r="373" spans="1:28" ht="22.2" customHeight="1">
      <c r="A373" s="70" t="str">
        <f>ORÇAMENTO!A292</f>
        <v>1.18.32</v>
      </c>
      <c r="B373" s="420" t="str">
        <f>ORÇAMENTO!$D$292</f>
        <v>ADAPTADOR CURTO COM BOLSA E ROSCA PARA REGISTRO, PVC, SOLDÁVEL, DN 25MM X 3/4 , INSTALADO EM RAMAL OU SUB-RAMAL DE ÁGUA - FORNECIMENTO E INSTALAÇÃO. AF_06/2022</v>
      </c>
      <c r="C373" s="420"/>
      <c r="D373" s="420"/>
      <c r="E373" s="420"/>
      <c r="F373" s="420"/>
      <c r="G373" s="420"/>
      <c r="H373" s="420"/>
      <c r="I373" s="420"/>
      <c r="J373" s="420"/>
      <c r="K373" s="420"/>
      <c r="L373" s="420"/>
      <c r="M373" s="420"/>
      <c r="N373" s="420"/>
      <c r="O373" s="420"/>
      <c r="P373" s="420"/>
      <c r="Q373" s="420"/>
      <c r="R373" s="420"/>
      <c r="S373" s="420"/>
      <c r="T373" s="420"/>
      <c r="U373" s="420"/>
      <c r="V373" s="420"/>
      <c r="W373" s="420"/>
      <c r="X373" s="420"/>
      <c r="Y373" s="420"/>
      <c r="Z373" s="421" t="str">
        <f>ORÇAMENTO!E292</f>
        <v>UN</v>
      </c>
      <c r="AA373" s="421"/>
      <c r="AB373" s="144">
        <v>4</v>
      </c>
    </row>
    <row r="374" spans="1:28" ht="21" customHeight="1">
      <c r="A374" s="70" t="str">
        <f>ORÇAMENTO!A293</f>
        <v>1.18.33</v>
      </c>
      <c r="B374" s="420" t="str">
        <f>ORÇAMENTO!$D$293</f>
        <v>TUBO, PVC, SOLDÁVEL, DN 25MM, INSTALADO EM RAMAL DE DISTRIBUIÇÃO DE ÁGUA - FORNECIMENTO E INSTALAÇÃO. AF_06/2022</v>
      </c>
      <c r="C374" s="420"/>
      <c r="D374" s="420"/>
      <c r="E374" s="420"/>
      <c r="F374" s="420"/>
      <c r="G374" s="420"/>
      <c r="H374" s="420"/>
      <c r="I374" s="420"/>
      <c r="J374" s="420"/>
      <c r="K374" s="420"/>
      <c r="L374" s="420"/>
      <c r="M374" s="420"/>
      <c r="N374" s="420"/>
      <c r="O374" s="420"/>
      <c r="P374" s="420"/>
      <c r="Q374" s="420"/>
      <c r="R374" s="420"/>
      <c r="S374" s="420"/>
      <c r="T374" s="420"/>
      <c r="U374" s="420"/>
      <c r="V374" s="420"/>
      <c r="W374" s="420"/>
      <c r="X374" s="420"/>
      <c r="Y374" s="420"/>
      <c r="Z374" s="421" t="str">
        <f>ORÇAMENTO!E293</f>
        <v>M</v>
      </c>
      <c r="AA374" s="421"/>
      <c r="AB374" s="144">
        <v>30</v>
      </c>
    </row>
    <row r="375" spans="1:28" ht="21.6" customHeight="1">
      <c r="A375" s="70" t="str">
        <f>ORÇAMENTO!A294</f>
        <v>1.18.34</v>
      </c>
      <c r="B375" s="420" t="str">
        <f>ORÇAMENTO!$D$294</f>
        <v>TUBO PVC, SERIE NORMAL, ESGOTO PREDIAL, DN 75 MM, FORNECIDO E INSTALADO EM RAMAL DE DESCARGA OU RAMAL DE ESGOTO SANITÁRIO. AF_08/2022</v>
      </c>
      <c r="C375" s="420"/>
      <c r="D375" s="420"/>
      <c r="E375" s="420"/>
      <c r="F375" s="420"/>
      <c r="G375" s="420"/>
      <c r="H375" s="420"/>
      <c r="I375" s="420"/>
      <c r="J375" s="420"/>
      <c r="K375" s="420"/>
      <c r="L375" s="420"/>
      <c r="M375" s="420"/>
      <c r="N375" s="420"/>
      <c r="O375" s="420"/>
      <c r="P375" s="420"/>
      <c r="Q375" s="420"/>
      <c r="R375" s="420"/>
      <c r="S375" s="420"/>
      <c r="T375" s="420"/>
      <c r="U375" s="420"/>
      <c r="V375" s="420"/>
      <c r="W375" s="420"/>
      <c r="X375" s="420"/>
      <c r="Y375" s="420"/>
      <c r="Z375" s="421" t="str">
        <f>ORÇAMENTO!E294</f>
        <v>M</v>
      </c>
      <c r="AA375" s="421"/>
      <c r="AB375" s="144">
        <v>9</v>
      </c>
    </row>
    <row r="376" spans="1:28" ht="24" customHeight="1">
      <c r="A376" s="70" t="str">
        <f>ORÇAMENTO!A295</f>
        <v>1.18.35</v>
      </c>
      <c r="B376" s="420" t="str">
        <f>ORÇAMENTO!$D$295</f>
        <v>TUBO PVC, SERIE NORMAL, ESGOTO PREDIAL, DN 50 MM, FORNECIDO E INSTALADO EM RAMAL DE DESCARGA OU RAMAL DE ESGOTO SANITÁRIO. AF_08/2022</v>
      </c>
      <c r="C376" s="420"/>
      <c r="D376" s="420"/>
      <c r="E376" s="420"/>
      <c r="F376" s="420"/>
      <c r="G376" s="420"/>
      <c r="H376" s="420"/>
      <c r="I376" s="420"/>
      <c r="J376" s="420"/>
      <c r="K376" s="420"/>
      <c r="L376" s="420"/>
      <c r="M376" s="420"/>
      <c r="N376" s="420"/>
      <c r="O376" s="420"/>
      <c r="P376" s="420"/>
      <c r="Q376" s="420"/>
      <c r="R376" s="420"/>
      <c r="S376" s="420"/>
      <c r="T376" s="420"/>
      <c r="U376" s="420"/>
      <c r="V376" s="420"/>
      <c r="W376" s="420"/>
      <c r="X376" s="420"/>
      <c r="Y376" s="420"/>
      <c r="Z376" s="421" t="str">
        <f>ORÇAMENTO!E295</f>
        <v>M</v>
      </c>
      <c r="AA376" s="421"/>
      <c r="AB376" s="144">
        <v>6</v>
      </c>
    </row>
    <row r="377" spans="1:28">
      <c r="A377" s="69" t="str">
        <f>ORÇAMENTO!A300</f>
        <v>1.20</v>
      </c>
      <c r="B377" s="427" t="str">
        <f>ORÇAMENTO!$D$300</f>
        <v>DRENAGEM</v>
      </c>
      <c r="C377" s="428"/>
      <c r="D377" s="428"/>
      <c r="E377" s="428"/>
      <c r="F377" s="428"/>
      <c r="G377" s="428"/>
      <c r="H377" s="428"/>
      <c r="I377" s="428"/>
      <c r="J377" s="428"/>
      <c r="K377" s="428"/>
      <c r="L377" s="428"/>
      <c r="M377" s="428"/>
      <c r="N377" s="428"/>
      <c r="O377" s="428"/>
      <c r="P377" s="428"/>
      <c r="Q377" s="428"/>
      <c r="R377" s="428"/>
      <c r="S377" s="428"/>
      <c r="T377" s="428"/>
      <c r="U377" s="428"/>
      <c r="V377" s="428"/>
      <c r="W377" s="428"/>
      <c r="X377" s="428"/>
      <c r="Y377" s="428"/>
      <c r="Z377" s="428"/>
      <c r="AA377" s="428"/>
      <c r="AB377" s="429"/>
    </row>
    <row r="378" spans="1:28" ht="23.25" customHeight="1">
      <c r="A378" s="70" t="str">
        <f>ORÇAMENTO!A301</f>
        <v>1.20.1</v>
      </c>
      <c r="B378" s="420" t="str">
        <f>ORÇAMENTO!$D$301</f>
        <v>TUBO PVC, SERIE NORMAL, ESGOTO PREDIAL, DN 100 MM, FORNECIDO E INSTALADO EM SUBCOLETOR AÉREO DE ESGOTO SANITÁRIO. AF_08/2022</v>
      </c>
      <c r="C378" s="420"/>
      <c r="D378" s="420"/>
      <c r="E378" s="420"/>
      <c r="F378" s="420"/>
      <c r="G378" s="420"/>
      <c r="H378" s="420"/>
      <c r="I378" s="420"/>
      <c r="J378" s="420"/>
      <c r="K378" s="420"/>
      <c r="L378" s="420"/>
      <c r="M378" s="420"/>
      <c r="N378" s="420"/>
      <c r="O378" s="420"/>
      <c r="P378" s="420"/>
      <c r="Q378" s="420"/>
      <c r="R378" s="420"/>
      <c r="S378" s="420"/>
      <c r="T378" s="420"/>
      <c r="U378" s="420"/>
      <c r="V378" s="420"/>
      <c r="W378" s="420"/>
      <c r="X378" s="420"/>
      <c r="Y378" s="420"/>
      <c r="Z378" s="421" t="str">
        <f>ORÇAMENTO!E301</f>
        <v>M</v>
      </c>
      <c r="AA378" s="421"/>
      <c r="AB378" s="144">
        <v>180</v>
      </c>
    </row>
    <row r="379" spans="1:28" ht="27.75" customHeight="1">
      <c r="A379" s="70" t="str">
        <f>ORÇAMENTO!A302</f>
        <v>1.20.2</v>
      </c>
      <c r="B379" s="420" t="str">
        <f>ORÇAMENTO!$D$302</f>
        <v>CURVA LONGA 90 GRAUS, PVC, SERIE NORMAL, ESGOTO PREDIAL, DN 100 MM, JUNTA ELÁSTICA, FORNECIDO E INSTALADO EM RAMAL DE DESCARGA OU RAMAL DE ESGOTO SANITÁRIO. AF_08/2022</v>
      </c>
      <c r="C379" s="420"/>
      <c r="D379" s="420"/>
      <c r="E379" s="420"/>
      <c r="F379" s="420"/>
      <c r="G379" s="420"/>
      <c r="H379" s="420"/>
      <c r="I379" s="420"/>
      <c r="J379" s="420"/>
      <c r="K379" s="420"/>
      <c r="L379" s="420"/>
      <c r="M379" s="420"/>
      <c r="N379" s="420"/>
      <c r="O379" s="420"/>
      <c r="P379" s="420"/>
      <c r="Q379" s="420"/>
      <c r="R379" s="420"/>
      <c r="S379" s="420"/>
      <c r="T379" s="420"/>
      <c r="U379" s="420"/>
      <c r="V379" s="420"/>
      <c r="W379" s="420"/>
      <c r="X379" s="420"/>
      <c r="Y379" s="420"/>
      <c r="Z379" s="421" t="str">
        <f>ORÇAMENTO!E302</f>
        <v>UN</v>
      </c>
      <c r="AA379" s="421"/>
      <c r="AB379" s="144">
        <v>44</v>
      </c>
    </row>
    <row r="380" spans="1:28" ht="27.75" customHeight="1">
      <c r="A380" s="70" t="str">
        <f>ORÇAMENTO!A303</f>
        <v>1.20.3</v>
      </c>
      <c r="B380" s="420" t="str">
        <f>ORÇAMENTO!$D$303</f>
        <v>LUVA SIMPLES, PVC, SERIE NORMAL, ESGOTO PREDIAL, DN 100 MM, JUNTA ELÁSTICA, FORNECIDO E INSTALADO EM RAMAL DE DESCARGA OU RAMAL DE ESGOTO SANITÁRIO. AF_08/2022</v>
      </c>
      <c r="C380" s="420"/>
      <c r="D380" s="420"/>
      <c r="E380" s="420"/>
      <c r="F380" s="420"/>
      <c r="G380" s="420"/>
      <c r="H380" s="420"/>
      <c r="I380" s="420"/>
      <c r="J380" s="420"/>
      <c r="K380" s="420"/>
      <c r="L380" s="420"/>
      <c r="M380" s="420"/>
      <c r="N380" s="420"/>
      <c r="O380" s="420"/>
      <c r="P380" s="420"/>
      <c r="Q380" s="420"/>
      <c r="R380" s="420"/>
      <c r="S380" s="420"/>
      <c r="T380" s="420"/>
      <c r="U380" s="420"/>
      <c r="V380" s="420"/>
      <c r="W380" s="420"/>
      <c r="X380" s="420"/>
      <c r="Y380" s="420"/>
      <c r="Z380" s="421" t="str">
        <f>ORÇAMENTO!E303</f>
        <v>UN</v>
      </c>
      <c r="AA380" s="421"/>
      <c r="AB380" s="144">
        <v>44</v>
      </c>
    </row>
    <row r="381" spans="1:28" ht="25.5" customHeight="1">
      <c r="A381" s="70" t="str">
        <f>ORÇAMENTO!A304</f>
        <v>1.20.4</v>
      </c>
      <c r="B381" s="420" t="str">
        <f>ORÇAMENTO!$D$304</f>
        <v>ABRAÇADEIRA PARA TUBO 100MM</v>
      </c>
      <c r="C381" s="420"/>
      <c r="D381" s="420"/>
      <c r="E381" s="420"/>
      <c r="F381" s="420"/>
      <c r="G381" s="420"/>
      <c r="H381" s="420"/>
      <c r="I381" s="420"/>
      <c r="J381" s="420"/>
      <c r="K381" s="420"/>
      <c r="L381" s="420"/>
      <c r="M381" s="420"/>
      <c r="N381" s="420"/>
      <c r="O381" s="420"/>
      <c r="P381" s="420"/>
      <c r="Q381" s="420"/>
      <c r="R381" s="420"/>
      <c r="S381" s="420"/>
      <c r="T381" s="420"/>
      <c r="U381" s="420"/>
      <c r="V381" s="420"/>
      <c r="W381" s="420"/>
      <c r="X381" s="420"/>
      <c r="Y381" s="420"/>
      <c r="Z381" s="421" t="str">
        <f>ORÇAMENTO!E304</f>
        <v>UN</v>
      </c>
      <c r="AA381" s="421"/>
      <c r="AB381" s="144">
        <v>55</v>
      </c>
    </row>
    <row r="382" spans="1:28" ht="25.5" customHeight="1">
      <c r="A382" s="70" t="str">
        <f>ORÇAMENTO!A305</f>
        <v>1.20.5</v>
      </c>
      <c r="B382" s="420" t="str">
        <f>ORÇAMENTO!$D$305</f>
        <v>CAIXA ENTERRADA HIDRÁULICA RETANGULAR, EM CONCRETO PRÉ-MOLDADO, DIMENSÕES INTERNAS: 0,6X0,6X0,5 M. AF_12/2020</v>
      </c>
      <c r="C382" s="420"/>
      <c r="D382" s="420"/>
      <c r="E382" s="420"/>
      <c r="F382" s="420"/>
      <c r="G382" s="420"/>
      <c r="H382" s="420"/>
      <c r="I382" s="420"/>
      <c r="J382" s="420"/>
      <c r="K382" s="420"/>
      <c r="L382" s="420"/>
      <c r="M382" s="420"/>
      <c r="N382" s="420"/>
      <c r="O382" s="420"/>
      <c r="P382" s="420"/>
      <c r="Q382" s="420"/>
      <c r="R382" s="420"/>
      <c r="S382" s="420"/>
      <c r="T382" s="420"/>
      <c r="U382" s="420"/>
      <c r="V382" s="420"/>
      <c r="W382" s="420"/>
      <c r="X382" s="420"/>
      <c r="Y382" s="420"/>
      <c r="Z382" s="421" t="str">
        <f>ORÇAMENTO!E305</f>
        <v>UN</v>
      </c>
      <c r="AA382" s="421"/>
      <c r="AB382" s="144">
        <v>10</v>
      </c>
    </row>
    <row r="384" spans="1:28" ht="67.95" customHeight="1"/>
    <row r="387" ht="21" customHeight="1"/>
  </sheetData>
  <mergeCells count="610">
    <mergeCell ref="B298:Y298"/>
    <mergeCell ref="Z298:AA298"/>
    <mergeCell ref="Z309:AA309"/>
    <mergeCell ref="B310:Y310"/>
    <mergeCell ref="Z310:AA310"/>
    <mergeCell ref="B313:Y313"/>
    <mergeCell ref="Z201:AA201"/>
    <mergeCell ref="Z188:AA188"/>
    <mergeCell ref="B190:Y190"/>
    <mergeCell ref="Z190:AA190"/>
    <mergeCell ref="B197:Y197"/>
    <mergeCell ref="B170:AB170"/>
    <mergeCell ref="Z313:AA313"/>
    <mergeCell ref="B308:Y308"/>
    <mergeCell ref="Z308:AA308"/>
    <mergeCell ref="B309:Y309"/>
    <mergeCell ref="B299:Y299"/>
    <mergeCell ref="Z299:AA299"/>
    <mergeCell ref="B292:Y292"/>
    <mergeCell ref="Z292:AA292"/>
    <mergeCell ref="B293:Y293"/>
    <mergeCell ref="Z293:AA293"/>
    <mergeCell ref="B294:Y294"/>
    <mergeCell ref="Z294:AA294"/>
    <mergeCell ref="B295:Y295"/>
    <mergeCell ref="Z295:AA295"/>
    <mergeCell ref="B296:Y296"/>
    <mergeCell ref="Z296:AA296"/>
    <mergeCell ref="B297:Y297"/>
    <mergeCell ref="Z297:AA297"/>
    <mergeCell ref="B89:Y89"/>
    <mergeCell ref="Z89:AA89"/>
    <mergeCell ref="B91:Y91"/>
    <mergeCell ref="Z91:AA91"/>
    <mergeCell ref="B93:Y93"/>
    <mergeCell ref="Z93:AA93"/>
    <mergeCell ref="B95:Y95"/>
    <mergeCell ref="Z95:AA95"/>
    <mergeCell ref="A111:AB111"/>
    <mergeCell ref="B97:Y97"/>
    <mergeCell ref="Z97:AA97"/>
    <mergeCell ref="B99:Y99"/>
    <mergeCell ref="Z99:AA99"/>
    <mergeCell ref="A90:AB90"/>
    <mergeCell ref="B382:Y382"/>
    <mergeCell ref="Z382:AA382"/>
    <mergeCell ref="B377:AB377"/>
    <mergeCell ref="B378:Y378"/>
    <mergeCell ref="Z378:AA378"/>
    <mergeCell ref="B379:Y379"/>
    <mergeCell ref="Z379:AA379"/>
    <mergeCell ref="B380:Y380"/>
    <mergeCell ref="Z380:AA380"/>
    <mergeCell ref="B381:Y381"/>
    <mergeCell ref="Z381:AA381"/>
    <mergeCell ref="B350:Y350"/>
    <mergeCell ref="Z350:AA350"/>
    <mergeCell ref="B351:Y351"/>
    <mergeCell ref="Z351:AA351"/>
    <mergeCell ref="B352:Y352"/>
    <mergeCell ref="Z352:AA352"/>
    <mergeCell ref="B317:Y317"/>
    <mergeCell ref="Z317:AA317"/>
    <mergeCell ref="A318:AB318"/>
    <mergeCell ref="B319:Y319"/>
    <mergeCell ref="Z319:AA319"/>
    <mergeCell ref="A324:AB324"/>
    <mergeCell ref="B325:Y325"/>
    <mergeCell ref="Z325:AA325"/>
    <mergeCell ref="A326:AB326"/>
    <mergeCell ref="A340:AB340"/>
    <mergeCell ref="B333:Y333"/>
    <mergeCell ref="Z333:AA333"/>
    <mergeCell ref="A334:AB334"/>
    <mergeCell ref="B335:Y335"/>
    <mergeCell ref="Z335:AA335"/>
    <mergeCell ref="A336:AB336"/>
    <mergeCell ref="B337:Y337"/>
    <mergeCell ref="Z337:AA337"/>
    <mergeCell ref="A338:AB338"/>
    <mergeCell ref="B314:AB314"/>
    <mergeCell ref="B329:Y329"/>
    <mergeCell ref="Z329:AA329"/>
    <mergeCell ref="A330:AB330"/>
    <mergeCell ref="B331:Y331"/>
    <mergeCell ref="Z331:AA331"/>
    <mergeCell ref="A332:AB332"/>
    <mergeCell ref="B339:Y339"/>
    <mergeCell ref="Z339:AA339"/>
    <mergeCell ref="B323:Y323"/>
    <mergeCell ref="Z323:AA323"/>
    <mergeCell ref="A320:AB320"/>
    <mergeCell ref="B321:Y321"/>
    <mergeCell ref="Z321:AA321"/>
    <mergeCell ref="A322:AB322"/>
    <mergeCell ref="A316:AB316"/>
    <mergeCell ref="B315:Y315"/>
    <mergeCell ref="Z315:AA315"/>
    <mergeCell ref="B327:Y327"/>
    <mergeCell ref="Z327:AA327"/>
    <mergeCell ref="A328:AB328"/>
    <mergeCell ref="B291:Y291"/>
    <mergeCell ref="Z291:AA291"/>
    <mergeCell ref="B269:AB269"/>
    <mergeCell ref="B270:Y270"/>
    <mergeCell ref="Z270:AA270"/>
    <mergeCell ref="B280:Y280"/>
    <mergeCell ref="Z280:AA280"/>
    <mergeCell ref="B279:Y279"/>
    <mergeCell ref="Z279:AA279"/>
    <mergeCell ref="A277:AB277"/>
    <mergeCell ref="B274:Y274"/>
    <mergeCell ref="B287:Y287"/>
    <mergeCell ref="Z287:AA287"/>
    <mergeCell ref="B288:Y288"/>
    <mergeCell ref="Z288:AA288"/>
    <mergeCell ref="Z213:AA213"/>
    <mergeCell ref="Z199:AA199"/>
    <mergeCell ref="B200:Y200"/>
    <mergeCell ref="Z200:AA200"/>
    <mergeCell ref="Z194:AA194"/>
    <mergeCell ref="B289:Y289"/>
    <mergeCell ref="Z289:AA289"/>
    <mergeCell ref="B290:Y290"/>
    <mergeCell ref="Z290:AA290"/>
    <mergeCell ref="A262:AB262"/>
    <mergeCell ref="B226:Y226"/>
    <mergeCell ref="Z226:AA226"/>
    <mergeCell ref="A223:AB223"/>
    <mergeCell ref="A225:AB225"/>
    <mergeCell ref="B232:Y232"/>
    <mergeCell ref="Z232:AA232"/>
    <mergeCell ref="A233:AB233"/>
    <mergeCell ref="B228:Y228"/>
    <mergeCell ref="Z228:AA228"/>
    <mergeCell ref="A229:AB229"/>
    <mergeCell ref="B230:Y230"/>
    <mergeCell ref="Z230:AA230"/>
    <mergeCell ref="A231:AB231"/>
    <mergeCell ref="B201:Y201"/>
    <mergeCell ref="A113:AB113"/>
    <mergeCell ref="Z154:AA154"/>
    <mergeCell ref="B156:Y156"/>
    <mergeCell ref="Z156:AA156"/>
    <mergeCell ref="B207:Y207"/>
    <mergeCell ref="Z207:AA207"/>
    <mergeCell ref="B215:Y215"/>
    <mergeCell ref="Z215:AA215"/>
    <mergeCell ref="B193:Y193"/>
    <mergeCell ref="Z193:AA193"/>
    <mergeCell ref="B209:Y209"/>
    <mergeCell ref="Z209:AA209"/>
    <mergeCell ref="B210:Y210"/>
    <mergeCell ref="Z210:AA210"/>
    <mergeCell ref="B211:Y211"/>
    <mergeCell ref="B184:Y184"/>
    <mergeCell ref="Z211:AA211"/>
    <mergeCell ref="B180:Y180"/>
    <mergeCell ref="Z180:AA180"/>
    <mergeCell ref="B166:Y166"/>
    <mergeCell ref="Z166:AA166"/>
    <mergeCell ref="B212:Y212"/>
    <mergeCell ref="Z212:AA212"/>
    <mergeCell ref="B213:Y213"/>
    <mergeCell ref="B171:Y171"/>
    <mergeCell ref="Z175:AA175"/>
    <mergeCell ref="B167:Y167"/>
    <mergeCell ref="Z167:AA167"/>
    <mergeCell ref="B102:Y102"/>
    <mergeCell ref="Z102:AA102"/>
    <mergeCell ref="B110:Y110"/>
    <mergeCell ref="Z110:AA110"/>
    <mergeCell ref="B168:Y168"/>
    <mergeCell ref="Z168:AA168"/>
    <mergeCell ref="B174:Y174"/>
    <mergeCell ref="Z174:AA174"/>
    <mergeCell ref="A144:AB144"/>
    <mergeCell ref="B152:Y152"/>
    <mergeCell ref="Z152:AA152"/>
    <mergeCell ref="A153:AB153"/>
    <mergeCell ref="B127:Y127"/>
    <mergeCell ref="Z127:AA127"/>
    <mergeCell ref="A128:AB128"/>
    <mergeCell ref="Z112:AA112"/>
    <mergeCell ref="B114:Y114"/>
    <mergeCell ref="Z114:AA114"/>
    <mergeCell ref="A115:AB115"/>
    <mergeCell ref="A103:AB103"/>
    <mergeCell ref="B112:Y112"/>
    <mergeCell ref="A92:AB92"/>
    <mergeCell ref="A94:AB94"/>
    <mergeCell ref="A96:AB96"/>
    <mergeCell ref="A98:AB98"/>
    <mergeCell ref="A109:AB109"/>
    <mergeCell ref="A107:AB107"/>
    <mergeCell ref="B40:Y40"/>
    <mergeCell ref="Z40:AA40"/>
    <mergeCell ref="Z51:AA51"/>
    <mergeCell ref="A88:AB88"/>
    <mergeCell ref="A82:AB82"/>
    <mergeCell ref="A78:AB78"/>
    <mergeCell ref="A84:AB84"/>
    <mergeCell ref="B83:Y83"/>
    <mergeCell ref="Z83:AA83"/>
    <mergeCell ref="B85:AB85"/>
    <mergeCell ref="B86:AB86"/>
    <mergeCell ref="B87:Y87"/>
    <mergeCell ref="Z87:AA87"/>
    <mergeCell ref="B79:Y79"/>
    <mergeCell ref="Z79:AA79"/>
    <mergeCell ref="A100:AB100"/>
    <mergeCell ref="A105:AB105"/>
    <mergeCell ref="A23:AB23"/>
    <mergeCell ref="A25:AB25"/>
    <mergeCell ref="A27:AB27"/>
    <mergeCell ref="A29:AB29"/>
    <mergeCell ref="A31:AB31"/>
    <mergeCell ref="A33:AB33"/>
    <mergeCell ref="A35:AB35"/>
    <mergeCell ref="A37:AB37"/>
    <mergeCell ref="B24:Y24"/>
    <mergeCell ref="Z24:AA24"/>
    <mergeCell ref="B26:Y26"/>
    <mergeCell ref="Z26:AA26"/>
    <mergeCell ref="B28:Y28"/>
    <mergeCell ref="Z28:AA28"/>
    <mergeCell ref="B30:Y30"/>
    <mergeCell ref="Z30:AA30"/>
    <mergeCell ref="B32:Y32"/>
    <mergeCell ref="Z32:AA32"/>
    <mergeCell ref="B38:Y38"/>
    <mergeCell ref="Z38:AA38"/>
    <mergeCell ref="A39:AB39"/>
    <mergeCell ref="B69:Y69"/>
    <mergeCell ref="Z69:AA69"/>
    <mergeCell ref="B73:Y73"/>
    <mergeCell ref="Z73:AA73"/>
    <mergeCell ref="A52:AB52"/>
    <mergeCell ref="Z65:AA65"/>
    <mergeCell ref="Z42:AA42"/>
    <mergeCell ref="B71:Y71"/>
    <mergeCell ref="Z71:AA71"/>
    <mergeCell ref="A72:AB72"/>
    <mergeCell ref="A43:AB43"/>
    <mergeCell ref="B49:Y49"/>
    <mergeCell ref="B44:Y44"/>
    <mergeCell ref="Z44:AA44"/>
    <mergeCell ref="A45:AB45"/>
    <mergeCell ref="Z49:AA49"/>
    <mergeCell ref="A50:AB50"/>
    <mergeCell ref="Z274:AA274"/>
    <mergeCell ref="A275:AB275"/>
    <mergeCell ref="B272:Y272"/>
    <mergeCell ref="Z272:AA272"/>
    <mergeCell ref="B276:Y276"/>
    <mergeCell ref="Z276:AA276"/>
    <mergeCell ref="B265:Y265"/>
    <mergeCell ref="Z265:AA265"/>
    <mergeCell ref="A266:AB266"/>
    <mergeCell ref="A271:AB271"/>
    <mergeCell ref="A273:AB273"/>
    <mergeCell ref="B237:Y237"/>
    <mergeCell ref="Z237:AA237"/>
    <mergeCell ref="B178:Y178"/>
    <mergeCell ref="B169:Y169"/>
    <mergeCell ref="A162:AB162"/>
    <mergeCell ref="B154:Y154"/>
    <mergeCell ref="A142:AB142"/>
    <mergeCell ref="B147:AB147"/>
    <mergeCell ref="B148:Y148"/>
    <mergeCell ref="Z148:AA148"/>
    <mergeCell ref="B150:Y150"/>
    <mergeCell ref="Z150:AA150"/>
    <mergeCell ref="B161:Y161"/>
    <mergeCell ref="A155:AB155"/>
    <mergeCell ref="A160:AB160"/>
    <mergeCell ref="B165:AB165"/>
    <mergeCell ref="A151:AB151"/>
    <mergeCell ref="A157:AB157"/>
    <mergeCell ref="B176:AB176"/>
    <mergeCell ref="B158:AB158"/>
    <mergeCell ref="B179:Y179"/>
    <mergeCell ref="B175:Y175"/>
    <mergeCell ref="Z169:AA169"/>
    <mergeCell ref="B173:Y173"/>
    <mergeCell ref="B221:AB221"/>
    <mergeCell ref="B222:Y222"/>
    <mergeCell ref="Z222:AA222"/>
    <mergeCell ref="B224:Y224"/>
    <mergeCell ref="Z224:AA224"/>
    <mergeCell ref="Z161:AA161"/>
    <mergeCell ref="B124:AB124"/>
    <mergeCell ref="B125:Y125"/>
    <mergeCell ref="Z125:AA125"/>
    <mergeCell ref="A126:AB126"/>
    <mergeCell ref="B137:AB137"/>
    <mergeCell ref="Z139:AA139"/>
    <mergeCell ref="B138:AB138"/>
    <mergeCell ref="B141:Y141"/>
    <mergeCell ref="B159:Y159"/>
    <mergeCell ref="Z159:AA159"/>
    <mergeCell ref="B139:Y139"/>
    <mergeCell ref="A149:AB149"/>
    <mergeCell ref="A140:AB140"/>
    <mergeCell ref="Z143:AA143"/>
    <mergeCell ref="Z173:AA173"/>
    <mergeCell ref="B172:Y172"/>
    <mergeCell ref="Z172:AA172"/>
    <mergeCell ref="Z171:AA171"/>
    <mergeCell ref="B116:Y116"/>
    <mergeCell ref="Z116:AA116"/>
    <mergeCell ref="A117:AB117"/>
    <mergeCell ref="B120:Y120"/>
    <mergeCell ref="Z120:AA120"/>
    <mergeCell ref="A121:AB121"/>
    <mergeCell ref="B118:Y118"/>
    <mergeCell ref="Z118:AA118"/>
    <mergeCell ref="A119:AB119"/>
    <mergeCell ref="B122:Y122"/>
    <mergeCell ref="Z122:AA122"/>
    <mergeCell ref="A123:AB123"/>
    <mergeCell ref="B145:Y145"/>
    <mergeCell ref="Z141:AA141"/>
    <mergeCell ref="B143:Y143"/>
    <mergeCell ref="B129:Y129"/>
    <mergeCell ref="Z129:AA129"/>
    <mergeCell ref="A130:AB130"/>
    <mergeCell ref="B131:Y131"/>
    <mergeCell ref="Z131:AA131"/>
    <mergeCell ref="A132:AB132"/>
    <mergeCell ref="B133:Y133"/>
    <mergeCell ref="Z133:AA133"/>
    <mergeCell ref="A134:AB134"/>
    <mergeCell ref="B135:Y135"/>
    <mergeCell ref="Z135:AA135"/>
    <mergeCell ref="A136:AB136"/>
    <mergeCell ref="A1:AB1"/>
    <mergeCell ref="B9:Y9"/>
    <mergeCell ref="Z9:AA9"/>
    <mergeCell ref="A6:AB6"/>
    <mergeCell ref="A10:AB10"/>
    <mergeCell ref="A2:AB2"/>
    <mergeCell ref="B18:Y18"/>
    <mergeCell ref="B57:Y57"/>
    <mergeCell ref="Z57:AA57"/>
    <mergeCell ref="B47:Y47"/>
    <mergeCell ref="Z47:AA47"/>
    <mergeCell ref="A48:AB48"/>
    <mergeCell ref="A19:AB19"/>
    <mergeCell ref="B46:AB46"/>
    <mergeCell ref="B55:AB55"/>
    <mergeCell ref="B42:Y42"/>
    <mergeCell ref="B34:Y34"/>
    <mergeCell ref="Z34:AA34"/>
    <mergeCell ref="B36:Y36"/>
    <mergeCell ref="Z36:AA36"/>
    <mergeCell ref="B56:AB56"/>
    <mergeCell ref="B20:Y20"/>
    <mergeCell ref="Z20:AA20"/>
    <mergeCell ref="A21:AB21"/>
    <mergeCell ref="B7:AB7"/>
    <mergeCell ref="A164:AB164"/>
    <mergeCell ref="B185:Y185"/>
    <mergeCell ref="Z106:AA106"/>
    <mergeCell ref="B104:Y104"/>
    <mergeCell ref="Z104:AA104"/>
    <mergeCell ref="B106:Y106"/>
    <mergeCell ref="Z177:AA177"/>
    <mergeCell ref="Z178:AA178"/>
    <mergeCell ref="B177:Y177"/>
    <mergeCell ref="B11:Y11"/>
    <mergeCell ref="Z11:AA11"/>
    <mergeCell ref="Z185:AA185"/>
    <mergeCell ref="B53:Y53"/>
    <mergeCell ref="Z53:AA53"/>
    <mergeCell ref="A54:AB54"/>
    <mergeCell ref="A58:AB58"/>
    <mergeCell ref="A62:AB62"/>
    <mergeCell ref="B59:Y59"/>
    <mergeCell ref="Z59:AA59"/>
    <mergeCell ref="B75:Y75"/>
    <mergeCell ref="Z75:AA75"/>
    <mergeCell ref="A76:AB76"/>
    <mergeCell ref="A64:AB64"/>
    <mergeCell ref="B17:AB17"/>
    <mergeCell ref="Z18:AA18"/>
    <mergeCell ref="B22:Y22"/>
    <mergeCell ref="Z22:AA22"/>
    <mergeCell ref="A41:AB41"/>
    <mergeCell ref="B51:Y51"/>
    <mergeCell ref="B108:Y108"/>
    <mergeCell ref="Z108:AA108"/>
    <mergeCell ref="B81:Y81"/>
    <mergeCell ref="Z81:AA81"/>
    <mergeCell ref="A68:AB68"/>
    <mergeCell ref="A70:AB70"/>
    <mergeCell ref="A74:AB74"/>
    <mergeCell ref="A80:AB80"/>
    <mergeCell ref="A60:AB60"/>
    <mergeCell ref="B63:Y63"/>
    <mergeCell ref="Z63:AA63"/>
    <mergeCell ref="B65:Y65"/>
    <mergeCell ref="A66:AB66"/>
    <mergeCell ref="B77:Y77"/>
    <mergeCell ref="Z77:AA77"/>
    <mergeCell ref="B67:Y67"/>
    <mergeCell ref="Z67:AA67"/>
    <mergeCell ref="B101:AB101"/>
    <mergeCell ref="B241:Y241"/>
    <mergeCell ref="Z241:AA241"/>
    <mergeCell ref="B243:Y243"/>
    <mergeCell ref="Z243:AA243"/>
    <mergeCell ref="Z249:AA249"/>
    <mergeCell ref="B257:Y257"/>
    <mergeCell ref="Z257:AA257"/>
    <mergeCell ref="B245:Y245"/>
    <mergeCell ref="Z245:AA245"/>
    <mergeCell ref="A246:AB246"/>
    <mergeCell ref="Z255:AA255"/>
    <mergeCell ref="B249:Y249"/>
    <mergeCell ref="A250:AB250"/>
    <mergeCell ref="B247:Y247"/>
    <mergeCell ref="Z247:AA247"/>
    <mergeCell ref="A248:AB248"/>
    <mergeCell ref="B251:Y251"/>
    <mergeCell ref="Z251:AA251"/>
    <mergeCell ref="B255:Y255"/>
    <mergeCell ref="B253:Y253"/>
    <mergeCell ref="Z253:AA253"/>
    <mergeCell ref="A254:AB254"/>
    <mergeCell ref="B198:Y198"/>
    <mergeCell ref="Z198:AA198"/>
    <mergeCell ref="B187:Y187"/>
    <mergeCell ref="Z187:AA187"/>
    <mergeCell ref="B188:Y188"/>
    <mergeCell ref="Z192:AA192"/>
    <mergeCell ref="B194:Y194"/>
    <mergeCell ref="A244:AB244"/>
    <mergeCell ref="A242:AB242"/>
    <mergeCell ref="A238:AB238"/>
    <mergeCell ref="A236:AB236"/>
    <mergeCell ref="B214:Y214"/>
    <mergeCell ref="Z214:AA214"/>
    <mergeCell ref="Z218:AA218"/>
    <mergeCell ref="B219:Y219"/>
    <mergeCell ref="Z219:AA219"/>
    <mergeCell ref="A227:AB227"/>
    <mergeCell ref="Z197:AA197"/>
    <mergeCell ref="B191:Y191"/>
    <mergeCell ref="Z191:AA191"/>
    <mergeCell ref="B192:Y192"/>
    <mergeCell ref="B195:Y195"/>
    <mergeCell ref="Z195:AA195"/>
    <mergeCell ref="B199:Y199"/>
    <mergeCell ref="B217:Y217"/>
    <mergeCell ref="Z217:AA217"/>
    <mergeCell ref="B218:Y218"/>
    <mergeCell ref="B163:AB163"/>
    <mergeCell ref="Z184:AA184"/>
    <mergeCell ref="B202:Y202"/>
    <mergeCell ref="Z202:AA202"/>
    <mergeCell ref="B203:Y203"/>
    <mergeCell ref="Z203:AA203"/>
    <mergeCell ref="B204:Y204"/>
    <mergeCell ref="Z204:AA204"/>
    <mergeCell ref="B205:Y205"/>
    <mergeCell ref="Z205:AA205"/>
    <mergeCell ref="B206:Y206"/>
    <mergeCell ref="Z206:AA206"/>
    <mergeCell ref="B208:Y208"/>
    <mergeCell ref="Z208:AA208"/>
    <mergeCell ref="B182:AB182"/>
    <mergeCell ref="Z179:AA179"/>
    <mergeCell ref="B183:Y183"/>
    <mergeCell ref="Z183:AA183"/>
    <mergeCell ref="B186:Y186"/>
    <mergeCell ref="Z186:AA186"/>
    <mergeCell ref="B189:AB189"/>
    <mergeCell ref="A12:AB12"/>
    <mergeCell ref="A14:AB14"/>
    <mergeCell ref="B239:Y239"/>
    <mergeCell ref="Z239:AA239"/>
    <mergeCell ref="A240:AB240"/>
    <mergeCell ref="B15:Y15"/>
    <mergeCell ref="Z15:AA15"/>
    <mergeCell ref="A16:AB16"/>
    <mergeCell ref="B234:AB234"/>
    <mergeCell ref="B235:Y235"/>
    <mergeCell ref="Z235:AA235"/>
    <mergeCell ref="B13:Y13"/>
    <mergeCell ref="Z13:AA13"/>
    <mergeCell ref="B61:Y61"/>
    <mergeCell ref="Z61:AA61"/>
    <mergeCell ref="B196:Y196"/>
    <mergeCell ref="Z196:AA196"/>
    <mergeCell ref="B216:AB216"/>
    <mergeCell ref="Z145:AA145"/>
    <mergeCell ref="A146:AB146"/>
    <mergeCell ref="B181:Y181"/>
    <mergeCell ref="Z181:AA181"/>
    <mergeCell ref="B220:Y220"/>
    <mergeCell ref="Z220:AA220"/>
    <mergeCell ref="B311:Y311"/>
    <mergeCell ref="Z311:AA311"/>
    <mergeCell ref="B312:Y312"/>
    <mergeCell ref="Z312:AA312"/>
    <mergeCell ref="B305:AB305"/>
    <mergeCell ref="B306:Y306"/>
    <mergeCell ref="Z306:AA306"/>
    <mergeCell ref="B307:Y307"/>
    <mergeCell ref="Z307:AA307"/>
    <mergeCell ref="B303:Y303"/>
    <mergeCell ref="Z303:AA303"/>
    <mergeCell ref="B304:Y304"/>
    <mergeCell ref="Z304:AA304"/>
    <mergeCell ref="B300:AB300"/>
    <mergeCell ref="B301:Y301"/>
    <mergeCell ref="Z301:AA301"/>
    <mergeCell ref="B302:Y302"/>
    <mergeCell ref="Z302:AA302"/>
    <mergeCell ref="Z285:AA285"/>
    <mergeCell ref="B286:AB286"/>
    <mergeCell ref="B282:Y282"/>
    <mergeCell ref="B278:AB278"/>
    <mergeCell ref="B281:Y281"/>
    <mergeCell ref="B285:Y285"/>
    <mergeCell ref="Z282:AA282"/>
    <mergeCell ref="B283:Y283"/>
    <mergeCell ref="Z283:AA283"/>
    <mergeCell ref="B284:Y284"/>
    <mergeCell ref="Z284:AA284"/>
    <mergeCell ref="Z281:AA281"/>
    <mergeCell ref="B261:Y261"/>
    <mergeCell ref="Z261:AA261"/>
    <mergeCell ref="A252:AB252"/>
    <mergeCell ref="A256:AB256"/>
    <mergeCell ref="B267:Y267"/>
    <mergeCell ref="Z267:AA267"/>
    <mergeCell ref="A268:AB268"/>
    <mergeCell ref="A258:AB258"/>
    <mergeCell ref="A260:AB260"/>
    <mergeCell ref="B259:Y259"/>
    <mergeCell ref="Z259:AA259"/>
    <mergeCell ref="A264:AB264"/>
    <mergeCell ref="B263:Y263"/>
    <mergeCell ref="Z263:AA263"/>
    <mergeCell ref="B341:Y341"/>
    <mergeCell ref="Z341:AA341"/>
    <mergeCell ref="A342:AB342"/>
    <mergeCell ref="B354:Y354"/>
    <mergeCell ref="Z354:AA354"/>
    <mergeCell ref="B355:Y355"/>
    <mergeCell ref="Z355:AA355"/>
    <mergeCell ref="B356:Y356"/>
    <mergeCell ref="Z356:AA356"/>
    <mergeCell ref="B345:Y345"/>
    <mergeCell ref="Z345:AA345"/>
    <mergeCell ref="B346:Y346"/>
    <mergeCell ref="Z346:AA346"/>
    <mergeCell ref="B347:Y347"/>
    <mergeCell ref="Z347:AA347"/>
    <mergeCell ref="B348:Y348"/>
    <mergeCell ref="Z348:AA348"/>
    <mergeCell ref="B349:Y349"/>
    <mergeCell ref="B343:AB343"/>
    <mergeCell ref="B344:Y344"/>
    <mergeCell ref="Z344:AA344"/>
    <mergeCell ref="Z349:AA349"/>
    <mergeCell ref="B353:Y353"/>
    <mergeCell ref="Z353:AA353"/>
    <mergeCell ref="B365:Y365"/>
    <mergeCell ref="Z365:AA365"/>
    <mergeCell ref="B366:Y366"/>
    <mergeCell ref="Z366:AA366"/>
    <mergeCell ref="B374:Y374"/>
    <mergeCell ref="Z374:AA374"/>
    <mergeCell ref="B375:Y375"/>
    <mergeCell ref="Z375:AA375"/>
    <mergeCell ref="B376:Y376"/>
    <mergeCell ref="Z376:AA376"/>
    <mergeCell ref="B367:Y367"/>
    <mergeCell ref="Z367:AA367"/>
    <mergeCell ref="B368:Y368"/>
    <mergeCell ref="Z368:AA368"/>
    <mergeCell ref="B369:Y369"/>
    <mergeCell ref="Z369:AA369"/>
    <mergeCell ref="B370:Y370"/>
    <mergeCell ref="Z370:AA370"/>
    <mergeCell ref="B371:Y371"/>
    <mergeCell ref="Z371:AA371"/>
    <mergeCell ref="B372:Y372"/>
    <mergeCell ref="Z372:AA372"/>
    <mergeCell ref="B373:Y373"/>
    <mergeCell ref="Z373:AA373"/>
    <mergeCell ref="B357:Y357"/>
    <mergeCell ref="Z357:AA357"/>
    <mergeCell ref="B358:Y358"/>
    <mergeCell ref="Z358:AA358"/>
    <mergeCell ref="B362:Y362"/>
    <mergeCell ref="Z362:AA362"/>
    <mergeCell ref="B363:Y363"/>
    <mergeCell ref="Z363:AA363"/>
    <mergeCell ref="B364:Y364"/>
    <mergeCell ref="Z364:AA364"/>
    <mergeCell ref="B359:Y359"/>
    <mergeCell ref="Z359:AA359"/>
    <mergeCell ref="B360:Y360"/>
    <mergeCell ref="Z360:AA360"/>
    <mergeCell ref="B361:Y361"/>
    <mergeCell ref="Z361:AA361"/>
  </mergeCells>
  <printOptions horizontalCentered="1"/>
  <pageMargins left="0.78740157480314965" right="0.59055118110236227" top="0.39370078740157483" bottom="0.78740157480314965" header="0.31496062992125984" footer="0.31496062992125984"/>
  <pageSetup paperSize="9" scale="78" fitToHeight="0" orientation="portrait" r:id="rId1"/>
  <rowBreaks count="2" manualBreakCount="2">
    <brk id="101" max="27" man="1"/>
    <brk id="273" max="2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3"/>
  <sheetViews>
    <sheetView view="pageBreakPreview" topLeftCell="A16" zoomScale="90" zoomScaleNormal="100" zoomScaleSheetLayoutView="90" workbookViewId="0">
      <selection activeCell="H27" sqref="H27"/>
    </sheetView>
  </sheetViews>
  <sheetFormatPr defaultRowHeight="14.4"/>
  <cols>
    <col min="1" max="1" width="5.6640625" customWidth="1"/>
    <col min="2" max="2" width="32" customWidth="1"/>
    <col min="3" max="3" width="15.6640625" style="117" customWidth="1"/>
    <col min="4" max="4" width="15.5546875" customWidth="1"/>
    <col min="5" max="5" width="12" customWidth="1"/>
    <col min="6" max="6" width="12.88671875" bestFit="1" customWidth="1"/>
    <col min="7" max="7" width="10.5546875" customWidth="1"/>
    <col min="8" max="8" width="12.88671875" customWidth="1"/>
    <col min="9" max="9" width="11.88671875" customWidth="1"/>
    <col min="10" max="10" width="13.6640625" customWidth="1"/>
  </cols>
  <sheetData>
    <row r="1" spans="1:11" ht="72" customHeight="1">
      <c r="A1" s="108"/>
      <c r="B1" s="109"/>
      <c r="C1" s="110"/>
      <c r="D1" s="109"/>
      <c r="E1" s="111"/>
      <c r="F1" s="112"/>
      <c r="G1" s="113"/>
      <c r="H1" s="113"/>
      <c r="I1" s="113"/>
      <c r="J1" s="114"/>
    </row>
    <row r="2" spans="1:11" ht="15.6">
      <c r="A2" s="466" t="str">
        <f>ORÇAMENTO!A2</f>
        <v>SESC PARAISO</v>
      </c>
      <c r="B2" s="467"/>
      <c r="C2" s="467"/>
      <c r="D2" s="467"/>
      <c r="E2" s="467"/>
      <c r="F2" s="467"/>
      <c r="G2" s="467"/>
      <c r="H2" s="115"/>
      <c r="I2" s="115"/>
      <c r="J2" s="116"/>
    </row>
    <row r="3" spans="1:11" ht="15.6">
      <c r="A3" s="466"/>
      <c r="B3" s="467"/>
      <c r="C3" s="467"/>
      <c r="D3" s="467"/>
      <c r="E3" s="467"/>
      <c r="F3" s="467"/>
      <c r="G3" s="467"/>
      <c r="H3" s="115"/>
      <c r="I3" s="115"/>
      <c r="J3" s="116"/>
    </row>
    <row r="4" spans="1:11">
      <c r="A4" s="468"/>
      <c r="B4" s="469"/>
      <c r="C4" s="469"/>
      <c r="D4" s="469"/>
      <c r="E4" s="469"/>
      <c r="F4" s="469"/>
      <c r="G4" s="469"/>
      <c r="H4" s="115"/>
      <c r="I4" s="115"/>
      <c r="J4" s="116"/>
    </row>
    <row r="5" spans="1:11" ht="15.6">
      <c r="A5" s="466" t="str">
        <f>ORÇAMENTO!$A$5</f>
        <v>OBRA: REFORMA E CONSTRUÇÃO DA SALA MULTIUSO E PISCINA - SESC LER DE PARAÍSO</v>
      </c>
      <c r="B5" s="467"/>
      <c r="C5" s="467"/>
      <c r="D5" s="467"/>
      <c r="E5" s="467"/>
      <c r="F5" s="467"/>
      <c r="G5" s="467"/>
      <c r="H5" s="115"/>
      <c r="I5" s="115"/>
      <c r="J5" s="116"/>
    </row>
    <row r="6" spans="1:11" ht="15.6">
      <c r="A6" s="466" t="str">
        <f>ORÇAMENTO!A6</f>
        <v>LOCAL: SESC PARAÍSO</v>
      </c>
      <c r="B6" s="467"/>
      <c r="C6" s="467"/>
      <c r="D6" s="467"/>
      <c r="E6" s="467"/>
      <c r="F6" s="467"/>
      <c r="G6" s="467"/>
      <c r="H6" s="115"/>
      <c r="I6" s="115"/>
      <c r="J6" s="116"/>
    </row>
    <row r="7" spans="1:11" ht="15.6">
      <c r="A7" s="173" t="str">
        <f>ORÇAMENTO!A7</f>
        <v>ENDEREÇO: AVENIDA PRESIDENTE MEDICI, QUADRA 01, LOTES DE 01 A 10, 23 A 32; SETOR JARDIM PAULISTA</v>
      </c>
      <c r="B7" s="174"/>
      <c r="C7" s="174"/>
      <c r="D7" s="174"/>
      <c r="E7" s="174"/>
      <c r="F7" s="174"/>
      <c r="G7" s="174"/>
      <c r="H7" s="174"/>
      <c r="I7" s="174"/>
      <c r="J7" s="175"/>
    </row>
    <row r="8" spans="1:11" ht="16.2" thickBot="1">
      <c r="A8" s="466" t="str">
        <f>ORÇAMENTO!A8</f>
        <v>MUNICÍPIO: PARAÍSO - TO</v>
      </c>
      <c r="B8" s="467"/>
      <c r="C8" s="467"/>
      <c r="D8" s="467"/>
      <c r="E8" s="467"/>
      <c r="F8" s="467"/>
      <c r="G8" s="467"/>
      <c r="H8" s="101"/>
      <c r="I8" s="101"/>
      <c r="J8" s="132"/>
    </row>
    <row r="9" spans="1:11" ht="15" thickBot="1">
      <c r="A9" s="470" t="s">
        <v>4951</v>
      </c>
      <c r="B9" s="471"/>
      <c r="C9" s="471"/>
      <c r="D9" s="471"/>
      <c r="E9" s="471"/>
      <c r="F9" s="471"/>
      <c r="G9" s="471"/>
      <c r="H9" s="471"/>
      <c r="I9" s="471"/>
      <c r="J9" s="472"/>
    </row>
    <row r="10" spans="1:11" ht="15" thickBot="1">
      <c r="A10" s="177"/>
      <c r="J10" s="126"/>
    </row>
    <row r="11" spans="1:11" ht="15" customHeight="1">
      <c r="A11" s="473" t="s">
        <v>0</v>
      </c>
      <c r="B11" s="475" t="s">
        <v>3</v>
      </c>
      <c r="C11" s="477" t="s">
        <v>4952</v>
      </c>
      <c r="D11" s="477" t="s">
        <v>4961</v>
      </c>
      <c r="E11" s="152" t="s">
        <v>4953</v>
      </c>
      <c r="F11" s="479" t="s">
        <v>4954</v>
      </c>
      <c r="G11" s="480"/>
      <c r="H11" s="479" t="s">
        <v>4955</v>
      </c>
      <c r="I11" s="480"/>
      <c r="J11" s="153" t="s">
        <v>1488</v>
      </c>
      <c r="K11" s="90"/>
    </row>
    <row r="12" spans="1:11">
      <c r="A12" s="474"/>
      <c r="B12" s="476"/>
      <c r="C12" s="478"/>
      <c r="D12" s="478"/>
      <c r="E12" s="154"/>
      <c r="F12" s="155" t="s">
        <v>4956</v>
      </c>
      <c r="G12" s="156" t="s">
        <v>1487</v>
      </c>
      <c r="H12" s="155" t="s">
        <v>4956</v>
      </c>
      <c r="I12" s="156" t="s">
        <v>1487</v>
      </c>
      <c r="J12" s="157" t="s">
        <v>4956</v>
      </c>
      <c r="K12" s="90"/>
    </row>
    <row r="13" spans="1:11">
      <c r="A13" s="118">
        <v>1</v>
      </c>
      <c r="B13" s="119" t="str">
        <f>ORÇAMENTO!D12</f>
        <v>SERVIÇOS PRELIMINARES</v>
      </c>
      <c r="C13" s="120">
        <f>ORÇAMENTO!H17</f>
        <v>35478.36</v>
      </c>
      <c r="D13" s="121">
        <f t="shared" ref="D13:D21" si="0">C13*1.29</f>
        <v>45767.0844</v>
      </c>
      <c r="E13" s="122" t="e">
        <f t="shared" ref="E13:E21" si="1">ROUND(D13/$D$21,4)</f>
        <v>#REF!</v>
      </c>
      <c r="F13" s="123">
        <f t="shared" ref="F13:F20" si="2">ROUND(G13*$D13,3)</f>
        <v>45767.084000000003</v>
      </c>
      <c r="G13" s="124">
        <v>1</v>
      </c>
      <c r="H13" s="125">
        <f t="shared" ref="H13:H20" si="3">ROUND(I13*$D13,3)</f>
        <v>0</v>
      </c>
      <c r="I13" s="124"/>
      <c r="J13" s="121">
        <f>F13+H13</f>
        <v>45767.084000000003</v>
      </c>
      <c r="K13" s="159">
        <f>G13+I13</f>
        <v>1</v>
      </c>
    </row>
    <row r="14" spans="1:11">
      <c r="A14" s="118">
        <v>2</v>
      </c>
      <c r="B14" s="119" t="str">
        <f>ORÇAMENTO!D18</f>
        <v>DEMOLIÇÕES E RETIRADAS</v>
      </c>
      <c r="C14" s="120">
        <f>ORÇAMENTO!H33</f>
        <v>24927.279999999999</v>
      </c>
      <c r="D14" s="121">
        <f t="shared" si="0"/>
        <v>32156.191200000001</v>
      </c>
      <c r="E14" s="122" t="e">
        <f t="shared" si="1"/>
        <v>#REF!</v>
      </c>
      <c r="F14" s="123">
        <f t="shared" si="2"/>
        <v>32156.190999999999</v>
      </c>
      <c r="G14" s="124">
        <v>1</v>
      </c>
      <c r="H14" s="125">
        <f t="shared" si="3"/>
        <v>0</v>
      </c>
      <c r="I14" s="124"/>
      <c r="J14" s="121">
        <f t="shared" ref="J14:J20" si="4">F14+H14</f>
        <v>32156.190999999999</v>
      </c>
      <c r="K14" s="159">
        <f t="shared" ref="K14:K20" si="5">G14+I14</f>
        <v>1</v>
      </c>
    </row>
    <row r="15" spans="1:11">
      <c r="A15" s="118">
        <v>3</v>
      </c>
      <c r="B15" s="119" t="str">
        <f>ORÇAMENTO!D34</f>
        <v>ADMINISTRAÇÃO LOCAL</v>
      </c>
      <c r="C15" s="120">
        <f>ORÇAMENTO!H39</f>
        <v>108889.39</v>
      </c>
      <c r="D15" s="121">
        <f t="shared" si="0"/>
        <v>140467.3131</v>
      </c>
      <c r="E15" s="122" t="e">
        <f t="shared" si="1"/>
        <v>#REF!</v>
      </c>
      <c r="F15" s="123">
        <f t="shared" si="2"/>
        <v>70233.657000000007</v>
      </c>
      <c r="G15" s="124">
        <v>0.5</v>
      </c>
      <c r="H15" s="125">
        <f t="shared" si="3"/>
        <v>70233.657000000007</v>
      </c>
      <c r="I15" s="124">
        <v>0.5</v>
      </c>
      <c r="J15" s="121">
        <f t="shared" si="4"/>
        <v>140467.31400000001</v>
      </c>
      <c r="K15" s="159">
        <f t="shared" si="5"/>
        <v>1</v>
      </c>
    </row>
    <row r="16" spans="1:11">
      <c r="A16" s="118">
        <v>4</v>
      </c>
      <c r="B16" s="119" t="str">
        <f>ORÇAMENTO!D40</f>
        <v>INFRAESTRUTURA</v>
      </c>
      <c r="C16" s="120">
        <f>ORÇAMENTO!H56</f>
        <v>28500.720000000008</v>
      </c>
      <c r="D16" s="121">
        <f t="shared" si="0"/>
        <v>36765.928800000009</v>
      </c>
      <c r="E16" s="122" t="e">
        <f t="shared" si="1"/>
        <v>#REF!</v>
      </c>
      <c r="F16" s="123">
        <f t="shared" si="2"/>
        <v>36765.928999999996</v>
      </c>
      <c r="G16" s="124">
        <v>1</v>
      </c>
      <c r="H16" s="125">
        <f t="shared" si="3"/>
        <v>0</v>
      </c>
      <c r="I16" s="124"/>
      <c r="J16" s="121">
        <f t="shared" si="4"/>
        <v>36765.928999999996</v>
      </c>
      <c r="K16" s="159">
        <f t="shared" si="5"/>
        <v>1</v>
      </c>
    </row>
    <row r="17" spans="1:11">
      <c r="A17" s="118">
        <v>5</v>
      </c>
      <c r="B17" s="119" t="str">
        <f>ORÇAMENTO!D69</f>
        <v>COBERTURA</v>
      </c>
      <c r="C17" s="120">
        <f>ORÇAMENTO!H81</f>
        <v>285244.17999999993</v>
      </c>
      <c r="D17" s="121">
        <f t="shared" si="0"/>
        <v>367964.99219999992</v>
      </c>
      <c r="E17" s="122" t="e">
        <f t="shared" si="1"/>
        <v>#REF!</v>
      </c>
      <c r="F17" s="123">
        <f t="shared" si="2"/>
        <v>110389.49800000001</v>
      </c>
      <c r="G17" s="124">
        <v>0.3</v>
      </c>
      <c r="H17" s="125">
        <f t="shared" si="3"/>
        <v>257575.495</v>
      </c>
      <c r="I17" s="124">
        <v>0.7</v>
      </c>
      <c r="J17" s="121">
        <f t="shared" si="4"/>
        <v>367964.99300000002</v>
      </c>
      <c r="K17" s="159">
        <f t="shared" si="5"/>
        <v>1</v>
      </c>
    </row>
    <row r="18" spans="1:11">
      <c r="A18" s="118">
        <v>6</v>
      </c>
      <c r="B18" s="119" t="str">
        <f>ORÇAMENTO!D109</f>
        <v>INSTALAÇÕES ELÉTRICA</v>
      </c>
      <c r="C18" s="120">
        <f>ORÇAMENTO!H165</f>
        <v>15465.74</v>
      </c>
      <c r="D18" s="121">
        <f t="shared" si="0"/>
        <v>19950.804599999999</v>
      </c>
      <c r="E18" s="122" t="e">
        <f t="shared" si="1"/>
        <v>#REF!</v>
      </c>
      <c r="F18" s="123">
        <f t="shared" si="2"/>
        <v>0</v>
      </c>
      <c r="G18" s="124"/>
      <c r="H18" s="125">
        <f t="shared" si="3"/>
        <v>19950.805</v>
      </c>
      <c r="I18" s="124">
        <v>1</v>
      </c>
      <c r="J18" s="121">
        <f t="shared" si="4"/>
        <v>19950.805</v>
      </c>
      <c r="K18" s="159">
        <f t="shared" si="5"/>
        <v>1</v>
      </c>
    </row>
    <row r="19" spans="1:11">
      <c r="A19" s="118">
        <v>7</v>
      </c>
      <c r="B19" s="119" t="e">
        <f>ORÇAMENTO!#REF!</f>
        <v>#REF!</v>
      </c>
      <c r="C19" s="120" t="e">
        <f>ORÇAMENTO!#REF!</f>
        <v>#REF!</v>
      </c>
      <c r="D19" s="121" t="e">
        <f t="shared" si="0"/>
        <v>#REF!</v>
      </c>
      <c r="E19" s="122" t="e">
        <f t="shared" si="1"/>
        <v>#REF!</v>
      </c>
      <c r="F19" s="123" t="e">
        <f t="shared" si="2"/>
        <v>#REF!</v>
      </c>
      <c r="G19" s="124">
        <v>0.2</v>
      </c>
      <c r="H19" s="125" t="e">
        <f t="shared" si="3"/>
        <v>#REF!</v>
      </c>
      <c r="I19" s="124">
        <v>0.8</v>
      </c>
      <c r="J19" s="121" t="e">
        <f t="shared" si="4"/>
        <v>#REF!</v>
      </c>
      <c r="K19" s="159">
        <f t="shared" si="5"/>
        <v>1</v>
      </c>
    </row>
    <row r="20" spans="1:11" ht="15" thickBot="1">
      <c r="A20" s="118">
        <v>8</v>
      </c>
      <c r="B20" s="119" t="str">
        <f>ORÇAMENTO!D200</f>
        <v>SERVIÇOS COMPLEMENTARES</v>
      </c>
      <c r="C20" s="120">
        <f>ORÇAMENTO!H205</f>
        <v>102653.67</v>
      </c>
      <c r="D20" s="121">
        <f t="shared" si="0"/>
        <v>132423.23430000001</v>
      </c>
      <c r="E20" s="122" t="e">
        <f t="shared" si="1"/>
        <v>#REF!</v>
      </c>
      <c r="F20" s="123">
        <f t="shared" si="2"/>
        <v>66211.616999999998</v>
      </c>
      <c r="G20" s="124">
        <v>0.5</v>
      </c>
      <c r="H20" s="125">
        <f t="shared" si="3"/>
        <v>66211.616999999998</v>
      </c>
      <c r="I20" s="124">
        <v>0.5</v>
      </c>
      <c r="J20" s="121">
        <f t="shared" si="4"/>
        <v>132423.234</v>
      </c>
      <c r="K20" s="159">
        <f t="shared" si="5"/>
        <v>1</v>
      </c>
    </row>
    <row r="21" spans="1:11">
      <c r="A21" s="495" t="s">
        <v>4957</v>
      </c>
      <c r="B21" s="496"/>
      <c r="C21" s="166" t="e">
        <f>SUM(C13:C20)</f>
        <v>#REF!</v>
      </c>
      <c r="D21" s="167" t="e">
        <f t="shared" si="0"/>
        <v>#REF!</v>
      </c>
      <c r="E21" s="168" t="e">
        <f t="shared" si="1"/>
        <v>#REF!</v>
      </c>
      <c r="F21" s="166" t="e">
        <f>SUM(F13:F20)</f>
        <v>#REF!</v>
      </c>
      <c r="G21" s="169" t="e">
        <f>ROUND(F23/D23,4)</f>
        <v>#REF!</v>
      </c>
      <c r="H21" s="166" t="e">
        <f>SUM(H13:H20)</f>
        <v>#REF!</v>
      </c>
      <c r="I21" s="169" t="e">
        <f>ROUND(H23/D23,4)</f>
        <v>#REF!</v>
      </c>
      <c r="J21" s="486" t="e">
        <f>SUM(J13:J20)</f>
        <v>#REF!</v>
      </c>
      <c r="K21" s="159"/>
    </row>
    <row r="22" spans="1:11">
      <c r="A22" s="489" t="s">
        <v>4958</v>
      </c>
      <c r="B22" s="490"/>
      <c r="C22" s="163"/>
      <c r="D22" s="164"/>
      <c r="E22" s="165"/>
      <c r="F22" s="163" t="e">
        <f>F21</f>
        <v>#REF!</v>
      </c>
      <c r="G22" s="158" t="e">
        <f>G21</f>
        <v>#REF!</v>
      </c>
      <c r="H22" s="163" t="e">
        <f>F22+H21</f>
        <v>#REF!</v>
      </c>
      <c r="I22" s="158" t="e">
        <f>G22+I21</f>
        <v>#REF!</v>
      </c>
      <c r="J22" s="487"/>
      <c r="K22" s="159"/>
    </row>
    <row r="23" spans="1:11" ht="15" thickBot="1">
      <c r="A23" s="491" t="s">
        <v>4959</v>
      </c>
      <c r="B23" s="492"/>
      <c r="C23" s="170" t="e">
        <f>C21</f>
        <v>#REF!</v>
      </c>
      <c r="D23" s="171" t="e">
        <f>C23*1.29</f>
        <v>#REF!</v>
      </c>
      <c r="E23" s="172" t="e">
        <f>E21</f>
        <v>#REF!</v>
      </c>
      <c r="F23" s="493" t="e">
        <f>F21</f>
        <v>#REF!</v>
      </c>
      <c r="G23" s="494"/>
      <c r="H23" s="493" t="e">
        <f>H21</f>
        <v>#REF!</v>
      </c>
      <c r="I23" s="494"/>
      <c r="J23" s="488"/>
      <c r="K23" s="90"/>
    </row>
    <row r="24" spans="1:11" ht="15" thickBot="1">
      <c r="A24" s="160"/>
      <c r="B24" s="90"/>
      <c r="C24" s="178"/>
      <c r="D24" s="90"/>
      <c r="E24" s="90"/>
      <c r="F24" s="90"/>
      <c r="G24" s="90"/>
      <c r="H24" s="90"/>
      <c r="I24" s="90"/>
      <c r="J24" s="161"/>
      <c r="K24" s="90"/>
    </row>
    <row r="25" spans="1:11" ht="31.2" customHeight="1" thickBot="1">
      <c r="A25" s="481" t="s">
        <v>4960</v>
      </c>
      <c r="B25" s="482"/>
      <c r="C25" s="162" t="e">
        <f>J21</f>
        <v>#REF!</v>
      </c>
      <c r="D25" s="483" t="s">
        <v>7003</v>
      </c>
      <c r="E25" s="484"/>
      <c r="F25" s="484"/>
      <c r="G25" s="484"/>
      <c r="H25" s="484"/>
      <c r="I25" s="484"/>
      <c r="J25" s="485"/>
      <c r="K25" s="90"/>
    </row>
    <row r="26" spans="1:11">
      <c r="A26" s="127"/>
      <c r="B26" s="127"/>
      <c r="C26" s="128"/>
      <c r="D26" s="129"/>
      <c r="E26" s="129"/>
      <c r="F26" s="129"/>
      <c r="G26" s="129"/>
      <c r="H26" s="129"/>
      <c r="I26" s="129"/>
      <c r="J26" s="129"/>
    </row>
    <row r="27" spans="1:11">
      <c r="A27" s="131"/>
      <c r="C27" s="130"/>
      <c r="J27" s="176" t="s">
        <v>5453</v>
      </c>
    </row>
    <row r="28" spans="1:11">
      <c r="A28" s="131"/>
      <c r="C28" s="130"/>
    </row>
    <row r="33" spans="5:5">
      <c r="E33" s="184"/>
    </row>
  </sheetData>
  <mergeCells count="21">
    <mergeCell ref="A25:B25"/>
    <mergeCell ref="D25:J25"/>
    <mergeCell ref="J21:J23"/>
    <mergeCell ref="A22:B22"/>
    <mergeCell ref="A23:B23"/>
    <mergeCell ref="F23:G23"/>
    <mergeCell ref="H23:I23"/>
    <mergeCell ref="A21:B21"/>
    <mergeCell ref="A9:J9"/>
    <mergeCell ref="A8:G8"/>
    <mergeCell ref="A11:A12"/>
    <mergeCell ref="B11:B12"/>
    <mergeCell ref="C11:C12"/>
    <mergeCell ref="D11:D12"/>
    <mergeCell ref="F11:G11"/>
    <mergeCell ref="H11:I11"/>
    <mergeCell ref="A2:G2"/>
    <mergeCell ref="A3:G3"/>
    <mergeCell ref="A4:G4"/>
    <mergeCell ref="A5:G5"/>
    <mergeCell ref="A6:G6"/>
  </mergeCells>
  <printOptions horizontalCentered="1" verticalCentered="1"/>
  <pageMargins left="0.23622047244094491" right="0.23622047244094491" top="0.74803149606299213" bottom="0.74803149606299213" header="0.31496062992125984" footer="0.31496062992125984"/>
  <pageSetup paperSize="9"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29"/>
  <sheetViews>
    <sheetView zoomScale="90" zoomScaleNormal="90" workbookViewId="0">
      <selection activeCell="O11" sqref="O11"/>
    </sheetView>
  </sheetViews>
  <sheetFormatPr defaultRowHeight="14.4"/>
  <cols>
    <col min="1" max="1" width="12.6640625" customWidth="1"/>
    <col min="9" max="9" width="11.5546875" customWidth="1"/>
    <col min="26" max="26" width="8.109375" customWidth="1"/>
    <col min="27" max="27" width="13.6640625" customWidth="1"/>
  </cols>
  <sheetData>
    <row r="1" spans="1:28">
      <c r="A1" s="214" t="s">
        <v>12543</v>
      </c>
      <c r="B1" s="138"/>
      <c r="C1" s="138"/>
      <c r="D1" s="138"/>
      <c r="E1" s="138"/>
      <c r="F1" s="138"/>
      <c r="G1" s="138"/>
      <c r="H1" s="138"/>
      <c r="I1" s="138"/>
      <c r="J1" s="138"/>
      <c r="K1" s="138"/>
      <c r="L1" s="138"/>
      <c r="M1" s="138"/>
    </row>
    <row r="2" spans="1:28">
      <c r="A2" s="138"/>
      <c r="B2" s="214"/>
      <c r="C2" s="215" t="s">
        <v>12544</v>
      </c>
      <c r="D2" s="215"/>
      <c r="E2" s="215"/>
      <c r="F2" s="215" t="s">
        <v>12545</v>
      </c>
      <c r="G2" s="215"/>
      <c r="H2" s="215"/>
      <c r="I2" s="214"/>
      <c r="J2" s="214"/>
      <c r="K2" s="214"/>
      <c r="L2" s="214"/>
    </row>
    <row r="3" spans="1:28" ht="24">
      <c r="A3" s="216" t="s">
        <v>12546</v>
      </c>
      <c r="B3" s="216" t="s">
        <v>12547</v>
      </c>
      <c r="C3" s="216" t="s">
        <v>12548</v>
      </c>
      <c r="D3" s="216" t="s">
        <v>12549</v>
      </c>
      <c r="E3" s="216" t="s">
        <v>21</v>
      </c>
      <c r="F3" s="216" t="s">
        <v>12550</v>
      </c>
      <c r="G3" s="216" t="s">
        <v>12551</v>
      </c>
      <c r="H3" s="216" t="s">
        <v>12552</v>
      </c>
      <c r="I3" s="216" t="s">
        <v>12553</v>
      </c>
      <c r="J3" s="216" t="s">
        <v>12554</v>
      </c>
      <c r="K3" s="216" t="s">
        <v>12555</v>
      </c>
      <c r="L3" s="216" t="s">
        <v>12556</v>
      </c>
      <c r="M3" s="216" t="s">
        <v>12557</v>
      </c>
      <c r="R3" s="497"/>
      <c r="S3" s="497"/>
      <c r="T3" s="227" t="s">
        <v>1473</v>
      </c>
      <c r="U3" s="229" t="s">
        <v>12576</v>
      </c>
      <c r="V3" s="500" t="s">
        <v>12577</v>
      </c>
      <c r="W3" s="500"/>
      <c r="X3" s="500"/>
      <c r="Y3" s="500" t="s">
        <v>12578</v>
      </c>
      <c r="Z3" s="500"/>
      <c r="AA3" s="497" t="s">
        <v>12579</v>
      </c>
      <c r="AB3" s="497"/>
    </row>
    <row r="4" spans="1:28">
      <c r="A4" s="226" t="s">
        <v>12565</v>
      </c>
      <c r="B4" s="217"/>
      <c r="C4" s="217"/>
      <c r="D4" s="217"/>
      <c r="E4" s="217"/>
      <c r="F4" s="217"/>
      <c r="G4" s="217"/>
      <c r="H4" s="217"/>
      <c r="I4" s="218"/>
      <c r="J4" s="219"/>
      <c r="K4" s="220">
        <f>SUBTOTAL(9,K5:K10)</f>
        <v>4.6000000000000005</v>
      </c>
      <c r="L4" s="220">
        <f>SUBTOTAL(9,L5:L10)</f>
        <v>2.62</v>
      </c>
      <c r="M4" s="220">
        <f>SUBTOTAL(9,M5:M10)</f>
        <v>3.31</v>
      </c>
      <c r="R4" s="498" t="s">
        <v>12580</v>
      </c>
      <c r="S4" s="498"/>
      <c r="T4" s="228">
        <f>(357.7)/100</f>
        <v>3.577</v>
      </c>
      <c r="U4" s="34" t="s">
        <v>12581</v>
      </c>
      <c r="V4" s="102" t="str">
        <f t="shared" ref="V4:V13" si="0">CONCATENATE("(0,4+0,4)*",T4," = ")</f>
        <v xml:space="preserve">(0,4+0,4)*3,577 = </v>
      </c>
      <c r="W4" s="102"/>
      <c r="X4" s="228">
        <f>ROUND((((0.4+0.4)*T4)),2)</f>
        <v>2.86</v>
      </c>
      <c r="Y4" s="499">
        <v>0.21</v>
      </c>
      <c r="Z4" s="499"/>
      <c r="AA4" s="102" t="str">
        <f t="shared" ref="AA4:AA13" si="1">X4&amp;" + "&amp;Y4&amp;" = "</f>
        <v xml:space="preserve">2,86 + 0,21 = </v>
      </c>
      <c r="AB4" s="230">
        <f t="shared" ref="AB4:AB13" si="2">X4+Y4</f>
        <v>3.07</v>
      </c>
    </row>
    <row r="5" spans="1:28">
      <c r="A5" s="221" t="s">
        <v>12561</v>
      </c>
      <c r="B5" s="222">
        <v>1</v>
      </c>
      <c r="C5" s="222">
        <v>0.55000000000000004</v>
      </c>
      <c r="D5" s="201">
        <v>0.75</v>
      </c>
      <c r="E5" s="201">
        <v>0.3</v>
      </c>
      <c r="F5" s="201">
        <v>0.15</v>
      </c>
      <c r="G5" s="201">
        <v>0.3</v>
      </c>
      <c r="H5" s="201">
        <v>1.5</v>
      </c>
      <c r="I5" s="201">
        <f>ROUND((F5*G5*H5*B5),2)</f>
        <v>7.0000000000000007E-2</v>
      </c>
      <c r="J5" s="201">
        <f>ROUND((C5*D5*E5*B5),2)</f>
        <v>0.12</v>
      </c>
      <c r="K5" s="222">
        <f>ROUND((C5*D5*(E5+H5)*B5),2)</f>
        <v>0.74</v>
      </c>
      <c r="L5" s="201">
        <f>ROUND((C5*D5*B5),2)</f>
        <v>0.41</v>
      </c>
      <c r="M5" s="201">
        <f>ROUND((K5-I5-J5),2)</f>
        <v>0.55000000000000004</v>
      </c>
      <c r="R5" s="498" t="s">
        <v>12582</v>
      </c>
      <c r="S5" s="498"/>
      <c r="T5" s="228">
        <f>(328.7+588.9)/100</f>
        <v>9.1759999999999984</v>
      </c>
      <c r="U5" s="34" t="s">
        <v>12581</v>
      </c>
      <c r="V5" s="102" t="str">
        <f t="shared" si="0"/>
        <v xml:space="preserve">(0,4+0,4)*9,176 = </v>
      </c>
      <c r="W5" s="102"/>
      <c r="X5" s="228">
        <f>ROUND((((0.4+0.4)*T5)),2)</f>
        <v>7.34</v>
      </c>
      <c r="Y5" s="499">
        <v>0.55000000000000004</v>
      </c>
      <c r="Z5" s="499"/>
      <c r="AA5" s="102" t="str">
        <f t="shared" si="1"/>
        <v xml:space="preserve">7,34 + 0,55 = </v>
      </c>
      <c r="AB5" s="230">
        <f t="shared" si="2"/>
        <v>7.89</v>
      </c>
    </row>
    <row r="6" spans="1:28">
      <c r="A6" s="221" t="s">
        <v>12562</v>
      </c>
      <c r="B6" s="222">
        <v>1</v>
      </c>
      <c r="C6" s="222">
        <v>0.65</v>
      </c>
      <c r="D6" s="201">
        <v>0.8</v>
      </c>
      <c r="E6" s="201">
        <v>0.3</v>
      </c>
      <c r="F6" s="201">
        <v>0.25</v>
      </c>
      <c r="G6" s="201">
        <v>0.4</v>
      </c>
      <c r="H6" s="201">
        <v>1.5</v>
      </c>
      <c r="I6" s="201">
        <f t="shared" ref="I6:I17" si="3">ROUND((F6*G6*H6*B6),2)</f>
        <v>0.15</v>
      </c>
      <c r="J6" s="201">
        <f t="shared" ref="J6:J22" si="4">ROUND((C6*D6*E6*B6),2)</f>
        <v>0.16</v>
      </c>
      <c r="K6" s="222">
        <f t="shared" ref="K6:K22" si="5">ROUND((C6*D6*(E6+H6)*B6),2)</f>
        <v>0.94</v>
      </c>
      <c r="L6" s="201">
        <f t="shared" ref="L6:L22" si="6">ROUND((C6*D6*B6),2)</f>
        <v>0.52</v>
      </c>
      <c r="M6" s="201">
        <f t="shared" ref="M6:M22" si="7">ROUND((K6-I6-J6),2)</f>
        <v>0.63</v>
      </c>
      <c r="R6" s="498" t="s">
        <v>12583</v>
      </c>
      <c r="S6" s="498"/>
      <c r="T6" s="228">
        <f>(564.5)/100</f>
        <v>5.6449999999999996</v>
      </c>
      <c r="U6" s="34" t="s">
        <v>12581</v>
      </c>
      <c r="V6" s="102" t="str">
        <f t="shared" si="0"/>
        <v xml:space="preserve">(0,4+0,4)*5,645 = </v>
      </c>
      <c r="W6" s="102"/>
      <c r="X6" s="228">
        <f t="shared" ref="X6:X13" si="8">ROUND((((0.4+0.4)*T6)),2)</f>
        <v>4.5199999999999996</v>
      </c>
      <c r="Y6" s="499">
        <v>0.34</v>
      </c>
      <c r="Z6" s="499"/>
      <c r="AA6" s="102" t="str">
        <f t="shared" si="1"/>
        <v xml:space="preserve">4,52 + 0,34 = </v>
      </c>
      <c r="AB6" s="230">
        <f t="shared" si="2"/>
        <v>4.8599999999999994</v>
      </c>
    </row>
    <row r="7" spans="1:28">
      <c r="A7" s="221" t="s">
        <v>12559</v>
      </c>
      <c r="B7" s="222">
        <v>1</v>
      </c>
      <c r="C7" s="222">
        <v>0.55000000000000004</v>
      </c>
      <c r="D7" s="201">
        <v>0.7</v>
      </c>
      <c r="E7" s="201">
        <v>0.25</v>
      </c>
      <c r="F7" s="201">
        <v>0.15</v>
      </c>
      <c r="G7" s="201">
        <v>0.3</v>
      </c>
      <c r="H7" s="201">
        <v>1.5</v>
      </c>
      <c r="I7" s="201">
        <f t="shared" si="3"/>
        <v>7.0000000000000007E-2</v>
      </c>
      <c r="J7" s="201">
        <f t="shared" si="4"/>
        <v>0.1</v>
      </c>
      <c r="K7" s="222">
        <f t="shared" si="5"/>
        <v>0.67</v>
      </c>
      <c r="L7" s="201">
        <f t="shared" si="6"/>
        <v>0.39</v>
      </c>
      <c r="M7" s="201">
        <f t="shared" si="7"/>
        <v>0.5</v>
      </c>
      <c r="R7" s="498" t="s">
        <v>12584</v>
      </c>
      <c r="S7" s="498"/>
      <c r="T7" s="228">
        <f>(555/100)</f>
        <v>5.55</v>
      </c>
      <c r="U7" s="34" t="s">
        <v>12581</v>
      </c>
      <c r="V7" s="102" t="str">
        <f t="shared" si="0"/>
        <v xml:space="preserve">(0,4+0,4)*5,55 = </v>
      </c>
      <c r="W7" s="102"/>
      <c r="X7" s="228">
        <f t="shared" si="8"/>
        <v>4.4400000000000004</v>
      </c>
      <c r="Y7" s="499">
        <v>0.33</v>
      </c>
      <c r="Z7" s="499"/>
      <c r="AA7" s="102" t="str">
        <f t="shared" si="1"/>
        <v xml:space="preserve">4,44 + 0,33 = </v>
      </c>
      <c r="AB7" s="230">
        <f t="shared" si="2"/>
        <v>4.7700000000000005</v>
      </c>
    </row>
    <row r="8" spans="1:28">
      <c r="A8" s="221" t="s">
        <v>12564</v>
      </c>
      <c r="B8" s="222">
        <v>1</v>
      </c>
      <c r="C8" s="222">
        <v>0.55000000000000004</v>
      </c>
      <c r="D8" s="201">
        <v>0.7</v>
      </c>
      <c r="E8" s="201">
        <v>0.25</v>
      </c>
      <c r="F8" s="201">
        <v>0.15</v>
      </c>
      <c r="G8" s="201">
        <v>0.3</v>
      </c>
      <c r="H8" s="201">
        <v>1.5</v>
      </c>
      <c r="I8" s="201">
        <f t="shared" si="3"/>
        <v>7.0000000000000007E-2</v>
      </c>
      <c r="J8" s="201">
        <f t="shared" si="4"/>
        <v>0.1</v>
      </c>
      <c r="K8" s="222">
        <f t="shared" si="5"/>
        <v>0.67</v>
      </c>
      <c r="L8" s="201">
        <f t="shared" si="6"/>
        <v>0.39</v>
      </c>
      <c r="M8" s="201">
        <f t="shared" si="7"/>
        <v>0.5</v>
      </c>
      <c r="R8" s="498" t="s">
        <v>12580</v>
      </c>
      <c r="S8" s="498"/>
      <c r="T8" s="228">
        <f>(482.5+282.5)/100</f>
        <v>7.65</v>
      </c>
      <c r="U8" s="34" t="s">
        <v>12581</v>
      </c>
      <c r="V8" s="102" t="str">
        <f t="shared" si="0"/>
        <v xml:space="preserve">(0,4+0,4)*7,65 = </v>
      </c>
      <c r="W8" s="102"/>
      <c r="X8" s="228">
        <f t="shared" si="8"/>
        <v>6.12</v>
      </c>
      <c r="Y8" s="499">
        <v>0.46</v>
      </c>
      <c r="Z8" s="499"/>
      <c r="AA8" s="102" t="str">
        <f t="shared" si="1"/>
        <v xml:space="preserve">6,12 + 0,46 = </v>
      </c>
      <c r="AB8" s="230">
        <f t="shared" si="2"/>
        <v>6.58</v>
      </c>
    </row>
    <row r="9" spans="1:28">
      <c r="A9" s="221" t="s">
        <v>12558</v>
      </c>
      <c r="B9" s="222">
        <v>1</v>
      </c>
      <c r="C9" s="222">
        <v>0.65</v>
      </c>
      <c r="D9" s="201">
        <v>0.8</v>
      </c>
      <c r="E9" s="201">
        <v>0.25</v>
      </c>
      <c r="F9" s="201">
        <v>0.25</v>
      </c>
      <c r="G9" s="201">
        <v>0.4</v>
      </c>
      <c r="H9" s="201">
        <v>1.5</v>
      </c>
      <c r="I9" s="201">
        <f t="shared" si="3"/>
        <v>0.15</v>
      </c>
      <c r="J9" s="201">
        <f t="shared" si="4"/>
        <v>0.13</v>
      </c>
      <c r="K9" s="222">
        <f t="shared" si="5"/>
        <v>0.91</v>
      </c>
      <c r="L9" s="201">
        <f t="shared" si="6"/>
        <v>0.52</v>
      </c>
      <c r="M9" s="201">
        <f t="shared" si="7"/>
        <v>0.63</v>
      </c>
      <c r="R9" s="498" t="s">
        <v>12582</v>
      </c>
      <c r="S9" s="498"/>
      <c r="T9" s="228">
        <f>800/100</f>
        <v>8</v>
      </c>
      <c r="U9" s="34" t="s">
        <v>12581</v>
      </c>
      <c r="V9" s="102" t="str">
        <f t="shared" si="0"/>
        <v xml:space="preserve">(0,4+0,4)*8 = </v>
      </c>
      <c r="W9" s="102"/>
      <c r="X9" s="228">
        <f t="shared" si="8"/>
        <v>6.4</v>
      </c>
      <c r="Y9" s="499">
        <v>0.48</v>
      </c>
      <c r="Z9" s="499"/>
      <c r="AA9" s="102" t="str">
        <f t="shared" si="1"/>
        <v xml:space="preserve">6,4 + 0,48 = </v>
      </c>
      <c r="AB9" s="230">
        <f t="shared" si="2"/>
        <v>6.8800000000000008</v>
      </c>
    </row>
    <row r="10" spans="1:28">
      <c r="A10" s="221" t="s">
        <v>12563</v>
      </c>
      <c r="B10" s="222">
        <v>1</v>
      </c>
      <c r="C10" s="222">
        <v>0.55000000000000004</v>
      </c>
      <c r="D10" s="201">
        <v>0.7</v>
      </c>
      <c r="E10" s="201">
        <v>0.25</v>
      </c>
      <c r="F10" s="201">
        <v>0.15</v>
      </c>
      <c r="G10" s="201">
        <v>0.3</v>
      </c>
      <c r="H10" s="201">
        <v>1.5</v>
      </c>
      <c r="I10" s="201">
        <f t="shared" si="3"/>
        <v>7.0000000000000007E-2</v>
      </c>
      <c r="J10" s="201">
        <f t="shared" si="4"/>
        <v>0.1</v>
      </c>
      <c r="K10" s="222">
        <f t="shared" si="5"/>
        <v>0.67</v>
      </c>
      <c r="L10" s="201">
        <f t="shared" si="6"/>
        <v>0.39</v>
      </c>
      <c r="M10" s="201">
        <f t="shared" si="7"/>
        <v>0.5</v>
      </c>
      <c r="R10" s="498" t="s">
        <v>12583</v>
      </c>
      <c r="S10" s="498"/>
      <c r="T10" s="228">
        <f>(380+380)/100</f>
        <v>7.6</v>
      </c>
      <c r="U10" s="34" t="s">
        <v>12581</v>
      </c>
      <c r="V10" s="102" t="str">
        <f t="shared" si="0"/>
        <v xml:space="preserve">(0,4+0,4)*7,6 = </v>
      </c>
      <c r="W10" s="102"/>
      <c r="X10" s="228">
        <f t="shared" si="8"/>
        <v>6.08</v>
      </c>
      <c r="Y10" s="499">
        <v>0.46</v>
      </c>
      <c r="Z10" s="499"/>
      <c r="AA10" s="102" t="str">
        <f t="shared" si="1"/>
        <v xml:space="preserve">6,08 + 0,46 = </v>
      </c>
      <c r="AB10" s="230">
        <f t="shared" si="2"/>
        <v>6.54</v>
      </c>
    </row>
    <row r="11" spans="1:28">
      <c r="A11" s="226" t="s">
        <v>12566</v>
      </c>
      <c r="B11" s="222"/>
      <c r="C11" s="222"/>
      <c r="D11" s="201"/>
      <c r="E11" s="201"/>
      <c r="F11" s="201"/>
      <c r="G11" s="201"/>
      <c r="H11" s="201"/>
      <c r="I11" s="201"/>
      <c r="J11" s="201"/>
      <c r="K11" s="220">
        <f>SUBTOTAL(9,K12:K22)</f>
        <v>12.600000000000001</v>
      </c>
      <c r="L11" s="220">
        <f>SUBTOTAL(9,L12:L22)</f>
        <v>7.1999999999999993</v>
      </c>
      <c r="M11" s="220">
        <f>SUBTOTAL(9,M12:M22)</f>
        <v>7.5399999999999983</v>
      </c>
      <c r="R11" s="498" t="s">
        <v>12584</v>
      </c>
      <c r="S11" s="498"/>
      <c r="T11" s="228">
        <f>(437.4+429.9+212.8)/100</f>
        <v>10.800999999999998</v>
      </c>
      <c r="U11" s="34" t="s">
        <v>12581</v>
      </c>
      <c r="V11" s="102" t="str">
        <f t="shared" si="0"/>
        <v xml:space="preserve">(0,4+0,4)*10,801 = </v>
      </c>
      <c r="W11" s="102"/>
      <c r="X11" s="228">
        <f t="shared" si="8"/>
        <v>8.64</v>
      </c>
      <c r="Y11" s="499">
        <v>0.65</v>
      </c>
      <c r="Z11" s="499"/>
      <c r="AA11" s="102" t="str">
        <f t="shared" si="1"/>
        <v xml:space="preserve">8,64 + 0,65 = </v>
      </c>
      <c r="AB11" s="230">
        <f t="shared" si="2"/>
        <v>9.2900000000000009</v>
      </c>
    </row>
    <row r="12" spans="1:28">
      <c r="A12" s="223" t="s">
        <v>12561</v>
      </c>
      <c r="B12" s="222">
        <v>1</v>
      </c>
      <c r="C12" s="222">
        <v>0.8</v>
      </c>
      <c r="D12" s="201">
        <v>0.8</v>
      </c>
      <c r="E12" s="201">
        <v>0.25</v>
      </c>
      <c r="F12" s="201">
        <v>0.2</v>
      </c>
      <c r="G12" s="201">
        <v>0.4</v>
      </c>
      <c r="H12" s="201">
        <v>1.5</v>
      </c>
      <c r="I12" s="201">
        <f t="shared" si="3"/>
        <v>0.12</v>
      </c>
      <c r="J12" s="201">
        <f t="shared" si="4"/>
        <v>0.16</v>
      </c>
      <c r="K12" s="222">
        <f t="shared" si="5"/>
        <v>1.1200000000000001</v>
      </c>
      <c r="L12" s="201">
        <f t="shared" si="6"/>
        <v>0.64</v>
      </c>
      <c r="M12" s="201">
        <f t="shared" si="7"/>
        <v>0.84</v>
      </c>
      <c r="R12" s="498" t="s">
        <v>12585</v>
      </c>
      <c r="S12" s="498"/>
      <c r="T12" s="228">
        <f>250.3/100</f>
        <v>2.5030000000000001</v>
      </c>
      <c r="U12" s="34" t="s">
        <v>12581</v>
      </c>
      <c r="V12" s="102" t="str">
        <f t="shared" si="0"/>
        <v xml:space="preserve">(0,4+0,4)*2,503 = </v>
      </c>
      <c r="W12" s="102"/>
      <c r="X12" s="228">
        <f t="shared" si="8"/>
        <v>2</v>
      </c>
      <c r="Y12" s="499">
        <v>0.15</v>
      </c>
      <c r="Z12" s="499"/>
      <c r="AA12" s="102" t="str">
        <f t="shared" si="1"/>
        <v xml:space="preserve">2 + 0,15 = </v>
      </c>
      <c r="AB12" s="230">
        <f t="shared" si="2"/>
        <v>2.15</v>
      </c>
    </row>
    <row r="13" spans="1:28">
      <c r="A13" s="221" t="s">
        <v>12562</v>
      </c>
      <c r="B13" s="222">
        <v>1</v>
      </c>
      <c r="C13" s="222">
        <v>0.8</v>
      </c>
      <c r="D13" s="201">
        <v>0.8</v>
      </c>
      <c r="E13" s="201">
        <v>0.25</v>
      </c>
      <c r="F13" s="201">
        <v>0.15</v>
      </c>
      <c r="G13" s="201">
        <v>0.4</v>
      </c>
      <c r="H13" s="201">
        <v>1.5</v>
      </c>
      <c r="I13" s="201">
        <f t="shared" si="3"/>
        <v>0.09</v>
      </c>
      <c r="J13" s="201">
        <f t="shared" si="4"/>
        <v>0.16</v>
      </c>
      <c r="K13" s="222">
        <f t="shared" si="5"/>
        <v>1.1200000000000001</v>
      </c>
      <c r="L13" s="201">
        <f t="shared" si="6"/>
        <v>0.64</v>
      </c>
      <c r="M13" s="201">
        <f t="shared" si="7"/>
        <v>0.87</v>
      </c>
      <c r="R13" s="498" t="s">
        <v>12586</v>
      </c>
      <c r="S13" s="498"/>
      <c r="T13" s="228">
        <f>(212.8+429.9+442.4)/100</f>
        <v>10.850999999999999</v>
      </c>
      <c r="U13" s="34" t="s">
        <v>12581</v>
      </c>
      <c r="V13" s="102" t="str">
        <f t="shared" si="0"/>
        <v xml:space="preserve">(0,4+0,4)*10,851 = </v>
      </c>
      <c r="W13" s="102"/>
      <c r="X13" s="228">
        <f t="shared" si="8"/>
        <v>8.68</v>
      </c>
      <c r="Y13" s="499">
        <v>0.65</v>
      </c>
      <c r="Z13" s="499"/>
      <c r="AA13" s="102" t="str">
        <f t="shared" si="1"/>
        <v xml:space="preserve">8,68 + 0,65 = </v>
      </c>
      <c r="AB13" s="230">
        <f t="shared" si="2"/>
        <v>9.33</v>
      </c>
    </row>
    <row r="14" spans="1:28">
      <c r="A14" s="221" t="s">
        <v>12559</v>
      </c>
      <c r="B14" s="222">
        <v>1</v>
      </c>
      <c r="C14" s="222">
        <v>0.8</v>
      </c>
      <c r="D14" s="201">
        <v>0.8</v>
      </c>
      <c r="E14" s="201">
        <v>0.25</v>
      </c>
      <c r="F14" s="201">
        <v>0.2</v>
      </c>
      <c r="G14" s="201">
        <v>0.4</v>
      </c>
      <c r="H14" s="201">
        <v>1.5</v>
      </c>
      <c r="I14" s="201">
        <f t="shared" si="3"/>
        <v>0.12</v>
      </c>
      <c r="J14" s="201">
        <f t="shared" si="4"/>
        <v>0.16</v>
      </c>
      <c r="K14" s="222">
        <f t="shared" si="5"/>
        <v>1.1200000000000001</v>
      </c>
      <c r="L14" s="201">
        <f t="shared" si="6"/>
        <v>0.64</v>
      </c>
      <c r="M14" s="201">
        <f t="shared" si="7"/>
        <v>0.84</v>
      </c>
      <c r="R14" s="501" t="s">
        <v>1488</v>
      </c>
      <c r="S14" s="502"/>
      <c r="T14" s="502"/>
      <c r="U14" s="502"/>
      <c r="V14" s="502"/>
      <c r="W14" s="502"/>
      <c r="X14" s="502"/>
      <c r="Y14" s="502"/>
      <c r="Z14" s="502"/>
      <c r="AA14" s="502"/>
      <c r="AB14" s="231">
        <f>SUM(AB4:AB13)</f>
        <v>61.36</v>
      </c>
    </row>
    <row r="15" spans="1:28">
      <c r="A15" s="221" t="s">
        <v>12564</v>
      </c>
      <c r="B15" s="222">
        <v>1</v>
      </c>
      <c r="C15" s="222">
        <v>0.8</v>
      </c>
      <c r="D15" s="201">
        <v>0.8</v>
      </c>
      <c r="E15" s="201">
        <v>0.25</v>
      </c>
      <c r="F15" s="201">
        <v>0.2</v>
      </c>
      <c r="G15" s="201">
        <v>0.4</v>
      </c>
      <c r="H15" s="201">
        <v>1.5</v>
      </c>
      <c r="I15" s="201">
        <f t="shared" si="3"/>
        <v>0.12</v>
      </c>
      <c r="J15" s="201">
        <f t="shared" si="4"/>
        <v>0.16</v>
      </c>
      <c r="K15" s="222">
        <f t="shared" si="5"/>
        <v>1.1200000000000001</v>
      </c>
      <c r="L15" s="201">
        <f t="shared" si="6"/>
        <v>0.64</v>
      </c>
      <c r="M15" s="201">
        <f t="shared" si="7"/>
        <v>0.84</v>
      </c>
    </row>
    <row r="16" spans="1:28">
      <c r="A16" s="221" t="s">
        <v>12558</v>
      </c>
      <c r="B16" s="222">
        <v>1</v>
      </c>
      <c r="C16" s="222">
        <v>0.8</v>
      </c>
      <c r="D16" s="201">
        <v>0.8</v>
      </c>
      <c r="E16" s="201">
        <v>0.25</v>
      </c>
      <c r="F16" s="201">
        <v>0.15</v>
      </c>
      <c r="G16" s="201">
        <v>0.4</v>
      </c>
      <c r="H16" s="201">
        <v>1.5</v>
      </c>
      <c r="I16" s="201">
        <f t="shared" si="3"/>
        <v>0.09</v>
      </c>
      <c r="J16" s="201">
        <f t="shared" si="4"/>
        <v>0.16</v>
      </c>
      <c r="K16" s="222">
        <f t="shared" si="5"/>
        <v>1.1200000000000001</v>
      </c>
      <c r="L16" s="201">
        <f t="shared" si="6"/>
        <v>0.64</v>
      </c>
      <c r="M16" s="201">
        <f t="shared" si="7"/>
        <v>0.87</v>
      </c>
    </row>
    <row r="17" spans="1:13">
      <c r="A17" s="221" t="s">
        <v>12563</v>
      </c>
      <c r="B17" s="222">
        <v>1</v>
      </c>
      <c r="C17" s="222">
        <v>0.8</v>
      </c>
      <c r="D17" s="201">
        <v>0.8</v>
      </c>
      <c r="E17" s="201">
        <v>0.25</v>
      </c>
      <c r="F17" s="201">
        <v>0.2</v>
      </c>
      <c r="G17" s="201">
        <v>0.4</v>
      </c>
      <c r="H17" s="201">
        <v>1.5</v>
      </c>
      <c r="I17" s="201">
        <f t="shared" si="3"/>
        <v>0.12</v>
      </c>
      <c r="J17" s="201">
        <f t="shared" si="4"/>
        <v>0.16</v>
      </c>
      <c r="K17" s="222">
        <f t="shared" si="5"/>
        <v>1.1200000000000001</v>
      </c>
      <c r="L17" s="201">
        <f t="shared" si="6"/>
        <v>0.64</v>
      </c>
      <c r="M17" s="201">
        <f t="shared" si="7"/>
        <v>0.84</v>
      </c>
    </row>
    <row r="18" spans="1:13">
      <c r="A18" s="221" t="s">
        <v>12567</v>
      </c>
      <c r="B18" s="222">
        <v>1</v>
      </c>
      <c r="C18" s="222">
        <v>0.8</v>
      </c>
      <c r="D18" s="201">
        <v>0.9</v>
      </c>
      <c r="E18" s="201">
        <v>0.25</v>
      </c>
      <c r="F18" s="201">
        <v>0.32</v>
      </c>
      <c r="G18" s="201">
        <v>0.45</v>
      </c>
      <c r="H18" s="201">
        <v>1.5</v>
      </c>
      <c r="I18" s="201">
        <f>ROUND((F18*G18*H18*B18*3),2)</f>
        <v>0.65</v>
      </c>
      <c r="J18" s="201">
        <f t="shared" si="4"/>
        <v>0.18</v>
      </c>
      <c r="K18" s="222">
        <f t="shared" si="5"/>
        <v>1.26</v>
      </c>
      <c r="L18" s="201">
        <f t="shared" si="6"/>
        <v>0.72</v>
      </c>
      <c r="M18" s="201">
        <f t="shared" si="7"/>
        <v>0.43</v>
      </c>
    </row>
    <row r="19" spans="1:13">
      <c r="A19" s="221" t="s">
        <v>12568</v>
      </c>
      <c r="B19" s="222">
        <v>1</v>
      </c>
      <c r="C19" s="222">
        <v>0.8</v>
      </c>
      <c r="D19" s="201">
        <v>0.8</v>
      </c>
      <c r="E19" s="201">
        <v>0.25</v>
      </c>
      <c r="F19" s="201">
        <v>0.32</v>
      </c>
      <c r="G19" s="201">
        <v>0.4</v>
      </c>
      <c r="H19" s="201">
        <v>1.5</v>
      </c>
      <c r="I19" s="201">
        <f>ROUND((F19*G19*H19*B19*3),2)</f>
        <v>0.57999999999999996</v>
      </c>
      <c r="J19" s="201">
        <f t="shared" si="4"/>
        <v>0.16</v>
      </c>
      <c r="K19" s="222">
        <f t="shared" si="5"/>
        <v>1.1200000000000001</v>
      </c>
      <c r="L19" s="201">
        <f t="shared" si="6"/>
        <v>0.64</v>
      </c>
      <c r="M19" s="201">
        <f t="shared" si="7"/>
        <v>0.38</v>
      </c>
    </row>
    <row r="20" spans="1:13">
      <c r="A20" s="221" t="s">
        <v>12569</v>
      </c>
      <c r="B20" s="222">
        <v>1</v>
      </c>
      <c r="C20" s="222">
        <v>0.8</v>
      </c>
      <c r="D20" s="201">
        <v>0.8</v>
      </c>
      <c r="E20" s="201">
        <v>0.25</v>
      </c>
      <c r="F20" s="201">
        <v>0.2</v>
      </c>
      <c r="G20" s="201">
        <v>0.4</v>
      </c>
      <c r="H20" s="201">
        <v>1.5</v>
      </c>
      <c r="I20" s="201">
        <f>ROUND((F20*G20*H20*B20*3),2)</f>
        <v>0.36</v>
      </c>
      <c r="J20" s="201">
        <f t="shared" si="4"/>
        <v>0.16</v>
      </c>
      <c r="K20" s="222">
        <f t="shared" si="5"/>
        <v>1.1200000000000001</v>
      </c>
      <c r="L20" s="201">
        <f t="shared" si="6"/>
        <v>0.64</v>
      </c>
      <c r="M20" s="201">
        <f t="shared" si="7"/>
        <v>0.6</v>
      </c>
    </row>
    <row r="21" spans="1:13">
      <c r="A21" s="221" t="s">
        <v>12570</v>
      </c>
      <c r="B21" s="222">
        <v>1</v>
      </c>
      <c r="C21" s="222">
        <v>0.8</v>
      </c>
      <c r="D21" s="201">
        <v>0.9</v>
      </c>
      <c r="E21" s="201">
        <v>0.25</v>
      </c>
      <c r="F21" s="201">
        <v>0.32</v>
      </c>
      <c r="G21" s="201">
        <v>0.45</v>
      </c>
      <c r="H21" s="201">
        <v>1.5</v>
      </c>
      <c r="I21" s="201">
        <f>ROUND((F21*G21*H21*B21*3),2)</f>
        <v>0.65</v>
      </c>
      <c r="J21" s="201">
        <f t="shared" si="4"/>
        <v>0.18</v>
      </c>
      <c r="K21" s="222">
        <f t="shared" si="5"/>
        <v>1.26</v>
      </c>
      <c r="L21" s="201">
        <f t="shared" si="6"/>
        <v>0.72</v>
      </c>
      <c r="M21" s="201">
        <f t="shared" si="7"/>
        <v>0.43</v>
      </c>
    </row>
    <row r="22" spans="1:13">
      <c r="A22" s="221" t="s">
        <v>12571</v>
      </c>
      <c r="B22" s="222">
        <v>1</v>
      </c>
      <c r="C22" s="222">
        <v>0.8</v>
      </c>
      <c r="D22" s="201">
        <v>0.8</v>
      </c>
      <c r="E22" s="201">
        <v>0.25</v>
      </c>
      <c r="F22" s="201">
        <v>0.2</v>
      </c>
      <c r="G22" s="201">
        <v>0.4</v>
      </c>
      <c r="H22" s="201">
        <v>1.5</v>
      </c>
      <c r="I22" s="201">
        <f>ROUND((F22*G22*H22*B22*3),2)</f>
        <v>0.36</v>
      </c>
      <c r="J22" s="201">
        <f t="shared" si="4"/>
        <v>0.16</v>
      </c>
      <c r="K22" s="222">
        <f t="shared" si="5"/>
        <v>1.1200000000000001</v>
      </c>
      <c r="L22" s="201">
        <f t="shared" si="6"/>
        <v>0.64</v>
      </c>
      <c r="M22" s="201">
        <f t="shared" si="7"/>
        <v>0.6</v>
      </c>
    </row>
    <row r="23" spans="1:13">
      <c r="A23" s="221"/>
      <c r="B23" s="222"/>
      <c r="C23" s="222"/>
      <c r="D23" s="201"/>
      <c r="E23" s="201"/>
      <c r="F23" s="201"/>
      <c r="G23" s="201"/>
      <c r="H23" s="201"/>
      <c r="I23" s="201"/>
      <c r="J23" s="201"/>
      <c r="K23" s="222"/>
      <c r="L23" s="201"/>
      <c r="M23" s="201"/>
    </row>
    <row r="24" spans="1:13">
      <c r="A24" s="221"/>
      <c r="B24" s="222"/>
      <c r="C24" s="222"/>
      <c r="D24" s="201"/>
      <c r="E24" s="201"/>
      <c r="F24" s="201"/>
      <c r="G24" s="201"/>
      <c r="H24" s="201"/>
      <c r="I24" s="201"/>
      <c r="J24" s="201"/>
      <c r="K24" s="222"/>
      <c r="L24" s="201"/>
      <c r="M24" s="201"/>
    </row>
    <row r="25" spans="1:13">
      <c r="A25" s="221"/>
      <c r="B25" s="222"/>
      <c r="C25" s="222"/>
      <c r="D25" s="201"/>
      <c r="E25" s="201"/>
      <c r="F25" s="201"/>
      <c r="G25" s="201"/>
      <c r="H25" s="201"/>
      <c r="I25" s="201"/>
      <c r="J25" s="201"/>
      <c r="K25" s="222"/>
      <c r="L25" s="201"/>
      <c r="M25" s="201"/>
    </row>
    <row r="26" spans="1:13">
      <c r="A26" s="221"/>
      <c r="B26" s="222"/>
      <c r="C26" s="222"/>
      <c r="D26" s="201"/>
      <c r="E26" s="201"/>
      <c r="F26" s="201"/>
      <c r="G26" s="201"/>
      <c r="H26" s="201"/>
      <c r="I26" s="201"/>
      <c r="J26" s="201"/>
      <c r="K26" s="222"/>
      <c r="L26" s="201"/>
      <c r="M26" s="201"/>
    </row>
    <row r="27" spans="1:13">
      <c r="A27" s="221"/>
      <c r="B27" s="222"/>
      <c r="C27" s="222"/>
      <c r="D27" s="201"/>
      <c r="E27" s="201"/>
      <c r="F27" s="201"/>
      <c r="G27" s="201"/>
      <c r="H27" s="201"/>
      <c r="I27" s="201"/>
      <c r="J27" s="201"/>
      <c r="K27" s="222"/>
      <c r="L27" s="201"/>
      <c r="M27" s="201"/>
    </row>
    <row r="28" spans="1:13">
      <c r="A28" s="221"/>
      <c r="B28" s="222"/>
      <c r="C28" s="222"/>
      <c r="D28" s="201"/>
      <c r="E28" s="201"/>
      <c r="F28" s="201"/>
      <c r="G28" s="201"/>
      <c r="H28" s="201"/>
      <c r="I28" s="201"/>
      <c r="J28" s="201"/>
      <c r="K28" s="222"/>
      <c r="L28" s="201"/>
      <c r="M28" s="201"/>
    </row>
    <row r="29" spans="1:13">
      <c r="A29" s="224" t="s">
        <v>12560</v>
      </c>
      <c r="B29" s="225"/>
      <c r="C29" s="225"/>
      <c r="D29" s="225"/>
      <c r="E29" s="225"/>
      <c r="F29" s="225"/>
      <c r="G29" s="225"/>
      <c r="H29" s="225"/>
      <c r="I29" s="218"/>
      <c r="J29" s="219"/>
      <c r="K29" s="220">
        <f>SUBTOTAL(9,K4:K28)</f>
        <v>17.200000000000006</v>
      </c>
      <c r="L29" s="220">
        <f>SUBTOTAL(9,L4:L28)</f>
        <v>9.82</v>
      </c>
      <c r="M29" s="220">
        <f>SUBTOTAL(9,M4:M28)</f>
        <v>10.85</v>
      </c>
    </row>
  </sheetData>
  <mergeCells count="25">
    <mergeCell ref="R14:AA14"/>
    <mergeCell ref="R13:S13"/>
    <mergeCell ref="Y13:Z13"/>
    <mergeCell ref="R12:S12"/>
    <mergeCell ref="Y12:Z12"/>
    <mergeCell ref="R11:S11"/>
    <mergeCell ref="Y11:Z11"/>
    <mergeCell ref="R10:S10"/>
    <mergeCell ref="Y10:Z10"/>
    <mergeCell ref="R9:S9"/>
    <mergeCell ref="Y9:Z9"/>
    <mergeCell ref="R8:S8"/>
    <mergeCell ref="Y8:Z8"/>
    <mergeCell ref="R7:S7"/>
    <mergeCell ref="Y7:Z7"/>
    <mergeCell ref="R6:S6"/>
    <mergeCell ref="Y6:Z6"/>
    <mergeCell ref="AA3:AB3"/>
    <mergeCell ref="R5:S5"/>
    <mergeCell ref="Y5:Z5"/>
    <mergeCell ref="R4:S4"/>
    <mergeCell ref="Y4:Z4"/>
    <mergeCell ref="R3:S3"/>
    <mergeCell ref="V3:X3"/>
    <mergeCell ref="Y3:Z3"/>
  </mergeCells>
  <phoneticPr fontId="21" type="noConversion"/>
  <pageMargins left="0.511811024" right="0.511811024" top="0.78740157499999996" bottom="0.78740157499999996" header="0.31496062000000002" footer="0.31496062000000002"/>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8">
    <pageSetUpPr fitToPage="1"/>
  </sheetPr>
  <dimension ref="A1:AB496"/>
  <sheetViews>
    <sheetView view="pageBreakPreview" topLeftCell="A10" zoomScaleNormal="100" zoomScaleSheetLayoutView="100" workbookViewId="0">
      <selection activeCell="G482" sqref="G482"/>
    </sheetView>
  </sheetViews>
  <sheetFormatPr defaultRowHeight="14.4"/>
  <cols>
    <col min="1" max="1" width="13.88671875" style="15" bestFit="1" customWidth="1"/>
    <col min="2" max="2" width="10.33203125" style="15" bestFit="1" customWidth="1"/>
    <col min="3" max="3" width="75.6640625" style="15" customWidth="1"/>
    <col min="4" max="4" width="7.33203125" style="15" bestFit="1" customWidth="1"/>
    <col min="5" max="5" width="13.109375" style="15" customWidth="1"/>
    <col min="6" max="6" width="12.88671875" style="15" customWidth="1"/>
    <col min="7" max="7" width="19" style="15" customWidth="1"/>
    <col min="8" max="8" width="12.44140625" style="22" bestFit="1" customWidth="1"/>
  </cols>
  <sheetData>
    <row r="1" spans="1:28" s="31" customFormat="1" ht="13.2">
      <c r="A1" s="454"/>
      <c r="B1" s="454"/>
      <c r="C1" s="454"/>
      <c r="D1" s="454"/>
      <c r="E1" s="454"/>
      <c r="F1" s="454"/>
      <c r="G1" s="454"/>
      <c r="H1" s="30"/>
      <c r="I1" s="30"/>
      <c r="J1" s="30"/>
      <c r="K1" s="30"/>
      <c r="L1" s="30"/>
      <c r="M1" s="30"/>
      <c r="N1" s="30"/>
      <c r="O1" s="30"/>
      <c r="P1" s="30"/>
      <c r="Q1" s="30"/>
      <c r="R1" s="30"/>
      <c r="S1" s="30"/>
      <c r="T1" s="30"/>
      <c r="U1" s="30"/>
      <c r="V1" s="30"/>
      <c r="W1" s="30"/>
      <c r="X1" s="30"/>
      <c r="Y1" s="30"/>
      <c r="Z1" s="30"/>
      <c r="AA1" s="30"/>
      <c r="AB1" s="30"/>
    </row>
    <row r="2" spans="1:28" s="31" customFormat="1" ht="13.2">
      <c r="A2" s="454"/>
      <c r="B2" s="454"/>
      <c r="C2" s="454"/>
      <c r="D2" s="454"/>
      <c r="E2" s="454"/>
      <c r="F2" s="454"/>
      <c r="G2" s="454"/>
      <c r="H2" s="30"/>
      <c r="I2" s="30"/>
      <c r="J2" s="30"/>
      <c r="K2" s="30"/>
      <c r="L2" s="30"/>
      <c r="M2" s="30"/>
      <c r="N2" s="30"/>
      <c r="O2" s="30"/>
      <c r="P2" s="30"/>
      <c r="Q2" s="30"/>
      <c r="R2" s="30"/>
      <c r="S2" s="30"/>
      <c r="T2" s="30"/>
      <c r="U2" s="30"/>
      <c r="V2" s="30"/>
      <c r="W2" s="30"/>
      <c r="X2" s="30"/>
      <c r="Y2" s="30"/>
      <c r="Z2" s="30"/>
      <c r="AA2" s="30"/>
      <c r="AB2" s="30"/>
    </row>
    <row r="3" spans="1:28" s="31" customFormat="1" ht="13.2">
      <c r="A3" s="454"/>
      <c r="B3" s="454"/>
      <c r="C3" s="454"/>
      <c r="D3" s="454"/>
      <c r="E3" s="454"/>
      <c r="F3" s="454"/>
      <c r="G3" s="454"/>
      <c r="H3" s="30"/>
      <c r="I3" s="30"/>
      <c r="J3" s="30"/>
      <c r="K3" s="30"/>
      <c r="L3" s="30"/>
      <c r="M3" s="30"/>
      <c r="N3" s="30"/>
      <c r="O3" s="30"/>
      <c r="P3" s="30"/>
      <c r="Q3" s="30"/>
      <c r="R3" s="30"/>
      <c r="S3" s="30"/>
      <c r="T3" s="30"/>
      <c r="U3" s="30"/>
      <c r="V3" s="30"/>
      <c r="W3" s="30"/>
      <c r="X3" s="30"/>
      <c r="Y3" s="30"/>
      <c r="Z3" s="30"/>
      <c r="AA3" s="30"/>
      <c r="AB3" s="30"/>
    </row>
    <row r="4" spans="1:28" s="31" customFormat="1" ht="13.2">
      <c r="A4" s="454"/>
      <c r="B4" s="454"/>
      <c r="C4" s="454"/>
      <c r="D4" s="454"/>
      <c r="E4" s="454"/>
      <c r="F4" s="454"/>
      <c r="G4" s="454"/>
      <c r="H4" s="30"/>
      <c r="I4" s="30"/>
      <c r="J4" s="30"/>
      <c r="K4" s="30"/>
      <c r="L4" s="30"/>
      <c r="M4" s="30"/>
      <c r="N4" s="30"/>
      <c r="O4" s="30"/>
      <c r="P4" s="30"/>
      <c r="Q4" s="30"/>
      <c r="R4" s="30"/>
      <c r="S4" s="30"/>
      <c r="T4" s="30"/>
      <c r="U4" s="30"/>
      <c r="V4" s="30"/>
      <c r="W4" s="30"/>
      <c r="X4" s="30"/>
      <c r="Y4" s="30"/>
      <c r="Z4" s="30"/>
      <c r="AA4" s="30"/>
      <c r="AB4" s="30"/>
    </row>
    <row r="5" spans="1:28" s="31" customFormat="1" ht="13.2">
      <c r="A5" s="454"/>
      <c r="B5" s="454"/>
      <c r="C5" s="454"/>
      <c r="D5" s="454"/>
      <c r="E5" s="454"/>
      <c r="F5" s="454"/>
      <c r="G5" s="454"/>
      <c r="H5" s="30"/>
      <c r="I5" s="30"/>
      <c r="J5" s="30"/>
      <c r="K5" s="30"/>
      <c r="L5" s="30"/>
      <c r="M5" s="30"/>
      <c r="N5" s="30"/>
      <c r="O5" s="30"/>
      <c r="P5" s="30"/>
      <c r="Q5" s="30"/>
      <c r="R5" s="30"/>
      <c r="S5" s="30"/>
      <c r="T5" s="30"/>
      <c r="U5" s="30"/>
      <c r="V5" s="30"/>
      <c r="W5" s="30"/>
      <c r="X5" s="30"/>
      <c r="Y5" s="30"/>
      <c r="Z5" s="30"/>
      <c r="AA5" s="30"/>
      <c r="AB5" s="30"/>
    </row>
    <row r="6" spans="1:28" s="31" customFormat="1" ht="15.75" customHeight="1">
      <c r="A6" s="506" t="str">
        <f>ORÇAMENTO!$A$5</f>
        <v>OBRA: REFORMA E CONSTRUÇÃO DA SALA MULTIUSO E PISCINA - SESC LER DE PARAÍSO</v>
      </c>
      <c r="B6" s="506"/>
      <c r="C6" s="506"/>
      <c r="D6" s="506"/>
      <c r="E6" s="506"/>
      <c r="F6" s="30"/>
      <c r="G6" s="30"/>
      <c r="H6" s="30"/>
      <c r="I6" s="30"/>
      <c r="J6" s="30"/>
      <c r="K6" s="30"/>
      <c r="L6" s="30"/>
      <c r="M6" s="30"/>
      <c r="N6" s="30"/>
      <c r="O6" s="30"/>
      <c r="P6" s="30"/>
      <c r="Q6" s="30"/>
      <c r="R6" s="30"/>
      <c r="S6" s="30"/>
      <c r="T6" s="30"/>
      <c r="U6" s="30"/>
      <c r="V6" s="30"/>
      <c r="W6" s="30"/>
      <c r="X6" s="30"/>
      <c r="Y6" s="30"/>
      <c r="Z6" s="30"/>
      <c r="AA6" s="30"/>
      <c r="AB6" s="30"/>
    </row>
    <row r="7" spans="1:28" s="31" customFormat="1" ht="15" customHeight="1">
      <c r="A7" s="46" t="str">
        <f>ORÇAMENTO!$A$6</f>
        <v>LOCAL: SESC PARAÍSO</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8" s="31" customFormat="1" ht="15" customHeight="1">
      <c r="A8" s="46" t="str">
        <f>ORÇAMENTO!$A$7</f>
        <v>ENDEREÇO: AVENIDA PRESIDENTE MEDICI, QUADRA 01, LOTES DE 01 A 10, 23 A 32; SETOR JARDIM PAULISTA</v>
      </c>
      <c r="B8" s="44"/>
      <c r="C8" s="44"/>
      <c r="D8" s="44"/>
      <c r="E8" s="44"/>
      <c r="F8" s="44"/>
      <c r="G8" s="44"/>
      <c r="H8" s="44"/>
      <c r="I8" s="44"/>
      <c r="J8" s="44"/>
      <c r="K8" s="44"/>
      <c r="L8" s="44"/>
      <c r="M8" s="44"/>
      <c r="N8" s="44"/>
      <c r="O8" s="44"/>
      <c r="P8" s="44"/>
      <c r="Q8" s="44"/>
      <c r="R8" s="44"/>
      <c r="S8" s="44"/>
      <c r="T8" s="44"/>
      <c r="U8" s="44"/>
      <c r="V8" s="44"/>
      <c r="W8" s="44"/>
      <c r="X8" s="44"/>
      <c r="Y8" s="44"/>
      <c r="Z8" s="44"/>
      <c r="AA8" s="44"/>
      <c r="AB8" s="44"/>
    </row>
    <row r="9" spans="1:28" s="31" customFormat="1" ht="15" customHeight="1">
      <c r="A9" s="46" t="str">
        <f>ORÇAMENTO!$A$8</f>
        <v>MUNICÍPIO: PARAÍSO - TO</v>
      </c>
      <c r="B9" s="44"/>
      <c r="C9" s="44"/>
      <c r="D9" s="44"/>
      <c r="E9" s="7" t="str">
        <f>ORÇAMENTO!$G$5</f>
        <v>DATA: 30/05/2023</v>
      </c>
      <c r="F9" s="44"/>
      <c r="G9" s="44"/>
      <c r="H9" s="44"/>
      <c r="I9" s="44"/>
      <c r="J9" s="44"/>
      <c r="K9" s="44"/>
      <c r="L9" s="44"/>
      <c r="M9" s="44"/>
      <c r="N9" s="44"/>
      <c r="O9" s="44"/>
      <c r="P9" s="44"/>
      <c r="Q9" s="44"/>
      <c r="R9" s="44"/>
      <c r="S9" s="44"/>
      <c r="T9" s="44"/>
      <c r="U9" s="44"/>
      <c r="V9" s="44"/>
      <c r="W9" s="44"/>
      <c r="X9" s="44"/>
      <c r="Y9" s="44"/>
      <c r="Z9" s="44"/>
      <c r="AA9" s="44"/>
      <c r="AB9" s="44"/>
    </row>
    <row r="10" spans="1:28" s="31" customFormat="1" ht="15" customHeight="1">
      <c r="A10" s="46"/>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row>
    <row r="11" spans="1:28" s="31" customFormat="1" ht="24" customHeight="1">
      <c r="A11" s="504" t="s">
        <v>6520</v>
      </c>
      <c r="B11" s="504"/>
      <c r="C11" s="504"/>
      <c r="D11" s="504"/>
      <c r="E11" s="504"/>
      <c r="F11" s="504"/>
      <c r="G11" s="504"/>
      <c r="H11" s="9"/>
      <c r="I11" s="9"/>
      <c r="J11" s="9"/>
      <c r="K11" s="9"/>
      <c r="L11" s="9"/>
      <c r="M11" s="9"/>
      <c r="N11" s="9"/>
      <c r="O11" s="9"/>
      <c r="P11" s="9"/>
      <c r="Q11" s="9"/>
      <c r="R11" s="9"/>
      <c r="S11" s="9"/>
      <c r="T11" s="9"/>
      <c r="U11" s="9"/>
      <c r="V11" s="9"/>
      <c r="W11" s="9"/>
      <c r="X11" s="9"/>
      <c r="Y11" s="9"/>
      <c r="Z11" s="9"/>
      <c r="AA11" s="9"/>
      <c r="AB11" s="9"/>
    </row>
    <row r="12" spans="1:28" ht="3" customHeight="1">
      <c r="A12" s="47"/>
      <c r="B12" s="47"/>
      <c r="C12" s="47"/>
      <c r="D12" s="47"/>
      <c r="E12" s="47"/>
      <c r="F12" s="47"/>
      <c r="G12" s="47"/>
    </row>
    <row r="13" spans="1:28" ht="38.25" customHeight="1">
      <c r="A13" s="76" t="s">
        <v>1481</v>
      </c>
      <c r="B13" s="76" t="s">
        <v>2</v>
      </c>
      <c r="C13" s="78" t="s">
        <v>3</v>
      </c>
      <c r="D13" s="76" t="s">
        <v>4</v>
      </c>
      <c r="E13" s="76" t="s">
        <v>1479</v>
      </c>
      <c r="F13" s="77" t="s">
        <v>6</v>
      </c>
      <c r="G13" s="77" t="s">
        <v>7</v>
      </c>
    </row>
    <row r="14" spans="1:28" s="84" customFormat="1" ht="38.25" customHeight="1">
      <c r="A14" s="57" t="s">
        <v>4114</v>
      </c>
      <c r="B14" s="63" t="s">
        <v>6416</v>
      </c>
      <c r="C14" s="58" t="s">
        <v>4115</v>
      </c>
      <c r="D14" s="57" t="s">
        <v>315</v>
      </c>
      <c r="E14" s="59"/>
      <c r="F14" s="60"/>
      <c r="G14" s="60">
        <f>SUM(G15:G21)</f>
        <v>356.28999999999996</v>
      </c>
      <c r="H14" s="83"/>
    </row>
    <row r="15" spans="1:28" s="84" customFormat="1" ht="38.25" customHeight="1">
      <c r="A15" s="141" t="s">
        <v>1947</v>
      </c>
      <c r="B15" s="141">
        <v>4417</v>
      </c>
      <c r="C15" s="81" t="s">
        <v>5480</v>
      </c>
      <c r="D15" s="142" t="s">
        <v>5429</v>
      </c>
      <c r="E15" s="86">
        <v>1</v>
      </c>
      <c r="F15" s="82">
        <f>IF(A15="SINAPI",VLOOKUP(B15,SINAPI!A$1:$D$10000,4,0),IF(A15="INSUMO",VLOOKUP(B15,INSUMO!$A$1:$D$8000,4,0),IF(A15="SEJU",VLOOKUP(B15,#REF!,5,0),IF(A15="COTAÇÃO",VLOOKUP(B15,COTAÇÃO!$A$2:$C$1567,4,0),"ERRO"))))</f>
        <v>6.53</v>
      </c>
      <c r="G15" s="82">
        <f t="shared" ref="G15:G21" si="0">TRUNC((E15*F15),2)</f>
        <v>6.53</v>
      </c>
      <c r="H15" s="83"/>
    </row>
    <row r="16" spans="1:28" s="84" customFormat="1" ht="38.25" customHeight="1">
      <c r="A16" s="141" t="s">
        <v>1947</v>
      </c>
      <c r="B16" s="141">
        <v>4491</v>
      </c>
      <c r="C16" s="81" t="s">
        <v>5478</v>
      </c>
      <c r="D16" s="142" t="s">
        <v>5429</v>
      </c>
      <c r="E16" s="86">
        <v>4</v>
      </c>
      <c r="F16" s="82">
        <f>IF(A16="SINAPI",VLOOKUP(B16,SINAPI!A$1:$D$10000,4,0),IF(A16="INSUMO",VLOOKUP(B16,INSUMO!$A$1:$D$8000,4,0),IF(A16="SEJU",VLOOKUP(B16,#REF!,5,0),IF(A16="COTAÇÃO",VLOOKUP(B16,COTAÇÃO!$A$2:$C$1567,4,0),"ERRO"))))</f>
        <v>9.75</v>
      </c>
      <c r="G16" s="82">
        <f t="shared" si="0"/>
        <v>39</v>
      </c>
      <c r="H16" s="83"/>
    </row>
    <row r="17" spans="1:8" s="84" customFormat="1" ht="38.25" customHeight="1">
      <c r="A17" s="141" t="s">
        <v>1947</v>
      </c>
      <c r="B17" s="141">
        <v>4813</v>
      </c>
      <c r="C17" s="81" t="s">
        <v>5477</v>
      </c>
      <c r="D17" s="142" t="s">
        <v>5428</v>
      </c>
      <c r="E17" s="86">
        <v>1</v>
      </c>
      <c r="F17" s="82">
        <f>IF(A17="SINAPI",VLOOKUP(B17,SINAPI!A$1:$D$10000,4,0),IF(A17="INSUMO",VLOOKUP(B17,INSUMO!$A$1:$D$8000,4,0),IF(A17="SEJU",VLOOKUP(B17,#REF!,5,0),IF(A17="COTAÇÃO",VLOOKUP(B17,COTAÇÃO!$A$2:$C$1567,4,0),"ERRO"))))</f>
        <v>250</v>
      </c>
      <c r="G17" s="82">
        <f t="shared" si="0"/>
        <v>250</v>
      </c>
      <c r="H17" s="83"/>
    </row>
    <row r="18" spans="1:8" s="84" customFormat="1" ht="38.25" customHeight="1">
      <c r="A18" s="141" t="s">
        <v>1947</v>
      </c>
      <c r="B18" s="141">
        <v>5075</v>
      </c>
      <c r="C18" s="81" t="s">
        <v>5479</v>
      </c>
      <c r="D18" s="142" t="s">
        <v>5430</v>
      </c>
      <c r="E18" s="86">
        <v>0.11</v>
      </c>
      <c r="F18" s="82">
        <f>IF(A18="SINAPI",VLOOKUP(B18,SINAPI!A$1:$D$10000,4,0),IF(A18="INSUMO",VLOOKUP(B18,INSUMO!$A$1:$D$8000,4,0),IF(A18="SEJU",VLOOKUP(B18,#REF!,5,0),IF(A18="COTAÇÃO",VLOOKUP(B18,COTAÇÃO!$A$2:$C$1567,4,0),"ERRO"))))</f>
        <v>20.34</v>
      </c>
      <c r="G18" s="82">
        <f t="shared" si="0"/>
        <v>2.23</v>
      </c>
      <c r="H18" s="83"/>
    </row>
    <row r="19" spans="1:8" s="84" customFormat="1" ht="38.25" customHeight="1">
      <c r="A19" s="141" t="s">
        <v>17</v>
      </c>
      <c r="B19" s="141">
        <v>88262</v>
      </c>
      <c r="C19" s="81" t="s">
        <v>43</v>
      </c>
      <c r="D19" s="141" t="s">
        <v>21</v>
      </c>
      <c r="E19" s="86">
        <v>1</v>
      </c>
      <c r="F19" s="82">
        <f>IF(A19="SINAPI",VLOOKUP(B19,SINAPI!A$1:$D$10000,4,0),IF(A19="INSUMO",VLOOKUP(B19,INSUMO!$A$1:$D$8000,4,0),IF(A19="SEJU",VLOOKUP(B19,#REF!,5,0),IF(A19="COTAÇÃO",VLOOKUP(B19,COTAÇÃO!$A$2:$C$1567,4,0),"ERRO"))))</f>
        <v>21.34</v>
      </c>
      <c r="G19" s="82">
        <f t="shared" si="0"/>
        <v>21.34</v>
      </c>
      <c r="H19" s="83"/>
    </row>
    <row r="20" spans="1:8" s="84" customFormat="1" ht="38.25" customHeight="1">
      <c r="A20" s="141" t="s">
        <v>17</v>
      </c>
      <c r="B20" s="141">
        <v>88316</v>
      </c>
      <c r="C20" s="81" t="s">
        <v>89</v>
      </c>
      <c r="D20" s="141" t="s">
        <v>21</v>
      </c>
      <c r="E20" s="86">
        <v>2</v>
      </c>
      <c r="F20" s="82">
        <f>IF(A20="SINAPI",VLOOKUP(B20,SINAPI!A$1:$D$10000,4,0),IF(A20="INSUMO",VLOOKUP(B20,INSUMO!$A$1:$D$8000,4,0),IF(A20="SEJU",VLOOKUP(B20,#REF!,5,0),IF(A20="COTAÇÃO",VLOOKUP(B20,COTAÇÃO!$A$2:$C$1567,4,0),"ERRO"))))</f>
        <v>16.46</v>
      </c>
      <c r="G20" s="82">
        <f t="shared" si="0"/>
        <v>32.92</v>
      </c>
      <c r="H20" s="83"/>
    </row>
    <row r="21" spans="1:8" s="84" customFormat="1" ht="38.25" customHeight="1">
      <c r="A21" s="141" t="s">
        <v>17</v>
      </c>
      <c r="B21" s="141">
        <v>94962</v>
      </c>
      <c r="C21" s="81" t="s">
        <v>4262</v>
      </c>
      <c r="D21" s="141" t="s">
        <v>1037</v>
      </c>
      <c r="E21" s="86">
        <v>0.01</v>
      </c>
      <c r="F21" s="82">
        <f>IF(A21="SINAPI",VLOOKUP(B21,SINAPI!A$1:$D$10000,4,0),IF(A21="INSUMO",VLOOKUP(B21,INSUMO!$A$1:$D$8000,4,0),IF(A21="SEJU",VLOOKUP(B21,#REF!,5,0),IF(A21="COTAÇÃO",VLOOKUP(B21,COTAÇÃO!$A$2:$C$1567,4,0),"ERRO"))))</f>
        <v>427.39</v>
      </c>
      <c r="G21" s="82">
        <f t="shared" si="0"/>
        <v>4.2699999999999996</v>
      </c>
      <c r="H21" s="83"/>
    </row>
    <row r="22" spans="1:8" s="84" customFormat="1" ht="48" customHeight="1">
      <c r="A22" s="57" t="s">
        <v>4114</v>
      </c>
      <c r="B22" s="63" t="s">
        <v>6521</v>
      </c>
      <c r="C22" s="58" t="s">
        <v>12630</v>
      </c>
      <c r="D22" s="57" t="s">
        <v>239</v>
      </c>
      <c r="E22" s="59"/>
      <c r="F22" s="60"/>
      <c r="G22" s="60">
        <f>SUM(G23:G29)</f>
        <v>495.06000000000006</v>
      </c>
      <c r="H22" s="83"/>
    </row>
    <row r="23" spans="1:8" s="84" customFormat="1" ht="25.95" customHeight="1">
      <c r="A23" s="237" t="s">
        <v>17</v>
      </c>
      <c r="B23" s="237">
        <v>93358</v>
      </c>
      <c r="C23" s="17" t="str">
        <f>IF(A23="SINAPI",VLOOKUP(B23,SINAPI!$A$1:$D$10000,2,0),IF(A23="INSUMO",VLOOKUP(B23,INSUMO!A$1:$D$8000,2,0),IF(A23="SEJU",VLOOKUP(B23,#REF!,3,0),IF(A23="COTAÇÃO",VLOOKUP(B23,COTAÇÃO!$A$2:$E$1411,2,0),"ERRO"))))</f>
        <v>ESCAVAÇÃO MANUAL DE VALA COM PROFUNDIDADE MENOR OU IGUAL A 1,30 M. AF_02/2021</v>
      </c>
      <c r="D23" s="24" t="str">
        <f>IF(A23="SINAPI",VLOOKUP(B23,SINAPI!$A$1:$D$10000,3,0),IF(A23="INSUMO",VLOOKUP(B23,INSUMO!$A$1:D$8000,3,0),IF(A23="SEDUC",VLOOKUP(B23,#REF!,4,0),IF(A23="COTAÇÃO",VLOOKUP(B23,COTAÇÃO!$A$2:$E$1411,3,0),"ERRO"))))</f>
        <v>M3</v>
      </c>
      <c r="E23" s="238">
        <f>ROUND((0.8*0.8*0.65),4)</f>
        <v>0.41599999999999998</v>
      </c>
      <c r="F23" s="18">
        <f>IF(A23="SINAPI",VLOOKUP(B23,SINAPI!A$1:$D$10000,4,0),IF(A23="INSUMO",VLOOKUP(B23,INSUMO!$A$1:$D$8000,4,0),IF(A23="SEJU",VLOOKUP(B23,#REF!,5,0),IF(A23="COTAÇÃO",VLOOKUP(B23,COTAÇÃO!$A$2:$E$1411,5,0),"ERRO"))))</f>
        <v>65.11</v>
      </c>
      <c r="G23" s="67">
        <f t="shared" ref="G23:G29" si="1">TRUNC((E23*F23),2)</f>
        <v>27.08</v>
      </c>
      <c r="H23" s="83"/>
    </row>
    <row r="24" spans="1:8" s="84" customFormat="1" ht="31.95" customHeight="1">
      <c r="A24" s="237" t="s">
        <v>6414</v>
      </c>
      <c r="B24" s="237" t="s">
        <v>6965</v>
      </c>
      <c r="C24" s="17" t="str">
        <f>C90</f>
        <v>ALVENARIA DE VEDAÇÃO DE BLOCOS CERÂMICOS DE 9X19X29CM (ESPESSURA 9 CM) E ARGAMASSA DE ASSENTAMENTO TRAÇO 1:2:8 COM PREPARO EM BETONEIRA</v>
      </c>
      <c r="D24" s="24" t="str">
        <f>D90</f>
        <v>M2</v>
      </c>
      <c r="E24" s="238">
        <f>ROUND(((0.8*0.6*2)+(0.6*0.6*2)),4)</f>
        <v>1.68</v>
      </c>
      <c r="F24" s="18">
        <f>G90</f>
        <v>62.850000000000009</v>
      </c>
      <c r="G24" s="67">
        <f t="shared" si="1"/>
        <v>105.58</v>
      </c>
      <c r="H24" s="83"/>
    </row>
    <row r="25" spans="1:8" s="84" customFormat="1" ht="25.95" customHeight="1">
      <c r="A25" s="237" t="s">
        <v>17</v>
      </c>
      <c r="B25" s="237">
        <v>87878</v>
      </c>
      <c r="C25" s="17" t="str">
        <f>IF(A25="SINAPI",VLOOKUP(B25,SINAPI!$A$1:$D$10000,2,0),IF(A25="INSUMO",VLOOKUP(B25,INSUMO!A$1:$D$8000,2,0),IF(A25="SEJU",VLOOKUP(B25,#REF!,3,0),IF(A25="COTAÇÃO",VLOOKUP(B25,COTAÇÃO!$A$2:$E$1411,2,0),"ERRO"))))</f>
        <v>CHAPISCO APLICADO EM ALVENARIAS E ESTRUTURAS DE CONCRETO INTERNAS, COM COLHER DE PEDREIRO.  ARGAMASSA TRAÇO 1:3 COM PREPARO MANUAL. AF_10/2022</v>
      </c>
      <c r="D25" s="24" t="str">
        <f>IF(A25="SINAPI",VLOOKUP(B25,SINAPI!$A$1:$D$10000,3,0),IF(A25="INSUMO",VLOOKUP(B25,INSUMO!$A$1:D$8000,3,0),IF(A25="SEDUC",VLOOKUP(B25,#REF!,4,0),IF(A25="COTAÇÃO",VLOOKUP(B25,COTAÇÃO!$A$2:$E$1411,3,0),"ERRO"))))</f>
        <v>M2</v>
      </c>
      <c r="E25" s="238">
        <f>ROUND(((0.6*0.6*4)+(0.8*0.6*4)),4)</f>
        <v>3.36</v>
      </c>
      <c r="F25" s="18">
        <f>IF(A25="SINAPI",VLOOKUP(B25,SINAPI!A$1:$D$10000,4,0),IF(A25="INSUMO",VLOOKUP(B25,INSUMO!$A$1:$D$8000,4,0),IF(A25="SEJU",VLOOKUP(B25,#REF!,5,0),IF(A25="COTAÇÃO",VLOOKUP(B25,COTAÇÃO!$A$2:$E$1411,5,0),"ERRO"))))</f>
        <v>4.38</v>
      </c>
      <c r="G25" s="67">
        <f t="shared" si="1"/>
        <v>14.71</v>
      </c>
      <c r="H25" s="83"/>
    </row>
    <row r="26" spans="1:8" s="84" customFormat="1" ht="25.95" customHeight="1">
      <c r="A26" s="237" t="s">
        <v>17</v>
      </c>
      <c r="B26" s="237">
        <v>98562</v>
      </c>
      <c r="C26" s="17" t="str">
        <f>IF(A26="SINAPI",VLOOKUP(B26,SINAPI!$A$1:$D$10000,2,0),IF(A26="INSUMO",VLOOKUP(B26,INSUMO!A$1:$D$8000,2,0),IF(A26="SEJU",VLOOKUP(B26,#REF!,3,0),IF(A26="COTAÇÃO",VLOOKUP(B26,COTAÇÃO!$A$2:$E$1411,2,0),"ERRO"))))</f>
        <v>IMPERMEABILIZAÇÃO DE FLOREIRA OU VIGA BALDRAME COM ARGAMASSA DE CIMENTO E AREIA, COM ADITIVO IMPERMEABILIZANTE, E = 2 CM. AF_06/2018</v>
      </c>
      <c r="D26" s="24" t="str">
        <f>IF(A26="SINAPI",VLOOKUP(B26,SINAPI!$A$1:$D$10000,3,0),IF(A26="INSUMO",VLOOKUP(B26,INSUMO!$A$1:D$8000,3,0),IF(A26="SEDUC",VLOOKUP(B26,#REF!,4,0),IF(A26="COTAÇÃO",VLOOKUP(B26,COTAÇÃO!$A$2:$E$1411,3,0),"ERRO"))))</f>
        <v>M2</v>
      </c>
      <c r="E26" s="238">
        <f>ROUND(((0.6*0.6)+E25),4)</f>
        <v>3.72</v>
      </c>
      <c r="F26" s="18">
        <f>IF(A26="SINAPI",VLOOKUP(B26,SINAPI!A$1:$D$10000,4,0),IF(A26="INSUMO",VLOOKUP(B26,INSUMO!$A$1:$D$8000,4,0),IF(A26="SEJU",VLOOKUP(B26,#REF!,5,0),IF(A26="COTAÇÃO",VLOOKUP(B26,COTAÇÃO!$A$2:$E$1411,5,0),"ERRO"))))</f>
        <v>43.51</v>
      </c>
      <c r="G26" s="67">
        <f t="shared" si="1"/>
        <v>161.85</v>
      </c>
      <c r="H26" s="83"/>
    </row>
    <row r="27" spans="1:8" s="84" customFormat="1" ht="25.95" customHeight="1">
      <c r="A27" s="237" t="s">
        <v>17</v>
      </c>
      <c r="B27" s="237">
        <v>98115</v>
      </c>
      <c r="C27" s="17" t="str">
        <f>IF(A27="SINAPI",VLOOKUP(B27,SINAPI!$A$1:$D$10000,2,0),IF(A27="INSUMO",VLOOKUP(B27,INSUMO!A$1:$D$8000,2,0),IF(A27="SEJU",VLOOKUP(B27,#REF!,3,0),IF(A27="COTAÇÃO",VLOOKUP(B27,COTAÇÃO!$A$2:$E$1411,2,0),"ERRO"))))</f>
        <v>TAMPA CIRCULAR PARA ESGOTO E DRENAGEM, EM CONCRETO PRÉ-MOLDADO, DIÂMETRO INTERNO = 0,60 M E ALTURA = 0,10 M. AF_12/2020</v>
      </c>
      <c r="D27" s="24" t="str">
        <f>IF(A27="SINAPI",VLOOKUP(B27,SINAPI!$A$1:$D$10000,3,0),IF(A27="INSUMO",VLOOKUP(B27,INSUMO!$A$1:D$8000,3,0),IF(A27="SEDUC",VLOOKUP(B27,#REF!,4,0),IF(A27="COTAÇÃO",VLOOKUP(B27,COTAÇÃO!$A$2:$E$1411,3,0),"ERRO"))))</f>
        <v>UN</v>
      </c>
      <c r="E27" s="238">
        <v>1.96</v>
      </c>
      <c r="F27" s="18">
        <f>IF(A27="SINAPI",VLOOKUP(B27,SINAPI!A$1:$D$10000,4,0),IF(A27="INSUMO",VLOOKUP(B27,INSUMO!$A$1:$D$8000,4,0),IF(A27="SEJU",VLOOKUP(B27,#REF!,5,0),IF(A27="COTAÇÃO",VLOOKUP(B27,COTAÇÃO!$A$2:$E$1411,5,0),"ERRO"))))</f>
        <v>88.32</v>
      </c>
      <c r="G27" s="18">
        <f t="shared" si="1"/>
        <v>173.1</v>
      </c>
      <c r="H27" s="83"/>
    </row>
    <row r="28" spans="1:8" s="84" customFormat="1" ht="25.95" customHeight="1">
      <c r="A28" s="237" t="s">
        <v>17</v>
      </c>
      <c r="B28" s="237">
        <v>94963</v>
      </c>
      <c r="C28" s="17" t="str">
        <f>IF(A28="SINAPI",VLOOKUP(B28,SINAPI!$A$1:$D$10000,2,0),IF(A28="INSUMO",VLOOKUP(B28,INSUMO!A$1:$D$8000,2,0),IF(A28="SEJU",VLOOKUP(B28,#REF!,3,0),IF(A28="COTAÇÃO",VLOOKUP(B28,COTAÇÃO!$A$2:$E$1411,2,0),"ERRO"))))</f>
        <v>CONCRETO FCK = 15MPA, TRAÇO 1:3,4:3,5 (EM MASSA SECA DE CIMENTO/ AREIA MÉDIA/ BRITA 1) - PREPARO MECÂNICO COM BETONEIRA 400 L. AF_05/2021</v>
      </c>
      <c r="D28" s="24" t="str">
        <f>IF(A28="SINAPI",VLOOKUP(B28,SINAPI!$A$1:$D$10000,3,0),IF(A28="INSUMO",VLOOKUP(B28,INSUMO!$A$1:D$8000,3,0),IF(A28="SEDUC",VLOOKUP(B28,#REF!,4,0),IF(A28="COTAÇÃO",VLOOKUP(B28,COTAÇÃO!$A$2:$E$1411,3,0),"ERRO"))))</f>
        <v>M3</v>
      </c>
      <c r="E28" s="238">
        <f>ROUND((0.6*0.6*0.05),4)</f>
        <v>1.7999999999999999E-2</v>
      </c>
      <c r="F28" s="18">
        <f>IF(A28="SINAPI",VLOOKUP(B28,SINAPI!A$1:$D$10000,4,0),IF(A28="INSUMO",VLOOKUP(B28,INSUMO!$A$1:$D$8000,4,0),IF(A28="SEJU",VLOOKUP(B28,#REF!,5,0),IF(A28="COTAÇÃO",VLOOKUP(B28,COTAÇÃO!$A$2:$E$1411,5,0),"ERRO"))))</f>
        <v>479.32</v>
      </c>
      <c r="G28" s="67">
        <f t="shared" si="1"/>
        <v>8.6199999999999992</v>
      </c>
      <c r="H28" s="83"/>
    </row>
    <row r="29" spans="1:8" s="84" customFormat="1" ht="25.95" customHeight="1">
      <c r="A29" s="237" t="s">
        <v>17</v>
      </c>
      <c r="B29" s="237">
        <v>103670</v>
      </c>
      <c r="C29" s="17" t="str">
        <f>IF(A29="SINAPI",VLOOKUP(B29,SINAPI!$A$1:$D$10000,2,0),IF(A29="INSUMO",VLOOKUP(B29,INSUMO!A$1:$D$8000,2,0),IF(A29="SEJU",VLOOKUP(B29,#REF!,3,0),IF(A29="COTAÇÃO",VLOOKUP(B29,COTAÇÃO!$A$2:$E$1411,2,0),"ERRO"))))</f>
        <v>LANÇAMENTO COM USO DE BALDES, ADENSAMENTO E ACABAMENTO DE CONCRETO EM ESTRUTURAS. AF_02/2022</v>
      </c>
      <c r="D29" s="24" t="str">
        <f>IF(A29="SINAPI",VLOOKUP(B29,SINAPI!$A$1:$D$10000,3,0),IF(A29="INSUMO",VLOOKUP(B29,INSUMO!$A$1:D$8000,3,0),IF(A29="SEDUC",VLOOKUP(B29,#REF!,4,0),IF(A29="COTAÇÃO",VLOOKUP(B29,COTAÇÃO!$A$2:$E$1411,3,0),"ERRO"))))</f>
        <v>M3</v>
      </c>
      <c r="E29" s="238">
        <f>E28</f>
        <v>1.7999999999999999E-2</v>
      </c>
      <c r="F29" s="18">
        <f>IF(A29="SINAPI",VLOOKUP(B29,SINAPI!A$1:$D$10000,4,0),IF(A29="INSUMO",VLOOKUP(B29,INSUMO!$A$1:$D$8000,4,0),IF(A29="SEJU",VLOOKUP(B29,#REF!,5,0),IF(A29="COTAÇÃO",VLOOKUP(B29,COTAÇÃO!$A$2:$E$1411,5,0),"ERRO"))))</f>
        <v>229.31</v>
      </c>
      <c r="G29" s="67">
        <f t="shared" si="1"/>
        <v>4.12</v>
      </c>
      <c r="H29" s="83"/>
    </row>
    <row r="30" spans="1:8" s="84" customFormat="1" ht="25.95" customHeight="1">
      <c r="A30" s="57" t="s">
        <v>4114</v>
      </c>
      <c r="B30" s="63" t="s">
        <v>6523</v>
      </c>
      <c r="C30" s="58" t="s">
        <v>12631</v>
      </c>
      <c r="D30" s="57" t="s">
        <v>315</v>
      </c>
      <c r="E30" s="59"/>
      <c r="F30" s="60"/>
      <c r="G30" s="60">
        <f>SUM(G31:G50)</f>
        <v>341.43</v>
      </c>
      <c r="H30" s="83"/>
    </row>
    <row r="31" spans="1:8" s="84" customFormat="1" ht="25.95" customHeight="1">
      <c r="A31" s="237" t="s">
        <v>1947</v>
      </c>
      <c r="B31" s="239">
        <v>367</v>
      </c>
      <c r="C31" s="17" t="str">
        <f>IF(A31="SINAPI",VLOOKUP(B31,SINAPI!$A$1:$D$10000,2,0),IF(A31="INSUMO",VLOOKUP(B31,INSUMO!A$1:$D$8000,2,0),IF(A31="SEJU",VLOOKUP(B31,#REF!,3,0),IF(A31="COTAÇÃO",VLOOKUP(B31,COTAÇÃO!$A$2:$E$1411,2,0),"ERRO"))))</f>
        <v xml:space="preserve">AREIA GROSSA - POSTO JAZIDA/FORNECEDOR (RETIRADO NA JAZIDA, SEM TRANSPORTE)                                                                                                                                                                                                                                                                                                                                                                                                                               </v>
      </c>
      <c r="D31" s="24" t="str">
        <f>IF(A31="SINAPI",VLOOKUP(B31,SINAPI!$A$1:$D$10000,3,0),IF(A31="INSUMO",VLOOKUP(B31,INSUMO!$A$1:D$8000,3,0),IF(A31="SEDUC",VLOOKUP(B31,#REF!,4,0),IF(A31="COTAÇÃO",VLOOKUP(B31,COTAÇÃO!$A$2:$E$1411,3,0),"ERRO"))))</f>
        <v xml:space="preserve">M3    </v>
      </c>
      <c r="E31" s="238">
        <v>0.03</v>
      </c>
      <c r="F31" s="18">
        <f>IF(A31="SINAPI",VLOOKUP(B31,SINAPI!A$1:$D$10000,4,0),IF(A31="INSUMO",VLOOKUP(B31,INSUMO!$A$1:$D$8000,4,0),IF(A31="SEJU",VLOOKUP(B31,#REF!,5,0),IF(A31="COTAÇÃO",VLOOKUP(B31,COTAÇÃO!$A$2:$E$1411,5,0),"ERRO"))))</f>
        <v>121.56</v>
      </c>
      <c r="G31" s="67">
        <f t="shared" ref="G31:G48" si="2">TRUNC((E31*F31),2)</f>
        <v>3.64</v>
      </c>
      <c r="H31" s="83"/>
    </row>
    <row r="32" spans="1:8" s="84" customFormat="1" ht="25.95" customHeight="1">
      <c r="A32" s="237" t="s">
        <v>1947</v>
      </c>
      <c r="B32" s="239">
        <v>938</v>
      </c>
      <c r="C32" s="17" t="str">
        <f>IF(A32="SINAPI",VLOOKUP(B32,SINAPI!$A$1:$D$10000,2,0),IF(A32="INSUMO",VLOOKUP(B32,INSUMO!A$1:$D$8000,2,0),IF(A32="SEJU",VLOOKUP(B32,#REF!,3,0),IF(A32="COTAÇÃO",VLOOKUP(B32,COTAÇÃO!$A$2:$E$1411,2,0),"ERRO"))))</f>
        <v xml:space="preserve">FIO DE COBRE, SOLIDO, CLASSE 1, ISOLACAO EM PVC/A, ANTICHAMA BWF-B, 450/750V, SECAO NOMINAL 1,5 MM2                                                                                                                                                                                                                                                                                                                                                                                                       </v>
      </c>
      <c r="D32" s="182" t="str">
        <f>IF(A32="SINAPI",VLOOKUP(B32,SINAPI!$A$1:$D$10000,3,0),IF(A32="INSUMO",VLOOKUP(B32,INSUMO!$A$1:D$8000,3,0),IF(A32="SEDUC",VLOOKUP(B32,#REF!,4,0),IF(A32="COTAÇÃO",VLOOKUP(B32,COTAÇÃO!$A$2:$E$1411,3,0),"ERRO"))))</f>
        <v xml:space="preserve">M     </v>
      </c>
      <c r="E32" s="238">
        <v>1.5299999999999999E-2</v>
      </c>
      <c r="F32" s="18">
        <f>IF(A32="SINAPI",VLOOKUP(B32,SINAPI!A$1:$D$10000,4,0),IF(A32="INSUMO",VLOOKUP(B32,INSUMO!$A$1:$D$8000,4,0),IF(A32="SEJU",VLOOKUP(B32,#REF!,5,0),IF(A32="COTAÇÃO",VLOOKUP(B32,COTAÇÃO!$A$2:$E$1411,5,0),"ERRO"))))</f>
        <v>1.38</v>
      </c>
      <c r="G32" s="67">
        <f t="shared" si="2"/>
        <v>0.02</v>
      </c>
      <c r="H32" s="83"/>
    </row>
    <row r="33" spans="1:8" s="84" customFormat="1" ht="25.95" customHeight="1">
      <c r="A33" s="237" t="s">
        <v>1947</v>
      </c>
      <c r="B33" s="239">
        <v>1030</v>
      </c>
      <c r="C33" s="17" t="str">
        <f>IF(A33="SINAPI",VLOOKUP(B33,SINAPI!$A$1:$D$10000,2,0),IF(A33="INSUMO",VLOOKUP(B33,INSUMO!A$1:$D$8000,2,0),IF(A33="SEJU",VLOOKUP(B33,#REF!,3,0),IF(A33="COTAÇÃO",VLOOKUP(B33,COTAÇÃO!$A$2:$E$1411,2,0),"ERRO"))))</f>
        <v xml:space="preserve">CAIXA DE DESCARGA DE PLASTICO EXTERNA, DE *9* L, PUXADOR FIO DE NYLON, NAO INCLUSO CANO, BOLSA, ENGATE                                                                                                                                                                                                                                                                                                                                                                                                    </v>
      </c>
      <c r="D33" s="24" t="str">
        <f>IF(A33="SINAPI",VLOOKUP(B33,SINAPI!$A$1:$D$10000,3,0),IF(A33="INSUMO",VLOOKUP(B33,INSUMO!$A$1:D$8000,3,0),IF(A33="SEDUC",VLOOKUP(B33,#REF!,4,0),IF(A33="COTAÇÃO",VLOOKUP(B33,COTAÇÃO!$A$2:$E$1411,3,0),"ERRO"))))</f>
        <v xml:space="preserve">UN    </v>
      </c>
      <c r="E33" s="238">
        <v>0.03</v>
      </c>
      <c r="F33" s="18">
        <f>IF(A33="SINAPI",VLOOKUP(B33,SINAPI!A$1:$D$10000,4,0),IF(A33="INSUMO",VLOOKUP(B33,INSUMO!$A$1:$D$8000,4,0),IF(A33="SEJU",VLOOKUP(B33,#REF!,5,0),IF(A33="COTAÇÃO",VLOOKUP(B33,COTAÇÃO!$A$2:$E$1411,5,0),"ERRO"))))</f>
        <v>44.94</v>
      </c>
      <c r="G33" s="67">
        <f t="shared" si="2"/>
        <v>1.34</v>
      </c>
      <c r="H33" s="83"/>
    </row>
    <row r="34" spans="1:8" s="84" customFormat="1" ht="25.95" customHeight="1">
      <c r="A34" s="237" t="s">
        <v>1947</v>
      </c>
      <c r="B34" s="239">
        <v>1031</v>
      </c>
      <c r="C34" s="17" t="str">
        <f>IF(A34="SINAPI",VLOOKUP(B34,SINAPI!$A$1:$D$10000,2,0),IF(A34="INSUMO",VLOOKUP(B34,INSUMO!A$1:$D$8000,2,0),IF(A34="SEJU",VLOOKUP(B34,#REF!,3,0),IF(A34="COTAÇÃO",VLOOKUP(B34,COTAÇÃO!$A$2:$E$1411,2,0),"ERRO"))))</f>
        <v xml:space="preserve">TUBO DE DESCIDA EXTERNO DE PVC PARA CAIXA DE DESCARGA EXTERNA ALTA - 40 MM X 1,60 M                                                                                                                                                                                                                                                                                                                                                                                                                       </v>
      </c>
      <c r="D34" s="182" t="str">
        <f>IF(A34="SINAPI",VLOOKUP(B34,SINAPI!$A$1:$D$10000,3,0),IF(A34="INSUMO",VLOOKUP(B34,INSUMO!$A$1:D$8000,3,0),IF(A34="SEDUC",VLOOKUP(B34,#REF!,4,0),IF(A34="COTAÇÃO",VLOOKUP(B34,COTAÇÃO!$A$2:$E$1411,3,0),"ERRO"))))</f>
        <v xml:space="preserve">UN    </v>
      </c>
      <c r="E34" s="238">
        <v>0.03</v>
      </c>
      <c r="F34" s="18">
        <f>IF(A34="SINAPI",VLOOKUP(B34,SINAPI!A$1:$D$10000,4,0),IF(A34="INSUMO",VLOOKUP(B34,INSUMO!$A$1:$D$8000,4,0),IF(A34="SEJU",VLOOKUP(B34,#REF!,5,0),IF(A34="COTAÇÃO",VLOOKUP(B34,COTAÇÃO!$A$2:$E$1411,5,0),"ERRO"))))</f>
        <v>13.62</v>
      </c>
      <c r="G34" s="67">
        <f t="shared" si="2"/>
        <v>0.4</v>
      </c>
      <c r="H34" s="83"/>
    </row>
    <row r="35" spans="1:8" s="84" customFormat="1" ht="25.95" customHeight="1">
      <c r="A35" s="237" t="s">
        <v>17</v>
      </c>
      <c r="B35" s="239">
        <v>88262</v>
      </c>
      <c r="C35" s="17" t="str">
        <f>IF(A35="SINAPI",VLOOKUP(B35,SINAPI!$A$1:$D$10000,2,0),IF(A35="INSUMO",VLOOKUP(B35,INSUMO!A$1:$D$8000,2,0),IF(A35="SEJU",VLOOKUP(B35,#REF!,3,0),IF(A35="COTAÇÃO",VLOOKUP(B35,COTAÇÃO!$A$2:$E$1411,2,0),"ERRO"))))</f>
        <v>CARPINTEIRO DE FORMAS COM ENCARGOS COMPLEMENTARES</v>
      </c>
      <c r="D35" s="182" t="str">
        <f>IF(A35="SINAPI",VLOOKUP(B35,SINAPI!$A$1:$D$10000,3,0),IF(A35="INSUMO",VLOOKUP(B35,INSUMO!$A$1:D$8000,3,0),IF(A35="SEDUC",VLOOKUP(B35,#REF!,4,0),IF(A35="COTAÇÃO",VLOOKUP(B35,COTAÇÃO!$A$2:$E$1411,3,0),"ERRO"))))</f>
        <v>H</v>
      </c>
      <c r="E35" s="238">
        <v>0.95</v>
      </c>
      <c r="F35" s="18">
        <f>IF(A35="SINAPI",VLOOKUP(B35,SINAPI!A$1:$D$10000,4,0),IF(A35="INSUMO",VLOOKUP(B35,INSUMO!$A$1:$D$8000,4,0),IF(A35="SEJU",VLOOKUP(B35,#REF!,5,0),IF(A35="COTAÇÃO",VLOOKUP(B35,COTAÇÃO!$A$2:$E$1411,5,0),"ERRO"))))</f>
        <v>21.34</v>
      </c>
      <c r="G35" s="18">
        <f t="shared" si="2"/>
        <v>20.27</v>
      </c>
      <c r="H35" s="83"/>
    </row>
    <row r="36" spans="1:8" s="84" customFormat="1" ht="25.95" customHeight="1">
      <c r="A36" s="237" t="s">
        <v>1947</v>
      </c>
      <c r="B36" s="239">
        <v>1355</v>
      </c>
      <c r="C36" s="17" t="str">
        <f>IF(A36="SINAPI",VLOOKUP(B36,SINAPI!$A$1:$D$10000,2,0),IF(A36="INSUMO",VLOOKUP(B36,INSUMO!A$1:$D$8000,2,0),IF(A36="SEJU",VLOOKUP(B36,#REF!,3,0),IF(A36="COTAÇÃO",VLOOKUP(B36,COTAÇÃO!$A$2:$E$1411,2,0),"ERRO"))))</f>
        <v xml:space="preserve">CHAPA/PAINEL DE MADEIRA COMPENSADA RESINADA (MADEIRITE RESINADO ROSA) PARA FORMA DE CONCRETO, DE 2200 x 1100 MM, E = 14 MM                                                                                                                                                                                                                                                                                                                                                                                </v>
      </c>
      <c r="D36" s="182" t="str">
        <f>IF(A36="SINAPI",VLOOKUP(B36,SINAPI!$A$1:$D$10000,3,0),IF(A36="INSUMO",VLOOKUP(B36,INSUMO!$A$1:D$8000,3,0),IF(A36="SEDUC",VLOOKUP(B36,#REF!,4,0),IF(A36="COTAÇÃO",VLOOKUP(B36,COTAÇÃO!$A$2:$E$1411,3,0),"ERRO"))))</f>
        <v xml:space="preserve">M2    </v>
      </c>
      <c r="E36" s="238">
        <v>0.51</v>
      </c>
      <c r="F36" s="18">
        <f>IF(A36="SINAPI",VLOOKUP(B36,SINAPI!A$1:$D$10000,4,0),IF(A36="INSUMO",VLOOKUP(B36,INSUMO!$A$1:$D$8000,4,0),IF(A36="SEJU",VLOOKUP(B36,#REF!,5,0),IF(A36="COTAÇÃO",VLOOKUP(B36,COTAÇÃO!$A$2:$E$1411,5,0),"ERRO"))))</f>
        <v>54.49</v>
      </c>
      <c r="G36" s="67">
        <f t="shared" si="2"/>
        <v>27.78</v>
      </c>
      <c r="H36" s="83"/>
    </row>
    <row r="37" spans="1:8" s="84" customFormat="1" ht="25.95" customHeight="1">
      <c r="A37" s="237" t="s">
        <v>1947</v>
      </c>
      <c r="B37" s="239">
        <v>1379</v>
      </c>
      <c r="C37" s="17" t="str">
        <f>IF(A37="SINAPI",VLOOKUP(B37,SINAPI!$A$1:$D$10000,2,0),IF(A37="INSUMO",VLOOKUP(B37,INSUMO!A$1:$D$8000,2,0),IF(A37="SEJU",VLOOKUP(B37,#REF!,3,0),IF(A37="COTAÇÃO",VLOOKUP(B37,COTAÇÃO!$A$2:$E$1411,2,0),"ERRO"))))</f>
        <v xml:space="preserve">CIMENTO PORTLAND COMPOSTO CP II-32                                                                                                                                                                                                                                                                                                                                                                                                                                                                        </v>
      </c>
      <c r="D37" s="182" t="str">
        <f>IF(A37="SINAPI",VLOOKUP(B37,SINAPI!$A$1:$D$10000,3,0),IF(A37="INSUMO",VLOOKUP(B37,INSUMO!$A$1:D$8000,3,0),IF(A37="SEDUC",VLOOKUP(B37,#REF!,4,0),IF(A37="COTAÇÃO",VLOOKUP(B37,COTAÇÃO!$A$2:$E$1411,3,0),"ERRO"))))</f>
        <v xml:space="preserve">KG    </v>
      </c>
      <c r="E37" s="238">
        <v>12.67</v>
      </c>
      <c r="F37" s="18">
        <f>IF(A37="SINAPI",VLOOKUP(B37,SINAPI!A$1:$D$10000,4,0),IF(A37="INSUMO",VLOOKUP(B37,INSUMO!$A$1:$D$8000,4,0),IF(A37="SEJU",VLOOKUP(B37,#REF!,5,0),IF(A37="COTAÇÃO",VLOOKUP(B37,COTAÇÃO!$A$2:$E$1411,5,0),"ERRO"))))</f>
        <v>0.9</v>
      </c>
      <c r="G37" s="67">
        <f t="shared" si="2"/>
        <v>11.4</v>
      </c>
      <c r="H37" s="83"/>
    </row>
    <row r="38" spans="1:8" s="84" customFormat="1" ht="25.95" customHeight="1">
      <c r="A38" s="237" t="s">
        <v>1947</v>
      </c>
      <c r="B38" s="239">
        <v>1966</v>
      </c>
      <c r="C38" s="17" t="str">
        <f>IF(A38="SINAPI",VLOOKUP(B38,SINAPI!$A$1:$D$10000,2,0),IF(A38="INSUMO",VLOOKUP(B38,INSUMO!A$1:$D$8000,2,0),IF(A38="SEJU",VLOOKUP(B38,#REF!,3,0),IF(A38="COTAÇÃO",VLOOKUP(B38,COTAÇÃO!$A$2:$E$1411,2,0),"ERRO"))))</f>
        <v xml:space="preserve">CURVA PVC CURTA 90 GRAUS, DN 100 MM, PARA ESGOTO PREDIAL                                                                                                                                                                                                                                                                                                                                                                                                                                                  </v>
      </c>
      <c r="D38" s="182" t="str">
        <f>IF(A38="SINAPI",VLOOKUP(B38,SINAPI!$A$1:$D$10000,3,0),IF(A38="INSUMO",VLOOKUP(B38,INSUMO!$A$1:D$8000,3,0),IF(A38="SEDUC",VLOOKUP(B38,#REF!,4,0),IF(A38="COTAÇÃO",VLOOKUP(B38,COTAÇÃO!$A$2:$E$1411,3,0),"ERRO"))))</f>
        <v xml:space="preserve">UN    </v>
      </c>
      <c r="E38" s="238">
        <v>0.03</v>
      </c>
      <c r="F38" s="18">
        <f>IF(A38="SINAPI",VLOOKUP(B38,SINAPI!A$1:$D$10000,4,0),IF(A38="INSUMO",VLOOKUP(B38,INSUMO!$A$1:$D$8000,4,0),IF(A38="SEJU",VLOOKUP(B38,#REF!,5,0),IF(A38="COTAÇÃO",VLOOKUP(B38,COTAÇÃO!$A$2:$E$1411,5,0),"ERRO"))))</f>
        <v>23.45</v>
      </c>
      <c r="G38" s="67">
        <f t="shared" si="2"/>
        <v>0.7</v>
      </c>
      <c r="H38" s="83"/>
    </row>
    <row r="39" spans="1:8" s="84" customFormat="1" ht="25.95" customHeight="1">
      <c r="A39" s="237" t="s">
        <v>1947</v>
      </c>
      <c r="B39" s="239">
        <v>2433</v>
      </c>
      <c r="C39" s="17" t="str">
        <f>IF(A39="SINAPI",VLOOKUP(B39,SINAPI!$A$1:$D$10000,2,0),IF(A39="INSUMO",VLOOKUP(B39,INSUMO!A$1:$D$8000,2,0),IF(A39="SEJU",VLOOKUP(B39,#REF!,3,0),IF(A39="COTAÇÃO",VLOOKUP(B39,COTAÇÃO!$A$2:$E$1411,2,0),"ERRO"))))</f>
        <v xml:space="preserve">DOBRADICA EM ACO/FERRO, 3" X 2 1/2", E= 1,2 A 1,8 MM, SEM ANEL,  CROMADO OU ZINCADO, TAMPA CHATA, COM PARAFUSOS                                                                                                                                                                                                                                                                                                                                                                                           </v>
      </c>
      <c r="D39" s="182" t="str">
        <f>IF(A39="SINAPI",VLOOKUP(B39,SINAPI!$A$1:$D$10000,3,0),IF(A39="INSUMO",VLOOKUP(B39,INSUMO!$A$1:D$8000,3,0),IF(A39="SEDUC",VLOOKUP(B39,#REF!,4,0),IF(A39="COTAÇÃO",VLOOKUP(B39,COTAÇÃO!$A$2:$E$1411,3,0),"ERRO"))))</f>
        <v xml:space="preserve">UN    </v>
      </c>
      <c r="E39" s="238">
        <v>4.9000000000000004</v>
      </c>
      <c r="F39" s="18">
        <f>IF(A39="SINAPI",VLOOKUP(B39,SINAPI!A$1:$D$10000,4,0),IF(A39="INSUMO",VLOOKUP(B39,INSUMO!$A$1:$D$8000,4,0),IF(A39="SEJU",VLOOKUP(B39,#REF!,5,0),IF(A39="COTAÇÃO",VLOOKUP(B39,COTAÇÃO!$A$2:$E$1411,5,0),"ERRO"))))</f>
        <v>3.91</v>
      </c>
      <c r="G39" s="67">
        <f t="shared" si="2"/>
        <v>19.149999999999999</v>
      </c>
      <c r="H39" s="83"/>
    </row>
    <row r="40" spans="1:8" s="84" customFormat="1" ht="25.95" customHeight="1">
      <c r="A40" s="237" t="s">
        <v>17</v>
      </c>
      <c r="B40" s="239">
        <v>88264</v>
      </c>
      <c r="C40" s="17" t="str">
        <f>IF(A40="SINAPI",VLOOKUP(B40,SINAPI!$A$1:$D$10000,2,0),IF(A40="INSUMO",VLOOKUP(B40,INSUMO!A$1:$D$8000,2,0),IF(A40="SEJU",VLOOKUP(B40,#REF!,3,0),IF(A40="COTAÇÃO",VLOOKUP(B40,COTAÇÃO!$A$2:$E$1411,2,0),"ERRO"))))</f>
        <v>ELETRICISTA COM ENCARGOS COMPLEMENTARES</v>
      </c>
      <c r="D40" s="24" t="str">
        <f>IF(A40="SINAPI",VLOOKUP(B40,SINAPI!$A$1:$D$10000,3,0),IF(A40="INSUMO",VLOOKUP(B40,INSUMO!$A$1:D$8000,3,0),IF(A40="SEDUC",VLOOKUP(B40,#REF!,4,0),IF(A40="COTAÇÃO",VLOOKUP(B40,COTAÇÃO!$A$2:$E$1411,3,0),"ERRO"))))</f>
        <v>H</v>
      </c>
      <c r="E40" s="238">
        <v>0.16</v>
      </c>
      <c r="F40" s="18">
        <f>IF(A40="SINAPI",VLOOKUP(B40,SINAPI!A$1:$D$10000,4,0),IF(A40="INSUMO",VLOOKUP(B40,INSUMO!$A$1:$D$8000,4,0),IF(A40="SEJU",VLOOKUP(B40,#REF!,5,0),IF(A40="COTAÇÃO",VLOOKUP(B40,COTAÇÃO!$A$2:$E$1411,5,0),"ERRO"))))</f>
        <v>24.14</v>
      </c>
      <c r="G40" s="18">
        <f t="shared" si="2"/>
        <v>3.86</v>
      </c>
      <c r="H40" s="83"/>
    </row>
    <row r="41" spans="1:8" s="84" customFormat="1" ht="25.95" customHeight="1">
      <c r="A41" s="237" t="s">
        <v>17</v>
      </c>
      <c r="B41" s="239">
        <v>88267</v>
      </c>
      <c r="C41" s="17" t="str">
        <f>IF(A41="SINAPI",VLOOKUP(B41,SINAPI!$A$1:$D$10000,2,0),IF(A41="INSUMO",VLOOKUP(B41,INSUMO!A$1:$D$8000,2,0),IF(A41="SEJU",VLOOKUP(B41,#REF!,3,0),IF(A41="COTAÇÃO",VLOOKUP(B41,COTAÇÃO!$A$2:$E$1411,2,0),"ERRO"))))</f>
        <v>ENCANADOR OU BOMBEIRO HIDRÁULICO COM ENCARGOS COMPLEMENTARES</v>
      </c>
      <c r="D41" s="24" t="str">
        <f>IF(A41="SINAPI",VLOOKUP(B41,SINAPI!$A$1:$D$10000,3,0),IF(A41="INSUMO",VLOOKUP(B41,INSUMO!$A$1:D$8000,3,0),IF(A41="SEDUC",VLOOKUP(B41,#REF!,4,0),IF(A41="COTAÇÃO",VLOOKUP(B41,COTAÇÃO!$A$2:$E$1411,3,0),"ERRO"))))</f>
        <v>H</v>
      </c>
      <c r="E41" s="238">
        <v>0.16</v>
      </c>
      <c r="F41" s="18">
        <f>IF(A41="SINAPI",VLOOKUP(B41,SINAPI!A$1:$D$10000,4,0),IF(A41="INSUMO",VLOOKUP(B41,INSUMO!$A$1:$D$8000,4,0),IF(A41="SEJU",VLOOKUP(B41,#REF!,5,0),IF(A41="COTAÇÃO",VLOOKUP(B41,COTAÇÃO!$A$2:$E$1411,5,0),"ERRO"))))</f>
        <v>23.11</v>
      </c>
      <c r="G41" s="67">
        <f t="shared" si="2"/>
        <v>3.69</v>
      </c>
      <c r="H41" s="83"/>
    </row>
    <row r="42" spans="1:8" s="84" customFormat="1" ht="25.95" customHeight="1">
      <c r="A42" s="237" t="s">
        <v>17</v>
      </c>
      <c r="B42" s="239">
        <v>94807</v>
      </c>
      <c r="C42" s="17" t="str">
        <f>IF(A42="SINAPI",VLOOKUP(B42,SINAPI!$A$1:$D$10000,2,0),IF(A42="INSUMO",VLOOKUP(B42,INSUMO!A$1:$D$8000,2,0),IF(A42="SEJU",VLOOKUP(B42,#REF!,3,0),IF(A42="COTAÇÃO",VLOOKUP(B42,COTAÇÃO!$A$2:$E$1411,2,0),"ERRO"))))</f>
        <v>PORTA EM AÇO DE ABRIR TIPO VENEZIANA SEM GUARNIÇÃO, 87X210CM, FIXAÇÃO COM PARAFUSOS - FORNECIMENTO E INSTALAÇÃO. AF_12/2019</v>
      </c>
      <c r="D42" s="24" t="str">
        <f>IF(A42="SINAPI",VLOOKUP(B42,SINAPI!$A$1:$D$10000,3,0),IF(A42="INSUMO",VLOOKUP(B42,INSUMO!$A$1:D$8000,3,0),IF(A42="SEDUC",VLOOKUP(B42,#REF!,4,0),IF(A42="COTAÇÃO",VLOOKUP(B42,COTAÇÃO!$A$2:$E$1411,3,0),"ERRO"))))</f>
        <v>UN</v>
      </c>
      <c r="E42" s="238">
        <v>0.09</v>
      </c>
      <c r="F42" s="18">
        <f>IF(A42="SINAPI",VLOOKUP(B42,SINAPI!A$1:$D$10000,4,0),IF(A42="INSUMO",VLOOKUP(B42,INSUMO!$A$1:$D$8000,4,0),IF(A42="SEJU",VLOOKUP(B42,#REF!,5,0),IF(A42="COTAÇÃO",VLOOKUP(B42,COTAÇÃO!$A$2:$E$1411,5,0),"ERRO"))))</f>
        <v>733.2</v>
      </c>
      <c r="G42" s="67">
        <f t="shared" si="2"/>
        <v>65.98</v>
      </c>
      <c r="H42" s="83"/>
    </row>
    <row r="43" spans="1:8" s="84" customFormat="1" ht="25.95" customHeight="1">
      <c r="A43" s="237" t="s">
        <v>1947</v>
      </c>
      <c r="B43" s="239">
        <v>38781</v>
      </c>
      <c r="C43" s="17" t="str">
        <f>IF(A43="SINAPI",VLOOKUP(B43,SINAPI!$A$1:$D$10000,2,0),IF(A43="INSUMO",VLOOKUP(B43,INSUMO!A$1:$D$8000,2,0),IF(A43="SEJU",VLOOKUP(B43,#REF!,3,0),IF(A43="COTAÇÃO",VLOOKUP(B43,COTAÇÃO!$A$2:$E$1411,2,0),"ERRO"))))</f>
        <v xml:space="preserve">LAMPADA FLUORESCENTE ESPIRAL BRANCA 45 W, BASE E27 (127/220 V)                                                                                                                                                                                                                                                                                                                                                                                                                                            </v>
      </c>
      <c r="D43" s="24" t="str">
        <f>IF(A43="SINAPI",VLOOKUP(B43,SINAPI!$A$1:$D$10000,3,0),IF(A43="INSUMO",VLOOKUP(B43,INSUMO!$A$1:D$8000,3,0),IF(A43="SEDUC",VLOOKUP(B43,#REF!,4,0),IF(A43="COTAÇÃO",VLOOKUP(B43,COTAÇÃO!$A$2:$E$1411,3,0),"ERRO"))))</f>
        <v xml:space="preserve">UN    </v>
      </c>
      <c r="E43" s="238">
        <v>0.15</v>
      </c>
      <c r="F43" s="18">
        <f>IF(A43="SINAPI",VLOOKUP(B43,SINAPI!A$1:$D$10000,4,0),IF(A43="INSUMO",VLOOKUP(B43,INSUMO!$A$1:$D$8000,4,0),IF(A43="SEJU",VLOOKUP(B43,#REF!,5,0),IF(A43="COTAÇÃO",VLOOKUP(B43,COTAÇÃO!$A$2:$E$1411,5,0),"ERRO"))))</f>
        <v>56.41</v>
      </c>
      <c r="G43" s="67">
        <f t="shared" si="2"/>
        <v>8.4600000000000009</v>
      </c>
      <c r="H43" s="83"/>
    </row>
    <row r="44" spans="1:8" s="84" customFormat="1" ht="25.95" customHeight="1">
      <c r="A44" s="237" t="s">
        <v>1947</v>
      </c>
      <c r="B44" s="239">
        <v>4425</v>
      </c>
      <c r="C44" s="17" t="str">
        <f>IF(A44="SINAPI",VLOOKUP(B44,SINAPI!$A$1:$D$10000,2,0),IF(A44="INSUMO",VLOOKUP(B44,INSUMO!A$1:$D$8000,2,0),IF(A44="SEJU",VLOOKUP(B44,#REF!,3,0),IF(A44="COTAÇÃO",VLOOKUP(B44,COTAÇÃO!$A$2:$E$1411,2,0),"ERRO"))))</f>
        <v xml:space="preserve">VIGA NAO APARELHADA  *6 X 12* CM, EM MACARANDUBA, ANGELIM OU EQUIVALENTE DA REGIAO - BRUTA                                                                                                                                                                                                                                                                                                                                                                                                                </v>
      </c>
      <c r="D44" s="24" t="str">
        <f>IF(A44="SINAPI",VLOOKUP(B44,SINAPI!$A$1:$D$10000,3,0),IF(A44="INSUMO",VLOOKUP(B44,INSUMO!$A$1:D$8000,3,0),IF(A44="SEDUC",VLOOKUP(B44,#REF!,4,0),IF(A44="COTAÇÃO",VLOOKUP(B44,COTAÇÃO!$A$2:$E$1411,3,0),"ERRO"))))</f>
        <v xml:space="preserve">M     </v>
      </c>
      <c r="E44" s="238">
        <v>0.03</v>
      </c>
      <c r="F44" s="18">
        <f>IF(A44="SINAPI",VLOOKUP(B44,SINAPI!A$1:$D$10000,4,0),IF(A44="INSUMO",VLOOKUP(B44,INSUMO!$A$1:$D$8000,4,0),IF(A44="SEJU",VLOOKUP(B44,#REF!,5,0),IF(A44="COTAÇÃO",VLOOKUP(B44,COTAÇÃO!$A$2:$E$1411,5,0),"ERRO"))))</f>
        <v>25.38</v>
      </c>
      <c r="G44" s="67">
        <f t="shared" si="2"/>
        <v>0.76</v>
      </c>
      <c r="H44" s="83"/>
    </row>
    <row r="45" spans="1:8" s="84" customFormat="1" ht="25.95" customHeight="1">
      <c r="A45" s="237" t="s">
        <v>1947</v>
      </c>
      <c r="B45" s="239">
        <v>4430</v>
      </c>
      <c r="C45" s="17" t="str">
        <f>IF(A45="SINAPI",VLOOKUP(B45,SINAPI!$A$1:$D$10000,2,0),IF(A45="INSUMO",VLOOKUP(B45,INSUMO!A$1:$D$8000,2,0),IF(A45="SEJU",VLOOKUP(B45,#REF!,3,0),IF(A45="COTAÇÃO",VLOOKUP(B45,COTAÇÃO!$A$2:$E$1411,2,0),"ERRO"))))</f>
        <v xml:space="preserve">CAIBRO NAO APARELHADO *5 X 6* CM, EM MACARANDUBA, ANGELIM OU EQUIVALENTE DA REGIAO -  BRUTA                                                                                                                                                                                                                                                                                                                                                                                                               </v>
      </c>
      <c r="D45" s="24" t="str">
        <f>IF(A45="SINAPI",VLOOKUP(B45,SINAPI!$A$1:$D$10000,3,0),IF(A45="INSUMO",VLOOKUP(B45,INSUMO!$A$1:D$8000,3,0),IF(A45="SEDUC",VLOOKUP(B45,#REF!,4,0),IF(A45="COTAÇÃO",VLOOKUP(B45,COTAÇÃO!$A$2:$E$1411,3,0),"ERRO"))))</f>
        <v xml:space="preserve">M     </v>
      </c>
      <c r="E45" s="238">
        <v>1.3</v>
      </c>
      <c r="F45" s="18">
        <f>IF(A45="SINAPI",VLOOKUP(B45,SINAPI!A$1:$D$10000,4,0),IF(A45="INSUMO",VLOOKUP(B45,INSUMO!$A$1:$D$8000,4,0),IF(A45="SEJU",VLOOKUP(B45,#REF!,5,0),IF(A45="COTAÇÃO",VLOOKUP(B45,COTAÇÃO!$A$2:$E$1411,5,0),"ERRO"))))</f>
        <v>12</v>
      </c>
      <c r="G45" s="67">
        <f t="shared" si="2"/>
        <v>15.6</v>
      </c>
      <c r="H45" s="83"/>
    </row>
    <row r="46" spans="1:8" s="84" customFormat="1" ht="25.95" customHeight="1">
      <c r="A46" s="237" t="s">
        <v>1947</v>
      </c>
      <c r="B46" s="239">
        <v>4509</v>
      </c>
      <c r="C46" s="17" t="str">
        <f>IF(A46="SINAPI",VLOOKUP(B46,SINAPI!$A$1:$D$10000,2,0),IF(A46="INSUMO",VLOOKUP(B46,INSUMO!A$1:$D$8000,2,0),IF(A46="SEJU",VLOOKUP(B46,#REF!,3,0),IF(A46="COTAÇÃO",VLOOKUP(B46,COTAÇÃO!$A$2:$E$1411,2,0),"ERRO"))))</f>
        <v xml:space="preserve">SARRAFO *2,5 X 10* CM EM PINUS, MISTA OU EQUIVALENTE DA REGIAO - BRUTA                                                                                                                                                                                                                                                                                                                                                                                                                                    </v>
      </c>
      <c r="D46" s="24" t="str">
        <f>IF(A46="SINAPI",VLOOKUP(B46,SINAPI!$A$1:$D$10000,3,0),IF(A46="INSUMO",VLOOKUP(B46,INSUMO!$A$1:D$8000,3,0),IF(A46="SEDUC",VLOOKUP(B46,#REF!,4,0),IF(A46="COTAÇÃO",VLOOKUP(B46,COTAÇÃO!$A$2:$E$1411,3,0),"ERRO"))))</f>
        <v xml:space="preserve">M     </v>
      </c>
      <c r="E46" s="238">
        <v>3.83</v>
      </c>
      <c r="F46" s="18">
        <f>IF(A46="SINAPI",VLOOKUP(B46,SINAPI!A$1:$D$10000,4,0),IF(A46="INSUMO",VLOOKUP(B46,INSUMO!$A$1:$D$8000,4,0),IF(A46="SEJU",VLOOKUP(B46,#REF!,5,0),IF(A46="COTAÇÃO",VLOOKUP(B46,COTAÇÃO!$A$2:$E$1411,5,0),"ERRO"))))</f>
        <v>4.95</v>
      </c>
      <c r="G46" s="67">
        <f t="shared" si="2"/>
        <v>18.95</v>
      </c>
      <c r="H46" s="83"/>
    </row>
    <row r="47" spans="1:8" s="84" customFormat="1" ht="25.95" customHeight="1">
      <c r="A47" s="237" t="s">
        <v>1947</v>
      </c>
      <c r="B47" s="239">
        <v>4721</v>
      </c>
      <c r="C47" s="17" t="str">
        <f>IF(A47="SINAPI",VLOOKUP(B47,SINAPI!$A$1:$D$10000,2,0),IF(A47="INSUMO",VLOOKUP(B47,INSUMO!A$1:$D$8000,2,0),IF(A47="SEJU",VLOOKUP(B47,#REF!,3,0),IF(A47="COTAÇÃO",VLOOKUP(B47,COTAÇÃO!$A$2:$E$1411,2,0),"ERRO"))))</f>
        <v xml:space="preserve">PEDRA BRITADA N. 1 (9,5 a 19 MM) POSTO PEDREIRA/FORNECEDOR, SEM FRETE                                                                                                                                                                                                                                                                                                                                                                                                                                     </v>
      </c>
      <c r="D47" s="24" t="str">
        <f>IF(A47="SINAPI",VLOOKUP(B47,SINAPI!$A$1:$D$10000,3,0),IF(A47="INSUMO",VLOOKUP(B47,INSUMO!$A$1:D$8000,3,0),IF(A47="SEDUC",VLOOKUP(B47,#REF!,4,0),IF(A47="COTAÇÃO",VLOOKUP(B47,COTAÇÃO!$A$2:$E$1411,3,0),"ERRO"))))</f>
        <v xml:space="preserve">M3    </v>
      </c>
      <c r="E47" s="238">
        <v>0.03</v>
      </c>
      <c r="F47" s="18">
        <f>IF(A47="SINAPI",VLOOKUP(B47,SINAPI!A$1:$D$10000,4,0),IF(A47="INSUMO",VLOOKUP(B47,INSUMO!$A$1:$D$8000,4,0),IF(A47="SEJU",VLOOKUP(B47,#REF!,5,0),IF(A47="COTAÇÃO",VLOOKUP(B47,COTAÇÃO!$A$2:$E$1411,5,0),"ERRO"))))</f>
        <v>123.83</v>
      </c>
      <c r="G47" s="67">
        <f t="shared" si="2"/>
        <v>3.71</v>
      </c>
      <c r="H47" s="83"/>
    </row>
    <row r="48" spans="1:8" s="84" customFormat="1" ht="25.95" customHeight="1">
      <c r="A48" s="237" t="s">
        <v>1947</v>
      </c>
      <c r="B48" s="239">
        <v>5075</v>
      </c>
      <c r="C48" s="17" t="str">
        <f>IF(A48="SINAPI",VLOOKUP(B48,SINAPI!$A$1:$D$10000,2,0),IF(A48="INSUMO",VLOOKUP(B48,INSUMO!A$1:$D$8000,2,0),IF(A48="SEJU",VLOOKUP(B48,#REF!,3,0),IF(A48="COTAÇÃO",VLOOKUP(B48,COTAÇÃO!$A$2:$E$1411,2,0),"ERRO"))))</f>
        <v xml:space="preserve">PREGO DE ACO POLIDO COM CABECA 18 X 30 (2 3/4 X 10)                                                                                                                                                                                                                                                                                                                                                                                                                                                       </v>
      </c>
      <c r="D48" s="24" t="str">
        <f>IF(A48="SINAPI",VLOOKUP(B48,SINAPI!$A$1:$D$10000,3,0),IF(A48="INSUMO",VLOOKUP(B48,INSUMO!$A$1:D$8000,3,0),IF(A48="SEDUC",VLOOKUP(B48,#REF!,4,0),IF(A48="COTAÇÃO",VLOOKUP(B48,COTAÇÃO!$A$2:$E$1411,3,0),"ERRO"))))</f>
        <v xml:space="preserve">KG    </v>
      </c>
      <c r="E48" s="238">
        <v>8.5000000000000006E-2</v>
      </c>
      <c r="F48" s="18">
        <f>IF(A48="SINAPI",VLOOKUP(B48,SINAPI!A$1:$D$10000,4,0),IF(A48="INSUMO",VLOOKUP(B48,INSUMO!$A$1:$D$8000,4,0),IF(A48="SEJU",VLOOKUP(B48,#REF!,5,0),IF(A48="COTAÇÃO",VLOOKUP(B48,COTAÇÃO!$A$2:$E$1411,5,0),"ERRO"))))</f>
        <v>20.34</v>
      </c>
      <c r="G48" s="67">
        <f t="shared" si="2"/>
        <v>1.72</v>
      </c>
      <c r="H48" s="83"/>
    </row>
    <row r="49" spans="1:8" s="84" customFormat="1" ht="25.95" customHeight="1">
      <c r="A49" s="237" t="s">
        <v>17</v>
      </c>
      <c r="B49" s="239">
        <v>88316</v>
      </c>
      <c r="C49" s="17" t="str">
        <f>IF(A49="SINAPI",VLOOKUP(B49,SINAPI!$A$1:$D$10000,2,0),IF(A49="INSUMO",VLOOKUP(B49,INSUMO!A$1:$D$8000,2,0),IF(A49="SEJU",VLOOKUP(B49,#REF!,3,0),IF(A49="COTAÇÃO",VLOOKUP(B49,COTAÇÃO!$A$2:$E$1411,2,0),"ERRO"))))</f>
        <v>SERVENTE COM ENCARGOS COMPLEMENTARES</v>
      </c>
      <c r="D49" s="24" t="str">
        <f>IF(A49="SINAPI",VLOOKUP(B49,SINAPI!$A$1:$D$10000,3,0),IF(A49="INSUMO",VLOOKUP(B49,INSUMO!$A$1:D$8000,3,0),IF(A49="SEDUC",VLOOKUP(B49,#REF!,4,0),IF(A49="COTAÇÃO",VLOOKUP(B49,COTAÇÃO!$A$2:$E$1411,3,0),"ERRO"))))</f>
        <v>H</v>
      </c>
      <c r="E49" s="238">
        <v>7.2</v>
      </c>
      <c r="F49" s="18">
        <f>IF(A49="SINAPI",VLOOKUP(B49,SINAPI!A$1:$D$10000,4,0),IF(A49="INSUMO",VLOOKUP(B49,INSUMO!$A$1:$D$8000,4,0),IF(A49="SEJU",VLOOKUP(B49,#REF!,5,0),IF(A49="COTAÇÃO",VLOOKUP(B49,COTAÇÃO!$A$2:$E$1411,5,0),"ERRO"))))</f>
        <v>16.46</v>
      </c>
      <c r="G49" s="67">
        <f>TRUNC((E49*F49),2)</f>
        <v>118.51</v>
      </c>
      <c r="H49" s="83"/>
    </row>
    <row r="50" spans="1:8" s="84" customFormat="1" ht="25.95" customHeight="1">
      <c r="A50" s="237" t="s">
        <v>1947</v>
      </c>
      <c r="B50" s="239">
        <v>7194</v>
      </c>
      <c r="C50" s="17" t="str">
        <f>IF(A50="SINAPI",VLOOKUP(B50,SINAPI!$A$1:$D$10000,2,0),IF(A50="INSUMO",VLOOKUP(B50,INSUMO!A$1:$D$8000,2,0),IF(A50="SEJU",VLOOKUP(B50,#REF!,3,0),IF(A50="COTAÇÃO",VLOOKUP(B50,COTAÇÃO!$A$2:$E$1411,2,0),"ERRO"))))</f>
        <v xml:space="preserve">TELHA DE FIBROCIMENTO ONDULADA E = 6 MM, DE 2,44 X 1,10 M (SEM AMIANTO)                                                                                                                                                                                                                                                                                                                                                                                                                                   </v>
      </c>
      <c r="D50" s="24" t="str">
        <f>IF(A50="SINAPI",VLOOKUP(B50,SINAPI!$A$1:$D$10000,3,0),IF(A50="INSUMO",VLOOKUP(B50,INSUMO!$A$1:D$8000,3,0),IF(A50="SEDUC",VLOOKUP(B50,#REF!,4,0),IF(A50="COTAÇÃO",VLOOKUP(B50,COTAÇÃO!$A$2:$E$1411,3,0),"ERRO"))))</f>
        <v xml:space="preserve">M2    </v>
      </c>
      <c r="E50" s="238">
        <v>0.5</v>
      </c>
      <c r="F50" s="18">
        <f>IF(A50="SINAPI",VLOOKUP(B50,SINAPI!A$1:$D$10000,4,0),IF(A50="INSUMO",VLOOKUP(B50,INSUMO!$A$1:$D$8000,4,0),IF(A50="SEJU",VLOOKUP(B50,#REF!,5,0),IF(A50="COTAÇÃO",VLOOKUP(B50,COTAÇÃO!$A$2:$E$1411,5,0),"ERRO"))))</f>
        <v>30.98</v>
      </c>
      <c r="G50" s="67">
        <f>TRUNC((E50*F50),2)</f>
        <v>15.49</v>
      </c>
      <c r="H50" s="83"/>
    </row>
    <row r="51" spans="1:8" s="84" customFormat="1" ht="30.6" customHeight="1">
      <c r="A51" s="57" t="s">
        <v>2267</v>
      </c>
      <c r="B51" s="63" t="s">
        <v>6531</v>
      </c>
      <c r="C51" s="58" t="s">
        <v>12448</v>
      </c>
      <c r="D51" s="57" t="s">
        <v>315</v>
      </c>
      <c r="E51" s="59"/>
      <c r="F51" s="60"/>
      <c r="G51" s="60">
        <f>SUM(G52:G53)</f>
        <v>6.43</v>
      </c>
      <c r="H51" s="83"/>
    </row>
    <row r="52" spans="1:8" s="84" customFormat="1" ht="20.100000000000001" customHeight="1">
      <c r="A52" s="105" t="s">
        <v>17</v>
      </c>
      <c r="B52" s="105">
        <v>88261</v>
      </c>
      <c r="C52" s="17" t="str">
        <f>IF(A52="SINAPI",VLOOKUP(B52,SINAPI!$A$1:$D$10000,2,0),IF(A52="INSUMO",VLOOKUP(B52,INSUMO!A$1:$D$8000,2,0),IF(A52="SEJU",VLOOKUP(B52,#REF!,3,0),IF(A52="COTAÇÃO",VLOOKUP(B52,COTAÇÃO!$A$2:$E$1411,2,0),"ERRO"))))</f>
        <v>CARPINTEIRO DE ESQUADRIA COM ENCARGOS COMPLEMENTARES</v>
      </c>
      <c r="D52" s="182" t="str">
        <f>IF(A52="SINAPI",VLOOKUP(B52,SINAPI!$A$1:$D$10000,3,0),IF(A52="INSUMO",VLOOKUP(B52,INSUMO!$A$1:D$8000,3,0),IF(A52="SEDUC",VLOOKUP(B52,#REF!,4,0),IF(A52="COTAÇÃO",VLOOKUP(B52,COTAÇÃO!$A$2:$E$1411,3,0),"ERRO"))))</f>
        <v>H</v>
      </c>
      <c r="E52" s="99">
        <v>0.05</v>
      </c>
      <c r="F52" s="18">
        <f>IF(A52="SINAPI",VLOOKUP(B52,SINAPI!A$1:$D$10000,4,0),IF(A52="INSUMO",VLOOKUP(B52,INSUMO!$A$1:$D$8000,4,0),IF(A52="SEJU",VLOOKUP(B52,#REF!,5,0),IF(A52="COTAÇÃO",VLOOKUP(B52,COTAÇÃO!$A$2:$E$1411,5,0),"ERRO"))))</f>
        <v>20.45</v>
      </c>
      <c r="G52" s="67">
        <f>TRUNC((E52*F52),2)</f>
        <v>1.02</v>
      </c>
      <c r="H52" s="83"/>
    </row>
    <row r="53" spans="1:8" s="84" customFormat="1" ht="20.100000000000001" customHeight="1">
      <c r="A53" s="105" t="s">
        <v>17</v>
      </c>
      <c r="B53" s="105">
        <v>88239</v>
      </c>
      <c r="C53" s="17" t="str">
        <f>IF(A53="SINAPI",VLOOKUP(B53,SINAPI!$A$1:$D$10000,2,0),IF(A53="INSUMO",VLOOKUP(B53,INSUMO!A$1:$D$8000,2,0),IF(A53="SEJU",VLOOKUP(B53,#REF!,3,0),IF(A53="COTAÇÃO",VLOOKUP(B53,COTAÇÃO!$A$2:$E$1411,2,0),"ERRO"))))</f>
        <v>AJUDANTE DE CARPINTEIRO COM ENCARGOS COMPLEMENTARES</v>
      </c>
      <c r="D53" s="182" t="str">
        <f>IF(A53="SINAPI",VLOOKUP(B53,SINAPI!$A$1:$D$10000,3,0),IF(A53="INSUMO",VLOOKUP(B53,INSUMO!$A$1:D$8000,3,0),IF(A53="SEDUC",VLOOKUP(B53,#REF!,4,0),IF(A53="COTAÇÃO",VLOOKUP(B53,COTAÇÃO!$A$2:$E$1411,3,0),"ERRO"))))</f>
        <v>H</v>
      </c>
      <c r="E53" s="99">
        <v>0.3</v>
      </c>
      <c r="F53" s="18">
        <f>IF(A53="SINAPI",VLOOKUP(B53,SINAPI!A$1:$D$10000,4,0),IF(A53="INSUMO",VLOOKUP(B53,INSUMO!$A$1:$D$8000,4,0),IF(A53="SEJU",VLOOKUP(B53,#REF!,5,0),IF(A53="COTAÇÃO",VLOOKUP(B53,COTAÇÃO!$A$2:$E$1411,5,0),"ERRO"))))</f>
        <v>18.05</v>
      </c>
      <c r="G53" s="67">
        <f>TRUNC((E53*F53),2)</f>
        <v>5.41</v>
      </c>
      <c r="H53" s="83"/>
    </row>
    <row r="54" spans="1:8" s="84" customFormat="1" ht="38.25" customHeight="1">
      <c r="A54" s="57" t="s">
        <v>2267</v>
      </c>
      <c r="B54" s="63" t="s">
        <v>6532</v>
      </c>
      <c r="C54" s="58" t="s">
        <v>12633</v>
      </c>
      <c r="D54" s="57" t="s">
        <v>315</v>
      </c>
      <c r="E54" s="59"/>
      <c r="F54" s="60"/>
      <c r="G54" s="60">
        <f>SUM(G55:G58)</f>
        <v>7.8900000000000006</v>
      </c>
      <c r="H54" s="83"/>
    </row>
    <row r="55" spans="1:8" s="84" customFormat="1" ht="38.25" customHeight="1">
      <c r="A55" s="105" t="s">
        <v>17</v>
      </c>
      <c r="B55" s="105">
        <v>5795</v>
      </c>
      <c r="C55" s="81" t="str">
        <f>IF(A55="SINAPI",VLOOKUP(B55,SINAPI!$A$1:$D$10000,2,0),IF(A55="INSUMO",VLOOKUP(B55,INSUMO!A$1:$D$8000,2,0),IF(A55="SEJU",VLOOKUP(B55,#REF!,3,0),IF(A55="COTAÇÃO",VLOOKUP(B55,COTAÇÃO!$A$2:$C$1567,2,0),"ERRO"))))</f>
        <v>MARTELETE OU ROMPEDOR PNEUMÁTICO MANUAL, 28 KG, COM SILENCIADOR - CHP DIURNO. AF_07/2016</v>
      </c>
      <c r="D55" s="141" t="str">
        <f>IF(A55="SINAPI",VLOOKUP(B55,SINAPI!$A$1:$D$10000,3,0),IF(A55="INSUMO",VLOOKUP(B55,INSUMO!$A$1:D$8000,3,0),IF(A55="SEJU",VLOOKUP(B55,#REF!,4,0),IF(A55="COTAÇÃO",VLOOKUP(B55,COTAÇÃO!$A$2:$C$1567,3,0),"ERRO"))))</f>
        <v>CHP</v>
      </c>
      <c r="E55" s="99">
        <f>ROUND((0.08*1.5562),4)</f>
        <v>0.1245</v>
      </c>
      <c r="F55" s="82">
        <f>IF(A55="SINAPI",VLOOKUP(B55,SINAPI!A$1:$D$10000,4,0),IF(A55="INSUMO",VLOOKUP(B55,INSUMO!$A$1:$D$8000,4,0),IF(A55="SEJU",VLOOKUP(B55,#REF!,5,0),IF(A55="COTAÇÃO",VLOOKUP(B55,COTAÇÃO!$A$2:$C$1567,4,0),"ERRO"))))</f>
        <v>20.73</v>
      </c>
      <c r="G55" s="82">
        <f>TRUNC((E55*F55),2)</f>
        <v>2.58</v>
      </c>
      <c r="H55" s="83"/>
    </row>
    <row r="56" spans="1:8" s="84" customFormat="1" ht="38.25" customHeight="1">
      <c r="A56" s="105" t="s">
        <v>17</v>
      </c>
      <c r="B56" s="105">
        <v>5952</v>
      </c>
      <c r="C56" s="81" t="str">
        <f>IF(A56="SINAPI",VLOOKUP(B56,SINAPI!$A$1:$D$10000,2,0),IF(A56="INSUMO",VLOOKUP(B56,INSUMO!A$1:$D$8000,2,0),IF(A56="SEJU",VLOOKUP(B56,#REF!,3,0),IF(A56="COTAÇÃO",VLOOKUP(B56,COTAÇÃO!$A$2:$C$1567,2,0),"ERRO"))))</f>
        <v>MARTELETE OU ROMPEDOR PNEUMÁTICO MANUAL, 28 KG, COM SILENCIADOR - CHI DIURNO. AF_07/2016</v>
      </c>
      <c r="D56" s="141" t="str">
        <f>IF(A56="SINAPI",VLOOKUP(B56,SINAPI!$A$1:$D$10000,3,0),IF(A56="INSUMO",VLOOKUP(B56,INSUMO!$A$1:D$8000,3,0),IF(A56="SEJU",VLOOKUP(B56,#REF!,4,0),IF(A56="COTAÇÃO",VLOOKUP(B56,COTAÇÃO!$A$2:$C$1567,3,0),"ERRO"))))</f>
        <v>CHI</v>
      </c>
      <c r="E56" s="99">
        <f>ROUND((0.08*0.4411),4)</f>
        <v>3.5299999999999998E-2</v>
      </c>
      <c r="F56" s="82">
        <f>IF(A56="SINAPI",VLOOKUP(B56,SINAPI!A$1:$D$10000,4,0),IF(A56="INSUMO",VLOOKUP(B56,INSUMO!$A$1:$D$8000,4,0),IF(A56="SEJU",VLOOKUP(B56,#REF!,5,0),IF(A56="COTAÇÃO",VLOOKUP(B56,COTAÇÃO!$A$2:$C$1567,4,0),"ERRO"))))</f>
        <v>18.329999999999998</v>
      </c>
      <c r="G56" s="82">
        <f>TRUNC((E56*F56),2)</f>
        <v>0.64</v>
      </c>
      <c r="H56" s="83"/>
    </row>
    <row r="57" spans="1:8" s="84" customFormat="1" ht="38.25" customHeight="1">
      <c r="A57" s="105" t="s">
        <v>17</v>
      </c>
      <c r="B57" s="105">
        <v>88309</v>
      </c>
      <c r="C57" s="81" t="str">
        <f>IF(A57="SINAPI",VLOOKUP(B57,SINAPI!$A$1:$D$10000,2,0),IF(A57="INSUMO",VLOOKUP(B57,INSUMO!A$1:$D$8000,2,0),IF(A57="SEJU",VLOOKUP(B57,#REF!,3,0),IF(A57="COTAÇÃO",VLOOKUP(B57,COTAÇÃO!$A$2:$C$1567,2,0),"ERRO"))))</f>
        <v>PEDREIRO COM ENCARGOS COMPLEMENTARES</v>
      </c>
      <c r="D57" s="141" t="str">
        <f>IF(A57="SINAPI",VLOOKUP(B57,SINAPI!$A$1:$D$10000,3,0),IF(A57="INSUMO",VLOOKUP(B57,INSUMO!$A$1:D$8000,3,0),IF(A57="SEJU",VLOOKUP(B57,#REF!,4,0),IF(A57="COTAÇÃO",VLOOKUP(B57,COTAÇÃO!$A$2:$C$1567,3,0),"ERRO"))))</f>
        <v>H</v>
      </c>
      <c r="E57" s="99">
        <f>ROUND((0.08*0.3051),4)</f>
        <v>2.4400000000000002E-2</v>
      </c>
      <c r="F57" s="82">
        <f>IF(A57="SINAPI",VLOOKUP(B57,SINAPI!A$1:$D$10000,4,0),IF(A57="INSUMO",VLOOKUP(B57,INSUMO!$A$1:$D$8000,4,0),IF(A57="SEJU",VLOOKUP(B57,#REF!,5,0),IF(A57="COTAÇÃO",VLOOKUP(B57,COTAÇÃO!$A$2:$C$1567,4,0),"ERRO"))))</f>
        <v>21.68</v>
      </c>
      <c r="G57" s="82">
        <f>TRUNC((E57*F57),2)</f>
        <v>0.52</v>
      </c>
      <c r="H57" s="83"/>
    </row>
    <row r="58" spans="1:8" s="84" customFormat="1" ht="38.25" customHeight="1">
      <c r="A58" s="105" t="s">
        <v>17</v>
      </c>
      <c r="B58" s="105">
        <v>88316</v>
      </c>
      <c r="C58" s="81" t="str">
        <f>IF(A58="SINAPI",VLOOKUP(B58,SINAPI!$A$1:$D$10000,2,0),IF(A58="INSUMO",VLOOKUP(B58,INSUMO!A$1:$D$8000,2,0),IF(A58="SEJU",VLOOKUP(B58,#REF!,3,0),IF(A58="COTAÇÃO",VLOOKUP(B58,COTAÇÃO!$A$2:$C$1567,2,0),"ERRO"))))</f>
        <v>SERVENTE COM ENCARGOS COMPLEMENTARES</v>
      </c>
      <c r="D58" s="141" t="str">
        <f>IF(A58="SINAPI",VLOOKUP(B58,SINAPI!$A$1:$D$10000,3,0),IF(A58="INSUMO",VLOOKUP(B58,INSUMO!$A$1:D$8000,3,0),IF(A58="SEJU",VLOOKUP(B58,#REF!,4,0),IF(A58="COTAÇÃO",VLOOKUP(B58,COTAÇÃO!$A$2:$C$1567,3,0),"ERRO"))))</f>
        <v>H</v>
      </c>
      <c r="E58" s="99">
        <f>ROUND((0.08*3.153),4)</f>
        <v>0.25219999999999998</v>
      </c>
      <c r="F58" s="82">
        <f>IF(A58="SINAPI",VLOOKUP(B58,SINAPI!A$1:$D$10000,4,0),IF(A58="INSUMO",VLOOKUP(B58,INSUMO!$A$1:$D$8000,4,0),IF(A58="SEJU",VLOOKUP(B58,#REF!,5,0),IF(A58="COTAÇÃO",VLOOKUP(B58,COTAÇÃO!$A$2:$C$1567,4,0),"ERRO"))))</f>
        <v>16.46</v>
      </c>
      <c r="G58" s="82">
        <f>TRUNC((E58*F58),2)</f>
        <v>4.1500000000000004</v>
      </c>
      <c r="H58" s="83"/>
    </row>
    <row r="59" spans="1:8" s="84" customFormat="1" ht="38.25" hidden="1" customHeight="1">
      <c r="A59" s="57" t="s">
        <v>2267</v>
      </c>
      <c r="B59" s="63"/>
      <c r="C59" s="58" t="s">
        <v>6998</v>
      </c>
      <c r="D59" s="57" t="s">
        <v>315</v>
      </c>
      <c r="E59" s="59"/>
      <c r="F59" s="60"/>
      <c r="G59" s="60">
        <f>SUM(G60:G61)</f>
        <v>2.77</v>
      </c>
      <c r="H59" s="83"/>
    </row>
    <row r="60" spans="1:8" s="84" customFormat="1" ht="38.25" hidden="1" customHeight="1">
      <c r="A60" s="105" t="s">
        <v>17</v>
      </c>
      <c r="B60" s="105">
        <v>88316</v>
      </c>
      <c r="C60" s="81" t="str">
        <f>IF(A60="SINAPI",VLOOKUP(B60,SINAPI!$A$1:$D$10000,2,0),IF(A60="INSUMO",VLOOKUP(B60,INSUMO!A$1:$D$8000,2,0),IF(A60="SEJU",VLOOKUP(B60,#REF!,3,0),IF(A60="COTAÇÃO",VLOOKUP(B60,COTAÇÃO!$A$2:$C$1567,2,0),"ERRO"))))</f>
        <v>SERVENTE COM ENCARGOS COMPLEMENTARES</v>
      </c>
      <c r="D60" s="141" t="str">
        <f>IF(A60="SINAPI",VLOOKUP(B60,SINAPI!$A$1:$D$10000,3,0),IF(A60="INSUMO",VLOOKUP(B60,INSUMO!$A$1:D$8000,3,0),IF(A60="SEJU",VLOOKUP(B60,#REF!,4,0),IF(A60="COTAÇÃO",VLOOKUP(B60,COTAÇÃO!$A$2:$C$1567,3,0),"ERRO"))))</f>
        <v>H</v>
      </c>
      <c r="E60" s="99">
        <v>9.8000000000000004E-2</v>
      </c>
      <c r="F60" s="82">
        <f>IF(A60="SINAPI",VLOOKUP(B60,SINAPI!A$1:$D$10000,4,0),IF(A60="INSUMO",VLOOKUP(B60,INSUMO!$A$1:$D$8000,4,0),IF(A60="SEJU",VLOOKUP(B60,#REF!,5,0),IF(A60="COTAÇÃO",VLOOKUP(B60,COTAÇÃO!$A$2:$C$1567,4,0),"ERRO"))))</f>
        <v>16.46</v>
      </c>
      <c r="G60" s="82">
        <f>TRUNC((E60*F60),2)</f>
        <v>1.61</v>
      </c>
      <c r="H60" s="83"/>
    </row>
    <row r="61" spans="1:8" s="84" customFormat="1" ht="38.25" hidden="1" customHeight="1">
      <c r="A61" s="105" t="s">
        <v>17</v>
      </c>
      <c r="B61" s="105">
        <v>88323</v>
      </c>
      <c r="C61" s="81" t="str">
        <f>IF(A61="SINAPI",VLOOKUP(B61,SINAPI!$A$1:$D$10000,2,0),IF(A61="INSUMO",VLOOKUP(B61,INSUMO!A$1:$D$8000,2,0),IF(A61="SEJU",VLOOKUP(B61,#REF!,3,0),IF(A61="COTAÇÃO",VLOOKUP(B61,COTAÇÃO!$A$2:$C$1567,2,0),"ERRO"))))</f>
        <v>TELHADISTA COM ENCARGOS COMPLEMENTARES</v>
      </c>
      <c r="D61" s="141" t="str">
        <f>IF(A61="SINAPI",VLOOKUP(B61,SINAPI!$A$1:$D$10000,3,0),IF(A61="INSUMO",VLOOKUP(B61,INSUMO!$A$1:D$8000,3,0),IF(A61="SEJU",VLOOKUP(B61,#REF!,4,0),IF(A61="COTAÇÃO",VLOOKUP(B61,COTAÇÃO!$A$2:$C$1567,3,0),"ERRO"))))</f>
        <v>H</v>
      </c>
      <c r="E61" s="99">
        <v>5.5E-2</v>
      </c>
      <c r="F61" s="82">
        <f>IF(A61="SINAPI",VLOOKUP(B61,SINAPI!A$1:$D$10000,4,0),IF(A61="INSUMO",VLOOKUP(B61,INSUMO!$A$1:$D$8000,4,0),IF(A61="SEJU",VLOOKUP(B61,#REF!,5,0),IF(A61="COTAÇÃO",VLOOKUP(B61,COTAÇÃO!$A$2:$C$1567,4,0),"ERRO"))))</f>
        <v>21.14</v>
      </c>
      <c r="G61" s="82">
        <f>TRUNC((E61*F61),2)</f>
        <v>1.1599999999999999</v>
      </c>
      <c r="H61" s="83"/>
    </row>
    <row r="62" spans="1:8" ht="38.25" customHeight="1">
      <c r="A62" s="103" t="s">
        <v>2269</v>
      </c>
      <c r="B62" s="63" t="s">
        <v>2271</v>
      </c>
      <c r="C62" s="80" t="s">
        <v>6983</v>
      </c>
      <c r="D62" s="103" t="s">
        <v>239</v>
      </c>
      <c r="E62" s="79"/>
      <c r="F62" s="23"/>
      <c r="G62" s="23">
        <f>SUM(G63:G63)</f>
        <v>254.59</v>
      </c>
    </row>
    <row r="63" spans="1:8" ht="37.950000000000003" customHeight="1">
      <c r="A63" s="24" t="s">
        <v>2270</v>
      </c>
      <c r="B63" s="105" t="s">
        <v>13374</v>
      </c>
      <c r="C63" s="17" t="str">
        <f>IF(A63="SINAPI",VLOOKUP(B63,SINAPI!$A$1:$D$10000,2,0),IF(A63="INSUMO",VLOOKUP(B63,INSUMO!A$1:$D$8000,2,0),IF(A63="SEJU",VLOOKUP(B63,#REF!,3,0),IF(A63="COTAÇÃO",VLOOKUP(B63,COTAÇÃO!$A$2:$E$1411,2,0),"ERRO"))))</f>
        <v>ANOTAÇÃO DE RESPONSABILIDADE TÉCNICA PARA OBRA/SERVIÇO FAIXA 2</v>
      </c>
      <c r="D63" s="24" t="str">
        <f>IF(A63="SINAPI",VLOOKUP(B63,SINAPI!$A$1:$D$10000,3,0),IF(A63="INSUMO",VLOOKUP(B63,INSUMO!$A$1:D$8000,3,0),IF(A63="SEDUC",VLOOKUP(B63,#REF!,4,0),IF(A63="COTAÇÃO",VLOOKUP(B63,COTAÇÃO!$A$2:$E$1411,3,0),"ERRO"))))</f>
        <v>UN</v>
      </c>
      <c r="E63" s="61">
        <v>1</v>
      </c>
      <c r="F63" s="18">
        <f>IF(A63="SINAPI",VLOOKUP(B63,SINAPI!A$1:$D$10000,4,0),IF(A63="INSUMO",VLOOKUP(B63,INSUMO!$A$1:$D$8000,4,0),IF(A63="SEJU",VLOOKUP(B63,#REF!,5,0),IF(A63="COTAÇÃO",VLOOKUP(B63,COTAÇÃO!$A$2:$E$1411,5,0),"ERRO"))))</f>
        <v>254.59</v>
      </c>
      <c r="G63" s="18">
        <f>TRUNC((E63*F63),2)</f>
        <v>254.59</v>
      </c>
    </row>
    <row r="64" spans="1:8" s="84" customFormat="1" ht="35.4" customHeight="1">
      <c r="A64" s="57" t="s">
        <v>2268</v>
      </c>
      <c r="B64" s="63" t="s">
        <v>6536</v>
      </c>
      <c r="C64" s="58" t="s">
        <v>12575</v>
      </c>
      <c r="D64" s="57" t="s">
        <v>315</v>
      </c>
      <c r="E64" s="59"/>
      <c r="F64" s="60"/>
      <c r="G64" s="60">
        <f>SUM(G65:G67)</f>
        <v>18.329999999999998</v>
      </c>
      <c r="H64" s="83"/>
    </row>
    <row r="65" spans="1:8" s="84" customFormat="1" ht="25.95" customHeight="1">
      <c r="A65" s="105" t="s">
        <v>1947</v>
      </c>
      <c r="B65" s="105">
        <v>7319</v>
      </c>
      <c r="C65" s="17" t="str">
        <f>IF(A65="SINAPI",VLOOKUP(B65,SINAPI!$A$1:$D$10000,2,0),IF(A65="INSUMO",VLOOKUP(B65,INSUMO!A$1:$D$8000,2,0),IF(A65="SEJU",VLOOKUP(B65,#REF!,3,0),IF(A65="COTAÇÃO",VLOOKUP(B65,COTAÇÃO!$A$2:$E$1411,2,0),"ERRO"))))</f>
        <v xml:space="preserve">TINTA ASFALTICA IMPERMEABILIZANTE DISPERSA EM AGUA, PARA MATERIAIS CIMENTICIOS                                                                                                                                                                                                                                                                                                                                                                                                                            </v>
      </c>
      <c r="D65" s="182" t="str">
        <f>IF(A65="SINAPI",VLOOKUP(B65,SINAPI!$A$1:$D$10000,3,0),IF(A65="INSUMO",VLOOKUP(B65,INSUMO!$A$1:D$8000,3,0),IF(A65="SEDUC",VLOOKUP(B65,#REF!,4,0),IF(A65="COTAÇÃO",VLOOKUP(B65,COTAÇÃO!$A$2:$E$1411,3,0),"ERRO"))))</f>
        <v xml:space="preserve">L     </v>
      </c>
      <c r="E65" s="99">
        <v>0.4</v>
      </c>
      <c r="F65" s="18">
        <f>IF(A65="SINAPI",VLOOKUP(B65,SINAPI!A$1:$D$10000,4,0),IF(A65="INSUMO",VLOOKUP(B65,INSUMO!$A$1:$D$8000,4,0),IF(A65="SEJU",VLOOKUP(B65,#REF!,5,0),IF(A65="COTAÇÃO",VLOOKUP(B65,COTAÇÃO!$A$2:$E$1411,5,0),"ERRO"))))</f>
        <v>18.75</v>
      </c>
      <c r="G65" s="67">
        <f>TRUNC((E65*F65),2)</f>
        <v>7.5</v>
      </c>
      <c r="H65" s="83"/>
    </row>
    <row r="66" spans="1:8" s="84" customFormat="1" ht="33" customHeight="1">
      <c r="A66" s="105" t="s">
        <v>17</v>
      </c>
      <c r="B66" s="105">
        <v>88243</v>
      </c>
      <c r="C66" s="17" t="str">
        <f>IF(A66="SINAPI",VLOOKUP(B66,SINAPI!$A$1:$D$10000,2,0),IF(A66="INSUMO",VLOOKUP(B66,INSUMO!A$1:$D$8000,2,0),IF(A66="SEJU",VLOOKUP(B66,#REF!,3,0),IF(A66="COTAÇÃO",VLOOKUP(B66,COTAÇÃO!$A$2:$E$1411,2,0),"ERRO"))))</f>
        <v>AJUDANTE ESPECIALIZADO COM ENCARGOS COMPLEMENTARES</v>
      </c>
      <c r="D66" s="24" t="str">
        <f>IF(A66="SINAPI",VLOOKUP(B66,SINAPI!$A$1:$D$10000,3,0),IF(A66="INSUMO",VLOOKUP(B66,INSUMO!$A$1:D$8000,3,0),IF(A66="SEDUC",VLOOKUP(B66,#REF!,4,0),IF(A66="COTAÇÃO",VLOOKUP(B66,COTAÇÃO!$A$2:$E$1411,3,0),"ERRO"))))</f>
        <v>H</v>
      </c>
      <c r="E66" s="99">
        <v>8.5000000000000006E-2</v>
      </c>
      <c r="F66" s="18">
        <f>IF(A66="SINAPI",VLOOKUP(B66,SINAPI!A$1:$D$10000,4,0),IF(A66="INSUMO",VLOOKUP(B66,INSUMO!$A$1:$D$8000,4,0),IF(A66="SEJU",VLOOKUP(B66,#REF!,5,0),IF(A66="COTAÇÃO",VLOOKUP(B66,COTAÇÃO!$A$2:$E$1411,5,0),"ERRO"))))</f>
        <v>18.96</v>
      </c>
      <c r="G66" s="67">
        <f>TRUNC((E66*F66),2)</f>
        <v>1.61</v>
      </c>
      <c r="H66" s="83"/>
    </row>
    <row r="67" spans="1:8" s="84" customFormat="1" ht="29.4" customHeight="1">
      <c r="A67" s="105" t="s">
        <v>17</v>
      </c>
      <c r="B67" s="105">
        <v>88270</v>
      </c>
      <c r="C67" s="17" t="str">
        <f>IF(A67="SINAPI",VLOOKUP(B67,SINAPI!$A$1:$D$10000,2,0),IF(A67="INSUMO",VLOOKUP(B67,INSUMO!A$1:$D$8000,2,0),IF(A67="SEJU",VLOOKUP(B67,#REF!,3,0),IF(A67="COTAÇÃO",VLOOKUP(B67,COTAÇÃO!$A$2:$E$1411,2,0),"ERRO"))))</f>
        <v>IMPERMEABILIZADOR COM ENCARGOS COMPLEMENTARES</v>
      </c>
      <c r="D67" s="24" t="str">
        <f>IF(A67="SINAPI",VLOOKUP(B67,SINAPI!$A$1:$D$10000,3,0),IF(A67="INSUMO",VLOOKUP(B67,INSUMO!$A$1:D$8000,3,0),IF(A67="SEDUC",VLOOKUP(B67,#REF!,4,0),IF(A67="COTAÇÃO",VLOOKUP(B67,COTAÇÃO!$A$2:$E$1411,3,0),"ERRO"))))</f>
        <v>H</v>
      </c>
      <c r="E67" s="99">
        <v>0.42199999999999999</v>
      </c>
      <c r="F67" s="18">
        <f>IF(A67="SINAPI",VLOOKUP(B67,SINAPI!A$1:$D$10000,4,0),IF(A67="INSUMO",VLOOKUP(B67,INSUMO!$A$1:$D$8000,4,0),IF(A67="SEJU",VLOOKUP(B67,#REF!,5,0),IF(A67="COTAÇÃO",VLOOKUP(B67,COTAÇÃO!$A$2:$E$1411,5,0),"ERRO"))))</f>
        <v>21.86</v>
      </c>
      <c r="G67" s="67">
        <f>TRUNC((E67*F67),2)</f>
        <v>9.2200000000000006</v>
      </c>
      <c r="H67" s="83"/>
    </row>
    <row r="68" spans="1:8" s="84" customFormat="1" ht="60" customHeight="1">
      <c r="A68" s="57" t="s">
        <v>6957</v>
      </c>
      <c r="B68" s="63" t="s">
        <v>6538</v>
      </c>
      <c r="C68" s="195" t="s">
        <v>13385</v>
      </c>
      <c r="D68" s="57" t="s">
        <v>315</v>
      </c>
      <c r="E68" s="59"/>
      <c r="F68" s="60"/>
      <c r="G68" s="60">
        <f>SUM(G69:G74)</f>
        <v>212.04000000000002</v>
      </c>
      <c r="H68" s="83"/>
    </row>
    <row r="69" spans="1:8" s="84" customFormat="1" ht="38.25" customHeight="1">
      <c r="A69" s="28" t="s">
        <v>1947</v>
      </c>
      <c r="B69" s="105">
        <v>11029</v>
      </c>
      <c r="C69" s="17" t="str">
        <f>IF(A69="SINAPI",VLOOKUP(B69,SINAPI!$A$1:$D$10000,2,0),IF(A69="INSUMO",VLOOKUP(B69,INSUMO!A$1:$D$8000,2,0),IF(A69="SEJU",VLOOKUP(B69,#REF!,3,0),IF(A69="COTAÇÃO",VLOOKUP(B69,COTAÇÃO!$A$2:$E$1411,2,0),"ERRO"))))</f>
        <v xml:space="preserve">HASTE RETA PARA GANCHO DE FERRO GALVANIZADO, COM ROSCA 1/4 " X 30 CM PARA FIXACAO DE TELHA METALICA, INCLUI PORCA E ARRUELAS DE VEDACAO                                                                                                                                                                                                                                                                                                                                                                   </v>
      </c>
      <c r="D69" s="182" t="str">
        <f>IF(A69="SINAPI",VLOOKUP(B69,SINAPI!$A$1:$D$10000,3,0),IF(A69="INSUMO",VLOOKUP(B69,INSUMO!$A$1:D$8000,3,0),IF(A69="SEDUC",VLOOKUP(B69,#REF!,4,0),IF(A69="COTAÇÃO",VLOOKUP(B69,COTAÇÃO!$A$2:$E$1411,3,0),"ERRO"))))</f>
        <v xml:space="preserve">CJ    </v>
      </c>
      <c r="E69" s="99">
        <v>4.1500000000000004</v>
      </c>
      <c r="F69" s="18">
        <f>IF(A69="SINAPI",VLOOKUP(B69,SINAPI!A$1:$D$10000,4,0),IF(A69="INSUMO",VLOOKUP(B69,INSUMO!$A$1:$D$8000,4,0),IF(A69="SEJU",VLOOKUP(B69,#REF!,5,0),IF(A69="COTAÇÃO",VLOOKUP(B69,COTAÇÃO!$A$2:$E$1411,5,0),"ERRO"))))</f>
        <v>1.87</v>
      </c>
      <c r="G69" s="67">
        <f t="shared" ref="G69:G74" si="3">TRUNC((E69*F69),2)</f>
        <v>7.76</v>
      </c>
      <c r="H69" s="83"/>
    </row>
    <row r="70" spans="1:8" s="84" customFormat="1" ht="57" customHeight="1">
      <c r="A70" s="28" t="s">
        <v>1947</v>
      </c>
      <c r="B70" s="105">
        <v>39520</v>
      </c>
      <c r="C70" s="17" t="str">
        <f>IF(A70="SINAPI",VLOOKUP(B70,SINAPI!$A$1:$D$10000,2,0),IF(A70="INSUMO",VLOOKUP(B70,INSUMO!A$1:$D$8000,2,0),IF(A70="SEJU",VLOOKUP(B70,#REF!,3,0),IF(A70="COTAÇÃO",VLOOKUP(B70,COTAÇÃO!$A$2:$E$1411,2,0),"ERRO"))))</f>
        <v xml:space="preserve">TELHA TERMOISOLANTE REVESTIDA EM ACO GALVANIZADO, FACE SUPERIOR EM TELHA TRAPEZOIDAL E FACE INFERIOR EM CHAPA PLANA (SEM ACESSORIOS DE FIXACAO), REVESTIMENTO COM ESPESSURA DE 0,50 MM COM PRE-PINTURA NAS DUAS FACES, NUCLEO EM POLIESTIRENO (EPS) DE 30 MM                                                                                                                                                                                                                                              </v>
      </c>
      <c r="D70" s="182" t="str">
        <f>IF(A70="SINAPI",VLOOKUP(B70,SINAPI!$A$1:$D$10000,3,0),IF(A70="INSUMO",VLOOKUP(B70,INSUMO!$A$1:D$8000,3,0),IF(A70="SEDUC",VLOOKUP(B70,#REF!,4,0),IF(A70="COTAÇÃO",VLOOKUP(B70,COTAÇÃO!$A$2:$E$1411,3,0),"ERRO"))))</f>
        <v xml:space="preserve">M2    </v>
      </c>
      <c r="E70" s="99">
        <v>1.1459999999999999</v>
      </c>
      <c r="F70" s="18">
        <f>IF(A70="SINAPI",VLOOKUP(B70,SINAPI!A$1:$D$10000,4,0),IF(A70="INSUMO",VLOOKUP(B70,INSUMO!$A$1:$D$8000,4,0),IF(A70="SEJU",VLOOKUP(B70,#REF!,5,0),IF(A70="COTAÇÃO",VLOOKUP(B70,COTAÇÃO!$A$2:$E$1411,5,0),"ERRO"))))</f>
        <v>176.31</v>
      </c>
      <c r="G70" s="67">
        <f t="shared" si="3"/>
        <v>202.05</v>
      </c>
      <c r="H70" s="83"/>
    </row>
    <row r="71" spans="1:8" s="84" customFormat="1" ht="38.25" customHeight="1">
      <c r="A71" s="28" t="s">
        <v>17</v>
      </c>
      <c r="B71" s="105">
        <v>88316</v>
      </c>
      <c r="C71" s="17" t="str">
        <f>IF(A71="SINAPI",VLOOKUP(B71,SINAPI!$A$1:$D$10000,2,0),IF(A71="INSUMO",VLOOKUP(B71,INSUMO!A$1:$D$8000,2,0),IF(A71="SEJU",VLOOKUP(B71,#REF!,3,0),IF(A71="COTAÇÃO",VLOOKUP(B71,COTAÇÃO!$A$2:$E$1411,2,0),"ERRO"))))</f>
        <v>SERVENTE COM ENCARGOS COMPLEMENTARES</v>
      </c>
      <c r="D71" s="24" t="str">
        <f>IF(A71="SINAPI",VLOOKUP(B71,SINAPI!$A$1:$D$10000,3,0),IF(A71="INSUMO",VLOOKUP(B71,INSUMO!$A$1:D$8000,3,0),IF(A71="SEDUC",VLOOKUP(B71,#REF!,4,0),IF(A71="COTAÇÃO",VLOOKUP(B71,COTAÇÃO!$A$2:$E$1411,3,0),"ERRO"))))</f>
        <v>H</v>
      </c>
      <c r="E71" s="99">
        <v>6.2E-2</v>
      </c>
      <c r="F71" s="18">
        <f>IF(A71="SINAPI",VLOOKUP(B71,SINAPI!A$1:$D$10000,4,0),IF(A71="INSUMO",VLOOKUP(B71,INSUMO!$A$1:$D$8000,4,0),IF(A71="SEJU",VLOOKUP(B71,#REF!,5,0),IF(A71="COTAÇÃO",VLOOKUP(B71,COTAÇÃO!$A$2:$E$1411,5,0),"ERRO"))))</f>
        <v>16.46</v>
      </c>
      <c r="G71" s="67">
        <f t="shared" si="3"/>
        <v>1.02</v>
      </c>
      <c r="H71" s="83"/>
    </row>
    <row r="72" spans="1:8" s="84" customFormat="1" ht="38.25" customHeight="1">
      <c r="A72" s="28" t="s">
        <v>17</v>
      </c>
      <c r="B72" s="105">
        <v>88323</v>
      </c>
      <c r="C72" s="17" t="str">
        <f>IF(A72="SINAPI",VLOOKUP(B72,SINAPI!$A$1:$D$10000,2,0),IF(A72="INSUMO",VLOOKUP(B72,INSUMO!A$1:$D$8000,2,0),IF(A72="SEJU",VLOOKUP(B72,#REF!,3,0),IF(A72="COTAÇÃO",VLOOKUP(B72,COTAÇÃO!$A$2:$E$1411,2,0),"ERRO"))))</f>
        <v>TELHADISTA COM ENCARGOS COMPLEMENTARES</v>
      </c>
      <c r="D72" s="24" t="str">
        <f>IF(A72="SINAPI",VLOOKUP(B72,SINAPI!$A$1:$D$10000,3,0),IF(A72="INSUMO",VLOOKUP(B72,INSUMO!$A$1:D$8000,3,0),IF(A72="SEDUC",VLOOKUP(B72,#REF!,4,0),IF(A72="COTAÇÃO",VLOOKUP(B72,COTAÇÃO!$A$2:$E$1411,3,0),"ERRO"))))</f>
        <v>H</v>
      </c>
      <c r="E72" s="99">
        <v>5.6000000000000001E-2</v>
      </c>
      <c r="F72" s="18">
        <f>IF(A72="SINAPI",VLOOKUP(B72,SINAPI!A$1:$D$10000,4,0),IF(A72="INSUMO",VLOOKUP(B72,INSUMO!$A$1:$D$8000,4,0),IF(A72="SEJU",VLOOKUP(B72,#REF!,5,0),IF(A72="COTAÇÃO",VLOOKUP(B72,COTAÇÃO!$A$2:$E$1411,5,0),"ERRO"))))</f>
        <v>21.14</v>
      </c>
      <c r="G72" s="67">
        <f t="shared" si="3"/>
        <v>1.18</v>
      </c>
      <c r="H72" s="83"/>
    </row>
    <row r="73" spans="1:8" s="84" customFormat="1" ht="38.25" customHeight="1">
      <c r="A73" s="28" t="s">
        <v>17</v>
      </c>
      <c r="B73" s="105">
        <v>93281</v>
      </c>
      <c r="C73" s="17" t="str">
        <f>IF(A73="SINAPI",VLOOKUP(B73,SINAPI!$A$1:$D$10000,2,0),IF(A73="INSUMO",VLOOKUP(B73,INSUMO!A$1:$D$8000,2,0),IF(A73="SEJU",VLOOKUP(B73,#REF!,3,0),IF(A73="COTAÇÃO",VLOOKUP(B73,COTAÇÃO!$A$2:$E$1411,2,0),"ERRO"))))</f>
        <v>GUINCHO ELÉTRICO DE COLUNA, CAPACIDADE 400 KG, COM MOTO FREIO, MOTOR TRIFÁSICO DE 1,25 CV - CHP DIURNO. AF_03/2016</v>
      </c>
      <c r="D73" s="24" t="str">
        <f>IF(A73="SINAPI",VLOOKUP(B73,SINAPI!$A$1:$D$10000,3,0),IF(A73="INSUMO",VLOOKUP(B73,INSUMO!$A$1:D$8000,3,0),IF(A73="SEDUC",VLOOKUP(B73,#REF!,4,0),IF(A73="COTAÇÃO",VLOOKUP(B73,COTAÇÃO!$A$2:$E$1411,3,0),"ERRO"))))</f>
        <v>CHP</v>
      </c>
      <c r="E73" s="99">
        <v>8.9999999999999998E-4</v>
      </c>
      <c r="F73" s="18">
        <f>IF(A73="SINAPI",VLOOKUP(B73,SINAPI!A$1:$D$10000,4,0),IF(A73="INSUMO",VLOOKUP(B73,INSUMO!$A$1:$D$8000,4,0),IF(A73="SEJU",VLOOKUP(B73,#REF!,5,0),IF(A73="COTAÇÃO",VLOOKUP(B73,COTAÇÃO!$A$2:$E$1411,5,0),"ERRO"))))</f>
        <v>17.82</v>
      </c>
      <c r="G73" s="67">
        <f t="shared" si="3"/>
        <v>0.01</v>
      </c>
      <c r="H73" s="83"/>
    </row>
    <row r="74" spans="1:8" s="84" customFormat="1" ht="38.25" customHeight="1">
      <c r="A74" s="28" t="s">
        <v>17</v>
      </c>
      <c r="B74" s="105">
        <v>93282</v>
      </c>
      <c r="C74" s="17" t="str">
        <f>IF(A74="SINAPI",VLOOKUP(B74,SINAPI!$A$1:$D$10000,2,0),IF(A74="INSUMO",VLOOKUP(B74,INSUMO!A$1:$D$8000,2,0),IF(A74="SEJU",VLOOKUP(B74,#REF!,3,0),IF(A74="COTAÇÃO",VLOOKUP(B74,COTAÇÃO!$A$2:$E$1411,2,0),"ERRO"))))</f>
        <v>GUINCHO ELÉTRICO DE COLUNA, CAPACIDADE 400 KG, COM MOTO FREIO, MOTOR TRIFÁSICO DE 1,25 CV - CHI DIURNO. AF_03/2016</v>
      </c>
      <c r="D74" s="24" t="str">
        <f>IF(A74="SINAPI",VLOOKUP(B74,SINAPI!$A$1:$D$10000,3,0),IF(A74="INSUMO",VLOOKUP(B74,INSUMO!$A$1:D$8000,3,0),IF(A74="SEDUC",VLOOKUP(B74,#REF!,4,0),IF(A74="COTAÇÃO",VLOOKUP(B74,COTAÇÃO!$A$2:$E$1411,3,0),"ERRO"))))</f>
        <v>CHI</v>
      </c>
      <c r="E74" s="99">
        <v>1.1999999999999999E-3</v>
      </c>
      <c r="F74" s="18">
        <f>IF(A74="SINAPI",VLOOKUP(B74,SINAPI!A$1:$D$10000,4,0),IF(A74="INSUMO",VLOOKUP(B74,INSUMO!$A$1:$D$8000,4,0),IF(A74="SEJU",VLOOKUP(B74,#REF!,5,0),IF(A74="COTAÇÃO",VLOOKUP(B74,COTAÇÃO!$A$2:$E$1411,5,0),"ERRO"))))</f>
        <v>16.72</v>
      </c>
      <c r="G74" s="67">
        <f t="shared" si="3"/>
        <v>0.02</v>
      </c>
      <c r="H74" s="83"/>
    </row>
    <row r="75" spans="1:8" s="84" customFormat="1" ht="60" customHeight="1">
      <c r="A75" s="57" t="s">
        <v>6957</v>
      </c>
      <c r="B75" s="63" t="s">
        <v>6539</v>
      </c>
      <c r="C75" s="195" t="s">
        <v>13384</v>
      </c>
      <c r="D75" s="57" t="s">
        <v>315</v>
      </c>
      <c r="E75" s="59"/>
      <c r="F75" s="60"/>
      <c r="G75" s="60">
        <f>SUM(G76:G81)</f>
        <v>84.250000000000014</v>
      </c>
      <c r="H75" s="83"/>
    </row>
    <row r="76" spans="1:8" s="84" customFormat="1" ht="38.25" customHeight="1">
      <c r="A76" s="28" t="s">
        <v>1947</v>
      </c>
      <c r="B76" s="105">
        <v>11029</v>
      </c>
      <c r="C76" s="17" t="str">
        <f>IF(A76="SINAPI",VLOOKUP(B76,SINAPI!$A$1:$D$10000,2,0),IF(A76="INSUMO",VLOOKUP(B76,INSUMO!A$1:$D$8000,2,0),IF(A76="SEJU",VLOOKUP(B76,#REF!,3,0),IF(A76="COTAÇÃO",VLOOKUP(B76,COTAÇÃO!$A$2:$E$1411,2,0),"ERRO"))))</f>
        <v xml:space="preserve">HASTE RETA PARA GANCHO DE FERRO GALVANIZADO, COM ROSCA 1/4 " X 30 CM PARA FIXACAO DE TELHA METALICA, INCLUI PORCA E ARRUELAS DE VEDACAO                                                                                                                                                                                                                                                                                                                                                                   </v>
      </c>
      <c r="D76" s="182" t="str">
        <f>IF(A76="SINAPI",VLOOKUP(B76,SINAPI!$A$1:$D$10000,3,0),IF(A76="INSUMO",VLOOKUP(B76,INSUMO!$A$1:D$8000,3,0),IF(A76="SEDUC",VLOOKUP(B76,#REF!,4,0),IF(A76="COTAÇÃO",VLOOKUP(B76,COTAÇÃO!$A$2:$E$1411,3,0),"ERRO"))))</f>
        <v xml:space="preserve">CJ    </v>
      </c>
      <c r="E76" s="99">
        <v>4.1500000000000004</v>
      </c>
      <c r="F76" s="18">
        <f>IF(A76="SINAPI",VLOOKUP(B76,SINAPI!A$1:$D$10000,4,0),IF(A76="INSUMO",VLOOKUP(B76,INSUMO!$A$1:$D$8000,4,0),IF(A76="SEJU",VLOOKUP(B76,#REF!,5,0),IF(A76="COTAÇÃO",VLOOKUP(B76,COTAÇÃO!$A$2:$E$1411,5,0),"ERRO"))))</f>
        <v>1.87</v>
      </c>
      <c r="G76" s="67">
        <f t="shared" ref="G76:G81" si="4">TRUNC((E76*F76),2)</f>
        <v>7.76</v>
      </c>
      <c r="H76" s="83"/>
    </row>
    <row r="77" spans="1:8" s="84" customFormat="1" ht="57" customHeight="1">
      <c r="A77" s="28" t="s">
        <v>2270</v>
      </c>
      <c r="B77" s="28" t="s">
        <v>12939</v>
      </c>
      <c r="C77" s="254" t="str">
        <f>IF(A77="SINAPI",VLOOKUP(B77,SINAPI!$A$1:$D$10000,2,0),IF(A77="INSUMO",VLOOKUP(B77,INSUMO!A$1:$D$8000,2,0),IF(A77="SEJU",VLOOKUP(B77,#REF!,3,0),IF(A77="COTAÇÃO",VLOOKUP(B77,COTAÇÃO!$A$2:$E$1411,2,0),"ERRO"))))</f>
        <v xml:space="preserve">TELHA TERMOISOLANTE REVESTIDA EM ACO GALVANIZADO, FACE SUPERIOR EM TELHA TRAPEZOIDAL E FACE INFERIOR EM CHAPA PLANA (SEM ACESSORIOS DE FIXACAO), REVESTIMENTO COM ESPESSURA DE 0,50 MM COM PRE-PINTURA NAS DUAS FACES, NUCLEO EM POLIESTIRENO (EPS) DE 30 MM                                                                                                                                                                                                                                              </v>
      </c>
      <c r="D77" s="255" t="str">
        <f>IF(A77="SINAPI",VLOOKUP(B77,SINAPI!$A$1:$D$10000,3,0),IF(A77="INSUMO",VLOOKUP(B77,INSUMO!$A$1:D$8000,3,0),IF(A77="SEDUC",VLOOKUP(B77,#REF!,4,0),IF(A77="COTAÇÃO",VLOOKUP(B77,COTAÇÃO!$A$2:$E$1411,3,0),"ERRO"))))</f>
        <v>M2</v>
      </c>
      <c r="E77" s="66">
        <v>1.1459999999999999</v>
      </c>
      <c r="F77" s="67">
        <f>IF(A77="SINAPI",VLOOKUP(B77,SINAPI!A$1:$D$10000,4,0),IF(A77="INSUMO",VLOOKUP(B77,INSUMO!$A$1:$D$8000,4,0),IF(A77="SEJU",VLOOKUP(B77,#REF!,5,0),IF(A77="COTAÇÃO",VLOOKUP(B77,COTAÇÃO!$A$2:$E$1411,5,0),"ERRO"))))</f>
        <v>64.8</v>
      </c>
      <c r="G77" s="67">
        <f t="shared" si="4"/>
        <v>74.260000000000005</v>
      </c>
      <c r="H77" s="245"/>
    </row>
    <row r="78" spans="1:8" s="84" customFormat="1" ht="38.25" customHeight="1">
      <c r="A78" s="28" t="s">
        <v>17</v>
      </c>
      <c r="B78" s="105">
        <v>88316</v>
      </c>
      <c r="C78" s="17" t="str">
        <f>IF(A78="SINAPI",VLOOKUP(B78,SINAPI!$A$1:$D$10000,2,0),IF(A78="INSUMO",VLOOKUP(B78,INSUMO!A$1:$D$8000,2,0),IF(A78="SEJU",VLOOKUP(B78,#REF!,3,0),IF(A78="COTAÇÃO",VLOOKUP(B78,COTAÇÃO!$A$2:$E$1411,2,0),"ERRO"))))</f>
        <v>SERVENTE COM ENCARGOS COMPLEMENTARES</v>
      </c>
      <c r="D78" s="24" t="str">
        <f>IF(A78="SINAPI",VLOOKUP(B78,SINAPI!$A$1:$D$10000,3,0),IF(A78="INSUMO",VLOOKUP(B78,INSUMO!$A$1:D$8000,3,0),IF(A78="SEDUC",VLOOKUP(B78,#REF!,4,0),IF(A78="COTAÇÃO",VLOOKUP(B78,COTAÇÃO!$A$2:$E$1411,3,0),"ERRO"))))</f>
        <v>H</v>
      </c>
      <c r="E78" s="99">
        <v>6.2E-2</v>
      </c>
      <c r="F78" s="18">
        <f>IF(A78="SINAPI",VLOOKUP(B78,SINAPI!A$1:$D$10000,4,0),IF(A78="INSUMO",VLOOKUP(B78,INSUMO!$A$1:$D$8000,4,0),IF(A78="SEJU",VLOOKUP(B78,#REF!,5,0),IF(A78="COTAÇÃO",VLOOKUP(B78,COTAÇÃO!$A$2:$E$1411,5,0),"ERRO"))))</f>
        <v>16.46</v>
      </c>
      <c r="G78" s="67">
        <f t="shared" si="4"/>
        <v>1.02</v>
      </c>
      <c r="H78" s="83"/>
    </row>
    <row r="79" spans="1:8" s="84" customFormat="1" ht="38.25" customHeight="1">
      <c r="A79" s="28" t="s">
        <v>17</v>
      </c>
      <c r="B79" s="105">
        <v>88323</v>
      </c>
      <c r="C79" s="17" t="str">
        <f>IF(A79="SINAPI",VLOOKUP(B79,SINAPI!$A$1:$D$10000,2,0),IF(A79="INSUMO",VLOOKUP(B79,INSUMO!A$1:$D$8000,2,0),IF(A79="SEJU",VLOOKUP(B79,#REF!,3,0),IF(A79="COTAÇÃO",VLOOKUP(B79,COTAÇÃO!$A$2:$E$1411,2,0),"ERRO"))))</f>
        <v>TELHADISTA COM ENCARGOS COMPLEMENTARES</v>
      </c>
      <c r="D79" s="24" t="str">
        <f>IF(A79="SINAPI",VLOOKUP(B79,SINAPI!$A$1:$D$10000,3,0),IF(A79="INSUMO",VLOOKUP(B79,INSUMO!$A$1:D$8000,3,0),IF(A79="SEDUC",VLOOKUP(B79,#REF!,4,0),IF(A79="COTAÇÃO",VLOOKUP(B79,COTAÇÃO!$A$2:$E$1411,3,0),"ERRO"))))</f>
        <v>H</v>
      </c>
      <c r="E79" s="99">
        <v>5.6000000000000001E-2</v>
      </c>
      <c r="F79" s="18">
        <f>IF(A79="SINAPI",VLOOKUP(B79,SINAPI!A$1:$D$10000,4,0),IF(A79="INSUMO",VLOOKUP(B79,INSUMO!$A$1:$D$8000,4,0),IF(A79="SEJU",VLOOKUP(B79,#REF!,5,0),IF(A79="COTAÇÃO",VLOOKUP(B79,COTAÇÃO!$A$2:$E$1411,5,0),"ERRO"))))</f>
        <v>21.14</v>
      </c>
      <c r="G79" s="67">
        <f t="shared" si="4"/>
        <v>1.18</v>
      </c>
      <c r="H79" s="83"/>
    </row>
    <row r="80" spans="1:8" s="84" customFormat="1" ht="38.25" customHeight="1">
      <c r="A80" s="28" t="s">
        <v>17</v>
      </c>
      <c r="B80" s="105">
        <v>93281</v>
      </c>
      <c r="C80" s="17" t="str">
        <f>IF(A80="SINAPI",VLOOKUP(B80,SINAPI!$A$1:$D$10000,2,0),IF(A80="INSUMO",VLOOKUP(B80,INSUMO!A$1:$D$8000,2,0),IF(A80="SEJU",VLOOKUP(B80,#REF!,3,0),IF(A80="COTAÇÃO",VLOOKUP(B80,COTAÇÃO!$A$2:$E$1411,2,0),"ERRO"))))</f>
        <v>GUINCHO ELÉTRICO DE COLUNA, CAPACIDADE 400 KG, COM MOTO FREIO, MOTOR TRIFÁSICO DE 1,25 CV - CHP DIURNO. AF_03/2016</v>
      </c>
      <c r="D80" s="24" t="str">
        <f>IF(A80="SINAPI",VLOOKUP(B80,SINAPI!$A$1:$D$10000,3,0),IF(A80="INSUMO",VLOOKUP(B80,INSUMO!$A$1:D$8000,3,0),IF(A80="SEDUC",VLOOKUP(B80,#REF!,4,0),IF(A80="COTAÇÃO",VLOOKUP(B80,COTAÇÃO!$A$2:$E$1411,3,0),"ERRO"))))</f>
        <v>CHP</v>
      </c>
      <c r="E80" s="99">
        <v>8.9999999999999998E-4</v>
      </c>
      <c r="F80" s="18">
        <f>IF(A80="SINAPI",VLOOKUP(B80,SINAPI!A$1:$D$10000,4,0),IF(A80="INSUMO",VLOOKUP(B80,INSUMO!$A$1:$D$8000,4,0),IF(A80="SEJU",VLOOKUP(B80,#REF!,5,0),IF(A80="COTAÇÃO",VLOOKUP(B80,COTAÇÃO!$A$2:$E$1411,5,0),"ERRO"))))</f>
        <v>17.82</v>
      </c>
      <c r="G80" s="67">
        <f t="shared" si="4"/>
        <v>0.01</v>
      </c>
      <c r="H80" s="83"/>
    </row>
    <row r="81" spans="1:8" s="84" customFormat="1" ht="38.25" customHeight="1">
      <c r="A81" s="28" t="s">
        <v>17</v>
      </c>
      <c r="B81" s="105">
        <v>93282</v>
      </c>
      <c r="C81" s="17" t="str">
        <f>IF(A81="SINAPI",VLOOKUP(B81,SINAPI!$A$1:$D$10000,2,0),IF(A81="INSUMO",VLOOKUP(B81,INSUMO!A$1:$D$8000,2,0),IF(A81="SEJU",VLOOKUP(B81,#REF!,3,0),IF(A81="COTAÇÃO",VLOOKUP(B81,COTAÇÃO!$A$2:$E$1411,2,0),"ERRO"))))</f>
        <v>GUINCHO ELÉTRICO DE COLUNA, CAPACIDADE 400 KG, COM MOTO FREIO, MOTOR TRIFÁSICO DE 1,25 CV - CHI DIURNO. AF_03/2016</v>
      </c>
      <c r="D81" s="24" t="str">
        <f>IF(A81="SINAPI",VLOOKUP(B81,SINAPI!$A$1:$D$10000,3,0),IF(A81="INSUMO",VLOOKUP(B81,INSUMO!$A$1:D$8000,3,0),IF(A81="SEDUC",VLOOKUP(B81,#REF!,4,0),IF(A81="COTAÇÃO",VLOOKUP(B81,COTAÇÃO!$A$2:$E$1411,3,0),"ERRO"))))</f>
        <v>CHI</v>
      </c>
      <c r="E81" s="99">
        <v>1.1999999999999999E-3</v>
      </c>
      <c r="F81" s="18">
        <f>IF(A81="SINAPI",VLOOKUP(B81,SINAPI!A$1:$D$10000,4,0),IF(A81="INSUMO",VLOOKUP(B81,INSUMO!$A$1:$D$8000,4,0),IF(A81="SEJU",VLOOKUP(B81,#REF!,5,0),IF(A81="COTAÇÃO",VLOOKUP(B81,COTAÇÃO!$A$2:$E$1411,5,0),"ERRO"))))</f>
        <v>16.72</v>
      </c>
      <c r="G81" s="67">
        <f t="shared" si="4"/>
        <v>0.02</v>
      </c>
      <c r="H81" s="83"/>
    </row>
    <row r="82" spans="1:8" s="84" customFormat="1" ht="38.25" customHeight="1">
      <c r="A82" s="57" t="s">
        <v>6957</v>
      </c>
      <c r="B82" s="63" t="s">
        <v>6999</v>
      </c>
      <c r="C82" s="58" t="s">
        <v>12602</v>
      </c>
      <c r="D82" s="57" t="s">
        <v>315</v>
      </c>
      <c r="E82" s="59"/>
      <c r="F82" s="60"/>
      <c r="G82" s="60">
        <f>SUM(G83:G89)</f>
        <v>708.53</v>
      </c>
      <c r="H82" s="83"/>
    </row>
    <row r="83" spans="1:8" s="84" customFormat="1" ht="38.25" customHeight="1">
      <c r="A83" s="105" t="s">
        <v>2270</v>
      </c>
      <c r="B83" s="68" t="s">
        <v>4113</v>
      </c>
      <c r="C83" s="17" t="str">
        <f>IF(A83="SINAPI",VLOOKUP(B83,SINAPI!$A$1:$D$10000,2,0),IF(A83="INSUMO",VLOOKUP(B83,INSUMO!A$1:$D$8000,2,0),IF(A83="SEJU",VLOOKUP(B83,#REF!,3,0),IF(A83="COTAÇÃO",VLOOKUP(B83,COTAÇÃO!$A$2:$E$1411,2,0),"ERRO"))))</f>
        <v>TELHA TRANSLÚCIDA</v>
      </c>
      <c r="D83" s="24" t="str">
        <f>IF(A83="SINAPI",VLOOKUP(B83,SINAPI!$A$1:$D$10000,3,0),IF(A83="INSUMO",VLOOKUP(B83,INSUMO!$A$1:D$8000,3,0),IF(A83="SEDUC",VLOOKUP(B83,#REF!,4,0),IF(A83="COTAÇÃO",VLOOKUP(B83,COTAÇÃO!$A$2:$E$1411,3,0),"ERRO"))))</f>
        <v>M2</v>
      </c>
      <c r="E83" s="66">
        <v>1</v>
      </c>
      <c r="F83" s="18">
        <f>IF(A83="SINAPI",VLOOKUP(B83,SINAPI!A$1:$D$10000,4,0),IF(A83="INSUMO",VLOOKUP(B83,INSUMO!$A$1:$D$8000,4,0),IF(A83="SEJU",VLOOKUP(B83,#REF!,5,0),IF(A83="COTAÇÃO",VLOOKUP(B83,COTAÇÃO!$A$2:$E$1411,5,0),"ERRO"))))</f>
        <v>674.81</v>
      </c>
      <c r="G83" s="67">
        <f t="shared" ref="G83:G89" si="5">TRUNC((E83*F83),2)</f>
        <v>674.81</v>
      </c>
      <c r="H83" s="83"/>
    </row>
    <row r="84" spans="1:8" s="84" customFormat="1" ht="38.25" customHeight="1">
      <c r="A84" s="105" t="s">
        <v>17</v>
      </c>
      <c r="B84" s="68">
        <v>88316</v>
      </c>
      <c r="C84" s="17" t="str">
        <f>IF(A84="SINAPI",VLOOKUP(B84,SINAPI!$A$1:$D$10000,2,0),IF(A84="INSUMO",VLOOKUP(B84,INSUMO!A$1:$D$8000,2,0),IF(A84="SEJU",VLOOKUP(B84,#REF!,3,0),IF(A84="COTAÇÃO",VLOOKUP(B84,COTAÇÃO!$A$2:$E$1411,2,0),"ERRO"))))</f>
        <v>SERVENTE COM ENCARGOS COMPLEMENTARES</v>
      </c>
      <c r="D84" s="24" t="str">
        <f>IF(A84="SINAPI",VLOOKUP(B84,SINAPI!$A$1:$D$10000,3,0),IF(A84="INSUMO",VLOOKUP(B84,INSUMO!$A$1:D$8000,3,0),IF(A84="SEDUC",VLOOKUP(B84,#REF!,4,0),IF(A84="COTAÇÃO",VLOOKUP(B84,COTAÇÃO!$A$2:$E$1411,3,0),"ERRO"))))</f>
        <v>H</v>
      </c>
      <c r="E84" s="66">
        <v>0.15</v>
      </c>
      <c r="F84" s="18">
        <f>IF(A84="SINAPI",VLOOKUP(B84,SINAPI!A$1:$D$10000,4,0),IF(A84="INSUMO",VLOOKUP(B84,INSUMO!$A$1:$D$8000,4,0),IF(A84="SEJU",VLOOKUP(B84,#REF!,5,0),IF(A84="COTAÇÃO",VLOOKUP(B84,COTAÇÃO!$A$2:$E$1411,5,0),"ERRO"))))</f>
        <v>16.46</v>
      </c>
      <c r="G84" s="67">
        <f t="shared" si="5"/>
        <v>2.46</v>
      </c>
      <c r="H84" s="83"/>
    </row>
    <row r="85" spans="1:8" s="84" customFormat="1" ht="38.25" customHeight="1">
      <c r="A85" s="105" t="s">
        <v>17</v>
      </c>
      <c r="B85" s="68">
        <v>88323</v>
      </c>
      <c r="C85" s="17" t="str">
        <f>IF(A85="SINAPI",VLOOKUP(B85,SINAPI!$A$1:$D$10000,2,0),IF(A85="INSUMO",VLOOKUP(B85,INSUMO!A$1:$D$8000,2,0),IF(A85="SEJU",VLOOKUP(B85,#REF!,3,0),IF(A85="COTAÇÃO",VLOOKUP(B85,COTAÇÃO!$A$2:$E$1411,2,0),"ERRO"))))</f>
        <v>TELHADISTA COM ENCARGOS COMPLEMENTARES</v>
      </c>
      <c r="D85" s="24" t="str">
        <f>IF(A85="SINAPI",VLOOKUP(B85,SINAPI!$A$1:$D$10000,3,0),IF(A85="INSUMO",VLOOKUP(B85,INSUMO!$A$1:D$8000,3,0),IF(A85="SEDUC",VLOOKUP(B85,#REF!,4,0),IF(A85="COTAÇÃO",VLOOKUP(B85,COTAÇÃO!$A$2:$E$1411,3,0),"ERRO"))))</f>
        <v>H</v>
      </c>
      <c r="E85" s="66">
        <v>0.12</v>
      </c>
      <c r="F85" s="18">
        <f>IF(A85="SINAPI",VLOOKUP(B85,SINAPI!A$1:$D$10000,4,0),IF(A85="INSUMO",VLOOKUP(B85,INSUMO!$A$1:$D$8000,4,0),IF(A85="SEJU",VLOOKUP(B85,#REF!,5,0),IF(A85="COTAÇÃO",VLOOKUP(B85,COTAÇÃO!$A$2:$E$1411,5,0),"ERRO"))))</f>
        <v>21.14</v>
      </c>
      <c r="G85" s="67">
        <f>TRUNC((E85*F85),2)</f>
        <v>2.5299999999999998</v>
      </c>
      <c r="H85" s="83"/>
    </row>
    <row r="86" spans="1:8" s="84" customFormat="1" ht="38.25" customHeight="1">
      <c r="A86" s="105" t="s">
        <v>17</v>
      </c>
      <c r="B86" s="68">
        <v>93281</v>
      </c>
      <c r="C86" s="17" t="str">
        <f>IF(A86="SINAPI",VLOOKUP(B86,SINAPI!$A$1:$D$10000,2,0),IF(A86="INSUMO",VLOOKUP(B86,INSUMO!A$1:$D$8000,2,0),IF(A86="SEJU",VLOOKUP(B86,#REF!,3,0),IF(A86="COTAÇÃO",VLOOKUP(B86,COTAÇÃO!$A$2:$E$1411,2,0),"ERRO"))))</f>
        <v>GUINCHO ELÉTRICO DE COLUNA, CAPACIDADE 400 KG, COM MOTO FREIO, MOTOR TRIFÁSICO DE 1,25 CV - CHP DIURNO. AF_03/2016</v>
      </c>
      <c r="D86" s="182" t="str">
        <f>IF(A86="SINAPI",VLOOKUP(B86,SINAPI!$A$1:$D$10000,3,0),IF(A86="INSUMO",VLOOKUP(B86,INSUMO!$A$1:D$8000,3,0),IF(A86="SEDUC",VLOOKUP(B86,#REF!,4,0),IF(A86="COTAÇÃO",VLOOKUP(B86,COTAÇÃO!$A$2:$E$1411,3,0),"ERRO"))))</f>
        <v>CHP</v>
      </c>
      <c r="E86" s="66">
        <v>0.01</v>
      </c>
      <c r="F86" s="18">
        <f>IF(A86="SINAPI",VLOOKUP(B86,SINAPI!A$1:$D$10000,4,0),IF(A86="INSUMO",VLOOKUP(B86,INSUMO!$A$1:$D$8000,4,0),IF(A86="SEJU",VLOOKUP(B86,#REF!,5,0),IF(A86="COTAÇÃO",VLOOKUP(B86,COTAÇÃO!$A$2:$E$1411,5,0),"ERRO"))))</f>
        <v>17.82</v>
      </c>
      <c r="G86" s="67">
        <f>TRUNC((E86*F86),2)</f>
        <v>0.17</v>
      </c>
      <c r="H86" s="83"/>
    </row>
    <row r="87" spans="1:8" s="84" customFormat="1" ht="38.25" customHeight="1">
      <c r="A87" s="105" t="s">
        <v>17</v>
      </c>
      <c r="B87" s="68">
        <v>93282</v>
      </c>
      <c r="C87" s="17" t="str">
        <f>IF(A87="SINAPI",VLOOKUP(B87,SINAPI!$A$1:$D$10000,2,0),IF(A87="INSUMO",VLOOKUP(B87,INSUMO!A$1:$D$8000,2,0),IF(A87="SEJU",VLOOKUP(B87,#REF!,3,0),IF(A87="COTAÇÃO",VLOOKUP(B87,COTAÇÃO!$A$2:$E$1411,2,0),"ERRO"))))</f>
        <v>GUINCHO ELÉTRICO DE COLUNA, CAPACIDADE 400 KG, COM MOTO FREIO, MOTOR TRIFÁSICO DE 1,25 CV - CHI DIURNO. AF_03/2016</v>
      </c>
      <c r="D87" s="182" t="str">
        <f>IF(A87="SINAPI",VLOOKUP(B87,SINAPI!$A$1:$D$10000,3,0),IF(A87="INSUMO",VLOOKUP(B87,INSUMO!$A$1:D$8000,3,0),IF(A87="SEDUC",VLOOKUP(B87,#REF!,4,0),IF(A87="COTAÇÃO",VLOOKUP(B87,COTAÇÃO!$A$2:$E$1411,3,0),"ERRO"))))</f>
        <v>CHI</v>
      </c>
      <c r="E87" s="66">
        <v>0.01</v>
      </c>
      <c r="F87" s="18">
        <f>IF(A87="SINAPI",VLOOKUP(B87,SINAPI!A$1:$D$10000,4,0),IF(A87="INSUMO",VLOOKUP(B87,INSUMO!$A$1:$D$8000,4,0),IF(A87="SEJU",VLOOKUP(B87,#REF!,5,0),IF(A87="COTAÇÃO",VLOOKUP(B87,COTAÇÃO!$A$2:$E$1411,5,0),"ERRO"))))</f>
        <v>16.72</v>
      </c>
      <c r="G87" s="67">
        <f>TRUNC((E87*F87),2)</f>
        <v>0.16</v>
      </c>
      <c r="H87" s="83"/>
    </row>
    <row r="88" spans="1:8" s="84" customFormat="1" ht="38.25" customHeight="1">
      <c r="A88" s="105" t="s">
        <v>1947</v>
      </c>
      <c r="B88" s="68">
        <v>41953</v>
      </c>
      <c r="C88" s="17" t="str">
        <f>IF(A88="SINAPI",VLOOKUP(B88,SINAPI!$A$1:$D$10000,2,0),IF(A88="INSUMO",VLOOKUP(B88,INSUMO!A$1:$D$8000,2,0),IF(A88="SEJU",VLOOKUP(B88,#REF!,3,0),IF(A88="COTAÇÃO",VLOOKUP(B88,COTAÇÃO!$A$2:$E$1411,2,0),"ERRO"))))</f>
        <v xml:space="preserve">CABO DE ACO GALVANIZADO, DIAMETRO 12,7 MM (1/2"), COM ALMA DE FIBRA 6 X 25 F                                                                                                                                                                                                                                                                                                                                                                                                                              </v>
      </c>
      <c r="D88" s="182" t="str">
        <f>IF(A88="SINAPI",VLOOKUP(B88,SINAPI!$A$1:$D$10000,3,0),IF(A88="INSUMO",VLOOKUP(B88,INSUMO!$A$1:D$8000,3,0),IF(A88="SEDUC",VLOOKUP(B88,#REF!,4,0),IF(A88="COTAÇÃO",VLOOKUP(B88,COTAÇÃO!$A$2:$E$1411,3,0),"ERRO"))))</f>
        <v xml:space="preserve">KG    </v>
      </c>
      <c r="E88" s="66">
        <v>0.2</v>
      </c>
      <c r="F88" s="18">
        <f>IF(A88="SINAPI",VLOOKUP(B88,SINAPI!A$1:$D$10000,4,0),IF(A88="INSUMO",VLOOKUP(B88,INSUMO!$A$1:$D$8000,4,0),IF(A88="SEJU",VLOOKUP(B88,#REF!,5,0),IF(A88="COTAÇÃO",VLOOKUP(B88,COTAÇÃO!$A$2:$E$1411,5,0),"ERRO"))))</f>
        <v>74.739999999999995</v>
      </c>
      <c r="G88" s="67">
        <f t="shared" si="5"/>
        <v>14.94</v>
      </c>
      <c r="H88" s="83"/>
    </row>
    <row r="89" spans="1:8" s="84" customFormat="1" ht="38.25" customHeight="1">
      <c r="A89" s="105" t="s">
        <v>1947</v>
      </c>
      <c r="B89" s="68">
        <v>43083</v>
      </c>
      <c r="C89" s="17" t="str">
        <f>IF(A89="SINAPI",VLOOKUP(B89,SINAPI!$A$1:$D$10000,2,0),IF(A89="INSUMO",VLOOKUP(B89,INSUMO!A$1:$D$8000,2,0),IF(A89="SEJU",VLOOKUP(B89,#REF!,3,0),IF(A89="COTAÇÃO",VLOOKUP(B89,COTAÇÃO!$A$2:$E$1411,2,0),"ERRO"))))</f>
        <v xml:space="preserve">PERFIL "U" ENRIJECIDO DE ACO GALVANIZADO, DOBRADO, 150 X 60 X 20 MM, E = 3,00 MM OU 200 X 75 X 25 MM, E = 3,75 MM                                                                                                                                                                                                                                                                                                                                                                                         </v>
      </c>
      <c r="D89" s="24" t="str">
        <f>IF(A89="SINAPI",VLOOKUP(B89,SINAPI!$A$1:$D$10000,3,0),IF(A89="INSUMO",VLOOKUP(B89,INSUMO!$A$1:D$8000,3,0),IF(A89="SEDUC",VLOOKUP(B89,#REF!,4,0),IF(A89="COTAÇÃO",VLOOKUP(B89,COTAÇÃO!$A$2:$E$1411,3,0),"ERRO"))))</f>
        <v xml:space="preserve">KG    </v>
      </c>
      <c r="E89" s="66">
        <v>1.196</v>
      </c>
      <c r="F89" s="18">
        <f>IF(A89="SINAPI",VLOOKUP(B89,SINAPI!A$1:$D$10000,4,0),IF(A89="INSUMO",VLOOKUP(B89,INSUMO!$A$1:$D$8000,4,0),IF(A89="SEJU",VLOOKUP(B89,#REF!,5,0),IF(A89="COTAÇÃO",VLOOKUP(B89,COTAÇÃO!$A$2:$E$1411,5,0),"ERRO"))))</f>
        <v>11.26</v>
      </c>
      <c r="G89" s="67">
        <f t="shared" si="5"/>
        <v>13.46</v>
      </c>
      <c r="H89" s="83"/>
    </row>
    <row r="90" spans="1:8" s="84" customFormat="1" ht="38.25" customHeight="1">
      <c r="A90" s="57" t="s">
        <v>2001</v>
      </c>
      <c r="B90" s="63" t="s">
        <v>6965</v>
      </c>
      <c r="C90" s="58" t="s">
        <v>2002</v>
      </c>
      <c r="D90" s="57" t="s">
        <v>315</v>
      </c>
      <c r="E90" s="59"/>
      <c r="F90" s="60"/>
      <c r="G90" s="60">
        <f>SUM(G91:G94)</f>
        <v>62.850000000000009</v>
      </c>
      <c r="H90" s="83"/>
    </row>
    <row r="91" spans="1:8" s="84" customFormat="1" ht="38.25" customHeight="1">
      <c r="A91" s="105" t="s">
        <v>1947</v>
      </c>
      <c r="B91" s="105">
        <v>7268</v>
      </c>
      <c r="C91" s="17" t="str">
        <f>IF(A91="SINAPI",VLOOKUP(B91,SINAPI!$A$1:$D$10000,2,0),IF(A91="INSUMO",VLOOKUP(B91,INSUMO!A$1:$D$8000,2,0),IF(A91="SEJU",VLOOKUP(B91,#REF!,3,0),IF(A91="COTAÇÃO",VLOOKUP(B91,COTAÇÃO!$A$2:$E$1411,2,0),"ERRO"))))</f>
        <v xml:space="preserve">BLOCO CERAMICO / TIJOLO VAZADO PARA ALVENARIA DE VEDACAO, 8 FUROS NA HORIZONTAL, 9 X 19 X 29 CM (L X A X C)                                                                                                                                                                                                                                                                                                                                                                                               </v>
      </c>
      <c r="D91" s="24" t="str">
        <f>IF(A91="SINAPI",VLOOKUP(B91,SINAPI!$A$1:$D$10000,3,0),IF(A91="INSUMO",VLOOKUP(B91,INSUMO!$A$1:D$8000,3,0),IF(A91="SEDUC",VLOOKUP(B91,#REF!,4,0),IF(A91="COTAÇÃO",VLOOKUP(B91,COTAÇÃO!$A$2:$E$1411,3,0),"ERRO"))))</f>
        <v xml:space="preserve">UN    </v>
      </c>
      <c r="E91" s="99">
        <f>ROUND((16.67*1.124),4)</f>
        <v>18.737100000000002</v>
      </c>
      <c r="F91" s="18">
        <f>IF(A91="SINAPI",VLOOKUP(B91,SINAPI!A$1:$D$10000,4,0),IF(A91="INSUMO",VLOOKUP(B91,INSUMO!$A$1:$D$8000,4,0),IF(A91="SEJU",VLOOKUP(B91,#REF!,5,0),IF(A91="COTAÇÃO",VLOOKUP(B91,COTAÇÃO!$A$2:$E$1411,5,0),"ERRO"))))</f>
        <v>1.34</v>
      </c>
      <c r="G91" s="67">
        <f>TRUNC((E91*F91),2)</f>
        <v>25.1</v>
      </c>
      <c r="H91" s="83"/>
    </row>
    <row r="92" spans="1:8" s="84" customFormat="1" ht="38.25" customHeight="1">
      <c r="A92" s="105" t="s">
        <v>17</v>
      </c>
      <c r="B92" s="105">
        <v>88309</v>
      </c>
      <c r="C92" s="17" t="str">
        <f>IF(A92="SINAPI",VLOOKUP(B92,SINAPI!$A$1:$D$10000,2,0),IF(A92="INSUMO",VLOOKUP(B92,INSUMO!A$1:$D$8000,2,0),IF(A92="SEJU",VLOOKUP(B92,#REF!,3,0),IF(A92="COTAÇÃO",VLOOKUP(B92,COTAÇÃO!$A$2:$E$1411,2,0),"ERRO"))))</f>
        <v>PEDREIRO COM ENCARGOS COMPLEMENTARES</v>
      </c>
      <c r="D92" s="24" t="str">
        <f>IF(A92="SINAPI",VLOOKUP(B92,SINAPI!$A$1:$D$10000,3,0),IF(A92="INSUMO",VLOOKUP(B92,INSUMO!$A$1:D$8000,3,0),IF(A92="SEDUC",VLOOKUP(B92,#REF!,4,0),IF(A92="COTAÇÃO",VLOOKUP(B92,COTAÇÃO!$A$2:$E$1411,3,0),"ERRO"))))</f>
        <v>H</v>
      </c>
      <c r="E92" s="99">
        <f>ROUND((1.6524*E91/28.1),4)</f>
        <v>1.1017999999999999</v>
      </c>
      <c r="F92" s="18">
        <f>IF(A92="SINAPI",VLOOKUP(B92,SINAPI!A$1:$D$10000,4,0),IF(A92="INSUMO",VLOOKUP(B92,INSUMO!$A$1:$D$8000,4,0),IF(A92="SEJU",VLOOKUP(B92,#REF!,5,0),IF(A92="COTAÇÃO",VLOOKUP(B92,COTAÇÃO!$A$2:$E$1411,5,0),"ERRO"))))</f>
        <v>21.68</v>
      </c>
      <c r="G92" s="67">
        <f>TRUNC((E92*F92),2)</f>
        <v>23.88</v>
      </c>
      <c r="H92" s="83"/>
    </row>
    <row r="93" spans="1:8" s="84" customFormat="1" ht="38.25" customHeight="1">
      <c r="A93" s="105" t="s">
        <v>17</v>
      </c>
      <c r="B93" s="105">
        <v>88316</v>
      </c>
      <c r="C93" s="17" t="str">
        <f>IF(A93="SINAPI",VLOOKUP(B93,SINAPI!$A$1:$D$10000,2,0),IF(A93="INSUMO",VLOOKUP(B93,INSUMO!A$1:$D$8000,2,0),IF(A93="SEJU",VLOOKUP(B93,#REF!,3,0),IF(A93="COTAÇÃO",VLOOKUP(B93,COTAÇÃO!$A$2:$E$1411,2,0),"ERRO"))))</f>
        <v>SERVENTE COM ENCARGOS COMPLEMENTARES</v>
      </c>
      <c r="D93" s="24" t="str">
        <f>IF(A93="SINAPI",VLOOKUP(B93,SINAPI!$A$1:$D$10000,3,0),IF(A93="INSUMO",VLOOKUP(B93,INSUMO!$A$1:D$8000,3,0),IF(A93="SEDUC",VLOOKUP(B93,#REF!,4,0),IF(A93="COTAÇÃO",VLOOKUP(B93,COTAÇÃO!$A$2:$E$1411,3,0),"ERRO"))))</f>
        <v>H</v>
      </c>
      <c r="E93" s="99">
        <f>ROUND((0.8262*E91/28.1),4)</f>
        <v>0.55089999999999995</v>
      </c>
      <c r="F93" s="18">
        <f>IF(A93="SINAPI",VLOOKUP(B93,SINAPI!A$1:$D$10000,4,0),IF(A93="INSUMO",VLOOKUP(B93,INSUMO!$A$1:$D$8000,4,0),IF(A93="SEJU",VLOOKUP(B93,#REF!,5,0),IF(A93="COTAÇÃO",VLOOKUP(B93,COTAÇÃO!$A$2:$E$1411,5,0),"ERRO"))))</f>
        <v>16.46</v>
      </c>
      <c r="G93" s="67">
        <f>TRUNC((E93*F93),2)</f>
        <v>9.06</v>
      </c>
      <c r="H93" s="83"/>
    </row>
    <row r="94" spans="1:8" s="84" customFormat="1" ht="38.25" customHeight="1">
      <c r="A94" s="105" t="s">
        <v>17</v>
      </c>
      <c r="B94" s="105">
        <v>87292</v>
      </c>
      <c r="C94" s="17" t="str">
        <f>IF(A94="SINAPI",VLOOKUP(B94,SINAPI!$A$1:$D$10000,2,0),IF(A94="INSUMO",VLOOKUP(B94,INSUMO!A$1:$D$8000,2,0),IF(A94="SEJU",VLOOKUP(B94,#REF!,3,0),IF(A94="COTAÇÃO",VLOOKUP(B94,COTAÇÃO!$A$2:$E$1411,2,0),"ERRO"))))</f>
        <v>ARGAMASSA TRAÇO 1:2:8 (EM VOLUME DE CIMENTO, CAL E AREIA MÉDIA ÚMIDA) PARA EMBOÇO/MASSA ÚNICA/ASSENTAMENTO DE ALVENARIA DE VEDAÇÃO, PREPARO MECÂNICO COM BETONEIRA 400 L. AF_08/2019</v>
      </c>
      <c r="D94" s="24" t="str">
        <f>IF(A94="SINAPI",VLOOKUP(B94,SINAPI!$A$1:$D$10000,3,0),IF(A94="INSUMO",VLOOKUP(B94,INSUMO!$A$1:D$8000,3,0),IF(A94="SEDUC",VLOOKUP(B94,#REF!,4,0),IF(A94="COTAÇÃO",VLOOKUP(B94,COTAÇÃO!$A$2:$E$1411,3,0),"ERRO"))))</f>
        <v>M3</v>
      </c>
      <c r="E94" s="99">
        <f>ROUND((0.0074*1.1136),4)</f>
        <v>8.2000000000000007E-3</v>
      </c>
      <c r="F94" s="18">
        <f>IF(A94="SINAPI",VLOOKUP(B94,SINAPI!A$1:$D$10000,4,0),IF(A94="INSUMO",VLOOKUP(B94,INSUMO!$A$1:$D$8000,4,0),IF(A94="SEJU",VLOOKUP(B94,#REF!,5,0),IF(A94="COTAÇÃO",VLOOKUP(B94,COTAÇÃO!$A$2:$E$1411,5,0),"ERRO"))))</f>
        <v>587.67999999999995</v>
      </c>
      <c r="G94" s="67">
        <f>TRUNC((E94*F94),2)</f>
        <v>4.8099999999999996</v>
      </c>
      <c r="H94" s="83"/>
    </row>
    <row r="95" spans="1:8" s="84" customFormat="1" ht="29.4" customHeight="1">
      <c r="A95" s="57" t="s">
        <v>12588</v>
      </c>
      <c r="B95" s="63" t="s">
        <v>6967</v>
      </c>
      <c r="C95" s="58" t="s">
        <v>12653</v>
      </c>
      <c r="D95" s="57" t="s">
        <v>315</v>
      </c>
      <c r="E95" s="59"/>
      <c r="F95" s="60"/>
      <c r="G95" s="60">
        <f>SUM(G96:G100)</f>
        <v>135.9</v>
      </c>
      <c r="H95" s="83"/>
    </row>
    <row r="96" spans="1:8" s="84" customFormat="1" ht="29.4" customHeight="1">
      <c r="A96" s="105" t="s">
        <v>2270</v>
      </c>
      <c r="B96" s="105" t="s">
        <v>12590</v>
      </c>
      <c r="C96" s="17" t="str">
        <f>IF(A96="SINAPI",VLOOKUP(B96,SINAPI!$A$1:$D$10000,2,0),IF(A96="INSUMO",VLOOKUP(B96,INSUMO!A$1:$D$8000,2,0),IF(A96="SEJU",VLOOKUP(B96,#REF!,3,0),IF(A96="COTAÇÃO",VLOOKUP(B96,COTAÇÃO!$A$2:$E$1411,2,0),"ERRO"))))</f>
        <v xml:space="preserve">REVESTIMENTO CERÂMICO PARA PISCINA 20X20CM </v>
      </c>
      <c r="D96" s="24" t="str">
        <f>IF(A96="SINAPI",VLOOKUP(B96,SINAPI!$A$1:$D$10000,3,0),IF(A96="INSUMO",VLOOKUP(B96,INSUMO!$A$1:D$8000,3,0),IF(A96="SEDUC",VLOOKUP(B96,#REF!,4,0),IF(A96="COTAÇÃO",VLOOKUP(B96,COTAÇÃO!$A$2:$E$1411,3,0),"ERRO"))))</f>
        <v>M2</v>
      </c>
      <c r="E96" s="99">
        <v>1.0552999999999999</v>
      </c>
      <c r="F96" s="18">
        <f>IF(A96="SINAPI",VLOOKUP(B96,SINAPI!A$1:$D$10000,4,0),IF(A96="INSUMO",VLOOKUP(B96,INSUMO!$A$1:$D$8000,4,0),IF(A96="SEJU",VLOOKUP(B96,#REF!,5,0),IF(A96="COTAÇÃO",VLOOKUP(B96,COTAÇÃO!$A$2:$E$1411,5,0),"ERRO"))))</f>
        <v>61.62</v>
      </c>
      <c r="G96" s="67">
        <f>TRUNC((E96*F96),2)</f>
        <v>65.02</v>
      </c>
      <c r="H96" s="83"/>
    </row>
    <row r="97" spans="1:8" s="84" customFormat="1" ht="29.4" customHeight="1">
      <c r="A97" s="28" t="s">
        <v>2270</v>
      </c>
      <c r="B97" s="28" t="s">
        <v>12640</v>
      </c>
      <c r="C97" s="254" t="str">
        <f>IF(A97="SINAPI",VLOOKUP(B97,SINAPI!$A$1:$D$10000,2,0),IF(A97="INSUMO",VLOOKUP(B97,INSUMO!A$1:$D$8000,2,0),IF(A97="SEJU",VLOOKUP(B97,#REF!,3,0),IF(A97="COTAÇÃO",VLOOKUP(B97,COTAÇÃO!$A$2:$E$1411,2,0),"ERRO"))))</f>
        <v>REJUNTE FLEXÍVEL</v>
      </c>
      <c r="D97" s="28" t="str">
        <f>IF(A97="SINAPI",VLOOKUP(B97,SINAPI!$A$1:$D$10000,3,0),IF(A97="INSUMO",VLOOKUP(B97,INSUMO!$A$1:D$8000,3,0),IF(A97="SEDUC",VLOOKUP(B97,#REF!,4,0),IF(A97="COTAÇÃO",VLOOKUP(B97,COTAÇÃO!$A$2:$E$1411,3,0),"ERRO"))))</f>
        <v>KG</v>
      </c>
      <c r="E97" s="66">
        <v>0.42199999999999999</v>
      </c>
      <c r="F97" s="67">
        <f>IF(A97="SINAPI",VLOOKUP(B97,SINAPI!A$1:$D$10000,4,0),IF(A97="INSUMO",VLOOKUP(B97,INSUMO!$A$1:$D$8000,4,0),IF(A97="SEJU",VLOOKUP(B97,#REF!,5,0),IF(A97="COTAÇÃO",VLOOKUP(B97,COTAÇÃO!$A$2:$E$1411,5,0),"ERRO"))))</f>
        <v>47.15</v>
      </c>
      <c r="G97" s="67">
        <f>TRUNC((E97*F97),2)</f>
        <v>19.89</v>
      </c>
      <c r="H97" s="241"/>
    </row>
    <row r="98" spans="1:8" s="84" customFormat="1" ht="29.4" customHeight="1">
      <c r="A98" s="105" t="s">
        <v>1947</v>
      </c>
      <c r="B98" s="105">
        <v>37596</v>
      </c>
      <c r="C98" s="17" t="str">
        <f>IF(A98="SINAPI",VLOOKUP(B98,SINAPI!$A$1:$D$10000,2,0),IF(A98="INSUMO",VLOOKUP(B98,INSUMO!A$1:$D$8000,2,0),IF(A98="SEJU",VLOOKUP(B98,#REF!,3,0),IF(A98="COTAÇÃO",VLOOKUP(B98,COTAÇÃO!$A$2:$E$1411,2,0),"ERRO"))))</f>
        <v xml:space="preserve">ARGAMASSA COLANTE TIPO AC III E                                                                                                                                                                                                                                                                                                                                                                                                                                                                           </v>
      </c>
      <c r="D98" s="24" t="str">
        <f>IF(A98="SINAPI",VLOOKUP(B98,SINAPI!$A$1:$D$10000,3,0),IF(A98="INSUMO",VLOOKUP(B98,INSUMO!$A$1:D$8000,3,0),IF(A98="SEDUC",VLOOKUP(B98,#REF!,4,0),IF(A98="COTAÇÃO",VLOOKUP(B98,COTAÇÃO!$A$2:$E$1411,3,0),"ERRO"))))</f>
        <v xml:space="preserve">KG    </v>
      </c>
      <c r="E98" s="99">
        <v>4.91</v>
      </c>
      <c r="F98" s="18">
        <f>IF(A98="SINAPI",VLOOKUP(B98,SINAPI!A$1:$D$10000,4,0),IF(A98="INSUMO",VLOOKUP(B98,INSUMO!$A$1:$D$8000,4,0),IF(A98="SEJU",VLOOKUP(B98,#REF!,5,0),IF(A98="COTAÇÃO",VLOOKUP(B98,COTAÇÃO!$A$2:$E$1411,5,0),"ERRO"))))</f>
        <v>2.64</v>
      </c>
      <c r="G98" s="67">
        <f>TRUNC((E98*F98),2)</f>
        <v>12.96</v>
      </c>
      <c r="H98" s="83"/>
    </row>
    <row r="99" spans="1:8" s="84" customFormat="1" ht="29.4" customHeight="1">
      <c r="A99" s="105" t="s">
        <v>17</v>
      </c>
      <c r="B99" s="105">
        <v>88256</v>
      </c>
      <c r="C99" s="17" t="str">
        <f>IF(A99="SINAPI",VLOOKUP(B99,SINAPI!$A$1:$D$10000,2,0),IF(A99="INSUMO",VLOOKUP(B99,INSUMO!A$1:$D$8000,2,0),IF(A99="SEJU",VLOOKUP(B99,#REF!,3,0),IF(A99="COTAÇÃO",VLOOKUP(B99,COTAÇÃO!$A$2:$E$1411,2,0),"ERRO"))))</f>
        <v>AZULEJISTA OU LADRILHISTA COM ENCARGOS COMPLEMENTARES</v>
      </c>
      <c r="D99" s="24" t="str">
        <f>IF(A99="SINAPI",VLOOKUP(B99,SINAPI!$A$1:$D$10000,3,0),IF(A99="INSUMO",VLOOKUP(B99,INSUMO!$A$1:D$8000,3,0),IF(A99="SEDUC",VLOOKUP(B99,#REF!,4,0),IF(A99="COTAÇÃO",VLOOKUP(B99,COTAÇÃO!$A$2:$E$1411,3,0),"ERRO"))))</f>
        <v>H</v>
      </c>
      <c r="E99" s="99">
        <v>1</v>
      </c>
      <c r="F99" s="18">
        <f>IF(A99="SINAPI",VLOOKUP(B99,SINAPI!A$1:$D$10000,4,0),IF(A99="INSUMO",VLOOKUP(B99,INSUMO!$A$1:$D$8000,4,0),IF(A99="SEJU",VLOOKUP(B99,#REF!,5,0),IF(A99="COTAÇÃO",VLOOKUP(B99,COTAÇÃO!$A$2:$E$1411,5,0),"ERRO"))))</f>
        <v>21.57</v>
      </c>
      <c r="G99" s="67">
        <f>TRUNC((E99*F99),2)</f>
        <v>21.57</v>
      </c>
      <c r="H99" s="83"/>
    </row>
    <row r="100" spans="1:8" s="84" customFormat="1" ht="29.4" customHeight="1">
      <c r="A100" s="105" t="s">
        <v>17</v>
      </c>
      <c r="B100" s="105">
        <v>88316</v>
      </c>
      <c r="C100" s="17" t="str">
        <f>IF(A100="SINAPI",VLOOKUP(B100,SINAPI!$A$1:$D$10000,2,0),IF(A100="INSUMO",VLOOKUP(B100,INSUMO!A$1:$D$8000,2,0),IF(A100="SEJU",VLOOKUP(B100,#REF!,3,0),IF(A100="COTAÇÃO",VLOOKUP(B100,COTAÇÃO!$A$2:$E$1411,2,0),"ERRO"))))</f>
        <v>SERVENTE COM ENCARGOS COMPLEMENTARES</v>
      </c>
      <c r="D100" s="24" t="str">
        <f>IF(A100="SINAPI",VLOOKUP(B100,SINAPI!$A$1:$D$10000,3,0),IF(A100="INSUMO",VLOOKUP(B100,INSUMO!$A$1:D$8000,3,0),IF(A100="SEDUC",VLOOKUP(B100,#REF!,4,0),IF(A100="COTAÇÃO",VLOOKUP(B100,COTAÇÃO!$A$2:$E$1411,3,0),"ERRO"))))</f>
        <v>H</v>
      </c>
      <c r="E100" s="99">
        <v>1</v>
      </c>
      <c r="F100" s="18">
        <f>IF(A100="SINAPI",VLOOKUP(B100,SINAPI!A$1:$D$10000,4,0),IF(A100="INSUMO",VLOOKUP(B100,INSUMO!$A$1:$D$8000,4,0),IF(A100="SEJU",VLOOKUP(B100,#REF!,5,0),IF(A100="COTAÇÃO",VLOOKUP(B100,COTAÇÃO!$A$2:$E$1411,5,0),"ERRO"))))</f>
        <v>16.46</v>
      </c>
      <c r="G100" s="67">
        <f>TRUNC((E100*F100),2)</f>
        <v>16.46</v>
      </c>
      <c r="H100" s="83"/>
    </row>
    <row r="101" spans="1:8" s="84" customFormat="1" ht="29.4" customHeight="1">
      <c r="A101" s="57" t="s">
        <v>12588</v>
      </c>
      <c r="B101" s="63" t="s">
        <v>6969</v>
      </c>
      <c r="C101" s="58" t="s">
        <v>12654</v>
      </c>
      <c r="D101" s="57" t="s">
        <v>315</v>
      </c>
      <c r="E101" s="59"/>
      <c r="F101" s="60"/>
      <c r="G101" s="60">
        <f>SUM(G102:G106)</f>
        <v>296.89999999999998</v>
      </c>
      <c r="H101" s="83"/>
    </row>
    <row r="102" spans="1:8" s="84" customFormat="1" ht="29.4" customHeight="1">
      <c r="A102" s="105" t="s">
        <v>2270</v>
      </c>
      <c r="B102" s="105" t="s">
        <v>12641</v>
      </c>
      <c r="C102" s="17" t="str">
        <f>IF(A102="SINAPI",VLOOKUP(B102,SINAPI!$A$1:$D$10000,2,0),IF(A102="INSUMO",VLOOKUP(B102,INSUMO!A$1:$D$8000,2,0),IF(A102="SEJU",VLOOKUP(B102,#REF!,3,0),IF(A102="COTAÇÃO",VLOOKUP(B102,COTAÇÃO!$A$2:$E$1411,2,0),"ERRO"))))</f>
        <v>REVESTIMENTO CERÂMICO ARCO TRIPLO 15X15CM</v>
      </c>
      <c r="D102" s="24" t="str">
        <f>IF(A102="SINAPI",VLOOKUP(B102,SINAPI!$A$1:$D$10000,3,0),IF(A102="INSUMO",VLOOKUP(B102,INSUMO!$A$1:D$8000,3,0),IF(A102="SEDUC",VLOOKUP(B102,#REF!,4,0),IF(A102="COTAÇÃO",VLOOKUP(B102,COTAÇÃO!$A$2:$E$1411,3,0),"ERRO"))))</f>
        <v>KG</v>
      </c>
      <c r="E102" s="99">
        <v>1.0552999999999999</v>
      </c>
      <c r="F102" s="18">
        <f>IF(A102="SINAPI",VLOOKUP(B102,SINAPI!A$1:$D$10000,4,0),IF(A102="INSUMO",VLOOKUP(B102,INSUMO!$A$1:$D$8000,4,0),IF(A102="SEJU",VLOOKUP(B102,#REF!,5,0),IF(A102="COTAÇÃO",VLOOKUP(B102,COTAÇÃO!$A$2:$E$1411,5,0),"ERRO"))))</f>
        <v>219.995</v>
      </c>
      <c r="G102" s="67">
        <f>TRUNC((E102*F102),2)</f>
        <v>232.16</v>
      </c>
      <c r="H102" s="83"/>
    </row>
    <row r="103" spans="1:8" s="84" customFormat="1" ht="29.4" customHeight="1">
      <c r="A103" s="105" t="s">
        <v>2270</v>
      </c>
      <c r="B103" s="105" t="s">
        <v>12640</v>
      </c>
      <c r="C103" s="17" t="str">
        <f>IF(A103="SINAPI",VLOOKUP(B103,SINAPI!$A$1:$D$10000,2,0),IF(A103="INSUMO",VLOOKUP(B103,INSUMO!A$1:$D$8000,2,0),IF(A103="SEJU",VLOOKUP(B103,#REF!,3,0),IF(A103="COTAÇÃO",VLOOKUP(B103,COTAÇÃO!$A$2:$E$1411,2,0),"ERRO"))))</f>
        <v>REJUNTE FLEXÍVEL</v>
      </c>
      <c r="D103" s="24" t="str">
        <f>IF(A103="SINAPI",VLOOKUP(B103,SINAPI!$A$1:$D$10000,3,0),IF(A103="INSUMO",VLOOKUP(B103,INSUMO!$A$1:D$8000,3,0),IF(A103="SEDUC",VLOOKUP(B103,#REF!,4,0),IF(A103="COTAÇÃO",VLOOKUP(B103,COTAÇÃO!$A$2:$E$1411,3,0),"ERRO"))))</f>
        <v>KG</v>
      </c>
      <c r="E103" s="99">
        <v>0.42199999999999999</v>
      </c>
      <c r="F103" s="18">
        <f>IF(A103="SINAPI",VLOOKUP(B103,SINAPI!A$1:$D$10000,4,0),IF(A103="INSUMO",VLOOKUP(B103,INSUMO!$A$1:$D$8000,4,0),IF(A103="SEJU",VLOOKUP(B103,#REF!,5,0),IF(A103="COTAÇÃO",VLOOKUP(B103,COTAÇÃO!$A$2:$E$1411,5,0),"ERRO"))))</f>
        <v>47.15</v>
      </c>
      <c r="G103" s="67">
        <f>TRUNC((E103*F103),2)</f>
        <v>19.89</v>
      </c>
      <c r="H103" s="83"/>
    </row>
    <row r="104" spans="1:8" s="84" customFormat="1" ht="29.4" customHeight="1">
      <c r="A104" s="105" t="s">
        <v>1947</v>
      </c>
      <c r="B104" s="105">
        <v>34353</v>
      </c>
      <c r="C104" s="17" t="str">
        <f>IF(A104="SINAPI",VLOOKUP(B104,SINAPI!$A$1:$D$10000,2,0),IF(A104="INSUMO",VLOOKUP(B104,INSUMO!A$1:$D$8000,2,0),IF(A104="SEJU",VLOOKUP(B104,#REF!,3,0),IF(A104="COTAÇÃO",VLOOKUP(B104,COTAÇÃO!$A$2:$E$1411,2,0),"ERRO"))))</f>
        <v xml:space="preserve">ARGAMASSA COLANTE AC II                                                                                                                                                                                                                                                                                                                                                                                                                                                                                   </v>
      </c>
      <c r="D104" s="24" t="str">
        <f>IF(A104="SINAPI",VLOOKUP(B104,SINAPI!$A$1:$D$10000,3,0),IF(A104="INSUMO",VLOOKUP(B104,INSUMO!$A$1:D$8000,3,0),IF(A104="SEDUC",VLOOKUP(B104,#REF!,4,0),IF(A104="COTAÇÃO",VLOOKUP(B104,COTAÇÃO!$A$2:$E$1411,3,0),"ERRO"))))</f>
        <v xml:space="preserve">KG    </v>
      </c>
      <c r="E104" s="99">
        <v>4.91</v>
      </c>
      <c r="F104" s="18">
        <f>IF(A104="SINAPI",VLOOKUP(B104,SINAPI!A$1:$D$10000,4,0),IF(A104="INSUMO",VLOOKUP(B104,INSUMO!$A$1:$D$8000,4,0),IF(A104="SEJU",VLOOKUP(B104,#REF!,5,0),IF(A104="COTAÇÃO",VLOOKUP(B104,COTAÇÃO!$A$2:$E$1411,5,0),"ERRO"))))</f>
        <v>1.39</v>
      </c>
      <c r="G104" s="67">
        <f>TRUNC((E104*F104),2)</f>
        <v>6.82</v>
      </c>
      <c r="H104" s="83"/>
    </row>
    <row r="105" spans="1:8" s="84" customFormat="1" ht="29.4" customHeight="1">
      <c r="A105" s="105" t="s">
        <v>17</v>
      </c>
      <c r="B105" s="105">
        <v>88256</v>
      </c>
      <c r="C105" s="17" t="str">
        <f>IF(A105="SINAPI",VLOOKUP(B105,SINAPI!$A$1:$D$10000,2,0),IF(A105="INSUMO",VLOOKUP(B105,INSUMO!A$1:$D$8000,2,0),IF(A105="SEJU",VLOOKUP(B105,#REF!,3,0),IF(A105="COTAÇÃO",VLOOKUP(B105,COTAÇÃO!$A$2:$E$1411,2,0),"ERRO"))))</f>
        <v>AZULEJISTA OU LADRILHISTA COM ENCARGOS COMPLEMENTARES</v>
      </c>
      <c r="D105" s="24" t="str">
        <f>IF(A105="SINAPI",VLOOKUP(B105,SINAPI!$A$1:$D$10000,3,0),IF(A105="INSUMO",VLOOKUP(B105,INSUMO!$A$1:D$8000,3,0),IF(A105="SEDUC",VLOOKUP(B105,#REF!,4,0),IF(A105="COTAÇÃO",VLOOKUP(B105,COTAÇÃO!$A$2:$E$1411,3,0),"ERRO"))))</f>
        <v>H</v>
      </c>
      <c r="E105" s="99">
        <v>1</v>
      </c>
      <c r="F105" s="18">
        <f>IF(A105="SINAPI",VLOOKUP(B105,SINAPI!A$1:$D$10000,4,0),IF(A105="INSUMO",VLOOKUP(B105,INSUMO!$A$1:$D$8000,4,0),IF(A105="SEJU",VLOOKUP(B105,#REF!,5,0),IF(A105="COTAÇÃO",VLOOKUP(B105,COTAÇÃO!$A$2:$E$1411,5,0),"ERRO"))))</f>
        <v>21.57</v>
      </c>
      <c r="G105" s="67">
        <f>TRUNC((E105*F105),2)</f>
        <v>21.57</v>
      </c>
      <c r="H105" s="83"/>
    </row>
    <row r="106" spans="1:8" s="84" customFormat="1" ht="29.4" customHeight="1">
      <c r="A106" s="105" t="s">
        <v>17</v>
      </c>
      <c r="B106" s="105">
        <v>88316</v>
      </c>
      <c r="C106" s="17" t="str">
        <f>IF(A106="SINAPI",VLOOKUP(B106,SINAPI!$A$1:$D$10000,2,0),IF(A106="INSUMO",VLOOKUP(B106,INSUMO!A$1:$D$8000,2,0),IF(A106="SEJU",VLOOKUP(B106,#REF!,3,0),IF(A106="COTAÇÃO",VLOOKUP(B106,COTAÇÃO!$A$2:$E$1411,2,0),"ERRO"))))</f>
        <v>SERVENTE COM ENCARGOS COMPLEMENTARES</v>
      </c>
      <c r="D106" s="24" t="str">
        <f>IF(A106="SINAPI",VLOOKUP(B106,SINAPI!$A$1:$D$10000,3,0),IF(A106="INSUMO",VLOOKUP(B106,INSUMO!$A$1:D$8000,3,0),IF(A106="SEDUC",VLOOKUP(B106,#REF!,4,0),IF(A106="COTAÇÃO",VLOOKUP(B106,COTAÇÃO!$A$2:$E$1411,3,0),"ERRO"))))</f>
        <v>H</v>
      </c>
      <c r="E106" s="99">
        <v>1</v>
      </c>
      <c r="F106" s="18">
        <f>IF(A106="SINAPI",VLOOKUP(B106,SINAPI!A$1:$D$10000,4,0),IF(A106="INSUMO",VLOOKUP(B106,INSUMO!$A$1:$D$8000,4,0),IF(A106="SEJU",VLOOKUP(B106,#REF!,5,0),IF(A106="COTAÇÃO",VLOOKUP(B106,COTAÇÃO!$A$2:$E$1411,5,0),"ERRO"))))</f>
        <v>16.46</v>
      </c>
      <c r="G106" s="67">
        <f>TRUNC((E106*F106),2)</f>
        <v>16.46</v>
      </c>
      <c r="H106" s="83"/>
    </row>
    <row r="107" spans="1:8" s="84" customFormat="1" ht="35.4" customHeight="1">
      <c r="A107" s="57" t="s">
        <v>12588</v>
      </c>
      <c r="B107" s="63" t="s">
        <v>6977</v>
      </c>
      <c r="C107" s="72" t="s">
        <v>12657</v>
      </c>
      <c r="D107" s="57" t="s">
        <v>315</v>
      </c>
      <c r="E107" s="59"/>
      <c r="F107" s="60"/>
      <c r="G107" s="60">
        <f>SUM(G108:G112)</f>
        <v>238.61</v>
      </c>
      <c r="H107" s="83"/>
    </row>
    <row r="108" spans="1:8" s="84" customFormat="1" ht="29.4" customHeight="1">
      <c r="A108" s="105" t="s">
        <v>2270</v>
      </c>
      <c r="B108" s="105" t="s">
        <v>12591</v>
      </c>
      <c r="C108" s="17" t="str">
        <f>IF(A108="SINAPI",VLOOKUP(B108,SINAPI!$A$1:$D$10000,2,0),IF(A108="INSUMO",VLOOKUP(B108,INSUMO!A$1:$D$8000,2,0),IF(A108="SEJU",VLOOKUP(B108,#REF!,3,0),IF(A108="COTAÇÃO",VLOOKUP(B108,COTAÇÃO!$A$2:$E$1411,2,0),"ERRO"))))</f>
        <v>PISO PORCELANATO RETIFICADO DE DIMENSÕES 20X120CM AMADEIRADO</v>
      </c>
      <c r="D108" s="24" t="str">
        <f>IF(A108="SINAPI",VLOOKUP(B108,SINAPI!$A$1:$D$10000,3,0),IF(A108="INSUMO",VLOOKUP(B108,INSUMO!$A$1:D$8000,3,0),IF(A108="SEDUC",VLOOKUP(B108,#REF!,4,0),IF(A108="COTAÇÃO",VLOOKUP(B108,COTAÇÃO!$A$2:$E$1411,3,0),"ERRO"))))</f>
        <v>M2</v>
      </c>
      <c r="E108" s="99">
        <v>1.0552999999999999</v>
      </c>
      <c r="F108" s="18">
        <f>IF(A108="SINAPI",VLOOKUP(B108,SINAPI!A$1:$D$10000,4,0),IF(A108="INSUMO",VLOOKUP(B108,INSUMO!$A$1:$D$8000,4,0),IF(A108="SEJU",VLOOKUP(B108,#REF!,5,0),IF(A108="COTAÇÃO",VLOOKUP(B108,COTAÇÃO!$A$2:$E$1411,5,0),"ERRO"))))</f>
        <v>165.91</v>
      </c>
      <c r="G108" s="67">
        <f>TRUNC((E108*F108),2)</f>
        <v>175.08</v>
      </c>
      <c r="H108" s="83"/>
    </row>
    <row r="109" spans="1:8" s="84" customFormat="1" ht="29.4" customHeight="1">
      <c r="A109" s="105" t="s">
        <v>1947</v>
      </c>
      <c r="B109" s="105">
        <v>34357</v>
      </c>
      <c r="C109" s="17" t="str">
        <f>IF(A109="SINAPI",VLOOKUP(B109,SINAPI!$A$1:$D$10000,2,0),IF(A109="INSUMO",VLOOKUP(B109,INSUMO!A$1:$D$8000,2,0),IF(A109="SEJU",VLOOKUP(B109,#REF!,3,0),IF(A109="COTAÇÃO",VLOOKUP(B109,COTAÇÃO!$A$2:$E$1411,2,0),"ERRO"))))</f>
        <v xml:space="preserve">REJUNTE CIMENTICIO, QUALQUER COR                                                                                                                                                                                                                                                                                                                                                                                                                                                                          </v>
      </c>
      <c r="D109" s="24" t="str">
        <f>IF(A109="SINAPI",VLOOKUP(B109,SINAPI!$A$1:$D$10000,3,0),IF(A109="INSUMO",VLOOKUP(B109,INSUMO!$A$1:D$8000,3,0),IF(A109="SEDUC",VLOOKUP(B109,#REF!,4,0),IF(A109="COTAÇÃO",VLOOKUP(B109,COTAÇÃO!$A$2:$E$1411,3,0),"ERRO"))))</f>
        <v xml:space="preserve">KG    </v>
      </c>
      <c r="E109" s="99">
        <v>0.32</v>
      </c>
      <c r="F109" s="18">
        <f>IF(A109="SINAPI",VLOOKUP(B109,SINAPI!A$1:$D$10000,4,0),IF(A109="INSUMO",VLOOKUP(B109,INSUMO!$A$1:$D$8000,4,0),IF(A109="SEJU",VLOOKUP(B109,#REF!,5,0),IF(A109="COTAÇÃO",VLOOKUP(B109,COTAÇÃO!$A$2:$E$1411,5,0),"ERRO"))))</f>
        <v>4.4000000000000004</v>
      </c>
      <c r="G109" s="67">
        <f>TRUNC((E109*F109),2)</f>
        <v>1.4</v>
      </c>
      <c r="H109" s="83"/>
    </row>
    <row r="110" spans="1:8" s="84" customFormat="1" ht="29.4" customHeight="1">
      <c r="A110" s="105" t="s">
        <v>1947</v>
      </c>
      <c r="B110" s="105">
        <v>37596</v>
      </c>
      <c r="C110" s="17" t="str">
        <f>IF(A110="SINAPI",VLOOKUP(B110,SINAPI!$A$1:$D$10000,2,0),IF(A110="INSUMO",VLOOKUP(B110,INSUMO!A$1:$D$8000,2,0),IF(A110="SEJU",VLOOKUP(B110,#REF!,3,0),IF(A110="COTAÇÃO",VLOOKUP(B110,COTAÇÃO!$A$2:$E$1411,2,0),"ERRO"))))</f>
        <v xml:space="preserve">ARGAMASSA COLANTE TIPO AC III E                                                                                                                                                                                                                                                                                                                                                                                                                                                                           </v>
      </c>
      <c r="D110" s="24" t="str">
        <f>IF(A110="SINAPI",VLOOKUP(B110,SINAPI!$A$1:$D$10000,3,0),IF(A110="INSUMO",VLOOKUP(B110,INSUMO!$A$1:D$8000,3,0),IF(A110="SEDUC",VLOOKUP(B110,#REF!,4,0),IF(A110="COTAÇÃO",VLOOKUP(B110,COTAÇÃO!$A$2:$E$1411,3,0),"ERRO"))))</f>
        <v xml:space="preserve">KG    </v>
      </c>
      <c r="E110" s="99">
        <v>9.1300000000000008</v>
      </c>
      <c r="F110" s="18">
        <f>IF(A110="SINAPI",VLOOKUP(B110,SINAPI!A$1:$D$10000,4,0),IF(A110="INSUMO",VLOOKUP(B110,INSUMO!$A$1:$D$8000,4,0),IF(A110="SEJU",VLOOKUP(B110,#REF!,5,0),IF(A110="COTAÇÃO",VLOOKUP(B110,COTAÇÃO!$A$2:$E$1411,5,0),"ERRO"))))</f>
        <v>2.64</v>
      </c>
      <c r="G110" s="67">
        <f>TRUNC((E110*F110),2)</f>
        <v>24.1</v>
      </c>
      <c r="H110" s="83"/>
    </row>
    <row r="111" spans="1:8" s="84" customFormat="1" ht="29.4" customHeight="1">
      <c r="A111" s="105" t="s">
        <v>17</v>
      </c>
      <c r="B111" s="105">
        <v>88256</v>
      </c>
      <c r="C111" s="17" t="str">
        <f>IF(A111="SINAPI",VLOOKUP(B111,SINAPI!$A$1:$D$10000,2,0),IF(A111="INSUMO",VLOOKUP(B111,INSUMO!A$1:$D$8000,2,0),IF(A111="SEJU",VLOOKUP(B111,#REF!,3,0),IF(A111="COTAÇÃO",VLOOKUP(B111,COTAÇÃO!$A$2:$E$1411,2,0),"ERRO"))))</f>
        <v>AZULEJISTA OU LADRILHISTA COM ENCARGOS COMPLEMENTARES</v>
      </c>
      <c r="D111" s="24" t="str">
        <f>IF(A111="SINAPI",VLOOKUP(B111,SINAPI!$A$1:$D$10000,3,0),IF(A111="INSUMO",VLOOKUP(B111,INSUMO!$A$1:D$8000,3,0),IF(A111="SEDUC",VLOOKUP(B111,#REF!,4,0),IF(A111="COTAÇÃO",VLOOKUP(B111,COTAÇÃO!$A$2:$E$1411,3,0),"ERRO"))))</f>
        <v>H</v>
      </c>
      <c r="E111" s="99">
        <v>1</v>
      </c>
      <c r="F111" s="18">
        <f>IF(A111="SINAPI",VLOOKUP(B111,SINAPI!A$1:$D$10000,4,0),IF(A111="INSUMO",VLOOKUP(B111,INSUMO!$A$1:$D$8000,4,0),IF(A111="SEJU",VLOOKUP(B111,#REF!,5,0),IF(A111="COTAÇÃO",VLOOKUP(B111,COTAÇÃO!$A$2:$E$1411,5,0),"ERRO"))))</f>
        <v>21.57</v>
      </c>
      <c r="G111" s="67">
        <f>TRUNC((E111*F111),2)</f>
        <v>21.57</v>
      </c>
      <c r="H111" s="83"/>
    </row>
    <row r="112" spans="1:8" s="84" customFormat="1" ht="29.4" customHeight="1">
      <c r="A112" s="105" t="s">
        <v>17</v>
      </c>
      <c r="B112" s="105">
        <v>88316</v>
      </c>
      <c r="C112" s="17" t="str">
        <f>IF(A112="SINAPI",VLOOKUP(B112,SINAPI!$A$1:$D$10000,2,0),IF(A112="INSUMO",VLOOKUP(B112,INSUMO!A$1:$D$8000,2,0),IF(A112="SEJU",VLOOKUP(B112,#REF!,3,0),IF(A112="COTAÇÃO",VLOOKUP(B112,COTAÇÃO!$A$2:$E$1411,2,0),"ERRO"))))</f>
        <v>SERVENTE COM ENCARGOS COMPLEMENTARES</v>
      </c>
      <c r="D112" s="24" t="str">
        <f>IF(A112="SINAPI",VLOOKUP(B112,SINAPI!$A$1:$D$10000,3,0),IF(A112="INSUMO",VLOOKUP(B112,INSUMO!$A$1:D$8000,3,0),IF(A112="SEDUC",VLOOKUP(B112,#REF!,4,0),IF(A112="COTAÇÃO",VLOOKUP(B112,COTAÇÃO!$A$2:$E$1411,3,0),"ERRO"))))</f>
        <v>H</v>
      </c>
      <c r="E112" s="99">
        <v>1</v>
      </c>
      <c r="F112" s="18">
        <f>IF(A112="SINAPI",VLOOKUP(B112,SINAPI!A$1:$D$10000,4,0),IF(A112="INSUMO",VLOOKUP(B112,INSUMO!$A$1:$D$8000,4,0),IF(A112="SEJU",VLOOKUP(B112,#REF!,5,0),IF(A112="COTAÇÃO",VLOOKUP(B112,COTAÇÃO!$A$2:$E$1411,5,0),"ERRO"))))</f>
        <v>16.46</v>
      </c>
      <c r="G112" s="67">
        <f>TRUNC((E112*F112),2)</f>
        <v>16.46</v>
      </c>
      <c r="H112" s="83"/>
    </row>
    <row r="113" spans="1:8" s="84" customFormat="1" ht="35.4" customHeight="1">
      <c r="A113" s="57" t="s">
        <v>12616</v>
      </c>
      <c r="B113" s="63" t="s">
        <v>12429</v>
      </c>
      <c r="C113" s="58" t="s">
        <v>12615</v>
      </c>
      <c r="D113" s="57" t="s">
        <v>315</v>
      </c>
      <c r="E113" s="59"/>
      <c r="F113" s="60"/>
      <c r="G113" s="60">
        <f>SUM(G114:G119)</f>
        <v>53.879999999999995</v>
      </c>
      <c r="H113" s="83"/>
    </row>
    <row r="114" spans="1:8" s="84" customFormat="1" ht="25.95" customHeight="1">
      <c r="A114" s="237" t="s">
        <v>1947</v>
      </c>
      <c r="B114" s="237">
        <v>4460</v>
      </c>
      <c r="C114" s="17" t="str">
        <f>IF(A114="SINAPI",VLOOKUP(B114,SINAPI!$A$1:$D$10000,2,0),IF(A114="INSUMO",VLOOKUP(B114,INSUMO!A$1:$D$8000,2,0),IF(A114="SEJU",VLOOKUP(B114,#REF!,3,0),IF(A114="COTAÇÃO",VLOOKUP(B114,COTAÇÃO!$A$2:$E$1411,2,0),"ERRO"))))</f>
        <v xml:space="preserve">SARRAFO NAO APARELHADO *2,5 X 10* CM, EM MACARANDUBA, ANGELIM OU EQUIVALENTE DA REGIAO -  BRUTA                                                                                                                                                                                                                                                                                                                                                                                                           </v>
      </c>
      <c r="D114" s="182" t="str">
        <f>IF(A114="SINAPI",VLOOKUP(B114,SINAPI!$A$1:$D$10000,3,0),IF(A114="INSUMO",VLOOKUP(B114,INSUMO!$A$1:D$8000,3,0),IF(A114="SEDUC",VLOOKUP(B114,#REF!,4,0),IF(A114="COTAÇÃO",VLOOKUP(B114,COTAÇÃO!$A$2:$E$1411,3,0),"ERRO"))))</f>
        <v xml:space="preserve">M     </v>
      </c>
      <c r="E114" s="238">
        <f>ROUND((0.07*2.5),4)</f>
        <v>0.17499999999999999</v>
      </c>
      <c r="F114" s="18">
        <f>IF(A114="SINAPI",VLOOKUP(B114,SINAPI!A$1:$D$10000,4,0),IF(A114="INSUMO",VLOOKUP(B114,INSUMO!$A$1:$D$8000,4,0),IF(A114="SEJU",VLOOKUP(B114,#REF!,5,0),IF(A114="COTAÇÃO",VLOOKUP(B114,COTAÇÃO!$A$2:$E$1411,5,0),"ERRO"))))</f>
        <v>8.4700000000000006</v>
      </c>
      <c r="G114" s="67">
        <f t="shared" ref="G114:G119" si="6">TRUNC((E114*F114),2)</f>
        <v>1.48</v>
      </c>
      <c r="H114" s="83"/>
    </row>
    <row r="115" spans="1:8" s="84" customFormat="1" ht="33" customHeight="1">
      <c r="A115" s="237" t="s">
        <v>1947</v>
      </c>
      <c r="B115" s="237">
        <v>4517</v>
      </c>
      <c r="C115" s="17" t="str">
        <f>IF(A115="SINAPI",VLOOKUP(B115,SINAPI!$A$1:$D$10000,2,0),IF(A115="INSUMO",VLOOKUP(B115,INSUMO!A$1:$D$8000,2,0),IF(A115="SEJU",VLOOKUP(B115,#REF!,3,0),IF(A115="COTAÇÃO",VLOOKUP(B115,COTAÇÃO!$A$2:$E$1411,2,0),"ERRO"))))</f>
        <v xml:space="preserve">SARRAFO *2,5 X 7,5* CM EM PINUS, MISTA OU EQUIVALENTE DA REGIAO - BRUTA                                                                                                                                                                                                                                                                                                                                                                                                                                   </v>
      </c>
      <c r="D115" s="182" t="str">
        <f>IF(A115="SINAPI",VLOOKUP(B115,SINAPI!$A$1:$D$10000,3,0),IF(A115="INSUMO",VLOOKUP(B115,INSUMO!$A$1:D$8000,3,0),IF(A115="SEDUC",VLOOKUP(B115,#REF!,4,0),IF(A115="COTAÇÃO",VLOOKUP(B115,COTAÇÃO!$A$2:$E$1411,3,0),"ERRO"))))</f>
        <v xml:space="preserve">M     </v>
      </c>
      <c r="E115" s="238">
        <f>ROUND((0.07*2),4)</f>
        <v>0.14000000000000001</v>
      </c>
      <c r="F115" s="18">
        <f>IF(A115="SINAPI",VLOOKUP(B115,SINAPI!A$1:$D$10000,4,0),IF(A115="INSUMO",VLOOKUP(B115,INSUMO!$A$1:$D$8000,4,0),IF(A115="SEJU",VLOOKUP(B115,#REF!,5,0),IF(A115="COTAÇÃO",VLOOKUP(B115,COTAÇÃO!$A$2:$E$1411,5,0),"ERRO"))))</f>
        <v>3.41</v>
      </c>
      <c r="G115" s="67">
        <f t="shared" si="6"/>
        <v>0.47</v>
      </c>
      <c r="H115" s="83"/>
    </row>
    <row r="116" spans="1:8" s="84" customFormat="1" ht="29.4" customHeight="1">
      <c r="A116" s="237" t="s">
        <v>17</v>
      </c>
      <c r="B116" s="237">
        <v>88262</v>
      </c>
      <c r="C116" s="17" t="str">
        <f>IF(A116="SINAPI",VLOOKUP(B116,SINAPI!$A$1:$D$10000,2,0),IF(A116="INSUMO",VLOOKUP(B116,INSUMO!A$1:$D$8000,2,0),IF(A116="SEJU",VLOOKUP(B116,#REF!,3,0),IF(A116="COTAÇÃO",VLOOKUP(B116,COTAÇÃO!$A$2:$E$1411,2,0),"ERRO"))))</f>
        <v>CARPINTEIRO DE FORMAS COM ENCARGOS COMPLEMENTARES</v>
      </c>
      <c r="D116" s="24" t="str">
        <f>IF(A116="SINAPI",VLOOKUP(B116,SINAPI!$A$1:$D$10000,3,0),IF(A116="INSUMO",VLOOKUP(B116,INSUMO!$A$1:D$8000,3,0),IF(A116="SEDUC",VLOOKUP(B116,#REF!,4,0),IF(A116="COTAÇÃO",VLOOKUP(B116,COTAÇÃO!$A$2:$E$1411,3,0),"ERRO"))))</f>
        <v>H</v>
      </c>
      <c r="E116" s="238">
        <f>ROUND((0.07*2.256),4)</f>
        <v>0.15790000000000001</v>
      </c>
      <c r="F116" s="18">
        <f>IF(A116="SINAPI",VLOOKUP(B116,SINAPI!A$1:$D$10000,4,0),IF(A116="INSUMO",VLOOKUP(B116,INSUMO!$A$1:$D$8000,4,0),IF(A116="SEJU",VLOOKUP(B116,#REF!,5,0),IF(A116="COTAÇÃO",VLOOKUP(B116,COTAÇÃO!$A$2:$E$1411,5,0),"ERRO"))))</f>
        <v>21.34</v>
      </c>
      <c r="G116" s="67">
        <f t="shared" si="6"/>
        <v>3.36</v>
      </c>
      <c r="H116" s="83"/>
    </row>
    <row r="117" spans="1:8" s="84" customFormat="1" ht="26.4" customHeight="1">
      <c r="A117" s="237" t="s">
        <v>17</v>
      </c>
      <c r="B117" s="237">
        <v>88309</v>
      </c>
      <c r="C117" s="17" t="str">
        <f>IF(A117="SINAPI",VLOOKUP(B117,SINAPI!$A$1:$D$10000,2,0),IF(A117="INSUMO",VLOOKUP(B117,INSUMO!A$1:$D$8000,2,0),IF(A117="SEJU",VLOOKUP(B117,#REF!,3,0),IF(A117="COTAÇÃO",VLOOKUP(B117,COTAÇÃO!$A$2:$E$1411,2,0),"ERRO"))))</f>
        <v>PEDREIRO COM ENCARGOS COMPLEMENTARES</v>
      </c>
      <c r="D117" s="24" t="str">
        <f>IF(A117="SINAPI",VLOOKUP(B117,SINAPI!$A$1:$D$10000,3,0),IF(A117="INSUMO",VLOOKUP(B117,INSUMO!$A$1:D$8000,3,0),IF(A117="SEDUC",VLOOKUP(B117,#REF!,4,0),IF(A117="COTAÇÃO",VLOOKUP(B117,COTAÇÃO!$A$2:$E$1411,3,0),"ERRO"))))</f>
        <v>H</v>
      </c>
      <c r="E117" s="238">
        <f>ROUND((0.07*1.983),4)</f>
        <v>0.13880000000000001</v>
      </c>
      <c r="F117" s="18">
        <f>IF(A117="SINAPI",VLOOKUP(B117,SINAPI!A$1:$D$10000,4,0),IF(A117="INSUMO",VLOOKUP(B117,INSUMO!$A$1:$D$8000,4,0),IF(A117="SEJU",VLOOKUP(B117,#REF!,5,0),IF(A117="COTAÇÃO",VLOOKUP(B117,COTAÇÃO!$A$2:$E$1411,5,0),"ERRO"))))</f>
        <v>21.68</v>
      </c>
      <c r="G117" s="67">
        <f t="shared" si="6"/>
        <v>3</v>
      </c>
      <c r="H117" s="83"/>
    </row>
    <row r="118" spans="1:8" s="84" customFormat="1" ht="20.100000000000001" customHeight="1">
      <c r="A118" s="237" t="s">
        <v>17</v>
      </c>
      <c r="B118" s="237">
        <v>88316</v>
      </c>
      <c r="C118" s="17" t="str">
        <f>IF(A118="SINAPI",VLOOKUP(B118,SINAPI!$A$1:$D$10000,2,0),IF(A118="INSUMO",VLOOKUP(B118,INSUMO!A$1:$D$8000,2,0),IF(A118="SEJU",VLOOKUP(B118,#REF!,3,0),IF(A118="COTAÇÃO",VLOOKUP(B118,COTAÇÃO!$A$2:$E$1411,2,0),"ERRO"))))</f>
        <v>SERVENTE COM ENCARGOS COMPLEMENTARES</v>
      </c>
      <c r="D118" s="24" t="str">
        <f>IF(A118="SINAPI",VLOOKUP(B118,SINAPI!$A$1:$D$10000,3,0),IF(A118="INSUMO",VLOOKUP(B118,INSUMO!$A$1:D$8000,3,0),IF(A118="SEDUC",VLOOKUP(B118,#REF!,4,0),IF(A118="COTAÇÃO",VLOOKUP(B118,COTAÇÃO!$A$2:$E$1411,3,0),"ERRO"))))</f>
        <v>H</v>
      </c>
      <c r="E118" s="238">
        <f>ROUND((0.07*4.239),4)</f>
        <v>0.29670000000000002</v>
      </c>
      <c r="F118" s="18">
        <f>IF(A118="SINAPI",VLOOKUP(B118,SINAPI!A$1:$D$10000,4,0),IF(A118="INSUMO",VLOOKUP(B118,INSUMO!$A$1:$D$8000,4,0),IF(A118="SEJU",VLOOKUP(B118,#REF!,5,0),IF(A118="COTAÇÃO",VLOOKUP(B118,COTAÇÃO!$A$2:$E$1411,5,0),"ERRO"))))</f>
        <v>16.46</v>
      </c>
      <c r="G118" s="67">
        <f t="shared" si="6"/>
        <v>4.88</v>
      </c>
      <c r="H118" s="83"/>
    </row>
    <row r="119" spans="1:8" s="84" customFormat="1" ht="25.95" customHeight="1">
      <c r="A119" s="237" t="s">
        <v>17</v>
      </c>
      <c r="B119" s="237">
        <v>94963</v>
      </c>
      <c r="C119" s="17" t="str">
        <f>IF(A119="SINAPI",VLOOKUP(B119,SINAPI!$A$1:$D$10000,2,0),IF(A119="INSUMO",VLOOKUP(B119,INSUMO!A$1:$D$8000,2,0),IF(A119="SEJU",VLOOKUP(B119,#REF!,3,0),IF(A119="COTAÇÃO",VLOOKUP(B119,COTAÇÃO!$A$2:$E$1411,2,0),"ERRO"))))</f>
        <v>CONCRETO FCK = 15MPA, TRAÇO 1:3,4:3,5 (EM MASSA SECA DE CIMENTO/ AREIA MÉDIA/ BRITA 1) - PREPARO MECÂNICO COM BETONEIRA 400 L. AF_05/2021</v>
      </c>
      <c r="D119" s="24" t="str">
        <f>IF(A119="SINAPI",VLOOKUP(B119,SINAPI!$A$1:$D$10000,3,0),IF(A119="INSUMO",VLOOKUP(B119,INSUMO!$A$1:D$8000,3,0),IF(A119="SEDUC",VLOOKUP(B119,#REF!,4,0),IF(A119="COTAÇÃO",VLOOKUP(B119,COTAÇÃO!$A$2:$E$1411,3,0),"ERRO"))))</f>
        <v>M3</v>
      </c>
      <c r="E119" s="238">
        <f>ROUND((0.07*1.213),4)</f>
        <v>8.4900000000000003E-2</v>
      </c>
      <c r="F119" s="18">
        <f>IF(A119="SINAPI",VLOOKUP(B119,SINAPI!A$1:$D$10000,4,0),IF(A119="INSUMO",VLOOKUP(B119,INSUMO!$A$1:$D$8000,4,0),IF(A119="SEJU",VLOOKUP(B119,#REF!,5,0),IF(A119="COTAÇÃO",VLOOKUP(B119,COTAÇÃO!$A$2:$E$1411,5,0),"ERRO"))))</f>
        <v>479.32</v>
      </c>
      <c r="G119" s="67">
        <f t="shared" si="6"/>
        <v>40.69</v>
      </c>
      <c r="H119" s="83"/>
    </row>
    <row r="120" spans="1:8" s="84" customFormat="1" ht="38.25" customHeight="1">
      <c r="A120" s="57" t="s">
        <v>12463</v>
      </c>
      <c r="B120" s="63" t="s">
        <v>12431</v>
      </c>
      <c r="C120" s="58" t="s">
        <v>12465</v>
      </c>
      <c r="D120" s="57" t="s">
        <v>315</v>
      </c>
      <c r="E120" s="59"/>
      <c r="F120" s="60"/>
      <c r="G120" s="60">
        <f>SUM(G121:G129)</f>
        <v>192.55999999999997</v>
      </c>
      <c r="H120" s="83"/>
    </row>
    <row r="121" spans="1:8" s="84" customFormat="1" ht="38.25" customHeight="1">
      <c r="A121" s="105" t="s">
        <v>1947</v>
      </c>
      <c r="B121" s="105">
        <v>39511</v>
      </c>
      <c r="C121" s="17" t="str">
        <f>IF(A121="SINAPI",VLOOKUP(B121,SINAPI!$A$1:$D$10000,2,0),IF(A121="INSUMO",VLOOKUP(B121,INSUMO!A$1:$D$8000,2,0),IF(A121="SEJU",VLOOKUP(B121,#REF!,3,0),IF(A121="COTAÇÃO",VLOOKUP(B121,COTAÇÃO!$A$2:$E$1411,2,0),"ERRO"))))</f>
        <v xml:space="preserve">FORRO DE FIBRA MINERAL EM PLACAS DE 625 X 625 MM, E = 15 MM, BORDA RETA, COM PINTURA ANTIMOFO, APOIADO EM PERFIL DE ACO GALVANIZADO COM 24 MM DE BASE - INSTALADO                                                                                                                                                                                                                                                                                                                                         </v>
      </c>
      <c r="D121" s="182" t="str">
        <f>IF(A121="SINAPI",VLOOKUP(B121,SINAPI!$A$1:$D$10000,3,0),IF(A121="INSUMO",VLOOKUP(B121,INSUMO!$A$1:D$8000,3,0),IF(A121="SEDUC",VLOOKUP(B121,#REF!,4,0),IF(A121="COTAÇÃO",VLOOKUP(B121,COTAÇÃO!$A$2:$E$1411,3,0),"ERRO"))))</f>
        <v xml:space="preserve">M2    </v>
      </c>
      <c r="E121" s="99">
        <v>1</v>
      </c>
      <c r="F121" s="18">
        <f>IF(A121="SINAPI",VLOOKUP(B121,SINAPI!A$1:$D$10000,4,0),IF(A121="INSUMO",VLOOKUP(B121,INSUMO!$A$1:$D$8000,4,0),IF(A121="SEJU",VLOOKUP(B121,#REF!,5,0),IF(A121="COTAÇÃO",VLOOKUP(B121,COTAÇÃO!$A$2:$E$1411,5,0),"ERRO"))))</f>
        <v>144.69</v>
      </c>
      <c r="G121" s="67">
        <f>TRUNC((E121*F121),2)</f>
        <v>144.69</v>
      </c>
      <c r="H121" s="83"/>
    </row>
    <row r="122" spans="1:8" s="84" customFormat="1" ht="38.25" customHeight="1">
      <c r="A122" s="105" t="s">
        <v>1947</v>
      </c>
      <c r="B122" s="105">
        <v>39427</v>
      </c>
      <c r="C122" s="17" t="str">
        <f>IF(A122="SINAPI",VLOOKUP(B122,SINAPI!$A$1:$D$10000,2,0),IF(A122="INSUMO",VLOOKUP(B122,INSUMO!A$1:$D$8000,2,0),IF(A122="SEJU",VLOOKUP(B122,#REF!,3,0),IF(A122="COTAÇÃO",VLOOKUP(B122,COTAÇÃO!$A$2:$E$1411,2,0),"ERRO"))))</f>
        <v xml:space="preserve">PERFIL CANALETA, FORMATO C, EM ACO ZINCADO, PARA ESTRUTURA FORRO DRYWALL, E = 0,5 MM, *46 X 18* (L X H), COMPRIMENTO 3 M                                                                                                                                                                                                                                                                                                                                                                                  </v>
      </c>
      <c r="D122" s="182" t="str">
        <f>IF(A122="SINAPI",VLOOKUP(B122,SINAPI!$A$1:$D$10000,3,0),IF(A122="INSUMO",VLOOKUP(B122,INSUMO!$A$1:D$8000,3,0),IF(A122="SEDUC",VLOOKUP(B122,#REF!,4,0),IF(A122="COTAÇÃO",VLOOKUP(B122,COTAÇÃO!$A$2:$E$1411,3,0),"ERRO"))))</f>
        <v xml:space="preserve">M     </v>
      </c>
      <c r="E122" s="99">
        <v>3.8498999999999999</v>
      </c>
      <c r="F122" s="18">
        <f>IF(A122="SINAPI",VLOOKUP(B122,SINAPI!A$1:$D$10000,4,0),IF(A122="INSUMO",VLOOKUP(B122,INSUMO!$A$1:$D$8000,4,0),IF(A122="SEJU",VLOOKUP(B122,#REF!,5,0),IF(A122="COTAÇÃO",VLOOKUP(B122,COTAÇÃO!$A$2:$E$1411,5,0),"ERRO"))))</f>
        <v>6.39</v>
      </c>
      <c r="G122" s="67">
        <f>TRUNC((E122*F122),2)</f>
        <v>24.6</v>
      </c>
      <c r="H122" s="83"/>
    </row>
    <row r="123" spans="1:8" s="84" customFormat="1" ht="38.25" customHeight="1">
      <c r="A123" s="105" t="s">
        <v>1947</v>
      </c>
      <c r="B123" s="105">
        <v>39430</v>
      </c>
      <c r="C123" s="17" t="str">
        <f>IF(A123="SINAPI",VLOOKUP(B123,SINAPI!$A$1:$D$10000,2,0),IF(A123="INSUMO",VLOOKUP(B123,INSUMO!A$1:$D$8000,2,0),IF(A123="SEJU",VLOOKUP(B123,#REF!,3,0),IF(A123="COTAÇÃO",VLOOKUP(B123,COTAÇÃO!$A$2:$E$1411,2,0),"ERRO"))))</f>
        <v xml:space="preserve">PENDURAL OU PRESILHA REGULADORA, EM ACO GALVANIZADO, COM CORPO, MOLA E REBITE, PARA PERFIL TIPO CANALETA DE ESTRUTURA EM FORROS DRYWALL                                                                                                                                                                                                                                                                                                                                                                   </v>
      </c>
      <c r="D123" s="182" t="str">
        <f>IF(A123="SINAPI",VLOOKUP(B123,SINAPI!$A$1:$D$10000,3,0),IF(A123="INSUMO",VLOOKUP(B123,INSUMO!$A$1:D$8000,3,0),IF(A123="SEDUC",VLOOKUP(B123,#REF!,4,0),IF(A123="COTAÇÃO",VLOOKUP(B123,COTAÇÃO!$A$2:$E$1411,3,0),"ERRO"))))</f>
        <v xml:space="preserve">UN    </v>
      </c>
      <c r="E123" s="99">
        <v>1.3265</v>
      </c>
      <c r="F123" s="18">
        <f>IF(A123="SINAPI",VLOOKUP(B123,SINAPI!A$1:$D$10000,4,0),IF(A123="INSUMO",VLOOKUP(B123,INSUMO!$A$1:$D$8000,4,0),IF(A123="SEJU",VLOOKUP(B123,#REF!,5,0),IF(A123="COTAÇÃO",VLOOKUP(B123,COTAÇÃO!$A$2:$E$1411,5,0),"ERRO"))))</f>
        <v>2.4</v>
      </c>
      <c r="G123" s="67">
        <f t="shared" ref="G123:G129" si="7">TRUNC((E123*F123),2)</f>
        <v>3.18</v>
      </c>
      <c r="H123" s="83"/>
    </row>
    <row r="124" spans="1:8" s="84" customFormat="1" ht="38.25" customHeight="1">
      <c r="A124" s="105" t="s">
        <v>1947</v>
      </c>
      <c r="B124" s="105">
        <v>39443</v>
      </c>
      <c r="C124" s="17" t="str">
        <f>IF(A124="SINAPI",VLOOKUP(B124,SINAPI!$A$1:$D$10000,2,0),IF(A124="INSUMO",VLOOKUP(B124,INSUMO!A$1:$D$8000,2,0),IF(A124="SEJU",VLOOKUP(B124,#REF!,3,0),IF(A124="COTAÇÃO",VLOOKUP(B124,COTAÇÃO!$A$2:$E$1411,2,0),"ERRO"))))</f>
        <v xml:space="preserve">PARAFUSO DRY WALL, EM ACO ZINCADO, CABECA LENTILHA E PONTA BROCA (LB), LARGURA 4,2 MM, COMPRIMENTO 13 MM                                                                                                                                                                                                                                                                                                                                                                                                  </v>
      </c>
      <c r="D124" s="182" t="str">
        <f>IF(A124="SINAPI",VLOOKUP(B124,SINAPI!$A$1:$D$10000,3,0),IF(A124="INSUMO",VLOOKUP(B124,INSUMO!$A$1:D$8000,3,0),IF(A124="SEDUC",VLOOKUP(B124,#REF!,4,0),IF(A124="COTAÇÃO",VLOOKUP(B124,COTAÇÃO!$A$2:$E$1411,3,0),"ERRO"))))</f>
        <v xml:space="preserve">UN    </v>
      </c>
      <c r="E124" s="99">
        <v>2.1911999999999998</v>
      </c>
      <c r="F124" s="18">
        <f>IF(A124="SINAPI",VLOOKUP(B124,SINAPI!A$1:$D$10000,4,0),IF(A124="INSUMO",VLOOKUP(B124,INSUMO!$A$1:$D$8000,4,0),IF(A124="SEJU",VLOOKUP(B124,#REF!,5,0),IF(A124="COTAÇÃO",VLOOKUP(B124,COTAÇÃO!$A$2:$E$1411,5,0),"ERRO"))))</f>
        <v>0.26</v>
      </c>
      <c r="G124" s="67">
        <f t="shared" si="7"/>
        <v>0.56000000000000005</v>
      </c>
      <c r="H124" s="83"/>
    </row>
    <row r="125" spans="1:8" s="84" customFormat="1" ht="38.25" customHeight="1">
      <c r="A125" s="105" t="s">
        <v>1947</v>
      </c>
      <c r="B125" s="105">
        <v>40547</v>
      </c>
      <c r="C125" s="17" t="str">
        <f>IF(A125="SINAPI",VLOOKUP(B125,SINAPI!$A$1:$D$10000,2,0),IF(A125="INSUMO",VLOOKUP(B125,INSUMO!A$1:$D$8000,2,0),IF(A125="SEJU",VLOOKUP(B125,#REF!,3,0),IF(A125="COTAÇÃO",VLOOKUP(B125,COTAÇÃO!$A$2:$E$1411,2,0),"ERRO"))))</f>
        <v xml:space="preserve">PARAFUSO ZINCADO, AUTOBROCANTE, FLANGEADO, 4,2 MM X 19 MM                                                                                                                                                                                                                                                                                                                                                                                                                                                 </v>
      </c>
      <c r="D125" s="182" t="str">
        <f>IF(A125="SINAPI",VLOOKUP(B125,SINAPI!$A$1:$D$10000,3,0),IF(A125="INSUMO",VLOOKUP(B125,INSUMO!$A$1:D$8000,3,0),IF(A125="SEDUC",VLOOKUP(B125,#REF!,4,0),IF(A125="COTAÇÃO",VLOOKUP(B125,COTAÇÃO!$A$2:$E$1411,3,0),"ERRO"))))</f>
        <v xml:space="preserve">CENTO </v>
      </c>
      <c r="E125" s="99">
        <v>1.32E-2</v>
      </c>
      <c r="F125" s="18">
        <f>IF(A125="SINAPI",VLOOKUP(B125,SINAPI!A$1:$D$10000,4,0),IF(A125="INSUMO",VLOOKUP(B125,INSUMO!$A$1:$D$8000,4,0),IF(A125="SEJU",VLOOKUP(B125,#REF!,5,0),IF(A125="COTAÇÃO",VLOOKUP(B125,COTAÇÃO!$A$2:$E$1411,5,0),"ERRO"))))</f>
        <v>29.16</v>
      </c>
      <c r="G125" s="67">
        <f t="shared" si="7"/>
        <v>0.38</v>
      </c>
      <c r="H125" s="83"/>
    </row>
    <row r="126" spans="1:8" s="84" customFormat="1" ht="38.25" customHeight="1">
      <c r="A126" s="105" t="s">
        <v>1947</v>
      </c>
      <c r="B126" s="105">
        <v>40552</v>
      </c>
      <c r="C126" s="17" t="str">
        <f>IF(A126="SINAPI",VLOOKUP(B126,SINAPI!$A$1:$D$10000,2,0),IF(A126="INSUMO",VLOOKUP(B126,INSUMO!A$1:$D$8000,2,0),IF(A126="SEJU",VLOOKUP(B126,#REF!,3,0),IF(A126="COTAÇÃO",VLOOKUP(B126,COTAÇÃO!$A$2:$E$1411,2,0),"ERRO"))))</f>
        <v xml:space="preserve">PARAFUSO, AUTO ATARRACHANTE, CABECA CHATA, FENDA SIMPLES, 1/4 (6,35 MM) X 25 MM                                                                                                                                                                                                                                                                                                                                                                                                                          </v>
      </c>
      <c r="D126" s="182" t="str">
        <f>IF(A126="SINAPI",VLOOKUP(B126,SINAPI!$A$1:$D$10000,3,0),IF(A126="INSUMO",VLOOKUP(B126,INSUMO!$A$1:D$8000,3,0),IF(A126="SEDUC",VLOOKUP(B126,#REF!,4,0),IF(A126="COTAÇÃO",VLOOKUP(B126,COTAÇÃO!$A$2:$E$1411,3,0),"ERRO"))))</f>
        <v xml:space="preserve">CENTO </v>
      </c>
      <c r="E126" s="99">
        <v>3.3300000000000003E-2</v>
      </c>
      <c r="F126" s="18">
        <f>IF(A126="SINAPI",VLOOKUP(B126,SINAPI!A$1:$D$10000,4,0),IF(A126="INSUMO",VLOOKUP(B126,INSUMO!$A$1:$D$8000,4,0),IF(A126="SEJU",VLOOKUP(B126,#REF!,5,0),IF(A126="COTAÇÃO",VLOOKUP(B126,COTAÇÃO!$A$2:$E$1411,5,0),"ERRO"))))</f>
        <v>49.99</v>
      </c>
      <c r="G126" s="67">
        <f t="shared" si="7"/>
        <v>1.66</v>
      </c>
      <c r="H126" s="83"/>
    </row>
    <row r="127" spans="1:8" s="84" customFormat="1" ht="38.25" customHeight="1">
      <c r="A127" s="105" t="s">
        <v>1947</v>
      </c>
      <c r="B127" s="105">
        <v>43131</v>
      </c>
      <c r="C127" s="17" t="str">
        <f>IF(A127="SINAPI",VLOOKUP(B127,SINAPI!$A$1:$D$10000,2,0),IF(A127="INSUMO",VLOOKUP(B127,INSUMO!A$1:$D$8000,2,0),IF(A127="SEJU",VLOOKUP(B127,#REF!,3,0),IF(A127="COTAÇÃO",VLOOKUP(B127,COTAÇÃO!$A$2:$E$1411,2,0),"ERRO"))))</f>
        <v xml:space="preserve">ARAME GALVANIZADO 6 BWG, D = 5,16 MM (0,157 KG/M), OU 8 BWG, D = 4,19 MM (0,101 KG/M), OU 10 BWG, D = 3,40 MM (0,0713 KG/M)                                                                                                                                                                                                                                                                                                                                                                               </v>
      </c>
      <c r="D127" s="182" t="str">
        <f>IF(A127="SINAPI",VLOOKUP(B127,SINAPI!$A$1:$D$10000,3,0),IF(A127="INSUMO",VLOOKUP(B127,INSUMO!$A$1:D$8000,3,0),IF(A127="SEDUC",VLOOKUP(B127,#REF!,4,0),IF(A127="COTAÇÃO",VLOOKUP(B127,COTAÇÃO!$A$2:$E$1411,3,0),"ERRO"))))</f>
        <v xml:space="preserve">KG    </v>
      </c>
      <c r="E127" s="99">
        <v>4.2599999999999999E-2</v>
      </c>
      <c r="F127" s="18">
        <f>IF(A127="SINAPI",VLOOKUP(B127,SINAPI!A$1:$D$10000,4,0),IF(A127="INSUMO",VLOOKUP(B127,INSUMO!$A$1:$D$8000,4,0),IF(A127="SEJU",VLOOKUP(B127,#REF!,5,0),IF(A127="COTAÇÃO",VLOOKUP(B127,COTAÇÃO!$A$2:$E$1411,5,0),"ERRO"))))</f>
        <v>27.18</v>
      </c>
      <c r="G127" s="67">
        <f t="shared" si="7"/>
        <v>1.1499999999999999</v>
      </c>
      <c r="H127" s="83"/>
    </row>
    <row r="128" spans="1:8" s="84" customFormat="1" ht="52.2" customHeight="1">
      <c r="A128" s="105" t="s">
        <v>17</v>
      </c>
      <c r="B128" s="105">
        <v>88278</v>
      </c>
      <c r="C128" s="17" t="str">
        <f>IF(A128="SINAPI",VLOOKUP(B128,SINAPI!$A$1:$D$10000,2,0),IF(A128="INSUMO",VLOOKUP(B128,INSUMO!A$1:$D$8000,2,0),IF(A128="SEJU",VLOOKUP(B128,#REF!,3,0),IF(A128="COTAÇÃO",VLOOKUP(B128,COTAÇÃO!$A$2:$E$1411,2,0),"ERRO"))))</f>
        <v>MONTADOR DE ESTRUTURA METÁLICA COM ENCARGOS COMPLEMENTARES</v>
      </c>
      <c r="D128" s="182" t="str">
        <f>IF(A128="SINAPI",VLOOKUP(B128,SINAPI!$A$1:$D$10000,3,0),IF(A128="INSUMO",VLOOKUP(B128,INSUMO!$A$1:D$8000,3,0),IF(A128="SEDUC",VLOOKUP(B128,#REF!,4,0),IF(A128="COTAÇÃO",VLOOKUP(B128,COTAÇÃO!$A$2:$E$1411,3,0),"ERRO"))))</f>
        <v>H</v>
      </c>
      <c r="E128" s="99">
        <v>0.5</v>
      </c>
      <c r="F128" s="18">
        <f>IF(A128="SINAPI",VLOOKUP(B128,SINAPI!A$1:$D$10000,4,0),IF(A128="INSUMO",VLOOKUP(B128,INSUMO!$A$1:$D$8000,4,0),IF(A128="SEJU",VLOOKUP(B128,#REF!,5,0),IF(A128="COTAÇÃO",VLOOKUP(B128,COTAÇÃO!$A$2:$E$1411,5,0),"ERRO"))))</f>
        <v>16.23</v>
      </c>
      <c r="G128" s="67">
        <f t="shared" si="7"/>
        <v>8.11</v>
      </c>
      <c r="H128" s="83"/>
    </row>
    <row r="129" spans="1:8" s="84" customFormat="1" ht="38.25" customHeight="1">
      <c r="A129" s="105" t="s">
        <v>17</v>
      </c>
      <c r="B129" s="105">
        <v>88316</v>
      </c>
      <c r="C129" s="17" t="str">
        <f>IF(A129="SINAPI",VLOOKUP(B129,SINAPI!$A$1:$D$10000,2,0),IF(A129="INSUMO",VLOOKUP(B129,INSUMO!A$1:$D$8000,2,0),IF(A129="SEJU",VLOOKUP(B129,#REF!,3,0),IF(A129="COTAÇÃO",VLOOKUP(B129,COTAÇÃO!$A$2:$E$1411,2,0),"ERRO"))))</f>
        <v>SERVENTE COM ENCARGOS COMPLEMENTARES</v>
      </c>
      <c r="D129" s="182" t="str">
        <f>IF(A129="SINAPI",VLOOKUP(B129,SINAPI!$A$1:$D$10000,3,0),IF(A129="INSUMO",VLOOKUP(B129,INSUMO!$A$1:D$8000,3,0),IF(A129="SEDUC",VLOOKUP(B129,#REF!,4,0),IF(A129="COTAÇÃO",VLOOKUP(B129,COTAÇÃO!$A$2:$E$1411,3,0),"ERRO"))))</f>
        <v>H</v>
      </c>
      <c r="E129" s="99">
        <v>0.5</v>
      </c>
      <c r="F129" s="18">
        <f>IF(A129="SINAPI",VLOOKUP(B129,SINAPI!A$1:$D$10000,4,0),IF(A129="INSUMO",VLOOKUP(B129,INSUMO!$A$1:$D$8000,4,0),IF(A129="SEJU",VLOOKUP(B129,#REF!,5,0),IF(A129="COTAÇÃO",VLOOKUP(B129,COTAÇÃO!$A$2:$E$1411,5,0),"ERRO"))))</f>
        <v>16.46</v>
      </c>
      <c r="G129" s="67">
        <f t="shared" si="7"/>
        <v>8.23</v>
      </c>
      <c r="H129" s="83"/>
    </row>
    <row r="130" spans="1:8" s="84" customFormat="1" ht="25.95" customHeight="1">
      <c r="A130" s="57" t="s">
        <v>12428</v>
      </c>
      <c r="B130" s="63" t="s">
        <v>12432</v>
      </c>
      <c r="C130" s="58" t="s">
        <v>12438</v>
      </c>
      <c r="D130" s="57" t="s">
        <v>239</v>
      </c>
      <c r="E130" s="59"/>
      <c r="F130" s="60"/>
      <c r="G130" s="60">
        <f>SUM(G131:G133)</f>
        <v>31.090000000000003</v>
      </c>
      <c r="H130" s="83"/>
    </row>
    <row r="131" spans="1:8" s="84" customFormat="1" ht="33" customHeight="1">
      <c r="A131" s="105" t="s">
        <v>1947</v>
      </c>
      <c r="B131" s="105">
        <v>2641</v>
      </c>
      <c r="C131" s="17" t="str">
        <f>IF(A131="SINAPI",VLOOKUP(B131,SINAPI!$A$1:$D$10000,2,0),IF(A131="INSUMO",VLOOKUP(B131,INSUMO!A$1:$D$8000,2,0),IF(A131="SEJU",VLOOKUP(B131,#REF!,3,0),IF(A131="COTAÇÃO",VLOOKUP(B131,COTAÇÃO!$A$2:$E$1411,2,0),"ERRO"))))</f>
        <v xml:space="preserve">LUVA PARA ELETRODUTO, EM ACO GALVANIZADO ELETROLITICO, DIAMETRO DE 100 MM (4")                                                                                                                                                                                                                                                                                                                                                                                                                            </v>
      </c>
      <c r="D131" s="24" t="str">
        <f>IF(A131="SINAPI",VLOOKUP(B131,SINAPI!$A$1:$D$10000,3,0),IF(A131="INSUMO",VLOOKUP(B131,INSUMO!$A$1:D$8000,3,0),IF(A131="SEDUC",VLOOKUP(B131,#REF!,4,0),IF(A131="COTAÇÃO",VLOOKUP(B131,COTAÇÃO!$A$2:$E$1411,3,0),"ERRO"))))</f>
        <v xml:space="preserve">UN    </v>
      </c>
      <c r="E131" s="99">
        <v>1</v>
      </c>
      <c r="F131" s="18">
        <f>IF(A131="SINAPI",VLOOKUP(B131,SINAPI!A$1:$D$10000,4,0),IF(A131="INSUMO",VLOOKUP(B131,INSUMO!$A$1:$D$8000,4,0),IF(A131="SEJU",VLOOKUP(B131,#REF!,5,0),IF(A131="COTAÇÃO",VLOOKUP(B131,COTAÇÃO!$A$2:$E$1411,5,0),"ERRO"))))</f>
        <v>25.93</v>
      </c>
      <c r="G131" s="67">
        <f>TRUNC((E131*F131),2)</f>
        <v>25.93</v>
      </c>
      <c r="H131" s="83"/>
    </row>
    <row r="132" spans="1:8" s="84" customFormat="1" ht="29.4" customHeight="1">
      <c r="A132" s="105" t="s">
        <v>17</v>
      </c>
      <c r="B132" s="105">
        <v>88247</v>
      </c>
      <c r="C132" s="17" t="str">
        <f>IF(A132="SINAPI",VLOOKUP(B132,SINAPI!$A$1:$D$10000,2,0),IF(A132="INSUMO",VLOOKUP(B132,INSUMO!A$1:$D$8000,2,0),IF(A132="SEJU",VLOOKUP(B132,#REF!,3,0),IF(A132="COTAÇÃO",VLOOKUP(B132,COTAÇÃO!$A$2:$E$1411,2,0),"ERRO"))))</f>
        <v>AUXILIAR DE ELETRICISTA COM ENCARGOS COMPLEMENTARES</v>
      </c>
      <c r="D132" s="24" t="str">
        <f>IF(A132="SINAPI",VLOOKUP(B132,SINAPI!$A$1:$D$10000,3,0),IF(A132="INSUMO",VLOOKUP(B132,INSUMO!$A$1:D$8000,3,0),IF(A132="SEDUC",VLOOKUP(B132,#REF!,4,0),IF(A132="COTAÇÃO",VLOOKUP(B132,COTAÇÃO!$A$2:$E$1411,3,0),"ERRO"))))</f>
        <v>H</v>
      </c>
      <c r="E132" s="99">
        <v>0.121</v>
      </c>
      <c r="F132" s="18">
        <f>IF(A132="SINAPI",VLOOKUP(B132,SINAPI!A$1:$D$10000,4,0),IF(A132="INSUMO",VLOOKUP(B132,INSUMO!$A$1:$D$8000,4,0),IF(A132="SEJU",VLOOKUP(B132,#REF!,5,0),IF(A132="COTAÇÃO",VLOOKUP(B132,COTAÇÃO!$A$2:$E$1411,5,0),"ERRO"))))</f>
        <v>18.52</v>
      </c>
      <c r="G132" s="67">
        <f>TRUNC((E132*F132),2)</f>
        <v>2.2400000000000002</v>
      </c>
      <c r="H132" s="83"/>
    </row>
    <row r="133" spans="1:8" s="84" customFormat="1" ht="26.4" customHeight="1">
      <c r="A133" s="105" t="s">
        <v>17</v>
      </c>
      <c r="B133" s="105">
        <v>88264</v>
      </c>
      <c r="C133" s="17" t="str">
        <f>IF(A133="SINAPI",VLOOKUP(B133,SINAPI!$A$1:$D$10000,2,0),IF(A133="INSUMO",VLOOKUP(B133,INSUMO!A$1:$D$8000,2,0),IF(A133="SEJU",VLOOKUP(B133,#REF!,3,0),IF(A133="COTAÇÃO",VLOOKUP(B133,COTAÇÃO!$A$2:$E$1411,2,0),"ERRO"))))</f>
        <v>ELETRICISTA COM ENCARGOS COMPLEMENTARES</v>
      </c>
      <c r="D133" s="24" t="str">
        <f>IF(A133="SINAPI",VLOOKUP(B133,SINAPI!$A$1:$D$10000,3,0),IF(A133="INSUMO",VLOOKUP(B133,INSUMO!$A$1:D$8000,3,0),IF(A133="SEDUC",VLOOKUP(B133,#REF!,4,0),IF(A133="COTAÇÃO",VLOOKUP(B133,COTAÇÃO!$A$2:$E$1411,3,0),"ERRO"))))</f>
        <v>H</v>
      </c>
      <c r="E133" s="99">
        <v>0.121</v>
      </c>
      <c r="F133" s="18">
        <f>IF(A133="SINAPI",VLOOKUP(B133,SINAPI!A$1:$D$10000,4,0),IF(A133="INSUMO",VLOOKUP(B133,INSUMO!$A$1:$D$8000,4,0),IF(A133="SEJU",VLOOKUP(B133,#REF!,5,0),IF(A133="COTAÇÃO",VLOOKUP(B133,COTAÇÃO!$A$2:$E$1411,5,0),"ERRO"))))</f>
        <v>24.14</v>
      </c>
      <c r="G133" s="67">
        <f>TRUNC((E133*F133),2)</f>
        <v>2.92</v>
      </c>
      <c r="H133" s="83"/>
    </row>
    <row r="134" spans="1:8" s="84" customFormat="1" ht="31.95" customHeight="1">
      <c r="A134" s="57" t="s">
        <v>12428</v>
      </c>
      <c r="B134" s="63" t="s">
        <v>12650</v>
      </c>
      <c r="C134" s="58" t="s">
        <v>12430</v>
      </c>
      <c r="D134" s="57" t="s">
        <v>239</v>
      </c>
      <c r="E134" s="59"/>
      <c r="F134" s="60"/>
      <c r="G134" s="60">
        <f>SUM(G135:G138)</f>
        <v>185.83</v>
      </c>
      <c r="H134" s="83"/>
    </row>
    <row r="135" spans="1:8" s="84" customFormat="1" ht="31.95" customHeight="1">
      <c r="A135" s="105" t="s">
        <v>1947</v>
      </c>
      <c r="B135" s="105">
        <v>1573</v>
      </c>
      <c r="C135" s="17" t="str">
        <f>IF(A135="SINAPI",VLOOKUP(B135,SINAPI!$A$1:$D$10000,2,0),IF(A135="INSUMO",VLOOKUP(B135,INSUMO!A$1:$D$8000,2,0),IF(A135="SEJU",VLOOKUP(B135,#REF!,3,0),IF(A135="COTAÇÃO",VLOOKUP(B135,COTAÇÃO!$A$2:$E$1411,2,0),"ERRO"))))</f>
        <v xml:space="preserve">TERMINAL A COMPRESSAO EM COBRE ESTANHADO PARA CABO 6 MM2, 1 FURO E 1 COMPRESSAO, PARA PARAFUSO DE FIXACAO M6                                                                                                                                                                                                                                                                                                                                                                                              </v>
      </c>
      <c r="D135" s="182" t="str">
        <f>IF(A135="SINAPI",VLOOKUP(B135,SINAPI!$A$1:$D$10000,3,0),IF(A135="INSUMO",VLOOKUP(B135,INSUMO!$A$1:D$8000,3,0),IF(A135="SEDUC",VLOOKUP(B135,#REF!,4,0),IF(A135="COTAÇÃO",VLOOKUP(B135,COTAÇÃO!$A$2:$E$1411,3,0),"ERRO"))))</f>
        <v xml:space="preserve">UN    </v>
      </c>
      <c r="E135" s="99">
        <v>2</v>
      </c>
      <c r="F135" s="18">
        <f>IF(A135="SINAPI",VLOOKUP(B135,SINAPI!A$1:$D$10000,4,0),IF(A135="INSUMO",VLOOKUP(B135,INSUMO!$A$1:$D$8000,4,0),IF(A135="SEJU",VLOOKUP(B135,#REF!,5,0),IF(A135="COTAÇÃO",VLOOKUP(B135,COTAÇÃO!$A$2:$E$1411,5,0),"ERRO"))))</f>
        <v>1.78</v>
      </c>
      <c r="G135" s="67">
        <f>TRUNC((E135*F135),2)</f>
        <v>3.56</v>
      </c>
      <c r="H135" s="83"/>
    </row>
    <row r="136" spans="1:8" s="84" customFormat="1" ht="31.95" customHeight="1">
      <c r="A136" s="105" t="s">
        <v>1947</v>
      </c>
      <c r="B136" s="105">
        <v>39472</v>
      </c>
      <c r="C136" s="17" t="str">
        <f>IF(A136="SINAPI",VLOOKUP(B136,SINAPI!$A$1:$D$10000,2,0),IF(A136="INSUMO",VLOOKUP(B136,INSUMO!A$1:$D$8000,2,0),IF(A136="SEJU",VLOOKUP(B136,#REF!,3,0),IF(A136="COTAÇÃO",VLOOKUP(B136,COTAÇÃO!$A$2:$E$1411,2,0),"ERRO"))))</f>
        <v xml:space="preserve">DISPOSITIVO DPS CLASSE II, 1 POLO, TENSAO MAXIMA DE 275 V, CORRENTE MAXIMA DE *90* KA (TIPO AC)                                                                                                                                                                                                                                                                                                                                                                                                           </v>
      </c>
      <c r="D136" s="182" t="str">
        <f>IF(A136="SINAPI",VLOOKUP(B136,SINAPI!$A$1:$D$10000,3,0),IF(A136="INSUMO",VLOOKUP(B136,INSUMO!$A$1:D$8000,3,0),IF(A136="SEDUC",VLOOKUP(B136,#REF!,4,0),IF(A136="COTAÇÃO",VLOOKUP(B136,COTAÇÃO!$A$2:$E$1411,3,0),"ERRO"))))</f>
        <v xml:space="preserve">UN    </v>
      </c>
      <c r="E136" s="99">
        <v>1</v>
      </c>
      <c r="F136" s="18">
        <f>IF(A136="SINAPI",VLOOKUP(B136,SINAPI!A$1:$D$10000,4,0),IF(A136="INSUMO",VLOOKUP(B136,INSUMO!$A$1:$D$8000,4,0),IF(A136="SEJU",VLOOKUP(B136,#REF!,5,0),IF(A136="COTAÇÃO",VLOOKUP(B136,COTAÇÃO!$A$2:$E$1411,5,0),"ERRO"))))</f>
        <v>179.46</v>
      </c>
      <c r="G136" s="67">
        <f>TRUNC((E136*F136),2)</f>
        <v>179.46</v>
      </c>
      <c r="H136" s="83"/>
    </row>
    <row r="137" spans="1:8" s="84" customFormat="1" ht="31.95" customHeight="1">
      <c r="A137" s="105" t="s">
        <v>17</v>
      </c>
      <c r="B137" s="105">
        <v>88247</v>
      </c>
      <c r="C137" s="17" t="str">
        <f>IF(A137="SINAPI",VLOOKUP(B137,SINAPI!$A$1:$D$10000,2,0),IF(A137="INSUMO",VLOOKUP(B137,INSUMO!A$1:$D$8000,2,0),IF(A137="SEJU",VLOOKUP(B137,#REF!,3,0),IF(A137="COTAÇÃO",VLOOKUP(B137,COTAÇÃO!$A$2:$E$1411,2,0),"ERRO"))))</f>
        <v>AUXILIAR DE ELETRICISTA COM ENCARGOS COMPLEMENTARES</v>
      </c>
      <c r="D137" s="24" t="str">
        <f>IF(A137="SINAPI",VLOOKUP(B137,SINAPI!$A$1:$D$10000,3,0),IF(A137="INSUMO",VLOOKUP(B137,INSUMO!$A$1:D$8000,3,0),IF(A137="SEDUC",VLOOKUP(B137,#REF!,4,0),IF(A137="COTAÇÃO",VLOOKUP(B137,COTAÇÃO!$A$2:$E$1411,3,0),"ERRO"))))</f>
        <v>H</v>
      </c>
      <c r="E137" s="99">
        <v>6.6000000000000003E-2</v>
      </c>
      <c r="F137" s="18">
        <f>IF(A137="SINAPI",VLOOKUP(B137,SINAPI!A$1:$D$10000,4,0),IF(A137="INSUMO",VLOOKUP(B137,INSUMO!$A$1:$D$8000,4,0),IF(A137="SEJU",VLOOKUP(B137,#REF!,5,0),IF(A137="COTAÇÃO",VLOOKUP(B137,COTAÇÃO!$A$2:$E$1411,5,0),"ERRO"))))</f>
        <v>18.52</v>
      </c>
      <c r="G137" s="67">
        <f>TRUNC((E137*F137),2)</f>
        <v>1.22</v>
      </c>
      <c r="H137" s="83"/>
    </row>
    <row r="138" spans="1:8" s="84" customFormat="1" ht="31.95" customHeight="1">
      <c r="A138" s="105" t="s">
        <v>17</v>
      </c>
      <c r="B138" s="105">
        <v>88264</v>
      </c>
      <c r="C138" s="17" t="str">
        <f>IF(A138="SINAPI",VLOOKUP(B138,SINAPI!$A$1:$D$10000,2,0),IF(A138="INSUMO",VLOOKUP(B138,INSUMO!A$1:$D$8000,2,0),IF(A138="SEJU",VLOOKUP(B138,#REF!,3,0),IF(A138="COTAÇÃO",VLOOKUP(B138,COTAÇÃO!$A$2:$E$1411,2,0),"ERRO"))))</f>
        <v>ELETRICISTA COM ENCARGOS COMPLEMENTARES</v>
      </c>
      <c r="D138" s="24" t="str">
        <f>IF(A138="SINAPI",VLOOKUP(B138,SINAPI!$A$1:$D$10000,3,0),IF(A138="INSUMO",VLOOKUP(B138,INSUMO!$A$1:D$8000,3,0),IF(A138="SEDUC",VLOOKUP(B138,#REF!,4,0),IF(A138="COTAÇÃO",VLOOKUP(B138,COTAÇÃO!$A$2:$E$1411,3,0),"ERRO"))))</f>
        <v>H</v>
      </c>
      <c r="E138" s="99">
        <v>6.6000000000000003E-2</v>
      </c>
      <c r="F138" s="18">
        <f>IF(A138="SINAPI",VLOOKUP(B138,SINAPI!A$1:$D$10000,4,0),IF(A138="INSUMO",VLOOKUP(B138,INSUMO!$A$1:$D$8000,4,0),IF(A138="SEJU",VLOOKUP(B138,#REF!,5,0),IF(A138="COTAÇÃO",VLOOKUP(B138,COTAÇÃO!$A$2:$E$1411,5,0),"ERRO"))))</f>
        <v>24.14</v>
      </c>
      <c r="G138" s="67">
        <f>TRUNC((E138*F138),2)</f>
        <v>1.59</v>
      </c>
      <c r="H138" s="83"/>
    </row>
    <row r="139" spans="1:8" s="84" customFormat="1" ht="27.6" customHeight="1">
      <c r="A139" s="57" t="s">
        <v>12428</v>
      </c>
      <c r="B139" s="63" t="s">
        <v>12437</v>
      </c>
      <c r="C139" s="58" t="s">
        <v>12436</v>
      </c>
      <c r="D139" s="57" t="s">
        <v>239</v>
      </c>
      <c r="E139" s="59"/>
      <c r="F139" s="60"/>
      <c r="G139" s="60">
        <f>SUM(G140:G143)</f>
        <v>11.620000000000001</v>
      </c>
      <c r="H139" s="83"/>
    </row>
    <row r="140" spans="1:8" s="84" customFormat="1" ht="27" customHeight="1">
      <c r="A140" s="105" t="s">
        <v>1947</v>
      </c>
      <c r="B140" s="105">
        <v>1570</v>
      </c>
      <c r="C140" s="17" t="str">
        <f>IF(A140="SINAPI",VLOOKUP(B140,SINAPI!$A$1:$D$10000,2,0),IF(A140="INSUMO",VLOOKUP(B140,INSUMO!A$1:$D$8000,2,0),IF(A140="SEJU",VLOOKUP(B140,#REF!,3,0),IF(A140="COTAÇÃO",VLOOKUP(B140,COTAÇÃO!$A$2:$E$1411,2,0),"ERRO"))))</f>
        <v xml:space="preserve">TERMINAL A COMPRESSAO EM COBRE ESTANHADO PARA CABO 2,5 MM2, 1 FURO E 1 COMPRESSAO, PARA PARAFUSO DE FIXACAO M5                                                                                                                                                                                                                                                                                                                                                                                            </v>
      </c>
      <c r="D140" s="182" t="str">
        <f>IF(A140="SINAPI",VLOOKUP(B140,SINAPI!$A$1:$D$10000,3,0),IF(A140="INSUMO",VLOOKUP(B140,INSUMO!$A$1:D$8000,3,0),IF(A140="SEDUC",VLOOKUP(B140,#REF!,4,0),IF(A140="COTAÇÃO",VLOOKUP(B140,COTAÇÃO!$A$2:$E$1411,3,0),"ERRO"))))</f>
        <v xml:space="preserve">UN    </v>
      </c>
      <c r="E140" s="99">
        <v>1</v>
      </c>
      <c r="F140" s="18">
        <f>IF(A140="SINAPI",VLOOKUP(B140,SINAPI!A$1:$D$10000,4,0),IF(A140="INSUMO",VLOOKUP(B140,INSUMO!$A$1:$D$8000,4,0),IF(A140="SEJU",VLOOKUP(B140,#REF!,5,0),IF(A140="COTAÇÃO",VLOOKUP(B140,COTAÇÃO!$A$2:$E$1411,5,0),"ERRO"))))</f>
        <v>1.1499999999999999</v>
      </c>
      <c r="G140" s="67">
        <f>TRUNC((E140*F140),2)</f>
        <v>1.1499999999999999</v>
      </c>
      <c r="H140" s="83"/>
    </row>
    <row r="141" spans="1:8" s="84" customFormat="1" ht="20.100000000000001" customHeight="1">
      <c r="A141" s="105" t="s">
        <v>1947</v>
      </c>
      <c r="B141" s="105">
        <v>34653</v>
      </c>
      <c r="C141" s="17" t="str">
        <f>IF(A141="SINAPI",VLOOKUP(B141,SINAPI!$A$1:$D$10000,2,0),IF(A141="INSUMO",VLOOKUP(B141,INSUMO!A$1:$D$8000,2,0),IF(A141="SEJU",VLOOKUP(B141,#REF!,3,0),IF(A141="COTAÇÃO",VLOOKUP(B141,COTAÇÃO!$A$2:$E$1411,2,0),"ERRO"))))</f>
        <v xml:space="preserve">DISJUNTOR TIPO DIN/IEC, MONOPOLAR DE 6  ATE  32A                                                                                                                                                                                                                                                                                                                                                                                                                                                          </v>
      </c>
      <c r="D141" s="182" t="str">
        <f>IF(A141="SINAPI",VLOOKUP(B141,SINAPI!$A$1:$D$10000,3,0),IF(A141="INSUMO",VLOOKUP(B141,INSUMO!$A$1:D$8000,3,0),IF(A141="SEDUC",VLOOKUP(B141,#REF!,4,0),IF(A141="COTAÇÃO",VLOOKUP(B141,COTAÇÃO!$A$2:$E$1411,3,0),"ERRO"))))</f>
        <v xml:space="preserve">UN    </v>
      </c>
      <c r="E141" s="99">
        <v>1</v>
      </c>
      <c r="F141" s="18">
        <f>IF(A141="SINAPI",VLOOKUP(B141,SINAPI!A$1:$D$10000,4,0),IF(A141="INSUMO",VLOOKUP(B141,INSUMO!$A$1:$D$8000,4,0),IF(A141="SEJU",VLOOKUP(B141,#REF!,5,0),IF(A141="COTAÇÃO",VLOOKUP(B141,COTAÇÃO!$A$2:$E$1411,5,0),"ERRO"))))</f>
        <v>8.9700000000000006</v>
      </c>
      <c r="G141" s="67">
        <f>TRUNC((E141*F141),2)</f>
        <v>8.9700000000000006</v>
      </c>
      <c r="H141" s="83"/>
    </row>
    <row r="142" spans="1:8" s="84" customFormat="1" ht="20.100000000000001" customHeight="1">
      <c r="A142" s="105" t="s">
        <v>17</v>
      </c>
      <c r="B142" s="105">
        <v>88247</v>
      </c>
      <c r="C142" s="17" t="str">
        <f>IF(A142="SINAPI",VLOOKUP(B142,SINAPI!$A$1:$D$10000,2,0),IF(A142="INSUMO",VLOOKUP(B142,INSUMO!A$1:$D$8000,2,0),IF(A142="SEJU",VLOOKUP(B142,#REF!,3,0),IF(A142="COTAÇÃO",VLOOKUP(B142,COTAÇÃO!$A$2:$E$1411,2,0),"ERRO"))))</f>
        <v>AUXILIAR DE ELETRICISTA COM ENCARGOS COMPLEMENTARES</v>
      </c>
      <c r="D142" s="24" t="str">
        <f>IF(A142="SINAPI",VLOOKUP(B142,SINAPI!$A$1:$D$10000,3,0),IF(A142="INSUMO",VLOOKUP(B142,INSUMO!$A$1:D$8000,3,0),IF(A142="SEDUC",VLOOKUP(B142,#REF!,4,0),IF(A142="COTAÇÃO",VLOOKUP(B142,COTAÇÃO!$A$2:$E$1411,3,0),"ERRO"))))</f>
        <v>H</v>
      </c>
      <c r="E142" s="99">
        <v>3.5499999999999997E-2</v>
      </c>
      <c r="F142" s="18">
        <f>IF(A142="SINAPI",VLOOKUP(B142,SINAPI!A$1:$D$10000,4,0),IF(A142="INSUMO",VLOOKUP(B142,INSUMO!$A$1:$D$8000,4,0),IF(A142="SEJU",VLOOKUP(B142,#REF!,5,0),IF(A142="COTAÇÃO",VLOOKUP(B142,COTAÇÃO!$A$2:$E$1411,5,0),"ERRO"))))</f>
        <v>18.52</v>
      </c>
      <c r="G142" s="67">
        <f>TRUNC((E142*F142),2)</f>
        <v>0.65</v>
      </c>
      <c r="H142" s="83"/>
    </row>
    <row r="143" spans="1:8" s="84" customFormat="1" ht="35.4" customHeight="1">
      <c r="A143" s="105" t="s">
        <v>17</v>
      </c>
      <c r="B143" s="105">
        <v>88264</v>
      </c>
      <c r="C143" s="17" t="str">
        <f>IF(A143="SINAPI",VLOOKUP(B143,SINAPI!$A$1:$D$10000,2,0),IF(A143="INSUMO",VLOOKUP(B143,INSUMO!A$1:$D$8000,2,0),IF(A143="SEJU",VLOOKUP(B143,#REF!,3,0),IF(A143="COTAÇÃO",VLOOKUP(B143,COTAÇÃO!$A$2:$E$1411,2,0),"ERRO"))))</f>
        <v>ELETRICISTA COM ENCARGOS COMPLEMENTARES</v>
      </c>
      <c r="D143" s="24" t="str">
        <f>IF(A143="SINAPI",VLOOKUP(B143,SINAPI!$A$1:$D$10000,3,0),IF(A143="INSUMO",VLOOKUP(B143,INSUMO!$A$1:D$8000,3,0),IF(A143="SEDUC",VLOOKUP(B143,#REF!,4,0),IF(A143="COTAÇÃO",VLOOKUP(B143,COTAÇÃO!$A$2:$E$1411,3,0),"ERRO"))))</f>
        <v>H</v>
      </c>
      <c r="E143" s="99">
        <v>3.5499999999999997E-2</v>
      </c>
      <c r="F143" s="18">
        <f>IF(A143="SINAPI",VLOOKUP(B143,SINAPI!A$1:$D$10000,4,0),IF(A143="INSUMO",VLOOKUP(B143,INSUMO!$A$1:$D$8000,4,0),IF(A143="SEJU",VLOOKUP(B143,#REF!,5,0),IF(A143="COTAÇÃO",VLOOKUP(B143,COTAÇÃO!$A$2:$E$1411,5,0),"ERRO"))))</f>
        <v>24.14</v>
      </c>
      <c r="G143" s="67">
        <f>TRUNC((E143*F143),2)</f>
        <v>0.85</v>
      </c>
      <c r="H143" s="83"/>
    </row>
    <row r="144" spans="1:8" s="84" customFormat="1" ht="25.95" customHeight="1">
      <c r="A144" s="57" t="s">
        <v>12428</v>
      </c>
      <c r="B144" s="63" t="s">
        <v>12439</v>
      </c>
      <c r="C144" s="58" t="s">
        <v>12433</v>
      </c>
      <c r="D144" s="57" t="s">
        <v>239</v>
      </c>
      <c r="E144" s="59"/>
      <c r="F144" s="60"/>
      <c r="G144" s="60">
        <f>SUM(G145:G148)</f>
        <v>7.4200000000000008</v>
      </c>
      <c r="H144" s="83"/>
    </row>
    <row r="145" spans="1:8" s="84" customFormat="1" ht="32.4" customHeight="1">
      <c r="A145" s="105" t="s">
        <v>1947</v>
      </c>
      <c r="B145" s="105">
        <v>38092</v>
      </c>
      <c r="C145" s="17" t="str">
        <f>IF(A145="SINAPI",VLOOKUP(B145,SINAPI!$A$1:$D$10000,2,0),IF(A145="INSUMO",VLOOKUP(B145,INSUMO!A$1:$D$8000,2,0),IF(A145="SEJU",VLOOKUP(B145,#REF!,3,0),IF(A145="COTAÇÃO",VLOOKUP(B145,COTAÇÃO!$A$2:$E$1411,2,0),"ERRO"))))</f>
        <v xml:space="preserve">ESPELHO / PLACA DE 1 POSTO 4" X 2", PARA INSTALACAO DE TOMADAS E INTERRUPTORES                                                                                                                                                                                                                                                                                                                                                                                                                            </v>
      </c>
      <c r="D145" s="182" t="str">
        <f>IF(A145="SINAPI",VLOOKUP(B145,SINAPI!$A$1:$D$10000,3,0),IF(A145="INSUMO",VLOOKUP(B145,INSUMO!$A$1:D$8000,3,0),IF(A145="SEDUC",VLOOKUP(B145,#REF!,4,0),IF(A145="COTAÇÃO",VLOOKUP(B145,COTAÇÃO!$A$2:$E$1411,3,0),"ERRO"))))</f>
        <v xml:space="preserve">UN    </v>
      </c>
      <c r="E145" s="99">
        <v>1</v>
      </c>
      <c r="F145" s="18">
        <f>IF(A145="SINAPI",VLOOKUP(B145,SINAPI!A$1:$D$10000,4,0),IF(A145="INSUMO",VLOOKUP(B145,INSUMO!$A$1:$D$8000,4,0),IF(A145="SEJU",VLOOKUP(B145,#REF!,5,0),IF(A145="COTAÇÃO",VLOOKUP(B145,COTAÇÃO!$A$2:$E$1411,5,0),"ERRO"))))</f>
        <v>2.2200000000000002</v>
      </c>
      <c r="G145" s="67">
        <f>TRUNC((E145*F145),2)</f>
        <v>2.2200000000000002</v>
      </c>
      <c r="H145" s="83"/>
    </row>
    <row r="146" spans="1:8" s="84" customFormat="1" ht="27.6" customHeight="1">
      <c r="A146" s="105" t="s">
        <v>1947</v>
      </c>
      <c r="B146" s="105">
        <v>38099</v>
      </c>
      <c r="C146" s="17" t="str">
        <f>IF(A146="SINAPI",VLOOKUP(B146,SINAPI!$A$1:$D$10000,2,0),IF(A146="INSUMO",VLOOKUP(B146,INSUMO!A$1:$D$8000,2,0),IF(A146="SEJU",VLOOKUP(B146,#REF!,3,0),IF(A146="COTAÇÃO",VLOOKUP(B146,COTAÇÃO!$A$2:$E$1411,2,0),"ERRO"))))</f>
        <v xml:space="preserve">SUPORTE DE FIXACAO PARA ESPELHO / PLACA 4" X 2", PARA 3 MODULOS, PARA INSTALACAO DE TOMADAS E INTERRUPTORES (SOMENTE SUPORTE)                                                                                                                                                                                                                                                                                                                                                                             </v>
      </c>
      <c r="D146" s="182" t="str">
        <f>IF(A146="SINAPI",VLOOKUP(B146,SINAPI!$A$1:$D$10000,3,0),IF(A146="INSUMO",VLOOKUP(B146,INSUMO!$A$1:D$8000,3,0),IF(A146="SEDUC",VLOOKUP(B146,#REF!,4,0),IF(A146="COTAÇÃO",VLOOKUP(B146,COTAÇÃO!$A$2:$E$1411,3,0),"ERRO"))))</f>
        <v xml:space="preserve">UN    </v>
      </c>
      <c r="E146" s="99">
        <v>1</v>
      </c>
      <c r="F146" s="18">
        <f>IF(A146="SINAPI",VLOOKUP(B146,SINAPI!A$1:$D$10000,4,0),IF(A146="INSUMO",VLOOKUP(B146,INSUMO!$A$1:$D$8000,4,0),IF(A146="SEJU",VLOOKUP(B146,#REF!,5,0),IF(A146="COTAÇÃO",VLOOKUP(B146,COTAÇÃO!$A$2:$E$1411,5,0),"ERRO"))))</f>
        <v>1.46</v>
      </c>
      <c r="G146" s="67">
        <f>TRUNC((E146*F146),2)</f>
        <v>1.46</v>
      </c>
      <c r="H146" s="83"/>
    </row>
    <row r="147" spans="1:8" s="84" customFormat="1" ht="20.100000000000001" customHeight="1">
      <c r="A147" s="105" t="s">
        <v>17</v>
      </c>
      <c r="B147" s="105">
        <v>88247</v>
      </c>
      <c r="C147" s="17" t="str">
        <f>IF(A147="SINAPI",VLOOKUP(B147,SINAPI!$A$1:$D$10000,2,0),IF(A147="INSUMO",VLOOKUP(B147,INSUMO!A$1:$D$8000,2,0),IF(A147="SEJU",VLOOKUP(B147,#REF!,3,0),IF(A147="COTAÇÃO",VLOOKUP(B147,COTAÇÃO!$A$2:$E$1411,2,0),"ERRO"))))</f>
        <v>AUXILIAR DE ELETRICISTA COM ENCARGOS COMPLEMENTARES</v>
      </c>
      <c r="D147" s="24" t="str">
        <f>IF(A147="SINAPI",VLOOKUP(B147,SINAPI!$A$1:$D$10000,3,0),IF(A147="INSUMO",VLOOKUP(B147,INSUMO!$A$1:D$8000,3,0),IF(A147="SEDUC",VLOOKUP(B147,#REF!,4,0),IF(A147="COTAÇÃO",VLOOKUP(B147,COTAÇÃO!$A$2:$E$1411,3,0),"ERRO"))))</f>
        <v>H</v>
      </c>
      <c r="E147" s="99">
        <v>8.7999999999999995E-2</v>
      </c>
      <c r="F147" s="18">
        <f>IF(A147="SINAPI",VLOOKUP(B147,SINAPI!A$1:$D$10000,4,0),IF(A147="INSUMO",VLOOKUP(B147,INSUMO!$A$1:$D$8000,4,0),IF(A147="SEJU",VLOOKUP(B147,#REF!,5,0),IF(A147="COTAÇÃO",VLOOKUP(B147,COTAÇÃO!$A$2:$E$1411,5,0),"ERRO"))))</f>
        <v>18.52</v>
      </c>
      <c r="G147" s="67">
        <f>TRUNC((E147*F147),2)</f>
        <v>1.62</v>
      </c>
      <c r="H147" s="83"/>
    </row>
    <row r="148" spans="1:8" s="84" customFormat="1" ht="20.100000000000001" customHeight="1">
      <c r="A148" s="105" t="s">
        <v>17</v>
      </c>
      <c r="B148" s="105">
        <v>88264</v>
      </c>
      <c r="C148" s="17" t="str">
        <f>IF(A148="SINAPI",VLOOKUP(B148,SINAPI!$A$1:$D$10000,2,0),IF(A148="INSUMO",VLOOKUP(B148,INSUMO!A$1:$D$8000,2,0),IF(A148="SEJU",VLOOKUP(B148,#REF!,3,0),IF(A148="COTAÇÃO",VLOOKUP(B148,COTAÇÃO!$A$2:$E$1411,2,0),"ERRO"))))</f>
        <v>ELETRICISTA COM ENCARGOS COMPLEMENTARES</v>
      </c>
      <c r="D148" s="24" t="str">
        <f>IF(A148="SINAPI",VLOOKUP(B148,SINAPI!$A$1:$D$10000,3,0),IF(A148="INSUMO",VLOOKUP(B148,INSUMO!$A$1:D$8000,3,0),IF(A148="SEDUC",VLOOKUP(B148,#REF!,4,0),IF(A148="COTAÇÃO",VLOOKUP(B148,COTAÇÃO!$A$2:$E$1411,3,0),"ERRO"))))</f>
        <v>H</v>
      </c>
      <c r="E148" s="99">
        <v>8.7999999999999995E-2</v>
      </c>
      <c r="F148" s="18">
        <f>IF(A148="SINAPI",VLOOKUP(B148,SINAPI!A$1:$D$10000,4,0),IF(A148="INSUMO",VLOOKUP(B148,INSUMO!$A$1:$D$8000,4,0),IF(A148="SEJU",VLOOKUP(B148,#REF!,5,0),IF(A148="COTAÇÃO",VLOOKUP(B148,COTAÇÃO!$A$2:$E$1411,5,0),"ERRO"))))</f>
        <v>24.14</v>
      </c>
      <c r="G148" s="67">
        <f>TRUNC((E148*F148),2)</f>
        <v>2.12</v>
      </c>
      <c r="H148" s="83"/>
    </row>
    <row r="149" spans="1:8" s="84" customFormat="1" ht="27" customHeight="1">
      <c r="A149" s="57" t="s">
        <v>12428</v>
      </c>
      <c r="B149" s="63" t="s">
        <v>12445</v>
      </c>
      <c r="C149" s="58" t="s">
        <v>12434</v>
      </c>
      <c r="D149" s="57" t="s">
        <v>239</v>
      </c>
      <c r="E149" s="59"/>
      <c r="F149" s="60"/>
      <c r="G149" s="60">
        <f>SUM(G150:G153)</f>
        <v>7.5</v>
      </c>
      <c r="H149" s="83"/>
    </row>
    <row r="150" spans="1:8" s="84" customFormat="1" ht="28.2" customHeight="1">
      <c r="A150" s="105" t="s">
        <v>1947</v>
      </c>
      <c r="B150" s="105">
        <v>38093</v>
      </c>
      <c r="C150" s="17" t="str">
        <f>IF(A150="SINAPI",VLOOKUP(B150,SINAPI!$A$1:$D$10000,2,0),IF(A150="INSUMO",VLOOKUP(B150,INSUMO!A$1:$D$8000,2,0),IF(A150="SEJU",VLOOKUP(B150,#REF!,3,0),IF(A150="COTAÇÃO",VLOOKUP(B150,COTAÇÃO!$A$2:$E$1411,2,0),"ERRO"))))</f>
        <v xml:space="preserve">ESPELHO / PLACA DE 2 POSTOS 4" X 2", PARA INSTALACAO DE TOMADAS E INTERRUPTORES                                                                                                                                                                                                                                                                                                                                                                                                                           </v>
      </c>
      <c r="D150" s="182" t="str">
        <f>IF(A150="SINAPI",VLOOKUP(B150,SINAPI!$A$1:$D$10000,3,0),IF(A150="INSUMO",VLOOKUP(B150,INSUMO!$A$1:D$8000,3,0),IF(A150="SEDUC",VLOOKUP(B150,#REF!,4,0),IF(A150="COTAÇÃO",VLOOKUP(B150,COTAÇÃO!$A$2:$E$1411,3,0),"ERRO"))))</f>
        <v xml:space="preserve">UN    </v>
      </c>
      <c r="E150" s="99">
        <v>1</v>
      </c>
      <c r="F150" s="18">
        <f>IF(A150="SINAPI",VLOOKUP(B150,SINAPI!A$1:$D$10000,4,0),IF(A150="INSUMO",VLOOKUP(B150,INSUMO!$A$1:$D$8000,4,0),IF(A150="SEJU",VLOOKUP(B150,#REF!,5,0),IF(A150="COTAÇÃO",VLOOKUP(B150,COTAÇÃO!$A$2:$E$1411,5,0),"ERRO"))))</f>
        <v>2.2999999999999998</v>
      </c>
      <c r="G150" s="67">
        <f>TRUNC((E150*F150),2)</f>
        <v>2.2999999999999998</v>
      </c>
      <c r="H150" s="83"/>
    </row>
    <row r="151" spans="1:8" s="84" customFormat="1" ht="31.95" customHeight="1">
      <c r="A151" s="105" t="s">
        <v>1947</v>
      </c>
      <c r="B151" s="105">
        <v>38099</v>
      </c>
      <c r="C151" s="17" t="str">
        <f>IF(A151="SINAPI",VLOOKUP(B151,SINAPI!$A$1:$D$10000,2,0),IF(A151="INSUMO",VLOOKUP(B151,INSUMO!A$1:$D$8000,2,0),IF(A151="SEJU",VLOOKUP(B151,#REF!,3,0),IF(A151="COTAÇÃO",VLOOKUP(B151,COTAÇÃO!$A$2:$E$1411,2,0),"ERRO"))))</f>
        <v xml:space="preserve">SUPORTE DE FIXACAO PARA ESPELHO / PLACA 4" X 2", PARA 3 MODULOS, PARA INSTALACAO DE TOMADAS E INTERRUPTORES (SOMENTE SUPORTE)                                                                                                                                                                                                                                                                                                                                                                             </v>
      </c>
      <c r="D151" s="182" t="str">
        <f>IF(A151="SINAPI",VLOOKUP(B151,SINAPI!$A$1:$D$10000,3,0),IF(A151="INSUMO",VLOOKUP(B151,INSUMO!$A$1:D$8000,3,0),IF(A151="SEDUC",VLOOKUP(B151,#REF!,4,0),IF(A151="COTAÇÃO",VLOOKUP(B151,COTAÇÃO!$A$2:$E$1411,3,0),"ERRO"))))</f>
        <v xml:space="preserve">UN    </v>
      </c>
      <c r="E151" s="99">
        <v>1</v>
      </c>
      <c r="F151" s="18">
        <f>IF(A151="SINAPI",VLOOKUP(B151,SINAPI!A$1:$D$10000,4,0),IF(A151="INSUMO",VLOOKUP(B151,INSUMO!$A$1:$D$8000,4,0),IF(A151="SEJU",VLOOKUP(B151,#REF!,5,0),IF(A151="COTAÇÃO",VLOOKUP(B151,COTAÇÃO!$A$2:$E$1411,5,0),"ERRO"))))</f>
        <v>1.46</v>
      </c>
      <c r="G151" s="67">
        <f>TRUNC((E151*F151),2)</f>
        <v>1.46</v>
      </c>
      <c r="H151" s="83"/>
    </row>
    <row r="152" spans="1:8" s="84" customFormat="1" ht="20.100000000000001" customHeight="1">
      <c r="A152" s="105" t="s">
        <v>17</v>
      </c>
      <c r="B152" s="105">
        <v>88247</v>
      </c>
      <c r="C152" s="17" t="str">
        <f>IF(A152="SINAPI",VLOOKUP(B152,SINAPI!$A$1:$D$10000,2,0),IF(A152="INSUMO",VLOOKUP(B152,INSUMO!A$1:$D$8000,2,0),IF(A152="SEJU",VLOOKUP(B152,#REF!,3,0),IF(A152="COTAÇÃO",VLOOKUP(B152,COTAÇÃO!$A$2:$E$1411,2,0),"ERRO"))))</f>
        <v>AUXILIAR DE ELETRICISTA COM ENCARGOS COMPLEMENTARES</v>
      </c>
      <c r="D152" s="24" t="str">
        <f>IF(A152="SINAPI",VLOOKUP(B152,SINAPI!$A$1:$D$10000,3,0),IF(A152="INSUMO",VLOOKUP(B152,INSUMO!$A$1:D$8000,3,0),IF(A152="SEDUC",VLOOKUP(B152,#REF!,4,0),IF(A152="COTAÇÃO",VLOOKUP(B152,COTAÇÃO!$A$2:$E$1411,3,0),"ERRO"))))</f>
        <v>H</v>
      </c>
      <c r="E152" s="99">
        <v>8.7999999999999995E-2</v>
      </c>
      <c r="F152" s="18">
        <f>IF(A152="SINAPI",VLOOKUP(B152,SINAPI!A$1:$D$10000,4,0),IF(A152="INSUMO",VLOOKUP(B152,INSUMO!$A$1:$D$8000,4,0),IF(A152="SEJU",VLOOKUP(B152,#REF!,5,0),IF(A152="COTAÇÃO",VLOOKUP(B152,COTAÇÃO!$A$2:$E$1411,5,0),"ERRO"))))</f>
        <v>18.52</v>
      </c>
      <c r="G152" s="67">
        <f>TRUNC((E152*F152),2)</f>
        <v>1.62</v>
      </c>
      <c r="H152" s="83"/>
    </row>
    <row r="153" spans="1:8" s="84" customFormat="1" ht="20.100000000000001" customHeight="1">
      <c r="A153" s="105" t="s">
        <v>17</v>
      </c>
      <c r="B153" s="105">
        <v>88264</v>
      </c>
      <c r="C153" s="17" t="str">
        <f>IF(A153="SINAPI",VLOOKUP(B153,SINAPI!$A$1:$D$10000,2,0),IF(A153="INSUMO",VLOOKUP(B153,INSUMO!A$1:$D$8000,2,0),IF(A153="SEJU",VLOOKUP(B153,#REF!,3,0),IF(A153="COTAÇÃO",VLOOKUP(B153,COTAÇÃO!$A$2:$E$1411,2,0),"ERRO"))))</f>
        <v>ELETRICISTA COM ENCARGOS COMPLEMENTARES</v>
      </c>
      <c r="D153" s="24" t="str">
        <f>IF(A153="SINAPI",VLOOKUP(B153,SINAPI!$A$1:$D$10000,3,0),IF(A153="INSUMO",VLOOKUP(B153,INSUMO!$A$1:D$8000,3,0),IF(A153="SEDUC",VLOOKUP(B153,#REF!,4,0),IF(A153="COTAÇÃO",VLOOKUP(B153,COTAÇÃO!$A$2:$E$1411,3,0),"ERRO"))))</f>
        <v>H</v>
      </c>
      <c r="E153" s="99">
        <v>8.7999999999999995E-2</v>
      </c>
      <c r="F153" s="18">
        <f>IF(A153="SINAPI",VLOOKUP(B153,SINAPI!A$1:$D$10000,4,0),IF(A153="INSUMO",VLOOKUP(B153,INSUMO!$A$1:$D$8000,4,0),IF(A153="SEJU",VLOOKUP(B153,#REF!,5,0),IF(A153="COTAÇÃO",VLOOKUP(B153,COTAÇÃO!$A$2:$E$1411,5,0),"ERRO"))))</f>
        <v>24.14</v>
      </c>
      <c r="G153" s="67">
        <f>TRUNC((E153*F153),2)</f>
        <v>2.12</v>
      </c>
      <c r="H153" s="83"/>
    </row>
    <row r="154" spans="1:8" s="84" customFormat="1" ht="20.100000000000001" customHeight="1">
      <c r="A154" s="57" t="s">
        <v>12428</v>
      </c>
      <c r="B154" s="63" t="s">
        <v>12464</v>
      </c>
      <c r="C154" s="58" t="s">
        <v>12440</v>
      </c>
      <c r="D154" s="57" t="s">
        <v>239</v>
      </c>
      <c r="E154" s="59"/>
      <c r="F154" s="60"/>
      <c r="G154" s="60">
        <f>SUM(G155:G158)</f>
        <v>7.85</v>
      </c>
      <c r="H154" s="83"/>
    </row>
    <row r="155" spans="1:8" s="84" customFormat="1" ht="25.95" customHeight="1">
      <c r="A155" s="105" t="s">
        <v>1947</v>
      </c>
      <c r="B155" s="105">
        <v>38092</v>
      </c>
      <c r="C155" s="17" t="str">
        <f>IF(A155="SINAPI",VLOOKUP(B155,SINAPI!$A$1:$D$10000,2,0),IF(A155="INSUMO",VLOOKUP(B155,INSUMO!A$1:$D$8000,2,0),IF(A155="SEJU",VLOOKUP(B155,#REF!,3,0),IF(A155="COTAÇÃO",VLOOKUP(B155,COTAÇÃO!$A$2:$E$1411,2,0),"ERRO"))))</f>
        <v xml:space="preserve">ESPELHO / PLACA DE 1 POSTO 4" X 2", PARA INSTALACAO DE TOMADAS E INTERRUPTORES                                                                                                                                                                                                                                                                                                                                                                                                                            </v>
      </c>
      <c r="D155" s="182" t="str">
        <f>IF(A155="SINAPI",VLOOKUP(B155,SINAPI!$A$1:$D$10000,3,0),IF(A155="INSUMO",VLOOKUP(B155,INSUMO!$A$1:D$8000,3,0),IF(A155="SEDUC",VLOOKUP(B155,#REF!,4,0),IF(A155="COTAÇÃO",VLOOKUP(B155,COTAÇÃO!$A$2:$E$1411,3,0),"ERRO"))))</f>
        <v xml:space="preserve">UN    </v>
      </c>
      <c r="E155" s="99">
        <v>1</v>
      </c>
      <c r="F155" s="18">
        <f>IF(A155="SINAPI",VLOOKUP(B155,SINAPI!A$1:$D$10000,4,0),IF(A155="INSUMO",VLOOKUP(B155,INSUMO!$A$1:$D$8000,4,0),IF(A155="SEJU",VLOOKUP(B155,#REF!,5,0),IF(A155="COTAÇÃO",VLOOKUP(B155,COTAÇÃO!$A$2:$E$1411,5,0),"ERRO"))))</f>
        <v>2.2200000000000002</v>
      </c>
      <c r="G155" s="67">
        <f>TRUNC((E155*F155),2)</f>
        <v>2.2200000000000002</v>
      </c>
      <c r="H155" s="83"/>
    </row>
    <row r="156" spans="1:8" s="84" customFormat="1" ht="28.2" customHeight="1">
      <c r="A156" s="105" t="s">
        <v>1947</v>
      </c>
      <c r="B156" s="105">
        <v>38099</v>
      </c>
      <c r="C156" s="17" t="str">
        <f>IF(A156="SINAPI",VLOOKUP(B156,SINAPI!$A$1:$D$10000,2,0),IF(A156="INSUMO",VLOOKUP(B156,INSUMO!A$1:$D$8000,2,0),IF(A156="SEJU",VLOOKUP(B156,#REF!,3,0),IF(A156="COTAÇÃO",VLOOKUP(B156,COTAÇÃO!$A$2:$E$1411,2,0),"ERRO"))))</f>
        <v xml:space="preserve">SUPORTE DE FIXACAO PARA ESPELHO / PLACA 4" X 2", PARA 3 MODULOS, PARA INSTALACAO DE TOMADAS E INTERRUPTORES (SOMENTE SUPORTE)                                                                                                                                                                                                                                                                                                                                                                             </v>
      </c>
      <c r="D156" s="182" t="str">
        <f>IF(A156="SINAPI",VLOOKUP(B156,SINAPI!$A$1:$D$10000,3,0),IF(A156="INSUMO",VLOOKUP(B156,INSUMO!$A$1:D$8000,3,0),IF(A156="SEDUC",VLOOKUP(B156,#REF!,4,0),IF(A156="COTAÇÃO",VLOOKUP(B156,COTAÇÃO!$A$2:$E$1411,3,0),"ERRO"))))</f>
        <v xml:space="preserve">UN    </v>
      </c>
      <c r="E156" s="99">
        <v>1</v>
      </c>
      <c r="F156" s="18">
        <f>IF(A156="SINAPI",VLOOKUP(B156,SINAPI!A$1:$D$10000,4,0),IF(A156="INSUMO",VLOOKUP(B156,INSUMO!$A$1:$D$8000,4,0),IF(A156="SEJU",VLOOKUP(B156,#REF!,5,0),IF(A156="COTAÇÃO",VLOOKUP(B156,COTAÇÃO!$A$2:$E$1411,5,0),"ERRO"))))</f>
        <v>1.46</v>
      </c>
      <c r="G156" s="67">
        <f>TRUNC((E156*F156),2)</f>
        <v>1.46</v>
      </c>
      <c r="H156" s="83"/>
    </row>
    <row r="157" spans="1:8" s="84" customFormat="1" ht="20.100000000000001" customHeight="1">
      <c r="A157" s="105" t="s">
        <v>17</v>
      </c>
      <c r="B157" s="105">
        <v>88247</v>
      </c>
      <c r="C157" s="17" t="str">
        <f>IF(A157="SINAPI",VLOOKUP(B157,SINAPI!$A$1:$D$10000,2,0),IF(A157="INSUMO",VLOOKUP(B157,INSUMO!A$1:$D$8000,2,0),IF(A157="SEJU",VLOOKUP(B157,#REF!,3,0),IF(A157="COTAÇÃO",VLOOKUP(B157,COTAÇÃO!$A$2:$E$1411,2,0),"ERRO"))))</f>
        <v>AUXILIAR DE ELETRICISTA COM ENCARGOS COMPLEMENTARES</v>
      </c>
      <c r="D157" s="24" t="str">
        <f>IF(A157="SINAPI",VLOOKUP(B157,SINAPI!$A$1:$D$10000,3,0),IF(A157="INSUMO",VLOOKUP(B157,INSUMO!$A$1:D$8000,3,0),IF(A157="SEDUC",VLOOKUP(B157,#REF!,4,0),IF(A157="COTAÇÃO",VLOOKUP(B157,COTAÇÃO!$A$2:$E$1411,3,0),"ERRO"))))</f>
        <v>H</v>
      </c>
      <c r="E157" s="99">
        <v>9.8000000000000004E-2</v>
      </c>
      <c r="F157" s="18">
        <f>IF(A157="SINAPI",VLOOKUP(B157,SINAPI!A$1:$D$10000,4,0),IF(A157="INSUMO",VLOOKUP(B157,INSUMO!$A$1:$D$8000,4,0),IF(A157="SEJU",VLOOKUP(B157,#REF!,5,0),IF(A157="COTAÇÃO",VLOOKUP(B157,COTAÇÃO!$A$2:$E$1411,5,0),"ERRO"))))</f>
        <v>18.52</v>
      </c>
      <c r="G157" s="67">
        <f>TRUNC((E157*F157),2)</f>
        <v>1.81</v>
      </c>
      <c r="H157" s="83"/>
    </row>
    <row r="158" spans="1:8" s="84" customFormat="1" ht="20.100000000000001" customHeight="1">
      <c r="A158" s="105" t="s">
        <v>17</v>
      </c>
      <c r="B158" s="105">
        <v>88264</v>
      </c>
      <c r="C158" s="17" t="str">
        <f>IF(A158="SINAPI",VLOOKUP(B158,SINAPI!$A$1:$D$10000,2,0),IF(A158="INSUMO",VLOOKUP(B158,INSUMO!A$1:$D$8000,2,0),IF(A158="SEJU",VLOOKUP(B158,#REF!,3,0),IF(A158="COTAÇÃO",VLOOKUP(B158,COTAÇÃO!$A$2:$E$1411,2,0),"ERRO"))))</f>
        <v>ELETRICISTA COM ENCARGOS COMPLEMENTARES</v>
      </c>
      <c r="D158" s="24" t="str">
        <f>IF(A158="SINAPI",VLOOKUP(B158,SINAPI!$A$1:$D$10000,3,0),IF(A158="INSUMO",VLOOKUP(B158,INSUMO!$A$1:D$8000,3,0),IF(A158="SEDUC",VLOOKUP(B158,#REF!,4,0),IF(A158="COTAÇÃO",VLOOKUP(B158,COTAÇÃO!$A$2:$E$1411,3,0),"ERRO"))))</f>
        <v>H</v>
      </c>
      <c r="E158" s="99">
        <v>9.8000000000000004E-2</v>
      </c>
      <c r="F158" s="18">
        <f>IF(A158="SINAPI",VLOOKUP(B158,SINAPI!A$1:$D$10000,4,0),IF(A158="INSUMO",VLOOKUP(B158,INSUMO!$A$1:$D$8000,4,0),IF(A158="SEJU",VLOOKUP(B158,#REF!,5,0),IF(A158="COTAÇÃO",VLOOKUP(B158,COTAÇÃO!$A$2:$E$1411,5,0),"ERRO"))))</f>
        <v>24.14</v>
      </c>
      <c r="G158" s="67">
        <f>TRUNC((E158*F158),2)</f>
        <v>2.36</v>
      </c>
      <c r="H158" s="83"/>
    </row>
    <row r="159" spans="1:8" s="84" customFormat="1" ht="48.6" customHeight="1">
      <c r="A159" s="57" t="s">
        <v>6982</v>
      </c>
      <c r="B159" s="63" t="s">
        <v>12574</v>
      </c>
      <c r="C159" s="58" t="s">
        <v>12658</v>
      </c>
      <c r="D159" s="57" t="s">
        <v>239</v>
      </c>
      <c r="E159" s="59"/>
      <c r="F159" s="60"/>
      <c r="G159" s="60">
        <f>SUM(G160:G171)</f>
        <v>6804.93</v>
      </c>
      <c r="H159" s="83"/>
    </row>
    <row r="160" spans="1:8" s="84" customFormat="1" ht="30" customHeight="1">
      <c r="A160" s="28" t="s">
        <v>17</v>
      </c>
      <c r="B160" s="28">
        <v>88630</v>
      </c>
      <c r="C160" s="17" t="str">
        <f>IF(A160="SINAPI",VLOOKUP(B160,SINAPI!$A$1:$D$10000,2,0),IF(A160="INSUMO",VLOOKUP(B160,INSUMO!A$1:$D$8000,2,0),IF(A160="SEJU",VLOOKUP(B160,#REF!,3,0),IF(A160="COTAÇÃO",VLOOKUP(B160,COTAÇÃO!$A$2:$E$1411,2,0),"ERRO"))))</f>
        <v>ARGAMASSA TRAÇO 1:4 (CIMENTO E AREIA MÉDIA), PREPARO MECÂNICO COM BETONEIRA 400 L. AF_08/2014</v>
      </c>
      <c r="D160" s="24" t="str">
        <f>IF(A160="SINAPI",VLOOKUP(B160,SINAPI!$A$1:$D$10000,3,0),IF(A160="INSUMO",VLOOKUP(B160,INSUMO!$A$1:D$8000,3,0),IF(A160="SEDUC",VLOOKUP(B160,#REF!,4,0),IF(A160="COTAÇÃO",VLOOKUP(B160,COTAÇÃO!$A$2:$E$1411,3,0),"ERRO"))))</f>
        <v>M3</v>
      </c>
      <c r="E160" s="99">
        <v>6.3E-2</v>
      </c>
      <c r="F160" s="18">
        <f>IF(A160="SINAPI",VLOOKUP(B160,SINAPI!A$1:$D$10000,4,0),IF(A160="INSUMO",VLOOKUP(B160,INSUMO!$A$1:$D$8000,4,0),IF(A160="SEJU",VLOOKUP(B160,#REF!,5,0),IF(A160="COTAÇÃO",VLOOKUP(B160,COTAÇÃO!$A$2:$E$1411,5,0),"ERRO"))))</f>
        <v>527.38</v>
      </c>
      <c r="G160" s="67">
        <f t="shared" ref="G160:G171" si="8">TRUNC((E160*F160),2)</f>
        <v>33.22</v>
      </c>
      <c r="H160" s="83"/>
    </row>
    <row r="161" spans="1:8" s="84" customFormat="1" ht="20.100000000000001" customHeight="1">
      <c r="A161" s="28" t="s">
        <v>1947</v>
      </c>
      <c r="B161" s="28">
        <v>34360</v>
      </c>
      <c r="C161" s="17" t="str">
        <f>IF(A161="SINAPI",VLOOKUP(B161,SINAPI!$A$1:$D$10000,2,0),IF(A161="INSUMO",VLOOKUP(B161,INSUMO!A$1:$D$8000,2,0),IF(A161="SEJU",VLOOKUP(B161,#REF!,3,0),IF(A161="COTAÇÃO",VLOOKUP(B161,COTAÇÃO!$A$2:$E$1411,2,0),"ERRO"))))</f>
        <v xml:space="preserve">PERFIL DE ALUMINIO ANODIZADO                                                                                                                                                                                                                                                                                                                                                                                                                                                                              </v>
      </c>
      <c r="D161" s="182" t="str">
        <f>IF(A161="SINAPI",VLOOKUP(B161,SINAPI!$A$1:$D$10000,3,0),IF(A161="INSUMO",VLOOKUP(B161,INSUMO!$A$1:D$8000,3,0),IF(A161="SEDUC",VLOOKUP(B161,#REF!,4,0),IF(A161="COTAÇÃO",VLOOKUP(B161,COTAÇÃO!$A$2:$E$1411,3,0),"ERRO"))))</f>
        <v xml:space="preserve">KG    </v>
      </c>
      <c r="E161" s="99">
        <v>32.56</v>
      </c>
      <c r="F161" s="18">
        <f>IF(A161="SINAPI",VLOOKUP(B161,SINAPI!A$1:$D$10000,4,0),IF(A161="INSUMO",VLOOKUP(B161,INSUMO!$A$1:$D$8000,4,0),IF(A161="SEJU",VLOOKUP(B161,#REF!,5,0),IF(A161="COTAÇÃO",VLOOKUP(B161,COTAÇÃO!$A$2:$E$1411,5,0),"ERRO"))))</f>
        <v>39.6</v>
      </c>
      <c r="G161" s="67">
        <f t="shared" si="8"/>
        <v>1289.3699999999999</v>
      </c>
      <c r="H161" s="83"/>
    </row>
    <row r="162" spans="1:8" s="84" customFormat="1" ht="39.6">
      <c r="A162" s="28" t="s">
        <v>17</v>
      </c>
      <c r="B162" s="28">
        <v>100747</v>
      </c>
      <c r="C162" s="17" t="str">
        <f>IF(A162="SINAPI",VLOOKUP(B162,SINAPI!$A$1:$D$10000,2,0),IF(A162="INSUMO",VLOOKUP(B162,INSUMO!A$1:$D$8000,2,0),IF(A162="SEJU",VLOOKUP(B162,#REF!,3,0),IF(A162="COTAÇÃO",VLOOKUP(B162,COTAÇÃO!$A$2:$E$1411,2,0),"ERRO"))))</f>
        <v>PINTURA COM TINTA ALQUÍDICA DE ACABAMENTO (ESMALTE SINTÉTICO FOSCO) PULVERIZADA SOBRE PERFIL METÁLICO EXECUTADO EM FÁBRICA (POR DEMÃO). AF_01/2020_PE</v>
      </c>
      <c r="D162" s="24" t="str">
        <f>IF(A162="SINAPI",VLOOKUP(B162,SINAPI!$A$1:$D$10000,3,0),IF(A162="INSUMO",VLOOKUP(B162,INSUMO!$A$1:D$8000,3,0),IF(A162="SEDUC",VLOOKUP(B162,#REF!,4,0),IF(A162="COTAÇÃO",VLOOKUP(B162,COTAÇÃO!$A$2:$E$1411,3,0),"ERRO"))))</f>
        <v>M2</v>
      </c>
      <c r="E162" s="99">
        <v>10.8</v>
      </c>
      <c r="F162" s="18">
        <f>IF(A162="SINAPI",VLOOKUP(B162,SINAPI!A$1:$D$10000,4,0),IF(A162="INSUMO",VLOOKUP(B162,INSUMO!$A$1:$D$8000,4,0),IF(A162="SEJU",VLOOKUP(B162,#REF!,5,0),IF(A162="COTAÇÃO",VLOOKUP(B162,COTAÇÃO!$A$2:$E$1411,5,0),"ERRO"))))</f>
        <v>9.5</v>
      </c>
      <c r="G162" s="67">
        <f t="shared" si="8"/>
        <v>102.6</v>
      </c>
      <c r="H162" s="83"/>
    </row>
    <row r="163" spans="1:8" s="84" customFormat="1" ht="20.100000000000001" customHeight="1">
      <c r="A163" s="28" t="s">
        <v>1947</v>
      </c>
      <c r="B163" s="28">
        <v>20259</v>
      </c>
      <c r="C163" s="17" t="str">
        <f>IF(A163="SINAPI",VLOOKUP(B163,SINAPI!$A$1:$D$10000,2,0),IF(A163="INSUMO",VLOOKUP(B163,INSUMO!A$1:$D$8000,2,0),IF(A163="SEJU",VLOOKUP(B163,#REF!,3,0),IF(A163="COTAÇÃO",VLOOKUP(B163,COTAÇÃO!$A$2:$E$1411,2,0),"ERRO"))))</f>
        <v xml:space="preserve">PERFIL DE BORRACHA EPDM MACICO *12 X 15* MM PARA ESQUADRIAS                                                                                                                                                                                                                                                                                                                                                                                                                                               </v>
      </c>
      <c r="D163" s="182" t="str">
        <f>IF(A163="SINAPI",VLOOKUP(B163,SINAPI!$A$1:$D$10000,3,0),IF(A163="INSUMO",VLOOKUP(B163,INSUMO!$A$1:D$8000,3,0),IF(A163="SEDUC",VLOOKUP(B163,#REF!,4,0),IF(A163="COTAÇÃO",VLOOKUP(B163,COTAÇÃO!$A$2:$E$1411,3,0),"ERRO"))))</f>
        <v xml:space="preserve">M     </v>
      </c>
      <c r="E163" s="99">
        <v>26.46</v>
      </c>
      <c r="F163" s="18">
        <f>IF(A163="SINAPI",VLOOKUP(B163,SINAPI!A$1:$D$10000,4,0),IF(A163="INSUMO",VLOOKUP(B163,INSUMO!$A$1:$D$8000,4,0),IF(A163="SEJU",VLOOKUP(B163,#REF!,5,0),IF(A163="COTAÇÃO",VLOOKUP(B163,COTAÇÃO!$A$2:$E$1411,5,0),"ERRO"))))</f>
        <v>12.9</v>
      </c>
      <c r="G163" s="67">
        <f t="shared" si="8"/>
        <v>341.33</v>
      </c>
      <c r="H163" s="83"/>
    </row>
    <row r="164" spans="1:8" s="84" customFormat="1" ht="26.4">
      <c r="A164" s="28" t="s">
        <v>1947</v>
      </c>
      <c r="B164" s="28">
        <v>38179</v>
      </c>
      <c r="C164" s="17" t="str">
        <f>IF(A164="SINAPI",VLOOKUP(B164,SINAPI!$A$1:$D$10000,2,0),IF(A164="INSUMO",VLOOKUP(B164,INSUMO!A$1:$D$8000,2,0),IF(A164="SEJU",VLOOKUP(B164,#REF!,3,0),IF(A164="COTAÇÃO",VLOOKUP(B164,COTAÇÃO!$A$2:$E$1411,2,0),"ERRO"))))</f>
        <v xml:space="preserve">ROLDANA CONCAVA DUPLA, 4 RODAS, PARA PORTA DE CORRER, EM ZAMAC COM CHAPA DE ACO,  ROLAMENTO INTERNO BLINDADO DE ACO REVESTIDO EM NYLON                                                                                                                                                                                                                                                                                                                                                                    </v>
      </c>
      <c r="D164" s="182" t="str">
        <f>IF(A164="SINAPI",VLOOKUP(B164,SINAPI!$A$1:$D$10000,3,0),IF(A164="INSUMO",VLOOKUP(B164,INSUMO!$A$1:D$8000,3,0),IF(A164="SEDUC",VLOOKUP(B164,#REF!,4,0),IF(A164="COTAÇÃO",VLOOKUP(B164,COTAÇÃO!$A$2:$E$1411,3,0),"ERRO"))))</f>
        <v xml:space="preserve">UN    </v>
      </c>
      <c r="E164" s="61">
        <v>3</v>
      </c>
      <c r="F164" s="18">
        <f>IF(A164="SINAPI",VLOOKUP(B164,SINAPI!A$1:$D$10000,4,0),IF(A164="INSUMO",VLOOKUP(B164,INSUMO!$A$1:$D$8000,4,0),IF(A164="SEJU",VLOOKUP(B164,#REF!,5,0),IF(A164="COTAÇÃO",VLOOKUP(B164,COTAÇÃO!$A$2:$E$1411,5,0),"ERRO"))))</f>
        <v>50.95</v>
      </c>
      <c r="G164" s="18">
        <f t="shared" si="8"/>
        <v>152.85</v>
      </c>
      <c r="H164" s="83"/>
    </row>
    <row r="165" spans="1:8" s="84" customFormat="1" ht="39.6">
      <c r="A165" s="28" t="s">
        <v>1947</v>
      </c>
      <c r="B165" s="28">
        <v>38165</v>
      </c>
      <c r="C165" s="17" t="str">
        <f>IF(A165="SINAPI",VLOOKUP(B165,SINAPI!$A$1:$D$10000,2,0),IF(A165="INSUMO",VLOOKUP(B165,INSUMO!A$1:$D$8000,2,0),IF(A165="SEJU",VLOOKUP(B165,#REF!,3,0),IF(A165="COTAÇÃO",VLOOKUP(B165,COTAÇÃO!$A$2:$E$1411,2,0),"ERRO"))))</f>
        <v xml:space="preserve">FECHO / FECHADURA COM PUXADOR CONCHA, COM TRANCA TIPO TRAVA, PARA JANELA / PORTA DE CORRER (INCLUI TESTA, FECHADURA, PUXADOR) - COMPLETA                                                                                                                                                                                                                                                                                                                                                                  </v>
      </c>
      <c r="D165" s="182" t="str">
        <f>IF(A165="SINAPI",VLOOKUP(B165,SINAPI!$A$1:$D$10000,3,0),IF(A165="INSUMO",VLOOKUP(B165,INSUMO!$A$1:D$8000,3,0),IF(A165="SEDUC",VLOOKUP(B165,#REF!,4,0),IF(A165="COTAÇÃO",VLOOKUP(B165,COTAÇÃO!$A$2:$E$1411,3,0),"ERRO"))))</f>
        <v xml:space="preserve">CJ    </v>
      </c>
      <c r="E165" s="99">
        <v>1</v>
      </c>
      <c r="F165" s="18">
        <f>IF(A165="SINAPI",VLOOKUP(B165,SINAPI!A$1:$D$10000,4,0),IF(A165="INSUMO",VLOOKUP(B165,INSUMO!$A$1:$D$8000,4,0),IF(A165="SEJU",VLOOKUP(B165,#REF!,5,0),IF(A165="COTAÇÃO",VLOOKUP(B165,COTAÇÃO!$A$2:$E$1411,5,0),"ERRO"))))</f>
        <v>75.87</v>
      </c>
      <c r="G165" s="67">
        <f t="shared" si="8"/>
        <v>75.87</v>
      </c>
      <c r="H165" s="83"/>
    </row>
    <row r="166" spans="1:8" s="84" customFormat="1" ht="20.100000000000001" customHeight="1">
      <c r="A166" s="28" t="s">
        <v>1947</v>
      </c>
      <c r="B166" s="28">
        <v>10506</v>
      </c>
      <c r="C166" s="17" t="str">
        <f>IF(A166="SINAPI",VLOOKUP(B166,SINAPI!$A$1:$D$10000,2,0),IF(A166="INSUMO",VLOOKUP(B166,INSUMO!A$1:$D$8000,2,0),IF(A166="SEJU",VLOOKUP(B166,#REF!,3,0),IF(A166="COTAÇÃO",VLOOKUP(B166,COTAÇÃO!$A$2:$E$1411,2,0),"ERRO"))))</f>
        <v xml:space="preserve">VIDRO TEMPERADO INCOLOR E = 8 MM, SEM COLOCACAO                                                                                                                                                                                                                                                                                                                                                                                                                                                           </v>
      </c>
      <c r="D166" s="182" t="str">
        <f>IF(A166="SINAPI",VLOOKUP(B166,SINAPI!$A$1:$D$10000,3,0),IF(A166="INSUMO",VLOOKUP(B166,INSUMO!$A$1:D$8000,3,0),IF(A166="SEDUC",VLOOKUP(B166,#REF!,4,0),IF(A166="COTAÇÃO",VLOOKUP(B166,COTAÇÃO!$A$2:$E$1411,3,0),"ERRO"))))</f>
        <v xml:space="preserve">M2    </v>
      </c>
      <c r="E166" s="99">
        <v>12</v>
      </c>
      <c r="F166" s="18">
        <f>IF(A166="SINAPI",VLOOKUP(B166,SINAPI!A$1:$D$10000,4,0),IF(A166="INSUMO",VLOOKUP(B166,INSUMO!$A$1:$D$8000,4,0),IF(A166="SEJU",VLOOKUP(B166,#REF!,5,0),IF(A166="COTAÇÃO",VLOOKUP(B166,COTAÇÃO!$A$2:$E$1411,5,0),"ERRO"))))</f>
        <v>320.48</v>
      </c>
      <c r="G166" s="67">
        <f t="shared" si="8"/>
        <v>3845.76</v>
      </c>
      <c r="H166" s="83"/>
    </row>
    <row r="167" spans="1:8" s="84" customFormat="1" ht="26.4">
      <c r="A167" s="28" t="s">
        <v>1947</v>
      </c>
      <c r="B167" s="28">
        <v>11950</v>
      </c>
      <c r="C167" s="17" t="str">
        <f>IF(A167="SINAPI",VLOOKUP(B167,SINAPI!$A$1:$D$10000,2,0),IF(A167="INSUMO",VLOOKUP(B167,INSUMO!A$1:$D$8000,2,0),IF(A167="SEJU",VLOOKUP(B167,#REF!,3,0),IF(A167="COTAÇÃO",VLOOKUP(B167,COTAÇÃO!$A$2:$E$1411,2,0),"ERRO"))))</f>
        <v xml:space="preserve">BUCHA DE NYLON SEM ABA S6, COM PARAFUSO DE 4,20 X 40 MM EM ACO ZINCADO COM ROSCA SOBERBA, CABECA CHATA E FENDA PHILLIPS                                                                                                                                                                                                                                                                                                                                                                                   </v>
      </c>
      <c r="D167" s="182" t="str">
        <f>IF(A167="SINAPI",VLOOKUP(B167,SINAPI!$A$1:$D$10000,3,0),IF(A167="INSUMO",VLOOKUP(B167,INSUMO!$A$1:D$8000,3,0),IF(A167="SEDUC",VLOOKUP(B167,#REF!,4,0),IF(A167="COTAÇÃO",VLOOKUP(B167,COTAÇÃO!$A$2:$E$1411,3,0),"ERRO"))))</f>
        <v xml:space="preserve">UN    </v>
      </c>
      <c r="E167" s="99">
        <v>38</v>
      </c>
      <c r="F167" s="18">
        <f>IF(A167="SINAPI",VLOOKUP(B167,SINAPI!A$1:$D$10000,4,0),IF(A167="INSUMO",VLOOKUP(B167,INSUMO!$A$1:$D$8000,4,0),IF(A167="SEJU",VLOOKUP(B167,#REF!,5,0),IF(A167="COTAÇÃO",VLOOKUP(B167,COTAÇÃO!$A$2:$E$1411,5,0),"ERRO"))))</f>
        <v>0.16</v>
      </c>
      <c r="G167" s="67">
        <f t="shared" si="8"/>
        <v>6.08</v>
      </c>
      <c r="H167" s="83"/>
    </row>
    <row r="168" spans="1:8" s="84" customFormat="1" ht="20.100000000000001" customHeight="1">
      <c r="A168" s="28" t="s">
        <v>1947</v>
      </c>
      <c r="B168" s="28">
        <v>39961</v>
      </c>
      <c r="C168" s="17" t="str">
        <f>IF(A168="SINAPI",VLOOKUP(B168,SINAPI!$A$1:$D$10000,2,0),IF(A168="INSUMO",VLOOKUP(B168,INSUMO!A$1:$D$8000,2,0),IF(A168="SEJU",VLOOKUP(B168,#REF!,3,0),IF(A168="COTAÇÃO",VLOOKUP(B168,COTAÇÃO!$A$2:$E$1411,2,0),"ERRO"))))</f>
        <v xml:space="preserve">SILICONE ACETICO USO GERAL INCOLOR 280 G                                                                                                                                                                                                                                                                                                                                                                                                                                                                  </v>
      </c>
      <c r="D168" s="182" t="str">
        <f>IF(A168="SINAPI",VLOOKUP(B168,SINAPI!$A$1:$D$10000,3,0),IF(A168="INSUMO",VLOOKUP(B168,INSUMO!$A$1:D$8000,3,0),IF(A168="SEDUC",VLOOKUP(B168,#REF!,4,0),IF(A168="COTAÇÃO",VLOOKUP(B168,COTAÇÃO!$A$2:$E$1411,3,0),"ERRO"))))</f>
        <v xml:space="preserve">UN    </v>
      </c>
      <c r="E168" s="99">
        <v>4.1520000000000001</v>
      </c>
      <c r="F168" s="18">
        <f>IF(A168="SINAPI",VLOOKUP(B168,SINAPI!A$1:$D$10000,4,0),IF(A168="INSUMO",VLOOKUP(B168,INSUMO!$A$1:$D$8000,4,0),IF(A168="SEJU",VLOOKUP(B168,#REF!,5,0),IF(A168="COTAÇÃO",VLOOKUP(B168,COTAÇÃO!$A$2:$E$1411,5,0),"ERRO"))))</f>
        <v>37.299999999999997</v>
      </c>
      <c r="G168" s="67">
        <f t="shared" si="8"/>
        <v>154.86000000000001</v>
      </c>
      <c r="H168" s="83"/>
    </row>
    <row r="169" spans="1:8" s="84" customFormat="1" ht="20.100000000000001" customHeight="1">
      <c r="A169" s="28" t="s">
        <v>17</v>
      </c>
      <c r="B169" s="28">
        <v>88316</v>
      </c>
      <c r="C169" s="17" t="str">
        <f>IF(A169="SINAPI",VLOOKUP(B169,SINAPI!$A$1:$D$10000,2,0),IF(A169="INSUMO",VLOOKUP(B169,INSUMO!A$1:$D$8000,2,0),IF(A169="SEJU",VLOOKUP(B169,#REF!,3,0),IF(A169="COTAÇÃO",VLOOKUP(B169,COTAÇÃO!$A$2:$E$1411,2,0),"ERRO"))))</f>
        <v>SERVENTE COM ENCARGOS COMPLEMENTARES</v>
      </c>
      <c r="D169" s="24" t="str">
        <f>IF(A169="SINAPI",VLOOKUP(B169,SINAPI!$A$1:$D$10000,3,0),IF(A169="INSUMO",VLOOKUP(B169,INSUMO!$A$1:D$8000,3,0),IF(A169="SEDUC",VLOOKUP(B169,#REF!,4,0),IF(A169="COTAÇÃO",VLOOKUP(B169,COTAÇÃO!$A$2:$E$1411,3,0),"ERRO"))))</f>
        <v>H</v>
      </c>
      <c r="E169" s="61">
        <v>19.68</v>
      </c>
      <c r="F169" s="18">
        <f>IF(A169="SINAPI",VLOOKUP(B169,SINAPI!A$1:$D$10000,4,0),IF(A169="INSUMO",VLOOKUP(B169,INSUMO!$A$1:$D$8000,4,0),IF(A169="SEJU",VLOOKUP(B169,#REF!,5,0),IF(A169="COTAÇÃO",VLOOKUP(B169,COTAÇÃO!$A$2:$E$1411,5,0),"ERRO"))))</f>
        <v>16.46</v>
      </c>
      <c r="G169" s="18">
        <f t="shared" si="8"/>
        <v>323.93</v>
      </c>
      <c r="H169" s="83"/>
    </row>
    <row r="170" spans="1:8" s="84" customFormat="1" ht="20.100000000000001" customHeight="1">
      <c r="A170" s="28" t="s">
        <v>17</v>
      </c>
      <c r="B170" s="28">
        <v>88309</v>
      </c>
      <c r="C170" s="17" t="str">
        <f>IF(A170="SINAPI",VLOOKUP(B170,SINAPI!$A$1:$D$10000,2,0),IF(A170="INSUMO",VLOOKUP(B170,INSUMO!A$1:$D$8000,2,0),IF(A170="SEJU",VLOOKUP(B170,#REF!,3,0),IF(A170="COTAÇÃO",VLOOKUP(B170,COTAÇÃO!$A$2:$E$1411,2,0),"ERRO"))))</f>
        <v>PEDREIRO COM ENCARGOS COMPLEMENTARES</v>
      </c>
      <c r="D170" s="24" t="str">
        <f>IF(A170="SINAPI",VLOOKUP(B170,SINAPI!$A$1:$D$10000,3,0),IF(A170="INSUMO",VLOOKUP(B170,INSUMO!$A$1:D$8000,3,0),IF(A170="SEDUC",VLOOKUP(B170,#REF!,4,0),IF(A170="COTAÇÃO",VLOOKUP(B170,COTAÇÃO!$A$2:$E$1411,3,0),"ERRO"))))</f>
        <v>H</v>
      </c>
      <c r="E170" s="99">
        <v>5.64</v>
      </c>
      <c r="F170" s="18">
        <f>IF(A170="SINAPI",VLOOKUP(B170,SINAPI!A$1:$D$10000,4,0),IF(A170="INSUMO",VLOOKUP(B170,INSUMO!$A$1:$D$8000,4,0),IF(A170="SEJU",VLOOKUP(B170,#REF!,5,0),IF(A170="COTAÇÃO",VLOOKUP(B170,COTAÇÃO!$A$2:$E$1411,5,0),"ERRO"))))</f>
        <v>21.68</v>
      </c>
      <c r="G170" s="67">
        <f t="shared" si="8"/>
        <v>122.27</v>
      </c>
      <c r="H170" s="83"/>
    </row>
    <row r="171" spans="1:8" s="84" customFormat="1" ht="20.100000000000001" customHeight="1">
      <c r="A171" s="28" t="s">
        <v>17</v>
      </c>
      <c r="B171" s="28">
        <v>88325</v>
      </c>
      <c r="C171" s="17" t="str">
        <f>IF(A171="SINAPI",VLOOKUP(B171,SINAPI!$A$1:$D$10000,2,0),IF(A171="INSUMO",VLOOKUP(B171,INSUMO!A$1:$D$8000,2,0),IF(A171="SEJU",VLOOKUP(B171,#REF!,3,0),IF(A171="COTAÇÃO",VLOOKUP(B171,COTAÇÃO!$A$2:$E$1411,2,0),"ERRO"))))</f>
        <v>VIDRACEIRO COM ENCARGOS COMPLEMENTARES</v>
      </c>
      <c r="D171" s="24" t="str">
        <f>IF(A171="SINAPI",VLOOKUP(B171,SINAPI!$A$1:$D$10000,3,0),IF(A171="INSUMO",VLOOKUP(B171,INSUMO!$A$1:D$8000,3,0),IF(A171="SEDUC",VLOOKUP(B171,#REF!,4,0),IF(A171="COTAÇÃO",VLOOKUP(B171,COTAÇÃO!$A$2:$E$1411,3,0),"ERRO"))))</f>
        <v>H</v>
      </c>
      <c r="E171" s="99">
        <v>18.13</v>
      </c>
      <c r="F171" s="18">
        <f>IF(A171="SINAPI",VLOOKUP(B171,SINAPI!A$1:$D$10000,4,0),IF(A171="INSUMO",VLOOKUP(B171,INSUMO!$A$1:$D$8000,4,0),IF(A171="SEJU",VLOOKUP(B171,#REF!,5,0),IF(A171="COTAÇÃO",VLOOKUP(B171,COTAÇÃO!$A$2:$E$1411,5,0),"ERRO"))))</f>
        <v>19.68</v>
      </c>
      <c r="G171" s="67">
        <f t="shared" si="8"/>
        <v>356.79</v>
      </c>
      <c r="H171" s="83"/>
    </row>
    <row r="172" spans="1:8" s="84" customFormat="1" ht="48.6" customHeight="1">
      <c r="A172" s="57" t="s">
        <v>6982</v>
      </c>
      <c r="B172" s="63" t="s">
        <v>12589</v>
      </c>
      <c r="C172" s="58" t="s">
        <v>12659</v>
      </c>
      <c r="D172" s="57" t="s">
        <v>239</v>
      </c>
      <c r="E172" s="59"/>
      <c r="F172" s="60"/>
      <c r="G172" s="60">
        <f>SUM(G173:G184)</f>
        <v>2951.2599999999993</v>
      </c>
      <c r="H172" s="83"/>
    </row>
    <row r="173" spans="1:8" s="84" customFormat="1" ht="30" customHeight="1">
      <c r="A173" s="28" t="s">
        <v>17</v>
      </c>
      <c r="B173" s="28">
        <v>88630</v>
      </c>
      <c r="C173" s="17" t="str">
        <f>IF(A173="SINAPI",VLOOKUP(B173,SINAPI!$A$1:$D$10000,2,0),IF(A173="INSUMO",VLOOKUP(B173,INSUMO!A$1:$D$8000,2,0),IF(A173="SEJU",VLOOKUP(B173,#REF!,3,0),IF(A173="COTAÇÃO",VLOOKUP(B173,COTAÇÃO!$A$2:$E$1411,2,0),"ERRO"))))</f>
        <v>ARGAMASSA TRAÇO 1:4 (CIMENTO E AREIA MÉDIA), PREPARO MECÂNICO COM BETONEIRA 400 L. AF_08/2014</v>
      </c>
      <c r="D173" s="24" t="str">
        <f>IF(A173="SINAPI",VLOOKUP(B173,SINAPI!$A$1:$D$10000,3,0),IF(A173="INSUMO",VLOOKUP(B173,INSUMO!$A$1:D$8000,3,0),IF(A173="SEDUC",VLOOKUP(B173,#REF!,4,0),IF(A173="COTAÇÃO",VLOOKUP(B173,COTAÇÃO!$A$2:$E$1411,3,0),"ERRO"))))</f>
        <v>M3</v>
      </c>
      <c r="E173" s="99">
        <v>3.6900000000000002E-2</v>
      </c>
      <c r="F173" s="18">
        <f>IF(A173="SINAPI",VLOOKUP(B173,SINAPI!A$1:$D$10000,4,0),IF(A173="INSUMO",VLOOKUP(B173,INSUMO!$A$1:$D$8000,4,0),IF(A173="SEJU",VLOOKUP(B173,#REF!,5,0),IF(A173="COTAÇÃO",VLOOKUP(B173,COTAÇÃO!$A$2:$E$1411,5,0),"ERRO"))))</f>
        <v>527.38</v>
      </c>
      <c r="G173" s="67">
        <f t="shared" ref="G173:G184" si="9">TRUNC((E173*F173),2)</f>
        <v>19.46</v>
      </c>
      <c r="H173" s="83"/>
    </row>
    <row r="174" spans="1:8" s="84" customFormat="1" ht="20.100000000000001" customHeight="1">
      <c r="A174" s="28" t="s">
        <v>1947</v>
      </c>
      <c r="B174" s="28">
        <v>34360</v>
      </c>
      <c r="C174" s="17" t="str">
        <f>IF(A174="SINAPI",VLOOKUP(B174,SINAPI!$A$1:$D$10000,2,0),IF(A174="INSUMO",VLOOKUP(B174,INSUMO!A$1:$D$8000,2,0),IF(A174="SEJU",VLOOKUP(B174,#REF!,3,0),IF(A174="COTAÇÃO",VLOOKUP(B174,COTAÇÃO!$A$2:$E$1411,2,0),"ERRO"))))</f>
        <v xml:space="preserve">PERFIL DE ALUMINIO ANODIZADO                                                                                                                                                                                                                                                                                                                                                                                                                                                                              </v>
      </c>
      <c r="D174" s="182" t="str">
        <f>IF(A174="SINAPI",VLOOKUP(B174,SINAPI!$A$1:$D$10000,3,0),IF(A174="INSUMO",VLOOKUP(B174,INSUMO!$A$1:D$8000,3,0),IF(A174="SEDUC",VLOOKUP(B174,#REF!,4,0),IF(A174="COTAÇÃO",VLOOKUP(B174,COTAÇÃO!$A$2:$E$1411,3,0),"ERRO"))))</f>
        <v xml:space="preserve">KG    </v>
      </c>
      <c r="E174" s="99">
        <v>20.28</v>
      </c>
      <c r="F174" s="18">
        <f>IF(A174="SINAPI",VLOOKUP(B174,SINAPI!A$1:$D$10000,4,0),IF(A174="INSUMO",VLOOKUP(B174,INSUMO!$A$1:$D$8000,4,0),IF(A174="SEJU",VLOOKUP(B174,#REF!,5,0),IF(A174="COTAÇÃO",VLOOKUP(B174,COTAÇÃO!$A$2:$E$1411,5,0),"ERRO"))))</f>
        <v>39.6</v>
      </c>
      <c r="G174" s="67">
        <f t="shared" si="9"/>
        <v>803.08</v>
      </c>
      <c r="H174" s="83"/>
    </row>
    <row r="175" spans="1:8" s="84" customFormat="1" ht="39.6">
      <c r="A175" s="28" t="s">
        <v>17</v>
      </c>
      <c r="B175" s="28">
        <v>100747</v>
      </c>
      <c r="C175" s="17" t="str">
        <f>IF(A175="SINAPI",VLOOKUP(B175,SINAPI!$A$1:$D$10000,2,0),IF(A175="INSUMO",VLOOKUP(B175,INSUMO!A$1:$D$8000,2,0),IF(A175="SEJU",VLOOKUP(B175,#REF!,3,0),IF(A175="COTAÇÃO",VLOOKUP(B175,COTAÇÃO!$A$2:$E$1411,2,0),"ERRO"))))</f>
        <v>PINTURA COM TINTA ALQUÍDICA DE ACABAMENTO (ESMALTE SINTÉTICO FOSCO) PULVERIZADA SOBRE PERFIL METÁLICO EXECUTADO EM FÁBRICA (POR DEMÃO). AF_01/2020_PE</v>
      </c>
      <c r="D175" s="24" t="str">
        <f>IF(A175="SINAPI",VLOOKUP(B175,SINAPI!$A$1:$D$10000,3,0),IF(A175="INSUMO",VLOOKUP(B175,INSUMO!$A$1:D$8000,3,0),IF(A175="SEDUC",VLOOKUP(B175,#REF!,4,0),IF(A175="COTAÇÃO",VLOOKUP(B175,COTAÇÃO!$A$2:$E$1411,3,0),"ERRO"))))</f>
        <v>M2</v>
      </c>
      <c r="E175" s="99">
        <v>3.78</v>
      </c>
      <c r="F175" s="18">
        <f>IF(A175="SINAPI",VLOOKUP(B175,SINAPI!A$1:$D$10000,4,0),IF(A175="INSUMO",VLOOKUP(B175,INSUMO!$A$1:$D$8000,4,0),IF(A175="SEJU",VLOOKUP(B175,#REF!,5,0),IF(A175="COTAÇÃO",VLOOKUP(B175,COTAÇÃO!$A$2:$E$1411,5,0),"ERRO"))))</f>
        <v>9.5</v>
      </c>
      <c r="G175" s="67">
        <f t="shared" si="9"/>
        <v>35.909999999999997</v>
      </c>
      <c r="H175" s="83"/>
    </row>
    <row r="176" spans="1:8" s="84" customFormat="1" ht="20.100000000000001" customHeight="1">
      <c r="A176" s="28" t="s">
        <v>1947</v>
      </c>
      <c r="B176" s="28">
        <v>20259</v>
      </c>
      <c r="C176" s="17" t="str">
        <f>IF(A176="SINAPI",VLOOKUP(B176,SINAPI!$A$1:$D$10000,2,0),IF(A176="INSUMO",VLOOKUP(B176,INSUMO!A$1:$D$8000,2,0),IF(A176="SEJU",VLOOKUP(B176,#REF!,3,0),IF(A176="COTAÇÃO",VLOOKUP(B176,COTAÇÃO!$A$2:$E$1411,2,0),"ERRO"))))</f>
        <v xml:space="preserve">PERFIL DE BORRACHA EPDM MACICO *12 X 15* MM PARA ESQUADRIAS                                                                                                                                                                                                                                                                                                                                                                                                                                               </v>
      </c>
      <c r="D176" s="182" t="str">
        <f>IF(A176="SINAPI",VLOOKUP(B176,SINAPI!$A$1:$D$10000,3,0),IF(A176="INSUMO",VLOOKUP(B176,INSUMO!$A$1:D$8000,3,0),IF(A176="SEDUC",VLOOKUP(B176,#REF!,4,0),IF(A176="COTAÇÃO",VLOOKUP(B176,COTAÇÃO!$A$2:$E$1411,3,0),"ERRO"))))</f>
        <v xml:space="preserve">M     </v>
      </c>
      <c r="E176" s="99">
        <v>17.850000000000001</v>
      </c>
      <c r="F176" s="18">
        <f>IF(A176="SINAPI",VLOOKUP(B176,SINAPI!A$1:$D$10000,4,0),IF(A176="INSUMO",VLOOKUP(B176,INSUMO!$A$1:$D$8000,4,0),IF(A176="SEJU",VLOOKUP(B176,#REF!,5,0),IF(A176="COTAÇÃO",VLOOKUP(B176,COTAÇÃO!$A$2:$E$1411,5,0),"ERRO"))))</f>
        <v>12.9</v>
      </c>
      <c r="G176" s="67">
        <f t="shared" si="9"/>
        <v>230.26</v>
      </c>
      <c r="H176" s="83"/>
    </row>
    <row r="177" spans="1:8" s="84" customFormat="1" ht="26.4">
      <c r="A177" s="28" t="s">
        <v>1947</v>
      </c>
      <c r="B177" s="28">
        <v>38179</v>
      </c>
      <c r="C177" s="17" t="str">
        <f>IF(A177="SINAPI",VLOOKUP(B177,SINAPI!$A$1:$D$10000,2,0),IF(A177="INSUMO",VLOOKUP(B177,INSUMO!A$1:$D$8000,2,0),IF(A177="SEJU",VLOOKUP(B177,#REF!,3,0),IF(A177="COTAÇÃO",VLOOKUP(B177,COTAÇÃO!$A$2:$E$1411,2,0),"ERRO"))))</f>
        <v xml:space="preserve">ROLDANA CONCAVA DUPLA, 4 RODAS, PARA PORTA DE CORRER, EM ZAMAC COM CHAPA DE ACO,  ROLAMENTO INTERNO BLINDADO DE ACO REVESTIDO EM NYLON                                                                                                                                                                                                                                                                                                                                                                    </v>
      </c>
      <c r="D177" s="182" t="str">
        <f>IF(A177="SINAPI",VLOOKUP(B177,SINAPI!$A$1:$D$10000,3,0),IF(A177="INSUMO",VLOOKUP(B177,INSUMO!$A$1:D$8000,3,0),IF(A177="SEDUC",VLOOKUP(B177,#REF!,4,0),IF(A177="COTAÇÃO",VLOOKUP(B177,COTAÇÃO!$A$2:$E$1411,3,0),"ERRO"))))</f>
        <v xml:space="preserve">UN    </v>
      </c>
      <c r="E177" s="61">
        <v>2</v>
      </c>
      <c r="F177" s="18">
        <f>IF(A177="SINAPI",VLOOKUP(B177,SINAPI!A$1:$D$10000,4,0),IF(A177="INSUMO",VLOOKUP(B177,INSUMO!$A$1:$D$8000,4,0),IF(A177="SEJU",VLOOKUP(B177,#REF!,5,0),IF(A177="COTAÇÃO",VLOOKUP(B177,COTAÇÃO!$A$2:$E$1411,5,0),"ERRO"))))</f>
        <v>50.95</v>
      </c>
      <c r="G177" s="18">
        <f t="shared" si="9"/>
        <v>101.9</v>
      </c>
      <c r="H177" s="83"/>
    </row>
    <row r="178" spans="1:8" s="84" customFormat="1" ht="39.6">
      <c r="A178" s="28" t="s">
        <v>1947</v>
      </c>
      <c r="B178" s="28">
        <v>38165</v>
      </c>
      <c r="C178" s="17" t="str">
        <f>IF(A178="SINAPI",VLOOKUP(B178,SINAPI!$A$1:$D$10000,2,0),IF(A178="INSUMO",VLOOKUP(B178,INSUMO!A$1:$D$8000,2,0),IF(A178="SEJU",VLOOKUP(B178,#REF!,3,0),IF(A178="COTAÇÃO",VLOOKUP(B178,COTAÇÃO!$A$2:$E$1411,2,0),"ERRO"))))</f>
        <v xml:space="preserve">FECHO / FECHADURA COM PUXADOR CONCHA, COM TRANCA TIPO TRAVA, PARA JANELA / PORTA DE CORRER (INCLUI TESTA, FECHADURA, PUXADOR) - COMPLETA                                                                                                                                                                                                                                                                                                                                                                  </v>
      </c>
      <c r="D178" s="182" t="str">
        <f>IF(A178="SINAPI",VLOOKUP(B178,SINAPI!$A$1:$D$10000,3,0),IF(A178="INSUMO",VLOOKUP(B178,INSUMO!$A$1:D$8000,3,0),IF(A178="SEDUC",VLOOKUP(B178,#REF!,4,0),IF(A178="COTAÇÃO",VLOOKUP(B178,COTAÇÃO!$A$2:$E$1411,3,0),"ERRO"))))</f>
        <v xml:space="preserve">CJ    </v>
      </c>
      <c r="E178" s="99">
        <v>1</v>
      </c>
      <c r="F178" s="18">
        <f>IF(A178="SINAPI",VLOOKUP(B178,SINAPI!A$1:$D$10000,4,0),IF(A178="INSUMO",VLOOKUP(B178,INSUMO!$A$1:$D$8000,4,0),IF(A178="SEJU",VLOOKUP(B178,#REF!,5,0),IF(A178="COTAÇÃO",VLOOKUP(B178,COTAÇÃO!$A$2:$E$1411,5,0),"ERRO"))))</f>
        <v>75.87</v>
      </c>
      <c r="G178" s="67">
        <f t="shared" si="9"/>
        <v>75.87</v>
      </c>
      <c r="H178" s="83"/>
    </row>
    <row r="179" spans="1:8" s="84" customFormat="1" ht="20.100000000000001" customHeight="1">
      <c r="A179" s="28" t="s">
        <v>1947</v>
      </c>
      <c r="B179" s="28">
        <v>10506</v>
      </c>
      <c r="C179" s="17" t="str">
        <f>IF(A179="SINAPI",VLOOKUP(B179,SINAPI!$A$1:$D$10000,2,0),IF(A179="INSUMO",VLOOKUP(B179,INSUMO!A$1:$D$8000,2,0),IF(A179="SEJU",VLOOKUP(B179,#REF!,3,0),IF(A179="COTAÇÃO",VLOOKUP(B179,COTAÇÃO!$A$2:$E$1411,2,0),"ERRO"))))</f>
        <v xml:space="preserve">VIDRO TEMPERADO INCOLOR E = 8 MM, SEM COLOCACAO                                                                                                                                                                                                                                                                                                                                                                                                                                                           </v>
      </c>
      <c r="D179" s="182" t="str">
        <f>IF(A179="SINAPI",VLOOKUP(B179,SINAPI!$A$1:$D$10000,3,0),IF(A179="INSUMO",VLOOKUP(B179,INSUMO!$A$1:D$8000,3,0),IF(A179="SEDUC",VLOOKUP(B179,#REF!,4,0),IF(A179="COTAÇÃO",VLOOKUP(B179,COTAÇÃO!$A$2:$E$1411,3,0),"ERRO"))))</f>
        <v xml:space="preserve">M2    </v>
      </c>
      <c r="E179" s="99">
        <v>4.2</v>
      </c>
      <c r="F179" s="18">
        <f>IF(A179="SINAPI",VLOOKUP(B179,SINAPI!A$1:$D$10000,4,0),IF(A179="INSUMO",VLOOKUP(B179,INSUMO!$A$1:$D$8000,4,0),IF(A179="SEJU",VLOOKUP(B179,#REF!,5,0),IF(A179="COTAÇÃO",VLOOKUP(B179,COTAÇÃO!$A$2:$E$1411,5,0),"ERRO"))))</f>
        <v>320.48</v>
      </c>
      <c r="G179" s="67">
        <f t="shared" si="9"/>
        <v>1346.01</v>
      </c>
      <c r="H179" s="83"/>
    </row>
    <row r="180" spans="1:8" s="84" customFormat="1" ht="26.4">
      <c r="A180" s="28" t="s">
        <v>1947</v>
      </c>
      <c r="B180" s="28">
        <v>11950</v>
      </c>
      <c r="C180" s="17" t="str">
        <f>IF(A180="SINAPI",VLOOKUP(B180,SINAPI!$A$1:$D$10000,2,0),IF(A180="INSUMO",VLOOKUP(B180,INSUMO!A$1:$D$8000,2,0),IF(A180="SEJU",VLOOKUP(B180,#REF!,3,0),IF(A180="COTAÇÃO",VLOOKUP(B180,COTAÇÃO!$A$2:$E$1411,2,0),"ERRO"))))</f>
        <v xml:space="preserve">BUCHA DE NYLON SEM ABA S6, COM PARAFUSO DE 4,20 X 40 MM EM ACO ZINCADO COM ROSCA SOBERBA, CABECA CHATA E FENDA PHILLIPS                                                                                                                                                                                                                                                                                                                                                                                   </v>
      </c>
      <c r="D180" s="182" t="str">
        <f>IF(A180="SINAPI",VLOOKUP(B180,SINAPI!$A$1:$D$10000,3,0),IF(A180="INSUMO",VLOOKUP(B180,INSUMO!$A$1:D$8000,3,0),IF(A180="SEDUC",VLOOKUP(B180,#REF!,4,0),IF(A180="COTAÇÃO",VLOOKUP(B180,COTAÇÃO!$A$2:$E$1411,3,0),"ERRO"))))</f>
        <v xml:space="preserve">UN    </v>
      </c>
      <c r="E180" s="99">
        <v>22</v>
      </c>
      <c r="F180" s="18">
        <f>IF(A180="SINAPI",VLOOKUP(B180,SINAPI!A$1:$D$10000,4,0),IF(A180="INSUMO",VLOOKUP(B180,INSUMO!$A$1:$D$8000,4,0),IF(A180="SEJU",VLOOKUP(B180,#REF!,5,0),IF(A180="COTAÇÃO",VLOOKUP(B180,COTAÇÃO!$A$2:$E$1411,5,0),"ERRO"))))</f>
        <v>0.16</v>
      </c>
      <c r="G180" s="67">
        <f t="shared" si="9"/>
        <v>3.52</v>
      </c>
      <c r="H180" s="83"/>
    </row>
    <row r="181" spans="1:8" s="84" customFormat="1" ht="20.100000000000001" customHeight="1">
      <c r="A181" s="28" t="s">
        <v>1947</v>
      </c>
      <c r="B181" s="28">
        <v>39961</v>
      </c>
      <c r="C181" s="17" t="str">
        <f>IF(A181="SINAPI",VLOOKUP(B181,SINAPI!$A$1:$D$10000,2,0),IF(A181="INSUMO",VLOOKUP(B181,INSUMO!A$1:$D$8000,2,0),IF(A181="SEJU",VLOOKUP(B181,#REF!,3,0),IF(A181="COTAÇÃO",VLOOKUP(B181,COTAÇÃO!$A$2:$E$1411,2,0),"ERRO"))))</f>
        <v xml:space="preserve">SILICONE ACETICO USO GERAL INCOLOR 280 G                                                                                                                                                                                                                                                                                                                                                                                                                                                                  </v>
      </c>
      <c r="D181" s="182" t="str">
        <f>IF(A181="SINAPI",VLOOKUP(B181,SINAPI!$A$1:$D$10000,3,0),IF(A181="INSUMO",VLOOKUP(B181,INSUMO!$A$1:D$8000,3,0),IF(A181="SEDUC",VLOOKUP(B181,#REF!,4,0),IF(A181="COTAÇÃO",VLOOKUP(B181,COTAÇÃO!$A$2:$E$1411,3,0),"ERRO"))))</f>
        <v xml:space="preserve">UN    </v>
      </c>
      <c r="E181" s="99">
        <v>1.4532</v>
      </c>
      <c r="F181" s="18">
        <f>IF(A181="SINAPI",VLOOKUP(B181,SINAPI!A$1:$D$10000,4,0),IF(A181="INSUMO",VLOOKUP(B181,INSUMO!$A$1:$D$8000,4,0),IF(A181="SEJU",VLOOKUP(B181,#REF!,5,0),IF(A181="COTAÇÃO",VLOOKUP(B181,COTAÇÃO!$A$2:$E$1411,5,0),"ERRO"))))</f>
        <v>37.299999999999997</v>
      </c>
      <c r="G181" s="67">
        <f t="shared" si="9"/>
        <v>54.2</v>
      </c>
      <c r="H181" s="83"/>
    </row>
    <row r="182" spans="1:8" s="84" customFormat="1" ht="20.100000000000001" customHeight="1">
      <c r="A182" s="28" t="s">
        <v>17</v>
      </c>
      <c r="B182" s="28">
        <v>88316</v>
      </c>
      <c r="C182" s="17" t="str">
        <f>IF(A182="SINAPI",VLOOKUP(B182,SINAPI!$A$1:$D$10000,2,0),IF(A182="INSUMO",VLOOKUP(B182,INSUMO!A$1:$D$8000,2,0),IF(A182="SEJU",VLOOKUP(B182,#REF!,3,0),IF(A182="COTAÇÃO",VLOOKUP(B182,COTAÇÃO!$A$2:$E$1411,2,0),"ERRO"))))</f>
        <v>SERVENTE COM ENCARGOS COMPLEMENTARES</v>
      </c>
      <c r="D182" s="24" t="str">
        <f>IF(A182="SINAPI",VLOOKUP(B182,SINAPI!$A$1:$D$10000,3,0),IF(A182="INSUMO",VLOOKUP(B182,INSUMO!$A$1:D$8000,3,0),IF(A182="SEDUC",VLOOKUP(B182,#REF!,4,0),IF(A182="COTAÇÃO",VLOOKUP(B182,COTAÇÃO!$A$2:$E$1411,3,0),"ERRO"))))</f>
        <v>H</v>
      </c>
      <c r="E182" s="61">
        <v>6.8879999999999999</v>
      </c>
      <c r="F182" s="18">
        <f>IF(A182="SINAPI",VLOOKUP(B182,SINAPI!A$1:$D$10000,4,0),IF(A182="INSUMO",VLOOKUP(B182,INSUMO!$A$1:$D$8000,4,0),IF(A182="SEJU",VLOOKUP(B182,#REF!,5,0),IF(A182="COTAÇÃO",VLOOKUP(B182,COTAÇÃO!$A$2:$E$1411,5,0),"ERRO"))))</f>
        <v>16.46</v>
      </c>
      <c r="G182" s="18">
        <f t="shared" si="9"/>
        <v>113.37</v>
      </c>
      <c r="H182" s="83"/>
    </row>
    <row r="183" spans="1:8" s="84" customFormat="1" ht="20.100000000000001" customHeight="1">
      <c r="A183" s="28" t="s">
        <v>17</v>
      </c>
      <c r="B183" s="28">
        <v>88309</v>
      </c>
      <c r="C183" s="17" t="str">
        <f>IF(A183="SINAPI",VLOOKUP(B183,SINAPI!$A$1:$D$10000,2,0),IF(A183="INSUMO",VLOOKUP(B183,INSUMO!A$1:$D$8000,2,0),IF(A183="SEJU",VLOOKUP(B183,#REF!,3,0),IF(A183="COTAÇÃO",VLOOKUP(B183,COTAÇÃO!$A$2:$E$1411,2,0),"ERRO"))))</f>
        <v>PEDREIRO COM ENCARGOS COMPLEMENTARES</v>
      </c>
      <c r="D183" s="24" t="str">
        <f>IF(A183="SINAPI",VLOOKUP(B183,SINAPI!$A$1:$D$10000,3,0),IF(A183="INSUMO",VLOOKUP(B183,INSUMO!$A$1:D$8000,3,0),IF(A183="SEDUC",VLOOKUP(B183,#REF!,4,0),IF(A183="COTAÇÃO",VLOOKUP(B183,COTAÇÃO!$A$2:$E$1411,3,0),"ERRO"))))</f>
        <v>H</v>
      </c>
      <c r="E183" s="99">
        <v>1.974</v>
      </c>
      <c r="F183" s="18">
        <f>IF(A183="SINAPI",VLOOKUP(B183,SINAPI!A$1:$D$10000,4,0),IF(A183="INSUMO",VLOOKUP(B183,INSUMO!$A$1:$D$8000,4,0),IF(A183="SEJU",VLOOKUP(B183,#REF!,5,0),IF(A183="COTAÇÃO",VLOOKUP(B183,COTAÇÃO!$A$2:$E$1411,5,0),"ERRO"))))</f>
        <v>21.68</v>
      </c>
      <c r="G183" s="67">
        <f t="shared" si="9"/>
        <v>42.79</v>
      </c>
      <c r="H183" s="83"/>
    </row>
    <row r="184" spans="1:8" s="84" customFormat="1" ht="20.100000000000001" customHeight="1">
      <c r="A184" s="28" t="s">
        <v>17</v>
      </c>
      <c r="B184" s="28">
        <v>88325</v>
      </c>
      <c r="C184" s="17" t="str">
        <f>IF(A184="SINAPI",VLOOKUP(B184,SINAPI!$A$1:$D$10000,2,0),IF(A184="INSUMO",VLOOKUP(B184,INSUMO!A$1:$D$8000,2,0),IF(A184="SEJU",VLOOKUP(B184,#REF!,3,0),IF(A184="COTAÇÃO",VLOOKUP(B184,COTAÇÃO!$A$2:$E$1411,2,0),"ERRO"))))</f>
        <v>VIDRACEIRO COM ENCARGOS COMPLEMENTARES</v>
      </c>
      <c r="D184" s="24" t="str">
        <f>IF(A184="SINAPI",VLOOKUP(B184,SINAPI!$A$1:$D$10000,3,0),IF(A184="INSUMO",VLOOKUP(B184,INSUMO!$A$1:D$8000,3,0),IF(A184="SEDUC",VLOOKUP(B184,#REF!,4,0),IF(A184="COTAÇÃO",VLOOKUP(B184,COTAÇÃO!$A$2:$E$1411,3,0),"ERRO"))))</f>
        <v>H</v>
      </c>
      <c r="E184" s="99">
        <v>6.3461999999999996</v>
      </c>
      <c r="F184" s="18">
        <f>IF(A184="SINAPI",VLOOKUP(B184,SINAPI!A$1:$D$10000,4,0),IF(A184="INSUMO",VLOOKUP(B184,INSUMO!$A$1:$D$8000,4,0),IF(A184="SEJU",VLOOKUP(B184,#REF!,5,0),IF(A184="COTAÇÃO",VLOOKUP(B184,COTAÇÃO!$A$2:$E$1411,5,0),"ERRO"))))</f>
        <v>19.68</v>
      </c>
      <c r="G184" s="67">
        <f t="shared" si="9"/>
        <v>124.89</v>
      </c>
      <c r="H184" s="83"/>
    </row>
    <row r="185" spans="1:8" s="84" customFormat="1" ht="29.4" customHeight="1">
      <c r="A185" s="57" t="s">
        <v>6982</v>
      </c>
      <c r="B185" s="63" t="s">
        <v>12619</v>
      </c>
      <c r="C185" s="58" t="s">
        <v>13087</v>
      </c>
      <c r="D185" s="57" t="s">
        <v>239</v>
      </c>
      <c r="E185" s="59"/>
      <c r="F185" s="60"/>
      <c r="G185" s="60">
        <f>SUM(G186)</f>
        <v>1983.16</v>
      </c>
      <c r="H185" s="83"/>
    </row>
    <row r="186" spans="1:8" s="84" customFormat="1" ht="26.4" customHeight="1">
      <c r="A186" s="105" t="s">
        <v>17</v>
      </c>
      <c r="B186" s="105">
        <v>91341</v>
      </c>
      <c r="C186" s="17" t="str">
        <f>IF(A186="SINAPI",VLOOKUP(B186,SINAPI!$A$1:$D$10000,2,0),IF(A186="INSUMO",VLOOKUP(B186,INSUMO!A$1:$D$8000,2,0),IF(A186="SEJU",VLOOKUP(B186,#REF!,3,0),IF(A186="COTAÇÃO",VLOOKUP(B186,COTAÇÃO!$A$2:$E$1411,2,0),"ERRO"))))</f>
        <v>PORTA EM ALUMÍNIO DE ABRIR TIPO VENEZIANA COM GUARNIÇÃO, FIXAÇÃO COM PARAFUSOS - FORNECIMENTO E INSTALAÇÃO. AF_12/2019</v>
      </c>
      <c r="D186" s="24" t="str">
        <f>IF(A186="SINAPI",VLOOKUP(B186,SINAPI!$A$1:$D$10000,3,0),IF(A186="INSUMO",VLOOKUP(B186,INSUMO!$A$1:D$8000,3,0),IF(A186="SEDUC",VLOOKUP(B186,#REF!,4,0),IF(A186="COTAÇÃO",VLOOKUP(B186,COTAÇÃO!$A$2:$E$1411,3,0),"ERRO"))))</f>
        <v>M2</v>
      </c>
      <c r="E186" s="99">
        <v>2.88</v>
      </c>
      <c r="F186" s="18">
        <f>IF(A186="SINAPI",VLOOKUP(B186,SINAPI!A$1:$D$10000,4,0),IF(A186="INSUMO",VLOOKUP(B186,INSUMO!$A$1:$D$8000,4,0),IF(A186="SEJU",VLOOKUP(B186,#REF!,5,0),IF(A186="COTAÇÃO",VLOOKUP(B186,COTAÇÃO!$A$2:$E$1411,5,0),"ERRO"))))</f>
        <v>688.6</v>
      </c>
      <c r="G186" s="67">
        <f>TRUNC((E186*F186),2)</f>
        <v>1983.16</v>
      </c>
      <c r="H186" s="83"/>
    </row>
    <row r="187" spans="1:8" s="84" customFormat="1" ht="48.6" customHeight="1">
      <c r="A187" s="57" t="s">
        <v>6982</v>
      </c>
      <c r="B187" s="63" t="s">
        <v>12620</v>
      </c>
      <c r="C187" s="58" t="s">
        <v>12646</v>
      </c>
      <c r="D187" s="57" t="s">
        <v>239</v>
      </c>
      <c r="E187" s="59"/>
      <c r="F187" s="60"/>
      <c r="G187" s="60">
        <f>SUM(G188:G199)</f>
        <v>2272.09</v>
      </c>
      <c r="H187" s="83"/>
    </row>
    <row r="188" spans="1:8" s="84" customFormat="1" ht="30" customHeight="1">
      <c r="A188" s="28" t="s">
        <v>17</v>
      </c>
      <c r="B188" s="28">
        <v>88630</v>
      </c>
      <c r="C188" s="17" t="str">
        <f>IF(A188="SINAPI",VLOOKUP(B188,SINAPI!$A$1:$D$10000,2,0),IF(A188="INSUMO",VLOOKUP(B188,INSUMO!A$1:$D$8000,2,0),IF(A188="SEJU",VLOOKUP(B188,#REF!,3,0),IF(A188="COTAÇÃO",VLOOKUP(B188,COTAÇÃO!$A$2:$E$1411,2,0),"ERRO"))))</f>
        <v>ARGAMASSA TRAÇO 1:4 (CIMENTO E AREIA MÉDIA), PREPARO MECÂNICO COM BETONEIRA 400 L. AF_08/2014</v>
      </c>
      <c r="D188" s="24" t="str">
        <f>IF(A188="SINAPI",VLOOKUP(B188,SINAPI!$A$1:$D$10000,3,0),IF(A188="INSUMO",VLOOKUP(B188,INSUMO!$A$1:D$8000,3,0),IF(A188="SEDUC",VLOOKUP(B188,#REF!,4,0),IF(A188="COTAÇÃO",VLOOKUP(B188,COTAÇÃO!$A$2:$E$1411,3,0),"ERRO"))))</f>
        <v>M3</v>
      </c>
      <c r="E188" s="99">
        <v>3.15E-2</v>
      </c>
      <c r="F188" s="18">
        <f>IF(A188="SINAPI",VLOOKUP(B188,SINAPI!A$1:$D$10000,4,0),IF(A188="INSUMO",VLOOKUP(B188,INSUMO!$A$1:$D$8000,4,0),IF(A188="SEJU",VLOOKUP(B188,#REF!,5,0),IF(A188="COTAÇÃO",VLOOKUP(B188,COTAÇÃO!$A$2:$E$1411,5,0),"ERRO"))))</f>
        <v>527.38</v>
      </c>
      <c r="G188" s="67">
        <f t="shared" ref="G188:G199" si="10">TRUNC((E188*F188),2)</f>
        <v>16.61</v>
      </c>
      <c r="H188" s="83"/>
    </row>
    <row r="189" spans="1:8" s="84" customFormat="1" ht="20.100000000000001" customHeight="1">
      <c r="A189" s="28" t="s">
        <v>1947</v>
      </c>
      <c r="B189" s="28">
        <v>34360</v>
      </c>
      <c r="C189" s="17" t="str">
        <f>IF(A189="SINAPI",VLOOKUP(B189,SINAPI!$A$1:$D$10000,2,0),IF(A189="INSUMO",VLOOKUP(B189,INSUMO!A$1:$D$8000,2,0),IF(A189="SEJU",VLOOKUP(B189,#REF!,3,0),IF(A189="COTAÇÃO",VLOOKUP(B189,COTAÇÃO!$A$2:$E$1411,2,0),"ERRO"))))</f>
        <v xml:space="preserve">PERFIL DE ALUMINIO ANODIZADO                                                                                                                                                                                                                                                                                                                                                                                                                                                                              </v>
      </c>
      <c r="D189" s="182" t="str">
        <f>IF(A189="SINAPI",VLOOKUP(B189,SINAPI!$A$1:$D$10000,3,0),IF(A189="INSUMO",VLOOKUP(B189,INSUMO!$A$1:D$8000,3,0),IF(A189="SEDUC",VLOOKUP(B189,#REF!,4,0),IF(A189="COTAÇÃO",VLOOKUP(B189,COTAÇÃO!$A$2:$E$1411,3,0),"ERRO"))))</f>
        <v xml:space="preserve">KG    </v>
      </c>
      <c r="E189" s="99">
        <v>17.8</v>
      </c>
      <c r="F189" s="18">
        <f>IF(A189="SINAPI",VLOOKUP(B189,SINAPI!A$1:$D$10000,4,0),IF(A189="INSUMO",VLOOKUP(B189,INSUMO!$A$1:$D$8000,4,0),IF(A189="SEJU",VLOOKUP(B189,#REF!,5,0),IF(A189="COTAÇÃO",VLOOKUP(B189,COTAÇÃO!$A$2:$E$1411,5,0),"ERRO"))))</f>
        <v>39.6</v>
      </c>
      <c r="G189" s="67">
        <f t="shared" si="10"/>
        <v>704.88</v>
      </c>
      <c r="H189" s="83"/>
    </row>
    <row r="190" spans="1:8" s="84" customFormat="1" ht="39.6">
      <c r="A190" s="28" t="s">
        <v>17</v>
      </c>
      <c r="B190" s="28">
        <v>100747</v>
      </c>
      <c r="C190" s="17" t="str">
        <f>IF(A190="SINAPI",VLOOKUP(B190,SINAPI!$A$1:$D$10000,2,0),IF(A190="INSUMO",VLOOKUP(B190,INSUMO!A$1:$D$8000,2,0),IF(A190="SEJU",VLOOKUP(B190,#REF!,3,0),IF(A190="COTAÇÃO",VLOOKUP(B190,COTAÇÃO!$A$2:$E$1411,2,0),"ERRO"))))</f>
        <v>PINTURA COM TINTA ALQUÍDICA DE ACABAMENTO (ESMALTE SINTÉTICO FOSCO) PULVERIZADA SOBRE PERFIL METÁLICO EXECUTADO EM FÁBRICA (POR DEMÃO). AF_01/2020_PE</v>
      </c>
      <c r="D190" s="24" t="str">
        <f>IF(A190="SINAPI",VLOOKUP(B190,SINAPI!$A$1:$D$10000,3,0),IF(A190="INSUMO",VLOOKUP(B190,INSUMO!$A$1:D$8000,3,0),IF(A190="SEDUC",VLOOKUP(B190,#REF!,4,0),IF(A190="COTAÇÃO",VLOOKUP(B190,COTAÇÃO!$A$2:$E$1411,3,0),"ERRO"))))</f>
        <v>M2</v>
      </c>
      <c r="E190" s="99">
        <v>3.24</v>
      </c>
      <c r="F190" s="18">
        <f>IF(A190="SINAPI",VLOOKUP(B190,SINAPI!A$1:$D$10000,4,0),IF(A190="INSUMO",VLOOKUP(B190,INSUMO!$A$1:$D$8000,4,0),IF(A190="SEJU",VLOOKUP(B190,#REF!,5,0),IF(A190="COTAÇÃO",VLOOKUP(B190,COTAÇÃO!$A$2:$E$1411,5,0),"ERRO"))))</f>
        <v>9.5</v>
      </c>
      <c r="G190" s="67">
        <f t="shared" si="10"/>
        <v>30.78</v>
      </c>
      <c r="H190" s="83"/>
    </row>
    <row r="191" spans="1:8" s="84" customFormat="1" ht="20.100000000000001" customHeight="1">
      <c r="A191" s="28" t="s">
        <v>1947</v>
      </c>
      <c r="B191" s="28">
        <v>20259</v>
      </c>
      <c r="C191" s="17" t="str">
        <f>IF(A191="SINAPI",VLOOKUP(B191,SINAPI!$A$1:$D$10000,2,0),IF(A191="INSUMO",VLOOKUP(B191,INSUMO!A$1:$D$8000,2,0),IF(A191="SEJU",VLOOKUP(B191,#REF!,3,0),IF(A191="COTAÇÃO",VLOOKUP(B191,COTAÇÃO!$A$2:$E$1411,2,0),"ERRO"))))</f>
        <v xml:space="preserve">PERFIL DE BORRACHA EPDM MACICO *12 X 15* MM PARA ESQUADRIAS                                                                                                                                                                                                                                                                                                                                                                                                                                               </v>
      </c>
      <c r="D191" s="182" t="str">
        <f>IF(A191="SINAPI",VLOOKUP(B191,SINAPI!$A$1:$D$10000,3,0),IF(A191="INSUMO",VLOOKUP(B191,INSUMO!$A$1:D$8000,3,0),IF(A191="SEDUC",VLOOKUP(B191,#REF!,4,0),IF(A191="COTAÇÃO",VLOOKUP(B191,COTAÇÃO!$A$2:$E$1411,3,0),"ERRO"))))</f>
        <v xml:space="preserve">M     </v>
      </c>
      <c r="E191" s="99">
        <v>13.02</v>
      </c>
      <c r="F191" s="18">
        <f>IF(A191="SINAPI",VLOOKUP(B191,SINAPI!A$1:$D$10000,4,0),IF(A191="INSUMO",VLOOKUP(B191,INSUMO!$A$1:$D$8000,4,0),IF(A191="SEJU",VLOOKUP(B191,#REF!,5,0),IF(A191="COTAÇÃO",VLOOKUP(B191,COTAÇÃO!$A$2:$E$1411,5,0),"ERRO"))))</f>
        <v>12.9</v>
      </c>
      <c r="G191" s="67">
        <f t="shared" si="10"/>
        <v>167.95</v>
      </c>
      <c r="H191" s="83"/>
    </row>
    <row r="192" spans="1:8" s="84" customFormat="1" ht="26.4">
      <c r="A192" s="28" t="s">
        <v>1947</v>
      </c>
      <c r="B192" s="28">
        <v>38179</v>
      </c>
      <c r="C192" s="17" t="str">
        <f>IF(A192="SINAPI",VLOOKUP(B192,SINAPI!$A$1:$D$10000,2,0),IF(A192="INSUMO",VLOOKUP(B192,INSUMO!A$1:$D$8000,2,0),IF(A192="SEJU",VLOOKUP(B192,#REF!,3,0),IF(A192="COTAÇÃO",VLOOKUP(B192,COTAÇÃO!$A$2:$E$1411,2,0),"ERRO"))))</f>
        <v xml:space="preserve">ROLDANA CONCAVA DUPLA, 4 RODAS, PARA PORTA DE CORRER, EM ZAMAC COM CHAPA DE ACO,  ROLAMENTO INTERNO BLINDADO DE ACO REVESTIDO EM NYLON                                                                                                                                                                                                                                                                                                                                                                    </v>
      </c>
      <c r="D192" s="182" t="str">
        <f>IF(A192="SINAPI",VLOOKUP(B192,SINAPI!$A$1:$D$10000,3,0),IF(A192="INSUMO",VLOOKUP(B192,INSUMO!$A$1:D$8000,3,0),IF(A192="SEDUC",VLOOKUP(B192,#REF!,4,0),IF(A192="COTAÇÃO",VLOOKUP(B192,COTAÇÃO!$A$2:$E$1411,3,0),"ERRO"))))</f>
        <v xml:space="preserve">UN    </v>
      </c>
      <c r="E192" s="61">
        <v>2</v>
      </c>
      <c r="F192" s="18">
        <f>IF(A192="SINAPI",VLOOKUP(B192,SINAPI!A$1:$D$10000,4,0),IF(A192="INSUMO",VLOOKUP(B192,INSUMO!$A$1:$D$8000,4,0),IF(A192="SEJU",VLOOKUP(B192,#REF!,5,0),IF(A192="COTAÇÃO",VLOOKUP(B192,COTAÇÃO!$A$2:$E$1411,5,0),"ERRO"))))</f>
        <v>50.95</v>
      </c>
      <c r="G192" s="18">
        <f t="shared" si="10"/>
        <v>101.9</v>
      </c>
      <c r="H192" s="83"/>
    </row>
    <row r="193" spans="1:8" s="84" customFormat="1" ht="39.6">
      <c r="A193" s="28" t="s">
        <v>1947</v>
      </c>
      <c r="B193" s="28">
        <v>38165</v>
      </c>
      <c r="C193" s="17" t="str">
        <f>IF(A193="SINAPI",VLOOKUP(B193,SINAPI!$A$1:$D$10000,2,0),IF(A193="INSUMO",VLOOKUP(B193,INSUMO!A$1:$D$8000,2,0),IF(A193="SEJU",VLOOKUP(B193,#REF!,3,0),IF(A193="COTAÇÃO",VLOOKUP(B193,COTAÇÃO!$A$2:$E$1411,2,0),"ERRO"))))</f>
        <v xml:space="preserve">FECHO / FECHADURA COM PUXADOR CONCHA, COM TRANCA TIPO TRAVA, PARA JANELA / PORTA DE CORRER (INCLUI TESTA, FECHADURA, PUXADOR) - COMPLETA                                                                                                                                                                                                                                                                                                                                                                  </v>
      </c>
      <c r="D193" s="182" t="str">
        <f>IF(A193="SINAPI",VLOOKUP(B193,SINAPI!$A$1:$D$10000,3,0),IF(A193="INSUMO",VLOOKUP(B193,INSUMO!$A$1:D$8000,3,0),IF(A193="SEDUC",VLOOKUP(B193,#REF!,4,0),IF(A193="COTAÇÃO",VLOOKUP(B193,COTAÇÃO!$A$2:$E$1411,3,0),"ERRO"))))</f>
        <v xml:space="preserve">CJ    </v>
      </c>
      <c r="E193" s="99">
        <v>1</v>
      </c>
      <c r="F193" s="18">
        <f>IF(A193="SINAPI",VLOOKUP(B193,SINAPI!A$1:$D$10000,4,0),IF(A193="INSUMO",VLOOKUP(B193,INSUMO!$A$1:$D$8000,4,0),IF(A193="SEJU",VLOOKUP(B193,#REF!,5,0),IF(A193="COTAÇÃO",VLOOKUP(B193,COTAÇÃO!$A$2:$E$1411,5,0),"ERRO"))))</f>
        <v>75.87</v>
      </c>
      <c r="G193" s="67">
        <f t="shared" si="10"/>
        <v>75.87</v>
      </c>
      <c r="H193" s="83"/>
    </row>
    <row r="194" spans="1:8" s="84" customFormat="1" ht="20.100000000000001" customHeight="1">
      <c r="A194" s="28" t="s">
        <v>1947</v>
      </c>
      <c r="B194" s="28">
        <v>10505</v>
      </c>
      <c r="C194" s="17" t="str">
        <f>IF(A194="SINAPI",VLOOKUP(B194,SINAPI!$A$1:$D$10000,2,0),IF(A194="INSUMO",VLOOKUP(B194,INSUMO!A$1:$D$8000,2,0),IF(A194="SEJU",VLOOKUP(B194,#REF!,3,0),IF(A194="COTAÇÃO",VLOOKUP(B194,COTAÇÃO!$A$2:$E$1411,2,0),"ERRO"))))</f>
        <v xml:space="preserve">VIDRO TEMPERADO INCOLOR E = 6 MM, SEM COLOCACAO                                                                                                                                                                                                                                                                                                                                                                                                                                                           </v>
      </c>
      <c r="D194" s="182" t="str">
        <f>IF(A194="SINAPI",VLOOKUP(B194,SINAPI!$A$1:$D$10000,3,0),IF(A194="INSUMO",VLOOKUP(B194,INSUMO!$A$1:D$8000,3,0),IF(A194="SEDUC",VLOOKUP(B194,#REF!,4,0),IF(A194="COTAÇÃO",VLOOKUP(B194,COTAÇÃO!$A$2:$E$1411,3,0),"ERRO"))))</f>
        <v xml:space="preserve">M2    </v>
      </c>
      <c r="E194" s="99">
        <v>3.6</v>
      </c>
      <c r="F194" s="18">
        <f>IF(A194="SINAPI",VLOOKUP(B194,SINAPI!A$1:$D$10000,4,0),IF(A194="INSUMO",VLOOKUP(B194,INSUMO!$A$1:$D$8000,4,0),IF(A194="SEJU",VLOOKUP(B194,#REF!,5,0),IF(A194="COTAÇÃO",VLOOKUP(B194,COTAÇÃO!$A$2:$E$1411,5,0),"ERRO"))))</f>
        <v>245.5</v>
      </c>
      <c r="G194" s="67">
        <f t="shared" si="10"/>
        <v>883.8</v>
      </c>
      <c r="H194" s="83"/>
    </row>
    <row r="195" spans="1:8" s="84" customFormat="1" ht="26.4">
      <c r="A195" s="28" t="s">
        <v>1947</v>
      </c>
      <c r="B195" s="28">
        <v>11950</v>
      </c>
      <c r="C195" s="17" t="str">
        <f>IF(A195="SINAPI",VLOOKUP(B195,SINAPI!$A$1:$D$10000,2,0),IF(A195="INSUMO",VLOOKUP(B195,INSUMO!A$1:$D$8000,2,0),IF(A195="SEJU",VLOOKUP(B195,#REF!,3,0),IF(A195="COTAÇÃO",VLOOKUP(B195,COTAÇÃO!$A$2:$E$1411,2,0),"ERRO"))))</f>
        <v xml:space="preserve">BUCHA DE NYLON SEM ABA S6, COM PARAFUSO DE 4,20 X 40 MM EM ACO ZINCADO COM ROSCA SOBERBA, CABECA CHATA E FENDA PHILLIPS                                                                                                                                                                                                                                                                                                                                                                                   </v>
      </c>
      <c r="D195" s="182" t="str">
        <f>IF(A195="SINAPI",VLOOKUP(B195,SINAPI!$A$1:$D$10000,3,0),IF(A195="INSUMO",VLOOKUP(B195,INSUMO!$A$1:D$8000,3,0),IF(A195="SEDUC",VLOOKUP(B195,#REF!,4,0),IF(A195="COTAÇÃO",VLOOKUP(B195,COTAÇÃO!$A$2:$E$1411,3,0),"ERRO"))))</f>
        <v xml:space="preserve">UN    </v>
      </c>
      <c r="E195" s="99">
        <v>18.399999999999999</v>
      </c>
      <c r="F195" s="18">
        <f>IF(A195="SINAPI",VLOOKUP(B195,SINAPI!A$1:$D$10000,4,0),IF(A195="INSUMO",VLOOKUP(B195,INSUMO!$A$1:$D$8000,4,0),IF(A195="SEJU",VLOOKUP(B195,#REF!,5,0),IF(A195="COTAÇÃO",VLOOKUP(B195,COTAÇÃO!$A$2:$E$1411,5,0),"ERRO"))))</f>
        <v>0.16</v>
      </c>
      <c r="G195" s="67">
        <f t="shared" si="10"/>
        <v>2.94</v>
      </c>
      <c r="H195" s="83"/>
    </row>
    <row r="196" spans="1:8" s="84" customFormat="1" ht="20.100000000000001" customHeight="1">
      <c r="A196" s="28" t="s">
        <v>1947</v>
      </c>
      <c r="B196" s="28">
        <v>39961</v>
      </c>
      <c r="C196" s="17" t="str">
        <f>IF(A196="SINAPI",VLOOKUP(B196,SINAPI!$A$1:$D$10000,2,0),IF(A196="INSUMO",VLOOKUP(B196,INSUMO!A$1:$D$8000,2,0),IF(A196="SEJU",VLOOKUP(B196,#REF!,3,0),IF(A196="COTAÇÃO",VLOOKUP(B196,COTAÇÃO!$A$2:$E$1411,2,0),"ERRO"))))</f>
        <v xml:space="preserve">SILICONE ACETICO USO GERAL INCOLOR 280 G                                                                                                                                                                                                                                                                                                                                                                                                                                                                  </v>
      </c>
      <c r="D196" s="182" t="str">
        <f>IF(A196="SINAPI",VLOOKUP(B196,SINAPI!$A$1:$D$10000,3,0),IF(A196="INSUMO",VLOOKUP(B196,INSUMO!$A$1:D$8000,3,0),IF(A196="SEDUC",VLOOKUP(B196,#REF!,4,0),IF(A196="COTAÇÃO",VLOOKUP(B196,COTAÇÃO!$A$2:$E$1411,3,0),"ERRO"))))</f>
        <v xml:space="preserve">UN    </v>
      </c>
      <c r="E196" s="99">
        <v>1.2456</v>
      </c>
      <c r="F196" s="18">
        <f>IF(A196="SINAPI",VLOOKUP(B196,SINAPI!A$1:$D$10000,4,0),IF(A196="INSUMO",VLOOKUP(B196,INSUMO!$A$1:$D$8000,4,0),IF(A196="SEJU",VLOOKUP(B196,#REF!,5,0),IF(A196="COTAÇÃO",VLOOKUP(B196,COTAÇÃO!$A$2:$E$1411,5,0),"ERRO"))))</f>
        <v>37.299999999999997</v>
      </c>
      <c r="G196" s="67">
        <f t="shared" si="10"/>
        <v>46.46</v>
      </c>
      <c r="H196" s="83"/>
    </row>
    <row r="197" spans="1:8" s="84" customFormat="1" ht="20.100000000000001" customHeight="1">
      <c r="A197" s="28" t="s">
        <v>17</v>
      </c>
      <c r="B197" s="28">
        <v>88316</v>
      </c>
      <c r="C197" s="17" t="str">
        <f>IF(A197="SINAPI",VLOOKUP(B197,SINAPI!$A$1:$D$10000,2,0),IF(A197="INSUMO",VLOOKUP(B197,INSUMO!A$1:$D$8000,2,0),IF(A197="SEJU",VLOOKUP(B197,#REF!,3,0),IF(A197="COTAÇÃO",VLOOKUP(B197,COTAÇÃO!$A$2:$E$1411,2,0),"ERRO"))))</f>
        <v>SERVENTE COM ENCARGOS COMPLEMENTARES</v>
      </c>
      <c r="D197" s="24" t="str">
        <f>IF(A197="SINAPI",VLOOKUP(B197,SINAPI!$A$1:$D$10000,3,0),IF(A197="INSUMO",VLOOKUP(B197,INSUMO!$A$1:D$8000,3,0),IF(A197="SEDUC",VLOOKUP(B197,#REF!,4,0),IF(A197="COTAÇÃO",VLOOKUP(B197,COTAÇÃO!$A$2:$E$1411,3,0),"ERRO"))))</f>
        <v>H</v>
      </c>
      <c r="E197" s="61">
        <v>5.9039999999999999</v>
      </c>
      <c r="F197" s="18">
        <f>IF(A197="SINAPI",VLOOKUP(B197,SINAPI!A$1:$D$10000,4,0),IF(A197="INSUMO",VLOOKUP(B197,INSUMO!$A$1:$D$8000,4,0),IF(A197="SEJU",VLOOKUP(B197,#REF!,5,0),IF(A197="COTAÇÃO",VLOOKUP(B197,COTAÇÃO!$A$2:$E$1411,5,0),"ERRO"))))</f>
        <v>16.46</v>
      </c>
      <c r="G197" s="18">
        <f t="shared" si="10"/>
        <v>97.17</v>
      </c>
      <c r="H197" s="83"/>
    </row>
    <row r="198" spans="1:8" s="84" customFormat="1" ht="20.100000000000001" customHeight="1">
      <c r="A198" s="28" t="s">
        <v>17</v>
      </c>
      <c r="B198" s="28">
        <v>88309</v>
      </c>
      <c r="C198" s="17" t="str">
        <f>IF(A198="SINAPI",VLOOKUP(B198,SINAPI!$A$1:$D$10000,2,0),IF(A198="INSUMO",VLOOKUP(B198,INSUMO!A$1:$D$8000,2,0),IF(A198="SEJU",VLOOKUP(B198,#REF!,3,0),IF(A198="COTAÇÃO",VLOOKUP(B198,COTAÇÃO!$A$2:$E$1411,2,0),"ERRO"))))</f>
        <v>PEDREIRO COM ENCARGOS COMPLEMENTARES</v>
      </c>
      <c r="D198" s="24" t="str">
        <f>IF(A198="SINAPI",VLOOKUP(B198,SINAPI!$A$1:$D$10000,3,0),IF(A198="INSUMO",VLOOKUP(B198,INSUMO!$A$1:D$8000,3,0),IF(A198="SEDUC",VLOOKUP(B198,#REF!,4,0),IF(A198="COTAÇÃO",VLOOKUP(B198,COTAÇÃO!$A$2:$E$1411,3,0),"ERRO"))))</f>
        <v>H</v>
      </c>
      <c r="E198" s="99">
        <v>1.6919999999999999</v>
      </c>
      <c r="F198" s="18">
        <f>IF(A198="SINAPI",VLOOKUP(B198,SINAPI!A$1:$D$10000,4,0),IF(A198="INSUMO",VLOOKUP(B198,INSUMO!$A$1:$D$8000,4,0),IF(A198="SEJU",VLOOKUP(B198,#REF!,5,0),IF(A198="COTAÇÃO",VLOOKUP(B198,COTAÇÃO!$A$2:$E$1411,5,0),"ERRO"))))</f>
        <v>21.68</v>
      </c>
      <c r="G198" s="67">
        <f t="shared" si="10"/>
        <v>36.68</v>
      </c>
      <c r="H198" s="83"/>
    </row>
    <row r="199" spans="1:8" s="84" customFormat="1" ht="20.100000000000001" customHeight="1">
      <c r="A199" s="28" t="s">
        <v>17</v>
      </c>
      <c r="B199" s="28">
        <v>88325</v>
      </c>
      <c r="C199" s="17" t="str">
        <f>IF(A199="SINAPI",VLOOKUP(B199,SINAPI!$A$1:$D$10000,2,0),IF(A199="INSUMO",VLOOKUP(B199,INSUMO!A$1:$D$8000,2,0),IF(A199="SEJU",VLOOKUP(B199,#REF!,3,0),IF(A199="COTAÇÃO",VLOOKUP(B199,COTAÇÃO!$A$2:$E$1411,2,0),"ERRO"))))</f>
        <v>VIDRACEIRO COM ENCARGOS COMPLEMENTARES</v>
      </c>
      <c r="D199" s="24" t="str">
        <f>IF(A199="SINAPI",VLOOKUP(B199,SINAPI!$A$1:$D$10000,3,0),IF(A199="INSUMO",VLOOKUP(B199,INSUMO!$A$1:D$8000,3,0),IF(A199="SEDUC",VLOOKUP(B199,#REF!,4,0),IF(A199="COTAÇÃO",VLOOKUP(B199,COTAÇÃO!$A$2:$E$1411,3,0),"ERRO"))))</f>
        <v>H</v>
      </c>
      <c r="E199" s="99">
        <v>5.4396000000000004</v>
      </c>
      <c r="F199" s="18">
        <f>IF(A199="SINAPI",VLOOKUP(B199,SINAPI!A$1:$D$10000,4,0),IF(A199="INSUMO",VLOOKUP(B199,INSUMO!$A$1:$D$8000,4,0),IF(A199="SEJU",VLOOKUP(B199,#REF!,5,0),IF(A199="COTAÇÃO",VLOOKUP(B199,COTAÇÃO!$A$2:$E$1411,5,0),"ERRO"))))</f>
        <v>19.68</v>
      </c>
      <c r="G199" s="67">
        <f t="shared" si="10"/>
        <v>107.05</v>
      </c>
      <c r="H199" s="83"/>
    </row>
    <row r="200" spans="1:8" s="84" customFormat="1" ht="39.6">
      <c r="A200" s="57" t="s">
        <v>6982</v>
      </c>
      <c r="B200" s="63" t="s">
        <v>12621</v>
      </c>
      <c r="C200" s="58" t="s">
        <v>12649</v>
      </c>
      <c r="D200" s="57" t="s">
        <v>239</v>
      </c>
      <c r="E200" s="59"/>
      <c r="F200" s="60"/>
      <c r="G200" s="60">
        <f>SUM(G201:G212)</f>
        <v>4116.95</v>
      </c>
      <c r="H200" s="83"/>
    </row>
    <row r="201" spans="1:8" s="84" customFormat="1" ht="26.4">
      <c r="A201" s="28" t="s">
        <v>17</v>
      </c>
      <c r="B201" s="28">
        <v>88630</v>
      </c>
      <c r="C201" s="17" t="str">
        <f>IF(A201="SINAPI",VLOOKUP(B201,SINAPI!$A$1:$D$10000,2,0),IF(A201="INSUMO",VLOOKUP(B201,INSUMO!A$1:$D$8000,2,0),IF(A201="SEJU",VLOOKUP(B201,#REF!,3,0),IF(A201="COTAÇÃO",VLOOKUP(B201,COTAÇÃO!$A$2:$E$1411,2,0),"ERRO"))))</f>
        <v>ARGAMASSA TRAÇO 1:4 (CIMENTO E AREIA MÉDIA), PREPARO MECÂNICO COM BETONEIRA 400 L. AF_08/2014</v>
      </c>
      <c r="D201" s="24" t="str">
        <f>IF(A201="SINAPI",VLOOKUP(B201,SINAPI!$A$1:$D$10000,3,0),IF(A201="INSUMO",VLOOKUP(B201,INSUMO!$A$1:D$8000,3,0),IF(A201="SEDUC",VLOOKUP(B201,#REF!,4,0),IF(A201="COTAÇÃO",VLOOKUP(B201,COTAÇÃO!$A$2:$E$1411,3,0),"ERRO"))))</f>
        <v>M3</v>
      </c>
      <c r="E201" s="99">
        <v>5.3999999999999999E-2</v>
      </c>
      <c r="F201" s="18">
        <f>IF(A201="SINAPI",VLOOKUP(B201,SINAPI!A$1:$D$10000,4,0),IF(A201="INSUMO",VLOOKUP(B201,INSUMO!$A$1:$D$8000,4,0),IF(A201="SEJU",VLOOKUP(B201,#REF!,5,0),IF(A201="COTAÇÃO",VLOOKUP(B201,COTAÇÃO!$A$2:$E$1411,5,0),"ERRO"))))</f>
        <v>527.38</v>
      </c>
      <c r="G201" s="67">
        <f t="shared" ref="G201:G212" si="11">TRUNC((E201*F201),2)</f>
        <v>28.47</v>
      </c>
      <c r="H201" s="83"/>
    </row>
    <row r="202" spans="1:8" s="84" customFormat="1" ht="20.100000000000001" customHeight="1">
      <c r="A202" s="28" t="s">
        <v>1947</v>
      </c>
      <c r="B202" s="28">
        <v>34360</v>
      </c>
      <c r="C202" s="17" t="str">
        <f>IF(A202="SINAPI",VLOOKUP(B202,SINAPI!$A$1:$D$10000,2,0),IF(A202="INSUMO",VLOOKUP(B202,INSUMO!A$1:$D$8000,2,0),IF(A202="SEJU",VLOOKUP(B202,#REF!,3,0),IF(A202="COTAÇÃO",VLOOKUP(B202,COTAÇÃO!$A$2:$E$1411,2,0),"ERRO"))))</f>
        <v xml:space="preserve">PERFIL DE ALUMINIO ANODIZADO                                                                                                                                                                                                                                                                                                                                                                                                                                                                              </v>
      </c>
      <c r="D202" s="182" t="str">
        <f>IF(A202="SINAPI",VLOOKUP(B202,SINAPI!$A$1:$D$10000,3,0),IF(A202="INSUMO",VLOOKUP(B202,INSUMO!$A$1:D$8000,3,0),IF(A202="SEDUC",VLOOKUP(B202,#REF!,4,0),IF(A202="COTAÇÃO",VLOOKUP(B202,COTAÇÃO!$A$2:$E$1411,3,0),"ERRO"))))</f>
        <v xml:space="preserve">KG    </v>
      </c>
      <c r="E202" s="99">
        <v>25.31</v>
      </c>
      <c r="F202" s="18">
        <f>IF(A202="SINAPI",VLOOKUP(B202,SINAPI!A$1:$D$10000,4,0),IF(A202="INSUMO",VLOOKUP(B202,INSUMO!$A$1:$D$8000,4,0),IF(A202="SEJU",VLOOKUP(B202,#REF!,5,0),IF(A202="COTAÇÃO",VLOOKUP(B202,COTAÇÃO!$A$2:$E$1411,5,0),"ERRO"))))</f>
        <v>39.6</v>
      </c>
      <c r="G202" s="67">
        <f t="shared" si="11"/>
        <v>1002.27</v>
      </c>
      <c r="H202" s="83"/>
    </row>
    <row r="203" spans="1:8" s="84" customFormat="1" ht="39.6">
      <c r="A203" s="28" t="s">
        <v>17</v>
      </c>
      <c r="B203" s="28">
        <v>100747</v>
      </c>
      <c r="C203" s="17" t="str">
        <f>IF(A203="SINAPI",VLOOKUP(B203,SINAPI!$A$1:$D$10000,2,0),IF(A203="INSUMO",VLOOKUP(B203,INSUMO!A$1:$D$8000,2,0),IF(A203="SEJU",VLOOKUP(B203,#REF!,3,0),IF(A203="COTAÇÃO",VLOOKUP(B203,COTAÇÃO!$A$2:$E$1411,2,0),"ERRO"))))</f>
        <v>PINTURA COM TINTA ALQUÍDICA DE ACABAMENTO (ESMALTE SINTÉTICO FOSCO) PULVERIZADA SOBRE PERFIL METÁLICO EXECUTADO EM FÁBRICA (POR DEMÃO). AF_01/2020_PE</v>
      </c>
      <c r="D203" s="24" t="str">
        <f>IF(A203="SINAPI",VLOOKUP(B203,SINAPI!$A$1:$D$10000,3,0),IF(A203="INSUMO",VLOOKUP(B203,INSUMO!$A$1:D$8000,3,0),IF(A203="SEDUC",VLOOKUP(B203,#REF!,4,0),IF(A203="COTAÇÃO",VLOOKUP(B203,COTAÇÃO!$A$2:$E$1411,3,0),"ERRO"))))</f>
        <v>M2</v>
      </c>
      <c r="E203" s="99">
        <v>7.2</v>
      </c>
      <c r="F203" s="18">
        <f>IF(A203="SINAPI",VLOOKUP(B203,SINAPI!A$1:$D$10000,4,0),IF(A203="INSUMO",VLOOKUP(B203,INSUMO!$A$1:$D$8000,4,0),IF(A203="SEJU",VLOOKUP(B203,#REF!,5,0),IF(A203="COTAÇÃO",VLOOKUP(B203,COTAÇÃO!$A$2:$E$1411,5,0),"ERRO"))))</f>
        <v>9.5</v>
      </c>
      <c r="G203" s="67">
        <f t="shared" si="11"/>
        <v>68.400000000000006</v>
      </c>
      <c r="H203" s="83"/>
    </row>
    <row r="204" spans="1:8" s="84" customFormat="1" ht="13.2">
      <c r="A204" s="28" t="s">
        <v>1947</v>
      </c>
      <c r="B204" s="28">
        <v>20259</v>
      </c>
      <c r="C204" s="17" t="str">
        <f>IF(A204="SINAPI",VLOOKUP(B204,SINAPI!$A$1:$D$10000,2,0),IF(A204="INSUMO",VLOOKUP(B204,INSUMO!A$1:$D$8000,2,0),IF(A204="SEJU",VLOOKUP(B204,#REF!,3,0),IF(A204="COTAÇÃO",VLOOKUP(B204,COTAÇÃO!$A$2:$E$1411,2,0),"ERRO"))))</f>
        <v xml:space="preserve">PERFIL DE BORRACHA EPDM MACICO *12 X 15* MM PARA ESQUADRIAS                                                                                                                                                                                                                                                                                                                                                                                                                                               </v>
      </c>
      <c r="D204" s="182" t="str">
        <f>IF(A204="SINAPI",VLOOKUP(B204,SINAPI!$A$1:$D$10000,3,0),IF(A204="INSUMO",VLOOKUP(B204,INSUMO!$A$1:D$8000,3,0),IF(A204="SEDUC",VLOOKUP(B204,#REF!,4,0),IF(A204="COTAÇÃO",VLOOKUP(B204,COTAÇÃO!$A$2:$E$1411,3,0),"ERRO"))))</f>
        <v xml:space="preserve">M     </v>
      </c>
      <c r="E204" s="99">
        <v>18.059999999999999</v>
      </c>
      <c r="F204" s="18">
        <f>IF(A204="SINAPI",VLOOKUP(B204,SINAPI!A$1:$D$10000,4,0),IF(A204="INSUMO",VLOOKUP(B204,INSUMO!$A$1:$D$8000,4,0),IF(A204="SEJU",VLOOKUP(B204,#REF!,5,0),IF(A204="COTAÇÃO",VLOOKUP(B204,COTAÇÃO!$A$2:$E$1411,5,0),"ERRO"))))</f>
        <v>12.9</v>
      </c>
      <c r="G204" s="67">
        <f t="shared" si="11"/>
        <v>232.97</v>
      </c>
      <c r="H204" s="83"/>
    </row>
    <row r="205" spans="1:8" s="84" customFormat="1" ht="26.4">
      <c r="A205" s="28" t="s">
        <v>1947</v>
      </c>
      <c r="B205" s="28">
        <v>38179</v>
      </c>
      <c r="C205" s="17" t="str">
        <f>IF(A205="SINAPI",VLOOKUP(B205,SINAPI!$A$1:$D$10000,2,0),IF(A205="INSUMO",VLOOKUP(B205,INSUMO!A$1:$D$8000,2,0),IF(A205="SEJU",VLOOKUP(B205,#REF!,3,0),IF(A205="COTAÇÃO",VLOOKUP(B205,COTAÇÃO!$A$2:$E$1411,2,0),"ERRO"))))</f>
        <v xml:space="preserve">ROLDANA CONCAVA DUPLA, 4 RODAS, PARA PORTA DE CORRER, EM ZAMAC COM CHAPA DE ACO,  ROLAMENTO INTERNO BLINDADO DE ACO REVESTIDO EM NYLON                                                                                                                                                                                                                                                                                                                                                                    </v>
      </c>
      <c r="D205" s="182" t="str">
        <f>IF(A205="SINAPI",VLOOKUP(B205,SINAPI!$A$1:$D$10000,3,0),IF(A205="INSUMO",VLOOKUP(B205,INSUMO!$A$1:D$8000,3,0),IF(A205="SEDUC",VLOOKUP(B205,#REF!,4,0),IF(A205="COTAÇÃO",VLOOKUP(B205,COTAÇÃO!$A$2:$E$1411,3,0),"ERRO"))))</f>
        <v xml:space="preserve">UN    </v>
      </c>
      <c r="E205" s="61">
        <v>2</v>
      </c>
      <c r="F205" s="18">
        <f>IF(A205="SINAPI",VLOOKUP(B205,SINAPI!A$1:$D$10000,4,0),IF(A205="INSUMO",VLOOKUP(B205,INSUMO!$A$1:$D$8000,4,0),IF(A205="SEJU",VLOOKUP(B205,#REF!,5,0),IF(A205="COTAÇÃO",VLOOKUP(B205,COTAÇÃO!$A$2:$E$1411,5,0),"ERRO"))))</f>
        <v>50.95</v>
      </c>
      <c r="G205" s="18">
        <f t="shared" si="11"/>
        <v>101.9</v>
      </c>
      <c r="H205" s="83"/>
    </row>
    <row r="206" spans="1:8" s="84" customFormat="1" ht="39.6">
      <c r="A206" s="28" t="s">
        <v>1947</v>
      </c>
      <c r="B206" s="28">
        <v>38165</v>
      </c>
      <c r="C206" s="17" t="str">
        <f>IF(A206="SINAPI",VLOOKUP(B206,SINAPI!$A$1:$D$10000,2,0),IF(A206="INSUMO",VLOOKUP(B206,INSUMO!A$1:$D$8000,2,0),IF(A206="SEJU",VLOOKUP(B206,#REF!,3,0),IF(A206="COTAÇÃO",VLOOKUP(B206,COTAÇÃO!$A$2:$E$1411,2,0),"ERRO"))))</f>
        <v xml:space="preserve">FECHO / FECHADURA COM PUXADOR CONCHA, COM TRANCA TIPO TRAVA, PARA JANELA / PORTA DE CORRER (INCLUI TESTA, FECHADURA, PUXADOR) - COMPLETA                                                                                                                                                                                                                                                                                                                                                                  </v>
      </c>
      <c r="D206" s="182" t="str">
        <f>IF(A206="SINAPI",VLOOKUP(B206,SINAPI!$A$1:$D$10000,3,0),IF(A206="INSUMO",VLOOKUP(B206,INSUMO!$A$1:D$8000,3,0),IF(A206="SEDUC",VLOOKUP(B206,#REF!,4,0),IF(A206="COTAÇÃO",VLOOKUP(B206,COTAÇÃO!$A$2:$E$1411,3,0),"ERRO"))))</f>
        <v xml:space="preserve">CJ    </v>
      </c>
      <c r="E206" s="99">
        <v>1</v>
      </c>
      <c r="F206" s="18">
        <f>IF(A206="SINAPI",VLOOKUP(B206,SINAPI!A$1:$D$10000,4,0),IF(A206="INSUMO",VLOOKUP(B206,INSUMO!$A$1:$D$8000,4,0),IF(A206="SEJU",VLOOKUP(B206,#REF!,5,0),IF(A206="COTAÇÃO",VLOOKUP(B206,COTAÇÃO!$A$2:$E$1411,5,0),"ERRO"))))</f>
        <v>75.87</v>
      </c>
      <c r="G206" s="67">
        <f t="shared" si="11"/>
        <v>75.87</v>
      </c>
      <c r="H206" s="83"/>
    </row>
    <row r="207" spans="1:8" s="84" customFormat="1" ht="13.2">
      <c r="A207" s="28" t="s">
        <v>1947</v>
      </c>
      <c r="B207" s="28">
        <v>10505</v>
      </c>
      <c r="C207" s="17" t="str">
        <f>IF(A207="SINAPI",VLOOKUP(B207,SINAPI!$A$1:$D$10000,2,0),IF(A207="INSUMO",VLOOKUP(B207,INSUMO!A$1:$D$8000,2,0),IF(A207="SEJU",VLOOKUP(B207,#REF!,3,0),IF(A207="COTAÇÃO",VLOOKUP(B207,COTAÇÃO!$A$2:$E$1411,2,0),"ERRO"))))</f>
        <v xml:space="preserve">VIDRO TEMPERADO INCOLOR E = 6 MM, SEM COLOCACAO                                                                                                                                                                                                                                                                                                                                                                                                                                                           </v>
      </c>
      <c r="D207" s="182" t="str">
        <f>IF(A207="SINAPI",VLOOKUP(B207,SINAPI!$A$1:$D$10000,3,0),IF(A207="INSUMO",VLOOKUP(B207,INSUMO!$A$1:D$8000,3,0),IF(A207="SEDUC",VLOOKUP(B207,#REF!,4,0),IF(A207="COTAÇÃO",VLOOKUP(B207,COTAÇÃO!$A$2:$E$1411,3,0),"ERRO"))))</f>
        <v xml:space="preserve">M2    </v>
      </c>
      <c r="E207" s="99">
        <v>8</v>
      </c>
      <c r="F207" s="18">
        <f>IF(A207="SINAPI",VLOOKUP(B207,SINAPI!A$1:$D$10000,4,0),IF(A207="INSUMO",VLOOKUP(B207,INSUMO!$A$1:$D$8000,4,0),IF(A207="SEJU",VLOOKUP(B207,#REF!,5,0),IF(A207="COTAÇÃO",VLOOKUP(B207,COTAÇÃO!$A$2:$E$1411,5,0),"ERRO"))))</f>
        <v>245.5</v>
      </c>
      <c r="G207" s="67">
        <f t="shared" si="11"/>
        <v>1964</v>
      </c>
      <c r="H207" s="83"/>
    </row>
    <row r="208" spans="1:8" s="84" customFormat="1" ht="26.4">
      <c r="A208" s="28" t="s">
        <v>1947</v>
      </c>
      <c r="B208" s="28">
        <v>11950</v>
      </c>
      <c r="C208" s="17" t="str">
        <f>IF(A208="SINAPI",VLOOKUP(B208,SINAPI!$A$1:$D$10000,2,0),IF(A208="INSUMO",VLOOKUP(B208,INSUMO!A$1:$D$8000,2,0),IF(A208="SEJU",VLOOKUP(B208,#REF!,3,0),IF(A208="COTAÇÃO",VLOOKUP(B208,COTAÇÃO!$A$2:$E$1411,2,0),"ERRO"))))</f>
        <v xml:space="preserve">BUCHA DE NYLON SEM ABA S6, COM PARAFUSO DE 4,20 X 40 MM EM ACO ZINCADO COM ROSCA SOBERBA, CABECA CHATA E FENDA PHILLIPS                                                                                                                                                                                                                                                                                                                                                                                   </v>
      </c>
      <c r="D208" s="182" t="str">
        <f>IF(A208="SINAPI",VLOOKUP(B208,SINAPI!$A$1:$D$10000,3,0),IF(A208="INSUMO",VLOOKUP(B208,INSUMO!$A$1:D$8000,3,0),IF(A208="SEDUC",VLOOKUP(B208,#REF!,4,0),IF(A208="COTAÇÃO",VLOOKUP(B208,COTAÇÃO!$A$2:$E$1411,3,0),"ERRO"))))</f>
        <v xml:space="preserve">UN    </v>
      </c>
      <c r="E208" s="99">
        <v>28</v>
      </c>
      <c r="F208" s="18">
        <f>IF(A208="SINAPI",VLOOKUP(B208,SINAPI!A$1:$D$10000,4,0),IF(A208="INSUMO",VLOOKUP(B208,INSUMO!$A$1:$D$8000,4,0),IF(A208="SEJU",VLOOKUP(B208,#REF!,5,0),IF(A208="COTAÇÃO",VLOOKUP(B208,COTAÇÃO!$A$2:$E$1411,5,0),"ERRO"))))</f>
        <v>0.16</v>
      </c>
      <c r="G208" s="67">
        <f t="shared" si="11"/>
        <v>4.4800000000000004</v>
      </c>
      <c r="H208" s="83"/>
    </row>
    <row r="209" spans="1:8" s="84" customFormat="1" ht="20.100000000000001" customHeight="1">
      <c r="A209" s="28" t="s">
        <v>1947</v>
      </c>
      <c r="B209" s="28">
        <v>39961</v>
      </c>
      <c r="C209" s="17" t="str">
        <f>IF(A209="SINAPI",VLOOKUP(B209,SINAPI!$A$1:$D$10000,2,0),IF(A209="INSUMO",VLOOKUP(B209,INSUMO!A$1:$D$8000,2,0),IF(A209="SEJU",VLOOKUP(B209,#REF!,3,0),IF(A209="COTAÇÃO",VLOOKUP(B209,COTAÇÃO!$A$2:$E$1411,2,0),"ERRO"))))</f>
        <v xml:space="preserve">SILICONE ACETICO USO GERAL INCOLOR 280 G                                                                                                                                                                                                                                                                                                                                                                                                                                                                  </v>
      </c>
      <c r="D209" s="182" t="str">
        <f>IF(A209="SINAPI",VLOOKUP(B209,SINAPI!$A$1:$D$10000,3,0),IF(A209="INSUMO",VLOOKUP(B209,INSUMO!$A$1:D$8000,3,0),IF(A209="SEDUC",VLOOKUP(B209,#REF!,4,0),IF(A209="COTAÇÃO",VLOOKUP(B209,COTAÇÃO!$A$2:$E$1411,3,0),"ERRO"))))</f>
        <v xml:space="preserve">UN    </v>
      </c>
      <c r="E209" s="99">
        <v>2.7679999999999998</v>
      </c>
      <c r="F209" s="18">
        <f>IF(A209="SINAPI",VLOOKUP(B209,SINAPI!A$1:$D$10000,4,0),IF(A209="INSUMO",VLOOKUP(B209,INSUMO!$A$1:$D$8000,4,0),IF(A209="SEJU",VLOOKUP(B209,#REF!,5,0),IF(A209="COTAÇÃO",VLOOKUP(B209,COTAÇÃO!$A$2:$E$1411,5,0),"ERRO"))))</f>
        <v>37.299999999999997</v>
      </c>
      <c r="G209" s="67">
        <f t="shared" si="11"/>
        <v>103.24</v>
      </c>
      <c r="H209" s="83"/>
    </row>
    <row r="210" spans="1:8" s="84" customFormat="1" ht="20.100000000000001" customHeight="1">
      <c r="A210" s="28" t="s">
        <v>17</v>
      </c>
      <c r="B210" s="28">
        <v>88316</v>
      </c>
      <c r="C210" s="17" t="str">
        <f>IF(A210="SINAPI",VLOOKUP(B210,SINAPI!$A$1:$D$10000,2,0),IF(A210="INSUMO",VLOOKUP(B210,INSUMO!A$1:$D$8000,2,0),IF(A210="SEJU",VLOOKUP(B210,#REF!,3,0),IF(A210="COTAÇÃO",VLOOKUP(B210,COTAÇÃO!$A$2:$E$1411,2,0),"ERRO"))))</f>
        <v>SERVENTE COM ENCARGOS COMPLEMENTARES</v>
      </c>
      <c r="D210" s="24" t="str">
        <f>IF(A210="SINAPI",VLOOKUP(B210,SINAPI!$A$1:$D$10000,3,0),IF(A210="INSUMO",VLOOKUP(B210,INSUMO!$A$1:D$8000,3,0),IF(A210="SEDUC",VLOOKUP(B210,#REF!,4,0),IF(A210="COTAÇÃO",VLOOKUP(B210,COTAÇÃO!$A$2:$E$1411,3,0),"ERRO"))))</f>
        <v>H</v>
      </c>
      <c r="E210" s="61">
        <v>13.12</v>
      </c>
      <c r="F210" s="18">
        <f>IF(A210="SINAPI",VLOOKUP(B210,SINAPI!A$1:$D$10000,4,0),IF(A210="INSUMO",VLOOKUP(B210,INSUMO!$A$1:$D$8000,4,0),IF(A210="SEJU",VLOOKUP(B210,#REF!,5,0),IF(A210="COTAÇÃO",VLOOKUP(B210,COTAÇÃO!$A$2:$E$1411,5,0),"ERRO"))))</f>
        <v>16.46</v>
      </c>
      <c r="G210" s="18">
        <f t="shared" si="11"/>
        <v>215.95</v>
      </c>
      <c r="H210" s="83"/>
    </row>
    <row r="211" spans="1:8" s="84" customFormat="1" ht="25.95" customHeight="1">
      <c r="A211" s="28" t="s">
        <v>17</v>
      </c>
      <c r="B211" s="28">
        <v>88309</v>
      </c>
      <c r="C211" s="17" t="str">
        <f>IF(A211="SINAPI",VLOOKUP(B211,SINAPI!$A$1:$D$10000,2,0),IF(A211="INSUMO",VLOOKUP(B211,INSUMO!A$1:$D$8000,2,0),IF(A211="SEJU",VLOOKUP(B211,#REF!,3,0),IF(A211="COTAÇÃO",VLOOKUP(B211,COTAÇÃO!$A$2:$E$1411,2,0),"ERRO"))))</f>
        <v>PEDREIRO COM ENCARGOS COMPLEMENTARES</v>
      </c>
      <c r="D211" s="24" t="str">
        <f>IF(A211="SINAPI",VLOOKUP(B211,SINAPI!$A$1:$D$10000,3,0),IF(A211="INSUMO",VLOOKUP(B211,INSUMO!$A$1:D$8000,3,0),IF(A211="SEDUC",VLOOKUP(B211,#REF!,4,0),IF(A211="COTAÇÃO",VLOOKUP(B211,COTAÇÃO!$A$2:$E$1411,3,0),"ERRO"))))</f>
        <v>H</v>
      </c>
      <c r="E211" s="99">
        <v>3.76</v>
      </c>
      <c r="F211" s="18">
        <f>IF(A211="SINAPI",VLOOKUP(B211,SINAPI!A$1:$D$10000,4,0),IF(A211="INSUMO",VLOOKUP(B211,INSUMO!$A$1:$D$8000,4,0),IF(A211="SEJU",VLOOKUP(B211,#REF!,5,0),IF(A211="COTAÇÃO",VLOOKUP(B211,COTAÇÃO!$A$2:$E$1411,5,0),"ERRO"))))</f>
        <v>21.68</v>
      </c>
      <c r="G211" s="67">
        <f t="shared" si="11"/>
        <v>81.510000000000005</v>
      </c>
      <c r="H211" s="83"/>
    </row>
    <row r="212" spans="1:8" s="84" customFormat="1" ht="25.95" customHeight="1">
      <c r="A212" s="28" t="s">
        <v>17</v>
      </c>
      <c r="B212" s="28">
        <v>88325</v>
      </c>
      <c r="C212" s="17" t="str">
        <f>IF(A212="SINAPI",VLOOKUP(B212,SINAPI!$A$1:$D$10000,2,0),IF(A212="INSUMO",VLOOKUP(B212,INSUMO!A$1:$D$8000,2,0),IF(A212="SEJU",VLOOKUP(B212,#REF!,3,0),IF(A212="COTAÇÃO",VLOOKUP(B212,COTAÇÃO!$A$2:$E$1411,2,0),"ERRO"))))</f>
        <v>VIDRACEIRO COM ENCARGOS COMPLEMENTARES</v>
      </c>
      <c r="D212" s="24" t="str">
        <f>IF(A212="SINAPI",VLOOKUP(B212,SINAPI!$A$1:$D$10000,3,0),IF(A212="INSUMO",VLOOKUP(B212,INSUMO!$A$1:D$8000,3,0),IF(A212="SEDUC",VLOOKUP(B212,#REF!,4,0),IF(A212="COTAÇÃO",VLOOKUP(B212,COTAÇÃO!$A$2:$E$1411,3,0),"ERRO"))))</f>
        <v>H</v>
      </c>
      <c r="E212" s="99">
        <v>12.087999999999999</v>
      </c>
      <c r="F212" s="18">
        <f>IF(A212="SINAPI",VLOOKUP(B212,SINAPI!A$1:$D$10000,4,0),IF(A212="INSUMO",VLOOKUP(B212,INSUMO!$A$1:$D$8000,4,0),IF(A212="SEJU",VLOOKUP(B212,#REF!,5,0),IF(A212="COTAÇÃO",VLOOKUP(B212,COTAÇÃO!$A$2:$E$1411,5,0),"ERRO"))))</f>
        <v>19.68</v>
      </c>
      <c r="G212" s="67">
        <f t="shared" si="11"/>
        <v>237.89</v>
      </c>
      <c r="H212" s="83"/>
    </row>
    <row r="213" spans="1:8" s="84" customFormat="1" ht="39.6">
      <c r="A213" s="57" t="s">
        <v>6982</v>
      </c>
      <c r="B213" s="63" t="s">
        <v>12622</v>
      </c>
      <c r="C213" s="58" t="s">
        <v>12647</v>
      </c>
      <c r="D213" s="57" t="s">
        <v>239</v>
      </c>
      <c r="E213" s="59"/>
      <c r="F213" s="60"/>
      <c r="G213" s="60">
        <f>SUM(G214:G225)</f>
        <v>2381.2399999999998</v>
      </c>
      <c r="H213" s="83"/>
    </row>
    <row r="214" spans="1:8" s="84" customFormat="1" ht="25.95" customHeight="1">
      <c r="A214" s="28" t="s">
        <v>17</v>
      </c>
      <c r="B214" s="28">
        <v>88630</v>
      </c>
      <c r="C214" s="17" t="str">
        <f>IF(A214="SINAPI",VLOOKUP(B214,SINAPI!$A$1:$D$10000,2,0),IF(A214="INSUMO",VLOOKUP(B214,INSUMO!A$1:$D$8000,2,0),IF(A214="SEJU",VLOOKUP(B214,#REF!,3,0),IF(A214="COTAÇÃO",VLOOKUP(B214,COTAÇÃO!$A$2:$E$1411,2,0),"ERRO"))))</f>
        <v>ARGAMASSA TRAÇO 1:4 (CIMENTO E AREIA MÉDIA), PREPARO MECÂNICO COM BETONEIRA 400 L. AF_08/2014</v>
      </c>
      <c r="D214" s="24" t="str">
        <f>IF(A214="SINAPI",VLOOKUP(B214,SINAPI!$A$1:$D$10000,3,0),IF(A214="INSUMO",VLOOKUP(B214,INSUMO!$A$1:D$8000,3,0),IF(A214="SEDUC",VLOOKUP(B214,#REF!,4,0),IF(A214="COTAÇÃO",VLOOKUP(B214,COTAÇÃO!$A$2:$E$1411,3,0),"ERRO"))))</f>
        <v>M3</v>
      </c>
      <c r="E214" s="99">
        <v>4.4999999999999998E-2</v>
      </c>
      <c r="F214" s="18">
        <f>IF(A214="SINAPI",VLOOKUP(B214,SINAPI!A$1:$D$10000,4,0),IF(A214="INSUMO",VLOOKUP(B214,INSUMO!$A$1:$D$8000,4,0),IF(A214="SEJU",VLOOKUP(B214,#REF!,5,0),IF(A214="COTAÇÃO",VLOOKUP(B214,COTAÇÃO!$A$2:$E$1411,5,0),"ERRO"))))</f>
        <v>527.38</v>
      </c>
      <c r="G214" s="67">
        <f t="shared" ref="G214:G225" si="12">TRUNC((E214*F214),2)</f>
        <v>23.73</v>
      </c>
      <c r="H214" s="83"/>
    </row>
    <row r="215" spans="1:8" s="84" customFormat="1" ht="25.95" customHeight="1">
      <c r="A215" s="28" t="s">
        <v>1947</v>
      </c>
      <c r="B215" s="28">
        <v>34360</v>
      </c>
      <c r="C215" s="17" t="str">
        <f>IF(A215="SINAPI",VLOOKUP(B215,SINAPI!$A$1:$D$10000,2,0),IF(A215="INSUMO",VLOOKUP(B215,INSUMO!A$1:$D$8000,2,0),IF(A215="SEJU",VLOOKUP(B215,#REF!,3,0),IF(A215="COTAÇÃO",VLOOKUP(B215,COTAÇÃO!$A$2:$E$1411,2,0),"ERRO"))))</f>
        <v xml:space="preserve">PERFIL DE ALUMINIO ANODIZADO                                                                                                                                                                                                                                                                                                                                                                                                                                                                              </v>
      </c>
      <c r="D215" s="182" t="str">
        <f>IF(A215="SINAPI",VLOOKUP(B215,SINAPI!$A$1:$D$10000,3,0),IF(A215="INSUMO",VLOOKUP(B215,INSUMO!$A$1:D$8000,3,0),IF(A215="SEDUC",VLOOKUP(B215,#REF!,4,0),IF(A215="COTAÇÃO",VLOOKUP(B215,COTAÇÃO!$A$2:$E$1411,3,0),"ERRO"))))</f>
        <v xml:space="preserve">KG    </v>
      </c>
      <c r="E215" s="99">
        <v>18.059999999999999</v>
      </c>
      <c r="F215" s="18">
        <f>IF(A215="SINAPI",VLOOKUP(B215,SINAPI!A$1:$D$10000,4,0),IF(A215="INSUMO",VLOOKUP(B215,INSUMO!$A$1:$D$8000,4,0),IF(A215="SEJU",VLOOKUP(B215,#REF!,5,0),IF(A215="COTAÇÃO",VLOOKUP(B215,COTAÇÃO!$A$2:$E$1411,5,0),"ERRO"))))</f>
        <v>39.6</v>
      </c>
      <c r="G215" s="67">
        <f t="shared" si="12"/>
        <v>715.17</v>
      </c>
      <c r="H215" s="83"/>
    </row>
    <row r="216" spans="1:8" s="84" customFormat="1" ht="39.6">
      <c r="A216" s="28" t="s">
        <v>17</v>
      </c>
      <c r="B216" s="28">
        <v>100747</v>
      </c>
      <c r="C216" s="17" t="str">
        <f>IF(A216="SINAPI",VLOOKUP(B216,SINAPI!$A$1:$D$10000,2,0),IF(A216="INSUMO",VLOOKUP(B216,INSUMO!A$1:$D$8000,2,0),IF(A216="SEJU",VLOOKUP(B216,#REF!,3,0),IF(A216="COTAÇÃO",VLOOKUP(B216,COTAÇÃO!$A$2:$E$1411,2,0),"ERRO"))))</f>
        <v>PINTURA COM TINTA ALQUÍDICA DE ACABAMENTO (ESMALTE SINTÉTICO FOSCO) PULVERIZADA SOBRE PERFIL METÁLICO EXECUTADO EM FÁBRICA (POR DEMÃO). AF_01/2020_PE</v>
      </c>
      <c r="D216" s="24" t="str">
        <f>IF(A216="SINAPI",VLOOKUP(B216,SINAPI!$A$1:$D$10000,3,0),IF(A216="INSUMO",VLOOKUP(B216,INSUMO!$A$1:D$8000,3,0),IF(A216="SEDUC",VLOOKUP(B216,#REF!,4,0),IF(A216="COTAÇÃO",VLOOKUP(B216,COTAÇÃO!$A$2:$E$1411,3,0),"ERRO"))))</f>
        <v>M2</v>
      </c>
      <c r="E216" s="99">
        <v>3.6</v>
      </c>
      <c r="F216" s="18">
        <f>IF(A216="SINAPI",VLOOKUP(B216,SINAPI!A$1:$D$10000,4,0),IF(A216="INSUMO",VLOOKUP(B216,INSUMO!$A$1:$D$8000,4,0),IF(A216="SEJU",VLOOKUP(B216,#REF!,5,0),IF(A216="COTAÇÃO",VLOOKUP(B216,COTAÇÃO!$A$2:$E$1411,5,0),"ERRO"))))</f>
        <v>9.5</v>
      </c>
      <c r="G216" s="67">
        <f t="shared" si="12"/>
        <v>34.200000000000003</v>
      </c>
      <c r="H216" s="83"/>
    </row>
    <row r="217" spans="1:8" s="84" customFormat="1" ht="25.95" customHeight="1">
      <c r="A217" s="28" t="s">
        <v>1947</v>
      </c>
      <c r="B217" s="28">
        <v>20259</v>
      </c>
      <c r="C217" s="17" t="str">
        <f>IF(A217="SINAPI",VLOOKUP(B217,SINAPI!$A$1:$D$10000,2,0),IF(A217="INSUMO",VLOOKUP(B217,INSUMO!A$1:$D$8000,2,0),IF(A217="SEJU",VLOOKUP(B217,#REF!,3,0),IF(A217="COTAÇÃO",VLOOKUP(B217,COTAÇÃO!$A$2:$E$1411,2,0),"ERRO"))))</f>
        <v xml:space="preserve">PERFIL DE BORRACHA EPDM MACICO *12 X 15* MM PARA ESQUADRIAS                                                                                                                                                                                                                                                                                                                                                                                                                                               </v>
      </c>
      <c r="D217" s="182" t="str">
        <f>IF(A217="SINAPI",VLOOKUP(B217,SINAPI!$A$1:$D$10000,3,0),IF(A217="INSUMO",VLOOKUP(B217,INSUMO!$A$1:D$8000,3,0),IF(A217="SEDUC",VLOOKUP(B217,#REF!,4,0),IF(A217="COTAÇÃO",VLOOKUP(B217,COTAÇÃO!$A$2:$E$1411,3,0),"ERRO"))))</f>
        <v xml:space="preserve">M     </v>
      </c>
      <c r="E217" s="99">
        <v>9.66</v>
      </c>
      <c r="F217" s="18">
        <f>IF(A217="SINAPI",VLOOKUP(B217,SINAPI!A$1:$D$10000,4,0),IF(A217="INSUMO",VLOOKUP(B217,INSUMO!$A$1:$D$8000,4,0),IF(A217="SEJU",VLOOKUP(B217,#REF!,5,0),IF(A217="COTAÇÃO",VLOOKUP(B217,COTAÇÃO!$A$2:$E$1411,5,0),"ERRO"))))</f>
        <v>12.9</v>
      </c>
      <c r="G217" s="67">
        <f t="shared" si="12"/>
        <v>124.61</v>
      </c>
      <c r="H217" s="83"/>
    </row>
    <row r="218" spans="1:8" s="84" customFormat="1" ht="26.4">
      <c r="A218" s="28" t="s">
        <v>1947</v>
      </c>
      <c r="B218" s="28">
        <v>38179</v>
      </c>
      <c r="C218" s="17" t="str">
        <f>IF(A218="SINAPI",VLOOKUP(B218,SINAPI!$A$1:$D$10000,2,0),IF(A218="INSUMO",VLOOKUP(B218,INSUMO!A$1:$D$8000,2,0),IF(A218="SEJU",VLOOKUP(B218,#REF!,3,0),IF(A218="COTAÇÃO",VLOOKUP(B218,COTAÇÃO!$A$2:$E$1411,2,0),"ERRO"))))</f>
        <v xml:space="preserve">ROLDANA CONCAVA DUPLA, 4 RODAS, PARA PORTA DE CORRER, EM ZAMAC COM CHAPA DE ACO,  ROLAMENTO INTERNO BLINDADO DE ACO REVESTIDO EM NYLON                                                                                                                                                                                                                                                                                                                                                                    </v>
      </c>
      <c r="D218" s="182" t="str">
        <f>IF(A218="SINAPI",VLOOKUP(B218,SINAPI!$A$1:$D$10000,3,0),IF(A218="INSUMO",VLOOKUP(B218,INSUMO!$A$1:D$8000,3,0),IF(A218="SEDUC",VLOOKUP(B218,#REF!,4,0),IF(A218="COTAÇÃO",VLOOKUP(B218,COTAÇÃO!$A$2:$E$1411,3,0),"ERRO"))))</f>
        <v xml:space="preserve">UN    </v>
      </c>
      <c r="E218" s="61">
        <v>2</v>
      </c>
      <c r="F218" s="18">
        <f>IF(A218="SINAPI",VLOOKUP(B218,SINAPI!A$1:$D$10000,4,0),IF(A218="INSUMO",VLOOKUP(B218,INSUMO!$A$1:$D$8000,4,0),IF(A218="SEJU",VLOOKUP(B218,#REF!,5,0),IF(A218="COTAÇÃO",VLOOKUP(B218,COTAÇÃO!$A$2:$E$1411,5,0),"ERRO"))))</f>
        <v>50.95</v>
      </c>
      <c r="G218" s="18">
        <f t="shared" si="12"/>
        <v>101.9</v>
      </c>
      <c r="H218" s="83"/>
    </row>
    <row r="219" spans="1:8" s="84" customFormat="1" ht="25.95" customHeight="1">
      <c r="A219" s="28" t="s">
        <v>1947</v>
      </c>
      <c r="B219" s="28">
        <v>38165</v>
      </c>
      <c r="C219" s="17" t="str">
        <f>IF(A219="SINAPI",VLOOKUP(B219,SINAPI!$A$1:$D$10000,2,0),IF(A219="INSUMO",VLOOKUP(B219,INSUMO!A$1:$D$8000,2,0),IF(A219="SEJU",VLOOKUP(B219,#REF!,3,0),IF(A219="COTAÇÃO",VLOOKUP(B219,COTAÇÃO!$A$2:$E$1411,2,0),"ERRO"))))</f>
        <v xml:space="preserve">FECHO / FECHADURA COM PUXADOR CONCHA, COM TRANCA TIPO TRAVA, PARA JANELA / PORTA DE CORRER (INCLUI TESTA, FECHADURA, PUXADOR) - COMPLETA                                                                                                                                                                                                                                                                                                                                                                  </v>
      </c>
      <c r="D219" s="182" t="str">
        <f>IF(A219="SINAPI",VLOOKUP(B219,SINAPI!$A$1:$D$10000,3,0),IF(A219="INSUMO",VLOOKUP(B219,INSUMO!$A$1:D$8000,3,0),IF(A219="SEDUC",VLOOKUP(B219,#REF!,4,0),IF(A219="COTAÇÃO",VLOOKUP(B219,COTAÇÃO!$A$2:$E$1411,3,0),"ERRO"))))</f>
        <v xml:space="preserve">CJ    </v>
      </c>
      <c r="E219" s="99">
        <v>1</v>
      </c>
      <c r="F219" s="18">
        <f>IF(A219="SINAPI",VLOOKUP(B219,SINAPI!A$1:$D$10000,4,0),IF(A219="INSUMO",VLOOKUP(B219,INSUMO!$A$1:$D$8000,4,0),IF(A219="SEJU",VLOOKUP(B219,#REF!,5,0),IF(A219="COTAÇÃO",VLOOKUP(B219,COTAÇÃO!$A$2:$E$1411,5,0),"ERRO"))))</f>
        <v>75.87</v>
      </c>
      <c r="G219" s="67">
        <f t="shared" si="12"/>
        <v>75.87</v>
      </c>
      <c r="H219" s="83"/>
    </row>
    <row r="220" spans="1:8" s="84" customFormat="1" ht="25.95" customHeight="1">
      <c r="A220" s="28" t="s">
        <v>1947</v>
      </c>
      <c r="B220" s="28">
        <v>10505</v>
      </c>
      <c r="C220" s="17" t="str">
        <f>IF(A220="SINAPI",VLOOKUP(B220,SINAPI!$A$1:$D$10000,2,0),IF(A220="INSUMO",VLOOKUP(B220,INSUMO!A$1:$D$8000,2,0),IF(A220="SEJU",VLOOKUP(B220,#REF!,3,0),IF(A220="COTAÇÃO",VLOOKUP(B220,COTAÇÃO!$A$2:$E$1411,2,0),"ERRO"))))</f>
        <v xml:space="preserve">VIDRO TEMPERADO INCOLOR E = 6 MM, SEM COLOCACAO                                                                                                                                                                                                                                                                                                                                                                                                                                                           </v>
      </c>
      <c r="D220" s="182" t="str">
        <f>IF(A220="SINAPI",VLOOKUP(B220,SINAPI!$A$1:$D$10000,3,0),IF(A220="INSUMO",VLOOKUP(B220,INSUMO!$A$1:D$8000,3,0),IF(A220="SEDUC",VLOOKUP(B220,#REF!,4,0),IF(A220="COTAÇÃO",VLOOKUP(B220,COTAÇÃO!$A$2:$E$1411,3,0),"ERRO"))))</f>
        <v xml:space="preserve">M2    </v>
      </c>
      <c r="E220" s="99">
        <v>4</v>
      </c>
      <c r="F220" s="18">
        <f>IF(A220="SINAPI",VLOOKUP(B220,SINAPI!A$1:$D$10000,4,0),IF(A220="INSUMO",VLOOKUP(B220,INSUMO!$A$1:$D$8000,4,0),IF(A220="SEJU",VLOOKUP(B220,#REF!,5,0),IF(A220="COTAÇÃO",VLOOKUP(B220,COTAÇÃO!$A$2:$E$1411,5,0),"ERRO"))))</f>
        <v>245.5</v>
      </c>
      <c r="G220" s="67">
        <f t="shared" si="12"/>
        <v>982</v>
      </c>
      <c r="H220" s="83"/>
    </row>
    <row r="221" spans="1:8" s="84" customFormat="1" ht="25.95" customHeight="1">
      <c r="A221" s="28" t="s">
        <v>1947</v>
      </c>
      <c r="B221" s="28">
        <v>11950</v>
      </c>
      <c r="C221" s="17" t="str">
        <f>IF(A221="SINAPI",VLOOKUP(B221,SINAPI!$A$1:$D$10000,2,0),IF(A221="INSUMO",VLOOKUP(B221,INSUMO!A$1:$D$8000,2,0),IF(A221="SEJU",VLOOKUP(B221,#REF!,3,0),IF(A221="COTAÇÃO",VLOOKUP(B221,COTAÇÃO!$A$2:$E$1411,2,0),"ERRO"))))</f>
        <v xml:space="preserve">BUCHA DE NYLON SEM ABA S6, COM PARAFUSO DE 4,20 X 40 MM EM ACO ZINCADO COM ROSCA SOBERBA, CABECA CHATA E FENDA PHILLIPS                                                                                                                                                                                                                                                                                                                                                                                   </v>
      </c>
      <c r="D221" s="182" t="str">
        <f>IF(A221="SINAPI",VLOOKUP(B221,SINAPI!$A$1:$D$10000,3,0),IF(A221="INSUMO",VLOOKUP(B221,INSUMO!$A$1:D$8000,3,0),IF(A221="SEDUC",VLOOKUP(B221,#REF!,4,0),IF(A221="COTAÇÃO",VLOOKUP(B221,COTAÇÃO!$A$2:$E$1411,3,0),"ERRO"))))</f>
        <v xml:space="preserve">UN    </v>
      </c>
      <c r="E221" s="99">
        <v>28</v>
      </c>
      <c r="F221" s="18">
        <f>IF(A221="SINAPI",VLOOKUP(B221,SINAPI!A$1:$D$10000,4,0),IF(A221="INSUMO",VLOOKUP(B221,INSUMO!$A$1:$D$8000,4,0),IF(A221="SEJU",VLOOKUP(B221,#REF!,5,0),IF(A221="COTAÇÃO",VLOOKUP(B221,COTAÇÃO!$A$2:$E$1411,5,0),"ERRO"))))</f>
        <v>0.16</v>
      </c>
      <c r="G221" s="67">
        <f t="shared" si="12"/>
        <v>4.4800000000000004</v>
      </c>
      <c r="H221" s="83"/>
    </row>
    <row r="222" spans="1:8" s="84" customFormat="1" ht="25.95" customHeight="1">
      <c r="A222" s="28" t="s">
        <v>1947</v>
      </c>
      <c r="B222" s="28">
        <v>39961</v>
      </c>
      <c r="C222" s="17" t="str">
        <f>IF(A222="SINAPI",VLOOKUP(B222,SINAPI!$A$1:$D$10000,2,0),IF(A222="INSUMO",VLOOKUP(B222,INSUMO!A$1:$D$8000,2,0),IF(A222="SEJU",VLOOKUP(B222,#REF!,3,0),IF(A222="COTAÇÃO",VLOOKUP(B222,COTAÇÃO!$A$2:$E$1411,2,0),"ERRO"))))</f>
        <v xml:space="preserve">SILICONE ACETICO USO GERAL INCOLOR 280 G                                                                                                                                                                                                                                                                                                                                                                                                                                                                  </v>
      </c>
      <c r="D222" s="182" t="str">
        <f>IF(A222="SINAPI",VLOOKUP(B222,SINAPI!$A$1:$D$10000,3,0),IF(A222="INSUMO",VLOOKUP(B222,INSUMO!$A$1:D$8000,3,0),IF(A222="SEDUC",VLOOKUP(B222,#REF!,4,0),IF(A222="COTAÇÃO",VLOOKUP(B222,COTAÇÃO!$A$2:$E$1411,3,0),"ERRO"))))</f>
        <v xml:space="preserve">UN    </v>
      </c>
      <c r="E222" s="99">
        <v>1.3839999999999999</v>
      </c>
      <c r="F222" s="18">
        <f>IF(A222="SINAPI",VLOOKUP(B222,SINAPI!A$1:$D$10000,4,0),IF(A222="INSUMO",VLOOKUP(B222,INSUMO!$A$1:$D$8000,4,0),IF(A222="SEJU",VLOOKUP(B222,#REF!,5,0),IF(A222="COTAÇÃO",VLOOKUP(B222,COTAÇÃO!$A$2:$E$1411,5,0),"ERRO"))))</f>
        <v>37.299999999999997</v>
      </c>
      <c r="G222" s="67">
        <f t="shared" si="12"/>
        <v>51.62</v>
      </c>
      <c r="H222" s="83"/>
    </row>
    <row r="223" spans="1:8" s="84" customFormat="1" ht="25.95" customHeight="1">
      <c r="A223" s="28" t="s">
        <v>17</v>
      </c>
      <c r="B223" s="28">
        <v>88316</v>
      </c>
      <c r="C223" s="17" t="str">
        <f>IF(A223="SINAPI",VLOOKUP(B223,SINAPI!$A$1:$D$10000,2,0),IF(A223="INSUMO",VLOOKUP(B223,INSUMO!A$1:$D$8000,2,0),IF(A223="SEJU",VLOOKUP(B223,#REF!,3,0),IF(A223="COTAÇÃO",VLOOKUP(B223,COTAÇÃO!$A$2:$E$1411,2,0),"ERRO"))))</f>
        <v>SERVENTE COM ENCARGOS COMPLEMENTARES</v>
      </c>
      <c r="D223" s="24" t="str">
        <f>IF(A223="SINAPI",VLOOKUP(B223,SINAPI!$A$1:$D$10000,3,0),IF(A223="INSUMO",VLOOKUP(B223,INSUMO!$A$1:D$8000,3,0),IF(A223="SEDUC",VLOOKUP(B223,#REF!,4,0),IF(A223="COTAÇÃO",VLOOKUP(B223,COTAÇÃO!$A$2:$E$1411,3,0),"ERRO"))))</f>
        <v>H</v>
      </c>
      <c r="E223" s="61">
        <v>6.56</v>
      </c>
      <c r="F223" s="18">
        <f>IF(A223="SINAPI",VLOOKUP(B223,SINAPI!A$1:$D$10000,4,0),IF(A223="INSUMO",VLOOKUP(B223,INSUMO!$A$1:$D$8000,4,0),IF(A223="SEJU",VLOOKUP(B223,#REF!,5,0),IF(A223="COTAÇÃO",VLOOKUP(B223,COTAÇÃO!$A$2:$E$1411,5,0),"ERRO"))))</f>
        <v>16.46</v>
      </c>
      <c r="G223" s="18">
        <f t="shared" si="12"/>
        <v>107.97</v>
      </c>
      <c r="H223" s="83"/>
    </row>
    <row r="224" spans="1:8" s="84" customFormat="1" ht="25.95" customHeight="1">
      <c r="A224" s="28" t="s">
        <v>17</v>
      </c>
      <c r="B224" s="28">
        <v>88309</v>
      </c>
      <c r="C224" s="17" t="str">
        <f>IF(A224="SINAPI",VLOOKUP(B224,SINAPI!$A$1:$D$10000,2,0),IF(A224="INSUMO",VLOOKUP(B224,INSUMO!A$1:$D$8000,2,0),IF(A224="SEJU",VLOOKUP(B224,#REF!,3,0),IF(A224="COTAÇÃO",VLOOKUP(B224,COTAÇÃO!$A$2:$E$1411,2,0),"ERRO"))))</f>
        <v>PEDREIRO COM ENCARGOS COMPLEMENTARES</v>
      </c>
      <c r="D224" s="24" t="str">
        <f>IF(A224="SINAPI",VLOOKUP(B224,SINAPI!$A$1:$D$10000,3,0),IF(A224="INSUMO",VLOOKUP(B224,INSUMO!$A$1:D$8000,3,0),IF(A224="SEDUC",VLOOKUP(B224,#REF!,4,0),IF(A224="COTAÇÃO",VLOOKUP(B224,COTAÇÃO!$A$2:$E$1411,3,0),"ERRO"))))</f>
        <v>H</v>
      </c>
      <c r="E224" s="99">
        <v>1.88</v>
      </c>
      <c r="F224" s="18">
        <f>IF(A224="SINAPI",VLOOKUP(B224,SINAPI!A$1:$D$10000,4,0),IF(A224="INSUMO",VLOOKUP(B224,INSUMO!$A$1:$D$8000,4,0),IF(A224="SEJU",VLOOKUP(B224,#REF!,5,0),IF(A224="COTAÇÃO",VLOOKUP(B224,COTAÇÃO!$A$2:$E$1411,5,0),"ERRO"))))</f>
        <v>21.68</v>
      </c>
      <c r="G224" s="67">
        <f t="shared" si="12"/>
        <v>40.75</v>
      </c>
      <c r="H224" s="83"/>
    </row>
    <row r="225" spans="1:8" s="84" customFormat="1" ht="25.95" customHeight="1">
      <c r="A225" s="28" t="s">
        <v>17</v>
      </c>
      <c r="B225" s="28">
        <v>88325</v>
      </c>
      <c r="C225" s="17" t="str">
        <f>IF(A225="SINAPI",VLOOKUP(B225,SINAPI!$A$1:$D$10000,2,0),IF(A225="INSUMO",VLOOKUP(B225,INSUMO!A$1:$D$8000,2,0),IF(A225="SEJU",VLOOKUP(B225,#REF!,3,0),IF(A225="COTAÇÃO",VLOOKUP(B225,COTAÇÃO!$A$2:$E$1411,2,0),"ERRO"))))</f>
        <v>VIDRACEIRO COM ENCARGOS COMPLEMENTARES</v>
      </c>
      <c r="D225" s="24" t="str">
        <f>IF(A225="SINAPI",VLOOKUP(B225,SINAPI!$A$1:$D$10000,3,0),IF(A225="INSUMO",VLOOKUP(B225,INSUMO!$A$1:D$8000,3,0),IF(A225="SEDUC",VLOOKUP(B225,#REF!,4,0),IF(A225="COTAÇÃO",VLOOKUP(B225,COTAÇÃO!$A$2:$E$1411,3,0),"ERRO"))))</f>
        <v>H</v>
      </c>
      <c r="E225" s="99">
        <v>6.0439999999999996</v>
      </c>
      <c r="F225" s="18">
        <f>IF(A225="SINAPI",VLOOKUP(B225,SINAPI!A$1:$D$10000,4,0),IF(A225="INSUMO",VLOOKUP(B225,INSUMO!$A$1:$D$8000,4,0),IF(A225="SEJU",VLOOKUP(B225,#REF!,5,0),IF(A225="COTAÇÃO",VLOOKUP(B225,COTAÇÃO!$A$2:$E$1411,5,0),"ERRO"))))</f>
        <v>19.68</v>
      </c>
      <c r="G225" s="67">
        <f t="shared" si="12"/>
        <v>118.94</v>
      </c>
      <c r="H225" s="83"/>
    </row>
    <row r="226" spans="1:8" s="84" customFormat="1" ht="39.6">
      <c r="A226" s="57" t="s">
        <v>6982</v>
      </c>
      <c r="B226" s="63" t="s">
        <v>12626</v>
      </c>
      <c r="C226" s="58" t="s">
        <v>12648</v>
      </c>
      <c r="D226" s="57" t="s">
        <v>239</v>
      </c>
      <c r="E226" s="59"/>
      <c r="F226" s="60"/>
      <c r="G226" s="60">
        <f>SUM(G227:G238)</f>
        <v>1691.04</v>
      </c>
      <c r="H226" s="83"/>
    </row>
    <row r="227" spans="1:8" s="84" customFormat="1" ht="25.95" customHeight="1">
      <c r="A227" s="28" t="s">
        <v>17</v>
      </c>
      <c r="B227" s="28">
        <v>88630</v>
      </c>
      <c r="C227" s="17" t="str">
        <f>IF(A227="SINAPI",VLOOKUP(B227,SINAPI!$A$1:$D$10000,2,0),IF(A227="INSUMO",VLOOKUP(B227,INSUMO!A$1:$D$8000,2,0),IF(A227="SEJU",VLOOKUP(B227,#REF!,3,0),IF(A227="COTAÇÃO",VLOOKUP(B227,COTAÇÃO!$A$2:$E$1411,2,0),"ERRO"))))</f>
        <v>ARGAMASSA TRAÇO 1:4 (CIMENTO E AREIA MÉDIA), PREPARO MECÂNICO COM BETONEIRA 400 L. AF_08/2014</v>
      </c>
      <c r="D227" s="24" t="str">
        <f>IF(A227="SINAPI",VLOOKUP(B227,SINAPI!$A$1:$D$10000,3,0),IF(A227="INSUMO",VLOOKUP(B227,INSUMO!$A$1:D$8000,3,0),IF(A227="SEDUC",VLOOKUP(B227,#REF!,4,0),IF(A227="COTAÇÃO",VLOOKUP(B227,COTAÇÃO!$A$2:$E$1411,3,0),"ERRO"))))</f>
        <v>M3</v>
      </c>
      <c r="E227" s="99">
        <v>3.15E-2</v>
      </c>
      <c r="F227" s="18">
        <f>IF(A227="SINAPI",VLOOKUP(B227,SINAPI!A$1:$D$10000,4,0),IF(A227="INSUMO",VLOOKUP(B227,INSUMO!$A$1:$D$8000,4,0),IF(A227="SEJU",VLOOKUP(B227,#REF!,5,0),IF(A227="COTAÇÃO",VLOOKUP(B227,COTAÇÃO!$A$2:$E$1411,5,0),"ERRO"))))</f>
        <v>527.38</v>
      </c>
      <c r="G227" s="67">
        <f t="shared" ref="G227:G238" si="13">TRUNC((E227*F227),2)</f>
        <v>16.61</v>
      </c>
      <c r="H227" s="83"/>
    </row>
    <row r="228" spans="1:8" s="84" customFormat="1" ht="25.95" customHeight="1">
      <c r="A228" s="28" t="s">
        <v>1947</v>
      </c>
      <c r="B228" s="28">
        <v>34360</v>
      </c>
      <c r="C228" s="17" t="str">
        <f>IF(A228="SINAPI",VLOOKUP(B228,SINAPI!$A$1:$D$10000,2,0),IF(A228="INSUMO",VLOOKUP(B228,INSUMO!A$1:$D$8000,2,0),IF(A228="SEJU",VLOOKUP(B228,#REF!,3,0),IF(A228="COTAÇÃO",VLOOKUP(B228,COTAÇÃO!$A$2:$E$1411,2,0),"ERRO"))))</f>
        <v xml:space="preserve">PERFIL DE ALUMINIO ANODIZADO                                                                                                                                                                                                                                                                                                                                                                                                                                                                              </v>
      </c>
      <c r="D228" s="182" t="str">
        <f>IF(A228="SINAPI",VLOOKUP(B228,SINAPI!$A$1:$D$10000,3,0),IF(A228="INSUMO",VLOOKUP(B228,INSUMO!$A$1:D$8000,3,0),IF(A228="SEDUC",VLOOKUP(B228,#REF!,4,0),IF(A228="COTAÇÃO",VLOOKUP(B228,COTAÇÃO!$A$2:$E$1411,3,0),"ERRO"))))</f>
        <v xml:space="preserve">KG    </v>
      </c>
      <c r="E228" s="99">
        <v>13.75</v>
      </c>
      <c r="F228" s="18">
        <f>IF(A228="SINAPI",VLOOKUP(B228,SINAPI!A$1:$D$10000,4,0),IF(A228="INSUMO",VLOOKUP(B228,INSUMO!$A$1:$D$8000,4,0),IF(A228="SEJU",VLOOKUP(B228,#REF!,5,0),IF(A228="COTAÇÃO",VLOOKUP(B228,COTAÇÃO!$A$2:$E$1411,5,0),"ERRO"))))</f>
        <v>39.6</v>
      </c>
      <c r="G228" s="67">
        <f t="shared" si="13"/>
        <v>544.5</v>
      </c>
      <c r="H228" s="83"/>
    </row>
    <row r="229" spans="1:8" s="84" customFormat="1" ht="39.6">
      <c r="A229" s="28" t="s">
        <v>17</v>
      </c>
      <c r="B229" s="28">
        <v>100747</v>
      </c>
      <c r="C229" s="17" t="str">
        <f>IF(A229="SINAPI",VLOOKUP(B229,SINAPI!$A$1:$D$10000,2,0),IF(A229="INSUMO",VLOOKUP(B229,INSUMO!A$1:$D$8000,2,0),IF(A229="SEJU",VLOOKUP(B229,#REF!,3,0),IF(A229="COTAÇÃO",VLOOKUP(B229,COTAÇÃO!$A$2:$E$1411,2,0),"ERRO"))))</f>
        <v>PINTURA COM TINTA ALQUÍDICA DE ACABAMENTO (ESMALTE SINTÉTICO FOSCO) PULVERIZADA SOBRE PERFIL METÁLICO EXECUTADO EM FÁBRICA (POR DEMÃO). AF_01/2020_PE</v>
      </c>
      <c r="D229" s="24" t="str">
        <f>IF(A229="SINAPI",VLOOKUP(B229,SINAPI!$A$1:$D$10000,3,0),IF(A229="INSUMO",VLOOKUP(B229,INSUMO!$A$1:D$8000,3,0),IF(A229="SEDUC",VLOOKUP(B229,#REF!,4,0),IF(A229="COTAÇÃO",VLOOKUP(B229,COTAÇÃO!$A$2:$E$1411,3,0),"ERRO"))))</f>
        <v>M2</v>
      </c>
      <c r="E229" s="99">
        <v>2.25</v>
      </c>
      <c r="F229" s="18">
        <f>IF(A229="SINAPI",VLOOKUP(B229,SINAPI!A$1:$D$10000,4,0),IF(A229="INSUMO",VLOOKUP(B229,INSUMO!$A$1:$D$8000,4,0),IF(A229="SEJU",VLOOKUP(B229,#REF!,5,0),IF(A229="COTAÇÃO",VLOOKUP(B229,COTAÇÃO!$A$2:$E$1411,5,0),"ERRO"))))</f>
        <v>9.5</v>
      </c>
      <c r="G229" s="67">
        <f t="shared" si="13"/>
        <v>21.37</v>
      </c>
      <c r="H229" s="83"/>
    </row>
    <row r="230" spans="1:8" s="84" customFormat="1" ht="25.95" customHeight="1">
      <c r="A230" s="28" t="s">
        <v>1947</v>
      </c>
      <c r="B230" s="28">
        <v>20259</v>
      </c>
      <c r="C230" s="17" t="str">
        <f>IF(A230="SINAPI",VLOOKUP(B230,SINAPI!$A$1:$D$10000,2,0),IF(A230="INSUMO",VLOOKUP(B230,INSUMO!A$1:$D$8000,2,0),IF(A230="SEJU",VLOOKUP(B230,#REF!,3,0),IF(A230="COTAÇÃO",VLOOKUP(B230,COTAÇÃO!$A$2:$E$1411,2,0),"ERRO"))))</f>
        <v xml:space="preserve">PERFIL DE BORRACHA EPDM MACICO *12 X 15* MM PARA ESQUADRIAS                                                                                                                                                                                                                                                                                                                                                                                                                                               </v>
      </c>
      <c r="D230" s="182" t="str">
        <f>IF(A230="SINAPI",VLOOKUP(B230,SINAPI!$A$1:$D$10000,3,0),IF(A230="INSUMO",VLOOKUP(B230,INSUMO!$A$1:D$8000,3,0),IF(A230="SEDUC",VLOOKUP(B230,#REF!,4,0),IF(A230="COTAÇÃO",VLOOKUP(B230,COTAÇÃO!$A$2:$E$1411,3,0),"ERRO"))))</f>
        <v xml:space="preserve">M     </v>
      </c>
      <c r="E230" s="99">
        <v>8.8725000000000005</v>
      </c>
      <c r="F230" s="18">
        <f>IF(A230="SINAPI",VLOOKUP(B230,SINAPI!A$1:$D$10000,4,0),IF(A230="INSUMO",VLOOKUP(B230,INSUMO!$A$1:$D$8000,4,0),IF(A230="SEJU",VLOOKUP(B230,#REF!,5,0),IF(A230="COTAÇÃO",VLOOKUP(B230,COTAÇÃO!$A$2:$E$1411,5,0),"ERRO"))))</f>
        <v>12.9</v>
      </c>
      <c r="G230" s="67">
        <f t="shared" si="13"/>
        <v>114.45</v>
      </c>
      <c r="H230" s="83"/>
    </row>
    <row r="231" spans="1:8" s="84" customFormat="1" ht="26.4">
      <c r="A231" s="28" t="s">
        <v>1947</v>
      </c>
      <c r="B231" s="28">
        <v>38179</v>
      </c>
      <c r="C231" s="17" t="str">
        <f>IF(A231="SINAPI",VLOOKUP(B231,SINAPI!$A$1:$D$10000,2,0),IF(A231="INSUMO",VLOOKUP(B231,INSUMO!A$1:$D$8000,2,0),IF(A231="SEJU",VLOOKUP(B231,#REF!,3,0),IF(A231="COTAÇÃO",VLOOKUP(B231,COTAÇÃO!$A$2:$E$1411,2,0),"ERRO"))))</f>
        <v xml:space="preserve">ROLDANA CONCAVA DUPLA, 4 RODAS, PARA PORTA DE CORRER, EM ZAMAC COM CHAPA DE ACO,  ROLAMENTO INTERNO BLINDADO DE ACO REVESTIDO EM NYLON                                                                                                                                                                                                                                                                                                                                                                    </v>
      </c>
      <c r="D231" s="182" t="str">
        <f>IF(A231="SINAPI",VLOOKUP(B231,SINAPI!$A$1:$D$10000,3,0),IF(A231="INSUMO",VLOOKUP(B231,INSUMO!$A$1:D$8000,3,0),IF(A231="SEDUC",VLOOKUP(B231,#REF!,4,0),IF(A231="COTAÇÃO",VLOOKUP(B231,COTAÇÃO!$A$2:$E$1411,3,0),"ERRO"))))</f>
        <v xml:space="preserve">UN    </v>
      </c>
      <c r="E231" s="61">
        <v>2</v>
      </c>
      <c r="F231" s="18">
        <f>IF(A231="SINAPI",VLOOKUP(B231,SINAPI!A$1:$D$10000,4,0),IF(A231="INSUMO",VLOOKUP(B231,INSUMO!$A$1:$D$8000,4,0),IF(A231="SEJU",VLOOKUP(B231,#REF!,5,0),IF(A231="COTAÇÃO",VLOOKUP(B231,COTAÇÃO!$A$2:$E$1411,5,0),"ERRO"))))</f>
        <v>50.95</v>
      </c>
      <c r="G231" s="18">
        <f t="shared" si="13"/>
        <v>101.9</v>
      </c>
      <c r="H231" s="83"/>
    </row>
    <row r="232" spans="1:8" s="84" customFormat="1" ht="25.95" customHeight="1">
      <c r="A232" s="28" t="s">
        <v>1947</v>
      </c>
      <c r="B232" s="28">
        <v>38165</v>
      </c>
      <c r="C232" s="17" t="str">
        <f>IF(A232="SINAPI",VLOOKUP(B232,SINAPI!$A$1:$D$10000,2,0),IF(A232="INSUMO",VLOOKUP(B232,INSUMO!A$1:$D$8000,2,0),IF(A232="SEJU",VLOOKUP(B232,#REF!,3,0),IF(A232="COTAÇÃO",VLOOKUP(B232,COTAÇÃO!$A$2:$E$1411,2,0),"ERRO"))))</f>
        <v xml:space="preserve">FECHO / FECHADURA COM PUXADOR CONCHA, COM TRANCA TIPO TRAVA, PARA JANELA / PORTA DE CORRER (INCLUI TESTA, FECHADURA, PUXADOR) - COMPLETA                                                                                                                                                                                                                                                                                                                                                                  </v>
      </c>
      <c r="D232" s="182" t="str">
        <f>IF(A232="SINAPI",VLOOKUP(B232,SINAPI!$A$1:$D$10000,3,0),IF(A232="INSUMO",VLOOKUP(B232,INSUMO!$A$1:D$8000,3,0),IF(A232="SEDUC",VLOOKUP(B232,#REF!,4,0),IF(A232="COTAÇÃO",VLOOKUP(B232,COTAÇÃO!$A$2:$E$1411,3,0),"ERRO"))))</f>
        <v xml:space="preserve">CJ    </v>
      </c>
      <c r="E232" s="99">
        <v>1</v>
      </c>
      <c r="F232" s="18">
        <f>IF(A232="SINAPI",VLOOKUP(B232,SINAPI!A$1:$D$10000,4,0),IF(A232="INSUMO",VLOOKUP(B232,INSUMO!$A$1:$D$8000,4,0),IF(A232="SEJU",VLOOKUP(B232,#REF!,5,0),IF(A232="COTAÇÃO",VLOOKUP(B232,COTAÇÃO!$A$2:$E$1411,5,0),"ERRO"))))</f>
        <v>75.87</v>
      </c>
      <c r="G232" s="67">
        <f t="shared" si="13"/>
        <v>75.87</v>
      </c>
      <c r="H232" s="83"/>
    </row>
    <row r="233" spans="1:8" s="84" customFormat="1" ht="25.95" customHeight="1">
      <c r="A233" s="28" t="s">
        <v>1947</v>
      </c>
      <c r="B233" s="28">
        <v>10505</v>
      </c>
      <c r="C233" s="17" t="str">
        <f>IF(A233="SINAPI",VLOOKUP(B233,SINAPI!$A$1:$D$10000,2,0),IF(A233="INSUMO",VLOOKUP(B233,INSUMO!A$1:$D$8000,2,0),IF(A233="SEJU",VLOOKUP(B233,#REF!,3,0),IF(A233="COTAÇÃO",VLOOKUP(B233,COTAÇÃO!$A$2:$E$1411,2,0),"ERRO"))))</f>
        <v xml:space="preserve">VIDRO TEMPERADO INCOLOR E = 6 MM, SEM COLOCACAO                                                                                                                                                                                                                                                                                                                                                                                                                                                           </v>
      </c>
      <c r="D233" s="182" t="str">
        <f>IF(A233="SINAPI",VLOOKUP(B233,SINAPI!$A$1:$D$10000,3,0),IF(A233="INSUMO",VLOOKUP(B233,INSUMO!$A$1:D$8000,3,0),IF(A233="SEDUC",VLOOKUP(B233,#REF!,4,0),IF(A233="COTAÇÃO",VLOOKUP(B233,COTAÇÃO!$A$2:$E$1411,3,0),"ERRO"))))</f>
        <v xml:space="preserve">M2    </v>
      </c>
      <c r="E233" s="99">
        <v>2.5</v>
      </c>
      <c r="F233" s="18">
        <f>IF(A233="SINAPI",VLOOKUP(B233,SINAPI!A$1:$D$10000,4,0),IF(A233="INSUMO",VLOOKUP(B233,INSUMO!$A$1:$D$8000,4,0),IF(A233="SEJU",VLOOKUP(B233,#REF!,5,0),IF(A233="COTAÇÃO",VLOOKUP(B233,COTAÇÃO!$A$2:$E$1411,5,0),"ERRO"))))</f>
        <v>245.5</v>
      </c>
      <c r="G233" s="67">
        <f t="shared" si="13"/>
        <v>613.75</v>
      </c>
      <c r="H233" s="83"/>
    </row>
    <row r="234" spans="1:8" s="84" customFormat="1" ht="25.95" customHeight="1">
      <c r="A234" s="28" t="s">
        <v>1947</v>
      </c>
      <c r="B234" s="28">
        <v>11950</v>
      </c>
      <c r="C234" s="17" t="str">
        <f>IF(A234="SINAPI",VLOOKUP(B234,SINAPI!$A$1:$D$10000,2,0),IF(A234="INSUMO",VLOOKUP(B234,INSUMO!A$1:$D$8000,2,0),IF(A234="SEJU",VLOOKUP(B234,#REF!,3,0),IF(A234="COTAÇÃO",VLOOKUP(B234,COTAÇÃO!$A$2:$E$1411,2,0),"ERRO"))))</f>
        <v xml:space="preserve">BUCHA DE NYLON SEM ABA S6, COM PARAFUSO DE 4,20 X 40 MM EM ACO ZINCADO COM ROSCA SOBERBA, CABECA CHATA E FENDA PHILLIPS                                                                                                                                                                                                                                                                                                                                                                                   </v>
      </c>
      <c r="D234" s="182" t="str">
        <f>IF(A234="SINAPI",VLOOKUP(B234,SINAPI!$A$1:$D$10000,3,0),IF(A234="INSUMO",VLOOKUP(B234,INSUMO!$A$1:D$8000,3,0),IF(A234="SEDUC",VLOOKUP(B234,#REF!,4,0),IF(A234="COTAÇÃO",VLOOKUP(B234,COTAÇÃO!$A$2:$E$1411,3,0),"ERRO"))))</f>
        <v xml:space="preserve">UN    </v>
      </c>
      <c r="E234" s="99">
        <v>19</v>
      </c>
      <c r="F234" s="18">
        <f>IF(A234="SINAPI",VLOOKUP(B234,SINAPI!A$1:$D$10000,4,0),IF(A234="INSUMO",VLOOKUP(B234,INSUMO!$A$1:$D$8000,4,0),IF(A234="SEJU",VLOOKUP(B234,#REF!,5,0),IF(A234="COTAÇÃO",VLOOKUP(B234,COTAÇÃO!$A$2:$E$1411,5,0),"ERRO"))))</f>
        <v>0.16</v>
      </c>
      <c r="G234" s="67">
        <f t="shared" si="13"/>
        <v>3.04</v>
      </c>
      <c r="H234" s="83"/>
    </row>
    <row r="235" spans="1:8" s="84" customFormat="1" ht="25.95" customHeight="1">
      <c r="A235" s="28" t="s">
        <v>1947</v>
      </c>
      <c r="B235" s="28">
        <v>39961</v>
      </c>
      <c r="C235" s="17" t="str">
        <f>IF(A235="SINAPI",VLOOKUP(B235,SINAPI!$A$1:$D$10000,2,0),IF(A235="INSUMO",VLOOKUP(B235,INSUMO!A$1:$D$8000,2,0),IF(A235="SEJU",VLOOKUP(B235,#REF!,3,0),IF(A235="COTAÇÃO",VLOOKUP(B235,COTAÇÃO!$A$2:$E$1411,2,0),"ERRO"))))</f>
        <v xml:space="preserve">SILICONE ACETICO USO GERAL INCOLOR 280 G                                                                                                                                                                                                                                                                                                                                                                                                                                                                  </v>
      </c>
      <c r="D235" s="182" t="str">
        <f>IF(A235="SINAPI",VLOOKUP(B235,SINAPI!$A$1:$D$10000,3,0),IF(A235="INSUMO",VLOOKUP(B235,INSUMO!$A$1:D$8000,3,0),IF(A235="SEDUC",VLOOKUP(B235,#REF!,4,0),IF(A235="COTAÇÃO",VLOOKUP(B235,COTAÇÃO!$A$2:$E$1411,3,0),"ERRO"))))</f>
        <v xml:space="preserve">UN    </v>
      </c>
      <c r="E235" s="99">
        <v>0.86499999999999999</v>
      </c>
      <c r="F235" s="18">
        <f>IF(A235="SINAPI",VLOOKUP(B235,SINAPI!A$1:$D$10000,4,0),IF(A235="INSUMO",VLOOKUP(B235,INSUMO!$A$1:$D$8000,4,0),IF(A235="SEJU",VLOOKUP(B235,#REF!,5,0),IF(A235="COTAÇÃO",VLOOKUP(B235,COTAÇÃO!$A$2:$E$1411,5,0),"ERRO"))))</f>
        <v>37.299999999999997</v>
      </c>
      <c r="G235" s="67">
        <f t="shared" si="13"/>
        <v>32.26</v>
      </c>
      <c r="H235" s="83"/>
    </row>
    <row r="236" spans="1:8" s="84" customFormat="1" ht="25.95" customHeight="1">
      <c r="A236" s="28" t="s">
        <v>17</v>
      </c>
      <c r="B236" s="28">
        <v>88316</v>
      </c>
      <c r="C236" s="17" t="str">
        <f>IF(A236="SINAPI",VLOOKUP(B236,SINAPI!$A$1:$D$10000,2,0),IF(A236="INSUMO",VLOOKUP(B236,INSUMO!A$1:$D$8000,2,0),IF(A236="SEJU",VLOOKUP(B236,#REF!,3,0),IF(A236="COTAÇÃO",VLOOKUP(B236,COTAÇÃO!$A$2:$E$1411,2,0),"ERRO"))))</f>
        <v>SERVENTE COM ENCARGOS COMPLEMENTARES</v>
      </c>
      <c r="D236" s="24" t="str">
        <f>IF(A236="SINAPI",VLOOKUP(B236,SINAPI!$A$1:$D$10000,3,0),IF(A236="INSUMO",VLOOKUP(B236,INSUMO!$A$1:D$8000,3,0),IF(A236="SEDUC",VLOOKUP(B236,#REF!,4,0),IF(A236="COTAÇÃO",VLOOKUP(B236,COTAÇÃO!$A$2:$E$1411,3,0),"ERRO"))))</f>
        <v>H</v>
      </c>
      <c r="E236" s="61">
        <v>4.0999999999999996</v>
      </c>
      <c r="F236" s="18">
        <f>IF(A236="SINAPI",VLOOKUP(B236,SINAPI!A$1:$D$10000,4,0),IF(A236="INSUMO",VLOOKUP(B236,INSUMO!$A$1:$D$8000,4,0),IF(A236="SEJU",VLOOKUP(B236,#REF!,5,0),IF(A236="COTAÇÃO",VLOOKUP(B236,COTAÇÃO!$A$2:$E$1411,5,0),"ERRO"))))</f>
        <v>16.46</v>
      </c>
      <c r="G236" s="18">
        <f t="shared" si="13"/>
        <v>67.48</v>
      </c>
      <c r="H236" s="83"/>
    </row>
    <row r="237" spans="1:8" s="84" customFormat="1" ht="25.95" customHeight="1">
      <c r="A237" s="28" t="s">
        <v>17</v>
      </c>
      <c r="B237" s="28">
        <v>88309</v>
      </c>
      <c r="C237" s="17" t="str">
        <f>IF(A237="SINAPI",VLOOKUP(B237,SINAPI!$A$1:$D$10000,2,0),IF(A237="INSUMO",VLOOKUP(B237,INSUMO!A$1:$D$8000,2,0),IF(A237="SEJU",VLOOKUP(B237,#REF!,3,0),IF(A237="COTAÇÃO",VLOOKUP(B237,COTAÇÃO!$A$2:$E$1411,2,0),"ERRO"))))</f>
        <v>PEDREIRO COM ENCARGOS COMPLEMENTARES</v>
      </c>
      <c r="D237" s="24" t="str">
        <f>IF(A237="SINAPI",VLOOKUP(B237,SINAPI!$A$1:$D$10000,3,0),IF(A237="INSUMO",VLOOKUP(B237,INSUMO!$A$1:D$8000,3,0),IF(A237="SEDUC",VLOOKUP(B237,#REF!,4,0),IF(A237="COTAÇÃO",VLOOKUP(B237,COTAÇÃO!$A$2:$E$1411,3,0),"ERRO"))))</f>
        <v>H</v>
      </c>
      <c r="E237" s="99">
        <v>1.175</v>
      </c>
      <c r="F237" s="18">
        <f>IF(A237="SINAPI",VLOOKUP(B237,SINAPI!A$1:$D$10000,4,0),IF(A237="INSUMO",VLOOKUP(B237,INSUMO!$A$1:$D$8000,4,0),IF(A237="SEJU",VLOOKUP(B237,#REF!,5,0),IF(A237="COTAÇÃO",VLOOKUP(B237,COTAÇÃO!$A$2:$E$1411,5,0),"ERRO"))))</f>
        <v>21.68</v>
      </c>
      <c r="G237" s="67">
        <f t="shared" si="13"/>
        <v>25.47</v>
      </c>
      <c r="H237" s="83"/>
    </row>
    <row r="238" spans="1:8" s="84" customFormat="1" ht="25.95" customHeight="1">
      <c r="A238" s="28" t="s">
        <v>17</v>
      </c>
      <c r="B238" s="28">
        <v>88325</v>
      </c>
      <c r="C238" s="17" t="str">
        <f>IF(A238="SINAPI",VLOOKUP(B238,SINAPI!$A$1:$D$10000,2,0),IF(A238="INSUMO",VLOOKUP(B238,INSUMO!A$1:$D$8000,2,0),IF(A238="SEJU",VLOOKUP(B238,#REF!,3,0),IF(A238="COTAÇÃO",VLOOKUP(B238,COTAÇÃO!$A$2:$E$1411,2,0),"ERRO"))))</f>
        <v>VIDRACEIRO COM ENCARGOS COMPLEMENTARES</v>
      </c>
      <c r="D238" s="24" t="str">
        <f>IF(A238="SINAPI",VLOOKUP(B238,SINAPI!$A$1:$D$10000,3,0),IF(A238="INSUMO",VLOOKUP(B238,INSUMO!$A$1:D$8000,3,0),IF(A238="SEDUC",VLOOKUP(B238,#REF!,4,0),IF(A238="COTAÇÃO",VLOOKUP(B238,COTAÇÃO!$A$2:$E$1411,3,0),"ERRO"))))</f>
        <v>H</v>
      </c>
      <c r="E238" s="99">
        <v>3.7774999999999999</v>
      </c>
      <c r="F238" s="18">
        <f>IF(A238="SINAPI",VLOOKUP(B238,SINAPI!A$1:$D$10000,4,0),IF(A238="INSUMO",VLOOKUP(B238,INSUMO!$A$1:$D$8000,4,0),IF(A238="SEJU",VLOOKUP(B238,#REF!,5,0),IF(A238="COTAÇÃO",VLOOKUP(B238,COTAÇÃO!$A$2:$E$1411,5,0),"ERRO"))))</f>
        <v>19.68</v>
      </c>
      <c r="G238" s="67">
        <f t="shared" si="13"/>
        <v>74.34</v>
      </c>
      <c r="H238" s="83"/>
    </row>
    <row r="239" spans="1:8" s="84" customFormat="1" ht="38.25" hidden="1" customHeight="1">
      <c r="A239" s="57" t="s">
        <v>2000</v>
      </c>
      <c r="B239" s="63"/>
      <c r="C239" s="58" t="s">
        <v>6966</v>
      </c>
      <c r="D239" s="57" t="s">
        <v>239</v>
      </c>
      <c r="E239" s="59"/>
      <c r="F239" s="60"/>
      <c r="G239" s="60" t="e">
        <f>SUM(G240:G244)</f>
        <v>#N/A</v>
      </c>
      <c r="H239" s="83"/>
    </row>
    <row r="240" spans="1:8" s="84" customFormat="1" ht="38.25" hidden="1" customHeight="1">
      <c r="A240" s="105" t="s">
        <v>1947</v>
      </c>
      <c r="B240" s="105">
        <v>301</v>
      </c>
      <c r="C240" s="17" t="str">
        <f>IF(A240="SINAPI",VLOOKUP(B240,SINAPI!$A$1:$D$10000,2,0),IF(A240="INSUMO",VLOOKUP(B240,INSUMO!A$1:$D$8000,2,0),IF(A240="SEJU",VLOOKUP(B240,#REF!,3,0),IF(A240="COTAÇÃO",VLOOKUP(B240,COTAÇÃO!$A$2:$E$1411,2,0),"ERRO"))))</f>
        <v xml:space="preserve">ANEL BORRACHA PARA TUBO ESGOTO PREDIAL, DN 100 MM (NBR 5688)                                                                                                                                                                                                                                                                                                                                                                                                                                              </v>
      </c>
      <c r="D240" s="24" t="str">
        <f>IF(A240="SINAPI",VLOOKUP(B240,SINAPI!$A$1:$D$10000,3,0),IF(A240="INSUMO",VLOOKUP(B240,INSUMO!$A$1:D$8000,3,0),IF(A240="SEDUC",VLOOKUP(B240,#REF!,4,0),IF(A240="COTAÇÃO",VLOOKUP(B240,COTAÇÃO!$A$2:$E$1411,3,0),"ERRO"))))</f>
        <v xml:space="preserve">UN    </v>
      </c>
      <c r="E240" s="99">
        <v>2</v>
      </c>
      <c r="F240" s="18">
        <f>IF(A240="SINAPI",VLOOKUP(B240,SINAPI!A$1:$D$10000,4,0),IF(A240="INSUMO",VLOOKUP(B240,INSUMO!$A$1:$D$8000,4,0),IF(A240="SEJU",VLOOKUP(B240,#REF!,5,0),IF(A240="COTAÇÃO",VLOOKUP(B240,COTAÇÃO!$A$2:$E$1411,5,0),"ERRO"))))</f>
        <v>3.4</v>
      </c>
      <c r="G240" s="67">
        <f>TRUNC((E240*F240),2)</f>
        <v>6.8</v>
      </c>
      <c r="H240" s="83"/>
    </row>
    <row r="241" spans="1:8" s="84" customFormat="1" ht="38.25" hidden="1" customHeight="1">
      <c r="A241" s="105" t="s">
        <v>2270</v>
      </c>
      <c r="B241" s="105" t="s">
        <v>6970</v>
      </c>
      <c r="C241" s="17" t="e">
        <f>IF(A241="SINAPI",VLOOKUP(B241,SINAPI!$A$1:$D$10000,2,0),IF(A241="INSUMO",VLOOKUP(B241,INSUMO!A$1:$D$8000,2,0),IF(A241="SEJU",VLOOKUP(B241,#REF!,3,0),IF(A241="COTAÇÃO",VLOOKUP(B241,COTAÇÃO!$A$2:$E$1411,2,0),"ERRO"))))</f>
        <v>#N/A</v>
      </c>
      <c r="D241" s="24" t="e">
        <f>IF(A241="SINAPI",VLOOKUP(B241,SINAPI!$A$1:$D$10000,3,0),IF(A241="INSUMO",VLOOKUP(B241,INSUMO!$A$1:D$8000,3,0),IF(A241="SEDUC",VLOOKUP(B241,#REF!,4,0),IF(A241="COTAÇÃO",VLOOKUP(B241,COTAÇÃO!$A$2:$E$1411,3,0),"ERRO"))))</f>
        <v>#N/A</v>
      </c>
      <c r="E241" s="99">
        <v>1</v>
      </c>
      <c r="F241" s="18" t="e">
        <f>IF(A241="SINAPI",VLOOKUP(B241,SINAPI!A$1:$D$10000,4,0),IF(A241="INSUMO",VLOOKUP(B241,INSUMO!$A$1:$D$8000,4,0),IF(A241="SEJU",VLOOKUP(B241,#REF!,5,0),IF(A241="COTAÇÃO",VLOOKUP(B241,COTAÇÃO!$A$2:$E$1411,5,0),"ERRO"))))</f>
        <v>#N/A</v>
      </c>
      <c r="G241" s="67" t="e">
        <f>TRUNC((E241*F241),2)</f>
        <v>#N/A</v>
      </c>
      <c r="H241" s="83"/>
    </row>
    <row r="242" spans="1:8" s="84" customFormat="1" ht="26.4" hidden="1">
      <c r="A242" s="105" t="s">
        <v>1947</v>
      </c>
      <c r="B242" s="105">
        <v>20078</v>
      </c>
      <c r="C242" s="17" t="str">
        <f>IF(A242="SINAPI",VLOOKUP(B242,SINAPI!$A$1:$D$10000,2,0),IF(A242="INSUMO",VLOOKUP(B242,INSUMO!A$1:$D$8000,2,0),IF(A242="SEJU",VLOOKUP(B242,#REF!,3,0),IF(A242="COTAÇÃO",VLOOKUP(B242,COTAÇÃO!$A$2:$E$1411,2,0),"ERRO"))))</f>
        <v xml:space="preserve">PASTA LUBRIFICANTE PARA TUBOS E CONEXOES COM JUNTA ELASTICA, EMBALAGEM DE *400* GR (USO EM PVC, ACO, POLIETILENO E OUTROS)                                                                                                                                                                                                                                                                                                                                                                                </v>
      </c>
      <c r="D242" s="24" t="str">
        <f>IF(A242="SINAPI",VLOOKUP(B242,SINAPI!$A$1:$D$10000,3,0),IF(A242="INSUMO",VLOOKUP(B242,INSUMO!$A$1:D$8000,3,0),IF(A242="SEDUC",VLOOKUP(B242,#REF!,4,0),IF(A242="COTAÇÃO",VLOOKUP(B242,COTAÇÃO!$A$2:$E$1411,3,0),"ERRO"))))</f>
        <v xml:space="preserve">UN    </v>
      </c>
      <c r="E242" s="99">
        <v>0.115</v>
      </c>
      <c r="F242" s="18">
        <f>IF(A242="SINAPI",VLOOKUP(B242,SINAPI!A$1:$D$10000,4,0),IF(A242="INSUMO",VLOOKUP(B242,INSUMO!$A$1:$D$8000,4,0),IF(A242="SEJU",VLOOKUP(B242,#REF!,5,0),IF(A242="COTAÇÃO",VLOOKUP(B242,COTAÇÃO!$A$2:$E$1411,5,0),"ERRO"))))</f>
        <v>26.2</v>
      </c>
      <c r="G242" s="67">
        <f>TRUNC((E242*F242),2)</f>
        <v>3.01</v>
      </c>
      <c r="H242" s="83"/>
    </row>
    <row r="243" spans="1:8" s="84" customFormat="1" ht="38.25" hidden="1" customHeight="1">
      <c r="A243" s="105" t="s">
        <v>17</v>
      </c>
      <c r="B243" s="105">
        <v>88248</v>
      </c>
      <c r="C243" s="17" t="str">
        <f>IF(A243="SINAPI",VLOOKUP(B243,SINAPI!$A$1:$D$10000,2,0),IF(A243="INSUMO",VLOOKUP(B243,INSUMO!A$1:$D$8000,2,0),IF(A243="SEJU",VLOOKUP(B243,#REF!,3,0),IF(A243="COTAÇÃO",VLOOKUP(B243,COTAÇÃO!$A$2:$E$1411,2,0),"ERRO"))))</f>
        <v>AUXILIAR DE ENCANADOR OU BOMBEIRO HIDRÁULICO COM ENCARGOS COMPLEMENTARES</v>
      </c>
      <c r="D243" s="24" t="str">
        <f>IF(A243="SINAPI",VLOOKUP(B243,SINAPI!$A$1:$D$10000,3,0),IF(A243="INSUMO",VLOOKUP(B243,INSUMO!$A$1:D$8000,3,0),IF(A243="SEDUC",VLOOKUP(B243,#REF!,4,0),IF(A243="COTAÇÃO",VLOOKUP(B243,COTAÇÃO!$A$2:$E$1411,3,0),"ERRO"))))</f>
        <v>H</v>
      </c>
      <c r="E243" s="99">
        <v>0.2172</v>
      </c>
      <c r="F243" s="18">
        <f>IF(A243="SINAPI",VLOOKUP(B243,SINAPI!A$1:$D$10000,4,0),IF(A243="INSUMO",VLOOKUP(B243,INSUMO!$A$1:$D$8000,4,0),IF(A243="SEJU",VLOOKUP(B243,#REF!,5,0),IF(A243="COTAÇÃO",VLOOKUP(B243,COTAÇÃO!$A$2:$E$1411,5,0),"ERRO"))))</f>
        <v>17.59</v>
      </c>
      <c r="G243" s="67">
        <f>TRUNC((E243*F243),2)</f>
        <v>3.82</v>
      </c>
      <c r="H243" s="83"/>
    </row>
    <row r="244" spans="1:8" s="84" customFormat="1" ht="38.25" hidden="1" customHeight="1">
      <c r="A244" s="105" t="s">
        <v>17</v>
      </c>
      <c r="B244" s="105">
        <v>88267</v>
      </c>
      <c r="C244" s="17" t="str">
        <f>IF(A244="SINAPI",VLOOKUP(B244,SINAPI!$A$1:$D$10000,2,0),IF(A244="INSUMO",VLOOKUP(B244,INSUMO!A$1:$D$8000,2,0),IF(A244="SEJU",VLOOKUP(B244,#REF!,3,0),IF(A244="COTAÇÃO",VLOOKUP(B244,COTAÇÃO!$A$2:$E$1411,2,0),"ERRO"))))</f>
        <v>ENCANADOR OU BOMBEIRO HIDRÁULICO COM ENCARGOS COMPLEMENTARES</v>
      </c>
      <c r="D244" s="24" t="str">
        <f>IF(A244="SINAPI",VLOOKUP(B244,SINAPI!$A$1:$D$10000,3,0),IF(A244="INSUMO",VLOOKUP(B244,INSUMO!$A$1:D$8000,3,0),IF(A244="SEDUC",VLOOKUP(B244,#REF!,4,0),IF(A244="COTAÇÃO",VLOOKUP(B244,COTAÇÃO!$A$2:$E$1411,3,0),"ERRO"))))</f>
        <v>H</v>
      </c>
      <c r="E244" s="99">
        <v>0.2172</v>
      </c>
      <c r="F244" s="18">
        <f>IF(A244="SINAPI",VLOOKUP(B244,SINAPI!A$1:$D$10000,4,0),IF(A244="INSUMO",VLOOKUP(B244,INSUMO!$A$1:$D$8000,4,0),IF(A244="SEJU",VLOOKUP(B244,#REF!,5,0),IF(A244="COTAÇÃO",VLOOKUP(B244,COTAÇÃO!$A$2:$E$1411,5,0),"ERRO"))))</f>
        <v>23.11</v>
      </c>
      <c r="G244" s="67">
        <f>TRUNC((E244*F244),2)</f>
        <v>5.01</v>
      </c>
      <c r="H244" s="83"/>
    </row>
    <row r="245" spans="1:8" s="84" customFormat="1" ht="38.25" hidden="1" customHeight="1">
      <c r="A245" s="57" t="s">
        <v>2000</v>
      </c>
      <c r="B245" s="63"/>
      <c r="C245" s="58" t="s">
        <v>6968</v>
      </c>
      <c r="D245" s="57" t="s">
        <v>239</v>
      </c>
      <c r="E245" s="59"/>
      <c r="F245" s="60"/>
      <c r="G245" s="60" t="e">
        <f>SUM(G246:G251)</f>
        <v>#N/A</v>
      </c>
      <c r="H245" s="83"/>
    </row>
    <row r="246" spans="1:8" s="84" customFormat="1" ht="38.25" hidden="1" customHeight="1">
      <c r="A246" s="105" t="s">
        <v>1947</v>
      </c>
      <c r="B246" s="105">
        <v>122</v>
      </c>
      <c r="C246" s="17" t="str">
        <f>IF(A246="SINAPI",VLOOKUP(B246,SINAPI!$A$1:$D$10000,2,0),IF(A246="INSUMO",VLOOKUP(B246,INSUMO!A$1:$D$8000,2,0),IF(A246="SEJU",VLOOKUP(B246,#REF!,3,0),IF(A246="COTAÇÃO",VLOOKUP(B246,COTAÇÃO!$A$2:$E$1411,2,0),"ERRO"))))</f>
        <v xml:space="preserve">ADESIVO PLASTICO PARA PVC, FRASCO COM *850* GR                                                                                                                                                                                                                                                                                                                                                                                                                                                            </v>
      </c>
      <c r="D246" s="24" t="str">
        <f>IF(A246="SINAPI",VLOOKUP(B246,SINAPI!$A$1:$D$10000,3,0),IF(A246="INSUMO",VLOOKUP(B246,INSUMO!$A$1:D$8000,3,0),IF(A246="SEDUC",VLOOKUP(B246,#REF!,4,0),IF(A246="COTAÇÃO",VLOOKUP(B246,COTAÇÃO!$A$2:$E$1411,3,0),"ERRO"))))</f>
        <v xml:space="preserve">UN    </v>
      </c>
      <c r="E246" s="99">
        <v>5.0000000000000001E-3</v>
      </c>
      <c r="F246" s="18">
        <f>IF(A246="SINAPI",VLOOKUP(B246,SINAPI!A$1:$D$10000,4,0),IF(A246="INSUMO",VLOOKUP(B246,INSUMO!$A$1:$D$8000,4,0),IF(A246="SEJU",VLOOKUP(B246,#REF!,5,0),IF(A246="COTAÇÃO",VLOOKUP(B246,COTAÇÃO!$A$2:$E$1411,5,0),"ERRO"))))</f>
        <v>63.47</v>
      </c>
      <c r="G246" s="67">
        <f t="shared" ref="G246:G251" si="14">TRUNC((E246*F246),2)</f>
        <v>0.31</v>
      </c>
      <c r="H246" s="83"/>
    </row>
    <row r="247" spans="1:8" s="84" customFormat="1" ht="38.25" hidden="1" customHeight="1">
      <c r="A247" s="105" t="s">
        <v>2270</v>
      </c>
      <c r="B247" s="105" t="s">
        <v>6971</v>
      </c>
      <c r="C247" s="17" t="e">
        <f>IF(A247="SINAPI",VLOOKUP(B247,SINAPI!$A$1:$D$10000,2,0),IF(A247="INSUMO",VLOOKUP(B247,INSUMO!A$1:$D$8000,2,0),IF(A247="SEJU",VLOOKUP(B247,#REF!,3,0),IF(A247="COTAÇÃO",VLOOKUP(B247,COTAÇÃO!$A$2:$E$1411,2,0),"ERRO"))))</f>
        <v>#N/A</v>
      </c>
      <c r="D247" s="24" t="e">
        <f>IF(A247="SINAPI",VLOOKUP(B247,SINAPI!$A$1:$D$10000,3,0),IF(A247="INSUMO",VLOOKUP(B247,INSUMO!$A$1:D$8000,3,0),IF(A247="SEDUC",VLOOKUP(B247,#REF!,4,0),IF(A247="COTAÇÃO",VLOOKUP(B247,COTAÇÃO!$A$2:$E$1411,3,0),"ERRO"))))</f>
        <v>#N/A</v>
      </c>
      <c r="E247" s="99">
        <v>1.0353000000000001</v>
      </c>
      <c r="F247" s="18" t="e">
        <f>IF(A247="SINAPI",VLOOKUP(B247,SINAPI!A$1:$D$10000,4,0),IF(A247="INSUMO",VLOOKUP(B247,INSUMO!$A$1:$D$8000,4,0),IF(A247="SEJU",VLOOKUP(B247,#REF!,5,0),IF(A247="COTAÇÃO",VLOOKUP(B247,COTAÇÃO!$A$2:$E$1411,5,0),"ERRO"))))</f>
        <v>#N/A</v>
      </c>
      <c r="G247" s="67" t="e">
        <f t="shared" si="14"/>
        <v>#N/A</v>
      </c>
      <c r="H247" s="83"/>
    </row>
    <row r="248" spans="1:8" s="84" customFormat="1" ht="38.25" hidden="1" customHeight="1">
      <c r="A248" s="105" t="s">
        <v>1947</v>
      </c>
      <c r="B248" s="105">
        <v>20083</v>
      </c>
      <c r="C248" s="17" t="str">
        <f>IF(A248="SINAPI",VLOOKUP(B248,SINAPI!$A$1:$D$10000,2,0),IF(A248="INSUMO",VLOOKUP(B248,INSUMO!A$1:$D$8000,2,0),IF(A248="SEJU",VLOOKUP(B248,#REF!,3,0),IF(A248="COTAÇÃO",VLOOKUP(B248,COTAÇÃO!$A$2:$E$1411,2,0),"ERRO"))))</f>
        <v xml:space="preserve">SOLUCAO PREPARADORA / LIMPADORA PARA PVC, FRASCO COM 1000 CM3                                                                                                                                                                                                                                                                                                                                                                                                                                             </v>
      </c>
      <c r="D248" s="24" t="str">
        <f>IF(A248="SINAPI",VLOOKUP(B248,SINAPI!$A$1:$D$10000,3,0),IF(A248="INSUMO",VLOOKUP(B248,INSUMO!$A$1:D$8000,3,0),IF(A248="SEDUC",VLOOKUP(B248,#REF!,4,0),IF(A248="COTAÇÃO",VLOOKUP(B248,COTAÇÃO!$A$2:$E$1411,3,0),"ERRO"))))</f>
        <v xml:space="preserve">UN    </v>
      </c>
      <c r="E248" s="99">
        <v>8.2000000000000007E-3</v>
      </c>
      <c r="F248" s="18">
        <f>IF(A248="SINAPI",VLOOKUP(B248,SINAPI!A$1:$D$10000,4,0),IF(A248="INSUMO",VLOOKUP(B248,INSUMO!$A$1:$D$8000,4,0),IF(A248="SEJU",VLOOKUP(B248,#REF!,5,0),IF(A248="COTAÇÃO",VLOOKUP(B248,COTAÇÃO!$A$2:$E$1411,5,0),"ERRO"))))</f>
        <v>71.92</v>
      </c>
      <c r="G248" s="67">
        <f t="shared" si="14"/>
        <v>0.57999999999999996</v>
      </c>
      <c r="H248" s="83"/>
    </row>
    <row r="249" spans="1:8" s="84" customFormat="1" ht="38.25" hidden="1" customHeight="1">
      <c r="A249" s="105" t="s">
        <v>1947</v>
      </c>
      <c r="B249" s="105">
        <v>38383</v>
      </c>
      <c r="C249" s="17" t="str">
        <f>IF(A249="SINAPI",VLOOKUP(B249,SINAPI!$A$1:$D$10000,2,0),IF(A249="INSUMO",VLOOKUP(B249,INSUMO!A$1:$D$8000,2,0),IF(A249="SEJU",VLOOKUP(B249,#REF!,3,0),IF(A249="COTAÇÃO",VLOOKUP(B249,COTAÇÃO!$A$2:$E$1411,2,0),"ERRO"))))</f>
        <v xml:space="preserve">LIXA D'AGUA EM FOLHA, GRAO 100                                                                                                                                                                                                                                                                                                                                                                                                                                                                            </v>
      </c>
      <c r="D249" s="24" t="str">
        <f>IF(A249="SINAPI",VLOOKUP(B249,SINAPI!$A$1:$D$10000,3,0),IF(A249="INSUMO",VLOOKUP(B249,INSUMO!$A$1:D$8000,3,0),IF(A249="SEDUC",VLOOKUP(B249,#REF!,4,0),IF(A249="COTAÇÃO",VLOOKUP(B249,COTAÇÃO!$A$2:$E$1411,3,0),"ERRO"))))</f>
        <v xml:space="preserve">UN    </v>
      </c>
      <c r="E249" s="99">
        <v>4.2000000000000003E-2</v>
      </c>
      <c r="F249" s="18">
        <f>IF(A249="SINAPI",VLOOKUP(B249,SINAPI!A$1:$D$10000,4,0),IF(A249="INSUMO",VLOOKUP(B249,INSUMO!$A$1:$D$8000,4,0),IF(A249="SEJU",VLOOKUP(B249,#REF!,5,0),IF(A249="COTAÇÃO",VLOOKUP(B249,COTAÇÃO!$A$2:$E$1411,5,0),"ERRO"))))</f>
        <v>3.24</v>
      </c>
      <c r="G249" s="67">
        <f t="shared" si="14"/>
        <v>0.13</v>
      </c>
      <c r="H249" s="83"/>
    </row>
    <row r="250" spans="1:8" s="84" customFormat="1" ht="38.25" hidden="1" customHeight="1">
      <c r="A250" s="105" t="s">
        <v>17</v>
      </c>
      <c r="B250" s="105">
        <v>88248</v>
      </c>
      <c r="C250" s="17" t="str">
        <f>IF(A250="SINAPI",VLOOKUP(B250,SINAPI!$A$1:$D$10000,2,0),IF(A250="INSUMO",VLOOKUP(B250,INSUMO!A$1:$D$8000,2,0),IF(A250="SEJU",VLOOKUP(B250,#REF!,3,0),IF(A250="COTAÇÃO",VLOOKUP(B250,COTAÇÃO!$A$2:$E$1411,2,0),"ERRO"))))</f>
        <v>AUXILIAR DE ENCANADOR OU BOMBEIRO HIDRÁULICO COM ENCARGOS COMPLEMENTARES</v>
      </c>
      <c r="D250" s="24" t="str">
        <f>IF(A250="SINAPI",VLOOKUP(B250,SINAPI!$A$1:$D$10000,3,0),IF(A250="INSUMO",VLOOKUP(B250,INSUMO!$A$1:D$8000,3,0),IF(A250="SEDUC",VLOOKUP(B250,#REF!,4,0),IF(A250="COTAÇÃO",VLOOKUP(B250,COTAÇÃO!$A$2:$E$1411,3,0),"ERRO"))))</f>
        <v>H</v>
      </c>
      <c r="E250" s="99">
        <v>7.5800000000000006E-2</v>
      </c>
      <c r="F250" s="18">
        <f>IF(A250="SINAPI",VLOOKUP(B250,SINAPI!A$1:$D$10000,4,0),IF(A250="INSUMO",VLOOKUP(B250,INSUMO!$A$1:$D$8000,4,0),IF(A250="SEJU",VLOOKUP(B250,#REF!,5,0),IF(A250="COTAÇÃO",VLOOKUP(B250,COTAÇÃO!$A$2:$E$1411,5,0),"ERRO"))))</f>
        <v>17.59</v>
      </c>
      <c r="G250" s="67">
        <f t="shared" si="14"/>
        <v>1.33</v>
      </c>
      <c r="H250" s="83"/>
    </row>
    <row r="251" spans="1:8" s="84" customFormat="1" ht="33" hidden="1" customHeight="1">
      <c r="A251" s="105" t="s">
        <v>17</v>
      </c>
      <c r="B251" s="105">
        <v>88267</v>
      </c>
      <c r="C251" s="17" t="str">
        <f>IF(A251="SINAPI",VLOOKUP(B251,SINAPI!$A$1:$D$10000,2,0),IF(A251="INSUMO",VLOOKUP(B251,INSUMO!A$1:$D$8000,2,0),IF(A251="SEJU",VLOOKUP(B251,#REF!,3,0),IF(A251="COTAÇÃO",VLOOKUP(B251,COTAÇÃO!$A$2:$E$1411,2,0),"ERRO"))))</f>
        <v>ENCANADOR OU BOMBEIRO HIDRÁULICO COM ENCARGOS COMPLEMENTARES</v>
      </c>
      <c r="D251" s="24" t="str">
        <f>IF(A251="SINAPI",VLOOKUP(B251,SINAPI!$A$1:$D$10000,3,0),IF(A251="INSUMO",VLOOKUP(B251,INSUMO!$A$1:D$8000,3,0),IF(A251="SEDUC",VLOOKUP(B251,#REF!,4,0),IF(A251="COTAÇÃO",VLOOKUP(B251,COTAÇÃO!$A$2:$E$1411,3,0),"ERRO"))))</f>
        <v>H</v>
      </c>
      <c r="E251" s="99">
        <v>7.5800000000000006E-2</v>
      </c>
      <c r="F251" s="18">
        <f>IF(A251="SINAPI",VLOOKUP(B251,SINAPI!A$1:$D$10000,4,0),IF(A251="INSUMO",VLOOKUP(B251,INSUMO!$A$1:$D$8000,4,0),IF(A251="SEJU",VLOOKUP(B251,#REF!,5,0),IF(A251="COTAÇÃO",VLOOKUP(B251,COTAÇÃO!$A$2:$E$1411,5,0),"ERRO"))))</f>
        <v>23.11</v>
      </c>
      <c r="G251" s="67">
        <f t="shared" si="14"/>
        <v>1.75</v>
      </c>
      <c r="H251" s="83"/>
    </row>
    <row r="252" spans="1:8" s="84" customFormat="1" ht="38.25" hidden="1" customHeight="1">
      <c r="A252" s="57" t="s">
        <v>2000</v>
      </c>
      <c r="B252" s="63"/>
      <c r="C252" s="58" t="s">
        <v>6972</v>
      </c>
      <c r="D252" s="57" t="s">
        <v>239</v>
      </c>
      <c r="E252" s="59"/>
      <c r="F252" s="60"/>
      <c r="G252" s="60">
        <f>SUM(G253:G259)</f>
        <v>236.79999999999998</v>
      </c>
      <c r="H252" s="83"/>
    </row>
    <row r="253" spans="1:8" s="84" customFormat="1" ht="38.25" hidden="1" customHeight="1">
      <c r="A253" s="105" t="s">
        <v>17</v>
      </c>
      <c r="B253" s="105">
        <v>93358</v>
      </c>
      <c r="C253" s="17" t="str">
        <f>IF(A253="SINAPI",VLOOKUP(B253,SINAPI!$A$1:$D$10000,2,0),IF(A253="INSUMO",VLOOKUP(B253,INSUMO!A$1:$D$8000,2,0),IF(A253="SEJU",VLOOKUP(B253,#REF!,3,0),IF(A253="COTAÇÃO",VLOOKUP(B253,COTAÇÃO!$A$2:$E$1411,2,0),"ERRO"))))</f>
        <v>ESCAVAÇÃO MANUAL DE VALA COM PROFUNDIDADE MENOR OU IGUAL A 1,30 M. AF_02/2021</v>
      </c>
      <c r="D253" s="24" t="str">
        <f>IF(A253="SINAPI",VLOOKUP(B253,SINAPI!$A$1:$D$10000,3,0),IF(A253="INSUMO",VLOOKUP(B253,INSUMO!$A$1:D$8000,3,0),IF(A253="SEDUC",VLOOKUP(B253,#REF!,4,0),IF(A253="COTAÇÃO",VLOOKUP(B253,COTAÇÃO!$A$2:$E$1411,3,0),"ERRO"))))</f>
        <v>M3</v>
      </c>
      <c r="E253" s="99">
        <f>ROUND((0.45*0.45*0.25),4)</f>
        <v>5.0599999999999999E-2</v>
      </c>
      <c r="F253" s="18">
        <f>IF(A253="SINAPI",VLOOKUP(B253,SINAPI!A$1:$D$10000,4,0),IF(A253="INSUMO",VLOOKUP(B253,INSUMO!$A$1:$D$8000,4,0),IF(A253="SEJU",VLOOKUP(B253,#REF!,5,0),IF(A253="COTAÇÃO",VLOOKUP(B253,COTAÇÃO!$A$2:$E$1411,5,0),"ERRO"))))</f>
        <v>65.11</v>
      </c>
      <c r="G253" s="67">
        <f t="shared" ref="G253:G259" si="15">TRUNC((E253*F253),2)</f>
        <v>3.29</v>
      </c>
      <c r="H253" s="83"/>
    </row>
    <row r="254" spans="1:8" s="84" customFormat="1" ht="38.25" hidden="1" customHeight="1">
      <c r="A254" s="105" t="s">
        <v>6414</v>
      </c>
      <c r="B254" s="105" t="s">
        <v>6540</v>
      </c>
      <c r="C254" s="17" t="str">
        <f>C90</f>
        <v>ALVENARIA DE VEDAÇÃO DE BLOCOS CERÂMICOS DE 9X19X29CM (ESPESSURA 9 CM) E ARGAMASSA DE ASSENTAMENTO TRAÇO 1:2:8 COM PREPARO EM BETONEIRA</v>
      </c>
      <c r="D254" s="105" t="s">
        <v>315</v>
      </c>
      <c r="E254" s="99">
        <f>ROUND(((0.45*0.25*2)+(0.25*0.25*2)),4)</f>
        <v>0.35</v>
      </c>
      <c r="F254" s="18">
        <f>G90</f>
        <v>62.850000000000009</v>
      </c>
      <c r="G254" s="67">
        <f>TRUNC((E254*F254),2)</f>
        <v>21.99</v>
      </c>
      <c r="H254" s="83"/>
    </row>
    <row r="255" spans="1:8" s="84" customFormat="1" ht="38.25" hidden="1" customHeight="1">
      <c r="A255" s="105" t="s">
        <v>17</v>
      </c>
      <c r="B255" s="105">
        <v>87878</v>
      </c>
      <c r="C255" s="17" t="str">
        <f>IF(A255="SINAPI",VLOOKUP(B255,SINAPI!$A$1:$D$10000,2,0),IF(A255="INSUMO",VLOOKUP(B255,INSUMO!A$1:$D$8000,2,0),IF(A255="SEJU",VLOOKUP(B255,#REF!,3,0),IF(A255="COTAÇÃO",VLOOKUP(B255,COTAÇÃO!$A$2:$E$1411,2,0),"ERRO"))))</f>
        <v>CHAPISCO APLICADO EM ALVENARIAS E ESTRUTURAS DE CONCRETO INTERNAS, COM COLHER DE PEDREIRO.  ARGAMASSA TRAÇO 1:3 COM PREPARO MANUAL. AF_10/2022</v>
      </c>
      <c r="D255" s="24" t="str">
        <f>IF(A255="SINAPI",VLOOKUP(B255,SINAPI!$A$1:$D$10000,3,0),IF(A255="INSUMO",VLOOKUP(B255,INSUMO!$A$1:D$8000,3,0),IF(A255="SEDUC",VLOOKUP(B255,#REF!,4,0),IF(A255="COTAÇÃO",VLOOKUP(B255,COTAÇÃO!$A$2:$E$1411,3,0),"ERRO"))))</f>
        <v>M2</v>
      </c>
      <c r="E255" s="99">
        <f>ROUND(((0.25*0.25*4)+(0.45*0.25*4)),4)</f>
        <v>0.7</v>
      </c>
      <c r="F255" s="18">
        <f>IF(A255="SINAPI",VLOOKUP(B255,SINAPI!A$1:$D$10000,4,0),IF(A255="INSUMO",VLOOKUP(B255,INSUMO!$A$1:$D$8000,4,0),IF(A255="SEJU",VLOOKUP(B255,#REF!,5,0),IF(A255="COTAÇÃO",VLOOKUP(B255,COTAÇÃO!$A$2:$E$1411,5,0),"ERRO"))))</f>
        <v>4.38</v>
      </c>
      <c r="G255" s="67">
        <f>TRUNC((E255*F255),2)</f>
        <v>3.06</v>
      </c>
      <c r="H255" s="83"/>
    </row>
    <row r="256" spans="1:8" s="84" customFormat="1" ht="38.25" hidden="1" customHeight="1">
      <c r="A256" s="105" t="s">
        <v>17</v>
      </c>
      <c r="B256" s="105">
        <v>98562</v>
      </c>
      <c r="C256" s="17" t="str">
        <f>IF(A256="SINAPI",VLOOKUP(B256,SINAPI!$A$1:$D$10000,2,0),IF(A256="INSUMO",VLOOKUP(B256,INSUMO!A$1:$D$8000,2,0),IF(A256="SEJU",VLOOKUP(B256,#REF!,3,0),IF(A256="COTAÇÃO",VLOOKUP(B256,COTAÇÃO!$A$2:$E$1411,2,0),"ERRO"))))</f>
        <v>IMPERMEABILIZAÇÃO DE FLOREIRA OU VIGA BALDRAME COM ARGAMASSA DE CIMENTO E AREIA, COM ADITIVO IMPERMEABILIZANTE, E = 2 CM. AF_06/2018</v>
      </c>
      <c r="D256" s="24" t="str">
        <f>IF(A256="SINAPI",VLOOKUP(B256,SINAPI!$A$1:$D$10000,3,0),IF(A256="INSUMO",VLOOKUP(B256,INSUMO!$A$1:D$8000,3,0),IF(A256="SEDUC",VLOOKUP(B256,#REF!,4,0),IF(A256="COTAÇÃO",VLOOKUP(B256,COTAÇÃO!$A$2:$E$1411,3,0),"ERRO"))))</f>
        <v>M2</v>
      </c>
      <c r="E256" s="99">
        <f>ROUND(((0.25*0.25)+E255),4)</f>
        <v>0.76249999999999996</v>
      </c>
      <c r="F256" s="18">
        <f>IF(A256="SINAPI",VLOOKUP(B256,SINAPI!A$1:$D$10000,4,0),IF(A256="INSUMO",VLOOKUP(B256,INSUMO!$A$1:$D$8000,4,0),IF(A256="SEJU",VLOOKUP(B256,#REF!,5,0),IF(A256="COTAÇÃO",VLOOKUP(B256,COTAÇÃO!$A$2:$E$1411,5,0),"ERRO"))))</f>
        <v>43.51</v>
      </c>
      <c r="G256" s="67">
        <f>TRUNC((E256*F256),2)</f>
        <v>33.17</v>
      </c>
      <c r="H256" s="83"/>
    </row>
    <row r="257" spans="1:8" s="84" customFormat="1" ht="38.25" hidden="1" customHeight="1">
      <c r="A257" s="105" t="s">
        <v>17</v>
      </c>
      <c r="B257" s="105">
        <v>98115</v>
      </c>
      <c r="C257" s="17" t="str">
        <f>IF(A257="SINAPI",VLOOKUP(B257,SINAPI!$A$1:$D$10000,2,0),IF(A257="INSUMO",VLOOKUP(B257,INSUMO!A$1:$D$8000,2,0),IF(A257="SEJU",VLOOKUP(B257,#REF!,3,0),IF(A257="COTAÇÃO",VLOOKUP(B257,COTAÇÃO!$A$2:$E$1411,2,0),"ERRO"))))</f>
        <v>TAMPA CIRCULAR PARA ESGOTO E DRENAGEM, EM CONCRETO PRÉ-MOLDADO, DIÂMETRO INTERNO = 0,60 M E ALTURA = 0,10 M. AF_12/2020</v>
      </c>
      <c r="D257" s="24" t="str">
        <f>IF(A257="SINAPI",VLOOKUP(B257,SINAPI!$A$1:$D$10000,3,0),IF(A257="INSUMO",VLOOKUP(B257,INSUMO!$A$1:D$8000,3,0),IF(A257="SEDUC",VLOOKUP(B257,#REF!,4,0),IF(A257="COTAÇÃO",VLOOKUP(B257,COTAÇÃO!$A$2:$E$1411,3,0),"ERRO"))))</f>
        <v>UN</v>
      </c>
      <c r="E257" s="99">
        <v>1.96</v>
      </c>
      <c r="F257" s="18">
        <f>IF(A257="SINAPI",VLOOKUP(B257,SINAPI!A$1:$D$10000,4,0),IF(A257="INSUMO",VLOOKUP(B257,INSUMO!$A$1:$D$8000,4,0),IF(A257="SEJU",VLOOKUP(B257,#REF!,5,0),IF(A257="COTAÇÃO",VLOOKUP(B257,COTAÇÃO!$A$2:$E$1411,5,0),"ERRO"))))</f>
        <v>88.32</v>
      </c>
      <c r="G257" s="67">
        <f>TRUNC((E257*F257),2)</f>
        <v>173.1</v>
      </c>
      <c r="H257" s="83"/>
    </row>
    <row r="258" spans="1:8" s="84" customFormat="1" ht="38.25" hidden="1" customHeight="1">
      <c r="A258" s="105" t="s">
        <v>17</v>
      </c>
      <c r="B258" s="105">
        <v>94963</v>
      </c>
      <c r="C258" s="17" t="str">
        <f>IF(A258="SINAPI",VLOOKUP(B258,SINAPI!$A$1:$D$10000,2,0),IF(A258="INSUMO",VLOOKUP(B258,INSUMO!A$1:$D$8000,2,0),IF(A258="SEJU",VLOOKUP(B258,#REF!,3,0),IF(A258="COTAÇÃO",VLOOKUP(B258,COTAÇÃO!$A$2:$E$1411,2,0),"ERRO"))))</f>
        <v>CONCRETO FCK = 15MPA, TRAÇO 1:3,4:3,5 (EM MASSA SECA DE CIMENTO/ AREIA MÉDIA/ BRITA 1) - PREPARO MECÂNICO COM BETONEIRA 400 L. AF_05/2021</v>
      </c>
      <c r="D258" s="24" t="str">
        <f>IF(A258="SINAPI",VLOOKUP(B258,SINAPI!$A$1:$D$10000,3,0),IF(A258="INSUMO",VLOOKUP(B258,INSUMO!$A$1:D$8000,3,0),IF(A258="SEDUC",VLOOKUP(B258,#REF!,4,0),IF(A258="COTAÇÃO",VLOOKUP(B258,COTAÇÃO!$A$2:$E$1411,3,0),"ERRO"))))</f>
        <v>M3</v>
      </c>
      <c r="E258" s="99">
        <f>ROUND((0.25*0.25*0.05),4)</f>
        <v>3.0999999999999999E-3</v>
      </c>
      <c r="F258" s="18">
        <f>IF(A258="SINAPI",VLOOKUP(B258,SINAPI!A$1:$D$10000,4,0),IF(A258="INSUMO",VLOOKUP(B258,INSUMO!$A$1:$D$8000,4,0),IF(A258="SEJU",VLOOKUP(B258,#REF!,5,0),IF(A258="COTAÇÃO",VLOOKUP(B258,COTAÇÃO!$A$2:$E$1411,5,0),"ERRO"))))</f>
        <v>479.32</v>
      </c>
      <c r="G258" s="67">
        <f t="shared" si="15"/>
        <v>1.48</v>
      </c>
      <c r="H258" s="83"/>
    </row>
    <row r="259" spans="1:8" s="84" customFormat="1" ht="38.25" hidden="1" customHeight="1">
      <c r="A259" s="105" t="s">
        <v>17</v>
      </c>
      <c r="B259" s="105">
        <v>103670</v>
      </c>
      <c r="C259" s="17" t="str">
        <f>IF(A259="SINAPI",VLOOKUP(B259,SINAPI!$A$1:$D$10000,2,0),IF(A259="INSUMO",VLOOKUP(B259,INSUMO!A$1:$D$8000,2,0),IF(A259="SEJU",VLOOKUP(B259,#REF!,3,0),IF(A259="COTAÇÃO",VLOOKUP(B259,COTAÇÃO!$A$2:$E$1411,2,0),"ERRO"))))</f>
        <v>LANÇAMENTO COM USO DE BALDES, ADENSAMENTO E ACABAMENTO DE CONCRETO EM ESTRUTURAS. AF_02/2022</v>
      </c>
      <c r="D259" s="24" t="str">
        <f>IF(A259="SINAPI",VLOOKUP(B259,SINAPI!$A$1:$D$10000,3,0),IF(A259="INSUMO",VLOOKUP(B259,INSUMO!$A$1:D$8000,3,0),IF(A259="SEDUC",VLOOKUP(B259,#REF!,4,0),IF(A259="COTAÇÃO",VLOOKUP(B259,COTAÇÃO!$A$2:$E$1411,3,0),"ERRO"))))</f>
        <v>M3</v>
      </c>
      <c r="E259" s="99">
        <f>E258</f>
        <v>3.0999999999999999E-3</v>
      </c>
      <c r="F259" s="18">
        <f>IF(A259="SINAPI",VLOOKUP(B259,SINAPI!A$1:$D$10000,4,0),IF(A259="INSUMO",VLOOKUP(B259,INSUMO!$A$1:$D$8000,4,0),IF(A259="SEJU",VLOOKUP(B259,#REF!,5,0),IF(A259="COTAÇÃO",VLOOKUP(B259,COTAÇÃO!$A$2:$E$1411,5,0),"ERRO"))))</f>
        <v>229.31</v>
      </c>
      <c r="G259" s="67">
        <f t="shared" si="15"/>
        <v>0.71</v>
      </c>
      <c r="H259" s="83"/>
    </row>
    <row r="260" spans="1:8" s="84" customFormat="1" ht="41.4" customHeight="1">
      <c r="A260" s="57" t="s">
        <v>2001</v>
      </c>
      <c r="B260" s="63" t="s">
        <v>12627</v>
      </c>
      <c r="C260" s="58" t="s">
        <v>12605</v>
      </c>
      <c r="D260" s="57" t="s">
        <v>315</v>
      </c>
      <c r="E260" s="59"/>
      <c r="F260" s="60"/>
      <c r="G260" s="60">
        <f>SUM(G261:G263)</f>
        <v>256.89</v>
      </c>
      <c r="H260" s="83"/>
    </row>
    <row r="261" spans="1:8" s="84" customFormat="1" ht="24.6" customHeight="1">
      <c r="A261" s="105" t="s">
        <v>2270</v>
      </c>
      <c r="B261" s="105" t="s">
        <v>6537</v>
      </c>
      <c r="C261" s="17" t="str">
        <f>IF(A261="SINAPI",VLOOKUP(B261,SINAPI!$A$1:$D$10000,2,0),IF(A261="INSUMO",VLOOKUP(B261,INSUMO!A$1:$D$8000,2,0),IF(A261="SEJU",VLOOKUP(B261,#REF!,3,0),IF(A261="COTAÇÃO",VLOOKUP(B261,COTAÇÃO!$A$2:$E$1411,2,0),"ERRO"))))</f>
        <v>PAINEL FRIGO SL 50MM</v>
      </c>
      <c r="D261" s="24" t="str">
        <f>IF(A261="SINAPI",VLOOKUP(B261,SINAPI!$A$1:$D$10000,3,0),IF(A261="INSUMO",VLOOKUP(B261,INSUMO!$A$1:D$8000,3,0),IF(A261="SEDUC",VLOOKUP(B261,#REF!,4,0),IF(A261="COTAÇÃO",VLOOKUP(B261,COTAÇÃO!$A$2:$E$1411,3,0),"ERRO"))))</f>
        <v>M2</v>
      </c>
      <c r="E261" s="99">
        <v>1.03</v>
      </c>
      <c r="F261" s="18">
        <f>IF(A261="SINAPI",VLOOKUP(B261,SINAPI!A$1:$D$10000,4,0),IF(A261="INSUMO",VLOOKUP(B261,INSUMO!$A$1:$D$8000,4,0),IF(A261="SEJU",VLOOKUP(B261,#REF!,5,0),IF(A261="COTAÇÃO",VLOOKUP(B261,COTAÇÃO!$A$2:$E$1411,5,0),"ERRO"))))</f>
        <v>202.71</v>
      </c>
      <c r="G261" s="67">
        <f>TRUNC((E261*F261),2)</f>
        <v>208.79</v>
      </c>
      <c r="H261" s="83"/>
    </row>
    <row r="262" spans="1:8" s="84" customFormat="1" ht="20.100000000000001" customHeight="1">
      <c r="A262" s="105" t="s">
        <v>17</v>
      </c>
      <c r="B262" s="105">
        <v>88278</v>
      </c>
      <c r="C262" s="17" t="str">
        <f>IF(A262="SINAPI",VLOOKUP(B262,SINAPI!$A$1:$D$10000,2,0),IF(A262="INSUMO",VLOOKUP(B262,INSUMO!A$1:$D$8000,2,0),IF(A262="SEJU",VLOOKUP(B262,#REF!,3,0),IF(A262="COTAÇÃO",VLOOKUP(B262,COTAÇÃO!$A$2:$E$1411,2,0),"ERRO"))))</f>
        <v>MONTADOR DE ESTRUTURA METÁLICA COM ENCARGOS COMPLEMENTARES</v>
      </c>
      <c r="D262" s="24" t="str">
        <f>IF(A262="SINAPI",VLOOKUP(B262,SINAPI!$A$1:$D$10000,3,0),IF(A262="INSUMO",VLOOKUP(B262,INSUMO!$A$1:D$8000,3,0),IF(A262="SEDUC",VLOOKUP(B262,#REF!,4,0),IF(A262="COTAÇÃO",VLOOKUP(B262,COTAÇÃO!$A$2:$E$1411,3,0),"ERRO"))))</f>
        <v>H</v>
      </c>
      <c r="E262" s="99">
        <v>1.95</v>
      </c>
      <c r="F262" s="18">
        <f>IF(A262="SINAPI",VLOOKUP(B262,SINAPI!A$1:$D$10000,4,0),IF(A262="INSUMO",VLOOKUP(B262,INSUMO!$A$1:$D$8000,4,0),IF(A262="SEJU",VLOOKUP(B262,#REF!,5,0),IF(A262="COTAÇÃO",VLOOKUP(B262,COTAÇÃO!$A$2:$E$1411,5,0),"ERRO"))))</f>
        <v>16.23</v>
      </c>
      <c r="G262" s="67">
        <f>TRUNC((E262*F262),2)</f>
        <v>31.64</v>
      </c>
      <c r="H262" s="83"/>
    </row>
    <row r="263" spans="1:8" s="84" customFormat="1" ht="37.950000000000003" customHeight="1">
      <c r="A263" s="105" t="s">
        <v>17</v>
      </c>
      <c r="B263" s="105">
        <v>88316</v>
      </c>
      <c r="C263" s="17" t="str">
        <f>IF(A263="SINAPI",VLOOKUP(B263,SINAPI!$A$1:$D$10000,2,0),IF(A263="INSUMO",VLOOKUP(B263,INSUMO!A$1:$D$8000,2,0),IF(A263="SEJU",VLOOKUP(B263,#REF!,3,0),IF(A263="COTAÇÃO",VLOOKUP(B263,COTAÇÃO!$A$2:$E$1411,2,0),"ERRO"))))</f>
        <v>SERVENTE COM ENCARGOS COMPLEMENTARES</v>
      </c>
      <c r="D263" s="24" t="str">
        <f>IF(A263="SINAPI",VLOOKUP(B263,SINAPI!$A$1:$D$10000,3,0),IF(A263="INSUMO",VLOOKUP(B263,INSUMO!$A$1:D$8000,3,0),IF(A263="SEDUC",VLOOKUP(B263,#REF!,4,0),IF(A263="COTAÇÃO",VLOOKUP(B263,COTAÇÃO!$A$2:$E$1411,3,0),"ERRO"))))</f>
        <v>H</v>
      </c>
      <c r="E263" s="99">
        <v>1</v>
      </c>
      <c r="F263" s="18">
        <f>IF(A263="SINAPI",VLOOKUP(B263,SINAPI!A$1:$D$10000,4,0),IF(A263="INSUMO",VLOOKUP(B263,INSUMO!$A$1:$D$8000,4,0),IF(A263="SEJU",VLOOKUP(B263,#REF!,5,0),IF(A263="COTAÇÃO",VLOOKUP(B263,COTAÇÃO!$A$2:$E$1411,5,0),"ERRO"))))</f>
        <v>16.46</v>
      </c>
      <c r="G263" s="67">
        <f>TRUNC((E263*F263),2)</f>
        <v>16.46</v>
      </c>
      <c r="H263" s="83"/>
    </row>
    <row r="264" spans="1:8" s="84" customFormat="1" ht="38.25" customHeight="1">
      <c r="A264" s="57"/>
      <c r="B264" s="63" t="s">
        <v>12660</v>
      </c>
      <c r="C264" s="58" t="s">
        <v>12661</v>
      </c>
      <c r="D264" s="57" t="s">
        <v>238</v>
      </c>
      <c r="E264" s="59"/>
      <c r="F264" s="60"/>
      <c r="G264" s="60">
        <f>SUM(G265:G270)</f>
        <v>53.76</v>
      </c>
      <c r="H264" s="83"/>
    </row>
    <row r="265" spans="1:8" s="84" customFormat="1" ht="38.25" customHeight="1">
      <c r="A265" s="105" t="s">
        <v>1947</v>
      </c>
      <c r="B265" s="68">
        <v>38596</v>
      </c>
      <c r="C265" s="17" t="str">
        <f>IF(A265="SINAPI",VLOOKUP(B265,SINAPI!$A$1:$D$10000,2,0),IF(A265="INSUMO",VLOOKUP(B265,INSUMO!A$1:$D$8000,2,0),IF(A265="SEJU",VLOOKUP(B265,#REF!,3,0),IF(A265="COTAÇÃO",VLOOKUP(B265,COTAÇÃO!$A$2:$E$1411,2,0),"ERRO"))))</f>
        <v xml:space="preserve">CANALETA DE CONCRETO ESTRUTURAL 14 X 19 X 29 CM, FBK 4,5 MPA (NBR 6136)                                                                                                                                                                                                                                                                                                                                                                                                                                   </v>
      </c>
      <c r="D265" s="24" t="str">
        <f>IF(A265="SINAPI",VLOOKUP(B265,SINAPI!$A$1:$D$10000,3,0),IF(A265="INSUMO",VLOOKUP(B265,INSUMO!$A$1:D$8000,3,0),IF(A265="SEDUC",VLOOKUP(B265,#REF!,4,0),IF(A265="COTAÇÃO",VLOOKUP(B265,COTAÇÃO!$A$2:$E$1411,3,0),"ERRO"))))</f>
        <v xml:space="preserve">UN    </v>
      </c>
      <c r="E265" s="66">
        <v>5.34</v>
      </c>
      <c r="F265" s="18">
        <f>IF(A265="SINAPI",VLOOKUP(B265,SINAPI!A$1:$D$10000,4,0),IF(A265="INSUMO",VLOOKUP(B265,INSUMO!$A$1:$D$8000,4,0),IF(A265="SEJU",VLOOKUP(B265,#REF!,5,0),IF(A265="COTAÇÃO",VLOOKUP(B265,COTAÇÃO!$A$2:$E$1411,5,0),"ERRO"))))</f>
        <v>5.73</v>
      </c>
      <c r="G265" s="67">
        <f t="shared" ref="G265:G270" si="16">TRUNC((E265*F265),2)</f>
        <v>30.59</v>
      </c>
      <c r="H265" s="83"/>
    </row>
    <row r="266" spans="1:8" s="84" customFormat="1" ht="38.25" customHeight="1">
      <c r="A266" s="105" t="s">
        <v>17</v>
      </c>
      <c r="B266" s="68">
        <v>87294</v>
      </c>
      <c r="C266" s="17" t="str">
        <f>IF(A266="SINAPI",VLOOKUP(B266,SINAPI!$A$1:$D$10000,2,0),IF(A266="INSUMO",VLOOKUP(B266,INSUMO!A$1:$D$8000,2,0),IF(A266="SEJU",VLOOKUP(B266,#REF!,3,0),IF(A266="COTAÇÃO",VLOOKUP(B266,COTAÇÃO!$A$2:$E$1411,2,0),"ERRO"))))</f>
        <v>ARGAMASSA TRAÇO 1:2:9 (EM VOLUME DE CIMENTO, CAL E AREIA MÉDIA ÚMIDA) PARA EMBOÇO/MASSA ÚNICA/ASSENTAMENTO DE ALVENARIA DE VEDAÇÃO, PREPARO MECÂNICO COM BETONEIRA 600 L. AF_08/2019</v>
      </c>
      <c r="D266" s="24" t="str">
        <f>IF(A266="SINAPI",VLOOKUP(B266,SINAPI!$A$1:$D$10000,3,0),IF(A266="INSUMO",VLOOKUP(B266,INSUMO!$A$1:D$8000,3,0),IF(A266="SEDUC",VLOOKUP(B266,#REF!,4,0),IF(A266="COTAÇÃO",VLOOKUP(B266,COTAÇÃO!$A$2:$E$1411,3,0),"ERRO"))))</f>
        <v>M3</v>
      </c>
      <c r="E266" s="66">
        <v>1.4E-3</v>
      </c>
      <c r="F266" s="18">
        <f>IF(A266="SINAPI",VLOOKUP(B266,SINAPI!A$1:$D$10000,4,0),IF(A266="INSUMO",VLOOKUP(B266,INSUMO!$A$1:$D$8000,4,0),IF(A266="SEJU",VLOOKUP(B266,#REF!,5,0),IF(A266="COTAÇÃO",VLOOKUP(B266,COTAÇÃO!$A$2:$E$1411,5,0),"ERRO"))))</f>
        <v>558.41</v>
      </c>
      <c r="G266" s="67">
        <f t="shared" si="16"/>
        <v>0.78</v>
      </c>
      <c r="H266" s="83"/>
    </row>
    <row r="267" spans="1:8" s="84" customFormat="1" ht="38.25" customHeight="1">
      <c r="A267" s="105" t="s">
        <v>17</v>
      </c>
      <c r="B267" s="68">
        <v>88309</v>
      </c>
      <c r="C267" s="17" t="str">
        <f>IF(A267="SINAPI",VLOOKUP(B267,SINAPI!$A$1:$D$10000,2,0),IF(A267="INSUMO",VLOOKUP(B267,INSUMO!A$1:$D$8000,2,0),IF(A267="SEJU",VLOOKUP(B267,#REF!,3,0),IF(A267="COTAÇÃO",VLOOKUP(B267,COTAÇÃO!$A$2:$E$1411,2,0),"ERRO"))))</f>
        <v>PEDREIRO COM ENCARGOS COMPLEMENTARES</v>
      </c>
      <c r="D267" s="24" t="str">
        <f>IF(A267="SINAPI",VLOOKUP(B267,SINAPI!$A$1:$D$10000,3,0),IF(A267="INSUMO",VLOOKUP(B267,INSUMO!$A$1:D$8000,3,0),IF(A267="SEDUC",VLOOKUP(B267,#REF!,4,0),IF(A267="COTAÇÃO",VLOOKUP(B267,COTAÇÃO!$A$2:$E$1411,3,0),"ERRO"))))</f>
        <v>H</v>
      </c>
      <c r="E267" s="66">
        <v>0.253</v>
      </c>
      <c r="F267" s="18">
        <f>IF(A267="SINAPI",VLOOKUP(B267,SINAPI!A$1:$D$10000,4,0),IF(A267="INSUMO",VLOOKUP(B267,INSUMO!$A$1:$D$8000,4,0),IF(A267="SEJU",VLOOKUP(B267,#REF!,5,0),IF(A267="COTAÇÃO",VLOOKUP(B267,COTAÇÃO!$A$2:$E$1411,5,0),"ERRO"))))</f>
        <v>21.68</v>
      </c>
      <c r="G267" s="67">
        <f t="shared" si="16"/>
        <v>5.48</v>
      </c>
      <c r="H267" s="83"/>
    </row>
    <row r="268" spans="1:8" s="84" customFormat="1" ht="38.25" customHeight="1">
      <c r="A268" s="105" t="s">
        <v>17</v>
      </c>
      <c r="B268" s="68">
        <v>88316</v>
      </c>
      <c r="C268" s="17" t="str">
        <f>IF(A268="SINAPI",VLOOKUP(B268,SINAPI!$A$1:$D$10000,2,0),IF(A268="INSUMO",VLOOKUP(B268,INSUMO!A$1:$D$8000,2,0),IF(A268="SEJU",VLOOKUP(B268,#REF!,3,0),IF(A268="COTAÇÃO",VLOOKUP(B268,COTAÇÃO!$A$2:$E$1411,2,0),"ERRO"))))</f>
        <v>SERVENTE COM ENCARGOS COMPLEMENTARES</v>
      </c>
      <c r="D268" s="24" t="str">
        <f>IF(A268="SINAPI",VLOOKUP(B268,SINAPI!$A$1:$D$10000,3,0),IF(A268="INSUMO",VLOOKUP(B268,INSUMO!$A$1:D$8000,3,0),IF(A268="SEDUC",VLOOKUP(B268,#REF!,4,0),IF(A268="COTAÇÃO",VLOOKUP(B268,COTAÇÃO!$A$2:$E$1411,3,0),"ERRO"))))</f>
        <v>H</v>
      </c>
      <c r="E268" s="66">
        <v>0.126</v>
      </c>
      <c r="F268" s="18">
        <f>IF(A268="SINAPI",VLOOKUP(B268,SINAPI!A$1:$D$10000,4,0),IF(A268="INSUMO",VLOOKUP(B268,INSUMO!$A$1:$D$8000,4,0),IF(A268="SEJU",VLOOKUP(B268,#REF!,5,0),IF(A268="COTAÇÃO",VLOOKUP(B268,COTAÇÃO!$A$2:$E$1411,5,0),"ERRO"))))</f>
        <v>16.46</v>
      </c>
      <c r="G268" s="67">
        <f>TRUNC((E268*F268),2)</f>
        <v>2.0699999999999998</v>
      </c>
      <c r="H268" s="83"/>
    </row>
    <row r="269" spans="1:8" s="84" customFormat="1" ht="38.25" customHeight="1">
      <c r="A269" s="105" t="s">
        <v>17</v>
      </c>
      <c r="B269" s="68">
        <v>90279</v>
      </c>
      <c r="C269" s="17" t="str">
        <f>IF(A269="SINAPI",VLOOKUP(B269,SINAPI!$A$1:$D$10000,2,0),IF(A269="INSUMO",VLOOKUP(B269,INSUMO!A$1:$D$8000,2,0),IF(A269="SEJU",VLOOKUP(B269,#REF!,3,0),IF(A269="COTAÇÃO",VLOOKUP(B269,COTAÇÃO!$A$2:$E$1411,2,0),"ERRO"))))</f>
        <v>GRAUTE FGK=20 MPA; TRAÇO 1:0,04:1,8:2,1 (EM MASSA SECA DE CIMENTO/ CAL/ AREIA GROSSA/ BRITA 0) - PREPARO MECÂNICO COM BETONEIRA 400 L. AF_09/2021</v>
      </c>
      <c r="D269" s="24" t="str">
        <f>IF(A269="SINAPI",VLOOKUP(B269,SINAPI!$A$1:$D$10000,3,0),IF(A269="INSUMO",VLOOKUP(B269,INSUMO!$A$1:D$8000,3,0),IF(A269="SEDUC",VLOOKUP(B269,#REF!,4,0),IF(A269="COTAÇÃO",VLOOKUP(B269,COTAÇÃO!$A$2:$E$1411,3,0),"ERRO"))))</f>
        <v>M3</v>
      </c>
      <c r="E269" s="66">
        <v>1.14E-2</v>
      </c>
      <c r="F269" s="18">
        <f>IF(A269="SINAPI",VLOOKUP(B269,SINAPI!A$1:$D$10000,4,0),IF(A269="INSUMO",VLOOKUP(B269,INSUMO!$A$1:$D$8000,4,0),IF(A269="SEJU",VLOOKUP(B269,#REF!,5,0),IF(A269="COTAÇÃO",VLOOKUP(B269,COTAÇÃO!$A$2:$E$1411,5,0),"ERRO"))))</f>
        <v>627.36</v>
      </c>
      <c r="G269" s="67">
        <f>TRUNC((E269*F269),2)</f>
        <v>7.15</v>
      </c>
      <c r="H269" s="83"/>
    </row>
    <row r="270" spans="1:8" s="84" customFormat="1" ht="38.25" customHeight="1">
      <c r="A270" s="105" t="s">
        <v>17</v>
      </c>
      <c r="B270" s="68">
        <v>92803</v>
      </c>
      <c r="C270" s="17" t="str">
        <f>IF(A270="SINAPI",VLOOKUP(B270,SINAPI!$A$1:$D$10000,2,0),IF(A270="INSUMO",VLOOKUP(B270,INSUMO!A$1:$D$8000,2,0),IF(A270="SEJU",VLOOKUP(B270,#REF!,3,0),IF(A270="COTAÇÃO",VLOOKUP(B270,COTAÇÃO!$A$2:$E$1411,2,0),"ERRO"))))</f>
        <v>CORTE E DOBRA DE AÇO CA-50, DIÂMETRO DE 10,0 MM. AF_06/2022</v>
      </c>
      <c r="D270" s="24" t="str">
        <f>IF(A270="SINAPI",VLOOKUP(B270,SINAPI!$A$1:$D$10000,3,0),IF(A270="INSUMO",VLOOKUP(B270,INSUMO!$A$1:D$8000,3,0),IF(A270="SEDUC",VLOOKUP(B270,#REF!,4,0),IF(A270="COTAÇÃO",VLOOKUP(B270,COTAÇÃO!$A$2:$E$1411,3,0),"ERRO"))))</f>
        <v>KG</v>
      </c>
      <c r="E270" s="66">
        <v>0.79</v>
      </c>
      <c r="F270" s="18">
        <f>IF(A270="SINAPI",VLOOKUP(B270,SINAPI!A$1:$D$10000,4,0),IF(A270="INSUMO",VLOOKUP(B270,INSUMO!$A$1:$D$8000,4,0),IF(A270="SEJU",VLOOKUP(B270,#REF!,5,0),IF(A270="COTAÇÃO",VLOOKUP(B270,COTAÇÃO!$A$2:$E$1411,5,0),"ERRO"))))</f>
        <v>9.74</v>
      </c>
      <c r="G270" s="67">
        <f t="shared" si="16"/>
        <v>7.69</v>
      </c>
      <c r="H270" s="83"/>
    </row>
    <row r="271" spans="1:8" s="84" customFormat="1" ht="38.25" customHeight="1">
      <c r="A271" s="57"/>
      <c r="B271" s="63" t="s">
        <v>12663</v>
      </c>
      <c r="C271" s="58" t="s">
        <v>12662</v>
      </c>
      <c r="D271" s="57" t="s">
        <v>239</v>
      </c>
      <c r="E271" s="59"/>
      <c r="F271" s="60"/>
      <c r="G271" s="60">
        <f>SUM(G272:G277)</f>
        <v>1735.9099999999999</v>
      </c>
      <c r="H271" s="83"/>
    </row>
    <row r="272" spans="1:8" s="84" customFormat="1" ht="38.25" customHeight="1">
      <c r="A272" s="105" t="s">
        <v>1947</v>
      </c>
      <c r="B272" s="68">
        <v>370</v>
      </c>
      <c r="C272" s="17" t="str">
        <f>IF(A272="SINAPI",VLOOKUP(B272,SINAPI!$A$1:$D$10000,2,0),IF(A272="INSUMO",VLOOKUP(B272,INSUMO!A$1:$D$8000,2,0),IF(A272="SEJU",VLOOKUP(B272,#REF!,3,0),IF(A272="COTAÇÃO",VLOOKUP(B272,COTAÇÃO!$A$2:$E$1411,2,0),"ERRO"))))</f>
        <v xml:space="preserve">AREIA MEDIA - POSTO JAZIDA/FORNECEDOR (RETIRADO NA JAZIDA, SEM TRANSPORTE)                                                                                                                                                                                                                                                                                                                                                                                                                                </v>
      </c>
      <c r="D272" s="24" t="str">
        <f>IF(A272="SINAPI",VLOOKUP(B272,SINAPI!$A$1:$D$10000,3,0),IF(A272="INSUMO",VLOOKUP(B272,INSUMO!$A$1:D$8000,3,0),IF(A272="SEDUC",VLOOKUP(B272,#REF!,4,0),IF(A272="COTAÇÃO",VLOOKUP(B272,COTAÇÃO!$A$2:$E$1411,3,0),"ERRO"))))</f>
        <v xml:space="preserve">M3    </v>
      </c>
      <c r="E272" s="66">
        <f>0.007*23.1</f>
        <v>0.16170000000000001</v>
      </c>
      <c r="F272" s="18">
        <f>IF(A272="SINAPI",VLOOKUP(B272,SINAPI!A$1:$D$10000,4,0),IF(A272="INSUMO",VLOOKUP(B272,INSUMO!$A$1:$D$8000,4,0),IF(A272="SEJU",VLOOKUP(B272,#REF!,5,0),IF(A272="COTAÇÃO",VLOOKUP(B272,COTAÇÃO!$A$2:$E$1411,5,0),"ERRO"))))</f>
        <v>120</v>
      </c>
      <c r="G272" s="67">
        <f t="shared" ref="G272:G277" si="17">TRUNC((E272*F272),2)</f>
        <v>19.399999999999999</v>
      </c>
      <c r="H272" s="83"/>
    </row>
    <row r="273" spans="1:8" s="84" customFormat="1" ht="38.25" customHeight="1">
      <c r="A273" s="105" t="s">
        <v>1947</v>
      </c>
      <c r="B273" s="68">
        <v>41680</v>
      </c>
      <c r="C273" s="17" t="str">
        <f>IF(A273="SINAPI",VLOOKUP(B273,SINAPI!$A$1:$D$10000,2,0),IF(A273="INSUMO",VLOOKUP(B273,INSUMO!A$1:$D$8000,2,0),IF(A273="SEJU",VLOOKUP(B273,#REF!,3,0),IF(A273="COTAÇÃO",VLOOKUP(B273,COTAÇÃO!$A$2:$E$1411,2,0),"ERRO"))))</f>
        <v xml:space="preserve">MEIO-FIO OU GUIA DE CONCRETO PRE-MOLDADO, COMP *39* CM, *19 X 6,5/6,5* CM (H X L1/L2)                                                                                                                                                                                                                                                                                                                                                                                                                     </v>
      </c>
      <c r="D273" s="24" t="str">
        <f>IF(A273="SINAPI",VLOOKUP(B273,SINAPI!$A$1:$D$10000,3,0),IF(A273="INSUMO",VLOOKUP(B273,INSUMO!$A$1:D$8000,3,0),IF(A273="SEDUC",VLOOKUP(B273,#REF!,4,0),IF(A273="COTAÇÃO",VLOOKUP(B273,COTAÇÃO!$A$2:$E$1411,3,0),"ERRO"))))</f>
        <v xml:space="preserve">UN    </v>
      </c>
      <c r="E273" s="66">
        <f>2.577*23.1</f>
        <v>59.528700000000001</v>
      </c>
      <c r="F273" s="18">
        <f>IF(A273="SINAPI",VLOOKUP(B273,SINAPI!A$1:$D$10000,4,0),IF(A273="INSUMO",VLOOKUP(B273,INSUMO!$A$1:$D$8000,4,0),IF(A273="SEJU",VLOOKUP(B273,#REF!,5,0),IF(A273="COTAÇÃO",VLOOKUP(B273,COTAÇÃO!$A$2:$E$1411,5,0),"ERRO"))))</f>
        <v>15.38</v>
      </c>
      <c r="G273" s="67">
        <f>TRUNC((E273*F273),2)</f>
        <v>915.55</v>
      </c>
      <c r="H273" s="83"/>
    </row>
    <row r="274" spans="1:8" s="84" customFormat="1" ht="38.25" customHeight="1">
      <c r="A274" s="105" t="s">
        <v>1947</v>
      </c>
      <c r="B274" s="68">
        <v>366</v>
      </c>
      <c r="C274" s="17" t="str">
        <f>IF(A274="SINAPI",VLOOKUP(B274,SINAPI!$A$1:$D$10000,2,0),IF(A274="INSUMO",VLOOKUP(B274,INSUMO!A$1:$D$8000,2,0),IF(A274="SEJU",VLOOKUP(B274,#REF!,3,0),IF(A274="COTAÇÃO",VLOOKUP(B274,COTAÇÃO!$A$2:$E$1411,2,0),"ERRO"))))</f>
        <v xml:space="preserve">AREIA FINA - POSTO JAZIDA/FORNECEDOR (RETIRADO NA JAZIDA, SEM TRANSPORTE)                                                                                                                                                                                                                                                                                                                                                                                                                                 </v>
      </c>
      <c r="D274" s="24" t="str">
        <f>IF(A274="SINAPI",VLOOKUP(B274,SINAPI!$A$1:$D$10000,3,0),IF(A274="INSUMO",VLOOKUP(B274,INSUMO!$A$1:D$8000,3,0),IF(A274="SEDUC",VLOOKUP(B274,#REF!,4,0),IF(A274="COTAÇÃO",VLOOKUP(B274,COTAÇÃO!$A$2:$E$1411,3,0),"ERRO"))))</f>
        <v xml:space="preserve">M3    </v>
      </c>
      <c r="E274" s="66">
        <v>4.3</v>
      </c>
      <c r="F274" s="18">
        <f>IF(A274="SINAPI",VLOOKUP(B274,SINAPI!A$1:$D$10000,4,0),IF(A274="INSUMO",VLOOKUP(B274,INSUMO!$A$1:$D$8000,4,0),IF(A274="SEJU",VLOOKUP(B274,#REF!,5,0),IF(A274="COTAÇÃO",VLOOKUP(B274,COTAÇÃO!$A$2:$E$1411,5,0),"ERRO"))))</f>
        <v>120</v>
      </c>
      <c r="G274" s="67">
        <f>TRUNC((E274*F274),2)</f>
        <v>516</v>
      </c>
      <c r="H274" s="83"/>
    </row>
    <row r="275" spans="1:8" s="84" customFormat="1" ht="38.25" customHeight="1">
      <c r="A275" s="105" t="s">
        <v>17</v>
      </c>
      <c r="B275" s="68">
        <v>88309</v>
      </c>
      <c r="C275" s="17" t="str">
        <f>IF(A275="SINAPI",VLOOKUP(B275,SINAPI!$A$1:$D$10000,2,0),IF(A275="INSUMO",VLOOKUP(B275,INSUMO!A$1:$D$8000,2,0),IF(A275="SEJU",VLOOKUP(B275,#REF!,3,0),IF(A275="COTAÇÃO",VLOOKUP(B275,COTAÇÃO!$A$2:$E$1411,2,0),"ERRO"))))</f>
        <v>PEDREIRO COM ENCARGOS COMPLEMENTARES</v>
      </c>
      <c r="D275" s="24" t="str">
        <f>IF(A275="SINAPI",VLOOKUP(B275,SINAPI!$A$1:$D$10000,3,0),IF(A275="INSUMO",VLOOKUP(B275,INSUMO!$A$1:D$8000,3,0),IF(A275="SEDUC",VLOOKUP(B275,#REF!,4,0),IF(A275="COTAÇÃO",VLOOKUP(B275,COTAÇÃO!$A$2:$E$1411,3,0),"ERRO"))))</f>
        <v>H</v>
      </c>
      <c r="E275" s="66">
        <f>0.305*23.1</f>
        <v>7.0455000000000005</v>
      </c>
      <c r="F275" s="18">
        <f>IF(A275="SINAPI",VLOOKUP(B275,SINAPI!A$1:$D$10000,4,0),IF(A275="INSUMO",VLOOKUP(B275,INSUMO!$A$1:$D$8000,4,0),IF(A275="SEJU",VLOOKUP(B275,#REF!,5,0),IF(A275="COTAÇÃO",VLOOKUP(B275,COTAÇÃO!$A$2:$E$1411,5,0),"ERRO"))))</f>
        <v>21.68</v>
      </c>
      <c r="G275" s="67">
        <f>TRUNC((E275*F275),2)</f>
        <v>152.74</v>
      </c>
      <c r="H275" s="83"/>
    </row>
    <row r="276" spans="1:8" s="84" customFormat="1" ht="38.25" customHeight="1">
      <c r="A276" s="105" t="s">
        <v>17</v>
      </c>
      <c r="B276" s="68">
        <v>88316</v>
      </c>
      <c r="C276" s="17" t="str">
        <f>IF(A276="SINAPI",VLOOKUP(B276,SINAPI!$A$1:$D$10000,2,0),IF(A276="INSUMO",VLOOKUP(B276,INSUMO!A$1:$D$8000,2,0),IF(A276="SEJU",VLOOKUP(B276,#REF!,3,0),IF(A276="COTAÇÃO",VLOOKUP(B276,COTAÇÃO!$A$2:$E$1411,2,0),"ERRO"))))</f>
        <v>SERVENTE COM ENCARGOS COMPLEMENTARES</v>
      </c>
      <c r="D276" s="24" t="str">
        <f>IF(A276="SINAPI",VLOOKUP(B276,SINAPI!$A$1:$D$10000,3,0),IF(A276="INSUMO",VLOOKUP(B276,INSUMO!$A$1:D$8000,3,0),IF(A276="SEDUC",VLOOKUP(B276,#REF!,4,0),IF(A276="COTAÇÃO",VLOOKUP(B276,COTAÇÃO!$A$2:$E$1411,3,0),"ERRO"))))</f>
        <v>H</v>
      </c>
      <c r="E276" s="66">
        <f>0.305*23.1</f>
        <v>7.0455000000000005</v>
      </c>
      <c r="F276" s="18">
        <f>IF(A276="SINAPI",VLOOKUP(B276,SINAPI!A$1:$D$10000,4,0),IF(A276="INSUMO",VLOOKUP(B276,INSUMO!$A$1:$D$8000,4,0),IF(A276="SEJU",VLOOKUP(B276,#REF!,5,0),IF(A276="COTAÇÃO",VLOOKUP(B276,COTAÇÃO!$A$2:$E$1411,5,0),"ERRO"))))</f>
        <v>16.46</v>
      </c>
      <c r="G276" s="67">
        <f t="shared" si="17"/>
        <v>115.96</v>
      </c>
      <c r="H276" s="83"/>
    </row>
    <row r="277" spans="1:8" s="84" customFormat="1" ht="38.25" customHeight="1">
      <c r="A277" s="105" t="s">
        <v>17</v>
      </c>
      <c r="B277" s="68">
        <v>88629</v>
      </c>
      <c r="C277" s="17" t="str">
        <f>IF(A277="SINAPI",VLOOKUP(B277,SINAPI!$A$1:$D$10000,2,0),IF(A277="INSUMO",VLOOKUP(B277,INSUMO!A$1:$D$8000,2,0),IF(A277="SEJU",VLOOKUP(B277,#REF!,3,0),IF(A277="COTAÇÃO",VLOOKUP(B277,COTAÇÃO!$A$2:$E$1411,2,0),"ERRO"))))</f>
        <v>ARGAMASSA TRAÇO 1:3 (EM VOLUME DE CIMENTO E AREIA MÉDIA ÚMIDA), PREPARO MANUAL. AF_08/2019</v>
      </c>
      <c r="D277" s="24" t="str">
        <f>IF(A277="SINAPI",VLOOKUP(B277,SINAPI!$A$1:$D$10000,3,0),IF(A277="INSUMO",VLOOKUP(B277,INSUMO!$A$1:D$8000,3,0),IF(A277="SEDUC",VLOOKUP(B277,#REF!,4,0),IF(A277="COTAÇÃO",VLOOKUP(B277,COTAÇÃO!$A$2:$E$1411,3,0),"ERRO"))))</f>
        <v>M3</v>
      </c>
      <c r="E277" s="66">
        <f>23.1*0.001</f>
        <v>2.3100000000000002E-2</v>
      </c>
      <c r="F277" s="18">
        <f>IF(A277="SINAPI",VLOOKUP(B277,SINAPI!A$1:$D$10000,4,0),IF(A277="INSUMO",VLOOKUP(B277,INSUMO!$A$1:$D$8000,4,0),IF(A277="SEJU",VLOOKUP(B277,#REF!,5,0),IF(A277="COTAÇÃO",VLOOKUP(B277,COTAÇÃO!$A$2:$E$1411,5,0),"ERRO"))))</f>
        <v>704.12</v>
      </c>
      <c r="G277" s="67">
        <f t="shared" si="17"/>
        <v>16.260000000000002</v>
      </c>
      <c r="H277" s="83"/>
    </row>
    <row r="278" spans="1:8" s="84" customFormat="1" ht="38.25" customHeight="1">
      <c r="A278" s="57" t="s">
        <v>6535</v>
      </c>
      <c r="B278" s="63" t="s">
        <v>12666</v>
      </c>
      <c r="C278" s="58" t="s">
        <v>12667</v>
      </c>
      <c r="D278" s="57" t="s">
        <v>239</v>
      </c>
      <c r="E278" s="59"/>
      <c r="F278" s="60"/>
      <c r="G278" s="60">
        <f>SUM(G279:G282)</f>
        <v>172.34999999999997</v>
      </c>
      <c r="H278" s="83"/>
    </row>
    <row r="279" spans="1:8" s="84" customFormat="1" ht="38.25" customHeight="1">
      <c r="A279" s="105" t="s">
        <v>2270</v>
      </c>
      <c r="B279" s="68" t="s">
        <v>12668</v>
      </c>
      <c r="C279" s="17" t="str">
        <f>IF(A279="SINAPI",VLOOKUP(B279,SINAPI!$A$1:$D$10000,2,0),IF(A279="INSUMO",VLOOKUP(B279,INSUMO!A$1:$D$8000,2,0),IF(A279="SEJU",VLOOKUP(B279,#REF!,3,0),IF(A279="COTAÇÃO",VLOOKUP(B279,COTAÇÃO!$A$2:$E$1411,2,0),"ERRO"))))</f>
        <v xml:space="preserve">INTERRUPTOR BIPOLAR 25 A </v>
      </c>
      <c r="D279" s="24" t="str">
        <f>IF(A279="SINAPI",VLOOKUP(B279,SINAPI!$A$1:$D$10000,3,0),IF(A279="INSUMO",VLOOKUP(B279,INSUMO!$A$1:D$8000,3,0),IF(A279="SEDUC",VLOOKUP(B279,#REF!,4,0),IF(A279="COTAÇÃO",VLOOKUP(B279,COTAÇÃO!$A$2:$E$1411,3,0),"ERRO"))))</f>
        <v>UN</v>
      </c>
      <c r="E279" s="66">
        <v>1</v>
      </c>
      <c r="F279" s="18">
        <f>IF(A279="SINAPI",VLOOKUP(B279,SINAPI!A$1:$D$10000,4,0),IF(A279="INSUMO",VLOOKUP(B279,INSUMO!$A$1:$D$8000,4,0),IF(A279="SEJU",VLOOKUP(B279,#REF!,5,0),IF(A279="COTAÇÃO",VLOOKUP(B279,COTAÇÃO!$A$2:$E$1411,5,0),"ERRO"))))</f>
        <v>145.48000000000002</v>
      </c>
      <c r="G279" s="67">
        <f>TRUNC((E279*F279),2)</f>
        <v>145.47999999999999</v>
      </c>
      <c r="H279" s="83"/>
    </row>
    <row r="280" spans="1:8" s="84" customFormat="1" ht="38.25" customHeight="1">
      <c r="A280" s="105" t="s">
        <v>17</v>
      </c>
      <c r="B280" s="68">
        <v>91946</v>
      </c>
      <c r="C280" s="17" t="str">
        <f>IF(A280="SINAPI",VLOOKUP(B280,SINAPI!$A$1:$D$10000,2,0),IF(A280="INSUMO",VLOOKUP(B280,INSUMO!A$1:$D$8000,2,0),IF(A280="SEJU",VLOOKUP(B280,#REF!,3,0),IF(A280="COTAÇÃO",VLOOKUP(B280,COTAÇÃO!$A$2:$E$1411,2,0),"ERRO"))))</f>
        <v>SUPORTE PARAFUSADO COM PLACA DE ENCAIXE 4" X 2" MÉDIO (1,30 M DO PISO) PARA PONTO ELÉTRICO - FORNECIMENTO E INSTALAÇÃO. AF_03/2023</v>
      </c>
      <c r="D280" s="24" t="str">
        <f>IF(A280="SINAPI",VLOOKUP(B280,SINAPI!$A$1:$D$10000,3,0),IF(A280="INSUMO",VLOOKUP(B280,INSUMO!$A$1:D$8000,3,0),IF(A280="SEDUC",VLOOKUP(B280,#REF!,4,0),IF(A280="COTAÇÃO",VLOOKUP(B280,COTAÇÃO!$A$2:$E$1411,3,0),"ERRO"))))</f>
        <v>UN</v>
      </c>
      <c r="E280" s="66">
        <v>1</v>
      </c>
      <c r="F280" s="18">
        <f>IF(A280="SINAPI",VLOOKUP(B280,SINAPI!A$1:$D$10000,4,0),IF(A280="INSUMO",VLOOKUP(B280,INSUMO!$A$1:$D$8000,4,0),IF(A280="SEJU",VLOOKUP(B280,#REF!,5,0),IF(A280="COTAÇÃO",VLOOKUP(B280,COTAÇÃO!$A$2:$E$1411,5,0),"ERRO"))))</f>
        <v>9.73</v>
      </c>
      <c r="G280" s="67">
        <f>TRUNC((E280*F280),2)</f>
        <v>9.73</v>
      </c>
      <c r="H280" s="83"/>
    </row>
    <row r="281" spans="1:8" s="84" customFormat="1" ht="38.25" customHeight="1">
      <c r="A281" s="105" t="s">
        <v>17</v>
      </c>
      <c r="B281" s="68">
        <v>88247</v>
      </c>
      <c r="C281" s="17" t="str">
        <f>IF(A281="SINAPI",VLOOKUP(B281,SINAPI!$A$1:$D$10000,2,0),IF(A281="INSUMO",VLOOKUP(B281,INSUMO!A$1:$D$8000,2,0),IF(A281="SEJU",VLOOKUP(B281,#REF!,3,0),IF(A281="COTAÇÃO",VLOOKUP(B281,COTAÇÃO!$A$2:$E$1411,2,0),"ERRO"))))</f>
        <v>AUXILIAR DE ELETRICISTA COM ENCARGOS COMPLEMENTARES</v>
      </c>
      <c r="D281" s="24" t="str">
        <f>IF(A281="SINAPI",VLOOKUP(B281,SINAPI!$A$1:$D$10000,3,0),IF(A281="INSUMO",VLOOKUP(B281,INSUMO!$A$1:D$8000,3,0),IF(A281="SEDUC",VLOOKUP(B281,#REF!,4,0),IF(A281="COTAÇÃO",VLOOKUP(B281,COTAÇÃO!$A$2:$E$1411,3,0),"ERRO"))))</f>
        <v>H</v>
      </c>
      <c r="E281" s="66">
        <v>0.40200000000000002</v>
      </c>
      <c r="F281" s="18">
        <f>IF(A281="SINAPI",VLOOKUP(B281,SINAPI!A$1:$D$10000,4,0),IF(A281="INSUMO",VLOOKUP(B281,INSUMO!$A$1:$D$8000,4,0),IF(A281="SEJU",VLOOKUP(B281,#REF!,5,0),IF(A281="COTAÇÃO",VLOOKUP(B281,COTAÇÃO!$A$2:$E$1411,5,0),"ERRO"))))</f>
        <v>18.52</v>
      </c>
      <c r="G281" s="67">
        <f>TRUNC((E281*F281),2)</f>
        <v>7.44</v>
      </c>
      <c r="H281" s="83"/>
    </row>
    <row r="282" spans="1:8" s="84" customFormat="1" ht="38.25" customHeight="1">
      <c r="A282" s="105" t="s">
        <v>17</v>
      </c>
      <c r="B282" s="68">
        <v>88264</v>
      </c>
      <c r="C282" s="17" t="str">
        <f>IF(A282="SINAPI",VLOOKUP(B282,SINAPI!$A$1:$D$10000,2,0),IF(A282="INSUMO",VLOOKUP(B282,INSUMO!A$1:$D$8000,2,0),IF(A282="SEJU",VLOOKUP(B282,#REF!,3,0),IF(A282="COTAÇÃO",VLOOKUP(B282,COTAÇÃO!$A$2:$E$1411,2,0),"ERRO"))))</f>
        <v>ELETRICISTA COM ENCARGOS COMPLEMENTARES</v>
      </c>
      <c r="D282" s="24" t="str">
        <f>IF(A282="SINAPI",VLOOKUP(B282,SINAPI!$A$1:$D$10000,3,0),IF(A282="INSUMO",VLOOKUP(B282,INSUMO!$A$1:D$8000,3,0),IF(A282="SEDUC",VLOOKUP(B282,#REF!,4,0),IF(A282="COTAÇÃO",VLOOKUP(B282,COTAÇÃO!$A$2:$E$1411,3,0),"ERRO"))))</f>
        <v>H</v>
      </c>
      <c r="E282" s="66">
        <v>0.40200000000000002</v>
      </c>
      <c r="F282" s="18">
        <f>IF(A282="SINAPI",VLOOKUP(B282,SINAPI!A$1:$D$10000,4,0),IF(A282="INSUMO",VLOOKUP(B282,INSUMO!$A$1:$D$8000,4,0),IF(A282="SEJU",VLOOKUP(B282,#REF!,5,0),IF(A282="COTAÇÃO",VLOOKUP(B282,COTAÇÃO!$A$2:$E$1411,5,0),"ERRO"))))</f>
        <v>24.14</v>
      </c>
      <c r="G282" s="67">
        <f>TRUNC((E282*F282),2)</f>
        <v>9.6999999999999993</v>
      </c>
      <c r="H282" s="83"/>
    </row>
    <row r="283" spans="1:8" s="84" customFormat="1" ht="66" customHeight="1">
      <c r="A283" s="57"/>
      <c r="B283" s="63" t="s">
        <v>12677</v>
      </c>
      <c r="C283" s="58" t="s">
        <v>12913</v>
      </c>
      <c r="D283" s="57" t="s">
        <v>238</v>
      </c>
      <c r="E283" s="59"/>
      <c r="F283" s="60"/>
      <c r="G283" s="60">
        <f>SUM(G284:G292)</f>
        <v>712.53</v>
      </c>
      <c r="H283" s="83"/>
    </row>
    <row r="284" spans="1:8" s="84" customFormat="1" ht="25.95" customHeight="1">
      <c r="A284" s="105" t="s">
        <v>1947</v>
      </c>
      <c r="B284" s="105">
        <v>21011</v>
      </c>
      <c r="C284" s="17" t="str">
        <f>IF(A284="SINAPI",VLOOKUP(B284,SINAPI!$A$1:$D$10000,2,0),IF(A284="INSUMO",VLOOKUP(B284,INSUMO!A$1:$D$8000,2,0),IF(A284="SEJU",VLOOKUP(B284,#REF!,3,0),IF(A284="COTAÇÃO",VLOOKUP(B284,COTAÇÃO!$A$2:$E$1411,2,0),"ERRO"))))</f>
        <v xml:space="preserve">TUBO ACO GALVANIZADO COM COSTURA, CLASSE LEVE, DN 32 MM ( 1 1/4"),  E = 2,65 MM,  *2,71* KG/M (NBR 5580)                                                                                                                                                                                                                                                                                                                                                                                                  </v>
      </c>
      <c r="D284" s="182" t="str">
        <f>IF(A284="SINAPI",VLOOKUP(B284,SINAPI!$A$1:$D$10000,3,0),IF(A284="INSUMO",VLOOKUP(B284,INSUMO!$A$1:D$8000,3,0),IF(A284="SEDUC",VLOOKUP(B284,#REF!,4,0),IF(A284="COTAÇÃO",VLOOKUP(B284,COTAÇÃO!$A$2:$E$1411,3,0),"ERRO"))))</f>
        <v xml:space="preserve">M     </v>
      </c>
      <c r="E284" s="99">
        <f>ROUND(((0.91*7)/1.53),4)</f>
        <v>4.1634000000000002</v>
      </c>
      <c r="F284" s="18">
        <f>IF(A284="SINAPI",VLOOKUP(B284,SINAPI!A$1:$D$10000,4,0),IF(A284="INSUMO",VLOOKUP(B284,INSUMO!$A$1:$D$8000,4,0),IF(A284="SEJU",VLOOKUP(B284,#REF!,5,0),IF(A284="COTAÇÃO",VLOOKUP(B284,COTAÇÃO!$A$2:$E$1411,5,0),"ERRO"))))</f>
        <v>87.39</v>
      </c>
      <c r="G284" s="67">
        <f t="shared" ref="G284:G290" si="18">TRUNC((E284*F284),2)</f>
        <v>363.83</v>
      </c>
      <c r="H284" s="83"/>
    </row>
    <row r="285" spans="1:8" s="84" customFormat="1" ht="33" customHeight="1">
      <c r="A285" s="105" t="s">
        <v>1947</v>
      </c>
      <c r="B285" s="105">
        <v>21012</v>
      </c>
      <c r="C285" s="17" t="str">
        <f>IF(A285="SINAPI",VLOOKUP(B285,SINAPI!$A$1:$D$10000,2,0),IF(A285="INSUMO",VLOOKUP(B285,INSUMO!A$1:$D$8000,2,0),IF(A285="SEJU",VLOOKUP(B285,#REF!,3,0),IF(A285="COTAÇÃO",VLOOKUP(B285,COTAÇÃO!$A$2:$E$1411,2,0),"ERRO"))))</f>
        <v xml:space="preserve">TUBO ACO GALVANIZADO COM COSTURA, CLASSE LEVE, DN 40 MM ( 1 1/2"),  E = 3,00 MM,  *3,48* KG/M (NBR 5580)                                                                                                                                                                                                                                                                                                                                                                                                  </v>
      </c>
      <c r="D285" s="182" t="str">
        <f>IF(A285="SINAPI",VLOOKUP(B285,SINAPI!$A$1:$D$10000,3,0),IF(A285="INSUMO",VLOOKUP(B285,INSUMO!$A$1:D$8000,3,0),IF(A285="SEDUC",VLOOKUP(B285,#REF!,4,0),IF(A285="COTAÇÃO",VLOOKUP(B285,COTAÇÃO!$A$2:$E$1411,3,0),"ERRO"))))</f>
        <v xml:space="preserve">M     </v>
      </c>
      <c r="E285" s="99">
        <f>ROUND(((1.02+0.09+1.02+1.1)/1.53),4)</f>
        <v>2.1111</v>
      </c>
      <c r="F285" s="18">
        <f>IF(A285="SINAPI",VLOOKUP(B285,SINAPI!A$1:$D$10000,4,0),IF(A285="INSUMO",VLOOKUP(B285,INSUMO!$A$1:$D$8000,4,0),IF(A285="SEJU",VLOOKUP(B285,#REF!,5,0),IF(A285="COTAÇÃO",VLOOKUP(B285,COTAÇÃO!$A$2:$E$1411,5,0),"ERRO"))))</f>
        <v>96.57</v>
      </c>
      <c r="G285" s="67">
        <f t="shared" si="18"/>
        <v>203.86</v>
      </c>
      <c r="H285" s="83"/>
    </row>
    <row r="286" spans="1:8" s="84" customFormat="1" ht="29.4" customHeight="1">
      <c r="A286" s="105" t="s">
        <v>1947</v>
      </c>
      <c r="B286" s="105">
        <v>11002</v>
      </c>
      <c r="C286" s="17" t="str">
        <f>IF(A286="SINAPI",VLOOKUP(B286,SINAPI!$A$1:$D$10000,2,0),IF(A286="INSUMO",VLOOKUP(B286,INSUMO!A$1:$D$8000,2,0),IF(A286="SEJU",VLOOKUP(B286,#REF!,3,0),IF(A286="COTAÇÃO",VLOOKUP(B286,COTAÇÃO!$A$2:$E$1411,2,0),"ERRO"))))</f>
        <v xml:space="preserve">ELETRODO REVESTIDO AWS - E6013, DIAMETRO IGUAL A 2,50 MM                                                                                                                                                                                                                                                                                                                                                                                                                                                  </v>
      </c>
      <c r="D286" s="182" t="str">
        <f>IF(A286="SINAPI",VLOOKUP(B286,SINAPI!$A$1:$D$10000,3,0),IF(A286="INSUMO",VLOOKUP(B286,INSUMO!$A$1:D$8000,3,0),IF(A286="SEDUC",VLOOKUP(B286,#REF!,4,0),IF(A286="COTAÇÃO",VLOOKUP(B286,COTAÇÃO!$A$2:$E$1411,3,0),"ERRO"))))</f>
        <v xml:space="preserve">KG    </v>
      </c>
      <c r="E286" s="99">
        <v>3.9899999999999998E-2</v>
      </c>
      <c r="F286" s="18">
        <f>IF(A286="SINAPI",VLOOKUP(B286,SINAPI!A$1:$D$10000,4,0),IF(A286="INSUMO",VLOOKUP(B286,INSUMO!$A$1:$D$8000,4,0),IF(A286="SEJU",VLOOKUP(B286,#REF!,5,0),IF(A286="COTAÇÃO",VLOOKUP(B286,COTAÇÃO!$A$2:$E$1411,5,0),"ERRO"))))</f>
        <v>35.43</v>
      </c>
      <c r="G286" s="67">
        <f t="shared" si="18"/>
        <v>1.41</v>
      </c>
      <c r="H286" s="83"/>
    </row>
    <row r="287" spans="1:8" s="84" customFormat="1" ht="26.4" customHeight="1">
      <c r="A287" s="105" t="s">
        <v>1947</v>
      </c>
      <c r="B287" s="105">
        <v>1332</v>
      </c>
      <c r="C287" s="17" t="str">
        <f>IF(A287="SINAPI",VLOOKUP(B287,SINAPI!$A$1:$D$10000,2,0),IF(A287="INSUMO",VLOOKUP(B287,INSUMO!A$1:$D$8000,2,0),IF(A287="SEJU",VLOOKUP(B287,#REF!,3,0),IF(A287="COTAÇÃO",VLOOKUP(B287,COTAÇÃO!$A$2:$E$1411,2,0),"ERRO"))))</f>
        <v xml:space="preserve">CHAPA DE ACO GROSSA, ASTM A36, E = 3/8 " (9,53 MM) 74,69 KG/M2                                                                                                                                                                                                                                                                                                                                                                                                                                            </v>
      </c>
      <c r="D287" s="24" t="str">
        <f>IF(A287="SINAPI",VLOOKUP(B287,SINAPI!$A$1:$D$10000,3,0),IF(A287="INSUMO",VLOOKUP(B287,INSUMO!$A$1:D$8000,3,0),IF(A287="SEDUC",VLOOKUP(B287,#REF!,4,0),IF(A287="COTAÇÃO",VLOOKUP(B287,COTAÇÃO!$A$2:$E$1411,3,0),"ERRO"))))</f>
        <v xml:space="preserve">KG    </v>
      </c>
      <c r="E287" s="99">
        <f>ROUND(((0.12*0.12*74.69)/1.53),4)</f>
        <v>0.70299999999999996</v>
      </c>
      <c r="F287" s="18">
        <f>IF(A287="SINAPI",VLOOKUP(B287,SINAPI!A$1:$D$10000,4,0),IF(A287="INSUMO",VLOOKUP(B287,INSUMO!$A$1:$D$8000,4,0),IF(A287="SEJU",VLOOKUP(B287,#REF!,5,0),IF(A287="COTAÇÃO",VLOOKUP(B287,COTAÇÃO!$A$2:$E$1411,5,0),"ERRO"))))</f>
        <v>9.11</v>
      </c>
      <c r="G287" s="67">
        <f t="shared" si="18"/>
        <v>6.4</v>
      </c>
      <c r="H287" s="83"/>
    </row>
    <row r="288" spans="1:8" s="84" customFormat="1" ht="20.100000000000001" customHeight="1">
      <c r="A288" s="105" t="s">
        <v>1947</v>
      </c>
      <c r="B288" s="105">
        <v>11962</v>
      </c>
      <c r="C288" s="17" t="str">
        <f>IF(A288="SINAPI",VLOOKUP(B288,SINAPI!$A$1:$D$10000,2,0),IF(A288="INSUMO",VLOOKUP(B288,INSUMO!A$1:$D$8000,2,0),IF(A288="SEJU",VLOOKUP(B288,#REF!,3,0),IF(A288="COTAÇÃO",VLOOKUP(B288,COTAÇÃO!$A$2:$E$1411,2,0),"ERRO"))))</f>
        <v xml:space="preserve">PARAFUSO ZINCADO, SEXTAVADO, COM ROSCA INTEIRA, DIAMETRO 1/4", COMPRIMENTO 1/2"                                                                                                                                                                                                                                                                                                                                                                                                                           </v>
      </c>
      <c r="D288" s="24" t="str">
        <f>IF(A288="SINAPI",VLOOKUP(B288,SINAPI!$A$1:$D$10000,3,0),IF(A288="INSUMO",VLOOKUP(B288,INSUMO!$A$1:D$8000,3,0),IF(A288="SEDUC",VLOOKUP(B288,#REF!,4,0),IF(A288="COTAÇÃO",VLOOKUP(B288,COTAÇÃO!$A$2:$E$1411,3,0),"ERRO"))))</f>
        <v xml:space="preserve">UN    </v>
      </c>
      <c r="E288" s="99">
        <f>ROUND((4/1.53),4)</f>
        <v>2.6143999999999998</v>
      </c>
      <c r="F288" s="18">
        <f>IF(A288="SINAPI",VLOOKUP(B288,SINAPI!A$1:$D$10000,4,0),IF(A288="INSUMO",VLOOKUP(B288,INSUMO!$A$1:$D$8000,4,0),IF(A288="SEJU",VLOOKUP(B288,#REF!,5,0),IF(A288="COTAÇÃO",VLOOKUP(B288,COTAÇÃO!$A$2:$E$1411,5,0),"ERRO"))))</f>
        <v>0.24</v>
      </c>
      <c r="G288" s="67">
        <f t="shared" si="18"/>
        <v>0.62</v>
      </c>
      <c r="H288" s="83"/>
    </row>
    <row r="289" spans="1:8" s="84" customFormat="1" ht="25.95" customHeight="1">
      <c r="A289" s="105" t="s">
        <v>17</v>
      </c>
      <c r="B289" s="105">
        <v>88315</v>
      </c>
      <c r="C289" s="17" t="str">
        <f>IF(A289="SINAPI",VLOOKUP(B289,SINAPI!$A$1:$D$10000,2,0),IF(A289="INSUMO",VLOOKUP(B289,INSUMO!A$1:$D$8000,2,0),IF(A289="SEJU",VLOOKUP(B289,#REF!,3,0),IF(A289="COTAÇÃO",VLOOKUP(B289,COTAÇÃO!$A$2:$E$1411,2,0),"ERRO"))))</f>
        <v>SERRALHEIRO COM ENCARGOS COMPLEMENTARES</v>
      </c>
      <c r="D289" s="24" t="str">
        <f>IF(A289="SINAPI",VLOOKUP(B289,SINAPI!$A$1:$D$10000,3,0),IF(A289="INSUMO",VLOOKUP(B289,INSUMO!$A$1:D$8000,3,0),IF(A289="SEDUC",VLOOKUP(B289,#REF!,4,0),IF(A289="COTAÇÃO",VLOOKUP(B289,COTAÇÃO!$A$2:$E$1411,3,0),"ERRO"))))</f>
        <v>H</v>
      </c>
      <c r="E289" s="99">
        <v>3.3801999999999999</v>
      </c>
      <c r="F289" s="18">
        <f>IF(A289="SINAPI",VLOOKUP(B289,SINAPI!A$1:$D$10000,4,0),IF(A289="INSUMO",VLOOKUP(B289,INSUMO!$A$1:$D$8000,4,0),IF(A289="SEJU",VLOOKUP(B289,#REF!,5,0),IF(A289="COTAÇÃO",VLOOKUP(B289,COTAÇÃO!$A$2:$E$1411,5,0),"ERRO"))))</f>
        <v>21.52</v>
      </c>
      <c r="G289" s="67">
        <f t="shared" si="18"/>
        <v>72.739999999999995</v>
      </c>
      <c r="H289" s="83"/>
    </row>
    <row r="290" spans="1:8" s="84" customFormat="1" ht="28.2" customHeight="1">
      <c r="A290" s="105" t="s">
        <v>17</v>
      </c>
      <c r="B290" s="105">
        <v>88251</v>
      </c>
      <c r="C290" s="17" t="str">
        <f>IF(A290="SINAPI",VLOOKUP(B290,SINAPI!$A$1:$D$10000,2,0),IF(A290="INSUMO",VLOOKUP(B290,INSUMO!A$1:$D$8000,2,0),IF(A290="SEJU",VLOOKUP(B290,#REF!,3,0),IF(A290="COTAÇÃO",VLOOKUP(B290,COTAÇÃO!$A$2:$E$1411,2,0),"ERRO"))))</f>
        <v>AUXILIAR DE SERRALHEIRO COM ENCARGOS COMPLEMENTARES</v>
      </c>
      <c r="D290" s="24" t="str">
        <f>IF(A290="SINAPI",VLOOKUP(B290,SINAPI!$A$1:$D$10000,3,0),IF(A290="INSUMO",VLOOKUP(B290,INSUMO!$A$1:D$8000,3,0),IF(A290="SEDUC",VLOOKUP(B290,#REF!,4,0),IF(A290="COTAÇÃO",VLOOKUP(B290,COTAÇÃO!$A$2:$E$1411,3,0),"ERRO"))))</f>
        <v>H</v>
      </c>
      <c r="E290" s="99">
        <v>2.7765</v>
      </c>
      <c r="F290" s="18">
        <f>IF(A290="SINAPI",VLOOKUP(B290,SINAPI!A$1:$D$10000,4,0),IF(A290="INSUMO",VLOOKUP(B290,INSUMO!$A$1:$D$8000,4,0),IF(A290="SEJU",VLOOKUP(B290,#REF!,5,0),IF(A290="COTAÇÃO",VLOOKUP(B290,COTAÇÃO!$A$2:$E$1411,5,0),"ERRO"))))</f>
        <v>18.190000000000001</v>
      </c>
      <c r="G290" s="67">
        <f t="shared" si="18"/>
        <v>50.5</v>
      </c>
      <c r="H290" s="83"/>
    </row>
    <row r="291" spans="1:8" s="84" customFormat="1" ht="25.95" customHeight="1">
      <c r="A291" s="105" t="s">
        <v>17</v>
      </c>
      <c r="B291" s="105">
        <v>100719</v>
      </c>
      <c r="C291" s="17" t="str">
        <f>IF(A291="SINAPI",VLOOKUP(B291,SINAPI!$A$1:$D$10000,2,0),IF(A291="INSUMO",VLOOKUP(B291,INSUMO!A$1:$D$8000,2,0),IF(A291="SEJU",VLOOKUP(B291,#REF!,3,0),IF(A291="COTAÇÃO",VLOOKUP(B291,COTAÇÃO!$A$2:$E$1411,2,0),"ERRO"))))</f>
        <v>PINTURA COM TINTA ALQUÍDICA DE FUNDO (TIPO ZARCÃO) PULVERIZADA SOBRE PERFIL METÁLICO EXECUTADO EM FÁBRICA (POR DEMÃO). AF_01/2020_PE</v>
      </c>
      <c r="D291" s="24" t="str">
        <f>IF(A291="SINAPI",VLOOKUP(B291,SINAPI!$A$1:$D$10000,3,0),IF(A291="INSUMO",VLOOKUP(B291,INSUMO!$A$1:D$8000,3,0),IF(A291="SEDUC",VLOOKUP(B291,#REF!,4,0),IF(A291="COTAÇÃO",VLOOKUP(B291,COTAÇÃO!$A$2:$E$1411,3,0),"ERRO"))))</f>
        <v>M2</v>
      </c>
      <c r="E291" s="99">
        <v>0.68379999999999996</v>
      </c>
      <c r="F291" s="18">
        <f>IF(A291="SINAPI",VLOOKUP(B291,SINAPI!A$1:$D$10000,4,0),IF(A291="INSUMO",VLOOKUP(B291,INSUMO!$A$1:$D$8000,4,0),IF(A291="SEJU",VLOOKUP(B291,#REF!,5,0),IF(A291="COTAÇÃO",VLOOKUP(B291,COTAÇÃO!$A$2:$E$1411,5,0),"ERRO"))))</f>
        <v>9.77</v>
      </c>
      <c r="G291" s="67">
        <f>TRUNC((E291*F291),2)</f>
        <v>6.68</v>
      </c>
      <c r="H291" s="83"/>
    </row>
    <row r="292" spans="1:8" s="84" customFormat="1" ht="25.95" customHeight="1">
      <c r="A292" s="105" t="s">
        <v>17</v>
      </c>
      <c r="B292" s="105">
        <v>100747</v>
      </c>
      <c r="C292" s="17" t="str">
        <f>IF(A292="SINAPI",VLOOKUP(B292,SINAPI!$A$1:$D$10000,2,0),IF(A292="INSUMO",VLOOKUP(B292,INSUMO!A$1:$D$8000,2,0),IF(A292="SEJU",VLOOKUP(B292,#REF!,3,0),IF(A292="COTAÇÃO",VLOOKUP(B292,COTAÇÃO!$A$2:$E$1411,2,0),"ERRO"))))</f>
        <v>PINTURA COM TINTA ALQUÍDICA DE ACABAMENTO (ESMALTE SINTÉTICO FOSCO) PULVERIZADA SOBRE PERFIL METÁLICO EXECUTADO EM FÁBRICA (POR DEMÃO). AF_01/2020_PE</v>
      </c>
      <c r="D292" s="24" t="str">
        <f>IF(A292="SINAPI",VLOOKUP(B292,SINAPI!$A$1:$D$10000,3,0),IF(A292="INSUMO",VLOOKUP(B292,INSUMO!$A$1:D$8000,3,0),IF(A292="SEDUC",VLOOKUP(B292,#REF!,4,0),IF(A292="COTAÇÃO",VLOOKUP(B292,COTAÇÃO!$A$2:$E$1411,3,0),"ERRO"))))</f>
        <v>M2</v>
      </c>
      <c r="E292" s="99">
        <v>0.68379999999999996</v>
      </c>
      <c r="F292" s="18">
        <f>IF(A292="SINAPI",VLOOKUP(B292,SINAPI!A$1:$D$10000,4,0),IF(A292="INSUMO",VLOOKUP(B292,INSUMO!$A$1:$D$8000,4,0),IF(A292="SEJU",VLOOKUP(B292,#REF!,5,0),IF(A292="COTAÇÃO",VLOOKUP(B292,COTAÇÃO!$A$2:$E$1411,5,0),"ERRO"))))</f>
        <v>9.5</v>
      </c>
      <c r="G292" s="67">
        <f>TRUNC((E292*F292),2)</f>
        <v>6.49</v>
      </c>
      <c r="H292" s="83"/>
    </row>
    <row r="293" spans="1:8" s="84" customFormat="1" ht="13.2">
      <c r="A293" s="57" t="s">
        <v>6957</v>
      </c>
      <c r="B293" s="63" t="s">
        <v>12937</v>
      </c>
      <c r="C293" s="72" t="s">
        <v>13351</v>
      </c>
      <c r="D293" s="57" t="s">
        <v>238</v>
      </c>
      <c r="E293" s="59"/>
      <c r="F293" s="60"/>
      <c r="G293" s="60">
        <f>SUM(G294:G299)</f>
        <v>88.7</v>
      </c>
      <c r="H293" s="83"/>
    </row>
    <row r="294" spans="1:8" s="84" customFormat="1" ht="25.95" customHeight="1">
      <c r="A294" s="28" t="s">
        <v>2270</v>
      </c>
      <c r="B294" s="68" t="s">
        <v>12940</v>
      </c>
      <c r="C294" s="72" t="s">
        <v>13351</v>
      </c>
      <c r="D294" s="28" t="s">
        <v>238</v>
      </c>
      <c r="E294" s="66">
        <v>1</v>
      </c>
      <c r="F294" s="67">
        <f>COTAÇÃO!E78</f>
        <v>74.2</v>
      </c>
      <c r="G294" s="67">
        <f t="shared" ref="G294:G299" si="19">TRUNC((E294*F294),2)</f>
        <v>74.2</v>
      </c>
      <c r="H294" s="241"/>
    </row>
    <row r="295" spans="1:8" s="84" customFormat="1" ht="25.95" customHeight="1">
      <c r="A295" s="105" t="s">
        <v>17</v>
      </c>
      <c r="B295" s="68">
        <v>88316</v>
      </c>
      <c r="C295" s="17" t="str">
        <f>IF(A295="SINAPI",VLOOKUP(B295,SINAPI!$A$1:$D$10000,2,0),IF(A295="INSUMO",VLOOKUP(B295,INSUMO!A$1:$D$8000,2,0),IF(A295="SEJU",VLOOKUP(B295,#REF!,3,0),IF(A295="COTAÇÃO",VLOOKUP(B295,COTAÇÃO!$A$2:$E$1411,2,0),"ERRO"))))</f>
        <v>SERVENTE COM ENCARGOS COMPLEMENTARES</v>
      </c>
      <c r="D295" s="24" t="str">
        <f>IF(A295="SINAPI",VLOOKUP(B295,SINAPI!$A$1:$D$10000,3,0),IF(A295="INSUMO",VLOOKUP(B295,INSUMO!$A$1:D$8000,3,0),IF(A295="SEDUC",VLOOKUP(B295,#REF!,4,0),IF(A295="COTAÇÃO",VLOOKUP(B295,COTAÇÃO!$A$2:$E$1411,3,0),"ERRO"))))</f>
        <v>H</v>
      </c>
      <c r="E295" s="66">
        <v>9.2999999999999999E-2</v>
      </c>
      <c r="F295" s="18">
        <f>IF(A295="SINAPI",VLOOKUP(B295,SINAPI!A$1:$D$10000,4,0),IF(A295="INSUMO",VLOOKUP(B295,INSUMO!$A$1:$D$8000,4,0),IF(A295="SEJU",VLOOKUP(B295,#REF!,5,0),IF(A295="COTAÇÃO",VLOOKUP(B295,COTAÇÃO!$A$2:$E$1411,5,0),"ERRO"))))</f>
        <v>16.46</v>
      </c>
      <c r="G295" s="67">
        <f t="shared" si="19"/>
        <v>1.53</v>
      </c>
      <c r="H295" s="83"/>
    </row>
    <row r="296" spans="1:8" s="84" customFormat="1" ht="25.95" customHeight="1">
      <c r="A296" s="105" t="s">
        <v>17</v>
      </c>
      <c r="B296" s="68">
        <v>88323</v>
      </c>
      <c r="C296" s="17" t="str">
        <f>IF(A296="SINAPI",VLOOKUP(B296,SINAPI!$A$1:$D$10000,2,0),IF(A296="INSUMO",VLOOKUP(B296,INSUMO!A$1:$D$8000,2,0),IF(A296="SEJU",VLOOKUP(B296,#REF!,3,0),IF(A296="COTAÇÃO",VLOOKUP(B296,COTAÇÃO!$A$2:$E$1411,2,0),"ERRO"))))</f>
        <v>TELHADISTA COM ENCARGOS COMPLEMENTARES</v>
      </c>
      <c r="D296" s="24" t="str">
        <f>IF(A296="SINAPI",VLOOKUP(B296,SINAPI!$A$1:$D$10000,3,0),IF(A296="INSUMO",VLOOKUP(B296,INSUMO!$A$1:D$8000,3,0),IF(A296="SEDUC",VLOOKUP(B296,#REF!,4,0),IF(A296="COTAÇÃO",VLOOKUP(B296,COTAÇÃO!$A$2:$E$1411,3,0),"ERRO"))))</f>
        <v>H</v>
      </c>
      <c r="E296" s="66">
        <v>7.9000000000000001E-2</v>
      </c>
      <c r="F296" s="18">
        <f>IF(A296="SINAPI",VLOOKUP(B296,SINAPI!A$1:$D$10000,4,0),IF(A296="INSUMO",VLOOKUP(B296,INSUMO!$A$1:$D$8000,4,0),IF(A296="SEJU",VLOOKUP(B296,#REF!,5,0),IF(A296="COTAÇÃO",VLOOKUP(B296,COTAÇÃO!$A$2:$E$1411,5,0),"ERRO"))))</f>
        <v>21.14</v>
      </c>
      <c r="G296" s="67">
        <f t="shared" si="19"/>
        <v>1.67</v>
      </c>
      <c r="H296" s="83"/>
    </row>
    <row r="297" spans="1:8" s="84" customFormat="1" ht="25.95" customHeight="1">
      <c r="A297" s="105" t="s">
        <v>17</v>
      </c>
      <c r="B297" s="68">
        <v>93281</v>
      </c>
      <c r="C297" s="17" t="str">
        <f>IF(A297="SINAPI",VLOOKUP(B297,SINAPI!$A$1:$D$10000,2,0),IF(A297="INSUMO",VLOOKUP(B297,INSUMO!A$1:$D$8000,2,0),IF(A297="SEJU",VLOOKUP(B297,#REF!,3,0),IF(A297="COTAÇÃO",VLOOKUP(B297,COTAÇÃO!$A$2:$E$1411,2,0),"ERRO"))))</f>
        <v>GUINCHO ELÉTRICO DE COLUNA, CAPACIDADE 400 KG, COM MOTO FREIO, MOTOR TRIFÁSICO DE 1,25 CV - CHP DIURNO. AF_03/2016</v>
      </c>
      <c r="D297" s="182" t="str">
        <f>IF(A297="SINAPI",VLOOKUP(B297,SINAPI!$A$1:$D$10000,3,0),IF(A297="INSUMO",VLOOKUP(B297,INSUMO!$A$1:D$8000,3,0),IF(A297="SEDUC",VLOOKUP(B297,#REF!,4,0),IF(A297="COTAÇÃO",VLOOKUP(B297,COTAÇÃO!$A$2:$E$1411,3,0),"ERRO"))))</f>
        <v>CHP</v>
      </c>
      <c r="E297" s="66">
        <v>2E-3</v>
      </c>
      <c r="F297" s="18">
        <f>IF(A297="SINAPI",VLOOKUP(B297,SINAPI!A$1:$D$10000,4,0),IF(A297="INSUMO",VLOOKUP(B297,INSUMO!$A$1:$D$8000,4,0),IF(A297="SEJU",VLOOKUP(B297,#REF!,5,0),IF(A297="COTAÇÃO",VLOOKUP(B297,COTAÇÃO!$A$2:$E$1411,5,0),"ERRO"))))</f>
        <v>17.82</v>
      </c>
      <c r="G297" s="67">
        <f t="shared" si="19"/>
        <v>0.03</v>
      </c>
      <c r="H297" s="83"/>
    </row>
    <row r="298" spans="1:8" s="84" customFormat="1" ht="25.95" customHeight="1">
      <c r="A298" s="105" t="s">
        <v>17</v>
      </c>
      <c r="B298" s="68">
        <v>93282</v>
      </c>
      <c r="C298" s="17" t="str">
        <f>IF(A298="SINAPI",VLOOKUP(B298,SINAPI!$A$1:$D$10000,2,0),IF(A298="INSUMO",VLOOKUP(B298,INSUMO!A$1:$D$8000,2,0),IF(A298="SEJU",VLOOKUP(B298,#REF!,3,0),IF(A298="COTAÇÃO",VLOOKUP(B298,COTAÇÃO!$A$2:$E$1411,2,0),"ERRO"))))</f>
        <v>GUINCHO ELÉTRICO DE COLUNA, CAPACIDADE 400 KG, COM MOTO FREIO, MOTOR TRIFÁSICO DE 1,25 CV - CHI DIURNO. AF_03/2016</v>
      </c>
      <c r="D298" s="182" t="str">
        <f>IF(A298="SINAPI",VLOOKUP(B298,SINAPI!$A$1:$D$10000,3,0),IF(A298="INSUMO",VLOOKUP(B298,INSUMO!$A$1:D$8000,3,0),IF(A298="SEDUC",VLOOKUP(B298,#REF!,4,0),IF(A298="COTAÇÃO",VLOOKUP(B298,COTAÇÃO!$A$2:$E$1411,3,0),"ERRO"))))</f>
        <v>CHI</v>
      </c>
      <c r="E298" s="66">
        <v>3.0000000000000001E-3</v>
      </c>
      <c r="F298" s="18">
        <f>IF(A298="SINAPI",VLOOKUP(B298,SINAPI!A$1:$D$10000,4,0),IF(A298="INSUMO",VLOOKUP(B298,INSUMO!$A$1:$D$8000,4,0),IF(A298="SEJU",VLOOKUP(B298,#REF!,5,0),IF(A298="COTAÇÃO",VLOOKUP(B298,COTAÇÃO!$A$2:$E$1411,5,0),"ERRO"))))</f>
        <v>16.72</v>
      </c>
      <c r="G298" s="67">
        <f t="shared" si="19"/>
        <v>0.05</v>
      </c>
      <c r="H298" s="83"/>
    </row>
    <row r="299" spans="1:8" s="84" customFormat="1" ht="25.95" customHeight="1">
      <c r="A299" s="105" t="s">
        <v>1947</v>
      </c>
      <c r="B299" s="68">
        <v>11029</v>
      </c>
      <c r="C299" s="17" t="str">
        <f>IF(A299="SINAPI",VLOOKUP(B299,SINAPI!$A$1:$D$10000,2,0),IF(A299="INSUMO",VLOOKUP(B299,INSUMO!A$1:$D$8000,2,0),IF(A299="SEJU",VLOOKUP(B299,#REF!,3,0),IF(A299="COTAÇÃO",VLOOKUP(B299,COTAÇÃO!$A$2:$E$1411,2,0),"ERRO"))))</f>
        <v xml:space="preserve">HASTE RETA PARA GANCHO DE FERRO GALVANIZADO, COM ROSCA 1/4 " X 30 CM PARA FIXACAO DE TELHA METALICA, INCLUI PORCA E ARRUELAS DE VEDACAO                                                                                                                                                                                                                                                                                                                                                                   </v>
      </c>
      <c r="D299" s="182" t="str">
        <f>IF(A299="SINAPI",VLOOKUP(B299,SINAPI!$A$1:$D$10000,3,0),IF(A299="INSUMO",VLOOKUP(B299,INSUMO!$A$1:D$8000,3,0),IF(A299="SEDUC",VLOOKUP(B299,#REF!,4,0),IF(A299="COTAÇÃO",VLOOKUP(B299,COTAÇÃO!$A$2:$E$1411,3,0),"ERRO"))))</f>
        <v xml:space="preserve">CJ    </v>
      </c>
      <c r="E299" s="66">
        <v>6</v>
      </c>
      <c r="F299" s="18">
        <f>IF(A299="SINAPI",VLOOKUP(B299,SINAPI!A$1:$D$10000,4,0),IF(A299="INSUMO",VLOOKUP(B299,INSUMO!$A$1:$D$8000,4,0),IF(A299="SEJU",VLOOKUP(B299,#REF!,5,0),IF(A299="COTAÇÃO",VLOOKUP(B299,COTAÇÃO!$A$2:$E$1411,5,0),"ERRO"))))</f>
        <v>1.87</v>
      </c>
      <c r="G299" s="67">
        <f t="shared" si="19"/>
        <v>11.22</v>
      </c>
      <c r="H299" s="83"/>
    </row>
    <row r="300" spans="1:8" s="84" customFormat="1" ht="13.2">
      <c r="A300" s="57" t="s">
        <v>6957</v>
      </c>
      <c r="B300" s="63" t="s">
        <v>12942</v>
      </c>
      <c r="C300" s="72" t="s">
        <v>13350</v>
      </c>
      <c r="D300" s="57" t="s">
        <v>238</v>
      </c>
      <c r="E300" s="59"/>
      <c r="F300" s="60"/>
      <c r="G300" s="60">
        <f>SUM(G301:G306)</f>
        <v>47</v>
      </c>
      <c r="H300" s="83"/>
    </row>
    <row r="301" spans="1:8" s="84" customFormat="1" ht="13.2">
      <c r="A301" s="28" t="s">
        <v>2270</v>
      </c>
      <c r="B301" s="68" t="s">
        <v>12941</v>
      </c>
      <c r="C301" s="72" t="s">
        <v>13350</v>
      </c>
      <c r="D301" s="28" t="s">
        <v>238</v>
      </c>
      <c r="E301" s="66">
        <v>1</v>
      </c>
      <c r="F301" s="67">
        <f>COTAÇÃO!E83</f>
        <v>32.5</v>
      </c>
      <c r="G301" s="67">
        <f t="shared" ref="G301:G306" si="20">TRUNC((E301*F301),2)</f>
        <v>32.5</v>
      </c>
      <c r="H301" s="241"/>
    </row>
    <row r="302" spans="1:8" s="84" customFormat="1" ht="29.4" customHeight="1">
      <c r="A302" s="105" t="s">
        <v>17</v>
      </c>
      <c r="B302" s="68">
        <v>88316</v>
      </c>
      <c r="C302" s="17" t="str">
        <f>IF(A302="SINAPI",VLOOKUP(B302,SINAPI!$A$1:$D$10000,2,0),IF(A302="INSUMO",VLOOKUP(B302,INSUMO!A$1:$D$8000,2,0),IF(A302="SEJU",VLOOKUP(B302,#REF!,3,0),IF(A302="COTAÇÃO",VLOOKUP(B302,COTAÇÃO!$A$2:$E$1411,2,0),"ERRO"))))</f>
        <v>SERVENTE COM ENCARGOS COMPLEMENTARES</v>
      </c>
      <c r="D302" s="24" t="str">
        <f>IF(A302="SINAPI",VLOOKUP(B302,SINAPI!$A$1:$D$10000,3,0),IF(A302="INSUMO",VLOOKUP(B302,INSUMO!$A$1:D$8000,3,0),IF(A302="SEDUC",VLOOKUP(B302,#REF!,4,0),IF(A302="COTAÇÃO",VLOOKUP(B302,COTAÇÃO!$A$2:$E$1411,3,0),"ERRO"))))</f>
        <v>H</v>
      </c>
      <c r="E302" s="66">
        <v>9.2999999999999999E-2</v>
      </c>
      <c r="F302" s="18">
        <f>IF(A302="SINAPI",VLOOKUP(B302,SINAPI!A$1:$D$10000,4,0),IF(A302="INSUMO",VLOOKUP(B302,INSUMO!$A$1:$D$8000,4,0),IF(A302="SEJU",VLOOKUP(B302,#REF!,5,0),IF(A302="COTAÇÃO",VLOOKUP(B302,COTAÇÃO!$A$2:$E$1411,5,0),"ERRO"))))</f>
        <v>16.46</v>
      </c>
      <c r="G302" s="67">
        <f t="shared" si="20"/>
        <v>1.53</v>
      </c>
      <c r="H302" s="83"/>
    </row>
    <row r="303" spans="1:8" s="84" customFormat="1" ht="29.4" customHeight="1">
      <c r="A303" s="105" t="s">
        <v>17</v>
      </c>
      <c r="B303" s="68">
        <v>88323</v>
      </c>
      <c r="C303" s="17" t="str">
        <f>IF(A303="SINAPI",VLOOKUP(B303,SINAPI!$A$1:$D$10000,2,0),IF(A303="INSUMO",VLOOKUP(B303,INSUMO!A$1:$D$8000,2,0),IF(A303="SEJU",VLOOKUP(B303,#REF!,3,0),IF(A303="COTAÇÃO",VLOOKUP(B303,COTAÇÃO!$A$2:$E$1411,2,0),"ERRO"))))</f>
        <v>TELHADISTA COM ENCARGOS COMPLEMENTARES</v>
      </c>
      <c r="D303" s="24" t="str">
        <f>IF(A303="SINAPI",VLOOKUP(B303,SINAPI!$A$1:$D$10000,3,0),IF(A303="INSUMO",VLOOKUP(B303,INSUMO!$A$1:D$8000,3,0),IF(A303="SEDUC",VLOOKUP(B303,#REF!,4,0),IF(A303="COTAÇÃO",VLOOKUP(B303,COTAÇÃO!$A$2:$E$1411,3,0),"ERRO"))))</f>
        <v>H</v>
      </c>
      <c r="E303" s="66">
        <v>7.9000000000000001E-2</v>
      </c>
      <c r="F303" s="18">
        <f>IF(A303="SINAPI",VLOOKUP(B303,SINAPI!A$1:$D$10000,4,0),IF(A303="INSUMO",VLOOKUP(B303,INSUMO!$A$1:$D$8000,4,0),IF(A303="SEJU",VLOOKUP(B303,#REF!,5,0),IF(A303="COTAÇÃO",VLOOKUP(B303,COTAÇÃO!$A$2:$E$1411,5,0),"ERRO"))))</f>
        <v>21.14</v>
      </c>
      <c r="G303" s="67">
        <f t="shared" si="20"/>
        <v>1.67</v>
      </c>
      <c r="H303" s="83"/>
    </row>
    <row r="304" spans="1:8" s="84" customFormat="1" ht="29.4" customHeight="1">
      <c r="A304" s="105" t="s">
        <v>17</v>
      </c>
      <c r="B304" s="68">
        <v>93281</v>
      </c>
      <c r="C304" s="17" t="str">
        <f>IF(A304="SINAPI",VLOOKUP(B304,SINAPI!$A$1:$D$10000,2,0),IF(A304="INSUMO",VLOOKUP(B304,INSUMO!A$1:$D$8000,2,0),IF(A304="SEJU",VLOOKUP(B304,#REF!,3,0),IF(A304="COTAÇÃO",VLOOKUP(B304,COTAÇÃO!$A$2:$E$1411,2,0),"ERRO"))))</f>
        <v>GUINCHO ELÉTRICO DE COLUNA, CAPACIDADE 400 KG, COM MOTO FREIO, MOTOR TRIFÁSICO DE 1,25 CV - CHP DIURNO. AF_03/2016</v>
      </c>
      <c r="D304" s="182" t="str">
        <f>IF(A304="SINAPI",VLOOKUP(B304,SINAPI!$A$1:$D$10000,3,0),IF(A304="INSUMO",VLOOKUP(B304,INSUMO!$A$1:D$8000,3,0),IF(A304="SEDUC",VLOOKUP(B304,#REF!,4,0),IF(A304="COTAÇÃO",VLOOKUP(B304,COTAÇÃO!$A$2:$E$1411,3,0),"ERRO"))))</f>
        <v>CHP</v>
      </c>
      <c r="E304" s="66">
        <v>2E-3</v>
      </c>
      <c r="F304" s="18">
        <f>IF(A304="SINAPI",VLOOKUP(B304,SINAPI!A$1:$D$10000,4,0),IF(A304="INSUMO",VLOOKUP(B304,INSUMO!$A$1:$D$8000,4,0),IF(A304="SEJU",VLOOKUP(B304,#REF!,5,0),IF(A304="COTAÇÃO",VLOOKUP(B304,COTAÇÃO!$A$2:$E$1411,5,0),"ERRO"))))</f>
        <v>17.82</v>
      </c>
      <c r="G304" s="67">
        <f t="shared" si="20"/>
        <v>0.03</v>
      </c>
      <c r="H304" s="83"/>
    </row>
    <row r="305" spans="1:17" s="84" customFormat="1" ht="29.4" customHeight="1">
      <c r="A305" s="105" t="s">
        <v>17</v>
      </c>
      <c r="B305" s="68">
        <v>93282</v>
      </c>
      <c r="C305" s="17" t="str">
        <f>IF(A305="SINAPI",VLOOKUP(B305,SINAPI!$A$1:$D$10000,2,0),IF(A305="INSUMO",VLOOKUP(B305,INSUMO!A$1:$D$8000,2,0),IF(A305="SEJU",VLOOKUP(B305,#REF!,3,0),IF(A305="COTAÇÃO",VLOOKUP(B305,COTAÇÃO!$A$2:$E$1411,2,0),"ERRO"))))</f>
        <v>GUINCHO ELÉTRICO DE COLUNA, CAPACIDADE 400 KG, COM MOTO FREIO, MOTOR TRIFÁSICO DE 1,25 CV - CHI DIURNO. AF_03/2016</v>
      </c>
      <c r="D305" s="182" t="str">
        <f>IF(A305="SINAPI",VLOOKUP(B305,SINAPI!$A$1:$D$10000,3,0),IF(A305="INSUMO",VLOOKUP(B305,INSUMO!$A$1:D$8000,3,0),IF(A305="SEDUC",VLOOKUP(B305,#REF!,4,0),IF(A305="COTAÇÃO",VLOOKUP(B305,COTAÇÃO!$A$2:$E$1411,3,0),"ERRO"))))</f>
        <v>CHI</v>
      </c>
      <c r="E305" s="66">
        <v>3.0000000000000001E-3</v>
      </c>
      <c r="F305" s="18">
        <f>IF(A305="SINAPI",VLOOKUP(B305,SINAPI!A$1:$D$10000,4,0),IF(A305="INSUMO",VLOOKUP(B305,INSUMO!$A$1:$D$8000,4,0),IF(A305="SEJU",VLOOKUP(B305,#REF!,5,0),IF(A305="COTAÇÃO",VLOOKUP(B305,COTAÇÃO!$A$2:$E$1411,5,0),"ERRO"))))</f>
        <v>16.72</v>
      </c>
      <c r="G305" s="67">
        <f t="shared" si="20"/>
        <v>0.05</v>
      </c>
      <c r="H305" s="83"/>
    </row>
    <row r="306" spans="1:17" ht="25.5" customHeight="1">
      <c r="A306" s="105" t="s">
        <v>1947</v>
      </c>
      <c r="B306" s="68">
        <v>11029</v>
      </c>
      <c r="C306" s="17" t="str">
        <f>IF(A306="SINAPI",VLOOKUP(B306,SINAPI!$A$1:$D$10000,2,0),IF(A306="INSUMO",VLOOKUP(B306,INSUMO!A$1:$D$8000,2,0),IF(A306="SEJU",VLOOKUP(B306,#REF!,3,0),IF(A306="COTAÇÃO",VLOOKUP(B306,COTAÇÃO!$A$2:$E$1411,2,0),"ERRO"))))</f>
        <v xml:space="preserve">HASTE RETA PARA GANCHO DE FERRO GALVANIZADO, COM ROSCA 1/4 " X 30 CM PARA FIXACAO DE TELHA METALICA, INCLUI PORCA E ARRUELAS DE VEDACAO                                                                                                                                                                                                                                                                                                                                                                   </v>
      </c>
      <c r="D306" s="182" t="str">
        <f>IF(A306="SINAPI",VLOOKUP(B306,SINAPI!$A$1:$D$10000,3,0),IF(A306="INSUMO",VLOOKUP(B306,INSUMO!$A$1:D$8000,3,0),IF(A306="SEDUC",VLOOKUP(B306,#REF!,4,0),IF(A306="COTAÇÃO",VLOOKUP(B306,COTAÇÃO!$A$2:$E$1411,3,0),"ERRO"))))</f>
        <v xml:space="preserve">CJ    </v>
      </c>
      <c r="E306" s="66">
        <v>6</v>
      </c>
      <c r="F306" s="18">
        <f>IF(A306="SINAPI",VLOOKUP(B306,SINAPI!A$1:$D$10000,4,0),IF(A306="INSUMO",VLOOKUP(B306,INSUMO!$A$1:$D$8000,4,0),IF(A306="SEJU",VLOOKUP(B306,#REF!,5,0),IF(A306="COTAÇÃO",VLOOKUP(B306,COTAÇÃO!$A$2:$E$1411,5,0),"ERRO"))))</f>
        <v>1.87</v>
      </c>
      <c r="G306" s="67">
        <f t="shared" si="20"/>
        <v>11.22</v>
      </c>
      <c r="H306" s="93"/>
      <c r="I306" s="93"/>
      <c r="J306" s="93"/>
      <c r="K306" s="93"/>
      <c r="L306" s="93"/>
      <c r="M306" s="93"/>
      <c r="N306" s="93"/>
      <c r="O306" s="93"/>
      <c r="P306" s="93"/>
      <c r="Q306" s="93"/>
    </row>
    <row r="307" spans="1:17" ht="25.5" customHeight="1">
      <c r="A307" s="57" t="s">
        <v>2268</v>
      </c>
      <c r="B307" s="63" t="s">
        <v>12944</v>
      </c>
      <c r="C307" s="72" t="s">
        <v>1134</v>
      </c>
      <c r="D307" s="57" t="s">
        <v>238</v>
      </c>
      <c r="E307" s="59"/>
      <c r="F307" s="60"/>
      <c r="G307" s="60">
        <f>SUM(G308:G313)</f>
        <v>34.79</v>
      </c>
      <c r="H307" s="93"/>
      <c r="I307" s="93"/>
      <c r="J307" s="93"/>
      <c r="K307" s="93"/>
      <c r="L307" s="93"/>
      <c r="M307" s="93"/>
      <c r="N307" s="93"/>
      <c r="O307" s="93"/>
      <c r="P307" s="93"/>
      <c r="Q307" s="93"/>
    </row>
    <row r="308" spans="1:17" ht="25.5" customHeight="1">
      <c r="A308" s="28" t="s">
        <v>17</v>
      </c>
      <c r="B308" s="68">
        <v>87294</v>
      </c>
      <c r="C308" s="17" t="str">
        <f>IF(A308="SINAPI",VLOOKUP(B308,SINAPI!$A$1:$D$10000,2,0),IF(A308="INSUMO",VLOOKUP(B308,INSUMO!A$1:$D$8000,2,0),IF(A308="SEJU",VLOOKUP(B308,#REF!,3,0),IF(A308="COTAÇÃO",VLOOKUP(B308,COTAÇÃO!$A$2:$E$1411,2,0),"ERRO"))))</f>
        <v>ARGAMASSA TRAÇO 1:2:9 (EM VOLUME DE CIMENTO, CAL E AREIA MÉDIA ÚMIDA) PARA EMBOÇO/MASSA ÚNICA/ASSENTAMENTO DE ALVENARIA DE VEDAÇÃO, PREPARO MECÂNICO COM BETONEIRA 600 L. AF_08/2019</v>
      </c>
      <c r="D308" s="28" t="s">
        <v>12945</v>
      </c>
      <c r="E308" s="66">
        <v>1.4E-3</v>
      </c>
      <c r="F308" s="18">
        <f>IF(A308="SINAPI",VLOOKUP(B308,SINAPI!A$1:$D$10000,4,0),IF(A308="INSUMO",VLOOKUP(B308,INSUMO!$A$1:$D$8000,4,0),IF(A308="SEJU",VLOOKUP(B308,#REF!,5,0),IF(A308="COTAÇÃO",VLOOKUP(B308,COTAÇÃO!$A$2:$E$1411,5,0),"ERRO"))))</f>
        <v>558.41</v>
      </c>
      <c r="G308" s="67">
        <f t="shared" ref="G308:G313" si="21">TRUNC((E308*F308),2)</f>
        <v>0.78</v>
      </c>
      <c r="H308" s="93"/>
      <c r="I308" s="93"/>
      <c r="J308" s="93"/>
      <c r="K308" s="93"/>
      <c r="L308" s="93"/>
      <c r="M308" s="93"/>
      <c r="N308" s="93"/>
      <c r="O308" s="93"/>
      <c r="P308" s="93"/>
      <c r="Q308" s="93"/>
    </row>
    <row r="309" spans="1:17" ht="25.5" customHeight="1">
      <c r="A309" s="105" t="s">
        <v>17</v>
      </c>
      <c r="B309" s="68">
        <v>88309</v>
      </c>
      <c r="C309" s="17" t="str">
        <f>IF(A309="SINAPI",VLOOKUP(B309,SINAPI!$A$1:$D$10000,2,0),IF(A309="INSUMO",VLOOKUP(B309,INSUMO!A$1:$D$8000,2,0),IF(A309="SEJU",VLOOKUP(B309,#REF!,3,0),IF(A309="COTAÇÃO",VLOOKUP(B309,COTAÇÃO!$A$2:$E$1411,2,0),"ERRO"))))</f>
        <v>PEDREIRO COM ENCARGOS COMPLEMENTARES</v>
      </c>
      <c r="D309" s="24" t="str">
        <f>IF(A309="SINAPI",VLOOKUP(B309,SINAPI!$A$1:$D$10000,3,0),IF(A309="INSUMO",VLOOKUP(B309,INSUMO!$A$1:D$8000,3,0),IF(A309="SEDUC",VLOOKUP(B309,#REF!,4,0),IF(A309="COTAÇÃO",VLOOKUP(B309,COTAÇÃO!$A$2:$E$1411,3,0),"ERRO"))))</f>
        <v>H</v>
      </c>
      <c r="E309" s="66">
        <v>0.253</v>
      </c>
      <c r="F309" s="18">
        <f>IF(A309="SINAPI",VLOOKUP(B309,SINAPI!A$1:$D$10000,4,0),IF(A309="INSUMO",VLOOKUP(B309,INSUMO!$A$1:$D$8000,4,0),IF(A309="SEJU",VLOOKUP(B309,#REF!,5,0),IF(A309="COTAÇÃO",VLOOKUP(B309,COTAÇÃO!$A$2:$E$1411,5,0),"ERRO"))))</f>
        <v>21.68</v>
      </c>
      <c r="G309" s="67">
        <f t="shared" si="21"/>
        <v>5.48</v>
      </c>
      <c r="H309" s="93"/>
      <c r="I309" s="93"/>
      <c r="J309" s="93"/>
      <c r="K309" s="93"/>
      <c r="L309" s="93"/>
      <c r="M309" s="93"/>
      <c r="N309" s="93"/>
      <c r="O309" s="93"/>
      <c r="P309" s="93"/>
      <c r="Q309" s="93"/>
    </row>
    <row r="310" spans="1:17" ht="25.5" customHeight="1">
      <c r="A310" s="105" t="s">
        <v>17</v>
      </c>
      <c r="B310" s="68">
        <v>88316</v>
      </c>
      <c r="C310" s="17" t="str">
        <f>IF(A310="SINAPI",VLOOKUP(B310,SINAPI!$A$1:$D$10000,2,0),IF(A310="INSUMO",VLOOKUP(B310,INSUMO!A$1:$D$8000,2,0),IF(A310="SEJU",VLOOKUP(B310,#REF!,3,0),IF(A310="COTAÇÃO",VLOOKUP(B310,COTAÇÃO!$A$2:$E$1411,2,0),"ERRO"))))</f>
        <v>SERVENTE COM ENCARGOS COMPLEMENTARES</v>
      </c>
      <c r="D310" s="24" t="str">
        <f>IF(A310="SINAPI",VLOOKUP(B310,SINAPI!$A$1:$D$10000,3,0),IF(A310="INSUMO",VLOOKUP(B310,INSUMO!$A$1:D$8000,3,0),IF(A310="SEDUC",VLOOKUP(B310,#REF!,4,0),IF(A310="COTAÇÃO",VLOOKUP(B310,COTAÇÃO!$A$2:$E$1411,3,0),"ERRO"))))</f>
        <v>H</v>
      </c>
      <c r="E310" s="66">
        <v>0.126</v>
      </c>
      <c r="F310" s="18">
        <f>IF(A310="SINAPI",VLOOKUP(B310,SINAPI!A$1:$D$10000,4,0),IF(A310="INSUMO",VLOOKUP(B310,INSUMO!$A$1:$D$8000,4,0),IF(A310="SEJU",VLOOKUP(B310,#REF!,5,0),IF(A310="COTAÇÃO",VLOOKUP(B310,COTAÇÃO!$A$2:$E$1411,5,0),"ERRO"))))</f>
        <v>16.46</v>
      </c>
      <c r="G310" s="67">
        <f t="shared" si="21"/>
        <v>2.0699999999999998</v>
      </c>
      <c r="H310" s="93"/>
      <c r="I310" s="93"/>
      <c r="J310" s="93"/>
      <c r="K310" s="93"/>
      <c r="L310" s="93"/>
      <c r="M310" s="93"/>
      <c r="N310" s="93"/>
      <c r="O310" s="93"/>
      <c r="P310" s="93"/>
      <c r="Q310" s="93"/>
    </row>
    <row r="311" spans="1:17" ht="25.5" customHeight="1">
      <c r="A311" s="105" t="s">
        <v>17</v>
      </c>
      <c r="B311" s="68">
        <v>90279</v>
      </c>
      <c r="C311" s="17" t="str">
        <f>IF(A311="SINAPI",VLOOKUP(B311,SINAPI!$A$1:$D$10000,2,0),IF(A311="INSUMO",VLOOKUP(B311,INSUMO!A$1:$D$8000,2,0),IF(A311="SEJU",VLOOKUP(B311,#REF!,3,0),IF(A311="COTAÇÃO",VLOOKUP(B311,COTAÇÃO!$A$2:$E$1411,2,0),"ERRO"))))</f>
        <v>GRAUTE FGK=20 MPA; TRAÇO 1:0,04:1,8:2,1 (EM MASSA SECA DE CIMENTO/ CAL/ AREIA GROSSA/ BRITA 0) - PREPARO MECÂNICO COM BETONEIRA 400 L. AF_09/2021</v>
      </c>
      <c r="D311" s="182" t="str">
        <f>IF(A311="SINAPI",VLOOKUP(B311,SINAPI!$A$1:$D$10000,3,0),IF(A311="INSUMO",VLOOKUP(B311,INSUMO!$A$1:D$8000,3,0),IF(A311="SEDUC",VLOOKUP(B311,#REF!,4,0),IF(A311="COTAÇÃO",VLOOKUP(B311,COTAÇÃO!$A$2:$E$1411,3,0),"ERRO"))))</f>
        <v>M3</v>
      </c>
      <c r="E311" s="66">
        <v>1.14E-2</v>
      </c>
      <c r="F311" s="18">
        <f>IF(A311="SINAPI",VLOOKUP(B311,SINAPI!A$1:$D$10000,4,0),IF(A311="INSUMO",VLOOKUP(B311,INSUMO!$A$1:$D$8000,4,0),IF(A311="SEJU",VLOOKUP(B311,#REF!,5,0),IF(A311="COTAÇÃO",VLOOKUP(B311,COTAÇÃO!$A$2:$E$1411,5,0),"ERRO"))))</f>
        <v>627.36</v>
      </c>
      <c r="G311" s="67">
        <f t="shared" si="21"/>
        <v>7.15</v>
      </c>
      <c r="H311" s="93"/>
      <c r="I311" s="93"/>
      <c r="J311" s="93"/>
      <c r="K311" s="93"/>
      <c r="L311" s="93"/>
      <c r="M311" s="93"/>
      <c r="N311" s="93"/>
      <c r="O311" s="93"/>
      <c r="P311" s="93"/>
      <c r="Q311" s="93"/>
    </row>
    <row r="312" spans="1:17" ht="25.5" customHeight="1">
      <c r="A312" s="105" t="s">
        <v>17</v>
      </c>
      <c r="B312" s="68">
        <v>92803</v>
      </c>
      <c r="C312" s="17" t="str">
        <f>IF(A312="SINAPI",VLOOKUP(B312,SINAPI!$A$1:$D$10000,2,0),IF(A312="INSUMO",VLOOKUP(B312,INSUMO!A$1:$D$8000,2,0),IF(A312="SEJU",VLOOKUP(B312,#REF!,3,0),IF(A312="COTAÇÃO",VLOOKUP(B312,COTAÇÃO!$A$2:$E$1411,2,0),"ERRO"))))</f>
        <v>CORTE E DOBRA DE AÇO CA-50, DIÂMETRO DE 10,0 MM. AF_06/2022</v>
      </c>
      <c r="D312" s="182" t="str">
        <f>IF(A312="SINAPI",VLOOKUP(B312,SINAPI!$A$1:$D$10000,3,0),IF(A312="INSUMO",VLOOKUP(B312,INSUMO!$A$1:D$8000,3,0),IF(A312="SEDUC",VLOOKUP(B312,#REF!,4,0),IF(A312="COTAÇÃO",VLOOKUP(B312,COTAÇÃO!$A$2:$E$1411,3,0),"ERRO"))))</f>
        <v>KG</v>
      </c>
      <c r="E312" s="66">
        <v>0.79</v>
      </c>
      <c r="F312" s="18">
        <f>IF(A312="SINAPI",VLOOKUP(B312,SINAPI!A$1:$D$10000,4,0),IF(A312="INSUMO",VLOOKUP(B312,INSUMO!$A$1:$D$8000,4,0),IF(A312="SEJU",VLOOKUP(B312,#REF!,5,0),IF(A312="COTAÇÃO",VLOOKUP(B312,COTAÇÃO!$A$2:$E$1411,5,0),"ERRO"))))</f>
        <v>9.74</v>
      </c>
      <c r="G312" s="67">
        <f t="shared" si="21"/>
        <v>7.69</v>
      </c>
      <c r="H312" s="93"/>
      <c r="I312" s="93"/>
      <c r="J312" s="93"/>
      <c r="K312" s="93"/>
      <c r="L312" s="93"/>
      <c r="M312" s="93"/>
      <c r="N312" s="93"/>
      <c r="O312" s="93"/>
      <c r="P312" s="93"/>
      <c r="Q312" s="93"/>
    </row>
    <row r="313" spans="1:17" ht="25.5" customHeight="1">
      <c r="A313" s="105" t="s">
        <v>1947</v>
      </c>
      <c r="B313" s="68">
        <v>659</v>
      </c>
      <c r="C313" s="17" t="str">
        <f>IF(A313="SINAPI",VLOOKUP(B313,SINAPI!$A$1:$D$10000,2,0),IF(A313="INSUMO",VLOOKUP(B313,INSUMO!A$1:$D$8000,2,0),IF(A313="SEJU",VLOOKUP(B313,#REF!,3,0),IF(A313="COTAÇÃO",VLOOKUP(B313,COTAÇÃO!$A$2:$E$1411,2,0),"ERRO"))))</f>
        <v xml:space="preserve">CANALETA DE CONCRETO 14 X 19 X 19 CM (CLASSE C - NBR 6136)                                                                                                                                                                                                                                                                                                                                                                                                                                                </v>
      </c>
      <c r="D313" s="182" t="str">
        <f>IF(A313="SINAPI",VLOOKUP(B313,SINAPI!$A$1:$D$10000,3,0),IF(A313="INSUMO",VLOOKUP(B313,INSUMO!$A$1:D$8000,3,0),IF(A313="SEDUC",VLOOKUP(B313,#REF!,4,0),IF(A313="COTAÇÃO",VLOOKUP(B313,COTAÇÃO!$A$2:$E$1411,3,0),"ERRO"))))</f>
        <v xml:space="preserve">UN    </v>
      </c>
      <c r="E313" s="66">
        <v>3.5</v>
      </c>
      <c r="F313" s="18">
        <f>IF(A313="SINAPI",VLOOKUP(B313,SINAPI!A$1:$D$10000,4,0),IF(A313="INSUMO",VLOOKUP(B313,INSUMO!$A$1:$D$8000,4,0),IF(A313="SEJU",VLOOKUP(B313,#REF!,5,0),IF(A313="COTAÇÃO",VLOOKUP(B313,COTAÇÃO!$A$2:$E$1411,5,0),"ERRO"))))</f>
        <v>3.32</v>
      </c>
      <c r="G313" s="67">
        <f t="shared" si="21"/>
        <v>11.62</v>
      </c>
      <c r="H313" s="93"/>
      <c r="I313" s="93"/>
      <c r="J313" s="93"/>
      <c r="K313" s="93"/>
      <c r="L313" s="93"/>
      <c r="M313" s="93"/>
      <c r="N313" s="93"/>
      <c r="O313" s="93"/>
      <c r="P313" s="93"/>
      <c r="Q313" s="93"/>
    </row>
    <row r="314" spans="1:17" ht="25.5" customHeight="1">
      <c r="A314" s="57" t="s">
        <v>12428</v>
      </c>
      <c r="B314" s="63" t="s">
        <v>12948</v>
      </c>
      <c r="C314" s="58" t="s">
        <v>13380</v>
      </c>
      <c r="D314" s="57" t="s">
        <v>239</v>
      </c>
      <c r="E314" s="59"/>
      <c r="F314" s="60"/>
      <c r="G314" s="60">
        <f>SUM(G315:G317)</f>
        <v>35.68</v>
      </c>
      <c r="H314" s="93"/>
      <c r="I314" s="93"/>
      <c r="J314" s="93"/>
      <c r="K314" s="93"/>
      <c r="L314" s="93"/>
      <c r="M314" s="93"/>
      <c r="N314" s="93"/>
      <c r="O314" s="93"/>
      <c r="P314" s="93"/>
      <c r="Q314" s="93"/>
    </row>
    <row r="315" spans="1:17" ht="25.5" customHeight="1">
      <c r="A315" s="105" t="s">
        <v>17</v>
      </c>
      <c r="B315" s="105">
        <v>88247</v>
      </c>
      <c r="C315" s="17" t="str">
        <f>IF(A315="SINAPI",VLOOKUP(B315,SINAPI!$A$1:$D$10000,2,0),IF(A315="INSUMO",VLOOKUP(B315,INSUMO!A$1:$D$8000,2,0),IF(A315="SEJU",VLOOKUP(B315,#REF!,3,0),IF(A315="COTAÇÃO",VLOOKUP(B315,COTAÇÃO!$A$2:$E$1411,2,0),"ERRO"))))</f>
        <v>AUXILIAR DE ELETRICISTA COM ENCARGOS COMPLEMENTARES</v>
      </c>
      <c r="D315" s="182" t="str">
        <f>IF(A315="SINAPI",VLOOKUP(B315,SINAPI!$A$1:$D$10000,3,0),IF(A315="INSUMO",VLOOKUP(B315,INSUMO!$A$1:D$8000,3,0),IF(A315="SEDUC",VLOOKUP(B315,#REF!,4,0),IF(A315="COTAÇÃO",VLOOKUP(B315,COTAÇÃO!$A$2:$E$1411,3,0),"ERRO"))))</f>
        <v>H</v>
      </c>
      <c r="E315" s="99">
        <v>0.37</v>
      </c>
      <c r="F315" s="18">
        <f>IF(A315="SINAPI",VLOOKUP(B315,SINAPI!A$1:$D$10000,4,0),IF(A315="INSUMO",VLOOKUP(B315,INSUMO!$A$1:$D$8000,4,0),IF(A315="SEJU",VLOOKUP(B315,#REF!,5,0),IF(A315="COTAÇÃO",VLOOKUP(B315,COTAÇÃO!$A$2:$E$1411,5,0),"ERRO"))))</f>
        <v>18.52</v>
      </c>
      <c r="G315" s="67">
        <f>TRUNC((E315*F315),2)</f>
        <v>6.85</v>
      </c>
      <c r="H315" s="93"/>
      <c r="I315" s="93"/>
      <c r="J315" s="93"/>
      <c r="K315" s="93"/>
      <c r="L315" s="93"/>
      <c r="M315" s="93"/>
      <c r="N315" s="93"/>
      <c r="O315" s="93"/>
      <c r="P315" s="93"/>
      <c r="Q315" s="93"/>
    </row>
    <row r="316" spans="1:17" ht="25.5" customHeight="1">
      <c r="A316" s="105" t="s">
        <v>17</v>
      </c>
      <c r="B316" s="105">
        <v>88264</v>
      </c>
      <c r="C316" s="17" t="str">
        <f>IF(A316="SINAPI",VLOOKUP(B316,SINAPI!$A$1:$D$10000,2,0),IF(A316="INSUMO",VLOOKUP(B316,INSUMO!A$1:$D$8000,2,0),IF(A316="SEJU",VLOOKUP(B316,#REF!,3,0),IF(A316="COTAÇÃO",VLOOKUP(B316,COTAÇÃO!$A$2:$E$1411,2,0),"ERRO"))))</f>
        <v>ELETRICISTA COM ENCARGOS COMPLEMENTARES</v>
      </c>
      <c r="D316" s="182" t="str">
        <f>IF(A316="SINAPI",VLOOKUP(B316,SINAPI!$A$1:$D$10000,3,0),IF(A316="INSUMO",VLOOKUP(B316,INSUMO!$A$1:D$8000,3,0),IF(A316="SEDUC",VLOOKUP(B316,#REF!,4,0),IF(A316="COTAÇÃO",VLOOKUP(B316,COTAÇÃO!$A$2:$E$1411,3,0),"ERRO"))))</f>
        <v>H</v>
      </c>
      <c r="E316" s="99">
        <v>0.37</v>
      </c>
      <c r="F316" s="18">
        <f>IF(A316="SINAPI",VLOOKUP(B316,SINAPI!A$1:$D$10000,4,0),IF(A316="INSUMO",VLOOKUP(B316,INSUMO!$A$1:$D$8000,4,0),IF(A316="SEJU",VLOOKUP(B316,#REF!,5,0),IF(A316="COTAÇÃO",VLOOKUP(B316,COTAÇÃO!$A$2:$E$1411,5,0),"ERRO"))))</f>
        <v>24.14</v>
      </c>
      <c r="G316" s="67">
        <f>TRUNC((E316*F316),2)</f>
        <v>8.93</v>
      </c>
      <c r="H316" s="93"/>
      <c r="I316" s="93"/>
      <c r="J316" s="93"/>
      <c r="K316" s="93"/>
      <c r="L316" s="93"/>
      <c r="M316" s="93"/>
      <c r="N316" s="93"/>
      <c r="O316" s="93"/>
      <c r="P316" s="93"/>
      <c r="Q316" s="93"/>
    </row>
    <row r="317" spans="1:17" ht="25.5" customHeight="1">
      <c r="A317" s="28" t="s">
        <v>2270</v>
      </c>
      <c r="B317" s="28" t="s">
        <v>12950</v>
      </c>
      <c r="C317" s="254" t="str">
        <f>IF(A317="SINAPI",VLOOKUP(B317,SINAPI!$A$1:$D$10000,2,0),IF(A317="INSUMO",VLOOKUP(B317,INSUMO!A$1:$D$8000,2,0),IF(A317="SEJU",VLOOKUP(B317,#REF!,3,0),IF(A317="COTAÇÃO",VLOOKUP(B317,COTAÇÃO!$A$2:$E$1411,2,0),"ERRO"))))</f>
        <v>Luminária Plafon 172x172 mm, 12 W Led, Embutir</v>
      </c>
      <c r="D317" s="28" t="s">
        <v>12958</v>
      </c>
      <c r="E317" s="66">
        <v>1</v>
      </c>
      <c r="F317" s="67">
        <f>IF(A317="SINAPI",VLOOKUP(B317,SINAPI!A$1:$D$10000,4,0),IF(A317="INSUMO",VLOOKUP(B317,INSUMO!$A$1:$D$8000,4,0),IF(A317="SEJU",VLOOKUP(B317,#REF!,5,0),IF(A317="COTAÇÃO",VLOOKUP(B317,COTAÇÃO!$A$2:$E$1411,5,0),"ERRO"))))</f>
        <v>19.899999999999999</v>
      </c>
      <c r="G317" s="67">
        <f>TRUNC((E317*F317),2)</f>
        <v>19.899999999999999</v>
      </c>
      <c r="H317" s="241"/>
      <c r="I317" s="93"/>
      <c r="J317" s="93"/>
      <c r="K317" s="93"/>
      <c r="L317" s="93"/>
      <c r="M317" s="93"/>
      <c r="N317" s="93"/>
      <c r="O317" s="93"/>
      <c r="P317" s="93"/>
      <c r="Q317" s="93"/>
    </row>
    <row r="318" spans="1:17" ht="25.5" customHeight="1">
      <c r="A318" s="57" t="s">
        <v>12428</v>
      </c>
      <c r="B318" s="63" t="s">
        <v>12959</v>
      </c>
      <c r="C318" s="58" t="s">
        <v>13381</v>
      </c>
      <c r="D318" s="57" t="s">
        <v>239</v>
      </c>
      <c r="E318" s="59"/>
      <c r="F318" s="60"/>
      <c r="G318" s="60">
        <f>SUM(G319:G321)</f>
        <v>241.78</v>
      </c>
      <c r="H318" s="93"/>
      <c r="I318" s="93"/>
      <c r="J318" s="93"/>
      <c r="K318" s="93"/>
      <c r="L318" s="93"/>
      <c r="M318" s="93"/>
      <c r="N318" s="93"/>
      <c r="O318" s="93"/>
      <c r="P318" s="93"/>
      <c r="Q318" s="93"/>
    </row>
    <row r="319" spans="1:17" ht="25.5" customHeight="1">
      <c r="A319" s="105" t="s">
        <v>17</v>
      </c>
      <c r="B319" s="105">
        <v>88247</v>
      </c>
      <c r="C319" s="17" t="str">
        <f>IF(A319="SINAPI",VLOOKUP(B319,SINAPI!$A$1:$D$10000,2,0),IF(A319="INSUMO",VLOOKUP(B319,INSUMO!A$1:$D$8000,2,0),IF(A319="SEJU",VLOOKUP(B319,#REF!,3,0),IF(A319="COTAÇÃO",VLOOKUP(B319,COTAÇÃO!$A$2:$E$1411,2,0),"ERRO"))))</f>
        <v>AUXILIAR DE ELETRICISTA COM ENCARGOS COMPLEMENTARES</v>
      </c>
      <c r="D319" s="182" t="str">
        <f>IF(A319="SINAPI",VLOOKUP(B319,SINAPI!$A$1:$D$10000,3,0),IF(A319="INSUMO",VLOOKUP(B319,INSUMO!$A$1:D$8000,3,0),IF(A319="SEDUC",VLOOKUP(B319,#REF!,4,0),IF(A319="COTAÇÃO",VLOOKUP(B319,COTAÇÃO!$A$2:$E$1411,3,0),"ERRO"))))</f>
        <v>H</v>
      </c>
      <c r="E319" s="99">
        <v>0.37</v>
      </c>
      <c r="F319" s="18">
        <f>IF(A319="SINAPI",VLOOKUP(B319,SINAPI!A$1:$D$10000,4,0),IF(A319="INSUMO",VLOOKUP(B319,INSUMO!$A$1:$D$8000,4,0),IF(A319="SEJU",VLOOKUP(B319,#REF!,5,0),IF(A319="COTAÇÃO",VLOOKUP(B319,COTAÇÃO!$A$2:$E$1411,5,0),"ERRO"))))</f>
        <v>18.52</v>
      </c>
      <c r="G319" s="67">
        <f>TRUNC((E319*F319),2)</f>
        <v>6.85</v>
      </c>
      <c r="H319" s="93"/>
      <c r="I319" s="93"/>
      <c r="J319" s="93"/>
      <c r="K319" s="93"/>
      <c r="L319" s="93"/>
      <c r="M319" s="93"/>
      <c r="N319" s="93"/>
      <c r="O319" s="93"/>
      <c r="P319" s="93"/>
      <c r="Q319" s="93"/>
    </row>
    <row r="320" spans="1:17" ht="25.5" customHeight="1">
      <c r="A320" s="105" t="s">
        <v>17</v>
      </c>
      <c r="B320" s="105">
        <v>88264</v>
      </c>
      <c r="C320" s="17" t="str">
        <f>IF(A320="SINAPI",VLOOKUP(B320,SINAPI!$A$1:$D$10000,2,0),IF(A320="INSUMO",VLOOKUP(B320,INSUMO!A$1:$D$8000,2,0),IF(A320="SEJU",VLOOKUP(B320,#REF!,3,0),IF(A320="COTAÇÃO",VLOOKUP(B320,COTAÇÃO!$A$2:$E$1411,2,0),"ERRO"))))</f>
        <v>ELETRICISTA COM ENCARGOS COMPLEMENTARES</v>
      </c>
      <c r="D320" s="182" t="str">
        <f>IF(A320="SINAPI",VLOOKUP(B320,SINAPI!$A$1:$D$10000,3,0),IF(A320="INSUMO",VLOOKUP(B320,INSUMO!$A$1:D$8000,3,0),IF(A320="SEDUC",VLOOKUP(B320,#REF!,4,0),IF(A320="COTAÇÃO",VLOOKUP(B320,COTAÇÃO!$A$2:$E$1411,3,0),"ERRO"))))</f>
        <v>H</v>
      </c>
      <c r="E320" s="99">
        <v>0.37</v>
      </c>
      <c r="F320" s="18">
        <f>IF(A320="SINAPI",VLOOKUP(B320,SINAPI!A$1:$D$10000,4,0),IF(A320="INSUMO",VLOOKUP(B320,INSUMO!$A$1:$D$8000,4,0),IF(A320="SEJU",VLOOKUP(B320,#REF!,5,0),IF(A320="COTAÇÃO",VLOOKUP(B320,COTAÇÃO!$A$2:$E$1411,5,0),"ERRO"))))</f>
        <v>24.14</v>
      </c>
      <c r="G320" s="67">
        <f>TRUNC((E320*F320),2)</f>
        <v>8.93</v>
      </c>
      <c r="H320" s="93"/>
      <c r="I320" s="93"/>
      <c r="J320" s="93"/>
      <c r="K320" s="93"/>
      <c r="L320" s="93"/>
      <c r="M320" s="93"/>
      <c r="N320" s="93"/>
      <c r="O320" s="93"/>
      <c r="P320" s="93"/>
      <c r="Q320" s="93"/>
    </row>
    <row r="321" spans="1:17" ht="25.5" customHeight="1">
      <c r="A321" s="28" t="s">
        <v>2270</v>
      </c>
      <c r="B321" s="28" t="s">
        <v>12951</v>
      </c>
      <c r="C321" s="254" t="str">
        <f>IF(A321="SINAPI",VLOOKUP(B321,SINAPI!$A$1:$D$10000,2,0),IF(A321="INSUMO",VLOOKUP(B321,INSUMO!A$1:$D$8000,2,0),IF(A321="SEJU",VLOOKUP(B321,#REF!,3,0),IF(A321="COTAÇÃO",VLOOKUP(B321,COTAÇÃO!$A$2:$E$1411,2,0),"ERRO"))))</f>
        <v>Luminária Plafon 620x620 mm, 48 W Led, Embutir</v>
      </c>
      <c r="D321" s="28" t="s">
        <v>12958</v>
      </c>
      <c r="E321" s="66">
        <v>1</v>
      </c>
      <c r="F321" s="67">
        <f>IF(A321="SINAPI",VLOOKUP(B321,SINAPI!A$1:$D$10000,4,0),IF(A321="INSUMO",VLOOKUP(B321,INSUMO!$A$1:$D$8000,4,0),IF(A321="SEJU",VLOOKUP(B321,#REF!,5,0),IF(A321="COTAÇÃO",VLOOKUP(B321,COTAÇÃO!$A$2:$E$1411,5,0),"ERRO"))))</f>
        <v>226</v>
      </c>
      <c r="G321" s="67">
        <f>TRUNC((E321*F321),2)</f>
        <v>226</v>
      </c>
      <c r="H321" s="241"/>
      <c r="I321" s="93"/>
      <c r="J321" s="93"/>
      <c r="K321" s="93"/>
      <c r="L321" s="93"/>
      <c r="M321" s="93"/>
      <c r="N321" s="93"/>
      <c r="O321" s="93"/>
      <c r="P321" s="93"/>
      <c r="Q321" s="93"/>
    </row>
    <row r="322" spans="1:17" ht="25.5" customHeight="1">
      <c r="A322" s="57" t="s">
        <v>12428</v>
      </c>
      <c r="B322" s="63" t="s">
        <v>12960</v>
      </c>
      <c r="C322" s="58" t="s">
        <v>13382</v>
      </c>
      <c r="D322" s="57" t="s">
        <v>239</v>
      </c>
      <c r="E322" s="59"/>
      <c r="F322" s="60"/>
      <c r="G322" s="60">
        <f>SUM(G323:G325)</f>
        <v>280.77999999999997</v>
      </c>
      <c r="H322" s="93"/>
      <c r="I322" s="93"/>
      <c r="J322" s="93"/>
      <c r="K322" s="93"/>
      <c r="L322" s="93"/>
      <c r="M322" s="93"/>
      <c r="N322" s="93"/>
      <c r="O322" s="93"/>
      <c r="P322" s="93"/>
      <c r="Q322" s="93"/>
    </row>
    <row r="323" spans="1:17" ht="25.5" customHeight="1">
      <c r="A323" s="105" t="s">
        <v>17</v>
      </c>
      <c r="B323" s="105">
        <v>88247</v>
      </c>
      <c r="C323" s="17" t="str">
        <f>IF(A323="SINAPI",VLOOKUP(B323,SINAPI!$A$1:$D$10000,2,0),IF(A323="INSUMO",VLOOKUP(B323,INSUMO!A$1:$D$8000,2,0),IF(A323="SEJU",VLOOKUP(B323,#REF!,3,0),IF(A323="COTAÇÃO",VLOOKUP(B323,COTAÇÃO!$A$2:$E$1411,2,0),"ERRO"))))</f>
        <v>AUXILIAR DE ELETRICISTA COM ENCARGOS COMPLEMENTARES</v>
      </c>
      <c r="D323" s="182" t="str">
        <f>IF(A323="SINAPI",VLOOKUP(B323,SINAPI!$A$1:$D$10000,3,0),IF(A323="INSUMO",VLOOKUP(B323,INSUMO!$A$1:D$8000,3,0),IF(A323="SEDUC",VLOOKUP(B323,#REF!,4,0),IF(A323="COTAÇÃO",VLOOKUP(B323,COTAÇÃO!$A$2:$E$1411,3,0),"ERRO"))))</f>
        <v>H</v>
      </c>
      <c r="E323" s="99">
        <v>0.37</v>
      </c>
      <c r="F323" s="18">
        <f>IF(A323="SINAPI",VLOOKUP(B323,SINAPI!A$1:$D$10000,4,0),IF(A323="INSUMO",VLOOKUP(B323,INSUMO!$A$1:$D$8000,4,0),IF(A323="SEJU",VLOOKUP(B323,#REF!,5,0),IF(A323="COTAÇÃO",VLOOKUP(B323,COTAÇÃO!$A$2:$E$1411,5,0),"ERRO"))))</f>
        <v>18.52</v>
      </c>
      <c r="G323" s="67">
        <f>TRUNC((E323*F323),2)</f>
        <v>6.85</v>
      </c>
      <c r="H323" s="93"/>
      <c r="I323" s="93"/>
      <c r="J323" s="93"/>
      <c r="K323" s="93"/>
      <c r="L323" s="93"/>
      <c r="M323" s="93"/>
      <c r="N323" s="93"/>
      <c r="O323" s="93"/>
      <c r="P323" s="93"/>
      <c r="Q323" s="93"/>
    </row>
    <row r="324" spans="1:17" ht="25.5" customHeight="1">
      <c r="A324" s="105" t="s">
        <v>17</v>
      </c>
      <c r="B324" s="105">
        <v>88264</v>
      </c>
      <c r="C324" s="17" t="str">
        <f>IF(A324="SINAPI",VLOOKUP(B324,SINAPI!$A$1:$D$10000,2,0),IF(A324="INSUMO",VLOOKUP(B324,INSUMO!A$1:$D$8000,2,0),IF(A324="SEJU",VLOOKUP(B324,#REF!,3,0),IF(A324="COTAÇÃO",VLOOKUP(B324,COTAÇÃO!$A$2:$E$1411,2,0),"ERRO"))))</f>
        <v>ELETRICISTA COM ENCARGOS COMPLEMENTARES</v>
      </c>
      <c r="D324" s="182" t="str">
        <f>IF(A324="SINAPI",VLOOKUP(B324,SINAPI!$A$1:$D$10000,3,0),IF(A324="INSUMO",VLOOKUP(B324,INSUMO!$A$1:D$8000,3,0),IF(A324="SEDUC",VLOOKUP(B324,#REF!,4,0),IF(A324="COTAÇÃO",VLOOKUP(B324,COTAÇÃO!$A$2:$E$1411,3,0),"ERRO"))))</f>
        <v>H</v>
      </c>
      <c r="E324" s="99">
        <v>0.37</v>
      </c>
      <c r="F324" s="18">
        <f>IF(A324="SINAPI",VLOOKUP(B324,SINAPI!A$1:$D$10000,4,0),IF(A324="INSUMO",VLOOKUP(B324,INSUMO!$A$1:$D$8000,4,0),IF(A324="SEJU",VLOOKUP(B324,#REF!,5,0),IF(A324="COTAÇÃO",VLOOKUP(B324,COTAÇÃO!$A$2:$E$1411,5,0),"ERRO"))))</f>
        <v>24.14</v>
      </c>
      <c r="G324" s="67">
        <f>TRUNC((E324*F324),2)</f>
        <v>8.93</v>
      </c>
      <c r="H324" s="93"/>
      <c r="I324" s="93"/>
      <c r="J324" s="93"/>
      <c r="K324" s="93"/>
      <c r="L324" s="93"/>
      <c r="M324" s="93"/>
      <c r="N324" s="93"/>
      <c r="O324" s="93"/>
      <c r="P324" s="93"/>
      <c r="Q324" s="93"/>
    </row>
    <row r="325" spans="1:17" ht="25.5" customHeight="1">
      <c r="A325" s="28" t="s">
        <v>2270</v>
      </c>
      <c r="B325" s="28" t="s">
        <v>12953</v>
      </c>
      <c r="C325" s="254" t="str">
        <f>IF(A325="SINAPI",VLOOKUP(B325,SINAPI!$A$1:$D$10000,2,0),IF(A325="INSUMO",VLOOKUP(B325,INSUMO!A$1:$D$8000,2,0),IF(A325="SEJU",VLOOKUP(B325,#REF!,3,0),IF(A325="COTAÇÃO",VLOOKUP(B325,COTAÇÃO!$A$2:$E$1411,2,0),"ERRO"))))</f>
        <v>Luminária Plafon 1200x150 mm, 12 W Led, Embutir</v>
      </c>
      <c r="D325" s="28" t="s">
        <v>12958</v>
      </c>
      <c r="E325" s="66">
        <v>1</v>
      </c>
      <c r="F325" s="67">
        <f>IF(A325="SINAPI",VLOOKUP(B325,SINAPI!A$1:$D$10000,4,0),IF(A325="INSUMO",VLOOKUP(B325,INSUMO!$A$1:$D$8000,4,0),IF(A325="SEJU",VLOOKUP(B325,#REF!,5,0),IF(A325="COTAÇÃO",VLOOKUP(B325,COTAÇÃO!$A$2:$E$1411,5,0),"ERRO"))))</f>
        <v>265</v>
      </c>
      <c r="G325" s="67">
        <f>TRUNC((E325*F325),2)</f>
        <v>265</v>
      </c>
      <c r="H325" s="241"/>
      <c r="I325" s="93"/>
      <c r="J325" s="93"/>
      <c r="K325" s="93"/>
      <c r="L325" s="93"/>
      <c r="M325" s="93"/>
      <c r="N325" s="93"/>
      <c r="O325" s="93"/>
      <c r="P325" s="93"/>
      <c r="Q325" s="93"/>
    </row>
    <row r="326" spans="1:17" ht="25.5" customHeight="1">
      <c r="A326" s="57" t="s">
        <v>12428</v>
      </c>
      <c r="B326" s="63" t="s">
        <v>12967</v>
      </c>
      <c r="C326" s="58" t="s">
        <v>13375</v>
      </c>
      <c r="D326" s="57" t="s">
        <v>238</v>
      </c>
      <c r="E326" s="59"/>
      <c r="F326" s="60"/>
      <c r="G326" s="60">
        <f>SUM(G327:G334)</f>
        <v>35.989999999999995</v>
      </c>
      <c r="H326" s="93"/>
      <c r="I326" s="93"/>
      <c r="J326" s="93"/>
      <c r="K326" s="93"/>
      <c r="L326" s="93"/>
      <c r="M326" s="93"/>
      <c r="N326" s="93"/>
      <c r="O326" s="93"/>
      <c r="P326" s="93"/>
      <c r="Q326" s="93"/>
    </row>
    <row r="327" spans="1:17" ht="25.5" customHeight="1">
      <c r="A327" s="105" t="s">
        <v>17</v>
      </c>
      <c r="B327" s="105">
        <v>88247</v>
      </c>
      <c r="C327" s="17" t="str">
        <f>IF(A327="SINAPI",VLOOKUP(B327,SINAPI!$A$1:$D$10000,2,0),IF(A327="INSUMO",VLOOKUP(B327,INSUMO!A$1:$D$8000,2,0),IF(A327="SEJU",VLOOKUP(B327,#REF!,3,0),IF(A327="COTAÇÃO",VLOOKUP(B327,COTAÇÃO!$A$2:$E$1411,2,0),"ERRO"))))</f>
        <v>AUXILIAR DE ELETRICISTA COM ENCARGOS COMPLEMENTARES</v>
      </c>
      <c r="D327" s="182" t="str">
        <f>IF(A327="SINAPI",VLOOKUP(B327,SINAPI!$A$1:$D$10000,3,0),IF(A327="INSUMO",VLOOKUP(B327,INSUMO!$A$1:D$8000,3,0),IF(A327="SEDUC",VLOOKUP(B327,#REF!,4,0),IF(A327="COTAÇÃO",VLOOKUP(B327,COTAÇÃO!$A$2:$E$1411,3,0),"ERRO"))))</f>
        <v>H</v>
      </c>
      <c r="E327" s="99">
        <v>0.25</v>
      </c>
      <c r="F327" s="18">
        <f>IF(A327="SINAPI",VLOOKUP(B327,SINAPI!A$1:$D$10000,4,0),IF(A327="INSUMO",VLOOKUP(B327,INSUMO!$A$1:$D$8000,4,0),IF(A327="SEJU",VLOOKUP(B327,#REF!,5,0),IF(A327="COTAÇÃO",VLOOKUP(B327,COTAÇÃO!$A$2:$E$1411,5,0),"ERRO"))))</f>
        <v>18.52</v>
      </c>
      <c r="G327" s="67">
        <f t="shared" ref="G327:G334" si="22">TRUNC((E327*F327),2)</f>
        <v>4.63</v>
      </c>
      <c r="H327" s="93"/>
      <c r="I327" s="93"/>
      <c r="J327" s="93"/>
      <c r="K327" s="93"/>
      <c r="L327" s="93"/>
      <c r="M327" s="93"/>
      <c r="N327" s="93"/>
      <c r="O327" s="93"/>
      <c r="P327" s="93"/>
      <c r="Q327" s="93"/>
    </row>
    <row r="328" spans="1:17" ht="25.5" customHeight="1">
      <c r="A328" s="105" t="s">
        <v>17</v>
      </c>
      <c r="B328" s="105">
        <v>88264</v>
      </c>
      <c r="C328" s="17" t="str">
        <f>IF(A328="SINAPI",VLOOKUP(B328,SINAPI!$A$1:$D$10000,2,0),IF(A328="INSUMO",VLOOKUP(B328,INSUMO!A$1:$D$8000,2,0),IF(A328="SEJU",VLOOKUP(B328,#REF!,3,0),IF(A328="COTAÇÃO",VLOOKUP(B328,COTAÇÃO!$A$2:$E$1411,2,0),"ERRO"))))</f>
        <v>ELETRICISTA COM ENCARGOS COMPLEMENTARES</v>
      </c>
      <c r="D328" s="182" t="str">
        <f>IF(A328="SINAPI",VLOOKUP(B328,SINAPI!$A$1:$D$10000,3,0),IF(A328="INSUMO",VLOOKUP(B328,INSUMO!$A$1:D$8000,3,0),IF(A328="SEDUC",VLOOKUP(B328,#REF!,4,0),IF(A328="COTAÇÃO",VLOOKUP(B328,COTAÇÃO!$A$2:$E$1411,3,0),"ERRO"))))</f>
        <v>H</v>
      </c>
      <c r="E328" s="99">
        <v>0.2</v>
      </c>
      <c r="F328" s="18">
        <f>IF(A328="SINAPI",VLOOKUP(B328,SINAPI!A$1:$D$10000,4,0),IF(A328="INSUMO",VLOOKUP(B328,INSUMO!$A$1:$D$8000,4,0),IF(A328="SEJU",VLOOKUP(B328,#REF!,5,0),IF(A328="COTAÇÃO",VLOOKUP(B328,COTAÇÃO!$A$2:$E$1411,5,0),"ERRO"))))</f>
        <v>24.14</v>
      </c>
      <c r="G328" s="67">
        <f t="shared" si="22"/>
        <v>4.82</v>
      </c>
      <c r="H328" s="93"/>
      <c r="I328" s="93"/>
      <c r="J328" s="93"/>
      <c r="K328" s="93"/>
      <c r="L328" s="93"/>
      <c r="M328" s="93"/>
      <c r="N328" s="93"/>
      <c r="O328" s="93"/>
      <c r="P328" s="93"/>
      <c r="Q328" s="93"/>
    </row>
    <row r="329" spans="1:17" ht="25.5" customHeight="1">
      <c r="A329" s="105" t="s">
        <v>1947</v>
      </c>
      <c r="B329" s="105">
        <v>21127</v>
      </c>
      <c r="C329" s="17" t="str">
        <f>IF(A329="SINAPI",VLOOKUP(B329,SINAPI!$A$1:$D$10000,2,0),IF(A329="INSUMO",VLOOKUP(B329,INSUMO!A$1:$D$8000,2,0),IF(A329="SEJU",VLOOKUP(B329,#REF!,3,0),IF(A329="COTAÇÃO",VLOOKUP(B329,COTAÇÃO!$A$2:$E$1411,2,0),"ERRO"))))</f>
        <v xml:space="preserve">FITA ISOLANTE ADESIVA ANTICHAMA, USO ATE 750 V, EM ROLO DE 19 MM X 5 M                                                                                                                                                                                                                                                                                                                                                                                                                                    </v>
      </c>
      <c r="D329" s="182" t="str">
        <f>IF(A329="SINAPI",VLOOKUP(B329,SINAPI!$A$1:$D$10000,3,0),IF(A329="INSUMO",VLOOKUP(B329,INSUMO!$A$1:D$8000,3,0),IF(A329="SEDUC",VLOOKUP(B329,#REF!,4,0),IF(A329="COTAÇÃO",VLOOKUP(B329,COTAÇÃO!$A$2:$E$1411,3,0),"ERRO"))))</f>
        <v xml:space="preserve">UN    </v>
      </c>
      <c r="E329" s="99">
        <v>0.09</v>
      </c>
      <c r="F329" s="18">
        <f>IF(A329="SINAPI",VLOOKUP(B329,SINAPI!A$1:$D$10000,4,0),IF(A329="INSUMO",VLOOKUP(B329,INSUMO!$A$1:$D$8000,4,0),IF(A329="SEJU",VLOOKUP(B329,#REF!,5,0),IF(A329="COTAÇÃO",VLOOKUP(B329,COTAÇÃO!$A$2:$E$1411,5,0),"ERRO"))))</f>
        <v>3.69</v>
      </c>
      <c r="G329" s="67">
        <f t="shared" si="22"/>
        <v>0.33</v>
      </c>
      <c r="H329" s="93"/>
      <c r="I329" s="93"/>
      <c r="J329" s="93"/>
      <c r="K329" s="93"/>
      <c r="L329" s="93"/>
      <c r="M329" s="93"/>
      <c r="N329" s="93"/>
      <c r="O329" s="93"/>
      <c r="P329" s="93"/>
      <c r="Q329" s="93"/>
    </row>
    <row r="330" spans="1:17" ht="25.5" customHeight="1">
      <c r="A330" s="105" t="s">
        <v>1947</v>
      </c>
      <c r="B330" s="105">
        <v>11976</v>
      </c>
      <c r="C330" s="17" t="str">
        <f>IF(A330="SINAPI",VLOOKUP(B330,SINAPI!$A$1:$D$10000,2,0),IF(A330="INSUMO",VLOOKUP(B330,INSUMO!A$1:$D$8000,2,0),IF(A330="SEJU",VLOOKUP(B330,#REF!,3,0),IF(A330="COTAÇÃO",VLOOKUP(B330,COTAÇÃO!$A$2:$E$1411,2,0),"ERRO"))))</f>
        <v xml:space="preserve">CHUMBADOR, DIAMETRO 1/4" COM PARAFUSO 1/4" X 40 MM                                                                                                                                                                                                                                                                                                                                                                                                                                                        </v>
      </c>
      <c r="D330" s="182" t="str">
        <f>IF(A330="SINAPI",VLOOKUP(B330,SINAPI!$A$1:$D$10000,3,0),IF(A330="INSUMO",VLOOKUP(B330,INSUMO!$A$1:D$8000,3,0),IF(A330="SEDUC",VLOOKUP(B330,#REF!,4,0),IF(A330="COTAÇÃO",VLOOKUP(B330,COTAÇÃO!$A$2:$E$1411,3,0),"ERRO"))))</f>
        <v xml:space="preserve">UN    </v>
      </c>
      <c r="E330" s="99">
        <v>1.33</v>
      </c>
      <c r="F330" s="18">
        <f>IF(A330="SINAPI",VLOOKUP(B330,SINAPI!A$1:$D$10000,4,0),IF(A330="INSUMO",VLOOKUP(B330,INSUMO!$A$1:$D$8000,4,0),IF(A330="SEJU",VLOOKUP(B330,#REF!,5,0),IF(A330="COTAÇÃO",VLOOKUP(B330,COTAÇÃO!$A$2:$E$1411,5,0),"ERRO"))))</f>
        <v>1.28</v>
      </c>
      <c r="G330" s="67">
        <f t="shared" si="22"/>
        <v>1.7</v>
      </c>
      <c r="H330" s="93"/>
      <c r="I330" s="93"/>
      <c r="J330" s="93"/>
      <c r="K330" s="93"/>
      <c r="L330" s="93"/>
      <c r="M330" s="93"/>
      <c r="N330" s="93"/>
      <c r="O330" s="93"/>
      <c r="P330" s="93"/>
      <c r="Q330" s="93"/>
    </row>
    <row r="331" spans="1:17" ht="25.5" customHeight="1">
      <c r="A331" s="105" t="s">
        <v>1947</v>
      </c>
      <c r="B331" s="105">
        <v>39997</v>
      </c>
      <c r="C331" s="17" t="str">
        <f>IF(A331="SINAPI",VLOOKUP(B331,SINAPI!$A$1:$D$10000,2,0),IF(A331="INSUMO",VLOOKUP(B331,INSUMO!A$1:$D$8000,2,0),IF(A331="SEJU",VLOOKUP(B331,#REF!,3,0),IF(A331="COTAÇÃO",VLOOKUP(B331,COTAÇÃO!$A$2:$E$1411,2,0),"ERRO"))))</f>
        <v xml:space="preserve">PORCA ZINCADA, SEXTAVADA, DIAMETRO 1/4"                                                                                                                                                                                                                                                                                                                                                                                                                                                                   </v>
      </c>
      <c r="D331" s="182" t="str">
        <f>IF(A331="SINAPI",VLOOKUP(B331,SINAPI!$A$1:$D$10000,3,0),IF(A331="INSUMO",VLOOKUP(B331,INSUMO!$A$1:D$8000,3,0),IF(A331="SEDUC",VLOOKUP(B331,#REF!,4,0),IF(A331="COTAÇÃO",VLOOKUP(B331,COTAÇÃO!$A$2:$E$1411,3,0),"ERRO"))))</f>
        <v xml:space="preserve">UN    </v>
      </c>
      <c r="E331" s="99">
        <v>4</v>
      </c>
      <c r="F331" s="18">
        <f>IF(A331="SINAPI",VLOOKUP(B331,SINAPI!A$1:$D$10000,4,0),IF(A331="INSUMO",VLOOKUP(B331,INSUMO!$A$1:$D$8000,4,0),IF(A331="SEJU",VLOOKUP(B331,#REF!,5,0),IF(A331="COTAÇÃO",VLOOKUP(B331,COTAÇÃO!$A$2:$E$1411,5,0),"ERRO"))))</f>
        <v>0.32</v>
      </c>
      <c r="G331" s="67">
        <f t="shared" si="22"/>
        <v>1.28</v>
      </c>
      <c r="H331" s="93"/>
      <c r="I331" s="93"/>
      <c r="J331" s="93"/>
      <c r="K331" s="93"/>
      <c r="L331" s="93"/>
      <c r="M331" s="93"/>
      <c r="N331" s="93"/>
      <c r="O331" s="93"/>
      <c r="P331" s="93"/>
      <c r="Q331" s="93"/>
    </row>
    <row r="332" spans="1:17" ht="25.5" customHeight="1">
      <c r="A332" s="105" t="s">
        <v>1947</v>
      </c>
      <c r="B332" s="105">
        <v>39996</v>
      </c>
      <c r="C332" s="17" t="str">
        <f>IF(A332="SINAPI",VLOOKUP(B332,SINAPI!$A$1:$D$10000,2,0),IF(A332="INSUMO",VLOOKUP(B332,INSUMO!A$1:$D$8000,2,0),IF(A332="SEJU",VLOOKUP(B332,#REF!,3,0),IF(A332="COTAÇÃO",VLOOKUP(B332,COTAÇÃO!$A$2:$E$1411,2,0),"ERRO"))))</f>
        <v xml:space="preserve">VERGALHAO ZINCADO ROSCA TOTAL, 1/4 " (6,3 MM)                                                                                                                                                                                                                                                                                                                                                                                                                                                             </v>
      </c>
      <c r="D332" s="182" t="str">
        <f>IF(A332="SINAPI",VLOOKUP(B332,SINAPI!$A$1:$D$10000,3,0),IF(A332="INSUMO",VLOOKUP(B332,INSUMO!$A$1:D$8000,3,0),IF(A332="SEDUC",VLOOKUP(B332,#REF!,4,0),IF(A332="COTAÇÃO",VLOOKUP(B332,COTAÇÃO!$A$2:$E$1411,3,0),"ERRO"))))</f>
        <v xml:space="preserve">M     </v>
      </c>
      <c r="E332" s="99">
        <v>0.47</v>
      </c>
      <c r="F332" s="18">
        <f>IF(A332="SINAPI",VLOOKUP(B332,SINAPI!A$1:$D$10000,4,0),IF(A332="INSUMO",VLOOKUP(B332,INSUMO!$A$1:$D$8000,4,0),IF(A332="SEJU",VLOOKUP(B332,#REF!,5,0),IF(A332="COTAÇÃO",VLOOKUP(B332,COTAÇÃO!$A$2:$E$1411,5,0),"ERRO"))))</f>
        <v>4.0599999999999996</v>
      </c>
      <c r="G332" s="67">
        <f t="shared" si="22"/>
        <v>1.9</v>
      </c>
      <c r="H332" s="93"/>
      <c r="I332" s="93"/>
      <c r="J332" s="93"/>
      <c r="K332" s="93"/>
      <c r="L332" s="93"/>
      <c r="M332" s="93"/>
      <c r="N332" s="93"/>
      <c r="O332" s="93"/>
      <c r="P332" s="93"/>
      <c r="Q332" s="93"/>
    </row>
    <row r="333" spans="1:17" ht="25.5" customHeight="1">
      <c r="A333" s="28" t="s">
        <v>2270</v>
      </c>
      <c r="B333" s="28" t="s">
        <v>12968</v>
      </c>
      <c r="C333" s="254" t="str">
        <f>IF(A333="SINAPI",VLOOKUP(B333,SINAPI!$A$1:$D$10000,2,0),IF(A333="INSUMO",VLOOKUP(B333,INSUMO!A$1:$D$8000,2,0),IF(A333="SEJU",VLOOKUP(B333,#REF!,3,0),IF(A333="COTAÇÃO",VLOOKUP(B333,COTAÇÃO!$A$2:$E$1411,2,0),"ERRO"))))</f>
        <v>ELETROCALHA 50X50MM EM CHAPA 24, PERFURADA TIPO U</v>
      </c>
      <c r="D333" s="28" t="s">
        <v>238</v>
      </c>
      <c r="E333" s="66">
        <v>1</v>
      </c>
      <c r="F333" s="67">
        <f>IF(A333="SINAPI",VLOOKUP(B333,SINAPI!A$1:$D$10000,4,0),IF(A333="INSUMO",VLOOKUP(B333,INSUMO!$A$1:$D$8000,4,0),IF(A333="SEJU",VLOOKUP(B333,#REF!,5,0),IF(A333="COTAÇÃO",VLOOKUP(B333,COTAÇÃO!$A$2:$E$1411,5,0),"ERRO"))))</f>
        <v>15.76</v>
      </c>
      <c r="G333" s="67">
        <f t="shared" si="22"/>
        <v>15.76</v>
      </c>
      <c r="H333" s="241"/>
      <c r="I333" s="93"/>
      <c r="J333" s="93"/>
      <c r="K333" s="93"/>
      <c r="L333" s="93"/>
      <c r="M333" s="93"/>
      <c r="N333" s="93"/>
      <c r="O333" s="93"/>
      <c r="P333" s="93"/>
      <c r="Q333" s="93"/>
    </row>
    <row r="334" spans="1:17" ht="25.5" customHeight="1">
      <c r="A334" s="28" t="s">
        <v>2270</v>
      </c>
      <c r="B334" s="28" t="s">
        <v>12970</v>
      </c>
      <c r="C334" s="254" t="str">
        <f>IF(A334="SINAPI",VLOOKUP(B334,SINAPI!$A$1:$D$10000,2,0),IF(A334="INSUMO",VLOOKUP(B334,INSUMO!A$1:$D$8000,2,0),IF(A334="SEJU",VLOOKUP(B334,#REF!,3,0),IF(A334="COTAÇÃO",VLOOKUP(B334,COTAÇÃO!$A$2:$E$1411,2,0),"ERRO"))))</f>
        <v>TAMPA ELETROCALHA DE 50X50 MM, EM CHAPA 24, PERFURADA</v>
      </c>
      <c r="D334" s="28" t="s">
        <v>238</v>
      </c>
      <c r="E334" s="66">
        <v>1</v>
      </c>
      <c r="F334" s="67">
        <f>IF(A334="SINAPI",VLOOKUP(B334,SINAPI!A$1:$D$10000,4,0),IF(A334="INSUMO",VLOOKUP(B334,INSUMO!$A$1:$D$8000,4,0),IF(A334="SEJU",VLOOKUP(B334,#REF!,5,0),IF(A334="COTAÇÃO",VLOOKUP(B334,COTAÇÃO!$A$2:$E$1411,5,0),"ERRO"))))</f>
        <v>5.57</v>
      </c>
      <c r="G334" s="67">
        <f t="shared" si="22"/>
        <v>5.57</v>
      </c>
      <c r="H334" s="241"/>
      <c r="I334" s="93"/>
      <c r="J334" s="93"/>
      <c r="K334" s="93"/>
      <c r="L334" s="93"/>
      <c r="M334" s="93"/>
      <c r="N334" s="93"/>
      <c r="O334" s="93"/>
      <c r="P334" s="93"/>
      <c r="Q334" s="93"/>
    </row>
    <row r="335" spans="1:17" ht="25.5" customHeight="1">
      <c r="A335" s="57" t="s">
        <v>12428</v>
      </c>
      <c r="B335" s="63" t="s">
        <v>12972</v>
      </c>
      <c r="C335" s="58" t="s">
        <v>13376</v>
      </c>
      <c r="D335" s="57" t="s">
        <v>238</v>
      </c>
      <c r="E335" s="59"/>
      <c r="F335" s="60"/>
      <c r="G335" s="60">
        <f>SUM(G336:G338)</f>
        <v>14.68</v>
      </c>
      <c r="H335" s="93"/>
      <c r="I335" s="93"/>
      <c r="J335" s="93"/>
      <c r="K335" s="93"/>
      <c r="L335" s="93"/>
      <c r="M335" s="93"/>
      <c r="N335" s="93"/>
      <c r="O335" s="93"/>
      <c r="P335" s="93"/>
      <c r="Q335" s="93"/>
    </row>
    <row r="336" spans="1:17" ht="25.5" customHeight="1">
      <c r="A336" s="105" t="s">
        <v>17</v>
      </c>
      <c r="B336" s="105">
        <v>88247</v>
      </c>
      <c r="C336" s="17" t="str">
        <f>IF(A336="SINAPI",VLOOKUP(B336,SINAPI!$A$1:$D$10000,2,0),IF(A336="INSUMO",VLOOKUP(B336,INSUMO!A$1:$D$8000,2,0),IF(A336="SEJU",VLOOKUP(B336,#REF!,3,0),IF(A336="COTAÇÃO",VLOOKUP(B336,COTAÇÃO!$A$2:$E$1411,2,0),"ERRO"))))</f>
        <v>AUXILIAR DE ELETRICISTA COM ENCARGOS COMPLEMENTARES</v>
      </c>
      <c r="D336" s="182" t="str">
        <f>IF(A336="SINAPI",VLOOKUP(B336,SINAPI!$A$1:$D$10000,3,0),IF(A336="INSUMO",VLOOKUP(B336,INSUMO!$A$1:D$8000,3,0),IF(A336="SEDUC",VLOOKUP(B336,#REF!,4,0),IF(A336="COTAÇÃO",VLOOKUP(B336,COTAÇÃO!$A$2:$E$1411,3,0),"ERRO"))))</f>
        <v>H</v>
      </c>
      <c r="E336" s="99">
        <v>0.14000000000000001</v>
      </c>
      <c r="F336" s="18">
        <f>IF(A336="SINAPI",VLOOKUP(B336,SINAPI!A$1:$D$10000,4,0),IF(A336="INSUMO",VLOOKUP(B336,INSUMO!$A$1:$D$8000,4,0),IF(A336="SEJU",VLOOKUP(B336,#REF!,5,0),IF(A336="COTAÇÃO",VLOOKUP(B336,COTAÇÃO!$A$2:$E$1411,5,0),"ERRO"))))</f>
        <v>18.52</v>
      </c>
      <c r="G336" s="67">
        <f>TRUNC((E336*F336),2)</f>
        <v>2.59</v>
      </c>
      <c r="H336" s="93"/>
      <c r="I336" s="93"/>
      <c r="J336" s="93"/>
      <c r="K336" s="93"/>
      <c r="L336" s="93"/>
      <c r="M336" s="93"/>
      <c r="N336" s="93"/>
      <c r="O336" s="93"/>
      <c r="P336" s="93"/>
      <c r="Q336" s="93"/>
    </row>
    <row r="337" spans="1:17" ht="25.5" customHeight="1">
      <c r="A337" s="105" t="s">
        <v>17</v>
      </c>
      <c r="B337" s="105">
        <v>88264</v>
      </c>
      <c r="C337" s="17" t="str">
        <f>IF(A337="SINAPI",VLOOKUP(B337,SINAPI!$A$1:$D$10000,2,0),IF(A337="INSUMO",VLOOKUP(B337,INSUMO!A$1:$D$8000,2,0),IF(A337="SEJU",VLOOKUP(B337,#REF!,3,0),IF(A337="COTAÇÃO",VLOOKUP(B337,COTAÇÃO!$A$2:$E$1411,2,0),"ERRO"))))</f>
        <v>ELETRICISTA COM ENCARGOS COMPLEMENTARES</v>
      </c>
      <c r="D337" s="182" t="str">
        <f>IF(A337="SINAPI",VLOOKUP(B337,SINAPI!$A$1:$D$10000,3,0),IF(A337="INSUMO",VLOOKUP(B337,INSUMO!$A$1:D$8000,3,0),IF(A337="SEDUC",VLOOKUP(B337,#REF!,4,0),IF(A337="COTAÇÃO",VLOOKUP(B337,COTAÇÃO!$A$2:$E$1411,3,0),"ERRO"))))</f>
        <v>H</v>
      </c>
      <c r="E337" s="99">
        <v>0.14000000000000001</v>
      </c>
      <c r="F337" s="18">
        <f>IF(A337="SINAPI",VLOOKUP(B337,SINAPI!A$1:$D$10000,4,0),IF(A337="INSUMO",VLOOKUP(B337,INSUMO!$A$1:$D$8000,4,0),IF(A337="SEJU",VLOOKUP(B337,#REF!,5,0),IF(A337="COTAÇÃO",VLOOKUP(B337,COTAÇÃO!$A$2:$E$1411,5,0),"ERRO"))))</f>
        <v>24.14</v>
      </c>
      <c r="G337" s="67">
        <f>TRUNC((E337*F337),2)</f>
        <v>3.37</v>
      </c>
      <c r="H337" s="93"/>
      <c r="I337" s="93"/>
      <c r="J337" s="93"/>
      <c r="K337" s="93"/>
      <c r="L337" s="93"/>
      <c r="M337" s="93"/>
      <c r="N337" s="93"/>
      <c r="O337" s="93"/>
      <c r="P337" s="93"/>
      <c r="Q337" s="93"/>
    </row>
    <row r="338" spans="1:17" ht="25.5" customHeight="1">
      <c r="A338" s="105" t="s">
        <v>1947</v>
      </c>
      <c r="B338" s="105">
        <v>39599</v>
      </c>
      <c r="C338" s="17" t="str">
        <f>IF(A338="SINAPI",VLOOKUP(B338,SINAPI!$A$1:$D$10000,2,0),IF(A338="INSUMO",VLOOKUP(B338,INSUMO!A$1:$D$8000,2,0),IF(A338="SEJU",VLOOKUP(B338,#REF!,3,0),IF(A338="COTAÇÃO",VLOOKUP(B338,COTAÇÃO!$A$2:$E$1411,2,0),"ERRO"))))</f>
        <v xml:space="preserve">CABO DE REDE, PAR TRANCADO UTP, 4 PARES, CATEGORIA 6 (CAT 6), ISOLAMENTO PVC (LSZH)                                                                                                                                                                                                                                                                                                                                                                                                                       </v>
      </c>
      <c r="D338" s="182" t="str">
        <f>IF(A338="SINAPI",VLOOKUP(B338,SINAPI!$A$1:$D$10000,3,0),IF(A338="INSUMO",VLOOKUP(B338,INSUMO!$A$1:D$8000,3,0),IF(A338="SEDUC",VLOOKUP(B338,#REF!,4,0),IF(A338="COTAÇÃO",VLOOKUP(B338,COTAÇÃO!$A$2:$E$1411,3,0),"ERRO"))))</f>
        <v xml:space="preserve">M     </v>
      </c>
      <c r="E338" s="99">
        <v>1</v>
      </c>
      <c r="F338" s="18">
        <f>IF(A338="SINAPI",VLOOKUP(B338,SINAPI!A$1:$D$10000,4,0),IF(A338="INSUMO",VLOOKUP(B338,INSUMO!$A$1:$D$8000,4,0),IF(A338="SEJU",VLOOKUP(B338,#REF!,5,0),IF(A338="COTAÇÃO",VLOOKUP(B338,COTAÇÃO!$A$2:$E$1411,5,0),"ERRO"))))</f>
        <v>8.7200000000000006</v>
      </c>
      <c r="G338" s="67">
        <f>TRUNC((E338*F338),2)</f>
        <v>8.7200000000000006</v>
      </c>
      <c r="H338" s="93"/>
      <c r="I338" s="93"/>
      <c r="J338" s="93"/>
      <c r="K338" s="93"/>
      <c r="L338" s="93"/>
      <c r="M338" s="93"/>
      <c r="N338" s="93"/>
      <c r="O338" s="93"/>
      <c r="P338" s="93"/>
      <c r="Q338" s="93"/>
    </row>
    <row r="339" spans="1:17" ht="25.5" customHeight="1">
      <c r="A339" s="57" t="s">
        <v>12428</v>
      </c>
      <c r="B339" s="63" t="s">
        <v>12975</v>
      </c>
      <c r="C339" s="58" t="s">
        <v>13377</v>
      </c>
      <c r="D339" s="57" t="s">
        <v>239</v>
      </c>
      <c r="E339" s="59"/>
      <c r="F339" s="60"/>
      <c r="G339" s="60">
        <f>SUM(G340:G342)</f>
        <v>435.52</v>
      </c>
      <c r="H339" s="93"/>
      <c r="I339" s="93"/>
      <c r="J339" s="93"/>
      <c r="K339" s="93"/>
      <c r="L339" s="93"/>
      <c r="M339" s="93"/>
      <c r="N339" s="93"/>
      <c r="O339" s="93"/>
      <c r="P339" s="93"/>
      <c r="Q339" s="93"/>
    </row>
    <row r="340" spans="1:17" ht="25.5" customHeight="1">
      <c r="A340" s="105" t="s">
        <v>17</v>
      </c>
      <c r="B340" s="105">
        <v>88247</v>
      </c>
      <c r="C340" s="17" t="str">
        <f>IF(A340="SINAPI",VLOOKUP(B340,SINAPI!$A$1:$D$10000,2,0),IF(A340="INSUMO",VLOOKUP(B340,INSUMO!A$1:$D$8000,2,0),IF(A340="SEJU",VLOOKUP(B340,#REF!,3,0),IF(A340="COTAÇÃO",VLOOKUP(B340,COTAÇÃO!$A$2:$E$1411,2,0),"ERRO"))))</f>
        <v>AUXILIAR DE ELETRICISTA COM ENCARGOS COMPLEMENTARES</v>
      </c>
      <c r="D340" s="182" t="str">
        <f>IF(A340="SINAPI",VLOOKUP(B340,SINAPI!$A$1:$D$10000,3,0),IF(A340="INSUMO",VLOOKUP(B340,INSUMO!$A$1:D$8000,3,0),IF(A340="SEDUC",VLOOKUP(B340,#REF!,4,0),IF(A340="COTAÇÃO",VLOOKUP(B340,COTAÇÃO!$A$2:$E$1411,3,0),"ERRO"))))</f>
        <v>H</v>
      </c>
      <c r="E340" s="99">
        <v>0.59550000000000003</v>
      </c>
      <c r="F340" s="18">
        <f>IF(A340="SINAPI",VLOOKUP(B340,SINAPI!A$1:$D$10000,4,0),IF(A340="INSUMO",VLOOKUP(B340,INSUMO!$A$1:$D$8000,4,0),IF(A340="SEJU",VLOOKUP(B340,#REF!,5,0),IF(A340="COTAÇÃO",VLOOKUP(B340,COTAÇÃO!$A$2:$E$1411,5,0),"ERRO"))))</f>
        <v>18.52</v>
      </c>
      <c r="G340" s="67">
        <f>TRUNC((E340*F340),2)</f>
        <v>11.02</v>
      </c>
      <c r="H340" s="93"/>
      <c r="I340" s="93"/>
      <c r="J340" s="93"/>
      <c r="K340" s="93"/>
      <c r="L340" s="93"/>
      <c r="M340" s="93"/>
      <c r="N340" s="93"/>
      <c r="O340" s="93"/>
      <c r="P340" s="93"/>
      <c r="Q340" s="93"/>
    </row>
    <row r="341" spans="1:17" ht="25.5" customHeight="1">
      <c r="A341" s="105" t="s">
        <v>17</v>
      </c>
      <c r="B341" s="105">
        <v>88264</v>
      </c>
      <c r="C341" s="17" t="str">
        <f>IF(A341="SINAPI",VLOOKUP(B341,SINAPI!$A$1:$D$10000,2,0),IF(A341="INSUMO",VLOOKUP(B341,INSUMO!A$1:$D$8000,2,0),IF(A341="SEJU",VLOOKUP(B341,#REF!,3,0),IF(A341="COTAÇÃO",VLOOKUP(B341,COTAÇÃO!$A$2:$E$1411,2,0),"ERRO"))))</f>
        <v>ELETRICISTA COM ENCARGOS COMPLEMENTARES</v>
      </c>
      <c r="D341" s="182" t="str">
        <f>IF(A341="SINAPI",VLOOKUP(B341,SINAPI!$A$1:$D$10000,3,0),IF(A341="INSUMO",VLOOKUP(B341,INSUMO!$A$1:D$8000,3,0),IF(A341="SEDUC",VLOOKUP(B341,#REF!,4,0),IF(A341="COTAÇÃO",VLOOKUP(B341,COTAÇÃO!$A$2:$E$1411,3,0),"ERRO"))))</f>
        <v>H</v>
      </c>
      <c r="E341" s="99">
        <v>1.4293</v>
      </c>
      <c r="F341" s="18">
        <f>IF(A341="SINAPI",VLOOKUP(B341,SINAPI!A$1:$D$10000,4,0),IF(A341="INSUMO",VLOOKUP(B341,INSUMO!$A$1:$D$8000,4,0),IF(A341="SEJU",VLOOKUP(B341,#REF!,5,0),IF(A341="COTAÇÃO",VLOOKUP(B341,COTAÇÃO!$A$2:$E$1411,5,0),"ERRO"))))</f>
        <v>24.14</v>
      </c>
      <c r="G341" s="67">
        <f>TRUNC((E341*F341),2)</f>
        <v>34.5</v>
      </c>
      <c r="H341" s="93"/>
      <c r="I341" s="93"/>
      <c r="J341" s="93"/>
      <c r="K341" s="93"/>
      <c r="L341" s="93"/>
      <c r="M341" s="93"/>
      <c r="N341" s="93"/>
      <c r="O341" s="93"/>
      <c r="P341" s="93"/>
      <c r="Q341" s="93"/>
    </row>
    <row r="342" spans="1:17" ht="25.5" customHeight="1">
      <c r="A342" s="28" t="s">
        <v>2270</v>
      </c>
      <c r="B342" s="28" t="s">
        <v>12974</v>
      </c>
      <c r="C342" s="254" t="str">
        <f>IF(A342="SINAPI",VLOOKUP(B342,SINAPI!$A$1:$D$10000,2,0),IF(A342="INSUMO",VLOOKUP(B342,INSUMO!A$1:$D$8000,2,0),IF(A342="SEJU",VLOOKUP(B342,#REF!,3,0),IF(A342="COTAÇÃO",VLOOKUP(B342,COTAÇÃO!$A$2:$E$1411,2,0),"ERRO"))))</f>
        <v>Câmera IP DOME 2MP, IR 30 M, Lente 2.8 mm, VIP 1230 D G4</v>
      </c>
      <c r="D342" s="255" t="str">
        <f>IF(A342="SINAPI",VLOOKUP(B342,SINAPI!$A$1:$D$10000,3,0),IF(A342="INSUMO",VLOOKUP(B342,INSUMO!$A$1:D$8000,3,0),IF(A342="SEDUC",VLOOKUP(B342,#REF!,4,0),IF(A342="COTAÇÃO",VLOOKUP(B342,COTAÇÃO!$A$2:$E$1411,3,0),"ERRO"))))</f>
        <v>UN</v>
      </c>
      <c r="E342" s="66">
        <v>1</v>
      </c>
      <c r="F342" s="67">
        <f>IF(A342="SINAPI",VLOOKUP(B342,SINAPI!A$1:$D$10000,4,0),IF(A342="INSUMO",VLOOKUP(B342,INSUMO!$A$1:$D$8000,4,0),IF(A342="SEJU",VLOOKUP(B342,#REF!,5,0),IF(A342="COTAÇÃO",VLOOKUP(B342,COTAÇÃO!$A$2:$E$1411,5,0),"ERRO"))))</f>
        <v>390</v>
      </c>
      <c r="G342" s="67">
        <f>TRUNC((E342*F342),2)</f>
        <v>390</v>
      </c>
      <c r="H342" s="241"/>
      <c r="I342" s="93"/>
      <c r="J342" s="93"/>
      <c r="K342" s="93"/>
      <c r="L342" s="93"/>
      <c r="M342" s="93"/>
      <c r="N342" s="93"/>
      <c r="O342" s="93"/>
      <c r="P342" s="93"/>
      <c r="Q342" s="93"/>
    </row>
    <row r="343" spans="1:17" ht="25.5" customHeight="1">
      <c r="A343" s="57" t="s">
        <v>12428</v>
      </c>
      <c r="B343" s="63" t="s">
        <v>12976</v>
      </c>
      <c r="C343" s="58" t="s">
        <v>13378</v>
      </c>
      <c r="D343" s="57" t="s">
        <v>239</v>
      </c>
      <c r="E343" s="59"/>
      <c r="F343" s="60"/>
      <c r="G343" s="60">
        <f>SUM(G344:G346)</f>
        <v>2797.21</v>
      </c>
      <c r="H343" s="93"/>
      <c r="I343" s="93"/>
      <c r="J343" s="93"/>
      <c r="K343" s="93"/>
      <c r="L343" s="93"/>
      <c r="M343" s="93"/>
      <c r="N343" s="93"/>
      <c r="O343" s="93"/>
      <c r="P343" s="93"/>
      <c r="Q343" s="93"/>
    </row>
    <row r="344" spans="1:17" ht="25.5" customHeight="1">
      <c r="A344" s="105" t="s">
        <v>17</v>
      </c>
      <c r="B344" s="105">
        <v>88247</v>
      </c>
      <c r="C344" s="17" t="str">
        <f>IF(A344="SINAPI",VLOOKUP(B344,SINAPI!$A$1:$D$10000,2,0),IF(A344="INSUMO",VLOOKUP(B344,INSUMO!A$1:$D$8000,2,0),IF(A344="SEJU",VLOOKUP(B344,#REF!,3,0),IF(A344="COTAÇÃO",VLOOKUP(B344,COTAÇÃO!$A$2:$E$1411,2,0),"ERRO"))))</f>
        <v>AUXILIAR DE ELETRICISTA COM ENCARGOS COMPLEMENTARES</v>
      </c>
      <c r="D344" s="182" t="str">
        <f>IF(A344="SINAPI",VLOOKUP(B344,SINAPI!$A$1:$D$10000,3,0),IF(A344="INSUMO",VLOOKUP(B344,INSUMO!$A$1:D$8000,3,0),IF(A344="SEDUC",VLOOKUP(B344,#REF!,4,0),IF(A344="COTAÇÃO",VLOOKUP(B344,COTAÇÃO!$A$2:$E$1411,3,0),"ERRO"))))</f>
        <v>H</v>
      </c>
      <c r="E344" s="99">
        <v>0.63</v>
      </c>
      <c r="F344" s="18">
        <f>IF(A344="SINAPI",VLOOKUP(B344,SINAPI!A$1:$D$10000,4,0),IF(A344="INSUMO",VLOOKUP(B344,INSUMO!$A$1:$D$8000,4,0),IF(A344="SEJU",VLOOKUP(B344,#REF!,5,0),IF(A344="COTAÇÃO",VLOOKUP(B344,COTAÇÃO!$A$2:$E$1411,5,0),"ERRO"))))</f>
        <v>18.52</v>
      </c>
      <c r="G344" s="67">
        <f>TRUNC((E344*F344),2)</f>
        <v>11.66</v>
      </c>
      <c r="H344" s="93"/>
      <c r="I344" s="93"/>
      <c r="J344" s="93"/>
      <c r="K344" s="93"/>
      <c r="L344" s="93"/>
      <c r="M344" s="93"/>
      <c r="N344" s="93"/>
      <c r="O344" s="93"/>
      <c r="P344" s="93"/>
      <c r="Q344" s="93"/>
    </row>
    <row r="345" spans="1:17" ht="25.5" customHeight="1">
      <c r="A345" s="105" t="s">
        <v>17</v>
      </c>
      <c r="B345" s="105">
        <v>88264</v>
      </c>
      <c r="C345" s="17" t="str">
        <f>IF(A345="SINAPI",VLOOKUP(B345,SINAPI!$A$1:$D$10000,2,0),IF(A345="INSUMO",VLOOKUP(B345,INSUMO!A$1:$D$8000,2,0),IF(A345="SEJU",VLOOKUP(B345,#REF!,3,0),IF(A345="COTAÇÃO",VLOOKUP(B345,COTAÇÃO!$A$2:$E$1411,2,0),"ERRO"))))</f>
        <v>ELETRICISTA COM ENCARGOS COMPLEMENTARES</v>
      </c>
      <c r="D345" s="182" t="str">
        <f>IF(A345="SINAPI",VLOOKUP(B345,SINAPI!$A$1:$D$10000,3,0),IF(A345="INSUMO",VLOOKUP(B345,INSUMO!$A$1:D$8000,3,0),IF(A345="SEDUC",VLOOKUP(B345,#REF!,4,0),IF(A345="COTAÇÃO",VLOOKUP(B345,COTAÇÃO!$A$2:$E$1411,3,0),"ERRO"))))</f>
        <v>H</v>
      </c>
      <c r="E345" s="99">
        <v>1.68</v>
      </c>
      <c r="F345" s="18">
        <f>IF(A345="SINAPI",VLOOKUP(B345,SINAPI!A$1:$D$10000,4,0),IF(A345="INSUMO",VLOOKUP(B345,INSUMO!$A$1:$D$8000,4,0),IF(A345="SEJU",VLOOKUP(B345,#REF!,5,0),IF(A345="COTAÇÃO",VLOOKUP(B345,COTAÇÃO!$A$2:$E$1411,5,0),"ERRO"))))</f>
        <v>24.14</v>
      </c>
      <c r="G345" s="67">
        <f>TRUNC((E345*F345),2)</f>
        <v>40.549999999999997</v>
      </c>
      <c r="H345" s="93"/>
      <c r="I345" s="93"/>
      <c r="J345" s="93"/>
      <c r="K345" s="93"/>
      <c r="L345" s="93"/>
      <c r="M345" s="93"/>
      <c r="N345" s="93"/>
      <c r="O345" s="93"/>
      <c r="P345" s="93"/>
      <c r="Q345" s="93"/>
    </row>
    <row r="346" spans="1:17" ht="25.5" customHeight="1">
      <c r="A346" s="28" t="s">
        <v>2270</v>
      </c>
      <c r="B346" s="28" t="s">
        <v>12978</v>
      </c>
      <c r="C346" s="254" t="str">
        <f>IF(A346="SINAPI",VLOOKUP(B346,SINAPI!$A$1:$D$10000,2,0),IF(A346="INSUMO",VLOOKUP(B346,INSUMO!A$1:$D$8000,2,0),IF(A346="SEJU",VLOOKUP(B346,#REF!,3,0),IF(A346="COTAÇÃO",VLOOKUP(B346,COTAÇÃO!$A$2:$E$1411,2,0),"ERRO"))))</f>
        <v>Gravador Digital de vídeo NVD 1432 - 32 Canais</v>
      </c>
      <c r="D346" s="255" t="str">
        <f>IF(A346="SINAPI",VLOOKUP(B346,SINAPI!$A$1:$D$10000,3,0),IF(A346="INSUMO",VLOOKUP(B346,INSUMO!$A$1:D$8000,3,0),IF(A346="SEDUC",VLOOKUP(B346,#REF!,4,0),IF(A346="COTAÇÃO",VLOOKUP(B346,COTAÇÃO!$A$2:$E$1411,3,0),"ERRO"))))</f>
        <v>UN</v>
      </c>
      <c r="E346" s="66">
        <v>1</v>
      </c>
      <c r="F346" s="67">
        <f>IF(A346="SINAPI",VLOOKUP(B346,SINAPI!A$1:$D$10000,4,0),IF(A346="INSUMO",VLOOKUP(B346,INSUMO!$A$1:$D$8000,4,0),IF(A346="SEJU",VLOOKUP(B346,#REF!,5,0),IF(A346="COTAÇÃO",VLOOKUP(B346,COTAÇÃO!$A$2:$E$1411,5,0),"ERRO"))))</f>
        <v>2745</v>
      </c>
      <c r="G346" s="67">
        <f>TRUNC((E346*F346),2)</f>
        <v>2745</v>
      </c>
      <c r="H346" s="241"/>
      <c r="I346" s="93"/>
      <c r="J346" s="93"/>
      <c r="K346" s="93"/>
      <c r="L346" s="93"/>
      <c r="M346" s="93"/>
      <c r="N346" s="93"/>
      <c r="O346" s="93"/>
      <c r="P346" s="93"/>
      <c r="Q346" s="93"/>
    </row>
    <row r="347" spans="1:17" ht="25.5" customHeight="1">
      <c r="A347" s="57" t="s">
        <v>12428</v>
      </c>
      <c r="B347" s="63" t="s">
        <v>12981</v>
      </c>
      <c r="C347" s="58" t="s">
        <v>13379</v>
      </c>
      <c r="D347" s="57" t="s">
        <v>239</v>
      </c>
      <c r="E347" s="59"/>
      <c r="F347" s="60"/>
      <c r="G347" s="60">
        <f>SUM(G348:G350)</f>
        <v>2689.94</v>
      </c>
      <c r="H347" s="93"/>
      <c r="I347" s="93"/>
      <c r="J347" s="93"/>
      <c r="K347" s="93"/>
      <c r="L347" s="93"/>
      <c r="M347" s="93"/>
      <c r="N347" s="93"/>
      <c r="O347" s="93"/>
      <c r="P347" s="93"/>
      <c r="Q347" s="93"/>
    </row>
    <row r="348" spans="1:17" ht="25.5" customHeight="1">
      <c r="A348" s="105" t="s">
        <v>17</v>
      </c>
      <c r="B348" s="105">
        <v>88247</v>
      </c>
      <c r="C348" s="17" t="str">
        <f>IF(A348="SINAPI",VLOOKUP(B348,SINAPI!$A$1:$D$10000,2,0),IF(A348="INSUMO",VLOOKUP(B348,INSUMO!A$1:$D$8000,2,0),IF(A348="SEJU",VLOOKUP(B348,#REF!,3,0),IF(A348="COTAÇÃO",VLOOKUP(B348,COTAÇÃO!$A$2:$E$1411,2,0),"ERRO"))))</f>
        <v>AUXILIAR DE ELETRICISTA COM ENCARGOS COMPLEMENTARES</v>
      </c>
      <c r="D348" s="182" t="str">
        <f>IF(A348="SINAPI",VLOOKUP(B348,SINAPI!$A$1:$D$10000,3,0),IF(A348="INSUMO",VLOOKUP(B348,INSUMO!$A$1:D$8000,3,0),IF(A348="SEDUC",VLOOKUP(B348,#REF!,4,0),IF(A348="COTAÇÃO",VLOOKUP(B348,COTAÇÃO!$A$2:$E$1411,3,0),"ERRO"))))</f>
        <v>H</v>
      </c>
      <c r="E348" s="99">
        <v>0.9</v>
      </c>
      <c r="F348" s="18">
        <f>IF(A348="SINAPI",VLOOKUP(B348,SINAPI!A$1:$D$10000,4,0),IF(A348="INSUMO",VLOOKUP(B348,INSUMO!$A$1:$D$8000,4,0),IF(A348="SEJU",VLOOKUP(B348,#REF!,5,0),IF(A348="COTAÇÃO",VLOOKUP(B348,COTAÇÃO!$A$2:$E$1411,5,0),"ERRO"))))</f>
        <v>18.52</v>
      </c>
      <c r="G348" s="67">
        <f>TRUNC((E348*F348),2)</f>
        <v>16.66</v>
      </c>
      <c r="H348" s="93"/>
      <c r="I348" s="93"/>
      <c r="J348" s="93"/>
      <c r="K348" s="93"/>
      <c r="L348" s="93"/>
      <c r="M348" s="93"/>
      <c r="N348" s="93"/>
      <c r="O348" s="93"/>
      <c r="P348" s="93"/>
      <c r="Q348" s="93"/>
    </row>
    <row r="349" spans="1:17" ht="25.5" customHeight="1">
      <c r="A349" s="105" t="s">
        <v>17</v>
      </c>
      <c r="B349" s="105">
        <v>88264</v>
      </c>
      <c r="C349" s="17" t="str">
        <f>IF(A349="SINAPI",VLOOKUP(B349,SINAPI!$A$1:$D$10000,2,0),IF(A349="INSUMO",VLOOKUP(B349,INSUMO!A$1:$D$8000,2,0),IF(A349="SEJU",VLOOKUP(B349,#REF!,3,0),IF(A349="COTAÇÃO",VLOOKUP(B349,COTAÇÃO!$A$2:$E$1411,2,0),"ERRO"))))</f>
        <v>ELETRICISTA COM ENCARGOS COMPLEMENTARES</v>
      </c>
      <c r="D349" s="182" t="str">
        <f>IF(A349="SINAPI",VLOOKUP(B349,SINAPI!$A$1:$D$10000,3,0),IF(A349="INSUMO",VLOOKUP(B349,INSUMO!$A$1:D$8000,3,0),IF(A349="SEDUC",VLOOKUP(B349,#REF!,4,0),IF(A349="COTAÇÃO",VLOOKUP(B349,COTAÇÃO!$A$2:$E$1411,3,0),"ERRO"))))</f>
        <v>H</v>
      </c>
      <c r="E349" s="99">
        <v>2</v>
      </c>
      <c r="F349" s="18">
        <f>IF(A349="SINAPI",VLOOKUP(B349,SINAPI!A$1:$D$10000,4,0),IF(A349="INSUMO",VLOOKUP(B349,INSUMO!$A$1:$D$8000,4,0),IF(A349="SEJU",VLOOKUP(B349,#REF!,5,0),IF(A349="COTAÇÃO",VLOOKUP(B349,COTAÇÃO!$A$2:$E$1411,5,0),"ERRO"))))</f>
        <v>24.14</v>
      </c>
      <c r="G349" s="67">
        <f>TRUNC((E349*F349),2)</f>
        <v>48.28</v>
      </c>
      <c r="H349" s="93"/>
      <c r="I349" s="93"/>
      <c r="J349" s="93"/>
      <c r="K349" s="93"/>
      <c r="L349" s="93"/>
      <c r="M349" s="93"/>
      <c r="N349" s="93"/>
      <c r="O349" s="93"/>
      <c r="P349" s="93"/>
      <c r="Q349" s="93"/>
    </row>
    <row r="350" spans="1:17" ht="25.5" customHeight="1">
      <c r="A350" s="28" t="s">
        <v>2270</v>
      </c>
      <c r="B350" s="28" t="s">
        <v>12979</v>
      </c>
      <c r="C350" s="254" t="str">
        <f>IF(A350="SINAPI",VLOOKUP(B350,SINAPI!$A$1:$D$10000,2,0),IF(A350="INSUMO",VLOOKUP(B350,INSUMO!A$1:$D$8000,2,0),IF(A350="SEJU",VLOOKUP(B350,#REF!,3,0),IF(A350="COTAÇÃO",VLOOKUP(B350,COTAÇÃO!$A$2:$E$1411,2,0),"ERRO"))))</f>
        <v>HARD DISK para vigilância 8TB - WD PURPLE</v>
      </c>
      <c r="D350" s="255" t="str">
        <f>IF(A350="SINAPI",VLOOKUP(B350,SINAPI!$A$1:$D$10000,3,0),IF(A350="INSUMO",VLOOKUP(B350,INSUMO!$A$1:D$8000,3,0),IF(A350="SEDUC",VLOOKUP(B350,#REF!,4,0),IF(A350="COTAÇÃO",VLOOKUP(B350,COTAÇÃO!$A$2:$E$1411,3,0),"ERRO"))))</f>
        <v>UN</v>
      </c>
      <c r="E350" s="66">
        <v>1</v>
      </c>
      <c r="F350" s="67">
        <f>IF(A350="SINAPI",VLOOKUP(B350,SINAPI!A$1:$D$10000,4,0),IF(A350="INSUMO",VLOOKUP(B350,INSUMO!$A$1:$D$8000,4,0),IF(A350="SEJU",VLOOKUP(B350,#REF!,5,0),IF(A350="COTAÇÃO",VLOOKUP(B350,COTAÇÃO!$A$2:$E$1411,5,0),"ERRO"))))</f>
        <v>2625</v>
      </c>
      <c r="G350" s="67">
        <f>TRUNC((E350*F350),2)</f>
        <v>2625</v>
      </c>
      <c r="H350" s="241"/>
      <c r="I350" s="93"/>
      <c r="J350" s="93"/>
      <c r="K350" s="93"/>
      <c r="L350" s="93"/>
      <c r="M350" s="93"/>
      <c r="N350" s="93"/>
      <c r="O350" s="93"/>
      <c r="P350" s="93"/>
      <c r="Q350" s="93"/>
    </row>
    <row r="351" spans="1:17" ht="25.5" customHeight="1">
      <c r="A351" s="57" t="s">
        <v>6957</v>
      </c>
      <c r="B351" s="63" t="s">
        <v>12997</v>
      </c>
      <c r="C351" s="72" t="s">
        <v>12998</v>
      </c>
      <c r="D351" s="57" t="s">
        <v>314</v>
      </c>
      <c r="E351" s="59"/>
      <c r="F351" s="60"/>
      <c r="G351" s="60">
        <f>SUM(G352:G357)</f>
        <v>12.309999999999999</v>
      </c>
      <c r="H351" s="93"/>
      <c r="I351" s="93"/>
      <c r="J351" s="93"/>
      <c r="K351" s="93"/>
      <c r="L351" s="93"/>
      <c r="M351" s="93"/>
      <c r="N351" s="93"/>
      <c r="O351" s="93"/>
      <c r="P351" s="93"/>
      <c r="Q351" s="93"/>
    </row>
    <row r="352" spans="1:17" ht="25.5" customHeight="1">
      <c r="A352" s="28" t="s">
        <v>2270</v>
      </c>
      <c r="B352" s="68" t="s">
        <v>12999</v>
      </c>
      <c r="C352" s="254" t="str">
        <f>IF(A352="SINAPI",VLOOKUP(B352,SINAPI!$A$1:$D$10000,2,0),IF(A352="INSUMO",VLOOKUP(B352,INSUMO!A$1:$D$8000,2,0),IF(A352="SEJU",VLOOKUP(B352,#REF!,3,0),IF(A352="COTAÇÃO",VLOOKUP(B352,COTAÇÃO!$A$2:$E$1411,2,0),"ERRO"))))</f>
        <v>PERFIL METALON RETANGULAR 70MM X 50MM X 2MM</v>
      </c>
      <c r="D352" s="255" t="str">
        <f>IF(A352="SINAPI",VLOOKUP(B352,SINAPI!$A$1:$D$10000,3,0),IF(A352="INSUMO",VLOOKUP(B352,INSUMO!$A$1:D$8000,3,0),IF(A352="SEDUC",VLOOKUP(B352,#REF!,4,0),IF(A352="COTAÇÃO",VLOOKUP(B352,COTAÇÃO!$A$2:$E$1411,3,0),"ERRO"))))</f>
        <v>KG</v>
      </c>
      <c r="E352" s="66">
        <v>1</v>
      </c>
      <c r="F352" s="67">
        <f>IF(A352="SINAPI",VLOOKUP(B352,SINAPI!A$1:$D$10000,4,0),IF(A352="INSUMO",VLOOKUP(B352,INSUMO!$A$1:$D$8000,4,0),IF(A352="SEJU",VLOOKUP(B352,#REF!,5,0),IF(A352="COTAÇÃO",VLOOKUP(B352,COTAÇÃO!$A$2:$E$1411,5,0),"ERRO"))))</f>
        <v>10.76</v>
      </c>
      <c r="G352" s="67">
        <f t="shared" ref="G352:G357" si="23">TRUNC((E352*F352),2)</f>
        <v>10.76</v>
      </c>
      <c r="H352" s="241"/>
      <c r="I352" s="93"/>
      <c r="J352" s="93"/>
      <c r="K352" s="93"/>
      <c r="L352" s="93"/>
      <c r="M352" s="93"/>
      <c r="N352" s="93"/>
      <c r="O352" s="93"/>
      <c r="P352" s="93"/>
      <c r="Q352" s="93"/>
    </row>
    <row r="353" spans="1:17" ht="25.5" customHeight="1">
      <c r="A353" s="105" t="s">
        <v>17</v>
      </c>
      <c r="B353" s="68">
        <v>88316</v>
      </c>
      <c r="C353" s="17" t="str">
        <f>IF(A353="SINAPI",VLOOKUP(B353,SINAPI!$A$1:$D$10000,2,0),IF(A353="INSUMO",VLOOKUP(B353,INSUMO!A$1:$D$8000,2,0),IF(A353="SEJU",VLOOKUP(B353,#REF!,3,0),IF(A353="COTAÇÃO",VLOOKUP(B353,COTAÇÃO!$A$2:$E$1411,2,0),"ERRO"))))</f>
        <v>SERVENTE COM ENCARGOS COMPLEMENTARES</v>
      </c>
      <c r="D353" s="24" t="str">
        <f>IF(A353="SINAPI",VLOOKUP(B353,SINAPI!$A$1:$D$10000,3,0),IF(A353="INSUMO",VLOOKUP(B353,INSUMO!$A$1:D$8000,3,0),IF(A353="SEDUC",VLOOKUP(B353,#REF!,4,0),IF(A353="COTAÇÃO",VLOOKUP(B353,COTAÇÃO!$A$2:$E$1411,3,0),"ERRO"))))</f>
        <v>H</v>
      </c>
      <c r="E353" s="66">
        <v>2.4500000000000001E-2</v>
      </c>
      <c r="F353" s="18">
        <f>IF(A353="SINAPI",VLOOKUP(B353,SINAPI!A$1:$D$10000,4,0),IF(A353="INSUMO",VLOOKUP(B353,INSUMO!$A$1:$D$8000,4,0),IF(A353="SEJU",VLOOKUP(B353,#REF!,5,0),IF(A353="COTAÇÃO",VLOOKUP(B353,COTAÇÃO!$A$2:$E$1411,5,0),"ERRO"))))</f>
        <v>16.46</v>
      </c>
      <c r="G353" s="67">
        <f t="shared" si="23"/>
        <v>0.4</v>
      </c>
      <c r="H353" s="93"/>
      <c r="I353" s="93"/>
      <c r="J353" s="93"/>
      <c r="K353" s="93"/>
      <c r="L353" s="93"/>
      <c r="M353" s="93"/>
      <c r="N353" s="93"/>
      <c r="O353" s="93"/>
      <c r="P353" s="93"/>
      <c r="Q353" s="93"/>
    </row>
    <row r="354" spans="1:17" ht="25.5" customHeight="1">
      <c r="A354" s="105" t="s">
        <v>17</v>
      </c>
      <c r="B354" s="68">
        <v>88278</v>
      </c>
      <c r="C354" s="17" t="str">
        <f>IF(A354="SINAPI",VLOOKUP(B354,SINAPI!$A$1:$D$10000,2,0),IF(A354="INSUMO",VLOOKUP(B354,INSUMO!A$1:$D$8000,2,0),IF(A354="SEJU",VLOOKUP(B354,#REF!,3,0),IF(A354="COTAÇÃO",VLOOKUP(B354,COTAÇÃO!$A$2:$E$1411,2,0),"ERRO"))))</f>
        <v>MONTADOR DE ESTRUTURA METÁLICA COM ENCARGOS COMPLEMENTARES</v>
      </c>
      <c r="D354" s="24" t="str">
        <f>IF(A354="SINAPI",VLOOKUP(B354,SINAPI!$A$1:$D$10000,3,0),IF(A354="INSUMO",VLOOKUP(B354,INSUMO!$A$1:D$8000,3,0),IF(A354="SEDUC",VLOOKUP(B354,#REF!,4,0),IF(A354="COTAÇÃO",VLOOKUP(B354,COTAÇÃO!$A$2:$E$1411,3,0),"ERRO"))))</f>
        <v>H</v>
      </c>
      <c r="E354" s="66">
        <v>4.9200000000000001E-2</v>
      </c>
      <c r="F354" s="18">
        <f>IF(A354="SINAPI",VLOOKUP(B354,SINAPI!A$1:$D$10000,4,0),IF(A354="INSUMO",VLOOKUP(B354,INSUMO!$A$1:$D$8000,4,0),IF(A354="SEJU",VLOOKUP(B354,#REF!,5,0),IF(A354="COTAÇÃO",VLOOKUP(B354,COTAÇÃO!$A$2:$E$1411,5,0),"ERRO"))))</f>
        <v>16.23</v>
      </c>
      <c r="G354" s="67">
        <f t="shared" si="23"/>
        <v>0.79</v>
      </c>
      <c r="H354" s="93"/>
      <c r="I354" s="93"/>
      <c r="J354" s="93"/>
      <c r="K354" s="93"/>
      <c r="L354" s="93"/>
      <c r="M354" s="93"/>
      <c r="N354" s="93"/>
      <c r="O354" s="93"/>
      <c r="P354" s="93"/>
      <c r="Q354" s="93"/>
    </row>
    <row r="355" spans="1:17" ht="25.5" customHeight="1">
      <c r="A355" s="105" t="s">
        <v>17</v>
      </c>
      <c r="B355" s="68">
        <v>93281</v>
      </c>
      <c r="C355" s="17" t="str">
        <f>IF(A355="SINAPI",VLOOKUP(B355,SINAPI!$A$1:$D$10000,2,0),IF(A355="INSUMO",VLOOKUP(B355,INSUMO!A$1:$D$8000,2,0),IF(A355="SEJU",VLOOKUP(B355,#REF!,3,0),IF(A355="COTAÇÃO",VLOOKUP(B355,COTAÇÃO!$A$2:$E$1411,2,0),"ERRO"))))</f>
        <v>GUINCHO ELÉTRICO DE COLUNA, CAPACIDADE 400 KG, COM MOTO FREIO, MOTOR TRIFÁSICO DE 1,25 CV - CHP DIURNO. AF_03/2016</v>
      </c>
      <c r="D355" s="182" t="str">
        <f>IF(A355="SINAPI",VLOOKUP(B355,SINAPI!$A$1:$D$10000,3,0),IF(A355="INSUMO",VLOOKUP(B355,INSUMO!$A$1:D$8000,3,0),IF(A355="SEDUC",VLOOKUP(B355,#REF!,4,0),IF(A355="COTAÇÃO",VLOOKUP(B355,COTAÇÃO!$A$2:$E$1411,3,0),"ERRO"))))</f>
        <v>CHP</v>
      </c>
      <c r="E355" s="66">
        <v>1.6000000000000001E-3</v>
      </c>
      <c r="F355" s="18">
        <f>IF(A355="SINAPI",VLOOKUP(B355,SINAPI!A$1:$D$10000,4,0),IF(A355="INSUMO",VLOOKUP(B355,INSUMO!$A$1:$D$8000,4,0),IF(A355="SEJU",VLOOKUP(B355,#REF!,5,0),IF(A355="COTAÇÃO",VLOOKUP(B355,COTAÇÃO!$A$2:$E$1411,5,0),"ERRO"))))</f>
        <v>17.82</v>
      </c>
      <c r="G355" s="67">
        <f t="shared" si="23"/>
        <v>0.02</v>
      </c>
      <c r="H355" s="93"/>
      <c r="I355" s="93"/>
      <c r="J355" s="93"/>
      <c r="K355" s="93"/>
      <c r="L355" s="93"/>
      <c r="M355" s="93"/>
      <c r="N355" s="93"/>
      <c r="O355" s="93"/>
      <c r="P355" s="93"/>
      <c r="Q355" s="93"/>
    </row>
    <row r="356" spans="1:17" ht="25.5" customHeight="1">
      <c r="A356" s="105" t="s">
        <v>17</v>
      </c>
      <c r="B356" s="68">
        <v>93282</v>
      </c>
      <c r="C356" s="17" t="str">
        <f>IF(A356="SINAPI",VLOOKUP(B356,SINAPI!$A$1:$D$10000,2,0),IF(A356="INSUMO",VLOOKUP(B356,INSUMO!A$1:$D$8000,2,0),IF(A356="SEJU",VLOOKUP(B356,#REF!,3,0),IF(A356="COTAÇÃO",VLOOKUP(B356,COTAÇÃO!$A$2:$E$1411,2,0),"ERRO"))))</f>
        <v>GUINCHO ELÉTRICO DE COLUNA, CAPACIDADE 400 KG, COM MOTO FREIO, MOTOR TRIFÁSICO DE 1,25 CV - CHI DIURNO. AF_03/2016</v>
      </c>
      <c r="D356" s="182" t="str">
        <f>IF(A356="SINAPI",VLOOKUP(B356,SINAPI!$A$1:$D$10000,3,0),IF(A356="INSUMO",VLOOKUP(B356,INSUMO!$A$1:D$8000,3,0),IF(A356="SEDUC",VLOOKUP(B356,#REF!,4,0),IF(A356="COTAÇÃO",VLOOKUP(B356,COTAÇÃO!$A$2:$E$1411,3,0),"ERRO"))))</f>
        <v>CHI</v>
      </c>
      <c r="E356" s="66">
        <v>2.2000000000000001E-3</v>
      </c>
      <c r="F356" s="18">
        <f>IF(A356="SINAPI",VLOOKUP(B356,SINAPI!A$1:$D$10000,4,0),IF(A356="INSUMO",VLOOKUP(B356,INSUMO!$A$1:$D$8000,4,0),IF(A356="SEJU",VLOOKUP(B356,#REF!,5,0),IF(A356="COTAÇÃO",VLOOKUP(B356,COTAÇÃO!$A$2:$E$1411,5,0),"ERRO"))))</f>
        <v>16.72</v>
      </c>
      <c r="G356" s="67">
        <f t="shared" si="23"/>
        <v>0.03</v>
      </c>
      <c r="H356" s="93"/>
      <c r="I356" s="93"/>
      <c r="J356" s="93"/>
      <c r="K356" s="93"/>
      <c r="L356" s="93"/>
      <c r="M356" s="93"/>
      <c r="N356" s="93"/>
      <c r="O356" s="93"/>
      <c r="P356" s="93"/>
      <c r="Q356" s="93"/>
    </row>
    <row r="357" spans="1:17" ht="25.5" customHeight="1">
      <c r="A357" s="105" t="s">
        <v>1947</v>
      </c>
      <c r="B357" s="68">
        <v>40549</v>
      </c>
      <c r="C357" s="17" t="str">
        <f>IF(A357="SINAPI",VLOOKUP(B357,SINAPI!$A$1:$D$10000,2,0),IF(A357="INSUMO",VLOOKUP(B357,INSUMO!A$1:$D$8000,2,0),IF(A357="SEJU",VLOOKUP(B357,#REF!,3,0),IF(A357="COTAÇÃO",VLOOKUP(B357,COTAÇÃO!$A$2:$E$1411,2,0),"ERRO"))))</f>
        <v xml:space="preserve">PARAFUSO, COMUM, ASTM A307, SEXTAVADO, DIAMETRO 1/2" (12,7 MM), COMPRIMENTO 1" (25,4 MM)                                                                                                                                                                                                                                                                                                                                                                                                                  </v>
      </c>
      <c r="D357" s="182" t="str">
        <f>IF(A357="SINAPI",VLOOKUP(B357,SINAPI!$A$1:$D$10000,3,0),IF(A357="INSUMO",VLOOKUP(B357,INSUMO!$A$1:D$8000,3,0),IF(A357="SEDUC",VLOOKUP(B357,#REF!,4,0),IF(A357="COTAÇÃO",VLOOKUP(B357,COTAÇÃO!$A$2:$E$1411,3,0),"ERRO"))))</f>
        <v xml:space="preserve">CENTO </v>
      </c>
      <c r="E357" s="66">
        <v>1.6000000000000001E-3</v>
      </c>
      <c r="F357" s="18">
        <f>IF(A357="SINAPI",VLOOKUP(B357,SINAPI!A$1:$D$10000,4,0),IF(A357="INSUMO",VLOOKUP(B357,INSUMO!$A$1:$D$8000,4,0),IF(A357="SEJU",VLOOKUP(B357,#REF!,5,0),IF(A357="COTAÇÃO",VLOOKUP(B357,COTAÇÃO!$A$2:$E$1411,5,0),"ERRO"))))</f>
        <v>197.91</v>
      </c>
      <c r="G357" s="67">
        <f t="shared" si="23"/>
        <v>0.31</v>
      </c>
      <c r="H357" s="93"/>
      <c r="I357" s="93"/>
      <c r="J357" s="93"/>
      <c r="K357" s="93"/>
      <c r="L357" s="93"/>
      <c r="M357" s="93"/>
      <c r="N357" s="93"/>
      <c r="O357" s="93"/>
      <c r="P357" s="93"/>
      <c r="Q357" s="93"/>
    </row>
    <row r="358" spans="1:17" ht="36.75" customHeight="1">
      <c r="A358" s="57" t="s">
        <v>13001</v>
      </c>
      <c r="B358" s="63" t="s">
        <v>13002</v>
      </c>
      <c r="C358" s="72" t="s">
        <v>13004</v>
      </c>
      <c r="D358" s="57" t="s">
        <v>239</v>
      </c>
      <c r="E358" s="59"/>
      <c r="F358" s="60"/>
      <c r="G358" s="60">
        <f>SUM(G359:G360)</f>
        <v>51.58</v>
      </c>
      <c r="H358" s="93"/>
      <c r="I358" s="93"/>
      <c r="J358" s="93"/>
      <c r="K358" s="93"/>
      <c r="L358" s="93"/>
      <c r="M358" s="93"/>
      <c r="N358" s="93"/>
      <c r="O358" s="93"/>
      <c r="P358" s="93"/>
      <c r="Q358" s="93"/>
    </row>
    <row r="359" spans="1:17" ht="25.5" customHeight="1">
      <c r="A359" s="28" t="s">
        <v>1947</v>
      </c>
      <c r="B359" s="68">
        <v>37558</v>
      </c>
      <c r="C359" s="254" t="str">
        <f>IF(A359="SINAPI",VLOOKUP(B359,SINAPI!$A$1:$D$10000,2,0),IF(A359="INSUMO",VLOOKUP(B359,INSUMO!A$1:$D$8000,2,0),IF(A359="SEJU",VLOOKUP(B359,#REF!,3,0),IF(A359="COTAÇÃO",VLOOKUP(B359,COTAÇÃO!$A$2:$E$1411,2,0),"ERRO"))))</f>
        <v xml:space="preserve">PLACA DE SINALIZACAO DE SEGURANCA CONTRA INCENDIO, FOTOLUMINESCENTE, RETANGULAR, *20 X 40* CM, EM PVC *2* MM ANTI-CHAMAS (SIMBOLOS, CORES E PICTOGRAMAS CONFORME NBR 16820)                                                                                                                                                                                                                                                                                                                               </v>
      </c>
      <c r="D359" s="255" t="str">
        <f>IF(A359="SINAPI",VLOOKUP(B359,SINAPI!$A$1:$D$10000,3,0),IF(A359="INSUMO",VLOOKUP(B359,INSUMO!$A$1:D$8000,3,0),IF(A359="SEDUC",VLOOKUP(B359,#REF!,4,0),IF(A359="COTAÇÃO",VLOOKUP(B359,COTAÇÃO!$A$2:$E$1411,3,0),"ERRO"))))</f>
        <v xml:space="preserve">UN    </v>
      </c>
      <c r="E359" s="66">
        <v>1</v>
      </c>
      <c r="F359" s="67">
        <f>IF(A359="SINAPI",VLOOKUP(B359,SINAPI!A$1:$D$10000,4,0),IF(A359="INSUMO",VLOOKUP(B359,INSUMO!$A$1:$D$8000,4,0),IF(A359="SEJU",VLOOKUP(B359,#REF!,5,0),IF(A359="COTAÇÃO",VLOOKUP(B359,COTAÇÃO!$A$2:$E$1411,5,0),"ERRO"))))</f>
        <v>48.29</v>
      </c>
      <c r="G359" s="67">
        <f>TRUNC((E359*F359),2)</f>
        <v>48.29</v>
      </c>
      <c r="H359" s="241"/>
      <c r="I359" s="93"/>
      <c r="J359" s="93"/>
      <c r="K359" s="93"/>
      <c r="L359" s="93"/>
      <c r="M359" s="93"/>
      <c r="N359" s="93"/>
      <c r="O359" s="93"/>
      <c r="P359" s="93"/>
      <c r="Q359" s="93"/>
    </row>
    <row r="360" spans="1:17" ht="25.5" customHeight="1">
      <c r="A360" s="105" t="s">
        <v>17</v>
      </c>
      <c r="B360" s="68">
        <v>88316</v>
      </c>
      <c r="C360" s="17" t="str">
        <f>IF(A360="SINAPI",VLOOKUP(B360,SINAPI!$A$1:$D$10000,2,0),IF(A360="INSUMO",VLOOKUP(B360,INSUMO!A$1:$D$8000,2,0),IF(A360="SEJU",VLOOKUP(B360,#REF!,3,0),IF(A360="COTAÇÃO",VLOOKUP(B360,COTAÇÃO!$A$2:$E$1411,2,0),"ERRO"))))</f>
        <v>SERVENTE COM ENCARGOS COMPLEMENTARES</v>
      </c>
      <c r="D360" s="24" t="str">
        <f>IF(A360="SINAPI",VLOOKUP(B360,SINAPI!$A$1:$D$10000,3,0),IF(A360="INSUMO",VLOOKUP(B360,INSUMO!$A$1:D$8000,3,0),IF(A360="SEDUC",VLOOKUP(B360,#REF!,4,0),IF(A360="COTAÇÃO",VLOOKUP(B360,COTAÇÃO!$A$2:$E$1411,3,0),"ERRO"))))</f>
        <v>H</v>
      </c>
      <c r="E360" s="66">
        <v>0.2</v>
      </c>
      <c r="F360" s="18">
        <f>IF(A360="SINAPI",VLOOKUP(B360,SINAPI!A$1:$D$10000,4,0),IF(A360="INSUMO",VLOOKUP(B360,INSUMO!$A$1:$D$8000,4,0),IF(A360="SEJU",VLOOKUP(B360,#REF!,5,0),IF(A360="COTAÇÃO",VLOOKUP(B360,COTAÇÃO!$A$2:$E$1411,5,0),"ERRO"))))</f>
        <v>16.46</v>
      </c>
      <c r="G360" s="67">
        <f>TRUNC((E360*F360),2)</f>
        <v>3.29</v>
      </c>
      <c r="H360" s="93"/>
      <c r="I360" s="93"/>
      <c r="J360" s="93"/>
      <c r="K360" s="93"/>
      <c r="L360" s="93"/>
      <c r="M360" s="93"/>
      <c r="N360" s="93"/>
      <c r="O360" s="93"/>
      <c r="P360" s="93"/>
      <c r="Q360" s="93"/>
    </row>
    <row r="361" spans="1:17" ht="25.5" customHeight="1">
      <c r="A361" s="57" t="s">
        <v>13001</v>
      </c>
      <c r="B361" s="63" t="s">
        <v>13011</v>
      </c>
      <c r="C361" s="72" t="s">
        <v>12912</v>
      </c>
      <c r="D361" s="57" t="s">
        <v>239</v>
      </c>
      <c r="E361" s="59"/>
      <c r="F361" s="60"/>
      <c r="G361" s="60">
        <f>SUM(G362:G365)</f>
        <v>12787.11</v>
      </c>
      <c r="H361" s="93"/>
      <c r="I361" s="93"/>
      <c r="J361" s="93"/>
      <c r="K361" s="93"/>
      <c r="L361" s="93"/>
      <c r="M361" s="93"/>
      <c r="N361" s="93"/>
      <c r="O361" s="93"/>
      <c r="P361" s="93"/>
      <c r="Q361" s="93"/>
    </row>
    <row r="362" spans="1:17" ht="25.5" customHeight="1">
      <c r="A362" s="28" t="s">
        <v>2270</v>
      </c>
      <c r="B362" s="68" t="s">
        <v>13012</v>
      </c>
      <c r="C362" s="254" t="str">
        <f>IF(A362="SINAPI",VLOOKUP(B362,SINAPI!$A$1:$D$10000,2,0),IF(A362="INSUMO",VLOOKUP(B362,INSUMO!A$1:$D$8000,2,0),IF(A362="SEJU",VLOOKUP(B362,#REF!,3,0),IF(A362="COTAÇÃO",VLOOKUP(B362,COTAÇÃO!$A$2:$E$1411,2,0),"ERRO"))))</f>
        <v>METALON 30X30 #18</v>
      </c>
      <c r="D362" s="255" t="str">
        <f>IF(A362="SINAPI",VLOOKUP(B362,SINAPI!$A$1:$D$10000,3,0),IF(A362="INSUMO",VLOOKUP(B362,INSUMO!$A$1:D$8000,3,0),IF(A362="SEDUC",VLOOKUP(B362,#REF!,4,0),IF(A362="COTAÇÃO",VLOOKUP(B362,COTAÇÃO!$A$2:$E$1411,3,0),"ERRO"))))</f>
        <v>KG</v>
      </c>
      <c r="E362" s="66">
        <v>683.4</v>
      </c>
      <c r="F362" s="67">
        <f>IF(A362="SINAPI",VLOOKUP(B362,SINAPI!A$1:$D$10000,4,0),IF(A362="INSUMO",VLOOKUP(B362,INSUMO!$A$1:$D$8000,4,0),IF(A362="SEJU",VLOOKUP(B362,#REF!,5,0),IF(A362="COTAÇÃO",VLOOKUP(B362,COTAÇÃO!$A$2:$E$1411,5,0),"ERRO"))))</f>
        <v>10.77</v>
      </c>
      <c r="G362" s="67">
        <f>TRUNC((E362*F362),2)</f>
        <v>7360.21</v>
      </c>
      <c r="H362" s="241"/>
      <c r="I362" s="93"/>
      <c r="J362" s="93"/>
      <c r="K362" s="93"/>
      <c r="L362" s="93"/>
      <c r="M362" s="93"/>
      <c r="N362" s="93"/>
      <c r="O362" s="93"/>
      <c r="P362" s="93"/>
      <c r="Q362" s="93"/>
    </row>
    <row r="363" spans="1:17" ht="25.5" customHeight="1">
      <c r="A363" s="28" t="s">
        <v>2270</v>
      </c>
      <c r="B363" s="68" t="s">
        <v>13015</v>
      </c>
      <c r="C363" s="254" t="str">
        <f>IF(A363="SINAPI",VLOOKUP(B363,SINAPI!$A$1:$D$10000,2,0),IF(A363="INSUMO",VLOOKUP(B363,INSUMO!A$1:$D$8000,2,0),IF(A363="SEJU",VLOOKUP(B363,#REF!,3,0),IF(A363="COTAÇÃO",VLOOKUP(B363,COTAÇÃO!$A$2:$E$1411,2,0),"ERRO"))))</f>
        <v>METALON 40X40 #18</v>
      </c>
      <c r="D363" s="255" t="str">
        <f>IF(A363="SINAPI",VLOOKUP(B363,SINAPI!$A$1:$D$10000,3,0),IF(A363="INSUMO",VLOOKUP(B363,INSUMO!$A$1:D$8000,3,0),IF(A363="SEDUC",VLOOKUP(B363,#REF!,4,0),IF(A363="COTAÇÃO",VLOOKUP(B363,COTAÇÃO!$A$2:$E$1411,3,0),"ERRO"))))</f>
        <v>KG</v>
      </c>
      <c r="E363" s="66">
        <v>144.96</v>
      </c>
      <c r="F363" s="67">
        <f>IF(A363="SINAPI",VLOOKUP(B363,SINAPI!A$1:$D$10000,4,0),IF(A363="INSUMO",VLOOKUP(B363,INSUMO!$A$1:$D$8000,4,0),IF(A363="SEJU",VLOOKUP(B363,#REF!,5,0),IF(A363="COTAÇÃO",VLOOKUP(B363,COTAÇÃO!$A$2:$E$1411,5,0),"ERRO"))))</f>
        <v>11.78</v>
      </c>
      <c r="G363" s="67">
        <f>TRUNC((E363*F363),2)</f>
        <v>1707.62</v>
      </c>
      <c r="H363" s="241"/>
      <c r="I363" s="93"/>
      <c r="J363" s="93"/>
      <c r="K363" s="93"/>
      <c r="L363" s="93"/>
      <c r="M363" s="93"/>
      <c r="N363" s="93"/>
      <c r="O363" s="93"/>
      <c r="P363" s="93"/>
      <c r="Q363" s="93"/>
    </row>
    <row r="364" spans="1:17" ht="25.5" customHeight="1">
      <c r="A364" s="105" t="s">
        <v>17</v>
      </c>
      <c r="B364" s="68">
        <v>88316</v>
      </c>
      <c r="C364" s="17" t="str">
        <f>IF(A364="SINAPI",VLOOKUP(B364,SINAPI!$A$1:$D$10000,2,0),IF(A364="INSUMO",VLOOKUP(B364,INSUMO!A$1:$D$8000,2,0),IF(A364="SEJU",VLOOKUP(B364,#REF!,3,0),IF(A364="COTAÇÃO",VLOOKUP(B364,COTAÇÃO!$A$2:$E$1411,2,0),"ERRO"))))</f>
        <v>SERVENTE COM ENCARGOS COMPLEMENTARES</v>
      </c>
      <c r="D364" s="24" t="str">
        <f>IF(A364="SINAPI",VLOOKUP(B364,SINAPI!$A$1:$D$10000,3,0),IF(A364="INSUMO",VLOOKUP(B364,INSUMO!$A$1:D$8000,3,0),IF(A364="SEDUC",VLOOKUP(B364,#REF!,4,0),IF(A364="COTAÇÃO",VLOOKUP(B364,COTAÇÃO!$A$2:$E$1411,3,0),"ERRO"))))</f>
        <v>H</v>
      </c>
      <c r="E364" s="66">
        <v>112.98</v>
      </c>
      <c r="F364" s="18">
        <f>IF(A364="SINAPI",VLOOKUP(B364,SINAPI!A$1:$D$10000,4,0),IF(A364="INSUMO",VLOOKUP(B364,INSUMO!$A$1:$D$8000,4,0),IF(A364="SEJU",VLOOKUP(B364,#REF!,5,0),IF(A364="COTAÇÃO",VLOOKUP(B364,COTAÇÃO!$A$2:$E$1411,5,0),"ERRO"))))</f>
        <v>16.46</v>
      </c>
      <c r="G364" s="67">
        <f>TRUNC((E364*F364),2)</f>
        <v>1859.65</v>
      </c>
      <c r="H364" s="93"/>
      <c r="I364" s="93"/>
      <c r="J364" s="93"/>
      <c r="K364" s="93"/>
      <c r="L364" s="93"/>
      <c r="M364" s="93"/>
      <c r="N364" s="93"/>
      <c r="O364" s="93"/>
      <c r="P364" s="93"/>
      <c r="Q364" s="93"/>
    </row>
    <row r="365" spans="1:17" ht="25.5" customHeight="1">
      <c r="A365" s="105" t="s">
        <v>17</v>
      </c>
      <c r="B365" s="68">
        <v>88278</v>
      </c>
      <c r="C365" s="17" t="str">
        <f>IF(A365="SINAPI",VLOOKUP(B365,SINAPI!$A$1:$D$10000,2,0),IF(A365="INSUMO",VLOOKUP(B365,INSUMO!A$1:$D$8000,2,0),IF(A365="SEJU",VLOOKUP(B365,#REF!,3,0),IF(A365="COTAÇÃO",VLOOKUP(B365,COTAÇÃO!$A$2:$E$1411,2,0),"ERRO"))))</f>
        <v>MONTADOR DE ESTRUTURA METÁLICA COM ENCARGOS COMPLEMENTARES</v>
      </c>
      <c r="D365" s="24" t="str">
        <f>IF(A365="SINAPI",VLOOKUP(B365,SINAPI!$A$1:$D$10000,3,0),IF(A365="INSUMO",VLOOKUP(B365,INSUMO!$A$1:D$8000,3,0),IF(A365="SEDUC",VLOOKUP(B365,#REF!,4,0),IF(A365="COTAÇÃO",VLOOKUP(B365,COTAÇÃO!$A$2:$E$1411,3,0),"ERRO"))))</f>
        <v>H</v>
      </c>
      <c r="E365" s="66">
        <v>114.58</v>
      </c>
      <c r="F365" s="18">
        <f>IF(A365="SINAPI",VLOOKUP(B365,SINAPI!A$1:$D$10000,4,0),IF(A365="INSUMO",VLOOKUP(B365,INSUMO!$A$1:$D$8000,4,0),IF(A365="SEJU",VLOOKUP(B365,#REF!,5,0),IF(A365="COTAÇÃO",VLOOKUP(B365,COTAÇÃO!$A$2:$E$1411,5,0),"ERRO"))))</f>
        <v>16.23</v>
      </c>
      <c r="G365" s="67">
        <f>TRUNC((E365*F365),2)</f>
        <v>1859.63</v>
      </c>
      <c r="H365" s="93"/>
      <c r="I365" s="93"/>
      <c r="J365" s="93"/>
      <c r="K365" s="93"/>
      <c r="L365" s="93"/>
      <c r="M365" s="93"/>
      <c r="N365" s="93"/>
      <c r="O365" s="93"/>
      <c r="P365" s="93"/>
      <c r="Q365" s="93"/>
    </row>
    <row r="366" spans="1:17" ht="42.75" customHeight="1">
      <c r="A366" s="57" t="s">
        <v>13001</v>
      </c>
      <c r="B366" s="63" t="s">
        <v>13016</v>
      </c>
      <c r="C366" s="72" t="s">
        <v>13017</v>
      </c>
      <c r="D366" s="57" t="s">
        <v>238</v>
      </c>
      <c r="E366" s="59"/>
      <c r="F366" s="60"/>
      <c r="G366" s="60">
        <f>SUM(G367:G370)</f>
        <v>49.44</v>
      </c>
      <c r="H366" s="93"/>
      <c r="I366" s="93"/>
      <c r="J366" s="93"/>
      <c r="K366" s="93"/>
      <c r="L366" s="93"/>
      <c r="M366" s="93"/>
      <c r="N366" s="93"/>
      <c r="O366" s="93"/>
      <c r="P366" s="93"/>
      <c r="Q366" s="93"/>
    </row>
    <row r="367" spans="1:17" ht="25.5" customHeight="1">
      <c r="A367" s="28" t="s">
        <v>1947</v>
      </c>
      <c r="B367" s="68">
        <v>39660</v>
      </c>
      <c r="C367" s="254" t="str">
        <f>IF(A367="SINAPI",VLOOKUP(B367,SINAPI!$A$1:$D$10000,2,0),IF(A367="INSUMO",VLOOKUP(B367,INSUMO!A$1:$D$8000,2,0),IF(A367="SEJU",VLOOKUP(B367,#REF!,3,0),IF(A367="COTAÇÃO",VLOOKUP(B367,COTAÇÃO!$A$2:$E$1411,2,0),"ERRO"))))</f>
        <v xml:space="preserve">TUBO DE COBRE FLEXIVEL, D = 1/2 ", E = 0,79 MM, PARA AR-CONDICIONADO/ INSTALACOES GAS RESIDENCIAIS E COMERCIAIS                                                                                                                                                                                                                                                                                                                                                                                           </v>
      </c>
      <c r="D367" s="255" t="str">
        <f>IF(A367="SINAPI",VLOOKUP(B367,SINAPI!$A$1:$D$10000,3,0),IF(A367="INSUMO",VLOOKUP(B367,INSUMO!$A$1:D$8000,3,0),IF(A367="SEDUC",VLOOKUP(B367,#REF!,4,0),IF(A367="COTAÇÃO",VLOOKUP(B367,COTAÇÃO!$A$2:$E$1411,3,0),"ERRO"))))</f>
        <v xml:space="preserve">M     </v>
      </c>
      <c r="E367" s="66">
        <v>1.1000000000000001</v>
      </c>
      <c r="F367" s="18">
        <f>IF(A367="SINAPI",VLOOKUP(B367,SINAPI!A$1:$D$10000,4,0),IF(A367="INSUMO",VLOOKUP(B367,INSUMO!$A$1:$D$8000,4,0),IF(A367="SEJU",VLOOKUP(B367,#REF!,5,0),IF(A367="COTAÇÃO",VLOOKUP(B367,COTAÇÃO!$A$2:$E$1411,5,0),"ERRO"))))</f>
        <v>39.700000000000003</v>
      </c>
      <c r="G367" s="67">
        <f>TRUNC((E367*F367),2)</f>
        <v>43.67</v>
      </c>
      <c r="H367" s="93"/>
      <c r="I367" s="93"/>
      <c r="J367" s="93"/>
      <c r="K367" s="93"/>
      <c r="L367" s="93"/>
      <c r="M367" s="93"/>
      <c r="N367" s="93"/>
      <c r="O367" s="93"/>
      <c r="P367" s="93"/>
      <c r="Q367" s="93"/>
    </row>
    <row r="368" spans="1:17" ht="42.75" customHeight="1">
      <c r="A368" s="28" t="s">
        <v>1947</v>
      </c>
      <c r="B368" s="68">
        <v>39712</v>
      </c>
      <c r="C368" s="254" t="str">
        <f>IF(A368="SINAPI",VLOOKUP(B368,SINAPI!$A$1:$D$10000,2,0),IF(A368="INSUMO",VLOOKUP(B368,INSUMO!A$1:$D$8000,2,0),IF(A368="SEJU",VLOOKUP(B368,#REF!,3,0),IF(A368="COTAÇÃO",VLOOKUP(B368,COTAÇÃO!$A$2:$E$1411,2,0),"ERRO"))))</f>
        <v xml:space="preserve">TUBO DE ESPUMA DE POLIETILENO EXPANDIDO FLEXIVEL PARA ISOLAMENTO TERMICO DE TUBULACAO DE AR CONDICIONADO, AGUA QUENTE,  DN 1/2", E= 10 MM                                                                                                                                                                                                                                                                                                                                                                 </v>
      </c>
      <c r="D368" s="255" t="str">
        <f>IF(A368="SINAPI",VLOOKUP(B368,SINAPI!$A$1:$D$10000,3,0),IF(A368="INSUMO",VLOOKUP(B368,INSUMO!$A$1:D$8000,3,0),IF(A368="SEDUC",VLOOKUP(B368,#REF!,4,0),IF(A368="COTAÇÃO",VLOOKUP(B368,COTAÇÃO!$A$2:$E$1411,3,0),"ERRO"))))</f>
        <v xml:space="preserve">M     </v>
      </c>
      <c r="E368" s="66">
        <v>1.1000000000000001</v>
      </c>
      <c r="F368" s="18">
        <f>IF(A368="SINAPI",VLOOKUP(B368,SINAPI!A$1:$D$10000,4,0),IF(A368="INSUMO",VLOOKUP(B368,INSUMO!$A$1:$D$8000,4,0),IF(A368="SEJU",VLOOKUP(B368,#REF!,5,0),IF(A368="COTAÇÃO",VLOOKUP(B368,COTAÇÃO!$A$2:$E$1411,5,0),"ERRO"))))</f>
        <v>3</v>
      </c>
      <c r="G368" s="67">
        <f>TRUNC((E368*F368),2)</f>
        <v>3.3</v>
      </c>
      <c r="H368" s="93"/>
      <c r="I368" s="93"/>
      <c r="J368" s="93"/>
      <c r="K368" s="93"/>
      <c r="L368" s="93"/>
      <c r="M368" s="93"/>
      <c r="N368" s="93"/>
      <c r="O368" s="93"/>
      <c r="P368" s="93"/>
      <c r="Q368" s="93"/>
    </row>
    <row r="369" spans="1:17" ht="25.5" customHeight="1">
      <c r="A369" s="105" t="s">
        <v>17</v>
      </c>
      <c r="B369" s="68">
        <v>88248</v>
      </c>
      <c r="C369" s="17" t="str">
        <f>IF(A369="SINAPI",VLOOKUP(B369,SINAPI!$A$1:$D$10000,2,0),IF(A369="INSUMO",VLOOKUP(B369,INSUMO!A$1:$D$8000,2,0),IF(A369="SEJU",VLOOKUP(B369,#REF!,3,0),IF(A369="COTAÇÃO",VLOOKUP(B369,COTAÇÃO!$A$2:$E$1411,2,0),"ERRO"))))</f>
        <v>AUXILIAR DE ENCANADOR OU BOMBEIRO HIDRÁULICO COM ENCARGOS COMPLEMENTARES</v>
      </c>
      <c r="D369" s="24" t="str">
        <f>IF(A369="SINAPI",VLOOKUP(B369,SINAPI!$A$1:$D$10000,3,0),IF(A369="INSUMO",VLOOKUP(B369,INSUMO!$A$1:D$8000,3,0),IF(A369="SEDUC",VLOOKUP(B369,#REF!,4,0),IF(A369="COTAÇÃO",VLOOKUP(B369,COTAÇÃO!$A$2:$E$1411,3,0),"ERRO"))))</f>
        <v>H</v>
      </c>
      <c r="E369" s="66">
        <v>6.0999999999999999E-2</v>
      </c>
      <c r="F369" s="18">
        <f>IF(A369="SINAPI",VLOOKUP(B369,SINAPI!A$1:$D$10000,4,0),IF(A369="INSUMO",VLOOKUP(B369,INSUMO!$A$1:$D$8000,4,0),IF(A369="SEJU",VLOOKUP(B369,#REF!,5,0),IF(A369="COTAÇÃO",VLOOKUP(B369,COTAÇÃO!$A$2:$E$1411,5,0),"ERRO"))))</f>
        <v>17.59</v>
      </c>
      <c r="G369" s="67">
        <f>TRUNC((E369*F369),2)</f>
        <v>1.07</v>
      </c>
      <c r="H369" s="93"/>
      <c r="I369" s="93"/>
      <c r="J369" s="93"/>
      <c r="K369" s="93"/>
      <c r="L369" s="93"/>
      <c r="M369" s="93"/>
      <c r="N369" s="93"/>
      <c r="O369" s="93"/>
      <c r="P369" s="93"/>
      <c r="Q369" s="93"/>
    </row>
    <row r="370" spans="1:17" ht="25.5" customHeight="1">
      <c r="A370" s="105" t="s">
        <v>17</v>
      </c>
      <c r="B370" s="68">
        <v>88267</v>
      </c>
      <c r="C370" s="17" t="str">
        <f>IF(A370="SINAPI",VLOOKUP(B370,SINAPI!$A$1:$D$10000,2,0),IF(A370="INSUMO",VLOOKUP(B370,INSUMO!A$1:$D$8000,2,0),IF(A370="SEJU",VLOOKUP(B370,#REF!,3,0),IF(A370="COTAÇÃO",VLOOKUP(B370,COTAÇÃO!$A$2:$E$1411,2,0),"ERRO"))))</f>
        <v>ENCANADOR OU BOMBEIRO HIDRÁULICO COM ENCARGOS COMPLEMENTARES</v>
      </c>
      <c r="D370" s="24" t="str">
        <f>IF(A370="SINAPI",VLOOKUP(B370,SINAPI!$A$1:$D$10000,3,0),IF(A370="INSUMO",VLOOKUP(B370,INSUMO!$A$1:D$8000,3,0),IF(A370="SEDUC",VLOOKUP(B370,#REF!,4,0),IF(A370="COTAÇÃO",VLOOKUP(B370,COTAÇÃO!$A$2:$E$1411,3,0),"ERRO"))))</f>
        <v>H</v>
      </c>
      <c r="E370" s="66">
        <v>6.0999999999999999E-2</v>
      </c>
      <c r="F370" s="18">
        <f>IF(A370="SINAPI",VLOOKUP(B370,SINAPI!A$1:$D$10000,4,0),IF(A370="INSUMO",VLOOKUP(B370,INSUMO!$A$1:$D$8000,4,0),IF(A370="SEJU",VLOOKUP(B370,#REF!,5,0),IF(A370="COTAÇÃO",VLOOKUP(B370,COTAÇÃO!$A$2:$E$1411,5,0),"ERRO"))))</f>
        <v>23.11</v>
      </c>
      <c r="G370" s="67">
        <f>TRUNC((E370*F370),2)</f>
        <v>1.4</v>
      </c>
      <c r="H370" s="93"/>
      <c r="I370" s="93"/>
      <c r="J370" s="93"/>
      <c r="K370" s="93"/>
      <c r="L370" s="93"/>
      <c r="M370" s="93"/>
      <c r="N370" s="93"/>
      <c r="O370" s="93"/>
      <c r="P370" s="93"/>
      <c r="Q370" s="93"/>
    </row>
    <row r="371" spans="1:17" ht="29.25" customHeight="1">
      <c r="A371" s="57" t="s">
        <v>13001</v>
      </c>
      <c r="B371" s="63" t="s">
        <v>13018</v>
      </c>
      <c r="C371" s="72" t="s">
        <v>13019</v>
      </c>
      <c r="D371" s="57" t="s">
        <v>238</v>
      </c>
      <c r="E371" s="59"/>
      <c r="F371" s="60"/>
      <c r="G371" s="60">
        <f>SUM(G372:G375)</f>
        <v>25.630000000000003</v>
      </c>
      <c r="H371" s="93"/>
      <c r="I371" s="93"/>
      <c r="J371" s="93"/>
      <c r="K371" s="93"/>
      <c r="L371" s="93"/>
      <c r="M371" s="93"/>
      <c r="N371" s="93"/>
      <c r="O371" s="93"/>
      <c r="P371" s="93"/>
      <c r="Q371" s="93"/>
    </row>
    <row r="372" spans="1:17" ht="25.5" customHeight="1">
      <c r="A372" s="28" t="s">
        <v>1947</v>
      </c>
      <c r="B372" s="68">
        <v>39662</v>
      </c>
      <c r="C372" s="254" t="str">
        <f>IF(A372="SINAPI",VLOOKUP(B372,SINAPI!$A$1:$D$10000,2,0),IF(A372="INSUMO",VLOOKUP(B372,INSUMO!A$1:$D$8000,2,0),IF(A372="SEJU",VLOOKUP(B372,#REF!,3,0),IF(A372="COTAÇÃO",VLOOKUP(B372,COTAÇÃO!$A$2:$E$1411,2,0),"ERRO"))))</f>
        <v xml:space="preserve">TUBO DE COBRE FLEXIVEL, D = 1/4 ", E = 0,79 MM, PARA AR-CONDICIONADO/ INSTALACOES GAS RESIDENCIAIS E COMERCIAIS                                                                                                                                                                                                                                                                                                                                                                                           </v>
      </c>
      <c r="D372" s="255" t="str">
        <f>IF(A372="SINAPI",VLOOKUP(B372,SINAPI!$A$1:$D$10000,3,0),IF(A372="INSUMO",VLOOKUP(B372,INSUMO!$A$1:D$8000,3,0),IF(A372="SEDUC",VLOOKUP(B372,#REF!,4,0),IF(A372="COTAÇÃO",VLOOKUP(B372,COTAÇÃO!$A$2:$E$1411,3,0),"ERRO"))))</f>
        <v xml:space="preserve">M     </v>
      </c>
      <c r="E372" s="66">
        <v>1.1000000000000001</v>
      </c>
      <c r="F372" s="18">
        <f>IF(A372="SINAPI",VLOOKUP(B372,SINAPI!A$1:$D$10000,4,0),IF(A372="INSUMO",VLOOKUP(B372,INSUMO!$A$1:$D$8000,4,0),IF(A372="SEJU",VLOOKUP(B372,#REF!,5,0),IF(A372="COTAÇÃO",VLOOKUP(B372,COTAÇÃO!$A$2:$E$1411,5,0),"ERRO"))))</f>
        <v>19.02</v>
      </c>
      <c r="G372" s="67">
        <f>TRUNC((E372*F372),2)</f>
        <v>20.92</v>
      </c>
      <c r="H372" s="93"/>
      <c r="I372" s="93"/>
      <c r="J372" s="93"/>
      <c r="K372" s="93"/>
      <c r="L372" s="93"/>
      <c r="M372" s="93"/>
      <c r="N372" s="93"/>
      <c r="O372" s="93"/>
      <c r="P372" s="93"/>
      <c r="Q372" s="93"/>
    </row>
    <row r="373" spans="1:17" ht="25.5" customHeight="1">
      <c r="A373" s="28" t="s">
        <v>1947</v>
      </c>
      <c r="B373" s="68">
        <v>39713</v>
      </c>
      <c r="C373" s="254" t="str">
        <f>IF(A373="SINAPI",VLOOKUP(B373,SINAPI!$A$1:$D$10000,2,0),IF(A373="INSUMO",VLOOKUP(B373,INSUMO!A$1:$D$8000,2,0),IF(A373="SEJU",VLOOKUP(B373,#REF!,3,0),IF(A373="COTAÇÃO",VLOOKUP(B373,COTAÇÃO!$A$2:$E$1411,2,0),"ERRO"))))</f>
        <v xml:space="preserve">TUBO DE ESPUMA DE POLIETILENO EXPANDIDO FLEXIVEL PARA ISOLAMENTO TERMICO DE TUBULACAO DE AR CONDICIONADO, AGUA QUENTE,  DN 1/4", E= 10 MM                                                                                                                                                                                                                                                                                                                                                                 </v>
      </c>
      <c r="D373" s="255" t="str">
        <f>IF(A373="SINAPI",VLOOKUP(B373,SINAPI!$A$1:$D$10000,3,0),IF(A373="INSUMO",VLOOKUP(B373,INSUMO!$A$1:D$8000,3,0),IF(A373="SEDUC",VLOOKUP(B373,#REF!,4,0),IF(A373="COTAÇÃO",VLOOKUP(B373,COTAÇÃO!$A$2:$E$1411,3,0),"ERRO"))))</f>
        <v xml:space="preserve">M     </v>
      </c>
      <c r="E373" s="66">
        <v>1.1000000000000001</v>
      </c>
      <c r="F373" s="18">
        <f>IF(A373="SINAPI",VLOOKUP(B373,SINAPI!A$1:$D$10000,4,0),IF(A373="INSUMO",VLOOKUP(B373,INSUMO!$A$1:$D$8000,4,0),IF(A373="SEJU",VLOOKUP(B373,#REF!,5,0),IF(A373="COTAÇÃO",VLOOKUP(B373,COTAÇÃO!$A$2:$E$1411,5,0),"ERRO"))))</f>
        <v>2.37</v>
      </c>
      <c r="G373" s="67">
        <f>TRUNC((E373*F373),2)</f>
        <v>2.6</v>
      </c>
      <c r="H373" s="93"/>
      <c r="I373" s="93"/>
      <c r="J373" s="93"/>
      <c r="K373" s="93"/>
      <c r="L373" s="93"/>
      <c r="M373" s="93"/>
      <c r="N373" s="93"/>
      <c r="O373" s="93"/>
      <c r="P373" s="93"/>
      <c r="Q373" s="93"/>
    </row>
    <row r="374" spans="1:17" ht="25.5" customHeight="1">
      <c r="A374" s="105" t="s">
        <v>17</v>
      </c>
      <c r="B374" s="68">
        <v>88248</v>
      </c>
      <c r="C374" s="17" t="str">
        <f>IF(A374="SINAPI",VLOOKUP(B374,SINAPI!$A$1:$D$10000,2,0),IF(A374="INSUMO",VLOOKUP(B374,INSUMO!A$1:$D$8000,2,0),IF(A374="SEJU",VLOOKUP(B374,#REF!,3,0),IF(A374="COTAÇÃO",VLOOKUP(B374,COTAÇÃO!$A$2:$E$1411,2,0),"ERRO"))))</f>
        <v>AUXILIAR DE ENCANADOR OU BOMBEIRO HIDRÁULICO COM ENCARGOS COMPLEMENTARES</v>
      </c>
      <c r="D374" s="24" t="str">
        <f>IF(A374="SINAPI",VLOOKUP(B374,SINAPI!$A$1:$D$10000,3,0),IF(A374="INSUMO",VLOOKUP(B374,INSUMO!$A$1:D$8000,3,0),IF(A374="SEDUC",VLOOKUP(B374,#REF!,4,0),IF(A374="COTAÇÃO",VLOOKUP(B374,COTAÇÃO!$A$2:$E$1411,3,0),"ERRO"))))</f>
        <v>H</v>
      </c>
      <c r="E374" s="66">
        <v>5.1999999999999998E-2</v>
      </c>
      <c r="F374" s="18">
        <f>IF(A374="SINAPI",VLOOKUP(B374,SINAPI!A$1:$D$10000,4,0),IF(A374="INSUMO",VLOOKUP(B374,INSUMO!$A$1:$D$8000,4,0),IF(A374="SEJU",VLOOKUP(B374,#REF!,5,0),IF(A374="COTAÇÃO",VLOOKUP(B374,COTAÇÃO!$A$2:$E$1411,5,0),"ERRO"))))</f>
        <v>17.59</v>
      </c>
      <c r="G374" s="67">
        <f>TRUNC((E374*F374),2)</f>
        <v>0.91</v>
      </c>
      <c r="H374" s="93"/>
      <c r="I374" s="93"/>
      <c r="J374" s="93"/>
      <c r="K374" s="93"/>
      <c r="L374" s="93"/>
      <c r="M374" s="93"/>
      <c r="N374" s="93"/>
      <c r="O374" s="93"/>
      <c r="P374" s="93"/>
      <c r="Q374" s="93"/>
    </row>
    <row r="375" spans="1:17" ht="25.5" customHeight="1">
      <c r="A375" s="105" t="s">
        <v>17</v>
      </c>
      <c r="B375" s="68">
        <v>88267</v>
      </c>
      <c r="C375" s="17" t="str">
        <f>IF(A375="SINAPI",VLOOKUP(B375,SINAPI!$A$1:$D$10000,2,0),IF(A375="INSUMO",VLOOKUP(B375,INSUMO!A$1:$D$8000,2,0),IF(A375="SEJU",VLOOKUP(B375,#REF!,3,0),IF(A375="COTAÇÃO",VLOOKUP(B375,COTAÇÃO!$A$2:$E$1411,2,0),"ERRO"))))</f>
        <v>ENCANADOR OU BOMBEIRO HIDRÁULICO COM ENCARGOS COMPLEMENTARES</v>
      </c>
      <c r="D375" s="24" t="str">
        <f>IF(A375="SINAPI",VLOOKUP(B375,SINAPI!$A$1:$D$10000,3,0),IF(A375="INSUMO",VLOOKUP(B375,INSUMO!$A$1:D$8000,3,0),IF(A375="SEDUC",VLOOKUP(B375,#REF!,4,0),IF(A375="COTAÇÃO",VLOOKUP(B375,COTAÇÃO!$A$2:$E$1411,3,0),"ERRO"))))</f>
        <v>H</v>
      </c>
      <c r="E375" s="66">
        <v>5.1999999999999998E-2</v>
      </c>
      <c r="F375" s="18">
        <f>IF(A375="SINAPI",VLOOKUP(B375,SINAPI!A$1:$D$10000,4,0),IF(A375="INSUMO",VLOOKUP(B375,INSUMO!$A$1:$D$8000,4,0),IF(A375="SEJU",VLOOKUP(B375,#REF!,5,0),IF(A375="COTAÇÃO",VLOOKUP(B375,COTAÇÃO!$A$2:$E$1411,5,0),"ERRO"))))</f>
        <v>23.11</v>
      </c>
      <c r="G375" s="67">
        <f>TRUNC((E375*F375),2)</f>
        <v>1.2</v>
      </c>
      <c r="H375" s="93"/>
      <c r="I375" s="93"/>
      <c r="J375" s="93"/>
      <c r="K375" s="93"/>
      <c r="L375" s="93"/>
      <c r="M375" s="93"/>
      <c r="N375" s="93"/>
      <c r="O375" s="93"/>
      <c r="P375" s="93"/>
      <c r="Q375" s="93"/>
    </row>
    <row r="376" spans="1:17" ht="25.5" customHeight="1">
      <c r="A376" s="57" t="s">
        <v>13001</v>
      </c>
      <c r="B376" s="63" t="s">
        <v>13084</v>
      </c>
      <c r="C376" s="72" t="s">
        <v>13085</v>
      </c>
      <c r="D376" s="57" t="s">
        <v>13086</v>
      </c>
      <c r="E376" s="59"/>
      <c r="F376" s="60"/>
      <c r="G376" s="60">
        <f>SUM(G377:G378)</f>
        <v>3.1599999999999997</v>
      </c>
      <c r="H376" s="93"/>
      <c r="I376" s="93"/>
      <c r="J376" s="93"/>
      <c r="K376" s="93"/>
      <c r="L376" s="93"/>
      <c r="M376" s="93"/>
      <c r="N376" s="93"/>
      <c r="O376" s="93"/>
      <c r="P376" s="93"/>
      <c r="Q376" s="93"/>
    </row>
    <row r="377" spans="1:17" ht="25.5" customHeight="1">
      <c r="A377" s="28" t="s">
        <v>1947</v>
      </c>
      <c r="B377" s="68">
        <v>3</v>
      </c>
      <c r="C377" s="254" t="str">
        <f>IF(A377="SINAPI",VLOOKUP(B377,SINAPI!$A$1:$D$10000,2,0),IF(A377="INSUMO",VLOOKUP(B377,INSUMO!A$1:$D$8000,2,0),IF(A377="SEJU",VLOOKUP(B377,#REF!,3,0),IF(A377="COTAÇÃO",VLOOKUP(B377,COTAÇÃO!$A$2:$E$1411,2,0),"ERRO"))))</f>
        <v xml:space="preserve">ACIDO CLORIDRICO / ACIDO MURIATICO, DILUICAO 10% A 12% PARA USO EM LIMPEZA                                                                                                                                                                                                                                                                                                                                                                                                                                </v>
      </c>
      <c r="D377" s="255" t="str">
        <f>IF(A377="SINAPI",VLOOKUP(B377,SINAPI!$A$1:$D$10000,3,0),IF(A377="INSUMO",VLOOKUP(B377,INSUMO!$A$1:D$8000,3,0),IF(A377="SEDUC",VLOOKUP(B377,#REF!,4,0),IF(A377="COTAÇÃO",VLOOKUP(B377,COTAÇÃO!$A$2:$E$1411,3,0),"ERRO"))))</f>
        <v xml:space="preserve">L     </v>
      </c>
      <c r="E377" s="66">
        <v>0.05</v>
      </c>
      <c r="F377" s="18">
        <f>IF(A377="SINAPI",VLOOKUP(B377,SINAPI!A$1:$D$10000,4,0),IF(A377="INSUMO",VLOOKUP(B377,INSUMO!$A$1:$D$8000,4,0),IF(A377="SEJU",VLOOKUP(B377,#REF!,5,0),IF(A377="COTAÇÃO",VLOOKUP(B377,COTAÇÃO!$A$2:$E$1411,5,0),"ERRO"))))</f>
        <v>17.239999999999998</v>
      </c>
      <c r="G377" s="67">
        <f>TRUNC((E377*F377),2)</f>
        <v>0.86</v>
      </c>
      <c r="H377" s="93"/>
      <c r="I377" s="93"/>
      <c r="J377" s="93"/>
      <c r="K377" s="93"/>
      <c r="L377" s="93"/>
      <c r="M377" s="93"/>
      <c r="N377" s="93"/>
      <c r="O377" s="93"/>
      <c r="P377" s="93"/>
      <c r="Q377" s="93"/>
    </row>
    <row r="378" spans="1:17" ht="25.5" customHeight="1">
      <c r="A378" s="28" t="s">
        <v>17</v>
      </c>
      <c r="B378" s="68">
        <v>88316</v>
      </c>
      <c r="C378" s="254" t="str">
        <f>IF(A378="SINAPI",VLOOKUP(B378,SINAPI!$A$1:$D$10000,2,0),IF(A378="INSUMO",VLOOKUP(B378,INSUMO!A$1:$D$8000,2,0),IF(A378="SEJU",VLOOKUP(B378,#REF!,3,0),IF(A378="COTAÇÃO",VLOOKUP(B378,COTAÇÃO!$A$2:$E$1411,2,0),"ERRO"))))</f>
        <v>SERVENTE COM ENCARGOS COMPLEMENTARES</v>
      </c>
      <c r="D378" s="255" t="str">
        <f>IF(A378="SINAPI",VLOOKUP(B378,SINAPI!$A$1:$D$10000,3,0),IF(A378="INSUMO",VLOOKUP(B378,INSUMO!$A$1:D$8000,3,0),IF(A378="SEDUC",VLOOKUP(B378,#REF!,4,0),IF(A378="COTAÇÃO",VLOOKUP(B378,COTAÇÃO!$A$2:$E$1411,3,0),"ERRO"))))</f>
        <v>H</v>
      </c>
      <c r="E378" s="66">
        <v>0.14000000000000001</v>
      </c>
      <c r="F378" s="18">
        <f>IF(A378="SINAPI",VLOOKUP(B378,SINAPI!A$1:$D$10000,4,0),IF(A378="INSUMO",VLOOKUP(B378,INSUMO!$A$1:$D$8000,4,0),IF(A378="SEJU",VLOOKUP(B378,#REF!,5,0),IF(A378="COTAÇÃO",VLOOKUP(B378,COTAÇÃO!$A$2:$E$1411,5,0),"ERRO"))))</f>
        <v>16.46</v>
      </c>
      <c r="G378" s="67">
        <f>TRUNC((E378*F378),2)</f>
        <v>2.2999999999999998</v>
      </c>
      <c r="H378" s="93"/>
      <c r="I378" s="93"/>
      <c r="J378" s="93"/>
      <c r="K378" s="93"/>
      <c r="L378" s="93"/>
      <c r="M378" s="93"/>
      <c r="N378" s="93"/>
      <c r="O378" s="93"/>
      <c r="P378" s="93"/>
      <c r="Q378" s="93"/>
    </row>
    <row r="379" spans="1:17" ht="25.5" customHeight="1">
      <c r="A379" s="57" t="s">
        <v>6982</v>
      </c>
      <c r="B379" s="63" t="s">
        <v>13088</v>
      </c>
      <c r="C379" s="58" t="s">
        <v>13087</v>
      </c>
      <c r="D379" s="57" t="s">
        <v>239</v>
      </c>
      <c r="E379" s="59"/>
      <c r="F379" s="60"/>
      <c r="G379" s="60">
        <f>SUM(G380)</f>
        <v>1983.16</v>
      </c>
      <c r="H379" s="93"/>
      <c r="I379" s="93"/>
      <c r="J379" s="93"/>
      <c r="K379" s="93"/>
      <c r="L379" s="93"/>
      <c r="M379" s="93"/>
      <c r="N379" s="93"/>
      <c r="O379" s="93"/>
      <c r="P379" s="93"/>
      <c r="Q379" s="93"/>
    </row>
    <row r="380" spans="1:17" ht="81" customHeight="1">
      <c r="A380" s="105" t="s">
        <v>17</v>
      </c>
      <c r="B380" s="105">
        <v>91341</v>
      </c>
      <c r="C380" s="17" t="str">
        <f>IF(A380="SINAPI",VLOOKUP(B380,SINAPI!$A$1:$D$10000,2,0),IF(A380="INSUMO",VLOOKUP(B380,INSUMO!A$1:$D$8000,2,0),IF(A380="SEJU",VLOOKUP(B380,#REF!,3,0),IF(A380="COTAÇÃO",VLOOKUP(B380,COTAÇÃO!$A$2:$E$1411,2,0),"ERRO"))))</f>
        <v>PORTA EM ALUMÍNIO DE ABRIR TIPO VENEZIANA COM GUARNIÇÃO, FIXAÇÃO COM PARAFUSOS - FORNECIMENTO E INSTALAÇÃO. AF_12/2019</v>
      </c>
      <c r="D380" s="24" t="str">
        <f>IF(A380="SINAPI",VLOOKUP(B380,SINAPI!$A$1:$D$10000,3,0),IF(A380="INSUMO",VLOOKUP(B380,INSUMO!$A$1:D$8000,3,0),IF(A380="SEDUC",VLOOKUP(B380,#REF!,4,0),IF(A380="COTAÇÃO",VLOOKUP(B380,COTAÇÃO!$A$2:$E$1411,3,0),"ERRO"))))</f>
        <v>M2</v>
      </c>
      <c r="E380" s="99">
        <v>2.88</v>
      </c>
      <c r="F380" s="18">
        <f>IF(A380="SINAPI",VLOOKUP(B380,SINAPI!A$1:$D$10000,4,0),IF(A380="INSUMO",VLOOKUP(B380,INSUMO!$A$1:$D$8000,4,0),IF(A380="SEJU",VLOOKUP(B380,#REF!,5,0),IF(A380="COTAÇÃO",VLOOKUP(B380,COTAÇÃO!$A$2:$E$1411,5,0),"ERRO"))))</f>
        <v>688.6</v>
      </c>
      <c r="G380" s="67">
        <f>TRUNC((E380*F380),2)</f>
        <v>1983.16</v>
      </c>
      <c r="H380" s="93"/>
      <c r="I380" s="93"/>
      <c r="J380" s="93"/>
      <c r="K380" s="93"/>
      <c r="L380" s="93"/>
      <c r="M380" s="93"/>
      <c r="N380" s="93"/>
      <c r="O380" s="93"/>
      <c r="P380" s="93"/>
      <c r="Q380" s="93"/>
    </row>
    <row r="381" spans="1:17" ht="29.25" customHeight="1">
      <c r="A381" s="57" t="s">
        <v>13001</v>
      </c>
      <c r="B381" s="63" t="s">
        <v>13101</v>
      </c>
      <c r="C381" s="72" t="s">
        <v>13102</v>
      </c>
      <c r="D381" s="57" t="s">
        <v>239</v>
      </c>
      <c r="E381" s="59"/>
      <c r="F381" s="60"/>
      <c r="G381" s="60">
        <f>SUM(G382:G386)</f>
        <v>3292.57</v>
      </c>
      <c r="H381" s="93"/>
      <c r="I381" s="93"/>
      <c r="J381" s="93"/>
      <c r="K381" s="93"/>
      <c r="L381" s="93"/>
      <c r="M381" s="93"/>
      <c r="N381" s="93"/>
      <c r="O381" s="93"/>
      <c r="P381" s="93"/>
      <c r="Q381" s="93"/>
    </row>
    <row r="382" spans="1:17" ht="25.5" customHeight="1">
      <c r="A382" s="28" t="s">
        <v>17</v>
      </c>
      <c r="B382" s="68">
        <v>88267</v>
      </c>
      <c r="C382" s="254" t="str">
        <f>IF(A382="SINAPI",VLOOKUP(B382,SINAPI!$A$1:$D$10000,2,0),IF(A382="INSUMO",VLOOKUP(B382,INSUMO!A$1:$D$8000,2,0),IF(A382="SEJU",VLOOKUP(B382,#REF!,3,0),IF(A382="COTAÇÃO",VLOOKUP(B382,COTAÇÃO!$A$2:$E$1411,2,0),"ERRO"))))</f>
        <v>ENCANADOR OU BOMBEIRO HIDRÁULICO COM ENCARGOS COMPLEMENTARES</v>
      </c>
      <c r="D382" s="255" t="str">
        <f>IF(A382="SINAPI",VLOOKUP(B382,SINAPI!$A$1:$D$10000,3,0),IF(A382="INSUMO",VLOOKUP(B382,INSUMO!$A$1:D$8000,3,0),IF(A382="SEDUC",VLOOKUP(B382,#REF!,4,0),IF(A382="COTAÇÃO",VLOOKUP(B382,COTAÇÃO!$A$2:$E$1411,3,0),"ERRO"))))</f>
        <v>H</v>
      </c>
      <c r="E382" s="66">
        <v>2.5</v>
      </c>
      <c r="F382" s="18">
        <f>IF(A382="SINAPI",VLOOKUP(B382,SINAPI!A$1:$D$10000,4,0),IF(A382="INSUMO",VLOOKUP(B382,INSUMO!$A$1:$D$8000,4,0),IF(A382="SEJU",VLOOKUP(B382,#REF!,5,0),IF(A382="COTAÇÃO",VLOOKUP(B382,COTAÇÃO!$A$2:$E$1411,5,0),"ERRO"))))</f>
        <v>23.11</v>
      </c>
      <c r="G382" s="67">
        <f>TRUNC((E382*F382),2)</f>
        <v>57.77</v>
      </c>
      <c r="H382" s="93"/>
      <c r="I382" s="93"/>
      <c r="J382" s="93"/>
      <c r="K382" s="93"/>
      <c r="L382" s="93"/>
      <c r="M382" s="93"/>
      <c r="N382" s="93"/>
      <c r="O382" s="93"/>
      <c r="P382" s="93"/>
      <c r="Q382" s="93"/>
    </row>
    <row r="383" spans="1:17" ht="25.5" customHeight="1">
      <c r="A383" s="28" t="s">
        <v>17</v>
      </c>
      <c r="B383" s="68">
        <v>88277</v>
      </c>
      <c r="C383" s="254" t="str">
        <f>IF(A383="SINAPI",VLOOKUP(B383,SINAPI!$A$1:$D$10000,2,0),IF(A383="INSUMO",VLOOKUP(B383,INSUMO!A$1:$D$8000,2,0),IF(A383="SEJU",VLOOKUP(B383,#REF!,3,0),IF(A383="COTAÇÃO",VLOOKUP(B383,COTAÇÃO!$A$2:$E$1411,2,0),"ERRO"))))</f>
        <v>MONTADOR (TUBO AÇO/EQUIPAMENTOS) COM ENCARGOS COMPLEMENTARES</v>
      </c>
      <c r="D383" s="255" t="str">
        <f>IF(A383="SINAPI",VLOOKUP(B383,SINAPI!$A$1:$D$10000,3,0),IF(A383="INSUMO",VLOOKUP(B383,INSUMO!$A$1:D$8000,3,0),IF(A383="SEDUC",VLOOKUP(B383,#REF!,4,0),IF(A383="COTAÇÃO",VLOOKUP(B383,COTAÇÃO!$A$2:$E$1411,3,0),"ERRO"))))</f>
        <v>H</v>
      </c>
      <c r="E383" s="66">
        <v>2.5</v>
      </c>
      <c r="F383" s="18">
        <f>IF(A383="SINAPI",VLOOKUP(B383,SINAPI!A$1:$D$10000,4,0),IF(A383="INSUMO",VLOOKUP(B383,INSUMO!$A$1:$D$8000,4,0),IF(A383="SEJU",VLOOKUP(B383,#REF!,5,0),IF(A383="COTAÇÃO",VLOOKUP(B383,COTAÇÃO!$A$2:$E$1411,5,0),"ERRO"))))</f>
        <v>35.61</v>
      </c>
      <c r="G383" s="67">
        <f>TRUNC((E383*F383),2)</f>
        <v>89.02</v>
      </c>
      <c r="H383" s="93"/>
      <c r="I383" s="93"/>
      <c r="J383" s="93"/>
      <c r="K383" s="93"/>
      <c r="L383" s="93"/>
      <c r="M383" s="93"/>
      <c r="N383" s="93"/>
      <c r="O383" s="93"/>
      <c r="P383" s="93"/>
      <c r="Q383" s="93"/>
    </row>
    <row r="384" spans="1:17" ht="25.5" customHeight="1">
      <c r="A384" s="28" t="s">
        <v>17</v>
      </c>
      <c r="B384" s="68">
        <v>88316</v>
      </c>
      <c r="C384" s="254" t="str">
        <f>IF(A384="SINAPI",VLOOKUP(B384,SINAPI!$A$1:$D$10000,2,0),IF(A384="INSUMO",VLOOKUP(B384,INSUMO!A$1:$D$8000,2,0),IF(A384="SEJU",VLOOKUP(B384,#REF!,3,0),IF(A384="COTAÇÃO",VLOOKUP(B384,COTAÇÃO!$A$2:$E$1411,2,0),"ERRO"))))</f>
        <v>SERVENTE COM ENCARGOS COMPLEMENTARES</v>
      </c>
      <c r="D384" s="255" t="str">
        <f>IF(A384="SINAPI",VLOOKUP(B384,SINAPI!$A$1:$D$10000,3,0),IF(A384="INSUMO",VLOOKUP(B384,INSUMO!$A$1:D$8000,3,0),IF(A384="SEDUC",VLOOKUP(B384,#REF!,4,0),IF(A384="COTAÇÃO",VLOOKUP(B384,COTAÇÃO!$A$2:$E$1411,3,0),"ERRO"))))</f>
        <v>H</v>
      </c>
      <c r="E384" s="66">
        <v>5</v>
      </c>
      <c r="F384" s="18">
        <f>IF(A384="SINAPI",VLOOKUP(B384,SINAPI!A$1:$D$10000,4,0),IF(A384="INSUMO",VLOOKUP(B384,INSUMO!$A$1:$D$8000,4,0),IF(A384="SEJU",VLOOKUP(B384,#REF!,5,0),IF(A384="COTAÇÃO",VLOOKUP(B384,COTAÇÃO!$A$2:$E$1411,5,0),"ERRO"))))</f>
        <v>16.46</v>
      </c>
      <c r="G384" s="67">
        <f>TRUNC((E384*F384),2)</f>
        <v>82.3</v>
      </c>
      <c r="H384" s="93"/>
      <c r="I384" s="93"/>
      <c r="J384" s="93"/>
      <c r="K384" s="93"/>
      <c r="L384" s="93"/>
      <c r="M384" s="93"/>
      <c r="N384" s="93"/>
      <c r="O384" s="93"/>
      <c r="P384" s="93"/>
      <c r="Q384" s="93"/>
    </row>
    <row r="385" spans="1:17" ht="25.5" customHeight="1">
      <c r="A385" s="28" t="s">
        <v>17</v>
      </c>
      <c r="B385" s="68">
        <v>95139</v>
      </c>
      <c r="C385" s="17" t="str">
        <f>IF(A385="SINAPI",VLOOKUP(B385,SINAPI!$A$1:$D$10000,2,0),IF(A385="INSUMO",VLOOKUP(B385,INSUMO!A$1:$D$8000,2,0),IF(A385="SEJU",VLOOKUP(B385,#REF!,3,0),IF(A385="COTAÇÃO",VLOOKUP(B385,COTAÇÃO!$A$2:$E$1411,2,0),"ERRO"))))</f>
        <v>TALHA MANUAL DE CORRENTE, CAPACIDADE DE 2 TON. COM ELEVAÇÃO DE 3 M - CHP DIURNO. AF_07/2016</v>
      </c>
      <c r="D385" s="24" t="str">
        <f>IF(A385="SINAPI",VLOOKUP(B385,SINAPI!$A$1:$D$10000,3,0),IF(A385="INSUMO",VLOOKUP(B385,INSUMO!$A$1:D$8000,3,0),IF(A385="SEDUC",VLOOKUP(B385,#REF!,4,0),IF(A385="COTAÇÃO",VLOOKUP(B385,COTAÇÃO!$A$2:$E$1411,3,0),"ERRO"))))</f>
        <v>CHP</v>
      </c>
      <c r="E385" s="66">
        <v>2.5</v>
      </c>
      <c r="F385" s="18">
        <f>IF(A385="SINAPI",VLOOKUP(B385,SINAPI!A$1:$D$10000,4,0),IF(A385="INSUMO",VLOOKUP(B385,INSUMO!$A$1:$D$8000,4,0),IF(A385="SEJU",VLOOKUP(B385,#REF!,5,0),IF(A385="COTAÇÃO",VLOOKUP(B385,COTAÇÃO!$A$2:$E$1411,5,0),"ERRO"))))</f>
        <v>0.08</v>
      </c>
      <c r="G385" s="67">
        <f>TRUNC((E385*F385),2)</f>
        <v>0.2</v>
      </c>
      <c r="H385" s="93"/>
      <c r="I385" s="93"/>
      <c r="J385" s="93"/>
      <c r="K385" s="93"/>
      <c r="L385" s="93"/>
      <c r="M385" s="93"/>
      <c r="N385" s="93"/>
      <c r="O385" s="93"/>
      <c r="P385" s="93"/>
      <c r="Q385" s="93"/>
    </row>
    <row r="386" spans="1:17" ht="25.5" customHeight="1">
      <c r="A386" s="28" t="s">
        <v>2270</v>
      </c>
      <c r="B386" s="68" t="s">
        <v>13103</v>
      </c>
      <c r="C386" s="254" t="str">
        <f>IF(A386="SINAPI",VLOOKUP(B386,SINAPI!$A$1:$D$10000,2,0),IF(A386="INSUMO",VLOOKUP(B386,INSUMO!A$1:$D$8000,2,0),IF(A386="SEJU",VLOOKUP(B386,#REF!,3,0),IF(A386="COTAÇÃO",VLOOKUP(B386,COTAÇÃO!$A$2:$E$1411,2,0),"ERRO"))))</f>
        <v>BOMBA PARA PISCINA 3 CV, COM PRÉ FILTRO</v>
      </c>
      <c r="D386" s="28" t="str">
        <f>IF(A386="SINAPI",VLOOKUP(B386,SINAPI!$A$1:$D$10000,3,0),IF(A386="INSUMO",VLOOKUP(B386,INSUMO!$A$1:D$8000,3,0),IF(A386="SEDUC",VLOOKUP(B386,#REF!,4,0),IF(A386="COTAÇÃO",VLOOKUP(B386,COTAÇÃO!$A$2:$E$1411,3,0),"ERRO"))))</f>
        <v>UN</v>
      </c>
      <c r="E386" s="66">
        <v>1</v>
      </c>
      <c r="F386" s="67">
        <f>IF(A386="SINAPI",VLOOKUP(B386,SINAPI!A$1:$D$10000,4,0),IF(A386="INSUMO",VLOOKUP(B386,INSUMO!$A$1:$D$8000,4,0),IF(A386="SEJU",VLOOKUP(B386,#REF!,5,0),IF(A386="COTAÇÃO",VLOOKUP(B386,COTAÇÃO!$A$2:$E$1411,5,0),"ERRO"))))</f>
        <v>3063.28</v>
      </c>
      <c r="G386" s="67">
        <f>TRUNC((E386*F386),2)</f>
        <v>3063.28</v>
      </c>
      <c r="H386" s="241"/>
      <c r="I386" s="93"/>
      <c r="J386" s="93"/>
      <c r="K386" s="93"/>
      <c r="L386" s="93"/>
      <c r="M386" s="93"/>
      <c r="N386" s="93"/>
      <c r="O386" s="93"/>
      <c r="P386" s="93"/>
      <c r="Q386" s="93"/>
    </row>
    <row r="387" spans="1:17" ht="29.25" customHeight="1">
      <c r="A387" s="57" t="s">
        <v>13001</v>
      </c>
      <c r="B387" s="63" t="s">
        <v>13104</v>
      </c>
      <c r="C387" s="72" t="s">
        <v>13105</v>
      </c>
      <c r="D387" s="57" t="s">
        <v>239</v>
      </c>
      <c r="E387" s="59"/>
      <c r="F387" s="60"/>
      <c r="G387" s="60">
        <f>SUM(G388:G392)</f>
        <v>6307.34</v>
      </c>
      <c r="H387" s="93"/>
      <c r="I387" s="93"/>
      <c r="J387" s="93"/>
      <c r="K387" s="93"/>
      <c r="L387" s="93"/>
      <c r="M387" s="93"/>
      <c r="N387" s="93"/>
      <c r="O387" s="93"/>
      <c r="P387" s="93"/>
      <c r="Q387" s="93"/>
    </row>
    <row r="388" spans="1:17" ht="25.5" customHeight="1">
      <c r="A388" s="28" t="s">
        <v>17</v>
      </c>
      <c r="B388" s="68">
        <v>88267</v>
      </c>
      <c r="C388" s="254" t="str">
        <f>IF(A388="SINAPI",VLOOKUP(B388,SINAPI!$A$1:$D$10000,2,0),IF(A388="INSUMO",VLOOKUP(B388,INSUMO!A$1:$D$8000,2,0),IF(A388="SEJU",VLOOKUP(B388,#REF!,3,0),IF(A388="COTAÇÃO",VLOOKUP(B388,COTAÇÃO!$A$2:$E$1411,2,0),"ERRO"))))</f>
        <v>ENCANADOR OU BOMBEIRO HIDRÁULICO COM ENCARGOS COMPLEMENTARES</v>
      </c>
      <c r="D388" s="255" t="str">
        <f>IF(A388="SINAPI",VLOOKUP(B388,SINAPI!$A$1:$D$10000,3,0),IF(A388="INSUMO",VLOOKUP(B388,INSUMO!$A$1:D$8000,3,0),IF(A388="SEDUC",VLOOKUP(B388,#REF!,4,0),IF(A388="COTAÇÃO",VLOOKUP(B388,COTAÇÃO!$A$2:$E$1411,3,0),"ERRO"))))</f>
        <v>H</v>
      </c>
      <c r="E388" s="66">
        <v>2.5</v>
      </c>
      <c r="F388" s="18">
        <f>IF(A388="SINAPI",VLOOKUP(B388,SINAPI!A$1:$D$10000,4,0),IF(A388="INSUMO",VLOOKUP(B388,INSUMO!$A$1:$D$8000,4,0),IF(A388="SEJU",VLOOKUP(B388,#REF!,5,0),IF(A388="COTAÇÃO",VLOOKUP(B388,COTAÇÃO!$A$2:$E$1411,5,0),"ERRO"))))</f>
        <v>23.11</v>
      </c>
      <c r="G388" s="67">
        <f>TRUNC((E388*F388),2)</f>
        <v>57.77</v>
      </c>
      <c r="H388" s="93"/>
      <c r="I388" s="93"/>
      <c r="J388" s="93"/>
      <c r="K388" s="93"/>
      <c r="L388" s="93"/>
      <c r="M388" s="93"/>
      <c r="N388" s="93"/>
      <c r="O388" s="93"/>
      <c r="P388" s="93"/>
      <c r="Q388" s="93"/>
    </row>
    <row r="389" spans="1:17" ht="25.5" customHeight="1">
      <c r="A389" s="28" t="s">
        <v>17</v>
      </c>
      <c r="B389" s="68">
        <v>88277</v>
      </c>
      <c r="C389" s="254" t="str">
        <f>IF(A389="SINAPI",VLOOKUP(B389,SINAPI!$A$1:$D$10000,2,0),IF(A389="INSUMO",VLOOKUP(B389,INSUMO!A$1:$D$8000,2,0),IF(A389="SEJU",VLOOKUP(B389,#REF!,3,0),IF(A389="COTAÇÃO",VLOOKUP(B389,COTAÇÃO!$A$2:$E$1411,2,0),"ERRO"))))</f>
        <v>MONTADOR (TUBO AÇO/EQUIPAMENTOS) COM ENCARGOS COMPLEMENTARES</v>
      </c>
      <c r="D389" s="255" t="str">
        <f>IF(A389="SINAPI",VLOOKUP(B389,SINAPI!$A$1:$D$10000,3,0),IF(A389="INSUMO",VLOOKUP(B389,INSUMO!$A$1:D$8000,3,0),IF(A389="SEDUC",VLOOKUP(B389,#REF!,4,0),IF(A389="COTAÇÃO",VLOOKUP(B389,COTAÇÃO!$A$2:$E$1411,3,0),"ERRO"))))</f>
        <v>H</v>
      </c>
      <c r="E389" s="66">
        <v>2.5</v>
      </c>
      <c r="F389" s="18">
        <f>IF(A389="SINAPI",VLOOKUP(B389,SINAPI!A$1:$D$10000,4,0),IF(A389="INSUMO",VLOOKUP(B389,INSUMO!$A$1:$D$8000,4,0),IF(A389="SEJU",VLOOKUP(B389,#REF!,5,0),IF(A389="COTAÇÃO",VLOOKUP(B389,COTAÇÃO!$A$2:$E$1411,5,0),"ERRO"))))</f>
        <v>35.61</v>
      </c>
      <c r="G389" s="67">
        <f>TRUNC((E389*F389),2)</f>
        <v>89.02</v>
      </c>
      <c r="H389" s="93"/>
      <c r="I389" s="93"/>
      <c r="J389" s="93"/>
      <c r="K389" s="93"/>
      <c r="L389" s="93"/>
      <c r="M389" s="93"/>
      <c r="N389" s="93"/>
      <c r="O389" s="93"/>
      <c r="P389" s="93"/>
      <c r="Q389" s="93"/>
    </row>
    <row r="390" spans="1:17" ht="25.5" customHeight="1">
      <c r="A390" s="28" t="s">
        <v>17</v>
      </c>
      <c r="B390" s="68">
        <v>88316</v>
      </c>
      <c r="C390" s="254" t="str">
        <f>IF(A390="SINAPI",VLOOKUP(B390,SINAPI!$A$1:$D$10000,2,0),IF(A390="INSUMO",VLOOKUP(B390,INSUMO!A$1:$D$8000,2,0),IF(A390="SEJU",VLOOKUP(B390,#REF!,3,0),IF(A390="COTAÇÃO",VLOOKUP(B390,COTAÇÃO!$A$2:$E$1411,2,0),"ERRO"))))</f>
        <v>SERVENTE COM ENCARGOS COMPLEMENTARES</v>
      </c>
      <c r="D390" s="255" t="str">
        <f>IF(A390="SINAPI",VLOOKUP(B390,SINAPI!$A$1:$D$10000,3,0),IF(A390="INSUMO",VLOOKUP(B390,INSUMO!$A$1:D$8000,3,0),IF(A390="SEDUC",VLOOKUP(B390,#REF!,4,0),IF(A390="COTAÇÃO",VLOOKUP(B390,COTAÇÃO!$A$2:$E$1411,3,0),"ERRO"))))</f>
        <v>H</v>
      </c>
      <c r="E390" s="66">
        <v>5</v>
      </c>
      <c r="F390" s="18">
        <f>IF(A390="SINAPI",VLOOKUP(B390,SINAPI!A$1:$D$10000,4,0),IF(A390="INSUMO",VLOOKUP(B390,INSUMO!$A$1:$D$8000,4,0),IF(A390="SEJU",VLOOKUP(B390,#REF!,5,0),IF(A390="COTAÇÃO",VLOOKUP(B390,COTAÇÃO!$A$2:$E$1411,5,0),"ERRO"))))</f>
        <v>16.46</v>
      </c>
      <c r="G390" s="67">
        <f>TRUNC((E390*F390),2)</f>
        <v>82.3</v>
      </c>
      <c r="H390" s="93"/>
      <c r="I390" s="93"/>
      <c r="J390" s="93"/>
      <c r="K390" s="93"/>
      <c r="L390" s="93"/>
      <c r="M390" s="93"/>
      <c r="N390" s="93"/>
      <c r="O390" s="93"/>
      <c r="P390" s="93"/>
      <c r="Q390" s="93"/>
    </row>
    <row r="391" spans="1:17" ht="25.5" customHeight="1">
      <c r="A391" s="28" t="s">
        <v>17</v>
      </c>
      <c r="B391" s="68">
        <v>95139</v>
      </c>
      <c r="C391" s="17" t="str">
        <f>IF(A391="SINAPI",VLOOKUP(B391,SINAPI!$A$1:$D$10000,2,0),IF(A391="INSUMO",VLOOKUP(B391,INSUMO!A$1:$D$8000,2,0),IF(A391="SEJU",VLOOKUP(B391,#REF!,3,0),IF(A391="COTAÇÃO",VLOOKUP(B391,COTAÇÃO!$A$2:$E$1411,2,0),"ERRO"))))</f>
        <v>TALHA MANUAL DE CORRENTE, CAPACIDADE DE 2 TON. COM ELEVAÇÃO DE 3 M - CHP DIURNO. AF_07/2016</v>
      </c>
      <c r="D391" s="24" t="str">
        <f>IF(A391="SINAPI",VLOOKUP(B391,SINAPI!$A$1:$D$10000,3,0),IF(A391="INSUMO",VLOOKUP(B391,INSUMO!$A$1:D$8000,3,0),IF(A391="SEDUC",VLOOKUP(B391,#REF!,4,0),IF(A391="COTAÇÃO",VLOOKUP(B391,COTAÇÃO!$A$2:$E$1411,3,0),"ERRO"))))</f>
        <v>CHP</v>
      </c>
      <c r="E391" s="66">
        <v>2.5</v>
      </c>
      <c r="F391" s="18">
        <f>IF(A391="SINAPI",VLOOKUP(B391,SINAPI!A$1:$D$10000,4,0),IF(A391="INSUMO",VLOOKUP(B391,INSUMO!$A$1:$D$8000,4,0),IF(A391="SEJU",VLOOKUP(B391,#REF!,5,0),IF(A391="COTAÇÃO",VLOOKUP(B391,COTAÇÃO!$A$2:$E$1411,5,0),"ERRO"))))</f>
        <v>0.08</v>
      </c>
      <c r="G391" s="67">
        <f>TRUNC((E391*F391),2)</f>
        <v>0.2</v>
      </c>
      <c r="H391" s="93"/>
      <c r="I391" s="93"/>
      <c r="J391" s="93"/>
      <c r="K391" s="93"/>
      <c r="L391" s="93"/>
      <c r="M391" s="93"/>
      <c r="N391" s="93"/>
      <c r="O391" s="93"/>
      <c r="P391" s="93"/>
      <c r="Q391" s="93"/>
    </row>
    <row r="392" spans="1:17" ht="25.5" customHeight="1">
      <c r="A392" s="28" t="s">
        <v>2270</v>
      </c>
      <c r="B392" s="68" t="s">
        <v>13106</v>
      </c>
      <c r="C392" s="254" t="str">
        <f>IF(A392="SINAPI",VLOOKUP(B392,SINAPI!$A$1:$D$10000,2,0),IF(A392="INSUMO",VLOOKUP(B392,INSUMO!A$1:$D$8000,2,0),IF(A392="SEJU",VLOOKUP(B392,#REF!,3,0),IF(A392="COTAÇÃO",VLOOKUP(B392,COTAÇÃO!$A$2:$E$1411,2,0),"ERRO"))))</f>
        <v>FILTRO PARA PISCINAS DE ATÉ 250 MIL LITROS</v>
      </c>
      <c r="D392" s="28" t="str">
        <f>IF(A392="SINAPI",VLOOKUP(B392,SINAPI!$A$1:$D$10000,3,0),IF(A392="INSUMO",VLOOKUP(B392,INSUMO!$A$1:D$8000,3,0),IF(A392="SEDUC",VLOOKUP(B392,#REF!,4,0),IF(A392="COTAÇÃO",VLOOKUP(B392,COTAÇÃO!$A$2:$E$1411,3,0),"ERRO"))))</f>
        <v>UN</v>
      </c>
      <c r="E392" s="66">
        <v>1</v>
      </c>
      <c r="F392" s="67">
        <f>IF(A392="SINAPI",VLOOKUP(B392,SINAPI!A$1:$D$10000,4,0),IF(A392="INSUMO",VLOOKUP(B392,INSUMO!$A$1:$D$8000,4,0),IF(A392="SEJU",VLOOKUP(B392,#REF!,5,0),IF(A392="COTAÇÃO",VLOOKUP(B392,COTAÇÃO!$A$2:$E$1411,5,0),"ERRO"))))</f>
        <v>6078.05</v>
      </c>
      <c r="G392" s="67">
        <f>TRUNC((E392*F392),2)</f>
        <v>6078.05</v>
      </c>
      <c r="H392" s="241"/>
      <c r="I392" s="93"/>
      <c r="J392" s="93"/>
      <c r="K392" s="93"/>
      <c r="L392" s="93"/>
      <c r="M392" s="93"/>
      <c r="N392" s="93"/>
      <c r="O392" s="93"/>
      <c r="P392" s="93"/>
      <c r="Q392" s="93"/>
    </row>
    <row r="393" spans="1:17" ht="29.25" customHeight="1">
      <c r="A393" s="57" t="s">
        <v>13001</v>
      </c>
      <c r="B393" s="63" t="s">
        <v>13107</v>
      </c>
      <c r="C393" s="72" t="s">
        <v>13108</v>
      </c>
      <c r="D393" s="57" t="s">
        <v>239</v>
      </c>
      <c r="E393" s="59"/>
      <c r="F393" s="60"/>
      <c r="G393" s="60">
        <f>SUM(G394:G401)</f>
        <v>918.76</v>
      </c>
      <c r="H393" s="93"/>
      <c r="I393" s="93"/>
      <c r="J393" s="93"/>
      <c r="K393" s="93"/>
      <c r="L393" s="93"/>
      <c r="M393" s="93"/>
      <c r="N393" s="93"/>
      <c r="O393" s="93"/>
      <c r="P393" s="93"/>
      <c r="Q393" s="93"/>
    </row>
    <row r="394" spans="1:17" ht="25.5" customHeight="1">
      <c r="A394" s="28" t="s">
        <v>1947</v>
      </c>
      <c r="B394" s="68">
        <v>122</v>
      </c>
      <c r="C394" s="254" t="str">
        <f>IF(A394="SINAPI",VLOOKUP(B394,SINAPI!$A$1:$D$10000,2,0),IF(A394="INSUMO",VLOOKUP(B394,INSUMO!A$1:$D$8000,2,0),IF(A394="SEJU",VLOOKUP(B394,#REF!,3,0),IF(A394="COTAÇÃO",VLOOKUP(B394,COTAÇÃO!$A$2:$E$1411,2,0),"ERRO"))))</f>
        <v xml:space="preserve">ADESIVO PLASTICO PARA PVC, FRASCO COM *850* GR                                                                                                                                                                                                                                                                                                                                                                                                                                                            </v>
      </c>
      <c r="D394" s="255" t="str">
        <f>IF(A394="SINAPI",VLOOKUP(B394,SINAPI!$A$1:$D$10000,3,0),IF(A394="INSUMO",VLOOKUP(B394,INSUMO!$A$1:D$8000,3,0),IF(A394="SEDUC",VLOOKUP(B394,#REF!,4,0),IF(A394="COTAÇÃO",VLOOKUP(B394,COTAÇÃO!$A$2:$E$1411,3,0),"ERRO"))))</f>
        <v xml:space="preserve">UN    </v>
      </c>
      <c r="E394" s="66">
        <v>1.4800000000000001E-2</v>
      </c>
      <c r="F394" s="18">
        <f>IF(A394="SINAPI",VLOOKUP(B394,SINAPI!A$1:$D$10000,4,0),IF(A394="INSUMO",VLOOKUP(B394,INSUMO!$A$1:$D$8000,4,0),IF(A394="SEJU",VLOOKUP(B394,#REF!,5,0),IF(A394="COTAÇÃO",VLOOKUP(B394,COTAÇÃO!$A$2:$E$1411,5,0),"ERRO"))))</f>
        <v>63.47</v>
      </c>
      <c r="G394" s="67">
        <f t="shared" ref="G394:G401" si="24">TRUNC((E394*F394),2)</f>
        <v>0.93</v>
      </c>
      <c r="H394" s="93"/>
      <c r="I394" s="93"/>
      <c r="J394" s="93"/>
      <c r="K394" s="93"/>
      <c r="L394" s="93"/>
      <c r="M394" s="93"/>
      <c r="N394" s="93"/>
      <c r="O394" s="93"/>
      <c r="P394" s="93"/>
      <c r="Q394" s="93"/>
    </row>
    <row r="395" spans="1:17" ht="25.5" customHeight="1">
      <c r="A395" s="28" t="s">
        <v>1947</v>
      </c>
      <c r="B395" s="68">
        <v>297</v>
      </c>
      <c r="C395" s="254" t="str">
        <f>IF(A395="SINAPI",VLOOKUP(B395,SINAPI!$A$1:$D$10000,2,0),IF(A395="INSUMO",VLOOKUP(B395,INSUMO!A$1:$D$8000,2,0),IF(A395="SEJU",VLOOKUP(B395,#REF!,3,0),IF(A395="COTAÇÃO",VLOOKUP(B395,COTAÇÃO!$A$2:$E$1411,2,0),"ERRO"))))</f>
        <v xml:space="preserve">ANEL BORRACHA PARA TUBO ESGOTO PREDIAL, DN 75 MM (NBR 5688)                                                                                                                                                                                                                                                                                                                                                                                                                                               </v>
      </c>
      <c r="D395" s="255" t="str">
        <f>IF(A395="SINAPI",VLOOKUP(B395,SINAPI!$A$1:$D$10000,3,0),IF(A395="INSUMO",VLOOKUP(B395,INSUMO!$A$1:D$8000,3,0),IF(A395="SEDUC",VLOOKUP(B395,#REF!,4,0),IF(A395="COTAÇÃO",VLOOKUP(B395,COTAÇÃO!$A$2:$E$1411,3,0),"ERRO"))))</f>
        <v xml:space="preserve">UN    </v>
      </c>
      <c r="E395" s="66">
        <v>1</v>
      </c>
      <c r="F395" s="18">
        <f>IF(A395="SINAPI",VLOOKUP(B395,SINAPI!A$1:$D$10000,4,0),IF(A395="INSUMO",VLOOKUP(B395,INSUMO!$A$1:$D$8000,4,0),IF(A395="SEJU",VLOOKUP(B395,#REF!,5,0),IF(A395="COTAÇÃO",VLOOKUP(B395,COTAÇÃO!$A$2:$E$1411,5,0),"ERRO"))))</f>
        <v>2.82</v>
      </c>
      <c r="G395" s="67">
        <f t="shared" si="24"/>
        <v>2.82</v>
      </c>
      <c r="H395" s="93"/>
      <c r="I395" s="93"/>
      <c r="J395" s="93"/>
      <c r="K395" s="93"/>
      <c r="L395" s="93"/>
      <c r="M395" s="93"/>
      <c r="N395" s="93"/>
      <c r="O395" s="93"/>
      <c r="P395" s="93"/>
      <c r="Q395" s="93"/>
    </row>
    <row r="396" spans="1:17" ht="25.5" customHeight="1">
      <c r="A396" s="28" t="s">
        <v>1947</v>
      </c>
      <c r="B396" s="68">
        <v>20078</v>
      </c>
      <c r="C396" s="254" t="str">
        <f>IF(A396="SINAPI",VLOOKUP(B396,SINAPI!$A$1:$D$10000,2,0),IF(A396="INSUMO",VLOOKUP(B396,INSUMO!A$1:$D$8000,2,0),IF(A396="SEJU",VLOOKUP(B396,#REF!,3,0),IF(A396="COTAÇÃO",VLOOKUP(B396,COTAÇÃO!$A$2:$E$1411,2,0),"ERRO"))))</f>
        <v xml:space="preserve">PASTA LUBRIFICANTE PARA TUBOS E CONEXOES COM JUNTA ELASTICA, EMBALAGEM DE *400* GR (USO EM PVC, ACO, POLIETILENO E OUTROS)                                                                                                                                                                                                                                                                                                                                                                                </v>
      </c>
      <c r="D396" s="255" t="str">
        <f>IF(A396="SINAPI",VLOOKUP(B396,SINAPI!$A$1:$D$10000,3,0),IF(A396="INSUMO",VLOOKUP(B396,INSUMO!$A$1:D$8000,3,0),IF(A396="SEDUC",VLOOKUP(B396,#REF!,4,0),IF(A396="COTAÇÃO",VLOOKUP(B396,COTAÇÃO!$A$2:$E$1411,3,0),"ERRO"))))</f>
        <v xml:space="preserve">UN    </v>
      </c>
      <c r="E396" s="66">
        <v>0.03</v>
      </c>
      <c r="F396" s="18">
        <f>IF(A396="SINAPI",VLOOKUP(B396,SINAPI!A$1:$D$10000,4,0),IF(A396="INSUMO",VLOOKUP(B396,INSUMO!$A$1:$D$8000,4,0),IF(A396="SEJU",VLOOKUP(B396,#REF!,5,0),IF(A396="COTAÇÃO",VLOOKUP(B396,COTAÇÃO!$A$2:$E$1411,5,0),"ERRO"))))</f>
        <v>26.2</v>
      </c>
      <c r="G396" s="67">
        <f t="shared" si="24"/>
        <v>0.78</v>
      </c>
      <c r="H396" s="93"/>
      <c r="I396" s="93"/>
      <c r="J396" s="93"/>
      <c r="K396" s="93"/>
      <c r="L396" s="93"/>
      <c r="M396" s="93"/>
      <c r="N396" s="93"/>
      <c r="O396" s="93"/>
      <c r="P396" s="93"/>
      <c r="Q396" s="93"/>
    </row>
    <row r="397" spans="1:17" ht="25.5" customHeight="1">
      <c r="A397" s="28" t="s">
        <v>1947</v>
      </c>
      <c r="B397" s="68">
        <v>20083</v>
      </c>
      <c r="C397" s="17" t="str">
        <f>IF(A397="SINAPI",VLOOKUP(B397,SINAPI!$A$1:$D$10000,2,0),IF(A397="INSUMO",VLOOKUP(B397,INSUMO!A$1:$D$8000,2,0),IF(A397="SEJU",VLOOKUP(B397,#REF!,3,0),IF(A397="COTAÇÃO",VLOOKUP(B397,COTAÇÃO!$A$2:$E$1411,2,0),"ERRO"))))</f>
        <v xml:space="preserve">SOLUCAO PREPARADORA / LIMPADORA PARA PVC, FRASCO COM 1000 CM3                                                                                                                                                                                                                                                                                                                                                                                                                                             </v>
      </c>
      <c r="D397" s="24" t="str">
        <f>IF(A397="SINAPI",VLOOKUP(B397,SINAPI!$A$1:$D$10000,3,0),IF(A397="INSUMO",VLOOKUP(B397,INSUMO!$A$1:D$8000,3,0),IF(A397="SEDUC",VLOOKUP(B397,#REF!,4,0),IF(A397="COTAÇÃO",VLOOKUP(B397,COTAÇÃO!$A$2:$E$1411,3,0),"ERRO"))))</f>
        <v xml:space="preserve">UN    </v>
      </c>
      <c r="E397" s="66">
        <v>2.2499999999999999E-2</v>
      </c>
      <c r="F397" s="18">
        <f>IF(A397="SINAPI",VLOOKUP(B397,SINAPI!A$1:$D$10000,4,0),IF(A397="INSUMO",VLOOKUP(B397,INSUMO!$A$1:$D$8000,4,0),IF(A397="SEJU",VLOOKUP(B397,#REF!,5,0),IF(A397="COTAÇÃO",VLOOKUP(B397,COTAÇÃO!$A$2:$E$1411,5,0),"ERRO"))))</f>
        <v>71.92</v>
      </c>
      <c r="G397" s="67">
        <f t="shared" si="24"/>
        <v>1.61</v>
      </c>
      <c r="H397" s="93"/>
      <c r="I397" s="93"/>
      <c r="J397" s="93"/>
      <c r="K397" s="93"/>
      <c r="L397" s="93"/>
      <c r="M397" s="93"/>
      <c r="N397" s="93"/>
      <c r="O397" s="93"/>
      <c r="P397" s="93"/>
      <c r="Q397" s="93"/>
    </row>
    <row r="398" spans="1:17" ht="25.5" customHeight="1">
      <c r="A398" s="28" t="s">
        <v>1947</v>
      </c>
      <c r="B398" s="68">
        <v>38383</v>
      </c>
      <c r="C398" s="17" t="str">
        <f>IF(A398="SINAPI",VLOOKUP(B398,SINAPI!$A$1:$D$10000,2,0),IF(A398="INSUMO",VLOOKUP(B398,INSUMO!A$1:$D$8000,2,0),IF(A398="SEJU",VLOOKUP(B398,#REF!,3,0),IF(A398="COTAÇÃO",VLOOKUP(B398,COTAÇÃO!$A$2:$E$1411,2,0),"ERRO"))))</f>
        <v xml:space="preserve">LIXA D'AGUA EM FOLHA, GRAO 100                                                                                                                                                                                                                                                                                                                                                                                                                                                                            </v>
      </c>
      <c r="D398" s="24" t="str">
        <f>IF(A398="SINAPI",VLOOKUP(B398,SINAPI!$A$1:$D$10000,3,0),IF(A398="INSUMO",VLOOKUP(B398,INSUMO!$A$1:D$8000,3,0),IF(A398="SEDUC",VLOOKUP(B398,#REF!,4,0),IF(A398="COTAÇÃO",VLOOKUP(B398,COTAÇÃO!$A$2:$E$1411,3,0),"ERRO"))))</f>
        <v xml:space="preserve">UN    </v>
      </c>
      <c r="E398" s="66">
        <v>5.7000000000000002E-2</v>
      </c>
      <c r="F398" s="18">
        <f>IF(A398="SINAPI",VLOOKUP(B398,SINAPI!A$1:$D$10000,4,0),IF(A398="INSUMO",VLOOKUP(B398,INSUMO!$A$1:$D$8000,4,0),IF(A398="SEJU",VLOOKUP(B398,#REF!,5,0),IF(A398="COTAÇÃO",VLOOKUP(B398,COTAÇÃO!$A$2:$E$1411,5,0),"ERRO"))))</f>
        <v>3.24</v>
      </c>
      <c r="G398" s="67">
        <f>TRUNC((E398*F398),2)</f>
        <v>0.18</v>
      </c>
      <c r="H398" s="93"/>
      <c r="I398" s="93"/>
      <c r="J398" s="93"/>
      <c r="K398" s="93"/>
      <c r="L398" s="93"/>
      <c r="M398" s="93"/>
      <c r="N398" s="93"/>
      <c r="O398" s="93"/>
      <c r="P398" s="93"/>
      <c r="Q398" s="93"/>
    </row>
    <row r="399" spans="1:17" ht="25.5" customHeight="1">
      <c r="A399" s="28" t="s">
        <v>17</v>
      </c>
      <c r="B399" s="68">
        <v>88248</v>
      </c>
      <c r="C399" s="17" t="str">
        <f>IF(A399="SINAPI",VLOOKUP(B399,SINAPI!$A$1:$D$10000,2,0),IF(A399="INSUMO",VLOOKUP(B399,INSUMO!A$1:$D$8000,2,0),IF(A399="SEJU",VLOOKUP(B399,#REF!,3,0),IF(A399="COTAÇÃO",VLOOKUP(B399,COTAÇÃO!$A$2:$E$1411,2,0),"ERRO"))))</f>
        <v>AUXILIAR DE ENCANADOR OU BOMBEIRO HIDRÁULICO COM ENCARGOS COMPLEMENTARES</v>
      </c>
      <c r="D399" s="24" t="str">
        <f>IF(A399="SINAPI",VLOOKUP(B399,SINAPI!$A$1:$D$10000,3,0),IF(A399="INSUMO",VLOOKUP(B399,INSUMO!$A$1:D$8000,3,0),IF(A399="SEDUC",VLOOKUP(B399,#REF!,4,0),IF(A399="COTAÇÃO",VLOOKUP(B399,COTAÇÃO!$A$2:$E$1411,3,0),"ERRO"))))</f>
        <v>H</v>
      </c>
      <c r="E399" s="66">
        <v>0.38</v>
      </c>
      <c r="F399" s="18">
        <f>IF(A399="SINAPI",VLOOKUP(B399,SINAPI!A$1:$D$10000,4,0),IF(A399="INSUMO",VLOOKUP(B399,INSUMO!$A$1:$D$8000,4,0),IF(A399="SEJU",VLOOKUP(B399,#REF!,5,0),IF(A399="COTAÇÃO",VLOOKUP(B399,COTAÇÃO!$A$2:$E$1411,5,0),"ERRO"))))</f>
        <v>17.59</v>
      </c>
      <c r="G399" s="67">
        <f>TRUNC((E399*F399),2)</f>
        <v>6.68</v>
      </c>
      <c r="H399" s="93"/>
      <c r="I399" s="93"/>
      <c r="J399" s="93"/>
      <c r="K399" s="93"/>
      <c r="L399" s="93"/>
      <c r="M399" s="93"/>
      <c r="N399" s="93"/>
      <c r="O399" s="93"/>
      <c r="P399" s="93"/>
      <c r="Q399" s="93"/>
    </row>
    <row r="400" spans="1:17" ht="25.5" customHeight="1">
      <c r="A400" s="28" t="s">
        <v>17</v>
      </c>
      <c r="B400" s="68">
        <v>88267</v>
      </c>
      <c r="C400" s="17" t="str">
        <f>IF(A400="SINAPI",VLOOKUP(B400,SINAPI!$A$1:$D$10000,2,0),IF(A400="INSUMO",VLOOKUP(B400,INSUMO!A$1:$D$8000,2,0),IF(A400="SEJU",VLOOKUP(B400,#REF!,3,0),IF(A400="COTAÇÃO",VLOOKUP(B400,COTAÇÃO!$A$2:$E$1411,2,0),"ERRO"))))</f>
        <v>ENCANADOR OU BOMBEIRO HIDRÁULICO COM ENCARGOS COMPLEMENTARES</v>
      </c>
      <c r="D400" s="24" t="str">
        <f>IF(A400="SINAPI",VLOOKUP(B400,SINAPI!$A$1:$D$10000,3,0),IF(A400="INSUMO",VLOOKUP(B400,INSUMO!$A$1:D$8000,3,0),IF(A400="SEDUC",VLOOKUP(B400,#REF!,4,0),IF(A400="COTAÇÃO",VLOOKUP(B400,COTAÇÃO!$A$2:$E$1411,3,0),"ERRO"))))</f>
        <v>H</v>
      </c>
      <c r="E400" s="66">
        <v>2.2499999999999999E-2</v>
      </c>
      <c r="F400" s="18">
        <f>IF(A400="SINAPI",VLOOKUP(B400,SINAPI!A$1:$D$10000,4,0),IF(A400="INSUMO",VLOOKUP(B400,INSUMO!$A$1:$D$8000,4,0),IF(A400="SEJU",VLOOKUP(B400,#REF!,5,0),IF(A400="COTAÇÃO",VLOOKUP(B400,COTAÇÃO!$A$2:$E$1411,5,0),"ERRO"))))</f>
        <v>23.11</v>
      </c>
      <c r="G400" s="67">
        <f>TRUNC((E400*F400),2)</f>
        <v>0.51</v>
      </c>
      <c r="H400" s="93"/>
      <c r="I400" s="93"/>
      <c r="J400" s="93"/>
      <c r="K400" s="93"/>
      <c r="L400" s="93"/>
      <c r="M400" s="93"/>
      <c r="N400" s="93"/>
      <c r="O400" s="93"/>
      <c r="P400" s="93"/>
      <c r="Q400" s="93"/>
    </row>
    <row r="401" spans="1:17" ht="25.5" customHeight="1">
      <c r="A401" s="28" t="s">
        <v>2270</v>
      </c>
      <c r="B401" s="68" t="s">
        <v>13109</v>
      </c>
      <c r="C401" s="254" t="str">
        <f>IF(A401="SINAPI",VLOOKUP(B401,SINAPI!$A$1:$D$10000,2,0),IF(A401="INSUMO",VLOOKUP(B401,INSUMO!A$1:$D$8000,2,0),IF(A401="SEJU",VLOOKUP(B401,#REF!,3,0),IF(A401="COTAÇÃO",VLOOKUP(B401,COTAÇÃO!$A$2:$E$1411,2,0),"ERRO"))))</f>
        <v>COADEIRA AUTOMÁTICA (Skimmer) PARA PISCINA BOCA MÉDIA</v>
      </c>
      <c r="D401" s="28" t="str">
        <f>IF(A401="SINAPI",VLOOKUP(B401,SINAPI!$A$1:$D$10000,3,0),IF(A401="INSUMO",VLOOKUP(B401,INSUMO!$A$1:D$8000,3,0),IF(A401="SEDUC",VLOOKUP(B401,#REF!,4,0),IF(A401="COTAÇÃO",VLOOKUP(B401,COTAÇÃO!$A$2:$E$1411,3,0),"ERRO"))))</f>
        <v>UN</v>
      </c>
      <c r="E401" s="66">
        <v>1</v>
      </c>
      <c r="F401" s="67">
        <f>IF(A401="SINAPI",VLOOKUP(B401,SINAPI!A$1:$D$10000,4,0),IF(A401="INSUMO",VLOOKUP(B401,INSUMO!$A$1:$D$8000,4,0),IF(A401="SEJU",VLOOKUP(B401,#REF!,5,0),IF(A401="COTAÇÃO",VLOOKUP(B401,COTAÇÃO!$A$2:$E$1411,5,0),"ERRO"))))</f>
        <v>905.25</v>
      </c>
      <c r="G401" s="67">
        <f t="shared" si="24"/>
        <v>905.25</v>
      </c>
      <c r="H401" s="241"/>
      <c r="I401" s="93"/>
      <c r="J401" s="93"/>
      <c r="K401" s="93"/>
      <c r="L401" s="93"/>
      <c r="M401" s="93"/>
      <c r="N401" s="93"/>
      <c r="O401" s="93"/>
      <c r="P401" s="93"/>
      <c r="Q401" s="93"/>
    </row>
    <row r="402" spans="1:17" ht="29.25" customHeight="1">
      <c r="A402" s="57" t="s">
        <v>13001</v>
      </c>
      <c r="B402" s="63" t="s">
        <v>13110</v>
      </c>
      <c r="C402" s="72" t="s">
        <v>13111</v>
      </c>
      <c r="D402" s="57" t="s">
        <v>239</v>
      </c>
      <c r="E402" s="59"/>
      <c r="F402" s="60"/>
      <c r="G402" s="60">
        <f>SUM(G403:G406)</f>
        <v>166.53</v>
      </c>
      <c r="H402" s="93"/>
      <c r="I402" s="93"/>
      <c r="J402" s="93"/>
      <c r="K402" s="93"/>
      <c r="L402" s="93"/>
      <c r="M402" s="93"/>
      <c r="N402" s="93"/>
      <c r="O402" s="93"/>
      <c r="P402" s="93"/>
      <c r="Q402" s="93"/>
    </row>
    <row r="403" spans="1:17" ht="25.5" customHeight="1">
      <c r="A403" s="28" t="s">
        <v>1947</v>
      </c>
      <c r="B403" s="68">
        <v>3146</v>
      </c>
      <c r="C403" s="254" t="str">
        <f>IF(A403="SINAPI",VLOOKUP(B403,SINAPI!$A$1:$D$10000,2,0),IF(A403="INSUMO",VLOOKUP(B403,INSUMO!A$1:$D$8000,2,0),IF(A403="SEJU",VLOOKUP(B403,#REF!,3,0),IF(A403="COTAÇÃO",VLOOKUP(B403,COTAÇÃO!$A$2:$E$1411,2,0),"ERRO"))))</f>
        <v xml:space="preserve">FITA VEDA ROSCA EM ROLOS DE 18 MM X 10 M (L X C)                                                                                                                                                                                                                                                                                                                                                                                                                                                          </v>
      </c>
      <c r="D403" s="255" t="str">
        <f>IF(A403="SINAPI",VLOOKUP(B403,SINAPI!$A$1:$D$10000,3,0),IF(A403="INSUMO",VLOOKUP(B403,INSUMO!$A$1:D$8000,3,0),IF(A403="SEDUC",VLOOKUP(B403,#REF!,4,0),IF(A403="COTAÇÃO",VLOOKUP(B403,COTAÇÃO!$A$2:$E$1411,3,0),"ERRO"))))</f>
        <v xml:space="preserve">UN    </v>
      </c>
      <c r="E403" s="66">
        <v>0.115</v>
      </c>
      <c r="F403" s="18">
        <f>IF(A403="SINAPI",VLOOKUP(B403,SINAPI!A$1:$D$10000,4,0),IF(A403="INSUMO",VLOOKUP(B403,INSUMO!$A$1:$D$8000,4,0),IF(A403="SEJU",VLOOKUP(B403,#REF!,5,0),IF(A403="COTAÇÃO",VLOOKUP(B403,COTAÇÃO!$A$2:$E$1411,5,0),"ERRO"))))</f>
        <v>3.17</v>
      </c>
      <c r="G403" s="67">
        <f>TRUNC((E403*F403),2)</f>
        <v>0.36</v>
      </c>
      <c r="H403" s="93"/>
      <c r="I403" s="93"/>
      <c r="J403" s="93"/>
      <c r="K403" s="93"/>
      <c r="L403" s="93"/>
      <c r="M403" s="93"/>
      <c r="N403" s="93"/>
      <c r="O403" s="93"/>
      <c r="P403" s="93"/>
      <c r="Q403" s="93"/>
    </row>
    <row r="404" spans="1:17" ht="25.5" customHeight="1">
      <c r="A404" s="28" t="s">
        <v>17</v>
      </c>
      <c r="B404" s="68">
        <v>88248</v>
      </c>
      <c r="C404" s="254" t="str">
        <f>IF(A404="SINAPI",VLOOKUP(B404,SINAPI!$A$1:$D$10000,2,0),IF(A404="INSUMO",VLOOKUP(B404,INSUMO!A$1:$D$8000,2,0),IF(A404="SEJU",VLOOKUP(B404,#REF!,3,0),IF(A404="COTAÇÃO",VLOOKUP(B404,COTAÇÃO!$A$2:$E$1411,2,0),"ERRO"))))</f>
        <v>AUXILIAR DE ENCANADOR OU BOMBEIRO HIDRÁULICO COM ENCARGOS COMPLEMENTARES</v>
      </c>
      <c r="D404" s="255" t="str">
        <f>IF(A404="SINAPI",VLOOKUP(B404,SINAPI!$A$1:$D$10000,3,0),IF(A404="INSUMO",VLOOKUP(B404,INSUMO!$A$1:D$8000,3,0),IF(A404="SEDUC",VLOOKUP(B404,#REF!,4,0),IF(A404="COTAÇÃO",VLOOKUP(B404,COTAÇÃO!$A$2:$E$1411,3,0),"ERRO"))))</f>
        <v>H</v>
      </c>
      <c r="E404" s="66">
        <v>2.82</v>
      </c>
      <c r="F404" s="18">
        <f>IF(A404="SINAPI",VLOOKUP(B404,SINAPI!A$1:$D$10000,4,0),IF(A404="INSUMO",VLOOKUP(B404,INSUMO!$A$1:$D$8000,4,0),IF(A404="SEJU",VLOOKUP(B404,#REF!,5,0),IF(A404="COTAÇÃO",VLOOKUP(B404,COTAÇÃO!$A$2:$E$1411,5,0),"ERRO"))))</f>
        <v>17.59</v>
      </c>
      <c r="G404" s="67">
        <f>TRUNC((E404*F404),2)</f>
        <v>49.6</v>
      </c>
      <c r="H404" s="93"/>
      <c r="I404" s="93"/>
      <c r="J404" s="93"/>
      <c r="K404" s="93"/>
      <c r="L404" s="93"/>
      <c r="M404" s="93"/>
      <c r="N404" s="93"/>
      <c r="O404" s="93"/>
      <c r="P404" s="93"/>
      <c r="Q404" s="93"/>
    </row>
    <row r="405" spans="1:17" ht="25.5" customHeight="1">
      <c r="A405" s="28" t="s">
        <v>17</v>
      </c>
      <c r="B405" s="68">
        <v>88267</v>
      </c>
      <c r="C405" s="254" t="str">
        <f>IF(A405="SINAPI",VLOOKUP(B405,SINAPI!$A$1:$D$10000,2,0),IF(A405="INSUMO",VLOOKUP(B405,INSUMO!A$1:$D$8000,2,0),IF(A405="SEJU",VLOOKUP(B405,#REF!,3,0),IF(A405="COTAÇÃO",VLOOKUP(B405,COTAÇÃO!$A$2:$E$1411,2,0),"ERRO"))))</f>
        <v>ENCANADOR OU BOMBEIRO HIDRÁULICO COM ENCARGOS COMPLEMENTARES</v>
      </c>
      <c r="D405" s="255" t="str">
        <f>IF(A405="SINAPI",VLOOKUP(B405,SINAPI!$A$1:$D$10000,3,0),IF(A405="INSUMO",VLOOKUP(B405,INSUMO!$A$1:D$8000,3,0),IF(A405="SEDUC",VLOOKUP(B405,#REF!,4,0),IF(A405="COTAÇÃO",VLOOKUP(B405,COTAÇÃO!$A$2:$E$1411,3,0),"ERRO"))))</f>
        <v>H</v>
      </c>
      <c r="E405" s="66">
        <v>1.1499999999999999</v>
      </c>
      <c r="F405" s="18">
        <f>IF(A405="SINAPI",VLOOKUP(B405,SINAPI!A$1:$D$10000,4,0),IF(A405="INSUMO",VLOOKUP(B405,INSUMO!$A$1:$D$8000,4,0),IF(A405="SEJU",VLOOKUP(B405,#REF!,5,0),IF(A405="COTAÇÃO",VLOOKUP(B405,COTAÇÃO!$A$2:$E$1411,5,0),"ERRO"))))</f>
        <v>23.11</v>
      </c>
      <c r="G405" s="67">
        <f>TRUNC((E405*F405),2)</f>
        <v>26.57</v>
      </c>
      <c r="H405" s="93"/>
      <c r="I405" s="93"/>
      <c r="J405" s="93"/>
      <c r="K405" s="93"/>
      <c r="L405" s="93"/>
      <c r="M405" s="93"/>
      <c r="N405" s="93"/>
      <c r="O405" s="93"/>
      <c r="P405" s="93"/>
      <c r="Q405" s="93"/>
    </row>
    <row r="406" spans="1:17" ht="25.5" customHeight="1">
      <c r="A406" s="28" t="s">
        <v>2270</v>
      </c>
      <c r="B406" s="68" t="s">
        <v>13112</v>
      </c>
      <c r="C406" s="254" t="str">
        <f>IF(A406="SINAPI",VLOOKUP(B406,SINAPI!$A$1:$D$10000,2,0),IF(A406="INSUMO",VLOOKUP(B406,INSUMO!A$1:$D$8000,2,0),IF(A406="SEJU",VLOOKUP(B406,#REF!,3,0),IF(A406="COTAÇÃO",VLOOKUP(B406,COTAÇÃO!$A$2:$E$1411,2,0),"ERRO"))))</f>
        <v>DISPOSITIVO DE ASPIRAÇÃO ABS/INOX</v>
      </c>
      <c r="D406" s="28" t="str">
        <f>IF(A406="SINAPI",VLOOKUP(B406,SINAPI!$A$1:$D$10000,3,0),IF(A406="INSUMO",VLOOKUP(B406,INSUMO!$A$1:D$8000,3,0),IF(A406="SEDUC",VLOOKUP(B406,#REF!,4,0),IF(A406="COTAÇÃO",VLOOKUP(B406,COTAÇÃO!$A$2:$E$1411,3,0),"ERRO"))))</f>
        <v>UN</v>
      </c>
      <c r="E406" s="66">
        <v>1</v>
      </c>
      <c r="F406" s="67">
        <f>IF(A406="SINAPI",VLOOKUP(B406,SINAPI!A$1:$D$10000,4,0),IF(A406="INSUMO",VLOOKUP(B406,INSUMO!$A$1:$D$8000,4,0),IF(A406="SEJU",VLOOKUP(B406,#REF!,5,0),IF(A406="COTAÇÃO",VLOOKUP(B406,COTAÇÃO!$A$2:$E$1411,5,0),"ERRO"))))</f>
        <v>90</v>
      </c>
      <c r="G406" s="67">
        <f>TRUNC((E406*F406),2)</f>
        <v>90</v>
      </c>
      <c r="H406" s="241"/>
      <c r="I406" s="93"/>
      <c r="J406" s="93"/>
      <c r="K406" s="93"/>
      <c r="L406" s="93"/>
      <c r="M406" s="93"/>
      <c r="N406" s="93"/>
      <c r="O406" s="93"/>
      <c r="P406" s="93"/>
      <c r="Q406" s="93"/>
    </row>
    <row r="407" spans="1:17" ht="29.25" customHeight="1">
      <c r="A407" s="57" t="s">
        <v>13001</v>
      </c>
      <c r="B407" s="63" t="s">
        <v>13113</v>
      </c>
      <c r="C407" s="72" t="s">
        <v>13114</v>
      </c>
      <c r="D407" s="57" t="s">
        <v>239</v>
      </c>
      <c r="E407" s="59"/>
      <c r="F407" s="60"/>
      <c r="G407" s="60">
        <f>SUM(G408:G413)</f>
        <v>448.81</v>
      </c>
      <c r="H407" s="93"/>
      <c r="I407" s="93"/>
      <c r="J407" s="93"/>
      <c r="K407" s="93"/>
      <c r="L407" s="93"/>
      <c r="M407" s="93"/>
      <c r="N407" s="93"/>
      <c r="O407" s="93"/>
      <c r="P407" s="93"/>
      <c r="Q407" s="93"/>
    </row>
    <row r="408" spans="1:17" ht="25.5" customHeight="1">
      <c r="A408" s="28" t="s">
        <v>1947</v>
      </c>
      <c r="B408" s="68">
        <v>122</v>
      </c>
      <c r="C408" s="254" t="str">
        <f>IF(A408="SINAPI",VLOOKUP(B408,SINAPI!$A$1:$D$10000,2,0),IF(A408="INSUMO",VLOOKUP(B408,INSUMO!A$1:$D$8000,2,0),IF(A408="SEJU",VLOOKUP(B408,#REF!,3,0),IF(A408="COTAÇÃO",VLOOKUP(B408,COTAÇÃO!$A$2:$E$1411,2,0),"ERRO"))))</f>
        <v xml:space="preserve">ADESIVO PLASTICO PARA PVC, FRASCO COM *850* GR                                                                                                                                                                                                                                                                                                                                                                                                                                                            </v>
      </c>
      <c r="D408" s="255" t="str">
        <f>IF(A408="SINAPI",VLOOKUP(B408,SINAPI!$A$1:$D$10000,3,0),IF(A408="INSUMO",VLOOKUP(B408,INSUMO!$A$1:D$8000,3,0),IF(A408="SEDUC",VLOOKUP(B408,#REF!,4,0),IF(A408="COTAÇÃO",VLOOKUP(B408,COTAÇÃO!$A$2:$E$1411,3,0),"ERRO"))))</f>
        <v xml:space="preserve">UN    </v>
      </c>
      <c r="E408" s="66">
        <v>4.8999999999999998E-3</v>
      </c>
      <c r="F408" s="18">
        <f>IF(A408="SINAPI",VLOOKUP(B408,SINAPI!A$1:$D$10000,4,0),IF(A408="INSUMO",VLOOKUP(B408,INSUMO!$A$1:$D$8000,4,0),IF(A408="SEJU",VLOOKUP(B408,#REF!,5,0),IF(A408="COTAÇÃO",VLOOKUP(B408,COTAÇÃO!$A$2:$E$1411,5,0),"ERRO"))))</f>
        <v>63.47</v>
      </c>
      <c r="G408" s="67">
        <f t="shared" ref="G408:G413" si="25">TRUNC((E408*F408),2)</f>
        <v>0.31</v>
      </c>
      <c r="H408" s="93"/>
      <c r="I408" s="93"/>
      <c r="J408" s="93"/>
      <c r="K408" s="93"/>
      <c r="L408" s="93"/>
      <c r="M408" s="93"/>
      <c r="N408" s="93"/>
      <c r="O408" s="93"/>
      <c r="P408" s="93"/>
      <c r="Q408" s="93"/>
    </row>
    <row r="409" spans="1:17" ht="25.5" customHeight="1">
      <c r="A409" s="28" t="s">
        <v>1947</v>
      </c>
      <c r="B409" s="68">
        <v>20083</v>
      </c>
      <c r="C409" s="254" t="str">
        <f>IF(A409="SINAPI",VLOOKUP(B409,SINAPI!$A$1:$D$10000,2,0),IF(A409="INSUMO",VLOOKUP(B409,INSUMO!A$1:$D$8000,2,0),IF(A409="SEJU",VLOOKUP(B409,#REF!,3,0),IF(A409="COTAÇÃO",VLOOKUP(B409,COTAÇÃO!$A$2:$E$1411,2,0),"ERRO"))))</f>
        <v xml:space="preserve">SOLUCAO PREPARADORA / LIMPADORA PARA PVC, FRASCO COM 1000 CM3                                                                                                                                                                                                                                                                                                                                                                                                                                             </v>
      </c>
      <c r="D409" s="255" t="str">
        <f>IF(A409="SINAPI",VLOOKUP(B409,SINAPI!$A$1:$D$10000,3,0),IF(A409="INSUMO",VLOOKUP(B409,INSUMO!$A$1:D$8000,3,0),IF(A409="SEDUC",VLOOKUP(B409,#REF!,4,0),IF(A409="COTAÇÃO",VLOOKUP(B409,COTAÇÃO!$A$2:$E$1411,3,0),"ERRO"))))</f>
        <v xml:space="preserve">UN    </v>
      </c>
      <c r="E409" s="66">
        <v>7.4999999999999997E-3</v>
      </c>
      <c r="F409" s="18">
        <f>IF(A409="SINAPI",VLOOKUP(B409,SINAPI!A$1:$D$10000,4,0),IF(A409="INSUMO",VLOOKUP(B409,INSUMO!$A$1:$D$8000,4,0),IF(A409="SEJU",VLOOKUP(B409,#REF!,5,0),IF(A409="COTAÇÃO",VLOOKUP(B409,COTAÇÃO!$A$2:$E$1411,5,0),"ERRO"))))</f>
        <v>71.92</v>
      </c>
      <c r="G409" s="67">
        <f t="shared" si="25"/>
        <v>0.53</v>
      </c>
      <c r="H409" s="93"/>
      <c r="I409" s="93"/>
      <c r="J409" s="93"/>
      <c r="K409" s="93"/>
      <c r="L409" s="93"/>
      <c r="M409" s="93"/>
      <c r="N409" s="93"/>
      <c r="O409" s="93"/>
      <c r="P409" s="93"/>
      <c r="Q409" s="93"/>
    </row>
    <row r="410" spans="1:17" ht="25.5" customHeight="1">
      <c r="A410" s="28" t="s">
        <v>1947</v>
      </c>
      <c r="B410" s="68">
        <v>38383</v>
      </c>
      <c r="C410" s="254" t="str">
        <f>IF(A410="SINAPI",VLOOKUP(B410,SINAPI!$A$1:$D$10000,2,0),IF(A410="INSUMO",VLOOKUP(B410,INSUMO!A$1:$D$8000,2,0),IF(A410="SEJU",VLOOKUP(B410,#REF!,3,0),IF(A410="COTAÇÃO",VLOOKUP(B410,COTAÇÃO!$A$2:$E$1411,2,0),"ERRO"))))</f>
        <v xml:space="preserve">LIXA D'AGUA EM FOLHA, GRAO 100                                                                                                                                                                                                                                                                                                                                                                                                                                                                            </v>
      </c>
      <c r="D410" s="255" t="str">
        <f>IF(A410="SINAPI",VLOOKUP(B410,SINAPI!$A$1:$D$10000,3,0),IF(A410="INSUMO",VLOOKUP(B410,INSUMO!$A$1:D$8000,3,0),IF(A410="SEDUC",VLOOKUP(B410,#REF!,4,0),IF(A410="COTAÇÃO",VLOOKUP(B410,COTAÇÃO!$A$2:$E$1411,3,0),"ERRO"))))</f>
        <v xml:space="preserve">UN    </v>
      </c>
      <c r="E410" s="66">
        <v>1.7000000000000001E-2</v>
      </c>
      <c r="F410" s="18">
        <f>IF(A410="SINAPI",VLOOKUP(B410,SINAPI!A$1:$D$10000,4,0),IF(A410="INSUMO",VLOOKUP(B410,INSUMO!$A$1:$D$8000,4,0),IF(A410="SEJU",VLOOKUP(B410,#REF!,5,0),IF(A410="COTAÇÃO",VLOOKUP(B410,COTAÇÃO!$A$2:$E$1411,5,0),"ERRO"))))</f>
        <v>3.24</v>
      </c>
      <c r="G410" s="67">
        <f t="shared" si="25"/>
        <v>0.05</v>
      </c>
      <c r="H410" s="93"/>
      <c r="I410" s="93"/>
      <c r="J410" s="93"/>
      <c r="K410" s="93"/>
      <c r="L410" s="93"/>
      <c r="M410" s="93"/>
      <c r="N410" s="93"/>
      <c r="O410" s="93"/>
      <c r="P410" s="93"/>
      <c r="Q410" s="93"/>
    </row>
    <row r="411" spans="1:17" ht="25.5" customHeight="1">
      <c r="A411" s="28" t="s">
        <v>17</v>
      </c>
      <c r="B411" s="68">
        <v>88248</v>
      </c>
      <c r="C411" s="254" t="str">
        <f>IF(A411="SINAPI",VLOOKUP(B411,SINAPI!$A$1:$D$10000,2,0),IF(A411="INSUMO",VLOOKUP(B411,INSUMO!A$1:$D$8000,2,0),IF(A411="SEJU",VLOOKUP(B411,#REF!,3,0),IF(A411="COTAÇÃO",VLOOKUP(B411,COTAÇÃO!$A$2:$E$1411,2,0),"ERRO"))))</f>
        <v>AUXILIAR DE ENCANADOR OU BOMBEIRO HIDRÁULICO COM ENCARGOS COMPLEMENTARES</v>
      </c>
      <c r="D411" s="255" t="str">
        <f>IF(A411="SINAPI",VLOOKUP(B411,SINAPI!$A$1:$D$10000,3,0),IF(A411="INSUMO",VLOOKUP(B411,INSUMO!$A$1:D$8000,3,0),IF(A411="SEDUC",VLOOKUP(B411,#REF!,4,0),IF(A411="COTAÇÃO",VLOOKUP(B411,COTAÇÃO!$A$2:$E$1411,3,0),"ERRO"))))</f>
        <v>H</v>
      </c>
      <c r="E411" s="66">
        <v>7.0000000000000007E-2</v>
      </c>
      <c r="F411" s="18">
        <f>IF(A411="SINAPI",VLOOKUP(B411,SINAPI!A$1:$D$10000,4,0),IF(A411="INSUMO",VLOOKUP(B411,INSUMO!$A$1:$D$8000,4,0),IF(A411="SEJU",VLOOKUP(B411,#REF!,5,0),IF(A411="COTAÇÃO",VLOOKUP(B411,COTAÇÃO!$A$2:$E$1411,5,0),"ERRO"))))</f>
        <v>17.59</v>
      </c>
      <c r="G411" s="67">
        <f>TRUNC((E411*F411),2)</f>
        <v>1.23</v>
      </c>
      <c r="H411" s="93"/>
      <c r="I411" s="93"/>
      <c r="J411" s="93"/>
      <c r="K411" s="93"/>
      <c r="L411" s="93"/>
      <c r="M411" s="93"/>
      <c r="N411" s="93"/>
      <c r="O411" s="93"/>
      <c r="P411" s="93"/>
      <c r="Q411" s="93"/>
    </row>
    <row r="412" spans="1:17" ht="25.5" customHeight="1">
      <c r="A412" s="28" t="s">
        <v>17</v>
      </c>
      <c r="B412" s="68">
        <v>88267</v>
      </c>
      <c r="C412" s="254" t="str">
        <f>IF(A412="SINAPI",VLOOKUP(B412,SINAPI!$A$1:$D$10000,2,0),IF(A412="INSUMO",VLOOKUP(B412,INSUMO!A$1:$D$8000,2,0),IF(A412="SEJU",VLOOKUP(B412,#REF!,3,0),IF(A412="COTAÇÃO",VLOOKUP(B412,COTAÇÃO!$A$2:$E$1411,2,0),"ERRO"))))</f>
        <v>ENCANADOR OU BOMBEIRO HIDRÁULICO COM ENCARGOS COMPLEMENTARES</v>
      </c>
      <c r="D412" s="255" t="str">
        <f>IF(A412="SINAPI",VLOOKUP(B412,SINAPI!$A$1:$D$10000,3,0),IF(A412="INSUMO",VLOOKUP(B412,INSUMO!$A$1:D$8000,3,0),IF(A412="SEDUC",VLOOKUP(B412,#REF!,4,0),IF(A412="COTAÇÃO",VLOOKUP(B412,COTAÇÃO!$A$2:$E$1411,3,0),"ERRO"))))</f>
        <v>H</v>
      </c>
      <c r="E412" s="66">
        <v>7.0000000000000007E-2</v>
      </c>
      <c r="F412" s="67">
        <f>IF(A412="SINAPI",VLOOKUP(B412,SINAPI!A$1:$D$10000,4,0),IF(A412="INSUMO",VLOOKUP(B412,INSUMO!$A$1:$D$8000,4,0),IF(A412="SEJU",VLOOKUP(B412,#REF!,5,0),IF(A412="COTAÇÃO",VLOOKUP(B412,COTAÇÃO!$A$2:$E$1411,5,0),"ERRO"))))</f>
        <v>23.11</v>
      </c>
      <c r="G412" s="67">
        <f>TRUNC((E412*F412),2)</f>
        <v>1.61</v>
      </c>
      <c r="H412" s="93"/>
      <c r="I412" s="93"/>
      <c r="J412" s="93"/>
      <c r="K412" s="93"/>
      <c r="L412" s="93"/>
      <c r="M412" s="93"/>
      <c r="N412" s="93"/>
      <c r="O412" s="93"/>
      <c r="P412" s="93"/>
      <c r="Q412" s="93"/>
    </row>
    <row r="413" spans="1:17" ht="25.5" customHeight="1">
      <c r="A413" s="28" t="s">
        <v>2270</v>
      </c>
      <c r="B413" s="68" t="s">
        <v>13115</v>
      </c>
      <c r="C413" s="254" t="str">
        <f>IF(A413="SINAPI",VLOOKUP(B413,SINAPI!$A$1:$D$10000,2,0),IF(A413="INSUMO",VLOOKUP(B413,INSUMO!A$1:$D$8000,2,0),IF(A413="SEJU",VLOOKUP(B413,#REF!,3,0),IF(A413="COTAÇÃO",VLOOKUP(B413,COTAÇÃO!$A$2:$E$1411,2,0),"ERRO"))))</f>
        <v>DRENO DE FUNDO ANTI TURBILHÃO 02 POL. (RALO DE FUNDO)</v>
      </c>
      <c r="D413" s="28" t="str">
        <f>IF(A413="SINAPI",VLOOKUP(B413,SINAPI!$A$1:$D$10000,3,0),IF(A413="INSUMO",VLOOKUP(B413,INSUMO!$A$1:D$8000,3,0),IF(A413="SEDUC",VLOOKUP(B413,#REF!,4,0),IF(A413="COTAÇÃO",VLOOKUP(B413,COTAÇÃO!$A$2:$E$1411,3,0),"ERRO"))))</f>
        <v>UN</v>
      </c>
      <c r="E413" s="66">
        <v>1</v>
      </c>
      <c r="F413" s="67">
        <f>IF(A413="SINAPI",VLOOKUP(B413,SINAPI!A$1:$D$10000,4,0),IF(A413="INSUMO",VLOOKUP(B413,INSUMO!$A$1:$D$8000,4,0),IF(A413="SEJU",VLOOKUP(B413,#REF!,5,0),IF(A413="COTAÇÃO",VLOOKUP(B413,COTAÇÃO!$A$2:$E$1411,5,0),"ERRO"))))</f>
        <v>445.08</v>
      </c>
      <c r="G413" s="67">
        <f t="shared" si="25"/>
        <v>445.08</v>
      </c>
      <c r="H413" s="241"/>
      <c r="I413" s="93"/>
      <c r="J413" s="93"/>
      <c r="K413" s="93"/>
      <c r="L413" s="93"/>
      <c r="M413" s="93"/>
      <c r="N413" s="93"/>
      <c r="O413" s="93"/>
      <c r="P413" s="93"/>
      <c r="Q413" s="93"/>
    </row>
    <row r="414" spans="1:17" ht="45" customHeight="1">
      <c r="A414" s="57" t="s">
        <v>12428</v>
      </c>
      <c r="B414" s="63" t="s">
        <v>13149</v>
      </c>
      <c r="C414" s="58" t="s">
        <v>13383</v>
      </c>
      <c r="D414" s="57" t="s">
        <v>239</v>
      </c>
      <c r="E414" s="59"/>
      <c r="F414" s="60"/>
      <c r="G414" s="60">
        <f>SUM(G415:G417)</f>
        <v>39.630000000000003</v>
      </c>
    </row>
    <row r="415" spans="1:17" ht="15" customHeight="1">
      <c r="A415" s="105" t="s">
        <v>17</v>
      </c>
      <c r="B415" s="105">
        <v>88247</v>
      </c>
      <c r="C415" s="17" t="str">
        <f>IF(A415="SINAPI",VLOOKUP(B415,SINAPI!$A$1:$D$10000,2,0),IF(A415="INSUMO",VLOOKUP(B415,INSUMO!A$1:$D$8000,2,0),IF(A415="SEJU",VLOOKUP(B415,#REF!,3,0),IF(A415="COTAÇÃO",VLOOKUP(B415,COTAÇÃO!$A$2:$E$1411,2,0),"ERRO"))))</f>
        <v>AUXILIAR DE ELETRICISTA COM ENCARGOS COMPLEMENTARES</v>
      </c>
      <c r="D415" s="182" t="str">
        <f>IF(A415="SINAPI",VLOOKUP(B415,SINAPI!$A$1:$D$10000,3,0),IF(A415="INSUMO",VLOOKUP(B415,INSUMO!$A$1:D$8000,3,0),IF(A415="SEDUC",VLOOKUP(B415,#REF!,4,0),IF(A415="COTAÇÃO",VLOOKUP(B415,COTAÇÃO!$A$2:$E$1411,3,0),"ERRO"))))</f>
        <v>H</v>
      </c>
      <c r="E415" s="99">
        <v>0.37</v>
      </c>
      <c r="F415" s="18">
        <f>IF(A415="SINAPI",VLOOKUP(B415,SINAPI!A$1:$D$10000,4,0),IF(A415="INSUMO",VLOOKUP(B415,INSUMO!$A$1:$D$8000,4,0),IF(A415="SEJU",VLOOKUP(B415,#REF!,5,0),IF(A415="COTAÇÃO",VLOOKUP(B415,COTAÇÃO!$A$2:$E$1411,5,0),"ERRO"))))</f>
        <v>18.52</v>
      </c>
      <c r="G415" s="67">
        <f>TRUNC((E415*F415),2)</f>
        <v>6.85</v>
      </c>
    </row>
    <row r="416" spans="1:17" ht="15" customHeight="1">
      <c r="A416" s="105" t="s">
        <v>17</v>
      </c>
      <c r="B416" s="105">
        <v>88264</v>
      </c>
      <c r="C416" s="17" t="str">
        <f>IF(A416="SINAPI",VLOOKUP(B416,SINAPI!$A$1:$D$10000,2,0),IF(A416="INSUMO",VLOOKUP(B416,INSUMO!A$1:$D$8000,2,0),IF(A416="SEJU",VLOOKUP(B416,#REF!,3,0),IF(A416="COTAÇÃO",VLOOKUP(B416,COTAÇÃO!$A$2:$E$1411,2,0),"ERRO"))))</f>
        <v>ELETRICISTA COM ENCARGOS COMPLEMENTARES</v>
      </c>
      <c r="D416" s="182" t="str">
        <f>IF(A416="SINAPI",VLOOKUP(B416,SINAPI!$A$1:$D$10000,3,0),IF(A416="INSUMO",VLOOKUP(B416,INSUMO!$A$1:D$8000,3,0),IF(A416="SEDUC",VLOOKUP(B416,#REF!,4,0),IF(A416="COTAÇÃO",VLOOKUP(B416,COTAÇÃO!$A$2:$E$1411,3,0),"ERRO"))))</f>
        <v>H</v>
      </c>
      <c r="E416" s="99">
        <v>0.37</v>
      </c>
      <c r="F416" s="18">
        <f>IF(A416="SINAPI",VLOOKUP(B416,SINAPI!A$1:$D$10000,4,0),IF(A416="INSUMO",VLOOKUP(B416,INSUMO!$A$1:$D$8000,4,0),IF(A416="SEJU",VLOOKUP(B416,#REF!,5,0),IF(A416="COTAÇÃO",VLOOKUP(B416,COTAÇÃO!$A$2:$E$1411,5,0),"ERRO"))))</f>
        <v>24.14</v>
      </c>
      <c r="G416" s="67">
        <f>TRUNC((E416*F416),2)</f>
        <v>8.93</v>
      </c>
    </row>
    <row r="417" spans="1:8" ht="15" customHeight="1">
      <c r="A417" s="28" t="s">
        <v>2270</v>
      </c>
      <c r="B417" s="28" t="s">
        <v>13151</v>
      </c>
      <c r="C417" s="254" t="s">
        <v>13150</v>
      </c>
      <c r="D417" s="28" t="s">
        <v>12958</v>
      </c>
      <c r="E417" s="66">
        <v>1</v>
      </c>
      <c r="F417" s="67">
        <f>IF(A417="SINAPI",VLOOKUP(B417,SINAPI!A$1:$D$10000,4,0),IF(A417="INSUMO",VLOOKUP(B417,INSUMO!$A$1:$D$8000,4,0),IF(A417="SEJU",VLOOKUP(B417,#REF!,5,0),IF(A417="COTAÇÃO",VLOOKUP(B417,COTAÇÃO!$A$2:$E$1411,5,0),"ERRO"))))</f>
        <v>23.85</v>
      </c>
      <c r="G417" s="67">
        <f>TRUNC((E417*F417),2)</f>
        <v>23.85</v>
      </c>
    </row>
    <row r="418" spans="1:8" s="84" customFormat="1" ht="26.4">
      <c r="A418" s="57" t="s">
        <v>6982</v>
      </c>
      <c r="B418" s="63" t="s">
        <v>13163</v>
      </c>
      <c r="C418" s="58" t="s">
        <v>13164</v>
      </c>
      <c r="D418" s="57" t="s">
        <v>239</v>
      </c>
      <c r="E418" s="59"/>
      <c r="F418" s="60"/>
      <c r="G418" s="60">
        <f>SUM(G419:G428)</f>
        <v>2094.3200000000002</v>
      </c>
      <c r="H418" s="83"/>
    </row>
    <row r="419" spans="1:8" s="84" customFormat="1" ht="25.95" customHeight="1">
      <c r="A419" s="28" t="s">
        <v>17</v>
      </c>
      <c r="B419" s="28">
        <v>88630</v>
      </c>
      <c r="C419" s="17" t="str">
        <f>IF(A419="SINAPI",VLOOKUP(B419,SINAPI!$A$1:$D$10000,2,0),IF(A419="INSUMO",VLOOKUP(B419,INSUMO!A$1:$D$8000,2,0),IF(A419="SEJU",VLOOKUP(B419,#REF!,3,0),IF(A419="COTAÇÃO",VLOOKUP(B419,COTAÇÃO!$A$2:$E$1411,2,0),"ERRO"))))</f>
        <v>ARGAMASSA TRAÇO 1:4 (CIMENTO E AREIA MÉDIA), PREPARO MECÂNICO COM BETONEIRA 400 L. AF_08/2014</v>
      </c>
      <c r="D419" s="24" t="str">
        <f>IF(A419="SINAPI",VLOOKUP(B419,SINAPI!$A$1:$D$10000,3,0),IF(A419="INSUMO",VLOOKUP(B419,INSUMO!$A$1:D$8000,3,0),IF(A419="SEDUC",VLOOKUP(B419,#REF!,4,0),IF(A419="COTAÇÃO",VLOOKUP(B419,COTAÇÃO!$A$2:$E$1411,3,0),"ERRO"))))</f>
        <v>M3</v>
      </c>
      <c r="E419" s="99">
        <v>3.15E-2</v>
      </c>
      <c r="F419" s="18">
        <f>IF(A419="SINAPI",VLOOKUP(B419,SINAPI!A$1:$D$10000,4,0),IF(A419="INSUMO",VLOOKUP(B419,INSUMO!$A$1:$D$8000,4,0),IF(A419="SEJU",VLOOKUP(B419,#REF!,5,0),IF(A419="COTAÇÃO",VLOOKUP(B419,COTAÇÃO!$A$2:$E$1411,5,0),"ERRO"))))</f>
        <v>527.38</v>
      </c>
      <c r="G419" s="67">
        <f t="shared" ref="G419:G428" si="26">TRUNC((E419*F419),2)</f>
        <v>16.61</v>
      </c>
      <c r="H419" s="83"/>
    </row>
    <row r="420" spans="1:8" s="84" customFormat="1" ht="25.95" customHeight="1">
      <c r="A420" s="28" t="s">
        <v>1947</v>
      </c>
      <c r="B420" s="28">
        <v>34360</v>
      </c>
      <c r="C420" s="17" t="str">
        <f>IF(A420="SINAPI",VLOOKUP(B420,SINAPI!$A$1:$D$10000,2,0),IF(A420="INSUMO",VLOOKUP(B420,INSUMO!A$1:$D$8000,2,0),IF(A420="SEJU",VLOOKUP(B420,#REF!,3,0),IF(A420="COTAÇÃO",VLOOKUP(B420,COTAÇÃO!$A$2:$E$1411,2,0),"ERRO"))))</f>
        <v xml:space="preserve">PERFIL DE ALUMINIO ANODIZADO                                                                                                                                                                                                                                                                                                                                                                                                                                                                              </v>
      </c>
      <c r="D420" s="182" t="str">
        <f>IF(A420="SINAPI",VLOOKUP(B420,SINAPI!$A$1:$D$10000,3,0),IF(A420="INSUMO",VLOOKUP(B420,INSUMO!$A$1:D$8000,3,0),IF(A420="SEDUC",VLOOKUP(B420,#REF!,4,0),IF(A420="COTAÇÃO",VLOOKUP(B420,COTAÇÃO!$A$2:$E$1411,3,0),"ERRO"))))</f>
        <v xml:space="preserve">KG    </v>
      </c>
      <c r="E420" s="99">
        <v>17.8</v>
      </c>
      <c r="F420" s="18">
        <f>IF(A420="SINAPI",VLOOKUP(B420,SINAPI!A$1:$D$10000,4,0),IF(A420="INSUMO",VLOOKUP(B420,INSUMO!$A$1:$D$8000,4,0),IF(A420="SEJU",VLOOKUP(B420,#REF!,5,0),IF(A420="COTAÇÃO",VLOOKUP(B420,COTAÇÃO!$A$2:$E$1411,5,0),"ERRO"))))</f>
        <v>39.6</v>
      </c>
      <c r="G420" s="67">
        <f t="shared" si="26"/>
        <v>704.88</v>
      </c>
      <c r="H420" s="83"/>
    </row>
    <row r="421" spans="1:8" s="84" customFormat="1" ht="39.6">
      <c r="A421" s="28" t="s">
        <v>17</v>
      </c>
      <c r="B421" s="28">
        <v>100747</v>
      </c>
      <c r="C421" s="17" t="str">
        <f>IF(A421="SINAPI",VLOOKUP(B421,SINAPI!$A$1:$D$10000,2,0),IF(A421="INSUMO",VLOOKUP(B421,INSUMO!A$1:$D$8000,2,0),IF(A421="SEJU",VLOOKUP(B421,#REF!,3,0),IF(A421="COTAÇÃO",VLOOKUP(B421,COTAÇÃO!$A$2:$E$1411,2,0),"ERRO"))))</f>
        <v>PINTURA COM TINTA ALQUÍDICA DE ACABAMENTO (ESMALTE SINTÉTICO FOSCO) PULVERIZADA SOBRE PERFIL METÁLICO EXECUTADO EM FÁBRICA (POR DEMÃO). AF_01/2020_PE</v>
      </c>
      <c r="D421" s="24" t="str">
        <f>IF(A421="SINAPI",VLOOKUP(B421,SINAPI!$A$1:$D$10000,3,0),IF(A421="INSUMO",VLOOKUP(B421,INSUMO!$A$1:D$8000,3,0),IF(A421="SEDUC",VLOOKUP(B421,#REF!,4,0),IF(A421="COTAÇÃO",VLOOKUP(B421,COTAÇÃO!$A$2:$E$1411,3,0),"ERRO"))))</f>
        <v>M2</v>
      </c>
      <c r="E421" s="99">
        <v>3.24</v>
      </c>
      <c r="F421" s="18">
        <f>IF(A421="SINAPI",VLOOKUP(B421,SINAPI!A$1:$D$10000,4,0),IF(A421="INSUMO",VLOOKUP(B421,INSUMO!$A$1:$D$8000,4,0),IF(A421="SEJU",VLOOKUP(B421,#REF!,5,0),IF(A421="COTAÇÃO",VLOOKUP(B421,COTAÇÃO!$A$2:$E$1411,5,0),"ERRO"))))</f>
        <v>9.5</v>
      </c>
      <c r="G421" s="67">
        <f t="shared" si="26"/>
        <v>30.78</v>
      </c>
      <c r="H421" s="83"/>
    </row>
    <row r="422" spans="1:8" s="84" customFormat="1" ht="25.95" customHeight="1">
      <c r="A422" s="28" t="s">
        <v>1947</v>
      </c>
      <c r="B422" s="28">
        <v>20259</v>
      </c>
      <c r="C422" s="17" t="str">
        <f>IF(A422="SINAPI",VLOOKUP(B422,SINAPI!$A$1:$D$10000,2,0),IF(A422="INSUMO",VLOOKUP(B422,INSUMO!A$1:$D$8000,2,0),IF(A422="SEJU",VLOOKUP(B422,#REF!,3,0),IF(A422="COTAÇÃO",VLOOKUP(B422,COTAÇÃO!$A$2:$E$1411,2,0),"ERRO"))))</f>
        <v xml:space="preserve">PERFIL DE BORRACHA EPDM MACICO *12 X 15* MM PARA ESQUADRIAS                                                                                                                                                                                                                                                                                                                                                                                                                                               </v>
      </c>
      <c r="D422" s="182" t="str">
        <f>IF(A422="SINAPI",VLOOKUP(B422,SINAPI!$A$1:$D$10000,3,0),IF(A422="INSUMO",VLOOKUP(B422,INSUMO!$A$1:D$8000,3,0),IF(A422="SEDUC",VLOOKUP(B422,#REF!,4,0),IF(A422="COTAÇÃO",VLOOKUP(B422,COTAÇÃO!$A$2:$E$1411,3,0),"ERRO"))))</f>
        <v xml:space="preserve">M     </v>
      </c>
      <c r="E422" s="99">
        <v>13.02</v>
      </c>
      <c r="F422" s="18">
        <f>IF(A422="SINAPI",VLOOKUP(B422,SINAPI!A$1:$D$10000,4,0),IF(A422="INSUMO",VLOOKUP(B422,INSUMO!$A$1:$D$8000,4,0),IF(A422="SEJU",VLOOKUP(B422,#REF!,5,0),IF(A422="COTAÇÃO",VLOOKUP(B422,COTAÇÃO!$A$2:$E$1411,5,0),"ERRO"))))</f>
        <v>12.9</v>
      </c>
      <c r="G422" s="67">
        <f t="shared" si="26"/>
        <v>167.95</v>
      </c>
      <c r="H422" s="83"/>
    </row>
    <row r="423" spans="1:8" s="84" customFormat="1" ht="25.95" customHeight="1">
      <c r="A423" s="28" t="s">
        <v>1947</v>
      </c>
      <c r="B423" s="28">
        <v>10505</v>
      </c>
      <c r="C423" s="17" t="str">
        <f>IF(A423="SINAPI",VLOOKUP(B423,SINAPI!$A$1:$D$10000,2,0),IF(A423="INSUMO",VLOOKUP(B423,INSUMO!A$1:$D$8000,2,0),IF(A423="SEJU",VLOOKUP(B423,#REF!,3,0),IF(A423="COTAÇÃO",VLOOKUP(B423,COTAÇÃO!$A$2:$E$1411,2,0),"ERRO"))))</f>
        <v xml:space="preserve">VIDRO TEMPERADO INCOLOR E = 6 MM, SEM COLOCACAO                                                                                                                                                                                                                                                                                                                                                                                                                                                           </v>
      </c>
      <c r="D423" s="182" t="str">
        <f>IF(A423="SINAPI",VLOOKUP(B423,SINAPI!$A$1:$D$10000,3,0),IF(A423="INSUMO",VLOOKUP(B423,INSUMO!$A$1:D$8000,3,0),IF(A423="SEDUC",VLOOKUP(B423,#REF!,4,0),IF(A423="COTAÇÃO",VLOOKUP(B423,COTAÇÃO!$A$2:$E$1411,3,0),"ERRO"))))</f>
        <v xml:space="preserve">M2    </v>
      </c>
      <c r="E423" s="99">
        <v>3.6</v>
      </c>
      <c r="F423" s="18">
        <f>IF(A423="SINAPI",VLOOKUP(B423,SINAPI!A$1:$D$10000,4,0),IF(A423="INSUMO",VLOOKUP(B423,INSUMO!$A$1:$D$8000,4,0),IF(A423="SEJU",VLOOKUP(B423,#REF!,5,0),IF(A423="COTAÇÃO",VLOOKUP(B423,COTAÇÃO!$A$2:$E$1411,5,0),"ERRO"))))</f>
        <v>245.5</v>
      </c>
      <c r="G423" s="67">
        <f t="shared" si="26"/>
        <v>883.8</v>
      </c>
      <c r="H423" s="83"/>
    </row>
    <row r="424" spans="1:8" s="84" customFormat="1" ht="25.95" customHeight="1">
      <c r="A424" s="28" t="s">
        <v>1947</v>
      </c>
      <c r="B424" s="28">
        <v>11950</v>
      </c>
      <c r="C424" s="17" t="str">
        <f>IF(A424="SINAPI",VLOOKUP(B424,SINAPI!$A$1:$D$10000,2,0),IF(A424="INSUMO",VLOOKUP(B424,INSUMO!A$1:$D$8000,2,0),IF(A424="SEJU",VLOOKUP(B424,#REF!,3,0),IF(A424="COTAÇÃO",VLOOKUP(B424,COTAÇÃO!$A$2:$E$1411,2,0),"ERRO"))))</f>
        <v xml:space="preserve">BUCHA DE NYLON SEM ABA S6, COM PARAFUSO DE 4,20 X 40 MM EM ACO ZINCADO COM ROSCA SOBERBA, CABECA CHATA E FENDA PHILLIPS                                                                                                                                                                                                                                                                                                                                                                                   </v>
      </c>
      <c r="D424" s="182" t="str">
        <f>IF(A424="SINAPI",VLOOKUP(B424,SINAPI!$A$1:$D$10000,3,0),IF(A424="INSUMO",VLOOKUP(B424,INSUMO!$A$1:D$8000,3,0),IF(A424="SEDUC",VLOOKUP(B424,#REF!,4,0),IF(A424="COTAÇÃO",VLOOKUP(B424,COTAÇÃO!$A$2:$E$1411,3,0),"ERRO"))))</f>
        <v xml:space="preserve">UN    </v>
      </c>
      <c r="E424" s="99">
        <v>18.399999999999999</v>
      </c>
      <c r="F424" s="18">
        <f>IF(A424="SINAPI",VLOOKUP(B424,SINAPI!A$1:$D$10000,4,0),IF(A424="INSUMO",VLOOKUP(B424,INSUMO!$A$1:$D$8000,4,0),IF(A424="SEJU",VLOOKUP(B424,#REF!,5,0),IF(A424="COTAÇÃO",VLOOKUP(B424,COTAÇÃO!$A$2:$E$1411,5,0),"ERRO"))))</f>
        <v>0.16</v>
      </c>
      <c r="G424" s="67">
        <f t="shared" si="26"/>
        <v>2.94</v>
      </c>
      <c r="H424" s="83"/>
    </row>
    <row r="425" spans="1:8" s="84" customFormat="1" ht="25.95" customHeight="1">
      <c r="A425" s="28" t="s">
        <v>1947</v>
      </c>
      <c r="B425" s="28">
        <v>39961</v>
      </c>
      <c r="C425" s="17" t="str">
        <f>IF(A425="SINAPI",VLOOKUP(B425,SINAPI!$A$1:$D$10000,2,0),IF(A425="INSUMO",VLOOKUP(B425,INSUMO!A$1:$D$8000,2,0),IF(A425="SEJU",VLOOKUP(B425,#REF!,3,0),IF(A425="COTAÇÃO",VLOOKUP(B425,COTAÇÃO!$A$2:$E$1411,2,0),"ERRO"))))</f>
        <v xml:space="preserve">SILICONE ACETICO USO GERAL INCOLOR 280 G                                                                                                                                                                                                                                                                                                                                                                                                                                                                  </v>
      </c>
      <c r="D425" s="182" t="str">
        <f>IF(A425="SINAPI",VLOOKUP(B425,SINAPI!$A$1:$D$10000,3,0),IF(A425="INSUMO",VLOOKUP(B425,INSUMO!$A$1:D$8000,3,0),IF(A425="SEDUC",VLOOKUP(B425,#REF!,4,0),IF(A425="COTAÇÃO",VLOOKUP(B425,COTAÇÃO!$A$2:$E$1411,3,0),"ERRO"))))</f>
        <v xml:space="preserve">UN    </v>
      </c>
      <c r="E425" s="99">
        <v>1.2456</v>
      </c>
      <c r="F425" s="18">
        <f>IF(A425="SINAPI",VLOOKUP(B425,SINAPI!A$1:$D$10000,4,0),IF(A425="INSUMO",VLOOKUP(B425,INSUMO!$A$1:$D$8000,4,0),IF(A425="SEJU",VLOOKUP(B425,#REF!,5,0),IF(A425="COTAÇÃO",VLOOKUP(B425,COTAÇÃO!$A$2:$E$1411,5,0),"ERRO"))))</f>
        <v>37.299999999999997</v>
      </c>
      <c r="G425" s="67">
        <f t="shared" si="26"/>
        <v>46.46</v>
      </c>
      <c r="H425" s="83"/>
    </row>
    <row r="426" spans="1:8" s="84" customFormat="1" ht="25.95" customHeight="1">
      <c r="A426" s="28" t="s">
        <v>17</v>
      </c>
      <c r="B426" s="28">
        <v>88316</v>
      </c>
      <c r="C426" s="17" t="str">
        <f>IF(A426="SINAPI",VLOOKUP(B426,SINAPI!$A$1:$D$10000,2,0),IF(A426="INSUMO",VLOOKUP(B426,INSUMO!A$1:$D$8000,2,0),IF(A426="SEJU",VLOOKUP(B426,#REF!,3,0),IF(A426="COTAÇÃO",VLOOKUP(B426,COTAÇÃO!$A$2:$E$1411,2,0),"ERRO"))))</f>
        <v>SERVENTE COM ENCARGOS COMPLEMENTARES</v>
      </c>
      <c r="D426" s="24" t="str">
        <f>IF(A426="SINAPI",VLOOKUP(B426,SINAPI!$A$1:$D$10000,3,0),IF(A426="INSUMO",VLOOKUP(B426,INSUMO!$A$1:D$8000,3,0),IF(A426="SEDUC",VLOOKUP(B426,#REF!,4,0),IF(A426="COTAÇÃO",VLOOKUP(B426,COTAÇÃO!$A$2:$E$1411,3,0),"ERRO"))))</f>
        <v>H</v>
      </c>
      <c r="E426" s="61">
        <v>5.9039999999999999</v>
      </c>
      <c r="F426" s="18">
        <f>IF(A426="SINAPI",VLOOKUP(B426,SINAPI!A$1:$D$10000,4,0),IF(A426="INSUMO",VLOOKUP(B426,INSUMO!$A$1:$D$8000,4,0),IF(A426="SEJU",VLOOKUP(B426,#REF!,5,0),IF(A426="COTAÇÃO",VLOOKUP(B426,COTAÇÃO!$A$2:$E$1411,5,0),"ERRO"))))</f>
        <v>16.46</v>
      </c>
      <c r="G426" s="18">
        <f t="shared" si="26"/>
        <v>97.17</v>
      </c>
      <c r="H426" s="83"/>
    </row>
    <row r="427" spans="1:8" s="84" customFormat="1" ht="25.95" customHeight="1">
      <c r="A427" s="28" t="s">
        <v>17</v>
      </c>
      <c r="B427" s="28">
        <v>88309</v>
      </c>
      <c r="C427" s="17" t="str">
        <f>IF(A427="SINAPI",VLOOKUP(B427,SINAPI!$A$1:$D$10000,2,0),IF(A427="INSUMO",VLOOKUP(B427,INSUMO!A$1:$D$8000,2,0),IF(A427="SEJU",VLOOKUP(B427,#REF!,3,0),IF(A427="COTAÇÃO",VLOOKUP(B427,COTAÇÃO!$A$2:$E$1411,2,0),"ERRO"))))</f>
        <v>PEDREIRO COM ENCARGOS COMPLEMENTARES</v>
      </c>
      <c r="D427" s="24" t="str">
        <f>IF(A427="SINAPI",VLOOKUP(B427,SINAPI!$A$1:$D$10000,3,0),IF(A427="INSUMO",VLOOKUP(B427,INSUMO!$A$1:D$8000,3,0),IF(A427="SEDUC",VLOOKUP(B427,#REF!,4,0),IF(A427="COTAÇÃO",VLOOKUP(B427,COTAÇÃO!$A$2:$E$1411,3,0),"ERRO"))))</f>
        <v>H</v>
      </c>
      <c r="E427" s="99">
        <v>1.6919999999999999</v>
      </c>
      <c r="F427" s="18">
        <f>IF(A427="SINAPI",VLOOKUP(B427,SINAPI!A$1:$D$10000,4,0),IF(A427="INSUMO",VLOOKUP(B427,INSUMO!$A$1:$D$8000,4,0),IF(A427="SEJU",VLOOKUP(B427,#REF!,5,0),IF(A427="COTAÇÃO",VLOOKUP(B427,COTAÇÃO!$A$2:$E$1411,5,0),"ERRO"))))</f>
        <v>21.68</v>
      </c>
      <c r="G427" s="67">
        <f t="shared" si="26"/>
        <v>36.68</v>
      </c>
      <c r="H427" s="83"/>
    </row>
    <row r="428" spans="1:8" s="84" customFormat="1" ht="25.95" customHeight="1">
      <c r="A428" s="28" t="s">
        <v>17</v>
      </c>
      <c r="B428" s="28">
        <v>88325</v>
      </c>
      <c r="C428" s="17" t="str">
        <f>IF(A428="SINAPI",VLOOKUP(B428,SINAPI!$A$1:$D$10000,2,0),IF(A428="INSUMO",VLOOKUP(B428,INSUMO!A$1:$D$8000,2,0),IF(A428="SEJU",VLOOKUP(B428,#REF!,3,0),IF(A428="COTAÇÃO",VLOOKUP(B428,COTAÇÃO!$A$2:$E$1411,2,0),"ERRO"))))</f>
        <v>VIDRACEIRO COM ENCARGOS COMPLEMENTARES</v>
      </c>
      <c r="D428" s="24" t="str">
        <f>IF(A428="SINAPI",VLOOKUP(B428,SINAPI!$A$1:$D$10000,3,0),IF(A428="INSUMO",VLOOKUP(B428,INSUMO!$A$1:D$8000,3,0),IF(A428="SEDUC",VLOOKUP(B428,#REF!,4,0),IF(A428="COTAÇÃO",VLOOKUP(B428,COTAÇÃO!$A$2:$E$1411,3,0),"ERRO"))))</f>
        <v>H</v>
      </c>
      <c r="E428" s="99">
        <v>5.4396000000000004</v>
      </c>
      <c r="F428" s="18">
        <f>IF(A428="SINAPI",VLOOKUP(B428,SINAPI!A$1:$D$10000,4,0),IF(A428="INSUMO",VLOOKUP(B428,INSUMO!$A$1:$D$8000,4,0),IF(A428="SEJU",VLOOKUP(B428,#REF!,5,0),IF(A428="COTAÇÃO",VLOOKUP(B428,COTAÇÃO!$A$2:$E$1411,5,0),"ERRO"))))</f>
        <v>19.68</v>
      </c>
      <c r="G428" s="67">
        <f t="shared" si="26"/>
        <v>107.05</v>
      </c>
      <c r="H428" s="83"/>
    </row>
    <row r="429" spans="1:8" s="84" customFormat="1" ht="39.6">
      <c r="A429" s="57" t="s">
        <v>6982</v>
      </c>
      <c r="B429" s="63" t="s">
        <v>13165</v>
      </c>
      <c r="C429" s="58" t="s">
        <v>13166</v>
      </c>
      <c r="D429" s="57" t="s">
        <v>239</v>
      </c>
      <c r="E429" s="59"/>
      <c r="F429" s="60"/>
      <c r="G429" s="60">
        <f>SUM(G430:G441)</f>
        <v>1298.24</v>
      </c>
      <c r="H429" s="83"/>
    </row>
    <row r="430" spans="1:8" s="84" customFormat="1" ht="25.95" customHeight="1">
      <c r="A430" s="28" t="s">
        <v>17</v>
      </c>
      <c r="B430" s="28">
        <v>88630</v>
      </c>
      <c r="C430" s="17" t="str">
        <f>IF(A430="SINAPI",VLOOKUP(B430,SINAPI!$A$1:$D$10000,2,0),IF(A430="INSUMO",VLOOKUP(B430,INSUMO!A$1:$D$8000,2,0),IF(A430="SEJU",VLOOKUP(B430,#REF!,3,0),IF(A430="COTAÇÃO",VLOOKUP(B430,COTAÇÃO!$A$2:$E$1411,2,0),"ERRO"))))</f>
        <v>ARGAMASSA TRAÇO 1:4 (CIMENTO E AREIA MÉDIA), PREPARO MECÂNICO COM BETONEIRA 400 L. AF_08/2014</v>
      </c>
      <c r="D430" s="24" t="str">
        <f>IF(A430="SINAPI",VLOOKUP(B430,SINAPI!$A$1:$D$10000,3,0),IF(A430="INSUMO",VLOOKUP(B430,INSUMO!$A$1:D$8000,3,0),IF(A430="SEDUC",VLOOKUP(B430,#REF!,4,0),IF(A430="COTAÇÃO",VLOOKUP(B430,COTAÇÃO!$A$2:$E$1411,3,0),"ERRO"))))</f>
        <v>M3</v>
      </c>
      <c r="E430" s="99">
        <v>3.15E-2</v>
      </c>
      <c r="F430" s="18">
        <f>IF(A430="SINAPI",VLOOKUP(B430,SINAPI!A$1:$D$10000,4,0),IF(A430="INSUMO",VLOOKUP(B430,INSUMO!$A$1:$D$8000,4,0),IF(A430="SEJU",VLOOKUP(B430,#REF!,5,0),IF(A430="COTAÇÃO",VLOOKUP(B430,COTAÇÃO!$A$2:$E$1411,5,0),"ERRO"))))</f>
        <v>527.38</v>
      </c>
      <c r="G430" s="67">
        <f t="shared" ref="G430:G441" si="27">TRUNC((E430*F430),2)</f>
        <v>16.61</v>
      </c>
      <c r="H430" s="83"/>
    </row>
    <row r="431" spans="1:8" s="84" customFormat="1" ht="25.95" customHeight="1">
      <c r="A431" s="28" t="s">
        <v>1947</v>
      </c>
      <c r="B431" s="28">
        <v>34360</v>
      </c>
      <c r="C431" s="17" t="str">
        <f>IF(A431="SINAPI",VLOOKUP(B431,SINAPI!$A$1:$D$10000,2,0),IF(A431="INSUMO",VLOOKUP(B431,INSUMO!A$1:$D$8000,2,0),IF(A431="SEJU",VLOOKUP(B431,#REF!,3,0),IF(A431="COTAÇÃO",VLOOKUP(B431,COTAÇÃO!$A$2:$E$1411,2,0),"ERRO"))))</f>
        <v xml:space="preserve">PERFIL DE ALUMINIO ANODIZADO                                                                                                                                                                                                                                                                                                                                                                                                                                                                              </v>
      </c>
      <c r="D431" s="182" t="str">
        <f>IF(A431="SINAPI",VLOOKUP(B431,SINAPI!$A$1:$D$10000,3,0),IF(A431="INSUMO",VLOOKUP(B431,INSUMO!$A$1:D$8000,3,0),IF(A431="SEDUC",VLOOKUP(B431,#REF!,4,0),IF(A431="COTAÇÃO",VLOOKUP(B431,COTAÇÃO!$A$2:$E$1411,3,0),"ERRO"))))</f>
        <v xml:space="preserve">KG    </v>
      </c>
      <c r="E431" s="99">
        <v>13.75</v>
      </c>
      <c r="F431" s="18">
        <f>IF(A431="SINAPI",VLOOKUP(B431,SINAPI!A$1:$D$10000,4,0),IF(A431="INSUMO",VLOOKUP(B431,INSUMO!$A$1:$D$8000,4,0),IF(A431="SEJU",VLOOKUP(B431,#REF!,5,0),IF(A431="COTAÇÃO",VLOOKUP(B431,COTAÇÃO!$A$2:$E$1411,5,0),"ERRO"))))</f>
        <v>39.6</v>
      </c>
      <c r="G431" s="67">
        <f t="shared" si="27"/>
        <v>544.5</v>
      </c>
      <c r="H431" s="83"/>
    </row>
    <row r="432" spans="1:8" s="84" customFormat="1" ht="39.6">
      <c r="A432" s="28" t="s">
        <v>17</v>
      </c>
      <c r="B432" s="28">
        <v>100747</v>
      </c>
      <c r="C432" s="17" t="str">
        <f>IF(A432="SINAPI",VLOOKUP(B432,SINAPI!$A$1:$D$10000,2,0),IF(A432="INSUMO",VLOOKUP(B432,INSUMO!A$1:$D$8000,2,0),IF(A432="SEJU",VLOOKUP(B432,#REF!,3,0),IF(A432="COTAÇÃO",VLOOKUP(B432,COTAÇÃO!$A$2:$E$1411,2,0),"ERRO"))))</f>
        <v>PINTURA COM TINTA ALQUÍDICA DE ACABAMENTO (ESMALTE SINTÉTICO FOSCO) PULVERIZADA SOBRE PERFIL METÁLICO EXECUTADO EM FÁBRICA (POR DEMÃO). AF_01/2020_PE</v>
      </c>
      <c r="D432" s="24" t="str">
        <f>IF(A432="SINAPI",VLOOKUP(B432,SINAPI!$A$1:$D$10000,3,0),IF(A432="INSUMO",VLOOKUP(B432,INSUMO!$A$1:D$8000,3,0),IF(A432="SEDUC",VLOOKUP(B432,#REF!,4,0),IF(A432="COTAÇÃO",VLOOKUP(B432,COTAÇÃO!$A$2:$E$1411,3,0),"ERRO"))))</f>
        <v>M2</v>
      </c>
      <c r="E432" s="99">
        <v>2.25</v>
      </c>
      <c r="F432" s="18">
        <f>IF(A432="SINAPI",VLOOKUP(B432,SINAPI!A$1:$D$10000,4,0),IF(A432="INSUMO",VLOOKUP(B432,INSUMO!$A$1:$D$8000,4,0),IF(A432="SEJU",VLOOKUP(B432,#REF!,5,0),IF(A432="COTAÇÃO",VLOOKUP(B432,COTAÇÃO!$A$2:$E$1411,5,0),"ERRO"))))</f>
        <v>9.5</v>
      </c>
      <c r="G432" s="67">
        <f t="shared" si="27"/>
        <v>21.37</v>
      </c>
      <c r="H432" s="83"/>
    </row>
    <row r="433" spans="1:8" s="84" customFormat="1" ht="25.95" customHeight="1">
      <c r="A433" s="28" t="s">
        <v>1947</v>
      </c>
      <c r="B433" s="28">
        <v>20259</v>
      </c>
      <c r="C433" s="17" t="str">
        <f>IF(A433="SINAPI",VLOOKUP(B433,SINAPI!$A$1:$D$10000,2,0),IF(A433="INSUMO",VLOOKUP(B433,INSUMO!A$1:$D$8000,2,0),IF(A433="SEJU",VLOOKUP(B433,#REF!,3,0),IF(A433="COTAÇÃO",VLOOKUP(B433,COTAÇÃO!$A$2:$E$1411,2,0),"ERRO"))))</f>
        <v xml:space="preserve">PERFIL DE BORRACHA EPDM MACICO *12 X 15* MM PARA ESQUADRIAS                                                                                                                                                                                                                                                                                                                                                                                                                                               </v>
      </c>
      <c r="D433" s="182" t="str">
        <f>IF(A433="SINAPI",VLOOKUP(B433,SINAPI!$A$1:$D$10000,3,0),IF(A433="INSUMO",VLOOKUP(B433,INSUMO!$A$1:D$8000,3,0),IF(A433="SEDUC",VLOOKUP(B433,#REF!,4,0),IF(A433="COTAÇÃO",VLOOKUP(B433,COTAÇÃO!$A$2:$E$1411,3,0),"ERRO"))))</f>
        <v xml:space="preserve">M     </v>
      </c>
      <c r="E433" s="99">
        <v>8.8725000000000005</v>
      </c>
      <c r="F433" s="18">
        <f>IF(A433="SINAPI",VLOOKUP(B433,SINAPI!A$1:$D$10000,4,0),IF(A433="INSUMO",VLOOKUP(B433,INSUMO!$A$1:$D$8000,4,0),IF(A433="SEJU",VLOOKUP(B433,#REF!,5,0),IF(A433="COTAÇÃO",VLOOKUP(B433,COTAÇÃO!$A$2:$E$1411,5,0),"ERRO"))))</f>
        <v>12.9</v>
      </c>
      <c r="G433" s="67">
        <f t="shared" si="27"/>
        <v>114.45</v>
      </c>
      <c r="H433" s="83"/>
    </row>
    <row r="434" spans="1:8" s="84" customFormat="1" ht="26.4">
      <c r="A434" s="28" t="s">
        <v>1947</v>
      </c>
      <c r="B434" s="28">
        <v>38179</v>
      </c>
      <c r="C434" s="17" t="str">
        <f>IF(A434="SINAPI",VLOOKUP(B434,SINAPI!$A$1:$D$10000,2,0),IF(A434="INSUMO",VLOOKUP(B434,INSUMO!A$1:$D$8000,2,0),IF(A434="SEJU",VLOOKUP(B434,#REF!,3,0),IF(A434="COTAÇÃO",VLOOKUP(B434,COTAÇÃO!$A$2:$E$1411,2,0),"ERRO"))))</f>
        <v xml:space="preserve">ROLDANA CONCAVA DUPLA, 4 RODAS, PARA PORTA DE CORRER, EM ZAMAC COM CHAPA DE ACO,  ROLAMENTO INTERNO BLINDADO DE ACO REVESTIDO EM NYLON                                                                                                                                                                                                                                                                                                                                                                    </v>
      </c>
      <c r="D434" s="182" t="str">
        <f>IF(A434="SINAPI",VLOOKUP(B434,SINAPI!$A$1:$D$10000,3,0),IF(A434="INSUMO",VLOOKUP(B434,INSUMO!$A$1:D$8000,3,0),IF(A434="SEDUC",VLOOKUP(B434,#REF!,4,0),IF(A434="COTAÇÃO",VLOOKUP(B434,COTAÇÃO!$A$2:$E$1411,3,0),"ERRO"))))</f>
        <v xml:space="preserve">UN    </v>
      </c>
      <c r="E434" s="61">
        <v>2</v>
      </c>
      <c r="F434" s="18">
        <f>IF(A434="SINAPI",VLOOKUP(B434,SINAPI!A$1:$D$10000,4,0),IF(A434="INSUMO",VLOOKUP(B434,INSUMO!$A$1:$D$8000,4,0),IF(A434="SEJU",VLOOKUP(B434,#REF!,5,0),IF(A434="COTAÇÃO",VLOOKUP(B434,COTAÇÃO!$A$2:$E$1411,5,0),"ERRO"))))</f>
        <v>50.95</v>
      </c>
      <c r="G434" s="18">
        <f t="shared" si="27"/>
        <v>101.9</v>
      </c>
      <c r="H434" s="83"/>
    </row>
    <row r="435" spans="1:8" s="84" customFormat="1" ht="25.95" customHeight="1">
      <c r="A435" s="28" t="s">
        <v>1947</v>
      </c>
      <c r="B435" s="28">
        <v>38165</v>
      </c>
      <c r="C435" s="17" t="str">
        <f>IF(A435="SINAPI",VLOOKUP(B435,SINAPI!$A$1:$D$10000,2,0),IF(A435="INSUMO",VLOOKUP(B435,INSUMO!A$1:$D$8000,2,0),IF(A435="SEJU",VLOOKUP(B435,#REF!,3,0),IF(A435="COTAÇÃO",VLOOKUP(B435,COTAÇÃO!$A$2:$E$1411,2,0),"ERRO"))))</f>
        <v xml:space="preserve">FECHO / FECHADURA COM PUXADOR CONCHA, COM TRANCA TIPO TRAVA, PARA JANELA / PORTA DE CORRER (INCLUI TESTA, FECHADURA, PUXADOR) - COMPLETA                                                                                                                                                                                                                                                                                                                                                                  </v>
      </c>
      <c r="D435" s="182" t="str">
        <f>IF(A435="SINAPI",VLOOKUP(B435,SINAPI!$A$1:$D$10000,3,0),IF(A435="INSUMO",VLOOKUP(B435,INSUMO!$A$1:D$8000,3,0),IF(A435="SEDUC",VLOOKUP(B435,#REF!,4,0),IF(A435="COTAÇÃO",VLOOKUP(B435,COTAÇÃO!$A$2:$E$1411,3,0),"ERRO"))))</f>
        <v xml:space="preserve">CJ    </v>
      </c>
      <c r="E435" s="99">
        <v>1</v>
      </c>
      <c r="F435" s="18">
        <f>IF(A435="SINAPI",VLOOKUP(B435,SINAPI!A$1:$D$10000,4,0),IF(A435="INSUMO",VLOOKUP(B435,INSUMO!$A$1:$D$8000,4,0),IF(A435="SEJU",VLOOKUP(B435,#REF!,5,0),IF(A435="COTAÇÃO",VLOOKUP(B435,COTAÇÃO!$A$2:$E$1411,5,0),"ERRO"))))</f>
        <v>75.87</v>
      </c>
      <c r="G435" s="67">
        <f t="shared" si="27"/>
        <v>75.87</v>
      </c>
      <c r="H435" s="83"/>
    </row>
    <row r="436" spans="1:8" s="84" customFormat="1" ht="25.95" customHeight="1">
      <c r="A436" s="28" t="s">
        <v>1947</v>
      </c>
      <c r="B436" s="28">
        <v>10505</v>
      </c>
      <c r="C436" s="17" t="str">
        <f>IF(A436="SINAPI",VLOOKUP(B436,SINAPI!$A$1:$D$10000,2,0),IF(A436="INSUMO",VLOOKUP(B436,INSUMO!A$1:$D$8000,2,0),IF(A436="SEJU",VLOOKUP(B436,#REF!,3,0),IF(A436="COTAÇÃO",VLOOKUP(B436,COTAÇÃO!$A$2:$E$1411,2,0),"ERRO"))))</f>
        <v xml:space="preserve">VIDRO TEMPERADO INCOLOR E = 6 MM, SEM COLOCACAO                                                                                                                                                                                                                                                                                                                                                                                                                                                           </v>
      </c>
      <c r="D436" s="182" t="str">
        <f>IF(A436="SINAPI",VLOOKUP(B436,SINAPI!$A$1:$D$10000,3,0),IF(A436="INSUMO",VLOOKUP(B436,INSUMO!$A$1:D$8000,3,0),IF(A436="SEDUC",VLOOKUP(B436,#REF!,4,0),IF(A436="COTAÇÃO",VLOOKUP(B436,COTAÇÃO!$A$2:$E$1411,3,0),"ERRO"))))</f>
        <v xml:space="preserve">M2    </v>
      </c>
      <c r="E436" s="99">
        <v>0.9</v>
      </c>
      <c r="F436" s="18">
        <f>IF(A436="SINAPI",VLOOKUP(B436,SINAPI!A$1:$D$10000,4,0),IF(A436="INSUMO",VLOOKUP(B436,INSUMO!$A$1:$D$8000,4,0),IF(A436="SEJU",VLOOKUP(B436,#REF!,5,0),IF(A436="COTAÇÃO",VLOOKUP(B436,COTAÇÃO!$A$2:$E$1411,5,0),"ERRO"))))</f>
        <v>245.5</v>
      </c>
      <c r="G436" s="67">
        <f t="shared" si="27"/>
        <v>220.95</v>
      </c>
      <c r="H436" s="83"/>
    </row>
    <row r="437" spans="1:8" s="84" customFormat="1" ht="25.95" customHeight="1">
      <c r="A437" s="28" t="s">
        <v>1947</v>
      </c>
      <c r="B437" s="28">
        <v>11950</v>
      </c>
      <c r="C437" s="17" t="str">
        <f>IF(A437="SINAPI",VLOOKUP(B437,SINAPI!$A$1:$D$10000,2,0),IF(A437="INSUMO",VLOOKUP(B437,INSUMO!A$1:$D$8000,2,0),IF(A437="SEJU",VLOOKUP(B437,#REF!,3,0),IF(A437="COTAÇÃO",VLOOKUP(B437,COTAÇÃO!$A$2:$E$1411,2,0),"ERRO"))))</f>
        <v xml:space="preserve">BUCHA DE NYLON SEM ABA S6, COM PARAFUSO DE 4,20 X 40 MM EM ACO ZINCADO COM ROSCA SOBERBA, CABECA CHATA E FENDA PHILLIPS                                                                                                                                                                                                                                                                                                                                                                                   </v>
      </c>
      <c r="D437" s="182" t="str">
        <f>IF(A437="SINAPI",VLOOKUP(B437,SINAPI!$A$1:$D$10000,3,0),IF(A437="INSUMO",VLOOKUP(B437,INSUMO!$A$1:D$8000,3,0),IF(A437="SEDUC",VLOOKUP(B437,#REF!,4,0),IF(A437="COTAÇÃO",VLOOKUP(B437,COTAÇÃO!$A$2:$E$1411,3,0),"ERRO"))))</f>
        <v xml:space="preserve">UN    </v>
      </c>
      <c r="E437" s="99">
        <v>19</v>
      </c>
      <c r="F437" s="18">
        <f>IF(A437="SINAPI",VLOOKUP(B437,SINAPI!A$1:$D$10000,4,0),IF(A437="INSUMO",VLOOKUP(B437,INSUMO!$A$1:$D$8000,4,0),IF(A437="SEJU",VLOOKUP(B437,#REF!,5,0),IF(A437="COTAÇÃO",VLOOKUP(B437,COTAÇÃO!$A$2:$E$1411,5,0),"ERRO"))))</f>
        <v>0.16</v>
      </c>
      <c r="G437" s="67">
        <f t="shared" si="27"/>
        <v>3.04</v>
      </c>
      <c r="H437" s="83"/>
    </row>
    <row r="438" spans="1:8" s="84" customFormat="1" ht="25.95" customHeight="1">
      <c r="A438" s="28" t="s">
        <v>1947</v>
      </c>
      <c r="B438" s="28">
        <v>39961</v>
      </c>
      <c r="C438" s="17" t="str">
        <f>IF(A438="SINAPI",VLOOKUP(B438,SINAPI!$A$1:$D$10000,2,0),IF(A438="INSUMO",VLOOKUP(B438,INSUMO!A$1:$D$8000,2,0),IF(A438="SEJU",VLOOKUP(B438,#REF!,3,0),IF(A438="COTAÇÃO",VLOOKUP(B438,COTAÇÃO!$A$2:$E$1411,2,0),"ERRO"))))</f>
        <v xml:space="preserve">SILICONE ACETICO USO GERAL INCOLOR 280 G                                                                                                                                                                                                                                                                                                                                                                                                                                                                  </v>
      </c>
      <c r="D438" s="182" t="str">
        <f>IF(A438="SINAPI",VLOOKUP(B438,SINAPI!$A$1:$D$10000,3,0),IF(A438="INSUMO",VLOOKUP(B438,INSUMO!$A$1:D$8000,3,0),IF(A438="SEDUC",VLOOKUP(B438,#REF!,4,0),IF(A438="COTAÇÃO",VLOOKUP(B438,COTAÇÃO!$A$2:$E$1411,3,0),"ERRO"))))</f>
        <v xml:space="preserve">UN    </v>
      </c>
      <c r="E438" s="99">
        <v>0.86499999999999999</v>
      </c>
      <c r="F438" s="18">
        <f>IF(A438="SINAPI",VLOOKUP(B438,SINAPI!A$1:$D$10000,4,0),IF(A438="INSUMO",VLOOKUP(B438,INSUMO!$A$1:$D$8000,4,0),IF(A438="SEJU",VLOOKUP(B438,#REF!,5,0),IF(A438="COTAÇÃO",VLOOKUP(B438,COTAÇÃO!$A$2:$E$1411,5,0),"ERRO"))))</f>
        <v>37.299999999999997</v>
      </c>
      <c r="G438" s="67">
        <f t="shared" si="27"/>
        <v>32.26</v>
      </c>
      <c r="H438" s="83"/>
    </row>
    <row r="439" spans="1:8" s="84" customFormat="1" ht="25.95" customHeight="1">
      <c r="A439" s="28" t="s">
        <v>17</v>
      </c>
      <c r="B439" s="28">
        <v>88316</v>
      </c>
      <c r="C439" s="17" t="str">
        <f>IF(A439="SINAPI",VLOOKUP(B439,SINAPI!$A$1:$D$10000,2,0),IF(A439="INSUMO",VLOOKUP(B439,INSUMO!A$1:$D$8000,2,0),IF(A439="SEJU",VLOOKUP(B439,#REF!,3,0),IF(A439="COTAÇÃO",VLOOKUP(B439,COTAÇÃO!$A$2:$E$1411,2,0),"ERRO"))))</f>
        <v>SERVENTE COM ENCARGOS COMPLEMENTARES</v>
      </c>
      <c r="D439" s="24" t="str">
        <f>IF(A439="SINAPI",VLOOKUP(B439,SINAPI!$A$1:$D$10000,3,0),IF(A439="INSUMO",VLOOKUP(B439,INSUMO!$A$1:D$8000,3,0),IF(A439="SEDUC",VLOOKUP(B439,#REF!,4,0),IF(A439="COTAÇÃO",VLOOKUP(B439,COTAÇÃO!$A$2:$E$1411,3,0),"ERRO"))))</f>
        <v>H</v>
      </c>
      <c r="E439" s="61">
        <v>4.0999999999999996</v>
      </c>
      <c r="F439" s="18">
        <f>IF(A439="SINAPI",VLOOKUP(B439,SINAPI!A$1:$D$10000,4,0),IF(A439="INSUMO",VLOOKUP(B439,INSUMO!$A$1:$D$8000,4,0),IF(A439="SEJU",VLOOKUP(B439,#REF!,5,0),IF(A439="COTAÇÃO",VLOOKUP(B439,COTAÇÃO!$A$2:$E$1411,5,0),"ERRO"))))</f>
        <v>16.46</v>
      </c>
      <c r="G439" s="18">
        <f t="shared" si="27"/>
        <v>67.48</v>
      </c>
      <c r="H439" s="83"/>
    </row>
    <row r="440" spans="1:8" s="84" customFormat="1" ht="25.95" customHeight="1">
      <c r="A440" s="28" t="s">
        <v>17</v>
      </c>
      <c r="B440" s="28">
        <v>88309</v>
      </c>
      <c r="C440" s="17" t="str">
        <f>IF(A440="SINAPI",VLOOKUP(B440,SINAPI!$A$1:$D$10000,2,0),IF(A440="INSUMO",VLOOKUP(B440,INSUMO!A$1:$D$8000,2,0),IF(A440="SEJU",VLOOKUP(B440,#REF!,3,0),IF(A440="COTAÇÃO",VLOOKUP(B440,COTAÇÃO!$A$2:$E$1411,2,0),"ERRO"))))</f>
        <v>PEDREIRO COM ENCARGOS COMPLEMENTARES</v>
      </c>
      <c r="D440" s="24" t="str">
        <f>IF(A440="SINAPI",VLOOKUP(B440,SINAPI!$A$1:$D$10000,3,0),IF(A440="INSUMO",VLOOKUP(B440,INSUMO!$A$1:D$8000,3,0),IF(A440="SEDUC",VLOOKUP(B440,#REF!,4,0),IF(A440="COTAÇÃO",VLOOKUP(B440,COTAÇÃO!$A$2:$E$1411,3,0),"ERRO"))))</f>
        <v>H</v>
      </c>
      <c r="E440" s="99">
        <v>1.175</v>
      </c>
      <c r="F440" s="18">
        <f>IF(A440="SINAPI",VLOOKUP(B440,SINAPI!A$1:$D$10000,4,0),IF(A440="INSUMO",VLOOKUP(B440,INSUMO!$A$1:$D$8000,4,0),IF(A440="SEJU",VLOOKUP(B440,#REF!,5,0),IF(A440="COTAÇÃO",VLOOKUP(B440,COTAÇÃO!$A$2:$E$1411,5,0),"ERRO"))))</f>
        <v>21.68</v>
      </c>
      <c r="G440" s="67">
        <f t="shared" si="27"/>
        <v>25.47</v>
      </c>
      <c r="H440" s="83"/>
    </row>
    <row r="441" spans="1:8" s="84" customFormat="1" ht="25.95" customHeight="1">
      <c r="A441" s="28" t="s">
        <v>17</v>
      </c>
      <c r="B441" s="28">
        <v>88325</v>
      </c>
      <c r="C441" s="17" t="str">
        <f>IF(A441="SINAPI",VLOOKUP(B441,SINAPI!$A$1:$D$10000,2,0),IF(A441="INSUMO",VLOOKUP(B441,INSUMO!A$1:$D$8000,2,0),IF(A441="SEJU",VLOOKUP(B441,#REF!,3,0),IF(A441="COTAÇÃO",VLOOKUP(B441,COTAÇÃO!$A$2:$E$1411,2,0),"ERRO"))))</f>
        <v>VIDRACEIRO COM ENCARGOS COMPLEMENTARES</v>
      </c>
      <c r="D441" s="24" t="str">
        <f>IF(A441="SINAPI",VLOOKUP(B441,SINAPI!$A$1:$D$10000,3,0),IF(A441="INSUMO",VLOOKUP(B441,INSUMO!$A$1:D$8000,3,0),IF(A441="SEDUC",VLOOKUP(B441,#REF!,4,0),IF(A441="COTAÇÃO",VLOOKUP(B441,COTAÇÃO!$A$2:$E$1411,3,0),"ERRO"))))</f>
        <v>H</v>
      </c>
      <c r="E441" s="99">
        <v>3.7774999999999999</v>
      </c>
      <c r="F441" s="18">
        <f>IF(A441="SINAPI",VLOOKUP(B441,SINAPI!A$1:$D$10000,4,0),IF(A441="INSUMO",VLOOKUP(B441,INSUMO!$A$1:$D$8000,4,0),IF(A441="SEJU",VLOOKUP(B441,#REF!,5,0),IF(A441="COTAÇÃO",VLOOKUP(B441,COTAÇÃO!$A$2:$E$1411,5,0),"ERRO"))))</f>
        <v>19.68</v>
      </c>
      <c r="G441" s="67">
        <f t="shared" si="27"/>
        <v>74.34</v>
      </c>
      <c r="H441" s="83"/>
    </row>
    <row r="442" spans="1:8" s="84" customFormat="1" ht="26.4">
      <c r="A442" s="57" t="s">
        <v>13001</v>
      </c>
      <c r="B442" s="63" t="s">
        <v>13169</v>
      </c>
      <c r="C442" s="58" t="s">
        <v>8695</v>
      </c>
      <c r="D442" s="57" t="s">
        <v>1037</v>
      </c>
      <c r="E442" s="59"/>
      <c r="F442" s="60"/>
      <c r="G442" s="60">
        <f>G443</f>
        <v>579.04</v>
      </c>
      <c r="H442" s="83"/>
    </row>
    <row r="443" spans="1:8" s="84" customFormat="1" ht="25.95" customHeight="1">
      <c r="A443" s="28" t="s">
        <v>1947</v>
      </c>
      <c r="B443" s="28">
        <v>34494</v>
      </c>
      <c r="C443" s="17" t="str">
        <f>IF(A443="SINAPI",VLOOKUP(B443,SINAPI!$A$1:$D$10000,2,0),IF(A443="INSUMO",VLOOKUP(B443,INSUMO!A$1:$D$8000,2,0),IF(A443="SEJU",VLOOKUP(B443,#REF!,3,0),IF(A443="COTAÇÃO",VLOOKUP(B443,COTAÇÃO!$A$2:$E$1411,2,0),"ERRO"))))</f>
        <v xml:space="preserve">CONCRETO USINADO BOMBEAVEL, CLASSE DE RESISTENCIA C30, COM BRITA 0 E 1, SLUMP = 100 +/- 20 MM, EXCLUI SERVICO DE BOMBEAMENTO (NBR 8953)                                                                                                                                                                                                                                                                                                                                                                   </v>
      </c>
      <c r="D443" s="24" t="str">
        <f>IF(A443="SINAPI",VLOOKUP(B443,SINAPI!$A$1:$D$10000,3,0),IF(A443="INSUMO",VLOOKUP(B443,INSUMO!$A$1:D$8000,3,0),IF(A443="SEDUC",VLOOKUP(B443,#REF!,4,0),IF(A443="COTAÇÃO",VLOOKUP(B443,COTAÇÃO!$A$2:$E$1411,3,0),"ERRO"))))</f>
        <v xml:space="preserve">M3    </v>
      </c>
      <c r="E443" s="99">
        <v>1</v>
      </c>
      <c r="F443" s="18">
        <f>IF(A443="SINAPI",VLOOKUP(B443,SINAPI!A$1:$D$10000,4,0),IF(A443="INSUMO",VLOOKUP(B443,INSUMO!$A$1:$D$8000,4,0),IF(A443="SEJU",VLOOKUP(B443,#REF!,5,0),IF(A443="COTAÇÃO",VLOOKUP(B443,COTAÇÃO!$A$2:$E$1411,5,0),"ERRO"))))</f>
        <v>579.04</v>
      </c>
      <c r="G443" s="67">
        <f>TRUNC((E443*F443),2)</f>
        <v>579.04</v>
      </c>
      <c r="H443" s="83"/>
    </row>
    <row r="444" spans="1:8" s="84" customFormat="1" ht="13.2">
      <c r="A444" s="57" t="s">
        <v>13001</v>
      </c>
      <c r="B444" s="63" t="s">
        <v>13173</v>
      </c>
      <c r="C444" s="58" t="s">
        <v>13174</v>
      </c>
      <c r="D444" s="57" t="s">
        <v>239</v>
      </c>
      <c r="E444" s="59"/>
      <c r="F444" s="60"/>
      <c r="G444" s="60">
        <f>SUM(G445:G448)</f>
        <v>66.960000000000008</v>
      </c>
      <c r="H444" s="83"/>
    </row>
    <row r="445" spans="1:8" s="84" customFormat="1" ht="25.95" customHeight="1">
      <c r="A445" s="28" t="s">
        <v>17</v>
      </c>
      <c r="B445" s="28">
        <v>88248</v>
      </c>
      <c r="C445" s="17" t="str">
        <f>IF(A445="SINAPI",VLOOKUP(B445,SINAPI!$A$1:$D$10000,2,0),IF(A445="INSUMO",VLOOKUP(B445,INSUMO!A$1:$D$8000,2,0),IF(A445="SEJU",VLOOKUP(B445,#REF!,3,0),IF(A445="COTAÇÃO",VLOOKUP(B445,COTAÇÃO!$A$2:$E$1411,2,0),"ERRO"))))</f>
        <v>AUXILIAR DE ENCANADOR OU BOMBEIRO HIDRÁULICO COM ENCARGOS COMPLEMENTARES</v>
      </c>
      <c r="D445" s="24" t="str">
        <f>IF(A445="SINAPI",VLOOKUP(B445,SINAPI!$A$1:$D$10000,3,0),IF(A445="INSUMO",VLOOKUP(B445,INSUMO!$A$1:D$8000,3,0),IF(A445="SEDUC",VLOOKUP(B445,#REF!,4,0),IF(A445="COTAÇÃO",VLOOKUP(B445,COTAÇÃO!$A$2:$E$1411,3,0),"ERRO"))))</f>
        <v>H</v>
      </c>
      <c r="E445" s="99">
        <v>7.1900000000000006E-2</v>
      </c>
      <c r="F445" s="18">
        <f>IF(A445="SINAPI",VLOOKUP(B445,SINAPI!A$1:$D$10000,4,0),IF(A445="INSUMO",VLOOKUP(B445,INSUMO!$A$1:$D$8000,4,0),IF(A445="SEJU",VLOOKUP(B445,#REF!,5,0),IF(A445="COTAÇÃO",VLOOKUP(B445,COTAÇÃO!$A$2:$E$1411,5,0),"ERRO"))))</f>
        <v>17.59</v>
      </c>
      <c r="G445" s="67">
        <f>TRUNC((E445*F445),2)</f>
        <v>1.26</v>
      </c>
      <c r="H445" s="83"/>
    </row>
    <row r="446" spans="1:8" s="84" customFormat="1" ht="38.25" customHeight="1">
      <c r="A446" s="28" t="s">
        <v>17</v>
      </c>
      <c r="B446" s="28">
        <v>88267</v>
      </c>
      <c r="C446" s="17" t="str">
        <f>IF(A446="SINAPI",VLOOKUP(B446,SINAPI!$A$1:$D$10000,2,0),IF(A446="INSUMO",VLOOKUP(B446,INSUMO!A$1:$D$8000,2,0),IF(A446="SEJU",VLOOKUP(B446,#REF!,3,0),IF(A446="COTAÇÃO",VLOOKUP(B446,COTAÇÃO!$A$2:$E$1411,2,0),"ERRO"))))</f>
        <v>ENCANADOR OU BOMBEIRO HIDRÁULICO COM ENCARGOS COMPLEMENTARES</v>
      </c>
      <c r="D446" s="24" t="str">
        <f>IF(A446="SINAPI",VLOOKUP(B446,SINAPI!$A$1:$D$10000,3,0),IF(A446="INSUMO",VLOOKUP(B446,INSUMO!$A$1:D$8000,3,0),IF(A446="SEDUC",VLOOKUP(B446,#REF!,4,0),IF(A446="COTAÇÃO",VLOOKUP(B446,COTAÇÃO!$A$2:$E$1411,3,0),"ERRO"))))</f>
        <v>H</v>
      </c>
      <c r="E446" s="99">
        <v>7.1900000000000006E-2</v>
      </c>
      <c r="F446" s="18">
        <f>IF(A446="SINAPI",VLOOKUP(B446,SINAPI!A$1:$D$10000,4,0),IF(A446="INSUMO",VLOOKUP(B446,INSUMO!$A$1:$D$8000,4,0),IF(A446="SEJU",VLOOKUP(B446,#REF!,5,0),IF(A446="COTAÇÃO",VLOOKUP(B446,COTAÇÃO!$A$2:$E$1411,5,0),"ERRO"))))</f>
        <v>23.11</v>
      </c>
      <c r="G446" s="67">
        <f>TRUNC((E446*F446),2)</f>
        <v>1.66</v>
      </c>
      <c r="H446" s="83"/>
    </row>
    <row r="447" spans="1:8" s="84" customFormat="1" ht="38.25" customHeight="1">
      <c r="A447" s="28" t="s">
        <v>1947</v>
      </c>
      <c r="B447" s="28">
        <v>3148</v>
      </c>
      <c r="C447" s="17" t="str">
        <f>IF(A447="SINAPI",VLOOKUP(B447,SINAPI!$A$1:$D$10000,2,0),IF(A447="INSUMO",VLOOKUP(B447,INSUMO!A$1:$D$8000,2,0),IF(A447="SEJU",VLOOKUP(B447,#REF!,3,0),IF(A447="COTAÇÃO",VLOOKUP(B447,COTAÇÃO!$A$2:$E$1411,2,0),"ERRO"))))</f>
        <v xml:space="preserve">FITA VEDA ROSCA EM ROLOS DE 18 MM X 50 M (L X C)                                                                                                                                                                                                                                                                                                                                                                                                                                                          </v>
      </c>
      <c r="D447" s="24" t="str">
        <f>IF(A447="SINAPI",VLOOKUP(B447,SINAPI!$A$1:$D$10000,3,0),IF(A447="INSUMO",VLOOKUP(B447,INSUMO!$A$1:D$8000,3,0),IF(A447="SEDUC",VLOOKUP(B447,#REF!,4,0),IF(A447="COTAÇÃO",VLOOKUP(B447,COTAÇÃO!$A$2:$E$1411,3,0),"ERRO"))))</f>
        <v xml:space="preserve">UN    </v>
      </c>
      <c r="E447" s="99">
        <v>8.3999999999999995E-3</v>
      </c>
      <c r="F447" s="18">
        <f>IF(A447="SINAPI",VLOOKUP(B447,SINAPI!A$1:$D$10000,4,0),IF(A447="INSUMO",VLOOKUP(B447,INSUMO!$A$1:$D$8000,4,0),IF(A447="SEJU",VLOOKUP(B447,#REF!,5,0),IF(A447="COTAÇÃO",VLOOKUP(B447,COTAÇÃO!$A$2:$E$1411,5,0),"ERRO"))))</f>
        <v>11.69</v>
      </c>
      <c r="G447" s="67">
        <f>TRUNC((E447*F447),2)</f>
        <v>0.09</v>
      </c>
      <c r="H447" s="83"/>
    </row>
    <row r="448" spans="1:8" s="84" customFormat="1" ht="25.95" customHeight="1">
      <c r="A448" s="28" t="s">
        <v>2270</v>
      </c>
      <c r="B448" s="28" t="s">
        <v>13175</v>
      </c>
      <c r="C448" s="17" t="str">
        <f>IF(A448="SINAPI",VLOOKUP(B448,SINAPI!$A$1:$D$10000,2,0),IF(A448="INSUMO",VLOOKUP(B448,INSUMO!A$1:$D$8000,2,0),IF(A448="SEJU",VLOOKUP(B448,#REF!,3,0),IF(A448="COTAÇÃO",VLOOKUP(B448,COTAÇÃO!$A$2:$E$1411,2,0),"ERRO"))))</f>
        <v>REGISTRO DE PRESSÃO 1/2" - DOCOL</v>
      </c>
      <c r="D448" s="182" t="str">
        <f>IF(A448="SINAPI",VLOOKUP(B448,SINAPI!$A$1:$D$10000,3,0),IF(A448="INSUMO",VLOOKUP(B448,INSUMO!$A$1:D$8000,3,0),IF(A448="SEDUC",VLOOKUP(B448,#REF!,4,0),IF(A448="COTAÇÃO",VLOOKUP(B448,COTAÇÃO!$A$2:$E$1411,3,0),"ERRO"))))</f>
        <v>UN</v>
      </c>
      <c r="E448" s="99">
        <v>1</v>
      </c>
      <c r="F448" s="18">
        <f>IF(A448="SINAPI",VLOOKUP(B448,SINAPI!A$1:$D$10000,4,0),IF(A448="INSUMO",VLOOKUP(B448,INSUMO!$A$1:$D$8000,4,0),IF(A448="SEJU",VLOOKUP(B448,#REF!,5,0),IF(A448="COTAÇÃO",VLOOKUP(B448,COTAÇÃO!$A$2:$E$1411,5,0),"ERRO"))))</f>
        <v>63.95</v>
      </c>
      <c r="G448" s="67">
        <f>TRUNC((E448*F448),2)</f>
        <v>63.95</v>
      </c>
      <c r="H448" s="83"/>
    </row>
    <row r="449" spans="1:8" s="84" customFormat="1" ht="26.4">
      <c r="A449" s="57" t="s">
        <v>13001</v>
      </c>
      <c r="B449" s="63" t="s">
        <v>13177</v>
      </c>
      <c r="C449" s="58" t="s">
        <v>13178</v>
      </c>
      <c r="D449" s="57" t="s">
        <v>239</v>
      </c>
      <c r="E449" s="59"/>
      <c r="F449" s="60"/>
      <c r="G449" s="60">
        <f>SUM(G450:G452)</f>
        <v>245.70000000000002</v>
      </c>
      <c r="H449" s="83"/>
    </row>
    <row r="450" spans="1:8" s="84" customFormat="1" ht="25.95" customHeight="1">
      <c r="A450" s="28" t="s">
        <v>17</v>
      </c>
      <c r="B450" s="28">
        <v>88316</v>
      </c>
      <c r="C450" s="17" t="str">
        <f>IF(A450="SINAPI",VLOOKUP(B450,SINAPI!$A$1:$D$10000,2,0),IF(A450="INSUMO",VLOOKUP(B450,INSUMO!A$1:$D$8000,2,0),IF(A450="SEJU",VLOOKUP(B450,#REF!,3,0),IF(A450="COTAÇÃO",VLOOKUP(B450,COTAÇÃO!$A$2:$E$1411,2,0),"ERRO"))))</f>
        <v>SERVENTE COM ENCARGOS COMPLEMENTARES</v>
      </c>
      <c r="D450" s="24" t="str">
        <f>IF(A450="SINAPI",VLOOKUP(B450,SINAPI!$A$1:$D$10000,3,0),IF(A450="INSUMO",VLOOKUP(B450,INSUMO!$A$1:D$8000,3,0),IF(A450="SEDUC",VLOOKUP(B450,#REF!,4,0),IF(A450="COTAÇÃO",VLOOKUP(B450,COTAÇÃO!$A$2:$E$1411,3,0),"ERRO"))))</f>
        <v>H</v>
      </c>
      <c r="E450" s="99">
        <v>0.1086</v>
      </c>
      <c r="F450" s="18">
        <f>IF(A450="SINAPI",VLOOKUP(B450,SINAPI!A$1:$D$10000,4,0),IF(A450="INSUMO",VLOOKUP(B450,INSUMO!$A$1:$D$8000,4,0),IF(A450="SEJU",VLOOKUP(B450,#REF!,5,0),IF(A450="COTAÇÃO",VLOOKUP(B450,COTAÇÃO!$A$2:$E$1411,5,0),"ERRO"))))</f>
        <v>16.46</v>
      </c>
      <c r="G450" s="67">
        <f>TRUNC((E450*F450),2)</f>
        <v>1.78</v>
      </c>
      <c r="H450" s="83"/>
    </row>
    <row r="451" spans="1:8" s="84" customFormat="1" ht="38.25" customHeight="1">
      <c r="A451" s="28" t="s">
        <v>17</v>
      </c>
      <c r="B451" s="28">
        <v>88267</v>
      </c>
      <c r="C451" s="17" t="str">
        <f>IF(A451="SINAPI",VLOOKUP(B451,SINAPI!$A$1:$D$10000,2,0),IF(A451="INSUMO",VLOOKUP(B451,INSUMO!A$1:$D$8000,2,0),IF(A451="SEJU",VLOOKUP(B451,#REF!,3,0),IF(A451="COTAÇÃO",VLOOKUP(B451,COTAÇÃO!$A$2:$E$1411,2,0),"ERRO"))))</f>
        <v>ENCANADOR OU BOMBEIRO HIDRÁULICO COM ENCARGOS COMPLEMENTARES</v>
      </c>
      <c r="D451" s="24" t="str">
        <f>IF(A451="SINAPI",VLOOKUP(B451,SINAPI!$A$1:$D$10000,3,0),IF(A451="INSUMO",VLOOKUP(B451,INSUMO!$A$1:D$8000,3,0),IF(A451="SEDUC",VLOOKUP(B451,#REF!,4,0),IF(A451="COTAÇÃO",VLOOKUP(B451,COTAÇÃO!$A$2:$E$1411,3,0),"ERRO"))))</f>
        <v>H</v>
      </c>
      <c r="E451" s="99">
        <v>0.34460000000000002</v>
      </c>
      <c r="F451" s="18">
        <f>IF(A451="SINAPI",VLOOKUP(B451,SINAPI!A$1:$D$10000,4,0),IF(A451="INSUMO",VLOOKUP(B451,INSUMO!$A$1:$D$8000,4,0),IF(A451="SEJU",VLOOKUP(B451,#REF!,5,0),IF(A451="COTAÇÃO",VLOOKUP(B451,COTAÇÃO!$A$2:$E$1411,5,0),"ERRO"))))</f>
        <v>23.11</v>
      </c>
      <c r="G451" s="67">
        <f>TRUNC((E451*F451),2)</f>
        <v>7.96</v>
      </c>
      <c r="H451" s="83"/>
    </row>
    <row r="452" spans="1:8" s="84" customFormat="1" ht="25.95" customHeight="1">
      <c r="A452" s="28" t="s">
        <v>2270</v>
      </c>
      <c r="B452" s="28" t="s">
        <v>13179</v>
      </c>
      <c r="C452" s="17" t="str">
        <f>IF(A452="SINAPI",VLOOKUP(B452,SINAPI!$A$1:$D$10000,2,0),IF(A452="INSUMO",VLOOKUP(B452,INSUMO!A$1:$D$8000,2,0),IF(A452="SEJU",VLOOKUP(B452,#REF!,3,0),IF(A452="COTAÇÃO",VLOOKUP(B452,COTAÇÃO!$A$2:$E$1411,2,0),"ERRO"))))</f>
        <v>ACABAMENTO MONOCOMANDO PARA CHUVEIRO DE ALTA PRESSÃO 1/2" CHESS/GALI - DOCOL</v>
      </c>
      <c r="D452" s="182" t="str">
        <f>IF(A452="SINAPI",VLOOKUP(B452,SINAPI!$A$1:$D$10000,3,0),IF(A452="INSUMO",VLOOKUP(B452,INSUMO!$A$1:D$8000,3,0),IF(A452="SEDUC",VLOOKUP(B452,#REF!,4,0),IF(A452="COTAÇÃO",VLOOKUP(B452,COTAÇÃO!$A$2:$E$1411,3,0),"ERRO"))))</f>
        <v>UN</v>
      </c>
      <c r="E452" s="99">
        <v>1</v>
      </c>
      <c r="F452" s="18">
        <f>IF(A452="SINAPI",VLOOKUP(B452,SINAPI!A$1:$D$10000,4,0),IF(A452="INSUMO",VLOOKUP(B452,INSUMO!$A$1:$D$8000,4,0),IF(A452="SEJU",VLOOKUP(B452,#REF!,5,0),IF(A452="COTAÇÃO",VLOOKUP(B452,COTAÇÃO!$A$2:$E$1411,5,0),"ERRO"))))</f>
        <v>235.96</v>
      </c>
      <c r="G452" s="67">
        <f>TRUNC((E452*F452),2)</f>
        <v>235.96</v>
      </c>
      <c r="H452" s="83"/>
    </row>
    <row r="453" spans="1:8" s="84" customFormat="1" ht="13.2">
      <c r="A453" s="57" t="s">
        <v>13001</v>
      </c>
      <c r="B453" s="63" t="s">
        <v>13182</v>
      </c>
      <c r="C453" s="58" t="s">
        <v>13183</v>
      </c>
      <c r="D453" s="57" t="s">
        <v>239</v>
      </c>
      <c r="E453" s="59"/>
      <c r="F453" s="60"/>
      <c r="G453" s="60">
        <f>SUM(G454:G457)</f>
        <v>1320.1200000000001</v>
      </c>
      <c r="H453" s="83"/>
    </row>
    <row r="454" spans="1:8" s="84" customFormat="1" ht="25.95" customHeight="1">
      <c r="A454" s="28" t="s">
        <v>17</v>
      </c>
      <c r="B454" s="28">
        <v>88316</v>
      </c>
      <c r="C454" s="17" t="str">
        <f>IF(A454="SINAPI",VLOOKUP(B454,SINAPI!$A$1:$D$10000,2,0),IF(A454="INSUMO",VLOOKUP(B454,INSUMO!A$1:$D$8000,2,0),IF(A454="SEJU",VLOOKUP(B454,#REF!,3,0),IF(A454="COTAÇÃO",VLOOKUP(B454,COTAÇÃO!$A$2:$E$1411,2,0),"ERRO"))))</f>
        <v>SERVENTE COM ENCARGOS COMPLEMENTARES</v>
      </c>
      <c r="D454" s="24" t="str">
        <f>IF(A454="SINAPI",VLOOKUP(B454,SINAPI!$A$1:$D$10000,3,0),IF(A454="INSUMO",VLOOKUP(B454,INSUMO!$A$1:D$8000,3,0),IF(A454="SEDUC",VLOOKUP(B454,#REF!,4,0),IF(A454="COTAÇÃO",VLOOKUP(B454,COTAÇÃO!$A$2:$E$1411,3,0),"ERRO"))))</f>
        <v>H</v>
      </c>
      <c r="E454" s="99">
        <v>0.14069999999999999</v>
      </c>
      <c r="F454" s="18">
        <f>IF(A454="SINAPI",VLOOKUP(B454,SINAPI!A$1:$D$10000,4,0),IF(A454="INSUMO",VLOOKUP(B454,INSUMO!$A$1:$D$8000,4,0),IF(A454="SEJU",VLOOKUP(B454,#REF!,5,0),IF(A454="COTAÇÃO",VLOOKUP(B454,COTAÇÃO!$A$2:$E$1411,5,0),"ERRO"))))</f>
        <v>16.46</v>
      </c>
      <c r="G454" s="67">
        <f>TRUNC((E454*F454),2)</f>
        <v>2.31</v>
      </c>
      <c r="H454" s="83"/>
    </row>
    <row r="455" spans="1:8" s="84" customFormat="1" ht="38.25" customHeight="1">
      <c r="A455" s="28" t="s">
        <v>17</v>
      </c>
      <c r="B455" s="28">
        <v>88267</v>
      </c>
      <c r="C455" s="17" t="str">
        <f>IF(A455="SINAPI",VLOOKUP(B455,SINAPI!$A$1:$D$10000,2,0),IF(A455="INSUMO",VLOOKUP(B455,INSUMO!A$1:$D$8000,2,0),IF(A455="SEJU",VLOOKUP(B455,#REF!,3,0),IF(A455="COTAÇÃO",VLOOKUP(B455,COTAÇÃO!$A$2:$E$1411,2,0),"ERRO"))))</f>
        <v>ENCANADOR OU BOMBEIRO HIDRÁULICO COM ENCARGOS COMPLEMENTARES</v>
      </c>
      <c r="D455" s="24" t="str">
        <f>IF(A455="SINAPI",VLOOKUP(B455,SINAPI!$A$1:$D$10000,3,0),IF(A455="INSUMO",VLOOKUP(B455,INSUMO!$A$1:D$8000,3,0),IF(A455="SEDUC",VLOOKUP(B455,#REF!,4,0),IF(A455="COTAÇÃO",VLOOKUP(B455,COTAÇÃO!$A$2:$E$1411,3,0),"ERRO"))))</f>
        <v>H</v>
      </c>
      <c r="E455" s="99">
        <v>0.44669999999999999</v>
      </c>
      <c r="F455" s="18">
        <f>IF(A455="SINAPI",VLOOKUP(B455,SINAPI!A$1:$D$10000,4,0),IF(A455="INSUMO",VLOOKUP(B455,INSUMO!$A$1:$D$8000,4,0),IF(A455="SEJU",VLOOKUP(B455,#REF!,5,0),IF(A455="COTAÇÃO",VLOOKUP(B455,COTAÇÃO!$A$2:$E$1411,5,0),"ERRO"))))</f>
        <v>23.11</v>
      </c>
      <c r="G455" s="67">
        <f>TRUNC((E455*F455),2)</f>
        <v>10.32</v>
      </c>
      <c r="H455" s="83"/>
    </row>
    <row r="456" spans="1:8" s="84" customFormat="1" ht="38.25" customHeight="1">
      <c r="A456" s="28" t="s">
        <v>1947</v>
      </c>
      <c r="B456" s="28">
        <v>3148</v>
      </c>
      <c r="C456" s="17" t="str">
        <f>IF(A456="SINAPI",VLOOKUP(B456,SINAPI!$A$1:$D$10000,2,0),IF(A456="INSUMO",VLOOKUP(B456,INSUMO!A$1:$D$8000,2,0),IF(A456="SEJU",VLOOKUP(B456,#REF!,3,0),IF(A456="COTAÇÃO",VLOOKUP(B456,COTAÇÃO!$A$2:$E$1411,2,0),"ERRO"))))</f>
        <v xml:space="preserve">FITA VEDA ROSCA EM ROLOS DE 18 MM X 50 M (L X C)                                                                                                                                                                                                                                                                                                                                                                                                                                                          </v>
      </c>
      <c r="D456" s="24" t="str">
        <f>IF(A456="SINAPI",VLOOKUP(B456,SINAPI!$A$1:$D$10000,3,0),IF(A456="INSUMO",VLOOKUP(B456,INSUMO!$A$1:D$8000,3,0),IF(A456="SEDUC",VLOOKUP(B456,#REF!,4,0),IF(A456="COTAÇÃO",VLOOKUP(B456,COTAÇÃO!$A$2:$E$1411,3,0),"ERRO"))))</f>
        <v xml:space="preserve">UN    </v>
      </c>
      <c r="E456" s="99">
        <v>8.3999999999999995E-3</v>
      </c>
      <c r="F456" s="18">
        <f>IF(A456="SINAPI",VLOOKUP(B456,SINAPI!A$1:$D$10000,4,0),IF(A456="INSUMO",VLOOKUP(B456,INSUMO!$A$1:$D$8000,4,0),IF(A456="SEJU",VLOOKUP(B456,#REF!,5,0),IF(A456="COTAÇÃO",VLOOKUP(B456,COTAÇÃO!$A$2:$E$1411,5,0),"ERRO"))))</f>
        <v>11.69</v>
      </c>
      <c r="G456" s="67">
        <f>TRUNC((E456*F456),2)</f>
        <v>0.09</v>
      </c>
      <c r="H456" s="83"/>
    </row>
    <row r="457" spans="1:8" s="84" customFormat="1" ht="25.95" customHeight="1">
      <c r="A457" s="28" t="s">
        <v>2270</v>
      </c>
      <c r="B457" s="28" t="s">
        <v>13184</v>
      </c>
      <c r="C457" s="17" t="str">
        <f>IF(A457="SINAPI",VLOOKUP(B457,SINAPI!$A$1:$D$10000,2,0),IF(A457="INSUMO",VLOOKUP(B457,INSUMO!A$1:$D$8000,2,0),IF(A457="SEJU",VLOOKUP(B457,#REF!,3,0),IF(A457="COTAÇÃO",VLOOKUP(B457,COTAÇÃO!$A$2:$E$1411,2,0),"ERRO"))))</f>
        <v>CHUVEIRO EDEN R200, ACABAMENTO CROMADO - DOCOL OU SIMILAR</v>
      </c>
      <c r="D457" s="182" t="str">
        <f>IF(A457="SINAPI",VLOOKUP(B457,SINAPI!$A$1:$D$10000,3,0),IF(A457="INSUMO",VLOOKUP(B457,INSUMO!$A$1:D$8000,3,0),IF(A457="SEDUC",VLOOKUP(B457,#REF!,4,0),IF(A457="COTAÇÃO",VLOOKUP(B457,COTAÇÃO!$A$2:$E$1411,3,0),"ERRO"))))</f>
        <v>UN</v>
      </c>
      <c r="E457" s="99">
        <v>1</v>
      </c>
      <c r="F457" s="18">
        <f>IF(A457="SINAPI",VLOOKUP(B457,SINAPI!A$1:$D$10000,4,0),IF(A457="INSUMO",VLOOKUP(B457,INSUMO!$A$1:$D$8000,4,0),IF(A457="SEJU",VLOOKUP(B457,#REF!,5,0),IF(A457="COTAÇÃO",VLOOKUP(B457,COTAÇÃO!$A$2:$E$1411,5,0),"ERRO"))))</f>
        <v>1307.4000000000001</v>
      </c>
      <c r="G457" s="67">
        <f>TRUNC((E457*F457),2)</f>
        <v>1307.4000000000001</v>
      </c>
      <c r="H457" s="83"/>
    </row>
    <row r="458" spans="1:8" s="84" customFormat="1" ht="13.2">
      <c r="A458" s="57" t="s">
        <v>13001</v>
      </c>
      <c r="B458" s="63" t="s">
        <v>13190</v>
      </c>
      <c r="C458" s="58" t="s">
        <v>13191</v>
      </c>
      <c r="D458" s="57" t="s">
        <v>239</v>
      </c>
      <c r="E458" s="59"/>
      <c r="F458" s="60"/>
      <c r="G458" s="60">
        <f>SUM(G459:G462)</f>
        <v>322.97000000000003</v>
      </c>
      <c r="H458" s="83"/>
    </row>
    <row r="459" spans="1:8" s="84" customFormat="1" ht="25.95" customHeight="1">
      <c r="A459" s="28" t="s">
        <v>17</v>
      </c>
      <c r="B459" s="28">
        <v>88316</v>
      </c>
      <c r="C459" s="17" t="str">
        <f>IF(A459="SINAPI",VLOOKUP(B459,SINAPI!$A$1:$D$10000,2,0),IF(A459="INSUMO",VLOOKUP(B459,INSUMO!A$1:$D$8000,2,0),IF(A459="SEJU",VLOOKUP(B459,#REF!,3,0),IF(A459="COTAÇÃO",VLOOKUP(B459,COTAÇÃO!$A$2:$E$1411,2,0),"ERRO"))))</f>
        <v>SERVENTE COM ENCARGOS COMPLEMENTARES</v>
      </c>
      <c r="D459" s="24" t="str">
        <f>IF(A459="SINAPI",VLOOKUP(B459,SINAPI!$A$1:$D$10000,3,0),IF(A459="INSUMO",VLOOKUP(B459,INSUMO!$A$1:D$8000,3,0),IF(A459="SEDUC",VLOOKUP(B459,#REF!,4,0),IF(A459="COTAÇÃO",VLOOKUP(B459,COTAÇÃO!$A$2:$E$1411,3,0),"ERRO"))))</f>
        <v>H</v>
      </c>
      <c r="E459" s="99">
        <v>0.5</v>
      </c>
      <c r="F459" s="18">
        <f>IF(A459="SINAPI",VLOOKUP(B459,SINAPI!A$1:$D$10000,4,0),IF(A459="INSUMO",VLOOKUP(B459,INSUMO!$A$1:$D$8000,4,0),IF(A459="SEJU",VLOOKUP(B459,#REF!,5,0),IF(A459="COTAÇÃO",VLOOKUP(B459,COTAÇÃO!$A$2:$E$1411,5,0),"ERRO"))))</f>
        <v>16.46</v>
      </c>
      <c r="G459" s="67">
        <f>TRUNC((E459*F459),2)</f>
        <v>8.23</v>
      </c>
      <c r="H459" s="83"/>
    </row>
    <row r="460" spans="1:8" s="84" customFormat="1" ht="38.25" customHeight="1">
      <c r="A460" s="28" t="s">
        <v>17</v>
      </c>
      <c r="B460" s="28">
        <v>88267</v>
      </c>
      <c r="C460" s="17" t="str">
        <f>IF(A460="SINAPI",VLOOKUP(B460,SINAPI!$A$1:$D$10000,2,0),IF(A460="INSUMO",VLOOKUP(B460,INSUMO!A$1:$D$8000,2,0),IF(A460="SEJU",VLOOKUP(B460,#REF!,3,0),IF(A460="COTAÇÃO",VLOOKUP(B460,COTAÇÃO!$A$2:$E$1411,2,0),"ERRO"))))</f>
        <v>ENCANADOR OU BOMBEIRO HIDRÁULICO COM ENCARGOS COMPLEMENTARES</v>
      </c>
      <c r="D460" s="24" t="str">
        <f>IF(A460="SINAPI",VLOOKUP(B460,SINAPI!$A$1:$D$10000,3,0),IF(A460="INSUMO",VLOOKUP(B460,INSUMO!$A$1:D$8000,3,0),IF(A460="SEDUC",VLOOKUP(B460,#REF!,4,0),IF(A460="COTAÇÃO",VLOOKUP(B460,COTAÇÃO!$A$2:$E$1411,3,0),"ERRO"))))</f>
        <v>H</v>
      </c>
      <c r="E460" s="99">
        <v>0.5</v>
      </c>
      <c r="F460" s="18">
        <f>IF(A460="SINAPI",VLOOKUP(B460,SINAPI!A$1:$D$10000,4,0),IF(A460="INSUMO",VLOOKUP(B460,INSUMO!$A$1:$D$8000,4,0),IF(A460="SEJU",VLOOKUP(B460,#REF!,5,0),IF(A460="COTAÇÃO",VLOOKUP(B460,COTAÇÃO!$A$2:$E$1411,5,0),"ERRO"))))</f>
        <v>23.11</v>
      </c>
      <c r="G460" s="67">
        <f>TRUNC((E460*F460),2)</f>
        <v>11.55</v>
      </c>
      <c r="H460" s="83"/>
    </row>
    <row r="461" spans="1:8" s="84" customFormat="1" ht="38.25" customHeight="1">
      <c r="A461" s="28" t="s">
        <v>17</v>
      </c>
      <c r="B461" s="28">
        <v>88630</v>
      </c>
      <c r="C461" s="17" t="str">
        <f>IF(A461="SINAPI",VLOOKUP(B461,SINAPI!$A$1:$D$10000,2,0),IF(A461="INSUMO",VLOOKUP(B461,INSUMO!A$1:$D$8000,2,0),IF(A461="SEJU",VLOOKUP(B461,#REF!,3,0),IF(A461="COTAÇÃO",VLOOKUP(B461,COTAÇÃO!$A$2:$E$1411,2,0),"ERRO"))))</f>
        <v>ARGAMASSA TRAÇO 1:4 (CIMENTO E AREIA MÉDIA), PREPARO MECÂNICO COM BETONEIRA 400 L. AF_08/2014</v>
      </c>
      <c r="D461" s="24" t="str">
        <f>IF(A461="SINAPI",VLOOKUP(B461,SINAPI!$A$1:$D$10000,3,0),IF(A461="INSUMO",VLOOKUP(B461,INSUMO!$A$1:D$8000,3,0),IF(A461="SEDUC",VLOOKUP(B461,#REF!,4,0),IF(A461="COTAÇÃO",VLOOKUP(B461,COTAÇÃO!$A$2:$E$1411,3,0),"ERRO"))))</f>
        <v>M3</v>
      </c>
      <c r="E461" s="99">
        <v>0.03</v>
      </c>
      <c r="F461" s="18">
        <f>IF(A461="SINAPI",VLOOKUP(B461,SINAPI!A$1:$D$10000,4,0),IF(A461="INSUMO",VLOOKUP(B461,INSUMO!$A$1:$D$8000,4,0),IF(A461="SEJU",VLOOKUP(B461,#REF!,5,0),IF(A461="COTAÇÃO",VLOOKUP(B461,COTAÇÃO!$A$2:$E$1411,5,0),"ERRO"))))</f>
        <v>527.38</v>
      </c>
      <c r="G461" s="67">
        <f>TRUNC((E461*F461),2)</f>
        <v>15.82</v>
      </c>
      <c r="H461" s="83"/>
    </row>
    <row r="462" spans="1:8" s="84" customFormat="1" ht="25.95" customHeight="1">
      <c r="A462" s="28" t="s">
        <v>2270</v>
      </c>
      <c r="B462" s="28" t="s">
        <v>13192</v>
      </c>
      <c r="C462" s="17" t="str">
        <f>IF(A462="SINAPI",VLOOKUP(B462,SINAPI!$A$1:$D$10000,2,0),IF(A462="INSUMO",VLOOKUP(B462,INSUMO!A$1:$D$8000,2,0),IF(A462="SEJU",VLOOKUP(B462,#REF!,3,0),IF(A462="COTAÇÃO",VLOOKUP(B462,COTAÇÃO!$A$2:$E$1411,2,0),"ERRO"))))</f>
        <v>RALO LINEAR 90CM COM GRELHA EM INOX, TIGRE OU SIMILAR</v>
      </c>
      <c r="D462" s="182" t="str">
        <f>IF(A462="SINAPI",VLOOKUP(B462,SINAPI!$A$1:$D$10000,3,0),IF(A462="INSUMO",VLOOKUP(B462,INSUMO!$A$1:D$8000,3,0),IF(A462="SEDUC",VLOOKUP(B462,#REF!,4,0),IF(A462="COTAÇÃO",VLOOKUP(B462,COTAÇÃO!$A$2:$E$1411,3,0),"ERRO"))))</f>
        <v>UN</v>
      </c>
      <c r="E462" s="99">
        <v>1</v>
      </c>
      <c r="F462" s="18">
        <f>IF(A462="SINAPI",VLOOKUP(B462,SINAPI!A$1:$D$10000,4,0),IF(A462="INSUMO",VLOOKUP(B462,INSUMO!$A$1:$D$8000,4,0),IF(A462="SEJU",VLOOKUP(B462,#REF!,5,0),IF(A462="COTAÇÃO",VLOOKUP(B462,COTAÇÃO!$A$2:$E$1411,5,0),"ERRO"))))</f>
        <v>287.37</v>
      </c>
      <c r="G462" s="67">
        <f>TRUNC((E462*F462),2)</f>
        <v>287.37</v>
      </c>
      <c r="H462" s="83"/>
    </row>
    <row r="463" spans="1:8" s="84" customFormat="1" ht="13.2">
      <c r="A463" s="57" t="s">
        <v>13001</v>
      </c>
      <c r="B463" s="63" t="s">
        <v>13204</v>
      </c>
      <c r="C463" s="58" t="s">
        <v>13195</v>
      </c>
      <c r="D463" s="57" t="s">
        <v>239</v>
      </c>
      <c r="E463" s="59"/>
      <c r="F463" s="60"/>
      <c r="G463" s="60">
        <f>SUM(G464:G468)</f>
        <v>389.2</v>
      </c>
      <c r="H463" s="83"/>
    </row>
    <row r="464" spans="1:8" s="84" customFormat="1" ht="25.95" customHeight="1">
      <c r="A464" s="28" t="s">
        <v>17</v>
      </c>
      <c r="B464" s="28">
        <v>88316</v>
      </c>
      <c r="C464" s="17" t="str">
        <f>IF(A464="SINAPI",VLOOKUP(B464,SINAPI!$A$1:$D$10000,2,0),IF(A464="INSUMO",VLOOKUP(B464,INSUMO!A$1:$D$8000,2,0),IF(A464="SEJU",VLOOKUP(B464,#REF!,3,0),IF(A464="COTAÇÃO",VLOOKUP(B464,COTAÇÃO!$A$2:$E$1411,2,0),"ERRO"))))</f>
        <v>SERVENTE COM ENCARGOS COMPLEMENTARES</v>
      </c>
      <c r="D464" s="24" t="str">
        <f>IF(A464="SINAPI",VLOOKUP(B464,SINAPI!$A$1:$D$10000,3,0),IF(A464="INSUMO",VLOOKUP(B464,INSUMO!$A$1:D$8000,3,0),IF(A464="SEDUC",VLOOKUP(B464,#REF!,4,0),IF(A464="COTAÇÃO",VLOOKUP(B464,COTAÇÃO!$A$2:$E$1411,3,0),"ERRO"))))</f>
        <v>H</v>
      </c>
      <c r="E464" s="99">
        <v>0.03</v>
      </c>
      <c r="F464" s="18">
        <f>IF(A464="SINAPI",VLOOKUP(B464,SINAPI!A$1:$D$10000,4,0),IF(A464="INSUMO",VLOOKUP(B464,INSUMO!$A$1:$D$8000,4,0),IF(A464="SEJU",VLOOKUP(B464,#REF!,5,0),IF(A464="COTAÇÃO",VLOOKUP(B464,COTAÇÃO!$A$2:$E$1411,5,0),"ERRO"))))</f>
        <v>16.46</v>
      </c>
      <c r="G464" s="67">
        <f>TRUNC((E464*F464),2)</f>
        <v>0.49</v>
      </c>
      <c r="H464" s="83"/>
    </row>
    <row r="465" spans="1:8" s="84" customFormat="1" ht="38.25" customHeight="1">
      <c r="A465" s="28" t="s">
        <v>17</v>
      </c>
      <c r="B465" s="28">
        <v>88267</v>
      </c>
      <c r="C465" s="17" t="str">
        <f>IF(A465="SINAPI",VLOOKUP(B465,SINAPI!$A$1:$D$10000,2,0),IF(A465="INSUMO",VLOOKUP(B465,INSUMO!A$1:$D$8000,2,0),IF(A465="SEJU",VLOOKUP(B465,#REF!,3,0),IF(A465="COTAÇÃO",VLOOKUP(B465,COTAÇÃO!$A$2:$E$1411,2,0),"ERRO"))))</f>
        <v>ENCANADOR OU BOMBEIRO HIDRÁULICO COM ENCARGOS COMPLEMENTARES</v>
      </c>
      <c r="D465" s="24" t="str">
        <f>IF(A465="SINAPI",VLOOKUP(B465,SINAPI!$A$1:$D$10000,3,0),IF(A465="INSUMO",VLOOKUP(B465,INSUMO!$A$1:D$8000,3,0),IF(A465="SEDUC",VLOOKUP(B465,#REF!,4,0),IF(A465="COTAÇÃO",VLOOKUP(B465,COTAÇÃO!$A$2:$E$1411,3,0),"ERRO"))))</f>
        <v>H</v>
      </c>
      <c r="E465" s="99">
        <v>9.6000000000000002E-2</v>
      </c>
      <c r="F465" s="18">
        <f>IF(A465="SINAPI",VLOOKUP(B465,SINAPI!A$1:$D$10000,4,0),IF(A465="INSUMO",VLOOKUP(B465,INSUMO!$A$1:$D$8000,4,0),IF(A465="SEJU",VLOOKUP(B465,#REF!,5,0),IF(A465="COTAÇÃO",VLOOKUP(B465,COTAÇÃO!$A$2:$E$1411,5,0),"ERRO"))))</f>
        <v>23.11</v>
      </c>
      <c r="G465" s="67">
        <f>TRUNC((E465*F465),2)</f>
        <v>2.21</v>
      </c>
      <c r="H465" s="83"/>
    </row>
    <row r="466" spans="1:8" s="84" customFormat="1" ht="38.25" customHeight="1">
      <c r="A466" s="28" t="s">
        <v>1947</v>
      </c>
      <c r="B466" s="28">
        <v>3148</v>
      </c>
      <c r="C466" s="17" t="str">
        <f>IF(A466="SINAPI",VLOOKUP(B466,SINAPI!$A$1:$D$10000,2,0),IF(A466="INSUMO",VLOOKUP(B466,INSUMO!A$1:$D$8000,2,0),IF(A466="SEJU",VLOOKUP(B466,#REF!,3,0),IF(A466="COTAÇÃO",VLOOKUP(B466,COTAÇÃO!$A$2:$E$1411,2,0),"ERRO"))))</f>
        <v xml:space="preserve">FITA VEDA ROSCA EM ROLOS DE 18 MM X 50 M (L X C)                                                                                                                                                                                                                                                                                                                                                                                                                                                          </v>
      </c>
      <c r="D466" s="24" t="str">
        <f>IF(A466="SINAPI",VLOOKUP(B466,SINAPI!$A$1:$D$10000,3,0),IF(A466="INSUMO",VLOOKUP(B466,INSUMO!$A$1:D$8000,3,0),IF(A466="SEDUC",VLOOKUP(B466,#REF!,4,0),IF(A466="COTAÇÃO",VLOOKUP(B466,COTAÇÃO!$A$2:$E$1411,3,0),"ERRO"))))</f>
        <v xml:space="preserve">UN    </v>
      </c>
      <c r="E466" s="99">
        <v>2.1000000000000001E-2</v>
      </c>
      <c r="F466" s="18">
        <f>IF(A466="SINAPI",VLOOKUP(B466,SINAPI!A$1:$D$10000,4,0),IF(A466="INSUMO",VLOOKUP(B466,INSUMO!$A$1:$D$8000,4,0),IF(A466="SEJU",VLOOKUP(B466,#REF!,5,0),IF(A466="COTAÇÃO",VLOOKUP(B466,COTAÇÃO!$A$2:$E$1411,5,0),"ERRO"))))</f>
        <v>11.69</v>
      </c>
      <c r="G466" s="67">
        <f>TRUNC((E466*F466),2)</f>
        <v>0.24</v>
      </c>
      <c r="H466" s="83"/>
    </row>
    <row r="467" spans="1:8" s="84" customFormat="1" ht="38.25" customHeight="1">
      <c r="A467" s="28" t="s">
        <v>2270</v>
      </c>
      <c r="B467" s="28" t="s">
        <v>13196</v>
      </c>
      <c r="C467" s="17" t="str">
        <f>IF(A467="SINAPI",VLOOKUP(B467,SINAPI!$A$1:$D$10000,2,0),IF(A467="INSUMO",VLOOKUP(B467,INSUMO!A$1:$D$8000,2,0),IF(A467="SEJU",VLOOKUP(B467,#REF!,3,0),IF(A467="COTAÇÃO",VLOOKUP(B467,COTAÇÃO!$A$2:$E$1411,2,0),"ERRO"))))</f>
        <v>Reparo para Torneiras 1/4 de Volta e Docol</v>
      </c>
      <c r="D467" s="182" t="str">
        <f>IF(A467="SINAPI",VLOOKUP(B467,SINAPI!$A$1:$D$10000,3,0),IF(A467="INSUMO",VLOOKUP(B467,INSUMO!$A$1:D$8000,3,0),IF(A467="SEDUC",VLOOKUP(B467,#REF!,4,0),IF(A467="COTAÇÃO",VLOOKUP(B467,COTAÇÃO!$A$2:$E$1411,3,0),"ERRO"))))</f>
        <v>UN</v>
      </c>
      <c r="E467" s="99">
        <v>1</v>
      </c>
      <c r="F467" s="18">
        <f>IF(A467="SINAPI",VLOOKUP(B467,SINAPI!A$1:$D$10000,4,0),IF(A467="INSUMO",VLOOKUP(B467,INSUMO!$A$1:$D$8000,4,0),IF(A467="SEJU",VLOOKUP(B467,#REF!,5,0),IF(A467="COTAÇÃO",VLOOKUP(B467,COTAÇÃO!$A$2:$E$1411,5,0),"ERRO"))))</f>
        <v>75.13</v>
      </c>
      <c r="G467" s="67">
        <f>TRUNC((E467*F467),2)</f>
        <v>75.13</v>
      </c>
      <c r="H467" s="83"/>
    </row>
    <row r="468" spans="1:8" s="84" customFormat="1" ht="25.95" customHeight="1">
      <c r="A468" s="28" t="s">
        <v>2270</v>
      </c>
      <c r="B468" s="28" t="s">
        <v>13200</v>
      </c>
      <c r="C468" s="17" t="str">
        <f>IF(A468="SINAPI",VLOOKUP(B468,SINAPI!$A$1:$D$10000,2,0),IF(A468="INSUMO",VLOOKUP(B468,INSUMO!A$1:$D$8000,2,0),IF(A468="SEJU",VLOOKUP(B468,#REF!,3,0),IF(A468="COTAÇÃO",VLOOKUP(B468,COTAÇÃO!$A$2:$E$1411,2,0),"ERRO"))))</f>
        <v>Torneira para Pia de Banheiro Bica Alta Cromada Chess Docol</v>
      </c>
      <c r="D468" s="182" t="str">
        <f>IF(A468="SINAPI",VLOOKUP(B468,SINAPI!$A$1:$D$10000,3,0),IF(A468="INSUMO",VLOOKUP(B468,INSUMO!$A$1:D$8000,3,0),IF(A468="SEDUC",VLOOKUP(B468,#REF!,4,0),IF(A468="COTAÇÃO",VLOOKUP(B468,COTAÇÃO!$A$2:$E$1411,3,0),"ERRO"))))</f>
        <v>UN</v>
      </c>
      <c r="E468" s="99">
        <v>1</v>
      </c>
      <c r="F468" s="18">
        <f>IF(A468="SINAPI",VLOOKUP(B468,SINAPI!A$1:$D$10000,4,0),IF(A468="INSUMO",VLOOKUP(B468,INSUMO!$A$1:$D$8000,4,0),IF(A468="SEJU",VLOOKUP(B468,#REF!,5,0),IF(A468="COTAÇÃO",VLOOKUP(B468,COTAÇÃO!$A$2:$E$1411,5,0),"ERRO"))))</f>
        <v>311.13</v>
      </c>
      <c r="G468" s="67">
        <f>TRUNC((E468*F468),2)</f>
        <v>311.13</v>
      </c>
      <c r="H468" s="83"/>
    </row>
    <row r="469" spans="1:8" s="84" customFormat="1" ht="13.2">
      <c r="A469" s="57" t="s">
        <v>13001</v>
      </c>
      <c r="B469" s="63" t="s">
        <v>13205</v>
      </c>
      <c r="C469" s="58" t="s">
        <v>13206</v>
      </c>
      <c r="D469" s="57" t="s">
        <v>239</v>
      </c>
      <c r="E469" s="59"/>
      <c r="F469" s="60"/>
      <c r="G469" s="60">
        <f>SUM(G470:G472)</f>
        <v>66.11</v>
      </c>
      <c r="H469" s="83"/>
    </row>
    <row r="470" spans="1:8" s="84" customFormat="1" ht="25.95" customHeight="1">
      <c r="A470" s="28" t="s">
        <v>17</v>
      </c>
      <c r="B470" s="28">
        <v>86877</v>
      </c>
      <c r="C470" s="17" t="str">
        <f>IF(A470="SINAPI",VLOOKUP(B470,SINAPI!$A$1:$D$10000,2,0),IF(A470="INSUMO",VLOOKUP(B470,INSUMO!A$1:$D$8000,2,0),IF(A470="SEJU",VLOOKUP(B470,#REF!,3,0),IF(A470="COTAÇÃO",VLOOKUP(B470,COTAÇÃO!$A$2:$E$1411,2,0),"ERRO"))))</f>
        <v>VÁLVULA EM METAL CROMADO 1.1/2 X 1.1/2 PARA TANQUE OU LAVATÓRIO, COM OU SEM LADRÃO - FORNECIMENTO E INSTALAÇÃO. AF_01/2020</v>
      </c>
      <c r="D470" s="24" t="str">
        <f>IF(A470="SINAPI",VLOOKUP(B470,SINAPI!$A$1:$D$10000,3,0),IF(A470="INSUMO",VLOOKUP(B470,INSUMO!$A$1:D$8000,3,0),IF(A470="SEDUC",VLOOKUP(B470,#REF!,4,0),IF(A470="COTAÇÃO",VLOOKUP(B470,COTAÇÃO!$A$2:$E$1411,3,0),"ERRO"))))</f>
        <v>UN</v>
      </c>
      <c r="E470" s="99">
        <v>1</v>
      </c>
      <c r="F470" s="18">
        <f>IF(A470="SINAPI",VLOOKUP(B470,SINAPI!A$1:$D$10000,4,0),IF(A470="INSUMO",VLOOKUP(B470,INSUMO!$A$1:$D$8000,4,0),IF(A470="SEJU",VLOOKUP(B470,#REF!,5,0),IF(A470="COTAÇÃO",VLOOKUP(B470,COTAÇÃO!$A$2:$E$1411,5,0),"ERRO"))))</f>
        <v>56.97</v>
      </c>
      <c r="G470" s="67">
        <f>TRUNC((E470*F470),2)</f>
        <v>56.97</v>
      </c>
      <c r="H470" s="83"/>
    </row>
    <row r="471" spans="1:8" s="84" customFormat="1" ht="38.25" customHeight="1">
      <c r="A471" s="28" t="s">
        <v>17</v>
      </c>
      <c r="B471" s="28">
        <v>88267</v>
      </c>
      <c r="C471" s="17" t="str">
        <f>IF(A471="SINAPI",VLOOKUP(B471,SINAPI!$A$1:$D$10000,2,0),IF(A471="INSUMO",VLOOKUP(B471,INSUMO!A$1:$D$8000,2,0),IF(A471="SEJU",VLOOKUP(B471,#REF!,3,0),IF(A471="COTAÇÃO",VLOOKUP(B471,COTAÇÃO!$A$2:$E$1411,2,0),"ERRO"))))</f>
        <v>ENCANADOR OU BOMBEIRO HIDRÁULICO COM ENCARGOS COMPLEMENTARES</v>
      </c>
      <c r="D471" s="24" t="str">
        <f>IF(A471="SINAPI",VLOOKUP(B471,SINAPI!$A$1:$D$10000,3,0),IF(A471="INSUMO",VLOOKUP(B471,INSUMO!$A$1:D$8000,3,0),IF(A471="SEDUC",VLOOKUP(B471,#REF!,4,0),IF(A471="COTAÇÃO",VLOOKUP(B471,COTAÇÃO!$A$2:$E$1411,3,0),"ERRO"))))</f>
        <v>H</v>
      </c>
      <c r="E471" s="99">
        <v>0.2</v>
      </c>
      <c r="F471" s="18">
        <f>IF(A471="SINAPI",VLOOKUP(B471,SINAPI!A$1:$D$10000,4,0),IF(A471="INSUMO",VLOOKUP(B471,INSUMO!$A$1:$D$8000,4,0),IF(A471="SEJU",VLOOKUP(B471,#REF!,5,0),IF(A471="COTAÇÃO",VLOOKUP(B471,COTAÇÃO!$A$2:$E$1411,5,0),"ERRO"))))</f>
        <v>23.11</v>
      </c>
      <c r="G471" s="67">
        <f>TRUNC((E471*F471),2)</f>
        <v>4.62</v>
      </c>
      <c r="H471" s="83"/>
    </row>
    <row r="472" spans="1:8" s="84" customFormat="1" ht="38.25" customHeight="1">
      <c r="A472" s="28" t="s">
        <v>2270</v>
      </c>
      <c r="B472" s="28" t="s">
        <v>13207</v>
      </c>
      <c r="C472" s="17" t="str">
        <f>IF(A472="SINAPI",VLOOKUP(B472,SINAPI!$A$1:$D$10000,2,0),IF(A472="INSUMO",VLOOKUP(B472,INSUMO!A$1:$D$8000,2,0),IF(A472="SEJU",VLOOKUP(B472,#REF!,3,0),IF(A472="COTAÇÃO",VLOOKUP(B472,COTAÇÃO!$A$2:$E$1411,2,0),"ERRO"))))</f>
        <v>CUBA SOBREPOR QUADRADA 40X40CM OU SIMILAR</v>
      </c>
      <c r="D472" s="24" t="str">
        <f>IF(A472="SINAPI",VLOOKUP(B472,SINAPI!$A$1:$D$10000,3,0),IF(A472="INSUMO",VLOOKUP(B472,INSUMO!$A$1:D$8000,3,0),IF(A472="SEDUC",VLOOKUP(B472,#REF!,4,0),IF(A472="COTAÇÃO",VLOOKUP(B472,COTAÇÃO!$A$2:$E$1411,3,0),"ERRO"))))</f>
        <v>UN</v>
      </c>
      <c r="E472" s="99">
        <v>2.1000000000000001E-2</v>
      </c>
      <c r="F472" s="18">
        <f>IF(A472="SINAPI",VLOOKUP(B472,SINAPI!A$1:$D$10000,4,0),IF(A472="INSUMO",VLOOKUP(B472,INSUMO!$A$1:$D$8000,4,0),IF(A472="SEJU",VLOOKUP(B472,#REF!,5,0),IF(A472="COTAÇÃO",VLOOKUP(B472,COTAÇÃO!$A$2:$E$1411,5,0),"ERRO"))))</f>
        <v>215.64</v>
      </c>
      <c r="G472" s="67">
        <f>TRUNC((E472*F472),2)</f>
        <v>4.5199999999999996</v>
      </c>
      <c r="H472" s="83"/>
    </row>
    <row r="473" spans="1:8" s="84" customFormat="1" ht="13.2">
      <c r="A473" s="57" t="s">
        <v>13001</v>
      </c>
      <c r="B473" s="63" t="s">
        <v>13211</v>
      </c>
      <c r="C473" s="58" t="s">
        <v>13212</v>
      </c>
      <c r="D473" s="57" t="s">
        <v>239</v>
      </c>
      <c r="E473" s="59"/>
      <c r="F473" s="60"/>
      <c r="G473" s="60">
        <f>SUM(G474:G481)</f>
        <v>1086.27</v>
      </c>
      <c r="H473" s="83"/>
    </row>
    <row r="474" spans="1:8" s="84" customFormat="1" ht="25.95" customHeight="1">
      <c r="A474" s="28" t="s">
        <v>17</v>
      </c>
      <c r="B474" s="28">
        <v>88274</v>
      </c>
      <c r="C474" s="17" t="str">
        <f>IF(A474="SINAPI",VLOOKUP(B474,SINAPI!$A$1:$D$10000,2,0),IF(A474="INSUMO",VLOOKUP(B474,INSUMO!A$1:$D$8000,2,0),IF(A474="SEJU",VLOOKUP(B474,#REF!,3,0),IF(A474="COTAÇÃO",VLOOKUP(B474,COTAÇÃO!$A$2:$E$1411,2,0),"ERRO"))))</f>
        <v>MARMORISTA/GRANITEIRO COM ENCARGOS COMPLEMENTARES</v>
      </c>
      <c r="D474" s="24" t="str">
        <f>IF(A474="SINAPI",VLOOKUP(B474,SINAPI!$A$1:$D$10000,3,0),IF(A474="INSUMO",VLOOKUP(B474,INSUMO!$A$1:D$8000,3,0),IF(A474="SEDUC",VLOOKUP(B474,#REF!,4,0),IF(A474="COTAÇÃO",VLOOKUP(B474,COTAÇÃO!$A$2:$E$1411,3,0),"ERRO"))))</f>
        <v>H</v>
      </c>
      <c r="E474" s="99">
        <v>1.4944</v>
      </c>
      <c r="F474" s="18">
        <f>IF(A474="SINAPI",VLOOKUP(B474,SINAPI!A$1:$D$10000,4,0),IF(A474="INSUMO",VLOOKUP(B474,INSUMO!$A$1:$D$8000,4,0),IF(A474="SEJU",VLOOKUP(B474,#REF!,5,0),IF(A474="COTAÇÃO",VLOOKUP(B474,COTAÇÃO!$A$2:$E$1411,5,0),"ERRO"))))</f>
        <v>21.57</v>
      </c>
      <c r="G474" s="67">
        <f t="shared" ref="G474:G481" si="28">TRUNC((E474*F474),2)</f>
        <v>32.229999999999997</v>
      </c>
      <c r="H474" s="83"/>
    </row>
    <row r="475" spans="1:8" s="84" customFormat="1" ht="38.25" customHeight="1">
      <c r="A475" s="28" t="s">
        <v>17</v>
      </c>
      <c r="B475" s="28">
        <v>88316</v>
      </c>
      <c r="C475" s="17" t="str">
        <f>IF(A475="SINAPI",VLOOKUP(B475,SINAPI!$A$1:$D$10000,2,0),IF(A475="INSUMO",VLOOKUP(B475,INSUMO!A$1:$D$8000,2,0),IF(A475="SEJU",VLOOKUP(B475,#REF!,3,0),IF(A475="COTAÇÃO",VLOOKUP(B475,COTAÇÃO!$A$2:$E$1411,2,0),"ERRO"))))</f>
        <v>SERVENTE COM ENCARGOS COMPLEMENTARES</v>
      </c>
      <c r="D475" s="24" t="str">
        <f>IF(A475="SINAPI",VLOOKUP(B475,SINAPI!$A$1:$D$10000,3,0),IF(A475="INSUMO",VLOOKUP(B475,INSUMO!$A$1:D$8000,3,0),IF(A475="SEDUC",VLOOKUP(B475,#REF!,4,0),IF(A475="COTAÇÃO",VLOOKUP(B475,COTAÇÃO!$A$2:$E$1411,3,0),"ERRO"))))</f>
        <v>H</v>
      </c>
      <c r="E475" s="99">
        <v>0.98340000000000005</v>
      </c>
      <c r="F475" s="18">
        <f>IF(A475="SINAPI",VLOOKUP(B475,SINAPI!A$1:$D$10000,4,0),IF(A475="INSUMO",VLOOKUP(B475,INSUMO!$A$1:$D$8000,4,0),IF(A475="SEJU",VLOOKUP(B475,#REF!,5,0),IF(A475="COTAÇÃO",VLOOKUP(B475,COTAÇÃO!$A$2:$E$1411,5,0),"ERRO"))))</f>
        <v>16.46</v>
      </c>
      <c r="G475" s="67">
        <f t="shared" si="28"/>
        <v>16.18</v>
      </c>
      <c r="H475" s="83"/>
    </row>
    <row r="476" spans="1:8" s="84" customFormat="1" ht="38.25" customHeight="1">
      <c r="A476" s="28" t="s">
        <v>17</v>
      </c>
      <c r="B476" s="28">
        <v>88630</v>
      </c>
      <c r="C476" s="17" t="str">
        <f>IF(A476="SINAPI",VLOOKUP(B476,SINAPI!$A$1:$D$10000,2,0),IF(A476="INSUMO",VLOOKUP(B476,INSUMO!A$1:$D$8000,2,0),IF(A476="SEJU",VLOOKUP(B476,#REF!,3,0),IF(A476="COTAÇÃO",VLOOKUP(B476,COTAÇÃO!$A$2:$E$1411,2,0),"ERRO"))))</f>
        <v>ARGAMASSA TRAÇO 1:4 (CIMENTO E AREIA MÉDIA), PREPARO MECÂNICO COM BETONEIRA 400 L. AF_08/2014</v>
      </c>
      <c r="D476" s="24" t="str">
        <f>IF(A476="SINAPI",VLOOKUP(B476,SINAPI!$A$1:$D$10000,3,0),IF(A476="INSUMO",VLOOKUP(B476,INSUMO!$A$1:D$8000,3,0),IF(A476="SEDUC",VLOOKUP(B476,#REF!,4,0),IF(A476="COTAÇÃO",VLOOKUP(B476,COTAÇÃO!$A$2:$E$1411,3,0),"ERRO"))))</f>
        <v>M3</v>
      </c>
      <c r="E476" s="99">
        <v>0.03</v>
      </c>
      <c r="F476" s="18">
        <f>IF(A476="SINAPI",VLOOKUP(B476,SINAPI!A$1:$D$10000,4,0),IF(A476="INSUMO",VLOOKUP(B476,INSUMO!$A$1:$D$8000,4,0),IF(A476="SEJU",VLOOKUP(B476,#REF!,5,0),IF(A476="COTAÇÃO",VLOOKUP(B476,COTAÇÃO!$A$2:$E$1411,5,0),"ERRO"))))</f>
        <v>527.38</v>
      </c>
      <c r="G476" s="67">
        <f t="shared" si="28"/>
        <v>15.82</v>
      </c>
      <c r="H476" s="83"/>
    </row>
    <row r="477" spans="1:8" s="84" customFormat="1" ht="38.25" customHeight="1">
      <c r="A477" s="28" t="s">
        <v>1947</v>
      </c>
      <c r="B477" s="28">
        <v>4823</v>
      </c>
      <c r="C477" s="17" t="str">
        <f>IF(A477="SINAPI",VLOOKUP(B477,SINAPI!$A$1:$D$10000,2,0),IF(A477="INSUMO",VLOOKUP(B477,INSUMO!A$1:$D$8000,2,0),IF(A477="SEJU",VLOOKUP(B477,#REF!,3,0),IF(A477="COTAÇÃO",VLOOKUP(B477,COTAÇÃO!$A$2:$E$1411,2,0),"ERRO"))))</f>
        <v xml:space="preserve">MASSA PLASTICA PARA MARMORE/GRANITO                                                                                                                                                                                                                                                                                                                                                                                                                                                                       </v>
      </c>
      <c r="D477" s="24" t="str">
        <f>IF(A477="SINAPI",VLOOKUP(B477,SINAPI!$A$1:$D$10000,3,0),IF(A477="INSUMO",VLOOKUP(B477,INSUMO!$A$1:D$8000,3,0),IF(A477="SEDUC",VLOOKUP(B477,#REF!,4,0),IF(A477="COTAÇÃO",VLOOKUP(B477,COTAÇÃO!$A$2:$E$1411,3,0),"ERRO"))))</f>
        <v xml:space="preserve">KG    </v>
      </c>
      <c r="E477" s="99">
        <v>0.52280000000000004</v>
      </c>
      <c r="F477" s="18">
        <f>IF(A477="SINAPI",VLOOKUP(B477,SINAPI!A$1:$D$10000,4,0),IF(A477="INSUMO",VLOOKUP(B477,INSUMO!$A$1:$D$8000,4,0),IF(A477="SEJU",VLOOKUP(B477,#REF!,5,0),IF(A477="COTAÇÃO",VLOOKUP(B477,COTAÇÃO!$A$2:$E$1411,5,0),"ERRO"))))</f>
        <v>37.67</v>
      </c>
      <c r="G477" s="67">
        <f t="shared" si="28"/>
        <v>19.690000000000001</v>
      </c>
      <c r="H477" s="83"/>
    </row>
    <row r="478" spans="1:8" s="84" customFormat="1" ht="38.25" customHeight="1">
      <c r="A478" s="28" t="s">
        <v>1947</v>
      </c>
      <c r="B478" s="28">
        <v>7568</v>
      </c>
      <c r="C478" s="17" t="str">
        <f>IF(A478="SINAPI",VLOOKUP(B478,SINAPI!$A$1:$D$10000,2,0),IF(A478="INSUMO",VLOOKUP(B478,INSUMO!A$1:$D$8000,2,0),IF(A478="SEJU",VLOOKUP(B478,#REF!,3,0),IF(A478="COTAÇÃO",VLOOKUP(B478,COTAÇÃO!$A$2:$E$1411,2,0),"ERRO"))))</f>
        <v xml:space="preserve">BUCHA DE NYLON SEM ABA S10, COM PARAFUSO DE 6,10 X 65 MM EM ACO ZINCADO COM ROSCA SOBERBA, CABECA CHATA E FENDA PHILLIPS                                                                                                                                                                                                                                                                                                                                                                                  </v>
      </c>
      <c r="D478" s="24" t="str">
        <f>IF(A478="SINAPI",VLOOKUP(B478,SINAPI!$A$1:$D$10000,3,0),IF(A478="INSUMO",VLOOKUP(B478,INSUMO!$A$1:D$8000,3,0),IF(A478="SEDUC",VLOOKUP(B478,#REF!,4,0),IF(A478="COTAÇÃO",VLOOKUP(B478,COTAÇÃO!$A$2:$E$1411,3,0),"ERRO"))))</f>
        <v xml:space="preserve">UN    </v>
      </c>
      <c r="E478" s="99">
        <v>6</v>
      </c>
      <c r="F478" s="18">
        <f>IF(A478="SINAPI",VLOOKUP(B478,SINAPI!A$1:$D$10000,4,0),IF(A478="INSUMO",VLOOKUP(B478,INSUMO!$A$1:$D$8000,4,0),IF(A478="SEJU",VLOOKUP(B478,#REF!,5,0),IF(A478="COTAÇÃO",VLOOKUP(B478,COTAÇÃO!$A$2:$E$1411,5,0),"ERRO"))))</f>
        <v>0.49</v>
      </c>
      <c r="G478" s="67">
        <f t="shared" si="28"/>
        <v>2.94</v>
      </c>
      <c r="H478" s="83"/>
    </row>
    <row r="479" spans="1:8" s="84" customFormat="1" ht="38.25" customHeight="1">
      <c r="A479" s="28" t="s">
        <v>1947</v>
      </c>
      <c r="B479" s="28">
        <v>11795</v>
      </c>
      <c r="C479" s="17" t="str">
        <f>IF(A479="SINAPI",VLOOKUP(B479,SINAPI!$A$1:$D$10000,2,0),IF(A479="INSUMO",VLOOKUP(B479,INSUMO!A$1:$D$8000,2,0),IF(A479="SEJU",VLOOKUP(B479,#REF!,3,0),IF(A479="COTAÇÃO",VLOOKUP(B479,COTAÇÃO!$A$2:$E$1411,2,0),"ERRO"))))</f>
        <v xml:space="preserve">GRANITO PARA BANCADA, POLIDO, TIPO ANDORINHA/ QUARTZ/ CASTELO/ CORUMBA OU OUTROS EQUIVALENTES DA REGIAO, E=  *2,5* CM                                                                                                                                                                                                                                                                                                                                                                                     </v>
      </c>
      <c r="D479" s="24" t="str">
        <f>IF(A479="SINAPI",VLOOKUP(B479,SINAPI!$A$1:$D$10000,3,0),IF(A479="INSUMO",VLOOKUP(B479,INSUMO!$A$1:D$8000,3,0),IF(A479="SEDUC",VLOOKUP(B479,#REF!,4,0),IF(A479="COTAÇÃO",VLOOKUP(B479,COTAÇÃO!$A$2:$E$1411,3,0),"ERRO"))))</f>
        <v xml:space="preserve">M2    </v>
      </c>
      <c r="E479" s="99">
        <v>1.2</v>
      </c>
      <c r="F479" s="18">
        <f>IF(A479="SINAPI",VLOOKUP(B479,SINAPI!A$1:$D$10000,4,0),IF(A479="INSUMO",VLOOKUP(B479,INSUMO!$A$1:$D$8000,4,0),IF(A479="SEJU",VLOOKUP(B479,#REF!,5,0),IF(A479="COTAÇÃO",VLOOKUP(B479,COTAÇÃO!$A$2:$E$1411,5,0),"ERRO"))))</f>
        <v>743.39</v>
      </c>
      <c r="G479" s="67">
        <f t="shared" si="28"/>
        <v>892.06</v>
      </c>
      <c r="H479" s="83"/>
    </row>
    <row r="480" spans="1:8" s="84" customFormat="1" ht="38.25" customHeight="1">
      <c r="A480" s="28" t="s">
        <v>1947</v>
      </c>
      <c r="B480" s="28">
        <v>37329</v>
      </c>
      <c r="C480" s="17" t="str">
        <f>IF(A480="SINAPI",VLOOKUP(B480,SINAPI!$A$1:$D$10000,2,0),IF(A480="INSUMO",VLOOKUP(B480,INSUMO!A$1:$D$8000,2,0),IF(A480="SEJU",VLOOKUP(B480,#REF!,3,0),IF(A480="COTAÇÃO",VLOOKUP(B480,COTAÇÃO!$A$2:$E$1411,2,0),"ERRO"))))</f>
        <v xml:space="preserve">REJUNTE EPOXI, QUALQUER COR                                                                                                                                                                                                                                                                                                                                                                                                                                                                               </v>
      </c>
      <c r="D480" s="24" t="str">
        <f>IF(A480="SINAPI",VLOOKUP(B480,SINAPI!$A$1:$D$10000,3,0),IF(A480="INSUMO",VLOOKUP(B480,INSUMO!$A$1:D$8000,3,0),IF(A480="SEDUC",VLOOKUP(B480,#REF!,4,0),IF(A480="COTAÇÃO",VLOOKUP(B480,COTAÇÃO!$A$2:$E$1411,3,0),"ERRO"))))</f>
        <v xml:space="preserve">KG    </v>
      </c>
      <c r="E480" s="99">
        <v>2.1100000000000001E-2</v>
      </c>
      <c r="F480" s="18">
        <f>IF(A480="SINAPI",VLOOKUP(B480,SINAPI!A$1:$D$10000,4,0),IF(A480="INSUMO",VLOOKUP(B480,INSUMO!$A$1:$D$8000,4,0),IF(A480="SEJU",VLOOKUP(B480,#REF!,5,0),IF(A480="COTAÇÃO",VLOOKUP(B480,COTAÇÃO!$A$2:$E$1411,5,0),"ERRO"))))</f>
        <v>92.75</v>
      </c>
      <c r="G480" s="67">
        <f t="shared" si="28"/>
        <v>1.95</v>
      </c>
      <c r="H480" s="83"/>
    </row>
    <row r="481" spans="1:8" s="84" customFormat="1" ht="25.95" customHeight="1">
      <c r="A481" s="28" t="s">
        <v>1947</v>
      </c>
      <c r="B481" s="28">
        <v>37591</v>
      </c>
      <c r="C481" s="17" t="str">
        <f>IF(A481="SINAPI",VLOOKUP(B481,SINAPI!$A$1:$D$10000,2,0),IF(A481="INSUMO",VLOOKUP(B481,INSUMO!A$1:$D$8000,2,0),IF(A481="SEJU",VLOOKUP(B481,#REF!,3,0),IF(A481="COTAÇÃO",VLOOKUP(B481,COTAÇÃO!$A$2:$E$1411,2,0),"ERRO"))))</f>
        <v xml:space="preserve">SUPORTE MAO-FRANCESA EM ACO, ABAS IGUAIS 40 CM, CAPACIDADE MINIMA 70 KG, BRANCO                                                                                                                                                                                                                                                                                                                                                                                                                           </v>
      </c>
      <c r="D481" s="24" t="str">
        <f>IF(A481="SINAPI",VLOOKUP(B481,SINAPI!$A$1:$D$10000,3,0),IF(A481="INSUMO",VLOOKUP(B481,INSUMO!$A$1:D$8000,3,0),IF(A481="SEDUC",VLOOKUP(B481,#REF!,4,0),IF(A481="COTAÇÃO",VLOOKUP(B481,COTAÇÃO!$A$2:$E$1411,3,0),"ERRO"))))</f>
        <v xml:space="preserve">UN    </v>
      </c>
      <c r="E481" s="99">
        <v>4</v>
      </c>
      <c r="F481" s="18">
        <f>IF(A481="SINAPI",VLOOKUP(B481,SINAPI!A$1:$D$10000,4,0),IF(A481="INSUMO",VLOOKUP(B481,INSUMO!$A$1:$D$8000,4,0),IF(A481="SEJU",VLOOKUP(B481,#REF!,5,0),IF(A481="COTAÇÃO",VLOOKUP(B481,COTAÇÃO!$A$2:$E$1411,5,0),"ERRO"))))</f>
        <v>26.35</v>
      </c>
      <c r="G481" s="67">
        <f t="shared" si="28"/>
        <v>105.4</v>
      </c>
      <c r="H481" s="83"/>
    </row>
    <row r="482" spans="1:8" s="84" customFormat="1" ht="13.2">
      <c r="A482" s="57" t="s">
        <v>13001</v>
      </c>
      <c r="B482" s="63" t="s">
        <v>13336</v>
      </c>
      <c r="C482" s="58" t="s">
        <v>13337</v>
      </c>
      <c r="D482" s="57" t="s">
        <v>239</v>
      </c>
      <c r="E482" s="59"/>
      <c r="F482" s="60"/>
      <c r="G482" s="60">
        <f>SUM(G483:G485)</f>
        <v>17.829999999999998</v>
      </c>
      <c r="H482" s="83"/>
    </row>
    <row r="483" spans="1:8" s="84" customFormat="1" ht="25.95" customHeight="1">
      <c r="A483" s="28" t="s">
        <v>17</v>
      </c>
      <c r="B483" s="28">
        <v>88267</v>
      </c>
      <c r="C483" s="17" t="str">
        <f>IF(A483="SINAPI",VLOOKUP(B483,SINAPI!$A$1:$D$10000,2,0),IF(A483="INSUMO",VLOOKUP(B483,INSUMO!A$1:$D$8000,2,0),IF(A483="SEJU",VLOOKUP(B483,#REF!,3,0),IF(A483="COTAÇÃO",VLOOKUP(B483,COTAÇÃO!$A$2:$E$1411,2,0),"ERRO"))))</f>
        <v>ENCANADOR OU BOMBEIRO HIDRÁULICO COM ENCARGOS COMPLEMENTARES</v>
      </c>
      <c r="D483" s="24" t="str">
        <f>IF(A483="SINAPI",VLOOKUP(B483,SINAPI!$A$1:$D$10000,3,0),IF(A483="INSUMO",VLOOKUP(B483,INSUMO!$A$1:D$8000,3,0),IF(A483="SEDUC",VLOOKUP(B483,#REF!,4,0),IF(A483="COTAÇÃO",VLOOKUP(B483,COTAÇÃO!$A$2:$E$1411,3,0),"ERRO"))))</f>
        <v>H</v>
      </c>
      <c r="E483" s="99">
        <v>0.125</v>
      </c>
      <c r="F483" s="18">
        <f>IF(A483="SINAPI",VLOOKUP(B483,SINAPI!A$1:$D$10000,4,0),IF(A483="INSUMO",VLOOKUP(B483,INSUMO!$A$1:$D$8000,4,0),IF(A483="SEJU",VLOOKUP(B483,#REF!,5,0),IF(A483="COTAÇÃO",VLOOKUP(B483,COTAÇÃO!$A$2:$E$1411,5,0),"ERRO"))))</f>
        <v>23.11</v>
      </c>
      <c r="G483" s="67">
        <f>TRUNC((E483*F483),2)</f>
        <v>2.88</v>
      </c>
      <c r="H483" s="83"/>
    </row>
    <row r="484" spans="1:8" s="84" customFormat="1" ht="25.95" customHeight="1">
      <c r="A484" s="28" t="s">
        <v>17</v>
      </c>
      <c r="B484" s="28">
        <v>88248</v>
      </c>
      <c r="C484" s="17" t="str">
        <f>IF(A484="SINAPI",VLOOKUP(B484,SINAPI!$A$1:$D$10000,2,0),IF(A484="INSUMO",VLOOKUP(B484,INSUMO!A$1:$D$8000,2,0),IF(A484="SEJU",VLOOKUP(B484,#REF!,3,0),IF(A484="COTAÇÃO",VLOOKUP(B484,COTAÇÃO!$A$2:$E$1411,2,0),"ERRO"))))</f>
        <v>AUXILIAR DE ENCANADOR OU BOMBEIRO HIDRÁULICO COM ENCARGOS COMPLEMENTARES</v>
      </c>
      <c r="D484" s="24" t="str">
        <f>IF(A484="SINAPI",VLOOKUP(B484,SINAPI!$A$1:$D$10000,3,0),IF(A484="INSUMO",VLOOKUP(B484,INSUMO!$A$1:D$8000,3,0),IF(A484="SEDUC",VLOOKUP(B484,#REF!,4,0),IF(A484="COTAÇÃO",VLOOKUP(B484,COTAÇÃO!$A$2:$E$1411,3,0),"ERRO"))))</f>
        <v>H</v>
      </c>
      <c r="E484" s="99">
        <v>1.7000000000000001E-2</v>
      </c>
      <c r="F484" s="18">
        <f>IF(A484="SINAPI",VLOOKUP(B484,SINAPI!A$1:$D$10000,4,0),IF(A484="INSUMO",VLOOKUP(B484,INSUMO!$A$1:$D$8000,4,0),IF(A484="SEJU",VLOOKUP(B484,#REF!,5,0),IF(A484="COTAÇÃO",VLOOKUP(B484,COTAÇÃO!$A$2:$E$1411,5,0),"ERRO"))))</f>
        <v>17.59</v>
      </c>
      <c r="G484" s="67">
        <f>TRUNC((E484*F484),2)</f>
        <v>0.28999999999999998</v>
      </c>
      <c r="H484" s="83"/>
    </row>
    <row r="485" spans="1:8" s="84" customFormat="1" ht="25.95" customHeight="1">
      <c r="A485" s="28" t="s">
        <v>1947</v>
      </c>
      <c r="B485" s="28">
        <v>11929</v>
      </c>
      <c r="C485" s="17" t="str">
        <f>IF(A485="SINAPI",VLOOKUP(B485,SINAPI!$A$1:$D$10000,2,0),IF(A485="INSUMO",VLOOKUP(B485,INSUMO!A$1:$D$8000,2,0),IF(A485="SEJU",VLOOKUP(B485,#REF!,3,0),IF(A485="COTAÇÃO",VLOOKUP(B485,COTAÇÃO!$A$2:$E$1411,2,0),"ERRO"))))</f>
        <v xml:space="preserve">ABRACADEIRA, GALVANIZADA/ZINCADA, ROSCA SEM FIM, PARAFUSO INOX, LARGURA  FITA *12,6 A *14 MM, D = 4" A 4 3/4"                                                                                                                                                                                                                                                                                                                                                                                             </v>
      </c>
      <c r="D485" s="24" t="str">
        <f>IF(A485="SINAPI",VLOOKUP(B485,SINAPI!$A$1:$D$10000,3,0),IF(A485="INSUMO",VLOOKUP(B485,INSUMO!$A$1:D$8000,3,0),IF(A485="SEDUC",VLOOKUP(B485,#REF!,4,0),IF(A485="COTAÇÃO",VLOOKUP(B485,COTAÇÃO!$A$2:$E$1411,3,0),"ERRO"))))</f>
        <v xml:space="preserve">UN    </v>
      </c>
      <c r="E485" s="99">
        <v>1</v>
      </c>
      <c r="F485" s="18">
        <f>IF(A485="SINAPI",VLOOKUP(B485,SINAPI!A$1:$D$10000,4,0),IF(A485="INSUMO",VLOOKUP(B485,INSUMO!$A$1:$D$8000,4,0),IF(A485="SEJU",VLOOKUP(B485,#REF!,5,0),IF(A485="COTAÇÃO",VLOOKUP(B485,COTAÇÃO!$A$2:$E$1411,5,0),"ERRO"))))</f>
        <v>14.66</v>
      </c>
      <c r="G485" s="67">
        <f>TRUNC((E485*F485),2)</f>
        <v>14.66</v>
      </c>
      <c r="H485" s="83"/>
    </row>
    <row r="486" spans="1:8" s="84" customFormat="1" ht="26.4">
      <c r="A486" s="57" t="s">
        <v>13001</v>
      </c>
      <c r="B486" s="63" t="s">
        <v>13395</v>
      </c>
      <c r="C486" s="58" t="s">
        <v>13396</v>
      </c>
      <c r="D486" s="57" t="s">
        <v>239</v>
      </c>
      <c r="E486" s="59"/>
      <c r="F486" s="60"/>
      <c r="G486" s="60">
        <f>SUM(G487:G498)</f>
        <v>277.61</v>
      </c>
      <c r="H486" s="83"/>
    </row>
    <row r="487" spans="1:8" s="84" customFormat="1" ht="25.95" customHeight="1">
      <c r="A487" s="28" t="s">
        <v>17</v>
      </c>
      <c r="B487" s="28">
        <v>88316</v>
      </c>
      <c r="C487" s="17" t="str">
        <f>IF(A487="SINAPI",VLOOKUP(B487,SINAPI!$A$1:$D$10000,2,0),IF(A487="INSUMO",VLOOKUP(B487,INSUMO!A$1:$D$8000,2,0),IF(A487="SEJU",VLOOKUP(B487,#REF!,3,0),IF(A487="COTAÇÃO",VLOOKUP(B487,COTAÇÃO!$A$2:$E$1411,2,0),"ERRO"))))</f>
        <v>SERVENTE COM ENCARGOS COMPLEMENTARES</v>
      </c>
      <c r="D487" s="24" t="str">
        <f>IF(A487="SINAPI",VLOOKUP(B487,SINAPI!$A$1:$D$10000,3,0),IF(A487="INSUMO",VLOOKUP(B487,INSUMO!$A$1:D$8000,3,0),IF(A487="SEDUC",VLOOKUP(B487,#REF!,4,0),IF(A487="COTAÇÃO",VLOOKUP(B487,COTAÇÃO!$A$2:$E$1411,3,0),"ERRO"))))</f>
        <v>H</v>
      </c>
      <c r="E487" s="99">
        <v>3.5</v>
      </c>
      <c r="F487" s="18">
        <f>IF(A487="SINAPI",VLOOKUP(B487,SINAPI!A$1:$D$10000,4,0),IF(A487="INSUMO",VLOOKUP(B487,INSUMO!$A$1:$D$8000,4,0),IF(A487="SEJU",VLOOKUP(B487,#REF!,5,0),IF(A487="COTAÇÃO",VLOOKUP(B487,COTAÇÃO!$A$2:$E$1411,5,0),"ERRO"))))</f>
        <v>16.46</v>
      </c>
      <c r="G487" s="67">
        <f>TRUNC((E487*F487),2)</f>
        <v>57.61</v>
      </c>
      <c r="H487" s="83"/>
    </row>
    <row r="488" spans="1:8" s="84" customFormat="1" ht="25.95" customHeight="1">
      <c r="A488" s="28" t="s">
        <v>2270</v>
      </c>
      <c r="B488" s="28" t="s">
        <v>13397</v>
      </c>
      <c r="C488" s="17" t="str">
        <f>IF(A488="SINAPI",VLOOKUP(B488,SINAPI!$A$1:$D$10000,2,0),IF(A488="INSUMO",VLOOKUP(B488,INSUMO!A$1:$D$8000,2,0),IF(A488="SEJU",VLOOKUP(B488,#REF!,3,0),IF(A488="COTAÇÃO",VLOOKUP(B488,COTAÇÃO!$A$2:$E$1411,2,0),"ERRO"))))</f>
        <v>CONTAINER 5 M³ (LOCAÇÃO 7 DIAS)</v>
      </c>
      <c r="D488" s="24" t="str">
        <f>IF(A488="SINAPI",VLOOKUP(B488,SINAPI!$A$1:$D$10000,3,0),IF(A488="INSUMO",VLOOKUP(B488,INSUMO!$A$1:D$8000,3,0),IF(A488="SEDUC",VLOOKUP(B488,#REF!,4,0),IF(A488="COTAÇÃO",VLOOKUP(B488,COTAÇÃO!$A$2:$E$1411,3,0),"ERRO"))))</f>
        <v>UN</v>
      </c>
      <c r="E488" s="99">
        <v>1</v>
      </c>
      <c r="F488" s="18">
        <f>IF(A488="SINAPI",VLOOKUP(B488,SINAPI!A$1:$D$10000,4,0),IF(A488="INSUMO",VLOOKUP(B488,INSUMO!$A$1:$D$8000,4,0),IF(A488="SEJU",VLOOKUP(B488,#REF!,5,0),IF(A488="COTAÇÃO",VLOOKUP(B488,COTAÇÃO!$A$2:$E$1411,5,0),"ERRO"))))</f>
        <v>220</v>
      </c>
      <c r="G488" s="67">
        <f>TRUNC((E488*F488),2)</f>
        <v>220</v>
      </c>
      <c r="H488" s="83"/>
    </row>
    <row r="489" spans="1:8">
      <c r="A489" s="89"/>
      <c r="B489" s="246"/>
      <c r="C489" s="247"/>
      <c r="D489" s="248"/>
      <c r="E489" s="249"/>
      <c r="F489" s="250"/>
      <c r="G489" s="94"/>
    </row>
    <row r="490" spans="1:8" ht="74.25" customHeight="1">
      <c r="A490" s="503" t="s">
        <v>5454</v>
      </c>
      <c r="B490" s="503"/>
      <c r="C490" s="503"/>
      <c r="D490" s="503"/>
      <c r="E490" s="503"/>
      <c r="F490" s="503"/>
      <c r="G490" s="503"/>
    </row>
    <row r="491" spans="1:8" ht="84" customHeight="1">
      <c r="A491" s="503" t="s">
        <v>6981</v>
      </c>
      <c r="B491" s="503"/>
      <c r="C491" s="503"/>
      <c r="D491" s="503"/>
      <c r="E491" s="503"/>
      <c r="F491" s="503"/>
      <c r="G491" s="503"/>
    </row>
    <row r="492" spans="1:8" ht="15.6">
      <c r="A492" s="505" t="s">
        <v>5455</v>
      </c>
      <c r="B492" s="505"/>
      <c r="C492" s="505"/>
      <c r="D492" s="505"/>
      <c r="E492" s="505"/>
      <c r="F492" s="505"/>
      <c r="G492" s="505"/>
    </row>
    <row r="493" spans="1:8" ht="15">
      <c r="A493" s="503" t="s">
        <v>2417</v>
      </c>
      <c r="B493" s="503"/>
      <c r="C493" s="503"/>
      <c r="D493" s="503"/>
      <c r="E493" s="503"/>
      <c r="F493" s="503"/>
      <c r="G493" s="503"/>
    </row>
    <row r="494" spans="1:8" ht="15">
      <c r="A494" s="503" t="s">
        <v>2418</v>
      </c>
      <c r="B494" s="503"/>
      <c r="C494" s="503"/>
      <c r="D494" s="503"/>
      <c r="E494" s="503"/>
      <c r="F494" s="503"/>
      <c r="G494" s="503"/>
    </row>
    <row r="495" spans="1:8" ht="15">
      <c r="A495" s="503" t="s">
        <v>6541</v>
      </c>
      <c r="B495" s="503"/>
      <c r="C495" s="503"/>
      <c r="D495" s="503"/>
      <c r="E495" s="503"/>
      <c r="F495" s="503"/>
      <c r="G495" s="503"/>
    </row>
    <row r="496" spans="1:8" ht="15">
      <c r="A496" s="92"/>
      <c r="B496" s="92"/>
      <c r="C496" s="92"/>
      <c r="D496" s="92"/>
      <c r="E496" s="92"/>
      <c r="F496" s="92"/>
      <c r="G496" s="92"/>
    </row>
  </sheetData>
  <mergeCells count="9">
    <mergeCell ref="A491:G491"/>
    <mergeCell ref="A11:G11"/>
    <mergeCell ref="A495:G495"/>
    <mergeCell ref="A1:G5"/>
    <mergeCell ref="A492:G492"/>
    <mergeCell ref="A493:G493"/>
    <mergeCell ref="A494:G494"/>
    <mergeCell ref="A6:E6"/>
    <mergeCell ref="A490:G490"/>
  </mergeCells>
  <phoneticPr fontId="21" type="noConversion"/>
  <conditionalFormatting sqref="A265:A270 A294:A299 A315:A317 A336:A338 A359:A360">
    <cfRule type="expression" dxfId="533" priority="464">
      <formula>$A265="INSUMO"</formula>
    </cfRule>
    <cfRule type="expression" dxfId="532" priority="463">
      <formula>$A265="COMPOSIÇÃO"</formula>
    </cfRule>
    <cfRule type="expression" dxfId="531" priority="462">
      <formula>$A265="SEDUC"</formula>
    </cfRule>
    <cfRule type="expression" dxfId="530" priority="461">
      <formula>$A265="COTAÇÃO"</formula>
    </cfRule>
  </conditionalFormatting>
  <conditionalFormatting sqref="A272:A277">
    <cfRule type="expression" dxfId="529" priority="444">
      <formula>$A272="INSUMO"</formula>
    </cfRule>
    <cfRule type="expression" dxfId="528" priority="443">
      <formula>$A272="COMPOSIÇÃO"</formula>
    </cfRule>
    <cfRule type="expression" dxfId="527" priority="442">
      <formula>$A272="SEDUC"</formula>
    </cfRule>
    <cfRule type="expression" dxfId="526" priority="441">
      <formula>$A272="COTAÇÃO"</formula>
    </cfRule>
  </conditionalFormatting>
  <conditionalFormatting sqref="A279:A282">
    <cfRule type="expression" dxfId="525" priority="436">
      <formula>$A279="INSUMO"</formula>
    </cfRule>
    <cfRule type="expression" dxfId="524" priority="435">
      <formula>$A279="COMPOSIÇÃO"</formula>
    </cfRule>
    <cfRule type="expression" dxfId="523" priority="434">
      <formula>$A279="SEDUC"</formula>
    </cfRule>
    <cfRule type="expression" dxfId="522" priority="433">
      <formula>$A279="COTAÇÃO"</formula>
    </cfRule>
  </conditionalFormatting>
  <conditionalFormatting sqref="A284:A292">
    <cfRule type="expression" dxfId="521" priority="560">
      <formula>$A284="INSUMO"</formula>
    </cfRule>
    <cfRule type="expression" dxfId="520" priority="559">
      <formula>$A284="COMPOSIÇÃO"</formula>
    </cfRule>
    <cfRule type="expression" dxfId="519" priority="557">
      <formula>$A284="COTAÇÃO"</formula>
    </cfRule>
    <cfRule type="expression" dxfId="518" priority="558">
      <formula>$A284="SEDUC"</formula>
    </cfRule>
  </conditionalFormatting>
  <conditionalFormatting sqref="A301:A306 A489">
    <cfRule type="expression" dxfId="517" priority="418">
      <formula>$A301="SEDUC"</formula>
    </cfRule>
    <cfRule type="expression" dxfId="516" priority="417">
      <formula>$A301="COTAÇÃO"</formula>
    </cfRule>
    <cfRule type="expression" dxfId="515" priority="419">
      <formula>$A301="COMPOSIÇÃO"</formula>
    </cfRule>
    <cfRule type="expression" dxfId="514" priority="420">
      <formula>$A301="INSUMO"</formula>
    </cfRule>
  </conditionalFormatting>
  <conditionalFormatting sqref="A308:A313">
    <cfRule type="expression" dxfId="513" priority="412">
      <formula>$A308="INSUMO"</formula>
    </cfRule>
    <cfRule type="expression" dxfId="512" priority="411">
      <formula>$A308="COMPOSIÇÃO"</formula>
    </cfRule>
    <cfRule type="expression" dxfId="511" priority="410">
      <formula>$A308="SEDUC"</formula>
    </cfRule>
    <cfRule type="expression" dxfId="510" priority="409">
      <formula>$A308="COTAÇÃO"</formula>
    </cfRule>
  </conditionalFormatting>
  <conditionalFormatting sqref="A319:A321">
    <cfRule type="expression" dxfId="509" priority="400">
      <formula>$A319="INSUMO"</formula>
    </cfRule>
    <cfRule type="expression" dxfId="508" priority="399">
      <formula>$A319="COMPOSIÇÃO"</formula>
    </cfRule>
    <cfRule type="expression" dxfId="507" priority="397">
      <formula>$A319="COTAÇÃO"</formula>
    </cfRule>
    <cfRule type="expression" dxfId="506" priority="398">
      <formula>$A319="SEDUC"</formula>
    </cfRule>
  </conditionalFormatting>
  <conditionalFormatting sqref="A323:A325">
    <cfRule type="expression" dxfId="505" priority="390">
      <formula>$A323="SEDUC"</formula>
    </cfRule>
    <cfRule type="expression" dxfId="504" priority="392">
      <formula>$A323="INSUMO"</formula>
    </cfRule>
    <cfRule type="expression" dxfId="503" priority="389">
      <formula>$A323="COTAÇÃO"</formula>
    </cfRule>
    <cfRule type="expression" dxfId="502" priority="391">
      <formula>$A323="COMPOSIÇÃO"</formula>
    </cfRule>
  </conditionalFormatting>
  <conditionalFormatting sqref="A327:A334">
    <cfRule type="expression" dxfId="501" priority="373">
      <formula>$A327="COTAÇÃO"</formula>
    </cfRule>
    <cfRule type="expression" dxfId="500" priority="374">
      <formula>$A327="SEDUC"</formula>
    </cfRule>
    <cfRule type="expression" dxfId="499" priority="375">
      <formula>$A327="COMPOSIÇÃO"</formula>
    </cfRule>
    <cfRule type="expression" dxfId="498" priority="376">
      <formula>$A327="INSUMO"</formula>
    </cfRule>
  </conditionalFormatting>
  <conditionalFormatting sqref="A340:A342">
    <cfRule type="expression" dxfId="497" priority="360">
      <formula>$A340="INSUMO"</formula>
    </cfRule>
    <cfRule type="expression" dxfId="496" priority="359">
      <formula>$A340="COMPOSIÇÃO"</formula>
    </cfRule>
    <cfRule type="expression" dxfId="495" priority="358">
      <formula>$A340="SEDUC"</formula>
    </cfRule>
    <cfRule type="expression" dxfId="494" priority="357">
      <formula>$A340="COTAÇÃO"</formula>
    </cfRule>
  </conditionalFormatting>
  <conditionalFormatting sqref="A344:A346">
    <cfRule type="expression" dxfId="493" priority="345">
      <formula>$A344="COTAÇÃO"</formula>
    </cfRule>
    <cfRule type="expression" dxfId="492" priority="346">
      <formula>$A344="SEDUC"</formula>
    </cfRule>
    <cfRule type="expression" dxfId="491" priority="348">
      <formula>$A344="INSUMO"</formula>
    </cfRule>
    <cfRule type="expression" dxfId="490" priority="347">
      <formula>$A344="COMPOSIÇÃO"</formula>
    </cfRule>
  </conditionalFormatting>
  <conditionalFormatting sqref="A348:A350">
    <cfRule type="expression" dxfId="489" priority="333">
      <formula>$A348="COTAÇÃO"</formula>
    </cfRule>
    <cfRule type="expression" dxfId="488" priority="334">
      <formula>$A348="SEDUC"</formula>
    </cfRule>
    <cfRule type="expression" dxfId="487" priority="335">
      <formula>$A348="COMPOSIÇÃO"</formula>
    </cfRule>
    <cfRule type="expression" dxfId="486" priority="336">
      <formula>$A348="INSUMO"</formula>
    </cfRule>
  </conditionalFormatting>
  <conditionalFormatting sqref="A352:A357">
    <cfRule type="expression" dxfId="485" priority="309">
      <formula>$A352="COTAÇÃO"</formula>
    </cfRule>
    <cfRule type="expression" dxfId="484" priority="310">
      <formula>$A352="SEDUC"</formula>
    </cfRule>
    <cfRule type="expression" dxfId="483" priority="311">
      <formula>$A352="COMPOSIÇÃO"</formula>
    </cfRule>
    <cfRule type="expression" dxfId="482" priority="312">
      <formula>$A352="INSUMO"</formula>
    </cfRule>
  </conditionalFormatting>
  <conditionalFormatting sqref="A362:A365">
    <cfRule type="expression" dxfId="481" priority="281">
      <formula>$A362="COTAÇÃO"</formula>
    </cfRule>
    <cfRule type="expression" dxfId="480" priority="282">
      <formula>$A362="SEDUC"</formula>
    </cfRule>
    <cfRule type="expression" dxfId="479" priority="283">
      <formula>$A362="COMPOSIÇÃO"</formula>
    </cfRule>
    <cfRule type="expression" dxfId="478" priority="284">
      <formula>$A362="INSUMO"</formula>
    </cfRule>
  </conditionalFormatting>
  <conditionalFormatting sqref="A367:A370">
    <cfRule type="expression" dxfId="477" priority="272">
      <formula>$A367="INSUMO"</formula>
    </cfRule>
    <cfRule type="expression" dxfId="476" priority="271">
      <formula>$A367="COMPOSIÇÃO"</formula>
    </cfRule>
    <cfRule type="expression" dxfId="475" priority="270">
      <formula>$A367="SEDUC"</formula>
    </cfRule>
    <cfRule type="expression" dxfId="474" priority="269">
      <formula>$A367="COTAÇÃO"</formula>
    </cfRule>
  </conditionalFormatting>
  <conditionalFormatting sqref="A372:A375">
    <cfRule type="expression" dxfId="473" priority="257">
      <formula>$A372="COTAÇÃO"</formula>
    </cfRule>
    <cfRule type="expression" dxfId="472" priority="259">
      <formula>$A372="COMPOSIÇÃO"</formula>
    </cfRule>
    <cfRule type="expression" dxfId="471" priority="258">
      <formula>$A372="SEDUC"</formula>
    </cfRule>
    <cfRule type="expression" dxfId="470" priority="260">
      <formula>$A372="INSUMO"</formula>
    </cfRule>
  </conditionalFormatting>
  <conditionalFormatting sqref="A377:A378">
    <cfRule type="expression" dxfId="469" priority="247">
      <formula>$A377="COMPOSIÇÃO"</formula>
    </cfRule>
    <cfRule type="expression" dxfId="468" priority="248">
      <formula>$A377="INSUMO"</formula>
    </cfRule>
    <cfRule type="expression" dxfId="467" priority="245">
      <formula>$A377="COTAÇÃO"</formula>
    </cfRule>
    <cfRule type="expression" dxfId="466" priority="246">
      <formula>$A377="SEDUC"</formula>
    </cfRule>
  </conditionalFormatting>
  <conditionalFormatting sqref="A382:A386">
    <cfRule type="expression" dxfId="465" priority="222">
      <formula>$A382="SEDUC"</formula>
    </cfRule>
    <cfRule type="expression" dxfId="464" priority="223">
      <formula>$A382="COMPOSIÇÃO"</formula>
    </cfRule>
    <cfRule type="expression" dxfId="463" priority="224">
      <formula>$A382="INSUMO"</formula>
    </cfRule>
    <cfRule type="expression" dxfId="462" priority="221">
      <formula>$A382="COTAÇÃO"</formula>
    </cfRule>
  </conditionalFormatting>
  <conditionalFormatting sqref="A388:A392">
    <cfRule type="expression" dxfId="461" priority="197">
      <formula>$A388="COTAÇÃO"</formula>
    </cfRule>
    <cfRule type="expression" dxfId="460" priority="199">
      <formula>$A388="COMPOSIÇÃO"</formula>
    </cfRule>
    <cfRule type="expression" dxfId="459" priority="200">
      <formula>$A388="INSUMO"</formula>
    </cfRule>
    <cfRule type="expression" dxfId="458" priority="198">
      <formula>$A388="SEDUC"</formula>
    </cfRule>
  </conditionalFormatting>
  <conditionalFormatting sqref="A394:A401">
    <cfRule type="expression" dxfId="457" priority="165">
      <formula>$A394="COTAÇÃO"</formula>
    </cfRule>
    <cfRule type="expression" dxfId="456" priority="166">
      <formula>$A394="SEDUC"</formula>
    </cfRule>
    <cfRule type="expression" dxfId="455" priority="167">
      <formula>$A394="COMPOSIÇÃO"</formula>
    </cfRule>
    <cfRule type="expression" dxfId="454" priority="168">
      <formula>$A394="INSUMO"</formula>
    </cfRule>
  </conditionalFormatting>
  <conditionalFormatting sqref="A403:A406">
    <cfRule type="expression" dxfId="453" priority="152">
      <formula>$A403="INSUMO"</formula>
    </cfRule>
    <cfRule type="expression" dxfId="452" priority="149">
      <formula>$A403="COTAÇÃO"</formula>
    </cfRule>
    <cfRule type="expression" dxfId="451" priority="150">
      <formula>$A403="SEDUC"</formula>
    </cfRule>
    <cfRule type="expression" dxfId="450" priority="151">
      <formula>$A403="COMPOSIÇÃO"</formula>
    </cfRule>
  </conditionalFormatting>
  <conditionalFormatting sqref="A408:A413">
    <cfRule type="expression" dxfId="449" priority="120">
      <formula>$A408="INSUMO"</formula>
    </cfRule>
    <cfRule type="expression" dxfId="448" priority="117">
      <formula>$A408="COTAÇÃO"</formula>
    </cfRule>
    <cfRule type="expression" dxfId="447" priority="118">
      <formula>$A408="SEDUC"</formula>
    </cfRule>
    <cfRule type="expression" dxfId="446" priority="119">
      <formula>$A408="COMPOSIÇÃO"</formula>
    </cfRule>
  </conditionalFormatting>
  <conditionalFormatting sqref="A415:A417">
    <cfRule type="expression" dxfId="445" priority="113">
      <formula>$A415="COTAÇÃO"</formula>
    </cfRule>
    <cfRule type="expression" dxfId="444" priority="114">
      <formula>$A415="SEDUC"</formula>
    </cfRule>
    <cfRule type="expression" dxfId="443" priority="115">
      <formula>$A415="COMPOSIÇÃO"</formula>
    </cfRule>
    <cfRule type="expression" dxfId="442" priority="116">
      <formula>$A415="INSUMO"</formula>
    </cfRule>
  </conditionalFormatting>
  <conditionalFormatting sqref="A300:B300 D300:G300">
    <cfRule type="expression" dxfId="441" priority="413">
      <formula>$A300="COTAÇÃO"</formula>
    </cfRule>
    <cfRule type="expression" dxfId="440" priority="414">
      <formula>$A300="SEDUC"</formula>
    </cfRule>
    <cfRule type="expression" dxfId="439" priority="415">
      <formula>$A300="COMPOSIÇÃO"</formula>
    </cfRule>
    <cfRule type="expression" dxfId="438" priority="416">
      <formula>$A300="INSUMO"</formula>
    </cfRule>
  </conditionalFormatting>
  <conditionalFormatting sqref="A22:G22 A30:G30 A51:G51 A52:A53 A64:G64 A65:A67 A83:A89 A90:G90 A91:A94 A95:G95 A96:A100 A101:G101 A102:A106 A107:G107 A108:A112 A113:G113 A120:G120 A121:A129 A130:G130 A131:A133 A134:G134 A135:A138 A139:G139 A140:A143 A144:G144 A145:A148 A149:G149 A150:A153 A154:G154 A155:A158 A159:G159 A185:G185 A186 A187:G187 A200:G200 A213:G213 A226:G226 A239:G239 A240:A244 A245:G245 A246:A251 A252:G252 A253:A259 A260:G260 A261:A263">
    <cfRule type="expression" dxfId="437" priority="776">
      <formula>$A22="INSUMO"</formula>
    </cfRule>
    <cfRule type="expression" dxfId="436" priority="775">
      <formula>$A22="COMPOSIÇÃO"</formula>
    </cfRule>
    <cfRule type="expression" dxfId="435" priority="773">
      <formula>$A22="COTAÇÃO"</formula>
    </cfRule>
    <cfRule type="expression" dxfId="434" priority="774">
      <formula>$A22="SEDUC"</formula>
    </cfRule>
  </conditionalFormatting>
  <conditionalFormatting sqref="A82:G82">
    <cfRule type="expression" dxfId="433" priority="780">
      <formula>$A82="INSUMO"</formula>
    </cfRule>
    <cfRule type="expression" dxfId="432" priority="777">
      <formula>$A82="COTAÇÃO"</formula>
    </cfRule>
    <cfRule type="expression" dxfId="431" priority="778">
      <formula>$A82="SEDUC"</formula>
    </cfRule>
    <cfRule type="expression" dxfId="430" priority="779">
      <formula>$A82="COMPOSIÇÃO"</formula>
    </cfRule>
  </conditionalFormatting>
  <conditionalFormatting sqref="A172:G172">
    <cfRule type="expression" dxfId="429" priority="456">
      <formula>$A172="INSUMO"</formula>
    </cfRule>
    <cfRule type="expression" dxfId="428" priority="455">
      <formula>$A172="COMPOSIÇÃO"</formula>
    </cfRule>
    <cfRule type="expression" dxfId="427" priority="454">
      <formula>$A172="SEDUC"</formula>
    </cfRule>
    <cfRule type="expression" dxfId="426" priority="453">
      <formula>$A172="COTAÇÃO"</formula>
    </cfRule>
  </conditionalFormatting>
  <conditionalFormatting sqref="A264:G264">
    <cfRule type="expression" dxfId="425" priority="448">
      <formula>$A264="INSUMO"</formula>
    </cfRule>
    <cfRule type="expression" dxfId="424" priority="446">
      <formula>$A264="SEDUC"</formula>
    </cfRule>
    <cfRule type="expression" dxfId="423" priority="445">
      <formula>$A264="COTAÇÃO"</formula>
    </cfRule>
    <cfRule type="expression" dxfId="422" priority="447">
      <formula>$A264="COMPOSIÇÃO"</formula>
    </cfRule>
  </conditionalFormatting>
  <conditionalFormatting sqref="A271:G271">
    <cfRule type="expression" dxfId="421" priority="440">
      <formula>$A271="INSUMO"</formula>
    </cfRule>
    <cfRule type="expression" dxfId="420" priority="438">
      <formula>$A271="SEDUC"</formula>
    </cfRule>
    <cfRule type="expression" dxfId="419" priority="437">
      <formula>$A271="COTAÇÃO"</formula>
    </cfRule>
    <cfRule type="expression" dxfId="418" priority="439">
      <formula>$A271="COMPOSIÇÃO"</formula>
    </cfRule>
  </conditionalFormatting>
  <conditionalFormatting sqref="A278:G278">
    <cfRule type="expression" dxfId="417" priority="431">
      <formula>$A278="COMPOSIÇÃO"</formula>
    </cfRule>
    <cfRule type="expression" dxfId="416" priority="432">
      <formula>$A278="INSUMO"</formula>
    </cfRule>
    <cfRule type="expression" dxfId="415" priority="429">
      <formula>$A278="COTAÇÃO"</formula>
    </cfRule>
    <cfRule type="expression" dxfId="414" priority="430">
      <formula>$A278="SEDUC"</formula>
    </cfRule>
  </conditionalFormatting>
  <conditionalFormatting sqref="A283:G283">
    <cfRule type="expression" dxfId="413" priority="544">
      <formula>$A283="INSUMO"</formula>
    </cfRule>
    <cfRule type="expression" dxfId="412" priority="543">
      <formula>$A283="COMPOSIÇÃO"</formula>
    </cfRule>
    <cfRule type="expression" dxfId="411" priority="542">
      <formula>$A283="SEDUC"</formula>
    </cfRule>
    <cfRule type="expression" dxfId="410" priority="541">
      <formula>$A283="COTAÇÃO"</formula>
    </cfRule>
  </conditionalFormatting>
  <conditionalFormatting sqref="A293:G293">
    <cfRule type="expression" dxfId="409" priority="426">
      <formula>$A293="SEDUC"</formula>
    </cfRule>
    <cfRule type="expression" dxfId="408" priority="427">
      <formula>$A293="COMPOSIÇÃO"</formula>
    </cfRule>
    <cfRule type="expression" dxfId="407" priority="428">
      <formula>$A293="INSUMO"</formula>
    </cfRule>
    <cfRule type="expression" dxfId="406" priority="425">
      <formula>$A293="COTAÇÃO"</formula>
    </cfRule>
  </conditionalFormatting>
  <conditionalFormatting sqref="A307:G307">
    <cfRule type="expression" dxfId="405" priority="405">
      <formula>$A307="COTAÇÃO"</formula>
    </cfRule>
    <cfRule type="expression" dxfId="404" priority="407">
      <formula>$A307="COMPOSIÇÃO"</formula>
    </cfRule>
    <cfRule type="expression" dxfId="403" priority="408">
      <formula>$A307="INSUMO"</formula>
    </cfRule>
    <cfRule type="expression" dxfId="402" priority="406">
      <formula>$A307="SEDUC"</formula>
    </cfRule>
  </conditionalFormatting>
  <conditionalFormatting sqref="A314:G314">
    <cfRule type="expression" dxfId="401" priority="404">
      <formula>$A314="INSUMO"</formula>
    </cfRule>
    <cfRule type="expression" dxfId="400" priority="402">
      <formula>$A314="SEDUC"</formula>
    </cfRule>
    <cfRule type="expression" dxfId="399" priority="401">
      <formula>$A314="COTAÇÃO"</formula>
    </cfRule>
    <cfRule type="expression" dxfId="398" priority="403">
      <formula>$A314="COMPOSIÇÃO"</formula>
    </cfRule>
  </conditionalFormatting>
  <conditionalFormatting sqref="A318:G318">
    <cfRule type="expression" dxfId="397" priority="395">
      <formula>$A318="COMPOSIÇÃO"</formula>
    </cfRule>
    <cfRule type="expression" dxfId="396" priority="396">
      <formula>$A318="INSUMO"</formula>
    </cfRule>
    <cfRule type="expression" dxfId="395" priority="394">
      <formula>$A318="SEDUC"</formula>
    </cfRule>
    <cfRule type="expression" dxfId="394" priority="393">
      <formula>$A318="COTAÇÃO"</formula>
    </cfRule>
  </conditionalFormatting>
  <conditionalFormatting sqref="A322:G322">
    <cfRule type="expression" dxfId="393" priority="388">
      <formula>$A322="INSUMO"</formula>
    </cfRule>
    <cfRule type="expression" dxfId="392" priority="387">
      <formula>$A322="COMPOSIÇÃO"</formula>
    </cfRule>
    <cfRule type="expression" dxfId="391" priority="385">
      <formula>$A322="COTAÇÃO"</formula>
    </cfRule>
    <cfRule type="expression" dxfId="390" priority="386">
      <formula>$A322="SEDUC"</formula>
    </cfRule>
  </conditionalFormatting>
  <conditionalFormatting sqref="A326:G326">
    <cfRule type="expression" dxfId="389" priority="380">
      <formula>$A326="INSUMO"</formula>
    </cfRule>
    <cfRule type="expression" dxfId="388" priority="379">
      <formula>$A326="COMPOSIÇÃO"</formula>
    </cfRule>
    <cfRule type="expression" dxfId="387" priority="378">
      <formula>$A326="SEDUC"</formula>
    </cfRule>
    <cfRule type="expression" dxfId="386" priority="377">
      <formula>$A326="COTAÇÃO"</formula>
    </cfRule>
  </conditionalFormatting>
  <conditionalFormatting sqref="A335:G335">
    <cfRule type="expression" dxfId="385" priority="368">
      <formula>$A335="INSUMO"</formula>
    </cfRule>
    <cfRule type="expression" dxfId="384" priority="365">
      <formula>$A335="COTAÇÃO"</formula>
    </cfRule>
    <cfRule type="expression" dxfId="383" priority="366">
      <formula>$A335="SEDUC"</formula>
    </cfRule>
    <cfRule type="expression" dxfId="382" priority="367">
      <formula>$A335="COMPOSIÇÃO"</formula>
    </cfRule>
  </conditionalFormatting>
  <conditionalFormatting sqref="A339:G339">
    <cfRule type="expression" dxfId="381" priority="351">
      <formula>$A339="COMPOSIÇÃO"</formula>
    </cfRule>
    <cfRule type="expression" dxfId="380" priority="349">
      <formula>$A339="COTAÇÃO"</formula>
    </cfRule>
    <cfRule type="expression" dxfId="379" priority="350">
      <formula>$A339="SEDUC"</formula>
    </cfRule>
    <cfRule type="expression" dxfId="378" priority="352">
      <formula>$A339="INSUMO"</formula>
    </cfRule>
  </conditionalFormatting>
  <conditionalFormatting sqref="A343:G343">
    <cfRule type="expression" dxfId="377" priority="337">
      <formula>$A343="COTAÇÃO"</formula>
    </cfRule>
    <cfRule type="expression" dxfId="376" priority="338">
      <formula>$A343="SEDUC"</formula>
    </cfRule>
    <cfRule type="expression" dxfId="375" priority="339">
      <formula>$A343="COMPOSIÇÃO"</formula>
    </cfRule>
    <cfRule type="expression" dxfId="374" priority="340">
      <formula>$A343="INSUMO"</formula>
    </cfRule>
  </conditionalFormatting>
  <conditionalFormatting sqref="A347:G347">
    <cfRule type="expression" dxfId="373" priority="328">
      <formula>$A347="INSUMO"</formula>
    </cfRule>
    <cfRule type="expression" dxfId="372" priority="327">
      <formula>$A347="COMPOSIÇÃO"</formula>
    </cfRule>
    <cfRule type="expression" dxfId="371" priority="326">
      <formula>$A347="SEDUC"</formula>
    </cfRule>
    <cfRule type="expression" dxfId="370" priority="325">
      <formula>$A347="COTAÇÃO"</formula>
    </cfRule>
  </conditionalFormatting>
  <conditionalFormatting sqref="A351:G351">
    <cfRule type="expression" dxfId="369" priority="308">
      <formula>$A351="INSUMO"</formula>
    </cfRule>
    <cfRule type="expression" dxfId="368" priority="307">
      <formula>$A351="COMPOSIÇÃO"</formula>
    </cfRule>
    <cfRule type="expression" dxfId="367" priority="306">
      <formula>$A351="SEDUC"</formula>
    </cfRule>
    <cfRule type="expression" dxfId="366" priority="305">
      <formula>$A351="COTAÇÃO"</formula>
    </cfRule>
  </conditionalFormatting>
  <conditionalFormatting sqref="A358:G358">
    <cfRule type="expression" dxfId="365" priority="296">
      <formula>$A358="INSUMO"</formula>
    </cfRule>
    <cfRule type="expression" dxfId="364" priority="295">
      <formula>$A358="COMPOSIÇÃO"</formula>
    </cfRule>
    <cfRule type="expression" dxfId="363" priority="293">
      <formula>$A358="COTAÇÃO"</formula>
    </cfRule>
    <cfRule type="expression" dxfId="362" priority="294">
      <formula>$A358="SEDUC"</formula>
    </cfRule>
  </conditionalFormatting>
  <conditionalFormatting sqref="A361:G361">
    <cfRule type="expression" dxfId="361" priority="285">
      <formula>$A361="COTAÇÃO"</formula>
    </cfRule>
    <cfRule type="expression" dxfId="360" priority="286">
      <formula>$A361="SEDUC"</formula>
    </cfRule>
    <cfRule type="expression" dxfId="359" priority="287">
      <formula>$A361="COMPOSIÇÃO"</formula>
    </cfRule>
    <cfRule type="expression" dxfId="358" priority="288">
      <formula>$A361="INSUMO"</formula>
    </cfRule>
  </conditionalFormatting>
  <conditionalFormatting sqref="A366:G366">
    <cfRule type="expression" dxfId="357" priority="273">
      <formula>$A366="COTAÇÃO"</formula>
    </cfRule>
    <cfRule type="expression" dxfId="356" priority="274">
      <formula>$A366="SEDUC"</formula>
    </cfRule>
    <cfRule type="expression" dxfId="355" priority="275">
      <formula>$A366="COMPOSIÇÃO"</formula>
    </cfRule>
    <cfRule type="expression" dxfId="354" priority="276">
      <formula>$A366="INSUMO"</formula>
    </cfRule>
  </conditionalFormatting>
  <conditionalFormatting sqref="A371:G371">
    <cfRule type="expression" dxfId="353" priority="263">
      <formula>$A371="COMPOSIÇÃO"</formula>
    </cfRule>
    <cfRule type="expression" dxfId="352" priority="262">
      <formula>$A371="SEDUC"</formula>
    </cfRule>
    <cfRule type="expression" dxfId="351" priority="261">
      <formula>$A371="COTAÇÃO"</formula>
    </cfRule>
    <cfRule type="expression" dxfId="350" priority="264">
      <formula>$A371="INSUMO"</formula>
    </cfRule>
  </conditionalFormatting>
  <conditionalFormatting sqref="A376:G376">
    <cfRule type="expression" dxfId="349" priority="252">
      <formula>$A376="INSUMO"</formula>
    </cfRule>
    <cfRule type="expression" dxfId="348" priority="251">
      <formula>$A376="COMPOSIÇÃO"</formula>
    </cfRule>
    <cfRule type="expression" dxfId="347" priority="250">
      <formula>$A376="SEDUC"</formula>
    </cfRule>
    <cfRule type="expression" dxfId="346" priority="249">
      <formula>$A376="COTAÇÃO"</formula>
    </cfRule>
  </conditionalFormatting>
  <conditionalFormatting sqref="A379:G379 A380">
    <cfRule type="expression" dxfId="345" priority="244">
      <formula>$A379="INSUMO"</formula>
    </cfRule>
    <cfRule type="expression" dxfId="344" priority="243">
      <formula>$A379="COMPOSIÇÃO"</formula>
    </cfRule>
    <cfRule type="expression" dxfId="343" priority="242">
      <formula>$A379="SEDUC"</formula>
    </cfRule>
    <cfRule type="expression" dxfId="342" priority="241">
      <formula>$A379="COTAÇÃO"</formula>
    </cfRule>
  </conditionalFormatting>
  <conditionalFormatting sqref="A381:G381">
    <cfRule type="expression" dxfId="341" priority="220">
      <formula>$A381="INSUMO"</formula>
    </cfRule>
    <cfRule type="expression" dxfId="340" priority="219">
      <formula>$A381="COMPOSIÇÃO"</formula>
    </cfRule>
    <cfRule type="expression" dxfId="339" priority="218">
      <formula>$A381="SEDUC"</formula>
    </cfRule>
    <cfRule type="expression" dxfId="338" priority="217">
      <formula>$A381="COTAÇÃO"</formula>
    </cfRule>
  </conditionalFormatting>
  <conditionalFormatting sqref="A387:G387">
    <cfRule type="expression" dxfId="337" priority="196">
      <formula>$A387="INSUMO"</formula>
    </cfRule>
    <cfRule type="expression" dxfId="336" priority="195">
      <formula>$A387="COMPOSIÇÃO"</formula>
    </cfRule>
    <cfRule type="expression" dxfId="335" priority="194">
      <formula>$A387="SEDUC"</formula>
    </cfRule>
    <cfRule type="expression" dxfId="334" priority="193">
      <formula>$A387="COTAÇÃO"</formula>
    </cfRule>
  </conditionalFormatting>
  <conditionalFormatting sqref="A393:G393">
    <cfRule type="expression" dxfId="333" priority="172">
      <formula>$A393="INSUMO"</formula>
    </cfRule>
    <cfRule type="expression" dxfId="332" priority="171">
      <formula>$A393="COMPOSIÇÃO"</formula>
    </cfRule>
    <cfRule type="expression" dxfId="331" priority="170">
      <formula>$A393="SEDUC"</formula>
    </cfRule>
    <cfRule type="expression" dxfId="330" priority="169">
      <formula>$A393="COTAÇÃO"</formula>
    </cfRule>
  </conditionalFormatting>
  <conditionalFormatting sqref="A402:G402">
    <cfRule type="expression" dxfId="329" priority="144">
      <formula>$A402="INSUMO"</formula>
    </cfRule>
    <cfRule type="expression" dxfId="328" priority="143">
      <formula>$A402="COMPOSIÇÃO"</formula>
    </cfRule>
    <cfRule type="expression" dxfId="327" priority="142">
      <formula>$A402="SEDUC"</formula>
    </cfRule>
    <cfRule type="expression" dxfId="326" priority="141">
      <formula>$A402="COTAÇÃO"</formula>
    </cfRule>
  </conditionalFormatting>
  <conditionalFormatting sqref="A407:G407">
    <cfRule type="expression" dxfId="325" priority="124">
      <formula>$A407="INSUMO"</formula>
    </cfRule>
    <cfRule type="expression" dxfId="324" priority="123">
      <formula>$A407="COMPOSIÇÃO"</formula>
    </cfRule>
    <cfRule type="expression" dxfId="323" priority="122">
      <formula>$A407="SEDUC"</formula>
    </cfRule>
    <cfRule type="expression" dxfId="322" priority="121">
      <formula>$A407="COTAÇÃO"</formula>
    </cfRule>
  </conditionalFormatting>
  <conditionalFormatting sqref="A414:G414">
    <cfRule type="expression" dxfId="321" priority="112">
      <formula>$A414="INSUMO"</formula>
    </cfRule>
    <cfRule type="expression" dxfId="320" priority="111">
      <formula>$A414="COMPOSIÇÃO"</formula>
    </cfRule>
    <cfRule type="expression" dxfId="319" priority="110">
      <formula>$A414="SEDUC"</formula>
    </cfRule>
    <cfRule type="expression" dxfId="318" priority="109">
      <formula>$A414="COTAÇÃO"</formula>
    </cfRule>
  </conditionalFormatting>
  <conditionalFormatting sqref="A418:G418">
    <cfRule type="expression" dxfId="317" priority="105">
      <formula>$A418="COTAÇÃO"</formula>
    </cfRule>
    <cfRule type="expression" dxfId="316" priority="106">
      <formula>$A418="SEDUC"</formula>
    </cfRule>
    <cfRule type="expression" dxfId="315" priority="107">
      <formula>$A418="COMPOSIÇÃO"</formula>
    </cfRule>
    <cfRule type="expression" dxfId="314" priority="108">
      <formula>$A418="INSUMO"</formula>
    </cfRule>
  </conditionalFormatting>
  <conditionalFormatting sqref="A429:G429">
    <cfRule type="expression" dxfId="313" priority="101">
      <formula>$A429="COTAÇÃO"</formula>
    </cfRule>
    <cfRule type="expression" dxfId="312" priority="103">
      <formula>$A429="COMPOSIÇÃO"</formula>
    </cfRule>
    <cfRule type="expression" dxfId="311" priority="104">
      <formula>$A429="INSUMO"</formula>
    </cfRule>
    <cfRule type="expression" dxfId="310" priority="102">
      <formula>$A429="SEDUC"</formula>
    </cfRule>
  </conditionalFormatting>
  <conditionalFormatting sqref="A442:G442">
    <cfRule type="expression" dxfId="309" priority="95">
      <formula>$A442="COMPOSIÇÃO"</formula>
    </cfRule>
    <cfRule type="expression" dxfId="308" priority="93">
      <formula>$A442="COTAÇÃO"</formula>
    </cfRule>
    <cfRule type="expression" dxfId="307" priority="94">
      <formula>$A442="SEDUC"</formula>
    </cfRule>
    <cfRule type="expression" dxfId="306" priority="96">
      <formula>$A442="INSUMO"</formula>
    </cfRule>
  </conditionalFormatting>
  <conditionalFormatting sqref="A444:G444">
    <cfRule type="expression" dxfId="305" priority="87">
      <formula>$A444="COMPOSIÇÃO"</formula>
    </cfRule>
    <cfRule type="expression" dxfId="304" priority="88">
      <formula>$A444="INSUMO"</formula>
    </cfRule>
    <cfRule type="expression" dxfId="303" priority="86">
      <formula>$A444="SEDUC"</formula>
    </cfRule>
    <cfRule type="expression" dxfId="302" priority="85">
      <formula>$A444="COTAÇÃO"</formula>
    </cfRule>
  </conditionalFormatting>
  <conditionalFormatting sqref="A449:G449">
    <cfRule type="expression" dxfId="301" priority="80">
      <formula>$A449="INSUMO"</formula>
    </cfRule>
    <cfRule type="expression" dxfId="300" priority="79">
      <formula>$A449="COMPOSIÇÃO"</formula>
    </cfRule>
    <cfRule type="expression" dxfId="299" priority="78">
      <formula>$A449="SEDUC"</formula>
    </cfRule>
    <cfRule type="expression" dxfId="298" priority="77">
      <formula>$A449="COTAÇÃO"</formula>
    </cfRule>
  </conditionalFormatting>
  <conditionalFormatting sqref="A453:G453">
    <cfRule type="expression" dxfId="297" priority="72">
      <formula>$A453="INSUMO"</formula>
    </cfRule>
    <cfRule type="expression" dxfId="296" priority="70">
      <formula>$A453="SEDUC"</formula>
    </cfRule>
    <cfRule type="expression" dxfId="295" priority="69">
      <formula>$A453="COTAÇÃO"</formula>
    </cfRule>
    <cfRule type="expression" dxfId="294" priority="71">
      <formula>$A453="COMPOSIÇÃO"</formula>
    </cfRule>
  </conditionalFormatting>
  <conditionalFormatting sqref="A458:G458">
    <cfRule type="expression" dxfId="293" priority="64">
      <formula>$A458="INSUMO"</formula>
    </cfRule>
    <cfRule type="expression" dxfId="292" priority="63">
      <formula>$A458="COMPOSIÇÃO"</formula>
    </cfRule>
    <cfRule type="expression" dxfId="291" priority="62">
      <formula>$A458="SEDUC"</formula>
    </cfRule>
    <cfRule type="expression" dxfId="290" priority="61">
      <formula>$A458="COTAÇÃO"</formula>
    </cfRule>
  </conditionalFormatting>
  <conditionalFormatting sqref="A463:G463">
    <cfRule type="expression" dxfId="289" priority="55">
      <formula>$A463="COMPOSIÇÃO"</formula>
    </cfRule>
    <cfRule type="expression" dxfId="288" priority="54">
      <formula>$A463="SEDUC"</formula>
    </cfRule>
    <cfRule type="expression" dxfId="287" priority="53">
      <formula>$A463="COTAÇÃO"</formula>
    </cfRule>
    <cfRule type="expression" dxfId="286" priority="56">
      <formula>$A463="INSUMO"</formula>
    </cfRule>
  </conditionalFormatting>
  <conditionalFormatting sqref="A469:G469">
    <cfRule type="expression" dxfId="285" priority="47">
      <formula>$A469="COMPOSIÇÃO"</formula>
    </cfRule>
    <cfRule type="expression" dxfId="284" priority="46">
      <formula>$A469="SEDUC"</formula>
    </cfRule>
    <cfRule type="expression" dxfId="283" priority="45">
      <formula>$A469="COTAÇÃO"</formula>
    </cfRule>
    <cfRule type="expression" dxfId="282" priority="48">
      <formula>$A469="INSUMO"</formula>
    </cfRule>
  </conditionalFormatting>
  <conditionalFormatting sqref="A473:G473">
    <cfRule type="expression" dxfId="281" priority="32">
      <formula>$A473="INSUMO"</formula>
    </cfRule>
    <cfRule type="expression" dxfId="280" priority="31">
      <formula>$A473="COMPOSIÇÃO"</formula>
    </cfRule>
    <cfRule type="expression" dxfId="279" priority="30">
      <formula>$A473="SEDUC"</formula>
    </cfRule>
    <cfRule type="expression" dxfId="278" priority="29">
      <formula>$A473="COTAÇÃO"</formula>
    </cfRule>
  </conditionalFormatting>
  <conditionalFormatting sqref="A482:G482">
    <cfRule type="expression" dxfId="277" priority="21">
      <formula>$A482="COTAÇÃO"</formula>
    </cfRule>
    <cfRule type="expression" dxfId="276" priority="24">
      <formula>$A482="INSUMO"</formula>
    </cfRule>
    <cfRule type="expression" dxfId="275" priority="23">
      <formula>$A482="COMPOSIÇÃO"</formula>
    </cfRule>
    <cfRule type="expression" dxfId="274" priority="22">
      <formula>$A482="SEDUC"</formula>
    </cfRule>
  </conditionalFormatting>
  <conditionalFormatting sqref="A486:G486">
    <cfRule type="expression" dxfId="273" priority="4">
      <formula>$A486="INSUMO"</formula>
    </cfRule>
    <cfRule type="expression" dxfId="272" priority="3">
      <formula>$A486="COMPOSIÇÃO"</formula>
    </cfRule>
    <cfRule type="expression" dxfId="271" priority="2">
      <formula>$A486="SEDUC"</formula>
    </cfRule>
    <cfRule type="expression" dxfId="270" priority="1">
      <formula>$A486="COTAÇÃO"</formula>
    </cfRule>
  </conditionalFormatting>
  <conditionalFormatting sqref="C294">
    <cfRule type="expression" dxfId="269" priority="8">
      <formula>$A294="INSUMO"</formula>
    </cfRule>
    <cfRule type="expression" dxfId="268" priority="6">
      <formula>$A294="SEDUC"</formula>
    </cfRule>
    <cfRule type="expression" dxfId="267" priority="5">
      <formula>$A294="COTAÇÃO"</formula>
    </cfRule>
    <cfRule type="expression" dxfId="266" priority="7">
      <formula>$A294="COMPOSIÇÃO"</formula>
    </cfRule>
  </conditionalFormatting>
  <conditionalFormatting sqref="C300:C301">
    <cfRule type="expression" dxfId="265" priority="12">
      <formula>$A300="INSUMO"</formula>
    </cfRule>
    <cfRule type="expression" dxfId="264" priority="11">
      <formula>$A300="COMPOSIÇÃO"</formula>
    </cfRule>
    <cfRule type="expression" dxfId="263" priority="10">
      <formula>$A300="SEDUC"</formula>
    </cfRule>
    <cfRule type="expression" dxfId="262" priority="9">
      <formula>$A300="COTAÇÃO"</formula>
    </cfRule>
  </conditionalFormatting>
  <pageMargins left="0.78740157480314965" right="0.59055118110236227" top="0.39370078740157483" bottom="0.78740157480314965" header="0.31496062992125984" footer="0.31496062992125984"/>
  <pageSetup paperSize="9" scale="53" fitToHeight="0" orientation="portrait" r:id="rId1"/>
  <rowBreaks count="2" manualBreakCount="2">
    <brk id="91" max="7" man="1"/>
    <brk id="260"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9">
    <pageSetUpPr fitToPage="1"/>
  </sheetPr>
  <dimension ref="A1:G258"/>
  <sheetViews>
    <sheetView view="pageBreakPreview" topLeftCell="A96" zoomScaleSheetLayoutView="100" workbookViewId="0">
      <selection activeCell="B254" sqref="B254"/>
    </sheetView>
  </sheetViews>
  <sheetFormatPr defaultColWidth="9.109375" defaultRowHeight="13.2"/>
  <cols>
    <col min="1" max="1" width="15.33203125" style="22" customWidth="1"/>
    <col min="2" max="2" width="64.5546875" style="22" customWidth="1"/>
    <col min="3" max="3" width="10.88671875" style="22" customWidth="1"/>
    <col min="4" max="4" width="12.109375" style="22" customWidth="1"/>
    <col min="5" max="5" width="12.33203125" style="22" customWidth="1"/>
    <col min="6" max="6" width="14.44140625" style="22" customWidth="1"/>
    <col min="7" max="7" width="28.5546875" style="22" customWidth="1"/>
    <col min="8" max="16384" width="9.109375" style="22"/>
  </cols>
  <sheetData>
    <row r="1" spans="1:7" ht="57" customHeight="1">
      <c r="A1" s="55"/>
      <c r="B1" s="55"/>
      <c r="C1" s="55"/>
      <c r="D1" s="55"/>
      <c r="E1" s="508"/>
      <c r="F1" s="508"/>
      <c r="G1" s="508"/>
    </row>
    <row r="2" spans="1:7">
      <c r="A2" s="55"/>
      <c r="B2" s="55"/>
      <c r="C2" s="55"/>
      <c r="D2" s="55"/>
      <c r="E2" s="508"/>
      <c r="F2" s="508"/>
      <c r="G2" s="508"/>
    </row>
    <row r="3" spans="1:7" ht="28.95" customHeight="1">
      <c r="A3" s="507" t="str">
        <f>ORÇAMENTO!A5</f>
        <v>OBRA: REFORMA E CONSTRUÇÃO DA SALA MULTIUSO E PISCINA - SESC LER DE PARAÍSO</v>
      </c>
      <c r="B3" s="507"/>
      <c r="C3" s="75"/>
      <c r="D3" s="133"/>
      <c r="E3" s="508"/>
      <c r="F3" s="508"/>
      <c r="G3" s="508"/>
    </row>
    <row r="4" spans="1:7">
      <c r="A4" s="55" t="str">
        <f>ORÇAMENTO!A6</f>
        <v>LOCAL: SESC PARAÍSO</v>
      </c>
      <c r="B4" s="55"/>
      <c r="F4" s="55"/>
    </row>
    <row r="5" spans="1:7" ht="14.4" customHeight="1">
      <c r="A5" s="55" t="str">
        <f>ORÇAMENTO!A7</f>
        <v>ENDEREÇO: AVENIDA PRESIDENTE MEDICI, QUADRA 01, LOTES DE 01 A 10, 23 A 32; SETOR JARDIM PAULISTA</v>
      </c>
      <c r="B5" s="55"/>
      <c r="F5" s="454" t="str">
        <f>ORÇAMENTO!$G$5</f>
        <v>DATA: 30/05/2023</v>
      </c>
      <c r="G5" s="454"/>
    </row>
    <row r="6" spans="1:7">
      <c r="A6" s="55" t="str">
        <f>ORÇAMENTO!A8</f>
        <v>MUNICÍPIO: PARAÍSO - TO</v>
      </c>
      <c r="B6" s="55"/>
      <c r="C6" s="55"/>
      <c r="D6" s="55"/>
      <c r="E6" s="55"/>
      <c r="F6" s="55"/>
      <c r="G6" s="55"/>
    </row>
    <row r="7" spans="1:7" ht="24.9" customHeight="1">
      <c r="A7" s="514" t="s">
        <v>4116</v>
      </c>
      <c r="B7" s="514"/>
      <c r="C7" s="514"/>
      <c r="D7" s="514"/>
      <c r="E7" s="514"/>
      <c r="F7" s="514"/>
      <c r="G7" s="514"/>
    </row>
    <row r="8" spans="1:7">
      <c r="A8" s="513" t="s">
        <v>2</v>
      </c>
      <c r="B8" s="513" t="s">
        <v>3</v>
      </c>
      <c r="C8" s="513" t="s">
        <v>4</v>
      </c>
      <c r="D8" s="513"/>
      <c r="E8" s="512"/>
      <c r="F8" s="512" t="s">
        <v>1486</v>
      </c>
      <c r="G8" s="511"/>
    </row>
    <row r="9" spans="1:7">
      <c r="A9" s="513"/>
      <c r="B9" s="513"/>
      <c r="C9" s="513"/>
      <c r="D9" s="513"/>
      <c r="E9" s="512"/>
      <c r="F9" s="512"/>
      <c r="G9" s="511"/>
    </row>
    <row r="10" spans="1:7">
      <c r="A10" s="181" t="s">
        <v>4113</v>
      </c>
      <c r="B10" s="16" t="s">
        <v>12603</v>
      </c>
      <c r="C10" s="103" t="s">
        <v>315</v>
      </c>
      <c r="D10" s="103"/>
      <c r="E10" s="23">
        <f>MEDIAN(E12:E12)</f>
        <v>674.81</v>
      </c>
      <c r="F10" s="23"/>
      <c r="G10" s="511"/>
    </row>
    <row r="11" spans="1:7">
      <c r="A11" s="88" t="s">
        <v>1484</v>
      </c>
      <c r="B11" s="87" t="s">
        <v>1483</v>
      </c>
      <c r="C11" s="27" t="s">
        <v>1767</v>
      </c>
      <c r="D11" s="27" t="s">
        <v>5</v>
      </c>
      <c r="E11" s="27" t="s">
        <v>1485</v>
      </c>
      <c r="F11" s="27" t="s">
        <v>7</v>
      </c>
      <c r="G11" s="511"/>
    </row>
    <row r="12" spans="1:7" ht="72">
      <c r="A12" s="139" t="s">
        <v>12642</v>
      </c>
      <c r="B12" s="199" t="s">
        <v>12643</v>
      </c>
      <c r="C12" s="137">
        <v>45083</v>
      </c>
      <c r="D12" s="201">
        <v>1</v>
      </c>
      <c r="E12" s="104">
        <v>674.81</v>
      </c>
      <c r="F12" s="104">
        <f>ROUND((D12*E12),2)</f>
        <v>674.81</v>
      </c>
      <c r="G12" s="511"/>
    </row>
    <row r="13" spans="1:7" s="85" customFormat="1" ht="26.4">
      <c r="A13" s="103" t="s">
        <v>13374</v>
      </c>
      <c r="B13" s="16" t="s">
        <v>6983</v>
      </c>
      <c r="C13" s="103" t="s">
        <v>239</v>
      </c>
      <c r="D13" s="23"/>
      <c r="E13" s="23">
        <f>MEDIAN(D15)</f>
        <v>254.59</v>
      </c>
      <c r="F13" s="23"/>
      <c r="G13" s="509" t="s">
        <v>6991</v>
      </c>
    </row>
    <row r="14" spans="1:7" s="85" customFormat="1">
      <c r="A14" s="87" t="s">
        <v>1484</v>
      </c>
      <c r="B14" s="87" t="s">
        <v>1483</v>
      </c>
      <c r="C14" s="27" t="s">
        <v>1767</v>
      </c>
      <c r="D14" s="27" t="s">
        <v>1485</v>
      </c>
      <c r="E14" s="27" t="s">
        <v>5</v>
      </c>
      <c r="F14" s="27" t="s">
        <v>7</v>
      </c>
      <c r="G14" s="510"/>
    </row>
    <row r="15" spans="1:7" s="85" customFormat="1" ht="57.6">
      <c r="A15" s="139" t="s">
        <v>2272</v>
      </c>
      <c r="B15" s="200" t="s">
        <v>6984</v>
      </c>
      <c r="C15" s="137">
        <v>44980</v>
      </c>
      <c r="D15" s="104">
        <v>254.59</v>
      </c>
      <c r="E15" s="201">
        <v>1</v>
      </c>
      <c r="F15" s="104">
        <f>ROUND((D15*E15),2)</f>
        <v>254.59</v>
      </c>
      <c r="G15" s="510"/>
    </row>
    <row r="16" spans="1:7" s="90" customFormat="1" hidden="1">
      <c r="A16" s="103" t="s">
        <v>4226</v>
      </c>
      <c r="B16" s="16" t="s">
        <v>4931</v>
      </c>
      <c r="C16" s="103" t="s">
        <v>239</v>
      </c>
      <c r="D16" s="23">
        <f>MEDIAN(D18:D20)</f>
        <v>57.58</v>
      </c>
      <c r="E16" s="23"/>
      <c r="F16" s="23"/>
      <c r="G16" s="515"/>
    </row>
    <row r="17" spans="1:7" s="90" customFormat="1" hidden="1">
      <c r="A17" s="87" t="s">
        <v>1484</v>
      </c>
      <c r="B17" s="87" t="s">
        <v>1483</v>
      </c>
      <c r="C17" s="27" t="s">
        <v>1767</v>
      </c>
      <c r="D17" s="27" t="s">
        <v>1485</v>
      </c>
      <c r="E17" s="27" t="s">
        <v>5</v>
      </c>
      <c r="F17" s="27" t="s">
        <v>7</v>
      </c>
      <c r="G17" s="516"/>
    </row>
    <row r="18" spans="1:7" s="90" customFormat="1" ht="79.2" hidden="1">
      <c r="A18" s="139" t="s">
        <v>4932</v>
      </c>
      <c r="B18" s="139" t="s">
        <v>5445</v>
      </c>
      <c r="C18" s="137">
        <v>44608</v>
      </c>
      <c r="D18" s="104">
        <v>83</v>
      </c>
      <c r="E18" s="201">
        <v>1</v>
      </c>
      <c r="F18" s="104">
        <f>ROUND((D18*E18),2)</f>
        <v>83</v>
      </c>
      <c r="G18" s="516"/>
    </row>
    <row r="19" spans="1:7" s="90" customFormat="1" ht="74.400000000000006" hidden="1">
      <c r="A19" s="139" t="s">
        <v>4406</v>
      </c>
      <c r="B19" s="200" t="s">
        <v>6985</v>
      </c>
      <c r="C19" s="137">
        <v>44608</v>
      </c>
      <c r="D19" s="104">
        <v>57.58</v>
      </c>
      <c r="E19" s="201">
        <v>1</v>
      </c>
      <c r="F19" s="104">
        <f>ROUND((D19*E19),2)</f>
        <v>57.58</v>
      </c>
      <c r="G19" s="516"/>
    </row>
    <row r="20" spans="1:7" s="90" customFormat="1" ht="77.400000000000006" hidden="1">
      <c r="A20" s="139" t="s">
        <v>4933</v>
      </c>
      <c r="B20" s="200" t="s">
        <v>6986</v>
      </c>
      <c r="C20" s="137">
        <v>44608</v>
      </c>
      <c r="D20" s="104">
        <v>55.9</v>
      </c>
      <c r="E20" s="201">
        <v>1</v>
      </c>
      <c r="F20" s="104">
        <f>ROUND((D20*E20),2)</f>
        <v>55.9</v>
      </c>
      <c r="G20" s="517"/>
    </row>
    <row r="21" spans="1:7" s="90" customFormat="1" hidden="1">
      <c r="A21" s="103" t="s">
        <v>4227</v>
      </c>
      <c r="B21" s="16" t="s">
        <v>4934</v>
      </c>
      <c r="C21" s="103" t="s">
        <v>239</v>
      </c>
      <c r="D21" s="23">
        <f>MEDIAN(D23:D25)</f>
        <v>51.75</v>
      </c>
      <c r="E21" s="23"/>
      <c r="F21" s="23"/>
      <c r="G21" s="515"/>
    </row>
    <row r="22" spans="1:7" s="90" customFormat="1" hidden="1">
      <c r="A22" s="87" t="s">
        <v>1484</v>
      </c>
      <c r="B22" s="87" t="s">
        <v>1483</v>
      </c>
      <c r="C22" s="27" t="s">
        <v>1767</v>
      </c>
      <c r="D22" s="27" t="s">
        <v>1485</v>
      </c>
      <c r="E22" s="27" t="s">
        <v>5</v>
      </c>
      <c r="F22" s="27" t="s">
        <v>7</v>
      </c>
      <c r="G22" s="516"/>
    </row>
    <row r="23" spans="1:7" s="90" customFormat="1" ht="79.2" hidden="1">
      <c r="A23" s="139" t="s">
        <v>4932</v>
      </c>
      <c r="B23" s="139" t="s">
        <v>5445</v>
      </c>
      <c r="C23" s="137">
        <v>44609</v>
      </c>
      <c r="D23" s="104">
        <v>56.77</v>
      </c>
      <c r="E23" s="201">
        <v>1</v>
      </c>
      <c r="F23" s="104">
        <f>ROUND((D23*E23),2)</f>
        <v>56.77</v>
      </c>
      <c r="G23" s="516"/>
    </row>
    <row r="24" spans="1:7" s="90" customFormat="1" ht="79.8" hidden="1">
      <c r="A24" s="139" t="s">
        <v>4935</v>
      </c>
      <c r="B24" s="202" t="s">
        <v>6987</v>
      </c>
      <c r="C24" s="137">
        <v>44609</v>
      </c>
      <c r="D24" s="104">
        <v>51.75</v>
      </c>
      <c r="E24" s="201">
        <v>1</v>
      </c>
      <c r="F24" s="104">
        <f>ROUND((D24*E24),2)</f>
        <v>51.75</v>
      </c>
      <c r="G24" s="516"/>
    </row>
    <row r="25" spans="1:7" s="90" customFormat="1" ht="79.2" hidden="1">
      <c r="A25" s="139" t="s">
        <v>4936</v>
      </c>
      <c r="B25" s="139" t="s">
        <v>5446</v>
      </c>
      <c r="C25" s="137">
        <v>44609</v>
      </c>
      <c r="D25" s="104">
        <v>41.9</v>
      </c>
      <c r="E25" s="201">
        <v>1</v>
      </c>
      <c r="F25" s="104">
        <f>ROUND((D25*E25),2)</f>
        <v>41.9</v>
      </c>
      <c r="G25" s="517"/>
    </row>
    <row r="26" spans="1:7" s="85" customFormat="1" hidden="1">
      <c r="A26" s="103" t="s">
        <v>4228</v>
      </c>
      <c r="B26" s="16" t="s">
        <v>4937</v>
      </c>
      <c r="C26" s="103" t="s">
        <v>239</v>
      </c>
      <c r="D26" s="103"/>
      <c r="E26" s="23">
        <f>MEDIAN(E28:E30)</f>
        <v>80.259999999999991</v>
      </c>
      <c r="F26" s="23">
        <f>MEDIAN(F28:F30)</f>
        <v>29.66</v>
      </c>
      <c r="G26" s="518"/>
    </row>
    <row r="27" spans="1:7" s="90" customFormat="1" hidden="1">
      <c r="A27" s="87" t="s">
        <v>1484</v>
      </c>
      <c r="B27" s="87" t="s">
        <v>1483</v>
      </c>
      <c r="C27" s="27" t="s">
        <v>1767</v>
      </c>
      <c r="D27" s="27" t="s">
        <v>5</v>
      </c>
      <c r="E27" s="27" t="s">
        <v>1485</v>
      </c>
      <c r="F27" s="27" t="s">
        <v>7</v>
      </c>
      <c r="G27" s="519"/>
    </row>
    <row r="28" spans="1:7" s="85" customFormat="1" ht="57.6" hidden="1">
      <c r="A28" s="139" t="s">
        <v>4935</v>
      </c>
      <c r="B28" s="200" t="s">
        <v>5452</v>
      </c>
      <c r="C28" s="137">
        <v>44713</v>
      </c>
      <c r="D28" s="105">
        <v>1</v>
      </c>
      <c r="E28" s="104">
        <f>61.7+27.15</f>
        <v>88.85</v>
      </c>
      <c r="F28" s="104">
        <v>27.13</v>
      </c>
      <c r="G28" s="519"/>
    </row>
    <row r="29" spans="1:7" s="85" customFormat="1" ht="57.6" hidden="1">
      <c r="A29" s="139" t="s">
        <v>4407</v>
      </c>
      <c r="B29" s="200" t="s">
        <v>4938</v>
      </c>
      <c r="C29" s="137">
        <v>44713</v>
      </c>
      <c r="D29" s="105">
        <v>1</v>
      </c>
      <c r="E29" s="104">
        <f>43.26+37</f>
        <v>80.259999999999991</v>
      </c>
      <c r="F29" s="104">
        <v>36.369999999999997</v>
      </c>
      <c r="G29" s="519"/>
    </row>
    <row r="30" spans="1:7" s="85" customFormat="1" ht="115.2" hidden="1">
      <c r="A30" s="139" t="s">
        <v>5449</v>
      </c>
      <c r="B30" s="200" t="s">
        <v>5451</v>
      </c>
      <c r="C30" s="137">
        <v>44713</v>
      </c>
      <c r="D30" s="105">
        <v>1</v>
      </c>
      <c r="E30" s="104">
        <f>47.99+9.9</f>
        <v>57.89</v>
      </c>
      <c r="F30" s="104">
        <v>29.66</v>
      </c>
      <c r="G30" s="520"/>
    </row>
    <row r="31" spans="1:7" s="85" customFormat="1" ht="26.4" hidden="1">
      <c r="A31" s="103" t="s">
        <v>4939</v>
      </c>
      <c r="B31" s="16" t="s">
        <v>4940</v>
      </c>
      <c r="C31" s="103" t="s">
        <v>239</v>
      </c>
      <c r="D31" s="103"/>
      <c r="E31" s="23">
        <f>MEDIAN(E33:E35)</f>
        <v>1549.68</v>
      </c>
      <c r="F31" s="23">
        <f>MEDIAN(F33:F35)</f>
        <v>1487.41</v>
      </c>
      <c r="G31" s="518"/>
    </row>
    <row r="32" spans="1:7" s="90" customFormat="1" hidden="1">
      <c r="A32" s="87" t="s">
        <v>1484</v>
      </c>
      <c r="B32" s="87" t="s">
        <v>1483</v>
      </c>
      <c r="C32" s="27" t="s">
        <v>1767</v>
      </c>
      <c r="D32" s="27" t="s">
        <v>5</v>
      </c>
      <c r="E32" s="27" t="s">
        <v>1485</v>
      </c>
      <c r="F32" s="27" t="s">
        <v>7</v>
      </c>
      <c r="G32" s="519"/>
    </row>
    <row r="33" spans="1:7" s="85" customFormat="1" ht="43.2" hidden="1">
      <c r="A33" s="139" t="s">
        <v>4941</v>
      </c>
      <c r="B33" s="200" t="s">
        <v>4942</v>
      </c>
      <c r="C33" s="137">
        <v>44713</v>
      </c>
      <c r="D33" s="105">
        <v>1</v>
      </c>
      <c r="E33" s="104">
        <f>1491.41+58.27</f>
        <v>1549.68</v>
      </c>
      <c r="F33" s="104">
        <v>1306.1600000000001</v>
      </c>
      <c r="G33" s="519"/>
    </row>
    <row r="34" spans="1:7" s="85" customFormat="1" ht="72" hidden="1">
      <c r="A34" s="139" t="s">
        <v>4943</v>
      </c>
      <c r="B34" s="200" t="s">
        <v>4944</v>
      </c>
      <c r="C34" s="137">
        <v>44713</v>
      </c>
      <c r="D34" s="105">
        <v>1</v>
      </c>
      <c r="E34" s="104">
        <v>2942.2</v>
      </c>
      <c r="F34" s="104">
        <v>2765.45</v>
      </c>
      <c r="G34" s="519"/>
    </row>
    <row r="35" spans="1:7" s="85" customFormat="1" ht="144" hidden="1">
      <c r="A35" s="139" t="s">
        <v>4407</v>
      </c>
      <c r="B35" s="200" t="s">
        <v>5450</v>
      </c>
      <c r="C35" s="137">
        <v>44713</v>
      </c>
      <c r="D35" s="105">
        <v>1</v>
      </c>
      <c r="E35" s="104">
        <v>1279</v>
      </c>
      <c r="F35" s="104">
        <v>1487.41</v>
      </c>
      <c r="G35" s="520"/>
    </row>
    <row r="36" spans="1:7" s="90" customFormat="1" hidden="1">
      <c r="A36" s="103" t="s">
        <v>4229</v>
      </c>
      <c r="B36" s="16" t="s">
        <v>4945</v>
      </c>
      <c r="C36" s="103" t="s">
        <v>239</v>
      </c>
      <c r="D36" s="23">
        <f>MEDIAN(D38:D40)</f>
        <v>109</v>
      </c>
      <c r="E36" s="23"/>
      <c r="F36" s="23"/>
      <c r="G36" s="515"/>
    </row>
    <row r="37" spans="1:7" s="90" customFormat="1" hidden="1">
      <c r="A37" s="87" t="s">
        <v>1484</v>
      </c>
      <c r="B37" s="87" t="s">
        <v>1483</v>
      </c>
      <c r="C37" s="27" t="s">
        <v>1767</v>
      </c>
      <c r="D37" s="27" t="s">
        <v>1485</v>
      </c>
      <c r="E37" s="27" t="s">
        <v>5</v>
      </c>
      <c r="F37" s="27" t="s">
        <v>7</v>
      </c>
      <c r="G37" s="516"/>
    </row>
    <row r="38" spans="1:7" s="90" customFormat="1" ht="39.6" hidden="1">
      <c r="A38" s="139" t="s">
        <v>5447</v>
      </c>
      <c r="B38" s="139" t="s">
        <v>5448</v>
      </c>
      <c r="C38" s="137">
        <v>44613</v>
      </c>
      <c r="D38" s="104">
        <v>83.9</v>
      </c>
      <c r="E38" s="201">
        <v>1</v>
      </c>
      <c r="F38" s="104">
        <f>ROUND((D38*E38),2)</f>
        <v>83.9</v>
      </c>
      <c r="G38" s="516"/>
    </row>
    <row r="39" spans="1:7" s="90" customFormat="1" ht="129.6" hidden="1">
      <c r="A39" s="139" t="s">
        <v>4406</v>
      </c>
      <c r="B39" s="200" t="s">
        <v>6988</v>
      </c>
      <c r="C39" s="137">
        <v>44613</v>
      </c>
      <c r="D39" s="104">
        <v>227.62</v>
      </c>
      <c r="E39" s="201">
        <v>1</v>
      </c>
      <c r="F39" s="104">
        <f>ROUND((D39*E39),2)</f>
        <v>227.62</v>
      </c>
      <c r="G39" s="516"/>
    </row>
    <row r="40" spans="1:7" s="90" customFormat="1" ht="57.6" hidden="1">
      <c r="A40" s="139" t="s">
        <v>4407</v>
      </c>
      <c r="B40" s="200" t="s">
        <v>4946</v>
      </c>
      <c r="C40" s="137">
        <v>44613</v>
      </c>
      <c r="D40" s="104">
        <v>109</v>
      </c>
      <c r="E40" s="201">
        <v>1</v>
      </c>
      <c r="F40" s="104">
        <f>ROUND((D40*E40),2)</f>
        <v>109</v>
      </c>
      <c r="G40" s="517"/>
    </row>
    <row r="41" spans="1:7" s="90" customFormat="1" hidden="1">
      <c r="A41" s="103" t="s">
        <v>4230</v>
      </c>
      <c r="B41" s="143" t="s">
        <v>4947</v>
      </c>
      <c r="C41" s="103" t="s">
        <v>239</v>
      </c>
      <c r="D41" s="23">
        <f>MEDIAN(D43:D45)</f>
        <v>1000</v>
      </c>
      <c r="E41" s="23"/>
      <c r="F41" s="23"/>
      <c r="G41" s="515"/>
    </row>
    <row r="42" spans="1:7" s="90" customFormat="1" hidden="1">
      <c r="A42" s="87" t="s">
        <v>1484</v>
      </c>
      <c r="B42" s="87" t="s">
        <v>1483</v>
      </c>
      <c r="C42" s="27" t="s">
        <v>1767</v>
      </c>
      <c r="D42" s="27" t="s">
        <v>1485</v>
      </c>
      <c r="E42" s="27" t="s">
        <v>5</v>
      </c>
      <c r="F42" s="27" t="s">
        <v>7</v>
      </c>
      <c r="G42" s="516"/>
    </row>
    <row r="43" spans="1:7" s="90" customFormat="1" ht="28.8" hidden="1">
      <c r="A43" s="139" t="s">
        <v>4407</v>
      </c>
      <c r="B43" s="200" t="s">
        <v>4948</v>
      </c>
      <c r="C43" s="137">
        <v>44613</v>
      </c>
      <c r="D43" s="104">
        <v>1000</v>
      </c>
      <c r="E43" s="201">
        <v>1</v>
      </c>
      <c r="F43" s="104">
        <f>ROUND((D43*E43),2)</f>
        <v>1000</v>
      </c>
      <c r="G43" s="516"/>
    </row>
    <row r="44" spans="1:7" s="90" customFormat="1" ht="100.8" hidden="1">
      <c r="A44" s="139" t="s">
        <v>4949</v>
      </c>
      <c r="B44" s="200" t="s">
        <v>6989</v>
      </c>
      <c r="C44" s="137">
        <v>44613</v>
      </c>
      <c r="D44" s="104">
        <v>820</v>
      </c>
      <c r="E44" s="201">
        <v>1</v>
      </c>
      <c r="F44" s="104">
        <f>ROUND((D44*E44),2)</f>
        <v>820</v>
      </c>
      <c r="G44" s="516"/>
    </row>
    <row r="45" spans="1:7" s="90" customFormat="1" ht="72" hidden="1">
      <c r="A45" s="139" t="s">
        <v>4950</v>
      </c>
      <c r="B45" s="200" t="s">
        <v>6990</v>
      </c>
      <c r="C45" s="137">
        <v>44613</v>
      </c>
      <c r="D45" s="104">
        <v>1147.5</v>
      </c>
      <c r="E45" s="201">
        <v>1</v>
      </c>
      <c r="F45" s="104">
        <f>ROUND((D45*E45),2)</f>
        <v>1147.5</v>
      </c>
      <c r="G45" s="517"/>
    </row>
    <row r="46" spans="1:7" s="90" customFormat="1">
      <c r="A46" s="103" t="s">
        <v>6537</v>
      </c>
      <c r="B46" s="16" t="s">
        <v>12604</v>
      </c>
      <c r="C46" s="103" t="s">
        <v>315</v>
      </c>
      <c r="D46" s="103"/>
      <c r="E46" s="23">
        <f>MEDIAN(E48:E48)</f>
        <v>202.71</v>
      </c>
      <c r="F46" s="23"/>
      <c r="G46" s="518"/>
    </row>
    <row r="47" spans="1:7" s="90" customFormat="1">
      <c r="A47" s="87" t="s">
        <v>1484</v>
      </c>
      <c r="B47" s="87" t="s">
        <v>1483</v>
      </c>
      <c r="C47" s="27" t="s">
        <v>1767</v>
      </c>
      <c r="D47" s="27" t="s">
        <v>5</v>
      </c>
      <c r="E47" s="27" t="s">
        <v>1485</v>
      </c>
      <c r="F47" s="27" t="s">
        <v>7</v>
      </c>
      <c r="G47" s="519"/>
    </row>
    <row r="48" spans="1:7" s="90" customFormat="1" ht="72">
      <c r="A48" s="139" t="s">
        <v>12642</v>
      </c>
      <c r="B48" s="199" t="s">
        <v>12643</v>
      </c>
      <c r="C48" s="137">
        <v>45084</v>
      </c>
      <c r="D48" s="105">
        <v>1</v>
      </c>
      <c r="E48" s="104">
        <v>202.71</v>
      </c>
      <c r="F48" s="104">
        <f>E48*D48</f>
        <v>202.71</v>
      </c>
      <c r="G48" s="519"/>
    </row>
    <row r="49" spans="1:7" s="90" customFormat="1">
      <c r="A49" s="103" t="s">
        <v>12590</v>
      </c>
      <c r="B49" s="16" t="s">
        <v>12652</v>
      </c>
      <c r="C49" s="103" t="s">
        <v>315</v>
      </c>
      <c r="D49" s="103"/>
      <c r="E49" s="23">
        <f>MEDIAN(E51:E53)</f>
        <v>61.62</v>
      </c>
      <c r="F49" s="23"/>
      <c r="G49" s="518"/>
    </row>
    <row r="50" spans="1:7" s="90" customFormat="1">
      <c r="A50" s="87" t="s">
        <v>1484</v>
      </c>
      <c r="B50" s="87" t="s">
        <v>1483</v>
      </c>
      <c r="C50" s="27" t="s">
        <v>1767</v>
      </c>
      <c r="D50" s="27" t="s">
        <v>5</v>
      </c>
      <c r="E50" s="27" t="s">
        <v>1485</v>
      </c>
      <c r="F50" s="27" t="s">
        <v>7</v>
      </c>
      <c r="G50" s="519"/>
    </row>
    <row r="51" spans="1:7" s="90" customFormat="1" ht="57.6">
      <c r="A51" s="139" t="s">
        <v>12628</v>
      </c>
      <c r="B51" s="199" t="s">
        <v>12629</v>
      </c>
      <c r="C51" s="137">
        <v>45082</v>
      </c>
      <c r="D51" s="105">
        <v>1</v>
      </c>
      <c r="E51" s="104">
        <v>79.900000000000006</v>
      </c>
      <c r="F51" s="104">
        <f>E51*D51</f>
        <v>79.900000000000006</v>
      </c>
      <c r="G51" s="519"/>
    </row>
    <row r="52" spans="1:7" s="90" customFormat="1" ht="43.2">
      <c r="A52" s="139" t="s">
        <v>12634</v>
      </c>
      <c r="B52" s="199" t="s">
        <v>12635</v>
      </c>
      <c r="C52" s="137">
        <v>45082</v>
      </c>
      <c r="D52" s="105">
        <v>1</v>
      </c>
      <c r="E52" s="104">
        <v>61.62</v>
      </c>
      <c r="F52" s="104">
        <f>E52*D52</f>
        <v>61.62</v>
      </c>
      <c r="G52" s="519"/>
    </row>
    <row r="53" spans="1:7" s="90" customFormat="1" ht="28.8">
      <c r="A53" s="139" t="s">
        <v>12636</v>
      </c>
      <c r="B53" s="199" t="s">
        <v>12637</v>
      </c>
      <c r="C53" s="137">
        <v>45082</v>
      </c>
      <c r="D53" s="105">
        <v>1</v>
      </c>
      <c r="E53" s="104">
        <v>48.9</v>
      </c>
      <c r="F53" s="104">
        <f>E53*D53</f>
        <v>48.9</v>
      </c>
      <c r="G53" s="520"/>
    </row>
    <row r="54" spans="1:7" s="90" customFormat="1" ht="26.4">
      <c r="A54" s="103" t="s">
        <v>12591</v>
      </c>
      <c r="B54" s="16" t="s">
        <v>12651</v>
      </c>
      <c r="C54" s="103" t="s">
        <v>315</v>
      </c>
      <c r="D54" s="103"/>
      <c r="E54" s="23">
        <f>MEDIAN(E56:E58)</f>
        <v>165.91</v>
      </c>
      <c r="F54" s="23"/>
      <c r="G54" s="518"/>
    </row>
    <row r="55" spans="1:7" s="90" customFormat="1">
      <c r="A55" s="87" t="s">
        <v>1484</v>
      </c>
      <c r="B55" s="87" t="s">
        <v>1483</v>
      </c>
      <c r="C55" s="27" t="s">
        <v>1767</v>
      </c>
      <c r="D55" s="27" t="s">
        <v>5</v>
      </c>
      <c r="E55" s="27" t="s">
        <v>1485</v>
      </c>
      <c r="F55" s="27" t="s">
        <v>7</v>
      </c>
      <c r="G55" s="519"/>
    </row>
    <row r="56" spans="1:7" s="90" customFormat="1" ht="57.6">
      <c r="A56" s="139" t="s">
        <v>12628</v>
      </c>
      <c r="B56" s="199" t="s">
        <v>12629</v>
      </c>
      <c r="C56" s="137">
        <v>45082</v>
      </c>
      <c r="D56" s="105">
        <v>1</v>
      </c>
      <c r="E56" s="104">
        <v>165.91</v>
      </c>
      <c r="F56" s="104">
        <f>E56*D56</f>
        <v>165.91</v>
      </c>
      <c r="G56" s="519"/>
    </row>
    <row r="57" spans="1:7" s="90" customFormat="1" ht="57.6">
      <c r="A57" s="139" t="s">
        <v>13116</v>
      </c>
      <c r="B57" s="199" t="s">
        <v>13117</v>
      </c>
      <c r="C57" s="137">
        <v>45082</v>
      </c>
      <c r="D57" s="105">
        <v>1</v>
      </c>
      <c r="E57" s="104">
        <v>149.9</v>
      </c>
      <c r="F57" s="104">
        <f>E57*D57</f>
        <v>149.9</v>
      </c>
      <c r="G57" s="519"/>
    </row>
    <row r="58" spans="1:7" s="90" customFormat="1" ht="43.2">
      <c r="A58" s="139" t="s">
        <v>13118</v>
      </c>
      <c r="B58" s="199" t="s">
        <v>13119</v>
      </c>
      <c r="C58" s="137">
        <v>45131</v>
      </c>
      <c r="D58" s="105">
        <v>1</v>
      </c>
      <c r="E58" s="104">
        <v>189.99</v>
      </c>
      <c r="F58" s="104">
        <f>E58*D58</f>
        <v>189.99</v>
      </c>
      <c r="G58" s="520"/>
    </row>
    <row r="59" spans="1:7" s="90" customFormat="1">
      <c r="A59" s="103" t="s">
        <v>12641</v>
      </c>
      <c r="B59" s="16" t="s">
        <v>12656</v>
      </c>
      <c r="C59" s="103" t="s">
        <v>314</v>
      </c>
      <c r="D59" s="103"/>
      <c r="E59" s="23">
        <f>MEDIAN(E61:E62)</f>
        <v>219.995</v>
      </c>
      <c r="F59" s="23"/>
      <c r="G59" s="518"/>
    </row>
    <row r="60" spans="1:7" s="90" customFormat="1">
      <c r="A60" s="87" t="s">
        <v>1484</v>
      </c>
      <c r="B60" s="87" t="s">
        <v>1483</v>
      </c>
      <c r="C60" s="27" t="s">
        <v>1767</v>
      </c>
      <c r="D60" s="27" t="s">
        <v>5</v>
      </c>
      <c r="E60" s="27" t="s">
        <v>1485</v>
      </c>
      <c r="F60" s="27" t="s">
        <v>7</v>
      </c>
      <c r="G60" s="519"/>
    </row>
    <row r="61" spans="1:7" s="90" customFormat="1" ht="43.2">
      <c r="A61" s="139" t="s">
        <v>13118</v>
      </c>
      <c r="B61" s="199" t="s">
        <v>13119</v>
      </c>
      <c r="C61" s="137">
        <v>45131</v>
      </c>
      <c r="D61" s="105">
        <v>1</v>
      </c>
      <c r="E61" s="104">
        <v>439.99</v>
      </c>
      <c r="F61" s="104">
        <f>E61*D61</f>
        <v>439.99</v>
      </c>
      <c r="G61" s="519"/>
    </row>
    <row r="62" spans="1:7" s="90" customFormat="1" ht="14.4">
      <c r="A62" s="139"/>
      <c r="B62" s="199"/>
      <c r="C62" s="137">
        <v>45131</v>
      </c>
      <c r="D62" s="105">
        <v>1</v>
      </c>
      <c r="E62" s="104">
        <v>0</v>
      </c>
      <c r="F62" s="104">
        <f>E62*D62</f>
        <v>0</v>
      </c>
      <c r="G62" s="520"/>
    </row>
    <row r="63" spans="1:7" s="90" customFormat="1">
      <c r="A63" s="103" t="s">
        <v>12640</v>
      </c>
      <c r="B63" s="16" t="s">
        <v>12655</v>
      </c>
      <c r="C63" s="103" t="s">
        <v>314</v>
      </c>
      <c r="D63" s="103"/>
      <c r="E63" s="23">
        <f>MEDIAN(E65:E67)</f>
        <v>47.15</v>
      </c>
      <c r="F63" s="23"/>
      <c r="G63" s="518"/>
    </row>
    <row r="64" spans="1:7" s="90" customFormat="1">
      <c r="A64" s="87" t="s">
        <v>1484</v>
      </c>
      <c r="B64" s="87" t="s">
        <v>1483</v>
      </c>
      <c r="C64" s="27" t="s">
        <v>1767</v>
      </c>
      <c r="D64" s="27" t="s">
        <v>5</v>
      </c>
      <c r="E64" s="27" t="s">
        <v>1485</v>
      </c>
      <c r="F64" s="27" t="s">
        <v>7</v>
      </c>
      <c r="G64" s="519"/>
    </row>
    <row r="65" spans="1:7" s="90" customFormat="1" ht="57.6">
      <c r="A65" s="139" t="s">
        <v>12628</v>
      </c>
      <c r="B65" s="199" t="s">
        <v>12629</v>
      </c>
      <c r="C65" s="137">
        <v>45082</v>
      </c>
      <c r="D65" s="105">
        <v>1</v>
      </c>
      <c r="E65" s="104">
        <v>31.98</v>
      </c>
      <c r="F65" s="104">
        <f>E65*D65</f>
        <v>31.98</v>
      </c>
      <c r="G65" s="519"/>
    </row>
    <row r="66" spans="1:7" s="90" customFormat="1" ht="72">
      <c r="A66" s="139" t="s">
        <v>12674</v>
      </c>
      <c r="B66" s="199" t="s">
        <v>13347</v>
      </c>
      <c r="C66" s="137">
        <v>45082</v>
      </c>
      <c r="D66" s="105">
        <v>1</v>
      </c>
      <c r="E66" s="104">
        <v>47.15</v>
      </c>
      <c r="F66" s="104">
        <f>E66*D66</f>
        <v>47.15</v>
      </c>
      <c r="G66" s="519"/>
    </row>
    <row r="67" spans="1:7" s="90" customFormat="1" ht="57.6">
      <c r="A67" s="139" t="s">
        <v>13116</v>
      </c>
      <c r="B67" s="199" t="s">
        <v>13117</v>
      </c>
      <c r="C67" s="137">
        <v>45082</v>
      </c>
      <c r="D67" s="105">
        <v>1</v>
      </c>
      <c r="E67" s="104">
        <v>61.92</v>
      </c>
      <c r="F67" s="104">
        <f>E67*D67</f>
        <v>61.92</v>
      </c>
      <c r="G67" s="520"/>
    </row>
    <row r="68" spans="1:7" s="90" customFormat="1">
      <c r="A68" s="103" t="s">
        <v>12668</v>
      </c>
      <c r="B68" s="16" t="s">
        <v>12669</v>
      </c>
      <c r="C68" s="103" t="s">
        <v>239</v>
      </c>
      <c r="D68" s="103"/>
      <c r="E68" s="23">
        <f>MEDIAN(E70:E72)</f>
        <v>145.48000000000002</v>
      </c>
      <c r="F68" s="23"/>
      <c r="G68" s="518"/>
    </row>
    <row r="69" spans="1:7" s="90" customFormat="1">
      <c r="A69" s="87" t="s">
        <v>1484</v>
      </c>
      <c r="B69" s="87" t="s">
        <v>1483</v>
      </c>
      <c r="C69" s="27" t="s">
        <v>1767</v>
      </c>
      <c r="D69" s="27" t="s">
        <v>5</v>
      </c>
      <c r="E69" s="27" t="s">
        <v>1485</v>
      </c>
      <c r="F69" s="27" t="s">
        <v>7</v>
      </c>
      <c r="G69" s="519"/>
    </row>
    <row r="70" spans="1:7" s="90" customFormat="1" ht="72">
      <c r="A70" s="139" t="s">
        <v>12670</v>
      </c>
      <c r="B70" s="200" t="s">
        <v>12671</v>
      </c>
      <c r="C70" s="137">
        <v>45119</v>
      </c>
      <c r="D70" s="105">
        <v>1</v>
      </c>
      <c r="E70" s="104">
        <v>164.9</v>
      </c>
      <c r="F70" s="104">
        <f>E70*D70</f>
        <v>164.9</v>
      </c>
      <c r="G70" s="519"/>
    </row>
    <row r="71" spans="1:7" s="90" customFormat="1" ht="57.6">
      <c r="A71" s="139" t="s">
        <v>12672</v>
      </c>
      <c r="B71" s="200" t="s">
        <v>12673</v>
      </c>
      <c r="C71" s="137">
        <v>45119</v>
      </c>
      <c r="D71" s="105">
        <v>1</v>
      </c>
      <c r="E71" s="104">
        <f>119.9+25.58</f>
        <v>145.48000000000002</v>
      </c>
      <c r="F71" s="104">
        <f>E71*D71</f>
        <v>145.48000000000002</v>
      </c>
      <c r="G71" s="519"/>
    </row>
    <row r="72" spans="1:7" s="90" customFormat="1" ht="72">
      <c r="A72" s="139" t="s">
        <v>12674</v>
      </c>
      <c r="B72" s="200" t="s">
        <v>12675</v>
      </c>
      <c r="C72" s="137">
        <v>45119</v>
      </c>
      <c r="D72" s="105">
        <v>1</v>
      </c>
      <c r="E72" s="104">
        <v>117.28</v>
      </c>
      <c r="F72" s="104">
        <f>E72*D72</f>
        <v>117.28</v>
      </c>
      <c r="G72" s="520"/>
    </row>
    <row r="73" spans="1:7" s="90" customFormat="1" ht="66">
      <c r="A73" s="103" t="s">
        <v>12939</v>
      </c>
      <c r="B73" s="16" t="s">
        <v>11751</v>
      </c>
      <c r="C73" s="103" t="s">
        <v>315</v>
      </c>
      <c r="D73" s="103"/>
      <c r="E73" s="23">
        <f>MEDIAN(E75:E77)</f>
        <v>64.8</v>
      </c>
      <c r="F73" s="23"/>
      <c r="G73" s="89"/>
    </row>
    <row r="74" spans="1:7" s="90" customFormat="1">
      <c r="A74" s="87" t="s">
        <v>1484</v>
      </c>
      <c r="B74" s="87" t="s">
        <v>1483</v>
      </c>
      <c r="C74" s="27" t="s">
        <v>1767</v>
      </c>
      <c r="D74" s="27" t="s">
        <v>5</v>
      </c>
      <c r="E74" s="27" t="s">
        <v>1485</v>
      </c>
      <c r="F74" s="27" t="s">
        <v>7</v>
      </c>
      <c r="G74" s="89"/>
    </row>
    <row r="75" spans="1:7" s="90" customFormat="1" ht="57.6">
      <c r="A75" s="139" t="s">
        <v>12931</v>
      </c>
      <c r="B75" s="199" t="s">
        <v>12935</v>
      </c>
      <c r="C75" s="137">
        <v>45131</v>
      </c>
      <c r="D75" s="105">
        <v>1</v>
      </c>
      <c r="E75" s="104">
        <v>65.540000000000006</v>
      </c>
      <c r="F75" s="104">
        <f>E75*D75</f>
        <v>65.540000000000006</v>
      </c>
      <c r="G75" s="89"/>
    </row>
    <row r="76" spans="1:7" s="90" customFormat="1" ht="57.6">
      <c r="A76" s="139" t="s">
        <v>12932</v>
      </c>
      <c r="B76" s="199" t="s">
        <v>12934</v>
      </c>
      <c r="C76" s="137">
        <v>45131</v>
      </c>
      <c r="D76" s="105">
        <v>1</v>
      </c>
      <c r="E76" s="104">
        <v>64.8</v>
      </c>
      <c r="F76" s="104">
        <f>E76*D76</f>
        <v>64.8</v>
      </c>
      <c r="G76" s="89"/>
    </row>
    <row r="77" spans="1:7" s="90" customFormat="1" ht="43.2">
      <c r="A77" s="139" t="s">
        <v>12933</v>
      </c>
      <c r="B77" s="199" t="s">
        <v>12936</v>
      </c>
      <c r="C77" s="137">
        <v>45131</v>
      </c>
      <c r="D77" s="105">
        <v>1</v>
      </c>
      <c r="E77" s="104">
        <v>46</v>
      </c>
      <c r="F77" s="104">
        <f>E77*D77</f>
        <v>46</v>
      </c>
      <c r="G77" s="89"/>
    </row>
    <row r="78" spans="1:7" s="90" customFormat="1">
      <c r="A78" s="103" t="s">
        <v>12940</v>
      </c>
      <c r="B78" s="72" t="s">
        <v>13351</v>
      </c>
      <c r="C78" s="103" t="s">
        <v>238</v>
      </c>
      <c r="D78" s="103"/>
      <c r="E78" s="23">
        <f>MEDIAN(E80:E82)</f>
        <v>74.2</v>
      </c>
      <c r="F78" s="23"/>
      <c r="G78" s="89"/>
    </row>
    <row r="79" spans="1:7" s="90" customFormat="1">
      <c r="A79" s="87" t="s">
        <v>1484</v>
      </c>
      <c r="B79" s="87" t="s">
        <v>1483</v>
      </c>
      <c r="C79" s="27" t="s">
        <v>1767</v>
      </c>
      <c r="D79" s="27" t="s">
        <v>5</v>
      </c>
      <c r="E79" s="27" t="s">
        <v>1485</v>
      </c>
      <c r="F79" s="27" t="s">
        <v>7</v>
      </c>
      <c r="G79" s="89"/>
    </row>
    <row r="80" spans="1:7" s="90" customFormat="1" ht="72">
      <c r="A80" s="139" t="s">
        <v>12642</v>
      </c>
      <c r="B80" s="199" t="s">
        <v>12643</v>
      </c>
      <c r="C80" s="137">
        <v>45131</v>
      </c>
      <c r="D80" s="105">
        <v>1</v>
      </c>
      <c r="E80" s="104">
        <v>103.21</v>
      </c>
      <c r="F80" s="104">
        <f>E80*D80</f>
        <v>103.21</v>
      </c>
      <c r="G80" s="89"/>
    </row>
    <row r="81" spans="1:7" s="90" customFormat="1" ht="72">
      <c r="A81" s="139" t="s">
        <v>13137</v>
      </c>
      <c r="B81" s="199" t="s">
        <v>13136</v>
      </c>
      <c r="C81" s="137">
        <v>45131</v>
      </c>
      <c r="D81" s="105">
        <v>1</v>
      </c>
      <c r="E81" s="104">
        <v>70.23</v>
      </c>
      <c r="F81" s="104">
        <f>E81*D81</f>
        <v>70.23</v>
      </c>
      <c r="G81" s="89"/>
    </row>
    <row r="82" spans="1:7" s="90" customFormat="1" ht="28.8">
      <c r="A82" s="139" t="s">
        <v>13348</v>
      </c>
      <c r="B82" s="199" t="s">
        <v>13349</v>
      </c>
      <c r="C82" s="137">
        <v>45131</v>
      </c>
      <c r="D82" s="105">
        <v>1</v>
      </c>
      <c r="E82" s="104">
        <v>74.2</v>
      </c>
      <c r="F82" s="104">
        <f>E82*D82</f>
        <v>74.2</v>
      </c>
      <c r="G82" s="89"/>
    </row>
    <row r="83" spans="1:7" s="90" customFormat="1">
      <c r="A83" s="103" t="s">
        <v>12941</v>
      </c>
      <c r="B83" s="72" t="s">
        <v>13350</v>
      </c>
      <c r="C83" s="103" t="s">
        <v>238</v>
      </c>
      <c r="D83" s="103"/>
      <c r="E83" s="23">
        <f>MEDIAN(E85:E87)</f>
        <v>32.5</v>
      </c>
      <c r="F83" s="23"/>
      <c r="G83" s="89"/>
    </row>
    <row r="84" spans="1:7" s="90" customFormat="1">
      <c r="A84" s="87" t="s">
        <v>1484</v>
      </c>
      <c r="B84" s="87" t="s">
        <v>1483</v>
      </c>
      <c r="C84" s="27" t="s">
        <v>1767</v>
      </c>
      <c r="D84" s="27" t="s">
        <v>5</v>
      </c>
      <c r="E84" s="27" t="s">
        <v>1485</v>
      </c>
      <c r="F84" s="27" t="s">
        <v>7</v>
      </c>
      <c r="G84" s="89"/>
    </row>
    <row r="85" spans="1:7" s="90" customFormat="1" ht="57.6">
      <c r="A85" s="139" t="s">
        <v>12931</v>
      </c>
      <c r="B85" s="199" t="s">
        <v>12935</v>
      </c>
      <c r="C85" s="137">
        <v>45131</v>
      </c>
      <c r="D85" s="105">
        <v>1</v>
      </c>
      <c r="E85" s="104">
        <v>32.5</v>
      </c>
      <c r="F85" s="104">
        <f>E85*D85</f>
        <v>32.5</v>
      </c>
      <c r="G85" s="89"/>
    </row>
    <row r="86" spans="1:7" s="90" customFormat="1" ht="57.6">
      <c r="A86" s="139" t="s">
        <v>12932</v>
      </c>
      <c r="B86" s="199" t="s">
        <v>12934</v>
      </c>
      <c r="C86" s="137">
        <v>45131</v>
      </c>
      <c r="D86" s="105">
        <v>1</v>
      </c>
      <c r="E86" s="104">
        <v>32.5</v>
      </c>
      <c r="F86" s="104">
        <f>E86*D86</f>
        <v>32.5</v>
      </c>
      <c r="G86" s="89"/>
    </row>
    <row r="87" spans="1:7" s="90" customFormat="1" ht="43.2">
      <c r="A87" s="139" t="s">
        <v>12933</v>
      </c>
      <c r="B87" s="199" t="s">
        <v>12936</v>
      </c>
      <c r="C87" s="137">
        <v>45131</v>
      </c>
      <c r="D87" s="105">
        <v>1</v>
      </c>
      <c r="E87" s="104">
        <v>22</v>
      </c>
      <c r="F87" s="104">
        <f>E87*D87</f>
        <v>22</v>
      </c>
      <c r="G87" s="89"/>
    </row>
    <row r="88" spans="1:7" s="90" customFormat="1">
      <c r="A88" s="103" t="s">
        <v>12950</v>
      </c>
      <c r="B88" s="72" t="s">
        <v>12949</v>
      </c>
      <c r="C88" s="103" t="s">
        <v>239</v>
      </c>
      <c r="D88" s="103"/>
      <c r="E88" s="23">
        <f>MEDIAN(E90:E92)</f>
        <v>19.899999999999999</v>
      </c>
      <c r="F88" s="23"/>
      <c r="G88" s="89"/>
    </row>
    <row r="89" spans="1:7" s="90" customFormat="1">
      <c r="A89" s="87" t="s">
        <v>1484</v>
      </c>
      <c r="B89" s="87" t="s">
        <v>1483</v>
      </c>
      <c r="C89" s="27" t="s">
        <v>1767</v>
      </c>
      <c r="D89" s="27" t="s">
        <v>5</v>
      </c>
      <c r="E89" s="27" t="s">
        <v>1485</v>
      </c>
      <c r="F89" s="27" t="s">
        <v>7</v>
      </c>
      <c r="G89" s="89"/>
    </row>
    <row r="90" spans="1:7" s="90" customFormat="1" ht="57.6">
      <c r="A90" s="139" t="s">
        <v>12628</v>
      </c>
      <c r="B90" s="199" t="s">
        <v>13131</v>
      </c>
      <c r="C90" s="137">
        <v>45131</v>
      </c>
      <c r="D90" s="105">
        <v>1</v>
      </c>
      <c r="E90" s="104">
        <v>19.899999999999999</v>
      </c>
      <c r="F90" s="104">
        <f>E90*D90</f>
        <v>19.899999999999999</v>
      </c>
      <c r="G90" s="89"/>
    </row>
    <row r="91" spans="1:7" s="90" customFormat="1" ht="43.2">
      <c r="A91" s="139" t="s">
        <v>12955</v>
      </c>
      <c r="B91" s="199" t="s">
        <v>12956</v>
      </c>
      <c r="C91" s="137">
        <v>45131</v>
      </c>
      <c r="D91" s="105">
        <v>1</v>
      </c>
      <c r="E91" s="104">
        <v>21.4</v>
      </c>
      <c r="F91" s="104">
        <f>E91*D91</f>
        <v>21.4</v>
      </c>
      <c r="G91" s="89"/>
    </row>
    <row r="92" spans="1:7" s="90" customFormat="1" ht="57.6">
      <c r="A92" s="139" t="s">
        <v>13129</v>
      </c>
      <c r="B92" s="199" t="s">
        <v>13130</v>
      </c>
      <c r="C92" s="137">
        <v>45131</v>
      </c>
      <c r="D92" s="105">
        <v>1</v>
      </c>
      <c r="E92" s="104">
        <v>16.36</v>
      </c>
      <c r="F92" s="104">
        <f>E92*D92</f>
        <v>16.36</v>
      </c>
      <c r="G92" s="89"/>
    </row>
    <row r="93" spans="1:7" s="90" customFormat="1">
      <c r="A93" s="103" t="s">
        <v>12951</v>
      </c>
      <c r="B93" s="72" t="s">
        <v>12952</v>
      </c>
      <c r="C93" s="103" t="s">
        <v>239</v>
      </c>
      <c r="D93" s="103"/>
      <c r="E93" s="23">
        <f>MEDIAN(E95:E97)</f>
        <v>226</v>
      </c>
      <c r="F93" s="23"/>
      <c r="G93" s="89"/>
    </row>
    <row r="94" spans="1:7" s="90" customFormat="1">
      <c r="A94" s="87" t="s">
        <v>1484</v>
      </c>
      <c r="B94" s="87" t="s">
        <v>1483</v>
      </c>
      <c r="C94" s="27" t="s">
        <v>1767</v>
      </c>
      <c r="D94" s="27" t="s">
        <v>5</v>
      </c>
      <c r="E94" s="27" t="s">
        <v>1485</v>
      </c>
      <c r="F94" s="27" t="s">
        <v>7</v>
      </c>
      <c r="G94" s="89"/>
    </row>
    <row r="95" spans="1:7" s="90" customFormat="1" ht="57.6">
      <c r="A95" s="139" t="s">
        <v>12628</v>
      </c>
      <c r="B95" s="199" t="s">
        <v>12629</v>
      </c>
      <c r="C95" s="137">
        <v>45131</v>
      </c>
      <c r="D95" s="105">
        <v>1</v>
      </c>
      <c r="E95" s="104">
        <v>226</v>
      </c>
      <c r="F95" s="104">
        <f>E95*D95</f>
        <v>226</v>
      </c>
      <c r="G95" s="89"/>
    </row>
    <row r="96" spans="1:7" s="90" customFormat="1" ht="43.2">
      <c r="A96" s="139" t="s">
        <v>12955</v>
      </c>
      <c r="B96" s="199" t="s">
        <v>12956</v>
      </c>
      <c r="C96" s="137">
        <v>45131</v>
      </c>
      <c r="D96" s="105">
        <v>1</v>
      </c>
      <c r="E96" s="104">
        <v>245.8</v>
      </c>
      <c r="F96" s="104">
        <f>E96*D96</f>
        <v>245.8</v>
      </c>
      <c r="G96" s="89"/>
    </row>
    <row r="97" spans="1:7" s="90" customFormat="1" ht="57.6">
      <c r="A97" s="139" t="s">
        <v>13129</v>
      </c>
      <c r="B97" s="199" t="s">
        <v>13130</v>
      </c>
      <c r="C97" s="137">
        <v>45131</v>
      </c>
      <c r="D97" s="105">
        <v>1</v>
      </c>
      <c r="E97" s="104">
        <v>139.32</v>
      </c>
      <c r="F97" s="104">
        <f>E97*D97</f>
        <v>139.32</v>
      </c>
      <c r="G97" s="89"/>
    </row>
    <row r="98" spans="1:7" s="90" customFormat="1">
      <c r="A98" s="103" t="s">
        <v>12953</v>
      </c>
      <c r="B98" s="72" t="s">
        <v>12954</v>
      </c>
      <c r="C98" s="103" t="s">
        <v>239</v>
      </c>
      <c r="D98" s="103"/>
      <c r="E98" s="23">
        <f>MEDIAN(E100:E102)</f>
        <v>265</v>
      </c>
      <c r="F98" s="23"/>
      <c r="G98" s="89"/>
    </row>
    <row r="99" spans="1:7" s="90" customFormat="1">
      <c r="A99" s="87" t="s">
        <v>1484</v>
      </c>
      <c r="B99" s="87" t="s">
        <v>1483</v>
      </c>
      <c r="C99" s="27" t="s">
        <v>1767</v>
      </c>
      <c r="D99" s="27" t="s">
        <v>5</v>
      </c>
      <c r="E99" s="27" t="s">
        <v>1485</v>
      </c>
      <c r="F99" s="27" t="s">
        <v>7</v>
      </c>
      <c r="G99" s="89"/>
    </row>
    <row r="100" spans="1:7" s="90" customFormat="1" ht="57.6">
      <c r="A100" s="139" t="s">
        <v>12628</v>
      </c>
      <c r="B100" s="199" t="s">
        <v>12629</v>
      </c>
      <c r="C100" s="137">
        <v>45131</v>
      </c>
      <c r="D100" s="105">
        <v>1</v>
      </c>
      <c r="E100" s="104">
        <v>265</v>
      </c>
      <c r="F100" s="104">
        <f>E100*D100</f>
        <v>265</v>
      </c>
      <c r="G100" s="89"/>
    </row>
    <row r="101" spans="1:7" s="90" customFormat="1" ht="57.6">
      <c r="A101" s="139" t="s">
        <v>12955</v>
      </c>
      <c r="B101" s="199" t="s">
        <v>13354</v>
      </c>
      <c r="C101" s="137">
        <v>45131</v>
      </c>
      <c r="D101" s="105">
        <v>1</v>
      </c>
      <c r="E101" s="104">
        <v>308.89999999999998</v>
      </c>
      <c r="F101" s="104">
        <f>E101*D101</f>
        <v>308.89999999999998</v>
      </c>
      <c r="G101" s="89"/>
    </row>
    <row r="102" spans="1:7" s="90" customFormat="1" ht="57.6">
      <c r="A102" s="139" t="s">
        <v>13352</v>
      </c>
      <c r="B102" s="199" t="s">
        <v>13353</v>
      </c>
      <c r="C102" s="137">
        <v>45131</v>
      </c>
      <c r="D102" s="105">
        <v>1</v>
      </c>
      <c r="E102" s="104">
        <v>249.69</v>
      </c>
      <c r="F102" s="104">
        <f>E102*D102</f>
        <v>249.69</v>
      </c>
      <c r="G102" s="89"/>
    </row>
    <row r="103" spans="1:7" s="90" customFormat="1" ht="26.4">
      <c r="A103" s="103" t="s">
        <v>12961</v>
      </c>
      <c r="B103" s="72" t="s">
        <v>13154</v>
      </c>
      <c r="C103" s="103" t="s">
        <v>239</v>
      </c>
      <c r="D103" s="103"/>
      <c r="E103" s="23">
        <f>E105</f>
        <v>3500</v>
      </c>
      <c r="F103" s="23"/>
      <c r="G103" s="89"/>
    </row>
    <row r="104" spans="1:7" s="90" customFormat="1">
      <c r="A104" s="87" t="s">
        <v>1484</v>
      </c>
      <c r="B104" s="87" t="s">
        <v>1483</v>
      </c>
      <c r="C104" s="27" t="s">
        <v>1767</v>
      </c>
      <c r="D104" s="27" t="s">
        <v>5</v>
      </c>
      <c r="E104" s="27" t="s">
        <v>1485</v>
      </c>
      <c r="F104" s="27" t="s">
        <v>7</v>
      </c>
      <c r="G104" s="89"/>
    </row>
    <row r="105" spans="1:7" s="90" customFormat="1" ht="28.8">
      <c r="A105" s="139" t="s">
        <v>13339</v>
      </c>
      <c r="B105" s="199" t="s">
        <v>13340</v>
      </c>
      <c r="C105" s="137">
        <v>45180</v>
      </c>
      <c r="D105" s="105">
        <v>1</v>
      </c>
      <c r="E105" s="104">
        <v>3500</v>
      </c>
      <c r="F105" s="104">
        <f>E105*D105</f>
        <v>3500</v>
      </c>
      <c r="G105" s="89"/>
    </row>
    <row r="106" spans="1:7" s="90" customFormat="1" ht="43.2">
      <c r="A106" s="139"/>
      <c r="B106" s="199" t="s">
        <v>12956</v>
      </c>
      <c r="C106" s="137">
        <v>45131</v>
      </c>
      <c r="D106" s="105">
        <v>1</v>
      </c>
      <c r="E106" s="104">
        <v>0</v>
      </c>
      <c r="F106" s="104">
        <f>E106*D106</f>
        <v>0</v>
      </c>
      <c r="G106" s="89"/>
    </row>
    <row r="107" spans="1:7" s="90" customFormat="1" ht="43.2">
      <c r="A107" s="139"/>
      <c r="B107" s="199" t="s">
        <v>12957</v>
      </c>
      <c r="C107" s="137">
        <v>45131</v>
      </c>
      <c r="D107" s="105">
        <v>1</v>
      </c>
      <c r="E107" s="104">
        <v>0</v>
      </c>
      <c r="F107" s="104">
        <f>E107*D107</f>
        <v>0</v>
      </c>
      <c r="G107" s="89"/>
    </row>
    <row r="108" spans="1:7" s="90" customFormat="1" ht="26.4">
      <c r="A108" s="103" t="s">
        <v>12962</v>
      </c>
      <c r="B108" s="72" t="s">
        <v>13153</v>
      </c>
      <c r="C108" s="103" t="s">
        <v>239</v>
      </c>
      <c r="D108" s="103"/>
      <c r="E108" s="23">
        <f>E110</f>
        <v>14000</v>
      </c>
      <c r="F108" s="23"/>
      <c r="G108" s="89"/>
    </row>
    <row r="109" spans="1:7" s="90" customFormat="1">
      <c r="A109" s="87" t="s">
        <v>1484</v>
      </c>
      <c r="B109" s="87" t="s">
        <v>1483</v>
      </c>
      <c r="C109" s="27" t="s">
        <v>1767</v>
      </c>
      <c r="D109" s="27" t="s">
        <v>5</v>
      </c>
      <c r="E109" s="27" t="s">
        <v>1485</v>
      </c>
      <c r="F109" s="27" t="s">
        <v>7</v>
      </c>
      <c r="G109" s="89"/>
    </row>
    <row r="110" spans="1:7" s="90" customFormat="1" ht="28.8">
      <c r="A110" s="139" t="s">
        <v>13339</v>
      </c>
      <c r="B110" s="199" t="s">
        <v>13340</v>
      </c>
      <c r="C110" s="137">
        <v>45180</v>
      </c>
      <c r="D110" s="105">
        <v>1</v>
      </c>
      <c r="E110" s="104">
        <v>14000</v>
      </c>
      <c r="F110" s="104">
        <f>E110*D110</f>
        <v>14000</v>
      </c>
      <c r="G110" s="89"/>
    </row>
    <row r="111" spans="1:7" s="90" customFormat="1" ht="43.2">
      <c r="A111" s="139"/>
      <c r="B111" s="199" t="s">
        <v>12956</v>
      </c>
      <c r="C111" s="137">
        <v>45131</v>
      </c>
      <c r="D111" s="105">
        <v>1</v>
      </c>
      <c r="E111" s="104">
        <v>0</v>
      </c>
      <c r="F111" s="104">
        <f>E111*D111</f>
        <v>0</v>
      </c>
      <c r="G111" s="89"/>
    </row>
    <row r="112" spans="1:7" s="90" customFormat="1" ht="43.2">
      <c r="A112" s="139"/>
      <c r="B112" s="199" t="s">
        <v>12957</v>
      </c>
      <c r="C112" s="137">
        <v>45131</v>
      </c>
      <c r="D112" s="105">
        <v>1</v>
      </c>
      <c r="E112" s="104">
        <v>0</v>
      </c>
      <c r="F112" s="104">
        <f>E112*D112</f>
        <v>0</v>
      </c>
      <c r="G112" s="89"/>
    </row>
    <row r="113" spans="1:7" s="90" customFormat="1">
      <c r="A113" s="103" t="s">
        <v>12963</v>
      </c>
      <c r="B113" s="72" t="s">
        <v>13155</v>
      </c>
      <c r="C113" s="103" t="s">
        <v>239</v>
      </c>
      <c r="D113" s="103"/>
      <c r="E113" s="23">
        <f>E115</f>
        <v>3500</v>
      </c>
      <c r="F113" s="23"/>
      <c r="G113" s="89"/>
    </row>
    <row r="114" spans="1:7" s="90" customFormat="1">
      <c r="A114" s="87" t="s">
        <v>1484</v>
      </c>
      <c r="B114" s="87" t="s">
        <v>1483</v>
      </c>
      <c r="C114" s="27" t="s">
        <v>1767</v>
      </c>
      <c r="D114" s="27" t="s">
        <v>5</v>
      </c>
      <c r="E114" s="27" t="s">
        <v>1485</v>
      </c>
      <c r="F114" s="27" t="s">
        <v>7</v>
      </c>
      <c r="G114" s="89"/>
    </row>
    <row r="115" spans="1:7" s="90" customFormat="1" ht="28.8">
      <c r="A115" s="139" t="s">
        <v>13339</v>
      </c>
      <c r="B115" s="199" t="s">
        <v>13340</v>
      </c>
      <c r="C115" s="137">
        <v>45180</v>
      </c>
      <c r="D115" s="105">
        <v>1</v>
      </c>
      <c r="E115" s="104">
        <v>3500</v>
      </c>
      <c r="F115" s="104">
        <f>E115*D115</f>
        <v>3500</v>
      </c>
      <c r="G115" s="89"/>
    </row>
    <row r="116" spans="1:7" s="90" customFormat="1" ht="43.2">
      <c r="A116" s="139"/>
      <c r="B116" s="199" t="s">
        <v>12956</v>
      </c>
      <c r="C116" s="137">
        <v>45131</v>
      </c>
      <c r="D116" s="105">
        <v>1</v>
      </c>
      <c r="E116" s="104">
        <v>0</v>
      </c>
      <c r="F116" s="104">
        <f>E116*D116</f>
        <v>0</v>
      </c>
      <c r="G116" s="89"/>
    </row>
    <row r="117" spans="1:7" s="90" customFormat="1" ht="43.2">
      <c r="A117" s="139"/>
      <c r="B117" s="199" t="s">
        <v>12957</v>
      </c>
      <c r="C117" s="137">
        <v>45131</v>
      </c>
      <c r="D117" s="105">
        <v>1</v>
      </c>
      <c r="E117" s="104">
        <v>0</v>
      </c>
      <c r="F117" s="104">
        <f>E117*D117</f>
        <v>0</v>
      </c>
      <c r="G117" s="196"/>
    </row>
    <row r="118" spans="1:7" s="90" customFormat="1">
      <c r="A118" s="103" t="s">
        <v>12964</v>
      </c>
      <c r="B118" s="72" t="s">
        <v>13157</v>
      </c>
      <c r="C118" s="103" t="s">
        <v>239</v>
      </c>
      <c r="D118" s="103"/>
      <c r="E118" s="23">
        <f>E120</f>
        <v>3500</v>
      </c>
      <c r="F118" s="23"/>
      <c r="G118" s="196"/>
    </row>
    <row r="119" spans="1:7" s="90" customFormat="1">
      <c r="A119" s="87" t="s">
        <v>1484</v>
      </c>
      <c r="B119" s="87" t="s">
        <v>1483</v>
      </c>
      <c r="C119" s="27" t="s">
        <v>1767</v>
      </c>
      <c r="D119" s="27" t="s">
        <v>5</v>
      </c>
      <c r="E119" s="27" t="s">
        <v>1485</v>
      </c>
      <c r="F119" s="27" t="s">
        <v>7</v>
      </c>
      <c r="G119" s="196"/>
    </row>
    <row r="120" spans="1:7" s="90" customFormat="1" ht="28.8">
      <c r="A120" s="139" t="s">
        <v>13339</v>
      </c>
      <c r="B120" s="199" t="s">
        <v>13340</v>
      </c>
      <c r="C120" s="137">
        <v>45180</v>
      </c>
      <c r="D120" s="105">
        <v>1</v>
      </c>
      <c r="E120" s="104">
        <v>3500</v>
      </c>
      <c r="F120" s="104">
        <f>E120*D120</f>
        <v>3500</v>
      </c>
      <c r="G120" s="196"/>
    </row>
    <row r="121" spans="1:7" s="90" customFormat="1" ht="43.2">
      <c r="A121" s="139"/>
      <c r="B121" s="199" t="s">
        <v>12956</v>
      </c>
      <c r="C121" s="137">
        <v>45131</v>
      </c>
      <c r="D121" s="105">
        <v>1</v>
      </c>
      <c r="E121" s="104">
        <v>0</v>
      </c>
      <c r="F121" s="104">
        <f>E121*D121</f>
        <v>0</v>
      </c>
      <c r="G121" s="196"/>
    </row>
    <row r="122" spans="1:7" s="90" customFormat="1" ht="43.2">
      <c r="A122" s="139"/>
      <c r="B122" s="199" t="s">
        <v>12957</v>
      </c>
      <c r="C122" s="137">
        <v>45131</v>
      </c>
      <c r="D122" s="105">
        <v>1</v>
      </c>
      <c r="E122" s="104">
        <v>0</v>
      </c>
      <c r="F122" s="104">
        <f>E122*D122</f>
        <v>0</v>
      </c>
      <c r="G122" s="196"/>
    </row>
    <row r="123" spans="1:7" s="90" customFormat="1">
      <c r="A123" s="103" t="s">
        <v>12968</v>
      </c>
      <c r="B123" s="72" t="s">
        <v>12969</v>
      </c>
      <c r="C123" s="103" t="s">
        <v>238</v>
      </c>
      <c r="D123" s="103"/>
      <c r="E123" s="23">
        <f>MEDIAN(E125:E127)</f>
        <v>15.76</v>
      </c>
      <c r="F123" s="23"/>
      <c r="G123" s="196"/>
    </row>
    <row r="124" spans="1:7" s="90" customFormat="1">
      <c r="A124" s="87" t="s">
        <v>1484</v>
      </c>
      <c r="B124" s="87" t="s">
        <v>1483</v>
      </c>
      <c r="C124" s="27" t="s">
        <v>1767</v>
      </c>
      <c r="D124" s="27" t="s">
        <v>5</v>
      </c>
      <c r="E124" s="27" t="s">
        <v>1485</v>
      </c>
      <c r="F124" s="27" t="s">
        <v>7</v>
      </c>
      <c r="G124" s="196"/>
    </row>
    <row r="125" spans="1:7" s="90" customFormat="1" ht="57.6">
      <c r="A125" s="139" t="s">
        <v>13129</v>
      </c>
      <c r="B125" s="199" t="s">
        <v>13130</v>
      </c>
      <c r="C125" s="137">
        <v>45131</v>
      </c>
      <c r="D125" s="105">
        <v>1</v>
      </c>
      <c r="E125" s="104">
        <v>13.61</v>
      </c>
      <c r="F125" s="104">
        <f>E125*D125</f>
        <v>13.61</v>
      </c>
      <c r="G125" s="196"/>
    </row>
    <row r="126" spans="1:7" s="90" customFormat="1" ht="57.6">
      <c r="A126" s="139" t="s">
        <v>12955</v>
      </c>
      <c r="B126" s="199" t="s">
        <v>13354</v>
      </c>
      <c r="C126" s="137">
        <v>45131</v>
      </c>
      <c r="D126" s="105">
        <v>1</v>
      </c>
      <c r="E126" s="104">
        <v>16.3</v>
      </c>
      <c r="F126" s="104">
        <f>E126*D126</f>
        <v>16.3</v>
      </c>
      <c r="G126" s="196"/>
    </row>
    <row r="127" spans="1:7" s="90" customFormat="1" ht="57.6">
      <c r="A127" s="139" t="s">
        <v>13352</v>
      </c>
      <c r="B127" s="199" t="s">
        <v>13353</v>
      </c>
      <c r="C127" s="137">
        <v>45131</v>
      </c>
      <c r="D127" s="105">
        <v>1</v>
      </c>
      <c r="E127" s="104">
        <v>15.76</v>
      </c>
      <c r="F127" s="104">
        <f>E127*D127</f>
        <v>15.76</v>
      </c>
      <c r="G127" s="196"/>
    </row>
    <row r="128" spans="1:7" s="90" customFormat="1">
      <c r="A128" s="103" t="s">
        <v>12970</v>
      </c>
      <c r="B128" s="72" t="s">
        <v>12971</v>
      </c>
      <c r="C128" s="103" t="s">
        <v>238</v>
      </c>
      <c r="D128" s="103"/>
      <c r="E128" s="23">
        <f>MEDIAN(E130:E132)</f>
        <v>5.57</v>
      </c>
      <c r="F128" s="23"/>
      <c r="G128" s="196"/>
    </row>
    <row r="129" spans="1:7" s="90" customFormat="1">
      <c r="A129" s="87" t="s">
        <v>1484</v>
      </c>
      <c r="B129" s="87" t="s">
        <v>1483</v>
      </c>
      <c r="C129" s="27" t="s">
        <v>1767</v>
      </c>
      <c r="D129" s="27" t="s">
        <v>5</v>
      </c>
      <c r="E129" s="27" t="s">
        <v>1485</v>
      </c>
      <c r="F129" s="27" t="s">
        <v>7</v>
      </c>
      <c r="G129" s="196"/>
    </row>
    <row r="130" spans="1:7" s="90" customFormat="1" ht="57.6">
      <c r="A130" s="139" t="s">
        <v>13129</v>
      </c>
      <c r="B130" s="199" t="s">
        <v>13130</v>
      </c>
      <c r="C130" s="137">
        <v>45131</v>
      </c>
      <c r="D130" s="105">
        <v>1</v>
      </c>
      <c r="E130" s="104">
        <v>4.45</v>
      </c>
      <c r="F130" s="104">
        <f>E130*D130</f>
        <v>4.45</v>
      </c>
      <c r="G130" s="196"/>
    </row>
    <row r="131" spans="1:7" s="90" customFormat="1" ht="57.6">
      <c r="A131" s="139" t="s">
        <v>12955</v>
      </c>
      <c r="B131" s="199" t="s">
        <v>13354</v>
      </c>
      <c r="C131" s="137">
        <v>45131</v>
      </c>
      <c r="D131" s="105">
        <v>1</v>
      </c>
      <c r="E131" s="104">
        <v>5.57</v>
      </c>
      <c r="F131" s="104">
        <f>E131*D131</f>
        <v>5.57</v>
      </c>
      <c r="G131" s="196"/>
    </row>
    <row r="132" spans="1:7" s="90" customFormat="1" ht="57.6">
      <c r="A132" s="139" t="s">
        <v>13352</v>
      </c>
      <c r="B132" s="199" t="s">
        <v>13353</v>
      </c>
      <c r="C132" s="137">
        <v>45131</v>
      </c>
      <c r="D132" s="105">
        <v>1</v>
      </c>
      <c r="E132" s="104">
        <v>11.33</v>
      </c>
      <c r="F132" s="104">
        <f>E132*D132</f>
        <v>11.33</v>
      </c>
      <c r="G132" s="196"/>
    </row>
    <row r="133" spans="1:7" s="90" customFormat="1">
      <c r="A133" s="103" t="s">
        <v>12974</v>
      </c>
      <c r="B133" s="72" t="s">
        <v>12973</v>
      </c>
      <c r="C133" s="103" t="s">
        <v>239</v>
      </c>
      <c r="D133" s="103"/>
      <c r="E133" s="23">
        <f>MEDIAN(E135:E137)</f>
        <v>390</v>
      </c>
      <c r="F133" s="23"/>
      <c r="G133" s="196"/>
    </row>
    <row r="134" spans="1:7" s="90" customFormat="1">
      <c r="A134" s="87" t="s">
        <v>1484</v>
      </c>
      <c r="B134" s="87" t="s">
        <v>1483</v>
      </c>
      <c r="C134" s="27" t="s">
        <v>1767</v>
      </c>
      <c r="D134" s="27" t="s">
        <v>5</v>
      </c>
      <c r="E134" s="27" t="s">
        <v>1485</v>
      </c>
      <c r="F134" s="27" t="s">
        <v>7</v>
      </c>
      <c r="G134" s="196"/>
    </row>
    <row r="135" spans="1:7" s="90" customFormat="1" ht="28.8">
      <c r="A135" s="139" t="s">
        <v>13134</v>
      </c>
      <c r="B135" s="199" t="s">
        <v>13140</v>
      </c>
      <c r="C135" s="137">
        <v>45131</v>
      </c>
      <c r="D135" s="105">
        <v>1</v>
      </c>
      <c r="E135" s="104">
        <v>456.03</v>
      </c>
      <c r="F135" s="104">
        <f>E135*D135</f>
        <v>456.03</v>
      </c>
      <c r="G135" s="196"/>
    </row>
    <row r="136" spans="1:7" s="90" customFormat="1" ht="39.6">
      <c r="A136" s="139" t="s">
        <v>13135</v>
      </c>
      <c r="B136" s="199" t="s">
        <v>13141</v>
      </c>
      <c r="C136" s="137">
        <v>45131</v>
      </c>
      <c r="D136" s="105">
        <v>1</v>
      </c>
      <c r="E136" s="104">
        <v>390</v>
      </c>
      <c r="F136" s="104">
        <f>E136*D136</f>
        <v>390</v>
      </c>
      <c r="G136" s="196"/>
    </row>
    <row r="137" spans="1:7" s="90" customFormat="1" ht="72">
      <c r="A137" s="139" t="s">
        <v>12670</v>
      </c>
      <c r="B137" s="256" t="s">
        <v>13240</v>
      </c>
      <c r="C137" s="137">
        <v>45131</v>
      </c>
      <c r="D137" s="105">
        <v>1</v>
      </c>
      <c r="E137" s="104">
        <v>347.99</v>
      </c>
      <c r="F137" s="104">
        <f>E137*D137</f>
        <v>347.99</v>
      </c>
      <c r="G137" s="196"/>
    </row>
    <row r="138" spans="1:7" s="90" customFormat="1">
      <c r="A138" s="103" t="s">
        <v>12978</v>
      </c>
      <c r="B138" s="72" t="s">
        <v>12977</v>
      </c>
      <c r="C138" s="103" t="s">
        <v>239</v>
      </c>
      <c r="D138" s="103"/>
      <c r="E138" s="23">
        <f>MEDIAN(E140:E142)</f>
        <v>2745</v>
      </c>
      <c r="F138" s="23"/>
      <c r="G138" s="196"/>
    </row>
    <row r="139" spans="1:7" s="90" customFormat="1">
      <c r="A139" s="87" t="s">
        <v>1484</v>
      </c>
      <c r="B139" s="87" t="s">
        <v>1483</v>
      </c>
      <c r="C139" s="27" t="s">
        <v>1767</v>
      </c>
      <c r="D139" s="27" t="s">
        <v>5</v>
      </c>
      <c r="E139" s="27" t="s">
        <v>1485</v>
      </c>
      <c r="F139" s="27" t="s">
        <v>7</v>
      </c>
      <c r="G139" s="196"/>
    </row>
    <row r="140" spans="1:7" s="90" customFormat="1" ht="28.8">
      <c r="A140" s="139" t="s">
        <v>13134</v>
      </c>
      <c r="B140" s="199" t="s">
        <v>13140</v>
      </c>
      <c r="C140" s="137">
        <v>45131</v>
      </c>
      <c r="D140" s="105">
        <v>1</v>
      </c>
      <c r="E140" s="104">
        <v>2945.09</v>
      </c>
      <c r="F140" s="104">
        <f>E140*D140</f>
        <v>2945.09</v>
      </c>
      <c r="G140" s="196"/>
    </row>
    <row r="141" spans="1:7" s="90" customFormat="1" ht="39.6">
      <c r="A141" s="139" t="s">
        <v>13135</v>
      </c>
      <c r="B141" s="199" t="s">
        <v>13141</v>
      </c>
      <c r="C141" s="137">
        <v>45131</v>
      </c>
      <c r="D141" s="105">
        <v>1</v>
      </c>
      <c r="E141" s="104">
        <v>2745</v>
      </c>
      <c r="F141" s="104">
        <f>E141*D141</f>
        <v>2745</v>
      </c>
      <c r="G141" s="196"/>
    </row>
    <row r="142" spans="1:7" s="90" customFormat="1" ht="57.6">
      <c r="A142" s="139" t="s">
        <v>12674</v>
      </c>
      <c r="B142" s="382" t="s">
        <v>13355</v>
      </c>
      <c r="C142" s="137">
        <v>45131</v>
      </c>
      <c r="D142" s="105">
        <v>1</v>
      </c>
      <c r="E142" s="104">
        <v>2328.09</v>
      </c>
      <c r="F142" s="104">
        <f>E142*D142</f>
        <v>2328.09</v>
      </c>
      <c r="G142" s="196"/>
    </row>
    <row r="143" spans="1:7" s="90" customFormat="1">
      <c r="A143" s="103" t="s">
        <v>12979</v>
      </c>
      <c r="B143" s="72" t="s">
        <v>12980</v>
      </c>
      <c r="C143" s="103" t="s">
        <v>239</v>
      </c>
      <c r="D143" s="103"/>
      <c r="E143" s="23">
        <f>MEDIAN(E145:E147)</f>
        <v>2625</v>
      </c>
      <c r="F143" s="23"/>
      <c r="G143" s="196"/>
    </row>
    <row r="144" spans="1:7" s="90" customFormat="1">
      <c r="A144" s="87" t="s">
        <v>1484</v>
      </c>
      <c r="B144" s="87" t="s">
        <v>1483</v>
      </c>
      <c r="C144" s="27" t="s">
        <v>1767</v>
      </c>
      <c r="D144" s="27" t="s">
        <v>5</v>
      </c>
      <c r="E144" s="27" t="s">
        <v>1485</v>
      </c>
      <c r="F144" s="27" t="s">
        <v>7</v>
      </c>
      <c r="G144" s="196"/>
    </row>
    <row r="145" spans="1:7" s="90" customFormat="1" ht="28.8">
      <c r="A145" s="139" t="s">
        <v>13134</v>
      </c>
      <c r="B145" s="199" t="s">
        <v>13140</v>
      </c>
      <c r="C145" s="137">
        <v>45131</v>
      </c>
      <c r="D145" s="105">
        <v>1</v>
      </c>
      <c r="E145" s="104">
        <v>2903.84</v>
      </c>
      <c r="F145" s="104">
        <f>E145*D145</f>
        <v>2903.84</v>
      </c>
      <c r="G145" s="196"/>
    </row>
    <row r="146" spans="1:7" s="90" customFormat="1" ht="39.6">
      <c r="A146" s="139" t="s">
        <v>13135</v>
      </c>
      <c r="B146" s="199" t="s">
        <v>13141</v>
      </c>
      <c r="C146" s="137">
        <v>45131</v>
      </c>
      <c r="D146" s="105">
        <v>1</v>
      </c>
      <c r="E146" s="104">
        <v>2625</v>
      </c>
      <c r="F146" s="104">
        <f>E146*D146</f>
        <v>2625</v>
      </c>
      <c r="G146" s="196"/>
    </row>
    <row r="147" spans="1:7" s="90" customFormat="1" ht="43.2">
      <c r="A147" s="139" t="s">
        <v>12670</v>
      </c>
      <c r="B147" s="256" t="s">
        <v>13241</v>
      </c>
      <c r="C147" s="137">
        <v>45131</v>
      </c>
      <c r="D147" s="105">
        <v>1</v>
      </c>
      <c r="E147" s="104">
        <v>2287.06</v>
      </c>
      <c r="F147" s="104">
        <f>E147*D147</f>
        <v>2287.06</v>
      </c>
      <c r="G147" s="196"/>
    </row>
    <row r="148" spans="1:7" s="90" customFormat="1" ht="26.4">
      <c r="A148" s="103" t="s">
        <v>12993</v>
      </c>
      <c r="B148" s="72" t="s">
        <v>12992</v>
      </c>
      <c r="C148" s="103" t="s">
        <v>239</v>
      </c>
      <c r="D148" s="103"/>
      <c r="E148" s="23">
        <f>MEDIAN(E150:E152)</f>
        <v>2261</v>
      </c>
      <c r="F148" s="23"/>
      <c r="G148" s="196"/>
    </row>
    <row r="149" spans="1:7" s="90" customFormat="1">
      <c r="A149" s="87" t="s">
        <v>1484</v>
      </c>
      <c r="B149" s="87" t="s">
        <v>1483</v>
      </c>
      <c r="C149" s="27" t="s">
        <v>1767</v>
      </c>
      <c r="D149" s="27" t="s">
        <v>5</v>
      </c>
      <c r="E149" s="27" t="s">
        <v>1485</v>
      </c>
      <c r="F149" s="27" t="s">
        <v>7</v>
      </c>
      <c r="G149" s="196"/>
    </row>
    <row r="150" spans="1:7" s="90" customFormat="1" ht="43.2">
      <c r="A150" s="139" t="s">
        <v>13132</v>
      </c>
      <c r="B150" s="199" t="s">
        <v>13133</v>
      </c>
      <c r="C150" s="137">
        <v>45131</v>
      </c>
      <c r="D150" s="105">
        <v>1</v>
      </c>
      <c r="E150" s="104">
        <v>2261</v>
      </c>
      <c r="F150" s="104">
        <f>E150*D150</f>
        <v>2261</v>
      </c>
      <c r="G150" s="196"/>
    </row>
    <row r="151" spans="1:7" s="90" customFormat="1" ht="86.4">
      <c r="A151" s="139" t="s">
        <v>12674</v>
      </c>
      <c r="B151" s="199" t="s">
        <v>13356</v>
      </c>
      <c r="C151" s="137">
        <v>45131</v>
      </c>
      <c r="D151" s="105">
        <v>1</v>
      </c>
      <c r="E151" s="104">
        <v>2946.12</v>
      </c>
      <c r="F151" s="104">
        <f>E151*D151</f>
        <v>2946.12</v>
      </c>
      <c r="G151" s="196"/>
    </row>
    <row r="152" spans="1:7" s="90" customFormat="1" ht="57.6">
      <c r="A152" s="139" t="s">
        <v>5447</v>
      </c>
      <c r="B152" s="382" t="s">
        <v>13357</v>
      </c>
      <c r="C152" s="137">
        <v>45131</v>
      </c>
      <c r="D152" s="105">
        <v>1</v>
      </c>
      <c r="E152" s="104">
        <v>1535.81</v>
      </c>
      <c r="F152" s="104">
        <f>E152*D152</f>
        <v>1535.81</v>
      </c>
      <c r="G152" s="196"/>
    </row>
    <row r="153" spans="1:7" s="90" customFormat="1">
      <c r="A153" s="103" t="s">
        <v>12999</v>
      </c>
      <c r="B153" s="72" t="s">
        <v>13000</v>
      </c>
      <c r="C153" s="103" t="s">
        <v>314</v>
      </c>
      <c r="D153" s="103"/>
      <c r="E153" s="23">
        <f>MEDIAN(E155:E157)</f>
        <v>10.76</v>
      </c>
      <c r="F153" s="23"/>
      <c r="G153" s="196"/>
    </row>
    <row r="154" spans="1:7" s="90" customFormat="1">
      <c r="A154" s="87" t="s">
        <v>1484</v>
      </c>
      <c r="B154" s="87" t="s">
        <v>1483</v>
      </c>
      <c r="C154" s="27" t="s">
        <v>1767</v>
      </c>
      <c r="D154" s="27" t="s">
        <v>5</v>
      </c>
      <c r="E154" s="27" t="s">
        <v>1485</v>
      </c>
      <c r="F154" s="27" t="s">
        <v>7</v>
      </c>
      <c r="G154" s="196"/>
    </row>
    <row r="155" spans="1:7" s="90" customFormat="1" ht="57.6">
      <c r="A155" s="139" t="s">
        <v>12931</v>
      </c>
      <c r="B155" s="199" t="s">
        <v>12935</v>
      </c>
      <c r="C155" s="137">
        <v>45131</v>
      </c>
      <c r="D155" s="105">
        <v>1</v>
      </c>
      <c r="E155" s="104">
        <v>12.1</v>
      </c>
      <c r="F155" s="104">
        <f>E155*D155</f>
        <v>12.1</v>
      </c>
      <c r="G155" s="196"/>
    </row>
    <row r="156" spans="1:7" s="90" customFormat="1" ht="57.6">
      <c r="A156" s="139" t="s">
        <v>12932</v>
      </c>
      <c r="B156" s="199" t="s">
        <v>12934</v>
      </c>
      <c r="C156" s="137">
        <v>45131</v>
      </c>
      <c r="D156" s="105">
        <v>1</v>
      </c>
      <c r="E156" s="104">
        <v>10.76</v>
      </c>
      <c r="F156" s="104">
        <f>E156*D156</f>
        <v>10.76</v>
      </c>
      <c r="G156" s="196"/>
    </row>
    <row r="157" spans="1:7" s="90" customFormat="1" ht="43.2">
      <c r="A157" s="139" t="s">
        <v>12933</v>
      </c>
      <c r="B157" s="391" t="s">
        <v>12936</v>
      </c>
      <c r="C157" s="137">
        <v>45131</v>
      </c>
      <c r="D157" s="105">
        <v>1</v>
      </c>
      <c r="E157" s="104">
        <v>3.92</v>
      </c>
      <c r="F157" s="104">
        <f>E157*D157</f>
        <v>3.92</v>
      </c>
      <c r="G157" s="196"/>
    </row>
    <row r="158" spans="1:7" s="90" customFormat="1" ht="39.6">
      <c r="A158" s="103" t="s">
        <v>13003</v>
      </c>
      <c r="B158" s="72" t="s">
        <v>13004</v>
      </c>
      <c r="C158" s="103" t="s">
        <v>239</v>
      </c>
      <c r="D158" s="103"/>
      <c r="E158" s="23">
        <f>MEDIAN(E160:E162)</f>
        <v>15</v>
      </c>
      <c r="F158" s="23"/>
      <c r="G158" s="196"/>
    </row>
    <row r="159" spans="1:7" s="90" customFormat="1">
      <c r="A159" s="87" t="s">
        <v>1484</v>
      </c>
      <c r="B159" s="87" t="s">
        <v>1483</v>
      </c>
      <c r="C159" s="27" t="s">
        <v>1767</v>
      </c>
      <c r="D159" s="27" t="s">
        <v>5</v>
      </c>
      <c r="E159" s="27" t="s">
        <v>1485</v>
      </c>
      <c r="F159" s="27" t="s">
        <v>7</v>
      </c>
      <c r="G159" s="196"/>
    </row>
    <row r="160" spans="1:7" s="90" customFormat="1" ht="57.6">
      <c r="A160" s="139" t="s">
        <v>13121</v>
      </c>
      <c r="B160" s="199" t="s">
        <v>13122</v>
      </c>
      <c r="C160" s="137">
        <v>45131</v>
      </c>
      <c r="D160" s="105">
        <v>1</v>
      </c>
      <c r="E160" s="104">
        <v>10</v>
      </c>
      <c r="F160" s="104">
        <f>E160*D160</f>
        <v>10</v>
      </c>
      <c r="G160" s="196"/>
    </row>
    <row r="161" spans="1:7" s="90" customFormat="1" ht="57.6">
      <c r="A161" s="139" t="s">
        <v>13123</v>
      </c>
      <c r="B161" s="199" t="s">
        <v>13124</v>
      </c>
      <c r="C161" s="137">
        <v>45131</v>
      </c>
      <c r="D161" s="105">
        <v>1</v>
      </c>
      <c r="E161" s="104">
        <v>15</v>
      </c>
      <c r="F161" s="104">
        <f>E161*D161</f>
        <v>15</v>
      </c>
      <c r="G161" s="196"/>
    </row>
    <row r="162" spans="1:7" s="90" customFormat="1" ht="57.6">
      <c r="A162" s="139" t="s">
        <v>13125</v>
      </c>
      <c r="B162" s="199" t="s">
        <v>13126</v>
      </c>
      <c r="C162" s="137">
        <v>45131</v>
      </c>
      <c r="D162" s="105">
        <v>1</v>
      </c>
      <c r="E162" s="104">
        <v>15</v>
      </c>
      <c r="F162" s="104">
        <f>E162*D162</f>
        <v>15</v>
      </c>
      <c r="G162" s="196"/>
    </row>
    <row r="163" spans="1:7" s="90" customFormat="1">
      <c r="A163" s="103" t="s">
        <v>13012</v>
      </c>
      <c r="B163" s="72" t="s">
        <v>13013</v>
      </c>
      <c r="C163" s="103" t="s">
        <v>314</v>
      </c>
      <c r="D163" s="103"/>
      <c r="E163" s="23">
        <f>MEDIAN(E165:E167)</f>
        <v>10.77</v>
      </c>
      <c r="F163" s="23"/>
      <c r="G163" s="196"/>
    </row>
    <row r="164" spans="1:7" s="90" customFormat="1" ht="17.25" customHeight="1">
      <c r="A164" s="87" t="s">
        <v>1484</v>
      </c>
      <c r="B164" s="87" t="s">
        <v>1483</v>
      </c>
      <c r="C164" s="27" t="s">
        <v>1767</v>
      </c>
      <c r="D164" s="27" t="s">
        <v>5</v>
      </c>
      <c r="E164" s="27" t="s">
        <v>1485</v>
      </c>
      <c r="F164" s="27" t="s">
        <v>7</v>
      </c>
      <c r="G164" s="196"/>
    </row>
    <row r="165" spans="1:7" s="90" customFormat="1" ht="57.6">
      <c r="A165" s="139" t="s">
        <v>12931</v>
      </c>
      <c r="B165" s="199" t="s">
        <v>12935</v>
      </c>
      <c r="C165" s="137">
        <v>45131</v>
      </c>
      <c r="D165" s="105">
        <v>1</v>
      </c>
      <c r="E165" s="104">
        <v>11.67</v>
      </c>
      <c r="F165" s="104">
        <f>E165*D165</f>
        <v>11.67</v>
      </c>
      <c r="G165" s="196"/>
    </row>
    <row r="166" spans="1:7" s="90" customFormat="1" ht="57.6">
      <c r="A166" s="139" t="s">
        <v>12932</v>
      </c>
      <c r="B166" s="199" t="s">
        <v>12934</v>
      </c>
      <c r="C166" s="137">
        <v>45131</v>
      </c>
      <c r="D166" s="105">
        <v>1</v>
      </c>
      <c r="E166" s="104">
        <v>10.77</v>
      </c>
      <c r="F166" s="104">
        <f>E166*D166</f>
        <v>10.77</v>
      </c>
      <c r="G166" s="196"/>
    </row>
    <row r="167" spans="1:7" s="90" customFormat="1" ht="43.2">
      <c r="A167" s="139" t="s">
        <v>12933</v>
      </c>
      <c r="B167" s="199" t="s">
        <v>12936</v>
      </c>
      <c r="C167" s="137">
        <v>45131</v>
      </c>
      <c r="D167" s="105">
        <v>1</v>
      </c>
      <c r="E167" s="104">
        <v>8.5500000000000007</v>
      </c>
      <c r="F167" s="104">
        <f>E167*D167</f>
        <v>8.5500000000000007</v>
      </c>
      <c r="G167" s="196"/>
    </row>
    <row r="168" spans="1:7" s="90" customFormat="1" ht="17.25" customHeight="1">
      <c r="A168" s="103" t="s">
        <v>13015</v>
      </c>
      <c r="B168" s="72" t="s">
        <v>13014</v>
      </c>
      <c r="C168" s="103" t="s">
        <v>314</v>
      </c>
      <c r="D168" s="103"/>
      <c r="E168" s="23">
        <f>MEDIAN(E170:E172)</f>
        <v>11.78</v>
      </c>
      <c r="F168" s="23"/>
      <c r="G168" s="196"/>
    </row>
    <row r="169" spans="1:7" s="90" customFormat="1" ht="17.25" customHeight="1">
      <c r="A169" s="87" t="s">
        <v>1484</v>
      </c>
      <c r="B169" s="87" t="s">
        <v>1483</v>
      </c>
      <c r="C169" s="27" t="s">
        <v>1767</v>
      </c>
      <c r="D169" s="27" t="s">
        <v>5</v>
      </c>
      <c r="E169" s="27" t="s">
        <v>1485</v>
      </c>
      <c r="F169" s="27" t="s">
        <v>7</v>
      </c>
      <c r="G169" s="196"/>
    </row>
    <row r="170" spans="1:7" s="90" customFormat="1" ht="57.6">
      <c r="A170" s="139" t="s">
        <v>12931</v>
      </c>
      <c r="B170" s="199" t="s">
        <v>12935</v>
      </c>
      <c r="C170" s="137">
        <v>45131</v>
      </c>
      <c r="D170" s="105">
        <v>1</v>
      </c>
      <c r="E170" s="104">
        <v>11.78</v>
      </c>
      <c r="F170" s="104">
        <f>E170*D170</f>
        <v>11.78</v>
      </c>
      <c r="G170" s="196"/>
    </row>
    <row r="171" spans="1:7" s="90" customFormat="1" ht="57.6">
      <c r="A171" s="139" t="s">
        <v>12932</v>
      </c>
      <c r="B171" s="199" t="s">
        <v>12934</v>
      </c>
      <c r="C171" s="137">
        <v>45131</v>
      </c>
      <c r="D171" s="105">
        <v>1</v>
      </c>
      <c r="E171" s="104">
        <v>16.89</v>
      </c>
      <c r="F171" s="104">
        <f>E171*D171</f>
        <v>16.89</v>
      </c>
      <c r="G171" s="196"/>
    </row>
    <row r="172" spans="1:7" s="90" customFormat="1" ht="43.2">
      <c r="A172" s="139" t="s">
        <v>12933</v>
      </c>
      <c r="B172" s="199" t="s">
        <v>12936</v>
      </c>
      <c r="C172" s="137">
        <v>45131</v>
      </c>
      <c r="D172" s="105">
        <v>1</v>
      </c>
      <c r="E172" s="104">
        <v>8.17</v>
      </c>
      <c r="F172" s="104">
        <f>E172*D172</f>
        <v>8.17</v>
      </c>
      <c r="G172" s="196"/>
    </row>
    <row r="173" spans="1:7" s="90" customFormat="1" ht="17.25" customHeight="1">
      <c r="A173" s="103" t="s">
        <v>13103</v>
      </c>
      <c r="B173" s="72" t="s">
        <v>13102</v>
      </c>
      <c r="C173" s="103" t="s">
        <v>239</v>
      </c>
      <c r="D173" s="103"/>
      <c r="E173" s="23">
        <f>MEDIAN(E175:E177)</f>
        <v>3063.28</v>
      </c>
      <c r="F173" s="23"/>
      <c r="G173" s="196"/>
    </row>
    <row r="174" spans="1:7" s="90" customFormat="1" ht="17.25" customHeight="1">
      <c r="A174" s="87" t="s">
        <v>1484</v>
      </c>
      <c r="B174" s="87" t="s">
        <v>1483</v>
      </c>
      <c r="C174" s="27" t="s">
        <v>1767</v>
      </c>
      <c r="D174" s="27" t="s">
        <v>5</v>
      </c>
      <c r="E174" s="27" t="s">
        <v>1485</v>
      </c>
      <c r="F174" s="27" t="s">
        <v>7</v>
      </c>
      <c r="G174" s="196"/>
    </row>
    <row r="175" spans="1:7" s="90" customFormat="1" ht="43.2">
      <c r="A175" s="139" t="s">
        <v>13138</v>
      </c>
      <c r="B175" s="199" t="s">
        <v>13139</v>
      </c>
      <c r="C175" s="137">
        <v>45131</v>
      </c>
      <c r="D175" s="105">
        <v>1</v>
      </c>
      <c r="E175" s="104">
        <v>3950</v>
      </c>
      <c r="F175" s="104">
        <f>E175*D175</f>
        <v>3950</v>
      </c>
      <c r="G175" s="196"/>
    </row>
    <row r="176" spans="1:7" s="90" customFormat="1" ht="43.2">
      <c r="A176" s="139" t="s">
        <v>13358</v>
      </c>
      <c r="B176" s="382" t="s">
        <v>13359</v>
      </c>
      <c r="C176" s="137">
        <v>45131</v>
      </c>
      <c r="D176" s="105">
        <v>1</v>
      </c>
      <c r="E176" s="104">
        <v>2247.65</v>
      </c>
      <c r="F176" s="104">
        <f>E176*D176</f>
        <v>2247.65</v>
      </c>
      <c r="G176" s="196"/>
    </row>
    <row r="177" spans="1:7" s="90" customFormat="1" ht="57.6">
      <c r="A177" s="139" t="s">
        <v>4407</v>
      </c>
      <c r="B177" s="382" t="s">
        <v>13242</v>
      </c>
      <c r="C177" s="137">
        <v>45131</v>
      </c>
      <c r="D177" s="105">
        <v>1</v>
      </c>
      <c r="E177" s="104">
        <v>3063.28</v>
      </c>
      <c r="F177" s="104">
        <f>E177*D177</f>
        <v>3063.28</v>
      </c>
      <c r="G177" s="196"/>
    </row>
    <row r="178" spans="1:7" s="90" customFormat="1" ht="17.25" customHeight="1">
      <c r="A178" s="103" t="s">
        <v>13106</v>
      </c>
      <c r="B178" s="72" t="s">
        <v>13105</v>
      </c>
      <c r="C178" s="103" t="s">
        <v>239</v>
      </c>
      <c r="D178" s="103"/>
      <c r="E178" s="23">
        <f>MEDIAN(E180:E182)</f>
        <v>6078.05</v>
      </c>
      <c r="F178" s="23"/>
      <c r="G178" s="196"/>
    </row>
    <row r="179" spans="1:7" s="90" customFormat="1" ht="17.25" customHeight="1">
      <c r="A179" s="87" t="s">
        <v>1484</v>
      </c>
      <c r="B179" s="87" t="s">
        <v>1483</v>
      </c>
      <c r="C179" s="27" t="s">
        <v>1767</v>
      </c>
      <c r="D179" s="27" t="s">
        <v>5</v>
      </c>
      <c r="E179" s="27" t="s">
        <v>1485</v>
      </c>
      <c r="F179" s="27" t="s">
        <v>7</v>
      </c>
      <c r="G179" s="196"/>
    </row>
    <row r="180" spans="1:7" s="90" customFormat="1" ht="43.2">
      <c r="A180" s="139" t="s">
        <v>13138</v>
      </c>
      <c r="B180" s="199" t="s">
        <v>13139</v>
      </c>
      <c r="C180" s="137">
        <v>45131</v>
      </c>
      <c r="D180" s="105">
        <v>1</v>
      </c>
      <c r="E180" s="104">
        <v>4600</v>
      </c>
      <c r="F180" s="104">
        <f>E180*D180</f>
        <v>4600</v>
      </c>
      <c r="G180" s="196"/>
    </row>
    <row r="181" spans="1:7" s="90" customFormat="1" ht="28.8">
      <c r="A181" s="139" t="s">
        <v>13245</v>
      </c>
      <c r="B181" s="382" t="s">
        <v>13360</v>
      </c>
      <c r="C181" s="137">
        <v>45131</v>
      </c>
      <c r="D181" s="105">
        <v>1</v>
      </c>
      <c r="E181" s="104">
        <v>6180</v>
      </c>
      <c r="F181" s="104">
        <f>E181*D181</f>
        <v>6180</v>
      </c>
      <c r="G181" s="196"/>
    </row>
    <row r="182" spans="1:7" s="90" customFormat="1" ht="144">
      <c r="A182" s="139" t="s">
        <v>4407</v>
      </c>
      <c r="B182" s="382" t="s">
        <v>13246</v>
      </c>
      <c r="C182" s="137">
        <v>45131</v>
      </c>
      <c r="D182" s="105">
        <v>1</v>
      </c>
      <c r="E182" s="104">
        <v>6078.05</v>
      </c>
      <c r="F182" s="104">
        <f>E182*D182</f>
        <v>6078.05</v>
      </c>
      <c r="G182" s="196"/>
    </row>
    <row r="183" spans="1:7" s="90" customFormat="1" ht="17.25" customHeight="1">
      <c r="A183" s="103" t="s">
        <v>13109</v>
      </c>
      <c r="B183" s="72" t="s">
        <v>13108</v>
      </c>
      <c r="C183" s="103" t="s">
        <v>239</v>
      </c>
      <c r="D183" s="103"/>
      <c r="E183" s="23">
        <f>MEDIAN(E185:E187)</f>
        <v>905.25</v>
      </c>
      <c r="F183" s="23"/>
      <c r="G183" s="196"/>
    </row>
    <row r="184" spans="1:7" s="90" customFormat="1" ht="17.25" customHeight="1">
      <c r="A184" s="87" t="s">
        <v>1484</v>
      </c>
      <c r="B184" s="87" t="s">
        <v>1483</v>
      </c>
      <c r="C184" s="27" t="s">
        <v>1767</v>
      </c>
      <c r="D184" s="27" t="s">
        <v>5</v>
      </c>
      <c r="E184" s="27" t="s">
        <v>1485</v>
      </c>
      <c r="F184" s="27" t="s">
        <v>7</v>
      </c>
      <c r="G184" s="196"/>
    </row>
    <row r="185" spans="1:7" s="90" customFormat="1" ht="43.2">
      <c r="A185" s="139" t="s">
        <v>13138</v>
      </c>
      <c r="B185" s="199" t="s">
        <v>13139</v>
      </c>
      <c r="C185" s="137">
        <v>45131</v>
      </c>
      <c r="D185" s="105">
        <v>1</v>
      </c>
      <c r="E185" s="104">
        <v>690</v>
      </c>
      <c r="F185" s="104">
        <f>E185*D185</f>
        <v>690</v>
      </c>
      <c r="G185" s="196"/>
    </row>
    <row r="186" spans="1:7" s="90" customFormat="1" ht="43.2">
      <c r="A186" s="139" t="s">
        <v>13361</v>
      </c>
      <c r="B186" s="382" t="s">
        <v>13362</v>
      </c>
      <c r="C186" s="137">
        <v>45131</v>
      </c>
      <c r="D186" s="105">
        <v>1</v>
      </c>
      <c r="E186" s="104">
        <v>905.25</v>
      </c>
      <c r="F186" s="104">
        <f>E186*D186</f>
        <v>905.25</v>
      </c>
      <c r="G186" s="196"/>
    </row>
    <row r="187" spans="1:7" s="90" customFormat="1" ht="28.8">
      <c r="A187" s="139" t="s">
        <v>12674</v>
      </c>
      <c r="B187" s="382" t="s">
        <v>13243</v>
      </c>
      <c r="C187" s="137">
        <v>45131</v>
      </c>
      <c r="D187" s="105">
        <v>1</v>
      </c>
      <c r="E187" s="104">
        <v>948.45</v>
      </c>
      <c r="F187" s="104">
        <f>E187*D187</f>
        <v>948.45</v>
      </c>
      <c r="G187" s="196"/>
    </row>
    <row r="188" spans="1:7" s="90" customFormat="1" ht="17.25" customHeight="1">
      <c r="A188" s="103" t="s">
        <v>13112</v>
      </c>
      <c r="B188" s="72" t="s">
        <v>13111</v>
      </c>
      <c r="C188" s="103" t="s">
        <v>239</v>
      </c>
      <c r="D188" s="103"/>
      <c r="E188" s="23">
        <f>MEDIAN(E190:E192)</f>
        <v>90</v>
      </c>
      <c r="F188" s="23"/>
      <c r="G188" s="196"/>
    </row>
    <row r="189" spans="1:7" s="90" customFormat="1" ht="17.25" customHeight="1">
      <c r="A189" s="87" t="s">
        <v>1484</v>
      </c>
      <c r="B189" s="87" t="s">
        <v>1483</v>
      </c>
      <c r="C189" s="27" t="s">
        <v>1767</v>
      </c>
      <c r="D189" s="27" t="s">
        <v>5</v>
      </c>
      <c r="E189" s="27" t="s">
        <v>1485</v>
      </c>
      <c r="F189" s="27" t="s">
        <v>7</v>
      </c>
      <c r="G189" s="196"/>
    </row>
    <row r="190" spans="1:7" s="90" customFormat="1" ht="43.2">
      <c r="A190" s="139" t="s">
        <v>13138</v>
      </c>
      <c r="B190" s="199" t="s">
        <v>13139</v>
      </c>
      <c r="C190" s="137">
        <v>45131</v>
      </c>
      <c r="D190" s="105">
        <v>1</v>
      </c>
      <c r="E190" s="104">
        <v>90</v>
      </c>
      <c r="F190" s="104">
        <f>E190*D190</f>
        <v>90</v>
      </c>
      <c r="G190" s="196"/>
    </row>
    <row r="191" spans="1:7" s="90" customFormat="1" ht="144">
      <c r="A191" s="139" t="s">
        <v>4407</v>
      </c>
      <c r="B191" s="382" t="s">
        <v>13244</v>
      </c>
      <c r="C191" s="137">
        <v>45131</v>
      </c>
      <c r="D191" s="105">
        <v>1</v>
      </c>
      <c r="E191" s="104">
        <v>121.98</v>
      </c>
      <c r="F191" s="104">
        <f>E191*D191</f>
        <v>121.98</v>
      </c>
      <c r="G191" s="196"/>
    </row>
    <row r="192" spans="1:7" s="90" customFormat="1" ht="57.6">
      <c r="A192" s="139" t="s">
        <v>12674</v>
      </c>
      <c r="B192" s="382" t="s">
        <v>13363</v>
      </c>
      <c r="C192" s="137">
        <v>45131</v>
      </c>
      <c r="D192" s="105">
        <v>1</v>
      </c>
      <c r="E192" s="104">
        <v>42.31</v>
      </c>
      <c r="F192" s="104">
        <f>E192*D192</f>
        <v>42.31</v>
      </c>
      <c r="G192" s="196"/>
    </row>
    <row r="193" spans="1:7" s="90" customFormat="1" ht="17.25" customHeight="1">
      <c r="A193" s="103" t="s">
        <v>13115</v>
      </c>
      <c r="B193" s="72" t="s">
        <v>13114</v>
      </c>
      <c r="C193" s="103" t="s">
        <v>239</v>
      </c>
      <c r="D193" s="103"/>
      <c r="E193" s="23">
        <f>MEDIAN(E195:E197)</f>
        <v>445.08</v>
      </c>
      <c r="F193" s="23"/>
      <c r="G193" s="196"/>
    </row>
    <row r="194" spans="1:7" s="90" customFormat="1" ht="17.25" customHeight="1">
      <c r="A194" s="87" t="s">
        <v>1484</v>
      </c>
      <c r="B194" s="87" t="s">
        <v>1483</v>
      </c>
      <c r="C194" s="27" t="s">
        <v>1767</v>
      </c>
      <c r="D194" s="27" t="s">
        <v>5</v>
      </c>
      <c r="E194" s="27" t="s">
        <v>1485</v>
      </c>
      <c r="F194" s="27" t="s">
        <v>7</v>
      </c>
      <c r="G194" s="196"/>
    </row>
    <row r="195" spans="1:7" s="90" customFormat="1" ht="43.2">
      <c r="A195" s="139" t="s">
        <v>13138</v>
      </c>
      <c r="B195" s="199" t="s">
        <v>13139</v>
      </c>
      <c r="C195" s="137">
        <v>45131</v>
      </c>
      <c r="D195" s="105">
        <v>1</v>
      </c>
      <c r="E195" s="104">
        <v>205.43</v>
      </c>
      <c r="F195" s="104">
        <f>E195*D195</f>
        <v>205.43</v>
      </c>
      <c r="G195" s="196"/>
    </row>
    <row r="196" spans="1:7" s="90" customFormat="1" ht="28.8">
      <c r="A196" s="139" t="s">
        <v>13245</v>
      </c>
      <c r="B196" s="382" t="s">
        <v>13364</v>
      </c>
      <c r="C196" s="137">
        <v>45131</v>
      </c>
      <c r="D196" s="105">
        <v>1</v>
      </c>
      <c r="E196" s="104">
        <v>713.53</v>
      </c>
      <c r="F196" s="104">
        <f>E196*D196</f>
        <v>713.53</v>
      </c>
      <c r="G196" s="196"/>
    </row>
    <row r="197" spans="1:7" s="90" customFormat="1" ht="57.6">
      <c r="A197" s="139" t="s">
        <v>4407</v>
      </c>
      <c r="B197" s="382" t="s">
        <v>13247</v>
      </c>
      <c r="C197" s="137">
        <v>45131</v>
      </c>
      <c r="D197" s="105">
        <v>1</v>
      </c>
      <c r="E197" s="104">
        <v>445.08</v>
      </c>
      <c r="F197" s="104">
        <f>E197*D197</f>
        <v>445.08</v>
      </c>
      <c r="G197" s="196"/>
    </row>
    <row r="198" spans="1:7" s="90" customFormat="1" ht="17.25" customHeight="1">
      <c r="A198" s="103" t="s">
        <v>13151</v>
      </c>
      <c r="B198" s="72" t="s">
        <v>13150</v>
      </c>
      <c r="C198" s="103" t="s">
        <v>239</v>
      </c>
      <c r="D198" s="103"/>
      <c r="E198" s="23">
        <f>MEDIAN(E200:E202)</f>
        <v>23.85</v>
      </c>
      <c r="F198" s="23"/>
      <c r="G198" s="196"/>
    </row>
    <row r="199" spans="1:7" s="90" customFormat="1" ht="17.25" customHeight="1">
      <c r="A199" s="87" t="s">
        <v>1484</v>
      </c>
      <c r="B199" s="87" t="s">
        <v>1483</v>
      </c>
      <c r="C199" s="27" t="s">
        <v>1767</v>
      </c>
      <c r="D199" s="27" t="s">
        <v>5</v>
      </c>
      <c r="E199" s="27" t="s">
        <v>1485</v>
      </c>
      <c r="F199" s="27" t="s">
        <v>7</v>
      </c>
      <c r="G199" s="196"/>
    </row>
    <row r="200" spans="1:7" s="90" customFormat="1" ht="57.6">
      <c r="A200" s="139" t="s">
        <v>13352</v>
      </c>
      <c r="B200" s="199" t="s">
        <v>13353</v>
      </c>
      <c r="C200" s="137">
        <v>45131</v>
      </c>
      <c r="D200" s="105">
        <v>1</v>
      </c>
      <c r="E200" s="104">
        <v>23.85</v>
      </c>
      <c r="F200" s="104">
        <f>E200*D200</f>
        <v>23.85</v>
      </c>
      <c r="G200" s="196"/>
    </row>
    <row r="201" spans="1:7" s="90" customFormat="1" ht="43.2">
      <c r="A201" s="139" t="s">
        <v>12955</v>
      </c>
      <c r="B201" s="199" t="s">
        <v>12956</v>
      </c>
      <c r="C201" s="137">
        <v>45131</v>
      </c>
      <c r="D201" s="105">
        <v>1</v>
      </c>
      <c r="E201" s="104">
        <v>21.59</v>
      </c>
      <c r="F201" s="104">
        <f>E201*D201</f>
        <v>21.59</v>
      </c>
      <c r="G201" s="196"/>
    </row>
    <row r="202" spans="1:7" s="90" customFormat="1" ht="57.6">
      <c r="A202" s="139" t="s">
        <v>13129</v>
      </c>
      <c r="B202" s="199" t="s">
        <v>13130</v>
      </c>
      <c r="C202" s="137">
        <v>45131</v>
      </c>
      <c r="D202" s="105">
        <v>1</v>
      </c>
      <c r="E202" s="104">
        <v>25.17</v>
      </c>
      <c r="F202" s="104">
        <f>E202*D202</f>
        <v>25.17</v>
      </c>
      <c r="G202" s="196"/>
    </row>
    <row r="203" spans="1:7" s="90" customFormat="1" ht="26.4">
      <c r="A203" s="103" t="s">
        <v>13161</v>
      </c>
      <c r="B203" s="72" t="s">
        <v>13154</v>
      </c>
      <c r="C203" s="103" t="s">
        <v>239</v>
      </c>
      <c r="D203" s="103"/>
      <c r="E203" s="23">
        <f>E205</f>
        <v>3500</v>
      </c>
      <c r="F203" s="23"/>
      <c r="G203" s="196"/>
    </row>
    <row r="204" spans="1:7" s="90" customFormat="1">
      <c r="A204" s="87" t="s">
        <v>1484</v>
      </c>
      <c r="B204" s="87" t="s">
        <v>1483</v>
      </c>
      <c r="C204" s="27" t="s">
        <v>1767</v>
      </c>
      <c r="D204" s="27" t="s">
        <v>5</v>
      </c>
      <c r="E204" s="27" t="s">
        <v>1485</v>
      </c>
      <c r="F204" s="27" t="s">
        <v>7</v>
      </c>
      <c r="G204" s="196"/>
    </row>
    <row r="205" spans="1:7" s="90" customFormat="1" ht="28.8">
      <c r="A205" s="139" t="s">
        <v>13339</v>
      </c>
      <c r="B205" s="199" t="s">
        <v>13340</v>
      </c>
      <c r="C205" s="137">
        <v>45180</v>
      </c>
      <c r="D205" s="105">
        <v>1</v>
      </c>
      <c r="E205" s="104">
        <v>3500</v>
      </c>
      <c r="F205" s="104">
        <f>E205*D205</f>
        <v>3500</v>
      </c>
      <c r="G205" s="196"/>
    </row>
    <row r="206" spans="1:7" s="90" customFormat="1" ht="43.2">
      <c r="A206" s="139"/>
      <c r="B206" s="199" t="s">
        <v>12956</v>
      </c>
      <c r="C206" s="137">
        <v>45131</v>
      </c>
      <c r="D206" s="105">
        <v>1</v>
      </c>
      <c r="E206" s="104">
        <v>0</v>
      </c>
      <c r="F206" s="104">
        <f>E206*D206</f>
        <v>0</v>
      </c>
      <c r="G206" s="196"/>
    </row>
    <row r="207" spans="1:7" s="90" customFormat="1" ht="43.2">
      <c r="A207" s="139"/>
      <c r="B207" s="199" t="s">
        <v>12957</v>
      </c>
      <c r="C207" s="137">
        <v>45131</v>
      </c>
      <c r="D207" s="105">
        <v>1</v>
      </c>
      <c r="E207" s="104">
        <v>0</v>
      </c>
      <c r="F207" s="104">
        <f>E207*D207</f>
        <v>0</v>
      </c>
      <c r="G207" s="196"/>
    </row>
    <row r="208" spans="1:7" s="90" customFormat="1">
      <c r="A208" s="103" t="s">
        <v>13162</v>
      </c>
      <c r="B208" s="72" t="s">
        <v>13156</v>
      </c>
      <c r="C208" s="103" t="s">
        <v>239</v>
      </c>
      <c r="D208" s="103"/>
      <c r="E208" s="23">
        <f>E210</f>
        <v>3500</v>
      </c>
      <c r="F208" s="23"/>
      <c r="G208" s="196"/>
    </row>
    <row r="209" spans="1:7" s="90" customFormat="1">
      <c r="A209" s="87" t="s">
        <v>1484</v>
      </c>
      <c r="B209" s="87" t="s">
        <v>1483</v>
      </c>
      <c r="C209" s="27" t="s">
        <v>1767</v>
      </c>
      <c r="D209" s="27" t="s">
        <v>5</v>
      </c>
      <c r="E209" s="27" t="s">
        <v>1485</v>
      </c>
      <c r="F209" s="27" t="s">
        <v>7</v>
      </c>
      <c r="G209" s="196"/>
    </row>
    <row r="210" spans="1:7" s="90" customFormat="1" ht="28.8">
      <c r="A210" s="139" t="s">
        <v>13339</v>
      </c>
      <c r="B210" s="199" t="s">
        <v>13340</v>
      </c>
      <c r="C210" s="137">
        <v>45180</v>
      </c>
      <c r="D210" s="105">
        <v>1</v>
      </c>
      <c r="E210" s="104">
        <v>3500</v>
      </c>
      <c r="F210" s="104">
        <f>E210*D210</f>
        <v>3500</v>
      </c>
      <c r="G210" s="196"/>
    </row>
    <row r="211" spans="1:7" s="90" customFormat="1" ht="43.2">
      <c r="A211" s="139"/>
      <c r="B211" s="199" t="s">
        <v>12956</v>
      </c>
      <c r="C211" s="137">
        <v>45131</v>
      </c>
      <c r="D211" s="105">
        <v>1</v>
      </c>
      <c r="E211" s="104">
        <v>0</v>
      </c>
      <c r="F211" s="104">
        <f>E211*D211</f>
        <v>0</v>
      </c>
      <c r="G211" s="196"/>
    </row>
    <row r="212" spans="1:7" s="90" customFormat="1" ht="43.2">
      <c r="A212" s="139"/>
      <c r="B212" s="199" t="s">
        <v>12957</v>
      </c>
      <c r="C212" s="137">
        <v>45131</v>
      </c>
      <c r="D212" s="105">
        <v>1</v>
      </c>
      <c r="E212" s="104">
        <v>0</v>
      </c>
      <c r="F212" s="104">
        <f>E212*D212</f>
        <v>0</v>
      </c>
      <c r="G212" s="196"/>
    </row>
    <row r="213" spans="1:7" s="90" customFormat="1">
      <c r="A213" s="103" t="s">
        <v>13175</v>
      </c>
      <c r="B213" s="72" t="s">
        <v>13174</v>
      </c>
      <c r="C213" s="103" t="s">
        <v>239</v>
      </c>
      <c r="D213" s="103"/>
      <c r="E213" s="23">
        <f>MEDIAN(E215:E217)</f>
        <v>63.95</v>
      </c>
      <c r="F213" s="23"/>
      <c r="G213" s="196"/>
    </row>
    <row r="214" spans="1:7" s="90" customFormat="1">
      <c r="A214" s="87" t="s">
        <v>1484</v>
      </c>
      <c r="B214" s="87" t="s">
        <v>1483</v>
      </c>
      <c r="C214" s="27" t="s">
        <v>1767</v>
      </c>
      <c r="D214" s="27" t="s">
        <v>5</v>
      </c>
      <c r="E214" s="27" t="s">
        <v>1485</v>
      </c>
      <c r="F214" s="27" t="s">
        <v>7</v>
      </c>
      <c r="G214" s="196"/>
    </row>
    <row r="215" spans="1:7" s="90" customFormat="1" ht="28.8">
      <c r="A215" s="139" t="s">
        <v>13365</v>
      </c>
      <c r="B215" s="382" t="s">
        <v>13366</v>
      </c>
      <c r="C215" s="137">
        <v>45131</v>
      </c>
      <c r="D215" s="105">
        <v>1</v>
      </c>
      <c r="E215" s="104">
        <v>46.9</v>
      </c>
      <c r="F215" s="104">
        <f>E215*D215</f>
        <v>46.9</v>
      </c>
      <c r="G215" s="196"/>
    </row>
    <row r="216" spans="1:7" s="90" customFormat="1" ht="28.8">
      <c r="A216" s="139" t="s">
        <v>5449</v>
      </c>
      <c r="B216" s="382" t="s">
        <v>13176</v>
      </c>
      <c r="C216" s="137">
        <v>45131</v>
      </c>
      <c r="D216" s="105">
        <v>1</v>
      </c>
      <c r="E216" s="104">
        <v>63.95</v>
      </c>
      <c r="F216" s="104">
        <f>E216*D216</f>
        <v>63.95</v>
      </c>
      <c r="G216" s="196"/>
    </row>
    <row r="217" spans="1:7" s="90" customFormat="1" ht="144">
      <c r="A217" s="139" t="s">
        <v>4407</v>
      </c>
      <c r="B217" s="382" t="s">
        <v>13367</v>
      </c>
      <c r="C217" s="137">
        <v>45131</v>
      </c>
      <c r="D217" s="105">
        <v>1</v>
      </c>
      <c r="E217" s="104">
        <v>85</v>
      </c>
      <c r="F217" s="104">
        <f>E217*D217</f>
        <v>85</v>
      </c>
      <c r="G217" s="196"/>
    </row>
    <row r="218" spans="1:7" s="90" customFormat="1" ht="26.4">
      <c r="A218" s="103" t="s">
        <v>13179</v>
      </c>
      <c r="B218" s="58" t="s">
        <v>13178</v>
      </c>
      <c r="C218" s="103" t="s">
        <v>239</v>
      </c>
      <c r="D218" s="103"/>
      <c r="E218" s="23">
        <f>MEDIAN(E220:E222)</f>
        <v>235.96</v>
      </c>
      <c r="F218" s="23"/>
      <c r="G218" s="196"/>
    </row>
    <row r="219" spans="1:7" s="90" customFormat="1">
      <c r="A219" s="87" t="s">
        <v>1484</v>
      </c>
      <c r="B219" s="87" t="s">
        <v>1483</v>
      </c>
      <c r="C219" s="27" t="s">
        <v>1767</v>
      </c>
      <c r="D219" s="27" t="s">
        <v>5</v>
      </c>
      <c r="E219" s="27" t="s">
        <v>1485</v>
      </c>
      <c r="F219" s="27" t="s">
        <v>7</v>
      </c>
      <c r="G219" s="196"/>
    </row>
    <row r="220" spans="1:7" s="90" customFormat="1" ht="72">
      <c r="A220" s="139" t="s">
        <v>12670</v>
      </c>
      <c r="B220" s="382" t="s">
        <v>13180</v>
      </c>
      <c r="C220" s="137">
        <v>45131</v>
      </c>
      <c r="D220" s="105">
        <v>1</v>
      </c>
      <c r="E220" s="104">
        <v>227.9</v>
      </c>
      <c r="F220" s="104">
        <f>E220*D220</f>
        <v>227.9</v>
      </c>
      <c r="G220" s="196"/>
    </row>
    <row r="221" spans="1:7" s="90" customFormat="1" ht="100.8">
      <c r="A221" s="139" t="s">
        <v>5449</v>
      </c>
      <c r="B221" s="382" t="s">
        <v>13181</v>
      </c>
      <c r="C221" s="137">
        <v>45131</v>
      </c>
      <c r="D221" s="105">
        <v>1</v>
      </c>
      <c r="E221" s="104">
        <v>255.51</v>
      </c>
      <c r="F221" s="104">
        <f>E221*D221</f>
        <v>255.51</v>
      </c>
      <c r="G221" s="196"/>
    </row>
    <row r="222" spans="1:7" s="90" customFormat="1" ht="144">
      <c r="A222" s="139" t="s">
        <v>4407</v>
      </c>
      <c r="B222" s="382" t="s">
        <v>13368</v>
      </c>
      <c r="C222" s="137">
        <v>45131</v>
      </c>
      <c r="D222" s="105">
        <v>1</v>
      </c>
      <c r="E222" s="104">
        <v>235.96</v>
      </c>
      <c r="F222" s="104">
        <f>E222*D222</f>
        <v>235.96</v>
      </c>
      <c r="G222" s="196"/>
    </row>
    <row r="223" spans="1:7" s="90" customFormat="1" ht="26.4">
      <c r="A223" s="103" t="s">
        <v>13184</v>
      </c>
      <c r="B223" s="58" t="s">
        <v>13183</v>
      </c>
      <c r="C223" s="103" t="s">
        <v>239</v>
      </c>
      <c r="D223" s="103"/>
      <c r="E223" s="23">
        <f>MEDIAN(E225:E227)</f>
        <v>1307.4000000000001</v>
      </c>
      <c r="F223" s="23"/>
      <c r="G223" s="196"/>
    </row>
    <row r="224" spans="1:7" s="90" customFormat="1">
      <c r="A224" s="87" t="s">
        <v>1484</v>
      </c>
      <c r="B224" s="87" t="s">
        <v>1483</v>
      </c>
      <c r="C224" s="27" t="s">
        <v>1767</v>
      </c>
      <c r="D224" s="27" t="s">
        <v>5</v>
      </c>
      <c r="E224" s="27" t="s">
        <v>1485</v>
      </c>
      <c r="F224" s="27" t="s">
        <v>7</v>
      </c>
      <c r="G224" s="196"/>
    </row>
    <row r="225" spans="1:7" s="90" customFormat="1" ht="43.2">
      <c r="A225" s="139" t="s">
        <v>13185</v>
      </c>
      <c r="B225" s="382" t="s">
        <v>13186</v>
      </c>
      <c r="C225" s="137">
        <v>45131</v>
      </c>
      <c r="D225" s="105">
        <v>1</v>
      </c>
      <c r="E225" s="104">
        <v>1400.26</v>
      </c>
      <c r="F225" s="104">
        <f>E225*D225</f>
        <v>1400.26</v>
      </c>
      <c r="G225" s="196"/>
    </row>
    <row r="226" spans="1:7" s="90" customFormat="1" ht="86.4">
      <c r="A226" s="139" t="s">
        <v>13188</v>
      </c>
      <c r="B226" s="382" t="s">
        <v>13189</v>
      </c>
      <c r="C226" s="137">
        <v>45131</v>
      </c>
      <c r="D226" s="105">
        <v>1</v>
      </c>
      <c r="E226" s="104">
        <v>1307.4000000000001</v>
      </c>
      <c r="F226" s="104">
        <f>E226*D226</f>
        <v>1307.4000000000001</v>
      </c>
      <c r="G226" s="196"/>
    </row>
    <row r="227" spans="1:7" s="90" customFormat="1" ht="158.4">
      <c r="A227" s="139" t="s">
        <v>4407</v>
      </c>
      <c r="B227" s="382" t="s">
        <v>13187</v>
      </c>
      <c r="C227" s="137">
        <v>45131</v>
      </c>
      <c r="D227" s="105">
        <v>1</v>
      </c>
      <c r="E227" s="104">
        <v>1292.5</v>
      </c>
      <c r="F227" s="104">
        <f>E227*D227</f>
        <v>1292.5</v>
      </c>
      <c r="G227" s="196"/>
    </row>
    <row r="228" spans="1:7" s="90" customFormat="1">
      <c r="A228" s="103" t="s">
        <v>13192</v>
      </c>
      <c r="B228" s="58" t="s">
        <v>13191</v>
      </c>
      <c r="C228" s="103" t="s">
        <v>239</v>
      </c>
      <c r="D228" s="103"/>
      <c r="E228" s="23">
        <f>MEDIAN(E230:E232)</f>
        <v>287.37</v>
      </c>
      <c r="F228" s="23"/>
      <c r="G228" s="196"/>
    </row>
    <row r="229" spans="1:7" s="90" customFormat="1">
      <c r="A229" s="87" t="s">
        <v>1484</v>
      </c>
      <c r="B229" s="87" t="s">
        <v>1483</v>
      </c>
      <c r="C229" s="27" t="s">
        <v>1767</v>
      </c>
      <c r="D229" s="27" t="s">
        <v>5</v>
      </c>
      <c r="E229" s="27" t="s">
        <v>1485</v>
      </c>
      <c r="F229" s="27" t="s">
        <v>7</v>
      </c>
      <c r="G229" s="196"/>
    </row>
    <row r="230" spans="1:7" s="90" customFormat="1" ht="72">
      <c r="A230" s="139" t="s">
        <v>12670</v>
      </c>
      <c r="B230" s="382" t="s">
        <v>13193</v>
      </c>
      <c r="C230" s="137">
        <v>45131</v>
      </c>
      <c r="D230" s="105">
        <v>1</v>
      </c>
      <c r="E230" s="104">
        <v>359.9</v>
      </c>
      <c r="F230" s="104">
        <f>E230*D230</f>
        <v>359.9</v>
      </c>
      <c r="G230" s="196"/>
    </row>
    <row r="231" spans="1:7" s="90" customFormat="1" ht="86.4">
      <c r="A231" s="139" t="s">
        <v>13369</v>
      </c>
      <c r="B231" s="382" t="s">
        <v>13370</v>
      </c>
      <c r="C231" s="137">
        <v>45131</v>
      </c>
      <c r="D231" s="105">
        <v>1</v>
      </c>
      <c r="E231" s="104">
        <v>287.37</v>
      </c>
      <c r="F231" s="104">
        <f>E231*D231</f>
        <v>287.37</v>
      </c>
      <c r="G231" s="196"/>
    </row>
    <row r="232" spans="1:7" s="90" customFormat="1" ht="129.6">
      <c r="A232" s="139" t="s">
        <v>4407</v>
      </c>
      <c r="B232" s="382" t="s">
        <v>13194</v>
      </c>
      <c r="C232" s="137">
        <v>45131</v>
      </c>
      <c r="D232" s="105">
        <v>1</v>
      </c>
      <c r="E232" s="104">
        <v>273</v>
      </c>
      <c r="F232" s="104">
        <f>E232*D232</f>
        <v>273</v>
      </c>
      <c r="G232" s="196"/>
    </row>
    <row r="233" spans="1:7" s="90" customFormat="1">
      <c r="A233" s="103" t="s">
        <v>13196</v>
      </c>
      <c r="B233" s="58" t="s">
        <v>13197</v>
      </c>
      <c r="C233" s="103" t="s">
        <v>239</v>
      </c>
      <c r="D233" s="103"/>
      <c r="E233" s="23">
        <f>MEDIAN(E235:E237)</f>
        <v>75.13</v>
      </c>
      <c r="F233" s="23"/>
      <c r="G233" s="196"/>
    </row>
    <row r="234" spans="1:7" s="90" customFormat="1">
      <c r="A234" s="87" t="s">
        <v>1484</v>
      </c>
      <c r="B234" s="87" t="s">
        <v>1483</v>
      </c>
      <c r="C234" s="27" t="s">
        <v>1767</v>
      </c>
      <c r="D234" s="27" t="s">
        <v>5</v>
      </c>
      <c r="E234" s="27" t="s">
        <v>1485</v>
      </c>
      <c r="F234" s="27" t="s">
        <v>7</v>
      </c>
      <c r="G234" s="196"/>
    </row>
    <row r="235" spans="1:7" s="90" customFormat="1" ht="72">
      <c r="A235" s="139" t="s">
        <v>12670</v>
      </c>
      <c r="B235" s="382" t="s">
        <v>13371</v>
      </c>
      <c r="C235" s="137">
        <v>45131</v>
      </c>
      <c r="D235" s="105">
        <v>1</v>
      </c>
      <c r="E235" s="104">
        <v>70</v>
      </c>
      <c r="F235" s="104">
        <f>E235*D235</f>
        <v>70</v>
      </c>
      <c r="G235" s="196"/>
    </row>
    <row r="236" spans="1:7" s="90" customFormat="1" ht="28.8">
      <c r="A236" s="139" t="s">
        <v>5449</v>
      </c>
      <c r="B236" s="382" t="s">
        <v>13198</v>
      </c>
      <c r="C236" s="137">
        <v>45131</v>
      </c>
      <c r="D236" s="105">
        <v>1</v>
      </c>
      <c r="E236" s="104">
        <v>129.34</v>
      </c>
      <c r="F236" s="104">
        <f>E236*D236</f>
        <v>129.34</v>
      </c>
      <c r="G236" s="196"/>
    </row>
    <row r="237" spans="1:7" s="90" customFormat="1" ht="72">
      <c r="A237" s="139" t="s">
        <v>4407</v>
      </c>
      <c r="B237" s="382" t="s">
        <v>13199</v>
      </c>
      <c r="C237" s="137">
        <v>45131</v>
      </c>
      <c r="D237" s="105">
        <v>1</v>
      </c>
      <c r="E237" s="104">
        <v>75.13</v>
      </c>
      <c r="F237" s="104">
        <f>E237*D237</f>
        <v>75.13</v>
      </c>
      <c r="G237" s="196"/>
    </row>
    <row r="238" spans="1:7" s="90" customFormat="1">
      <c r="A238" s="103" t="s">
        <v>13200</v>
      </c>
      <c r="B238" s="58" t="s">
        <v>13201</v>
      </c>
      <c r="C238" s="103" t="s">
        <v>239</v>
      </c>
      <c r="D238" s="103"/>
      <c r="E238" s="23">
        <f>MEDIAN(E240:E242)</f>
        <v>311.13</v>
      </c>
      <c r="F238" s="23"/>
      <c r="G238" s="196"/>
    </row>
    <row r="239" spans="1:7" s="90" customFormat="1">
      <c r="A239" s="87" t="s">
        <v>1484</v>
      </c>
      <c r="B239" s="87" t="s">
        <v>1483</v>
      </c>
      <c r="C239" s="27" t="s">
        <v>1767</v>
      </c>
      <c r="D239" s="27" t="s">
        <v>5</v>
      </c>
      <c r="E239" s="27" t="s">
        <v>1485</v>
      </c>
      <c r="F239" s="27" t="s">
        <v>7</v>
      </c>
      <c r="G239" s="196"/>
    </row>
    <row r="240" spans="1:7" s="90" customFormat="1" ht="43.2">
      <c r="A240" s="139" t="s">
        <v>12670</v>
      </c>
      <c r="B240" s="382" t="s">
        <v>13202</v>
      </c>
      <c r="C240" s="137">
        <v>45131</v>
      </c>
      <c r="D240" s="105">
        <v>1</v>
      </c>
      <c r="E240" s="104">
        <v>293</v>
      </c>
      <c r="F240" s="104">
        <f>E240*D240</f>
        <v>293</v>
      </c>
      <c r="G240" s="196"/>
    </row>
    <row r="241" spans="1:7" s="90" customFormat="1" ht="28.8">
      <c r="A241" s="139" t="s">
        <v>13185</v>
      </c>
      <c r="B241" s="382" t="s">
        <v>13372</v>
      </c>
      <c r="C241" s="137">
        <v>45131</v>
      </c>
      <c r="D241" s="105">
        <v>1</v>
      </c>
      <c r="E241" s="104">
        <v>311.13</v>
      </c>
      <c r="F241" s="104">
        <f>E241*D241</f>
        <v>311.13</v>
      </c>
      <c r="G241" s="196"/>
    </row>
    <row r="242" spans="1:7" s="90" customFormat="1" ht="28.8">
      <c r="A242" s="139" t="s">
        <v>5449</v>
      </c>
      <c r="B242" s="382" t="s">
        <v>13203</v>
      </c>
      <c r="C242" s="137">
        <v>45131</v>
      </c>
      <c r="D242" s="105">
        <v>1</v>
      </c>
      <c r="E242" s="104">
        <v>339.9</v>
      </c>
      <c r="F242" s="104">
        <f>E242*D242</f>
        <v>339.9</v>
      </c>
      <c r="G242" s="196"/>
    </row>
    <row r="243" spans="1:7" s="90" customFormat="1">
      <c r="A243" s="103" t="s">
        <v>13207</v>
      </c>
      <c r="B243" s="58" t="s">
        <v>13208</v>
      </c>
      <c r="C243" s="103" t="s">
        <v>239</v>
      </c>
      <c r="D243" s="103"/>
      <c r="E243" s="23">
        <f>MEDIAN(E245:E247)</f>
        <v>215.64</v>
      </c>
      <c r="F243" s="23"/>
      <c r="G243" s="196"/>
    </row>
    <row r="244" spans="1:7" s="90" customFormat="1">
      <c r="A244" s="87" t="s">
        <v>1484</v>
      </c>
      <c r="B244" s="87" t="s">
        <v>1483</v>
      </c>
      <c r="C244" s="27" t="s">
        <v>1767</v>
      </c>
      <c r="D244" s="27" t="s">
        <v>5</v>
      </c>
      <c r="E244" s="27" t="s">
        <v>1485</v>
      </c>
      <c r="F244" s="27" t="s">
        <v>7</v>
      </c>
      <c r="G244" s="196"/>
    </row>
    <row r="245" spans="1:7" s="90" customFormat="1" ht="72">
      <c r="A245" s="139" t="s">
        <v>12670</v>
      </c>
      <c r="B245" s="382" t="s">
        <v>13209</v>
      </c>
      <c r="C245" s="137">
        <v>45131</v>
      </c>
      <c r="D245" s="105">
        <v>1</v>
      </c>
      <c r="E245" s="104">
        <v>199.9</v>
      </c>
      <c r="F245" s="104">
        <f>E245*D245</f>
        <v>199.9</v>
      </c>
      <c r="G245" s="196"/>
    </row>
    <row r="246" spans="1:7" s="90" customFormat="1" ht="57.6">
      <c r="A246" s="139" t="s">
        <v>12674</v>
      </c>
      <c r="B246" s="382" t="s">
        <v>13373</v>
      </c>
      <c r="C246" s="137">
        <v>45131</v>
      </c>
      <c r="D246" s="105">
        <v>1</v>
      </c>
      <c r="E246" s="104">
        <v>342.11</v>
      </c>
      <c r="F246" s="104">
        <f>E246*D246</f>
        <v>342.11</v>
      </c>
      <c r="G246" s="196"/>
    </row>
    <row r="247" spans="1:7" s="90" customFormat="1" ht="144">
      <c r="A247" s="139" t="s">
        <v>4407</v>
      </c>
      <c r="B247" s="382" t="s">
        <v>13210</v>
      </c>
      <c r="C247" s="137">
        <v>45131</v>
      </c>
      <c r="D247" s="105">
        <v>1</v>
      </c>
      <c r="E247" s="104">
        <v>215.64</v>
      </c>
      <c r="F247" s="104">
        <f>E247*D247</f>
        <v>215.64</v>
      </c>
      <c r="G247" s="196"/>
    </row>
    <row r="248" spans="1:7" s="90" customFormat="1">
      <c r="A248" s="103" t="s">
        <v>13397</v>
      </c>
      <c r="B248" s="58" t="s">
        <v>13398</v>
      </c>
      <c r="C248" s="103" t="s">
        <v>239</v>
      </c>
      <c r="D248" s="103"/>
      <c r="E248" s="23">
        <f>E250</f>
        <v>220</v>
      </c>
      <c r="F248" s="23"/>
      <c r="G248" s="196"/>
    </row>
    <row r="249" spans="1:7" s="90" customFormat="1">
      <c r="A249" s="87" t="s">
        <v>1484</v>
      </c>
      <c r="B249" s="87" t="s">
        <v>1483</v>
      </c>
      <c r="C249" s="27" t="s">
        <v>1767</v>
      </c>
      <c r="D249" s="27" t="s">
        <v>5</v>
      </c>
      <c r="E249" s="27" t="s">
        <v>1485</v>
      </c>
      <c r="F249" s="27" t="s">
        <v>7</v>
      </c>
      <c r="G249" s="196"/>
    </row>
    <row r="250" spans="1:7" s="90" customFormat="1" ht="28.8">
      <c r="A250" s="139" t="s">
        <v>13414</v>
      </c>
      <c r="B250" s="199" t="s">
        <v>13415</v>
      </c>
      <c r="C250" s="137">
        <v>45131</v>
      </c>
      <c r="D250" s="105">
        <v>1</v>
      </c>
      <c r="E250" s="104">
        <v>220</v>
      </c>
      <c r="F250" s="104">
        <f>E250*D250</f>
        <v>220</v>
      </c>
      <c r="G250" s="196"/>
    </row>
    <row r="251" spans="1:7" s="90" customFormat="1" ht="14.4">
      <c r="A251" s="139"/>
      <c r="B251" s="199"/>
      <c r="C251" s="137">
        <v>45131</v>
      </c>
      <c r="D251" s="105">
        <v>1</v>
      </c>
      <c r="E251" s="104">
        <v>0</v>
      </c>
      <c r="F251" s="104">
        <f>E251*D251</f>
        <v>0</v>
      </c>
      <c r="G251" s="196"/>
    </row>
    <row r="252" spans="1:7" s="90" customFormat="1" ht="14.4">
      <c r="A252" s="139"/>
      <c r="B252" s="199"/>
      <c r="C252" s="137">
        <v>45131</v>
      </c>
      <c r="D252" s="105">
        <v>1</v>
      </c>
      <c r="E252" s="104">
        <v>0</v>
      </c>
      <c r="F252" s="104">
        <f>E252*D252</f>
        <v>0</v>
      </c>
      <c r="G252" s="196"/>
    </row>
    <row r="253" spans="1:7" s="90" customFormat="1" ht="14.4">
      <c r="A253" s="251"/>
      <c r="B253" s="240"/>
      <c r="C253" s="252"/>
      <c r="D253" s="89"/>
      <c r="E253" s="106"/>
      <c r="F253" s="106"/>
      <c r="G253" s="196"/>
    </row>
    <row r="254" spans="1:7" s="90" customFormat="1" ht="14.4">
      <c r="A254" s="251"/>
      <c r="B254" s="240"/>
      <c r="C254" s="252"/>
      <c r="D254" s="89"/>
      <c r="E254" s="106"/>
      <c r="F254" s="106"/>
      <c r="G254" s="196"/>
    </row>
    <row r="255" spans="1:7" s="90" customFormat="1" ht="14.4">
      <c r="A255" s="251"/>
      <c r="B255" s="240"/>
      <c r="C255" s="252"/>
      <c r="D255" s="89"/>
      <c r="E255" s="106"/>
      <c r="F255" s="106"/>
      <c r="G255" s="196"/>
    </row>
    <row r="256" spans="1:7" s="90" customFormat="1" ht="14.4">
      <c r="A256" s="251"/>
      <c r="B256" s="240"/>
      <c r="C256" s="252"/>
      <c r="D256" s="89"/>
      <c r="E256" s="106"/>
      <c r="F256" s="106"/>
      <c r="G256" s="196"/>
    </row>
    <row r="257" spans="1:7" s="85" customFormat="1" ht="15.75" customHeight="1">
      <c r="A257" s="505" t="s">
        <v>5455</v>
      </c>
      <c r="B257" s="505"/>
      <c r="C257" s="505"/>
      <c r="D257" s="505"/>
      <c r="E257" s="505"/>
      <c r="F257" s="505"/>
      <c r="G257" s="505"/>
    </row>
    <row r="258" spans="1:7" ht="132" customHeight="1">
      <c r="A258" s="521" t="s">
        <v>5456</v>
      </c>
      <c r="B258" s="521"/>
      <c r="C258" s="521"/>
      <c r="D258" s="521"/>
      <c r="E258" s="521"/>
      <c r="F258" s="521"/>
      <c r="G258" s="521"/>
    </row>
  </sheetData>
  <mergeCells count="26">
    <mergeCell ref="G59:G62"/>
    <mergeCell ref="G63:G67"/>
    <mergeCell ref="A258:G258"/>
    <mergeCell ref="A257:G257"/>
    <mergeCell ref="G36:G40"/>
    <mergeCell ref="G41:G45"/>
    <mergeCell ref="G49:G53"/>
    <mergeCell ref="G54:G58"/>
    <mergeCell ref="G68:G72"/>
    <mergeCell ref="G16:G20"/>
    <mergeCell ref="G21:G25"/>
    <mergeCell ref="G26:G30"/>
    <mergeCell ref="G46:G48"/>
    <mergeCell ref="G31:G35"/>
    <mergeCell ref="A3:B3"/>
    <mergeCell ref="F5:G5"/>
    <mergeCell ref="E1:G3"/>
    <mergeCell ref="G13:G15"/>
    <mergeCell ref="G8:G12"/>
    <mergeCell ref="F8:F9"/>
    <mergeCell ref="D8:D9"/>
    <mergeCell ref="A7:G7"/>
    <mergeCell ref="A8:A9"/>
    <mergeCell ref="B8:B9"/>
    <mergeCell ref="C8:C9"/>
    <mergeCell ref="E8:E9"/>
  </mergeCells>
  <conditionalFormatting sqref="A10:A11 E10:F12 B11:D11 C12:D12 C15 F26 C28:C30 F31 C33:C35 F46 C48 F49 C51:C53 F54 C56:C58 F59 C61:C62 F63 C65:C67 F68 C70:C72 F73 C75:C77 F78 C80:C82 F83 C85:C87 F88 C90:C92 F93 C95:C97 F98 C100:C102 F103 C105:C107 F108 C110:C112 F113 C115:C117 F118 C120:C122 F123 C125:C127 F128 C130:C132 F133 C135:C137 F138 C140:C142 F143 C145:C147 F148 C150:C152 F153 C155:C157 F158 C160:C162 F163 C165:C167 F168 C170:C172 F173 C175:C177 F178 C180:C182 F183 C185:C187 F188 C190:C192 F193 C195:C197 F198 C200:C202 F203 C205:C207 F208 C210:C212 F213 C215:C217 F218 C220:C222 F223 C225:C227 F228 C230:C232 F233 C235:C237 F238 C240:C242 F243 C245:C247">
    <cfRule type="expression" dxfId="261" priority="805">
      <formula>#REF!="Cotação expirada"</formula>
    </cfRule>
  </conditionalFormatting>
  <conditionalFormatting sqref="A83">
    <cfRule type="expression" dxfId="260" priority="445">
      <formula>$I83="Cotação expirada"</formula>
    </cfRule>
  </conditionalFormatting>
  <conditionalFormatting sqref="A88">
    <cfRule type="expression" dxfId="259" priority="433">
      <formula>$I88="Cotação expirada"</formula>
    </cfRule>
  </conditionalFormatting>
  <conditionalFormatting sqref="A93">
    <cfRule type="expression" dxfId="258" priority="425">
      <formula>$I93="Cotação expirada"</formula>
    </cfRule>
  </conditionalFormatting>
  <conditionalFormatting sqref="A98">
    <cfRule type="expression" dxfId="257" priority="417">
      <formula>$I98="Cotação expirada"</formula>
    </cfRule>
  </conditionalFormatting>
  <conditionalFormatting sqref="A102:A103">
    <cfRule type="expression" dxfId="256" priority="403">
      <formula>$I102="Cotação expirada"</formula>
    </cfRule>
  </conditionalFormatting>
  <conditionalFormatting sqref="A108">
    <cfRule type="expression" dxfId="255" priority="392">
      <formula>$I108="Cotação expirada"</formula>
    </cfRule>
  </conditionalFormatting>
  <conditionalFormatting sqref="A113">
    <cfRule type="expression" dxfId="254" priority="382">
      <formula>$I113="Cotação expirada"</formula>
    </cfRule>
  </conditionalFormatting>
  <conditionalFormatting sqref="A118">
    <cfRule type="expression" dxfId="253" priority="372">
      <formula>$I118="Cotação expirada"</formula>
    </cfRule>
  </conditionalFormatting>
  <conditionalFormatting sqref="A123">
    <cfRule type="expression" dxfId="252" priority="358">
      <formula>$I123="Cotação expirada"</formula>
    </cfRule>
  </conditionalFormatting>
  <conditionalFormatting sqref="A127:A128">
    <cfRule type="expression" dxfId="251" priority="349">
      <formula>$I127="Cotação expirada"</formula>
    </cfRule>
  </conditionalFormatting>
  <conditionalFormatting sqref="A132:A133">
    <cfRule type="expression" dxfId="250" priority="340">
      <formula>$I132="Cotação expirada"</formula>
    </cfRule>
  </conditionalFormatting>
  <conditionalFormatting sqref="A138">
    <cfRule type="expression" dxfId="249" priority="330">
      <formula>$I138="Cotação expirada"</formula>
    </cfRule>
  </conditionalFormatting>
  <conditionalFormatting sqref="A143">
    <cfRule type="expression" dxfId="248" priority="321">
      <formula>$I143="Cotação expirada"</formula>
    </cfRule>
  </conditionalFormatting>
  <conditionalFormatting sqref="A148">
    <cfRule type="expression" dxfId="247" priority="312">
      <formula>$I148="Cotação expirada"</formula>
    </cfRule>
  </conditionalFormatting>
  <conditionalFormatting sqref="A153">
    <cfRule type="expression" dxfId="246" priority="303">
      <formula>$I153="Cotação expirada"</formula>
    </cfRule>
  </conditionalFormatting>
  <conditionalFormatting sqref="A158">
    <cfRule type="expression" dxfId="245" priority="293">
      <formula>$I158="Cotação expirada"</formula>
    </cfRule>
  </conditionalFormatting>
  <conditionalFormatting sqref="A160:A163">
    <cfRule type="expression" dxfId="244" priority="282">
      <formula>$I160="Cotação expirada"</formula>
    </cfRule>
  </conditionalFormatting>
  <conditionalFormatting sqref="A168">
    <cfRule type="expression" dxfId="243" priority="273">
      <formula>$I168="Cotação expirada"</formula>
    </cfRule>
  </conditionalFormatting>
  <conditionalFormatting sqref="A173">
    <cfRule type="expression" dxfId="242" priority="264">
      <formula>$I173="Cotação expirada"</formula>
    </cfRule>
  </conditionalFormatting>
  <conditionalFormatting sqref="A175:A178">
    <cfRule type="expression" dxfId="241" priority="251">
      <formula>$I175="Cotação expirada"</formula>
    </cfRule>
  </conditionalFormatting>
  <conditionalFormatting sqref="A180:A183">
    <cfRule type="expression" dxfId="240" priority="178">
      <formula>$I180="Cotação expirada"</formula>
    </cfRule>
  </conditionalFormatting>
  <conditionalFormatting sqref="A185:A188">
    <cfRule type="expression" dxfId="239" priority="176">
      <formula>$I185="Cotação expirada"</formula>
    </cfRule>
  </conditionalFormatting>
  <conditionalFormatting sqref="A190:A193">
    <cfRule type="expression" dxfId="238" priority="174">
      <formula>$I190="Cotação expirada"</formula>
    </cfRule>
  </conditionalFormatting>
  <conditionalFormatting sqref="A195:A198">
    <cfRule type="expression" dxfId="237" priority="165">
      <formula>$I195="Cotação expirada"</formula>
    </cfRule>
  </conditionalFormatting>
  <conditionalFormatting sqref="A203">
    <cfRule type="expression" dxfId="236" priority="154">
      <formula>$I203="Cotação expirada"</formula>
    </cfRule>
  </conditionalFormatting>
  <conditionalFormatting sqref="A208">
    <cfRule type="expression" dxfId="235" priority="144">
      <formula>$I208="Cotação expirada"</formula>
    </cfRule>
  </conditionalFormatting>
  <conditionalFormatting sqref="A213">
    <cfRule type="expression" dxfId="234" priority="134">
      <formula>$I213="Cotação expirada"</formula>
    </cfRule>
  </conditionalFormatting>
  <conditionalFormatting sqref="A218">
    <cfRule type="expression" dxfId="233" priority="124">
      <formula>$I218="Cotação expirada"</formula>
    </cfRule>
  </conditionalFormatting>
  <conditionalFormatting sqref="A223">
    <cfRule type="expression" dxfId="232" priority="110">
      <formula>$I223="Cotação expirada"</formula>
    </cfRule>
  </conditionalFormatting>
  <conditionalFormatting sqref="A228">
    <cfRule type="expression" dxfId="231" priority="96">
      <formula>$I228="Cotação expirada"</formula>
    </cfRule>
  </conditionalFormatting>
  <conditionalFormatting sqref="A233">
    <cfRule type="expression" dxfId="230" priority="80">
      <formula>$I233="Cotação expirada"</formula>
    </cfRule>
  </conditionalFormatting>
  <conditionalFormatting sqref="A238">
    <cfRule type="expression" dxfId="229" priority="68">
      <formula>$I238="Cotação expirada"</formula>
    </cfRule>
  </conditionalFormatting>
  <conditionalFormatting sqref="A243">
    <cfRule type="expression" dxfId="228" priority="56">
      <formula>$I243="Cotação expirada"</formula>
    </cfRule>
  </conditionalFormatting>
  <conditionalFormatting sqref="A248">
    <cfRule type="expression" dxfId="227" priority="8">
      <formula>$I248="Cotação expirada"</formula>
    </cfRule>
  </conditionalFormatting>
  <conditionalFormatting sqref="A12:B12">
    <cfRule type="expression" dxfId="226" priority="462">
      <formula>$I12="Cotação expirada"</formula>
    </cfRule>
  </conditionalFormatting>
  <conditionalFormatting sqref="A28:B30">
    <cfRule type="expression" dxfId="225" priority="528">
      <formula>$I28="Cotação expirada"</formula>
    </cfRule>
  </conditionalFormatting>
  <conditionalFormatting sqref="A39:B39">
    <cfRule type="expression" dxfId="224" priority="496">
      <formula>$I39="Cotação expirada"</formula>
    </cfRule>
  </conditionalFormatting>
  <conditionalFormatting sqref="A80:B82">
    <cfRule type="expression" dxfId="223" priority="438">
      <formula>$I80="Cotação expirada"</formula>
    </cfRule>
  </conditionalFormatting>
  <conditionalFormatting sqref="A97:B97">
    <cfRule type="expression" dxfId="222" priority="185">
      <formula>$I97="Cotação expirada"</formula>
    </cfRule>
  </conditionalFormatting>
  <conditionalFormatting sqref="A135:B137">
    <cfRule type="expression" dxfId="221" priority="179">
      <formula>$I135="Cotação expirada"</formula>
    </cfRule>
  </conditionalFormatting>
  <conditionalFormatting sqref="A140:B142">
    <cfRule type="expression" dxfId="220" priority="169">
      <formula>$I140="Cotação expirada"</formula>
    </cfRule>
  </conditionalFormatting>
  <conditionalFormatting sqref="A145:B147">
    <cfRule type="expression" dxfId="219" priority="167">
      <formula>$I145="Cotação expirada"</formula>
    </cfRule>
  </conditionalFormatting>
  <conditionalFormatting sqref="A18:D77">
    <cfRule type="expression" dxfId="218" priority="186">
      <formula>$I18="Cotação expirada"</formula>
    </cfRule>
  </conditionalFormatting>
  <conditionalFormatting sqref="A89:D92">
    <cfRule type="expression" dxfId="217" priority="411">
      <formula>$I89="Cotação expirada"</formula>
    </cfRule>
  </conditionalFormatting>
  <conditionalFormatting sqref="A94:D96">
    <cfRule type="expression" dxfId="216" priority="408">
      <formula>$I94="Cotação expirada"</formula>
    </cfRule>
  </conditionalFormatting>
  <conditionalFormatting sqref="A99:D101">
    <cfRule type="expression" dxfId="215" priority="25">
      <formula>$I99="Cotação expirada"</formula>
    </cfRule>
  </conditionalFormatting>
  <conditionalFormatting sqref="A104:D107">
    <cfRule type="expression" dxfId="214" priority="395">
      <formula>$I104="Cotação expirada"</formula>
    </cfRule>
  </conditionalFormatting>
  <conditionalFormatting sqref="A109:D112">
    <cfRule type="expression" dxfId="213" priority="43">
      <formula>$I109="Cotação expirada"</formula>
    </cfRule>
  </conditionalFormatting>
  <conditionalFormatting sqref="A114:D117">
    <cfRule type="expression" dxfId="212" priority="40">
      <formula>$I114="Cotação expirada"</formula>
    </cfRule>
  </conditionalFormatting>
  <conditionalFormatting sqref="A119:D122">
    <cfRule type="expression" dxfId="211" priority="37">
      <formula>$I119="Cotação expirada"</formula>
    </cfRule>
  </conditionalFormatting>
  <conditionalFormatting sqref="A124:D126">
    <cfRule type="expression" dxfId="210" priority="19">
      <formula>$I124="Cotação expirada"</formula>
    </cfRule>
  </conditionalFormatting>
  <conditionalFormatting sqref="A129:D131">
    <cfRule type="expression" dxfId="209" priority="13">
      <formula>$I129="Cotação expirada"</formula>
    </cfRule>
  </conditionalFormatting>
  <conditionalFormatting sqref="A149:D152">
    <cfRule type="expression" dxfId="208" priority="307">
      <formula>$I149="Cotação expirada"</formula>
    </cfRule>
  </conditionalFormatting>
  <conditionalFormatting sqref="A154:D157">
    <cfRule type="expression" dxfId="207" priority="296">
      <formula>$I154="Cotação expirada"</formula>
    </cfRule>
  </conditionalFormatting>
  <conditionalFormatting sqref="A164:D167">
    <cfRule type="expression" dxfId="206" priority="276">
      <formula>$I164="Cotação expirada"</formula>
    </cfRule>
  </conditionalFormatting>
  <conditionalFormatting sqref="A169:D172">
    <cfRule type="expression" dxfId="205" priority="267">
      <formula>$I169="Cotação expirada"</formula>
    </cfRule>
  </conditionalFormatting>
  <conditionalFormatting sqref="A184:D184">
    <cfRule type="expression" dxfId="204" priority="240">
      <formula>$I184="Cotação expirada"</formula>
    </cfRule>
  </conditionalFormatting>
  <conditionalFormatting sqref="A189:D189">
    <cfRule type="expression" dxfId="203" priority="229">
      <formula>$I189="Cotação expirada"</formula>
    </cfRule>
  </conditionalFormatting>
  <conditionalFormatting sqref="A194:D194">
    <cfRule type="expression" dxfId="202" priority="218">
      <formula>$I194="Cotação expirada"</formula>
    </cfRule>
  </conditionalFormatting>
  <conditionalFormatting sqref="A199:D202">
    <cfRule type="expression" dxfId="201" priority="10">
      <formula>$I199="Cotação expirada"</formula>
    </cfRule>
  </conditionalFormatting>
  <conditionalFormatting sqref="A204:D207">
    <cfRule type="expression" dxfId="200" priority="31">
      <formula>$I204="Cotação expirada"</formula>
    </cfRule>
  </conditionalFormatting>
  <conditionalFormatting sqref="A209:D212">
    <cfRule type="expression" dxfId="199" priority="34">
      <formula>$I209="Cotação expirada"</formula>
    </cfRule>
  </conditionalFormatting>
  <conditionalFormatting sqref="A214:D217">
    <cfRule type="expression" dxfId="198" priority="127">
      <formula>$I214="Cotação expirada"</formula>
    </cfRule>
  </conditionalFormatting>
  <conditionalFormatting sqref="A219:D222">
    <cfRule type="expression" dxfId="197" priority="117">
      <formula>$I219="Cotação expirada"</formula>
    </cfRule>
  </conditionalFormatting>
  <conditionalFormatting sqref="A224:D227">
    <cfRule type="expression" dxfId="196" priority="107">
      <formula>$I224="Cotação expirada"</formula>
    </cfRule>
  </conditionalFormatting>
  <conditionalFormatting sqref="A229:D232">
    <cfRule type="expression" dxfId="195" priority="82">
      <formula>$I229="Cotação expirada"</formula>
    </cfRule>
  </conditionalFormatting>
  <conditionalFormatting sqref="A234:D237">
    <cfRule type="expression" dxfId="194" priority="70">
      <formula>$I234="Cotação expirada"</formula>
    </cfRule>
  </conditionalFormatting>
  <conditionalFormatting sqref="A239:D242">
    <cfRule type="expression" dxfId="193" priority="58">
      <formula>$I239="Cotação expirada"</formula>
    </cfRule>
  </conditionalFormatting>
  <conditionalFormatting sqref="A244:D247">
    <cfRule type="expression" dxfId="192" priority="46">
      <formula>$I244="Cotação expirada"</formula>
    </cfRule>
  </conditionalFormatting>
  <conditionalFormatting sqref="A249:D256">
    <cfRule type="expression" dxfId="191" priority="1">
      <formula>$I249="Cotação expirada"</formula>
    </cfRule>
  </conditionalFormatting>
  <conditionalFormatting sqref="B78">
    <cfRule type="expression" dxfId="190" priority="28">
      <formula>$A78="SEDUC"</formula>
    </cfRule>
    <cfRule type="expression" dxfId="189" priority="27">
      <formula>$A78="COTAÇÃO"</formula>
    </cfRule>
    <cfRule type="expression" dxfId="188" priority="29">
      <formula>$A78="COMPOSIÇÃO"</formula>
    </cfRule>
    <cfRule type="expression" dxfId="187" priority="30">
      <formula>$A78="INSUMO"</formula>
    </cfRule>
  </conditionalFormatting>
  <conditionalFormatting sqref="B83">
    <cfRule type="expression" dxfId="186" priority="443">
      <formula>$A83="INSUMO"</formula>
    </cfRule>
    <cfRule type="expression" dxfId="185" priority="442">
      <formula>$A83="COMPOSIÇÃO"</formula>
    </cfRule>
    <cfRule type="expression" dxfId="184" priority="441">
      <formula>$A83="SEDUC"</formula>
    </cfRule>
    <cfRule type="expression" dxfId="183" priority="440">
      <formula>$A83="COTAÇÃO"</formula>
    </cfRule>
  </conditionalFormatting>
  <conditionalFormatting sqref="B88">
    <cfRule type="expression" dxfId="182" priority="429">
      <formula>$A88="SEDUC"</formula>
    </cfRule>
    <cfRule type="expression" dxfId="181" priority="431">
      <formula>$A88="INSUMO"</formula>
    </cfRule>
    <cfRule type="expression" dxfId="180" priority="430">
      <formula>$A88="COMPOSIÇÃO"</formula>
    </cfRule>
    <cfRule type="expression" dxfId="179" priority="428">
      <formula>$A88="COTAÇÃO"</formula>
    </cfRule>
  </conditionalFormatting>
  <conditionalFormatting sqref="B93">
    <cfRule type="expression" dxfId="178" priority="423">
      <formula>$A93="INSUMO"</formula>
    </cfRule>
    <cfRule type="expression" dxfId="177" priority="420">
      <formula>$A93="COTAÇÃO"</formula>
    </cfRule>
    <cfRule type="expression" dxfId="176" priority="422">
      <formula>$A93="COMPOSIÇÃO"</formula>
    </cfRule>
    <cfRule type="expression" dxfId="175" priority="421">
      <formula>$A93="SEDUC"</formula>
    </cfRule>
  </conditionalFormatting>
  <conditionalFormatting sqref="B98">
    <cfRule type="expression" dxfId="174" priority="412">
      <formula>$A98="COTAÇÃO"</formula>
    </cfRule>
    <cfRule type="expression" dxfId="173" priority="415">
      <formula>$A98="INSUMO"</formula>
    </cfRule>
    <cfRule type="expression" dxfId="172" priority="414">
      <formula>$A98="COMPOSIÇÃO"</formula>
    </cfRule>
    <cfRule type="expression" dxfId="171" priority="413">
      <formula>$A98="SEDUC"</formula>
    </cfRule>
  </conditionalFormatting>
  <conditionalFormatting sqref="B102">
    <cfRule type="expression" dxfId="170" priority="24">
      <formula>$I102="Cotação expirada"</formula>
    </cfRule>
  </conditionalFormatting>
  <conditionalFormatting sqref="B103">
    <cfRule type="expression" dxfId="169" priority="401">
      <formula>$A103="INSUMO"</formula>
    </cfRule>
    <cfRule type="expression" dxfId="168" priority="400">
      <formula>$A103="COMPOSIÇÃO"</formula>
    </cfRule>
    <cfRule type="expression" dxfId="167" priority="399">
      <formula>$A103="SEDUC"</formula>
    </cfRule>
    <cfRule type="expression" dxfId="166" priority="398">
      <formula>$A103="COTAÇÃO"</formula>
    </cfRule>
  </conditionalFormatting>
  <conditionalFormatting sqref="B108">
    <cfRule type="expression" dxfId="165" priority="391">
      <formula>$A108="INSUMO"</formula>
    </cfRule>
    <cfRule type="expression" dxfId="164" priority="390">
      <formula>$A108="COMPOSIÇÃO"</formula>
    </cfRule>
    <cfRule type="expression" dxfId="163" priority="389">
      <formula>$A108="SEDUC"</formula>
    </cfRule>
    <cfRule type="expression" dxfId="162" priority="388">
      <formula>$A108="COTAÇÃO"</formula>
    </cfRule>
  </conditionalFormatting>
  <conditionalFormatting sqref="B113">
    <cfRule type="expression" dxfId="161" priority="378">
      <formula>$A113="COTAÇÃO"</formula>
    </cfRule>
    <cfRule type="expression" dxfId="160" priority="380">
      <formula>$A113="COMPOSIÇÃO"</formula>
    </cfRule>
    <cfRule type="expression" dxfId="159" priority="381">
      <formula>$A113="INSUMO"</formula>
    </cfRule>
    <cfRule type="expression" dxfId="158" priority="379">
      <formula>$A113="SEDUC"</formula>
    </cfRule>
  </conditionalFormatting>
  <conditionalFormatting sqref="B118">
    <cfRule type="expression" dxfId="157" priority="368">
      <formula>$A118="COTAÇÃO"</formula>
    </cfRule>
    <cfRule type="expression" dxfId="156" priority="371">
      <formula>$A118="INSUMO"</formula>
    </cfRule>
    <cfRule type="expression" dxfId="155" priority="370">
      <formula>$A118="COMPOSIÇÃO"</formula>
    </cfRule>
    <cfRule type="expression" dxfId="154" priority="369">
      <formula>$A118="SEDUC"</formula>
    </cfRule>
  </conditionalFormatting>
  <conditionalFormatting sqref="B123">
    <cfRule type="expression" dxfId="153" priority="357">
      <formula>$A123="INSUMO"</formula>
    </cfRule>
    <cfRule type="expression" dxfId="152" priority="356">
      <formula>$A123="COMPOSIÇÃO"</formula>
    </cfRule>
    <cfRule type="expression" dxfId="151" priority="355">
      <formula>$A123="SEDUC"</formula>
    </cfRule>
    <cfRule type="expression" dxfId="150" priority="354">
      <formula>$A123="COTAÇÃO"</formula>
    </cfRule>
  </conditionalFormatting>
  <conditionalFormatting sqref="B127">
    <cfRule type="expression" dxfId="149" priority="18">
      <formula>$I127="Cotação expirada"</formula>
    </cfRule>
  </conditionalFormatting>
  <conditionalFormatting sqref="B128">
    <cfRule type="expression" dxfId="148" priority="347">
      <formula>$A128="COMPOSIÇÃO"</formula>
    </cfRule>
    <cfRule type="expression" dxfId="147" priority="346">
      <formula>$A128="SEDUC"</formula>
    </cfRule>
    <cfRule type="expression" dxfId="146" priority="345">
      <formula>$A128="COTAÇÃO"</formula>
    </cfRule>
    <cfRule type="expression" dxfId="145" priority="348">
      <formula>$A128="INSUMO"</formula>
    </cfRule>
  </conditionalFormatting>
  <conditionalFormatting sqref="B132">
    <cfRule type="expression" dxfId="144" priority="12">
      <formula>$I132="Cotação expirada"</formula>
    </cfRule>
  </conditionalFormatting>
  <conditionalFormatting sqref="B133">
    <cfRule type="expression" dxfId="143" priority="339">
      <formula>$A133="INSUMO"</formula>
    </cfRule>
    <cfRule type="expression" dxfId="142" priority="338">
      <formula>$A133="COMPOSIÇÃO"</formula>
    </cfRule>
    <cfRule type="expression" dxfId="141" priority="337">
      <formula>$A133="SEDUC"</formula>
    </cfRule>
    <cfRule type="expression" dxfId="140" priority="336">
      <formula>$A133="COTAÇÃO"</formula>
    </cfRule>
  </conditionalFormatting>
  <conditionalFormatting sqref="B138">
    <cfRule type="expression" dxfId="139" priority="328">
      <formula>$A138="COMPOSIÇÃO"</formula>
    </cfRule>
    <cfRule type="expression" dxfId="138" priority="327">
      <formula>$A138="SEDUC"</formula>
    </cfRule>
    <cfRule type="expression" dxfId="137" priority="326">
      <formula>$A138="COTAÇÃO"</formula>
    </cfRule>
    <cfRule type="expression" dxfId="136" priority="329">
      <formula>$A138="INSUMO"</formula>
    </cfRule>
  </conditionalFormatting>
  <conditionalFormatting sqref="B143">
    <cfRule type="expression" dxfId="135" priority="317">
      <formula>$A143="COTAÇÃO"</formula>
    </cfRule>
    <cfRule type="expression" dxfId="134" priority="320">
      <formula>$A143="INSUMO"</formula>
    </cfRule>
    <cfRule type="expression" dxfId="133" priority="319">
      <formula>$A143="COMPOSIÇÃO"</formula>
    </cfRule>
    <cfRule type="expression" dxfId="132" priority="318">
      <formula>$A143="SEDUC"</formula>
    </cfRule>
  </conditionalFormatting>
  <conditionalFormatting sqref="B148">
    <cfRule type="expression" dxfId="131" priority="311">
      <formula>$A148="INSUMO"</formula>
    </cfRule>
    <cfRule type="expression" dxfId="130" priority="309">
      <formula>$A148="SEDUC"</formula>
    </cfRule>
    <cfRule type="expression" dxfId="129" priority="308">
      <formula>$A148="COTAÇÃO"</formula>
    </cfRule>
    <cfRule type="expression" dxfId="128" priority="310">
      <formula>$A148="COMPOSIÇÃO"</formula>
    </cfRule>
  </conditionalFormatting>
  <conditionalFormatting sqref="B153">
    <cfRule type="expression" dxfId="127" priority="299">
      <formula>$A153="COTAÇÃO"</formula>
    </cfRule>
    <cfRule type="expression" dxfId="126" priority="300">
      <formula>$A153="SEDUC"</formula>
    </cfRule>
    <cfRule type="expression" dxfId="125" priority="301">
      <formula>$A153="COMPOSIÇÃO"</formula>
    </cfRule>
    <cfRule type="expression" dxfId="124" priority="302">
      <formula>$A153="INSUMO"</formula>
    </cfRule>
  </conditionalFormatting>
  <conditionalFormatting sqref="B158">
    <cfRule type="expression" dxfId="123" priority="292">
      <formula>$A158="INSUMO"</formula>
    </cfRule>
    <cfRule type="expression" dxfId="122" priority="289">
      <formula>$A158="COTAÇÃO"</formula>
    </cfRule>
    <cfRule type="expression" dxfId="121" priority="290">
      <formula>$A158="SEDUC"</formula>
    </cfRule>
    <cfRule type="expression" dxfId="120" priority="291">
      <formula>$A158="COMPOSIÇÃO"</formula>
    </cfRule>
  </conditionalFormatting>
  <conditionalFormatting sqref="B163">
    <cfRule type="expression" dxfId="119" priority="279">
      <formula>$A163="SEDUC"</formula>
    </cfRule>
    <cfRule type="expression" dxfId="118" priority="280">
      <formula>$A163="COMPOSIÇÃO"</formula>
    </cfRule>
    <cfRule type="expression" dxfId="117" priority="281">
      <formula>$A163="INSUMO"</formula>
    </cfRule>
    <cfRule type="expression" dxfId="116" priority="278">
      <formula>$A163="COTAÇÃO"</formula>
    </cfRule>
  </conditionalFormatting>
  <conditionalFormatting sqref="B168">
    <cfRule type="expression" dxfId="115" priority="269">
      <formula>$A168="COTAÇÃO"</formula>
    </cfRule>
    <cfRule type="expression" dxfId="114" priority="270">
      <formula>$A168="SEDUC"</formula>
    </cfRule>
    <cfRule type="expression" dxfId="113" priority="271">
      <formula>$A168="COMPOSIÇÃO"</formula>
    </cfRule>
    <cfRule type="expression" dxfId="112" priority="272">
      <formula>$A168="INSUMO"</formula>
    </cfRule>
  </conditionalFormatting>
  <conditionalFormatting sqref="B173">
    <cfRule type="expression" dxfId="111" priority="261">
      <formula>$A173="SEDUC"</formula>
    </cfRule>
    <cfRule type="expression" dxfId="110" priority="262">
      <formula>$A173="COMPOSIÇÃO"</formula>
    </cfRule>
    <cfRule type="expression" dxfId="109" priority="263">
      <formula>$A173="INSUMO"</formula>
    </cfRule>
    <cfRule type="expression" dxfId="108" priority="260">
      <formula>$A173="COTAÇÃO"</formula>
    </cfRule>
  </conditionalFormatting>
  <conditionalFormatting sqref="B178">
    <cfRule type="expression" dxfId="107" priority="248">
      <formula>$A178="SEDUC"</formula>
    </cfRule>
    <cfRule type="expression" dxfId="106" priority="247">
      <formula>$A178="COTAÇÃO"</formula>
    </cfRule>
    <cfRule type="expression" dxfId="105" priority="249">
      <formula>$A178="COMPOSIÇÃO"</formula>
    </cfRule>
    <cfRule type="expression" dxfId="104" priority="250">
      <formula>$A178="INSUMO"</formula>
    </cfRule>
  </conditionalFormatting>
  <conditionalFormatting sqref="B180:B182">
    <cfRule type="expression" dxfId="103" priority="177">
      <formula>$I180="Cotação expirada"</formula>
    </cfRule>
  </conditionalFormatting>
  <conditionalFormatting sqref="B183">
    <cfRule type="expression" dxfId="102" priority="239">
      <formula>$A183="INSUMO"</formula>
    </cfRule>
    <cfRule type="expression" dxfId="101" priority="238">
      <formula>$A183="COMPOSIÇÃO"</formula>
    </cfRule>
    <cfRule type="expression" dxfId="100" priority="237">
      <formula>$A183="SEDUC"</formula>
    </cfRule>
    <cfRule type="expression" dxfId="99" priority="236">
      <formula>$A183="COTAÇÃO"</formula>
    </cfRule>
  </conditionalFormatting>
  <conditionalFormatting sqref="B185:B187">
    <cfRule type="expression" dxfId="98" priority="175">
      <formula>$I185="Cotação expirada"</formula>
    </cfRule>
  </conditionalFormatting>
  <conditionalFormatting sqref="B188">
    <cfRule type="expression" dxfId="97" priority="225">
      <formula>$A188="COTAÇÃO"</formula>
    </cfRule>
    <cfRule type="expression" dxfId="96" priority="226">
      <formula>$A188="SEDUC"</formula>
    </cfRule>
    <cfRule type="expression" dxfId="95" priority="227">
      <formula>$A188="COMPOSIÇÃO"</formula>
    </cfRule>
    <cfRule type="expression" dxfId="94" priority="228">
      <formula>$A188="INSUMO"</formula>
    </cfRule>
  </conditionalFormatting>
  <conditionalFormatting sqref="B193">
    <cfRule type="expression" dxfId="93" priority="216">
      <formula>$A193="COMPOSIÇÃO"</formula>
    </cfRule>
    <cfRule type="expression" dxfId="92" priority="214">
      <formula>$A193="COTAÇÃO"</formula>
    </cfRule>
    <cfRule type="expression" dxfId="91" priority="215">
      <formula>$A193="SEDUC"</formula>
    </cfRule>
    <cfRule type="expression" dxfId="90" priority="217">
      <formula>$A193="INSUMO"</formula>
    </cfRule>
  </conditionalFormatting>
  <conditionalFormatting sqref="B198">
    <cfRule type="expression" dxfId="89" priority="162">
      <formula>$A198="SEDUC"</formula>
    </cfRule>
    <cfRule type="expression" dxfId="88" priority="163">
      <formula>$A198="COMPOSIÇÃO"</formula>
    </cfRule>
    <cfRule type="expression" dxfId="87" priority="164">
      <formula>$A198="INSUMO"</formula>
    </cfRule>
    <cfRule type="expression" dxfId="86" priority="161">
      <formula>$A198="COTAÇÃO"</formula>
    </cfRule>
  </conditionalFormatting>
  <conditionalFormatting sqref="B203">
    <cfRule type="expression" dxfId="85" priority="151">
      <formula>$A203="SEDUC"</formula>
    </cfRule>
    <cfRule type="expression" dxfId="84" priority="150">
      <formula>$A203="COTAÇÃO"</formula>
    </cfRule>
    <cfRule type="expression" dxfId="83" priority="153">
      <formula>$A203="INSUMO"</formula>
    </cfRule>
    <cfRule type="expression" dxfId="82" priority="152">
      <formula>$A203="COMPOSIÇÃO"</formula>
    </cfRule>
  </conditionalFormatting>
  <conditionalFormatting sqref="B208">
    <cfRule type="expression" dxfId="81" priority="143">
      <formula>$A208="INSUMO"</formula>
    </cfRule>
    <cfRule type="expression" dxfId="80" priority="140">
      <formula>$A208="COTAÇÃO"</formula>
    </cfRule>
    <cfRule type="expression" dxfId="79" priority="141">
      <formula>$A208="SEDUC"</formula>
    </cfRule>
    <cfRule type="expression" dxfId="78" priority="142">
      <formula>$A208="COMPOSIÇÃO"</formula>
    </cfRule>
  </conditionalFormatting>
  <conditionalFormatting sqref="B213">
    <cfRule type="expression" dxfId="77" priority="130">
      <formula>$A213="COTAÇÃO"</formula>
    </cfRule>
    <cfRule type="expression" dxfId="76" priority="133">
      <formula>$A213="INSUMO"</formula>
    </cfRule>
    <cfRule type="expression" dxfId="75" priority="131">
      <formula>$A213="SEDUC"</formula>
    </cfRule>
    <cfRule type="expression" dxfId="74" priority="132">
      <formula>$A213="COMPOSIÇÃO"</formula>
    </cfRule>
  </conditionalFormatting>
  <conditionalFormatting sqref="B218">
    <cfRule type="expression" dxfId="73" priority="112">
      <formula>$A218="COTAÇÃO"</formula>
    </cfRule>
    <cfRule type="expression" dxfId="72" priority="113">
      <formula>$A218="SEDUC"</formula>
    </cfRule>
    <cfRule type="expression" dxfId="71" priority="114">
      <formula>$A218="COMPOSIÇÃO"</formula>
    </cfRule>
    <cfRule type="expression" dxfId="70" priority="115">
      <formula>$A218="INSUMO"</formula>
    </cfRule>
  </conditionalFormatting>
  <conditionalFormatting sqref="B223">
    <cfRule type="expression" dxfId="69" priority="99">
      <formula>$A223="SEDUC"</formula>
    </cfRule>
    <cfRule type="expression" dxfId="68" priority="101">
      <formula>$A223="INSUMO"</formula>
    </cfRule>
    <cfRule type="expression" dxfId="67" priority="98">
      <formula>$A223="COTAÇÃO"</formula>
    </cfRule>
    <cfRule type="expression" dxfId="66" priority="100">
      <formula>$A223="COMPOSIÇÃO"</formula>
    </cfRule>
  </conditionalFormatting>
  <conditionalFormatting sqref="B228">
    <cfRule type="expression" dxfId="65" priority="86">
      <formula>$A228="COMPOSIÇÃO"</formula>
    </cfRule>
    <cfRule type="expression" dxfId="64" priority="85">
      <formula>$A228="SEDUC"</formula>
    </cfRule>
    <cfRule type="expression" dxfId="63" priority="84">
      <formula>$A228="COTAÇÃO"</formula>
    </cfRule>
    <cfRule type="expression" dxfId="62" priority="87">
      <formula>$A228="INSUMO"</formula>
    </cfRule>
  </conditionalFormatting>
  <conditionalFormatting sqref="B233">
    <cfRule type="expression" dxfId="61" priority="73">
      <formula>$A233="SEDUC"</formula>
    </cfRule>
    <cfRule type="expression" dxfId="60" priority="75">
      <formula>$A233="INSUMO"</formula>
    </cfRule>
    <cfRule type="expression" dxfId="59" priority="74">
      <formula>$A233="COMPOSIÇÃO"</formula>
    </cfRule>
    <cfRule type="expression" dxfId="58" priority="72">
      <formula>$A233="COTAÇÃO"</formula>
    </cfRule>
  </conditionalFormatting>
  <conditionalFormatting sqref="B238">
    <cfRule type="expression" dxfId="57" priority="60">
      <formula>$A238="COTAÇÃO"</formula>
    </cfRule>
    <cfRule type="expression" dxfId="56" priority="63">
      <formula>$A238="INSUMO"</formula>
    </cfRule>
    <cfRule type="expression" dxfId="55" priority="62">
      <formula>$A238="COMPOSIÇÃO"</formula>
    </cfRule>
    <cfRule type="expression" dxfId="54" priority="61">
      <formula>$A238="SEDUC"</formula>
    </cfRule>
  </conditionalFormatting>
  <conditionalFormatting sqref="B243">
    <cfRule type="expression" dxfId="53" priority="51">
      <formula>$A243="INSUMO"</formula>
    </cfRule>
    <cfRule type="expression" dxfId="52" priority="50">
      <formula>$A243="COMPOSIÇÃO"</formula>
    </cfRule>
    <cfRule type="expression" dxfId="51" priority="49">
      <formula>$A243="SEDUC"</formula>
    </cfRule>
    <cfRule type="expression" dxfId="50" priority="48">
      <formula>$A243="COTAÇÃO"</formula>
    </cfRule>
  </conditionalFormatting>
  <conditionalFormatting sqref="B248">
    <cfRule type="expression" dxfId="49" priority="4">
      <formula>$A248="SEDUC"</formula>
    </cfRule>
    <cfRule type="expression" dxfId="48" priority="5">
      <formula>$A248="COMPOSIÇÃO"</formula>
    </cfRule>
    <cfRule type="expression" dxfId="47" priority="6">
      <formula>$A248="INSUMO"</formula>
    </cfRule>
    <cfRule type="expression" dxfId="46" priority="3">
      <formula>$A248="COTAÇÃO"</formula>
    </cfRule>
  </conditionalFormatting>
  <conditionalFormatting sqref="B160:D162">
    <cfRule type="expression" dxfId="45" priority="285">
      <formula>$I160="Cotação expirada"</formula>
    </cfRule>
  </conditionalFormatting>
  <conditionalFormatting sqref="B175:D177">
    <cfRule type="expression" dxfId="44" priority="255">
      <formula>$I175="Cotação expirada"</formula>
    </cfRule>
  </conditionalFormatting>
  <conditionalFormatting sqref="B190:D192">
    <cfRule type="expression" dxfId="43" priority="173">
      <formula>$I190="Cotação expirada"</formula>
    </cfRule>
  </conditionalFormatting>
  <conditionalFormatting sqref="B195:D197">
    <cfRule type="expression" dxfId="42" priority="171">
      <formula>$I195="Cotação expirada"</formula>
    </cfRule>
  </conditionalFormatting>
  <conditionalFormatting sqref="C78:D78">
    <cfRule type="expression" dxfId="41" priority="452">
      <formula>$I78="Cotação expirada"</formula>
    </cfRule>
  </conditionalFormatting>
  <conditionalFormatting sqref="C80:D83">
    <cfRule type="expression" dxfId="40" priority="436">
      <formula>$I80="Cotação expirada"</formula>
    </cfRule>
  </conditionalFormatting>
  <conditionalFormatting sqref="C88:D88">
    <cfRule type="expression" dxfId="39" priority="361">
      <formula>$I88="Cotação expirada"</formula>
    </cfRule>
  </conditionalFormatting>
  <conditionalFormatting sqref="C93:D93">
    <cfRule type="expression" dxfId="38" priority="362">
      <formula>$I93="Cotação expirada"</formula>
    </cfRule>
  </conditionalFormatting>
  <conditionalFormatting sqref="C97:D98">
    <cfRule type="expression" dxfId="37" priority="363">
      <formula>$I97="Cotação expirada"</formula>
    </cfRule>
  </conditionalFormatting>
  <conditionalFormatting sqref="C102:D103">
    <cfRule type="expression" dxfId="36" priority="394">
      <formula>$I102="Cotação expirada"</formula>
    </cfRule>
  </conditionalFormatting>
  <conditionalFormatting sqref="C108:D108">
    <cfRule type="expression" dxfId="35" priority="384">
      <formula>$I108="Cotação expirada"</formula>
    </cfRule>
  </conditionalFormatting>
  <conditionalFormatting sqref="C113:D113">
    <cfRule type="expression" dxfId="34" priority="374">
      <formula>$I113="Cotação expirada"</formula>
    </cfRule>
  </conditionalFormatting>
  <conditionalFormatting sqref="C118:D118">
    <cfRule type="expression" dxfId="33" priority="364">
      <formula>$I118="Cotação expirada"</formula>
    </cfRule>
  </conditionalFormatting>
  <conditionalFormatting sqref="C123:D123">
    <cfRule type="expression" dxfId="32" priority="352">
      <formula>$I123="Cotação expirada"</formula>
    </cfRule>
  </conditionalFormatting>
  <conditionalFormatting sqref="C127:D128">
    <cfRule type="expression" dxfId="31" priority="343">
      <formula>$I127="Cotação expirada"</formula>
    </cfRule>
  </conditionalFormatting>
  <conditionalFormatting sqref="C132:D133">
    <cfRule type="expression" dxfId="30" priority="333">
      <formula>$I132="Cotação expirada"</formula>
    </cfRule>
  </conditionalFormatting>
  <conditionalFormatting sqref="C135:D138">
    <cfRule type="expression" dxfId="29" priority="324">
      <formula>$I135="Cotação expirada"</formula>
    </cfRule>
  </conditionalFormatting>
  <conditionalFormatting sqref="C140:D143">
    <cfRule type="expression" dxfId="28" priority="315">
      <formula>$I140="Cotação expirada"</formula>
    </cfRule>
  </conditionalFormatting>
  <conditionalFormatting sqref="C145:D148">
    <cfRule type="expression" dxfId="27" priority="306">
      <formula>$I145="Cotação expirada"</formula>
    </cfRule>
  </conditionalFormatting>
  <conditionalFormatting sqref="C153:D153">
    <cfRule type="expression" dxfId="26" priority="297">
      <formula>$I153="Cotação expirada"</formula>
    </cfRule>
  </conditionalFormatting>
  <conditionalFormatting sqref="C158:D158">
    <cfRule type="expression" dxfId="25" priority="288">
      <formula>$I158="Cotação expirada"</formula>
    </cfRule>
  </conditionalFormatting>
  <conditionalFormatting sqref="C163:D163">
    <cfRule type="expression" dxfId="24" priority="277">
      <formula>$I163="Cotação expirada"</formula>
    </cfRule>
  </conditionalFormatting>
  <conditionalFormatting sqref="C168:D168">
    <cfRule type="expression" dxfId="23" priority="268">
      <formula>$I168="Cotação expirada"</formula>
    </cfRule>
  </conditionalFormatting>
  <conditionalFormatting sqref="C173:D173">
    <cfRule type="expression" dxfId="22" priority="254">
      <formula>$I173="Cotação expirada"</formula>
    </cfRule>
  </conditionalFormatting>
  <conditionalFormatting sqref="C178:D178">
    <cfRule type="expression" dxfId="21" priority="243">
      <formula>$I178="Cotação expirada"</formula>
    </cfRule>
  </conditionalFormatting>
  <conditionalFormatting sqref="C180:D183">
    <cfRule type="expression" dxfId="20" priority="232">
      <formula>$I180="Cotação expirada"</formula>
    </cfRule>
  </conditionalFormatting>
  <conditionalFormatting sqref="C185:D188">
    <cfRule type="expression" dxfId="19" priority="221">
      <formula>$I185="Cotação expirada"</formula>
    </cfRule>
  </conditionalFormatting>
  <conditionalFormatting sqref="C193:D193">
    <cfRule type="expression" dxfId="18" priority="210">
      <formula>$I193="Cotação expirada"</formula>
    </cfRule>
  </conditionalFormatting>
  <conditionalFormatting sqref="C198:D198">
    <cfRule type="expression" dxfId="17" priority="157">
      <formula>$I198="Cotação expirada"</formula>
    </cfRule>
  </conditionalFormatting>
  <conditionalFormatting sqref="C203:D203">
    <cfRule type="expression" dxfId="16" priority="146">
      <formula>$I203="Cotação expirada"</formula>
    </cfRule>
  </conditionalFormatting>
  <conditionalFormatting sqref="C208:D208">
    <cfRule type="expression" dxfId="15" priority="136">
      <formula>$I208="Cotação expirada"</formula>
    </cfRule>
  </conditionalFormatting>
  <conditionalFormatting sqref="C213:D213">
    <cfRule type="expression" dxfId="14" priority="126">
      <formula>$I213="Cotação expirada"</formula>
    </cfRule>
  </conditionalFormatting>
  <conditionalFormatting sqref="C218:D218">
    <cfRule type="expression" dxfId="13" priority="116">
      <formula>$I218="Cotação expirada"</formula>
    </cfRule>
  </conditionalFormatting>
  <conditionalFormatting sqref="C223:D223">
    <cfRule type="expression" dxfId="12" priority="106">
      <formula>$I223="Cotação expirada"</formula>
    </cfRule>
  </conditionalFormatting>
  <conditionalFormatting sqref="C228:D228">
    <cfRule type="expression" dxfId="11" priority="92">
      <formula>$I228="Cotação expirada"</formula>
    </cfRule>
  </conditionalFormatting>
  <conditionalFormatting sqref="C233:D233">
    <cfRule type="expression" dxfId="10" priority="76">
      <formula>$I233="Cotação expirada"</formula>
    </cfRule>
  </conditionalFormatting>
  <conditionalFormatting sqref="C238:D238">
    <cfRule type="expression" dxfId="9" priority="64">
      <formula>$I238="Cotação expirada"</formula>
    </cfRule>
  </conditionalFormatting>
  <conditionalFormatting sqref="C243:D243">
    <cfRule type="expression" dxfId="8" priority="52">
      <formula>$I243="Cotação expirada"</formula>
    </cfRule>
  </conditionalFormatting>
  <conditionalFormatting sqref="C248:D248">
    <cfRule type="expression" dxfId="7" priority="7">
      <formula>$I248="Cotação expirada"</formula>
    </cfRule>
  </conditionalFormatting>
  <conditionalFormatting sqref="D39 A78 A79:D79 A84:D87 A134:D134 A139:D139 A144:D144 A159:D159 A174:D174 A179:D179">
    <cfRule type="expression" dxfId="6" priority="453">
      <formula>$I39="Cotação expirada"</formula>
    </cfRule>
  </conditionalFormatting>
  <conditionalFormatting sqref="E28:F30">
    <cfRule type="expression" dxfId="5" priority="526">
      <formula>$I28="Cotação expirada"</formula>
    </cfRule>
  </conditionalFormatting>
  <conditionalFormatting sqref="F248 C250:C256">
    <cfRule type="expression" dxfId="4" priority="9">
      <formula>#REF!="Cotação expirada"</formula>
    </cfRule>
  </conditionalFormatting>
  <hyperlinks>
    <hyperlink ref="B44" r:id="rId1" display="https://www.ricardobombas.com.br/painel-de-comando-para-bomba-de-incendio-75-cv-220v-trifasico-/prod-6990138/" xr:uid="{00000000-0004-0000-0600-000000000000}"/>
    <hyperlink ref="B45" r:id="rId2" display="https://www.meritocomercial.com.br/painel-de-comando-partida-direta-weg-7-50cv-p1032647" xr:uid="{00000000-0004-0000-0600-000001000000}"/>
    <hyperlink ref="B43" r:id="rId3" xr:uid="{00000000-0004-0000-0600-000002000000}"/>
    <hyperlink ref="B40" r:id="rId4" location="position=1&amp;type=item&amp;tracking_id=3ebbcae9-87b8-485d-92ac-93cf043672d1" xr:uid="{00000000-0004-0000-0600-000003000000}"/>
    <hyperlink ref="B39" r:id="rId5" display="https://www.extra.com.br/acessorioseinovacoes/AcessoriosePerifericos/CarregadoreseBaterias/bateria-selada-12v-13a-up1213-unipower-12977916.html?IdSku=12977916" xr:uid="{00000000-0004-0000-0600-000004000000}"/>
    <hyperlink ref="B24" r:id="rId6" display="https://www.casasbahia.com.br/MaterialparaConstrucao/SegurancaFerramentas/AlarmesSensoresFechaduras/acionador-manual-convencional-amc-420-intelbras-13632254.html?IdSku=13632254" xr:uid="{00000000-0004-0000-0600-000005000000}"/>
    <hyperlink ref="B20" r:id="rId7" display="https://www.madeiramadeira.com.br/acionador-bomba-liga-desliga-segurimax-28961-2412193.html" xr:uid="{00000000-0004-0000-0600-000006000000}"/>
    <hyperlink ref="B19" r:id="rId8" display="https://www.extra.com.br/construcao/iluminacao/luminarias/acionador-de-bomba-com-botao-liga-desliga-1500858096.html" xr:uid="{00000000-0004-0000-0600-000007000000}"/>
    <hyperlink ref="B34" r:id="rId9" xr:uid="{00000000-0004-0000-0600-000008000000}"/>
    <hyperlink ref="B33" r:id="rId10" xr:uid="{00000000-0004-0000-0600-000009000000}"/>
    <hyperlink ref="B29" r:id="rId11" xr:uid="{00000000-0004-0000-0600-00000A000000}"/>
    <hyperlink ref="B70" r:id="rId12" display="https://www.amazon.com.br/Steck-SDR22530-Interruptor-Diferencial-Gelo/dp/B07DDRPC9F/ref=asc_df_B07DDRPC9F/?tag=googleshopp00-20&amp;linkCode=df0&amp;hvadid=386922160686&amp;hvpos=&amp;hvnetw=g&amp;hvrand=7102012567040770888&amp;hvpone=&amp;hvptwo=&amp;hvqmt=&amp;hvdev=c&amp;hvdvcmdl=&amp;hvlocint=&amp;hvlocphy=1031867&amp;hvtargid=pla-857230005093&amp;psc=1" xr:uid="{00000000-0004-0000-0600-00000B000000}"/>
    <hyperlink ref="B71" r:id="rId13" display="https://www.eletronuneshome.com.br/materiais-eletricos/dispositivos-de-protecao/diferencial-residual-dr/interruptor-diferencial-dr-2p-30ma-steck?variant_id=659&amp;gclid=Cj0KCQjwnrmlBhDHARIsADJ5b_nKdzrgDW5NBVXh7QPdiXMm2VknAsoYm82T5miQK1hW84MQA78LgjUaAlJJEALw_wcB" xr:uid="{00000000-0004-0000-0600-00000C000000}"/>
    <hyperlink ref="B72" r:id="rId14" display="https://www.magazineluiza.com.br/interruptor-diferencial-idr-2p-25a-30ma-steck/p/ce6028268c/cj/disd/?&amp;seller_id=solavistamateriaiseletricos&amp;utm_source=google&amp;utm_medium=pla&amp;utm_campaign=&amp;partner_id=69095&amp;gclid=Cj0KCQjwnrmlBhDHARIsADJ5b_lOnXjaL2Fqil1smcaExQkvfzhYxCApTgDM5lXMu9vzJpEarP_9KrYaAn7QEALw_wcB&amp;gclsrc=aw.ds" xr:uid="{00000000-0004-0000-0600-00000D000000}"/>
    <hyperlink ref="B137" r:id="rId15" display="https://www.amazon.com.br/Camera-Intelbras-1080p-Sensor-Lente/dp/B08Z6L423F/ref=asc_df_B08Z6L423F/?tag=googleshopp00-20&amp;linkCode=df0&amp;hvadid=379787181806&amp;hvpos=&amp;hvnetw=g&amp;hvrand=13877082275230091406&amp;hvpone=&amp;hvptwo=&amp;hvqmt=&amp;hvdev=c&amp;hvdvcmdl=&amp;hvlocint=&amp;hvlocphy=1031867&amp;hvtargid=pla-1404341378080&amp;psc=1" xr:uid="{00000000-0004-0000-0600-00000E000000}"/>
    <hyperlink ref="B147" r:id="rId16" xr:uid="{00000000-0004-0000-0600-00000F000000}"/>
  </hyperlinks>
  <printOptions horizontalCentered="1"/>
  <pageMargins left="0.78740157480314965" right="0.59055118110236227" top="0.78740157480314965" bottom="0.78740157480314965" header="0.31496062992125984" footer="0.31496062992125984"/>
  <pageSetup paperSize="9" scale="55" fitToHeight="0" orientation="portrait" r:id="rId17"/>
  <rowBreaks count="1" manualBreakCount="1">
    <brk id="45" max="16383" man="1"/>
  </rowBreaks>
  <drawing r:id="rId1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G82"/>
  <sheetViews>
    <sheetView view="pageBreakPreview" topLeftCell="A13" zoomScaleNormal="100" zoomScaleSheetLayoutView="100" workbookViewId="0">
      <selection activeCell="G17" sqref="G17"/>
    </sheetView>
  </sheetViews>
  <sheetFormatPr defaultRowHeight="13.2"/>
  <cols>
    <col min="1" max="2" width="9.109375" style="286"/>
    <col min="3" max="3" width="29.109375" style="286" customWidth="1"/>
    <col min="4" max="5" width="14.5546875" style="286" customWidth="1"/>
    <col min="6" max="6" width="15.44140625" style="286" customWidth="1"/>
    <col min="7" max="7" width="12.33203125" style="286" customWidth="1"/>
    <col min="8" max="8" width="12.6640625" style="259" bestFit="1" customWidth="1"/>
    <col min="9" max="9" width="18.6640625" style="286" bestFit="1" customWidth="1"/>
    <col min="10" max="258" width="9.109375" style="286"/>
    <col min="259" max="259" width="29.109375" style="286" customWidth="1"/>
    <col min="260" max="261" width="14.5546875" style="286" customWidth="1"/>
    <col min="262" max="262" width="15.44140625" style="286" customWidth="1"/>
    <col min="263" max="263" width="12.33203125" style="286" customWidth="1"/>
    <col min="264" max="264" width="12.6640625" style="286" bestFit="1" customWidth="1"/>
    <col min="265" max="265" width="18.6640625" style="286" bestFit="1" customWidth="1"/>
    <col min="266" max="514" width="9.109375" style="286"/>
    <col min="515" max="515" width="29.109375" style="286" customWidth="1"/>
    <col min="516" max="517" width="14.5546875" style="286" customWidth="1"/>
    <col min="518" max="518" width="15.44140625" style="286" customWidth="1"/>
    <col min="519" max="519" width="12.33203125" style="286" customWidth="1"/>
    <col min="520" max="520" width="12.6640625" style="286" bestFit="1" customWidth="1"/>
    <col min="521" max="521" width="18.6640625" style="286" bestFit="1" customWidth="1"/>
    <col min="522" max="770" width="9.109375" style="286"/>
    <col min="771" max="771" width="29.109375" style="286" customWidth="1"/>
    <col min="772" max="773" width="14.5546875" style="286" customWidth="1"/>
    <col min="774" max="774" width="15.44140625" style="286" customWidth="1"/>
    <col min="775" max="775" width="12.33203125" style="286" customWidth="1"/>
    <col min="776" max="776" width="12.6640625" style="286" bestFit="1" customWidth="1"/>
    <col min="777" max="777" width="18.6640625" style="286" bestFit="1" customWidth="1"/>
    <col min="778" max="1026" width="9.109375" style="286"/>
    <col min="1027" max="1027" width="29.109375" style="286" customWidth="1"/>
    <col min="1028" max="1029" width="14.5546875" style="286" customWidth="1"/>
    <col min="1030" max="1030" width="15.44140625" style="286" customWidth="1"/>
    <col min="1031" max="1031" width="12.33203125" style="286" customWidth="1"/>
    <col min="1032" max="1032" width="12.6640625" style="286" bestFit="1" customWidth="1"/>
    <col min="1033" max="1033" width="18.6640625" style="286" bestFit="1" customWidth="1"/>
    <col min="1034" max="1282" width="9.109375" style="286"/>
    <col min="1283" max="1283" width="29.109375" style="286" customWidth="1"/>
    <col min="1284" max="1285" width="14.5546875" style="286" customWidth="1"/>
    <col min="1286" max="1286" width="15.44140625" style="286" customWidth="1"/>
    <col min="1287" max="1287" width="12.33203125" style="286" customWidth="1"/>
    <col min="1288" max="1288" width="12.6640625" style="286" bestFit="1" customWidth="1"/>
    <col min="1289" max="1289" width="18.6640625" style="286" bestFit="1" customWidth="1"/>
    <col min="1290" max="1538" width="9.109375" style="286"/>
    <col min="1539" max="1539" width="29.109375" style="286" customWidth="1"/>
    <col min="1540" max="1541" width="14.5546875" style="286" customWidth="1"/>
    <col min="1542" max="1542" width="15.44140625" style="286" customWidth="1"/>
    <col min="1543" max="1543" width="12.33203125" style="286" customWidth="1"/>
    <col min="1544" max="1544" width="12.6640625" style="286" bestFit="1" customWidth="1"/>
    <col min="1545" max="1545" width="18.6640625" style="286" bestFit="1" customWidth="1"/>
    <col min="1546" max="1794" width="9.109375" style="286"/>
    <col min="1795" max="1795" width="29.109375" style="286" customWidth="1"/>
    <col min="1796" max="1797" width="14.5546875" style="286" customWidth="1"/>
    <col min="1798" max="1798" width="15.44140625" style="286" customWidth="1"/>
    <col min="1799" max="1799" width="12.33203125" style="286" customWidth="1"/>
    <col min="1800" max="1800" width="12.6640625" style="286" bestFit="1" customWidth="1"/>
    <col min="1801" max="1801" width="18.6640625" style="286" bestFit="1" customWidth="1"/>
    <col min="1802" max="2050" width="9.109375" style="286"/>
    <col min="2051" max="2051" width="29.109375" style="286" customWidth="1"/>
    <col min="2052" max="2053" width="14.5546875" style="286" customWidth="1"/>
    <col min="2054" max="2054" width="15.44140625" style="286" customWidth="1"/>
    <col min="2055" max="2055" width="12.33203125" style="286" customWidth="1"/>
    <col min="2056" max="2056" width="12.6640625" style="286" bestFit="1" customWidth="1"/>
    <col min="2057" max="2057" width="18.6640625" style="286" bestFit="1" customWidth="1"/>
    <col min="2058" max="2306" width="9.109375" style="286"/>
    <col min="2307" max="2307" width="29.109375" style="286" customWidth="1"/>
    <col min="2308" max="2309" width="14.5546875" style="286" customWidth="1"/>
    <col min="2310" max="2310" width="15.44140625" style="286" customWidth="1"/>
    <col min="2311" max="2311" width="12.33203125" style="286" customWidth="1"/>
    <col min="2312" max="2312" width="12.6640625" style="286" bestFit="1" customWidth="1"/>
    <col min="2313" max="2313" width="18.6640625" style="286" bestFit="1" customWidth="1"/>
    <col min="2314" max="2562" width="9.109375" style="286"/>
    <col min="2563" max="2563" width="29.109375" style="286" customWidth="1"/>
    <col min="2564" max="2565" width="14.5546875" style="286" customWidth="1"/>
    <col min="2566" max="2566" width="15.44140625" style="286" customWidth="1"/>
    <col min="2567" max="2567" width="12.33203125" style="286" customWidth="1"/>
    <col min="2568" max="2568" width="12.6640625" style="286" bestFit="1" customWidth="1"/>
    <col min="2569" max="2569" width="18.6640625" style="286" bestFit="1" customWidth="1"/>
    <col min="2570" max="2818" width="9.109375" style="286"/>
    <col min="2819" max="2819" width="29.109375" style="286" customWidth="1"/>
    <col min="2820" max="2821" width="14.5546875" style="286" customWidth="1"/>
    <col min="2822" max="2822" width="15.44140625" style="286" customWidth="1"/>
    <col min="2823" max="2823" width="12.33203125" style="286" customWidth="1"/>
    <col min="2824" max="2824" width="12.6640625" style="286" bestFit="1" customWidth="1"/>
    <col min="2825" max="2825" width="18.6640625" style="286" bestFit="1" customWidth="1"/>
    <col min="2826" max="3074" width="9.109375" style="286"/>
    <col min="3075" max="3075" width="29.109375" style="286" customWidth="1"/>
    <col min="3076" max="3077" width="14.5546875" style="286" customWidth="1"/>
    <col min="3078" max="3078" width="15.44140625" style="286" customWidth="1"/>
    <col min="3079" max="3079" width="12.33203125" style="286" customWidth="1"/>
    <col min="3080" max="3080" width="12.6640625" style="286" bestFit="1" customWidth="1"/>
    <col min="3081" max="3081" width="18.6640625" style="286" bestFit="1" customWidth="1"/>
    <col min="3082" max="3330" width="9.109375" style="286"/>
    <col min="3331" max="3331" width="29.109375" style="286" customWidth="1"/>
    <col min="3332" max="3333" width="14.5546875" style="286" customWidth="1"/>
    <col min="3334" max="3334" width="15.44140625" style="286" customWidth="1"/>
    <col min="3335" max="3335" width="12.33203125" style="286" customWidth="1"/>
    <col min="3336" max="3336" width="12.6640625" style="286" bestFit="1" customWidth="1"/>
    <col min="3337" max="3337" width="18.6640625" style="286" bestFit="1" customWidth="1"/>
    <col min="3338" max="3586" width="9.109375" style="286"/>
    <col min="3587" max="3587" width="29.109375" style="286" customWidth="1"/>
    <col min="3588" max="3589" width="14.5546875" style="286" customWidth="1"/>
    <col min="3590" max="3590" width="15.44140625" style="286" customWidth="1"/>
    <col min="3591" max="3591" width="12.33203125" style="286" customWidth="1"/>
    <col min="3592" max="3592" width="12.6640625" style="286" bestFit="1" customWidth="1"/>
    <col min="3593" max="3593" width="18.6640625" style="286" bestFit="1" customWidth="1"/>
    <col min="3594" max="3842" width="9.109375" style="286"/>
    <col min="3843" max="3843" width="29.109375" style="286" customWidth="1"/>
    <col min="3844" max="3845" width="14.5546875" style="286" customWidth="1"/>
    <col min="3846" max="3846" width="15.44140625" style="286" customWidth="1"/>
    <col min="3847" max="3847" width="12.33203125" style="286" customWidth="1"/>
    <col min="3848" max="3848" width="12.6640625" style="286" bestFit="1" customWidth="1"/>
    <col min="3849" max="3849" width="18.6640625" style="286" bestFit="1" customWidth="1"/>
    <col min="3850" max="4098" width="9.109375" style="286"/>
    <col min="4099" max="4099" width="29.109375" style="286" customWidth="1"/>
    <col min="4100" max="4101" width="14.5546875" style="286" customWidth="1"/>
    <col min="4102" max="4102" width="15.44140625" style="286" customWidth="1"/>
    <col min="4103" max="4103" width="12.33203125" style="286" customWidth="1"/>
    <col min="4104" max="4104" width="12.6640625" style="286" bestFit="1" customWidth="1"/>
    <col min="4105" max="4105" width="18.6640625" style="286" bestFit="1" customWidth="1"/>
    <col min="4106" max="4354" width="9.109375" style="286"/>
    <col min="4355" max="4355" width="29.109375" style="286" customWidth="1"/>
    <col min="4356" max="4357" width="14.5546875" style="286" customWidth="1"/>
    <col min="4358" max="4358" width="15.44140625" style="286" customWidth="1"/>
    <col min="4359" max="4359" width="12.33203125" style="286" customWidth="1"/>
    <col min="4360" max="4360" width="12.6640625" style="286" bestFit="1" customWidth="1"/>
    <col min="4361" max="4361" width="18.6640625" style="286" bestFit="1" customWidth="1"/>
    <col min="4362" max="4610" width="9.109375" style="286"/>
    <col min="4611" max="4611" width="29.109375" style="286" customWidth="1"/>
    <col min="4612" max="4613" width="14.5546875" style="286" customWidth="1"/>
    <col min="4614" max="4614" width="15.44140625" style="286" customWidth="1"/>
    <col min="4615" max="4615" width="12.33203125" style="286" customWidth="1"/>
    <col min="4616" max="4616" width="12.6640625" style="286" bestFit="1" customWidth="1"/>
    <col min="4617" max="4617" width="18.6640625" style="286" bestFit="1" customWidth="1"/>
    <col min="4618" max="4866" width="9.109375" style="286"/>
    <col min="4867" max="4867" width="29.109375" style="286" customWidth="1"/>
    <col min="4868" max="4869" width="14.5546875" style="286" customWidth="1"/>
    <col min="4870" max="4870" width="15.44140625" style="286" customWidth="1"/>
    <col min="4871" max="4871" width="12.33203125" style="286" customWidth="1"/>
    <col min="4872" max="4872" width="12.6640625" style="286" bestFit="1" customWidth="1"/>
    <col min="4873" max="4873" width="18.6640625" style="286" bestFit="1" customWidth="1"/>
    <col min="4874" max="5122" width="9.109375" style="286"/>
    <col min="5123" max="5123" width="29.109375" style="286" customWidth="1"/>
    <col min="5124" max="5125" width="14.5546875" style="286" customWidth="1"/>
    <col min="5126" max="5126" width="15.44140625" style="286" customWidth="1"/>
    <col min="5127" max="5127" width="12.33203125" style="286" customWidth="1"/>
    <col min="5128" max="5128" width="12.6640625" style="286" bestFit="1" customWidth="1"/>
    <col min="5129" max="5129" width="18.6640625" style="286" bestFit="1" customWidth="1"/>
    <col min="5130" max="5378" width="9.109375" style="286"/>
    <col min="5379" max="5379" width="29.109375" style="286" customWidth="1"/>
    <col min="5380" max="5381" width="14.5546875" style="286" customWidth="1"/>
    <col min="5382" max="5382" width="15.44140625" style="286" customWidth="1"/>
    <col min="5383" max="5383" width="12.33203125" style="286" customWidth="1"/>
    <col min="5384" max="5384" width="12.6640625" style="286" bestFit="1" customWidth="1"/>
    <col min="5385" max="5385" width="18.6640625" style="286" bestFit="1" customWidth="1"/>
    <col min="5386" max="5634" width="9.109375" style="286"/>
    <col min="5635" max="5635" width="29.109375" style="286" customWidth="1"/>
    <col min="5636" max="5637" width="14.5546875" style="286" customWidth="1"/>
    <col min="5638" max="5638" width="15.44140625" style="286" customWidth="1"/>
    <col min="5639" max="5639" width="12.33203125" style="286" customWidth="1"/>
    <col min="5640" max="5640" width="12.6640625" style="286" bestFit="1" customWidth="1"/>
    <col min="5641" max="5641" width="18.6640625" style="286" bestFit="1" customWidth="1"/>
    <col min="5642" max="5890" width="9.109375" style="286"/>
    <col min="5891" max="5891" width="29.109375" style="286" customWidth="1"/>
    <col min="5892" max="5893" width="14.5546875" style="286" customWidth="1"/>
    <col min="5894" max="5894" width="15.44140625" style="286" customWidth="1"/>
    <col min="5895" max="5895" width="12.33203125" style="286" customWidth="1"/>
    <col min="5896" max="5896" width="12.6640625" style="286" bestFit="1" customWidth="1"/>
    <col min="5897" max="5897" width="18.6640625" style="286" bestFit="1" customWidth="1"/>
    <col min="5898" max="6146" width="9.109375" style="286"/>
    <col min="6147" max="6147" width="29.109375" style="286" customWidth="1"/>
    <col min="6148" max="6149" width="14.5546875" style="286" customWidth="1"/>
    <col min="6150" max="6150" width="15.44140625" style="286" customWidth="1"/>
    <col min="6151" max="6151" width="12.33203125" style="286" customWidth="1"/>
    <col min="6152" max="6152" width="12.6640625" style="286" bestFit="1" customWidth="1"/>
    <col min="6153" max="6153" width="18.6640625" style="286" bestFit="1" customWidth="1"/>
    <col min="6154" max="6402" width="9.109375" style="286"/>
    <col min="6403" max="6403" width="29.109375" style="286" customWidth="1"/>
    <col min="6404" max="6405" width="14.5546875" style="286" customWidth="1"/>
    <col min="6406" max="6406" width="15.44140625" style="286" customWidth="1"/>
    <col min="6407" max="6407" width="12.33203125" style="286" customWidth="1"/>
    <col min="6408" max="6408" width="12.6640625" style="286" bestFit="1" customWidth="1"/>
    <col min="6409" max="6409" width="18.6640625" style="286" bestFit="1" customWidth="1"/>
    <col min="6410" max="6658" width="9.109375" style="286"/>
    <col min="6659" max="6659" width="29.109375" style="286" customWidth="1"/>
    <col min="6660" max="6661" width="14.5546875" style="286" customWidth="1"/>
    <col min="6662" max="6662" width="15.44140625" style="286" customWidth="1"/>
    <col min="6663" max="6663" width="12.33203125" style="286" customWidth="1"/>
    <col min="6664" max="6664" width="12.6640625" style="286" bestFit="1" customWidth="1"/>
    <col min="6665" max="6665" width="18.6640625" style="286" bestFit="1" customWidth="1"/>
    <col min="6666" max="6914" width="9.109375" style="286"/>
    <col min="6915" max="6915" width="29.109375" style="286" customWidth="1"/>
    <col min="6916" max="6917" width="14.5546875" style="286" customWidth="1"/>
    <col min="6918" max="6918" width="15.44140625" style="286" customWidth="1"/>
    <col min="6919" max="6919" width="12.33203125" style="286" customWidth="1"/>
    <col min="6920" max="6920" width="12.6640625" style="286" bestFit="1" customWidth="1"/>
    <col min="6921" max="6921" width="18.6640625" style="286" bestFit="1" customWidth="1"/>
    <col min="6922" max="7170" width="9.109375" style="286"/>
    <col min="7171" max="7171" width="29.109375" style="286" customWidth="1"/>
    <col min="7172" max="7173" width="14.5546875" style="286" customWidth="1"/>
    <col min="7174" max="7174" width="15.44140625" style="286" customWidth="1"/>
    <col min="7175" max="7175" width="12.33203125" style="286" customWidth="1"/>
    <col min="7176" max="7176" width="12.6640625" style="286" bestFit="1" customWidth="1"/>
    <col min="7177" max="7177" width="18.6640625" style="286" bestFit="1" customWidth="1"/>
    <col min="7178" max="7426" width="9.109375" style="286"/>
    <col min="7427" max="7427" width="29.109375" style="286" customWidth="1"/>
    <col min="7428" max="7429" width="14.5546875" style="286" customWidth="1"/>
    <col min="7430" max="7430" width="15.44140625" style="286" customWidth="1"/>
    <col min="7431" max="7431" width="12.33203125" style="286" customWidth="1"/>
    <col min="7432" max="7432" width="12.6640625" style="286" bestFit="1" customWidth="1"/>
    <col min="7433" max="7433" width="18.6640625" style="286" bestFit="1" customWidth="1"/>
    <col min="7434" max="7682" width="9.109375" style="286"/>
    <col min="7683" max="7683" width="29.109375" style="286" customWidth="1"/>
    <col min="7684" max="7685" width="14.5546875" style="286" customWidth="1"/>
    <col min="7686" max="7686" width="15.44140625" style="286" customWidth="1"/>
    <col min="7687" max="7687" width="12.33203125" style="286" customWidth="1"/>
    <col min="7688" max="7688" width="12.6640625" style="286" bestFit="1" customWidth="1"/>
    <col min="7689" max="7689" width="18.6640625" style="286" bestFit="1" customWidth="1"/>
    <col min="7690" max="7938" width="9.109375" style="286"/>
    <col min="7939" max="7939" width="29.109375" style="286" customWidth="1"/>
    <col min="7940" max="7941" width="14.5546875" style="286" customWidth="1"/>
    <col min="7942" max="7942" width="15.44140625" style="286" customWidth="1"/>
    <col min="7943" max="7943" width="12.33203125" style="286" customWidth="1"/>
    <col min="7944" max="7944" width="12.6640625" style="286" bestFit="1" customWidth="1"/>
    <col min="7945" max="7945" width="18.6640625" style="286" bestFit="1" customWidth="1"/>
    <col min="7946" max="8194" width="9.109375" style="286"/>
    <col min="8195" max="8195" width="29.109375" style="286" customWidth="1"/>
    <col min="8196" max="8197" width="14.5546875" style="286" customWidth="1"/>
    <col min="8198" max="8198" width="15.44140625" style="286" customWidth="1"/>
    <col min="8199" max="8199" width="12.33203125" style="286" customWidth="1"/>
    <col min="8200" max="8200" width="12.6640625" style="286" bestFit="1" customWidth="1"/>
    <col min="8201" max="8201" width="18.6640625" style="286" bestFit="1" customWidth="1"/>
    <col min="8202" max="8450" width="9.109375" style="286"/>
    <col min="8451" max="8451" width="29.109375" style="286" customWidth="1"/>
    <col min="8452" max="8453" width="14.5546875" style="286" customWidth="1"/>
    <col min="8454" max="8454" width="15.44140625" style="286" customWidth="1"/>
    <col min="8455" max="8455" width="12.33203125" style="286" customWidth="1"/>
    <col min="8456" max="8456" width="12.6640625" style="286" bestFit="1" customWidth="1"/>
    <col min="8457" max="8457" width="18.6640625" style="286" bestFit="1" customWidth="1"/>
    <col min="8458" max="8706" width="9.109375" style="286"/>
    <col min="8707" max="8707" width="29.109375" style="286" customWidth="1"/>
    <col min="8708" max="8709" width="14.5546875" style="286" customWidth="1"/>
    <col min="8710" max="8710" width="15.44140625" style="286" customWidth="1"/>
    <col min="8711" max="8711" width="12.33203125" style="286" customWidth="1"/>
    <col min="8712" max="8712" width="12.6640625" style="286" bestFit="1" customWidth="1"/>
    <col min="8713" max="8713" width="18.6640625" style="286" bestFit="1" customWidth="1"/>
    <col min="8714" max="8962" width="9.109375" style="286"/>
    <col min="8963" max="8963" width="29.109375" style="286" customWidth="1"/>
    <col min="8964" max="8965" width="14.5546875" style="286" customWidth="1"/>
    <col min="8966" max="8966" width="15.44140625" style="286" customWidth="1"/>
    <col min="8967" max="8967" width="12.33203125" style="286" customWidth="1"/>
    <col min="8968" max="8968" width="12.6640625" style="286" bestFit="1" customWidth="1"/>
    <col min="8969" max="8969" width="18.6640625" style="286" bestFit="1" customWidth="1"/>
    <col min="8970" max="9218" width="9.109375" style="286"/>
    <col min="9219" max="9219" width="29.109375" style="286" customWidth="1"/>
    <col min="9220" max="9221" width="14.5546875" style="286" customWidth="1"/>
    <col min="9222" max="9222" width="15.44140625" style="286" customWidth="1"/>
    <col min="9223" max="9223" width="12.33203125" style="286" customWidth="1"/>
    <col min="9224" max="9224" width="12.6640625" style="286" bestFit="1" customWidth="1"/>
    <col min="9225" max="9225" width="18.6640625" style="286" bestFit="1" customWidth="1"/>
    <col min="9226" max="9474" width="9.109375" style="286"/>
    <col min="9475" max="9475" width="29.109375" style="286" customWidth="1"/>
    <col min="9476" max="9477" width="14.5546875" style="286" customWidth="1"/>
    <col min="9478" max="9478" width="15.44140625" style="286" customWidth="1"/>
    <col min="9479" max="9479" width="12.33203125" style="286" customWidth="1"/>
    <col min="9480" max="9480" width="12.6640625" style="286" bestFit="1" customWidth="1"/>
    <col min="9481" max="9481" width="18.6640625" style="286" bestFit="1" customWidth="1"/>
    <col min="9482" max="9730" width="9.109375" style="286"/>
    <col min="9731" max="9731" width="29.109375" style="286" customWidth="1"/>
    <col min="9732" max="9733" width="14.5546875" style="286" customWidth="1"/>
    <col min="9734" max="9734" width="15.44140625" style="286" customWidth="1"/>
    <col min="9735" max="9735" width="12.33203125" style="286" customWidth="1"/>
    <col min="9736" max="9736" width="12.6640625" style="286" bestFit="1" customWidth="1"/>
    <col min="9737" max="9737" width="18.6640625" style="286" bestFit="1" customWidth="1"/>
    <col min="9738" max="9986" width="9.109375" style="286"/>
    <col min="9987" max="9987" width="29.109375" style="286" customWidth="1"/>
    <col min="9988" max="9989" width="14.5546875" style="286" customWidth="1"/>
    <col min="9990" max="9990" width="15.44140625" style="286" customWidth="1"/>
    <col min="9991" max="9991" width="12.33203125" style="286" customWidth="1"/>
    <col min="9992" max="9992" width="12.6640625" style="286" bestFit="1" customWidth="1"/>
    <col min="9993" max="9993" width="18.6640625" style="286" bestFit="1" customWidth="1"/>
    <col min="9994" max="10242" width="9.109375" style="286"/>
    <col min="10243" max="10243" width="29.109375" style="286" customWidth="1"/>
    <col min="10244" max="10245" width="14.5546875" style="286" customWidth="1"/>
    <col min="10246" max="10246" width="15.44140625" style="286" customWidth="1"/>
    <col min="10247" max="10247" width="12.33203125" style="286" customWidth="1"/>
    <col min="10248" max="10248" width="12.6640625" style="286" bestFit="1" customWidth="1"/>
    <col min="10249" max="10249" width="18.6640625" style="286" bestFit="1" customWidth="1"/>
    <col min="10250" max="10498" width="9.109375" style="286"/>
    <col min="10499" max="10499" width="29.109375" style="286" customWidth="1"/>
    <col min="10500" max="10501" width="14.5546875" style="286" customWidth="1"/>
    <col min="10502" max="10502" width="15.44140625" style="286" customWidth="1"/>
    <col min="10503" max="10503" width="12.33203125" style="286" customWidth="1"/>
    <col min="10504" max="10504" width="12.6640625" style="286" bestFit="1" customWidth="1"/>
    <col min="10505" max="10505" width="18.6640625" style="286" bestFit="1" customWidth="1"/>
    <col min="10506" max="10754" width="9.109375" style="286"/>
    <col min="10755" max="10755" width="29.109375" style="286" customWidth="1"/>
    <col min="10756" max="10757" width="14.5546875" style="286" customWidth="1"/>
    <col min="10758" max="10758" width="15.44140625" style="286" customWidth="1"/>
    <col min="10759" max="10759" width="12.33203125" style="286" customWidth="1"/>
    <col min="10760" max="10760" width="12.6640625" style="286" bestFit="1" customWidth="1"/>
    <col min="10761" max="10761" width="18.6640625" style="286" bestFit="1" customWidth="1"/>
    <col min="10762" max="11010" width="9.109375" style="286"/>
    <col min="11011" max="11011" width="29.109375" style="286" customWidth="1"/>
    <col min="11012" max="11013" width="14.5546875" style="286" customWidth="1"/>
    <col min="11014" max="11014" width="15.44140625" style="286" customWidth="1"/>
    <col min="11015" max="11015" width="12.33203125" style="286" customWidth="1"/>
    <col min="11016" max="11016" width="12.6640625" style="286" bestFit="1" customWidth="1"/>
    <col min="11017" max="11017" width="18.6640625" style="286" bestFit="1" customWidth="1"/>
    <col min="11018" max="11266" width="9.109375" style="286"/>
    <col min="11267" max="11267" width="29.109375" style="286" customWidth="1"/>
    <col min="11268" max="11269" width="14.5546875" style="286" customWidth="1"/>
    <col min="11270" max="11270" width="15.44140625" style="286" customWidth="1"/>
    <col min="11271" max="11271" width="12.33203125" style="286" customWidth="1"/>
    <col min="11272" max="11272" width="12.6640625" style="286" bestFit="1" customWidth="1"/>
    <col min="11273" max="11273" width="18.6640625" style="286" bestFit="1" customWidth="1"/>
    <col min="11274" max="11522" width="9.109375" style="286"/>
    <col min="11523" max="11523" width="29.109375" style="286" customWidth="1"/>
    <col min="11524" max="11525" width="14.5546875" style="286" customWidth="1"/>
    <col min="11526" max="11526" width="15.44140625" style="286" customWidth="1"/>
    <col min="11527" max="11527" width="12.33203125" style="286" customWidth="1"/>
    <col min="11528" max="11528" width="12.6640625" style="286" bestFit="1" customWidth="1"/>
    <col min="11529" max="11529" width="18.6640625" style="286" bestFit="1" customWidth="1"/>
    <col min="11530" max="11778" width="9.109375" style="286"/>
    <col min="11779" max="11779" width="29.109375" style="286" customWidth="1"/>
    <col min="11780" max="11781" width="14.5546875" style="286" customWidth="1"/>
    <col min="11782" max="11782" width="15.44140625" style="286" customWidth="1"/>
    <col min="11783" max="11783" width="12.33203125" style="286" customWidth="1"/>
    <col min="11784" max="11784" width="12.6640625" style="286" bestFit="1" customWidth="1"/>
    <col min="11785" max="11785" width="18.6640625" style="286" bestFit="1" customWidth="1"/>
    <col min="11786" max="12034" width="9.109375" style="286"/>
    <col min="12035" max="12035" width="29.109375" style="286" customWidth="1"/>
    <col min="12036" max="12037" width="14.5546875" style="286" customWidth="1"/>
    <col min="12038" max="12038" width="15.44140625" style="286" customWidth="1"/>
    <col min="12039" max="12039" width="12.33203125" style="286" customWidth="1"/>
    <col min="12040" max="12040" width="12.6640625" style="286" bestFit="1" customWidth="1"/>
    <col min="12041" max="12041" width="18.6640625" style="286" bestFit="1" customWidth="1"/>
    <col min="12042" max="12290" width="9.109375" style="286"/>
    <col min="12291" max="12291" width="29.109375" style="286" customWidth="1"/>
    <col min="12292" max="12293" width="14.5546875" style="286" customWidth="1"/>
    <col min="12294" max="12294" width="15.44140625" style="286" customWidth="1"/>
    <col min="12295" max="12295" width="12.33203125" style="286" customWidth="1"/>
    <col min="12296" max="12296" width="12.6640625" style="286" bestFit="1" customWidth="1"/>
    <col min="12297" max="12297" width="18.6640625" style="286" bestFit="1" customWidth="1"/>
    <col min="12298" max="12546" width="9.109375" style="286"/>
    <col min="12547" max="12547" width="29.109375" style="286" customWidth="1"/>
    <col min="12548" max="12549" width="14.5546875" style="286" customWidth="1"/>
    <col min="12550" max="12550" width="15.44140625" style="286" customWidth="1"/>
    <col min="12551" max="12551" width="12.33203125" style="286" customWidth="1"/>
    <col min="12552" max="12552" width="12.6640625" style="286" bestFit="1" customWidth="1"/>
    <col min="12553" max="12553" width="18.6640625" style="286" bestFit="1" customWidth="1"/>
    <col min="12554" max="12802" width="9.109375" style="286"/>
    <col min="12803" max="12803" width="29.109375" style="286" customWidth="1"/>
    <col min="12804" max="12805" width="14.5546875" style="286" customWidth="1"/>
    <col min="12806" max="12806" width="15.44140625" style="286" customWidth="1"/>
    <col min="12807" max="12807" width="12.33203125" style="286" customWidth="1"/>
    <col min="12808" max="12808" width="12.6640625" style="286" bestFit="1" customWidth="1"/>
    <col min="12809" max="12809" width="18.6640625" style="286" bestFit="1" customWidth="1"/>
    <col min="12810" max="13058" width="9.109375" style="286"/>
    <col min="13059" max="13059" width="29.109375" style="286" customWidth="1"/>
    <col min="13060" max="13061" width="14.5546875" style="286" customWidth="1"/>
    <col min="13062" max="13062" width="15.44140625" style="286" customWidth="1"/>
    <col min="13063" max="13063" width="12.33203125" style="286" customWidth="1"/>
    <col min="13064" max="13064" width="12.6640625" style="286" bestFit="1" customWidth="1"/>
    <col min="13065" max="13065" width="18.6640625" style="286" bestFit="1" customWidth="1"/>
    <col min="13066" max="13314" width="9.109375" style="286"/>
    <col min="13315" max="13315" width="29.109375" style="286" customWidth="1"/>
    <col min="13316" max="13317" width="14.5546875" style="286" customWidth="1"/>
    <col min="13318" max="13318" width="15.44140625" style="286" customWidth="1"/>
    <col min="13319" max="13319" width="12.33203125" style="286" customWidth="1"/>
    <col min="13320" max="13320" width="12.6640625" style="286" bestFit="1" customWidth="1"/>
    <col min="13321" max="13321" width="18.6640625" style="286" bestFit="1" customWidth="1"/>
    <col min="13322" max="13570" width="9.109375" style="286"/>
    <col min="13571" max="13571" width="29.109375" style="286" customWidth="1"/>
    <col min="13572" max="13573" width="14.5546875" style="286" customWidth="1"/>
    <col min="13574" max="13574" width="15.44140625" style="286" customWidth="1"/>
    <col min="13575" max="13575" width="12.33203125" style="286" customWidth="1"/>
    <col min="13576" max="13576" width="12.6640625" style="286" bestFit="1" customWidth="1"/>
    <col min="13577" max="13577" width="18.6640625" style="286" bestFit="1" customWidth="1"/>
    <col min="13578" max="13826" width="9.109375" style="286"/>
    <col min="13827" max="13827" width="29.109375" style="286" customWidth="1"/>
    <col min="13828" max="13829" width="14.5546875" style="286" customWidth="1"/>
    <col min="13830" max="13830" width="15.44140625" style="286" customWidth="1"/>
    <col min="13831" max="13831" width="12.33203125" style="286" customWidth="1"/>
    <col min="13832" max="13832" width="12.6640625" style="286" bestFit="1" customWidth="1"/>
    <col min="13833" max="13833" width="18.6640625" style="286" bestFit="1" customWidth="1"/>
    <col min="13834" max="14082" width="9.109375" style="286"/>
    <col min="14083" max="14083" width="29.109375" style="286" customWidth="1"/>
    <col min="14084" max="14085" width="14.5546875" style="286" customWidth="1"/>
    <col min="14086" max="14086" width="15.44140625" style="286" customWidth="1"/>
    <col min="14087" max="14087" width="12.33203125" style="286" customWidth="1"/>
    <col min="14088" max="14088" width="12.6640625" style="286" bestFit="1" customWidth="1"/>
    <col min="14089" max="14089" width="18.6640625" style="286" bestFit="1" customWidth="1"/>
    <col min="14090" max="14338" width="9.109375" style="286"/>
    <col min="14339" max="14339" width="29.109375" style="286" customWidth="1"/>
    <col min="14340" max="14341" width="14.5546875" style="286" customWidth="1"/>
    <col min="14342" max="14342" width="15.44140625" style="286" customWidth="1"/>
    <col min="14343" max="14343" width="12.33203125" style="286" customWidth="1"/>
    <col min="14344" max="14344" width="12.6640625" style="286" bestFit="1" customWidth="1"/>
    <col min="14345" max="14345" width="18.6640625" style="286" bestFit="1" customWidth="1"/>
    <col min="14346" max="14594" width="9.109375" style="286"/>
    <col min="14595" max="14595" width="29.109375" style="286" customWidth="1"/>
    <col min="14596" max="14597" width="14.5546875" style="286" customWidth="1"/>
    <col min="14598" max="14598" width="15.44140625" style="286" customWidth="1"/>
    <col min="14599" max="14599" width="12.33203125" style="286" customWidth="1"/>
    <col min="14600" max="14600" width="12.6640625" style="286" bestFit="1" customWidth="1"/>
    <col min="14601" max="14601" width="18.6640625" style="286" bestFit="1" customWidth="1"/>
    <col min="14602" max="14850" width="9.109375" style="286"/>
    <col min="14851" max="14851" width="29.109375" style="286" customWidth="1"/>
    <col min="14852" max="14853" width="14.5546875" style="286" customWidth="1"/>
    <col min="14854" max="14854" width="15.44140625" style="286" customWidth="1"/>
    <col min="14855" max="14855" width="12.33203125" style="286" customWidth="1"/>
    <col min="14856" max="14856" width="12.6640625" style="286" bestFit="1" customWidth="1"/>
    <col min="14857" max="14857" width="18.6640625" style="286" bestFit="1" customWidth="1"/>
    <col min="14858" max="15106" width="9.109375" style="286"/>
    <col min="15107" max="15107" width="29.109375" style="286" customWidth="1"/>
    <col min="15108" max="15109" width="14.5546875" style="286" customWidth="1"/>
    <col min="15110" max="15110" width="15.44140625" style="286" customWidth="1"/>
    <col min="15111" max="15111" width="12.33203125" style="286" customWidth="1"/>
    <col min="15112" max="15112" width="12.6640625" style="286" bestFit="1" customWidth="1"/>
    <col min="15113" max="15113" width="18.6640625" style="286" bestFit="1" customWidth="1"/>
    <col min="15114" max="15362" width="9.109375" style="286"/>
    <col min="15363" max="15363" width="29.109375" style="286" customWidth="1"/>
    <col min="15364" max="15365" width="14.5546875" style="286" customWidth="1"/>
    <col min="15366" max="15366" width="15.44140625" style="286" customWidth="1"/>
    <col min="15367" max="15367" width="12.33203125" style="286" customWidth="1"/>
    <col min="15368" max="15368" width="12.6640625" style="286" bestFit="1" customWidth="1"/>
    <col min="15369" max="15369" width="18.6640625" style="286" bestFit="1" customWidth="1"/>
    <col min="15370" max="15618" width="9.109375" style="286"/>
    <col min="15619" max="15619" width="29.109375" style="286" customWidth="1"/>
    <col min="15620" max="15621" width="14.5546875" style="286" customWidth="1"/>
    <col min="15622" max="15622" width="15.44140625" style="286" customWidth="1"/>
    <col min="15623" max="15623" width="12.33203125" style="286" customWidth="1"/>
    <col min="15624" max="15624" width="12.6640625" style="286" bestFit="1" customWidth="1"/>
    <col min="15625" max="15625" width="18.6640625" style="286" bestFit="1" customWidth="1"/>
    <col min="15626" max="15874" width="9.109375" style="286"/>
    <col min="15875" max="15875" width="29.109375" style="286" customWidth="1"/>
    <col min="15876" max="15877" width="14.5546875" style="286" customWidth="1"/>
    <col min="15878" max="15878" width="15.44140625" style="286" customWidth="1"/>
    <col min="15879" max="15879" width="12.33203125" style="286" customWidth="1"/>
    <col min="15880" max="15880" width="12.6640625" style="286" bestFit="1" customWidth="1"/>
    <col min="15881" max="15881" width="18.6640625" style="286" bestFit="1" customWidth="1"/>
    <col min="15882" max="16130" width="9.109375" style="286"/>
    <col min="16131" max="16131" width="29.109375" style="286" customWidth="1"/>
    <col min="16132" max="16133" width="14.5546875" style="286" customWidth="1"/>
    <col min="16134" max="16134" width="15.44140625" style="286" customWidth="1"/>
    <col min="16135" max="16135" width="12.33203125" style="286" customWidth="1"/>
    <col min="16136" max="16136" width="12.6640625" style="286" bestFit="1" customWidth="1"/>
    <col min="16137" max="16137" width="18.6640625" style="286" bestFit="1" customWidth="1"/>
    <col min="16138" max="16384" width="9.109375" style="286"/>
  </cols>
  <sheetData>
    <row r="1" spans="2:23" s="258" customFormat="1" ht="15.6">
      <c r="B1" s="257" t="s">
        <v>13249</v>
      </c>
      <c r="D1" s="257"/>
      <c r="E1" s="257"/>
      <c r="F1" s="257"/>
      <c r="G1" s="257"/>
      <c r="H1" s="259"/>
    </row>
    <row r="2" spans="2:23" s="261" customFormat="1" ht="46.5" customHeight="1">
      <c r="B2" s="541" t="s">
        <v>13250</v>
      </c>
      <c r="C2" s="541"/>
      <c r="D2" s="541"/>
      <c r="E2" s="541"/>
      <c r="F2" s="541"/>
      <c r="G2" s="541"/>
      <c r="H2" s="260"/>
    </row>
    <row r="3" spans="2:23" s="262" customFormat="1" ht="15.6">
      <c r="C3" s="263" t="s">
        <v>13251</v>
      </c>
      <c r="D3" s="542"/>
      <c r="E3" s="542"/>
      <c r="F3" s="260"/>
      <c r="G3" s="260"/>
      <c r="H3" s="264"/>
    </row>
    <row r="4" spans="2:23" s="265" customFormat="1" ht="15.6">
      <c r="C4" s="266" t="s">
        <v>13252</v>
      </c>
      <c r="D4" s="542" t="s">
        <v>13309</v>
      </c>
      <c r="E4" s="542"/>
      <c r="F4" s="542"/>
      <c r="G4" s="542"/>
      <c r="H4" s="267"/>
      <c r="R4" s="268" t="s">
        <v>13253</v>
      </c>
    </row>
    <row r="5" spans="2:23" s="265" customFormat="1" ht="34.5" customHeight="1">
      <c r="C5" s="266" t="s">
        <v>13254</v>
      </c>
      <c r="D5" s="543" t="s">
        <v>13286</v>
      </c>
      <c r="E5" s="543"/>
      <c r="F5" s="543"/>
      <c r="G5" s="543"/>
      <c r="H5" s="269"/>
      <c r="R5" s="268" t="s">
        <v>13256</v>
      </c>
    </row>
    <row r="6" spans="2:23" s="265" customFormat="1" ht="18">
      <c r="C6" s="266"/>
      <c r="D6" s="270"/>
      <c r="E6" s="270"/>
      <c r="F6" s="270"/>
      <c r="G6" s="270"/>
      <c r="H6" s="269"/>
    </row>
    <row r="7" spans="2:23" s="265" customFormat="1" ht="18">
      <c r="C7" s="544" t="str">
        <f>VLOOKUP(D5,AB26:AD31,3,)</f>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
      <c r="D7" s="544"/>
      <c r="E7" s="544"/>
      <c r="F7" s="544"/>
      <c r="G7" s="544"/>
      <c r="H7" s="269"/>
    </row>
    <row r="8" spans="2:23" s="265" customFormat="1" ht="18">
      <c r="C8" s="544"/>
      <c r="D8" s="544"/>
      <c r="E8" s="544"/>
      <c r="F8" s="544"/>
      <c r="G8" s="544"/>
      <c r="H8" s="269"/>
    </row>
    <row r="9" spans="2:23" s="265" customFormat="1" ht="18">
      <c r="C9" s="544"/>
      <c r="D9" s="544"/>
      <c r="E9" s="544"/>
      <c r="F9" s="544"/>
      <c r="G9" s="544"/>
      <c r="H9" s="269"/>
    </row>
    <row r="10" spans="2:23" s="265" customFormat="1" ht="18">
      <c r="C10" s="544"/>
      <c r="D10" s="544"/>
      <c r="E10" s="544"/>
      <c r="F10" s="544"/>
      <c r="G10" s="544"/>
      <c r="H10" s="269"/>
    </row>
    <row r="11" spans="2:23" s="265" customFormat="1" ht="18">
      <c r="C11" s="544"/>
      <c r="D11" s="544"/>
      <c r="E11" s="544"/>
      <c r="F11" s="544"/>
      <c r="G11" s="544"/>
      <c r="H11" s="269"/>
    </row>
    <row r="12" spans="2:23" s="265" customFormat="1" ht="33.75" customHeight="1">
      <c r="C12" s="544"/>
      <c r="D12" s="544"/>
      <c r="E12" s="544"/>
      <c r="F12" s="544"/>
      <c r="G12" s="544"/>
      <c r="H12" s="269"/>
    </row>
    <row r="13" spans="2:23" s="271" customFormat="1" ht="16.2" thickBot="1">
      <c r="C13" s="272"/>
      <c r="D13" s="273"/>
      <c r="E13" s="273"/>
      <c r="F13" s="273"/>
      <c r="G13" s="273"/>
      <c r="H13" s="274"/>
    </row>
    <row r="14" spans="2:23" s="271" customFormat="1" ht="10.5" customHeight="1">
      <c r="B14" s="534" t="s">
        <v>0</v>
      </c>
      <c r="C14" s="536" t="s">
        <v>3</v>
      </c>
      <c r="D14" s="538" t="s">
        <v>13257</v>
      </c>
      <c r="E14" s="538"/>
      <c r="F14" s="538"/>
      <c r="G14" s="539" t="s">
        <v>13258</v>
      </c>
      <c r="H14" s="528" t="s">
        <v>13259</v>
      </c>
      <c r="W14" s="259" t="s">
        <v>13260</v>
      </c>
    </row>
    <row r="15" spans="2:23" s="271" customFormat="1" ht="16.5" customHeight="1" thickBot="1">
      <c r="B15" s="535"/>
      <c r="C15" s="537"/>
      <c r="D15" s="275" t="s">
        <v>13261</v>
      </c>
      <c r="E15" s="275" t="s">
        <v>13262</v>
      </c>
      <c r="F15" s="275" t="s">
        <v>13263</v>
      </c>
      <c r="G15" s="540"/>
      <c r="H15" s="528"/>
      <c r="I15" s="276"/>
      <c r="W15" s="277">
        <f>IF(D5=AB26,AC26,IF(D5=AB27,AC27,IF(D5=AB28,AC28,IF(D5=AB29,AC29,IF(D5=AB30,AC30,AC31)))))</f>
        <v>1</v>
      </c>
    </row>
    <row r="16" spans="2:23" s="271" customFormat="1" ht="13.8">
      <c r="B16" s="278">
        <v>1</v>
      </c>
      <c r="C16" s="279" t="s">
        <v>13264</v>
      </c>
      <c r="D16" s="280">
        <f>VLOOKUP(W15,[4]TABELAS_ACORD_2622!A8:T13,6)</f>
        <v>3</v>
      </c>
      <c r="E16" s="280">
        <f>VLOOKUP(W15,[4]TABELAS_ACORD_2622!A8:T13,8)</f>
        <v>5.5</v>
      </c>
      <c r="F16" s="280">
        <f>VLOOKUP(W15,[4]TABELAS_ACORD_2622!A8:T13,7)</f>
        <v>4</v>
      </c>
      <c r="G16" s="281">
        <v>3.94</v>
      </c>
      <c r="H16" s="259" t="str">
        <f>IF(AND(BDI!G16&lt;=BDI!E16,BDI!G16&gt;=BDI!D16),"ACEITÁVEL","INACEITÁVEL")</f>
        <v>ACEITÁVEL</v>
      </c>
    </row>
    <row r="17" spans="2:33" ht="19.5" customHeight="1">
      <c r="B17" s="282">
        <v>2</v>
      </c>
      <c r="C17" s="283" t="s">
        <v>13265</v>
      </c>
      <c r="D17" s="284">
        <f>VLOOKUP(W15,[4]TABELAS_ACORD_2622!A8:T13,18)</f>
        <v>6.16</v>
      </c>
      <c r="E17" s="284">
        <f>VLOOKUP(W15,[4]TABELAS_ACORD_2622!A8:T13,20)</f>
        <v>8.9600000000000009</v>
      </c>
      <c r="F17" s="284">
        <f>VLOOKUP(W15,[4]TABELAS_ACORD_2622!A8:T13,19)</f>
        <v>7.4</v>
      </c>
      <c r="G17" s="285">
        <v>7.74</v>
      </c>
      <c r="H17" s="259" t="str">
        <f>IF(AND(BDI!G17&lt;=BDI!E17,BDI!G17&gt;=BDI!D17),"ACEITÁVEL","INACEITÁVEL")</f>
        <v>ACEITÁVEL</v>
      </c>
      <c r="W17" s="287">
        <f t="shared" ref="W17:W22" si="0">G16/100</f>
        <v>3.9399999999999998E-2</v>
      </c>
      <c r="X17" s="288" t="s">
        <v>13266</v>
      </c>
      <c r="Y17" s="289"/>
      <c r="Z17" s="289"/>
      <c r="AA17" s="290"/>
    </row>
    <row r="18" spans="2:33" ht="19.5" customHeight="1">
      <c r="B18" s="291">
        <v>3</v>
      </c>
      <c r="C18" s="283" t="s">
        <v>13267</v>
      </c>
      <c r="D18" s="284">
        <f>VLOOKUP(W15,[4]TABELAS_ACORD_2622!A8:T13,15)</f>
        <v>0.59</v>
      </c>
      <c r="E18" s="284">
        <f>VLOOKUP(W15,[4]TABELAS_ACORD_2622!A8:T13,17)</f>
        <v>1.39</v>
      </c>
      <c r="F18" s="284">
        <f>VLOOKUP(W15,[4]TABELAS_ACORD_2622!A8:T13,16)</f>
        <v>1.23</v>
      </c>
      <c r="G18" s="285">
        <v>1.2</v>
      </c>
      <c r="H18" s="259" t="str">
        <f>IF(AND(BDI!G18&lt;=BDI!E18,BDI!G18&gt;=BDI!D18),"ACEITÁVEL","INACEITÁVEL")</f>
        <v>ACEITÁVEL</v>
      </c>
      <c r="K18" s="292"/>
      <c r="W18" s="293">
        <f t="shared" si="0"/>
        <v>7.7399999999999997E-2</v>
      </c>
      <c r="X18" s="294" t="s">
        <v>13268</v>
      </c>
      <c r="Y18" s="295"/>
      <c r="Z18" s="295"/>
      <c r="AA18" s="296"/>
    </row>
    <row r="19" spans="2:33" ht="13.8">
      <c r="B19" s="291">
        <v>4</v>
      </c>
      <c r="C19" s="283" t="s">
        <v>13269</v>
      </c>
      <c r="D19" s="284">
        <f>VLOOKUP(W15,[4]TABELAS_ACORD_2622!A8:T13,9)</f>
        <v>0.8</v>
      </c>
      <c r="E19" s="284">
        <f>VLOOKUP(W15,[4]TABELAS_ACORD_2622!A8:T13,11)</f>
        <v>1</v>
      </c>
      <c r="F19" s="284">
        <f>VLOOKUP(W15,[4]TABELAS_ACORD_2622!A8:T13,10)</f>
        <v>0.8</v>
      </c>
      <c r="G19" s="285">
        <v>0.8</v>
      </c>
      <c r="H19" s="259" t="str">
        <f>IF(AND(BDI!G19&lt;=BDI!E19,BDI!G19&gt;=BDI!D19),"ACEITÁVEL","INACEITÁVEL")</f>
        <v>ACEITÁVEL</v>
      </c>
      <c r="J19" s="297"/>
      <c r="W19" s="293">
        <f t="shared" si="0"/>
        <v>1.2E-2</v>
      </c>
    </row>
    <row r="20" spans="2:33" ht="13.8">
      <c r="B20" s="282">
        <v>5</v>
      </c>
      <c r="C20" s="298" t="s">
        <v>13270</v>
      </c>
      <c r="D20" s="284">
        <f>VLOOKUP(W15,[4]TABELAS_ACORD_2622!A8:T13,12)</f>
        <v>0.97</v>
      </c>
      <c r="E20" s="284">
        <f>VLOOKUP(W15,[4]TABELAS_ACORD_2622!A8:T13,14)</f>
        <v>1.27</v>
      </c>
      <c r="F20" s="284">
        <f>VLOOKUP(W15,[4]TABELAS_ACORD_2622!A8:T13,13)</f>
        <v>1.27</v>
      </c>
      <c r="G20" s="285">
        <v>0.97</v>
      </c>
      <c r="H20" s="259" t="str">
        <f>IF(AND(BDI!G20&lt;=BDI!E20,BDI!G20&gt;=BDI!D20),"ACEITÁVEL","INACEITÁVEL")</f>
        <v>ACEITÁVEL</v>
      </c>
      <c r="W20" s="293">
        <f t="shared" si="0"/>
        <v>8.0000000000000002E-3</v>
      </c>
    </row>
    <row r="21" spans="2:33" ht="13.8">
      <c r="B21" s="291">
        <v>6</v>
      </c>
      <c r="C21" s="283" t="s">
        <v>13271</v>
      </c>
      <c r="D21" s="529"/>
      <c r="E21" s="529"/>
      <c r="F21" s="529"/>
      <c r="G21" s="299">
        <f>ROUND(SUM(G22:G24),2)</f>
        <v>6.15</v>
      </c>
      <c r="W21" s="293">
        <f t="shared" si="0"/>
        <v>9.7000000000000003E-3</v>
      </c>
      <c r="AB21" s="300" t="s">
        <v>13272</v>
      </c>
      <c r="AC21" s="301"/>
      <c r="AD21" s="301"/>
      <c r="AE21" s="301"/>
      <c r="AF21" s="301"/>
      <c r="AG21" s="302"/>
    </row>
    <row r="22" spans="2:33" ht="13.8">
      <c r="B22" s="291" t="s">
        <v>13273</v>
      </c>
      <c r="C22" s="283" t="s">
        <v>13274</v>
      </c>
      <c r="D22" s="529" t="s">
        <v>13275</v>
      </c>
      <c r="E22" s="529"/>
      <c r="F22" s="529"/>
      <c r="G22" s="303">
        <v>2.5</v>
      </c>
      <c r="W22" s="293">
        <f t="shared" si="0"/>
        <v>6.1500000000000006E-2</v>
      </c>
      <c r="AB22" s="304" t="s">
        <v>13276</v>
      </c>
      <c r="AC22" s="271"/>
      <c r="AD22" s="271"/>
      <c r="AE22" s="271"/>
      <c r="AF22" s="271"/>
      <c r="AG22" s="305"/>
    </row>
    <row r="23" spans="2:33" ht="13.8">
      <c r="B23" s="291" t="s">
        <v>13277</v>
      </c>
      <c r="C23" s="283" t="s">
        <v>13278</v>
      </c>
      <c r="D23" s="529" t="s">
        <v>13275</v>
      </c>
      <c r="E23" s="529"/>
      <c r="F23" s="529"/>
      <c r="G23" s="303">
        <v>3</v>
      </c>
      <c r="W23" s="293">
        <f>G22/100</f>
        <v>2.5000000000000001E-2</v>
      </c>
      <c r="AB23" s="304" t="s">
        <v>13279</v>
      </c>
      <c r="AC23" s="271"/>
      <c r="AD23" s="271"/>
      <c r="AE23" s="271"/>
      <c r="AF23" s="271"/>
      <c r="AG23" s="305"/>
    </row>
    <row r="24" spans="2:33" ht="15" customHeight="1">
      <c r="B24" s="291" t="s">
        <v>13280</v>
      </c>
      <c r="C24" s="283" t="s">
        <v>13281</v>
      </c>
      <c r="D24" s="529" t="s">
        <v>13275</v>
      </c>
      <c r="E24" s="529"/>
      <c r="F24" s="529"/>
      <c r="G24" s="303">
        <v>0.65</v>
      </c>
      <c r="W24" s="293"/>
      <c r="AB24" s="304"/>
      <c r="AC24" s="271"/>
      <c r="AD24" s="271"/>
      <c r="AE24" s="271"/>
      <c r="AF24" s="271"/>
      <c r="AG24" s="305"/>
    </row>
    <row r="25" spans="2:33" ht="15" customHeight="1">
      <c r="B25" s="291">
        <v>7</v>
      </c>
      <c r="C25" s="283" t="s">
        <v>13282</v>
      </c>
      <c r="D25" s="306">
        <f>VLOOKUP(W15,[4]TABELAS_ACORD_2622!A8:T13,3)</f>
        <v>20.34</v>
      </c>
      <c r="E25" s="306">
        <f>VLOOKUP(W15,[4]TABELAS_ACORD_2622!A8:T13,5)</f>
        <v>25</v>
      </c>
      <c r="F25" s="306">
        <f>VLOOKUP(W15,[4]TABELAS_ACORD_2622!A8:T13,4)</f>
        <v>22.12</v>
      </c>
      <c r="G25" s="307">
        <f>ROUND(((((1+W17+W20+W21)*(1+W19)*(1+W18))/(1-W22))-1)*100,2)</f>
        <v>22.81</v>
      </c>
      <c r="H25" s="259" t="str">
        <f>IF(AND(BDI!G25&lt;=BDI!E25,BDI!G25&gt;=BDI!D25),"ACEITÁVEL","INACEITÁVEL")</f>
        <v>ACEITÁVEL</v>
      </c>
      <c r="I25" s="292"/>
      <c r="N25" s="292"/>
      <c r="W25" s="293">
        <f>G23/100</f>
        <v>0.03</v>
      </c>
      <c r="AB25" s="304" t="s">
        <v>13283</v>
      </c>
      <c r="AC25" s="271"/>
      <c r="AD25" s="271"/>
      <c r="AE25" s="271"/>
      <c r="AF25" s="271"/>
      <c r="AG25" s="308"/>
    </row>
    <row r="26" spans="2:33" ht="15" customHeight="1">
      <c r="B26" s="291" t="s">
        <v>13284</v>
      </c>
      <c r="C26" s="283" t="s">
        <v>13285</v>
      </c>
      <c r="D26" s="530" t="s">
        <v>13310</v>
      </c>
      <c r="E26" s="531"/>
      <c r="F26" s="532"/>
      <c r="G26" s="307">
        <f>IF(D26=X17,0,4.5)</f>
        <v>4.5</v>
      </c>
      <c r="M26" s="292"/>
      <c r="N26" s="292"/>
      <c r="W26" s="293">
        <f>G26/100</f>
        <v>4.4999999999999998E-2</v>
      </c>
      <c r="AB26" s="309" t="s">
        <v>13286</v>
      </c>
      <c r="AC26" s="310">
        <v>1</v>
      </c>
      <c r="AD26" s="311" t="s">
        <v>13287</v>
      </c>
      <c r="AE26" s="301"/>
      <c r="AF26" s="302"/>
      <c r="AG26" s="271"/>
    </row>
    <row r="27" spans="2:33" ht="14.4" thickBot="1">
      <c r="B27" s="312" t="s">
        <v>13288</v>
      </c>
      <c r="C27" s="313" t="s">
        <v>13289</v>
      </c>
      <c r="D27" s="314"/>
      <c r="E27" s="315"/>
      <c r="F27" s="316"/>
      <c r="G27" s="317">
        <f>ROUND(((((1+W17+W20+W21)*(1+W19)*(1+W18))/(1-(W22+W26)))-1)*100,2)</f>
        <v>29</v>
      </c>
      <c r="H27" s="318"/>
      <c r="W27" s="319">
        <f>G25/100</f>
        <v>0.2281</v>
      </c>
      <c r="AB27" s="320" t="s">
        <v>13255</v>
      </c>
      <c r="AC27" s="310">
        <v>2</v>
      </c>
      <c r="AD27" s="321" t="s">
        <v>13290</v>
      </c>
      <c r="AE27" s="271"/>
      <c r="AF27" s="305"/>
      <c r="AG27" s="271"/>
    </row>
    <row r="28" spans="2:33">
      <c r="N28" s="292"/>
      <c r="AB28" s="320" t="s">
        <v>13291</v>
      </c>
      <c r="AC28" s="310">
        <v>3</v>
      </c>
      <c r="AD28" s="321" t="s">
        <v>13292</v>
      </c>
      <c r="AF28" s="322"/>
    </row>
    <row r="29" spans="2:33" ht="33" customHeight="1">
      <c r="C29" s="533" t="s">
        <v>13293</v>
      </c>
      <c r="D29" s="533"/>
      <c r="E29" s="533"/>
      <c r="F29" s="533"/>
      <c r="G29" s="533"/>
      <c r="AB29" s="320" t="s">
        <v>13294</v>
      </c>
      <c r="AC29" s="310">
        <v>4</v>
      </c>
      <c r="AD29" s="321" t="s">
        <v>13295</v>
      </c>
      <c r="AF29" s="322"/>
    </row>
    <row r="30" spans="2:33">
      <c r="I30" s="323"/>
      <c r="J30" s="323"/>
      <c r="AB30" s="320" t="s">
        <v>13296</v>
      </c>
      <c r="AC30" s="310">
        <v>5</v>
      </c>
      <c r="AD30" s="321" t="s">
        <v>13297</v>
      </c>
      <c r="AF30" s="322"/>
    </row>
    <row r="31" spans="2:33">
      <c r="I31" s="324"/>
      <c r="AB31" s="325" t="s">
        <v>13298</v>
      </c>
      <c r="AC31" s="310">
        <v>6</v>
      </c>
      <c r="AD31" s="326" t="s">
        <v>13299</v>
      </c>
      <c r="AE31" s="295"/>
      <c r="AF31" s="296"/>
    </row>
    <row r="32" spans="2:33" ht="9" customHeight="1">
      <c r="C32" s="327"/>
      <c r="D32" s="328"/>
      <c r="E32" s="328"/>
      <c r="F32" s="328"/>
      <c r="G32" s="328"/>
    </row>
    <row r="33" spans="2:17">
      <c r="B33" s="258"/>
      <c r="I33" s="258"/>
    </row>
    <row r="34" spans="2:17" s="258" customFormat="1" ht="15.6">
      <c r="C34" s="329" t="s">
        <v>13300</v>
      </c>
      <c r="D34" s="276"/>
      <c r="E34" s="276"/>
      <c r="F34" s="276"/>
      <c r="G34" s="286"/>
      <c r="H34" s="259"/>
      <c r="I34" s="286"/>
      <c r="L34" s="286"/>
      <c r="M34" s="286"/>
      <c r="N34" s="286"/>
      <c r="O34" s="286"/>
      <c r="P34" s="286"/>
      <c r="Q34" s="286"/>
    </row>
    <row r="35" spans="2:17" s="258" customFormat="1" ht="15.6">
      <c r="B35" s="271"/>
      <c r="C35" s="527" t="s">
        <v>13301</v>
      </c>
      <c r="D35" s="527"/>
      <c r="E35" s="527"/>
      <c r="F35" s="527"/>
      <c r="G35" s="286"/>
      <c r="H35" s="259"/>
      <c r="I35" s="286"/>
      <c r="L35" s="286"/>
      <c r="M35" s="286"/>
      <c r="N35" s="286"/>
      <c r="O35" s="286"/>
      <c r="P35" s="286"/>
      <c r="Q35" s="286"/>
    </row>
    <row r="36" spans="2:17" s="271" customFormat="1" ht="15.6">
      <c r="C36" s="330" t="s">
        <v>13302</v>
      </c>
      <c r="D36" s="330"/>
      <c r="E36" s="330"/>
      <c r="F36" s="330"/>
      <c r="G36" s="286"/>
      <c r="H36" s="259"/>
      <c r="I36" s="286"/>
      <c r="L36" s="286"/>
      <c r="M36" s="286"/>
      <c r="N36" s="286"/>
      <c r="O36" s="286"/>
      <c r="P36" s="286"/>
      <c r="Q36" s="286"/>
    </row>
    <row r="37" spans="2:17" s="271" customFormat="1" ht="15.6">
      <c r="B37" s="286"/>
      <c r="C37" s="527" t="s">
        <v>13303</v>
      </c>
      <c r="D37" s="527"/>
      <c r="E37" s="527"/>
      <c r="F37" s="527"/>
      <c r="G37" s="286"/>
      <c r="H37" s="259"/>
      <c r="I37" s="286"/>
      <c r="L37" s="286"/>
      <c r="M37" s="286"/>
      <c r="N37" s="286"/>
      <c r="O37" s="286"/>
      <c r="P37" s="286"/>
      <c r="Q37" s="286"/>
    </row>
    <row r="38" spans="2:17" ht="15.6">
      <c r="C38" s="330" t="s">
        <v>13304</v>
      </c>
      <c r="D38" s="330"/>
      <c r="E38" s="330"/>
      <c r="F38" s="330"/>
      <c r="L38" s="271"/>
      <c r="M38" s="271"/>
      <c r="N38" s="271"/>
      <c r="O38" s="271"/>
      <c r="P38" s="271"/>
      <c r="Q38" s="271"/>
    </row>
    <row r="39" spans="2:17" ht="15.6">
      <c r="C39" s="527" t="s">
        <v>13305</v>
      </c>
      <c r="D39" s="527"/>
      <c r="E39" s="527"/>
      <c r="F39" s="527"/>
    </row>
    <row r="40" spans="2:17" ht="15.6">
      <c r="C40" s="527" t="s">
        <v>13306</v>
      </c>
      <c r="D40" s="527"/>
      <c r="E40" s="527"/>
      <c r="F40" s="527"/>
    </row>
    <row r="41" spans="2:17" ht="15.6">
      <c r="C41" s="527" t="s">
        <v>13307</v>
      </c>
      <c r="D41" s="527"/>
      <c r="E41" s="527"/>
      <c r="F41" s="527"/>
    </row>
    <row r="42" spans="2:17" ht="13.8">
      <c r="C42" s="331"/>
      <c r="D42" s="331"/>
      <c r="E42" s="331"/>
      <c r="F42" s="331"/>
    </row>
    <row r="43" spans="2:17" ht="13.8">
      <c r="D43" s="332" t="s">
        <v>13308</v>
      </c>
      <c r="E43" s="333"/>
      <c r="F43" s="331"/>
    </row>
    <row r="44" spans="2:17" ht="13.8">
      <c r="C44" s="331"/>
      <c r="D44" s="331"/>
      <c r="E44" s="331"/>
      <c r="F44" s="331"/>
    </row>
    <row r="45" spans="2:17" ht="13.8">
      <c r="D45" s="334"/>
      <c r="E45" s="334"/>
      <c r="F45" s="331"/>
    </row>
    <row r="46" spans="2:17" ht="13.8">
      <c r="C46" s="335"/>
      <c r="D46" s="331"/>
      <c r="E46" s="331"/>
      <c r="F46" s="331"/>
    </row>
    <row r="47" spans="2:17" ht="13.8">
      <c r="C47" s="335"/>
      <c r="D47" s="331"/>
      <c r="E47" s="331"/>
      <c r="F47" s="331"/>
    </row>
    <row r="48" spans="2:17" ht="13.8">
      <c r="C48" s="331"/>
      <c r="D48" s="331"/>
      <c r="E48" s="331"/>
      <c r="F48" s="331"/>
    </row>
    <row r="50" spans="2:17">
      <c r="C50" s="524"/>
      <c r="D50" s="524"/>
      <c r="E50" s="524"/>
      <c r="F50" s="524"/>
      <c r="G50" s="524"/>
    </row>
    <row r="51" spans="2:17">
      <c r="B51" s="271"/>
      <c r="C51" s="524"/>
      <c r="D51" s="524"/>
      <c r="E51" s="524"/>
      <c r="F51" s="524"/>
      <c r="G51" s="524"/>
      <c r="H51" s="336"/>
      <c r="I51" s="271"/>
    </row>
    <row r="52" spans="2:17" s="271" customFormat="1">
      <c r="B52" s="286"/>
      <c r="C52" s="524"/>
      <c r="D52" s="524"/>
      <c r="E52" s="524"/>
      <c r="F52" s="524"/>
      <c r="G52" s="524"/>
      <c r="H52" s="259"/>
      <c r="I52" s="286"/>
      <c r="L52" s="286"/>
      <c r="M52" s="286"/>
      <c r="N52" s="286"/>
      <c r="O52" s="286"/>
      <c r="P52" s="286"/>
      <c r="Q52" s="286"/>
    </row>
    <row r="53" spans="2:17">
      <c r="C53" s="258"/>
      <c r="D53" s="258"/>
      <c r="E53" s="258"/>
      <c r="F53" s="258"/>
      <c r="G53" s="258"/>
      <c r="L53" s="271"/>
      <c r="M53" s="271"/>
      <c r="N53" s="271"/>
      <c r="O53" s="271"/>
      <c r="P53" s="271"/>
      <c r="Q53" s="271"/>
    </row>
    <row r="54" spans="2:17" ht="15.6">
      <c r="C54" s="337"/>
    </row>
    <row r="55" spans="2:17">
      <c r="C55" s="271"/>
      <c r="D55" s="271"/>
      <c r="E55" s="271"/>
      <c r="F55" s="271"/>
      <c r="G55" s="271"/>
    </row>
    <row r="56" spans="2:17" ht="15.6">
      <c r="C56" s="525"/>
      <c r="D56" s="525"/>
      <c r="E56" s="525"/>
      <c r="F56" s="525"/>
    </row>
    <row r="57" spans="2:17" ht="15.6">
      <c r="C57" s="525"/>
      <c r="D57" s="526"/>
      <c r="E57" s="526"/>
      <c r="F57" s="526"/>
    </row>
    <row r="58" spans="2:17" ht="15.6">
      <c r="C58" s="525"/>
      <c r="D58" s="339"/>
      <c r="E58" s="339"/>
      <c r="F58" s="339"/>
    </row>
    <row r="59" spans="2:17" ht="15.6">
      <c r="C59" s="273"/>
      <c r="D59" s="340"/>
      <c r="E59" s="340"/>
      <c r="F59" s="340"/>
    </row>
    <row r="60" spans="2:17" ht="15.6">
      <c r="C60" s="273"/>
      <c r="D60" s="340"/>
      <c r="E60" s="340"/>
      <c r="F60" s="340"/>
    </row>
    <row r="61" spans="2:17" ht="15.6">
      <c r="C61" s="273"/>
      <c r="D61" s="340"/>
      <c r="E61" s="340"/>
      <c r="F61" s="340"/>
    </row>
    <row r="62" spans="2:17" ht="15.6">
      <c r="C62" s="273"/>
      <c r="D62" s="340"/>
      <c r="E62" s="340"/>
      <c r="F62" s="340"/>
    </row>
    <row r="63" spans="2:17" ht="15.6">
      <c r="C63" s="273"/>
      <c r="D63" s="340"/>
      <c r="E63" s="340"/>
      <c r="F63" s="340"/>
    </row>
    <row r="64" spans="2:17" ht="15.6">
      <c r="C64" s="338"/>
      <c r="D64" s="341"/>
      <c r="E64" s="341"/>
      <c r="F64" s="341"/>
    </row>
    <row r="65" spans="3:7" ht="15.6">
      <c r="C65" s="273"/>
      <c r="D65" s="340"/>
      <c r="E65" s="340"/>
      <c r="F65" s="340"/>
    </row>
    <row r="66" spans="3:7" ht="15.6">
      <c r="C66" s="273"/>
      <c r="D66" s="340"/>
      <c r="E66" s="340"/>
      <c r="F66" s="340"/>
    </row>
    <row r="67" spans="3:7" ht="15.6">
      <c r="C67" s="273"/>
      <c r="D67" s="340"/>
      <c r="E67" s="340"/>
      <c r="F67" s="340"/>
    </row>
    <row r="68" spans="3:7" ht="15.6">
      <c r="C68" s="338"/>
      <c r="D68" s="341"/>
      <c r="E68" s="341"/>
      <c r="F68" s="341"/>
    </row>
    <row r="69" spans="3:7">
      <c r="C69" s="271"/>
      <c r="D69" s="271"/>
      <c r="E69" s="271"/>
      <c r="F69" s="271"/>
      <c r="G69" s="271"/>
    </row>
    <row r="70" spans="3:7" ht="15.6">
      <c r="C70" s="523"/>
      <c r="D70" s="523"/>
      <c r="E70" s="523"/>
      <c r="F70" s="523"/>
    </row>
    <row r="75" spans="3:7" ht="13.8">
      <c r="C75" s="342"/>
    </row>
    <row r="76" spans="3:7" ht="13.8">
      <c r="C76" s="522"/>
      <c r="D76" s="522"/>
      <c r="E76" s="522"/>
      <c r="F76" s="522"/>
    </row>
    <row r="77" spans="3:7" ht="13.8">
      <c r="C77" s="522"/>
      <c r="D77" s="522"/>
      <c r="E77" s="522"/>
      <c r="F77" s="522"/>
    </row>
    <row r="78" spans="3:7" ht="13.8">
      <c r="C78" s="522"/>
      <c r="D78" s="522"/>
      <c r="E78" s="522"/>
      <c r="F78" s="522"/>
    </row>
    <row r="79" spans="3:7" ht="13.8">
      <c r="C79" s="522"/>
      <c r="D79" s="522"/>
      <c r="E79" s="522"/>
      <c r="F79" s="522"/>
    </row>
    <row r="80" spans="3:7" ht="13.8">
      <c r="C80" s="522"/>
      <c r="D80" s="522"/>
      <c r="E80" s="522"/>
      <c r="F80" s="522"/>
    </row>
    <row r="81" spans="3:6" ht="13.8">
      <c r="C81" s="522"/>
      <c r="D81" s="522"/>
      <c r="E81" s="522"/>
      <c r="F81" s="522"/>
    </row>
    <row r="82" spans="3:6" ht="13.8">
      <c r="C82" s="522"/>
      <c r="D82" s="522"/>
      <c r="E82" s="522"/>
      <c r="F82" s="522"/>
    </row>
  </sheetData>
  <sheetProtection password="CEE3" sheet="1" objects="1" scenarios="1" selectLockedCells="1"/>
  <mergeCells count="35">
    <mergeCell ref="B14:B15"/>
    <mergeCell ref="C14:C15"/>
    <mergeCell ref="D14:F14"/>
    <mergeCell ref="G14:G15"/>
    <mergeCell ref="B2:G2"/>
    <mergeCell ref="D3:E3"/>
    <mergeCell ref="D4:G4"/>
    <mergeCell ref="D5:G5"/>
    <mergeCell ref="C7:G12"/>
    <mergeCell ref="C41:F41"/>
    <mergeCell ref="H14:H15"/>
    <mergeCell ref="D21:F21"/>
    <mergeCell ref="D22:F22"/>
    <mergeCell ref="D23:F23"/>
    <mergeCell ref="D24:F24"/>
    <mergeCell ref="D26:F26"/>
    <mergeCell ref="C29:G29"/>
    <mergeCell ref="C35:F35"/>
    <mergeCell ref="C37:F37"/>
    <mergeCell ref="C39:F39"/>
    <mergeCell ref="C40:F40"/>
    <mergeCell ref="C50:G50"/>
    <mergeCell ref="C51:G51"/>
    <mergeCell ref="C52:G52"/>
    <mergeCell ref="C56:F56"/>
    <mergeCell ref="C57:C58"/>
    <mergeCell ref="D57:F57"/>
    <mergeCell ref="C81:F81"/>
    <mergeCell ref="C82:F82"/>
    <mergeCell ref="C70:F70"/>
    <mergeCell ref="C76:F76"/>
    <mergeCell ref="C77:F77"/>
    <mergeCell ref="C78:F78"/>
    <mergeCell ref="C79:F79"/>
    <mergeCell ref="C80:F80"/>
  </mergeCells>
  <conditionalFormatting sqref="D5:D6">
    <cfRule type="expression" dxfId="3" priority="4" stopIfTrue="1">
      <formula>"FORNECIMENTO DE MATERIAIS E EQUIPAMENTOS"</formula>
    </cfRule>
  </conditionalFormatting>
  <conditionalFormatting sqref="H5:H12">
    <cfRule type="expression" dxfId="2" priority="3" stopIfTrue="1">
      <formula>AND($D$5="Fornecimento de Equipamento e Materiais",#REF!&lt;&gt;"Fornecimento de Equipamento e Materiais")</formula>
    </cfRule>
  </conditionalFormatting>
  <conditionalFormatting sqref="H16:H25 H27">
    <cfRule type="cellIs" dxfId="1" priority="1" stopIfTrue="1" operator="equal">
      <formula>"ACEITÁVEL"</formula>
    </cfRule>
    <cfRule type="cellIs" dxfId="0" priority="2" stopIfTrue="1" operator="equal">
      <formula>"INACEITÁVEL"</formula>
    </cfRule>
  </conditionalFormatting>
  <dataValidations count="2">
    <dataValidation type="list" allowBlank="1" showInputMessage="1" showErrorMessage="1" sqref="D26:F26 IZ26:JB26 SV26:SX26 ACR26:ACT26 AMN26:AMP26 AWJ26:AWL26 BGF26:BGH26 BQB26:BQD26 BZX26:BZZ26 CJT26:CJV26 CTP26:CTR26 DDL26:DDN26 DNH26:DNJ26 DXD26:DXF26 EGZ26:EHB26 EQV26:EQX26 FAR26:FAT26 FKN26:FKP26 FUJ26:FUL26 GEF26:GEH26 GOB26:GOD26 GXX26:GXZ26 HHT26:HHV26 HRP26:HRR26 IBL26:IBN26 ILH26:ILJ26 IVD26:IVF26 JEZ26:JFB26 JOV26:JOX26 JYR26:JYT26 KIN26:KIP26 KSJ26:KSL26 LCF26:LCH26 LMB26:LMD26 LVX26:LVZ26 MFT26:MFV26 MPP26:MPR26 MZL26:MZN26 NJH26:NJJ26 NTD26:NTF26 OCZ26:ODB26 OMV26:OMX26 OWR26:OWT26 PGN26:PGP26 PQJ26:PQL26 QAF26:QAH26 QKB26:QKD26 QTX26:QTZ26 RDT26:RDV26 RNP26:RNR26 RXL26:RXN26 SHH26:SHJ26 SRD26:SRF26 TAZ26:TBB26 TKV26:TKX26 TUR26:TUT26 UEN26:UEP26 UOJ26:UOL26 UYF26:UYH26 VIB26:VID26 VRX26:VRZ26 WBT26:WBV26 WLP26:WLR26 WVL26:WVN26 D65562:F65562 IZ65562:JB65562 SV65562:SX65562 ACR65562:ACT65562 AMN65562:AMP65562 AWJ65562:AWL65562 BGF65562:BGH65562 BQB65562:BQD65562 BZX65562:BZZ65562 CJT65562:CJV65562 CTP65562:CTR65562 DDL65562:DDN65562 DNH65562:DNJ65562 DXD65562:DXF65562 EGZ65562:EHB65562 EQV65562:EQX65562 FAR65562:FAT65562 FKN65562:FKP65562 FUJ65562:FUL65562 GEF65562:GEH65562 GOB65562:GOD65562 GXX65562:GXZ65562 HHT65562:HHV65562 HRP65562:HRR65562 IBL65562:IBN65562 ILH65562:ILJ65562 IVD65562:IVF65562 JEZ65562:JFB65562 JOV65562:JOX65562 JYR65562:JYT65562 KIN65562:KIP65562 KSJ65562:KSL65562 LCF65562:LCH65562 LMB65562:LMD65562 LVX65562:LVZ65562 MFT65562:MFV65562 MPP65562:MPR65562 MZL65562:MZN65562 NJH65562:NJJ65562 NTD65562:NTF65562 OCZ65562:ODB65562 OMV65562:OMX65562 OWR65562:OWT65562 PGN65562:PGP65562 PQJ65562:PQL65562 QAF65562:QAH65562 QKB65562:QKD65562 QTX65562:QTZ65562 RDT65562:RDV65562 RNP65562:RNR65562 RXL65562:RXN65562 SHH65562:SHJ65562 SRD65562:SRF65562 TAZ65562:TBB65562 TKV65562:TKX65562 TUR65562:TUT65562 UEN65562:UEP65562 UOJ65562:UOL65562 UYF65562:UYH65562 VIB65562:VID65562 VRX65562:VRZ65562 WBT65562:WBV65562 WLP65562:WLR65562 WVL65562:WVN65562 D131098:F131098 IZ131098:JB131098 SV131098:SX131098 ACR131098:ACT131098 AMN131098:AMP131098 AWJ131098:AWL131098 BGF131098:BGH131098 BQB131098:BQD131098 BZX131098:BZZ131098 CJT131098:CJV131098 CTP131098:CTR131098 DDL131098:DDN131098 DNH131098:DNJ131098 DXD131098:DXF131098 EGZ131098:EHB131098 EQV131098:EQX131098 FAR131098:FAT131098 FKN131098:FKP131098 FUJ131098:FUL131098 GEF131098:GEH131098 GOB131098:GOD131098 GXX131098:GXZ131098 HHT131098:HHV131098 HRP131098:HRR131098 IBL131098:IBN131098 ILH131098:ILJ131098 IVD131098:IVF131098 JEZ131098:JFB131098 JOV131098:JOX131098 JYR131098:JYT131098 KIN131098:KIP131098 KSJ131098:KSL131098 LCF131098:LCH131098 LMB131098:LMD131098 LVX131098:LVZ131098 MFT131098:MFV131098 MPP131098:MPR131098 MZL131098:MZN131098 NJH131098:NJJ131098 NTD131098:NTF131098 OCZ131098:ODB131098 OMV131098:OMX131098 OWR131098:OWT131098 PGN131098:PGP131098 PQJ131098:PQL131098 QAF131098:QAH131098 QKB131098:QKD131098 QTX131098:QTZ131098 RDT131098:RDV131098 RNP131098:RNR131098 RXL131098:RXN131098 SHH131098:SHJ131098 SRD131098:SRF131098 TAZ131098:TBB131098 TKV131098:TKX131098 TUR131098:TUT131098 UEN131098:UEP131098 UOJ131098:UOL131098 UYF131098:UYH131098 VIB131098:VID131098 VRX131098:VRZ131098 WBT131098:WBV131098 WLP131098:WLR131098 WVL131098:WVN131098 D196634:F196634 IZ196634:JB196634 SV196634:SX196634 ACR196634:ACT196634 AMN196634:AMP196634 AWJ196634:AWL196634 BGF196634:BGH196634 BQB196634:BQD196634 BZX196634:BZZ196634 CJT196634:CJV196634 CTP196634:CTR196634 DDL196634:DDN196634 DNH196634:DNJ196634 DXD196634:DXF196634 EGZ196634:EHB196634 EQV196634:EQX196634 FAR196634:FAT196634 FKN196634:FKP196634 FUJ196634:FUL196634 GEF196634:GEH196634 GOB196634:GOD196634 GXX196634:GXZ196634 HHT196634:HHV196634 HRP196634:HRR196634 IBL196634:IBN196634 ILH196634:ILJ196634 IVD196634:IVF196634 JEZ196634:JFB196634 JOV196634:JOX196634 JYR196634:JYT196634 KIN196634:KIP196634 KSJ196634:KSL196634 LCF196634:LCH196634 LMB196634:LMD196634 LVX196634:LVZ196634 MFT196634:MFV196634 MPP196634:MPR196634 MZL196634:MZN196634 NJH196634:NJJ196634 NTD196634:NTF196634 OCZ196634:ODB196634 OMV196634:OMX196634 OWR196634:OWT196634 PGN196634:PGP196634 PQJ196634:PQL196634 QAF196634:QAH196634 QKB196634:QKD196634 QTX196634:QTZ196634 RDT196634:RDV196634 RNP196634:RNR196634 RXL196634:RXN196634 SHH196634:SHJ196634 SRD196634:SRF196634 TAZ196634:TBB196634 TKV196634:TKX196634 TUR196634:TUT196634 UEN196634:UEP196634 UOJ196634:UOL196634 UYF196634:UYH196634 VIB196634:VID196634 VRX196634:VRZ196634 WBT196634:WBV196634 WLP196634:WLR196634 WVL196634:WVN196634 D262170:F262170 IZ262170:JB262170 SV262170:SX262170 ACR262170:ACT262170 AMN262170:AMP262170 AWJ262170:AWL262170 BGF262170:BGH262170 BQB262170:BQD262170 BZX262170:BZZ262170 CJT262170:CJV262170 CTP262170:CTR262170 DDL262170:DDN262170 DNH262170:DNJ262170 DXD262170:DXF262170 EGZ262170:EHB262170 EQV262170:EQX262170 FAR262170:FAT262170 FKN262170:FKP262170 FUJ262170:FUL262170 GEF262170:GEH262170 GOB262170:GOD262170 GXX262170:GXZ262170 HHT262170:HHV262170 HRP262170:HRR262170 IBL262170:IBN262170 ILH262170:ILJ262170 IVD262170:IVF262170 JEZ262170:JFB262170 JOV262170:JOX262170 JYR262170:JYT262170 KIN262170:KIP262170 KSJ262170:KSL262170 LCF262170:LCH262170 LMB262170:LMD262170 LVX262170:LVZ262170 MFT262170:MFV262170 MPP262170:MPR262170 MZL262170:MZN262170 NJH262170:NJJ262170 NTD262170:NTF262170 OCZ262170:ODB262170 OMV262170:OMX262170 OWR262170:OWT262170 PGN262170:PGP262170 PQJ262170:PQL262170 QAF262170:QAH262170 QKB262170:QKD262170 QTX262170:QTZ262170 RDT262170:RDV262170 RNP262170:RNR262170 RXL262170:RXN262170 SHH262170:SHJ262170 SRD262170:SRF262170 TAZ262170:TBB262170 TKV262170:TKX262170 TUR262170:TUT262170 UEN262170:UEP262170 UOJ262170:UOL262170 UYF262170:UYH262170 VIB262170:VID262170 VRX262170:VRZ262170 WBT262170:WBV262170 WLP262170:WLR262170 WVL262170:WVN262170 D327706:F327706 IZ327706:JB327706 SV327706:SX327706 ACR327706:ACT327706 AMN327706:AMP327706 AWJ327706:AWL327706 BGF327706:BGH327706 BQB327706:BQD327706 BZX327706:BZZ327706 CJT327706:CJV327706 CTP327706:CTR327706 DDL327706:DDN327706 DNH327706:DNJ327706 DXD327706:DXF327706 EGZ327706:EHB327706 EQV327706:EQX327706 FAR327706:FAT327706 FKN327706:FKP327706 FUJ327706:FUL327706 GEF327706:GEH327706 GOB327706:GOD327706 GXX327706:GXZ327706 HHT327706:HHV327706 HRP327706:HRR327706 IBL327706:IBN327706 ILH327706:ILJ327706 IVD327706:IVF327706 JEZ327706:JFB327706 JOV327706:JOX327706 JYR327706:JYT327706 KIN327706:KIP327706 KSJ327706:KSL327706 LCF327706:LCH327706 LMB327706:LMD327706 LVX327706:LVZ327706 MFT327706:MFV327706 MPP327706:MPR327706 MZL327706:MZN327706 NJH327706:NJJ327706 NTD327706:NTF327706 OCZ327706:ODB327706 OMV327706:OMX327706 OWR327706:OWT327706 PGN327706:PGP327706 PQJ327706:PQL327706 QAF327706:QAH327706 QKB327706:QKD327706 QTX327706:QTZ327706 RDT327706:RDV327706 RNP327706:RNR327706 RXL327706:RXN327706 SHH327706:SHJ327706 SRD327706:SRF327706 TAZ327706:TBB327706 TKV327706:TKX327706 TUR327706:TUT327706 UEN327706:UEP327706 UOJ327706:UOL327706 UYF327706:UYH327706 VIB327706:VID327706 VRX327706:VRZ327706 WBT327706:WBV327706 WLP327706:WLR327706 WVL327706:WVN327706 D393242:F393242 IZ393242:JB393242 SV393242:SX393242 ACR393242:ACT393242 AMN393242:AMP393242 AWJ393242:AWL393242 BGF393242:BGH393242 BQB393242:BQD393242 BZX393242:BZZ393242 CJT393242:CJV393242 CTP393242:CTR393242 DDL393242:DDN393242 DNH393242:DNJ393242 DXD393242:DXF393242 EGZ393242:EHB393242 EQV393242:EQX393242 FAR393242:FAT393242 FKN393242:FKP393242 FUJ393242:FUL393242 GEF393242:GEH393242 GOB393242:GOD393242 GXX393242:GXZ393242 HHT393242:HHV393242 HRP393242:HRR393242 IBL393242:IBN393242 ILH393242:ILJ393242 IVD393242:IVF393242 JEZ393242:JFB393242 JOV393242:JOX393242 JYR393242:JYT393242 KIN393242:KIP393242 KSJ393242:KSL393242 LCF393242:LCH393242 LMB393242:LMD393242 LVX393242:LVZ393242 MFT393242:MFV393242 MPP393242:MPR393242 MZL393242:MZN393242 NJH393242:NJJ393242 NTD393242:NTF393242 OCZ393242:ODB393242 OMV393242:OMX393242 OWR393242:OWT393242 PGN393242:PGP393242 PQJ393242:PQL393242 QAF393242:QAH393242 QKB393242:QKD393242 QTX393242:QTZ393242 RDT393242:RDV393242 RNP393242:RNR393242 RXL393242:RXN393242 SHH393242:SHJ393242 SRD393242:SRF393242 TAZ393242:TBB393242 TKV393242:TKX393242 TUR393242:TUT393242 UEN393242:UEP393242 UOJ393242:UOL393242 UYF393242:UYH393242 VIB393242:VID393242 VRX393242:VRZ393242 WBT393242:WBV393242 WLP393242:WLR393242 WVL393242:WVN393242 D458778:F458778 IZ458778:JB458778 SV458778:SX458778 ACR458778:ACT458778 AMN458778:AMP458778 AWJ458778:AWL458778 BGF458778:BGH458778 BQB458778:BQD458778 BZX458778:BZZ458778 CJT458778:CJV458778 CTP458778:CTR458778 DDL458778:DDN458778 DNH458778:DNJ458778 DXD458778:DXF458778 EGZ458778:EHB458778 EQV458778:EQX458778 FAR458778:FAT458778 FKN458778:FKP458778 FUJ458778:FUL458778 GEF458778:GEH458778 GOB458778:GOD458778 GXX458778:GXZ458778 HHT458778:HHV458778 HRP458778:HRR458778 IBL458778:IBN458778 ILH458778:ILJ458778 IVD458778:IVF458778 JEZ458778:JFB458778 JOV458778:JOX458778 JYR458778:JYT458778 KIN458778:KIP458778 KSJ458778:KSL458778 LCF458778:LCH458778 LMB458778:LMD458778 LVX458778:LVZ458778 MFT458778:MFV458778 MPP458778:MPR458778 MZL458778:MZN458778 NJH458778:NJJ458778 NTD458778:NTF458778 OCZ458778:ODB458778 OMV458778:OMX458778 OWR458778:OWT458778 PGN458778:PGP458778 PQJ458778:PQL458778 QAF458778:QAH458778 QKB458778:QKD458778 QTX458778:QTZ458778 RDT458778:RDV458778 RNP458778:RNR458778 RXL458778:RXN458778 SHH458778:SHJ458778 SRD458778:SRF458778 TAZ458778:TBB458778 TKV458778:TKX458778 TUR458778:TUT458778 UEN458778:UEP458778 UOJ458778:UOL458778 UYF458778:UYH458778 VIB458778:VID458778 VRX458778:VRZ458778 WBT458778:WBV458778 WLP458778:WLR458778 WVL458778:WVN458778 D524314:F524314 IZ524314:JB524314 SV524314:SX524314 ACR524314:ACT524314 AMN524314:AMP524314 AWJ524314:AWL524314 BGF524314:BGH524314 BQB524314:BQD524314 BZX524314:BZZ524314 CJT524314:CJV524314 CTP524314:CTR524314 DDL524314:DDN524314 DNH524314:DNJ524314 DXD524314:DXF524314 EGZ524314:EHB524314 EQV524314:EQX524314 FAR524314:FAT524314 FKN524314:FKP524314 FUJ524314:FUL524314 GEF524314:GEH524314 GOB524314:GOD524314 GXX524314:GXZ524314 HHT524314:HHV524314 HRP524314:HRR524314 IBL524314:IBN524314 ILH524314:ILJ524314 IVD524314:IVF524314 JEZ524314:JFB524314 JOV524314:JOX524314 JYR524314:JYT524314 KIN524314:KIP524314 KSJ524314:KSL524314 LCF524314:LCH524314 LMB524314:LMD524314 LVX524314:LVZ524314 MFT524314:MFV524314 MPP524314:MPR524314 MZL524314:MZN524314 NJH524314:NJJ524314 NTD524314:NTF524314 OCZ524314:ODB524314 OMV524314:OMX524314 OWR524314:OWT524314 PGN524314:PGP524314 PQJ524314:PQL524314 QAF524314:QAH524314 QKB524314:QKD524314 QTX524314:QTZ524314 RDT524314:RDV524314 RNP524314:RNR524314 RXL524314:RXN524314 SHH524314:SHJ524314 SRD524314:SRF524314 TAZ524314:TBB524314 TKV524314:TKX524314 TUR524314:TUT524314 UEN524314:UEP524314 UOJ524314:UOL524314 UYF524314:UYH524314 VIB524314:VID524314 VRX524314:VRZ524314 WBT524314:WBV524314 WLP524314:WLR524314 WVL524314:WVN524314 D589850:F589850 IZ589850:JB589850 SV589850:SX589850 ACR589850:ACT589850 AMN589850:AMP589850 AWJ589850:AWL589850 BGF589850:BGH589850 BQB589850:BQD589850 BZX589850:BZZ589850 CJT589850:CJV589850 CTP589850:CTR589850 DDL589850:DDN589850 DNH589850:DNJ589850 DXD589850:DXF589850 EGZ589850:EHB589850 EQV589850:EQX589850 FAR589850:FAT589850 FKN589850:FKP589850 FUJ589850:FUL589850 GEF589850:GEH589850 GOB589850:GOD589850 GXX589850:GXZ589850 HHT589850:HHV589850 HRP589850:HRR589850 IBL589850:IBN589850 ILH589850:ILJ589850 IVD589850:IVF589850 JEZ589850:JFB589850 JOV589850:JOX589850 JYR589850:JYT589850 KIN589850:KIP589850 KSJ589850:KSL589850 LCF589850:LCH589850 LMB589850:LMD589850 LVX589850:LVZ589850 MFT589850:MFV589850 MPP589850:MPR589850 MZL589850:MZN589850 NJH589850:NJJ589850 NTD589850:NTF589850 OCZ589850:ODB589850 OMV589850:OMX589850 OWR589850:OWT589850 PGN589850:PGP589850 PQJ589850:PQL589850 QAF589850:QAH589850 QKB589850:QKD589850 QTX589850:QTZ589850 RDT589850:RDV589850 RNP589850:RNR589850 RXL589850:RXN589850 SHH589850:SHJ589850 SRD589850:SRF589850 TAZ589850:TBB589850 TKV589850:TKX589850 TUR589850:TUT589850 UEN589850:UEP589850 UOJ589850:UOL589850 UYF589850:UYH589850 VIB589850:VID589850 VRX589850:VRZ589850 WBT589850:WBV589850 WLP589850:WLR589850 WVL589850:WVN589850 D655386:F655386 IZ655386:JB655386 SV655386:SX655386 ACR655386:ACT655386 AMN655386:AMP655386 AWJ655386:AWL655386 BGF655386:BGH655386 BQB655386:BQD655386 BZX655386:BZZ655386 CJT655386:CJV655386 CTP655386:CTR655386 DDL655386:DDN655386 DNH655386:DNJ655386 DXD655386:DXF655386 EGZ655386:EHB655386 EQV655386:EQX655386 FAR655386:FAT655386 FKN655386:FKP655386 FUJ655386:FUL655386 GEF655386:GEH655386 GOB655386:GOD655386 GXX655386:GXZ655386 HHT655386:HHV655386 HRP655386:HRR655386 IBL655386:IBN655386 ILH655386:ILJ655386 IVD655386:IVF655386 JEZ655386:JFB655386 JOV655386:JOX655386 JYR655386:JYT655386 KIN655386:KIP655386 KSJ655386:KSL655386 LCF655386:LCH655386 LMB655386:LMD655386 LVX655386:LVZ655386 MFT655386:MFV655386 MPP655386:MPR655386 MZL655386:MZN655386 NJH655386:NJJ655386 NTD655386:NTF655386 OCZ655386:ODB655386 OMV655386:OMX655386 OWR655386:OWT655386 PGN655386:PGP655386 PQJ655386:PQL655386 QAF655386:QAH655386 QKB655386:QKD655386 QTX655386:QTZ655386 RDT655386:RDV655386 RNP655386:RNR655386 RXL655386:RXN655386 SHH655386:SHJ655386 SRD655386:SRF655386 TAZ655386:TBB655386 TKV655386:TKX655386 TUR655386:TUT655386 UEN655386:UEP655386 UOJ655386:UOL655386 UYF655386:UYH655386 VIB655386:VID655386 VRX655386:VRZ655386 WBT655386:WBV655386 WLP655386:WLR655386 WVL655386:WVN655386 D720922:F720922 IZ720922:JB720922 SV720922:SX720922 ACR720922:ACT720922 AMN720922:AMP720922 AWJ720922:AWL720922 BGF720922:BGH720922 BQB720922:BQD720922 BZX720922:BZZ720922 CJT720922:CJV720922 CTP720922:CTR720922 DDL720922:DDN720922 DNH720922:DNJ720922 DXD720922:DXF720922 EGZ720922:EHB720922 EQV720922:EQX720922 FAR720922:FAT720922 FKN720922:FKP720922 FUJ720922:FUL720922 GEF720922:GEH720922 GOB720922:GOD720922 GXX720922:GXZ720922 HHT720922:HHV720922 HRP720922:HRR720922 IBL720922:IBN720922 ILH720922:ILJ720922 IVD720922:IVF720922 JEZ720922:JFB720922 JOV720922:JOX720922 JYR720922:JYT720922 KIN720922:KIP720922 KSJ720922:KSL720922 LCF720922:LCH720922 LMB720922:LMD720922 LVX720922:LVZ720922 MFT720922:MFV720922 MPP720922:MPR720922 MZL720922:MZN720922 NJH720922:NJJ720922 NTD720922:NTF720922 OCZ720922:ODB720922 OMV720922:OMX720922 OWR720922:OWT720922 PGN720922:PGP720922 PQJ720922:PQL720922 QAF720922:QAH720922 QKB720922:QKD720922 QTX720922:QTZ720922 RDT720922:RDV720922 RNP720922:RNR720922 RXL720922:RXN720922 SHH720922:SHJ720922 SRD720922:SRF720922 TAZ720922:TBB720922 TKV720922:TKX720922 TUR720922:TUT720922 UEN720922:UEP720922 UOJ720922:UOL720922 UYF720922:UYH720922 VIB720922:VID720922 VRX720922:VRZ720922 WBT720922:WBV720922 WLP720922:WLR720922 WVL720922:WVN720922 D786458:F786458 IZ786458:JB786458 SV786458:SX786458 ACR786458:ACT786458 AMN786458:AMP786458 AWJ786458:AWL786458 BGF786458:BGH786458 BQB786458:BQD786458 BZX786458:BZZ786458 CJT786458:CJV786458 CTP786458:CTR786458 DDL786458:DDN786458 DNH786458:DNJ786458 DXD786458:DXF786458 EGZ786458:EHB786458 EQV786458:EQX786458 FAR786458:FAT786458 FKN786458:FKP786458 FUJ786458:FUL786458 GEF786458:GEH786458 GOB786458:GOD786458 GXX786458:GXZ786458 HHT786458:HHV786458 HRP786458:HRR786458 IBL786458:IBN786458 ILH786458:ILJ786458 IVD786458:IVF786458 JEZ786458:JFB786458 JOV786458:JOX786458 JYR786458:JYT786458 KIN786458:KIP786458 KSJ786458:KSL786458 LCF786458:LCH786458 LMB786458:LMD786458 LVX786458:LVZ786458 MFT786458:MFV786458 MPP786458:MPR786458 MZL786458:MZN786458 NJH786458:NJJ786458 NTD786458:NTF786458 OCZ786458:ODB786458 OMV786458:OMX786458 OWR786458:OWT786458 PGN786458:PGP786458 PQJ786458:PQL786458 QAF786458:QAH786458 QKB786458:QKD786458 QTX786458:QTZ786458 RDT786458:RDV786458 RNP786458:RNR786458 RXL786458:RXN786458 SHH786458:SHJ786458 SRD786458:SRF786458 TAZ786458:TBB786458 TKV786458:TKX786458 TUR786458:TUT786458 UEN786458:UEP786458 UOJ786458:UOL786458 UYF786458:UYH786458 VIB786458:VID786458 VRX786458:VRZ786458 WBT786458:WBV786458 WLP786458:WLR786458 WVL786458:WVN786458 D851994:F851994 IZ851994:JB851994 SV851994:SX851994 ACR851994:ACT851994 AMN851994:AMP851994 AWJ851994:AWL851994 BGF851994:BGH851994 BQB851994:BQD851994 BZX851994:BZZ851994 CJT851994:CJV851994 CTP851994:CTR851994 DDL851994:DDN851994 DNH851994:DNJ851994 DXD851994:DXF851994 EGZ851994:EHB851994 EQV851994:EQX851994 FAR851994:FAT851994 FKN851994:FKP851994 FUJ851994:FUL851994 GEF851994:GEH851994 GOB851994:GOD851994 GXX851994:GXZ851994 HHT851994:HHV851994 HRP851994:HRR851994 IBL851994:IBN851994 ILH851994:ILJ851994 IVD851994:IVF851994 JEZ851994:JFB851994 JOV851994:JOX851994 JYR851994:JYT851994 KIN851994:KIP851994 KSJ851994:KSL851994 LCF851994:LCH851994 LMB851994:LMD851994 LVX851994:LVZ851994 MFT851994:MFV851994 MPP851994:MPR851994 MZL851994:MZN851994 NJH851994:NJJ851994 NTD851994:NTF851994 OCZ851994:ODB851994 OMV851994:OMX851994 OWR851994:OWT851994 PGN851994:PGP851994 PQJ851994:PQL851994 QAF851994:QAH851994 QKB851994:QKD851994 QTX851994:QTZ851994 RDT851994:RDV851994 RNP851994:RNR851994 RXL851994:RXN851994 SHH851994:SHJ851994 SRD851994:SRF851994 TAZ851994:TBB851994 TKV851994:TKX851994 TUR851994:TUT851994 UEN851994:UEP851994 UOJ851994:UOL851994 UYF851994:UYH851994 VIB851994:VID851994 VRX851994:VRZ851994 WBT851994:WBV851994 WLP851994:WLR851994 WVL851994:WVN851994 D917530:F917530 IZ917530:JB917530 SV917530:SX917530 ACR917530:ACT917530 AMN917530:AMP917530 AWJ917530:AWL917530 BGF917530:BGH917530 BQB917530:BQD917530 BZX917530:BZZ917530 CJT917530:CJV917530 CTP917530:CTR917530 DDL917530:DDN917530 DNH917530:DNJ917530 DXD917530:DXF917530 EGZ917530:EHB917530 EQV917530:EQX917530 FAR917530:FAT917530 FKN917530:FKP917530 FUJ917530:FUL917530 GEF917530:GEH917530 GOB917530:GOD917530 GXX917530:GXZ917530 HHT917530:HHV917530 HRP917530:HRR917530 IBL917530:IBN917530 ILH917530:ILJ917530 IVD917530:IVF917530 JEZ917530:JFB917530 JOV917530:JOX917530 JYR917530:JYT917530 KIN917530:KIP917530 KSJ917530:KSL917530 LCF917530:LCH917530 LMB917530:LMD917530 LVX917530:LVZ917530 MFT917530:MFV917530 MPP917530:MPR917530 MZL917530:MZN917530 NJH917530:NJJ917530 NTD917530:NTF917530 OCZ917530:ODB917530 OMV917530:OMX917530 OWR917530:OWT917530 PGN917530:PGP917530 PQJ917530:PQL917530 QAF917530:QAH917530 QKB917530:QKD917530 QTX917530:QTZ917530 RDT917530:RDV917530 RNP917530:RNR917530 RXL917530:RXN917530 SHH917530:SHJ917530 SRD917530:SRF917530 TAZ917530:TBB917530 TKV917530:TKX917530 TUR917530:TUT917530 UEN917530:UEP917530 UOJ917530:UOL917530 UYF917530:UYH917530 VIB917530:VID917530 VRX917530:VRZ917530 WBT917530:WBV917530 WLP917530:WLR917530 WVL917530:WVN917530 D983066:F983066 IZ983066:JB983066 SV983066:SX983066 ACR983066:ACT983066 AMN983066:AMP983066 AWJ983066:AWL983066 BGF983066:BGH983066 BQB983066:BQD983066 BZX983066:BZZ983066 CJT983066:CJV983066 CTP983066:CTR983066 DDL983066:DDN983066 DNH983066:DNJ983066 DXD983066:DXF983066 EGZ983066:EHB983066 EQV983066:EQX983066 FAR983066:FAT983066 FKN983066:FKP983066 FUJ983066:FUL983066 GEF983066:GEH983066 GOB983066:GOD983066 GXX983066:GXZ983066 HHT983066:HHV983066 HRP983066:HRR983066 IBL983066:IBN983066 ILH983066:ILJ983066 IVD983066:IVF983066 JEZ983066:JFB983066 JOV983066:JOX983066 JYR983066:JYT983066 KIN983066:KIP983066 KSJ983066:KSL983066 LCF983066:LCH983066 LMB983066:LMD983066 LVX983066:LVZ983066 MFT983066:MFV983066 MPP983066:MPR983066 MZL983066:MZN983066 NJH983066:NJJ983066 NTD983066:NTF983066 OCZ983066:ODB983066 OMV983066:OMX983066 OWR983066:OWT983066 PGN983066:PGP983066 PQJ983066:PQL983066 QAF983066:QAH983066 QKB983066:QKD983066 QTX983066:QTZ983066 RDT983066:RDV983066 RNP983066:RNR983066 RXL983066:RXN983066 SHH983066:SHJ983066 SRD983066:SRF983066 TAZ983066:TBB983066 TKV983066:TKX983066 TUR983066:TUT983066 UEN983066:UEP983066 UOJ983066:UOL983066 UYF983066:UYH983066 VIB983066:VID983066 VRX983066:VRZ983066 WBT983066:WBV983066 WLP983066:WLR983066 WVL983066:WVN983066" xr:uid="{00000000-0002-0000-0700-000000000000}">
      <formula1>$X$17:$X$18</formula1>
    </dataValidation>
    <dataValidation type="list"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D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D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D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D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D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D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D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D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D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D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D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D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D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D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00000000-0002-0000-0700-000001000000}">
      <formula1>$AB$26:$AB$31</formula1>
    </dataValidation>
  </dataValidations>
  <printOptions horizontalCentered="1"/>
  <pageMargins left="0.56000000000000005" right="0.39370078740157483" top="1.33" bottom="0.66" header="0.39370078740157483" footer="0.51181102362204722"/>
  <pageSetup paperSize="9" scale="71" fitToWidth="0" orientation="portrait" blackAndWhite="1" r:id="rId1"/>
  <headerFooter alignWithMargins="0"/>
  <colBreaks count="1" manualBreakCount="1">
    <brk id="8" max="58" man="1"/>
  </col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41"/>
  <sheetViews>
    <sheetView showGridLines="0" topLeftCell="A13" zoomScaleNormal="100" workbookViewId="0">
      <selection activeCell="K39" sqref="K39"/>
    </sheetView>
  </sheetViews>
  <sheetFormatPr defaultColWidth="9.109375" defaultRowHeight="10.199999999999999"/>
  <cols>
    <col min="1" max="1" width="6.109375" style="352" customWidth="1"/>
    <col min="2" max="2" width="30.88671875" style="352" customWidth="1"/>
    <col min="3" max="3" width="12.6640625" style="352" customWidth="1"/>
    <col min="4" max="4" width="7.6640625" style="352" customWidth="1"/>
    <col min="5" max="5" width="11.6640625" style="352" customWidth="1"/>
    <col min="6" max="6" width="7.6640625" style="381" customWidth="1"/>
    <col min="7" max="7" width="11.6640625" style="352" customWidth="1"/>
    <col min="8" max="8" width="7.6640625" style="381" customWidth="1"/>
    <col min="9" max="9" width="11.6640625" style="352" customWidth="1"/>
    <col min="10" max="10" width="7.6640625" style="381" customWidth="1"/>
    <col min="11" max="11" width="11.6640625" style="352" customWidth="1"/>
    <col min="12" max="12" width="7.6640625" style="381" customWidth="1"/>
    <col min="13" max="13" width="11.6640625" style="352" customWidth="1"/>
    <col min="14" max="14" width="7.6640625" style="381" customWidth="1"/>
    <col min="15" max="15" width="11.6640625" style="352" customWidth="1"/>
    <col min="16" max="16" width="7.6640625" style="381" customWidth="1"/>
    <col min="17" max="16384" width="9.109375" style="352"/>
  </cols>
  <sheetData>
    <row r="1" spans="1:28" s="345" customFormat="1" ht="13.2">
      <c r="A1" s="547"/>
      <c r="B1" s="547"/>
      <c r="C1" s="547"/>
      <c r="D1" s="547"/>
      <c r="E1" s="547"/>
      <c r="F1" s="547"/>
      <c r="G1" s="547"/>
      <c r="H1" s="344"/>
      <c r="I1" s="343"/>
      <c r="J1" s="344"/>
      <c r="K1" s="343"/>
      <c r="L1" s="344"/>
      <c r="M1" s="343"/>
      <c r="N1" s="344"/>
      <c r="O1" s="343"/>
      <c r="P1" s="344"/>
      <c r="Q1" s="343"/>
      <c r="R1" s="343"/>
      <c r="S1" s="343"/>
      <c r="T1" s="343"/>
      <c r="U1" s="343"/>
      <c r="V1" s="343"/>
      <c r="W1" s="343"/>
      <c r="X1" s="343"/>
      <c r="Y1" s="343"/>
      <c r="Z1" s="343"/>
      <c r="AA1" s="343"/>
      <c r="AB1" s="343"/>
    </row>
    <row r="2" spans="1:28" s="345" customFormat="1" ht="13.2">
      <c r="A2" s="547"/>
      <c r="B2" s="547"/>
      <c r="C2" s="547"/>
      <c r="D2" s="547"/>
      <c r="E2" s="547"/>
      <c r="F2" s="547"/>
      <c r="G2" s="547"/>
      <c r="H2" s="344"/>
      <c r="I2" s="343"/>
      <c r="J2" s="344"/>
      <c r="K2" s="343"/>
      <c r="L2" s="344"/>
      <c r="M2" s="343"/>
      <c r="N2" s="344"/>
      <c r="O2" s="343"/>
      <c r="P2" s="344"/>
      <c r="Q2" s="343"/>
      <c r="R2" s="343"/>
      <c r="S2" s="343"/>
      <c r="T2" s="343"/>
      <c r="U2" s="343"/>
      <c r="V2" s="343"/>
      <c r="W2" s="343"/>
      <c r="X2" s="343"/>
      <c r="Y2" s="343"/>
      <c r="Z2" s="343"/>
      <c r="AA2" s="343"/>
      <c r="AB2" s="343"/>
    </row>
    <row r="3" spans="1:28" s="345" customFormat="1" ht="13.2">
      <c r="A3" s="547"/>
      <c r="B3" s="547"/>
      <c r="C3" s="547"/>
      <c r="D3" s="547"/>
      <c r="E3" s="547"/>
      <c r="F3" s="547"/>
      <c r="G3" s="547"/>
      <c r="H3" s="344"/>
      <c r="I3" s="343"/>
      <c r="J3" s="344"/>
      <c r="K3" s="343"/>
      <c r="L3" s="344"/>
      <c r="M3" s="343"/>
      <c r="N3" s="344"/>
      <c r="O3" s="343"/>
      <c r="P3" s="344"/>
      <c r="Q3" s="343"/>
      <c r="R3" s="343"/>
      <c r="S3" s="343"/>
      <c r="T3" s="343"/>
      <c r="U3" s="343"/>
      <c r="V3" s="343"/>
      <c r="W3" s="343"/>
      <c r="X3" s="343"/>
      <c r="Y3" s="343"/>
      <c r="Z3" s="343"/>
      <c r="AA3" s="343"/>
      <c r="AB3" s="343"/>
    </row>
    <row r="4" spans="1:28" s="345" customFormat="1" ht="6" customHeight="1">
      <c r="A4" s="547"/>
      <c r="B4" s="547"/>
      <c r="C4" s="547"/>
      <c r="D4" s="547"/>
      <c r="E4" s="547"/>
      <c r="F4" s="547"/>
      <c r="G4" s="547"/>
      <c r="H4" s="344"/>
      <c r="I4" s="343"/>
      <c r="J4" s="344"/>
      <c r="K4" s="343"/>
      <c r="L4" s="344"/>
      <c r="M4" s="343"/>
      <c r="N4" s="344"/>
      <c r="O4" s="343"/>
      <c r="P4" s="344"/>
      <c r="Q4" s="343"/>
      <c r="R4" s="343"/>
      <c r="S4" s="343"/>
      <c r="T4" s="343"/>
      <c r="U4" s="343"/>
      <c r="V4" s="343"/>
      <c r="W4" s="343"/>
      <c r="X4" s="343"/>
      <c r="Y4" s="343"/>
      <c r="Z4" s="343"/>
      <c r="AA4" s="343"/>
      <c r="AB4" s="343"/>
    </row>
    <row r="5" spans="1:28" s="345" customFormat="1" ht="13.2" hidden="1">
      <c r="A5" s="547"/>
      <c r="B5" s="547"/>
      <c r="C5" s="547"/>
      <c r="D5" s="547"/>
      <c r="E5" s="547"/>
      <c r="F5" s="547"/>
      <c r="G5" s="547"/>
      <c r="H5" s="344"/>
      <c r="I5" s="343"/>
      <c r="J5" s="344"/>
      <c r="K5" s="343"/>
      <c r="L5" s="344"/>
      <c r="M5" s="343"/>
      <c r="N5" s="344"/>
      <c r="O5" s="343"/>
      <c r="P5" s="344"/>
      <c r="Q5" s="343"/>
      <c r="R5" s="343"/>
      <c r="S5" s="343"/>
      <c r="T5" s="343"/>
      <c r="U5" s="343"/>
      <c r="V5" s="343"/>
      <c r="W5" s="343"/>
      <c r="X5" s="343"/>
      <c r="Y5" s="343"/>
      <c r="Z5" s="343"/>
      <c r="AA5" s="343"/>
      <c r="AB5" s="343"/>
    </row>
    <row r="6" spans="1:28" s="345" customFormat="1" ht="39" customHeight="1">
      <c r="A6" s="548" t="str">
        <f>ORÇAMENTO!$A$5</f>
        <v>OBRA: REFORMA E CONSTRUÇÃO DA SALA MULTIUSO E PISCINA - SESC LER DE PARAÍSO</v>
      </c>
      <c r="B6" s="548"/>
      <c r="C6" s="548"/>
      <c r="D6" s="548"/>
      <c r="E6" s="548"/>
      <c r="F6" s="344"/>
      <c r="G6" s="343"/>
      <c r="H6" s="344"/>
      <c r="I6" s="343"/>
      <c r="J6" s="344"/>
      <c r="K6" s="343"/>
      <c r="L6" s="344"/>
      <c r="M6" s="343"/>
      <c r="N6" s="344"/>
      <c r="O6" s="343"/>
      <c r="P6" s="344"/>
      <c r="Q6" s="343"/>
      <c r="R6" s="343"/>
      <c r="S6" s="343"/>
      <c r="T6" s="343"/>
      <c r="U6" s="343"/>
      <c r="V6" s="343"/>
      <c r="W6" s="343"/>
      <c r="X6" s="343"/>
      <c r="Y6" s="343"/>
      <c r="Z6" s="343"/>
      <c r="AA6" s="343"/>
      <c r="AB6" s="343"/>
    </row>
    <row r="7" spans="1:28" s="345" customFormat="1" ht="22.2" customHeight="1">
      <c r="A7" s="346" t="str">
        <f>ORÇAMENTO!$A$6</f>
        <v>LOCAL: SESC PARAÍSO</v>
      </c>
      <c r="B7" s="347"/>
      <c r="C7" s="347"/>
      <c r="D7" s="347"/>
      <c r="E7" s="347"/>
      <c r="F7" s="348"/>
      <c r="G7" s="347"/>
      <c r="H7" s="348"/>
      <c r="I7" s="347"/>
      <c r="J7" s="348"/>
      <c r="K7" s="347"/>
      <c r="L7" s="348"/>
      <c r="M7" s="347"/>
      <c r="N7" s="348"/>
      <c r="O7" s="347"/>
      <c r="P7" s="348"/>
      <c r="Q7" s="347"/>
      <c r="R7" s="347"/>
      <c r="S7" s="347"/>
      <c r="T7" s="347"/>
      <c r="U7" s="347"/>
      <c r="V7" s="347"/>
      <c r="W7" s="347"/>
      <c r="X7" s="347"/>
      <c r="Y7" s="347"/>
      <c r="Z7" s="347"/>
      <c r="AA7" s="347"/>
      <c r="AB7" s="347"/>
    </row>
    <row r="8" spans="1:28" s="345" customFormat="1" ht="15" customHeight="1">
      <c r="A8" s="346" t="str">
        <f>ORÇAMENTO!$A$7</f>
        <v>ENDEREÇO: AVENIDA PRESIDENTE MEDICI, QUADRA 01, LOTES DE 01 A 10, 23 A 32; SETOR JARDIM PAULISTA</v>
      </c>
      <c r="B8" s="347"/>
      <c r="C8" s="347"/>
      <c r="D8" s="347"/>
      <c r="E8" s="347"/>
      <c r="F8" s="348"/>
      <c r="G8" s="347"/>
      <c r="H8" s="348"/>
      <c r="I8" s="347"/>
      <c r="J8" s="348"/>
      <c r="K8" s="347"/>
      <c r="L8" s="348"/>
      <c r="M8" s="347"/>
      <c r="N8" s="348"/>
      <c r="O8" s="347"/>
      <c r="P8" s="348"/>
      <c r="Q8" s="347"/>
      <c r="R8" s="347"/>
      <c r="S8" s="347"/>
      <c r="T8" s="347"/>
      <c r="U8" s="347"/>
      <c r="V8" s="347"/>
      <c r="W8" s="347"/>
      <c r="X8" s="347"/>
      <c r="Y8" s="347"/>
      <c r="Z8" s="347"/>
      <c r="AA8" s="347"/>
      <c r="AB8" s="347"/>
    </row>
    <row r="9" spans="1:28" s="345" customFormat="1" ht="15" customHeight="1">
      <c r="A9" s="346" t="str">
        <f>ORÇAMENTO!$A$8</f>
        <v>MUNICÍPIO: PARAÍSO - TO</v>
      </c>
      <c r="B9" s="347"/>
      <c r="C9" s="347"/>
      <c r="D9" s="347"/>
      <c r="E9" s="349" t="str">
        <f>ORÇAMENTO!$G$5</f>
        <v>DATA: 30/05/2023</v>
      </c>
      <c r="F9" s="348"/>
      <c r="G9" s="347"/>
      <c r="H9" s="348"/>
      <c r="I9" s="347"/>
      <c r="J9" s="348"/>
      <c r="K9" s="347"/>
      <c r="L9" s="348"/>
      <c r="M9" s="347"/>
      <c r="N9" s="348"/>
      <c r="O9" s="347"/>
      <c r="P9" s="348"/>
      <c r="Q9" s="347"/>
      <c r="R9" s="347"/>
      <c r="S9" s="347"/>
      <c r="T9" s="347"/>
      <c r="U9" s="347"/>
      <c r="V9" s="347"/>
      <c r="W9" s="347"/>
      <c r="X9" s="347"/>
      <c r="Y9" s="347"/>
      <c r="Z9" s="347"/>
      <c r="AA9" s="347"/>
      <c r="AB9" s="347"/>
    </row>
    <row r="10" spans="1:28" s="345" customFormat="1" ht="15" customHeight="1">
      <c r="A10" s="346"/>
      <c r="B10" s="347"/>
      <c r="C10" s="347"/>
      <c r="D10" s="347"/>
      <c r="E10" s="347"/>
      <c r="F10" s="348"/>
      <c r="G10" s="347"/>
      <c r="H10" s="348"/>
      <c r="I10" s="347"/>
      <c r="J10" s="348"/>
      <c r="K10" s="347"/>
      <c r="L10" s="348"/>
      <c r="M10" s="347"/>
      <c r="N10" s="348"/>
      <c r="O10" s="347"/>
      <c r="P10" s="348"/>
      <c r="Q10" s="347"/>
      <c r="R10" s="347"/>
      <c r="S10" s="347"/>
      <c r="T10" s="347"/>
      <c r="U10" s="347"/>
      <c r="V10" s="347"/>
      <c r="W10" s="347"/>
      <c r="X10" s="347"/>
      <c r="Y10" s="347"/>
      <c r="Z10" s="347"/>
      <c r="AA10" s="347"/>
      <c r="AB10" s="347"/>
    </row>
    <row r="11" spans="1:28" s="345" customFormat="1" ht="24" customHeight="1" thickBot="1">
      <c r="A11" s="549" t="s">
        <v>4951</v>
      </c>
      <c r="B11" s="549"/>
      <c r="C11" s="549"/>
      <c r="D11" s="549"/>
      <c r="E11" s="549"/>
      <c r="F11" s="549"/>
      <c r="G11" s="549"/>
      <c r="H11" s="350"/>
      <c r="I11" s="351"/>
      <c r="J11" s="350"/>
      <c r="K11" s="351"/>
      <c r="L11" s="350"/>
      <c r="M11" s="351"/>
      <c r="N11" s="350"/>
      <c r="O11" s="351"/>
      <c r="P11" s="350"/>
      <c r="Q11" s="351"/>
      <c r="R11" s="351"/>
      <c r="S11" s="351"/>
      <c r="T11" s="351"/>
      <c r="U11" s="351"/>
      <c r="V11" s="351"/>
      <c r="W11" s="351"/>
      <c r="X11" s="351"/>
      <c r="Y11" s="351"/>
      <c r="Z11" s="351"/>
      <c r="AA11" s="351"/>
      <c r="AB11" s="351"/>
    </row>
    <row r="12" spans="1:28" ht="13.5" customHeight="1" thickBot="1">
      <c r="A12" s="550" t="s">
        <v>0</v>
      </c>
      <c r="B12" s="552" t="s">
        <v>13311</v>
      </c>
      <c r="C12" s="552" t="s">
        <v>13312</v>
      </c>
      <c r="D12" s="553" t="s">
        <v>1487</v>
      </c>
      <c r="E12" s="545" t="s">
        <v>13313</v>
      </c>
      <c r="F12" s="546"/>
      <c r="G12" s="545" t="s">
        <v>13314</v>
      </c>
      <c r="H12" s="546"/>
      <c r="I12" s="545" t="s">
        <v>13315</v>
      </c>
      <c r="J12" s="546"/>
      <c r="K12" s="545" t="s">
        <v>13316</v>
      </c>
      <c r="L12" s="546"/>
      <c r="M12" s="545" t="s">
        <v>13317</v>
      </c>
      <c r="N12" s="546"/>
      <c r="O12" s="545" t="s">
        <v>13318</v>
      </c>
      <c r="P12" s="546"/>
    </row>
    <row r="13" spans="1:28" ht="10.8" thickBot="1">
      <c r="A13" s="551"/>
      <c r="B13" s="551"/>
      <c r="C13" s="550"/>
      <c r="D13" s="554"/>
      <c r="E13" s="353" t="s">
        <v>13319</v>
      </c>
      <c r="F13" s="354" t="s">
        <v>1487</v>
      </c>
      <c r="G13" s="353" t="s">
        <v>13319</v>
      </c>
      <c r="H13" s="354" t="s">
        <v>1487</v>
      </c>
      <c r="I13" s="353" t="s">
        <v>13319</v>
      </c>
      <c r="J13" s="354" t="s">
        <v>1487</v>
      </c>
      <c r="K13" s="353" t="s">
        <v>13319</v>
      </c>
      <c r="L13" s="354" t="s">
        <v>1487</v>
      </c>
      <c r="M13" s="353" t="s">
        <v>13319</v>
      </c>
      <c r="N13" s="354" t="s">
        <v>1487</v>
      </c>
      <c r="O13" s="353" t="s">
        <v>13319</v>
      </c>
      <c r="P13" s="354" t="s">
        <v>1487</v>
      </c>
    </row>
    <row r="14" spans="1:28">
      <c r="A14" s="355">
        <v>1</v>
      </c>
      <c r="B14" s="356" t="s">
        <v>13320</v>
      </c>
      <c r="C14" s="357">
        <f>ORÇAMENTO!H17</f>
        <v>35478.36</v>
      </c>
      <c r="D14" s="358">
        <f t="shared" ref="D14:D33" si="0">C14/$C$34</f>
        <v>2.1038479978544498E-2</v>
      </c>
      <c r="E14" s="359">
        <f>F14*C14</f>
        <v>35478.36</v>
      </c>
      <c r="F14" s="360">
        <v>1</v>
      </c>
      <c r="G14" s="359"/>
      <c r="H14" s="360"/>
      <c r="I14" s="359"/>
      <c r="J14" s="360"/>
      <c r="K14" s="359"/>
      <c r="L14" s="360"/>
      <c r="M14" s="359"/>
      <c r="N14" s="360"/>
      <c r="O14" s="359"/>
      <c r="P14" s="360"/>
      <c r="Q14" s="361"/>
      <c r="R14" s="361"/>
    </row>
    <row r="15" spans="1:28">
      <c r="A15" s="355">
        <v>2</v>
      </c>
      <c r="B15" s="362" t="s">
        <v>1490</v>
      </c>
      <c r="C15" s="357">
        <f>ORÇAMENTO!H33</f>
        <v>24927.279999999999</v>
      </c>
      <c r="D15" s="358">
        <f t="shared" si="0"/>
        <v>1.4781745300503536E-2</v>
      </c>
      <c r="E15" s="359">
        <f>F15*C15</f>
        <v>24927.279999999999</v>
      </c>
      <c r="F15" s="360">
        <v>1</v>
      </c>
      <c r="G15" s="359"/>
      <c r="H15" s="360"/>
      <c r="I15" s="359"/>
      <c r="J15" s="360"/>
      <c r="K15" s="359"/>
      <c r="L15" s="360"/>
      <c r="M15" s="359"/>
      <c r="N15" s="360"/>
      <c r="O15" s="359"/>
      <c r="P15" s="360"/>
      <c r="Q15" s="361"/>
      <c r="R15" s="361"/>
    </row>
    <row r="16" spans="1:28">
      <c r="A16" s="355">
        <v>3</v>
      </c>
      <c r="B16" s="362" t="s">
        <v>1945</v>
      </c>
      <c r="C16" s="357">
        <f>ORÇAMENTO!H39</f>
        <v>108889.39</v>
      </c>
      <c r="D16" s="358">
        <f t="shared" si="0"/>
        <v>6.4570832794721159E-2</v>
      </c>
      <c r="E16" s="359">
        <f>F16*C16</f>
        <v>18140.972374000001</v>
      </c>
      <c r="F16" s="363">
        <v>0.1666</v>
      </c>
      <c r="G16" s="359">
        <f>H16*$C$16</f>
        <v>18140.972374000001</v>
      </c>
      <c r="H16" s="363">
        <v>0.1666</v>
      </c>
      <c r="I16" s="359">
        <f>J16*$C$16</f>
        <v>18151.861312999998</v>
      </c>
      <c r="J16" s="363">
        <v>0.16669999999999999</v>
      </c>
      <c r="K16" s="359">
        <f>L16*$C$16</f>
        <v>18151.861312999998</v>
      </c>
      <c r="L16" s="363">
        <v>0.16669999999999999</v>
      </c>
      <c r="M16" s="359">
        <f>N16*$C$16</f>
        <v>18151.861312999998</v>
      </c>
      <c r="N16" s="363">
        <v>0.16669999999999999</v>
      </c>
      <c r="O16" s="359">
        <f>P16*$C$16</f>
        <v>18151.861312999998</v>
      </c>
      <c r="P16" s="363">
        <v>0.16669999999999999</v>
      </c>
      <c r="Q16" s="361"/>
      <c r="R16" s="361"/>
    </row>
    <row r="17" spans="1:18">
      <c r="A17" s="355">
        <v>4</v>
      </c>
      <c r="B17" s="362" t="s">
        <v>6946</v>
      </c>
      <c r="C17" s="357">
        <f>ORÇAMENTO!H57</f>
        <v>28500.720000000008</v>
      </c>
      <c r="D17" s="358">
        <f t="shared" si="0"/>
        <v>1.6900776335042063E-2</v>
      </c>
      <c r="E17" s="359">
        <f>F17*$C$17</f>
        <v>14250.360000000004</v>
      </c>
      <c r="F17" s="360">
        <v>0.5</v>
      </c>
      <c r="G17" s="359">
        <f>H17*$C$17</f>
        <v>14250.360000000004</v>
      </c>
      <c r="H17" s="360">
        <v>0.5</v>
      </c>
      <c r="I17" s="359"/>
      <c r="J17" s="360"/>
      <c r="K17" s="359"/>
      <c r="L17" s="360"/>
      <c r="M17" s="364"/>
      <c r="N17" s="365"/>
      <c r="O17" s="359"/>
      <c r="P17" s="360"/>
      <c r="Q17" s="361"/>
      <c r="R17" s="361"/>
    </row>
    <row r="18" spans="1:18">
      <c r="A18" s="355">
        <v>5</v>
      </c>
      <c r="B18" s="362" t="s">
        <v>12471</v>
      </c>
      <c r="C18" s="357">
        <f>ORÇAMENTO!H68</f>
        <v>35404.520000000004</v>
      </c>
      <c r="D18" s="358">
        <f t="shared" si="0"/>
        <v>2.0994693248785411E-2</v>
      </c>
      <c r="E18" s="359"/>
      <c r="F18" s="360"/>
      <c r="G18" s="359">
        <f>H18*$C$18</f>
        <v>35404.520000000004</v>
      </c>
      <c r="H18" s="360">
        <v>1</v>
      </c>
      <c r="I18" s="359"/>
      <c r="J18" s="360"/>
      <c r="K18" s="359"/>
      <c r="L18" s="360"/>
      <c r="M18" s="364"/>
      <c r="N18" s="365"/>
      <c r="O18" s="359"/>
      <c r="P18" s="360"/>
      <c r="Q18" s="361"/>
      <c r="R18" s="361"/>
    </row>
    <row r="19" spans="1:18">
      <c r="A19" s="355">
        <v>6</v>
      </c>
      <c r="B19" s="362" t="s">
        <v>6956</v>
      </c>
      <c r="C19" s="357">
        <f>ORÇAMENTO!H81</f>
        <v>285244.17999999993</v>
      </c>
      <c r="D19" s="358">
        <f t="shared" si="0"/>
        <v>0.16914829123799244</v>
      </c>
      <c r="E19" s="359"/>
      <c r="F19" s="360"/>
      <c r="G19" s="359">
        <f>H19*$C$19</f>
        <v>142622.08999999997</v>
      </c>
      <c r="H19" s="360">
        <v>0.5</v>
      </c>
      <c r="I19" s="359">
        <f>J19*$C$19</f>
        <v>142622.08999999997</v>
      </c>
      <c r="J19" s="360">
        <v>0.5</v>
      </c>
      <c r="K19" s="359"/>
      <c r="L19" s="360"/>
      <c r="M19" s="359"/>
      <c r="N19" s="360"/>
      <c r="O19" s="359"/>
      <c r="P19" s="360"/>
      <c r="Q19" s="361"/>
      <c r="R19" s="361"/>
    </row>
    <row r="20" spans="1:18">
      <c r="A20" s="355">
        <v>7</v>
      </c>
      <c r="B20" s="362" t="s">
        <v>12423</v>
      </c>
      <c r="C20" s="357">
        <f>ORÇAMENTO!H89</f>
        <v>56940.25</v>
      </c>
      <c r="D20" s="358">
        <f t="shared" si="0"/>
        <v>3.376526732347037E-2</v>
      </c>
      <c r="E20" s="359">
        <f>F20*$C$20</f>
        <v>28470.125</v>
      </c>
      <c r="F20" s="360">
        <v>0.5</v>
      </c>
      <c r="G20" s="359">
        <f>H20*$C$20</f>
        <v>28470.125</v>
      </c>
      <c r="H20" s="360">
        <v>0.5</v>
      </c>
      <c r="I20" s="359"/>
      <c r="J20" s="360"/>
      <c r="K20" s="359"/>
      <c r="L20" s="360"/>
      <c r="M20" s="359"/>
      <c r="N20" s="360"/>
      <c r="O20" s="359"/>
      <c r="P20" s="360"/>
      <c r="Q20" s="361"/>
      <c r="R20" s="361"/>
    </row>
    <row r="21" spans="1:18">
      <c r="A21" s="355">
        <v>8</v>
      </c>
      <c r="B21" s="362" t="s">
        <v>12457</v>
      </c>
      <c r="C21" s="357">
        <f>ORÇAMENTO!H108</f>
        <v>303484.59999999998</v>
      </c>
      <c r="D21" s="358">
        <f t="shared" si="0"/>
        <v>0.17996476389823501</v>
      </c>
      <c r="E21" s="359"/>
      <c r="F21" s="360"/>
      <c r="G21" s="359"/>
      <c r="H21" s="360"/>
      <c r="I21" s="359"/>
      <c r="J21" s="360"/>
      <c r="K21" s="359">
        <f>L21*$C$21</f>
        <v>151742.29999999999</v>
      </c>
      <c r="L21" s="360">
        <v>0.5</v>
      </c>
      <c r="M21" s="359">
        <f>N21*$C$21</f>
        <v>121393.84</v>
      </c>
      <c r="N21" s="360">
        <v>0.4</v>
      </c>
      <c r="O21" s="359">
        <f>P21*$C$21</f>
        <v>30348.46</v>
      </c>
      <c r="P21" s="360">
        <v>0.1</v>
      </c>
      <c r="Q21" s="361"/>
      <c r="R21" s="361"/>
    </row>
    <row r="22" spans="1:18">
      <c r="A22" s="355">
        <v>9</v>
      </c>
      <c r="B22" s="362" t="s">
        <v>13321</v>
      </c>
      <c r="C22" s="357">
        <f>ORÇAMENTO!H172</f>
        <v>82783.969999999987</v>
      </c>
      <c r="D22" s="358">
        <f t="shared" si="0"/>
        <v>4.9090456700631821E-2</v>
      </c>
      <c r="E22" s="359"/>
      <c r="F22" s="360"/>
      <c r="G22" s="359"/>
      <c r="H22" s="360"/>
      <c r="I22" s="359"/>
      <c r="J22" s="360"/>
      <c r="K22" s="359">
        <f>L22*$C$22</f>
        <v>41391.984999999993</v>
      </c>
      <c r="L22" s="360">
        <v>0.5</v>
      </c>
      <c r="M22" s="359">
        <f>N22*$C$22</f>
        <v>41391.984999999993</v>
      </c>
      <c r="N22" s="360">
        <v>0.5</v>
      </c>
      <c r="O22" s="359"/>
      <c r="P22" s="360"/>
      <c r="Q22" s="361"/>
      <c r="R22" s="361"/>
    </row>
    <row r="23" spans="1:18">
      <c r="A23" s="355">
        <v>10</v>
      </c>
      <c r="B23" s="362" t="s">
        <v>12601</v>
      </c>
      <c r="C23" s="357">
        <f>ORÇAMENTO!H180</f>
        <v>80009</v>
      </c>
      <c r="D23" s="358">
        <f t="shared" si="0"/>
        <v>4.7444914156217106E-2</v>
      </c>
      <c r="E23" s="359"/>
      <c r="F23" s="360"/>
      <c r="G23" s="359"/>
      <c r="H23" s="360"/>
      <c r="I23" s="359"/>
      <c r="J23" s="360"/>
      <c r="K23" s="359"/>
      <c r="L23" s="360"/>
      <c r="M23" s="359">
        <f>N23*$C$23</f>
        <v>40004.5</v>
      </c>
      <c r="N23" s="360">
        <v>0.5</v>
      </c>
      <c r="O23" s="359">
        <f>P23*$C$23</f>
        <v>40004.5</v>
      </c>
      <c r="P23" s="360">
        <v>0.5</v>
      </c>
      <c r="Q23" s="361"/>
      <c r="R23" s="361"/>
    </row>
    <row r="24" spans="1:18">
      <c r="A24" s="355">
        <v>11</v>
      </c>
      <c r="B24" s="366" t="s">
        <v>12618</v>
      </c>
      <c r="C24" s="357">
        <f>ORÇAMENTO!H199</f>
        <v>149390.50000000003</v>
      </c>
      <c r="D24" s="358">
        <f t="shared" si="0"/>
        <v>8.8587776978269361E-2</v>
      </c>
      <c r="E24" s="359"/>
      <c r="F24" s="360"/>
      <c r="G24" s="359"/>
      <c r="H24" s="360"/>
      <c r="I24" s="359"/>
      <c r="J24" s="360"/>
      <c r="K24" s="359"/>
      <c r="L24" s="360"/>
      <c r="M24" s="364"/>
      <c r="N24" s="365"/>
      <c r="O24" s="359">
        <f>P24*$C$24</f>
        <v>149390.50000000003</v>
      </c>
      <c r="P24" s="360">
        <v>1</v>
      </c>
      <c r="Q24" s="361"/>
      <c r="R24" s="361"/>
    </row>
    <row r="25" spans="1:18">
      <c r="A25" s="355">
        <v>12</v>
      </c>
      <c r="B25" s="366" t="s">
        <v>13322</v>
      </c>
      <c r="C25" s="357">
        <f>ORÇAMENTO!H205</f>
        <v>102653.67</v>
      </c>
      <c r="D25" s="358">
        <f t="shared" si="0"/>
        <v>6.0873083790206589E-2</v>
      </c>
      <c r="E25" s="359"/>
      <c r="F25" s="360"/>
      <c r="G25" s="359"/>
      <c r="H25" s="360"/>
      <c r="I25" s="359"/>
      <c r="J25" s="360"/>
      <c r="K25" s="359"/>
      <c r="L25" s="360"/>
      <c r="M25" s="359"/>
      <c r="N25" s="360"/>
      <c r="O25" s="359">
        <f>P25*$C$25</f>
        <v>102653.67</v>
      </c>
      <c r="P25" s="360">
        <v>1</v>
      </c>
      <c r="Q25" s="361"/>
      <c r="R25" s="361"/>
    </row>
    <row r="26" spans="1:18">
      <c r="A26" s="355">
        <v>13</v>
      </c>
      <c r="B26" s="366" t="s">
        <v>12966</v>
      </c>
      <c r="C26" s="357">
        <f>ORÇAMENTO!H214</f>
        <v>27692.789999999997</v>
      </c>
      <c r="D26" s="358">
        <f t="shared" si="0"/>
        <v>1.6421678114913914E-2</v>
      </c>
      <c r="E26" s="359"/>
      <c r="F26" s="360"/>
      <c r="G26" s="359"/>
      <c r="H26" s="360"/>
      <c r="I26" s="359"/>
      <c r="J26" s="360"/>
      <c r="K26" s="359"/>
      <c r="L26" s="360"/>
      <c r="M26" s="359">
        <f>N26*$C$26</f>
        <v>27692.789999999997</v>
      </c>
      <c r="N26" s="360">
        <v>1</v>
      </c>
      <c r="O26" s="359"/>
      <c r="P26" s="360"/>
      <c r="Q26" s="361"/>
      <c r="R26" s="361"/>
    </row>
    <row r="27" spans="1:18">
      <c r="A27" s="355">
        <v>14</v>
      </c>
      <c r="B27" s="366" t="s">
        <v>12990</v>
      </c>
      <c r="C27" s="357">
        <f>ORÇAMENTO!H229</f>
        <v>44184.76</v>
      </c>
      <c r="D27" s="358">
        <f t="shared" si="0"/>
        <v>2.6201329165632059E-2</v>
      </c>
      <c r="E27" s="359"/>
      <c r="F27" s="360"/>
      <c r="G27" s="359"/>
      <c r="H27" s="360"/>
      <c r="I27" s="359"/>
      <c r="J27" s="360"/>
      <c r="K27" s="359"/>
      <c r="L27" s="360"/>
      <c r="M27" s="359">
        <f>N27*$C$27</f>
        <v>44184.76</v>
      </c>
      <c r="N27" s="360">
        <v>1</v>
      </c>
      <c r="O27" s="359"/>
      <c r="P27" s="360"/>
      <c r="Q27" s="361"/>
      <c r="R27" s="361"/>
    </row>
    <row r="28" spans="1:18">
      <c r="A28" s="355">
        <v>15</v>
      </c>
      <c r="B28" s="366" t="s">
        <v>13323</v>
      </c>
      <c r="C28" s="357">
        <f>ORÇAMENTO!H235</f>
        <v>1860.96</v>
      </c>
      <c r="D28" s="358">
        <f t="shared" si="0"/>
        <v>1.1035394449143694E-3</v>
      </c>
      <c r="E28" s="359"/>
      <c r="F28" s="360"/>
      <c r="G28" s="359"/>
      <c r="H28" s="360"/>
      <c r="I28" s="359"/>
      <c r="J28" s="360"/>
      <c r="K28" s="359"/>
      <c r="L28" s="360"/>
      <c r="M28" s="359"/>
      <c r="N28" s="360"/>
      <c r="O28" s="359">
        <f>P28*$C$28</f>
        <v>1860.96</v>
      </c>
      <c r="P28" s="360">
        <v>1</v>
      </c>
      <c r="Q28" s="361"/>
      <c r="R28" s="361"/>
    </row>
    <row r="29" spans="1:18">
      <c r="A29" s="355">
        <v>16</v>
      </c>
      <c r="B29" s="366" t="s">
        <v>13009</v>
      </c>
      <c r="C29" s="357">
        <f>ORÇAMENTO!H245</f>
        <v>74385.78</v>
      </c>
      <c r="D29" s="358">
        <f t="shared" si="0"/>
        <v>4.4110374414668987E-2</v>
      </c>
      <c r="E29" s="359"/>
      <c r="F29" s="360"/>
      <c r="G29" s="359"/>
      <c r="H29" s="360"/>
      <c r="I29" s="359"/>
      <c r="J29" s="360"/>
      <c r="K29" s="359">
        <f>L29*$C$29</f>
        <v>37192.89</v>
      </c>
      <c r="L29" s="360">
        <v>0.5</v>
      </c>
      <c r="M29" s="359"/>
      <c r="N29" s="360"/>
      <c r="O29" s="359">
        <f>P29*$C$29</f>
        <v>37192.89</v>
      </c>
      <c r="P29" s="360">
        <v>0.5</v>
      </c>
      <c r="Q29" s="361"/>
      <c r="R29" s="361"/>
    </row>
    <row r="30" spans="1:18">
      <c r="A30" s="355">
        <v>17</v>
      </c>
      <c r="B30" s="366" t="s">
        <v>13029</v>
      </c>
      <c r="C30" s="357">
        <f>ORÇAMENTO!H261</f>
        <v>196195.14</v>
      </c>
      <c r="D30" s="358">
        <f t="shared" si="0"/>
        <v>0.11634268113795945</v>
      </c>
      <c r="E30" s="359"/>
      <c r="F30" s="360"/>
      <c r="G30" s="359"/>
      <c r="H30" s="360"/>
      <c r="I30" s="359">
        <f>J30*$C$30</f>
        <v>39239.028000000006</v>
      </c>
      <c r="J30" s="360">
        <v>0.2</v>
      </c>
      <c r="K30" s="359">
        <f>L30*$C$30</f>
        <v>58858.542000000001</v>
      </c>
      <c r="L30" s="360">
        <v>0.3</v>
      </c>
      <c r="M30" s="359">
        <f>N30*$C$30</f>
        <v>98097.57</v>
      </c>
      <c r="N30" s="360">
        <v>0.5</v>
      </c>
      <c r="O30" s="359"/>
      <c r="P30" s="360"/>
      <c r="Q30" s="361"/>
      <c r="R30" s="361"/>
    </row>
    <row r="31" spans="1:18">
      <c r="A31" s="355">
        <v>18</v>
      </c>
      <c r="B31" s="367" t="s">
        <v>13324</v>
      </c>
      <c r="C31" s="357">
        <f>ORÇAMENTO!H296</f>
        <v>31920.590000000004</v>
      </c>
      <c r="D31" s="358">
        <f t="shared" si="0"/>
        <v>1.8928741171190769E-2</v>
      </c>
      <c r="E31" s="359"/>
      <c r="F31" s="360"/>
      <c r="G31" s="359"/>
      <c r="H31" s="360"/>
      <c r="I31" s="359"/>
      <c r="J31" s="360"/>
      <c r="K31" s="359"/>
      <c r="L31" s="360"/>
      <c r="M31" s="359">
        <f>N31*$C$31</f>
        <v>15960.295000000002</v>
      </c>
      <c r="N31" s="360">
        <v>0.5</v>
      </c>
      <c r="O31" s="359">
        <f>P31*$C$31</f>
        <v>15960.295000000002</v>
      </c>
      <c r="P31" s="360">
        <v>0.5</v>
      </c>
      <c r="Q31" s="361"/>
      <c r="R31" s="361"/>
    </row>
    <row r="32" spans="1:18">
      <c r="A32" s="355">
        <v>19</v>
      </c>
      <c r="B32" s="367" t="s">
        <v>13127</v>
      </c>
      <c r="C32" s="357">
        <f>ORÇAMENTO!H299</f>
        <v>2865.36</v>
      </c>
      <c r="D32" s="358">
        <f t="shared" si="0"/>
        <v>1.6991433367078484E-3</v>
      </c>
      <c r="E32" s="359"/>
      <c r="F32" s="360"/>
      <c r="G32" s="359"/>
      <c r="H32" s="360"/>
      <c r="I32" s="359"/>
      <c r="J32" s="360"/>
      <c r="K32" s="359"/>
      <c r="L32" s="360"/>
      <c r="M32" s="359"/>
      <c r="N32" s="360"/>
      <c r="O32" s="359">
        <f>P32*$C$32</f>
        <v>2865.36</v>
      </c>
      <c r="P32" s="360">
        <v>1</v>
      </c>
      <c r="Q32" s="361"/>
      <c r="R32" s="361"/>
    </row>
    <row r="33" spans="1:18">
      <c r="A33" s="355"/>
      <c r="B33" s="362" t="s">
        <v>13423</v>
      </c>
      <c r="C33" s="396">
        <f>ORÇAMENTO!H306</f>
        <v>13543.85</v>
      </c>
      <c r="D33" s="358">
        <f t="shared" si="0"/>
        <v>8.0314314713929823E-3</v>
      </c>
      <c r="E33" s="359"/>
      <c r="F33" s="360"/>
      <c r="G33" s="359"/>
      <c r="H33" s="360"/>
      <c r="I33" s="359"/>
      <c r="J33" s="360"/>
      <c r="K33" s="359">
        <f>L33*C33</f>
        <v>13543.85</v>
      </c>
      <c r="L33" s="360">
        <v>1</v>
      </c>
      <c r="M33" s="359"/>
      <c r="N33" s="360"/>
      <c r="O33" s="359"/>
      <c r="P33" s="360"/>
      <c r="Q33" s="361"/>
      <c r="R33" s="361"/>
    </row>
    <row r="34" spans="1:18" ht="12.75" customHeight="1">
      <c r="A34" s="368"/>
      <c r="B34" s="369" t="s">
        <v>13325</v>
      </c>
      <c r="C34" s="370">
        <f>SUM(C14:C33)</f>
        <v>1686355.6700000004</v>
      </c>
      <c r="D34" s="371">
        <f>SUM(D14:D33)</f>
        <v>0.99999999999999978</v>
      </c>
      <c r="E34" s="372">
        <f>SUM(E14:E32)</f>
        <v>121267.097374</v>
      </c>
      <c r="F34" s="373"/>
      <c r="G34" s="372">
        <f t="shared" ref="G34:O34" si="1">SUM(G14:G32)</f>
        <v>238888.06737399998</v>
      </c>
      <c r="H34" s="373"/>
      <c r="I34" s="372">
        <f t="shared" si="1"/>
        <v>200012.97931299999</v>
      </c>
      <c r="J34" s="373"/>
      <c r="K34" s="372">
        <f>SUM(K14:K33)</f>
        <v>320881.42831299995</v>
      </c>
      <c r="L34" s="373"/>
      <c r="M34" s="372">
        <f t="shared" si="1"/>
        <v>406877.60131299996</v>
      </c>
      <c r="N34" s="373"/>
      <c r="O34" s="372">
        <f t="shared" si="1"/>
        <v>398428.49631300004</v>
      </c>
      <c r="P34" s="373"/>
    </row>
    <row r="35" spans="1:18" ht="12.75" customHeight="1">
      <c r="A35" s="368"/>
      <c r="B35" s="369" t="s">
        <v>13326</v>
      </c>
      <c r="C35" s="370">
        <f>C34*0.29</f>
        <v>489043.1443000001</v>
      </c>
      <c r="D35" s="371"/>
      <c r="E35" s="372">
        <f>E34*0.29</f>
        <v>35167.45823846</v>
      </c>
      <c r="F35" s="373"/>
      <c r="G35" s="372">
        <f t="shared" ref="G35:O35" si="2">G34*0.29</f>
        <v>69277.539538459983</v>
      </c>
      <c r="H35" s="373"/>
      <c r="I35" s="372">
        <f t="shared" si="2"/>
        <v>58003.764000769996</v>
      </c>
      <c r="J35" s="373"/>
      <c r="K35" s="372">
        <f t="shared" si="2"/>
        <v>93055.614210769985</v>
      </c>
      <c r="L35" s="373"/>
      <c r="M35" s="372">
        <f t="shared" si="2"/>
        <v>117994.50438076998</v>
      </c>
      <c r="N35" s="373"/>
      <c r="O35" s="372">
        <f t="shared" si="2"/>
        <v>115544.26393077</v>
      </c>
      <c r="P35" s="373"/>
    </row>
    <row r="36" spans="1:18" ht="12.75" customHeight="1">
      <c r="A36" s="368"/>
      <c r="B36" s="369" t="s">
        <v>13327</v>
      </c>
      <c r="C36" s="370">
        <f>C34+C35</f>
        <v>2175398.8143000007</v>
      </c>
      <c r="D36" s="371"/>
      <c r="E36" s="372">
        <f>E35+E34</f>
        <v>156434.55561246001</v>
      </c>
      <c r="F36" s="373"/>
      <c r="G36" s="372">
        <f t="shared" ref="G36:O36" si="3">G35+G34</f>
        <v>308165.60691245995</v>
      </c>
      <c r="H36" s="373"/>
      <c r="I36" s="372">
        <f t="shared" si="3"/>
        <v>258016.74331376998</v>
      </c>
      <c r="J36" s="373"/>
      <c r="K36" s="372">
        <f t="shared" si="3"/>
        <v>413937.04252376995</v>
      </c>
      <c r="L36" s="373"/>
      <c r="M36" s="372">
        <f t="shared" si="3"/>
        <v>524872.10569376999</v>
      </c>
      <c r="N36" s="373"/>
      <c r="O36" s="372">
        <f t="shared" si="3"/>
        <v>513972.76024377003</v>
      </c>
      <c r="P36" s="373"/>
    </row>
    <row r="37" spans="1:18">
      <c r="A37" s="374"/>
      <c r="B37" s="375" t="s">
        <v>13328</v>
      </c>
      <c r="C37" s="376"/>
      <c r="D37" s="377"/>
      <c r="E37" s="372">
        <f>E36</f>
        <v>156434.55561246001</v>
      </c>
      <c r="F37" s="373">
        <f>E37/$C$36</f>
        <v>7.1910747851904794E-2</v>
      </c>
      <c r="G37" s="372">
        <f>E37+G36</f>
        <v>464600.16252491996</v>
      </c>
      <c r="H37" s="373">
        <f>G37/$C$36</f>
        <v>0.21357010929254316</v>
      </c>
      <c r="I37" s="372">
        <f>G37+I36</f>
        <v>722616.90583869</v>
      </c>
      <c r="J37" s="373">
        <f>I37/$C$36</f>
        <v>0.33217674896601135</v>
      </c>
      <c r="K37" s="372">
        <f>I37+K36</f>
        <v>1136553.9483624599</v>
      </c>
      <c r="L37" s="373">
        <f>K37/$C$36</f>
        <v>0.52245774011244006</v>
      </c>
      <c r="M37" s="372">
        <f>K37+M36</f>
        <v>1661426.05405623</v>
      </c>
      <c r="N37" s="373">
        <f>M37/$C$36</f>
        <v>0.76373400736215957</v>
      </c>
      <c r="O37" s="372">
        <f>M37+O36</f>
        <v>2175398.8143000002</v>
      </c>
      <c r="P37" s="373">
        <f>O37/$C$36</f>
        <v>0.99999999999999978</v>
      </c>
    </row>
    <row r="38" spans="1:18">
      <c r="A38" s="378"/>
      <c r="B38" s="378"/>
      <c r="C38" s="379"/>
      <c r="D38" s="379"/>
      <c r="E38" s="379"/>
      <c r="F38" s="380"/>
      <c r="G38" s="379"/>
      <c r="H38" s="380"/>
      <c r="I38" s="379"/>
      <c r="J38" s="380"/>
      <c r="K38" s="379"/>
      <c r="L38" s="380"/>
      <c r="M38" s="379"/>
      <c r="N38" s="380"/>
      <c r="O38" s="379"/>
      <c r="P38" s="380"/>
    </row>
    <row r="39" spans="1:18">
      <c r="A39" s="378"/>
      <c r="B39" s="378"/>
      <c r="C39" s="379"/>
      <c r="D39" s="379"/>
      <c r="E39" s="379"/>
      <c r="F39" s="380"/>
      <c r="G39" s="379"/>
      <c r="H39" s="380"/>
      <c r="I39" s="379"/>
      <c r="J39" s="380"/>
      <c r="K39" s="379"/>
      <c r="L39" s="380"/>
      <c r="M39" s="379"/>
      <c r="N39" s="380"/>
      <c r="O39" s="379"/>
      <c r="P39" s="380"/>
    </row>
    <row r="40" spans="1:18">
      <c r="A40" s="378"/>
      <c r="B40" s="378"/>
      <c r="C40" s="379"/>
      <c r="D40" s="379"/>
      <c r="E40" s="379"/>
      <c r="F40" s="380"/>
      <c r="G40" s="379"/>
      <c r="H40" s="380"/>
      <c r="I40" s="379"/>
      <c r="J40" s="380"/>
      <c r="K40" s="379"/>
      <c r="L40" s="380"/>
      <c r="M40" s="379"/>
      <c r="N40" s="380"/>
      <c r="O40" s="379"/>
      <c r="P40" s="380"/>
    </row>
    <row r="41" spans="1:18">
      <c r="A41" s="378"/>
      <c r="B41" s="378"/>
      <c r="C41" s="379"/>
      <c r="D41" s="379"/>
      <c r="E41" s="379"/>
      <c r="F41" s="380"/>
      <c r="G41" s="379"/>
      <c r="H41" s="380"/>
      <c r="I41" s="379"/>
      <c r="J41" s="380"/>
      <c r="K41" s="379"/>
      <c r="L41" s="380"/>
      <c r="M41" s="379"/>
      <c r="N41" s="380"/>
      <c r="O41" s="379"/>
      <c r="P41" s="380"/>
    </row>
  </sheetData>
  <sheetProtection selectLockedCells="1" selectUnlockedCells="1"/>
  <mergeCells count="13">
    <mergeCell ref="I12:J12"/>
    <mergeCell ref="K12:L12"/>
    <mergeCell ref="M12:N12"/>
    <mergeCell ref="O12:P12"/>
    <mergeCell ref="A1:G5"/>
    <mergeCell ref="A6:E6"/>
    <mergeCell ref="A11:G11"/>
    <mergeCell ref="A12:A13"/>
    <mergeCell ref="B12:B13"/>
    <mergeCell ref="C12:C13"/>
    <mergeCell ref="D12:D13"/>
    <mergeCell ref="E12:F12"/>
    <mergeCell ref="G12:H12"/>
  </mergeCells>
  <pageMargins left="0.39370078740157483" right="0.19685039370078741" top="0.98425196850393704" bottom="0.78740157480314965" header="0.51181102362204722" footer="0.31496062992125984"/>
  <pageSetup paperSize="9" scale="80" orientation="landscape" horizontalDpi="4294967295" r:id="rId1"/>
  <headerFooter alignWithMargins="0">
    <oddFooter xml:space="preserve">&amp;L&amp;8Página &amp;P&amp;C&amp;8Construção da 3ª ETAPA - CA SESC Gurupi - TO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B54"/>
  <sheetViews>
    <sheetView view="pageBreakPreview" topLeftCell="A37" zoomScaleNormal="100" zoomScaleSheetLayoutView="100" workbookViewId="0">
      <selection activeCell="I47" sqref="I47"/>
    </sheetView>
  </sheetViews>
  <sheetFormatPr defaultRowHeight="14.4"/>
  <cols>
    <col min="9" max="9" width="12.6640625" customWidth="1"/>
    <col min="10" max="10" width="16.44140625" customWidth="1"/>
  </cols>
  <sheetData>
    <row r="1" spans="1:28">
      <c r="A1" s="557"/>
      <c r="B1" s="557"/>
      <c r="C1" s="557"/>
      <c r="D1" s="557"/>
      <c r="E1" s="557"/>
      <c r="F1" s="557"/>
      <c r="G1" s="557"/>
      <c r="H1" s="557"/>
      <c r="I1" s="557"/>
      <c r="J1" s="557"/>
    </row>
    <row r="2" spans="1:28">
      <c r="A2" s="557"/>
      <c r="B2" s="557"/>
      <c r="C2" s="557"/>
      <c r="D2" s="557"/>
      <c r="E2" s="557"/>
      <c r="F2" s="557"/>
      <c r="G2" s="557"/>
      <c r="H2" s="557"/>
      <c r="I2" s="557"/>
      <c r="J2" s="557"/>
    </row>
    <row r="3" spans="1:28">
      <c r="A3" s="557"/>
      <c r="B3" s="557"/>
      <c r="C3" s="557"/>
      <c r="D3" s="557"/>
      <c r="E3" s="557"/>
      <c r="F3" s="557"/>
      <c r="G3" s="557"/>
      <c r="H3" s="557"/>
      <c r="I3" s="557"/>
      <c r="J3" s="557"/>
    </row>
    <row r="4" spans="1:28">
      <c r="A4" s="557"/>
      <c r="B4" s="557"/>
      <c r="C4" s="557"/>
      <c r="D4" s="557"/>
      <c r="E4" s="557"/>
      <c r="F4" s="557"/>
      <c r="G4" s="557"/>
      <c r="H4" s="557"/>
      <c r="I4" s="557"/>
      <c r="J4" s="557"/>
    </row>
    <row r="5" spans="1:28">
      <c r="A5" s="557"/>
      <c r="B5" s="557"/>
      <c r="C5" s="557"/>
      <c r="D5" s="557"/>
      <c r="E5" s="557"/>
      <c r="F5" s="557"/>
      <c r="G5" s="557"/>
      <c r="H5" s="557"/>
      <c r="I5" s="557"/>
      <c r="J5" s="557"/>
    </row>
    <row r="6" spans="1:28">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row>
    <row r="7" spans="1:28">
      <c r="A7" s="456" t="str">
        <f>ORÇAMENTO!A5</f>
        <v>OBRA: REFORMA E CONSTRUÇÃO DA SALA MULTIUSO E PISCINA - SESC LER DE PARAÍSO</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row>
    <row r="8" spans="1:28" ht="15.6">
      <c r="A8" s="7" t="str">
        <f>ORÇAMENTO!A6</f>
        <v>LOCAL: SESC PARAÍSO</v>
      </c>
      <c r="B8" s="44"/>
      <c r="C8" s="44"/>
      <c r="D8" s="44"/>
      <c r="E8" s="44"/>
      <c r="F8" s="44"/>
      <c r="G8" s="44"/>
      <c r="H8" s="44"/>
      <c r="I8" s="44"/>
      <c r="J8" s="44"/>
      <c r="K8" s="44"/>
      <c r="L8" s="44"/>
      <c r="M8" s="44"/>
      <c r="N8" s="44"/>
      <c r="O8" s="44"/>
      <c r="P8" s="44"/>
      <c r="Q8" s="44"/>
      <c r="R8" s="44"/>
      <c r="S8" s="44"/>
      <c r="T8" s="44"/>
      <c r="U8" s="44"/>
      <c r="V8" s="44"/>
      <c r="W8" s="44"/>
      <c r="Y8" s="44"/>
      <c r="Z8" s="44"/>
      <c r="AA8" s="44"/>
      <c r="AB8" s="44"/>
    </row>
    <row r="9" spans="1:28" ht="33" customHeight="1">
      <c r="A9" s="456" t="str">
        <f>ORÇAMENTO!A7</f>
        <v>ENDEREÇO: AVENIDA PRESIDENTE MEDICI, QUADRA 01, LOTES DE 01 A 10, 23 A 32; SETOR JARDIM PAULISTA</v>
      </c>
      <c r="B9" s="456"/>
      <c r="C9" s="456"/>
      <c r="D9" s="456"/>
      <c r="E9" s="456"/>
      <c r="F9" s="456"/>
      <c r="G9" s="456"/>
      <c r="H9" s="456"/>
      <c r="I9" s="456"/>
      <c r="J9" s="44"/>
      <c r="K9" s="44"/>
      <c r="L9" s="44"/>
      <c r="M9" s="44"/>
      <c r="N9" s="44"/>
      <c r="O9" s="44"/>
      <c r="P9" s="44"/>
      <c r="Q9" s="44"/>
      <c r="R9" s="44"/>
      <c r="S9" s="44"/>
      <c r="T9" s="44"/>
      <c r="U9" s="44"/>
      <c r="V9" s="44"/>
      <c r="W9" s="44"/>
      <c r="X9" s="44"/>
      <c r="Y9" s="44"/>
      <c r="Z9" s="44"/>
      <c r="AA9" s="44"/>
      <c r="AB9" s="44"/>
    </row>
    <row r="10" spans="1:28" ht="15.6">
      <c r="A10" s="7" t="str">
        <f>ORÇAMENTO!A8</f>
        <v>MUNICÍPIO: PARAÍSO - TO</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row>
    <row r="11" spans="1:28">
      <c r="A11" s="7" t="str">
        <f>ORÇAMENTO!$G$5</f>
        <v>DATA: 30/05/2023</v>
      </c>
      <c r="B11" s="214"/>
      <c r="C11" s="214"/>
      <c r="D11" s="214"/>
      <c r="E11" s="214"/>
      <c r="F11" s="214"/>
      <c r="G11" s="214"/>
      <c r="H11" s="214"/>
      <c r="I11" s="214"/>
    </row>
    <row r="12" spans="1:28">
      <c r="A12" s="138"/>
      <c r="B12" s="138"/>
      <c r="C12" s="138"/>
      <c r="D12" s="138"/>
      <c r="E12" s="138"/>
      <c r="F12" s="138"/>
      <c r="G12" s="138"/>
      <c r="H12" s="138"/>
      <c r="I12" s="138"/>
    </row>
    <row r="13" spans="1:28">
      <c r="A13" s="232" t="s">
        <v>12606</v>
      </c>
      <c r="B13" s="192"/>
      <c r="C13" s="192"/>
      <c r="D13" s="192"/>
      <c r="E13" s="192"/>
      <c r="F13" s="192"/>
      <c r="G13" s="192"/>
      <c r="H13" s="192"/>
      <c r="I13" s="192"/>
    </row>
    <row r="14" spans="1:28">
      <c r="A14" s="138"/>
      <c r="B14" s="138"/>
      <c r="C14" s="138"/>
      <c r="D14" s="138"/>
      <c r="E14" s="138"/>
      <c r="F14" s="138"/>
      <c r="G14" s="138"/>
      <c r="H14" s="138"/>
      <c r="I14" s="138"/>
    </row>
    <row r="15" spans="1:28" ht="73.2" customHeight="1">
      <c r="A15" s="556" t="s">
        <v>12607</v>
      </c>
      <c r="B15" s="556"/>
      <c r="C15" s="556"/>
      <c r="D15" s="556"/>
      <c r="E15" s="556"/>
      <c r="F15" s="556"/>
      <c r="G15" s="556"/>
      <c r="H15" s="556"/>
      <c r="I15" s="556"/>
    </row>
    <row r="16" spans="1:28" ht="45" customHeight="1">
      <c r="A16" s="556" t="s">
        <v>12608</v>
      </c>
      <c r="B16" s="556"/>
      <c r="C16" s="556"/>
      <c r="D16" s="556"/>
      <c r="E16" s="556"/>
      <c r="F16" s="556"/>
      <c r="G16" s="556"/>
      <c r="H16" s="556"/>
      <c r="I16" s="556"/>
    </row>
    <row r="17" spans="1:9">
      <c r="A17" s="138"/>
      <c r="B17" s="138"/>
      <c r="C17" s="138"/>
      <c r="D17" s="138"/>
      <c r="E17" s="138"/>
      <c r="F17" s="138"/>
      <c r="G17" s="138"/>
      <c r="H17" s="138"/>
      <c r="I17" s="138"/>
    </row>
    <row r="18" spans="1:9" ht="25.95" customHeight="1">
      <c r="A18" s="214" t="s">
        <v>12610</v>
      </c>
      <c r="B18" s="138"/>
      <c r="C18" s="138"/>
      <c r="D18" s="138"/>
      <c r="E18" s="138"/>
      <c r="F18" s="138"/>
      <c r="G18" s="138"/>
      <c r="H18" s="138"/>
      <c r="I18" s="138"/>
    </row>
    <row r="19" spans="1:9" ht="119.4" customHeight="1">
      <c r="A19" s="556" t="s">
        <v>12609</v>
      </c>
      <c r="B19" s="556"/>
      <c r="C19" s="556"/>
      <c r="D19" s="556"/>
      <c r="E19" s="556"/>
      <c r="F19" s="556"/>
      <c r="G19" s="556"/>
      <c r="H19" s="556"/>
      <c r="I19" s="556"/>
    </row>
    <row r="20" spans="1:9">
      <c r="A20" s="138"/>
      <c r="B20" s="138"/>
      <c r="C20" s="138"/>
      <c r="D20" s="138"/>
      <c r="E20" s="138"/>
      <c r="F20" s="138"/>
      <c r="G20" s="138"/>
      <c r="H20" s="138"/>
      <c r="I20" s="138"/>
    </row>
    <row r="21" spans="1:9">
      <c r="A21" s="555" t="s">
        <v>12611</v>
      </c>
      <c r="B21" s="555"/>
      <c r="C21" s="555"/>
      <c r="D21" s="555"/>
      <c r="E21" s="555"/>
      <c r="F21" s="555"/>
      <c r="G21" s="555"/>
      <c r="H21" s="555"/>
      <c r="I21" s="555"/>
    </row>
    <row r="22" spans="1:9" ht="58.2" customHeight="1">
      <c r="A22" s="556" t="s">
        <v>12614</v>
      </c>
      <c r="B22" s="556"/>
      <c r="C22" s="556"/>
      <c r="D22" s="556"/>
      <c r="E22" s="556"/>
      <c r="F22" s="556"/>
      <c r="G22" s="556"/>
      <c r="H22" s="556"/>
      <c r="I22" s="556"/>
    </row>
    <row r="23" spans="1:9">
      <c r="A23" s="138"/>
      <c r="B23" s="138"/>
      <c r="C23" s="138"/>
      <c r="D23" s="138"/>
      <c r="E23" s="138"/>
      <c r="F23" s="138"/>
      <c r="G23" s="138"/>
      <c r="H23" s="138"/>
      <c r="I23" s="138"/>
    </row>
    <row r="24" spans="1:9">
      <c r="A24" s="555" t="s">
        <v>12612</v>
      </c>
      <c r="B24" s="555"/>
      <c r="C24" s="555"/>
      <c r="D24" s="555"/>
      <c r="E24" s="555"/>
      <c r="F24" s="555"/>
      <c r="G24" s="555"/>
      <c r="H24" s="555"/>
      <c r="I24" s="555"/>
    </row>
    <row r="25" spans="1:9" ht="46.2" customHeight="1">
      <c r="A25" s="555" t="s">
        <v>12613</v>
      </c>
      <c r="B25" s="556"/>
      <c r="C25" s="556"/>
      <c r="D25" s="556"/>
      <c r="E25" s="556"/>
      <c r="F25" s="556"/>
      <c r="G25" s="556"/>
      <c r="H25" s="556"/>
      <c r="I25" s="556"/>
    </row>
    <row r="26" spans="1:9">
      <c r="A26" s="138"/>
      <c r="B26" s="138"/>
      <c r="C26" s="11"/>
      <c r="D26" s="234"/>
      <c r="E26" s="11"/>
      <c r="F26" s="89"/>
      <c r="G26" s="89"/>
      <c r="H26" s="89"/>
      <c r="I26" s="138"/>
    </row>
    <row r="27" spans="1:9">
      <c r="A27" s="555" t="s">
        <v>13120</v>
      </c>
      <c r="B27" s="555"/>
      <c r="C27" s="555"/>
      <c r="D27" s="555"/>
      <c r="E27" s="555"/>
      <c r="F27" s="555"/>
      <c r="G27" s="555"/>
      <c r="H27" s="555"/>
      <c r="I27" s="555"/>
    </row>
    <row r="28" spans="1:9" ht="46.2" customHeight="1">
      <c r="A28" s="555" t="s">
        <v>13128</v>
      </c>
      <c r="B28" s="556"/>
      <c r="C28" s="556"/>
      <c r="D28" s="556"/>
      <c r="E28" s="556"/>
      <c r="F28" s="556"/>
      <c r="G28" s="556"/>
      <c r="H28" s="556"/>
      <c r="I28" s="556"/>
    </row>
    <row r="29" spans="1:9">
      <c r="A29" s="138"/>
      <c r="B29" s="138"/>
      <c r="C29" s="235"/>
      <c r="D29" s="234"/>
      <c r="E29" s="235"/>
      <c r="F29" s="138"/>
      <c r="G29" s="138"/>
      <c r="H29" s="138"/>
      <c r="I29" s="138"/>
    </row>
    <row r="30" spans="1:9" ht="33" customHeight="1">
      <c r="A30" s="555" t="s">
        <v>13341</v>
      </c>
      <c r="B30" s="555"/>
      <c r="C30" s="555"/>
      <c r="D30" s="555"/>
      <c r="E30" s="555"/>
      <c r="F30" s="555"/>
      <c r="G30" s="555"/>
      <c r="H30" s="555"/>
      <c r="I30" s="555"/>
    </row>
    <row r="31" spans="1:9" ht="46.2" customHeight="1">
      <c r="A31" s="555" t="s">
        <v>13342</v>
      </c>
      <c r="B31" s="556"/>
      <c r="C31" s="556"/>
      <c r="D31" s="556"/>
      <c r="E31" s="556"/>
      <c r="F31" s="556"/>
      <c r="G31" s="556"/>
      <c r="H31" s="556"/>
      <c r="I31" s="556"/>
    </row>
    <row r="32" spans="1:9">
      <c r="A32" s="138"/>
      <c r="B32" s="138"/>
      <c r="C32" s="235"/>
      <c r="D32" s="236"/>
      <c r="E32" s="235"/>
      <c r="F32" s="138"/>
      <c r="G32" s="138"/>
      <c r="H32" s="138"/>
      <c r="I32" s="233"/>
    </row>
    <row r="33" spans="1:9">
      <c r="A33" s="555" t="s">
        <v>13343</v>
      </c>
      <c r="B33" s="555"/>
      <c r="C33" s="555"/>
      <c r="D33" s="555"/>
      <c r="E33" s="555"/>
      <c r="F33" s="555"/>
      <c r="G33" s="555"/>
      <c r="H33" s="555"/>
      <c r="I33" s="555"/>
    </row>
    <row r="34" spans="1:9" ht="46.2" customHeight="1">
      <c r="A34" s="555" t="s">
        <v>13342</v>
      </c>
      <c r="B34" s="556"/>
      <c r="C34" s="556"/>
      <c r="D34" s="556"/>
      <c r="E34" s="556"/>
      <c r="F34" s="556"/>
      <c r="G34" s="556"/>
      <c r="H34" s="556"/>
      <c r="I34" s="556"/>
    </row>
    <row r="35" spans="1:9">
      <c r="A35" s="138"/>
      <c r="B35" s="138"/>
      <c r="C35" s="235"/>
      <c r="D35" s="236"/>
      <c r="E35" s="235"/>
      <c r="F35" s="138"/>
      <c r="G35" s="138"/>
      <c r="H35" s="138"/>
      <c r="I35" s="233"/>
    </row>
    <row r="36" spans="1:9">
      <c r="A36" s="555" t="s">
        <v>13344</v>
      </c>
      <c r="B36" s="555"/>
      <c r="C36" s="555"/>
      <c r="D36" s="555"/>
      <c r="E36" s="555"/>
      <c r="F36" s="555"/>
      <c r="G36" s="555"/>
      <c r="H36" s="555"/>
      <c r="I36" s="555"/>
    </row>
    <row r="37" spans="1:9" ht="46.2" customHeight="1">
      <c r="A37" s="555" t="s">
        <v>13342</v>
      </c>
      <c r="B37" s="556"/>
      <c r="C37" s="556"/>
      <c r="D37" s="556"/>
      <c r="E37" s="556"/>
      <c r="F37" s="556"/>
      <c r="G37" s="556"/>
      <c r="H37" s="556"/>
      <c r="I37" s="556"/>
    </row>
    <row r="38" spans="1:9">
      <c r="A38" s="138"/>
      <c r="B38" s="138"/>
      <c r="C38" s="138"/>
      <c r="D38" s="138"/>
      <c r="E38" s="138"/>
      <c r="F38" s="138"/>
      <c r="G38" s="138"/>
      <c r="H38" s="138"/>
      <c r="I38" s="233"/>
    </row>
    <row r="39" spans="1:9" ht="30" customHeight="1">
      <c r="A39" s="555" t="s">
        <v>13345</v>
      </c>
      <c r="B39" s="555"/>
      <c r="C39" s="555"/>
      <c r="D39" s="555"/>
      <c r="E39" s="555"/>
      <c r="F39" s="555"/>
      <c r="G39" s="555"/>
      <c r="H39" s="555"/>
      <c r="I39" s="555"/>
    </row>
    <row r="40" spans="1:9" ht="46.2" customHeight="1">
      <c r="A40" s="555" t="s">
        <v>13342</v>
      </c>
      <c r="B40" s="556"/>
      <c r="C40" s="556"/>
      <c r="D40" s="556"/>
      <c r="E40" s="556"/>
      <c r="F40" s="556"/>
      <c r="G40" s="556"/>
      <c r="H40" s="556"/>
      <c r="I40" s="556"/>
    </row>
    <row r="41" spans="1:9">
      <c r="A41" s="138"/>
      <c r="B41" s="138"/>
      <c r="C41" s="138"/>
      <c r="D41" s="138"/>
      <c r="E41" s="138"/>
      <c r="F41" s="138"/>
      <c r="G41" s="138"/>
      <c r="H41" s="138"/>
      <c r="I41" s="138"/>
    </row>
    <row r="42" spans="1:9">
      <c r="A42" s="555" t="s">
        <v>13346</v>
      </c>
      <c r="B42" s="555"/>
      <c r="C42" s="555"/>
      <c r="D42" s="555"/>
      <c r="E42" s="555"/>
      <c r="F42" s="555"/>
      <c r="G42" s="555"/>
      <c r="H42" s="555"/>
      <c r="I42" s="555"/>
    </row>
    <row r="43" spans="1:9" ht="46.2" customHeight="1">
      <c r="A43" s="555" t="s">
        <v>13342</v>
      </c>
      <c r="B43" s="556"/>
      <c r="C43" s="556"/>
      <c r="D43" s="556"/>
      <c r="E43" s="556"/>
      <c r="F43" s="556"/>
      <c r="G43" s="556"/>
      <c r="H43" s="556"/>
      <c r="I43" s="556"/>
    </row>
    <row r="44" spans="1:9">
      <c r="A44" s="138"/>
      <c r="B44" s="138"/>
      <c r="C44" s="138"/>
      <c r="D44" s="138"/>
      <c r="E44" s="138"/>
      <c r="F44" s="138"/>
      <c r="G44" s="138"/>
      <c r="H44" s="138"/>
      <c r="I44" s="138"/>
    </row>
    <row r="45" spans="1:9">
      <c r="A45" s="555" t="s">
        <v>13417</v>
      </c>
      <c r="B45" s="555"/>
      <c r="C45" s="555"/>
      <c r="D45" s="555"/>
      <c r="E45" s="555"/>
      <c r="F45" s="555"/>
      <c r="G45" s="555"/>
      <c r="H45" s="555"/>
      <c r="I45" s="555"/>
    </row>
    <row r="46" spans="1:9" ht="44.4" customHeight="1">
      <c r="A46" s="555" t="s">
        <v>13342</v>
      </c>
      <c r="B46" s="556"/>
      <c r="C46" s="556"/>
      <c r="D46" s="556"/>
      <c r="E46" s="556"/>
      <c r="F46" s="556"/>
      <c r="G46" s="556"/>
      <c r="H46" s="556"/>
      <c r="I46" s="556"/>
    </row>
    <row r="47" spans="1:9" ht="84" customHeight="1">
      <c r="A47" s="138"/>
      <c r="B47" s="138"/>
      <c r="C47" s="138"/>
      <c r="D47" s="138"/>
      <c r="E47" s="138"/>
      <c r="F47" s="138"/>
      <c r="G47" s="138"/>
      <c r="H47" s="138"/>
      <c r="I47" s="138"/>
    </row>
    <row r="48" spans="1:9" ht="12.6" customHeight="1">
      <c r="A48" s="138"/>
      <c r="B48" s="138"/>
      <c r="C48" s="138"/>
      <c r="D48" s="138"/>
      <c r="E48" s="138"/>
      <c r="F48" s="138"/>
      <c r="G48" s="138"/>
      <c r="H48" s="138"/>
      <c r="I48" s="138"/>
    </row>
    <row r="49" spans="1:9" hidden="1">
      <c r="A49" s="138"/>
      <c r="B49" s="138"/>
      <c r="C49" s="138"/>
      <c r="D49" s="138"/>
      <c r="E49" s="138"/>
      <c r="F49" s="138"/>
      <c r="G49" s="138"/>
      <c r="H49" s="138"/>
      <c r="I49" s="138"/>
    </row>
    <row r="50" spans="1:9" hidden="1">
      <c r="A50" s="138"/>
      <c r="B50" s="138"/>
      <c r="C50" s="138"/>
      <c r="D50" s="138"/>
      <c r="E50" s="138"/>
      <c r="F50" s="138"/>
      <c r="G50" s="138"/>
      <c r="H50" s="138"/>
      <c r="I50" s="138"/>
    </row>
    <row r="51" spans="1:9" ht="13.2" customHeight="1">
      <c r="A51" s="138"/>
      <c r="B51" s="138"/>
      <c r="C51" s="138"/>
      <c r="D51" s="138"/>
      <c r="E51" s="138"/>
      <c r="F51" s="138"/>
      <c r="G51" s="138"/>
      <c r="H51" s="138"/>
      <c r="I51" s="138"/>
    </row>
    <row r="52" spans="1:9" ht="0.6" hidden="1" customHeight="1"/>
    <row r="53" spans="1:9" hidden="1"/>
    <row r="54" spans="1:9" hidden="1"/>
  </sheetData>
  <mergeCells count="24">
    <mergeCell ref="A45:I45"/>
    <mergeCell ref="A46:I46"/>
    <mergeCell ref="A7:AB7"/>
    <mergeCell ref="A1:J5"/>
    <mergeCell ref="A9:I9"/>
    <mergeCell ref="A21:I21"/>
    <mergeCell ref="A22:I22"/>
    <mergeCell ref="A24:I24"/>
    <mergeCell ref="A25:I25"/>
    <mergeCell ref="A15:I15"/>
    <mergeCell ref="A16:I16"/>
    <mergeCell ref="A19:I19"/>
    <mergeCell ref="A30:I30"/>
    <mergeCell ref="A31:I31"/>
    <mergeCell ref="A33:I33"/>
    <mergeCell ref="A34:I34"/>
    <mergeCell ref="A27:I27"/>
    <mergeCell ref="A28:I28"/>
    <mergeCell ref="A43:I43"/>
    <mergeCell ref="A36:I36"/>
    <mergeCell ref="A37:I37"/>
    <mergeCell ref="A39:I39"/>
    <mergeCell ref="A40:I40"/>
    <mergeCell ref="A42:I42"/>
  </mergeCell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6"/>
  <dimension ref="A1:E65536"/>
  <sheetViews>
    <sheetView workbookViewId="0">
      <selection activeCell="B5" sqref="B5"/>
    </sheetView>
  </sheetViews>
  <sheetFormatPr defaultRowHeight="13.8"/>
  <cols>
    <col min="1" max="1" width="12.6640625" style="107" customWidth="1"/>
    <col min="2" max="2" width="126.109375" style="136" customWidth="1"/>
    <col min="3" max="3" width="10.5546875" style="89" bestFit="1" customWidth="1"/>
    <col min="4" max="4" width="16.109375" style="106" customWidth="1"/>
    <col min="5" max="5" width="16.109375" style="190" customWidth="1"/>
    <col min="6" max="40" width="16.109375" style="89" customWidth="1"/>
    <col min="41" max="256" width="8.88671875" style="89"/>
    <col min="257" max="257" width="10.88671875" style="89" customWidth="1"/>
    <col min="258" max="258" width="100.88671875" style="89" customWidth="1"/>
    <col min="259" max="259" width="9.88671875" style="89" customWidth="1"/>
    <col min="260" max="260" width="13.6640625" style="89" bestFit="1" customWidth="1"/>
    <col min="261" max="512" width="8.88671875" style="89"/>
    <col min="513" max="513" width="10.88671875" style="89" customWidth="1"/>
    <col min="514" max="514" width="100.88671875" style="89" customWidth="1"/>
    <col min="515" max="515" width="9.88671875" style="89" customWidth="1"/>
    <col min="516" max="516" width="13.6640625" style="89" bestFit="1" customWidth="1"/>
    <col min="517" max="768" width="8.88671875" style="89"/>
    <col min="769" max="769" width="10.88671875" style="89" customWidth="1"/>
    <col min="770" max="770" width="100.88671875" style="89" customWidth="1"/>
    <col min="771" max="771" width="9.88671875" style="89" customWidth="1"/>
    <col min="772" max="772" width="13.6640625" style="89" bestFit="1" customWidth="1"/>
    <col min="773" max="1024" width="8.88671875" style="89"/>
    <col min="1025" max="1025" width="10.88671875" style="89" customWidth="1"/>
    <col min="1026" max="1026" width="100.88671875" style="89" customWidth="1"/>
    <col min="1027" max="1027" width="9.88671875" style="89" customWidth="1"/>
    <col min="1028" max="1028" width="13.6640625" style="89" bestFit="1" customWidth="1"/>
    <col min="1029" max="1280" width="8.88671875" style="89"/>
    <col min="1281" max="1281" width="10.88671875" style="89" customWidth="1"/>
    <col min="1282" max="1282" width="100.88671875" style="89" customWidth="1"/>
    <col min="1283" max="1283" width="9.88671875" style="89" customWidth="1"/>
    <col min="1284" max="1284" width="13.6640625" style="89" bestFit="1" customWidth="1"/>
    <col min="1285" max="1536" width="8.88671875" style="89"/>
    <col min="1537" max="1537" width="10.88671875" style="89" customWidth="1"/>
    <col min="1538" max="1538" width="100.88671875" style="89" customWidth="1"/>
    <col min="1539" max="1539" width="9.88671875" style="89" customWidth="1"/>
    <col min="1540" max="1540" width="13.6640625" style="89" bestFit="1" customWidth="1"/>
    <col min="1541" max="1792" width="8.88671875" style="89"/>
    <col min="1793" max="1793" width="10.88671875" style="89" customWidth="1"/>
    <col min="1794" max="1794" width="100.88671875" style="89" customWidth="1"/>
    <col min="1795" max="1795" width="9.88671875" style="89" customWidth="1"/>
    <col min="1796" max="1796" width="13.6640625" style="89" bestFit="1" customWidth="1"/>
    <col min="1797" max="2048" width="8.88671875" style="89"/>
    <col min="2049" max="2049" width="10.88671875" style="89" customWidth="1"/>
    <col min="2050" max="2050" width="100.88671875" style="89" customWidth="1"/>
    <col min="2051" max="2051" width="9.88671875" style="89" customWidth="1"/>
    <col min="2052" max="2052" width="13.6640625" style="89" bestFit="1" customWidth="1"/>
    <col min="2053" max="2304" width="8.88671875" style="89"/>
    <col min="2305" max="2305" width="10.88671875" style="89" customWidth="1"/>
    <col min="2306" max="2306" width="100.88671875" style="89" customWidth="1"/>
    <col min="2307" max="2307" width="9.88671875" style="89" customWidth="1"/>
    <col min="2308" max="2308" width="13.6640625" style="89" bestFit="1" customWidth="1"/>
    <col min="2309" max="2560" width="8.88671875" style="89"/>
    <col min="2561" max="2561" width="10.88671875" style="89" customWidth="1"/>
    <col min="2562" max="2562" width="100.88671875" style="89" customWidth="1"/>
    <col min="2563" max="2563" width="9.88671875" style="89" customWidth="1"/>
    <col min="2564" max="2564" width="13.6640625" style="89" bestFit="1" customWidth="1"/>
    <col min="2565" max="2816" width="8.88671875" style="89"/>
    <col min="2817" max="2817" width="10.88671875" style="89" customWidth="1"/>
    <col min="2818" max="2818" width="100.88671875" style="89" customWidth="1"/>
    <col min="2819" max="2819" width="9.88671875" style="89" customWidth="1"/>
    <col min="2820" max="2820" width="13.6640625" style="89" bestFit="1" customWidth="1"/>
    <col min="2821" max="3072" width="8.88671875" style="89"/>
    <col min="3073" max="3073" width="10.88671875" style="89" customWidth="1"/>
    <col min="3074" max="3074" width="100.88671875" style="89" customWidth="1"/>
    <col min="3075" max="3075" width="9.88671875" style="89" customWidth="1"/>
    <col min="3076" max="3076" width="13.6640625" style="89" bestFit="1" customWidth="1"/>
    <col min="3077" max="3328" width="8.88671875" style="89"/>
    <col min="3329" max="3329" width="10.88671875" style="89" customWidth="1"/>
    <col min="3330" max="3330" width="100.88671875" style="89" customWidth="1"/>
    <col min="3331" max="3331" width="9.88671875" style="89" customWidth="1"/>
    <col min="3332" max="3332" width="13.6640625" style="89" bestFit="1" customWidth="1"/>
    <col min="3333" max="3584" width="8.88671875" style="89"/>
    <col min="3585" max="3585" width="10.88671875" style="89" customWidth="1"/>
    <col min="3586" max="3586" width="100.88671875" style="89" customWidth="1"/>
    <col min="3587" max="3587" width="9.88671875" style="89" customWidth="1"/>
    <col min="3588" max="3588" width="13.6640625" style="89" bestFit="1" customWidth="1"/>
    <col min="3589" max="3840" width="8.88671875" style="89"/>
    <col min="3841" max="3841" width="10.88671875" style="89" customWidth="1"/>
    <col min="3842" max="3842" width="100.88671875" style="89" customWidth="1"/>
    <col min="3843" max="3843" width="9.88671875" style="89" customWidth="1"/>
    <col min="3844" max="3844" width="13.6640625" style="89" bestFit="1" customWidth="1"/>
    <col min="3845" max="4096" width="8.88671875" style="89"/>
    <col min="4097" max="4097" width="10.88671875" style="89" customWidth="1"/>
    <col min="4098" max="4098" width="100.88671875" style="89" customWidth="1"/>
    <col min="4099" max="4099" width="9.88671875" style="89" customWidth="1"/>
    <col min="4100" max="4100" width="13.6640625" style="89" bestFit="1" customWidth="1"/>
    <col min="4101" max="4352" width="8.88671875" style="89"/>
    <col min="4353" max="4353" width="10.88671875" style="89" customWidth="1"/>
    <col min="4354" max="4354" width="100.88671875" style="89" customWidth="1"/>
    <col min="4355" max="4355" width="9.88671875" style="89" customWidth="1"/>
    <col min="4356" max="4356" width="13.6640625" style="89" bestFit="1" customWidth="1"/>
    <col min="4357" max="4608" width="8.88671875" style="89"/>
    <col min="4609" max="4609" width="10.88671875" style="89" customWidth="1"/>
    <col min="4610" max="4610" width="100.88671875" style="89" customWidth="1"/>
    <col min="4611" max="4611" width="9.88671875" style="89" customWidth="1"/>
    <col min="4612" max="4612" width="13.6640625" style="89" bestFit="1" customWidth="1"/>
    <col min="4613" max="4864" width="8.88671875" style="89"/>
    <col min="4865" max="4865" width="10.88671875" style="89" customWidth="1"/>
    <col min="4866" max="4866" width="100.88671875" style="89" customWidth="1"/>
    <col min="4867" max="4867" width="9.88671875" style="89" customWidth="1"/>
    <col min="4868" max="4868" width="13.6640625" style="89" bestFit="1" customWidth="1"/>
    <col min="4869" max="5120" width="8.88671875" style="89"/>
    <col min="5121" max="5121" width="10.88671875" style="89" customWidth="1"/>
    <col min="5122" max="5122" width="100.88671875" style="89" customWidth="1"/>
    <col min="5123" max="5123" width="9.88671875" style="89" customWidth="1"/>
    <col min="5124" max="5124" width="13.6640625" style="89" bestFit="1" customWidth="1"/>
    <col min="5125" max="5376" width="8.88671875" style="89"/>
    <col min="5377" max="5377" width="10.88671875" style="89" customWidth="1"/>
    <col min="5378" max="5378" width="100.88671875" style="89" customWidth="1"/>
    <col min="5379" max="5379" width="9.88671875" style="89" customWidth="1"/>
    <col min="5380" max="5380" width="13.6640625" style="89" bestFit="1" customWidth="1"/>
    <col min="5381" max="5632" width="8.88671875" style="89"/>
    <col min="5633" max="5633" width="10.88671875" style="89" customWidth="1"/>
    <col min="5634" max="5634" width="100.88671875" style="89" customWidth="1"/>
    <col min="5635" max="5635" width="9.88671875" style="89" customWidth="1"/>
    <col min="5636" max="5636" width="13.6640625" style="89" bestFit="1" customWidth="1"/>
    <col min="5637" max="5888" width="8.88671875" style="89"/>
    <col min="5889" max="5889" width="10.88671875" style="89" customWidth="1"/>
    <col min="5890" max="5890" width="100.88671875" style="89" customWidth="1"/>
    <col min="5891" max="5891" width="9.88671875" style="89" customWidth="1"/>
    <col min="5892" max="5892" width="13.6640625" style="89" bestFit="1" customWidth="1"/>
    <col min="5893" max="6144" width="8.88671875" style="89"/>
    <col min="6145" max="6145" width="10.88671875" style="89" customWidth="1"/>
    <col min="6146" max="6146" width="100.88671875" style="89" customWidth="1"/>
    <col min="6147" max="6147" width="9.88671875" style="89" customWidth="1"/>
    <col min="6148" max="6148" width="13.6640625" style="89" bestFit="1" customWidth="1"/>
    <col min="6149" max="6400" width="8.88671875" style="89"/>
    <col min="6401" max="6401" width="10.88671875" style="89" customWidth="1"/>
    <col min="6402" max="6402" width="100.88671875" style="89" customWidth="1"/>
    <col min="6403" max="6403" width="9.88671875" style="89" customWidth="1"/>
    <col min="6404" max="6404" width="13.6640625" style="89" bestFit="1" customWidth="1"/>
    <col min="6405" max="6656" width="8.88671875" style="89"/>
    <col min="6657" max="6657" width="10.88671875" style="89" customWidth="1"/>
    <col min="6658" max="6658" width="100.88671875" style="89" customWidth="1"/>
    <col min="6659" max="6659" width="9.88671875" style="89" customWidth="1"/>
    <col min="6660" max="6660" width="13.6640625" style="89" bestFit="1" customWidth="1"/>
    <col min="6661" max="6912" width="8.88671875" style="89"/>
    <col min="6913" max="6913" width="10.88671875" style="89" customWidth="1"/>
    <col min="6914" max="6914" width="100.88671875" style="89" customWidth="1"/>
    <col min="6915" max="6915" width="9.88671875" style="89" customWidth="1"/>
    <col min="6916" max="6916" width="13.6640625" style="89" bestFit="1" customWidth="1"/>
    <col min="6917" max="7168" width="8.88671875" style="89"/>
    <col min="7169" max="7169" width="10.88671875" style="89" customWidth="1"/>
    <col min="7170" max="7170" width="100.88671875" style="89" customWidth="1"/>
    <col min="7171" max="7171" width="9.88671875" style="89" customWidth="1"/>
    <col min="7172" max="7172" width="13.6640625" style="89" bestFit="1" customWidth="1"/>
    <col min="7173" max="7424" width="8.88671875" style="89"/>
    <col min="7425" max="7425" width="10.88671875" style="89" customWidth="1"/>
    <col min="7426" max="7426" width="100.88671875" style="89" customWidth="1"/>
    <col min="7427" max="7427" width="9.88671875" style="89" customWidth="1"/>
    <col min="7428" max="7428" width="13.6640625" style="89" bestFit="1" customWidth="1"/>
    <col min="7429" max="7680" width="8.88671875" style="89"/>
    <col min="7681" max="7681" width="10.88671875" style="89" customWidth="1"/>
    <col min="7682" max="7682" width="100.88671875" style="89" customWidth="1"/>
    <col min="7683" max="7683" width="9.88671875" style="89" customWidth="1"/>
    <col min="7684" max="7684" width="13.6640625" style="89" bestFit="1" customWidth="1"/>
    <col min="7685" max="7936" width="8.88671875" style="89"/>
    <col min="7937" max="7937" width="10.88671875" style="89" customWidth="1"/>
    <col min="7938" max="7938" width="100.88671875" style="89" customWidth="1"/>
    <col min="7939" max="7939" width="9.88671875" style="89" customWidth="1"/>
    <col min="7940" max="7940" width="13.6640625" style="89" bestFit="1" customWidth="1"/>
    <col min="7941" max="8192" width="8.88671875" style="89"/>
    <col min="8193" max="8193" width="10.88671875" style="89" customWidth="1"/>
    <col min="8194" max="8194" width="100.88671875" style="89" customWidth="1"/>
    <col min="8195" max="8195" width="9.88671875" style="89" customWidth="1"/>
    <col min="8196" max="8196" width="13.6640625" style="89" bestFit="1" customWidth="1"/>
    <col min="8197" max="8448" width="8.88671875" style="89"/>
    <col min="8449" max="8449" width="10.88671875" style="89" customWidth="1"/>
    <col min="8450" max="8450" width="100.88671875" style="89" customWidth="1"/>
    <col min="8451" max="8451" width="9.88671875" style="89" customWidth="1"/>
    <col min="8452" max="8452" width="13.6640625" style="89" bestFit="1" customWidth="1"/>
    <col min="8453" max="8704" width="8.88671875" style="89"/>
    <col min="8705" max="8705" width="10.88671875" style="89" customWidth="1"/>
    <col min="8706" max="8706" width="100.88671875" style="89" customWidth="1"/>
    <col min="8707" max="8707" width="9.88671875" style="89" customWidth="1"/>
    <col min="8708" max="8708" width="13.6640625" style="89" bestFit="1" customWidth="1"/>
    <col min="8709" max="8960" width="8.88671875" style="89"/>
    <col min="8961" max="8961" width="10.88671875" style="89" customWidth="1"/>
    <col min="8962" max="8962" width="100.88671875" style="89" customWidth="1"/>
    <col min="8963" max="8963" width="9.88671875" style="89" customWidth="1"/>
    <col min="8964" max="8964" width="13.6640625" style="89" bestFit="1" customWidth="1"/>
    <col min="8965" max="9216" width="8.88671875" style="89"/>
    <col min="9217" max="9217" width="10.88671875" style="89" customWidth="1"/>
    <col min="9218" max="9218" width="100.88671875" style="89" customWidth="1"/>
    <col min="9219" max="9219" width="9.88671875" style="89" customWidth="1"/>
    <col min="9220" max="9220" width="13.6640625" style="89" bestFit="1" customWidth="1"/>
    <col min="9221" max="9472" width="8.88671875" style="89"/>
    <col min="9473" max="9473" width="10.88671875" style="89" customWidth="1"/>
    <col min="9474" max="9474" width="100.88671875" style="89" customWidth="1"/>
    <col min="9475" max="9475" width="9.88671875" style="89" customWidth="1"/>
    <col min="9476" max="9476" width="13.6640625" style="89" bestFit="1" customWidth="1"/>
    <col min="9477" max="9728" width="8.88671875" style="89"/>
    <col min="9729" max="9729" width="10.88671875" style="89" customWidth="1"/>
    <col min="9730" max="9730" width="100.88671875" style="89" customWidth="1"/>
    <col min="9731" max="9731" width="9.88671875" style="89" customWidth="1"/>
    <col min="9732" max="9732" width="13.6640625" style="89" bestFit="1" customWidth="1"/>
    <col min="9733" max="9984" width="8.88671875" style="89"/>
    <col min="9985" max="9985" width="10.88671875" style="89" customWidth="1"/>
    <col min="9986" max="9986" width="100.88671875" style="89" customWidth="1"/>
    <col min="9987" max="9987" width="9.88671875" style="89" customWidth="1"/>
    <col min="9988" max="9988" width="13.6640625" style="89" bestFit="1" customWidth="1"/>
    <col min="9989" max="10240" width="8.88671875" style="89"/>
    <col min="10241" max="10241" width="10.88671875" style="89" customWidth="1"/>
    <col min="10242" max="10242" width="100.88671875" style="89" customWidth="1"/>
    <col min="10243" max="10243" width="9.88671875" style="89" customWidth="1"/>
    <col min="10244" max="10244" width="13.6640625" style="89" bestFit="1" customWidth="1"/>
    <col min="10245" max="10496" width="8.88671875" style="89"/>
    <col min="10497" max="10497" width="10.88671875" style="89" customWidth="1"/>
    <col min="10498" max="10498" width="100.88671875" style="89" customWidth="1"/>
    <col min="10499" max="10499" width="9.88671875" style="89" customWidth="1"/>
    <col min="10500" max="10500" width="13.6640625" style="89" bestFit="1" customWidth="1"/>
    <col min="10501" max="10752" width="8.88671875" style="89"/>
    <col min="10753" max="10753" width="10.88671875" style="89" customWidth="1"/>
    <col min="10754" max="10754" width="100.88671875" style="89" customWidth="1"/>
    <col min="10755" max="10755" width="9.88671875" style="89" customWidth="1"/>
    <col min="10756" max="10756" width="13.6640625" style="89" bestFit="1" customWidth="1"/>
    <col min="10757" max="11008" width="8.88671875" style="89"/>
    <col min="11009" max="11009" width="10.88671875" style="89" customWidth="1"/>
    <col min="11010" max="11010" width="100.88671875" style="89" customWidth="1"/>
    <col min="11011" max="11011" width="9.88671875" style="89" customWidth="1"/>
    <col min="11012" max="11012" width="13.6640625" style="89" bestFit="1" customWidth="1"/>
    <col min="11013" max="11264" width="8.88671875" style="89"/>
    <col min="11265" max="11265" width="10.88671875" style="89" customWidth="1"/>
    <col min="11266" max="11266" width="100.88671875" style="89" customWidth="1"/>
    <col min="11267" max="11267" width="9.88671875" style="89" customWidth="1"/>
    <col min="11268" max="11268" width="13.6640625" style="89" bestFit="1" customWidth="1"/>
    <col min="11269" max="11520" width="8.88671875" style="89"/>
    <col min="11521" max="11521" width="10.88671875" style="89" customWidth="1"/>
    <col min="11522" max="11522" width="100.88671875" style="89" customWidth="1"/>
    <col min="11523" max="11523" width="9.88671875" style="89" customWidth="1"/>
    <col min="11524" max="11524" width="13.6640625" style="89" bestFit="1" customWidth="1"/>
    <col min="11525" max="11776" width="8.88671875" style="89"/>
    <col min="11777" max="11777" width="10.88671875" style="89" customWidth="1"/>
    <col min="11778" max="11778" width="100.88671875" style="89" customWidth="1"/>
    <col min="11779" max="11779" width="9.88671875" style="89" customWidth="1"/>
    <col min="11780" max="11780" width="13.6640625" style="89" bestFit="1" customWidth="1"/>
    <col min="11781" max="12032" width="8.88671875" style="89"/>
    <col min="12033" max="12033" width="10.88671875" style="89" customWidth="1"/>
    <col min="12034" max="12034" width="100.88671875" style="89" customWidth="1"/>
    <col min="12035" max="12035" width="9.88671875" style="89" customWidth="1"/>
    <col min="12036" max="12036" width="13.6640625" style="89" bestFit="1" customWidth="1"/>
    <col min="12037" max="12288" width="8.88671875" style="89"/>
    <col min="12289" max="12289" width="10.88671875" style="89" customWidth="1"/>
    <col min="12290" max="12290" width="100.88671875" style="89" customWidth="1"/>
    <col min="12291" max="12291" width="9.88671875" style="89" customWidth="1"/>
    <col min="12292" max="12292" width="13.6640625" style="89" bestFit="1" customWidth="1"/>
    <col min="12293" max="12544" width="8.88671875" style="89"/>
    <col min="12545" max="12545" width="10.88671875" style="89" customWidth="1"/>
    <col min="12546" max="12546" width="100.88671875" style="89" customWidth="1"/>
    <col min="12547" max="12547" width="9.88671875" style="89" customWidth="1"/>
    <col min="12548" max="12548" width="13.6640625" style="89" bestFit="1" customWidth="1"/>
    <col min="12549" max="12800" width="8.88671875" style="89"/>
    <col min="12801" max="12801" width="10.88671875" style="89" customWidth="1"/>
    <col min="12802" max="12802" width="100.88671875" style="89" customWidth="1"/>
    <col min="12803" max="12803" width="9.88671875" style="89" customWidth="1"/>
    <col min="12804" max="12804" width="13.6640625" style="89" bestFit="1" customWidth="1"/>
    <col min="12805" max="13056" width="8.88671875" style="89"/>
    <col min="13057" max="13057" width="10.88671875" style="89" customWidth="1"/>
    <col min="13058" max="13058" width="100.88671875" style="89" customWidth="1"/>
    <col min="13059" max="13059" width="9.88671875" style="89" customWidth="1"/>
    <col min="13060" max="13060" width="13.6640625" style="89" bestFit="1" customWidth="1"/>
    <col min="13061" max="13312" width="8.88671875" style="89"/>
    <col min="13313" max="13313" width="10.88671875" style="89" customWidth="1"/>
    <col min="13314" max="13314" width="100.88671875" style="89" customWidth="1"/>
    <col min="13315" max="13315" width="9.88671875" style="89" customWidth="1"/>
    <col min="13316" max="13316" width="13.6640625" style="89" bestFit="1" customWidth="1"/>
    <col min="13317" max="13568" width="8.88671875" style="89"/>
    <col min="13569" max="13569" width="10.88671875" style="89" customWidth="1"/>
    <col min="13570" max="13570" width="100.88671875" style="89" customWidth="1"/>
    <col min="13571" max="13571" width="9.88671875" style="89" customWidth="1"/>
    <col min="13572" max="13572" width="13.6640625" style="89" bestFit="1" customWidth="1"/>
    <col min="13573" max="13824" width="8.88671875" style="89"/>
    <col min="13825" max="13825" width="10.88671875" style="89" customWidth="1"/>
    <col min="13826" max="13826" width="100.88671875" style="89" customWidth="1"/>
    <col min="13827" max="13827" width="9.88671875" style="89" customWidth="1"/>
    <col min="13828" max="13828" width="13.6640625" style="89" bestFit="1" customWidth="1"/>
    <col min="13829" max="14080" width="8.88671875" style="89"/>
    <col min="14081" max="14081" width="10.88671875" style="89" customWidth="1"/>
    <col min="14082" max="14082" width="100.88671875" style="89" customWidth="1"/>
    <col min="14083" max="14083" width="9.88671875" style="89" customWidth="1"/>
    <col min="14084" max="14084" width="13.6640625" style="89" bestFit="1" customWidth="1"/>
    <col min="14085" max="14336" width="8.88671875" style="89"/>
    <col min="14337" max="14337" width="10.88671875" style="89" customWidth="1"/>
    <col min="14338" max="14338" width="100.88671875" style="89" customWidth="1"/>
    <col min="14339" max="14339" width="9.88671875" style="89" customWidth="1"/>
    <col min="14340" max="14340" width="13.6640625" style="89" bestFit="1" customWidth="1"/>
    <col min="14341" max="14592" width="8.88671875" style="89"/>
    <col min="14593" max="14593" width="10.88671875" style="89" customWidth="1"/>
    <col min="14594" max="14594" width="100.88671875" style="89" customWidth="1"/>
    <col min="14595" max="14595" width="9.88671875" style="89" customWidth="1"/>
    <col min="14596" max="14596" width="13.6640625" style="89" bestFit="1" customWidth="1"/>
    <col min="14597" max="14848" width="8.88671875" style="89"/>
    <col min="14849" max="14849" width="10.88671875" style="89" customWidth="1"/>
    <col min="14850" max="14850" width="100.88671875" style="89" customWidth="1"/>
    <col min="14851" max="14851" width="9.88671875" style="89" customWidth="1"/>
    <col min="14852" max="14852" width="13.6640625" style="89" bestFit="1" customWidth="1"/>
    <col min="14853" max="15104" width="8.88671875" style="89"/>
    <col min="15105" max="15105" width="10.88671875" style="89" customWidth="1"/>
    <col min="15106" max="15106" width="100.88671875" style="89" customWidth="1"/>
    <col min="15107" max="15107" width="9.88671875" style="89" customWidth="1"/>
    <col min="15108" max="15108" width="13.6640625" style="89" bestFit="1" customWidth="1"/>
    <col min="15109" max="15360" width="8.88671875" style="89"/>
    <col min="15361" max="15361" width="10.88671875" style="89" customWidth="1"/>
    <col min="15362" max="15362" width="100.88671875" style="89" customWidth="1"/>
    <col min="15363" max="15363" width="9.88671875" style="89" customWidth="1"/>
    <col min="15364" max="15364" width="13.6640625" style="89" bestFit="1" customWidth="1"/>
    <col min="15365" max="15616" width="8.88671875" style="89"/>
    <col min="15617" max="15617" width="10.88671875" style="89" customWidth="1"/>
    <col min="15618" max="15618" width="100.88671875" style="89" customWidth="1"/>
    <col min="15619" max="15619" width="9.88671875" style="89" customWidth="1"/>
    <col min="15620" max="15620" width="13.6640625" style="89" bestFit="1" customWidth="1"/>
    <col min="15621" max="15872" width="8.88671875" style="89"/>
    <col min="15873" max="15873" width="10.88671875" style="89" customWidth="1"/>
    <col min="15874" max="15874" width="100.88671875" style="89" customWidth="1"/>
    <col min="15875" max="15875" width="9.88671875" style="89" customWidth="1"/>
    <col min="15876" max="15876" width="13.6640625" style="89" bestFit="1" customWidth="1"/>
    <col min="15877" max="16128" width="8.88671875" style="89"/>
    <col min="16129" max="16129" width="10.88671875" style="89" customWidth="1"/>
    <col min="16130" max="16130" width="100.88671875" style="89" customWidth="1"/>
    <col min="16131" max="16131" width="9.88671875" style="89" customWidth="1"/>
    <col min="16132" max="16132" width="13.6640625" style="89" bestFit="1" customWidth="1"/>
    <col min="16133" max="16384" width="8.88671875" style="89"/>
  </cols>
  <sheetData>
    <row r="1" spans="1:5" ht="13.2">
      <c r="A1" s="558" t="s">
        <v>12678</v>
      </c>
      <c r="B1" s="558"/>
      <c r="C1" s="183"/>
      <c r="D1" s="183"/>
      <c r="E1" s="183"/>
    </row>
    <row r="2" spans="1:5" ht="13.2">
      <c r="A2" s="559" t="s">
        <v>6542</v>
      </c>
      <c r="B2" s="559"/>
      <c r="C2" s="183"/>
      <c r="D2" s="183"/>
      <c r="E2" s="183"/>
    </row>
    <row r="3" spans="1:5" ht="13.2">
      <c r="A3" s="558" t="s">
        <v>6543</v>
      </c>
      <c r="B3" s="558"/>
      <c r="C3" s="183"/>
      <c r="D3" s="183"/>
      <c r="E3" s="183"/>
    </row>
    <row r="4" spans="1:5" ht="13.2">
      <c r="A4" s="558" t="s">
        <v>12679</v>
      </c>
      <c r="B4" s="558"/>
      <c r="C4" s="183"/>
      <c r="D4" s="183"/>
      <c r="E4" s="183"/>
    </row>
    <row r="5" spans="1:5" ht="17.399999999999999">
      <c r="A5" s="185"/>
      <c r="B5" s="187" t="s">
        <v>12680</v>
      </c>
      <c r="C5" s="185"/>
      <c r="D5" s="185"/>
      <c r="E5" s="185"/>
    </row>
    <row r="6" spans="1:5" ht="37.5" customHeight="1">
      <c r="A6" s="185" t="s">
        <v>2</v>
      </c>
      <c r="B6" s="185" t="s">
        <v>2685</v>
      </c>
      <c r="C6" s="185" t="s">
        <v>19</v>
      </c>
      <c r="D6" s="185" t="s">
        <v>2686</v>
      </c>
      <c r="E6" s="185" t="s">
        <v>2687</v>
      </c>
    </row>
    <row r="7" spans="1:5" ht="27.6">
      <c r="A7" s="188">
        <v>97141</v>
      </c>
      <c r="B7" s="188" t="s">
        <v>1613</v>
      </c>
      <c r="C7" s="188" t="s">
        <v>238</v>
      </c>
      <c r="D7" s="189">
        <v>6.92</v>
      </c>
      <c r="E7" s="190">
        <v>7.44</v>
      </c>
    </row>
    <row r="8" spans="1:5" ht="27.6">
      <c r="A8" s="188">
        <v>97142</v>
      </c>
      <c r="B8" s="188" t="s">
        <v>1614</v>
      </c>
      <c r="C8" s="188" t="s">
        <v>238</v>
      </c>
      <c r="D8" s="189">
        <v>7.7</v>
      </c>
      <c r="E8" s="190">
        <v>8.27</v>
      </c>
    </row>
    <row r="9" spans="1:5" ht="27.6">
      <c r="A9" s="188">
        <v>97143</v>
      </c>
      <c r="B9" s="188" t="s">
        <v>1615</v>
      </c>
      <c r="C9" s="188" t="s">
        <v>238</v>
      </c>
      <c r="D9" s="189">
        <v>9.6199999999999992</v>
      </c>
      <c r="E9" s="190">
        <v>10.37</v>
      </c>
    </row>
    <row r="10" spans="1:5" ht="27.6">
      <c r="A10" s="188">
        <v>97144</v>
      </c>
      <c r="B10" s="188" t="s">
        <v>1616</v>
      </c>
      <c r="C10" s="188" t="s">
        <v>238</v>
      </c>
      <c r="D10" s="189">
        <v>11.54</v>
      </c>
      <c r="E10" s="190">
        <v>12.46</v>
      </c>
    </row>
    <row r="11" spans="1:5" ht="27.6">
      <c r="A11" s="188">
        <v>97145</v>
      </c>
      <c r="B11" s="188" t="s">
        <v>1617</v>
      </c>
      <c r="C11" s="188" t="s">
        <v>238</v>
      </c>
      <c r="D11" s="189">
        <v>13.51</v>
      </c>
      <c r="E11" s="190">
        <v>14.57</v>
      </c>
    </row>
    <row r="12" spans="1:5" ht="27.6">
      <c r="A12" s="188">
        <v>97146</v>
      </c>
      <c r="B12" s="188" t="s">
        <v>1618</v>
      </c>
      <c r="C12" s="188" t="s">
        <v>238</v>
      </c>
      <c r="D12" s="189">
        <v>15.45</v>
      </c>
      <c r="E12" s="190">
        <v>16.7</v>
      </c>
    </row>
    <row r="13" spans="1:5" ht="27.6">
      <c r="A13" s="188">
        <v>97147</v>
      </c>
      <c r="B13" s="188" t="s">
        <v>1619</v>
      </c>
      <c r="C13" s="188" t="s">
        <v>238</v>
      </c>
      <c r="D13" s="189">
        <v>17.399999999999999</v>
      </c>
      <c r="E13" s="190">
        <v>18.809999999999999</v>
      </c>
    </row>
    <row r="14" spans="1:5" ht="27.6">
      <c r="A14" s="188">
        <v>97148</v>
      </c>
      <c r="B14" s="188" t="s">
        <v>1620</v>
      </c>
      <c r="C14" s="188" t="s">
        <v>238</v>
      </c>
      <c r="D14" s="189">
        <v>19.350000000000001</v>
      </c>
      <c r="E14" s="190">
        <v>20.92</v>
      </c>
    </row>
    <row r="15" spans="1:5" ht="27.6">
      <c r="A15" s="188">
        <v>97149</v>
      </c>
      <c r="B15" s="188" t="s">
        <v>1621</v>
      </c>
      <c r="C15" s="188" t="s">
        <v>238</v>
      </c>
      <c r="D15" s="189">
        <v>21.32</v>
      </c>
      <c r="E15" s="190">
        <v>23.06</v>
      </c>
    </row>
    <row r="16" spans="1:5" ht="27.6">
      <c r="A16" s="188">
        <v>97150</v>
      </c>
      <c r="B16" s="188" t="s">
        <v>1622</v>
      </c>
      <c r="C16" s="188" t="s">
        <v>238</v>
      </c>
      <c r="D16" s="189">
        <v>27.73</v>
      </c>
      <c r="E16" s="190">
        <v>29.64</v>
      </c>
    </row>
    <row r="17" spans="1:5" ht="27.6">
      <c r="A17" s="188">
        <v>97151</v>
      </c>
      <c r="B17" s="188" t="s">
        <v>1623</v>
      </c>
      <c r="C17" s="188" t="s">
        <v>238</v>
      </c>
      <c r="D17" s="189">
        <v>32.32</v>
      </c>
      <c r="E17" s="190">
        <v>34.549999999999997</v>
      </c>
    </row>
    <row r="18" spans="1:5" ht="27.6">
      <c r="A18" s="188">
        <v>97152</v>
      </c>
      <c r="B18" s="188" t="s">
        <v>1624</v>
      </c>
      <c r="C18" s="188" t="s">
        <v>238</v>
      </c>
      <c r="D18" s="189">
        <v>36.64</v>
      </c>
      <c r="E18" s="190">
        <v>39.22</v>
      </c>
    </row>
    <row r="19" spans="1:5" ht="27.6">
      <c r="A19" s="188">
        <v>97153</v>
      </c>
      <c r="B19" s="188" t="s">
        <v>1625</v>
      </c>
      <c r="C19" s="188" t="s">
        <v>238</v>
      </c>
      <c r="D19" s="189">
        <v>41.14</v>
      </c>
      <c r="E19" s="190">
        <v>44.03</v>
      </c>
    </row>
    <row r="20" spans="1:5" ht="27.6">
      <c r="A20" s="188">
        <v>97154</v>
      </c>
      <c r="B20" s="188" t="s">
        <v>1626</v>
      </c>
      <c r="C20" s="188" t="s">
        <v>238</v>
      </c>
      <c r="D20" s="189">
        <v>45.65</v>
      </c>
      <c r="E20" s="190">
        <v>48.87</v>
      </c>
    </row>
    <row r="21" spans="1:5" ht="27.6">
      <c r="A21" s="188">
        <v>97155</v>
      </c>
      <c r="B21" s="188" t="s">
        <v>1627</v>
      </c>
      <c r="C21" s="188" t="s">
        <v>238</v>
      </c>
      <c r="D21" s="189">
        <v>50.16</v>
      </c>
      <c r="E21" s="190">
        <v>53.72</v>
      </c>
    </row>
    <row r="22" spans="1:5" ht="27.6">
      <c r="A22" s="188">
        <v>97156</v>
      </c>
      <c r="B22" s="188" t="s">
        <v>1628</v>
      </c>
      <c r="C22" s="188" t="s">
        <v>238</v>
      </c>
      <c r="D22" s="189">
        <v>59.61</v>
      </c>
      <c r="E22" s="190">
        <v>63.83</v>
      </c>
    </row>
    <row r="23" spans="1:5" ht="27.6">
      <c r="A23" s="188">
        <v>97157</v>
      </c>
      <c r="B23" s="188" t="s">
        <v>1629</v>
      </c>
      <c r="C23" s="188" t="s">
        <v>238</v>
      </c>
      <c r="D23" s="189">
        <v>4.2300000000000004</v>
      </c>
      <c r="E23" s="190">
        <v>4.53</v>
      </c>
    </row>
    <row r="24" spans="1:5" ht="27.6">
      <c r="A24" s="188">
        <v>97158</v>
      </c>
      <c r="B24" s="188" t="s">
        <v>1630</v>
      </c>
      <c r="C24" s="188" t="s">
        <v>238</v>
      </c>
      <c r="D24" s="189">
        <v>4.71</v>
      </c>
      <c r="E24" s="190">
        <v>5.04</v>
      </c>
    </row>
    <row r="25" spans="1:5" ht="27.6">
      <c r="A25" s="188">
        <v>97159</v>
      </c>
      <c r="B25" s="188" t="s">
        <v>1631</v>
      </c>
      <c r="C25" s="188" t="s">
        <v>238</v>
      </c>
      <c r="D25" s="189">
        <v>5.9</v>
      </c>
      <c r="E25" s="190">
        <v>6.32</v>
      </c>
    </row>
    <row r="26" spans="1:5" ht="27.6">
      <c r="A26" s="188">
        <v>97160</v>
      </c>
      <c r="B26" s="188" t="s">
        <v>1632</v>
      </c>
      <c r="C26" s="188" t="s">
        <v>238</v>
      </c>
      <c r="D26" s="189">
        <v>7.06</v>
      </c>
      <c r="E26" s="190">
        <v>7.6</v>
      </c>
    </row>
    <row r="27" spans="1:5" ht="27.6">
      <c r="A27" s="188">
        <v>97161</v>
      </c>
      <c r="B27" s="188" t="s">
        <v>1633</v>
      </c>
      <c r="C27" s="188" t="s">
        <v>238</v>
      </c>
      <c r="D27" s="189">
        <v>8.3000000000000007</v>
      </c>
      <c r="E27" s="190">
        <v>8.91</v>
      </c>
    </row>
    <row r="28" spans="1:5" ht="27.6">
      <c r="A28" s="188">
        <v>97162</v>
      </c>
      <c r="B28" s="188" t="s">
        <v>1634</v>
      </c>
      <c r="C28" s="188" t="s">
        <v>238</v>
      </c>
      <c r="D28" s="189">
        <v>9.48</v>
      </c>
      <c r="E28" s="190">
        <v>10.220000000000001</v>
      </c>
    </row>
    <row r="29" spans="1:5" ht="27.6">
      <c r="A29" s="188">
        <v>97163</v>
      </c>
      <c r="B29" s="188" t="s">
        <v>1635</v>
      </c>
      <c r="C29" s="188" t="s">
        <v>238</v>
      </c>
      <c r="D29" s="189">
        <v>10.69</v>
      </c>
      <c r="E29" s="190">
        <v>11.52</v>
      </c>
    </row>
    <row r="30" spans="1:5" ht="27.6">
      <c r="A30" s="188">
        <v>97164</v>
      </c>
      <c r="B30" s="188" t="s">
        <v>1636</v>
      </c>
      <c r="C30" s="188" t="s">
        <v>238</v>
      </c>
      <c r="D30" s="189">
        <v>11.9</v>
      </c>
      <c r="E30" s="190">
        <v>12.82</v>
      </c>
    </row>
    <row r="31" spans="1:5" ht="27.6">
      <c r="A31" s="188">
        <v>97165</v>
      </c>
      <c r="B31" s="188" t="s">
        <v>1637</v>
      </c>
      <c r="C31" s="188" t="s">
        <v>238</v>
      </c>
      <c r="D31" s="189">
        <v>13.13</v>
      </c>
      <c r="E31" s="190">
        <v>14.14</v>
      </c>
    </row>
    <row r="32" spans="1:5" ht="27.6">
      <c r="A32" s="188">
        <v>97166</v>
      </c>
      <c r="B32" s="188" t="s">
        <v>1638</v>
      </c>
      <c r="C32" s="188" t="s">
        <v>238</v>
      </c>
      <c r="D32" s="189">
        <v>17.05</v>
      </c>
      <c r="E32" s="190">
        <v>18.170000000000002</v>
      </c>
    </row>
    <row r="33" spans="1:5" ht="27.6">
      <c r="A33" s="188">
        <v>97167</v>
      </c>
      <c r="B33" s="188" t="s">
        <v>1639</v>
      </c>
      <c r="C33" s="188" t="s">
        <v>238</v>
      </c>
      <c r="D33" s="189">
        <v>19.91</v>
      </c>
      <c r="E33" s="190">
        <v>21.22</v>
      </c>
    </row>
    <row r="34" spans="1:5" ht="27.6">
      <c r="A34" s="188">
        <v>97168</v>
      </c>
      <c r="B34" s="188" t="s">
        <v>1640</v>
      </c>
      <c r="C34" s="188" t="s">
        <v>238</v>
      </c>
      <c r="D34" s="189">
        <v>22.5</v>
      </c>
      <c r="E34" s="190">
        <v>24.01</v>
      </c>
    </row>
    <row r="35" spans="1:5" ht="27.6">
      <c r="A35" s="188">
        <v>97169</v>
      </c>
      <c r="B35" s="188" t="s">
        <v>1641</v>
      </c>
      <c r="C35" s="188" t="s">
        <v>238</v>
      </c>
      <c r="D35" s="189">
        <v>25.25</v>
      </c>
      <c r="E35" s="190">
        <v>26.94</v>
      </c>
    </row>
    <row r="36" spans="1:5" ht="27.6">
      <c r="A36" s="188">
        <v>97170</v>
      </c>
      <c r="B36" s="188" t="s">
        <v>1642</v>
      </c>
      <c r="C36" s="188" t="s">
        <v>238</v>
      </c>
      <c r="D36" s="189">
        <v>28.04</v>
      </c>
      <c r="E36" s="190">
        <v>29.92</v>
      </c>
    </row>
    <row r="37" spans="1:5" ht="27.6">
      <c r="A37" s="188">
        <v>97171</v>
      </c>
      <c r="B37" s="188" t="s">
        <v>1643</v>
      </c>
      <c r="C37" s="188" t="s">
        <v>238</v>
      </c>
      <c r="D37" s="189">
        <v>30.82</v>
      </c>
      <c r="E37" s="190">
        <v>32.909999999999997</v>
      </c>
    </row>
    <row r="38" spans="1:5" ht="27.6">
      <c r="A38" s="188">
        <v>97172</v>
      </c>
      <c r="B38" s="188" t="s">
        <v>1644</v>
      </c>
      <c r="C38" s="188" t="s">
        <v>238</v>
      </c>
      <c r="D38" s="189">
        <v>36.81</v>
      </c>
      <c r="E38" s="190">
        <v>39.270000000000003</v>
      </c>
    </row>
    <row r="39" spans="1:5" ht="27.6">
      <c r="A39" s="188">
        <v>97173</v>
      </c>
      <c r="B39" s="188" t="s">
        <v>1645</v>
      </c>
      <c r="C39" s="188" t="s">
        <v>238</v>
      </c>
      <c r="D39" s="189">
        <v>33.96</v>
      </c>
      <c r="E39" s="190">
        <v>36.03</v>
      </c>
    </row>
    <row r="40" spans="1:5" ht="27.6">
      <c r="A40" s="188">
        <v>97174</v>
      </c>
      <c r="B40" s="188" t="s">
        <v>1646</v>
      </c>
      <c r="C40" s="188" t="s">
        <v>238</v>
      </c>
      <c r="D40" s="189">
        <v>39.35</v>
      </c>
      <c r="E40" s="190">
        <v>41.74</v>
      </c>
    </row>
    <row r="41" spans="1:5" ht="27.6">
      <c r="A41" s="188">
        <v>97175</v>
      </c>
      <c r="B41" s="188" t="s">
        <v>1647</v>
      </c>
      <c r="C41" s="188" t="s">
        <v>238</v>
      </c>
      <c r="D41" s="189">
        <v>44.75</v>
      </c>
      <c r="E41" s="190">
        <v>47.45</v>
      </c>
    </row>
    <row r="42" spans="1:5" ht="27.6">
      <c r="A42" s="188">
        <v>97176</v>
      </c>
      <c r="B42" s="188" t="s">
        <v>1648</v>
      </c>
      <c r="C42" s="188" t="s">
        <v>238</v>
      </c>
      <c r="D42" s="189">
        <v>50.13</v>
      </c>
      <c r="E42" s="190">
        <v>53.15</v>
      </c>
    </row>
    <row r="43" spans="1:5" ht="27.6">
      <c r="A43" s="188">
        <v>97177</v>
      </c>
      <c r="B43" s="188" t="s">
        <v>1649</v>
      </c>
      <c r="C43" s="188" t="s">
        <v>238</v>
      </c>
      <c r="D43" s="189">
        <v>60.93</v>
      </c>
      <c r="E43" s="190">
        <v>64.569999999999993</v>
      </c>
    </row>
    <row r="44" spans="1:5" ht="27.6">
      <c r="A44" s="188">
        <v>97178</v>
      </c>
      <c r="B44" s="188" t="s">
        <v>1650</v>
      </c>
      <c r="C44" s="188" t="s">
        <v>238</v>
      </c>
      <c r="D44" s="189">
        <v>71.69</v>
      </c>
      <c r="E44" s="190">
        <v>75.98</v>
      </c>
    </row>
    <row r="45" spans="1:5" ht="27.6">
      <c r="A45" s="188">
        <v>97179</v>
      </c>
      <c r="B45" s="188" t="s">
        <v>1651</v>
      </c>
      <c r="C45" s="188" t="s">
        <v>238</v>
      </c>
      <c r="D45" s="189">
        <v>82.49</v>
      </c>
      <c r="E45" s="190">
        <v>87.39</v>
      </c>
    </row>
    <row r="46" spans="1:5" ht="27.6">
      <c r="A46" s="188">
        <v>97180</v>
      </c>
      <c r="B46" s="188" t="s">
        <v>1652</v>
      </c>
      <c r="C46" s="188" t="s">
        <v>238</v>
      </c>
      <c r="D46" s="189">
        <v>93.26</v>
      </c>
      <c r="E46" s="190">
        <v>98.81</v>
      </c>
    </row>
    <row r="47" spans="1:5" ht="27.6">
      <c r="A47" s="188">
        <v>97181</v>
      </c>
      <c r="B47" s="188" t="s">
        <v>1653</v>
      </c>
      <c r="C47" s="188" t="s">
        <v>238</v>
      </c>
      <c r="D47" s="189">
        <v>108.24</v>
      </c>
      <c r="E47" s="190">
        <v>114.42</v>
      </c>
    </row>
    <row r="48" spans="1:5" ht="27.6">
      <c r="A48" s="188">
        <v>97182</v>
      </c>
      <c r="B48" s="188" t="s">
        <v>1654</v>
      </c>
      <c r="C48" s="188" t="s">
        <v>238</v>
      </c>
      <c r="D48" s="189">
        <v>119.46</v>
      </c>
      <c r="E48" s="190">
        <v>126.29</v>
      </c>
    </row>
    <row r="49" spans="1:5" ht="27.6">
      <c r="A49" s="188">
        <v>97183</v>
      </c>
      <c r="B49" s="188" t="s">
        <v>1655</v>
      </c>
      <c r="C49" s="188" t="s">
        <v>238</v>
      </c>
      <c r="D49" s="189">
        <v>27.93</v>
      </c>
      <c r="E49" s="190">
        <v>29.67</v>
      </c>
    </row>
    <row r="50" spans="1:5" ht="27.6">
      <c r="A50" s="188">
        <v>97184</v>
      </c>
      <c r="B50" s="188" t="s">
        <v>1656</v>
      </c>
      <c r="C50" s="188" t="s">
        <v>238</v>
      </c>
      <c r="D50" s="189">
        <v>32.43</v>
      </c>
      <c r="E50" s="190">
        <v>34.44</v>
      </c>
    </row>
    <row r="51" spans="1:5" ht="27.6">
      <c r="A51" s="188">
        <v>97185</v>
      </c>
      <c r="B51" s="188" t="s">
        <v>1657</v>
      </c>
      <c r="C51" s="188" t="s">
        <v>238</v>
      </c>
      <c r="D51" s="189">
        <v>36.93</v>
      </c>
      <c r="E51" s="190">
        <v>39.21</v>
      </c>
    </row>
    <row r="52" spans="1:5" ht="27.6">
      <c r="A52" s="188">
        <v>97186</v>
      </c>
      <c r="B52" s="188" t="s">
        <v>1658</v>
      </c>
      <c r="C52" s="188" t="s">
        <v>238</v>
      </c>
      <c r="D52" s="189">
        <v>41.42</v>
      </c>
      <c r="E52" s="190">
        <v>43.97</v>
      </c>
    </row>
    <row r="53" spans="1:5" ht="27.6">
      <c r="A53" s="188">
        <v>97187</v>
      </c>
      <c r="B53" s="188" t="s">
        <v>1770</v>
      </c>
      <c r="C53" s="188" t="s">
        <v>238</v>
      </c>
      <c r="D53" s="189">
        <v>50.42</v>
      </c>
      <c r="E53" s="190">
        <v>53.51</v>
      </c>
    </row>
    <row r="54" spans="1:5" ht="27.6">
      <c r="A54" s="188">
        <v>97188</v>
      </c>
      <c r="B54" s="188" t="s">
        <v>1659</v>
      </c>
      <c r="C54" s="188" t="s">
        <v>238</v>
      </c>
      <c r="D54" s="189">
        <v>59.39</v>
      </c>
      <c r="E54" s="190">
        <v>63.04</v>
      </c>
    </row>
    <row r="55" spans="1:5" ht="27.6">
      <c r="A55" s="188">
        <v>97189</v>
      </c>
      <c r="B55" s="188" t="s">
        <v>1660</v>
      </c>
      <c r="C55" s="188" t="s">
        <v>238</v>
      </c>
      <c r="D55" s="189">
        <v>68.39</v>
      </c>
      <c r="E55" s="190">
        <v>72.56</v>
      </c>
    </row>
    <row r="56" spans="1:5" ht="27.6">
      <c r="A56" s="188">
        <v>97190</v>
      </c>
      <c r="B56" s="188" t="s">
        <v>1661</v>
      </c>
      <c r="C56" s="188" t="s">
        <v>238</v>
      </c>
      <c r="D56" s="189">
        <v>77.37</v>
      </c>
      <c r="E56" s="190">
        <v>82.1</v>
      </c>
    </row>
    <row r="57" spans="1:5" ht="27.6">
      <c r="A57" s="188">
        <v>97191</v>
      </c>
      <c r="B57" s="188" t="s">
        <v>1662</v>
      </c>
      <c r="C57" s="188" t="s">
        <v>238</v>
      </c>
      <c r="D57" s="189">
        <v>89.45</v>
      </c>
      <c r="E57" s="190">
        <v>94.72</v>
      </c>
    </row>
    <row r="58" spans="1:5" ht="27.6">
      <c r="A58" s="188">
        <v>97192</v>
      </c>
      <c r="B58" s="188" t="s">
        <v>1663</v>
      </c>
      <c r="C58" s="188" t="s">
        <v>238</v>
      </c>
      <c r="D58" s="189">
        <v>98.76</v>
      </c>
      <c r="E58" s="190">
        <v>104.59</v>
      </c>
    </row>
    <row r="59" spans="1:5" ht="27.6">
      <c r="A59" s="188">
        <v>90694</v>
      </c>
      <c r="B59" s="188" t="s">
        <v>4117</v>
      </c>
      <c r="C59" s="188" t="s">
        <v>238</v>
      </c>
      <c r="D59" s="189">
        <v>45.32</v>
      </c>
      <c r="E59" s="190">
        <v>45.62</v>
      </c>
    </row>
    <row r="60" spans="1:5" ht="27.6">
      <c r="A60" s="188">
        <v>90695</v>
      </c>
      <c r="B60" s="188" t="s">
        <v>4118</v>
      </c>
      <c r="C60" s="188" t="s">
        <v>238</v>
      </c>
      <c r="D60" s="189">
        <v>86.67</v>
      </c>
      <c r="E60" s="190">
        <v>87.02</v>
      </c>
    </row>
    <row r="61" spans="1:5" ht="27.6">
      <c r="A61" s="188">
        <v>90696</v>
      </c>
      <c r="B61" s="188" t="s">
        <v>4119</v>
      </c>
      <c r="C61" s="188" t="s">
        <v>238</v>
      </c>
      <c r="D61" s="189">
        <v>145.27000000000001</v>
      </c>
      <c r="E61" s="190">
        <v>145.66999999999999</v>
      </c>
    </row>
    <row r="62" spans="1:5" ht="27.6">
      <c r="A62" s="188">
        <v>90697</v>
      </c>
      <c r="B62" s="188" t="s">
        <v>4120</v>
      </c>
      <c r="C62" s="188" t="s">
        <v>238</v>
      </c>
      <c r="D62" s="189">
        <v>225.82</v>
      </c>
      <c r="E62" s="190">
        <v>226.29</v>
      </c>
    </row>
    <row r="63" spans="1:5" ht="27.6">
      <c r="A63" s="188">
        <v>90698</v>
      </c>
      <c r="B63" s="188" t="s">
        <v>4121</v>
      </c>
      <c r="C63" s="188" t="s">
        <v>238</v>
      </c>
      <c r="D63" s="189">
        <v>345.65</v>
      </c>
      <c r="E63" s="190">
        <v>346.17</v>
      </c>
    </row>
    <row r="64" spans="1:5" ht="27.6">
      <c r="A64" s="188">
        <v>90699</v>
      </c>
      <c r="B64" s="188" t="s">
        <v>4122</v>
      </c>
      <c r="C64" s="188" t="s">
        <v>238</v>
      </c>
      <c r="D64" s="189">
        <v>486.91</v>
      </c>
      <c r="E64" s="190">
        <v>487.47</v>
      </c>
    </row>
    <row r="65" spans="1:5" ht="27.6">
      <c r="A65" s="188">
        <v>90700</v>
      </c>
      <c r="B65" s="188" t="s">
        <v>4123</v>
      </c>
      <c r="C65" s="188" t="s">
        <v>238</v>
      </c>
      <c r="D65" s="189">
        <v>568.55999999999995</v>
      </c>
      <c r="E65" s="190">
        <v>569.02</v>
      </c>
    </row>
    <row r="66" spans="1:5" ht="27.6">
      <c r="A66" s="188">
        <v>90701</v>
      </c>
      <c r="B66" s="188" t="s">
        <v>4124</v>
      </c>
      <c r="C66" s="188" t="s">
        <v>238</v>
      </c>
      <c r="D66" s="189">
        <v>68.069999999999993</v>
      </c>
      <c r="E66" s="190">
        <v>68.459999999999994</v>
      </c>
    </row>
    <row r="67" spans="1:5" ht="27.6">
      <c r="A67" s="188">
        <v>90702</v>
      </c>
      <c r="B67" s="188" t="s">
        <v>4125</v>
      </c>
      <c r="C67" s="188" t="s">
        <v>238</v>
      </c>
      <c r="D67" s="189">
        <v>113.16</v>
      </c>
      <c r="E67" s="190">
        <v>113.61</v>
      </c>
    </row>
    <row r="68" spans="1:5" ht="27.6">
      <c r="A68" s="188">
        <v>90703</v>
      </c>
      <c r="B68" s="188" t="s">
        <v>4126</v>
      </c>
      <c r="C68" s="188" t="s">
        <v>238</v>
      </c>
      <c r="D68" s="189">
        <v>178.17</v>
      </c>
      <c r="E68" s="190">
        <v>178.67</v>
      </c>
    </row>
    <row r="69" spans="1:5" ht="27.6">
      <c r="A69" s="188">
        <v>90704</v>
      </c>
      <c r="B69" s="188" t="s">
        <v>4127</v>
      </c>
      <c r="C69" s="188" t="s">
        <v>238</v>
      </c>
      <c r="D69" s="189">
        <v>266.08</v>
      </c>
      <c r="E69" s="190">
        <v>266.62</v>
      </c>
    </row>
    <row r="70" spans="1:5" ht="27.6">
      <c r="A70" s="188">
        <v>90705</v>
      </c>
      <c r="B70" s="188" t="s">
        <v>4128</v>
      </c>
      <c r="C70" s="188" t="s">
        <v>238</v>
      </c>
      <c r="D70" s="189">
        <v>346.68</v>
      </c>
      <c r="E70" s="190">
        <v>347.29</v>
      </c>
    </row>
    <row r="71" spans="1:5" ht="27.6">
      <c r="A71" s="188">
        <v>90706</v>
      </c>
      <c r="B71" s="188" t="s">
        <v>4129</v>
      </c>
      <c r="C71" s="188" t="s">
        <v>238</v>
      </c>
      <c r="D71" s="189">
        <v>459.73</v>
      </c>
      <c r="E71" s="190">
        <v>460.25</v>
      </c>
    </row>
    <row r="72" spans="1:5" ht="27.6">
      <c r="A72" s="188">
        <v>90708</v>
      </c>
      <c r="B72" s="188" t="s">
        <v>4130</v>
      </c>
      <c r="C72" s="188" t="s">
        <v>238</v>
      </c>
      <c r="D72" s="189">
        <v>766.72</v>
      </c>
      <c r="E72" s="190">
        <v>767.41</v>
      </c>
    </row>
    <row r="73" spans="1:5" ht="27.6">
      <c r="A73" s="188">
        <v>90724</v>
      </c>
      <c r="B73" s="188" t="s">
        <v>4131</v>
      </c>
      <c r="C73" s="188" t="s">
        <v>239</v>
      </c>
      <c r="D73" s="189">
        <v>19.37</v>
      </c>
      <c r="E73" s="190">
        <v>21.39</v>
      </c>
    </row>
    <row r="74" spans="1:5" ht="27.6">
      <c r="A74" s="188">
        <v>90725</v>
      </c>
      <c r="B74" s="188" t="s">
        <v>4132</v>
      </c>
      <c r="C74" s="188" t="s">
        <v>239</v>
      </c>
      <c r="D74" s="189">
        <v>23.9</v>
      </c>
      <c r="E74" s="190">
        <v>26.37</v>
      </c>
    </row>
    <row r="75" spans="1:5" ht="27.6">
      <c r="A75" s="188">
        <v>90726</v>
      </c>
      <c r="B75" s="188" t="s">
        <v>4133</v>
      </c>
      <c r="C75" s="188" t="s">
        <v>239</v>
      </c>
      <c r="D75" s="189">
        <v>28.48</v>
      </c>
      <c r="E75" s="190">
        <v>31.42</v>
      </c>
    </row>
    <row r="76" spans="1:5" ht="27.6">
      <c r="A76" s="188">
        <v>90727</v>
      </c>
      <c r="B76" s="188" t="s">
        <v>4134</v>
      </c>
      <c r="C76" s="188" t="s">
        <v>239</v>
      </c>
      <c r="D76" s="189">
        <v>33</v>
      </c>
      <c r="E76" s="190">
        <v>36.4</v>
      </c>
    </row>
    <row r="77" spans="1:5" ht="27.6">
      <c r="A77" s="188">
        <v>90728</v>
      </c>
      <c r="B77" s="188" t="s">
        <v>4135</v>
      </c>
      <c r="C77" s="188" t="s">
        <v>239</v>
      </c>
      <c r="D77" s="189">
        <v>37.520000000000003</v>
      </c>
      <c r="E77" s="190">
        <v>41.37</v>
      </c>
    </row>
    <row r="78" spans="1:5" ht="27.6">
      <c r="A78" s="188">
        <v>90729</v>
      </c>
      <c r="B78" s="188" t="s">
        <v>4136</v>
      </c>
      <c r="C78" s="188" t="s">
        <v>239</v>
      </c>
      <c r="D78" s="189">
        <v>42.04</v>
      </c>
      <c r="E78" s="190">
        <v>46.34</v>
      </c>
    </row>
    <row r="79" spans="1:5" ht="27.6">
      <c r="A79" s="188">
        <v>90730</v>
      </c>
      <c r="B79" s="188" t="s">
        <v>4137</v>
      </c>
      <c r="C79" s="188" t="s">
        <v>239</v>
      </c>
      <c r="D79" s="189">
        <v>46.57</v>
      </c>
      <c r="E79" s="190">
        <v>51.32</v>
      </c>
    </row>
    <row r="80" spans="1:5" ht="27.6">
      <c r="A80" s="188">
        <v>90731</v>
      </c>
      <c r="B80" s="188" t="s">
        <v>4138</v>
      </c>
      <c r="C80" s="188" t="s">
        <v>239</v>
      </c>
      <c r="D80" s="189">
        <v>51.09</v>
      </c>
      <c r="E80" s="190">
        <v>56.29</v>
      </c>
    </row>
    <row r="81" spans="1:5" ht="27.6">
      <c r="A81" s="188">
        <v>90732</v>
      </c>
      <c r="B81" s="188" t="s">
        <v>4139</v>
      </c>
      <c r="C81" s="188" t="s">
        <v>239</v>
      </c>
      <c r="D81" s="189">
        <v>64.650000000000006</v>
      </c>
      <c r="E81" s="190">
        <v>71.23</v>
      </c>
    </row>
    <row r="82" spans="1:5" ht="27.6">
      <c r="A82" s="188">
        <v>90733</v>
      </c>
      <c r="B82" s="188" t="s">
        <v>4140</v>
      </c>
      <c r="C82" s="188" t="s">
        <v>238</v>
      </c>
      <c r="D82" s="189">
        <v>2.67</v>
      </c>
      <c r="E82" s="190">
        <v>2.97</v>
      </c>
    </row>
    <row r="83" spans="1:5" ht="27.6">
      <c r="A83" s="188">
        <v>90734</v>
      </c>
      <c r="B83" s="188" t="s">
        <v>4141</v>
      </c>
      <c r="C83" s="188" t="s">
        <v>238</v>
      </c>
      <c r="D83" s="189">
        <v>3.16</v>
      </c>
      <c r="E83" s="190">
        <v>3.51</v>
      </c>
    </row>
    <row r="84" spans="1:5" ht="27.6">
      <c r="A84" s="188">
        <v>90735</v>
      </c>
      <c r="B84" s="188" t="s">
        <v>4142</v>
      </c>
      <c r="C84" s="188" t="s">
        <v>238</v>
      </c>
      <c r="D84" s="189">
        <v>3.66</v>
      </c>
      <c r="E84" s="190">
        <v>4.0599999999999996</v>
      </c>
    </row>
    <row r="85" spans="1:5" ht="27.6">
      <c r="A85" s="188">
        <v>90736</v>
      </c>
      <c r="B85" s="188" t="s">
        <v>4143</v>
      </c>
      <c r="C85" s="188" t="s">
        <v>238</v>
      </c>
      <c r="D85" s="189">
        <v>4.1500000000000004</v>
      </c>
      <c r="E85" s="190">
        <v>4.62</v>
      </c>
    </row>
    <row r="86" spans="1:5" ht="27.6">
      <c r="A86" s="188">
        <v>90737</v>
      </c>
      <c r="B86" s="188" t="s">
        <v>4144</v>
      </c>
      <c r="C86" s="188" t="s">
        <v>238</v>
      </c>
      <c r="D86" s="189">
        <v>4.6500000000000004</v>
      </c>
      <c r="E86" s="190">
        <v>5.17</v>
      </c>
    </row>
    <row r="87" spans="1:5" ht="27.6">
      <c r="A87" s="188">
        <v>90738</v>
      </c>
      <c r="B87" s="188" t="s">
        <v>4145</v>
      </c>
      <c r="C87" s="188" t="s">
        <v>238</v>
      </c>
      <c r="D87" s="189">
        <v>5.15</v>
      </c>
      <c r="E87" s="190">
        <v>5.71</v>
      </c>
    </row>
    <row r="88" spans="1:5" ht="27.6">
      <c r="A88" s="188">
        <v>90739</v>
      </c>
      <c r="B88" s="188" t="s">
        <v>4146</v>
      </c>
      <c r="C88" s="188" t="s">
        <v>238</v>
      </c>
      <c r="D88" s="189">
        <v>7.51</v>
      </c>
      <c r="E88" s="190">
        <v>7.97</v>
      </c>
    </row>
    <row r="89" spans="1:5" ht="27.6">
      <c r="A89" s="188">
        <v>90740</v>
      </c>
      <c r="B89" s="188" t="s">
        <v>4147</v>
      </c>
      <c r="C89" s="188" t="s">
        <v>238</v>
      </c>
      <c r="D89" s="189">
        <v>3.53</v>
      </c>
      <c r="E89" s="190">
        <v>3.92</v>
      </c>
    </row>
    <row r="90" spans="1:5" ht="27.6">
      <c r="A90" s="188">
        <v>90741</v>
      </c>
      <c r="B90" s="188" t="s">
        <v>4148</v>
      </c>
      <c r="C90" s="188" t="s">
        <v>238</v>
      </c>
      <c r="D90" s="189">
        <v>4.0199999999999996</v>
      </c>
      <c r="E90" s="190">
        <v>4.47</v>
      </c>
    </row>
    <row r="91" spans="1:5" ht="27.6">
      <c r="A91" s="188">
        <v>90742</v>
      </c>
      <c r="B91" s="188" t="s">
        <v>4149</v>
      </c>
      <c r="C91" s="188" t="s">
        <v>238</v>
      </c>
      <c r="D91" s="189">
        <v>4.5199999999999996</v>
      </c>
      <c r="E91" s="190">
        <v>5.0199999999999996</v>
      </c>
    </row>
    <row r="92" spans="1:5" ht="27.6">
      <c r="A92" s="188">
        <v>90743</v>
      </c>
      <c r="B92" s="188" t="s">
        <v>4150</v>
      </c>
      <c r="C92" s="188" t="s">
        <v>238</v>
      </c>
      <c r="D92" s="189">
        <v>5.0199999999999996</v>
      </c>
      <c r="E92" s="190">
        <v>5.56</v>
      </c>
    </row>
    <row r="93" spans="1:5" ht="27.6">
      <c r="A93" s="188">
        <v>90744</v>
      </c>
      <c r="B93" s="188" t="s">
        <v>4151</v>
      </c>
      <c r="C93" s="188" t="s">
        <v>238</v>
      </c>
      <c r="D93" s="189">
        <v>5.5</v>
      </c>
      <c r="E93" s="190">
        <v>6.11</v>
      </c>
    </row>
    <row r="94" spans="1:5" ht="27.6">
      <c r="A94" s="188">
        <v>90745</v>
      </c>
      <c r="B94" s="188" t="s">
        <v>4152</v>
      </c>
      <c r="C94" s="188" t="s">
        <v>238</v>
      </c>
      <c r="D94" s="189">
        <v>8.3800000000000008</v>
      </c>
      <c r="E94" s="190">
        <v>8.9</v>
      </c>
    </row>
    <row r="95" spans="1:5" ht="27.6">
      <c r="A95" s="188">
        <v>90746</v>
      </c>
      <c r="B95" s="188" t="s">
        <v>4153</v>
      </c>
      <c r="C95" s="188" t="s">
        <v>238</v>
      </c>
      <c r="D95" s="189">
        <v>2.88</v>
      </c>
      <c r="E95" s="190">
        <v>3.21</v>
      </c>
    </row>
    <row r="96" spans="1:5" ht="27.6">
      <c r="A96" s="188">
        <v>90747</v>
      </c>
      <c r="B96" s="188" t="s">
        <v>4154</v>
      </c>
      <c r="C96" s="188" t="s">
        <v>238</v>
      </c>
      <c r="D96" s="189">
        <v>14.54</v>
      </c>
      <c r="E96" s="190">
        <v>15.23</v>
      </c>
    </row>
    <row r="97" spans="1:5" ht="27.6">
      <c r="A97" s="188">
        <v>94869</v>
      </c>
      <c r="B97" s="188" t="s">
        <v>4155</v>
      </c>
      <c r="C97" s="188" t="s">
        <v>238</v>
      </c>
      <c r="D97" s="189">
        <v>135.38999999999999</v>
      </c>
      <c r="E97" s="190">
        <v>135.47</v>
      </c>
    </row>
    <row r="98" spans="1:5" ht="27.6">
      <c r="A98" s="188">
        <v>94870</v>
      </c>
      <c r="B98" s="188" t="s">
        <v>4156</v>
      </c>
      <c r="C98" s="188" t="s">
        <v>238</v>
      </c>
      <c r="D98" s="189">
        <v>1.69</v>
      </c>
      <c r="E98" s="190">
        <v>1.77</v>
      </c>
    </row>
    <row r="99" spans="1:5" ht="27.6">
      <c r="A99" s="188">
        <v>94871</v>
      </c>
      <c r="B99" s="188" t="s">
        <v>4157</v>
      </c>
      <c r="C99" s="188" t="s">
        <v>238</v>
      </c>
      <c r="D99" s="189">
        <v>211.79</v>
      </c>
      <c r="E99" s="190">
        <v>211.93</v>
      </c>
    </row>
    <row r="100" spans="1:5" ht="27.6">
      <c r="A100" s="188">
        <v>94872</v>
      </c>
      <c r="B100" s="188" t="s">
        <v>4158</v>
      </c>
      <c r="C100" s="188" t="s">
        <v>238</v>
      </c>
      <c r="D100" s="189">
        <v>2.3199999999999998</v>
      </c>
      <c r="E100" s="190">
        <v>2.46</v>
      </c>
    </row>
    <row r="101" spans="1:5" ht="27.6">
      <c r="A101" s="188">
        <v>94875</v>
      </c>
      <c r="B101" s="188" t="s">
        <v>4159</v>
      </c>
      <c r="C101" s="188" t="s">
        <v>238</v>
      </c>
      <c r="D101" s="189">
        <v>1245.22</v>
      </c>
      <c r="E101" s="190">
        <v>1246.26</v>
      </c>
    </row>
    <row r="102" spans="1:5" ht="27.6">
      <c r="A102" s="188">
        <v>94876</v>
      </c>
      <c r="B102" s="188" t="s">
        <v>4160</v>
      </c>
      <c r="C102" s="188" t="s">
        <v>238</v>
      </c>
      <c r="D102" s="189">
        <v>24.73</v>
      </c>
      <c r="E102" s="190">
        <v>25.77</v>
      </c>
    </row>
    <row r="103" spans="1:5" ht="27.6">
      <c r="A103" s="188">
        <v>94878</v>
      </c>
      <c r="B103" s="188" t="s">
        <v>4240</v>
      </c>
      <c r="C103" s="188" t="s">
        <v>238</v>
      </c>
      <c r="D103" s="189">
        <v>28.54</v>
      </c>
      <c r="E103" s="190">
        <v>29.78</v>
      </c>
    </row>
    <row r="104" spans="1:5" ht="27.6">
      <c r="A104" s="188">
        <v>94879</v>
      </c>
      <c r="B104" s="188" t="s">
        <v>4241</v>
      </c>
      <c r="C104" s="188" t="s">
        <v>238</v>
      </c>
      <c r="D104" s="189">
        <v>1917.22</v>
      </c>
      <c r="E104" s="190">
        <v>1918.73</v>
      </c>
    </row>
    <row r="105" spans="1:5" ht="27.6">
      <c r="A105" s="188">
        <v>94880</v>
      </c>
      <c r="B105" s="188" t="s">
        <v>4242</v>
      </c>
      <c r="C105" s="188" t="s">
        <v>238</v>
      </c>
      <c r="D105" s="189">
        <v>37.06</v>
      </c>
      <c r="E105" s="190">
        <v>38.57</v>
      </c>
    </row>
    <row r="106" spans="1:5" ht="27.6">
      <c r="A106" s="188">
        <v>94881</v>
      </c>
      <c r="B106" s="188" t="s">
        <v>4243</v>
      </c>
      <c r="C106" s="188" t="s">
        <v>238</v>
      </c>
      <c r="D106" s="189">
        <v>2641.43</v>
      </c>
      <c r="E106" s="190">
        <v>2643.23</v>
      </c>
    </row>
    <row r="107" spans="1:5" ht="27.6">
      <c r="A107" s="188">
        <v>94882</v>
      </c>
      <c r="B107" s="188" t="s">
        <v>4244</v>
      </c>
      <c r="C107" s="188" t="s">
        <v>238</v>
      </c>
      <c r="D107" s="189">
        <v>42.94</v>
      </c>
      <c r="E107" s="190">
        <v>44.74</v>
      </c>
    </row>
    <row r="108" spans="1:5" ht="27.6">
      <c r="A108" s="188">
        <v>94884</v>
      </c>
      <c r="B108" s="188" t="s">
        <v>4245</v>
      </c>
      <c r="C108" s="188" t="s">
        <v>238</v>
      </c>
      <c r="D108" s="189">
        <v>54.87</v>
      </c>
      <c r="E108" s="190">
        <v>57.25</v>
      </c>
    </row>
    <row r="109" spans="1:5" ht="27.6">
      <c r="A109" s="188">
        <v>97121</v>
      </c>
      <c r="B109" s="188" t="s">
        <v>1664</v>
      </c>
      <c r="C109" s="188" t="s">
        <v>238</v>
      </c>
      <c r="D109" s="189">
        <v>1.62</v>
      </c>
      <c r="E109" s="190">
        <v>1.79</v>
      </c>
    </row>
    <row r="110" spans="1:5" ht="27.6">
      <c r="A110" s="188">
        <v>97122</v>
      </c>
      <c r="B110" s="188" t="s">
        <v>1665</v>
      </c>
      <c r="C110" s="188" t="s">
        <v>238</v>
      </c>
      <c r="D110" s="189">
        <v>2.25</v>
      </c>
      <c r="E110" s="190">
        <v>2.48</v>
      </c>
    </row>
    <row r="111" spans="1:5" ht="27.6">
      <c r="A111" s="188">
        <v>97123</v>
      </c>
      <c r="B111" s="188" t="s">
        <v>1666</v>
      </c>
      <c r="C111" s="188" t="s">
        <v>238</v>
      </c>
      <c r="D111" s="189">
        <v>2.87</v>
      </c>
      <c r="E111" s="190">
        <v>3.15</v>
      </c>
    </row>
    <row r="112" spans="1:5" ht="27.6">
      <c r="A112" s="188">
        <v>97124</v>
      </c>
      <c r="B112" s="188" t="s">
        <v>1667</v>
      </c>
      <c r="C112" s="188" t="s">
        <v>238</v>
      </c>
      <c r="D112" s="189">
        <v>0.72</v>
      </c>
      <c r="E112" s="190">
        <v>0.79</v>
      </c>
    </row>
    <row r="113" spans="1:5" ht="27.6">
      <c r="A113" s="188">
        <v>97125</v>
      </c>
      <c r="B113" s="188" t="s">
        <v>1668</v>
      </c>
      <c r="C113" s="188" t="s">
        <v>238</v>
      </c>
      <c r="D113" s="189">
        <v>1.04</v>
      </c>
      <c r="E113" s="190">
        <v>1.1299999999999999</v>
      </c>
    </row>
    <row r="114" spans="1:5" ht="27.6">
      <c r="A114" s="188">
        <v>97126</v>
      </c>
      <c r="B114" s="188" t="s">
        <v>1669</v>
      </c>
      <c r="C114" s="188" t="s">
        <v>238</v>
      </c>
      <c r="D114" s="189">
        <v>1.33</v>
      </c>
      <c r="E114" s="190">
        <v>1.45</v>
      </c>
    </row>
    <row r="115" spans="1:5" ht="27.6">
      <c r="A115" s="188">
        <v>102264</v>
      </c>
      <c r="B115" s="188" t="s">
        <v>4161</v>
      </c>
      <c r="C115" s="188" t="s">
        <v>238</v>
      </c>
      <c r="D115" s="189">
        <v>19.29</v>
      </c>
      <c r="E115" s="190">
        <v>19.59</v>
      </c>
    </row>
    <row r="116" spans="1:5" ht="27.6">
      <c r="A116" s="188">
        <v>102265</v>
      </c>
      <c r="B116" s="188" t="s">
        <v>4162</v>
      </c>
      <c r="C116" s="188" t="s">
        <v>239</v>
      </c>
      <c r="D116" s="189">
        <v>82.74</v>
      </c>
      <c r="E116" s="190">
        <v>91.12</v>
      </c>
    </row>
    <row r="117" spans="1:5" ht="27.6">
      <c r="A117" s="188">
        <v>102266</v>
      </c>
      <c r="B117" s="188" t="s">
        <v>4163</v>
      </c>
      <c r="C117" s="188" t="s">
        <v>239</v>
      </c>
      <c r="D117" s="189">
        <v>91.78</v>
      </c>
      <c r="E117" s="190">
        <v>101.09</v>
      </c>
    </row>
    <row r="118" spans="1:5" ht="27.6">
      <c r="A118" s="188">
        <v>102267</v>
      </c>
      <c r="B118" s="188" t="s">
        <v>4164</v>
      </c>
      <c r="C118" s="188" t="s">
        <v>239</v>
      </c>
      <c r="D118" s="189">
        <v>105.42</v>
      </c>
      <c r="E118" s="190">
        <v>116.08</v>
      </c>
    </row>
    <row r="119" spans="1:5" ht="27.6">
      <c r="A119" s="188">
        <v>102268</v>
      </c>
      <c r="B119" s="188" t="s">
        <v>4165</v>
      </c>
      <c r="C119" s="188" t="s">
        <v>239</v>
      </c>
      <c r="D119" s="189">
        <v>118.98</v>
      </c>
      <c r="E119" s="190">
        <v>131.02000000000001</v>
      </c>
    </row>
    <row r="120" spans="1:5" ht="27.6">
      <c r="A120" s="188">
        <v>102269</v>
      </c>
      <c r="B120" s="188" t="s">
        <v>4166</v>
      </c>
      <c r="C120" s="188" t="s">
        <v>239</v>
      </c>
      <c r="D120" s="189">
        <v>146.11000000000001</v>
      </c>
      <c r="E120" s="190">
        <v>160.87</v>
      </c>
    </row>
    <row r="121" spans="1:5" ht="27.6">
      <c r="A121" s="188">
        <v>92833</v>
      </c>
      <c r="B121" s="188" t="s">
        <v>240</v>
      </c>
      <c r="C121" s="188" t="s">
        <v>238</v>
      </c>
      <c r="D121" s="189">
        <v>190.66</v>
      </c>
      <c r="E121" s="190">
        <v>191.13</v>
      </c>
    </row>
    <row r="122" spans="1:5" ht="27.6">
      <c r="A122" s="188">
        <v>92834</v>
      </c>
      <c r="B122" s="188" t="s">
        <v>241</v>
      </c>
      <c r="C122" s="188" t="s">
        <v>238</v>
      </c>
      <c r="D122" s="189">
        <v>7.7</v>
      </c>
      <c r="E122" s="190">
        <v>8.17</v>
      </c>
    </row>
    <row r="123" spans="1:5" ht="27.6">
      <c r="A123" s="188">
        <v>92835</v>
      </c>
      <c r="B123" s="188" t="s">
        <v>242</v>
      </c>
      <c r="C123" s="188" t="s">
        <v>238</v>
      </c>
      <c r="D123" s="189">
        <v>199.6</v>
      </c>
      <c r="E123" s="190">
        <v>200.16</v>
      </c>
    </row>
    <row r="124" spans="1:5" ht="27.6">
      <c r="A124" s="188">
        <v>92836</v>
      </c>
      <c r="B124" s="188" t="s">
        <v>243</v>
      </c>
      <c r="C124" s="188" t="s">
        <v>238</v>
      </c>
      <c r="D124" s="189">
        <v>9.85</v>
      </c>
      <c r="E124" s="190">
        <v>10.41</v>
      </c>
    </row>
    <row r="125" spans="1:5" ht="27.6">
      <c r="A125" s="188">
        <v>92837</v>
      </c>
      <c r="B125" s="188" t="s">
        <v>244</v>
      </c>
      <c r="C125" s="188" t="s">
        <v>238</v>
      </c>
      <c r="D125" s="189">
        <v>353.06</v>
      </c>
      <c r="E125" s="190">
        <v>353.75</v>
      </c>
    </row>
    <row r="126" spans="1:5" ht="27.6">
      <c r="A126" s="188">
        <v>92838</v>
      </c>
      <c r="B126" s="188" t="s">
        <v>245</v>
      </c>
      <c r="C126" s="188" t="s">
        <v>238</v>
      </c>
      <c r="D126" s="189">
        <v>11.81</v>
      </c>
      <c r="E126" s="190">
        <v>12.5</v>
      </c>
    </row>
    <row r="127" spans="1:5" ht="27.6">
      <c r="A127" s="188">
        <v>92839</v>
      </c>
      <c r="B127" s="188" t="s">
        <v>246</v>
      </c>
      <c r="C127" s="188" t="s">
        <v>238</v>
      </c>
      <c r="D127" s="189">
        <v>431.98</v>
      </c>
      <c r="E127" s="190">
        <v>432.8</v>
      </c>
    </row>
    <row r="128" spans="1:5" ht="27.6">
      <c r="A128" s="188">
        <v>92840</v>
      </c>
      <c r="B128" s="188" t="s">
        <v>247</v>
      </c>
      <c r="C128" s="188" t="s">
        <v>238</v>
      </c>
      <c r="D128" s="189">
        <v>14</v>
      </c>
      <c r="E128" s="190">
        <v>14.82</v>
      </c>
    </row>
    <row r="129" spans="1:5" ht="27.6">
      <c r="A129" s="188">
        <v>92841</v>
      </c>
      <c r="B129" s="188" t="s">
        <v>248</v>
      </c>
      <c r="C129" s="188" t="s">
        <v>238</v>
      </c>
      <c r="D129" s="189">
        <v>563.15</v>
      </c>
      <c r="E129" s="190">
        <v>564.09</v>
      </c>
    </row>
    <row r="130" spans="1:5" ht="27.6">
      <c r="A130" s="188">
        <v>92842</v>
      </c>
      <c r="B130" s="188" t="s">
        <v>249</v>
      </c>
      <c r="C130" s="188" t="s">
        <v>238</v>
      </c>
      <c r="D130" s="189">
        <v>15.98</v>
      </c>
      <c r="E130" s="190">
        <v>16.920000000000002</v>
      </c>
    </row>
    <row r="131" spans="1:5" ht="27.6">
      <c r="A131" s="188">
        <v>92843</v>
      </c>
      <c r="B131" s="188" t="s">
        <v>2688</v>
      </c>
      <c r="C131" s="188" t="s">
        <v>238</v>
      </c>
      <c r="D131" s="189">
        <v>583.47</v>
      </c>
      <c r="E131" s="190">
        <v>584.55999999999995</v>
      </c>
    </row>
    <row r="132" spans="1:5" ht="27.6">
      <c r="A132" s="188">
        <v>92844</v>
      </c>
      <c r="B132" s="188" t="s">
        <v>250</v>
      </c>
      <c r="C132" s="188" t="s">
        <v>238</v>
      </c>
      <c r="D132" s="189">
        <v>18.16</v>
      </c>
      <c r="E132" s="190">
        <v>19.25</v>
      </c>
    </row>
    <row r="133" spans="1:5" ht="27.6">
      <c r="A133" s="188">
        <v>92845</v>
      </c>
      <c r="B133" s="188" t="s">
        <v>2689</v>
      </c>
      <c r="C133" s="188" t="s">
        <v>238</v>
      </c>
      <c r="D133" s="189">
        <v>864.65</v>
      </c>
      <c r="E133" s="190">
        <v>865.83</v>
      </c>
    </row>
    <row r="134" spans="1:5" ht="27.6">
      <c r="A134" s="188">
        <v>92846</v>
      </c>
      <c r="B134" s="188" t="s">
        <v>251</v>
      </c>
      <c r="C134" s="188" t="s">
        <v>238</v>
      </c>
      <c r="D134" s="189">
        <v>20.13</v>
      </c>
      <c r="E134" s="190">
        <v>21.31</v>
      </c>
    </row>
    <row r="135" spans="1:5" ht="27.6">
      <c r="A135" s="188">
        <v>92847</v>
      </c>
      <c r="B135" s="188" t="s">
        <v>252</v>
      </c>
      <c r="C135" s="188" t="s">
        <v>238</v>
      </c>
      <c r="D135" s="189">
        <v>888.77</v>
      </c>
      <c r="E135" s="190">
        <v>890.09</v>
      </c>
    </row>
    <row r="136" spans="1:5" ht="27.6">
      <c r="A136" s="188">
        <v>92848</v>
      </c>
      <c r="B136" s="188" t="s">
        <v>253</v>
      </c>
      <c r="C136" s="188" t="s">
        <v>238</v>
      </c>
      <c r="D136" s="189">
        <v>22.34</v>
      </c>
      <c r="E136" s="190">
        <v>23.66</v>
      </c>
    </row>
    <row r="137" spans="1:5" ht="27.6">
      <c r="A137" s="188">
        <v>92849</v>
      </c>
      <c r="B137" s="188" t="s">
        <v>254</v>
      </c>
      <c r="C137" s="188" t="s">
        <v>238</v>
      </c>
      <c r="D137" s="189">
        <v>197.55</v>
      </c>
      <c r="E137" s="190">
        <v>198.41</v>
      </c>
    </row>
    <row r="138" spans="1:5" ht="27.6">
      <c r="A138" s="188">
        <v>92850</v>
      </c>
      <c r="B138" s="188" t="s">
        <v>255</v>
      </c>
      <c r="C138" s="188" t="s">
        <v>238</v>
      </c>
      <c r="D138" s="189">
        <v>14.59</v>
      </c>
      <c r="E138" s="190">
        <v>15.45</v>
      </c>
    </row>
    <row r="139" spans="1:5" ht="27.6">
      <c r="A139" s="188">
        <v>92851</v>
      </c>
      <c r="B139" s="188" t="s">
        <v>256</v>
      </c>
      <c r="C139" s="188" t="s">
        <v>238</v>
      </c>
      <c r="D139" s="189">
        <v>208.14</v>
      </c>
      <c r="E139" s="190">
        <v>209.24</v>
      </c>
    </row>
    <row r="140" spans="1:5" ht="27.6">
      <c r="A140" s="188">
        <v>92852</v>
      </c>
      <c r="B140" s="188" t="s">
        <v>257</v>
      </c>
      <c r="C140" s="188" t="s">
        <v>238</v>
      </c>
      <c r="D140" s="189">
        <v>18.39</v>
      </c>
      <c r="E140" s="190">
        <v>19.489999999999998</v>
      </c>
    </row>
    <row r="141" spans="1:5" ht="27.6">
      <c r="A141" s="188">
        <v>92853</v>
      </c>
      <c r="B141" s="188" t="s">
        <v>258</v>
      </c>
      <c r="C141" s="188" t="s">
        <v>238</v>
      </c>
      <c r="D141" s="189">
        <v>363.65</v>
      </c>
      <c r="E141" s="190">
        <v>364.99</v>
      </c>
    </row>
    <row r="142" spans="1:5" ht="27.6">
      <c r="A142" s="188">
        <v>92854</v>
      </c>
      <c r="B142" s="188" t="s">
        <v>259</v>
      </c>
      <c r="C142" s="188" t="s">
        <v>238</v>
      </c>
      <c r="D142" s="189">
        <v>22.4</v>
      </c>
      <c r="E142" s="190">
        <v>23.74</v>
      </c>
    </row>
    <row r="143" spans="1:5" ht="27.6">
      <c r="A143" s="188">
        <v>92855</v>
      </c>
      <c r="B143" s="188" t="s">
        <v>260</v>
      </c>
      <c r="C143" s="188" t="s">
        <v>238</v>
      </c>
      <c r="D143" s="189">
        <v>444.4</v>
      </c>
      <c r="E143" s="190">
        <v>445.95</v>
      </c>
    </row>
    <row r="144" spans="1:5" ht="27.6">
      <c r="A144" s="188">
        <v>92856</v>
      </c>
      <c r="B144" s="188" t="s">
        <v>261</v>
      </c>
      <c r="C144" s="188" t="s">
        <v>238</v>
      </c>
      <c r="D144" s="189">
        <v>26.42</v>
      </c>
      <c r="E144" s="190">
        <v>27.97</v>
      </c>
    </row>
    <row r="145" spans="1:5" ht="27.6">
      <c r="A145" s="188">
        <v>92857</v>
      </c>
      <c r="B145" s="188" t="s">
        <v>262</v>
      </c>
      <c r="C145" s="188" t="s">
        <v>238</v>
      </c>
      <c r="D145" s="189">
        <v>577.38</v>
      </c>
      <c r="E145" s="190">
        <v>579.17999999999995</v>
      </c>
    </row>
    <row r="146" spans="1:5" ht="27.6">
      <c r="A146" s="188">
        <v>92858</v>
      </c>
      <c r="B146" s="188" t="s">
        <v>263</v>
      </c>
      <c r="C146" s="188" t="s">
        <v>238</v>
      </c>
      <c r="D146" s="189">
        <v>30.21</v>
      </c>
      <c r="E146" s="190">
        <v>32.01</v>
      </c>
    </row>
    <row r="147" spans="1:5" ht="27.6">
      <c r="A147" s="188">
        <v>92859</v>
      </c>
      <c r="B147" s="188" t="s">
        <v>2690</v>
      </c>
      <c r="C147" s="188" t="s">
        <v>238</v>
      </c>
      <c r="D147" s="189">
        <v>599.62</v>
      </c>
      <c r="E147" s="190">
        <v>601.66</v>
      </c>
    </row>
    <row r="148" spans="1:5" ht="27.6">
      <c r="A148" s="188">
        <v>92860</v>
      </c>
      <c r="B148" s="188" t="s">
        <v>264</v>
      </c>
      <c r="C148" s="188" t="s">
        <v>238</v>
      </c>
      <c r="D148" s="189">
        <v>34.31</v>
      </c>
      <c r="E148" s="190">
        <v>36.35</v>
      </c>
    </row>
    <row r="149" spans="1:5" ht="27.6">
      <c r="A149" s="188">
        <v>92861</v>
      </c>
      <c r="B149" s="188" t="s">
        <v>2691</v>
      </c>
      <c r="C149" s="188" t="s">
        <v>238</v>
      </c>
      <c r="D149" s="189">
        <v>882.82</v>
      </c>
      <c r="E149" s="190">
        <v>885.1</v>
      </c>
    </row>
    <row r="150" spans="1:5" ht="27.6">
      <c r="A150" s="188">
        <v>92862</v>
      </c>
      <c r="B150" s="188" t="s">
        <v>265</v>
      </c>
      <c r="C150" s="188" t="s">
        <v>238</v>
      </c>
      <c r="D150" s="189">
        <v>38.299999999999997</v>
      </c>
      <c r="E150" s="190">
        <v>40.58</v>
      </c>
    </row>
    <row r="151" spans="1:5" ht="27.6">
      <c r="A151" s="188">
        <v>92863</v>
      </c>
      <c r="B151" s="188" t="s">
        <v>266</v>
      </c>
      <c r="C151" s="188" t="s">
        <v>238</v>
      </c>
      <c r="D151" s="189">
        <v>908.75</v>
      </c>
      <c r="E151" s="190">
        <v>911.24</v>
      </c>
    </row>
    <row r="152" spans="1:5" ht="27.6">
      <c r="A152" s="188">
        <v>92864</v>
      </c>
      <c r="B152" s="188" t="s">
        <v>267</v>
      </c>
      <c r="C152" s="188" t="s">
        <v>238</v>
      </c>
      <c r="D152" s="189">
        <v>42.32</v>
      </c>
      <c r="E152" s="190">
        <v>44.81</v>
      </c>
    </row>
    <row r="153" spans="1:5" ht="27.6">
      <c r="A153" s="188">
        <v>92210</v>
      </c>
      <c r="B153" s="188" t="s">
        <v>268</v>
      </c>
      <c r="C153" s="188" t="s">
        <v>238</v>
      </c>
      <c r="D153" s="189">
        <v>152.37</v>
      </c>
      <c r="E153" s="190">
        <v>154.97999999999999</v>
      </c>
    </row>
    <row r="154" spans="1:5" ht="27.6">
      <c r="A154" s="188">
        <v>92211</v>
      </c>
      <c r="B154" s="188" t="s">
        <v>269</v>
      </c>
      <c r="C154" s="188" t="s">
        <v>238</v>
      </c>
      <c r="D154" s="189">
        <v>183.18</v>
      </c>
      <c r="E154" s="190">
        <v>186.33</v>
      </c>
    </row>
    <row r="155" spans="1:5" ht="27.6">
      <c r="A155" s="188">
        <v>92212</v>
      </c>
      <c r="B155" s="188" t="s">
        <v>270</v>
      </c>
      <c r="C155" s="188" t="s">
        <v>238</v>
      </c>
      <c r="D155" s="189">
        <v>273.43</v>
      </c>
      <c r="E155" s="190">
        <v>277.17</v>
      </c>
    </row>
    <row r="156" spans="1:5" ht="27.6">
      <c r="A156" s="188">
        <v>92213</v>
      </c>
      <c r="B156" s="188" t="s">
        <v>271</v>
      </c>
      <c r="C156" s="188" t="s">
        <v>238</v>
      </c>
      <c r="D156" s="189">
        <v>359.47</v>
      </c>
      <c r="E156" s="190">
        <v>363.77</v>
      </c>
    </row>
    <row r="157" spans="1:5" ht="27.6">
      <c r="A157" s="188">
        <v>92214</v>
      </c>
      <c r="B157" s="188" t="s">
        <v>272</v>
      </c>
      <c r="C157" s="188" t="s">
        <v>238</v>
      </c>
      <c r="D157" s="189">
        <v>434.87</v>
      </c>
      <c r="E157" s="190">
        <v>439.81</v>
      </c>
    </row>
    <row r="158" spans="1:5" ht="27.6">
      <c r="A158" s="188">
        <v>92215</v>
      </c>
      <c r="B158" s="188" t="s">
        <v>273</v>
      </c>
      <c r="C158" s="188" t="s">
        <v>238</v>
      </c>
      <c r="D158" s="189">
        <v>499.98</v>
      </c>
      <c r="E158" s="190">
        <v>505.53</v>
      </c>
    </row>
    <row r="159" spans="1:5" ht="27.6">
      <c r="A159" s="188">
        <v>92216</v>
      </c>
      <c r="B159" s="188" t="s">
        <v>274</v>
      </c>
      <c r="C159" s="188" t="s">
        <v>238</v>
      </c>
      <c r="D159" s="189">
        <v>523.9</v>
      </c>
      <c r="E159" s="190">
        <v>530.15</v>
      </c>
    </row>
    <row r="160" spans="1:5" ht="27.6">
      <c r="A160" s="188">
        <v>92219</v>
      </c>
      <c r="B160" s="188" t="s">
        <v>275</v>
      </c>
      <c r="C160" s="188" t="s">
        <v>238</v>
      </c>
      <c r="D160" s="189">
        <v>160.93</v>
      </c>
      <c r="E160" s="190">
        <v>164.04</v>
      </c>
    </row>
    <row r="161" spans="1:5" ht="27.6">
      <c r="A161" s="188">
        <v>92220</v>
      </c>
      <c r="B161" s="188" t="s">
        <v>276</v>
      </c>
      <c r="C161" s="188" t="s">
        <v>238</v>
      </c>
      <c r="D161" s="189">
        <v>193.79</v>
      </c>
      <c r="E161" s="190">
        <v>197.57</v>
      </c>
    </row>
    <row r="162" spans="1:5" ht="27.6">
      <c r="A162" s="188">
        <v>92221</v>
      </c>
      <c r="B162" s="188" t="s">
        <v>277</v>
      </c>
      <c r="C162" s="188" t="s">
        <v>238</v>
      </c>
      <c r="D162" s="189">
        <v>285.86</v>
      </c>
      <c r="E162" s="190">
        <v>290.32</v>
      </c>
    </row>
    <row r="163" spans="1:5" ht="27.6">
      <c r="A163" s="188">
        <v>92222</v>
      </c>
      <c r="B163" s="188" t="s">
        <v>278</v>
      </c>
      <c r="C163" s="188" t="s">
        <v>238</v>
      </c>
      <c r="D163" s="189">
        <v>373.91</v>
      </c>
      <c r="E163" s="190">
        <v>379.08</v>
      </c>
    </row>
    <row r="164" spans="1:5" ht="27.6">
      <c r="A164" s="188">
        <v>92223</v>
      </c>
      <c r="B164" s="188" t="s">
        <v>279</v>
      </c>
      <c r="C164" s="188" t="s">
        <v>238</v>
      </c>
      <c r="D164" s="189">
        <v>451.03</v>
      </c>
      <c r="E164" s="190">
        <v>456.91</v>
      </c>
    </row>
    <row r="165" spans="1:5" ht="27.6">
      <c r="A165" s="188">
        <v>92224</v>
      </c>
      <c r="B165" s="188" t="s">
        <v>280</v>
      </c>
      <c r="C165" s="188" t="s">
        <v>238</v>
      </c>
      <c r="D165" s="189">
        <v>517.89</v>
      </c>
      <c r="E165" s="190">
        <v>524.52</v>
      </c>
    </row>
    <row r="166" spans="1:5" ht="27.6">
      <c r="A166" s="188">
        <v>92226</v>
      </c>
      <c r="B166" s="188" t="s">
        <v>281</v>
      </c>
      <c r="C166" s="188" t="s">
        <v>238</v>
      </c>
      <c r="D166" s="189">
        <v>543.98</v>
      </c>
      <c r="E166" s="190">
        <v>551.4</v>
      </c>
    </row>
    <row r="167" spans="1:5" ht="27.6">
      <c r="A167" s="188">
        <v>92808</v>
      </c>
      <c r="B167" s="188" t="s">
        <v>282</v>
      </c>
      <c r="C167" s="188" t="s">
        <v>238</v>
      </c>
      <c r="D167" s="189">
        <v>34.880000000000003</v>
      </c>
      <c r="E167" s="190">
        <v>36.9</v>
      </c>
    </row>
    <row r="168" spans="1:5" ht="27.6">
      <c r="A168" s="188">
        <v>92809</v>
      </c>
      <c r="B168" s="188" t="s">
        <v>283</v>
      </c>
      <c r="C168" s="188" t="s">
        <v>238</v>
      </c>
      <c r="D168" s="189">
        <v>44.85</v>
      </c>
      <c r="E168" s="190">
        <v>47.46</v>
      </c>
    </row>
    <row r="169" spans="1:5" ht="27.6">
      <c r="A169" s="188">
        <v>92810</v>
      </c>
      <c r="B169" s="188" t="s">
        <v>284</v>
      </c>
      <c r="C169" s="188" t="s">
        <v>238</v>
      </c>
      <c r="D169" s="189">
        <v>54.68</v>
      </c>
      <c r="E169" s="190">
        <v>57.83</v>
      </c>
    </row>
    <row r="170" spans="1:5" ht="27.6">
      <c r="A170" s="188">
        <v>92811</v>
      </c>
      <c r="B170" s="188" t="s">
        <v>285</v>
      </c>
      <c r="C170" s="188" t="s">
        <v>238</v>
      </c>
      <c r="D170" s="189">
        <v>65.37</v>
      </c>
      <c r="E170" s="190">
        <v>69.11</v>
      </c>
    </row>
    <row r="171" spans="1:5" ht="27.6">
      <c r="A171" s="188">
        <v>92812</v>
      </c>
      <c r="B171" s="188" t="s">
        <v>286</v>
      </c>
      <c r="C171" s="188" t="s">
        <v>238</v>
      </c>
      <c r="D171" s="189">
        <v>75.89</v>
      </c>
      <c r="E171" s="190">
        <v>80.19</v>
      </c>
    </row>
    <row r="172" spans="1:5" ht="27.6">
      <c r="A172" s="188">
        <v>92813</v>
      </c>
      <c r="B172" s="188" t="s">
        <v>287</v>
      </c>
      <c r="C172" s="188" t="s">
        <v>238</v>
      </c>
      <c r="D172" s="189">
        <v>88.69</v>
      </c>
      <c r="E172" s="190">
        <v>93.63</v>
      </c>
    </row>
    <row r="173" spans="1:5" ht="27.6">
      <c r="A173" s="188">
        <v>92814</v>
      </c>
      <c r="B173" s="188" t="s">
        <v>288</v>
      </c>
      <c r="C173" s="188" t="s">
        <v>238</v>
      </c>
      <c r="D173" s="189">
        <v>102.23</v>
      </c>
      <c r="E173" s="190">
        <v>107.78</v>
      </c>
    </row>
    <row r="174" spans="1:5" ht="27.6">
      <c r="A174" s="188">
        <v>92815</v>
      </c>
      <c r="B174" s="188" t="s">
        <v>289</v>
      </c>
      <c r="C174" s="188" t="s">
        <v>238</v>
      </c>
      <c r="D174" s="189">
        <v>118.28</v>
      </c>
      <c r="E174" s="190">
        <v>124.53</v>
      </c>
    </row>
    <row r="175" spans="1:5" ht="27.6">
      <c r="A175" s="188">
        <v>92816</v>
      </c>
      <c r="B175" s="188" t="s">
        <v>290</v>
      </c>
      <c r="C175" s="188" t="s">
        <v>238</v>
      </c>
      <c r="D175" s="189">
        <v>753.83</v>
      </c>
      <c r="E175" s="190">
        <v>761.64</v>
      </c>
    </row>
    <row r="176" spans="1:5" ht="27.6">
      <c r="A176" s="188">
        <v>92817</v>
      </c>
      <c r="B176" s="188" t="s">
        <v>291</v>
      </c>
      <c r="C176" s="188" t="s">
        <v>238</v>
      </c>
      <c r="D176" s="189">
        <v>148.02000000000001</v>
      </c>
      <c r="E176" s="190">
        <v>155.83000000000001</v>
      </c>
    </row>
    <row r="177" spans="1:5" ht="27.6">
      <c r="A177" s="188">
        <v>92818</v>
      </c>
      <c r="B177" s="188" t="s">
        <v>292</v>
      </c>
      <c r="C177" s="188" t="s">
        <v>238</v>
      </c>
      <c r="D177" s="189">
        <v>1076.95</v>
      </c>
      <c r="E177" s="190">
        <v>1087.45</v>
      </c>
    </row>
    <row r="178" spans="1:5" ht="27.6">
      <c r="A178" s="188">
        <v>92819</v>
      </c>
      <c r="B178" s="188" t="s">
        <v>293</v>
      </c>
      <c r="C178" s="188" t="s">
        <v>238</v>
      </c>
      <c r="D178" s="189">
        <v>199.26</v>
      </c>
      <c r="E178" s="190">
        <v>209.76</v>
      </c>
    </row>
    <row r="179" spans="1:5" ht="27.6">
      <c r="A179" s="188">
        <v>92820</v>
      </c>
      <c r="B179" s="188" t="s">
        <v>294</v>
      </c>
      <c r="C179" s="188" t="s">
        <v>238</v>
      </c>
      <c r="D179" s="189">
        <v>41.56</v>
      </c>
      <c r="E179" s="190">
        <v>44</v>
      </c>
    </row>
    <row r="180" spans="1:5" ht="27.6">
      <c r="A180" s="188">
        <v>92821</v>
      </c>
      <c r="B180" s="188" t="s">
        <v>295</v>
      </c>
      <c r="C180" s="188" t="s">
        <v>238</v>
      </c>
      <c r="D180" s="189">
        <v>53.41</v>
      </c>
      <c r="E180" s="190">
        <v>56.52</v>
      </c>
    </row>
    <row r="181" spans="1:5" ht="27.6">
      <c r="A181" s="188">
        <v>92822</v>
      </c>
      <c r="B181" s="188" t="s">
        <v>296</v>
      </c>
      <c r="C181" s="188" t="s">
        <v>238</v>
      </c>
      <c r="D181" s="189">
        <v>65.290000000000006</v>
      </c>
      <c r="E181" s="190">
        <v>69.069999999999993</v>
      </c>
    </row>
    <row r="182" spans="1:5" ht="27.6">
      <c r="A182" s="188">
        <v>92824</v>
      </c>
      <c r="B182" s="188" t="s">
        <v>297</v>
      </c>
      <c r="C182" s="188" t="s">
        <v>238</v>
      </c>
      <c r="D182" s="189">
        <v>77.8</v>
      </c>
      <c r="E182" s="190">
        <v>82.26</v>
      </c>
    </row>
    <row r="183" spans="1:5" ht="27.6">
      <c r="A183" s="188">
        <v>92825</v>
      </c>
      <c r="B183" s="188" t="s">
        <v>298</v>
      </c>
      <c r="C183" s="188" t="s">
        <v>238</v>
      </c>
      <c r="D183" s="189">
        <v>90.33</v>
      </c>
      <c r="E183" s="190">
        <v>95.5</v>
      </c>
    </row>
    <row r="184" spans="1:5" ht="27.6">
      <c r="A184" s="188">
        <v>92826</v>
      </c>
      <c r="B184" s="188" t="s">
        <v>299</v>
      </c>
      <c r="C184" s="188" t="s">
        <v>238</v>
      </c>
      <c r="D184" s="189">
        <v>104.85</v>
      </c>
      <c r="E184" s="190">
        <v>110.73</v>
      </c>
    </row>
    <row r="185" spans="1:5" ht="27.6">
      <c r="A185" s="188">
        <v>92827</v>
      </c>
      <c r="B185" s="188" t="s">
        <v>300</v>
      </c>
      <c r="C185" s="188" t="s">
        <v>238</v>
      </c>
      <c r="D185" s="189">
        <v>120.14</v>
      </c>
      <c r="E185" s="190">
        <v>126.77</v>
      </c>
    </row>
    <row r="186" spans="1:5" ht="27.6">
      <c r="A186" s="188">
        <v>92828</v>
      </c>
      <c r="B186" s="188" t="s">
        <v>301</v>
      </c>
      <c r="C186" s="188" t="s">
        <v>238</v>
      </c>
      <c r="D186" s="189">
        <v>138.36000000000001</v>
      </c>
      <c r="E186" s="190">
        <v>145.78</v>
      </c>
    </row>
    <row r="187" spans="1:5" ht="27.6">
      <c r="A187" s="188">
        <v>92829</v>
      </c>
      <c r="B187" s="188" t="s">
        <v>302</v>
      </c>
      <c r="C187" s="188" t="s">
        <v>238</v>
      </c>
      <c r="D187" s="189">
        <v>777.44</v>
      </c>
      <c r="E187" s="190">
        <v>786.66</v>
      </c>
    </row>
    <row r="188" spans="1:5" ht="27.6">
      <c r="A188" s="188">
        <v>92830</v>
      </c>
      <c r="B188" s="188" t="s">
        <v>303</v>
      </c>
      <c r="C188" s="188" t="s">
        <v>238</v>
      </c>
      <c r="D188" s="189">
        <v>171.63</v>
      </c>
      <c r="E188" s="190">
        <v>180.85</v>
      </c>
    </row>
    <row r="189" spans="1:5" ht="27.6">
      <c r="A189" s="188">
        <v>92831</v>
      </c>
      <c r="B189" s="188" t="s">
        <v>304</v>
      </c>
      <c r="C189" s="188" t="s">
        <v>238</v>
      </c>
      <c r="D189" s="189">
        <v>1105.8599999999999</v>
      </c>
      <c r="E189" s="190">
        <v>1118.1199999999999</v>
      </c>
    </row>
    <row r="190" spans="1:5" ht="27.6">
      <c r="A190" s="188">
        <v>92832</v>
      </c>
      <c r="B190" s="188" t="s">
        <v>305</v>
      </c>
      <c r="C190" s="188" t="s">
        <v>238</v>
      </c>
      <c r="D190" s="189">
        <v>228.17</v>
      </c>
      <c r="E190" s="190">
        <v>240.43</v>
      </c>
    </row>
    <row r="191" spans="1:5" ht="27.6">
      <c r="A191" s="188">
        <v>95565</v>
      </c>
      <c r="B191" s="188" t="s">
        <v>306</v>
      </c>
      <c r="C191" s="188" t="s">
        <v>238</v>
      </c>
      <c r="D191" s="189">
        <v>130.16</v>
      </c>
      <c r="E191" s="190">
        <v>132.18</v>
      </c>
    </row>
    <row r="192" spans="1:5" ht="27.6">
      <c r="A192" s="188">
        <v>95566</v>
      </c>
      <c r="B192" s="188" t="s">
        <v>307</v>
      </c>
      <c r="C192" s="188" t="s">
        <v>238</v>
      </c>
      <c r="D192" s="189">
        <v>136.84</v>
      </c>
      <c r="E192" s="190">
        <v>139.28</v>
      </c>
    </row>
    <row r="193" spans="1:5" ht="27.6">
      <c r="A193" s="188">
        <v>95567</v>
      </c>
      <c r="B193" s="188" t="s">
        <v>308</v>
      </c>
      <c r="C193" s="188" t="s">
        <v>238</v>
      </c>
      <c r="D193" s="189">
        <v>96.68</v>
      </c>
      <c r="E193" s="190">
        <v>98.7</v>
      </c>
    </row>
    <row r="194" spans="1:5" ht="27.6">
      <c r="A194" s="188">
        <v>95568</v>
      </c>
      <c r="B194" s="188" t="s">
        <v>309</v>
      </c>
      <c r="C194" s="188" t="s">
        <v>238</v>
      </c>
      <c r="D194" s="189">
        <v>117.87</v>
      </c>
      <c r="E194" s="190">
        <v>120.48</v>
      </c>
    </row>
    <row r="195" spans="1:5" ht="27.6">
      <c r="A195" s="188">
        <v>95569</v>
      </c>
      <c r="B195" s="188" t="s">
        <v>310</v>
      </c>
      <c r="C195" s="188" t="s">
        <v>238</v>
      </c>
      <c r="D195" s="189">
        <v>163.36000000000001</v>
      </c>
      <c r="E195" s="190">
        <v>166.51</v>
      </c>
    </row>
    <row r="196" spans="1:5" ht="27.6">
      <c r="A196" s="188">
        <v>95570</v>
      </c>
      <c r="B196" s="188" t="s">
        <v>311</v>
      </c>
      <c r="C196" s="188" t="s">
        <v>238</v>
      </c>
      <c r="D196" s="189">
        <v>103.36</v>
      </c>
      <c r="E196" s="190">
        <v>105.8</v>
      </c>
    </row>
    <row r="197" spans="1:5" ht="27.6">
      <c r="A197" s="188">
        <v>95571</v>
      </c>
      <c r="B197" s="188" t="s">
        <v>312</v>
      </c>
      <c r="C197" s="188" t="s">
        <v>238</v>
      </c>
      <c r="D197" s="189">
        <v>126.43</v>
      </c>
      <c r="E197" s="190">
        <v>129.54</v>
      </c>
    </row>
    <row r="198" spans="1:5" ht="27.6">
      <c r="A198" s="188">
        <v>95572</v>
      </c>
      <c r="B198" s="188" t="s">
        <v>313</v>
      </c>
      <c r="C198" s="188" t="s">
        <v>238</v>
      </c>
      <c r="D198" s="189">
        <v>173.97</v>
      </c>
      <c r="E198" s="190">
        <v>177.75</v>
      </c>
    </row>
    <row r="199" spans="1:5" ht="27.6">
      <c r="A199" s="188">
        <v>97127</v>
      </c>
      <c r="B199" s="188" t="s">
        <v>1670</v>
      </c>
      <c r="C199" s="188" t="s">
        <v>238</v>
      </c>
      <c r="D199" s="189">
        <v>4.1100000000000003</v>
      </c>
      <c r="E199" s="190">
        <v>4.53</v>
      </c>
    </row>
    <row r="200" spans="1:5" ht="27.6">
      <c r="A200" s="188">
        <v>97128</v>
      </c>
      <c r="B200" s="188" t="s">
        <v>1671</v>
      </c>
      <c r="C200" s="188" t="s">
        <v>238</v>
      </c>
      <c r="D200" s="189">
        <v>8.4499999999999993</v>
      </c>
      <c r="E200" s="190">
        <v>9.1300000000000008</v>
      </c>
    </row>
    <row r="201" spans="1:5" ht="27.6">
      <c r="A201" s="188">
        <v>97129</v>
      </c>
      <c r="B201" s="188" t="s">
        <v>1672</v>
      </c>
      <c r="C201" s="188" t="s">
        <v>238</v>
      </c>
      <c r="D201" s="189">
        <v>10.38</v>
      </c>
      <c r="E201" s="190">
        <v>11.21</v>
      </c>
    </row>
    <row r="202" spans="1:5" ht="27.6">
      <c r="A202" s="188">
        <v>97130</v>
      </c>
      <c r="B202" s="188" t="s">
        <v>1673</v>
      </c>
      <c r="C202" s="188" t="s">
        <v>238</v>
      </c>
      <c r="D202" s="189">
        <v>12.34</v>
      </c>
      <c r="E202" s="190">
        <v>13.33</v>
      </c>
    </row>
    <row r="203" spans="1:5" ht="27.6">
      <c r="A203" s="188">
        <v>97131</v>
      </c>
      <c r="B203" s="188" t="s">
        <v>1674</v>
      </c>
      <c r="C203" s="188" t="s">
        <v>238</v>
      </c>
      <c r="D203" s="189">
        <v>14.28</v>
      </c>
      <c r="E203" s="190">
        <v>15.41</v>
      </c>
    </row>
    <row r="204" spans="1:5" ht="27.6">
      <c r="A204" s="188">
        <v>97132</v>
      </c>
      <c r="B204" s="188" t="s">
        <v>1675</v>
      </c>
      <c r="C204" s="188" t="s">
        <v>238</v>
      </c>
      <c r="D204" s="189">
        <v>16.21</v>
      </c>
      <c r="E204" s="190">
        <v>17.510000000000002</v>
      </c>
    </row>
    <row r="205" spans="1:5" ht="27.6">
      <c r="A205" s="188">
        <v>97133</v>
      </c>
      <c r="B205" s="188" t="s">
        <v>1676</v>
      </c>
      <c r="C205" s="188" t="s">
        <v>238</v>
      </c>
      <c r="D205" s="189">
        <v>20.100000000000001</v>
      </c>
      <c r="E205" s="190">
        <v>21.7</v>
      </c>
    </row>
    <row r="206" spans="1:5" ht="27.6">
      <c r="A206" s="188">
        <v>97134</v>
      </c>
      <c r="B206" s="188" t="s">
        <v>1677</v>
      </c>
      <c r="C206" s="188" t="s">
        <v>238</v>
      </c>
      <c r="D206" s="189">
        <v>1.92</v>
      </c>
      <c r="E206" s="190">
        <v>2.09</v>
      </c>
    </row>
    <row r="207" spans="1:5" ht="27.6">
      <c r="A207" s="188">
        <v>97135</v>
      </c>
      <c r="B207" s="188" t="s">
        <v>1678</v>
      </c>
      <c r="C207" s="188" t="s">
        <v>238</v>
      </c>
      <c r="D207" s="189">
        <v>4.38</v>
      </c>
      <c r="E207" s="190">
        <v>4.68</v>
      </c>
    </row>
    <row r="208" spans="1:5" ht="27.6">
      <c r="A208" s="188">
        <v>97136</v>
      </c>
      <c r="B208" s="188" t="s">
        <v>1679</v>
      </c>
      <c r="C208" s="188" t="s">
        <v>238</v>
      </c>
      <c r="D208" s="189">
        <v>5.39</v>
      </c>
      <c r="E208" s="190">
        <v>5.75</v>
      </c>
    </row>
    <row r="209" spans="1:5" ht="27.6">
      <c r="A209" s="188">
        <v>97137</v>
      </c>
      <c r="B209" s="188" t="s">
        <v>1680</v>
      </c>
      <c r="C209" s="188" t="s">
        <v>238</v>
      </c>
      <c r="D209" s="189">
        <v>6.4</v>
      </c>
      <c r="E209" s="190">
        <v>6.83</v>
      </c>
    </row>
    <row r="210" spans="1:5" ht="27.6">
      <c r="A210" s="188">
        <v>97138</v>
      </c>
      <c r="B210" s="188" t="s">
        <v>1681</v>
      </c>
      <c r="C210" s="188" t="s">
        <v>238</v>
      </c>
      <c r="D210" s="189">
        <v>7.41</v>
      </c>
      <c r="E210" s="190">
        <v>7.9</v>
      </c>
    </row>
    <row r="211" spans="1:5" ht="27.6">
      <c r="A211" s="188">
        <v>97139</v>
      </c>
      <c r="B211" s="188" t="s">
        <v>1682</v>
      </c>
      <c r="C211" s="188" t="s">
        <v>238</v>
      </c>
      <c r="D211" s="189">
        <v>8.42</v>
      </c>
      <c r="E211" s="190">
        <v>8.98</v>
      </c>
    </row>
    <row r="212" spans="1:5" ht="27.6">
      <c r="A212" s="188">
        <v>97140</v>
      </c>
      <c r="B212" s="188" t="s">
        <v>1683</v>
      </c>
      <c r="C212" s="188" t="s">
        <v>238</v>
      </c>
      <c r="D212" s="189">
        <v>10.45</v>
      </c>
      <c r="E212" s="190">
        <v>11.13</v>
      </c>
    </row>
    <row r="213" spans="1:5" ht="27.6">
      <c r="A213" s="188">
        <v>103089</v>
      </c>
      <c r="B213" s="188" t="s">
        <v>4410</v>
      </c>
      <c r="C213" s="188" t="s">
        <v>238</v>
      </c>
      <c r="D213" s="189">
        <v>10.130000000000001</v>
      </c>
      <c r="E213" s="190">
        <v>10.66</v>
      </c>
    </row>
    <row r="214" spans="1:5" ht="27.6">
      <c r="A214" s="188">
        <v>103090</v>
      </c>
      <c r="B214" s="188" t="s">
        <v>4411</v>
      </c>
      <c r="C214" s="188" t="s">
        <v>238</v>
      </c>
      <c r="D214" s="189">
        <v>12.1</v>
      </c>
      <c r="E214" s="190">
        <v>12.74</v>
      </c>
    </row>
    <row r="215" spans="1:5" ht="27.6">
      <c r="A215" s="188">
        <v>103091</v>
      </c>
      <c r="B215" s="188" t="s">
        <v>4412</v>
      </c>
      <c r="C215" s="188" t="s">
        <v>238</v>
      </c>
      <c r="D215" s="189">
        <v>16.989999999999998</v>
      </c>
      <c r="E215" s="190">
        <v>17.93</v>
      </c>
    </row>
    <row r="216" spans="1:5" ht="27.6">
      <c r="A216" s="188">
        <v>103092</v>
      </c>
      <c r="B216" s="188" t="s">
        <v>4413</v>
      </c>
      <c r="C216" s="188" t="s">
        <v>238</v>
      </c>
      <c r="D216" s="189">
        <v>21.9</v>
      </c>
      <c r="E216" s="190">
        <v>23.1</v>
      </c>
    </row>
    <row r="217" spans="1:5" ht="27.6">
      <c r="A217" s="188">
        <v>103093</v>
      </c>
      <c r="B217" s="188" t="s">
        <v>4414</v>
      </c>
      <c r="C217" s="188" t="s">
        <v>238</v>
      </c>
      <c r="D217" s="189">
        <v>33.46</v>
      </c>
      <c r="E217" s="190">
        <v>35.340000000000003</v>
      </c>
    </row>
    <row r="218" spans="1:5" ht="27.6">
      <c r="A218" s="188">
        <v>103094</v>
      </c>
      <c r="B218" s="188" t="s">
        <v>4415</v>
      </c>
      <c r="C218" s="188" t="s">
        <v>238</v>
      </c>
      <c r="D218" s="189">
        <v>38.380000000000003</v>
      </c>
      <c r="E218" s="190">
        <v>40.549999999999997</v>
      </c>
    </row>
    <row r="219" spans="1:5" ht="27.6">
      <c r="A219" s="188">
        <v>103095</v>
      </c>
      <c r="B219" s="188" t="s">
        <v>4416</v>
      </c>
      <c r="C219" s="188" t="s">
        <v>238</v>
      </c>
      <c r="D219" s="189">
        <v>49.94</v>
      </c>
      <c r="E219" s="190">
        <v>52.76</v>
      </c>
    </row>
    <row r="220" spans="1:5" ht="27.6">
      <c r="A220" s="188">
        <v>103096</v>
      </c>
      <c r="B220" s="188" t="s">
        <v>4417</v>
      </c>
      <c r="C220" s="188" t="s">
        <v>238</v>
      </c>
      <c r="D220" s="189">
        <v>54.86</v>
      </c>
      <c r="E220" s="190">
        <v>57.98</v>
      </c>
    </row>
    <row r="221" spans="1:5" ht="27.6">
      <c r="A221" s="188">
        <v>103097</v>
      </c>
      <c r="B221" s="188" t="s">
        <v>4418</v>
      </c>
      <c r="C221" s="188" t="s">
        <v>238</v>
      </c>
      <c r="D221" s="189">
        <v>66.41</v>
      </c>
      <c r="E221" s="190">
        <v>70.19</v>
      </c>
    </row>
    <row r="222" spans="1:5" ht="27.6">
      <c r="A222" s="188">
        <v>103098</v>
      </c>
      <c r="B222" s="188" t="s">
        <v>4419</v>
      </c>
      <c r="C222" s="188" t="s">
        <v>238</v>
      </c>
      <c r="D222" s="189">
        <v>71.34</v>
      </c>
      <c r="E222" s="190">
        <v>75.39</v>
      </c>
    </row>
    <row r="223" spans="1:5" ht="27.6">
      <c r="A223" s="188">
        <v>103099</v>
      </c>
      <c r="B223" s="188" t="s">
        <v>4420</v>
      </c>
      <c r="C223" s="188" t="s">
        <v>238</v>
      </c>
      <c r="D223" s="189">
        <v>81.14</v>
      </c>
      <c r="E223" s="190">
        <v>85.76</v>
      </c>
    </row>
    <row r="224" spans="1:5" ht="27.6">
      <c r="A224" s="188">
        <v>103100</v>
      </c>
      <c r="B224" s="188" t="s">
        <v>4421</v>
      </c>
      <c r="C224" s="188" t="s">
        <v>238</v>
      </c>
      <c r="D224" s="189">
        <v>86.57</v>
      </c>
      <c r="E224" s="190">
        <v>91.53</v>
      </c>
    </row>
    <row r="225" spans="1:5" ht="27.6">
      <c r="A225" s="188">
        <v>103101</v>
      </c>
      <c r="B225" s="188" t="s">
        <v>4422</v>
      </c>
      <c r="C225" s="188" t="s">
        <v>238</v>
      </c>
      <c r="D225" s="189">
        <v>95.33</v>
      </c>
      <c r="E225" s="190">
        <v>100.81</v>
      </c>
    </row>
    <row r="226" spans="1:5" ht="27.6">
      <c r="A226" s="188">
        <v>103102</v>
      </c>
      <c r="B226" s="188" t="s">
        <v>4423</v>
      </c>
      <c r="C226" s="188" t="s">
        <v>238</v>
      </c>
      <c r="D226" s="189">
        <v>109.8</v>
      </c>
      <c r="E226" s="190">
        <v>116.11</v>
      </c>
    </row>
    <row r="227" spans="1:5" ht="27.6">
      <c r="A227" s="188">
        <v>103103</v>
      </c>
      <c r="B227" s="188" t="s">
        <v>4424</v>
      </c>
      <c r="C227" s="188" t="s">
        <v>238</v>
      </c>
      <c r="D227" s="189">
        <v>118.56</v>
      </c>
      <c r="E227" s="190">
        <v>125.39</v>
      </c>
    </row>
    <row r="228" spans="1:5" ht="27.6">
      <c r="A228" s="188">
        <v>103104</v>
      </c>
      <c r="B228" s="188" t="s">
        <v>4425</v>
      </c>
      <c r="C228" s="188" t="s">
        <v>238</v>
      </c>
      <c r="D228" s="189">
        <v>141.79</v>
      </c>
      <c r="E228" s="190">
        <v>149.97</v>
      </c>
    </row>
    <row r="229" spans="1:5" ht="27.6">
      <c r="A229" s="188">
        <v>103105</v>
      </c>
      <c r="B229" s="188" t="s">
        <v>4426</v>
      </c>
      <c r="C229" s="188" t="s">
        <v>239</v>
      </c>
      <c r="D229" s="189">
        <v>42.91</v>
      </c>
      <c r="E229" s="190">
        <v>44.67</v>
      </c>
    </row>
    <row r="230" spans="1:5" ht="27.6">
      <c r="A230" s="188">
        <v>103106</v>
      </c>
      <c r="B230" s="188" t="s">
        <v>4427</v>
      </c>
      <c r="C230" s="188" t="s">
        <v>239</v>
      </c>
      <c r="D230" s="189">
        <v>51.15</v>
      </c>
      <c r="E230" s="190">
        <v>53.36</v>
      </c>
    </row>
    <row r="231" spans="1:5" ht="27.6">
      <c r="A231" s="188">
        <v>103107</v>
      </c>
      <c r="B231" s="188" t="s">
        <v>4428</v>
      </c>
      <c r="C231" s="188" t="s">
        <v>239</v>
      </c>
      <c r="D231" s="189">
        <v>71.709999999999994</v>
      </c>
      <c r="E231" s="190">
        <v>75.06</v>
      </c>
    </row>
    <row r="232" spans="1:5" ht="27.6">
      <c r="A232" s="188">
        <v>103108</v>
      </c>
      <c r="B232" s="188" t="s">
        <v>4429</v>
      </c>
      <c r="C232" s="188" t="s">
        <v>239</v>
      </c>
      <c r="D232" s="189">
        <v>92.3</v>
      </c>
      <c r="E232" s="190">
        <v>96.76</v>
      </c>
    </row>
    <row r="233" spans="1:5" ht="27.6">
      <c r="A233" s="188">
        <v>103109</v>
      </c>
      <c r="B233" s="188" t="s">
        <v>4430</v>
      </c>
      <c r="C233" s="188" t="s">
        <v>239</v>
      </c>
      <c r="D233" s="189">
        <v>151.54</v>
      </c>
      <c r="E233" s="190">
        <v>159.22999999999999</v>
      </c>
    </row>
    <row r="234" spans="1:5" ht="27.6">
      <c r="A234" s="188">
        <v>103110</v>
      </c>
      <c r="B234" s="188" t="s">
        <v>4431</v>
      </c>
      <c r="C234" s="188" t="s">
        <v>239</v>
      </c>
      <c r="D234" s="189">
        <v>172.12</v>
      </c>
      <c r="E234" s="190">
        <v>180.94</v>
      </c>
    </row>
    <row r="235" spans="1:5" ht="27.6">
      <c r="A235" s="188">
        <v>103111</v>
      </c>
      <c r="B235" s="188" t="s">
        <v>4432</v>
      </c>
      <c r="C235" s="188" t="s">
        <v>239</v>
      </c>
      <c r="D235" s="189">
        <v>231.35</v>
      </c>
      <c r="E235" s="190">
        <v>243.41</v>
      </c>
    </row>
    <row r="236" spans="1:5" ht="27.6">
      <c r="A236" s="188">
        <v>103112</v>
      </c>
      <c r="B236" s="188" t="s">
        <v>4433</v>
      </c>
      <c r="C236" s="188" t="s">
        <v>239</v>
      </c>
      <c r="D236" s="189">
        <v>251.92</v>
      </c>
      <c r="E236" s="190">
        <v>265.11</v>
      </c>
    </row>
    <row r="237" spans="1:5" ht="27.6">
      <c r="A237" s="188">
        <v>103113</v>
      </c>
      <c r="B237" s="188" t="s">
        <v>4434</v>
      </c>
      <c r="C237" s="188" t="s">
        <v>239</v>
      </c>
      <c r="D237" s="189">
        <v>311.17</v>
      </c>
      <c r="E237" s="190">
        <v>327.58999999999997</v>
      </c>
    </row>
    <row r="238" spans="1:5" ht="27.6">
      <c r="A238" s="188">
        <v>103114</v>
      </c>
      <c r="B238" s="188" t="s">
        <v>4435</v>
      </c>
      <c r="C238" s="188" t="s">
        <v>239</v>
      </c>
      <c r="D238" s="189">
        <v>331.75</v>
      </c>
      <c r="E238" s="190">
        <v>349.29</v>
      </c>
    </row>
    <row r="239" spans="1:5" ht="27.6">
      <c r="A239" s="188">
        <v>103115</v>
      </c>
      <c r="B239" s="188" t="s">
        <v>4436</v>
      </c>
      <c r="C239" s="188" t="s">
        <v>239</v>
      </c>
      <c r="D239" s="189">
        <v>372.89</v>
      </c>
      <c r="E239" s="190">
        <v>392.69</v>
      </c>
    </row>
    <row r="240" spans="1:5" ht="27.6">
      <c r="A240" s="188">
        <v>103116</v>
      </c>
      <c r="B240" s="188" t="s">
        <v>4437</v>
      </c>
      <c r="C240" s="188" t="s">
        <v>239</v>
      </c>
      <c r="D240" s="189">
        <v>452.71</v>
      </c>
      <c r="E240" s="190">
        <v>476.87</v>
      </c>
    </row>
    <row r="241" spans="1:5" ht="27.6">
      <c r="A241" s="188">
        <v>103117</v>
      </c>
      <c r="B241" s="188" t="s">
        <v>4438</v>
      </c>
      <c r="C241" s="188" t="s">
        <v>239</v>
      </c>
      <c r="D241" s="189">
        <v>493.87</v>
      </c>
      <c r="E241" s="190">
        <v>520.26</v>
      </c>
    </row>
    <row r="242" spans="1:5" ht="27.6">
      <c r="A242" s="188">
        <v>103118</v>
      </c>
      <c r="B242" s="188" t="s">
        <v>4439</v>
      </c>
      <c r="C242" s="188" t="s">
        <v>239</v>
      </c>
      <c r="D242" s="189">
        <v>573.66999999999996</v>
      </c>
      <c r="E242" s="190">
        <v>604.44000000000005</v>
      </c>
    </row>
    <row r="243" spans="1:5" ht="27.6">
      <c r="A243" s="188">
        <v>103119</v>
      </c>
      <c r="B243" s="188" t="s">
        <v>4440</v>
      </c>
      <c r="C243" s="188" t="s">
        <v>239</v>
      </c>
      <c r="D243" s="189">
        <v>614.83000000000004</v>
      </c>
      <c r="E243" s="190">
        <v>647.85</v>
      </c>
    </row>
    <row r="244" spans="1:5" ht="27.6">
      <c r="A244" s="188">
        <v>103120</v>
      </c>
      <c r="B244" s="188" t="s">
        <v>4441</v>
      </c>
      <c r="C244" s="188" t="s">
        <v>239</v>
      </c>
      <c r="D244" s="189">
        <v>735.81</v>
      </c>
      <c r="E244" s="190">
        <v>775.42</v>
      </c>
    </row>
    <row r="245" spans="1:5" ht="27.6">
      <c r="A245" s="188">
        <v>103121</v>
      </c>
      <c r="B245" s="188" t="s">
        <v>4442</v>
      </c>
      <c r="C245" s="188" t="s">
        <v>239</v>
      </c>
      <c r="D245" s="189">
        <v>56.24</v>
      </c>
      <c r="E245" s="190">
        <v>58.73</v>
      </c>
    </row>
    <row r="246" spans="1:5" ht="27.6">
      <c r="A246" s="188">
        <v>103122</v>
      </c>
      <c r="B246" s="188" t="s">
        <v>4443</v>
      </c>
      <c r="C246" s="188" t="s">
        <v>239</v>
      </c>
      <c r="D246" s="189">
        <v>68.58</v>
      </c>
      <c r="E246" s="190">
        <v>71.75</v>
      </c>
    </row>
    <row r="247" spans="1:5" ht="27.6">
      <c r="A247" s="188">
        <v>103123</v>
      </c>
      <c r="B247" s="188" t="s">
        <v>4444</v>
      </c>
      <c r="C247" s="188" t="s">
        <v>239</v>
      </c>
      <c r="D247" s="189">
        <v>99.46</v>
      </c>
      <c r="E247" s="190">
        <v>104.3</v>
      </c>
    </row>
    <row r="248" spans="1:5" ht="27.6">
      <c r="A248" s="188">
        <v>103124</v>
      </c>
      <c r="B248" s="188" t="s">
        <v>4445</v>
      </c>
      <c r="C248" s="188" t="s">
        <v>239</v>
      </c>
      <c r="D248" s="189">
        <v>130.31</v>
      </c>
      <c r="E248" s="190">
        <v>136.85</v>
      </c>
    </row>
    <row r="249" spans="1:5" ht="27.6">
      <c r="A249" s="188">
        <v>103125</v>
      </c>
      <c r="B249" s="188" t="s">
        <v>4446</v>
      </c>
      <c r="C249" s="188" t="s">
        <v>239</v>
      </c>
      <c r="D249" s="189">
        <v>219.18</v>
      </c>
      <c r="E249" s="190">
        <v>230.58</v>
      </c>
    </row>
    <row r="250" spans="1:5" ht="27.6">
      <c r="A250" s="188">
        <v>103126</v>
      </c>
      <c r="B250" s="188" t="s">
        <v>4447</v>
      </c>
      <c r="C250" s="188" t="s">
        <v>239</v>
      </c>
      <c r="D250" s="189">
        <v>250.04</v>
      </c>
      <c r="E250" s="190">
        <v>263.11</v>
      </c>
    </row>
    <row r="251" spans="1:5" ht="27.6">
      <c r="A251" s="188">
        <v>103127</v>
      </c>
      <c r="B251" s="188" t="s">
        <v>4448</v>
      </c>
      <c r="C251" s="188" t="s">
        <v>239</v>
      </c>
      <c r="D251" s="189">
        <v>338.9</v>
      </c>
      <c r="E251" s="190">
        <v>356.84</v>
      </c>
    </row>
    <row r="252" spans="1:5" ht="27.6">
      <c r="A252" s="188">
        <v>103128</v>
      </c>
      <c r="B252" s="188" t="s">
        <v>4449</v>
      </c>
      <c r="C252" s="188" t="s">
        <v>239</v>
      </c>
      <c r="D252" s="189">
        <v>369.76</v>
      </c>
      <c r="E252" s="190">
        <v>389.38</v>
      </c>
    </row>
    <row r="253" spans="1:5" ht="27.6">
      <c r="A253" s="188">
        <v>103129</v>
      </c>
      <c r="B253" s="188" t="s">
        <v>4450</v>
      </c>
      <c r="C253" s="188" t="s">
        <v>239</v>
      </c>
      <c r="D253" s="189">
        <v>458.63</v>
      </c>
      <c r="E253" s="190">
        <v>483.11</v>
      </c>
    </row>
    <row r="254" spans="1:5" ht="27.6">
      <c r="A254" s="188">
        <v>103130</v>
      </c>
      <c r="B254" s="188" t="s">
        <v>4451</v>
      </c>
      <c r="C254" s="188" t="s">
        <v>239</v>
      </c>
      <c r="D254" s="189">
        <v>489.48</v>
      </c>
      <c r="E254" s="190">
        <v>515.65</v>
      </c>
    </row>
    <row r="255" spans="1:5" ht="27.6">
      <c r="A255" s="188">
        <v>103131</v>
      </c>
      <c r="B255" s="188" t="s">
        <v>4452</v>
      </c>
      <c r="C255" s="188" t="s">
        <v>239</v>
      </c>
      <c r="D255" s="189">
        <v>551.20000000000005</v>
      </c>
      <c r="E255" s="190">
        <v>580.75</v>
      </c>
    </row>
    <row r="256" spans="1:5" ht="27.6">
      <c r="A256" s="188">
        <v>103132</v>
      </c>
      <c r="B256" s="188" t="s">
        <v>4453</v>
      </c>
      <c r="C256" s="188" t="s">
        <v>239</v>
      </c>
      <c r="D256" s="189">
        <v>670.93</v>
      </c>
      <c r="E256" s="190">
        <v>707.01</v>
      </c>
    </row>
    <row r="257" spans="1:5" ht="27.6">
      <c r="A257" s="188">
        <v>103133</v>
      </c>
      <c r="B257" s="188" t="s">
        <v>4454</v>
      </c>
      <c r="C257" s="188" t="s">
        <v>239</v>
      </c>
      <c r="D257" s="189">
        <v>732.65</v>
      </c>
      <c r="E257" s="190">
        <v>772.12</v>
      </c>
    </row>
    <row r="258" spans="1:5" ht="27.6">
      <c r="A258" s="188">
        <v>103134</v>
      </c>
      <c r="B258" s="188" t="s">
        <v>4455</v>
      </c>
      <c r="C258" s="188" t="s">
        <v>239</v>
      </c>
      <c r="D258" s="189">
        <v>852.38</v>
      </c>
      <c r="E258" s="190">
        <v>898.38</v>
      </c>
    </row>
    <row r="259" spans="1:5" ht="27.6">
      <c r="A259" s="188">
        <v>103135</v>
      </c>
      <c r="B259" s="188" t="s">
        <v>4456</v>
      </c>
      <c r="C259" s="188" t="s">
        <v>239</v>
      </c>
      <c r="D259" s="189">
        <v>914.11</v>
      </c>
      <c r="E259" s="190">
        <v>963.48</v>
      </c>
    </row>
    <row r="260" spans="1:5" ht="27.6">
      <c r="A260" s="188">
        <v>103136</v>
      </c>
      <c r="B260" s="188" t="s">
        <v>4457</v>
      </c>
      <c r="C260" s="188" t="s">
        <v>239</v>
      </c>
      <c r="D260" s="189">
        <v>1095.56</v>
      </c>
      <c r="E260" s="190">
        <v>1154.8399999999999</v>
      </c>
    </row>
    <row r="261" spans="1:5" ht="27.6">
      <c r="A261" s="188">
        <v>103137</v>
      </c>
      <c r="B261" s="188" t="s">
        <v>4458</v>
      </c>
      <c r="C261" s="188" t="s">
        <v>239</v>
      </c>
      <c r="D261" s="189">
        <v>29.62</v>
      </c>
      <c r="E261" s="190">
        <v>30.65</v>
      </c>
    </row>
    <row r="262" spans="1:5" ht="27.6">
      <c r="A262" s="188">
        <v>103138</v>
      </c>
      <c r="B262" s="188" t="s">
        <v>4459</v>
      </c>
      <c r="C262" s="188" t="s">
        <v>239</v>
      </c>
      <c r="D262" s="189">
        <v>33.72</v>
      </c>
      <c r="E262" s="190">
        <v>34.979999999999997</v>
      </c>
    </row>
    <row r="263" spans="1:5" ht="27.6">
      <c r="A263" s="188">
        <v>103139</v>
      </c>
      <c r="B263" s="188" t="s">
        <v>4460</v>
      </c>
      <c r="C263" s="188" t="s">
        <v>239</v>
      </c>
      <c r="D263" s="189">
        <v>44.02</v>
      </c>
      <c r="E263" s="190">
        <v>45.83</v>
      </c>
    </row>
    <row r="264" spans="1:5" ht="27.6">
      <c r="A264" s="188">
        <v>103140</v>
      </c>
      <c r="B264" s="188" t="s">
        <v>4461</v>
      </c>
      <c r="C264" s="188" t="s">
        <v>239</v>
      </c>
      <c r="D264" s="189">
        <v>54.29</v>
      </c>
      <c r="E264" s="190">
        <v>56.67</v>
      </c>
    </row>
    <row r="265" spans="1:5" ht="27.6">
      <c r="A265" s="188">
        <v>103141</v>
      </c>
      <c r="B265" s="188" t="s">
        <v>4462</v>
      </c>
      <c r="C265" s="188" t="s">
        <v>239</v>
      </c>
      <c r="D265" s="189">
        <v>83.91</v>
      </c>
      <c r="E265" s="190">
        <v>87.92</v>
      </c>
    </row>
    <row r="266" spans="1:5" ht="27.6">
      <c r="A266" s="188">
        <v>103142</v>
      </c>
      <c r="B266" s="188" t="s">
        <v>4463</v>
      </c>
      <c r="C266" s="188" t="s">
        <v>239</v>
      </c>
      <c r="D266" s="189">
        <v>94.19</v>
      </c>
      <c r="E266" s="190">
        <v>98.76</v>
      </c>
    </row>
    <row r="267" spans="1:5" ht="27.6">
      <c r="A267" s="188">
        <v>103143</v>
      </c>
      <c r="B267" s="188" t="s">
        <v>4464</v>
      </c>
      <c r="C267" s="188" t="s">
        <v>239</v>
      </c>
      <c r="D267" s="189">
        <v>123.83</v>
      </c>
      <c r="E267" s="190">
        <v>130.01</v>
      </c>
    </row>
    <row r="268" spans="1:5" ht="27.6">
      <c r="A268" s="188">
        <v>103144</v>
      </c>
      <c r="B268" s="188" t="s">
        <v>4465</v>
      </c>
      <c r="C268" s="188" t="s">
        <v>239</v>
      </c>
      <c r="D268" s="189">
        <v>134.1</v>
      </c>
      <c r="E268" s="190">
        <v>140.85</v>
      </c>
    </row>
    <row r="269" spans="1:5" ht="27.6">
      <c r="A269" s="188">
        <v>103145</v>
      </c>
      <c r="B269" s="188" t="s">
        <v>4466</v>
      </c>
      <c r="C269" s="188" t="s">
        <v>239</v>
      </c>
      <c r="D269" s="189">
        <v>163.74</v>
      </c>
      <c r="E269" s="190">
        <v>172.1</v>
      </c>
    </row>
    <row r="270" spans="1:5" ht="27.6">
      <c r="A270" s="188">
        <v>103146</v>
      </c>
      <c r="B270" s="188" t="s">
        <v>4467</v>
      </c>
      <c r="C270" s="188" t="s">
        <v>239</v>
      </c>
      <c r="D270" s="189">
        <v>174.02</v>
      </c>
      <c r="E270" s="190">
        <v>182.94</v>
      </c>
    </row>
    <row r="271" spans="1:5" ht="27.6">
      <c r="A271" s="188">
        <v>103147</v>
      </c>
      <c r="B271" s="188" t="s">
        <v>4468</v>
      </c>
      <c r="C271" s="188" t="s">
        <v>239</v>
      </c>
      <c r="D271" s="189">
        <v>194.6</v>
      </c>
      <c r="E271" s="190">
        <v>204.63</v>
      </c>
    </row>
    <row r="272" spans="1:5" ht="27.6">
      <c r="A272" s="188">
        <v>103148</v>
      </c>
      <c r="B272" s="188" t="s">
        <v>4469</v>
      </c>
      <c r="C272" s="188" t="s">
        <v>239</v>
      </c>
      <c r="D272" s="189">
        <v>234.5</v>
      </c>
      <c r="E272" s="190">
        <v>246.73</v>
      </c>
    </row>
    <row r="273" spans="1:5" ht="27.6">
      <c r="A273" s="188">
        <v>103149</v>
      </c>
      <c r="B273" s="188" t="s">
        <v>4470</v>
      </c>
      <c r="C273" s="188" t="s">
        <v>239</v>
      </c>
      <c r="D273" s="189">
        <v>255.07</v>
      </c>
      <c r="E273" s="190">
        <v>268.43</v>
      </c>
    </row>
    <row r="274" spans="1:5" ht="27.6">
      <c r="A274" s="188">
        <v>103150</v>
      </c>
      <c r="B274" s="188" t="s">
        <v>4471</v>
      </c>
      <c r="C274" s="188" t="s">
        <v>239</v>
      </c>
      <c r="D274" s="189">
        <v>294.93</v>
      </c>
      <c r="E274" s="190">
        <v>310.47000000000003</v>
      </c>
    </row>
    <row r="275" spans="1:5" ht="27.6">
      <c r="A275" s="188">
        <v>103151</v>
      </c>
      <c r="B275" s="188" t="s">
        <v>4472</v>
      </c>
      <c r="C275" s="188" t="s">
        <v>239</v>
      </c>
      <c r="D275" s="189">
        <v>315.55</v>
      </c>
      <c r="E275" s="190">
        <v>332.22</v>
      </c>
    </row>
    <row r="276" spans="1:5" ht="27.6">
      <c r="A276" s="188">
        <v>103152</v>
      </c>
      <c r="B276" s="188" t="s">
        <v>4473</v>
      </c>
      <c r="C276" s="188" t="s">
        <v>239</v>
      </c>
      <c r="D276" s="189">
        <v>376.03</v>
      </c>
      <c r="E276" s="190">
        <v>396</v>
      </c>
    </row>
    <row r="277" spans="1:5" ht="27.6">
      <c r="A277" s="188">
        <v>103372</v>
      </c>
      <c r="B277" s="188" t="s">
        <v>4991</v>
      </c>
      <c r="C277" s="188" t="s">
        <v>238</v>
      </c>
      <c r="D277" s="189">
        <v>5.53</v>
      </c>
      <c r="E277" s="190">
        <v>5.55</v>
      </c>
    </row>
    <row r="278" spans="1:5" ht="27.6">
      <c r="A278" s="188">
        <v>103373</v>
      </c>
      <c r="B278" s="188" t="s">
        <v>4992</v>
      </c>
      <c r="C278" s="188" t="s">
        <v>238</v>
      </c>
      <c r="D278" s="189">
        <v>10.85</v>
      </c>
      <c r="E278" s="190">
        <v>10.88</v>
      </c>
    </row>
    <row r="279" spans="1:5" ht="27.6">
      <c r="A279" s="188">
        <v>103376</v>
      </c>
      <c r="B279" s="188" t="s">
        <v>4993</v>
      </c>
      <c r="C279" s="188" t="s">
        <v>238</v>
      </c>
      <c r="D279" s="189">
        <v>130.05000000000001</v>
      </c>
      <c r="E279" s="190">
        <v>130.15</v>
      </c>
    </row>
    <row r="280" spans="1:5" ht="27.6">
      <c r="A280" s="188">
        <v>103377</v>
      </c>
      <c r="B280" s="188" t="s">
        <v>4994</v>
      </c>
      <c r="C280" s="188" t="s">
        <v>238</v>
      </c>
      <c r="D280" s="189">
        <v>278.48</v>
      </c>
      <c r="E280" s="190">
        <v>278.63</v>
      </c>
    </row>
    <row r="281" spans="1:5" ht="27.6">
      <c r="A281" s="188">
        <v>103379</v>
      </c>
      <c r="B281" s="188" t="s">
        <v>4995</v>
      </c>
      <c r="C281" s="188" t="s">
        <v>238</v>
      </c>
      <c r="D281" s="189">
        <v>433.7</v>
      </c>
      <c r="E281" s="190">
        <v>433.89</v>
      </c>
    </row>
    <row r="282" spans="1:5" ht="27.6">
      <c r="A282" s="188">
        <v>103383</v>
      </c>
      <c r="B282" s="188" t="s">
        <v>4996</v>
      </c>
      <c r="C282" s="188" t="s">
        <v>238</v>
      </c>
      <c r="D282" s="189">
        <v>1063.73</v>
      </c>
      <c r="E282" s="190">
        <v>1063.9000000000001</v>
      </c>
    </row>
    <row r="283" spans="1:5" ht="27.6">
      <c r="A283" s="188">
        <v>103385</v>
      </c>
      <c r="B283" s="188" t="s">
        <v>4997</v>
      </c>
      <c r="C283" s="188" t="s">
        <v>238</v>
      </c>
      <c r="D283" s="189">
        <v>1714.91</v>
      </c>
      <c r="E283" s="190">
        <v>1715.24</v>
      </c>
    </row>
    <row r="284" spans="1:5" ht="27.6">
      <c r="A284" s="188">
        <v>103387</v>
      </c>
      <c r="B284" s="188" t="s">
        <v>4998</v>
      </c>
      <c r="C284" s="188" t="s">
        <v>238</v>
      </c>
      <c r="D284" s="189">
        <v>3008.8</v>
      </c>
      <c r="E284" s="190">
        <v>3009.31</v>
      </c>
    </row>
    <row r="285" spans="1:5" ht="27.6">
      <c r="A285" s="188">
        <v>103389</v>
      </c>
      <c r="B285" s="188" t="s">
        <v>4999</v>
      </c>
      <c r="C285" s="188" t="s">
        <v>238</v>
      </c>
      <c r="D285" s="189">
        <v>4474.6099999999997</v>
      </c>
      <c r="E285" s="190">
        <v>4475.3500000000004</v>
      </c>
    </row>
    <row r="286" spans="1:5" ht="27.6">
      <c r="A286" s="188">
        <v>103391</v>
      </c>
      <c r="B286" s="188" t="s">
        <v>5000</v>
      </c>
      <c r="C286" s="188" t="s">
        <v>238</v>
      </c>
      <c r="D286" s="189">
        <v>2945.47</v>
      </c>
      <c r="E286" s="190">
        <v>2946.52</v>
      </c>
    </row>
    <row r="287" spans="1:5" ht="27.6">
      <c r="A287" s="188">
        <v>103392</v>
      </c>
      <c r="B287" s="188" t="s">
        <v>5001</v>
      </c>
      <c r="C287" s="188" t="s">
        <v>238</v>
      </c>
      <c r="D287" s="189">
        <v>4816.26</v>
      </c>
      <c r="E287" s="190">
        <v>4817.51</v>
      </c>
    </row>
    <row r="288" spans="1:5" ht="27.6">
      <c r="A288" s="188">
        <v>103393</v>
      </c>
      <c r="B288" s="188" t="s">
        <v>5002</v>
      </c>
      <c r="C288" s="188" t="s">
        <v>238</v>
      </c>
      <c r="D288" s="189">
        <v>5311.89</v>
      </c>
      <c r="E288" s="190">
        <v>5313.31</v>
      </c>
    </row>
    <row r="289" spans="1:5" ht="27.6">
      <c r="A289" s="188">
        <v>103394</v>
      </c>
      <c r="B289" s="188" t="s">
        <v>5003</v>
      </c>
      <c r="C289" s="188" t="s">
        <v>238</v>
      </c>
      <c r="D289" s="189">
        <v>3934.02</v>
      </c>
      <c r="E289" s="190">
        <v>3935.79</v>
      </c>
    </row>
    <row r="290" spans="1:5" ht="27.6">
      <c r="A290" s="188">
        <v>103395</v>
      </c>
      <c r="B290" s="188" t="s">
        <v>5004</v>
      </c>
      <c r="C290" s="188" t="s">
        <v>238</v>
      </c>
      <c r="D290" s="189">
        <v>1953.01</v>
      </c>
      <c r="E290" s="190">
        <v>1955.17</v>
      </c>
    </row>
    <row r="291" spans="1:5" ht="27.6">
      <c r="A291" s="188">
        <v>103396</v>
      </c>
      <c r="B291" s="188" t="s">
        <v>5005</v>
      </c>
      <c r="C291" s="188" t="s">
        <v>238</v>
      </c>
      <c r="D291" s="189">
        <v>1316.88</v>
      </c>
      <c r="E291" s="190">
        <v>1319.39</v>
      </c>
    </row>
    <row r="292" spans="1:5" ht="27.6">
      <c r="A292" s="188">
        <v>103397</v>
      </c>
      <c r="B292" s="188" t="s">
        <v>5006</v>
      </c>
      <c r="C292" s="188" t="s">
        <v>239</v>
      </c>
      <c r="D292" s="189">
        <v>3</v>
      </c>
      <c r="E292" s="190">
        <v>3.32</v>
      </c>
    </row>
    <row r="293" spans="1:5" ht="27.6">
      <c r="A293" s="188">
        <v>103398</v>
      </c>
      <c r="B293" s="188" t="s">
        <v>5007</v>
      </c>
      <c r="C293" s="188" t="s">
        <v>239</v>
      </c>
      <c r="D293" s="189">
        <v>4.8099999999999996</v>
      </c>
      <c r="E293" s="190">
        <v>5.32</v>
      </c>
    </row>
    <row r="294" spans="1:5" ht="27.6">
      <c r="A294" s="188">
        <v>103399</v>
      </c>
      <c r="B294" s="188" t="s">
        <v>5008</v>
      </c>
      <c r="C294" s="188" t="s">
        <v>239</v>
      </c>
      <c r="D294" s="189">
        <v>9.4600000000000009</v>
      </c>
      <c r="E294" s="190">
        <v>10.48</v>
      </c>
    </row>
    <row r="295" spans="1:5" ht="27.6">
      <c r="A295" s="188">
        <v>103400</v>
      </c>
      <c r="B295" s="188" t="s">
        <v>5009</v>
      </c>
      <c r="C295" s="188" t="s">
        <v>239</v>
      </c>
      <c r="D295" s="189">
        <v>13.52</v>
      </c>
      <c r="E295" s="190">
        <v>14.98</v>
      </c>
    </row>
    <row r="296" spans="1:5" ht="27.6">
      <c r="A296" s="188">
        <v>103401</v>
      </c>
      <c r="B296" s="188" t="s">
        <v>5010</v>
      </c>
      <c r="C296" s="188" t="s">
        <v>239</v>
      </c>
      <c r="D296" s="189">
        <v>16.53</v>
      </c>
      <c r="E296" s="190">
        <v>18.309999999999999</v>
      </c>
    </row>
    <row r="297" spans="1:5" ht="27.6">
      <c r="A297" s="188">
        <v>103402</v>
      </c>
      <c r="B297" s="188" t="s">
        <v>5011</v>
      </c>
      <c r="C297" s="188" t="s">
        <v>239</v>
      </c>
      <c r="D297" s="189">
        <v>24.05</v>
      </c>
      <c r="E297" s="190">
        <v>26.63</v>
      </c>
    </row>
    <row r="298" spans="1:5" ht="27.6">
      <c r="A298" s="188">
        <v>103403</v>
      </c>
      <c r="B298" s="188" t="s">
        <v>5012</v>
      </c>
      <c r="C298" s="188" t="s">
        <v>239</v>
      </c>
      <c r="D298" s="189">
        <v>27.05</v>
      </c>
      <c r="E298" s="190">
        <v>29.97</v>
      </c>
    </row>
    <row r="299" spans="1:5" ht="27.6">
      <c r="A299" s="188">
        <v>103404</v>
      </c>
      <c r="B299" s="188" t="s">
        <v>5013</v>
      </c>
      <c r="C299" s="188" t="s">
        <v>239</v>
      </c>
      <c r="D299" s="189">
        <v>30.06</v>
      </c>
      <c r="E299" s="190">
        <v>33.299999999999997</v>
      </c>
    </row>
    <row r="300" spans="1:5" ht="27.6">
      <c r="A300" s="188">
        <v>103405</v>
      </c>
      <c r="B300" s="188" t="s">
        <v>5014</v>
      </c>
      <c r="C300" s="188" t="s">
        <v>239</v>
      </c>
      <c r="D300" s="189">
        <v>33.82</v>
      </c>
      <c r="E300" s="190">
        <v>37.46</v>
      </c>
    </row>
    <row r="301" spans="1:5" ht="27.6">
      <c r="A301" s="188">
        <v>103406</v>
      </c>
      <c r="B301" s="188" t="s">
        <v>5015</v>
      </c>
      <c r="C301" s="188" t="s">
        <v>239</v>
      </c>
      <c r="D301" s="189">
        <v>37.57</v>
      </c>
      <c r="E301" s="190">
        <v>41.63</v>
      </c>
    </row>
    <row r="302" spans="1:5" ht="27.6">
      <c r="A302" s="188">
        <v>103407</v>
      </c>
      <c r="B302" s="188" t="s">
        <v>5016</v>
      </c>
      <c r="C302" s="188" t="s">
        <v>239</v>
      </c>
      <c r="D302" s="189">
        <v>42.08</v>
      </c>
      <c r="E302" s="190">
        <v>46.62</v>
      </c>
    </row>
    <row r="303" spans="1:5" ht="27.6">
      <c r="A303" s="188">
        <v>103408</v>
      </c>
      <c r="B303" s="188" t="s">
        <v>5017</v>
      </c>
      <c r="C303" s="188" t="s">
        <v>239</v>
      </c>
      <c r="D303" s="189">
        <v>47.35</v>
      </c>
      <c r="E303" s="190">
        <v>52.46</v>
      </c>
    </row>
    <row r="304" spans="1:5" ht="27.6">
      <c r="A304" s="188">
        <v>103409</v>
      </c>
      <c r="B304" s="188" t="s">
        <v>5018</v>
      </c>
      <c r="C304" s="188" t="s">
        <v>239</v>
      </c>
      <c r="D304" s="189">
        <v>53.36</v>
      </c>
      <c r="E304" s="190">
        <v>59.12</v>
      </c>
    </row>
    <row r="305" spans="1:5" ht="27.6">
      <c r="A305" s="188">
        <v>103410</v>
      </c>
      <c r="B305" s="188" t="s">
        <v>5019</v>
      </c>
      <c r="C305" s="188" t="s">
        <v>239</v>
      </c>
      <c r="D305" s="189">
        <v>60.13</v>
      </c>
      <c r="E305" s="190">
        <v>66.61</v>
      </c>
    </row>
    <row r="306" spans="1:5" ht="27.6">
      <c r="A306" s="188">
        <v>103411</v>
      </c>
      <c r="B306" s="188" t="s">
        <v>5020</v>
      </c>
      <c r="C306" s="188" t="s">
        <v>239</v>
      </c>
      <c r="D306" s="189">
        <v>6.01</v>
      </c>
      <c r="E306" s="190">
        <v>6.65</v>
      </c>
    </row>
    <row r="307" spans="1:5" ht="27.6">
      <c r="A307" s="188">
        <v>103412</v>
      </c>
      <c r="B307" s="188" t="s">
        <v>5021</v>
      </c>
      <c r="C307" s="188" t="s">
        <v>239</v>
      </c>
      <c r="D307" s="189">
        <v>9.6199999999999992</v>
      </c>
      <c r="E307" s="190">
        <v>10.65</v>
      </c>
    </row>
    <row r="308" spans="1:5" ht="27.6">
      <c r="A308" s="188">
        <v>103413</v>
      </c>
      <c r="B308" s="188" t="s">
        <v>5022</v>
      </c>
      <c r="C308" s="188" t="s">
        <v>239</v>
      </c>
      <c r="D308" s="189">
        <v>18.93</v>
      </c>
      <c r="E308" s="190">
        <v>20.97</v>
      </c>
    </row>
    <row r="309" spans="1:5" ht="27.6">
      <c r="A309" s="188">
        <v>103414</v>
      </c>
      <c r="B309" s="188" t="s">
        <v>5023</v>
      </c>
      <c r="C309" s="188" t="s">
        <v>239</v>
      </c>
      <c r="D309" s="189">
        <v>27.05</v>
      </c>
      <c r="E309" s="190">
        <v>29.97</v>
      </c>
    </row>
    <row r="310" spans="1:5" ht="27.6">
      <c r="A310" s="188">
        <v>103415</v>
      </c>
      <c r="B310" s="188" t="s">
        <v>5024</v>
      </c>
      <c r="C310" s="188" t="s">
        <v>239</v>
      </c>
      <c r="D310" s="189">
        <v>33.06</v>
      </c>
      <c r="E310" s="190">
        <v>36.630000000000003</v>
      </c>
    </row>
    <row r="311" spans="1:5" ht="27.6">
      <c r="A311" s="188">
        <v>103416</v>
      </c>
      <c r="B311" s="188" t="s">
        <v>5025</v>
      </c>
      <c r="C311" s="188" t="s">
        <v>239</v>
      </c>
      <c r="D311" s="189">
        <v>48.11</v>
      </c>
      <c r="E311" s="190">
        <v>53.28</v>
      </c>
    </row>
    <row r="312" spans="1:5" ht="27.6">
      <c r="A312" s="188">
        <v>103417</v>
      </c>
      <c r="B312" s="188" t="s">
        <v>5026</v>
      </c>
      <c r="C312" s="188" t="s">
        <v>239</v>
      </c>
      <c r="D312" s="189">
        <v>54.12</v>
      </c>
      <c r="E312" s="190">
        <v>59.95</v>
      </c>
    </row>
    <row r="313" spans="1:5" ht="27.6">
      <c r="A313" s="188">
        <v>103418</v>
      </c>
      <c r="B313" s="188" t="s">
        <v>5027</v>
      </c>
      <c r="C313" s="188" t="s">
        <v>239</v>
      </c>
      <c r="D313" s="189">
        <v>60.13</v>
      </c>
      <c r="E313" s="190">
        <v>66.61</v>
      </c>
    </row>
    <row r="314" spans="1:5" ht="27.6">
      <c r="A314" s="188">
        <v>103419</v>
      </c>
      <c r="B314" s="188" t="s">
        <v>5028</v>
      </c>
      <c r="C314" s="188" t="s">
        <v>239</v>
      </c>
      <c r="D314" s="189">
        <v>67.650000000000006</v>
      </c>
      <c r="E314" s="190">
        <v>74.94</v>
      </c>
    </row>
    <row r="315" spans="1:5" ht="27.6">
      <c r="A315" s="188">
        <v>103420</v>
      </c>
      <c r="B315" s="188" t="s">
        <v>5029</v>
      </c>
      <c r="C315" s="188" t="s">
        <v>239</v>
      </c>
      <c r="D315" s="189">
        <v>75.16</v>
      </c>
      <c r="E315" s="190">
        <v>83.26</v>
      </c>
    </row>
    <row r="316" spans="1:5" ht="27.6">
      <c r="A316" s="188">
        <v>103421</v>
      </c>
      <c r="B316" s="188" t="s">
        <v>5030</v>
      </c>
      <c r="C316" s="188" t="s">
        <v>239</v>
      </c>
      <c r="D316" s="189">
        <v>84.19</v>
      </c>
      <c r="E316" s="190">
        <v>93.26</v>
      </c>
    </row>
    <row r="317" spans="1:5" ht="27.6">
      <c r="A317" s="188">
        <v>103422</v>
      </c>
      <c r="B317" s="188" t="s">
        <v>5031</v>
      </c>
      <c r="C317" s="188" t="s">
        <v>239</v>
      </c>
      <c r="D317" s="189">
        <v>94.71</v>
      </c>
      <c r="E317" s="190">
        <v>104.91</v>
      </c>
    </row>
    <row r="318" spans="1:5" ht="27.6">
      <c r="A318" s="188">
        <v>103423</v>
      </c>
      <c r="B318" s="188" t="s">
        <v>5032</v>
      </c>
      <c r="C318" s="188" t="s">
        <v>239</v>
      </c>
      <c r="D318" s="189">
        <v>106.74</v>
      </c>
      <c r="E318" s="190">
        <v>118.24</v>
      </c>
    </row>
    <row r="319" spans="1:5" ht="27.6">
      <c r="A319" s="188">
        <v>103424</v>
      </c>
      <c r="B319" s="188" t="s">
        <v>5033</v>
      </c>
      <c r="C319" s="188" t="s">
        <v>239</v>
      </c>
      <c r="D319" s="189">
        <v>120.27</v>
      </c>
      <c r="E319" s="190">
        <v>133.22</v>
      </c>
    </row>
    <row r="320" spans="1:5" ht="27.6">
      <c r="A320" s="188">
        <v>103425</v>
      </c>
      <c r="B320" s="188" t="s">
        <v>5034</v>
      </c>
      <c r="C320" s="188" t="s">
        <v>239</v>
      </c>
      <c r="D320" s="189">
        <v>15.15</v>
      </c>
      <c r="E320" s="190">
        <v>15.47</v>
      </c>
    </row>
    <row r="321" spans="1:5" ht="27.6">
      <c r="A321" s="188">
        <v>103426</v>
      </c>
      <c r="B321" s="188" t="s">
        <v>5035</v>
      </c>
      <c r="C321" s="188" t="s">
        <v>239</v>
      </c>
      <c r="D321" s="189">
        <v>17.899999999999999</v>
      </c>
      <c r="E321" s="190">
        <v>18.41</v>
      </c>
    </row>
    <row r="322" spans="1:5" ht="27.6">
      <c r="A322" s="188">
        <v>103427</v>
      </c>
      <c r="B322" s="188" t="s">
        <v>5036</v>
      </c>
      <c r="C322" s="188" t="s">
        <v>239</v>
      </c>
      <c r="D322" s="189">
        <v>35.89</v>
      </c>
      <c r="E322" s="190">
        <v>36.909999999999997</v>
      </c>
    </row>
    <row r="323" spans="1:5" ht="27.6">
      <c r="A323" s="188">
        <v>103428</v>
      </c>
      <c r="B323" s="188" t="s">
        <v>5037</v>
      </c>
      <c r="C323" s="188" t="s">
        <v>239</v>
      </c>
      <c r="D323" s="189">
        <v>247.37</v>
      </c>
      <c r="E323" s="190">
        <v>250.61</v>
      </c>
    </row>
    <row r="324" spans="1:5" ht="27.6">
      <c r="A324" s="188">
        <v>103429</v>
      </c>
      <c r="B324" s="188" t="s">
        <v>5038</v>
      </c>
      <c r="C324" s="188" t="s">
        <v>239</v>
      </c>
      <c r="D324" s="189">
        <v>2808.12</v>
      </c>
      <c r="E324" s="190">
        <v>2814.6</v>
      </c>
    </row>
    <row r="325" spans="1:5" ht="27.6">
      <c r="A325" s="188">
        <v>103430</v>
      </c>
      <c r="B325" s="188" t="s">
        <v>5039</v>
      </c>
      <c r="C325" s="188" t="s">
        <v>239</v>
      </c>
      <c r="D325" s="189">
        <v>32.94</v>
      </c>
      <c r="E325" s="190">
        <v>33.450000000000003</v>
      </c>
    </row>
    <row r="326" spans="1:5" ht="27.6">
      <c r="A326" s="188">
        <v>103431</v>
      </c>
      <c r="B326" s="188" t="s">
        <v>5040</v>
      </c>
      <c r="C326" s="188" t="s">
        <v>239</v>
      </c>
      <c r="D326" s="189">
        <v>57.48</v>
      </c>
      <c r="E326" s="190">
        <v>58.5</v>
      </c>
    </row>
    <row r="327" spans="1:5" ht="27.6">
      <c r="A327" s="188">
        <v>103432</v>
      </c>
      <c r="B327" s="188" t="s">
        <v>5041</v>
      </c>
      <c r="C327" s="188" t="s">
        <v>239</v>
      </c>
      <c r="D327" s="189">
        <v>1595.1</v>
      </c>
      <c r="E327" s="190">
        <v>1598.34</v>
      </c>
    </row>
    <row r="328" spans="1:5" ht="27.6">
      <c r="A328" s="188">
        <v>103433</v>
      </c>
      <c r="B328" s="188" t="s">
        <v>5042</v>
      </c>
      <c r="C328" s="188" t="s">
        <v>239</v>
      </c>
      <c r="D328" s="189">
        <v>33</v>
      </c>
      <c r="E328" s="190">
        <v>33.32</v>
      </c>
    </row>
    <row r="329" spans="1:5" ht="27.6">
      <c r="A329" s="188">
        <v>103434</v>
      </c>
      <c r="B329" s="188" t="s">
        <v>5043</v>
      </c>
      <c r="C329" s="188" t="s">
        <v>239</v>
      </c>
      <c r="D329" s="189">
        <v>45.5</v>
      </c>
      <c r="E329" s="190">
        <v>46.01</v>
      </c>
    </row>
    <row r="330" spans="1:5" ht="27.6">
      <c r="A330" s="188">
        <v>103435</v>
      </c>
      <c r="B330" s="188" t="s">
        <v>5044</v>
      </c>
      <c r="C330" s="188" t="s">
        <v>239</v>
      </c>
      <c r="D330" s="189">
        <v>84.52</v>
      </c>
      <c r="E330" s="190">
        <v>85.54</v>
      </c>
    </row>
    <row r="331" spans="1:5" ht="27.6">
      <c r="A331" s="188">
        <v>103436</v>
      </c>
      <c r="B331" s="188" t="s">
        <v>5045</v>
      </c>
      <c r="C331" s="188" t="s">
        <v>239</v>
      </c>
      <c r="D331" s="189">
        <v>2262.02</v>
      </c>
      <c r="E331" s="190">
        <v>2265.2600000000002</v>
      </c>
    </row>
    <row r="332" spans="1:5" ht="27.6">
      <c r="A332" s="188">
        <v>103437</v>
      </c>
      <c r="B332" s="188" t="s">
        <v>5046</v>
      </c>
      <c r="C332" s="188" t="s">
        <v>239</v>
      </c>
      <c r="D332" s="189">
        <v>175.53</v>
      </c>
      <c r="E332" s="190">
        <v>177.57</v>
      </c>
    </row>
    <row r="333" spans="1:5" ht="27.6">
      <c r="A333" s="188">
        <v>103438</v>
      </c>
      <c r="B333" s="188" t="s">
        <v>5047</v>
      </c>
      <c r="C333" s="188" t="s">
        <v>239</v>
      </c>
      <c r="D333" s="189">
        <v>175.53</v>
      </c>
      <c r="E333" s="190">
        <v>177.57</v>
      </c>
    </row>
    <row r="334" spans="1:5" ht="27.6">
      <c r="A334" s="188">
        <v>103439</v>
      </c>
      <c r="B334" s="188" t="s">
        <v>5048</v>
      </c>
      <c r="C334" s="188" t="s">
        <v>239</v>
      </c>
      <c r="D334" s="189">
        <v>207.54</v>
      </c>
      <c r="E334" s="190">
        <v>209.58</v>
      </c>
    </row>
    <row r="335" spans="1:5" ht="27.6">
      <c r="A335" s="188">
        <v>103440</v>
      </c>
      <c r="B335" s="188" t="s">
        <v>5049</v>
      </c>
      <c r="C335" s="188" t="s">
        <v>239</v>
      </c>
      <c r="D335" s="189">
        <v>391.67</v>
      </c>
      <c r="E335" s="190">
        <v>398.15</v>
      </c>
    </row>
    <row r="336" spans="1:5" ht="27.6">
      <c r="A336" s="188">
        <v>103441</v>
      </c>
      <c r="B336" s="188" t="s">
        <v>5050</v>
      </c>
      <c r="C336" s="188" t="s">
        <v>239</v>
      </c>
      <c r="D336" s="189">
        <v>396.86</v>
      </c>
      <c r="E336" s="190">
        <v>403.34</v>
      </c>
    </row>
    <row r="337" spans="1:5" ht="27.6">
      <c r="A337" s="188">
        <v>103442</v>
      </c>
      <c r="B337" s="188" t="s">
        <v>5051</v>
      </c>
      <c r="C337" s="188" t="s">
        <v>239</v>
      </c>
      <c r="D337" s="189">
        <v>522.01</v>
      </c>
      <c r="E337" s="190">
        <v>528.49</v>
      </c>
    </row>
    <row r="338" spans="1:5" ht="27.6">
      <c r="A338" s="188">
        <v>93206</v>
      </c>
      <c r="B338" s="188" t="s">
        <v>316</v>
      </c>
      <c r="C338" s="188" t="s">
        <v>315</v>
      </c>
      <c r="D338" s="189">
        <v>1112.3800000000001</v>
      </c>
      <c r="E338" s="190">
        <v>1153.8800000000001</v>
      </c>
    </row>
    <row r="339" spans="1:5" ht="27.6">
      <c r="A339" s="188">
        <v>93207</v>
      </c>
      <c r="B339" s="188" t="s">
        <v>317</v>
      </c>
      <c r="C339" s="188" t="s">
        <v>315</v>
      </c>
      <c r="D339" s="189">
        <v>1105.81</v>
      </c>
      <c r="E339" s="190">
        <v>1130.8699999999999</v>
      </c>
    </row>
    <row r="340" spans="1:5" ht="27.6">
      <c r="A340" s="188">
        <v>93208</v>
      </c>
      <c r="B340" s="188" t="s">
        <v>318</v>
      </c>
      <c r="C340" s="188" t="s">
        <v>315</v>
      </c>
      <c r="D340" s="189">
        <v>863.58</v>
      </c>
      <c r="E340" s="190">
        <v>881.39</v>
      </c>
    </row>
    <row r="341" spans="1:5">
      <c r="A341" s="188">
        <v>93209</v>
      </c>
      <c r="B341" s="188" t="s">
        <v>319</v>
      </c>
      <c r="C341" s="188" t="s">
        <v>315</v>
      </c>
      <c r="D341" s="189">
        <v>887.65</v>
      </c>
      <c r="E341" s="190">
        <v>918.23</v>
      </c>
    </row>
    <row r="342" spans="1:5" ht="27.6">
      <c r="A342" s="188">
        <v>93210</v>
      </c>
      <c r="B342" s="188" t="s">
        <v>320</v>
      </c>
      <c r="C342" s="188" t="s">
        <v>315</v>
      </c>
      <c r="D342" s="189">
        <v>569.63</v>
      </c>
      <c r="E342" s="190">
        <v>585.04999999999995</v>
      </c>
    </row>
    <row r="343" spans="1:5" ht="27.6">
      <c r="A343" s="188">
        <v>93211</v>
      </c>
      <c r="B343" s="188" t="s">
        <v>321</v>
      </c>
      <c r="C343" s="188" t="s">
        <v>315</v>
      </c>
      <c r="D343" s="189">
        <v>558.47</v>
      </c>
      <c r="E343" s="190">
        <v>577.38</v>
      </c>
    </row>
    <row r="344" spans="1:5" ht="27.6">
      <c r="A344" s="188">
        <v>93212</v>
      </c>
      <c r="B344" s="188" t="s">
        <v>322</v>
      </c>
      <c r="C344" s="188" t="s">
        <v>315</v>
      </c>
      <c r="D344" s="189">
        <v>958.41</v>
      </c>
      <c r="E344" s="190">
        <v>983.78</v>
      </c>
    </row>
    <row r="345" spans="1:5">
      <c r="A345" s="188">
        <v>93213</v>
      </c>
      <c r="B345" s="188" t="s">
        <v>323</v>
      </c>
      <c r="C345" s="188" t="s">
        <v>315</v>
      </c>
      <c r="D345" s="189">
        <v>982.29</v>
      </c>
      <c r="E345" s="190">
        <v>1015.47</v>
      </c>
    </row>
    <row r="346" spans="1:5" ht="27.6">
      <c r="A346" s="188">
        <v>93214</v>
      </c>
      <c r="B346" s="188" t="s">
        <v>6544</v>
      </c>
      <c r="C346" s="188" t="s">
        <v>239</v>
      </c>
      <c r="D346" s="189">
        <v>5827.42</v>
      </c>
      <c r="E346" s="190">
        <v>5868.78</v>
      </c>
    </row>
    <row r="347" spans="1:5" ht="27.6">
      <c r="A347" s="188">
        <v>93243</v>
      </c>
      <c r="B347" s="188" t="s">
        <v>6545</v>
      </c>
      <c r="C347" s="188" t="s">
        <v>239</v>
      </c>
      <c r="D347" s="189">
        <v>9247.51</v>
      </c>
      <c r="E347" s="190">
        <v>9301.7900000000009</v>
      </c>
    </row>
    <row r="348" spans="1:5">
      <c r="A348" s="188">
        <v>93582</v>
      </c>
      <c r="B348" s="188" t="s">
        <v>324</v>
      </c>
      <c r="C348" s="188" t="s">
        <v>315</v>
      </c>
      <c r="D348" s="189">
        <v>273.64</v>
      </c>
      <c r="E348" s="190">
        <v>279.86</v>
      </c>
    </row>
    <row r="349" spans="1:5" ht="27.6">
      <c r="A349" s="188">
        <v>93583</v>
      </c>
      <c r="B349" s="188" t="s">
        <v>325</v>
      </c>
      <c r="C349" s="188" t="s">
        <v>315</v>
      </c>
      <c r="D349" s="189">
        <v>445.63</v>
      </c>
      <c r="E349" s="190">
        <v>456.03</v>
      </c>
    </row>
    <row r="350" spans="1:5" ht="27.6">
      <c r="A350" s="188">
        <v>93584</v>
      </c>
      <c r="B350" s="188" t="s">
        <v>326</v>
      </c>
      <c r="C350" s="188" t="s">
        <v>315</v>
      </c>
      <c r="D350" s="189">
        <v>876.63</v>
      </c>
      <c r="E350" s="190">
        <v>895.86</v>
      </c>
    </row>
    <row r="351" spans="1:5" ht="27.6">
      <c r="A351" s="188">
        <v>93585</v>
      </c>
      <c r="B351" s="188" t="s">
        <v>327</v>
      </c>
      <c r="C351" s="188" t="s">
        <v>315</v>
      </c>
      <c r="D351" s="189">
        <v>1213.83</v>
      </c>
      <c r="E351" s="190">
        <v>1236.8</v>
      </c>
    </row>
    <row r="352" spans="1:5" ht="27.6">
      <c r="A352" s="188">
        <v>98441</v>
      </c>
      <c r="B352" s="188" t="s">
        <v>1771</v>
      </c>
      <c r="C352" s="188" t="s">
        <v>315</v>
      </c>
      <c r="D352" s="189">
        <v>143.29</v>
      </c>
      <c r="E352" s="190">
        <v>145.69999999999999</v>
      </c>
    </row>
    <row r="353" spans="1:5" ht="27.6">
      <c r="A353" s="188">
        <v>98442</v>
      </c>
      <c r="B353" s="188" t="s">
        <v>1772</v>
      </c>
      <c r="C353" s="188" t="s">
        <v>315</v>
      </c>
      <c r="D353" s="189">
        <v>145.97</v>
      </c>
      <c r="E353" s="190">
        <v>148.66</v>
      </c>
    </row>
    <row r="354" spans="1:5" ht="27.6">
      <c r="A354" s="188">
        <v>98443</v>
      </c>
      <c r="B354" s="188" t="s">
        <v>1773</v>
      </c>
      <c r="C354" s="188" t="s">
        <v>315</v>
      </c>
      <c r="D354" s="189">
        <v>127.3</v>
      </c>
      <c r="E354" s="190">
        <v>128.59</v>
      </c>
    </row>
    <row r="355" spans="1:5" ht="27.6">
      <c r="A355" s="188">
        <v>98444</v>
      </c>
      <c r="B355" s="188" t="s">
        <v>1774</v>
      </c>
      <c r="C355" s="188" t="s">
        <v>315</v>
      </c>
      <c r="D355" s="189">
        <v>129.22</v>
      </c>
      <c r="E355" s="190">
        <v>130.69999999999999</v>
      </c>
    </row>
    <row r="356" spans="1:5" ht="27.6">
      <c r="A356" s="188">
        <v>98445</v>
      </c>
      <c r="B356" s="188" t="s">
        <v>1775</v>
      </c>
      <c r="C356" s="188" t="s">
        <v>315</v>
      </c>
      <c r="D356" s="189">
        <v>169.97</v>
      </c>
      <c r="E356" s="190">
        <v>173.45</v>
      </c>
    </row>
    <row r="357" spans="1:5" ht="27.6">
      <c r="A357" s="188">
        <v>98446</v>
      </c>
      <c r="B357" s="188" t="s">
        <v>1776</v>
      </c>
      <c r="C357" s="188" t="s">
        <v>315</v>
      </c>
      <c r="D357" s="189">
        <v>214.06</v>
      </c>
      <c r="E357" s="190">
        <v>219.77</v>
      </c>
    </row>
    <row r="358" spans="1:5" ht="27.6">
      <c r="A358" s="188">
        <v>98447</v>
      </c>
      <c r="B358" s="188" t="s">
        <v>1777</v>
      </c>
      <c r="C358" s="188" t="s">
        <v>315</v>
      </c>
      <c r="D358" s="189">
        <v>147.63999999999999</v>
      </c>
      <c r="E358" s="190">
        <v>149.61000000000001</v>
      </c>
    </row>
    <row r="359" spans="1:5" ht="27.6">
      <c r="A359" s="188">
        <v>98448</v>
      </c>
      <c r="B359" s="188" t="s">
        <v>1778</v>
      </c>
      <c r="C359" s="188" t="s">
        <v>315</v>
      </c>
      <c r="D359" s="189">
        <v>181.93</v>
      </c>
      <c r="E359" s="190">
        <v>185.47</v>
      </c>
    </row>
    <row r="360" spans="1:5" ht="27.6">
      <c r="A360" s="188">
        <v>98449</v>
      </c>
      <c r="B360" s="188" t="s">
        <v>1779</v>
      </c>
      <c r="C360" s="188" t="s">
        <v>315</v>
      </c>
      <c r="D360" s="189">
        <v>192.42</v>
      </c>
      <c r="E360" s="190">
        <v>195.25</v>
      </c>
    </row>
    <row r="361" spans="1:5" ht="27.6">
      <c r="A361" s="188">
        <v>98450</v>
      </c>
      <c r="B361" s="188" t="s">
        <v>1780</v>
      </c>
      <c r="C361" s="188" t="s">
        <v>315</v>
      </c>
      <c r="D361" s="189">
        <v>196.32</v>
      </c>
      <c r="E361" s="190">
        <v>199.56</v>
      </c>
    </row>
    <row r="362" spans="1:5" ht="27.6">
      <c r="A362" s="188">
        <v>98451</v>
      </c>
      <c r="B362" s="188" t="s">
        <v>1781</v>
      </c>
      <c r="C362" s="188" t="s">
        <v>315</v>
      </c>
      <c r="D362" s="189">
        <v>174.15</v>
      </c>
      <c r="E362" s="190">
        <v>175.59</v>
      </c>
    </row>
    <row r="363" spans="1:5" ht="27.6">
      <c r="A363" s="188">
        <v>98452</v>
      </c>
      <c r="B363" s="188" t="s">
        <v>1782</v>
      </c>
      <c r="C363" s="188" t="s">
        <v>315</v>
      </c>
      <c r="D363" s="189">
        <v>176.51</v>
      </c>
      <c r="E363" s="190">
        <v>178.21</v>
      </c>
    </row>
    <row r="364" spans="1:5" ht="27.6">
      <c r="A364" s="188">
        <v>98453</v>
      </c>
      <c r="B364" s="188" t="s">
        <v>1783</v>
      </c>
      <c r="C364" s="188" t="s">
        <v>315</v>
      </c>
      <c r="D364" s="189">
        <v>223.69</v>
      </c>
      <c r="E364" s="190">
        <v>228.08</v>
      </c>
    </row>
    <row r="365" spans="1:5" ht="27.6">
      <c r="A365" s="188">
        <v>98454</v>
      </c>
      <c r="B365" s="188" t="s">
        <v>1784</v>
      </c>
      <c r="C365" s="188" t="s">
        <v>315</v>
      </c>
      <c r="D365" s="189">
        <v>278.88</v>
      </c>
      <c r="E365" s="190">
        <v>286.70999999999998</v>
      </c>
    </row>
    <row r="366" spans="1:5" ht="27.6">
      <c r="A366" s="188">
        <v>98455</v>
      </c>
      <c r="B366" s="188" t="s">
        <v>1785</v>
      </c>
      <c r="C366" s="188" t="s">
        <v>315</v>
      </c>
      <c r="D366" s="189">
        <v>199.07</v>
      </c>
      <c r="E366" s="190">
        <v>201.69</v>
      </c>
    </row>
    <row r="367" spans="1:5" ht="27.6">
      <c r="A367" s="188">
        <v>98456</v>
      </c>
      <c r="B367" s="188" t="s">
        <v>1786</v>
      </c>
      <c r="C367" s="188" t="s">
        <v>315</v>
      </c>
      <c r="D367" s="189">
        <v>243.71</v>
      </c>
      <c r="E367" s="190">
        <v>249.02</v>
      </c>
    </row>
    <row r="368" spans="1:5">
      <c r="A368" s="188">
        <v>98458</v>
      </c>
      <c r="B368" s="188" t="s">
        <v>1787</v>
      </c>
      <c r="C368" s="188" t="s">
        <v>315</v>
      </c>
      <c r="D368" s="189">
        <v>138.84</v>
      </c>
      <c r="E368" s="190">
        <v>140.77000000000001</v>
      </c>
    </row>
    <row r="369" spans="1:5">
      <c r="A369" s="188">
        <v>98459</v>
      </c>
      <c r="B369" s="188" t="s">
        <v>1788</v>
      </c>
      <c r="C369" s="188" t="s">
        <v>315</v>
      </c>
      <c r="D369" s="189">
        <v>107.58</v>
      </c>
      <c r="E369" s="190">
        <v>109.36</v>
      </c>
    </row>
    <row r="370" spans="1:5">
      <c r="A370" s="188">
        <v>98460</v>
      </c>
      <c r="B370" s="188" t="s">
        <v>1789</v>
      </c>
      <c r="C370" s="188" t="s">
        <v>315</v>
      </c>
      <c r="D370" s="189">
        <v>180.31</v>
      </c>
      <c r="E370" s="190">
        <v>181.11</v>
      </c>
    </row>
    <row r="371" spans="1:5">
      <c r="A371" s="188">
        <v>98461</v>
      </c>
      <c r="B371" s="188" t="s">
        <v>6546</v>
      </c>
      <c r="C371" s="188" t="s">
        <v>239</v>
      </c>
      <c r="D371" s="189">
        <v>5008.1899999999996</v>
      </c>
      <c r="E371" s="190">
        <v>5031.46</v>
      </c>
    </row>
    <row r="372" spans="1:5">
      <c r="A372" s="188">
        <v>98462</v>
      </c>
      <c r="B372" s="188" t="s">
        <v>6547</v>
      </c>
      <c r="C372" s="188" t="s">
        <v>239</v>
      </c>
      <c r="D372" s="189">
        <v>7632.44</v>
      </c>
      <c r="E372" s="190">
        <v>7668.01</v>
      </c>
    </row>
    <row r="373" spans="1:5" ht="27.6">
      <c r="A373" s="188">
        <v>5631</v>
      </c>
      <c r="B373" s="188" t="s">
        <v>328</v>
      </c>
      <c r="C373" s="188" t="s">
        <v>329</v>
      </c>
      <c r="D373" s="189">
        <v>188.89</v>
      </c>
      <c r="E373" s="190">
        <v>191.63</v>
      </c>
    </row>
    <row r="374" spans="1:5" ht="41.4">
      <c r="A374" s="188">
        <v>5678</v>
      </c>
      <c r="B374" s="188" t="s">
        <v>330</v>
      </c>
      <c r="C374" s="188" t="s">
        <v>329</v>
      </c>
      <c r="D374" s="189">
        <v>125.2</v>
      </c>
      <c r="E374" s="190">
        <v>127.94</v>
      </c>
    </row>
    <row r="375" spans="1:5" ht="41.4">
      <c r="A375" s="188">
        <v>5680</v>
      </c>
      <c r="B375" s="188" t="s">
        <v>331</v>
      </c>
      <c r="C375" s="188" t="s">
        <v>329</v>
      </c>
      <c r="D375" s="189">
        <v>114.24</v>
      </c>
      <c r="E375" s="190">
        <v>116.98</v>
      </c>
    </row>
    <row r="376" spans="1:5" ht="27.6">
      <c r="A376" s="188">
        <v>5684</v>
      </c>
      <c r="B376" s="188" t="s">
        <v>332</v>
      </c>
      <c r="C376" s="188" t="s">
        <v>329</v>
      </c>
      <c r="D376" s="189">
        <v>148.74</v>
      </c>
      <c r="E376" s="190">
        <v>150.49</v>
      </c>
    </row>
    <row r="377" spans="1:5" ht="27.6">
      <c r="A377" s="188">
        <v>5689</v>
      </c>
      <c r="B377" s="188" t="s">
        <v>333</v>
      </c>
      <c r="C377" s="188" t="s">
        <v>329</v>
      </c>
      <c r="D377" s="189">
        <v>6.84</v>
      </c>
      <c r="E377" s="190">
        <v>6.84</v>
      </c>
    </row>
    <row r="378" spans="1:5">
      <c r="A378" s="188">
        <v>5795</v>
      </c>
      <c r="B378" s="188" t="s">
        <v>334</v>
      </c>
      <c r="C378" s="188" t="s">
        <v>329</v>
      </c>
      <c r="D378" s="189">
        <v>20.73</v>
      </c>
      <c r="E378" s="190">
        <v>22.51</v>
      </c>
    </row>
    <row r="379" spans="1:5" ht="27.6">
      <c r="A379" s="188">
        <v>5811</v>
      </c>
      <c r="B379" s="188" t="s">
        <v>335</v>
      </c>
      <c r="C379" s="188" t="s">
        <v>329</v>
      </c>
      <c r="D379" s="189">
        <v>190.13</v>
      </c>
      <c r="E379" s="190">
        <v>192.44</v>
      </c>
    </row>
    <row r="380" spans="1:5">
      <c r="A380" s="188">
        <v>5823</v>
      </c>
      <c r="B380" s="188" t="s">
        <v>336</v>
      </c>
      <c r="C380" s="188" t="s">
        <v>329</v>
      </c>
      <c r="D380" s="189">
        <v>181.88</v>
      </c>
      <c r="E380" s="190">
        <v>190.84</v>
      </c>
    </row>
    <row r="381" spans="1:5" ht="41.4">
      <c r="A381" s="188">
        <v>5824</v>
      </c>
      <c r="B381" s="188" t="s">
        <v>337</v>
      </c>
      <c r="C381" s="188" t="s">
        <v>329</v>
      </c>
      <c r="D381" s="189">
        <v>201.79</v>
      </c>
      <c r="E381" s="190">
        <v>204.03</v>
      </c>
    </row>
    <row r="382" spans="1:5" ht="27.6">
      <c r="A382" s="188">
        <v>5835</v>
      </c>
      <c r="B382" s="188" t="s">
        <v>338</v>
      </c>
      <c r="C382" s="188" t="s">
        <v>329</v>
      </c>
      <c r="D382" s="189">
        <v>371.31</v>
      </c>
      <c r="E382" s="190">
        <v>373.92</v>
      </c>
    </row>
    <row r="383" spans="1:5" ht="27.6">
      <c r="A383" s="188">
        <v>5839</v>
      </c>
      <c r="B383" s="188" t="s">
        <v>339</v>
      </c>
      <c r="C383" s="188" t="s">
        <v>329</v>
      </c>
      <c r="D383" s="189">
        <v>10.28</v>
      </c>
      <c r="E383" s="190">
        <v>10.28</v>
      </c>
    </row>
    <row r="384" spans="1:5">
      <c r="A384" s="188">
        <v>5843</v>
      </c>
      <c r="B384" s="188" t="s">
        <v>340</v>
      </c>
      <c r="C384" s="188" t="s">
        <v>329</v>
      </c>
      <c r="D384" s="189">
        <v>149.25</v>
      </c>
      <c r="E384" s="190">
        <v>151.25</v>
      </c>
    </row>
    <row r="385" spans="1:5">
      <c r="A385" s="188">
        <v>5847</v>
      </c>
      <c r="B385" s="188" t="s">
        <v>341</v>
      </c>
      <c r="C385" s="188" t="s">
        <v>329</v>
      </c>
      <c r="D385" s="189">
        <v>220.32</v>
      </c>
      <c r="E385" s="190">
        <v>222.32</v>
      </c>
    </row>
    <row r="386" spans="1:5" ht="27.6">
      <c r="A386" s="188">
        <v>5851</v>
      </c>
      <c r="B386" s="188" t="s">
        <v>342</v>
      </c>
      <c r="C386" s="188" t="s">
        <v>329</v>
      </c>
      <c r="D386" s="189">
        <v>209.73</v>
      </c>
      <c r="E386" s="190">
        <v>211.73</v>
      </c>
    </row>
    <row r="387" spans="1:5">
      <c r="A387" s="188">
        <v>5855</v>
      </c>
      <c r="B387" s="188" t="s">
        <v>343</v>
      </c>
      <c r="C387" s="188" t="s">
        <v>329</v>
      </c>
      <c r="D387" s="189">
        <v>565.79</v>
      </c>
      <c r="E387" s="190">
        <v>567.79</v>
      </c>
    </row>
    <row r="388" spans="1:5" ht="27.6">
      <c r="A388" s="188">
        <v>5863</v>
      </c>
      <c r="B388" s="188" t="s">
        <v>344</v>
      </c>
      <c r="C388" s="188" t="s">
        <v>329</v>
      </c>
      <c r="D388" s="189">
        <v>24.53</v>
      </c>
      <c r="E388" s="190">
        <v>24.53</v>
      </c>
    </row>
    <row r="389" spans="1:5" ht="27.6">
      <c r="A389" s="188">
        <v>5867</v>
      </c>
      <c r="B389" s="188" t="s">
        <v>345</v>
      </c>
      <c r="C389" s="188" t="s">
        <v>329</v>
      </c>
      <c r="D389" s="189">
        <v>152.61000000000001</v>
      </c>
      <c r="E389" s="190">
        <v>154.36000000000001</v>
      </c>
    </row>
    <row r="390" spans="1:5" ht="41.4">
      <c r="A390" s="188">
        <v>5875</v>
      </c>
      <c r="B390" s="188" t="s">
        <v>346</v>
      </c>
      <c r="C390" s="188" t="s">
        <v>329</v>
      </c>
      <c r="D390" s="189">
        <v>114.87</v>
      </c>
      <c r="E390" s="190">
        <v>117.61</v>
      </c>
    </row>
    <row r="391" spans="1:5" ht="27.6">
      <c r="A391" s="188">
        <v>5879</v>
      </c>
      <c r="B391" s="188" t="s">
        <v>347</v>
      </c>
      <c r="C391" s="188" t="s">
        <v>329</v>
      </c>
      <c r="D391" s="189">
        <v>137.84</v>
      </c>
      <c r="E391" s="190">
        <v>139.59</v>
      </c>
    </row>
    <row r="392" spans="1:5" ht="27.6">
      <c r="A392" s="188">
        <v>5882</v>
      </c>
      <c r="B392" s="188" t="s">
        <v>348</v>
      </c>
      <c r="C392" s="188" t="s">
        <v>329</v>
      </c>
      <c r="D392" s="189">
        <v>111.69</v>
      </c>
      <c r="E392" s="190">
        <v>113.37</v>
      </c>
    </row>
    <row r="393" spans="1:5" ht="27.6">
      <c r="A393" s="188">
        <v>5890</v>
      </c>
      <c r="B393" s="188" t="s">
        <v>349</v>
      </c>
      <c r="C393" s="188" t="s">
        <v>329</v>
      </c>
      <c r="D393" s="189">
        <v>189.28</v>
      </c>
      <c r="E393" s="190">
        <v>191.52</v>
      </c>
    </row>
    <row r="394" spans="1:5" ht="27.6">
      <c r="A394" s="188">
        <v>5894</v>
      </c>
      <c r="B394" s="188" t="s">
        <v>350</v>
      </c>
      <c r="C394" s="188" t="s">
        <v>329</v>
      </c>
      <c r="D394" s="189">
        <v>198.1</v>
      </c>
      <c r="E394" s="190">
        <v>200.34</v>
      </c>
    </row>
    <row r="395" spans="1:5" ht="27.6">
      <c r="A395" s="188">
        <v>5901</v>
      </c>
      <c r="B395" s="188" t="s">
        <v>351</v>
      </c>
      <c r="C395" s="188" t="s">
        <v>329</v>
      </c>
      <c r="D395" s="189">
        <v>298.43</v>
      </c>
      <c r="E395" s="190">
        <v>300.67</v>
      </c>
    </row>
    <row r="396" spans="1:5" ht="27.6">
      <c r="A396" s="188">
        <v>5909</v>
      </c>
      <c r="B396" s="188" t="s">
        <v>352</v>
      </c>
      <c r="C396" s="188" t="s">
        <v>329</v>
      </c>
      <c r="D396" s="189">
        <v>28.55</v>
      </c>
      <c r="E396" s="190">
        <v>30.23</v>
      </c>
    </row>
    <row r="397" spans="1:5">
      <c r="A397" s="188">
        <v>5921</v>
      </c>
      <c r="B397" s="188" t="s">
        <v>353</v>
      </c>
      <c r="C397" s="188" t="s">
        <v>329</v>
      </c>
      <c r="D397" s="189">
        <v>5.36</v>
      </c>
      <c r="E397" s="190">
        <v>5.36</v>
      </c>
    </row>
    <row r="398" spans="1:5" ht="27.6">
      <c r="A398" s="188">
        <v>5928</v>
      </c>
      <c r="B398" s="188" t="s">
        <v>354</v>
      </c>
      <c r="C398" s="188" t="s">
        <v>329</v>
      </c>
      <c r="D398" s="189">
        <v>255.32</v>
      </c>
      <c r="E398" s="190">
        <v>257.64999999999998</v>
      </c>
    </row>
    <row r="399" spans="1:5" ht="27.6">
      <c r="A399" s="188">
        <v>5932</v>
      </c>
      <c r="B399" s="188" t="s">
        <v>355</v>
      </c>
      <c r="C399" s="188" t="s">
        <v>329</v>
      </c>
      <c r="D399" s="189">
        <v>223.66</v>
      </c>
      <c r="E399" s="190">
        <v>226.77</v>
      </c>
    </row>
    <row r="400" spans="1:5" ht="27.6">
      <c r="A400" s="188">
        <v>5940</v>
      </c>
      <c r="B400" s="188" t="s">
        <v>356</v>
      </c>
      <c r="C400" s="188" t="s">
        <v>329</v>
      </c>
      <c r="D400" s="189">
        <v>165.77</v>
      </c>
      <c r="E400" s="190">
        <v>168.11</v>
      </c>
    </row>
    <row r="401" spans="1:5" ht="27.6">
      <c r="A401" s="188">
        <v>5944</v>
      </c>
      <c r="B401" s="188" t="s">
        <v>357</v>
      </c>
      <c r="C401" s="188" t="s">
        <v>329</v>
      </c>
      <c r="D401" s="189">
        <v>201.83</v>
      </c>
      <c r="E401" s="190">
        <v>204.17</v>
      </c>
    </row>
    <row r="402" spans="1:5" ht="27.6">
      <c r="A402" s="188">
        <v>5953</v>
      </c>
      <c r="B402" s="188" t="s">
        <v>358</v>
      </c>
      <c r="C402" s="188" t="s">
        <v>329</v>
      </c>
      <c r="D402" s="189">
        <v>53.35</v>
      </c>
      <c r="E402" s="190">
        <v>53.35</v>
      </c>
    </row>
    <row r="403" spans="1:5" ht="27.6">
      <c r="A403" s="188">
        <v>6259</v>
      </c>
      <c r="B403" s="188" t="s">
        <v>359</v>
      </c>
      <c r="C403" s="188" t="s">
        <v>329</v>
      </c>
      <c r="D403" s="189">
        <v>237.36</v>
      </c>
      <c r="E403" s="190">
        <v>239.6</v>
      </c>
    </row>
    <row r="404" spans="1:5" ht="27.6">
      <c r="A404" s="188">
        <v>6879</v>
      </c>
      <c r="B404" s="188" t="s">
        <v>360</v>
      </c>
      <c r="C404" s="188" t="s">
        <v>329</v>
      </c>
      <c r="D404" s="189">
        <v>201.09</v>
      </c>
      <c r="E404" s="190">
        <v>202.84</v>
      </c>
    </row>
    <row r="405" spans="1:5">
      <c r="A405" s="188">
        <v>7030</v>
      </c>
      <c r="B405" s="188" t="s">
        <v>12681</v>
      </c>
      <c r="C405" s="188" t="s">
        <v>329</v>
      </c>
      <c r="D405" s="189">
        <v>243.66</v>
      </c>
      <c r="E405" s="190">
        <v>243.66</v>
      </c>
    </row>
    <row r="406" spans="1:5" ht="27.6">
      <c r="A406" s="188">
        <v>7042</v>
      </c>
      <c r="B406" s="188" t="s">
        <v>361</v>
      </c>
      <c r="C406" s="188" t="s">
        <v>329</v>
      </c>
      <c r="D406" s="189">
        <v>24.61</v>
      </c>
      <c r="E406" s="190">
        <v>24.61</v>
      </c>
    </row>
    <row r="407" spans="1:5" ht="27.6">
      <c r="A407" s="188">
        <v>7049</v>
      </c>
      <c r="B407" s="188" t="s">
        <v>362</v>
      </c>
      <c r="C407" s="188" t="s">
        <v>329</v>
      </c>
      <c r="D407" s="189">
        <v>209.08</v>
      </c>
      <c r="E407" s="190">
        <v>210.83</v>
      </c>
    </row>
    <row r="408" spans="1:5" ht="27.6">
      <c r="A408" s="188">
        <v>67826</v>
      </c>
      <c r="B408" s="188" t="s">
        <v>363</v>
      </c>
      <c r="C408" s="188" t="s">
        <v>329</v>
      </c>
      <c r="D408" s="189">
        <v>175.17</v>
      </c>
      <c r="E408" s="190">
        <v>177.48</v>
      </c>
    </row>
    <row r="409" spans="1:5">
      <c r="A409" s="188">
        <v>73417</v>
      </c>
      <c r="B409" s="188" t="s">
        <v>364</v>
      </c>
      <c r="C409" s="188" t="s">
        <v>329</v>
      </c>
      <c r="D409" s="189">
        <v>174.48</v>
      </c>
      <c r="E409" s="190">
        <v>174.48</v>
      </c>
    </row>
    <row r="410" spans="1:5" ht="27.6">
      <c r="A410" s="188">
        <v>73436</v>
      </c>
      <c r="B410" s="188" t="s">
        <v>365</v>
      </c>
      <c r="C410" s="188" t="s">
        <v>329</v>
      </c>
      <c r="D410" s="189">
        <v>183.91</v>
      </c>
      <c r="E410" s="190">
        <v>189.16</v>
      </c>
    </row>
    <row r="411" spans="1:5" ht="41.4">
      <c r="A411" s="188">
        <v>73467</v>
      </c>
      <c r="B411" s="188" t="s">
        <v>366</v>
      </c>
      <c r="C411" s="188" t="s">
        <v>329</v>
      </c>
      <c r="D411" s="189">
        <v>229.43</v>
      </c>
      <c r="E411" s="190">
        <v>231.67</v>
      </c>
    </row>
    <row r="412" spans="1:5" ht="27.6">
      <c r="A412" s="188">
        <v>73536</v>
      </c>
      <c r="B412" s="188" t="s">
        <v>367</v>
      </c>
      <c r="C412" s="188" t="s">
        <v>329</v>
      </c>
      <c r="D412" s="189">
        <v>20.83</v>
      </c>
      <c r="E412" s="190">
        <v>20.83</v>
      </c>
    </row>
    <row r="413" spans="1:5" ht="41.4">
      <c r="A413" s="188">
        <v>83362</v>
      </c>
      <c r="B413" s="188" t="s">
        <v>12682</v>
      </c>
      <c r="C413" s="188" t="s">
        <v>329</v>
      </c>
      <c r="D413" s="189">
        <v>257.3</v>
      </c>
      <c r="E413" s="190">
        <v>259.54000000000002</v>
      </c>
    </row>
    <row r="414" spans="1:5" ht="27.6">
      <c r="A414" s="188">
        <v>83765</v>
      </c>
      <c r="B414" s="188" t="s">
        <v>368</v>
      </c>
      <c r="C414" s="188" t="s">
        <v>329</v>
      </c>
      <c r="D414" s="189">
        <v>90.17</v>
      </c>
      <c r="E414" s="190">
        <v>92.91</v>
      </c>
    </row>
    <row r="415" spans="1:5" ht="27.6">
      <c r="A415" s="188">
        <v>87445</v>
      </c>
      <c r="B415" s="188" t="s">
        <v>12683</v>
      </c>
      <c r="C415" s="188" t="s">
        <v>329</v>
      </c>
      <c r="D415" s="189">
        <v>4.8099999999999996</v>
      </c>
      <c r="E415" s="190">
        <v>4.8099999999999996</v>
      </c>
    </row>
    <row r="416" spans="1:5" ht="27.6">
      <c r="A416" s="188">
        <v>88386</v>
      </c>
      <c r="B416" s="188" t="s">
        <v>12684</v>
      </c>
      <c r="C416" s="188" t="s">
        <v>329</v>
      </c>
      <c r="D416" s="189">
        <v>4.91</v>
      </c>
      <c r="E416" s="190">
        <v>4.91</v>
      </c>
    </row>
    <row r="417" spans="1:5" ht="27.6">
      <c r="A417" s="188">
        <v>88393</v>
      </c>
      <c r="B417" s="188" t="s">
        <v>12685</v>
      </c>
      <c r="C417" s="188" t="s">
        <v>329</v>
      </c>
      <c r="D417" s="189">
        <v>6.79</v>
      </c>
      <c r="E417" s="190">
        <v>6.79</v>
      </c>
    </row>
    <row r="418" spans="1:5" ht="27.6">
      <c r="A418" s="188">
        <v>88399</v>
      </c>
      <c r="B418" s="188" t="s">
        <v>12686</v>
      </c>
      <c r="C418" s="188" t="s">
        <v>329</v>
      </c>
      <c r="D418" s="189">
        <v>3.56</v>
      </c>
      <c r="E418" s="190">
        <v>3.56</v>
      </c>
    </row>
    <row r="419" spans="1:5" ht="27.6">
      <c r="A419" s="188">
        <v>88418</v>
      </c>
      <c r="B419" s="188" t="s">
        <v>369</v>
      </c>
      <c r="C419" s="188" t="s">
        <v>329</v>
      </c>
      <c r="D419" s="189">
        <v>13.16</v>
      </c>
      <c r="E419" s="190">
        <v>13.16</v>
      </c>
    </row>
    <row r="420" spans="1:5" ht="27.6">
      <c r="A420" s="188">
        <v>88433</v>
      </c>
      <c r="B420" s="188" t="s">
        <v>370</v>
      </c>
      <c r="C420" s="188" t="s">
        <v>329</v>
      </c>
      <c r="D420" s="189">
        <v>17.12</v>
      </c>
      <c r="E420" s="190">
        <v>17.12</v>
      </c>
    </row>
    <row r="421" spans="1:5" ht="27.6">
      <c r="A421" s="188">
        <v>88830</v>
      </c>
      <c r="B421" s="188" t="s">
        <v>12687</v>
      </c>
      <c r="C421" s="188" t="s">
        <v>329</v>
      </c>
      <c r="D421" s="189">
        <v>1.9</v>
      </c>
      <c r="E421" s="190">
        <v>1.9</v>
      </c>
    </row>
    <row r="422" spans="1:5">
      <c r="A422" s="188">
        <v>88843</v>
      </c>
      <c r="B422" s="188" t="s">
        <v>371</v>
      </c>
      <c r="C422" s="188" t="s">
        <v>329</v>
      </c>
      <c r="D422" s="189">
        <v>174.89</v>
      </c>
      <c r="E422" s="190">
        <v>176.89</v>
      </c>
    </row>
    <row r="423" spans="1:5" ht="27.6">
      <c r="A423" s="188">
        <v>88907</v>
      </c>
      <c r="B423" s="188" t="s">
        <v>372</v>
      </c>
      <c r="C423" s="188" t="s">
        <v>329</v>
      </c>
      <c r="D423" s="189">
        <v>224.05</v>
      </c>
      <c r="E423" s="190">
        <v>226.79</v>
      </c>
    </row>
    <row r="424" spans="1:5" ht="27.6">
      <c r="A424" s="188">
        <v>89021</v>
      </c>
      <c r="B424" s="188" t="s">
        <v>373</v>
      </c>
      <c r="C424" s="188" t="s">
        <v>329</v>
      </c>
      <c r="D424" s="189">
        <v>2.57</v>
      </c>
      <c r="E424" s="190">
        <v>2.57</v>
      </c>
    </row>
    <row r="425" spans="1:5">
      <c r="A425" s="188">
        <v>89028</v>
      </c>
      <c r="B425" s="188" t="s">
        <v>12688</v>
      </c>
      <c r="C425" s="188" t="s">
        <v>329</v>
      </c>
      <c r="D425" s="189">
        <v>164.28</v>
      </c>
      <c r="E425" s="190">
        <v>164.28</v>
      </c>
    </row>
    <row r="426" spans="1:5">
      <c r="A426" s="188">
        <v>89032</v>
      </c>
      <c r="B426" s="188" t="s">
        <v>374</v>
      </c>
      <c r="C426" s="188" t="s">
        <v>329</v>
      </c>
      <c r="D426" s="189">
        <v>156.88999999999999</v>
      </c>
      <c r="E426" s="190">
        <v>158.88999999999999</v>
      </c>
    </row>
    <row r="427" spans="1:5">
      <c r="A427" s="188">
        <v>89035</v>
      </c>
      <c r="B427" s="188" t="s">
        <v>375</v>
      </c>
      <c r="C427" s="188" t="s">
        <v>329</v>
      </c>
      <c r="D427" s="189">
        <v>110.92</v>
      </c>
      <c r="E427" s="190">
        <v>112.92</v>
      </c>
    </row>
    <row r="428" spans="1:5" ht="27.6">
      <c r="A428" s="188">
        <v>89225</v>
      </c>
      <c r="B428" s="188" t="s">
        <v>12689</v>
      </c>
      <c r="C428" s="188" t="s">
        <v>329</v>
      </c>
      <c r="D428" s="189">
        <v>5.24</v>
      </c>
      <c r="E428" s="190">
        <v>5.24</v>
      </c>
    </row>
    <row r="429" spans="1:5" ht="27.6">
      <c r="A429" s="188">
        <v>89234</v>
      </c>
      <c r="B429" s="188" t="s">
        <v>376</v>
      </c>
      <c r="C429" s="188" t="s">
        <v>329</v>
      </c>
      <c r="D429" s="189">
        <v>568.91999999999996</v>
      </c>
      <c r="E429" s="190">
        <v>571.53</v>
      </c>
    </row>
    <row r="430" spans="1:5" ht="27.6">
      <c r="A430" s="188">
        <v>89242</v>
      </c>
      <c r="B430" s="188" t="s">
        <v>377</v>
      </c>
      <c r="C430" s="188" t="s">
        <v>329</v>
      </c>
      <c r="D430" s="189">
        <v>1346.5</v>
      </c>
      <c r="E430" s="190">
        <v>1349.11</v>
      </c>
    </row>
    <row r="431" spans="1:5" ht="27.6">
      <c r="A431" s="188">
        <v>89250</v>
      </c>
      <c r="B431" s="188" t="s">
        <v>378</v>
      </c>
      <c r="C431" s="188" t="s">
        <v>329</v>
      </c>
      <c r="D431" s="189">
        <v>1166.29</v>
      </c>
      <c r="E431" s="190">
        <v>1168.9000000000001</v>
      </c>
    </row>
    <row r="432" spans="1:5" ht="27.6">
      <c r="A432" s="188">
        <v>89257</v>
      </c>
      <c r="B432" s="188" t="s">
        <v>379</v>
      </c>
      <c r="C432" s="188" t="s">
        <v>329</v>
      </c>
      <c r="D432" s="189">
        <v>318.83</v>
      </c>
      <c r="E432" s="190">
        <v>321.44</v>
      </c>
    </row>
    <row r="433" spans="1:5" ht="27.6">
      <c r="A433" s="188">
        <v>89272</v>
      </c>
      <c r="B433" s="188" t="s">
        <v>380</v>
      </c>
      <c r="C433" s="188" t="s">
        <v>329</v>
      </c>
      <c r="D433" s="189">
        <v>193.48</v>
      </c>
      <c r="E433" s="190">
        <v>195.82</v>
      </c>
    </row>
    <row r="434" spans="1:5" ht="27.6">
      <c r="A434" s="188">
        <v>89278</v>
      </c>
      <c r="B434" s="188" t="s">
        <v>12690</v>
      </c>
      <c r="C434" s="188" t="s">
        <v>329</v>
      </c>
      <c r="D434" s="189">
        <v>11.27</v>
      </c>
      <c r="E434" s="190">
        <v>11.27</v>
      </c>
    </row>
    <row r="435" spans="1:5">
      <c r="A435" s="188">
        <v>89843</v>
      </c>
      <c r="B435" s="188" t="s">
        <v>381</v>
      </c>
      <c r="C435" s="188" t="s">
        <v>329</v>
      </c>
      <c r="D435" s="189">
        <v>182.27</v>
      </c>
      <c r="E435" s="190">
        <v>186.69</v>
      </c>
    </row>
    <row r="436" spans="1:5" ht="27.6">
      <c r="A436" s="188">
        <v>89876</v>
      </c>
      <c r="B436" s="188" t="s">
        <v>382</v>
      </c>
      <c r="C436" s="188" t="s">
        <v>329</v>
      </c>
      <c r="D436" s="189">
        <v>292.63</v>
      </c>
      <c r="E436" s="190">
        <v>294.94</v>
      </c>
    </row>
    <row r="437" spans="1:5" ht="27.6">
      <c r="A437" s="188">
        <v>89883</v>
      </c>
      <c r="B437" s="188" t="s">
        <v>383</v>
      </c>
      <c r="C437" s="188" t="s">
        <v>329</v>
      </c>
      <c r="D437" s="189">
        <v>323.62</v>
      </c>
      <c r="E437" s="190">
        <v>325.93</v>
      </c>
    </row>
    <row r="438" spans="1:5" ht="27.6">
      <c r="A438" s="188">
        <v>90586</v>
      </c>
      <c r="B438" s="188" t="s">
        <v>384</v>
      </c>
      <c r="C438" s="188" t="s">
        <v>329</v>
      </c>
      <c r="D438" s="189">
        <v>1.36</v>
      </c>
      <c r="E438" s="190">
        <v>1.36</v>
      </c>
    </row>
    <row r="439" spans="1:5">
      <c r="A439" s="188">
        <v>90625</v>
      </c>
      <c r="B439" s="188" t="s">
        <v>385</v>
      </c>
      <c r="C439" s="188" t="s">
        <v>329</v>
      </c>
      <c r="D439" s="189">
        <v>9.15</v>
      </c>
      <c r="E439" s="190">
        <v>9.15</v>
      </c>
    </row>
    <row r="440" spans="1:5" ht="27.6">
      <c r="A440" s="188">
        <v>90631</v>
      </c>
      <c r="B440" s="188" t="s">
        <v>386</v>
      </c>
      <c r="C440" s="188" t="s">
        <v>329</v>
      </c>
      <c r="D440" s="189">
        <v>128.16999999999999</v>
      </c>
      <c r="E440" s="190">
        <v>129.97</v>
      </c>
    </row>
    <row r="441" spans="1:5" ht="27.6">
      <c r="A441" s="188">
        <v>90637</v>
      </c>
      <c r="B441" s="188" t="s">
        <v>387</v>
      </c>
      <c r="C441" s="188" t="s">
        <v>329</v>
      </c>
      <c r="D441" s="189">
        <v>14.9</v>
      </c>
      <c r="E441" s="190">
        <v>14.9</v>
      </c>
    </row>
    <row r="442" spans="1:5" ht="27.6">
      <c r="A442" s="188">
        <v>90643</v>
      </c>
      <c r="B442" s="188" t="s">
        <v>388</v>
      </c>
      <c r="C442" s="188" t="s">
        <v>329</v>
      </c>
      <c r="D442" s="189">
        <v>24.31</v>
      </c>
      <c r="E442" s="190">
        <v>24.31</v>
      </c>
    </row>
    <row r="443" spans="1:5" ht="27.6">
      <c r="A443" s="188">
        <v>90650</v>
      </c>
      <c r="B443" s="188" t="s">
        <v>389</v>
      </c>
      <c r="C443" s="188" t="s">
        <v>329</v>
      </c>
      <c r="D443" s="189">
        <v>11.4</v>
      </c>
      <c r="E443" s="190">
        <v>11.4</v>
      </c>
    </row>
    <row r="444" spans="1:5">
      <c r="A444" s="188">
        <v>90656</v>
      </c>
      <c r="B444" s="188" t="s">
        <v>390</v>
      </c>
      <c r="C444" s="188" t="s">
        <v>329</v>
      </c>
      <c r="D444" s="189">
        <v>14.79</v>
      </c>
      <c r="E444" s="190">
        <v>14.79</v>
      </c>
    </row>
    <row r="445" spans="1:5">
      <c r="A445" s="188">
        <v>90662</v>
      </c>
      <c r="B445" s="188" t="s">
        <v>391</v>
      </c>
      <c r="C445" s="188" t="s">
        <v>329</v>
      </c>
      <c r="D445" s="189">
        <v>15.38</v>
      </c>
      <c r="E445" s="190">
        <v>15.38</v>
      </c>
    </row>
    <row r="446" spans="1:5" ht="27.6">
      <c r="A446" s="188">
        <v>90668</v>
      </c>
      <c r="B446" s="188" t="s">
        <v>12691</v>
      </c>
      <c r="C446" s="188" t="s">
        <v>329</v>
      </c>
      <c r="D446" s="189">
        <v>28.78</v>
      </c>
      <c r="E446" s="190">
        <v>28.78</v>
      </c>
    </row>
    <row r="447" spans="1:5" ht="41.4">
      <c r="A447" s="188">
        <v>90674</v>
      </c>
      <c r="B447" s="188" t="s">
        <v>392</v>
      </c>
      <c r="C447" s="188" t="s">
        <v>329</v>
      </c>
      <c r="D447" s="189">
        <v>631.24</v>
      </c>
      <c r="E447" s="190">
        <v>633.04</v>
      </c>
    </row>
    <row r="448" spans="1:5" ht="41.4">
      <c r="A448" s="188">
        <v>90680</v>
      </c>
      <c r="B448" s="188" t="s">
        <v>393</v>
      </c>
      <c r="C448" s="188" t="s">
        <v>329</v>
      </c>
      <c r="D448" s="189">
        <v>389.09</v>
      </c>
      <c r="E448" s="190">
        <v>390.89</v>
      </c>
    </row>
    <row r="449" spans="1:5" ht="27.6">
      <c r="A449" s="188">
        <v>90686</v>
      </c>
      <c r="B449" s="188" t="s">
        <v>12692</v>
      </c>
      <c r="C449" s="188" t="s">
        <v>329</v>
      </c>
      <c r="D449" s="189">
        <v>143.96</v>
      </c>
      <c r="E449" s="190">
        <v>146.30000000000001</v>
      </c>
    </row>
    <row r="450" spans="1:5" ht="27.6">
      <c r="A450" s="188">
        <v>90692</v>
      </c>
      <c r="B450" s="188" t="s">
        <v>394</v>
      </c>
      <c r="C450" s="188" t="s">
        <v>329</v>
      </c>
      <c r="D450" s="189">
        <v>107.51</v>
      </c>
      <c r="E450" s="190">
        <v>109.85</v>
      </c>
    </row>
    <row r="451" spans="1:5" ht="27.6">
      <c r="A451" s="188">
        <v>90964</v>
      </c>
      <c r="B451" s="188" t="s">
        <v>395</v>
      </c>
      <c r="C451" s="188" t="s">
        <v>329</v>
      </c>
      <c r="D451" s="189">
        <v>28</v>
      </c>
      <c r="E451" s="190">
        <v>28</v>
      </c>
    </row>
    <row r="452" spans="1:5" ht="27.6">
      <c r="A452" s="188">
        <v>90972</v>
      </c>
      <c r="B452" s="188" t="s">
        <v>396</v>
      </c>
      <c r="C452" s="188" t="s">
        <v>329</v>
      </c>
      <c r="D452" s="189">
        <v>69.17</v>
      </c>
      <c r="E452" s="190">
        <v>69.17</v>
      </c>
    </row>
    <row r="453" spans="1:5" ht="27.6">
      <c r="A453" s="188">
        <v>90979</v>
      </c>
      <c r="B453" s="188" t="s">
        <v>397</v>
      </c>
      <c r="C453" s="188" t="s">
        <v>329</v>
      </c>
      <c r="D453" s="189">
        <v>178.66</v>
      </c>
      <c r="E453" s="190">
        <v>178.66</v>
      </c>
    </row>
    <row r="454" spans="1:5" ht="27.6">
      <c r="A454" s="188">
        <v>90991</v>
      </c>
      <c r="B454" s="188" t="s">
        <v>398</v>
      </c>
      <c r="C454" s="188" t="s">
        <v>329</v>
      </c>
      <c r="D454" s="189">
        <v>183.39</v>
      </c>
      <c r="E454" s="190">
        <v>186.13</v>
      </c>
    </row>
    <row r="455" spans="1:5" ht="27.6">
      <c r="A455" s="188">
        <v>90999</v>
      </c>
      <c r="B455" s="188" t="s">
        <v>399</v>
      </c>
      <c r="C455" s="188" t="s">
        <v>329</v>
      </c>
      <c r="D455" s="189">
        <v>91.44</v>
      </c>
      <c r="E455" s="190">
        <v>91.44</v>
      </c>
    </row>
    <row r="456" spans="1:5" ht="27.6">
      <c r="A456" s="188">
        <v>91031</v>
      </c>
      <c r="B456" s="188" t="s">
        <v>400</v>
      </c>
      <c r="C456" s="188" t="s">
        <v>329</v>
      </c>
      <c r="D456" s="189">
        <v>243.23</v>
      </c>
      <c r="E456" s="190">
        <v>245.47</v>
      </c>
    </row>
    <row r="457" spans="1:5" ht="27.6">
      <c r="A457" s="188">
        <v>91277</v>
      </c>
      <c r="B457" s="188" t="s">
        <v>401</v>
      </c>
      <c r="C457" s="188" t="s">
        <v>329</v>
      </c>
      <c r="D457" s="189">
        <v>9.82</v>
      </c>
      <c r="E457" s="190">
        <v>9.82</v>
      </c>
    </row>
    <row r="458" spans="1:5" ht="27.6">
      <c r="A458" s="188">
        <v>91283</v>
      </c>
      <c r="B458" s="188" t="s">
        <v>402</v>
      </c>
      <c r="C458" s="188" t="s">
        <v>329</v>
      </c>
      <c r="D458" s="189">
        <v>10.24</v>
      </c>
      <c r="E458" s="190">
        <v>10.24</v>
      </c>
    </row>
    <row r="459" spans="1:5" ht="27.6">
      <c r="A459" s="188">
        <v>91386</v>
      </c>
      <c r="B459" s="188" t="s">
        <v>403</v>
      </c>
      <c r="C459" s="188" t="s">
        <v>329</v>
      </c>
      <c r="D459" s="189">
        <v>251.45</v>
      </c>
      <c r="E459" s="190">
        <v>253.76</v>
      </c>
    </row>
    <row r="460" spans="1:5" ht="27.6">
      <c r="A460" s="188">
        <v>91533</v>
      </c>
      <c r="B460" s="188" t="s">
        <v>404</v>
      </c>
      <c r="C460" s="188" t="s">
        <v>329</v>
      </c>
      <c r="D460" s="189">
        <v>24.29</v>
      </c>
      <c r="E460" s="190">
        <v>26.09</v>
      </c>
    </row>
    <row r="461" spans="1:5" ht="27.6">
      <c r="A461" s="188">
        <v>91634</v>
      </c>
      <c r="B461" s="188" t="s">
        <v>405</v>
      </c>
      <c r="C461" s="188" t="s">
        <v>329</v>
      </c>
      <c r="D461" s="189">
        <v>214.98</v>
      </c>
      <c r="E461" s="190">
        <v>217.31</v>
      </c>
    </row>
    <row r="462" spans="1:5" ht="41.4">
      <c r="A462" s="188">
        <v>91645</v>
      </c>
      <c r="B462" s="188" t="s">
        <v>406</v>
      </c>
      <c r="C462" s="188" t="s">
        <v>329</v>
      </c>
      <c r="D462" s="189">
        <v>423.59</v>
      </c>
      <c r="E462" s="190">
        <v>426.37</v>
      </c>
    </row>
    <row r="463" spans="1:5" ht="27.6">
      <c r="A463" s="188">
        <v>91692</v>
      </c>
      <c r="B463" s="188" t="s">
        <v>407</v>
      </c>
      <c r="C463" s="188" t="s">
        <v>329</v>
      </c>
      <c r="D463" s="189">
        <v>17.75</v>
      </c>
      <c r="E463" s="190">
        <v>19.55</v>
      </c>
    </row>
    <row r="464" spans="1:5">
      <c r="A464" s="188">
        <v>92043</v>
      </c>
      <c r="B464" s="188" t="s">
        <v>408</v>
      </c>
      <c r="C464" s="188" t="s">
        <v>329</v>
      </c>
      <c r="D464" s="189">
        <v>12.54</v>
      </c>
      <c r="E464" s="190">
        <v>12.54</v>
      </c>
    </row>
    <row r="465" spans="1:5" ht="41.4">
      <c r="A465" s="188">
        <v>92106</v>
      </c>
      <c r="B465" s="188" t="s">
        <v>12693</v>
      </c>
      <c r="C465" s="188" t="s">
        <v>329</v>
      </c>
      <c r="D465" s="189">
        <v>309.3</v>
      </c>
      <c r="E465" s="190">
        <v>311.54000000000002</v>
      </c>
    </row>
    <row r="466" spans="1:5" ht="27.6">
      <c r="A466" s="188">
        <v>92112</v>
      </c>
      <c r="B466" s="188" t="s">
        <v>12694</v>
      </c>
      <c r="C466" s="188" t="s">
        <v>329</v>
      </c>
      <c r="D466" s="189">
        <v>3.38</v>
      </c>
      <c r="E466" s="190">
        <v>3.38</v>
      </c>
    </row>
    <row r="467" spans="1:5">
      <c r="A467" s="188">
        <v>92118</v>
      </c>
      <c r="B467" s="188" t="s">
        <v>12695</v>
      </c>
      <c r="C467" s="188" t="s">
        <v>329</v>
      </c>
      <c r="D467" s="189">
        <v>0.41</v>
      </c>
      <c r="E467" s="190">
        <v>0.41</v>
      </c>
    </row>
    <row r="468" spans="1:5">
      <c r="A468" s="188">
        <v>92138</v>
      </c>
      <c r="B468" s="188" t="s">
        <v>409</v>
      </c>
      <c r="C468" s="188" t="s">
        <v>329</v>
      </c>
      <c r="D468" s="189">
        <v>80.959999999999994</v>
      </c>
      <c r="E468" s="190">
        <v>82.75</v>
      </c>
    </row>
    <row r="469" spans="1:5" ht="27.6">
      <c r="A469" s="188">
        <v>92145</v>
      </c>
      <c r="B469" s="188" t="s">
        <v>410</v>
      </c>
      <c r="C469" s="188" t="s">
        <v>329</v>
      </c>
      <c r="D469" s="189">
        <v>67.8</v>
      </c>
      <c r="E469" s="190">
        <v>69.59</v>
      </c>
    </row>
    <row r="470" spans="1:5" ht="41.4">
      <c r="A470" s="188">
        <v>92242</v>
      </c>
      <c r="B470" s="188" t="s">
        <v>411</v>
      </c>
      <c r="C470" s="188" t="s">
        <v>329</v>
      </c>
      <c r="D470" s="189">
        <v>365.62</v>
      </c>
      <c r="E470" s="190">
        <v>368.4</v>
      </c>
    </row>
    <row r="471" spans="1:5" ht="27.6">
      <c r="A471" s="188">
        <v>92716</v>
      </c>
      <c r="B471" s="188" t="s">
        <v>12696</v>
      </c>
      <c r="C471" s="188" t="s">
        <v>329</v>
      </c>
      <c r="D471" s="189">
        <v>82.21</v>
      </c>
      <c r="E471" s="190">
        <v>82.21</v>
      </c>
    </row>
    <row r="472" spans="1:5" ht="27.6">
      <c r="A472" s="188">
        <v>92960</v>
      </c>
      <c r="B472" s="188" t="s">
        <v>412</v>
      </c>
      <c r="C472" s="188" t="s">
        <v>329</v>
      </c>
      <c r="D472" s="189">
        <v>18.03</v>
      </c>
      <c r="E472" s="190">
        <v>18.03</v>
      </c>
    </row>
    <row r="473" spans="1:5">
      <c r="A473" s="188">
        <v>92966</v>
      </c>
      <c r="B473" s="188" t="s">
        <v>413</v>
      </c>
      <c r="C473" s="188" t="s">
        <v>329</v>
      </c>
      <c r="D473" s="189">
        <v>20.87</v>
      </c>
      <c r="E473" s="190">
        <v>22.65</v>
      </c>
    </row>
    <row r="474" spans="1:5" ht="41.4">
      <c r="A474" s="188">
        <v>93224</v>
      </c>
      <c r="B474" s="188" t="s">
        <v>414</v>
      </c>
      <c r="C474" s="188" t="s">
        <v>329</v>
      </c>
      <c r="D474" s="189">
        <v>945.73</v>
      </c>
      <c r="E474" s="190">
        <v>947.53</v>
      </c>
    </row>
    <row r="475" spans="1:5" ht="27.6">
      <c r="A475" s="188">
        <v>93233</v>
      </c>
      <c r="B475" s="188" t="s">
        <v>415</v>
      </c>
      <c r="C475" s="188" t="s">
        <v>329</v>
      </c>
      <c r="D475" s="189">
        <v>5.47</v>
      </c>
      <c r="E475" s="190">
        <v>5.47</v>
      </c>
    </row>
    <row r="476" spans="1:5">
      <c r="A476" s="188">
        <v>93272</v>
      </c>
      <c r="B476" s="188" t="s">
        <v>12697</v>
      </c>
      <c r="C476" s="188" t="s">
        <v>329</v>
      </c>
      <c r="D476" s="189">
        <v>93.9</v>
      </c>
      <c r="E476" s="190">
        <v>96.24</v>
      </c>
    </row>
    <row r="477" spans="1:5" ht="27.6">
      <c r="A477" s="188">
        <v>93281</v>
      </c>
      <c r="B477" s="188" t="s">
        <v>416</v>
      </c>
      <c r="C477" s="188" t="s">
        <v>329</v>
      </c>
      <c r="D477" s="189">
        <v>17.82</v>
      </c>
      <c r="E477" s="190">
        <v>19.63</v>
      </c>
    </row>
    <row r="478" spans="1:5" ht="27.6">
      <c r="A478" s="188">
        <v>93287</v>
      </c>
      <c r="B478" s="188" t="s">
        <v>417</v>
      </c>
      <c r="C478" s="188" t="s">
        <v>329</v>
      </c>
      <c r="D478" s="189">
        <v>316.33</v>
      </c>
      <c r="E478" s="190">
        <v>318.67</v>
      </c>
    </row>
    <row r="479" spans="1:5" ht="27.6">
      <c r="A479" s="188">
        <v>93402</v>
      </c>
      <c r="B479" s="188" t="s">
        <v>418</v>
      </c>
      <c r="C479" s="188" t="s">
        <v>329</v>
      </c>
      <c r="D479" s="189">
        <v>249.78</v>
      </c>
      <c r="E479" s="190">
        <v>252.11</v>
      </c>
    </row>
    <row r="480" spans="1:5" ht="41.4">
      <c r="A480" s="188">
        <v>93408</v>
      </c>
      <c r="B480" s="188" t="s">
        <v>12698</v>
      </c>
      <c r="C480" s="188" t="s">
        <v>329</v>
      </c>
      <c r="D480" s="189">
        <v>78.849999999999994</v>
      </c>
      <c r="E480" s="190">
        <v>81.3</v>
      </c>
    </row>
    <row r="481" spans="1:5" ht="27.6">
      <c r="A481" s="188">
        <v>93415</v>
      </c>
      <c r="B481" s="188" t="s">
        <v>419</v>
      </c>
      <c r="C481" s="188" t="s">
        <v>329</v>
      </c>
      <c r="D481" s="189">
        <v>15.43</v>
      </c>
      <c r="E481" s="190">
        <v>15.43</v>
      </c>
    </row>
    <row r="482" spans="1:5">
      <c r="A482" s="188">
        <v>93421</v>
      </c>
      <c r="B482" s="188" t="s">
        <v>420</v>
      </c>
      <c r="C482" s="188" t="s">
        <v>329</v>
      </c>
      <c r="D482" s="189">
        <v>70.069999999999993</v>
      </c>
      <c r="E482" s="190">
        <v>70.069999999999993</v>
      </c>
    </row>
    <row r="483" spans="1:5">
      <c r="A483" s="188">
        <v>93427</v>
      </c>
      <c r="B483" s="188" t="s">
        <v>421</v>
      </c>
      <c r="C483" s="188" t="s">
        <v>329</v>
      </c>
      <c r="D483" s="189">
        <v>158.06</v>
      </c>
      <c r="E483" s="190">
        <v>158.06</v>
      </c>
    </row>
    <row r="484" spans="1:5">
      <c r="A484" s="188">
        <v>93433</v>
      </c>
      <c r="B484" s="188" t="s">
        <v>12699</v>
      </c>
      <c r="C484" s="188" t="s">
        <v>329</v>
      </c>
      <c r="D484" s="189">
        <v>2357.83</v>
      </c>
      <c r="E484" s="190">
        <v>2366.79</v>
      </c>
    </row>
    <row r="485" spans="1:5">
      <c r="A485" s="188">
        <v>93439</v>
      </c>
      <c r="B485" s="188" t="s">
        <v>12700</v>
      </c>
      <c r="C485" s="188" t="s">
        <v>329</v>
      </c>
      <c r="D485" s="189">
        <v>205.42</v>
      </c>
      <c r="E485" s="190">
        <v>214.38</v>
      </c>
    </row>
    <row r="486" spans="1:5">
      <c r="A486" s="188">
        <v>95121</v>
      </c>
      <c r="B486" s="188" t="s">
        <v>422</v>
      </c>
      <c r="C486" s="188" t="s">
        <v>329</v>
      </c>
      <c r="D486" s="189">
        <v>295.16000000000003</v>
      </c>
      <c r="E486" s="190">
        <v>304.12</v>
      </c>
    </row>
    <row r="487" spans="1:5">
      <c r="A487" s="188">
        <v>95127</v>
      </c>
      <c r="B487" s="188" t="s">
        <v>423</v>
      </c>
      <c r="C487" s="188" t="s">
        <v>329</v>
      </c>
      <c r="D487" s="189">
        <v>189.15</v>
      </c>
      <c r="E487" s="190">
        <v>190.95</v>
      </c>
    </row>
    <row r="488" spans="1:5">
      <c r="A488" s="188">
        <v>95133</v>
      </c>
      <c r="B488" s="188" t="s">
        <v>424</v>
      </c>
      <c r="C488" s="188" t="s">
        <v>329</v>
      </c>
      <c r="D488" s="189">
        <v>163.05000000000001</v>
      </c>
      <c r="E488" s="190">
        <v>165.53</v>
      </c>
    </row>
    <row r="489" spans="1:5">
      <c r="A489" s="188">
        <v>95139</v>
      </c>
      <c r="B489" s="188" t="s">
        <v>425</v>
      </c>
      <c r="C489" s="188" t="s">
        <v>329</v>
      </c>
      <c r="D489" s="189">
        <v>0.08</v>
      </c>
      <c r="E489" s="190">
        <v>0.08</v>
      </c>
    </row>
    <row r="490" spans="1:5">
      <c r="A490" s="188">
        <v>95212</v>
      </c>
      <c r="B490" s="188" t="s">
        <v>12701</v>
      </c>
      <c r="C490" s="188" t="s">
        <v>329</v>
      </c>
      <c r="D490" s="189">
        <v>102.5</v>
      </c>
      <c r="E490" s="190">
        <v>104.84</v>
      </c>
    </row>
    <row r="491" spans="1:5">
      <c r="A491" s="188">
        <v>95258</v>
      </c>
      <c r="B491" s="188" t="s">
        <v>426</v>
      </c>
      <c r="C491" s="188" t="s">
        <v>329</v>
      </c>
      <c r="D491" s="189">
        <v>20.23</v>
      </c>
      <c r="E491" s="190">
        <v>22.01</v>
      </c>
    </row>
    <row r="492" spans="1:5">
      <c r="A492" s="188">
        <v>95264</v>
      </c>
      <c r="B492" s="188" t="s">
        <v>427</v>
      </c>
      <c r="C492" s="188" t="s">
        <v>329</v>
      </c>
      <c r="D492" s="189">
        <v>7.22</v>
      </c>
      <c r="E492" s="190">
        <v>7.22</v>
      </c>
    </row>
    <row r="493" spans="1:5" ht="27.6">
      <c r="A493" s="188">
        <v>95270</v>
      </c>
      <c r="B493" s="188" t="s">
        <v>428</v>
      </c>
      <c r="C493" s="188" t="s">
        <v>329</v>
      </c>
      <c r="D493" s="189">
        <v>9.5500000000000007</v>
      </c>
      <c r="E493" s="190">
        <v>9.5500000000000007</v>
      </c>
    </row>
    <row r="494" spans="1:5" ht="27.6">
      <c r="A494" s="188">
        <v>95276</v>
      </c>
      <c r="B494" s="188" t="s">
        <v>12702</v>
      </c>
      <c r="C494" s="188" t="s">
        <v>329</v>
      </c>
      <c r="D494" s="189">
        <v>3.42</v>
      </c>
      <c r="E494" s="190">
        <v>3.42</v>
      </c>
    </row>
    <row r="495" spans="1:5">
      <c r="A495" s="188">
        <v>95282</v>
      </c>
      <c r="B495" s="188" t="s">
        <v>12703</v>
      </c>
      <c r="C495" s="188" t="s">
        <v>329</v>
      </c>
      <c r="D495" s="189">
        <v>9.7200000000000006</v>
      </c>
      <c r="E495" s="190">
        <v>9.7200000000000006</v>
      </c>
    </row>
    <row r="496" spans="1:5" ht="27.6">
      <c r="A496" s="188">
        <v>95620</v>
      </c>
      <c r="B496" s="188" t="s">
        <v>429</v>
      </c>
      <c r="C496" s="188" t="s">
        <v>329</v>
      </c>
      <c r="D496" s="189">
        <v>19.5</v>
      </c>
      <c r="E496" s="190">
        <v>21.28</v>
      </c>
    </row>
    <row r="497" spans="1:5" ht="27.6">
      <c r="A497" s="188">
        <v>95631</v>
      </c>
      <c r="B497" s="188" t="s">
        <v>430</v>
      </c>
      <c r="C497" s="188" t="s">
        <v>329</v>
      </c>
      <c r="D497" s="189">
        <v>218</v>
      </c>
      <c r="E497" s="190">
        <v>219.75</v>
      </c>
    </row>
    <row r="498" spans="1:5" ht="27.6">
      <c r="A498" s="188">
        <v>95702</v>
      </c>
      <c r="B498" s="188" t="s">
        <v>431</v>
      </c>
      <c r="C498" s="188" t="s">
        <v>329</v>
      </c>
      <c r="D498" s="189">
        <v>32.81</v>
      </c>
      <c r="E498" s="190">
        <v>34.61</v>
      </c>
    </row>
    <row r="499" spans="1:5" ht="27.6">
      <c r="A499" s="188">
        <v>95708</v>
      </c>
      <c r="B499" s="188" t="s">
        <v>432</v>
      </c>
      <c r="C499" s="188" t="s">
        <v>329</v>
      </c>
      <c r="D499" s="189">
        <v>126.17</v>
      </c>
      <c r="E499" s="190">
        <v>127.97</v>
      </c>
    </row>
    <row r="500" spans="1:5" ht="27.6">
      <c r="A500" s="188">
        <v>95714</v>
      </c>
      <c r="B500" s="188" t="s">
        <v>433</v>
      </c>
      <c r="C500" s="188" t="s">
        <v>329</v>
      </c>
      <c r="D500" s="189">
        <v>230.55</v>
      </c>
      <c r="E500" s="190">
        <v>233.29</v>
      </c>
    </row>
    <row r="501" spans="1:5" ht="27.6">
      <c r="A501" s="188">
        <v>95720</v>
      </c>
      <c r="B501" s="188" t="s">
        <v>434</v>
      </c>
      <c r="C501" s="188" t="s">
        <v>329</v>
      </c>
      <c r="D501" s="189">
        <v>225.82</v>
      </c>
      <c r="E501" s="190">
        <v>228.56</v>
      </c>
    </row>
    <row r="502" spans="1:5" ht="27.6">
      <c r="A502" s="188">
        <v>95872</v>
      </c>
      <c r="B502" s="188" t="s">
        <v>990</v>
      </c>
      <c r="C502" s="188" t="s">
        <v>329</v>
      </c>
      <c r="D502" s="189">
        <v>267.83999999999997</v>
      </c>
      <c r="E502" s="190">
        <v>267.83999999999997</v>
      </c>
    </row>
    <row r="503" spans="1:5" ht="27.6">
      <c r="A503" s="188">
        <v>96013</v>
      </c>
      <c r="B503" s="188" t="s">
        <v>435</v>
      </c>
      <c r="C503" s="188" t="s">
        <v>329</v>
      </c>
      <c r="D503" s="189">
        <v>158.41</v>
      </c>
      <c r="E503" s="190">
        <v>160.41</v>
      </c>
    </row>
    <row r="504" spans="1:5">
      <c r="A504" s="188">
        <v>96020</v>
      </c>
      <c r="B504" s="188" t="s">
        <v>436</v>
      </c>
      <c r="C504" s="188" t="s">
        <v>329</v>
      </c>
      <c r="D504" s="189">
        <v>157.88</v>
      </c>
      <c r="E504" s="190">
        <v>159.88</v>
      </c>
    </row>
    <row r="505" spans="1:5">
      <c r="A505" s="188">
        <v>96028</v>
      </c>
      <c r="B505" s="188" t="s">
        <v>437</v>
      </c>
      <c r="C505" s="188" t="s">
        <v>329</v>
      </c>
      <c r="D505" s="189">
        <v>119.55</v>
      </c>
      <c r="E505" s="190">
        <v>121.55</v>
      </c>
    </row>
    <row r="506" spans="1:5" ht="27.6">
      <c r="A506" s="188">
        <v>96035</v>
      </c>
      <c r="B506" s="188" t="s">
        <v>438</v>
      </c>
      <c r="C506" s="188" t="s">
        <v>329</v>
      </c>
      <c r="D506" s="189">
        <v>261.2</v>
      </c>
      <c r="E506" s="190">
        <v>263.51</v>
      </c>
    </row>
    <row r="507" spans="1:5" ht="27.6">
      <c r="A507" s="188">
        <v>96157</v>
      </c>
      <c r="B507" s="188" t="s">
        <v>439</v>
      </c>
      <c r="C507" s="188" t="s">
        <v>329</v>
      </c>
      <c r="D507" s="189">
        <v>120.08</v>
      </c>
      <c r="E507" s="190">
        <v>122.08</v>
      </c>
    </row>
    <row r="508" spans="1:5" ht="27.6">
      <c r="A508" s="188">
        <v>96158</v>
      </c>
      <c r="B508" s="188" t="s">
        <v>440</v>
      </c>
      <c r="C508" s="188" t="s">
        <v>329</v>
      </c>
      <c r="D508" s="189">
        <v>121.99</v>
      </c>
      <c r="E508" s="190">
        <v>124.33</v>
      </c>
    </row>
    <row r="509" spans="1:5" ht="27.6">
      <c r="A509" s="188">
        <v>96245</v>
      </c>
      <c r="B509" s="188" t="s">
        <v>1491</v>
      </c>
      <c r="C509" s="188" t="s">
        <v>329</v>
      </c>
      <c r="D509" s="189">
        <v>93.92</v>
      </c>
      <c r="E509" s="190">
        <v>96.66</v>
      </c>
    </row>
    <row r="510" spans="1:5" ht="27.6">
      <c r="A510" s="188">
        <v>96463</v>
      </c>
      <c r="B510" s="188" t="s">
        <v>1500</v>
      </c>
      <c r="C510" s="188" t="s">
        <v>329</v>
      </c>
      <c r="D510" s="189">
        <v>208.36</v>
      </c>
      <c r="E510" s="190">
        <v>210.11</v>
      </c>
    </row>
    <row r="511" spans="1:5" ht="27.6">
      <c r="A511" s="188">
        <v>98764</v>
      </c>
      <c r="B511" s="188" t="s">
        <v>1790</v>
      </c>
      <c r="C511" s="188" t="s">
        <v>329</v>
      </c>
      <c r="D511" s="189">
        <v>4.67</v>
      </c>
      <c r="E511" s="190">
        <v>4.67</v>
      </c>
    </row>
    <row r="512" spans="1:5" ht="27.6">
      <c r="A512" s="188">
        <v>99833</v>
      </c>
      <c r="B512" s="188" t="s">
        <v>12704</v>
      </c>
      <c r="C512" s="188" t="s">
        <v>329</v>
      </c>
      <c r="D512" s="189">
        <v>2.06</v>
      </c>
      <c r="E512" s="190">
        <v>2.06</v>
      </c>
    </row>
    <row r="513" spans="1:5">
      <c r="A513" s="188">
        <v>100641</v>
      </c>
      <c r="B513" s="188" t="s">
        <v>2419</v>
      </c>
      <c r="C513" s="188" t="s">
        <v>329</v>
      </c>
      <c r="D513" s="189">
        <v>4321.2</v>
      </c>
      <c r="E513" s="190">
        <v>4323.4399999999996</v>
      </c>
    </row>
    <row r="514" spans="1:5">
      <c r="A514" s="188">
        <v>100647</v>
      </c>
      <c r="B514" s="188" t="s">
        <v>2420</v>
      </c>
      <c r="C514" s="188" t="s">
        <v>329</v>
      </c>
      <c r="D514" s="189">
        <v>5869.06</v>
      </c>
      <c r="E514" s="190">
        <v>5871.3</v>
      </c>
    </row>
    <row r="515" spans="1:5" ht="27.6">
      <c r="A515" s="188">
        <v>102275</v>
      </c>
      <c r="B515" s="188" t="s">
        <v>4167</v>
      </c>
      <c r="C515" s="188" t="s">
        <v>329</v>
      </c>
      <c r="D515" s="189">
        <v>19.850000000000001</v>
      </c>
      <c r="E515" s="190">
        <v>21.63</v>
      </c>
    </row>
    <row r="516" spans="1:5" ht="27.6">
      <c r="A516" s="188">
        <v>104091</v>
      </c>
      <c r="B516" s="188" t="s">
        <v>5457</v>
      </c>
      <c r="C516" s="188" t="s">
        <v>329</v>
      </c>
      <c r="D516" s="189">
        <v>0.84</v>
      </c>
      <c r="E516" s="190">
        <v>0.84</v>
      </c>
    </row>
    <row r="517" spans="1:5" ht="27.6">
      <c r="A517" s="188">
        <v>104097</v>
      </c>
      <c r="B517" s="188" t="s">
        <v>5458</v>
      </c>
      <c r="C517" s="188" t="s">
        <v>329</v>
      </c>
      <c r="D517" s="189">
        <v>1.18</v>
      </c>
      <c r="E517" s="190">
        <v>1.18</v>
      </c>
    </row>
    <row r="518" spans="1:5" ht="27.6">
      <c r="A518" s="188">
        <v>5632</v>
      </c>
      <c r="B518" s="188" t="s">
        <v>441</v>
      </c>
      <c r="C518" s="188" t="s">
        <v>442</v>
      </c>
      <c r="D518" s="189">
        <v>74.06</v>
      </c>
      <c r="E518" s="190">
        <v>76.8</v>
      </c>
    </row>
    <row r="519" spans="1:5" ht="41.4">
      <c r="A519" s="188">
        <v>5679</v>
      </c>
      <c r="B519" s="188" t="s">
        <v>443</v>
      </c>
      <c r="C519" s="188" t="s">
        <v>442</v>
      </c>
      <c r="D519" s="189">
        <v>49.49</v>
      </c>
      <c r="E519" s="190">
        <v>52.23</v>
      </c>
    </row>
    <row r="520" spans="1:5" ht="41.4">
      <c r="A520" s="188">
        <v>5681</v>
      </c>
      <c r="B520" s="188" t="s">
        <v>444</v>
      </c>
      <c r="C520" s="188" t="s">
        <v>442</v>
      </c>
      <c r="D520" s="189">
        <v>46.51</v>
      </c>
      <c r="E520" s="190">
        <v>49.25</v>
      </c>
    </row>
    <row r="521" spans="1:5" ht="27.6">
      <c r="A521" s="188">
        <v>5685</v>
      </c>
      <c r="B521" s="188" t="s">
        <v>445</v>
      </c>
      <c r="C521" s="188" t="s">
        <v>442</v>
      </c>
      <c r="D521" s="189">
        <v>54.7</v>
      </c>
      <c r="E521" s="190">
        <v>56.45</v>
      </c>
    </row>
    <row r="522" spans="1:5" ht="27.6">
      <c r="A522" s="188">
        <v>5690</v>
      </c>
      <c r="B522" s="188" t="s">
        <v>446</v>
      </c>
      <c r="C522" s="188" t="s">
        <v>442</v>
      </c>
      <c r="D522" s="189">
        <v>4.25</v>
      </c>
      <c r="E522" s="190">
        <v>4.25</v>
      </c>
    </row>
    <row r="523" spans="1:5" ht="27.6">
      <c r="A523" s="188">
        <v>5806</v>
      </c>
      <c r="B523" s="188" t="s">
        <v>447</v>
      </c>
      <c r="C523" s="188" t="s">
        <v>442</v>
      </c>
      <c r="D523" s="189">
        <v>0.25</v>
      </c>
      <c r="E523" s="190">
        <v>0.25</v>
      </c>
    </row>
    <row r="524" spans="1:5" ht="41.4">
      <c r="A524" s="188">
        <v>5826</v>
      </c>
      <c r="B524" s="188" t="s">
        <v>448</v>
      </c>
      <c r="C524" s="188" t="s">
        <v>442</v>
      </c>
      <c r="D524" s="189">
        <v>52.3</v>
      </c>
      <c r="E524" s="190">
        <v>54.54</v>
      </c>
    </row>
    <row r="525" spans="1:5">
      <c r="A525" s="188">
        <v>5829</v>
      </c>
      <c r="B525" s="188" t="s">
        <v>449</v>
      </c>
      <c r="C525" s="188" t="s">
        <v>442</v>
      </c>
      <c r="D525" s="189">
        <v>122.7</v>
      </c>
      <c r="E525" s="190">
        <v>131.66</v>
      </c>
    </row>
    <row r="526" spans="1:5" ht="27.6">
      <c r="A526" s="188">
        <v>5837</v>
      </c>
      <c r="B526" s="188" t="s">
        <v>450</v>
      </c>
      <c r="C526" s="188" t="s">
        <v>442</v>
      </c>
      <c r="D526" s="189">
        <v>135.72</v>
      </c>
      <c r="E526" s="190">
        <v>138.33000000000001</v>
      </c>
    </row>
    <row r="527" spans="1:5" ht="27.6">
      <c r="A527" s="188">
        <v>5841</v>
      </c>
      <c r="B527" s="188" t="s">
        <v>451</v>
      </c>
      <c r="C527" s="188" t="s">
        <v>442</v>
      </c>
      <c r="D527" s="189">
        <v>4.8899999999999997</v>
      </c>
      <c r="E527" s="190">
        <v>4.8899999999999997</v>
      </c>
    </row>
    <row r="528" spans="1:5">
      <c r="A528" s="188">
        <v>5845</v>
      </c>
      <c r="B528" s="188" t="s">
        <v>452</v>
      </c>
      <c r="C528" s="188" t="s">
        <v>442</v>
      </c>
      <c r="D528" s="189">
        <v>40.28</v>
      </c>
      <c r="E528" s="190">
        <v>42.28</v>
      </c>
    </row>
    <row r="529" spans="1:5">
      <c r="A529" s="188">
        <v>5849</v>
      </c>
      <c r="B529" s="188" t="s">
        <v>453</v>
      </c>
      <c r="C529" s="188" t="s">
        <v>442</v>
      </c>
      <c r="D529" s="189">
        <v>61.06</v>
      </c>
      <c r="E529" s="190">
        <v>63.06</v>
      </c>
    </row>
    <row r="530" spans="1:5" ht="27.6">
      <c r="A530" s="188">
        <v>5853</v>
      </c>
      <c r="B530" s="188" t="s">
        <v>454</v>
      </c>
      <c r="C530" s="188" t="s">
        <v>442</v>
      </c>
      <c r="D530" s="189">
        <v>61.33</v>
      </c>
      <c r="E530" s="190">
        <v>63.33</v>
      </c>
    </row>
    <row r="531" spans="1:5">
      <c r="A531" s="188">
        <v>5857</v>
      </c>
      <c r="B531" s="188" t="s">
        <v>455</v>
      </c>
      <c r="C531" s="188" t="s">
        <v>442</v>
      </c>
      <c r="D531" s="189">
        <v>161.03</v>
      </c>
      <c r="E531" s="190">
        <v>163.03</v>
      </c>
    </row>
    <row r="532" spans="1:5" ht="27.6">
      <c r="A532" s="188">
        <v>5865</v>
      </c>
      <c r="B532" s="188" t="s">
        <v>456</v>
      </c>
      <c r="C532" s="188" t="s">
        <v>442</v>
      </c>
      <c r="D532" s="189">
        <v>11.68</v>
      </c>
      <c r="E532" s="190">
        <v>11.68</v>
      </c>
    </row>
    <row r="533" spans="1:5" ht="27.6">
      <c r="A533" s="188">
        <v>5869</v>
      </c>
      <c r="B533" s="188" t="s">
        <v>457</v>
      </c>
      <c r="C533" s="188" t="s">
        <v>442</v>
      </c>
      <c r="D533" s="189">
        <v>63.53</v>
      </c>
      <c r="E533" s="190">
        <v>65.28</v>
      </c>
    </row>
    <row r="534" spans="1:5" ht="41.4">
      <c r="A534" s="188">
        <v>5877</v>
      </c>
      <c r="B534" s="188" t="s">
        <v>458</v>
      </c>
      <c r="C534" s="188" t="s">
        <v>442</v>
      </c>
      <c r="D534" s="189">
        <v>48.55</v>
      </c>
      <c r="E534" s="190">
        <v>51.29</v>
      </c>
    </row>
    <row r="535" spans="1:5" ht="27.6">
      <c r="A535" s="188">
        <v>5881</v>
      </c>
      <c r="B535" s="188" t="s">
        <v>459</v>
      </c>
      <c r="C535" s="188" t="s">
        <v>442</v>
      </c>
      <c r="D535" s="189">
        <v>68.900000000000006</v>
      </c>
      <c r="E535" s="190">
        <v>70.650000000000006</v>
      </c>
    </row>
    <row r="536" spans="1:5" ht="27.6">
      <c r="A536" s="188">
        <v>5884</v>
      </c>
      <c r="B536" s="188" t="s">
        <v>460</v>
      </c>
      <c r="C536" s="188" t="s">
        <v>442</v>
      </c>
      <c r="D536" s="189">
        <v>44.07</v>
      </c>
      <c r="E536" s="190">
        <v>45.75</v>
      </c>
    </row>
    <row r="537" spans="1:5" ht="27.6">
      <c r="A537" s="188">
        <v>5892</v>
      </c>
      <c r="B537" s="188" t="s">
        <v>461</v>
      </c>
      <c r="C537" s="188" t="s">
        <v>442</v>
      </c>
      <c r="D537" s="189">
        <v>47.67</v>
      </c>
      <c r="E537" s="190">
        <v>49.91</v>
      </c>
    </row>
    <row r="538" spans="1:5" ht="27.6">
      <c r="A538" s="188">
        <v>5896</v>
      </c>
      <c r="B538" s="188" t="s">
        <v>462</v>
      </c>
      <c r="C538" s="188" t="s">
        <v>442</v>
      </c>
      <c r="D538" s="189">
        <v>50.47</v>
      </c>
      <c r="E538" s="190">
        <v>52.71</v>
      </c>
    </row>
    <row r="539" spans="1:5" ht="27.6">
      <c r="A539" s="188">
        <v>5903</v>
      </c>
      <c r="B539" s="188" t="s">
        <v>463</v>
      </c>
      <c r="C539" s="188" t="s">
        <v>442</v>
      </c>
      <c r="D539" s="189">
        <v>64.92</v>
      </c>
      <c r="E539" s="190">
        <v>67.16</v>
      </c>
    </row>
    <row r="540" spans="1:5" ht="27.6">
      <c r="A540" s="188">
        <v>5911</v>
      </c>
      <c r="B540" s="188" t="s">
        <v>464</v>
      </c>
      <c r="C540" s="188" t="s">
        <v>442</v>
      </c>
      <c r="D540" s="189">
        <v>21.08</v>
      </c>
      <c r="E540" s="190">
        <v>22.76</v>
      </c>
    </row>
    <row r="541" spans="1:5">
      <c r="A541" s="188">
        <v>5923</v>
      </c>
      <c r="B541" s="188" t="s">
        <v>465</v>
      </c>
      <c r="C541" s="188" t="s">
        <v>442</v>
      </c>
      <c r="D541" s="189">
        <v>3.33</v>
      </c>
      <c r="E541" s="190">
        <v>3.33</v>
      </c>
    </row>
    <row r="542" spans="1:5" ht="27.6">
      <c r="A542" s="188">
        <v>5930</v>
      </c>
      <c r="B542" s="188" t="s">
        <v>466</v>
      </c>
      <c r="C542" s="188" t="s">
        <v>442</v>
      </c>
      <c r="D542" s="189">
        <v>60.56</v>
      </c>
      <c r="E542" s="190">
        <v>62.89</v>
      </c>
    </row>
    <row r="543" spans="1:5" ht="27.6">
      <c r="A543" s="188">
        <v>5934</v>
      </c>
      <c r="B543" s="188" t="s">
        <v>467</v>
      </c>
      <c r="C543" s="188" t="s">
        <v>442</v>
      </c>
      <c r="D543" s="189">
        <v>77.150000000000006</v>
      </c>
      <c r="E543" s="190">
        <v>80.260000000000005</v>
      </c>
    </row>
    <row r="544" spans="1:5" ht="27.6">
      <c r="A544" s="188">
        <v>5942</v>
      </c>
      <c r="B544" s="188" t="s">
        <v>468</v>
      </c>
      <c r="C544" s="188" t="s">
        <v>442</v>
      </c>
      <c r="D544" s="189">
        <v>60.6</v>
      </c>
      <c r="E544" s="190">
        <v>62.94</v>
      </c>
    </row>
    <row r="545" spans="1:5" ht="27.6">
      <c r="A545" s="188">
        <v>5946</v>
      </c>
      <c r="B545" s="188" t="s">
        <v>469</v>
      </c>
      <c r="C545" s="188" t="s">
        <v>442</v>
      </c>
      <c r="D545" s="189">
        <v>76.33</v>
      </c>
      <c r="E545" s="190">
        <v>78.67</v>
      </c>
    </row>
    <row r="546" spans="1:5">
      <c r="A546" s="188">
        <v>5952</v>
      </c>
      <c r="B546" s="188" t="s">
        <v>470</v>
      </c>
      <c r="C546" s="188" t="s">
        <v>442</v>
      </c>
      <c r="D546" s="189">
        <v>18.329999999999998</v>
      </c>
      <c r="E546" s="190">
        <v>20.11</v>
      </c>
    </row>
    <row r="547" spans="1:5" ht="27.6">
      <c r="A547" s="188">
        <v>5954</v>
      </c>
      <c r="B547" s="188" t="s">
        <v>471</v>
      </c>
      <c r="C547" s="188" t="s">
        <v>442</v>
      </c>
      <c r="D547" s="189">
        <v>5.18</v>
      </c>
      <c r="E547" s="190">
        <v>5.18</v>
      </c>
    </row>
    <row r="548" spans="1:5" ht="27.6">
      <c r="A548" s="188">
        <v>5961</v>
      </c>
      <c r="B548" s="188" t="s">
        <v>472</v>
      </c>
      <c r="C548" s="188" t="s">
        <v>442</v>
      </c>
      <c r="D548" s="189">
        <v>53.52</v>
      </c>
      <c r="E548" s="190">
        <v>55.83</v>
      </c>
    </row>
    <row r="549" spans="1:5" ht="27.6">
      <c r="A549" s="188">
        <v>6260</v>
      </c>
      <c r="B549" s="188" t="s">
        <v>473</v>
      </c>
      <c r="C549" s="188" t="s">
        <v>442</v>
      </c>
      <c r="D549" s="189">
        <v>51.99</v>
      </c>
      <c r="E549" s="190">
        <v>54.23</v>
      </c>
    </row>
    <row r="550" spans="1:5" ht="27.6">
      <c r="A550" s="188">
        <v>6880</v>
      </c>
      <c r="B550" s="188" t="s">
        <v>474</v>
      </c>
      <c r="C550" s="188" t="s">
        <v>442</v>
      </c>
      <c r="D550" s="189">
        <v>76.510000000000005</v>
      </c>
      <c r="E550" s="190">
        <v>78.260000000000005</v>
      </c>
    </row>
    <row r="551" spans="1:5">
      <c r="A551" s="188">
        <v>7031</v>
      </c>
      <c r="B551" s="188" t="s">
        <v>12705</v>
      </c>
      <c r="C551" s="188" t="s">
        <v>442</v>
      </c>
      <c r="D551" s="189">
        <v>6.32</v>
      </c>
      <c r="E551" s="190">
        <v>6.32</v>
      </c>
    </row>
    <row r="552" spans="1:5" ht="27.6">
      <c r="A552" s="188">
        <v>7043</v>
      </c>
      <c r="B552" s="188" t="s">
        <v>475</v>
      </c>
      <c r="C552" s="188" t="s">
        <v>442</v>
      </c>
      <c r="D552" s="189">
        <v>0.31</v>
      </c>
      <c r="E552" s="190">
        <v>0.31</v>
      </c>
    </row>
    <row r="553" spans="1:5" ht="27.6">
      <c r="A553" s="188">
        <v>7050</v>
      </c>
      <c r="B553" s="188" t="s">
        <v>476</v>
      </c>
      <c r="C553" s="188" t="s">
        <v>442</v>
      </c>
      <c r="D553" s="189">
        <v>69.66</v>
      </c>
      <c r="E553" s="190">
        <v>71.41</v>
      </c>
    </row>
    <row r="554" spans="1:5" ht="27.6">
      <c r="A554" s="188">
        <v>67827</v>
      </c>
      <c r="B554" s="188" t="s">
        <v>477</v>
      </c>
      <c r="C554" s="188" t="s">
        <v>442</v>
      </c>
      <c r="D554" s="189">
        <v>54.77</v>
      </c>
      <c r="E554" s="190">
        <v>57.08</v>
      </c>
    </row>
    <row r="555" spans="1:5">
      <c r="A555" s="188">
        <v>73395</v>
      </c>
      <c r="B555" s="188" t="s">
        <v>478</v>
      </c>
      <c r="C555" s="188" t="s">
        <v>442</v>
      </c>
      <c r="D555" s="189">
        <v>8.74</v>
      </c>
      <c r="E555" s="190">
        <v>8.74</v>
      </c>
    </row>
    <row r="556" spans="1:5" ht="27.6">
      <c r="A556" s="188">
        <v>83766</v>
      </c>
      <c r="B556" s="188" t="s">
        <v>479</v>
      </c>
      <c r="C556" s="188" t="s">
        <v>442</v>
      </c>
      <c r="D556" s="189">
        <v>36.14</v>
      </c>
      <c r="E556" s="190">
        <v>38.880000000000003</v>
      </c>
    </row>
    <row r="557" spans="1:5" ht="27.6">
      <c r="A557" s="188">
        <v>84013</v>
      </c>
      <c r="B557" s="188" t="s">
        <v>480</v>
      </c>
      <c r="C557" s="188" t="s">
        <v>442</v>
      </c>
      <c r="D557" s="189">
        <v>71.7</v>
      </c>
      <c r="E557" s="190">
        <v>74.44</v>
      </c>
    </row>
    <row r="558" spans="1:5" ht="27.6">
      <c r="A558" s="188">
        <v>87446</v>
      </c>
      <c r="B558" s="188" t="s">
        <v>12706</v>
      </c>
      <c r="C558" s="188" t="s">
        <v>442</v>
      </c>
      <c r="D558" s="189">
        <v>0.46</v>
      </c>
      <c r="E558" s="190">
        <v>0.46</v>
      </c>
    </row>
    <row r="559" spans="1:5" ht="27.6">
      <c r="A559" s="188">
        <v>88392</v>
      </c>
      <c r="B559" s="188" t="s">
        <v>12707</v>
      </c>
      <c r="C559" s="188" t="s">
        <v>442</v>
      </c>
      <c r="D559" s="189">
        <v>0.91</v>
      </c>
      <c r="E559" s="190">
        <v>0.91</v>
      </c>
    </row>
    <row r="560" spans="1:5" ht="27.6">
      <c r="A560" s="188">
        <v>88398</v>
      </c>
      <c r="B560" s="188" t="s">
        <v>12708</v>
      </c>
      <c r="C560" s="188" t="s">
        <v>442</v>
      </c>
      <c r="D560" s="189">
        <v>1.07</v>
      </c>
      <c r="E560" s="190">
        <v>1.07</v>
      </c>
    </row>
    <row r="561" spans="1:5" ht="27.6">
      <c r="A561" s="188">
        <v>88404</v>
      </c>
      <c r="B561" s="188" t="s">
        <v>12709</v>
      </c>
      <c r="C561" s="188" t="s">
        <v>442</v>
      </c>
      <c r="D561" s="189">
        <v>0.85</v>
      </c>
      <c r="E561" s="190">
        <v>0.85</v>
      </c>
    </row>
    <row r="562" spans="1:5" ht="27.6">
      <c r="A562" s="188">
        <v>88430</v>
      </c>
      <c r="B562" s="188" t="s">
        <v>481</v>
      </c>
      <c r="C562" s="188" t="s">
        <v>442</v>
      </c>
      <c r="D562" s="189">
        <v>5.72</v>
      </c>
      <c r="E562" s="190">
        <v>5.72</v>
      </c>
    </row>
    <row r="563" spans="1:5" ht="27.6">
      <c r="A563" s="188">
        <v>88438</v>
      </c>
      <c r="B563" s="188" t="s">
        <v>482</v>
      </c>
      <c r="C563" s="188" t="s">
        <v>442</v>
      </c>
      <c r="D563" s="189">
        <v>7.59</v>
      </c>
      <c r="E563" s="190">
        <v>7.59</v>
      </c>
    </row>
    <row r="564" spans="1:5" ht="27.6">
      <c r="A564" s="188">
        <v>88831</v>
      </c>
      <c r="B564" s="188" t="s">
        <v>12710</v>
      </c>
      <c r="C564" s="188" t="s">
        <v>442</v>
      </c>
      <c r="D564" s="189">
        <v>0.33</v>
      </c>
      <c r="E564" s="190">
        <v>0.33</v>
      </c>
    </row>
    <row r="565" spans="1:5">
      <c r="A565" s="188">
        <v>88844</v>
      </c>
      <c r="B565" s="188" t="s">
        <v>483</v>
      </c>
      <c r="C565" s="188" t="s">
        <v>442</v>
      </c>
      <c r="D565" s="189">
        <v>52.88</v>
      </c>
      <c r="E565" s="190">
        <v>54.88</v>
      </c>
    </row>
    <row r="566" spans="1:5" ht="27.6">
      <c r="A566" s="188">
        <v>88908</v>
      </c>
      <c r="B566" s="188" t="s">
        <v>484</v>
      </c>
      <c r="C566" s="188" t="s">
        <v>442</v>
      </c>
      <c r="D566" s="189">
        <v>79.87</v>
      </c>
      <c r="E566" s="190">
        <v>82.61</v>
      </c>
    </row>
    <row r="567" spans="1:5" ht="27.6">
      <c r="A567" s="188">
        <v>89022</v>
      </c>
      <c r="B567" s="188" t="s">
        <v>485</v>
      </c>
      <c r="C567" s="188" t="s">
        <v>442</v>
      </c>
      <c r="D567" s="189">
        <v>0.34</v>
      </c>
      <c r="E567" s="190">
        <v>0.34</v>
      </c>
    </row>
    <row r="568" spans="1:5">
      <c r="A568" s="188">
        <v>89027</v>
      </c>
      <c r="B568" s="188" t="s">
        <v>12711</v>
      </c>
      <c r="C568" s="188" t="s">
        <v>442</v>
      </c>
      <c r="D568" s="189">
        <v>5.13</v>
      </c>
      <c r="E568" s="190">
        <v>5.13</v>
      </c>
    </row>
    <row r="569" spans="1:5">
      <c r="A569" s="188">
        <v>89031</v>
      </c>
      <c r="B569" s="188" t="s">
        <v>486</v>
      </c>
      <c r="C569" s="188" t="s">
        <v>442</v>
      </c>
      <c r="D569" s="189">
        <v>51.3</v>
      </c>
      <c r="E569" s="190">
        <v>53.3</v>
      </c>
    </row>
    <row r="570" spans="1:5">
      <c r="A570" s="188">
        <v>89036</v>
      </c>
      <c r="B570" s="188" t="s">
        <v>487</v>
      </c>
      <c r="C570" s="188" t="s">
        <v>442</v>
      </c>
      <c r="D570" s="189">
        <v>34.200000000000003</v>
      </c>
      <c r="E570" s="190">
        <v>36.200000000000003</v>
      </c>
    </row>
    <row r="571" spans="1:5">
      <c r="A571" s="188">
        <v>89218</v>
      </c>
      <c r="B571" s="188" t="s">
        <v>488</v>
      </c>
      <c r="C571" s="188" t="s">
        <v>442</v>
      </c>
      <c r="D571" s="189">
        <v>71.48</v>
      </c>
      <c r="E571" s="190">
        <v>75.900000000000006</v>
      </c>
    </row>
    <row r="572" spans="1:5" ht="27.6">
      <c r="A572" s="188">
        <v>89226</v>
      </c>
      <c r="B572" s="188" t="s">
        <v>12712</v>
      </c>
      <c r="C572" s="188" t="s">
        <v>442</v>
      </c>
      <c r="D572" s="189">
        <v>1.38</v>
      </c>
      <c r="E572" s="190">
        <v>1.38</v>
      </c>
    </row>
    <row r="573" spans="1:5" ht="27.6">
      <c r="A573" s="188">
        <v>89235</v>
      </c>
      <c r="B573" s="188" t="s">
        <v>489</v>
      </c>
      <c r="C573" s="188" t="s">
        <v>442</v>
      </c>
      <c r="D573" s="189">
        <v>177.87</v>
      </c>
      <c r="E573" s="190">
        <v>180.48</v>
      </c>
    </row>
    <row r="574" spans="1:5" ht="27.6">
      <c r="A574" s="188">
        <v>89243</v>
      </c>
      <c r="B574" s="188" t="s">
        <v>490</v>
      </c>
      <c r="C574" s="188" t="s">
        <v>442</v>
      </c>
      <c r="D574" s="189">
        <v>386.56</v>
      </c>
      <c r="E574" s="190">
        <v>389.17</v>
      </c>
    </row>
    <row r="575" spans="1:5" ht="27.6">
      <c r="A575" s="188">
        <v>89251</v>
      </c>
      <c r="B575" s="188" t="s">
        <v>491</v>
      </c>
      <c r="C575" s="188" t="s">
        <v>442</v>
      </c>
      <c r="D575" s="189">
        <v>338.74</v>
      </c>
      <c r="E575" s="190">
        <v>341.35</v>
      </c>
    </row>
    <row r="576" spans="1:5" ht="27.6">
      <c r="A576" s="188">
        <v>89258</v>
      </c>
      <c r="B576" s="188" t="s">
        <v>492</v>
      </c>
      <c r="C576" s="188" t="s">
        <v>442</v>
      </c>
      <c r="D576" s="189">
        <v>115.13</v>
      </c>
      <c r="E576" s="190">
        <v>117.74</v>
      </c>
    </row>
    <row r="577" spans="1:5" ht="27.6">
      <c r="A577" s="188">
        <v>89273</v>
      </c>
      <c r="B577" s="188" t="s">
        <v>493</v>
      </c>
      <c r="C577" s="188" t="s">
        <v>442</v>
      </c>
      <c r="D577" s="189">
        <v>86.44</v>
      </c>
      <c r="E577" s="190">
        <v>88.78</v>
      </c>
    </row>
    <row r="578" spans="1:5" ht="27.6">
      <c r="A578" s="188">
        <v>89279</v>
      </c>
      <c r="B578" s="188" t="s">
        <v>12713</v>
      </c>
      <c r="C578" s="188" t="s">
        <v>442</v>
      </c>
      <c r="D578" s="189">
        <v>1.69</v>
      </c>
      <c r="E578" s="190">
        <v>1.69</v>
      </c>
    </row>
    <row r="579" spans="1:5" ht="27.6">
      <c r="A579" s="188">
        <v>89877</v>
      </c>
      <c r="B579" s="188" t="s">
        <v>494</v>
      </c>
      <c r="C579" s="188" t="s">
        <v>442</v>
      </c>
      <c r="D579" s="189">
        <v>69.28</v>
      </c>
      <c r="E579" s="190">
        <v>71.59</v>
      </c>
    </row>
    <row r="580" spans="1:5" ht="27.6">
      <c r="A580" s="188">
        <v>89884</v>
      </c>
      <c r="B580" s="188" t="s">
        <v>495</v>
      </c>
      <c r="C580" s="188" t="s">
        <v>442</v>
      </c>
      <c r="D580" s="189">
        <v>72.290000000000006</v>
      </c>
      <c r="E580" s="190">
        <v>74.599999999999994</v>
      </c>
    </row>
    <row r="581" spans="1:5" ht="27.6">
      <c r="A581" s="188">
        <v>90587</v>
      </c>
      <c r="B581" s="188" t="s">
        <v>496</v>
      </c>
      <c r="C581" s="188" t="s">
        <v>442</v>
      </c>
      <c r="D581" s="189">
        <v>0.5</v>
      </c>
      <c r="E581" s="190">
        <v>0.5</v>
      </c>
    </row>
    <row r="582" spans="1:5">
      <c r="A582" s="188">
        <v>90626</v>
      </c>
      <c r="B582" s="188" t="s">
        <v>497</v>
      </c>
      <c r="C582" s="188" t="s">
        <v>442</v>
      </c>
      <c r="D582" s="189">
        <v>2.86</v>
      </c>
      <c r="E582" s="190">
        <v>2.86</v>
      </c>
    </row>
    <row r="583" spans="1:5" ht="27.6">
      <c r="A583" s="188">
        <v>90632</v>
      </c>
      <c r="B583" s="188" t="s">
        <v>498</v>
      </c>
      <c r="C583" s="188" t="s">
        <v>442</v>
      </c>
      <c r="D583" s="189">
        <v>68.84</v>
      </c>
      <c r="E583" s="190">
        <v>70.64</v>
      </c>
    </row>
    <row r="584" spans="1:5" ht="27.6">
      <c r="A584" s="188">
        <v>90638</v>
      </c>
      <c r="B584" s="188" t="s">
        <v>499</v>
      </c>
      <c r="C584" s="188" t="s">
        <v>442</v>
      </c>
      <c r="D584" s="189">
        <v>4.4000000000000004</v>
      </c>
      <c r="E584" s="190">
        <v>4.4000000000000004</v>
      </c>
    </row>
    <row r="585" spans="1:5" ht="27.6">
      <c r="A585" s="188">
        <v>90644</v>
      </c>
      <c r="B585" s="188" t="s">
        <v>500</v>
      </c>
      <c r="C585" s="188" t="s">
        <v>442</v>
      </c>
      <c r="D585" s="189">
        <v>6.57</v>
      </c>
      <c r="E585" s="190">
        <v>6.57</v>
      </c>
    </row>
    <row r="586" spans="1:5" ht="27.6">
      <c r="A586" s="188">
        <v>90651</v>
      </c>
      <c r="B586" s="188" t="s">
        <v>501</v>
      </c>
      <c r="C586" s="188" t="s">
        <v>442</v>
      </c>
      <c r="D586" s="189">
        <v>0.91</v>
      </c>
      <c r="E586" s="190">
        <v>0.91</v>
      </c>
    </row>
    <row r="587" spans="1:5">
      <c r="A587" s="188">
        <v>90657</v>
      </c>
      <c r="B587" s="188" t="s">
        <v>502</v>
      </c>
      <c r="C587" s="188" t="s">
        <v>442</v>
      </c>
      <c r="D587" s="189">
        <v>4.28</v>
      </c>
      <c r="E587" s="190">
        <v>4.28</v>
      </c>
    </row>
    <row r="588" spans="1:5">
      <c r="A588" s="188">
        <v>90663</v>
      </c>
      <c r="B588" s="188" t="s">
        <v>503</v>
      </c>
      <c r="C588" s="188" t="s">
        <v>442</v>
      </c>
      <c r="D588" s="189">
        <v>4.58</v>
      </c>
      <c r="E588" s="190">
        <v>4.58</v>
      </c>
    </row>
    <row r="589" spans="1:5" ht="27.6">
      <c r="A589" s="188">
        <v>90669</v>
      </c>
      <c r="B589" s="188" t="s">
        <v>12714</v>
      </c>
      <c r="C589" s="188" t="s">
        <v>442</v>
      </c>
      <c r="D589" s="189">
        <v>7.26</v>
      </c>
      <c r="E589" s="190">
        <v>7.26</v>
      </c>
    </row>
    <row r="590" spans="1:5" ht="41.4">
      <c r="A590" s="188">
        <v>90675</v>
      </c>
      <c r="B590" s="188" t="s">
        <v>504</v>
      </c>
      <c r="C590" s="188" t="s">
        <v>442</v>
      </c>
      <c r="D590" s="189">
        <v>257.94</v>
      </c>
      <c r="E590" s="190">
        <v>259.74</v>
      </c>
    </row>
    <row r="591" spans="1:5" ht="41.4">
      <c r="A591" s="188">
        <v>90681</v>
      </c>
      <c r="B591" s="188" t="s">
        <v>505</v>
      </c>
      <c r="C591" s="188" t="s">
        <v>442</v>
      </c>
      <c r="D591" s="189">
        <v>154.41999999999999</v>
      </c>
      <c r="E591" s="190">
        <v>156.22</v>
      </c>
    </row>
    <row r="592" spans="1:5" ht="27.6">
      <c r="A592" s="188">
        <v>90687</v>
      </c>
      <c r="B592" s="188" t="s">
        <v>12715</v>
      </c>
      <c r="C592" s="188" t="s">
        <v>442</v>
      </c>
      <c r="D592" s="189">
        <v>56.3</v>
      </c>
      <c r="E592" s="190">
        <v>58.64</v>
      </c>
    </row>
    <row r="593" spans="1:5" ht="27.6">
      <c r="A593" s="188">
        <v>90693</v>
      </c>
      <c r="B593" s="188" t="s">
        <v>506</v>
      </c>
      <c r="C593" s="188" t="s">
        <v>442</v>
      </c>
      <c r="D593" s="189">
        <v>44.12</v>
      </c>
      <c r="E593" s="190">
        <v>46.46</v>
      </c>
    </row>
    <row r="594" spans="1:5" ht="27.6">
      <c r="A594" s="188">
        <v>90965</v>
      </c>
      <c r="B594" s="188" t="s">
        <v>507</v>
      </c>
      <c r="C594" s="188" t="s">
        <v>442</v>
      </c>
      <c r="D594" s="189">
        <v>6.92</v>
      </c>
      <c r="E594" s="190">
        <v>6.92</v>
      </c>
    </row>
    <row r="595" spans="1:5" ht="27.6">
      <c r="A595" s="188">
        <v>90973</v>
      </c>
      <c r="B595" s="188" t="s">
        <v>508</v>
      </c>
      <c r="C595" s="188" t="s">
        <v>442</v>
      </c>
      <c r="D595" s="189">
        <v>6.94</v>
      </c>
      <c r="E595" s="190">
        <v>6.94</v>
      </c>
    </row>
    <row r="596" spans="1:5" ht="27.6">
      <c r="A596" s="188">
        <v>90982</v>
      </c>
      <c r="B596" s="188" t="s">
        <v>509</v>
      </c>
      <c r="C596" s="188" t="s">
        <v>442</v>
      </c>
      <c r="D596" s="189">
        <v>17.64</v>
      </c>
      <c r="E596" s="190">
        <v>17.64</v>
      </c>
    </row>
    <row r="597" spans="1:5" ht="27.6">
      <c r="A597" s="188">
        <v>91001</v>
      </c>
      <c r="B597" s="188" t="s">
        <v>510</v>
      </c>
      <c r="C597" s="188" t="s">
        <v>442</v>
      </c>
      <c r="D597" s="189">
        <v>8.23</v>
      </c>
      <c r="E597" s="190">
        <v>8.23</v>
      </c>
    </row>
    <row r="598" spans="1:5" ht="27.6">
      <c r="A598" s="188">
        <v>91032</v>
      </c>
      <c r="B598" s="188" t="s">
        <v>511</v>
      </c>
      <c r="C598" s="188" t="s">
        <v>442</v>
      </c>
      <c r="D598" s="189">
        <v>58.3</v>
      </c>
      <c r="E598" s="190">
        <v>60.54</v>
      </c>
    </row>
    <row r="599" spans="1:5" ht="27.6">
      <c r="A599" s="188">
        <v>91278</v>
      </c>
      <c r="B599" s="188" t="s">
        <v>512</v>
      </c>
      <c r="C599" s="188" t="s">
        <v>442</v>
      </c>
      <c r="D599" s="189">
        <v>0.62</v>
      </c>
      <c r="E599" s="190">
        <v>0.62</v>
      </c>
    </row>
    <row r="600" spans="1:5" ht="27.6">
      <c r="A600" s="188">
        <v>91285</v>
      </c>
      <c r="B600" s="188" t="s">
        <v>513</v>
      </c>
      <c r="C600" s="188" t="s">
        <v>442</v>
      </c>
      <c r="D600" s="189">
        <v>0.79</v>
      </c>
      <c r="E600" s="190">
        <v>0.79</v>
      </c>
    </row>
    <row r="601" spans="1:5" ht="27.6">
      <c r="A601" s="188">
        <v>91387</v>
      </c>
      <c r="B601" s="188" t="s">
        <v>514</v>
      </c>
      <c r="C601" s="188" t="s">
        <v>442</v>
      </c>
      <c r="D601" s="189">
        <v>64.16</v>
      </c>
      <c r="E601" s="190">
        <v>66.47</v>
      </c>
    </row>
    <row r="602" spans="1:5" ht="41.4">
      <c r="A602" s="188">
        <v>91395</v>
      </c>
      <c r="B602" s="188" t="s">
        <v>515</v>
      </c>
      <c r="C602" s="188" t="s">
        <v>442</v>
      </c>
      <c r="D602" s="189">
        <v>49.38</v>
      </c>
      <c r="E602" s="190">
        <v>51.62</v>
      </c>
    </row>
    <row r="603" spans="1:5" ht="41.4">
      <c r="A603" s="188">
        <v>91486</v>
      </c>
      <c r="B603" s="188" t="s">
        <v>12716</v>
      </c>
      <c r="C603" s="188" t="s">
        <v>442</v>
      </c>
      <c r="D603" s="189">
        <v>61.66</v>
      </c>
      <c r="E603" s="190">
        <v>63.9</v>
      </c>
    </row>
    <row r="604" spans="1:5" ht="27.6">
      <c r="A604" s="188">
        <v>91534</v>
      </c>
      <c r="B604" s="188" t="s">
        <v>516</v>
      </c>
      <c r="C604" s="188" t="s">
        <v>442</v>
      </c>
      <c r="D604" s="189">
        <v>17.190000000000001</v>
      </c>
      <c r="E604" s="190">
        <v>18.989999999999998</v>
      </c>
    </row>
    <row r="605" spans="1:5" ht="27.6">
      <c r="A605" s="188">
        <v>91635</v>
      </c>
      <c r="B605" s="188" t="s">
        <v>517</v>
      </c>
      <c r="C605" s="188" t="s">
        <v>442</v>
      </c>
      <c r="D605" s="189">
        <v>52.34</v>
      </c>
      <c r="E605" s="190">
        <v>54.67</v>
      </c>
    </row>
    <row r="606" spans="1:5" ht="41.4">
      <c r="A606" s="188">
        <v>91646</v>
      </c>
      <c r="B606" s="188" t="s">
        <v>518</v>
      </c>
      <c r="C606" s="188" t="s">
        <v>442</v>
      </c>
      <c r="D606" s="189">
        <v>78.739999999999995</v>
      </c>
      <c r="E606" s="190">
        <v>81.52</v>
      </c>
    </row>
    <row r="607" spans="1:5" ht="27.6">
      <c r="A607" s="188">
        <v>91693</v>
      </c>
      <c r="B607" s="188" t="s">
        <v>519</v>
      </c>
      <c r="C607" s="188" t="s">
        <v>442</v>
      </c>
      <c r="D607" s="189">
        <v>16.36</v>
      </c>
      <c r="E607" s="190">
        <v>18.16</v>
      </c>
    </row>
    <row r="608" spans="1:5">
      <c r="A608" s="188">
        <v>92044</v>
      </c>
      <c r="B608" s="188" t="s">
        <v>520</v>
      </c>
      <c r="C608" s="188" t="s">
        <v>442</v>
      </c>
      <c r="D608" s="189">
        <v>7.15</v>
      </c>
      <c r="E608" s="190">
        <v>7.15</v>
      </c>
    </row>
    <row r="609" spans="1:5" ht="41.4">
      <c r="A609" s="188">
        <v>92107</v>
      </c>
      <c r="B609" s="188" t="s">
        <v>12717</v>
      </c>
      <c r="C609" s="188" t="s">
        <v>442</v>
      </c>
      <c r="D609" s="189">
        <v>80.75</v>
      </c>
      <c r="E609" s="190">
        <v>82.99</v>
      </c>
    </row>
    <row r="610" spans="1:5" ht="27.6">
      <c r="A610" s="188">
        <v>92113</v>
      </c>
      <c r="B610" s="188" t="s">
        <v>12718</v>
      </c>
      <c r="C610" s="188" t="s">
        <v>442</v>
      </c>
      <c r="D610" s="189">
        <v>1</v>
      </c>
      <c r="E610" s="190">
        <v>1</v>
      </c>
    </row>
    <row r="611" spans="1:5">
      <c r="A611" s="188">
        <v>92119</v>
      </c>
      <c r="B611" s="188" t="s">
        <v>12719</v>
      </c>
      <c r="C611" s="188" t="s">
        <v>442</v>
      </c>
      <c r="D611" s="189">
        <v>0.25</v>
      </c>
      <c r="E611" s="190">
        <v>0.25</v>
      </c>
    </row>
    <row r="612" spans="1:5">
      <c r="A612" s="188">
        <v>92139</v>
      </c>
      <c r="B612" s="188" t="s">
        <v>521</v>
      </c>
      <c r="C612" s="188" t="s">
        <v>442</v>
      </c>
      <c r="D612" s="189">
        <v>32.92</v>
      </c>
      <c r="E612" s="190">
        <v>34.71</v>
      </c>
    </row>
    <row r="613" spans="1:5" ht="27.6">
      <c r="A613" s="188">
        <v>92146</v>
      </c>
      <c r="B613" s="188" t="s">
        <v>522</v>
      </c>
      <c r="C613" s="188" t="s">
        <v>442</v>
      </c>
      <c r="D613" s="189">
        <v>22.3</v>
      </c>
      <c r="E613" s="190">
        <v>24.09</v>
      </c>
    </row>
    <row r="614" spans="1:5" ht="41.4">
      <c r="A614" s="188">
        <v>92243</v>
      </c>
      <c r="B614" s="188" t="s">
        <v>523</v>
      </c>
      <c r="C614" s="188" t="s">
        <v>442</v>
      </c>
      <c r="D614" s="189">
        <v>63.53</v>
      </c>
      <c r="E614" s="190">
        <v>66.31</v>
      </c>
    </row>
    <row r="615" spans="1:5" ht="27.6">
      <c r="A615" s="188">
        <v>92717</v>
      </c>
      <c r="B615" s="188" t="s">
        <v>12720</v>
      </c>
      <c r="C615" s="188" t="s">
        <v>442</v>
      </c>
      <c r="D615" s="189">
        <v>0.15</v>
      </c>
      <c r="E615" s="190">
        <v>0.15</v>
      </c>
    </row>
    <row r="616" spans="1:5" ht="27.6">
      <c r="A616" s="188">
        <v>92961</v>
      </c>
      <c r="B616" s="188" t="s">
        <v>524</v>
      </c>
      <c r="C616" s="188" t="s">
        <v>442</v>
      </c>
      <c r="D616" s="189">
        <v>4.8899999999999997</v>
      </c>
      <c r="E616" s="190">
        <v>4.8899999999999997</v>
      </c>
    </row>
    <row r="617" spans="1:5">
      <c r="A617" s="188">
        <v>92967</v>
      </c>
      <c r="B617" s="188" t="s">
        <v>525</v>
      </c>
      <c r="C617" s="188" t="s">
        <v>442</v>
      </c>
      <c r="D617" s="189">
        <v>18.399999999999999</v>
      </c>
      <c r="E617" s="190">
        <v>20.18</v>
      </c>
    </row>
    <row r="618" spans="1:5" ht="41.4">
      <c r="A618" s="188">
        <v>93225</v>
      </c>
      <c r="B618" s="188" t="s">
        <v>526</v>
      </c>
      <c r="C618" s="188" t="s">
        <v>442</v>
      </c>
      <c r="D618" s="189">
        <v>392.06</v>
      </c>
      <c r="E618" s="190">
        <v>393.86</v>
      </c>
    </row>
    <row r="619" spans="1:5" ht="27.6">
      <c r="A619" s="188">
        <v>93234</v>
      </c>
      <c r="B619" s="188" t="s">
        <v>527</v>
      </c>
      <c r="C619" s="188" t="s">
        <v>442</v>
      </c>
      <c r="D619" s="189">
        <v>0.43</v>
      </c>
      <c r="E619" s="190">
        <v>0.43</v>
      </c>
    </row>
    <row r="620" spans="1:5" ht="27.6">
      <c r="A620" s="188">
        <v>93244</v>
      </c>
      <c r="B620" s="188" t="s">
        <v>528</v>
      </c>
      <c r="C620" s="188" t="s">
        <v>442</v>
      </c>
      <c r="D620" s="189">
        <v>56.24</v>
      </c>
      <c r="E620" s="190">
        <v>57.99</v>
      </c>
    </row>
    <row r="621" spans="1:5">
      <c r="A621" s="188">
        <v>93274</v>
      </c>
      <c r="B621" s="188" t="s">
        <v>12721</v>
      </c>
      <c r="C621" s="188" t="s">
        <v>442</v>
      </c>
      <c r="D621" s="189">
        <v>55.87</v>
      </c>
      <c r="E621" s="190">
        <v>58.21</v>
      </c>
    </row>
    <row r="622" spans="1:5" ht="27.6">
      <c r="A622" s="188">
        <v>93282</v>
      </c>
      <c r="B622" s="188" t="s">
        <v>529</v>
      </c>
      <c r="C622" s="188" t="s">
        <v>442</v>
      </c>
      <c r="D622" s="189">
        <v>16.72</v>
      </c>
      <c r="E622" s="190">
        <v>18.53</v>
      </c>
    </row>
    <row r="623" spans="1:5" ht="27.6">
      <c r="A623" s="188">
        <v>93288</v>
      </c>
      <c r="B623" s="188" t="s">
        <v>530</v>
      </c>
      <c r="C623" s="188" t="s">
        <v>442</v>
      </c>
      <c r="D623" s="189">
        <v>147.88999999999999</v>
      </c>
      <c r="E623" s="190">
        <v>150.22999999999999</v>
      </c>
    </row>
    <row r="624" spans="1:5" ht="27.6">
      <c r="A624" s="188">
        <v>93403</v>
      </c>
      <c r="B624" s="188" t="s">
        <v>922</v>
      </c>
      <c r="C624" s="188" t="s">
        <v>442</v>
      </c>
      <c r="D624" s="189">
        <v>57.81</v>
      </c>
      <c r="E624" s="190">
        <v>60.14</v>
      </c>
    </row>
    <row r="625" spans="1:5" ht="41.4">
      <c r="A625" s="188">
        <v>93409</v>
      </c>
      <c r="B625" s="188" t="s">
        <v>12722</v>
      </c>
      <c r="C625" s="188" t="s">
        <v>442</v>
      </c>
      <c r="D625" s="189">
        <v>28.03</v>
      </c>
      <c r="E625" s="190">
        <v>30.48</v>
      </c>
    </row>
    <row r="626" spans="1:5" ht="27.6">
      <c r="A626" s="188">
        <v>93416</v>
      </c>
      <c r="B626" s="188" t="s">
        <v>531</v>
      </c>
      <c r="C626" s="188" t="s">
        <v>442</v>
      </c>
      <c r="D626" s="189">
        <v>0.41</v>
      </c>
      <c r="E626" s="190">
        <v>0.41</v>
      </c>
    </row>
    <row r="627" spans="1:5">
      <c r="A627" s="188">
        <v>93422</v>
      </c>
      <c r="B627" s="188" t="s">
        <v>532</v>
      </c>
      <c r="C627" s="188" t="s">
        <v>442</v>
      </c>
      <c r="D627" s="189">
        <v>5.49</v>
      </c>
      <c r="E627" s="190">
        <v>5.49</v>
      </c>
    </row>
    <row r="628" spans="1:5">
      <c r="A628" s="188">
        <v>93428</v>
      </c>
      <c r="B628" s="188" t="s">
        <v>533</v>
      </c>
      <c r="C628" s="188" t="s">
        <v>442</v>
      </c>
      <c r="D628" s="189">
        <v>7.78</v>
      </c>
      <c r="E628" s="190">
        <v>7.78</v>
      </c>
    </row>
    <row r="629" spans="1:5">
      <c r="A629" s="188">
        <v>93434</v>
      </c>
      <c r="B629" s="188" t="s">
        <v>12723</v>
      </c>
      <c r="C629" s="188" t="s">
        <v>442</v>
      </c>
      <c r="D629" s="189">
        <v>251.23</v>
      </c>
      <c r="E629" s="190">
        <v>260.19</v>
      </c>
    </row>
    <row r="630" spans="1:5">
      <c r="A630" s="188">
        <v>93440</v>
      </c>
      <c r="B630" s="188" t="s">
        <v>12724</v>
      </c>
      <c r="C630" s="188" t="s">
        <v>442</v>
      </c>
      <c r="D630" s="189">
        <v>95.51</v>
      </c>
      <c r="E630" s="190">
        <v>104.47</v>
      </c>
    </row>
    <row r="631" spans="1:5">
      <c r="A631" s="188">
        <v>95122</v>
      </c>
      <c r="B631" s="188" t="s">
        <v>534</v>
      </c>
      <c r="C631" s="188" t="s">
        <v>442</v>
      </c>
      <c r="D631" s="189">
        <v>160.61000000000001</v>
      </c>
      <c r="E631" s="190">
        <v>169.57</v>
      </c>
    </row>
    <row r="632" spans="1:5">
      <c r="A632" s="188">
        <v>95128</v>
      </c>
      <c r="B632" s="188" t="s">
        <v>535</v>
      </c>
      <c r="C632" s="188" t="s">
        <v>442</v>
      </c>
      <c r="D632" s="189">
        <v>36.950000000000003</v>
      </c>
      <c r="E632" s="190">
        <v>38.75</v>
      </c>
    </row>
    <row r="633" spans="1:5">
      <c r="A633" s="188">
        <v>95140</v>
      </c>
      <c r="B633" s="188" t="s">
        <v>537</v>
      </c>
      <c r="C633" s="188" t="s">
        <v>442</v>
      </c>
      <c r="D633" s="189">
        <v>0.05</v>
      </c>
      <c r="E633" s="190">
        <v>0.05</v>
      </c>
    </row>
    <row r="634" spans="1:5">
      <c r="A634" s="188">
        <v>95213</v>
      </c>
      <c r="B634" s="188" t="s">
        <v>12725</v>
      </c>
      <c r="C634" s="188" t="s">
        <v>442</v>
      </c>
      <c r="D634" s="189">
        <v>60.65</v>
      </c>
      <c r="E634" s="190">
        <v>62.99</v>
      </c>
    </row>
    <row r="635" spans="1:5">
      <c r="A635" s="188">
        <v>95259</v>
      </c>
      <c r="B635" s="188" t="s">
        <v>538</v>
      </c>
      <c r="C635" s="188" t="s">
        <v>442</v>
      </c>
      <c r="D635" s="189">
        <v>18.100000000000001</v>
      </c>
      <c r="E635" s="190">
        <v>19.88</v>
      </c>
    </row>
    <row r="636" spans="1:5">
      <c r="A636" s="188">
        <v>95265</v>
      </c>
      <c r="B636" s="188" t="s">
        <v>539</v>
      </c>
      <c r="C636" s="188" t="s">
        <v>442</v>
      </c>
      <c r="D636" s="189">
        <v>0.84</v>
      </c>
      <c r="E636" s="190">
        <v>0.84</v>
      </c>
    </row>
    <row r="637" spans="1:5" ht="27.6">
      <c r="A637" s="188">
        <v>95271</v>
      </c>
      <c r="B637" s="188" t="s">
        <v>540</v>
      </c>
      <c r="C637" s="188" t="s">
        <v>442</v>
      </c>
      <c r="D637" s="189">
        <v>0.55000000000000004</v>
      </c>
      <c r="E637" s="190">
        <v>0.55000000000000004</v>
      </c>
    </row>
    <row r="638" spans="1:5" ht="27.6">
      <c r="A638" s="188">
        <v>95277</v>
      </c>
      <c r="B638" s="188" t="s">
        <v>12726</v>
      </c>
      <c r="C638" s="188" t="s">
        <v>442</v>
      </c>
      <c r="D638" s="189">
        <v>0.53</v>
      </c>
      <c r="E638" s="190">
        <v>0.53</v>
      </c>
    </row>
    <row r="639" spans="1:5">
      <c r="A639" s="188">
        <v>95283</v>
      </c>
      <c r="B639" s="188" t="s">
        <v>12727</v>
      </c>
      <c r="C639" s="188" t="s">
        <v>442</v>
      </c>
      <c r="D639" s="189">
        <v>0.66</v>
      </c>
      <c r="E639" s="190">
        <v>0.66</v>
      </c>
    </row>
    <row r="640" spans="1:5" ht="27.6">
      <c r="A640" s="188">
        <v>95621</v>
      </c>
      <c r="B640" s="188" t="s">
        <v>541</v>
      </c>
      <c r="C640" s="188" t="s">
        <v>442</v>
      </c>
      <c r="D640" s="189">
        <v>17.75</v>
      </c>
      <c r="E640" s="190">
        <v>19.53</v>
      </c>
    </row>
    <row r="641" spans="1:5" ht="27.6">
      <c r="A641" s="188">
        <v>95632</v>
      </c>
      <c r="B641" s="188" t="s">
        <v>542</v>
      </c>
      <c r="C641" s="188" t="s">
        <v>442</v>
      </c>
      <c r="D641" s="189">
        <v>73.91</v>
      </c>
      <c r="E641" s="190">
        <v>75.66</v>
      </c>
    </row>
    <row r="642" spans="1:5" ht="27.6">
      <c r="A642" s="188">
        <v>95703</v>
      </c>
      <c r="B642" s="188" t="s">
        <v>543</v>
      </c>
      <c r="C642" s="188" t="s">
        <v>442</v>
      </c>
      <c r="D642" s="189">
        <v>22.62</v>
      </c>
      <c r="E642" s="190">
        <v>24.42</v>
      </c>
    </row>
    <row r="643" spans="1:5" ht="27.6">
      <c r="A643" s="188">
        <v>95709</v>
      </c>
      <c r="B643" s="188" t="s">
        <v>544</v>
      </c>
      <c r="C643" s="188" t="s">
        <v>442</v>
      </c>
      <c r="D643" s="189">
        <v>66.66</v>
      </c>
      <c r="E643" s="190">
        <v>68.459999999999994</v>
      </c>
    </row>
    <row r="644" spans="1:5" ht="27.6">
      <c r="A644" s="188">
        <v>95715</v>
      </c>
      <c r="B644" s="188" t="s">
        <v>545</v>
      </c>
      <c r="C644" s="188" t="s">
        <v>442</v>
      </c>
      <c r="D644" s="189">
        <v>82.96</v>
      </c>
      <c r="E644" s="190">
        <v>85.7</v>
      </c>
    </row>
    <row r="645" spans="1:5" ht="27.6">
      <c r="A645" s="188">
        <v>95721</v>
      </c>
      <c r="B645" s="188" t="s">
        <v>546</v>
      </c>
      <c r="C645" s="188" t="s">
        <v>442</v>
      </c>
      <c r="D645" s="189">
        <v>80.709999999999994</v>
      </c>
      <c r="E645" s="190">
        <v>83.45</v>
      </c>
    </row>
    <row r="646" spans="1:5">
      <c r="A646" s="188">
        <v>95873</v>
      </c>
      <c r="B646" s="188" t="s">
        <v>991</v>
      </c>
      <c r="C646" s="188" t="s">
        <v>442</v>
      </c>
      <c r="D646" s="189">
        <v>12.44</v>
      </c>
      <c r="E646" s="190">
        <v>12.44</v>
      </c>
    </row>
    <row r="647" spans="1:5" ht="27.6">
      <c r="A647" s="188">
        <v>96014</v>
      </c>
      <c r="B647" s="188" t="s">
        <v>547</v>
      </c>
      <c r="C647" s="188" t="s">
        <v>442</v>
      </c>
      <c r="D647" s="189">
        <v>44.95</v>
      </c>
      <c r="E647" s="190">
        <v>46.95</v>
      </c>
    </row>
    <row r="648" spans="1:5">
      <c r="A648" s="188">
        <v>96021</v>
      </c>
      <c r="B648" s="188" t="s">
        <v>548</v>
      </c>
      <c r="C648" s="188" t="s">
        <v>442</v>
      </c>
      <c r="D648" s="189">
        <v>44.68</v>
      </c>
      <c r="E648" s="190">
        <v>46.68</v>
      </c>
    </row>
    <row r="649" spans="1:5">
      <c r="A649" s="188">
        <v>96029</v>
      </c>
      <c r="B649" s="188" t="s">
        <v>549</v>
      </c>
      <c r="C649" s="188" t="s">
        <v>442</v>
      </c>
      <c r="D649" s="189">
        <v>38.6</v>
      </c>
      <c r="E649" s="190">
        <v>40.6</v>
      </c>
    </row>
    <row r="650" spans="1:5" ht="27.6">
      <c r="A650" s="188">
        <v>96036</v>
      </c>
      <c r="B650" s="188" t="s">
        <v>550</v>
      </c>
      <c r="C650" s="188" t="s">
        <v>442</v>
      </c>
      <c r="D650" s="189">
        <v>69.42</v>
      </c>
      <c r="E650" s="190">
        <v>71.73</v>
      </c>
    </row>
    <row r="651" spans="1:5" ht="27.6">
      <c r="A651" s="188">
        <v>96155</v>
      </c>
      <c r="B651" s="188" t="s">
        <v>551</v>
      </c>
      <c r="C651" s="188" t="s">
        <v>442</v>
      </c>
      <c r="D651" s="189">
        <v>38.869999999999997</v>
      </c>
      <c r="E651" s="190">
        <v>40.869999999999997</v>
      </c>
    </row>
    <row r="652" spans="1:5" ht="27.6">
      <c r="A652" s="188">
        <v>96156</v>
      </c>
      <c r="B652" s="188" t="s">
        <v>552</v>
      </c>
      <c r="C652" s="188" t="s">
        <v>442</v>
      </c>
      <c r="D652" s="189">
        <v>50.9</v>
      </c>
      <c r="E652" s="190">
        <v>53.24</v>
      </c>
    </row>
    <row r="653" spans="1:5">
      <c r="A653" s="188">
        <v>96159</v>
      </c>
      <c r="B653" s="188" t="s">
        <v>536</v>
      </c>
      <c r="C653" s="188" t="s">
        <v>442</v>
      </c>
      <c r="D653" s="189">
        <v>77.62</v>
      </c>
      <c r="E653" s="190">
        <v>80.099999999999994</v>
      </c>
    </row>
    <row r="654" spans="1:5" ht="27.6">
      <c r="A654" s="188">
        <v>96246</v>
      </c>
      <c r="B654" s="188" t="s">
        <v>1492</v>
      </c>
      <c r="C654" s="188" t="s">
        <v>442</v>
      </c>
      <c r="D654" s="189">
        <v>49.02</v>
      </c>
      <c r="E654" s="190">
        <v>51.76</v>
      </c>
    </row>
    <row r="655" spans="1:5" ht="27.6">
      <c r="A655" s="188">
        <v>96464</v>
      </c>
      <c r="B655" s="188" t="s">
        <v>1501</v>
      </c>
      <c r="C655" s="188" t="s">
        <v>442</v>
      </c>
      <c r="D655" s="189">
        <v>80.23</v>
      </c>
      <c r="E655" s="190">
        <v>81.98</v>
      </c>
    </row>
    <row r="656" spans="1:5" ht="27.6">
      <c r="A656" s="188">
        <v>98765</v>
      </c>
      <c r="B656" s="188" t="s">
        <v>1791</v>
      </c>
      <c r="C656" s="188" t="s">
        <v>442</v>
      </c>
      <c r="D656" s="189">
        <v>0.06</v>
      </c>
      <c r="E656" s="190">
        <v>0.06</v>
      </c>
    </row>
    <row r="657" spans="1:5" ht="27.6">
      <c r="A657" s="188">
        <v>99834</v>
      </c>
      <c r="B657" s="188" t="s">
        <v>12728</v>
      </c>
      <c r="C657" s="188" t="s">
        <v>442</v>
      </c>
      <c r="D657" s="189">
        <v>0.13</v>
      </c>
      <c r="E657" s="190">
        <v>0.13</v>
      </c>
    </row>
    <row r="658" spans="1:5">
      <c r="A658" s="188">
        <v>100642</v>
      </c>
      <c r="B658" s="188" t="s">
        <v>2421</v>
      </c>
      <c r="C658" s="188" t="s">
        <v>442</v>
      </c>
      <c r="D658" s="189">
        <v>221.63</v>
      </c>
      <c r="E658" s="190">
        <v>223.87</v>
      </c>
    </row>
    <row r="659" spans="1:5">
      <c r="A659" s="188">
        <v>100648</v>
      </c>
      <c r="B659" s="188" t="s">
        <v>2422</v>
      </c>
      <c r="C659" s="188" t="s">
        <v>442</v>
      </c>
      <c r="D659" s="189">
        <v>442.03</v>
      </c>
      <c r="E659" s="190">
        <v>444.27</v>
      </c>
    </row>
    <row r="660" spans="1:5" ht="27.6">
      <c r="A660" s="188">
        <v>102274</v>
      </c>
      <c r="B660" s="188" t="s">
        <v>4168</v>
      </c>
      <c r="C660" s="188" t="s">
        <v>442</v>
      </c>
      <c r="D660" s="189">
        <v>17.12</v>
      </c>
      <c r="E660" s="190">
        <v>18.899999999999999</v>
      </c>
    </row>
    <row r="661" spans="1:5" ht="27.6">
      <c r="A661" s="188">
        <v>104092</v>
      </c>
      <c r="B661" s="188" t="s">
        <v>5459</v>
      </c>
      <c r="C661" s="188" t="s">
        <v>442</v>
      </c>
      <c r="D661" s="189">
        <v>0.11</v>
      </c>
      <c r="E661" s="190">
        <v>0.11</v>
      </c>
    </row>
    <row r="662" spans="1:5" ht="27.6">
      <c r="A662" s="188">
        <v>104098</v>
      </c>
      <c r="B662" s="188" t="s">
        <v>5460</v>
      </c>
      <c r="C662" s="188" t="s">
        <v>442</v>
      </c>
      <c r="D662" s="189">
        <v>0.16</v>
      </c>
      <c r="E662" s="190">
        <v>0.16</v>
      </c>
    </row>
    <row r="663" spans="1:5" ht="27.6">
      <c r="A663" s="188">
        <v>5089</v>
      </c>
      <c r="B663" s="188" t="s">
        <v>553</v>
      </c>
      <c r="C663" s="188" t="s">
        <v>21</v>
      </c>
      <c r="D663" s="189">
        <v>44.26</v>
      </c>
      <c r="E663" s="190">
        <v>44.26</v>
      </c>
    </row>
    <row r="664" spans="1:5" ht="27.6">
      <c r="A664" s="188">
        <v>5627</v>
      </c>
      <c r="B664" s="188" t="s">
        <v>554</v>
      </c>
      <c r="C664" s="188" t="s">
        <v>21</v>
      </c>
      <c r="D664" s="189">
        <v>45.42</v>
      </c>
      <c r="E664" s="190">
        <v>45.42</v>
      </c>
    </row>
    <row r="665" spans="1:5" ht="27.6">
      <c r="A665" s="188">
        <v>5628</v>
      </c>
      <c r="B665" s="188" t="s">
        <v>555</v>
      </c>
      <c r="C665" s="188" t="s">
        <v>21</v>
      </c>
      <c r="D665" s="189">
        <v>6.16</v>
      </c>
      <c r="E665" s="190">
        <v>6.16</v>
      </c>
    </row>
    <row r="666" spans="1:5" ht="27.6">
      <c r="A666" s="188">
        <v>5629</v>
      </c>
      <c r="B666" s="188" t="s">
        <v>556</v>
      </c>
      <c r="C666" s="188" t="s">
        <v>21</v>
      </c>
      <c r="D666" s="189">
        <v>56.78</v>
      </c>
      <c r="E666" s="190">
        <v>56.78</v>
      </c>
    </row>
    <row r="667" spans="1:5" ht="27.6">
      <c r="A667" s="188">
        <v>5630</v>
      </c>
      <c r="B667" s="188" t="s">
        <v>557</v>
      </c>
      <c r="C667" s="188" t="s">
        <v>21</v>
      </c>
      <c r="D667" s="189">
        <v>58.05</v>
      </c>
      <c r="E667" s="190">
        <v>58.05</v>
      </c>
    </row>
    <row r="668" spans="1:5" ht="27.6">
      <c r="A668" s="188">
        <v>5658</v>
      </c>
      <c r="B668" s="188" t="s">
        <v>558</v>
      </c>
      <c r="C668" s="188" t="s">
        <v>21</v>
      </c>
      <c r="D668" s="189">
        <v>2.59</v>
      </c>
      <c r="E668" s="190">
        <v>2.59</v>
      </c>
    </row>
    <row r="669" spans="1:5" ht="41.4">
      <c r="A669" s="188">
        <v>5664</v>
      </c>
      <c r="B669" s="188" t="s">
        <v>559</v>
      </c>
      <c r="C669" s="188" t="s">
        <v>21</v>
      </c>
      <c r="D669" s="189">
        <v>29.74</v>
      </c>
      <c r="E669" s="190">
        <v>29.74</v>
      </c>
    </row>
    <row r="670" spans="1:5" ht="41.4">
      <c r="A670" s="188">
        <v>5667</v>
      </c>
      <c r="B670" s="188" t="s">
        <v>560</v>
      </c>
      <c r="C670" s="188" t="s">
        <v>21</v>
      </c>
      <c r="D670" s="189">
        <v>26.45</v>
      </c>
      <c r="E670" s="190">
        <v>26.45</v>
      </c>
    </row>
    <row r="671" spans="1:5" ht="41.4">
      <c r="A671" s="188">
        <v>5668</v>
      </c>
      <c r="B671" s="188" t="s">
        <v>561</v>
      </c>
      <c r="C671" s="188" t="s">
        <v>21</v>
      </c>
      <c r="D671" s="189">
        <v>41.28</v>
      </c>
      <c r="E671" s="190">
        <v>41.28</v>
      </c>
    </row>
    <row r="672" spans="1:5" ht="27.6">
      <c r="A672" s="188">
        <v>5674</v>
      </c>
      <c r="B672" s="188" t="s">
        <v>562</v>
      </c>
      <c r="C672" s="188" t="s">
        <v>21</v>
      </c>
      <c r="D672" s="189">
        <v>42.57</v>
      </c>
      <c r="E672" s="190">
        <v>42.57</v>
      </c>
    </row>
    <row r="673" spans="1:5" ht="27.6">
      <c r="A673" s="188">
        <v>5692</v>
      </c>
      <c r="B673" s="188" t="s">
        <v>563</v>
      </c>
      <c r="C673" s="188" t="s">
        <v>21</v>
      </c>
      <c r="D673" s="189">
        <v>0.25</v>
      </c>
      <c r="E673" s="190">
        <v>0.25</v>
      </c>
    </row>
    <row r="674" spans="1:5" ht="27.6">
      <c r="A674" s="188">
        <v>5693</v>
      </c>
      <c r="B674" s="188" t="s">
        <v>564</v>
      </c>
      <c r="C674" s="188" t="s">
        <v>21</v>
      </c>
      <c r="D674" s="189">
        <v>20.329999999999998</v>
      </c>
      <c r="E674" s="190">
        <v>20.329999999999998</v>
      </c>
    </row>
    <row r="675" spans="1:5" ht="27.6">
      <c r="A675" s="188">
        <v>5695</v>
      </c>
      <c r="B675" s="188" t="s">
        <v>565</v>
      </c>
      <c r="C675" s="188" t="s">
        <v>21</v>
      </c>
      <c r="D675" s="189">
        <v>45.36</v>
      </c>
      <c r="E675" s="190">
        <v>45.36</v>
      </c>
    </row>
    <row r="676" spans="1:5">
      <c r="A676" s="188">
        <v>5703</v>
      </c>
      <c r="B676" s="188" t="s">
        <v>566</v>
      </c>
      <c r="C676" s="188" t="s">
        <v>21</v>
      </c>
      <c r="D676" s="189">
        <v>23.56</v>
      </c>
      <c r="E676" s="190">
        <v>23.56</v>
      </c>
    </row>
    <row r="677" spans="1:5" ht="41.4">
      <c r="A677" s="188">
        <v>5705</v>
      </c>
      <c r="B677" s="188" t="s">
        <v>567</v>
      </c>
      <c r="C677" s="188" t="s">
        <v>21</v>
      </c>
      <c r="D677" s="189">
        <v>44.55</v>
      </c>
      <c r="E677" s="190">
        <v>44.55</v>
      </c>
    </row>
    <row r="678" spans="1:5">
      <c r="A678" s="188">
        <v>5707</v>
      </c>
      <c r="B678" s="188" t="s">
        <v>568</v>
      </c>
      <c r="C678" s="188" t="s">
        <v>21</v>
      </c>
      <c r="D678" s="189">
        <v>71.44</v>
      </c>
      <c r="E678" s="190">
        <v>71.44</v>
      </c>
    </row>
    <row r="679" spans="1:5" ht="27.6">
      <c r="A679" s="188">
        <v>5710</v>
      </c>
      <c r="B679" s="188" t="s">
        <v>569</v>
      </c>
      <c r="C679" s="188" t="s">
        <v>21</v>
      </c>
      <c r="D679" s="189">
        <v>155.38999999999999</v>
      </c>
      <c r="E679" s="190">
        <v>155.38999999999999</v>
      </c>
    </row>
    <row r="680" spans="1:5" ht="27.6">
      <c r="A680" s="188">
        <v>5711</v>
      </c>
      <c r="B680" s="188" t="s">
        <v>570</v>
      </c>
      <c r="C680" s="188" t="s">
        <v>21</v>
      </c>
      <c r="D680" s="189">
        <v>80.2</v>
      </c>
      <c r="E680" s="190">
        <v>80.2</v>
      </c>
    </row>
    <row r="681" spans="1:5">
      <c r="A681" s="188">
        <v>5714</v>
      </c>
      <c r="B681" s="188" t="s">
        <v>571</v>
      </c>
      <c r="C681" s="188" t="s">
        <v>21</v>
      </c>
      <c r="D681" s="189">
        <v>16.03</v>
      </c>
      <c r="E681" s="190">
        <v>16.03</v>
      </c>
    </row>
    <row r="682" spans="1:5">
      <c r="A682" s="188">
        <v>5715</v>
      </c>
      <c r="B682" s="188" t="s">
        <v>572</v>
      </c>
      <c r="C682" s="188" t="s">
        <v>21</v>
      </c>
      <c r="D682" s="189">
        <v>60.69</v>
      </c>
      <c r="E682" s="190">
        <v>60.69</v>
      </c>
    </row>
    <row r="683" spans="1:5" ht="27.6">
      <c r="A683" s="188">
        <v>5718</v>
      </c>
      <c r="B683" s="188" t="s">
        <v>573</v>
      </c>
      <c r="C683" s="188" t="s">
        <v>21</v>
      </c>
      <c r="D683" s="189">
        <v>95.72</v>
      </c>
      <c r="E683" s="190">
        <v>95.72</v>
      </c>
    </row>
    <row r="684" spans="1:5" ht="27.6">
      <c r="A684" s="188">
        <v>5721</v>
      </c>
      <c r="B684" s="188" t="s">
        <v>574</v>
      </c>
      <c r="C684" s="188" t="s">
        <v>21</v>
      </c>
      <c r="D684" s="189">
        <v>84.46</v>
      </c>
      <c r="E684" s="190">
        <v>84.46</v>
      </c>
    </row>
    <row r="685" spans="1:5" ht="27.6">
      <c r="A685" s="188">
        <v>5722</v>
      </c>
      <c r="B685" s="188" t="s">
        <v>575</v>
      </c>
      <c r="C685" s="188" t="s">
        <v>21</v>
      </c>
      <c r="D685" s="189">
        <v>195.33</v>
      </c>
      <c r="E685" s="190">
        <v>195.33</v>
      </c>
    </row>
    <row r="686" spans="1:5">
      <c r="A686" s="188">
        <v>5724</v>
      </c>
      <c r="B686" s="188" t="s">
        <v>576</v>
      </c>
      <c r="C686" s="188" t="s">
        <v>21</v>
      </c>
      <c r="D686" s="189">
        <v>49.32</v>
      </c>
      <c r="E686" s="190">
        <v>49.32</v>
      </c>
    </row>
    <row r="687" spans="1:5" ht="27.6">
      <c r="A687" s="188">
        <v>5727</v>
      </c>
      <c r="B687" s="188" t="s">
        <v>577</v>
      </c>
      <c r="C687" s="188" t="s">
        <v>21</v>
      </c>
      <c r="D687" s="189">
        <v>12.85</v>
      </c>
      <c r="E687" s="190">
        <v>12.85</v>
      </c>
    </row>
    <row r="688" spans="1:5" ht="27.6">
      <c r="A688" s="188">
        <v>5729</v>
      </c>
      <c r="B688" s="188" t="s">
        <v>578</v>
      </c>
      <c r="C688" s="188" t="s">
        <v>21</v>
      </c>
      <c r="D688" s="189">
        <v>52.27</v>
      </c>
      <c r="E688" s="190">
        <v>52.27</v>
      </c>
    </row>
    <row r="689" spans="1:5" ht="27.6">
      <c r="A689" s="188">
        <v>5730</v>
      </c>
      <c r="B689" s="188" t="s">
        <v>579</v>
      </c>
      <c r="C689" s="188" t="s">
        <v>21</v>
      </c>
      <c r="D689" s="189">
        <v>36.81</v>
      </c>
      <c r="E689" s="190">
        <v>36.81</v>
      </c>
    </row>
    <row r="690" spans="1:5" ht="41.4">
      <c r="A690" s="188">
        <v>5735</v>
      </c>
      <c r="B690" s="188" t="s">
        <v>580</v>
      </c>
      <c r="C690" s="188" t="s">
        <v>21</v>
      </c>
      <c r="D690" s="189">
        <v>28.7</v>
      </c>
      <c r="E690" s="190">
        <v>28.7</v>
      </c>
    </row>
    <row r="691" spans="1:5" ht="41.4">
      <c r="A691" s="188">
        <v>5736</v>
      </c>
      <c r="B691" s="188" t="s">
        <v>581</v>
      </c>
      <c r="C691" s="188" t="s">
        <v>21</v>
      </c>
      <c r="D691" s="189">
        <v>37.619999999999997</v>
      </c>
      <c r="E691" s="190">
        <v>37.619999999999997</v>
      </c>
    </row>
    <row r="692" spans="1:5" ht="27.6">
      <c r="A692" s="188">
        <v>5738</v>
      </c>
      <c r="B692" s="188" t="s">
        <v>582</v>
      </c>
      <c r="C692" s="188" t="s">
        <v>21</v>
      </c>
      <c r="D692" s="189">
        <v>46.48</v>
      </c>
      <c r="E692" s="190">
        <v>46.48</v>
      </c>
    </row>
    <row r="693" spans="1:5" ht="27.6">
      <c r="A693" s="188">
        <v>5739</v>
      </c>
      <c r="B693" s="188" t="s">
        <v>583</v>
      </c>
      <c r="C693" s="188" t="s">
        <v>21</v>
      </c>
      <c r="D693" s="189">
        <v>58.16</v>
      </c>
      <c r="E693" s="190">
        <v>58.16</v>
      </c>
    </row>
    <row r="694" spans="1:5" ht="27.6">
      <c r="A694" s="188">
        <v>5741</v>
      </c>
      <c r="B694" s="188" t="s">
        <v>584</v>
      </c>
      <c r="C694" s="188" t="s">
        <v>21</v>
      </c>
      <c r="D694" s="189">
        <v>42.78</v>
      </c>
      <c r="E694" s="190">
        <v>42.78</v>
      </c>
    </row>
    <row r="695" spans="1:5" ht="27.6">
      <c r="A695" s="188">
        <v>5742</v>
      </c>
      <c r="B695" s="188" t="s">
        <v>585</v>
      </c>
      <c r="C695" s="188" t="s">
        <v>21</v>
      </c>
      <c r="D695" s="189">
        <v>24.84</v>
      </c>
      <c r="E695" s="190">
        <v>24.84</v>
      </c>
    </row>
    <row r="696" spans="1:5" ht="27.6">
      <c r="A696" s="188">
        <v>5747</v>
      </c>
      <c r="B696" s="188" t="s">
        <v>586</v>
      </c>
      <c r="C696" s="188" t="s">
        <v>21</v>
      </c>
      <c r="D696" s="189">
        <v>142.44999999999999</v>
      </c>
      <c r="E696" s="190">
        <v>142.44999999999999</v>
      </c>
    </row>
    <row r="697" spans="1:5" ht="27.6">
      <c r="A697" s="188">
        <v>5751</v>
      </c>
      <c r="B697" s="188" t="s">
        <v>587</v>
      </c>
      <c r="C697" s="188" t="s">
        <v>21</v>
      </c>
      <c r="D697" s="189">
        <v>38.880000000000003</v>
      </c>
      <c r="E697" s="190">
        <v>38.880000000000003</v>
      </c>
    </row>
    <row r="698" spans="1:5" ht="27.6">
      <c r="A698" s="188">
        <v>5754</v>
      </c>
      <c r="B698" s="188" t="s">
        <v>588</v>
      </c>
      <c r="C698" s="188" t="s">
        <v>21</v>
      </c>
      <c r="D698" s="189">
        <v>42.69</v>
      </c>
      <c r="E698" s="190">
        <v>42.69</v>
      </c>
    </row>
    <row r="699" spans="1:5" ht="27.6">
      <c r="A699" s="188">
        <v>5763</v>
      </c>
      <c r="B699" s="188" t="s">
        <v>589</v>
      </c>
      <c r="C699" s="188" t="s">
        <v>21</v>
      </c>
      <c r="D699" s="189">
        <v>60.17</v>
      </c>
      <c r="E699" s="190">
        <v>60.17</v>
      </c>
    </row>
    <row r="700" spans="1:5" ht="27.6">
      <c r="A700" s="188">
        <v>5765</v>
      </c>
      <c r="B700" s="188" t="s">
        <v>590</v>
      </c>
      <c r="C700" s="188" t="s">
        <v>21</v>
      </c>
      <c r="D700" s="189">
        <v>4.6399999999999997</v>
      </c>
      <c r="E700" s="190">
        <v>4.6399999999999997</v>
      </c>
    </row>
    <row r="701" spans="1:5" ht="27.6">
      <c r="A701" s="188">
        <v>5766</v>
      </c>
      <c r="B701" s="188" t="s">
        <v>591</v>
      </c>
      <c r="C701" s="188" t="s">
        <v>21</v>
      </c>
      <c r="D701" s="189">
        <v>2.83</v>
      </c>
      <c r="E701" s="190">
        <v>2.83</v>
      </c>
    </row>
    <row r="702" spans="1:5" ht="27.6">
      <c r="A702" s="188">
        <v>5779</v>
      </c>
      <c r="B702" s="188" t="s">
        <v>592</v>
      </c>
      <c r="C702" s="188" t="s">
        <v>21</v>
      </c>
      <c r="D702" s="189">
        <v>71.11</v>
      </c>
      <c r="E702" s="190">
        <v>71.11</v>
      </c>
    </row>
    <row r="703" spans="1:5" ht="27.6">
      <c r="A703" s="188">
        <v>5787</v>
      </c>
      <c r="B703" s="188" t="s">
        <v>593</v>
      </c>
      <c r="C703" s="188" t="s">
        <v>21</v>
      </c>
      <c r="D703" s="189">
        <v>63.38</v>
      </c>
      <c r="E703" s="190">
        <v>63.38</v>
      </c>
    </row>
    <row r="704" spans="1:5" ht="27.6">
      <c r="A704" s="188">
        <v>5797</v>
      </c>
      <c r="B704" s="188" t="s">
        <v>594</v>
      </c>
      <c r="C704" s="188" t="s">
        <v>21</v>
      </c>
      <c r="D704" s="189">
        <v>5.7</v>
      </c>
      <c r="E704" s="190">
        <v>5.7</v>
      </c>
    </row>
    <row r="705" spans="1:5" ht="27.6">
      <c r="A705" s="188">
        <v>5800</v>
      </c>
      <c r="B705" s="188" t="s">
        <v>595</v>
      </c>
      <c r="C705" s="188" t="s">
        <v>21</v>
      </c>
      <c r="D705" s="189">
        <v>0.34</v>
      </c>
      <c r="E705" s="190">
        <v>0.34</v>
      </c>
    </row>
    <row r="706" spans="1:5">
      <c r="A706" s="188">
        <v>7032</v>
      </c>
      <c r="B706" s="188" t="s">
        <v>12729</v>
      </c>
      <c r="C706" s="188" t="s">
        <v>21</v>
      </c>
      <c r="D706" s="189">
        <v>4.74</v>
      </c>
      <c r="E706" s="190">
        <v>4.74</v>
      </c>
    </row>
    <row r="707" spans="1:5">
      <c r="A707" s="188">
        <v>7033</v>
      </c>
      <c r="B707" s="188" t="s">
        <v>12730</v>
      </c>
      <c r="C707" s="188" t="s">
        <v>21</v>
      </c>
      <c r="D707" s="189">
        <v>1.58</v>
      </c>
      <c r="E707" s="190">
        <v>1.58</v>
      </c>
    </row>
    <row r="708" spans="1:5">
      <c r="A708" s="188">
        <v>7034</v>
      </c>
      <c r="B708" s="188" t="s">
        <v>12731</v>
      </c>
      <c r="C708" s="188" t="s">
        <v>21</v>
      </c>
      <c r="D708" s="189">
        <v>6.32</v>
      </c>
      <c r="E708" s="190">
        <v>6.32</v>
      </c>
    </row>
    <row r="709" spans="1:5">
      <c r="A709" s="188">
        <v>7035</v>
      </c>
      <c r="B709" s="188" t="s">
        <v>12732</v>
      </c>
      <c r="C709" s="188" t="s">
        <v>21</v>
      </c>
      <c r="D709" s="189">
        <v>231.02</v>
      </c>
      <c r="E709" s="190">
        <v>231.02</v>
      </c>
    </row>
    <row r="710" spans="1:5" ht="27.6">
      <c r="A710" s="188">
        <v>7038</v>
      </c>
      <c r="B710" s="188" t="s">
        <v>596</v>
      </c>
      <c r="C710" s="188" t="s">
        <v>21</v>
      </c>
      <c r="D710" s="189">
        <v>53.16</v>
      </c>
      <c r="E710" s="190">
        <v>53.16</v>
      </c>
    </row>
    <row r="711" spans="1:5" ht="27.6">
      <c r="A711" s="188">
        <v>7039</v>
      </c>
      <c r="B711" s="188" t="s">
        <v>597</v>
      </c>
      <c r="C711" s="188" t="s">
        <v>21</v>
      </c>
      <c r="D711" s="189">
        <v>7.38</v>
      </c>
      <c r="E711" s="190">
        <v>7.38</v>
      </c>
    </row>
    <row r="712" spans="1:5" ht="27.6">
      <c r="A712" s="188">
        <v>7040</v>
      </c>
      <c r="B712" s="188" t="s">
        <v>598</v>
      </c>
      <c r="C712" s="188" t="s">
        <v>21</v>
      </c>
      <c r="D712" s="189">
        <v>66.53</v>
      </c>
      <c r="E712" s="190">
        <v>66.53</v>
      </c>
    </row>
    <row r="713" spans="1:5" ht="27.6">
      <c r="A713" s="188">
        <v>7044</v>
      </c>
      <c r="B713" s="188" t="s">
        <v>599</v>
      </c>
      <c r="C713" s="188" t="s">
        <v>21</v>
      </c>
      <c r="D713" s="189">
        <v>0.28000000000000003</v>
      </c>
      <c r="E713" s="190">
        <v>0.28000000000000003</v>
      </c>
    </row>
    <row r="714" spans="1:5" ht="27.6">
      <c r="A714" s="188">
        <v>7045</v>
      </c>
      <c r="B714" s="188" t="s">
        <v>600</v>
      </c>
      <c r="C714" s="188" t="s">
        <v>21</v>
      </c>
      <c r="D714" s="189">
        <v>0.03</v>
      </c>
      <c r="E714" s="190">
        <v>0.03</v>
      </c>
    </row>
    <row r="715" spans="1:5" ht="27.6">
      <c r="A715" s="188">
        <v>7046</v>
      </c>
      <c r="B715" s="188" t="s">
        <v>601</v>
      </c>
      <c r="C715" s="188" t="s">
        <v>21</v>
      </c>
      <c r="D715" s="189">
        <v>0.31</v>
      </c>
      <c r="E715" s="190">
        <v>0.31</v>
      </c>
    </row>
    <row r="716" spans="1:5" ht="27.6">
      <c r="A716" s="188">
        <v>7047</v>
      </c>
      <c r="B716" s="188" t="s">
        <v>602</v>
      </c>
      <c r="C716" s="188" t="s">
        <v>21</v>
      </c>
      <c r="D716" s="189">
        <v>23.99</v>
      </c>
      <c r="E716" s="190">
        <v>23.99</v>
      </c>
    </row>
    <row r="717" spans="1:5" ht="27.6">
      <c r="A717" s="188">
        <v>7051</v>
      </c>
      <c r="B717" s="188" t="s">
        <v>603</v>
      </c>
      <c r="C717" s="188" t="s">
        <v>21</v>
      </c>
      <c r="D717" s="189">
        <v>47.15</v>
      </c>
      <c r="E717" s="190">
        <v>47.15</v>
      </c>
    </row>
    <row r="718" spans="1:5" ht="27.6">
      <c r="A718" s="188">
        <v>7052</v>
      </c>
      <c r="B718" s="188" t="s">
        <v>604</v>
      </c>
      <c r="C718" s="188" t="s">
        <v>21</v>
      </c>
      <c r="D718" s="189">
        <v>6.54</v>
      </c>
      <c r="E718" s="190">
        <v>6.54</v>
      </c>
    </row>
    <row r="719" spans="1:5" ht="27.6">
      <c r="A719" s="188">
        <v>7053</v>
      </c>
      <c r="B719" s="188" t="s">
        <v>605</v>
      </c>
      <c r="C719" s="188" t="s">
        <v>21</v>
      </c>
      <c r="D719" s="189">
        <v>59.01</v>
      </c>
      <c r="E719" s="190">
        <v>59.01</v>
      </c>
    </row>
    <row r="720" spans="1:5" ht="27.6">
      <c r="A720" s="188">
        <v>7054</v>
      </c>
      <c r="B720" s="188" t="s">
        <v>606</v>
      </c>
      <c r="C720" s="188" t="s">
        <v>21</v>
      </c>
      <c r="D720" s="189">
        <v>80.41</v>
      </c>
      <c r="E720" s="190">
        <v>80.41</v>
      </c>
    </row>
    <row r="721" spans="1:5" ht="27.6">
      <c r="A721" s="188">
        <v>7058</v>
      </c>
      <c r="B721" s="188" t="s">
        <v>607</v>
      </c>
      <c r="C721" s="188" t="s">
        <v>21</v>
      </c>
      <c r="D721" s="189">
        <v>25.81</v>
      </c>
      <c r="E721" s="190">
        <v>25.81</v>
      </c>
    </row>
    <row r="722" spans="1:5" ht="27.6">
      <c r="A722" s="188">
        <v>7059</v>
      </c>
      <c r="B722" s="188" t="s">
        <v>608</v>
      </c>
      <c r="C722" s="188" t="s">
        <v>21</v>
      </c>
      <c r="D722" s="189">
        <v>5.16</v>
      </c>
      <c r="E722" s="190">
        <v>5.16</v>
      </c>
    </row>
    <row r="723" spans="1:5" ht="27.6">
      <c r="A723" s="188">
        <v>7060</v>
      </c>
      <c r="B723" s="188" t="s">
        <v>609</v>
      </c>
      <c r="C723" s="188" t="s">
        <v>21</v>
      </c>
      <c r="D723" s="189">
        <v>46.99</v>
      </c>
      <c r="E723" s="190">
        <v>46.99</v>
      </c>
    </row>
    <row r="724" spans="1:5" ht="27.6">
      <c r="A724" s="188">
        <v>7061</v>
      </c>
      <c r="B724" s="188" t="s">
        <v>610</v>
      </c>
      <c r="C724" s="188" t="s">
        <v>21</v>
      </c>
      <c r="D724" s="189">
        <v>73.41</v>
      </c>
      <c r="E724" s="190">
        <v>73.41</v>
      </c>
    </row>
    <row r="725" spans="1:5">
      <c r="A725" s="188">
        <v>7063</v>
      </c>
      <c r="B725" s="188" t="s">
        <v>611</v>
      </c>
      <c r="C725" s="188" t="s">
        <v>21</v>
      </c>
      <c r="D725" s="189">
        <v>19.989999999999998</v>
      </c>
      <c r="E725" s="190">
        <v>19.989999999999998</v>
      </c>
    </row>
    <row r="726" spans="1:5">
      <c r="A726" s="188">
        <v>7064</v>
      </c>
      <c r="B726" s="188" t="s">
        <v>612</v>
      </c>
      <c r="C726" s="188" t="s">
        <v>21</v>
      </c>
      <c r="D726" s="189">
        <v>2.77</v>
      </c>
      <c r="E726" s="190">
        <v>2.77</v>
      </c>
    </row>
    <row r="727" spans="1:5">
      <c r="A727" s="188">
        <v>7065</v>
      </c>
      <c r="B727" s="188" t="s">
        <v>613</v>
      </c>
      <c r="C727" s="188" t="s">
        <v>21</v>
      </c>
      <c r="D727" s="189">
        <v>21.87</v>
      </c>
      <c r="E727" s="190">
        <v>21.87</v>
      </c>
    </row>
    <row r="728" spans="1:5" ht="27.6">
      <c r="A728" s="188">
        <v>7066</v>
      </c>
      <c r="B728" s="188" t="s">
        <v>614</v>
      </c>
      <c r="C728" s="188" t="s">
        <v>21</v>
      </c>
      <c r="D728" s="189">
        <v>87.1</v>
      </c>
      <c r="E728" s="190">
        <v>87.1</v>
      </c>
    </row>
    <row r="729" spans="1:5" ht="41.4">
      <c r="A729" s="188">
        <v>53786</v>
      </c>
      <c r="B729" s="188" t="s">
        <v>615</v>
      </c>
      <c r="C729" s="188" t="s">
        <v>21</v>
      </c>
      <c r="D729" s="189">
        <v>45.97</v>
      </c>
      <c r="E729" s="190">
        <v>45.97</v>
      </c>
    </row>
    <row r="730" spans="1:5" ht="27.6">
      <c r="A730" s="188">
        <v>53788</v>
      </c>
      <c r="B730" s="188" t="s">
        <v>616</v>
      </c>
      <c r="C730" s="188" t="s">
        <v>21</v>
      </c>
      <c r="D730" s="189">
        <v>51.47</v>
      </c>
      <c r="E730" s="190">
        <v>51.47</v>
      </c>
    </row>
    <row r="731" spans="1:5" ht="27.6">
      <c r="A731" s="188">
        <v>53792</v>
      </c>
      <c r="B731" s="188" t="s">
        <v>617</v>
      </c>
      <c r="C731" s="188" t="s">
        <v>21</v>
      </c>
      <c r="D731" s="189">
        <v>91.25</v>
      </c>
      <c r="E731" s="190">
        <v>91.25</v>
      </c>
    </row>
    <row r="732" spans="1:5">
      <c r="A732" s="188">
        <v>53794</v>
      </c>
      <c r="B732" s="188" t="s">
        <v>618</v>
      </c>
      <c r="C732" s="188" t="s">
        <v>21</v>
      </c>
      <c r="D732" s="189">
        <v>35.619999999999997</v>
      </c>
      <c r="E732" s="190">
        <v>35.619999999999997</v>
      </c>
    </row>
    <row r="733" spans="1:5" ht="41.4">
      <c r="A733" s="188">
        <v>53797</v>
      </c>
      <c r="B733" s="188" t="s">
        <v>619</v>
      </c>
      <c r="C733" s="188" t="s">
        <v>21</v>
      </c>
      <c r="D733" s="189">
        <v>104.94</v>
      </c>
      <c r="E733" s="190">
        <v>104.94</v>
      </c>
    </row>
    <row r="734" spans="1:5" ht="27.6">
      <c r="A734" s="188">
        <v>53804</v>
      </c>
      <c r="B734" s="188" t="s">
        <v>620</v>
      </c>
      <c r="C734" s="188" t="s">
        <v>21</v>
      </c>
      <c r="D734" s="189">
        <v>5.39</v>
      </c>
      <c r="E734" s="190">
        <v>5.39</v>
      </c>
    </row>
    <row r="735" spans="1:5">
      <c r="A735" s="188">
        <v>53806</v>
      </c>
      <c r="B735" s="188" t="s">
        <v>621</v>
      </c>
      <c r="C735" s="188" t="s">
        <v>21</v>
      </c>
      <c r="D735" s="189">
        <v>63.54</v>
      </c>
      <c r="E735" s="190">
        <v>63.54</v>
      </c>
    </row>
    <row r="736" spans="1:5" ht="27.6">
      <c r="A736" s="188">
        <v>53810</v>
      </c>
      <c r="B736" s="188" t="s">
        <v>622</v>
      </c>
      <c r="C736" s="188" t="s">
        <v>21</v>
      </c>
      <c r="D736" s="189">
        <v>63.94</v>
      </c>
      <c r="E736" s="190">
        <v>63.94</v>
      </c>
    </row>
    <row r="737" spans="1:5">
      <c r="A737" s="188">
        <v>53814</v>
      </c>
      <c r="B737" s="188" t="s">
        <v>623</v>
      </c>
      <c r="C737" s="188" t="s">
        <v>21</v>
      </c>
      <c r="D737" s="189">
        <v>209.43</v>
      </c>
      <c r="E737" s="190">
        <v>209.43</v>
      </c>
    </row>
    <row r="738" spans="1:5" ht="27.6">
      <c r="A738" s="188">
        <v>53817</v>
      </c>
      <c r="B738" s="188" t="s">
        <v>624</v>
      </c>
      <c r="C738" s="188" t="s">
        <v>21</v>
      </c>
      <c r="D738" s="189">
        <v>56.27</v>
      </c>
      <c r="E738" s="190">
        <v>56.27</v>
      </c>
    </row>
    <row r="739" spans="1:5" ht="27.6">
      <c r="A739" s="188">
        <v>53818</v>
      </c>
      <c r="B739" s="188" t="s">
        <v>625</v>
      </c>
      <c r="C739" s="188" t="s">
        <v>21</v>
      </c>
      <c r="D739" s="189">
        <v>10.26</v>
      </c>
      <c r="E739" s="190">
        <v>10.26</v>
      </c>
    </row>
    <row r="740" spans="1:5" ht="27.6">
      <c r="A740" s="188">
        <v>53827</v>
      </c>
      <c r="B740" s="188" t="s">
        <v>626</v>
      </c>
      <c r="C740" s="188" t="s">
        <v>21</v>
      </c>
      <c r="D740" s="189">
        <v>102.73</v>
      </c>
      <c r="E740" s="190">
        <v>102.73</v>
      </c>
    </row>
    <row r="741" spans="1:5" ht="27.6">
      <c r="A741" s="188">
        <v>53829</v>
      </c>
      <c r="B741" s="188" t="s">
        <v>627</v>
      </c>
      <c r="C741" s="188" t="s">
        <v>21</v>
      </c>
      <c r="D741" s="189">
        <v>104.94</v>
      </c>
      <c r="E741" s="190">
        <v>104.94</v>
      </c>
    </row>
    <row r="742" spans="1:5" ht="41.4">
      <c r="A742" s="188">
        <v>53831</v>
      </c>
      <c r="B742" s="188" t="s">
        <v>628</v>
      </c>
      <c r="C742" s="188" t="s">
        <v>21</v>
      </c>
      <c r="D742" s="189">
        <v>173.34</v>
      </c>
      <c r="E742" s="190">
        <v>173.34</v>
      </c>
    </row>
    <row r="743" spans="1:5">
      <c r="A743" s="188">
        <v>53840</v>
      </c>
      <c r="B743" s="188" t="s">
        <v>629</v>
      </c>
      <c r="C743" s="188" t="s">
        <v>21</v>
      </c>
      <c r="D743" s="189">
        <v>2.92</v>
      </c>
      <c r="E743" s="190">
        <v>2.92</v>
      </c>
    </row>
    <row r="744" spans="1:5">
      <c r="A744" s="188">
        <v>53841</v>
      </c>
      <c r="B744" s="188" t="s">
        <v>630</v>
      </c>
      <c r="C744" s="188" t="s">
        <v>21</v>
      </c>
      <c r="D744" s="189">
        <v>2.0299999999999998</v>
      </c>
      <c r="E744" s="190">
        <v>2.0299999999999998</v>
      </c>
    </row>
    <row r="745" spans="1:5" ht="27.6">
      <c r="A745" s="188">
        <v>53849</v>
      </c>
      <c r="B745" s="188" t="s">
        <v>631</v>
      </c>
      <c r="C745" s="188" t="s">
        <v>21</v>
      </c>
      <c r="D745" s="189">
        <v>75.400000000000006</v>
      </c>
      <c r="E745" s="190">
        <v>75.400000000000006</v>
      </c>
    </row>
    <row r="746" spans="1:5" ht="27.6">
      <c r="A746" s="188">
        <v>53857</v>
      </c>
      <c r="B746" s="188" t="s">
        <v>632</v>
      </c>
      <c r="C746" s="188" t="s">
        <v>21</v>
      </c>
      <c r="D746" s="189">
        <v>64</v>
      </c>
      <c r="E746" s="190">
        <v>64</v>
      </c>
    </row>
    <row r="747" spans="1:5" ht="27.6">
      <c r="A747" s="188">
        <v>53858</v>
      </c>
      <c r="B747" s="188" t="s">
        <v>633</v>
      </c>
      <c r="C747" s="188" t="s">
        <v>21</v>
      </c>
      <c r="D747" s="189">
        <v>41.17</v>
      </c>
      <c r="E747" s="190">
        <v>41.17</v>
      </c>
    </row>
    <row r="748" spans="1:5" ht="27.6">
      <c r="A748" s="188">
        <v>53861</v>
      </c>
      <c r="B748" s="188" t="s">
        <v>634</v>
      </c>
      <c r="C748" s="188" t="s">
        <v>21</v>
      </c>
      <c r="D748" s="189">
        <v>62.12</v>
      </c>
      <c r="E748" s="190">
        <v>62.12</v>
      </c>
    </row>
    <row r="749" spans="1:5">
      <c r="A749" s="188">
        <v>53863</v>
      </c>
      <c r="B749" s="188" t="s">
        <v>635</v>
      </c>
      <c r="C749" s="188" t="s">
        <v>21</v>
      </c>
      <c r="D749" s="189">
        <v>2.4</v>
      </c>
      <c r="E749" s="190">
        <v>2.4</v>
      </c>
    </row>
    <row r="750" spans="1:5" ht="27.6">
      <c r="A750" s="188">
        <v>53865</v>
      </c>
      <c r="B750" s="188" t="s">
        <v>636</v>
      </c>
      <c r="C750" s="188" t="s">
        <v>21</v>
      </c>
      <c r="D750" s="189">
        <v>42.47</v>
      </c>
      <c r="E750" s="190">
        <v>42.47</v>
      </c>
    </row>
    <row r="751" spans="1:5" ht="27.6">
      <c r="A751" s="188">
        <v>53866</v>
      </c>
      <c r="B751" s="188" t="s">
        <v>637</v>
      </c>
      <c r="C751" s="188" t="s">
        <v>21</v>
      </c>
      <c r="D751" s="189">
        <v>1.89</v>
      </c>
      <c r="E751" s="190">
        <v>1.89</v>
      </c>
    </row>
    <row r="752" spans="1:5" ht="27.6">
      <c r="A752" s="188">
        <v>53882</v>
      </c>
      <c r="B752" s="188" t="s">
        <v>638</v>
      </c>
      <c r="C752" s="188" t="s">
        <v>21</v>
      </c>
      <c r="D752" s="189">
        <v>42.92</v>
      </c>
      <c r="E752" s="190">
        <v>42.92</v>
      </c>
    </row>
    <row r="753" spans="1:5" ht="27.6">
      <c r="A753" s="188">
        <v>55263</v>
      </c>
      <c r="B753" s="188" t="s">
        <v>639</v>
      </c>
      <c r="C753" s="188" t="s">
        <v>21</v>
      </c>
      <c r="D753" s="189">
        <v>58.05</v>
      </c>
      <c r="E753" s="190">
        <v>58.05</v>
      </c>
    </row>
    <row r="754" spans="1:5">
      <c r="A754" s="188">
        <v>73303</v>
      </c>
      <c r="B754" s="188" t="s">
        <v>640</v>
      </c>
      <c r="C754" s="188" t="s">
        <v>21</v>
      </c>
      <c r="D754" s="189">
        <v>7.41</v>
      </c>
      <c r="E754" s="190">
        <v>7.41</v>
      </c>
    </row>
    <row r="755" spans="1:5">
      <c r="A755" s="188">
        <v>73307</v>
      </c>
      <c r="B755" s="188" t="s">
        <v>641</v>
      </c>
      <c r="C755" s="188" t="s">
        <v>21</v>
      </c>
      <c r="D755" s="189">
        <v>6.61</v>
      </c>
      <c r="E755" s="190">
        <v>6.61</v>
      </c>
    </row>
    <row r="756" spans="1:5" ht="27.6">
      <c r="A756" s="188">
        <v>73309</v>
      </c>
      <c r="B756" s="188" t="s">
        <v>642</v>
      </c>
      <c r="C756" s="188" t="s">
        <v>21</v>
      </c>
      <c r="D756" s="189">
        <v>35.36</v>
      </c>
      <c r="E756" s="190">
        <v>35.36</v>
      </c>
    </row>
    <row r="757" spans="1:5">
      <c r="A757" s="188">
        <v>73311</v>
      </c>
      <c r="B757" s="188" t="s">
        <v>643</v>
      </c>
      <c r="C757" s="188" t="s">
        <v>21</v>
      </c>
      <c r="D757" s="189">
        <v>160.46</v>
      </c>
      <c r="E757" s="190">
        <v>160.46</v>
      </c>
    </row>
    <row r="758" spans="1:5" ht="27.6">
      <c r="A758" s="188">
        <v>73313</v>
      </c>
      <c r="B758" s="188" t="s">
        <v>644</v>
      </c>
      <c r="C758" s="188" t="s">
        <v>21</v>
      </c>
      <c r="D758" s="189">
        <v>4.91</v>
      </c>
      <c r="E758" s="190">
        <v>4.91</v>
      </c>
    </row>
    <row r="759" spans="1:5" ht="27.6">
      <c r="A759" s="188">
        <v>73315</v>
      </c>
      <c r="B759" s="188" t="s">
        <v>645</v>
      </c>
      <c r="C759" s="188" t="s">
        <v>21</v>
      </c>
      <c r="D759" s="189">
        <v>51.47</v>
      </c>
      <c r="E759" s="190">
        <v>51.47</v>
      </c>
    </row>
    <row r="760" spans="1:5" ht="41.4">
      <c r="A760" s="188">
        <v>73335</v>
      </c>
      <c r="B760" s="188" t="s">
        <v>646</v>
      </c>
      <c r="C760" s="188" t="s">
        <v>21</v>
      </c>
      <c r="D760" s="189">
        <v>40.619999999999997</v>
      </c>
      <c r="E760" s="190">
        <v>40.619999999999997</v>
      </c>
    </row>
    <row r="761" spans="1:5" ht="41.4">
      <c r="A761" s="188">
        <v>73340</v>
      </c>
      <c r="B761" s="188" t="s">
        <v>647</v>
      </c>
      <c r="C761" s="188" t="s">
        <v>21</v>
      </c>
      <c r="D761" s="189">
        <v>139.43</v>
      </c>
      <c r="E761" s="190">
        <v>139.43</v>
      </c>
    </row>
    <row r="762" spans="1:5" ht="41.4">
      <c r="A762" s="188">
        <v>83361</v>
      </c>
      <c r="B762" s="188" t="s">
        <v>648</v>
      </c>
      <c r="C762" s="188" t="s">
        <v>21</v>
      </c>
      <c r="D762" s="189">
        <v>48.66</v>
      </c>
      <c r="E762" s="190">
        <v>48.66</v>
      </c>
    </row>
    <row r="763" spans="1:5" ht="27.6">
      <c r="A763" s="188">
        <v>83761</v>
      </c>
      <c r="B763" s="188" t="s">
        <v>649</v>
      </c>
      <c r="C763" s="188" t="s">
        <v>21</v>
      </c>
      <c r="D763" s="189">
        <v>9.8699999999999992</v>
      </c>
      <c r="E763" s="190">
        <v>9.8699999999999992</v>
      </c>
    </row>
    <row r="764" spans="1:5" ht="27.6">
      <c r="A764" s="188">
        <v>83762</v>
      </c>
      <c r="B764" s="188" t="s">
        <v>650</v>
      </c>
      <c r="C764" s="188" t="s">
        <v>21</v>
      </c>
      <c r="D764" s="189">
        <v>8.81</v>
      </c>
      <c r="E764" s="190">
        <v>8.81</v>
      </c>
    </row>
    <row r="765" spans="1:5" ht="27.6">
      <c r="A765" s="188">
        <v>83763</v>
      </c>
      <c r="B765" s="188" t="s">
        <v>651</v>
      </c>
      <c r="C765" s="188" t="s">
        <v>21</v>
      </c>
      <c r="D765" s="189">
        <v>45.22</v>
      </c>
      <c r="E765" s="190">
        <v>45.22</v>
      </c>
    </row>
    <row r="766" spans="1:5" ht="27.6">
      <c r="A766" s="188">
        <v>83764</v>
      </c>
      <c r="B766" s="188" t="s">
        <v>652</v>
      </c>
      <c r="C766" s="188" t="s">
        <v>21</v>
      </c>
      <c r="D766" s="189">
        <v>1.77</v>
      </c>
      <c r="E766" s="190">
        <v>1.77</v>
      </c>
    </row>
    <row r="767" spans="1:5">
      <c r="A767" s="188">
        <v>87026</v>
      </c>
      <c r="B767" s="188" t="s">
        <v>653</v>
      </c>
      <c r="C767" s="188" t="s">
        <v>21</v>
      </c>
      <c r="D767" s="189">
        <v>0.41</v>
      </c>
      <c r="E767" s="190">
        <v>0.41</v>
      </c>
    </row>
    <row r="768" spans="1:5" ht="27.6">
      <c r="A768" s="188">
        <v>87441</v>
      </c>
      <c r="B768" s="188" t="s">
        <v>12733</v>
      </c>
      <c r="C768" s="188" t="s">
        <v>21</v>
      </c>
      <c r="D768" s="189">
        <v>0.4</v>
      </c>
      <c r="E768" s="190">
        <v>0.4</v>
      </c>
    </row>
    <row r="769" spans="1:5" ht="27.6">
      <c r="A769" s="188">
        <v>87442</v>
      </c>
      <c r="B769" s="188" t="s">
        <v>12734</v>
      </c>
      <c r="C769" s="188" t="s">
        <v>21</v>
      </c>
      <c r="D769" s="189">
        <v>0.06</v>
      </c>
      <c r="E769" s="190">
        <v>0.06</v>
      </c>
    </row>
    <row r="770" spans="1:5" ht="27.6">
      <c r="A770" s="188">
        <v>87443</v>
      </c>
      <c r="B770" s="188" t="s">
        <v>12735</v>
      </c>
      <c r="C770" s="188" t="s">
        <v>21</v>
      </c>
      <c r="D770" s="189">
        <v>0.53</v>
      </c>
      <c r="E770" s="190">
        <v>0.53</v>
      </c>
    </row>
    <row r="771" spans="1:5" ht="27.6">
      <c r="A771" s="188">
        <v>87444</v>
      </c>
      <c r="B771" s="188" t="s">
        <v>12736</v>
      </c>
      <c r="C771" s="188" t="s">
        <v>21</v>
      </c>
      <c r="D771" s="189">
        <v>3.82</v>
      </c>
      <c r="E771" s="190">
        <v>3.82</v>
      </c>
    </row>
    <row r="772" spans="1:5" ht="27.6">
      <c r="A772" s="188">
        <v>88387</v>
      </c>
      <c r="B772" s="188" t="s">
        <v>12737</v>
      </c>
      <c r="C772" s="188" t="s">
        <v>21</v>
      </c>
      <c r="D772" s="189">
        <v>0.78</v>
      </c>
      <c r="E772" s="190">
        <v>0.78</v>
      </c>
    </row>
    <row r="773" spans="1:5" ht="27.6">
      <c r="A773" s="188">
        <v>88389</v>
      </c>
      <c r="B773" s="188" t="s">
        <v>12738</v>
      </c>
      <c r="C773" s="188" t="s">
        <v>21</v>
      </c>
      <c r="D773" s="189">
        <v>0.13</v>
      </c>
      <c r="E773" s="190">
        <v>0.13</v>
      </c>
    </row>
    <row r="774" spans="1:5" ht="27.6">
      <c r="A774" s="188">
        <v>88390</v>
      </c>
      <c r="B774" s="188" t="s">
        <v>12739</v>
      </c>
      <c r="C774" s="188" t="s">
        <v>21</v>
      </c>
      <c r="D774" s="189">
        <v>0.91</v>
      </c>
      <c r="E774" s="190">
        <v>0.91</v>
      </c>
    </row>
    <row r="775" spans="1:5" ht="27.6">
      <c r="A775" s="188">
        <v>88391</v>
      </c>
      <c r="B775" s="188" t="s">
        <v>12740</v>
      </c>
      <c r="C775" s="188" t="s">
        <v>21</v>
      </c>
      <c r="D775" s="189">
        <v>3.09</v>
      </c>
      <c r="E775" s="190">
        <v>3.09</v>
      </c>
    </row>
    <row r="776" spans="1:5" ht="27.6">
      <c r="A776" s="188">
        <v>88394</v>
      </c>
      <c r="B776" s="188" t="s">
        <v>12741</v>
      </c>
      <c r="C776" s="188" t="s">
        <v>21</v>
      </c>
      <c r="D776" s="189">
        <v>0.92</v>
      </c>
      <c r="E776" s="190">
        <v>0.92</v>
      </c>
    </row>
    <row r="777" spans="1:5" ht="27.6">
      <c r="A777" s="188">
        <v>88395</v>
      </c>
      <c r="B777" s="188" t="s">
        <v>12742</v>
      </c>
      <c r="C777" s="188" t="s">
        <v>21</v>
      </c>
      <c r="D777" s="189">
        <v>0.15</v>
      </c>
      <c r="E777" s="190">
        <v>0.15</v>
      </c>
    </row>
    <row r="778" spans="1:5" ht="27.6">
      <c r="A778" s="188">
        <v>88396</v>
      </c>
      <c r="B778" s="188" t="s">
        <v>12743</v>
      </c>
      <c r="C778" s="188" t="s">
        <v>21</v>
      </c>
      <c r="D778" s="189">
        <v>1.08</v>
      </c>
      <c r="E778" s="190">
        <v>1.08</v>
      </c>
    </row>
    <row r="779" spans="1:5" ht="27.6">
      <c r="A779" s="188">
        <v>88397</v>
      </c>
      <c r="B779" s="188" t="s">
        <v>12744</v>
      </c>
      <c r="C779" s="188" t="s">
        <v>21</v>
      </c>
      <c r="D779" s="189">
        <v>4.6399999999999997</v>
      </c>
      <c r="E779" s="190">
        <v>4.6399999999999997</v>
      </c>
    </row>
    <row r="780" spans="1:5" ht="27.6">
      <c r="A780" s="188">
        <v>88400</v>
      </c>
      <c r="B780" s="188" t="s">
        <v>12745</v>
      </c>
      <c r="C780" s="188" t="s">
        <v>21</v>
      </c>
      <c r="D780" s="189">
        <v>0.73</v>
      </c>
      <c r="E780" s="190">
        <v>0.73</v>
      </c>
    </row>
    <row r="781" spans="1:5" ht="27.6">
      <c r="A781" s="188">
        <v>88401</v>
      </c>
      <c r="B781" s="188" t="s">
        <v>12746</v>
      </c>
      <c r="C781" s="188" t="s">
        <v>21</v>
      </c>
      <c r="D781" s="189">
        <v>0.12</v>
      </c>
      <c r="E781" s="190">
        <v>0.12</v>
      </c>
    </row>
    <row r="782" spans="1:5" ht="27.6">
      <c r="A782" s="188">
        <v>88402</v>
      </c>
      <c r="B782" s="188" t="s">
        <v>12747</v>
      </c>
      <c r="C782" s="188" t="s">
        <v>21</v>
      </c>
      <c r="D782" s="189">
        <v>0.86</v>
      </c>
      <c r="E782" s="190">
        <v>0.86</v>
      </c>
    </row>
    <row r="783" spans="1:5" ht="27.6">
      <c r="A783" s="188">
        <v>88403</v>
      </c>
      <c r="B783" s="188" t="s">
        <v>12748</v>
      </c>
      <c r="C783" s="188" t="s">
        <v>21</v>
      </c>
      <c r="D783" s="189">
        <v>1.85</v>
      </c>
      <c r="E783" s="190">
        <v>1.85</v>
      </c>
    </row>
    <row r="784" spans="1:5" ht="27.6">
      <c r="A784" s="188">
        <v>88419</v>
      </c>
      <c r="B784" s="188" t="s">
        <v>654</v>
      </c>
      <c r="C784" s="188" t="s">
        <v>21</v>
      </c>
      <c r="D784" s="189">
        <v>5.12</v>
      </c>
      <c r="E784" s="190">
        <v>5.12</v>
      </c>
    </row>
    <row r="785" spans="1:5" ht="27.6">
      <c r="A785" s="188">
        <v>88422</v>
      </c>
      <c r="B785" s="188" t="s">
        <v>655</v>
      </c>
      <c r="C785" s="188" t="s">
        <v>21</v>
      </c>
      <c r="D785" s="189">
        <v>0.6</v>
      </c>
      <c r="E785" s="190">
        <v>0.6</v>
      </c>
    </row>
    <row r="786" spans="1:5" ht="27.6">
      <c r="A786" s="188">
        <v>88425</v>
      </c>
      <c r="B786" s="188" t="s">
        <v>656</v>
      </c>
      <c r="C786" s="188" t="s">
        <v>21</v>
      </c>
      <c r="D786" s="189">
        <v>6.4</v>
      </c>
      <c r="E786" s="190">
        <v>6.4</v>
      </c>
    </row>
    <row r="787" spans="1:5" ht="27.6">
      <c r="A787" s="188">
        <v>88427</v>
      </c>
      <c r="B787" s="188" t="s">
        <v>657</v>
      </c>
      <c r="C787" s="188" t="s">
        <v>21</v>
      </c>
      <c r="D787" s="189">
        <v>1.04</v>
      </c>
      <c r="E787" s="190">
        <v>1.04</v>
      </c>
    </row>
    <row r="788" spans="1:5" ht="27.6">
      <c r="A788" s="188">
        <v>88434</v>
      </c>
      <c r="B788" s="188" t="s">
        <v>658</v>
      </c>
      <c r="C788" s="188" t="s">
        <v>21</v>
      </c>
      <c r="D788" s="189">
        <v>6.79</v>
      </c>
      <c r="E788" s="190">
        <v>6.79</v>
      </c>
    </row>
    <row r="789" spans="1:5" ht="27.6">
      <c r="A789" s="188">
        <v>88435</v>
      </c>
      <c r="B789" s="188" t="s">
        <v>659</v>
      </c>
      <c r="C789" s="188" t="s">
        <v>21</v>
      </c>
      <c r="D789" s="189">
        <v>0.8</v>
      </c>
      <c r="E789" s="190">
        <v>0.8</v>
      </c>
    </row>
    <row r="790" spans="1:5" ht="27.6">
      <c r="A790" s="188">
        <v>88436</v>
      </c>
      <c r="B790" s="188" t="s">
        <v>660</v>
      </c>
      <c r="C790" s="188" t="s">
        <v>21</v>
      </c>
      <c r="D790" s="189">
        <v>8.49</v>
      </c>
      <c r="E790" s="190">
        <v>8.49</v>
      </c>
    </row>
    <row r="791" spans="1:5" ht="27.6">
      <c r="A791" s="188">
        <v>88437</v>
      </c>
      <c r="B791" s="188" t="s">
        <v>661</v>
      </c>
      <c r="C791" s="188" t="s">
        <v>21</v>
      </c>
      <c r="D791" s="189">
        <v>1.04</v>
      </c>
      <c r="E791" s="190">
        <v>1.04</v>
      </c>
    </row>
    <row r="792" spans="1:5" ht="27.6">
      <c r="A792" s="188">
        <v>88569</v>
      </c>
      <c r="B792" s="188" t="s">
        <v>662</v>
      </c>
      <c r="C792" s="188" t="s">
        <v>21</v>
      </c>
      <c r="D792" s="189">
        <v>3.96</v>
      </c>
      <c r="E792" s="190">
        <v>3.96</v>
      </c>
    </row>
    <row r="793" spans="1:5" ht="27.6">
      <c r="A793" s="188">
        <v>88570</v>
      </c>
      <c r="B793" s="188" t="s">
        <v>663</v>
      </c>
      <c r="C793" s="188" t="s">
        <v>21</v>
      </c>
      <c r="D793" s="189">
        <v>0.66</v>
      </c>
      <c r="E793" s="190">
        <v>0.66</v>
      </c>
    </row>
    <row r="794" spans="1:5" ht="27.6">
      <c r="A794" s="188">
        <v>88826</v>
      </c>
      <c r="B794" s="188" t="s">
        <v>12749</v>
      </c>
      <c r="C794" s="188" t="s">
        <v>21</v>
      </c>
      <c r="D794" s="189">
        <v>0.28999999999999998</v>
      </c>
      <c r="E794" s="190">
        <v>0.28999999999999998</v>
      </c>
    </row>
    <row r="795" spans="1:5" ht="27.6">
      <c r="A795" s="188">
        <v>88827</v>
      </c>
      <c r="B795" s="188" t="s">
        <v>12750</v>
      </c>
      <c r="C795" s="188" t="s">
        <v>21</v>
      </c>
      <c r="D795" s="189">
        <v>0.04</v>
      </c>
      <c r="E795" s="190">
        <v>0.04</v>
      </c>
    </row>
    <row r="796" spans="1:5" ht="27.6">
      <c r="A796" s="188">
        <v>88828</v>
      </c>
      <c r="B796" s="188" t="s">
        <v>12751</v>
      </c>
      <c r="C796" s="188" t="s">
        <v>21</v>
      </c>
      <c r="D796" s="189">
        <v>0.34</v>
      </c>
      <c r="E796" s="190">
        <v>0.34</v>
      </c>
    </row>
    <row r="797" spans="1:5" ht="27.6">
      <c r="A797" s="188">
        <v>88829</v>
      </c>
      <c r="B797" s="188" t="s">
        <v>12752</v>
      </c>
      <c r="C797" s="188" t="s">
        <v>21</v>
      </c>
      <c r="D797" s="189">
        <v>1.23</v>
      </c>
      <c r="E797" s="190">
        <v>1.23</v>
      </c>
    </row>
    <row r="798" spans="1:5" ht="27.6">
      <c r="A798" s="188">
        <v>88832</v>
      </c>
      <c r="B798" s="188" t="s">
        <v>664</v>
      </c>
      <c r="C798" s="188" t="s">
        <v>21</v>
      </c>
      <c r="D798" s="189">
        <v>43.34</v>
      </c>
      <c r="E798" s="190">
        <v>43.34</v>
      </c>
    </row>
    <row r="799" spans="1:5" ht="27.6">
      <c r="A799" s="188">
        <v>88834</v>
      </c>
      <c r="B799" s="188" t="s">
        <v>665</v>
      </c>
      <c r="C799" s="188" t="s">
        <v>21</v>
      </c>
      <c r="D799" s="189">
        <v>5.88</v>
      </c>
      <c r="E799" s="190">
        <v>5.88</v>
      </c>
    </row>
    <row r="800" spans="1:5" ht="27.6">
      <c r="A800" s="188">
        <v>88835</v>
      </c>
      <c r="B800" s="188" t="s">
        <v>666</v>
      </c>
      <c r="C800" s="188" t="s">
        <v>21</v>
      </c>
      <c r="D800" s="189">
        <v>54.18</v>
      </c>
      <c r="E800" s="190">
        <v>54.18</v>
      </c>
    </row>
    <row r="801" spans="1:5" ht="27.6">
      <c r="A801" s="188">
        <v>88836</v>
      </c>
      <c r="B801" s="188" t="s">
        <v>667</v>
      </c>
      <c r="C801" s="188" t="s">
        <v>21</v>
      </c>
      <c r="D801" s="189">
        <v>57.51</v>
      </c>
      <c r="E801" s="190">
        <v>57.51</v>
      </c>
    </row>
    <row r="802" spans="1:5">
      <c r="A802" s="188">
        <v>88839</v>
      </c>
      <c r="B802" s="188" t="s">
        <v>668</v>
      </c>
      <c r="C802" s="188" t="s">
        <v>21</v>
      </c>
      <c r="D802" s="189">
        <v>28.87</v>
      </c>
      <c r="E802" s="190">
        <v>28.87</v>
      </c>
    </row>
    <row r="803" spans="1:5">
      <c r="A803" s="188">
        <v>88840</v>
      </c>
      <c r="B803" s="188" t="s">
        <v>669</v>
      </c>
      <c r="C803" s="188" t="s">
        <v>21</v>
      </c>
      <c r="D803" s="189">
        <v>6.49</v>
      </c>
      <c r="E803" s="190">
        <v>6.49</v>
      </c>
    </row>
    <row r="804" spans="1:5">
      <c r="A804" s="188">
        <v>88841</v>
      </c>
      <c r="B804" s="188" t="s">
        <v>670</v>
      </c>
      <c r="C804" s="188" t="s">
        <v>21</v>
      </c>
      <c r="D804" s="189">
        <v>51.62</v>
      </c>
      <c r="E804" s="190">
        <v>51.62</v>
      </c>
    </row>
    <row r="805" spans="1:5" ht="27.6">
      <c r="A805" s="188">
        <v>88842</v>
      </c>
      <c r="B805" s="188" t="s">
        <v>671</v>
      </c>
      <c r="C805" s="188" t="s">
        <v>21</v>
      </c>
      <c r="D805" s="189">
        <v>70.39</v>
      </c>
      <c r="E805" s="190">
        <v>70.39</v>
      </c>
    </row>
    <row r="806" spans="1:5" ht="27.6">
      <c r="A806" s="188">
        <v>88847</v>
      </c>
      <c r="B806" s="188" t="s">
        <v>672</v>
      </c>
      <c r="C806" s="188" t="s">
        <v>21</v>
      </c>
      <c r="D806" s="189">
        <v>22.82</v>
      </c>
      <c r="E806" s="190">
        <v>22.82</v>
      </c>
    </row>
    <row r="807" spans="1:5" ht="27.6">
      <c r="A807" s="188">
        <v>88848</v>
      </c>
      <c r="B807" s="188" t="s">
        <v>673</v>
      </c>
      <c r="C807" s="188" t="s">
        <v>21</v>
      </c>
      <c r="D807" s="189">
        <v>4.79</v>
      </c>
      <c r="E807" s="190">
        <v>4.79</v>
      </c>
    </row>
    <row r="808" spans="1:5" ht="27.6">
      <c r="A808" s="188">
        <v>88853</v>
      </c>
      <c r="B808" s="188" t="s">
        <v>674</v>
      </c>
      <c r="C808" s="188" t="s">
        <v>21</v>
      </c>
      <c r="D808" s="189">
        <v>0.23</v>
      </c>
      <c r="E808" s="190">
        <v>0.23</v>
      </c>
    </row>
    <row r="809" spans="1:5" ht="27.6">
      <c r="A809" s="188">
        <v>88854</v>
      </c>
      <c r="B809" s="188" t="s">
        <v>675</v>
      </c>
      <c r="C809" s="188" t="s">
        <v>21</v>
      </c>
      <c r="D809" s="189">
        <v>0.02</v>
      </c>
      <c r="E809" s="190">
        <v>0.02</v>
      </c>
    </row>
    <row r="810" spans="1:5" ht="27.6">
      <c r="A810" s="188">
        <v>88855</v>
      </c>
      <c r="B810" s="188" t="s">
        <v>676</v>
      </c>
      <c r="C810" s="188" t="s">
        <v>21</v>
      </c>
      <c r="D810" s="189">
        <v>3.73</v>
      </c>
      <c r="E810" s="190">
        <v>3.73</v>
      </c>
    </row>
    <row r="811" spans="1:5" ht="27.6">
      <c r="A811" s="188">
        <v>88856</v>
      </c>
      <c r="B811" s="188" t="s">
        <v>677</v>
      </c>
      <c r="C811" s="188" t="s">
        <v>21</v>
      </c>
      <c r="D811" s="189">
        <v>0.52</v>
      </c>
      <c r="E811" s="190">
        <v>0.52</v>
      </c>
    </row>
    <row r="812" spans="1:5" ht="41.4">
      <c r="A812" s="188">
        <v>88857</v>
      </c>
      <c r="B812" s="188" t="s">
        <v>678</v>
      </c>
      <c r="C812" s="188" t="s">
        <v>21</v>
      </c>
      <c r="D812" s="189">
        <v>23.79</v>
      </c>
      <c r="E812" s="190">
        <v>23.79</v>
      </c>
    </row>
    <row r="813" spans="1:5" ht="41.4">
      <c r="A813" s="188">
        <v>88858</v>
      </c>
      <c r="B813" s="188" t="s">
        <v>679</v>
      </c>
      <c r="C813" s="188" t="s">
        <v>21</v>
      </c>
      <c r="D813" s="189">
        <v>3.22</v>
      </c>
      <c r="E813" s="190">
        <v>3.22</v>
      </c>
    </row>
    <row r="814" spans="1:5" ht="41.4">
      <c r="A814" s="188">
        <v>88859</v>
      </c>
      <c r="B814" s="188" t="s">
        <v>680</v>
      </c>
      <c r="C814" s="188" t="s">
        <v>21</v>
      </c>
      <c r="D814" s="189">
        <v>21.16</v>
      </c>
      <c r="E814" s="190">
        <v>21.16</v>
      </c>
    </row>
    <row r="815" spans="1:5" ht="41.4">
      <c r="A815" s="188">
        <v>88860</v>
      </c>
      <c r="B815" s="188" t="s">
        <v>681</v>
      </c>
      <c r="C815" s="188" t="s">
        <v>21</v>
      </c>
      <c r="D815" s="189">
        <v>2.87</v>
      </c>
      <c r="E815" s="190">
        <v>2.87</v>
      </c>
    </row>
    <row r="816" spans="1:5" ht="27.6">
      <c r="A816" s="188">
        <v>88900</v>
      </c>
      <c r="B816" s="188" t="s">
        <v>682</v>
      </c>
      <c r="C816" s="188" t="s">
        <v>21</v>
      </c>
      <c r="D816" s="189">
        <v>50.54</v>
      </c>
      <c r="E816" s="190">
        <v>50.54</v>
      </c>
    </row>
    <row r="817" spans="1:5" ht="27.6">
      <c r="A817" s="188">
        <v>88902</v>
      </c>
      <c r="B817" s="188" t="s">
        <v>683</v>
      </c>
      <c r="C817" s="188" t="s">
        <v>21</v>
      </c>
      <c r="D817" s="189">
        <v>6.85</v>
      </c>
      <c r="E817" s="190">
        <v>6.85</v>
      </c>
    </row>
    <row r="818" spans="1:5" ht="27.6">
      <c r="A818" s="188">
        <v>88903</v>
      </c>
      <c r="B818" s="188" t="s">
        <v>684</v>
      </c>
      <c r="C818" s="188" t="s">
        <v>21</v>
      </c>
      <c r="D818" s="189">
        <v>63.17</v>
      </c>
      <c r="E818" s="190">
        <v>63.17</v>
      </c>
    </row>
    <row r="819" spans="1:5" ht="27.6">
      <c r="A819" s="188">
        <v>88904</v>
      </c>
      <c r="B819" s="188" t="s">
        <v>685</v>
      </c>
      <c r="C819" s="188" t="s">
        <v>21</v>
      </c>
      <c r="D819" s="189">
        <v>81.010000000000005</v>
      </c>
      <c r="E819" s="190">
        <v>81.010000000000005</v>
      </c>
    </row>
    <row r="820" spans="1:5" ht="27.6">
      <c r="A820" s="188">
        <v>89009</v>
      </c>
      <c r="B820" s="188" t="s">
        <v>686</v>
      </c>
      <c r="C820" s="188" t="s">
        <v>21</v>
      </c>
      <c r="D820" s="189">
        <v>35.76</v>
      </c>
      <c r="E820" s="190">
        <v>35.76</v>
      </c>
    </row>
    <row r="821" spans="1:5" ht="27.6">
      <c r="A821" s="188">
        <v>89010</v>
      </c>
      <c r="B821" s="188" t="s">
        <v>687</v>
      </c>
      <c r="C821" s="188" t="s">
        <v>21</v>
      </c>
      <c r="D821" s="189">
        <v>8.0500000000000007</v>
      </c>
      <c r="E821" s="190">
        <v>8.0500000000000007</v>
      </c>
    </row>
    <row r="822" spans="1:5" ht="41.4">
      <c r="A822" s="188">
        <v>89011</v>
      </c>
      <c r="B822" s="188" t="s">
        <v>688</v>
      </c>
      <c r="C822" s="188" t="s">
        <v>21</v>
      </c>
      <c r="D822" s="189">
        <v>22.96</v>
      </c>
      <c r="E822" s="190">
        <v>22.96</v>
      </c>
    </row>
    <row r="823" spans="1:5" ht="41.4">
      <c r="A823" s="188">
        <v>89012</v>
      </c>
      <c r="B823" s="188" t="s">
        <v>689</v>
      </c>
      <c r="C823" s="188" t="s">
        <v>21</v>
      </c>
      <c r="D823" s="189">
        <v>3.11</v>
      </c>
      <c r="E823" s="190">
        <v>3.11</v>
      </c>
    </row>
    <row r="824" spans="1:5">
      <c r="A824" s="188">
        <v>89013</v>
      </c>
      <c r="B824" s="188" t="s">
        <v>690</v>
      </c>
      <c r="C824" s="188" t="s">
        <v>21</v>
      </c>
      <c r="D824" s="189">
        <v>117.15</v>
      </c>
      <c r="E824" s="190">
        <v>117.15</v>
      </c>
    </row>
    <row r="825" spans="1:5">
      <c r="A825" s="188">
        <v>89014</v>
      </c>
      <c r="B825" s="188" t="s">
        <v>691</v>
      </c>
      <c r="C825" s="188" t="s">
        <v>21</v>
      </c>
      <c r="D825" s="189">
        <v>26.36</v>
      </c>
      <c r="E825" s="190">
        <v>26.36</v>
      </c>
    </row>
    <row r="826" spans="1:5" ht="27.6">
      <c r="A826" s="188">
        <v>89015</v>
      </c>
      <c r="B826" s="188" t="s">
        <v>692</v>
      </c>
      <c r="C826" s="188" t="s">
        <v>21</v>
      </c>
      <c r="D826" s="189">
        <v>4.3099999999999996</v>
      </c>
      <c r="E826" s="190">
        <v>4.3099999999999996</v>
      </c>
    </row>
    <row r="827" spans="1:5" ht="27.6">
      <c r="A827" s="188">
        <v>89016</v>
      </c>
      <c r="B827" s="188" t="s">
        <v>693</v>
      </c>
      <c r="C827" s="188" t="s">
        <v>21</v>
      </c>
      <c r="D827" s="189">
        <v>0.57999999999999996</v>
      </c>
      <c r="E827" s="190">
        <v>0.57999999999999996</v>
      </c>
    </row>
    <row r="828" spans="1:5">
      <c r="A828" s="188">
        <v>89017</v>
      </c>
      <c r="B828" s="188" t="s">
        <v>694</v>
      </c>
      <c r="C828" s="188" t="s">
        <v>21</v>
      </c>
      <c r="D828" s="189">
        <v>35.54</v>
      </c>
      <c r="E828" s="190">
        <v>35.54</v>
      </c>
    </row>
    <row r="829" spans="1:5">
      <c r="A829" s="188">
        <v>89018</v>
      </c>
      <c r="B829" s="188" t="s">
        <v>695</v>
      </c>
      <c r="C829" s="188" t="s">
        <v>21</v>
      </c>
      <c r="D829" s="189">
        <v>8</v>
      </c>
      <c r="E829" s="190">
        <v>8</v>
      </c>
    </row>
    <row r="830" spans="1:5" ht="27.6">
      <c r="A830" s="188">
        <v>89019</v>
      </c>
      <c r="B830" s="188" t="s">
        <v>696</v>
      </c>
      <c r="C830" s="188" t="s">
        <v>21</v>
      </c>
      <c r="D830" s="189">
        <v>0.31</v>
      </c>
      <c r="E830" s="190">
        <v>0.31</v>
      </c>
    </row>
    <row r="831" spans="1:5" ht="27.6">
      <c r="A831" s="188">
        <v>89020</v>
      </c>
      <c r="B831" s="188" t="s">
        <v>697</v>
      </c>
      <c r="C831" s="188" t="s">
        <v>21</v>
      </c>
      <c r="D831" s="189">
        <v>0.03</v>
      </c>
      <c r="E831" s="190">
        <v>0.03</v>
      </c>
    </row>
    <row r="832" spans="1:5">
      <c r="A832" s="188">
        <v>89023</v>
      </c>
      <c r="B832" s="188" t="s">
        <v>12753</v>
      </c>
      <c r="C832" s="188" t="s">
        <v>21</v>
      </c>
      <c r="D832" s="189">
        <v>3.85</v>
      </c>
      <c r="E832" s="190">
        <v>3.85</v>
      </c>
    </row>
    <row r="833" spans="1:5">
      <c r="A833" s="188">
        <v>89024</v>
      </c>
      <c r="B833" s="188" t="s">
        <v>12754</v>
      </c>
      <c r="C833" s="188" t="s">
        <v>21</v>
      </c>
      <c r="D833" s="189">
        <v>1.28</v>
      </c>
      <c r="E833" s="190">
        <v>1.28</v>
      </c>
    </row>
    <row r="834" spans="1:5">
      <c r="A834" s="188">
        <v>89025</v>
      </c>
      <c r="B834" s="188" t="s">
        <v>12755</v>
      </c>
      <c r="C834" s="188" t="s">
        <v>21</v>
      </c>
      <c r="D834" s="189">
        <v>5.14</v>
      </c>
      <c r="E834" s="190">
        <v>5.14</v>
      </c>
    </row>
    <row r="835" spans="1:5">
      <c r="A835" s="188">
        <v>89026</v>
      </c>
      <c r="B835" s="188" t="s">
        <v>12756</v>
      </c>
      <c r="C835" s="188" t="s">
        <v>21</v>
      </c>
      <c r="D835" s="189">
        <v>154.01</v>
      </c>
      <c r="E835" s="190">
        <v>154.01</v>
      </c>
    </row>
    <row r="836" spans="1:5">
      <c r="A836" s="188">
        <v>89029</v>
      </c>
      <c r="B836" s="188" t="s">
        <v>698</v>
      </c>
      <c r="C836" s="188" t="s">
        <v>21</v>
      </c>
      <c r="D836" s="189">
        <v>27.58</v>
      </c>
      <c r="E836" s="190">
        <v>27.58</v>
      </c>
    </row>
    <row r="837" spans="1:5">
      <c r="A837" s="188">
        <v>89030</v>
      </c>
      <c r="B837" s="188" t="s">
        <v>699</v>
      </c>
      <c r="C837" s="188" t="s">
        <v>21</v>
      </c>
      <c r="D837" s="189">
        <v>6.2</v>
      </c>
      <c r="E837" s="190">
        <v>6.2</v>
      </c>
    </row>
    <row r="838" spans="1:5">
      <c r="A838" s="188">
        <v>89033</v>
      </c>
      <c r="B838" s="188" t="s">
        <v>700</v>
      </c>
      <c r="C838" s="188" t="s">
        <v>21</v>
      </c>
      <c r="D838" s="189">
        <v>14.65</v>
      </c>
      <c r="E838" s="190">
        <v>14.65</v>
      </c>
    </row>
    <row r="839" spans="1:5">
      <c r="A839" s="188">
        <v>89034</v>
      </c>
      <c r="B839" s="188" t="s">
        <v>701</v>
      </c>
      <c r="C839" s="188" t="s">
        <v>21</v>
      </c>
      <c r="D839" s="189">
        <v>2.0299999999999998</v>
      </c>
      <c r="E839" s="190">
        <v>2.0299999999999998</v>
      </c>
    </row>
    <row r="840" spans="1:5" ht="27.6">
      <c r="A840" s="188">
        <v>89128</v>
      </c>
      <c r="B840" s="188" t="s">
        <v>702</v>
      </c>
      <c r="C840" s="188" t="s">
        <v>21</v>
      </c>
      <c r="D840" s="189">
        <v>35.840000000000003</v>
      </c>
      <c r="E840" s="190">
        <v>35.840000000000003</v>
      </c>
    </row>
    <row r="841" spans="1:5" ht="27.6">
      <c r="A841" s="188">
        <v>89129</v>
      </c>
      <c r="B841" s="188" t="s">
        <v>703</v>
      </c>
      <c r="C841" s="188" t="s">
        <v>21</v>
      </c>
      <c r="D841" s="189">
        <v>4.8600000000000003</v>
      </c>
      <c r="E841" s="190">
        <v>4.8600000000000003</v>
      </c>
    </row>
    <row r="842" spans="1:5" ht="27.6">
      <c r="A842" s="188">
        <v>89130</v>
      </c>
      <c r="B842" s="188" t="s">
        <v>704</v>
      </c>
      <c r="C842" s="188" t="s">
        <v>21</v>
      </c>
      <c r="D842" s="189">
        <v>49.69</v>
      </c>
      <c r="E842" s="190">
        <v>49.69</v>
      </c>
    </row>
    <row r="843" spans="1:5" ht="27.6">
      <c r="A843" s="188">
        <v>89131</v>
      </c>
      <c r="B843" s="188" t="s">
        <v>705</v>
      </c>
      <c r="C843" s="188" t="s">
        <v>21</v>
      </c>
      <c r="D843" s="189">
        <v>6.74</v>
      </c>
      <c r="E843" s="190">
        <v>6.74</v>
      </c>
    </row>
    <row r="844" spans="1:5" ht="27.6">
      <c r="A844" s="188">
        <v>89210</v>
      </c>
      <c r="B844" s="188" t="s">
        <v>706</v>
      </c>
      <c r="C844" s="188" t="s">
        <v>21</v>
      </c>
      <c r="D844" s="189">
        <v>34.01</v>
      </c>
      <c r="E844" s="190">
        <v>34.01</v>
      </c>
    </row>
    <row r="845" spans="1:5" ht="27.6">
      <c r="A845" s="188">
        <v>89211</v>
      </c>
      <c r="B845" s="188" t="s">
        <v>707</v>
      </c>
      <c r="C845" s="188" t="s">
        <v>21</v>
      </c>
      <c r="D845" s="189">
        <v>4.72</v>
      </c>
      <c r="E845" s="190">
        <v>4.72</v>
      </c>
    </row>
    <row r="846" spans="1:5">
      <c r="A846" s="188">
        <v>89212</v>
      </c>
      <c r="B846" s="188" t="s">
        <v>708</v>
      </c>
      <c r="C846" s="188" t="s">
        <v>21</v>
      </c>
      <c r="D846" s="189">
        <v>28.91</v>
      </c>
      <c r="E846" s="190">
        <v>28.91</v>
      </c>
    </row>
    <row r="847" spans="1:5">
      <c r="A847" s="188">
        <v>89213</v>
      </c>
      <c r="B847" s="188" t="s">
        <v>709</v>
      </c>
      <c r="C847" s="188" t="s">
        <v>21</v>
      </c>
      <c r="D847" s="189">
        <v>4.55</v>
      </c>
      <c r="E847" s="190">
        <v>4.55</v>
      </c>
    </row>
    <row r="848" spans="1:5">
      <c r="A848" s="188">
        <v>89214</v>
      </c>
      <c r="B848" s="188" t="s">
        <v>710</v>
      </c>
      <c r="C848" s="188" t="s">
        <v>21</v>
      </c>
      <c r="D848" s="189">
        <v>27.14</v>
      </c>
      <c r="E848" s="190">
        <v>27.14</v>
      </c>
    </row>
    <row r="849" spans="1:5" ht="27.6">
      <c r="A849" s="188">
        <v>89215</v>
      </c>
      <c r="B849" s="188" t="s">
        <v>711</v>
      </c>
      <c r="C849" s="188" t="s">
        <v>21</v>
      </c>
      <c r="D849" s="189">
        <v>83.65</v>
      </c>
      <c r="E849" s="190">
        <v>83.65</v>
      </c>
    </row>
    <row r="850" spans="1:5" ht="27.6">
      <c r="A850" s="188">
        <v>89221</v>
      </c>
      <c r="B850" s="188" t="s">
        <v>12757</v>
      </c>
      <c r="C850" s="188" t="s">
        <v>21</v>
      </c>
      <c r="D850" s="189">
        <v>1.19</v>
      </c>
      <c r="E850" s="190">
        <v>1.19</v>
      </c>
    </row>
    <row r="851" spans="1:5" ht="27.6">
      <c r="A851" s="188">
        <v>89222</v>
      </c>
      <c r="B851" s="188" t="s">
        <v>12758</v>
      </c>
      <c r="C851" s="188" t="s">
        <v>21</v>
      </c>
      <c r="D851" s="189">
        <v>0.19</v>
      </c>
      <c r="E851" s="190">
        <v>0.19</v>
      </c>
    </row>
    <row r="852" spans="1:5" ht="27.6">
      <c r="A852" s="188">
        <v>89223</v>
      </c>
      <c r="B852" s="188" t="s">
        <v>12759</v>
      </c>
      <c r="C852" s="188" t="s">
        <v>21</v>
      </c>
      <c r="D852" s="189">
        <v>1.39</v>
      </c>
      <c r="E852" s="190">
        <v>1.39</v>
      </c>
    </row>
    <row r="853" spans="1:5" ht="27.6">
      <c r="A853" s="188">
        <v>89224</v>
      </c>
      <c r="B853" s="188" t="s">
        <v>12760</v>
      </c>
      <c r="C853" s="188" t="s">
        <v>21</v>
      </c>
      <c r="D853" s="189">
        <v>2.4700000000000002</v>
      </c>
      <c r="E853" s="190">
        <v>2.4700000000000002</v>
      </c>
    </row>
    <row r="854" spans="1:5" ht="27.6">
      <c r="A854" s="188">
        <v>89228</v>
      </c>
      <c r="B854" s="188" t="s">
        <v>712</v>
      </c>
      <c r="C854" s="188" t="s">
        <v>21</v>
      </c>
      <c r="D854" s="189">
        <v>44.24</v>
      </c>
      <c r="E854" s="190">
        <v>44.24</v>
      </c>
    </row>
    <row r="855" spans="1:5" ht="27.6">
      <c r="A855" s="188">
        <v>89229</v>
      </c>
      <c r="B855" s="188" t="s">
        <v>713</v>
      </c>
      <c r="C855" s="188" t="s">
        <v>21</v>
      </c>
      <c r="D855" s="189">
        <v>7.96</v>
      </c>
      <c r="E855" s="190">
        <v>7.96</v>
      </c>
    </row>
    <row r="856" spans="1:5" ht="27.6">
      <c r="A856" s="188">
        <v>89230</v>
      </c>
      <c r="B856" s="188" t="s">
        <v>714</v>
      </c>
      <c r="C856" s="188" t="s">
        <v>21</v>
      </c>
      <c r="D856" s="189">
        <v>134.84</v>
      </c>
      <c r="E856" s="190">
        <v>134.84</v>
      </c>
    </row>
    <row r="857" spans="1:5">
      <c r="A857" s="188">
        <v>89231</v>
      </c>
      <c r="B857" s="188" t="s">
        <v>715</v>
      </c>
      <c r="C857" s="188" t="s">
        <v>21</v>
      </c>
      <c r="D857" s="189">
        <v>21.36</v>
      </c>
      <c r="E857" s="190">
        <v>21.36</v>
      </c>
    </row>
    <row r="858" spans="1:5" ht="27.6">
      <c r="A858" s="188">
        <v>89232</v>
      </c>
      <c r="B858" s="188" t="s">
        <v>716</v>
      </c>
      <c r="C858" s="188" t="s">
        <v>21</v>
      </c>
      <c r="D858" s="189">
        <v>240.51</v>
      </c>
      <c r="E858" s="190">
        <v>240.51</v>
      </c>
    </row>
    <row r="859" spans="1:5" ht="27.6">
      <c r="A859" s="188">
        <v>89233</v>
      </c>
      <c r="B859" s="188" t="s">
        <v>717</v>
      </c>
      <c r="C859" s="188" t="s">
        <v>21</v>
      </c>
      <c r="D859" s="189">
        <v>150.54</v>
      </c>
      <c r="E859" s="190">
        <v>150.54</v>
      </c>
    </row>
    <row r="860" spans="1:5" ht="27.6">
      <c r="A860" s="188">
        <v>89236</v>
      </c>
      <c r="B860" s="188" t="s">
        <v>718</v>
      </c>
      <c r="C860" s="188" t="s">
        <v>21</v>
      </c>
      <c r="D860" s="189">
        <v>314.98</v>
      </c>
      <c r="E860" s="190">
        <v>314.98</v>
      </c>
    </row>
    <row r="861" spans="1:5">
      <c r="A861" s="188">
        <v>89237</v>
      </c>
      <c r="B861" s="188" t="s">
        <v>719</v>
      </c>
      <c r="C861" s="188" t="s">
        <v>21</v>
      </c>
      <c r="D861" s="189">
        <v>49.91</v>
      </c>
      <c r="E861" s="190">
        <v>49.91</v>
      </c>
    </row>
    <row r="862" spans="1:5" ht="27.6">
      <c r="A862" s="188">
        <v>89238</v>
      </c>
      <c r="B862" s="188" t="s">
        <v>720</v>
      </c>
      <c r="C862" s="188" t="s">
        <v>21</v>
      </c>
      <c r="D862" s="189">
        <v>561.84</v>
      </c>
      <c r="E862" s="190">
        <v>561.84</v>
      </c>
    </row>
    <row r="863" spans="1:5" ht="27.6">
      <c r="A863" s="188">
        <v>89239</v>
      </c>
      <c r="B863" s="188" t="s">
        <v>721</v>
      </c>
      <c r="C863" s="188" t="s">
        <v>21</v>
      </c>
      <c r="D863" s="189">
        <v>398.1</v>
      </c>
      <c r="E863" s="190">
        <v>398.1</v>
      </c>
    </row>
    <row r="864" spans="1:5" ht="27.6">
      <c r="A864" s="188">
        <v>89240</v>
      </c>
      <c r="B864" s="188" t="s">
        <v>722</v>
      </c>
      <c r="C864" s="188" t="s">
        <v>21</v>
      </c>
      <c r="D864" s="189">
        <v>96.66</v>
      </c>
      <c r="E864" s="190">
        <v>96.66</v>
      </c>
    </row>
    <row r="865" spans="1:5" ht="27.6">
      <c r="A865" s="188">
        <v>89241</v>
      </c>
      <c r="B865" s="188" t="s">
        <v>723</v>
      </c>
      <c r="C865" s="188" t="s">
        <v>21</v>
      </c>
      <c r="D865" s="189">
        <v>17.39</v>
      </c>
      <c r="E865" s="190">
        <v>17.39</v>
      </c>
    </row>
    <row r="866" spans="1:5" ht="27.6">
      <c r="A866" s="188">
        <v>89246</v>
      </c>
      <c r="B866" s="188" t="s">
        <v>724</v>
      </c>
      <c r="C866" s="188" t="s">
        <v>21</v>
      </c>
      <c r="D866" s="189">
        <v>273.7</v>
      </c>
      <c r="E866" s="190">
        <v>273.7</v>
      </c>
    </row>
    <row r="867" spans="1:5">
      <c r="A867" s="188">
        <v>89247</v>
      </c>
      <c r="B867" s="188" t="s">
        <v>725</v>
      </c>
      <c r="C867" s="188" t="s">
        <v>21</v>
      </c>
      <c r="D867" s="189">
        <v>43.37</v>
      </c>
      <c r="E867" s="190">
        <v>43.37</v>
      </c>
    </row>
    <row r="868" spans="1:5" ht="27.6">
      <c r="A868" s="188">
        <v>89248</v>
      </c>
      <c r="B868" s="188" t="s">
        <v>726</v>
      </c>
      <c r="C868" s="188" t="s">
        <v>21</v>
      </c>
      <c r="D868" s="189">
        <v>488.2</v>
      </c>
      <c r="E868" s="190">
        <v>488.2</v>
      </c>
    </row>
    <row r="869" spans="1:5" ht="27.6">
      <c r="A869" s="188">
        <v>89249</v>
      </c>
      <c r="B869" s="188" t="s">
        <v>727</v>
      </c>
      <c r="C869" s="188" t="s">
        <v>21</v>
      </c>
      <c r="D869" s="189">
        <v>339.35</v>
      </c>
      <c r="E869" s="190">
        <v>339.35</v>
      </c>
    </row>
    <row r="870" spans="1:5" ht="27.6">
      <c r="A870" s="188">
        <v>89253</v>
      </c>
      <c r="B870" s="188" t="s">
        <v>728</v>
      </c>
      <c r="C870" s="188" t="s">
        <v>21</v>
      </c>
      <c r="D870" s="189">
        <v>79.209999999999994</v>
      </c>
      <c r="E870" s="190">
        <v>79.209999999999994</v>
      </c>
    </row>
    <row r="871" spans="1:5" ht="27.6">
      <c r="A871" s="188">
        <v>89254</v>
      </c>
      <c r="B871" s="188" t="s">
        <v>729</v>
      </c>
      <c r="C871" s="188" t="s">
        <v>21</v>
      </c>
      <c r="D871" s="189">
        <v>14.25</v>
      </c>
      <c r="E871" s="190">
        <v>14.25</v>
      </c>
    </row>
    <row r="872" spans="1:5" ht="27.6">
      <c r="A872" s="188">
        <v>89255</v>
      </c>
      <c r="B872" s="188" t="s">
        <v>730</v>
      </c>
      <c r="C872" s="188" t="s">
        <v>21</v>
      </c>
      <c r="D872" s="189">
        <v>127.33</v>
      </c>
      <c r="E872" s="190">
        <v>127.33</v>
      </c>
    </row>
    <row r="873" spans="1:5" ht="27.6">
      <c r="A873" s="188">
        <v>89256</v>
      </c>
      <c r="B873" s="188" t="s">
        <v>731</v>
      </c>
      <c r="C873" s="188" t="s">
        <v>21</v>
      </c>
      <c r="D873" s="189">
        <v>76.37</v>
      </c>
      <c r="E873" s="190">
        <v>76.37</v>
      </c>
    </row>
    <row r="874" spans="1:5" ht="27.6">
      <c r="A874" s="188">
        <v>89259</v>
      </c>
      <c r="B874" s="188" t="s">
        <v>732</v>
      </c>
      <c r="C874" s="188" t="s">
        <v>21</v>
      </c>
      <c r="D874" s="189">
        <v>30.46</v>
      </c>
      <c r="E874" s="190">
        <v>30.46</v>
      </c>
    </row>
    <row r="875" spans="1:5" ht="27.6">
      <c r="A875" s="188">
        <v>89260</v>
      </c>
      <c r="B875" s="188" t="s">
        <v>733</v>
      </c>
      <c r="C875" s="188" t="s">
        <v>21</v>
      </c>
      <c r="D875" s="189">
        <v>5.79</v>
      </c>
      <c r="E875" s="190">
        <v>5.79</v>
      </c>
    </row>
    <row r="876" spans="1:5" ht="27.6">
      <c r="A876" s="188">
        <v>89262</v>
      </c>
      <c r="B876" s="188" t="s">
        <v>734</v>
      </c>
      <c r="C876" s="188" t="s">
        <v>21</v>
      </c>
      <c r="D876" s="189">
        <v>52.31</v>
      </c>
      <c r="E876" s="190">
        <v>52.31</v>
      </c>
    </row>
    <row r="877" spans="1:5" ht="41.4">
      <c r="A877" s="188">
        <v>89264</v>
      </c>
      <c r="B877" s="188" t="s">
        <v>735</v>
      </c>
      <c r="C877" s="188" t="s">
        <v>21</v>
      </c>
      <c r="D877" s="189">
        <v>24.26</v>
      </c>
      <c r="E877" s="190">
        <v>24.26</v>
      </c>
    </row>
    <row r="878" spans="1:5" ht="41.4">
      <c r="A878" s="188">
        <v>89265</v>
      </c>
      <c r="B878" s="188" t="s">
        <v>736</v>
      </c>
      <c r="C878" s="188" t="s">
        <v>21</v>
      </c>
      <c r="D878" s="189">
        <v>4.97</v>
      </c>
      <c r="E878" s="190">
        <v>4.97</v>
      </c>
    </row>
    <row r="879" spans="1:5" ht="41.4">
      <c r="A879" s="188">
        <v>89266</v>
      </c>
      <c r="B879" s="188" t="s">
        <v>737</v>
      </c>
      <c r="C879" s="188" t="s">
        <v>21</v>
      </c>
      <c r="D879" s="189">
        <v>3.93</v>
      </c>
      <c r="E879" s="190">
        <v>3.93</v>
      </c>
    </row>
    <row r="880" spans="1:5" ht="27.6">
      <c r="A880" s="188">
        <v>89267</v>
      </c>
      <c r="B880" s="188" t="s">
        <v>738</v>
      </c>
      <c r="C880" s="188" t="s">
        <v>21</v>
      </c>
      <c r="D880" s="189">
        <v>50.32</v>
      </c>
      <c r="E880" s="190">
        <v>50.32</v>
      </c>
    </row>
    <row r="881" spans="1:5" ht="27.6">
      <c r="A881" s="188">
        <v>89268</v>
      </c>
      <c r="B881" s="188" t="s">
        <v>739</v>
      </c>
      <c r="C881" s="188" t="s">
        <v>21</v>
      </c>
      <c r="D881" s="189">
        <v>9.0500000000000007</v>
      </c>
      <c r="E881" s="190">
        <v>9.0500000000000007</v>
      </c>
    </row>
    <row r="882" spans="1:5" ht="27.6">
      <c r="A882" s="188">
        <v>89269</v>
      </c>
      <c r="B882" s="188" t="s">
        <v>740</v>
      </c>
      <c r="C882" s="188" t="s">
        <v>21</v>
      </c>
      <c r="D882" s="189">
        <v>7.17</v>
      </c>
      <c r="E882" s="190">
        <v>7.17</v>
      </c>
    </row>
    <row r="883" spans="1:5" ht="27.6">
      <c r="A883" s="188">
        <v>89270</v>
      </c>
      <c r="B883" s="188" t="s">
        <v>741</v>
      </c>
      <c r="C883" s="188" t="s">
        <v>21</v>
      </c>
      <c r="D883" s="189">
        <v>80.900000000000006</v>
      </c>
      <c r="E883" s="190">
        <v>80.900000000000006</v>
      </c>
    </row>
    <row r="884" spans="1:5" ht="27.6">
      <c r="A884" s="188">
        <v>89271</v>
      </c>
      <c r="B884" s="188" t="s">
        <v>742</v>
      </c>
      <c r="C884" s="188" t="s">
        <v>21</v>
      </c>
      <c r="D884" s="189">
        <v>26.14</v>
      </c>
      <c r="E884" s="190">
        <v>26.14</v>
      </c>
    </row>
    <row r="885" spans="1:5" ht="27.6">
      <c r="A885" s="188">
        <v>89274</v>
      </c>
      <c r="B885" s="188" t="s">
        <v>12761</v>
      </c>
      <c r="C885" s="188" t="s">
        <v>21</v>
      </c>
      <c r="D885" s="189">
        <v>1.45</v>
      </c>
      <c r="E885" s="190">
        <v>1.45</v>
      </c>
    </row>
    <row r="886" spans="1:5" ht="27.6">
      <c r="A886" s="188">
        <v>89275</v>
      </c>
      <c r="B886" s="188" t="s">
        <v>12762</v>
      </c>
      <c r="C886" s="188" t="s">
        <v>21</v>
      </c>
      <c r="D886" s="189">
        <v>0.24</v>
      </c>
      <c r="E886" s="190">
        <v>0.24</v>
      </c>
    </row>
    <row r="887" spans="1:5" ht="27.6">
      <c r="A887" s="188">
        <v>89276</v>
      </c>
      <c r="B887" s="188" t="s">
        <v>12763</v>
      </c>
      <c r="C887" s="188" t="s">
        <v>21</v>
      </c>
      <c r="D887" s="189">
        <v>1.94</v>
      </c>
      <c r="E887" s="190">
        <v>1.94</v>
      </c>
    </row>
    <row r="888" spans="1:5" ht="27.6">
      <c r="A888" s="188">
        <v>89277</v>
      </c>
      <c r="B888" s="188" t="s">
        <v>12764</v>
      </c>
      <c r="C888" s="188" t="s">
        <v>21</v>
      </c>
      <c r="D888" s="189">
        <v>7.64</v>
      </c>
      <c r="E888" s="190">
        <v>7.64</v>
      </c>
    </row>
    <row r="889" spans="1:5" ht="27.6">
      <c r="A889" s="188">
        <v>89280</v>
      </c>
      <c r="B889" s="188" t="s">
        <v>743</v>
      </c>
      <c r="C889" s="188" t="s">
        <v>21</v>
      </c>
      <c r="D889" s="189">
        <v>41.77</v>
      </c>
      <c r="E889" s="190">
        <v>41.77</v>
      </c>
    </row>
    <row r="890" spans="1:5" ht="27.6">
      <c r="A890" s="188">
        <v>89281</v>
      </c>
      <c r="B890" s="188" t="s">
        <v>744</v>
      </c>
      <c r="C890" s="188" t="s">
        <v>21</v>
      </c>
      <c r="D890" s="189">
        <v>5.79</v>
      </c>
      <c r="E890" s="190">
        <v>5.79</v>
      </c>
    </row>
    <row r="891" spans="1:5" ht="27.6">
      <c r="A891" s="188">
        <v>89870</v>
      </c>
      <c r="B891" s="188" t="s">
        <v>745</v>
      </c>
      <c r="C891" s="188" t="s">
        <v>21</v>
      </c>
      <c r="D891" s="189">
        <v>37.369999999999997</v>
      </c>
      <c r="E891" s="190">
        <v>37.369999999999997</v>
      </c>
    </row>
    <row r="892" spans="1:5" ht="27.6">
      <c r="A892" s="188">
        <v>89871</v>
      </c>
      <c r="B892" s="188" t="s">
        <v>746</v>
      </c>
      <c r="C892" s="188" t="s">
        <v>21</v>
      </c>
      <c r="D892" s="189">
        <v>6.8</v>
      </c>
      <c r="E892" s="190">
        <v>6.8</v>
      </c>
    </row>
    <row r="893" spans="1:5" ht="27.6">
      <c r="A893" s="188">
        <v>89872</v>
      </c>
      <c r="B893" s="188" t="s">
        <v>747</v>
      </c>
      <c r="C893" s="188" t="s">
        <v>21</v>
      </c>
      <c r="D893" s="189">
        <v>5.39</v>
      </c>
      <c r="E893" s="190">
        <v>5.39</v>
      </c>
    </row>
    <row r="894" spans="1:5" ht="27.6">
      <c r="A894" s="188">
        <v>89873</v>
      </c>
      <c r="B894" s="188" t="s">
        <v>748</v>
      </c>
      <c r="C894" s="188" t="s">
        <v>21</v>
      </c>
      <c r="D894" s="189">
        <v>64.510000000000005</v>
      </c>
      <c r="E894" s="190">
        <v>64.510000000000005</v>
      </c>
    </row>
    <row r="895" spans="1:5" ht="27.6">
      <c r="A895" s="188">
        <v>89874</v>
      </c>
      <c r="B895" s="188" t="s">
        <v>749</v>
      </c>
      <c r="C895" s="188" t="s">
        <v>21</v>
      </c>
      <c r="D895" s="189">
        <v>158.84</v>
      </c>
      <c r="E895" s="190">
        <v>158.84</v>
      </c>
    </row>
    <row r="896" spans="1:5" ht="27.6">
      <c r="A896" s="188">
        <v>89878</v>
      </c>
      <c r="B896" s="188" t="s">
        <v>750</v>
      </c>
      <c r="C896" s="188" t="s">
        <v>21</v>
      </c>
      <c r="D896" s="189">
        <v>39.799999999999997</v>
      </c>
      <c r="E896" s="190">
        <v>39.799999999999997</v>
      </c>
    </row>
    <row r="897" spans="1:5" ht="27.6">
      <c r="A897" s="188">
        <v>89879</v>
      </c>
      <c r="B897" s="188" t="s">
        <v>751</v>
      </c>
      <c r="C897" s="188" t="s">
        <v>21</v>
      </c>
      <c r="D897" s="189">
        <v>7.12</v>
      </c>
      <c r="E897" s="190">
        <v>7.12</v>
      </c>
    </row>
    <row r="898" spans="1:5" ht="27.6">
      <c r="A898" s="188">
        <v>89880</v>
      </c>
      <c r="B898" s="188" t="s">
        <v>752</v>
      </c>
      <c r="C898" s="188" t="s">
        <v>21</v>
      </c>
      <c r="D898" s="189">
        <v>5.65</v>
      </c>
      <c r="E898" s="190">
        <v>5.65</v>
      </c>
    </row>
    <row r="899" spans="1:5" ht="27.6">
      <c r="A899" s="188">
        <v>89881</v>
      </c>
      <c r="B899" s="188" t="s">
        <v>753</v>
      </c>
      <c r="C899" s="188" t="s">
        <v>21</v>
      </c>
      <c r="D899" s="189">
        <v>68.069999999999993</v>
      </c>
      <c r="E899" s="190">
        <v>68.069999999999993</v>
      </c>
    </row>
    <row r="900" spans="1:5" ht="27.6">
      <c r="A900" s="188">
        <v>89882</v>
      </c>
      <c r="B900" s="188" t="s">
        <v>754</v>
      </c>
      <c r="C900" s="188" t="s">
        <v>21</v>
      </c>
      <c r="D900" s="189">
        <v>183.26</v>
      </c>
      <c r="E900" s="190">
        <v>183.26</v>
      </c>
    </row>
    <row r="901" spans="1:5" ht="27.6">
      <c r="A901" s="188">
        <v>90582</v>
      </c>
      <c r="B901" s="188" t="s">
        <v>755</v>
      </c>
      <c r="C901" s="188" t="s">
        <v>21</v>
      </c>
      <c r="D901" s="189">
        <v>0.45</v>
      </c>
      <c r="E901" s="190">
        <v>0.45</v>
      </c>
    </row>
    <row r="902" spans="1:5" ht="27.6">
      <c r="A902" s="188">
        <v>90583</v>
      </c>
      <c r="B902" s="188" t="s">
        <v>756</v>
      </c>
      <c r="C902" s="188" t="s">
        <v>21</v>
      </c>
      <c r="D902" s="189">
        <v>0.05</v>
      </c>
      <c r="E902" s="190">
        <v>0.05</v>
      </c>
    </row>
    <row r="903" spans="1:5" ht="27.6">
      <c r="A903" s="188">
        <v>90584</v>
      </c>
      <c r="B903" s="188" t="s">
        <v>757</v>
      </c>
      <c r="C903" s="188" t="s">
        <v>21</v>
      </c>
      <c r="D903" s="189">
        <v>0.35</v>
      </c>
      <c r="E903" s="190">
        <v>0.35</v>
      </c>
    </row>
    <row r="904" spans="1:5" ht="27.6">
      <c r="A904" s="188">
        <v>90585</v>
      </c>
      <c r="B904" s="188" t="s">
        <v>758</v>
      </c>
      <c r="C904" s="188" t="s">
        <v>21</v>
      </c>
      <c r="D904" s="189">
        <v>0.51</v>
      </c>
      <c r="E904" s="190">
        <v>0.51</v>
      </c>
    </row>
    <row r="905" spans="1:5">
      <c r="A905" s="188">
        <v>90621</v>
      </c>
      <c r="B905" s="188" t="s">
        <v>759</v>
      </c>
      <c r="C905" s="188" t="s">
        <v>21</v>
      </c>
      <c r="D905" s="189">
        <v>2.56</v>
      </c>
      <c r="E905" s="190">
        <v>2.56</v>
      </c>
    </row>
    <row r="906" spans="1:5">
      <c r="A906" s="188">
        <v>90622</v>
      </c>
      <c r="B906" s="188" t="s">
        <v>760</v>
      </c>
      <c r="C906" s="188" t="s">
        <v>21</v>
      </c>
      <c r="D906" s="189">
        <v>0.3</v>
      </c>
      <c r="E906" s="190">
        <v>0.3</v>
      </c>
    </row>
    <row r="907" spans="1:5">
      <c r="A907" s="188">
        <v>90623</v>
      </c>
      <c r="B907" s="188" t="s">
        <v>761</v>
      </c>
      <c r="C907" s="188" t="s">
        <v>21</v>
      </c>
      <c r="D907" s="189">
        <v>3.2</v>
      </c>
      <c r="E907" s="190">
        <v>3.2</v>
      </c>
    </row>
    <row r="908" spans="1:5" ht="27.6">
      <c r="A908" s="188">
        <v>90624</v>
      </c>
      <c r="B908" s="188" t="s">
        <v>762</v>
      </c>
      <c r="C908" s="188" t="s">
        <v>21</v>
      </c>
      <c r="D908" s="189">
        <v>3.09</v>
      </c>
      <c r="E908" s="190">
        <v>3.09</v>
      </c>
    </row>
    <row r="909" spans="1:5" ht="27.6">
      <c r="A909" s="188">
        <v>90627</v>
      </c>
      <c r="B909" s="188" t="s">
        <v>763</v>
      </c>
      <c r="C909" s="188" t="s">
        <v>21</v>
      </c>
      <c r="D909" s="189">
        <v>46.24</v>
      </c>
      <c r="E909" s="190">
        <v>46.24</v>
      </c>
    </row>
    <row r="910" spans="1:5" ht="27.6">
      <c r="A910" s="188">
        <v>90628</v>
      </c>
      <c r="B910" s="188" t="s">
        <v>764</v>
      </c>
      <c r="C910" s="188" t="s">
        <v>21</v>
      </c>
      <c r="D910" s="189">
        <v>6.33</v>
      </c>
      <c r="E910" s="190">
        <v>6.33</v>
      </c>
    </row>
    <row r="911" spans="1:5" ht="27.6">
      <c r="A911" s="188">
        <v>90629</v>
      </c>
      <c r="B911" s="188" t="s">
        <v>765</v>
      </c>
      <c r="C911" s="188" t="s">
        <v>21</v>
      </c>
      <c r="D911" s="189">
        <v>57.86</v>
      </c>
      <c r="E911" s="190">
        <v>57.86</v>
      </c>
    </row>
    <row r="912" spans="1:5" ht="27.6">
      <c r="A912" s="188">
        <v>90630</v>
      </c>
      <c r="B912" s="188" t="s">
        <v>766</v>
      </c>
      <c r="C912" s="188" t="s">
        <v>21</v>
      </c>
      <c r="D912" s="189">
        <v>1.47</v>
      </c>
      <c r="E912" s="190">
        <v>1.47</v>
      </c>
    </row>
    <row r="913" spans="1:5" ht="27.6">
      <c r="A913" s="188">
        <v>90633</v>
      </c>
      <c r="B913" s="188" t="s">
        <v>767</v>
      </c>
      <c r="C913" s="188" t="s">
        <v>21</v>
      </c>
      <c r="D913" s="189">
        <v>3.94</v>
      </c>
      <c r="E913" s="190">
        <v>3.94</v>
      </c>
    </row>
    <row r="914" spans="1:5" ht="27.6">
      <c r="A914" s="188">
        <v>90634</v>
      </c>
      <c r="B914" s="188" t="s">
        <v>768</v>
      </c>
      <c r="C914" s="188" t="s">
        <v>21</v>
      </c>
      <c r="D914" s="189">
        <v>0.46</v>
      </c>
      <c r="E914" s="190">
        <v>0.46</v>
      </c>
    </row>
    <row r="915" spans="1:5" ht="27.6">
      <c r="A915" s="188">
        <v>90635</v>
      </c>
      <c r="B915" s="188" t="s">
        <v>769</v>
      </c>
      <c r="C915" s="188" t="s">
        <v>21</v>
      </c>
      <c r="D915" s="189">
        <v>4.3099999999999996</v>
      </c>
      <c r="E915" s="190">
        <v>4.3099999999999996</v>
      </c>
    </row>
    <row r="916" spans="1:5" ht="27.6">
      <c r="A916" s="188">
        <v>90636</v>
      </c>
      <c r="B916" s="188" t="s">
        <v>770</v>
      </c>
      <c r="C916" s="188" t="s">
        <v>21</v>
      </c>
      <c r="D916" s="189">
        <v>6.19</v>
      </c>
      <c r="E916" s="190">
        <v>6.19</v>
      </c>
    </row>
    <row r="917" spans="1:5" ht="27.6">
      <c r="A917" s="188">
        <v>90639</v>
      </c>
      <c r="B917" s="188" t="s">
        <v>771</v>
      </c>
      <c r="C917" s="188" t="s">
        <v>21</v>
      </c>
      <c r="D917" s="189">
        <v>5.88</v>
      </c>
      <c r="E917" s="190">
        <v>5.88</v>
      </c>
    </row>
    <row r="918" spans="1:5" ht="27.6">
      <c r="A918" s="188">
        <v>90640</v>
      </c>
      <c r="B918" s="188" t="s">
        <v>772</v>
      </c>
      <c r="C918" s="188" t="s">
        <v>21</v>
      </c>
      <c r="D918" s="189">
        <v>0.69</v>
      </c>
      <c r="E918" s="190">
        <v>0.69</v>
      </c>
    </row>
    <row r="919" spans="1:5" ht="27.6">
      <c r="A919" s="188">
        <v>90641</v>
      </c>
      <c r="B919" s="188" t="s">
        <v>773</v>
      </c>
      <c r="C919" s="188" t="s">
        <v>21</v>
      </c>
      <c r="D919" s="189">
        <v>6.43</v>
      </c>
      <c r="E919" s="190">
        <v>6.43</v>
      </c>
    </row>
    <row r="920" spans="1:5" ht="27.6">
      <c r="A920" s="188">
        <v>90642</v>
      </c>
      <c r="B920" s="188" t="s">
        <v>774</v>
      </c>
      <c r="C920" s="188" t="s">
        <v>21</v>
      </c>
      <c r="D920" s="189">
        <v>11.31</v>
      </c>
      <c r="E920" s="190">
        <v>11.31</v>
      </c>
    </row>
    <row r="921" spans="1:5" ht="27.6">
      <c r="A921" s="188">
        <v>90646</v>
      </c>
      <c r="B921" s="188" t="s">
        <v>775</v>
      </c>
      <c r="C921" s="188" t="s">
        <v>21</v>
      </c>
      <c r="D921" s="189">
        <v>0.82</v>
      </c>
      <c r="E921" s="190">
        <v>0.82</v>
      </c>
    </row>
    <row r="922" spans="1:5" ht="27.6">
      <c r="A922" s="188">
        <v>90647</v>
      </c>
      <c r="B922" s="188" t="s">
        <v>776</v>
      </c>
      <c r="C922" s="188" t="s">
        <v>21</v>
      </c>
      <c r="D922" s="189">
        <v>0.09</v>
      </c>
      <c r="E922" s="190">
        <v>0.09</v>
      </c>
    </row>
    <row r="923" spans="1:5" ht="27.6">
      <c r="A923" s="188">
        <v>90648</v>
      </c>
      <c r="B923" s="188" t="s">
        <v>777</v>
      </c>
      <c r="C923" s="188" t="s">
        <v>21</v>
      </c>
      <c r="D923" s="189">
        <v>0.89</v>
      </c>
      <c r="E923" s="190">
        <v>0.89</v>
      </c>
    </row>
    <row r="924" spans="1:5" ht="27.6">
      <c r="A924" s="188">
        <v>90649</v>
      </c>
      <c r="B924" s="188" t="s">
        <v>778</v>
      </c>
      <c r="C924" s="188" t="s">
        <v>21</v>
      </c>
      <c r="D924" s="189">
        <v>9.6</v>
      </c>
      <c r="E924" s="190">
        <v>9.6</v>
      </c>
    </row>
    <row r="925" spans="1:5">
      <c r="A925" s="188">
        <v>90652</v>
      </c>
      <c r="B925" s="188" t="s">
        <v>779</v>
      </c>
      <c r="C925" s="188" t="s">
        <v>21</v>
      </c>
      <c r="D925" s="189">
        <v>3.83</v>
      </c>
      <c r="E925" s="190">
        <v>3.83</v>
      </c>
    </row>
    <row r="926" spans="1:5">
      <c r="A926" s="188">
        <v>90653</v>
      </c>
      <c r="B926" s="188" t="s">
        <v>780</v>
      </c>
      <c r="C926" s="188" t="s">
        <v>21</v>
      </c>
      <c r="D926" s="189">
        <v>0.45</v>
      </c>
      <c r="E926" s="190">
        <v>0.45</v>
      </c>
    </row>
    <row r="927" spans="1:5">
      <c r="A927" s="188">
        <v>90654</v>
      </c>
      <c r="B927" s="188" t="s">
        <v>781</v>
      </c>
      <c r="C927" s="188" t="s">
        <v>21</v>
      </c>
      <c r="D927" s="189">
        <v>4.1900000000000004</v>
      </c>
      <c r="E927" s="190">
        <v>4.1900000000000004</v>
      </c>
    </row>
    <row r="928" spans="1:5">
      <c r="A928" s="188">
        <v>90655</v>
      </c>
      <c r="B928" s="188" t="s">
        <v>782</v>
      </c>
      <c r="C928" s="188" t="s">
        <v>21</v>
      </c>
      <c r="D928" s="189">
        <v>6.32</v>
      </c>
      <c r="E928" s="190">
        <v>6.32</v>
      </c>
    </row>
    <row r="929" spans="1:5">
      <c r="A929" s="188">
        <v>90658</v>
      </c>
      <c r="B929" s="188" t="s">
        <v>783</v>
      </c>
      <c r="C929" s="188" t="s">
        <v>21</v>
      </c>
      <c r="D929" s="189">
        <v>4.0999999999999996</v>
      </c>
      <c r="E929" s="190">
        <v>4.0999999999999996</v>
      </c>
    </row>
    <row r="930" spans="1:5">
      <c r="A930" s="188">
        <v>90659</v>
      </c>
      <c r="B930" s="188" t="s">
        <v>784</v>
      </c>
      <c r="C930" s="188" t="s">
        <v>21</v>
      </c>
      <c r="D930" s="189">
        <v>0.48</v>
      </c>
      <c r="E930" s="190">
        <v>0.48</v>
      </c>
    </row>
    <row r="931" spans="1:5">
      <c r="A931" s="188">
        <v>90660</v>
      </c>
      <c r="B931" s="188" t="s">
        <v>785</v>
      </c>
      <c r="C931" s="188" t="s">
        <v>21</v>
      </c>
      <c r="D931" s="189">
        <v>4.4800000000000004</v>
      </c>
      <c r="E931" s="190">
        <v>4.4800000000000004</v>
      </c>
    </row>
    <row r="932" spans="1:5">
      <c r="A932" s="188">
        <v>90661</v>
      </c>
      <c r="B932" s="188" t="s">
        <v>786</v>
      </c>
      <c r="C932" s="188" t="s">
        <v>21</v>
      </c>
      <c r="D932" s="189">
        <v>6.32</v>
      </c>
      <c r="E932" s="190">
        <v>6.32</v>
      </c>
    </row>
    <row r="933" spans="1:5" ht="27.6">
      <c r="A933" s="188">
        <v>90664</v>
      </c>
      <c r="B933" s="188" t="s">
        <v>12765</v>
      </c>
      <c r="C933" s="188" t="s">
        <v>21</v>
      </c>
      <c r="D933" s="189">
        <v>6.12</v>
      </c>
      <c r="E933" s="190">
        <v>6.12</v>
      </c>
    </row>
    <row r="934" spans="1:5" ht="27.6">
      <c r="A934" s="188">
        <v>90665</v>
      </c>
      <c r="B934" s="188" t="s">
        <v>12766</v>
      </c>
      <c r="C934" s="188" t="s">
        <v>21</v>
      </c>
      <c r="D934" s="189">
        <v>1.1399999999999999</v>
      </c>
      <c r="E934" s="190">
        <v>1.1399999999999999</v>
      </c>
    </row>
    <row r="935" spans="1:5" ht="27.6">
      <c r="A935" s="188">
        <v>90666</v>
      </c>
      <c r="B935" s="188" t="s">
        <v>12767</v>
      </c>
      <c r="C935" s="188" t="s">
        <v>21</v>
      </c>
      <c r="D935" s="189">
        <v>8.0399999999999991</v>
      </c>
      <c r="E935" s="190">
        <v>8.0399999999999991</v>
      </c>
    </row>
    <row r="936" spans="1:5" ht="27.6">
      <c r="A936" s="188">
        <v>90667</v>
      </c>
      <c r="B936" s="188" t="s">
        <v>12768</v>
      </c>
      <c r="C936" s="188" t="s">
        <v>21</v>
      </c>
      <c r="D936" s="189">
        <v>13.48</v>
      </c>
      <c r="E936" s="190">
        <v>13.48</v>
      </c>
    </row>
    <row r="937" spans="1:5" ht="41.4">
      <c r="A937" s="188">
        <v>90670</v>
      </c>
      <c r="B937" s="188" t="s">
        <v>787</v>
      </c>
      <c r="C937" s="188" t="s">
        <v>21</v>
      </c>
      <c r="D937" s="189">
        <v>212.21</v>
      </c>
      <c r="E937" s="190">
        <v>212.21</v>
      </c>
    </row>
    <row r="938" spans="1:5" ht="41.4">
      <c r="A938" s="188">
        <v>90671</v>
      </c>
      <c r="B938" s="188" t="s">
        <v>788</v>
      </c>
      <c r="C938" s="188" t="s">
        <v>21</v>
      </c>
      <c r="D938" s="189">
        <v>29.46</v>
      </c>
      <c r="E938" s="190">
        <v>29.46</v>
      </c>
    </row>
    <row r="939" spans="1:5" ht="41.4">
      <c r="A939" s="188">
        <v>90672</v>
      </c>
      <c r="B939" s="188" t="s">
        <v>789</v>
      </c>
      <c r="C939" s="188" t="s">
        <v>21</v>
      </c>
      <c r="D939" s="189">
        <v>265.56</v>
      </c>
      <c r="E939" s="190">
        <v>265.56</v>
      </c>
    </row>
    <row r="940" spans="1:5" ht="41.4">
      <c r="A940" s="188">
        <v>90673</v>
      </c>
      <c r="B940" s="188" t="s">
        <v>790</v>
      </c>
      <c r="C940" s="188" t="s">
        <v>21</v>
      </c>
      <c r="D940" s="189">
        <v>107.74</v>
      </c>
      <c r="E940" s="190">
        <v>107.74</v>
      </c>
    </row>
    <row r="941" spans="1:5" ht="41.4">
      <c r="A941" s="188">
        <v>90676</v>
      </c>
      <c r="B941" s="188" t="s">
        <v>791</v>
      </c>
      <c r="C941" s="188" t="s">
        <v>21</v>
      </c>
      <c r="D941" s="189">
        <v>107.92</v>
      </c>
      <c r="E941" s="190">
        <v>107.92</v>
      </c>
    </row>
    <row r="942" spans="1:5" ht="41.4">
      <c r="A942" s="188">
        <v>90677</v>
      </c>
      <c r="B942" s="188" t="s">
        <v>792</v>
      </c>
      <c r="C942" s="188" t="s">
        <v>21</v>
      </c>
      <c r="D942" s="189">
        <v>16.920000000000002</v>
      </c>
      <c r="E942" s="190">
        <v>16.920000000000002</v>
      </c>
    </row>
    <row r="943" spans="1:5" ht="41.4">
      <c r="A943" s="188">
        <v>90678</v>
      </c>
      <c r="B943" s="188" t="s">
        <v>793</v>
      </c>
      <c r="C943" s="188" t="s">
        <v>21</v>
      </c>
      <c r="D943" s="189">
        <v>152.05000000000001</v>
      </c>
      <c r="E943" s="190">
        <v>152.05000000000001</v>
      </c>
    </row>
    <row r="944" spans="1:5" ht="41.4">
      <c r="A944" s="188">
        <v>90679</v>
      </c>
      <c r="B944" s="188" t="s">
        <v>794</v>
      </c>
      <c r="C944" s="188" t="s">
        <v>21</v>
      </c>
      <c r="D944" s="189">
        <v>82.62</v>
      </c>
      <c r="E944" s="190">
        <v>82.62</v>
      </c>
    </row>
    <row r="945" spans="1:5" ht="27.6">
      <c r="A945" s="188">
        <v>90682</v>
      </c>
      <c r="B945" s="188" t="s">
        <v>12769</v>
      </c>
      <c r="C945" s="188" t="s">
        <v>21</v>
      </c>
      <c r="D945" s="189">
        <v>31.2</v>
      </c>
      <c r="E945" s="190">
        <v>31.2</v>
      </c>
    </row>
    <row r="946" spans="1:5" ht="27.6">
      <c r="A946" s="188">
        <v>90683</v>
      </c>
      <c r="B946" s="188" t="s">
        <v>12770</v>
      </c>
      <c r="C946" s="188" t="s">
        <v>21</v>
      </c>
      <c r="D946" s="189">
        <v>5.2</v>
      </c>
      <c r="E946" s="190">
        <v>5.2</v>
      </c>
    </row>
    <row r="947" spans="1:5" ht="27.6">
      <c r="A947" s="188">
        <v>90684</v>
      </c>
      <c r="B947" s="188" t="s">
        <v>12771</v>
      </c>
      <c r="C947" s="188" t="s">
        <v>21</v>
      </c>
      <c r="D947" s="189">
        <v>36.4</v>
      </c>
      <c r="E947" s="190">
        <v>36.4</v>
      </c>
    </row>
    <row r="948" spans="1:5" ht="27.6">
      <c r="A948" s="188">
        <v>90685</v>
      </c>
      <c r="B948" s="188" t="s">
        <v>12772</v>
      </c>
      <c r="C948" s="188" t="s">
        <v>21</v>
      </c>
      <c r="D948" s="189">
        <v>51.26</v>
      </c>
      <c r="E948" s="190">
        <v>51.26</v>
      </c>
    </row>
    <row r="949" spans="1:5" ht="27.6">
      <c r="A949" s="188">
        <v>90688</v>
      </c>
      <c r="B949" s="188" t="s">
        <v>795</v>
      </c>
      <c r="C949" s="188" t="s">
        <v>21</v>
      </c>
      <c r="D949" s="189">
        <v>22</v>
      </c>
      <c r="E949" s="190">
        <v>22</v>
      </c>
    </row>
    <row r="950" spans="1:5" ht="27.6">
      <c r="A950" s="188">
        <v>90689</v>
      </c>
      <c r="B950" s="188" t="s">
        <v>796</v>
      </c>
      <c r="C950" s="188" t="s">
        <v>21</v>
      </c>
      <c r="D950" s="189">
        <v>2.2200000000000002</v>
      </c>
      <c r="E950" s="190">
        <v>2.2200000000000002</v>
      </c>
    </row>
    <row r="951" spans="1:5" ht="27.6">
      <c r="A951" s="188">
        <v>90690</v>
      </c>
      <c r="B951" s="188" t="s">
        <v>797</v>
      </c>
      <c r="C951" s="188" t="s">
        <v>21</v>
      </c>
      <c r="D951" s="189">
        <v>27.5</v>
      </c>
      <c r="E951" s="190">
        <v>27.5</v>
      </c>
    </row>
    <row r="952" spans="1:5" ht="27.6">
      <c r="A952" s="188">
        <v>90691</v>
      </c>
      <c r="B952" s="188" t="s">
        <v>798</v>
      </c>
      <c r="C952" s="188" t="s">
        <v>21</v>
      </c>
      <c r="D952" s="189">
        <v>35.89</v>
      </c>
      <c r="E952" s="190">
        <v>35.89</v>
      </c>
    </row>
    <row r="953" spans="1:5" ht="27.6">
      <c r="A953" s="188">
        <v>90957</v>
      </c>
      <c r="B953" s="188" t="s">
        <v>799</v>
      </c>
      <c r="C953" s="188" t="s">
        <v>21</v>
      </c>
      <c r="D953" s="189">
        <v>4.55</v>
      </c>
      <c r="E953" s="190">
        <v>4.55</v>
      </c>
    </row>
    <row r="954" spans="1:5" ht="27.6">
      <c r="A954" s="188">
        <v>90958</v>
      </c>
      <c r="B954" s="188" t="s">
        <v>800</v>
      </c>
      <c r="C954" s="188" t="s">
        <v>21</v>
      </c>
      <c r="D954" s="189">
        <v>0.63</v>
      </c>
      <c r="E954" s="190">
        <v>0.63</v>
      </c>
    </row>
    <row r="955" spans="1:5" ht="27.6">
      <c r="A955" s="188">
        <v>90960</v>
      </c>
      <c r="B955" s="188" t="s">
        <v>801</v>
      </c>
      <c r="C955" s="188" t="s">
        <v>21</v>
      </c>
      <c r="D955" s="189">
        <v>6.08</v>
      </c>
      <c r="E955" s="190">
        <v>6.08</v>
      </c>
    </row>
    <row r="956" spans="1:5" ht="27.6">
      <c r="A956" s="188">
        <v>90961</v>
      </c>
      <c r="B956" s="188" t="s">
        <v>802</v>
      </c>
      <c r="C956" s="188" t="s">
        <v>21</v>
      </c>
      <c r="D956" s="189">
        <v>0.84</v>
      </c>
      <c r="E956" s="190">
        <v>0.84</v>
      </c>
    </row>
    <row r="957" spans="1:5" ht="27.6">
      <c r="A957" s="188">
        <v>90962</v>
      </c>
      <c r="B957" s="188" t="s">
        <v>803</v>
      </c>
      <c r="C957" s="188" t="s">
        <v>21</v>
      </c>
      <c r="D957" s="189">
        <v>7.61</v>
      </c>
      <c r="E957" s="190">
        <v>7.61</v>
      </c>
    </row>
    <row r="958" spans="1:5" ht="27.6">
      <c r="A958" s="188">
        <v>90963</v>
      </c>
      <c r="B958" s="188" t="s">
        <v>804</v>
      </c>
      <c r="C958" s="188" t="s">
        <v>21</v>
      </c>
      <c r="D958" s="189">
        <v>13.47</v>
      </c>
      <c r="E958" s="190">
        <v>13.47</v>
      </c>
    </row>
    <row r="959" spans="1:5" ht="27.6">
      <c r="A959" s="188">
        <v>90968</v>
      </c>
      <c r="B959" s="188" t="s">
        <v>805</v>
      </c>
      <c r="C959" s="188" t="s">
        <v>21</v>
      </c>
      <c r="D959" s="189">
        <v>6.1</v>
      </c>
      <c r="E959" s="190">
        <v>6.1</v>
      </c>
    </row>
    <row r="960" spans="1:5" ht="27.6">
      <c r="A960" s="188">
        <v>90969</v>
      </c>
      <c r="B960" s="188" t="s">
        <v>806</v>
      </c>
      <c r="C960" s="188" t="s">
        <v>21</v>
      </c>
      <c r="D960" s="189">
        <v>0.84</v>
      </c>
      <c r="E960" s="190">
        <v>0.84</v>
      </c>
    </row>
    <row r="961" spans="1:5" ht="27.6">
      <c r="A961" s="188">
        <v>90970</v>
      </c>
      <c r="B961" s="188" t="s">
        <v>807</v>
      </c>
      <c r="C961" s="188" t="s">
        <v>21</v>
      </c>
      <c r="D961" s="189">
        <v>7.63</v>
      </c>
      <c r="E961" s="190">
        <v>7.63</v>
      </c>
    </row>
    <row r="962" spans="1:5" ht="27.6">
      <c r="A962" s="188">
        <v>90971</v>
      </c>
      <c r="B962" s="188" t="s">
        <v>808</v>
      </c>
      <c r="C962" s="188" t="s">
        <v>21</v>
      </c>
      <c r="D962" s="189">
        <v>54.6</v>
      </c>
      <c r="E962" s="190">
        <v>54.6</v>
      </c>
    </row>
    <row r="963" spans="1:5" ht="27.6">
      <c r="A963" s="188">
        <v>90975</v>
      </c>
      <c r="B963" s="188" t="s">
        <v>809</v>
      </c>
      <c r="C963" s="188" t="s">
        <v>21</v>
      </c>
      <c r="D963" s="189">
        <v>15.49</v>
      </c>
      <c r="E963" s="190">
        <v>15.49</v>
      </c>
    </row>
    <row r="964" spans="1:5" ht="27.6">
      <c r="A964" s="188">
        <v>90976</v>
      </c>
      <c r="B964" s="188" t="s">
        <v>810</v>
      </c>
      <c r="C964" s="188" t="s">
        <v>21</v>
      </c>
      <c r="D964" s="189">
        <v>2.15</v>
      </c>
      <c r="E964" s="190">
        <v>2.15</v>
      </c>
    </row>
    <row r="965" spans="1:5" ht="27.6">
      <c r="A965" s="188">
        <v>90977</v>
      </c>
      <c r="B965" s="188" t="s">
        <v>811</v>
      </c>
      <c r="C965" s="188" t="s">
        <v>21</v>
      </c>
      <c r="D965" s="189">
        <v>19.38</v>
      </c>
      <c r="E965" s="190">
        <v>19.38</v>
      </c>
    </row>
    <row r="966" spans="1:5" ht="27.6">
      <c r="A966" s="188">
        <v>90978</v>
      </c>
      <c r="B966" s="188" t="s">
        <v>812</v>
      </c>
      <c r="C966" s="188" t="s">
        <v>21</v>
      </c>
      <c r="D966" s="189">
        <v>141.63999999999999</v>
      </c>
      <c r="E966" s="190">
        <v>141.63999999999999</v>
      </c>
    </row>
    <row r="967" spans="1:5" ht="27.6">
      <c r="A967" s="188">
        <v>90992</v>
      </c>
      <c r="B967" s="188" t="s">
        <v>813</v>
      </c>
      <c r="C967" s="188" t="s">
        <v>21</v>
      </c>
      <c r="D967" s="189">
        <v>7.23</v>
      </c>
      <c r="E967" s="190">
        <v>7.23</v>
      </c>
    </row>
    <row r="968" spans="1:5" ht="27.6">
      <c r="A968" s="188">
        <v>90993</v>
      </c>
      <c r="B968" s="188" t="s">
        <v>814</v>
      </c>
      <c r="C968" s="188" t="s">
        <v>21</v>
      </c>
      <c r="D968" s="189">
        <v>1</v>
      </c>
      <c r="E968" s="190">
        <v>1</v>
      </c>
    </row>
    <row r="969" spans="1:5" ht="27.6">
      <c r="A969" s="188">
        <v>90994</v>
      </c>
      <c r="B969" s="188" t="s">
        <v>815</v>
      </c>
      <c r="C969" s="188" t="s">
        <v>21</v>
      </c>
      <c r="D969" s="189">
        <v>9.0500000000000007</v>
      </c>
      <c r="E969" s="190">
        <v>9.0500000000000007</v>
      </c>
    </row>
    <row r="970" spans="1:5" ht="27.6">
      <c r="A970" s="188">
        <v>90995</v>
      </c>
      <c r="B970" s="188" t="s">
        <v>816</v>
      </c>
      <c r="C970" s="188" t="s">
        <v>21</v>
      </c>
      <c r="D970" s="189">
        <v>74.16</v>
      </c>
      <c r="E970" s="190">
        <v>74.16</v>
      </c>
    </row>
    <row r="971" spans="1:5" ht="41.4">
      <c r="A971" s="188">
        <v>91021</v>
      </c>
      <c r="B971" s="188" t="s">
        <v>817</v>
      </c>
      <c r="C971" s="188" t="s">
        <v>21</v>
      </c>
      <c r="D971" s="189">
        <v>13.31</v>
      </c>
      <c r="E971" s="190">
        <v>13.31</v>
      </c>
    </row>
    <row r="972" spans="1:5" ht="27.6">
      <c r="A972" s="188">
        <v>91026</v>
      </c>
      <c r="B972" s="188" t="s">
        <v>818</v>
      </c>
      <c r="C972" s="188" t="s">
        <v>21</v>
      </c>
      <c r="D972" s="189">
        <v>28.61</v>
      </c>
      <c r="E972" s="190">
        <v>28.61</v>
      </c>
    </row>
    <row r="973" spans="1:5" ht="27.6">
      <c r="A973" s="188">
        <v>91027</v>
      </c>
      <c r="B973" s="188" t="s">
        <v>819</v>
      </c>
      <c r="C973" s="188" t="s">
        <v>21</v>
      </c>
      <c r="D973" s="189">
        <v>5.89</v>
      </c>
      <c r="E973" s="190">
        <v>5.89</v>
      </c>
    </row>
    <row r="974" spans="1:5" ht="27.6">
      <c r="A974" s="188">
        <v>91028</v>
      </c>
      <c r="B974" s="188" t="s">
        <v>820</v>
      </c>
      <c r="C974" s="188" t="s">
        <v>21</v>
      </c>
      <c r="D974" s="189">
        <v>4.66</v>
      </c>
      <c r="E974" s="190">
        <v>4.66</v>
      </c>
    </row>
    <row r="975" spans="1:5" ht="27.6">
      <c r="A975" s="188">
        <v>91029</v>
      </c>
      <c r="B975" s="188" t="s">
        <v>821</v>
      </c>
      <c r="C975" s="188" t="s">
        <v>21</v>
      </c>
      <c r="D975" s="189">
        <v>52.77</v>
      </c>
      <c r="E975" s="190">
        <v>52.77</v>
      </c>
    </row>
    <row r="976" spans="1:5" ht="27.6">
      <c r="A976" s="188">
        <v>91030</v>
      </c>
      <c r="B976" s="188" t="s">
        <v>822</v>
      </c>
      <c r="C976" s="188" t="s">
        <v>21</v>
      </c>
      <c r="D976" s="189">
        <v>132.16</v>
      </c>
      <c r="E976" s="190">
        <v>132.16</v>
      </c>
    </row>
    <row r="977" spans="1:5" ht="27.6">
      <c r="A977" s="188">
        <v>91273</v>
      </c>
      <c r="B977" s="188" t="s">
        <v>823</v>
      </c>
      <c r="C977" s="188" t="s">
        <v>21</v>
      </c>
      <c r="D977" s="189">
        <v>0.55000000000000004</v>
      </c>
      <c r="E977" s="190">
        <v>0.55000000000000004</v>
      </c>
    </row>
    <row r="978" spans="1:5" ht="27.6">
      <c r="A978" s="188">
        <v>91274</v>
      </c>
      <c r="B978" s="188" t="s">
        <v>824</v>
      </c>
      <c r="C978" s="188" t="s">
        <v>21</v>
      </c>
      <c r="D978" s="189">
        <v>7.0000000000000007E-2</v>
      </c>
      <c r="E978" s="190">
        <v>7.0000000000000007E-2</v>
      </c>
    </row>
    <row r="979" spans="1:5" ht="27.6">
      <c r="A979" s="188">
        <v>91275</v>
      </c>
      <c r="B979" s="188" t="s">
        <v>825</v>
      </c>
      <c r="C979" s="188" t="s">
        <v>21</v>
      </c>
      <c r="D979" s="189">
        <v>0.69</v>
      </c>
      <c r="E979" s="190">
        <v>0.69</v>
      </c>
    </row>
    <row r="980" spans="1:5" ht="27.6">
      <c r="A980" s="188">
        <v>91276</v>
      </c>
      <c r="B980" s="188" t="s">
        <v>826</v>
      </c>
      <c r="C980" s="188" t="s">
        <v>21</v>
      </c>
      <c r="D980" s="189">
        <v>8.51</v>
      </c>
      <c r="E980" s="190">
        <v>8.51</v>
      </c>
    </row>
    <row r="981" spans="1:5" ht="27.6">
      <c r="A981" s="188">
        <v>91279</v>
      </c>
      <c r="B981" s="188" t="s">
        <v>827</v>
      </c>
      <c r="C981" s="188" t="s">
        <v>21</v>
      </c>
      <c r="D981" s="189">
        <v>0.71</v>
      </c>
      <c r="E981" s="190">
        <v>0.71</v>
      </c>
    </row>
    <row r="982" spans="1:5" ht="27.6">
      <c r="A982" s="188">
        <v>91280</v>
      </c>
      <c r="B982" s="188" t="s">
        <v>828</v>
      </c>
      <c r="C982" s="188" t="s">
        <v>21</v>
      </c>
      <c r="D982" s="189">
        <v>0.08</v>
      </c>
      <c r="E982" s="190">
        <v>0.08</v>
      </c>
    </row>
    <row r="983" spans="1:5" ht="27.6">
      <c r="A983" s="188">
        <v>91281</v>
      </c>
      <c r="B983" s="188" t="s">
        <v>829</v>
      </c>
      <c r="C983" s="188" t="s">
        <v>21</v>
      </c>
      <c r="D983" s="189">
        <v>0.89</v>
      </c>
      <c r="E983" s="190">
        <v>0.89</v>
      </c>
    </row>
    <row r="984" spans="1:5" ht="27.6">
      <c r="A984" s="188">
        <v>91282</v>
      </c>
      <c r="B984" s="188" t="s">
        <v>830</v>
      </c>
      <c r="C984" s="188" t="s">
        <v>21</v>
      </c>
      <c r="D984" s="189">
        <v>8.56</v>
      </c>
      <c r="E984" s="190">
        <v>8.56</v>
      </c>
    </row>
    <row r="985" spans="1:5" ht="27.6">
      <c r="A985" s="188">
        <v>91354</v>
      </c>
      <c r="B985" s="188" t="s">
        <v>831</v>
      </c>
      <c r="C985" s="188" t="s">
        <v>21</v>
      </c>
      <c r="D985" s="189">
        <v>20.74</v>
      </c>
      <c r="E985" s="190">
        <v>20.74</v>
      </c>
    </row>
    <row r="986" spans="1:5" ht="27.6">
      <c r="A986" s="188">
        <v>91355</v>
      </c>
      <c r="B986" s="188" t="s">
        <v>832</v>
      </c>
      <c r="C986" s="188" t="s">
        <v>21</v>
      </c>
      <c r="D986" s="189">
        <v>4.3499999999999996</v>
      </c>
      <c r="E986" s="190">
        <v>4.3499999999999996</v>
      </c>
    </row>
    <row r="987" spans="1:5" ht="27.6">
      <c r="A987" s="188">
        <v>91356</v>
      </c>
      <c r="B987" s="188" t="s">
        <v>833</v>
      </c>
      <c r="C987" s="188" t="s">
        <v>21</v>
      </c>
      <c r="D987" s="189">
        <v>3.44</v>
      </c>
      <c r="E987" s="190">
        <v>3.44</v>
      </c>
    </row>
    <row r="988" spans="1:5" ht="27.6">
      <c r="A988" s="188">
        <v>91359</v>
      </c>
      <c r="B988" s="188" t="s">
        <v>834</v>
      </c>
      <c r="C988" s="188" t="s">
        <v>21</v>
      </c>
      <c r="D988" s="189">
        <v>24.31</v>
      </c>
      <c r="E988" s="190">
        <v>24.31</v>
      </c>
    </row>
    <row r="989" spans="1:5" ht="27.6">
      <c r="A989" s="188">
        <v>91360</v>
      </c>
      <c r="B989" s="188" t="s">
        <v>835</v>
      </c>
      <c r="C989" s="188" t="s">
        <v>21</v>
      </c>
      <c r="D989" s="189">
        <v>4.7699999999999996</v>
      </c>
      <c r="E989" s="190">
        <v>4.7699999999999996</v>
      </c>
    </row>
    <row r="990" spans="1:5" ht="27.6">
      <c r="A990" s="188">
        <v>91361</v>
      </c>
      <c r="B990" s="188" t="s">
        <v>836</v>
      </c>
      <c r="C990" s="188" t="s">
        <v>21</v>
      </c>
      <c r="D990" s="189">
        <v>3.77</v>
      </c>
      <c r="E990" s="190">
        <v>3.77</v>
      </c>
    </row>
    <row r="991" spans="1:5" ht="27.6">
      <c r="A991" s="188">
        <v>91367</v>
      </c>
      <c r="B991" s="188" t="s">
        <v>837</v>
      </c>
      <c r="C991" s="188" t="s">
        <v>21</v>
      </c>
      <c r="D991" s="189">
        <v>24.9</v>
      </c>
      <c r="E991" s="190">
        <v>24.9</v>
      </c>
    </row>
    <row r="992" spans="1:5" ht="27.6">
      <c r="A992" s="188">
        <v>91368</v>
      </c>
      <c r="B992" s="188" t="s">
        <v>838</v>
      </c>
      <c r="C992" s="188" t="s">
        <v>21</v>
      </c>
      <c r="D992" s="189">
        <v>4.97</v>
      </c>
      <c r="E992" s="190">
        <v>4.97</v>
      </c>
    </row>
    <row r="993" spans="1:5" ht="27.6">
      <c r="A993" s="188">
        <v>91369</v>
      </c>
      <c r="B993" s="188" t="s">
        <v>839</v>
      </c>
      <c r="C993" s="188" t="s">
        <v>21</v>
      </c>
      <c r="D993" s="189">
        <v>3.93</v>
      </c>
      <c r="E993" s="190">
        <v>3.93</v>
      </c>
    </row>
    <row r="994" spans="1:5" ht="27.6">
      <c r="A994" s="188">
        <v>91375</v>
      </c>
      <c r="B994" s="188" t="s">
        <v>840</v>
      </c>
      <c r="C994" s="188" t="s">
        <v>21</v>
      </c>
      <c r="D994" s="189">
        <v>22.77</v>
      </c>
      <c r="E994" s="190">
        <v>22.77</v>
      </c>
    </row>
    <row r="995" spans="1:5" ht="27.6">
      <c r="A995" s="188">
        <v>91376</v>
      </c>
      <c r="B995" s="188" t="s">
        <v>841</v>
      </c>
      <c r="C995" s="188" t="s">
        <v>21</v>
      </c>
      <c r="D995" s="189">
        <v>4.78</v>
      </c>
      <c r="E995" s="190">
        <v>4.78</v>
      </c>
    </row>
    <row r="996" spans="1:5" ht="27.6">
      <c r="A996" s="188">
        <v>91377</v>
      </c>
      <c r="B996" s="188" t="s">
        <v>842</v>
      </c>
      <c r="C996" s="188" t="s">
        <v>21</v>
      </c>
      <c r="D996" s="189">
        <v>3.78</v>
      </c>
      <c r="E996" s="190">
        <v>3.78</v>
      </c>
    </row>
    <row r="997" spans="1:5" ht="27.6">
      <c r="A997" s="188">
        <v>91380</v>
      </c>
      <c r="B997" s="188" t="s">
        <v>843</v>
      </c>
      <c r="C997" s="188" t="s">
        <v>21</v>
      </c>
      <c r="D997" s="189">
        <v>32.75</v>
      </c>
      <c r="E997" s="190">
        <v>32.75</v>
      </c>
    </row>
    <row r="998" spans="1:5" ht="27.6">
      <c r="A998" s="188">
        <v>91381</v>
      </c>
      <c r="B998" s="188" t="s">
        <v>844</v>
      </c>
      <c r="C998" s="188" t="s">
        <v>21</v>
      </c>
      <c r="D998" s="189">
        <v>6.52</v>
      </c>
      <c r="E998" s="190">
        <v>6.52</v>
      </c>
    </row>
    <row r="999" spans="1:5" ht="27.6">
      <c r="A999" s="188">
        <v>91382</v>
      </c>
      <c r="B999" s="188" t="s">
        <v>845</v>
      </c>
      <c r="C999" s="188" t="s">
        <v>21</v>
      </c>
      <c r="D999" s="189">
        <v>5.17</v>
      </c>
      <c r="E999" s="190">
        <v>5.17</v>
      </c>
    </row>
    <row r="1000" spans="1:5" ht="27.6">
      <c r="A1000" s="188">
        <v>91383</v>
      </c>
      <c r="B1000" s="188" t="s">
        <v>846</v>
      </c>
      <c r="C1000" s="188" t="s">
        <v>21</v>
      </c>
      <c r="D1000" s="189">
        <v>59.55</v>
      </c>
      <c r="E1000" s="190">
        <v>59.55</v>
      </c>
    </row>
    <row r="1001" spans="1:5" ht="27.6">
      <c r="A1001" s="188">
        <v>91384</v>
      </c>
      <c r="B1001" s="188" t="s">
        <v>847</v>
      </c>
      <c r="C1001" s="188" t="s">
        <v>21</v>
      </c>
      <c r="D1001" s="189">
        <v>127.74</v>
      </c>
      <c r="E1001" s="190">
        <v>127.74</v>
      </c>
    </row>
    <row r="1002" spans="1:5" ht="41.4">
      <c r="A1002" s="188">
        <v>91390</v>
      </c>
      <c r="B1002" s="188" t="s">
        <v>848</v>
      </c>
      <c r="C1002" s="188" t="s">
        <v>21</v>
      </c>
      <c r="D1002" s="189">
        <v>22.13</v>
      </c>
      <c r="E1002" s="190">
        <v>22.13</v>
      </c>
    </row>
    <row r="1003" spans="1:5" ht="41.4">
      <c r="A1003" s="188">
        <v>91391</v>
      </c>
      <c r="B1003" s="188" t="s">
        <v>849</v>
      </c>
      <c r="C1003" s="188" t="s">
        <v>21</v>
      </c>
      <c r="D1003" s="189">
        <v>4.53</v>
      </c>
      <c r="E1003" s="190">
        <v>4.53</v>
      </c>
    </row>
    <row r="1004" spans="1:5" ht="41.4">
      <c r="A1004" s="188">
        <v>91392</v>
      </c>
      <c r="B1004" s="188" t="s">
        <v>850</v>
      </c>
      <c r="C1004" s="188" t="s">
        <v>21</v>
      </c>
      <c r="D1004" s="189">
        <v>3.58</v>
      </c>
      <c r="E1004" s="190">
        <v>3.58</v>
      </c>
    </row>
    <row r="1005" spans="1:5" ht="27.6">
      <c r="A1005" s="188">
        <v>91396</v>
      </c>
      <c r="B1005" s="188" t="s">
        <v>851</v>
      </c>
      <c r="C1005" s="188" t="s">
        <v>21</v>
      </c>
      <c r="D1005" s="189">
        <v>33.79</v>
      </c>
      <c r="E1005" s="190">
        <v>33.79</v>
      </c>
    </row>
    <row r="1006" spans="1:5" ht="27.6">
      <c r="A1006" s="188">
        <v>91397</v>
      </c>
      <c r="B1006" s="188" t="s">
        <v>852</v>
      </c>
      <c r="C1006" s="188" t="s">
        <v>21</v>
      </c>
      <c r="D1006" s="189">
        <v>6.69</v>
      </c>
      <c r="E1006" s="190">
        <v>6.69</v>
      </c>
    </row>
    <row r="1007" spans="1:5" ht="41.4">
      <c r="A1007" s="188">
        <v>91398</v>
      </c>
      <c r="B1007" s="188" t="s">
        <v>853</v>
      </c>
      <c r="C1007" s="188" t="s">
        <v>21</v>
      </c>
      <c r="D1007" s="189">
        <v>5.3</v>
      </c>
      <c r="E1007" s="190">
        <v>5.3</v>
      </c>
    </row>
    <row r="1008" spans="1:5" ht="27.6">
      <c r="A1008" s="188">
        <v>91402</v>
      </c>
      <c r="B1008" s="188" t="s">
        <v>854</v>
      </c>
      <c r="C1008" s="188" t="s">
        <v>21</v>
      </c>
      <c r="D1008" s="189">
        <v>4.08</v>
      </c>
      <c r="E1008" s="190">
        <v>4.08</v>
      </c>
    </row>
    <row r="1009" spans="1:5" ht="41.4">
      <c r="A1009" s="188">
        <v>91466</v>
      </c>
      <c r="B1009" s="188" t="s">
        <v>855</v>
      </c>
      <c r="C1009" s="188" t="s">
        <v>21</v>
      </c>
      <c r="D1009" s="189">
        <v>4.58</v>
      </c>
      <c r="E1009" s="190">
        <v>4.58</v>
      </c>
    </row>
    <row r="1010" spans="1:5" ht="41.4">
      <c r="A1010" s="188">
        <v>91467</v>
      </c>
      <c r="B1010" s="188" t="s">
        <v>856</v>
      </c>
      <c r="C1010" s="188" t="s">
        <v>21</v>
      </c>
      <c r="D1010" s="189">
        <v>142.44999999999999</v>
      </c>
      <c r="E1010" s="190">
        <v>142.44999999999999</v>
      </c>
    </row>
    <row r="1011" spans="1:5" ht="41.4">
      <c r="A1011" s="188">
        <v>91468</v>
      </c>
      <c r="B1011" s="188" t="s">
        <v>12773</v>
      </c>
      <c r="C1011" s="188" t="s">
        <v>21</v>
      </c>
      <c r="D1011" s="189">
        <v>25.52</v>
      </c>
      <c r="E1011" s="190">
        <v>25.52</v>
      </c>
    </row>
    <row r="1012" spans="1:5" ht="27.6">
      <c r="A1012" s="188">
        <v>91469</v>
      </c>
      <c r="B1012" s="188" t="s">
        <v>12774</v>
      </c>
      <c r="C1012" s="188" t="s">
        <v>21</v>
      </c>
      <c r="D1012" s="189">
        <v>8.5</v>
      </c>
      <c r="E1012" s="190">
        <v>8.5</v>
      </c>
    </row>
    <row r="1013" spans="1:5" ht="41.4">
      <c r="A1013" s="188">
        <v>91484</v>
      </c>
      <c r="B1013" s="188" t="s">
        <v>12775</v>
      </c>
      <c r="C1013" s="188" t="s">
        <v>21</v>
      </c>
      <c r="D1013" s="189">
        <v>8.5</v>
      </c>
      <c r="E1013" s="190">
        <v>8.5</v>
      </c>
    </row>
    <row r="1014" spans="1:5" ht="41.4">
      <c r="A1014" s="188">
        <v>91485</v>
      </c>
      <c r="B1014" s="188" t="s">
        <v>12776</v>
      </c>
      <c r="C1014" s="188" t="s">
        <v>21</v>
      </c>
      <c r="D1014" s="189">
        <v>146.97999999999999</v>
      </c>
      <c r="E1014" s="190">
        <v>146.97999999999999</v>
      </c>
    </row>
    <row r="1015" spans="1:5" ht="27.6">
      <c r="A1015" s="188">
        <v>91529</v>
      </c>
      <c r="B1015" s="188" t="s">
        <v>857</v>
      </c>
      <c r="C1015" s="188" t="s">
        <v>21</v>
      </c>
      <c r="D1015" s="189">
        <v>0.81</v>
      </c>
      <c r="E1015" s="190">
        <v>0.81</v>
      </c>
    </row>
    <row r="1016" spans="1:5" ht="27.6">
      <c r="A1016" s="188">
        <v>91530</v>
      </c>
      <c r="B1016" s="188" t="s">
        <v>858</v>
      </c>
      <c r="C1016" s="188" t="s">
        <v>21</v>
      </c>
      <c r="D1016" s="189">
        <v>0.11</v>
      </c>
      <c r="E1016" s="190">
        <v>0.11</v>
      </c>
    </row>
    <row r="1017" spans="1:5" ht="27.6">
      <c r="A1017" s="188">
        <v>91531</v>
      </c>
      <c r="B1017" s="188" t="s">
        <v>859</v>
      </c>
      <c r="C1017" s="188" t="s">
        <v>21</v>
      </c>
      <c r="D1017" s="189">
        <v>1.02</v>
      </c>
      <c r="E1017" s="190">
        <v>1.02</v>
      </c>
    </row>
    <row r="1018" spans="1:5" ht="27.6">
      <c r="A1018" s="188">
        <v>91532</v>
      </c>
      <c r="B1018" s="188" t="s">
        <v>860</v>
      </c>
      <c r="C1018" s="188" t="s">
        <v>21</v>
      </c>
      <c r="D1018" s="189">
        <v>6.08</v>
      </c>
      <c r="E1018" s="190">
        <v>6.08</v>
      </c>
    </row>
    <row r="1019" spans="1:5" ht="27.6">
      <c r="A1019" s="188">
        <v>91629</v>
      </c>
      <c r="B1019" s="188" t="s">
        <v>861</v>
      </c>
      <c r="C1019" s="188" t="s">
        <v>21</v>
      </c>
      <c r="D1019" s="189">
        <v>24.26</v>
      </c>
      <c r="E1019" s="190">
        <v>24.26</v>
      </c>
    </row>
    <row r="1020" spans="1:5" ht="27.6">
      <c r="A1020" s="188">
        <v>91630</v>
      </c>
      <c r="B1020" s="188" t="s">
        <v>862</v>
      </c>
      <c r="C1020" s="188" t="s">
        <v>21</v>
      </c>
      <c r="D1020" s="189">
        <v>4.66</v>
      </c>
      <c r="E1020" s="190">
        <v>4.66</v>
      </c>
    </row>
    <row r="1021" spans="1:5" ht="41.4">
      <c r="A1021" s="188">
        <v>91631</v>
      </c>
      <c r="B1021" s="188" t="s">
        <v>863</v>
      </c>
      <c r="C1021" s="188" t="s">
        <v>21</v>
      </c>
      <c r="D1021" s="189">
        <v>3.69</v>
      </c>
      <c r="E1021" s="190">
        <v>3.69</v>
      </c>
    </row>
    <row r="1022" spans="1:5" ht="27.6">
      <c r="A1022" s="188">
        <v>91632</v>
      </c>
      <c r="B1022" s="188" t="s">
        <v>864</v>
      </c>
      <c r="C1022" s="188" t="s">
        <v>21</v>
      </c>
      <c r="D1022" s="189">
        <v>42.07</v>
      </c>
      <c r="E1022" s="190">
        <v>42.07</v>
      </c>
    </row>
    <row r="1023" spans="1:5" ht="41.4">
      <c r="A1023" s="188">
        <v>91633</v>
      </c>
      <c r="B1023" s="188" t="s">
        <v>865</v>
      </c>
      <c r="C1023" s="188" t="s">
        <v>21</v>
      </c>
      <c r="D1023" s="189">
        <v>120.57</v>
      </c>
      <c r="E1023" s="190">
        <v>120.57</v>
      </c>
    </row>
    <row r="1024" spans="1:5" ht="41.4">
      <c r="A1024" s="188">
        <v>91640</v>
      </c>
      <c r="B1024" s="188" t="s">
        <v>866</v>
      </c>
      <c r="C1024" s="188" t="s">
        <v>21</v>
      </c>
      <c r="D1024" s="189">
        <v>40.909999999999997</v>
      </c>
      <c r="E1024" s="190">
        <v>40.909999999999997</v>
      </c>
    </row>
    <row r="1025" spans="1:5" ht="41.4">
      <c r="A1025" s="188">
        <v>91641</v>
      </c>
      <c r="B1025" s="188" t="s">
        <v>867</v>
      </c>
      <c r="C1025" s="188" t="s">
        <v>21</v>
      </c>
      <c r="D1025" s="189">
        <v>8.4</v>
      </c>
      <c r="E1025" s="190">
        <v>8.4</v>
      </c>
    </row>
    <row r="1026" spans="1:5" ht="41.4">
      <c r="A1026" s="188">
        <v>91642</v>
      </c>
      <c r="B1026" s="188" t="s">
        <v>868</v>
      </c>
      <c r="C1026" s="188" t="s">
        <v>21</v>
      </c>
      <c r="D1026" s="189">
        <v>6.66</v>
      </c>
      <c r="E1026" s="190">
        <v>6.66</v>
      </c>
    </row>
    <row r="1027" spans="1:5" ht="41.4">
      <c r="A1027" s="188">
        <v>91643</v>
      </c>
      <c r="B1027" s="188" t="s">
        <v>869</v>
      </c>
      <c r="C1027" s="188" t="s">
        <v>21</v>
      </c>
      <c r="D1027" s="189">
        <v>73.52</v>
      </c>
      <c r="E1027" s="190">
        <v>73.52</v>
      </c>
    </row>
    <row r="1028" spans="1:5" ht="41.4">
      <c r="A1028" s="188">
        <v>91644</v>
      </c>
      <c r="B1028" s="188" t="s">
        <v>870</v>
      </c>
      <c r="C1028" s="188" t="s">
        <v>21</v>
      </c>
      <c r="D1028" s="189">
        <v>271.33</v>
      </c>
      <c r="E1028" s="190">
        <v>271.33</v>
      </c>
    </row>
    <row r="1029" spans="1:5" ht="27.6">
      <c r="A1029" s="188">
        <v>91688</v>
      </c>
      <c r="B1029" s="188" t="s">
        <v>871</v>
      </c>
      <c r="C1029" s="188" t="s">
        <v>21</v>
      </c>
      <c r="D1029" s="189">
        <v>0.08</v>
      </c>
      <c r="E1029" s="190">
        <v>0.08</v>
      </c>
    </row>
    <row r="1030" spans="1:5">
      <c r="A1030" s="188">
        <v>91689</v>
      </c>
      <c r="B1030" s="188" t="s">
        <v>872</v>
      </c>
      <c r="C1030" s="188" t="s">
        <v>21</v>
      </c>
      <c r="D1030" s="189">
        <v>0.01</v>
      </c>
      <c r="E1030" s="190">
        <v>0.01</v>
      </c>
    </row>
    <row r="1031" spans="1:5" ht="27.6">
      <c r="A1031" s="188">
        <v>91690</v>
      </c>
      <c r="B1031" s="188" t="s">
        <v>873</v>
      </c>
      <c r="C1031" s="188" t="s">
        <v>21</v>
      </c>
      <c r="D1031" s="189">
        <v>0.05</v>
      </c>
      <c r="E1031" s="190">
        <v>0.05</v>
      </c>
    </row>
    <row r="1032" spans="1:5" ht="27.6">
      <c r="A1032" s="188">
        <v>91691</v>
      </c>
      <c r="B1032" s="188" t="s">
        <v>874</v>
      </c>
      <c r="C1032" s="188" t="s">
        <v>21</v>
      </c>
      <c r="D1032" s="189">
        <v>1.34</v>
      </c>
      <c r="E1032" s="190">
        <v>1.34</v>
      </c>
    </row>
    <row r="1033" spans="1:5" ht="27.6">
      <c r="A1033" s="188">
        <v>92040</v>
      </c>
      <c r="B1033" s="188" t="s">
        <v>875</v>
      </c>
      <c r="C1033" s="188" t="s">
        <v>21</v>
      </c>
      <c r="D1033" s="189">
        <v>6.47</v>
      </c>
      <c r="E1033" s="190">
        <v>6.47</v>
      </c>
    </row>
    <row r="1034" spans="1:5">
      <c r="A1034" s="188">
        <v>92041</v>
      </c>
      <c r="B1034" s="188" t="s">
        <v>876</v>
      </c>
      <c r="C1034" s="188" t="s">
        <v>21</v>
      </c>
      <c r="D1034" s="189">
        <v>0.68</v>
      </c>
      <c r="E1034" s="190">
        <v>0.68</v>
      </c>
    </row>
    <row r="1035" spans="1:5" ht="27.6">
      <c r="A1035" s="188">
        <v>92042</v>
      </c>
      <c r="B1035" s="188" t="s">
        <v>877</v>
      </c>
      <c r="C1035" s="188" t="s">
        <v>21</v>
      </c>
      <c r="D1035" s="189">
        <v>5.39</v>
      </c>
      <c r="E1035" s="190">
        <v>5.39</v>
      </c>
    </row>
    <row r="1036" spans="1:5" ht="41.4">
      <c r="A1036" s="188">
        <v>92101</v>
      </c>
      <c r="B1036" s="188" t="s">
        <v>12777</v>
      </c>
      <c r="C1036" s="188" t="s">
        <v>21</v>
      </c>
      <c r="D1036" s="189">
        <v>40.729999999999997</v>
      </c>
      <c r="E1036" s="190">
        <v>40.729999999999997</v>
      </c>
    </row>
    <row r="1037" spans="1:5" ht="41.4">
      <c r="A1037" s="188">
        <v>92102</v>
      </c>
      <c r="B1037" s="188" t="s">
        <v>12778</v>
      </c>
      <c r="C1037" s="188" t="s">
        <v>21</v>
      </c>
      <c r="D1037" s="189">
        <v>10.44</v>
      </c>
      <c r="E1037" s="190">
        <v>10.44</v>
      </c>
    </row>
    <row r="1038" spans="1:5" ht="41.4">
      <c r="A1038" s="188">
        <v>92103</v>
      </c>
      <c r="B1038" s="188" t="s">
        <v>12779</v>
      </c>
      <c r="C1038" s="188" t="s">
        <v>21</v>
      </c>
      <c r="D1038" s="189">
        <v>10.44</v>
      </c>
      <c r="E1038" s="190">
        <v>10.44</v>
      </c>
    </row>
    <row r="1039" spans="1:5" ht="41.4">
      <c r="A1039" s="188">
        <v>92104</v>
      </c>
      <c r="B1039" s="188" t="s">
        <v>12780</v>
      </c>
      <c r="C1039" s="188" t="s">
        <v>21</v>
      </c>
      <c r="D1039" s="189">
        <v>69.72</v>
      </c>
      <c r="E1039" s="190">
        <v>69.72</v>
      </c>
    </row>
    <row r="1040" spans="1:5" ht="41.4">
      <c r="A1040" s="188">
        <v>92105</v>
      </c>
      <c r="B1040" s="188" t="s">
        <v>12781</v>
      </c>
      <c r="C1040" s="188" t="s">
        <v>21</v>
      </c>
      <c r="D1040" s="189">
        <v>158.83000000000001</v>
      </c>
      <c r="E1040" s="190">
        <v>158.83000000000001</v>
      </c>
    </row>
    <row r="1041" spans="1:5" ht="27.6">
      <c r="A1041" s="188">
        <v>92108</v>
      </c>
      <c r="B1041" s="188" t="s">
        <v>12782</v>
      </c>
      <c r="C1041" s="188" t="s">
        <v>21</v>
      </c>
      <c r="D1041" s="189">
        <v>0.86</v>
      </c>
      <c r="E1041" s="190">
        <v>0.86</v>
      </c>
    </row>
    <row r="1042" spans="1:5" ht="27.6">
      <c r="A1042" s="188">
        <v>92109</v>
      </c>
      <c r="B1042" s="188" t="s">
        <v>12783</v>
      </c>
      <c r="C1042" s="188" t="s">
        <v>21</v>
      </c>
      <c r="D1042" s="189">
        <v>0.14000000000000001</v>
      </c>
      <c r="E1042" s="190">
        <v>0.14000000000000001</v>
      </c>
    </row>
    <row r="1043" spans="1:5" ht="27.6">
      <c r="A1043" s="188">
        <v>92110</v>
      </c>
      <c r="B1043" s="188" t="s">
        <v>12784</v>
      </c>
      <c r="C1043" s="188" t="s">
        <v>21</v>
      </c>
      <c r="D1043" s="189">
        <v>1.1499999999999999</v>
      </c>
      <c r="E1043" s="190">
        <v>1.1499999999999999</v>
      </c>
    </row>
    <row r="1044" spans="1:5" ht="27.6">
      <c r="A1044" s="188">
        <v>92111</v>
      </c>
      <c r="B1044" s="188" t="s">
        <v>12785</v>
      </c>
      <c r="C1044" s="188" t="s">
        <v>21</v>
      </c>
      <c r="D1044" s="189">
        <v>1.23</v>
      </c>
      <c r="E1044" s="190">
        <v>1.23</v>
      </c>
    </row>
    <row r="1045" spans="1:5">
      <c r="A1045" s="188">
        <v>92114</v>
      </c>
      <c r="B1045" s="188" t="s">
        <v>12786</v>
      </c>
      <c r="C1045" s="188" t="s">
        <v>21</v>
      </c>
      <c r="D1045" s="189">
        <v>0.22</v>
      </c>
      <c r="E1045" s="190">
        <v>0.22</v>
      </c>
    </row>
    <row r="1046" spans="1:5">
      <c r="A1046" s="188">
        <v>92115</v>
      </c>
      <c r="B1046" s="188" t="s">
        <v>12787</v>
      </c>
      <c r="C1046" s="188" t="s">
        <v>21</v>
      </c>
      <c r="D1046" s="189">
        <v>0.03</v>
      </c>
      <c r="E1046" s="190">
        <v>0.03</v>
      </c>
    </row>
    <row r="1047" spans="1:5">
      <c r="A1047" s="188">
        <v>92116</v>
      </c>
      <c r="B1047" s="188" t="s">
        <v>12788</v>
      </c>
      <c r="C1047" s="188" t="s">
        <v>21</v>
      </c>
      <c r="D1047" s="189">
        <v>0.16</v>
      </c>
      <c r="E1047" s="190">
        <v>0.16</v>
      </c>
    </row>
    <row r="1048" spans="1:5">
      <c r="A1048" s="188">
        <v>92133</v>
      </c>
      <c r="B1048" s="188" t="s">
        <v>878</v>
      </c>
      <c r="C1048" s="188" t="s">
        <v>21</v>
      </c>
      <c r="D1048" s="189">
        <v>13.04</v>
      </c>
      <c r="E1048" s="190">
        <v>13.04</v>
      </c>
    </row>
    <row r="1049" spans="1:5">
      <c r="A1049" s="188">
        <v>92134</v>
      </c>
      <c r="B1049" s="188" t="s">
        <v>879</v>
      </c>
      <c r="C1049" s="188" t="s">
        <v>21</v>
      </c>
      <c r="D1049" s="189">
        <v>2.06</v>
      </c>
      <c r="E1049" s="190">
        <v>2.06</v>
      </c>
    </row>
    <row r="1050" spans="1:5">
      <c r="A1050" s="188">
        <v>92135</v>
      </c>
      <c r="B1050" s="188" t="s">
        <v>880</v>
      </c>
      <c r="C1050" s="188" t="s">
        <v>21</v>
      </c>
      <c r="D1050" s="189">
        <v>1.63</v>
      </c>
      <c r="E1050" s="190">
        <v>1.63</v>
      </c>
    </row>
    <row r="1051" spans="1:5">
      <c r="A1051" s="188">
        <v>92136</v>
      </c>
      <c r="B1051" s="188" t="s">
        <v>881</v>
      </c>
      <c r="C1051" s="188" t="s">
        <v>21</v>
      </c>
      <c r="D1051" s="189">
        <v>16.3</v>
      </c>
      <c r="E1051" s="190">
        <v>16.3</v>
      </c>
    </row>
    <row r="1052" spans="1:5">
      <c r="A1052" s="188">
        <v>92137</v>
      </c>
      <c r="B1052" s="188" t="s">
        <v>882</v>
      </c>
      <c r="C1052" s="188" t="s">
        <v>21</v>
      </c>
      <c r="D1052" s="189">
        <v>31.74</v>
      </c>
      <c r="E1052" s="190">
        <v>31.74</v>
      </c>
    </row>
    <row r="1053" spans="1:5" ht="27.6">
      <c r="A1053" s="188">
        <v>92140</v>
      </c>
      <c r="B1053" s="188" t="s">
        <v>883</v>
      </c>
      <c r="C1053" s="188" t="s">
        <v>21</v>
      </c>
      <c r="D1053" s="189">
        <v>4.7699999999999996</v>
      </c>
      <c r="E1053" s="190">
        <v>4.7699999999999996</v>
      </c>
    </row>
    <row r="1054" spans="1:5" ht="27.6">
      <c r="A1054" s="188">
        <v>92141</v>
      </c>
      <c r="B1054" s="188" t="s">
        <v>884</v>
      </c>
      <c r="C1054" s="188" t="s">
        <v>21</v>
      </c>
      <c r="D1054" s="189">
        <v>0.75</v>
      </c>
      <c r="E1054" s="190">
        <v>0.75</v>
      </c>
    </row>
    <row r="1055" spans="1:5" ht="27.6">
      <c r="A1055" s="188">
        <v>92142</v>
      </c>
      <c r="B1055" s="188" t="s">
        <v>885</v>
      </c>
      <c r="C1055" s="188" t="s">
        <v>21</v>
      </c>
      <c r="D1055" s="189">
        <v>0.59</v>
      </c>
      <c r="E1055" s="190">
        <v>0.59</v>
      </c>
    </row>
    <row r="1056" spans="1:5" ht="27.6">
      <c r="A1056" s="188">
        <v>92143</v>
      </c>
      <c r="B1056" s="188" t="s">
        <v>886</v>
      </c>
      <c r="C1056" s="188" t="s">
        <v>21</v>
      </c>
      <c r="D1056" s="189">
        <v>5.97</v>
      </c>
      <c r="E1056" s="190">
        <v>5.97</v>
      </c>
    </row>
    <row r="1057" spans="1:5" ht="27.6">
      <c r="A1057" s="188">
        <v>92144</v>
      </c>
      <c r="B1057" s="188" t="s">
        <v>887</v>
      </c>
      <c r="C1057" s="188" t="s">
        <v>21</v>
      </c>
      <c r="D1057" s="189">
        <v>39.53</v>
      </c>
      <c r="E1057" s="190">
        <v>39.53</v>
      </c>
    </row>
    <row r="1058" spans="1:5" ht="41.4">
      <c r="A1058" s="188">
        <v>92237</v>
      </c>
      <c r="B1058" s="188" t="s">
        <v>888</v>
      </c>
      <c r="C1058" s="188" t="s">
        <v>21</v>
      </c>
      <c r="D1058" s="189">
        <v>29.82</v>
      </c>
      <c r="E1058" s="190">
        <v>29.82</v>
      </c>
    </row>
    <row r="1059" spans="1:5" ht="41.4">
      <c r="A1059" s="188">
        <v>92238</v>
      </c>
      <c r="B1059" s="188" t="s">
        <v>889</v>
      </c>
      <c r="C1059" s="188" t="s">
        <v>21</v>
      </c>
      <c r="D1059" s="189">
        <v>6.1</v>
      </c>
      <c r="E1059" s="190">
        <v>6.1</v>
      </c>
    </row>
    <row r="1060" spans="1:5" ht="41.4">
      <c r="A1060" s="188">
        <v>92239</v>
      </c>
      <c r="B1060" s="188" t="s">
        <v>890</v>
      </c>
      <c r="C1060" s="188" t="s">
        <v>21</v>
      </c>
      <c r="D1060" s="189">
        <v>4.84</v>
      </c>
      <c r="E1060" s="190">
        <v>4.84</v>
      </c>
    </row>
    <row r="1061" spans="1:5" ht="41.4">
      <c r="A1061" s="188">
        <v>92240</v>
      </c>
      <c r="B1061" s="188" t="s">
        <v>891</v>
      </c>
      <c r="C1061" s="188" t="s">
        <v>21</v>
      </c>
      <c r="D1061" s="189">
        <v>53.35</v>
      </c>
      <c r="E1061" s="190">
        <v>53.35</v>
      </c>
    </row>
    <row r="1062" spans="1:5" ht="41.4">
      <c r="A1062" s="188">
        <v>92241</v>
      </c>
      <c r="B1062" s="188" t="s">
        <v>892</v>
      </c>
      <c r="C1062" s="188" t="s">
        <v>21</v>
      </c>
      <c r="D1062" s="189">
        <v>248.74</v>
      </c>
      <c r="E1062" s="190">
        <v>248.74</v>
      </c>
    </row>
    <row r="1063" spans="1:5" ht="27.6">
      <c r="A1063" s="188">
        <v>92712</v>
      </c>
      <c r="B1063" s="188" t="s">
        <v>12789</v>
      </c>
      <c r="C1063" s="188" t="s">
        <v>21</v>
      </c>
      <c r="D1063" s="189">
        <v>0.13</v>
      </c>
      <c r="E1063" s="190">
        <v>0.13</v>
      </c>
    </row>
    <row r="1064" spans="1:5">
      <c r="A1064" s="188">
        <v>92713</v>
      </c>
      <c r="B1064" s="188" t="s">
        <v>12790</v>
      </c>
      <c r="C1064" s="188" t="s">
        <v>21</v>
      </c>
      <c r="D1064" s="189">
        <v>0.02</v>
      </c>
      <c r="E1064" s="190">
        <v>0.02</v>
      </c>
    </row>
    <row r="1065" spans="1:5" ht="27.6">
      <c r="A1065" s="188">
        <v>92714</v>
      </c>
      <c r="B1065" s="188" t="s">
        <v>12791</v>
      </c>
      <c r="C1065" s="188" t="s">
        <v>21</v>
      </c>
      <c r="D1065" s="189">
        <v>0.18</v>
      </c>
      <c r="E1065" s="190">
        <v>0.18</v>
      </c>
    </row>
    <row r="1066" spans="1:5" ht="27.6">
      <c r="A1066" s="188">
        <v>92715</v>
      </c>
      <c r="B1066" s="188" t="s">
        <v>12792</v>
      </c>
      <c r="C1066" s="188" t="s">
        <v>21</v>
      </c>
      <c r="D1066" s="189">
        <v>81.88</v>
      </c>
      <c r="E1066" s="190">
        <v>81.88</v>
      </c>
    </row>
    <row r="1067" spans="1:5" ht="27.6">
      <c r="A1067" s="188">
        <v>92956</v>
      </c>
      <c r="B1067" s="188" t="s">
        <v>893</v>
      </c>
      <c r="C1067" s="188" t="s">
        <v>21</v>
      </c>
      <c r="D1067" s="189">
        <v>4.37</v>
      </c>
      <c r="E1067" s="190">
        <v>4.37</v>
      </c>
    </row>
    <row r="1068" spans="1:5">
      <c r="A1068" s="188">
        <v>92957</v>
      </c>
      <c r="B1068" s="188" t="s">
        <v>894</v>
      </c>
      <c r="C1068" s="188" t="s">
        <v>21</v>
      </c>
      <c r="D1068" s="189">
        <v>0.52</v>
      </c>
      <c r="E1068" s="190">
        <v>0.52</v>
      </c>
    </row>
    <row r="1069" spans="1:5" ht="27.6">
      <c r="A1069" s="188">
        <v>92958</v>
      </c>
      <c r="B1069" s="188" t="s">
        <v>895</v>
      </c>
      <c r="C1069" s="188" t="s">
        <v>21</v>
      </c>
      <c r="D1069" s="189">
        <v>4.79</v>
      </c>
      <c r="E1069" s="190">
        <v>4.79</v>
      </c>
    </row>
    <row r="1070" spans="1:5" ht="27.6">
      <c r="A1070" s="188">
        <v>92959</v>
      </c>
      <c r="B1070" s="188" t="s">
        <v>896</v>
      </c>
      <c r="C1070" s="188" t="s">
        <v>21</v>
      </c>
      <c r="D1070" s="189">
        <v>8.35</v>
      </c>
      <c r="E1070" s="190">
        <v>8.35</v>
      </c>
    </row>
    <row r="1071" spans="1:5">
      <c r="A1071" s="188">
        <v>92963</v>
      </c>
      <c r="B1071" s="188" t="s">
        <v>897</v>
      </c>
      <c r="C1071" s="188" t="s">
        <v>21</v>
      </c>
      <c r="D1071" s="189">
        <v>1.98</v>
      </c>
      <c r="E1071" s="190">
        <v>1.98</v>
      </c>
    </row>
    <row r="1072" spans="1:5">
      <c r="A1072" s="188">
        <v>92964</v>
      </c>
      <c r="B1072" s="188" t="s">
        <v>898</v>
      </c>
      <c r="C1072" s="188" t="s">
        <v>21</v>
      </c>
      <c r="D1072" s="189">
        <v>0.23</v>
      </c>
      <c r="E1072" s="190">
        <v>0.23</v>
      </c>
    </row>
    <row r="1073" spans="1:5">
      <c r="A1073" s="188">
        <v>92965</v>
      </c>
      <c r="B1073" s="188" t="s">
        <v>899</v>
      </c>
      <c r="C1073" s="188" t="s">
        <v>21</v>
      </c>
      <c r="D1073" s="189">
        <v>2.4700000000000002</v>
      </c>
      <c r="E1073" s="190">
        <v>2.4700000000000002</v>
      </c>
    </row>
    <row r="1074" spans="1:5" ht="41.4">
      <c r="A1074" s="188">
        <v>93220</v>
      </c>
      <c r="B1074" s="188" t="s">
        <v>900</v>
      </c>
      <c r="C1074" s="188" t="s">
        <v>21</v>
      </c>
      <c r="D1074" s="189">
        <v>329.98</v>
      </c>
      <c r="E1074" s="190">
        <v>329.98</v>
      </c>
    </row>
    <row r="1075" spans="1:5" ht="41.4">
      <c r="A1075" s="188">
        <v>93221</v>
      </c>
      <c r="B1075" s="188" t="s">
        <v>901</v>
      </c>
      <c r="C1075" s="188" t="s">
        <v>21</v>
      </c>
      <c r="D1075" s="189">
        <v>45.81</v>
      </c>
      <c r="E1075" s="190">
        <v>45.81</v>
      </c>
    </row>
    <row r="1076" spans="1:5" ht="41.4">
      <c r="A1076" s="188">
        <v>93222</v>
      </c>
      <c r="B1076" s="188" t="s">
        <v>902</v>
      </c>
      <c r="C1076" s="188" t="s">
        <v>21</v>
      </c>
      <c r="D1076" s="189">
        <v>412.94</v>
      </c>
      <c r="E1076" s="190">
        <v>412.94</v>
      </c>
    </row>
    <row r="1077" spans="1:5" ht="41.4">
      <c r="A1077" s="188">
        <v>93223</v>
      </c>
      <c r="B1077" s="188" t="s">
        <v>903</v>
      </c>
      <c r="C1077" s="188" t="s">
        <v>21</v>
      </c>
      <c r="D1077" s="189">
        <v>140.72999999999999</v>
      </c>
      <c r="E1077" s="190">
        <v>140.72999999999999</v>
      </c>
    </row>
    <row r="1078" spans="1:5" ht="27.6">
      <c r="A1078" s="188">
        <v>93229</v>
      </c>
      <c r="B1078" s="188" t="s">
        <v>5052</v>
      </c>
      <c r="C1078" s="188" t="s">
        <v>21</v>
      </c>
      <c r="D1078" s="189">
        <v>0.39</v>
      </c>
      <c r="E1078" s="190">
        <v>0.39</v>
      </c>
    </row>
    <row r="1079" spans="1:5" ht="27.6">
      <c r="A1079" s="188">
        <v>93230</v>
      </c>
      <c r="B1079" s="188" t="s">
        <v>5053</v>
      </c>
      <c r="C1079" s="188" t="s">
        <v>21</v>
      </c>
      <c r="D1079" s="189">
        <v>0.04</v>
      </c>
      <c r="E1079" s="190">
        <v>0.04</v>
      </c>
    </row>
    <row r="1080" spans="1:5" ht="27.6">
      <c r="A1080" s="188">
        <v>93231</v>
      </c>
      <c r="B1080" s="188" t="s">
        <v>5054</v>
      </c>
      <c r="C1080" s="188" t="s">
        <v>21</v>
      </c>
      <c r="D1080" s="189">
        <v>0.49</v>
      </c>
      <c r="E1080" s="190">
        <v>0.49</v>
      </c>
    </row>
    <row r="1081" spans="1:5" ht="27.6">
      <c r="A1081" s="188">
        <v>93232</v>
      </c>
      <c r="B1081" s="188" t="s">
        <v>5055</v>
      </c>
      <c r="C1081" s="188" t="s">
        <v>21</v>
      </c>
      <c r="D1081" s="189">
        <v>4.55</v>
      </c>
      <c r="E1081" s="190">
        <v>4.55</v>
      </c>
    </row>
    <row r="1082" spans="1:5">
      <c r="A1082" s="188">
        <v>93235</v>
      </c>
      <c r="B1082" s="188" t="s">
        <v>904</v>
      </c>
      <c r="C1082" s="188" t="s">
        <v>21</v>
      </c>
      <c r="D1082" s="189">
        <v>1.33</v>
      </c>
      <c r="E1082" s="190">
        <v>1.33</v>
      </c>
    </row>
    <row r="1083" spans="1:5" ht="27.6">
      <c r="A1083" s="188">
        <v>93238</v>
      </c>
      <c r="B1083" s="188" t="s">
        <v>905</v>
      </c>
      <c r="C1083" s="188" t="s">
        <v>21</v>
      </c>
      <c r="D1083" s="189">
        <v>1.42</v>
      </c>
      <c r="E1083" s="190">
        <v>1.42</v>
      </c>
    </row>
    <row r="1084" spans="1:5" ht="27.6">
      <c r="A1084" s="188">
        <v>93239</v>
      </c>
      <c r="B1084" s="188" t="s">
        <v>906</v>
      </c>
      <c r="C1084" s="188" t="s">
        <v>21</v>
      </c>
      <c r="D1084" s="189">
        <v>6.45</v>
      </c>
      <c r="E1084" s="190">
        <v>6.45</v>
      </c>
    </row>
    <row r="1085" spans="1:5" ht="27.6">
      <c r="A1085" s="188">
        <v>93240</v>
      </c>
      <c r="B1085" s="188" t="s">
        <v>907</v>
      </c>
      <c r="C1085" s="188" t="s">
        <v>21</v>
      </c>
      <c r="D1085" s="189">
        <v>10.78</v>
      </c>
      <c r="E1085" s="190">
        <v>10.78</v>
      </c>
    </row>
    <row r="1086" spans="1:5">
      <c r="A1086" s="188">
        <v>93267</v>
      </c>
      <c r="B1086" s="188" t="s">
        <v>12793</v>
      </c>
      <c r="C1086" s="188" t="s">
        <v>21</v>
      </c>
      <c r="D1086" s="189">
        <v>28.78</v>
      </c>
      <c r="E1086" s="190">
        <v>28.78</v>
      </c>
    </row>
    <row r="1087" spans="1:5">
      <c r="A1087" s="188">
        <v>93269</v>
      </c>
      <c r="B1087" s="188" t="s">
        <v>12794</v>
      </c>
      <c r="C1087" s="188" t="s">
        <v>21</v>
      </c>
      <c r="D1087" s="189">
        <v>7.19</v>
      </c>
      <c r="E1087" s="190">
        <v>7.19</v>
      </c>
    </row>
    <row r="1088" spans="1:5">
      <c r="A1088" s="188">
        <v>93270</v>
      </c>
      <c r="B1088" s="188" t="s">
        <v>12795</v>
      </c>
      <c r="C1088" s="188" t="s">
        <v>21</v>
      </c>
      <c r="D1088" s="189">
        <v>28.78</v>
      </c>
      <c r="E1088" s="190">
        <v>28.78</v>
      </c>
    </row>
    <row r="1089" spans="1:5" ht="27.6">
      <c r="A1089" s="188">
        <v>93271</v>
      </c>
      <c r="B1089" s="188" t="s">
        <v>12796</v>
      </c>
      <c r="C1089" s="188" t="s">
        <v>21</v>
      </c>
      <c r="D1089" s="189">
        <v>9.25</v>
      </c>
      <c r="E1089" s="190">
        <v>9.25</v>
      </c>
    </row>
    <row r="1090" spans="1:5" ht="27.6">
      <c r="A1090" s="188">
        <v>93277</v>
      </c>
      <c r="B1090" s="188" t="s">
        <v>908</v>
      </c>
      <c r="C1090" s="188" t="s">
        <v>21</v>
      </c>
      <c r="D1090" s="189">
        <v>0.35</v>
      </c>
      <c r="E1090" s="190">
        <v>0.35</v>
      </c>
    </row>
    <row r="1091" spans="1:5" ht="27.6">
      <c r="A1091" s="188">
        <v>93278</v>
      </c>
      <c r="B1091" s="188" t="s">
        <v>909</v>
      </c>
      <c r="C1091" s="188" t="s">
        <v>21</v>
      </c>
      <c r="D1091" s="189">
        <v>0.04</v>
      </c>
      <c r="E1091" s="190">
        <v>0.04</v>
      </c>
    </row>
    <row r="1092" spans="1:5" ht="27.6">
      <c r="A1092" s="188">
        <v>93279</v>
      </c>
      <c r="B1092" s="188" t="s">
        <v>910</v>
      </c>
      <c r="C1092" s="188" t="s">
        <v>21</v>
      </c>
      <c r="D1092" s="189">
        <v>0.33</v>
      </c>
      <c r="E1092" s="190">
        <v>0.33</v>
      </c>
    </row>
    <row r="1093" spans="1:5" ht="27.6">
      <c r="A1093" s="188">
        <v>93280</v>
      </c>
      <c r="B1093" s="188" t="s">
        <v>911</v>
      </c>
      <c r="C1093" s="188" t="s">
        <v>21</v>
      </c>
      <c r="D1093" s="189">
        <v>0.77</v>
      </c>
      <c r="E1093" s="190">
        <v>0.77</v>
      </c>
    </row>
    <row r="1094" spans="1:5" ht="27.6">
      <c r="A1094" s="188">
        <v>93283</v>
      </c>
      <c r="B1094" s="188" t="s">
        <v>912</v>
      </c>
      <c r="C1094" s="188" t="s">
        <v>21</v>
      </c>
      <c r="D1094" s="189">
        <v>96.78</v>
      </c>
      <c r="E1094" s="190">
        <v>96.78</v>
      </c>
    </row>
    <row r="1095" spans="1:5" ht="27.6">
      <c r="A1095" s="188">
        <v>93284</v>
      </c>
      <c r="B1095" s="188" t="s">
        <v>913</v>
      </c>
      <c r="C1095" s="188" t="s">
        <v>21</v>
      </c>
      <c r="D1095" s="189">
        <v>17.420000000000002</v>
      </c>
      <c r="E1095" s="190">
        <v>17.420000000000002</v>
      </c>
    </row>
    <row r="1096" spans="1:5" ht="27.6">
      <c r="A1096" s="188">
        <v>93285</v>
      </c>
      <c r="B1096" s="188" t="s">
        <v>914</v>
      </c>
      <c r="C1096" s="188" t="s">
        <v>21</v>
      </c>
      <c r="D1096" s="189">
        <v>155.57</v>
      </c>
      <c r="E1096" s="190">
        <v>155.57</v>
      </c>
    </row>
    <row r="1097" spans="1:5" ht="27.6">
      <c r="A1097" s="188">
        <v>93286</v>
      </c>
      <c r="B1097" s="188" t="s">
        <v>915</v>
      </c>
      <c r="C1097" s="188" t="s">
        <v>21</v>
      </c>
      <c r="D1097" s="189">
        <v>12.87</v>
      </c>
      <c r="E1097" s="190">
        <v>12.87</v>
      </c>
    </row>
    <row r="1098" spans="1:5" ht="27.6">
      <c r="A1098" s="188">
        <v>93296</v>
      </c>
      <c r="B1098" s="188" t="s">
        <v>916</v>
      </c>
      <c r="C1098" s="188" t="s">
        <v>21</v>
      </c>
      <c r="D1098" s="189">
        <v>13.79</v>
      </c>
      <c r="E1098" s="190">
        <v>13.79</v>
      </c>
    </row>
    <row r="1099" spans="1:5" ht="27.6">
      <c r="A1099" s="188">
        <v>93397</v>
      </c>
      <c r="B1099" s="188" t="s">
        <v>917</v>
      </c>
      <c r="C1099" s="188" t="s">
        <v>21</v>
      </c>
      <c r="D1099" s="189">
        <v>28.23</v>
      </c>
      <c r="E1099" s="190">
        <v>28.23</v>
      </c>
    </row>
    <row r="1100" spans="1:5" ht="27.6">
      <c r="A1100" s="188">
        <v>93398</v>
      </c>
      <c r="B1100" s="188" t="s">
        <v>918</v>
      </c>
      <c r="C1100" s="188" t="s">
        <v>21</v>
      </c>
      <c r="D1100" s="189">
        <v>5.5</v>
      </c>
      <c r="E1100" s="190">
        <v>5.5</v>
      </c>
    </row>
    <row r="1101" spans="1:5" ht="41.4">
      <c r="A1101" s="188">
        <v>93399</v>
      </c>
      <c r="B1101" s="188" t="s">
        <v>919</v>
      </c>
      <c r="C1101" s="188" t="s">
        <v>21</v>
      </c>
      <c r="D1101" s="189">
        <v>4.3499999999999996</v>
      </c>
      <c r="E1101" s="190">
        <v>4.3499999999999996</v>
      </c>
    </row>
    <row r="1102" spans="1:5" ht="27.6">
      <c r="A1102" s="188">
        <v>93400</v>
      </c>
      <c r="B1102" s="188" t="s">
        <v>920</v>
      </c>
      <c r="C1102" s="188" t="s">
        <v>21</v>
      </c>
      <c r="D1102" s="189">
        <v>49.52</v>
      </c>
      <c r="E1102" s="190">
        <v>49.52</v>
      </c>
    </row>
    <row r="1103" spans="1:5" ht="41.4">
      <c r="A1103" s="188">
        <v>93401</v>
      </c>
      <c r="B1103" s="188" t="s">
        <v>921</v>
      </c>
      <c r="C1103" s="188" t="s">
        <v>21</v>
      </c>
      <c r="D1103" s="189">
        <v>142.44999999999999</v>
      </c>
      <c r="E1103" s="190">
        <v>142.44999999999999</v>
      </c>
    </row>
    <row r="1104" spans="1:5" ht="41.4">
      <c r="A1104" s="188">
        <v>93404</v>
      </c>
      <c r="B1104" s="188" t="s">
        <v>12797</v>
      </c>
      <c r="C1104" s="188" t="s">
        <v>21</v>
      </c>
      <c r="D1104" s="189">
        <v>6.29</v>
      </c>
      <c r="E1104" s="190">
        <v>6.29</v>
      </c>
    </row>
    <row r="1105" spans="1:5" ht="41.4">
      <c r="A1105" s="188">
        <v>93405</v>
      </c>
      <c r="B1105" s="188" t="s">
        <v>12798</v>
      </c>
      <c r="C1105" s="188" t="s">
        <v>21</v>
      </c>
      <c r="D1105" s="189">
        <v>1.18</v>
      </c>
      <c r="E1105" s="190">
        <v>1.18</v>
      </c>
    </row>
    <row r="1106" spans="1:5" ht="41.4">
      <c r="A1106" s="188">
        <v>93406</v>
      </c>
      <c r="B1106" s="188" t="s">
        <v>12799</v>
      </c>
      <c r="C1106" s="188" t="s">
        <v>21</v>
      </c>
      <c r="D1106" s="189">
        <v>8.34</v>
      </c>
      <c r="E1106" s="190">
        <v>8.34</v>
      </c>
    </row>
    <row r="1107" spans="1:5" ht="41.4">
      <c r="A1107" s="188">
        <v>93407</v>
      </c>
      <c r="B1107" s="188" t="s">
        <v>12800</v>
      </c>
      <c r="C1107" s="188" t="s">
        <v>21</v>
      </c>
      <c r="D1107" s="189">
        <v>42.48</v>
      </c>
      <c r="E1107" s="190">
        <v>42.48</v>
      </c>
    </row>
    <row r="1108" spans="1:5" ht="27.6">
      <c r="A1108" s="188">
        <v>93411</v>
      </c>
      <c r="B1108" s="188" t="s">
        <v>923</v>
      </c>
      <c r="C1108" s="188" t="s">
        <v>21</v>
      </c>
      <c r="D1108" s="189">
        <v>0.35</v>
      </c>
      <c r="E1108" s="190">
        <v>0.35</v>
      </c>
    </row>
    <row r="1109" spans="1:5" ht="27.6">
      <c r="A1109" s="188">
        <v>93412</v>
      </c>
      <c r="B1109" s="188" t="s">
        <v>924</v>
      </c>
      <c r="C1109" s="188" t="s">
        <v>21</v>
      </c>
      <c r="D1109" s="189">
        <v>0.06</v>
      </c>
      <c r="E1109" s="190">
        <v>0.06</v>
      </c>
    </row>
    <row r="1110" spans="1:5" ht="27.6">
      <c r="A1110" s="188">
        <v>93413</v>
      </c>
      <c r="B1110" s="188" t="s">
        <v>925</v>
      </c>
      <c r="C1110" s="188" t="s">
        <v>21</v>
      </c>
      <c r="D1110" s="189">
        <v>0.31</v>
      </c>
      <c r="E1110" s="190">
        <v>0.31</v>
      </c>
    </row>
    <row r="1111" spans="1:5" ht="27.6">
      <c r="A1111" s="188">
        <v>93414</v>
      </c>
      <c r="B1111" s="188" t="s">
        <v>926</v>
      </c>
      <c r="C1111" s="188" t="s">
        <v>21</v>
      </c>
      <c r="D1111" s="189">
        <v>14.71</v>
      </c>
      <c r="E1111" s="190">
        <v>14.71</v>
      </c>
    </row>
    <row r="1112" spans="1:5">
      <c r="A1112" s="188">
        <v>93417</v>
      </c>
      <c r="B1112" s="188" t="s">
        <v>927</v>
      </c>
      <c r="C1112" s="188" t="s">
        <v>21</v>
      </c>
      <c r="D1112" s="189">
        <v>4.66</v>
      </c>
      <c r="E1112" s="190">
        <v>4.66</v>
      </c>
    </row>
    <row r="1113" spans="1:5">
      <c r="A1113" s="188">
        <v>93418</v>
      </c>
      <c r="B1113" s="188" t="s">
        <v>928</v>
      </c>
      <c r="C1113" s="188" t="s">
        <v>21</v>
      </c>
      <c r="D1113" s="189">
        <v>0.83</v>
      </c>
      <c r="E1113" s="190">
        <v>0.83</v>
      </c>
    </row>
    <row r="1114" spans="1:5">
      <c r="A1114" s="188">
        <v>93419</v>
      </c>
      <c r="B1114" s="188" t="s">
        <v>929</v>
      </c>
      <c r="C1114" s="188" t="s">
        <v>21</v>
      </c>
      <c r="D1114" s="189">
        <v>4.16</v>
      </c>
      <c r="E1114" s="190">
        <v>4.16</v>
      </c>
    </row>
    <row r="1115" spans="1:5">
      <c r="A1115" s="188">
        <v>93420</v>
      </c>
      <c r="B1115" s="188" t="s">
        <v>930</v>
      </c>
      <c r="C1115" s="188" t="s">
        <v>21</v>
      </c>
      <c r="D1115" s="189">
        <v>60.42</v>
      </c>
      <c r="E1115" s="190">
        <v>60.42</v>
      </c>
    </row>
    <row r="1116" spans="1:5">
      <c r="A1116" s="188">
        <v>93423</v>
      </c>
      <c r="B1116" s="188" t="s">
        <v>931</v>
      </c>
      <c r="C1116" s="188" t="s">
        <v>21</v>
      </c>
      <c r="D1116" s="189">
        <v>6.6</v>
      </c>
      <c r="E1116" s="190">
        <v>6.6</v>
      </c>
    </row>
    <row r="1117" spans="1:5">
      <c r="A1117" s="188">
        <v>93424</v>
      </c>
      <c r="B1117" s="188" t="s">
        <v>932</v>
      </c>
      <c r="C1117" s="188" t="s">
        <v>21</v>
      </c>
      <c r="D1117" s="189">
        <v>1.18</v>
      </c>
      <c r="E1117" s="190">
        <v>1.18</v>
      </c>
    </row>
    <row r="1118" spans="1:5">
      <c r="A1118" s="188">
        <v>93425</v>
      </c>
      <c r="B1118" s="188" t="s">
        <v>933</v>
      </c>
      <c r="C1118" s="188" t="s">
        <v>21</v>
      </c>
      <c r="D1118" s="189">
        <v>5.89</v>
      </c>
      <c r="E1118" s="190">
        <v>5.89</v>
      </c>
    </row>
    <row r="1119" spans="1:5">
      <c r="A1119" s="188">
        <v>93426</v>
      </c>
      <c r="B1119" s="188" t="s">
        <v>934</v>
      </c>
      <c r="C1119" s="188" t="s">
        <v>21</v>
      </c>
      <c r="D1119" s="189">
        <v>144.38999999999999</v>
      </c>
      <c r="E1119" s="190">
        <v>144.38999999999999</v>
      </c>
    </row>
    <row r="1120" spans="1:5">
      <c r="A1120" s="188">
        <v>93429</v>
      </c>
      <c r="B1120" s="188" t="s">
        <v>12801</v>
      </c>
      <c r="C1120" s="188" t="s">
        <v>21</v>
      </c>
      <c r="D1120" s="189">
        <v>138.5</v>
      </c>
      <c r="E1120" s="190">
        <v>138.5</v>
      </c>
    </row>
    <row r="1121" spans="1:5">
      <c r="A1121" s="188">
        <v>93430</v>
      </c>
      <c r="B1121" s="188" t="s">
        <v>12802</v>
      </c>
      <c r="C1121" s="188" t="s">
        <v>21</v>
      </c>
      <c r="D1121" s="189">
        <v>27.7</v>
      </c>
      <c r="E1121" s="190">
        <v>27.7</v>
      </c>
    </row>
    <row r="1122" spans="1:5">
      <c r="A1122" s="188">
        <v>93431</v>
      </c>
      <c r="B1122" s="188" t="s">
        <v>12803</v>
      </c>
      <c r="C1122" s="188" t="s">
        <v>21</v>
      </c>
      <c r="D1122" s="189">
        <v>166.2</v>
      </c>
      <c r="E1122" s="190">
        <v>166.2</v>
      </c>
    </row>
    <row r="1123" spans="1:5" ht="27.6">
      <c r="A1123" s="188">
        <v>93432</v>
      </c>
      <c r="B1123" s="188" t="s">
        <v>12804</v>
      </c>
      <c r="C1123" s="188" t="s">
        <v>21</v>
      </c>
      <c r="D1123" s="189">
        <v>1940.4</v>
      </c>
      <c r="E1123" s="190">
        <v>1940.4</v>
      </c>
    </row>
    <row r="1124" spans="1:5">
      <c r="A1124" s="188">
        <v>93435</v>
      </c>
      <c r="B1124" s="188" t="s">
        <v>12805</v>
      </c>
      <c r="C1124" s="188" t="s">
        <v>21</v>
      </c>
      <c r="D1124" s="189">
        <v>8.74</v>
      </c>
      <c r="E1124" s="190">
        <v>8.74</v>
      </c>
    </row>
    <row r="1125" spans="1:5">
      <c r="A1125" s="188">
        <v>93436</v>
      </c>
      <c r="B1125" s="188" t="s">
        <v>12806</v>
      </c>
      <c r="C1125" s="188" t="s">
        <v>21</v>
      </c>
      <c r="D1125" s="189">
        <v>1.74</v>
      </c>
      <c r="E1125" s="190">
        <v>1.74</v>
      </c>
    </row>
    <row r="1126" spans="1:5">
      <c r="A1126" s="188">
        <v>93437</v>
      </c>
      <c r="B1126" s="188" t="s">
        <v>12807</v>
      </c>
      <c r="C1126" s="188" t="s">
        <v>21</v>
      </c>
      <c r="D1126" s="189">
        <v>8.74</v>
      </c>
      <c r="E1126" s="190">
        <v>8.74</v>
      </c>
    </row>
    <row r="1127" spans="1:5" ht="27.6">
      <c r="A1127" s="188">
        <v>93438</v>
      </c>
      <c r="B1127" s="188" t="s">
        <v>12808</v>
      </c>
      <c r="C1127" s="188" t="s">
        <v>21</v>
      </c>
      <c r="D1127" s="189">
        <v>101.17</v>
      </c>
      <c r="E1127" s="190">
        <v>101.17</v>
      </c>
    </row>
    <row r="1128" spans="1:5">
      <c r="A1128" s="188">
        <v>95114</v>
      </c>
      <c r="B1128" s="188" t="s">
        <v>935</v>
      </c>
      <c r="C1128" s="188" t="s">
        <v>21</v>
      </c>
      <c r="D1128" s="189">
        <v>1.92</v>
      </c>
      <c r="E1128" s="190">
        <v>1.92</v>
      </c>
    </row>
    <row r="1129" spans="1:5">
      <c r="A1129" s="188">
        <v>95115</v>
      </c>
      <c r="B1129" s="188" t="s">
        <v>936</v>
      </c>
      <c r="C1129" s="188" t="s">
        <v>21</v>
      </c>
      <c r="D1129" s="189">
        <v>0.22</v>
      </c>
      <c r="E1129" s="190">
        <v>0.22</v>
      </c>
    </row>
    <row r="1130" spans="1:5">
      <c r="A1130" s="188">
        <v>95116</v>
      </c>
      <c r="B1130" s="188" t="s">
        <v>937</v>
      </c>
      <c r="C1130" s="188" t="s">
        <v>21</v>
      </c>
      <c r="D1130" s="189">
        <v>32.549999999999997</v>
      </c>
      <c r="E1130" s="190">
        <v>32.549999999999997</v>
      </c>
    </row>
    <row r="1131" spans="1:5">
      <c r="A1131" s="188">
        <v>95117</v>
      </c>
      <c r="B1131" s="188" t="s">
        <v>938</v>
      </c>
      <c r="C1131" s="188" t="s">
        <v>21</v>
      </c>
      <c r="D1131" s="189">
        <v>5.12</v>
      </c>
      <c r="E1131" s="190">
        <v>5.12</v>
      </c>
    </row>
    <row r="1132" spans="1:5">
      <c r="A1132" s="188">
        <v>95118</v>
      </c>
      <c r="B1132" s="188" t="s">
        <v>939</v>
      </c>
      <c r="C1132" s="188" t="s">
        <v>21</v>
      </c>
      <c r="D1132" s="189">
        <v>65.3</v>
      </c>
      <c r="E1132" s="190">
        <v>65.3</v>
      </c>
    </row>
    <row r="1133" spans="1:5">
      <c r="A1133" s="188">
        <v>95119</v>
      </c>
      <c r="B1133" s="188" t="s">
        <v>940</v>
      </c>
      <c r="C1133" s="188" t="s">
        <v>21</v>
      </c>
      <c r="D1133" s="189">
        <v>10.28</v>
      </c>
      <c r="E1133" s="190">
        <v>10.28</v>
      </c>
    </row>
    <row r="1134" spans="1:5">
      <c r="A1134" s="188">
        <v>95120</v>
      </c>
      <c r="B1134" s="188" t="s">
        <v>941</v>
      </c>
      <c r="C1134" s="188" t="s">
        <v>21</v>
      </c>
      <c r="D1134" s="189">
        <v>63.11</v>
      </c>
      <c r="E1134" s="190">
        <v>63.11</v>
      </c>
    </row>
    <row r="1135" spans="1:5">
      <c r="A1135" s="188">
        <v>95123</v>
      </c>
      <c r="B1135" s="188" t="s">
        <v>942</v>
      </c>
      <c r="C1135" s="188" t="s">
        <v>21</v>
      </c>
      <c r="D1135" s="189">
        <v>17.87</v>
      </c>
      <c r="E1135" s="190">
        <v>17.87</v>
      </c>
    </row>
    <row r="1136" spans="1:5">
      <c r="A1136" s="188">
        <v>95124</v>
      </c>
      <c r="B1136" s="188" t="s">
        <v>943</v>
      </c>
      <c r="C1136" s="188" t="s">
        <v>21</v>
      </c>
      <c r="D1136" s="189">
        <v>2.81</v>
      </c>
      <c r="E1136" s="190">
        <v>2.81</v>
      </c>
    </row>
    <row r="1137" spans="1:5">
      <c r="A1137" s="188">
        <v>95125</v>
      </c>
      <c r="B1137" s="188" t="s">
        <v>944</v>
      </c>
      <c r="C1137" s="188" t="s">
        <v>21</v>
      </c>
      <c r="D1137" s="189">
        <v>19.559999999999999</v>
      </c>
      <c r="E1137" s="190">
        <v>19.559999999999999</v>
      </c>
    </row>
    <row r="1138" spans="1:5" ht="27.6">
      <c r="A1138" s="188">
        <v>95126</v>
      </c>
      <c r="B1138" s="188" t="s">
        <v>945</v>
      </c>
      <c r="C1138" s="188" t="s">
        <v>21</v>
      </c>
      <c r="D1138" s="189">
        <v>132.63999999999999</v>
      </c>
      <c r="E1138" s="190">
        <v>132.63999999999999</v>
      </c>
    </row>
    <row r="1139" spans="1:5">
      <c r="A1139" s="188">
        <v>95129</v>
      </c>
      <c r="B1139" s="188" t="s">
        <v>946</v>
      </c>
      <c r="C1139" s="188" t="s">
        <v>21</v>
      </c>
      <c r="D1139" s="189">
        <v>47.9</v>
      </c>
      <c r="E1139" s="190">
        <v>47.9</v>
      </c>
    </row>
    <row r="1140" spans="1:5">
      <c r="A1140" s="188">
        <v>95130</v>
      </c>
      <c r="B1140" s="188" t="s">
        <v>947</v>
      </c>
      <c r="C1140" s="188" t="s">
        <v>21</v>
      </c>
      <c r="D1140" s="189">
        <v>8.8800000000000008</v>
      </c>
      <c r="E1140" s="190">
        <v>8.8800000000000008</v>
      </c>
    </row>
    <row r="1141" spans="1:5">
      <c r="A1141" s="188">
        <v>95131</v>
      </c>
      <c r="B1141" s="188" t="s">
        <v>948</v>
      </c>
      <c r="C1141" s="188" t="s">
        <v>21</v>
      </c>
      <c r="D1141" s="189">
        <v>56.38</v>
      </c>
      <c r="E1141" s="190">
        <v>56.38</v>
      </c>
    </row>
    <row r="1142" spans="1:5" ht="27.6">
      <c r="A1142" s="188">
        <v>95132</v>
      </c>
      <c r="B1142" s="188" t="s">
        <v>949</v>
      </c>
      <c r="C1142" s="188" t="s">
        <v>21</v>
      </c>
      <c r="D1142" s="189">
        <v>29.05</v>
      </c>
      <c r="E1142" s="190">
        <v>29.05</v>
      </c>
    </row>
    <row r="1143" spans="1:5">
      <c r="A1143" s="188">
        <v>95136</v>
      </c>
      <c r="B1143" s="188" t="s">
        <v>950</v>
      </c>
      <c r="C1143" s="188" t="s">
        <v>21</v>
      </c>
      <c r="D1143" s="189">
        <v>0.04</v>
      </c>
      <c r="E1143" s="190">
        <v>0.04</v>
      </c>
    </row>
    <row r="1144" spans="1:5">
      <c r="A1144" s="188">
        <v>95137</v>
      </c>
      <c r="B1144" s="188" t="s">
        <v>951</v>
      </c>
      <c r="C1144" s="188" t="s">
        <v>21</v>
      </c>
      <c r="D1144" s="189">
        <v>0.01</v>
      </c>
      <c r="E1144" s="190">
        <v>0.01</v>
      </c>
    </row>
    <row r="1145" spans="1:5">
      <c r="A1145" s="188">
        <v>95138</v>
      </c>
      <c r="B1145" s="188" t="s">
        <v>952</v>
      </c>
      <c r="C1145" s="188" t="s">
        <v>21</v>
      </c>
      <c r="D1145" s="189">
        <v>0.03</v>
      </c>
      <c r="E1145" s="190">
        <v>0.03</v>
      </c>
    </row>
    <row r="1146" spans="1:5">
      <c r="A1146" s="188">
        <v>95208</v>
      </c>
      <c r="B1146" s="188" t="s">
        <v>12809</v>
      </c>
      <c r="C1146" s="188" t="s">
        <v>21</v>
      </c>
      <c r="D1146" s="189">
        <v>32.6</v>
      </c>
      <c r="E1146" s="190">
        <v>32.6</v>
      </c>
    </row>
    <row r="1147" spans="1:5">
      <c r="A1147" s="188">
        <v>95209</v>
      </c>
      <c r="B1147" s="188" t="s">
        <v>12810</v>
      </c>
      <c r="C1147" s="188" t="s">
        <v>21</v>
      </c>
      <c r="D1147" s="189">
        <v>8.15</v>
      </c>
      <c r="E1147" s="190">
        <v>8.15</v>
      </c>
    </row>
    <row r="1148" spans="1:5">
      <c r="A1148" s="188">
        <v>95210</v>
      </c>
      <c r="B1148" s="188" t="s">
        <v>12811</v>
      </c>
      <c r="C1148" s="188" t="s">
        <v>21</v>
      </c>
      <c r="D1148" s="189">
        <v>32.6</v>
      </c>
      <c r="E1148" s="190">
        <v>32.6</v>
      </c>
    </row>
    <row r="1149" spans="1:5" ht="27.6">
      <c r="A1149" s="188">
        <v>95211</v>
      </c>
      <c r="B1149" s="188" t="s">
        <v>12812</v>
      </c>
      <c r="C1149" s="188" t="s">
        <v>21</v>
      </c>
      <c r="D1149" s="189">
        <v>9.25</v>
      </c>
      <c r="E1149" s="190">
        <v>9.25</v>
      </c>
    </row>
    <row r="1150" spans="1:5">
      <c r="A1150" s="188">
        <v>95217</v>
      </c>
      <c r="B1150" s="188" t="s">
        <v>12813</v>
      </c>
      <c r="C1150" s="188" t="s">
        <v>21</v>
      </c>
      <c r="D1150" s="189">
        <v>0.75</v>
      </c>
      <c r="E1150" s="190">
        <v>0.75</v>
      </c>
    </row>
    <row r="1151" spans="1:5">
      <c r="A1151" s="188">
        <v>95255</v>
      </c>
      <c r="B1151" s="188" t="s">
        <v>953</v>
      </c>
      <c r="C1151" s="188" t="s">
        <v>21</v>
      </c>
      <c r="D1151" s="189">
        <v>1.71</v>
      </c>
      <c r="E1151" s="190">
        <v>1.71</v>
      </c>
    </row>
    <row r="1152" spans="1:5">
      <c r="A1152" s="188">
        <v>95256</v>
      </c>
      <c r="B1152" s="188" t="s">
        <v>954</v>
      </c>
      <c r="C1152" s="188" t="s">
        <v>21</v>
      </c>
      <c r="D1152" s="189">
        <v>0.2</v>
      </c>
      <c r="E1152" s="190">
        <v>0.2</v>
      </c>
    </row>
    <row r="1153" spans="1:5">
      <c r="A1153" s="188">
        <v>95257</v>
      </c>
      <c r="B1153" s="188" t="s">
        <v>955</v>
      </c>
      <c r="C1153" s="188" t="s">
        <v>21</v>
      </c>
      <c r="D1153" s="189">
        <v>2.13</v>
      </c>
      <c r="E1153" s="190">
        <v>2.13</v>
      </c>
    </row>
    <row r="1154" spans="1:5" ht="27.6">
      <c r="A1154" s="188">
        <v>95260</v>
      </c>
      <c r="B1154" s="188" t="s">
        <v>956</v>
      </c>
      <c r="C1154" s="188" t="s">
        <v>21</v>
      </c>
      <c r="D1154" s="189">
        <v>0.65</v>
      </c>
      <c r="E1154" s="190">
        <v>0.65</v>
      </c>
    </row>
    <row r="1155" spans="1:5">
      <c r="A1155" s="188">
        <v>95261</v>
      </c>
      <c r="B1155" s="188" t="s">
        <v>957</v>
      </c>
      <c r="C1155" s="188" t="s">
        <v>21</v>
      </c>
      <c r="D1155" s="189">
        <v>0.19</v>
      </c>
      <c r="E1155" s="190">
        <v>0.19</v>
      </c>
    </row>
    <row r="1156" spans="1:5" ht="27.6">
      <c r="A1156" s="188">
        <v>95262</v>
      </c>
      <c r="B1156" s="188" t="s">
        <v>958</v>
      </c>
      <c r="C1156" s="188" t="s">
        <v>21</v>
      </c>
      <c r="D1156" s="189">
        <v>1.78</v>
      </c>
      <c r="E1156" s="190">
        <v>1.78</v>
      </c>
    </row>
    <row r="1157" spans="1:5" ht="27.6">
      <c r="A1157" s="188">
        <v>95263</v>
      </c>
      <c r="B1157" s="188" t="s">
        <v>959</v>
      </c>
      <c r="C1157" s="188" t="s">
        <v>21</v>
      </c>
      <c r="D1157" s="189">
        <v>4.5999999999999996</v>
      </c>
      <c r="E1157" s="190">
        <v>4.5999999999999996</v>
      </c>
    </row>
    <row r="1158" spans="1:5" ht="27.6">
      <c r="A1158" s="188">
        <v>95266</v>
      </c>
      <c r="B1158" s="188" t="s">
        <v>960</v>
      </c>
      <c r="C1158" s="188" t="s">
        <v>21</v>
      </c>
      <c r="D1158" s="189">
        <v>0.5</v>
      </c>
      <c r="E1158" s="190">
        <v>0.5</v>
      </c>
    </row>
    <row r="1159" spans="1:5" ht="27.6">
      <c r="A1159" s="188">
        <v>95267</v>
      </c>
      <c r="B1159" s="188" t="s">
        <v>961</v>
      </c>
      <c r="C1159" s="188" t="s">
        <v>21</v>
      </c>
      <c r="D1159" s="189">
        <v>0.05</v>
      </c>
      <c r="E1159" s="190">
        <v>0.05</v>
      </c>
    </row>
    <row r="1160" spans="1:5" ht="27.6">
      <c r="A1160" s="188">
        <v>95268</v>
      </c>
      <c r="B1160" s="188" t="s">
        <v>962</v>
      </c>
      <c r="C1160" s="188" t="s">
        <v>21</v>
      </c>
      <c r="D1160" s="189">
        <v>0.49</v>
      </c>
      <c r="E1160" s="190">
        <v>0.49</v>
      </c>
    </row>
    <row r="1161" spans="1:5" ht="27.6">
      <c r="A1161" s="188">
        <v>95269</v>
      </c>
      <c r="B1161" s="188" t="s">
        <v>963</v>
      </c>
      <c r="C1161" s="188" t="s">
        <v>21</v>
      </c>
      <c r="D1161" s="189">
        <v>8.51</v>
      </c>
      <c r="E1161" s="190">
        <v>8.51</v>
      </c>
    </row>
    <row r="1162" spans="1:5" ht="27.6">
      <c r="A1162" s="188">
        <v>95272</v>
      </c>
      <c r="B1162" s="188" t="s">
        <v>12814</v>
      </c>
      <c r="C1162" s="188" t="s">
        <v>21</v>
      </c>
      <c r="D1162" s="189">
        <v>0.46</v>
      </c>
      <c r="E1162" s="190">
        <v>0.46</v>
      </c>
    </row>
    <row r="1163" spans="1:5">
      <c r="A1163" s="188">
        <v>95273</v>
      </c>
      <c r="B1163" s="188" t="s">
        <v>12815</v>
      </c>
      <c r="C1163" s="188" t="s">
        <v>21</v>
      </c>
      <c r="D1163" s="189">
        <v>7.0000000000000007E-2</v>
      </c>
      <c r="E1163" s="190">
        <v>7.0000000000000007E-2</v>
      </c>
    </row>
    <row r="1164" spans="1:5" ht="27.6">
      <c r="A1164" s="188">
        <v>95274</v>
      </c>
      <c r="B1164" s="188" t="s">
        <v>12816</v>
      </c>
      <c r="C1164" s="188" t="s">
        <v>21</v>
      </c>
      <c r="D1164" s="189">
        <v>0.38</v>
      </c>
      <c r="E1164" s="190">
        <v>0.38</v>
      </c>
    </row>
    <row r="1165" spans="1:5" ht="27.6">
      <c r="A1165" s="188">
        <v>95275</v>
      </c>
      <c r="B1165" s="188" t="s">
        <v>12817</v>
      </c>
      <c r="C1165" s="188" t="s">
        <v>21</v>
      </c>
      <c r="D1165" s="189">
        <v>2.5099999999999998</v>
      </c>
      <c r="E1165" s="190">
        <v>2.5099999999999998</v>
      </c>
    </row>
    <row r="1166" spans="1:5" ht="27.6">
      <c r="A1166" s="188">
        <v>95278</v>
      </c>
      <c r="B1166" s="188" t="s">
        <v>12818</v>
      </c>
      <c r="C1166" s="188" t="s">
        <v>21</v>
      </c>
      <c r="D1166" s="189">
        <v>0.57999999999999996</v>
      </c>
      <c r="E1166" s="190">
        <v>0.57999999999999996</v>
      </c>
    </row>
    <row r="1167" spans="1:5">
      <c r="A1167" s="188">
        <v>95279</v>
      </c>
      <c r="B1167" s="188" t="s">
        <v>12819</v>
      </c>
      <c r="C1167" s="188" t="s">
        <v>21</v>
      </c>
      <c r="D1167" s="189">
        <v>0.08</v>
      </c>
      <c r="E1167" s="190">
        <v>0.08</v>
      </c>
    </row>
    <row r="1168" spans="1:5" ht="27.6">
      <c r="A1168" s="188">
        <v>95280</v>
      </c>
      <c r="B1168" s="188" t="s">
        <v>12820</v>
      </c>
      <c r="C1168" s="188" t="s">
        <v>21</v>
      </c>
      <c r="D1168" s="189">
        <v>0.57999999999999996</v>
      </c>
      <c r="E1168" s="190">
        <v>0.57999999999999996</v>
      </c>
    </row>
    <row r="1169" spans="1:5" ht="27.6">
      <c r="A1169" s="188">
        <v>95281</v>
      </c>
      <c r="B1169" s="188" t="s">
        <v>12821</v>
      </c>
      <c r="C1169" s="188" t="s">
        <v>21</v>
      </c>
      <c r="D1169" s="189">
        <v>8.48</v>
      </c>
      <c r="E1169" s="190">
        <v>8.48</v>
      </c>
    </row>
    <row r="1170" spans="1:5" ht="27.6">
      <c r="A1170" s="188">
        <v>95617</v>
      </c>
      <c r="B1170" s="188" t="s">
        <v>964</v>
      </c>
      <c r="C1170" s="188" t="s">
        <v>21</v>
      </c>
      <c r="D1170" s="189">
        <v>1.4</v>
      </c>
      <c r="E1170" s="190">
        <v>1.4</v>
      </c>
    </row>
    <row r="1171" spans="1:5" ht="27.6">
      <c r="A1171" s="188">
        <v>95618</v>
      </c>
      <c r="B1171" s="188" t="s">
        <v>965</v>
      </c>
      <c r="C1171" s="188" t="s">
        <v>21</v>
      </c>
      <c r="D1171" s="189">
        <v>0.16</v>
      </c>
      <c r="E1171" s="190">
        <v>0.16</v>
      </c>
    </row>
    <row r="1172" spans="1:5" ht="27.6">
      <c r="A1172" s="188">
        <v>95619</v>
      </c>
      <c r="B1172" s="188" t="s">
        <v>966</v>
      </c>
      <c r="C1172" s="188" t="s">
        <v>21</v>
      </c>
      <c r="D1172" s="189">
        <v>1.75</v>
      </c>
      <c r="E1172" s="190">
        <v>1.75</v>
      </c>
    </row>
    <row r="1173" spans="1:5" ht="27.6">
      <c r="A1173" s="188">
        <v>95627</v>
      </c>
      <c r="B1173" s="188" t="s">
        <v>967</v>
      </c>
      <c r="C1173" s="188" t="s">
        <v>21</v>
      </c>
      <c r="D1173" s="189">
        <v>50.88</v>
      </c>
      <c r="E1173" s="190">
        <v>50.88</v>
      </c>
    </row>
    <row r="1174" spans="1:5" ht="27.6">
      <c r="A1174" s="188">
        <v>95628</v>
      </c>
      <c r="B1174" s="188" t="s">
        <v>968</v>
      </c>
      <c r="C1174" s="188" t="s">
        <v>21</v>
      </c>
      <c r="D1174" s="189">
        <v>7.06</v>
      </c>
      <c r="E1174" s="190">
        <v>7.06</v>
      </c>
    </row>
    <row r="1175" spans="1:5" ht="27.6">
      <c r="A1175" s="188">
        <v>95629</v>
      </c>
      <c r="B1175" s="188" t="s">
        <v>969</v>
      </c>
      <c r="C1175" s="188" t="s">
        <v>21</v>
      </c>
      <c r="D1175" s="189">
        <v>63.68</v>
      </c>
      <c r="E1175" s="190">
        <v>63.68</v>
      </c>
    </row>
    <row r="1176" spans="1:5" ht="27.6">
      <c r="A1176" s="188">
        <v>95630</v>
      </c>
      <c r="B1176" s="188" t="s">
        <v>970</v>
      </c>
      <c r="C1176" s="188" t="s">
        <v>21</v>
      </c>
      <c r="D1176" s="189">
        <v>80.41</v>
      </c>
      <c r="E1176" s="190">
        <v>80.41</v>
      </c>
    </row>
    <row r="1177" spans="1:5" ht="27.6">
      <c r="A1177" s="188">
        <v>95698</v>
      </c>
      <c r="B1177" s="188" t="s">
        <v>971</v>
      </c>
      <c r="C1177" s="188" t="s">
        <v>21</v>
      </c>
      <c r="D1177" s="189">
        <v>5.68</v>
      </c>
      <c r="E1177" s="190">
        <v>5.68</v>
      </c>
    </row>
    <row r="1178" spans="1:5">
      <c r="A1178" s="188">
        <v>95699</v>
      </c>
      <c r="B1178" s="188" t="s">
        <v>972</v>
      </c>
      <c r="C1178" s="188" t="s">
        <v>21</v>
      </c>
      <c r="D1178" s="189">
        <v>0.67</v>
      </c>
      <c r="E1178" s="190">
        <v>0.67</v>
      </c>
    </row>
    <row r="1179" spans="1:5" ht="27.6">
      <c r="A1179" s="188">
        <v>95700</v>
      </c>
      <c r="B1179" s="188" t="s">
        <v>973</v>
      </c>
      <c r="C1179" s="188" t="s">
        <v>21</v>
      </c>
      <c r="D1179" s="189">
        <v>7.1</v>
      </c>
      <c r="E1179" s="190">
        <v>7.1</v>
      </c>
    </row>
    <row r="1180" spans="1:5" ht="27.6">
      <c r="A1180" s="188">
        <v>95701</v>
      </c>
      <c r="B1180" s="188" t="s">
        <v>974</v>
      </c>
      <c r="C1180" s="188" t="s">
        <v>21</v>
      </c>
      <c r="D1180" s="189">
        <v>3.09</v>
      </c>
      <c r="E1180" s="190">
        <v>3.09</v>
      </c>
    </row>
    <row r="1181" spans="1:5" ht="27.6">
      <c r="A1181" s="188">
        <v>95704</v>
      </c>
      <c r="B1181" s="188" t="s">
        <v>975</v>
      </c>
      <c r="C1181" s="188" t="s">
        <v>21</v>
      </c>
      <c r="D1181" s="189">
        <v>44.32</v>
      </c>
      <c r="E1181" s="190">
        <v>44.32</v>
      </c>
    </row>
    <row r="1182" spans="1:5" ht="27.6">
      <c r="A1182" s="188">
        <v>95705</v>
      </c>
      <c r="B1182" s="188" t="s">
        <v>976</v>
      </c>
      <c r="C1182" s="188" t="s">
        <v>21</v>
      </c>
      <c r="D1182" s="189">
        <v>6.07</v>
      </c>
      <c r="E1182" s="190">
        <v>6.07</v>
      </c>
    </row>
    <row r="1183" spans="1:5" ht="27.6">
      <c r="A1183" s="188">
        <v>95706</v>
      </c>
      <c r="B1183" s="188" t="s">
        <v>977</v>
      </c>
      <c r="C1183" s="188" t="s">
        <v>21</v>
      </c>
      <c r="D1183" s="189">
        <v>55.46</v>
      </c>
      <c r="E1183" s="190">
        <v>55.46</v>
      </c>
    </row>
    <row r="1184" spans="1:5" ht="27.6">
      <c r="A1184" s="188">
        <v>95707</v>
      </c>
      <c r="B1184" s="188" t="s">
        <v>978</v>
      </c>
      <c r="C1184" s="188" t="s">
        <v>21</v>
      </c>
      <c r="D1184" s="189">
        <v>4.05</v>
      </c>
      <c r="E1184" s="190">
        <v>4.05</v>
      </c>
    </row>
    <row r="1185" spans="1:5" ht="27.6">
      <c r="A1185" s="188">
        <v>95710</v>
      </c>
      <c r="B1185" s="188" t="s">
        <v>979</v>
      </c>
      <c r="C1185" s="188" t="s">
        <v>21</v>
      </c>
      <c r="D1185" s="189">
        <v>53.26</v>
      </c>
      <c r="E1185" s="190">
        <v>53.26</v>
      </c>
    </row>
    <row r="1186" spans="1:5" ht="27.6">
      <c r="A1186" s="188">
        <v>95711</v>
      </c>
      <c r="B1186" s="188" t="s">
        <v>980</v>
      </c>
      <c r="C1186" s="188" t="s">
        <v>21</v>
      </c>
      <c r="D1186" s="189">
        <v>7.22</v>
      </c>
      <c r="E1186" s="190">
        <v>7.22</v>
      </c>
    </row>
    <row r="1187" spans="1:5" ht="27.6">
      <c r="A1187" s="188">
        <v>95712</v>
      </c>
      <c r="B1187" s="188" t="s">
        <v>981</v>
      </c>
      <c r="C1187" s="188" t="s">
        <v>21</v>
      </c>
      <c r="D1187" s="189">
        <v>66.58</v>
      </c>
      <c r="E1187" s="190">
        <v>66.58</v>
      </c>
    </row>
    <row r="1188" spans="1:5" ht="27.6">
      <c r="A1188" s="188">
        <v>95713</v>
      </c>
      <c r="B1188" s="188" t="s">
        <v>982</v>
      </c>
      <c r="C1188" s="188" t="s">
        <v>21</v>
      </c>
      <c r="D1188" s="189">
        <v>81.010000000000005</v>
      </c>
      <c r="E1188" s="190">
        <v>81.010000000000005</v>
      </c>
    </row>
    <row r="1189" spans="1:5" ht="27.6">
      <c r="A1189" s="188">
        <v>95716</v>
      </c>
      <c r="B1189" s="188" t="s">
        <v>983</v>
      </c>
      <c r="C1189" s="188" t="s">
        <v>21</v>
      </c>
      <c r="D1189" s="189">
        <v>51.28</v>
      </c>
      <c r="E1189" s="190">
        <v>51.28</v>
      </c>
    </row>
    <row r="1190" spans="1:5" ht="27.6">
      <c r="A1190" s="188">
        <v>95717</v>
      </c>
      <c r="B1190" s="188" t="s">
        <v>984</v>
      </c>
      <c r="C1190" s="188" t="s">
        <v>21</v>
      </c>
      <c r="D1190" s="189">
        <v>6.95</v>
      </c>
      <c r="E1190" s="190">
        <v>6.95</v>
      </c>
    </row>
    <row r="1191" spans="1:5" ht="27.6">
      <c r="A1191" s="188">
        <v>95718</v>
      </c>
      <c r="B1191" s="188" t="s">
        <v>985</v>
      </c>
      <c r="C1191" s="188" t="s">
        <v>21</v>
      </c>
      <c r="D1191" s="189">
        <v>64.099999999999994</v>
      </c>
      <c r="E1191" s="190">
        <v>64.099999999999994</v>
      </c>
    </row>
    <row r="1192" spans="1:5" ht="41.4">
      <c r="A1192" s="188">
        <v>95719</v>
      </c>
      <c r="B1192" s="188" t="s">
        <v>986</v>
      </c>
      <c r="C1192" s="188" t="s">
        <v>21</v>
      </c>
      <c r="D1192" s="189">
        <v>81.010000000000005</v>
      </c>
      <c r="E1192" s="190">
        <v>81.010000000000005</v>
      </c>
    </row>
    <row r="1193" spans="1:5">
      <c r="A1193" s="188">
        <v>95869</v>
      </c>
      <c r="B1193" s="188" t="s">
        <v>987</v>
      </c>
      <c r="C1193" s="188" t="s">
        <v>21</v>
      </c>
      <c r="D1193" s="189">
        <v>1.89</v>
      </c>
      <c r="E1193" s="190">
        <v>1.89</v>
      </c>
    </row>
    <row r="1194" spans="1:5" ht="27.6">
      <c r="A1194" s="188">
        <v>95870</v>
      </c>
      <c r="B1194" s="188" t="s">
        <v>988</v>
      </c>
      <c r="C1194" s="188" t="s">
        <v>21</v>
      </c>
      <c r="D1194" s="189">
        <v>9.41</v>
      </c>
      <c r="E1194" s="190">
        <v>9.41</v>
      </c>
    </row>
    <row r="1195" spans="1:5" ht="27.6">
      <c r="A1195" s="188">
        <v>95871</v>
      </c>
      <c r="B1195" s="188" t="s">
        <v>989</v>
      </c>
      <c r="C1195" s="188" t="s">
        <v>21</v>
      </c>
      <c r="D1195" s="189">
        <v>245.99</v>
      </c>
      <c r="E1195" s="190">
        <v>245.99</v>
      </c>
    </row>
    <row r="1196" spans="1:5" ht="27.6">
      <c r="A1196" s="188">
        <v>95874</v>
      </c>
      <c r="B1196" s="188" t="s">
        <v>992</v>
      </c>
      <c r="C1196" s="188" t="s">
        <v>21</v>
      </c>
      <c r="D1196" s="189">
        <v>10.55</v>
      </c>
      <c r="E1196" s="190">
        <v>10.55</v>
      </c>
    </row>
    <row r="1197" spans="1:5" ht="27.6">
      <c r="A1197" s="188">
        <v>96008</v>
      </c>
      <c r="B1197" s="188" t="s">
        <v>993</v>
      </c>
      <c r="C1197" s="188" t="s">
        <v>21</v>
      </c>
      <c r="D1197" s="189">
        <v>24.09</v>
      </c>
      <c r="E1197" s="190">
        <v>24.09</v>
      </c>
    </row>
    <row r="1198" spans="1:5">
      <c r="A1198" s="188">
        <v>96009</v>
      </c>
      <c r="B1198" s="188" t="s">
        <v>994</v>
      </c>
      <c r="C1198" s="188" t="s">
        <v>21</v>
      </c>
      <c r="D1198" s="189">
        <v>3.34</v>
      </c>
      <c r="E1198" s="190">
        <v>3.34</v>
      </c>
    </row>
    <row r="1199" spans="1:5" ht="27.6">
      <c r="A1199" s="188">
        <v>96011</v>
      </c>
      <c r="B1199" s="188" t="s">
        <v>995</v>
      </c>
      <c r="C1199" s="188" t="s">
        <v>21</v>
      </c>
      <c r="D1199" s="189">
        <v>26.36</v>
      </c>
      <c r="E1199" s="190">
        <v>26.36</v>
      </c>
    </row>
    <row r="1200" spans="1:5" ht="27.6">
      <c r="A1200" s="188">
        <v>96012</v>
      </c>
      <c r="B1200" s="188" t="s">
        <v>996</v>
      </c>
      <c r="C1200" s="188" t="s">
        <v>21</v>
      </c>
      <c r="D1200" s="189">
        <v>87.1</v>
      </c>
      <c r="E1200" s="190">
        <v>87.1</v>
      </c>
    </row>
    <row r="1201" spans="1:5" ht="27.6">
      <c r="A1201" s="188">
        <v>96015</v>
      </c>
      <c r="B1201" s="188" t="s">
        <v>997</v>
      </c>
      <c r="C1201" s="188" t="s">
        <v>21</v>
      </c>
      <c r="D1201" s="189">
        <v>23.86</v>
      </c>
      <c r="E1201" s="190">
        <v>23.86</v>
      </c>
    </row>
    <row r="1202" spans="1:5">
      <c r="A1202" s="188">
        <v>96016</v>
      </c>
      <c r="B1202" s="188" t="s">
        <v>998</v>
      </c>
      <c r="C1202" s="188" t="s">
        <v>21</v>
      </c>
      <c r="D1202" s="189">
        <v>3.3</v>
      </c>
      <c r="E1202" s="190">
        <v>3.3</v>
      </c>
    </row>
    <row r="1203" spans="1:5" ht="27.6">
      <c r="A1203" s="188">
        <v>96018</v>
      </c>
      <c r="B1203" s="188" t="s">
        <v>999</v>
      </c>
      <c r="C1203" s="188" t="s">
        <v>21</v>
      </c>
      <c r="D1203" s="189">
        <v>26.1</v>
      </c>
      <c r="E1203" s="190">
        <v>26.1</v>
      </c>
    </row>
    <row r="1204" spans="1:5" ht="27.6">
      <c r="A1204" s="188">
        <v>96019</v>
      </c>
      <c r="B1204" s="188" t="s">
        <v>1000</v>
      </c>
      <c r="C1204" s="188" t="s">
        <v>21</v>
      </c>
      <c r="D1204" s="189">
        <v>87.1</v>
      </c>
      <c r="E1204" s="190">
        <v>87.1</v>
      </c>
    </row>
    <row r="1205" spans="1:5">
      <c r="A1205" s="188">
        <v>96023</v>
      </c>
      <c r="B1205" s="188" t="s">
        <v>1001</v>
      </c>
      <c r="C1205" s="188" t="s">
        <v>21</v>
      </c>
      <c r="D1205" s="189">
        <v>18.52</v>
      </c>
      <c r="E1205" s="190">
        <v>18.52</v>
      </c>
    </row>
    <row r="1206" spans="1:5">
      <c r="A1206" s="188">
        <v>96024</v>
      </c>
      <c r="B1206" s="188" t="s">
        <v>1002</v>
      </c>
      <c r="C1206" s="188" t="s">
        <v>21</v>
      </c>
      <c r="D1206" s="189">
        <v>2.56</v>
      </c>
      <c r="E1206" s="190">
        <v>2.56</v>
      </c>
    </row>
    <row r="1207" spans="1:5">
      <c r="A1207" s="188">
        <v>96026</v>
      </c>
      <c r="B1207" s="188" t="s">
        <v>1003</v>
      </c>
      <c r="C1207" s="188" t="s">
        <v>21</v>
      </c>
      <c r="D1207" s="189">
        <v>20.260000000000002</v>
      </c>
      <c r="E1207" s="190">
        <v>20.260000000000002</v>
      </c>
    </row>
    <row r="1208" spans="1:5" ht="27.6">
      <c r="A1208" s="188">
        <v>96027</v>
      </c>
      <c r="B1208" s="188" t="s">
        <v>1004</v>
      </c>
      <c r="C1208" s="188" t="s">
        <v>21</v>
      </c>
      <c r="D1208" s="189">
        <v>60.69</v>
      </c>
      <c r="E1208" s="190">
        <v>60.69</v>
      </c>
    </row>
    <row r="1209" spans="1:5" ht="27.6">
      <c r="A1209" s="188">
        <v>96030</v>
      </c>
      <c r="B1209" s="188" t="s">
        <v>1005</v>
      </c>
      <c r="C1209" s="188" t="s">
        <v>21</v>
      </c>
      <c r="D1209" s="189">
        <v>36.86</v>
      </c>
      <c r="E1209" s="190">
        <v>36.86</v>
      </c>
    </row>
    <row r="1210" spans="1:5" ht="27.6">
      <c r="A1210" s="188">
        <v>96031</v>
      </c>
      <c r="B1210" s="188" t="s">
        <v>1006</v>
      </c>
      <c r="C1210" s="188" t="s">
        <v>21</v>
      </c>
      <c r="D1210" s="189">
        <v>7.16</v>
      </c>
      <c r="E1210" s="190">
        <v>7.16</v>
      </c>
    </row>
    <row r="1211" spans="1:5" ht="27.6">
      <c r="A1211" s="188">
        <v>96032</v>
      </c>
      <c r="B1211" s="188" t="s">
        <v>1007</v>
      </c>
      <c r="C1211" s="188" t="s">
        <v>21</v>
      </c>
      <c r="D1211" s="189">
        <v>5.68</v>
      </c>
      <c r="E1211" s="190">
        <v>5.68</v>
      </c>
    </row>
    <row r="1212" spans="1:5" ht="27.6">
      <c r="A1212" s="188">
        <v>96033</v>
      </c>
      <c r="B1212" s="188" t="s">
        <v>1008</v>
      </c>
      <c r="C1212" s="188" t="s">
        <v>21</v>
      </c>
      <c r="D1212" s="189">
        <v>64.040000000000006</v>
      </c>
      <c r="E1212" s="190">
        <v>64.040000000000006</v>
      </c>
    </row>
    <row r="1213" spans="1:5" ht="27.6">
      <c r="A1213" s="188">
        <v>96034</v>
      </c>
      <c r="B1213" s="188" t="s">
        <v>1009</v>
      </c>
      <c r="C1213" s="188" t="s">
        <v>21</v>
      </c>
      <c r="D1213" s="189">
        <v>127.74</v>
      </c>
      <c r="E1213" s="190">
        <v>127.74</v>
      </c>
    </row>
    <row r="1214" spans="1:5" ht="27.6">
      <c r="A1214" s="188">
        <v>96053</v>
      </c>
      <c r="B1214" s="188" t="s">
        <v>1010</v>
      </c>
      <c r="C1214" s="188" t="s">
        <v>21</v>
      </c>
      <c r="D1214" s="189">
        <v>18.75</v>
      </c>
      <c r="E1214" s="190">
        <v>18.75</v>
      </c>
    </row>
    <row r="1215" spans="1:5" ht="27.6">
      <c r="A1215" s="188">
        <v>96054</v>
      </c>
      <c r="B1215" s="188" t="s">
        <v>1011</v>
      </c>
      <c r="C1215" s="188" t="s">
        <v>21</v>
      </c>
      <c r="D1215" s="189">
        <v>28.16</v>
      </c>
      <c r="E1215" s="190">
        <v>28.16</v>
      </c>
    </row>
    <row r="1216" spans="1:5">
      <c r="A1216" s="188">
        <v>96055</v>
      </c>
      <c r="B1216" s="188" t="s">
        <v>1012</v>
      </c>
      <c r="C1216" s="188" t="s">
        <v>21</v>
      </c>
      <c r="D1216" s="189">
        <v>2.6</v>
      </c>
      <c r="E1216" s="190">
        <v>2.6</v>
      </c>
    </row>
    <row r="1217" spans="1:5" ht="27.6">
      <c r="A1217" s="188">
        <v>96056</v>
      </c>
      <c r="B1217" s="188" t="s">
        <v>1013</v>
      </c>
      <c r="C1217" s="188" t="s">
        <v>21</v>
      </c>
      <c r="D1217" s="189">
        <v>20.52</v>
      </c>
      <c r="E1217" s="190">
        <v>20.52</v>
      </c>
    </row>
    <row r="1218" spans="1:5" ht="27.6">
      <c r="A1218" s="188">
        <v>96057</v>
      </c>
      <c r="B1218" s="188" t="s">
        <v>1014</v>
      </c>
      <c r="C1218" s="188" t="s">
        <v>21</v>
      </c>
      <c r="D1218" s="189">
        <v>60.69</v>
      </c>
      <c r="E1218" s="190">
        <v>60.69</v>
      </c>
    </row>
    <row r="1219" spans="1:5" ht="27.6">
      <c r="A1219" s="188">
        <v>96060</v>
      </c>
      <c r="B1219" s="188" t="s">
        <v>1015</v>
      </c>
      <c r="C1219" s="188" t="s">
        <v>21</v>
      </c>
      <c r="D1219" s="189">
        <v>2.84</v>
      </c>
      <c r="E1219" s="190">
        <v>2.84</v>
      </c>
    </row>
    <row r="1220" spans="1:5" ht="27.6">
      <c r="A1220" s="188">
        <v>96061</v>
      </c>
      <c r="B1220" s="188" t="s">
        <v>1016</v>
      </c>
      <c r="C1220" s="188" t="s">
        <v>21</v>
      </c>
      <c r="D1220" s="189">
        <v>35.200000000000003</v>
      </c>
      <c r="E1220" s="190">
        <v>35.200000000000003</v>
      </c>
    </row>
    <row r="1221" spans="1:5" ht="27.6">
      <c r="A1221" s="188">
        <v>96062</v>
      </c>
      <c r="B1221" s="188" t="s">
        <v>1017</v>
      </c>
      <c r="C1221" s="188" t="s">
        <v>21</v>
      </c>
      <c r="D1221" s="189">
        <v>35.89</v>
      </c>
      <c r="E1221" s="190">
        <v>35.89</v>
      </c>
    </row>
    <row r="1222" spans="1:5" ht="27.6">
      <c r="A1222" s="188">
        <v>96241</v>
      </c>
      <c r="B1222" s="188" t="s">
        <v>1493</v>
      </c>
      <c r="C1222" s="188" t="s">
        <v>21</v>
      </c>
      <c r="D1222" s="189">
        <v>23.37</v>
      </c>
      <c r="E1222" s="190">
        <v>23.37</v>
      </c>
    </row>
    <row r="1223" spans="1:5">
      <c r="A1223" s="188">
        <v>96242</v>
      </c>
      <c r="B1223" s="188" t="s">
        <v>1494</v>
      </c>
      <c r="C1223" s="188" t="s">
        <v>21</v>
      </c>
      <c r="D1223" s="189">
        <v>3.17</v>
      </c>
      <c r="E1223" s="190">
        <v>3.17</v>
      </c>
    </row>
    <row r="1224" spans="1:5" ht="27.6">
      <c r="A1224" s="188">
        <v>96243</v>
      </c>
      <c r="B1224" s="188" t="s">
        <v>1495</v>
      </c>
      <c r="C1224" s="188" t="s">
        <v>21</v>
      </c>
      <c r="D1224" s="189">
        <v>29.22</v>
      </c>
      <c r="E1224" s="190">
        <v>29.22</v>
      </c>
    </row>
    <row r="1225" spans="1:5" ht="27.6">
      <c r="A1225" s="188">
        <v>96244</v>
      </c>
      <c r="B1225" s="188" t="s">
        <v>1496</v>
      </c>
      <c r="C1225" s="188" t="s">
        <v>21</v>
      </c>
      <c r="D1225" s="189">
        <v>15.68</v>
      </c>
      <c r="E1225" s="190">
        <v>15.68</v>
      </c>
    </row>
    <row r="1226" spans="1:5" ht="27.6">
      <c r="A1226" s="188">
        <v>96301</v>
      </c>
      <c r="B1226" s="188" t="s">
        <v>1497</v>
      </c>
      <c r="C1226" s="188" t="s">
        <v>21</v>
      </c>
      <c r="D1226" s="189">
        <v>44.25</v>
      </c>
      <c r="E1226" s="190">
        <v>44.25</v>
      </c>
    </row>
    <row r="1227" spans="1:5" ht="27.6">
      <c r="A1227" s="188">
        <v>96457</v>
      </c>
      <c r="B1227" s="188" t="s">
        <v>1502</v>
      </c>
      <c r="C1227" s="188" t="s">
        <v>21</v>
      </c>
      <c r="D1227" s="189">
        <v>57.51</v>
      </c>
      <c r="E1227" s="190">
        <v>57.51</v>
      </c>
    </row>
    <row r="1228" spans="1:5" ht="27.6">
      <c r="A1228" s="188">
        <v>96458</v>
      </c>
      <c r="B1228" s="188" t="s">
        <v>1503</v>
      </c>
      <c r="C1228" s="188" t="s">
        <v>21</v>
      </c>
      <c r="D1228" s="189">
        <v>70.62</v>
      </c>
      <c r="E1228" s="190">
        <v>70.62</v>
      </c>
    </row>
    <row r="1229" spans="1:5" ht="27.6">
      <c r="A1229" s="188">
        <v>96459</v>
      </c>
      <c r="B1229" s="188" t="s">
        <v>1504</v>
      </c>
      <c r="C1229" s="188" t="s">
        <v>21</v>
      </c>
      <c r="D1229" s="189">
        <v>7.83</v>
      </c>
      <c r="E1229" s="190">
        <v>7.83</v>
      </c>
    </row>
    <row r="1230" spans="1:5" ht="27.6">
      <c r="A1230" s="188">
        <v>96460</v>
      </c>
      <c r="B1230" s="188" t="s">
        <v>1505</v>
      </c>
      <c r="C1230" s="188" t="s">
        <v>21</v>
      </c>
      <c r="D1230" s="189">
        <v>56.43</v>
      </c>
      <c r="E1230" s="190">
        <v>56.43</v>
      </c>
    </row>
    <row r="1231" spans="1:5" ht="27.6">
      <c r="A1231" s="188">
        <v>98760</v>
      </c>
      <c r="B1231" s="188" t="s">
        <v>1792</v>
      </c>
      <c r="C1231" s="188" t="s">
        <v>21</v>
      </c>
      <c r="D1231" s="189">
        <v>0.05</v>
      </c>
      <c r="E1231" s="190">
        <v>0.05</v>
      </c>
    </row>
    <row r="1232" spans="1:5" ht="27.6">
      <c r="A1232" s="188">
        <v>98761</v>
      </c>
      <c r="B1232" s="188" t="s">
        <v>1793</v>
      </c>
      <c r="C1232" s="188" t="s">
        <v>21</v>
      </c>
      <c r="D1232" s="189">
        <v>0.01</v>
      </c>
      <c r="E1232" s="190">
        <v>0.01</v>
      </c>
    </row>
    <row r="1233" spans="1:5" ht="27.6">
      <c r="A1233" s="188">
        <v>98762</v>
      </c>
      <c r="B1233" s="188" t="s">
        <v>1794</v>
      </c>
      <c r="C1233" s="188" t="s">
        <v>21</v>
      </c>
      <c r="D1233" s="189">
        <v>7.0000000000000007E-2</v>
      </c>
      <c r="E1233" s="190">
        <v>7.0000000000000007E-2</v>
      </c>
    </row>
    <row r="1234" spans="1:5" ht="27.6">
      <c r="A1234" s="188">
        <v>98763</v>
      </c>
      <c r="B1234" s="188" t="s">
        <v>1795</v>
      </c>
      <c r="C1234" s="188" t="s">
        <v>21</v>
      </c>
      <c r="D1234" s="189">
        <v>4.54</v>
      </c>
      <c r="E1234" s="190">
        <v>4.54</v>
      </c>
    </row>
    <row r="1235" spans="1:5" ht="27.6">
      <c r="A1235" s="188">
        <v>99829</v>
      </c>
      <c r="B1235" s="188" t="s">
        <v>12822</v>
      </c>
      <c r="C1235" s="188" t="s">
        <v>21</v>
      </c>
      <c r="D1235" s="189">
        <v>0.12</v>
      </c>
      <c r="E1235" s="190">
        <v>0.12</v>
      </c>
    </row>
    <row r="1236" spans="1:5" ht="27.6">
      <c r="A1236" s="188">
        <v>99830</v>
      </c>
      <c r="B1236" s="188" t="s">
        <v>12823</v>
      </c>
      <c r="C1236" s="188" t="s">
        <v>21</v>
      </c>
      <c r="D1236" s="189">
        <v>0.01</v>
      </c>
      <c r="E1236" s="190">
        <v>0.01</v>
      </c>
    </row>
    <row r="1237" spans="1:5" ht="27.6">
      <c r="A1237" s="188">
        <v>99831</v>
      </c>
      <c r="B1237" s="188" t="s">
        <v>12824</v>
      </c>
      <c r="C1237" s="188" t="s">
        <v>21</v>
      </c>
      <c r="D1237" s="189">
        <v>0.08</v>
      </c>
      <c r="E1237" s="190">
        <v>0.08</v>
      </c>
    </row>
    <row r="1238" spans="1:5" ht="27.6">
      <c r="A1238" s="188">
        <v>99832</v>
      </c>
      <c r="B1238" s="188" t="s">
        <v>12825</v>
      </c>
      <c r="C1238" s="188" t="s">
        <v>21</v>
      </c>
      <c r="D1238" s="189">
        <v>1.85</v>
      </c>
      <c r="E1238" s="190">
        <v>1.85</v>
      </c>
    </row>
    <row r="1239" spans="1:5">
      <c r="A1239" s="188">
        <v>100637</v>
      </c>
      <c r="B1239" s="188" t="s">
        <v>2423</v>
      </c>
      <c r="C1239" s="188" t="s">
        <v>21</v>
      </c>
      <c r="D1239" s="189">
        <v>174.88</v>
      </c>
      <c r="E1239" s="190">
        <v>174.88</v>
      </c>
    </row>
    <row r="1240" spans="1:5">
      <c r="A1240" s="188">
        <v>100638</v>
      </c>
      <c r="B1240" s="188" t="s">
        <v>2424</v>
      </c>
      <c r="C1240" s="188" t="s">
        <v>21</v>
      </c>
      <c r="D1240" s="189">
        <v>27.56</v>
      </c>
      <c r="E1240" s="190">
        <v>27.56</v>
      </c>
    </row>
    <row r="1241" spans="1:5">
      <c r="A1241" s="188">
        <v>100639</v>
      </c>
      <c r="B1241" s="188" t="s">
        <v>2425</v>
      </c>
      <c r="C1241" s="188" t="s">
        <v>21</v>
      </c>
      <c r="D1241" s="189">
        <v>218.77</v>
      </c>
      <c r="E1241" s="190">
        <v>218.77</v>
      </c>
    </row>
    <row r="1242" spans="1:5" ht="27.6">
      <c r="A1242" s="188">
        <v>100640</v>
      </c>
      <c r="B1242" s="188" t="s">
        <v>2426</v>
      </c>
      <c r="C1242" s="188" t="s">
        <v>21</v>
      </c>
      <c r="D1242" s="189">
        <v>3880.8</v>
      </c>
      <c r="E1242" s="190">
        <v>3880.8</v>
      </c>
    </row>
    <row r="1243" spans="1:5">
      <c r="A1243" s="188">
        <v>100643</v>
      </c>
      <c r="B1243" s="188" t="s">
        <v>2427</v>
      </c>
      <c r="C1243" s="188" t="s">
        <v>21</v>
      </c>
      <c r="D1243" s="189">
        <v>358.34</v>
      </c>
      <c r="E1243" s="190">
        <v>358.34</v>
      </c>
    </row>
    <row r="1244" spans="1:5">
      <c r="A1244" s="188">
        <v>100644</v>
      </c>
      <c r="B1244" s="188" t="s">
        <v>2428</v>
      </c>
      <c r="C1244" s="188" t="s">
        <v>21</v>
      </c>
      <c r="D1244" s="189">
        <v>64.5</v>
      </c>
      <c r="E1244" s="190">
        <v>64.5</v>
      </c>
    </row>
    <row r="1245" spans="1:5">
      <c r="A1245" s="188">
        <v>100645</v>
      </c>
      <c r="B1245" s="188" t="s">
        <v>2429</v>
      </c>
      <c r="C1245" s="188" t="s">
        <v>21</v>
      </c>
      <c r="D1245" s="189">
        <v>576.03</v>
      </c>
      <c r="E1245" s="190">
        <v>576.03</v>
      </c>
    </row>
    <row r="1246" spans="1:5">
      <c r="A1246" s="188">
        <v>100646</v>
      </c>
      <c r="B1246" s="188" t="s">
        <v>2430</v>
      </c>
      <c r="C1246" s="188" t="s">
        <v>21</v>
      </c>
      <c r="D1246" s="189">
        <v>4851</v>
      </c>
      <c r="E1246" s="190">
        <v>4851</v>
      </c>
    </row>
    <row r="1247" spans="1:5" ht="27.6">
      <c r="A1247" s="188">
        <v>102270</v>
      </c>
      <c r="B1247" s="188" t="s">
        <v>4169</v>
      </c>
      <c r="C1247" s="188" t="s">
        <v>21</v>
      </c>
      <c r="D1247" s="189">
        <v>0.84</v>
      </c>
      <c r="E1247" s="190">
        <v>0.84</v>
      </c>
    </row>
    <row r="1248" spans="1:5" ht="27.6">
      <c r="A1248" s="188">
        <v>102271</v>
      </c>
      <c r="B1248" s="188" t="s">
        <v>4170</v>
      </c>
      <c r="C1248" s="188" t="s">
        <v>21</v>
      </c>
      <c r="D1248" s="189">
        <v>0.09</v>
      </c>
      <c r="E1248" s="190">
        <v>0.09</v>
      </c>
    </row>
    <row r="1249" spans="1:5" ht="27.6">
      <c r="A1249" s="188">
        <v>102272</v>
      </c>
      <c r="B1249" s="188" t="s">
        <v>4171</v>
      </c>
      <c r="C1249" s="188" t="s">
        <v>21</v>
      </c>
      <c r="D1249" s="189">
        <v>1.05</v>
      </c>
      <c r="E1249" s="190">
        <v>1.05</v>
      </c>
    </row>
    <row r="1250" spans="1:5" ht="27.6">
      <c r="A1250" s="188">
        <v>102273</v>
      </c>
      <c r="B1250" s="188" t="s">
        <v>4172</v>
      </c>
      <c r="C1250" s="188" t="s">
        <v>21</v>
      </c>
      <c r="D1250" s="189">
        <v>1.68</v>
      </c>
      <c r="E1250" s="190">
        <v>1.68</v>
      </c>
    </row>
    <row r="1251" spans="1:5">
      <c r="A1251" s="188">
        <v>102809</v>
      </c>
      <c r="B1251" s="188" t="s">
        <v>12826</v>
      </c>
      <c r="C1251" s="188" t="s">
        <v>21</v>
      </c>
      <c r="D1251" s="189">
        <v>20.420000000000002</v>
      </c>
      <c r="E1251" s="190">
        <v>20.420000000000002</v>
      </c>
    </row>
    <row r="1252" spans="1:5" ht="41.4">
      <c r="A1252" s="188">
        <v>102815</v>
      </c>
      <c r="B1252" s="188" t="s">
        <v>4962</v>
      </c>
      <c r="C1252" s="188" t="s">
        <v>21</v>
      </c>
      <c r="D1252" s="189">
        <v>3.36</v>
      </c>
      <c r="E1252" s="190">
        <v>3.36</v>
      </c>
    </row>
    <row r="1253" spans="1:5" ht="27.6">
      <c r="A1253" s="188">
        <v>102826</v>
      </c>
      <c r="B1253" s="188" t="s">
        <v>12827</v>
      </c>
      <c r="C1253" s="188" t="s">
        <v>21</v>
      </c>
      <c r="D1253" s="189">
        <v>6.31</v>
      </c>
      <c r="E1253" s="190">
        <v>6.31</v>
      </c>
    </row>
    <row r="1254" spans="1:5" ht="27.6">
      <c r="A1254" s="188">
        <v>102832</v>
      </c>
      <c r="B1254" s="188" t="s">
        <v>12828</v>
      </c>
      <c r="C1254" s="188" t="s">
        <v>21</v>
      </c>
      <c r="D1254" s="189">
        <v>8.41</v>
      </c>
      <c r="E1254" s="190">
        <v>8.41</v>
      </c>
    </row>
    <row r="1255" spans="1:5" ht="27.6">
      <c r="A1255" s="188">
        <v>102843</v>
      </c>
      <c r="B1255" s="188" t="s">
        <v>4963</v>
      </c>
      <c r="C1255" s="188" t="s">
        <v>21</v>
      </c>
      <c r="D1255" s="189">
        <v>121.27</v>
      </c>
      <c r="E1255" s="190">
        <v>121.27</v>
      </c>
    </row>
    <row r="1256" spans="1:5" ht="27.6">
      <c r="A1256" s="188">
        <v>102849</v>
      </c>
      <c r="B1256" s="188" t="s">
        <v>4964</v>
      </c>
      <c r="C1256" s="188" t="s">
        <v>21</v>
      </c>
      <c r="D1256" s="189">
        <v>59.29</v>
      </c>
      <c r="E1256" s="190">
        <v>59.29</v>
      </c>
    </row>
    <row r="1257" spans="1:5" ht="27.6">
      <c r="A1257" s="188">
        <v>102855</v>
      </c>
      <c r="B1257" s="188" t="s">
        <v>4965</v>
      </c>
      <c r="C1257" s="188" t="s">
        <v>21</v>
      </c>
      <c r="D1257" s="189">
        <v>59.29</v>
      </c>
      <c r="E1257" s="190">
        <v>59.29</v>
      </c>
    </row>
    <row r="1258" spans="1:5" ht="27.6">
      <c r="A1258" s="188">
        <v>102861</v>
      </c>
      <c r="B1258" s="188" t="s">
        <v>12829</v>
      </c>
      <c r="C1258" s="188" t="s">
        <v>21</v>
      </c>
      <c r="D1258" s="189">
        <v>1.23</v>
      </c>
      <c r="E1258" s="190">
        <v>1.23</v>
      </c>
    </row>
    <row r="1259" spans="1:5" ht="27.6">
      <c r="A1259" s="188">
        <v>102867</v>
      </c>
      <c r="B1259" s="188" t="s">
        <v>12830</v>
      </c>
      <c r="C1259" s="188" t="s">
        <v>21</v>
      </c>
      <c r="D1259" s="189">
        <v>0.67</v>
      </c>
      <c r="E1259" s="190">
        <v>0.67</v>
      </c>
    </row>
    <row r="1260" spans="1:5" ht="27.6">
      <c r="A1260" s="188">
        <v>102873</v>
      </c>
      <c r="B1260" s="188" t="s">
        <v>4966</v>
      </c>
      <c r="C1260" s="188" t="s">
        <v>21</v>
      </c>
      <c r="D1260" s="189">
        <v>107.74</v>
      </c>
      <c r="E1260" s="190">
        <v>107.74</v>
      </c>
    </row>
    <row r="1261" spans="1:5" ht="27.6">
      <c r="A1261" s="188">
        <v>102879</v>
      </c>
      <c r="B1261" s="188" t="s">
        <v>4967</v>
      </c>
      <c r="C1261" s="188" t="s">
        <v>21</v>
      </c>
      <c r="D1261" s="189">
        <v>161.69999999999999</v>
      </c>
      <c r="E1261" s="190">
        <v>161.69999999999999</v>
      </c>
    </row>
    <row r="1262" spans="1:5">
      <c r="A1262" s="188">
        <v>102885</v>
      </c>
      <c r="B1262" s="188" t="s">
        <v>4968</v>
      </c>
      <c r="C1262" s="188" t="s">
        <v>21</v>
      </c>
      <c r="D1262" s="189">
        <v>1.26</v>
      </c>
      <c r="E1262" s="190">
        <v>1.26</v>
      </c>
    </row>
    <row r="1263" spans="1:5">
      <c r="A1263" s="188">
        <v>102891</v>
      </c>
      <c r="B1263" s="188" t="s">
        <v>4969</v>
      </c>
      <c r="C1263" s="188" t="s">
        <v>21</v>
      </c>
      <c r="D1263" s="189">
        <v>1.26</v>
      </c>
      <c r="E1263" s="190">
        <v>1.26</v>
      </c>
    </row>
    <row r="1264" spans="1:5" ht="27.6">
      <c r="A1264" s="188">
        <v>102897</v>
      </c>
      <c r="B1264" s="188" t="s">
        <v>4970</v>
      </c>
      <c r="C1264" s="188" t="s">
        <v>21</v>
      </c>
      <c r="D1264" s="189">
        <v>81.010000000000005</v>
      </c>
      <c r="E1264" s="190">
        <v>81.010000000000005</v>
      </c>
    </row>
    <row r="1265" spans="1:5" ht="27.6">
      <c r="A1265" s="188">
        <v>102903</v>
      </c>
      <c r="B1265" s="188" t="s">
        <v>12831</v>
      </c>
      <c r="C1265" s="188" t="s">
        <v>21</v>
      </c>
      <c r="D1265" s="189">
        <v>10.51</v>
      </c>
      <c r="E1265" s="190">
        <v>10.51</v>
      </c>
    </row>
    <row r="1266" spans="1:5">
      <c r="A1266" s="188">
        <v>102909</v>
      </c>
      <c r="B1266" s="188" t="s">
        <v>12832</v>
      </c>
      <c r="C1266" s="188" t="s">
        <v>21</v>
      </c>
      <c r="D1266" s="189">
        <v>4.03</v>
      </c>
      <c r="E1266" s="190">
        <v>4.03</v>
      </c>
    </row>
    <row r="1267" spans="1:5">
      <c r="A1267" s="188">
        <v>102915</v>
      </c>
      <c r="B1267" s="188" t="s">
        <v>12833</v>
      </c>
      <c r="C1267" s="188" t="s">
        <v>21</v>
      </c>
      <c r="D1267" s="189">
        <v>0.62</v>
      </c>
      <c r="E1267" s="190">
        <v>0.62</v>
      </c>
    </row>
    <row r="1268" spans="1:5" ht="27.6">
      <c r="A1268" s="188">
        <v>102927</v>
      </c>
      <c r="B1268" s="188" t="s">
        <v>12834</v>
      </c>
      <c r="C1268" s="188" t="s">
        <v>21</v>
      </c>
      <c r="D1268" s="189">
        <v>0.92</v>
      </c>
      <c r="E1268" s="190">
        <v>0.92</v>
      </c>
    </row>
    <row r="1269" spans="1:5" ht="41.4">
      <c r="A1269" s="188">
        <v>102933</v>
      </c>
      <c r="B1269" s="188" t="s">
        <v>4971</v>
      </c>
      <c r="C1269" s="188" t="s">
        <v>21</v>
      </c>
      <c r="D1269" s="189">
        <v>0.93</v>
      </c>
      <c r="E1269" s="190">
        <v>0.93</v>
      </c>
    </row>
    <row r="1270" spans="1:5">
      <c r="A1270" s="188">
        <v>102939</v>
      </c>
      <c r="B1270" s="188" t="s">
        <v>12835</v>
      </c>
      <c r="C1270" s="188" t="s">
        <v>21</v>
      </c>
      <c r="D1270" s="189">
        <v>9.25</v>
      </c>
      <c r="E1270" s="190">
        <v>9.25</v>
      </c>
    </row>
    <row r="1271" spans="1:5" ht="27.6">
      <c r="A1271" s="188">
        <v>102945</v>
      </c>
      <c r="B1271" s="188" t="s">
        <v>12836</v>
      </c>
      <c r="C1271" s="188" t="s">
        <v>21</v>
      </c>
      <c r="D1271" s="189">
        <v>0.02</v>
      </c>
      <c r="E1271" s="190">
        <v>0.02</v>
      </c>
    </row>
    <row r="1272" spans="1:5" ht="27.6">
      <c r="A1272" s="188">
        <v>102951</v>
      </c>
      <c r="B1272" s="188" t="s">
        <v>12837</v>
      </c>
      <c r="C1272" s="188" t="s">
        <v>21</v>
      </c>
      <c r="D1272" s="189">
        <v>0.61</v>
      </c>
      <c r="E1272" s="190">
        <v>0.61</v>
      </c>
    </row>
    <row r="1273" spans="1:5" ht="27.6">
      <c r="A1273" s="188">
        <v>102957</v>
      </c>
      <c r="B1273" s="188" t="s">
        <v>4972</v>
      </c>
      <c r="C1273" s="188" t="s">
        <v>21</v>
      </c>
      <c r="D1273" s="189">
        <v>45.97</v>
      </c>
      <c r="E1273" s="190">
        <v>45.97</v>
      </c>
    </row>
    <row r="1274" spans="1:5" ht="27.6">
      <c r="A1274" s="188">
        <v>102963</v>
      </c>
      <c r="B1274" s="188" t="s">
        <v>4973</v>
      </c>
      <c r="C1274" s="188" t="s">
        <v>21</v>
      </c>
      <c r="D1274" s="189">
        <v>76.37</v>
      </c>
      <c r="E1274" s="190">
        <v>76.37</v>
      </c>
    </row>
    <row r="1275" spans="1:5" ht="27.6">
      <c r="A1275" s="188">
        <v>102969</v>
      </c>
      <c r="B1275" s="188" t="s">
        <v>12838</v>
      </c>
      <c r="C1275" s="188" t="s">
        <v>21</v>
      </c>
      <c r="D1275" s="189">
        <v>1.25</v>
      </c>
      <c r="E1275" s="190">
        <v>1.25</v>
      </c>
    </row>
    <row r="1276" spans="1:5" ht="27.6">
      <c r="A1276" s="188">
        <v>102985</v>
      </c>
      <c r="B1276" s="188" t="s">
        <v>4974</v>
      </c>
      <c r="C1276" s="188" t="s">
        <v>21</v>
      </c>
      <c r="D1276" s="189">
        <v>2.69</v>
      </c>
      <c r="E1276" s="190">
        <v>2.69</v>
      </c>
    </row>
    <row r="1277" spans="1:5" ht="27.6">
      <c r="A1277" s="188">
        <v>103156</v>
      </c>
      <c r="B1277" s="188" t="s">
        <v>12839</v>
      </c>
      <c r="C1277" s="188" t="s">
        <v>21</v>
      </c>
      <c r="D1277" s="189">
        <v>2.41</v>
      </c>
      <c r="E1277" s="190">
        <v>2.41</v>
      </c>
    </row>
    <row r="1278" spans="1:5" ht="27.6">
      <c r="A1278" s="188">
        <v>103162</v>
      </c>
      <c r="B1278" s="188" t="s">
        <v>12840</v>
      </c>
      <c r="C1278" s="188" t="s">
        <v>21</v>
      </c>
      <c r="D1278" s="189">
        <v>2.94</v>
      </c>
      <c r="E1278" s="190">
        <v>2.94</v>
      </c>
    </row>
    <row r="1279" spans="1:5" ht="27.6">
      <c r="A1279" s="188">
        <v>103168</v>
      </c>
      <c r="B1279" s="188" t="s">
        <v>12841</v>
      </c>
      <c r="C1279" s="188" t="s">
        <v>21</v>
      </c>
      <c r="D1279" s="189">
        <v>3.3</v>
      </c>
      <c r="E1279" s="190">
        <v>3.3</v>
      </c>
    </row>
    <row r="1280" spans="1:5" ht="27.6">
      <c r="A1280" s="188">
        <v>103174</v>
      </c>
      <c r="B1280" s="188" t="s">
        <v>12842</v>
      </c>
      <c r="C1280" s="188" t="s">
        <v>21</v>
      </c>
      <c r="D1280" s="189">
        <v>8.56</v>
      </c>
      <c r="E1280" s="190">
        <v>8.56</v>
      </c>
    </row>
    <row r="1281" spans="1:5" ht="27.6">
      <c r="A1281" s="188">
        <v>103180</v>
      </c>
      <c r="B1281" s="188" t="s">
        <v>12843</v>
      </c>
      <c r="C1281" s="188" t="s">
        <v>21</v>
      </c>
      <c r="D1281" s="189">
        <v>19.14</v>
      </c>
      <c r="E1281" s="190">
        <v>19.14</v>
      </c>
    </row>
    <row r="1282" spans="1:5" ht="27.6">
      <c r="A1282" s="188">
        <v>103223</v>
      </c>
      <c r="B1282" s="188" t="s">
        <v>12844</v>
      </c>
      <c r="C1282" s="188" t="s">
        <v>21</v>
      </c>
      <c r="D1282" s="189">
        <v>31.6</v>
      </c>
      <c r="E1282" s="190">
        <v>31.6</v>
      </c>
    </row>
    <row r="1283" spans="1:5" ht="27.6">
      <c r="A1283" s="188">
        <v>103229</v>
      </c>
      <c r="B1283" s="188" t="s">
        <v>12845</v>
      </c>
      <c r="C1283" s="188" t="s">
        <v>21</v>
      </c>
      <c r="D1283" s="189">
        <v>87.45</v>
      </c>
      <c r="E1283" s="190">
        <v>87.45</v>
      </c>
    </row>
    <row r="1284" spans="1:5" ht="27.6">
      <c r="A1284" s="188">
        <v>103235</v>
      </c>
      <c r="B1284" s="188" t="s">
        <v>12846</v>
      </c>
      <c r="C1284" s="188" t="s">
        <v>21</v>
      </c>
      <c r="D1284" s="189">
        <v>92.48</v>
      </c>
      <c r="E1284" s="190">
        <v>92.48</v>
      </c>
    </row>
    <row r="1285" spans="1:5" ht="27.6">
      <c r="A1285" s="188">
        <v>103241</v>
      </c>
      <c r="B1285" s="188" t="s">
        <v>12847</v>
      </c>
      <c r="C1285" s="188" t="s">
        <v>21</v>
      </c>
      <c r="D1285" s="189">
        <v>8.9600000000000009</v>
      </c>
      <c r="E1285" s="190">
        <v>8.9600000000000009</v>
      </c>
    </row>
    <row r="1286" spans="1:5">
      <c r="A1286" s="188">
        <v>103660</v>
      </c>
      <c r="B1286" s="188" t="s">
        <v>12848</v>
      </c>
      <c r="C1286" s="188" t="s">
        <v>21</v>
      </c>
      <c r="D1286" s="189">
        <v>11.48</v>
      </c>
      <c r="E1286" s="190">
        <v>11.48</v>
      </c>
    </row>
    <row r="1287" spans="1:5" ht="27.6">
      <c r="A1287" s="188">
        <v>103666</v>
      </c>
      <c r="B1287" s="188" t="s">
        <v>12849</v>
      </c>
      <c r="C1287" s="188" t="s">
        <v>21</v>
      </c>
      <c r="D1287" s="189">
        <v>145.09</v>
      </c>
      <c r="E1287" s="190">
        <v>145.09</v>
      </c>
    </row>
    <row r="1288" spans="1:5" ht="41.4">
      <c r="A1288" s="188">
        <v>103792</v>
      </c>
      <c r="B1288" s="188" t="s">
        <v>5056</v>
      </c>
      <c r="C1288" s="188" t="s">
        <v>21</v>
      </c>
      <c r="D1288" s="189">
        <v>0.27</v>
      </c>
      <c r="E1288" s="190">
        <v>0.27</v>
      </c>
    </row>
    <row r="1289" spans="1:5" ht="27.6">
      <c r="A1289" s="188">
        <v>103937</v>
      </c>
      <c r="B1289" s="188" t="s">
        <v>5461</v>
      </c>
      <c r="C1289" s="188" t="s">
        <v>21</v>
      </c>
      <c r="D1289" s="189">
        <v>1.51</v>
      </c>
      <c r="E1289" s="190">
        <v>1.51</v>
      </c>
    </row>
    <row r="1290" spans="1:5" ht="27.6">
      <c r="A1290" s="188">
        <v>103943</v>
      </c>
      <c r="B1290" s="188" t="s">
        <v>5462</v>
      </c>
      <c r="C1290" s="188" t="s">
        <v>21</v>
      </c>
      <c r="D1290" s="189">
        <v>1.51</v>
      </c>
      <c r="E1290" s="190">
        <v>1.51</v>
      </c>
    </row>
    <row r="1291" spans="1:5" ht="27.6">
      <c r="A1291" s="188">
        <v>104087</v>
      </c>
      <c r="B1291" s="188" t="s">
        <v>5463</v>
      </c>
      <c r="C1291" s="188" t="s">
        <v>21</v>
      </c>
      <c r="D1291" s="189">
        <v>0.05</v>
      </c>
      <c r="E1291" s="190">
        <v>0.05</v>
      </c>
    </row>
    <row r="1292" spans="1:5" ht="27.6">
      <c r="A1292" s="188">
        <v>104088</v>
      </c>
      <c r="B1292" s="188" t="s">
        <v>5464</v>
      </c>
      <c r="C1292" s="188" t="s">
        <v>21</v>
      </c>
      <c r="D1292" s="189">
        <v>0.06</v>
      </c>
      <c r="E1292" s="190">
        <v>0.06</v>
      </c>
    </row>
    <row r="1293" spans="1:5" ht="27.6">
      <c r="A1293" s="188">
        <v>104089</v>
      </c>
      <c r="B1293" s="188" t="s">
        <v>5465</v>
      </c>
      <c r="C1293" s="188" t="s">
        <v>21</v>
      </c>
      <c r="D1293" s="189">
        <v>0.06</v>
      </c>
      <c r="E1293" s="190">
        <v>0.06</v>
      </c>
    </row>
    <row r="1294" spans="1:5" ht="27.6">
      <c r="A1294" s="188">
        <v>104090</v>
      </c>
      <c r="B1294" s="188" t="s">
        <v>5466</v>
      </c>
      <c r="C1294" s="188" t="s">
        <v>21</v>
      </c>
      <c r="D1294" s="189">
        <v>0.67</v>
      </c>
      <c r="E1294" s="190">
        <v>0.67</v>
      </c>
    </row>
    <row r="1295" spans="1:5" ht="27.6">
      <c r="A1295" s="188">
        <v>104093</v>
      </c>
      <c r="B1295" s="188" t="s">
        <v>5467</v>
      </c>
      <c r="C1295" s="188" t="s">
        <v>21</v>
      </c>
      <c r="D1295" s="189">
        <v>7.0000000000000007E-2</v>
      </c>
      <c r="E1295" s="190">
        <v>7.0000000000000007E-2</v>
      </c>
    </row>
    <row r="1296" spans="1:5" ht="27.6">
      <c r="A1296" s="188">
        <v>104094</v>
      </c>
      <c r="B1296" s="188" t="s">
        <v>5468</v>
      </c>
      <c r="C1296" s="188" t="s">
        <v>21</v>
      </c>
      <c r="D1296" s="189">
        <v>0.09</v>
      </c>
      <c r="E1296" s="190">
        <v>0.09</v>
      </c>
    </row>
    <row r="1297" spans="1:5" ht="27.6">
      <c r="A1297" s="188">
        <v>104095</v>
      </c>
      <c r="B1297" s="188" t="s">
        <v>5469</v>
      </c>
      <c r="C1297" s="188" t="s">
        <v>21</v>
      </c>
      <c r="D1297" s="189">
        <v>0.09</v>
      </c>
      <c r="E1297" s="190">
        <v>0.09</v>
      </c>
    </row>
    <row r="1298" spans="1:5" ht="27.6">
      <c r="A1298" s="188">
        <v>104096</v>
      </c>
      <c r="B1298" s="188" t="s">
        <v>5470</v>
      </c>
      <c r="C1298" s="188" t="s">
        <v>21</v>
      </c>
      <c r="D1298" s="189">
        <v>0.93</v>
      </c>
      <c r="E1298" s="190">
        <v>0.93</v>
      </c>
    </row>
    <row r="1299" spans="1:5" ht="27.6">
      <c r="A1299" s="188">
        <v>104519</v>
      </c>
      <c r="B1299" s="188" t="s">
        <v>6548</v>
      </c>
      <c r="C1299" s="188" t="s">
        <v>21</v>
      </c>
      <c r="D1299" s="189">
        <v>0.63</v>
      </c>
      <c r="E1299" s="190">
        <v>0.63</v>
      </c>
    </row>
    <row r="1300" spans="1:5">
      <c r="A1300" s="188">
        <v>104655</v>
      </c>
      <c r="B1300" s="188" t="s">
        <v>12850</v>
      </c>
      <c r="C1300" s="188" t="s">
        <v>21</v>
      </c>
      <c r="D1300" s="189">
        <v>0.67</v>
      </c>
      <c r="E1300" s="190">
        <v>0.67</v>
      </c>
    </row>
    <row r="1301" spans="1:5" ht="27.6">
      <c r="A1301" s="188">
        <v>104687</v>
      </c>
      <c r="B1301" s="188" t="s">
        <v>12851</v>
      </c>
      <c r="C1301" s="188" t="s">
        <v>21</v>
      </c>
      <c r="D1301" s="189">
        <v>404.89</v>
      </c>
      <c r="E1301" s="190">
        <v>404.89</v>
      </c>
    </row>
    <row r="1302" spans="1:5" ht="27.6">
      <c r="A1302" s="188">
        <v>104694</v>
      </c>
      <c r="B1302" s="188" t="s">
        <v>12852</v>
      </c>
      <c r="C1302" s="188" t="s">
        <v>21</v>
      </c>
      <c r="D1302" s="189">
        <v>2.1</v>
      </c>
      <c r="E1302" s="190">
        <v>2.1</v>
      </c>
    </row>
    <row r="1303" spans="1:5" ht="27.6">
      <c r="A1303" s="188">
        <v>92259</v>
      </c>
      <c r="B1303" s="188" t="s">
        <v>2003</v>
      </c>
      <c r="C1303" s="188" t="s">
        <v>239</v>
      </c>
      <c r="D1303" s="189">
        <v>412.27</v>
      </c>
      <c r="E1303" s="190">
        <v>424</v>
      </c>
    </row>
    <row r="1304" spans="1:5" ht="27.6">
      <c r="A1304" s="188">
        <v>92260</v>
      </c>
      <c r="B1304" s="188" t="s">
        <v>2004</v>
      </c>
      <c r="C1304" s="188" t="s">
        <v>239</v>
      </c>
      <c r="D1304" s="189">
        <v>463.24</v>
      </c>
      <c r="E1304" s="190">
        <v>480.67</v>
      </c>
    </row>
    <row r="1305" spans="1:5" ht="27.6">
      <c r="A1305" s="188">
        <v>92261</v>
      </c>
      <c r="B1305" s="188" t="s">
        <v>2005</v>
      </c>
      <c r="C1305" s="188" t="s">
        <v>239</v>
      </c>
      <c r="D1305" s="189">
        <v>512.66999999999996</v>
      </c>
      <c r="E1305" s="190">
        <v>535.63</v>
      </c>
    </row>
    <row r="1306" spans="1:5" ht="27.6">
      <c r="A1306" s="188">
        <v>92262</v>
      </c>
      <c r="B1306" s="188" t="s">
        <v>2006</v>
      </c>
      <c r="C1306" s="188" t="s">
        <v>239</v>
      </c>
      <c r="D1306" s="189">
        <v>592.24</v>
      </c>
      <c r="E1306" s="190">
        <v>624.11</v>
      </c>
    </row>
    <row r="1307" spans="1:5" ht="27.6">
      <c r="A1307" s="188">
        <v>92539</v>
      </c>
      <c r="B1307" s="188" t="s">
        <v>2007</v>
      </c>
      <c r="C1307" s="188" t="s">
        <v>315</v>
      </c>
      <c r="D1307" s="189">
        <v>67.78</v>
      </c>
      <c r="E1307" s="190">
        <v>69.63</v>
      </c>
    </row>
    <row r="1308" spans="1:5" ht="27.6">
      <c r="A1308" s="188">
        <v>92540</v>
      </c>
      <c r="B1308" s="188" t="s">
        <v>2008</v>
      </c>
      <c r="C1308" s="188" t="s">
        <v>315</v>
      </c>
      <c r="D1308" s="189">
        <v>75.44</v>
      </c>
      <c r="E1308" s="190">
        <v>78.11</v>
      </c>
    </row>
    <row r="1309" spans="1:5" ht="27.6">
      <c r="A1309" s="188">
        <v>92541</v>
      </c>
      <c r="B1309" s="188" t="s">
        <v>2009</v>
      </c>
      <c r="C1309" s="188" t="s">
        <v>315</v>
      </c>
      <c r="D1309" s="189">
        <v>73.19</v>
      </c>
      <c r="E1309" s="190">
        <v>75.099999999999994</v>
      </c>
    </row>
    <row r="1310" spans="1:5" ht="27.6">
      <c r="A1310" s="188">
        <v>92542</v>
      </c>
      <c r="B1310" s="188" t="s">
        <v>2010</v>
      </c>
      <c r="C1310" s="188" t="s">
        <v>315</v>
      </c>
      <c r="D1310" s="189">
        <v>88.32</v>
      </c>
      <c r="E1310" s="190">
        <v>91.09</v>
      </c>
    </row>
    <row r="1311" spans="1:5" ht="27.6">
      <c r="A1311" s="188">
        <v>92543</v>
      </c>
      <c r="B1311" s="188" t="s">
        <v>2011</v>
      </c>
      <c r="C1311" s="188" t="s">
        <v>315</v>
      </c>
      <c r="D1311" s="189">
        <v>20.56</v>
      </c>
      <c r="E1311" s="190">
        <v>20.99</v>
      </c>
    </row>
    <row r="1312" spans="1:5" ht="27.6">
      <c r="A1312" s="188">
        <v>92544</v>
      </c>
      <c r="B1312" s="188" t="s">
        <v>2012</v>
      </c>
      <c r="C1312" s="188" t="s">
        <v>315</v>
      </c>
      <c r="D1312" s="189">
        <v>16.36</v>
      </c>
      <c r="E1312" s="190">
        <v>16.7</v>
      </c>
    </row>
    <row r="1313" spans="1:5" ht="27.6">
      <c r="A1313" s="188">
        <v>92545</v>
      </c>
      <c r="B1313" s="188" t="s">
        <v>2013</v>
      </c>
      <c r="C1313" s="188" t="s">
        <v>239</v>
      </c>
      <c r="D1313" s="189">
        <v>892.7</v>
      </c>
      <c r="E1313" s="190">
        <v>925.81</v>
      </c>
    </row>
    <row r="1314" spans="1:5" ht="27.6">
      <c r="A1314" s="188">
        <v>92546</v>
      </c>
      <c r="B1314" s="188" t="s">
        <v>2014</v>
      </c>
      <c r="C1314" s="188" t="s">
        <v>239</v>
      </c>
      <c r="D1314" s="189">
        <v>1092.3800000000001</v>
      </c>
      <c r="E1314" s="190">
        <v>1136.18</v>
      </c>
    </row>
    <row r="1315" spans="1:5" ht="27.6">
      <c r="A1315" s="188">
        <v>92547</v>
      </c>
      <c r="B1315" s="188" t="s">
        <v>2015</v>
      </c>
      <c r="C1315" s="188" t="s">
        <v>239</v>
      </c>
      <c r="D1315" s="189">
        <v>1158.28</v>
      </c>
      <c r="E1315" s="190">
        <v>1202.08</v>
      </c>
    </row>
    <row r="1316" spans="1:5" ht="27.6">
      <c r="A1316" s="188">
        <v>92548</v>
      </c>
      <c r="B1316" s="188" t="s">
        <v>2016</v>
      </c>
      <c r="C1316" s="188" t="s">
        <v>239</v>
      </c>
      <c r="D1316" s="189">
        <v>1287.83</v>
      </c>
      <c r="E1316" s="190">
        <v>1337.33</v>
      </c>
    </row>
    <row r="1317" spans="1:5" ht="27.6">
      <c r="A1317" s="188">
        <v>92549</v>
      </c>
      <c r="B1317" s="188" t="s">
        <v>2017</v>
      </c>
      <c r="C1317" s="188" t="s">
        <v>239</v>
      </c>
      <c r="D1317" s="189">
        <v>1598.91</v>
      </c>
      <c r="E1317" s="190">
        <v>1669.79</v>
      </c>
    </row>
    <row r="1318" spans="1:5" ht="27.6">
      <c r="A1318" s="188">
        <v>92550</v>
      </c>
      <c r="B1318" s="188" t="s">
        <v>2018</v>
      </c>
      <c r="C1318" s="188" t="s">
        <v>239</v>
      </c>
      <c r="D1318" s="189">
        <v>1980.59</v>
      </c>
      <c r="E1318" s="190">
        <v>2057</v>
      </c>
    </row>
    <row r="1319" spans="1:5" ht="27.6">
      <c r="A1319" s="188">
        <v>92551</v>
      </c>
      <c r="B1319" s="188" t="s">
        <v>2019</v>
      </c>
      <c r="C1319" s="188" t="s">
        <v>239</v>
      </c>
      <c r="D1319" s="189">
        <v>2065.13</v>
      </c>
      <c r="E1319" s="190">
        <v>2141.54</v>
      </c>
    </row>
    <row r="1320" spans="1:5" ht="27.6">
      <c r="A1320" s="188">
        <v>92552</v>
      </c>
      <c r="B1320" s="188" t="s">
        <v>2020</v>
      </c>
      <c r="C1320" s="188" t="s">
        <v>239</v>
      </c>
      <c r="D1320" s="189">
        <v>2241.94</v>
      </c>
      <c r="E1320" s="190">
        <v>2327.2600000000002</v>
      </c>
    </row>
    <row r="1321" spans="1:5" ht="27.6">
      <c r="A1321" s="188">
        <v>92553</v>
      </c>
      <c r="B1321" s="188" t="s">
        <v>2021</v>
      </c>
      <c r="C1321" s="188" t="s">
        <v>239</v>
      </c>
      <c r="D1321" s="189">
        <v>2562.69</v>
      </c>
      <c r="E1321" s="190">
        <v>2669.39</v>
      </c>
    </row>
    <row r="1322" spans="1:5" ht="27.6">
      <c r="A1322" s="188">
        <v>92554</v>
      </c>
      <c r="B1322" s="188" t="s">
        <v>2022</v>
      </c>
      <c r="C1322" s="188" t="s">
        <v>239</v>
      </c>
      <c r="D1322" s="189">
        <v>2659.55</v>
      </c>
      <c r="E1322" s="190">
        <v>2766.25</v>
      </c>
    </row>
    <row r="1323" spans="1:5" ht="27.6">
      <c r="A1323" s="188">
        <v>92555</v>
      </c>
      <c r="B1323" s="188" t="s">
        <v>2023</v>
      </c>
      <c r="C1323" s="188" t="s">
        <v>239</v>
      </c>
      <c r="D1323" s="189">
        <v>880.01</v>
      </c>
      <c r="E1323" s="190">
        <v>913.12</v>
      </c>
    </row>
    <row r="1324" spans="1:5" ht="27.6">
      <c r="A1324" s="188">
        <v>92556</v>
      </c>
      <c r="B1324" s="188" t="s">
        <v>2024</v>
      </c>
      <c r="C1324" s="188" t="s">
        <v>239</v>
      </c>
      <c r="D1324" s="189">
        <v>1070.1400000000001</v>
      </c>
      <c r="E1324" s="190">
        <v>1113.94</v>
      </c>
    </row>
    <row r="1325" spans="1:5" ht="27.6">
      <c r="A1325" s="188">
        <v>92557</v>
      </c>
      <c r="B1325" s="188" t="s">
        <v>2025</v>
      </c>
      <c r="C1325" s="188" t="s">
        <v>239</v>
      </c>
      <c r="D1325" s="189">
        <v>1136.04</v>
      </c>
      <c r="E1325" s="190">
        <v>1179.8399999999999</v>
      </c>
    </row>
    <row r="1326" spans="1:5" ht="27.6">
      <c r="A1326" s="188">
        <v>92558</v>
      </c>
      <c r="B1326" s="188" t="s">
        <v>2026</v>
      </c>
      <c r="C1326" s="188" t="s">
        <v>239</v>
      </c>
      <c r="D1326" s="189">
        <v>1275.1400000000001</v>
      </c>
      <c r="E1326" s="190">
        <v>1324.64</v>
      </c>
    </row>
    <row r="1327" spans="1:5" ht="27.6">
      <c r="A1327" s="188">
        <v>92559</v>
      </c>
      <c r="B1327" s="188" t="s">
        <v>2027</v>
      </c>
      <c r="C1327" s="188" t="s">
        <v>239</v>
      </c>
      <c r="D1327" s="189">
        <v>1575.28</v>
      </c>
      <c r="E1327" s="190">
        <v>1646.16</v>
      </c>
    </row>
    <row r="1328" spans="1:5" ht="27.6">
      <c r="A1328" s="188">
        <v>92560</v>
      </c>
      <c r="B1328" s="188" t="s">
        <v>2028</v>
      </c>
      <c r="C1328" s="188" t="s">
        <v>239</v>
      </c>
      <c r="D1328" s="189">
        <v>1948.41</v>
      </c>
      <c r="E1328" s="190">
        <v>2024.82</v>
      </c>
    </row>
    <row r="1329" spans="1:5" ht="27.6">
      <c r="A1329" s="188">
        <v>92561</v>
      </c>
      <c r="B1329" s="188" t="s">
        <v>2029</v>
      </c>
      <c r="C1329" s="188" t="s">
        <v>239</v>
      </c>
      <c r="D1329" s="189">
        <v>2033.83</v>
      </c>
      <c r="E1329" s="190">
        <v>2110.2399999999998</v>
      </c>
    </row>
    <row r="1330" spans="1:5" ht="27.6">
      <c r="A1330" s="188">
        <v>92562</v>
      </c>
      <c r="B1330" s="188" t="s">
        <v>2030</v>
      </c>
      <c r="C1330" s="188" t="s">
        <v>239</v>
      </c>
      <c r="D1330" s="189">
        <v>2188.4</v>
      </c>
      <c r="E1330" s="190">
        <v>2273.7199999999998</v>
      </c>
    </row>
    <row r="1331" spans="1:5" ht="27.6">
      <c r="A1331" s="188">
        <v>92563</v>
      </c>
      <c r="B1331" s="188" t="s">
        <v>2031</v>
      </c>
      <c r="C1331" s="188" t="s">
        <v>239</v>
      </c>
      <c r="D1331" s="189">
        <v>2500.09</v>
      </c>
      <c r="E1331" s="190">
        <v>2606.79</v>
      </c>
    </row>
    <row r="1332" spans="1:5" ht="27.6">
      <c r="A1332" s="188">
        <v>92564</v>
      </c>
      <c r="B1332" s="188" t="s">
        <v>2032</v>
      </c>
      <c r="C1332" s="188" t="s">
        <v>239</v>
      </c>
      <c r="D1332" s="189">
        <v>2582.87</v>
      </c>
      <c r="E1332" s="190">
        <v>2689.57</v>
      </c>
    </row>
    <row r="1333" spans="1:5" ht="27.6">
      <c r="A1333" s="188">
        <v>100379</v>
      </c>
      <c r="B1333" s="188" t="s">
        <v>2033</v>
      </c>
      <c r="C1333" s="188" t="s">
        <v>315</v>
      </c>
      <c r="D1333" s="189">
        <v>33.770000000000003</v>
      </c>
      <c r="E1333" s="190">
        <v>34.96</v>
      </c>
    </row>
    <row r="1334" spans="1:5" ht="41.4">
      <c r="A1334" s="188">
        <v>100380</v>
      </c>
      <c r="B1334" s="188" t="s">
        <v>2034</v>
      </c>
      <c r="C1334" s="188" t="s">
        <v>315</v>
      </c>
      <c r="D1334" s="189">
        <v>44.04</v>
      </c>
      <c r="E1334" s="190">
        <v>45.94</v>
      </c>
    </row>
    <row r="1335" spans="1:5" ht="27.6">
      <c r="A1335" s="188">
        <v>100381</v>
      </c>
      <c r="B1335" s="188" t="s">
        <v>2035</v>
      </c>
      <c r="C1335" s="188" t="s">
        <v>315</v>
      </c>
      <c r="D1335" s="189">
        <v>48.99</v>
      </c>
      <c r="E1335" s="190">
        <v>51.36</v>
      </c>
    </row>
    <row r="1336" spans="1:5" ht="41.4">
      <c r="A1336" s="188">
        <v>100383</v>
      </c>
      <c r="B1336" s="188" t="s">
        <v>2036</v>
      </c>
      <c r="C1336" s="188" t="s">
        <v>315</v>
      </c>
      <c r="D1336" s="189">
        <v>22.86</v>
      </c>
      <c r="E1336" s="190">
        <v>23.37</v>
      </c>
    </row>
    <row r="1337" spans="1:5" ht="41.4">
      <c r="A1337" s="188">
        <v>100384</v>
      </c>
      <c r="B1337" s="188" t="s">
        <v>2037</v>
      </c>
      <c r="C1337" s="188" t="s">
        <v>315</v>
      </c>
      <c r="D1337" s="189">
        <v>23.85</v>
      </c>
      <c r="E1337" s="190">
        <v>24.51</v>
      </c>
    </row>
    <row r="1338" spans="1:5" ht="41.4">
      <c r="A1338" s="188">
        <v>100385</v>
      </c>
      <c r="B1338" s="188" t="s">
        <v>2038</v>
      </c>
      <c r="C1338" s="188" t="s">
        <v>315</v>
      </c>
      <c r="D1338" s="189">
        <v>30.56</v>
      </c>
      <c r="E1338" s="190">
        <v>31.46</v>
      </c>
    </row>
    <row r="1339" spans="1:5" ht="27.6">
      <c r="A1339" s="188">
        <v>100386</v>
      </c>
      <c r="B1339" s="188" t="s">
        <v>2039</v>
      </c>
      <c r="C1339" s="188" t="s">
        <v>315</v>
      </c>
      <c r="D1339" s="189">
        <v>38.81</v>
      </c>
      <c r="E1339" s="190">
        <v>40.14</v>
      </c>
    </row>
    <row r="1340" spans="1:5" ht="41.4">
      <c r="A1340" s="188">
        <v>100387</v>
      </c>
      <c r="B1340" s="188" t="s">
        <v>2040</v>
      </c>
      <c r="C1340" s="188" t="s">
        <v>315</v>
      </c>
      <c r="D1340" s="189">
        <v>47.17</v>
      </c>
      <c r="E1340" s="190">
        <v>48.88</v>
      </c>
    </row>
    <row r="1341" spans="1:5" ht="27.6">
      <c r="A1341" s="188">
        <v>100388</v>
      </c>
      <c r="B1341" s="188" t="s">
        <v>2041</v>
      </c>
      <c r="C1341" s="188" t="s">
        <v>315</v>
      </c>
      <c r="D1341" s="189">
        <v>16.43</v>
      </c>
      <c r="E1341" s="190">
        <v>17.34</v>
      </c>
    </row>
    <row r="1342" spans="1:5" ht="27.6">
      <c r="A1342" s="188">
        <v>100389</v>
      </c>
      <c r="B1342" s="188" t="s">
        <v>2042</v>
      </c>
      <c r="C1342" s="188" t="s">
        <v>315</v>
      </c>
      <c r="D1342" s="189">
        <v>14.59</v>
      </c>
      <c r="E1342" s="190">
        <v>15.57</v>
      </c>
    </row>
    <row r="1343" spans="1:5" ht="27.6">
      <c r="A1343" s="188">
        <v>100390</v>
      </c>
      <c r="B1343" s="188" t="s">
        <v>2043</v>
      </c>
      <c r="C1343" s="188" t="s">
        <v>315</v>
      </c>
      <c r="D1343" s="189">
        <v>19.46</v>
      </c>
      <c r="E1343" s="190">
        <v>20.69</v>
      </c>
    </row>
    <row r="1344" spans="1:5" ht="27.6">
      <c r="A1344" s="188">
        <v>100391</v>
      </c>
      <c r="B1344" s="188" t="s">
        <v>2044</v>
      </c>
      <c r="C1344" s="188" t="s">
        <v>315</v>
      </c>
      <c r="D1344" s="189">
        <v>16.68</v>
      </c>
      <c r="E1344" s="190">
        <v>17.88</v>
      </c>
    </row>
    <row r="1345" spans="1:5" ht="27.6">
      <c r="A1345" s="188">
        <v>100392</v>
      </c>
      <c r="B1345" s="188" t="s">
        <v>2045</v>
      </c>
      <c r="C1345" s="188" t="s">
        <v>315</v>
      </c>
      <c r="D1345" s="189">
        <v>12.98</v>
      </c>
      <c r="E1345" s="190">
        <v>13.68</v>
      </c>
    </row>
    <row r="1346" spans="1:5" ht="27.6">
      <c r="A1346" s="188">
        <v>100393</v>
      </c>
      <c r="B1346" s="188" t="s">
        <v>2046</v>
      </c>
      <c r="C1346" s="188" t="s">
        <v>315</v>
      </c>
      <c r="D1346" s="189">
        <v>16.8</v>
      </c>
      <c r="E1346" s="190">
        <v>17.91</v>
      </c>
    </row>
    <row r="1347" spans="1:5" ht="27.6">
      <c r="A1347" s="188">
        <v>100394</v>
      </c>
      <c r="B1347" s="188" t="s">
        <v>2047</v>
      </c>
      <c r="C1347" s="188" t="s">
        <v>315</v>
      </c>
      <c r="D1347" s="189">
        <v>15.35</v>
      </c>
      <c r="E1347" s="190">
        <v>16.32</v>
      </c>
    </row>
    <row r="1348" spans="1:5" ht="27.6">
      <c r="A1348" s="188">
        <v>100395</v>
      </c>
      <c r="B1348" s="188" t="s">
        <v>2048</v>
      </c>
      <c r="C1348" s="188" t="s">
        <v>315</v>
      </c>
      <c r="D1348" s="189">
        <v>19.829999999999998</v>
      </c>
      <c r="E1348" s="190">
        <v>21.27</v>
      </c>
    </row>
    <row r="1349" spans="1:5">
      <c r="A1349" s="188">
        <v>94189</v>
      </c>
      <c r="B1349" s="188" t="s">
        <v>2049</v>
      </c>
      <c r="C1349" s="188" t="s">
        <v>315</v>
      </c>
      <c r="D1349" s="189">
        <v>46.73</v>
      </c>
      <c r="E1349" s="190">
        <v>47.16</v>
      </c>
    </row>
    <row r="1350" spans="1:5" ht="27.6">
      <c r="A1350" s="188">
        <v>94192</v>
      </c>
      <c r="B1350" s="188" t="s">
        <v>2050</v>
      </c>
      <c r="C1350" s="188" t="s">
        <v>315</v>
      </c>
      <c r="D1350" s="189">
        <v>48.76</v>
      </c>
      <c r="E1350" s="190">
        <v>49.41</v>
      </c>
    </row>
    <row r="1351" spans="1:5" ht="27.6">
      <c r="A1351" s="188">
        <v>94195</v>
      </c>
      <c r="B1351" s="188" t="s">
        <v>2051</v>
      </c>
      <c r="C1351" s="188" t="s">
        <v>315</v>
      </c>
      <c r="D1351" s="189">
        <v>36.32</v>
      </c>
      <c r="E1351" s="190">
        <v>37.04</v>
      </c>
    </row>
    <row r="1352" spans="1:5" ht="27.6">
      <c r="A1352" s="188">
        <v>94198</v>
      </c>
      <c r="B1352" s="188" t="s">
        <v>2052</v>
      </c>
      <c r="C1352" s="188" t="s">
        <v>315</v>
      </c>
      <c r="D1352" s="189">
        <v>39</v>
      </c>
      <c r="E1352" s="190">
        <v>40.020000000000003</v>
      </c>
    </row>
    <row r="1353" spans="1:5" ht="27.6">
      <c r="A1353" s="188">
        <v>94201</v>
      </c>
      <c r="B1353" s="188" t="s">
        <v>2053</v>
      </c>
      <c r="C1353" s="188" t="s">
        <v>315</v>
      </c>
      <c r="D1353" s="189">
        <v>51.31</v>
      </c>
      <c r="E1353" s="190">
        <v>52.45</v>
      </c>
    </row>
    <row r="1354" spans="1:5" ht="27.6">
      <c r="A1354" s="188">
        <v>94204</v>
      </c>
      <c r="B1354" s="188" t="s">
        <v>2054</v>
      </c>
      <c r="C1354" s="188" t="s">
        <v>315</v>
      </c>
      <c r="D1354" s="189">
        <v>55.87</v>
      </c>
      <c r="E1354" s="190">
        <v>57.52</v>
      </c>
    </row>
    <row r="1355" spans="1:5">
      <c r="A1355" s="188">
        <v>94224</v>
      </c>
      <c r="B1355" s="188" t="s">
        <v>2055</v>
      </c>
      <c r="C1355" s="188" t="s">
        <v>238</v>
      </c>
      <c r="D1355" s="189">
        <v>21.57</v>
      </c>
      <c r="E1355" s="190">
        <v>23.41</v>
      </c>
    </row>
    <row r="1356" spans="1:5" ht="27.6">
      <c r="A1356" s="188">
        <v>94226</v>
      </c>
      <c r="B1356" s="188" t="s">
        <v>2056</v>
      </c>
      <c r="C1356" s="188" t="s">
        <v>315</v>
      </c>
      <c r="D1356" s="189">
        <v>18.79</v>
      </c>
      <c r="E1356" s="190">
        <v>19.54</v>
      </c>
    </row>
    <row r="1357" spans="1:5">
      <c r="A1357" s="188">
        <v>94232</v>
      </c>
      <c r="B1357" s="188" t="s">
        <v>2057</v>
      </c>
      <c r="C1357" s="188" t="s">
        <v>239</v>
      </c>
      <c r="D1357" s="189">
        <v>2.2999999999999998</v>
      </c>
      <c r="E1357" s="190">
        <v>2.5499999999999998</v>
      </c>
    </row>
    <row r="1358" spans="1:5" ht="27.6">
      <c r="A1358" s="188">
        <v>94440</v>
      </c>
      <c r="B1358" s="188" t="s">
        <v>2058</v>
      </c>
      <c r="C1358" s="188" t="s">
        <v>315</v>
      </c>
      <c r="D1358" s="189">
        <v>36.32</v>
      </c>
      <c r="E1358" s="190">
        <v>37.04</v>
      </c>
    </row>
    <row r="1359" spans="1:5" ht="27.6">
      <c r="A1359" s="188">
        <v>94441</v>
      </c>
      <c r="B1359" s="188" t="s">
        <v>2059</v>
      </c>
      <c r="C1359" s="188" t="s">
        <v>315</v>
      </c>
      <c r="D1359" s="189">
        <v>39</v>
      </c>
      <c r="E1359" s="190">
        <v>40.020000000000003</v>
      </c>
    </row>
    <row r="1360" spans="1:5" ht="27.6">
      <c r="A1360" s="188">
        <v>94442</v>
      </c>
      <c r="B1360" s="188" t="s">
        <v>2060</v>
      </c>
      <c r="C1360" s="188" t="s">
        <v>315</v>
      </c>
      <c r="D1360" s="189">
        <v>36.32</v>
      </c>
      <c r="E1360" s="190">
        <v>37.04</v>
      </c>
    </row>
    <row r="1361" spans="1:5" ht="27.6">
      <c r="A1361" s="188">
        <v>94443</v>
      </c>
      <c r="B1361" s="188" t="s">
        <v>2061</v>
      </c>
      <c r="C1361" s="188" t="s">
        <v>315</v>
      </c>
      <c r="D1361" s="189">
        <v>39</v>
      </c>
      <c r="E1361" s="190">
        <v>40.020000000000003</v>
      </c>
    </row>
    <row r="1362" spans="1:5" ht="27.6">
      <c r="A1362" s="188">
        <v>94445</v>
      </c>
      <c r="B1362" s="188" t="s">
        <v>2062</v>
      </c>
      <c r="C1362" s="188" t="s">
        <v>315</v>
      </c>
      <c r="D1362" s="189">
        <v>51.31</v>
      </c>
      <c r="E1362" s="190">
        <v>52.45</v>
      </c>
    </row>
    <row r="1363" spans="1:5" ht="27.6">
      <c r="A1363" s="188">
        <v>94446</v>
      </c>
      <c r="B1363" s="188" t="s">
        <v>2063</v>
      </c>
      <c r="C1363" s="188" t="s">
        <v>315</v>
      </c>
      <c r="D1363" s="189">
        <v>55.87</v>
      </c>
      <c r="E1363" s="190">
        <v>57.52</v>
      </c>
    </row>
    <row r="1364" spans="1:5" ht="27.6">
      <c r="A1364" s="188">
        <v>94447</v>
      </c>
      <c r="B1364" s="188" t="s">
        <v>2064</v>
      </c>
      <c r="C1364" s="188" t="s">
        <v>315</v>
      </c>
      <c r="D1364" s="189">
        <v>51.31</v>
      </c>
      <c r="E1364" s="190">
        <v>52.45</v>
      </c>
    </row>
    <row r="1365" spans="1:5" ht="27.6">
      <c r="A1365" s="188">
        <v>94448</v>
      </c>
      <c r="B1365" s="188" t="s">
        <v>2065</v>
      </c>
      <c r="C1365" s="188" t="s">
        <v>315</v>
      </c>
      <c r="D1365" s="189">
        <v>55.87</v>
      </c>
      <c r="E1365" s="190">
        <v>57.52</v>
      </c>
    </row>
    <row r="1366" spans="1:5" ht="27.6">
      <c r="A1366" s="188">
        <v>94207</v>
      </c>
      <c r="B1366" s="188" t="s">
        <v>2066</v>
      </c>
      <c r="C1366" s="188" t="s">
        <v>315</v>
      </c>
      <c r="D1366" s="189">
        <v>49.7</v>
      </c>
      <c r="E1366" s="190">
        <v>50.25</v>
      </c>
    </row>
    <row r="1367" spans="1:5" ht="27.6">
      <c r="A1367" s="188">
        <v>94210</v>
      </c>
      <c r="B1367" s="188" t="s">
        <v>2067</v>
      </c>
      <c r="C1367" s="188" t="s">
        <v>315</v>
      </c>
      <c r="D1367" s="189">
        <v>52.76</v>
      </c>
      <c r="E1367" s="190">
        <v>53.36</v>
      </c>
    </row>
    <row r="1368" spans="1:5" ht="27.6">
      <c r="A1368" s="188">
        <v>94218</v>
      </c>
      <c r="B1368" s="188" t="s">
        <v>6417</v>
      </c>
      <c r="C1368" s="188" t="s">
        <v>315</v>
      </c>
      <c r="D1368" s="189">
        <v>133.22999999999999</v>
      </c>
      <c r="E1368" s="190">
        <v>133.83000000000001</v>
      </c>
    </row>
    <row r="1369" spans="1:5">
      <c r="A1369" s="188">
        <v>94213</v>
      </c>
      <c r="B1369" s="188" t="s">
        <v>2068</v>
      </c>
      <c r="C1369" s="188" t="s">
        <v>315</v>
      </c>
      <c r="D1369" s="189">
        <v>78.209999999999994</v>
      </c>
      <c r="E1369" s="190">
        <v>78.58</v>
      </c>
    </row>
    <row r="1370" spans="1:5">
      <c r="A1370" s="188">
        <v>94216</v>
      </c>
      <c r="B1370" s="188" t="s">
        <v>2069</v>
      </c>
      <c r="C1370" s="188" t="s">
        <v>315</v>
      </c>
      <c r="D1370" s="189">
        <v>229.94</v>
      </c>
      <c r="E1370" s="190">
        <v>230.17</v>
      </c>
    </row>
    <row r="1371" spans="1:5" ht="27.6">
      <c r="A1371" s="188">
        <v>94219</v>
      </c>
      <c r="B1371" s="188" t="s">
        <v>2070</v>
      </c>
      <c r="C1371" s="188" t="s">
        <v>238</v>
      </c>
      <c r="D1371" s="189">
        <v>30.38</v>
      </c>
      <c r="E1371" s="190">
        <v>31.83</v>
      </c>
    </row>
    <row r="1372" spans="1:5" ht="27.6">
      <c r="A1372" s="188">
        <v>94220</v>
      </c>
      <c r="B1372" s="188" t="s">
        <v>2071</v>
      </c>
      <c r="C1372" s="188" t="s">
        <v>238</v>
      </c>
      <c r="D1372" s="189">
        <v>59.27</v>
      </c>
      <c r="E1372" s="190">
        <v>60.72</v>
      </c>
    </row>
    <row r="1373" spans="1:5" ht="27.6">
      <c r="A1373" s="188">
        <v>94221</v>
      </c>
      <c r="B1373" s="188" t="s">
        <v>2072</v>
      </c>
      <c r="C1373" s="188" t="s">
        <v>238</v>
      </c>
      <c r="D1373" s="189">
        <v>25.08</v>
      </c>
      <c r="E1373" s="190">
        <v>25.96</v>
      </c>
    </row>
    <row r="1374" spans="1:5" ht="27.6">
      <c r="A1374" s="188">
        <v>94222</v>
      </c>
      <c r="B1374" s="188" t="s">
        <v>2073</v>
      </c>
      <c r="C1374" s="188" t="s">
        <v>238</v>
      </c>
      <c r="D1374" s="189">
        <v>53.97</v>
      </c>
      <c r="E1374" s="190">
        <v>54.85</v>
      </c>
    </row>
    <row r="1375" spans="1:5" ht="27.6">
      <c r="A1375" s="188">
        <v>94223</v>
      </c>
      <c r="B1375" s="188" t="s">
        <v>2074</v>
      </c>
      <c r="C1375" s="188" t="s">
        <v>238</v>
      </c>
      <c r="D1375" s="189">
        <v>86.97</v>
      </c>
      <c r="E1375" s="190">
        <v>87.24</v>
      </c>
    </row>
    <row r="1376" spans="1:5" ht="27.6">
      <c r="A1376" s="188">
        <v>94451</v>
      </c>
      <c r="B1376" s="188" t="s">
        <v>2075</v>
      </c>
      <c r="C1376" s="188" t="s">
        <v>238</v>
      </c>
      <c r="D1376" s="189">
        <v>97.44</v>
      </c>
      <c r="E1376" s="190">
        <v>97.72</v>
      </c>
    </row>
    <row r="1377" spans="1:5" ht="27.6">
      <c r="A1377" s="188">
        <v>100325</v>
      </c>
      <c r="B1377" s="188" t="s">
        <v>2076</v>
      </c>
      <c r="C1377" s="188" t="s">
        <v>238</v>
      </c>
      <c r="D1377" s="189">
        <v>94.86</v>
      </c>
      <c r="E1377" s="190">
        <v>95.05</v>
      </c>
    </row>
    <row r="1378" spans="1:5">
      <c r="A1378" s="188">
        <v>100327</v>
      </c>
      <c r="B1378" s="188" t="s">
        <v>2077</v>
      </c>
      <c r="C1378" s="188" t="s">
        <v>238</v>
      </c>
      <c r="D1378" s="189">
        <v>59.15</v>
      </c>
      <c r="E1378" s="190">
        <v>59.94</v>
      </c>
    </row>
    <row r="1379" spans="1:5">
      <c r="A1379" s="188">
        <v>100328</v>
      </c>
      <c r="B1379" s="188" t="s">
        <v>2078</v>
      </c>
      <c r="C1379" s="188" t="s">
        <v>315</v>
      </c>
      <c r="D1379" s="189">
        <v>12.47</v>
      </c>
      <c r="E1379" s="190">
        <v>13.17</v>
      </c>
    </row>
    <row r="1380" spans="1:5" ht="27.6">
      <c r="A1380" s="188">
        <v>100329</v>
      </c>
      <c r="B1380" s="188" t="s">
        <v>2079</v>
      </c>
      <c r="C1380" s="188" t="s">
        <v>315</v>
      </c>
      <c r="D1380" s="189">
        <v>15.16</v>
      </c>
      <c r="E1380" s="190">
        <v>16.149999999999999</v>
      </c>
    </row>
    <row r="1381" spans="1:5">
      <c r="A1381" s="188">
        <v>100330</v>
      </c>
      <c r="B1381" s="188" t="s">
        <v>2080</v>
      </c>
      <c r="C1381" s="188" t="s">
        <v>315</v>
      </c>
      <c r="D1381" s="189">
        <v>16.93</v>
      </c>
      <c r="E1381" s="190">
        <v>17.87</v>
      </c>
    </row>
    <row r="1382" spans="1:5" ht="27.6">
      <c r="A1382" s="188">
        <v>100331</v>
      </c>
      <c r="B1382" s="188" t="s">
        <v>2081</v>
      </c>
      <c r="C1382" s="188" t="s">
        <v>315</v>
      </c>
      <c r="D1382" s="189">
        <v>21.51</v>
      </c>
      <c r="E1382" s="190">
        <v>22.96</v>
      </c>
    </row>
    <row r="1383" spans="1:5" ht="27.6">
      <c r="A1383" s="188">
        <v>100434</v>
      </c>
      <c r="B1383" s="188" t="s">
        <v>2273</v>
      </c>
      <c r="C1383" s="188" t="s">
        <v>238</v>
      </c>
      <c r="D1383" s="189">
        <v>159.63999999999999</v>
      </c>
      <c r="E1383" s="190">
        <v>160.47999999999999</v>
      </c>
    </row>
    <row r="1384" spans="1:5" ht="27.6">
      <c r="A1384" s="188">
        <v>100435</v>
      </c>
      <c r="B1384" s="188" t="s">
        <v>2274</v>
      </c>
      <c r="C1384" s="188" t="s">
        <v>238</v>
      </c>
      <c r="D1384" s="189">
        <v>66.989999999999995</v>
      </c>
      <c r="E1384" s="190">
        <v>67.540000000000006</v>
      </c>
    </row>
    <row r="1385" spans="1:5" ht="27.6">
      <c r="A1385" s="188">
        <v>94227</v>
      </c>
      <c r="B1385" s="188" t="s">
        <v>2082</v>
      </c>
      <c r="C1385" s="188" t="s">
        <v>238</v>
      </c>
      <c r="D1385" s="189">
        <v>60.2</v>
      </c>
      <c r="E1385" s="190">
        <v>61.16</v>
      </c>
    </row>
    <row r="1386" spans="1:5" ht="27.6">
      <c r="A1386" s="188">
        <v>94228</v>
      </c>
      <c r="B1386" s="188" t="s">
        <v>2083</v>
      </c>
      <c r="C1386" s="188" t="s">
        <v>238</v>
      </c>
      <c r="D1386" s="189">
        <v>82.11</v>
      </c>
      <c r="E1386" s="190">
        <v>83.44</v>
      </c>
    </row>
    <row r="1387" spans="1:5" ht="27.6">
      <c r="A1387" s="188">
        <v>94229</v>
      </c>
      <c r="B1387" s="188" t="s">
        <v>2084</v>
      </c>
      <c r="C1387" s="188" t="s">
        <v>238</v>
      </c>
      <c r="D1387" s="189">
        <v>159.4</v>
      </c>
      <c r="E1387" s="190">
        <v>161.80000000000001</v>
      </c>
    </row>
    <row r="1388" spans="1:5">
      <c r="A1388" s="188">
        <v>94231</v>
      </c>
      <c r="B1388" s="188" t="s">
        <v>2085</v>
      </c>
      <c r="C1388" s="188" t="s">
        <v>238</v>
      </c>
      <c r="D1388" s="189">
        <v>52.64</v>
      </c>
      <c r="E1388" s="190">
        <v>53.31</v>
      </c>
    </row>
    <row r="1389" spans="1:5" ht="27.6">
      <c r="A1389" s="188">
        <v>94449</v>
      </c>
      <c r="B1389" s="188" t="s">
        <v>2086</v>
      </c>
      <c r="C1389" s="188" t="s">
        <v>315</v>
      </c>
      <c r="D1389" s="189">
        <v>86.71</v>
      </c>
      <c r="E1389" s="190">
        <v>87.26</v>
      </c>
    </row>
    <row r="1390" spans="1:5" ht="27.6">
      <c r="A1390" s="188">
        <v>92255</v>
      </c>
      <c r="B1390" s="188" t="s">
        <v>2087</v>
      </c>
      <c r="C1390" s="188" t="s">
        <v>239</v>
      </c>
      <c r="D1390" s="189">
        <v>154.78</v>
      </c>
      <c r="E1390" s="190">
        <v>162.4</v>
      </c>
    </row>
    <row r="1391" spans="1:5" ht="27.6">
      <c r="A1391" s="188">
        <v>92256</v>
      </c>
      <c r="B1391" s="188" t="s">
        <v>2088</v>
      </c>
      <c r="C1391" s="188" t="s">
        <v>239</v>
      </c>
      <c r="D1391" s="189">
        <v>184.68</v>
      </c>
      <c r="E1391" s="190">
        <v>195.56</v>
      </c>
    </row>
    <row r="1392" spans="1:5" ht="27.6">
      <c r="A1392" s="188">
        <v>92257</v>
      </c>
      <c r="B1392" s="188" t="s">
        <v>2089</v>
      </c>
      <c r="C1392" s="188" t="s">
        <v>239</v>
      </c>
      <c r="D1392" s="189">
        <v>214.33</v>
      </c>
      <c r="E1392" s="190">
        <v>228.43</v>
      </c>
    </row>
    <row r="1393" spans="1:5" ht="27.6">
      <c r="A1393" s="188">
        <v>92258</v>
      </c>
      <c r="B1393" s="188" t="s">
        <v>2090</v>
      </c>
      <c r="C1393" s="188" t="s">
        <v>239</v>
      </c>
      <c r="D1393" s="189">
        <v>262.01</v>
      </c>
      <c r="E1393" s="190">
        <v>281.29000000000002</v>
      </c>
    </row>
    <row r="1394" spans="1:5" ht="27.6">
      <c r="A1394" s="188">
        <v>92568</v>
      </c>
      <c r="B1394" s="188" t="s">
        <v>2091</v>
      </c>
      <c r="C1394" s="188" t="s">
        <v>315</v>
      </c>
      <c r="D1394" s="189">
        <v>149.75</v>
      </c>
      <c r="E1394" s="190">
        <v>150.75</v>
      </c>
    </row>
    <row r="1395" spans="1:5" ht="27.6">
      <c r="A1395" s="188">
        <v>92569</v>
      </c>
      <c r="B1395" s="188" t="s">
        <v>2092</v>
      </c>
      <c r="C1395" s="188" t="s">
        <v>315</v>
      </c>
      <c r="D1395" s="189">
        <v>84.72</v>
      </c>
      <c r="E1395" s="190">
        <v>85.14</v>
      </c>
    </row>
    <row r="1396" spans="1:5" ht="27.6">
      <c r="A1396" s="188">
        <v>92570</v>
      </c>
      <c r="B1396" s="188" t="s">
        <v>2093</v>
      </c>
      <c r="C1396" s="188" t="s">
        <v>315</v>
      </c>
      <c r="D1396" s="189">
        <v>54.52</v>
      </c>
      <c r="E1396" s="190">
        <v>54.72</v>
      </c>
    </row>
    <row r="1397" spans="1:5" ht="27.6">
      <c r="A1397" s="188">
        <v>92571</v>
      </c>
      <c r="B1397" s="188" t="s">
        <v>2094</v>
      </c>
      <c r="C1397" s="188" t="s">
        <v>315</v>
      </c>
      <c r="D1397" s="189">
        <v>156.11000000000001</v>
      </c>
      <c r="E1397" s="190">
        <v>157.66999999999999</v>
      </c>
    </row>
    <row r="1398" spans="1:5" ht="27.6">
      <c r="A1398" s="188">
        <v>92572</v>
      </c>
      <c r="B1398" s="188" t="s">
        <v>2095</v>
      </c>
      <c r="C1398" s="188" t="s">
        <v>315</v>
      </c>
      <c r="D1398" s="189">
        <v>95.2</v>
      </c>
      <c r="E1398" s="190">
        <v>95.98</v>
      </c>
    </row>
    <row r="1399" spans="1:5" ht="27.6">
      <c r="A1399" s="188">
        <v>92573</v>
      </c>
      <c r="B1399" s="188" t="s">
        <v>2096</v>
      </c>
      <c r="C1399" s="188" t="s">
        <v>315</v>
      </c>
      <c r="D1399" s="189">
        <v>57.14</v>
      </c>
      <c r="E1399" s="190">
        <v>57.58</v>
      </c>
    </row>
    <row r="1400" spans="1:5" ht="27.6">
      <c r="A1400" s="188">
        <v>92574</v>
      </c>
      <c r="B1400" s="188" t="s">
        <v>2097</v>
      </c>
      <c r="C1400" s="188" t="s">
        <v>315</v>
      </c>
      <c r="D1400" s="189">
        <v>151.80000000000001</v>
      </c>
      <c r="E1400" s="190">
        <v>152.88</v>
      </c>
    </row>
    <row r="1401" spans="1:5" ht="27.6">
      <c r="A1401" s="188">
        <v>92575</v>
      </c>
      <c r="B1401" s="188" t="s">
        <v>2098</v>
      </c>
      <c r="C1401" s="188" t="s">
        <v>315</v>
      </c>
      <c r="D1401" s="189">
        <v>77.23</v>
      </c>
      <c r="E1401" s="190">
        <v>77.67</v>
      </c>
    </row>
    <row r="1402" spans="1:5" ht="27.6">
      <c r="A1402" s="188">
        <v>92576</v>
      </c>
      <c r="B1402" s="188" t="s">
        <v>2099</v>
      </c>
      <c r="C1402" s="188" t="s">
        <v>315</v>
      </c>
      <c r="D1402" s="189">
        <v>43</v>
      </c>
      <c r="E1402" s="190">
        <v>43.16</v>
      </c>
    </row>
    <row r="1403" spans="1:5" ht="27.6">
      <c r="A1403" s="188">
        <v>92577</v>
      </c>
      <c r="B1403" s="188" t="s">
        <v>2100</v>
      </c>
      <c r="C1403" s="188" t="s">
        <v>315</v>
      </c>
      <c r="D1403" s="189">
        <v>158.77000000000001</v>
      </c>
      <c r="E1403" s="190">
        <v>160.41</v>
      </c>
    </row>
    <row r="1404" spans="1:5" ht="27.6">
      <c r="A1404" s="188">
        <v>92578</v>
      </c>
      <c r="B1404" s="188" t="s">
        <v>2101</v>
      </c>
      <c r="C1404" s="188" t="s">
        <v>315</v>
      </c>
      <c r="D1404" s="189">
        <v>81.05</v>
      </c>
      <c r="E1404" s="190">
        <v>81.790000000000006</v>
      </c>
    </row>
    <row r="1405" spans="1:5" ht="27.6">
      <c r="A1405" s="188">
        <v>92579</v>
      </c>
      <c r="B1405" s="188" t="s">
        <v>2102</v>
      </c>
      <c r="C1405" s="188" t="s">
        <v>315</v>
      </c>
      <c r="D1405" s="189">
        <v>45.09</v>
      </c>
      <c r="E1405" s="190">
        <v>45.45</v>
      </c>
    </row>
    <row r="1406" spans="1:5" ht="27.6">
      <c r="A1406" s="188">
        <v>92580</v>
      </c>
      <c r="B1406" s="188" t="s">
        <v>2103</v>
      </c>
      <c r="C1406" s="188" t="s">
        <v>315</v>
      </c>
      <c r="D1406" s="189">
        <v>55.62</v>
      </c>
      <c r="E1406" s="190">
        <v>56.21</v>
      </c>
    </row>
    <row r="1407" spans="1:5" ht="27.6">
      <c r="A1407" s="188">
        <v>92581</v>
      </c>
      <c r="B1407" s="188" t="s">
        <v>2104</v>
      </c>
      <c r="C1407" s="188" t="s">
        <v>315</v>
      </c>
      <c r="D1407" s="189">
        <v>58.51</v>
      </c>
      <c r="E1407" s="190">
        <v>59.07</v>
      </c>
    </row>
    <row r="1408" spans="1:5" ht="27.6">
      <c r="A1408" s="188">
        <v>92582</v>
      </c>
      <c r="B1408" s="188" t="s">
        <v>1018</v>
      </c>
      <c r="C1408" s="188" t="s">
        <v>239</v>
      </c>
      <c r="D1408" s="189">
        <v>777.86</v>
      </c>
      <c r="E1408" s="190">
        <v>788.58</v>
      </c>
    </row>
    <row r="1409" spans="1:5" ht="27.6">
      <c r="A1409" s="188">
        <v>92584</v>
      </c>
      <c r="B1409" s="188" t="s">
        <v>1019</v>
      </c>
      <c r="C1409" s="188" t="s">
        <v>239</v>
      </c>
      <c r="D1409" s="189">
        <v>928.69</v>
      </c>
      <c r="E1409" s="190">
        <v>939.41</v>
      </c>
    </row>
    <row r="1410" spans="1:5" ht="27.6">
      <c r="A1410" s="188">
        <v>92586</v>
      </c>
      <c r="B1410" s="188" t="s">
        <v>1020</v>
      </c>
      <c r="C1410" s="188" t="s">
        <v>239</v>
      </c>
      <c r="D1410" s="189">
        <v>1079.51</v>
      </c>
      <c r="E1410" s="190">
        <v>1090.23</v>
      </c>
    </row>
    <row r="1411" spans="1:5" ht="27.6">
      <c r="A1411" s="188">
        <v>92588</v>
      </c>
      <c r="B1411" s="188" t="s">
        <v>1021</v>
      </c>
      <c r="C1411" s="188" t="s">
        <v>239</v>
      </c>
      <c r="D1411" s="189">
        <v>1356.15</v>
      </c>
      <c r="E1411" s="190">
        <v>1371.68</v>
      </c>
    </row>
    <row r="1412" spans="1:5" ht="27.6">
      <c r="A1412" s="188">
        <v>92590</v>
      </c>
      <c r="B1412" s="188" t="s">
        <v>1022</v>
      </c>
      <c r="C1412" s="188" t="s">
        <v>239</v>
      </c>
      <c r="D1412" s="189">
        <v>1506.97</v>
      </c>
      <c r="E1412" s="190">
        <v>1522.5</v>
      </c>
    </row>
    <row r="1413" spans="1:5" ht="27.6">
      <c r="A1413" s="188">
        <v>92592</v>
      </c>
      <c r="B1413" s="188" t="s">
        <v>1023</v>
      </c>
      <c r="C1413" s="188" t="s">
        <v>239</v>
      </c>
      <c r="D1413" s="189">
        <v>1687.45</v>
      </c>
      <c r="E1413" s="190">
        <v>1706.2</v>
      </c>
    </row>
    <row r="1414" spans="1:5" ht="27.6">
      <c r="A1414" s="188">
        <v>92594</v>
      </c>
      <c r="B1414" s="188" t="s">
        <v>1024</v>
      </c>
      <c r="C1414" s="188" t="s">
        <v>239</v>
      </c>
      <c r="D1414" s="189">
        <v>1972.36</v>
      </c>
      <c r="E1414" s="190">
        <v>1992.65</v>
      </c>
    </row>
    <row r="1415" spans="1:5" ht="27.6">
      <c r="A1415" s="188">
        <v>92596</v>
      </c>
      <c r="B1415" s="188" t="s">
        <v>1025</v>
      </c>
      <c r="C1415" s="188" t="s">
        <v>239</v>
      </c>
      <c r="D1415" s="189">
        <v>2177.34</v>
      </c>
      <c r="E1415" s="190">
        <v>2202.81</v>
      </c>
    </row>
    <row r="1416" spans="1:5" ht="27.6">
      <c r="A1416" s="188">
        <v>92598</v>
      </c>
      <c r="B1416" s="188" t="s">
        <v>1026</v>
      </c>
      <c r="C1416" s="188" t="s">
        <v>239</v>
      </c>
      <c r="D1416" s="189">
        <v>2328.16</v>
      </c>
      <c r="E1416" s="190">
        <v>2353.63</v>
      </c>
    </row>
    <row r="1417" spans="1:5" ht="27.6">
      <c r="A1417" s="188">
        <v>92600</v>
      </c>
      <c r="B1417" s="188" t="s">
        <v>1027</v>
      </c>
      <c r="C1417" s="188" t="s">
        <v>239</v>
      </c>
      <c r="D1417" s="189">
        <v>2517.17</v>
      </c>
      <c r="E1417" s="190">
        <v>2542.64</v>
      </c>
    </row>
    <row r="1418" spans="1:5" ht="27.6">
      <c r="A1418" s="188">
        <v>92602</v>
      </c>
      <c r="B1418" s="188" t="s">
        <v>7004</v>
      </c>
      <c r="C1418" s="188" t="s">
        <v>239</v>
      </c>
      <c r="D1418" s="189">
        <v>777.86</v>
      </c>
      <c r="E1418" s="190">
        <v>788.58</v>
      </c>
    </row>
    <row r="1419" spans="1:5" ht="27.6">
      <c r="A1419" s="188">
        <v>92604</v>
      </c>
      <c r="B1419" s="188" t="s">
        <v>1028</v>
      </c>
      <c r="C1419" s="188" t="s">
        <v>239</v>
      </c>
      <c r="D1419" s="189">
        <v>890.52</v>
      </c>
      <c r="E1419" s="190">
        <v>901.24</v>
      </c>
    </row>
    <row r="1420" spans="1:5" ht="27.6">
      <c r="A1420" s="188">
        <v>92606</v>
      </c>
      <c r="B1420" s="188" t="s">
        <v>1029</v>
      </c>
      <c r="C1420" s="188" t="s">
        <v>239</v>
      </c>
      <c r="D1420" s="189">
        <v>1041.3399999999999</v>
      </c>
      <c r="E1420" s="190">
        <v>1052.06</v>
      </c>
    </row>
    <row r="1421" spans="1:5" ht="27.6">
      <c r="A1421" s="188">
        <v>92608</v>
      </c>
      <c r="B1421" s="188" t="s">
        <v>1030</v>
      </c>
      <c r="C1421" s="188" t="s">
        <v>239</v>
      </c>
      <c r="D1421" s="189">
        <v>1279.8</v>
      </c>
      <c r="E1421" s="190">
        <v>1295.33</v>
      </c>
    </row>
    <row r="1422" spans="1:5" ht="27.6">
      <c r="A1422" s="188">
        <v>92610</v>
      </c>
      <c r="B1422" s="188" t="s">
        <v>1031</v>
      </c>
      <c r="C1422" s="188" t="s">
        <v>239</v>
      </c>
      <c r="D1422" s="189">
        <v>1430.62</v>
      </c>
      <c r="E1422" s="190">
        <v>1446.15</v>
      </c>
    </row>
    <row r="1423" spans="1:5" ht="27.6">
      <c r="A1423" s="188">
        <v>92612</v>
      </c>
      <c r="B1423" s="188" t="s">
        <v>1032</v>
      </c>
      <c r="C1423" s="188" t="s">
        <v>239</v>
      </c>
      <c r="D1423" s="189">
        <v>1611.11</v>
      </c>
      <c r="E1423" s="190">
        <v>1629.86</v>
      </c>
    </row>
    <row r="1424" spans="1:5" ht="27.6">
      <c r="A1424" s="188">
        <v>92614</v>
      </c>
      <c r="B1424" s="188" t="s">
        <v>1033</v>
      </c>
      <c r="C1424" s="188" t="s">
        <v>239</v>
      </c>
      <c r="D1424" s="189">
        <v>1819.66</v>
      </c>
      <c r="E1424" s="190">
        <v>1839.95</v>
      </c>
    </row>
    <row r="1425" spans="1:5" ht="27.6">
      <c r="A1425" s="188">
        <v>92616</v>
      </c>
      <c r="B1425" s="188" t="s">
        <v>1034</v>
      </c>
      <c r="C1425" s="188" t="s">
        <v>239</v>
      </c>
      <c r="D1425" s="189">
        <v>2062.8200000000002</v>
      </c>
      <c r="E1425" s="190">
        <v>2088.29</v>
      </c>
    </row>
    <row r="1426" spans="1:5" ht="27.6">
      <c r="A1426" s="188">
        <v>92618</v>
      </c>
      <c r="B1426" s="188" t="s">
        <v>1035</v>
      </c>
      <c r="C1426" s="188" t="s">
        <v>239</v>
      </c>
      <c r="D1426" s="189">
        <v>2213.64</v>
      </c>
      <c r="E1426" s="190">
        <v>2239.11</v>
      </c>
    </row>
    <row r="1427" spans="1:5" ht="27.6">
      <c r="A1427" s="188">
        <v>92620</v>
      </c>
      <c r="B1427" s="188" t="s">
        <v>1036</v>
      </c>
      <c r="C1427" s="188" t="s">
        <v>239</v>
      </c>
      <c r="D1427" s="189">
        <v>2364.4699999999998</v>
      </c>
      <c r="E1427" s="190">
        <v>2389.94</v>
      </c>
    </row>
    <row r="1428" spans="1:5" ht="27.6">
      <c r="A1428" s="188">
        <v>100357</v>
      </c>
      <c r="B1428" s="188" t="s">
        <v>2105</v>
      </c>
      <c r="C1428" s="188" t="s">
        <v>239</v>
      </c>
      <c r="D1428" s="189">
        <v>927.85</v>
      </c>
      <c r="E1428" s="190">
        <v>960.96</v>
      </c>
    </row>
    <row r="1429" spans="1:5" ht="27.6">
      <c r="A1429" s="188">
        <v>100358</v>
      </c>
      <c r="B1429" s="188" t="s">
        <v>2106</v>
      </c>
      <c r="C1429" s="188" t="s">
        <v>239</v>
      </c>
      <c r="D1429" s="189">
        <v>1243.3399999999999</v>
      </c>
      <c r="E1429" s="190">
        <v>1297.83</v>
      </c>
    </row>
    <row r="1430" spans="1:5" ht="27.6">
      <c r="A1430" s="188">
        <v>100359</v>
      </c>
      <c r="B1430" s="188" t="s">
        <v>2107</v>
      </c>
      <c r="C1430" s="188" t="s">
        <v>239</v>
      </c>
      <c r="D1430" s="189">
        <v>1310.49</v>
      </c>
      <c r="E1430" s="190">
        <v>1364.98</v>
      </c>
    </row>
    <row r="1431" spans="1:5" ht="27.6">
      <c r="A1431" s="188">
        <v>100360</v>
      </c>
      <c r="B1431" s="188" t="s">
        <v>2108</v>
      </c>
      <c r="C1431" s="188" t="s">
        <v>239</v>
      </c>
      <c r="D1431" s="189">
        <v>1453.11</v>
      </c>
      <c r="E1431" s="190">
        <v>1513.3</v>
      </c>
    </row>
    <row r="1432" spans="1:5" ht="27.6">
      <c r="A1432" s="188">
        <v>100361</v>
      </c>
      <c r="B1432" s="188" t="s">
        <v>2109</v>
      </c>
      <c r="C1432" s="188" t="s">
        <v>239</v>
      </c>
      <c r="D1432" s="189">
        <v>1796.74</v>
      </c>
      <c r="E1432" s="190">
        <v>1878.31</v>
      </c>
    </row>
    <row r="1433" spans="1:5" ht="27.6">
      <c r="A1433" s="188">
        <v>100362</v>
      </c>
      <c r="B1433" s="188" t="s">
        <v>2110</v>
      </c>
      <c r="C1433" s="188" t="s">
        <v>239</v>
      </c>
      <c r="D1433" s="189">
        <v>2420.25</v>
      </c>
      <c r="E1433" s="190">
        <v>2507.35</v>
      </c>
    </row>
    <row r="1434" spans="1:5" ht="27.6">
      <c r="A1434" s="188">
        <v>100363</v>
      </c>
      <c r="B1434" s="188" t="s">
        <v>2111</v>
      </c>
      <c r="C1434" s="188" t="s">
        <v>239</v>
      </c>
      <c r="D1434" s="189">
        <v>2503.2399999999998</v>
      </c>
      <c r="E1434" s="190">
        <v>2590.34</v>
      </c>
    </row>
    <row r="1435" spans="1:5" ht="27.6">
      <c r="A1435" s="188">
        <v>100364</v>
      </c>
      <c r="B1435" s="188" t="s">
        <v>2112</v>
      </c>
      <c r="C1435" s="188" t="s">
        <v>239</v>
      </c>
      <c r="D1435" s="189">
        <v>2715.33</v>
      </c>
      <c r="E1435" s="190">
        <v>2811.34</v>
      </c>
    </row>
    <row r="1436" spans="1:5" ht="27.6">
      <c r="A1436" s="188">
        <v>100365</v>
      </c>
      <c r="B1436" s="188" t="s">
        <v>2113</v>
      </c>
      <c r="C1436" s="188" t="s">
        <v>239</v>
      </c>
      <c r="D1436" s="189">
        <v>3109.35</v>
      </c>
      <c r="E1436" s="190">
        <v>3226.76</v>
      </c>
    </row>
    <row r="1437" spans="1:5" ht="27.6">
      <c r="A1437" s="188">
        <v>100366</v>
      </c>
      <c r="B1437" s="188" t="s">
        <v>2114</v>
      </c>
      <c r="C1437" s="188" t="s">
        <v>239</v>
      </c>
      <c r="D1437" s="189">
        <v>3329.03</v>
      </c>
      <c r="E1437" s="190">
        <v>3446.44</v>
      </c>
    </row>
    <row r="1438" spans="1:5" ht="27.6">
      <c r="A1438" s="188">
        <v>100367</v>
      </c>
      <c r="B1438" s="188" t="s">
        <v>2115</v>
      </c>
      <c r="C1438" s="188" t="s">
        <v>239</v>
      </c>
      <c r="D1438" s="189">
        <v>902.47</v>
      </c>
      <c r="E1438" s="190">
        <v>935.58</v>
      </c>
    </row>
    <row r="1439" spans="1:5" ht="27.6">
      <c r="A1439" s="188">
        <v>100368</v>
      </c>
      <c r="B1439" s="188" t="s">
        <v>2116</v>
      </c>
      <c r="C1439" s="188" t="s">
        <v>239</v>
      </c>
      <c r="D1439" s="189">
        <v>1212.04</v>
      </c>
      <c r="E1439" s="190">
        <v>1266.53</v>
      </c>
    </row>
    <row r="1440" spans="1:5" ht="27.6">
      <c r="A1440" s="188">
        <v>100369</v>
      </c>
      <c r="B1440" s="188" t="s">
        <v>2117</v>
      </c>
      <c r="C1440" s="188" t="s">
        <v>239</v>
      </c>
      <c r="D1440" s="189">
        <v>1279.19</v>
      </c>
      <c r="E1440" s="190">
        <v>1333.68</v>
      </c>
    </row>
    <row r="1441" spans="1:5" ht="27.6">
      <c r="A1441" s="188">
        <v>100370</v>
      </c>
      <c r="B1441" s="188" t="s">
        <v>2118</v>
      </c>
      <c r="C1441" s="188" t="s">
        <v>239</v>
      </c>
      <c r="D1441" s="189">
        <v>1518.8</v>
      </c>
      <c r="E1441" s="190">
        <v>1578.99</v>
      </c>
    </row>
    <row r="1442" spans="1:5" ht="27.6">
      <c r="A1442" s="188">
        <v>100371</v>
      </c>
      <c r="B1442" s="188" t="s">
        <v>2119</v>
      </c>
      <c r="C1442" s="188" t="s">
        <v>239</v>
      </c>
      <c r="D1442" s="189">
        <v>1713.27</v>
      </c>
      <c r="E1442" s="190">
        <v>1794.84</v>
      </c>
    </row>
    <row r="1443" spans="1:5" ht="27.6">
      <c r="A1443" s="188">
        <v>100372</v>
      </c>
      <c r="B1443" s="188" t="s">
        <v>2120</v>
      </c>
      <c r="C1443" s="188" t="s">
        <v>239</v>
      </c>
      <c r="D1443" s="189">
        <v>2277.21</v>
      </c>
      <c r="E1443" s="190">
        <v>2364.31</v>
      </c>
    </row>
    <row r="1444" spans="1:5" ht="27.6">
      <c r="A1444" s="188">
        <v>100373</v>
      </c>
      <c r="B1444" s="188" t="s">
        <v>2121</v>
      </c>
      <c r="C1444" s="188" t="s">
        <v>239</v>
      </c>
      <c r="D1444" s="189">
        <v>2358.4699999999998</v>
      </c>
      <c r="E1444" s="190">
        <v>2445.5700000000002</v>
      </c>
    </row>
    <row r="1445" spans="1:5" ht="27.6">
      <c r="A1445" s="188">
        <v>100374</v>
      </c>
      <c r="B1445" s="188" t="s">
        <v>2122</v>
      </c>
      <c r="C1445" s="188" t="s">
        <v>239</v>
      </c>
      <c r="D1445" s="189">
        <v>2523.83</v>
      </c>
      <c r="E1445" s="190">
        <v>2619.84</v>
      </c>
    </row>
    <row r="1446" spans="1:5" ht="27.6">
      <c r="A1446" s="188">
        <v>100375</v>
      </c>
      <c r="B1446" s="188" t="s">
        <v>2123</v>
      </c>
      <c r="C1446" s="188" t="s">
        <v>239</v>
      </c>
      <c r="D1446" s="189">
        <v>2824.95</v>
      </c>
      <c r="E1446" s="190">
        <v>2942.36</v>
      </c>
    </row>
    <row r="1447" spans="1:5" ht="27.6">
      <c r="A1447" s="188">
        <v>100376</v>
      </c>
      <c r="B1447" s="188" t="s">
        <v>2124</v>
      </c>
      <c r="C1447" s="188" t="s">
        <v>239</v>
      </c>
      <c r="D1447" s="189">
        <v>2764.5</v>
      </c>
      <c r="E1447" s="190">
        <v>2881.91</v>
      </c>
    </row>
    <row r="1448" spans="1:5" ht="27.6">
      <c r="A1448" s="188">
        <v>100377</v>
      </c>
      <c r="B1448" s="188" t="s">
        <v>2431</v>
      </c>
      <c r="C1448" s="188" t="s">
        <v>314</v>
      </c>
      <c r="D1448" s="189">
        <v>13.33</v>
      </c>
      <c r="E1448" s="190">
        <v>13.47</v>
      </c>
    </row>
    <row r="1449" spans="1:5" ht="27.6">
      <c r="A1449" s="188">
        <v>100378</v>
      </c>
      <c r="B1449" s="188" t="s">
        <v>2432</v>
      </c>
      <c r="C1449" s="188" t="s">
        <v>314</v>
      </c>
      <c r="D1449" s="189">
        <v>12.53</v>
      </c>
      <c r="E1449" s="190">
        <v>12.67</v>
      </c>
    </row>
    <row r="1450" spans="1:5" ht="41.4">
      <c r="A1450" s="188">
        <v>100382</v>
      </c>
      <c r="B1450" s="188" t="s">
        <v>2125</v>
      </c>
      <c r="C1450" s="188" t="s">
        <v>315</v>
      </c>
      <c r="D1450" s="189">
        <v>21.12</v>
      </c>
      <c r="E1450" s="190">
        <v>21.56</v>
      </c>
    </row>
    <row r="1451" spans="1:5" ht="27.6">
      <c r="A1451" s="188">
        <v>104314</v>
      </c>
      <c r="B1451" s="188" t="s">
        <v>5481</v>
      </c>
      <c r="C1451" s="188" t="s">
        <v>314</v>
      </c>
      <c r="D1451" s="189">
        <v>12.81</v>
      </c>
      <c r="E1451" s="190">
        <v>12.96</v>
      </c>
    </row>
    <row r="1452" spans="1:5" ht="27.6">
      <c r="A1452" s="188">
        <v>94444</v>
      </c>
      <c r="B1452" s="188" t="s">
        <v>2126</v>
      </c>
      <c r="C1452" s="188" t="s">
        <v>315</v>
      </c>
      <c r="D1452" s="189">
        <v>1214.32</v>
      </c>
      <c r="E1452" s="190">
        <v>1215.04</v>
      </c>
    </row>
    <row r="1453" spans="1:5">
      <c r="A1453" s="188">
        <v>104482</v>
      </c>
      <c r="B1453" s="188" t="s">
        <v>6549</v>
      </c>
      <c r="C1453" s="188" t="s">
        <v>21</v>
      </c>
      <c r="D1453" s="189">
        <v>25.03</v>
      </c>
      <c r="E1453" s="190">
        <v>27.84</v>
      </c>
    </row>
    <row r="1454" spans="1:5" ht="27.6">
      <c r="A1454" s="188">
        <v>104184</v>
      </c>
      <c r="B1454" s="188" t="s">
        <v>6550</v>
      </c>
      <c r="C1454" s="188" t="s">
        <v>239</v>
      </c>
      <c r="D1454" s="189">
        <v>24.7</v>
      </c>
      <c r="E1454" s="190">
        <v>26.8</v>
      </c>
    </row>
    <row r="1455" spans="1:5" ht="27.6">
      <c r="A1455" s="188">
        <v>104185</v>
      </c>
      <c r="B1455" s="188" t="s">
        <v>6551</v>
      </c>
      <c r="C1455" s="188" t="s">
        <v>239</v>
      </c>
      <c r="D1455" s="189">
        <v>20.88</v>
      </c>
      <c r="E1455" s="190">
        <v>23.29</v>
      </c>
    </row>
    <row r="1456" spans="1:5" ht="27.6">
      <c r="A1456" s="188">
        <v>104189</v>
      </c>
      <c r="B1456" s="188" t="s">
        <v>6552</v>
      </c>
      <c r="C1456" s="188" t="s">
        <v>1037</v>
      </c>
      <c r="D1456" s="189">
        <v>163.11000000000001</v>
      </c>
      <c r="E1456" s="190">
        <v>166.44</v>
      </c>
    </row>
    <row r="1457" spans="1:5" ht="27.6">
      <c r="A1457" s="188">
        <v>104190</v>
      </c>
      <c r="B1457" s="188" t="s">
        <v>6553</v>
      </c>
      <c r="C1457" s="188" t="s">
        <v>239</v>
      </c>
      <c r="D1457" s="189">
        <v>545.77</v>
      </c>
      <c r="E1457" s="190">
        <v>606.39</v>
      </c>
    </row>
    <row r="1458" spans="1:5" ht="27.6">
      <c r="A1458" s="188">
        <v>102661</v>
      </c>
      <c r="B1458" s="188" t="s">
        <v>4474</v>
      </c>
      <c r="C1458" s="188" t="s">
        <v>238</v>
      </c>
      <c r="D1458" s="189">
        <v>37.9</v>
      </c>
      <c r="E1458" s="190">
        <v>38.42</v>
      </c>
    </row>
    <row r="1459" spans="1:5" ht="27.6">
      <c r="A1459" s="188">
        <v>102662</v>
      </c>
      <c r="B1459" s="188" t="s">
        <v>6554</v>
      </c>
      <c r="C1459" s="188" t="s">
        <v>238</v>
      </c>
      <c r="D1459" s="189">
        <v>90.64</v>
      </c>
      <c r="E1459" s="190">
        <v>91.37</v>
      </c>
    </row>
    <row r="1460" spans="1:5" ht="27.6">
      <c r="A1460" s="188">
        <v>102663</v>
      </c>
      <c r="B1460" s="188" t="s">
        <v>4475</v>
      </c>
      <c r="C1460" s="188" t="s">
        <v>238</v>
      </c>
      <c r="D1460" s="189">
        <v>64.34</v>
      </c>
      <c r="E1460" s="190">
        <v>65.150000000000006</v>
      </c>
    </row>
    <row r="1461" spans="1:5" ht="27.6">
      <c r="A1461" s="188">
        <v>102664</v>
      </c>
      <c r="B1461" s="188" t="s">
        <v>4476</v>
      </c>
      <c r="C1461" s="188" t="s">
        <v>238</v>
      </c>
      <c r="D1461" s="189">
        <v>51.71</v>
      </c>
      <c r="E1461" s="190">
        <v>52.24</v>
      </c>
    </row>
    <row r="1462" spans="1:5">
      <c r="A1462" s="188">
        <v>102665</v>
      </c>
      <c r="B1462" s="188" t="s">
        <v>4477</v>
      </c>
      <c r="C1462" s="188" t="s">
        <v>238</v>
      </c>
      <c r="D1462" s="189">
        <v>27.08</v>
      </c>
      <c r="E1462" s="190">
        <v>27.57</v>
      </c>
    </row>
    <row r="1463" spans="1:5" ht="27.6">
      <c r="A1463" s="188">
        <v>102666</v>
      </c>
      <c r="B1463" s="188" t="s">
        <v>4478</v>
      </c>
      <c r="C1463" s="188" t="s">
        <v>238</v>
      </c>
      <c r="D1463" s="189">
        <v>63.02</v>
      </c>
      <c r="E1463" s="190">
        <v>63.58</v>
      </c>
    </row>
    <row r="1464" spans="1:5" ht="27.6">
      <c r="A1464" s="188">
        <v>102668</v>
      </c>
      <c r="B1464" s="188" t="s">
        <v>6555</v>
      </c>
      <c r="C1464" s="188" t="s">
        <v>238</v>
      </c>
      <c r="D1464" s="189">
        <v>115.75</v>
      </c>
      <c r="E1464" s="190">
        <v>116.53</v>
      </c>
    </row>
    <row r="1465" spans="1:5" ht="27.6">
      <c r="A1465" s="188">
        <v>102669</v>
      </c>
      <c r="B1465" s="188" t="s">
        <v>4479</v>
      </c>
      <c r="C1465" s="188" t="s">
        <v>238</v>
      </c>
      <c r="D1465" s="189">
        <v>89.39</v>
      </c>
      <c r="E1465" s="190">
        <v>90.24</v>
      </c>
    </row>
    <row r="1466" spans="1:5" ht="27.6">
      <c r="A1466" s="188">
        <v>102670</v>
      </c>
      <c r="B1466" s="188" t="s">
        <v>4480</v>
      </c>
      <c r="C1466" s="188" t="s">
        <v>238</v>
      </c>
      <c r="D1466" s="189">
        <v>117.41</v>
      </c>
      <c r="E1466" s="190">
        <v>118.72</v>
      </c>
    </row>
    <row r="1467" spans="1:5" ht="27.6">
      <c r="A1467" s="188">
        <v>102672</v>
      </c>
      <c r="B1467" s="188" t="s">
        <v>6556</v>
      </c>
      <c r="C1467" s="188" t="s">
        <v>238</v>
      </c>
      <c r="D1467" s="189">
        <v>181.16</v>
      </c>
      <c r="E1467" s="190">
        <v>183.34</v>
      </c>
    </row>
    <row r="1468" spans="1:5" ht="27.6">
      <c r="A1468" s="188">
        <v>102673</v>
      </c>
      <c r="B1468" s="188" t="s">
        <v>4481</v>
      </c>
      <c r="C1468" s="188" t="s">
        <v>238</v>
      </c>
      <c r="D1468" s="189">
        <v>165.33</v>
      </c>
      <c r="E1468" s="190">
        <v>168.19</v>
      </c>
    </row>
    <row r="1469" spans="1:5" ht="27.6">
      <c r="A1469" s="188">
        <v>102674</v>
      </c>
      <c r="B1469" s="188" t="s">
        <v>4482</v>
      </c>
      <c r="C1469" s="188" t="s">
        <v>238</v>
      </c>
      <c r="D1469" s="189">
        <v>128.35</v>
      </c>
      <c r="E1469" s="190">
        <v>129.32</v>
      </c>
    </row>
    <row r="1470" spans="1:5" ht="27.6">
      <c r="A1470" s="188">
        <v>102676</v>
      </c>
      <c r="B1470" s="188" t="s">
        <v>6557</v>
      </c>
      <c r="C1470" s="188" t="s">
        <v>238</v>
      </c>
      <c r="D1470" s="189">
        <v>183.87</v>
      </c>
      <c r="E1470" s="190">
        <v>185.21</v>
      </c>
    </row>
    <row r="1471" spans="1:5" ht="27.6">
      <c r="A1471" s="188">
        <v>102677</v>
      </c>
      <c r="B1471" s="188" t="s">
        <v>4483</v>
      </c>
      <c r="C1471" s="188" t="s">
        <v>238</v>
      </c>
      <c r="D1471" s="189">
        <v>159.55000000000001</v>
      </c>
      <c r="E1471" s="190">
        <v>161.11000000000001</v>
      </c>
    </row>
    <row r="1472" spans="1:5" ht="27.6">
      <c r="A1472" s="188">
        <v>102678</v>
      </c>
      <c r="B1472" s="188" t="s">
        <v>4484</v>
      </c>
      <c r="C1472" s="188" t="s">
        <v>238</v>
      </c>
      <c r="D1472" s="189">
        <v>153.82</v>
      </c>
      <c r="E1472" s="190">
        <v>155.15</v>
      </c>
    </row>
    <row r="1473" spans="1:5">
      <c r="A1473" s="188">
        <v>102679</v>
      </c>
      <c r="B1473" s="188" t="s">
        <v>4485</v>
      </c>
      <c r="C1473" s="188" t="s">
        <v>238</v>
      </c>
      <c r="D1473" s="189">
        <v>167.87</v>
      </c>
      <c r="E1473" s="190">
        <v>168.81</v>
      </c>
    </row>
    <row r="1474" spans="1:5" ht="27.6">
      <c r="A1474" s="188">
        <v>102680</v>
      </c>
      <c r="B1474" s="188" t="s">
        <v>4486</v>
      </c>
      <c r="C1474" s="188" t="s">
        <v>238</v>
      </c>
      <c r="D1474" s="189">
        <v>166.08</v>
      </c>
      <c r="E1474" s="190">
        <v>167.52</v>
      </c>
    </row>
    <row r="1475" spans="1:5" ht="27.6">
      <c r="A1475" s="188">
        <v>102681</v>
      </c>
      <c r="B1475" s="188" t="s">
        <v>6558</v>
      </c>
      <c r="C1475" s="188" t="s">
        <v>238</v>
      </c>
      <c r="D1475" s="189">
        <v>221.6</v>
      </c>
      <c r="E1475" s="190">
        <v>223.39</v>
      </c>
    </row>
    <row r="1476" spans="1:5" ht="27.6">
      <c r="A1476" s="188">
        <v>102683</v>
      </c>
      <c r="B1476" s="188" t="s">
        <v>4487</v>
      </c>
      <c r="C1476" s="188" t="s">
        <v>238</v>
      </c>
      <c r="D1476" s="189">
        <v>202.28</v>
      </c>
      <c r="E1476" s="190">
        <v>204.4</v>
      </c>
    </row>
    <row r="1477" spans="1:5" ht="27.6">
      <c r="A1477" s="188">
        <v>102684</v>
      </c>
      <c r="B1477" s="188" t="s">
        <v>4488</v>
      </c>
      <c r="C1477" s="188" t="s">
        <v>238</v>
      </c>
      <c r="D1477" s="189">
        <v>180.15</v>
      </c>
      <c r="E1477" s="190">
        <v>181.18</v>
      </c>
    </row>
    <row r="1478" spans="1:5" ht="27.6">
      <c r="A1478" s="188">
        <v>102685</v>
      </c>
      <c r="B1478" s="188" t="s">
        <v>6559</v>
      </c>
      <c r="C1478" s="188" t="s">
        <v>238</v>
      </c>
      <c r="D1478" s="189">
        <v>235.65</v>
      </c>
      <c r="E1478" s="190">
        <v>237.07</v>
      </c>
    </row>
    <row r="1479" spans="1:5" ht="27.6">
      <c r="A1479" s="188">
        <v>102687</v>
      </c>
      <c r="B1479" s="188" t="s">
        <v>4489</v>
      </c>
      <c r="C1479" s="188" t="s">
        <v>238</v>
      </c>
      <c r="D1479" s="189">
        <v>211.27</v>
      </c>
      <c r="E1479" s="190">
        <v>212.89</v>
      </c>
    </row>
    <row r="1480" spans="1:5" ht="27.6">
      <c r="A1480" s="188">
        <v>102688</v>
      </c>
      <c r="B1480" s="188" t="s">
        <v>4490</v>
      </c>
      <c r="C1480" s="188" t="s">
        <v>238</v>
      </c>
      <c r="D1480" s="189">
        <v>43.12</v>
      </c>
      <c r="E1480" s="190">
        <v>43.92</v>
      </c>
    </row>
    <row r="1481" spans="1:5" ht="27.6">
      <c r="A1481" s="188">
        <v>102689</v>
      </c>
      <c r="B1481" s="188" t="s">
        <v>6560</v>
      </c>
      <c r="C1481" s="188" t="s">
        <v>238</v>
      </c>
      <c r="D1481" s="189">
        <v>94.22</v>
      </c>
      <c r="E1481" s="190">
        <v>95.09</v>
      </c>
    </row>
    <row r="1482" spans="1:5" ht="27.6">
      <c r="A1482" s="188">
        <v>102690</v>
      </c>
      <c r="B1482" s="188" t="s">
        <v>4491</v>
      </c>
      <c r="C1482" s="188" t="s">
        <v>238</v>
      </c>
      <c r="D1482" s="189">
        <v>68.23</v>
      </c>
      <c r="E1482" s="190">
        <v>69.069999999999993</v>
      </c>
    </row>
    <row r="1483" spans="1:5" ht="27.6">
      <c r="A1483" s="188">
        <v>102693</v>
      </c>
      <c r="B1483" s="188" t="s">
        <v>6561</v>
      </c>
      <c r="C1483" s="188" t="s">
        <v>238</v>
      </c>
      <c r="D1483" s="189">
        <v>118.85</v>
      </c>
      <c r="E1483" s="190">
        <v>119.76</v>
      </c>
    </row>
    <row r="1484" spans="1:5" ht="27.6">
      <c r="A1484" s="188">
        <v>102694</v>
      </c>
      <c r="B1484" s="188" t="s">
        <v>4492</v>
      </c>
      <c r="C1484" s="188" t="s">
        <v>238</v>
      </c>
      <c r="D1484" s="189">
        <v>83.07</v>
      </c>
      <c r="E1484" s="190">
        <v>84.14</v>
      </c>
    </row>
    <row r="1485" spans="1:5" ht="27.6">
      <c r="A1485" s="188">
        <v>102696</v>
      </c>
      <c r="B1485" s="188" t="s">
        <v>6562</v>
      </c>
      <c r="C1485" s="188" t="s">
        <v>238</v>
      </c>
      <c r="D1485" s="189">
        <v>133.43</v>
      </c>
      <c r="E1485" s="190">
        <v>134.6</v>
      </c>
    </row>
    <row r="1486" spans="1:5" ht="27.6">
      <c r="A1486" s="188">
        <v>102697</v>
      </c>
      <c r="B1486" s="188" t="s">
        <v>4493</v>
      </c>
      <c r="C1486" s="188" t="s">
        <v>238</v>
      </c>
      <c r="D1486" s="189">
        <v>118.01</v>
      </c>
      <c r="E1486" s="190">
        <v>119.14</v>
      </c>
    </row>
    <row r="1487" spans="1:5" ht="27.6">
      <c r="A1487" s="188">
        <v>102703</v>
      </c>
      <c r="B1487" s="188" t="s">
        <v>6563</v>
      </c>
      <c r="C1487" s="188" t="s">
        <v>238</v>
      </c>
      <c r="D1487" s="189">
        <v>168.36</v>
      </c>
      <c r="E1487" s="190">
        <v>169.6</v>
      </c>
    </row>
    <row r="1488" spans="1:5">
      <c r="A1488" s="188">
        <v>102704</v>
      </c>
      <c r="B1488" s="188" t="s">
        <v>4494</v>
      </c>
      <c r="C1488" s="188" t="s">
        <v>238</v>
      </c>
      <c r="D1488" s="189">
        <v>12.3</v>
      </c>
      <c r="E1488" s="190">
        <v>12.33</v>
      </c>
    </row>
    <row r="1489" spans="1:5" ht="27.6">
      <c r="A1489" s="188">
        <v>102705</v>
      </c>
      <c r="B1489" s="188" t="s">
        <v>6564</v>
      </c>
      <c r="C1489" s="188" t="s">
        <v>238</v>
      </c>
      <c r="D1489" s="189">
        <v>61.96</v>
      </c>
      <c r="E1489" s="190">
        <v>61.99</v>
      </c>
    </row>
    <row r="1490" spans="1:5">
      <c r="A1490" s="188">
        <v>102707</v>
      </c>
      <c r="B1490" s="188" t="s">
        <v>4495</v>
      </c>
      <c r="C1490" s="188" t="s">
        <v>238</v>
      </c>
      <c r="D1490" s="189">
        <v>42.8</v>
      </c>
      <c r="E1490" s="190">
        <v>43.21</v>
      </c>
    </row>
    <row r="1491" spans="1:5" ht="27.6">
      <c r="A1491" s="188">
        <v>102708</v>
      </c>
      <c r="B1491" s="188" t="s">
        <v>4496</v>
      </c>
      <c r="C1491" s="188" t="s">
        <v>239</v>
      </c>
      <c r="D1491" s="189">
        <v>20.16</v>
      </c>
      <c r="E1491" s="190">
        <v>21.58</v>
      </c>
    </row>
    <row r="1492" spans="1:5" ht="27.6">
      <c r="A1492" s="188">
        <v>102710</v>
      </c>
      <c r="B1492" s="188" t="s">
        <v>4497</v>
      </c>
      <c r="C1492" s="188" t="s">
        <v>239</v>
      </c>
      <c r="D1492" s="189">
        <v>51.31</v>
      </c>
      <c r="E1492" s="190">
        <v>54.16</v>
      </c>
    </row>
    <row r="1493" spans="1:5" ht="27.6">
      <c r="A1493" s="188">
        <v>102711</v>
      </c>
      <c r="B1493" s="188" t="s">
        <v>4498</v>
      </c>
      <c r="C1493" s="188" t="s">
        <v>239</v>
      </c>
      <c r="D1493" s="189">
        <v>69.28</v>
      </c>
      <c r="E1493" s="190">
        <v>72.13</v>
      </c>
    </row>
    <row r="1494" spans="1:5" ht="27.6">
      <c r="A1494" s="188">
        <v>102712</v>
      </c>
      <c r="B1494" s="188" t="s">
        <v>4499</v>
      </c>
      <c r="C1494" s="188" t="s">
        <v>315</v>
      </c>
      <c r="D1494" s="189">
        <v>9.51</v>
      </c>
      <c r="E1494" s="190">
        <v>9.5399999999999991</v>
      </c>
    </row>
    <row r="1495" spans="1:5" ht="27.6">
      <c r="A1495" s="188">
        <v>102713</v>
      </c>
      <c r="B1495" s="188" t="s">
        <v>4500</v>
      </c>
      <c r="C1495" s="188" t="s">
        <v>315</v>
      </c>
      <c r="D1495" s="189">
        <v>13.12</v>
      </c>
      <c r="E1495" s="190">
        <v>13.15</v>
      </c>
    </row>
    <row r="1496" spans="1:5" ht="27.6">
      <c r="A1496" s="188">
        <v>102715</v>
      </c>
      <c r="B1496" s="188" t="s">
        <v>4501</v>
      </c>
      <c r="C1496" s="188" t="s">
        <v>315</v>
      </c>
      <c r="D1496" s="189">
        <v>26.08</v>
      </c>
      <c r="E1496" s="190">
        <v>26.11</v>
      </c>
    </row>
    <row r="1497" spans="1:5">
      <c r="A1497" s="188">
        <v>102716</v>
      </c>
      <c r="B1497" s="188" t="s">
        <v>4502</v>
      </c>
      <c r="C1497" s="188" t="s">
        <v>1037</v>
      </c>
      <c r="D1497" s="189">
        <v>153.44999999999999</v>
      </c>
      <c r="E1497" s="190">
        <v>154.61000000000001</v>
      </c>
    </row>
    <row r="1498" spans="1:5">
      <c r="A1498" s="188">
        <v>102717</v>
      </c>
      <c r="B1498" s="188" t="s">
        <v>4503</v>
      </c>
      <c r="C1498" s="188" t="s">
        <v>1037</v>
      </c>
      <c r="D1498" s="189">
        <v>156.66</v>
      </c>
      <c r="E1498" s="190">
        <v>157.82</v>
      </c>
    </row>
    <row r="1499" spans="1:5">
      <c r="A1499" s="188">
        <v>102718</v>
      </c>
      <c r="B1499" s="188" t="s">
        <v>4504</v>
      </c>
      <c r="C1499" s="188" t="s">
        <v>1037</v>
      </c>
      <c r="D1499" s="189">
        <v>160.07</v>
      </c>
      <c r="E1499" s="190">
        <v>162.84</v>
      </c>
    </row>
    <row r="1500" spans="1:5">
      <c r="A1500" s="188">
        <v>102719</v>
      </c>
      <c r="B1500" s="188" t="s">
        <v>4505</v>
      </c>
      <c r="C1500" s="188" t="s">
        <v>1037</v>
      </c>
      <c r="D1500" s="189">
        <v>163.28</v>
      </c>
      <c r="E1500" s="190">
        <v>166.05</v>
      </c>
    </row>
    <row r="1501" spans="1:5" ht="27.6">
      <c r="A1501" s="188">
        <v>102722</v>
      </c>
      <c r="B1501" s="188" t="s">
        <v>4506</v>
      </c>
      <c r="C1501" s="188" t="s">
        <v>238</v>
      </c>
      <c r="D1501" s="189">
        <v>55.16</v>
      </c>
      <c r="E1501" s="190">
        <v>56.06</v>
      </c>
    </row>
    <row r="1502" spans="1:5" ht="27.6">
      <c r="A1502" s="188">
        <v>102723</v>
      </c>
      <c r="B1502" s="188" t="s">
        <v>4507</v>
      </c>
      <c r="C1502" s="188" t="s">
        <v>238</v>
      </c>
      <c r="D1502" s="189">
        <v>55.72</v>
      </c>
      <c r="E1502" s="190">
        <v>56.62</v>
      </c>
    </row>
    <row r="1503" spans="1:5">
      <c r="A1503" s="188">
        <v>102724</v>
      </c>
      <c r="B1503" s="188" t="s">
        <v>4508</v>
      </c>
      <c r="C1503" s="188" t="s">
        <v>239</v>
      </c>
      <c r="D1503" s="189">
        <v>28.12</v>
      </c>
      <c r="E1503" s="190">
        <v>28.98</v>
      </c>
    </row>
    <row r="1504" spans="1:5">
      <c r="A1504" s="188">
        <v>102725</v>
      </c>
      <c r="B1504" s="188" t="s">
        <v>4509</v>
      </c>
      <c r="C1504" s="188" t="s">
        <v>239</v>
      </c>
      <c r="D1504" s="189">
        <v>27.49</v>
      </c>
      <c r="E1504" s="190">
        <v>28.35</v>
      </c>
    </row>
    <row r="1505" spans="1:5">
      <c r="A1505" s="188">
        <v>102726</v>
      </c>
      <c r="B1505" s="188" t="s">
        <v>4510</v>
      </c>
      <c r="C1505" s="188" t="s">
        <v>239</v>
      </c>
      <c r="D1505" s="189">
        <v>25.56</v>
      </c>
      <c r="E1505" s="190">
        <v>26.42</v>
      </c>
    </row>
    <row r="1506" spans="1:5" ht="27.6">
      <c r="A1506" s="188">
        <v>103653</v>
      </c>
      <c r="B1506" s="188" t="s">
        <v>5057</v>
      </c>
      <c r="C1506" s="188" t="s">
        <v>315</v>
      </c>
      <c r="D1506" s="189">
        <v>31.19</v>
      </c>
      <c r="E1506" s="190">
        <v>31.22</v>
      </c>
    </row>
    <row r="1507" spans="1:5" ht="27.6">
      <c r="A1507" s="188">
        <v>92743</v>
      </c>
      <c r="B1507" s="188" t="s">
        <v>1796</v>
      </c>
      <c r="C1507" s="188" t="s">
        <v>1037</v>
      </c>
      <c r="D1507" s="189">
        <v>632.82000000000005</v>
      </c>
      <c r="E1507" s="190">
        <v>645.75</v>
      </c>
    </row>
    <row r="1508" spans="1:5" ht="27.6">
      <c r="A1508" s="188">
        <v>92744</v>
      </c>
      <c r="B1508" s="188" t="s">
        <v>1797</v>
      </c>
      <c r="C1508" s="188" t="s">
        <v>1037</v>
      </c>
      <c r="D1508" s="189">
        <v>611.62</v>
      </c>
      <c r="E1508" s="190">
        <v>617.86</v>
      </c>
    </row>
    <row r="1509" spans="1:5" ht="41.4">
      <c r="A1509" s="188">
        <v>92745</v>
      </c>
      <c r="B1509" s="188" t="s">
        <v>1798</v>
      </c>
      <c r="C1509" s="188" t="s">
        <v>1037</v>
      </c>
      <c r="D1509" s="189">
        <v>774.59</v>
      </c>
      <c r="E1509" s="190">
        <v>790.14</v>
      </c>
    </row>
    <row r="1510" spans="1:5" ht="41.4">
      <c r="A1510" s="188">
        <v>92746</v>
      </c>
      <c r="B1510" s="188" t="s">
        <v>1919</v>
      </c>
      <c r="C1510" s="188" t="s">
        <v>1037</v>
      </c>
      <c r="D1510" s="189">
        <v>716.32</v>
      </c>
      <c r="E1510" s="190">
        <v>725.1</v>
      </c>
    </row>
    <row r="1511" spans="1:5" ht="41.4">
      <c r="A1511" s="188">
        <v>92747</v>
      </c>
      <c r="B1511" s="188" t="s">
        <v>1920</v>
      </c>
      <c r="C1511" s="188" t="s">
        <v>1037</v>
      </c>
      <c r="D1511" s="189">
        <v>855.17</v>
      </c>
      <c r="E1511" s="190">
        <v>872.23</v>
      </c>
    </row>
    <row r="1512" spans="1:5" ht="41.4">
      <c r="A1512" s="188">
        <v>92748</v>
      </c>
      <c r="B1512" s="188" t="s">
        <v>1799</v>
      </c>
      <c r="C1512" s="188" t="s">
        <v>1037</v>
      </c>
      <c r="D1512" s="189">
        <v>776.12</v>
      </c>
      <c r="E1512" s="190">
        <v>786.43</v>
      </c>
    </row>
    <row r="1513" spans="1:5" ht="27.6">
      <c r="A1513" s="188">
        <v>92749</v>
      </c>
      <c r="B1513" s="188" t="s">
        <v>1921</v>
      </c>
      <c r="C1513" s="188" t="s">
        <v>1037</v>
      </c>
      <c r="D1513" s="189">
        <v>890.91</v>
      </c>
      <c r="E1513" s="190">
        <v>903.7</v>
      </c>
    </row>
    <row r="1514" spans="1:5" ht="27.6">
      <c r="A1514" s="188">
        <v>92750</v>
      </c>
      <c r="B1514" s="188" t="s">
        <v>1922</v>
      </c>
      <c r="C1514" s="188" t="s">
        <v>1037</v>
      </c>
      <c r="D1514" s="189">
        <v>1502.7</v>
      </c>
      <c r="E1514" s="190">
        <v>1520.26</v>
      </c>
    </row>
    <row r="1515" spans="1:5" ht="27.6">
      <c r="A1515" s="188">
        <v>92751</v>
      </c>
      <c r="B1515" s="188" t="s">
        <v>1923</v>
      </c>
      <c r="C1515" s="188" t="s">
        <v>1037</v>
      </c>
      <c r="D1515" s="189">
        <v>1858.05</v>
      </c>
      <c r="E1515" s="190">
        <v>1878.31</v>
      </c>
    </row>
    <row r="1516" spans="1:5" ht="27.6">
      <c r="A1516" s="188">
        <v>92752</v>
      </c>
      <c r="B1516" s="188" t="s">
        <v>1924</v>
      </c>
      <c r="C1516" s="188" t="s">
        <v>1037</v>
      </c>
      <c r="D1516" s="189">
        <v>2212.06</v>
      </c>
      <c r="E1516" s="190">
        <v>2234.9299999999998</v>
      </c>
    </row>
    <row r="1517" spans="1:5" ht="41.4">
      <c r="A1517" s="188">
        <v>92753</v>
      </c>
      <c r="B1517" s="188" t="s">
        <v>1925</v>
      </c>
      <c r="C1517" s="188" t="s">
        <v>1037</v>
      </c>
      <c r="D1517" s="189">
        <v>573.64</v>
      </c>
      <c r="E1517" s="190">
        <v>582.66</v>
      </c>
    </row>
    <row r="1518" spans="1:5" ht="41.4">
      <c r="A1518" s="188">
        <v>92754</v>
      </c>
      <c r="B1518" s="188" t="s">
        <v>1926</v>
      </c>
      <c r="C1518" s="188" t="s">
        <v>1037</v>
      </c>
      <c r="D1518" s="189">
        <v>524.24</v>
      </c>
      <c r="E1518" s="190">
        <v>532.54999999999995</v>
      </c>
    </row>
    <row r="1519" spans="1:5" ht="27.6">
      <c r="A1519" s="188">
        <v>92755</v>
      </c>
      <c r="B1519" s="188" t="s">
        <v>1038</v>
      </c>
      <c r="C1519" s="188" t="s">
        <v>315</v>
      </c>
      <c r="D1519" s="189">
        <v>224.94</v>
      </c>
      <c r="E1519" s="190">
        <v>229.21</v>
      </c>
    </row>
    <row r="1520" spans="1:5" ht="27.6">
      <c r="A1520" s="188">
        <v>92756</v>
      </c>
      <c r="B1520" s="188" t="s">
        <v>1039</v>
      </c>
      <c r="C1520" s="188" t="s">
        <v>315</v>
      </c>
      <c r="D1520" s="189">
        <v>256.61</v>
      </c>
      <c r="E1520" s="190">
        <v>261.67</v>
      </c>
    </row>
    <row r="1521" spans="1:5" ht="27.6">
      <c r="A1521" s="188">
        <v>92757</v>
      </c>
      <c r="B1521" s="188" t="s">
        <v>1040</v>
      </c>
      <c r="C1521" s="188" t="s">
        <v>315</v>
      </c>
      <c r="D1521" s="189">
        <v>294.98</v>
      </c>
      <c r="E1521" s="190">
        <v>300.95999999999998</v>
      </c>
    </row>
    <row r="1522" spans="1:5" ht="27.6">
      <c r="A1522" s="188">
        <v>92758</v>
      </c>
      <c r="B1522" s="188" t="s">
        <v>1041</v>
      </c>
      <c r="C1522" s="188" t="s">
        <v>1037</v>
      </c>
      <c r="D1522" s="189">
        <v>707.27</v>
      </c>
      <c r="E1522" s="190">
        <v>716.77</v>
      </c>
    </row>
    <row r="1523" spans="1:5" ht="41.4">
      <c r="A1523" s="188">
        <v>91069</v>
      </c>
      <c r="B1523" s="188" t="s">
        <v>1042</v>
      </c>
      <c r="C1523" s="188" t="s">
        <v>315</v>
      </c>
      <c r="D1523" s="189">
        <v>117.21</v>
      </c>
      <c r="E1523" s="190">
        <v>119.45</v>
      </c>
    </row>
    <row r="1524" spans="1:5" ht="41.4">
      <c r="A1524" s="188">
        <v>91070</v>
      </c>
      <c r="B1524" s="188" t="s">
        <v>1043</v>
      </c>
      <c r="C1524" s="188" t="s">
        <v>315</v>
      </c>
      <c r="D1524" s="189">
        <v>131.96</v>
      </c>
      <c r="E1524" s="190">
        <v>134.32</v>
      </c>
    </row>
    <row r="1525" spans="1:5" ht="27.6">
      <c r="A1525" s="188">
        <v>91071</v>
      </c>
      <c r="B1525" s="188" t="s">
        <v>1044</v>
      </c>
      <c r="C1525" s="188" t="s">
        <v>315</v>
      </c>
      <c r="D1525" s="189">
        <v>151.87</v>
      </c>
      <c r="E1525" s="190">
        <v>157.28</v>
      </c>
    </row>
    <row r="1526" spans="1:5" ht="27.6">
      <c r="A1526" s="188">
        <v>91072</v>
      </c>
      <c r="B1526" s="188" t="s">
        <v>1045</v>
      </c>
      <c r="C1526" s="188" t="s">
        <v>315</v>
      </c>
      <c r="D1526" s="189">
        <v>166.58</v>
      </c>
      <c r="E1526" s="190">
        <v>172.14</v>
      </c>
    </row>
    <row r="1527" spans="1:5" ht="41.4">
      <c r="A1527" s="188">
        <v>91073</v>
      </c>
      <c r="B1527" s="188" t="s">
        <v>1046</v>
      </c>
      <c r="C1527" s="188" t="s">
        <v>315</v>
      </c>
      <c r="D1527" s="189">
        <v>128.28</v>
      </c>
      <c r="E1527" s="190">
        <v>131.68</v>
      </c>
    </row>
    <row r="1528" spans="1:5" ht="41.4">
      <c r="A1528" s="188">
        <v>91074</v>
      </c>
      <c r="B1528" s="188" t="s">
        <v>1047</v>
      </c>
      <c r="C1528" s="188" t="s">
        <v>315</v>
      </c>
      <c r="D1528" s="189">
        <v>144.22</v>
      </c>
      <c r="E1528" s="190">
        <v>147.87</v>
      </c>
    </row>
    <row r="1529" spans="1:5" ht="27.6">
      <c r="A1529" s="188">
        <v>91075</v>
      </c>
      <c r="B1529" s="188" t="s">
        <v>1048</v>
      </c>
      <c r="C1529" s="188" t="s">
        <v>315</v>
      </c>
      <c r="D1529" s="189">
        <v>164.45</v>
      </c>
      <c r="E1529" s="190">
        <v>171.4</v>
      </c>
    </row>
    <row r="1530" spans="1:5" ht="27.6">
      <c r="A1530" s="188">
        <v>91076</v>
      </c>
      <c r="B1530" s="188" t="s">
        <v>1049</v>
      </c>
      <c r="C1530" s="188" t="s">
        <v>315</v>
      </c>
      <c r="D1530" s="189">
        <v>180.41</v>
      </c>
      <c r="E1530" s="190">
        <v>187.64</v>
      </c>
    </row>
    <row r="1531" spans="1:5" ht="41.4">
      <c r="A1531" s="188">
        <v>91077</v>
      </c>
      <c r="B1531" s="188" t="s">
        <v>1050</v>
      </c>
      <c r="C1531" s="188" t="s">
        <v>315</v>
      </c>
      <c r="D1531" s="189">
        <v>141.77000000000001</v>
      </c>
      <c r="E1531" s="190">
        <v>143.31</v>
      </c>
    </row>
    <row r="1532" spans="1:5" ht="41.4">
      <c r="A1532" s="188">
        <v>91078</v>
      </c>
      <c r="B1532" s="188" t="s">
        <v>1051</v>
      </c>
      <c r="C1532" s="188" t="s">
        <v>315</v>
      </c>
      <c r="D1532" s="189">
        <v>167.53</v>
      </c>
      <c r="E1532" s="190">
        <v>169.2</v>
      </c>
    </row>
    <row r="1533" spans="1:5" ht="41.4">
      <c r="A1533" s="188">
        <v>91079</v>
      </c>
      <c r="B1533" s="188" t="s">
        <v>1052</v>
      </c>
      <c r="C1533" s="188" t="s">
        <v>315</v>
      </c>
      <c r="D1533" s="189">
        <v>146.91999999999999</v>
      </c>
      <c r="E1533" s="190">
        <v>148.94</v>
      </c>
    </row>
    <row r="1534" spans="1:5" ht="41.4">
      <c r="A1534" s="188">
        <v>91080</v>
      </c>
      <c r="B1534" s="188" t="s">
        <v>1053</v>
      </c>
      <c r="C1534" s="188" t="s">
        <v>315</v>
      </c>
      <c r="D1534" s="189">
        <v>172.5</v>
      </c>
      <c r="E1534" s="190">
        <v>174.63</v>
      </c>
    </row>
    <row r="1535" spans="1:5" ht="41.4">
      <c r="A1535" s="188">
        <v>91081</v>
      </c>
      <c r="B1535" s="188" t="s">
        <v>1054</v>
      </c>
      <c r="C1535" s="188" t="s">
        <v>315</v>
      </c>
      <c r="D1535" s="189">
        <v>154.44999999999999</v>
      </c>
      <c r="E1535" s="190">
        <v>157.26</v>
      </c>
    </row>
    <row r="1536" spans="1:5" ht="41.4">
      <c r="A1536" s="188">
        <v>91082</v>
      </c>
      <c r="B1536" s="188" t="s">
        <v>1055</v>
      </c>
      <c r="C1536" s="188" t="s">
        <v>315</v>
      </c>
      <c r="D1536" s="189">
        <v>181.25</v>
      </c>
      <c r="E1536" s="190">
        <v>184.28</v>
      </c>
    </row>
    <row r="1537" spans="1:5" ht="41.4">
      <c r="A1537" s="188">
        <v>91083</v>
      </c>
      <c r="B1537" s="188" t="s">
        <v>1056</v>
      </c>
      <c r="C1537" s="188" t="s">
        <v>315</v>
      </c>
      <c r="D1537" s="189">
        <v>163.36000000000001</v>
      </c>
      <c r="E1537" s="190">
        <v>167.05</v>
      </c>
    </row>
    <row r="1538" spans="1:5" ht="41.4">
      <c r="A1538" s="188">
        <v>91084</v>
      </c>
      <c r="B1538" s="188" t="s">
        <v>1057</v>
      </c>
      <c r="C1538" s="188" t="s">
        <v>315</v>
      </c>
      <c r="D1538" s="189">
        <v>189.95</v>
      </c>
      <c r="E1538" s="190">
        <v>193.85</v>
      </c>
    </row>
    <row r="1539" spans="1:5" ht="41.4">
      <c r="A1539" s="188">
        <v>91086</v>
      </c>
      <c r="B1539" s="188" t="s">
        <v>1058</v>
      </c>
      <c r="C1539" s="188" t="s">
        <v>315</v>
      </c>
      <c r="D1539" s="189">
        <v>126</v>
      </c>
      <c r="E1539" s="190">
        <v>129.01</v>
      </c>
    </row>
    <row r="1540" spans="1:5" ht="41.4">
      <c r="A1540" s="188">
        <v>91087</v>
      </c>
      <c r="B1540" s="188" t="s">
        <v>1059</v>
      </c>
      <c r="C1540" s="188" t="s">
        <v>315</v>
      </c>
      <c r="D1540" s="189">
        <v>141.05000000000001</v>
      </c>
      <c r="E1540" s="190">
        <v>144.21</v>
      </c>
    </row>
    <row r="1541" spans="1:5" ht="27.6">
      <c r="A1541" s="188">
        <v>91088</v>
      </c>
      <c r="B1541" s="188" t="s">
        <v>1060</v>
      </c>
      <c r="C1541" s="188" t="s">
        <v>315</v>
      </c>
      <c r="D1541" s="189">
        <v>161.91999999999999</v>
      </c>
      <c r="E1541" s="190">
        <v>168.26</v>
      </c>
    </row>
    <row r="1542" spans="1:5" ht="27.6">
      <c r="A1542" s="188">
        <v>91089</v>
      </c>
      <c r="B1542" s="188" t="s">
        <v>1061</v>
      </c>
      <c r="C1542" s="188" t="s">
        <v>315</v>
      </c>
      <c r="D1542" s="189">
        <v>177.11</v>
      </c>
      <c r="E1542" s="190">
        <v>183.6</v>
      </c>
    </row>
    <row r="1543" spans="1:5" ht="41.4">
      <c r="A1543" s="188">
        <v>91090</v>
      </c>
      <c r="B1543" s="188" t="s">
        <v>1062</v>
      </c>
      <c r="C1543" s="188" t="s">
        <v>315</v>
      </c>
      <c r="D1543" s="189">
        <v>135.19999999999999</v>
      </c>
      <c r="E1543" s="190">
        <v>139.28</v>
      </c>
    </row>
    <row r="1544" spans="1:5" ht="41.4">
      <c r="A1544" s="188">
        <v>91091</v>
      </c>
      <c r="B1544" s="188" t="s">
        <v>1063</v>
      </c>
      <c r="C1544" s="188" t="s">
        <v>315</v>
      </c>
      <c r="D1544" s="189">
        <v>151.58000000000001</v>
      </c>
      <c r="E1544" s="190">
        <v>155.93</v>
      </c>
    </row>
    <row r="1545" spans="1:5" ht="27.6">
      <c r="A1545" s="188">
        <v>91092</v>
      </c>
      <c r="B1545" s="188" t="s">
        <v>1064</v>
      </c>
      <c r="C1545" s="188" t="s">
        <v>315</v>
      </c>
      <c r="D1545" s="189">
        <v>172.21</v>
      </c>
      <c r="E1545" s="190">
        <v>179.93</v>
      </c>
    </row>
    <row r="1546" spans="1:5" ht="27.6">
      <c r="A1546" s="188">
        <v>91093</v>
      </c>
      <c r="B1546" s="188" t="s">
        <v>1065</v>
      </c>
      <c r="C1546" s="188" t="s">
        <v>315</v>
      </c>
      <c r="D1546" s="189">
        <v>188.92</v>
      </c>
      <c r="E1546" s="190">
        <v>196.95</v>
      </c>
    </row>
    <row r="1547" spans="1:5" ht="41.4">
      <c r="A1547" s="188">
        <v>91094</v>
      </c>
      <c r="B1547" s="188" t="s">
        <v>1066</v>
      </c>
      <c r="C1547" s="188" t="s">
        <v>315</v>
      </c>
      <c r="D1547" s="189">
        <v>146.93</v>
      </c>
      <c r="E1547" s="190">
        <v>149</v>
      </c>
    </row>
    <row r="1548" spans="1:5" ht="41.4">
      <c r="A1548" s="188">
        <v>91095</v>
      </c>
      <c r="B1548" s="188" t="s">
        <v>1067</v>
      </c>
      <c r="C1548" s="188" t="s">
        <v>315</v>
      </c>
      <c r="D1548" s="189">
        <v>173.06</v>
      </c>
      <c r="E1548" s="190">
        <v>175.28</v>
      </c>
    </row>
    <row r="1549" spans="1:5" ht="41.4">
      <c r="A1549" s="188">
        <v>91096</v>
      </c>
      <c r="B1549" s="188" t="s">
        <v>1068</v>
      </c>
      <c r="C1549" s="188" t="s">
        <v>315</v>
      </c>
      <c r="D1549" s="189">
        <v>149.63999999999999</v>
      </c>
      <c r="E1549" s="190">
        <v>151.99</v>
      </c>
    </row>
    <row r="1550" spans="1:5" ht="41.4">
      <c r="A1550" s="188">
        <v>91097</v>
      </c>
      <c r="B1550" s="188" t="s">
        <v>1069</v>
      </c>
      <c r="C1550" s="188" t="s">
        <v>315</v>
      </c>
      <c r="D1550" s="189">
        <v>175.61</v>
      </c>
      <c r="E1550" s="190">
        <v>178.09</v>
      </c>
    </row>
    <row r="1551" spans="1:5" ht="41.4">
      <c r="A1551" s="188">
        <v>91098</v>
      </c>
      <c r="B1551" s="188" t="s">
        <v>1070</v>
      </c>
      <c r="C1551" s="188" t="s">
        <v>315</v>
      </c>
      <c r="D1551" s="189">
        <v>159.29</v>
      </c>
      <c r="E1551" s="190">
        <v>162.63999999999999</v>
      </c>
    </row>
    <row r="1552" spans="1:5" ht="41.4">
      <c r="A1552" s="188">
        <v>91099</v>
      </c>
      <c r="B1552" s="188" t="s">
        <v>1071</v>
      </c>
      <c r="C1552" s="188" t="s">
        <v>315</v>
      </c>
      <c r="D1552" s="189">
        <v>186.56</v>
      </c>
      <c r="E1552" s="190">
        <v>190.15</v>
      </c>
    </row>
    <row r="1553" spans="1:5" ht="41.4">
      <c r="A1553" s="188">
        <v>91100</v>
      </c>
      <c r="B1553" s="188" t="s">
        <v>1072</v>
      </c>
      <c r="C1553" s="188" t="s">
        <v>315</v>
      </c>
      <c r="D1553" s="189">
        <v>166.48</v>
      </c>
      <c r="E1553" s="190">
        <v>170.56</v>
      </c>
    </row>
    <row r="1554" spans="1:5" ht="41.4">
      <c r="A1554" s="188">
        <v>91101</v>
      </c>
      <c r="B1554" s="188" t="s">
        <v>1073</v>
      </c>
      <c r="C1554" s="188" t="s">
        <v>315</v>
      </c>
      <c r="D1554" s="189">
        <v>193.63</v>
      </c>
      <c r="E1554" s="190">
        <v>197.97</v>
      </c>
    </row>
    <row r="1555" spans="1:5" ht="27.6">
      <c r="A1555" s="188">
        <v>93952</v>
      </c>
      <c r="B1555" s="188" t="s">
        <v>1074</v>
      </c>
      <c r="C1555" s="188" t="s">
        <v>238</v>
      </c>
      <c r="D1555" s="189">
        <v>212.79</v>
      </c>
      <c r="E1555" s="190">
        <v>223.44</v>
      </c>
    </row>
    <row r="1556" spans="1:5" ht="27.6">
      <c r="A1556" s="188">
        <v>93953</v>
      </c>
      <c r="B1556" s="188" t="s">
        <v>1075</v>
      </c>
      <c r="C1556" s="188" t="s">
        <v>238</v>
      </c>
      <c r="D1556" s="189">
        <v>199.15</v>
      </c>
      <c r="E1556" s="190">
        <v>208.65</v>
      </c>
    </row>
    <row r="1557" spans="1:5" ht="27.6">
      <c r="A1557" s="188">
        <v>93954</v>
      </c>
      <c r="B1557" s="188" t="s">
        <v>1076</v>
      </c>
      <c r="C1557" s="188" t="s">
        <v>238</v>
      </c>
      <c r="D1557" s="189">
        <v>190.92</v>
      </c>
      <c r="E1557" s="190">
        <v>199.74</v>
      </c>
    </row>
    <row r="1558" spans="1:5" ht="27.6">
      <c r="A1558" s="188">
        <v>93955</v>
      </c>
      <c r="B1558" s="188" t="s">
        <v>1077</v>
      </c>
      <c r="C1558" s="188" t="s">
        <v>238</v>
      </c>
      <c r="D1558" s="189">
        <v>185.07</v>
      </c>
      <c r="E1558" s="190">
        <v>193.44</v>
      </c>
    </row>
    <row r="1559" spans="1:5" ht="27.6">
      <c r="A1559" s="188">
        <v>93956</v>
      </c>
      <c r="B1559" s="188" t="s">
        <v>1078</v>
      </c>
      <c r="C1559" s="188" t="s">
        <v>238</v>
      </c>
      <c r="D1559" s="189">
        <v>180.43</v>
      </c>
      <c r="E1559" s="190">
        <v>188.41</v>
      </c>
    </row>
    <row r="1560" spans="1:5" ht="27.6">
      <c r="A1560" s="188">
        <v>93957</v>
      </c>
      <c r="B1560" s="188" t="s">
        <v>1079</v>
      </c>
      <c r="C1560" s="188" t="s">
        <v>238</v>
      </c>
      <c r="D1560" s="189">
        <v>225.98</v>
      </c>
      <c r="E1560" s="190">
        <v>236.85</v>
      </c>
    </row>
    <row r="1561" spans="1:5" ht="27.6">
      <c r="A1561" s="188">
        <v>93958</v>
      </c>
      <c r="B1561" s="188" t="s">
        <v>1080</v>
      </c>
      <c r="C1561" s="188" t="s">
        <v>238</v>
      </c>
      <c r="D1561" s="189">
        <v>211.51</v>
      </c>
      <c r="E1561" s="190">
        <v>221.19</v>
      </c>
    </row>
    <row r="1562" spans="1:5" ht="27.6">
      <c r="A1562" s="188">
        <v>93959</v>
      </c>
      <c r="B1562" s="188" t="s">
        <v>1081</v>
      </c>
      <c r="C1562" s="188" t="s">
        <v>238</v>
      </c>
      <c r="D1562" s="189">
        <v>202.9</v>
      </c>
      <c r="E1562" s="190">
        <v>211.84</v>
      </c>
    </row>
    <row r="1563" spans="1:5" ht="27.6">
      <c r="A1563" s="188">
        <v>93960</v>
      </c>
      <c r="B1563" s="188" t="s">
        <v>1082</v>
      </c>
      <c r="C1563" s="188" t="s">
        <v>238</v>
      </c>
      <c r="D1563" s="189">
        <v>196.8</v>
      </c>
      <c r="E1563" s="190">
        <v>205.27</v>
      </c>
    </row>
    <row r="1564" spans="1:5" ht="27.6">
      <c r="A1564" s="188">
        <v>93961</v>
      </c>
      <c r="B1564" s="188" t="s">
        <v>1083</v>
      </c>
      <c r="C1564" s="188" t="s">
        <v>238</v>
      </c>
      <c r="D1564" s="189">
        <v>191.99</v>
      </c>
      <c r="E1564" s="190">
        <v>200.07</v>
      </c>
    </row>
    <row r="1565" spans="1:5" ht="27.6">
      <c r="A1565" s="188">
        <v>93962</v>
      </c>
      <c r="B1565" s="188" t="s">
        <v>1084</v>
      </c>
      <c r="C1565" s="188" t="s">
        <v>238</v>
      </c>
      <c r="D1565" s="189">
        <v>198.01</v>
      </c>
      <c r="E1565" s="190">
        <v>208.31</v>
      </c>
    </row>
    <row r="1566" spans="1:5" ht="27.6">
      <c r="A1566" s="188">
        <v>93963</v>
      </c>
      <c r="B1566" s="188" t="s">
        <v>1085</v>
      </c>
      <c r="C1566" s="188" t="s">
        <v>238</v>
      </c>
      <c r="D1566" s="189">
        <v>184.38</v>
      </c>
      <c r="E1566" s="190">
        <v>193.51</v>
      </c>
    </row>
    <row r="1567" spans="1:5" ht="27.6">
      <c r="A1567" s="188">
        <v>93964</v>
      </c>
      <c r="B1567" s="188" t="s">
        <v>1086</v>
      </c>
      <c r="C1567" s="188" t="s">
        <v>238</v>
      </c>
      <c r="D1567" s="189">
        <v>176.21</v>
      </c>
      <c r="E1567" s="190">
        <v>184.66</v>
      </c>
    </row>
    <row r="1568" spans="1:5" ht="27.6">
      <c r="A1568" s="188">
        <v>93965</v>
      </c>
      <c r="B1568" s="188" t="s">
        <v>1087</v>
      </c>
      <c r="C1568" s="188" t="s">
        <v>238</v>
      </c>
      <c r="D1568" s="189">
        <v>168.78</v>
      </c>
      <c r="E1568" s="190">
        <v>176.56</v>
      </c>
    </row>
    <row r="1569" spans="1:5" ht="27.6">
      <c r="A1569" s="188">
        <v>93966</v>
      </c>
      <c r="B1569" s="188" t="s">
        <v>1088</v>
      </c>
      <c r="C1569" s="188" t="s">
        <v>238</v>
      </c>
      <c r="D1569" s="189">
        <v>165.79</v>
      </c>
      <c r="E1569" s="190">
        <v>173.42</v>
      </c>
    </row>
    <row r="1570" spans="1:5" ht="27.6">
      <c r="A1570" s="188">
        <v>93967</v>
      </c>
      <c r="B1570" s="188" t="s">
        <v>1089</v>
      </c>
      <c r="C1570" s="188" t="s">
        <v>238</v>
      </c>
      <c r="D1570" s="189">
        <v>211.2</v>
      </c>
      <c r="E1570" s="190">
        <v>221.7</v>
      </c>
    </row>
    <row r="1571" spans="1:5" ht="27.6">
      <c r="A1571" s="188">
        <v>93968</v>
      </c>
      <c r="B1571" s="188" t="s">
        <v>1090</v>
      </c>
      <c r="C1571" s="188" t="s">
        <v>238</v>
      </c>
      <c r="D1571" s="189">
        <v>196.77</v>
      </c>
      <c r="E1571" s="190">
        <v>206.07</v>
      </c>
    </row>
    <row r="1572" spans="1:5" ht="27.6">
      <c r="A1572" s="188">
        <v>93969</v>
      </c>
      <c r="B1572" s="188" t="s">
        <v>1091</v>
      </c>
      <c r="C1572" s="188" t="s">
        <v>238</v>
      </c>
      <c r="D1572" s="189">
        <v>188.19</v>
      </c>
      <c r="E1572" s="190">
        <v>196.78</v>
      </c>
    </row>
    <row r="1573" spans="1:5" ht="27.6">
      <c r="A1573" s="188">
        <v>93970</v>
      </c>
      <c r="B1573" s="188" t="s">
        <v>1092</v>
      </c>
      <c r="C1573" s="188" t="s">
        <v>238</v>
      </c>
      <c r="D1573" s="189">
        <v>182.13</v>
      </c>
      <c r="E1573" s="190">
        <v>190.23</v>
      </c>
    </row>
    <row r="1574" spans="1:5" ht="27.6">
      <c r="A1574" s="188">
        <v>93971</v>
      </c>
      <c r="B1574" s="188" t="s">
        <v>1093</v>
      </c>
      <c r="C1574" s="188" t="s">
        <v>238</v>
      </c>
      <c r="D1574" s="189">
        <v>172.05</v>
      </c>
      <c r="E1574" s="190">
        <v>179.59</v>
      </c>
    </row>
    <row r="1575" spans="1:5" ht="27.6">
      <c r="A1575" s="188">
        <v>95108</v>
      </c>
      <c r="B1575" s="188" t="s">
        <v>1094</v>
      </c>
      <c r="C1575" s="188" t="s">
        <v>239</v>
      </c>
      <c r="D1575" s="189">
        <v>27.67</v>
      </c>
      <c r="E1575" s="190">
        <v>29.84</v>
      </c>
    </row>
    <row r="1576" spans="1:5" ht="27.6">
      <c r="A1576" s="188">
        <v>100332</v>
      </c>
      <c r="B1576" s="188" t="s">
        <v>2127</v>
      </c>
      <c r="C1576" s="188" t="s">
        <v>315</v>
      </c>
      <c r="D1576" s="189">
        <v>1011.35</v>
      </c>
      <c r="E1576" s="190">
        <v>1018.62</v>
      </c>
    </row>
    <row r="1577" spans="1:5" ht="27.6">
      <c r="A1577" s="188">
        <v>100333</v>
      </c>
      <c r="B1577" s="188" t="s">
        <v>2128</v>
      </c>
      <c r="C1577" s="188" t="s">
        <v>315</v>
      </c>
      <c r="D1577" s="189">
        <v>616.37</v>
      </c>
      <c r="E1577" s="190">
        <v>621.86</v>
      </c>
    </row>
    <row r="1578" spans="1:5" ht="27.6">
      <c r="A1578" s="188">
        <v>100334</v>
      </c>
      <c r="B1578" s="188" t="s">
        <v>2129</v>
      </c>
      <c r="C1578" s="188" t="s">
        <v>315</v>
      </c>
      <c r="D1578" s="189">
        <v>797.87</v>
      </c>
      <c r="E1578" s="190">
        <v>804.04</v>
      </c>
    </row>
    <row r="1579" spans="1:5" ht="27.6">
      <c r="A1579" s="188">
        <v>100335</v>
      </c>
      <c r="B1579" s="188" t="s">
        <v>2130</v>
      </c>
      <c r="C1579" s="188" t="s">
        <v>315</v>
      </c>
      <c r="D1579" s="189">
        <v>501.64</v>
      </c>
      <c r="E1579" s="190">
        <v>506.47</v>
      </c>
    </row>
    <row r="1580" spans="1:5" ht="27.6">
      <c r="A1580" s="188">
        <v>100341</v>
      </c>
      <c r="B1580" s="188" t="s">
        <v>2131</v>
      </c>
      <c r="C1580" s="188" t="s">
        <v>315</v>
      </c>
      <c r="D1580" s="189">
        <v>38.97</v>
      </c>
      <c r="E1580" s="190">
        <v>40.61</v>
      </c>
    </row>
    <row r="1581" spans="1:5">
      <c r="A1581" s="188">
        <v>100342</v>
      </c>
      <c r="B1581" s="188" t="s">
        <v>2132</v>
      </c>
      <c r="C1581" s="188" t="s">
        <v>314</v>
      </c>
      <c r="D1581" s="189">
        <v>13.84</v>
      </c>
      <c r="E1581" s="190">
        <v>14.21</v>
      </c>
    </row>
    <row r="1582" spans="1:5">
      <c r="A1582" s="188">
        <v>100343</v>
      </c>
      <c r="B1582" s="188" t="s">
        <v>2133</v>
      </c>
      <c r="C1582" s="188" t="s">
        <v>314</v>
      </c>
      <c r="D1582" s="189">
        <v>13.18</v>
      </c>
      <c r="E1582" s="190">
        <v>13.44</v>
      </c>
    </row>
    <row r="1583" spans="1:5">
      <c r="A1583" s="188">
        <v>100344</v>
      </c>
      <c r="B1583" s="188" t="s">
        <v>2134</v>
      </c>
      <c r="C1583" s="188" t="s">
        <v>314</v>
      </c>
      <c r="D1583" s="189">
        <v>11.88</v>
      </c>
      <c r="E1583" s="190">
        <v>12.08</v>
      </c>
    </row>
    <row r="1584" spans="1:5">
      <c r="A1584" s="188">
        <v>100345</v>
      </c>
      <c r="B1584" s="188" t="s">
        <v>2135</v>
      </c>
      <c r="C1584" s="188" t="s">
        <v>314</v>
      </c>
      <c r="D1584" s="189">
        <v>10.1</v>
      </c>
      <c r="E1584" s="190">
        <v>10.23</v>
      </c>
    </row>
    <row r="1585" spans="1:5">
      <c r="A1585" s="188">
        <v>100346</v>
      </c>
      <c r="B1585" s="188" t="s">
        <v>2136</v>
      </c>
      <c r="C1585" s="188" t="s">
        <v>314</v>
      </c>
      <c r="D1585" s="189">
        <v>9.65</v>
      </c>
      <c r="E1585" s="190">
        <v>9.73</v>
      </c>
    </row>
    <row r="1586" spans="1:5">
      <c r="A1586" s="188">
        <v>100347</v>
      </c>
      <c r="B1586" s="188" t="s">
        <v>2137</v>
      </c>
      <c r="C1586" s="188" t="s">
        <v>314</v>
      </c>
      <c r="D1586" s="189">
        <v>10.88</v>
      </c>
      <c r="E1586" s="190">
        <v>10.94</v>
      </c>
    </row>
    <row r="1587" spans="1:5">
      <c r="A1587" s="188">
        <v>100348</v>
      </c>
      <c r="B1587" s="188" t="s">
        <v>2138</v>
      </c>
      <c r="C1587" s="188" t="s">
        <v>314</v>
      </c>
      <c r="D1587" s="189">
        <v>10.67</v>
      </c>
      <c r="E1587" s="190">
        <v>10.71</v>
      </c>
    </row>
    <row r="1588" spans="1:5" ht="27.6">
      <c r="A1588" s="188">
        <v>100349</v>
      </c>
      <c r="B1588" s="188" t="s">
        <v>2139</v>
      </c>
      <c r="C1588" s="188" t="s">
        <v>1037</v>
      </c>
      <c r="D1588" s="189">
        <v>713.91</v>
      </c>
      <c r="E1588" s="190">
        <v>716.55</v>
      </c>
    </row>
    <row r="1589" spans="1:5">
      <c r="A1589" s="188">
        <v>102989</v>
      </c>
      <c r="B1589" s="188" t="s">
        <v>4511</v>
      </c>
      <c r="C1589" s="188" t="s">
        <v>238</v>
      </c>
      <c r="D1589" s="189">
        <v>35.06</v>
      </c>
      <c r="E1589" s="190">
        <v>36.07</v>
      </c>
    </row>
    <row r="1590" spans="1:5">
      <c r="A1590" s="188">
        <v>102990</v>
      </c>
      <c r="B1590" s="188" t="s">
        <v>4512</v>
      </c>
      <c r="C1590" s="188" t="s">
        <v>238</v>
      </c>
      <c r="D1590" s="189">
        <v>42.72</v>
      </c>
      <c r="E1590" s="190">
        <v>43.91</v>
      </c>
    </row>
    <row r="1591" spans="1:5">
      <c r="A1591" s="188">
        <v>102991</v>
      </c>
      <c r="B1591" s="188" t="s">
        <v>4513</v>
      </c>
      <c r="C1591" s="188" t="s">
        <v>238</v>
      </c>
      <c r="D1591" s="189">
        <v>55.44</v>
      </c>
      <c r="E1591" s="190">
        <v>56.93</v>
      </c>
    </row>
    <row r="1592" spans="1:5">
      <c r="A1592" s="188">
        <v>102992</v>
      </c>
      <c r="B1592" s="188" t="s">
        <v>4514</v>
      </c>
      <c r="C1592" s="188" t="s">
        <v>238</v>
      </c>
      <c r="D1592" s="189">
        <v>82.62</v>
      </c>
      <c r="E1592" s="190">
        <v>84.3</v>
      </c>
    </row>
    <row r="1593" spans="1:5">
      <c r="A1593" s="188">
        <v>102993</v>
      </c>
      <c r="B1593" s="188" t="s">
        <v>4515</v>
      </c>
      <c r="C1593" s="188" t="s">
        <v>238</v>
      </c>
      <c r="D1593" s="189">
        <v>107.44</v>
      </c>
      <c r="E1593" s="190">
        <v>109.7</v>
      </c>
    </row>
    <row r="1594" spans="1:5">
      <c r="A1594" s="188">
        <v>102994</v>
      </c>
      <c r="B1594" s="188" t="s">
        <v>4516</v>
      </c>
      <c r="C1594" s="188" t="s">
        <v>238</v>
      </c>
      <c r="D1594" s="189">
        <v>185.75</v>
      </c>
      <c r="E1594" s="190">
        <v>188.38</v>
      </c>
    </row>
    <row r="1595" spans="1:5" ht="27.6">
      <c r="A1595" s="188">
        <v>102995</v>
      </c>
      <c r="B1595" s="188" t="s">
        <v>4517</v>
      </c>
      <c r="C1595" s="188" t="s">
        <v>238</v>
      </c>
      <c r="D1595" s="189">
        <v>53.45</v>
      </c>
      <c r="E1595" s="190">
        <v>55.23</v>
      </c>
    </row>
    <row r="1596" spans="1:5" ht="27.6">
      <c r="A1596" s="188">
        <v>102996</v>
      </c>
      <c r="B1596" s="188" t="s">
        <v>4518</v>
      </c>
      <c r="C1596" s="188" t="s">
        <v>238</v>
      </c>
      <c r="D1596" s="189">
        <v>75.77</v>
      </c>
      <c r="E1596" s="190">
        <v>78.239999999999995</v>
      </c>
    </row>
    <row r="1597" spans="1:5" ht="27.6">
      <c r="A1597" s="188">
        <v>102997</v>
      </c>
      <c r="B1597" s="188" t="s">
        <v>4519</v>
      </c>
      <c r="C1597" s="188" t="s">
        <v>238</v>
      </c>
      <c r="D1597" s="189">
        <v>102.42</v>
      </c>
      <c r="E1597" s="190">
        <v>105.43</v>
      </c>
    </row>
    <row r="1598" spans="1:5" ht="27.6">
      <c r="A1598" s="188">
        <v>102998</v>
      </c>
      <c r="B1598" s="188" t="s">
        <v>4520</v>
      </c>
      <c r="C1598" s="188" t="s">
        <v>238</v>
      </c>
      <c r="D1598" s="189">
        <v>97.45</v>
      </c>
      <c r="E1598" s="190">
        <v>100.42</v>
      </c>
    </row>
    <row r="1599" spans="1:5" ht="27.6">
      <c r="A1599" s="188">
        <v>102999</v>
      </c>
      <c r="B1599" s="188" t="s">
        <v>4521</v>
      </c>
      <c r="C1599" s="188" t="s">
        <v>238</v>
      </c>
      <c r="D1599" s="189">
        <v>123.42</v>
      </c>
      <c r="E1599" s="190">
        <v>127.17</v>
      </c>
    </row>
    <row r="1600" spans="1:5" ht="27.6">
      <c r="A1600" s="188">
        <v>103000</v>
      </c>
      <c r="B1600" s="188" t="s">
        <v>4522</v>
      </c>
      <c r="C1600" s="188" t="s">
        <v>238</v>
      </c>
      <c r="D1600" s="189">
        <v>123.93</v>
      </c>
      <c r="E1600" s="190">
        <v>127.68</v>
      </c>
    </row>
    <row r="1601" spans="1:5" ht="27.6">
      <c r="A1601" s="188">
        <v>103001</v>
      </c>
      <c r="B1601" s="188" t="s">
        <v>4523</v>
      </c>
      <c r="C1601" s="188" t="s">
        <v>239</v>
      </c>
      <c r="D1601" s="189">
        <v>233.72</v>
      </c>
      <c r="E1601" s="190">
        <v>235.65</v>
      </c>
    </row>
    <row r="1602" spans="1:5" ht="27.6">
      <c r="A1602" s="188">
        <v>103002</v>
      </c>
      <c r="B1602" s="188" t="s">
        <v>4524</v>
      </c>
      <c r="C1602" s="188" t="s">
        <v>239</v>
      </c>
      <c r="D1602" s="189">
        <v>292.18</v>
      </c>
      <c r="E1602" s="190">
        <v>294.2</v>
      </c>
    </row>
    <row r="1603" spans="1:5" ht="27.6">
      <c r="A1603" s="188">
        <v>103003</v>
      </c>
      <c r="B1603" s="188" t="s">
        <v>4525</v>
      </c>
      <c r="C1603" s="188" t="s">
        <v>239</v>
      </c>
      <c r="D1603" s="189">
        <v>409.19</v>
      </c>
      <c r="E1603" s="190">
        <v>411.38</v>
      </c>
    </row>
    <row r="1604" spans="1:5" ht="27.6">
      <c r="A1604" s="188">
        <v>103005</v>
      </c>
      <c r="B1604" s="188" t="s">
        <v>4526</v>
      </c>
      <c r="C1604" s="188" t="s">
        <v>239</v>
      </c>
      <c r="D1604" s="189">
        <v>593.71</v>
      </c>
      <c r="E1604" s="190">
        <v>609.67999999999995</v>
      </c>
    </row>
    <row r="1605" spans="1:5" ht="27.6">
      <c r="A1605" s="188">
        <v>103006</v>
      </c>
      <c r="B1605" s="188" t="s">
        <v>4527</v>
      </c>
      <c r="C1605" s="188" t="s">
        <v>239</v>
      </c>
      <c r="D1605" s="189">
        <v>815.18</v>
      </c>
      <c r="E1605" s="190">
        <v>837.09</v>
      </c>
    </row>
    <row r="1606" spans="1:5" ht="27.6">
      <c r="A1606" s="188">
        <v>103007</v>
      </c>
      <c r="B1606" s="188" t="s">
        <v>4528</v>
      </c>
      <c r="C1606" s="188" t="s">
        <v>239</v>
      </c>
      <c r="D1606" s="189">
        <v>1083.33</v>
      </c>
      <c r="E1606" s="190">
        <v>1111.17</v>
      </c>
    </row>
    <row r="1607" spans="1:5" ht="27.6">
      <c r="A1607" s="188">
        <v>97933</v>
      </c>
      <c r="B1607" s="188" t="s">
        <v>2692</v>
      </c>
      <c r="C1607" s="188" t="s">
        <v>239</v>
      </c>
      <c r="D1607" s="189">
        <v>950.17</v>
      </c>
      <c r="E1607" s="190">
        <v>953.38</v>
      </c>
    </row>
    <row r="1608" spans="1:5">
      <c r="A1608" s="188">
        <v>97934</v>
      </c>
      <c r="B1608" s="188" t="s">
        <v>5471</v>
      </c>
      <c r="C1608" s="188" t="s">
        <v>239</v>
      </c>
      <c r="D1608" s="189">
        <v>2229.73</v>
      </c>
      <c r="E1608" s="190">
        <v>2278.52</v>
      </c>
    </row>
    <row r="1609" spans="1:5" ht="27.6">
      <c r="A1609" s="188">
        <v>97935</v>
      </c>
      <c r="B1609" s="188" t="s">
        <v>2693</v>
      </c>
      <c r="C1609" s="188" t="s">
        <v>239</v>
      </c>
      <c r="D1609" s="189">
        <v>795.49</v>
      </c>
      <c r="E1609" s="190">
        <v>809.88</v>
      </c>
    </row>
    <row r="1610" spans="1:5" ht="27.6">
      <c r="A1610" s="188">
        <v>97936</v>
      </c>
      <c r="B1610" s="188" t="s">
        <v>2694</v>
      </c>
      <c r="C1610" s="188" t="s">
        <v>239</v>
      </c>
      <c r="D1610" s="189">
        <v>1944.4</v>
      </c>
      <c r="E1610" s="190">
        <v>2016.87</v>
      </c>
    </row>
    <row r="1611" spans="1:5" ht="27.6">
      <c r="A1611" s="188">
        <v>97947</v>
      </c>
      <c r="B1611" s="188" t="s">
        <v>2695</v>
      </c>
      <c r="C1611" s="188" t="s">
        <v>239</v>
      </c>
      <c r="D1611" s="189">
        <v>1757.57</v>
      </c>
      <c r="E1611" s="190">
        <v>1808.86</v>
      </c>
    </row>
    <row r="1612" spans="1:5" ht="27.6">
      <c r="A1612" s="188">
        <v>97948</v>
      </c>
      <c r="B1612" s="188" t="s">
        <v>2696</v>
      </c>
      <c r="C1612" s="188" t="s">
        <v>239</v>
      </c>
      <c r="D1612" s="189">
        <v>3209.56</v>
      </c>
      <c r="E1612" s="190">
        <v>3302.82</v>
      </c>
    </row>
    <row r="1613" spans="1:5" ht="27.6">
      <c r="A1613" s="188">
        <v>97949</v>
      </c>
      <c r="B1613" s="188" t="s">
        <v>2697</v>
      </c>
      <c r="C1613" s="188" t="s">
        <v>239</v>
      </c>
      <c r="D1613" s="189">
        <v>1807.16</v>
      </c>
      <c r="E1613" s="190">
        <v>1876.87</v>
      </c>
    </row>
    <row r="1614" spans="1:5" ht="27.6">
      <c r="A1614" s="188">
        <v>97950</v>
      </c>
      <c r="B1614" s="188" t="s">
        <v>2698</v>
      </c>
      <c r="C1614" s="188" t="s">
        <v>239</v>
      </c>
      <c r="D1614" s="189">
        <v>3155.49</v>
      </c>
      <c r="E1614" s="190">
        <v>3279.66</v>
      </c>
    </row>
    <row r="1615" spans="1:5" ht="27.6">
      <c r="A1615" s="188">
        <v>97951</v>
      </c>
      <c r="B1615" s="188" t="s">
        <v>2699</v>
      </c>
      <c r="C1615" s="188" t="s">
        <v>239</v>
      </c>
      <c r="D1615" s="189">
        <v>2841.03</v>
      </c>
      <c r="E1615" s="190">
        <v>2935.79</v>
      </c>
    </row>
    <row r="1616" spans="1:5" ht="27.6">
      <c r="A1616" s="188">
        <v>97952</v>
      </c>
      <c r="B1616" s="188" t="s">
        <v>2700</v>
      </c>
      <c r="C1616" s="188" t="s">
        <v>239</v>
      </c>
      <c r="D1616" s="189">
        <v>4857.26</v>
      </c>
      <c r="E1616" s="190">
        <v>5018.91</v>
      </c>
    </row>
    <row r="1617" spans="1:5" ht="27.6">
      <c r="A1617" s="188">
        <v>97953</v>
      </c>
      <c r="B1617" s="188" t="s">
        <v>2701</v>
      </c>
      <c r="C1617" s="188" t="s">
        <v>239</v>
      </c>
      <c r="D1617" s="189">
        <v>1315.43</v>
      </c>
      <c r="E1617" s="190">
        <v>1350.2</v>
      </c>
    </row>
    <row r="1618" spans="1:5" ht="27.6">
      <c r="A1618" s="188">
        <v>97955</v>
      </c>
      <c r="B1618" s="188" t="s">
        <v>2702</v>
      </c>
      <c r="C1618" s="188" t="s">
        <v>239</v>
      </c>
      <c r="D1618" s="189">
        <v>2875.4</v>
      </c>
      <c r="E1618" s="190">
        <v>2947.42</v>
      </c>
    </row>
    <row r="1619" spans="1:5" ht="27.6">
      <c r="A1619" s="188">
        <v>97956</v>
      </c>
      <c r="B1619" s="188" t="s">
        <v>2703</v>
      </c>
      <c r="C1619" s="188" t="s">
        <v>239</v>
      </c>
      <c r="D1619" s="189">
        <v>1464.3</v>
      </c>
      <c r="E1619" s="190">
        <v>1517.28</v>
      </c>
    </row>
    <row r="1620" spans="1:5" ht="27.6">
      <c r="A1620" s="188">
        <v>97957</v>
      </c>
      <c r="B1620" s="188" t="s">
        <v>2704</v>
      </c>
      <c r="C1620" s="188" t="s">
        <v>239</v>
      </c>
      <c r="D1620" s="189">
        <v>2595.56</v>
      </c>
      <c r="E1620" s="190">
        <v>2693.29</v>
      </c>
    </row>
    <row r="1621" spans="1:5" ht="27.6">
      <c r="A1621" s="188">
        <v>97961</v>
      </c>
      <c r="B1621" s="188" t="s">
        <v>2705</v>
      </c>
      <c r="C1621" s="188" t="s">
        <v>239</v>
      </c>
      <c r="D1621" s="189">
        <v>2329.1799999999998</v>
      </c>
      <c r="E1621" s="190">
        <v>2400.91</v>
      </c>
    </row>
    <row r="1622" spans="1:5" ht="27.6">
      <c r="A1622" s="188">
        <v>97973</v>
      </c>
      <c r="B1622" s="188" t="s">
        <v>2706</v>
      </c>
      <c r="C1622" s="188" t="s">
        <v>239</v>
      </c>
      <c r="D1622" s="189">
        <v>4341.5</v>
      </c>
      <c r="E1622" s="190">
        <v>4472.41</v>
      </c>
    </row>
    <row r="1623" spans="1:5" ht="27.6">
      <c r="A1623" s="188">
        <v>97974</v>
      </c>
      <c r="B1623" s="188" t="s">
        <v>6565</v>
      </c>
      <c r="C1623" s="188" t="s">
        <v>239</v>
      </c>
      <c r="D1623" s="189">
        <v>473.39</v>
      </c>
      <c r="E1623" s="190">
        <v>482.42</v>
      </c>
    </row>
    <row r="1624" spans="1:5" ht="27.6">
      <c r="A1624" s="188">
        <v>97975</v>
      </c>
      <c r="B1624" s="188" t="s">
        <v>6566</v>
      </c>
      <c r="C1624" s="188" t="s">
        <v>239</v>
      </c>
      <c r="D1624" s="189">
        <v>603.11</v>
      </c>
      <c r="E1624" s="190">
        <v>613.16</v>
      </c>
    </row>
    <row r="1625" spans="1:5" ht="27.6">
      <c r="A1625" s="188">
        <v>97976</v>
      </c>
      <c r="B1625" s="188" t="s">
        <v>6567</v>
      </c>
      <c r="C1625" s="188" t="s">
        <v>239</v>
      </c>
      <c r="D1625" s="189">
        <v>1155.71</v>
      </c>
      <c r="E1625" s="190">
        <v>1198.97</v>
      </c>
    </row>
    <row r="1626" spans="1:5" ht="27.6">
      <c r="A1626" s="188">
        <v>97977</v>
      </c>
      <c r="B1626" s="188" t="s">
        <v>6568</v>
      </c>
      <c r="C1626" s="188" t="s">
        <v>239</v>
      </c>
      <c r="D1626" s="189">
        <v>1656.55</v>
      </c>
      <c r="E1626" s="190">
        <v>1720.16</v>
      </c>
    </row>
    <row r="1627" spans="1:5" ht="27.6">
      <c r="A1627" s="188">
        <v>97978</v>
      </c>
      <c r="B1627" s="188" t="s">
        <v>6569</v>
      </c>
      <c r="C1627" s="188" t="s">
        <v>239</v>
      </c>
      <c r="D1627" s="189">
        <v>919.6</v>
      </c>
      <c r="E1627" s="190">
        <v>942.56</v>
      </c>
    </row>
    <row r="1628" spans="1:5" ht="27.6">
      <c r="A1628" s="188">
        <v>97980</v>
      </c>
      <c r="B1628" s="188" t="s">
        <v>6570</v>
      </c>
      <c r="C1628" s="188" t="s">
        <v>239</v>
      </c>
      <c r="D1628" s="189">
        <v>2123.1999999999998</v>
      </c>
      <c r="E1628" s="190">
        <v>2202.6999999999998</v>
      </c>
    </row>
    <row r="1629" spans="1:5" ht="27.6">
      <c r="A1629" s="188">
        <v>97981</v>
      </c>
      <c r="B1629" s="188" t="s">
        <v>2707</v>
      </c>
      <c r="C1629" s="188" t="s">
        <v>238</v>
      </c>
      <c r="D1629" s="189">
        <v>1222.54</v>
      </c>
      <c r="E1629" s="190">
        <v>1274.18</v>
      </c>
    </row>
    <row r="1630" spans="1:5" ht="27.6">
      <c r="A1630" s="188">
        <v>97983</v>
      </c>
      <c r="B1630" s="188" t="s">
        <v>2708</v>
      </c>
      <c r="C1630" s="188" t="s">
        <v>238</v>
      </c>
      <c r="D1630" s="189">
        <v>457.37</v>
      </c>
      <c r="E1630" s="190">
        <v>460.85</v>
      </c>
    </row>
    <row r="1631" spans="1:5" ht="27.6">
      <c r="A1631" s="188">
        <v>97985</v>
      </c>
      <c r="B1631" s="188" t="s">
        <v>2709</v>
      </c>
      <c r="C1631" s="188" t="s">
        <v>238</v>
      </c>
      <c r="D1631" s="189">
        <v>1468.1</v>
      </c>
      <c r="E1631" s="190">
        <v>1531.21</v>
      </c>
    </row>
    <row r="1632" spans="1:5" ht="27.6">
      <c r="A1632" s="188">
        <v>97987</v>
      </c>
      <c r="B1632" s="188" t="s">
        <v>2710</v>
      </c>
      <c r="C1632" s="188" t="s">
        <v>238</v>
      </c>
      <c r="D1632" s="189">
        <v>609.08000000000004</v>
      </c>
      <c r="E1632" s="190">
        <v>613.16999999999996</v>
      </c>
    </row>
    <row r="1633" spans="1:5" ht="27.6">
      <c r="A1633" s="188">
        <v>97988</v>
      </c>
      <c r="B1633" s="188" t="s">
        <v>6571</v>
      </c>
      <c r="C1633" s="188" t="s">
        <v>239</v>
      </c>
      <c r="D1633" s="189">
        <v>3120.58</v>
      </c>
      <c r="E1633" s="190">
        <v>3232.59</v>
      </c>
    </row>
    <row r="1634" spans="1:5" ht="27.6">
      <c r="A1634" s="188">
        <v>97989</v>
      </c>
      <c r="B1634" s="188" t="s">
        <v>2711</v>
      </c>
      <c r="C1634" s="188" t="s">
        <v>238</v>
      </c>
      <c r="D1634" s="189">
        <v>1713.6</v>
      </c>
      <c r="E1634" s="190">
        <v>1788.18</v>
      </c>
    </row>
    <row r="1635" spans="1:5" ht="27.6">
      <c r="A1635" s="188">
        <v>97991</v>
      </c>
      <c r="B1635" s="188" t="s">
        <v>2712</v>
      </c>
      <c r="C1635" s="188" t="s">
        <v>238</v>
      </c>
      <c r="D1635" s="189">
        <v>835.36</v>
      </c>
      <c r="E1635" s="190">
        <v>840.58</v>
      </c>
    </row>
    <row r="1636" spans="1:5" ht="27.6">
      <c r="A1636" s="188">
        <v>97992</v>
      </c>
      <c r="B1636" s="188" t="s">
        <v>6572</v>
      </c>
      <c r="C1636" s="188" t="s">
        <v>239</v>
      </c>
      <c r="D1636" s="189">
        <v>4016.36</v>
      </c>
      <c r="E1636" s="190">
        <v>4155.07</v>
      </c>
    </row>
    <row r="1637" spans="1:5" ht="27.6">
      <c r="A1637" s="188">
        <v>97993</v>
      </c>
      <c r="B1637" s="188" t="s">
        <v>2713</v>
      </c>
      <c r="C1637" s="188" t="s">
        <v>238</v>
      </c>
      <c r="D1637" s="189">
        <v>2082.0100000000002</v>
      </c>
      <c r="E1637" s="190">
        <v>2173.7800000000002</v>
      </c>
    </row>
    <row r="1638" spans="1:5" ht="27.6">
      <c r="A1638" s="188">
        <v>97994</v>
      </c>
      <c r="B1638" s="188" t="s">
        <v>6573</v>
      </c>
      <c r="C1638" s="188" t="s">
        <v>239</v>
      </c>
      <c r="D1638" s="189">
        <v>2630.21</v>
      </c>
      <c r="E1638" s="190">
        <v>2725.21</v>
      </c>
    </row>
    <row r="1639" spans="1:5" ht="27.6">
      <c r="A1639" s="188">
        <v>97995</v>
      </c>
      <c r="B1639" s="188" t="s">
        <v>2714</v>
      </c>
      <c r="C1639" s="188" t="s">
        <v>238</v>
      </c>
      <c r="D1639" s="189">
        <v>1315.02</v>
      </c>
      <c r="E1639" s="190">
        <v>1371.53</v>
      </c>
    </row>
    <row r="1640" spans="1:5" ht="27.6">
      <c r="A1640" s="188">
        <v>97996</v>
      </c>
      <c r="B1640" s="188" t="s">
        <v>6574</v>
      </c>
      <c r="C1640" s="188" t="s">
        <v>239</v>
      </c>
      <c r="D1640" s="189">
        <v>3329.21</v>
      </c>
      <c r="E1640" s="190">
        <v>3448.33</v>
      </c>
    </row>
    <row r="1641" spans="1:5" ht="27.6">
      <c r="A1641" s="188">
        <v>97997</v>
      </c>
      <c r="B1641" s="188" t="s">
        <v>2715</v>
      </c>
      <c r="C1641" s="188" t="s">
        <v>238</v>
      </c>
      <c r="D1641" s="189">
        <v>1571.83</v>
      </c>
      <c r="E1641" s="190">
        <v>1639.55</v>
      </c>
    </row>
    <row r="1642" spans="1:5" ht="27.6">
      <c r="A1642" s="188">
        <v>97999</v>
      </c>
      <c r="B1642" s="188" t="s">
        <v>2716</v>
      </c>
      <c r="C1642" s="188" t="s">
        <v>238</v>
      </c>
      <c r="D1642" s="189">
        <v>1828.74</v>
      </c>
      <c r="E1642" s="190">
        <v>1907.66</v>
      </c>
    </row>
    <row r="1643" spans="1:5" ht="27.6">
      <c r="A1643" s="188">
        <v>98001</v>
      </c>
      <c r="B1643" s="188" t="s">
        <v>2717</v>
      </c>
      <c r="C1643" s="188" t="s">
        <v>238</v>
      </c>
      <c r="D1643" s="189">
        <v>2085.56</v>
      </c>
      <c r="E1643" s="190">
        <v>2175.6999999999998</v>
      </c>
    </row>
    <row r="1644" spans="1:5" ht="27.6">
      <c r="A1644" s="188">
        <v>98002</v>
      </c>
      <c r="B1644" s="188" t="s">
        <v>6575</v>
      </c>
      <c r="C1644" s="188" t="s">
        <v>239</v>
      </c>
      <c r="D1644" s="189">
        <v>5458.52</v>
      </c>
      <c r="E1644" s="190">
        <v>5650.09</v>
      </c>
    </row>
    <row r="1645" spans="1:5" ht="27.6">
      <c r="A1645" s="188">
        <v>98003</v>
      </c>
      <c r="B1645" s="188" t="s">
        <v>2718</v>
      </c>
      <c r="C1645" s="188" t="s">
        <v>238</v>
      </c>
      <c r="D1645" s="189">
        <v>2342.4499999999998</v>
      </c>
      <c r="E1645" s="190">
        <v>2443.7800000000002</v>
      </c>
    </row>
    <row r="1646" spans="1:5" ht="27.6">
      <c r="A1646" s="188">
        <v>98005</v>
      </c>
      <c r="B1646" s="188" t="s">
        <v>2719</v>
      </c>
      <c r="C1646" s="188" t="s">
        <v>238</v>
      </c>
      <c r="D1646" s="189">
        <v>2599.36</v>
      </c>
      <c r="E1646" s="190">
        <v>2711.9</v>
      </c>
    </row>
    <row r="1647" spans="1:5" ht="27.6">
      <c r="A1647" s="188">
        <v>98006</v>
      </c>
      <c r="B1647" s="188" t="s">
        <v>6576</v>
      </c>
      <c r="C1647" s="188" t="s">
        <v>239</v>
      </c>
      <c r="D1647" s="189">
        <v>6864.69</v>
      </c>
      <c r="E1647" s="190">
        <v>7104.53</v>
      </c>
    </row>
    <row r="1648" spans="1:5" ht="27.6">
      <c r="A1648" s="188">
        <v>98007</v>
      </c>
      <c r="B1648" s="188" t="s">
        <v>2720</v>
      </c>
      <c r="C1648" s="188" t="s">
        <v>238</v>
      </c>
      <c r="D1648" s="189">
        <v>2856.18</v>
      </c>
      <c r="E1648" s="190">
        <v>2979.93</v>
      </c>
    </row>
    <row r="1649" spans="1:5" ht="27.6">
      <c r="A1649" s="188">
        <v>98008</v>
      </c>
      <c r="B1649" s="188" t="s">
        <v>6577</v>
      </c>
      <c r="C1649" s="188" t="s">
        <v>239</v>
      </c>
      <c r="D1649" s="189">
        <v>4142.12</v>
      </c>
      <c r="E1649" s="190">
        <v>4284.76</v>
      </c>
    </row>
    <row r="1650" spans="1:5" ht="27.6">
      <c r="A1650" s="188">
        <v>98009</v>
      </c>
      <c r="B1650" s="188" t="s">
        <v>2721</v>
      </c>
      <c r="C1650" s="188" t="s">
        <v>238</v>
      </c>
      <c r="D1650" s="189">
        <v>1828.74</v>
      </c>
      <c r="E1650" s="190">
        <v>1907.66</v>
      </c>
    </row>
    <row r="1651" spans="1:5" ht="27.6">
      <c r="A1651" s="188">
        <v>98010</v>
      </c>
      <c r="B1651" s="188" t="s">
        <v>6578</v>
      </c>
      <c r="C1651" s="188" t="s">
        <v>239</v>
      </c>
      <c r="D1651" s="189">
        <v>5060.3</v>
      </c>
      <c r="E1651" s="190">
        <v>5231.46</v>
      </c>
    </row>
    <row r="1652" spans="1:5" ht="27.6">
      <c r="A1652" s="188">
        <v>98011</v>
      </c>
      <c r="B1652" s="188" t="s">
        <v>2722</v>
      </c>
      <c r="C1652" s="188" t="s">
        <v>238</v>
      </c>
      <c r="D1652" s="189">
        <v>2085.56</v>
      </c>
      <c r="E1652" s="190">
        <v>2175.6999999999998</v>
      </c>
    </row>
    <row r="1653" spans="1:5" ht="27.6">
      <c r="A1653" s="188">
        <v>98012</v>
      </c>
      <c r="B1653" s="188" t="s">
        <v>6579</v>
      </c>
      <c r="C1653" s="188" t="s">
        <v>239</v>
      </c>
      <c r="D1653" s="189">
        <v>5952.67</v>
      </c>
      <c r="E1653" s="190">
        <v>6152.39</v>
      </c>
    </row>
    <row r="1654" spans="1:5" ht="27.6">
      <c r="A1654" s="188">
        <v>98013</v>
      </c>
      <c r="B1654" s="188" t="s">
        <v>2723</v>
      </c>
      <c r="C1654" s="188" t="s">
        <v>238</v>
      </c>
      <c r="D1654" s="189">
        <v>2342.4499999999998</v>
      </c>
      <c r="E1654" s="190">
        <v>2443.7800000000002</v>
      </c>
    </row>
    <row r="1655" spans="1:5" ht="27.6">
      <c r="A1655" s="188">
        <v>98014</v>
      </c>
      <c r="B1655" s="188" t="s">
        <v>6580</v>
      </c>
      <c r="C1655" s="188" t="s">
        <v>239</v>
      </c>
      <c r="D1655" s="189">
        <v>6845.03</v>
      </c>
      <c r="E1655" s="190">
        <v>7073.27</v>
      </c>
    </row>
    <row r="1656" spans="1:5" ht="27.6">
      <c r="A1656" s="188">
        <v>98015</v>
      </c>
      <c r="B1656" s="188" t="s">
        <v>2724</v>
      </c>
      <c r="C1656" s="188" t="s">
        <v>238</v>
      </c>
      <c r="D1656" s="189">
        <v>2599.36</v>
      </c>
      <c r="E1656" s="190">
        <v>2711.9</v>
      </c>
    </row>
    <row r="1657" spans="1:5" ht="27.6">
      <c r="A1657" s="188">
        <v>98016</v>
      </c>
      <c r="B1657" s="188" t="s">
        <v>6581</v>
      </c>
      <c r="C1657" s="188" t="s">
        <v>239</v>
      </c>
      <c r="D1657" s="189">
        <v>7737.5</v>
      </c>
      <c r="E1657" s="190">
        <v>7994.32</v>
      </c>
    </row>
    <row r="1658" spans="1:5" ht="27.6">
      <c r="A1658" s="188">
        <v>98017</v>
      </c>
      <c r="B1658" s="188" t="s">
        <v>2725</v>
      </c>
      <c r="C1658" s="188" t="s">
        <v>238</v>
      </c>
      <c r="D1658" s="189">
        <v>2856.18</v>
      </c>
      <c r="E1658" s="190">
        <v>2979.93</v>
      </c>
    </row>
    <row r="1659" spans="1:5" ht="27.6">
      <c r="A1659" s="188">
        <v>98018</v>
      </c>
      <c r="B1659" s="188" t="s">
        <v>6582</v>
      </c>
      <c r="C1659" s="188" t="s">
        <v>239</v>
      </c>
      <c r="D1659" s="189">
        <v>8629.82</v>
      </c>
      <c r="E1659" s="190">
        <v>8915.18</v>
      </c>
    </row>
    <row r="1660" spans="1:5" ht="27.6">
      <c r="A1660" s="188">
        <v>98019</v>
      </c>
      <c r="B1660" s="188" t="s">
        <v>2726</v>
      </c>
      <c r="C1660" s="188" t="s">
        <v>238</v>
      </c>
      <c r="D1660" s="189">
        <v>3137.98</v>
      </c>
      <c r="E1660" s="190">
        <v>3273.83</v>
      </c>
    </row>
    <row r="1661" spans="1:5" ht="27.6">
      <c r="A1661" s="188">
        <v>98020</v>
      </c>
      <c r="B1661" s="188" t="s">
        <v>6583</v>
      </c>
      <c r="C1661" s="188" t="s">
        <v>239</v>
      </c>
      <c r="D1661" s="189">
        <v>6134.13</v>
      </c>
      <c r="E1661" s="190">
        <v>6338.67</v>
      </c>
    </row>
    <row r="1662" spans="1:5" ht="27.6">
      <c r="A1662" s="188">
        <v>98021</v>
      </c>
      <c r="B1662" s="188" t="s">
        <v>2727</v>
      </c>
      <c r="C1662" s="188" t="s">
        <v>238</v>
      </c>
      <c r="D1662" s="189">
        <v>2367.44</v>
      </c>
      <c r="E1662" s="190">
        <v>2469.65</v>
      </c>
    </row>
    <row r="1663" spans="1:5" ht="27.6">
      <c r="A1663" s="188">
        <v>98022</v>
      </c>
      <c r="B1663" s="188" t="s">
        <v>6584</v>
      </c>
      <c r="C1663" s="188" t="s">
        <v>239</v>
      </c>
      <c r="D1663" s="189">
        <v>7202.07</v>
      </c>
      <c r="E1663" s="190">
        <v>7439.51</v>
      </c>
    </row>
    <row r="1664" spans="1:5" ht="27.6">
      <c r="A1664" s="188">
        <v>98023</v>
      </c>
      <c r="B1664" s="188" t="s">
        <v>2728</v>
      </c>
      <c r="C1664" s="188" t="s">
        <v>238</v>
      </c>
      <c r="D1664" s="189">
        <v>2624.26</v>
      </c>
      <c r="E1664" s="190">
        <v>2737.68</v>
      </c>
    </row>
    <row r="1665" spans="1:5" ht="27.6">
      <c r="A1665" s="188">
        <v>98024</v>
      </c>
      <c r="B1665" s="188" t="s">
        <v>6585</v>
      </c>
      <c r="C1665" s="188" t="s">
        <v>239</v>
      </c>
      <c r="D1665" s="189">
        <v>8327.02</v>
      </c>
      <c r="E1665" s="190">
        <v>8597.39</v>
      </c>
    </row>
    <row r="1666" spans="1:5" ht="27.6">
      <c r="A1666" s="188">
        <v>98025</v>
      </c>
      <c r="B1666" s="188" t="s">
        <v>2729</v>
      </c>
      <c r="C1666" s="188" t="s">
        <v>238</v>
      </c>
      <c r="D1666" s="189">
        <v>2881.16</v>
      </c>
      <c r="E1666" s="190">
        <v>3005.8</v>
      </c>
    </row>
    <row r="1667" spans="1:5" ht="27.6">
      <c r="A1667" s="188">
        <v>98026</v>
      </c>
      <c r="B1667" s="188" t="s">
        <v>6586</v>
      </c>
      <c r="C1667" s="188" t="s">
        <v>239</v>
      </c>
      <c r="D1667" s="189">
        <v>9402.17</v>
      </c>
      <c r="E1667" s="190">
        <v>9705.43</v>
      </c>
    </row>
    <row r="1668" spans="1:5" ht="27.6">
      <c r="A1668" s="188">
        <v>98027</v>
      </c>
      <c r="B1668" s="188" t="s">
        <v>2730</v>
      </c>
      <c r="C1668" s="188" t="s">
        <v>238</v>
      </c>
      <c r="D1668" s="189">
        <v>3137.98</v>
      </c>
      <c r="E1668" s="190">
        <v>3273.83</v>
      </c>
    </row>
    <row r="1669" spans="1:5" ht="27.6">
      <c r="A1669" s="188">
        <v>98028</v>
      </c>
      <c r="B1669" s="188" t="s">
        <v>6587</v>
      </c>
      <c r="C1669" s="188" t="s">
        <v>239</v>
      </c>
      <c r="D1669" s="189">
        <v>10477.35</v>
      </c>
      <c r="E1669" s="190">
        <v>10813.55</v>
      </c>
    </row>
    <row r="1670" spans="1:5" ht="27.6">
      <c r="A1670" s="188">
        <v>98029</v>
      </c>
      <c r="B1670" s="188" t="s">
        <v>2731</v>
      </c>
      <c r="C1670" s="188" t="s">
        <v>238</v>
      </c>
      <c r="D1670" s="189">
        <v>3399.97</v>
      </c>
      <c r="E1670" s="190">
        <v>3547.21</v>
      </c>
    </row>
    <row r="1671" spans="1:5" ht="27.6">
      <c r="A1671" s="188">
        <v>98030</v>
      </c>
      <c r="B1671" s="188" t="s">
        <v>6588</v>
      </c>
      <c r="C1671" s="188" t="s">
        <v>239</v>
      </c>
      <c r="D1671" s="189">
        <v>8574.58</v>
      </c>
      <c r="E1671" s="190">
        <v>8842.59</v>
      </c>
    </row>
    <row r="1672" spans="1:5" ht="27.6">
      <c r="A1672" s="188">
        <v>98031</v>
      </c>
      <c r="B1672" s="188" t="s">
        <v>2732</v>
      </c>
      <c r="C1672" s="188" t="s">
        <v>238</v>
      </c>
      <c r="D1672" s="189">
        <v>2886.38</v>
      </c>
      <c r="E1672" s="190">
        <v>3011.19</v>
      </c>
    </row>
    <row r="1673" spans="1:5" ht="27.6">
      <c r="A1673" s="188">
        <v>98032</v>
      </c>
      <c r="B1673" s="188" t="s">
        <v>6589</v>
      </c>
      <c r="C1673" s="188" t="s">
        <v>239</v>
      </c>
      <c r="D1673" s="189">
        <v>9885.3799999999992</v>
      </c>
      <c r="E1673" s="190">
        <v>10190.780000000001</v>
      </c>
    </row>
    <row r="1674" spans="1:5" ht="27.6">
      <c r="A1674" s="188">
        <v>98033</v>
      </c>
      <c r="B1674" s="188" t="s">
        <v>2733</v>
      </c>
      <c r="C1674" s="188" t="s">
        <v>238</v>
      </c>
      <c r="D1674" s="189">
        <v>3143.19</v>
      </c>
      <c r="E1674" s="190">
        <v>3279.21</v>
      </c>
    </row>
    <row r="1675" spans="1:5" ht="27.6">
      <c r="A1675" s="188">
        <v>98034</v>
      </c>
      <c r="B1675" s="188" t="s">
        <v>6590</v>
      </c>
      <c r="C1675" s="188" t="s">
        <v>239</v>
      </c>
      <c r="D1675" s="189">
        <v>11196.19</v>
      </c>
      <c r="E1675" s="190">
        <v>11539</v>
      </c>
    </row>
    <row r="1676" spans="1:5" ht="27.6">
      <c r="A1676" s="188">
        <v>98035</v>
      </c>
      <c r="B1676" s="188" t="s">
        <v>2734</v>
      </c>
      <c r="C1676" s="188" t="s">
        <v>238</v>
      </c>
      <c r="D1676" s="189">
        <v>3399.97</v>
      </c>
      <c r="E1676" s="190">
        <v>3547.21</v>
      </c>
    </row>
    <row r="1677" spans="1:5" ht="27.6">
      <c r="A1677" s="188">
        <v>98036</v>
      </c>
      <c r="B1677" s="188" t="s">
        <v>6591</v>
      </c>
      <c r="C1677" s="188" t="s">
        <v>239</v>
      </c>
      <c r="D1677" s="189">
        <v>12507.02</v>
      </c>
      <c r="E1677" s="190">
        <v>12887.24</v>
      </c>
    </row>
    <row r="1678" spans="1:5" ht="27.6">
      <c r="A1678" s="188">
        <v>98037</v>
      </c>
      <c r="B1678" s="188" t="s">
        <v>2735</v>
      </c>
      <c r="C1678" s="188" t="s">
        <v>238</v>
      </c>
      <c r="D1678" s="189">
        <v>3662.01</v>
      </c>
      <c r="E1678" s="190">
        <v>3820.64</v>
      </c>
    </row>
    <row r="1679" spans="1:5" ht="27.6">
      <c r="A1679" s="188">
        <v>98038</v>
      </c>
      <c r="B1679" s="188" t="s">
        <v>6592</v>
      </c>
      <c r="C1679" s="188" t="s">
        <v>239</v>
      </c>
      <c r="D1679" s="189">
        <v>11452.08</v>
      </c>
      <c r="E1679" s="190">
        <v>11799.38</v>
      </c>
    </row>
    <row r="1680" spans="1:5" ht="27.6">
      <c r="A1680" s="188">
        <v>98039</v>
      </c>
      <c r="B1680" s="188" t="s">
        <v>2736</v>
      </c>
      <c r="C1680" s="188" t="s">
        <v>238</v>
      </c>
      <c r="D1680" s="189">
        <v>3405.18</v>
      </c>
      <c r="E1680" s="190">
        <v>3552.6</v>
      </c>
    </row>
    <row r="1681" spans="1:5" ht="27.6">
      <c r="A1681" s="188">
        <v>98040</v>
      </c>
      <c r="B1681" s="188" t="s">
        <v>6593</v>
      </c>
      <c r="C1681" s="188" t="s">
        <v>239</v>
      </c>
      <c r="D1681" s="189">
        <v>12965.63</v>
      </c>
      <c r="E1681" s="190">
        <v>13354.74</v>
      </c>
    </row>
    <row r="1682" spans="1:5" ht="27.6">
      <c r="A1682" s="188">
        <v>98041</v>
      </c>
      <c r="B1682" s="188" t="s">
        <v>2737</v>
      </c>
      <c r="C1682" s="188" t="s">
        <v>238</v>
      </c>
      <c r="D1682" s="189">
        <v>3662.01</v>
      </c>
      <c r="E1682" s="190">
        <v>3820.64</v>
      </c>
    </row>
    <row r="1683" spans="1:5" ht="27.6">
      <c r="A1683" s="188">
        <v>98042</v>
      </c>
      <c r="B1683" s="188" t="s">
        <v>6594</v>
      </c>
      <c r="C1683" s="188" t="s">
        <v>239</v>
      </c>
      <c r="D1683" s="189">
        <v>14479.24</v>
      </c>
      <c r="E1683" s="190">
        <v>14910.16</v>
      </c>
    </row>
    <row r="1684" spans="1:5" ht="27.6">
      <c r="A1684" s="188">
        <v>98043</v>
      </c>
      <c r="B1684" s="188" t="s">
        <v>2738</v>
      </c>
      <c r="C1684" s="188" t="s">
        <v>238</v>
      </c>
      <c r="D1684" s="189">
        <v>3924.11</v>
      </c>
      <c r="E1684" s="190">
        <v>4094.11</v>
      </c>
    </row>
    <row r="1685" spans="1:5" ht="27.6">
      <c r="A1685" s="188">
        <v>98044</v>
      </c>
      <c r="B1685" s="188" t="s">
        <v>6595</v>
      </c>
      <c r="C1685" s="188" t="s">
        <v>239</v>
      </c>
      <c r="D1685" s="189">
        <v>14735.22</v>
      </c>
      <c r="E1685" s="190">
        <v>15170.58</v>
      </c>
    </row>
    <row r="1686" spans="1:5" ht="27.6">
      <c r="A1686" s="188">
        <v>98045</v>
      </c>
      <c r="B1686" s="188" t="s">
        <v>2739</v>
      </c>
      <c r="C1686" s="188" t="s">
        <v>238</v>
      </c>
      <c r="D1686" s="189">
        <v>3924.11</v>
      </c>
      <c r="E1686" s="190">
        <v>4094.11</v>
      </c>
    </row>
    <row r="1687" spans="1:5" ht="27.6">
      <c r="A1687" s="188">
        <v>98046</v>
      </c>
      <c r="B1687" s="188" t="s">
        <v>6596</v>
      </c>
      <c r="C1687" s="188" t="s">
        <v>239</v>
      </c>
      <c r="D1687" s="189">
        <v>16451.36</v>
      </c>
      <c r="E1687" s="190">
        <v>16932.95</v>
      </c>
    </row>
    <row r="1688" spans="1:5" ht="27.6">
      <c r="A1688" s="188">
        <v>98047</v>
      </c>
      <c r="B1688" s="188" t="s">
        <v>2740</v>
      </c>
      <c r="C1688" s="188" t="s">
        <v>238</v>
      </c>
      <c r="D1688" s="189">
        <v>4186.1499999999996</v>
      </c>
      <c r="E1688" s="190">
        <v>4367.55</v>
      </c>
    </row>
    <row r="1689" spans="1:5" ht="27.6">
      <c r="A1689" s="188">
        <v>98048</v>
      </c>
      <c r="B1689" s="188" t="s">
        <v>6597</v>
      </c>
      <c r="C1689" s="188" t="s">
        <v>239</v>
      </c>
      <c r="D1689" s="189">
        <v>18423.59</v>
      </c>
      <c r="E1689" s="190">
        <v>18955.87</v>
      </c>
    </row>
    <row r="1690" spans="1:5" ht="27.6">
      <c r="A1690" s="188">
        <v>98049</v>
      </c>
      <c r="B1690" s="188" t="s">
        <v>2741</v>
      </c>
      <c r="C1690" s="188" t="s">
        <v>238</v>
      </c>
      <c r="D1690" s="189">
        <v>4397.28</v>
      </c>
      <c r="E1690" s="190">
        <v>4588.28</v>
      </c>
    </row>
    <row r="1691" spans="1:5" ht="27.6">
      <c r="A1691" s="188">
        <v>98050</v>
      </c>
      <c r="B1691" s="188" t="s">
        <v>2742</v>
      </c>
      <c r="C1691" s="188" t="s">
        <v>238</v>
      </c>
      <c r="D1691" s="189">
        <v>252.38</v>
      </c>
      <c r="E1691" s="190">
        <v>254.17</v>
      </c>
    </row>
    <row r="1692" spans="1:5" ht="27.6">
      <c r="A1692" s="188">
        <v>98051</v>
      </c>
      <c r="B1692" s="188" t="s">
        <v>2743</v>
      </c>
      <c r="C1692" s="188" t="s">
        <v>238</v>
      </c>
      <c r="D1692" s="189">
        <v>979</v>
      </c>
      <c r="E1692" s="190">
        <v>1019.54</v>
      </c>
    </row>
    <row r="1693" spans="1:5" ht="27.6">
      <c r="A1693" s="188">
        <v>98405</v>
      </c>
      <c r="B1693" s="188" t="s">
        <v>6598</v>
      </c>
      <c r="C1693" s="188" t="s">
        <v>239</v>
      </c>
      <c r="D1693" s="189">
        <v>2620.02</v>
      </c>
      <c r="E1693" s="190">
        <v>2716.31</v>
      </c>
    </row>
    <row r="1694" spans="1:5" ht="27.6">
      <c r="A1694" s="188">
        <v>98406</v>
      </c>
      <c r="B1694" s="188" t="s">
        <v>6599</v>
      </c>
      <c r="C1694" s="188" t="s">
        <v>239</v>
      </c>
      <c r="D1694" s="189">
        <v>6161.57</v>
      </c>
      <c r="E1694" s="190">
        <v>6377.28</v>
      </c>
    </row>
    <row r="1695" spans="1:5" ht="27.6">
      <c r="A1695" s="188">
        <v>98407</v>
      </c>
      <c r="B1695" s="188" t="s">
        <v>6600</v>
      </c>
      <c r="C1695" s="188" t="s">
        <v>239</v>
      </c>
      <c r="D1695" s="189">
        <v>4028.1</v>
      </c>
      <c r="E1695" s="190">
        <v>4171.38</v>
      </c>
    </row>
    <row r="1696" spans="1:5" ht="27.6">
      <c r="A1696" s="188">
        <v>98408</v>
      </c>
      <c r="B1696" s="188" t="s">
        <v>6601</v>
      </c>
      <c r="C1696" s="188" t="s">
        <v>239</v>
      </c>
      <c r="D1696" s="189">
        <v>4727.09</v>
      </c>
      <c r="E1696" s="190">
        <v>4894.5200000000004</v>
      </c>
    </row>
    <row r="1697" spans="1:5" ht="27.6">
      <c r="A1697" s="188">
        <v>98409</v>
      </c>
      <c r="B1697" s="188" t="s">
        <v>2744</v>
      </c>
      <c r="C1697" s="188" t="s">
        <v>238</v>
      </c>
      <c r="D1697" s="189">
        <v>346.06</v>
      </c>
      <c r="E1697" s="190">
        <v>348.98</v>
      </c>
    </row>
    <row r="1698" spans="1:5" ht="27.6">
      <c r="A1698" s="188">
        <v>98410</v>
      </c>
      <c r="B1698" s="188" t="s">
        <v>6602</v>
      </c>
      <c r="C1698" s="188" t="s">
        <v>239</v>
      </c>
      <c r="D1698" s="189">
        <v>1211.3800000000001</v>
      </c>
      <c r="E1698" s="190">
        <v>1235.21</v>
      </c>
    </row>
    <row r="1699" spans="1:5" ht="27.6">
      <c r="A1699" s="188">
        <v>99240</v>
      </c>
      <c r="B1699" s="188" t="s">
        <v>2745</v>
      </c>
      <c r="C1699" s="188" t="s">
        <v>238</v>
      </c>
      <c r="D1699" s="189">
        <v>603.66999999999996</v>
      </c>
      <c r="E1699" s="190">
        <v>607.75</v>
      </c>
    </row>
    <row r="1700" spans="1:5" ht="27.6">
      <c r="A1700" s="188">
        <v>99241</v>
      </c>
      <c r="B1700" s="188" t="s">
        <v>2746</v>
      </c>
      <c r="C1700" s="188" t="s">
        <v>238</v>
      </c>
      <c r="D1700" s="189">
        <v>1715.37</v>
      </c>
      <c r="E1700" s="190">
        <v>1793.98</v>
      </c>
    </row>
    <row r="1701" spans="1:5" ht="27.6">
      <c r="A1701" s="188">
        <v>99242</v>
      </c>
      <c r="B1701" s="188" t="s">
        <v>6603</v>
      </c>
      <c r="C1701" s="188" t="s">
        <v>239</v>
      </c>
      <c r="D1701" s="189">
        <v>2966.42</v>
      </c>
      <c r="E1701" s="190">
        <v>3078.01</v>
      </c>
    </row>
    <row r="1702" spans="1:5" ht="27.6">
      <c r="A1702" s="188">
        <v>99243</v>
      </c>
      <c r="B1702" s="188" t="s">
        <v>2747</v>
      </c>
      <c r="C1702" s="188" t="s">
        <v>238</v>
      </c>
      <c r="D1702" s="189">
        <v>1567.6</v>
      </c>
      <c r="E1702" s="190">
        <v>1641.78</v>
      </c>
    </row>
    <row r="1703" spans="1:5" ht="27.6">
      <c r="A1703" s="188">
        <v>99244</v>
      </c>
      <c r="B1703" s="188" t="s">
        <v>6604</v>
      </c>
      <c r="C1703" s="188" t="s">
        <v>239</v>
      </c>
      <c r="D1703" s="189">
        <v>4875.08</v>
      </c>
      <c r="E1703" s="190">
        <v>5045.74</v>
      </c>
    </row>
    <row r="1704" spans="1:5" ht="27.6">
      <c r="A1704" s="188">
        <v>99246</v>
      </c>
      <c r="B1704" s="188" t="s">
        <v>2748</v>
      </c>
      <c r="C1704" s="188" t="s">
        <v>238</v>
      </c>
      <c r="D1704" s="189">
        <v>827.98</v>
      </c>
      <c r="E1704" s="190">
        <v>833.19</v>
      </c>
    </row>
    <row r="1705" spans="1:5" ht="27.6">
      <c r="A1705" s="188">
        <v>99247</v>
      </c>
      <c r="B1705" s="188" t="s">
        <v>2749</v>
      </c>
      <c r="C1705" s="188" t="s">
        <v>238</v>
      </c>
      <c r="D1705" s="189">
        <v>1955.52</v>
      </c>
      <c r="E1705" s="190">
        <v>2045.32</v>
      </c>
    </row>
    <row r="1706" spans="1:5" ht="27.6">
      <c r="A1706" s="188">
        <v>99248</v>
      </c>
      <c r="B1706" s="188" t="s">
        <v>6605</v>
      </c>
      <c r="C1706" s="188" t="s">
        <v>239</v>
      </c>
      <c r="D1706" s="189">
        <v>3830.3</v>
      </c>
      <c r="E1706" s="190">
        <v>3968.52</v>
      </c>
    </row>
    <row r="1707" spans="1:5" ht="27.6">
      <c r="A1707" s="188">
        <v>99249</v>
      </c>
      <c r="B1707" s="188" t="s">
        <v>2750</v>
      </c>
      <c r="C1707" s="188" t="s">
        <v>238</v>
      </c>
      <c r="D1707" s="189">
        <v>1913.28</v>
      </c>
      <c r="E1707" s="190">
        <v>2004.6</v>
      </c>
    </row>
    <row r="1708" spans="1:5" ht="27.6">
      <c r="A1708" s="188">
        <v>99252</v>
      </c>
      <c r="B1708" s="188" t="s">
        <v>6606</v>
      </c>
      <c r="C1708" s="188" t="s">
        <v>239</v>
      </c>
      <c r="D1708" s="189">
        <v>2533.67</v>
      </c>
      <c r="E1708" s="190">
        <v>2628.41</v>
      </c>
    </row>
    <row r="1709" spans="1:5" ht="27.6">
      <c r="A1709" s="188">
        <v>99254</v>
      </c>
      <c r="B1709" s="188" t="s">
        <v>2751</v>
      </c>
      <c r="C1709" s="188" t="s">
        <v>238</v>
      </c>
      <c r="D1709" s="189">
        <v>1234.99</v>
      </c>
      <c r="E1709" s="190">
        <v>1291.29</v>
      </c>
    </row>
    <row r="1710" spans="1:5" ht="27.6">
      <c r="A1710" s="188">
        <v>99256</v>
      </c>
      <c r="B1710" s="188" t="s">
        <v>6607</v>
      </c>
      <c r="C1710" s="188" t="s">
        <v>239</v>
      </c>
      <c r="D1710" s="189">
        <v>5734.06</v>
      </c>
      <c r="E1710" s="190">
        <v>5933.19</v>
      </c>
    </row>
    <row r="1711" spans="1:5" ht="27.6">
      <c r="A1711" s="188">
        <v>99259</v>
      </c>
      <c r="B1711" s="188" t="s">
        <v>6608</v>
      </c>
      <c r="C1711" s="188" t="s">
        <v>239</v>
      </c>
      <c r="D1711" s="189">
        <v>3206</v>
      </c>
      <c r="E1711" s="190">
        <v>3324.8</v>
      </c>
    </row>
    <row r="1712" spans="1:5" ht="27.6">
      <c r="A1712" s="188">
        <v>99261</v>
      </c>
      <c r="B1712" s="188" t="s">
        <v>2752</v>
      </c>
      <c r="C1712" s="188" t="s">
        <v>238</v>
      </c>
      <c r="D1712" s="189">
        <v>1475.14</v>
      </c>
      <c r="E1712" s="190">
        <v>1542.59</v>
      </c>
    </row>
    <row r="1713" spans="1:5" ht="27.6">
      <c r="A1713" s="188">
        <v>99263</v>
      </c>
      <c r="B1713" s="188" t="s">
        <v>2753</v>
      </c>
      <c r="C1713" s="188" t="s">
        <v>238</v>
      </c>
      <c r="D1713" s="189">
        <v>2195.73</v>
      </c>
      <c r="E1713" s="190">
        <v>2296.67</v>
      </c>
    </row>
    <row r="1714" spans="1:5" ht="27.6">
      <c r="A1714" s="188">
        <v>99265</v>
      </c>
      <c r="B1714" s="188" t="s">
        <v>6609</v>
      </c>
      <c r="C1714" s="188" t="s">
        <v>239</v>
      </c>
      <c r="D1714" s="189">
        <v>3878.27</v>
      </c>
      <c r="E1714" s="190">
        <v>4021.14</v>
      </c>
    </row>
    <row r="1715" spans="1:5" ht="27.6">
      <c r="A1715" s="188">
        <v>99266</v>
      </c>
      <c r="B1715" s="188" t="s">
        <v>2754</v>
      </c>
      <c r="C1715" s="188" t="s">
        <v>238</v>
      </c>
      <c r="D1715" s="189">
        <v>1715.37</v>
      </c>
      <c r="E1715" s="190">
        <v>1793.98</v>
      </c>
    </row>
    <row r="1716" spans="1:5" ht="27.6">
      <c r="A1716" s="188">
        <v>99267</v>
      </c>
      <c r="B1716" s="188" t="s">
        <v>6610</v>
      </c>
      <c r="C1716" s="188" t="s">
        <v>239</v>
      </c>
      <c r="D1716" s="189">
        <v>4550.6099999999997</v>
      </c>
      <c r="E1716" s="190">
        <v>4717.5600000000004</v>
      </c>
    </row>
    <row r="1717" spans="1:5" ht="27.6">
      <c r="A1717" s="188">
        <v>99268</v>
      </c>
      <c r="B1717" s="188" t="s">
        <v>6611</v>
      </c>
      <c r="C1717" s="188" t="s">
        <v>239</v>
      </c>
      <c r="D1717" s="189">
        <v>466.49</v>
      </c>
      <c r="E1717" s="190">
        <v>475.5</v>
      </c>
    </row>
    <row r="1718" spans="1:5" ht="27.6">
      <c r="A1718" s="188">
        <v>99269</v>
      </c>
      <c r="B1718" s="188" t="s">
        <v>2755</v>
      </c>
      <c r="C1718" s="188" t="s">
        <v>238</v>
      </c>
      <c r="D1718" s="189">
        <v>1955.52</v>
      </c>
      <c r="E1718" s="190">
        <v>2045.32</v>
      </c>
    </row>
    <row r="1719" spans="1:5" ht="27.6">
      <c r="A1719" s="188">
        <v>99270</v>
      </c>
      <c r="B1719" s="188" t="s">
        <v>6612</v>
      </c>
      <c r="C1719" s="188" t="s">
        <v>239</v>
      </c>
      <c r="D1719" s="189">
        <v>595.04</v>
      </c>
      <c r="E1719" s="190">
        <v>605.07000000000005</v>
      </c>
    </row>
    <row r="1720" spans="1:5" ht="27.6">
      <c r="A1720" s="188">
        <v>99271</v>
      </c>
      <c r="B1720" s="188" t="s">
        <v>6613</v>
      </c>
      <c r="C1720" s="188" t="s">
        <v>239</v>
      </c>
      <c r="D1720" s="189">
        <v>6593.01</v>
      </c>
      <c r="E1720" s="190">
        <v>6820.58</v>
      </c>
    </row>
    <row r="1721" spans="1:5" ht="27.6">
      <c r="A1721" s="188">
        <v>99272</v>
      </c>
      <c r="B1721" s="188" t="s">
        <v>6614</v>
      </c>
      <c r="C1721" s="188" t="s">
        <v>239</v>
      </c>
      <c r="D1721" s="189">
        <v>1086.32</v>
      </c>
      <c r="E1721" s="190">
        <v>1129.3900000000001</v>
      </c>
    </row>
    <row r="1722" spans="1:5" ht="27.6">
      <c r="A1722" s="188">
        <v>99273</v>
      </c>
      <c r="B1722" s="188" t="s">
        <v>6615</v>
      </c>
      <c r="C1722" s="188" t="s">
        <v>239</v>
      </c>
      <c r="D1722" s="189">
        <v>1533.53</v>
      </c>
      <c r="E1722" s="190">
        <v>1596.82</v>
      </c>
    </row>
    <row r="1723" spans="1:5" ht="27.6">
      <c r="A1723" s="188">
        <v>99274</v>
      </c>
      <c r="B1723" s="188" t="s">
        <v>6616</v>
      </c>
      <c r="C1723" s="188" t="s">
        <v>239</v>
      </c>
      <c r="D1723" s="189">
        <v>5255.4</v>
      </c>
      <c r="E1723" s="190">
        <v>5446.43</v>
      </c>
    </row>
    <row r="1724" spans="1:5" ht="27.6">
      <c r="A1724" s="188">
        <v>99275</v>
      </c>
      <c r="B1724" s="188" t="s">
        <v>6617</v>
      </c>
      <c r="C1724" s="188" t="s">
        <v>239</v>
      </c>
      <c r="D1724" s="189">
        <v>906.06</v>
      </c>
      <c r="E1724" s="190">
        <v>928.98</v>
      </c>
    </row>
    <row r="1725" spans="1:5" ht="27.6">
      <c r="A1725" s="188">
        <v>99276</v>
      </c>
      <c r="B1725" s="188" t="s">
        <v>2756</v>
      </c>
      <c r="C1725" s="188" t="s">
        <v>238</v>
      </c>
      <c r="D1725" s="189">
        <v>2435.96</v>
      </c>
      <c r="E1725" s="190">
        <v>2548.06</v>
      </c>
    </row>
    <row r="1726" spans="1:5" ht="27.6">
      <c r="A1726" s="188">
        <v>99277</v>
      </c>
      <c r="B1726" s="188" t="s">
        <v>2757</v>
      </c>
      <c r="C1726" s="188" t="s">
        <v>238</v>
      </c>
      <c r="D1726" s="189">
        <v>2195.73</v>
      </c>
      <c r="E1726" s="190">
        <v>2296.67</v>
      </c>
    </row>
    <row r="1727" spans="1:5" ht="27.6">
      <c r="A1727" s="188">
        <v>99278</v>
      </c>
      <c r="B1727" s="188" t="s">
        <v>2758</v>
      </c>
      <c r="C1727" s="188" t="s">
        <v>238</v>
      </c>
      <c r="D1727" s="189">
        <v>342.77</v>
      </c>
      <c r="E1727" s="190">
        <v>345.68</v>
      </c>
    </row>
    <row r="1728" spans="1:5" ht="27.6">
      <c r="A1728" s="188">
        <v>99279</v>
      </c>
      <c r="B1728" s="188" t="s">
        <v>6618</v>
      </c>
      <c r="C1728" s="188" t="s">
        <v>239</v>
      </c>
      <c r="D1728" s="189">
        <v>5931.8</v>
      </c>
      <c r="E1728" s="190">
        <v>6146.89</v>
      </c>
    </row>
    <row r="1729" spans="1:5" ht="27.6">
      <c r="A1729" s="188">
        <v>99280</v>
      </c>
      <c r="B1729" s="188" t="s">
        <v>6619</v>
      </c>
      <c r="C1729" s="188" t="s">
        <v>239</v>
      </c>
      <c r="D1729" s="189">
        <v>2001.61</v>
      </c>
      <c r="E1729" s="190">
        <v>2080.79</v>
      </c>
    </row>
    <row r="1730" spans="1:5" ht="27.6">
      <c r="A1730" s="188">
        <v>99281</v>
      </c>
      <c r="B1730" s="188" t="s">
        <v>2759</v>
      </c>
      <c r="C1730" s="188" t="s">
        <v>238</v>
      </c>
      <c r="D1730" s="189">
        <v>2435.96</v>
      </c>
      <c r="E1730" s="190">
        <v>2548.06</v>
      </c>
    </row>
    <row r="1731" spans="1:5" ht="27.6">
      <c r="A1731" s="188">
        <v>99282</v>
      </c>
      <c r="B1731" s="188" t="s">
        <v>2760</v>
      </c>
      <c r="C1731" s="188" t="s">
        <v>238</v>
      </c>
      <c r="D1731" s="189">
        <v>2700.25</v>
      </c>
      <c r="E1731" s="190">
        <v>2824.57</v>
      </c>
    </row>
    <row r="1732" spans="1:5" ht="27.6">
      <c r="A1732" s="188">
        <v>99283</v>
      </c>
      <c r="B1732" s="188" t="s">
        <v>2761</v>
      </c>
      <c r="C1732" s="188" t="s">
        <v>238</v>
      </c>
      <c r="D1732" s="189">
        <v>1106.81</v>
      </c>
      <c r="E1732" s="190">
        <v>1158.1400000000001</v>
      </c>
    </row>
    <row r="1733" spans="1:5" ht="27.6">
      <c r="A1733" s="188">
        <v>99284</v>
      </c>
      <c r="B1733" s="188" t="s">
        <v>6620</v>
      </c>
      <c r="C1733" s="188" t="s">
        <v>239</v>
      </c>
      <c r="D1733" s="189">
        <v>7452.06</v>
      </c>
      <c r="E1733" s="190">
        <v>7708.12</v>
      </c>
    </row>
    <row r="1734" spans="1:5" ht="27.6">
      <c r="A1734" s="188">
        <v>99285</v>
      </c>
      <c r="B1734" s="188" t="s">
        <v>6621</v>
      </c>
      <c r="C1734" s="188" t="s">
        <v>239</v>
      </c>
      <c r="D1734" s="189">
        <v>1253.5899999999999</v>
      </c>
      <c r="E1734" s="190">
        <v>1281.18</v>
      </c>
    </row>
    <row r="1735" spans="1:5" ht="27.6">
      <c r="A1735" s="188">
        <v>99286</v>
      </c>
      <c r="B1735" s="188" t="s">
        <v>6622</v>
      </c>
      <c r="C1735" s="188" t="s">
        <v>239</v>
      </c>
      <c r="D1735" s="189">
        <v>6608.29</v>
      </c>
      <c r="E1735" s="190">
        <v>6847.44</v>
      </c>
    </row>
    <row r="1736" spans="1:5" ht="27.6">
      <c r="A1736" s="188">
        <v>99287</v>
      </c>
      <c r="B1736" s="188" t="s">
        <v>6623</v>
      </c>
      <c r="C1736" s="188" t="s">
        <v>239</v>
      </c>
      <c r="D1736" s="189">
        <v>9522.1</v>
      </c>
      <c r="E1736" s="190">
        <v>9826.5300000000007</v>
      </c>
    </row>
    <row r="1737" spans="1:5" ht="27.6">
      <c r="A1737" s="188">
        <v>99288</v>
      </c>
      <c r="B1737" s="188" t="s">
        <v>2762</v>
      </c>
      <c r="C1737" s="188" t="s">
        <v>238</v>
      </c>
      <c r="D1737" s="189">
        <v>453.06</v>
      </c>
      <c r="E1737" s="190">
        <v>456.53</v>
      </c>
    </row>
    <row r="1738" spans="1:5" ht="27.6">
      <c r="A1738" s="188">
        <v>99289</v>
      </c>
      <c r="B1738" s="188" t="s">
        <v>2763</v>
      </c>
      <c r="C1738" s="188" t="s">
        <v>238</v>
      </c>
      <c r="D1738" s="189">
        <v>2676.12</v>
      </c>
      <c r="E1738" s="190">
        <v>2799.39</v>
      </c>
    </row>
    <row r="1739" spans="1:5" ht="27.6">
      <c r="A1739" s="188">
        <v>99290</v>
      </c>
      <c r="B1739" s="188" t="s">
        <v>6624</v>
      </c>
      <c r="C1739" s="188" t="s">
        <v>239</v>
      </c>
      <c r="D1739" s="189">
        <v>3990.32</v>
      </c>
      <c r="E1739" s="190">
        <v>4132.55</v>
      </c>
    </row>
    <row r="1740" spans="1:5" ht="27.6">
      <c r="A1740" s="188">
        <v>99291</v>
      </c>
      <c r="B1740" s="188" t="s">
        <v>2764</v>
      </c>
      <c r="C1740" s="188" t="s">
        <v>238</v>
      </c>
      <c r="D1740" s="189">
        <v>2676.12</v>
      </c>
      <c r="E1740" s="190">
        <v>2799.39</v>
      </c>
    </row>
    <row r="1741" spans="1:5" ht="27.6">
      <c r="A1741" s="188">
        <v>99292</v>
      </c>
      <c r="B1741" s="188" t="s">
        <v>6625</v>
      </c>
      <c r="C1741" s="188" t="s">
        <v>239</v>
      </c>
      <c r="D1741" s="189">
        <v>2481.4</v>
      </c>
      <c r="E1741" s="190">
        <v>2577.31</v>
      </c>
    </row>
    <row r="1742" spans="1:5" ht="27.6">
      <c r="A1742" s="188">
        <v>99293</v>
      </c>
      <c r="B1742" s="188" t="s">
        <v>2765</v>
      </c>
      <c r="C1742" s="188" t="s">
        <v>238</v>
      </c>
      <c r="D1742" s="189">
        <v>1337.23</v>
      </c>
      <c r="E1742" s="190">
        <v>1400</v>
      </c>
    </row>
    <row r="1743" spans="1:5" ht="27.6">
      <c r="A1743" s="188">
        <v>99294</v>
      </c>
      <c r="B1743" s="188" t="s">
        <v>6626</v>
      </c>
      <c r="C1743" s="188" t="s">
        <v>239</v>
      </c>
      <c r="D1743" s="189">
        <v>8311</v>
      </c>
      <c r="E1743" s="190">
        <v>8595.5</v>
      </c>
    </row>
    <row r="1744" spans="1:5" ht="27.6">
      <c r="A1744" s="188">
        <v>99296</v>
      </c>
      <c r="B1744" s="188" t="s">
        <v>2766</v>
      </c>
      <c r="C1744" s="188" t="s">
        <v>238</v>
      </c>
      <c r="D1744" s="189">
        <v>2940.41</v>
      </c>
      <c r="E1744" s="190">
        <v>3075.89</v>
      </c>
    </row>
    <row r="1745" spans="1:5" ht="27.6">
      <c r="A1745" s="188">
        <v>99297</v>
      </c>
      <c r="B1745" s="188" t="s">
        <v>2767</v>
      </c>
      <c r="C1745" s="188" t="s">
        <v>238</v>
      </c>
      <c r="D1745" s="189">
        <v>2936.25</v>
      </c>
      <c r="E1745" s="190">
        <v>3071.55</v>
      </c>
    </row>
    <row r="1746" spans="1:5" ht="27.6">
      <c r="A1746" s="188">
        <v>99298</v>
      </c>
      <c r="B1746" s="188" t="s">
        <v>6627</v>
      </c>
      <c r="C1746" s="188" t="s">
        <v>239</v>
      </c>
      <c r="D1746" s="189">
        <v>10784.11</v>
      </c>
      <c r="E1746" s="190">
        <v>11125.81</v>
      </c>
    </row>
    <row r="1747" spans="1:5" ht="27.6">
      <c r="A1747" s="188">
        <v>99299</v>
      </c>
      <c r="B1747" s="188" t="s">
        <v>2768</v>
      </c>
      <c r="C1747" s="188" t="s">
        <v>238</v>
      </c>
      <c r="D1747" s="189">
        <v>3180.5</v>
      </c>
      <c r="E1747" s="190">
        <v>3327.16</v>
      </c>
    </row>
    <row r="1748" spans="1:5" ht="27.6">
      <c r="A1748" s="188">
        <v>99300</v>
      </c>
      <c r="B1748" s="188" t="s">
        <v>6628</v>
      </c>
      <c r="C1748" s="188" t="s">
        <v>239</v>
      </c>
      <c r="D1748" s="189">
        <v>12046.13</v>
      </c>
      <c r="E1748" s="190">
        <v>12425.11</v>
      </c>
    </row>
    <row r="1749" spans="1:5" ht="27.6">
      <c r="A1749" s="188">
        <v>99301</v>
      </c>
      <c r="B1749" s="188" t="s">
        <v>6629</v>
      </c>
      <c r="C1749" s="188" t="s">
        <v>239</v>
      </c>
      <c r="D1749" s="189">
        <v>5908.5</v>
      </c>
      <c r="E1749" s="190">
        <v>6112.43</v>
      </c>
    </row>
    <row r="1750" spans="1:5" ht="27.6">
      <c r="A1750" s="188">
        <v>99302</v>
      </c>
      <c r="B1750" s="188" t="s">
        <v>2769</v>
      </c>
      <c r="C1750" s="188" t="s">
        <v>238</v>
      </c>
      <c r="D1750" s="189">
        <v>3424.84</v>
      </c>
      <c r="E1750" s="190">
        <v>3582.83</v>
      </c>
    </row>
    <row r="1751" spans="1:5" ht="27.6">
      <c r="A1751" s="188">
        <v>99303</v>
      </c>
      <c r="B1751" s="188" t="s">
        <v>6630</v>
      </c>
      <c r="C1751" s="188" t="s">
        <v>239</v>
      </c>
      <c r="D1751" s="189">
        <v>11030.67</v>
      </c>
      <c r="E1751" s="190">
        <v>11376.83</v>
      </c>
    </row>
    <row r="1752" spans="1:5" ht="27.6">
      <c r="A1752" s="188">
        <v>99304</v>
      </c>
      <c r="B1752" s="188" t="s">
        <v>2770</v>
      </c>
      <c r="C1752" s="188" t="s">
        <v>238</v>
      </c>
      <c r="D1752" s="189">
        <v>3184.66</v>
      </c>
      <c r="E1752" s="190">
        <v>3331.5</v>
      </c>
    </row>
    <row r="1753" spans="1:5" ht="27.6">
      <c r="A1753" s="188">
        <v>99305</v>
      </c>
      <c r="B1753" s="188" t="s">
        <v>6631</v>
      </c>
      <c r="C1753" s="188" t="s">
        <v>239</v>
      </c>
      <c r="D1753" s="189">
        <v>12488.29</v>
      </c>
      <c r="E1753" s="190">
        <v>12876.12</v>
      </c>
    </row>
    <row r="1754" spans="1:5" ht="27.6">
      <c r="A1754" s="188">
        <v>99306</v>
      </c>
      <c r="B1754" s="188" t="s">
        <v>2771</v>
      </c>
      <c r="C1754" s="188" t="s">
        <v>238</v>
      </c>
      <c r="D1754" s="189">
        <v>3424.84</v>
      </c>
      <c r="E1754" s="190">
        <v>3582.83</v>
      </c>
    </row>
    <row r="1755" spans="1:5" ht="27.6">
      <c r="A1755" s="188">
        <v>99307</v>
      </c>
      <c r="B1755" s="188" t="s">
        <v>2772</v>
      </c>
      <c r="C1755" s="188" t="s">
        <v>238</v>
      </c>
      <c r="D1755" s="189">
        <v>2215.6999999999998</v>
      </c>
      <c r="E1755" s="190">
        <v>2317.5100000000002</v>
      </c>
    </row>
    <row r="1756" spans="1:5" ht="27.6">
      <c r="A1756" s="188">
        <v>99308</v>
      </c>
      <c r="B1756" s="188" t="s">
        <v>6632</v>
      </c>
      <c r="C1756" s="188" t="s">
        <v>239</v>
      </c>
      <c r="D1756" s="189">
        <v>13945.97</v>
      </c>
      <c r="E1756" s="190">
        <v>14375.46</v>
      </c>
    </row>
    <row r="1757" spans="1:5" ht="27.6">
      <c r="A1757" s="188">
        <v>99309</v>
      </c>
      <c r="B1757" s="188" t="s">
        <v>2773</v>
      </c>
      <c r="C1757" s="188" t="s">
        <v>238</v>
      </c>
      <c r="D1757" s="189">
        <v>3669.21</v>
      </c>
      <c r="E1757" s="190">
        <v>3838.53</v>
      </c>
    </row>
    <row r="1758" spans="1:5" ht="27.6">
      <c r="A1758" s="188">
        <v>99310</v>
      </c>
      <c r="B1758" s="188" t="s">
        <v>6633</v>
      </c>
      <c r="C1758" s="188" t="s">
        <v>239</v>
      </c>
      <c r="D1758" s="189">
        <v>14192.6</v>
      </c>
      <c r="E1758" s="190">
        <v>14626.5</v>
      </c>
    </row>
    <row r="1759" spans="1:5" ht="27.6">
      <c r="A1759" s="188">
        <v>99311</v>
      </c>
      <c r="B1759" s="188" t="s">
        <v>2774</v>
      </c>
      <c r="C1759" s="188" t="s">
        <v>238</v>
      </c>
      <c r="D1759" s="189">
        <v>3669.21</v>
      </c>
      <c r="E1759" s="190">
        <v>3838.53</v>
      </c>
    </row>
    <row r="1760" spans="1:5" ht="27.6">
      <c r="A1760" s="188">
        <v>99312</v>
      </c>
      <c r="B1760" s="188" t="s">
        <v>6634</v>
      </c>
      <c r="C1760" s="188" t="s">
        <v>239</v>
      </c>
      <c r="D1760" s="189">
        <v>6937.11</v>
      </c>
      <c r="E1760" s="190">
        <v>7173.83</v>
      </c>
    </row>
    <row r="1761" spans="1:5" ht="27.6">
      <c r="A1761" s="188">
        <v>99313</v>
      </c>
      <c r="B1761" s="188" t="s">
        <v>6635</v>
      </c>
      <c r="C1761" s="188" t="s">
        <v>239</v>
      </c>
      <c r="D1761" s="189">
        <v>15845.73</v>
      </c>
      <c r="E1761" s="190">
        <v>16325.69</v>
      </c>
    </row>
    <row r="1762" spans="1:5" ht="27.6">
      <c r="A1762" s="188">
        <v>99314</v>
      </c>
      <c r="B1762" s="188" t="s">
        <v>2775</v>
      </c>
      <c r="C1762" s="188" t="s">
        <v>238</v>
      </c>
      <c r="D1762" s="189">
        <v>3913.54</v>
      </c>
      <c r="E1762" s="190">
        <v>4094.21</v>
      </c>
    </row>
    <row r="1763" spans="1:5" ht="27.6">
      <c r="A1763" s="188">
        <v>99315</v>
      </c>
      <c r="B1763" s="188" t="s">
        <v>6636</v>
      </c>
      <c r="C1763" s="188" t="s">
        <v>239</v>
      </c>
      <c r="D1763" s="189">
        <v>17745.59</v>
      </c>
      <c r="E1763" s="190">
        <v>18276.04</v>
      </c>
    </row>
    <row r="1764" spans="1:5" ht="27.6">
      <c r="A1764" s="188">
        <v>99317</v>
      </c>
      <c r="B1764" s="188" t="s">
        <v>2776</v>
      </c>
      <c r="C1764" s="188" t="s">
        <v>238</v>
      </c>
      <c r="D1764" s="189">
        <v>2455.86</v>
      </c>
      <c r="E1764" s="190">
        <v>2568.84</v>
      </c>
    </row>
    <row r="1765" spans="1:5" ht="27.6">
      <c r="A1765" s="188">
        <v>99318</v>
      </c>
      <c r="B1765" s="188" t="s">
        <v>2777</v>
      </c>
      <c r="C1765" s="188" t="s">
        <v>238</v>
      </c>
      <c r="D1765" s="189">
        <v>250.9</v>
      </c>
      <c r="E1765" s="190">
        <v>252.69</v>
      </c>
    </row>
    <row r="1766" spans="1:5" ht="27.6">
      <c r="A1766" s="188">
        <v>99319</v>
      </c>
      <c r="B1766" s="188" t="s">
        <v>2778</v>
      </c>
      <c r="C1766" s="188" t="s">
        <v>238</v>
      </c>
      <c r="D1766" s="189">
        <v>882.19</v>
      </c>
      <c r="E1766" s="190">
        <v>922.47</v>
      </c>
    </row>
    <row r="1767" spans="1:5" ht="27.6">
      <c r="A1767" s="188">
        <v>99320</v>
      </c>
      <c r="B1767" s="188" t="s">
        <v>6637</v>
      </c>
      <c r="C1767" s="188" t="s">
        <v>239</v>
      </c>
      <c r="D1767" s="189">
        <v>8022.69</v>
      </c>
      <c r="E1767" s="190">
        <v>8292.24</v>
      </c>
    </row>
    <row r="1768" spans="1:5" ht="27.6">
      <c r="A1768" s="188">
        <v>99321</v>
      </c>
      <c r="B1768" s="188" t="s">
        <v>2779</v>
      </c>
      <c r="C1768" s="188" t="s">
        <v>238</v>
      </c>
      <c r="D1768" s="189">
        <v>2696.08</v>
      </c>
      <c r="E1768" s="190">
        <v>2820.23</v>
      </c>
    </row>
    <row r="1769" spans="1:5" ht="27.6">
      <c r="A1769" s="188">
        <v>99322</v>
      </c>
      <c r="B1769" s="188" t="s">
        <v>6638</v>
      </c>
      <c r="C1769" s="188" t="s">
        <v>239</v>
      </c>
      <c r="D1769" s="189">
        <v>9058.5</v>
      </c>
      <c r="E1769" s="190">
        <v>9360.84</v>
      </c>
    </row>
    <row r="1770" spans="1:5" ht="27.6">
      <c r="A1770" s="188">
        <v>99323</v>
      </c>
      <c r="B1770" s="188" t="s">
        <v>2780</v>
      </c>
      <c r="C1770" s="188" t="s">
        <v>238</v>
      </c>
      <c r="D1770" s="189">
        <v>2936.25</v>
      </c>
      <c r="E1770" s="190">
        <v>3071.55</v>
      </c>
    </row>
    <row r="1771" spans="1:5" ht="27.6">
      <c r="A1771" s="188">
        <v>99324</v>
      </c>
      <c r="B1771" s="188" t="s">
        <v>6639</v>
      </c>
      <c r="C1771" s="188" t="s">
        <v>239</v>
      </c>
      <c r="D1771" s="189">
        <v>10094.33</v>
      </c>
      <c r="E1771" s="190">
        <v>10429.49</v>
      </c>
    </row>
    <row r="1772" spans="1:5" ht="27.6">
      <c r="A1772" s="188">
        <v>99325</v>
      </c>
      <c r="B1772" s="188" t="s">
        <v>2781</v>
      </c>
      <c r="C1772" s="188" t="s">
        <v>238</v>
      </c>
      <c r="D1772" s="189">
        <v>3180.5</v>
      </c>
      <c r="E1772" s="190">
        <v>3327.16</v>
      </c>
    </row>
    <row r="1773" spans="1:5" ht="27.6">
      <c r="A1773" s="188">
        <v>99326</v>
      </c>
      <c r="B1773" s="188" t="s">
        <v>6640</v>
      </c>
      <c r="C1773" s="188" t="s">
        <v>239</v>
      </c>
      <c r="D1773" s="189">
        <v>8260.11</v>
      </c>
      <c r="E1773" s="190">
        <v>8527.27</v>
      </c>
    </row>
    <row r="1774" spans="1:5" ht="27.6">
      <c r="A1774" s="188">
        <v>99327</v>
      </c>
      <c r="B1774" s="188" t="s">
        <v>2782</v>
      </c>
      <c r="C1774" s="188" t="s">
        <v>238</v>
      </c>
      <c r="D1774" s="189">
        <v>4117.18</v>
      </c>
      <c r="E1774" s="190">
        <v>4307.43</v>
      </c>
    </row>
    <row r="1775" spans="1:5" ht="27.6">
      <c r="A1775" s="188">
        <v>101800</v>
      </c>
      <c r="B1775" s="188" t="s">
        <v>2783</v>
      </c>
      <c r="C1775" s="188" t="s">
        <v>239</v>
      </c>
      <c r="D1775" s="189">
        <v>1524.69</v>
      </c>
      <c r="E1775" s="190">
        <v>1567.82</v>
      </c>
    </row>
    <row r="1776" spans="1:5" ht="27.6">
      <c r="A1776" s="188">
        <v>101801</v>
      </c>
      <c r="B1776" s="188" t="s">
        <v>2784</v>
      </c>
      <c r="C1776" s="188" t="s">
        <v>239</v>
      </c>
      <c r="D1776" s="189">
        <v>1072.47</v>
      </c>
      <c r="E1776" s="190">
        <v>1099.23</v>
      </c>
    </row>
    <row r="1777" spans="1:5" ht="27.6">
      <c r="A1777" s="188">
        <v>101806</v>
      </c>
      <c r="B1777" s="188" t="s">
        <v>5482</v>
      </c>
      <c r="C1777" s="188" t="s">
        <v>239</v>
      </c>
      <c r="D1777" s="189">
        <v>511.62</v>
      </c>
      <c r="E1777" s="190">
        <v>538.75</v>
      </c>
    </row>
    <row r="1778" spans="1:5" ht="27.6">
      <c r="A1778" s="188">
        <v>101807</v>
      </c>
      <c r="B1778" s="188" t="s">
        <v>5483</v>
      </c>
      <c r="C1778" s="188" t="s">
        <v>239</v>
      </c>
      <c r="D1778" s="189">
        <v>460.78</v>
      </c>
      <c r="E1778" s="190">
        <v>485.39</v>
      </c>
    </row>
    <row r="1779" spans="1:5" ht="27.6">
      <c r="A1779" s="188">
        <v>101808</v>
      </c>
      <c r="B1779" s="188" t="s">
        <v>5484</v>
      </c>
      <c r="C1779" s="188" t="s">
        <v>239</v>
      </c>
      <c r="D1779" s="189">
        <v>476.29</v>
      </c>
      <c r="E1779" s="190">
        <v>482.35</v>
      </c>
    </row>
    <row r="1780" spans="1:5" ht="27.6">
      <c r="A1780" s="188">
        <v>101809</v>
      </c>
      <c r="B1780" s="188" t="s">
        <v>6641</v>
      </c>
      <c r="C1780" s="188" t="s">
        <v>239</v>
      </c>
      <c r="D1780" s="189">
        <v>2897.7</v>
      </c>
      <c r="E1780" s="190">
        <v>2995.85</v>
      </c>
    </row>
    <row r="1781" spans="1:5" ht="27.6">
      <c r="A1781" s="188">
        <v>102139</v>
      </c>
      <c r="B1781" s="188" t="s">
        <v>6642</v>
      </c>
      <c r="C1781" s="188" t="s">
        <v>239</v>
      </c>
      <c r="D1781" s="189">
        <v>1674.68</v>
      </c>
      <c r="E1781" s="190">
        <v>1705.88</v>
      </c>
    </row>
    <row r="1782" spans="1:5" ht="27.6">
      <c r="A1782" s="188">
        <v>102141</v>
      </c>
      <c r="B1782" s="188" t="s">
        <v>6643</v>
      </c>
      <c r="C1782" s="188" t="s">
        <v>239</v>
      </c>
      <c r="D1782" s="189">
        <v>2599.15</v>
      </c>
      <c r="E1782" s="190">
        <v>2644.06</v>
      </c>
    </row>
    <row r="1783" spans="1:5" ht="27.6">
      <c r="A1783" s="188">
        <v>102142</v>
      </c>
      <c r="B1783" s="188" t="s">
        <v>6644</v>
      </c>
      <c r="C1783" s="188" t="s">
        <v>239</v>
      </c>
      <c r="D1783" s="189">
        <v>2537.9899999999998</v>
      </c>
      <c r="E1783" s="190">
        <v>2582.73</v>
      </c>
    </row>
    <row r="1784" spans="1:5" ht="27.6">
      <c r="A1784" s="188">
        <v>102457</v>
      </c>
      <c r="B1784" s="188" t="s">
        <v>6645</v>
      </c>
      <c r="C1784" s="188" t="s">
        <v>239</v>
      </c>
      <c r="D1784" s="189">
        <v>1601.69</v>
      </c>
      <c r="E1784" s="190">
        <v>1631</v>
      </c>
    </row>
    <row r="1785" spans="1:5" ht="27.6">
      <c r="A1785" s="188">
        <v>94263</v>
      </c>
      <c r="B1785" s="188" t="s">
        <v>1948</v>
      </c>
      <c r="C1785" s="188" t="s">
        <v>238</v>
      </c>
      <c r="D1785" s="189">
        <v>32.74</v>
      </c>
      <c r="E1785" s="190">
        <v>34.21</v>
      </c>
    </row>
    <row r="1786" spans="1:5" ht="27.6">
      <c r="A1786" s="188">
        <v>94264</v>
      </c>
      <c r="B1786" s="188" t="s">
        <v>1949</v>
      </c>
      <c r="C1786" s="188" t="s">
        <v>238</v>
      </c>
      <c r="D1786" s="189">
        <v>35.74</v>
      </c>
      <c r="E1786" s="190">
        <v>37.51</v>
      </c>
    </row>
    <row r="1787" spans="1:5" ht="27.6">
      <c r="A1787" s="188">
        <v>94265</v>
      </c>
      <c r="B1787" s="188" t="s">
        <v>1950</v>
      </c>
      <c r="C1787" s="188" t="s">
        <v>238</v>
      </c>
      <c r="D1787" s="189">
        <v>44.66</v>
      </c>
      <c r="E1787" s="190">
        <v>46.24</v>
      </c>
    </row>
    <row r="1788" spans="1:5" ht="27.6">
      <c r="A1788" s="188">
        <v>94266</v>
      </c>
      <c r="B1788" s="188" t="s">
        <v>1951</v>
      </c>
      <c r="C1788" s="188" t="s">
        <v>238</v>
      </c>
      <c r="D1788" s="189">
        <v>48.09</v>
      </c>
      <c r="E1788" s="190">
        <v>50</v>
      </c>
    </row>
    <row r="1789" spans="1:5" ht="27.6">
      <c r="A1789" s="188">
        <v>94267</v>
      </c>
      <c r="B1789" s="188" t="s">
        <v>1952</v>
      </c>
      <c r="C1789" s="188" t="s">
        <v>238</v>
      </c>
      <c r="D1789" s="189">
        <v>54.11</v>
      </c>
      <c r="E1789" s="190">
        <v>55.8</v>
      </c>
    </row>
    <row r="1790" spans="1:5" ht="27.6">
      <c r="A1790" s="188">
        <v>94268</v>
      </c>
      <c r="B1790" s="188" t="s">
        <v>1953</v>
      </c>
      <c r="C1790" s="188" t="s">
        <v>238</v>
      </c>
      <c r="D1790" s="189">
        <v>57.88</v>
      </c>
      <c r="E1790" s="190">
        <v>59.92</v>
      </c>
    </row>
    <row r="1791" spans="1:5" ht="27.6">
      <c r="A1791" s="188">
        <v>94269</v>
      </c>
      <c r="B1791" s="188" t="s">
        <v>1954</v>
      </c>
      <c r="C1791" s="188" t="s">
        <v>238</v>
      </c>
      <c r="D1791" s="189">
        <v>78.98</v>
      </c>
      <c r="E1791" s="190">
        <v>80.989999999999995</v>
      </c>
    </row>
    <row r="1792" spans="1:5" ht="27.6">
      <c r="A1792" s="188">
        <v>94270</v>
      </c>
      <c r="B1792" s="188" t="s">
        <v>1955</v>
      </c>
      <c r="C1792" s="188" t="s">
        <v>238</v>
      </c>
      <c r="D1792" s="189">
        <v>84.23</v>
      </c>
      <c r="E1792" s="190">
        <v>86.75</v>
      </c>
    </row>
    <row r="1793" spans="1:5" ht="27.6">
      <c r="A1793" s="188">
        <v>94271</v>
      </c>
      <c r="B1793" s="188" t="s">
        <v>6646</v>
      </c>
      <c r="C1793" s="188" t="s">
        <v>238</v>
      </c>
      <c r="D1793" s="189">
        <v>96.35</v>
      </c>
      <c r="E1793" s="190">
        <v>98.79</v>
      </c>
    </row>
    <row r="1794" spans="1:5" ht="27.6">
      <c r="A1794" s="188">
        <v>94272</v>
      </c>
      <c r="B1794" s="188" t="s">
        <v>1956</v>
      </c>
      <c r="C1794" s="188" t="s">
        <v>238</v>
      </c>
      <c r="D1794" s="189">
        <v>103.36</v>
      </c>
      <c r="E1794" s="190">
        <v>106.49</v>
      </c>
    </row>
    <row r="1795" spans="1:5" ht="41.4">
      <c r="A1795" s="188">
        <v>94273</v>
      </c>
      <c r="B1795" s="188" t="s">
        <v>1095</v>
      </c>
      <c r="C1795" s="188" t="s">
        <v>238</v>
      </c>
      <c r="D1795" s="189">
        <v>56.28</v>
      </c>
      <c r="E1795" s="190">
        <v>57.92</v>
      </c>
    </row>
    <row r="1796" spans="1:5" ht="41.4">
      <c r="A1796" s="188">
        <v>94274</v>
      </c>
      <c r="B1796" s="188" t="s">
        <v>1096</v>
      </c>
      <c r="C1796" s="188" t="s">
        <v>238</v>
      </c>
      <c r="D1796" s="189">
        <v>59.68</v>
      </c>
      <c r="E1796" s="190">
        <v>61.69</v>
      </c>
    </row>
    <row r="1797" spans="1:5" ht="41.4">
      <c r="A1797" s="188">
        <v>94275</v>
      </c>
      <c r="B1797" s="188" t="s">
        <v>6418</v>
      </c>
      <c r="C1797" s="188" t="s">
        <v>238</v>
      </c>
      <c r="D1797" s="189">
        <v>50.59</v>
      </c>
      <c r="E1797" s="190">
        <v>52.08</v>
      </c>
    </row>
    <row r="1798" spans="1:5" ht="41.4">
      <c r="A1798" s="188">
        <v>94276</v>
      </c>
      <c r="B1798" s="188" t="s">
        <v>6419</v>
      </c>
      <c r="C1798" s="188" t="s">
        <v>238</v>
      </c>
      <c r="D1798" s="189">
        <v>53.99</v>
      </c>
      <c r="E1798" s="190">
        <v>55.84</v>
      </c>
    </row>
    <row r="1799" spans="1:5" ht="41.4">
      <c r="A1799" s="188">
        <v>94277</v>
      </c>
      <c r="B1799" s="188" t="s">
        <v>4246</v>
      </c>
      <c r="C1799" s="188" t="s">
        <v>238</v>
      </c>
      <c r="D1799" s="189">
        <v>44.4</v>
      </c>
      <c r="E1799" s="190">
        <v>45.78</v>
      </c>
    </row>
    <row r="1800" spans="1:5" ht="41.4">
      <c r="A1800" s="188">
        <v>94278</v>
      </c>
      <c r="B1800" s="188" t="s">
        <v>4247</v>
      </c>
      <c r="C1800" s="188" t="s">
        <v>238</v>
      </c>
      <c r="D1800" s="189">
        <v>47.79</v>
      </c>
      <c r="E1800" s="190">
        <v>49.54</v>
      </c>
    </row>
    <row r="1801" spans="1:5" ht="41.4">
      <c r="A1801" s="188">
        <v>94279</v>
      </c>
      <c r="B1801" s="188" t="s">
        <v>4248</v>
      </c>
      <c r="C1801" s="188" t="s">
        <v>238</v>
      </c>
      <c r="D1801" s="189">
        <v>52.8</v>
      </c>
      <c r="E1801" s="190">
        <v>54.06</v>
      </c>
    </row>
    <row r="1802" spans="1:5" ht="41.4">
      <c r="A1802" s="188">
        <v>94280</v>
      </c>
      <c r="B1802" s="188" t="s">
        <v>4249</v>
      </c>
      <c r="C1802" s="188" t="s">
        <v>238</v>
      </c>
      <c r="D1802" s="189">
        <v>56.19</v>
      </c>
      <c r="E1802" s="190">
        <v>57.81</v>
      </c>
    </row>
    <row r="1803" spans="1:5" ht="27.6">
      <c r="A1803" s="188">
        <v>94281</v>
      </c>
      <c r="B1803" s="188" t="s">
        <v>1097</v>
      </c>
      <c r="C1803" s="188" t="s">
        <v>238</v>
      </c>
      <c r="D1803" s="189">
        <v>54.47</v>
      </c>
      <c r="E1803" s="190">
        <v>56.52</v>
      </c>
    </row>
    <row r="1804" spans="1:5" ht="27.6">
      <c r="A1804" s="188">
        <v>94282</v>
      </c>
      <c r="B1804" s="188" t="s">
        <v>1098</v>
      </c>
      <c r="C1804" s="188" t="s">
        <v>238</v>
      </c>
      <c r="D1804" s="189">
        <v>64.81</v>
      </c>
      <c r="E1804" s="190">
        <v>67.97</v>
      </c>
    </row>
    <row r="1805" spans="1:5" ht="27.6">
      <c r="A1805" s="188">
        <v>94283</v>
      </c>
      <c r="B1805" s="188" t="s">
        <v>1099</v>
      </c>
      <c r="C1805" s="188" t="s">
        <v>238</v>
      </c>
      <c r="D1805" s="189">
        <v>72.05</v>
      </c>
      <c r="E1805" s="190">
        <v>74.290000000000006</v>
      </c>
    </row>
    <row r="1806" spans="1:5" ht="27.6">
      <c r="A1806" s="188">
        <v>94284</v>
      </c>
      <c r="B1806" s="188" t="s">
        <v>1100</v>
      </c>
      <c r="C1806" s="188" t="s">
        <v>238</v>
      </c>
      <c r="D1806" s="189">
        <v>82.38</v>
      </c>
      <c r="E1806" s="190">
        <v>85.73</v>
      </c>
    </row>
    <row r="1807" spans="1:5" ht="27.6">
      <c r="A1807" s="188">
        <v>94285</v>
      </c>
      <c r="B1807" s="188" t="s">
        <v>1101</v>
      </c>
      <c r="C1807" s="188" t="s">
        <v>238</v>
      </c>
      <c r="D1807" s="189">
        <v>89.13</v>
      </c>
      <c r="E1807" s="190">
        <v>91.5</v>
      </c>
    </row>
    <row r="1808" spans="1:5" ht="27.6">
      <c r="A1808" s="188">
        <v>94286</v>
      </c>
      <c r="B1808" s="188" t="s">
        <v>1102</v>
      </c>
      <c r="C1808" s="188" t="s">
        <v>238</v>
      </c>
      <c r="D1808" s="189">
        <v>99.47</v>
      </c>
      <c r="E1808" s="190">
        <v>102.94</v>
      </c>
    </row>
    <row r="1809" spans="1:5" ht="27.6">
      <c r="A1809" s="188">
        <v>94287</v>
      </c>
      <c r="B1809" s="188" t="s">
        <v>1103</v>
      </c>
      <c r="C1809" s="188" t="s">
        <v>238</v>
      </c>
      <c r="D1809" s="189">
        <v>41.4</v>
      </c>
      <c r="E1809" s="190">
        <v>43.26</v>
      </c>
    </row>
    <row r="1810" spans="1:5" ht="27.6">
      <c r="A1810" s="188">
        <v>94288</v>
      </c>
      <c r="B1810" s="188" t="s">
        <v>1104</v>
      </c>
      <c r="C1810" s="188" t="s">
        <v>238</v>
      </c>
      <c r="D1810" s="189">
        <v>50.44</v>
      </c>
      <c r="E1810" s="190">
        <v>53.28</v>
      </c>
    </row>
    <row r="1811" spans="1:5" ht="27.6">
      <c r="A1811" s="188">
        <v>94289</v>
      </c>
      <c r="B1811" s="188" t="s">
        <v>1105</v>
      </c>
      <c r="C1811" s="188" t="s">
        <v>238</v>
      </c>
      <c r="D1811" s="189">
        <v>53.88</v>
      </c>
      <c r="E1811" s="190">
        <v>55.92</v>
      </c>
    </row>
    <row r="1812" spans="1:5" ht="27.6">
      <c r="A1812" s="188">
        <v>94290</v>
      </c>
      <c r="B1812" s="188" t="s">
        <v>1106</v>
      </c>
      <c r="C1812" s="188" t="s">
        <v>238</v>
      </c>
      <c r="D1812" s="189">
        <v>62.92</v>
      </c>
      <c r="E1812" s="190">
        <v>65.930000000000007</v>
      </c>
    </row>
    <row r="1813" spans="1:5" ht="27.6">
      <c r="A1813" s="188">
        <v>94291</v>
      </c>
      <c r="B1813" s="188" t="s">
        <v>1107</v>
      </c>
      <c r="C1813" s="188" t="s">
        <v>238</v>
      </c>
      <c r="D1813" s="189">
        <v>65.900000000000006</v>
      </c>
      <c r="E1813" s="190">
        <v>68.040000000000006</v>
      </c>
    </row>
    <row r="1814" spans="1:5" ht="27.6">
      <c r="A1814" s="188">
        <v>94292</v>
      </c>
      <c r="B1814" s="188" t="s">
        <v>1108</v>
      </c>
      <c r="C1814" s="188" t="s">
        <v>238</v>
      </c>
      <c r="D1814" s="189">
        <v>74.94</v>
      </c>
      <c r="E1814" s="190">
        <v>78.05</v>
      </c>
    </row>
    <row r="1815" spans="1:5" ht="27.6">
      <c r="A1815" s="188">
        <v>94293</v>
      </c>
      <c r="B1815" s="188" t="s">
        <v>1109</v>
      </c>
      <c r="C1815" s="188" t="s">
        <v>238</v>
      </c>
      <c r="D1815" s="189">
        <v>181.48</v>
      </c>
      <c r="E1815" s="190">
        <v>184.9</v>
      </c>
    </row>
    <row r="1816" spans="1:5">
      <c r="A1816" s="188">
        <v>94294</v>
      </c>
      <c r="B1816" s="188" t="s">
        <v>1110</v>
      </c>
      <c r="C1816" s="188" t="s">
        <v>238</v>
      </c>
      <c r="D1816" s="189">
        <v>9.43</v>
      </c>
      <c r="E1816" s="190">
        <v>9.7100000000000009</v>
      </c>
    </row>
    <row r="1817" spans="1:5" ht="41.4">
      <c r="A1817" s="188">
        <v>104491</v>
      </c>
      <c r="B1817" s="188" t="s">
        <v>6992</v>
      </c>
      <c r="C1817" s="188" t="s">
        <v>238</v>
      </c>
      <c r="D1817" s="189">
        <v>3465.16</v>
      </c>
      <c r="E1817" s="190">
        <v>3471.04</v>
      </c>
    </row>
    <row r="1818" spans="1:5" ht="41.4">
      <c r="A1818" s="188">
        <v>104492</v>
      </c>
      <c r="B1818" s="188" t="s">
        <v>6993</v>
      </c>
      <c r="C1818" s="188" t="s">
        <v>238</v>
      </c>
      <c r="D1818" s="189">
        <v>4332.82</v>
      </c>
      <c r="E1818" s="190">
        <v>4340.04</v>
      </c>
    </row>
    <row r="1819" spans="1:5" ht="41.4">
      <c r="A1819" s="188">
        <v>104494</v>
      </c>
      <c r="B1819" s="188" t="s">
        <v>6994</v>
      </c>
      <c r="C1819" s="188" t="s">
        <v>238</v>
      </c>
      <c r="D1819" s="189">
        <v>5852.59</v>
      </c>
      <c r="E1819" s="190">
        <v>5861.08</v>
      </c>
    </row>
    <row r="1820" spans="1:5" ht="41.4">
      <c r="A1820" s="188">
        <v>104497</v>
      </c>
      <c r="B1820" s="188" t="s">
        <v>6995</v>
      </c>
      <c r="C1820" s="188" t="s">
        <v>238</v>
      </c>
      <c r="D1820" s="189">
        <v>7015.45</v>
      </c>
      <c r="E1820" s="190">
        <v>7026.2</v>
      </c>
    </row>
    <row r="1821" spans="1:5">
      <c r="A1821" s="188">
        <v>104515</v>
      </c>
      <c r="B1821" s="188" t="s">
        <v>6996</v>
      </c>
      <c r="C1821" s="188" t="s">
        <v>315</v>
      </c>
      <c r="D1821" s="189">
        <v>26.94</v>
      </c>
      <c r="E1821" s="190">
        <v>26.98</v>
      </c>
    </row>
    <row r="1822" spans="1:5" ht="27.6">
      <c r="A1822" s="188">
        <v>102727</v>
      </c>
      <c r="B1822" s="188" t="s">
        <v>4529</v>
      </c>
      <c r="C1822" s="188" t="s">
        <v>315</v>
      </c>
      <c r="D1822" s="189">
        <v>99.22</v>
      </c>
      <c r="E1822" s="190">
        <v>103.16</v>
      </c>
    </row>
    <row r="1823" spans="1:5">
      <c r="A1823" s="188">
        <v>102728</v>
      </c>
      <c r="B1823" s="188" t="s">
        <v>4530</v>
      </c>
      <c r="C1823" s="188" t="s">
        <v>314</v>
      </c>
      <c r="D1823" s="189">
        <v>14.13</v>
      </c>
      <c r="E1823" s="190">
        <v>14.53</v>
      </c>
    </row>
    <row r="1824" spans="1:5">
      <c r="A1824" s="188">
        <v>102729</v>
      </c>
      <c r="B1824" s="188" t="s">
        <v>4531</v>
      </c>
      <c r="C1824" s="188" t="s">
        <v>314</v>
      </c>
      <c r="D1824" s="189">
        <v>13.4</v>
      </c>
      <c r="E1824" s="190">
        <v>13.68</v>
      </c>
    </row>
    <row r="1825" spans="1:5">
      <c r="A1825" s="188">
        <v>102730</v>
      </c>
      <c r="B1825" s="188" t="s">
        <v>4532</v>
      </c>
      <c r="C1825" s="188" t="s">
        <v>314</v>
      </c>
      <c r="D1825" s="189">
        <v>12.04</v>
      </c>
      <c r="E1825" s="190">
        <v>12.26</v>
      </c>
    </row>
    <row r="1826" spans="1:5">
      <c r="A1826" s="188">
        <v>102731</v>
      </c>
      <c r="B1826" s="188" t="s">
        <v>4533</v>
      </c>
      <c r="C1826" s="188" t="s">
        <v>314</v>
      </c>
      <c r="D1826" s="189">
        <v>10.199999999999999</v>
      </c>
      <c r="E1826" s="190">
        <v>10.34</v>
      </c>
    </row>
    <row r="1827" spans="1:5">
      <c r="A1827" s="188">
        <v>102732</v>
      </c>
      <c r="B1827" s="188" t="s">
        <v>4534</v>
      </c>
      <c r="C1827" s="188" t="s">
        <v>314</v>
      </c>
      <c r="D1827" s="189">
        <v>9.7200000000000006</v>
      </c>
      <c r="E1827" s="190">
        <v>9.81</v>
      </c>
    </row>
    <row r="1828" spans="1:5">
      <c r="A1828" s="188">
        <v>102733</v>
      </c>
      <c r="B1828" s="188" t="s">
        <v>4535</v>
      </c>
      <c r="C1828" s="188" t="s">
        <v>314</v>
      </c>
      <c r="D1828" s="189">
        <v>10.93</v>
      </c>
      <c r="E1828" s="190">
        <v>11</v>
      </c>
    </row>
    <row r="1829" spans="1:5">
      <c r="A1829" s="188">
        <v>102734</v>
      </c>
      <c r="B1829" s="188" t="s">
        <v>4536</v>
      </c>
      <c r="C1829" s="188" t="s">
        <v>314</v>
      </c>
      <c r="D1829" s="189">
        <v>13.47</v>
      </c>
      <c r="E1829" s="190">
        <v>13.76</v>
      </c>
    </row>
    <row r="1830" spans="1:5">
      <c r="A1830" s="188">
        <v>102735</v>
      </c>
      <c r="B1830" s="188" t="s">
        <v>4537</v>
      </c>
      <c r="C1830" s="188" t="s">
        <v>314</v>
      </c>
      <c r="D1830" s="189">
        <v>12.79</v>
      </c>
      <c r="E1830" s="190">
        <v>12.99</v>
      </c>
    </row>
    <row r="1831" spans="1:5" ht="27.6">
      <c r="A1831" s="188">
        <v>102736</v>
      </c>
      <c r="B1831" s="188" t="s">
        <v>4538</v>
      </c>
      <c r="C1831" s="188" t="s">
        <v>1037</v>
      </c>
      <c r="D1831" s="189">
        <v>684.73</v>
      </c>
      <c r="E1831" s="190">
        <v>688.56</v>
      </c>
    </row>
    <row r="1832" spans="1:5" ht="27.6">
      <c r="A1832" s="188">
        <v>102737</v>
      </c>
      <c r="B1832" s="188" t="s">
        <v>4539</v>
      </c>
      <c r="C1832" s="188" t="s">
        <v>239</v>
      </c>
      <c r="D1832" s="189">
        <v>1087.0999999999999</v>
      </c>
      <c r="E1832" s="190">
        <v>1113.9100000000001</v>
      </c>
    </row>
    <row r="1833" spans="1:5" ht="27.6">
      <c r="A1833" s="188">
        <v>102738</v>
      </c>
      <c r="B1833" s="188" t="s">
        <v>4540</v>
      </c>
      <c r="C1833" s="188" t="s">
        <v>239</v>
      </c>
      <c r="D1833" s="189">
        <v>2226.19</v>
      </c>
      <c r="E1833" s="190">
        <v>2278.59</v>
      </c>
    </row>
    <row r="1834" spans="1:5" ht="27.6">
      <c r="A1834" s="188">
        <v>102739</v>
      </c>
      <c r="B1834" s="188" t="s">
        <v>4541</v>
      </c>
      <c r="C1834" s="188" t="s">
        <v>239</v>
      </c>
      <c r="D1834" s="189">
        <v>3730.06</v>
      </c>
      <c r="E1834" s="190">
        <v>3815.74</v>
      </c>
    </row>
    <row r="1835" spans="1:5" ht="27.6">
      <c r="A1835" s="188">
        <v>102740</v>
      </c>
      <c r="B1835" s="188" t="s">
        <v>4542</v>
      </c>
      <c r="C1835" s="188" t="s">
        <v>239</v>
      </c>
      <c r="D1835" s="189">
        <v>5592.17</v>
      </c>
      <c r="E1835" s="190">
        <v>5717.52</v>
      </c>
    </row>
    <row r="1836" spans="1:5" ht="27.6">
      <c r="A1836" s="188">
        <v>102741</v>
      </c>
      <c r="B1836" s="188" t="s">
        <v>4543</v>
      </c>
      <c r="C1836" s="188" t="s">
        <v>239</v>
      </c>
      <c r="D1836" s="189">
        <v>7849.9</v>
      </c>
      <c r="E1836" s="190">
        <v>8021.76</v>
      </c>
    </row>
    <row r="1837" spans="1:5" ht="27.6">
      <c r="A1837" s="188">
        <v>102742</v>
      </c>
      <c r="B1837" s="188" t="s">
        <v>4544</v>
      </c>
      <c r="C1837" s="188" t="s">
        <v>239</v>
      </c>
      <c r="D1837" s="189">
        <v>13592.51</v>
      </c>
      <c r="E1837" s="190">
        <v>13882.76</v>
      </c>
    </row>
    <row r="1838" spans="1:5" ht="27.6">
      <c r="A1838" s="188">
        <v>102743</v>
      </c>
      <c r="B1838" s="188" t="s">
        <v>4545</v>
      </c>
      <c r="C1838" s="188" t="s">
        <v>239</v>
      </c>
      <c r="D1838" s="189">
        <v>4518.79</v>
      </c>
      <c r="E1838" s="190">
        <v>4621.84</v>
      </c>
    </row>
    <row r="1839" spans="1:5" ht="27.6">
      <c r="A1839" s="188">
        <v>102744</v>
      </c>
      <c r="B1839" s="188" t="s">
        <v>4546</v>
      </c>
      <c r="C1839" s="188" t="s">
        <v>239</v>
      </c>
      <c r="D1839" s="189">
        <v>6771.64</v>
      </c>
      <c r="E1839" s="190">
        <v>6922.15</v>
      </c>
    </row>
    <row r="1840" spans="1:5" ht="27.6">
      <c r="A1840" s="188">
        <v>102745</v>
      </c>
      <c r="B1840" s="188" t="s">
        <v>4547</v>
      </c>
      <c r="C1840" s="188" t="s">
        <v>239</v>
      </c>
      <c r="D1840" s="189">
        <v>9519.52</v>
      </c>
      <c r="E1840" s="190">
        <v>9725.98</v>
      </c>
    </row>
    <row r="1841" spans="1:5" ht="27.6">
      <c r="A1841" s="188">
        <v>102746</v>
      </c>
      <c r="B1841" s="188" t="s">
        <v>4548</v>
      </c>
      <c r="C1841" s="188" t="s">
        <v>239</v>
      </c>
      <c r="D1841" s="189">
        <v>16503.8</v>
      </c>
      <c r="E1841" s="190">
        <v>16852.25</v>
      </c>
    </row>
    <row r="1842" spans="1:5" ht="27.6">
      <c r="A1842" s="188">
        <v>102747</v>
      </c>
      <c r="B1842" s="188" t="s">
        <v>4549</v>
      </c>
      <c r="C1842" s="188" t="s">
        <v>239</v>
      </c>
      <c r="D1842" s="189">
        <v>8406.43</v>
      </c>
      <c r="E1842" s="190">
        <v>8590.66</v>
      </c>
    </row>
    <row r="1843" spans="1:5" ht="27.6">
      <c r="A1843" s="188">
        <v>102748</v>
      </c>
      <c r="B1843" s="188" t="s">
        <v>4550</v>
      </c>
      <c r="C1843" s="188" t="s">
        <v>239</v>
      </c>
      <c r="D1843" s="189">
        <v>11766.78</v>
      </c>
      <c r="E1843" s="190">
        <v>12018.57</v>
      </c>
    </row>
    <row r="1844" spans="1:5" ht="27.6">
      <c r="A1844" s="188">
        <v>102749</v>
      </c>
      <c r="B1844" s="188" t="s">
        <v>4551</v>
      </c>
      <c r="C1844" s="188" t="s">
        <v>239</v>
      </c>
      <c r="D1844" s="189">
        <v>20202.900000000001</v>
      </c>
      <c r="E1844" s="190">
        <v>20623.68</v>
      </c>
    </row>
    <row r="1845" spans="1:5" ht="27.6">
      <c r="A1845" s="188">
        <v>102750</v>
      </c>
      <c r="B1845" s="188" t="s">
        <v>4552</v>
      </c>
      <c r="C1845" s="188" t="s">
        <v>239</v>
      </c>
      <c r="D1845" s="189">
        <v>2714.78</v>
      </c>
      <c r="E1845" s="190">
        <v>2777.6</v>
      </c>
    </row>
    <row r="1846" spans="1:5" ht="27.6">
      <c r="A1846" s="188">
        <v>102751</v>
      </c>
      <c r="B1846" s="188" t="s">
        <v>4553</v>
      </c>
      <c r="C1846" s="188" t="s">
        <v>239</v>
      </c>
      <c r="D1846" s="189">
        <v>4720.46</v>
      </c>
      <c r="E1846" s="190">
        <v>4824.82</v>
      </c>
    </row>
    <row r="1847" spans="1:5" ht="27.6">
      <c r="A1847" s="188">
        <v>102752</v>
      </c>
      <c r="B1847" s="188" t="s">
        <v>4554</v>
      </c>
      <c r="C1847" s="188" t="s">
        <v>239</v>
      </c>
      <c r="D1847" s="189">
        <v>7524.61</v>
      </c>
      <c r="E1847" s="190">
        <v>7685.28</v>
      </c>
    </row>
    <row r="1848" spans="1:5" ht="27.6">
      <c r="A1848" s="188">
        <v>102753</v>
      </c>
      <c r="B1848" s="188" t="s">
        <v>4555</v>
      </c>
      <c r="C1848" s="188" t="s">
        <v>239</v>
      </c>
      <c r="D1848" s="189">
        <v>11144.54</v>
      </c>
      <c r="E1848" s="190">
        <v>11375.29</v>
      </c>
    </row>
    <row r="1849" spans="1:5" ht="27.6">
      <c r="A1849" s="188">
        <v>102754</v>
      </c>
      <c r="B1849" s="188" t="s">
        <v>4556</v>
      </c>
      <c r="C1849" s="188" t="s">
        <v>239</v>
      </c>
      <c r="D1849" s="189">
        <v>21183.34</v>
      </c>
      <c r="E1849" s="190">
        <v>21608.36</v>
      </c>
    </row>
    <row r="1850" spans="1:5" ht="27.6">
      <c r="A1850" s="188">
        <v>102755</v>
      </c>
      <c r="B1850" s="188" t="s">
        <v>4557</v>
      </c>
      <c r="C1850" s="188" t="s">
        <v>239</v>
      </c>
      <c r="D1850" s="189">
        <v>10518.4</v>
      </c>
      <c r="E1850" s="190">
        <v>10736.84</v>
      </c>
    </row>
    <row r="1851" spans="1:5" ht="27.6">
      <c r="A1851" s="188">
        <v>102756</v>
      </c>
      <c r="B1851" s="188" t="s">
        <v>4558</v>
      </c>
      <c r="C1851" s="188" t="s">
        <v>239</v>
      </c>
      <c r="D1851" s="189">
        <v>15629.51</v>
      </c>
      <c r="E1851" s="190">
        <v>15943.91</v>
      </c>
    </row>
    <row r="1852" spans="1:5" ht="27.6">
      <c r="A1852" s="188">
        <v>102757</v>
      </c>
      <c r="B1852" s="188" t="s">
        <v>4559</v>
      </c>
      <c r="C1852" s="188" t="s">
        <v>239</v>
      </c>
      <c r="D1852" s="189">
        <v>29072.13</v>
      </c>
      <c r="E1852" s="190">
        <v>29638.42</v>
      </c>
    </row>
    <row r="1853" spans="1:5" ht="27.6">
      <c r="A1853" s="188">
        <v>102758</v>
      </c>
      <c r="B1853" s="188" t="s">
        <v>4560</v>
      </c>
      <c r="C1853" s="188" t="s">
        <v>239</v>
      </c>
      <c r="D1853" s="189">
        <v>13525.35</v>
      </c>
      <c r="E1853" s="190">
        <v>13802</v>
      </c>
    </row>
    <row r="1854" spans="1:5" ht="27.6">
      <c r="A1854" s="188">
        <v>102759</v>
      </c>
      <c r="B1854" s="188" t="s">
        <v>4561</v>
      </c>
      <c r="C1854" s="188" t="s">
        <v>239</v>
      </c>
      <c r="D1854" s="189">
        <v>20134.509999999998</v>
      </c>
      <c r="E1854" s="190">
        <v>20533.169999999998</v>
      </c>
    </row>
    <row r="1855" spans="1:5" ht="27.6">
      <c r="A1855" s="188">
        <v>102760</v>
      </c>
      <c r="B1855" s="188" t="s">
        <v>4562</v>
      </c>
      <c r="C1855" s="188" t="s">
        <v>239</v>
      </c>
      <c r="D1855" s="189">
        <v>37107.43</v>
      </c>
      <c r="E1855" s="190">
        <v>37818.78</v>
      </c>
    </row>
    <row r="1856" spans="1:5" ht="27.6">
      <c r="A1856" s="188">
        <v>102761</v>
      </c>
      <c r="B1856" s="188" t="s">
        <v>4563</v>
      </c>
      <c r="C1856" s="188" t="s">
        <v>239</v>
      </c>
      <c r="D1856" s="189">
        <v>12945.69</v>
      </c>
      <c r="E1856" s="190">
        <v>13261.45</v>
      </c>
    </row>
    <row r="1857" spans="1:5" ht="27.6">
      <c r="A1857" s="188">
        <v>102762</v>
      </c>
      <c r="B1857" s="188" t="s">
        <v>4564</v>
      </c>
      <c r="C1857" s="188" t="s">
        <v>239</v>
      </c>
      <c r="D1857" s="189">
        <v>20063.05</v>
      </c>
      <c r="E1857" s="190">
        <v>20513.849999999999</v>
      </c>
    </row>
    <row r="1858" spans="1:5" ht="27.6">
      <c r="A1858" s="188">
        <v>102763</v>
      </c>
      <c r="B1858" s="188" t="s">
        <v>4565</v>
      </c>
      <c r="C1858" s="188" t="s">
        <v>239</v>
      </c>
      <c r="D1858" s="189">
        <v>27882.29</v>
      </c>
      <c r="E1858" s="190">
        <v>28492.11</v>
      </c>
    </row>
    <row r="1859" spans="1:5" ht="27.6">
      <c r="A1859" s="188">
        <v>102764</v>
      </c>
      <c r="B1859" s="188" t="s">
        <v>4566</v>
      </c>
      <c r="C1859" s="188" t="s">
        <v>239</v>
      </c>
      <c r="D1859" s="189">
        <v>39456.239999999998</v>
      </c>
      <c r="E1859" s="190">
        <v>40254.480000000003</v>
      </c>
    </row>
    <row r="1860" spans="1:5" ht="27.6">
      <c r="A1860" s="188">
        <v>102765</v>
      </c>
      <c r="B1860" s="188" t="s">
        <v>4567</v>
      </c>
      <c r="C1860" s="188" t="s">
        <v>239</v>
      </c>
      <c r="D1860" s="189">
        <v>16142.65</v>
      </c>
      <c r="E1860" s="190">
        <v>16533.189999999999</v>
      </c>
    </row>
    <row r="1861" spans="1:5" ht="27.6">
      <c r="A1861" s="188">
        <v>102766</v>
      </c>
      <c r="B1861" s="188" t="s">
        <v>4568</v>
      </c>
      <c r="C1861" s="188" t="s">
        <v>239</v>
      </c>
      <c r="D1861" s="189">
        <v>24368.080000000002</v>
      </c>
      <c r="E1861" s="190">
        <v>24911.919999999998</v>
      </c>
    </row>
    <row r="1862" spans="1:5" ht="27.6">
      <c r="A1862" s="188">
        <v>102767</v>
      </c>
      <c r="B1862" s="188" t="s">
        <v>4569</v>
      </c>
      <c r="C1862" s="188" t="s">
        <v>239</v>
      </c>
      <c r="D1862" s="189">
        <v>34066.300000000003</v>
      </c>
      <c r="E1862" s="190">
        <v>34803.620000000003</v>
      </c>
    </row>
    <row r="1863" spans="1:5" ht="27.6">
      <c r="A1863" s="188">
        <v>102768</v>
      </c>
      <c r="B1863" s="188" t="s">
        <v>4570</v>
      </c>
      <c r="C1863" s="188" t="s">
        <v>239</v>
      </c>
      <c r="D1863" s="189">
        <v>47777.95</v>
      </c>
      <c r="E1863" s="190">
        <v>48733.9</v>
      </c>
    </row>
    <row r="1864" spans="1:5" ht="27.6">
      <c r="A1864" s="188">
        <v>102769</v>
      </c>
      <c r="B1864" s="188" t="s">
        <v>4571</v>
      </c>
      <c r="C1864" s="188" t="s">
        <v>239</v>
      </c>
      <c r="D1864" s="189">
        <v>18693.48</v>
      </c>
      <c r="E1864" s="190">
        <v>19134.71</v>
      </c>
    </row>
    <row r="1865" spans="1:5" ht="27.6">
      <c r="A1865" s="188">
        <v>102770</v>
      </c>
      <c r="B1865" s="188" t="s">
        <v>4572</v>
      </c>
      <c r="C1865" s="188" t="s">
        <v>239</v>
      </c>
      <c r="D1865" s="189">
        <v>28726.77</v>
      </c>
      <c r="E1865" s="190">
        <v>29364.06</v>
      </c>
    </row>
    <row r="1866" spans="1:5" ht="27.6">
      <c r="A1866" s="188">
        <v>102771</v>
      </c>
      <c r="B1866" s="188" t="s">
        <v>4573</v>
      </c>
      <c r="C1866" s="188" t="s">
        <v>239</v>
      </c>
      <c r="D1866" s="189">
        <v>40140.53</v>
      </c>
      <c r="E1866" s="190">
        <v>41003.54</v>
      </c>
    </row>
    <row r="1867" spans="1:5" ht="27.6">
      <c r="A1867" s="188">
        <v>102772</v>
      </c>
      <c r="B1867" s="188" t="s">
        <v>4574</v>
      </c>
      <c r="C1867" s="188" t="s">
        <v>239</v>
      </c>
      <c r="D1867" s="189">
        <v>56664.74</v>
      </c>
      <c r="E1867" s="190">
        <v>57785.2</v>
      </c>
    </row>
    <row r="1868" spans="1:5" ht="27.6">
      <c r="A1868" s="188">
        <v>102773</v>
      </c>
      <c r="B1868" s="188" t="s">
        <v>4575</v>
      </c>
      <c r="C1868" s="188" t="s">
        <v>239</v>
      </c>
      <c r="D1868" s="189">
        <v>7628.66</v>
      </c>
      <c r="E1868" s="190">
        <v>7782.7</v>
      </c>
    </row>
    <row r="1869" spans="1:5" ht="27.6">
      <c r="A1869" s="188">
        <v>102774</v>
      </c>
      <c r="B1869" s="188" t="s">
        <v>4576</v>
      </c>
      <c r="C1869" s="188" t="s">
        <v>239</v>
      </c>
      <c r="D1869" s="189">
        <v>7628.66</v>
      </c>
      <c r="E1869" s="190">
        <v>7782.7</v>
      </c>
    </row>
    <row r="1870" spans="1:5" ht="27.6">
      <c r="A1870" s="188">
        <v>102775</v>
      </c>
      <c r="B1870" s="188" t="s">
        <v>4577</v>
      </c>
      <c r="C1870" s="188" t="s">
        <v>239</v>
      </c>
      <c r="D1870" s="189">
        <v>11425.58</v>
      </c>
      <c r="E1870" s="190">
        <v>11657.2</v>
      </c>
    </row>
    <row r="1871" spans="1:5" ht="27.6">
      <c r="A1871" s="188">
        <v>102776</v>
      </c>
      <c r="B1871" s="188" t="s">
        <v>4578</v>
      </c>
      <c r="C1871" s="188" t="s">
        <v>239</v>
      </c>
      <c r="D1871" s="189">
        <v>11425.58</v>
      </c>
      <c r="E1871" s="190">
        <v>11657.2</v>
      </c>
    </row>
    <row r="1872" spans="1:5" ht="27.6">
      <c r="A1872" s="188">
        <v>102777</v>
      </c>
      <c r="B1872" s="188" t="s">
        <v>4579</v>
      </c>
      <c r="C1872" s="188" t="s">
        <v>239</v>
      </c>
      <c r="D1872" s="189">
        <v>17317.77</v>
      </c>
      <c r="E1872" s="190">
        <v>17669.41</v>
      </c>
    </row>
    <row r="1873" spans="1:5" ht="27.6">
      <c r="A1873" s="188">
        <v>102778</v>
      </c>
      <c r="B1873" s="188" t="s">
        <v>4580</v>
      </c>
      <c r="C1873" s="188" t="s">
        <v>239</v>
      </c>
      <c r="D1873" s="189">
        <v>26195.29</v>
      </c>
      <c r="E1873" s="190">
        <v>26569.7</v>
      </c>
    </row>
    <row r="1874" spans="1:5" ht="27.6">
      <c r="A1874" s="188">
        <v>102779</v>
      </c>
      <c r="B1874" s="188" t="s">
        <v>4581</v>
      </c>
      <c r="C1874" s="188" t="s">
        <v>239</v>
      </c>
      <c r="D1874" s="189">
        <v>7628.66</v>
      </c>
      <c r="E1874" s="190">
        <v>7782.7</v>
      </c>
    </row>
    <row r="1875" spans="1:5" ht="27.6">
      <c r="A1875" s="188">
        <v>102780</v>
      </c>
      <c r="B1875" s="188" t="s">
        <v>4582</v>
      </c>
      <c r="C1875" s="188" t="s">
        <v>239</v>
      </c>
      <c r="D1875" s="189">
        <v>8774.7000000000007</v>
      </c>
      <c r="E1875" s="190">
        <v>8951.7900000000009</v>
      </c>
    </row>
    <row r="1876" spans="1:5" ht="27.6">
      <c r="A1876" s="188">
        <v>102781</v>
      </c>
      <c r="B1876" s="188" t="s">
        <v>4583</v>
      </c>
      <c r="C1876" s="188" t="s">
        <v>239</v>
      </c>
      <c r="D1876" s="189">
        <v>13046.23</v>
      </c>
      <c r="E1876" s="190">
        <v>13310.6</v>
      </c>
    </row>
    <row r="1877" spans="1:5" ht="27.6">
      <c r="A1877" s="188">
        <v>102782</v>
      </c>
      <c r="B1877" s="188" t="s">
        <v>4584</v>
      </c>
      <c r="C1877" s="188" t="s">
        <v>239</v>
      </c>
      <c r="D1877" s="189">
        <v>14582.09</v>
      </c>
      <c r="E1877" s="190">
        <v>14852.44</v>
      </c>
    </row>
    <row r="1878" spans="1:5" ht="27.6">
      <c r="A1878" s="188">
        <v>102783</v>
      </c>
      <c r="B1878" s="188" t="s">
        <v>4585</v>
      </c>
      <c r="C1878" s="188" t="s">
        <v>239</v>
      </c>
      <c r="D1878" s="189">
        <v>19328.240000000002</v>
      </c>
      <c r="E1878" s="190">
        <v>19695.57</v>
      </c>
    </row>
    <row r="1879" spans="1:5" ht="27.6">
      <c r="A1879" s="188">
        <v>102784</v>
      </c>
      <c r="B1879" s="188" t="s">
        <v>4586</v>
      </c>
      <c r="C1879" s="188" t="s">
        <v>239</v>
      </c>
      <c r="D1879" s="189">
        <v>30634.05</v>
      </c>
      <c r="E1879" s="190">
        <v>31019.85</v>
      </c>
    </row>
    <row r="1880" spans="1:5" ht="27.6">
      <c r="A1880" s="188">
        <v>102785</v>
      </c>
      <c r="B1880" s="188" t="s">
        <v>4587</v>
      </c>
      <c r="C1880" s="188" t="s">
        <v>239</v>
      </c>
      <c r="D1880" s="189">
        <v>8774.7000000000007</v>
      </c>
      <c r="E1880" s="190">
        <v>8951.7900000000009</v>
      </c>
    </row>
    <row r="1881" spans="1:5" ht="27.6">
      <c r="A1881" s="188">
        <v>102786</v>
      </c>
      <c r="B1881" s="188" t="s">
        <v>4588</v>
      </c>
      <c r="C1881" s="188" t="s">
        <v>239</v>
      </c>
      <c r="D1881" s="189">
        <v>9835.94</v>
      </c>
      <c r="E1881" s="190">
        <v>10009.32</v>
      </c>
    </row>
    <row r="1882" spans="1:5" ht="27.6">
      <c r="A1882" s="188">
        <v>102787</v>
      </c>
      <c r="B1882" s="188" t="s">
        <v>4589</v>
      </c>
      <c r="C1882" s="188" t="s">
        <v>239</v>
      </c>
      <c r="D1882" s="189">
        <v>14582.09</v>
      </c>
      <c r="E1882" s="190">
        <v>14852.44</v>
      </c>
    </row>
    <row r="1883" spans="1:5" ht="27.6">
      <c r="A1883" s="188">
        <v>102788</v>
      </c>
      <c r="B1883" s="188" t="s">
        <v>4590</v>
      </c>
      <c r="C1883" s="188" t="s">
        <v>239</v>
      </c>
      <c r="D1883" s="189">
        <v>16102.04</v>
      </c>
      <c r="E1883" s="190">
        <v>16373.36</v>
      </c>
    </row>
    <row r="1884" spans="1:5" ht="27.6">
      <c r="A1884" s="188">
        <v>102789</v>
      </c>
      <c r="B1884" s="188" t="s">
        <v>4591</v>
      </c>
      <c r="C1884" s="188" t="s">
        <v>239</v>
      </c>
      <c r="D1884" s="189">
        <v>21243.31</v>
      </c>
      <c r="E1884" s="190">
        <v>21596.22</v>
      </c>
    </row>
    <row r="1885" spans="1:5" ht="27.6">
      <c r="A1885" s="188">
        <v>102790</v>
      </c>
      <c r="B1885" s="188" t="s">
        <v>4592</v>
      </c>
      <c r="C1885" s="188" t="s">
        <v>239</v>
      </c>
      <c r="D1885" s="189">
        <v>35337.81</v>
      </c>
      <c r="E1885" s="190">
        <v>35818.620000000003</v>
      </c>
    </row>
    <row r="1886" spans="1:5" ht="27.6">
      <c r="A1886" s="188">
        <v>102791</v>
      </c>
      <c r="B1886" s="188" t="s">
        <v>4593</v>
      </c>
      <c r="C1886" s="188" t="s">
        <v>239</v>
      </c>
      <c r="D1886" s="189">
        <v>28095.34</v>
      </c>
      <c r="E1886" s="190">
        <v>28602.43</v>
      </c>
    </row>
    <row r="1887" spans="1:5" ht="27.6">
      <c r="A1887" s="188">
        <v>102792</v>
      </c>
      <c r="B1887" s="188" t="s">
        <v>4594</v>
      </c>
      <c r="C1887" s="188" t="s">
        <v>239</v>
      </c>
      <c r="D1887" s="189">
        <v>45886.13</v>
      </c>
      <c r="E1887" s="190">
        <v>46660.68</v>
      </c>
    </row>
    <row r="1888" spans="1:5" ht="27.6">
      <c r="A1888" s="188">
        <v>102793</v>
      </c>
      <c r="B1888" s="188" t="s">
        <v>4595</v>
      </c>
      <c r="C1888" s="188" t="s">
        <v>239</v>
      </c>
      <c r="D1888" s="189">
        <v>62013.09</v>
      </c>
      <c r="E1888" s="190">
        <v>62973.440000000002</v>
      </c>
    </row>
    <row r="1889" spans="1:5" ht="27.6">
      <c r="A1889" s="188">
        <v>102794</v>
      </c>
      <c r="B1889" s="188" t="s">
        <v>4596</v>
      </c>
      <c r="C1889" s="188" t="s">
        <v>239</v>
      </c>
      <c r="D1889" s="189">
        <v>89084.17</v>
      </c>
      <c r="E1889" s="190">
        <v>90427.61</v>
      </c>
    </row>
    <row r="1890" spans="1:5" ht="27.6">
      <c r="A1890" s="188">
        <v>102795</v>
      </c>
      <c r="B1890" s="188" t="s">
        <v>4597</v>
      </c>
      <c r="C1890" s="188" t="s">
        <v>239</v>
      </c>
      <c r="D1890" s="189">
        <v>29940.81</v>
      </c>
      <c r="E1890" s="190">
        <v>30481.38</v>
      </c>
    </row>
    <row r="1891" spans="1:5" ht="27.6">
      <c r="A1891" s="188">
        <v>102796</v>
      </c>
      <c r="B1891" s="188" t="s">
        <v>4598</v>
      </c>
      <c r="C1891" s="188" t="s">
        <v>239</v>
      </c>
      <c r="D1891" s="189">
        <v>48518.83</v>
      </c>
      <c r="E1891" s="190">
        <v>49330.06</v>
      </c>
    </row>
    <row r="1892" spans="1:5" ht="27.6">
      <c r="A1892" s="188">
        <v>102797</v>
      </c>
      <c r="B1892" s="188" t="s">
        <v>4599</v>
      </c>
      <c r="C1892" s="188" t="s">
        <v>239</v>
      </c>
      <c r="D1892" s="189">
        <v>68861.33</v>
      </c>
      <c r="E1892" s="190">
        <v>69974.320000000007</v>
      </c>
    </row>
    <row r="1893" spans="1:5" ht="27.6">
      <c r="A1893" s="188">
        <v>102798</v>
      </c>
      <c r="B1893" s="188" t="s">
        <v>4600</v>
      </c>
      <c r="C1893" s="188" t="s">
        <v>239</v>
      </c>
      <c r="D1893" s="189">
        <v>84451.64</v>
      </c>
      <c r="E1893" s="190">
        <v>85791.72</v>
      </c>
    </row>
    <row r="1894" spans="1:5" ht="27.6">
      <c r="A1894" s="188">
        <v>102799</v>
      </c>
      <c r="B1894" s="188" t="s">
        <v>4601</v>
      </c>
      <c r="C1894" s="188" t="s">
        <v>239</v>
      </c>
      <c r="D1894" s="189">
        <v>30573.63</v>
      </c>
      <c r="E1894" s="190">
        <v>31127.13</v>
      </c>
    </row>
    <row r="1895" spans="1:5" ht="27.6">
      <c r="A1895" s="188">
        <v>102800</v>
      </c>
      <c r="B1895" s="188" t="s">
        <v>4602</v>
      </c>
      <c r="C1895" s="188" t="s">
        <v>239</v>
      </c>
      <c r="D1895" s="189">
        <v>53218.8</v>
      </c>
      <c r="E1895" s="190">
        <v>54112.08</v>
      </c>
    </row>
    <row r="1896" spans="1:5" ht="27.6">
      <c r="A1896" s="188">
        <v>102801</v>
      </c>
      <c r="B1896" s="188" t="s">
        <v>4603</v>
      </c>
      <c r="C1896" s="188" t="s">
        <v>239</v>
      </c>
      <c r="D1896" s="189">
        <v>74643.740000000005</v>
      </c>
      <c r="E1896" s="190">
        <v>75841.759999999995</v>
      </c>
    </row>
    <row r="1897" spans="1:5" ht="27.6">
      <c r="A1897" s="188">
        <v>102802</v>
      </c>
      <c r="B1897" s="188" t="s">
        <v>4604</v>
      </c>
      <c r="C1897" s="188" t="s">
        <v>239</v>
      </c>
      <c r="D1897" s="189">
        <v>89601.24</v>
      </c>
      <c r="E1897" s="190">
        <v>91024.83</v>
      </c>
    </row>
    <row r="1898" spans="1:5" ht="27.6">
      <c r="A1898" s="188">
        <v>101570</v>
      </c>
      <c r="B1898" s="188" t="s">
        <v>2785</v>
      </c>
      <c r="C1898" s="188" t="s">
        <v>315</v>
      </c>
      <c r="D1898" s="189">
        <v>19.05</v>
      </c>
      <c r="E1898" s="190">
        <v>20.49</v>
      </c>
    </row>
    <row r="1899" spans="1:5" ht="27.6">
      <c r="A1899" s="188">
        <v>101571</v>
      </c>
      <c r="B1899" s="188" t="s">
        <v>2786</v>
      </c>
      <c r="C1899" s="188" t="s">
        <v>315</v>
      </c>
      <c r="D1899" s="189">
        <v>25.78</v>
      </c>
      <c r="E1899" s="190">
        <v>27.91</v>
      </c>
    </row>
    <row r="1900" spans="1:5" ht="27.6">
      <c r="A1900" s="188">
        <v>101572</v>
      </c>
      <c r="B1900" s="188" t="s">
        <v>2787</v>
      </c>
      <c r="C1900" s="188" t="s">
        <v>315</v>
      </c>
      <c r="D1900" s="189">
        <v>15.03</v>
      </c>
      <c r="E1900" s="190">
        <v>16.100000000000001</v>
      </c>
    </row>
    <row r="1901" spans="1:5" ht="27.6">
      <c r="A1901" s="188">
        <v>101573</v>
      </c>
      <c r="B1901" s="188" t="s">
        <v>2788</v>
      </c>
      <c r="C1901" s="188" t="s">
        <v>315</v>
      </c>
      <c r="D1901" s="189">
        <v>21.76</v>
      </c>
      <c r="E1901" s="190">
        <v>23.52</v>
      </c>
    </row>
    <row r="1902" spans="1:5" ht="27.6">
      <c r="A1902" s="188">
        <v>101574</v>
      </c>
      <c r="B1902" s="188" t="s">
        <v>2789</v>
      </c>
      <c r="C1902" s="188" t="s">
        <v>315</v>
      </c>
      <c r="D1902" s="189">
        <v>11.67</v>
      </c>
      <c r="E1902" s="190">
        <v>12.37</v>
      </c>
    </row>
    <row r="1903" spans="1:5" ht="27.6">
      <c r="A1903" s="188">
        <v>101575</v>
      </c>
      <c r="B1903" s="188" t="s">
        <v>2790</v>
      </c>
      <c r="C1903" s="188" t="s">
        <v>315</v>
      </c>
      <c r="D1903" s="189">
        <v>18.55</v>
      </c>
      <c r="E1903" s="190">
        <v>19.940000000000001</v>
      </c>
    </row>
    <row r="1904" spans="1:5">
      <c r="A1904" s="188">
        <v>101576</v>
      </c>
      <c r="B1904" s="188" t="s">
        <v>2791</v>
      </c>
      <c r="C1904" s="188" t="s">
        <v>315</v>
      </c>
      <c r="D1904" s="189">
        <v>34.630000000000003</v>
      </c>
      <c r="E1904" s="190">
        <v>36.49</v>
      </c>
    </row>
    <row r="1905" spans="1:5" ht="27.6">
      <c r="A1905" s="188">
        <v>101577</v>
      </c>
      <c r="B1905" s="188" t="s">
        <v>2792</v>
      </c>
      <c r="C1905" s="188" t="s">
        <v>315</v>
      </c>
      <c r="D1905" s="189">
        <v>43.21</v>
      </c>
      <c r="E1905" s="190">
        <v>45.98</v>
      </c>
    </row>
    <row r="1906" spans="1:5" ht="27.6">
      <c r="A1906" s="188">
        <v>101578</v>
      </c>
      <c r="B1906" s="188" t="s">
        <v>2793</v>
      </c>
      <c r="C1906" s="188" t="s">
        <v>315</v>
      </c>
      <c r="D1906" s="189">
        <v>28.76</v>
      </c>
      <c r="E1906" s="190">
        <v>30.14</v>
      </c>
    </row>
    <row r="1907" spans="1:5" ht="27.6">
      <c r="A1907" s="188">
        <v>101579</v>
      </c>
      <c r="B1907" s="188" t="s">
        <v>2794</v>
      </c>
      <c r="C1907" s="188" t="s">
        <v>315</v>
      </c>
      <c r="D1907" s="189">
        <v>37.340000000000003</v>
      </c>
      <c r="E1907" s="190">
        <v>39.630000000000003</v>
      </c>
    </row>
    <row r="1908" spans="1:5" ht="27.6">
      <c r="A1908" s="188">
        <v>101580</v>
      </c>
      <c r="B1908" s="188" t="s">
        <v>2795</v>
      </c>
      <c r="C1908" s="188" t="s">
        <v>315</v>
      </c>
      <c r="D1908" s="189">
        <v>25.77</v>
      </c>
      <c r="E1908" s="190">
        <v>26.68</v>
      </c>
    </row>
    <row r="1909" spans="1:5" ht="27.6">
      <c r="A1909" s="188">
        <v>101581</v>
      </c>
      <c r="B1909" s="188" t="s">
        <v>2796</v>
      </c>
      <c r="C1909" s="188" t="s">
        <v>315</v>
      </c>
      <c r="D1909" s="189">
        <v>34.520000000000003</v>
      </c>
      <c r="E1909" s="190">
        <v>36.32</v>
      </c>
    </row>
    <row r="1910" spans="1:5">
      <c r="A1910" s="188">
        <v>101582</v>
      </c>
      <c r="B1910" s="188" t="s">
        <v>2797</v>
      </c>
      <c r="C1910" s="188" t="s">
        <v>315</v>
      </c>
      <c r="D1910" s="189">
        <v>56.92</v>
      </c>
      <c r="E1910" s="190">
        <v>59.88</v>
      </c>
    </row>
    <row r="1911" spans="1:5" ht="27.6">
      <c r="A1911" s="188">
        <v>101583</v>
      </c>
      <c r="B1911" s="188" t="s">
        <v>2798</v>
      </c>
      <c r="C1911" s="188" t="s">
        <v>315</v>
      </c>
      <c r="D1911" s="189">
        <v>70.239999999999995</v>
      </c>
      <c r="E1911" s="190">
        <v>74.599999999999994</v>
      </c>
    </row>
    <row r="1912" spans="1:5">
      <c r="A1912" s="188">
        <v>101584</v>
      </c>
      <c r="B1912" s="188" t="s">
        <v>2799</v>
      </c>
      <c r="C1912" s="188" t="s">
        <v>315</v>
      </c>
      <c r="D1912" s="189">
        <v>47</v>
      </c>
      <c r="E1912" s="190">
        <v>49.19</v>
      </c>
    </row>
    <row r="1913" spans="1:5" ht="27.6">
      <c r="A1913" s="188">
        <v>101585</v>
      </c>
      <c r="B1913" s="188" t="s">
        <v>2800</v>
      </c>
      <c r="C1913" s="188" t="s">
        <v>315</v>
      </c>
      <c r="D1913" s="189">
        <v>60.32</v>
      </c>
      <c r="E1913" s="190">
        <v>63.93</v>
      </c>
    </row>
    <row r="1914" spans="1:5">
      <c r="A1914" s="188">
        <v>101586</v>
      </c>
      <c r="B1914" s="188" t="s">
        <v>2801</v>
      </c>
      <c r="C1914" s="188" t="s">
        <v>315</v>
      </c>
      <c r="D1914" s="189">
        <v>41.07</v>
      </c>
      <c r="E1914" s="190">
        <v>42.51</v>
      </c>
    </row>
    <row r="1915" spans="1:5" ht="27.6">
      <c r="A1915" s="188">
        <v>101587</v>
      </c>
      <c r="B1915" s="188" t="s">
        <v>2802</v>
      </c>
      <c r="C1915" s="188" t="s">
        <v>315</v>
      </c>
      <c r="D1915" s="189">
        <v>54.56</v>
      </c>
      <c r="E1915" s="190">
        <v>57.4</v>
      </c>
    </row>
    <row r="1916" spans="1:5" ht="27.6">
      <c r="A1916" s="188">
        <v>101588</v>
      </c>
      <c r="B1916" s="188" t="s">
        <v>2803</v>
      </c>
      <c r="C1916" s="188" t="s">
        <v>315</v>
      </c>
      <c r="D1916" s="189">
        <v>78.16</v>
      </c>
      <c r="E1916" s="190">
        <v>81.650000000000006</v>
      </c>
    </row>
    <row r="1917" spans="1:5" ht="27.6">
      <c r="A1917" s="188">
        <v>101589</v>
      </c>
      <c r="B1917" s="188" t="s">
        <v>2804</v>
      </c>
      <c r="C1917" s="188" t="s">
        <v>315</v>
      </c>
      <c r="D1917" s="189">
        <v>113.72</v>
      </c>
      <c r="E1917" s="190">
        <v>118.88</v>
      </c>
    </row>
    <row r="1918" spans="1:5" ht="27.6">
      <c r="A1918" s="188">
        <v>101590</v>
      </c>
      <c r="B1918" s="188" t="s">
        <v>2805</v>
      </c>
      <c r="C1918" s="188" t="s">
        <v>315</v>
      </c>
      <c r="D1918" s="189">
        <v>59.27</v>
      </c>
      <c r="E1918" s="190">
        <v>61.86</v>
      </c>
    </row>
    <row r="1919" spans="1:5" ht="27.6">
      <c r="A1919" s="188">
        <v>101591</v>
      </c>
      <c r="B1919" s="188" t="s">
        <v>2806</v>
      </c>
      <c r="C1919" s="188" t="s">
        <v>315</v>
      </c>
      <c r="D1919" s="189">
        <v>94.84</v>
      </c>
      <c r="E1919" s="190">
        <v>99.09</v>
      </c>
    </row>
    <row r="1920" spans="1:5" ht="27.6">
      <c r="A1920" s="188">
        <v>101592</v>
      </c>
      <c r="B1920" s="188" t="s">
        <v>2807</v>
      </c>
      <c r="C1920" s="188" t="s">
        <v>315</v>
      </c>
      <c r="D1920" s="189">
        <v>41.86</v>
      </c>
      <c r="E1920" s="190">
        <v>43.55</v>
      </c>
    </row>
    <row r="1921" spans="1:5" ht="27.6">
      <c r="A1921" s="188">
        <v>101593</v>
      </c>
      <c r="B1921" s="188" t="s">
        <v>2808</v>
      </c>
      <c r="C1921" s="188" t="s">
        <v>315</v>
      </c>
      <c r="D1921" s="189">
        <v>77.56</v>
      </c>
      <c r="E1921" s="190">
        <v>80.92</v>
      </c>
    </row>
    <row r="1922" spans="1:5" ht="27.6">
      <c r="A1922" s="188">
        <v>101600</v>
      </c>
      <c r="B1922" s="188" t="s">
        <v>2809</v>
      </c>
      <c r="C1922" s="188" t="s">
        <v>315</v>
      </c>
      <c r="D1922" s="189">
        <v>14.54</v>
      </c>
      <c r="E1922" s="190">
        <v>15.23</v>
      </c>
    </row>
    <row r="1923" spans="1:5" ht="27.6">
      <c r="A1923" s="188">
        <v>101601</v>
      </c>
      <c r="B1923" s="188" t="s">
        <v>2810</v>
      </c>
      <c r="C1923" s="188" t="s">
        <v>315</v>
      </c>
      <c r="D1923" s="189">
        <v>21.54</v>
      </c>
      <c r="E1923" s="190">
        <v>22.57</v>
      </c>
    </row>
    <row r="1924" spans="1:5" ht="27.6">
      <c r="A1924" s="188">
        <v>101602</v>
      </c>
      <c r="B1924" s="188" t="s">
        <v>2811</v>
      </c>
      <c r="C1924" s="188" t="s">
        <v>315</v>
      </c>
      <c r="D1924" s="189">
        <v>10.79</v>
      </c>
      <c r="E1924" s="190">
        <v>11.3</v>
      </c>
    </row>
    <row r="1925" spans="1:5" ht="27.6">
      <c r="A1925" s="188">
        <v>101603</v>
      </c>
      <c r="B1925" s="188" t="s">
        <v>2812</v>
      </c>
      <c r="C1925" s="188" t="s">
        <v>315</v>
      </c>
      <c r="D1925" s="189">
        <v>17.77</v>
      </c>
      <c r="E1925" s="190">
        <v>18.62</v>
      </c>
    </row>
    <row r="1926" spans="1:5" ht="27.6">
      <c r="A1926" s="188">
        <v>101604</v>
      </c>
      <c r="B1926" s="188" t="s">
        <v>2813</v>
      </c>
      <c r="C1926" s="188" t="s">
        <v>315</v>
      </c>
      <c r="D1926" s="189">
        <v>7.06</v>
      </c>
      <c r="E1926" s="190">
        <v>7.39</v>
      </c>
    </row>
    <row r="1927" spans="1:5" ht="27.6">
      <c r="A1927" s="188">
        <v>101605</v>
      </c>
      <c r="B1927" s="188" t="s">
        <v>2814</v>
      </c>
      <c r="C1927" s="188" t="s">
        <v>315</v>
      </c>
      <c r="D1927" s="189">
        <v>14.05</v>
      </c>
      <c r="E1927" s="190">
        <v>14.71</v>
      </c>
    </row>
    <row r="1928" spans="1:5" ht="41.4">
      <c r="A1928" s="188">
        <v>90788</v>
      </c>
      <c r="B1928" s="188" t="s">
        <v>2433</v>
      </c>
      <c r="C1928" s="188" t="s">
        <v>239</v>
      </c>
      <c r="D1928" s="189">
        <v>909.46</v>
      </c>
      <c r="E1928" s="190">
        <v>910.9</v>
      </c>
    </row>
    <row r="1929" spans="1:5" ht="41.4">
      <c r="A1929" s="188">
        <v>90789</v>
      </c>
      <c r="B1929" s="188" t="s">
        <v>2434</v>
      </c>
      <c r="C1929" s="188" t="s">
        <v>239</v>
      </c>
      <c r="D1929" s="189">
        <v>910.84</v>
      </c>
      <c r="E1929" s="190">
        <v>912.42</v>
      </c>
    </row>
    <row r="1930" spans="1:5" ht="41.4">
      <c r="A1930" s="188">
        <v>90790</v>
      </c>
      <c r="B1930" s="188" t="s">
        <v>2435</v>
      </c>
      <c r="C1930" s="188" t="s">
        <v>239</v>
      </c>
      <c r="D1930" s="189">
        <v>939.17</v>
      </c>
      <c r="E1930" s="190">
        <v>940.9</v>
      </c>
    </row>
    <row r="1931" spans="1:5" ht="27.6">
      <c r="A1931" s="188">
        <v>90791</v>
      </c>
      <c r="B1931" s="188" t="s">
        <v>2815</v>
      </c>
      <c r="C1931" s="188" t="s">
        <v>239</v>
      </c>
      <c r="D1931" s="189">
        <v>1100.07</v>
      </c>
      <c r="E1931" s="190">
        <v>1102.4100000000001</v>
      </c>
    </row>
    <row r="1932" spans="1:5" ht="27.6">
      <c r="A1932" s="188">
        <v>90793</v>
      </c>
      <c r="B1932" s="188" t="s">
        <v>2816</v>
      </c>
      <c r="C1932" s="188" t="s">
        <v>239</v>
      </c>
      <c r="D1932" s="189">
        <v>1156.98</v>
      </c>
      <c r="E1932" s="190">
        <v>1159.8699999999999</v>
      </c>
    </row>
    <row r="1933" spans="1:5" ht="27.6">
      <c r="A1933" s="188">
        <v>90794</v>
      </c>
      <c r="B1933" s="188" t="s">
        <v>2817</v>
      </c>
      <c r="C1933" s="188" t="s">
        <v>239</v>
      </c>
      <c r="D1933" s="189">
        <v>772.2</v>
      </c>
      <c r="E1933" s="190">
        <v>778.27</v>
      </c>
    </row>
    <row r="1934" spans="1:5" ht="27.6">
      <c r="A1934" s="188">
        <v>90795</v>
      </c>
      <c r="B1934" s="188" t="s">
        <v>2818</v>
      </c>
      <c r="C1934" s="188" t="s">
        <v>239</v>
      </c>
      <c r="D1934" s="189">
        <v>778.13</v>
      </c>
      <c r="E1934" s="190">
        <v>784.84</v>
      </c>
    </row>
    <row r="1935" spans="1:5" ht="27.6">
      <c r="A1935" s="188">
        <v>90796</v>
      </c>
      <c r="B1935" s="188" t="s">
        <v>2819</v>
      </c>
      <c r="C1935" s="188" t="s">
        <v>239</v>
      </c>
      <c r="D1935" s="189">
        <v>784.07</v>
      </c>
      <c r="E1935" s="190">
        <v>791.39</v>
      </c>
    </row>
    <row r="1936" spans="1:5" ht="27.6">
      <c r="A1936" s="188">
        <v>90797</v>
      </c>
      <c r="B1936" s="188" t="s">
        <v>2820</v>
      </c>
      <c r="C1936" s="188" t="s">
        <v>239</v>
      </c>
      <c r="D1936" s="189">
        <v>789.99</v>
      </c>
      <c r="E1936" s="190">
        <v>797.95</v>
      </c>
    </row>
    <row r="1937" spans="1:5" ht="27.6">
      <c r="A1937" s="188">
        <v>90798</v>
      </c>
      <c r="B1937" s="188" t="s">
        <v>2821</v>
      </c>
      <c r="C1937" s="188" t="s">
        <v>239</v>
      </c>
      <c r="D1937" s="189">
        <v>1155.72</v>
      </c>
      <c r="E1937" s="190">
        <v>1163.97</v>
      </c>
    </row>
    <row r="1938" spans="1:5" ht="27.6">
      <c r="A1938" s="188">
        <v>90799</v>
      </c>
      <c r="B1938" s="188" t="s">
        <v>2822</v>
      </c>
      <c r="C1938" s="188" t="s">
        <v>239</v>
      </c>
      <c r="D1938" s="189">
        <v>1191.27</v>
      </c>
      <c r="E1938" s="190">
        <v>1200.24</v>
      </c>
    </row>
    <row r="1939" spans="1:5">
      <c r="A1939" s="188">
        <v>90801</v>
      </c>
      <c r="B1939" s="188" t="s">
        <v>2436</v>
      </c>
      <c r="C1939" s="188" t="s">
        <v>239</v>
      </c>
      <c r="D1939" s="189">
        <v>339.15</v>
      </c>
      <c r="E1939" s="190">
        <v>347.65</v>
      </c>
    </row>
    <row r="1940" spans="1:5" ht="27.6">
      <c r="A1940" s="188">
        <v>90806</v>
      </c>
      <c r="B1940" s="188" t="s">
        <v>5472</v>
      </c>
      <c r="C1940" s="188" t="s">
        <v>239</v>
      </c>
      <c r="D1940" s="189">
        <v>418.59</v>
      </c>
      <c r="E1940" s="190">
        <v>433.58</v>
      </c>
    </row>
    <row r="1941" spans="1:5" ht="27.6">
      <c r="A1941" s="188">
        <v>90820</v>
      </c>
      <c r="B1941" s="188" t="s">
        <v>2437</v>
      </c>
      <c r="C1941" s="188" t="s">
        <v>239</v>
      </c>
      <c r="D1941" s="189">
        <v>302.68</v>
      </c>
      <c r="E1941" s="190">
        <v>306.66000000000003</v>
      </c>
    </row>
    <row r="1942" spans="1:5" ht="27.6">
      <c r="A1942" s="188">
        <v>90821</v>
      </c>
      <c r="B1942" s="188" t="s">
        <v>2438</v>
      </c>
      <c r="C1942" s="188" t="s">
        <v>239</v>
      </c>
      <c r="D1942" s="189">
        <v>308.49</v>
      </c>
      <c r="E1942" s="190">
        <v>312.89</v>
      </c>
    </row>
    <row r="1943" spans="1:5" ht="27.6">
      <c r="A1943" s="188">
        <v>90822</v>
      </c>
      <c r="B1943" s="188" t="s">
        <v>2439</v>
      </c>
      <c r="C1943" s="188" t="s">
        <v>239</v>
      </c>
      <c r="D1943" s="189">
        <v>333.28</v>
      </c>
      <c r="E1943" s="190">
        <v>338.09</v>
      </c>
    </row>
    <row r="1944" spans="1:5" ht="27.6">
      <c r="A1944" s="188">
        <v>90823</v>
      </c>
      <c r="B1944" s="188" t="s">
        <v>2440</v>
      </c>
      <c r="C1944" s="188" t="s">
        <v>239</v>
      </c>
      <c r="D1944" s="189">
        <v>420.42</v>
      </c>
      <c r="E1944" s="190">
        <v>425.64</v>
      </c>
    </row>
    <row r="1945" spans="1:5" ht="27.6">
      <c r="A1945" s="188">
        <v>90824</v>
      </c>
      <c r="B1945" s="188" t="s">
        <v>2441</v>
      </c>
      <c r="C1945" s="188" t="s">
        <v>239</v>
      </c>
      <c r="D1945" s="189">
        <v>619.74</v>
      </c>
      <c r="E1945" s="190">
        <v>626.41</v>
      </c>
    </row>
    <row r="1946" spans="1:5" ht="27.6">
      <c r="A1946" s="188">
        <v>90825</v>
      </c>
      <c r="B1946" s="188" t="s">
        <v>2442</v>
      </c>
      <c r="C1946" s="188" t="s">
        <v>239</v>
      </c>
      <c r="D1946" s="189">
        <v>695.04</v>
      </c>
      <c r="E1946" s="190">
        <v>702.29</v>
      </c>
    </row>
    <row r="1947" spans="1:5" ht="27.6">
      <c r="A1947" s="188">
        <v>90830</v>
      </c>
      <c r="B1947" s="188" t="s">
        <v>2443</v>
      </c>
      <c r="C1947" s="188" t="s">
        <v>239</v>
      </c>
      <c r="D1947" s="189">
        <v>147.24</v>
      </c>
      <c r="E1947" s="190">
        <v>150.35</v>
      </c>
    </row>
    <row r="1948" spans="1:5" ht="27.6">
      <c r="A1948" s="188">
        <v>90831</v>
      </c>
      <c r="B1948" s="188" t="s">
        <v>2444</v>
      </c>
      <c r="C1948" s="188" t="s">
        <v>239</v>
      </c>
      <c r="D1948" s="189">
        <v>129.38999999999999</v>
      </c>
      <c r="E1948" s="190">
        <v>131.77000000000001</v>
      </c>
    </row>
    <row r="1949" spans="1:5" ht="41.4">
      <c r="A1949" s="188">
        <v>90841</v>
      </c>
      <c r="B1949" s="188" t="s">
        <v>2445</v>
      </c>
      <c r="C1949" s="188" t="s">
        <v>239</v>
      </c>
      <c r="D1949" s="189">
        <v>976.03</v>
      </c>
      <c r="E1949" s="190">
        <v>999.4</v>
      </c>
    </row>
    <row r="1950" spans="1:5" ht="41.4">
      <c r="A1950" s="188">
        <v>90842</v>
      </c>
      <c r="B1950" s="188" t="s">
        <v>2446</v>
      </c>
      <c r="C1950" s="188" t="s">
        <v>239</v>
      </c>
      <c r="D1950" s="189">
        <v>984.45</v>
      </c>
      <c r="E1950" s="190">
        <v>1008.28</v>
      </c>
    </row>
    <row r="1951" spans="1:5" ht="41.4">
      <c r="A1951" s="188">
        <v>90843</v>
      </c>
      <c r="B1951" s="188" t="s">
        <v>2447</v>
      </c>
      <c r="C1951" s="188" t="s">
        <v>239</v>
      </c>
      <c r="D1951" s="189">
        <v>1029.71</v>
      </c>
      <c r="E1951" s="190">
        <v>1054.72</v>
      </c>
    </row>
    <row r="1952" spans="1:5" ht="41.4">
      <c r="A1952" s="188">
        <v>90844</v>
      </c>
      <c r="B1952" s="188" t="s">
        <v>2448</v>
      </c>
      <c r="C1952" s="188" t="s">
        <v>239</v>
      </c>
      <c r="D1952" s="189">
        <v>1119.46</v>
      </c>
      <c r="E1952" s="190">
        <v>1144.92</v>
      </c>
    </row>
    <row r="1953" spans="1:5" ht="41.4">
      <c r="A1953" s="188">
        <v>90845</v>
      </c>
      <c r="B1953" s="188" t="s">
        <v>2823</v>
      </c>
      <c r="C1953" s="188" t="s">
        <v>239</v>
      </c>
      <c r="D1953" s="189">
        <v>1316.17</v>
      </c>
      <c r="E1953" s="190">
        <v>1343.04</v>
      </c>
    </row>
    <row r="1954" spans="1:5" ht="41.4">
      <c r="A1954" s="188">
        <v>90846</v>
      </c>
      <c r="B1954" s="188" t="s">
        <v>2824</v>
      </c>
      <c r="C1954" s="188" t="s">
        <v>239</v>
      </c>
      <c r="D1954" s="189">
        <v>1394.08</v>
      </c>
      <c r="E1954" s="190">
        <v>1421.57</v>
      </c>
    </row>
    <row r="1955" spans="1:5" ht="41.4">
      <c r="A1955" s="188">
        <v>90847</v>
      </c>
      <c r="B1955" s="188" t="s">
        <v>2449</v>
      </c>
      <c r="C1955" s="188" t="s">
        <v>239</v>
      </c>
      <c r="D1955" s="189">
        <v>846.64</v>
      </c>
      <c r="E1955" s="190">
        <v>867.63</v>
      </c>
    </row>
    <row r="1956" spans="1:5" ht="41.4">
      <c r="A1956" s="188">
        <v>90848</v>
      </c>
      <c r="B1956" s="188" t="s">
        <v>2450</v>
      </c>
      <c r="C1956" s="188" t="s">
        <v>239</v>
      </c>
      <c r="D1956" s="189">
        <v>855.06</v>
      </c>
      <c r="E1956" s="190">
        <v>876.51</v>
      </c>
    </row>
    <row r="1957" spans="1:5" ht="41.4">
      <c r="A1957" s="188">
        <v>90849</v>
      </c>
      <c r="B1957" s="188" t="s">
        <v>2451</v>
      </c>
      <c r="C1957" s="188" t="s">
        <v>239</v>
      </c>
      <c r="D1957" s="189">
        <v>882.47</v>
      </c>
      <c r="E1957" s="190">
        <v>904.37</v>
      </c>
    </row>
    <row r="1958" spans="1:5" ht="41.4">
      <c r="A1958" s="188">
        <v>90850</v>
      </c>
      <c r="B1958" s="188" t="s">
        <v>2452</v>
      </c>
      <c r="C1958" s="188" t="s">
        <v>239</v>
      </c>
      <c r="D1958" s="189">
        <v>972.22</v>
      </c>
      <c r="E1958" s="190">
        <v>994.57</v>
      </c>
    </row>
    <row r="1959" spans="1:5" ht="41.4">
      <c r="A1959" s="188">
        <v>90851</v>
      </c>
      <c r="B1959" s="188" t="s">
        <v>2825</v>
      </c>
      <c r="C1959" s="188" t="s">
        <v>239</v>
      </c>
      <c r="D1959" s="189">
        <v>1168.93</v>
      </c>
      <c r="E1959" s="190">
        <v>1192.69</v>
      </c>
    </row>
    <row r="1960" spans="1:5" ht="41.4">
      <c r="A1960" s="188">
        <v>90852</v>
      </c>
      <c r="B1960" s="188" t="s">
        <v>2826</v>
      </c>
      <c r="C1960" s="188" t="s">
        <v>239</v>
      </c>
      <c r="D1960" s="189">
        <v>1246.8399999999999</v>
      </c>
      <c r="E1960" s="190">
        <v>1271.22</v>
      </c>
    </row>
    <row r="1961" spans="1:5" ht="27.6">
      <c r="A1961" s="188">
        <v>91009</v>
      </c>
      <c r="B1961" s="188" t="s">
        <v>2453</v>
      </c>
      <c r="C1961" s="188" t="s">
        <v>239</v>
      </c>
      <c r="D1961" s="189">
        <v>315.16000000000003</v>
      </c>
      <c r="E1961" s="190">
        <v>319.14</v>
      </c>
    </row>
    <row r="1962" spans="1:5" ht="27.6">
      <c r="A1962" s="188">
        <v>91010</v>
      </c>
      <c r="B1962" s="188" t="s">
        <v>2454</v>
      </c>
      <c r="C1962" s="188" t="s">
        <v>239</v>
      </c>
      <c r="D1962" s="189">
        <v>321.57</v>
      </c>
      <c r="E1962" s="190">
        <v>325.97000000000003</v>
      </c>
    </row>
    <row r="1963" spans="1:5" ht="27.6">
      <c r="A1963" s="188">
        <v>91011</v>
      </c>
      <c r="B1963" s="188" t="s">
        <v>2455</v>
      </c>
      <c r="C1963" s="188" t="s">
        <v>239</v>
      </c>
      <c r="D1963" s="189">
        <v>383.97</v>
      </c>
      <c r="E1963" s="190">
        <v>388.78</v>
      </c>
    </row>
    <row r="1964" spans="1:5" ht="27.6">
      <c r="A1964" s="188">
        <v>91012</v>
      </c>
      <c r="B1964" s="188" t="s">
        <v>2456</v>
      </c>
      <c r="C1964" s="188" t="s">
        <v>239</v>
      </c>
      <c r="D1964" s="189">
        <v>431.49</v>
      </c>
      <c r="E1964" s="190">
        <v>436.71</v>
      </c>
    </row>
    <row r="1965" spans="1:5" ht="41.4">
      <c r="A1965" s="188">
        <v>91013</v>
      </c>
      <c r="B1965" s="188" t="s">
        <v>2457</v>
      </c>
      <c r="C1965" s="188" t="s">
        <v>239</v>
      </c>
      <c r="D1965" s="189">
        <v>859.12</v>
      </c>
      <c r="E1965" s="190">
        <v>880.11</v>
      </c>
    </row>
    <row r="1966" spans="1:5" ht="41.4">
      <c r="A1966" s="188">
        <v>91014</v>
      </c>
      <c r="B1966" s="188" t="s">
        <v>2458</v>
      </c>
      <c r="C1966" s="188" t="s">
        <v>239</v>
      </c>
      <c r="D1966" s="189">
        <v>868.14</v>
      </c>
      <c r="E1966" s="190">
        <v>889.59</v>
      </c>
    </row>
    <row r="1967" spans="1:5" ht="41.4">
      <c r="A1967" s="188">
        <v>91015</v>
      </c>
      <c r="B1967" s="188" t="s">
        <v>2459</v>
      </c>
      <c r="C1967" s="188" t="s">
        <v>239</v>
      </c>
      <c r="D1967" s="189">
        <v>933.16</v>
      </c>
      <c r="E1967" s="190">
        <v>955.06</v>
      </c>
    </row>
    <row r="1968" spans="1:5" ht="41.4">
      <c r="A1968" s="188">
        <v>91016</v>
      </c>
      <c r="B1968" s="188" t="s">
        <v>2460</v>
      </c>
      <c r="C1968" s="188" t="s">
        <v>239</v>
      </c>
      <c r="D1968" s="189">
        <v>983.29</v>
      </c>
      <c r="E1968" s="190">
        <v>1005.64</v>
      </c>
    </row>
    <row r="1969" spans="1:5">
      <c r="A1969" s="188">
        <v>91287</v>
      </c>
      <c r="B1969" s="188" t="s">
        <v>2461</v>
      </c>
      <c r="C1969" s="188" t="s">
        <v>239</v>
      </c>
      <c r="D1969" s="189">
        <v>240.48</v>
      </c>
      <c r="E1969" s="190">
        <v>249.01</v>
      </c>
    </row>
    <row r="1970" spans="1:5" ht="27.6">
      <c r="A1970" s="188">
        <v>91292</v>
      </c>
      <c r="B1970" s="188" t="s">
        <v>5473</v>
      </c>
      <c r="C1970" s="188" t="s">
        <v>239</v>
      </c>
      <c r="D1970" s="189">
        <v>319.92</v>
      </c>
      <c r="E1970" s="190">
        <v>334.94</v>
      </c>
    </row>
    <row r="1971" spans="1:5" ht="27.6">
      <c r="A1971" s="188">
        <v>91295</v>
      </c>
      <c r="B1971" s="188" t="s">
        <v>2462</v>
      </c>
      <c r="C1971" s="188" t="s">
        <v>239</v>
      </c>
      <c r="D1971" s="189">
        <v>325.97000000000003</v>
      </c>
      <c r="E1971" s="190">
        <v>329.95</v>
      </c>
    </row>
    <row r="1972" spans="1:5" ht="27.6">
      <c r="A1972" s="188">
        <v>91296</v>
      </c>
      <c r="B1972" s="188" t="s">
        <v>2463</v>
      </c>
      <c r="C1972" s="188" t="s">
        <v>239</v>
      </c>
      <c r="D1972" s="189">
        <v>351.77</v>
      </c>
      <c r="E1972" s="190">
        <v>356.17</v>
      </c>
    </row>
    <row r="1973" spans="1:5" ht="27.6">
      <c r="A1973" s="188">
        <v>91297</v>
      </c>
      <c r="B1973" s="188" t="s">
        <v>2464</v>
      </c>
      <c r="C1973" s="188" t="s">
        <v>239</v>
      </c>
      <c r="D1973" s="189">
        <v>391.17</v>
      </c>
      <c r="E1973" s="190">
        <v>395.98</v>
      </c>
    </row>
    <row r="1974" spans="1:5" ht="27.6">
      <c r="A1974" s="188">
        <v>91298</v>
      </c>
      <c r="B1974" s="188" t="s">
        <v>2465</v>
      </c>
      <c r="C1974" s="188" t="s">
        <v>239</v>
      </c>
      <c r="D1974" s="189">
        <v>846.1</v>
      </c>
      <c r="E1974" s="190">
        <v>850.91</v>
      </c>
    </row>
    <row r="1975" spans="1:5" ht="27.6">
      <c r="A1975" s="188">
        <v>91299</v>
      </c>
      <c r="B1975" s="188" t="s">
        <v>2466</v>
      </c>
      <c r="C1975" s="188" t="s">
        <v>239</v>
      </c>
      <c r="D1975" s="189">
        <v>1197.81</v>
      </c>
      <c r="E1975" s="190">
        <v>1204.48</v>
      </c>
    </row>
    <row r="1976" spans="1:5" ht="27.6">
      <c r="A1976" s="188">
        <v>91304</v>
      </c>
      <c r="B1976" s="188" t="s">
        <v>2467</v>
      </c>
      <c r="C1976" s="188" t="s">
        <v>239</v>
      </c>
      <c r="D1976" s="189">
        <v>88.63</v>
      </c>
      <c r="E1976" s="190">
        <v>91.74</v>
      </c>
    </row>
    <row r="1977" spans="1:5" ht="27.6">
      <c r="A1977" s="188">
        <v>91305</v>
      </c>
      <c r="B1977" s="188" t="s">
        <v>2468</v>
      </c>
      <c r="C1977" s="188" t="s">
        <v>239</v>
      </c>
      <c r="D1977" s="189">
        <v>89.06</v>
      </c>
      <c r="E1977" s="190">
        <v>91.44</v>
      </c>
    </row>
    <row r="1978" spans="1:5" ht="27.6">
      <c r="A1978" s="188">
        <v>91306</v>
      </c>
      <c r="B1978" s="188" t="s">
        <v>2469</v>
      </c>
      <c r="C1978" s="188" t="s">
        <v>239</v>
      </c>
      <c r="D1978" s="189">
        <v>129.38999999999999</v>
      </c>
      <c r="E1978" s="190">
        <v>131.77000000000001</v>
      </c>
    </row>
    <row r="1979" spans="1:5" ht="27.6">
      <c r="A1979" s="188">
        <v>91307</v>
      </c>
      <c r="B1979" s="188" t="s">
        <v>2470</v>
      </c>
      <c r="C1979" s="188" t="s">
        <v>239</v>
      </c>
      <c r="D1979" s="189">
        <v>75.459999999999994</v>
      </c>
      <c r="E1979" s="190">
        <v>77.84</v>
      </c>
    </row>
    <row r="1980" spans="1:5" ht="41.4">
      <c r="A1980" s="188">
        <v>91312</v>
      </c>
      <c r="B1980" s="188" t="s">
        <v>2471</v>
      </c>
      <c r="C1980" s="188" t="s">
        <v>239</v>
      </c>
      <c r="D1980" s="189">
        <v>794.41</v>
      </c>
      <c r="E1980" s="190">
        <v>817.8</v>
      </c>
    </row>
    <row r="1981" spans="1:5" ht="41.4">
      <c r="A1981" s="188">
        <v>91313</v>
      </c>
      <c r="B1981" s="188" t="s">
        <v>2472</v>
      </c>
      <c r="C1981" s="188" t="s">
        <v>239</v>
      </c>
      <c r="D1981" s="189">
        <v>788.34</v>
      </c>
      <c r="E1981" s="190">
        <v>812.2</v>
      </c>
    </row>
    <row r="1982" spans="1:5" ht="41.4">
      <c r="A1982" s="188">
        <v>91314</v>
      </c>
      <c r="B1982" s="188" t="s">
        <v>2473</v>
      </c>
      <c r="C1982" s="188" t="s">
        <v>239</v>
      </c>
      <c r="D1982" s="189">
        <v>828.03</v>
      </c>
      <c r="E1982" s="190">
        <v>853.07</v>
      </c>
    </row>
    <row r="1983" spans="1:5" ht="41.4">
      <c r="A1983" s="188">
        <v>91315</v>
      </c>
      <c r="B1983" s="188" t="s">
        <v>2474</v>
      </c>
      <c r="C1983" s="188" t="s">
        <v>239</v>
      </c>
      <c r="D1983" s="189">
        <v>916.89</v>
      </c>
      <c r="E1983" s="190">
        <v>942.38</v>
      </c>
    </row>
    <row r="1984" spans="1:5" ht="41.4">
      <c r="A1984" s="188">
        <v>91316</v>
      </c>
      <c r="B1984" s="188" t="s">
        <v>2827</v>
      </c>
      <c r="C1984" s="188" t="s">
        <v>239</v>
      </c>
      <c r="D1984" s="189">
        <v>1114.49</v>
      </c>
      <c r="E1984" s="190">
        <v>1141.3900000000001</v>
      </c>
    </row>
    <row r="1985" spans="1:5" ht="41.4">
      <c r="A1985" s="188">
        <v>91317</v>
      </c>
      <c r="B1985" s="188" t="s">
        <v>2828</v>
      </c>
      <c r="C1985" s="188" t="s">
        <v>239</v>
      </c>
      <c r="D1985" s="189">
        <v>1191.51</v>
      </c>
      <c r="E1985" s="190">
        <v>1219.03</v>
      </c>
    </row>
    <row r="1986" spans="1:5" ht="41.4">
      <c r="A1986" s="188">
        <v>91318</v>
      </c>
      <c r="B1986" s="188" t="s">
        <v>2475</v>
      </c>
      <c r="C1986" s="188" t="s">
        <v>239</v>
      </c>
      <c r="D1986" s="189">
        <v>705.35</v>
      </c>
      <c r="E1986" s="190">
        <v>726.36</v>
      </c>
    </row>
    <row r="1987" spans="1:5" ht="41.4">
      <c r="A1987" s="188">
        <v>91319</v>
      </c>
      <c r="B1987" s="188" t="s">
        <v>2476</v>
      </c>
      <c r="C1987" s="188" t="s">
        <v>239</v>
      </c>
      <c r="D1987" s="189">
        <v>712.88</v>
      </c>
      <c r="E1987" s="190">
        <v>734.36</v>
      </c>
    </row>
    <row r="1988" spans="1:5" ht="41.4">
      <c r="A1988" s="188">
        <v>91320</v>
      </c>
      <c r="B1988" s="188" t="s">
        <v>2477</v>
      </c>
      <c r="C1988" s="188" t="s">
        <v>239</v>
      </c>
      <c r="D1988" s="189">
        <v>739.4</v>
      </c>
      <c r="E1988" s="190">
        <v>761.33</v>
      </c>
    </row>
    <row r="1989" spans="1:5" ht="41.4">
      <c r="A1989" s="188">
        <v>91321</v>
      </c>
      <c r="B1989" s="188" t="s">
        <v>2478</v>
      </c>
      <c r="C1989" s="188" t="s">
        <v>239</v>
      </c>
      <c r="D1989" s="189">
        <v>828.26</v>
      </c>
      <c r="E1989" s="190">
        <v>850.64</v>
      </c>
    </row>
    <row r="1990" spans="1:5" ht="41.4">
      <c r="A1990" s="188">
        <v>91322</v>
      </c>
      <c r="B1990" s="188" t="s">
        <v>2829</v>
      </c>
      <c r="C1990" s="188" t="s">
        <v>239</v>
      </c>
      <c r="D1990" s="189">
        <v>1025.8599999999999</v>
      </c>
      <c r="E1990" s="190">
        <v>1049.6500000000001</v>
      </c>
    </row>
    <row r="1991" spans="1:5" ht="41.4">
      <c r="A1991" s="188">
        <v>91323</v>
      </c>
      <c r="B1991" s="188" t="s">
        <v>2830</v>
      </c>
      <c r="C1991" s="188" t="s">
        <v>239</v>
      </c>
      <c r="D1991" s="189">
        <v>1102.8800000000001</v>
      </c>
      <c r="E1991" s="190">
        <v>1127.29</v>
      </c>
    </row>
    <row r="1992" spans="1:5" ht="41.4">
      <c r="A1992" s="188">
        <v>91324</v>
      </c>
      <c r="B1992" s="188" t="s">
        <v>2479</v>
      </c>
      <c r="C1992" s="188" t="s">
        <v>239</v>
      </c>
      <c r="D1992" s="189">
        <v>717.83</v>
      </c>
      <c r="E1992" s="190">
        <v>738.84</v>
      </c>
    </row>
    <row r="1993" spans="1:5" ht="41.4">
      <c r="A1993" s="188">
        <v>91325</v>
      </c>
      <c r="B1993" s="188" t="s">
        <v>2480</v>
      </c>
      <c r="C1993" s="188" t="s">
        <v>239</v>
      </c>
      <c r="D1993" s="189">
        <v>725.96</v>
      </c>
      <c r="E1993" s="190">
        <v>747.44</v>
      </c>
    </row>
    <row r="1994" spans="1:5" ht="41.4">
      <c r="A1994" s="188">
        <v>91326</v>
      </c>
      <c r="B1994" s="188" t="s">
        <v>2481</v>
      </c>
      <c r="C1994" s="188" t="s">
        <v>239</v>
      </c>
      <c r="D1994" s="189">
        <v>790.09</v>
      </c>
      <c r="E1994" s="190">
        <v>812.02</v>
      </c>
    </row>
    <row r="1995" spans="1:5" ht="41.4">
      <c r="A1995" s="188">
        <v>91327</v>
      </c>
      <c r="B1995" s="188" t="s">
        <v>2482</v>
      </c>
      <c r="C1995" s="188" t="s">
        <v>239</v>
      </c>
      <c r="D1995" s="189">
        <v>839.33</v>
      </c>
      <c r="E1995" s="190">
        <v>861.71</v>
      </c>
    </row>
    <row r="1996" spans="1:5" ht="41.4">
      <c r="A1996" s="188">
        <v>91328</v>
      </c>
      <c r="B1996" s="188" t="s">
        <v>2483</v>
      </c>
      <c r="C1996" s="188" t="s">
        <v>239</v>
      </c>
      <c r="D1996" s="189">
        <v>869.93</v>
      </c>
      <c r="E1996" s="190">
        <v>890.92</v>
      </c>
    </row>
    <row r="1997" spans="1:5" ht="41.4">
      <c r="A1997" s="188">
        <v>91329</v>
      </c>
      <c r="B1997" s="188" t="s">
        <v>2484</v>
      </c>
      <c r="C1997" s="188" t="s">
        <v>239</v>
      </c>
      <c r="D1997" s="189">
        <v>728.64</v>
      </c>
      <c r="E1997" s="190">
        <v>749.65</v>
      </c>
    </row>
    <row r="1998" spans="1:5" ht="41.4">
      <c r="A1998" s="188">
        <v>91330</v>
      </c>
      <c r="B1998" s="188" t="s">
        <v>2485</v>
      </c>
      <c r="C1998" s="188" t="s">
        <v>239</v>
      </c>
      <c r="D1998" s="189">
        <v>898.34</v>
      </c>
      <c r="E1998" s="190">
        <v>919.79</v>
      </c>
    </row>
    <row r="1999" spans="1:5" ht="41.4">
      <c r="A1999" s="188">
        <v>91331</v>
      </c>
      <c r="B1999" s="188" t="s">
        <v>2486</v>
      </c>
      <c r="C1999" s="188" t="s">
        <v>239</v>
      </c>
      <c r="D1999" s="189">
        <v>756.16</v>
      </c>
      <c r="E1999" s="190">
        <v>777.64</v>
      </c>
    </row>
    <row r="2000" spans="1:5" ht="41.4">
      <c r="A2000" s="188">
        <v>91332</v>
      </c>
      <c r="B2000" s="188" t="s">
        <v>2487</v>
      </c>
      <c r="C2000" s="188" t="s">
        <v>239</v>
      </c>
      <c r="D2000" s="189">
        <v>940.36</v>
      </c>
      <c r="E2000" s="190">
        <v>962.26</v>
      </c>
    </row>
    <row r="2001" spans="1:5" ht="41.4">
      <c r="A2001" s="188">
        <v>91333</v>
      </c>
      <c r="B2001" s="188" t="s">
        <v>2488</v>
      </c>
      <c r="C2001" s="188" t="s">
        <v>239</v>
      </c>
      <c r="D2001" s="189">
        <v>797.29</v>
      </c>
      <c r="E2001" s="190">
        <v>819.22</v>
      </c>
    </row>
    <row r="2002" spans="1:5" ht="27.6">
      <c r="A2002" s="188">
        <v>91334</v>
      </c>
      <c r="B2002" s="188" t="s">
        <v>2489</v>
      </c>
      <c r="C2002" s="188" t="s">
        <v>239</v>
      </c>
      <c r="D2002" s="189">
        <v>1395.29</v>
      </c>
      <c r="E2002" s="190">
        <v>1417.19</v>
      </c>
    </row>
    <row r="2003" spans="1:5" ht="27.6">
      <c r="A2003" s="188">
        <v>91335</v>
      </c>
      <c r="B2003" s="188" t="s">
        <v>2490</v>
      </c>
      <c r="C2003" s="188" t="s">
        <v>239</v>
      </c>
      <c r="D2003" s="189">
        <v>1252.22</v>
      </c>
      <c r="E2003" s="190">
        <v>1274.1500000000001</v>
      </c>
    </row>
    <row r="2004" spans="1:5" ht="41.4">
      <c r="A2004" s="188">
        <v>91336</v>
      </c>
      <c r="B2004" s="188" t="s">
        <v>2491</v>
      </c>
      <c r="C2004" s="188" t="s">
        <v>239</v>
      </c>
      <c r="D2004" s="189">
        <v>1747</v>
      </c>
      <c r="E2004" s="190">
        <v>1770.76</v>
      </c>
    </row>
    <row r="2005" spans="1:5" ht="41.4">
      <c r="A2005" s="188">
        <v>91337</v>
      </c>
      <c r="B2005" s="188" t="s">
        <v>2492</v>
      </c>
      <c r="C2005" s="188" t="s">
        <v>239</v>
      </c>
      <c r="D2005" s="189">
        <v>1603.93</v>
      </c>
      <c r="E2005" s="190">
        <v>1627.72</v>
      </c>
    </row>
    <row r="2006" spans="1:5">
      <c r="A2006" s="188">
        <v>100659</v>
      </c>
      <c r="B2006" s="188" t="s">
        <v>2493</v>
      </c>
      <c r="C2006" s="188" t="s">
        <v>238</v>
      </c>
      <c r="D2006" s="189">
        <v>13.06</v>
      </c>
      <c r="E2006" s="190">
        <v>13.27</v>
      </c>
    </row>
    <row r="2007" spans="1:5">
      <c r="A2007" s="188">
        <v>100660</v>
      </c>
      <c r="B2007" s="188" t="s">
        <v>2494</v>
      </c>
      <c r="C2007" s="188" t="s">
        <v>238</v>
      </c>
      <c r="D2007" s="189">
        <v>8.6199999999999992</v>
      </c>
      <c r="E2007" s="190">
        <v>8.83</v>
      </c>
    </row>
    <row r="2008" spans="1:5" ht="27.6">
      <c r="A2008" s="188">
        <v>100675</v>
      </c>
      <c r="B2008" s="188" t="s">
        <v>2495</v>
      </c>
      <c r="C2008" s="188" t="s">
        <v>239</v>
      </c>
      <c r="D2008" s="189">
        <v>1031.8800000000001</v>
      </c>
      <c r="E2008" s="190">
        <v>1034</v>
      </c>
    </row>
    <row r="2009" spans="1:5">
      <c r="A2009" s="188">
        <v>100676</v>
      </c>
      <c r="B2009" s="188" t="s">
        <v>2496</v>
      </c>
      <c r="C2009" s="188" t="s">
        <v>239</v>
      </c>
      <c r="D2009" s="189">
        <v>199.42</v>
      </c>
      <c r="E2009" s="190">
        <v>206.2</v>
      </c>
    </row>
    <row r="2010" spans="1:5" ht="41.4">
      <c r="A2010" s="188">
        <v>100678</v>
      </c>
      <c r="B2010" s="188" t="s">
        <v>2497</v>
      </c>
      <c r="C2010" s="188" t="s">
        <v>239</v>
      </c>
      <c r="D2010" s="189">
        <v>988.51</v>
      </c>
      <c r="E2010" s="190">
        <v>1011.88</v>
      </c>
    </row>
    <row r="2011" spans="1:5" ht="41.4">
      <c r="A2011" s="188">
        <v>100679</v>
      </c>
      <c r="B2011" s="188" t="s">
        <v>2498</v>
      </c>
      <c r="C2011" s="188" t="s">
        <v>239</v>
      </c>
      <c r="D2011" s="189">
        <v>806.89</v>
      </c>
      <c r="E2011" s="190">
        <v>830.28</v>
      </c>
    </row>
    <row r="2012" spans="1:5" ht="41.4">
      <c r="A2012" s="188">
        <v>100680</v>
      </c>
      <c r="B2012" s="188" t="s">
        <v>2499</v>
      </c>
      <c r="C2012" s="188" t="s">
        <v>239</v>
      </c>
      <c r="D2012" s="189">
        <v>997.53</v>
      </c>
      <c r="E2012" s="190">
        <v>1021.36</v>
      </c>
    </row>
    <row r="2013" spans="1:5" ht="41.4">
      <c r="A2013" s="188">
        <v>100681</v>
      </c>
      <c r="B2013" s="188" t="s">
        <v>2500</v>
      </c>
      <c r="C2013" s="188" t="s">
        <v>239</v>
      </c>
      <c r="D2013" s="189">
        <v>1027.73</v>
      </c>
      <c r="E2013" s="190">
        <v>1051.56</v>
      </c>
    </row>
    <row r="2014" spans="1:5" ht="41.4">
      <c r="A2014" s="188">
        <v>100682</v>
      </c>
      <c r="B2014" s="188" t="s">
        <v>2501</v>
      </c>
      <c r="C2014" s="188" t="s">
        <v>239</v>
      </c>
      <c r="D2014" s="189">
        <v>831.62</v>
      </c>
      <c r="E2014" s="190">
        <v>855.48</v>
      </c>
    </row>
    <row r="2015" spans="1:5" ht="41.4">
      <c r="A2015" s="188">
        <v>100683</v>
      </c>
      <c r="B2015" s="188" t="s">
        <v>2502</v>
      </c>
      <c r="C2015" s="188" t="s">
        <v>239</v>
      </c>
      <c r="D2015" s="189">
        <v>1080.4000000000001</v>
      </c>
      <c r="E2015" s="190">
        <v>1105.4100000000001</v>
      </c>
    </row>
    <row r="2016" spans="1:5" ht="41.4">
      <c r="A2016" s="188">
        <v>100684</v>
      </c>
      <c r="B2016" s="188" t="s">
        <v>2503</v>
      </c>
      <c r="C2016" s="188" t="s">
        <v>239</v>
      </c>
      <c r="D2016" s="189">
        <v>878.72</v>
      </c>
      <c r="E2016" s="190">
        <v>903.76</v>
      </c>
    </row>
    <row r="2017" spans="1:5" ht="41.4">
      <c r="A2017" s="188">
        <v>100685</v>
      </c>
      <c r="B2017" s="188" t="s">
        <v>2504</v>
      </c>
      <c r="C2017" s="188" t="s">
        <v>239</v>
      </c>
      <c r="D2017" s="189">
        <v>1130.53</v>
      </c>
      <c r="E2017" s="190">
        <v>1155.99</v>
      </c>
    </row>
    <row r="2018" spans="1:5" ht="41.4">
      <c r="A2018" s="188">
        <v>100686</v>
      </c>
      <c r="B2018" s="188" t="s">
        <v>2505</v>
      </c>
      <c r="C2018" s="188" t="s">
        <v>239</v>
      </c>
      <c r="D2018" s="189">
        <v>927.96</v>
      </c>
      <c r="E2018" s="190">
        <v>953.45</v>
      </c>
    </row>
    <row r="2019" spans="1:5" ht="41.4">
      <c r="A2019" s="188">
        <v>100687</v>
      </c>
      <c r="B2019" s="188" t="s">
        <v>2506</v>
      </c>
      <c r="C2019" s="188" t="s">
        <v>239</v>
      </c>
      <c r="D2019" s="189">
        <v>999.32</v>
      </c>
      <c r="E2019" s="190">
        <v>1022.69</v>
      </c>
    </row>
    <row r="2020" spans="1:5" ht="41.4">
      <c r="A2020" s="188">
        <v>100688</v>
      </c>
      <c r="B2020" s="188" t="s">
        <v>2507</v>
      </c>
      <c r="C2020" s="188" t="s">
        <v>239</v>
      </c>
      <c r="D2020" s="189">
        <v>817.7</v>
      </c>
      <c r="E2020" s="190">
        <v>841.09</v>
      </c>
    </row>
    <row r="2021" spans="1:5" ht="41.4">
      <c r="A2021" s="188">
        <v>100689</v>
      </c>
      <c r="B2021" s="188" t="s">
        <v>2508</v>
      </c>
      <c r="C2021" s="188" t="s">
        <v>239</v>
      </c>
      <c r="D2021" s="189">
        <v>1087.5999999999999</v>
      </c>
      <c r="E2021" s="190">
        <v>1112.6099999999999</v>
      </c>
    </row>
    <row r="2022" spans="1:5" ht="41.4">
      <c r="A2022" s="188">
        <v>100690</v>
      </c>
      <c r="B2022" s="188" t="s">
        <v>2509</v>
      </c>
      <c r="C2022" s="188" t="s">
        <v>239</v>
      </c>
      <c r="D2022" s="189">
        <v>885.92</v>
      </c>
      <c r="E2022" s="190">
        <v>910.96</v>
      </c>
    </row>
    <row r="2023" spans="1:5" ht="41.4">
      <c r="A2023" s="188">
        <v>100691</v>
      </c>
      <c r="B2023" s="188" t="s">
        <v>2510</v>
      </c>
      <c r="C2023" s="188" t="s">
        <v>239</v>
      </c>
      <c r="D2023" s="189">
        <v>1542.53</v>
      </c>
      <c r="E2023" s="190">
        <v>1567.54</v>
      </c>
    </row>
    <row r="2024" spans="1:5" ht="41.4">
      <c r="A2024" s="188">
        <v>100692</v>
      </c>
      <c r="B2024" s="188" t="s">
        <v>2511</v>
      </c>
      <c r="C2024" s="188" t="s">
        <v>239</v>
      </c>
      <c r="D2024" s="189">
        <v>1340.85</v>
      </c>
      <c r="E2024" s="190">
        <v>1365.89</v>
      </c>
    </row>
    <row r="2025" spans="1:5" ht="41.4">
      <c r="A2025" s="188">
        <v>100693</v>
      </c>
      <c r="B2025" s="188" t="s">
        <v>2512</v>
      </c>
      <c r="C2025" s="188" t="s">
        <v>239</v>
      </c>
      <c r="D2025" s="189">
        <v>1894.24</v>
      </c>
      <c r="E2025" s="190">
        <v>1921.11</v>
      </c>
    </row>
    <row r="2026" spans="1:5" ht="41.4">
      <c r="A2026" s="188">
        <v>100694</v>
      </c>
      <c r="B2026" s="188" t="s">
        <v>2513</v>
      </c>
      <c r="C2026" s="188" t="s">
        <v>239</v>
      </c>
      <c r="D2026" s="189">
        <v>1692.56</v>
      </c>
      <c r="E2026" s="190">
        <v>1719.46</v>
      </c>
    </row>
    <row r="2027" spans="1:5" ht="27.6">
      <c r="A2027" s="188">
        <v>100695</v>
      </c>
      <c r="B2027" s="188" t="s">
        <v>2514</v>
      </c>
      <c r="C2027" s="188" t="s">
        <v>239</v>
      </c>
      <c r="D2027" s="189">
        <v>47.08</v>
      </c>
      <c r="E2027" s="190">
        <v>52.02</v>
      </c>
    </row>
    <row r="2028" spans="1:5" ht="27.6">
      <c r="A2028" s="188">
        <v>100696</v>
      </c>
      <c r="B2028" s="188" t="s">
        <v>2515</v>
      </c>
      <c r="C2028" s="188" t="s">
        <v>239</v>
      </c>
      <c r="D2028" s="189">
        <v>52.34</v>
      </c>
      <c r="E2028" s="190">
        <v>57.85</v>
      </c>
    </row>
    <row r="2029" spans="1:5" ht="27.6">
      <c r="A2029" s="188">
        <v>100697</v>
      </c>
      <c r="B2029" s="188" t="s">
        <v>2516</v>
      </c>
      <c r="C2029" s="188" t="s">
        <v>239</v>
      </c>
      <c r="D2029" s="189">
        <v>57.64</v>
      </c>
      <c r="E2029" s="190">
        <v>63.71</v>
      </c>
    </row>
    <row r="2030" spans="1:5" ht="27.6">
      <c r="A2030" s="188">
        <v>100698</v>
      </c>
      <c r="B2030" s="188" t="s">
        <v>2517</v>
      </c>
      <c r="C2030" s="188" t="s">
        <v>239</v>
      </c>
      <c r="D2030" s="189">
        <v>62.92</v>
      </c>
      <c r="E2030" s="190">
        <v>69.569999999999993</v>
      </c>
    </row>
    <row r="2031" spans="1:5" ht="27.6">
      <c r="A2031" s="188">
        <v>100699</v>
      </c>
      <c r="B2031" s="188" t="s">
        <v>2518</v>
      </c>
      <c r="C2031" s="188" t="s">
        <v>239</v>
      </c>
      <c r="D2031" s="189">
        <v>74.81</v>
      </c>
      <c r="E2031" s="190">
        <v>82.74</v>
      </c>
    </row>
    <row r="2032" spans="1:5" ht="27.6">
      <c r="A2032" s="188">
        <v>100700</v>
      </c>
      <c r="B2032" s="188" t="s">
        <v>2519</v>
      </c>
      <c r="C2032" s="188" t="s">
        <v>239</v>
      </c>
      <c r="D2032" s="189">
        <v>869.26</v>
      </c>
      <c r="E2032" s="190">
        <v>884.93</v>
      </c>
    </row>
    <row r="2033" spans="1:5" ht="41.4">
      <c r="A2033" s="188">
        <v>100712</v>
      </c>
      <c r="B2033" s="188" t="s">
        <v>2520</v>
      </c>
      <c r="C2033" s="188" t="s">
        <v>239</v>
      </c>
      <c r="D2033" s="189">
        <v>801.42</v>
      </c>
      <c r="E2033" s="190">
        <v>825.28</v>
      </c>
    </row>
    <row r="2034" spans="1:5" ht="41.4">
      <c r="A2034" s="188">
        <v>100665</v>
      </c>
      <c r="B2034" s="188" t="s">
        <v>2521</v>
      </c>
      <c r="C2034" s="188" t="s">
        <v>315</v>
      </c>
      <c r="D2034" s="189">
        <v>1194.79</v>
      </c>
      <c r="E2034" s="190">
        <v>1200.18</v>
      </c>
    </row>
    <row r="2035" spans="1:5" ht="41.4">
      <c r="A2035" s="188">
        <v>100666</v>
      </c>
      <c r="B2035" s="188" t="s">
        <v>2522</v>
      </c>
      <c r="C2035" s="188" t="s">
        <v>315</v>
      </c>
      <c r="D2035" s="189">
        <v>939.56</v>
      </c>
      <c r="E2035" s="190">
        <v>944.95</v>
      </c>
    </row>
    <row r="2036" spans="1:5" ht="41.4">
      <c r="A2036" s="188">
        <v>100667</v>
      </c>
      <c r="B2036" s="188" t="s">
        <v>2523</v>
      </c>
      <c r="C2036" s="188" t="s">
        <v>315</v>
      </c>
      <c r="D2036" s="189">
        <v>1555.61</v>
      </c>
      <c r="E2036" s="190">
        <v>1561</v>
      </c>
    </row>
    <row r="2037" spans="1:5" ht="27.6">
      <c r="A2037" s="188">
        <v>100668</v>
      </c>
      <c r="B2037" s="188" t="s">
        <v>2524</v>
      </c>
      <c r="C2037" s="188" t="s">
        <v>315</v>
      </c>
      <c r="D2037" s="189">
        <v>1868.8</v>
      </c>
      <c r="E2037" s="190">
        <v>1880.91</v>
      </c>
    </row>
    <row r="2038" spans="1:5" ht="27.6">
      <c r="A2038" s="188">
        <v>100669</v>
      </c>
      <c r="B2038" s="188" t="s">
        <v>2525</v>
      </c>
      <c r="C2038" s="188" t="s">
        <v>315</v>
      </c>
      <c r="D2038" s="189">
        <v>1098.75</v>
      </c>
      <c r="E2038" s="190">
        <v>1106.51</v>
      </c>
    </row>
    <row r="2039" spans="1:5" ht="41.4">
      <c r="A2039" s="188">
        <v>100670</v>
      </c>
      <c r="B2039" s="188" t="s">
        <v>2526</v>
      </c>
      <c r="C2039" s="188" t="s">
        <v>315</v>
      </c>
      <c r="D2039" s="189">
        <v>1495.65</v>
      </c>
      <c r="E2039" s="190">
        <v>1501.63</v>
      </c>
    </row>
    <row r="2040" spans="1:5" ht="41.4">
      <c r="A2040" s="188">
        <v>100671</v>
      </c>
      <c r="B2040" s="188" t="s">
        <v>2527</v>
      </c>
      <c r="C2040" s="188" t="s">
        <v>315</v>
      </c>
      <c r="D2040" s="189">
        <v>1862.52</v>
      </c>
      <c r="E2040" s="190">
        <v>1868.5</v>
      </c>
    </row>
    <row r="2041" spans="1:5" ht="41.4">
      <c r="A2041" s="188">
        <v>100672</v>
      </c>
      <c r="B2041" s="188" t="s">
        <v>2528</v>
      </c>
      <c r="C2041" s="188" t="s">
        <v>315</v>
      </c>
      <c r="D2041" s="189">
        <v>1193.3399999999999</v>
      </c>
      <c r="E2041" s="190">
        <v>1199.32</v>
      </c>
    </row>
    <row r="2042" spans="1:5">
      <c r="A2042" s="188">
        <v>100701</v>
      </c>
      <c r="B2042" s="188" t="s">
        <v>2529</v>
      </c>
      <c r="C2042" s="188" t="s">
        <v>315</v>
      </c>
      <c r="D2042" s="189">
        <v>661.02</v>
      </c>
      <c r="E2042" s="190">
        <v>662.7</v>
      </c>
    </row>
    <row r="2043" spans="1:5" ht="27.6">
      <c r="A2043" s="188">
        <v>94559</v>
      </c>
      <c r="B2043" s="188" t="s">
        <v>2530</v>
      </c>
      <c r="C2043" s="188" t="s">
        <v>315</v>
      </c>
      <c r="D2043" s="189">
        <v>624.04999999999995</v>
      </c>
      <c r="E2043" s="190">
        <v>639.33000000000004</v>
      </c>
    </row>
    <row r="2044" spans="1:5" ht="27.6">
      <c r="A2044" s="188">
        <v>94562</v>
      </c>
      <c r="B2044" s="188" t="s">
        <v>2531</v>
      </c>
      <c r="C2044" s="188" t="s">
        <v>315</v>
      </c>
      <c r="D2044" s="189">
        <v>590.21</v>
      </c>
      <c r="E2044" s="190">
        <v>597.17999999999995</v>
      </c>
    </row>
    <row r="2045" spans="1:5">
      <c r="A2045" s="188">
        <v>94587</v>
      </c>
      <c r="B2045" s="188" t="s">
        <v>2532</v>
      </c>
      <c r="C2045" s="188" t="s">
        <v>238</v>
      </c>
      <c r="D2045" s="189">
        <v>68.77</v>
      </c>
      <c r="E2045" s="190">
        <v>70.95</v>
      </c>
    </row>
    <row r="2046" spans="1:5">
      <c r="A2046" s="188">
        <v>94588</v>
      </c>
      <c r="B2046" s="188" t="s">
        <v>2533</v>
      </c>
      <c r="C2046" s="188" t="s">
        <v>238</v>
      </c>
      <c r="D2046" s="189">
        <v>65.930000000000007</v>
      </c>
      <c r="E2046" s="190">
        <v>67.06</v>
      </c>
    </row>
    <row r="2047" spans="1:5" ht="41.4">
      <c r="A2047" s="188">
        <v>99837</v>
      </c>
      <c r="B2047" s="188" t="s">
        <v>6647</v>
      </c>
      <c r="C2047" s="188" t="s">
        <v>238</v>
      </c>
      <c r="D2047" s="189">
        <v>800.54</v>
      </c>
      <c r="E2047" s="190">
        <v>822.47</v>
      </c>
    </row>
    <row r="2048" spans="1:5" ht="41.4">
      <c r="A2048" s="188">
        <v>99839</v>
      </c>
      <c r="B2048" s="188" t="s">
        <v>6648</v>
      </c>
      <c r="C2048" s="188" t="s">
        <v>238</v>
      </c>
      <c r="D2048" s="189">
        <v>528.11</v>
      </c>
      <c r="E2048" s="190">
        <v>551.11</v>
      </c>
    </row>
    <row r="2049" spans="1:5" ht="27.6">
      <c r="A2049" s="188">
        <v>99841</v>
      </c>
      <c r="B2049" s="188" t="s">
        <v>6649</v>
      </c>
      <c r="C2049" s="188" t="s">
        <v>238</v>
      </c>
      <c r="D2049" s="189">
        <v>1258.8900000000001</v>
      </c>
      <c r="E2049" s="190">
        <v>1272.23</v>
      </c>
    </row>
    <row r="2050" spans="1:5">
      <c r="A2050" s="188">
        <v>99855</v>
      </c>
      <c r="B2050" s="188" t="s">
        <v>6650</v>
      </c>
      <c r="C2050" s="188" t="s">
        <v>238</v>
      </c>
      <c r="D2050" s="189">
        <v>143.25</v>
      </c>
      <c r="E2050" s="190">
        <v>147.01</v>
      </c>
    </row>
    <row r="2051" spans="1:5">
      <c r="A2051" s="188">
        <v>99857</v>
      </c>
      <c r="B2051" s="188" t="s">
        <v>6651</v>
      </c>
      <c r="C2051" s="188" t="s">
        <v>238</v>
      </c>
      <c r="D2051" s="189">
        <v>76.150000000000006</v>
      </c>
      <c r="E2051" s="190">
        <v>81.430000000000007</v>
      </c>
    </row>
    <row r="2052" spans="1:5">
      <c r="A2052" s="188">
        <v>99861</v>
      </c>
      <c r="B2052" s="188" t="s">
        <v>1970</v>
      </c>
      <c r="C2052" s="188" t="s">
        <v>315</v>
      </c>
      <c r="D2052" s="189">
        <v>537.91999999999996</v>
      </c>
      <c r="E2052" s="190">
        <v>571.77</v>
      </c>
    </row>
    <row r="2053" spans="1:5">
      <c r="A2053" s="188">
        <v>99862</v>
      </c>
      <c r="B2053" s="188" t="s">
        <v>1971</v>
      </c>
      <c r="C2053" s="188" t="s">
        <v>315</v>
      </c>
      <c r="D2053" s="189">
        <v>500.23</v>
      </c>
      <c r="E2053" s="190">
        <v>535.38</v>
      </c>
    </row>
    <row r="2054" spans="1:5">
      <c r="A2054" s="188">
        <v>90838</v>
      </c>
      <c r="B2054" s="188" t="s">
        <v>2534</v>
      </c>
      <c r="C2054" s="188" t="s">
        <v>239</v>
      </c>
      <c r="D2054" s="189">
        <v>1642.73</v>
      </c>
      <c r="E2054" s="190">
        <v>1654.67</v>
      </c>
    </row>
    <row r="2055" spans="1:5" ht="27.6">
      <c r="A2055" s="188">
        <v>91338</v>
      </c>
      <c r="B2055" s="188" t="s">
        <v>2535</v>
      </c>
      <c r="C2055" s="188" t="s">
        <v>315</v>
      </c>
      <c r="D2055" s="189">
        <v>877.7</v>
      </c>
      <c r="E2055" s="190">
        <v>878.87</v>
      </c>
    </row>
    <row r="2056" spans="1:5" ht="27.6">
      <c r="A2056" s="188">
        <v>91341</v>
      </c>
      <c r="B2056" s="188" t="s">
        <v>2536</v>
      </c>
      <c r="C2056" s="188" t="s">
        <v>315</v>
      </c>
      <c r="D2056" s="189">
        <v>688.6</v>
      </c>
      <c r="E2056" s="190">
        <v>689.85</v>
      </c>
    </row>
    <row r="2057" spans="1:5" ht="27.6">
      <c r="A2057" s="188">
        <v>94805</v>
      </c>
      <c r="B2057" s="188" t="s">
        <v>2537</v>
      </c>
      <c r="C2057" s="188" t="s">
        <v>239</v>
      </c>
      <c r="D2057" s="189">
        <v>875.47</v>
      </c>
      <c r="E2057" s="190">
        <v>877.6</v>
      </c>
    </row>
    <row r="2058" spans="1:5" ht="27.6">
      <c r="A2058" s="188">
        <v>94806</v>
      </c>
      <c r="B2058" s="188" t="s">
        <v>2538</v>
      </c>
      <c r="C2058" s="188" t="s">
        <v>239</v>
      </c>
      <c r="D2058" s="189">
        <v>802.63</v>
      </c>
      <c r="E2058" s="190">
        <v>805.63</v>
      </c>
    </row>
    <row r="2059" spans="1:5" ht="27.6">
      <c r="A2059" s="188">
        <v>94807</v>
      </c>
      <c r="B2059" s="188" t="s">
        <v>2539</v>
      </c>
      <c r="C2059" s="188" t="s">
        <v>239</v>
      </c>
      <c r="D2059" s="189">
        <v>733.2</v>
      </c>
      <c r="E2059" s="190">
        <v>736.36</v>
      </c>
    </row>
    <row r="2060" spans="1:5" ht="27.6">
      <c r="A2060" s="188">
        <v>100702</v>
      </c>
      <c r="B2060" s="188" t="s">
        <v>2540</v>
      </c>
      <c r="C2060" s="188" t="s">
        <v>315</v>
      </c>
      <c r="D2060" s="189">
        <v>473.11</v>
      </c>
      <c r="E2060" s="190">
        <v>474.02</v>
      </c>
    </row>
    <row r="2061" spans="1:5">
      <c r="A2061" s="188">
        <v>102188</v>
      </c>
      <c r="B2061" s="188" t="s">
        <v>4173</v>
      </c>
      <c r="C2061" s="188" t="s">
        <v>239</v>
      </c>
      <c r="D2061" s="189">
        <v>808.87</v>
      </c>
      <c r="E2061" s="190">
        <v>815.73</v>
      </c>
    </row>
    <row r="2062" spans="1:5" ht="27.6">
      <c r="A2062" s="188">
        <v>102189</v>
      </c>
      <c r="B2062" s="188" t="s">
        <v>4174</v>
      </c>
      <c r="C2062" s="188" t="s">
        <v>239</v>
      </c>
      <c r="D2062" s="189">
        <v>210.14</v>
      </c>
      <c r="E2062" s="190">
        <v>217.76</v>
      </c>
    </row>
    <row r="2063" spans="1:5">
      <c r="A2063" s="188">
        <v>100703</v>
      </c>
      <c r="B2063" s="188" t="s">
        <v>2541</v>
      </c>
      <c r="C2063" s="188" t="s">
        <v>239</v>
      </c>
      <c r="D2063" s="189">
        <v>31.82</v>
      </c>
      <c r="E2063" s="190">
        <v>32.86</v>
      </c>
    </row>
    <row r="2064" spans="1:5">
      <c r="A2064" s="188">
        <v>100704</v>
      </c>
      <c r="B2064" s="188" t="s">
        <v>2542</v>
      </c>
      <c r="C2064" s="188" t="s">
        <v>239</v>
      </c>
      <c r="D2064" s="189">
        <v>69.37</v>
      </c>
      <c r="E2064" s="190">
        <v>71.02</v>
      </c>
    </row>
    <row r="2065" spans="1:5">
      <c r="A2065" s="188">
        <v>100705</v>
      </c>
      <c r="B2065" s="188" t="s">
        <v>2543</v>
      </c>
      <c r="C2065" s="188" t="s">
        <v>239</v>
      </c>
      <c r="D2065" s="189">
        <v>76.58</v>
      </c>
      <c r="E2065" s="190">
        <v>79.41</v>
      </c>
    </row>
    <row r="2066" spans="1:5">
      <c r="A2066" s="188">
        <v>100706</v>
      </c>
      <c r="B2066" s="188" t="s">
        <v>2544</v>
      </c>
      <c r="C2066" s="188" t="s">
        <v>239</v>
      </c>
      <c r="D2066" s="189">
        <v>64.260000000000005</v>
      </c>
      <c r="E2066" s="190">
        <v>67.94</v>
      </c>
    </row>
    <row r="2067" spans="1:5">
      <c r="A2067" s="188">
        <v>100707</v>
      </c>
      <c r="B2067" s="188" t="s">
        <v>2545</v>
      </c>
      <c r="C2067" s="188" t="s">
        <v>239</v>
      </c>
      <c r="D2067" s="189">
        <v>146.69999999999999</v>
      </c>
      <c r="E2067" s="190">
        <v>150.21</v>
      </c>
    </row>
    <row r="2068" spans="1:5">
      <c r="A2068" s="188">
        <v>100708</v>
      </c>
      <c r="B2068" s="188" t="s">
        <v>2546</v>
      </c>
      <c r="C2068" s="188" t="s">
        <v>239</v>
      </c>
      <c r="D2068" s="189">
        <v>185.46</v>
      </c>
      <c r="E2068" s="190">
        <v>189.33</v>
      </c>
    </row>
    <row r="2069" spans="1:5" ht="27.6">
      <c r="A2069" s="188">
        <v>100709</v>
      </c>
      <c r="B2069" s="188" t="s">
        <v>2547</v>
      </c>
      <c r="C2069" s="188" t="s">
        <v>239</v>
      </c>
      <c r="D2069" s="189">
        <v>32.979999999999997</v>
      </c>
      <c r="E2069" s="190">
        <v>35.83</v>
      </c>
    </row>
    <row r="2070" spans="1:5">
      <c r="A2070" s="188">
        <v>100710</v>
      </c>
      <c r="B2070" s="188" t="s">
        <v>2548</v>
      </c>
      <c r="C2070" s="188" t="s">
        <v>239</v>
      </c>
      <c r="D2070" s="189">
        <v>70.64</v>
      </c>
      <c r="E2070" s="190">
        <v>74.45</v>
      </c>
    </row>
    <row r="2071" spans="1:5">
      <c r="A2071" s="188">
        <v>102151</v>
      </c>
      <c r="B2071" s="188" t="s">
        <v>4175</v>
      </c>
      <c r="C2071" s="188" t="s">
        <v>315</v>
      </c>
      <c r="D2071" s="189">
        <v>210.67</v>
      </c>
      <c r="E2071" s="190">
        <v>213.11</v>
      </c>
    </row>
    <row r="2072" spans="1:5">
      <c r="A2072" s="188">
        <v>102152</v>
      </c>
      <c r="B2072" s="188" t="s">
        <v>4176</v>
      </c>
      <c r="C2072" s="188" t="s">
        <v>315</v>
      </c>
      <c r="D2072" s="189">
        <v>234.36</v>
      </c>
      <c r="E2072" s="190">
        <v>236.8</v>
      </c>
    </row>
    <row r="2073" spans="1:5">
      <c r="A2073" s="188">
        <v>102153</v>
      </c>
      <c r="B2073" s="188" t="s">
        <v>4177</v>
      </c>
      <c r="C2073" s="188" t="s">
        <v>315</v>
      </c>
      <c r="D2073" s="189">
        <v>297.52</v>
      </c>
      <c r="E2073" s="190">
        <v>299.95999999999998</v>
      </c>
    </row>
    <row r="2074" spans="1:5">
      <c r="A2074" s="188">
        <v>102154</v>
      </c>
      <c r="B2074" s="188" t="s">
        <v>4178</v>
      </c>
      <c r="C2074" s="188" t="s">
        <v>315</v>
      </c>
      <c r="D2074" s="189">
        <v>257.29000000000002</v>
      </c>
      <c r="E2074" s="190">
        <v>259.23</v>
      </c>
    </row>
    <row r="2075" spans="1:5">
      <c r="A2075" s="188">
        <v>102155</v>
      </c>
      <c r="B2075" s="188" t="s">
        <v>4179</v>
      </c>
      <c r="C2075" s="188" t="s">
        <v>315</v>
      </c>
      <c r="D2075" s="189">
        <v>308.95999999999998</v>
      </c>
      <c r="E2075" s="190">
        <v>310.89999999999998</v>
      </c>
    </row>
    <row r="2076" spans="1:5">
      <c r="A2076" s="188">
        <v>102156</v>
      </c>
      <c r="B2076" s="188" t="s">
        <v>4180</v>
      </c>
      <c r="C2076" s="188" t="s">
        <v>315</v>
      </c>
      <c r="D2076" s="189">
        <v>296.29000000000002</v>
      </c>
      <c r="E2076" s="190">
        <v>297.77</v>
      </c>
    </row>
    <row r="2077" spans="1:5">
      <c r="A2077" s="188">
        <v>102157</v>
      </c>
      <c r="B2077" s="188" t="s">
        <v>4181</v>
      </c>
      <c r="C2077" s="188" t="s">
        <v>315</v>
      </c>
      <c r="D2077" s="189">
        <v>406.84</v>
      </c>
      <c r="E2077" s="190">
        <v>408.32</v>
      </c>
    </row>
    <row r="2078" spans="1:5">
      <c r="A2078" s="188">
        <v>102158</v>
      </c>
      <c r="B2078" s="188" t="s">
        <v>4182</v>
      </c>
      <c r="C2078" s="188" t="s">
        <v>315</v>
      </c>
      <c r="D2078" s="189">
        <v>412.3</v>
      </c>
      <c r="E2078" s="190">
        <v>413.4</v>
      </c>
    </row>
    <row r="2079" spans="1:5">
      <c r="A2079" s="188">
        <v>102159</v>
      </c>
      <c r="B2079" s="188" t="s">
        <v>4183</v>
      </c>
      <c r="C2079" s="188" t="s">
        <v>315</v>
      </c>
      <c r="D2079" s="189">
        <v>491.81</v>
      </c>
      <c r="E2079" s="190">
        <v>492.78</v>
      </c>
    </row>
    <row r="2080" spans="1:5">
      <c r="A2080" s="188">
        <v>102160</v>
      </c>
      <c r="B2080" s="188" t="s">
        <v>4184</v>
      </c>
      <c r="C2080" s="188" t="s">
        <v>315</v>
      </c>
      <c r="D2080" s="189">
        <v>202.77</v>
      </c>
      <c r="E2080" s="190">
        <v>205.21</v>
      </c>
    </row>
    <row r="2081" spans="1:5" ht="27.6">
      <c r="A2081" s="188">
        <v>102161</v>
      </c>
      <c r="B2081" s="188" t="s">
        <v>6420</v>
      </c>
      <c r="C2081" s="188" t="s">
        <v>315</v>
      </c>
      <c r="D2081" s="189">
        <v>306.49</v>
      </c>
      <c r="E2081" s="190">
        <v>309.45</v>
      </c>
    </row>
    <row r="2082" spans="1:5" ht="27.6">
      <c r="A2082" s="188">
        <v>102162</v>
      </c>
      <c r="B2082" s="188" t="s">
        <v>6421</v>
      </c>
      <c r="C2082" s="188" t="s">
        <v>315</v>
      </c>
      <c r="D2082" s="189">
        <v>330.18</v>
      </c>
      <c r="E2082" s="190">
        <v>333.14</v>
      </c>
    </row>
    <row r="2083" spans="1:5">
      <c r="A2083" s="188">
        <v>102163</v>
      </c>
      <c r="B2083" s="188" t="s">
        <v>6422</v>
      </c>
      <c r="C2083" s="188" t="s">
        <v>315</v>
      </c>
      <c r="D2083" s="189">
        <v>393.34</v>
      </c>
      <c r="E2083" s="190">
        <v>396.3</v>
      </c>
    </row>
    <row r="2084" spans="1:5" ht="27.6">
      <c r="A2084" s="188">
        <v>102164</v>
      </c>
      <c r="B2084" s="188" t="s">
        <v>6423</v>
      </c>
      <c r="C2084" s="188" t="s">
        <v>315</v>
      </c>
      <c r="D2084" s="189">
        <v>335.49</v>
      </c>
      <c r="E2084" s="190">
        <v>337.86</v>
      </c>
    </row>
    <row r="2085" spans="1:5">
      <c r="A2085" s="188">
        <v>102165</v>
      </c>
      <c r="B2085" s="188" t="s">
        <v>6424</v>
      </c>
      <c r="C2085" s="188" t="s">
        <v>315</v>
      </c>
      <c r="D2085" s="189">
        <v>387.16</v>
      </c>
      <c r="E2085" s="190">
        <v>389.53</v>
      </c>
    </row>
    <row r="2086" spans="1:5" ht="27.6">
      <c r="A2086" s="188">
        <v>102166</v>
      </c>
      <c r="B2086" s="188" t="s">
        <v>6425</v>
      </c>
      <c r="C2086" s="188" t="s">
        <v>315</v>
      </c>
      <c r="D2086" s="189">
        <v>356.85</v>
      </c>
      <c r="E2086" s="190">
        <v>358.66</v>
      </c>
    </row>
    <row r="2087" spans="1:5">
      <c r="A2087" s="188">
        <v>102167</v>
      </c>
      <c r="B2087" s="188" t="s">
        <v>6426</v>
      </c>
      <c r="C2087" s="188" t="s">
        <v>315</v>
      </c>
      <c r="D2087" s="189">
        <v>467.4</v>
      </c>
      <c r="E2087" s="190">
        <v>469.21</v>
      </c>
    </row>
    <row r="2088" spans="1:5" ht="27.6">
      <c r="A2088" s="188">
        <v>102168</v>
      </c>
      <c r="B2088" s="188" t="s">
        <v>6427</v>
      </c>
      <c r="C2088" s="188" t="s">
        <v>315</v>
      </c>
      <c r="D2088" s="189">
        <v>457.17</v>
      </c>
      <c r="E2088" s="190">
        <v>458.51</v>
      </c>
    </row>
    <row r="2089" spans="1:5" ht="27.6">
      <c r="A2089" s="188">
        <v>102169</v>
      </c>
      <c r="B2089" s="188" t="s">
        <v>6428</v>
      </c>
      <c r="C2089" s="188" t="s">
        <v>315</v>
      </c>
      <c r="D2089" s="189">
        <v>530.89</v>
      </c>
      <c r="E2089" s="190">
        <v>532.05999999999995</v>
      </c>
    </row>
    <row r="2090" spans="1:5">
      <c r="A2090" s="188">
        <v>102170</v>
      </c>
      <c r="B2090" s="188" t="s">
        <v>6429</v>
      </c>
      <c r="C2090" s="188" t="s">
        <v>315</v>
      </c>
      <c r="D2090" s="189">
        <v>298.58999999999997</v>
      </c>
      <c r="E2090" s="190">
        <v>301.55</v>
      </c>
    </row>
    <row r="2091" spans="1:5">
      <c r="A2091" s="188">
        <v>102171</v>
      </c>
      <c r="B2091" s="188" t="s">
        <v>6430</v>
      </c>
      <c r="C2091" s="188" t="s">
        <v>315</v>
      </c>
      <c r="D2091" s="189">
        <v>588.16</v>
      </c>
      <c r="E2091" s="190">
        <v>590.53</v>
      </c>
    </row>
    <row r="2092" spans="1:5">
      <c r="A2092" s="188">
        <v>102172</v>
      </c>
      <c r="B2092" s="188" t="s">
        <v>6431</v>
      </c>
      <c r="C2092" s="188" t="s">
        <v>315</v>
      </c>
      <c r="D2092" s="189">
        <v>577.94000000000005</v>
      </c>
      <c r="E2092" s="190">
        <v>579.75</v>
      </c>
    </row>
    <row r="2093" spans="1:5">
      <c r="A2093" s="188">
        <v>102176</v>
      </c>
      <c r="B2093" s="188" t="s">
        <v>6432</v>
      </c>
      <c r="C2093" s="188" t="s">
        <v>315</v>
      </c>
      <c r="D2093" s="189">
        <v>1058.02</v>
      </c>
      <c r="E2093" s="190">
        <v>1064.31</v>
      </c>
    </row>
    <row r="2094" spans="1:5">
      <c r="A2094" s="188">
        <v>102177</v>
      </c>
      <c r="B2094" s="188" t="s">
        <v>6433</v>
      </c>
      <c r="C2094" s="188" t="s">
        <v>315</v>
      </c>
      <c r="D2094" s="189">
        <v>2186.5</v>
      </c>
      <c r="E2094" s="190">
        <v>2192.2199999999998</v>
      </c>
    </row>
    <row r="2095" spans="1:5">
      <c r="A2095" s="188">
        <v>102178</v>
      </c>
      <c r="B2095" s="188" t="s">
        <v>6434</v>
      </c>
      <c r="C2095" s="188" t="s">
        <v>315</v>
      </c>
      <c r="D2095" s="189">
        <v>2520.7600000000002</v>
      </c>
      <c r="E2095" s="190">
        <v>2526</v>
      </c>
    </row>
    <row r="2096" spans="1:5">
      <c r="A2096" s="188">
        <v>102179</v>
      </c>
      <c r="B2096" s="188" t="s">
        <v>6435</v>
      </c>
      <c r="C2096" s="188" t="s">
        <v>315</v>
      </c>
      <c r="D2096" s="189">
        <v>364.2</v>
      </c>
      <c r="E2096" s="190">
        <v>370.18</v>
      </c>
    </row>
    <row r="2097" spans="1:5">
      <c r="A2097" s="188">
        <v>102180</v>
      </c>
      <c r="B2097" s="188" t="s">
        <v>6436</v>
      </c>
      <c r="C2097" s="188" t="s">
        <v>315</v>
      </c>
      <c r="D2097" s="189">
        <v>428.45</v>
      </c>
      <c r="E2097" s="190">
        <v>434.16</v>
      </c>
    </row>
    <row r="2098" spans="1:5">
      <c r="A2098" s="188">
        <v>102181</v>
      </c>
      <c r="B2098" s="188" t="s">
        <v>6437</v>
      </c>
      <c r="C2098" s="188" t="s">
        <v>315</v>
      </c>
      <c r="D2098" s="189">
        <v>514.86</v>
      </c>
      <c r="E2098" s="190">
        <v>520.21</v>
      </c>
    </row>
    <row r="2099" spans="1:5">
      <c r="A2099" s="188">
        <v>102182</v>
      </c>
      <c r="B2099" s="188" t="s">
        <v>4185</v>
      </c>
      <c r="C2099" s="188" t="s">
        <v>239</v>
      </c>
      <c r="D2099" s="189">
        <v>1057.07</v>
      </c>
      <c r="E2099" s="190">
        <v>1064.31</v>
      </c>
    </row>
    <row r="2100" spans="1:5" ht="27.6">
      <c r="A2100" s="188">
        <v>102183</v>
      </c>
      <c r="B2100" s="188" t="s">
        <v>4186</v>
      </c>
      <c r="C2100" s="188" t="s">
        <v>239</v>
      </c>
      <c r="D2100" s="189">
        <v>2123.44</v>
      </c>
      <c r="E2100" s="190">
        <v>2138.92</v>
      </c>
    </row>
    <row r="2101" spans="1:5" ht="27.6">
      <c r="A2101" s="188">
        <v>102184</v>
      </c>
      <c r="B2101" s="188" t="s">
        <v>4187</v>
      </c>
      <c r="C2101" s="188" t="s">
        <v>239</v>
      </c>
      <c r="D2101" s="189">
        <v>1848.63</v>
      </c>
      <c r="E2101" s="190">
        <v>1860.91</v>
      </c>
    </row>
    <row r="2102" spans="1:5" ht="27.6">
      <c r="A2102" s="188">
        <v>102185</v>
      </c>
      <c r="B2102" s="188" t="s">
        <v>4188</v>
      </c>
      <c r="C2102" s="188" t="s">
        <v>239</v>
      </c>
      <c r="D2102" s="189">
        <v>3706.33</v>
      </c>
      <c r="E2102" s="190">
        <v>3731.83</v>
      </c>
    </row>
    <row r="2103" spans="1:5">
      <c r="A2103" s="188">
        <v>102190</v>
      </c>
      <c r="B2103" s="188" t="s">
        <v>4189</v>
      </c>
      <c r="C2103" s="188" t="s">
        <v>315</v>
      </c>
      <c r="D2103" s="189">
        <v>14.3</v>
      </c>
      <c r="E2103" s="190">
        <v>15.81</v>
      </c>
    </row>
    <row r="2104" spans="1:5">
      <c r="A2104" s="188">
        <v>102191</v>
      </c>
      <c r="B2104" s="188" t="s">
        <v>4190</v>
      </c>
      <c r="C2104" s="188" t="s">
        <v>315</v>
      </c>
      <c r="D2104" s="189">
        <v>17.38</v>
      </c>
      <c r="E2104" s="190">
        <v>19.21</v>
      </c>
    </row>
    <row r="2105" spans="1:5">
      <c r="A2105" s="188">
        <v>102192</v>
      </c>
      <c r="B2105" s="188" t="s">
        <v>4191</v>
      </c>
      <c r="C2105" s="188" t="s">
        <v>315</v>
      </c>
      <c r="D2105" s="189">
        <v>12.4</v>
      </c>
      <c r="E2105" s="190">
        <v>13.72</v>
      </c>
    </row>
    <row r="2106" spans="1:5" ht="27.6">
      <c r="A2106" s="188">
        <v>94569</v>
      </c>
      <c r="B2106" s="188" t="s">
        <v>2549</v>
      </c>
      <c r="C2106" s="188" t="s">
        <v>315</v>
      </c>
      <c r="D2106" s="189">
        <v>707.49</v>
      </c>
      <c r="E2106" s="190">
        <v>713.07</v>
      </c>
    </row>
    <row r="2107" spans="1:5" ht="27.6">
      <c r="A2107" s="188">
        <v>94570</v>
      </c>
      <c r="B2107" s="188" t="s">
        <v>2550</v>
      </c>
      <c r="C2107" s="188" t="s">
        <v>315</v>
      </c>
      <c r="D2107" s="189">
        <v>369.24</v>
      </c>
      <c r="E2107" s="190">
        <v>370.93</v>
      </c>
    </row>
    <row r="2108" spans="1:5" ht="27.6">
      <c r="A2108" s="188">
        <v>94572</v>
      </c>
      <c r="B2108" s="188" t="s">
        <v>2551</v>
      </c>
      <c r="C2108" s="188" t="s">
        <v>315</v>
      </c>
      <c r="D2108" s="189">
        <v>522.87</v>
      </c>
      <c r="E2108" s="190">
        <v>525.15</v>
      </c>
    </row>
    <row r="2109" spans="1:5" ht="27.6">
      <c r="A2109" s="188">
        <v>94573</v>
      </c>
      <c r="B2109" s="188" t="s">
        <v>2552</v>
      </c>
      <c r="C2109" s="188" t="s">
        <v>315</v>
      </c>
      <c r="D2109" s="189">
        <v>422.55</v>
      </c>
      <c r="E2109" s="190">
        <v>425.68</v>
      </c>
    </row>
    <row r="2110" spans="1:5" ht="41.4">
      <c r="A2110" s="188">
        <v>94580</v>
      </c>
      <c r="B2110" s="188" t="s">
        <v>2553</v>
      </c>
      <c r="C2110" s="188" t="s">
        <v>315</v>
      </c>
      <c r="D2110" s="189">
        <v>577.63</v>
      </c>
      <c r="E2110" s="190">
        <v>581.29</v>
      </c>
    </row>
    <row r="2111" spans="1:5">
      <c r="A2111" s="188">
        <v>94589</v>
      </c>
      <c r="B2111" s="188" t="s">
        <v>4605</v>
      </c>
      <c r="C2111" s="188" t="s">
        <v>238</v>
      </c>
      <c r="D2111" s="189">
        <v>19.36</v>
      </c>
      <c r="E2111" s="190">
        <v>20.52</v>
      </c>
    </row>
    <row r="2112" spans="1:5">
      <c r="A2112" s="188">
        <v>94590</v>
      </c>
      <c r="B2112" s="188" t="s">
        <v>4606</v>
      </c>
      <c r="C2112" s="188" t="s">
        <v>238</v>
      </c>
      <c r="D2112" s="189">
        <v>20.010000000000002</v>
      </c>
      <c r="E2112" s="190">
        <v>20.5</v>
      </c>
    </row>
    <row r="2113" spans="1:5" ht="27.6">
      <c r="A2113" s="188">
        <v>100674</v>
      </c>
      <c r="B2113" s="188" t="s">
        <v>2554</v>
      </c>
      <c r="C2113" s="188" t="s">
        <v>315</v>
      </c>
      <c r="D2113" s="189">
        <v>760.11</v>
      </c>
      <c r="E2113" s="190">
        <v>762.47</v>
      </c>
    </row>
    <row r="2114" spans="1:5" ht="27.6">
      <c r="A2114" s="188">
        <v>101096</v>
      </c>
      <c r="B2114" s="188" t="s">
        <v>7005</v>
      </c>
      <c r="C2114" s="188" t="s">
        <v>1037</v>
      </c>
      <c r="D2114" s="189">
        <v>1219.31</v>
      </c>
      <c r="E2114" s="190">
        <v>1275.8599999999999</v>
      </c>
    </row>
    <row r="2115" spans="1:5" ht="27.6">
      <c r="A2115" s="188">
        <v>101097</v>
      </c>
      <c r="B2115" s="188" t="s">
        <v>7006</v>
      </c>
      <c r="C2115" s="188" t="s">
        <v>1037</v>
      </c>
      <c r="D2115" s="189">
        <v>1165.2</v>
      </c>
      <c r="E2115" s="190">
        <v>1215.78</v>
      </c>
    </row>
    <row r="2116" spans="1:5" ht="27.6">
      <c r="A2116" s="188">
        <v>101098</v>
      </c>
      <c r="B2116" s="188" t="s">
        <v>7007</v>
      </c>
      <c r="C2116" s="188" t="s">
        <v>1037</v>
      </c>
      <c r="D2116" s="189">
        <v>1098.02</v>
      </c>
      <c r="E2116" s="190">
        <v>1140.3</v>
      </c>
    </row>
    <row r="2117" spans="1:5" ht="27.6">
      <c r="A2117" s="188">
        <v>101099</v>
      </c>
      <c r="B2117" s="188" t="s">
        <v>7008</v>
      </c>
      <c r="C2117" s="188" t="s">
        <v>1037</v>
      </c>
      <c r="D2117" s="189">
        <v>1015.69</v>
      </c>
      <c r="E2117" s="190">
        <v>1052.44</v>
      </c>
    </row>
    <row r="2118" spans="1:5" ht="27.6">
      <c r="A2118" s="188">
        <v>101100</v>
      </c>
      <c r="B2118" s="188" t="s">
        <v>7009</v>
      </c>
      <c r="C2118" s="188" t="s">
        <v>1037</v>
      </c>
      <c r="D2118" s="189">
        <v>985.86</v>
      </c>
      <c r="E2118" s="190">
        <v>1002.86</v>
      </c>
    </row>
    <row r="2119" spans="1:5" ht="27.6">
      <c r="A2119" s="188">
        <v>101101</v>
      </c>
      <c r="B2119" s="188" t="s">
        <v>7010</v>
      </c>
      <c r="C2119" s="188" t="s">
        <v>1037</v>
      </c>
      <c r="D2119" s="189">
        <v>964.87</v>
      </c>
      <c r="E2119" s="190">
        <v>981.02</v>
      </c>
    </row>
    <row r="2120" spans="1:5" ht="27.6">
      <c r="A2120" s="188">
        <v>101102</v>
      </c>
      <c r="B2120" s="188" t="s">
        <v>7011</v>
      </c>
      <c r="C2120" s="188" t="s">
        <v>1037</v>
      </c>
      <c r="D2120" s="189">
        <v>943.49</v>
      </c>
      <c r="E2120" s="190">
        <v>958.34</v>
      </c>
    </row>
    <row r="2121" spans="1:5" ht="27.6">
      <c r="A2121" s="188">
        <v>101103</v>
      </c>
      <c r="B2121" s="188" t="s">
        <v>7012</v>
      </c>
      <c r="C2121" s="188" t="s">
        <v>1037</v>
      </c>
      <c r="D2121" s="189">
        <v>890.89</v>
      </c>
      <c r="E2121" s="190">
        <v>904.74</v>
      </c>
    </row>
    <row r="2122" spans="1:5" ht="27.6">
      <c r="A2122" s="188">
        <v>101104</v>
      </c>
      <c r="B2122" s="188" t="s">
        <v>7013</v>
      </c>
      <c r="C2122" s="188" t="s">
        <v>1037</v>
      </c>
      <c r="D2122" s="189">
        <v>1236.24</v>
      </c>
      <c r="E2122" s="190">
        <v>1283.23</v>
      </c>
    </row>
    <row r="2123" spans="1:5" ht="27.6">
      <c r="A2123" s="188">
        <v>101105</v>
      </c>
      <c r="B2123" s="188" t="s">
        <v>7014</v>
      </c>
      <c r="C2123" s="188" t="s">
        <v>1037</v>
      </c>
      <c r="D2123" s="189">
        <v>1182.01</v>
      </c>
      <c r="E2123" s="190">
        <v>1223.19</v>
      </c>
    </row>
    <row r="2124" spans="1:5" ht="41.4">
      <c r="A2124" s="188">
        <v>101106</v>
      </c>
      <c r="B2124" s="188" t="s">
        <v>7015</v>
      </c>
      <c r="C2124" s="188" t="s">
        <v>1037</v>
      </c>
      <c r="D2124" s="189">
        <v>1114.98</v>
      </c>
      <c r="E2124" s="190">
        <v>1148.1600000000001</v>
      </c>
    </row>
    <row r="2125" spans="1:5" ht="41.4">
      <c r="A2125" s="188">
        <v>101107</v>
      </c>
      <c r="B2125" s="188" t="s">
        <v>7016</v>
      </c>
      <c r="C2125" s="188" t="s">
        <v>1037</v>
      </c>
      <c r="D2125" s="189">
        <v>1032.4000000000001</v>
      </c>
      <c r="E2125" s="190">
        <v>1060.3900000000001</v>
      </c>
    </row>
    <row r="2126" spans="1:5" ht="41.4">
      <c r="A2126" s="188">
        <v>101108</v>
      </c>
      <c r="B2126" s="188" t="s">
        <v>7017</v>
      </c>
      <c r="C2126" s="188" t="s">
        <v>1037</v>
      </c>
      <c r="D2126" s="189">
        <v>998.23</v>
      </c>
      <c r="E2126" s="190">
        <v>1005.03</v>
      </c>
    </row>
    <row r="2127" spans="1:5" ht="41.4">
      <c r="A2127" s="188">
        <v>101109</v>
      </c>
      <c r="B2127" s="188" t="s">
        <v>7018</v>
      </c>
      <c r="C2127" s="188" t="s">
        <v>1037</v>
      </c>
      <c r="D2127" s="189">
        <v>977.36</v>
      </c>
      <c r="E2127" s="190">
        <v>983.49</v>
      </c>
    </row>
    <row r="2128" spans="1:5" ht="41.4">
      <c r="A2128" s="188">
        <v>101110</v>
      </c>
      <c r="B2128" s="188" t="s">
        <v>7019</v>
      </c>
      <c r="C2128" s="188" t="s">
        <v>1037</v>
      </c>
      <c r="D2128" s="189">
        <v>956.65</v>
      </c>
      <c r="E2128" s="190">
        <v>961.86</v>
      </c>
    </row>
    <row r="2129" spans="1:5" ht="41.4">
      <c r="A2129" s="188">
        <v>101111</v>
      </c>
      <c r="B2129" s="188" t="s">
        <v>7020</v>
      </c>
      <c r="C2129" s="188" t="s">
        <v>1037</v>
      </c>
      <c r="D2129" s="189">
        <v>904.31</v>
      </c>
      <c r="E2129" s="190">
        <v>908.95</v>
      </c>
    </row>
    <row r="2130" spans="1:5" ht="27.6">
      <c r="A2130" s="188">
        <v>101112</v>
      </c>
      <c r="B2130" s="188" t="s">
        <v>2831</v>
      </c>
      <c r="C2130" s="188" t="s">
        <v>1037</v>
      </c>
      <c r="D2130" s="189">
        <v>913.84</v>
      </c>
      <c r="E2130" s="190">
        <v>947.85</v>
      </c>
    </row>
    <row r="2131" spans="1:5" ht="27.6">
      <c r="A2131" s="188">
        <v>101113</v>
      </c>
      <c r="B2131" s="188" t="s">
        <v>7021</v>
      </c>
      <c r="C2131" s="188" t="s">
        <v>1037</v>
      </c>
      <c r="D2131" s="189">
        <v>934.6</v>
      </c>
      <c r="E2131" s="190">
        <v>959.25</v>
      </c>
    </row>
    <row r="2132" spans="1:5">
      <c r="A2132" s="188">
        <v>95601</v>
      </c>
      <c r="B2132" s="188" t="s">
        <v>4250</v>
      </c>
      <c r="C2132" s="188" t="s">
        <v>239</v>
      </c>
      <c r="D2132" s="189">
        <v>12.61</v>
      </c>
      <c r="E2132" s="190">
        <v>13.87</v>
      </c>
    </row>
    <row r="2133" spans="1:5">
      <c r="A2133" s="188">
        <v>95602</v>
      </c>
      <c r="B2133" s="188" t="s">
        <v>4251</v>
      </c>
      <c r="C2133" s="188" t="s">
        <v>239</v>
      </c>
      <c r="D2133" s="189">
        <v>20.190000000000001</v>
      </c>
      <c r="E2133" s="190">
        <v>22.21</v>
      </c>
    </row>
    <row r="2134" spans="1:5">
      <c r="A2134" s="188">
        <v>95603</v>
      </c>
      <c r="B2134" s="188" t="s">
        <v>4252</v>
      </c>
      <c r="C2134" s="188" t="s">
        <v>239</v>
      </c>
      <c r="D2134" s="189">
        <v>34.47</v>
      </c>
      <c r="E2134" s="190">
        <v>37.9</v>
      </c>
    </row>
    <row r="2135" spans="1:5">
      <c r="A2135" s="188">
        <v>95604</v>
      </c>
      <c r="B2135" s="188" t="s">
        <v>4253</v>
      </c>
      <c r="C2135" s="188" t="s">
        <v>239</v>
      </c>
      <c r="D2135" s="189">
        <v>53.49</v>
      </c>
      <c r="E2135" s="190">
        <v>58.81</v>
      </c>
    </row>
    <row r="2136" spans="1:5">
      <c r="A2136" s="188">
        <v>95605</v>
      </c>
      <c r="B2136" s="188" t="s">
        <v>4254</v>
      </c>
      <c r="C2136" s="188" t="s">
        <v>239</v>
      </c>
      <c r="D2136" s="189">
        <v>98.23</v>
      </c>
      <c r="E2136" s="190">
        <v>108</v>
      </c>
    </row>
    <row r="2137" spans="1:5">
      <c r="A2137" s="188">
        <v>95607</v>
      </c>
      <c r="B2137" s="188" t="s">
        <v>4255</v>
      </c>
      <c r="C2137" s="188" t="s">
        <v>239</v>
      </c>
      <c r="D2137" s="189">
        <v>18.89</v>
      </c>
      <c r="E2137" s="190">
        <v>19.97</v>
      </c>
    </row>
    <row r="2138" spans="1:5">
      <c r="A2138" s="188">
        <v>95608</v>
      </c>
      <c r="B2138" s="188" t="s">
        <v>4256</v>
      </c>
      <c r="C2138" s="188" t="s">
        <v>239</v>
      </c>
      <c r="D2138" s="189">
        <v>27.4</v>
      </c>
      <c r="E2138" s="190">
        <v>28.96</v>
      </c>
    </row>
    <row r="2139" spans="1:5">
      <c r="A2139" s="188">
        <v>95609</v>
      </c>
      <c r="B2139" s="188" t="s">
        <v>4257</v>
      </c>
      <c r="C2139" s="188" t="s">
        <v>239</v>
      </c>
      <c r="D2139" s="189">
        <v>34.75</v>
      </c>
      <c r="E2139" s="190">
        <v>36.729999999999997</v>
      </c>
    </row>
    <row r="2140" spans="1:5" ht="27.6">
      <c r="A2140" s="188">
        <v>100651</v>
      </c>
      <c r="B2140" s="188" t="s">
        <v>12853</v>
      </c>
      <c r="C2140" s="188" t="s">
        <v>238</v>
      </c>
      <c r="D2140" s="189">
        <v>139.19999999999999</v>
      </c>
      <c r="E2140" s="190">
        <v>140.46</v>
      </c>
    </row>
    <row r="2141" spans="1:5" ht="27.6">
      <c r="A2141" s="188">
        <v>100652</v>
      </c>
      <c r="B2141" s="188" t="s">
        <v>12854</v>
      </c>
      <c r="C2141" s="188" t="s">
        <v>238</v>
      </c>
      <c r="D2141" s="189">
        <v>274.24</v>
      </c>
      <c r="E2141" s="190">
        <v>275.89</v>
      </c>
    </row>
    <row r="2142" spans="1:5" ht="27.6">
      <c r="A2142" s="188">
        <v>100653</v>
      </c>
      <c r="B2142" s="188" t="s">
        <v>12855</v>
      </c>
      <c r="C2142" s="188" t="s">
        <v>238</v>
      </c>
      <c r="D2142" s="189">
        <v>462.93</v>
      </c>
      <c r="E2142" s="190">
        <v>465.02</v>
      </c>
    </row>
    <row r="2143" spans="1:5" ht="27.6">
      <c r="A2143" s="188">
        <v>100654</v>
      </c>
      <c r="B2143" s="188" t="s">
        <v>12856</v>
      </c>
      <c r="C2143" s="188" t="s">
        <v>238</v>
      </c>
      <c r="D2143" s="189">
        <v>621.64</v>
      </c>
      <c r="E2143" s="190">
        <v>624.09</v>
      </c>
    </row>
    <row r="2144" spans="1:5" ht="27.6">
      <c r="A2144" s="188">
        <v>100655</v>
      </c>
      <c r="B2144" s="188" t="s">
        <v>12857</v>
      </c>
      <c r="C2144" s="188" t="s">
        <v>238</v>
      </c>
      <c r="D2144" s="189">
        <v>726.2</v>
      </c>
      <c r="E2144" s="190">
        <v>728.31</v>
      </c>
    </row>
    <row r="2145" spans="1:5" ht="27.6">
      <c r="A2145" s="188">
        <v>100656</v>
      </c>
      <c r="B2145" s="188" t="s">
        <v>2555</v>
      </c>
      <c r="C2145" s="188" t="s">
        <v>238</v>
      </c>
      <c r="D2145" s="189">
        <v>105.4</v>
      </c>
      <c r="E2145" s="190">
        <v>106.8</v>
      </c>
    </row>
    <row r="2146" spans="1:5" ht="27.6">
      <c r="A2146" s="188">
        <v>100657</v>
      </c>
      <c r="B2146" s="188" t="s">
        <v>2556</v>
      </c>
      <c r="C2146" s="188" t="s">
        <v>238</v>
      </c>
      <c r="D2146" s="189">
        <v>136.97999999999999</v>
      </c>
      <c r="E2146" s="190">
        <v>138.44</v>
      </c>
    </row>
    <row r="2147" spans="1:5" ht="27.6">
      <c r="A2147" s="188">
        <v>100658</v>
      </c>
      <c r="B2147" s="188" t="s">
        <v>2557</v>
      </c>
      <c r="C2147" s="188" t="s">
        <v>238</v>
      </c>
      <c r="D2147" s="189">
        <v>319.93</v>
      </c>
      <c r="E2147" s="190">
        <v>321.89999999999998</v>
      </c>
    </row>
    <row r="2148" spans="1:5" ht="27.6">
      <c r="A2148" s="188">
        <v>100889</v>
      </c>
      <c r="B2148" s="188" t="s">
        <v>2832</v>
      </c>
      <c r="C2148" s="188" t="s">
        <v>314</v>
      </c>
      <c r="D2148" s="189">
        <v>16.48</v>
      </c>
      <c r="E2148" s="190">
        <v>16.510000000000002</v>
      </c>
    </row>
    <row r="2149" spans="1:5" ht="27.6">
      <c r="A2149" s="188">
        <v>100890</v>
      </c>
      <c r="B2149" s="188" t="s">
        <v>2833</v>
      </c>
      <c r="C2149" s="188" t="s">
        <v>314</v>
      </c>
      <c r="D2149" s="189">
        <v>16.329999999999998</v>
      </c>
      <c r="E2149" s="190">
        <v>16.36</v>
      </c>
    </row>
    <row r="2150" spans="1:5" ht="27.6">
      <c r="A2150" s="188">
        <v>100892</v>
      </c>
      <c r="B2150" s="188" t="s">
        <v>2834</v>
      </c>
      <c r="C2150" s="188" t="s">
        <v>314</v>
      </c>
      <c r="D2150" s="189">
        <v>15.53</v>
      </c>
      <c r="E2150" s="190">
        <v>15.6</v>
      </c>
    </row>
    <row r="2151" spans="1:5" ht="27.6">
      <c r="A2151" s="188">
        <v>100893</v>
      </c>
      <c r="B2151" s="188" t="s">
        <v>2835</v>
      </c>
      <c r="C2151" s="188" t="s">
        <v>314</v>
      </c>
      <c r="D2151" s="189">
        <v>15.38</v>
      </c>
      <c r="E2151" s="190">
        <v>15.44</v>
      </c>
    </row>
    <row r="2152" spans="1:5" ht="27.6">
      <c r="A2152" s="188">
        <v>100894</v>
      </c>
      <c r="B2152" s="188" t="s">
        <v>2836</v>
      </c>
      <c r="C2152" s="188" t="s">
        <v>314</v>
      </c>
      <c r="D2152" s="189">
        <v>15.29</v>
      </c>
      <c r="E2152" s="190">
        <v>15.33</v>
      </c>
    </row>
    <row r="2153" spans="1:5" ht="27.6">
      <c r="A2153" s="188">
        <v>100896</v>
      </c>
      <c r="B2153" s="188" t="s">
        <v>12858</v>
      </c>
      <c r="C2153" s="188" t="s">
        <v>238</v>
      </c>
      <c r="D2153" s="189">
        <v>62.3</v>
      </c>
      <c r="E2153" s="190">
        <v>62.95</v>
      </c>
    </row>
    <row r="2154" spans="1:5" ht="27.6">
      <c r="A2154" s="188">
        <v>100897</v>
      </c>
      <c r="B2154" s="188" t="s">
        <v>12859</v>
      </c>
      <c r="C2154" s="188" t="s">
        <v>238</v>
      </c>
      <c r="D2154" s="189">
        <v>125.04</v>
      </c>
      <c r="E2154" s="190">
        <v>125.86</v>
      </c>
    </row>
    <row r="2155" spans="1:5" ht="27.6">
      <c r="A2155" s="188">
        <v>100898</v>
      </c>
      <c r="B2155" s="188" t="s">
        <v>12860</v>
      </c>
      <c r="C2155" s="188" t="s">
        <v>238</v>
      </c>
      <c r="D2155" s="189">
        <v>245.94</v>
      </c>
      <c r="E2155" s="190">
        <v>246.98</v>
      </c>
    </row>
    <row r="2156" spans="1:5" ht="27.6">
      <c r="A2156" s="188">
        <v>100899</v>
      </c>
      <c r="B2156" s="188" t="s">
        <v>12861</v>
      </c>
      <c r="C2156" s="188" t="s">
        <v>238</v>
      </c>
      <c r="D2156" s="189">
        <v>80.64</v>
      </c>
      <c r="E2156" s="190">
        <v>83.25</v>
      </c>
    </row>
    <row r="2157" spans="1:5" ht="27.6">
      <c r="A2157" s="188">
        <v>100900</v>
      </c>
      <c r="B2157" s="188" t="s">
        <v>12862</v>
      </c>
      <c r="C2157" s="188" t="s">
        <v>238</v>
      </c>
      <c r="D2157" s="189">
        <v>282.61</v>
      </c>
      <c r="E2157" s="190">
        <v>284.01</v>
      </c>
    </row>
    <row r="2158" spans="1:5" ht="27.6">
      <c r="A2158" s="188">
        <v>101173</v>
      </c>
      <c r="B2158" s="188" t="s">
        <v>2837</v>
      </c>
      <c r="C2158" s="188" t="s">
        <v>238</v>
      </c>
      <c r="D2158" s="189">
        <v>56.93</v>
      </c>
      <c r="E2158" s="190">
        <v>59.52</v>
      </c>
    </row>
    <row r="2159" spans="1:5" ht="27.6">
      <c r="A2159" s="188">
        <v>101174</v>
      </c>
      <c r="B2159" s="188" t="s">
        <v>2838</v>
      </c>
      <c r="C2159" s="188" t="s">
        <v>238</v>
      </c>
      <c r="D2159" s="189">
        <v>78.930000000000007</v>
      </c>
      <c r="E2159" s="190">
        <v>82.94</v>
      </c>
    </row>
    <row r="2160" spans="1:5" ht="27.6">
      <c r="A2160" s="188">
        <v>101175</v>
      </c>
      <c r="B2160" s="188" t="s">
        <v>2839</v>
      </c>
      <c r="C2160" s="188" t="s">
        <v>238</v>
      </c>
      <c r="D2160" s="189">
        <v>108</v>
      </c>
      <c r="E2160" s="190">
        <v>113.44</v>
      </c>
    </row>
    <row r="2161" spans="1:5" ht="27.6">
      <c r="A2161" s="188">
        <v>101176</v>
      </c>
      <c r="B2161" s="188" t="s">
        <v>12863</v>
      </c>
      <c r="C2161" s="188" t="s">
        <v>238</v>
      </c>
      <c r="D2161" s="189">
        <v>135.51</v>
      </c>
      <c r="E2161" s="190">
        <v>141.5</v>
      </c>
    </row>
    <row r="2162" spans="1:5">
      <c r="A2162" s="188">
        <v>102521</v>
      </c>
      <c r="B2162" s="188" t="s">
        <v>4258</v>
      </c>
      <c r="C2162" s="188" t="s">
        <v>239</v>
      </c>
      <c r="D2162" s="189">
        <v>81.040000000000006</v>
      </c>
      <c r="E2162" s="190">
        <v>89.09</v>
      </c>
    </row>
    <row r="2163" spans="1:5">
      <c r="A2163" s="188">
        <v>102522</v>
      </c>
      <c r="B2163" s="188" t="s">
        <v>4259</v>
      </c>
      <c r="C2163" s="188" t="s">
        <v>239</v>
      </c>
      <c r="D2163" s="189">
        <v>118.89</v>
      </c>
      <c r="E2163" s="190">
        <v>130.69999999999999</v>
      </c>
    </row>
    <row r="2164" spans="1:5">
      <c r="A2164" s="188">
        <v>102523</v>
      </c>
      <c r="B2164" s="188" t="s">
        <v>4260</v>
      </c>
      <c r="C2164" s="188" t="s">
        <v>239</v>
      </c>
      <c r="D2164" s="189">
        <v>156.74</v>
      </c>
      <c r="E2164" s="190">
        <v>172.31</v>
      </c>
    </row>
    <row r="2165" spans="1:5">
      <c r="A2165" s="188">
        <v>95240</v>
      </c>
      <c r="B2165" s="188" t="s">
        <v>4231</v>
      </c>
      <c r="C2165" s="188" t="s">
        <v>315</v>
      </c>
      <c r="D2165" s="189">
        <v>18.7</v>
      </c>
      <c r="E2165" s="190">
        <v>19.38</v>
      </c>
    </row>
    <row r="2166" spans="1:5">
      <c r="A2166" s="188">
        <v>95241</v>
      </c>
      <c r="B2166" s="188" t="s">
        <v>4232</v>
      </c>
      <c r="C2166" s="188" t="s">
        <v>315</v>
      </c>
      <c r="D2166" s="189">
        <v>31.17</v>
      </c>
      <c r="E2166" s="190">
        <v>32.31</v>
      </c>
    </row>
    <row r="2167" spans="1:5">
      <c r="A2167" s="188">
        <v>96616</v>
      </c>
      <c r="B2167" s="188" t="s">
        <v>1561</v>
      </c>
      <c r="C2167" s="188" t="s">
        <v>1037</v>
      </c>
      <c r="D2167" s="189">
        <v>644.12</v>
      </c>
      <c r="E2167" s="190">
        <v>668.96</v>
      </c>
    </row>
    <row r="2168" spans="1:5">
      <c r="A2168" s="188">
        <v>96617</v>
      </c>
      <c r="B2168" s="188" t="s">
        <v>1562</v>
      </c>
      <c r="C2168" s="188" t="s">
        <v>315</v>
      </c>
      <c r="D2168" s="189">
        <v>19.3</v>
      </c>
      <c r="E2168" s="190">
        <v>20.059999999999999</v>
      </c>
    </row>
    <row r="2169" spans="1:5">
      <c r="A2169" s="188">
        <v>96619</v>
      </c>
      <c r="B2169" s="188" t="s">
        <v>1563</v>
      </c>
      <c r="C2169" s="188" t="s">
        <v>315</v>
      </c>
      <c r="D2169" s="189">
        <v>32.19</v>
      </c>
      <c r="E2169" s="190">
        <v>33.43</v>
      </c>
    </row>
    <row r="2170" spans="1:5">
      <c r="A2170" s="188">
        <v>96620</v>
      </c>
      <c r="B2170" s="188" t="s">
        <v>4233</v>
      </c>
      <c r="C2170" s="188" t="s">
        <v>1037</v>
      </c>
      <c r="D2170" s="189">
        <v>623.85</v>
      </c>
      <c r="E2170" s="190">
        <v>646.45000000000005</v>
      </c>
    </row>
    <row r="2171" spans="1:5">
      <c r="A2171" s="188">
        <v>96621</v>
      </c>
      <c r="B2171" s="188" t="s">
        <v>1564</v>
      </c>
      <c r="C2171" s="188" t="s">
        <v>1037</v>
      </c>
      <c r="D2171" s="189">
        <v>233.51</v>
      </c>
      <c r="E2171" s="190">
        <v>243.67</v>
      </c>
    </row>
    <row r="2172" spans="1:5">
      <c r="A2172" s="188">
        <v>96622</v>
      </c>
      <c r="B2172" s="188" t="s">
        <v>4234</v>
      </c>
      <c r="C2172" s="188" t="s">
        <v>1037</v>
      </c>
      <c r="D2172" s="189">
        <v>173.84</v>
      </c>
      <c r="E2172" s="190">
        <v>177.46</v>
      </c>
    </row>
    <row r="2173" spans="1:5">
      <c r="A2173" s="188">
        <v>96623</v>
      </c>
      <c r="B2173" s="188" t="s">
        <v>1565</v>
      </c>
      <c r="C2173" s="188" t="s">
        <v>1037</v>
      </c>
      <c r="D2173" s="189">
        <v>219.64</v>
      </c>
      <c r="E2173" s="190">
        <v>228.26</v>
      </c>
    </row>
    <row r="2174" spans="1:5" ht="27.6">
      <c r="A2174" s="188">
        <v>96624</v>
      </c>
      <c r="B2174" s="188" t="s">
        <v>4235</v>
      </c>
      <c r="C2174" s="188" t="s">
        <v>1037</v>
      </c>
      <c r="D2174" s="189">
        <v>168.95</v>
      </c>
      <c r="E2174" s="190">
        <v>172.03</v>
      </c>
    </row>
    <row r="2175" spans="1:5">
      <c r="A2175" s="188">
        <v>97082</v>
      </c>
      <c r="B2175" s="188" t="s">
        <v>4607</v>
      </c>
      <c r="C2175" s="188" t="s">
        <v>1037</v>
      </c>
      <c r="D2175" s="189">
        <v>47.79</v>
      </c>
      <c r="E2175" s="190">
        <v>52.67</v>
      </c>
    </row>
    <row r="2176" spans="1:5" ht="27.6">
      <c r="A2176" s="188">
        <v>97083</v>
      </c>
      <c r="B2176" s="188" t="s">
        <v>4608</v>
      </c>
      <c r="C2176" s="188" t="s">
        <v>315</v>
      </c>
      <c r="D2176" s="189">
        <v>2.64</v>
      </c>
      <c r="E2176" s="190">
        <v>2.9</v>
      </c>
    </row>
    <row r="2177" spans="1:5" ht="27.6">
      <c r="A2177" s="188">
        <v>97084</v>
      </c>
      <c r="B2177" s="188" t="s">
        <v>4609</v>
      </c>
      <c r="C2177" s="188" t="s">
        <v>315</v>
      </c>
      <c r="D2177" s="189">
        <v>0.54</v>
      </c>
      <c r="E2177" s="190">
        <v>0.59</v>
      </c>
    </row>
    <row r="2178" spans="1:5" ht="27.6">
      <c r="A2178" s="188">
        <v>97086</v>
      </c>
      <c r="B2178" s="188" t="s">
        <v>4610</v>
      </c>
      <c r="C2178" s="188" t="s">
        <v>315</v>
      </c>
      <c r="D2178" s="189">
        <v>106.96</v>
      </c>
      <c r="E2178" s="190">
        <v>115.41</v>
      </c>
    </row>
    <row r="2179" spans="1:5" ht="27.6">
      <c r="A2179" s="188">
        <v>97087</v>
      </c>
      <c r="B2179" s="188" t="s">
        <v>4611</v>
      </c>
      <c r="C2179" s="188" t="s">
        <v>315</v>
      </c>
      <c r="D2179" s="189">
        <v>2.89</v>
      </c>
      <c r="E2179" s="190">
        <v>2.93</v>
      </c>
    </row>
    <row r="2180" spans="1:5">
      <c r="A2180" s="188">
        <v>97088</v>
      </c>
      <c r="B2180" s="188" t="s">
        <v>4612</v>
      </c>
      <c r="C2180" s="188" t="s">
        <v>314</v>
      </c>
      <c r="D2180" s="189">
        <v>15.89</v>
      </c>
      <c r="E2180" s="190">
        <v>16.010000000000002</v>
      </c>
    </row>
    <row r="2181" spans="1:5">
      <c r="A2181" s="188">
        <v>97089</v>
      </c>
      <c r="B2181" s="188" t="s">
        <v>4613</v>
      </c>
      <c r="C2181" s="188" t="s">
        <v>314</v>
      </c>
      <c r="D2181" s="189">
        <v>14.52</v>
      </c>
      <c r="E2181" s="190">
        <v>14.63</v>
      </c>
    </row>
    <row r="2182" spans="1:5">
      <c r="A2182" s="188">
        <v>97090</v>
      </c>
      <c r="B2182" s="188" t="s">
        <v>4614</v>
      </c>
      <c r="C2182" s="188" t="s">
        <v>314</v>
      </c>
      <c r="D2182" s="189">
        <v>14.27</v>
      </c>
      <c r="E2182" s="190">
        <v>14.37</v>
      </c>
    </row>
    <row r="2183" spans="1:5">
      <c r="A2183" s="188">
        <v>97091</v>
      </c>
      <c r="B2183" s="188" t="s">
        <v>4615</v>
      </c>
      <c r="C2183" s="188" t="s">
        <v>314</v>
      </c>
      <c r="D2183" s="189">
        <v>13.83</v>
      </c>
      <c r="E2183" s="190">
        <v>13.92</v>
      </c>
    </row>
    <row r="2184" spans="1:5">
      <c r="A2184" s="188">
        <v>97092</v>
      </c>
      <c r="B2184" s="188" t="s">
        <v>4616</v>
      </c>
      <c r="C2184" s="188" t="s">
        <v>314</v>
      </c>
      <c r="D2184" s="189">
        <v>13.39</v>
      </c>
      <c r="E2184" s="190">
        <v>13.46</v>
      </c>
    </row>
    <row r="2185" spans="1:5">
      <c r="A2185" s="188">
        <v>97093</v>
      </c>
      <c r="B2185" s="188" t="s">
        <v>4617</v>
      </c>
      <c r="C2185" s="188" t="s">
        <v>314</v>
      </c>
      <c r="D2185" s="189">
        <v>12.57</v>
      </c>
      <c r="E2185" s="190">
        <v>12.63</v>
      </c>
    </row>
    <row r="2186" spans="1:5" ht="27.6">
      <c r="A2186" s="188">
        <v>97096</v>
      </c>
      <c r="B2186" s="188" t="s">
        <v>4618</v>
      </c>
      <c r="C2186" s="188" t="s">
        <v>1037</v>
      </c>
      <c r="D2186" s="189">
        <v>679.03</v>
      </c>
      <c r="E2186" s="190">
        <v>680.71</v>
      </c>
    </row>
    <row r="2187" spans="1:5">
      <c r="A2187" s="188">
        <v>97097</v>
      </c>
      <c r="B2187" s="188" t="s">
        <v>4619</v>
      </c>
      <c r="C2187" s="188" t="s">
        <v>315</v>
      </c>
      <c r="D2187" s="189">
        <v>59.92</v>
      </c>
      <c r="E2187" s="190">
        <v>60.14</v>
      </c>
    </row>
    <row r="2188" spans="1:5">
      <c r="A2188" s="188">
        <v>97101</v>
      </c>
      <c r="B2188" s="188" t="s">
        <v>4620</v>
      </c>
      <c r="C2188" s="188" t="s">
        <v>315</v>
      </c>
      <c r="D2188" s="189">
        <v>177.26</v>
      </c>
      <c r="E2188" s="190">
        <v>179.35</v>
      </c>
    </row>
    <row r="2189" spans="1:5">
      <c r="A2189" s="188">
        <v>97102</v>
      </c>
      <c r="B2189" s="188" t="s">
        <v>4621</v>
      </c>
      <c r="C2189" s="188" t="s">
        <v>315</v>
      </c>
      <c r="D2189" s="189">
        <v>223.87</v>
      </c>
      <c r="E2189" s="190">
        <v>226.26</v>
      </c>
    </row>
    <row r="2190" spans="1:5">
      <c r="A2190" s="188">
        <v>97103</v>
      </c>
      <c r="B2190" s="188" t="s">
        <v>4622</v>
      </c>
      <c r="C2190" s="188" t="s">
        <v>315</v>
      </c>
      <c r="D2190" s="189">
        <v>266.88</v>
      </c>
      <c r="E2190" s="190">
        <v>269.52</v>
      </c>
    </row>
    <row r="2191" spans="1:5" ht="27.6">
      <c r="A2191" s="188">
        <v>100322</v>
      </c>
      <c r="B2191" s="188" t="s">
        <v>4236</v>
      </c>
      <c r="C2191" s="188" t="s">
        <v>1037</v>
      </c>
      <c r="D2191" s="189">
        <v>160.46</v>
      </c>
      <c r="E2191" s="190">
        <v>163.54</v>
      </c>
    </row>
    <row r="2192" spans="1:5" ht="27.6">
      <c r="A2192" s="188">
        <v>100323</v>
      </c>
      <c r="B2192" s="188" t="s">
        <v>4237</v>
      </c>
      <c r="C2192" s="188" t="s">
        <v>1037</v>
      </c>
      <c r="D2192" s="189">
        <v>163.89</v>
      </c>
      <c r="E2192" s="190">
        <v>166.97</v>
      </c>
    </row>
    <row r="2193" spans="1:5" ht="27.6">
      <c r="A2193" s="188">
        <v>100324</v>
      </c>
      <c r="B2193" s="188" t="s">
        <v>4238</v>
      </c>
      <c r="C2193" s="188" t="s">
        <v>1037</v>
      </c>
      <c r="D2193" s="189">
        <v>168.58</v>
      </c>
      <c r="E2193" s="190">
        <v>171.66</v>
      </c>
    </row>
    <row r="2194" spans="1:5">
      <c r="A2194" s="188">
        <v>103072</v>
      </c>
      <c r="B2194" s="188" t="s">
        <v>4623</v>
      </c>
      <c r="C2194" s="188" t="s">
        <v>315</v>
      </c>
      <c r="D2194" s="189">
        <v>316.55</v>
      </c>
      <c r="E2194" s="190">
        <v>319.44</v>
      </c>
    </row>
    <row r="2195" spans="1:5">
      <c r="A2195" s="188">
        <v>103073</v>
      </c>
      <c r="B2195" s="188" t="s">
        <v>4624</v>
      </c>
      <c r="C2195" s="188" t="s">
        <v>315</v>
      </c>
      <c r="D2195" s="189">
        <v>381.98</v>
      </c>
      <c r="E2195" s="190">
        <v>385.22</v>
      </c>
    </row>
    <row r="2196" spans="1:5" ht="27.6">
      <c r="A2196" s="188">
        <v>103074</v>
      </c>
      <c r="B2196" s="188" t="s">
        <v>4625</v>
      </c>
      <c r="C2196" s="188" t="s">
        <v>315</v>
      </c>
      <c r="D2196" s="189">
        <v>176.6</v>
      </c>
      <c r="E2196" s="190">
        <v>178.53</v>
      </c>
    </row>
    <row r="2197" spans="1:5" ht="27.6">
      <c r="A2197" s="188">
        <v>103075</v>
      </c>
      <c r="B2197" s="188" t="s">
        <v>4626</v>
      </c>
      <c r="C2197" s="188" t="s">
        <v>315</v>
      </c>
      <c r="D2197" s="189">
        <v>236.52</v>
      </c>
      <c r="E2197" s="190">
        <v>238.67</v>
      </c>
    </row>
    <row r="2198" spans="1:5" ht="27.6">
      <c r="A2198" s="188">
        <v>103076</v>
      </c>
      <c r="B2198" s="188" t="s">
        <v>4627</v>
      </c>
      <c r="C2198" s="188" t="s">
        <v>315</v>
      </c>
      <c r="D2198" s="189">
        <v>151.13999999999999</v>
      </c>
      <c r="E2198" s="190">
        <v>152.99</v>
      </c>
    </row>
    <row r="2199" spans="1:5" ht="27.6">
      <c r="A2199" s="188">
        <v>103077</v>
      </c>
      <c r="B2199" s="188" t="s">
        <v>4628</v>
      </c>
      <c r="C2199" s="188" t="s">
        <v>315</v>
      </c>
      <c r="D2199" s="189">
        <v>197.74</v>
      </c>
      <c r="E2199" s="190">
        <v>199.89</v>
      </c>
    </row>
    <row r="2200" spans="1:5" ht="27.6">
      <c r="A2200" s="188">
        <v>103078</v>
      </c>
      <c r="B2200" s="188" t="s">
        <v>4629</v>
      </c>
      <c r="C2200" s="188" t="s">
        <v>315</v>
      </c>
      <c r="D2200" s="189">
        <v>240.75</v>
      </c>
      <c r="E2200" s="190">
        <v>243.16</v>
      </c>
    </row>
    <row r="2201" spans="1:5" ht="27.6">
      <c r="A2201" s="188">
        <v>103079</v>
      </c>
      <c r="B2201" s="188" t="s">
        <v>4630</v>
      </c>
      <c r="C2201" s="188" t="s">
        <v>315</v>
      </c>
      <c r="D2201" s="189">
        <v>290.42</v>
      </c>
      <c r="E2201" s="190">
        <v>293.07</v>
      </c>
    </row>
    <row r="2202" spans="1:5" ht="27.6">
      <c r="A2202" s="188">
        <v>103080</v>
      </c>
      <c r="B2202" s="188" t="s">
        <v>4631</v>
      </c>
      <c r="C2202" s="188" t="s">
        <v>315</v>
      </c>
      <c r="D2202" s="189">
        <v>355.85</v>
      </c>
      <c r="E2202" s="190">
        <v>358.86</v>
      </c>
    </row>
    <row r="2203" spans="1:5" ht="27.6">
      <c r="A2203" s="188">
        <v>92263</v>
      </c>
      <c r="B2203" s="188" t="s">
        <v>2840</v>
      </c>
      <c r="C2203" s="188" t="s">
        <v>315</v>
      </c>
      <c r="D2203" s="189">
        <v>182.56</v>
      </c>
      <c r="E2203" s="190">
        <v>186.46</v>
      </c>
    </row>
    <row r="2204" spans="1:5" ht="27.6">
      <c r="A2204" s="188">
        <v>92264</v>
      </c>
      <c r="B2204" s="188" t="s">
        <v>2841</v>
      </c>
      <c r="C2204" s="188" t="s">
        <v>315</v>
      </c>
      <c r="D2204" s="189">
        <v>244.55</v>
      </c>
      <c r="E2204" s="190">
        <v>248.45</v>
      </c>
    </row>
    <row r="2205" spans="1:5">
      <c r="A2205" s="188">
        <v>92265</v>
      </c>
      <c r="B2205" s="188" t="s">
        <v>2842</v>
      </c>
      <c r="C2205" s="188" t="s">
        <v>315</v>
      </c>
      <c r="D2205" s="189">
        <v>133.03</v>
      </c>
      <c r="E2205" s="190">
        <v>136.13</v>
      </c>
    </row>
    <row r="2206" spans="1:5">
      <c r="A2206" s="188">
        <v>92266</v>
      </c>
      <c r="B2206" s="188" t="s">
        <v>2843</v>
      </c>
      <c r="C2206" s="188" t="s">
        <v>315</v>
      </c>
      <c r="D2206" s="189">
        <v>186.21</v>
      </c>
      <c r="E2206" s="190">
        <v>189.31</v>
      </c>
    </row>
    <row r="2207" spans="1:5">
      <c r="A2207" s="188">
        <v>92267</v>
      </c>
      <c r="B2207" s="188" t="s">
        <v>2844</v>
      </c>
      <c r="C2207" s="188" t="s">
        <v>315</v>
      </c>
      <c r="D2207" s="189">
        <v>70.86</v>
      </c>
      <c r="E2207" s="190">
        <v>70.92</v>
      </c>
    </row>
    <row r="2208" spans="1:5">
      <c r="A2208" s="188">
        <v>92268</v>
      </c>
      <c r="B2208" s="188" t="s">
        <v>2845</v>
      </c>
      <c r="C2208" s="188" t="s">
        <v>315</v>
      </c>
      <c r="D2208" s="189">
        <v>119.58</v>
      </c>
      <c r="E2208" s="190">
        <v>119.64</v>
      </c>
    </row>
    <row r="2209" spans="1:5">
      <c r="A2209" s="188">
        <v>92269</v>
      </c>
      <c r="B2209" s="188" t="s">
        <v>2846</v>
      </c>
      <c r="C2209" s="188" t="s">
        <v>315</v>
      </c>
      <c r="D2209" s="189">
        <v>198.15</v>
      </c>
      <c r="E2209" s="190">
        <v>200.34</v>
      </c>
    </row>
    <row r="2210" spans="1:5">
      <c r="A2210" s="188">
        <v>92270</v>
      </c>
      <c r="B2210" s="188" t="s">
        <v>2847</v>
      </c>
      <c r="C2210" s="188" t="s">
        <v>315</v>
      </c>
      <c r="D2210" s="189">
        <v>151.87</v>
      </c>
      <c r="E2210" s="190">
        <v>154.62</v>
      </c>
    </row>
    <row r="2211" spans="1:5">
      <c r="A2211" s="188">
        <v>92271</v>
      </c>
      <c r="B2211" s="188" t="s">
        <v>2848</v>
      </c>
      <c r="C2211" s="188" t="s">
        <v>315</v>
      </c>
      <c r="D2211" s="189">
        <v>95.74</v>
      </c>
      <c r="E2211" s="190">
        <v>95.76</v>
      </c>
    </row>
    <row r="2212" spans="1:5">
      <c r="A2212" s="188">
        <v>92272</v>
      </c>
      <c r="B2212" s="188" t="s">
        <v>2849</v>
      </c>
      <c r="C2212" s="188" t="s">
        <v>238</v>
      </c>
      <c r="D2212" s="189">
        <v>42.63</v>
      </c>
      <c r="E2212" s="190">
        <v>43.09</v>
      </c>
    </row>
    <row r="2213" spans="1:5">
      <c r="A2213" s="188">
        <v>92273</v>
      </c>
      <c r="B2213" s="188" t="s">
        <v>2850</v>
      </c>
      <c r="C2213" s="188" t="s">
        <v>238</v>
      </c>
      <c r="D2213" s="189">
        <v>16.149999999999999</v>
      </c>
      <c r="E2213" s="190">
        <v>16.47</v>
      </c>
    </row>
    <row r="2214" spans="1:5" ht="27.6">
      <c r="A2214" s="188">
        <v>92409</v>
      </c>
      <c r="B2214" s="188" t="s">
        <v>2851</v>
      </c>
      <c r="C2214" s="188" t="s">
        <v>315</v>
      </c>
      <c r="D2214" s="189">
        <v>277.47000000000003</v>
      </c>
      <c r="E2214" s="190">
        <v>288.05</v>
      </c>
    </row>
    <row r="2215" spans="1:5" ht="27.6">
      <c r="A2215" s="188">
        <v>92411</v>
      </c>
      <c r="B2215" s="188" t="s">
        <v>2852</v>
      </c>
      <c r="C2215" s="188" t="s">
        <v>315</v>
      </c>
      <c r="D2215" s="189">
        <v>171.62</v>
      </c>
      <c r="E2215" s="190">
        <v>180.16</v>
      </c>
    </row>
    <row r="2216" spans="1:5" ht="27.6">
      <c r="A2216" s="188">
        <v>92413</v>
      </c>
      <c r="B2216" s="188" t="s">
        <v>2853</v>
      </c>
      <c r="C2216" s="188" t="s">
        <v>315</v>
      </c>
      <c r="D2216" s="189">
        <v>105.91</v>
      </c>
      <c r="E2216" s="190">
        <v>112.18</v>
      </c>
    </row>
    <row r="2217" spans="1:5" ht="27.6">
      <c r="A2217" s="188">
        <v>92415</v>
      </c>
      <c r="B2217" s="188" t="s">
        <v>2854</v>
      </c>
      <c r="C2217" s="188" t="s">
        <v>315</v>
      </c>
      <c r="D2217" s="189">
        <v>143.24</v>
      </c>
      <c r="E2217" s="190">
        <v>148.4</v>
      </c>
    </row>
    <row r="2218" spans="1:5" ht="27.6">
      <c r="A2218" s="188">
        <v>92417</v>
      </c>
      <c r="B2218" s="188" t="s">
        <v>2855</v>
      </c>
      <c r="C2218" s="188" t="s">
        <v>315</v>
      </c>
      <c r="D2218" s="189">
        <v>161.18</v>
      </c>
      <c r="E2218" s="190">
        <v>168.34</v>
      </c>
    </row>
    <row r="2219" spans="1:5" ht="27.6">
      <c r="A2219" s="188">
        <v>92419</v>
      </c>
      <c r="B2219" s="188" t="s">
        <v>2856</v>
      </c>
      <c r="C2219" s="188" t="s">
        <v>315</v>
      </c>
      <c r="D2219" s="189">
        <v>89.04</v>
      </c>
      <c r="E2219" s="190">
        <v>92.45</v>
      </c>
    </row>
    <row r="2220" spans="1:5" ht="27.6">
      <c r="A2220" s="188">
        <v>92421</v>
      </c>
      <c r="B2220" s="188" t="s">
        <v>2857</v>
      </c>
      <c r="C2220" s="188" t="s">
        <v>315</v>
      </c>
      <c r="D2220" s="189">
        <v>102.79</v>
      </c>
      <c r="E2220" s="190">
        <v>107.75</v>
      </c>
    </row>
    <row r="2221" spans="1:5" ht="27.6">
      <c r="A2221" s="188">
        <v>92423</v>
      </c>
      <c r="B2221" s="188" t="s">
        <v>2858</v>
      </c>
      <c r="C2221" s="188" t="s">
        <v>315</v>
      </c>
      <c r="D2221" s="189">
        <v>72.540000000000006</v>
      </c>
      <c r="E2221" s="190">
        <v>75.349999999999994</v>
      </c>
    </row>
    <row r="2222" spans="1:5" ht="27.6">
      <c r="A2222" s="188">
        <v>92425</v>
      </c>
      <c r="B2222" s="188" t="s">
        <v>2859</v>
      </c>
      <c r="C2222" s="188" t="s">
        <v>315</v>
      </c>
      <c r="D2222" s="189">
        <v>84.49</v>
      </c>
      <c r="E2222" s="190">
        <v>88.64</v>
      </c>
    </row>
    <row r="2223" spans="1:5" ht="27.6">
      <c r="A2223" s="188">
        <v>92427</v>
      </c>
      <c r="B2223" s="188" t="s">
        <v>2860</v>
      </c>
      <c r="C2223" s="188" t="s">
        <v>315</v>
      </c>
      <c r="D2223" s="189">
        <v>64.19</v>
      </c>
      <c r="E2223" s="190">
        <v>66.680000000000007</v>
      </c>
    </row>
    <row r="2224" spans="1:5" ht="27.6">
      <c r="A2224" s="188">
        <v>92429</v>
      </c>
      <c r="B2224" s="188" t="s">
        <v>2861</v>
      </c>
      <c r="C2224" s="188" t="s">
        <v>315</v>
      </c>
      <c r="D2224" s="189">
        <v>75.27</v>
      </c>
      <c r="E2224" s="190">
        <v>79.010000000000005</v>
      </c>
    </row>
    <row r="2225" spans="1:5" ht="27.6">
      <c r="A2225" s="188">
        <v>92431</v>
      </c>
      <c r="B2225" s="188" t="s">
        <v>2862</v>
      </c>
      <c r="C2225" s="188" t="s">
        <v>315</v>
      </c>
      <c r="D2225" s="189">
        <v>61.57</v>
      </c>
      <c r="E2225" s="190">
        <v>63.8</v>
      </c>
    </row>
    <row r="2226" spans="1:5" ht="27.6">
      <c r="A2226" s="188">
        <v>92433</v>
      </c>
      <c r="B2226" s="188" t="s">
        <v>2863</v>
      </c>
      <c r="C2226" s="188" t="s">
        <v>315</v>
      </c>
      <c r="D2226" s="189">
        <v>72.09</v>
      </c>
      <c r="E2226" s="190">
        <v>75.510000000000005</v>
      </c>
    </row>
    <row r="2227" spans="1:5" ht="27.6">
      <c r="A2227" s="188">
        <v>92435</v>
      </c>
      <c r="B2227" s="188" t="s">
        <v>2864</v>
      </c>
      <c r="C2227" s="188" t="s">
        <v>315</v>
      </c>
      <c r="D2227" s="189">
        <v>58.32</v>
      </c>
      <c r="E2227" s="190">
        <v>60.45</v>
      </c>
    </row>
    <row r="2228" spans="1:5" ht="27.6">
      <c r="A2228" s="188">
        <v>92437</v>
      </c>
      <c r="B2228" s="188" t="s">
        <v>2865</v>
      </c>
      <c r="C2228" s="188" t="s">
        <v>315</v>
      </c>
      <c r="D2228" s="189">
        <v>68.48</v>
      </c>
      <c r="E2228" s="190">
        <v>71.75</v>
      </c>
    </row>
    <row r="2229" spans="1:5" ht="27.6">
      <c r="A2229" s="188">
        <v>92439</v>
      </c>
      <c r="B2229" s="188" t="s">
        <v>2866</v>
      </c>
      <c r="C2229" s="188" t="s">
        <v>315</v>
      </c>
      <c r="D2229" s="189">
        <v>55.97</v>
      </c>
      <c r="E2229" s="190">
        <v>58.02</v>
      </c>
    </row>
    <row r="2230" spans="1:5" ht="27.6">
      <c r="A2230" s="188">
        <v>92441</v>
      </c>
      <c r="B2230" s="188" t="s">
        <v>2867</v>
      </c>
      <c r="C2230" s="188" t="s">
        <v>315</v>
      </c>
      <c r="D2230" s="189">
        <v>65.89</v>
      </c>
      <c r="E2230" s="190">
        <v>69.05</v>
      </c>
    </row>
    <row r="2231" spans="1:5" ht="27.6">
      <c r="A2231" s="188">
        <v>92443</v>
      </c>
      <c r="B2231" s="188" t="s">
        <v>2868</v>
      </c>
      <c r="C2231" s="188" t="s">
        <v>315</v>
      </c>
      <c r="D2231" s="189">
        <v>50.78</v>
      </c>
      <c r="E2231" s="190">
        <v>52.7</v>
      </c>
    </row>
    <row r="2232" spans="1:5" ht="27.6">
      <c r="A2232" s="188">
        <v>92445</v>
      </c>
      <c r="B2232" s="188" t="s">
        <v>2869</v>
      </c>
      <c r="C2232" s="188" t="s">
        <v>315</v>
      </c>
      <c r="D2232" s="189">
        <v>60.34</v>
      </c>
      <c r="E2232" s="190">
        <v>63.33</v>
      </c>
    </row>
    <row r="2233" spans="1:5" ht="27.6">
      <c r="A2233" s="188">
        <v>92446</v>
      </c>
      <c r="B2233" s="188" t="s">
        <v>2870</v>
      </c>
      <c r="C2233" s="188" t="s">
        <v>315</v>
      </c>
      <c r="D2233" s="189">
        <v>260.51</v>
      </c>
      <c r="E2233" s="190">
        <v>270.7</v>
      </c>
    </row>
    <row r="2234" spans="1:5" ht="27.6">
      <c r="A2234" s="188">
        <v>92447</v>
      </c>
      <c r="B2234" s="188" t="s">
        <v>2871</v>
      </c>
      <c r="C2234" s="188" t="s">
        <v>315</v>
      </c>
      <c r="D2234" s="189">
        <v>180.94</v>
      </c>
      <c r="E2234" s="190">
        <v>188.81</v>
      </c>
    </row>
    <row r="2235" spans="1:5" ht="27.6">
      <c r="A2235" s="188">
        <v>92448</v>
      </c>
      <c r="B2235" s="188" t="s">
        <v>2872</v>
      </c>
      <c r="C2235" s="188" t="s">
        <v>315</v>
      </c>
      <c r="D2235" s="189">
        <v>142.9</v>
      </c>
      <c r="E2235" s="190">
        <v>149.32</v>
      </c>
    </row>
    <row r="2236" spans="1:5" ht="27.6">
      <c r="A2236" s="188">
        <v>92449</v>
      </c>
      <c r="B2236" s="188" t="s">
        <v>2873</v>
      </c>
      <c r="C2236" s="188" t="s">
        <v>315</v>
      </c>
      <c r="D2236" s="189">
        <v>291.42</v>
      </c>
      <c r="E2236" s="190">
        <v>299.60000000000002</v>
      </c>
    </row>
    <row r="2237" spans="1:5" ht="27.6">
      <c r="A2237" s="188">
        <v>92450</v>
      </c>
      <c r="B2237" s="188" t="s">
        <v>2874</v>
      </c>
      <c r="C2237" s="188" t="s">
        <v>315</v>
      </c>
      <c r="D2237" s="189">
        <v>319.82</v>
      </c>
      <c r="E2237" s="190">
        <v>328.25</v>
      </c>
    </row>
    <row r="2238" spans="1:5" ht="27.6">
      <c r="A2238" s="188">
        <v>92451</v>
      </c>
      <c r="B2238" s="188" t="s">
        <v>2875</v>
      </c>
      <c r="C2238" s="188" t="s">
        <v>315</v>
      </c>
      <c r="D2238" s="189">
        <v>196.99</v>
      </c>
      <c r="E2238" s="190">
        <v>202.84</v>
      </c>
    </row>
    <row r="2239" spans="1:5" ht="27.6">
      <c r="A2239" s="188">
        <v>92452</v>
      </c>
      <c r="B2239" s="188" t="s">
        <v>2876</v>
      </c>
      <c r="C2239" s="188" t="s">
        <v>315</v>
      </c>
      <c r="D2239" s="189">
        <v>183.54</v>
      </c>
      <c r="E2239" s="190">
        <v>190.35</v>
      </c>
    </row>
    <row r="2240" spans="1:5" ht="27.6">
      <c r="A2240" s="188">
        <v>92453</v>
      </c>
      <c r="B2240" s="188" t="s">
        <v>2877</v>
      </c>
      <c r="C2240" s="188" t="s">
        <v>315</v>
      </c>
      <c r="D2240" s="189">
        <v>249.78</v>
      </c>
      <c r="E2240" s="190">
        <v>256.88</v>
      </c>
    </row>
    <row r="2241" spans="1:5" ht="27.6">
      <c r="A2241" s="188">
        <v>92454</v>
      </c>
      <c r="B2241" s="188" t="s">
        <v>2878</v>
      </c>
      <c r="C2241" s="188" t="s">
        <v>315</v>
      </c>
      <c r="D2241" s="189">
        <v>287.91000000000003</v>
      </c>
      <c r="E2241" s="190">
        <v>295.20999999999998</v>
      </c>
    </row>
    <row r="2242" spans="1:5" ht="27.6">
      <c r="A2242" s="188">
        <v>92455</v>
      </c>
      <c r="B2242" s="188" t="s">
        <v>2879</v>
      </c>
      <c r="C2242" s="188" t="s">
        <v>315</v>
      </c>
      <c r="D2242" s="189">
        <v>161.16</v>
      </c>
      <c r="E2242" s="190">
        <v>166.11</v>
      </c>
    </row>
    <row r="2243" spans="1:5" ht="27.6">
      <c r="A2243" s="188">
        <v>92456</v>
      </c>
      <c r="B2243" s="188" t="s">
        <v>2880</v>
      </c>
      <c r="C2243" s="188" t="s">
        <v>315</v>
      </c>
      <c r="D2243" s="189">
        <v>150.69999999999999</v>
      </c>
      <c r="E2243" s="190">
        <v>156.5</v>
      </c>
    </row>
    <row r="2244" spans="1:5" ht="27.6">
      <c r="A2244" s="188">
        <v>92457</v>
      </c>
      <c r="B2244" s="188" t="s">
        <v>2881</v>
      </c>
      <c r="C2244" s="188" t="s">
        <v>315</v>
      </c>
      <c r="D2244" s="189">
        <v>216.15</v>
      </c>
      <c r="E2244" s="190">
        <v>222.42</v>
      </c>
    </row>
    <row r="2245" spans="1:5" ht="27.6">
      <c r="A2245" s="188">
        <v>92458</v>
      </c>
      <c r="B2245" s="188" t="s">
        <v>1111</v>
      </c>
      <c r="C2245" s="188" t="s">
        <v>315</v>
      </c>
      <c r="D2245" s="189">
        <v>268.26</v>
      </c>
      <c r="E2245" s="190">
        <v>274.75</v>
      </c>
    </row>
    <row r="2246" spans="1:5" ht="27.6">
      <c r="A2246" s="188">
        <v>92459</v>
      </c>
      <c r="B2246" s="188" t="s">
        <v>2882</v>
      </c>
      <c r="C2246" s="188" t="s">
        <v>315</v>
      </c>
      <c r="D2246" s="189">
        <v>136.07</v>
      </c>
      <c r="E2246" s="190">
        <v>140.36000000000001</v>
      </c>
    </row>
    <row r="2247" spans="1:5" ht="27.6">
      <c r="A2247" s="188">
        <v>92460</v>
      </c>
      <c r="B2247" s="188" t="s">
        <v>2883</v>
      </c>
      <c r="C2247" s="188" t="s">
        <v>315</v>
      </c>
      <c r="D2247" s="189">
        <v>124.78</v>
      </c>
      <c r="E2247" s="190">
        <v>129.88999999999999</v>
      </c>
    </row>
    <row r="2248" spans="1:5" ht="27.6">
      <c r="A2248" s="188">
        <v>92461</v>
      </c>
      <c r="B2248" s="188" t="s">
        <v>2884</v>
      </c>
      <c r="C2248" s="188" t="s">
        <v>315</v>
      </c>
      <c r="D2248" s="189">
        <v>199.54</v>
      </c>
      <c r="E2248" s="190">
        <v>205.24</v>
      </c>
    </row>
    <row r="2249" spans="1:5" ht="27.6">
      <c r="A2249" s="188">
        <v>92462</v>
      </c>
      <c r="B2249" s="188" t="s">
        <v>2885</v>
      </c>
      <c r="C2249" s="188" t="s">
        <v>315</v>
      </c>
      <c r="D2249" s="189">
        <v>256.38</v>
      </c>
      <c r="E2249" s="190">
        <v>262.24</v>
      </c>
    </row>
    <row r="2250" spans="1:5" ht="27.6">
      <c r="A2250" s="188">
        <v>92463</v>
      </c>
      <c r="B2250" s="188" t="s">
        <v>2886</v>
      </c>
      <c r="C2250" s="188" t="s">
        <v>315</v>
      </c>
      <c r="D2250" s="189">
        <v>123.23</v>
      </c>
      <c r="E2250" s="190">
        <v>127.08</v>
      </c>
    </row>
    <row r="2251" spans="1:5" ht="27.6">
      <c r="A2251" s="188">
        <v>92464</v>
      </c>
      <c r="B2251" s="188" t="s">
        <v>2887</v>
      </c>
      <c r="C2251" s="188" t="s">
        <v>315</v>
      </c>
      <c r="D2251" s="189">
        <v>118.97</v>
      </c>
      <c r="E2251" s="190">
        <v>123.55</v>
      </c>
    </row>
    <row r="2252" spans="1:5" ht="27.6">
      <c r="A2252" s="188">
        <v>92465</v>
      </c>
      <c r="B2252" s="188" t="s">
        <v>2888</v>
      </c>
      <c r="C2252" s="188" t="s">
        <v>315</v>
      </c>
      <c r="D2252" s="189">
        <v>158.46</v>
      </c>
      <c r="E2252" s="190">
        <v>163.27000000000001</v>
      </c>
    </row>
    <row r="2253" spans="1:5" ht="27.6">
      <c r="A2253" s="188">
        <v>92466</v>
      </c>
      <c r="B2253" s="188" t="s">
        <v>2889</v>
      </c>
      <c r="C2253" s="188" t="s">
        <v>315</v>
      </c>
      <c r="D2253" s="189">
        <v>252.18</v>
      </c>
      <c r="E2253" s="190">
        <v>257.45</v>
      </c>
    </row>
    <row r="2254" spans="1:5" ht="27.6">
      <c r="A2254" s="188">
        <v>92467</v>
      </c>
      <c r="B2254" s="188" t="s">
        <v>2890</v>
      </c>
      <c r="C2254" s="188" t="s">
        <v>315</v>
      </c>
      <c r="D2254" s="189">
        <v>101.91</v>
      </c>
      <c r="E2254" s="190">
        <v>105.16</v>
      </c>
    </row>
    <row r="2255" spans="1:5" ht="27.6">
      <c r="A2255" s="188">
        <v>92468</v>
      </c>
      <c r="B2255" s="188" t="s">
        <v>2891</v>
      </c>
      <c r="C2255" s="188" t="s">
        <v>315</v>
      </c>
      <c r="D2255" s="189">
        <v>114.75</v>
      </c>
      <c r="E2255" s="190">
        <v>118.84</v>
      </c>
    </row>
    <row r="2256" spans="1:5" ht="27.6">
      <c r="A2256" s="188">
        <v>92469</v>
      </c>
      <c r="B2256" s="188" t="s">
        <v>2892</v>
      </c>
      <c r="C2256" s="188" t="s">
        <v>315</v>
      </c>
      <c r="D2256" s="189">
        <v>143.9</v>
      </c>
      <c r="E2256" s="190">
        <v>148.30000000000001</v>
      </c>
    </row>
    <row r="2257" spans="1:5" ht="27.6">
      <c r="A2257" s="188">
        <v>92470</v>
      </c>
      <c r="B2257" s="188" t="s">
        <v>2893</v>
      </c>
      <c r="C2257" s="188" t="s">
        <v>315</v>
      </c>
      <c r="D2257" s="189">
        <v>245.81</v>
      </c>
      <c r="E2257" s="190">
        <v>250.66</v>
      </c>
    </row>
    <row r="2258" spans="1:5" ht="27.6">
      <c r="A2258" s="188">
        <v>92471</v>
      </c>
      <c r="B2258" s="188" t="s">
        <v>2894</v>
      </c>
      <c r="C2258" s="188" t="s">
        <v>315</v>
      </c>
      <c r="D2258" s="189">
        <v>92.66</v>
      </c>
      <c r="E2258" s="190">
        <v>95.64</v>
      </c>
    </row>
    <row r="2259" spans="1:5" ht="27.6">
      <c r="A2259" s="188">
        <v>92472</v>
      </c>
      <c r="B2259" s="188" t="s">
        <v>2895</v>
      </c>
      <c r="C2259" s="188" t="s">
        <v>315</v>
      </c>
      <c r="D2259" s="189">
        <v>108.96</v>
      </c>
      <c r="E2259" s="190">
        <v>112.72</v>
      </c>
    </row>
    <row r="2260" spans="1:5" ht="27.6">
      <c r="A2260" s="188">
        <v>92473</v>
      </c>
      <c r="B2260" s="188" t="s">
        <v>2896</v>
      </c>
      <c r="C2260" s="188" t="s">
        <v>315</v>
      </c>
      <c r="D2260" s="189">
        <v>132.26</v>
      </c>
      <c r="E2260" s="190">
        <v>136.31</v>
      </c>
    </row>
    <row r="2261" spans="1:5" ht="27.6">
      <c r="A2261" s="188">
        <v>92474</v>
      </c>
      <c r="B2261" s="188" t="s">
        <v>2897</v>
      </c>
      <c r="C2261" s="188" t="s">
        <v>315</v>
      </c>
      <c r="D2261" s="189">
        <v>240.42</v>
      </c>
      <c r="E2261" s="190">
        <v>244.91</v>
      </c>
    </row>
    <row r="2262" spans="1:5" ht="27.6">
      <c r="A2262" s="188">
        <v>92475</v>
      </c>
      <c r="B2262" s="188" t="s">
        <v>2898</v>
      </c>
      <c r="C2262" s="188" t="s">
        <v>315</v>
      </c>
      <c r="D2262" s="189">
        <v>85.25</v>
      </c>
      <c r="E2262" s="190">
        <v>87.98</v>
      </c>
    </row>
    <row r="2263" spans="1:5" ht="27.6">
      <c r="A2263" s="188">
        <v>92476</v>
      </c>
      <c r="B2263" s="188" t="s">
        <v>2899</v>
      </c>
      <c r="C2263" s="188" t="s">
        <v>315</v>
      </c>
      <c r="D2263" s="189">
        <v>104.14</v>
      </c>
      <c r="E2263" s="190">
        <v>107.61</v>
      </c>
    </row>
    <row r="2264" spans="1:5" ht="27.6">
      <c r="A2264" s="188">
        <v>92477</v>
      </c>
      <c r="B2264" s="188" t="s">
        <v>2900</v>
      </c>
      <c r="C2264" s="188" t="s">
        <v>315</v>
      </c>
      <c r="D2264" s="189">
        <v>106.96</v>
      </c>
      <c r="E2264" s="190">
        <v>110.32</v>
      </c>
    </row>
    <row r="2265" spans="1:5" ht="27.6">
      <c r="A2265" s="188">
        <v>92478</v>
      </c>
      <c r="B2265" s="188" t="s">
        <v>2901</v>
      </c>
      <c r="C2265" s="188" t="s">
        <v>315</v>
      </c>
      <c r="D2265" s="189">
        <v>229.54</v>
      </c>
      <c r="E2265" s="190">
        <v>233.32</v>
      </c>
    </row>
    <row r="2266" spans="1:5" ht="27.6">
      <c r="A2266" s="188">
        <v>92479</v>
      </c>
      <c r="B2266" s="188" t="s">
        <v>2902</v>
      </c>
      <c r="C2266" s="188" t="s">
        <v>315</v>
      </c>
      <c r="D2266" s="189">
        <v>69.13</v>
      </c>
      <c r="E2266" s="190">
        <v>71.400000000000006</v>
      </c>
    </row>
    <row r="2267" spans="1:5" ht="27.6">
      <c r="A2267" s="188">
        <v>92480</v>
      </c>
      <c r="B2267" s="188" t="s">
        <v>2903</v>
      </c>
      <c r="C2267" s="188" t="s">
        <v>315</v>
      </c>
      <c r="D2267" s="189">
        <v>94.25</v>
      </c>
      <c r="E2267" s="190">
        <v>97.17</v>
      </c>
    </row>
    <row r="2268" spans="1:5" ht="27.6">
      <c r="A2268" s="188">
        <v>92482</v>
      </c>
      <c r="B2268" s="188" t="s">
        <v>2904</v>
      </c>
      <c r="C2268" s="188" t="s">
        <v>315</v>
      </c>
      <c r="D2268" s="189">
        <v>284.57</v>
      </c>
      <c r="E2268" s="190">
        <v>296.01</v>
      </c>
    </row>
    <row r="2269" spans="1:5" ht="27.6">
      <c r="A2269" s="188">
        <v>92484</v>
      </c>
      <c r="B2269" s="188" t="s">
        <v>2905</v>
      </c>
      <c r="C2269" s="188" t="s">
        <v>315</v>
      </c>
      <c r="D2269" s="189">
        <v>195.67</v>
      </c>
      <c r="E2269" s="190">
        <v>205.14</v>
      </c>
    </row>
    <row r="2270" spans="1:5" ht="27.6">
      <c r="A2270" s="188">
        <v>92486</v>
      </c>
      <c r="B2270" s="188" t="s">
        <v>2906</v>
      </c>
      <c r="C2270" s="188" t="s">
        <v>315</v>
      </c>
      <c r="D2270" s="189">
        <v>139.25</v>
      </c>
      <c r="E2270" s="190">
        <v>147.06</v>
      </c>
    </row>
    <row r="2271" spans="1:5" ht="27.6">
      <c r="A2271" s="188">
        <v>92488</v>
      </c>
      <c r="B2271" s="188" t="s">
        <v>2907</v>
      </c>
      <c r="C2271" s="188" t="s">
        <v>315</v>
      </c>
      <c r="D2271" s="189">
        <v>110.93</v>
      </c>
      <c r="E2271" s="190">
        <v>115.21</v>
      </c>
    </row>
    <row r="2272" spans="1:5" ht="27.6">
      <c r="A2272" s="188">
        <v>92490</v>
      </c>
      <c r="B2272" s="188" t="s">
        <v>2908</v>
      </c>
      <c r="C2272" s="188" t="s">
        <v>315</v>
      </c>
      <c r="D2272" s="189">
        <v>75.37</v>
      </c>
      <c r="E2272" s="190">
        <v>78.42</v>
      </c>
    </row>
    <row r="2273" spans="1:5" ht="27.6">
      <c r="A2273" s="188">
        <v>92492</v>
      </c>
      <c r="B2273" s="188" t="s">
        <v>2909</v>
      </c>
      <c r="C2273" s="188" t="s">
        <v>315</v>
      </c>
      <c r="D2273" s="189">
        <v>105.49</v>
      </c>
      <c r="E2273" s="190">
        <v>109.44</v>
      </c>
    </row>
    <row r="2274" spans="1:5" ht="27.6">
      <c r="A2274" s="188">
        <v>92494</v>
      </c>
      <c r="B2274" s="188" t="s">
        <v>2910</v>
      </c>
      <c r="C2274" s="188" t="s">
        <v>315</v>
      </c>
      <c r="D2274" s="189">
        <v>70.78</v>
      </c>
      <c r="E2274" s="190">
        <v>73.599999999999994</v>
      </c>
    </row>
    <row r="2275" spans="1:5" ht="27.6">
      <c r="A2275" s="188">
        <v>92496</v>
      </c>
      <c r="B2275" s="188" t="s">
        <v>2911</v>
      </c>
      <c r="C2275" s="188" t="s">
        <v>315</v>
      </c>
      <c r="D2275" s="189">
        <v>101.09</v>
      </c>
      <c r="E2275" s="190">
        <v>104.75</v>
      </c>
    </row>
    <row r="2276" spans="1:5" ht="27.6">
      <c r="A2276" s="188">
        <v>92498</v>
      </c>
      <c r="B2276" s="188" t="s">
        <v>2912</v>
      </c>
      <c r="C2276" s="188" t="s">
        <v>315</v>
      </c>
      <c r="D2276" s="189">
        <v>67.12</v>
      </c>
      <c r="E2276" s="190">
        <v>69.72</v>
      </c>
    </row>
    <row r="2277" spans="1:5" ht="27.6">
      <c r="A2277" s="188">
        <v>92500</v>
      </c>
      <c r="B2277" s="188" t="s">
        <v>2913</v>
      </c>
      <c r="C2277" s="188" t="s">
        <v>315</v>
      </c>
      <c r="D2277" s="189">
        <v>97.84</v>
      </c>
      <c r="E2277" s="190">
        <v>101.21</v>
      </c>
    </row>
    <row r="2278" spans="1:5" ht="27.6">
      <c r="A2278" s="188">
        <v>92502</v>
      </c>
      <c r="B2278" s="188" t="s">
        <v>2914</v>
      </c>
      <c r="C2278" s="188" t="s">
        <v>315</v>
      </c>
      <c r="D2278" s="189">
        <v>64.56</v>
      </c>
      <c r="E2278" s="190">
        <v>66.98</v>
      </c>
    </row>
    <row r="2279" spans="1:5" ht="27.6">
      <c r="A2279" s="188">
        <v>92504</v>
      </c>
      <c r="B2279" s="188" t="s">
        <v>2915</v>
      </c>
      <c r="C2279" s="188" t="s">
        <v>315</v>
      </c>
      <c r="D2279" s="189">
        <v>60.84</v>
      </c>
      <c r="E2279" s="190">
        <v>63.73</v>
      </c>
    </row>
    <row r="2280" spans="1:5" ht="27.6">
      <c r="A2280" s="188">
        <v>92506</v>
      </c>
      <c r="B2280" s="188" t="s">
        <v>2916</v>
      </c>
      <c r="C2280" s="188" t="s">
        <v>315</v>
      </c>
      <c r="D2280" s="189">
        <v>59.74</v>
      </c>
      <c r="E2280" s="190">
        <v>61.8</v>
      </c>
    </row>
    <row r="2281" spans="1:5" ht="27.6">
      <c r="A2281" s="188">
        <v>92508</v>
      </c>
      <c r="B2281" s="188" t="s">
        <v>2917</v>
      </c>
      <c r="C2281" s="188" t="s">
        <v>315</v>
      </c>
      <c r="D2281" s="189">
        <v>116.56</v>
      </c>
      <c r="E2281" s="190">
        <v>119.88</v>
      </c>
    </row>
    <row r="2282" spans="1:5" ht="27.6">
      <c r="A2282" s="188">
        <v>92510</v>
      </c>
      <c r="B2282" s="188" t="s">
        <v>2918</v>
      </c>
      <c r="C2282" s="188" t="s">
        <v>315</v>
      </c>
      <c r="D2282" s="189">
        <v>79.52</v>
      </c>
      <c r="E2282" s="190">
        <v>81.45</v>
      </c>
    </row>
    <row r="2283" spans="1:5" ht="27.6">
      <c r="A2283" s="188">
        <v>92512</v>
      </c>
      <c r="B2283" s="188" t="s">
        <v>2919</v>
      </c>
      <c r="C2283" s="188" t="s">
        <v>315</v>
      </c>
      <c r="D2283" s="189">
        <v>97.63</v>
      </c>
      <c r="E2283" s="190">
        <v>100.69</v>
      </c>
    </row>
    <row r="2284" spans="1:5" ht="27.6">
      <c r="A2284" s="188">
        <v>92514</v>
      </c>
      <c r="B2284" s="188" t="s">
        <v>2920</v>
      </c>
      <c r="C2284" s="188" t="s">
        <v>315</v>
      </c>
      <c r="D2284" s="189">
        <v>61.51</v>
      </c>
      <c r="E2284" s="190">
        <v>63.28</v>
      </c>
    </row>
    <row r="2285" spans="1:5" ht="27.6">
      <c r="A2285" s="188">
        <v>92515</v>
      </c>
      <c r="B2285" s="188" t="s">
        <v>2921</v>
      </c>
      <c r="C2285" s="188" t="s">
        <v>315</v>
      </c>
      <c r="D2285" s="189">
        <v>88.79</v>
      </c>
      <c r="E2285" s="190">
        <v>91.61</v>
      </c>
    </row>
    <row r="2286" spans="1:5" ht="27.6">
      <c r="A2286" s="188">
        <v>92518</v>
      </c>
      <c r="B2286" s="188" t="s">
        <v>2922</v>
      </c>
      <c r="C2286" s="188" t="s">
        <v>315</v>
      </c>
      <c r="D2286" s="189">
        <v>53.53</v>
      </c>
      <c r="E2286" s="190">
        <v>55.17</v>
      </c>
    </row>
    <row r="2287" spans="1:5" ht="27.6">
      <c r="A2287" s="188">
        <v>92520</v>
      </c>
      <c r="B2287" s="188" t="s">
        <v>2923</v>
      </c>
      <c r="C2287" s="188" t="s">
        <v>315</v>
      </c>
      <c r="D2287" s="189">
        <v>83.34</v>
      </c>
      <c r="E2287" s="190">
        <v>85.95</v>
      </c>
    </row>
    <row r="2288" spans="1:5" ht="27.6">
      <c r="A2288" s="188">
        <v>92522</v>
      </c>
      <c r="B2288" s="188" t="s">
        <v>2924</v>
      </c>
      <c r="C2288" s="188" t="s">
        <v>315</v>
      </c>
      <c r="D2288" s="189">
        <v>48.88</v>
      </c>
      <c r="E2288" s="190">
        <v>50.39</v>
      </c>
    </row>
    <row r="2289" spans="1:5" ht="27.6">
      <c r="A2289" s="188">
        <v>92524</v>
      </c>
      <c r="B2289" s="188" t="s">
        <v>5058</v>
      </c>
      <c r="C2289" s="188" t="s">
        <v>315</v>
      </c>
      <c r="D2289" s="189">
        <v>83.97</v>
      </c>
      <c r="E2289" s="190">
        <v>86.38</v>
      </c>
    </row>
    <row r="2290" spans="1:5" ht="27.6">
      <c r="A2290" s="188">
        <v>92526</v>
      </c>
      <c r="B2290" s="188" t="s">
        <v>2925</v>
      </c>
      <c r="C2290" s="188" t="s">
        <v>315</v>
      </c>
      <c r="D2290" s="189">
        <v>50.27</v>
      </c>
      <c r="E2290" s="190">
        <v>51.66</v>
      </c>
    </row>
    <row r="2291" spans="1:5" ht="27.6">
      <c r="A2291" s="188">
        <v>92528</v>
      </c>
      <c r="B2291" s="188" t="s">
        <v>2926</v>
      </c>
      <c r="C2291" s="188" t="s">
        <v>315</v>
      </c>
      <c r="D2291" s="189">
        <v>80.67</v>
      </c>
      <c r="E2291" s="190">
        <v>82.89</v>
      </c>
    </row>
    <row r="2292" spans="1:5" ht="27.6">
      <c r="A2292" s="188">
        <v>92530</v>
      </c>
      <c r="B2292" s="188" t="s">
        <v>2927</v>
      </c>
      <c r="C2292" s="188" t="s">
        <v>315</v>
      </c>
      <c r="D2292" s="189">
        <v>47.65</v>
      </c>
      <c r="E2292" s="190">
        <v>48.94</v>
      </c>
    </row>
    <row r="2293" spans="1:5" ht="27.6">
      <c r="A2293" s="188">
        <v>92532</v>
      </c>
      <c r="B2293" s="188" t="s">
        <v>2928</v>
      </c>
      <c r="C2293" s="188" t="s">
        <v>315</v>
      </c>
      <c r="D2293" s="189">
        <v>77.88</v>
      </c>
      <c r="E2293" s="190">
        <v>79.94</v>
      </c>
    </row>
    <row r="2294" spans="1:5" ht="27.6">
      <c r="A2294" s="188">
        <v>92534</v>
      </c>
      <c r="B2294" s="188" t="s">
        <v>2929</v>
      </c>
      <c r="C2294" s="188" t="s">
        <v>315</v>
      </c>
      <c r="D2294" s="189">
        <v>45.48</v>
      </c>
      <c r="E2294" s="190">
        <v>46.67</v>
      </c>
    </row>
    <row r="2295" spans="1:5" ht="27.6">
      <c r="A2295" s="188">
        <v>92536</v>
      </c>
      <c r="B2295" s="188" t="s">
        <v>2930</v>
      </c>
      <c r="C2295" s="188" t="s">
        <v>315</v>
      </c>
      <c r="D2295" s="189">
        <v>72.34</v>
      </c>
      <c r="E2295" s="190">
        <v>74.09</v>
      </c>
    </row>
    <row r="2296" spans="1:5" ht="27.6">
      <c r="A2296" s="188">
        <v>92538</v>
      </c>
      <c r="B2296" s="188" t="s">
        <v>2931</v>
      </c>
      <c r="C2296" s="188" t="s">
        <v>315</v>
      </c>
      <c r="D2296" s="189">
        <v>41.05</v>
      </c>
      <c r="E2296" s="190">
        <v>42.06</v>
      </c>
    </row>
    <row r="2297" spans="1:5">
      <c r="A2297" s="188">
        <v>96252</v>
      </c>
      <c r="B2297" s="188" t="s">
        <v>1517</v>
      </c>
      <c r="C2297" s="188" t="s">
        <v>315</v>
      </c>
      <c r="D2297" s="189">
        <v>258.51</v>
      </c>
      <c r="E2297" s="190">
        <v>264.77</v>
      </c>
    </row>
    <row r="2298" spans="1:5" ht="27.6">
      <c r="A2298" s="188">
        <v>96257</v>
      </c>
      <c r="B2298" s="188" t="s">
        <v>1506</v>
      </c>
      <c r="C2298" s="188" t="s">
        <v>315</v>
      </c>
      <c r="D2298" s="189">
        <v>197.12</v>
      </c>
      <c r="E2298" s="190">
        <v>206.09</v>
      </c>
    </row>
    <row r="2299" spans="1:5" ht="27.6">
      <c r="A2299" s="188">
        <v>96258</v>
      </c>
      <c r="B2299" s="188" t="s">
        <v>1507</v>
      </c>
      <c r="C2299" s="188" t="s">
        <v>315</v>
      </c>
      <c r="D2299" s="189">
        <v>185.83</v>
      </c>
      <c r="E2299" s="190">
        <v>193.95</v>
      </c>
    </row>
    <row r="2300" spans="1:5" ht="27.6">
      <c r="A2300" s="188">
        <v>96259</v>
      </c>
      <c r="B2300" s="188" t="s">
        <v>1508</v>
      </c>
      <c r="C2300" s="188" t="s">
        <v>315</v>
      </c>
      <c r="D2300" s="189">
        <v>214.3</v>
      </c>
      <c r="E2300" s="190">
        <v>225.62</v>
      </c>
    </row>
    <row r="2301" spans="1:5" ht="27.6">
      <c r="A2301" s="188">
        <v>96529</v>
      </c>
      <c r="B2301" s="188" t="s">
        <v>1518</v>
      </c>
      <c r="C2301" s="188" t="s">
        <v>315</v>
      </c>
      <c r="D2301" s="189">
        <v>307.3</v>
      </c>
      <c r="E2301" s="190">
        <v>321.33</v>
      </c>
    </row>
    <row r="2302" spans="1:5" ht="27.6">
      <c r="A2302" s="188">
        <v>96530</v>
      </c>
      <c r="B2302" s="188" t="s">
        <v>1519</v>
      </c>
      <c r="C2302" s="188" t="s">
        <v>315</v>
      </c>
      <c r="D2302" s="189">
        <v>169.99</v>
      </c>
      <c r="E2302" s="190">
        <v>175.05</v>
      </c>
    </row>
    <row r="2303" spans="1:5" ht="27.6">
      <c r="A2303" s="188">
        <v>96531</v>
      </c>
      <c r="B2303" s="188" t="s">
        <v>1520</v>
      </c>
      <c r="C2303" s="188" t="s">
        <v>315</v>
      </c>
      <c r="D2303" s="189">
        <v>115.69</v>
      </c>
      <c r="E2303" s="190">
        <v>120.76</v>
      </c>
    </row>
    <row r="2304" spans="1:5" ht="27.6">
      <c r="A2304" s="188">
        <v>96532</v>
      </c>
      <c r="B2304" s="188" t="s">
        <v>1521</v>
      </c>
      <c r="C2304" s="188" t="s">
        <v>315</v>
      </c>
      <c r="D2304" s="189">
        <v>190.58</v>
      </c>
      <c r="E2304" s="190">
        <v>201.3</v>
      </c>
    </row>
    <row r="2305" spans="1:5" ht="27.6">
      <c r="A2305" s="188">
        <v>96533</v>
      </c>
      <c r="B2305" s="188" t="s">
        <v>1522</v>
      </c>
      <c r="C2305" s="188" t="s">
        <v>315</v>
      </c>
      <c r="D2305" s="189">
        <v>102.74</v>
      </c>
      <c r="E2305" s="190">
        <v>106.92</v>
      </c>
    </row>
    <row r="2306" spans="1:5" ht="27.6">
      <c r="A2306" s="188">
        <v>96534</v>
      </c>
      <c r="B2306" s="188" t="s">
        <v>1523</v>
      </c>
      <c r="C2306" s="188" t="s">
        <v>315</v>
      </c>
      <c r="D2306" s="189">
        <v>78.3</v>
      </c>
      <c r="E2306" s="190">
        <v>82.9</v>
      </c>
    </row>
    <row r="2307" spans="1:5" ht="27.6">
      <c r="A2307" s="188">
        <v>96535</v>
      </c>
      <c r="B2307" s="188" t="s">
        <v>1524</v>
      </c>
      <c r="C2307" s="188" t="s">
        <v>315</v>
      </c>
      <c r="D2307" s="189">
        <v>129.84</v>
      </c>
      <c r="E2307" s="190">
        <v>138.80000000000001</v>
      </c>
    </row>
    <row r="2308" spans="1:5" ht="27.6">
      <c r="A2308" s="188">
        <v>96536</v>
      </c>
      <c r="B2308" s="188" t="s">
        <v>1525</v>
      </c>
      <c r="C2308" s="188" t="s">
        <v>315</v>
      </c>
      <c r="D2308" s="189">
        <v>67.78</v>
      </c>
      <c r="E2308" s="190">
        <v>71.5</v>
      </c>
    </row>
    <row r="2309" spans="1:5" ht="27.6">
      <c r="A2309" s="188">
        <v>96537</v>
      </c>
      <c r="B2309" s="188" t="s">
        <v>1526</v>
      </c>
      <c r="C2309" s="188" t="s">
        <v>315</v>
      </c>
      <c r="D2309" s="189">
        <v>187.01</v>
      </c>
      <c r="E2309" s="190">
        <v>195.34</v>
      </c>
    </row>
    <row r="2310" spans="1:5" ht="27.6">
      <c r="A2310" s="188">
        <v>96538</v>
      </c>
      <c r="B2310" s="188" t="s">
        <v>1527</v>
      </c>
      <c r="C2310" s="188" t="s">
        <v>315</v>
      </c>
      <c r="D2310" s="189">
        <v>260.04000000000002</v>
      </c>
      <c r="E2310" s="190">
        <v>275.25</v>
      </c>
    </row>
    <row r="2311" spans="1:5" ht="27.6">
      <c r="A2311" s="188">
        <v>96539</v>
      </c>
      <c r="B2311" s="188" t="s">
        <v>1528</v>
      </c>
      <c r="C2311" s="188" t="s">
        <v>315</v>
      </c>
      <c r="D2311" s="189">
        <v>124.36</v>
      </c>
      <c r="E2311" s="190">
        <v>130.63</v>
      </c>
    </row>
    <row r="2312" spans="1:5" ht="27.6">
      <c r="A2312" s="188">
        <v>96540</v>
      </c>
      <c r="B2312" s="188" t="s">
        <v>1529</v>
      </c>
      <c r="C2312" s="188" t="s">
        <v>315</v>
      </c>
      <c r="D2312" s="189">
        <v>124.36</v>
      </c>
      <c r="E2312" s="190">
        <v>131.52000000000001</v>
      </c>
    </row>
    <row r="2313" spans="1:5" ht="27.6">
      <c r="A2313" s="188">
        <v>96541</v>
      </c>
      <c r="B2313" s="188" t="s">
        <v>1530</v>
      </c>
      <c r="C2313" s="188" t="s">
        <v>315</v>
      </c>
      <c r="D2313" s="189">
        <v>175.91</v>
      </c>
      <c r="E2313" s="190">
        <v>188.16</v>
      </c>
    </row>
    <row r="2314" spans="1:5" ht="27.6">
      <c r="A2314" s="188">
        <v>96542</v>
      </c>
      <c r="B2314" s="188" t="s">
        <v>1531</v>
      </c>
      <c r="C2314" s="188" t="s">
        <v>315</v>
      </c>
      <c r="D2314" s="189">
        <v>87.35</v>
      </c>
      <c r="E2314" s="190">
        <v>93.03</v>
      </c>
    </row>
    <row r="2315" spans="1:5">
      <c r="A2315" s="188">
        <v>96543</v>
      </c>
      <c r="B2315" s="188" t="s">
        <v>1532</v>
      </c>
      <c r="C2315" s="188" t="s">
        <v>314</v>
      </c>
      <c r="D2315" s="189">
        <v>16.27</v>
      </c>
      <c r="E2315" s="190">
        <v>17</v>
      </c>
    </row>
    <row r="2316" spans="1:5" ht="27.6">
      <c r="A2316" s="188">
        <v>97747</v>
      </c>
      <c r="B2316" s="188" t="s">
        <v>1768</v>
      </c>
      <c r="C2316" s="188" t="s">
        <v>315</v>
      </c>
      <c r="D2316" s="189">
        <v>201.07</v>
      </c>
      <c r="E2316" s="190">
        <v>211.14</v>
      </c>
    </row>
    <row r="2317" spans="1:5">
      <c r="A2317" s="188">
        <v>101791</v>
      </c>
      <c r="B2317" s="188" t="s">
        <v>2932</v>
      </c>
      <c r="C2317" s="188" t="s">
        <v>238</v>
      </c>
      <c r="D2317" s="189">
        <v>29.77</v>
      </c>
      <c r="E2317" s="190">
        <v>29.94</v>
      </c>
    </row>
    <row r="2318" spans="1:5" ht="27.6">
      <c r="A2318" s="188">
        <v>101792</v>
      </c>
      <c r="B2318" s="188" t="s">
        <v>2933</v>
      </c>
      <c r="C2318" s="188" t="s">
        <v>1037</v>
      </c>
      <c r="D2318" s="189">
        <v>15.82</v>
      </c>
      <c r="E2318" s="190">
        <v>16.46</v>
      </c>
    </row>
    <row r="2319" spans="1:5" ht="27.6">
      <c r="A2319" s="188">
        <v>101793</v>
      </c>
      <c r="B2319" s="188" t="s">
        <v>2934</v>
      </c>
      <c r="C2319" s="188" t="s">
        <v>1037</v>
      </c>
      <c r="D2319" s="189">
        <v>25.48</v>
      </c>
      <c r="E2319" s="190">
        <v>26.37</v>
      </c>
    </row>
    <row r="2320" spans="1:5" ht="27.6">
      <c r="A2320" s="188">
        <v>101969</v>
      </c>
      <c r="B2320" s="188" t="s">
        <v>2935</v>
      </c>
      <c r="C2320" s="188" t="s">
        <v>315</v>
      </c>
      <c r="D2320" s="189">
        <v>228.47</v>
      </c>
      <c r="E2320" s="190">
        <v>230.93</v>
      </c>
    </row>
    <row r="2321" spans="1:5" ht="27.6">
      <c r="A2321" s="188">
        <v>101971</v>
      </c>
      <c r="B2321" s="188" t="s">
        <v>2936</v>
      </c>
      <c r="C2321" s="188" t="s">
        <v>315</v>
      </c>
      <c r="D2321" s="189">
        <v>172.88</v>
      </c>
      <c r="E2321" s="190">
        <v>175.34</v>
      </c>
    </row>
    <row r="2322" spans="1:5">
      <c r="A2322" s="188">
        <v>101973</v>
      </c>
      <c r="B2322" s="188" t="s">
        <v>2937</v>
      </c>
      <c r="C2322" s="188" t="s">
        <v>315</v>
      </c>
      <c r="D2322" s="189">
        <v>188.14</v>
      </c>
      <c r="E2322" s="190">
        <v>190.83</v>
      </c>
    </row>
    <row r="2323" spans="1:5" ht="27.6">
      <c r="A2323" s="188">
        <v>101974</v>
      </c>
      <c r="B2323" s="188" t="s">
        <v>2938</v>
      </c>
      <c r="C2323" s="188" t="s">
        <v>315</v>
      </c>
      <c r="D2323" s="189">
        <v>426.94</v>
      </c>
      <c r="E2323" s="190">
        <v>448.21</v>
      </c>
    </row>
    <row r="2324" spans="1:5" ht="27.6">
      <c r="A2324" s="188">
        <v>101975</v>
      </c>
      <c r="B2324" s="188" t="s">
        <v>2939</v>
      </c>
      <c r="C2324" s="188" t="s">
        <v>315</v>
      </c>
      <c r="D2324" s="189">
        <v>365.46</v>
      </c>
      <c r="E2324" s="190">
        <v>382.38</v>
      </c>
    </row>
    <row r="2325" spans="1:5" ht="27.6">
      <c r="A2325" s="188">
        <v>101977</v>
      </c>
      <c r="B2325" s="188" t="s">
        <v>2940</v>
      </c>
      <c r="C2325" s="188" t="s">
        <v>315</v>
      </c>
      <c r="D2325" s="189">
        <v>301.60000000000002</v>
      </c>
      <c r="E2325" s="190">
        <v>316.23</v>
      </c>
    </row>
    <row r="2326" spans="1:5" ht="27.6">
      <c r="A2326" s="188">
        <v>101980</v>
      </c>
      <c r="B2326" s="188" t="s">
        <v>2941</v>
      </c>
      <c r="C2326" s="188" t="s">
        <v>315</v>
      </c>
      <c r="D2326" s="189">
        <v>287.83999999999997</v>
      </c>
      <c r="E2326" s="190">
        <v>299.58</v>
      </c>
    </row>
    <row r="2327" spans="1:5" ht="27.6">
      <c r="A2327" s="188">
        <v>101981</v>
      </c>
      <c r="B2327" s="188" t="s">
        <v>2942</v>
      </c>
      <c r="C2327" s="188" t="s">
        <v>315</v>
      </c>
      <c r="D2327" s="189">
        <v>251.57</v>
      </c>
      <c r="E2327" s="190">
        <v>261.51</v>
      </c>
    </row>
    <row r="2328" spans="1:5" ht="27.6">
      <c r="A2328" s="188">
        <v>101982</v>
      </c>
      <c r="B2328" s="188" t="s">
        <v>2943</v>
      </c>
      <c r="C2328" s="188" t="s">
        <v>315</v>
      </c>
      <c r="D2328" s="189">
        <v>222.15</v>
      </c>
      <c r="E2328" s="190">
        <v>231.34</v>
      </c>
    </row>
    <row r="2329" spans="1:5" ht="27.6">
      <c r="A2329" s="188">
        <v>101983</v>
      </c>
      <c r="B2329" s="188" t="s">
        <v>2944</v>
      </c>
      <c r="C2329" s="188" t="s">
        <v>315</v>
      </c>
      <c r="D2329" s="189">
        <v>203.59</v>
      </c>
      <c r="E2329" s="190">
        <v>212.32</v>
      </c>
    </row>
    <row r="2330" spans="1:5" ht="27.6">
      <c r="A2330" s="188">
        <v>101985</v>
      </c>
      <c r="B2330" s="188" t="s">
        <v>2945</v>
      </c>
      <c r="C2330" s="188" t="s">
        <v>315</v>
      </c>
      <c r="D2330" s="189">
        <v>240.63</v>
      </c>
      <c r="E2330" s="190">
        <v>243.52</v>
      </c>
    </row>
    <row r="2331" spans="1:5" ht="27.6">
      <c r="A2331" s="188">
        <v>101986</v>
      </c>
      <c r="B2331" s="188" t="s">
        <v>2946</v>
      </c>
      <c r="C2331" s="188" t="s">
        <v>315</v>
      </c>
      <c r="D2331" s="189">
        <v>169.96</v>
      </c>
      <c r="E2331" s="190">
        <v>172.85</v>
      </c>
    </row>
    <row r="2332" spans="1:5" ht="27.6">
      <c r="A2332" s="188">
        <v>101987</v>
      </c>
      <c r="B2332" s="188" t="s">
        <v>2947</v>
      </c>
      <c r="C2332" s="188" t="s">
        <v>315</v>
      </c>
      <c r="D2332" s="189">
        <v>218.51</v>
      </c>
      <c r="E2332" s="190">
        <v>221.32</v>
      </c>
    </row>
    <row r="2333" spans="1:5" ht="27.6">
      <c r="A2333" s="188">
        <v>101988</v>
      </c>
      <c r="B2333" s="188" t="s">
        <v>2948</v>
      </c>
      <c r="C2333" s="188" t="s">
        <v>315</v>
      </c>
      <c r="D2333" s="189">
        <v>234.63</v>
      </c>
      <c r="E2333" s="190">
        <v>237.59</v>
      </c>
    </row>
    <row r="2334" spans="1:5" ht="27.6">
      <c r="A2334" s="188">
        <v>101989</v>
      </c>
      <c r="B2334" s="188" t="s">
        <v>2949</v>
      </c>
      <c r="C2334" s="188" t="s">
        <v>315</v>
      </c>
      <c r="D2334" s="189">
        <v>179.74</v>
      </c>
      <c r="E2334" s="190">
        <v>182.7</v>
      </c>
    </row>
    <row r="2335" spans="1:5">
      <c r="A2335" s="188">
        <v>101990</v>
      </c>
      <c r="B2335" s="188" t="s">
        <v>2950</v>
      </c>
      <c r="C2335" s="188" t="s">
        <v>315</v>
      </c>
      <c r="D2335" s="189">
        <v>202.2</v>
      </c>
      <c r="E2335" s="190">
        <v>205.12</v>
      </c>
    </row>
    <row r="2336" spans="1:5" ht="27.6">
      <c r="A2336" s="188">
        <v>101991</v>
      </c>
      <c r="B2336" s="188" t="s">
        <v>2951</v>
      </c>
      <c r="C2336" s="188" t="s">
        <v>315</v>
      </c>
      <c r="D2336" s="189">
        <v>238.03</v>
      </c>
      <c r="E2336" s="190">
        <v>241.35</v>
      </c>
    </row>
    <row r="2337" spans="1:5" ht="27.6">
      <c r="A2337" s="188">
        <v>101992</v>
      </c>
      <c r="B2337" s="188" t="s">
        <v>2952</v>
      </c>
      <c r="C2337" s="188" t="s">
        <v>315</v>
      </c>
      <c r="D2337" s="189">
        <v>170.47</v>
      </c>
      <c r="E2337" s="190">
        <v>173.79</v>
      </c>
    </row>
    <row r="2338" spans="1:5" ht="27.6">
      <c r="A2338" s="188">
        <v>101993</v>
      </c>
      <c r="B2338" s="188" t="s">
        <v>2953</v>
      </c>
      <c r="C2338" s="188" t="s">
        <v>315</v>
      </c>
      <c r="D2338" s="189">
        <v>255.99</v>
      </c>
      <c r="E2338" s="190">
        <v>259.02</v>
      </c>
    </row>
    <row r="2339" spans="1:5" ht="27.6">
      <c r="A2339" s="188">
        <v>101994</v>
      </c>
      <c r="B2339" s="188" t="s">
        <v>2954</v>
      </c>
      <c r="C2339" s="188" t="s">
        <v>315</v>
      </c>
      <c r="D2339" s="189">
        <v>251.75</v>
      </c>
      <c r="E2339" s="190">
        <v>254.5</v>
      </c>
    </row>
    <row r="2340" spans="1:5" ht="27.6">
      <c r="A2340" s="188">
        <v>101995</v>
      </c>
      <c r="B2340" s="188" t="s">
        <v>2955</v>
      </c>
      <c r="C2340" s="188" t="s">
        <v>315</v>
      </c>
      <c r="D2340" s="189">
        <v>190.13</v>
      </c>
      <c r="E2340" s="190">
        <v>192.88</v>
      </c>
    </row>
    <row r="2341" spans="1:5">
      <c r="A2341" s="188">
        <v>101996</v>
      </c>
      <c r="B2341" s="188" t="s">
        <v>2956</v>
      </c>
      <c r="C2341" s="188" t="s">
        <v>315</v>
      </c>
      <c r="D2341" s="189">
        <v>217.31</v>
      </c>
      <c r="E2341" s="190">
        <v>220.21</v>
      </c>
    </row>
    <row r="2342" spans="1:5" ht="27.6">
      <c r="A2342" s="188">
        <v>101997</v>
      </c>
      <c r="B2342" s="188" t="s">
        <v>2957</v>
      </c>
      <c r="C2342" s="188" t="s">
        <v>315</v>
      </c>
      <c r="D2342" s="189">
        <v>238.29</v>
      </c>
      <c r="E2342" s="190">
        <v>241.56</v>
      </c>
    </row>
    <row r="2343" spans="1:5" ht="27.6">
      <c r="A2343" s="188">
        <v>101998</v>
      </c>
      <c r="B2343" s="188" t="s">
        <v>2958</v>
      </c>
      <c r="C2343" s="188" t="s">
        <v>315</v>
      </c>
      <c r="D2343" s="189">
        <v>169.2</v>
      </c>
      <c r="E2343" s="190">
        <v>172.47</v>
      </c>
    </row>
    <row r="2344" spans="1:5">
      <c r="A2344" s="188">
        <v>101999</v>
      </c>
      <c r="B2344" s="188" t="s">
        <v>2959</v>
      </c>
      <c r="C2344" s="188" t="s">
        <v>315</v>
      </c>
      <c r="D2344" s="189">
        <v>274.07</v>
      </c>
      <c r="E2344" s="190">
        <v>277.19</v>
      </c>
    </row>
    <row r="2345" spans="1:5" ht="27.6">
      <c r="A2345" s="188">
        <v>102000</v>
      </c>
      <c r="B2345" s="188" t="s">
        <v>2960</v>
      </c>
      <c r="C2345" s="188" t="s">
        <v>315</v>
      </c>
      <c r="D2345" s="189">
        <v>427.64</v>
      </c>
      <c r="E2345" s="190">
        <v>448.39</v>
      </c>
    </row>
    <row r="2346" spans="1:5" ht="27.6">
      <c r="A2346" s="188">
        <v>102001</v>
      </c>
      <c r="B2346" s="188" t="s">
        <v>2961</v>
      </c>
      <c r="C2346" s="188" t="s">
        <v>315</v>
      </c>
      <c r="D2346" s="189">
        <v>370.27</v>
      </c>
      <c r="E2346" s="190">
        <v>386.78</v>
      </c>
    </row>
    <row r="2347" spans="1:5" ht="27.6">
      <c r="A2347" s="188">
        <v>102002</v>
      </c>
      <c r="B2347" s="188" t="s">
        <v>2962</v>
      </c>
      <c r="C2347" s="188" t="s">
        <v>315</v>
      </c>
      <c r="D2347" s="189">
        <v>291.83</v>
      </c>
      <c r="E2347" s="190">
        <v>306.92</v>
      </c>
    </row>
    <row r="2348" spans="1:5" ht="27.6">
      <c r="A2348" s="188">
        <v>102003</v>
      </c>
      <c r="B2348" s="188" t="s">
        <v>2963</v>
      </c>
      <c r="C2348" s="188" t="s">
        <v>315</v>
      </c>
      <c r="D2348" s="189">
        <v>276.86</v>
      </c>
      <c r="E2348" s="190">
        <v>289.10000000000002</v>
      </c>
    </row>
    <row r="2349" spans="1:5" ht="27.6">
      <c r="A2349" s="188">
        <v>102004</v>
      </c>
      <c r="B2349" s="188" t="s">
        <v>2964</v>
      </c>
      <c r="C2349" s="188" t="s">
        <v>315</v>
      </c>
      <c r="D2349" s="189">
        <v>248.04</v>
      </c>
      <c r="E2349" s="190">
        <v>258.27999999999997</v>
      </c>
    </row>
    <row r="2350" spans="1:5" ht="27.6">
      <c r="A2350" s="188">
        <v>102005</v>
      </c>
      <c r="B2350" s="188" t="s">
        <v>2965</v>
      </c>
      <c r="C2350" s="188" t="s">
        <v>315</v>
      </c>
      <c r="D2350" s="189">
        <v>217.28</v>
      </c>
      <c r="E2350" s="190">
        <v>226.73</v>
      </c>
    </row>
    <row r="2351" spans="1:5" ht="27.6">
      <c r="A2351" s="188">
        <v>102006</v>
      </c>
      <c r="B2351" s="188" t="s">
        <v>2966</v>
      </c>
      <c r="C2351" s="188" t="s">
        <v>315</v>
      </c>
      <c r="D2351" s="189">
        <v>197.88</v>
      </c>
      <c r="E2351" s="190">
        <v>206.82</v>
      </c>
    </row>
    <row r="2352" spans="1:5" ht="27.6">
      <c r="A2352" s="188">
        <v>102007</v>
      </c>
      <c r="B2352" s="188" t="s">
        <v>2967</v>
      </c>
      <c r="C2352" s="188" t="s">
        <v>315</v>
      </c>
      <c r="D2352" s="189">
        <v>420.9</v>
      </c>
      <c r="E2352" s="190">
        <v>442.15</v>
      </c>
    </row>
    <row r="2353" spans="1:5" ht="27.6">
      <c r="A2353" s="188">
        <v>102008</v>
      </c>
      <c r="B2353" s="188" t="s">
        <v>2968</v>
      </c>
      <c r="C2353" s="188" t="s">
        <v>315</v>
      </c>
      <c r="D2353" s="189">
        <v>353.84</v>
      </c>
      <c r="E2353" s="190">
        <v>370.64</v>
      </c>
    </row>
    <row r="2354" spans="1:5" ht="27.6">
      <c r="A2354" s="188">
        <v>102009</v>
      </c>
      <c r="B2354" s="188" t="s">
        <v>2969</v>
      </c>
      <c r="C2354" s="188" t="s">
        <v>315</v>
      </c>
      <c r="D2354" s="189">
        <v>301.17</v>
      </c>
      <c r="E2354" s="190">
        <v>316.20999999999998</v>
      </c>
    </row>
    <row r="2355" spans="1:5" ht="27.6">
      <c r="A2355" s="188">
        <v>102010</v>
      </c>
      <c r="B2355" s="188" t="s">
        <v>2970</v>
      </c>
      <c r="C2355" s="188" t="s">
        <v>315</v>
      </c>
      <c r="D2355" s="189">
        <v>284.14</v>
      </c>
      <c r="E2355" s="190">
        <v>296.24</v>
      </c>
    </row>
    <row r="2356" spans="1:5" ht="27.6">
      <c r="A2356" s="188">
        <v>102011</v>
      </c>
      <c r="B2356" s="188" t="s">
        <v>2971</v>
      </c>
      <c r="C2356" s="188" t="s">
        <v>315</v>
      </c>
      <c r="D2356" s="189">
        <v>245.85</v>
      </c>
      <c r="E2356" s="190">
        <v>256</v>
      </c>
    </row>
    <row r="2357" spans="1:5" ht="27.6">
      <c r="A2357" s="188">
        <v>102012</v>
      </c>
      <c r="B2357" s="188" t="s">
        <v>2972</v>
      </c>
      <c r="C2357" s="188" t="s">
        <v>315</v>
      </c>
      <c r="D2357" s="189">
        <v>215.75</v>
      </c>
      <c r="E2357" s="190">
        <v>225.11</v>
      </c>
    </row>
    <row r="2358" spans="1:5" ht="27.6">
      <c r="A2358" s="188">
        <v>102013</v>
      </c>
      <c r="B2358" s="188" t="s">
        <v>2973</v>
      </c>
      <c r="C2358" s="188" t="s">
        <v>315</v>
      </c>
      <c r="D2358" s="189">
        <v>199.11</v>
      </c>
      <c r="E2358" s="190">
        <v>207.99</v>
      </c>
    </row>
    <row r="2359" spans="1:5" ht="27.6">
      <c r="A2359" s="188">
        <v>102014</v>
      </c>
      <c r="B2359" s="188" t="s">
        <v>2974</v>
      </c>
      <c r="C2359" s="188" t="s">
        <v>315</v>
      </c>
      <c r="D2359" s="189">
        <v>464.82</v>
      </c>
      <c r="E2359" s="190">
        <v>485.78</v>
      </c>
    </row>
    <row r="2360" spans="1:5" ht="27.6">
      <c r="A2360" s="188">
        <v>102015</v>
      </c>
      <c r="B2360" s="188" t="s">
        <v>2975</v>
      </c>
      <c r="C2360" s="188" t="s">
        <v>315</v>
      </c>
      <c r="D2360" s="189">
        <v>391.24</v>
      </c>
      <c r="E2360" s="190">
        <v>407.85</v>
      </c>
    </row>
    <row r="2361" spans="1:5" ht="27.6">
      <c r="A2361" s="188">
        <v>102016</v>
      </c>
      <c r="B2361" s="188" t="s">
        <v>2976</v>
      </c>
      <c r="C2361" s="188" t="s">
        <v>315</v>
      </c>
      <c r="D2361" s="189">
        <v>287.26</v>
      </c>
      <c r="E2361" s="190">
        <v>302.68</v>
      </c>
    </row>
    <row r="2362" spans="1:5" ht="27.6">
      <c r="A2362" s="188">
        <v>102017</v>
      </c>
      <c r="B2362" s="188" t="s">
        <v>2977</v>
      </c>
      <c r="C2362" s="188" t="s">
        <v>315</v>
      </c>
      <c r="D2362" s="189">
        <v>269.82</v>
      </c>
      <c r="E2362" s="190">
        <v>282.37</v>
      </c>
    </row>
    <row r="2363" spans="1:5" ht="27.6">
      <c r="A2363" s="188">
        <v>102036</v>
      </c>
      <c r="B2363" s="188" t="s">
        <v>2978</v>
      </c>
      <c r="C2363" s="188" t="s">
        <v>315</v>
      </c>
      <c r="D2363" s="189">
        <v>239.37</v>
      </c>
      <c r="E2363" s="190">
        <v>249.79</v>
      </c>
    </row>
    <row r="2364" spans="1:5" ht="27.6">
      <c r="A2364" s="188">
        <v>102037</v>
      </c>
      <c r="B2364" s="188" t="s">
        <v>2979</v>
      </c>
      <c r="C2364" s="188" t="s">
        <v>315</v>
      </c>
      <c r="D2364" s="189">
        <v>208.9</v>
      </c>
      <c r="E2364" s="190">
        <v>218.48</v>
      </c>
    </row>
    <row r="2365" spans="1:5" ht="27.6">
      <c r="A2365" s="188">
        <v>102038</v>
      </c>
      <c r="B2365" s="188" t="s">
        <v>2980</v>
      </c>
      <c r="C2365" s="188" t="s">
        <v>315</v>
      </c>
      <c r="D2365" s="189">
        <v>192.06</v>
      </c>
      <c r="E2365" s="190">
        <v>201.14</v>
      </c>
    </row>
    <row r="2366" spans="1:5" ht="27.6">
      <c r="A2366" s="188">
        <v>102039</v>
      </c>
      <c r="B2366" s="188" t="s">
        <v>2981</v>
      </c>
      <c r="C2366" s="188" t="s">
        <v>315</v>
      </c>
      <c r="D2366" s="189">
        <v>438.53</v>
      </c>
      <c r="E2366" s="190">
        <v>459.7</v>
      </c>
    </row>
    <row r="2367" spans="1:5" ht="27.6">
      <c r="A2367" s="188">
        <v>102040</v>
      </c>
      <c r="B2367" s="188" t="s">
        <v>2982</v>
      </c>
      <c r="C2367" s="188" t="s">
        <v>315</v>
      </c>
      <c r="D2367" s="189">
        <v>367.35</v>
      </c>
      <c r="E2367" s="190">
        <v>384.05</v>
      </c>
    </row>
    <row r="2368" spans="1:5" ht="27.6">
      <c r="A2368" s="188">
        <v>102041</v>
      </c>
      <c r="B2368" s="188" t="s">
        <v>2983</v>
      </c>
      <c r="C2368" s="188" t="s">
        <v>315</v>
      </c>
      <c r="D2368" s="189">
        <v>303.72000000000003</v>
      </c>
      <c r="E2368" s="190">
        <v>318.51</v>
      </c>
    </row>
    <row r="2369" spans="1:5" ht="27.6">
      <c r="A2369" s="188">
        <v>102042</v>
      </c>
      <c r="B2369" s="188" t="s">
        <v>2984</v>
      </c>
      <c r="C2369" s="188" t="s">
        <v>315</v>
      </c>
      <c r="D2369" s="189">
        <v>283.2</v>
      </c>
      <c r="E2369" s="190">
        <v>295.04000000000002</v>
      </c>
    </row>
    <row r="2370" spans="1:5" ht="27.6">
      <c r="A2370" s="188">
        <v>102043</v>
      </c>
      <c r="B2370" s="188" t="s">
        <v>2985</v>
      </c>
      <c r="C2370" s="188" t="s">
        <v>315</v>
      </c>
      <c r="D2370" s="189">
        <v>245.79</v>
      </c>
      <c r="E2370" s="190">
        <v>255.78</v>
      </c>
    </row>
    <row r="2371" spans="1:5" ht="27.6">
      <c r="A2371" s="188">
        <v>102044</v>
      </c>
      <c r="B2371" s="188" t="s">
        <v>2986</v>
      </c>
      <c r="C2371" s="188" t="s">
        <v>315</v>
      </c>
      <c r="D2371" s="189">
        <v>216.32</v>
      </c>
      <c r="E2371" s="190">
        <v>225.57</v>
      </c>
    </row>
    <row r="2372" spans="1:5" ht="27.6">
      <c r="A2372" s="188">
        <v>102045</v>
      </c>
      <c r="B2372" s="188" t="s">
        <v>2987</v>
      </c>
      <c r="C2372" s="188" t="s">
        <v>315</v>
      </c>
      <c r="D2372" s="189">
        <v>198.66</v>
      </c>
      <c r="E2372" s="190">
        <v>207.44</v>
      </c>
    </row>
    <row r="2373" spans="1:5" ht="27.6">
      <c r="A2373" s="188">
        <v>102046</v>
      </c>
      <c r="B2373" s="188" t="s">
        <v>2988</v>
      </c>
      <c r="C2373" s="188" t="s">
        <v>315</v>
      </c>
      <c r="D2373" s="189">
        <v>471.71</v>
      </c>
      <c r="E2373" s="190">
        <v>492.56</v>
      </c>
    </row>
    <row r="2374" spans="1:5" ht="27.6">
      <c r="A2374" s="188">
        <v>102047</v>
      </c>
      <c r="B2374" s="188" t="s">
        <v>2989</v>
      </c>
      <c r="C2374" s="188" t="s">
        <v>315</v>
      </c>
      <c r="D2374" s="189">
        <v>404.85</v>
      </c>
      <c r="E2374" s="190">
        <v>421.34</v>
      </c>
    </row>
    <row r="2375" spans="1:5" ht="27.6">
      <c r="A2375" s="188">
        <v>102048</v>
      </c>
      <c r="B2375" s="188" t="s">
        <v>2990</v>
      </c>
      <c r="C2375" s="188" t="s">
        <v>315</v>
      </c>
      <c r="D2375" s="189">
        <v>278.60000000000002</v>
      </c>
      <c r="E2375" s="190">
        <v>293.94</v>
      </c>
    </row>
    <row r="2376" spans="1:5" ht="27.6">
      <c r="A2376" s="188">
        <v>102049</v>
      </c>
      <c r="B2376" s="188" t="s">
        <v>2991</v>
      </c>
      <c r="C2376" s="188" t="s">
        <v>315</v>
      </c>
      <c r="D2376" s="189">
        <v>256.82</v>
      </c>
      <c r="E2376" s="190">
        <v>269.26</v>
      </c>
    </row>
    <row r="2377" spans="1:5" ht="27.6">
      <c r="A2377" s="188">
        <v>102050</v>
      </c>
      <c r="B2377" s="188" t="s">
        <v>2992</v>
      </c>
      <c r="C2377" s="188" t="s">
        <v>315</v>
      </c>
      <c r="D2377" s="189">
        <v>228.67</v>
      </c>
      <c r="E2377" s="190">
        <v>239.03</v>
      </c>
    </row>
    <row r="2378" spans="1:5" ht="27.6">
      <c r="A2378" s="188">
        <v>102051</v>
      </c>
      <c r="B2378" s="188" t="s">
        <v>2993</v>
      </c>
      <c r="C2378" s="188" t="s">
        <v>315</v>
      </c>
      <c r="D2378" s="189">
        <v>198.17</v>
      </c>
      <c r="E2378" s="190">
        <v>207.7</v>
      </c>
    </row>
    <row r="2379" spans="1:5" ht="27.6">
      <c r="A2379" s="188">
        <v>102052</v>
      </c>
      <c r="B2379" s="188" t="s">
        <v>2994</v>
      </c>
      <c r="C2379" s="188" t="s">
        <v>315</v>
      </c>
      <c r="D2379" s="189">
        <v>181.32</v>
      </c>
      <c r="E2379" s="190">
        <v>190.35</v>
      </c>
    </row>
    <row r="2380" spans="1:5" ht="27.6">
      <c r="A2380" s="188">
        <v>102059</v>
      </c>
      <c r="B2380" s="188" t="s">
        <v>2995</v>
      </c>
      <c r="C2380" s="188" t="s">
        <v>315</v>
      </c>
      <c r="D2380" s="189">
        <v>412.97</v>
      </c>
      <c r="E2380" s="190">
        <v>432.28</v>
      </c>
    </row>
    <row r="2381" spans="1:5" ht="27.6">
      <c r="A2381" s="188">
        <v>102060</v>
      </c>
      <c r="B2381" s="188" t="s">
        <v>2996</v>
      </c>
      <c r="C2381" s="188" t="s">
        <v>315</v>
      </c>
      <c r="D2381" s="189">
        <v>349.14</v>
      </c>
      <c r="E2381" s="190">
        <v>364.44</v>
      </c>
    </row>
    <row r="2382" spans="1:5" ht="27.6">
      <c r="A2382" s="188">
        <v>102061</v>
      </c>
      <c r="B2382" s="188" t="s">
        <v>2997</v>
      </c>
      <c r="C2382" s="188" t="s">
        <v>315</v>
      </c>
      <c r="D2382" s="189">
        <v>285.98</v>
      </c>
      <c r="E2382" s="190">
        <v>298.83</v>
      </c>
    </row>
    <row r="2383" spans="1:5" ht="27.6">
      <c r="A2383" s="188">
        <v>102062</v>
      </c>
      <c r="B2383" s="188" t="s">
        <v>2998</v>
      </c>
      <c r="C2383" s="188" t="s">
        <v>315</v>
      </c>
      <c r="D2383" s="189">
        <v>273.05</v>
      </c>
      <c r="E2383" s="190">
        <v>283.43</v>
      </c>
    </row>
    <row r="2384" spans="1:5" ht="27.6">
      <c r="A2384" s="188">
        <v>102063</v>
      </c>
      <c r="B2384" s="188" t="s">
        <v>2999</v>
      </c>
      <c r="C2384" s="188" t="s">
        <v>315</v>
      </c>
      <c r="D2384" s="189">
        <v>236.63</v>
      </c>
      <c r="E2384" s="190">
        <v>245.29</v>
      </c>
    </row>
    <row r="2385" spans="1:5" ht="27.6">
      <c r="A2385" s="188">
        <v>102064</v>
      </c>
      <c r="B2385" s="188" t="s">
        <v>3000</v>
      </c>
      <c r="C2385" s="188" t="s">
        <v>315</v>
      </c>
      <c r="D2385" s="189">
        <v>206.6</v>
      </c>
      <c r="E2385" s="190">
        <v>214.55</v>
      </c>
    </row>
    <row r="2386" spans="1:5" ht="27.6">
      <c r="A2386" s="188">
        <v>102065</v>
      </c>
      <c r="B2386" s="188" t="s">
        <v>3001</v>
      </c>
      <c r="C2386" s="188" t="s">
        <v>315</v>
      </c>
      <c r="D2386" s="189">
        <v>190.02</v>
      </c>
      <c r="E2386" s="190">
        <v>197.56</v>
      </c>
    </row>
    <row r="2387" spans="1:5" ht="27.6">
      <c r="A2387" s="188">
        <v>102066</v>
      </c>
      <c r="B2387" s="188" t="s">
        <v>3002</v>
      </c>
      <c r="C2387" s="188" t="s">
        <v>315</v>
      </c>
      <c r="D2387" s="189">
        <v>422.63</v>
      </c>
      <c r="E2387" s="190">
        <v>441.56</v>
      </c>
    </row>
    <row r="2388" spans="1:5" ht="27.6">
      <c r="A2388" s="188">
        <v>102067</v>
      </c>
      <c r="B2388" s="188" t="s">
        <v>3003</v>
      </c>
      <c r="C2388" s="188" t="s">
        <v>315</v>
      </c>
      <c r="D2388" s="189">
        <v>363.8</v>
      </c>
      <c r="E2388" s="190">
        <v>378.84</v>
      </c>
    </row>
    <row r="2389" spans="1:5" ht="27.6">
      <c r="A2389" s="188">
        <v>102068</v>
      </c>
      <c r="B2389" s="188" t="s">
        <v>3004</v>
      </c>
      <c r="C2389" s="188" t="s">
        <v>315</v>
      </c>
      <c r="D2389" s="189">
        <v>261.13</v>
      </c>
      <c r="E2389" s="190">
        <v>274.23</v>
      </c>
    </row>
    <row r="2390" spans="1:5" ht="27.6">
      <c r="A2390" s="188">
        <v>102069</v>
      </c>
      <c r="B2390" s="188" t="s">
        <v>3005</v>
      </c>
      <c r="C2390" s="188" t="s">
        <v>315</v>
      </c>
      <c r="D2390" s="189">
        <v>247.87</v>
      </c>
      <c r="E2390" s="190">
        <v>258.55</v>
      </c>
    </row>
    <row r="2391" spans="1:5" ht="27.6">
      <c r="A2391" s="188">
        <v>102070</v>
      </c>
      <c r="B2391" s="188" t="s">
        <v>3006</v>
      </c>
      <c r="C2391" s="188" t="s">
        <v>315</v>
      </c>
      <c r="D2391" s="189">
        <v>220.74</v>
      </c>
      <c r="E2391" s="190">
        <v>229.58</v>
      </c>
    </row>
    <row r="2392" spans="1:5" ht="27.6">
      <c r="A2392" s="188">
        <v>102071</v>
      </c>
      <c r="B2392" s="188" t="s">
        <v>3007</v>
      </c>
      <c r="C2392" s="188" t="s">
        <v>315</v>
      </c>
      <c r="D2392" s="189">
        <v>192.2</v>
      </c>
      <c r="E2392" s="190">
        <v>200.31</v>
      </c>
    </row>
    <row r="2393" spans="1:5" ht="27.6">
      <c r="A2393" s="188">
        <v>102072</v>
      </c>
      <c r="B2393" s="188" t="s">
        <v>3008</v>
      </c>
      <c r="C2393" s="188" t="s">
        <v>315</v>
      </c>
      <c r="D2393" s="189">
        <v>181.54</v>
      </c>
      <c r="E2393" s="190">
        <v>189.12</v>
      </c>
    </row>
    <row r="2394" spans="1:5" ht="27.6">
      <c r="A2394" s="188">
        <v>102073</v>
      </c>
      <c r="B2394" s="188" t="s">
        <v>12864</v>
      </c>
      <c r="C2394" s="188" t="s">
        <v>1037</v>
      </c>
      <c r="D2394" s="189">
        <v>3720.92</v>
      </c>
      <c r="E2394" s="190">
        <v>3839.57</v>
      </c>
    </row>
    <row r="2395" spans="1:5" ht="27.6">
      <c r="A2395" s="188">
        <v>102074</v>
      </c>
      <c r="B2395" s="188" t="s">
        <v>12865</v>
      </c>
      <c r="C2395" s="188" t="s">
        <v>1037</v>
      </c>
      <c r="D2395" s="189">
        <v>4434.78</v>
      </c>
      <c r="E2395" s="190">
        <v>4567.4399999999996</v>
      </c>
    </row>
    <row r="2396" spans="1:5" ht="27.6">
      <c r="A2396" s="188">
        <v>102075</v>
      </c>
      <c r="B2396" s="188" t="s">
        <v>12866</v>
      </c>
      <c r="C2396" s="188" t="s">
        <v>1037</v>
      </c>
      <c r="D2396" s="189">
        <v>4579.93</v>
      </c>
      <c r="E2396" s="190">
        <v>4717.5</v>
      </c>
    </row>
    <row r="2397" spans="1:5" ht="27.6">
      <c r="A2397" s="188">
        <v>102076</v>
      </c>
      <c r="B2397" s="188" t="s">
        <v>12867</v>
      </c>
      <c r="C2397" s="188" t="s">
        <v>1037</v>
      </c>
      <c r="D2397" s="189">
        <v>4749.92</v>
      </c>
      <c r="E2397" s="190">
        <v>4884.12</v>
      </c>
    </row>
    <row r="2398" spans="1:5" ht="27.6">
      <c r="A2398" s="188">
        <v>102077</v>
      </c>
      <c r="B2398" s="188" t="s">
        <v>12868</v>
      </c>
      <c r="C2398" s="188" t="s">
        <v>1037</v>
      </c>
      <c r="D2398" s="189">
        <v>5053.97</v>
      </c>
      <c r="E2398" s="190">
        <v>5231.7700000000004</v>
      </c>
    </row>
    <row r="2399" spans="1:5" ht="27.6">
      <c r="A2399" s="188">
        <v>102078</v>
      </c>
      <c r="B2399" s="188" t="s">
        <v>12869</v>
      </c>
      <c r="C2399" s="188" t="s">
        <v>1037</v>
      </c>
      <c r="D2399" s="189">
        <v>5240.29</v>
      </c>
      <c r="E2399" s="190">
        <v>5415.61</v>
      </c>
    </row>
    <row r="2400" spans="1:5" ht="27.6">
      <c r="A2400" s="188">
        <v>102079</v>
      </c>
      <c r="B2400" s="188" t="s">
        <v>12870</v>
      </c>
      <c r="C2400" s="188" t="s">
        <v>1037</v>
      </c>
      <c r="D2400" s="189">
        <v>4983.43</v>
      </c>
      <c r="E2400" s="190">
        <v>5151.04</v>
      </c>
    </row>
    <row r="2401" spans="1:5" ht="27.6">
      <c r="A2401" s="188">
        <v>102080</v>
      </c>
      <c r="B2401" s="188" t="s">
        <v>12871</v>
      </c>
      <c r="C2401" s="188" t="s">
        <v>1037</v>
      </c>
      <c r="D2401" s="189">
        <v>4394.43</v>
      </c>
      <c r="E2401" s="190">
        <v>4528.04</v>
      </c>
    </row>
    <row r="2402" spans="1:5" ht="27.6">
      <c r="A2402" s="188">
        <v>102086</v>
      </c>
      <c r="B2402" s="188" t="s">
        <v>3009</v>
      </c>
      <c r="C2402" s="188" t="s">
        <v>315</v>
      </c>
      <c r="D2402" s="189">
        <v>240.4</v>
      </c>
      <c r="E2402" s="190">
        <v>243.16</v>
      </c>
    </row>
    <row r="2403" spans="1:5" ht="27.6">
      <c r="A2403" s="188">
        <v>102087</v>
      </c>
      <c r="B2403" s="188" t="s">
        <v>3010</v>
      </c>
      <c r="C2403" s="188" t="s">
        <v>315</v>
      </c>
      <c r="D2403" s="189">
        <v>182.77</v>
      </c>
      <c r="E2403" s="190">
        <v>185.53</v>
      </c>
    </row>
    <row r="2404" spans="1:5" ht="27.6">
      <c r="A2404" s="188">
        <v>102088</v>
      </c>
      <c r="B2404" s="188" t="s">
        <v>3011</v>
      </c>
      <c r="C2404" s="188" t="s">
        <v>315</v>
      </c>
      <c r="D2404" s="189">
        <v>202.46</v>
      </c>
      <c r="E2404" s="190">
        <v>205.35</v>
      </c>
    </row>
    <row r="2405" spans="1:5" ht="27.6">
      <c r="A2405" s="188">
        <v>102089</v>
      </c>
      <c r="B2405" s="188" t="s">
        <v>3012</v>
      </c>
      <c r="C2405" s="188" t="s">
        <v>315</v>
      </c>
      <c r="D2405" s="189">
        <v>226.81</v>
      </c>
      <c r="E2405" s="190">
        <v>229.79</v>
      </c>
    </row>
    <row r="2406" spans="1:5" ht="27.6">
      <c r="A2406" s="188">
        <v>102090</v>
      </c>
      <c r="B2406" s="188" t="s">
        <v>3013</v>
      </c>
      <c r="C2406" s="188" t="s">
        <v>315</v>
      </c>
      <c r="D2406" s="189">
        <v>161.44</v>
      </c>
      <c r="E2406" s="190">
        <v>164.42</v>
      </c>
    </row>
    <row r="2407" spans="1:5" ht="27.6">
      <c r="A2407" s="188">
        <v>102091</v>
      </c>
      <c r="B2407" s="188" t="s">
        <v>3014</v>
      </c>
      <c r="C2407" s="188" t="s">
        <v>315</v>
      </c>
      <c r="D2407" s="189">
        <v>232.28</v>
      </c>
      <c r="E2407" s="190">
        <v>235.29</v>
      </c>
    </row>
    <row r="2408" spans="1:5" ht="27.6">
      <c r="A2408" s="188">
        <v>103760</v>
      </c>
      <c r="B2408" s="188" t="s">
        <v>5059</v>
      </c>
      <c r="C2408" s="188" t="s">
        <v>315</v>
      </c>
      <c r="D2408" s="189">
        <v>116.66</v>
      </c>
      <c r="E2408" s="190">
        <v>119.79</v>
      </c>
    </row>
    <row r="2409" spans="1:5" ht="27.6">
      <c r="A2409" s="188">
        <v>103761</v>
      </c>
      <c r="B2409" s="188" t="s">
        <v>5060</v>
      </c>
      <c r="C2409" s="188" t="s">
        <v>315</v>
      </c>
      <c r="D2409" s="189">
        <v>78.03</v>
      </c>
      <c r="E2409" s="190">
        <v>80.900000000000006</v>
      </c>
    </row>
    <row r="2410" spans="1:5" ht="27.6">
      <c r="A2410" s="188">
        <v>103762</v>
      </c>
      <c r="B2410" s="188" t="s">
        <v>5061</v>
      </c>
      <c r="C2410" s="188" t="s">
        <v>315</v>
      </c>
      <c r="D2410" s="189">
        <v>65.489999999999995</v>
      </c>
      <c r="E2410" s="190">
        <v>68.14</v>
      </c>
    </row>
    <row r="2411" spans="1:5" ht="27.6">
      <c r="A2411" s="188">
        <v>103763</v>
      </c>
      <c r="B2411" s="188" t="s">
        <v>5062</v>
      </c>
      <c r="C2411" s="188" t="s">
        <v>315</v>
      </c>
      <c r="D2411" s="189">
        <v>57.29</v>
      </c>
      <c r="E2411" s="190">
        <v>59.74</v>
      </c>
    </row>
    <row r="2412" spans="1:5">
      <c r="A2412" s="188">
        <v>89996</v>
      </c>
      <c r="B2412" s="188" t="s">
        <v>4632</v>
      </c>
      <c r="C2412" s="188" t="s">
        <v>314</v>
      </c>
      <c r="D2412" s="189">
        <v>10.56</v>
      </c>
      <c r="E2412" s="190">
        <v>10.77</v>
      </c>
    </row>
    <row r="2413" spans="1:5">
      <c r="A2413" s="188">
        <v>89997</v>
      </c>
      <c r="B2413" s="188" t="s">
        <v>4633</v>
      </c>
      <c r="C2413" s="188" t="s">
        <v>314</v>
      </c>
      <c r="D2413" s="189">
        <v>8.6999999999999993</v>
      </c>
      <c r="E2413" s="190">
        <v>8.84</v>
      </c>
    </row>
    <row r="2414" spans="1:5">
      <c r="A2414" s="188">
        <v>89998</v>
      </c>
      <c r="B2414" s="188" t="s">
        <v>4634</v>
      </c>
      <c r="C2414" s="188" t="s">
        <v>314</v>
      </c>
      <c r="D2414" s="189">
        <v>10.16</v>
      </c>
      <c r="E2414" s="190">
        <v>10.32</v>
      </c>
    </row>
    <row r="2415" spans="1:5">
      <c r="A2415" s="188">
        <v>89999</v>
      </c>
      <c r="B2415" s="188" t="s">
        <v>4635</v>
      </c>
      <c r="C2415" s="188" t="s">
        <v>314</v>
      </c>
      <c r="D2415" s="189">
        <v>14.85</v>
      </c>
      <c r="E2415" s="190">
        <v>15.46</v>
      </c>
    </row>
    <row r="2416" spans="1:5">
      <c r="A2416" s="188">
        <v>90000</v>
      </c>
      <c r="B2416" s="188" t="s">
        <v>4636</v>
      </c>
      <c r="C2416" s="188" t="s">
        <v>314</v>
      </c>
      <c r="D2416" s="189">
        <v>12.26</v>
      </c>
      <c r="E2416" s="190">
        <v>12.66</v>
      </c>
    </row>
    <row r="2417" spans="1:5" ht="27.6">
      <c r="A2417" s="188">
        <v>91593</v>
      </c>
      <c r="B2417" s="188" t="s">
        <v>1972</v>
      </c>
      <c r="C2417" s="188" t="s">
        <v>314</v>
      </c>
      <c r="D2417" s="189">
        <v>10.06</v>
      </c>
      <c r="E2417" s="190">
        <v>10.119999999999999</v>
      </c>
    </row>
    <row r="2418" spans="1:5" ht="27.6">
      <c r="A2418" s="188">
        <v>91594</v>
      </c>
      <c r="B2418" s="188" t="s">
        <v>1973</v>
      </c>
      <c r="C2418" s="188" t="s">
        <v>314</v>
      </c>
      <c r="D2418" s="189">
        <v>10.41</v>
      </c>
      <c r="E2418" s="190">
        <v>10.52</v>
      </c>
    </row>
    <row r="2419" spans="1:5" ht="27.6">
      <c r="A2419" s="188">
        <v>91595</v>
      </c>
      <c r="B2419" s="188" t="s">
        <v>1974</v>
      </c>
      <c r="C2419" s="188" t="s">
        <v>314</v>
      </c>
      <c r="D2419" s="189">
        <v>10.99</v>
      </c>
      <c r="E2419" s="190">
        <v>11.16</v>
      </c>
    </row>
    <row r="2420" spans="1:5" ht="27.6">
      <c r="A2420" s="188">
        <v>91596</v>
      </c>
      <c r="B2420" s="188" t="s">
        <v>1975</v>
      </c>
      <c r="C2420" s="188" t="s">
        <v>314</v>
      </c>
      <c r="D2420" s="189">
        <v>10.31</v>
      </c>
      <c r="E2420" s="190">
        <v>10.41</v>
      </c>
    </row>
    <row r="2421" spans="1:5" ht="27.6">
      <c r="A2421" s="188">
        <v>91597</v>
      </c>
      <c r="B2421" s="188" t="s">
        <v>1976</v>
      </c>
      <c r="C2421" s="188" t="s">
        <v>314</v>
      </c>
      <c r="D2421" s="189">
        <v>7.29</v>
      </c>
      <c r="E2421" s="190">
        <v>7.4</v>
      </c>
    </row>
    <row r="2422" spans="1:5" ht="27.6">
      <c r="A2422" s="188">
        <v>91598</v>
      </c>
      <c r="B2422" s="188" t="s">
        <v>1977</v>
      </c>
      <c r="C2422" s="188" t="s">
        <v>314</v>
      </c>
      <c r="D2422" s="189">
        <v>10.11</v>
      </c>
      <c r="E2422" s="190">
        <v>10.23</v>
      </c>
    </row>
    <row r="2423" spans="1:5" ht="27.6">
      <c r="A2423" s="188">
        <v>91599</v>
      </c>
      <c r="B2423" s="188" t="s">
        <v>1978</v>
      </c>
      <c r="C2423" s="188" t="s">
        <v>314</v>
      </c>
      <c r="D2423" s="189">
        <v>7.61</v>
      </c>
      <c r="E2423" s="190">
        <v>7.73</v>
      </c>
    </row>
    <row r="2424" spans="1:5">
      <c r="A2424" s="188">
        <v>91600</v>
      </c>
      <c r="B2424" s="188" t="s">
        <v>1979</v>
      </c>
      <c r="C2424" s="188" t="s">
        <v>314</v>
      </c>
      <c r="D2424" s="189">
        <v>12.4</v>
      </c>
      <c r="E2424" s="190">
        <v>12.71</v>
      </c>
    </row>
    <row r="2425" spans="1:5" ht="27.6">
      <c r="A2425" s="188">
        <v>91601</v>
      </c>
      <c r="B2425" s="188" t="s">
        <v>1980</v>
      </c>
      <c r="C2425" s="188" t="s">
        <v>314</v>
      </c>
      <c r="D2425" s="189">
        <v>12.38</v>
      </c>
      <c r="E2425" s="190">
        <v>12.6</v>
      </c>
    </row>
    <row r="2426" spans="1:5" ht="27.6">
      <c r="A2426" s="188">
        <v>91602</v>
      </c>
      <c r="B2426" s="188" t="s">
        <v>1981</v>
      </c>
      <c r="C2426" s="188" t="s">
        <v>314</v>
      </c>
      <c r="D2426" s="189">
        <v>11.6</v>
      </c>
      <c r="E2426" s="190">
        <v>11.74</v>
      </c>
    </row>
    <row r="2427" spans="1:5" ht="27.6">
      <c r="A2427" s="188">
        <v>91603</v>
      </c>
      <c r="B2427" s="188" t="s">
        <v>1982</v>
      </c>
      <c r="C2427" s="188" t="s">
        <v>314</v>
      </c>
      <c r="D2427" s="189">
        <v>10.96</v>
      </c>
      <c r="E2427" s="190">
        <v>11.09</v>
      </c>
    </row>
    <row r="2428" spans="1:5" ht="27.6">
      <c r="A2428" s="188">
        <v>92759</v>
      </c>
      <c r="B2428" s="188" t="s">
        <v>5485</v>
      </c>
      <c r="C2428" s="188" t="s">
        <v>314</v>
      </c>
      <c r="D2428" s="189">
        <v>13.5</v>
      </c>
      <c r="E2428" s="190">
        <v>13.94</v>
      </c>
    </row>
    <row r="2429" spans="1:5" ht="27.6">
      <c r="A2429" s="188">
        <v>92760</v>
      </c>
      <c r="B2429" s="188" t="s">
        <v>5486</v>
      </c>
      <c r="C2429" s="188" t="s">
        <v>314</v>
      </c>
      <c r="D2429" s="189">
        <v>13.13</v>
      </c>
      <c r="E2429" s="190">
        <v>13.42</v>
      </c>
    </row>
    <row r="2430" spans="1:5" ht="27.6">
      <c r="A2430" s="188">
        <v>92761</v>
      </c>
      <c r="B2430" s="188" t="s">
        <v>5487</v>
      </c>
      <c r="C2430" s="188" t="s">
        <v>314</v>
      </c>
      <c r="D2430" s="189">
        <v>12.58</v>
      </c>
      <c r="E2430" s="190">
        <v>12.77</v>
      </c>
    </row>
    <row r="2431" spans="1:5" ht="27.6">
      <c r="A2431" s="188">
        <v>92762</v>
      </c>
      <c r="B2431" s="188" t="s">
        <v>5488</v>
      </c>
      <c r="C2431" s="188" t="s">
        <v>314</v>
      </c>
      <c r="D2431" s="189">
        <v>11.37</v>
      </c>
      <c r="E2431" s="190">
        <v>11.5</v>
      </c>
    </row>
    <row r="2432" spans="1:5" ht="27.6">
      <c r="A2432" s="188">
        <v>92763</v>
      </c>
      <c r="B2432" s="188" t="s">
        <v>5489</v>
      </c>
      <c r="C2432" s="188" t="s">
        <v>314</v>
      </c>
      <c r="D2432" s="189">
        <v>9.64</v>
      </c>
      <c r="E2432" s="190">
        <v>9.7200000000000006</v>
      </c>
    </row>
    <row r="2433" spans="1:5" ht="27.6">
      <c r="A2433" s="188">
        <v>92764</v>
      </c>
      <c r="B2433" s="188" t="s">
        <v>5490</v>
      </c>
      <c r="C2433" s="188" t="s">
        <v>314</v>
      </c>
      <c r="D2433" s="189">
        <v>9.39</v>
      </c>
      <c r="E2433" s="190">
        <v>9.44</v>
      </c>
    </row>
    <row r="2434" spans="1:5" ht="27.6">
      <c r="A2434" s="188">
        <v>92765</v>
      </c>
      <c r="B2434" s="188" t="s">
        <v>5491</v>
      </c>
      <c r="C2434" s="188" t="s">
        <v>314</v>
      </c>
      <c r="D2434" s="189">
        <v>10.76</v>
      </c>
      <c r="E2434" s="190">
        <v>10.82</v>
      </c>
    </row>
    <row r="2435" spans="1:5" ht="27.6">
      <c r="A2435" s="188">
        <v>92766</v>
      </c>
      <c r="B2435" s="188" t="s">
        <v>5492</v>
      </c>
      <c r="C2435" s="188" t="s">
        <v>314</v>
      </c>
      <c r="D2435" s="189">
        <v>10.68</v>
      </c>
      <c r="E2435" s="190">
        <v>10.71</v>
      </c>
    </row>
    <row r="2436" spans="1:5" ht="27.6">
      <c r="A2436" s="188">
        <v>92767</v>
      </c>
      <c r="B2436" s="188" t="s">
        <v>5493</v>
      </c>
      <c r="C2436" s="188" t="s">
        <v>314</v>
      </c>
      <c r="D2436" s="189">
        <v>14.66</v>
      </c>
      <c r="E2436" s="190">
        <v>15.19</v>
      </c>
    </row>
    <row r="2437" spans="1:5" ht="27.6">
      <c r="A2437" s="188">
        <v>92768</v>
      </c>
      <c r="B2437" s="188" t="s">
        <v>5494</v>
      </c>
      <c r="C2437" s="188" t="s">
        <v>314</v>
      </c>
      <c r="D2437" s="189">
        <v>13.13</v>
      </c>
      <c r="E2437" s="190">
        <v>13.52</v>
      </c>
    </row>
    <row r="2438" spans="1:5" ht="27.6">
      <c r="A2438" s="188">
        <v>92769</v>
      </c>
      <c r="B2438" s="188" t="s">
        <v>5495</v>
      </c>
      <c r="C2438" s="188" t="s">
        <v>314</v>
      </c>
      <c r="D2438" s="189">
        <v>12.74</v>
      </c>
      <c r="E2438" s="190">
        <v>12.97</v>
      </c>
    </row>
    <row r="2439" spans="1:5" ht="27.6">
      <c r="A2439" s="188">
        <v>92770</v>
      </c>
      <c r="B2439" s="188" t="s">
        <v>5496</v>
      </c>
      <c r="C2439" s="188" t="s">
        <v>314</v>
      </c>
      <c r="D2439" s="189">
        <v>12.2</v>
      </c>
      <c r="E2439" s="190">
        <v>12.35</v>
      </c>
    </row>
    <row r="2440" spans="1:5" ht="27.6">
      <c r="A2440" s="188">
        <v>92771</v>
      </c>
      <c r="B2440" s="188" t="s">
        <v>5497</v>
      </c>
      <c r="C2440" s="188" t="s">
        <v>314</v>
      </c>
      <c r="D2440" s="189">
        <v>11</v>
      </c>
      <c r="E2440" s="190">
        <v>11.1</v>
      </c>
    </row>
    <row r="2441" spans="1:5" ht="27.6">
      <c r="A2441" s="188">
        <v>92772</v>
      </c>
      <c r="B2441" s="188" t="s">
        <v>5498</v>
      </c>
      <c r="C2441" s="188" t="s">
        <v>314</v>
      </c>
      <c r="D2441" s="189">
        <v>9.31</v>
      </c>
      <c r="E2441" s="190">
        <v>9.36</v>
      </c>
    </row>
    <row r="2442" spans="1:5" ht="27.6">
      <c r="A2442" s="188">
        <v>92773</v>
      </c>
      <c r="B2442" s="188" t="s">
        <v>5499</v>
      </c>
      <c r="C2442" s="188" t="s">
        <v>314</v>
      </c>
      <c r="D2442" s="189">
        <v>9.18</v>
      </c>
      <c r="E2442" s="190">
        <v>9.1999999999999993</v>
      </c>
    </row>
    <row r="2443" spans="1:5" ht="27.6">
      <c r="A2443" s="188">
        <v>92774</v>
      </c>
      <c r="B2443" s="188" t="s">
        <v>5500</v>
      </c>
      <c r="C2443" s="188" t="s">
        <v>314</v>
      </c>
      <c r="D2443" s="189">
        <v>10.64</v>
      </c>
      <c r="E2443" s="190">
        <v>10.68</v>
      </c>
    </row>
    <row r="2444" spans="1:5">
      <c r="A2444" s="188">
        <v>92798</v>
      </c>
      <c r="B2444" s="188" t="s">
        <v>5501</v>
      </c>
      <c r="C2444" s="188" t="s">
        <v>314</v>
      </c>
      <c r="D2444" s="189">
        <v>9.81</v>
      </c>
      <c r="E2444" s="190">
        <v>9.81</v>
      </c>
    </row>
    <row r="2445" spans="1:5">
      <c r="A2445" s="188">
        <v>92799</v>
      </c>
      <c r="B2445" s="188" t="s">
        <v>5502</v>
      </c>
      <c r="C2445" s="188" t="s">
        <v>314</v>
      </c>
      <c r="D2445" s="189">
        <v>10.93</v>
      </c>
      <c r="E2445" s="190">
        <v>11.19</v>
      </c>
    </row>
    <row r="2446" spans="1:5">
      <c r="A2446" s="188">
        <v>92800</v>
      </c>
      <c r="B2446" s="188" t="s">
        <v>5503</v>
      </c>
      <c r="C2446" s="188" t="s">
        <v>314</v>
      </c>
      <c r="D2446" s="189">
        <v>10.09</v>
      </c>
      <c r="E2446" s="190">
        <v>10.25</v>
      </c>
    </row>
    <row r="2447" spans="1:5">
      <c r="A2447" s="188">
        <v>92801</v>
      </c>
      <c r="B2447" s="188" t="s">
        <v>5504</v>
      </c>
      <c r="C2447" s="188" t="s">
        <v>314</v>
      </c>
      <c r="D2447" s="189">
        <v>10.44</v>
      </c>
      <c r="E2447" s="190">
        <v>10.52</v>
      </c>
    </row>
    <row r="2448" spans="1:5">
      <c r="A2448" s="188">
        <v>92802</v>
      </c>
      <c r="B2448" s="188" t="s">
        <v>5505</v>
      </c>
      <c r="C2448" s="188" t="s">
        <v>314</v>
      </c>
      <c r="D2448" s="189">
        <v>10.5</v>
      </c>
      <c r="E2448" s="190">
        <v>10.54</v>
      </c>
    </row>
    <row r="2449" spans="1:5">
      <c r="A2449" s="188">
        <v>92803</v>
      </c>
      <c r="B2449" s="188" t="s">
        <v>5506</v>
      </c>
      <c r="C2449" s="188" t="s">
        <v>314</v>
      </c>
      <c r="D2449" s="189">
        <v>9.74</v>
      </c>
      <c r="E2449" s="190">
        <v>9.77</v>
      </c>
    </row>
    <row r="2450" spans="1:5">
      <c r="A2450" s="188">
        <v>92804</v>
      </c>
      <c r="B2450" s="188" t="s">
        <v>5507</v>
      </c>
      <c r="C2450" s="188" t="s">
        <v>314</v>
      </c>
      <c r="D2450" s="189">
        <v>8.3699999999999992</v>
      </c>
      <c r="E2450" s="190">
        <v>8.3800000000000008</v>
      </c>
    </row>
    <row r="2451" spans="1:5">
      <c r="A2451" s="188">
        <v>92805</v>
      </c>
      <c r="B2451" s="188" t="s">
        <v>5508</v>
      </c>
      <c r="C2451" s="188" t="s">
        <v>314</v>
      </c>
      <c r="D2451" s="189">
        <v>8.31</v>
      </c>
      <c r="E2451" s="190">
        <v>8.31</v>
      </c>
    </row>
    <row r="2452" spans="1:5">
      <c r="A2452" s="188">
        <v>92806</v>
      </c>
      <c r="B2452" s="188" t="s">
        <v>5509</v>
      </c>
      <c r="C2452" s="188" t="s">
        <v>314</v>
      </c>
      <c r="D2452" s="189">
        <v>9.81</v>
      </c>
      <c r="E2452" s="190">
        <v>9.82</v>
      </c>
    </row>
    <row r="2453" spans="1:5">
      <c r="A2453" s="188">
        <v>92875</v>
      </c>
      <c r="B2453" s="188" t="s">
        <v>5510</v>
      </c>
      <c r="C2453" s="188" t="s">
        <v>314</v>
      </c>
      <c r="D2453" s="189">
        <v>9.81</v>
      </c>
      <c r="E2453" s="190">
        <v>9.92</v>
      </c>
    </row>
    <row r="2454" spans="1:5">
      <c r="A2454" s="188">
        <v>92876</v>
      </c>
      <c r="B2454" s="188" t="s">
        <v>5511</v>
      </c>
      <c r="C2454" s="188" t="s">
        <v>314</v>
      </c>
      <c r="D2454" s="189">
        <v>9.68</v>
      </c>
      <c r="E2454" s="190">
        <v>9.73</v>
      </c>
    </row>
    <row r="2455" spans="1:5">
      <c r="A2455" s="188">
        <v>92877</v>
      </c>
      <c r="B2455" s="188" t="s">
        <v>5512</v>
      </c>
      <c r="C2455" s="188" t="s">
        <v>314</v>
      </c>
      <c r="D2455" s="189">
        <v>10.53</v>
      </c>
      <c r="E2455" s="190">
        <v>10.57</v>
      </c>
    </row>
    <row r="2456" spans="1:5">
      <c r="A2456" s="188">
        <v>92878</v>
      </c>
      <c r="B2456" s="188" t="s">
        <v>5513</v>
      </c>
      <c r="C2456" s="188" t="s">
        <v>314</v>
      </c>
      <c r="D2456" s="189">
        <v>10.41</v>
      </c>
      <c r="E2456" s="190">
        <v>10.42</v>
      </c>
    </row>
    <row r="2457" spans="1:5">
      <c r="A2457" s="188">
        <v>92879</v>
      </c>
      <c r="B2457" s="188" t="s">
        <v>5514</v>
      </c>
      <c r="C2457" s="188" t="s">
        <v>314</v>
      </c>
      <c r="D2457" s="189">
        <v>10.32</v>
      </c>
      <c r="E2457" s="190">
        <v>10.33</v>
      </c>
    </row>
    <row r="2458" spans="1:5">
      <c r="A2458" s="188">
        <v>92880</v>
      </c>
      <c r="B2458" s="188" t="s">
        <v>5515</v>
      </c>
      <c r="C2458" s="188" t="s">
        <v>314</v>
      </c>
      <c r="D2458" s="189">
        <v>10.57</v>
      </c>
      <c r="E2458" s="190">
        <v>10.57</v>
      </c>
    </row>
    <row r="2459" spans="1:5">
      <c r="A2459" s="188">
        <v>92881</v>
      </c>
      <c r="B2459" s="188" t="s">
        <v>5516</v>
      </c>
      <c r="C2459" s="188" t="s">
        <v>314</v>
      </c>
      <c r="D2459" s="189">
        <v>10.55</v>
      </c>
      <c r="E2459" s="190">
        <v>10.55</v>
      </c>
    </row>
    <row r="2460" spans="1:5">
      <c r="A2460" s="188">
        <v>92882</v>
      </c>
      <c r="B2460" s="188" t="s">
        <v>5517</v>
      </c>
      <c r="C2460" s="188" t="s">
        <v>314</v>
      </c>
      <c r="D2460" s="189">
        <v>12.87</v>
      </c>
      <c r="E2460" s="190">
        <v>13.23</v>
      </c>
    </row>
    <row r="2461" spans="1:5">
      <c r="A2461" s="188">
        <v>92883</v>
      </c>
      <c r="B2461" s="188" t="s">
        <v>5518</v>
      </c>
      <c r="C2461" s="188" t="s">
        <v>314</v>
      </c>
      <c r="D2461" s="189">
        <v>12.12</v>
      </c>
      <c r="E2461" s="190">
        <v>12.35</v>
      </c>
    </row>
    <row r="2462" spans="1:5">
      <c r="A2462" s="188">
        <v>92884</v>
      </c>
      <c r="B2462" s="188" t="s">
        <v>5519</v>
      </c>
      <c r="C2462" s="188" t="s">
        <v>314</v>
      </c>
      <c r="D2462" s="189">
        <v>12.48</v>
      </c>
      <c r="E2462" s="190">
        <v>12.66</v>
      </c>
    </row>
    <row r="2463" spans="1:5">
      <c r="A2463" s="188">
        <v>92885</v>
      </c>
      <c r="B2463" s="188" t="s">
        <v>5520</v>
      </c>
      <c r="C2463" s="188" t="s">
        <v>314</v>
      </c>
      <c r="D2463" s="189">
        <v>11.99</v>
      </c>
      <c r="E2463" s="190">
        <v>12.1</v>
      </c>
    </row>
    <row r="2464" spans="1:5">
      <c r="A2464" s="188">
        <v>92886</v>
      </c>
      <c r="B2464" s="188" t="s">
        <v>5521</v>
      </c>
      <c r="C2464" s="188" t="s">
        <v>314</v>
      </c>
      <c r="D2464" s="189">
        <v>11.56</v>
      </c>
      <c r="E2464" s="190">
        <v>11.64</v>
      </c>
    </row>
    <row r="2465" spans="1:5">
      <c r="A2465" s="188">
        <v>92887</v>
      </c>
      <c r="B2465" s="188" t="s">
        <v>5522</v>
      </c>
      <c r="C2465" s="188" t="s">
        <v>314</v>
      </c>
      <c r="D2465" s="189">
        <v>11.58</v>
      </c>
      <c r="E2465" s="190">
        <v>11.62</v>
      </c>
    </row>
    <row r="2466" spans="1:5">
      <c r="A2466" s="188">
        <v>92888</v>
      </c>
      <c r="B2466" s="188" t="s">
        <v>5523</v>
      </c>
      <c r="C2466" s="188" t="s">
        <v>314</v>
      </c>
      <c r="D2466" s="189">
        <v>11.36</v>
      </c>
      <c r="E2466" s="190">
        <v>11.39</v>
      </c>
    </row>
    <row r="2467" spans="1:5" ht="27.6">
      <c r="A2467" s="188">
        <v>92915</v>
      </c>
      <c r="B2467" s="188" t="s">
        <v>5524</v>
      </c>
      <c r="C2467" s="188" t="s">
        <v>314</v>
      </c>
      <c r="D2467" s="189">
        <v>15.57</v>
      </c>
      <c r="E2467" s="190">
        <v>16.25</v>
      </c>
    </row>
    <row r="2468" spans="1:5" ht="27.6">
      <c r="A2468" s="188">
        <v>92916</v>
      </c>
      <c r="B2468" s="188" t="s">
        <v>5525</v>
      </c>
      <c r="C2468" s="188" t="s">
        <v>314</v>
      </c>
      <c r="D2468" s="189">
        <v>14.66</v>
      </c>
      <c r="E2468" s="190">
        <v>15.12</v>
      </c>
    </row>
    <row r="2469" spans="1:5" ht="27.6">
      <c r="A2469" s="188">
        <v>92917</v>
      </c>
      <c r="B2469" s="188" t="s">
        <v>5526</v>
      </c>
      <c r="C2469" s="188" t="s">
        <v>314</v>
      </c>
      <c r="D2469" s="189">
        <v>13.68</v>
      </c>
      <c r="E2469" s="190">
        <v>13.98</v>
      </c>
    </row>
    <row r="2470" spans="1:5" ht="27.6">
      <c r="A2470" s="188">
        <v>92919</v>
      </c>
      <c r="B2470" s="188" t="s">
        <v>5527</v>
      </c>
      <c r="C2470" s="188" t="s">
        <v>314</v>
      </c>
      <c r="D2470" s="189">
        <v>12.13</v>
      </c>
      <c r="E2470" s="190">
        <v>12.35</v>
      </c>
    </row>
    <row r="2471" spans="1:5" ht="27.6">
      <c r="A2471" s="188">
        <v>92921</v>
      </c>
      <c r="B2471" s="188" t="s">
        <v>5528</v>
      </c>
      <c r="C2471" s="188" t="s">
        <v>314</v>
      </c>
      <c r="D2471" s="189">
        <v>10.130000000000001</v>
      </c>
      <c r="E2471" s="190">
        <v>10.28</v>
      </c>
    </row>
    <row r="2472" spans="1:5" ht="27.6">
      <c r="A2472" s="188">
        <v>92922</v>
      </c>
      <c r="B2472" s="188" t="s">
        <v>5529</v>
      </c>
      <c r="C2472" s="188" t="s">
        <v>314</v>
      </c>
      <c r="D2472" s="189">
        <v>9.76</v>
      </c>
      <c r="E2472" s="190">
        <v>9.85</v>
      </c>
    </row>
    <row r="2473" spans="1:5" ht="27.6">
      <c r="A2473" s="188">
        <v>92923</v>
      </c>
      <c r="B2473" s="188" t="s">
        <v>5530</v>
      </c>
      <c r="C2473" s="188" t="s">
        <v>314</v>
      </c>
      <c r="D2473" s="189">
        <v>11.07</v>
      </c>
      <c r="E2473" s="190">
        <v>11.14</v>
      </c>
    </row>
    <row r="2474" spans="1:5" ht="27.6">
      <c r="A2474" s="188">
        <v>92924</v>
      </c>
      <c r="B2474" s="188" t="s">
        <v>5531</v>
      </c>
      <c r="C2474" s="188" t="s">
        <v>314</v>
      </c>
      <c r="D2474" s="189">
        <v>10.91</v>
      </c>
      <c r="E2474" s="190">
        <v>10.97</v>
      </c>
    </row>
    <row r="2475" spans="1:5">
      <c r="A2475" s="188">
        <v>95448</v>
      </c>
      <c r="B2475" s="188" t="s">
        <v>5532</v>
      </c>
      <c r="C2475" s="188" t="s">
        <v>314</v>
      </c>
      <c r="D2475" s="189">
        <v>10.77</v>
      </c>
      <c r="E2475" s="190">
        <v>10.77</v>
      </c>
    </row>
    <row r="2476" spans="1:5">
      <c r="A2476" s="188">
        <v>95576</v>
      </c>
      <c r="B2476" s="188" t="s">
        <v>6438</v>
      </c>
      <c r="C2476" s="188" t="s">
        <v>314</v>
      </c>
      <c r="D2476" s="189">
        <v>12.7</v>
      </c>
      <c r="E2476" s="190">
        <v>12.92</v>
      </c>
    </row>
    <row r="2477" spans="1:5">
      <c r="A2477" s="188">
        <v>95577</v>
      </c>
      <c r="B2477" s="188" t="s">
        <v>6439</v>
      </c>
      <c r="C2477" s="188" t="s">
        <v>314</v>
      </c>
      <c r="D2477" s="189">
        <v>11.05</v>
      </c>
      <c r="E2477" s="190">
        <v>11.17</v>
      </c>
    </row>
    <row r="2478" spans="1:5">
      <c r="A2478" s="188">
        <v>95578</v>
      </c>
      <c r="B2478" s="188" t="s">
        <v>6440</v>
      </c>
      <c r="C2478" s="188" t="s">
        <v>314</v>
      </c>
      <c r="D2478" s="189">
        <v>9.31</v>
      </c>
      <c r="E2478" s="190">
        <v>9.36</v>
      </c>
    </row>
    <row r="2479" spans="1:5">
      <c r="A2479" s="188">
        <v>95579</v>
      </c>
      <c r="B2479" s="188" t="s">
        <v>6441</v>
      </c>
      <c r="C2479" s="188" t="s">
        <v>314</v>
      </c>
      <c r="D2479" s="189">
        <v>9.06</v>
      </c>
      <c r="E2479" s="190">
        <v>9.09</v>
      </c>
    </row>
    <row r="2480" spans="1:5">
      <c r="A2480" s="188">
        <v>95580</v>
      </c>
      <c r="B2480" s="188" t="s">
        <v>6442</v>
      </c>
      <c r="C2480" s="188" t="s">
        <v>314</v>
      </c>
      <c r="D2480" s="189">
        <v>10.49</v>
      </c>
      <c r="E2480" s="190">
        <v>10.52</v>
      </c>
    </row>
    <row r="2481" spans="1:5">
      <c r="A2481" s="188">
        <v>95581</v>
      </c>
      <c r="B2481" s="188" t="s">
        <v>6443</v>
      </c>
      <c r="C2481" s="188" t="s">
        <v>314</v>
      </c>
      <c r="D2481" s="189">
        <v>10.46</v>
      </c>
      <c r="E2481" s="190">
        <v>10.48</v>
      </c>
    </row>
    <row r="2482" spans="1:5">
      <c r="A2482" s="188">
        <v>95582</v>
      </c>
      <c r="B2482" s="188" t="s">
        <v>12872</v>
      </c>
      <c r="C2482" s="188" t="s">
        <v>314</v>
      </c>
      <c r="D2482" s="189">
        <v>11.4</v>
      </c>
      <c r="E2482" s="190">
        <v>11.42</v>
      </c>
    </row>
    <row r="2483" spans="1:5">
      <c r="A2483" s="188">
        <v>95583</v>
      </c>
      <c r="B2483" s="188" t="s">
        <v>6444</v>
      </c>
      <c r="C2483" s="188" t="s">
        <v>314</v>
      </c>
      <c r="D2483" s="189">
        <v>14.87</v>
      </c>
      <c r="E2483" s="190">
        <v>15.49</v>
      </c>
    </row>
    <row r="2484" spans="1:5">
      <c r="A2484" s="188">
        <v>95584</v>
      </c>
      <c r="B2484" s="188" t="s">
        <v>6445</v>
      </c>
      <c r="C2484" s="188" t="s">
        <v>314</v>
      </c>
      <c r="D2484" s="189">
        <v>13.66</v>
      </c>
      <c r="E2484" s="190">
        <v>14.02</v>
      </c>
    </row>
    <row r="2485" spans="1:5">
      <c r="A2485" s="188">
        <v>95592</v>
      </c>
      <c r="B2485" s="188" t="s">
        <v>6446</v>
      </c>
      <c r="C2485" s="188" t="s">
        <v>314</v>
      </c>
      <c r="D2485" s="189">
        <v>14.87</v>
      </c>
      <c r="E2485" s="190">
        <v>15.49</v>
      </c>
    </row>
    <row r="2486" spans="1:5">
      <c r="A2486" s="188">
        <v>95593</v>
      </c>
      <c r="B2486" s="188" t="s">
        <v>6447</v>
      </c>
      <c r="C2486" s="188" t="s">
        <v>314</v>
      </c>
      <c r="D2486" s="189">
        <v>13.66</v>
      </c>
      <c r="E2486" s="190">
        <v>14.02</v>
      </c>
    </row>
    <row r="2487" spans="1:5" ht="27.6">
      <c r="A2487" s="188">
        <v>95943</v>
      </c>
      <c r="B2487" s="188" t="s">
        <v>3015</v>
      </c>
      <c r="C2487" s="188" t="s">
        <v>314</v>
      </c>
      <c r="D2487" s="189">
        <v>19.670000000000002</v>
      </c>
      <c r="E2487" s="190">
        <v>20.8</v>
      </c>
    </row>
    <row r="2488" spans="1:5" ht="27.6">
      <c r="A2488" s="188">
        <v>95944</v>
      </c>
      <c r="B2488" s="188" t="s">
        <v>3016</v>
      </c>
      <c r="C2488" s="188" t="s">
        <v>314</v>
      </c>
      <c r="D2488" s="189">
        <v>18.32</v>
      </c>
      <c r="E2488" s="190">
        <v>19.190000000000001</v>
      </c>
    </row>
    <row r="2489" spans="1:5" ht="27.6">
      <c r="A2489" s="188">
        <v>95945</v>
      </c>
      <c r="B2489" s="188" t="s">
        <v>3017</v>
      </c>
      <c r="C2489" s="188" t="s">
        <v>314</v>
      </c>
      <c r="D2489" s="189">
        <v>15.41</v>
      </c>
      <c r="E2489" s="190">
        <v>15.91</v>
      </c>
    </row>
    <row r="2490" spans="1:5" ht="27.6">
      <c r="A2490" s="188">
        <v>95946</v>
      </c>
      <c r="B2490" s="188" t="s">
        <v>3018</v>
      </c>
      <c r="C2490" s="188" t="s">
        <v>314</v>
      </c>
      <c r="D2490" s="189">
        <v>12.66</v>
      </c>
      <c r="E2490" s="190">
        <v>12.93</v>
      </c>
    </row>
    <row r="2491" spans="1:5" ht="27.6">
      <c r="A2491" s="188">
        <v>95947</v>
      </c>
      <c r="B2491" s="188" t="s">
        <v>3019</v>
      </c>
      <c r="C2491" s="188" t="s">
        <v>314</v>
      </c>
      <c r="D2491" s="189">
        <v>10.02</v>
      </c>
      <c r="E2491" s="190">
        <v>10.14</v>
      </c>
    </row>
    <row r="2492" spans="1:5" ht="27.6">
      <c r="A2492" s="188">
        <v>95948</v>
      </c>
      <c r="B2492" s="188" t="s">
        <v>3020</v>
      </c>
      <c r="C2492" s="188" t="s">
        <v>314</v>
      </c>
      <c r="D2492" s="189">
        <v>9.08</v>
      </c>
      <c r="E2492" s="190">
        <v>9.09</v>
      </c>
    </row>
    <row r="2493" spans="1:5">
      <c r="A2493" s="188">
        <v>96544</v>
      </c>
      <c r="B2493" s="188" t="s">
        <v>1533</v>
      </c>
      <c r="C2493" s="188" t="s">
        <v>314</v>
      </c>
      <c r="D2493" s="189">
        <v>15.29</v>
      </c>
      <c r="E2493" s="190">
        <v>15.81</v>
      </c>
    </row>
    <row r="2494" spans="1:5">
      <c r="A2494" s="188">
        <v>96545</v>
      </c>
      <c r="B2494" s="188" t="s">
        <v>1534</v>
      </c>
      <c r="C2494" s="188" t="s">
        <v>314</v>
      </c>
      <c r="D2494" s="189">
        <v>14.3</v>
      </c>
      <c r="E2494" s="190">
        <v>14.67</v>
      </c>
    </row>
    <row r="2495" spans="1:5">
      <c r="A2495" s="188">
        <v>96546</v>
      </c>
      <c r="B2495" s="188" t="s">
        <v>1535</v>
      </c>
      <c r="C2495" s="188" t="s">
        <v>314</v>
      </c>
      <c r="D2495" s="189">
        <v>12.78</v>
      </c>
      <c r="E2495" s="190">
        <v>13.07</v>
      </c>
    </row>
    <row r="2496" spans="1:5">
      <c r="A2496" s="188">
        <v>96547</v>
      </c>
      <c r="B2496" s="188" t="s">
        <v>1536</v>
      </c>
      <c r="C2496" s="188" t="s">
        <v>314</v>
      </c>
      <c r="D2496" s="189">
        <v>10.81</v>
      </c>
      <c r="E2496" s="190">
        <v>11.02</v>
      </c>
    </row>
    <row r="2497" spans="1:5">
      <c r="A2497" s="188">
        <v>96548</v>
      </c>
      <c r="B2497" s="188" t="s">
        <v>1537</v>
      </c>
      <c r="C2497" s="188" t="s">
        <v>314</v>
      </c>
      <c r="D2497" s="189">
        <v>10.24</v>
      </c>
      <c r="E2497" s="190">
        <v>10.38</v>
      </c>
    </row>
    <row r="2498" spans="1:5">
      <c r="A2498" s="188">
        <v>96549</v>
      </c>
      <c r="B2498" s="188" t="s">
        <v>1538</v>
      </c>
      <c r="C2498" s="188" t="s">
        <v>314</v>
      </c>
      <c r="D2498" s="189">
        <v>11.37</v>
      </c>
      <c r="E2498" s="190">
        <v>11.49</v>
      </c>
    </row>
    <row r="2499" spans="1:5">
      <c r="A2499" s="188">
        <v>96550</v>
      </c>
      <c r="B2499" s="188" t="s">
        <v>1539</v>
      </c>
      <c r="C2499" s="188" t="s">
        <v>314</v>
      </c>
      <c r="D2499" s="189">
        <v>11.09</v>
      </c>
      <c r="E2499" s="190">
        <v>11.17</v>
      </c>
    </row>
    <row r="2500" spans="1:5" ht="27.6">
      <c r="A2500" s="188">
        <v>100064</v>
      </c>
      <c r="B2500" s="188" t="s">
        <v>4261</v>
      </c>
      <c r="C2500" s="188" t="s">
        <v>314</v>
      </c>
      <c r="D2500" s="189">
        <v>10.28</v>
      </c>
      <c r="E2500" s="190">
        <v>10.37</v>
      </c>
    </row>
    <row r="2501" spans="1:5" ht="27.6">
      <c r="A2501" s="188">
        <v>100066</v>
      </c>
      <c r="B2501" s="188" t="s">
        <v>1983</v>
      </c>
      <c r="C2501" s="188" t="s">
        <v>314</v>
      </c>
      <c r="D2501" s="189">
        <v>10.210000000000001</v>
      </c>
      <c r="E2501" s="190">
        <v>10.28</v>
      </c>
    </row>
    <row r="2502" spans="1:5" ht="27.6">
      <c r="A2502" s="188">
        <v>100067</v>
      </c>
      <c r="B2502" s="188" t="s">
        <v>1984</v>
      </c>
      <c r="C2502" s="188" t="s">
        <v>314</v>
      </c>
      <c r="D2502" s="189">
        <v>11.86</v>
      </c>
      <c r="E2502" s="190">
        <v>12.15</v>
      </c>
    </row>
    <row r="2503" spans="1:5" ht="27.6">
      <c r="A2503" s="188">
        <v>100068</v>
      </c>
      <c r="B2503" s="188" t="s">
        <v>1985</v>
      </c>
      <c r="C2503" s="188" t="s">
        <v>314</v>
      </c>
      <c r="D2503" s="189">
        <v>9.41</v>
      </c>
      <c r="E2503" s="190">
        <v>9.51</v>
      </c>
    </row>
    <row r="2504" spans="1:5">
      <c r="A2504" s="188">
        <v>102920</v>
      </c>
      <c r="B2504" s="188" t="s">
        <v>4637</v>
      </c>
      <c r="C2504" s="188" t="s">
        <v>314</v>
      </c>
      <c r="D2504" s="189">
        <v>8.44</v>
      </c>
      <c r="E2504" s="190">
        <v>8.5500000000000007</v>
      </c>
    </row>
    <row r="2505" spans="1:5">
      <c r="A2505" s="188">
        <v>102921</v>
      </c>
      <c r="B2505" s="188" t="s">
        <v>4638</v>
      </c>
      <c r="C2505" s="188" t="s">
        <v>314</v>
      </c>
      <c r="D2505" s="189">
        <v>8.2100000000000009</v>
      </c>
      <c r="E2505" s="190">
        <v>8.2899999999999991</v>
      </c>
    </row>
    <row r="2506" spans="1:5">
      <c r="A2506" s="188">
        <v>102922</v>
      </c>
      <c r="B2506" s="188" t="s">
        <v>4639</v>
      </c>
      <c r="C2506" s="188" t="s">
        <v>314</v>
      </c>
      <c r="D2506" s="189">
        <v>8.8800000000000008</v>
      </c>
      <c r="E2506" s="190">
        <v>9.0299999999999994</v>
      </c>
    </row>
    <row r="2507" spans="1:5">
      <c r="A2507" s="188">
        <v>102923</v>
      </c>
      <c r="B2507" s="188" t="s">
        <v>4640</v>
      </c>
      <c r="C2507" s="188" t="s">
        <v>314</v>
      </c>
      <c r="D2507" s="189">
        <v>8.0500000000000007</v>
      </c>
      <c r="E2507" s="190">
        <v>8.11</v>
      </c>
    </row>
    <row r="2508" spans="1:5">
      <c r="A2508" s="188">
        <v>103088</v>
      </c>
      <c r="B2508" s="188" t="s">
        <v>4641</v>
      </c>
      <c r="C2508" s="188" t="s">
        <v>314</v>
      </c>
      <c r="D2508" s="189">
        <v>9.8000000000000007</v>
      </c>
      <c r="E2508" s="190">
        <v>10.039999999999999</v>
      </c>
    </row>
    <row r="2509" spans="1:5" ht="27.6">
      <c r="A2509" s="188">
        <v>104104</v>
      </c>
      <c r="B2509" s="188" t="s">
        <v>5533</v>
      </c>
      <c r="C2509" s="188" t="s">
        <v>314</v>
      </c>
      <c r="D2509" s="189">
        <v>11.56</v>
      </c>
      <c r="E2509" s="190">
        <v>11.58</v>
      </c>
    </row>
    <row r="2510" spans="1:5" ht="27.6">
      <c r="A2510" s="188">
        <v>104105</v>
      </c>
      <c r="B2510" s="188" t="s">
        <v>5534</v>
      </c>
      <c r="C2510" s="188" t="s">
        <v>314</v>
      </c>
      <c r="D2510" s="189">
        <v>11.56</v>
      </c>
      <c r="E2510" s="190">
        <v>11.59</v>
      </c>
    </row>
    <row r="2511" spans="1:5" ht="27.6">
      <c r="A2511" s="188">
        <v>104106</v>
      </c>
      <c r="B2511" s="188" t="s">
        <v>5535</v>
      </c>
      <c r="C2511" s="188" t="s">
        <v>314</v>
      </c>
      <c r="D2511" s="189">
        <v>10.27</v>
      </c>
      <c r="E2511" s="190">
        <v>10.42</v>
      </c>
    </row>
    <row r="2512" spans="1:5" ht="27.6">
      <c r="A2512" s="188">
        <v>104107</v>
      </c>
      <c r="B2512" s="188" t="s">
        <v>5536</v>
      </c>
      <c r="C2512" s="188" t="s">
        <v>314</v>
      </c>
      <c r="D2512" s="189">
        <v>10.81</v>
      </c>
      <c r="E2512" s="190">
        <v>11.01</v>
      </c>
    </row>
    <row r="2513" spans="1:5" ht="27.6">
      <c r="A2513" s="188">
        <v>104108</v>
      </c>
      <c r="B2513" s="188" t="s">
        <v>5537</v>
      </c>
      <c r="C2513" s="188" t="s">
        <v>314</v>
      </c>
      <c r="D2513" s="189">
        <v>12.72</v>
      </c>
      <c r="E2513" s="190">
        <v>13</v>
      </c>
    </row>
    <row r="2514" spans="1:5" ht="27.6">
      <c r="A2514" s="188">
        <v>104109</v>
      </c>
      <c r="B2514" s="188" t="s">
        <v>5538</v>
      </c>
      <c r="C2514" s="188" t="s">
        <v>314</v>
      </c>
      <c r="D2514" s="189">
        <v>15.14</v>
      </c>
      <c r="E2514" s="190">
        <v>15.61</v>
      </c>
    </row>
    <row r="2515" spans="1:5" ht="27.6">
      <c r="A2515" s="188">
        <v>104110</v>
      </c>
      <c r="B2515" s="188" t="s">
        <v>5539</v>
      </c>
      <c r="C2515" s="188" t="s">
        <v>314</v>
      </c>
      <c r="D2515" s="189">
        <v>16.72</v>
      </c>
      <c r="E2515" s="190">
        <v>17.420000000000002</v>
      </c>
    </row>
    <row r="2516" spans="1:5" ht="27.6">
      <c r="A2516" s="188">
        <v>104111</v>
      </c>
      <c r="B2516" s="188" t="s">
        <v>5540</v>
      </c>
      <c r="C2516" s="188" t="s">
        <v>314</v>
      </c>
      <c r="D2516" s="189">
        <v>18.37</v>
      </c>
      <c r="E2516" s="190">
        <v>19.36</v>
      </c>
    </row>
    <row r="2517" spans="1:5">
      <c r="A2517" s="188">
        <v>89993</v>
      </c>
      <c r="B2517" s="188" t="s">
        <v>4642</v>
      </c>
      <c r="C2517" s="188" t="s">
        <v>1037</v>
      </c>
      <c r="D2517" s="189">
        <v>1025.6300000000001</v>
      </c>
      <c r="E2517" s="190">
        <v>1064</v>
      </c>
    </row>
    <row r="2518" spans="1:5">
      <c r="A2518" s="188">
        <v>89994</v>
      </c>
      <c r="B2518" s="188" t="s">
        <v>4643</v>
      </c>
      <c r="C2518" s="188" t="s">
        <v>1037</v>
      </c>
      <c r="D2518" s="189">
        <v>912.97</v>
      </c>
      <c r="E2518" s="190">
        <v>939.08</v>
      </c>
    </row>
    <row r="2519" spans="1:5">
      <c r="A2519" s="188">
        <v>89995</v>
      </c>
      <c r="B2519" s="188" t="s">
        <v>4644</v>
      </c>
      <c r="C2519" s="188" t="s">
        <v>1037</v>
      </c>
      <c r="D2519" s="189">
        <v>996.82</v>
      </c>
      <c r="E2519" s="190">
        <v>1032.05</v>
      </c>
    </row>
    <row r="2520" spans="1:5" ht="27.6">
      <c r="A2520" s="188">
        <v>90278</v>
      </c>
      <c r="B2520" s="188" t="s">
        <v>4645</v>
      </c>
      <c r="C2520" s="188" t="s">
        <v>1037</v>
      </c>
      <c r="D2520" s="189">
        <v>567.64</v>
      </c>
      <c r="E2520" s="190">
        <v>574.4</v>
      </c>
    </row>
    <row r="2521" spans="1:5" ht="27.6">
      <c r="A2521" s="188">
        <v>90279</v>
      </c>
      <c r="B2521" s="188" t="s">
        <v>4646</v>
      </c>
      <c r="C2521" s="188" t="s">
        <v>1037</v>
      </c>
      <c r="D2521" s="189">
        <v>627.36</v>
      </c>
      <c r="E2521" s="190">
        <v>634.77</v>
      </c>
    </row>
    <row r="2522" spans="1:5" ht="27.6">
      <c r="A2522" s="188">
        <v>90280</v>
      </c>
      <c r="B2522" s="188" t="s">
        <v>4647</v>
      </c>
      <c r="C2522" s="188" t="s">
        <v>1037</v>
      </c>
      <c r="D2522" s="189">
        <v>700.92</v>
      </c>
      <c r="E2522" s="190">
        <v>708.33</v>
      </c>
    </row>
    <row r="2523" spans="1:5" ht="27.6">
      <c r="A2523" s="188">
        <v>90281</v>
      </c>
      <c r="B2523" s="188" t="s">
        <v>4648</v>
      </c>
      <c r="C2523" s="188" t="s">
        <v>1037</v>
      </c>
      <c r="D2523" s="189">
        <v>822.74</v>
      </c>
      <c r="E2523" s="190">
        <v>829.96</v>
      </c>
    </row>
    <row r="2524" spans="1:5" ht="27.6">
      <c r="A2524" s="188">
        <v>90282</v>
      </c>
      <c r="B2524" s="188" t="s">
        <v>4649</v>
      </c>
      <c r="C2524" s="188" t="s">
        <v>1037</v>
      </c>
      <c r="D2524" s="189">
        <v>560.05999999999995</v>
      </c>
      <c r="E2524" s="190">
        <v>566.6</v>
      </c>
    </row>
    <row r="2525" spans="1:5" ht="27.6">
      <c r="A2525" s="188">
        <v>90283</v>
      </c>
      <c r="B2525" s="188" t="s">
        <v>4650</v>
      </c>
      <c r="C2525" s="188" t="s">
        <v>1037</v>
      </c>
      <c r="D2525" s="189">
        <v>621.54</v>
      </c>
      <c r="E2525" s="190">
        <v>628.66999999999996</v>
      </c>
    </row>
    <row r="2526" spans="1:5" ht="27.6">
      <c r="A2526" s="188">
        <v>90284</v>
      </c>
      <c r="B2526" s="188" t="s">
        <v>4651</v>
      </c>
      <c r="C2526" s="188" t="s">
        <v>1037</v>
      </c>
      <c r="D2526" s="189">
        <v>700.25</v>
      </c>
      <c r="E2526" s="190">
        <v>707.39</v>
      </c>
    </row>
    <row r="2527" spans="1:5" ht="27.6">
      <c r="A2527" s="188">
        <v>90285</v>
      </c>
      <c r="B2527" s="188" t="s">
        <v>4652</v>
      </c>
      <c r="C2527" s="188" t="s">
        <v>1037</v>
      </c>
      <c r="D2527" s="189">
        <v>832.67</v>
      </c>
      <c r="E2527" s="190">
        <v>839.7</v>
      </c>
    </row>
    <row r="2528" spans="1:5" ht="27.6">
      <c r="A2528" s="188">
        <v>94962</v>
      </c>
      <c r="B2528" s="188" t="s">
        <v>4262</v>
      </c>
      <c r="C2528" s="188" t="s">
        <v>1037</v>
      </c>
      <c r="D2528" s="189">
        <v>427.39</v>
      </c>
      <c r="E2528" s="190">
        <v>434.19</v>
      </c>
    </row>
    <row r="2529" spans="1:5" ht="27.6">
      <c r="A2529" s="188">
        <v>94963</v>
      </c>
      <c r="B2529" s="188" t="s">
        <v>4263</v>
      </c>
      <c r="C2529" s="188" t="s">
        <v>1037</v>
      </c>
      <c r="D2529" s="189">
        <v>479.32</v>
      </c>
      <c r="E2529" s="190">
        <v>486.08</v>
      </c>
    </row>
    <row r="2530" spans="1:5" ht="27.6">
      <c r="A2530" s="188">
        <v>94964</v>
      </c>
      <c r="B2530" s="188" t="s">
        <v>4264</v>
      </c>
      <c r="C2530" s="188" t="s">
        <v>1037</v>
      </c>
      <c r="D2530" s="189">
        <v>525.23</v>
      </c>
      <c r="E2530" s="190">
        <v>532.6</v>
      </c>
    </row>
    <row r="2531" spans="1:5" ht="27.6">
      <c r="A2531" s="188">
        <v>94965</v>
      </c>
      <c r="B2531" s="188" t="s">
        <v>4265</v>
      </c>
      <c r="C2531" s="188" t="s">
        <v>1037</v>
      </c>
      <c r="D2531" s="189">
        <v>551.54999999999995</v>
      </c>
      <c r="E2531" s="190">
        <v>558.27</v>
      </c>
    </row>
    <row r="2532" spans="1:5" ht="27.6">
      <c r="A2532" s="188">
        <v>94966</v>
      </c>
      <c r="B2532" s="188" t="s">
        <v>4266</v>
      </c>
      <c r="C2532" s="188" t="s">
        <v>1037</v>
      </c>
      <c r="D2532" s="189">
        <v>572.28</v>
      </c>
      <c r="E2532" s="190">
        <v>578.95000000000005</v>
      </c>
    </row>
    <row r="2533" spans="1:5" ht="27.6">
      <c r="A2533" s="188">
        <v>94967</v>
      </c>
      <c r="B2533" s="188" t="s">
        <v>4267</v>
      </c>
      <c r="C2533" s="188" t="s">
        <v>1037</v>
      </c>
      <c r="D2533" s="189">
        <v>657.03</v>
      </c>
      <c r="E2533" s="190">
        <v>664.12</v>
      </c>
    </row>
    <row r="2534" spans="1:5" ht="27.6">
      <c r="A2534" s="188">
        <v>94968</v>
      </c>
      <c r="B2534" s="188" t="s">
        <v>4268</v>
      </c>
      <c r="C2534" s="188" t="s">
        <v>1037</v>
      </c>
      <c r="D2534" s="189">
        <v>426.17</v>
      </c>
      <c r="E2534" s="190">
        <v>432.28</v>
      </c>
    </row>
    <row r="2535" spans="1:5" ht="27.6">
      <c r="A2535" s="188">
        <v>94969</v>
      </c>
      <c r="B2535" s="188" t="s">
        <v>4269</v>
      </c>
      <c r="C2535" s="188" t="s">
        <v>1037</v>
      </c>
      <c r="D2535" s="189">
        <v>475.29</v>
      </c>
      <c r="E2535" s="190">
        <v>481.19</v>
      </c>
    </row>
    <row r="2536" spans="1:5" ht="27.6">
      <c r="A2536" s="188">
        <v>94970</v>
      </c>
      <c r="B2536" s="188" t="s">
        <v>4270</v>
      </c>
      <c r="C2536" s="188" t="s">
        <v>1037</v>
      </c>
      <c r="D2536" s="189">
        <v>516.79</v>
      </c>
      <c r="E2536" s="190">
        <v>522.66999999999996</v>
      </c>
    </row>
    <row r="2537" spans="1:5" ht="27.6">
      <c r="A2537" s="188">
        <v>94971</v>
      </c>
      <c r="B2537" s="188" t="s">
        <v>4271</v>
      </c>
      <c r="C2537" s="188" t="s">
        <v>1037</v>
      </c>
      <c r="D2537" s="189">
        <v>548.01</v>
      </c>
      <c r="E2537" s="190">
        <v>553.76</v>
      </c>
    </row>
    <row r="2538" spans="1:5" ht="27.6">
      <c r="A2538" s="188">
        <v>94972</v>
      </c>
      <c r="B2538" s="188" t="s">
        <v>4272</v>
      </c>
      <c r="C2538" s="188" t="s">
        <v>1037</v>
      </c>
      <c r="D2538" s="189">
        <v>568.70000000000005</v>
      </c>
      <c r="E2538" s="190">
        <v>574.41</v>
      </c>
    </row>
    <row r="2539" spans="1:5" ht="27.6">
      <c r="A2539" s="188">
        <v>94973</v>
      </c>
      <c r="B2539" s="188" t="s">
        <v>4273</v>
      </c>
      <c r="C2539" s="188" t="s">
        <v>1037</v>
      </c>
      <c r="D2539" s="189">
        <v>652.47</v>
      </c>
      <c r="E2539" s="190">
        <v>658.36</v>
      </c>
    </row>
    <row r="2540" spans="1:5" ht="27.6">
      <c r="A2540" s="188">
        <v>94974</v>
      </c>
      <c r="B2540" s="188" t="s">
        <v>4274</v>
      </c>
      <c r="C2540" s="188" t="s">
        <v>1037</v>
      </c>
      <c r="D2540" s="189">
        <v>476.87</v>
      </c>
      <c r="E2540" s="190">
        <v>487.43</v>
      </c>
    </row>
    <row r="2541" spans="1:5" ht="27.6">
      <c r="A2541" s="188">
        <v>94975</v>
      </c>
      <c r="B2541" s="188" t="s">
        <v>4275</v>
      </c>
      <c r="C2541" s="188" t="s">
        <v>1037</v>
      </c>
      <c r="D2541" s="189">
        <v>523.42999999999995</v>
      </c>
      <c r="E2541" s="190">
        <v>533.85</v>
      </c>
    </row>
    <row r="2542" spans="1:5" ht="27.6">
      <c r="A2542" s="188">
        <v>96555</v>
      </c>
      <c r="B2542" s="188" t="s">
        <v>1540</v>
      </c>
      <c r="C2542" s="188" t="s">
        <v>1037</v>
      </c>
      <c r="D2542" s="189">
        <v>746.91</v>
      </c>
      <c r="E2542" s="190">
        <v>763.4</v>
      </c>
    </row>
    <row r="2543" spans="1:5">
      <c r="A2543" s="188">
        <v>96556</v>
      </c>
      <c r="B2543" s="188" t="s">
        <v>1541</v>
      </c>
      <c r="C2543" s="188" t="s">
        <v>1037</v>
      </c>
      <c r="D2543" s="189">
        <v>815.79</v>
      </c>
      <c r="E2543" s="190">
        <v>839.81</v>
      </c>
    </row>
    <row r="2544" spans="1:5" ht="27.6">
      <c r="A2544" s="188">
        <v>96557</v>
      </c>
      <c r="B2544" s="188" t="s">
        <v>1542</v>
      </c>
      <c r="C2544" s="188" t="s">
        <v>1037</v>
      </c>
      <c r="D2544" s="189">
        <v>736.54</v>
      </c>
      <c r="E2544" s="190">
        <v>738.34</v>
      </c>
    </row>
    <row r="2545" spans="1:5">
      <c r="A2545" s="188">
        <v>96558</v>
      </c>
      <c r="B2545" s="188" t="s">
        <v>1543</v>
      </c>
      <c r="C2545" s="188" t="s">
        <v>1037</v>
      </c>
      <c r="D2545" s="189">
        <v>742.66</v>
      </c>
      <c r="E2545" s="190">
        <v>745.1</v>
      </c>
    </row>
    <row r="2546" spans="1:5" ht="27.6">
      <c r="A2546" s="188">
        <v>99235</v>
      </c>
      <c r="B2546" s="188" t="s">
        <v>4653</v>
      </c>
      <c r="C2546" s="188" t="s">
        <v>1037</v>
      </c>
      <c r="D2546" s="189">
        <v>715.47</v>
      </c>
      <c r="E2546" s="190">
        <v>716.89</v>
      </c>
    </row>
    <row r="2547" spans="1:5" ht="41.4">
      <c r="A2547" s="188">
        <v>99431</v>
      </c>
      <c r="B2547" s="188" t="s">
        <v>4654</v>
      </c>
      <c r="C2547" s="188" t="s">
        <v>1037</v>
      </c>
      <c r="D2547" s="189">
        <v>737.13</v>
      </c>
      <c r="E2547" s="190">
        <v>739.5</v>
      </c>
    </row>
    <row r="2548" spans="1:5" ht="41.4">
      <c r="A2548" s="188">
        <v>99432</v>
      </c>
      <c r="B2548" s="188" t="s">
        <v>4655</v>
      </c>
      <c r="C2548" s="188" t="s">
        <v>1037</v>
      </c>
      <c r="D2548" s="189">
        <v>716.18</v>
      </c>
      <c r="E2548" s="190">
        <v>718.39</v>
      </c>
    </row>
    <row r="2549" spans="1:5" ht="41.4">
      <c r="A2549" s="188">
        <v>99433</v>
      </c>
      <c r="B2549" s="188" t="s">
        <v>4656</v>
      </c>
      <c r="C2549" s="188" t="s">
        <v>1037</v>
      </c>
      <c r="D2549" s="189">
        <v>772.85</v>
      </c>
      <c r="E2549" s="190">
        <v>776.32</v>
      </c>
    </row>
    <row r="2550" spans="1:5" ht="41.4">
      <c r="A2550" s="188">
        <v>99434</v>
      </c>
      <c r="B2550" s="188" t="s">
        <v>4657</v>
      </c>
      <c r="C2550" s="188" t="s">
        <v>1037</v>
      </c>
      <c r="D2550" s="189">
        <v>740.41</v>
      </c>
      <c r="E2550" s="190">
        <v>743.15</v>
      </c>
    </row>
    <row r="2551" spans="1:5" ht="41.4">
      <c r="A2551" s="188">
        <v>99435</v>
      </c>
      <c r="B2551" s="188" t="s">
        <v>4658</v>
      </c>
      <c r="C2551" s="188" t="s">
        <v>1037</v>
      </c>
      <c r="D2551" s="189">
        <v>718.43</v>
      </c>
      <c r="E2551" s="190">
        <v>720.88</v>
      </c>
    </row>
    <row r="2552" spans="1:5" ht="41.4">
      <c r="A2552" s="188">
        <v>99436</v>
      </c>
      <c r="B2552" s="188" t="s">
        <v>4659</v>
      </c>
      <c r="C2552" s="188" t="s">
        <v>1037</v>
      </c>
      <c r="D2552" s="189">
        <v>790.04</v>
      </c>
      <c r="E2552" s="190">
        <v>795.34</v>
      </c>
    </row>
    <row r="2553" spans="1:5" ht="27.6">
      <c r="A2553" s="188">
        <v>99437</v>
      </c>
      <c r="B2553" s="188" t="s">
        <v>4660</v>
      </c>
      <c r="C2553" s="188" t="s">
        <v>1037</v>
      </c>
      <c r="D2553" s="189">
        <v>757.63</v>
      </c>
      <c r="E2553" s="190">
        <v>759.42</v>
      </c>
    </row>
    <row r="2554" spans="1:5" ht="27.6">
      <c r="A2554" s="188">
        <v>99438</v>
      </c>
      <c r="B2554" s="188" t="s">
        <v>4661</v>
      </c>
      <c r="C2554" s="188" t="s">
        <v>1037</v>
      </c>
      <c r="D2554" s="189">
        <v>762.35</v>
      </c>
      <c r="E2554" s="190">
        <v>764.65</v>
      </c>
    </row>
    <row r="2555" spans="1:5" ht="27.6">
      <c r="A2555" s="188">
        <v>99439</v>
      </c>
      <c r="B2555" s="188" t="s">
        <v>4662</v>
      </c>
      <c r="C2555" s="188" t="s">
        <v>1037</v>
      </c>
      <c r="D2555" s="189">
        <v>725.17</v>
      </c>
      <c r="E2555" s="190">
        <v>727.67</v>
      </c>
    </row>
    <row r="2556" spans="1:5" ht="27.6">
      <c r="A2556" s="188">
        <v>102473</v>
      </c>
      <c r="B2556" s="188" t="s">
        <v>4276</v>
      </c>
      <c r="C2556" s="188" t="s">
        <v>1037</v>
      </c>
      <c r="D2556" s="189">
        <v>606.01</v>
      </c>
      <c r="E2556" s="190">
        <v>612.95000000000005</v>
      </c>
    </row>
    <row r="2557" spans="1:5" ht="27.6">
      <c r="A2557" s="188">
        <v>102474</v>
      </c>
      <c r="B2557" s="188" t="s">
        <v>4277</v>
      </c>
      <c r="C2557" s="188" t="s">
        <v>1037</v>
      </c>
      <c r="D2557" s="189">
        <v>653.89</v>
      </c>
      <c r="E2557" s="190">
        <v>660.79</v>
      </c>
    </row>
    <row r="2558" spans="1:5" ht="27.6">
      <c r="A2558" s="188">
        <v>102475</v>
      </c>
      <c r="B2558" s="188" t="s">
        <v>4278</v>
      </c>
      <c r="C2558" s="188" t="s">
        <v>1037</v>
      </c>
      <c r="D2558" s="189">
        <v>705.67</v>
      </c>
      <c r="E2558" s="190">
        <v>713.27</v>
      </c>
    </row>
    <row r="2559" spans="1:5" ht="27.6">
      <c r="A2559" s="188">
        <v>102476</v>
      </c>
      <c r="B2559" s="188" t="s">
        <v>4279</v>
      </c>
      <c r="C2559" s="188" t="s">
        <v>1037</v>
      </c>
      <c r="D2559" s="189">
        <v>733.7</v>
      </c>
      <c r="E2559" s="190">
        <v>740.24</v>
      </c>
    </row>
    <row r="2560" spans="1:5" ht="27.6">
      <c r="A2560" s="188">
        <v>102477</v>
      </c>
      <c r="B2560" s="188" t="s">
        <v>4280</v>
      </c>
      <c r="C2560" s="188" t="s">
        <v>1037</v>
      </c>
      <c r="D2560" s="189">
        <v>773.48</v>
      </c>
      <c r="E2560" s="190">
        <v>780.7</v>
      </c>
    </row>
    <row r="2561" spans="1:5" ht="27.6">
      <c r="A2561" s="188">
        <v>102478</v>
      </c>
      <c r="B2561" s="188" t="s">
        <v>4281</v>
      </c>
      <c r="C2561" s="188" t="s">
        <v>1037</v>
      </c>
      <c r="D2561" s="189">
        <v>840.39</v>
      </c>
      <c r="E2561" s="190">
        <v>846.93</v>
      </c>
    </row>
    <row r="2562" spans="1:5" ht="27.6">
      <c r="A2562" s="188">
        <v>102479</v>
      </c>
      <c r="B2562" s="188" t="s">
        <v>4282</v>
      </c>
      <c r="C2562" s="188" t="s">
        <v>1037</v>
      </c>
      <c r="D2562" s="189">
        <v>605.66999999999996</v>
      </c>
      <c r="E2562" s="190">
        <v>611.89</v>
      </c>
    </row>
    <row r="2563" spans="1:5" ht="27.6">
      <c r="A2563" s="188">
        <v>102480</v>
      </c>
      <c r="B2563" s="188" t="s">
        <v>4283</v>
      </c>
      <c r="C2563" s="188" t="s">
        <v>1037</v>
      </c>
      <c r="D2563" s="189">
        <v>650.51</v>
      </c>
      <c r="E2563" s="190">
        <v>656.53</v>
      </c>
    </row>
    <row r="2564" spans="1:5" ht="27.6">
      <c r="A2564" s="188">
        <v>102481</v>
      </c>
      <c r="B2564" s="188" t="s">
        <v>4284</v>
      </c>
      <c r="C2564" s="188" t="s">
        <v>1037</v>
      </c>
      <c r="D2564" s="189">
        <v>698.11</v>
      </c>
      <c r="E2564" s="190">
        <v>704.17</v>
      </c>
    </row>
    <row r="2565" spans="1:5" ht="27.6">
      <c r="A2565" s="188">
        <v>102482</v>
      </c>
      <c r="B2565" s="188" t="s">
        <v>4285</v>
      </c>
      <c r="C2565" s="188" t="s">
        <v>1037</v>
      </c>
      <c r="D2565" s="189">
        <v>733.86</v>
      </c>
      <c r="E2565" s="190">
        <v>739.65</v>
      </c>
    </row>
    <row r="2566" spans="1:5" ht="27.6">
      <c r="A2566" s="188">
        <v>102483</v>
      </c>
      <c r="B2566" s="188" t="s">
        <v>4286</v>
      </c>
      <c r="C2566" s="188" t="s">
        <v>1037</v>
      </c>
      <c r="D2566" s="189">
        <v>771.07</v>
      </c>
      <c r="E2566" s="190">
        <v>777.06</v>
      </c>
    </row>
    <row r="2567" spans="1:5" ht="27.6">
      <c r="A2567" s="188">
        <v>102484</v>
      </c>
      <c r="B2567" s="188" t="s">
        <v>4287</v>
      </c>
      <c r="C2567" s="188" t="s">
        <v>1037</v>
      </c>
      <c r="D2567" s="189">
        <v>841.73</v>
      </c>
      <c r="E2567" s="190">
        <v>847.72</v>
      </c>
    </row>
    <row r="2568" spans="1:5" ht="27.6">
      <c r="A2568" s="188">
        <v>102485</v>
      </c>
      <c r="B2568" s="188" t="s">
        <v>4288</v>
      </c>
      <c r="C2568" s="188" t="s">
        <v>1037</v>
      </c>
      <c r="D2568" s="189">
        <v>659.88</v>
      </c>
      <c r="E2568" s="190">
        <v>670.47</v>
      </c>
    </row>
    <row r="2569" spans="1:5" ht="27.6">
      <c r="A2569" s="188">
        <v>102486</v>
      </c>
      <c r="B2569" s="188" t="s">
        <v>4289</v>
      </c>
      <c r="C2569" s="188" t="s">
        <v>1037</v>
      </c>
      <c r="D2569" s="189">
        <v>699.85</v>
      </c>
      <c r="E2569" s="190">
        <v>710.33</v>
      </c>
    </row>
    <row r="2570" spans="1:5">
      <c r="A2570" s="188">
        <v>102487</v>
      </c>
      <c r="B2570" s="188" t="s">
        <v>4290</v>
      </c>
      <c r="C2570" s="188" t="s">
        <v>1037</v>
      </c>
      <c r="D2570" s="189">
        <v>581.98</v>
      </c>
      <c r="E2570" s="190">
        <v>602.35</v>
      </c>
    </row>
    <row r="2571" spans="1:5" ht="41.4">
      <c r="A2571" s="188">
        <v>103183</v>
      </c>
      <c r="B2571" s="188" t="s">
        <v>4663</v>
      </c>
      <c r="C2571" s="188" t="s">
        <v>1037</v>
      </c>
      <c r="D2571" s="189">
        <v>757.64</v>
      </c>
      <c r="E2571" s="190">
        <v>763.62</v>
      </c>
    </row>
    <row r="2572" spans="1:5" ht="27.6">
      <c r="A2572" s="188">
        <v>103184</v>
      </c>
      <c r="B2572" s="188" t="s">
        <v>4664</v>
      </c>
      <c r="C2572" s="188" t="s">
        <v>1037</v>
      </c>
      <c r="D2572" s="189">
        <v>724.99</v>
      </c>
      <c r="E2572" s="190">
        <v>727.43</v>
      </c>
    </row>
    <row r="2573" spans="1:5" ht="27.6">
      <c r="A2573" s="188">
        <v>103669</v>
      </c>
      <c r="B2573" s="188" t="s">
        <v>5063</v>
      </c>
      <c r="C2573" s="188" t="s">
        <v>1037</v>
      </c>
      <c r="D2573" s="189">
        <v>939.78</v>
      </c>
      <c r="E2573" s="190">
        <v>964.07</v>
      </c>
    </row>
    <row r="2574" spans="1:5">
      <c r="A2574" s="188">
        <v>103670</v>
      </c>
      <c r="B2574" s="188" t="s">
        <v>5064</v>
      </c>
      <c r="C2574" s="188" t="s">
        <v>1037</v>
      </c>
      <c r="D2574" s="189">
        <v>229.31</v>
      </c>
      <c r="E2574" s="190">
        <v>253.6</v>
      </c>
    </row>
    <row r="2575" spans="1:5" ht="27.6">
      <c r="A2575" s="188">
        <v>103671</v>
      </c>
      <c r="B2575" s="188" t="s">
        <v>5065</v>
      </c>
      <c r="C2575" s="188" t="s">
        <v>1037</v>
      </c>
      <c r="D2575" s="189">
        <v>747.65</v>
      </c>
      <c r="E2575" s="190">
        <v>751.58</v>
      </c>
    </row>
    <row r="2576" spans="1:5" ht="27.6">
      <c r="A2576" s="188">
        <v>103672</v>
      </c>
      <c r="B2576" s="188" t="s">
        <v>7022</v>
      </c>
      <c r="C2576" s="188" t="s">
        <v>1037</v>
      </c>
      <c r="D2576" s="189">
        <v>701.52</v>
      </c>
      <c r="E2576" s="190">
        <v>704.87</v>
      </c>
    </row>
    <row r="2577" spans="1:5">
      <c r="A2577" s="188">
        <v>103673</v>
      </c>
      <c r="B2577" s="188" t="s">
        <v>5066</v>
      </c>
      <c r="C2577" s="188" t="s">
        <v>1037</v>
      </c>
      <c r="D2577" s="189">
        <v>31.94</v>
      </c>
      <c r="E2577" s="190">
        <v>35.29</v>
      </c>
    </row>
    <row r="2578" spans="1:5" ht="27.6">
      <c r="A2578" s="188">
        <v>103674</v>
      </c>
      <c r="B2578" s="188" t="s">
        <v>7023</v>
      </c>
      <c r="C2578" s="188" t="s">
        <v>1037</v>
      </c>
      <c r="D2578" s="189">
        <v>717.75</v>
      </c>
      <c r="E2578" s="190">
        <v>722.92</v>
      </c>
    </row>
    <row r="2579" spans="1:5" ht="27.6">
      <c r="A2579" s="188">
        <v>103675</v>
      </c>
      <c r="B2579" s="188" t="s">
        <v>7024</v>
      </c>
      <c r="C2579" s="188" t="s">
        <v>1037</v>
      </c>
      <c r="D2579" s="189">
        <v>702.37</v>
      </c>
      <c r="E2579" s="190">
        <v>705.89</v>
      </c>
    </row>
    <row r="2580" spans="1:5" ht="27.6">
      <c r="A2580" s="188">
        <v>103676</v>
      </c>
      <c r="B2580" s="188" t="s">
        <v>5067</v>
      </c>
      <c r="C2580" s="188" t="s">
        <v>1037</v>
      </c>
      <c r="D2580" s="189">
        <v>981.89</v>
      </c>
      <c r="E2580" s="190">
        <v>1010.49</v>
      </c>
    </row>
    <row r="2581" spans="1:5" ht="41.4">
      <c r="A2581" s="188">
        <v>103677</v>
      </c>
      <c r="B2581" s="188" t="s">
        <v>5068</v>
      </c>
      <c r="C2581" s="188" t="s">
        <v>1037</v>
      </c>
      <c r="D2581" s="189">
        <v>851.14</v>
      </c>
      <c r="E2581" s="190">
        <v>865.97</v>
      </c>
    </row>
    <row r="2582" spans="1:5" ht="27.6">
      <c r="A2582" s="188">
        <v>103678</v>
      </c>
      <c r="B2582" s="188" t="s">
        <v>5069</v>
      </c>
      <c r="C2582" s="188" t="s">
        <v>1037</v>
      </c>
      <c r="D2582" s="189">
        <v>908.58</v>
      </c>
      <c r="E2582" s="190">
        <v>929.36</v>
      </c>
    </row>
    <row r="2583" spans="1:5" ht="27.6">
      <c r="A2583" s="188">
        <v>103679</v>
      </c>
      <c r="B2583" s="188" t="s">
        <v>5070</v>
      </c>
      <c r="C2583" s="188" t="s">
        <v>1037</v>
      </c>
      <c r="D2583" s="189">
        <v>818.59</v>
      </c>
      <c r="E2583" s="190">
        <v>829.92</v>
      </c>
    </row>
    <row r="2584" spans="1:5" ht="27.6">
      <c r="A2584" s="188">
        <v>103680</v>
      </c>
      <c r="B2584" s="188" t="s">
        <v>5071</v>
      </c>
      <c r="C2584" s="188" t="s">
        <v>1037</v>
      </c>
      <c r="D2584" s="189">
        <v>857.24</v>
      </c>
      <c r="E2584" s="190">
        <v>873.13</v>
      </c>
    </row>
    <row r="2585" spans="1:5" ht="27.6">
      <c r="A2585" s="188">
        <v>103681</v>
      </c>
      <c r="B2585" s="188" t="s">
        <v>5072</v>
      </c>
      <c r="C2585" s="188" t="s">
        <v>1037</v>
      </c>
      <c r="D2585" s="189">
        <v>768.21</v>
      </c>
      <c r="E2585" s="190">
        <v>774.47</v>
      </c>
    </row>
    <row r="2586" spans="1:5" ht="27.6">
      <c r="A2586" s="188">
        <v>103682</v>
      </c>
      <c r="B2586" s="188" t="s">
        <v>5073</v>
      </c>
      <c r="C2586" s="188" t="s">
        <v>1037</v>
      </c>
      <c r="D2586" s="189">
        <v>953.04</v>
      </c>
      <c r="E2586" s="190">
        <v>978.72</v>
      </c>
    </row>
    <row r="2587" spans="1:5" ht="27.6">
      <c r="A2587" s="188">
        <v>103683</v>
      </c>
      <c r="B2587" s="188" t="s">
        <v>5074</v>
      </c>
      <c r="C2587" s="188" t="s">
        <v>1037</v>
      </c>
      <c r="D2587" s="189">
        <v>1175.1500000000001</v>
      </c>
      <c r="E2587" s="190">
        <v>1224.3399999999999</v>
      </c>
    </row>
    <row r="2588" spans="1:5" ht="27.6">
      <c r="A2588" s="188">
        <v>103684</v>
      </c>
      <c r="B2588" s="188" t="s">
        <v>7025</v>
      </c>
      <c r="C2588" s="188" t="s">
        <v>1037</v>
      </c>
      <c r="D2588" s="189">
        <v>715.6</v>
      </c>
      <c r="E2588" s="190">
        <v>720.55</v>
      </c>
    </row>
    <row r="2589" spans="1:5" ht="27.6">
      <c r="A2589" s="188">
        <v>103685</v>
      </c>
      <c r="B2589" s="188" t="s">
        <v>7026</v>
      </c>
      <c r="C2589" s="188" t="s">
        <v>1037</v>
      </c>
      <c r="D2589" s="189">
        <v>705.92</v>
      </c>
      <c r="E2589" s="190">
        <v>709.83</v>
      </c>
    </row>
    <row r="2590" spans="1:5" ht="27.6">
      <c r="A2590" s="188">
        <v>103686</v>
      </c>
      <c r="B2590" s="188" t="s">
        <v>7027</v>
      </c>
      <c r="C2590" s="188" t="s">
        <v>1037</v>
      </c>
      <c r="D2590" s="189">
        <v>753.57</v>
      </c>
      <c r="E2590" s="190">
        <v>762.83</v>
      </c>
    </row>
    <row r="2591" spans="1:5" ht="27.6">
      <c r="A2591" s="188">
        <v>103687</v>
      </c>
      <c r="B2591" s="188" t="s">
        <v>5075</v>
      </c>
      <c r="C2591" s="188" t="s">
        <v>1037</v>
      </c>
      <c r="D2591" s="189">
        <v>1034.3</v>
      </c>
      <c r="E2591" s="190">
        <v>1068.6099999999999</v>
      </c>
    </row>
    <row r="2592" spans="1:5" ht="27.6">
      <c r="A2592" s="188">
        <v>103688</v>
      </c>
      <c r="B2592" s="188" t="s">
        <v>5076</v>
      </c>
      <c r="C2592" s="188" t="s">
        <v>1037</v>
      </c>
      <c r="D2592" s="189">
        <v>846.35</v>
      </c>
      <c r="E2592" s="190">
        <v>860.71</v>
      </c>
    </row>
    <row r="2593" spans="1:5" ht="27.6">
      <c r="A2593" s="188">
        <v>101963</v>
      </c>
      <c r="B2593" s="188" t="s">
        <v>12873</v>
      </c>
      <c r="C2593" s="188" t="s">
        <v>315</v>
      </c>
      <c r="D2593" s="189">
        <v>183.68</v>
      </c>
      <c r="E2593" s="190">
        <v>186.71</v>
      </c>
    </row>
    <row r="2594" spans="1:5" ht="27.6">
      <c r="A2594" s="188">
        <v>101964</v>
      </c>
      <c r="B2594" s="188" t="s">
        <v>12874</v>
      </c>
      <c r="C2594" s="188" t="s">
        <v>315</v>
      </c>
      <c r="D2594" s="189">
        <v>170.96</v>
      </c>
      <c r="E2594" s="190">
        <v>173.82</v>
      </c>
    </row>
    <row r="2595" spans="1:5" ht="27.6">
      <c r="A2595" s="188">
        <v>101165</v>
      </c>
      <c r="B2595" s="188" t="s">
        <v>3021</v>
      </c>
      <c r="C2595" s="188" t="s">
        <v>1037</v>
      </c>
      <c r="D2595" s="189">
        <v>978.81</v>
      </c>
      <c r="E2595" s="190">
        <v>1013.51</v>
      </c>
    </row>
    <row r="2596" spans="1:5" ht="27.6">
      <c r="A2596" s="188">
        <v>101166</v>
      </c>
      <c r="B2596" s="188" t="s">
        <v>3022</v>
      </c>
      <c r="C2596" s="188" t="s">
        <v>1037</v>
      </c>
      <c r="D2596" s="189">
        <v>658.52</v>
      </c>
      <c r="E2596" s="190">
        <v>686.95</v>
      </c>
    </row>
    <row r="2597" spans="1:5" ht="27.6">
      <c r="A2597" s="188">
        <v>98575</v>
      </c>
      <c r="B2597" s="188" t="s">
        <v>4665</v>
      </c>
      <c r="C2597" s="188" t="s">
        <v>238</v>
      </c>
      <c r="D2597" s="189">
        <v>111.86</v>
      </c>
      <c r="E2597" s="190">
        <v>116.99</v>
      </c>
    </row>
    <row r="2598" spans="1:5">
      <c r="A2598" s="188">
        <v>98576</v>
      </c>
      <c r="B2598" s="188" t="s">
        <v>1800</v>
      </c>
      <c r="C2598" s="188" t="s">
        <v>238</v>
      </c>
      <c r="D2598" s="189">
        <v>24.3</v>
      </c>
      <c r="E2598" s="190">
        <v>24.37</v>
      </c>
    </row>
    <row r="2599" spans="1:5">
      <c r="A2599" s="188">
        <v>98577</v>
      </c>
      <c r="B2599" s="188" t="s">
        <v>4666</v>
      </c>
      <c r="C2599" s="188" t="s">
        <v>238</v>
      </c>
      <c r="D2599" s="189">
        <v>46.54</v>
      </c>
      <c r="E2599" s="190">
        <v>49.77</v>
      </c>
    </row>
    <row r="2600" spans="1:5">
      <c r="A2600" s="188">
        <v>93182</v>
      </c>
      <c r="B2600" s="188" t="s">
        <v>1112</v>
      </c>
      <c r="C2600" s="188" t="s">
        <v>238</v>
      </c>
      <c r="D2600" s="189">
        <v>46.15</v>
      </c>
      <c r="E2600" s="190">
        <v>47.15</v>
      </c>
    </row>
    <row r="2601" spans="1:5">
      <c r="A2601" s="188">
        <v>93183</v>
      </c>
      <c r="B2601" s="188" t="s">
        <v>1113</v>
      </c>
      <c r="C2601" s="188" t="s">
        <v>238</v>
      </c>
      <c r="D2601" s="189">
        <v>59.1</v>
      </c>
      <c r="E2601" s="190">
        <v>60.2</v>
      </c>
    </row>
    <row r="2602" spans="1:5">
      <c r="A2602" s="188">
        <v>93184</v>
      </c>
      <c r="B2602" s="188" t="s">
        <v>1114</v>
      </c>
      <c r="C2602" s="188" t="s">
        <v>238</v>
      </c>
      <c r="D2602" s="189">
        <v>34.04</v>
      </c>
      <c r="E2602" s="190">
        <v>34.92</v>
      </c>
    </row>
    <row r="2603" spans="1:5">
      <c r="A2603" s="188">
        <v>93185</v>
      </c>
      <c r="B2603" s="188" t="s">
        <v>1115</v>
      </c>
      <c r="C2603" s="188" t="s">
        <v>238</v>
      </c>
      <c r="D2603" s="189">
        <v>58.3</v>
      </c>
      <c r="E2603" s="190">
        <v>59.35</v>
      </c>
    </row>
    <row r="2604" spans="1:5">
      <c r="A2604" s="188">
        <v>93186</v>
      </c>
      <c r="B2604" s="188" t="s">
        <v>1116</v>
      </c>
      <c r="C2604" s="188" t="s">
        <v>238</v>
      </c>
      <c r="D2604" s="189">
        <v>83.61</v>
      </c>
      <c r="E2604" s="190">
        <v>85.94</v>
      </c>
    </row>
    <row r="2605" spans="1:5">
      <c r="A2605" s="188">
        <v>93187</v>
      </c>
      <c r="B2605" s="188" t="s">
        <v>1117</v>
      </c>
      <c r="C2605" s="188" t="s">
        <v>238</v>
      </c>
      <c r="D2605" s="189">
        <v>95.72</v>
      </c>
      <c r="E2605" s="190">
        <v>98.16</v>
      </c>
    </row>
    <row r="2606" spans="1:5">
      <c r="A2606" s="188">
        <v>93188</v>
      </c>
      <c r="B2606" s="188" t="s">
        <v>1118</v>
      </c>
      <c r="C2606" s="188" t="s">
        <v>238</v>
      </c>
      <c r="D2606" s="189">
        <v>79.67</v>
      </c>
      <c r="E2606" s="190">
        <v>81.88</v>
      </c>
    </row>
    <row r="2607" spans="1:5">
      <c r="A2607" s="188">
        <v>93189</v>
      </c>
      <c r="B2607" s="188" t="s">
        <v>1119</v>
      </c>
      <c r="C2607" s="188" t="s">
        <v>238</v>
      </c>
      <c r="D2607" s="189">
        <v>96.97</v>
      </c>
      <c r="E2607" s="190">
        <v>99.38</v>
      </c>
    </row>
    <row r="2608" spans="1:5">
      <c r="A2608" s="188">
        <v>93190</v>
      </c>
      <c r="B2608" s="188" t="s">
        <v>1120</v>
      </c>
      <c r="C2608" s="188" t="s">
        <v>238</v>
      </c>
      <c r="D2608" s="189">
        <v>50.64</v>
      </c>
      <c r="E2608" s="190">
        <v>51.67</v>
      </c>
    </row>
    <row r="2609" spans="1:5">
      <c r="A2609" s="188">
        <v>93191</v>
      </c>
      <c r="B2609" s="188" t="s">
        <v>1121</v>
      </c>
      <c r="C2609" s="188" t="s">
        <v>238</v>
      </c>
      <c r="D2609" s="189">
        <v>52.17</v>
      </c>
      <c r="E2609" s="190">
        <v>53.13</v>
      </c>
    </row>
    <row r="2610" spans="1:5">
      <c r="A2610" s="188">
        <v>93192</v>
      </c>
      <c r="B2610" s="188" t="s">
        <v>1122</v>
      </c>
      <c r="C2610" s="188" t="s">
        <v>238</v>
      </c>
      <c r="D2610" s="189">
        <v>57.31</v>
      </c>
      <c r="E2610" s="190">
        <v>58.39</v>
      </c>
    </row>
    <row r="2611" spans="1:5">
      <c r="A2611" s="188">
        <v>93193</v>
      </c>
      <c r="B2611" s="188" t="s">
        <v>1123</v>
      </c>
      <c r="C2611" s="188" t="s">
        <v>238</v>
      </c>
      <c r="D2611" s="189">
        <v>53.54</v>
      </c>
      <c r="E2611" s="190">
        <v>54.47</v>
      </c>
    </row>
    <row r="2612" spans="1:5">
      <c r="A2612" s="188">
        <v>93194</v>
      </c>
      <c r="B2612" s="188" t="s">
        <v>1124</v>
      </c>
      <c r="C2612" s="188" t="s">
        <v>238</v>
      </c>
      <c r="D2612" s="189">
        <v>45.24</v>
      </c>
      <c r="E2612" s="190">
        <v>46.22</v>
      </c>
    </row>
    <row r="2613" spans="1:5">
      <c r="A2613" s="188">
        <v>93195</v>
      </c>
      <c r="B2613" s="188" t="s">
        <v>1125</v>
      </c>
      <c r="C2613" s="188" t="s">
        <v>238</v>
      </c>
      <c r="D2613" s="189">
        <v>55.31</v>
      </c>
      <c r="E2613" s="190">
        <v>56.41</v>
      </c>
    </row>
    <row r="2614" spans="1:5">
      <c r="A2614" s="188">
        <v>93196</v>
      </c>
      <c r="B2614" s="188" t="s">
        <v>1126</v>
      </c>
      <c r="C2614" s="188" t="s">
        <v>238</v>
      </c>
      <c r="D2614" s="189">
        <v>80.180000000000007</v>
      </c>
      <c r="E2614" s="190">
        <v>82.51</v>
      </c>
    </row>
    <row r="2615" spans="1:5">
      <c r="A2615" s="188">
        <v>93197</v>
      </c>
      <c r="B2615" s="188" t="s">
        <v>1127</v>
      </c>
      <c r="C2615" s="188" t="s">
        <v>238</v>
      </c>
      <c r="D2615" s="189">
        <v>90.4</v>
      </c>
      <c r="E2615" s="190">
        <v>92.85</v>
      </c>
    </row>
    <row r="2616" spans="1:5" ht="27.6">
      <c r="A2616" s="188">
        <v>93198</v>
      </c>
      <c r="B2616" s="188" t="s">
        <v>1128</v>
      </c>
      <c r="C2616" s="188" t="s">
        <v>238</v>
      </c>
      <c r="D2616" s="189">
        <v>44.23</v>
      </c>
      <c r="E2616" s="190">
        <v>45.26</v>
      </c>
    </row>
    <row r="2617" spans="1:5" ht="27.6">
      <c r="A2617" s="188">
        <v>93199</v>
      </c>
      <c r="B2617" s="188" t="s">
        <v>1129</v>
      </c>
      <c r="C2617" s="188" t="s">
        <v>238</v>
      </c>
      <c r="D2617" s="189">
        <v>43.75</v>
      </c>
      <c r="E2617" s="190">
        <v>44.72</v>
      </c>
    </row>
    <row r="2618" spans="1:5">
      <c r="A2618" s="188">
        <v>93200</v>
      </c>
      <c r="B2618" s="188" t="s">
        <v>1130</v>
      </c>
      <c r="C2618" s="188" t="s">
        <v>238</v>
      </c>
      <c r="D2618" s="189">
        <v>3.02</v>
      </c>
      <c r="E2618" s="190">
        <v>3.17</v>
      </c>
    </row>
    <row r="2619" spans="1:5">
      <c r="A2619" s="188">
        <v>93201</v>
      </c>
      <c r="B2619" s="188" t="s">
        <v>1131</v>
      </c>
      <c r="C2619" s="188" t="s">
        <v>238</v>
      </c>
      <c r="D2619" s="189">
        <v>5.69</v>
      </c>
      <c r="E2619" s="190">
        <v>6.13</v>
      </c>
    </row>
    <row r="2620" spans="1:5">
      <c r="A2620" s="188">
        <v>93202</v>
      </c>
      <c r="B2620" s="188" t="s">
        <v>1132</v>
      </c>
      <c r="C2620" s="188" t="s">
        <v>238</v>
      </c>
      <c r="D2620" s="189">
        <v>25.39</v>
      </c>
      <c r="E2620" s="190">
        <v>26.9</v>
      </c>
    </row>
    <row r="2621" spans="1:5">
      <c r="A2621" s="188">
        <v>93203</v>
      </c>
      <c r="B2621" s="188" t="s">
        <v>1704</v>
      </c>
      <c r="C2621" s="188" t="s">
        <v>238</v>
      </c>
      <c r="D2621" s="189">
        <v>14.05</v>
      </c>
      <c r="E2621" s="190">
        <v>14.27</v>
      </c>
    </row>
    <row r="2622" spans="1:5">
      <c r="A2622" s="188">
        <v>93204</v>
      </c>
      <c r="B2622" s="188" t="s">
        <v>1133</v>
      </c>
      <c r="C2622" s="188" t="s">
        <v>238</v>
      </c>
      <c r="D2622" s="189">
        <v>58.72</v>
      </c>
      <c r="E2622" s="190">
        <v>60.56</v>
      </c>
    </row>
    <row r="2623" spans="1:5">
      <c r="A2623" s="188">
        <v>93205</v>
      </c>
      <c r="B2623" s="188" t="s">
        <v>1134</v>
      </c>
      <c r="C2623" s="188" t="s">
        <v>238</v>
      </c>
      <c r="D2623" s="189">
        <v>41.49</v>
      </c>
      <c r="E2623" s="190">
        <v>42.43</v>
      </c>
    </row>
    <row r="2624" spans="1:5" ht="27.6">
      <c r="A2624" s="188">
        <v>97733</v>
      </c>
      <c r="B2624" s="188" t="s">
        <v>1801</v>
      </c>
      <c r="C2624" s="188" t="s">
        <v>1037</v>
      </c>
      <c r="D2624" s="189">
        <v>2992.84</v>
      </c>
      <c r="E2624" s="190">
        <v>3181.98</v>
      </c>
    </row>
    <row r="2625" spans="1:5" ht="27.6">
      <c r="A2625" s="188">
        <v>97734</v>
      </c>
      <c r="B2625" s="188" t="s">
        <v>1802</v>
      </c>
      <c r="C2625" s="188" t="s">
        <v>1037</v>
      </c>
      <c r="D2625" s="189">
        <v>2611.2199999999998</v>
      </c>
      <c r="E2625" s="190">
        <v>2780.54</v>
      </c>
    </row>
    <row r="2626" spans="1:5" ht="27.6">
      <c r="A2626" s="188">
        <v>97735</v>
      </c>
      <c r="B2626" s="188" t="s">
        <v>1803</v>
      </c>
      <c r="C2626" s="188" t="s">
        <v>1037</v>
      </c>
      <c r="D2626" s="189">
        <v>2203.0500000000002</v>
      </c>
      <c r="E2626" s="190">
        <v>2330.38</v>
      </c>
    </row>
    <row r="2627" spans="1:5" ht="27.6">
      <c r="A2627" s="188">
        <v>97736</v>
      </c>
      <c r="B2627" s="188" t="s">
        <v>1804</v>
      </c>
      <c r="C2627" s="188" t="s">
        <v>1037</v>
      </c>
      <c r="D2627" s="189">
        <v>1508.68</v>
      </c>
      <c r="E2627" s="190">
        <v>1557.9</v>
      </c>
    </row>
    <row r="2628" spans="1:5" ht="27.6">
      <c r="A2628" s="188">
        <v>97737</v>
      </c>
      <c r="B2628" s="188" t="s">
        <v>1805</v>
      </c>
      <c r="C2628" s="188" t="s">
        <v>1037</v>
      </c>
      <c r="D2628" s="189">
        <v>2949.46</v>
      </c>
      <c r="E2628" s="190">
        <v>3101.02</v>
      </c>
    </row>
    <row r="2629" spans="1:5" ht="27.6">
      <c r="A2629" s="188">
        <v>97738</v>
      </c>
      <c r="B2629" s="188" t="s">
        <v>6652</v>
      </c>
      <c r="C2629" s="188" t="s">
        <v>1037</v>
      </c>
      <c r="D2629" s="189">
        <v>5258.36</v>
      </c>
      <c r="E2629" s="190">
        <v>5461.49</v>
      </c>
    </row>
    <row r="2630" spans="1:5" ht="27.6">
      <c r="A2630" s="188">
        <v>97739</v>
      </c>
      <c r="B2630" s="188" t="s">
        <v>1806</v>
      </c>
      <c r="C2630" s="188" t="s">
        <v>1037</v>
      </c>
      <c r="D2630" s="189">
        <v>2760.97</v>
      </c>
      <c r="E2630" s="190">
        <v>2895.12</v>
      </c>
    </row>
    <row r="2631" spans="1:5" ht="27.6">
      <c r="A2631" s="188">
        <v>97740</v>
      </c>
      <c r="B2631" s="188" t="s">
        <v>1807</v>
      </c>
      <c r="C2631" s="188" t="s">
        <v>1037</v>
      </c>
      <c r="D2631" s="189">
        <v>2149.92</v>
      </c>
      <c r="E2631" s="190">
        <v>2214.0500000000002</v>
      </c>
    </row>
    <row r="2632" spans="1:5" ht="27.6">
      <c r="A2632" s="188">
        <v>98615</v>
      </c>
      <c r="B2632" s="188" t="s">
        <v>1808</v>
      </c>
      <c r="C2632" s="188" t="s">
        <v>315</v>
      </c>
      <c r="D2632" s="189">
        <v>149.68</v>
      </c>
      <c r="E2632" s="190">
        <v>151.29</v>
      </c>
    </row>
    <row r="2633" spans="1:5" ht="27.6">
      <c r="A2633" s="188">
        <v>98616</v>
      </c>
      <c r="B2633" s="188" t="s">
        <v>1809</v>
      </c>
      <c r="C2633" s="188" t="s">
        <v>315</v>
      </c>
      <c r="D2633" s="189">
        <v>120.04</v>
      </c>
      <c r="E2633" s="190">
        <v>121.07</v>
      </c>
    </row>
    <row r="2634" spans="1:5" ht="27.6">
      <c r="A2634" s="188">
        <v>98617</v>
      </c>
      <c r="B2634" s="188" t="s">
        <v>1810</v>
      </c>
      <c r="C2634" s="188" t="s">
        <v>315</v>
      </c>
      <c r="D2634" s="189">
        <v>112.05</v>
      </c>
      <c r="E2634" s="190">
        <v>112.86</v>
      </c>
    </row>
    <row r="2635" spans="1:5" ht="27.6">
      <c r="A2635" s="188">
        <v>98618</v>
      </c>
      <c r="B2635" s="188" t="s">
        <v>1811</v>
      </c>
      <c r="C2635" s="188" t="s">
        <v>315</v>
      </c>
      <c r="D2635" s="189">
        <v>153.24</v>
      </c>
      <c r="E2635" s="190">
        <v>154.43</v>
      </c>
    </row>
    <row r="2636" spans="1:5" ht="27.6">
      <c r="A2636" s="188">
        <v>98619</v>
      </c>
      <c r="B2636" s="188" t="s">
        <v>1812</v>
      </c>
      <c r="C2636" s="188" t="s">
        <v>315</v>
      </c>
      <c r="D2636" s="189">
        <v>141.09</v>
      </c>
      <c r="E2636" s="190">
        <v>141.96</v>
      </c>
    </row>
    <row r="2637" spans="1:5" ht="27.6">
      <c r="A2637" s="188">
        <v>98620</v>
      </c>
      <c r="B2637" s="188" t="s">
        <v>1813</v>
      </c>
      <c r="C2637" s="188" t="s">
        <v>315</v>
      </c>
      <c r="D2637" s="189">
        <v>134.96</v>
      </c>
      <c r="E2637" s="190">
        <v>135.66999999999999</v>
      </c>
    </row>
    <row r="2638" spans="1:5" ht="27.6">
      <c r="A2638" s="188">
        <v>98621</v>
      </c>
      <c r="B2638" s="188" t="s">
        <v>1814</v>
      </c>
      <c r="C2638" s="188" t="s">
        <v>315</v>
      </c>
      <c r="D2638" s="189">
        <v>175.85</v>
      </c>
      <c r="E2638" s="190">
        <v>176.88</v>
      </c>
    </row>
    <row r="2639" spans="1:5" ht="27.6">
      <c r="A2639" s="188">
        <v>98622</v>
      </c>
      <c r="B2639" s="188" t="s">
        <v>1815</v>
      </c>
      <c r="C2639" s="188" t="s">
        <v>315</v>
      </c>
      <c r="D2639" s="189">
        <v>166.07</v>
      </c>
      <c r="E2639" s="190">
        <v>166.84</v>
      </c>
    </row>
    <row r="2640" spans="1:5" ht="27.6">
      <c r="A2640" s="188">
        <v>98623</v>
      </c>
      <c r="B2640" s="188" t="s">
        <v>1816</v>
      </c>
      <c r="C2640" s="188" t="s">
        <v>315</v>
      </c>
      <c r="D2640" s="189">
        <v>161.08000000000001</v>
      </c>
      <c r="E2640" s="190">
        <v>161.71</v>
      </c>
    </row>
    <row r="2641" spans="1:5" ht="27.6">
      <c r="A2641" s="188">
        <v>98624</v>
      </c>
      <c r="B2641" s="188" t="s">
        <v>1817</v>
      </c>
      <c r="C2641" s="188" t="s">
        <v>315</v>
      </c>
      <c r="D2641" s="189">
        <v>200.06</v>
      </c>
      <c r="E2641" s="190">
        <v>201.01</v>
      </c>
    </row>
    <row r="2642" spans="1:5" ht="27.6">
      <c r="A2642" s="188">
        <v>98625</v>
      </c>
      <c r="B2642" s="188" t="s">
        <v>1818</v>
      </c>
      <c r="C2642" s="188" t="s">
        <v>315</v>
      </c>
      <c r="D2642" s="189">
        <v>191.8</v>
      </c>
      <c r="E2642" s="190">
        <v>192.52</v>
      </c>
    </row>
    <row r="2643" spans="1:5" ht="27.6">
      <c r="A2643" s="188">
        <v>98626</v>
      </c>
      <c r="B2643" s="188" t="s">
        <v>1819</v>
      </c>
      <c r="C2643" s="188" t="s">
        <v>315</v>
      </c>
      <c r="D2643" s="189">
        <v>187.48</v>
      </c>
      <c r="E2643" s="190">
        <v>188.11</v>
      </c>
    </row>
    <row r="2644" spans="1:5">
      <c r="A2644" s="188">
        <v>98655</v>
      </c>
      <c r="B2644" s="188" t="s">
        <v>1820</v>
      </c>
      <c r="C2644" s="188" t="s">
        <v>238</v>
      </c>
      <c r="D2644" s="189">
        <v>637.72</v>
      </c>
      <c r="E2644" s="190">
        <v>655.29999999999995</v>
      </c>
    </row>
    <row r="2645" spans="1:5">
      <c r="A2645" s="188">
        <v>98656</v>
      </c>
      <c r="B2645" s="188" t="s">
        <v>1821</v>
      </c>
      <c r="C2645" s="188" t="s">
        <v>238</v>
      </c>
      <c r="D2645" s="189">
        <v>648.82000000000005</v>
      </c>
      <c r="E2645" s="190">
        <v>666.57</v>
      </c>
    </row>
    <row r="2646" spans="1:5">
      <c r="A2646" s="188">
        <v>98657</v>
      </c>
      <c r="B2646" s="188" t="s">
        <v>1822</v>
      </c>
      <c r="C2646" s="188" t="s">
        <v>238</v>
      </c>
      <c r="D2646" s="189">
        <v>659.9</v>
      </c>
      <c r="E2646" s="190">
        <v>677.83</v>
      </c>
    </row>
    <row r="2647" spans="1:5">
      <c r="A2647" s="188">
        <v>98658</v>
      </c>
      <c r="B2647" s="188" t="s">
        <v>1823</v>
      </c>
      <c r="C2647" s="188" t="s">
        <v>238</v>
      </c>
      <c r="D2647" s="189">
        <v>670.97</v>
      </c>
      <c r="E2647" s="190">
        <v>689.07</v>
      </c>
    </row>
    <row r="2648" spans="1:5">
      <c r="A2648" s="188">
        <v>98659</v>
      </c>
      <c r="B2648" s="188" t="s">
        <v>1824</v>
      </c>
      <c r="C2648" s="188" t="s">
        <v>238</v>
      </c>
      <c r="D2648" s="189">
        <v>693.15</v>
      </c>
      <c r="E2648" s="190">
        <v>711.59</v>
      </c>
    </row>
    <row r="2649" spans="1:5">
      <c r="A2649" s="188">
        <v>98746</v>
      </c>
      <c r="B2649" s="188" t="s">
        <v>1825</v>
      </c>
      <c r="C2649" s="188" t="s">
        <v>238</v>
      </c>
      <c r="D2649" s="189">
        <v>61.04</v>
      </c>
      <c r="E2649" s="190">
        <v>65.31</v>
      </c>
    </row>
    <row r="2650" spans="1:5">
      <c r="A2650" s="188">
        <v>98749</v>
      </c>
      <c r="B2650" s="188" t="s">
        <v>1826</v>
      </c>
      <c r="C2650" s="188" t="s">
        <v>238</v>
      </c>
      <c r="D2650" s="189">
        <v>74.11</v>
      </c>
      <c r="E2650" s="190">
        <v>78.540000000000006</v>
      </c>
    </row>
    <row r="2651" spans="1:5">
      <c r="A2651" s="188">
        <v>98750</v>
      </c>
      <c r="B2651" s="188" t="s">
        <v>1827</v>
      </c>
      <c r="C2651" s="188" t="s">
        <v>238</v>
      </c>
      <c r="D2651" s="189">
        <v>90.03</v>
      </c>
      <c r="E2651" s="190">
        <v>94.61</v>
      </c>
    </row>
    <row r="2652" spans="1:5">
      <c r="A2652" s="188">
        <v>98751</v>
      </c>
      <c r="B2652" s="188" t="s">
        <v>1828</v>
      </c>
      <c r="C2652" s="188" t="s">
        <v>238</v>
      </c>
      <c r="D2652" s="189">
        <v>131.65</v>
      </c>
      <c r="E2652" s="190">
        <v>136.55000000000001</v>
      </c>
    </row>
    <row r="2653" spans="1:5">
      <c r="A2653" s="188">
        <v>98752</v>
      </c>
      <c r="B2653" s="188" t="s">
        <v>1829</v>
      </c>
      <c r="C2653" s="188" t="s">
        <v>238</v>
      </c>
      <c r="D2653" s="189">
        <v>181.93</v>
      </c>
      <c r="E2653" s="190">
        <v>187.13</v>
      </c>
    </row>
    <row r="2654" spans="1:5">
      <c r="A2654" s="188">
        <v>98753</v>
      </c>
      <c r="B2654" s="188" t="s">
        <v>1830</v>
      </c>
      <c r="C2654" s="188" t="s">
        <v>238</v>
      </c>
      <c r="D2654" s="189">
        <v>244.57</v>
      </c>
      <c r="E2654" s="190">
        <v>250.08</v>
      </c>
    </row>
    <row r="2655" spans="1:5" ht="27.6">
      <c r="A2655" s="188">
        <v>100763</v>
      </c>
      <c r="B2655" s="188" t="s">
        <v>6653</v>
      </c>
      <c r="C2655" s="188" t="s">
        <v>314</v>
      </c>
      <c r="D2655" s="189">
        <v>18.54</v>
      </c>
      <c r="E2655" s="190">
        <v>18.64</v>
      </c>
    </row>
    <row r="2656" spans="1:5" ht="27.6">
      <c r="A2656" s="188">
        <v>100764</v>
      </c>
      <c r="B2656" s="188" t="s">
        <v>6654</v>
      </c>
      <c r="C2656" s="188" t="s">
        <v>314</v>
      </c>
      <c r="D2656" s="189">
        <v>18.34</v>
      </c>
      <c r="E2656" s="190">
        <v>18.47</v>
      </c>
    </row>
    <row r="2657" spans="1:5" ht="27.6">
      <c r="A2657" s="188">
        <v>100765</v>
      </c>
      <c r="B2657" s="188" t="s">
        <v>6655</v>
      </c>
      <c r="C2657" s="188" t="s">
        <v>314</v>
      </c>
      <c r="D2657" s="189">
        <v>18.18</v>
      </c>
      <c r="E2657" s="190">
        <v>18.22</v>
      </c>
    </row>
    <row r="2658" spans="1:5" ht="27.6">
      <c r="A2658" s="188">
        <v>100766</v>
      </c>
      <c r="B2658" s="188" t="s">
        <v>6656</v>
      </c>
      <c r="C2658" s="188" t="s">
        <v>314</v>
      </c>
      <c r="D2658" s="189">
        <v>18.32</v>
      </c>
      <c r="E2658" s="190">
        <v>18.440000000000001</v>
      </c>
    </row>
    <row r="2659" spans="1:5" ht="41.4">
      <c r="A2659" s="188">
        <v>100767</v>
      </c>
      <c r="B2659" s="188" t="s">
        <v>6657</v>
      </c>
      <c r="C2659" s="188" t="s">
        <v>314</v>
      </c>
      <c r="D2659" s="189">
        <v>17.47</v>
      </c>
      <c r="E2659" s="190">
        <v>17.78</v>
      </c>
    </row>
    <row r="2660" spans="1:5" ht="41.4">
      <c r="A2660" s="188">
        <v>100768</v>
      </c>
      <c r="B2660" s="188" t="s">
        <v>6658</v>
      </c>
      <c r="C2660" s="188" t="s">
        <v>314</v>
      </c>
      <c r="D2660" s="189">
        <v>16.88</v>
      </c>
      <c r="E2660" s="190">
        <v>17.27</v>
      </c>
    </row>
    <row r="2661" spans="1:5" ht="41.4">
      <c r="A2661" s="188">
        <v>100769</v>
      </c>
      <c r="B2661" s="188" t="s">
        <v>6659</v>
      </c>
      <c r="C2661" s="188" t="s">
        <v>314</v>
      </c>
      <c r="D2661" s="189">
        <v>23.08</v>
      </c>
      <c r="E2661" s="190">
        <v>23.35</v>
      </c>
    </row>
    <row r="2662" spans="1:5" ht="41.4">
      <c r="A2662" s="188">
        <v>100770</v>
      </c>
      <c r="B2662" s="188" t="s">
        <v>6660</v>
      </c>
      <c r="C2662" s="188" t="s">
        <v>314</v>
      </c>
      <c r="D2662" s="189">
        <v>22.18</v>
      </c>
      <c r="E2662" s="190">
        <v>22.5</v>
      </c>
    </row>
    <row r="2663" spans="1:5" ht="41.4">
      <c r="A2663" s="188">
        <v>100771</v>
      </c>
      <c r="B2663" s="188" t="s">
        <v>6661</v>
      </c>
      <c r="C2663" s="188" t="s">
        <v>314</v>
      </c>
      <c r="D2663" s="189">
        <v>17.96</v>
      </c>
      <c r="E2663" s="190">
        <v>18.2</v>
      </c>
    </row>
    <row r="2664" spans="1:5" ht="41.4">
      <c r="A2664" s="188">
        <v>100772</v>
      </c>
      <c r="B2664" s="188" t="s">
        <v>6662</v>
      </c>
      <c r="C2664" s="188" t="s">
        <v>314</v>
      </c>
      <c r="D2664" s="189">
        <v>17.170000000000002</v>
      </c>
      <c r="E2664" s="190">
        <v>17.43</v>
      </c>
    </row>
    <row r="2665" spans="1:5" ht="27.6">
      <c r="A2665" s="188">
        <v>100773</v>
      </c>
      <c r="B2665" s="188" t="s">
        <v>6663</v>
      </c>
      <c r="C2665" s="188" t="s">
        <v>314</v>
      </c>
      <c r="D2665" s="189">
        <v>21.34</v>
      </c>
      <c r="E2665" s="190">
        <v>21.5</v>
      </c>
    </row>
    <row r="2666" spans="1:5" ht="27.6">
      <c r="A2666" s="188">
        <v>100774</v>
      </c>
      <c r="B2666" s="188" t="s">
        <v>6664</v>
      </c>
      <c r="C2666" s="188" t="s">
        <v>314</v>
      </c>
      <c r="D2666" s="189">
        <v>14.03</v>
      </c>
      <c r="E2666" s="190">
        <v>14.07</v>
      </c>
    </row>
    <row r="2667" spans="1:5" ht="27.6">
      <c r="A2667" s="188">
        <v>100775</v>
      </c>
      <c r="B2667" s="188" t="s">
        <v>6665</v>
      </c>
      <c r="C2667" s="188" t="s">
        <v>314</v>
      </c>
      <c r="D2667" s="189">
        <v>15.85</v>
      </c>
      <c r="E2667" s="190">
        <v>15.94</v>
      </c>
    </row>
    <row r="2668" spans="1:5" ht="27.6">
      <c r="A2668" s="188">
        <v>100776</v>
      </c>
      <c r="B2668" s="188" t="s">
        <v>6666</v>
      </c>
      <c r="C2668" s="188" t="s">
        <v>314</v>
      </c>
      <c r="D2668" s="189">
        <v>21.49</v>
      </c>
      <c r="E2668" s="190">
        <v>21.65</v>
      </c>
    </row>
    <row r="2669" spans="1:5" ht="27.6">
      <c r="A2669" s="188">
        <v>100777</v>
      </c>
      <c r="B2669" s="188" t="s">
        <v>6667</v>
      </c>
      <c r="C2669" s="188" t="s">
        <v>314</v>
      </c>
      <c r="D2669" s="189">
        <v>16.079999999999998</v>
      </c>
      <c r="E2669" s="190">
        <v>16.190000000000001</v>
      </c>
    </row>
    <row r="2670" spans="1:5" ht="27.6">
      <c r="A2670" s="188">
        <v>100778</v>
      </c>
      <c r="B2670" s="188" t="s">
        <v>6668</v>
      </c>
      <c r="C2670" s="188" t="s">
        <v>314</v>
      </c>
      <c r="D2670" s="189">
        <v>12.83</v>
      </c>
      <c r="E2670" s="190">
        <v>12.86</v>
      </c>
    </row>
    <row r="2671" spans="1:5" ht="27.6">
      <c r="A2671" s="188">
        <v>103795</v>
      </c>
      <c r="B2671" s="188" t="s">
        <v>5541</v>
      </c>
      <c r="C2671" s="188" t="s">
        <v>315</v>
      </c>
      <c r="D2671" s="189">
        <v>82.47</v>
      </c>
      <c r="E2671" s="190">
        <v>86.11</v>
      </c>
    </row>
    <row r="2672" spans="1:5" ht="27.6">
      <c r="A2672" s="188">
        <v>103796</v>
      </c>
      <c r="B2672" s="188" t="s">
        <v>5542</v>
      </c>
      <c r="C2672" s="188" t="s">
        <v>315</v>
      </c>
      <c r="D2672" s="189">
        <v>60.93</v>
      </c>
      <c r="E2672" s="190">
        <v>62.22</v>
      </c>
    </row>
    <row r="2673" spans="1:5">
      <c r="A2673" s="188">
        <v>103797</v>
      </c>
      <c r="B2673" s="188" t="s">
        <v>5543</v>
      </c>
      <c r="C2673" s="188" t="s">
        <v>314</v>
      </c>
      <c r="D2673" s="189">
        <v>14.96</v>
      </c>
      <c r="E2673" s="190">
        <v>15.58</v>
      </c>
    </row>
    <row r="2674" spans="1:5" ht="27.6">
      <c r="A2674" s="188">
        <v>103798</v>
      </c>
      <c r="B2674" s="188" t="s">
        <v>5544</v>
      </c>
      <c r="C2674" s="188" t="s">
        <v>1037</v>
      </c>
      <c r="D2674" s="189">
        <v>697.94</v>
      </c>
      <c r="E2674" s="190">
        <v>703.11</v>
      </c>
    </row>
    <row r="2675" spans="1:5" ht="41.4">
      <c r="A2675" s="188">
        <v>103799</v>
      </c>
      <c r="B2675" s="188" t="s">
        <v>5545</v>
      </c>
      <c r="C2675" s="188" t="s">
        <v>1037</v>
      </c>
      <c r="D2675" s="189">
        <v>432.84</v>
      </c>
      <c r="E2675" s="190">
        <v>446.04</v>
      </c>
    </row>
    <row r="2676" spans="1:5" ht="27.6">
      <c r="A2676" s="188">
        <v>103800</v>
      </c>
      <c r="B2676" s="188" t="s">
        <v>5546</v>
      </c>
      <c r="C2676" s="188" t="s">
        <v>1037</v>
      </c>
      <c r="D2676" s="189">
        <v>515.49</v>
      </c>
      <c r="E2676" s="190">
        <v>532.44000000000005</v>
      </c>
    </row>
    <row r="2677" spans="1:5" ht="27.6">
      <c r="A2677" s="188">
        <v>103801</v>
      </c>
      <c r="B2677" s="188" t="s">
        <v>5547</v>
      </c>
      <c r="C2677" s="188" t="s">
        <v>1037</v>
      </c>
      <c r="D2677" s="189">
        <v>671.56</v>
      </c>
      <c r="E2677" s="190">
        <v>688.72</v>
      </c>
    </row>
    <row r="2678" spans="1:5" ht="41.4">
      <c r="A2678" s="188">
        <v>103925</v>
      </c>
      <c r="B2678" s="188" t="s">
        <v>5548</v>
      </c>
      <c r="C2678" s="188" t="s">
        <v>1037</v>
      </c>
      <c r="D2678" s="189">
        <v>1690.37</v>
      </c>
      <c r="E2678" s="190">
        <v>1737.9</v>
      </c>
    </row>
    <row r="2679" spans="1:5" ht="41.4">
      <c r="A2679" s="188">
        <v>103926</v>
      </c>
      <c r="B2679" s="188" t="s">
        <v>5549</v>
      </c>
      <c r="C2679" s="188" t="s">
        <v>1037</v>
      </c>
      <c r="D2679" s="189">
        <v>1382.09</v>
      </c>
      <c r="E2679" s="190">
        <v>1416.34</v>
      </c>
    </row>
    <row r="2680" spans="1:5" ht="27.6">
      <c r="A2680" s="188">
        <v>103928</v>
      </c>
      <c r="B2680" s="188" t="s">
        <v>5550</v>
      </c>
      <c r="C2680" s="188" t="s">
        <v>1037</v>
      </c>
      <c r="D2680" s="189">
        <v>515.49</v>
      </c>
      <c r="E2680" s="190">
        <v>532.44000000000005</v>
      </c>
    </row>
    <row r="2681" spans="1:5" ht="27.6">
      <c r="A2681" s="188">
        <v>103929</v>
      </c>
      <c r="B2681" s="188" t="s">
        <v>5551</v>
      </c>
      <c r="C2681" s="188" t="s">
        <v>1037</v>
      </c>
      <c r="D2681" s="189">
        <v>1280.92</v>
      </c>
      <c r="E2681" s="190">
        <v>1310.98</v>
      </c>
    </row>
    <row r="2682" spans="1:5" ht="27.6">
      <c r="A2682" s="188">
        <v>103930</v>
      </c>
      <c r="B2682" s="188" t="s">
        <v>5552</v>
      </c>
      <c r="C2682" s="188" t="s">
        <v>1037</v>
      </c>
      <c r="D2682" s="189">
        <v>794.2</v>
      </c>
      <c r="E2682" s="190">
        <v>814.54</v>
      </c>
    </row>
    <row r="2683" spans="1:5" ht="41.4">
      <c r="A2683" s="188">
        <v>103931</v>
      </c>
      <c r="B2683" s="188" t="s">
        <v>5553</v>
      </c>
      <c r="C2683" s="188" t="s">
        <v>1037</v>
      </c>
      <c r="D2683" s="189">
        <v>585.74</v>
      </c>
      <c r="E2683" s="190">
        <v>601.80999999999995</v>
      </c>
    </row>
    <row r="2684" spans="1:5" ht="41.4">
      <c r="A2684" s="188">
        <v>103932</v>
      </c>
      <c r="B2684" s="188" t="s">
        <v>5554</v>
      </c>
      <c r="C2684" s="188" t="s">
        <v>1037</v>
      </c>
      <c r="D2684" s="189">
        <v>555.20000000000005</v>
      </c>
      <c r="E2684" s="190">
        <v>570.64</v>
      </c>
    </row>
    <row r="2685" spans="1:5" ht="27.6">
      <c r="A2685" s="188">
        <v>103933</v>
      </c>
      <c r="B2685" s="188" t="s">
        <v>5555</v>
      </c>
      <c r="C2685" s="188" t="s">
        <v>1037</v>
      </c>
      <c r="D2685" s="189">
        <v>1563.7</v>
      </c>
      <c r="E2685" s="190">
        <v>1594.77</v>
      </c>
    </row>
    <row r="2686" spans="1:5" ht="27.6">
      <c r="A2686" s="188">
        <v>104466</v>
      </c>
      <c r="B2686" s="188" t="s">
        <v>6669</v>
      </c>
      <c r="C2686" s="188" t="s">
        <v>314</v>
      </c>
      <c r="D2686" s="189">
        <v>30.52</v>
      </c>
      <c r="E2686" s="190">
        <v>30.83</v>
      </c>
    </row>
    <row r="2687" spans="1:5" ht="27.6">
      <c r="A2687" s="188">
        <v>104467</v>
      </c>
      <c r="B2687" s="188" t="s">
        <v>6670</v>
      </c>
      <c r="C2687" s="188" t="s">
        <v>314</v>
      </c>
      <c r="D2687" s="189">
        <v>40.71</v>
      </c>
      <c r="E2687" s="190">
        <v>41.23</v>
      </c>
    </row>
    <row r="2688" spans="1:5" ht="27.6">
      <c r="A2688" s="188">
        <v>104468</v>
      </c>
      <c r="B2688" s="188" t="s">
        <v>6671</v>
      </c>
      <c r="C2688" s="188" t="s">
        <v>314</v>
      </c>
      <c r="D2688" s="189">
        <v>53.06</v>
      </c>
      <c r="E2688" s="190">
        <v>53.76</v>
      </c>
    </row>
    <row r="2689" spans="1:5" ht="27.6">
      <c r="A2689" s="188">
        <v>104469</v>
      </c>
      <c r="B2689" s="188" t="s">
        <v>6672</v>
      </c>
      <c r="C2689" s="188" t="s">
        <v>314</v>
      </c>
      <c r="D2689" s="189">
        <v>56.76</v>
      </c>
      <c r="E2689" s="190">
        <v>57.43</v>
      </c>
    </row>
    <row r="2690" spans="1:5" ht="27.6">
      <c r="A2690" s="188">
        <v>104470</v>
      </c>
      <c r="B2690" s="188" t="s">
        <v>6673</v>
      </c>
      <c r="C2690" s="188" t="s">
        <v>314</v>
      </c>
      <c r="D2690" s="189">
        <v>31.3</v>
      </c>
      <c r="E2690" s="190">
        <v>31.68</v>
      </c>
    </row>
    <row r="2691" spans="1:5" ht="27.6">
      <c r="A2691" s="188">
        <v>104471</v>
      </c>
      <c r="B2691" s="188" t="s">
        <v>6674</v>
      </c>
      <c r="C2691" s="188" t="s">
        <v>314</v>
      </c>
      <c r="D2691" s="189">
        <v>28.03</v>
      </c>
      <c r="E2691" s="190">
        <v>28.36</v>
      </c>
    </row>
    <row r="2692" spans="1:5" ht="27.6">
      <c r="A2692" s="188">
        <v>104472</v>
      </c>
      <c r="B2692" s="188" t="s">
        <v>6675</v>
      </c>
      <c r="C2692" s="188" t="s">
        <v>314</v>
      </c>
      <c r="D2692" s="189">
        <v>41.54</v>
      </c>
      <c r="E2692" s="190">
        <v>42.06</v>
      </c>
    </row>
    <row r="2693" spans="1:5" ht="27.6">
      <c r="A2693" s="188">
        <v>104483</v>
      </c>
      <c r="B2693" s="188" t="s">
        <v>6676</v>
      </c>
      <c r="C2693" s="188" t="s">
        <v>1037</v>
      </c>
      <c r="D2693" s="189">
        <v>2315.9899999999998</v>
      </c>
      <c r="E2693" s="190">
        <v>2362.23</v>
      </c>
    </row>
    <row r="2694" spans="1:5" ht="27.6">
      <c r="A2694" s="188">
        <v>104484</v>
      </c>
      <c r="B2694" s="188" t="s">
        <v>6677</v>
      </c>
      <c r="C2694" s="188" t="s">
        <v>1037</v>
      </c>
      <c r="D2694" s="189">
        <v>3816.76</v>
      </c>
      <c r="E2694" s="190">
        <v>3941.55</v>
      </c>
    </row>
    <row r="2695" spans="1:5" ht="27.6">
      <c r="A2695" s="188">
        <v>104485</v>
      </c>
      <c r="B2695" s="188" t="s">
        <v>6678</v>
      </c>
      <c r="C2695" s="188" t="s">
        <v>1037</v>
      </c>
      <c r="D2695" s="189">
        <v>3051.13</v>
      </c>
      <c r="E2695" s="190">
        <v>3132.25</v>
      </c>
    </row>
    <row r="2696" spans="1:5" ht="27.6">
      <c r="A2696" s="188">
        <v>104486</v>
      </c>
      <c r="B2696" s="188" t="s">
        <v>6679</v>
      </c>
      <c r="C2696" s="188" t="s">
        <v>1037</v>
      </c>
      <c r="D2696" s="189">
        <v>3262.01</v>
      </c>
      <c r="E2696" s="190">
        <v>3354.43</v>
      </c>
    </row>
    <row r="2697" spans="1:5" ht="27.6">
      <c r="A2697" s="188">
        <v>104487</v>
      </c>
      <c r="B2697" s="188" t="s">
        <v>6680</v>
      </c>
      <c r="C2697" s="188" t="s">
        <v>1037</v>
      </c>
      <c r="D2697" s="189">
        <v>2654.92</v>
      </c>
      <c r="E2697" s="190">
        <v>2718.58</v>
      </c>
    </row>
    <row r="2698" spans="1:5" ht="27.6">
      <c r="A2698" s="188">
        <v>104488</v>
      </c>
      <c r="B2698" s="188" t="s">
        <v>6681</v>
      </c>
      <c r="C2698" s="188" t="s">
        <v>1037</v>
      </c>
      <c r="D2698" s="189">
        <v>2623.82</v>
      </c>
      <c r="E2698" s="190">
        <v>2673.33</v>
      </c>
    </row>
    <row r="2699" spans="1:5" ht="27.6">
      <c r="A2699" s="188">
        <v>104489</v>
      </c>
      <c r="B2699" s="188" t="s">
        <v>6682</v>
      </c>
      <c r="C2699" s="188" t="s">
        <v>1037</v>
      </c>
      <c r="D2699" s="189">
        <v>4004.37</v>
      </c>
      <c r="E2699" s="190">
        <v>4141.1099999999997</v>
      </c>
    </row>
    <row r="2700" spans="1:5" ht="27.6">
      <c r="A2700" s="188">
        <v>104490</v>
      </c>
      <c r="B2700" s="188" t="s">
        <v>6683</v>
      </c>
      <c r="C2700" s="188" t="s">
        <v>1037</v>
      </c>
      <c r="D2700" s="189">
        <v>2503.38</v>
      </c>
      <c r="E2700" s="190">
        <v>2551.11</v>
      </c>
    </row>
    <row r="2701" spans="1:5" ht="27.6">
      <c r="A2701" s="188">
        <v>98560</v>
      </c>
      <c r="B2701" s="188" t="s">
        <v>1831</v>
      </c>
      <c r="C2701" s="188" t="s">
        <v>315</v>
      </c>
      <c r="D2701" s="189">
        <v>46.35</v>
      </c>
      <c r="E2701" s="190">
        <v>49.27</v>
      </c>
    </row>
    <row r="2702" spans="1:5" ht="27.6">
      <c r="A2702" s="188">
        <v>98561</v>
      </c>
      <c r="B2702" s="188" t="s">
        <v>1832</v>
      </c>
      <c r="C2702" s="188" t="s">
        <v>315</v>
      </c>
      <c r="D2702" s="189">
        <v>41.21</v>
      </c>
      <c r="E2702" s="190">
        <v>43.87</v>
      </c>
    </row>
    <row r="2703" spans="1:5" ht="27.6">
      <c r="A2703" s="188">
        <v>98562</v>
      </c>
      <c r="B2703" s="188" t="s">
        <v>1833</v>
      </c>
      <c r="C2703" s="188" t="s">
        <v>315</v>
      </c>
      <c r="D2703" s="189">
        <v>43.51</v>
      </c>
      <c r="E2703" s="190">
        <v>45.76</v>
      </c>
    </row>
    <row r="2704" spans="1:5">
      <c r="A2704" s="188">
        <v>98555</v>
      </c>
      <c r="B2704" s="188" t="s">
        <v>1986</v>
      </c>
      <c r="C2704" s="188" t="s">
        <v>315</v>
      </c>
      <c r="D2704" s="189">
        <v>30.94</v>
      </c>
      <c r="E2704" s="190">
        <v>32.479999999999997</v>
      </c>
    </row>
    <row r="2705" spans="1:5" ht="27.6">
      <c r="A2705" s="188">
        <v>98556</v>
      </c>
      <c r="B2705" s="188" t="s">
        <v>1987</v>
      </c>
      <c r="C2705" s="188" t="s">
        <v>315</v>
      </c>
      <c r="D2705" s="189">
        <v>55.91</v>
      </c>
      <c r="E2705" s="190">
        <v>58.45</v>
      </c>
    </row>
    <row r="2706" spans="1:5" ht="27.6">
      <c r="A2706" s="188">
        <v>98558</v>
      </c>
      <c r="B2706" s="188" t="s">
        <v>1988</v>
      </c>
      <c r="C2706" s="188" t="s">
        <v>239</v>
      </c>
      <c r="D2706" s="189">
        <v>8.76</v>
      </c>
      <c r="E2706" s="190">
        <v>9.1</v>
      </c>
    </row>
    <row r="2707" spans="1:5">
      <c r="A2707" s="188">
        <v>98559</v>
      </c>
      <c r="B2707" s="188" t="s">
        <v>1834</v>
      </c>
      <c r="C2707" s="188" t="s">
        <v>238</v>
      </c>
      <c r="D2707" s="189">
        <v>4.6399999999999997</v>
      </c>
      <c r="E2707" s="190">
        <v>4.8099999999999996</v>
      </c>
    </row>
    <row r="2708" spans="1:5" ht="27.6">
      <c r="A2708" s="188">
        <v>98546</v>
      </c>
      <c r="B2708" s="188" t="s">
        <v>1835</v>
      </c>
      <c r="C2708" s="188" t="s">
        <v>315</v>
      </c>
      <c r="D2708" s="189">
        <v>107.5</v>
      </c>
      <c r="E2708" s="190">
        <v>110.23</v>
      </c>
    </row>
    <row r="2709" spans="1:5" ht="27.6">
      <c r="A2709" s="188">
        <v>98547</v>
      </c>
      <c r="B2709" s="188" t="s">
        <v>1836</v>
      </c>
      <c r="C2709" s="188" t="s">
        <v>315</v>
      </c>
      <c r="D2709" s="189">
        <v>203.8</v>
      </c>
      <c r="E2709" s="190">
        <v>207.77</v>
      </c>
    </row>
    <row r="2710" spans="1:5">
      <c r="A2710" s="188">
        <v>98553</v>
      </c>
      <c r="B2710" s="188" t="s">
        <v>3023</v>
      </c>
      <c r="C2710" s="188" t="s">
        <v>315</v>
      </c>
      <c r="D2710" s="189">
        <v>208.02</v>
      </c>
      <c r="E2710" s="190">
        <v>209.39</v>
      </c>
    </row>
    <row r="2711" spans="1:5">
      <c r="A2711" s="188">
        <v>98554</v>
      </c>
      <c r="B2711" s="188" t="s">
        <v>3024</v>
      </c>
      <c r="C2711" s="188" t="s">
        <v>315</v>
      </c>
      <c r="D2711" s="189">
        <v>60.34</v>
      </c>
      <c r="E2711" s="190">
        <v>62.01</v>
      </c>
    </row>
    <row r="2712" spans="1:5">
      <c r="A2712" s="188">
        <v>98557</v>
      </c>
      <c r="B2712" s="188" t="s">
        <v>1837</v>
      </c>
      <c r="C2712" s="188" t="s">
        <v>315</v>
      </c>
      <c r="D2712" s="189">
        <v>54.99</v>
      </c>
      <c r="E2712" s="190">
        <v>56.2</v>
      </c>
    </row>
    <row r="2713" spans="1:5">
      <c r="A2713" s="188">
        <v>98563</v>
      </c>
      <c r="B2713" s="188" t="s">
        <v>1838</v>
      </c>
      <c r="C2713" s="188" t="s">
        <v>315</v>
      </c>
      <c r="D2713" s="189">
        <v>34.1</v>
      </c>
      <c r="E2713" s="190">
        <v>35.76</v>
      </c>
    </row>
    <row r="2714" spans="1:5">
      <c r="A2714" s="188">
        <v>98564</v>
      </c>
      <c r="B2714" s="188" t="s">
        <v>1839</v>
      </c>
      <c r="C2714" s="188" t="s">
        <v>315</v>
      </c>
      <c r="D2714" s="189">
        <v>48.93</v>
      </c>
      <c r="E2714" s="190">
        <v>50.71</v>
      </c>
    </row>
    <row r="2715" spans="1:5">
      <c r="A2715" s="188">
        <v>98565</v>
      </c>
      <c r="B2715" s="188" t="s">
        <v>1840</v>
      </c>
      <c r="C2715" s="188" t="s">
        <v>315</v>
      </c>
      <c r="D2715" s="189">
        <v>48.58</v>
      </c>
      <c r="E2715" s="190">
        <v>51.09</v>
      </c>
    </row>
    <row r="2716" spans="1:5">
      <c r="A2716" s="188">
        <v>98566</v>
      </c>
      <c r="B2716" s="188" t="s">
        <v>1841</v>
      </c>
      <c r="C2716" s="188" t="s">
        <v>315</v>
      </c>
      <c r="D2716" s="189">
        <v>63.41</v>
      </c>
      <c r="E2716" s="190">
        <v>66.05</v>
      </c>
    </row>
    <row r="2717" spans="1:5">
      <c r="A2717" s="188">
        <v>98567</v>
      </c>
      <c r="B2717" s="188" t="s">
        <v>1842</v>
      </c>
      <c r="C2717" s="188" t="s">
        <v>315</v>
      </c>
      <c r="D2717" s="189">
        <v>62.24</v>
      </c>
      <c r="E2717" s="190">
        <v>65.59</v>
      </c>
    </row>
    <row r="2718" spans="1:5">
      <c r="A2718" s="188">
        <v>98568</v>
      </c>
      <c r="B2718" s="188" t="s">
        <v>1843</v>
      </c>
      <c r="C2718" s="188" t="s">
        <v>315</v>
      </c>
      <c r="D2718" s="189">
        <v>77.040000000000006</v>
      </c>
      <c r="E2718" s="190">
        <v>80.52</v>
      </c>
    </row>
    <row r="2719" spans="1:5">
      <c r="A2719" s="188">
        <v>98569</v>
      </c>
      <c r="B2719" s="188" t="s">
        <v>1844</v>
      </c>
      <c r="C2719" s="188" t="s">
        <v>315</v>
      </c>
      <c r="D2719" s="189">
        <v>76.7</v>
      </c>
      <c r="E2719" s="190">
        <v>80.91</v>
      </c>
    </row>
    <row r="2720" spans="1:5">
      <c r="A2720" s="188">
        <v>98570</v>
      </c>
      <c r="B2720" s="188" t="s">
        <v>1845</v>
      </c>
      <c r="C2720" s="188" t="s">
        <v>315</v>
      </c>
      <c r="D2720" s="189">
        <v>91.55</v>
      </c>
      <c r="E2720" s="190">
        <v>95.89</v>
      </c>
    </row>
    <row r="2721" spans="1:5">
      <c r="A2721" s="188">
        <v>98571</v>
      </c>
      <c r="B2721" s="188" t="s">
        <v>1846</v>
      </c>
      <c r="C2721" s="188" t="s">
        <v>315</v>
      </c>
      <c r="D2721" s="189">
        <v>41.35</v>
      </c>
      <c r="E2721" s="190">
        <v>43.11</v>
      </c>
    </row>
    <row r="2722" spans="1:5">
      <c r="A2722" s="188">
        <v>98572</v>
      </c>
      <c r="B2722" s="188" t="s">
        <v>1847</v>
      </c>
      <c r="C2722" s="188" t="s">
        <v>315</v>
      </c>
      <c r="D2722" s="189">
        <v>50.78</v>
      </c>
      <c r="E2722" s="190">
        <v>53</v>
      </c>
    </row>
    <row r="2723" spans="1:5">
      <c r="A2723" s="188">
        <v>98573</v>
      </c>
      <c r="B2723" s="188" t="s">
        <v>1848</v>
      </c>
      <c r="C2723" s="188" t="s">
        <v>315</v>
      </c>
      <c r="D2723" s="189">
        <v>65.260000000000005</v>
      </c>
      <c r="E2723" s="190">
        <v>67.59</v>
      </c>
    </row>
    <row r="2724" spans="1:5" ht="27.6">
      <c r="A2724" s="188">
        <v>91831</v>
      </c>
      <c r="B2724" s="188" t="s">
        <v>7028</v>
      </c>
      <c r="C2724" s="188" t="s">
        <v>238</v>
      </c>
      <c r="D2724" s="189">
        <v>9.49</v>
      </c>
      <c r="E2724" s="190">
        <v>10.07</v>
      </c>
    </row>
    <row r="2725" spans="1:5" ht="27.6">
      <c r="A2725" s="188">
        <v>91833</v>
      </c>
      <c r="B2725" s="188" t="s">
        <v>7029</v>
      </c>
      <c r="C2725" s="188" t="s">
        <v>238</v>
      </c>
      <c r="D2725" s="189">
        <v>10.130000000000001</v>
      </c>
      <c r="E2725" s="190">
        <v>10.71</v>
      </c>
    </row>
    <row r="2726" spans="1:5" ht="27.6">
      <c r="A2726" s="188">
        <v>91834</v>
      </c>
      <c r="B2726" s="188" t="s">
        <v>7030</v>
      </c>
      <c r="C2726" s="188" t="s">
        <v>238</v>
      </c>
      <c r="D2726" s="189">
        <v>10.19</v>
      </c>
      <c r="E2726" s="190">
        <v>10.84</v>
      </c>
    </row>
    <row r="2727" spans="1:5" ht="27.6">
      <c r="A2727" s="188">
        <v>91835</v>
      </c>
      <c r="B2727" s="188" t="s">
        <v>7031</v>
      </c>
      <c r="C2727" s="188" t="s">
        <v>238</v>
      </c>
      <c r="D2727" s="189">
        <v>11.83</v>
      </c>
      <c r="E2727" s="190">
        <v>12.48</v>
      </c>
    </row>
    <row r="2728" spans="1:5" ht="27.6">
      <c r="A2728" s="188">
        <v>91836</v>
      </c>
      <c r="B2728" s="188" t="s">
        <v>7032</v>
      </c>
      <c r="C2728" s="188" t="s">
        <v>238</v>
      </c>
      <c r="D2728" s="189">
        <v>13.01</v>
      </c>
      <c r="E2728" s="190">
        <v>13.72</v>
      </c>
    </row>
    <row r="2729" spans="1:5" ht="27.6">
      <c r="A2729" s="188">
        <v>91837</v>
      </c>
      <c r="B2729" s="188" t="s">
        <v>7033</v>
      </c>
      <c r="C2729" s="188" t="s">
        <v>238</v>
      </c>
      <c r="D2729" s="189">
        <v>16.84</v>
      </c>
      <c r="E2729" s="190">
        <v>17.55</v>
      </c>
    </row>
    <row r="2730" spans="1:5" ht="27.6">
      <c r="A2730" s="188">
        <v>91839</v>
      </c>
      <c r="B2730" s="188" t="s">
        <v>7034</v>
      </c>
      <c r="C2730" s="188" t="s">
        <v>238</v>
      </c>
      <c r="D2730" s="189">
        <v>10.71</v>
      </c>
      <c r="E2730" s="190">
        <v>11.42</v>
      </c>
    </row>
    <row r="2731" spans="1:5" ht="27.6">
      <c r="A2731" s="188">
        <v>91840</v>
      </c>
      <c r="B2731" s="188" t="s">
        <v>7035</v>
      </c>
      <c r="C2731" s="188" t="s">
        <v>238</v>
      </c>
      <c r="D2731" s="189">
        <v>13.05</v>
      </c>
      <c r="E2731" s="190">
        <v>13.85</v>
      </c>
    </row>
    <row r="2732" spans="1:5" ht="27.6">
      <c r="A2732" s="188">
        <v>91841</v>
      </c>
      <c r="B2732" s="188" t="s">
        <v>7036</v>
      </c>
      <c r="C2732" s="188" t="s">
        <v>238</v>
      </c>
      <c r="D2732" s="189">
        <v>12.33</v>
      </c>
      <c r="E2732" s="190">
        <v>13.13</v>
      </c>
    </row>
    <row r="2733" spans="1:5" ht="27.6">
      <c r="A2733" s="188">
        <v>91842</v>
      </c>
      <c r="B2733" s="188" t="s">
        <v>7037</v>
      </c>
      <c r="C2733" s="188" t="s">
        <v>238</v>
      </c>
      <c r="D2733" s="189">
        <v>5.51</v>
      </c>
      <c r="E2733" s="190">
        <v>5.8</v>
      </c>
    </row>
    <row r="2734" spans="1:5" ht="27.6">
      <c r="A2734" s="188">
        <v>91843</v>
      </c>
      <c r="B2734" s="188" t="s">
        <v>7038</v>
      </c>
      <c r="C2734" s="188" t="s">
        <v>238</v>
      </c>
      <c r="D2734" s="189">
        <v>6.15</v>
      </c>
      <c r="E2734" s="190">
        <v>6.44</v>
      </c>
    </row>
    <row r="2735" spans="1:5" ht="27.6">
      <c r="A2735" s="188">
        <v>91844</v>
      </c>
      <c r="B2735" s="188" t="s">
        <v>7039</v>
      </c>
      <c r="C2735" s="188" t="s">
        <v>238</v>
      </c>
      <c r="D2735" s="189">
        <v>6.19</v>
      </c>
      <c r="E2735" s="190">
        <v>6.53</v>
      </c>
    </row>
    <row r="2736" spans="1:5" ht="27.6">
      <c r="A2736" s="188">
        <v>91845</v>
      </c>
      <c r="B2736" s="188" t="s">
        <v>7040</v>
      </c>
      <c r="C2736" s="188" t="s">
        <v>238</v>
      </c>
      <c r="D2736" s="189">
        <v>7.83</v>
      </c>
      <c r="E2736" s="190">
        <v>8.17</v>
      </c>
    </row>
    <row r="2737" spans="1:5" ht="27.6">
      <c r="A2737" s="188">
        <v>91846</v>
      </c>
      <c r="B2737" s="188" t="s">
        <v>7041</v>
      </c>
      <c r="C2737" s="188" t="s">
        <v>238</v>
      </c>
      <c r="D2737" s="189">
        <v>9.0500000000000007</v>
      </c>
      <c r="E2737" s="190">
        <v>9.4600000000000009</v>
      </c>
    </row>
    <row r="2738" spans="1:5" ht="27.6">
      <c r="A2738" s="188">
        <v>91847</v>
      </c>
      <c r="B2738" s="188" t="s">
        <v>7042</v>
      </c>
      <c r="C2738" s="188" t="s">
        <v>238</v>
      </c>
      <c r="D2738" s="189">
        <v>12.88</v>
      </c>
      <c r="E2738" s="190">
        <v>13.29</v>
      </c>
    </row>
    <row r="2739" spans="1:5" ht="27.6">
      <c r="A2739" s="188">
        <v>91849</v>
      </c>
      <c r="B2739" s="188" t="s">
        <v>7043</v>
      </c>
      <c r="C2739" s="188" t="s">
        <v>238</v>
      </c>
      <c r="D2739" s="189">
        <v>6.75</v>
      </c>
      <c r="E2739" s="190">
        <v>7.16</v>
      </c>
    </row>
    <row r="2740" spans="1:5" ht="27.6">
      <c r="A2740" s="188">
        <v>91850</v>
      </c>
      <c r="B2740" s="188" t="s">
        <v>7044</v>
      </c>
      <c r="C2740" s="188" t="s">
        <v>238</v>
      </c>
      <c r="D2740" s="189">
        <v>9.06</v>
      </c>
      <c r="E2740" s="190">
        <v>9.5500000000000007</v>
      </c>
    </row>
    <row r="2741" spans="1:5" ht="27.6">
      <c r="A2741" s="188">
        <v>91851</v>
      </c>
      <c r="B2741" s="188" t="s">
        <v>7045</v>
      </c>
      <c r="C2741" s="188" t="s">
        <v>238</v>
      </c>
      <c r="D2741" s="189">
        <v>8.34</v>
      </c>
      <c r="E2741" s="190">
        <v>8.83</v>
      </c>
    </row>
    <row r="2742" spans="1:5" ht="27.6">
      <c r="A2742" s="188">
        <v>91852</v>
      </c>
      <c r="B2742" s="188" t="s">
        <v>7046</v>
      </c>
      <c r="C2742" s="188" t="s">
        <v>238</v>
      </c>
      <c r="D2742" s="189">
        <v>7.95</v>
      </c>
      <c r="E2742" s="190">
        <v>8.5399999999999991</v>
      </c>
    </row>
    <row r="2743" spans="1:5" ht="27.6">
      <c r="A2743" s="188">
        <v>91853</v>
      </c>
      <c r="B2743" s="188" t="s">
        <v>7047</v>
      </c>
      <c r="C2743" s="188" t="s">
        <v>238</v>
      </c>
      <c r="D2743" s="189">
        <v>8.5399999999999991</v>
      </c>
      <c r="E2743" s="190">
        <v>9.1300000000000008</v>
      </c>
    </row>
    <row r="2744" spans="1:5" ht="27.6">
      <c r="A2744" s="188">
        <v>91854</v>
      </c>
      <c r="B2744" s="188" t="s">
        <v>7048</v>
      </c>
      <c r="C2744" s="188" t="s">
        <v>238</v>
      </c>
      <c r="D2744" s="189">
        <v>8.6</v>
      </c>
      <c r="E2744" s="190">
        <v>9.24</v>
      </c>
    </row>
    <row r="2745" spans="1:5" ht="27.6">
      <c r="A2745" s="188">
        <v>91855</v>
      </c>
      <c r="B2745" s="188" t="s">
        <v>7049</v>
      </c>
      <c r="C2745" s="188" t="s">
        <v>238</v>
      </c>
      <c r="D2745" s="189">
        <v>10.119999999999999</v>
      </c>
      <c r="E2745" s="190">
        <v>10.76</v>
      </c>
    </row>
    <row r="2746" spans="1:5" ht="27.6">
      <c r="A2746" s="188">
        <v>91856</v>
      </c>
      <c r="B2746" s="188" t="s">
        <v>7050</v>
      </c>
      <c r="C2746" s="188" t="s">
        <v>238</v>
      </c>
      <c r="D2746" s="189">
        <v>11.29</v>
      </c>
      <c r="E2746" s="190">
        <v>12.01</v>
      </c>
    </row>
    <row r="2747" spans="1:5" ht="27.6">
      <c r="A2747" s="188">
        <v>91857</v>
      </c>
      <c r="B2747" s="188" t="s">
        <v>7051</v>
      </c>
      <c r="C2747" s="188" t="s">
        <v>238</v>
      </c>
      <c r="D2747" s="189">
        <v>14.83</v>
      </c>
      <c r="E2747" s="190">
        <v>15.55</v>
      </c>
    </row>
    <row r="2748" spans="1:5" ht="27.6">
      <c r="A2748" s="188">
        <v>91859</v>
      </c>
      <c r="B2748" s="188" t="s">
        <v>7052</v>
      </c>
      <c r="C2748" s="188" t="s">
        <v>238</v>
      </c>
      <c r="D2748" s="189">
        <v>9.16</v>
      </c>
      <c r="E2748" s="190">
        <v>9.8800000000000008</v>
      </c>
    </row>
    <row r="2749" spans="1:5" ht="27.6">
      <c r="A2749" s="188">
        <v>91860</v>
      </c>
      <c r="B2749" s="188" t="s">
        <v>7053</v>
      </c>
      <c r="C2749" s="188" t="s">
        <v>238</v>
      </c>
      <c r="D2749" s="189">
        <v>11.35</v>
      </c>
      <c r="E2749" s="190">
        <v>12.14</v>
      </c>
    </row>
    <row r="2750" spans="1:5" ht="27.6">
      <c r="A2750" s="188">
        <v>91861</v>
      </c>
      <c r="B2750" s="188" t="s">
        <v>7054</v>
      </c>
      <c r="C2750" s="188" t="s">
        <v>238</v>
      </c>
      <c r="D2750" s="189">
        <v>10.69</v>
      </c>
      <c r="E2750" s="190">
        <v>11.48</v>
      </c>
    </row>
    <row r="2751" spans="1:5" ht="27.6">
      <c r="A2751" s="188">
        <v>91862</v>
      </c>
      <c r="B2751" s="188" t="s">
        <v>7055</v>
      </c>
      <c r="C2751" s="188" t="s">
        <v>238</v>
      </c>
      <c r="D2751" s="189">
        <v>8.89</v>
      </c>
      <c r="E2751" s="190">
        <v>9.39</v>
      </c>
    </row>
    <row r="2752" spans="1:5" ht="27.6">
      <c r="A2752" s="188">
        <v>91863</v>
      </c>
      <c r="B2752" s="188" t="s">
        <v>7056</v>
      </c>
      <c r="C2752" s="188" t="s">
        <v>238</v>
      </c>
      <c r="D2752" s="189">
        <v>10.57</v>
      </c>
      <c r="E2752" s="190">
        <v>11.13</v>
      </c>
    </row>
    <row r="2753" spans="1:5" ht="27.6">
      <c r="A2753" s="188">
        <v>91864</v>
      </c>
      <c r="B2753" s="188" t="s">
        <v>7057</v>
      </c>
      <c r="C2753" s="188" t="s">
        <v>238</v>
      </c>
      <c r="D2753" s="189">
        <v>14.52</v>
      </c>
      <c r="E2753" s="190">
        <v>15.18</v>
      </c>
    </row>
    <row r="2754" spans="1:5" ht="27.6">
      <c r="A2754" s="188">
        <v>91865</v>
      </c>
      <c r="B2754" s="188" t="s">
        <v>7058</v>
      </c>
      <c r="C2754" s="188" t="s">
        <v>238</v>
      </c>
      <c r="D2754" s="189">
        <v>18.37</v>
      </c>
      <c r="E2754" s="190">
        <v>19.13</v>
      </c>
    </row>
    <row r="2755" spans="1:5" ht="27.6">
      <c r="A2755" s="188">
        <v>91866</v>
      </c>
      <c r="B2755" s="188" t="s">
        <v>7059</v>
      </c>
      <c r="C2755" s="188" t="s">
        <v>238</v>
      </c>
      <c r="D2755" s="189">
        <v>7.86</v>
      </c>
      <c r="E2755" s="190">
        <v>8.23</v>
      </c>
    </row>
    <row r="2756" spans="1:5" ht="27.6">
      <c r="A2756" s="188">
        <v>91867</v>
      </c>
      <c r="B2756" s="188" t="s">
        <v>7060</v>
      </c>
      <c r="C2756" s="188" t="s">
        <v>238</v>
      </c>
      <c r="D2756" s="189">
        <v>9.5399999999999991</v>
      </c>
      <c r="E2756" s="190">
        <v>9.99</v>
      </c>
    </row>
    <row r="2757" spans="1:5" ht="27.6">
      <c r="A2757" s="188">
        <v>91868</v>
      </c>
      <c r="B2757" s="188" t="s">
        <v>7061</v>
      </c>
      <c r="C2757" s="188" t="s">
        <v>238</v>
      </c>
      <c r="D2757" s="189">
        <v>13.5</v>
      </c>
      <c r="E2757" s="190">
        <v>14.04</v>
      </c>
    </row>
    <row r="2758" spans="1:5" ht="27.6">
      <c r="A2758" s="188">
        <v>91869</v>
      </c>
      <c r="B2758" s="188" t="s">
        <v>7062</v>
      </c>
      <c r="C2758" s="188" t="s">
        <v>238</v>
      </c>
      <c r="D2758" s="189">
        <v>17.3</v>
      </c>
      <c r="E2758" s="190">
        <v>17.95</v>
      </c>
    </row>
    <row r="2759" spans="1:5" ht="27.6">
      <c r="A2759" s="188">
        <v>91870</v>
      </c>
      <c r="B2759" s="188" t="s">
        <v>7063</v>
      </c>
      <c r="C2759" s="188" t="s">
        <v>238</v>
      </c>
      <c r="D2759" s="189">
        <v>11.36</v>
      </c>
      <c r="E2759" s="190">
        <v>12.14</v>
      </c>
    </row>
    <row r="2760" spans="1:5" ht="27.6">
      <c r="A2760" s="188">
        <v>91871</v>
      </c>
      <c r="B2760" s="188" t="s">
        <v>7064</v>
      </c>
      <c r="C2760" s="188" t="s">
        <v>238</v>
      </c>
      <c r="D2760" s="189">
        <v>13.04</v>
      </c>
      <c r="E2760" s="190">
        <v>13.89</v>
      </c>
    </row>
    <row r="2761" spans="1:5" ht="27.6">
      <c r="A2761" s="188">
        <v>91872</v>
      </c>
      <c r="B2761" s="188" t="s">
        <v>7065</v>
      </c>
      <c r="C2761" s="188" t="s">
        <v>238</v>
      </c>
      <c r="D2761" s="189">
        <v>16.989999999999998</v>
      </c>
      <c r="E2761" s="190">
        <v>17.93</v>
      </c>
    </row>
    <row r="2762" spans="1:5" ht="27.6">
      <c r="A2762" s="188">
        <v>91873</v>
      </c>
      <c r="B2762" s="188" t="s">
        <v>7066</v>
      </c>
      <c r="C2762" s="188" t="s">
        <v>238</v>
      </c>
      <c r="D2762" s="189">
        <v>20.79</v>
      </c>
      <c r="E2762" s="190">
        <v>21.84</v>
      </c>
    </row>
    <row r="2763" spans="1:5" ht="27.6">
      <c r="A2763" s="188">
        <v>93008</v>
      </c>
      <c r="B2763" s="188" t="s">
        <v>5077</v>
      </c>
      <c r="C2763" s="188" t="s">
        <v>238</v>
      </c>
      <c r="D2763" s="189">
        <v>18.39</v>
      </c>
      <c r="E2763" s="190">
        <v>18.93</v>
      </c>
    </row>
    <row r="2764" spans="1:5" ht="27.6">
      <c r="A2764" s="188">
        <v>93009</v>
      </c>
      <c r="B2764" s="188" t="s">
        <v>5078</v>
      </c>
      <c r="C2764" s="188" t="s">
        <v>238</v>
      </c>
      <c r="D2764" s="189">
        <v>27.75</v>
      </c>
      <c r="E2764" s="190">
        <v>28.37</v>
      </c>
    </row>
    <row r="2765" spans="1:5" ht="27.6">
      <c r="A2765" s="188">
        <v>93010</v>
      </c>
      <c r="B2765" s="188" t="s">
        <v>5079</v>
      </c>
      <c r="C2765" s="188" t="s">
        <v>238</v>
      </c>
      <c r="D2765" s="189">
        <v>39.049999999999997</v>
      </c>
      <c r="E2765" s="190">
        <v>39.78</v>
      </c>
    </row>
    <row r="2766" spans="1:5" ht="27.6">
      <c r="A2766" s="188">
        <v>93011</v>
      </c>
      <c r="B2766" s="188" t="s">
        <v>5080</v>
      </c>
      <c r="C2766" s="188" t="s">
        <v>238</v>
      </c>
      <c r="D2766" s="189">
        <v>48.01</v>
      </c>
      <c r="E2766" s="190">
        <v>48.83</v>
      </c>
    </row>
    <row r="2767" spans="1:5" ht="27.6">
      <c r="A2767" s="188">
        <v>93012</v>
      </c>
      <c r="B2767" s="188" t="s">
        <v>5081</v>
      </c>
      <c r="C2767" s="188" t="s">
        <v>238</v>
      </c>
      <c r="D2767" s="189">
        <v>73.27</v>
      </c>
      <c r="E2767" s="190">
        <v>74.290000000000006</v>
      </c>
    </row>
    <row r="2768" spans="1:5">
      <c r="A2768" s="188">
        <v>95726</v>
      </c>
      <c r="B2768" s="188" t="s">
        <v>6684</v>
      </c>
      <c r="C2768" s="188" t="s">
        <v>238</v>
      </c>
      <c r="D2768" s="189">
        <v>8.57</v>
      </c>
      <c r="E2768" s="190">
        <v>9.09</v>
      </c>
    </row>
    <row r="2769" spans="1:5">
      <c r="A2769" s="188">
        <v>95727</v>
      </c>
      <c r="B2769" s="188" t="s">
        <v>6685</v>
      </c>
      <c r="C2769" s="188" t="s">
        <v>238</v>
      </c>
      <c r="D2769" s="189">
        <v>11.72</v>
      </c>
      <c r="E2769" s="190">
        <v>12.51</v>
      </c>
    </row>
    <row r="2770" spans="1:5">
      <c r="A2770" s="188">
        <v>95728</v>
      </c>
      <c r="B2770" s="188" t="s">
        <v>6686</v>
      </c>
      <c r="C2770" s="188" t="s">
        <v>238</v>
      </c>
      <c r="D2770" s="189">
        <v>16.98</v>
      </c>
      <c r="E2770" s="190">
        <v>18.16</v>
      </c>
    </row>
    <row r="2771" spans="1:5" ht="27.6">
      <c r="A2771" s="188">
        <v>97667</v>
      </c>
      <c r="B2771" s="188" t="s">
        <v>5082</v>
      </c>
      <c r="C2771" s="188" t="s">
        <v>238</v>
      </c>
      <c r="D2771" s="189">
        <v>8.16</v>
      </c>
      <c r="E2771" s="190">
        <v>8.48</v>
      </c>
    </row>
    <row r="2772" spans="1:5" ht="27.6">
      <c r="A2772" s="188">
        <v>97668</v>
      </c>
      <c r="B2772" s="188" t="s">
        <v>5083</v>
      </c>
      <c r="C2772" s="188" t="s">
        <v>238</v>
      </c>
      <c r="D2772" s="189">
        <v>11.65</v>
      </c>
      <c r="E2772" s="190">
        <v>12.09</v>
      </c>
    </row>
    <row r="2773" spans="1:5" ht="27.6">
      <c r="A2773" s="188">
        <v>97669</v>
      </c>
      <c r="B2773" s="188" t="s">
        <v>5084</v>
      </c>
      <c r="C2773" s="188" t="s">
        <v>238</v>
      </c>
      <c r="D2773" s="189">
        <v>17.11</v>
      </c>
      <c r="E2773" s="190">
        <v>17.84</v>
      </c>
    </row>
    <row r="2774" spans="1:5" ht="27.6">
      <c r="A2774" s="188">
        <v>97670</v>
      </c>
      <c r="B2774" s="188" t="s">
        <v>5085</v>
      </c>
      <c r="C2774" s="188" t="s">
        <v>238</v>
      </c>
      <c r="D2774" s="189">
        <v>22.21</v>
      </c>
      <c r="E2774" s="190">
        <v>23.03</v>
      </c>
    </row>
    <row r="2775" spans="1:5" ht="27.6">
      <c r="A2775" s="188">
        <v>91874</v>
      </c>
      <c r="B2775" s="188" t="s">
        <v>7067</v>
      </c>
      <c r="C2775" s="188" t="s">
        <v>239</v>
      </c>
      <c r="D2775" s="189">
        <v>6.05</v>
      </c>
      <c r="E2775" s="190">
        <v>6.62</v>
      </c>
    </row>
    <row r="2776" spans="1:5" ht="27.6">
      <c r="A2776" s="188">
        <v>91875</v>
      </c>
      <c r="B2776" s="188" t="s">
        <v>7068</v>
      </c>
      <c r="C2776" s="188" t="s">
        <v>239</v>
      </c>
      <c r="D2776" s="189">
        <v>7.15</v>
      </c>
      <c r="E2776" s="190">
        <v>7.81</v>
      </c>
    </row>
    <row r="2777" spans="1:5" ht="27.6">
      <c r="A2777" s="188">
        <v>91876</v>
      </c>
      <c r="B2777" s="188" t="s">
        <v>7069</v>
      </c>
      <c r="C2777" s="188" t="s">
        <v>239</v>
      </c>
      <c r="D2777" s="189">
        <v>8.66</v>
      </c>
      <c r="E2777" s="190">
        <v>9.42</v>
      </c>
    </row>
    <row r="2778" spans="1:5" ht="27.6">
      <c r="A2778" s="188">
        <v>91877</v>
      </c>
      <c r="B2778" s="188" t="s">
        <v>7070</v>
      </c>
      <c r="C2778" s="188" t="s">
        <v>239</v>
      </c>
      <c r="D2778" s="189">
        <v>10.79</v>
      </c>
      <c r="E2778" s="190">
        <v>11.67</v>
      </c>
    </row>
    <row r="2779" spans="1:5" ht="27.6">
      <c r="A2779" s="188">
        <v>91878</v>
      </c>
      <c r="B2779" s="188" t="s">
        <v>7071</v>
      </c>
      <c r="C2779" s="188" t="s">
        <v>239</v>
      </c>
      <c r="D2779" s="189">
        <v>4.8099999999999996</v>
      </c>
      <c r="E2779" s="190">
        <v>5.24</v>
      </c>
    </row>
    <row r="2780" spans="1:5" ht="27.6">
      <c r="A2780" s="188">
        <v>91879</v>
      </c>
      <c r="B2780" s="188" t="s">
        <v>7072</v>
      </c>
      <c r="C2780" s="188" t="s">
        <v>239</v>
      </c>
      <c r="D2780" s="189">
        <v>5.92</v>
      </c>
      <c r="E2780" s="190">
        <v>6.44</v>
      </c>
    </row>
    <row r="2781" spans="1:5" ht="27.6">
      <c r="A2781" s="188">
        <v>91880</v>
      </c>
      <c r="B2781" s="188" t="s">
        <v>7073</v>
      </c>
      <c r="C2781" s="188" t="s">
        <v>239</v>
      </c>
      <c r="D2781" s="189">
        <v>7.42</v>
      </c>
      <c r="E2781" s="190">
        <v>8.0500000000000007</v>
      </c>
    </row>
    <row r="2782" spans="1:5" ht="27.6">
      <c r="A2782" s="188">
        <v>91881</v>
      </c>
      <c r="B2782" s="188" t="s">
        <v>7074</v>
      </c>
      <c r="C2782" s="188" t="s">
        <v>239</v>
      </c>
      <c r="D2782" s="189">
        <v>9.5399999999999991</v>
      </c>
      <c r="E2782" s="190">
        <v>10.3</v>
      </c>
    </row>
    <row r="2783" spans="1:5" ht="27.6">
      <c r="A2783" s="188">
        <v>91882</v>
      </c>
      <c r="B2783" s="188" t="s">
        <v>7075</v>
      </c>
      <c r="C2783" s="188" t="s">
        <v>239</v>
      </c>
      <c r="D2783" s="189">
        <v>8.6</v>
      </c>
      <c r="E2783" s="190">
        <v>9.4600000000000009</v>
      </c>
    </row>
    <row r="2784" spans="1:5" ht="27.6">
      <c r="A2784" s="188">
        <v>91884</v>
      </c>
      <c r="B2784" s="188" t="s">
        <v>7076</v>
      </c>
      <c r="C2784" s="188" t="s">
        <v>239</v>
      </c>
      <c r="D2784" s="189">
        <v>9.7100000000000009</v>
      </c>
      <c r="E2784" s="190">
        <v>10.65</v>
      </c>
    </row>
    <row r="2785" spans="1:5" ht="27.6">
      <c r="A2785" s="188">
        <v>91885</v>
      </c>
      <c r="B2785" s="188" t="s">
        <v>7077</v>
      </c>
      <c r="C2785" s="188" t="s">
        <v>239</v>
      </c>
      <c r="D2785" s="189">
        <v>11.17</v>
      </c>
      <c r="E2785" s="190">
        <v>12.22</v>
      </c>
    </row>
    <row r="2786" spans="1:5" ht="27.6">
      <c r="A2786" s="188">
        <v>91886</v>
      </c>
      <c r="B2786" s="188" t="s">
        <v>7078</v>
      </c>
      <c r="C2786" s="188" t="s">
        <v>239</v>
      </c>
      <c r="D2786" s="189">
        <v>13.26</v>
      </c>
      <c r="E2786" s="190">
        <v>14.42</v>
      </c>
    </row>
    <row r="2787" spans="1:5" ht="27.6">
      <c r="A2787" s="188">
        <v>91887</v>
      </c>
      <c r="B2787" s="188" t="s">
        <v>7079</v>
      </c>
      <c r="C2787" s="188" t="s">
        <v>239</v>
      </c>
      <c r="D2787" s="189">
        <v>10.76</v>
      </c>
      <c r="E2787" s="190">
        <v>11.62</v>
      </c>
    </row>
    <row r="2788" spans="1:5" ht="27.6">
      <c r="A2788" s="188">
        <v>91889</v>
      </c>
      <c r="B2788" s="188" t="s">
        <v>7080</v>
      </c>
      <c r="C2788" s="188" t="s">
        <v>239</v>
      </c>
      <c r="D2788" s="189">
        <v>10.43</v>
      </c>
      <c r="E2788" s="190">
        <v>11.29</v>
      </c>
    </row>
    <row r="2789" spans="1:5" ht="27.6">
      <c r="A2789" s="188">
        <v>91890</v>
      </c>
      <c r="B2789" s="188" t="s">
        <v>7081</v>
      </c>
      <c r="C2789" s="188" t="s">
        <v>239</v>
      </c>
      <c r="D2789" s="189">
        <v>11.82</v>
      </c>
      <c r="E2789" s="190">
        <v>12.8</v>
      </c>
    </row>
    <row r="2790" spans="1:5" ht="27.6">
      <c r="A2790" s="188">
        <v>91892</v>
      </c>
      <c r="B2790" s="188" t="s">
        <v>7082</v>
      </c>
      <c r="C2790" s="188" t="s">
        <v>239</v>
      </c>
      <c r="D2790" s="189">
        <v>13.99</v>
      </c>
      <c r="E2790" s="190">
        <v>14.97</v>
      </c>
    </row>
    <row r="2791" spans="1:5" ht="27.6">
      <c r="A2791" s="188">
        <v>91893</v>
      </c>
      <c r="B2791" s="188" t="s">
        <v>7083</v>
      </c>
      <c r="C2791" s="188" t="s">
        <v>239</v>
      </c>
      <c r="D2791" s="189">
        <v>14.83</v>
      </c>
      <c r="E2791" s="190">
        <v>15.97</v>
      </c>
    </row>
    <row r="2792" spans="1:5" ht="27.6">
      <c r="A2792" s="188">
        <v>91895</v>
      </c>
      <c r="B2792" s="188" t="s">
        <v>7084</v>
      </c>
      <c r="C2792" s="188" t="s">
        <v>239</v>
      </c>
      <c r="D2792" s="189">
        <v>17.04</v>
      </c>
      <c r="E2792" s="190">
        <v>18.18</v>
      </c>
    </row>
    <row r="2793" spans="1:5" ht="27.6">
      <c r="A2793" s="188">
        <v>91896</v>
      </c>
      <c r="B2793" s="188" t="s">
        <v>7085</v>
      </c>
      <c r="C2793" s="188" t="s">
        <v>239</v>
      </c>
      <c r="D2793" s="189">
        <v>17.04</v>
      </c>
      <c r="E2793" s="190">
        <v>18.37</v>
      </c>
    </row>
    <row r="2794" spans="1:5" ht="27.6">
      <c r="A2794" s="188">
        <v>91898</v>
      </c>
      <c r="B2794" s="188" t="s">
        <v>7086</v>
      </c>
      <c r="C2794" s="188" t="s">
        <v>239</v>
      </c>
      <c r="D2794" s="189">
        <v>19.41</v>
      </c>
      <c r="E2794" s="190">
        <v>20.74</v>
      </c>
    </row>
    <row r="2795" spans="1:5" ht="27.6">
      <c r="A2795" s="188">
        <v>91899</v>
      </c>
      <c r="B2795" s="188" t="s">
        <v>7087</v>
      </c>
      <c r="C2795" s="188" t="s">
        <v>239</v>
      </c>
      <c r="D2795" s="189">
        <v>8.8800000000000008</v>
      </c>
      <c r="E2795" s="190">
        <v>9.5299999999999994</v>
      </c>
    </row>
    <row r="2796" spans="1:5" ht="27.6">
      <c r="A2796" s="188">
        <v>91901</v>
      </c>
      <c r="B2796" s="188" t="s">
        <v>7088</v>
      </c>
      <c r="C2796" s="188" t="s">
        <v>239</v>
      </c>
      <c r="D2796" s="189">
        <v>8.5500000000000007</v>
      </c>
      <c r="E2796" s="190">
        <v>9.1999999999999993</v>
      </c>
    </row>
    <row r="2797" spans="1:5" ht="27.6">
      <c r="A2797" s="188">
        <v>91902</v>
      </c>
      <c r="B2797" s="188" t="s">
        <v>7089</v>
      </c>
      <c r="C2797" s="188" t="s">
        <v>239</v>
      </c>
      <c r="D2797" s="189">
        <v>9.9499999999999993</v>
      </c>
      <c r="E2797" s="190">
        <v>10.71</v>
      </c>
    </row>
    <row r="2798" spans="1:5" ht="27.6">
      <c r="A2798" s="188">
        <v>91904</v>
      </c>
      <c r="B2798" s="188" t="s">
        <v>7090</v>
      </c>
      <c r="C2798" s="188" t="s">
        <v>239</v>
      </c>
      <c r="D2798" s="189">
        <v>12.12</v>
      </c>
      <c r="E2798" s="190">
        <v>12.88</v>
      </c>
    </row>
    <row r="2799" spans="1:5" ht="27.6">
      <c r="A2799" s="188">
        <v>91905</v>
      </c>
      <c r="B2799" s="188" t="s">
        <v>7091</v>
      </c>
      <c r="C2799" s="188" t="s">
        <v>239</v>
      </c>
      <c r="D2799" s="189">
        <v>12.95</v>
      </c>
      <c r="E2799" s="190">
        <v>13.89</v>
      </c>
    </row>
    <row r="2800" spans="1:5" ht="27.6">
      <c r="A2800" s="188">
        <v>91907</v>
      </c>
      <c r="B2800" s="188" t="s">
        <v>7092</v>
      </c>
      <c r="C2800" s="188" t="s">
        <v>239</v>
      </c>
      <c r="D2800" s="189">
        <v>15.16</v>
      </c>
      <c r="E2800" s="190">
        <v>16.100000000000001</v>
      </c>
    </row>
    <row r="2801" spans="1:5" ht="27.6">
      <c r="A2801" s="188">
        <v>91908</v>
      </c>
      <c r="B2801" s="188" t="s">
        <v>7093</v>
      </c>
      <c r="C2801" s="188" t="s">
        <v>239</v>
      </c>
      <c r="D2801" s="189">
        <v>15.21</v>
      </c>
      <c r="E2801" s="190">
        <v>16.329999999999998</v>
      </c>
    </row>
    <row r="2802" spans="1:5" ht="27.6">
      <c r="A2802" s="188">
        <v>91910</v>
      </c>
      <c r="B2802" s="188" t="s">
        <v>7094</v>
      </c>
      <c r="C2802" s="188" t="s">
        <v>239</v>
      </c>
      <c r="D2802" s="189">
        <v>17.579999999999998</v>
      </c>
      <c r="E2802" s="190">
        <v>18.7</v>
      </c>
    </row>
    <row r="2803" spans="1:5" ht="27.6">
      <c r="A2803" s="188">
        <v>91911</v>
      </c>
      <c r="B2803" s="188" t="s">
        <v>7095</v>
      </c>
      <c r="C2803" s="188" t="s">
        <v>239</v>
      </c>
      <c r="D2803" s="189">
        <v>14.59</v>
      </c>
      <c r="E2803" s="190">
        <v>15.9</v>
      </c>
    </row>
    <row r="2804" spans="1:5" ht="27.6">
      <c r="A2804" s="188">
        <v>91913</v>
      </c>
      <c r="B2804" s="188" t="s">
        <v>7096</v>
      </c>
      <c r="C2804" s="188" t="s">
        <v>239</v>
      </c>
      <c r="D2804" s="189">
        <v>14.26</v>
      </c>
      <c r="E2804" s="190">
        <v>15.57</v>
      </c>
    </row>
    <row r="2805" spans="1:5" ht="27.6">
      <c r="A2805" s="188">
        <v>91914</v>
      </c>
      <c r="B2805" s="188" t="s">
        <v>7097</v>
      </c>
      <c r="C2805" s="188" t="s">
        <v>239</v>
      </c>
      <c r="D2805" s="189">
        <v>15.62</v>
      </c>
      <c r="E2805" s="190">
        <v>17.03</v>
      </c>
    </row>
    <row r="2806" spans="1:5" ht="27.6">
      <c r="A2806" s="188">
        <v>91916</v>
      </c>
      <c r="B2806" s="188" t="s">
        <v>7098</v>
      </c>
      <c r="C2806" s="188" t="s">
        <v>239</v>
      </c>
      <c r="D2806" s="189">
        <v>17.79</v>
      </c>
      <c r="E2806" s="190">
        <v>19.2</v>
      </c>
    </row>
    <row r="2807" spans="1:5" ht="27.6">
      <c r="A2807" s="188">
        <v>91917</v>
      </c>
      <c r="B2807" s="188" t="s">
        <v>7099</v>
      </c>
      <c r="C2807" s="188" t="s">
        <v>239</v>
      </c>
      <c r="D2807" s="189">
        <v>18.579999999999998</v>
      </c>
      <c r="E2807" s="190">
        <v>20.14</v>
      </c>
    </row>
    <row r="2808" spans="1:5" ht="27.6">
      <c r="A2808" s="188">
        <v>91919</v>
      </c>
      <c r="B2808" s="188" t="s">
        <v>7100</v>
      </c>
      <c r="C2808" s="188" t="s">
        <v>239</v>
      </c>
      <c r="D2808" s="189">
        <v>20.79</v>
      </c>
      <c r="E2808" s="190">
        <v>22.35</v>
      </c>
    </row>
    <row r="2809" spans="1:5" ht="27.6">
      <c r="A2809" s="188">
        <v>91920</v>
      </c>
      <c r="B2809" s="188" t="s">
        <v>7101</v>
      </c>
      <c r="C2809" s="188" t="s">
        <v>239</v>
      </c>
      <c r="D2809" s="189">
        <v>20.75</v>
      </c>
      <c r="E2809" s="190">
        <v>22.49</v>
      </c>
    </row>
    <row r="2810" spans="1:5" ht="27.6">
      <c r="A2810" s="188">
        <v>91922</v>
      </c>
      <c r="B2810" s="188" t="s">
        <v>7102</v>
      </c>
      <c r="C2810" s="188" t="s">
        <v>239</v>
      </c>
      <c r="D2810" s="189">
        <v>23.12</v>
      </c>
      <c r="E2810" s="190">
        <v>24.86</v>
      </c>
    </row>
    <row r="2811" spans="1:5" ht="27.6">
      <c r="A2811" s="188">
        <v>93013</v>
      </c>
      <c r="B2811" s="188" t="s">
        <v>5086</v>
      </c>
      <c r="C2811" s="188" t="s">
        <v>239</v>
      </c>
      <c r="D2811" s="189">
        <v>13.49</v>
      </c>
      <c r="E2811" s="190">
        <v>14.56</v>
      </c>
    </row>
    <row r="2812" spans="1:5" ht="27.6">
      <c r="A2812" s="188">
        <v>93014</v>
      </c>
      <c r="B2812" s="188" t="s">
        <v>5087</v>
      </c>
      <c r="C2812" s="188" t="s">
        <v>239</v>
      </c>
      <c r="D2812" s="189">
        <v>16.670000000000002</v>
      </c>
      <c r="E2812" s="190">
        <v>17.91</v>
      </c>
    </row>
    <row r="2813" spans="1:5" ht="27.6">
      <c r="A2813" s="188">
        <v>93015</v>
      </c>
      <c r="B2813" s="188" t="s">
        <v>5088</v>
      </c>
      <c r="C2813" s="188" t="s">
        <v>239</v>
      </c>
      <c r="D2813" s="189">
        <v>25.79</v>
      </c>
      <c r="E2813" s="190">
        <v>27.26</v>
      </c>
    </row>
    <row r="2814" spans="1:5" ht="27.6">
      <c r="A2814" s="188">
        <v>93016</v>
      </c>
      <c r="B2814" s="188" t="s">
        <v>5089</v>
      </c>
      <c r="C2814" s="188" t="s">
        <v>239</v>
      </c>
      <c r="D2814" s="189">
        <v>31.55</v>
      </c>
      <c r="E2814" s="190">
        <v>33.18</v>
      </c>
    </row>
    <row r="2815" spans="1:5" ht="27.6">
      <c r="A2815" s="188">
        <v>93017</v>
      </c>
      <c r="B2815" s="188" t="s">
        <v>5090</v>
      </c>
      <c r="C2815" s="188" t="s">
        <v>239</v>
      </c>
      <c r="D2815" s="189">
        <v>47.98</v>
      </c>
      <c r="E2815" s="190">
        <v>50.02</v>
      </c>
    </row>
    <row r="2816" spans="1:5" ht="27.6">
      <c r="A2816" s="188">
        <v>93018</v>
      </c>
      <c r="B2816" s="188" t="s">
        <v>5091</v>
      </c>
      <c r="C2816" s="188" t="s">
        <v>239</v>
      </c>
      <c r="D2816" s="189">
        <v>20.64</v>
      </c>
      <c r="E2816" s="190">
        <v>22.24</v>
      </c>
    </row>
    <row r="2817" spans="1:5" ht="27.6">
      <c r="A2817" s="188">
        <v>93020</v>
      </c>
      <c r="B2817" s="188" t="s">
        <v>5092</v>
      </c>
      <c r="C2817" s="188" t="s">
        <v>239</v>
      </c>
      <c r="D2817" s="189">
        <v>26.71</v>
      </c>
      <c r="E2817" s="190">
        <v>28.56</v>
      </c>
    </row>
    <row r="2818" spans="1:5" ht="27.6">
      <c r="A2818" s="188">
        <v>93022</v>
      </c>
      <c r="B2818" s="188" t="s">
        <v>5093</v>
      </c>
      <c r="C2818" s="188" t="s">
        <v>239</v>
      </c>
      <c r="D2818" s="189">
        <v>45.8</v>
      </c>
      <c r="E2818" s="190">
        <v>48.01</v>
      </c>
    </row>
    <row r="2819" spans="1:5" ht="27.6">
      <c r="A2819" s="188">
        <v>93024</v>
      </c>
      <c r="B2819" s="188" t="s">
        <v>5094</v>
      </c>
      <c r="C2819" s="188" t="s">
        <v>239</v>
      </c>
      <c r="D2819" s="189">
        <v>48</v>
      </c>
      <c r="E2819" s="190">
        <v>50.44</v>
      </c>
    </row>
    <row r="2820" spans="1:5" ht="27.6">
      <c r="A2820" s="188">
        <v>93026</v>
      </c>
      <c r="B2820" s="188" t="s">
        <v>5095</v>
      </c>
      <c r="C2820" s="188" t="s">
        <v>239</v>
      </c>
      <c r="D2820" s="189">
        <v>79.72</v>
      </c>
      <c r="E2820" s="190">
        <v>82.77</v>
      </c>
    </row>
    <row r="2821" spans="1:5" ht="27.6">
      <c r="A2821" s="188">
        <v>97559</v>
      </c>
      <c r="B2821" s="188" t="s">
        <v>7103</v>
      </c>
      <c r="C2821" s="188" t="s">
        <v>239</v>
      </c>
      <c r="D2821" s="189">
        <v>11.57</v>
      </c>
      <c r="E2821" s="190">
        <v>12.55</v>
      </c>
    </row>
    <row r="2822" spans="1:5" ht="27.6">
      <c r="A2822" s="188">
        <v>97562</v>
      </c>
      <c r="B2822" s="188" t="s">
        <v>7104</v>
      </c>
      <c r="C2822" s="188" t="s">
        <v>239</v>
      </c>
      <c r="D2822" s="189">
        <v>9.6999999999999993</v>
      </c>
      <c r="E2822" s="190">
        <v>10.46</v>
      </c>
    </row>
    <row r="2823" spans="1:5" ht="27.6">
      <c r="A2823" s="188">
        <v>97564</v>
      </c>
      <c r="B2823" s="188" t="s">
        <v>7105</v>
      </c>
      <c r="C2823" s="188" t="s">
        <v>239</v>
      </c>
      <c r="D2823" s="189">
        <v>15.37</v>
      </c>
      <c r="E2823" s="190">
        <v>16.78</v>
      </c>
    </row>
    <row r="2824" spans="1:5" ht="27.6">
      <c r="A2824" s="188">
        <v>104395</v>
      </c>
      <c r="B2824" s="188" t="s">
        <v>6687</v>
      </c>
      <c r="C2824" s="188" t="s">
        <v>239</v>
      </c>
      <c r="D2824" s="189">
        <v>19.989999999999998</v>
      </c>
      <c r="E2824" s="190">
        <v>21.01</v>
      </c>
    </row>
    <row r="2825" spans="1:5" ht="27.6">
      <c r="A2825" s="188">
        <v>91924</v>
      </c>
      <c r="B2825" s="188" t="s">
        <v>7106</v>
      </c>
      <c r="C2825" s="188" t="s">
        <v>238</v>
      </c>
      <c r="D2825" s="189">
        <v>2.57</v>
      </c>
      <c r="E2825" s="190">
        <v>2.68</v>
      </c>
    </row>
    <row r="2826" spans="1:5" ht="27.6">
      <c r="A2826" s="188">
        <v>91925</v>
      </c>
      <c r="B2826" s="188" t="s">
        <v>7107</v>
      </c>
      <c r="C2826" s="188" t="s">
        <v>238</v>
      </c>
      <c r="D2826" s="189">
        <v>3.12</v>
      </c>
      <c r="E2826" s="190">
        <v>3.23</v>
      </c>
    </row>
    <row r="2827" spans="1:5" ht="27.6">
      <c r="A2827" s="188">
        <v>91926</v>
      </c>
      <c r="B2827" s="188" t="s">
        <v>7108</v>
      </c>
      <c r="C2827" s="188" t="s">
        <v>238</v>
      </c>
      <c r="D2827" s="189">
        <v>3.75</v>
      </c>
      <c r="E2827" s="190">
        <v>3.89</v>
      </c>
    </row>
    <row r="2828" spans="1:5" ht="27.6">
      <c r="A2828" s="188">
        <v>91927</v>
      </c>
      <c r="B2828" s="188" t="s">
        <v>7109</v>
      </c>
      <c r="C2828" s="188" t="s">
        <v>238</v>
      </c>
      <c r="D2828" s="189">
        <v>4.21</v>
      </c>
      <c r="E2828" s="190">
        <v>4.3499999999999996</v>
      </c>
    </row>
    <row r="2829" spans="1:5" ht="27.6">
      <c r="A2829" s="188">
        <v>91928</v>
      </c>
      <c r="B2829" s="188" t="s">
        <v>7110</v>
      </c>
      <c r="C2829" s="188" t="s">
        <v>238</v>
      </c>
      <c r="D2829" s="189">
        <v>5.83</v>
      </c>
      <c r="E2829" s="190">
        <v>6.01</v>
      </c>
    </row>
    <row r="2830" spans="1:5" ht="27.6">
      <c r="A2830" s="188">
        <v>91929</v>
      </c>
      <c r="B2830" s="188" t="s">
        <v>7111</v>
      </c>
      <c r="C2830" s="188" t="s">
        <v>238</v>
      </c>
      <c r="D2830" s="189">
        <v>6.24</v>
      </c>
      <c r="E2830" s="190">
        <v>6.42</v>
      </c>
    </row>
    <row r="2831" spans="1:5" ht="27.6">
      <c r="A2831" s="188">
        <v>91930</v>
      </c>
      <c r="B2831" s="188" t="s">
        <v>7112</v>
      </c>
      <c r="C2831" s="188" t="s">
        <v>238</v>
      </c>
      <c r="D2831" s="189">
        <v>8.15</v>
      </c>
      <c r="E2831" s="190">
        <v>8.39</v>
      </c>
    </row>
    <row r="2832" spans="1:5" ht="27.6">
      <c r="A2832" s="188">
        <v>91931</v>
      </c>
      <c r="B2832" s="188" t="s">
        <v>7113</v>
      </c>
      <c r="C2832" s="188" t="s">
        <v>238</v>
      </c>
      <c r="D2832" s="189">
        <v>8.81</v>
      </c>
      <c r="E2832" s="190">
        <v>9.0500000000000007</v>
      </c>
    </row>
    <row r="2833" spans="1:5" ht="27.6">
      <c r="A2833" s="188">
        <v>91932</v>
      </c>
      <c r="B2833" s="188" t="s">
        <v>7114</v>
      </c>
      <c r="C2833" s="188" t="s">
        <v>238</v>
      </c>
      <c r="D2833" s="189">
        <v>14.63</v>
      </c>
      <c r="E2833" s="190">
        <v>14.99</v>
      </c>
    </row>
    <row r="2834" spans="1:5" ht="27.6">
      <c r="A2834" s="188">
        <v>91933</v>
      </c>
      <c r="B2834" s="188" t="s">
        <v>7115</v>
      </c>
      <c r="C2834" s="188" t="s">
        <v>238</v>
      </c>
      <c r="D2834" s="189">
        <v>14.1</v>
      </c>
      <c r="E2834" s="190">
        <v>14.46</v>
      </c>
    </row>
    <row r="2835" spans="1:5" ht="27.6">
      <c r="A2835" s="188">
        <v>91934</v>
      </c>
      <c r="B2835" s="188" t="s">
        <v>7116</v>
      </c>
      <c r="C2835" s="188" t="s">
        <v>238</v>
      </c>
      <c r="D2835" s="189">
        <v>21.14</v>
      </c>
      <c r="E2835" s="190">
        <v>21.68</v>
      </c>
    </row>
    <row r="2836" spans="1:5" ht="27.6">
      <c r="A2836" s="188">
        <v>91935</v>
      </c>
      <c r="B2836" s="188" t="s">
        <v>7117</v>
      </c>
      <c r="C2836" s="188" t="s">
        <v>238</v>
      </c>
      <c r="D2836" s="189">
        <v>22.16</v>
      </c>
      <c r="E2836" s="190">
        <v>22.7</v>
      </c>
    </row>
    <row r="2837" spans="1:5" ht="27.6">
      <c r="A2837" s="188">
        <v>92979</v>
      </c>
      <c r="B2837" s="188" t="s">
        <v>1135</v>
      </c>
      <c r="C2837" s="188" t="s">
        <v>238</v>
      </c>
      <c r="D2837" s="189">
        <v>9.7899999999999991</v>
      </c>
      <c r="E2837" s="190">
        <v>9.84</v>
      </c>
    </row>
    <row r="2838" spans="1:5" ht="27.6">
      <c r="A2838" s="188">
        <v>92980</v>
      </c>
      <c r="B2838" s="188" t="s">
        <v>1136</v>
      </c>
      <c r="C2838" s="188" t="s">
        <v>238</v>
      </c>
      <c r="D2838" s="189">
        <v>9.35</v>
      </c>
      <c r="E2838" s="190">
        <v>9.4</v>
      </c>
    </row>
    <row r="2839" spans="1:5" ht="27.6">
      <c r="A2839" s="188">
        <v>92981</v>
      </c>
      <c r="B2839" s="188" t="s">
        <v>1137</v>
      </c>
      <c r="C2839" s="188" t="s">
        <v>238</v>
      </c>
      <c r="D2839" s="189">
        <v>14</v>
      </c>
      <c r="E2839" s="190">
        <v>14.06</v>
      </c>
    </row>
    <row r="2840" spans="1:5" ht="27.6">
      <c r="A2840" s="188">
        <v>92982</v>
      </c>
      <c r="B2840" s="188" t="s">
        <v>1138</v>
      </c>
      <c r="C2840" s="188" t="s">
        <v>238</v>
      </c>
      <c r="D2840" s="189">
        <v>14.84</v>
      </c>
      <c r="E2840" s="190">
        <v>14.9</v>
      </c>
    </row>
    <row r="2841" spans="1:5" ht="27.6">
      <c r="A2841" s="188">
        <v>92984</v>
      </c>
      <c r="B2841" s="188" t="s">
        <v>5096</v>
      </c>
      <c r="C2841" s="188" t="s">
        <v>238</v>
      </c>
      <c r="D2841" s="189">
        <v>24.47</v>
      </c>
      <c r="E2841" s="190">
        <v>24.76</v>
      </c>
    </row>
    <row r="2842" spans="1:5" ht="27.6">
      <c r="A2842" s="188">
        <v>92986</v>
      </c>
      <c r="B2842" s="188" t="s">
        <v>5097</v>
      </c>
      <c r="C2842" s="188" t="s">
        <v>238</v>
      </c>
      <c r="D2842" s="189">
        <v>33.880000000000003</v>
      </c>
      <c r="E2842" s="190">
        <v>34.200000000000003</v>
      </c>
    </row>
    <row r="2843" spans="1:5" ht="27.6">
      <c r="A2843" s="188">
        <v>92988</v>
      </c>
      <c r="B2843" s="188" t="s">
        <v>5098</v>
      </c>
      <c r="C2843" s="188" t="s">
        <v>238</v>
      </c>
      <c r="D2843" s="189">
        <v>49.24</v>
      </c>
      <c r="E2843" s="190">
        <v>49.63</v>
      </c>
    </row>
    <row r="2844" spans="1:5" ht="27.6">
      <c r="A2844" s="188">
        <v>92990</v>
      </c>
      <c r="B2844" s="188" t="s">
        <v>5099</v>
      </c>
      <c r="C2844" s="188" t="s">
        <v>238</v>
      </c>
      <c r="D2844" s="189">
        <v>68.22</v>
      </c>
      <c r="E2844" s="190">
        <v>68.7</v>
      </c>
    </row>
    <row r="2845" spans="1:5" ht="27.6">
      <c r="A2845" s="188">
        <v>92992</v>
      </c>
      <c r="B2845" s="188" t="s">
        <v>5100</v>
      </c>
      <c r="C2845" s="188" t="s">
        <v>238</v>
      </c>
      <c r="D2845" s="189">
        <v>88.23</v>
      </c>
      <c r="E2845" s="190">
        <v>88.81</v>
      </c>
    </row>
    <row r="2846" spans="1:5" ht="27.6">
      <c r="A2846" s="188">
        <v>92994</v>
      </c>
      <c r="B2846" s="188" t="s">
        <v>5101</v>
      </c>
      <c r="C2846" s="188" t="s">
        <v>238</v>
      </c>
      <c r="D2846" s="189">
        <v>114.71</v>
      </c>
      <c r="E2846" s="190">
        <v>115.39</v>
      </c>
    </row>
    <row r="2847" spans="1:5" ht="27.6">
      <c r="A2847" s="188">
        <v>92996</v>
      </c>
      <c r="B2847" s="188" t="s">
        <v>5102</v>
      </c>
      <c r="C2847" s="188" t="s">
        <v>238</v>
      </c>
      <c r="D2847" s="189">
        <v>138.80000000000001</v>
      </c>
      <c r="E2847" s="190">
        <v>139.62</v>
      </c>
    </row>
    <row r="2848" spans="1:5" ht="27.6">
      <c r="A2848" s="188">
        <v>92998</v>
      </c>
      <c r="B2848" s="188" t="s">
        <v>5103</v>
      </c>
      <c r="C2848" s="188" t="s">
        <v>238</v>
      </c>
      <c r="D2848" s="189">
        <v>170.13</v>
      </c>
      <c r="E2848" s="190">
        <v>171.09</v>
      </c>
    </row>
    <row r="2849" spans="1:5" ht="27.6">
      <c r="A2849" s="188">
        <v>93000</v>
      </c>
      <c r="B2849" s="188" t="s">
        <v>5104</v>
      </c>
      <c r="C2849" s="188" t="s">
        <v>238</v>
      </c>
      <c r="D2849" s="189">
        <v>225.31</v>
      </c>
      <c r="E2849" s="190">
        <v>226.5</v>
      </c>
    </row>
    <row r="2850" spans="1:5" ht="27.6">
      <c r="A2850" s="188">
        <v>93002</v>
      </c>
      <c r="B2850" s="188" t="s">
        <v>5105</v>
      </c>
      <c r="C2850" s="188" t="s">
        <v>238</v>
      </c>
      <c r="D2850" s="189">
        <v>291.39999999999998</v>
      </c>
      <c r="E2850" s="190">
        <v>292.86</v>
      </c>
    </row>
    <row r="2851" spans="1:5" ht="27.6">
      <c r="A2851" s="188">
        <v>101884</v>
      </c>
      <c r="B2851" s="188" t="s">
        <v>3025</v>
      </c>
      <c r="C2851" s="188" t="s">
        <v>238</v>
      </c>
      <c r="D2851" s="189">
        <v>9.58</v>
      </c>
      <c r="E2851" s="190">
        <v>9.59</v>
      </c>
    </row>
    <row r="2852" spans="1:5" ht="27.6">
      <c r="A2852" s="188">
        <v>101885</v>
      </c>
      <c r="B2852" s="188" t="s">
        <v>3026</v>
      </c>
      <c r="C2852" s="188" t="s">
        <v>238</v>
      </c>
      <c r="D2852" s="189">
        <v>9.14</v>
      </c>
      <c r="E2852" s="190">
        <v>9.15</v>
      </c>
    </row>
    <row r="2853" spans="1:5" ht="27.6">
      <c r="A2853" s="188">
        <v>101886</v>
      </c>
      <c r="B2853" s="188" t="s">
        <v>3027</v>
      </c>
      <c r="C2853" s="188" t="s">
        <v>238</v>
      </c>
      <c r="D2853" s="189">
        <v>13.75</v>
      </c>
      <c r="E2853" s="190">
        <v>13.78</v>
      </c>
    </row>
    <row r="2854" spans="1:5" ht="27.6">
      <c r="A2854" s="188">
        <v>101887</v>
      </c>
      <c r="B2854" s="188" t="s">
        <v>3028</v>
      </c>
      <c r="C2854" s="188" t="s">
        <v>238</v>
      </c>
      <c r="D2854" s="189">
        <v>14.59</v>
      </c>
      <c r="E2854" s="190">
        <v>14.62</v>
      </c>
    </row>
    <row r="2855" spans="1:5" ht="27.6">
      <c r="A2855" s="188">
        <v>101888</v>
      </c>
      <c r="B2855" s="188" t="s">
        <v>3029</v>
      </c>
      <c r="C2855" s="188" t="s">
        <v>238</v>
      </c>
      <c r="D2855" s="189">
        <v>21.55</v>
      </c>
      <c r="E2855" s="190">
        <v>21.61</v>
      </c>
    </row>
    <row r="2856" spans="1:5" ht="27.6">
      <c r="A2856" s="188">
        <v>101889</v>
      </c>
      <c r="B2856" s="188" t="s">
        <v>3030</v>
      </c>
      <c r="C2856" s="188" t="s">
        <v>238</v>
      </c>
      <c r="D2856" s="189">
        <v>22.65</v>
      </c>
      <c r="E2856" s="190">
        <v>22.71</v>
      </c>
    </row>
    <row r="2857" spans="1:5">
      <c r="A2857" s="188">
        <v>91936</v>
      </c>
      <c r="B2857" s="188" t="s">
        <v>7118</v>
      </c>
      <c r="C2857" s="188" t="s">
        <v>239</v>
      </c>
      <c r="D2857" s="189">
        <v>16.239999999999998</v>
      </c>
      <c r="E2857" s="190">
        <v>17.3</v>
      </c>
    </row>
    <row r="2858" spans="1:5">
      <c r="A2858" s="188">
        <v>91937</v>
      </c>
      <c r="B2858" s="188" t="s">
        <v>7119</v>
      </c>
      <c r="C2858" s="188" t="s">
        <v>239</v>
      </c>
      <c r="D2858" s="189">
        <v>14.15</v>
      </c>
      <c r="E2858" s="190">
        <v>15.21</v>
      </c>
    </row>
    <row r="2859" spans="1:5" ht="27.6">
      <c r="A2859" s="188">
        <v>91939</v>
      </c>
      <c r="B2859" s="188" t="s">
        <v>7120</v>
      </c>
      <c r="C2859" s="188" t="s">
        <v>239</v>
      </c>
      <c r="D2859" s="189">
        <v>26.7</v>
      </c>
      <c r="E2859" s="190">
        <v>29.34</v>
      </c>
    </row>
    <row r="2860" spans="1:5" ht="27.6">
      <c r="A2860" s="188">
        <v>91940</v>
      </c>
      <c r="B2860" s="188" t="s">
        <v>7121</v>
      </c>
      <c r="C2860" s="188" t="s">
        <v>239</v>
      </c>
      <c r="D2860" s="189">
        <v>15.65</v>
      </c>
      <c r="E2860" s="190">
        <v>17.05</v>
      </c>
    </row>
    <row r="2861" spans="1:5" ht="27.6">
      <c r="A2861" s="188">
        <v>91941</v>
      </c>
      <c r="B2861" s="188" t="s">
        <v>7122</v>
      </c>
      <c r="C2861" s="188" t="s">
        <v>239</v>
      </c>
      <c r="D2861" s="189">
        <v>10.23</v>
      </c>
      <c r="E2861" s="190">
        <v>11.02</v>
      </c>
    </row>
    <row r="2862" spans="1:5" ht="27.6">
      <c r="A2862" s="188">
        <v>91942</v>
      </c>
      <c r="B2862" s="188" t="s">
        <v>7123</v>
      </c>
      <c r="C2862" s="188" t="s">
        <v>239</v>
      </c>
      <c r="D2862" s="189">
        <v>30.31</v>
      </c>
      <c r="E2862" s="190">
        <v>33.049999999999997</v>
      </c>
    </row>
    <row r="2863" spans="1:5" ht="27.6">
      <c r="A2863" s="188">
        <v>91943</v>
      </c>
      <c r="B2863" s="188" t="s">
        <v>7124</v>
      </c>
      <c r="C2863" s="188" t="s">
        <v>239</v>
      </c>
      <c r="D2863" s="189">
        <v>18.88</v>
      </c>
      <c r="E2863" s="190">
        <v>20.34</v>
      </c>
    </row>
    <row r="2864" spans="1:5" ht="27.6">
      <c r="A2864" s="188">
        <v>91944</v>
      </c>
      <c r="B2864" s="188" t="s">
        <v>7125</v>
      </c>
      <c r="C2864" s="188" t="s">
        <v>239</v>
      </c>
      <c r="D2864" s="189">
        <v>13.24</v>
      </c>
      <c r="E2864" s="190">
        <v>14.08</v>
      </c>
    </row>
    <row r="2865" spans="1:5">
      <c r="A2865" s="188">
        <v>92865</v>
      </c>
      <c r="B2865" s="188" t="s">
        <v>7126</v>
      </c>
      <c r="C2865" s="188" t="s">
        <v>239</v>
      </c>
      <c r="D2865" s="189">
        <v>12.65</v>
      </c>
      <c r="E2865" s="190">
        <v>13.71</v>
      </c>
    </row>
    <row r="2866" spans="1:5">
      <c r="A2866" s="188">
        <v>92866</v>
      </c>
      <c r="B2866" s="188" t="s">
        <v>7127</v>
      </c>
      <c r="C2866" s="188" t="s">
        <v>239</v>
      </c>
      <c r="D2866" s="189">
        <v>10.92</v>
      </c>
      <c r="E2866" s="190">
        <v>11.98</v>
      </c>
    </row>
    <row r="2867" spans="1:5" ht="27.6">
      <c r="A2867" s="188">
        <v>92867</v>
      </c>
      <c r="B2867" s="188" t="s">
        <v>7128</v>
      </c>
      <c r="C2867" s="188" t="s">
        <v>239</v>
      </c>
      <c r="D2867" s="189">
        <v>25.59</v>
      </c>
      <c r="E2867" s="190">
        <v>28.23</v>
      </c>
    </row>
    <row r="2868" spans="1:5" ht="27.6">
      <c r="A2868" s="188">
        <v>92868</v>
      </c>
      <c r="B2868" s="188" t="s">
        <v>7129</v>
      </c>
      <c r="C2868" s="188" t="s">
        <v>239</v>
      </c>
      <c r="D2868" s="189">
        <v>14.54</v>
      </c>
      <c r="E2868" s="190">
        <v>15.94</v>
      </c>
    </row>
    <row r="2869" spans="1:5" ht="27.6">
      <c r="A2869" s="188">
        <v>92869</v>
      </c>
      <c r="B2869" s="188" t="s">
        <v>7130</v>
      </c>
      <c r="C2869" s="188" t="s">
        <v>239</v>
      </c>
      <c r="D2869" s="189">
        <v>9.1199999999999992</v>
      </c>
      <c r="E2869" s="190">
        <v>9.91</v>
      </c>
    </row>
    <row r="2870" spans="1:5" ht="27.6">
      <c r="A2870" s="188">
        <v>92870</v>
      </c>
      <c r="B2870" s="188" t="s">
        <v>7131</v>
      </c>
      <c r="C2870" s="188" t="s">
        <v>239</v>
      </c>
      <c r="D2870" s="189">
        <v>28.29</v>
      </c>
      <c r="E2870" s="190">
        <v>31.03</v>
      </c>
    </row>
    <row r="2871" spans="1:5" ht="27.6">
      <c r="A2871" s="188">
        <v>92871</v>
      </c>
      <c r="B2871" s="188" t="s">
        <v>7132</v>
      </c>
      <c r="C2871" s="188" t="s">
        <v>239</v>
      </c>
      <c r="D2871" s="189">
        <v>16.86</v>
      </c>
      <c r="E2871" s="190">
        <v>18.32</v>
      </c>
    </row>
    <row r="2872" spans="1:5" ht="27.6">
      <c r="A2872" s="188">
        <v>92872</v>
      </c>
      <c r="B2872" s="188" t="s">
        <v>7133</v>
      </c>
      <c r="C2872" s="188" t="s">
        <v>239</v>
      </c>
      <c r="D2872" s="189">
        <v>11.22</v>
      </c>
      <c r="E2872" s="190">
        <v>12.06</v>
      </c>
    </row>
    <row r="2873" spans="1:5" ht="27.6">
      <c r="A2873" s="188">
        <v>95777</v>
      </c>
      <c r="B2873" s="188" t="s">
        <v>6688</v>
      </c>
      <c r="C2873" s="188" t="s">
        <v>239</v>
      </c>
      <c r="D2873" s="189">
        <v>23.87</v>
      </c>
      <c r="E2873" s="190">
        <v>24.97</v>
      </c>
    </row>
    <row r="2874" spans="1:5" ht="27.6">
      <c r="A2874" s="188">
        <v>95778</v>
      </c>
      <c r="B2874" s="188" t="s">
        <v>6689</v>
      </c>
      <c r="C2874" s="188" t="s">
        <v>239</v>
      </c>
      <c r="D2874" s="189">
        <v>26.51</v>
      </c>
      <c r="E2874" s="190">
        <v>27.8</v>
      </c>
    </row>
    <row r="2875" spans="1:5" ht="27.6">
      <c r="A2875" s="188">
        <v>95779</v>
      </c>
      <c r="B2875" s="188" t="s">
        <v>6690</v>
      </c>
      <c r="C2875" s="188" t="s">
        <v>239</v>
      </c>
      <c r="D2875" s="189">
        <v>21.92</v>
      </c>
      <c r="E2875" s="190">
        <v>23.02</v>
      </c>
    </row>
    <row r="2876" spans="1:5" ht="27.6">
      <c r="A2876" s="188">
        <v>95780</v>
      </c>
      <c r="B2876" s="188" t="s">
        <v>6691</v>
      </c>
      <c r="C2876" s="188" t="s">
        <v>239</v>
      </c>
      <c r="D2876" s="189">
        <v>28.78</v>
      </c>
      <c r="E2876" s="190">
        <v>30</v>
      </c>
    </row>
    <row r="2877" spans="1:5" ht="27.6">
      <c r="A2877" s="188">
        <v>95781</v>
      </c>
      <c r="B2877" s="188" t="s">
        <v>6692</v>
      </c>
      <c r="C2877" s="188" t="s">
        <v>239</v>
      </c>
      <c r="D2877" s="189">
        <v>32.28</v>
      </c>
      <c r="E2877" s="190">
        <v>33.82</v>
      </c>
    </row>
    <row r="2878" spans="1:5" ht="27.6">
      <c r="A2878" s="188">
        <v>95782</v>
      </c>
      <c r="B2878" s="188" t="s">
        <v>6693</v>
      </c>
      <c r="C2878" s="188" t="s">
        <v>239</v>
      </c>
      <c r="D2878" s="189">
        <v>31</v>
      </c>
      <c r="E2878" s="190">
        <v>32.22</v>
      </c>
    </row>
    <row r="2879" spans="1:5" ht="27.6">
      <c r="A2879" s="188">
        <v>95785</v>
      </c>
      <c r="B2879" s="188" t="s">
        <v>6694</v>
      </c>
      <c r="C2879" s="188" t="s">
        <v>239</v>
      </c>
      <c r="D2879" s="189">
        <v>36.96</v>
      </c>
      <c r="E2879" s="190">
        <v>38.35</v>
      </c>
    </row>
    <row r="2880" spans="1:5" ht="27.6">
      <c r="A2880" s="188">
        <v>95787</v>
      </c>
      <c r="B2880" s="188" t="s">
        <v>6695</v>
      </c>
      <c r="C2880" s="188" t="s">
        <v>239</v>
      </c>
      <c r="D2880" s="189">
        <v>25.95</v>
      </c>
      <c r="E2880" s="190">
        <v>27.45</v>
      </c>
    </row>
    <row r="2881" spans="1:5" ht="27.6">
      <c r="A2881" s="188">
        <v>95789</v>
      </c>
      <c r="B2881" s="188" t="s">
        <v>6696</v>
      </c>
      <c r="C2881" s="188" t="s">
        <v>239</v>
      </c>
      <c r="D2881" s="189">
        <v>36.11</v>
      </c>
      <c r="E2881" s="190">
        <v>37.979999999999997</v>
      </c>
    </row>
    <row r="2882" spans="1:5" ht="27.6">
      <c r="A2882" s="188">
        <v>95791</v>
      </c>
      <c r="B2882" s="188" t="s">
        <v>6697</v>
      </c>
      <c r="C2882" s="188" t="s">
        <v>239</v>
      </c>
      <c r="D2882" s="189">
        <v>51.08</v>
      </c>
      <c r="E2882" s="190">
        <v>53.44</v>
      </c>
    </row>
    <row r="2883" spans="1:5" ht="27.6">
      <c r="A2883" s="188">
        <v>95795</v>
      </c>
      <c r="B2883" s="188" t="s">
        <v>6698</v>
      </c>
      <c r="C2883" s="188" t="s">
        <v>239</v>
      </c>
      <c r="D2883" s="189">
        <v>29.64</v>
      </c>
      <c r="E2883" s="190">
        <v>31.35</v>
      </c>
    </row>
    <row r="2884" spans="1:5" ht="27.6">
      <c r="A2884" s="188">
        <v>95796</v>
      </c>
      <c r="B2884" s="188" t="s">
        <v>6699</v>
      </c>
      <c r="C2884" s="188" t="s">
        <v>239</v>
      </c>
      <c r="D2884" s="189">
        <v>42.47</v>
      </c>
      <c r="E2884" s="190">
        <v>44.65</v>
      </c>
    </row>
    <row r="2885" spans="1:5" ht="27.6">
      <c r="A2885" s="188">
        <v>95797</v>
      </c>
      <c r="B2885" s="188" t="s">
        <v>6700</v>
      </c>
      <c r="C2885" s="188" t="s">
        <v>239</v>
      </c>
      <c r="D2885" s="189">
        <v>59.41</v>
      </c>
      <c r="E2885" s="190">
        <v>62.26</v>
      </c>
    </row>
    <row r="2886" spans="1:5" ht="27.6">
      <c r="A2886" s="188">
        <v>95801</v>
      </c>
      <c r="B2886" s="188" t="s">
        <v>6701</v>
      </c>
      <c r="C2886" s="188" t="s">
        <v>239</v>
      </c>
      <c r="D2886" s="189">
        <v>35.96</v>
      </c>
      <c r="E2886" s="190">
        <v>37.869999999999997</v>
      </c>
    </row>
    <row r="2887" spans="1:5" ht="27.6">
      <c r="A2887" s="188">
        <v>95802</v>
      </c>
      <c r="B2887" s="188" t="s">
        <v>6702</v>
      </c>
      <c r="C2887" s="188" t="s">
        <v>239</v>
      </c>
      <c r="D2887" s="189">
        <v>44.39</v>
      </c>
      <c r="E2887" s="190">
        <v>46.89</v>
      </c>
    </row>
    <row r="2888" spans="1:5" ht="27.6">
      <c r="A2888" s="188">
        <v>95803</v>
      </c>
      <c r="B2888" s="188" t="s">
        <v>6703</v>
      </c>
      <c r="C2888" s="188" t="s">
        <v>239</v>
      </c>
      <c r="D2888" s="189">
        <v>65.73</v>
      </c>
      <c r="E2888" s="190">
        <v>69.06</v>
      </c>
    </row>
    <row r="2889" spans="1:5" ht="27.6">
      <c r="A2889" s="188">
        <v>95804</v>
      </c>
      <c r="B2889" s="188" t="s">
        <v>6704</v>
      </c>
      <c r="C2889" s="188" t="s">
        <v>239</v>
      </c>
      <c r="D2889" s="189">
        <v>20.49</v>
      </c>
      <c r="E2889" s="190">
        <v>21.51</v>
      </c>
    </row>
    <row r="2890" spans="1:5" ht="27.6">
      <c r="A2890" s="188">
        <v>95805</v>
      </c>
      <c r="B2890" s="188" t="s">
        <v>6705</v>
      </c>
      <c r="C2890" s="188" t="s">
        <v>239</v>
      </c>
      <c r="D2890" s="189">
        <v>21.55</v>
      </c>
      <c r="E2890" s="190">
        <v>22.69</v>
      </c>
    </row>
    <row r="2891" spans="1:5" ht="27.6">
      <c r="A2891" s="188">
        <v>95806</v>
      </c>
      <c r="B2891" s="188" t="s">
        <v>6706</v>
      </c>
      <c r="C2891" s="188" t="s">
        <v>239</v>
      </c>
      <c r="D2891" s="189">
        <v>23.55</v>
      </c>
      <c r="E2891" s="190">
        <v>24.87</v>
      </c>
    </row>
    <row r="2892" spans="1:5" ht="27.6">
      <c r="A2892" s="188">
        <v>95807</v>
      </c>
      <c r="B2892" s="188" t="s">
        <v>6707</v>
      </c>
      <c r="C2892" s="188" t="s">
        <v>239</v>
      </c>
      <c r="D2892" s="189">
        <v>23.95</v>
      </c>
      <c r="E2892" s="190">
        <v>25.24</v>
      </c>
    </row>
    <row r="2893" spans="1:5" ht="27.6">
      <c r="A2893" s="188">
        <v>95808</v>
      </c>
      <c r="B2893" s="188" t="s">
        <v>6708</v>
      </c>
      <c r="C2893" s="188" t="s">
        <v>239</v>
      </c>
      <c r="D2893" s="189">
        <v>27.14</v>
      </c>
      <c r="E2893" s="190">
        <v>28.78</v>
      </c>
    </row>
    <row r="2894" spans="1:5" ht="27.6">
      <c r="A2894" s="188">
        <v>95809</v>
      </c>
      <c r="B2894" s="188" t="s">
        <v>6709</v>
      </c>
      <c r="C2894" s="188" t="s">
        <v>239</v>
      </c>
      <c r="D2894" s="189">
        <v>33.590000000000003</v>
      </c>
      <c r="E2894" s="190">
        <v>35.74</v>
      </c>
    </row>
    <row r="2895" spans="1:5" ht="27.6">
      <c r="A2895" s="188">
        <v>95810</v>
      </c>
      <c r="B2895" s="188" t="s">
        <v>6710</v>
      </c>
      <c r="C2895" s="188" t="s">
        <v>239</v>
      </c>
      <c r="D2895" s="189">
        <v>15.64</v>
      </c>
      <c r="E2895" s="190">
        <v>16.03</v>
      </c>
    </row>
    <row r="2896" spans="1:5" ht="27.6">
      <c r="A2896" s="188">
        <v>95811</v>
      </c>
      <c r="B2896" s="188" t="s">
        <v>6711</v>
      </c>
      <c r="C2896" s="188" t="s">
        <v>239</v>
      </c>
      <c r="D2896" s="189">
        <v>18.82</v>
      </c>
      <c r="E2896" s="190">
        <v>19.579999999999998</v>
      </c>
    </row>
    <row r="2897" spans="1:5" ht="27.6">
      <c r="A2897" s="188">
        <v>95812</v>
      </c>
      <c r="B2897" s="188" t="s">
        <v>6712</v>
      </c>
      <c r="C2897" s="188" t="s">
        <v>239</v>
      </c>
      <c r="D2897" s="189">
        <v>25.28</v>
      </c>
      <c r="E2897" s="190">
        <v>26.53</v>
      </c>
    </row>
    <row r="2898" spans="1:5" ht="27.6">
      <c r="A2898" s="188">
        <v>95813</v>
      </c>
      <c r="B2898" s="188" t="s">
        <v>6713</v>
      </c>
      <c r="C2898" s="188" t="s">
        <v>239</v>
      </c>
      <c r="D2898" s="189">
        <v>18.059999999999999</v>
      </c>
      <c r="E2898" s="190">
        <v>18.59</v>
      </c>
    </row>
    <row r="2899" spans="1:5" ht="27.6">
      <c r="A2899" s="188">
        <v>95814</v>
      </c>
      <c r="B2899" s="188" t="s">
        <v>6714</v>
      </c>
      <c r="C2899" s="188" t="s">
        <v>239</v>
      </c>
      <c r="D2899" s="189">
        <v>22.32</v>
      </c>
      <c r="E2899" s="190">
        <v>23.32</v>
      </c>
    </row>
    <row r="2900" spans="1:5" ht="27.6">
      <c r="A2900" s="188">
        <v>95815</v>
      </c>
      <c r="B2900" s="188" t="s">
        <v>6715</v>
      </c>
      <c r="C2900" s="188" t="s">
        <v>239</v>
      </c>
      <c r="D2900" s="189">
        <v>32.53</v>
      </c>
      <c r="E2900" s="190">
        <v>34.200000000000003</v>
      </c>
    </row>
    <row r="2901" spans="1:5" ht="27.6">
      <c r="A2901" s="188">
        <v>95816</v>
      </c>
      <c r="B2901" s="188" t="s">
        <v>6716</v>
      </c>
      <c r="C2901" s="188" t="s">
        <v>239</v>
      </c>
      <c r="D2901" s="189">
        <v>29.07</v>
      </c>
      <c r="E2901" s="190">
        <v>30.62</v>
      </c>
    </row>
    <row r="2902" spans="1:5" ht="27.6">
      <c r="A2902" s="188">
        <v>95817</v>
      </c>
      <c r="B2902" s="188" t="s">
        <v>6717</v>
      </c>
      <c r="C2902" s="188" t="s">
        <v>239</v>
      </c>
      <c r="D2902" s="189">
        <v>33.880000000000003</v>
      </c>
      <c r="E2902" s="190">
        <v>36.03</v>
      </c>
    </row>
    <row r="2903" spans="1:5" ht="27.6">
      <c r="A2903" s="188">
        <v>95818</v>
      </c>
      <c r="B2903" s="188" t="s">
        <v>6718</v>
      </c>
      <c r="C2903" s="188" t="s">
        <v>239</v>
      </c>
      <c r="D2903" s="189">
        <v>47.09</v>
      </c>
      <c r="E2903" s="190">
        <v>50.07</v>
      </c>
    </row>
    <row r="2904" spans="1:5" ht="27.6">
      <c r="A2904" s="188">
        <v>97881</v>
      </c>
      <c r="B2904" s="188" t="s">
        <v>3031</v>
      </c>
      <c r="C2904" s="188" t="s">
        <v>239</v>
      </c>
      <c r="D2904" s="189">
        <v>119.22</v>
      </c>
      <c r="E2904" s="190">
        <v>121.49</v>
      </c>
    </row>
    <row r="2905" spans="1:5" ht="27.6">
      <c r="A2905" s="188">
        <v>97882</v>
      </c>
      <c r="B2905" s="188" t="s">
        <v>3032</v>
      </c>
      <c r="C2905" s="188" t="s">
        <v>239</v>
      </c>
      <c r="D2905" s="189">
        <v>188.13</v>
      </c>
      <c r="E2905" s="190">
        <v>191.37</v>
      </c>
    </row>
    <row r="2906" spans="1:5" ht="27.6">
      <c r="A2906" s="188">
        <v>97883</v>
      </c>
      <c r="B2906" s="188" t="s">
        <v>3033</v>
      </c>
      <c r="C2906" s="188" t="s">
        <v>239</v>
      </c>
      <c r="D2906" s="189">
        <v>364.75</v>
      </c>
      <c r="E2906" s="190">
        <v>370.41</v>
      </c>
    </row>
    <row r="2907" spans="1:5" ht="27.6">
      <c r="A2907" s="188">
        <v>97884</v>
      </c>
      <c r="B2907" s="188" t="s">
        <v>3034</v>
      </c>
      <c r="C2907" s="188" t="s">
        <v>239</v>
      </c>
      <c r="D2907" s="189">
        <v>715.3</v>
      </c>
      <c r="E2907" s="190">
        <v>724.79</v>
      </c>
    </row>
    <row r="2908" spans="1:5" ht="27.6">
      <c r="A2908" s="188">
        <v>97885</v>
      </c>
      <c r="B2908" s="188" t="s">
        <v>3035</v>
      </c>
      <c r="C2908" s="188" t="s">
        <v>239</v>
      </c>
      <c r="D2908" s="189">
        <v>1102.5999999999999</v>
      </c>
      <c r="E2908" s="190">
        <v>1115.48</v>
      </c>
    </row>
    <row r="2909" spans="1:5" ht="27.6">
      <c r="A2909" s="188">
        <v>97886</v>
      </c>
      <c r="B2909" s="188" t="s">
        <v>3036</v>
      </c>
      <c r="C2909" s="188" t="s">
        <v>239</v>
      </c>
      <c r="D2909" s="189">
        <v>157.62</v>
      </c>
      <c r="E2909" s="190">
        <v>166.03</v>
      </c>
    </row>
    <row r="2910" spans="1:5" ht="27.6">
      <c r="A2910" s="188">
        <v>97887</v>
      </c>
      <c r="B2910" s="188" t="s">
        <v>3037</v>
      </c>
      <c r="C2910" s="188" t="s">
        <v>239</v>
      </c>
      <c r="D2910" s="189">
        <v>249.05</v>
      </c>
      <c r="E2910" s="190">
        <v>262.24</v>
      </c>
    </row>
    <row r="2911" spans="1:5" ht="27.6">
      <c r="A2911" s="188">
        <v>97888</v>
      </c>
      <c r="B2911" s="188" t="s">
        <v>3038</v>
      </c>
      <c r="C2911" s="188" t="s">
        <v>239</v>
      </c>
      <c r="D2911" s="189">
        <v>486.33</v>
      </c>
      <c r="E2911" s="190">
        <v>511.01</v>
      </c>
    </row>
    <row r="2912" spans="1:5" ht="27.6">
      <c r="A2912" s="188">
        <v>97889</v>
      </c>
      <c r="B2912" s="188" t="s">
        <v>3039</v>
      </c>
      <c r="C2912" s="188" t="s">
        <v>239</v>
      </c>
      <c r="D2912" s="189">
        <v>657.21</v>
      </c>
      <c r="E2912" s="190">
        <v>690.78</v>
      </c>
    </row>
    <row r="2913" spans="1:5" ht="27.6">
      <c r="A2913" s="188">
        <v>97890</v>
      </c>
      <c r="B2913" s="188" t="s">
        <v>3040</v>
      </c>
      <c r="C2913" s="188" t="s">
        <v>239</v>
      </c>
      <c r="D2913" s="189">
        <v>766.99</v>
      </c>
      <c r="E2913" s="190">
        <v>801.38</v>
      </c>
    </row>
    <row r="2914" spans="1:5" ht="27.6">
      <c r="A2914" s="188">
        <v>97891</v>
      </c>
      <c r="B2914" s="188" t="s">
        <v>3041</v>
      </c>
      <c r="C2914" s="188" t="s">
        <v>239</v>
      </c>
      <c r="D2914" s="189">
        <v>188.78</v>
      </c>
      <c r="E2914" s="190">
        <v>199.06</v>
      </c>
    </row>
    <row r="2915" spans="1:5" ht="27.6">
      <c r="A2915" s="188">
        <v>97892</v>
      </c>
      <c r="B2915" s="188" t="s">
        <v>3042</v>
      </c>
      <c r="C2915" s="188" t="s">
        <v>239</v>
      </c>
      <c r="D2915" s="189">
        <v>358.96</v>
      </c>
      <c r="E2915" s="190">
        <v>377.47</v>
      </c>
    </row>
    <row r="2916" spans="1:5" ht="27.6">
      <c r="A2916" s="188">
        <v>97893</v>
      </c>
      <c r="B2916" s="188" t="s">
        <v>3043</v>
      </c>
      <c r="C2916" s="188" t="s">
        <v>239</v>
      </c>
      <c r="D2916" s="189">
        <v>494.75</v>
      </c>
      <c r="E2916" s="190">
        <v>520.45000000000005</v>
      </c>
    </row>
    <row r="2917" spans="1:5" ht="27.6">
      <c r="A2917" s="188">
        <v>97894</v>
      </c>
      <c r="B2917" s="188" t="s">
        <v>3044</v>
      </c>
      <c r="C2917" s="188" t="s">
        <v>239</v>
      </c>
      <c r="D2917" s="189">
        <v>570.12</v>
      </c>
      <c r="E2917" s="190">
        <v>594.98</v>
      </c>
    </row>
    <row r="2918" spans="1:5" ht="27.6">
      <c r="A2918" s="188">
        <v>104396</v>
      </c>
      <c r="B2918" s="188" t="s">
        <v>6719</v>
      </c>
      <c r="C2918" s="188" t="s">
        <v>239</v>
      </c>
      <c r="D2918" s="189">
        <v>20.2</v>
      </c>
      <c r="E2918" s="190">
        <v>21.34</v>
      </c>
    </row>
    <row r="2919" spans="1:5" ht="27.6">
      <c r="A2919" s="188">
        <v>104397</v>
      </c>
      <c r="B2919" s="188" t="s">
        <v>6720</v>
      </c>
      <c r="C2919" s="188" t="s">
        <v>239</v>
      </c>
      <c r="D2919" s="189">
        <v>24.19</v>
      </c>
      <c r="E2919" s="190">
        <v>25.51</v>
      </c>
    </row>
    <row r="2920" spans="1:5" ht="27.6">
      <c r="A2920" s="188">
        <v>104398</v>
      </c>
      <c r="B2920" s="188" t="s">
        <v>6721</v>
      </c>
      <c r="C2920" s="188" t="s">
        <v>239</v>
      </c>
      <c r="D2920" s="189">
        <v>23.94</v>
      </c>
      <c r="E2920" s="190">
        <v>25.23</v>
      </c>
    </row>
    <row r="2921" spans="1:5" ht="27.6">
      <c r="A2921" s="188">
        <v>104399</v>
      </c>
      <c r="B2921" s="188" t="s">
        <v>6722</v>
      </c>
      <c r="C2921" s="188" t="s">
        <v>239</v>
      </c>
      <c r="D2921" s="189">
        <v>25.79</v>
      </c>
      <c r="E2921" s="190">
        <v>27.43</v>
      </c>
    </row>
    <row r="2922" spans="1:5" ht="27.6">
      <c r="A2922" s="188">
        <v>104400</v>
      </c>
      <c r="B2922" s="188" t="s">
        <v>6723</v>
      </c>
      <c r="C2922" s="188" t="s">
        <v>239</v>
      </c>
      <c r="D2922" s="189">
        <v>33.01</v>
      </c>
      <c r="E2922" s="190">
        <v>35.159999999999997</v>
      </c>
    </row>
    <row r="2923" spans="1:5" ht="27.6">
      <c r="A2923" s="188">
        <v>104401</v>
      </c>
      <c r="B2923" s="188" t="s">
        <v>6724</v>
      </c>
      <c r="C2923" s="188" t="s">
        <v>239</v>
      </c>
      <c r="D2923" s="189">
        <v>22.77</v>
      </c>
      <c r="E2923" s="190">
        <v>23.93</v>
      </c>
    </row>
    <row r="2924" spans="1:5" ht="27.6">
      <c r="A2924" s="188">
        <v>104402</v>
      </c>
      <c r="B2924" s="188" t="s">
        <v>6725</v>
      </c>
      <c r="C2924" s="188" t="s">
        <v>239</v>
      </c>
      <c r="D2924" s="189">
        <v>23.55</v>
      </c>
      <c r="E2924" s="190">
        <v>24.95</v>
      </c>
    </row>
    <row r="2925" spans="1:5" ht="27.6">
      <c r="A2925" s="188">
        <v>104403</v>
      </c>
      <c r="B2925" s="188" t="s">
        <v>6726</v>
      </c>
      <c r="C2925" s="188" t="s">
        <v>239</v>
      </c>
      <c r="D2925" s="189">
        <v>29.3</v>
      </c>
      <c r="E2925" s="190">
        <v>31.02</v>
      </c>
    </row>
    <row r="2926" spans="1:5" ht="27.6">
      <c r="A2926" s="188">
        <v>104404</v>
      </c>
      <c r="B2926" s="188" t="s">
        <v>6727</v>
      </c>
      <c r="C2926" s="188" t="s">
        <v>239</v>
      </c>
      <c r="D2926" s="189">
        <v>30.2</v>
      </c>
      <c r="E2926" s="190">
        <v>32.1</v>
      </c>
    </row>
    <row r="2927" spans="1:5" ht="27.6">
      <c r="A2927" s="188">
        <v>104405</v>
      </c>
      <c r="B2927" s="188" t="s">
        <v>6728</v>
      </c>
      <c r="C2927" s="188" t="s">
        <v>239</v>
      </c>
      <c r="D2927" s="189">
        <v>40.85</v>
      </c>
      <c r="E2927" s="190">
        <v>43.41</v>
      </c>
    </row>
    <row r="2928" spans="1:5">
      <c r="A2928" s="188">
        <v>93653</v>
      </c>
      <c r="B2928" s="188" t="s">
        <v>3045</v>
      </c>
      <c r="C2928" s="188" t="s">
        <v>239</v>
      </c>
      <c r="D2928" s="189">
        <v>11.61</v>
      </c>
      <c r="E2928" s="190">
        <v>11.78</v>
      </c>
    </row>
    <row r="2929" spans="1:5">
      <c r="A2929" s="188">
        <v>93654</v>
      </c>
      <c r="B2929" s="188" t="s">
        <v>3046</v>
      </c>
      <c r="C2929" s="188" t="s">
        <v>239</v>
      </c>
      <c r="D2929" s="189">
        <v>12.14</v>
      </c>
      <c r="E2929" s="190">
        <v>12.37</v>
      </c>
    </row>
    <row r="2930" spans="1:5">
      <c r="A2930" s="188">
        <v>93655</v>
      </c>
      <c r="B2930" s="188" t="s">
        <v>3047</v>
      </c>
      <c r="C2930" s="188" t="s">
        <v>239</v>
      </c>
      <c r="D2930" s="189">
        <v>13.29</v>
      </c>
      <c r="E2930" s="190">
        <v>13.6</v>
      </c>
    </row>
    <row r="2931" spans="1:5">
      <c r="A2931" s="188">
        <v>93656</v>
      </c>
      <c r="B2931" s="188" t="s">
        <v>3048</v>
      </c>
      <c r="C2931" s="188" t="s">
        <v>239</v>
      </c>
      <c r="D2931" s="189">
        <v>13.29</v>
      </c>
      <c r="E2931" s="190">
        <v>13.6</v>
      </c>
    </row>
    <row r="2932" spans="1:5">
      <c r="A2932" s="188">
        <v>93657</v>
      </c>
      <c r="B2932" s="188" t="s">
        <v>3049</v>
      </c>
      <c r="C2932" s="188" t="s">
        <v>239</v>
      </c>
      <c r="D2932" s="189">
        <v>14.62</v>
      </c>
      <c r="E2932" s="190">
        <v>15.06</v>
      </c>
    </row>
    <row r="2933" spans="1:5">
      <c r="A2933" s="188">
        <v>93658</v>
      </c>
      <c r="B2933" s="188" t="s">
        <v>3050</v>
      </c>
      <c r="C2933" s="188" t="s">
        <v>239</v>
      </c>
      <c r="D2933" s="189">
        <v>20.99</v>
      </c>
      <c r="E2933" s="190">
        <v>21.63</v>
      </c>
    </row>
    <row r="2934" spans="1:5">
      <c r="A2934" s="188">
        <v>93659</v>
      </c>
      <c r="B2934" s="188" t="s">
        <v>3051</v>
      </c>
      <c r="C2934" s="188" t="s">
        <v>239</v>
      </c>
      <c r="D2934" s="189">
        <v>23.65</v>
      </c>
      <c r="E2934" s="190">
        <v>24.55</v>
      </c>
    </row>
    <row r="2935" spans="1:5">
      <c r="A2935" s="188">
        <v>93660</v>
      </c>
      <c r="B2935" s="188" t="s">
        <v>3052</v>
      </c>
      <c r="C2935" s="188" t="s">
        <v>239</v>
      </c>
      <c r="D2935" s="189">
        <v>56.72</v>
      </c>
      <c r="E2935" s="190">
        <v>57.05</v>
      </c>
    </row>
    <row r="2936" spans="1:5">
      <c r="A2936" s="188">
        <v>93661</v>
      </c>
      <c r="B2936" s="188" t="s">
        <v>3053</v>
      </c>
      <c r="C2936" s="188" t="s">
        <v>239</v>
      </c>
      <c r="D2936" s="189">
        <v>57.78</v>
      </c>
      <c r="E2936" s="190">
        <v>58.23</v>
      </c>
    </row>
    <row r="2937" spans="1:5">
      <c r="A2937" s="188">
        <v>93662</v>
      </c>
      <c r="B2937" s="188" t="s">
        <v>3054</v>
      </c>
      <c r="C2937" s="188" t="s">
        <v>239</v>
      </c>
      <c r="D2937" s="189">
        <v>60.07</v>
      </c>
      <c r="E2937" s="190">
        <v>60.71</v>
      </c>
    </row>
    <row r="2938" spans="1:5">
      <c r="A2938" s="188">
        <v>93663</v>
      </c>
      <c r="B2938" s="188" t="s">
        <v>3055</v>
      </c>
      <c r="C2938" s="188" t="s">
        <v>239</v>
      </c>
      <c r="D2938" s="189">
        <v>60.07</v>
      </c>
      <c r="E2938" s="190">
        <v>60.71</v>
      </c>
    </row>
    <row r="2939" spans="1:5">
      <c r="A2939" s="188">
        <v>93664</v>
      </c>
      <c r="B2939" s="188" t="s">
        <v>3056</v>
      </c>
      <c r="C2939" s="188" t="s">
        <v>239</v>
      </c>
      <c r="D2939" s="189">
        <v>62.76</v>
      </c>
      <c r="E2939" s="190">
        <v>63.63</v>
      </c>
    </row>
    <row r="2940" spans="1:5">
      <c r="A2940" s="188">
        <v>93665</v>
      </c>
      <c r="B2940" s="188" t="s">
        <v>3057</v>
      </c>
      <c r="C2940" s="188" t="s">
        <v>239</v>
      </c>
      <c r="D2940" s="189">
        <v>66.02</v>
      </c>
      <c r="E2940" s="190">
        <v>67.31</v>
      </c>
    </row>
    <row r="2941" spans="1:5">
      <c r="A2941" s="188">
        <v>93666</v>
      </c>
      <c r="B2941" s="188" t="s">
        <v>3058</v>
      </c>
      <c r="C2941" s="188" t="s">
        <v>239</v>
      </c>
      <c r="D2941" s="189">
        <v>71.349999999999994</v>
      </c>
      <c r="E2941" s="190">
        <v>73.150000000000006</v>
      </c>
    </row>
    <row r="2942" spans="1:5">
      <c r="A2942" s="188">
        <v>93667</v>
      </c>
      <c r="B2942" s="188" t="s">
        <v>3059</v>
      </c>
      <c r="C2942" s="188" t="s">
        <v>239</v>
      </c>
      <c r="D2942" s="189">
        <v>70.95</v>
      </c>
      <c r="E2942" s="190">
        <v>71.459999999999994</v>
      </c>
    </row>
    <row r="2943" spans="1:5">
      <c r="A2943" s="188">
        <v>93668</v>
      </c>
      <c r="B2943" s="188" t="s">
        <v>3060</v>
      </c>
      <c r="C2943" s="188" t="s">
        <v>239</v>
      </c>
      <c r="D2943" s="189">
        <v>72.540000000000006</v>
      </c>
      <c r="E2943" s="190">
        <v>73.22</v>
      </c>
    </row>
    <row r="2944" spans="1:5">
      <c r="A2944" s="188">
        <v>93669</v>
      </c>
      <c r="B2944" s="188" t="s">
        <v>3061</v>
      </c>
      <c r="C2944" s="188" t="s">
        <v>239</v>
      </c>
      <c r="D2944" s="189">
        <v>75.98</v>
      </c>
      <c r="E2944" s="190">
        <v>76.930000000000007</v>
      </c>
    </row>
    <row r="2945" spans="1:5">
      <c r="A2945" s="188">
        <v>93670</v>
      </c>
      <c r="B2945" s="188" t="s">
        <v>3062</v>
      </c>
      <c r="C2945" s="188" t="s">
        <v>239</v>
      </c>
      <c r="D2945" s="189">
        <v>75.98</v>
      </c>
      <c r="E2945" s="190">
        <v>76.930000000000007</v>
      </c>
    </row>
    <row r="2946" spans="1:5">
      <c r="A2946" s="188">
        <v>93671</v>
      </c>
      <c r="B2946" s="188" t="s">
        <v>3063</v>
      </c>
      <c r="C2946" s="188" t="s">
        <v>239</v>
      </c>
      <c r="D2946" s="189">
        <v>80</v>
      </c>
      <c r="E2946" s="190">
        <v>81.3</v>
      </c>
    </row>
    <row r="2947" spans="1:5">
      <c r="A2947" s="188">
        <v>93672</v>
      </c>
      <c r="B2947" s="188" t="s">
        <v>3064</v>
      </c>
      <c r="C2947" s="188" t="s">
        <v>239</v>
      </c>
      <c r="D2947" s="189">
        <v>86.1</v>
      </c>
      <c r="E2947" s="190">
        <v>88.03</v>
      </c>
    </row>
    <row r="2948" spans="1:5">
      <c r="A2948" s="188">
        <v>93673</v>
      </c>
      <c r="B2948" s="188" t="s">
        <v>3065</v>
      </c>
      <c r="C2948" s="188" t="s">
        <v>239</v>
      </c>
      <c r="D2948" s="189">
        <v>94.09</v>
      </c>
      <c r="E2948" s="190">
        <v>96.79</v>
      </c>
    </row>
    <row r="2949" spans="1:5">
      <c r="A2949" s="188">
        <v>97359</v>
      </c>
      <c r="B2949" s="188" t="s">
        <v>3066</v>
      </c>
      <c r="C2949" s="188" t="s">
        <v>239</v>
      </c>
      <c r="D2949" s="189">
        <v>4165.51</v>
      </c>
      <c r="E2949" s="190">
        <v>4182.9799999999996</v>
      </c>
    </row>
    <row r="2950" spans="1:5">
      <c r="A2950" s="188">
        <v>97360</v>
      </c>
      <c r="B2950" s="188" t="s">
        <v>3067</v>
      </c>
      <c r="C2950" s="188" t="s">
        <v>239</v>
      </c>
      <c r="D2950" s="189">
        <v>8052.51</v>
      </c>
      <c r="E2950" s="190">
        <v>8078.7</v>
      </c>
    </row>
    <row r="2951" spans="1:5">
      <c r="A2951" s="188">
        <v>97361</v>
      </c>
      <c r="B2951" s="188" t="s">
        <v>3068</v>
      </c>
      <c r="C2951" s="188" t="s">
        <v>239</v>
      </c>
      <c r="D2951" s="189">
        <v>10736.68</v>
      </c>
      <c r="E2951" s="190">
        <v>10771.6</v>
      </c>
    </row>
    <row r="2952" spans="1:5" ht="27.6">
      <c r="A2952" s="188">
        <v>97362</v>
      </c>
      <c r="B2952" s="188" t="s">
        <v>3069</v>
      </c>
      <c r="C2952" s="188" t="s">
        <v>239</v>
      </c>
      <c r="D2952" s="189">
        <v>1722.53</v>
      </c>
      <c r="E2952" s="190">
        <v>1726.57</v>
      </c>
    </row>
    <row r="2953" spans="1:5" ht="27.6">
      <c r="A2953" s="188">
        <v>101875</v>
      </c>
      <c r="B2953" s="188" t="s">
        <v>3070</v>
      </c>
      <c r="C2953" s="188" t="s">
        <v>239</v>
      </c>
      <c r="D2953" s="189">
        <v>370.21</v>
      </c>
      <c r="E2953" s="190">
        <v>372.73</v>
      </c>
    </row>
    <row r="2954" spans="1:5" ht="27.6">
      <c r="A2954" s="188">
        <v>101876</v>
      </c>
      <c r="B2954" s="188" t="s">
        <v>3071</v>
      </c>
      <c r="C2954" s="188" t="s">
        <v>239</v>
      </c>
      <c r="D2954" s="189">
        <v>89.45</v>
      </c>
      <c r="E2954" s="190">
        <v>91.09</v>
      </c>
    </row>
    <row r="2955" spans="1:5" ht="27.6">
      <c r="A2955" s="188">
        <v>101877</v>
      </c>
      <c r="B2955" s="188" t="s">
        <v>3072</v>
      </c>
      <c r="C2955" s="188" t="s">
        <v>239</v>
      </c>
      <c r="D2955" s="189">
        <v>60.66</v>
      </c>
      <c r="E2955" s="190">
        <v>62.12</v>
      </c>
    </row>
    <row r="2956" spans="1:5" ht="27.6">
      <c r="A2956" s="188">
        <v>101878</v>
      </c>
      <c r="B2956" s="188" t="s">
        <v>3073</v>
      </c>
      <c r="C2956" s="188" t="s">
        <v>239</v>
      </c>
      <c r="D2956" s="189">
        <v>508.12</v>
      </c>
      <c r="E2956" s="190">
        <v>515.38</v>
      </c>
    </row>
    <row r="2957" spans="1:5" ht="27.6">
      <c r="A2957" s="188">
        <v>101879</v>
      </c>
      <c r="B2957" s="188" t="s">
        <v>3074</v>
      </c>
      <c r="C2957" s="188" t="s">
        <v>239</v>
      </c>
      <c r="D2957" s="189">
        <v>535.86</v>
      </c>
      <c r="E2957" s="190">
        <v>538.66999999999996</v>
      </c>
    </row>
    <row r="2958" spans="1:5" ht="27.6">
      <c r="A2958" s="188">
        <v>101880</v>
      </c>
      <c r="B2958" s="188" t="s">
        <v>3075</v>
      </c>
      <c r="C2958" s="188" t="s">
        <v>239</v>
      </c>
      <c r="D2958" s="189">
        <v>617.25</v>
      </c>
      <c r="E2958" s="190">
        <v>620.63</v>
      </c>
    </row>
    <row r="2959" spans="1:5" ht="27.6">
      <c r="A2959" s="188">
        <v>101881</v>
      </c>
      <c r="B2959" s="188" t="s">
        <v>3076</v>
      </c>
      <c r="C2959" s="188" t="s">
        <v>239</v>
      </c>
      <c r="D2959" s="189">
        <v>886.93</v>
      </c>
      <c r="E2959" s="190">
        <v>890.33</v>
      </c>
    </row>
    <row r="2960" spans="1:5" ht="27.6">
      <c r="A2960" s="188">
        <v>101882</v>
      </c>
      <c r="B2960" s="188" t="s">
        <v>3077</v>
      </c>
      <c r="C2960" s="188" t="s">
        <v>239</v>
      </c>
      <c r="D2960" s="189">
        <v>1258.69</v>
      </c>
      <c r="E2960" s="190">
        <v>1262.08</v>
      </c>
    </row>
    <row r="2961" spans="1:5" ht="27.6">
      <c r="A2961" s="188">
        <v>101883</v>
      </c>
      <c r="B2961" s="188" t="s">
        <v>3078</v>
      </c>
      <c r="C2961" s="188" t="s">
        <v>239</v>
      </c>
      <c r="D2961" s="189">
        <v>510.75</v>
      </c>
      <c r="E2961" s="190">
        <v>513.54</v>
      </c>
    </row>
    <row r="2962" spans="1:5">
      <c r="A2962" s="188">
        <v>101890</v>
      </c>
      <c r="B2962" s="188" t="s">
        <v>3079</v>
      </c>
      <c r="C2962" s="188" t="s">
        <v>239</v>
      </c>
      <c r="D2962" s="189">
        <v>15.94</v>
      </c>
      <c r="E2962" s="190">
        <v>16.25</v>
      </c>
    </row>
    <row r="2963" spans="1:5">
      <c r="A2963" s="188">
        <v>101891</v>
      </c>
      <c r="B2963" s="188" t="s">
        <v>3080</v>
      </c>
      <c r="C2963" s="188" t="s">
        <v>239</v>
      </c>
      <c r="D2963" s="189">
        <v>27.18</v>
      </c>
      <c r="E2963" s="190">
        <v>27.82</v>
      </c>
    </row>
    <row r="2964" spans="1:5">
      <c r="A2964" s="188">
        <v>101892</v>
      </c>
      <c r="B2964" s="188" t="s">
        <v>3081</v>
      </c>
      <c r="C2964" s="188" t="s">
        <v>239</v>
      </c>
      <c r="D2964" s="189">
        <v>71.180000000000007</v>
      </c>
      <c r="E2964" s="190">
        <v>71.819999999999993</v>
      </c>
    </row>
    <row r="2965" spans="1:5">
      <c r="A2965" s="188">
        <v>101893</v>
      </c>
      <c r="B2965" s="188" t="s">
        <v>3082</v>
      </c>
      <c r="C2965" s="188" t="s">
        <v>239</v>
      </c>
      <c r="D2965" s="189">
        <v>90.97</v>
      </c>
      <c r="E2965" s="190">
        <v>91.92</v>
      </c>
    </row>
    <row r="2966" spans="1:5">
      <c r="A2966" s="188">
        <v>101894</v>
      </c>
      <c r="B2966" s="188" t="s">
        <v>3083</v>
      </c>
      <c r="C2966" s="188" t="s">
        <v>239</v>
      </c>
      <c r="D2966" s="189">
        <v>152.81</v>
      </c>
      <c r="E2966" s="190">
        <v>156.54</v>
      </c>
    </row>
    <row r="2967" spans="1:5">
      <c r="A2967" s="188">
        <v>101895</v>
      </c>
      <c r="B2967" s="188" t="s">
        <v>3084</v>
      </c>
      <c r="C2967" s="188" t="s">
        <v>239</v>
      </c>
      <c r="D2967" s="189">
        <v>418.73</v>
      </c>
      <c r="E2967" s="190">
        <v>425.04</v>
      </c>
    </row>
    <row r="2968" spans="1:5">
      <c r="A2968" s="188">
        <v>101896</v>
      </c>
      <c r="B2968" s="188" t="s">
        <v>3085</v>
      </c>
      <c r="C2968" s="188" t="s">
        <v>239</v>
      </c>
      <c r="D2968" s="189">
        <v>632.19000000000005</v>
      </c>
      <c r="E2968" s="190">
        <v>638.5</v>
      </c>
    </row>
    <row r="2969" spans="1:5">
      <c r="A2969" s="188">
        <v>101897</v>
      </c>
      <c r="B2969" s="188" t="s">
        <v>3086</v>
      </c>
      <c r="C2969" s="188" t="s">
        <v>239</v>
      </c>
      <c r="D2969" s="189">
        <v>1012.93</v>
      </c>
      <c r="E2969" s="190">
        <v>1019.24</v>
      </c>
    </row>
    <row r="2970" spans="1:5">
      <c r="A2970" s="188">
        <v>101898</v>
      </c>
      <c r="B2970" s="188" t="s">
        <v>3087</v>
      </c>
      <c r="C2970" s="188" t="s">
        <v>239</v>
      </c>
      <c r="D2970" s="189">
        <v>1355.31</v>
      </c>
      <c r="E2970" s="190">
        <v>1361.62</v>
      </c>
    </row>
    <row r="2971" spans="1:5">
      <c r="A2971" s="188">
        <v>101899</v>
      </c>
      <c r="B2971" s="188" t="s">
        <v>3088</v>
      </c>
      <c r="C2971" s="188" t="s">
        <v>239</v>
      </c>
      <c r="D2971" s="189">
        <v>2169.6999999999998</v>
      </c>
      <c r="E2971" s="190">
        <v>2176.0100000000002</v>
      </c>
    </row>
    <row r="2972" spans="1:5">
      <c r="A2972" s="188">
        <v>101900</v>
      </c>
      <c r="B2972" s="188" t="s">
        <v>3089</v>
      </c>
      <c r="C2972" s="188" t="s">
        <v>239</v>
      </c>
      <c r="D2972" s="189">
        <v>4528.54</v>
      </c>
      <c r="E2972" s="190">
        <v>4534.8500000000004</v>
      </c>
    </row>
    <row r="2973" spans="1:5">
      <c r="A2973" s="188">
        <v>101901</v>
      </c>
      <c r="B2973" s="188" t="s">
        <v>3090</v>
      </c>
      <c r="C2973" s="188" t="s">
        <v>239</v>
      </c>
      <c r="D2973" s="189">
        <v>168.81</v>
      </c>
      <c r="E2973" s="190">
        <v>169.49</v>
      </c>
    </row>
    <row r="2974" spans="1:5">
      <c r="A2974" s="188">
        <v>101902</v>
      </c>
      <c r="B2974" s="188" t="s">
        <v>3091</v>
      </c>
      <c r="C2974" s="188" t="s">
        <v>239</v>
      </c>
      <c r="D2974" s="189">
        <v>208.28</v>
      </c>
      <c r="E2974" s="190">
        <v>209.23</v>
      </c>
    </row>
    <row r="2975" spans="1:5">
      <c r="A2975" s="188">
        <v>101903</v>
      </c>
      <c r="B2975" s="188" t="s">
        <v>3092</v>
      </c>
      <c r="C2975" s="188" t="s">
        <v>239</v>
      </c>
      <c r="D2975" s="189">
        <v>434.51</v>
      </c>
      <c r="E2975" s="190">
        <v>436.44</v>
      </c>
    </row>
    <row r="2976" spans="1:5">
      <c r="A2976" s="188">
        <v>101904</v>
      </c>
      <c r="B2976" s="188" t="s">
        <v>3093</v>
      </c>
      <c r="C2976" s="188" t="s">
        <v>239</v>
      </c>
      <c r="D2976" s="189">
        <v>1607.89</v>
      </c>
      <c r="E2976" s="190">
        <v>1611.62</v>
      </c>
    </row>
    <row r="2977" spans="1:5">
      <c r="A2977" s="188">
        <v>101938</v>
      </c>
      <c r="B2977" s="188" t="s">
        <v>3094</v>
      </c>
      <c r="C2977" s="188" t="s">
        <v>239</v>
      </c>
      <c r="D2977" s="189">
        <v>120.45</v>
      </c>
      <c r="E2977" s="190">
        <v>122.5</v>
      </c>
    </row>
    <row r="2978" spans="1:5">
      <c r="A2978" s="188">
        <v>101946</v>
      </c>
      <c r="B2978" s="188" t="s">
        <v>3095</v>
      </c>
      <c r="C2978" s="188" t="s">
        <v>239</v>
      </c>
      <c r="D2978" s="189">
        <v>163.34</v>
      </c>
      <c r="E2978" s="190">
        <v>170.6</v>
      </c>
    </row>
    <row r="2979" spans="1:5" ht="27.6">
      <c r="A2979" s="188">
        <v>91945</v>
      </c>
      <c r="B2979" s="188" t="s">
        <v>7134</v>
      </c>
      <c r="C2979" s="188" t="s">
        <v>239</v>
      </c>
      <c r="D2979" s="189">
        <v>12.25</v>
      </c>
      <c r="E2979" s="190">
        <v>13.13</v>
      </c>
    </row>
    <row r="2980" spans="1:5" ht="27.6">
      <c r="A2980" s="188">
        <v>91946</v>
      </c>
      <c r="B2980" s="188" t="s">
        <v>7135</v>
      </c>
      <c r="C2980" s="188" t="s">
        <v>239</v>
      </c>
      <c r="D2980" s="189">
        <v>9.73</v>
      </c>
      <c r="E2980" s="190">
        <v>10.34</v>
      </c>
    </row>
    <row r="2981" spans="1:5" ht="27.6">
      <c r="A2981" s="188">
        <v>91947</v>
      </c>
      <c r="B2981" s="188" t="s">
        <v>7136</v>
      </c>
      <c r="C2981" s="188" t="s">
        <v>239</v>
      </c>
      <c r="D2981" s="189">
        <v>8.15</v>
      </c>
      <c r="E2981" s="190">
        <v>8.59</v>
      </c>
    </row>
    <row r="2982" spans="1:5" ht="27.6">
      <c r="A2982" s="188">
        <v>91949</v>
      </c>
      <c r="B2982" s="188" t="s">
        <v>7137</v>
      </c>
      <c r="C2982" s="188" t="s">
        <v>239</v>
      </c>
      <c r="D2982" s="189">
        <v>17.579999999999998</v>
      </c>
      <c r="E2982" s="190">
        <v>18.64</v>
      </c>
    </row>
    <row r="2983" spans="1:5" ht="27.6">
      <c r="A2983" s="188">
        <v>91950</v>
      </c>
      <c r="B2983" s="188" t="s">
        <v>7138</v>
      </c>
      <c r="C2983" s="188" t="s">
        <v>239</v>
      </c>
      <c r="D2983" s="189">
        <v>14.51</v>
      </c>
      <c r="E2983" s="190">
        <v>15.23</v>
      </c>
    </row>
    <row r="2984" spans="1:5" ht="27.6">
      <c r="A2984" s="188">
        <v>91951</v>
      </c>
      <c r="B2984" s="188" t="s">
        <v>7139</v>
      </c>
      <c r="C2984" s="188" t="s">
        <v>239</v>
      </c>
      <c r="D2984" s="189">
        <v>12.68</v>
      </c>
      <c r="E2984" s="190">
        <v>13.19</v>
      </c>
    </row>
    <row r="2985" spans="1:5">
      <c r="A2985" s="188">
        <v>91952</v>
      </c>
      <c r="B2985" s="188" t="s">
        <v>7140</v>
      </c>
      <c r="C2985" s="188" t="s">
        <v>239</v>
      </c>
      <c r="D2985" s="189">
        <v>16.54</v>
      </c>
      <c r="E2985" s="190">
        <v>17.649999999999999</v>
      </c>
    </row>
    <row r="2986" spans="1:5">
      <c r="A2986" s="188">
        <v>91953</v>
      </c>
      <c r="B2986" s="188" t="s">
        <v>7141</v>
      </c>
      <c r="C2986" s="188" t="s">
        <v>239</v>
      </c>
      <c r="D2986" s="189">
        <v>26.27</v>
      </c>
      <c r="E2986" s="190">
        <v>27.99</v>
      </c>
    </row>
    <row r="2987" spans="1:5">
      <c r="A2987" s="188">
        <v>91954</v>
      </c>
      <c r="B2987" s="188" t="s">
        <v>7142</v>
      </c>
      <c r="C2987" s="188" t="s">
        <v>239</v>
      </c>
      <c r="D2987" s="189">
        <v>22.19</v>
      </c>
      <c r="E2987" s="190">
        <v>23.7</v>
      </c>
    </row>
    <row r="2988" spans="1:5" ht="27.6">
      <c r="A2988" s="188">
        <v>91955</v>
      </c>
      <c r="B2988" s="188" t="s">
        <v>7143</v>
      </c>
      <c r="C2988" s="188" t="s">
        <v>239</v>
      </c>
      <c r="D2988" s="189">
        <v>31.92</v>
      </c>
      <c r="E2988" s="190">
        <v>34.04</v>
      </c>
    </row>
    <row r="2989" spans="1:5" ht="27.6">
      <c r="A2989" s="188">
        <v>91956</v>
      </c>
      <c r="B2989" s="188" t="s">
        <v>7144</v>
      </c>
      <c r="C2989" s="188" t="s">
        <v>239</v>
      </c>
      <c r="D2989" s="189">
        <v>36.049999999999997</v>
      </c>
      <c r="E2989" s="190">
        <v>38.36</v>
      </c>
    </row>
    <row r="2990" spans="1:5" ht="27.6">
      <c r="A2990" s="188">
        <v>91957</v>
      </c>
      <c r="B2990" s="188" t="s">
        <v>7145</v>
      </c>
      <c r="C2990" s="188" t="s">
        <v>239</v>
      </c>
      <c r="D2990" s="189">
        <v>45.78</v>
      </c>
      <c r="E2990" s="190">
        <v>48.7</v>
      </c>
    </row>
    <row r="2991" spans="1:5">
      <c r="A2991" s="188">
        <v>91958</v>
      </c>
      <c r="B2991" s="188" t="s">
        <v>7146</v>
      </c>
      <c r="C2991" s="188" t="s">
        <v>239</v>
      </c>
      <c r="D2991" s="189">
        <v>30.44</v>
      </c>
      <c r="E2991" s="190">
        <v>32.36</v>
      </c>
    </row>
    <row r="2992" spans="1:5" ht="27.6">
      <c r="A2992" s="188">
        <v>91959</v>
      </c>
      <c r="B2992" s="188" t="s">
        <v>7147</v>
      </c>
      <c r="C2992" s="188" t="s">
        <v>239</v>
      </c>
      <c r="D2992" s="189">
        <v>40.17</v>
      </c>
      <c r="E2992" s="190">
        <v>42.7</v>
      </c>
    </row>
    <row r="2993" spans="1:5" ht="27.6">
      <c r="A2993" s="188">
        <v>91960</v>
      </c>
      <c r="B2993" s="188" t="s">
        <v>7148</v>
      </c>
      <c r="C2993" s="188" t="s">
        <v>239</v>
      </c>
      <c r="D2993" s="189">
        <v>41.73</v>
      </c>
      <c r="E2993" s="190">
        <v>44.46</v>
      </c>
    </row>
    <row r="2994" spans="1:5" ht="27.6">
      <c r="A2994" s="188">
        <v>91961</v>
      </c>
      <c r="B2994" s="188" t="s">
        <v>7149</v>
      </c>
      <c r="C2994" s="188" t="s">
        <v>239</v>
      </c>
      <c r="D2994" s="189">
        <v>51.46</v>
      </c>
      <c r="E2994" s="190">
        <v>54.8</v>
      </c>
    </row>
    <row r="2995" spans="1:5" ht="27.6">
      <c r="A2995" s="188">
        <v>91962</v>
      </c>
      <c r="B2995" s="188" t="s">
        <v>7150</v>
      </c>
      <c r="C2995" s="188" t="s">
        <v>239</v>
      </c>
      <c r="D2995" s="189">
        <v>55.59</v>
      </c>
      <c r="E2995" s="190">
        <v>59.12</v>
      </c>
    </row>
    <row r="2996" spans="1:5" ht="27.6">
      <c r="A2996" s="188">
        <v>91963</v>
      </c>
      <c r="B2996" s="188" t="s">
        <v>7151</v>
      </c>
      <c r="C2996" s="188" t="s">
        <v>239</v>
      </c>
      <c r="D2996" s="189">
        <v>65.319999999999993</v>
      </c>
      <c r="E2996" s="190">
        <v>69.459999999999994</v>
      </c>
    </row>
    <row r="2997" spans="1:5" ht="27.6">
      <c r="A2997" s="188">
        <v>91964</v>
      </c>
      <c r="B2997" s="188" t="s">
        <v>7152</v>
      </c>
      <c r="C2997" s="188" t="s">
        <v>239</v>
      </c>
      <c r="D2997" s="189">
        <v>49.94</v>
      </c>
      <c r="E2997" s="190">
        <v>53.07</v>
      </c>
    </row>
    <row r="2998" spans="1:5" ht="27.6">
      <c r="A2998" s="188">
        <v>91965</v>
      </c>
      <c r="B2998" s="188" t="s">
        <v>7153</v>
      </c>
      <c r="C2998" s="188" t="s">
        <v>239</v>
      </c>
      <c r="D2998" s="189">
        <v>59.67</v>
      </c>
      <c r="E2998" s="190">
        <v>63.41</v>
      </c>
    </row>
    <row r="2999" spans="1:5">
      <c r="A2999" s="188">
        <v>91966</v>
      </c>
      <c r="B2999" s="188" t="s">
        <v>7154</v>
      </c>
      <c r="C2999" s="188" t="s">
        <v>239</v>
      </c>
      <c r="D2999" s="189">
        <v>44.34</v>
      </c>
      <c r="E2999" s="190">
        <v>47.07</v>
      </c>
    </row>
    <row r="3000" spans="1:5" ht="27.6">
      <c r="A3000" s="188">
        <v>91967</v>
      </c>
      <c r="B3000" s="188" t="s">
        <v>7155</v>
      </c>
      <c r="C3000" s="188" t="s">
        <v>239</v>
      </c>
      <c r="D3000" s="189">
        <v>54.07</v>
      </c>
      <c r="E3000" s="190">
        <v>57.41</v>
      </c>
    </row>
    <row r="3001" spans="1:5" ht="27.6">
      <c r="A3001" s="188">
        <v>91968</v>
      </c>
      <c r="B3001" s="188" t="s">
        <v>7156</v>
      </c>
      <c r="C3001" s="188" t="s">
        <v>239</v>
      </c>
      <c r="D3001" s="189">
        <v>61.23</v>
      </c>
      <c r="E3001" s="190">
        <v>65.180000000000007</v>
      </c>
    </row>
    <row r="3002" spans="1:5" ht="27.6">
      <c r="A3002" s="188">
        <v>91969</v>
      </c>
      <c r="B3002" s="188" t="s">
        <v>7157</v>
      </c>
      <c r="C3002" s="188" t="s">
        <v>239</v>
      </c>
      <c r="D3002" s="189">
        <v>70.959999999999994</v>
      </c>
      <c r="E3002" s="190">
        <v>75.52</v>
      </c>
    </row>
    <row r="3003" spans="1:5" ht="27.6">
      <c r="A3003" s="188">
        <v>91970</v>
      </c>
      <c r="B3003" s="188" t="s">
        <v>7158</v>
      </c>
      <c r="C3003" s="188" t="s">
        <v>239</v>
      </c>
      <c r="D3003" s="189">
        <v>64.14</v>
      </c>
      <c r="E3003" s="190">
        <v>68.11</v>
      </c>
    </row>
    <row r="3004" spans="1:5" ht="27.6">
      <c r="A3004" s="188">
        <v>91971</v>
      </c>
      <c r="B3004" s="188" t="s">
        <v>7159</v>
      </c>
      <c r="C3004" s="188" t="s">
        <v>239</v>
      </c>
      <c r="D3004" s="189">
        <v>78.650000000000006</v>
      </c>
      <c r="E3004" s="190">
        <v>83.34</v>
      </c>
    </row>
    <row r="3005" spans="1:5" ht="27.6">
      <c r="A3005" s="188">
        <v>91972</v>
      </c>
      <c r="B3005" s="188" t="s">
        <v>7160</v>
      </c>
      <c r="C3005" s="188" t="s">
        <v>239</v>
      </c>
      <c r="D3005" s="189">
        <v>69.83</v>
      </c>
      <c r="E3005" s="190">
        <v>74.22</v>
      </c>
    </row>
    <row r="3006" spans="1:5" ht="27.6">
      <c r="A3006" s="188">
        <v>91973</v>
      </c>
      <c r="B3006" s="188" t="s">
        <v>7161</v>
      </c>
      <c r="C3006" s="188" t="s">
        <v>239</v>
      </c>
      <c r="D3006" s="189">
        <v>84.34</v>
      </c>
      <c r="E3006" s="190">
        <v>89.45</v>
      </c>
    </row>
    <row r="3007" spans="1:5">
      <c r="A3007" s="188">
        <v>91974</v>
      </c>
      <c r="B3007" s="188" t="s">
        <v>7162</v>
      </c>
      <c r="C3007" s="188" t="s">
        <v>239</v>
      </c>
      <c r="D3007" s="189">
        <v>58.5</v>
      </c>
      <c r="E3007" s="190">
        <v>62.06</v>
      </c>
    </row>
    <row r="3008" spans="1:5" ht="27.6">
      <c r="A3008" s="188">
        <v>91975</v>
      </c>
      <c r="B3008" s="188" t="s">
        <v>7163</v>
      </c>
      <c r="C3008" s="188" t="s">
        <v>239</v>
      </c>
      <c r="D3008" s="189">
        <v>73.010000000000005</v>
      </c>
      <c r="E3008" s="190">
        <v>77.290000000000006</v>
      </c>
    </row>
    <row r="3009" spans="1:5">
      <c r="A3009" s="188">
        <v>91976</v>
      </c>
      <c r="B3009" s="188" t="s">
        <v>7164</v>
      </c>
      <c r="C3009" s="188" t="s">
        <v>239</v>
      </c>
      <c r="D3009" s="189">
        <v>86.34</v>
      </c>
      <c r="E3009" s="190">
        <v>91.54</v>
      </c>
    </row>
    <row r="3010" spans="1:5" ht="27.6">
      <c r="A3010" s="188">
        <v>91977</v>
      </c>
      <c r="B3010" s="188" t="s">
        <v>7165</v>
      </c>
      <c r="C3010" s="188" t="s">
        <v>239</v>
      </c>
      <c r="D3010" s="189">
        <v>100.85</v>
      </c>
      <c r="E3010" s="190">
        <v>106.77</v>
      </c>
    </row>
    <row r="3011" spans="1:5" ht="27.6">
      <c r="A3011" s="188">
        <v>91978</v>
      </c>
      <c r="B3011" s="188" t="s">
        <v>7166</v>
      </c>
      <c r="C3011" s="188" t="s">
        <v>239</v>
      </c>
      <c r="D3011" s="189">
        <v>35.549999999999997</v>
      </c>
      <c r="E3011" s="190">
        <v>37.47</v>
      </c>
    </row>
    <row r="3012" spans="1:5" ht="27.6">
      <c r="A3012" s="188">
        <v>91979</v>
      </c>
      <c r="B3012" s="188" t="s">
        <v>7167</v>
      </c>
      <c r="C3012" s="188" t="s">
        <v>239</v>
      </c>
      <c r="D3012" s="189">
        <v>45.28</v>
      </c>
      <c r="E3012" s="190">
        <v>47.81</v>
      </c>
    </row>
    <row r="3013" spans="1:5">
      <c r="A3013" s="188">
        <v>91980</v>
      </c>
      <c r="B3013" s="188" t="s">
        <v>7168</v>
      </c>
      <c r="C3013" s="188" t="s">
        <v>239</v>
      </c>
      <c r="D3013" s="189">
        <v>34.380000000000003</v>
      </c>
      <c r="E3013" s="190">
        <v>36.299999999999997</v>
      </c>
    </row>
    <row r="3014" spans="1:5">
      <c r="A3014" s="188">
        <v>91981</v>
      </c>
      <c r="B3014" s="188" t="s">
        <v>7169</v>
      </c>
      <c r="C3014" s="188" t="s">
        <v>239</v>
      </c>
      <c r="D3014" s="189">
        <v>44.11</v>
      </c>
      <c r="E3014" s="190">
        <v>46.64</v>
      </c>
    </row>
    <row r="3015" spans="1:5">
      <c r="A3015" s="188">
        <v>91982</v>
      </c>
      <c r="B3015" s="188" t="s">
        <v>7170</v>
      </c>
      <c r="C3015" s="188" t="s">
        <v>239</v>
      </c>
      <c r="D3015" s="189">
        <v>83.97</v>
      </c>
      <c r="E3015" s="190">
        <v>85.08</v>
      </c>
    </row>
    <row r="3016" spans="1:5">
      <c r="A3016" s="188">
        <v>91983</v>
      </c>
      <c r="B3016" s="188" t="s">
        <v>7171</v>
      </c>
      <c r="C3016" s="188" t="s">
        <v>239</v>
      </c>
      <c r="D3016" s="189">
        <v>93.7</v>
      </c>
      <c r="E3016" s="190">
        <v>95.42</v>
      </c>
    </row>
    <row r="3017" spans="1:5" ht="27.6">
      <c r="A3017" s="188">
        <v>91984</v>
      </c>
      <c r="B3017" s="188" t="s">
        <v>7172</v>
      </c>
      <c r="C3017" s="188" t="s">
        <v>239</v>
      </c>
      <c r="D3017" s="189">
        <v>15.46</v>
      </c>
      <c r="E3017" s="190">
        <v>16.57</v>
      </c>
    </row>
    <row r="3018" spans="1:5" ht="27.6">
      <c r="A3018" s="188">
        <v>91985</v>
      </c>
      <c r="B3018" s="188" t="s">
        <v>7173</v>
      </c>
      <c r="C3018" s="188" t="s">
        <v>239</v>
      </c>
      <c r="D3018" s="189">
        <v>25.19</v>
      </c>
      <c r="E3018" s="190">
        <v>26.91</v>
      </c>
    </row>
    <row r="3019" spans="1:5">
      <c r="A3019" s="188">
        <v>91986</v>
      </c>
      <c r="B3019" s="188" t="s">
        <v>7174</v>
      </c>
      <c r="C3019" s="188" t="s">
        <v>239</v>
      </c>
      <c r="D3019" s="189">
        <v>33.22</v>
      </c>
      <c r="E3019" s="190">
        <v>34.94</v>
      </c>
    </row>
    <row r="3020" spans="1:5">
      <c r="A3020" s="188">
        <v>91987</v>
      </c>
      <c r="B3020" s="188" t="s">
        <v>7175</v>
      </c>
      <c r="C3020" s="188" t="s">
        <v>239</v>
      </c>
      <c r="D3020" s="189">
        <v>42.95</v>
      </c>
      <c r="E3020" s="190">
        <v>45.28</v>
      </c>
    </row>
    <row r="3021" spans="1:5" ht="27.6">
      <c r="A3021" s="188">
        <v>91988</v>
      </c>
      <c r="B3021" s="188" t="s">
        <v>7176</v>
      </c>
      <c r="C3021" s="188" t="s">
        <v>239</v>
      </c>
      <c r="D3021" s="189">
        <v>19.38</v>
      </c>
      <c r="E3021" s="190">
        <v>20.49</v>
      </c>
    </row>
    <row r="3022" spans="1:5" ht="27.6">
      <c r="A3022" s="188">
        <v>91989</v>
      </c>
      <c r="B3022" s="188" t="s">
        <v>7177</v>
      </c>
      <c r="C3022" s="188" t="s">
        <v>239</v>
      </c>
      <c r="D3022" s="189">
        <v>29.11</v>
      </c>
      <c r="E3022" s="190">
        <v>30.83</v>
      </c>
    </row>
    <row r="3023" spans="1:5" ht="27.6">
      <c r="A3023" s="188">
        <v>91990</v>
      </c>
      <c r="B3023" s="188" t="s">
        <v>7178</v>
      </c>
      <c r="C3023" s="188" t="s">
        <v>239</v>
      </c>
      <c r="D3023" s="189">
        <v>29.36</v>
      </c>
      <c r="E3023" s="190">
        <v>31.8</v>
      </c>
    </row>
    <row r="3024" spans="1:5" ht="27.6">
      <c r="A3024" s="188">
        <v>91991</v>
      </c>
      <c r="B3024" s="188" t="s">
        <v>7179</v>
      </c>
      <c r="C3024" s="188" t="s">
        <v>239</v>
      </c>
      <c r="D3024" s="189">
        <v>31.48</v>
      </c>
      <c r="E3024" s="190">
        <v>33.92</v>
      </c>
    </row>
    <row r="3025" spans="1:5" ht="27.6">
      <c r="A3025" s="188">
        <v>91992</v>
      </c>
      <c r="B3025" s="188" t="s">
        <v>7180</v>
      </c>
      <c r="C3025" s="188" t="s">
        <v>239</v>
      </c>
      <c r="D3025" s="189">
        <v>39.090000000000003</v>
      </c>
      <c r="E3025" s="190">
        <v>42.14</v>
      </c>
    </row>
    <row r="3026" spans="1:5" ht="27.6">
      <c r="A3026" s="188">
        <v>91993</v>
      </c>
      <c r="B3026" s="188" t="s">
        <v>7181</v>
      </c>
      <c r="C3026" s="188" t="s">
        <v>239</v>
      </c>
      <c r="D3026" s="189">
        <v>41.21</v>
      </c>
      <c r="E3026" s="190">
        <v>44.26</v>
      </c>
    </row>
    <row r="3027" spans="1:5" ht="27.6">
      <c r="A3027" s="188">
        <v>91994</v>
      </c>
      <c r="B3027" s="188" t="s">
        <v>7182</v>
      </c>
      <c r="C3027" s="188" t="s">
        <v>239</v>
      </c>
      <c r="D3027" s="189">
        <v>21.09</v>
      </c>
      <c r="E3027" s="190">
        <v>22.6</v>
      </c>
    </row>
    <row r="3028" spans="1:5" ht="27.6">
      <c r="A3028" s="188">
        <v>91995</v>
      </c>
      <c r="B3028" s="188" t="s">
        <v>7183</v>
      </c>
      <c r="C3028" s="188" t="s">
        <v>239</v>
      </c>
      <c r="D3028" s="189">
        <v>23.21</v>
      </c>
      <c r="E3028" s="190">
        <v>24.72</v>
      </c>
    </row>
    <row r="3029" spans="1:5" ht="27.6">
      <c r="A3029" s="188">
        <v>91996</v>
      </c>
      <c r="B3029" s="188" t="s">
        <v>7184</v>
      </c>
      <c r="C3029" s="188" t="s">
        <v>239</v>
      </c>
      <c r="D3029" s="189">
        <v>30.82</v>
      </c>
      <c r="E3029" s="190">
        <v>32.94</v>
      </c>
    </row>
    <row r="3030" spans="1:5" ht="27.6">
      <c r="A3030" s="188">
        <v>91997</v>
      </c>
      <c r="B3030" s="188" t="s">
        <v>7185</v>
      </c>
      <c r="C3030" s="188" t="s">
        <v>239</v>
      </c>
      <c r="D3030" s="189">
        <v>32.94</v>
      </c>
      <c r="E3030" s="190">
        <v>35.06</v>
      </c>
    </row>
    <row r="3031" spans="1:5" ht="27.6">
      <c r="A3031" s="188">
        <v>91998</v>
      </c>
      <c r="B3031" s="188" t="s">
        <v>7186</v>
      </c>
      <c r="C3031" s="188" t="s">
        <v>239</v>
      </c>
      <c r="D3031" s="189">
        <v>17.89</v>
      </c>
      <c r="E3031" s="190">
        <v>19.04</v>
      </c>
    </row>
    <row r="3032" spans="1:5" ht="27.6">
      <c r="A3032" s="188">
        <v>91999</v>
      </c>
      <c r="B3032" s="188" t="s">
        <v>7187</v>
      </c>
      <c r="C3032" s="188" t="s">
        <v>239</v>
      </c>
      <c r="D3032" s="189">
        <v>20.010000000000002</v>
      </c>
      <c r="E3032" s="190">
        <v>21.16</v>
      </c>
    </row>
    <row r="3033" spans="1:5" ht="27.6">
      <c r="A3033" s="188">
        <v>92000</v>
      </c>
      <c r="B3033" s="188" t="s">
        <v>7188</v>
      </c>
      <c r="C3033" s="188" t="s">
        <v>239</v>
      </c>
      <c r="D3033" s="189">
        <v>27.62</v>
      </c>
      <c r="E3033" s="190">
        <v>29.38</v>
      </c>
    </row>
    <row r="3034" spans="1:5" ht="27.6">
      <c r="A3034" s="188">
        <v>92001</v>
      </c>
      <c r="B3034" s="188" t="s">
        <v>7189</v>
      </c>
      <c r="C3034" s="188" t="s">
        <v>239</v>
      </c>
      <c r="D3034" s="189">
        <v>29.74</v>
      </c>
      <c r="E3034" s="190">
        <v>31.5</v>
      </c>
    </row>
    <row r="3035" spans="1:5" ht="27.6">
      <c r="A3035" s="188">
        <v>92002</v>
      </c>
      <c r="B3035" s="188" t="s">
        <v>7190</v>
      </c>
      <c r="C3035" s="188" t="s">
        <v>239</v>
      </c>
      <c r="D3035" s="189">
        <v>39.53</v>
      </c>
      <c r="E3035" s="190">
        <v>42.26</v>
      </c>
    </row>
    <row r="3036" spans="1:5" ht="27.6">
      <c r="A3036" s="188">
        <v>92003</v>
      </c>
      <c r="B3036" s="188" t="s">
        <v>7191</v>
      </c>
      <c r="C3036" s="188" t="s">
        <v>239</v>
      </c>
      <c r="D3036" s="189">
        <v>43.77</v>
      </c>
      <c r="E3036" s="190">
        <v>46.5</v>
      </c>
    </row>
    <row r="3037" spans="1:5" ht="27.6">
      <c r="A3037" s="188">
        <v>92004</v>
      </c>
      <c r="B3037" s="188" t="s">
        <v>7192</v>
      </c>
      <c r="C3037" s="188" t="s">
        <v>239</v>
      </c>
      <c r="D3037" s="189">
        <v>49.26</v>
      </c>
      <c r="E3037" s="190">
        <v>52.6</v>
      </c>
    </row>
    <row r="3038" spans="1:5" ht="27.6">
      <c r="A3038" s="188">
        <v>92005</v>
      </c>
      <c r="B3038" s="188" t="s">
        <v>7193</v>
      </c>
      <c r="C3038" s="188" t="s">
        <v>239</v>
      </c>
      <c r="D3038" s="189">
        <v>53.5</v>
      </c>
      <c r="E3038" s="190">
        <v>56.84</v>
      </c>
    </row>
    <row r="3039" spans="1:5" ht="27.6">
      <c r="A3039" s="188">
        <v>92006</v>
      </c>
      <c r="B3039" s="188" t="s">
        <v>7194</v>
      </c>
      <c r="C3039" s="188" t="s">
        <v>239</v>
      </c>
      <c r="D3039" s="189">
        <v>33.090000000000003</v>
      </c>
      <c r="E3039" s="190">
        <v>35.1</v>
      </c>
    </row>
    <row r="3040" spans="1:5" ht="27.6">
      <c r="A3040" s="188">
        <v>92007</v>
      </c>
      <c r="B3040" s="188" t="s">
        <v>7195</v>
      </c>
      <c r="C3040" s="188" t="s">
        <v>239</v>
      </c>
      <c r="D3040" s="189">
        <v>37.33</v>
      </c>
      <c r="E3040" s="190">
        <v>39.340000000000003</v>
      </c>
    </row>
    <row r="3041" spans="1:5" ht="27.6">
      <c r="A3041" s="188">
        <v>92008</v>
      </c>
      <c r="B3041" s="188" t="s">
        <v>7196</v>
      </c>
      <c r="C3041" s="188" t="s">
        <v>239</v>
      </c>
      <c r="D3041" s="189">
        <v>42.82</v>
      </c>
      <c r="E3041" s="190">
        <v>45.44</v>
      </c>
    </row>
    <row r="3042" spans="1:5" ht="27.6">
      <c r="A3042" s="188">
        <v>92009</v>
      </c>
      <c r="B3042" s="188" t="s">
        <v>7197</v>
      </c>
      <c r="C3042" s="188" t="s">
        <v>239</v>
      </c>
      <c r="D3042" s="189">
        <v>47.06</v>
      </c>
      <c r="E3042" s="190">
        <v>49.68</v>
      </c>
    </row>
    <row r="3043" spans="1:5" ht="27.6">
      <c r="A3043" s="188">
        <v>92010</v>
      </c>
      <c r="B3043" s="188" t="s">
        <v>7198</v>
      </c>
      <c r="C3043" s="188" t="s">
        <v>239</v>
      </c>
      <c r="D3043" s="189">
        <v>57.93</v>
      </c>
      <c r="E3043" s="190">
        <v>61.88</v>
      </c>
    </row>
    <row r="3044" spans="1:5" ht="27.6">
      <c r="A3044" s="188">
        <v>92011</v>
      </c>
      <c r="B3044" s="188" t="s">
        <v>7199</v>
      </c>
      <c r="C3044" s="188" t="s">
        <v>239</v>
      </c>
      <c r="D3044" s="189">
        <v>64.290000000000006</v>
      </c>
      <c r="E3044" s="190">
        <v>68.239999999999995</v>
      </c>
    </row>
    <row r="3045" spans="1:5" ht="27.6">
      <c r="A3045" s="188">
        <v>92012</v>
      </c>
      <c r="B3045" s="188" t="s">
        <v>7200</v>
      </c>
      <c r="C3045" s="188" t="s">
        <v>239</v>
      </c>
      <c r="D3045" s="189">
        <v>67.66</v>
      </c>
      <c r="E3045" s="190">
        <v>72.22</v>
      </c>
    </row>
    <row r="3046" spans="1:5" ht="27.6">
      <c r="A3046" s="188">
        <v>92013</v>
      </c>
      <c r="B3046" s="188" t="s">
        <v>7201</v>
      </c>
      <c r="C3046" s="188" t="s">
        <v>239</v>
      </c>
      <c r="D3046" s="189">
        <v>74.02</v>
      </c>
      <c r="E3046" s="190">
        <v>78.58</v>
      </c>
    </row>
    <row r="3047" spans="1:5" ht="27.6">
      <c r="A3047" s="188">
        <v>92014</v>
      </c>
      <c r="B3047" s="188" t="s">
        <v>7202</v>
      </c>
      <c r="C3047" s="188" t="s">
        <v>239</v>
      </c>
      <c r="D3047" s="189">
        <v>48.3</v>
      </c>
      <c r="E3047" s="190">
        <v>51.16</v>
      </c>
    </row>
    <row r="3048" spans="1:5" ht="27.6">
      <c r="A3048" s="188">
        <v>92015</v>
      </c>
      <c r="B3048" s="188" t="s">
        <v>7203</v>
      </c>
      <c r="C3048" s="188" t="s">
        <v>239</v>
      </c>
      <c r="D3048" s="189">
        <v>54.66</v>
      </c>
      <c r="E3048" s="190">
        <v>57.52</v>
      </c>
    </row>
    <row r="3049" spans="1:5" ht="27.6">
      <c r="A3049" s="188">
        <v>92016</v>
      </c>
      <c r="B3049" s="188" t="s">
        <v>7204</v>
      </c>
      <c r="C3049" s="188" t="s">
        <v>239</v>
      </c>
      <c r="D3049" s="189">
        <v>58.03</v>
      </c>
      <c r="E3049" s="190">
        <v>61.5</v>
      </c>
    </row>
    <row r="3050" spans="1:5" ht="27.6">
      <c r="A3050" s="188">
        <v>92017</v>
      </c>
      <c r="B3050" s="188" t="s">
        <v>7205</v>
      </c>
      <c r="C3050" s="188" t="s">
        <v>239</v>
      </c>
      <c r="D3050" s="189">
        <v>64.39</v>
      </c>
      <c r="E3050" s="190">
        <v>67.86</v>
      </c>
    </row>
    <row r="3051" spans="1:5" ht="27.6">
      <c r="A3051" s="188">
        <v>92018</v>
      </c>
      <c r="B3051" s="188" t="s">
        <v>7206</v>
      </c>
      <c r="C3051" s="188" t="s">
        <v>239</v>
      </c>
      <c r="D3051" s="189">
        <v>63.98</v>
      </c>
      <c r="E3051" s="190">
        <v>67.739999999999995</v>
      </c>
    </row>
    <row r="3052" spans="1:5" ht="27.6">
      <c r="A3052" s="188">
        <v>92019</v>
      </c>
      <c r="B3052" s="188" t="s">
        <v>7207</v>
      </c>
      <c r="C3052" s="188" t="s">
        <v>239</v>
      </c>
      <c r="D3052" s="189">
        <v>78.489999999999995</v>
      </c>
      <c r="E3052" s="190">
        <v>82.97</v>
      </c>
    </row>
    <row r="3053" spans="1:5" ht="27.6">
      <c r="A3053" s="188">
        <v>92020</v>
      </c>
      <c r="B3053" s="188" t="s">
        <v>7208</v>
      </c>
      <c r="C3053" s="188" t="s">
        <v>239</v>
      </c>
      <c r="D3053" s="189">
        <v>94.6</v>
      </c>
      <c r="E3053" s="190">
        <v>100.1</v>
      </c>
    </row>
    <row r="3054" spans="1:5" ht="27.6">
      <c r="A3054" s="188">
        <v>92021</v>
      </c>
      <c r="B3054" s="188" t="s">
        <v>7209</v>
      </c>
      <c r="C3054" s="188" t="s">
        <v>239</v>
      </c>
      <c r="D3054" s="189">
        <v>109.11</v>
      </c>
      <c r="E3054" s="190">
        <v>115.33</v>
      </c>
    </row>
    <row r="3055" spans="1:5" ht="27.6">
      <c r="A3055" s="188">
        <v>92022</v>
      </c>
      <c r="B3055" s="188" t="s">
        <v>7210</v>
      </c>
      <c r="C3055" s="188" t="s">
        <v>239</v>
      </c>
      <c r="D3055" s="189">
        <v>34.950000000000003</v>
      </c>
      <c r="E3055" s="190">
        <v>37.26</v>
      </c>
    </row>
    <row r="3056" spans="1:5" ht="27.6">
      <c r="A3056" s="188">
        <v>92023</v>
      </c>
      <c r="B3056" s="188" t="s">
        <v>7211</v>
      </c>
      <c r="C3056" s="188" t="s">
        <v>239</v>
      </c>
      <c r="D3056" s="189">
        <v>44.68</v>
      </c>
      <c r="E3056" s="190">
        <v>47.6</v>
      </c>
    </row>
    <row r="3057" spans="1:5" ht="27.6">
      <c r="A3057" s="188">
        <v>92024</v>
      </c>
      <c r="B3057" s="188" t="s">
        <v>7212</v>
      </c>
      <c r="C3057" s="188" t="s">
        <v>239</v>
      </c>
      <c r="D3057" s="189">
        <v>53.39</v>
      </c>
      <c r="E3057" s="190">
        <v>56.92</v>
      </c>
    </row>
    <row r="3058" spans="1:5" ht="27.6">
      <c r="A3058" s="188">
        <v>92025</v>
      </c>
      <c r="B3058" s="188" t="s">
        <v>7213</v>
      </c>
      <c r="C3058" s="188" t="s">
        <v>239</v>
      </c>
      <c r="D3058" s="189">
        <v>63.12</v>
      </c>
      <c r="E3058" s="190">
        <v>67.260000000000005</v>
      </c>
    </row>
    <row r="3059" spans="1:5" ht="27.6">
      <c r="A3059" s="188">
        <v>92026</v>
      </c>
      <c r="B3059" s="188" t="s">
        <v>7214</v>
      </c>
      <c r="C3059" s="188" t="s">
        <v>239</v>
      </c>
      <c r="D3059" s="189">
        <v>48.84</v>
      </c>
      <c r="E3059" s="190">
        <v>51.97</v>
      </c>
    </row>
    <row r="3060" spans="1:5" ht="27.6">
      <c r="A3060" s="188">
        <v>92027</v>
      </c>
      <c r="B3060" s="188" t="s">
        <v>7215</v>
      </c>
      <c r="C3060" s="188" t="s">
        <v>239</v>
      </c>
      <c r="D3060" s="189">
        <v>58.57</v>
      </c>
      <c r="E3060" s="190">
        <v>62.31</v>
      </c>
    </row>
    <row r="3061" spans="1:5" ht="27.6">
      <c r="A3061" s="188">
        <v>92028</v>
      </c>
      <c r="B3061" s="188" t="s">
        <v>7216</v>
      </c>
      <c r="C3061" s="188" t="s">
        <v>239</v>
      </c>
      <c r="D3061" s="189">
        <v>40.630000000000003</v>
      </c>
      <c r="E3061" s="190">
        <v>43.36</v>
      </c>
    </row>
    <row r="3062" spans="1:5" ht="27.6">
      <c r="A3062" s="188">
        <v>92029</v>
      </c>
      <c r="B3062" s="188" t="s">
        <v>7217</v>
      </c>
      <c r="C3062" s="188" t="s">
        <v>239</v>
      </c>
      <c r="D3062" s="189">
        <v>50.36</v>
      </c>
      <c r="E3062" s="190">
        <v>53.7</v>
      </c>
    </row>
    <row r="3063" spans="1:5" ht="27.6">
      <c r="A3063" s="188">
        <v>92030</v>
      </c>
      <c r="B3063" s="188" t="s">
        <v>7218</v>
      </c>
      <c r="C3063" s="188" t="s">
        <v>239</v>
      </c>
      <c r="D3063" s="189">
        <v>59.03</v>
      </c>
      <c r="E3063" s="190">
        <v>62.98</v>
      </c>
    </row>
    <row r="3064" spans="1:5" ht="27.6">
      <c r="A3064" s="188">
        <v>92031</v>
      </c>
      <c r="B3064" s="188" t="s">
        <v>7219</v>
      </c>
      <c r="C3064" s="188" t="s">
        <v>239</v>
      </c>
      <c r="D3064" s="189">
        <v>68.760000000000005</v>
      </c>
      <c r="E3064" s="190">
        <v>73.319999999999993</v>
      </c>
    </row>
    <row r="3065" spans="1:5" ht="27.6">
      <c r="A3065" s="188">
        <v>92032</v>
      </c>
      <c r="B3065" s="188" t="s">
        <v>7220</v>
      </c>
      <c r="C3065" s="188" t="s">
        <v>239</v>
      </c>
      <c r="D3065" s="189">
        <v>60.13</v>
      </c>
      <c r="E3065" s="190">
        <v>64.08</v>
      </c>
    </row>
    <row r="3066" spans="1:5" ht="27.6">
      <c r="A3066" s="188">
        <v>92033</v>
      </c>
      <c r="B3066" s="188" t="s">
        <v>7221</v>
      </c>
      <c r="C3066" s="188" t="s">
        <v>239</v>
      </c>
      <c r="D3066" s="189">
        <v>69.86</v>
      </c>
      <c r="E3066" s="190">
        <v>74.42</v>
      </c>
    </row>
    <row r="3067" spans="1:5" ht="27.6">
      <c r="A3067" s="188">
        <v>92034</v>
      </c>
      <c r="B3067" s="188" t="s">
        <v>7222</v>
      </c>
      <c r="C3067" s="188" t="s">
        <v>239</v>
      </c>
      <c r="D3067" s="189">
        <v>54.49</v>
      </c>
      <c r="E3067" s="190">
        <v>58.02</v>
      </c>
    </row>
    <row r="3068" spans="1:5" ht="27.6">
      <c r="A3068" s="188">
        <v>92035</v>
      </c>
      <c r="B3068" s="188" t="s">
        <v>7223</v>
      </c>
      <c r="C3068" s="188" t="s">
        <v>239</v>
      </c>
      <c r="D3068" s="189">
        <v>64.22</v>
      </c>
      <c r="E3068" s="190">
        <v>68.36</v>
      </c>
    </row>
    <row r="3069" spans="1:5" ht="27.6">
      <c r="A3069" s="188">
        <v>97583</v>
      </c>
      <c r="B3069" s="188" t="s">
        <v>3096</v>
      </c>
      <c r="C3069" s="188" t="s">
        <v>239</v>
      </c>
      <c r="D3069" s="189">
        <v>79.040000000000006</v>
      </c>
      <c r="E3069" s="190">
        <v>80.37</v>
      </c>
    </row>
    <row r="3070" spans="1:5" ht="27.6">
      <c r="A3070" s="188">
        <v>97584</v>
      </c>
      <c r="B3070" s="188" t="s">
        <v>3097</v>
      </c>
      <c r="C3070" s="188" t="s">
        <v>239</v>
      </c>
      <c r="D3070" s="189">
        <v>111.1</v>
      </c>
      <c r="E3070" s="190">
        <v>112.43</v>
      </c>
    </row>
    <row r="3071" spans="1:5" ht="27.6">
      <c r="A3071" s="188">
        <v>97585</v>
      </c>
      <c r="B3071" s="188" t="s">
        <v>3098</v>
      </c>
      <c r="C3071" s="188" t="s">
        <v>239</v>
      </c>
      <c r="D3071" s="189">
        <v>106.65</v>
      </c>
      <c r="E3071" s="190">
        <v>108.15</v>
      </c>
    </row>
    <row r="3072" spans="1:5" ht="27.6">
      <c r="A3072" s="188">
        <v>97586</v>
      </c>
      <c r="B3072" s="188" t="s">
        <v>3099</v>
      </c>
      <c r="C3072" s="188" t="s">
        <v>239</v>
      </c>
      <c r="D3072" s="189">
        <v>145.37</v>
      </c>
      <c r="E3072" s="190">
        <v>146.87</v>
      </c>
    </row>
    <row r="3073" spans="1:5" ht="27.6">
      <c r="A3073" s="188">
        <v>97587</v>
      </c>
      <c r="B3073" s="188" t="s">
        <v>3100</v>
      </c>
      <c r="C3073" s="188" t="s">
        <v>239</v>
      </c>
      <c r="D3073" s="189">
        <v>266.73</v>
      </c>
      <c r="E3073" s="190">
        <v>268.01</v>
      </c>
    </row>
    <row r="3074" spans="1:5" ht="27.6">
      <c r="A3074" s="188">
        <v>97589</v>
      </c>
      <c r="B3074" s="188" t="s">
        <v>3101</v>
      </c>
      <c r="C3074" s="188" t="s">
        <v>239</v>
      </c>
      <c r="D3074" s="189">
        <v>38.03</v>
      </c>
      <c r="E3074" s="190">
        <v>39.97</v>
      </c>
    </row>
    <row r="3075" spans="1:5" ht="27.6">
      <c r="A3075" s="188">
        <v>97590</v>
      </c>
      <c r="B3075" s="188" t="s">
        <v>3102</v>
      </c>
      <c r="C3075" s="188" t="s">
        <v>239</v>
      </c>
      <c r="D3075" s="189">
        <v>91.53</v>
      </c>
      <c r="E3075" s="190">
        <v>93.47</v>
      </c>
    </row>
    <row r="3076" spans="1:5" ht="27.6">
      <c r="A3076" s="188">
        <v>97591</v>
      </c>
      <c r="B3076" s="188" t="s">
        <v>3103</v>
      </c>
      <c r="C3076" s="188" t="s">
        <v>239</v>
      </c>
      <c r="D3076" s="189">
        <v>120.6</v>
      </c>
      <c r="E3076" s="190">
        <v>123.11</v>
      </c>
    </row>
    <row r="3077" spans="1:5" ht="27.6">
      <c r="A3077" s="188">
        <v>97593</v>
      </c>
      <c r="B3077" s="188" t="s">
        <v>3104</v>
      </c>
      <c r="C3077" s="188" t="s">
        <v>239</v>
      </c>
      <c r="D3077" s="189">
        <v>132.86000000000001</v>
      </c>
      <c r="E3077" s="190">
        <v>134.49</v>
      </c>
    </row>
    <row r="3078" spans="1:5" ht="27.6">
      <c r="A3078" s="188">
        <v>97594</v>
      </c>
      <c r="B3078" s="188" t="s">
        <v>3105</v>
      </c>
      <c r="C3078" s="188" t="s">
        <v>239</v>
      </c>
      <c r="D3078" s="189">
        <v>121.55</v>
      </c>
      <c r="E3078" s="190">
        <v>123.67</v>
      </c>
    </row>
    <row r="3079" spans="1:5">
      <c r="A3079" s="188">
        <v>97595</v>
      </c>
      <c r="B3079" s="188" t="s">
        <v>3106</v>
      </c>
      <c r="C3079" s="188" t="s">
        <v>239</v>
      </c>
      <c r="D3079" s="189">
        <v>93.71</v>
      </c>
      <c r="E3079" s="190">
        <v>95.76</v>
      </c>
    </row>
    <row r="3080" spans="1:5">
      <c r="A3080" s="188">
        <v>97596</v>
      </c>
      <c r="B3080" s="188" t="s">
        <v>3107</v>
      </c>
      <c r="C3080" s="188" t="s">
        <v>239</v>
      </c>
      <c r="D3080" s="189">
        <v>64.81</v>
      </c>
      <c r="E3080" s="190">
        <v>66.86</v>
      </c>
    </row>
    <row r="3081" spans="1:5">
      <c r="A3081" s="188">
        <v>97597</v>
      </c>
      <c r="B3081" s="188" t="s">
        <v>3108</v>
      </c>
      <c r="C3081" s="188" t="s">
        <v>239</v>
      </c>
      <c r="D3081" s="189">
        <v>64.69</v>
      </c>
      <c r="E3081" s="190">
        <v>66.040000000000006</v>
      </c>
    </row>
    <row r="3082" spans="1:5">
      <c r="A3082" s="188">
        <v>97598</v>
      </c>
      <c r="B3082" s="188" t="s">
        <v>3109</v>
      </c>
      <c r="C3082" s="188" t="s">
        <v>239</v>
      </c>
      <c r="D3082" s="189">
        <v>61</v>
      </c>
      <c r="E3082" s="190">
        <v>62.35</v>
      </c>
    </row>
    <row r="3083" spans="1:5">
      <c r="A3083" s="188">
        <v>97599</v>
      </c>
      <c r="B3083" s="188" t="s">
        <v>3110</v>
      </c>
      <c r="C3083" s="188" t="s">
        <v>239</v>
      </c>
      <c r="D3083" s="189">
        <v>26.06</v>
      </c>
      <c r="E3083" s="190">
        <v>26.71</v>
      </c>
    </row>
    <row r="3084" spans="1:5">
      <c r="A3084" s="188">
        <v>97609</v>
      </c>
      <c r="B3084" s="188" t="s">
        <v>3111</v>
      </c>
      <c r="C3084" s="188" t="s">
        <v>239</v>
      </c>
      <c r="D3084" s="189">
        <v>14.96</v>
      </c>
      <c r="E3084" s="190">
        <v>15.57</v>
      </c>
    </row>
    <row r="3085" spans="1:5">
      <c r="A3085" s="188">
        <v>97610</v>
      </c>
      <c r="B3085" s="188" t="s">
        <v>3112</v>
      </c>
      <c r="C3085" s="188" t="s">
        <v>239</v>
      </c>
      <c r="D3085" s="189">
        <v>16.02</v>
      </c>
      <c r="E3085" s="190">
        <v>16.63</v>
      </c>
    </row>
    <row r="3086" spans="1:5">
      <c r="A3086" s="188">
        <v>97611</v>
      </c>
      <c r="B3086" s="188" t="s">
        <v>3113</v>
      </c>
      <c r="C3086" s="188" t="s">
        <v>239</v>
      </c>
      <c r="D3086" s="189">
        <v>22.56</v>
      </c>
      <c r="E3086" s="190">
        <v>23.17</v>
      </c>
    </row>
    <row r="3087" spans="1:5">
      <c r="A3087" s="188">
        <v>97612</v>
      </c>
      <c r="B3087" s="188" t="s">
        <v>3114</v>
      </c>
      <c r="C3087" s="188" t="s">
        <v>239</v>
      </c>
      <c r="D3087" s="189">
        <v>24.63</v>
      </c>
      <c r="E3087" s="190">
        <v>25.24</v>
      </c>
    </row>
    <row r="3088" spans="1:5">
      <c r="A3088" s="188">
        <v>97613</v>
      </c>
      <c r="B3088" s="188" t="s">
        <v>3115</v>
      </c>
      <c r="C3088" s="188" t="s">
        <v>239</v>
      </c>
      <c r="D3088" s="189">
        <v>31.48</v>
      </c>
      <c r="E3088" s="190">
        <v>32.090000000000003</v>
      </c>
    </row>
    <row r="3089" spans="1:5">
      <c r="A3089" s="188">
        <v>97614</v>
      </c>
      <c r="B3089" s="188" t="s">
        <v>3116</v>
      </c>
      <c r="C3089" s="188" t="s">
        <v>239</v>
      </c>
      <c r="D3089" s="189">
        <v>56.24</v>
      </c>
      <c r="E3089" s="190">
        <v>56.85</v>
      </c>
    </row>
    <row r="3090" spans="1:5">
      <c r="A3090" s="188">
        <v>97615</v>
      </c>
      <c r="B3090" s="188" t="s">
        <v>6448</v>
      </c>
      <c r="C3090" s="188" t="s">
        <v>239</v>
      </c>
      <c r="D3090" s="189">
        <v>49.68</v>
      </c>
      <c r="E3090" s="190">
        <v>50.57</v>
      </c>
    </row>
    <row r="3091" spans="1:5">
      <c r="A3091" s="188">
        <v>97616</v>
      </c>
      <c r="B3091" s="188" t="s">
        <v>6449</v>
      </c>
      <c r="C3091" s="188" t="s">
        <v>239</v>
      </c>
      <c r="D3091" s="189">
        <v>57.11</v>
      </c>
      <c r="E3091" s="190">
        <v>58</v>
      </c>
    </row>
    <row r="3092" spans="1:5">
      <c r="A3092" s="188">
        <v>97617</v>
      </c>
      <c r="B3092" s="188" t="s">
        <v>6450</v>
      </c>
      <c r="C3092" s="188" t="s">
        <v>239</v>
      </c>
      <c r="D3092" s="189">
        <v>56.79</v>
      </c>
      <c r="E3092" s="190">
        <v>57.68</v>
      </c>
    </row>
    <row r="3093" spans="1:5">
      <c r="A3093" s="188">
        <v>97618</v>
      </c>
      <c r="B3093" s="188" t="s">
        <v>6451</v>
      </c>
      <c r="C3093" s="188" t="s">
        <v>239</v>
      </c>
      <c r="D3093" s="189">
        <v>52.58</v>
      </c>
      <c r="E3093" s="190">
        <v>53.47</v>
      </c>
    </row>
    <row r="3094" spans="1:5">
      <c r="A3094" s="188">
        <v>100902</v>
      </c>
      <c r="B3094" s="188" t="s">
        <v>6452</v>
      </c>
      <c r="C3094" s="188" t="s">
        <v>239</v>
      </c>
      <c r="D3094" s="189">
        <v>24.04</v>
      </c>
      <c r="E3094" s="190">
        <v>24.93</v>
      </c>
    </row>
    <row r="3095" spans="1:5">
      <c r="A3095" s="188">
        <v>100903</v>
      </c>
      <c r="B3095" s="188" t="s">
        <v>6453</v>
      </c>
      <c r="C3095" s="188" t="s">
        <v>239</v>
      </c>
      <c r="D3095" s="189">
        <v>28.74</v>
      </c>
      <c r="E3095" s="190">
        <v>29.63</v>
      </c>
    </row>
    <row r="3096" spans="1:5" ht="27.6">
      <c r="A3096" s="188">
        <v>100904</v>
      </c>
      <c r="B3096" s="188" t="s">
        <v>3117</v>
      </c>
      <c r="C3096" s="188" t="s">
        <v>239</v>
      </c>
      <c r="D3096" s="189">
        <v>79.040000000000006</v>
      </c>
      <c r="E3096" s="190">
        <v>80.37</v>
      </c>
    </row>
    <row r="3097" spans="1:5" ht="27.6">
      <c r="A3097" s="188">
        <v>100905</v>
      </c>
      <c r="B3097" s="188" t="s">
        <v>3118</v>
      </c>
      <c r="C3097" s="188" t="s">
        <v>239</v>
      </c>
      <c r="D3097" s="189">
        <v>213.31</v>
      </c>
      <c r="E3097" s="190">
        <v>216.32</v>
      </c>
    </row>
    <row r="3098" spans="1:5" ht="27.6">
      <c r="A3098" s="188">
        <v>100906</v>
      </c>
      <c r="B3098" s="188" t="s">
        <v>3119</v>
      </c>
      <c r="C3098" s="188" t="s">
        <v>239</v>
      </c>
      <c r="D3098" s="189">
        <v>290.75</v>
      </c>
      <c r="E3098" s="190">
        <v>293.76</v>
      </c>
    </row>
    <row r="3099" spans="1:5">
      <c r="A3099" s="188">
        <v>100919</v>
      </c>
      <c r="B3099" s="188" t="s">
        <v>3120</v>
      </c>
      <c r="C3099" s="188" t="s">
        <v>239</v>
      </c>
      <c r="D3099" s="189">
        <v>64.33</v>
      </c>
      <c r="E3099" s="190">
        <v>64.94</v>
      </c>
    </row>
    <row r="3100" spans="1:5">
      <c r="A3100" s="188">
        <v>100920</v>
      </c>
      <c r="B3100" s="188" t="s">
        <v>3121</v>
      </c>
      <c r="C3100" s="188" t="s">
        <v>239</v>
      </c>
      <c r="D3100" s="189">
        <v>109.98</v>
      </c>
      <c r="E3100" s="190">
        <v>110.59</v>
      </c>
    </row>
    <row r="3101" spans="1:5">
      <c r="A3101" s="188">
        <v>100921</v>
      </c>
      <c r="B3101" s="188" t="s">
        <v>3122</v>
      </c>
      <c r="C3101" s="188" t="s">
        <v>239</v>
      </c>
      <c r="D3101" s="189">
        <v>59.59</v>
      </c>
      <c r="E3101" s="190">
        <v>62.09</v>
      </c>
    </row>
    <row r="3102" spans="1:5">
      <c r="A3102" s="188">
        <v>100922</v>
      </c>
      <c r="B3102" s="188" t="s">
        <v>3123</v>
      </c>
      <c r="C3102" s="188" t="s">
        <v>239</v>
      </c>
      <c r="D3102" s="189">
        <v>42.85</v>
      </c>
      <c r="E3102" s="190">
        <v>44.56</v>
      </c>
    </row>
    <row r="3103" spans="1:5">
      <c r="A3103" s="188">
        <v>100923</v>
      </c>
      <c r="B3103" s="188" t="s">
        <v>3124</v>
      </c>
      <c r="C3103" s="188" t="s">
        <v>239</v>
      </c>
      <c r="D3103" s="189">
        <v>49.76</v>
      </c>
      <c r="E3103" s="190">
        <v>51.47</v>
      </c>
    </row>
    <row r="3104" spans="1:5">
      <c r="A3104" s="188">
        <v>103782</v>
      </c>
      <c r="B3104" s="188" t="s">
        <v>5106</v>
      </c>
      <c r="C3104" s="188" t="s">
        <v>239</v>
      </c>
      <c r="D3104" s="189">
        <v>34.39</v>
      </c>
      <c r="E3104" s="190">
        <v>36.15</v>
      </c>
    </row>
    <row r="3105" spans="1:5" ht="27.6">
      <c r="A3105" s="188">
        <v>101489</v>
      </c>
      <c r="B3105" s="188" t="s">
        <v>6454</v>
      </c>
      <c r="C3105" s="188" t="s">
        <v>239</v>
      </c>
      <c r="D3105" s="189">
        <v>1341.79</v>
      </c>
      <c r="E3105" s="190">
        <v>1383.19</v>
      </c>
    </row>
    <row r="3106" spans="1:5" ht="27.6">
      <c r="A3106" s="188">
        <v>101490</v>
      </c>
      <c r="B3106" s="188" t="s">
        <v>6455</v>
      </c>
      <c r="C3106" s="188" t="s">
        <v>239</v>
      </c>
      <c r="D3106" s="189">
        <v>1430.45</v>
      </c>
      <c r="E3106" s="190">
        <v>1473.83</v>
      </c>
    </row>
    <row r="3107" spans="1:5" ht="27.6">
      <c r="A3107" s="188">
        <v>101491</v>
      </c>
      <c r="B3107" s="188" t="s">
        <v>6456</v>
      </c>
      <c r="C3107" s="188" t="s">
        <v>239</v>
      </c>
      <c r="D3107" s="189">
        <v>1455.86</v>
      </c>
      <c r="E3107" s="190">
        <v>1496.49</v>
      </c>
    </row>
    <row r="3108" spans="1:5" ht="27.6">
      <c r="A3108" s="188">
        <v>101492</v>
      </c>
      <c r="B3108" s="188" t="s">
        <v>6457</v>
      </c>
      <c r="C3108" s="188" t="s">
        <v>239</v>
      </c>
      <c r="D3108" s="189">
        <v>1588.95</v>
      </c>
      <c r="E3108" s="190">
        <v>1631.05</v>
      </c>
    </row>
    <row r="3109" spans="1:5" ht="27.6">
      <c r="A3109" s="188">
        <v>101493</v>
      </c>
      <c r="B3109" s="188" t="s">
        <v>6458</v>
      </c>
      <c r="C3109" s="188" t="s">
        <v>239</v>
      </c>
      <c r="D3109" s="189">
        <v>1329.32</v>
      </c>
      <c r="E3109" s="190">
        <v>1368.86</v>
      </c>
    </row>
    <row r="3110" spans="1:5" ht="27.6">
      <c r="A3110" s="188">
        <v>101494</v>
      </c>
      <c r="B3110" s="188" t="s">
        <v>6459</v>
      </c>
      <c r="C3110" s="188" t="s">
        <v>239</v>
      </c>
      <c r="D3110" s="189">
        <v>1417.98</v>
      </c>
      <c r="E3110" s="190">
        <v>1459.5</v>
      </c>
    </row>
    <row r="3111" spans="1:5" ht="27.6">
      <c r="A3111" s="188">
        <v>101495</v>
      </c>
      <c r="B3111" s="188" t="s">
        <v>6460</v>
      </c>
      <c r="C3111" s="188" t="s">
        <v>239</v>
      </c>
      <c r="D3111" s="189">
        <v>1443.39</v>
      </c>
      <c r="E3111" s="190">
        <v>1482.16</v>
      </c>
    </row>
    <row r="3112" spans="1:5" ht="27.6">
      <c r="A3112" s="188">
        <v>101496</v>
      </c>
      <c r="B3112" s="188" t="s">
        <v>6461</v>
      </c>
      <c r="C3112" s="188" t="s">
        <v>239</v>
      </c>
      <c r="D3112" s="189">
        <v>1576.48</v>
      </c>
      <c r="E3112" s="190">
        <v>1616.72</v>
      </c>
    </row>
    <row r="3113" spans="1:5" ht="27.6">
      <c r="A3113" s="188">
        <v>101497</v>
      </c>
      <c r="B3113" s="188" t="s">
        <v>6462</v>
      </c>
      <c r="C3113" s="188" t="s">
        <v>239</v>
      </c>
      <c r="D3113" s="189">
        <v>1603.22</v>
      </c>
      <c r="E3113" s="190">
        <v>1647.55</v>
      </c>
    </row>
    <row r="3114" spans="1:5" ht="27.6">
      <c r="A3114" s="188">
        <v>101498</v>
      </c>
      <c r="B3114" s="188" t="s">
        <v>6463</v>
      </c>
      <c r="C3114" s="188" t="s">
        <v>239</v>
      </c>
      <c r="D3114" s="189">
        <v>1737.42</v>
      </c>
      <c r="E3114" s="190">
        <v>1784.75</v>
      </c>
    </row>
    <row r="3115" spans="1:5" ht="27.6">
      <c r="A3115" s="188">
        <v>101499</v>
      </c>
      <c r="B3115" s="188" t="s">
        <v>6464</v>
      </c>
      <c r="C3115" s="188" t="s">
        <v>239</v>
      </c>
      <c r="D3115" s="189">
        <v>1775.88</v>
      </c>
      <c r="E3115" s="190">
        <v>1819.05</v>
      </c>
    </row>
    <row r="3116" spans="1:5" ht="27.6">
      <c r="A3116" s="188">
        <v>101500</v>
      </c>
      <c r="B3116" s="188" t="s">
        <v>6465</v>
      </c>
      <c r="C3116" s="188" t="s">
        <v>239</v>
      </c>
      <c r="D3116" s="189">
        <v>1962.14</v>
      </c>
      <c r="E3116" s="190">
        <v>2006.95</v>
      </c>
    </row>
    <row r="3117" spans="1:5" ht="27.6">
      <c r="A3117" s="188">
        <v>101501</v>
      </c>
      <c r="B3117" s="188" t="s">
        <v>6466</v>
      </c>
      <c r="C3117" s="188" t="s">
        <v>239</v>
      </c>
      <c r="D3117" s="189">
        <v>1598.34</v>
      </c>
      <c r="E3117" s="190">
        <v>1641.17</v>
      </c>
    </row>
    <row r="3118" spans="1:5" ht="27.6">
      <c r="A3118" s="188">
        <v>101502</v>
      </c>
      <c r="B3118" s="188" t="s">
        <v>6467</v>
      </c>
      <c r="C3118" s="188" t="s">
        <v>239</v>
      </c>
      <c r="D3118" s="189">
        <v>1732.54</v>
      </c>
      <c r="E3118" s="190">
        <v>1778.37</v>
      </c>
    </row>
    <row r="3119" spans="1:5" ht="27.6">
      <c r="A3119" s="188">
        <v>101503</v>
      </c>
      <c r="B3119" s="188" t="s">
        <v>6468</v>
      </c>
      <c r="C3119" s="188" t="s">
        <v>239</v>
      </c>
      <c r="D3119" s="189">
        <v>1771</v>
      </c>
      <c r="E3119" s="190">
        <v>1812.67</v>
      </c>
    </row>
    <row r="3120" spans="1:5" ht="27.6">
      <c r="A3120" s="188">
        <v>101504</v>
      </c>
      <c r="B3120" s="188" t="s">
        <v>6469</v>
      </c>
      <c r="C3120" s="188" t="s">
        <v>239</v>
      </c>
      <c r="D3120" s="189">
        <v>1957.26</v>
      </c>
      <c r="E3120" s="190">
        <v>2000.57</v>
      </c>
    </row>
    <row r="3121" spans="1:5" ht="27.6">
      <c r="A3121" s="188">
        <v>101505</v>
      </c>
      <c r="B3121" s="188" t="s">
        <v>6470</v>
      </c>
      <c r="C3121" s="188" t="s">
        <v>239</v>
      </c>
      <c r="D3121" s="189">
        <v>1704.22</v>
      </c>
      <c r="E3121" s="190">
        <v>1751.45</v>
      </c>
    </row>
    <row r="3122" spans="1:5" ht="27.6">
      <c r="A3122" s="188">
        <v>101506</v>
      </c>
      <c r="B3122" s="188" t="s">
        <v>6471</v>
      </c>
      <c r="C3122" s="188" t="s">
        <v>239</v>
      </c>
      <c r="D3122" s="189">
        <v>1883.15</v>
      </c>
      <c r="E3122" s="190">
        <v>1934.38</v>
      </c>
    </row>
    <row r="3123" spans="1:5" ht="27.6">
      <c r="A3123" s="188">
        <v>101507</v>
      </c>
      <c r="B3123" s="188" t="s">
        <v>6472</v>
      </c>
      <c r="C3123" s="188" t="s">
        <v>239</v>
      </c>
      <c r="D3123" s="189">
        <v>1934.43</v>
      </c>
      <c r="E3123" s="190">
        <v>1980.11</v>
      </c>
    </row>
    <row r="3124" spans="1:5" ht="27.6">
      <c r="A3124" s="188">
        <v>101508</v>
      </c>
      <c r="B3124" s="188" t="s">
        <v>6473</v>
      </c>
      <c r="C3124" s="188" t="s">
        <v>239</v>
      </c>
      <c r="D3124" s="189">
        <v>2172.91</v>
      </c>
      <c r="E3124" s="190">
        <v>2220.4</v>
      </c>
    </row>
    <row r="3125" spans="1:5" ht="27.6">
      <c r="A3125" s="188">
        <v>101509</v>
      </c>
      <c r="B3125" s="188" t="s">
        <v>6729</v>
      </c>
      <c r="C3125" s="188" t="s">
        <v>239</v>
      </c>
      <c r="D3125" s="189">
        <v>1725.14</v>
      </c>
      <c r="E3125" s="190">
        <v>1770.91</v>
      </c>
    </row>
    <row r="3126" spans="1:5" ht="27.6">
      <c r="A3126" s="188">
        <v>101510</v>
      </c>
      <c r="B3126" s="188" t="s">
        <v>6730</v>
      </c>
      <c r="C3126" s="188" t="s">
        <v>239</v>
      </c>
      <c r="D3126" s="189">
        <v>1904.07</v>
      </c>
      <c r="E3126" s="190">
        <v>1953.84</v>
      </c>
    </row>
    <row r="3127" spans="1:5" ht="27.6">
      <c r="A3127" s="188">
        <v>101511</v>
      </c>
      <c r="B3127" s="188" t="s">
        <v>6731</v>
      </c>
      <c r="C3127" s="188" t="s">
        <v>239</v>
      </c>
      <c r="D3127" s="189">
        <v>1955.35</v>
      </c>
      <c r="E3127" s="190">
        <v>1999.57</v>
      </c>
    </row>
    <row r="3128" spans="1:5" ht="27.6">
      <c r="A3128" s="188">
        <v>101512</v>
      </c>
      <c r="B3128" s="188" t="s">
        <v>6732</v>
      </c>
      <c r="C3128" s="188" t="s">
        <v>239</v>
      </c>
      <c r="D3128" s="189">
        <v>2193.83</v>
      </c>
      <c r="E3128" s="190">
        <v>2239.86</v>
      </c>
    </row>
    <row r="3129" spans="1:5" ht="27.6">
      <c r="A3129" s="188">
        <v>101513</v>
      </c>
      <c r="B3129" s="188" t="s">
        <v>6474</v>
      </c>
      <c r="C3129" s="188" t="s">
        <v>239</v>
      </c>
      <c r="D3129" s="189">
        <v>748.31</v>
      </c>
      <c r="E3129" s="190">
        <v>766</v>
      </c>
    </row>
    <row r="3130" spans="1:5" ht="27.6">
      <c r="A3130" s="188">
        <v>101514</v>
      </c>
      <c r="B3130" s="188" t="s">
        <v>6475</v>
      </c>
      <c r="C3130" s="188" t="s">
        <v>239</v>
      </c>
      <c r="D3130" s="189">
        <v>854.7</v>
      </c>
      <c r="E3130" s="190">
        <v>874.77</v>
      </c>
    </row>
    <row r="3131" spans="1:5" ht="27.6">
      <c r="A3131" s="188">
        <v>101515</v>
      </c>
      <c r="B3131" s="188" t="s">
        <v>6476</v>
      </c>
      <c r="C3131" s="188" t="s">
        <v>239</v>
      </c>
      <c r="D3131" s="189">
        <v>885.19</v>
      </c>
      <c r="E3131" s="190">
        <v>901.96</v>
      </c>
    </row>
    <row r="3132" spans="1:5" ht="27.6">
      <c r="A3132" s="188">
        <v>101516</v>
      </c>
      <c r="B3132" s="188" t="s">
        <v>6477</v>
      </c>
      <c r="C3132" s="188" t="s">
        <v>239</v>
      </c>
      <c r="D3132" s="189">
        <v>1009.4</v>
      </c>
      <c r="E3132" s="190">
        <v>1026.57</v>
      </c>
    </row>
    <row r="3133" spans="1:5" ht="27.6">
      <c r="A3133" s="188">
        <v>101517</v>
      </c>
      <c r="B3133" s="188" t="s">
        <v>6478</v>
      </c>
      <c r="C3133" s="188" t="s">
        <v>239</v>
      </c>
      <c r="D3133" s="189">
        <v>735.84</v>
      </c>
      <c r="E3133" s="190">
        <v>751.67</v>
      </c>
    </row>
    <row r="3134" spans="1:5" ht="27.6">
      <c r="A3134" s="188">
        <v>101518</v>
      </c>
      <c r="B3134" s="188" t="s">
        <v>6479</v>
      </c>
      <c r="C3134" s="188" t="s">
        <v>239</v>
      </c>
      <c r="D3134" s="189">
        <v>842.23</v>
      </c>
      <c r="E3134" s="190">
        <v>860.44</v>
      </c>
    </row>
    <row r="3135" spans="1:5" ht="27.6">
      <c r="A3135" s="188">
        <v>101519</v>
      </c>
      <c r="B3135" s="188" t="s">
        <v>6480</v>
      </c>
      <c r="C3135" s="188" t="s">
        <v>239</v>
      </c>
      <c r="D3135" s="189">
        <v>872.72</v>
      </c>
      <c r="E3135" s="190">
        <v>887.63</v>
      </c>
    </row>
    <row r="3136" spans="1:5" ht="27.6">
      <c r="A3136" s="188">
        <v>101520</v>
      </c>
      <c r="B3136" s="188" t="s">
        <v>6481</v>
      </c>
      <c r="C3136" s="188" t="s">
        <v>239</v>
      </c>
      <c r="D3136" s="189">
        <v>996.93</v>
      </c>
      <c r="E3136" s="190">
        <v>1012.24</v>
      </c>
    </row>
    <row r="3137" spans="1:5" ht="27.6">
      <c r="A3137" s="188">
        <v>101521</v>
      </c>
      <c r="B3137" s="188" t="s">
        <v>6482</v>
      </c>
      <c r="C3137" s="188" t="s">
        <v>239</v>
      </c>
      <c r="D3137" s="189">
        <v>1023.14</v>
      </c>
      <c r="E3137" s="190">
        <v>1044.0999999999999</v>
      </c>
    </row>
    <row r="3138" spans="1:5" ht="27.6">
      <c r="A3138" s="188">
        <v>101522</v>
      </c>
      <c r="B3138" s="188" t="s">
        <v>6483</v>
      </c>
      <c r="C3138" s="188" t="s">
        <v>239</v>
      </c>
      <c r="D3138" s="189">
        <v>1182.72</v>
      </c>
      <c r="E3138" s="190">
        <v>1207.26</v>
      </c>
    </row>
    <row r="3139" spans="1:5" ht="27.6">
      <c r="A3139" s="188">
        <v>101523</v>
      </c>
      <c r="B3139" s="188" t="s">
        <v>6484</v>
      </c>
      <c r="C3139" s="188" t="s">
        <v>239</v>
      </c>
      <c r="D3139" s="189">
        <v>1228.46</v>
      </c>
      <c r="E3139" s="190">
        <v>1248.04</v>
      </c>
    </row>
    <row r="3140" spans="1:5" ht="27.6">
      <c r="A3140" s="188">
        <v>101524</v>
      </c>
      <c r="B3140" s="188" t="s">
        <v>6485</v>
      </c>
      <c r="C3140" s="188" t="s">
        <v>239</v>
      </c>
      <c r="D3140" s="189">
        <v>1414.78</v>
      </c>
      <c r="E3140" s="190">
        <v>1434.96</v>
      </c>
    </row>
    <row r="3141" spans="1:5" ht="27.6">
      <c r="A3141" s="188">
        <v>101525</v>
      </c>
      <c r="B3141" s="188" t="s">
        <v>6486</v>
      </c>
      <c r="C3141" s="188" t="s">
        <v>239</v>
      </c>
      <c r="D3141" s="189">
        <v>1018.25</v>
      </c>
      <c r="E3141" s="190">
        <v>1037.72</v>
      </c>
    </row>
    <row r="3142" spans="1:5" ht="27.6">
      <c r="A3142" s="188">
        <v>101526</v>
      </c>
      <c r="B3142" s="188" t="s">
        <v>6487</v>
      </c>
      <c r="C3142" s="188" t="s">
        <v>239</v>
      </c>
      <c r="D3142" s="189">
        <v>1177.83</v>
      </c>
      <c r="E3142" s="190">
        <v>1200.8800000000001</v>
      </c>
    </row>
    <row r="3143" spans="1:5" ht="27.6">
      <c r="A3143" s="188">
        <v>101527</v>
      </c>
      <c r="B3143" s="188" t="s">
        <v>6488</v>
      </c>
      <c r="C3143" s="188" t="s">
        <v>239</v>
      </c>
      <c r="D3143" s="189">
        <v>1223.57</v>
      </c>
      <c r="E3143" s="190">
        <v>1241.6600000000001</v>
      </c>
    </row>
    <row r="3144" spans="1:5" ht="27.6">
      <c r="A3144" s="188">
        <v>101528</v>
      </c>
      <c r="B3144" s="188" t="s">
        <v>6489</v>
      </c>
      <c r="C3144" s="188" t="s">
        <v>239</v>
      </c>
      <c r="D3144" s="189">
        <v>1409.89</v>
      </c>
      <c r="E3144" s="190">
        <v>1428.58</v>
      </c>
    </row>
    <row r="3145" spans="1:5" ht="27.6">
      <c r="A3145" s="188">
        <v>101529</v>
      </c>
      <c r="B3145" s="188" t="s">
        <v>6490</v>
      </c>
      <c r="C3145" s="188" t="s">
        <v>239</v>
      </c>
      <c r="D3145" s="189">
        <v>1138.94</v>
      </c>
      <c r="E3145" s="190">
        <v>1163.18</v>
      </c>
    </row>
    <row r="3146" spans="1:5" ht="27.6">
      <c r="A3146" s="188">
        <v>101530</v>
      </c>
      <c r="B3146" s="188" t="s">
        <v>6491</v>
      </c>
      <c r="C3146" s="188" t="s">
        <v>239</v>
      </c>
      <c r="D3146" s="189">
        <v>1351.72</v>
      </c>
      <c r="E3146" s="190">
        <v>1380.72</v>
      </c>
    </row>
    <row r="3147" spans="1:5" ht="27.6">
      <c r="A3147" s="188">
        <v>101531</v>
      </c>
      <c r="B3147" s="188" t="s">
        <v>6492</v>
      </c>
      <c r="C3147" s="188" t="s">
        <v>239</v>
      </c>
      <c r="D3147" s="189">
        <v>1412.7</v>
      </c>
      <c r="E3147" s="190">
        <v>1435.1</v>
      </c>
    </row>
    <row r="3148" spans="1:5" ht="27.6">
      <c r="A3148" s="188">
        <v>101532</v>
      </c>
      <c r="B3148" s="188" t="s">
        <v>6493</v>
      </c>
      <c r="C3148" s="188" t="s">
        <v>239</v>
      </c>
      <c r="D3148" s="189">
        <v>1661.13</v>
      </c>
      <c r="E3148" s="190">
        <v>1684.32</v>
      </c>
    </row>
    <row r="3149" spans="1:5" ht="27.6">
      <c r="A3149" s="188">
        <v>101533</v>
      </c>
      <c r="B3149" s="188" t="s">
        <v>6733</v>
      </c>
      <c r="C3149" s="188" t="s">
        <v>239</v>
      </c>
      <c r="D3149" s="189">
        <v>1159.8499999999999</v>
      </c>
      <c r="E3149" s="190">
        <v>1182.6400000000001</v>
      </c>
    </row>
    <row r="3150" spans="1:5" ht="27.6">
      <c r="A3150" s="188">
        <v>101534</v>
      </c>
      <c r="B3150" s="188" t="s">
        <v>6734</v>
      </c>
      <c r="C3150" s="188" t="s">
        <v>239</v>
      </c>
      <c r="D3150" s="189">
        <v>1372.63</v>
      </c>
      <c r="E3150" s="190">
        <v>1400.18</v>
      </c>
    </row>
    <row r="3151" spans="1:5" ht="27.6">
      <c r="A3151" s="188">
        <v>101535</v>
      </c>
      <c r="B3151" s="188" t="s">
        <v>6735</v>
      </c>
      <c r="C3151" s="188" t="s">
        <v>239</v>
      </c>
      <c r="D3151" s="189">
        <v>1433.61</v>
      </c>
      <c r="E3151" s="190">
        <v>1454.56</v>
      </c>
    </row>
    <row r="3152" spans="1:5" ht="27.6">
      <c r="A3152" s="188">
        <v>101536</v>
      </c>
      <c r="B3152" s="188" t="s">
        <v>6736</v>
      </c>
      <c r="C3152" s="188" t="s">
        <v>239</v>
      </c>
      <c r="D3152" s="189">
        <v>1682.04</v>
      </c>
      <c r="E3152" s="190">
        <v>1703.78</v>
      </c>
    </row>
    <row r="3153" spans="1:5" ht="27.6">
      <c r="A3153" s="188">
        <v>101537</v>
      </c>
      <c r="B3153" s="188" t="s">
        <v>3125</v>
      </c>
      <c r="C3153" s="188" t="s">
        <v>239</v>
      </c>
      <c r="D3153" s="189">
        <v>124.43</v>
      </c>
      <c r="E3153" s="190">
        <v>128.47</v>
      </c>
    </row>
    <row r="3154" spans="1:5">
      <c r="A3154" s="188">
        <v>101538</v>
      </c>
      <c r="B3154" s="188" t="s">
        <v>3126</v>
      </c>
      <c r="C3154" s="188" t="s">
        <v>239</v>
      </c>
      <c r="D3154" s="189">
        <v>74.37</v>
      </c>
      <c r="E3154" s="190">
        <v>75.5</v>
      </c>
    </row>
    <row r="3155" spans="1:5">
      <c r="A3155" s="188">
        <v>101539</v>
      </c>
      <c r="B3155" s="188" t="s">
        <v>3127</v>
      </c>
      <c r="C3155" s="188" t="s">
        <v>239</v>
      </c>
      <c r="D3155" s="189">
        <v>117.87</v>
      </c>
      <c r="E3155" s="190">
        <v>120.13</v>
      </c>
    </row>
    <row r="3156" spans="1:5">
      <c r="A3156" s="188">
        <v>101540</v>
      </c>
      <c r="B3156" s="188" t="s">
        <v>3128</v>
      </c>
      <c r="C3156" s="188" t="s">
        <v>239</v>
      </c>
      <c r="D3156" s="189">
        <v>204.27</v>
      </c>
      <c r="E3156" s="190">
        <v>207.65</v>
      </c>
    </row>
    <row r="3157" spans="1:5">
      <c r="A3157" s="188">
        <v>101541</v>
      </c>
      <c r="B3157" s="188" t="s">
        <v>3129</v>
      </c>
      <c r="C3157" s="188" t="s">
        <v>239</v>
      </c>
      <c r="D3157" s="189">
        <v>265.12</v>
      </c>
      <c r="E3157" s="190">
        <v>269.64</v>
      </c>
    </row>
    <row r="3158" spans="1:5">
      <c r="A3158" s="188">
        <v>101542</v>
      </c>
      <c r="B3158" s="188" t="s">
        <v>3130</v>
      </c>
      <c r="C3158" s="188" t="s">
        <v>239</v>
      </c>
      <c r="D3158" s="189">
        <v>54.67</v>
      </c>
      <c r="E3158" s="190">
        <v>55.61</v>
      </c>
    </row>
    <row r="3159" spans="1:5">
      <c r="A3159" s="188">
        <v>101543</v>
      </c>
      <c r="B3159" s="188" t="s">
        <v>3131</v>
      </c>
      <c r="C3159" s="188" t="s">
        <v>239</v>
      </c>
      <c r="D3159" s="189">
        <v>94.39</v>
      </c>
      <c r="E3159" s="190">
        <v>96.27</v>
      </c>
    </row>
    <row r="3160" spans="1:5">
      <c r="A3160" s="188">
        <v>101544</v>
      </c>
      <c r="B3160" s="188" t="s">
        <v>3132</v>
      </c>
      <c r="C3160" s="188" t="s">
        <v>239</v>
      </c>
      <c r="D3160" s="189">
        <v>153.49</v>
      </c>
      <c r="E3160" s="190">
        <v>156.32</v>
      </c>
    </row>
    <row r="3161" spans="1:5">
      <c r="A3161" s="188">
        <v>101545</v>
      </c>
      <c r="B3161" s="188" t="s">
        <v>3133</v>
      </c>
      <c r="C3161" s="188" t="s">
        <v>239</v>
      </c>
      <c r="D3161" s="189">
        <v>227.17</v>
      </c>
      <c r="E3161" s="190">
        <v>230.94</v>
      </c>
    </row>
    <row r="3162" spans="1:5">
      <c r="A3162" s="188">
        <v>101546</v>
      </c>
      <c r="B3162" s="188" t="s">
        <v>3134</v>
      </c>
      <c r="C3162" s="188" t="s">
        <v>239</v>
      </c>
      <c r="D3162" s="189">
        <v>26.44</v>
      </c>
      <c r="E3162" s="190">
        <v>26.63</v>
      </c>
    </row>
    <row r="3163" spans="1:5">
      <c r="A3163" s="188">
        <v>101547</v>
      </c>
      <c r="B3163" s="188" t="s">
        <v>3135</v>
      </c>
      <c r="C3163" s="188" t="s">
        <v>239</v>
      </c>
      <c r="D3163" s="189">
        <v>82.73</v>
      </c>
      <c r="E3163" s="190">
        <v>82.92</v>
      </c>
    </row>
    <row r="3164" spans="1:5">
      <c r="A3164" s="188">
        <v>101548</v>
      </c>
      <c r="B3164" s="188" t="s">
        <v>3136</v>
      </c>
      <c r="C3164" s="188" t="s">
        <v>239</v>
      </c>
      <c r="D3164" s="189">
        <v>6.59</v>
      </c>
      <c r="E3164" s="190">
        <v>6.78</v>
      </c>
    </row>
    <row r="3165" spans="1:5" ht="27.6">
      <c r="A3165" s="188">
        <v>101549</v>
      </c>
      <c r="B3165" s="188" t="s">
        <v>3137</v>
      </c>
      <c r="C3165" s="188" t="s">
        <v>239</v>
      </c>
      <c r="D3165" s="189">
        <v>17.53</v>
      </c>
      <c r="E3165" s="190">
        <v>18.14</v>
      </c>
    </row>
    <row r="3166" spans="1:5">
      <c r="A3166" s="188">
        <v>101553</v>
      </c>
      <c r="B3166" s="188" t="s">
        <v>3138</v>
      </c>
      <c r="C3166" s="188" t="s">
        <v>239</v>
      </c>
      <c r="D3166" s="189">
        <v>26.2</v>
      </c>
      <c r="E3166" s="190">
        <v>26.68</v>
      </c>
    </row>
    <row r="3167" spans="1:5">
      <c r="A3167" s="188">
        <v>101554</v>
      </c>
      <c r="B3167" s="188" t="s">
        <v>3139</v>
      </c>
      <c r="C3167" s="188" t="s">
        <v>239</v>
      </c>
      <c r="D3167" s="189">
        <v>17.440000000000001</v>
      </c>
      <c r="E3167" s="190">
        <v>17.920000000000002</v>
      </c>
    </row>
    <row r="3168" spans="1:5">
      <c r="A3168" s="188">
        <v>101555</v>
      </c>
      <c r="B3168" s="188" t="s">
        <v>3140</v>
      </c>
      <c r="C3168" s="188" t="s">
        <v>239</v>
      </c>
      <c r="D3168" s="189">
        <v>9.4499999999999993</v>
      </c>
      <c r="E3168" s="190">
        <v>9.93</v>
      </c>
    </row>
    <row r="3169" spans="1:5">
      <c r="A3169" s="188">
        <v>101556</v>
      </c>
      <c r="B3169" s="188" t="s">
        <v>3141</v>
      </c>
      <c r="C3169" s="188" t="s">
        <v>239</v>
      </c>
      <c r="D3169" s="189">
        <v>8.18</v>
      </c>
      <c r="E3169" s="190">
        <v>8.66</v>
      </c>
    </row>
    <row r="3170" spans="1:5" ht="27.6">
      <c r="A3170" s="188">
        <v>101560</v>
      </c>
      <c r="B3170" s="188" t="s">
        <v>3142</v>
      </c>
      <c r="C3170" s="188" t="s">
        <v>238</v>
      </c>
      <c r="D3170" s="189">
        <v>9.1300000000000008</v>
      </c>
      <c r="E3170" s="190">
        <v>9.1300000000000008</v>
      </c>
    </row>
    <row r="3171" spans="1:5" ht="27.6">
      <c r="A3171" s="188">
        <v>101561</v>
      </c>
      <c r="B3171" s="188" t="s">
        <v>3143</v>
      </c>
      <c r="C3171" s="188" t="s">
        <v>238</v>
      </c>
      <c r="D3171" s="189">
        <v>14.51</v>
      </c>
      <c r="E3171" s="190">
        <v>14.51</v>
      </c>
    </row>
    <row r="3172" spans="1:5" ht="27.6">
      <c r="A3172" s="188">
        <v>101562</v>
      </c>
      <c r="B3172" s="188" t="s">
        <v>3144</v>
      </c>
      <c r="C3172" s="188" t="s">
        <v>238</v>
      </c>
      <c r="D3172" s="189">
        <v>22.47</v>
      </c>
      <c r="E3172" s="190">
        <v>22.47</v>
      </c>
    </row>
    <row r="3173" spans="1:5" ht="27.6">
      <c r="A3173" s="188">
        <v>101563</v>
      </c>
      <c r="B3173" s="188" t="s">
        <v>3145</v>
      </c>
      <c r="C3173" s="188" t="s">
        <v>238</v>
      </c>
      <c r="D3173" s="189">
        <v>31.72</v>
      </c>
      <c r="E3173" s="190">
        <v>31.73</v>
      </c>
    </row>
    <row r="3174" spans="1:5" ht="27.6">
      <c r="A3174" s="188">
        <v>101564</v>
      </c>
      <c r="B3174" s="188" t="s">
        <v>3146</v>
      </c>
      <c r="C3174" s="188" t="s">
        <v>238</v>
      </c>
      <c r="D3174" s="189">
        <v>46.88</v>
      </c>
      <c r="E3174" s="190">
        <v>46.89</v>
      </c>
    </row>
    <row r="3175" spans="1:5" ht="27.6">
      <c r="A3175" s="188">
        <v>101565</v>
      </c>
      <c r="B3175" s="188" t="s">
        <v>3147</v>
      </c>
      <c r="C3175" s="188" t="s">
        <v>238</v>
      </c>
      <c r="D3175" s="189">
        <v>65.55</v>
      </c>
      <c r="E3175" s="190">
        <v>65.56</v>
      </c>
    </row>
    <row r="3176" spans="1:5" ht="27.6">
      <c r="A3176" s="188">
        <v>101567</v>
      </c>
      <c r="B3176" s="188" t="s">
        <v>3148</v>
      </c>
      <c r="C3176" s="188" t="s">
        <v>238</v>
      </c>
      <c r="D3176" s="189">
        <v>85.09</v>
      </c>
      <c r="E3176" s="190">
        <v>85.1</v>
      </c>
    </row>
    <row r="3177" spans="1:5" ht="27.6">
      <c r="A3177" s="188">
        <v>101568</v>
      </c>
      <c r="B3177" s="188" t="s">
        <v>3149</v>
      </c>
      <c r="C3177" s="188" t="s">
        <v>238</v>
      </c>
      <c r="D3177" s="189">
        <v>111.25</v>
      </c>
      <c r="E3177" s="190">
        <v>111.26</v>
      </c>
    </row>
    <row r="3178" spans="1:5">
      <c r="A3178" s="188">
        <v>101626</v>
      </c>
      <c r="B3178" s="188" t="s">
        <v>3150</v>
      </c>
      <c r="C3178" s="188" t="s">
        <v>239</v>
      </c>
      <c r="D3178" s="189">
        <v>157.43</v>
      </c>
      <c r="E3178" s="190">
        <v>158.35</v>
      </c>
    </row>
    <row r="3179" spans="1:5">
      <c r="A3179" s="188">
        <v>101627</v>
      </c>
      <c r="B3179" s="188" t="s">
        <v>3151</v>
      </c>
      <c r="C3179" s="188" t="s">
        <v>239</v>
      </c>
      <c r="D3179" s="189">
        <v>245.1</v>
      </c>
      <c r="E3179" s="190">
        <v>246.02</v>
      </c>
    </row>
    <row r="3180" spans="1:5">
      <c r="A3180" s="188">
        <v>101628</v>
      </c>
      <c r="B3180" s="188" t="s">
        <v>3152</v>
      </c>
      <c r="C3180" s="188" t="s">
        <v>239</v>
      </c>
      <c r="D3180" s="189">
        <v>116.88</v>
      </c>
      <c r="E3180" s="190">
        <v>117.8</v>
      </c>
    </row>
    <row r="3181" spans="1:5">
      <c r="A3181" s="188">
        <v>101629</v>
      </c>
      <c r="B3181" s="188" t="s">
        <v>3153</v>
      </c>
      <c r="C3181" s="188" t="s">
        <v>239</v>
      </c>
      <c r="D3181" s="189">
        <v>137.76</v>
      </c>
      <c r="E3181" s="190">
        <v>138.68</v>
      </c>
    </row>
    <row r="3182" spans="1:5">
      <c r="A3182" s="188">
        <v>101630</v>
      </c>
      <c r="B3182" s="188" t="s">
        <v>3154</v>
      </c>
      <c r="C3182" s="188" t="s">
        <v>239</v>
      </c>
      <c r="D3182" s="189">
        <v>72.81</v>
      </c>
      <c r="E3182" s="190">
        <v>74.680000000000007</v>
      </c>
    </row>
    <row r="3183" spans="1:5">
      <c r="A3183" s="188">
        <v>101631</v>
      </c>
      <c r="B3183" s="188" t="s">
        <v>3155</v>
      </c>
      <c r="C3183" s="188" t="s">
        <v>239</v>
      </c>
      <c r="D3183" s="189">
        <v>37.36</v>
      </c>
      <c r="E3183" s="190">
        <v>38.28</v>
      </c>
    </row>
    <row r="3184" spans="1:5">
      <c r="A3184" s="188">
        <v>101632</v>
      </c>
      <c r="B3184" s="188" t="s">
        <v>3156</v>
      </c>
      <c r="C3184" s="188" t="s">
        <v>239</v>
      </c>
      <c r="D3184" s="189">
        <v>35.07</v>
      </c>
      <c r="E3184" s="190">
        <v>35.15</v>
      </c>
    </row>
    <row r="3185" spans="1:5" ht="27.6">
      <c r="A3185" s="188">
        <v>101633</v>
      </c>
      <c r="B3185" s="188" t="s">
        <v>3157</v>
      </c>
      <c r="C3185" s="188" t="s">
        <v>239</v>
      </c>
      <c r="D3185" s="189">
        <v>96.75</v>
      </c>
      <c r="E3185" s="190">
        <v>97.46</v>
      </c>
    </row>
    <row r="3186" spans="1:5" ht="27.6">
      <c r="A3186" s="188">
        <v>101636</v>
      </c>
      <c r="B3186" s="188" t="s">
        <v>3158</v>
      </c>
      <c r="C3186" s="188" t="s">
        <v>239</v>
      </c>
      <c r="D3186" s="189">
        <v>139.28</v>
      </c>
      <c r="E3186" s="190">
        <v>143.04</v>
      </c>
    </row>
    <row r="3187" spans="1:5" ht="27.6">
      <c r="A3187" s="188">
        <v>101637</v>
      </c>
      <c r="B3187" s="188" t="s">
        <v>3159</v>
      </c>
      <c r="C3187" s="188" t="s">
        <v>239</v>
      </c>
      <c r="D3187" s="189">
        <v>134.52000000000001</v>
      </c>
      <c r="E3187" s="190">
        <v>138.28</v>
      </c>
    </row>
    <row r="3188" spans="1:5">
      <c r="A3188" s="188">
        <v>101640</v>
      </c>
      <c r="B3188" s="188" t="s">
        <v>3160</v>
      </c>
      <c r="C3188" s="188" t="s">
        <v>239</v>
      </c>
      <c r="D3188" s="189">
        <v>95.71</v>
      </c>
      <c r="E3188" s="190">
        <v>95.84</v>
      </c>
    </row>
    <row r="3189" spans="1:5">
      <c r="A3189" s="188">
        <v>101641</v>
      </c>
      <c r="B3189" s="188" t="s">
        <v>3161</v>
      </c>
      <c r="C3189" s="188" t="s">
        <v>239</v>
      </c>
      <c r="D3189" s="189">
        <v>49.48</v>
      </c>
      <c r="E3189" s="190">
        <v>49.61</v>
      </c>
    </row>
    <row r="3190" spans="1:5">
      <c r="A3190" s="188">
        <v>101642</v>
      </c>
      <c r="B3190" s="188" t="s">
        <v>3162</v>
      </c>
      <c r="C3190" s="188" t="s">
        <v>239</v>
      </c>
      <c r="D3190" s="189">
        <v>24.72</v>
      </c>
      <c r="E3190" s="190">
        <v>24.85</v>
      </c>
    </row>
    <row r="3191" spans="1:5">
      <c r="A3191" s="188">
        <v>101643</v>
      </c>
      <c r="B3191" s="188" t="s">
        <v>3163</v>
      </c>
      <c r="C3191" s="188" t="s">
        <v>239</v>
      </c>
      <c r="D3191" s="189">
        <v>43.16</v>
      </c>
      <c r="E3191" s="190">
        <v>43.29</v>
      </c>
    </row>
    <row r="3192" spans="1:5">
      <c r="A3192" s="188">
        <v>101644</v>
      </c>
      <c r="B3192" s="188" t="s">
        <v>3164</v>
      </c>
      <c r="C3192" s="188" t="s">
        <v>239</v>
      </c>
      <c r="D3192" s="189">
        <v>58.48</v>
      </c>
      <c r="E3192" s="190">
        <v>58.61</v>
      </c>
    </row>
    <row r="3193" spans="1:5">
      <c r="A3193" s="188">
        <v>101645</v>
      </c>
      <c r="B3193" s="188" t="s">
        <v>3165</v>
      </c>
      <c r="C3193" s="188" t="s">
        <v>239</v>
      </c>
      <c r="D3193" s="189">
        <v>27.58</v>
      </c>
      <c r="E3193" s="190">
        <v>27.71</v>
      </c>
    </row>
    <row r="3194" spans="1:5">
      <c r="A3194" s="188">
        <v>101646</v>
      </c>
      <c r="B3194" s="188" t="s">
        <v>3166</v>
      </c>
      <c r="C3194" s="188" t="s">
        <v>239</v>
      </c>
      <c r="D3194" s="189">
        <v>36.69</v>
      </c>
      <c r="E3194" s="190">
        <v>36.82</v>
      </c>
    </row>
    <row r="3195" spans="1:5">
      <c r="A3195" s="188">
        <v>101647</v>
      </c>
      <c r="B3195" s="188" t="s">
        <v>3167</v>
      </c>
      <c r="C3195" s="188" t="s">
        <v>239</v>
      </c>
      <c r="D3195" s="189">
        <v>67.55</v>
      </c>
      <c r="E3195" s="190">
        <v>67.680000000000007</v>
      </c>
    </row>
    <row r="3196" spans="1:5">
      <c r="A3196" s="188">
        <v>101648</v>
      </c>
      <c r="B3196" s="188" t="s">
        <v>3168</v>
      </c>
      <c r="C3196" s="188" t="s">
        <v>239</v>
      </c>
      <c r="D3196" s="189">
        <v>52.2</v>
      </c>
      <c r="E3196" s="190">
        <v>52.33</v>
      </c>
    </row>
    <row r="3197" spans="1:5">
      <c r="A3197" s="188">
        <v>101649</v>
      </c>
      <c r="B3197" s="188" t="s">
        <v>3169</v>
      </c>
      <c r="C3197" s="188" t="s">
        <v>239</v>
      </c>
      <c r="D3197" s="189">
        <v>60.18</v>
      </c>
      <c r="E3197" s="190">
        <v>60.31</v>
      </c>
    </row>
    <row r="3198" spans="1:5">
      <c r="A3198" s="188">
        <v>101650</v>
      </c>
      <c r="B3198" s="188" t="s">
        <v>3170</v>
      </c>
      <c r="C3198" s="188" t="s">
        <v>239</v>
      </c>
      <c r="D3198" s="189">
        <v>69.98</v>
      </c>
      <c r="E3198" s="190">
        <v>70.11</v>
      </c>
    </row>
    <row r="3199" spans="1:5">
      <c r="A3199" s="188">
        <v>101651</v>
      </c>
      <c r="B3199" s="188" t="s">
        <v>3171</v>
      </c>
      <c r="C3199" s="188" t="s">
        <v>239</v>
      </c>
      <c r="D3199" s="189">
        <v>63.45</v>
      </c>
      <c r="E3199" s="190">
        <v>64.28</v>
      </c>
    </row>
    <row r="3200" spans="1:5" ht="27.6">
      <c r="A3200" s="188">
        <v>101652</v>
      </c>
      <c r="B3200" s="188" t="s">
        <v>3172</v>
      </c>
      <c r="C3200" s="188" t="s">
        <v>239</v>
      </c>
      <c r="D3200" s="189">
        <v>472.7</v>
      </c>
      <c r="E3200" s="190">
        <v>477.12</v>
      </c>
    </row>
    <row r="3201" spans="1:5" ht="41.4">
      <c r="A3201" s="188">
        <v>101653</v>
      </c>
      <c r="B3201" s="188" t="s">
        <v>3173</v>
      </c>
      <c r="C3201" s="188" t="s">
        <v>239</v>
      </c>
      <c r="D3201" s="189">
        <v>254.72</v>
      </c>
      <c r="E3201" s="190">
        <v>262.35000000000002</v>
      </c>
    </row>
    <row r="3202" spans="1:5">
      <c r="A3202" s="188">
        <v>101654</v>
      </c>
      <c r="B3202" s="188" t="s">
        <v>3174</v>
      </c>
      <c r="C3202" s="188" t="s">
        <v>239</v>
      </c>
      <c r="D3202" s="189">
        <v>279.89</v>
      </c>
      <c r="E3202" s="190">
        <v>281.58</v>
      </c>
    </row>
    <row r="3203" spans="1:5">
      <c r="A3203" s="188">
        <v>101655</v>
      </c>
      <c r="B3203" s="188" t="s">
        <v>3175</v>
      </c>
      <c r="C3203" s="188" t="s">
        <v>239</v>
      </c>
      <c r="D3203" s="189">
        <v>456.33</v>
      </c>
      <c r="E3203" s="190">
        <v>458.02</v>
      </c>
    </row>
    <row r="3204" spans="1:5">
      <c r="A3204" s="188">
        <v>101656</v>
      </c>
      <c r="B3204" s="188" t="s">
        <v>3176</v>
      </c>
      <c r="C3204" s="188" t="s">
        <v>239</v>
      </c>
      <c r="D3204" s="189">
        <v>497.53</v>
      </c>
      <c r="E3204" s="190">
        <v>499.22</v>
      </c>
    </row>
    <row r="3205" spans="1:5">
      <c r="A3205" s="188">
        <v>101657</v>
      </c>
      <c r="B3205" s="188" t="s">
        <v>3177</v>
      </c>
      <c r="C3205" s="188" t="s">
        <v>239</v>
      </c>
      <c r="D3205" s="189">
        <v>585.28</v>
      </c>
      <c r="E3205" s="190">
        <v>586.97</v>
      </c>
    </row>
    <row r="3206" spans="1:5">
      <c r="A3206" s="188">
        <v>101658</v>
      </c>
      <c r="B3206" s="188" t="s">
        <v>3178</v>
      </c>
      <c r="C3206" s="188" t="s">
        <v>239</v>
      </c>
      <c r="D3206" s="189">
        <v>765.72</v>
      </c>
      <c r="E3206" s="190">
        <v>767.41</v>
      </c>
    </row>
    <row r="3207" spans="1:5">
      <c r="A3207" s="188">
        <v>101659</v>
      </c>
      <c r="B3207" s="188" t="s">
        <v>3179</v>
      </c>
      <c r="C3207" s="188" t="s">
        <v>239</v>
      </c>
      <c r="D3207" s="189">
        <v>877.95</v>
      </c>
      <c r="E3207" s="190">
        <v>879.64</v>
      </c>
    </row>
    <row r="3208" spans="1:5">
      <c r="A3208" s="188">
        <v>101660</v>
      </c>
      <c r="B3208" s="188" t="s">
        <v>3180</v>
      </c>
      <c r="C3208" s="188" t="s">
        <v>239</v>
      </c>
      <c r="D3208" s="189">
        <v>1407.72</v>
      </c>
      <c r="E3208" s="190">
        <v>1409.41</v>
      </c>
    </row>
    <row r="3209" spans="1:5" ht="27.6">
      <c r="A3209" s="188">
        <v>101661</v>
      </c>
      <c r="B3209" s="188" t="s">
        <v>3181</v>
      </c>
      <c r="C3209" s="188" t="s">
        <v>239</v>
      </c>
      <c r="D3209" s="189">
        <v>105.7</v>
      </c>
      <c r="E3209" s="190">
        <v>111.25</v>
      </c>
    </row>
    <row r="3210" spans="1:5" ht="27.6">
      <c r="A3210" s="188">
        <v>101662</v>
      </c>
      <c r="B3210" s="188" t="s">
        <v>3182</v>
      </c>
      <c r="C3210" s="188" t="s">
        <v>239</v>
      </c>
      <c r="D3210" s="189">
        <v>653.64</v>
      </c>
      <c r="E3210" s="190">
        <v>659.11</v>
      </c>
    </row>
    <row r="3211" spans="1:5">
      <c r="A3211" s="188">
        <v>101663</v>
      </c>
      <c r="B3211" s="188" t="s">
        <v>3183</v>
      </c>
      <c r="C3211" s="188" t="s">
        <v>239</v>
      </c>
      <c r="D3211" s="189">
        <v>23.94</v>
      </c>
      <c r="E3211" s="190">
        <v>25.69</v>
      </c>
    </row>
    <row r="3212" spans="1:5">
      <c r="A3212" s="188">
        <v>101664</v>
      </c>
      <c r="B3212" s="188" t="s">
        <v>3184</v>
      </c>
      <c r="C3212" s="188" t="s">
        <v>239</v>
      </c>
      <c r="D3212" s="189">
        <v>25.15</v>
      </c>
      <c r="E3212" s="190">
        <v>26.9</v>
      </c>
    </row>
    <row r="3213" spans="1:5">
      <c r="A3213" s="188">
        <v>101665</v>
      </c>
      <c r="B3213" s="188" t="s">
        <v>3185</v>
      </c>
      <c r="C3213" s="188" t="s">
        <v>239</v>
      </c>
      <c r="D3213" s="189">
        <v>30.33</v>
      </c>
      <c r="E3213" s="190">
        <v>32.08</v>
      </c>
    </row>
    <row r="3214" spans="1:5">
      <c r="A3214" s="188">
        <v>101666</v>
      </c>
      <c r="B3214" s="188" t="s">
        <v>3186</v>
      </c>
      <c r="C3214" s="188" t="s">
        <v>239</v>
      </c>
      <c r="D3214" s="189">
        <v>373.28</v>
      </c>
      <c r="E3214" s="190">
        <v>376.08</v>
      </c>
    </row>
    <row r="3215" spans="1:5">
      <c r="A3215" s="188">
        <v>102085</v>
      </c>
      <c r="B3215" s="188" t="s">
        <v>3187</v>
      </c>
      <c r="C3215" s="188" t="s">
        <v>239</v>
      </c>
      <c r="D3215" s="189">
        <v>182.08</v>
      </c>
      <c r="E3215" s="190">
        <v>185.28</v>
      </c>
    </row>
    <row r="3216" spans="1:5" ht="27.6">
      <c r="A3216" s="188">
        <v>100578</v>
      </c>
      <c r="B3216" s="188" t="s">
        <v>2558</v>
      </c>
      <c r="C3216" s="188" t="s">
        <v>239</v>
      </c>
      <c r="D3216" s="189">
        <v>438.21</v>
      </c>
      <c r="E3216" s="190">
        <v>452.07</v>
      </c>
    </row>
    <row r="3217" spans="1:5" ht="27.6">
      <c r="A3217" s="188">
        <v>100579</v>
      </c>
      <c r="B3217" s="188" t="s">
        <v>2559</v>
      </c>
      <c r="C3217" s="188" t="s">
        <v>239</v>
      </c>
      <c r="D3217" s="189">
        <v>480.77</v>
      </c>
      <c r="E3217" s="190">
        <v>495.66</v>
      </c>
    </row>
    <row r="3218" spans="1:5" ht="27.6">
      <c r="A3218" s="188">
        <v>100580</v>
      </c>
      <c r="B3218" s="188" t="s">
        <v>2560</v>
      </c>
      <c r="C3218" s="188" t="s">
        <v>239</v>
      </c>
      <c r="D3218" s="189">
        <v>522.67999999999995</v>
      </c>
      <c r="E3218" s="190">
        <v>542.11</v>
      </c>
    </row>
    <row r="3219" spans="1:5" ht="27.6">
      <c r="A3219" s="188">
        <v>100581</v>
      </c>
      <c r="B3219" s="188" t="s">
        <v>2561</v>
      </c>
      <c r="C3219" s="188" t="s">
        <v>239</v>
      </c>
      <c r="D3219" s="189">
        <v>501.85</v>
      </c>
      <c r="E3219" s="190">
        <v>517.26</v>
      </c>
    </row>
    <row r="3220" spans="1:5" ht="27.6">
      <c r="A3220" s="188">
        <v>100582</v>
      </c>
      <c r="B3220" s="188" t="s">
        <v>2562</v>
      </c>
      <c r="C3220" s="188" t="s">
        <v>239</v>
      </c>
      <c r="D3220" s="189">
        <v>577.30999999999995</v>
      </c>
      <c r="E3220" s="190">
        <v>600.91999999999996</v>
      </c>
    </row>
    <row r="3221" spans="1:5" ht="27.6">
      <c r="A3221" s="188">
        <v>100583</v>
      </c>
      <c r="B3221" s="188" t="s">
        <v>2563</v>
      </c>
      <c r="C3221" s="188" t="s">
        <v>239</v>
      </c>
      <c r="D3221" s="189">
        <v>524.34</v>
      </c>
      <c r="E3221" s="190">
        <v>540.38</v>
      </c>
    </row>
    <row r="3222" spans="1:5" ht="27.6">
      <c r="A3222" s="188">
        <v>100584</v>
      </c>
      <c r="B3222" s="188" t="s">
        <v>2564</v>
      </c>
      <c r="C3222" s="188" t="s">
        <v>239</v>
      </c>
      <c r="D3222" s="189">
        <v>569.76</v>
      </c>
      <c r="E3222" s="190">
        <v>590.71</v>
      </c>
    </row>
    <row r="3223" spans="1:5" ht="27.6">
      <c r="A3223" s="188">
        <v>100585</v>
      </c>
      <c r="B3223" s="188" t="s">
        <v>2565</v>
      </c>
      <c r="C3223" s="188" t="s">
        <v>239</v>
      </c>
      <c r="D3223" s="189">
        <v>568.09</v>
      </c>
      <c r="E3223" s="190">
        <v>585.33000000000004</v>
      </c>
    </row>
    <row r="3224" spans="1:5" ht="27.6">
      <c r="A3224" s="188">
        <v>100586</v>
      </c>
      <c r="B3224" s="188" t="s">
        <v>2566</v>
      </c>
      <c r="C3224" s="188" t="s">
        <v>239</v>
      </c>
      <c r="D3224" s="189">
        <v>640.55999999999995</v>
      </c>
      <c r="E3224" s="190">
        <v>665.57</v>
      </c>
    </row>
    <row r="3225" spans="1:5" ht="27.6">
      <c r="A3225" s="188">
        <v>100587</v>
      </c>
      <c r="B3225" s="188" t="s">
        <v>2567</v>
      </c>
      <c r="C3225" s="188" t="s">
        <v>239</v>
      </c>
      <c r="D3225" s="189">
        <v>613.28</v>
      </c>
      <c r="E3225" s="190">
        <v>631.84</v>
      </c>
    </row>
    <row r="3226" spans="1:5" ht="27.6">
      <c r="A3226" s="188">
        <v>100588</v>
      </c>
      <c r="B3226" s="188" t="s">
        <v>2568</v>
      </c>
      <c r="C3226" s="188" t="s">
        <v>239</v>
      </c>
      <c r="D3226" s="189">
        <v>669.61</v>
      </c>
      <c r="E3226" s="190">
        <v>694.23</v>
      </c>
    </row>
    <row r="3227" spans="1:5" ht="27.6">
      <c r="A3227" s="188">
        <v>100589</v>
      </c>
      <c r="B3227" s="188" t="s">
        <v>2569</v>
      </c>
      <c r="C3227" s="188" t="s">
        <v>239</v>
      </c>
      <c r="D3227" s="189">
        <v>674.73</v>
      </c>
      <c r="E3227" s="190">
        <v>698.27</v>
      </c>
    </row>
    <row r="3228" spans="1:5" ht="27.6">
      <c r="A3228" s="188">
        <v>100590</v>
      </c>
      <c r="B3228" s="188" t="s">
        <v>2570</v>
      </c>
      <c r="C3228" s="188" t="s">
        <v>239</v>
      </c>
      <c r="D3228" s="189">
        <v>730.25</v>
      </c>
      <c r="E3228" s="190">
        <v>759.84</v>
      </c>
    </row>
    <row r="3229" spans="1:5" ht="27.6">
      <c r="A3229" s="188">
        <v>100591</v>
      </c>
      <c r="B3229" s="188" t="s">
        <v>2571</v>
      </c>
      <c r="C3229" s="188" t="s">
        <v>239</v>
      </c>
      <c r="D3229" s="189">
        <v>673.31</v>
      </c>
      <c r="E3229" s="190">
        <v>694.77</v>
      </c>
    </row>
    <row r="3230" spans="1:5" ht="27.6">
      <c r="A3230" s="188">
        <v>100592</v>
      </c>
      <c r="B3230" s="188" t="s">
        <v>2572</v>
      </c>
      <c r="C3230" s="188" t="s">
        <v>239</v>
      </c>
      <c r="D3230" s="189">
        <v>719.37</v>
      </c>
      <c r="E3230" s="190">
        <v>745.81</v>
      </c>
    </row>
    <row r="3231" spans="1:5" ht="27.6">
      <c r="A3231" s="188">
        <v>100593</v>
      </c>
      <c r="B3231" s="188" t="s">
        <v>2573</v>
      </c>
      <c r="C3231" s="188" t="s">
        <v>239</v>
      </c>
      <c r="D3231" s="189">
        <v>721.03</v>
      </c>
      <c r="E3231" s="190">
        <v>744.09</v>
      </c>
    </row>
    <row r="3232" spans="1:5" ht="27.6">
      <c r="A3232" s="188">
        <v>100594</v>
      </c>
      <c r="B3232" s="188" t="s">
        <v>2574</v>
      </c>
      <c r="C3232" s="188" t="s">
        <v>239</v>
      </c>
      <c r="D3232" s="189">
        <v>799.22</v>
      </c>
      <c r="E3232" s="190">
        <v>830.7</v>
      </c>
    </row>
    <row r="3233" spans="1:5" ht="27.6">
      <c r="A3233" s="188">
        <v>100595</v>
      </c>
      <c r="B3233" s="188" t="s">
        <v>2575</v>
      </c>
      <c r="C3233" s="188" t="s">
        <v>239</v>
      </c>
      <c r="D3233" s="189">
        <v>864.12</v>
      </c>
      <c r="E3233" s="190">
        <v>892.02</v>
      </c>
    </row>
    <row r="3234" spans="1:5" ht="27.6">
      <c r="A3234" s="188">
        <v>100596</v>
      </c>
      <c r="B3234" s="188" t="s">
        <v>2576</v>
      </c>
      <c r="C3234" s="188" t="s">
        <v>239</v>
      </c>
      <c r="D3234" s="189">
        <v>969.72</v>
      </c>
      <c r="E3234" s="190">
        <v>1008.92</v>
      </c>
    </row>
    <row r="3235" spans="1:5" ht="27.6">
      <c r="A3235" s="188">
        <v>100597</v>
      </c>
      <c r="B3235" s="188" t="s">
        <v>2577</v>
      </c>
      <c r="C3235" s="188" t="s">
        <v>239</v>
      </c>
      <c r="D3235" s="189">
        <v>995.39</v>
      </c>
      <c r="E3235" s="190">
        <v>1030.4000000000001</v>
      </c>
    </row>
    <row r="3236" spans="1:5" ht="27.6">
      <c r="A3236" s="188">
        <v>100598</v>
      </c>
      <c r="B3236" s="188" t="s">
        <v>2578</v>
      </c>
      <c r="C3236" s="188" t="s">
        <v>239</v>
      </c>
      <c r="D3236" s="189">
        <v>1082.47</v>
      </c>
      <c r="E3236" s="190">
        <v>1126.78</v>
      </c>
    </row>
    <row r="3237" spans="1:5" ht="27.6">
      <c r="A3237" s="188">
        <v>100599</v>
      </c>
      <c r="B3237" s="188" t="s">
        <v>2579</v>
      </c>
      <c r="C3237" s="188" t="s">
        <v>239</v>
      </c>
      <c r="D3237" s="189">
        <v>469.6</v>
      </c>
      <c r="E3237" s="190">
        <v>481.02</v>
      </c>
    </row>
    <row r="3238" spans="1:5" ht="27.6">
      <c r="A3238" s="188">
        <v>100600</v>
      </c>
      <c r="B3238" s="188" t="s">
        <v>2580</v>
      </c>
      <c r="C3238" s="188" t="s">
        <v>239</v>
      </c>
      <c r="D3238" s="189">
        <v>561.58000000000004</v>
      </c>
      <c r="E3238" s="190">
        <v>578.23</v>
      </c>
    </row>
    <row r="3239" spans="1:5" ht="27.6">
      <c r="A3239" s="188">
        <v>100601</v>
      </c>
      <c r="B3239" s="188" t="s">
        <v>2581</v>
      </c>
      <c r="C3239" s="188" t="s">
        <v>239</v>
      </c>
      <c r="D3239" s="189">
        <v>721.95</v>
      </c>
      <c r="E3239" s="190">
        <v>746.33</v>
      </c>
    </row>
    <row r="3240" spans="1:5" ht="27.6">
      <c r="A3240" s="188">
        <v>100602</v>
      </c>
      <c r="B3240" s="188" t="s">
        <v>2582</v>
      </c>
      <c r="C3240" s="188" t="s">
        <v>239</v>
      </c>
      <c r="D3240" s="189">
        <v>921.96</v>
      </c>
      <c r="E3240" s="190">
        <v>955.99</v>
      </c>
    </row>
    <row r="3241" spans="1:5" ht="27.6">
      <c r="A3241" s="188">
        <v>100603</v>
      </c>
      <c r="B3241" s="188" t="s">
        <v>2583</v>
      </c>
      <c r="C3241" s="188" t="s">
        <v>239</v>
      </c>
      <c r="D3241" s="189">
        <v>1434.66</v>
      </c>
      <c r="E3241" s="190">
        <v>1493.92</v>
      </c>
    </row>
    <row r="3242" spans="1:5" ht="27.6">
      <c r="A3242" s="188">
        <v>100604</v>
      </c>
      <c r="B3242" s="188" t="s">
        <v>2584</v>
      </c>
      <c r="C3242" s="188" t="s">
        <v>239</v>
      </c>
      <c r="D3242" s="189">
        <v>594.54</v>
      </c>
      <c r="E3242" s="190">
        <v>611.72</v>
      </c>
    </row>
    <row r="3243" spans="1:5" ht="27.6">
      <c r="A3243" s="188">
        <v>100605</v>
      </c>
      <c r="B3243" s="188" t="s">
        <v>2585</v>
      </c>
      <c r="C3243" s="188" t="s">
        <v>239</v>
      </c>
      <c r="D3243" s="189">
        <v>962.35</v>
      </c>
      <c r="E3243" s="190">
        <v>997.83</v>
      </c>
    </row>
    <row r="3244" spans="1:5" ht="27.6">
      <c r="A3244" s="188">
        <v>100606</v>
      </c>
      <c r="B3244" s="188" t="s">
        <v>2586</v>
      </c>
      <c r="C3244" s="188" t="s">
        <v>239</v>
      </c>
      <c r="D3244" s="189">
        <v>1484.55</v>
      </c>
      <c r="E3244" s="190">
        <v>1546.46</v>
      </c>
    </row>
    <row r="3245" spans="1:5" ht="27.6">
      <c r="A3245" s="188">
        <v>100607</v>
      </c>
      <c r="B3245" s="188" t="s">
        <v>2587</v>
      </c>
      <c r="C3245" s="188" t="s">
        <v>239</v>
      </c>
      <c r="D3245" s="189">
        <v>610.05999999999995</v>
      </c>
      <c r="E3245" s="190">
        <v>627.5</v>
      </c>
    </row>
    <row r="3246" spans="1:5" ht="27.6">
      <c r="A3246" s="188">
        <v>100608</v>
      </c>
      <c r="B3246" s="188" t="s">
        <v>2588</v>
      </c>
      <c r="C3246" s="188" t="s">
        <v>239</v>
      </c>
      <c r="D3246" s="189">
        <v>982.26</v>
      </c>
      <c r="E3246" s="190">
        <v>1018.44</v>
      </c>
    </row>
    <row r="3247" spans="1:5" ht="27.6">
      <c r="A3247" s="188">
        <v>100609</v>
      </c>
      <c r="B3247" s="188" t="s">
        <v>2589</v>
      </c>
      <c r="C3247" s="188" t="s">
        <v>239</v>
      </c>
      <c r="D3247" s="189">
        <v>1511.23</v>
      </c>
      <c r="E3247" s="190">
        <v>1574.6</v>
      </c>
    </row>
    <row r="3248" spans="1:5" ht="27.6">
      <c r="A3248" s="188">
        <v>100610</v>
      </c>
      <c r="B3248" s="188" t="s">
        <v>2590</v>
      </c>
      <c r="C3248" s="188" t="s">
        <v>239</v>
      </c>
      <c r="D3248" s="189">
        <v>625.58000000000004</v>
      </c>
      <c r="E3248" s="190">
        <v>643.24</v>
      </c>
    </row>
    <row r="3249" spans="1:5" ht="27.6">
      <c r="A3249" s="188">
        <v>100611</v>
      </c>
      <c r="B3249" s="188" t="s">
        <v>2591</v>
      </c>
      <c r="C3249" s="188" t="s">
        <v>239</v>
      </c>
      <c r="D3249" s="189">
        <v>792.52</v>
      </c>
      <c r="E3249" s="190">
        <v>818.71</v>
      </c>
    </row>
    <row r="3250" spans="1:5" ht="27.6">
      <c r="A3250" s="188">
        <v>100612</v>
      </c>
      <c r="B3250" s="188" t="s">
        <v>2592</v>
      </c>
      <c r="C3250" s="188" t="s">
        <v>239</v>
      </c>
      <c r="D3250" s="189">
        <v>1001.74</v>
      </c>
      <c r="E3250" s="190">
        <v>1038.5999999999999</v>
      </c>
    </row>
    <row r="3251" spans="1:5" ht="27.6">
      <c r="A3251" s="188">
        <v>100613</v>
      </c>
      <c r="B3251" s="188" t="s">
        <v>2593</v>
      </c>
      <c r="C3251" s="188" t="s">
        <v>239</v>
      </c>
      <c r="D3251" s="189">
        <v>1537.14</v>
      </c>
      <c r="E3251" s="190">
        <v>1601.97</v>
      </c>
    </row>
    <row r="3252" spans="1:5" ht="27.6">
      <c r="A3252" s="188">
        <v>100614</v>
      </c>
      <c r="B3252" s="188" t="s">
        <v>2594</v>
      </c>
      <c r="C3252" s="188" t="s">
        <v>239</v>
      </c>
      <c r="D3252" s="189">
        <v>827.12</v>
      </c>
      <c r="E3252" s="190">
        <v>854.15</v>
      </c>
    </row>
    <row r="3253" spans="1:5" ht="27.6">
      <c r="A3253" s="188">
        <v>100615</v>
      </c>
      <c r="B3253" s="188" t="s">
        <v>2595</v>
      </c>
      <c r="C3253" s="188" t="s">
        <v>239</v>
      </c>
      <c r="D3253" s="189">
        <v>1040.28</v>
      </c>
      <c r="E3253" s="190">
        <v>1078.5</v>
      </c>
    </row>
    <row r="3254" spans="1:5" ht="27.6">
      <c r="A3254" s="188">
        <v>100616</v>
      </c>
      <c r="B3254" s="188" t="s">
        <v>2596</v>
      </c>
      <c r="C3254" s="188" t="s">
        <v>239</v>
      </c>
      <c r="D3254" s="189">
        <v>1591.52</v>
      </c>
      <c r="E3254" s="190">
        <v>1659.53</v>
      </c>
    </row>
    <row r="3255" spans="1:5" ht="27.6">
      <c r="A3255" s="188">
        <v>100617</v>
      </c>
      <c r="B3255" s="188" t="s">
        <v>2597</v>
      </c>
      <c r="C3255" s="188" t="s">
        <v>239</v>
      </c>
      <c r="D3255" s="189">
        <v>1078.56</v>
      </c>
      <c r="E3255" s="190">
        <v>1118.1500000000001</v>
      </c>
    </row>
    <row r="3256" spans="1:5" ht="41.4">
      <c r="A3256" s="188">
        <v>100618</v>
      </c>
      <c r="B3256" s="188" t="s">
        <v>2598</v>
      </c>
      <c r="C3256" s="188" t="s">
        <v>239</v>
      </c>
      <c r="D3256" s="189">
        <v>1653.36</v>
      </c>
      <c r="E3256" s="190">
        <v>1724.27</v>
      </c>
    </row>
    <row r="3257" spans="1:5" ht="27.6">
      <c r="A3257" s="188">
        <v>100619</v>
      </c>
      <c r="B3257" s="188" t="s">
        <v>2599</v>
      </c>
      <c r="C3257" s="188" t="s">
        <v>239</v>
      </c>
      <c r="D3257" s="189">
        <v>565.16</v>
      </c>
      <c r="E3257" s="190">
        <v>576.89</v>
      </c>
    </row>
    <row r="3258" spans="1:5" ht="27.6">
      <c r="A3258" s="188">
        <v>100620</v>
      </c>
      <c r="B3258" s="188" t="s">
        <v>2600</v>
      </c>
      <c r="C3258" s="188" t="s">
        <v>239</v>
      </c>
      <c r="D3258" s="189">
        <v>3544.49</v>
      </c>
      <c r="E3258" s="190">
        <v>3552.02</v>
      </c>
    </row>
    <row r="3259" spans="1:5" ht="27.6">
      <c r="A3259" s="188">
        <v>100621</v>
      </c>
      <c r="B3259" s="188" t="s">
        <v>2601</v>
      </c>
      <c r="C3259" s="188" t="s">
        <v>239</v>
      </c>
      <c r="D3259" s="189">
        <v>3997.75</v>
      </c>
      <c r="E3259" s="190">
        <v>4008.49</v>
      </c>
    </row>
    <row r="3260" spans="1:5" ht="27.6">
      <c r="A3260" s="188">
        <v>100622</v>
      </c>
      <c r="B3260" s="188" t="s">
        <v>2602</v>
      </c>
      <c r="C3260" s="188" t="s">
        <v>239</v>
      </c>
      <c r="D3260" s="189">
        <v>2459.92</v>
      </c>
      <c r="E3260" s="190">
        <v>2472.63</v>
      </c>
    </row>
    <row r="3261" spans="1:5" ht="27.6">
      <c r="A3261" s="188">
        <v>100623</v>
      </c>
      <c r="B3261" s="188" t="s">
        <v>2603</v>
      </c>
      <c r="C3261" s="188" t="s">
        <v>239</v>
      </c>
      <c r="D3261" s="189">
        <v>2635.83</v>
      </c>
      <c r="E3261" s="190">
        <v>2651.76</v>
      </c>
    </row>
    <row r="3262" spans="1:5" ht="27.6">
      <c r="A3262" s="188">
        <v>97600</v>
      </c>
      <c r="B3262" s="188" t="s">
        <v>3188</v>
      </c>
      <c r="C3262" s="188" t="s">
        <v>239</v>
      </c>
      <c r="D3262" s="189">
        <v>323.64</v>
      </c>
      <c r="E3262" s="190">
        <v>325.14999999999998</v>
      </c>
    </row>
    <row r="3263" spans="1:5" ht="27.6">
      <c r="A3263" s="188">
        <v>97601</v>
      </c>
      <c r="B3263" s="188" t="s">
        <v>3189</v>
      </c>
      <c r="C3263" s="188" t="s">
        <v>239</v>
      </c>
      <c r="D3263" s="189">
        <v>342.08</v>
      </c>
      <c r="E3263" s="190">
        <v>343.59</v>
      </c>
    </row>
    <row r="3264" spans="1:5" ht="27.6">
      <c r="A3264" s="188">
        <v>97605</v>
      </c>
      <c r="B3264" s="188" t="s">
        <v>3190</v>
      </c>
      <c r="C3264" s="188" t="s">
        <v>239</v>
      </c>
      <c r="D3264" s="189">
        <v>85.22</v>
      </c>
      <c r="E3264" s="190">
        <v>86.93</v>
      </c>
    </row>
    <row r="3265" spans="1:5" ht="27.6">
      <c r="A3265" s="188">
        <v>97606</v>
      </c>
      <c r="B3265" s="188" t="s">
        <v>3191</v>
      </c>
      <c r="C3265" s="188" t="s">
        <v>239</v>
      </c>
      <c r="D3265" s="189">
        <v>92.82</v>
      </c>
      <c r="E3265" s="190">
        <v>94.53</v>
      </c>
    </row>
    <row r="3266" spans="1:5" ht="27.6">
      <c r="A3266" s="188">
        <v>97607</v>
      </c>
      <c r="B3266" s="188" t="s">
        <v>3192</v>
      </c>
      <c r="C3266" s="188" t="s">
        <v>239</v>
      </c>
      <c r="D3266" s="189">
        <v>102.73</v>
      </c>
      <c r="E3266" s="190">
        <v>104.73</v>
      </c>
    </row>
    <row r="3267" spans="1:5" ht="27.6">
      <c r="A3267" s="188">
        <v>97608</v>
      </c>
      <c r="B3267" s="188" t="s">
        <v>3193</v>
      </c>
      <c r="C3267" s="188" t="s">
        <v>239</v>
      </c>
      <c r="D3267" s="189">
        <v>110.33</v>
      </c>
      <c r="E3267" s="190">
        <v>112.33</v>
      </c>
    </row>
    <row r="3268" spans="1:5" ht="27.6">
      <c r="A3268" s="188">
        <v>102102</v>
      </c>
      <c r="B3268" s="188" t="s">
        <v>3194</v>
      </c>
      <c r="C3268" s="188" t="s">
        <v>239</v>
      </c>
      <c r="D3268" s="189">
        <v>10148.540000000001</v>
      </c>
      <c r="E3268" s="190">
        <v>10190.49</v>
      </c>
    </row>
    <row r="3269" spans="1:5" ht="27.6">
      <c r="A3269" s="188">
        <v>102103</v>
      </c>
      <c r="B3269" s="188" t="s">
        <v>3195</v>
      </c>
      <c r="C3269" s="188" t="s">
        <v>239</v>
      </c>
      <c r="D3269" s="189">
        <v>11299.06</v>
      </c>
      <c r="E3269" s="190">
        <v>11341.73</v>
      </c>
    </row>
    <row r="3270" spans="1:5" ht="27.6">
      <c r="A3270" s="188">
        <v>102104</v>
      </c>
      <c r="B3270" s="188" t="s">
        <v>3196</v>
      </c>
      <c r="C3270" s="188" t="s">
        <v>239</v>
      </c>
      <c r="D3270" s="189">
        <v>14507.85</v>
      </c>
      <c r="E3270" s="190">
        <v>14551.74</v>
      </c>
    </row>
    <row r="3271" spans="1:5" ht="27.6">
      <c r="A3271" s="188">
        <v>102105</v>
      </c>
      <c r="B3271" s="188" t="s">
        <v>3197</v>
      </c>
      <c r="C3271" s="188" t="s">
        <v>239</v>
      </c>
      <c r="D3271" s="189">
        <v>17841.93</v>
      </c>
      <c r="E3271" s="190">
        <v>17887.04</v>
      </c>
    </row>
    <row r="3272" spans="1:5" ht="27.6">
      <c r="A3272" s="188">
        <v>102106</v>
      </c>
      <c r="B3272" s="188" t="s">
        <v>3198</v>
      </c>
      <c r="C3272" s="188" t="s">
        <v>239</v>
      </c>
      <c r="D3272" s="189">
        <v>22393.67</v>
      </c>
      <c r="E3272" s="190">
        <v>22439.5</v>
      </c>
    </row>
    <row r="3273" spans="1:5" ht="27.6">
      <c r="A3273" s="188">
        <v>102107</v>
      </c>
      <c r="B3273" s="188" t="s">
        <v>3199</v>
      </c>
      <c r="C3273" s="188" t="s">
        <v>239</v>
      </c>
      <c r="D3273" s="189">
        <v>31267.14</v>
      </c>
      <c r="E3273" s="190">
        <v>31315.61</v>
      </c>
    </row>
    <row r="3274" spans="1:5" ht="27.6">
      <c r="A3274" s="188">
        <v>102108</v>
      </c>
      <c r="B3274" s="188" t="s">
        <v>3200</v>
      </c>
      <c r="C3274" s="188" t="s">
        <v>239</v>
      </c>
      <c r="D3274" s="189">
        <v>36418.68</v>
      </c>
      <c r="E3274" s="190">
        <v>36468.76</v>
      </c>
    </row>
    <row r="3275" spans="1:5">
      <c r="A3275" s="188">
        <v>102109</v>
      </c>
      <c r="B3275" s="188" t="s">
        <v>3201</v>
      </c>
      <c r="C3275" s="188" t="s">
        <v>239</v>
      </c>
      <c r="D3275" s="189">
        <v>93.67</v>
      </c>
      <c r="E3275" s="190">
        <v>95.79</v>
      </c>
    </row>
    <row r="3276" spans="1:5">
      <c r="A3276" s="188">
        <v>102110</v>
      </c>
      <c r="B3276" s="188" t="s">
        <v>3202</v>
      </c>
      <c r="C3276" s="188" t="s">
        <v>239</v>
      </c>
      <c r="D3276" s="189">
        <v>344.9</v>
      </c>
      <c r="E3276" s="190">
        <v>347.02</v>
      </c>
    </row>
    <row r="3277" spans="1:5" ht="27.6">
      <c r="A3277" s="188">
        <v>103654</v>
      </c>
      <c r="B3277" s="188" t="s">
        <v>5107</v>
      </c>
      <c r="C3277" s="188" t="s">
        <v>239</v>
      </c>
      <c r="D3277" s="189">
        <v>59024.43</v>
      </c>
      <c r="E3277" s="190">
        <v>59074.79</v>
      </c>
    </row>
    <row r="3278" spans="1:5" ht="27.6">
      <c r="A3278" s="188">
        <v>103655</v>
      </c>
      <c r="B3278" s="188" t="s">
        <v>5108</v>
      </c>
      <c r="C3278" s="188" t="s">
        <v>239</v>
      </c>
      <c r="D3278" s="189">
        <v>80867.61</v>
      </c>
      <c r="E3278" s="190">
        <v>80926.559999999998</v>
      </c>
    </row>
    <row r="3279" spans="1:5" ht="27.6">
      <c r="A3279" s="188">
        <v>103656</v>
      </c>
      <c r="B3279" s="188" t="s">
        <v>5109</v>
      </c>
      <c r="C3279" s="188" t="s">
        <v>239</v>
      </c>
      <c r="D3279" s="189">
        <v>113081.86</v>
      </c>
      <c r="E3279" s="190">
        <v>113149.36</v>
      </c>
    </row>
    <row r="3280" spans="1:5" ht="41.4">
      <c r="A3280" s="188">
        <v>104473</v>
      </c>
      <c r="B3280" s="188" t="s">
        <v>6737</v>
      </c>
      <c r="C3280" s="188" t="s">
        <v>239</v>
      </c>
      <c r="D3280" s="189">
        <v>145.04</v>
      </c>
      <c r="E3280" s="190">
        <v>154.99</v>
      </c>
    </row>
    <row r="3281" spans="1:5" ht="41.4">
      <c r="A3281" s="188">
        <v>104474</v>
      </c>
      <c r="B3281" s="188" t="s">
        <v>6738</v>
      </c>
      <c r="C3281" s="188" t="s">
        <v>239</v>
      </c>
      <c r="D3281" s="189">
        <v>310.74</v>
      </c>
      <c r="E3281" s="190">
        <v>330.97</v>
      </c>
    </row>
    <row r="3282" spans="1:5" ht="41.4">
      <c r="A3282" s="188">
        <v>104475</v>
      </c>
      <c r="B3282" s="188" t="s">
        <v>6739</v>
      </c>
      <c r="C3282" s="188" t="s">
        <v>239</v>
      </c>
      <c r="D3282" s="189">
        <v>123.91</v>
      </c>
      <c r="E3282" s="190">
        <v>131.80000000000001</v>
      </c>
    </row>
    <row r="3283" spans="1:5" ht="41.4">
      <c r="A3283" s="188">
        <v>104476</v>
      </c>
      <c r="B3283" s="188" t="s">
        <v>6740</v>
      </c>
      <c r="C3283" s="188" t="s">
        <v>239</v>
      </c>
      <c r="D3283" s="189">
        <v>157.27000000000001</v>
      </c>
      <c r="E3283" s="190">
        <v>168.13</v>
      </c>
    </row>
    <row r="3284" spans="1:5" ht="41.4">
      <c r="A3284" s="188">
        <v>104477</v>
      </c>
      <c r="B3284" s="188" t="s">
        <v>6741</v>
      </c>
      <c r="C3284" s="188" t="s">
        <v>239</v>
      </c>
      <c r="D3284" s="189">
        <v>122.77</v>
      </c>
      <c r="E3284" s="190">
        <v>130.34</v>
      </c>
    </row>
    <row r="3285" spans="1:5" ht="41.4">
      <c r="A3285" s="188">
        <v>104478</v>
      </c>
      <c r="B3285" s="188" t="s">
        <v>6742</v>
      </c>
      <c r="C3285" s="188" t="s">
        <v>239</v>
      </c>
      <c r="D3285" s="189">
        <v>271.3</v>
      </c>
      <c r="E3285" s="190">
        <v>287.33</v>
      </c>
    </row>
    <row r="3286" spans="1:5" ht="41.4">
      <c r="A3286" s="188">
        <v>104479</v>
      </c>
      <c r="B3286" s="188" t="s">
        <v>6743</v>
      </c>
      <c r="C3286" s="188" t="s">
        <v>239</v>
      </c>
      <c r="D3286" s="189">
        <v>108.06</v>
      </c>
      <c r="E3286" s="190">
        <v>114.25</v>
      </c>
    </row>
    <row r="3287" spans="1:5" ht="41.4">
      <c r="A3287" s="188">
        <v>104480</v>
      </c>
      <c r="B3287" s="188" t="s">
        <v>6744</v>
      </c>
      <c r="C3287" s="188" t="s">
        <v>239</v>
      </c>
      <c r="D3287" s="189">
        <v>122.57</v>
      </c>
      <c r="E3287" s="190">
        <v>129.72999999999999</v>
      </c>
    </row>
    <row r="3288" spans="1:5" ht="41.4">
      <c r="A3288" s="188">
        <v>104481</v>
      </c>
      <c r="B3288" s="188" t="s">
        <v>6745</v>
      </c>
      <c r="C3288" s="188" t="s">
        <v>239</v>
      </c>
      <c r="D3288" s="189">
        <v>290.66000000000003</v>
      </c>
      <c r="E3288" s="190">
        <v>306.11</v>
      </c>
    </row>
    <row r="3289" spans="1:5">
      <c r="A3289" s="188">
        <v>96971</v>
      </c>
      <c r="B3289" s="188" t="s">
        <v>1705</v>
      </c>
      <c r="C3289" s="188" t="s">
        <v>238</v>
      </c>
      <c r="D3289" s="189">
        <v>31.38</v>
      </c>
      <c r="E3289" s="190">
        <v>32.57</v>
      </c>
    </row>
    <row r="3290" spans="1:5">
      <c r="A3290" s="188">
        <v>96972</v>
      </c>
      <c r="B3290" s="188" t="s">
        <v>1706</v>
      </c>
      <c r="C3290" s="188" t="s">
        <v>238</v>
      </c>
      <c r="D3290" s="189">
        <v>42.26</v>
      </c>
      <c r="E3290" s="190">
        <v>43.89</v>
      </c>
    </row>
    <row r="3291" spans="1:5">
      <c r="A3291" s="188">
        <v>96973</v>
      </c>
      <c r="B3291" s="188" t="s">
        <v>1707</v>
      </c>
      <c r="C3291" s="188" t="s">
        <v>238</v>
      </c>
      <c r="D3291" s="189">
        <v>56.37</v>
      </c>
      <c r="E3291" s="190">
        <v>58.32</v>
      </c>
    </row>
    <row r="3292" spans="1:5">
      <c r="A3292" s="188">
        <v>96974</v>
      </c>
      <c r="B3292" s="188" t="s">
        <v>1708</v>
      </c>
      <c r="C3292" s="188" t="s">
        <v>238</v>
      </c>
      <c r="D3292" s="189">
        <v>74.23</v>
      </c>
      <c r="E3292" s="190">
        <v>76.53</v>
      </c>
    </row>
    <row r="3293" spans="1:5">
      <c r="A3293" s="188">
        <v>96975</v>
      </c>
      <c r="B3293" s="188" t="s">
        <v>1709</v>
      </c>
      <c r="C3293" s="188" t="s">
        <v>238</v>
      </c>
      <c r="D3293" s="189">
        <v>93.07</v>
      </c>
      <c r="E3293" s="190">
        <v>95.69</v>
      </c>
    </row>
    <row r="3294" spans="1:5">
      <c r="A3294" s="188">
        <v>96976</v>
      </c>
      <c r="B3294" s="188" t="s">
        <v>1710</v>
      </c>
      <c r="C3294" s="188" t="s">
        <v>238</v>
      </c>
      <c r="D3294" s="189">
        <v>124.46</v>
      </c>
      <c r="E3294" s="190">
        <v>127.38</v>
      </c>
    </row>
    <row r="3295" spans="1:5">
      <c r="A3295" s="188">
        <v>96977</v>
      </c>
      <c r="B3295" s="188" t="s">
        <v>1711</v>
      </c>
      <c r="C3295" s="188" t="s">
        <v>238</v>
      </c>
      <c r="D3295" s="189">
        <v>53.48</v>
      </c>
      <c r="E3295" s="190">
        <v>53.64</v>
      </c>
    </row>
    <row r="3296" spans="1:5">
      <c r="A3296" s="188">
        <v>96978</v>
      </c>
      <c r="B3296" s="188" t="s">
        <v>1712</v>
      </c>
      <c r="C3296" s="188" t="s">
        <v>238</v>
      </c>
      <c r="D3296" s="189">
        <v>70.489999999999995</v>
      </c>
      <c r="E3296" s="190">
        <v>70.680000000000007</v>
      </c>
    </row>
    <row r="3297" spans="1:5">
      <c r="A3297" s="188">
        <v>96979</v>
      </c>
      <c r="B3297" s="188" t="s">
        <v>1713</v>
      </c>
      <c r="C3297" s="188" t="s">
        <v>238</v>
      </c>
      <c r="D3297" s="189">
        <v>100.9</v>
      </c>
      <c r="E3297" s="190">
        <v>101.12</v>
      </c>
    </row>
    <row r="3298" spans="1:5">
      <c r="A3298" s="188">
        <v>96984</v>
      </c>
      <c r="B3298" s="188" t="s">
        <v>1715</v>
      </c>
      <c r="C3298" s="188" t="s">
        <v>239</v>
      </c>
      <c r="D3298" s="189">
        <v>57.78</v>
      </c>
      <c r="E3298" s="190">
        <v>61.75</v>
      </c>
    </row>
    <row r="3299" spans="1:5">
      <c r="A3299" s="188">
        <v>96985</v>
      </c>
      <c r="B3299" s="188" t="s">
        <v>1716</v>
      </c>
      <c r="C3299" s="188" t="s">
        <v>239</v>
      </c>
      <c r="D3299" s="189">
        <v>73.89</v>
      </c>
      <c r="E3299" s="190">
        <v>75.11</v>
      </c>
    </row>
    <row r="3300" spans="1:5">
      <c r="A3300" s="188">
        <v>96986</v>
      </c>
      <c r="B3300" s="188" t="s">
        <v>1717</v>
      </c>
      <c r="C3300" s="188" t="s">
        <v>239</v>
      </c>
      <c r="D3300" s="189">
        <v>110.24</v>
      </c>
      <c r="E3300" s="190">
        <v>112.12</v>
      </c>
    </row>
    <row r="3301" spans="1:5">
      <c r="A3301" s="188">
        <v>96987</v>
      </c>
      <c r="B3301" s="188" t="s">
        <v>1718</v>
      </c>
      <c r="C3301" s="188" t="s">
        <v>239</v>
      </c>
      <c r="D3301" s="189">
        <v>99.13</v>
      </c>
      <c r="E3301" s="190">
        <v>104.53</v>
      </c>
    </row>
    <row r="3302" spans="1:5">
      <c r="A3302" s="188">
        <v>96988</v>
      </c>
      <c r="B3302" s="188" t="s">
        <v>1719</v>
      </c>
      <c r="C3302" s="188" t="s">
        <v>239</v>
      </c>
      <c r="D3302" s="189">
        <v>156.91</v>
      </c>
      <c r="E3302" s="190">
        <v>157.66999999999999</v>
      </c>
    </row>
    <row r="3303" spans="1:5">
      <c r="A3303" s="188">
        <v>96989</v>
      </c>
      <c r="B3303" s="188" t="s">
        <v>1720</v>
      </c>
      <c r="C3303" s="188" t="s">
        <v>239</v>
      </c>
      <c r="D3303" s="189">
        <v>131.35</v>
      </c>
      <c r="E3303" s="190">
        <v>131.94</v>
      </c>
    </row>
    <row r="3304" spans="1:5">
      <c r="A3304" s="188">
        <v>98463</v>
      </c>
      <c r="B3304" s="188" t="s">
        <v>1714</v>
      </c>
      <c r="C3304" s="188" t="s">
        <v>239</v>
      </c>
      <c r="D3304" s="189">
        <v>21.38</v>
      </c>
      <c r="E3304" s="190">
        <v>22.89</v>
      </c>
    </row>
    <row r="3305" spans="1:5" ht="27.6">
      <c r="A3305" s="188">
        <v>103490</v>
      </c>
      <c r="B3305" s="188" t="s">
        <v>5110</v>
      </c>
      <c r="C3305" s="188" t="s">
        <v>1037</v>
      </c>
      <c r="D3305" s="189">
        <v>2741.55</v>
      </c>
      <c r="E3305" s="190">
        <v>2925.45</v>
      </c>
    </row>
    <row r="3306" spans="1:5" ht="27.6">
      <c r="A3306" s="188">
        <v>103491</v>
      </c>
      <c r="B3306" s="188" t="s">
        <v>5111</v>
      </c>
      <c r="C3306" s="188" t="s">
        <v>1037</v>
      </c>
      <c r="D3306" s="189">
        <v>773.41</v>
      </c>
      <c r="E3306" s="190">
        <v>817.13</v>
      </c>
    </row>
    <row r="3307" spans="1:5" ht="41.4">
      <c r="A3307" s="188">
        <v>96765</v>
      </c>
      <c r="B3307" s="188" t="s">
        <v>3203</v>
      </c>
      <c r="C3307" s="188" t="s">
        <v>239</v>
      </c>
      <c r="D3307" s="189">
        <v>1886.88</v>
      </c>
      <c r="E3307" s="190">
        <v>1901.09</v>
      </c>
    </row>
    <row r="3308" spans="1:5" ht="27.6">
      <c r="A3308" s="188">
        <v>101905</v>
      </c>
      <c r="B3308" s="188" t="s">
        <v>6746</v>
      </c>
      <c r="C3308" s="188" t="s">
        <v>239</v>
      </c>
      <c r="D3308" s="189">
        <v>214.65</v>
      </c>
      <c r="E3308" s="190">
        <v>216.78</v>
      </c>
    </row>
    <row r="3309" spans="1:5" ht="27.6">
      <c r="A3309" s="188">
        <v>101906</v>
      </c>
      <c r="B3309" s="188" t="s">
        <v>6747</v>
      </c>
      <c r="C3309" s="188" t="s">
        <v>239</v>
      </c>
      <c r="D3309" s="189">
        <v>636.12</v>
      </c>
      <c r="E3309" s="190">
        <v>638.25</v>
      </c>
    </row>
    <row r="3310" spans="1:5" ht="27.6">
      <c r="A3310" s="188">
        <v>101907</v>
      </c>
      <c r="B3310" s="188" t="s">
        <v>6748</v>
      </c>
      <c r="C3310" s="188" t="s">
        <v>239</v>
      </c>
      <c r="D3310" s="189">
        <v>687.47</v>
      </c>
      <c r="E3310" s="190">
        <v>689.6</v>
      </c>
    </row>
    <row r="3311" spans="1:5" ht="27.6">
      <c r="A3311" s="188">
        <v>101908</v>
      </c>
      <c r="B3311" s="188" t="s">
        <v>6749</v>
      </c>
      <c r="C3311" s="188" t="s">
        <v>239</v>
      </c>
      <c r="D3311" s="189">
        <v>208.23</v>
      </c>
      <c r="E3311" s="190">
        <v>210.36</v>
      </c>
    </row>
    <row r="3312" spans="1:5" ht="27.6">
      <c r="A3312" s="188">
        <v>101909</v>
      </c>
      <c r="B3312" s="188" t="s">
        <v>6750</v>
      </c>
      <c r="C3312" s="188" t="s">
        <v>239</v>
      </c>
      <c r="D3312" s="189">
        <v>242.47</v>
      </c>
      <c r="E3312" s="190">
        <v>244.6</v>
      </c>
    </row>
    <row r="3313" spans="1:5" ht="27.6">
      <c r="A3313" s="188">
        <v>101910</v>
      </c>
      <c r="B3313" s="188" t="s">
        <v>6751</v>
      </c>
      <c r="C3313" s="188" t="s">
        <v>239</v>
      </c>
      <c r="D3313" s="189">
        <v>285.25</v>
      </c>
      <c r="E3313" s="190">
        <v>287.38</v>
      </c>
    </row>
    <row r="3314" spans="1:5" ht="27.6">
      <c r="A3314" s="188">
        <v>101911</v>
      </c>
      <c r="B3314" s="188" t="s">
        <v>6752</v>
      </c>
      <c r="C3314" s="188" t="s">
        <v>239</v>
      </c>
      <c r="D3314" s="189">
        <v>328.04</v>
      </c>
      <c r="E3314" s="190">
        <v>330.17</v>
      </c>
    </row>
    <row r="3315" spans="1:5" ht="27.6">
      <c r="A3315" s="188">
        <v>101912</v>
      </c>
      <c r="B3315" s="188" t="s">
        <v>3204</v>
      </c>
      <c r="C3315" s="188" t="s">
        <v>239</v>
      </c>
      <c r="D3315" s="189">
        <v>2421.04</v>
      </c>
      <c r="E3315" s="190">
        <v>2435.5100000000002</v>
      </c>
    </row>
    <row r="3316" spans="1:5">
      <c r="A3316" s="188">
        <v>101913</v>
      </c>
      <c r="B3316" s="188" t="s">
        <v>3205</v>
      </c>
      <c r="C3316" s="188" t="s">
        <v>239</v>
      </c>
      <c r="D3316" s="189">
        <v>366.67</v>
      </c>
      <c r="E3316" s="190">
        <v>371.66</v>
      </c>
    </row>
    <row r="3317" spans="1:5">
      <c r="A3317" s="188">
        <v>101914</v>
      </c>
      <c r="B3317" s="188" t="s">
        <v>3206</v>
      </c>
      <c r="C3317" s="188" t="s">
        <v>239</v>
      </c>
      <c r="D3317" s="189">
        <v>467.04</v>
      </c>
      <c r="E3317" s="190">
        <v>473.27</v>
      </c>
    </row>
    <row r="3318" spans="1:5" ht="27.6">
      <c r="A3318" s="188">
        <v>101915</v>
      </c>
      <c r="B3318" s="188" t="s">
        <v>3207</v>
      </c>
      <c r="C3318" s="188" t="s">
        <v>239</v>
      </c>
      <c r="D3318" s="189">
        <v>489.21</v>
      </c>
      <c r="E3318" s="190">
        <v>489.87</v>
      </c>
    </row>
    <row r="3319" spans="1:5">
      <c r="A3319" s="188">
        <v>101916</v>
      </c>
      <c r="B3319" s="188" t="s">
        <v>3208</v>
      </c>
      <c r="C3319" s="188" t="s">
        <v>239</v>
      </c>
      <c r="D3319" s="189">
        <v>3547.24</v>
      </c>
      <c r="E3319" s="190">
        <v>3568</v>
      </c>
    </row>
    <row r="3320" spans="1:5">
      <c r="A3320" s="188">
        <v>101917</v>
      </c>
      <c r="B3320" s="188" t="s">
        <v>3209</v>
      </c>
      <c r="C3320" s="188" t="s">
        <v>239</v>
      </c>
      <c r="D3320" s="189">
        <v>149.61000000000001</v>
      </c>
      <c r="E3320" s="190">
        <v>153.55000000000001</v>
      </c>
    </row>
    <row r="3321" spans="1:5">
      <c r="A3321" s="188">
        <v>98261</v>
      </c>
      <c r="B3321" s="188" t="s">
        <v>2604</v>
      </c>
      <c r="C3321" s="188" t="s">
        <v>238</v>
      </c>
      <c r="D3321" s="189">
        <v>3.41</v>
      </c>
      <c r="E3321" s="190">
        <v>3.71</v>
      </c>
    </row>
    <row r="3322" spans="1:5" ht="27.6">
      <c r="A3322" s="188">
        <v>98262</v>
      </c>
      <c r="B3322" s="188" t="s">
        <v>2605</v>
      </c>
      <c r="C3322" s="188" t="s">
        <v>238</v>
      </c>
      <c r="D3322" s="189">
        <v>4.29</v>
      </c>
      <c r="E3322" s="190">
        <v>4.5999999999999996</v>
      </c>
    </row>
    <row r="3323" spans="1:5" ht="27.6">
      <c r="A3323" s="188">
        <v>98263</v>
      </c>
      <c r="B3323" s="188" t="s">
        <v>2606</v>
      </c>
      <c r="C3323" s="188" t="s">
        <v>238</v>
      </c>
      <c r="D3323" s="189">
        <v>4.49</v>
      </c>
      <c r="E3323" s="190">
        <v>4.8099999999999996</v>
      </c>
    </row>
    <row r="3324" spans="1:5" ht="27.6">
      <c r="A3324" s="188">
        <v>98264</v>
      </c>
      <c r="B3324" s="188" t="s">
        <v>2607</v>
      </c>
      <c r="C3324" s="188" t="s">
        <v>238</v>
      </c>
      <c r="D3324" s="189">
        <v>5.45</v>
      </c>
      <c r="E3324" s="190">
        <v>5.77</v>
      </c>
    </row>
    <row r="3325" spans="1:5" ht="27.6">
      <c r="A3325" s="188">
        <v>98265</v>
      </c>
      <c r="B3325" s="188" t="s">
        <v>2608</v>
      </c>
      <c r="C3325" s="188" t="s">
        <v>238</v>
      </c>
      <c r="D3325" s="189">
        <v>6.07</v>
      </c>
      <c r="E3325" s="190">
        <v>6.4</v>
      </c>
    </row>
    <row r="3326" spans="1:5" ht="27.6">
      <c r="A3326" s="188">
        <v>98266</v>
      </c>
      <c r="B3326" s="188" t="s">
        <v>2609</v>
      </c>
      <c r="C3326" s="188" t="s">
        <v>238</v>
      </c>
      <c r="D3326" s="189">
        <v>6.94</v>
      </c>
      <c r="E3326" s="190">
        <v>7.28</v>
      </c>
    </row>
    <row r="3327" spans="1:5">
      <c r="A3327" s="188">
        <v>98267</v>
      </c>
      <c r="B3327" s="188" t="s">
        <v>2610</v>
      </c>
      <c r="C3327" s="188" t="s">
        <v>238</v>
      </c>
      <c r="D3327" s="189">
        <v>11.11</v>
      </c>
      <c r="E3327" s="190">
        <v>11.55</v>
      </c>
    </row>
    <row r="3328" spans="1:5">
      <c r="A3328" s="188">
        <v>98268</v>
      </c>
      <c r="B3328" s="188" t="s">
        <v>2611</v>
      </c>
      <c r="C3328" s="188" t="s">
        <v>238</v>
      </c>
      <c r="D3328" s="189">
        <v>18.11</v>
      </c>
      <c r="E3328" s="190">
        <v>18.61</v>
      </c>
    </row>
    <row r="3329" spans="1:5">
      <c r="A3329" s="188">
        <v>98269</v>
      </c>
      <c r="B3329" s="188" t="s">
        <v>2612</v>
      </c>
      <c r="C3329" s="188" t="s">
        <v>238</v>
      </c>
      <c r="D3329" s="189">
        <v>24.88</v>
      </c>
      <c r="E3329" s="190">
        <v>25.44</v>
      </c>
    </row>
    <row r="3330" spans="1:5">
      <c r="A3330" s="188">
        <v>98270</v>
      </c>
      <c r="B3330" s="188" t="s">
        <v>2613</v>
      </c>
      <c r="C3330" s="188" t="s">
        <v>238</v>
      </c>
      <c r="D3330" s="189">
        <v>37.76</v>
      </c>
      <c r="E3330" s="190">
        <v>38.369999999999997</v>
      </c>
    </row>
    <row r="3331" spans="1:5">
      <c r="A3331" s="188">
        <v>98271</v>
      </c>
      <c r="B3331" s="188" t="s">
        <v>2614</v>
      </c>
      <c r="C3331" s="188" t="s">
        <v>238</v>
      </c>
      <c r="D3331" s="189">
        <v>53.31</v>
      </c>
      <c r="E3331" s="190">
        <v>53.97</v>
      </c>
    </row>
    <row r="3332" spans="1:5">
      <c r="A3332" s="188">
        <v>98272</v>
      </c>
      <c r="B3332" s="188" t="s">
        <v>2615</v>
      </c>
      <c r="C3332" s="188" t="s">
        <v>238</v>
      </c>
      <c r="D3332" s="189">
        <v>122.96</v>
      </c>
      <c r="E3332" s="190">
        <v>123.86</v>
      </c>
    </row>
    <row r="3333" spans="1:5" ht="27.6">
      <c r="A3333" s="188">
        <v>98273</v>
      </c>
      <c r="B3333" s="188" t="s">
        <v>2616</v>
      </c>
      <c r="C3333" s="188" t="s">
        <v>238</v>
      </c>
      <c r="D3333" s="189">
        <v>2.88</v>
      </c>
      <c r="E3333" s="190">
        <v>2.92</v>
      </c>
    </row>
    <row r="3334" spans="1:5" ht="27.6">
      <c r="A3334" s="188">
        <v>98274</v>
      </c>
      <c r="B3334" s="188" t="s">
        <v>2617</v>
      </c>
      <c r="C3334" s="188" t="s">
        <v>238</v>
      </c>
      <c r="D3334" s="189">
        <v>3.5</v>
      </c>
      <c r="E3334" s="190">
        <v>3.54</v>
      </c>
    </row>
    <row r="3335" spans="1:5" ht="27.6">
      <c r="A3335" s="188">
        <v>98275</v>
      </c>
      <c r="B3335" s="188" t="s">
        <v>2618</v>
      </c>
      <c r="C3335" s="188" t="s">
        <v>238</v>
      </c>
      <c r="D3335" s="189">
        <v>4.38</v>
      </c>
      <c r="E3335" s="190">
        <v>4.43</v>
      </c>
    </row>
    <row r="3336" spans="1:5">
      <c r="A3336" s="188">
        <v>98276</v>
      </c>
      <c r="B3336" s="188" t="s">
        <v>2619</v>
      </c>
      <c r="C3336" s="188" t="s">
        <v>238</v>
      </c>
      <c r="D3336" s="189">
        <v>8.5399999999999991</v>
      </c>
      <c r="E3336" s="190">
        <v>8.69</v>
      </c>
    </row>
    <row r="3337" spans="1:5">
      <c r="A3337" s="188">
        <v>98277</v>
      </c>
      <c r="B3337" s="188" t="s">
        <v>2620</v>
      </c>
      <c r="C3337" s="188" t="s">
        <v>238</v>
      </c>
      <c r="D3337" s="189">
        <v>15.54</v>
      </c>
      <c r="E3337" s="190">
        <v>15.75</v>
      </c>
    </row>
    <row r="3338" spans="1:5">
      <c r="A3338" s="188">
        <v>98278</v>
      </c>
      <c r="B3338" s="188" t="s">
        <v>2621</v>
      </c>
      <c r="C3338" s="188" t="s">
        <v>238</v>
      </c>
      <c r="D3338" s="189">
        <v>22.32</v>
      </c>
      <c r="E3338" s="190">
        <v>22.57</v>
      </c>
    </row>
    <row r="3339" spans="1:5">
      <c r="A3339" s="188">
        <v>98279</v>
      </c>
      <c r="B3339" s="188" t="s">
        <v>2622</v>
      </c>
      <c r="C3339" s="188" t="s">
        <v>238</v>
      </c>
      <c r="D3339" s="189">
        <v>35.19</v>
      </c>
      <c r="E3339" s="190">
        <v>35.5</v>
      </c>
    </row>
    <row r="3340" spans="1:5" ht="27.6">
      <c r="A3340" s="188">
        <v>98280</v>
      </c>
      <c r="B3340" s="188" t="s">
        <v>2623</v>
      </c>
      <c r="C3340" s="188" t="s">
        <v>238</v>
      </c>
      <c r="D3340" s="189">
        <v>6.73</v>
      </c>
      <c r="E3340" s="190">
        <v>7.39</v>
      </c>
    </row>
    <row r="3341" spans="1:5" ht="27.6">
      <c r="A3341" s="188">
        <v>98281</v>
      </c>
      <c r="B3341" s="188" t="s">
        <v>2624</v>
      </c>
      <c r="C3341" s="188" t="s">
        <v>238</v>
      </c>
      <c r="D3341" s="189">
        <v>7.6</v>
      </c>
      <c r="E3341" s="190">
        <v>8.27</v>
      </c>
    </row>
    <row r="3342" spans="1:5" ht="27.6">
      <c r="A3342" s="188">
        <v>98282</v>
      </c>
      <c r="B3342" s="188" t="s">
        <v>2625</v>
      </c>
      <c r="C3342" s="188" t="s">
        <v>238</v>
      </c>
      <c r="D3342" s="189">
        <v>7.79</v>
      </c>
      <c r="E3342" s="190">
        <v>8.49</v>
      </c>
    </row>
    <row r="3343" spans="1:5" ht="27.6">
      <c r="A3343" s="188">
        <v>98283</v>
      </c>
      <c r="B3343" s="188" t="s">
        <v>2626</v>
      </c>
      <c r="C3343" s="188" t="s">
        <v>238</v>
      </c>
      <c r="D3343" s="189">
        <v>8.75</v>
      </c>
      <c r="E3343" s="190">
        <v>9.4499999999999993</v>
      </c>
    </row>
    <row r="3344" spans="1:5" ht="27.6">
      <c r="A3344" s="188">
        <v>98284</v>
      </c>
      <c r="B3344" s="188" t="s">
        <v>2627</v>
      </c>
      <c r="C3344" s="188" t="s">
        <v>238</v>
      </c>
      <c r="D3344" s="189">
        <v>9.3699999999999992</v>
      </c>
      <c r="E3344" s="190">
        <v>10.08</v>
      </c>
    </row>
    <row r="3345" spans="1:5" ht="27.6">
      <c r="A3345" s="188">
        <v>98285</v>
      </c>
      <c r="B3345" s="188" t="s">
        <v>2628</v>
      </c>
      <c r="C3345" s="188" t="s">
        <v>238</v>
      </c>
      <c r="D3345" s="189">
        <v>10.25</v>
      </c>
      <c r="E3345" s="190">
        <v>10.96</v>
      </c>
    </row>
    <row r="3346" spans="1:5" ht="27.6">
      <c r="A3346" s="188">
        <v>98286</v>
      </c>
      <c r="B3346" s="188" t="s">
        <v>2629</v>
      </c>
      <c r="C3346" s="188" t="s">
        <v>238</v>
      </c>
      <c r="D3346" s="189">
        <v>14.41</v>
      </c>
      <c r="E3346" s="190">
        <v>15.22</v>
      </c>
    </row>
    <row r="3347" spans="1:5" ht="27.6">
      <c r="A3347" s="188">
        <v>98287</v>
      </c>
      <c r="B3347" s="188" t="s">
        <v>2630</v>
      </c>
      <c r="C3347" s="188" t="s">
        <v>238</v>
      </c>
      <c r="D3347" s="189">
        <v>1.43</v>
      </c>
      <c r="E3347" s="190">
        <v>1.5</v>
      </c>
    </row>
    <row r="3348" spans="1:5" ht="27.6">
      <c r="A3348" s="188">
        <v>98288</v>
      </c>
      <c r="B3348" s="188" t="s">
        <v>2631</v>
      </c>
      <c r="C3348" s="188" t="s">
        <v>238</v>
      </c>
      <c r="D3348" s="189">
        <v>2.31</v>
      </c>
      <c r="E3348" s="190">
        <v>2.4</v>
      </c>
    </row>
    <row r="3349" spans="1:5" ht="27.6">
      <c r="A3349" s="188">
        <v>98289</v>
      </c>
      <c r="B3349" s="188" t="s">
        <v>2632</v>
      </c>
      <c r="C3349" s="188" t="s">
        <v>238</v>
      </c>
      <c r="D3349" s="189">
        <v>2.5099999999999998</v>
      </c>
      <c r="E3349" s="190">
        <v>2.61</v>
      </c>
    </row>
    <row r="3350" spans="1:5" ht="27.6">
      <c r="A3350" s="188">
        <v>98290</v>
      </c>
      <c r="B3350" s="188" t="s">
        <v>2633</v>
      </c>
      <c r="C3350" s="188" t="s">
        <v>238</v>
      </c>
      <c r="D3350" s="189">
        <v>3.46</v>
      </c>
      <c r="E3350" s="190">
        <v>3.57</v>
      </c>
    </row>
    <row r="3351" spans="1:5" ht="27.6">
      <c r="A3351" s="188">
        <v>98291</v>
      </c>
      <c r="B3351" s="188" t="s">
        <v>2634</v>
      </c>
      <c r="C3351" s="188" t="s">
        <v>238</v>
      </c>
      <c r="D3351" s="189">
        <v>4.09</v>
      </c>
      <c r="E3351" s="190">
        <v>4.2</v>
      </c>
    </row>
    <row r="3352" spans="1:5" ht="27.6">
      <c r="A3352" s="188">
        <v>98292</v>
      </c>
      <c r="B3352" s="188" t="s">
        <v>2635</v>
      </c>
      <c r="C3352" s="188" t="s">
        <v>238</v>
      </c>
      <c r="D3352" s="189">
        <v>4.96</v>
      </c>
      <c r="E3352" s="190">
        <v>5.08</v>
      </c>
    </row>
    <row r="3353" spans="1:5" ht="27.6">
      <c r="A3353" s="188">
        <v>98293</v>
      </c>
      <c r="B3353" s="188" t="s">
        <v>2636</v>
      </c>
      <c r="C3353" s="188" t="s">
        <v>238</v>
      </c>
      <c r="D3353" s="189">
        <v>9.1300000000000008</v>
      </c>
      <c r="E3353" s="190">
        <v>9.34</v>
      </c>
    </row>
    <row r="3354" spans="1:5" ht="27.6">
      <c r="A3354" s="188">
        <v>98400</v>
      </c>
      <c r="B3354" s="188" t="s">
        <v>2637</v>
      </c>
      <c r="C3354" s="188" t="s">
        <v>238</v>
      </c>
      <c r="D3354" s="189">
        <v>13.75</v>
      </c>
      <c r="E3354" s="190">
        <v>14.19</v>
      </c>
    </row>
    <row r="3355" spans="1:5" ht="27.6">
      <c r="A3355" s="188">
        <v>98401</v>
      </c>
      <c r="B3355" s="188" t="s">
        <v>2638</v>
      </c>
      <c r="C3355" s="188" t="s">
        <v>238</v>
      </c>
      <c r="D3355" s="189">
        <v>21.78</v>
      </c>
      <c r="E3355" s="190">
        <v>22.28</v>
      </c>
    </row>
    <row r="3356" spans="1:5" ht="27.6">
      <c r="A3356" s="188">
        <v>98402</v>
      </c>
      <c r="B3356" s="188" t="s">
        <v>2639</v>
      </c>
      <c r="C3356" s="188" t="s">
        <v>238</v>
      </c>
      <c r="D3356" s="189">
        <v>25.45</v>
      </c>
      <c r="E3356" s="190">
        <v>26.01</v>
      </c>
    </row>
    <row r="3357" spans="1:5">
      <c r="A3357" s="188">
        <v>100556</v>
      </c>
      <c r="B3357" s="188" t="s">
        <v>2640</v>
      </c>
      <c r="C3357" s="188" t="s">
        <v>239</v>
      </c>
      <c r="D3357" s="189">
        <v>36.229999999999997</v>
      </c>
      <c r="E3357" s="190">
        <v>37.880000000000003</v>
      </c>
    </row>
    <row r="3358" spans="1:5">
      <c r="A3358" s="188">
        <v>100557</v>
      </c>
      <c r="B3358" s="188" t="s">
        <v>2641</v>
      </c>
      <c r="C3358" s="188" t="s">
        <v>239</v>
      </c>
      <c r="D3358" s="189">
        <v>445.52</v>
      </c>
      <c r="E3358" s="190">
        <v>450.45</v>
      </c>
    </row>
    <row r="3359" spans="1:5" ht="27.6">
      <c r="A3359" s="188">
        <v>100560</v>
      </c>
      <c r="B3359" s="188" t="s">
        <v>2642</v>
      </c>
      <c r="C3359" s="188" t="s">
        <v>239</v>
      </c>
      <c r="D3359" s="189">
        <v>98.88</v>
      </c>
      <c r="E3359" s="190">
        <v>103.16</v>
      </c>
    </row>
    <row r="3360" spans="1:5" ht="27.6">
      <c r="A3360" s="188">
        <v>100561</v>
      </c>
      <c r="B3360" s="188" t="s">
        <v>2643</v>
      </c>
      <c r="C3360" s="188" t="s">
        <v>239</v>
      </c>
      <c r="D3360" s="189">
        <v>180.14</v>
      </c>
      <c r="E3360" s="190">
        <v>185.01</v>
      </c>
    </row>
    <row r="3361" spans="1:5" ht="27.6">
      <c r="A3361" s="188">
        <v>100562</v>
      </c>
      <c r="B3361" s="188" t="s">
        <v>2644</v>
      </c>
      <c r="C3361" s="188" t="s">
        <v>239</v>
      </c>
      <c r="D3361" s="189">
        <v>278.85000000000002</v>
      </c>
      <c r="E3361" s="190">
        <v>284.38</v>
      </c>
    </row>
    <row r="3362" spans="1:5" ht="27.6">
      <c r="A3362" s="188">
        <v>100563</v>
      </c>
      <c r="B3362" s="188" t="s">
        <v>2645</v>
      </c>
      <c r="C3362" s="188" t="s">
        <v>239</v>
      </c>
      <c r="D3362" s="189">
        <v>402.11</v>
      </c>
      <c r="E3362" s="190">
        <v>408.36</v>
      </c>
    </row>
    <row r="3363" spans="1:5" ht="27.6">
      <c r="A3363" s="188">
        <v>101795</v>
      </c>
      <c r="B3363" s="188" t="s">
        <v>3210</v>
      </c>
      <c r="C3363" s="188" t="s">
        <v>239</v>
      </c>
      <c r="D3363" s="189">
        <v>562.02</v>
      </c>
      <c r="E3363" s="190">
        <v>585.15</v>
      </c>
    </row>
    <row r="3364" spans="1:5" ht="27.6">
      <c r="A3364" s="188">
        <v>101798</v>
      </c>
      <c r="B3364" s="188" t="s">
        <v>3211</v>
      </c>
      <c r="C3364" s="188" t="s">
        <v>239</v>
      </c>
      <c r="D3364" s="189">
        <v>359.29</v>
      </c>
      <c r="E3364" s="190">
        <v>363.09</v>
      </c>
    </row>
    <row r="3365" spans="1:5" ht="27.6">
      <c r="A3365" s="188">
        <v>101799</v>
      </c>
      <c r="B3365" s="188" t="s">
        <v>3212</v>
      </c>
      <c r="C3365" s="188" t="s">
        <v>239</v>
      </c>
      <c r="D3365" s="189">
        <v>878.15</v>
      </c>
      <c r="E3365" s="190">
        <v>884.43</v>
      </c>
    </row>
    <row r="3366" spans="1:5">
      <c r="A3366" s="188">
        <v>98397</v>
      </c>
      <c r="B3366" s="188" t="s">
        <v>1769</v>
      </c>
      <c r="C3366" s="188" t="s">
        <v>315</v>
      </c>
      <c r="D3366" s="189">
        <v>10.76</v>
      </c>
      <c r="E3366" s="190">
        <v>11.37</v>
      </c>
    </row>
    <row r="3367" spans="1:5" ht="27.6">
      <c r="A3367" s="188">
        <v>103244</v>
      </c>
      <c r="B3367" s="188" t="s">
        <v>6753</v>
      </c>
      <c r="C3367" s="188" t="s">
        <v>239</v>
      </c>
      <c r="D3367" s="189">
        <v>2283.87</v>
      </c>
      <c r="E3367" s="190">
        <v>2295.14</v>
      </c>
    </row>
    <row r="3368" spans="1:5" ht="27.6">
      <c r="A3368" s="188">
        <v>103245</v>
      </c>
      <c r="B3368" s="188" t="s">
        <v>6754</v>
      </c>
      <c r="C3368" s="188" t="s">
        <v>239</v>
      </c>
      <c r="D3368" s="189">
        <v>1799.26</v>
      </c>
      <c r="E3368" s="190">
        <v>1810.53</v>
      </c>
    </row>
    <row r="3369" spans="1:5" ht="27.6">
      <c r="A3369" s="188">
        <v>103246</v>
      </c>
      <c r="B3369" s="188" t="s">
        <v>6755</v>
      </c>
      <c r="C3369" s="188" t="s">
        <v>239</v>
      </c>
      <c r="D3369" s="189">
        <v>1963.15</v>
      </c>
      <c r="E3369" s="190">
        <v>1974.42</v>
      </c>
    </row>
    <row r="3370" spans="1:5" ht="27.6">
      <c r="A3370" s="188">
        <v>103247</v>
      </c>
      <c r="B3370" s="188" t="s">
        <v>6756</v>
      </c>
      <c r="C3370" s="188" t="s">
        <v>239</v>
      </c>
      <c r="D3370" s="189">
        <v>2535.92</v>
      </c>
      <c r="E3370" s="190">
        <v>2547.19</v>
      </c>
    </row>
    <row r="3371" spans="1:5" ht="27.6">
      <c r="A3371" s="188">
        <v>103248</v>
      </c>
      <c r="B3371" s="188" t="s">
        <v>6757</v>
      </c>
      <c r="C3371" s="188" t="s">
        <v>239</v>
      </c>
      <c r="D3371" s="189">
        <v>2070.46</v>
      </c>
      <c r="E3371" s="190">
        <v>2081.73</v>
      </c>
    </row>
    <row r="3372" spans="1:5" ht="27.6">
      <c r="A3372" s="188">
        <v>103249</v>
      </c>
      <c r="B3372" s="188" t="s">
        <v>6758</v>
      </c>
      <c r="C3372" s="188" t="s">
        <v>239</v>
      </c>
      <c r="D3372" s="189">
        <v>2225.12</v>
      </c>
      <c r="E3372" s="190">
        <v>2236.39</v>
      </c>
    </row>
    <row r="3373" spans="1:5" ht="27.6">
      <c r="A3373" s="188">
        <v>103250</v>
      </c>
      <c r="B3373" s="188" t="s">
        <v>6759</v>
      </c>
      <c r="C3373" s="188" t="s">
        <v>239</v>
      </c>
      <c r="D3373" s="189">
        <v>3686.39</v>
      </c>
      <c r="E3373" s="190">
        <v>3698.57</v>
      </c>
    </row>
    <row r="3374" spans="1:5" ht="27.6">
      <c r="A3374" s="188">
        <v>103251</v>
      </c>
      <c r="B3374" s="188" t="s">
        <v>6760</v>
      </c>
      <c r="C3374" s="188" t="s">
        <v>239</v>
      </c>
      <c r="D3374" s="189">
        <v>2908.98</v>
      </c>
      <c r="E3374" s="190">
        <v>2921.16</v>
      </c>
    </row>
    <row r="3375" spans="1:5" ht="27.6">
      <c r="A3375" s="188">
        <v>103252</v>
      </c>
      <c r="B3375" s="188" t="s">
        <v>6761</v>
      </c>
      <c r="C3375" s="188" t="s">
        <v>239</v>
      </c>
      <c r="D3375" s="189">
        <v>3222.49</v>
      </c>
      <c r="E3375" s="190">
        <v>3234.67</v>
      </c>
    </row>
    <row r="3376" spans="1:5" ht="27.6">
      <c r="A3376" s="188">
        <v>103253</v>
      </c>
      <c r="B3376" s="188" t="s">
        <v>6762</v>
      </c>
      <c r="C3376" s="188" t="s">
        <v>239</v>
      </c>
      <c r="D3376" s="189">
        <v>5028.43</v>
      </c>
      <c r="E3376" s="190">
        <v>5041.1400000000003</v>
      </c>
    </row>
    <row r="3377" spans="1:5" ht="27.6">
      <c r="A3377" s="188">
        <v>103254</v>
      </c>
      <c r="B3377" s="188" t="s">
        <v>6763</v>
      </c>
      <c r="C3377" s="188" t="s">
        <v>239</v>
      </c>
      <c r="D3377" s="189">
        <v>3757.45</v>
      </c>
      <c r="E3377" s="190">
        <v>3770.16</v>
      </c>
    </row>
    <row r="3378" spans="1:5" ht="27.6">
      <c r="A3378" s="188">
        <v>103255</v>
      </c>
      <c r="B3378" s="188" t="s">
        <v>6764</v>
      </c>
      <c r="C3378" s="188" t="s">
        <v>239</v>
      </c>
      <c r="D3378" s="189">
        <v>4205.88</v>
      </c>
      <c r="E3378" s="190">
        <v>4218.59</v>
      </c>
    </row>
    <row r="3379" spans="1:5">
      <c r="A3379" s="188">
        <v>103256</v>
      </c>
      <c r="B3379" s="188" t="s">
        <v>6765</v>
      </c>
      <c r="C3379" s="188" t="s">
        <v>239</v>
      </c>
      <c r="D3379" s="189">
        <v>9340.5499999999993</v>
      </c>
      <c r="E3379" s="190">
        <v>9359.24</v>
      </c>
    </row>
    <row r="3380" spans="1:5">
      <c r="A3380" s="188">
        <v>103257</v>
      </c>
      <c r="B3380" s="188" t="s">
        <v>6766</v>
      </c>
      <c r="C3380" s="188" t="s">
        <v>239</v>
      </c>
      <c r="D3380" s="189">
        <v>5327.97</v>
      </c>
      <c r="E3380" s="190">
        <v>5346.66</v>
      </c>
    </row>
    <row r="3381" spans="1:5">
      <c r="A3381" s="188">
        <v>103258</v>
      </c>
      <c r="B3381" s="188" t="s">
        <v>6767</v>
      </c>
      <c r="C3381" s="188" t="s">
        <v>239</v>
      </c>
      <c r="D3381" s="189">
        <v>10443.969999999999</v>
      </c>
      <c r="E3381" s="190">
        <v>10463.16</v>
      </c>
    </row>
    <row r="3382" spans="1:5">
      <c r="A3382" s="188">
        <v>103259</v>
      </c>
      <c r="B3382" s="188" t="s">
        <v>6768</v>
      </c>
      <c r="C3382" s="188" t="s">
        <v>239</v>
      </c>
      <c r="D3382" s="189">
        <v>5618.32</v>
      </c>
      <c r="E3382" s="190">
        <v>5637.51</v>
      </c>
    </row>
    <row r="3383" spans="1:5" ht="27.6">
      <c r="A3383" s="188">
        <v>103260</v>
      </c>
      <c r="B3383" s="188" t="s">
        <v>6769</v>
      </c>
      <c r="C3383" s="188" t="s">
        <v>239</v>
      </c>
      <c r="D3383" s="189">
        <v>5771.89</v>
      </c>
      <c r="E3383" s="190">
        <v>5791.08</v>
      </c>
    </row>
    <row r="3384" spans="1:5">
      <c r="A3384" s="188">
        <v>103261</v>
      </c>
      <c r="B3384" s="188" t="s">
        <v>6770</v>
      </c>
      <c r="C3384" s="188" t="s">
        <v>239</v>
      </c>
      <c r="D3384" s="189">
        <v>11781.36</v>
      </c>
      <c r="E3384" s="190">
        <v>11802.42</v>
      </c>
    </row>
    <row r="3385" spans="1:5">
      <c r="A3385" s="188">
        <v>103262</v>
      </c>
      <c r="B3385" s="188" t="s">
        <v>6771</v>
      </c>
      <c r="C3385" s="188" t="s">
        <v>239</v>
      </c>
      <c r="D3385" s="189">
        <v>7384.54</v>
      </c>
      <c r="E3385" s="190">
        <v>7405.6</v>
      </c>
    </row>
    <row r="3386" spans="1:5">
      <c r="A3386" s="188">
        <v>103263</v>
      </c>
      <c r="B3386" s="188" t="s">
        <v>6772</v>
      </c>
      <c r="C3386" s="188" t="s">
        <v>239</v>
      </c>
      <c r="D3386" s="189">
        <v>16322.14</v>
      </c>
      <c r="E3386" s="190">
        <v>16348.26</v>
      </c>
    </row>
    <row r="3387" spans="1:5">
      <c r="A3387" s="188">
        <v>103264</v>
      </c>
      <c r="B3387" s="188" t="s">
        <v>6773</v>
      </c>
      <c r="C3387" s="188" t="s">
        <v>239</v>
      </c>
      <c r="D3387" s="189">
        <v>9123.2800000000007</v>
      </c>
      <c r="E3387" s="190">
        <v>9149.4</v>
      </c>
    </row>
    <row r="3388" spans="1:5" ht="27.6">
      <c r="A3388" s="188">
        <v>103265</v>
      </c>
      <c r="B3388" s="188" t="s">
        <v>6774</v>
      </c>
      <c r="C3388" s="188" t="s">
        <v>239</v>
      </c>
      <c r="D3388" s="189">
        <v>19691.79</v>
      </c>
      <c r="E3388" s="190">
        <v>19717.91</v>
      </c>
    </row>
    <row r="3389" spans="1:5">
      <c r="A3389" s="188">
        <v>103266</v>
      </c>
      <c r="B3389" s="188" t="s">
        <v>6775</v>
      </c>
      <c r="C3389" s="188" t="s">
        <v>239</v>
      </c>
      <c r="D3389" s="189">
        <v>10197.1</v>
      </c>
      <c r="E3389" s="190">
        <v>10223.219999999999</v>
      </c>
    </row>
    <row r="3390" spans="1:5" ht="27.6">
      <c r="A3390" s="188">
        <v>103267</v>
      </c>
      <c r="B3390" s="188" t="s">
        <v>6776</v>
      </c>
      <c r="C3390" s="188" t="s">
        <v>239</v>
      </c>
      <c r="D3390" s="189">
        <v>5827.97</v>
      </c>
      <c r="E3390" s="190">
        <v>5847.15</v>
      </c>
    </row>
    <row r="3391" spans="1:5" ht="27.6">
      <c r="A3391" s="188">
        <v>103268</v>
      </c>
      <c r="B3391" s="188" t="s">
        <v>6777</v>
      </c>
      <c r="C3391" s="188" t="s">
        <v>239</v>
      </c>
      <c r="D3391" s="189">
        <v>6921.76</v>
      </c>
      <c r="E3391" s="190">
        <v>6940.94</v>
      </c>
    </row>
    <row r="3392" spans="1:5" ht="27.6">
      <c r="A3392" s="188">
        <v>103269</v>
      </c>
      <c r="B3392" s="188" t="s">
        <v>6778</v>
      </c>
      <c r="C3392" s="188" t="s">
        <v>239</v>
      </c>
      <c r="D3392" s="189">
        <v>7166.44</v>
      </c>
      <c r="E3392" s="190">
        <v>7186.38</v>
      </c>
    </row>
    <row r="3393" spans="1:5" ht="27.6">
      <c r="A3393" s="188">
        <v>103270</v>
      </c>
      <c r="B3393" s="188" t="s">
        <v>6779</v>
      </c>
      <c r="C3393" s="188" t="s">
        <v>239</v>
      </c>
      <c r="D3393" s="189">
        <v>7439.69</v>
      </c>
      <c r="E3393" s="190">
        <v>7459.63</v>
      </c>
    </row>
    <row r="3394" spans="1:5" ht="27.6">
      <c r="A3394" s="188">
        <v>103271</v>
      </c>
      <c r="B3394" s="188" t="s">
        <v>6780</v>
      </c>
      <c r="C3394" s="188" t="s">
        <v>239</v>
      </c>
      <c r="D3394" s="189">
        <v>10544.25</v>
      </c>
      <c r="E3394" s="190">
        <v>10567.2</v>
      </c>
    </row>
    <row r="3395" spans="1:5" ht="27.6">
      <c r="A3395" s="188">
        <v>103272</v>
      </c>
      <c r="B3395" s="188" t="s">
        <v>6781</v>
      </c>
      <c r="C3395" s="188" t="s">
        <v>239</v>
      </c>
      <c r="D3395" s="189">
        <v>10891.72</v>
      </c>
      <c r="E3395" s="190">
        <v>10914.67</v>
      </c>
    </row>
    <row r="3396" spans="1:5" ht="27.6">
      <c r="A3396" s="188">
        <v>103273</v>
      </c>
      <c r="B3396" s="188" t="s">
        <v>6782</v>
      </c>
      <c r="C3396" s="188" t="s">
        <v>239</v>
      </c>
      <c r="D3396" s="189">
        <v>11157.82</v>
      </c>
      <c r="E3396" s="190">
        <v>11186.05</v>
      </c>
    </row>
    <row r="3397" spans="1:5" ht="27.6">
      <c r="A3397" s="188">
        <v>103274</v>
      </c>
      <c r="B3397" s="188" t="s">
        <v>6783</v>
      </c>
      <c r="C3397" s="188" t="s">
        <v>239</v>
      </c>
      <c r="D3397" s="189">
        <v>12792.05</v>
      </c>
      <c r="E3397" s="190">
        <v>12820.28</v>
      </c>
    </row>
    <row r="3398" spans="1:5" ht="27.6">
      <c r="A3398" s="188">
        <v>103275</v>
      </c>
      <c r="B3398" s="188" t="s">
        <v>6784</v>
      </c>
      <c r="C3398" s="188" t="s">
        <v>239</v>
      </c>
      <c r="D3398" s="189">
        <v>12725.33</v>
      </c>
      <c r="E3398" s="190">
        <v>12753.56</v>
      </c>
    </row>
    <row r="3399" spans="1:5" ht="27.6">
      <c r="A3399" s="188">
        <v>103276</v>
      </c>
      <c r="B3399" s="188" t="s">
        <v>6785</v>
      </c>
      <c r="C3399" s="188" t="s">
        <v>239</v>
      </c>
      <c r="D3399" s="189">
        <v>13357.39</v>
      </c>
      <c r="E3399" s="190">
        <v>13385.62</v>
      </c>
    </row>
    <row r="3400" spans="1:5">
      <c r="A3400" s="188">
        <v>103277</v>
      </c>
      <c r="B3400" s="188" t="s">
        <v>6786</v>
      </c>
      <c r="C3400" s="188" t="s">
        <v>239</v>
      </c>
      <c r="D3400" s="189">
        <v>24686.33</v>
      </c>
      <c r="E3400" s="190">
        <v>24720.27</v>
      </c>
    </row>
    <row r="3401" spans="1:5">
      <c r="A3401" s="188">
        <v>103278</v>
      </c>
      <c r="B3401" s="188" t="s">
        <v>6787</v>
      </c>
      <c r="C3401" s="188" t="s">
        <v>239</v>
      </c>
      <c r="D3401" s="189">
        <v>31628.68</v>
      </c>
      <c r="E3401" s="190">
        <v>31663.63</v>
      </c>
    </row>
    <row r="3402" spans="1:5">
      <c r="A3402" s="188">
        <v>103288</v>
      </c>
      <c r="B3402" s="188" t="s">
        <v>4975</v>
      </c>
      <c r="C3402" s="188" t="s">
        <v>239</v>
      </c>
      <c r="D3402" s="189">
        <v>15.4</v>
      </c>
      <c r="E3402" s="190">
        <v>17.09</v>
      </c>
    </row>
    <row r="3403" spans="1:5" ht="27.6">
      <c r="A3403" s="188">
        <v>103289</v>
      </c>
      <c r="B3403" s="188" t="s">
        <v>4976</v>
      </c>
      <c r="C3403" s="188" t="s">
        <v>238</v>
      </c>
      <c r="D3403" s="189">
        <v>32.24</v>
      </c>
      <c r="E3403" s="190">
        <v>32.74</v>
      </c>
    </row>
    <row r="3404" spans="1:5" ht="27.6">
      <c r="A3404" s="188">
        <v>103290</v>
      </c>
      <c r="B3404" s="188" t="s">
        <v>4977</v>
      </c>
      <c r="C3404" s="188" t="s">
        <v>238</v>
      </c>
      <c r="D3404" s="189">
        <v>53.22</v>
      </c>
      <c r="E3404" s="190">
        <v>53.74</v>
      </c>
    </row>
    <row r="3405" spans="1:5" ht="27.6">
      <c r="A3405" s="188">
        <v>103291</v>
      </c>
      <c r="B3405" s="188" t="s">
        <v>4978</v>
      </c>
      <c r="C3405" s="188" t="s">
        <v>238</v>
      </c>
      <c r="D3405" s="189">
        <v>65.790000000000006</v>
      </c>
      <c r="E3405" s="190">
        <v>66.34</v>
      </c>
    </row>
    <row r="3406" spans="1:5" ht="27.6">
      <c r="A3406" s="188">
        <v>103292</v>
      </c>
      <c r="B3406" s="188" t="s">
        <v>4979</v>
      </c>
      <c r="C3406" s="188" t="s">
        <v>238</v>
      </c>
      <c r="D3406" s="189">
        <v>79.5</v>
      </c>
      <c r="E3406" s="190">
        <v>80.069999999999993</v>
      </c>
    </row>
    <row r="3407" spans="1:5" ht="27.6">
      <c r="A3407" s="188">
        <v>101936</v>
      </c>
      <c r="B3407" s="188" t="s">
        <v>3213</v>
      </c>
      <c r="C3407" s="188" t="s">
        <v>239</v>
      </c>
      <c r="D3407" s="189">
        <v>7623.39</v>
      </c>
      <c r="E3407" s="190">
        <v>7969.01</v>
      </c>
    </row>
    <row r="3408" spans="1:5" ht="27.6">
      <c r="A3408" s="188">
        <v>101937</v>
      </c>
      <c r="B3408" s="188" t="s">
        <v>3214</v>
      </c>
      <c r="C3408" s="188" t="s">
        <v>239</v>
      </c>
      <c r="D3408" s="189">
        <v>13516.12</v>
      </c>
      <c r="E3408" s="190">
        <v>14263.56</v>
      </c>
    </row>
    <row r="3409" spans="1:5">
      <c r="A3409" s="188">
        <v>98294</v>
      </c>
      <c r="B3409" s="188" t="s">
        <v>2646</v>
      </c>
      <c r="C3409" s="188" t="s">
        <v>238</v>
      </c>
      <c r="D3409" s="189">
        <v>7.07</v>
      </c>
      <c r="E3409" s="190">
        <v>7.15</v>
      </c>
    </row>
    <row r="3410" spans="1:5" ht="27.6">
      <c r="A3410" s="188">
        <v>98295</v>
      </c>
      <c r="B3410" s="188" t="s">
        <v>2647</v>
      </c>
      <c r="C3410" s="188" t="s">
        <v>238</v>
      </c>
      <c r="D3410" s="189">
        <v>6.47</v>
      </c>
      <c r="E3410" s="190">
        <v>6.48</v>
      </c>
    </row>
    <row r="3411" spans="1:5">
      <c r="A3411" s="188">
        <v>98296</v>
      </c>
      <c r="B3411" s="188" t="s">
        <v>2648</v>
      </c>
      <c r="C3411" s="188" t="s">
        <v>238</v>
      </c>
      <c r="D3411" s="189">
        <v>10.28</v>
      </c>
      <c r="E3411" s="190">
        <v>10.42</v>
      </c>
    </row>
    <row r="3412" spans="1:5">
      <c r="A3412" s="188">
        <v>98297</v>
      </c>
      <c r="B3412" s="188" t="s">
        <v>2649</v>
      </c>
      <c r="C3412" s="188" t="s">
        <v>238</v>
      </c>
      <c r="D3412" s="189">
        <v>9.33</v>
      </c>
      <c r="E3412" s="190">
        <v>9.36</v>
      </c>
    </row>
    <row r="3413" spans="1:5">
      <c r="A3413" s="188">
        <v>98298</v>
      </c>
      <c r="B3413" s="188" t="s">
        <v>6494</v>
      </c>
      <c r="C3413" s="188" t="s">
        <v>238</v>
      </c>
      <c r="D3413" s="189">
        <v>25.52</v>
      </c>
      <c r="E3413" s="190">
        <v>25.68</v>
      </c>
    </row>
    <row r="3414" spans="1:5" ht="27.6">
      <c r="A3414" s="188">
        <v>98299</v>
      </c>
      <c r="B3414" s="188" t="s">
        <v>6495</v>
      </c>
      <c r="C3414" s="188" t="s">
        <v>238</v>
      </c>
      <c r="D3414" s="189">
        <v>24.35</v>
      </c>
      <c r="E3414" s="190">
        <v>24.37</v>
      </c>
    </row>
    <row r="3415" spans="1:5">
      <c r="A3415" s="188">
        <v>98300</v>
      </c>
      <c r="B3415" s="188" t="s">
        <v>6788</v>
      </c>
      <c r="C3415" s="188" t="s">
        <v>238</v>
      </c>
      <c r="D3415" s="189">
        <v>5.37</v>
      </c>
      <c r="E3415" s="190">
        <v>5.73</v>
      </c>
    </row>
    <row r="3416" spans="1:5">
      <c r="A3416" s="188">
        <v>98301</v>
      </c>
      <c r="B3416" s="188" t="s">
        <v>2650</v>
      </c>
      <c r="C3416" s="188" t="s">
        <v>239</v>
      </c>
      <c r="D3416" s="189">
        <v>588.19000000000005</v>
      </c>
      <c r="E3416" s="190">
        <v>617.77</v>
      </c>
    </row>
    <row r="3417" spans="1:5">
      <c r="A3417" s="188">
        <v>98302</v>
      </c>
      <c r="B3417" s="188" t="s">
        <v>2651</v>
      </c>
      <c r="C3417" s="188" t="s">
        <v>239</v>
      </c>
      <c r="D3417" s="189">
        <v>1131.3499999999999</v>
      </c>
      <c r="E3417" s="190">
        <v>1160.93</v>
      </c>
    </row>
    <row r="3418" spans="1:5">
      <c r="A3418" s="188">
        <v>98304</v>
      </c>
      <c r="B3418" s="188" t="s">
        <v>2652</v>
      </c>
      <c r="C3418" s="188" t="s">
        <v>239</v>
      </c>
      <c r="D3418" s="189">
        <v>3580.91</v>
      </c>
      <c r="E3418" s="190">
        <v>3639.69</v>
      </c>
    </row>
    <row r="3419" spans="1:5">
      <c r="A3419" s="188">
        <v>98305</v>
      </c>
      <c r="B3419" s="188" t="s">
        <v>5556</v>
      </c>
      <c r="C3419" s="188" t="s">
        <v>239</v>
      </c>
      <c r="D3419" s="189">
        <v>2677.8</v>
      </c>
      <c r="E3419" s="190">
        <v>2682.7</v>
      </c>
    </row>
    <row r="3420" spans="1:5">
      <c r="A3420" s="188">
        <v>98306</v>
      </c>
      <c r="B3420" s="188" t="s">
        <v>5557</v>
      </c>
      <c r="C3420" s="188" t="s">
        <v>239</v>
      </c>
      <c r="D3420" s="189">
        <v>57.73</v>
      </c>
      <c r="E3420" s="190">
        <v>60.98</v>
      </c>
    </row>
    <row r="3421" spans="1:5">
      <c r="A3421" s="188">
        <v>98307</v>
      </c>
      <c r="B3421" s="188" t="s">
        <v>2653</v>
      </c>
      <c r="C3421" s="188" t="s">
        <v>239</v>
      </c>
      <c r="D3421" s="189">
        <v>43.4</v>
      </c>
      <c r="E3421" s="190">
        <v>44.39</v>
      </c>
    </row>
    <row r="3422" spans="1:5">
      <c r="A3422" s="188">
        <v>98308</v>
      </c>
      <c r="B3422" s="188" t="s">
        <v>2654</v>
      </c>
      <c r="C3422" s="188" t="s">
        <v>239</v>
      </c>
      <c r="D3422" s="189">
        <v>28.4</v>
      </c>
      <c r="E3422" s="190">
        <v>29.39</v>
      </c>
    </row>
    <row r="3423" spans="1:5">
      <c r="A3423" s="188">
        <v>98593</v>
      </c>
      <c r="B3423" s="188" t="s">
        <v>2655</v>
      </c>
      <c r="C3423" s="188" t="s">
        <v>239</v>
      </c>
      <c r="D3423" s="189">
        <v>2473.39</v>
      </c>
      <c r="E3423" s="190">
        <v>2532.17</v>
      </c>
    </row>
    <row r="3424" spans="1:5">
      <c r="A3424" s="188">
        <v>100553</v>
      </c>
      <c r="B3424" s="188" t="s">
        <v>6789</v>
      </c>
      <c r="C3424" s="188" t="s">
        <v>238</v>
      </c>
      <c r="D3424" s="189">
        <v>26.77</v>
      </c>
      <c r="E3424" s="190">
        <v>27.13</v>
      </c>
    </row>
    <row r="3425" spans="1:5">
      <c r="A3425" s="188">
        <v>100554</v>
      </c>
      <c r="B3425" s="188" t="s">
        <v>6790</v>
      </c>
      <c r="C3425" s="188" t="s">
        <v>238</v>
      </c>
      <c r="D3425" s="189">
        <v>5.13</v>
      </c>
      <c r="E3425" s="190">
        <v>5.47</v>
      </c>
    </row>
    <row r="3426" spans="1:5">
      <c r="A3426" s="188">
        <v>100555</v>
      </c>
      <c r="B3426" s="188" t="s">
        <v>5558</v>
      </c>
      <c r="C3426" s="188" t="s">
        <v>239</v>
      </c>
      <c r="D3426" s="189">
        <v>1338.24</v>
      </c>
      <c r="E3426" s="190">
        <v>1343.14</v>
      </c>
    </row>
    <row r="3427" spans="1:5" ht="27.6">
      <c r="A3427" s="188">
        <v>89355</v>
      </c>
      <c r="B3427" s="188" t="s">
        <v>5559</v>
      </c>
      <c r="C3427" s="188" t="s">
        <v>238</v>
      </c>
      <c r="D3427" s="189">
        <v>17.52</v>
      </c>
      <c r="E3427" s="190">
        <v>19.059999999999999</v>
      </c>
    </row>
    <row r="3428" spans="1:5" ht="27.6">
      <c r="A3428" s="188">
        <v>89356</v>
      </c>
      <c r="B3428" s="188" t="s">
        <v>5560</v>
      </c>
      <c r="C3428" s="188" t="s">
        <v>238</v>
      </c>
      <c r="D3428" s="189">
        <v>20.190000000000001</v>
      </c>
      <c r="E3428" s="190">
        <v>21.96</v>
      </c>
    </row>
    <row r="3429" spans="1:5" ht="27.6">
      <c r="A3429" s="188">
        <v>89357</v>
      </c>
      <c r="B3429" s="188" t="s">
        <v>5561</v>
      </c>
      <c r="C3429" s="188" t="s">
        <v>238</v>
      </c>
      <c r="D3429" s="189">
        <v>28.38</v>
      </c>
      <c r="E3429" s="190">
        <v>30.51</v>
      </c>
    </row>
    <row r="3430" spans="1:5" ht="27.6">
      <c r="A3430" s="188">
        <v>89401</v>
      </c>
      <c r="B3430" s="188" t="s">
        <v>5562</v>
      </c>
      <c r="C3430" s="188" t="s">
        <v>238</v>
      </c>
      <c r="D3430" s="189">
        <v>9.6</v>
      </c>
      <c r="E3430" s="190">
        <v>10.24</v>
      </c>
    </row>
    <row r="3431" spans="1:5" ht="27.6">
      <c r="A3431" s="188">
        <v>89402</v>
      </c>
      <c r="B3431" s="188" t="s">
        <v>5563</v>
      </c>
      <c r="C3431" s="188" t="s">
        <v>238</v>
      </c>
      <c r="D3431" s="189">
        <v>11</v>
      </c>
      <c r="E3431" s="190">
        <v>11.75</v>
      </c>
    </row>
    <row r="3432" spans="1:5" ht="27.6">
      <c r="A3432" s="188">
        <v>89403</v>
      </c>
      <c r="B3432" s="188" t="s">
        <v>5564</v>
      </c>
      <c r="C3432" s="188" t="s">
        <v>238</v>
      </c>
      <c r="D3432" s="189">
        <v>17.45</v>
      </c>
      <c r="E3432" s="190">
        <v>18.34</v>
      </c>
    </row>
    <row r="3433" spans="1:5">
      <c r="A3433" s="188">
        <v>89446</v>
      </c>
      <c r="B3433" s="188" t="s">
        <v>5565</v>
      </c>
      <c r="C3433" s="188" t="s">
        <v>238</v>
      </c>
      <c r="D3433" s="189">
        <v>5.25</v>
      </c>
      <c r="E3433" s="190">
        <v>5.34</v>
      </c>
    </row>
    <row r="3434" spans="1:5">
      <c r="A3434" s="188">
        <v>89447</v>
      </c>
      <c r="B3434" s="188" t="s">
        <v>5566</v>
      </c>
      <c r="C3434" s="188" t="s">
        <v>238</v>
      </c>
      <c r="D3434" s="189">
        <v>10.58</v>
      </c>
      <c r="E3434" s="190">
        <v>10.68</v>
      </c>
    </row>
    <row r="3435" spans="1:5">
      <c r="A3435" s="188">
        <v>89448</v>
      </c>
      <c r="B3435" s="188" t="s">
        <v>5567</v>
      </c>
      <c r="C3435" s="188" t="s">
        <v>238</v>
      </c>
      <c r="D3435" s="189">
        <v>16.260000000000002</v>
      </c>
      <c r="E3435" s="190">
        <v>16.39</v>
      </c>
    </row>
    <row r="3436" spans="1:5">
      <c r="A3436" s="188">
        <v>89449</v>
      </c>
      <c r="B3436" s="188" t="s">
        <v>5568</v>
      </c>
      <c r="C3436" s="188" t="s">
        <v>238</v>
      </c>
      <c r="D3436" s="189">
        <v>17.96</v>
      </c>
      <c r="E3436" s="190">
        <v>18.13</v>
      </c>
    </row>
    <row r="3437" spans="1:5">
      <c r="A3437" s="188">
        <v>89450</v>
      </c>
      <c r="B3437" s="188" t="s">
        <v>5569</v>
      </c>
      <c r="C3437" s="188" t="s">
        <v>238</v>
      </c>
      <c r="D3437" s="189">
        <v>28.92</v>
      </c>
      <c r="E3437" s="190">
        <v>29.11</v>
      </c>
    </row>
    <row r="3438" spans="1:5">
      <c r="A3438" s="188">
        <v>89451</v>
      </c>
      <c r="B3438" s="188" t="s">
        <v>5570</v>
      </c>
      <c r="C3438" s="188" t="s">
        <v>238</v>
      </c>
      <c r="D3438" s="189">
        <v>47.22</v>
      </c>
      <c r="E3438" s="190">
        <v>47.45</v>
      </c>
    </row>
    <row r="3439" spans="1:5">
      <c r="A3439" s="188">
        <v>89452</v>
      </c>
      <c r="B3439" s="188" t="s">
        <v>5571</v>
      </c>
      <c r="C3439" s="188" t="s">
        <v>238</v>
      </c>
      <c r="D3439" s="189">
        <v>65.14</v>
      </c>
      <c r="E3439" s="190">
        <v>65.400000000000006</v>
      </c>
    </row>
    <row r="3440" spans="1:5">
      <c r="A3440" s="188">
        <v>89508</v>
      </c>
      <c r="B3440" s="188" t="s">
        <v>5572</v>
      </c>
      <c r="C3440" s="188" t="s">
        <v>238</v>
      </c>
      <c r="D3440" s="189">
        <v>15.51</v>
      </c>
      <c r="E3440" s="190">
        <v>16.21</v>
      </c>
    </row>
    <row r="3441" spans="1:5">
      <c r="A3441" s="188">
        <v>89509</v>
      </c>
      <c r="B3441" s="188" t="s">
        <v>5573</v>
      </c>
      <c r="C3441" s="188" t="s">
        <v>238</v>
      </c>
      <c r="D3441" s="189">
        <v>21.08</v>
      </c>
      <c r="E3441" s="190">
        <v>21.97</v>
      </c>
    </row>
    <row r="3442" spans="1:5">
      <c r="A3442" s="188">
        <v>89511</v>
      </c>
      <c r="B3442" s="188" t="s">
        <v>5574</v>
      </c>
      <c r="C3442" s="188" t="s">
        <v>238</v>
      </c>
      <c r="D3442" s="189">
        <v>36.200000000000003</v>
      </c>
      <c r="E3442" s="190">
        <v>37.58</v>
      </c>
    </row>
    <row r="3443" spans="1:5">
      <c r="A3443" s="188">
        <v>89512</v>
      </c>
      <c r="B3443" s="188" t="s">
        <v>5575</v>
      </c>
      <c r="C3443" s="188" t="s">
        <v>238</v>
      </c>
      <c r="D3443" s="189">
        <v>45.65</v>
      </c>
      <c r="E3443" s="190">
        <v>47.54</v>
      </c>
    </row>
    <row r="3444" spans="1:5" ht="27.6">
      <c r="A3444" s="188">
        <v>89576</v>
      </c>
      <c r="B3444" s="188" t="s">
        <v>5576</v>
      </c>
      <c r="C3444" s="188" t="s">
        <v>238</v>
      </c>
      <c r="D3444" s="189">
        <v>26.23</v>
      </c>
      <c r="E3444" s="190">
        <v>26.46</v>
      </c>
    </row>
    <row r="3445" spans="1:5" ht="27.6">
      <c r="A3445" s="188">
        <v>89578</v>
      </c>
      <c r="B3445" s="188" t="s">
        <v>5577</v>
      </c>
      <c r="C3445" s="188" t="s">
        <v>238</v>
      </c>
      <c r="D3445" s="189">
        <v>32.43</v>
      </c>
      <c r="E3445" s="190">
        <v>32.78</v>
      </c>
    </row>
    <row r="3446" spans="1:5" ht="27.6">
      <c r="A3446" s="188">
        <v>89580</v>
      </c>
      <c r="B3446" s="188" t="s">
        <v>5578</v>
      </c>
      <c r="C3446" s="188" t="s">
        <v>238</v>
      </c>
      <c r="D3446" s="189">
        <v>67.28</v>
      </c>
      <c r="E3446" s="190">
        <v>67.89</v>
      </c>
    </row>
    <row r="3447" spans="1:5" ht="27.6">
      <c r="A3447" s="188">
        <v>89633</v>
      </c>
      <c r="B3447" s="188" t="s">
        <v>5579</v>
      </c>
      <c r="C3447" s="188" t="s">
        <v>238</v>
      </c>
      <c r="D3447" s="189">
        <v>21.7</v>
      </c>
      <c r="E3447" s="190">
        <v>22.99</v>
      </c>
    </row>
    <row r="3448" spans="1:5" ht="27.6">
      <c r="A3448" s="188">
        <v>89634</v>
      </c>
      <c r="B3448" s="188" t="s">
        <v>5580</v>
      </c>
      <c r="C3448" s="188" t="s">
        <v>238</v>
      </c>
      <c r="D3448" s="189">
        <v>30.93</v>
      </c>
      <c r="E3448" s="190">
        <v>32.56</v>
      </c>
    </row>
    <row r="3449" spans="1:5" ht="27.6">
      <c r="A3449" s="188">
        <v>89635</v>
      </c>
      <c r="B3449" s="188" t="s">
        <v>5581</v>
      </c>
      <c r="C3449" s="188" t="s">
        <v>238</v>
      </c>
      <c r="D3449" s="189">
        <v>45.59</v>
      </c>
      <c r="E3449" s="190">
        <v>47.51</v>
      </c>
    </row>
    <row r="3450" spans="1:5" ht="27.6">
      <c r="A3450" s="188">
        <v>89636</v>
      </c>
      <c r="B3450" s="188" t="s">
        <v>5582</v>
      </c>
      <c r="C3450" s="188" t="s">
        <v>238</v>
      </c>
      <c r="D3450" s="189">
        <v>57.4</v>
      </c>
      <c r="E3450" s="190">
        <v>59.67</v>
      </c>
    </row>
    <row r="3451" spans="1:5" ht="27.6">
      <c r="A3451" s="188">
        <v>89711</v>
      </c>
      <c r="B3451" s="188" t="s">
        <v>5583</v>
      </c>
      <c r="C3451" s="188" t="s">
        <v>238</v>
      </c>
      <c r="D3451" s="189">
        <v>18.87</v>
      </c>
      <c r="E3451" s="190">
        <v>20.23</v>
      </c>
    </row>
    <row r="3452" spans="1:5" ht="27.6">
      <c r="A3452" s="188">
        <v>89712</v>
      </c>
      <c r="B3452" s="188" t="s">
        <v>5584</v>
      </c>
      <c r="C3452" s="188" t="s">
        <v>238</v>
      </c>
      <c r="D3452" s="189">
        <v>24.39</v>
      </c>
      <c r="E3452" s="190">
        <v>25.88</v>
      </c>
    </row>
    <row r="3453" spans="1:5" ht="27.6">
      <c r="A3453" s="188">
        <v>89713</v>
      </c>
      <c r="B3453" s="188" t="s">
        <v>5585</v>
      </c>
      <c r="C3453" s="188" t="s">
        <v>238</v>
      </c>
      <c r="D3453" s="189">
        <v>30.53</v>
      </c>
      <c r="E3453" s="190">
        <v>32.32</v>
      </c>
    </row>
    <row r="3454" spans="1:5" ht="27.6">
      <c r="A3454" s="188">
        <v>89714</v>
      </c>
      <c r="B3454" s="188" t="s">
        <v>5586</v>
      </c>
      <c r="C3454" s="188" t="s">
        <v>238</v>
      </c>
      <c r="D3454" s="189">
        <v>33.97</v>
      </c>
      <c r="E3454" s="190">
        <v>36.049999999999997</v>
      </c>
    </row>
    <row r="3455" spans="1:5" ht="27.6">
      <c r="A3455" s="188">
        <v>89716</v>
      </c>
      <c r="B3455" s="188" t="s">
        <v>5587</v>
      </c>
      <c r="C3455" s="188" t="s">
        <v>238</v>
      </c>
      <c r="D3455" s="189">
        <v>22.66</v>
      </c>
      <c r="E3455" s="190">
        <v>23.35</v>
      </c>
    </row>
    <row r="3456" spans="1:5" ht="27.6">
      <c r="A3456" s="188">
        <v>89717</v>
      </c>
      <c r="B3456" s="188" t="s">
        <v>5588</v>
      </c>
      <c r="C3456" s="188" t="s">
        <v>238</v>
      </c>
      <c r="D3456" s="189">
        <v>35.83</v>
      </c>
      <c r="E3456" s="190">
        <v>36.630000000000003</v>
      </c>
    </row>
    <row r="3457" spans="1:5">
      <c r="A3457" s="188">
        <v>89770</v>
      </c>
      <c r="B3457" s="188" t="s">
        <v>5589</v>
      </c>
      <c r="C3457" s="188" t="s">
        <v>238</v>
      </c>
      <c r="D3457" s="189">
        <v>38.700000000000003</v>
      </c>
      <c r="E3457" s="190">
        <v>38.81</v>
      </c>
    </row>
    <row r="3458" spans="1:5">
      <c r="A3458" s="188">
        <v>89771</v>
      </c>
      <c r="B3458" s="188" t="s">
        <v>5590</v>
      </c>
      <c r="C3458" s="188" t="s">
        <v>238</v>
      </c>
      <c r="D3458" s="189">
        <v>51.65</v>
      </c>
      <c r="E3458" s="190">
        <v>51.8</v>
      </c>
    </row>
    <row r="3459" spans="1:5">
      <c r="A3459" s="188">
        <v>89773</v>
      </c>
      <c r="B3459" s="188" t="s">
        <v>5591</v>
      </c>
      <c r="C3459" s="188" t="s">
        <v>238</v>
      </c>
      <c r="D3459" s="189">
        <v>121.41</v>
      </c>
      <c r="E3459" s="190">
        <v>121.64</v>
      </c>
    </row>
    <row r="3460" spans="1:5">
      <c r="A3460" s="188">
        <v>89775</v>
      </c>
      <c r="B3460" s="188" t="s">
        <v>5592</v>
      </c>
      <c r="C3460" s="188" t="s">
        <v>238</v>
      </c>
      <c r="D3460" s="189">
        <v>189.84</v>
      </c>
      <c r="E3460" s="190">
        <v>190.11</v>
      </c>
    </row>
    <row r="3461" spans="1:5" ht="27.6">
      <c r="A3461" s="188">
        <v>89798</v>
      </c>
      <c r="B3461" s="188" t="s">
        <v>5593</v>
      </c>
      <c r="C3461" s="188" t="s">
        <v>238</v>
      </c>
      <c r="D3461" s="189">
        <v>13.14</v>
      </c>
      <c r="E3461" s="190">
        <v>13.35</v>
      </c>
    </row>
    <row r="3462" spans="1:5" ht="27.6">
      <c r="A3462" s="188">
        <v>89799</v>
      </c>
      <c r="B3462" s="188" t="s">
        <v>5594</v>
      </c>
      <c r="C3462" s="188" t="s">
        <v>238</v>
      </c>
      <c r="D3462" s="189">
        <v>21.18</v>
      </c>
      <c r="E3462" s="190">
        <v>21.89</v>
      </c>
    </row>
    <row r="3463" spans="1:5" ht="27.6">
      <c r="A3463" s="188">
        <v>89800</v>
      </c>
      <c r="B3463" s="188" t="s">
        <v>5595</v>
      </c>
      <c r="C3463" s="188" t="s">
        <v>238</v>
      </c>
      <c r="D3463" s="189">
        <v>26.55</v>
      </c>
      <c r="E3463" s="190">
        <v>27.78</v>
      </c>
    </row>
    <row r="3464" spans="1:5" ht="27.6">
      <c r="A3464" s="188">
        <v>89848</v>
      </c>
      <c r="B3464" s="188" t="s">
        <v>5596</v>
      </c>
      <c r="C3464" s="188" t="s">
        <v>238</v>
      </c>
      <c r="D3464" s="189">
        <v>25.59</v>
      </c>
      <c r="E3464" s="190">
        <v>26.71</v>
      </c>
    </row>
    <row r="3465" spans="1:5" ht="27.6">
      <c r="A3465" s="188">
        <v>89849</v>
      </c>
      <c r="B3465" s="188" t="s">
        <v>5597</v>
      </c>
      <c r="C3465" s="188" t="s">
        <v>238</v>
      </c>
      <c r="D3465" s="189">
        <v>54.04</v>
      </c>
      <c r="E3465" s="190">
        <v>55.5</v>
      </c>
    </row>
    <row r="3466" spans="1:5" ht="27.6">
      <c r="A3466" s="188">
        <v>89865</v>
      </c>
      <c r="B3466" s="188" t="s">
        <v>5598</v>
      </c>
      <c r="C3466" s="188" t="s">
        <v>238</v>
      </c>
      <c r="D3466" s="189">
        <v>14.89</v>
      </c>
      <c r="E3466" s="190">
        <v>16.09</v>
      </c>
    </row>
    <row r="3467" spans="1:5" ht="41.4">
      <c r="A3467" s="188">
        <v>91784</v>
      </c>
      <c r="B3467" s="188" t="s">
        <v>1139</v>
      </c>
      <c r="C3467" s="188" t="s">
        <v>238</v>
      </c>
      <c r="D3467" s="189">
        <v>40.75</v>
      </c>
      <c r="E3467" s="190">
        <v>44.16</v>
      </c>
    </row>
    <row r="3468" spans="1:5" ht="41.4">
      <c r="A3468" s="188">
        <v>91785</v>
      </c>
      <c r="B3468" s="188" t="s">
        <v>1140</v>
      </c>
      <c r="C3468" s="188" t="s">
        <v>238</v>
      </c>
      <c r="D3468" s="189">
        <v>39.74</v>
      </c>
      <c r="E3468" s="190">
        <v>43.05</v>
      </c>
    </row>
    <row r="3469" spans="1:5" ht="41.4">
      <c r="A3469" s="188">
        <v>91786</v>
      </c>
      <c r="B3469" s="188" t="s">
        <v>1141</v>
      </c>
      <c r="C3469" s="188" t="s">
        <v>238</v>
      </c>
      <c r="D3469" s="189">
        <v>28.86</v>
      </c>
      <c r="E3469" s="190">
        <v>30.29</v>
      </c>
    </row>
    <row r="3470" spans="1:5" ht="27.6">
      <c r="A3470" s="188">
        <v>91787</v>
      </c>
      <c r="B3470" s="188" t="s">
        <v>1142</v>
      </c>
      <c r="C3470" s="188" t="s">
        <v>238</v>
      </c>
      <c r="D3470" s="189">
        <v>32.799999999999997</v>
      </c>
      <c r="E3470" s="190">
        <v>33.47</v>
      </c>
    </row>
    <row r="3471" spans="1:5" ht="27.6">
      <c r="A3471" s="188">
        <v>91788</v>
      </c>
      <c r="B3471" s="188" t="s">
        <v>1143</v>
      </c>
      <c r="C3471" s="188" t="s">
        <v>238</v>
      </c>
      <c r="D3471" s="189">
        <v>39.86</v>
      </c>
      <c r="E3471" s="190">
        <v>40.96</v>
      </c>
    </row>
    <row r="3472" spans="1:5" ht="41.4">
      <c r="A3472" s="188">
        <v>91789</v>
      </c>
      <c r="B3472" s="188" t="s">
        <v>1144</v>
      </c>
      <c r="C3472" s="188" t="s">
        <v>238</v>
      </c>
      <c r="D3472" s="189">
        <v>48.62</v>
      </c>
      <c r="E3472" s="190">
        <v>49.58</v>
      </c>
    </row>
    <row r="3473" spans="1:5" ht="41.4">
      <c r="A3473" s="188">
        <v>91790</v>
      </c>
      <c r="B3473" s="188" t="s">
        <v>1145</v>
      </c>
      <c r="C3473" s="188" t="s">
        <v>238</v>
      </c>
      <c r="D3473" s="189">
        <v>55.5</v>
      </c>
      <c r="E3473" s="190">
        <v>57.13</v>
      </c>
    </row>
    <row r="3474" spans="1:5" ht="27.6">
      <c r="A3474" s="188">
        <v>91791</v>
      </c>
      <c r="B3474" s="188" t="s">
        <v>1146</v>
      </c>
      <c r="C3474" s="188" t="s">
        <v>238</v>
      </c>
      <c r="D3474" s="189">
        <v>73.42</v>
      </c>
      <c r="E3474" s="190">
        <v>74.180000000000007</v>
      </c>
    </row>
    <row r="3475" spans="1:5" ht="41.4">
      <c r="A3475" s="188">
        <v>91792</v>
      </c>
      <c r="B3475" s="188" t="s">
        <v>1147</v>
      </c>
      <c r="C3475" s="188" t="s">
        <v>238</v>
      </c>
      <c r="D3475" s="189">
        <v>56.28</v>
      </c>
      <c r="E3475" s="190">
        <v>60.73</v>
      </c>
    </row>
    <row r="3476" spans="1:5" ht="41.4">
      <c r="A3476" s="188">
        <v>91793</v>
      </c>
      <c r="B3476" s="188" t="s">
        <v>1148</v>
      </c>
      <c r="C3476" s="188" t="s">
        <v>238</v>
      </c>
      <c r="D3476" s="189">
        <v>88.43</v>
      </c>
      <c r="E3476" s="190">
        <v>93.55</v>
      </c>
    </row>
    <row r="3477" spans="1:5" ht="41.4">
      <c r="A3477" s="188">
        <v>91794</v>
      </c>
      <c r="B3477" s="188" t="s">
        <v>1149</v>
      </c>
      <c r="C3477" s="188" t="s">
        <v>238</v>
      </c>
      <c r="D3477" s="189">
        <v>41.95</v>
      </c>
      <c r="E3477" s="190">
        <v>43.68</v>
      </c>
    </row>
    <row r="3478" spans="1:5" ht="41.4">
      <c r="A3478" s="188">
        <v>91795</v>
      </c>
      <c r="B3478" s="188" t="s">
        <v>1150</v>
      </c>
      <c r="C3478" s="188" t="s">
        <v>238</v>
      </c>
      <c r="D3478" s="189">
        <v>65.489999999999995</v>
      </c>
      <c r="E3478" s="190">
        <v>68.52</v>
      </c>
    </row>
    <row r="3479" spans="1:5" ht="27.6">
      <c r="A3479" s="188">
        <v>91796</v>
      </c>
      <c r="B3479" s="188" t="s">
        <v>1151</v>
      </c>
      <c r="C3479" s="188" t="s">
        <v>238</v>
      </c>
      <c r="D3479" s="189">
        <v>69.23</v>
      </c>
      <c r="E3479" s="190">
        <v>71.67</v>
      </c>
    </row>
    <row r="3480" spans="1:5" ht="27.6">
      <c r="A3480" s="188">
        <v>92275</v>
      </c>
      <c r="B3480" s="188" t="s">
        <v>5112</v>
      </c>
      <c r="C3480" s="188" t="s">
        <v>238</v>
      </c>
      <c r="D3480" s="189">
        <v>54.77</v>
      </c>
      <c r="E3480" s="190">
        <v>54.97</v>
      </c>
    </row>
    <row r="3481" spans="1:5" ht="27.6">
      <c r="A3481" s="188">
        <v>92276</v>
      </c>
      <c r="B3481" s="188" t="s">
        <v>5113</v>
      </c>
      <c r="C3481" s="188" t="s">
        <v>238</v>
      </c>
      <c r="D3481" s="189">
        <v>69.56</v>
      </c>
      <c r="E3481" s="190">
        <v>69.819999999999993</v>
      </c>
    </row>
    <row r="3482" spans="1:5" ht="27.6">
      <c r="A3482" s="188">
        <v>92277</v>
      </c>
      <c r="B3482" s="188" t="s">
        <v>5114</v>
      </c>
      <c r="C3482" s="188" t="s">
        <v>238</v>
      </c>
      <c r="D3482" s="189">
        <v>100.57</v>
      </c>
      <c r="E3482" s="190">
        <v>100.9</v>
      </c>
    </row>
    <row r="3483" spans="1:5" ht="27.6">
      <c r="A3483" s="188">
        <v>92278</v>
      </c>
      <c r="B3483" s="188" t="s">
        <v>5115</v>
      </c>
      <c r="C3483" s="188" t="s">
        <v>238</v>
      </c>
      <c r="D3483" s="189">
        <v>135.38999999999999</v>
      </c>
      <c r="E3483" s="190">
        <v>135.80000000000001</v>
      </c>
    </row>
    <row r="3484" spans="1:5" ht="27.6">
      <c r="A3484" s="188">
        <v>92279</v>
      </c>
      <c r="B3484" s="188" t="s">
        <v>5116</v>
      </c>
      <c r="C3484" s="188" t="s">
        <v>238</v>
      </c>
      <c r="D3484" s="189">
        <v>195.81</v>
      </c>
      <c r="E3484" s="190">
        <v>196.34</v>
      </c>
    </row>
    <row r="3485" spans="1:5" ht="27.6">
      <c r="A3485" s="188">
        <v>92280</v>
      </c>
      <c r="B3485" s="188" t="s">
        <v>5117</v>
      </c>
      <c r="C3485" s="188" t="s">
        <v>238</v>
      </c>
      <c r="D3485" s="189">
        <v>275.05</v>
      </c>
      <c r="E3485" s="190">
        <v>275.7</v>
      </c>
    </row>
    <row r="3486" spans="1:5" ht="27.6">
      <c r="A3486" s="188">
        <v>92281</v>
      </c>
      <c r="B3486" s="188" t="s">
        <v>5118</v>
      </c>
      <c r="C3486" s="188" t="s">
        <v>238</v>
      </c>
      <c r="D3486" s="189">
        <v>148.26</v>
      </c>
      <c r="E3486" s="190">
        <v>148.57</v>
      </c>
    </row>
    <row r="3487" spans="1:5" ht="27.6">
      <c r="A3487" s="188">
        <v>92282</v>
      </c>
      <c r="B3487" s="188" t="s">
        <v>5119</v>
      </c>
      <c r="C3487" s="188" t="s">
        <v>238</v>
      </c>
      <c r="D3487" s="189">
        <v>166.89</v>
      </c>
      <c r="E3487" s="190">
        <v>167.26</v>
      </c>
    </row>
    <row r="3488" spans="1:5" ht="27.6">
      <c r="A3488" s="188">
        <v>92283</v>
      </c>
      <c r="B3488" s="188" t="s">
        <v>5120</v>
      </c>
      <c r="C3488" s="188" t="s">
        <v>238</v>
      </c>
      <c r="D3488" s="189">
        <v>223.68</v>
      </c>
      <c r="E3488" s="190">
        <v>224.1</v>
      </c>
    </row>
    <row r="3489" spans="1:5" ht="27.6">
      <c r="A3489" s="188">
        <v>92284</v>
      </c>
      <c r="B3489" s="188" t="s">
        <v>5121</v>
      </c>
      <c r="C3489" s="188" t="s">
        <v>238</v>
      </c>
      <c r="D3489" s="189">
        <v>275.77</v>
      </c>
      <c r="E3489" s="190">
        <v>276.27</v>
      </c>
    </row>
    <row r="3490" spans="1:5" ht="27.6">
      <c r="A3490" s="188">
        <v>92285</v>
      </c>
      <c r="B3490" s="188" t="s">
        <v>5122</v>
      </c>
      <c r="C3490" s="188" t="s">
        <v>238</v>
      </c>
      <c r="D3490" s="189">
        <v>363.64</v>
      </c>
      <c r="E3490" s="190">
        <v>364.25</v>
      </c>
    </row>
    <row r="3491" spans="1:5" ht="27.6">
      <c r="A3491" s="188">
        <v>92286</v>
      </c>
      <c r="B3491" s="188" t="s">
        <v>5123</v>
      </c>
      <c r="C3491" s="188" t="s">
        <v>238</v>
      </c>
      <c r="D3491" s="189">
        <v>445.23</v>
      </c>
      <c r="E3491" s="190">
        <v>445.97</v>
      </c>
    </row>
    <row r="3492" spans="1:5" ht="27.6">
      <c r="A3492" s="188">
        <v>92305</v>
      </c>
      <c r="B3492" s="188" t="s">
        <v>5124</v>
      </c>
      <c r="C3492" s="188" t="s">
        <v>238</v>
      </c>
      <c r="D3492" s="189">
        <v>36.33</v>
      </c>
      <c r="E3492" s="190">
        <v>36.96</v>
      </c>
    </row>
    <row r="3493" spans="1:5" ht="27.6">
      <c r="A3493" s="188">
        <v>92306</v>
      </c>
      <c r="B3493" s="188" t="s">
        <v>5125</v>
      </c>
      <c r="C3493" s="188" t="s">
        <v>238</v>
      </c>
      <c r="D3493" s="189">
        <v>59.36</v>
      </c>
      <c r="E3493" s="190">
        <v>60.09</v>
      </c>
    </row>
    <row r="3494" spans="1:5" ht="27.6">
      <c r="A3494" s="188">
        <v>92307</v>
      </c>
      <c r="B3494" s="188" t="s">
        <v>5126</v>
      </c>
      <c r="C3494" s="188" t="s">
        <v>238</v>
      </c>
      <c r="D3494" s="189">
        <v>74.36</v>
      </c>
      <c r="E3494" s="190">
        <v>75.17</v>
      </c>
    </row>
    <row r="3495" spans="1:5" ht="27.6">
      <c r="A3495" s="188">
        <v>92308</v>
      </c>
      <c r="B3495" s="188" t="s">
        <v>5127</v>
      </c>
      <c r="C3495" s="188" t="s">
        <v>238</v>
      </c>
      <c r="D3495" s="189">
        <v>58.21</v>
      </c>
      <c r="E3495" s="190">
        <v>59.21</v>
      </c>
    </row>
    <row r="3496" spans="1:5" ht="27.6">
      <c r="A3496" s="188">
        <v>92309</v>
      </c>
      <c r="B3496" s="188" t="s">
        <v>5128</v>
      </c>
      <c r="C3496" s="188" t="s">
        <v>238</v>
      </c>
      <c r="D3496" s="189">
        <v>155.15</v>
      </c>
      <c r="E3496" s="190">
        <v>156.24</v>
      </c>
    </row>
    <row r="3497" spans="1:5" ht="27.6">
      <c r="A3497" s="188">
        <v>92310</v>
      </c>
      <c r="B3497" s="188" t="s">
        <v>5129</v>
      </c>
      <c r="C3497" s="188" t="s">
        <v>238</v>
      </c>
      <c r="D3497" s="189">
        <v>173.98</v>
      </c>
      <c r="E3497" s="190">
        <v>175.16</v>
      </c>
    </row>
    <row r="3498" spans="1:5" ht="27.6">
      <c r="A3498" s="188">
        <v>92320</v>
      </c>
      <c r="B3498" s="188" t="s">
        <v>5130</v>
      </c>
      <c r="C3498" s="188" t="s">
        <v>238</v>
      </c>
      <c r="D3498" s="189">
        <v>45.75</v>
      </c>
      <c r="E3498" s="190">
        <v>47.47</v>
      </c>
    </row>
    <row r="3499" spans="1:5" ht="27.6">
      <c r="A3499" s="188">
        <v>92321</v>
      </c>
      <c r="B3499" s="188" t="s">
        <v>5131</v>
      </c>
      <c r="C3499" s="188" t="s">
        <v>238</v>
      </c>
      <c r="D3499" s="189">
        <v>75.599999999999994</v>
      </c>
      <c r="E3499" s="190">
        <v>78.209999999999994</v>
      </c>
    </row>
    <row r="3500" spans="1:5" ht="27.6">
      <c r="A3500" s="188">
        <v>92322</v>
      </c>
      <c r="B3500" s="188" t="s">
        <v>5132</v>
      </c>
      <c r="C3500" s="188" t="s">
        <v>238</v>
      </c>
      <c r="D3500" s="189">
        <v>96.44</v>
      </c>
      <c r="E3500" s="190">
        <v>99.8</v>
      </c>
    </row>
    <row r="3501" spans="1:5" ht="27.6">
      <c r="A3501" s="188">
        <v>92323</v>
      </c>
      <c r="B3501" s="188" t="s">
        <v>5133</v>
      </c>
      <c r="C3501" s="188" t="s">
        <v>238</v>
      </c>
      <c r="D3501" s="189">
        <v>65.38</v>
      </c>
      <c r="E3501" s="190">
        <v>67.2</v>
      </c>
    </row>
    <row r="3502" spans="1:5" ht="27.6">
      <c r="A3502" s="188">
        <v>92324</v>
      </c>
      <c r="B3502" s="188" t="s">
        <v>5134</v>
      </c>
      <c r="C3502" s="188" t="s">
        <v>238</v>
      </c>
      <c r="D3502" s="189">
        <v>169.12</v>
      </c>
      <c r="E3502" s="190">
        <v>171.82</v>
      </c>
    </row>
    <row r="3503" spans="1:5" ht="27.6">
      <c r="A3503" s="188">
        <v>92325</v>
      </c>
      <c r="B3503" s="188" t="s">
        <v>5135</v>
      </c>
      <c r="C3503" s="188" t="s">
        <v>238</v>
      </c>
      <c r="D3503" s="189">
        <v>193.8</v>
      </c>
      <c r="E3503" s="190">
        <v>197.26</v>
      </c>
    </row>
    <row r="3504" spans="1:5" ht="27.6">
      <c r="A3504" s="188">
        <v>92335</v>
      </c>
      <c r="B3504" s="188" t="s">
        <v>3215</v>
      </c>
      <c r="C3504" s="188" t="s">
        <v>238</v>
      </c>
      <c r="D3504" s="189">
        <v>155.63999999999999</v>
      </c>
      <c r="E3504" s="190">
        <v>156.88</v>
      </c>
    </row>
    <row r="3505" spans="1:5" ht="27.6">
      <c r="A3505" s="188">
        <v>92336</v>
      </c>
      <c r="B3505" s="188" t="s">
        <v>3216</v>
      </c>
      <c r="C3505" s="188" t="s">
        <v>238</v>
      </c>
      <c r="D3505" s="189">
        <v>192.19</v>
      </c>
      <c r="E3505" s="190">
        <v>193.62</v>
      </c>
    </row>
    <row r="3506" spans="1:5" ht="27.6">
      <c r="A3506" s="188">
        <v>92337</v>
      </c>
      <c r="B3506" s="188" t="s">
        <v>3217</v>
      </c>
      <c r="C3506" s="188" t="s">
        <v>238</v>
      </c>
      <c r="D3506" s="189">
        <v>255.94</v>
      </c>
      <c r="E3506" s="190">
        <v>257.56</v>
      </c>
    </row>
    <row r="3507" spans="1:5" ht="27.6">
      <c r="A3507" s="188">
        <v>92338</v>
      </c>
      <c r="B3507" s="188" t="s">
        <v>3218</v>
      </c>
      <c r="C3507" s="188" t="s">
        <v>238</v>
      </c>
      <c r="D3507" s="189">
        <v>145.87</v>
      </c>
      <c r="E3507" s="190">
        <v>148.66999999999999</v>
      </c>
    </row>
    <row r="3508" spans="1:5" ht="27.6">
      <c r="A3508" s="188">
        <v>92339</v>
      </c>
      <c r="B3508" s="188" t="s">
        <v>3219</v>
      </c>
      <c r="C3508" s="188" t="s">
        <v>238</v>
      </c>
      <c r="D3508" s="189">
        <v>223.74</v>
      </c>
      <c r="E3508" s="190">
        <v>226.84</v>
      </c>
    </row>
    <row r="3509" spans="1:5" ht="27.6">
      <c r="A3509" s="188">
        <v>92341</v>
      </c>
      <c r="B3509" s="188" t="s">
        <v>3220</v>
      </c>
      <c r="C3509" s="188" t="s">
        <v>238</v>
      </c>
      <c r="D3509" s="189">
        <v>164.27</v>
      </c>
      <c r="E3509" s="190">
        <v>166.52</v>
      </c>
    </row>
    <row r="3510" spans="1:5" ht="27.6">
      <c r="A3510" s="188">
        <v>92342</v>
      </c>
      <c r="B3510" s="188" t="s">
        <v>3221</v>
      </c>
      <c r="C3510" s="188" t="s">
        <v>238</v>
      </c>
      <c r="D3510" s="189">
        <v>200.89</v>
      </c>
      <c r="E3510" s="190">
        <v>203.33</v>
      </c>
    </row>
    <row r="3511" spans="1:5" ht="27.6">
      <c r="A3511" s="188">
        <v>92343</v>
      </c>
      <c r="B3511" s="188" t="s">
        <v>3222</v>
      </c>
      <c r="C3511" s="188" t="s">
        <v>238</v>
      </c>
      <c r="D3511" s="189">
        <v>264.73</v>
      </c>
      <c r="E3511" s="190">
        <v>267.37</v>
      </c>
    </row>
    <row r="3512" spans="1:5" ht="27.6">
      <c r="A3512" s="188">
        <v>92359</v>
      </c>
      <c r="B3512" s="188" t="s">
        <v>3223</v>
      </c>
      <c r="C3512" s="188" t="s">
        <v>238</v>
      </c>
      <c r="D3512" s="189">
        <v>70.89</v>
      </c>
      <c r="E3512" s="190">
        <v>71.27</v>
      </c>
    </row>
    <row r="3513" spans="1:5" ht="27.6">
      <c r="A3513" s="188">
        <v>92360</v>
      </c>
      <c r="B3513" s="188" t="s">
        <v>3224</v>
      </c>
      <c r="C3513" s="188" t="s">
        <v>238</v>
      </c>
      <c r="D3513" s="189">
        <v>94.81</v>
      </c>
      <c r="E3513" s="190">
        <v>95.29</v>
      </c>
    </row>
    <row r="3514" spans="1:5" ht="27.6">
      <c r="A3514" s="188">
        <v>92361</v>
      </c>
      <c r="B3514" s="188" t="s">
        <v>3225</v>
      </c>
      <c r="C3514" s="188" t="s">
        <v>238</v>
      </c>
      <c r="D3514" s="189">
        <v>127.75</v>
      </c>
      <c r="E3514" s="190">
        <v>128.49</v>
      </c>
    </row>
    <row r="3515" spans="1:5" ht="27.6">
      <c r="A3515" s="188">
        <v>92362</v>
      </c>
      <c r="B3515" s="188" t="s">
        <v>3226</v>
      </c>
      <c r="C3515" s="188" t="s">
        <v>238</v>
      </c>
      <c r="D3515" s="189">
        <v>204.89</v>
      </c>
      <c r="E3515" s="190">
        <v>205.86</v>
      </c>
    </row>
    <row r="3516" spans="1:5" ht="27.6">
      <c r="A3516" s="188">
        <v>92364</v>
      </c>
      <c r="B3516" s="188" t="s">
        <v>3227</v>
      </c>
      <c r="C3516" s="188" t="s">
        <v>238</v>
      </c>
      <c r="D3516" s="189">
        <v>93.69</v>
      </c>
      <c r="E3516" s="190">
        <v>94.52</v>
      </c>
    </row>
    <row r="3517" spans="1:5" ht="27.6">
      <c r="A3517" s="188">
        <v>92365</v>
      </c>
      <c r="B3517" s="188" t="s">
        <v>3228</v>
      </c>
      <c r="C3517" s="188" t="s">
        <v>238</v>
      </c>
      <c r="D3517" s="189">
        <v>108.33</v>
      </c>
      <c r="E3517" s="190">
        <v>109.23</v>
      </c>
    </row>
    <row r="3518" spans="1:5" ht="27.6">
      <c r="A3518" s="188">
        <v>92366</v>
      </c>
      <c r="B3518" s="188" t="s">
        <v>3229</v>
      </c>
      <c r="C3518" s="188" t="s">
        <v>238</v>
      </c>
      <c r="D3518" s="189">
        <v>153.57</v>
      </c>
      <c r="E3518" s="190">
        <v>154.57</v>
      </c>
    </row>
    <row r="3519" spans="1:5" ht="27.6">
      <c r="A3519" s="188">
        <v>92367</v>
      </c>
      <c r="B3519" s="188" t="s">
        <v>3230</v>
      </c>
      <c r="C3519" s="188" t="s">
        <v>238</v>
      </c>
      <c r="D3519" s="189">
        <v>189.7</v>
      </c>
      <c r="E3519" s="190">
        <v>190.85</v>
      </c>
    </row>
    <row r="3520" spans="1:5" ht="27.6">
      <c r="A3520" s="188">
        <v>92368</v>
      </c>
      <c r="B3520" s="188" t="s">
        <v>3231</v>
      </c>
      <c r="C3520" s="188" t="s">
        <v>238</v>
      </c>
      <c r="D3520" s="189">
        <v>253.09</v>
      </c>
      <c r="E3520" s="190">
        <v>254.38</v>
      </c>
    </row>
    <row r="3521" spans="1:5" ht="27.6">
      <c r="A3521" s="188">
        <v>92645</v>
      </c>
      <c r="B3521" s="188" t="s">
        <v>3232</v>
      </c>
      <c r="C3521" s="188" t="s">
        <v>238</v>
      </c>
      <c r="D3521" s="189">
        <v>74.16</v>
      </c>
      <c r="E3521" s="190">
        <v>74.900000000000006</v>
      </c>
    </row>
    <row r="3522" spans="1:5" ht="27.6">
      <c r="A3522" s="188">
        <v>92646</v>
      </c>
      <c r="B3522" s="188" t="s">
        <v>3233</v>
      </c>
      <c r="C3522" s="188" t="s">
        <v>238</v>
      </c>
      <c r="D3522" s="189">
        <v>98.08</v>
      </c>
      <c r="E3522" s="190">
        <v>98.92</v>
      </c>
    </row>
    <row r="3523" spans="1:5" ht="27.6">
      <c r="A3523" s="188">
        <v>92648</v>
      </c>
      <c r="B3523" s="188" t="s">
        <v>3234</v>
      </c>
      <c r="C3523" s="188" t="s">
        <v>238</v>
      </c>
      <c r="D3523" s="189">
        <v>107.25</v>
      </c>
      <c r="E3523" s="190">
        <v>108.22</v>
      </c>
    </row>
    <row r="3524" spans="1:5" ht="27.6">
      <c r="A3524" s="188">
        <v>92649</v>
      </c>
      <c r="B3524" s="188" t="s">
        <v>3235</v>
      </c>
      <c r="C3524" s="188" t="s">
        <v>238</v>
      </c>
      <c r="D3524" s="189">
        <v>131</v>
      </c>
      <c r="E3524" s="190">
        <v>132.11000000000001</v>
      </c>
    </row>
    <row r="3525" spans="1:5" ht="27.6">
      <c r="A3525" s="188">
        <v>92650</v>
      </c>
      <c r="B3525" s="188" t="s">
        <v>3236</v>
      </c>
      <c r="C3525" s="188" t="s">
        <v>238</v>
      </c>
      <c r="D3525" s="189">
        <v>208.15</v>
      </c>
      <c r="E3525" s="190">
        <v>209.49</v>
      </c>
    </row>
    <row r="3526" spans="1:5" ht="27.6">
      <c r="A3526" s="188">
        <v>92652</v>
      </c>
      <c r="B3526" s="188" t="s">
        <v>3237</v>
      </c>
      <c r="C3526" s="188" t="s">
        <v>238</v>
      </c>
      <c r="D3526" s="189">
        <v>97.63</v>
      </c>
      <c r="E3526" s="190">
        <v>98.92</v>
      </c>
    </row>
    <row r="3527" spans="1:5" ht="27.6">
      <c r="A3527" s="188">
        <v>92653</v>
      </c>
      <c r="B3527" s="188" t="s">
        <v>3238</v>
      </c>
      <c r="C3527" s="188" t="s">
        <v>238</v>
      </c>
      <c r="D3527" s="189">
        <v>112.31</v>
      </c>
      <c r="E3527" s="190">
        <v>113.68</v>
      </c>
    </row>
    <row r="3528" spans="1:5" ht="27.6">
      <c r="A3528" s="188">
        <v>92654</v>
      </c>
      <c r="B3528" s="188" t="s">
        <v>3239</v>
      </c>
      <c r="C3528" s="188" t="s">
        <v>238</v>
      </c>
      <c r="D3528" s="189">
        <v>157.56</v>
      </c>
      <c r="E3528" s="190">
        <v>159.02000000000001</v>
      </c>
    </row>
    <row r="3529" spans="1:5" ht="27.6">
      <c r="A3529" s="188">
        <v>92655</v>
      </c>
      <c r="B3529" s="188" t="s">
        <v>3240</v>
      </c>
      <c r="C3529" s="188" t="s">
        <v>238</v>
      </c>
      <c r="D3529" s="189">
        <v>193.77</v>
      </c>
      <c r="E3529" s="190">
        <v>195.39</v>
      </c>
    </row>
    <row r="3530" spans="1:5" ht="27.6">
      <c r="A3530" s="188">
        <v>92656</v>
      </c>
      <c r="B3530" s="188" t="s">
        <v>3241</v>
      </c>
      <c r="C3530" s="188" t="s">
        <v>238</v>
      </c>
      <c r="D3530" s="189">
        <v>257.16000000000003</v>
      </c>
      <c r="E3530" s="190">
        <v>258.92</v>
      </c>
    </row>
    <row r="3531" spans="1:5" ht="27.6">
      <c r="A3531" s="188">
        <v>92687</v>
      </c>
      <c r="B3531" s="188" t="s">
        <v>3242</v>
      </c>
      <c r="C3531" s="188" t="s">
        <v>238</v>
      </c>
      <c r="D3531" s="189">
        <v>43.56</v>
      </c>
      <c r="E3531" s="190">
        <v>44.37</v>
      </c>
    </row>
    <row r="3532" spans="1:5" ht="27.6">
      <c r="A3532" s="188">
        <v>92688</v>
      </c>
      <c r="B3532" s="188" t="s">
        <v>3243</v>
      </c>
      <c r="C3532" s="188" t="s">
        <v>238</v>
      </c>
      <c r="D3532" s="189">
        <v>58.28</v>
      </c>
      <c r="E3532" s="190">
        <v>59.67</v>
      </c>
    </row>
    <row r="3533" spans="1:5" ht="27.6">
      <c r="A3533" s="188">
        <v>92689</v>
      </c>
      <c r="B3533" s="188" t="s">
        <v>3244</v>
      </c>
      <c r="C3533" s="188" t="s">
        <v>238</v>
      </c>
      <c r="D3533" s="189">
        <v>51.48</v>
      </c>
      <c r="E3533" s="190">
        <v>52.32</v>
      </c>
    </row>
    <row r="3534" spans="1:5" ht="27.6">
      <c r="A3534" s="188">
        <v>92690</v>
      </c>
      <c r="B3534" s="188" t="s">
        <v>3245</v>
      </c>
      <c r="C3534" s="188" t="s">
        <v>238</v>
      </c>
      <c r="D3534" s="189">
        <v>72.87</v>
      </c>
      <c r="E3534" s="190">
        <v>74.319999999999993</v>
      </c>
    </row>
    <row r="3535" spans="1:5" ht="27.6">
      <c r="A3535" s="188">
        <v>92691</v>
      </c>
      <c r="B3535" s="188" t="s">
        <v>3246</v>
      </c>
      <c r="C3535" s="188" t="s">
        <v>238</v>
      </c>
      <c r="D3535" s="189">
        <v>92.53</v>
      </c>
      <c r="E3535" s="190">
        <v>95.37</v>
      </c>
    </row>
    <row r="3536" spans="1:5" ht="41.4">
      <c r="A3536" s="188">
        <v>94462</v>
      </c>
      <c r="B3536" s="188" t="s">
        <v>1152</v>
      </c>
      <c r="C3536" s="188" t="s">
        <v>238</v>
      </c>
      <c r="D3536" s="189">
        <v>157.13999999999999</v>
      </c>
      <c r="E3536" s="190">
        <v>159.85</v>
      </c>
    </row>
    <row r="3537" spans="1:5" ht="41.4">
      <c r="A3537" s="188">
        <v>94463</v>
      </c>
      <c r="B3537" s="188" t="s">
        <v>1153</v>
      </c>
      <c r="C3537" s="188" t="s">
        <v>238</v>
      </c>
      <c r="D3537" s="189">
        <v>189.33</v>
      </c>
      <c r="E3537" s="190">
        <v>192.04</v>
      </c>
    </row>
    <row r="3538" spans="1:5" ht="41.4">
      <c r="A3538" s="188">
        <v>94464</v>
      </c>
      <c r="B3538" s="188" t="s">
        <v>1154</v>
      </c>
      <c r="C3538" s="188" t="s">
        <v>238</v>
      </c>
      <c r="D3538" s="189">
        <v>271.37</v>
      </c>
      <c r="E3538" s="190">
        <v>274.76</v>
      </c>
    </row>
    <row r="3539" spans="1:5" ht="27.6">
      <c r="A3539" s="188">
        <v>94602</v>
      </c>
      <c r="B3539" s="188" t="s">
        <v>1849</v>
      </c>
      <c r="C3539" s="188" t="s">
        <v>238</v>
      </c>
      <c r="D3539" s="189">
        <v>205.84</v>
      </c>
      <c r="E3539" s="190">
        <v>209.03</v>
      </c>
    </row>
    <row r="3540" spans="1:5" ht="27.6">
      <c r="A3540" s="188">
        <v>94603</v>
      </c>
      <c r="B3540" s="188" t="s">
        <v>1850</v>
      </c>
      <c r="C3540" s="188" t="s">
        <v>238</v>
      </c>
      <c r="D3540" s="189">
        <v>278.64</v>
      </c>
      <c r="E3540" s="190">
        <v>281.83</v>
      </c>
    </row>
    <row r="3541" spans="1:5" ht="27.6">
      <c r="A3541" s="188">
        <v>94604</v>
      </c>
      <c r="B3541" s="188" t="s">
        <v>1851</v>
      </c>
      <c r="C3541" s="188" t="s">
        <v>238</v>
      </c>
      <c r="D3541" s="189">
        <v>382.36</v>
      </c>
      <c r="E3541" s="190">
        <v>385.84</v>
      </c>
    </row>
    <row r="3542" spans="1:5" ht="27.6">
      <c r="A3542" s="188">
        <v>94605</v>
      </c>
      <c r="B3542" s="188" t="s">
        <v>1852</v>
      </c>
      <c r="C3542" s="188" t="s">
        <v>238</v>
      </c>
      <c r="D3542" s="189">
        <v>549.47</v>
      </c>
      <c r="E3542" s="190">
        <v>552.95000000000005</v>
      </c>
    </row>
    <row r="3543" spans="1:5" ht="27.6">
      <c r="A3543" s="188">
        <v>94648</v>
      </c>
      <c r="B3543" s="188" t="s">
        <v>1155</v>
      </c>
      <c r="C3543" s="188" t="s">
        <v>238</v>
      </c>
      <c r="D3543" s="189">
        <v>9.83</v>
      </c>
      <c r="E3543" s="190">
        <v>10.45</v>
      </c>
    </row>
    <row r="3544" spans="1:5" ht="27.6">
      <c r="A3544" s="188">
        <v>94649</v>
      </c>
      <c r="B3544" s="188" t="s">
        <v>1156</v>
      </c>
      <c r="C3544" s="188" t="s">
        <v>238</v>
      </c>
      <c r="D3544" s="189">
        <v>14.96</v>
      </c>
      <c r="E3544" s="190">
        <v>15.58</v>
      </c>
    </row>
    <row r="3545" spans="1:5" ht="27.6">
      <c r="A3545" s="188">
        <v>94650</v>
      </c>
      <c r="B3545" s="188" t="s">
        <v>1157</v>
      </c>
      <c r="C3545" s="188" t="s">
        <v>238</v>
      </c>
      <c r="D3545" s="189">
        <v>22.49</v>
      </c>
      <c r="E3545" s="190">
        <v>23.37</v>
      </c>
    </row>
    <row r="3546" spans="1:5" ht="27.6">
      <c r="A3546" s="188">
        <v>94651</v>
      </c>
      <c r="B3546" s="188" t="s">
        <v>1158</v>
      </c>
      <c r="C3546" s="188" t="s">
        <v>238</v>
      </c>
      <c r="D3546" s="189">
        <v>23.93</v>
      </c>
      <c r="E3546" s="190">
        <v>24.81</v>
      </c>
    </row>
    <row r="3547" spans="1:5" ht="27.6">
      <c r="A3547" s="188">
        <v>94652</v>
      </c>
      <c r="B3547" s="188" t="s">
        <v>1159</v>
      </c>
      <c r="C3547" s="188" t="s">
        <v>238</v>
      </c>
      <c r="D3547" s="189">
        <v>38.29</v>
      </c>
      <c r="E3547" s="190">
        <v>39.72</v>
      </c>
    </row>
    <row r="3548" spans="1:5" ht="27.6">
      <c r="A3548" s="188">
        <v>94653</v>
      </c>
      <c r="B3548" s="188" t="s">
        <v>1160</v>
      </c>
      <c r="C3548" s="188" t="s">
        <v>238</v>
      </c>
      <c r="D3548" s="189">
        <v>55.22</v>
      </c>
      <c r="E3548" s="190">
        <v>56.65</v>
      </c>
    </row>
    <row r="3549" spans="1:5" ht="27.6">
      <c r="A3549" s="188">
        <v>94654</v>
      </c>
      <c r="B3549" s="188" t="s">
        <v>1161</v>
      </c>
      <c r="C3549" s="188" t="s">
        <v>238</v>
      </c>
      <c r="D3549" s="189">
        <v>78.41</v>
      </c>
      <c r="E3549" s="190">
        <v>80.930000000000007</v>
      </c>
    </row>
    <row r="3550" spans="1:5" ht="27.6">
      <c r="A3550" s="188">
        <v>94655</v>
      </c>
      <c r="B3550" s="188" t="s">
        <v>1162</v>
      </c>
      <c r="C3550" s="188" t="s">
        <v>238</v>
      </c>
      <c r="D3550" s="189">
        <v>110.3</v>
      </c>
      <c r="E3550" s="190">
        <v>112.82</v>
      </c>
    </row>
    <row r="3551" spans="1:5" ht="27.6">
      <c r="A3551" s="188">
        <v>94716</v>
      </c>
      <c r="B3551" s="188" t="s">
        <v>1163</v>
      </c>
      <c r="C3551" s="188" t="s">
        <v>238</v>
      </c>
      <c r="D3551" s="189">
        <v>21.44</v>
      </c>
      <c r="E3551" s="190">
        <v>22.02</v>
      </c>
    </row>
    <row r="3552" spans="1:5" ht="27.6">
      <c r="A3552" s="188">
        <v>94717</v>
      </c>
      <c r="B3552" s="188" t="s">
        <v>1164</v>
      </c>
      <c r="C3552" s="188" t="s">
        <v>238</v>
      </c>
      <c r="D3552" s="189">
        <v>33.29</v>
      </c>
      <c r="E3552" s="190">
        <v>33.869999999999997</v>
      </c>
    </row>
    <row r="3553" spans="1:5" ht="27.6">
      <c r="A3553" s="188">
        <v>94718</v>
      </c>
      <c r="B3553" s="188" t="s">
        <v>1165</v>
      </c>
      <c r="C3553" s="188" t="s">
        <v>238</v>
      </c>
      <c r="D3553" s="189">
        <v>43.06</v>
      </c>
      <c r="E3553" s="190">
        <v>43.83</v>
      </c>
    </row>
    <row r="3554" spans="1:5" ht="27.6">
      <c r="A3554" s="188">
        <v>94719</v>
      </c>
      <c r="B3554" s="188" t="s">
        <v>1166</v>
      </c>
      <c r="C3554" s="188" t="s">
        <v>238</v>
      </c>
      <c r="D3554" s="189">
        <v>55.39</v>
      </c>
      <c r="E3554" s="190">
        <v>56.16</v>
      </c>
    </row>
    <row r="3555" spans="1:5" ht="27.6">
      <c r="A3555" s="188">
        <v>94720</v>
      </c>
      <c r="B3555" s="188" t="s">
        <v>1167</v>
      </c>
      <c r="C3555" s="188" t="s">
        <v>238</v>
      </c>
      <c r="D3555" s="189">
        <v>80.69</v>
      </c>
      <c r="E3555" s="190">
        <v>82.02</v>
      </c>
    </row>
    <row r="3556" spans="1:5" ht="27.6">
      <c r="A3556" s="188">
        <v>94721</v>
      </c>
      <c r="B3556" s="188" t="s">
        <v>1168</v>
      </c>
      <c r="C3556" s="188" t="s">
        <v>238</v>
      </c>
      <c r="D3556" s="189">
        <v>123.35</v>
      </c>
      <c r="E3556" s="190">
        <v>124.68</v>
      </c>
    </row>
    <row r="3557" spans="1:5" ht="27.6">
      <c r="A3557" s="188">
        <v>94722</v>
      </c>
      <c r="B3557" s="188" t="s">
        <v>1169</v>
      </c>
      <c r="C3557" s="188" t="s">
        <v>238</v>
      </c>
      <c r="D3557" s="189">
        <v>212.99</v>
      </c>
      <c r="E3557" s="190">
        <v>215.68</v>
      </c>
    </row>
    <row r="3558" spans="1:5" ht="27.6">
      <c r="A3558" s="188">
        <v>94723</v>
      </c>
      <c r="B3558" s="188" t="s">
        <v>6791</v>
      </c>
      <c r="C3558" s="188" t="s">
        <v>238</v>
      </c>
      <c r="D3558" s="189">
        <v>384.23</v>
      </c>
      <c r="E3558" s="190">
        <v>386.92</v>
      </c>
    </row>
    <row r="3559" spans="1:5" ht="27.6">
      <c r="A3559" s="188">
        <v>95697</v>
      </c>
      <c r="B3559" s="188" t="s">
        <v>3247</v>
      </c>
      <c r="C3559" s="188" t="s">
        <v>238</v>
      </c>
      <c r="D3559" s="189">
        <v>103.99</v>
      </c>
      <c r="E3559" s="190">
        <v>104.58</v>
      </c>
    </row>
    <row r="3560" spans="1:5" ht="27.6">
      <c r="A3560" s="188">
        <v>96635</v>
      </c>
      <c r="B3560" s="188" t="s">
        <v>5599</v>
      </c>
      <c r="C3560" s="188" t="s">
        <v>238</v>
      </c>
      <c r="D3560" s="189">
        <v>35.119999999999997</v>
      </c>
      <c r="E3560" s="190">
        <v>37.64</v>
      </c>
    </row>
    <row r="3561" spans="1:5" ht="27.6">
      <c r="A3561" s="188">
        <v>96636</v>
      </c>
      <c r="B3561" s="188" t="s">
        <v>5600</v>
      </c>
      <c r="C3561" s="188" t="s">
        <v>238</v>
      </c>
      <c r="D3561" s="189">
        <v>37.35</v>
      </c>
      <c r="E3561" s="190">
        <v>39.94</v>
      </c>
    </row>
    <row r="3562" spans="1:5" ht="27.6">
      <c r="A3562" s="188">
        <v>96644</v>
      </c>
      <c r="B3562" s="188" t="s">
        <v>5601</v>
      </c>
      <c r="C3562" s="188" t="s">
        <v>238</v>
      </c>
      <c r="D3562" s="189">
        <v>19.96</v>
      </c>
      <c r="E3562" s="190">
        <v>20.76</v>
      </c>
    </row>
    <row r="3563" spans="1:5" ht="27.6">
      <c r="A3563" s="188">
        <v>96645</v>
      </c>
      <c r="B3563" s="188" t="s">
        <v>5602</v>
      </c>
      <c r="C3563" s="188" t="s">
        <v>238</v>
      </c>
      <c r="D3563" s="189">
        <v>17.579999999999998</v>
      </c>
      <c r="E3563" s="190">
        <v>18.38</v>
      </c>
    </row>
    <row r="3564" spans="1:5" ht="27.6">
      <c r="A3564" s="188">
        <v>96646</v>
      </c>
      <c r="B3564" s="188" t="s">
        <v>5603</v>
      </c>
      <c r="C3564" s="188" t="s">
        <v>238</v>
      </c>
      <c r="D3564" s="189">
        <v>21.68</v>
      </c>
      <c r="E3564" s="190">
        <v>22.52</v>
      </c>
    </row>
    <row r="3565" spans="1:5" ht="27.6">
      <c r="A3565" s="188">
        <v>96647</v>
      </c>
      <c r="B3565" s="188" t="s">
        <v>5604</v>
      </c>
      <c r="C3565" s="188" t="s">
        <v>238</v>
      </c>
      <c r="D3565" s="189">
        <v>21.74</v>
      </c>
      <c r="E3565" s="190">
        <v>22.57</v>
      </c>
    </row>
    <row r="3566" spans="1:5" ht="27.6">
      <c r="A3566" s="188">
        <v>96648</v>
      </c>
      <c r="B3566" s="188" t="s">
        <v>5605</v>
      </c>
      <c r="C3566" s="188" t="s">
        <v>238</v>
      </c>
      <c r="D3566" s="189">
        <v>27.02</v>
      </c>
      <c r="E3566" s="190">
        <v>27.89</v>
      </c>
    </row>
    <row r="3567" spans="1:5" ht="27.6">
      <c r="A3567" s="188">
        <v>96649</v>
      </c>
      <c r="B3567" s="188" t="s">
        <v>5606</v>
      </c>
      <c r="C3567" s="188" t="s">
        <v>238</v>
      </c>
      <c r="D3567" s="189">
        <v>36.06</v>
      </c>
      <c r="E3567" s="190">
        <v>36.979999999999997</v>
      </c>
    </row>
    <row r="3568" spans="1:5">
      <c r="A3568" s="188">
        <v>96668</v>
      </c>
      <c r="B3568" s="188" t="s">
        <v>5607</v>
      </c>
      <c r="C3568" s="188" t="s">
        <v>238</v>
      </c>
      <c r="D3568" s="189">
        <v>15.93</v>
      </c>
      <c r="E3568" s="190">
        <v>16.28</v>
      </c>
    </row>
    <row r="3569" spans="1:5">
      <c r="A3569" s="188">
        <v>96669</v>
      </c>
      <c r="B3569" s="188" t="s">
        <v>5608</v>
      </c>
      <c r="C3569" s="188" t="s">
        <v>238</v>
      </c>
      <c r="D3569" s="189">
        <v>15.44</v>
      </c>
      <c r="E3569" s="190">
        <v>15.98</v>
      </c>
    </row>
    <row r="3570" spans="1:5">
      <c r="A3570" s="188">
        <v>96670</v>
      </c>
      <c r="B3570" s="188" t="s">
        <v>5609</v>
      </c>
      <c r="C3570" s="188" t="s">
        <v>238</v>
      </c>
      <c r="D3570" s="189">
        <v>20.13</v>
      </c>
      <c r="E3570" s="190">
        <v>20.8</v>
      </c>
    </row>
    <row r="3571" spans="1:5">
      <c r="A3571" s="188">
        <v>96671</v>
      </c>
      <c r="B3571" s="188" t="s">
        <v>5610</v>
      </c>
      <c r="C3571" s="188" t="s">
        <v>238</v>
      </c>
      <c r="D3571" s="189">
        <v>30.7</v>
      </c>
      <c r="E3571" s="190">
        <v>31.5</v>
      </c>
    </row>
    <row r="3572" spans="1:5">
      <c r="A3572" s="188">
        <v>96672</v>
      </c>
      <c r="B3572" s="188" t="s">
        <v>5611</v>
      </c>
      <c r="C3572" s="188" t="s">
        <v>238</v>
      </c>
      <c r="D3572" s="189">
        <v>47.09</v>
      </c>
      <c r="E3572" s="190">
        <v>48.08</v>
      </c>
    </row>
    <row r="3573" spans="1:5">
      <c r="A3573" s="188">
        <v>96673</v>
      </c>
      <c r="B3573" s="188" t="s">
        <v>5612</v>
      </c>
      <c r="C3573" s="188" t="s">
        <v>238</v>
      </c>
      <c r="D3573" s="189">
        <v>59.48</v>
      </c>
      <c r="E3573" s="190">
        <v>60.63</v>
      </c>
    </row>
    <row r="3574" spans="1:5">
      <c r="A3574" s="188">
        <v>96674</v>
      </c>
      <c r="B3574" s="188" t="s">
        <v>5613</v>
      </c>
      <c r="C3574" s="188" t="s">
        <v>238</v>
      </c>
      <c r="D3574" s="189">
        <v>96.79</v>
      </c>
      <c r="E3574" s="190">
        <v>98.16</v>
      </c>
    </row>
    <row r="3575" spans="1:5">
      <c r="A3575" s="188">
        <v>96675</v>
      </c>
      <c r="B3575" s="188" t="s">
        <v>5614</v>
      </c>
      <c r="C3575" s="188" t="s">
        <v>238</v>
      </c>
      <c r="D3575" s="189">
        <v>141.13</v>
      </c>
      <c r="E3575" s="190">
        <v>142.78</v>
      </c>
    </row>
    <row r="3576" spans="1:5">
      <c r="A3576" s="188">
        <v>96676</v>
      </c>
      <c r="B3576" s="188" t="s">
        <v>5615</v>
      </c>
      <c r="C3576" s="188" t="s">
        <v>238</v>
      </c>
      <c r="D3576" s="189">
        <v>19.89</v>
      </c>
      <c r="E3576" s="190">
        <v>20.51</v>
      </c>
    </row>
    <row r="3577" spans="1:5">
      <c r="A3577" s="188">
        <v>96677</v>
      </c>
      <c r="B3577" s="188" t="s">
        <v>5616</v>
      </c>
      <c r="C3577" s="188" t="s">
        <v>238</v>
      </c>
      <c r="D3577" s="189">
        <v>25.99</v>
      </c>
      <c r="E3577" s="190">
        <v>26.75</v>
      </c>
    </row>
    <row r="3578" spans="1:5">
      <c r="A3578" s="188">
        <v>96678</v>
      </c>
      <c r="B3578" s="188" t="s">
        <v>5617</v>
      </c>
      <c r="C3578" s="188" t="s">
        <v>238</v>
      </c>
      <c r="D3578" s="189">
        <v>35.950000000000003</v>
      </c>
      <c r="E3578" s="190">
        <v>36.85</v>
      </c>
    </row>
    <row r="3579" spans="1:5">
      <c r="A3579" s="188">
        <v>96679</v>
      </c>
      <c r="B3579" s="188" t="s">
        <v>5618</v>
      </c>
      <c r="C3579" s="188" t="s">
        <v>238</v>
      </c>
      <c r="D3579" s="189">
        <v>53.87</v>
      </c>
      <c r="E3579" s="190">
        <v>54.96</v>
      </c>
    </row>
    <row r="3580" spans="1:5">
      <c r="A3580" s="188">
        <v>96680</v>
      </c>
      <c r="B3580" s="188" t="s">
        <v>5619</v>
      </c>
      <c r="C3580" s="188" t="s">
        <v>238</v>
      </c>
      <c r="D3580" s="189">
        <v>89.67</v>
      </c>
      <c r="E3580" s="190">
        <v>91.02</v>
      </c>
    </row>
    <row r="3581" spans="1:5">
      <c r="A3581" s="188">
        <v>96681</v>
      </c>
      <c r="B3581" s="188" t="s">
        <v>5620</v>
      </c>
      <c r="C3581" s="188" t="s">
        <v>238</v>
      </c>
      <c r="D3581" s="189">
        <v>120.97</v>
      </c>
      <c r="E3581" s="190">
        <v>122.55</v>
      </c>
    </row>
    <row r="3582" spans="1:5">
      <c r="A3582" s="188">
        <v>96682</v>
      </c>
      <c r="B3582" s="188" t="s">
        <v>5621</v>
      </c>
      <c r="C3582" s="188" t="s">
        <v>238</v>
      </c>
      <c r="D3582" s="189">
        <v>200.5</v>
      </c>
      <c r="E3582" s="190">
        <v>202.36</v>
      </c>
    </row>
    <row r="3583" spans="1:5">
      <c r="A3583" s="188">
        <v>96683</v>
      </c>
      <c r="B3583" s="188" t="s">
        <v>5622</v>
      </c>
      <c r="C3583" s="188" t="s">
        <v>238</v>
      </c>
      <c r="D3583" s="189">
        <v>275.56</v>
      </c>
      <c r="E3583" s="190">
        <v>277.81</v>
      </c>
    </row>
    <row r="3584" spans="1:5" ht="27.6">
      <c r="A3584" s="188">
        <v>96718</v>
      </c>
      <c r="B3584" s="188" t="s">
        <v>1566</v>
      </c>
      <c r="C3584" s="188" t="s">
        <v>238</v>
      </c>
      <c r="D3584" s="189">
        <v>9.4700000000000006</v>
      </c>
      <c r="E3584" s="190">
        <v>9.5</v>
      </c>
    </row>
    <row r="3585" spans="1:5" ht="27.6">
      <c r="A3585" s="188">
        <v>96719</v>
      </c>
      <c r="B3585" s="188" t="s">
        <v>1567</v>
      </c>
      <c r="C3585" s="188" t="s">
        <v>238</v>
      </c>
      <c r="D3585" s="189">
        <v>17.77</v>
      </c>
      <c r="E3585" s="190">
        <v>18.38</v>
      </c>
    </row>
    <row r="3586" spans="1:5" ht="27.6">
      <c r="A3586" s="188">
        <v>96720</v>
      </c>
      <c r="B3586" s="188" t="s">
        <v>1568</v>
      </c>
      <c r="C3586" s="188" t="s">
        <v>238</v>
      </c>
      <c r="D3586" s="189">
        <v>16.34</v>
      </c>
      <c r="E3586" s="190">
        <v>17.05</v>
      </c>
    </row>
    <row r="3587" spans="1:5" ht="27.6">
      <c r="A3587" s="188">
        <v>96721</v>
      </c>
      <c r="B3587" s="188" t="s">
        <v>1569</v>
      </c>
      <c r="C3587" s="188" t="s">
        <v>238</v>
      </c>
      <c r="D3587" s="189">
        <v>19.88</v>
      </c>
      <c r="E3587" s="190">
        <v>20.59</v>
      </c>
    </row>
    <row r="3588" spans="1:5" ht="27.6">
      <c r="A3588" s="188">
        <v>96722</v>
      </c>
      <c r="B3588" s="188" t="s">
        <v>1570</v>
      </c>
      <c r="C3588" s="188" t="s">
        <v>238</v>
      </c>
      <c r="D3588" s="189">
        <v>31.83</v>
      </c>
      <c r="E3588" s="190">
        <v>32.92</v>
      </c>
    </row>
    <row r="3589" spans="1:5" ht="27.6">
      <c r="A3589" s="188">
        <v>96723</v>
      </c>
      <c r="B3589" s="188" t="s">
        <v>1571</v>
      </c>
      <c r="C3589" s="188" t="s">
        <v>238</v>
      </c>
      <c r="D3589" s="189">
        <v>45.8</v>
      </c>
      <c r="E3589" s="190">
        <v>46.89</v>
      </c>
    </row>
    <row r="3590" spans="1:5" ht="27.6">
      <c r="A3590" s="188">
        <v>96724</v>
      </c>
      <c r="B3590" s="188" t="s">
        <v>1572</v>
      </c>
      <c r="C3590" s="188" t="s">
        <v>238</v>
      </c>
      <c r="D3590" s="189">
        <v>61.14</v>
      </c>
      <c r="E3590" s="190">
        <v>62.94</v>
      </c>
    </row>
    <row r="3591" spans="1:5" ht="27.6">
      <c r="A3591" s="188">
        <v>96725</v>
      </c>
      <c r="B3591" s="188" t="s">
        <v>1573</v>
      </c>
      <c r="C3591" s="188" t="s">
        <v>238</v>
      </c>
      <c r="D3591" s="189">
        <v>93.88</v>
      </c>
      <c r="E3591" s="190">
        <v>95.68</v>
      </c>
    </row>
    <row r="3592" spans="1:5" ht="27.6">
      <c r="A3592" s="188">
        <v>96726</v>
      </c>
      <c r="B3592" s="188" t="s">
        <v>1574</v>
      </c>
      <c r="C3592" s="188" t="s">
        <v>238</v>
      </c>
      <c r="D3592" s="189">
        <v>133.16</v>
      </c>
      <c r="E3592" s="190">
        <v>135.99</v>
      </c>
    </row>
    <row r="3593" spans="1:5" ht="27.6">
      <c r="A3593" s="188">
        <v>96727</v>
      </c>
      <c r="B3593" s="188" t="s">
        <v>1575</v>
      </c>
      <c r="C3593" s="188" t="s">
        <v>238</v>
      </c>
      <c r="D3593" s="189">
        <v>15.91</v>
      </c>
      <c r="E3593" s="190">
        <v>16.579999999999998</v>
      </c>
    </row>
    <row r="3594" spans="1:5" ht="27.6">
      <c r="A3594" s="188">
        <v>96728</v>
      </c>
      <c r="B3594" s="188" t="s">
        <v>1576</v>
      </c>
      <c r="C3594" s="188" t="s">
        <v>238</v>
      </c>
      <c r="D3594" s="189">
        <v>19.78</v>
      </c>
      <c r="E3594" s="190">
        <v>20.45</v>
      </c>
    </row>
    <row r="3595" spans="1:5" ht="27.6">
      <c r="A3595" s="188">
        <v>96729</v>
      </c>
      <c r="B3595" s="188" t="s">
        <v>1577</v>
      </c>
      <c r="C3595" s="188" t="s">
        <v>238</v>
      </c>
      <c r="D3595" s="189">
        <v>25.94</v>
      </c>
      <c r="E3595" s="190">
        <v>26.81</v>
      </c>
    </row>
    <row r="3596" spans="1:5" ht="27.6">
      <c r="A3596" s="188">
        <v>96730</v>
      </c>
      <c r="B3596" s="188" t="s">
        <v>1578</v>
      </c>
      <c r="C3596" s="188" t="s">
        <v>238</v>
      </c>
      <c r="D3596" s="189">
        <v>34.14</v>
      </c>
      <c r="E3596" s="190">
        <v>35.01</v>
      </c>
    </row>
    <row r="3597" spans="1:5" ht="27.6">
      <c r="A3597" s="188">
        <v>96731</v>
      </c>
      <c r="B3597" s="188" t="s">
        <v>1579</v>
      </c>
      <c r="C3597" s="188" t="s">
        <v>238</v>
      </c>
      <c r="D3597" s="189">
        <v>53.17</v>
      </c>
      <c r="E3597" s="190">
        <v>54.48</v>
      </c>
    </row>
    <row r="3598" spans="1:5" ht="27.6">
      <c r="A3598" s="188">
        <v>96732</v>
      </c>
      <c r="B3598" s="188" t="s">
        <v>1580</v>
      </c>
      <c r="C3598" s="188" t="s">
        <v>238</v>
      </c>
      <c r="D3598" s="189">
        <v>84.95</v>
      </c>
      <c r="E3598" s="190">
        <v>86.26</v>
      </c>
    </row>
    <row r="3599" spans="1:5" ht="27.6">
      <c r="A3599" s="188">
        <v>96733</v>
      </c>
      <c r="B3599" s="188" t="s">
        <v>1581</v>
      </c>
      <c r="C3599" s="188" t="s">
        <v>238</v>
      </c>
      <c r="D3599" s="189">
        <v>117.64</v>
      </c>
      <c r="E3599" s="190">
        <v>119.8</v>
      </c>
    </row>
    <row r="3600" spans="1:5" ht="27.6">
      <c r="A3600" s="188">
        <v>96734</v>
      </c>
      <c r="B3600" s="188" t="s">
        <v>1582</v>
      </c>
      <c r="C3600" s="188" t="s">
        <v>238</v>
      </c>
      <c r="D3600" s="189">
        <v>188.77</v>
      </c>
      <c r="E3600" s="190">
        <v>190.93</v>
      </c>
    </row>
    <row r="3601" spans="1:5" ht="27.6">
      <c r="A3601" s="188">
        <v>96735</v>
      </c>
      <c r="B3601" s="188" t="s">
        <v>1583</v>
      </c>
      <c r="C3601" s="188" t="s">
        <v>238</v>
      </c>
      <c r="D3601" s="189">
        <v>248.9</v>
      </c>
      <c r="E3601" s="190">
        <v>252.29</v>
      </c>
    </row>
    <row r="3602" spans="1:5" ht="27.6">
      <c r="A3602" s="188">
        <v>96798</v>
      </c>
      <c r="B3602" s="188" t="s">
        <v>7224</v>
      </c>
      <c r="C3602" s="188" t="s">
        <v>238</v>
      </c>
      <c r="D3602" s="189">
        <v>8.26</v>
      </c>
      <c r="E3602" s="190">
        <v>8.5399999999999991</v>
      </c>
    </row>
    <row r="3603" spans="1:5" ht="27.6">
      <c r="A3603" s="188">
        <v>96799</v>
      </c>
      <c r="B3603" s="188" t="s">
        <v>7225</v>
      </c>
      <c r="C3603" s="188" t="s">
        <v>238</v>
      </c>
      <c r="D3603" s="189">
        <v>10.6</v>
      </c>
      <c r="E3603" s="190">
        <v>10.95</v>
      </c>
    </row>
    <row r="3604" spans="1:5" ht="27.6">
      <c r="A3604" s="188">
        <v>96800</v>
      </c>
      <c r="B3604" s="188" t="s">
        <v>7226</v>
      </c>
      <c r="C3604" s="188" t="s">
        <v>238</v>
      </c>
      <c r="D3604" s="189">
        <v>14.59</v>
      </c>
      <c r="E3604" s="190">
        <v>15.03</v>
      </c>
    </row>
    <row r="3605" spans="1:5" ht="27.6">
      <c r="A3605" s="188">
        <v>96801</v>
      </c>
      <c r="B3605" s="188" t="s">
        <v>7227</v>
      </c>
      <c r="C3605" s="188" t="s">
        <v>238</v>
      </c>
      <c r="D3605" s="189">
        <v>22.53</v>
      </c>
      <c r="E3605" s="190">
        <v>23.1</v>
      </c>
    </row>
    <row r="3606" spans="1:5" ht="27.6">
      <c r="A3606" s="188">
        <v>97327</v>
      </c>
      <c r="B3606" s="188" t="s">
        <v>1927</v>
      </c>
      <c r="C3606" s="188" t="s">
        <v>238</v>
      </c>
      <c r="D3606" s="189">
        <v>28.31</v>
      </c>
      <c r="E3606" s="190">
        <v>28.55</v>
      </c>
    </row>
    <row r="3607" spans="1:5" ht="27.6">
      <c r="A3607" s="188">
        <v>97328</v>
      </c>
      <c r="B3607" s="188" t="s">
        <v>1853</v>
      </c>
      <c r="C3607" s="188" t="s">
        <v>238</v>
      </c>
      <c r="D3607" s="189">
        <v>49.24</v>
      </c>
      <c r="E3607" s="190">
        <v>49.51</v>
      </c>
    </row>
    <row r="3608" spans="1:5" ht="27.6">
      <c r="A3608" s="188">
        <v>97329</v>
      </c>
      <c r="B3608" s="188" t="s">
        <v>1854</v>
      </c>
      <c r="C3608" s="188" t="s">
        <v>238</v>
      </c>
      <c r="D3608" s="189">
        <v>61.73</v>
      </c>
      <c r="E3608" s="190">
        <v>62.02</v>
      </c>
    </row>
    <row r="3609" spans="1:5" ht="27.6">
      <c r="A3609" s="188">
        <v>97330</v>
      </c>
      <c r="B3609" s="188" t="s">
        <v>1855</v>
      </c>
      <c r="C3609" s="188" t="s">
        <v>238</v>
      </c>
      <c r="D3609" s="189">
        <v>75.400000000000006</v>
      </c>
      <c r="E3609" s="190">
        <v>75.7</v>
      </c>
    </row>
    <row r="3610" spans="1:5" ht="27.6">
      <c r="A3610" s="188">
        <v>97331</v>
      </c>
      <c r="B3610" s="188" t="s">
        <v>1856</v>
      </c>
      <c r="C3610" s="188" t="s">
        <v>238</v>
      </c>
      <c r="D3610" s="189">
        <v>28.59</v>
      </c>
      <c r="E3610" s="190">
        <v>28.87</v>
      </c>
    </row>
    <row r="3611" spans="1:5" ht="27.6">
      <c r="A3611" s="188">
        <v>97332</v>
      </c>
      <c r="B3611" s="188" t="s">
        <v>1857</v>
      </c>
      <c r="C3611" s="188" t="s">
        <v>238</v>
      </c>
      <c r="D3611" s="189">
        <v>49.57</v>
      </c>
      <c r="E3611" s="190">
        <v>49.87</v>
      </c>
    </row>
    <row r="3612" spans="1:5" ht="27.6">
      <c r="A3612" s="188">
        <v>97333</v>
      </c>
      <c r="B3612" s="188" t="s">
        <v>1858</v>
      </c>
      <c r="C3612" s="188" t="s">
        <v>238</v>
      </c>
      <c r="D3612" s="189">
        <v>62.14</v>
      </c>
      <c r="E3612" s="190">
        <v>62.47</v>
      </c>
    </row>
    <row r="3613" spans="1:5" ht="27.6">
      <c r="A3613" s="188">
        <v>97334</v>
      </c>
      <c r="B3613" s="188" t="s">
        <v>1928</v>
      </c>
      <c r="C3613" s="188" t="s">
        <v>238</v>
      </c>
      <c r="D3613" s="189">
        <v>75.849999999999994</v>
      </c>
      <c r="E3613" s="190">
        <v>76.2</v>
      </c>
    </row>
    <row r="3614" spans="1:5" ht="27.6">
      <c r="A3614" s="188">
        <v>97335</v>
      </c>
      <c r="B3614" s="188" t="s">
        <v>5136</v>
      </c>
      <c r="C3614" s="188" t="s">
        <v>238</v>
      </c>
      <c r="D3614" s="189">
        <v>78.95</v>
      </c>
      <c r="E3614" s="190">
        <v>79.150000000000006</v>
      </c>
    </row>
    <row r="3615" spans="1:5" ht="27.6">
      <c r="A3615" s="188">
        <v>97336</v>
      </c>
      <c r="B3615" s="188" t="s">
        <v>5137</v>
      </c>
      <c r="C3615" s="188" t="s">
        <v>238</v>
      </c>
      <c r="D3615" s="189">
        <v>100.48</v>
      </c>
      <c r="E3615" s="190">
        <v>100.74</v>
      </c>
    </row>
    <row r="3616" spans="1:5" ht="27.6">
      <c r="A3616" s="188">
        <v>97337</v>
      </c>
      <c r="B3616" s="188" t="s">
        <v>5138</v>
      </c>
      <c r="C3616" s="188" t="s">
        <v>238</v>
      </c>
      <c r="D3616" s="189">
        <v>151.18</v>
      </c>
      <c r="E3616" s="190">
        <v>151.51</v>
      </c>
    </row>
    <row r="3617" spans="1:5" ht="27.6">
      <c r="A3617" s="188">
        <v>97338</v>
      </c>
      <c r="B3617" s="188" t="s">
        <v>5139</v>
      </c>
      <c r="C3617" s="188" t="s">
        <v>238</v>
      </c>
      <c r="D3617" s="189">
        <v>181.9</v>
      </c>
      <c r="E3617" s="190">
        <v>182.31</v>
      </c>
    </row>
    <row r="3618" spans="1:5" ht="27.6">
      <c r="A3618" s="188">
        <v>97339</v>
      </c>
      <c r="B3618" s="188" t="s">
        <v>5140</v>
      </c>
      <c r="C3618" s="188" t="s">
        <v>238</v>
      </c>
      <c r="D3618" s="189">
        <v>195.81</v>
      </c>
      <c r="E3618" s="190">
        <v>196.34</v>
      </c>
    </row>
    <row r="3619" spans="1:5" ht="27.6">
      <c r="A3619" s="188">
        <v>97340</v>
      </c>
      <c r="B3619" s="188" t="s">
        <v>5141</v>
      </c>
      <c r="C3619" s="188" t="s">
        <v>238</v>
      </c>
      <c r="D3619" s="189">
        <v>196.85</v>
      </c>
      <c r="E3619" s="190">
        <v>197.5</v>
      </c>
    </row>
    <row r="3620" spans="1:5" ht="27.6">
      <c r="A3620" s="188">
        <v>97347</v>
      </c>
      <c r="B3620" s="188" t="s">
        <v>1859</v>
      </c>
      <c r="C3620" s="188" t="s">
        <v>238</v>
      </c>
      <c r="D3620" s="189">
        <v>95.15</v>
      </c>
      <c r="E3620" s="190">
        <v>95.37</v>
      </c>
    </row>
    <row r="3621" spans="1:5" ht="27.6">
      <c r="A3621" s="188">
        <v>97348</v>
      </c>
      <c r="B3621" s="188" t="s">
        <v>1860</v>
      </c>
      <c r="C3621" s="188" t="s">
        <v>238</v>
      </c>
      <c r="D3621" s="189">
        <v>131.47</v>
      </c>
      <c r="E3621" s="190">
        <v>131.72999999999999</v>
      </c>
    </row>
    <row r="3622" spans="1:5" ht="27.6">
      <c r="A3622" s="188">
        <v>97349</v>
      </c>
      <c r="B3622" s="188" t="s">
        <v>1861</v>
      </c>
      <c r="C3622" s="188" t="s">
        <v>238</v>
      </c>
      <c r="D3622" s="189">
        <v>189.57</v>
      </c>
      <c r="E3622" s="190">
        <v>189.87</v>
      </c>
    </row>
    <row r="3623" spans="1:5" ht="27.6">
      <c r="A3623" s="188">
        <v>97350</v>
      </c>
      <c r="B3623" s="188" t="s">
        <v>1862</v>
      </c>
      <c r="C3623" s="188" t="s">
        <v>238</v>
      </c>
      <c r="D3623" s="189">
        <v>230.17</v>
      </c>
      <c r="E3623" s="190">
        <v>230.53</v>
      </c>
    </row>
    <row r="3624" spans="1:5" ht="27.6">
      <c r="A3624" s="188">
        <v>97351</v>
      </c>
      <c r="B3624" s="188" t="s">
        <v>1863</v>
      </c>
      <c r="C3624" s="188" t="s">
        <v>238</v>
      </c>
      <c r="D3624" s="189">
        <v>318.3</v>
      </c>
      <c r="E3624" s="190">
        <v>318.74</v>
      </c>
    </row>
    <row r="3625" spans="1:5" ht="27.6">
      <c r="A3625" s="188">
        <v>97352</v>
      </c>
      <c r="B3625" s="188" t="s">
        <v>1864</v>
      </c>
      <c r="C3625" s="188" t="s">
        <v>238</v>
      </c>
      <c r="D3625" s="189">
        <v>412.54</v>
      </c>
      <c r="E3625" s="190">
        <v>413.06</v>
      </c>
    </row>
    <row r="3626" spans="1:5" ht="27.6">
      <c r="A3626" s="188">
        <v>97353</v>
      </c>
      <c r="B3626" s="188" t="s">
        <v>1865</v>
      </c>
      <c r="C3626" s="188" t="s">
        <v>238</v>
      </c>
      <c r="D3626" s="189">
        <v>62.29</v>
      </c>
      <c r="E3626" s="190">
        <v>62.89</v>
      </c>
    </row>
    <row r="3627" spans="1:5" ht="27.6">
      <c r="A3627" s="188">
        <v>97354</v>
      </c>
      <c r="B3627" s="188" t="s">
        <v>1866</v>
      </c>
      <c r="C3627" s="188" t="s">
        <v>238</v>
      </c>
      <c r="D3627" s="189">
        <v>99.1</v>
      </c>
      <c r="E3627" s="190">
        <v>99.78</v>
      </c>
    </row>
    <row r="3628" spans="1:5" ht="27.6">
      <c r="A3628" s="188">
        <v>97355</v>
      </c>
      <c r="B3628" s="188" t="s">
        <v>1867</v>
      </c>
      <c r="C3628" s="188" t="s">
        <v>238</v>
      </c>
      <c r="D3628" s="189">
        <v>135.69999999999999</v>
      </c>
      <c r="E3628" s="190">
        <v>136.44999999999999</v>
      </c>
    </row>
    <row r="3629" spans="1:5" ht="27.6">
      <c r="A3629" s="188">
        <v>97356</v>
      </c>
      <c r="B3629" s="188" t="s">
        <v>1868</v>
      </c>
      <c r="C3629" s="188" t="s">
        <v>238</v>
      </c>
      <c r="D3629" s="189">
        <v>70.97</v>
      </c>
      <c r="E3629" s="190">
        <v>72.55</v>
      </c>
    </row>
    <row r="3630" spans="1:5" ht="27.6">
      <c r="A3630" s="188">
        <v>97357</v>
      </c>
      <c r="B3630" s="188" t="s">
        <v>1869</v>
      </c>
      <c r="C3630" s="188" t="s">
        <v>238</v>
      </c>
      <c r="D3630" s="189">
        <v>114</v>
      </c>
      <c r="E3630" s="190">
        <v>116.38</v>
      </c>
    </row>
    <row r="3631" spans="1:5" ht="27.6">
      <c r="A3631" s="188">
        <v>97358</v>
      </c>
      <c r="B3631" s="188" t="s">
        <v>1870</v>
      </c>
      <c r="C3631" s="188" t="s">
        <v>238</v>
      </c>
      <c r="D3631" s="189">
        <v>156.01</v>
      </c>
      <c r="E3631" s="190">
        <v>159.1</v>
      </c>
    </row>
    <row r="3632" spans="1:5" ht="27.6">
      <c r="A3632" s="188">
        <v>97498</v>
      </c>
      <c r="B3632" s="188" t="s">
        <v>3248</v>
      </c>
      <c r="C3632" s="188" t="s">
        <v>238</v>
      </c>
      <c r="D3632" s="189">
        <v>75.180000000000007</v>
      </c>
      <c r="E3632" s="190">
        <v>75.95</v>
      </c>
    </row>
    <row r="3633" spans="1:5" ht="27.6">
      <c r="A3633" s="188">
        <v>97535</v>
      </c>
      <c r="B3633" s="188" t="s">
        <v>3249</v>
      </c>
      <c r="C3633" s="188" t="s">
        <v>238</v>
      </c>
      <c r="D3633" s="189">
        <v>79.13</v>
      </c>
      <c r="E3633" s="190">
        <v>80.349999999999994</v>
      </c>
    </row>
    <row r="3634" spans="1:5" ht="27.6">
      <c r="A3634" s="188">
        <v>97536</v>
      </c>
      <c r="B3634" s="188" t="s">
        <v>3250</v>
      </c>
      <c r="C3634" s="188" t="s">
        <v>238</v>
      </c>
      <c r="D3634" s="189">
        <v>88.21</v>
      </c>
      <c r="E3634" s="190">
        <v>90.47</v>
      </c>
    </row>
    <row r="3635" spans="1:5" ht="27.6">
      <c r="A3635" s="188">
        <v>100788</v>
      </c>
      <c r="B3635" s="188" t="s">
        <v>3251</v>
      </c>
      <c r="C3635" s="188" t="s">
        <v>239</v>
      </c>
      <c r="D3635" s="189">
        <v>652.67999999999995</v>
      </c>
      <c r="E3635" s="190">
        <v>670.8</v>
      </c>
    </row>
    <row r="3636" spans="1:5" ht="27.6">
      <c r="A3636" s="188">
        <v>100791</v>
      </c>
      <c r="B3636" s="188" t="s">
        <v>3252</v>
      </c>
      <c r="C3636" s="188" t="s">
        <v>238</v>
      </c>
      <c r="D3636" s="189">
        <v>17.489999999999998</v>
      </c>
      <c r="E3636" s="190">
        <v>18.25</v>
      </c>
    </row>
    <row r="3637" spans="1:5" ht="27.6">
      <c r="A3637" s="188">
        <v>100792</v>
      </c>
      <c r="B3637" s="188" t="s">
        <v>3253</v>
      </c>
      <c r="C3637" s="188" t="s">
        <v>238</v>
      </c>
      <c r="D3637" s="189">
        <v>25.74</v>
      </c>
      <c r="E3637" s="190">
        <v>26.65</v>
      </c>
    </row>
    <row r="3638" spans="1:5" ht="27.6">
      <c r="A3638" s="188">
        <v>100793</v>
      </c>
      <c r="B3638" s="188" t="s">
        <v>3254</v>
      </c>
      <c r="C3638" s="188" t="s">
        <v>238</v>
      </c>
      <c r="D3638" s="189">
        <v>34.200000000000003</v>
      </c>
      <c r="E3638" s="190">
        <v>35.28</v>
      </c>
    </row>
    <row r="3639" spans="1:5" ht="27.6">
      <c r="A3639" s="188">
        <v>100794</v>
      </c>
      <c r="B3639" s="188" t="s">
        <v>3255</v>
      </c>
      <c r="C3639" s="188" t="s">
        <v>238</v>
      </c>
      <c r="D3639" s="189">
        <v>46.18</v>
      </c>
      <c r="E3639" s="190">
        <v>47.5</v>
      </c>
    </row>
    <row r="3640" spans="1:5" ht="27.6">
      <c r="A3640" s="188">
        <v>100799</v>
      </c>
      <c r="B3640" s="188" t="s">
        <v>4291</v>
      </c>
      <c r="C3640" s="188" t="s">
        <v>238</v>
      </c>
      <c r="D3640" s="189">
        <v>17.91</v>
      </c>
      <c r="E3640" s="190">
        <v>18.71</v>
      </c>
    </row>
    <row r="3641" spans="1:5" ht="27.6">
      <c r="A3641" s="188">
        <v>100800</v>
      </c>
      <c r="B3641" s="188" t="s">
        <v>4292</v>
      </c>
      <c r="C3641" s="188" t="s">
        <v>238</v>
      </c>
      <c r="D3641" s="189">
        <v>26.16</v>
      </c>
      <c r="E3641" s="190">
        <v>27.11</v>
      </c>
    </row>
    <row r="3642" spans="1:5" ht="27.6">
      <c r="A3642" s="188">
        <v>100801</v>
      </c>
      <c r="B3642" s="188" t="s">
        <v>4293</v>
      </c>
      <c r="C3642" s="188" t="s">
        <v>238</v>
      </c>
      <c r="D3642" s="189">
        <v>34.6</v>
      </c>
      <c r="E3642" s="190">
        <v>35.729999999999997</v>
      </c>
    </row>
    <row r="3643" spans="1:5" ht="27.6">
      <c r="A3643" s="188">
        <v>100802</v>
      </c>
      <c r="B3643" s="188" t="s">
        <v>4294</v>
      </c>
      <c r="C3643" s="188" t="s">
        <v>238</v>
      </c>
      <c r="D3643" s="189">
        <v>46.59</v>
      </c>
      <c r="E3643" s="190">
        <v>47.97</v>
      </c>
    </row>
    <row r="3644" spans="1:5" ht="27.6">
      <c r="A3644" s="188">
        <v>100803</v>
      </c>
      <c r="B3644" s="188" t="s">
        <v>3256</v>
      </c>
      <c r="C3644" s="188" t="s">
        <v>238</v>
      </c>
      <c r="D3644" s="189">
        <v>16.649999999999999</v>
      </c>
      <c r="E3644" s="190">
        <v>17.32</v>
      </c>
    </row>
    <row r="3645" spans="1:5" ht="27.6">
      <c r="A3645" s="188">
        <v>100804</v>
      </c>
      <c r="B3645" s="188" t="s">
        <v>3257</v>
      </c>
      <c r="C3645" s="188" t="s">
        <v>238</v>
      </c>
      <c r="D3645" s="189">
        <v>24.75</v>
      </c>
      <c r="E3645" s="190">
        <v>25.53</v>
      </c>
    </row>
    <row r="3646" spans="1:5" ht="27.6">
      <c r="A3646" s="188">
        <v>100805</v>
      </c>
      <c r="B3646" s="188" t="s">
        <v>3258</v>
      </c>
      <c r="C3646" s="188" t="s">
        <v>238</v>
      </c>
      <c r="D3646" s="189">
        <v>33</v>
      </c>
      <c r="E3646" s="190">
        <v>33.94</v>
      </c>
    </row>
    <row r="3647" spans="1:5" ht="27.6">
      <c r="A3647" s="188">
        <v>100806</v>
      </c>
      <c r="B3647" s="188" t="s">
        <v>3259</v>
      </c>
      <c r="C3647" s="188" t="s">
        <v>238</v>
      </c>
      <c r="D3647" s="189">
        <v>44.72</v>
      </c>
      <c r="E3647" s="190">
        <v>45.87</v>
      </c>
    </row>
    <row r="3648" spans="1:5" ht="27.6">
      <c r="A3648" s="188">
        <v>100807</v>
      </c>
      <c r="B3648" s="188" t="s">
        <v>4295</v>
      </c>
      <c r="C3648" s="188" t="s">
        <v>238</v>
      </c>
      <c r="D3648" s="189">
        <v>22.69</v>
      </c>
      <c r="E3648" s="190">
        <v>24.06</v>
      </c>
    </row>
    <row r="3649" spans="1:5" ht="27.6">
      <c r="A3649" s="188">
        <v>100808</v>
      </c>
      <c r="B3649" s="188" t="s">
        <v>4296</v>
      </c>
      <c r="C3649" s="188" t="s">
        <v>238</v>
      </c>
      <c r="D3649" s="189">
        <v>31.84</v>
      </c>
      <c r="E3649" s="190">
        <v>33.46</v>
      </c>
    </row>
    <row r="3650" spans="1:5" ht="27.6">
      <c r="A3650" s="188">
        <v>100809</v>
      </c>
      <c r="B3650" s="188" t="s">
        <v>4297</v>
      </c>
      <c r="C3650" s="188" t="s">
        <v>238</v>
      </c>
      <c r="D3650" s="189">
        <v>41.41</v>
      </c>
      <c r="E3650" s="190">
        <v>43.33</v>
      </c>
    </row>
    <row r="3651" spans="1:5" ht="27.6">
      <c r="A3651" s="188">
        <v>100810</v>
      </c>
      <c r="B3651" s="188" t="s">
        <v>4298</v>
      </c>
      <c r="C3651" s="188" t="s">
        <v>238</v>
      </c>
      <c r="D3651" s="189">
        <v>54.96</v>
      </c>
      <c r="E3651" s="190">
        <v>57.31</v>
      </c>
    </row>
    <row r="3652" spans="1:5" ht="27.6">
      <c r="A3652" s="188">
        <v>101918</v>
      </c>
      <c r="B3652" s="188" t="s">
        <v>3260</v>
      </c>
      <c r="C3652" s="188" t="s">
        <v>238</v>
      </c>
      <c r="D3652" s="189">
        <v>358.41</v>
      </c>
      <c r="E3652" s="190">
        <v>361.32</v>
      </c>
    </row>
    <row r="3653" spans="1:5" ht="27.6">
      <c r="A3653" s="188">
        <v>101919</v>
      </c>
      <c r="B3653" s="188" t="s">
        <v>3261</v>
      </c>
      <c r="C3653" s="188" t="s">
        <v>239</v>
      </c>
      <c r="D3653" s="189">
        <v>362.84</v>
      </c>
      <c r="E3653" s="190">
        <v>366.76</v>
      </c>
    </row>
    <row r="3654" spans="1:5" ht="27.6">
      <c r="A3654" s="188">
        <v>101920</v>
      </c>
      <c r="B3654" s="188" t="s">
        <v>3262</v>
      </c>
      <c r="C3654" s="188" t="s">
        <v>239</v>
      </c>
      <c r="D3654" s="189">
        <v>171.37</v>
      </c>
      <c r="E3654" s="190">
        <v>175.29</v>
      </c>
    </row>
    <row r="3655" spans="1:5" ht="27.6">
      <c r="A3655" s="188">
        <v>101921</v>
      </c>
      <c r="B3655" s="188" t="s">
        <v>3263</v>
      </c>
      <c r="C3655" s="188" t="s">
        <v>239</v>
      </c>
      <c r="D3655" s="189">
        <v>196.02</v>
      </c>
      <c r="E3655" s="190">
        <v>199.94</v>
      </c>
    </row>
    <row r="3656" spans="1:5" ht="27.6">
      <c r="A3656" s="188">
        <v>101922</v>
      </c>
      <c r="B3656" s="188" t="s">
        <v>3264</v>
      </c>
      <c r="C3656" s="188" t="s">
        <v>239</v>
      </c>
      <c r="D3656" s="189">
        <v>196.02</v>
      </c>
      <c r="E3656" s="190">
        <v>199.94</v>
      </c>
    </row>
    <row r="3657" spans="1:5" ht="27.6">
      <c r="A3657" s="188">
        <v>101923</v>
      </c>
      <c r="B3657" s="188" t="s">
        <v>3265</v>
      </c>
      <c r="C3657" s="188" t="s">
        <v>239</v>
      </c>
      <c r="D3657" s="189">
        <v>196.02</v>
      </c>
      <c r="E3657" s="190">
        <v>199.94</v>
      </c>
    </row>
    <row r="3658" spans="1:5" ht="27.6">
      <c r="A3658" s="188">
        <v>101924</v>
      </c>
      <c r="B3658" s="188" t="s">
        <v>3266</v>
      </c>
      <c r="C3658" s="188" t="s">
        <v>239</v>
      </c>
      <c r="D3658" s="189">
        <v>161.05000000000001</v>
      </c>
      <c r="E3658" s="190">
        <v>164.97</v>
      </c>
    </row>
    <row r="3659" spans="1:5" ht="27.6">
      <c r="A3659" s="188">
        <v>101925</v>
      </c>
      <c r="B3659" s="188" t="s">
        <v>3267</v>
      </c>
      <c r="C3659" s="188" t="s">
        <v>239</v>
      </c>
      <c r="D3659" s="189">
        <v>269.95</v>
      </c>
      <c r="E3659" s="190">
        <v>275.83999999999997</v>
      </c>
    </row>
    <row r="3660" spans="1:5" ht="27.6">
      <c r="A3660" s="188">
        <v>101926</v>
      </c>
      <c r="B3660" s="188" t="s">
        <v>3268</v>
      </c>
      <c r="C3660" s="188" t="s">
        <v>239</v>
      </c>
      <c r="D3660" s="189">
        <v>347.82</v>
      </c>
      <c r="E3660" s="190">
        <v>355.67</v>
      </c>
    </row>
    <row r="3661" spans="1:5" ht="27.6">
      <c r="A3661" s="188">
        <v>101927</v>
      </c>
      <c r="B3661" s="188" t="s">
        <v>3269</v>
      </c>
      <c r="C3661" s="188" t="s">
        <v>238</v>
      </c>
      <c r="D3661" s="189">
        <v>346.1</v>
      </c>
      <c r="E3661" s="190">
        <v>347.6</v>
      </c>
    </row>
    <row r="3662" spans="1:5" ht="27.6">
      <c r="A3662" s="188">
        <v>101928</v>
      </c>
      <c r="B3662" s="188" t="s">
        <v>3270</v>
      </c>
      <c r="C3662" s="188" t="s">
        <v>239</v>
      </c>
      <c r="D3662" s="189">
        <v>367.54</v>
      </c>
      <c r="E3662" s="190">
        <v>372.02</v>
      </c>
    </row>
    <row r="3663" spans="1:5" ht="27.6">
      <c r="A3663" s="188">
        <v>101929</v>
      </c>
      <c r="B3663" s="188" t="s">
        <v>3271</v>
      </c>
      <c r="C3663" s="188" t="s">
        <v>239</v>
      </c>
      <c r="D3663" s="189">
        <v>176.07</v>
      </c>
      <c r="E3663" s="190">
        <v>180.55</v>
      </c>
    </row>
    <row r="3664" spans="1:5" ht="27.6">
      <c r="A3664" s="188">
        <v>101930</v>
      </c>
      <c r="B3664" s="188" t="s">
        <v>3272</v>
      </c>
      <c r="C3664" s="188" t="s">
        <v>239</v>
      </c>
      <c r="D3664" s="189">
        <v>200.72</v>
      </c>
      <c r="E3664" s="190">
        <v>205.2</v>
      </c>
    </row>
    <row r="3665" spans="1:5" ht="27.6">
      <c r="A3665" s="188">
        <v>101931</v>
      </c>
      <c r="B3665" s="188" t="s">
        <v>3273</v>
      </c>
      <c r="C3665" s="188" t="s">
        <v>239</v>
      </c>
      <c r="D3665" s="189">
        <v>200.72</v>
      </c>
      <c r="E3665" s="190">
        <v>205.2</v>
      </c>
    </row>
    <row r="3666" spans="1:5" ht="27.6">
      <c r="A3666" s="188">
        <v>101932</v>
      </c>
      <c r="B3666" s="188" t="s">
        <v>3274</v>
      </c>
      <c r="C3666" s="188" t="s">
        <v>239</v>
      </c>
      <c r="D3666" s="189">
        <v>200.72</v>
      </c>
      <c r="E3666" s="190">
        <v>205.2</v>
      </c>
    </row>
    <row r="3667" spans="1:5" ht="27.6">
      <c r="A3667" s="188">
        <v>101933</v>
      </c>
      <c r="B3667" s="188" t="s">
        <v>3275</v>
      </c>
      <c r="C3667" s="188" t="s">
        <v>239</v>
      </c>
      <c r="D3667" s="189">
        <v>165.75</v>
      </c>
      <c r="E3667" s="190">
        <v>170.23</v>
      </c>
    </row>
    <row r="3668" spans="1:5" ht="27.6">
      <c r="A3668" s="188">
        <v>101934</v>
      </c>
      <c r="B3668" s="188" t="s">
        <v>3276</v>
      </c>
      <c r="C3668" s="188" t="s">
        <v>239</v>
      </c>
      <c r="D3668" s="189">
        <v>277.02</v>
      </c>
      <c r="E3668" s="190">
        <v>283.72000000000003</v>
      </c>
    </row>
    <row r="3669" spans="1:5" ht="27.6">
      <c r="A3669" s="188">
        <v>101935</v>
      </c>
      <c r="B3669" s="188" t="s">
        <v>3277</v>
      </c>
      <c r="C3669" s="188" t="s">
        <v>239</v>
      </c>
      <c r="D3669" s="189">
        <v>357.24</v>
      </c>
      <c r="E3669" s="190">
        <v>366.18</v>
      </c>
    </row>
    <row r="3670" spans="1:5" ht="27.6">
      <c r="A3670" s="188">
        <v>103802</v>
      </c>
      <c r="B3670" s="188" t="s">
        <v>5142</v>
      </c>
      <c r="C3670" s="188" t="s">
        <v>238</v>
      </c>
      <c r="D3670" s="189">
        <v>38.130000000000003</v>
      </c>
      <c r="E3670" s="190">
        <v>38.97</v>
      </c>
    </row>
    <row r="3671" spans="1:5" ht="27.6">
      <c r="A3671" s="188">
        <v>103803</v>
      </c>
      <c r="B3671" s="188" t="s">
        <v>5143</v>
      </c>
      <c r="C3671" s="188" t="s">
        <v>238</v>
      </c>
      <c r="D3671" s="189">
        <v>65.56</v>
      </c>
      <c r="E3671" s="190">
        <v>67.010000000000005</v>
      </c>
    </row>
    <row r="3672" spans="1:5" ht="27.6">
      <c r="A3672" s="188">
        <v>103804</v>
      </c>
      <c r="B3672" s="188" t="s">
        <v>5144</v>
      </c>
      <c r="C3672" s="188" t="s">
        <v>238</v>
      </c>
      <c r="D3672" s="189">
        <v>79.83</v>
      </c>
      <c r="E3672" s="190">
        <v>81.28</v>
      </c>
    </row>
    <row r="3673" spans="1:5" ht="27.6">
      <c r="A3673" s="188">
        <v>103835</v>
      </c>
      <c r="B3673" s="188" t="s">
        <v>5145</v>
      </c>
      <c r="C3673" s="188" t="s">
        <v>238</v>
      </c>
      <c r="D3673" s="189">
        <v>59.52</v>
      </c>
      <c r="E3673" s="190">
        <v>60.88</v>
      </c>
    </row>
    <row r="3674" spans="1:5" ht="27.6">
      <c r="A3674" s="188">
        <v>103836</v>
      </c>
      <c r="B3674" s="188" t="s">
        <v>5146</v>
      </c>
      <c r="C3674" s="188" t="s">
        <v>238</v>
      </c>
      <c r="D3674" s="189">
        <v>92.93</v>
      </c>
      <c r="E3674" s="190">
        <v>94.75</v>
      </c>
    </row>
    <row r="3675" spans="1:5" ht="27.6">
      <c r="A3675" s="188">
        <v>103837</v>
      </c>
      <c r="B3675" s="188" t="s">
        <v>5147</v>
      </c>
      <c r="C3675" s="188" t="s">
        <v>238</v>
      </c>
      <c r="D3675" s="189">
        <v>117.32</v>
      </c>
      <c r="E3675" s="190">
        <v>119.52</v>
      </c>
    </row>
    <row r="3676" spans="1:5" ht="27.6">
      <c r="A3676" s="188">
        <v>103868</v>
      </c>
      <c r="B3676" s="188" t="s">
        <v>5148</v>
      </c>
      <c r="C3676" s="188" t="s">
        <v>238</v>
      </c>
      <c r="D3676" s="189">
        <v>46.26</v>
      </c>
      <c r="E3676" s="190">
        <v>48.05</v>
      </c>
    </row>
    <row r="3677" spans="1:5" ht="27.6">
      <c r="A3677" s="188">
        <v>103869</v>
      </c>
      <c r="B3677" s="188" t="s">
        <v>5149</v>
      </c>
      <c r="C3677" s="188" t="s">
        <v>238</v>
      </c>
      <c r="D3677" s="189">
        <v>71.25</v>
      </c>
      <c r="E3677" s="190">
        <v>73.36</v>
      </c>
    </row>
    <row r="3678" spans="1:5" ht="27.6">
      <c r="A3678" s="188">
        <v>103870</v>
      </c>
      <c r="B3678" s="188" t="s">
        <v>5150</v>
      </c>
      <c r="C3678" s="188" t="s">
        <v>238</v>
      </c>
      <c r="D3678" s="189">
        <v>87.92</v>
      </c>
      <c r="E3678" s="190">
        <v>90.3</v>
      </c>
    </row>
    <row r="3679" spans="1:5" ht="27.6">
      <c r="A3679" s="188">
        <v>103871</v>
      </c>
      <c r="B3679" s="188" t="s">
        <v>5151</v>
      </c>
      <c r="C3679" s="188" t="s">
        <v>238</v>
      </c>
      <c r="D3679" s="189">
        <v>65.8</v>
      </c>
      <c r="E3679" s="190">
        <v>67.67</v>
      </c>
    </row>
    <row r="3680" spans="1:5" ht="27.6">
      <c r="A3680" s="188">
        <v>103872</v>
      </c>
      <c r="B3680" s="188" t="s">
        <v>5152</v>
      </c>
      <c r="C3680" s="188" t="s">
        <v>238</v>
      </c>
      <c r="D3680" s="189">
        <v>164.68</v>
      </c>
      <c r="E3680" s="190">
        <v>166.87</v>
      </c>
    </row>
    <row r="3681" spans="1:5" ht="27.6">
      <c r="A3681" s="188">
        <v>103873</v>
      </c>
      <c r="B3681" s="188" t="s">
        <v>5153</v>
      </c>
      <c r="C3681" s="188" t="s">
        <v>238</v>
      </c>
      <c r="D3681" s="189">
        <v>185.18</v>
      </c>
      <c r="E3681" s="190">
        <v>187.65</v>
      </c>
    </row>
    <row r="3682" spans="1:5" ht="27.6">
      <c r="A3682" s="188">
        <v>103978</v>
      </c>
      <c r="B3682" s="188" t="s">
        <v>5623</v>
      </c>
      <c r="C3682" s="188" t="s">
        <v>238</v>
      </c>
      <c r="D3682" s="189">
        <v>24.29</v>
      </c>
      <c r="E3682" s="190">
        <v>25.34</v>
      </c>
    </row>
    <row r="3683" spans="1:5" ht="27.6">
      <c r="A3683" s="188">
        <v>103979</v>
      </c>
      <c r="B3683" s="188" t="s">
        <v>5624</v>
      </c>
      <c r="C3683" s="188" t="s">
        <v>238</v>
      </c>
      <c r="D3683" s="189">
        <v>27.55</v>
      </c>
      <c r="E3683" s="190">
        <v>28.81</v>
      </c>
    </row>
    <row r="3684" spans="1:5" ht="27.6">
      <c r="A3684" s="188">
        <v>104021</v>
      </c>
      <c r="B3684" s="188" t="s">
        <v>5625</v>
      </c>
      <c r="C3684" s="188" t="s">
        <v>238</v>
      </c>
      <c r="D3684" s="189">
        <v>59.94</v>
      </c>
      <c r="E3684" s="190">
        <v>61.03</v>
      </c>
    </row>
    <row r="3685" spans="1:5">
      <c r="A3685" s="188">
        <v>104166</v>
      </c>
      <c r="B3685" s="188" t="s">
        <v>5626</v>
      </c>
      <c r="C3685" s="188" t="s">
        <v>238</v>
      </c>
      <c r="D3685" s="189">
        <v>72.069999999999993</v>
      </c>
      <c r="E3685" s="190">
        <v>73.260000000000005</v>
      </c>
    </row>
    <row r="3686" spans="1:5" ht="27.6">
      <c r="A3686" s="188">
        <v>104194</v>
      </c>
      <c r="B3686" s="188" t="s">
        <v>5627</v>
      </c>
      <c r="C3686" s="188" t="s">
        <v>238</v>
      </c>
      <c r="D3686" s="189">
        <v>18.850000000000001</v>
      </c>
      <c r="E3686" s="190">
        <v>19.91</v>
      </c>
    </row>
    <row r="3687" spans="1:5" ht="27.6">
      <c r="A3687" s="188">
        <v>104195</v>
      </c>
      <c r="B3687" s="188" t="s">
        <v>5628</v>
      </c>
      <c r="C3687" s="188" t="s">
        <v>238</v>
      </c>
      <c r="D3687" s="189">
        <v>20.07</v>
      </c>
      <c r="E3687" s="190">
        <v>21.16</v>
      </c>
    </row>
    <row r="3688" spans="1:5" ht="27.6">
      <c r="A3688" s="188">
        <v>104315</v>
      </c>
      <c r="B3688" s="188" t="s">
        <v>5629</v>
      </c>
      <c r="C3688" s="188" t="s">
        <v>238</v>
      </c>
      <c r="D3688" s="189">
        <v>13.87</v>
      </c>
      <c r="E3688" s="190">
        <v>15.01</v>
      </c>
    </row>
    <row r="3689" spans="1:5" ht="27.6">
      <c r="A3689" s="188">
        <v>104316</v>
      </c>
      <c r="B3689" s="188" t="s">
        <v>5630</v>
      </c>
      <c r="C3689" s="188" t="s">
        <v>238</v>
      </c>
      <c r="D3689" s="189">
        <v>20.8</v>
      </c>
      <c r="E3689" s="190">
        <v>22.08</v>
      </c>
    </row>
    <row r="3690" spans="1:5" ht="27.6">
      <c r="A3690" s="188">
        <v>89358</v>
      </c>
      <c r="B3690" s="188" t="s">
        <v>5631</v>
      </c>
      <c r="C3690" s="188" t="s">
        <v>239</v>
      </c>
      <c r="D3690" s="189">
        <v>6.74</v>
      </c>
      <c r="E3690" s="190">
        <v>7.36</v>
      </c>
    </row>
    <row r="3691" spans="1:5" ht="27.6">
      <c r="A3691" s="188">
        <v>89359</v>
      </c>
      <c r="B3691" s="188" t="s">
        <v>5632</v>
      </c>
      <c r="C3691" s="188" t="s">
        <v>239</v>
      </c>
      <c r="D3691" s="189">
        <v>7.29</v>
      </c>
      <c r="E3691" s="190">
        <v>7.91</v>
      </c>
    </row>
    <row r="3692" spans="1:5" ht="27.6">
      <c r="A3692" s="188">
        <v>89360</v>
      </c>
      <c r="B3692" s="188" t="s">
        <v>5633</v>
      </c>
      <c r="C3692" s="188" t="s">
        <v>239</v>
      </c>
      <c r="D3692" s="189">
        <v>8.2899999999999991</v>
      </c>
      <c r="E3692" s="190">
        <v>8.91</v>
      </c>
    </row>
    <row r="3693" spans="1:5" ht="27.6">
      <c r="A3693" s="188">
        <v>89361</v>
      </c>
      <c r="B3693" s="188" t="s">
        <v>5634</v>
      </c>
      <c r="C3693" s="188" t="s">
        <v>239</v>
      </c>
      <c r="D3693" s="189">
        <v>8.3699999999999992</v>
      </c>
      <c r="E3693" s="190">
        <v>8.99</v>
      </c>
    </row>
    <row r="3694" spans="1:5" ht="27.6">
      <c r="A3694" s="188">
        <v>89362</v>
      </c>
      <c r="B3694" s="188" t="s">
        <v>5635</v>
      </c>
      <c r="C3694" s="188" t="s">
        <v>239</v>
      </c>
      <c r="D3694" s="189">
        <v>8.0399999999999991</v>
      </c>
      <c r="E3694" s="190">
        <v>8.75</v>
      </c>
    </row>
    <row r="3695" spans="1:5" ht="27.6">
      <c r="A3695" s="188">
        <v>89363</v>
      </c>
      <c r="B3695" s="188" t="s">
        <v>5636</v>
      </c>
      <c r="C3695" s="188" t="s">
        <v>239</v>
      </c>
      <c r="D3695" s="189">
        <v>8.84</v>
      </c>
      <c r="E3695" s="190">
        <v>9.5500000000000007</v>
      </c>
    </row>
    <row r="3696" spans="1:5" ht="27.6">
      <c r="A3696" s="188">
        <v>89364</v>
      </c>
      <c r="B3696" s="188" t="s">
        <v>5637</v>
      </c>
      <c r="C3696" s="188" t="s">
        <v>239</v>
      </c>
      <c r="D3696" s="189">
        <v>10.35</v>
      </c>
      <c r="E3696" s="190">
        <v>11.06</v>
      </c>
    </row>
    <row r="3697" spans="1:5" ht="27.6">
      <c r="A3697" s="188">
        <v>89365</v>
      </c>
      <c r="B3697" s="188" t="s">
        <v>5638</v>
      </c>
      <c r="C3697" s="188" t="s">
        <v>239</v>
      </c>
      <c r="D3697" s="189">
        <v>9.81</v>
      </c>
      <c r="E3697" s="190">
        <v>10.52</v>
      </c>
    </row>
    <row r="3698" spans="1:5" ht="27.6">
      <c r="A3698" s="188">
        <v>89366</v>
      </c>
      <c r="B3698" s="188" t="s">
        <v>5639</v>
      </c>
      <c r="C3698" s="188" t="s">
        <v>239</v>
      </c>
      <c r="D3698" s="189">
        <v>14.98</v>
      </c>
      <c r="E3698" s="190">
        <v>15.64</v>
      </c>
    </row>
    <row r="3699" spans="1:5" ht="27.6">
      <c r="A3699" s="188">
        <v>89367</v>
      </c>
      <c r="B3699" s="188" t="s">
        <v>5640</v>
      </c>
      <c r="C3699" s="188" t="s">
        <v>239</v>
      </c>
      <c r="D3699" s="189">
        <v>11.35</v>
      </c>
      <c r="E3699" s="190">
        <v>12.2</v>
      </c>
    </row>
    <row r="3700" spans="1:5" ht="27.6">
      <c r="A3700" s="188">
        <v>89368</v>
      </c>
      <c r="B3700" s="188" t="s">
        <v>5641</v>
      </c>
      <c r="C3700" s="188" t="s">
        <v>239</v>
      </c>
      <c r="D3700" s="189">
        <v>13.11</v>
      </c>
      <c r="E3700" s="190">
        <v>13.96</v>
      </c>
    </row>
    <row r="3701" spans="1:5" ht="27.6">
      <c r="A3701" s="188">
        <v>89369</v>
      </c>
      <c r="B3701" s="188" t="s">
        <v>5642</v>
      </c>
      <c r="C3701" s="188" t="s">
        <v>239</v>
      </c>
      <c r="D3701" s="189">
        <v>15.48</v>
      </c>
      <c r="E3701" s="190">
        <v>16.329999999999998</v>
      </c>
    </row>
    <row r="3702" spans="1:5" ht="27.6">
      <c r="A3702" s="188">
        <v>89370</v>
      </c>
      <c r="B3702" s="188" t="s">
        <v>5643</v>
      </c>
      <c r="C3702" s="188" t="s">
        <v>239</v>
      </c>
      <c r="D3702" s="189">
        <v>13.44</v>
      </c>
      <c r="E3702" s="190">
        <v>14.29</v>
      </c>
    </row>
    <row r="3703" spans="1:5" ht="27.6">
      <c r="A3703" s="188">
        <v>89371</v>
      </c>
      <c r="B3703" s="188" t="s">
        <v>5644</v>
      </c>
      <c r="C3703" s="188" t="s">
        <v>239</v>
      </c>
      <c r="D3703" s="189">
        <v>5.14</v>
      </c>
      <c r="E3703" s="190">
        <v>5.56</v>
      </c>
    </row>
    <row r="3704" spans="1:5" ht="27.6">
      <c r="A3704" s="188">
        <v>89372</v>
      </c>
      <c r="B3704" s="188" t="s">
        <v>5645</v>
      </c>
      <c r="C3704" s="188" t="s">
        <v>239</v>
      </c>
      <c r="D3704" s="189">
        <v>15.2</v>
      </c>
      <c r="E3704" s="190">
        <v>15.62</v>
      </c>
    </row>
    <row r="3705" spans="1:5" ht="27.6">
      <c r="A3705" s="188">
        <v>89373</v>
      </c>
      <c r="B3705" s="188" t="s">
        <v>5646</v>
      </c>
      <c r="C3705" s="188" t="s">
        <v>239</v>
      </c>
      <c r="D3705" s="189">
        <v>6.24</v>
      </c>
      <c r="E3705" s="190">
        <v>6.68</v>
      </c>
    </row>
    <row r="3706" spans="1:5" ht="27.6">
      <c r="A3706" s="188">
        <v>89374</v>
      </c>
      <c r="B3706" s="188" t="s">
        <v>5647</v>
      </c>
      <c r="C3706" s="188" t="s">
        <v>239</v>
      </c>
      <c r="D3706" s="189">
        <v>9.36</v>
      </c>
      <c r="E3706" s="190">
        <v>9.74</v>
      </c>
    </row>
    <row r="3707" spans="1:5" ht="27.6">
      <c r="A3707" s="188">
        <v>89375</v>
      </c>
      <c r="B3707" s="188" t="s">
        <v>5648</v>
      </c>
      <c r="C3707" s="188" t="s">
        <v>239</v>
      </c>
      <c r="D3707" s="189">
        <v>11.13</v>
      </c>
      <c r="E3707" s="190">
        <v>11.55</v>
      </c>
    </row>
    <row r="3708" spans="1:5" ht="27.6">
      <c r="A3708" s="188">
        <v>89376</v>
      </c>
      <c r="B3708" s="188" t="s">
        <v>5649</v>
      </c>
      <c r="C3708" s="188" t="s">
        <v>239</v>
      </c>
      <c r="D3708" s="189">
        <v>4.91</v>
      </c>
      <c r="E3708" s="190">
        <v>5.29</v>
      </c>
    </row>
    <row r="3709" spans="1:5" ht="27.6">
      <c r="A3709" s="188">
        <v>89377</v>
      </c>
      <c r="B3709" s="188" t="s">
        <v>5650</v>
      </c>
      <c r="C3709" s="188" t="s">
        <v>239</v>
      </c>
      <c r="D3709" s="189">
        <v>9.39</v>
      </c>
      <c r="E3709" s="190">
        <v>9.81</v>
      </c>
    </row>
    <row r="3710" spans="1:5" ht="27.6">
      <c r="A3710" s="188">
        <v>89378</v>
      </c>
      <c r="B3710" s="188" t="s">
        <v>5651</v>
      </c>
      <c r="C3710" s="188" t="s">
        <v>239</v>
      </c>
      <c r="D3710" s="189">
        <v>6.08</v>
      </c>
      <c r="E3710" s="190">
        <v>6.54</v>
      </c>
    </row>
    <row r="3711" spans="1:5" ht="27.6">
      <c r="A3711" s="188">
        <v>89379</v>
      </c>
      <c r="B3711" s="188" t="s">
        <v>1170</v>
      </c>
      <c r="C3711" s="188" t="s">
        <v>239</v>
      </c>
      <c r="D3711" s="189">
        <v>17.87</v>
      </c>
      <c r="E3711" s="190">
        <v>18.329999999999998</v>
      </c>
    </row>
    <row r="3712" spans="1:5" ht="27.6">
      <c r="A3712" s="188">
        <v>89380</v>
      </c>
      <c r="B3712" s="188" t="s">
        <v>5652</v>
      </c>
      <c r="C3712" s="188" t="s">
        <v>239</v>
      </c>
      <c r="D3712" s="189">
        <v>9.01</v>
      </c>
      <c r="E3712" s="190">
        <v>9.5299999999999994</v>
      </c>
    </row>
    <row r="3713" spans="1:5" ht="27.6">
      <c r="A3713" s="188">
        <v>89381</v>
      </c>
      <c r="B3713" s="188" t="s">
        <v>5653</v>
      </c>
      <c r="C3713" s="188" t="s">
        <v>239</v>
      </c>
      <c r="D3713" s="189">
        <v>11.53</v>
      </c>
      <c r="E3713" s="190">
        <v>11.97</v>
      </c>
    </row>
    <row r="3714" spans="1:5" ht="27.6">
      <c r="A3714" s="188">
        <v>89382</v>
      </c>
      <c r="B3714" s="188" t="s">
        <v>5654</v>
      </c>
      <c r="C3714" s="188" t="s">
        <v>239</v>
      </c>
      <c r="D3714" s="189">
        <v>13.42</v>
      </c>
      <c r="E3714" s="190">
        <v>13.88</v>
      </c>
    </row>
    <row r="3715" spans="1:5" ht="27.6">
      <c r="A3715" s="188">
        <v>89383</v>
      </c>
      <c r="B3715" s="188" t="s">
        <v>5655</v>
      </c>
      <c r="C3715" s="188" t="s">
        <v>239</v>
      </c>
      <c r="D3715" s="189">
        <v>5.72</v>
      </c>
      <c r="E3715" s="190">
        <v>6.16</v>
      </c>
    </row>
    <row r="3716" spans="1:5" ht="27.6">
      <c r="A3716" s="188">
        <v>89384</v>
      </c>
      <c r="B3716" s="188" t="s">
        <v>5656</v>
      </c>
      <c r="C3716" s="188" t="s">
        <v>239</v>
      </c>
      <c r="D3716" s="189">
        <v>12.08</v>
      </c>
      <c r="E3716" s="190">
        <v>12.54</v>
      </c>
    </row>
    <row r="3717" spans="1:5" ht="27.6">
      <c r="A3717" s="188">
        <v>89385</v>
      </c>
      <c r="B3717" s="188" t="s">
        <v>5657</v>
      </c>
      <c r="C3717" s="188" t="s">
        <v>239</v>
      </c>
      <c r="D3717" s="189">
        <v>6.36</v>
      </c>
      <c r="E3717" s="190">
        <v>6.8</v>
      </c>
    </row>
    <row r="3718" spans="1:5" ht="27.6">
      <c r="A3718" s="188">
        <v>89386</v>
      </c>
      <c r="B3718" s="188" t="s">
        <v>5658</v>
      </c>
      <c r="C3718" s="188" t="s">
        <v>239</v>
      </c>
      <c r="D3718" s="189">
        <v>8.4600000000000009</v>
      </c>
      <c r="E3718" s="190">
        <v>9.02</v>
      </c>
    </row>
    <row r="3719" spans="1:5" ht="27.6">
      <c r="A3719" s="188">
        <v>89387</v>
      </c>
      <c r="B3719" s="188" t="s">
        <v>5659</v>
      </c>
      <c r="C3719" s="188" t="s">
        <v>239</v>
      </c>
      <c r="D3719" s="189">
        <v>28.84</v>
      </c>
      <c r="E3719" s="190">
        <v>29.4</v>
      </c>
    </row>
    <row r="3720" spans="1:5" ht="27.6">
      <c r="A3720" s="188">
        <v>89389</v>
      </c>
      <c r="B3720" s="188" t="s">
        <v>5660</v>
      </c>
      <c r="C3720" s="188" t="s">
        <v>239</v>
      </c>
      <c r="D3720" s="189">
        <v>10.44</v>
      </c>
      <c r="E3720" s="190">
        <v>10.96</v>
      </c>
    </row>
    <row r="3721" spans="1:5" ht="27.6">
      <c r="A3721" s="188">
        <v>89390</v>
      </c>
      <c r="B3721" s="188" t="s">
        <v>5661</v>
      </c>
      <c r="C3721" s="188" t="s">
        <v>239</v>
      </c>
      <c r="D3721" s="189">
        <v>20.190000000000001</v>
      </c>
      <c r="E3721" s="190">
        <v>20.75</v>
      </c>
    </row>
    <row r="3722" spans="1:5" ht="27.6">
      <c r="A3722" s="188">
        <v>89391</v>
      </c>
      <c r="B3722" s="188" t="s">
        <v>5662</v>
      </c>
      <c r="C3722" s="188" t="s">
        <v>239</v>
      </c>
      <c r="D3722" s="189">
        <v>7.66</v>
      </c>
      <c r="E3722" s="190">
        <v>8.18</v>
      </c>
    </row>
    <row r="3723" spans="1:5" ht="27.6">
      <c r="A3723" s="188">
        <v>89392</v>
      </c>
      <c r="B3723" s="188" t="s">
        <v>5663</v>
      </c>
      <c r="C3723" s="188" t="s">
        <v>239</v>
      </c>
      <c r="D3723" s="189">
        <v>23.3</v>
      </c>
      <c r="E3723" s="190">
        <v>23.86</v>
      </c>
    </row>
    <row r="3724" spans="1:5" ht="27.6">
      <c r="A3724" s="188">
        <v>89393</v>
      </c>
      <c r="B3724" s="188" t="s">
        <v>5664</v>
      </c>
      <c r="C3724" s="188" t="s">
        <v>239</v>
      </c>
      <c r="D3724" s="189">
        <v>9.41</v>
      </c>
      <c r="E3724" s="190">
        <v>10.24</v>
      </c>
    </row>
    <row r="3725" spans="1:5" ht="27.6">
      <c r="A3725" s="188">
        <v>89394</v>
      </c>
      <c r="B3725" s="188" t="s">
        <v>5665</v>
      </c>
      <c r="C3725" s="188" t="s">
        <v>239</v>
      </c>
      <c r="D3725" s="189">
        <v>17.14</v>
      </c>
      <c r="E3725" s="190">
        <v>17.899999999999999</v>
      </c>
    </row>
    <row r="3726" spans="1:5" ht="27.6">
      <c r="A3726" s="188">
        <v>89395</v>
      </c>
      <c r="B3726" s="188" t="s">
        <v>5666</v>
      </c>
      <c r="C3726" s="188" t="s">
        <v>239</v>
      </c>
      <c r="D3726" s="189">
        <v>11.16</v>
      </c>
      <c r="E3726" s="190">
        <v>12.1</v>
      </c>
    </row>
    <row r="3727" spans="1:5" ht="27.6">
      <c r="A3727" s="188">
        <v>89396</v>
      </c>
      <c r="B3727" s="188" t="s">
        <v>5667</v>
      </c>
      <c r="C3727" s="188" t="s">
        <v>239</v>
      </c>
      <c r="D3727" s="189">
        <v>18.79</v>
      </c>
      <c r="E3727" s="190">
        <v>19.62</v>
      </c>
    </row>
    <row r="3728" spans="1:5" ht="27.6">
      <c r="A3728" s="188">
        <v>89397</v>
      </c>
      <c r="B3728" s="188" t="s">
        <v>5668</v>
      </c>
      <c r="C3728" s="188" t="s">
        <v>239</v>
      </c>
      <c r="D3728" s="189">
        <v>13.05</v>
      </c>
      <c r="E3728" s="190">
        <v>13.93</v>
      </c>
    </row>
    <row r="3729" spans="1:5" ht="27.6">
      <c r="A3729" s="188">
        <v>89398</v>
      </c>
      <c r="B3729" s="188" t="s">
        <v>5669</v>
      </c>
      <c r="C3729" s="188" t="s">
        <v>239</v>
      </c>
      <c r="D3729" s="189">
        <v>15.94</v>
      </c>
      <c r="E3729" s="190">
        <v>17.07</v>
      </c>
    </row>
    <row r="3730" spans="1:5" ht="27.6">
      <c r="A3730" s="188">
        <v>89399</v>
      </c>
      <c r="B3730" s="188" t="s">
        <v>5670</v>
      </c>
      <c r="C3730" s="188" t="s">
        <v>239</v>
      </c>
      <c r="D3730" s="189">
        <v>22.94</v>
      </c>
      <c r="E3730" s="190">
        <v>23.87</v>
      </c>
    </row>
    <row r="3731" spans="1:5" ht="27.6">
      <c r="A3731" s="188">
        <v>89400</v>
      </c>
      <c r="B3731" s="188" t="s">
        <v>5671</v>
      </c>
      <c r="C3731" s="188" t="s">
        <v>239</v>
      </c>
      <c r="D3731" s="189">
        <v>17.850000000000001</v>
      </c>
      <c r="E3731" s="190">
        <v>18.89</v>
      </c>
    </row>
    <row r="3732" spans="1:5" ht="27.6">
      <c r="A3732" s="188">
        <v>89404</v>
      </c>
      <c r="B3732" s="188" t="s">
        <v>5672</v>
      </c>
      <c r="C3732" s="188" t="s">
        <v>239</v>
      </c>
      <c r="D3732" s="189">
        <v>6.17</v>
      </c>
      <c r="E3732" s="190">
        <v>6.72</v>
      </c>
    </row>
    <row r="3733" spans="1:5" ht="27.6">
      <c r="A3733" s="188">
        <v>89405</v>
      </c>
      <c r="B3733" s="188" t="s">
        <v>5673</v>
      </c>
      <c r="C3733" s="188" t="s">
        <v>239</v>
      </c>
      <c r="D3733" s="189">
        <v>6.72</v>
      </c>
      <c r="E3733" s="190">
        <v>7.27</v>
      </c>
    </row>
    <row r="3734" spans="1:5" ht="27.6">
      <c r="A3734" s="188">
        <v>89406</v>
      </c>
      <c r="B3734" s="188" t="s">
        <v>5674</v>
      </c>
      <c r="C3734" s="188" t="s">
        <v>239</v>
      </c>
      <c r="D3734" s="189">
        <v>7.72</v>
      </c>
      <c r="E3734" s="190">
        <v>8.27</v>
      </c>
    </row>
    <row r="3735" spans="1:5" ht="27.6">
      <c r="A3735" s="188">
        <v>89407</v>
      </c>
      <c r="B3735" s="188" t="s">
        <v>5675</v>
      </c>
      <c r="C3735" s="188" t="s">
        <v>239</v>
      </c>
      <c r="D3735" s="189">
        <v>7.8</v>
      </c>
      <c r="E3735" s="190">
        <v>8.35</v>
      </c>
    </row>
    <row r="3736" spans="1:5" ht="27.6">
      <c r="A3736" s="188">
        <v>89408</v>
      </c>
      <c r="B3736" s="188" t="s">
        <v>5676</v>
      </c>
      <c r="C3736" s="188" t="s">
        <v>239</v>
      </c>
      <c r="D3736" s="189">
        <v>7.38</v>
      </c>
      <c r="E3736" s="190">
        <v>8.01</v>
      </c>
    </row>
    <row r="3737" spans="1:5" ht="27.6">
      <c r="A3737" s="188">
        <v>89409</v>
      </c>
      <c r="B3737" s="188" t="s">
        <v>5677</v>
      </c>
      <c r="C3737" s="188" t="s">
        <v>239</v>
      </c>
      <c r="D3737" s="189">
        <v>8.18</v>
      </c>
      <c r="E3737" s="190">
        <v>8.81</v>
      </c>
    </row>
    <row r="3738" spans="1:5" ht="27.6">
      <c r="A3738" s="188">
        <v>89410</v>
      </c>
      <c r="B3738" s="188" t="s">
        <v>5678</v>
      </c>
      <c r="C3738" s="188" t="s">
        <v>239</v>
      </c>
      <c r="D3738" s="189">
        <v>9.69</v>
      </c>
      <c r="E3738" s="190">
        <v>10.32</v>
      </c>
    </row>
    <row r="3739" spans="1:5" ht="27.6">
      <c r="A3739" s="188">
        <v>89411</v>
      </c>
      <c r="B3739" s="188" t="s">
        <v>5679</v>
      </c>
      <c r="C3739" s="188" t="s">
        <v>239</v>
      </c>
      <c r="D3739" s="189">
        <v>9.15</v>
      </c>
      <c r="E3739" s="190">
        <v>9.7799999999999994</v>
      </c>
    </row>
    <row r="3740" spans="1:5" ht="27.6">
      <c r="A3740" s="188">
        <v>89412</v>
      </c>
      <c r="B3740" s="188" t="s">
        <v>5680</v>
      </c>
      <c r="C3740" s="188" t="s">
        <v>239</v>
      </c>
      <c r="D3740" s="189">
        <v>8.58</v>
      </c>
      <c r="E3740" s="190">
        <v>9.18</v>
      </c>
    </row>
    <row r="3741" spans="1:5" ht="27.6">
      <c r="A3741" s="188">
        <v>89413</v>
      </c>
      <c r="B3741" s="188" t="s">
        <v>5681</v>
      </c>
      <c r="C3741" s="188" t="s">
        <v>239</v>
      </c>
      <c r="D3741" s="189">
        <v>10.56</v>
      </c>
      <c r="E3741" s="190">
        <v>11.32</v>
      </c>
    </row>
    <row r="3742" spans="1:5" ht="27.6">
      <c r="A3742" s="188">
        <v>89414</v>
      </c>
      <c r="B3742" s="188" t="s">
        <v>5682</v>
      </c>
      <c r="C3742" s="188" t="s">
        <v>239</v>
      </c>
      <c r="D3742" s="189">
        <v>12.32</v>
      </c>
      <c r="E3742" s="190">
        <v>13.08</v>
      </c>
    </row>
    <row r="3743" spans="1:5" ht="27.6">
      <c r="A3743" s="188">
        <v>89415</v>
      </c>
      <c r="B3743" s="188" t="s">
        <v>5683</v>
      </c>
      <c r="C3743" s="188" t="s">
        <v>239</v>
      </c>
      <c r="D3743" s="189">
        <v>14.69</v>
      </c>
      <c r="E3743" s="190">
        <v>15.45</v>
      </c>
    </row>
    <row r="3744" spans="1:5" ht="27.6">
      <c r="A3744" s="188">
        <v>89416</v>
      </c>
      <c r="B3744" s="188" t="s">
        <v>5684</v>
      </c>
      <c r="C3744" s="188" t="s">
        <v>239</v>
      </c>
      <c r="D3744" s="189">
        <v>12.65</v>
      </c>
      <c r="E3744" s="190">
        <v>13.41</v>
      </c>
    </row>
    <row r="3745" spans="1:5" ht="27.6">
      <c r="A3745" s="188">
        <v>89417</v>
      </c>
      <c r="B3745" s="188" t="s">
        <v>5685</v>
      </c>
      <c r="C3745" s="188" t="s">
        <v>239</v>
      </c>
      <c r="D3745" s="189">
        <v>4.76</v>
      </c>
      <c r="E3745" s="190">
        <v>5.12</v>
      </c>
    </row>
    <row r="3746" spans="1:5" ht="27.6">
      <c r="A3746" s="188">
        <v>89418</v>
      </c>
      <c r="B3746" s="188" t="s">
        <v>5686</v>
      </c>
      <c r="C3746" s="188" t="s">
        <v>239</v>
      </c>
      <c r="D3746" s="189">
        <v>14.82</v>
      </c>
      <c r="E3746" s="190">
        <v>15.18</v>
      </c>
    </row>
    <row r="3747" spans="1:5" ht="27.6">
      <c r="A3747" s="188">
        <v>89419</v>
      </c>
      <c r="B3747" s="188" t="s">
        <v>5687</v>
      </c>
      <c r="C3747" s="188" t="s">
        <v>239</v>
      </c>
      <c r="D3747" s="189">
        <v>5.82</v>
      </c>
      <c r="E3747" s="190">
        <v>6.21</v>
      </c>
    </row>
    <row r="3748" spans="1:5" ht="27.6">
      <c r="A3748" s="188">
        <v>89421</v>
      </c>
      <c r="B3748" s="188" t="s">
        <v>5688</v>
      </c>
      <c r="C3748" s="188" t="s">
        <v>239</v>
      </c>
      <c r="D3748" s="189">
        <v>10.75</v>
      </c>
      <c r="E3748" s="190">
        <v>11.11</v>
      </c>
    </row>
    <row r="3749" spans="1:5" ht="27.6">
      <c r="A3749" s="188">
        <v>89423</v>
      </c>
      <c r="B3749" s="188" t="s">
        <v>5689</v>
      </c>
      <c r="C3749" s="188" t="s">
        <v>239</v>
      </c>
      <c r="D3749" s="189">
        <v>9.01</v>
      </c>
      <c r="E3749" s="190">
        <v>9.3699999999999992</v>
      </c>
    </row>
    <row r="3750" spans="1:5" ht="27.6">
      <c r="A3750" s="188">
        <v>89424</v>
      </c>
      <c r="B3750" s="188" t="s">
        <v>5690</v>
      </c>
      <c r="C3750" s="188" t="s">
        <v>239</v>
      </c>
      <c r="D3750" s="189">
        <v>5.63</v>
      </c>
      <c r="E3750" s="190">
        <v>6.05</v>
      </c>
    </row>
    <row r="3751" spans="1:5" ht="27.6">
      <c r="A3751" s="188">
        <v>89425</v>
      </c>
      <c r="B3751" s="188" t="s">
        <v>5691</v>
      </c>
      <c r="C3751" s="188" t="s">
        <v>239</v>
      </c>
      <c r="D3751" s="189">
        <v>17.420000000000002</v>
      </c>
      <c r="E3751" s="190">
        <v>17.84</v>
      </c>
    </row>
    <row r="3752" spans="1:5" ht="27.6">
      <c r="A3752" s="188">
        <v>89426</v>
      </c>
      <c r="B3752" s="188" t="s">
        <v>5692</v>
      </c>
      <c r="C3752" s="188" t="s">
        <v>239</v>
      </c>
      <c r="D3752" s="189">
        <v>8.51</v>
      </c>
      <c r="E3752" s="190">
        <v>8.99</v>
      </c>
    </row>
    <row r="3753" spans="1:5" ht="27.6">
      <c r="A3753" s="188">
        <v>89427</v>
      </c>
      <c r="B3753" s="188" t="s">
        <v>5693</v>
      </c>
      <c r="C3753" s="188" t="s">
        <v>239</v>
      </c>
      <c r="D3753" s="189">
        <v>11.11</v>
      </c>
      <c r="E3753" s="190">
        <v>11.5</v>
      </c>
    </row>
    <row r="3754" spans="1:5" ht="27.6">
      <c r="A3754" s="188">
        <v>89428</v>
      </c>
      <c r="B3754" s="188" t="s">
        <v>5694</v>
      </c>
      <c r="C3754" s="188" t="s">
        <v>239</v>
      </c>
      <c r="D3754" s="189">
        <v>12.97</v>
      </c>
      <c r="E3754" s="190">
        <v>13.39</v>
      </c>
    </row>
    <row r="3755" spans="1:5" ht="27.6">
      <c r="A3755" s="188">
        <v>89429</v>
      </c>
      <c r="B3755" s="188" t="s">
        <v>5695</v>
      </c>
      <c r="C3755" s="188" t="s">
        <v>239</v>
      </c>
      <c r="D3755" s="189">
        <v>5.3</v>
      </c>
      <c r="E3755" s="190">
        <v>5.69</v>
      </c>
    </row>
    <row r="3756" spans="1:5" ht="27.6">
      <c r="A3756" s="188">
        <v>89430</v>
      </c>
      <c r="B3756" s="188" t="s">
        <v>5696</v>
      </c>
      <c r="C3756" s="188" t="s">
        <v>239</v>
      </c>
      <c r="D3756" s="189">
        <v>11.63</v>
      </c>
      <c r="E3756" s="190">
        <v>12.05</v>
      </c>
    </row>
    <row r="3757" spans="1:5" ht="27.6">
      <c r="A3757" s="188">
        <v>89431</v>
      </c>
      <c r="B3757" s="188" t="s">
        <v>5697</v>
      </c>
      <c r="C3757" s="188" t="s">
        <v>239</v>
      </c>
      <c r="D3757" s="189">
        <v>7.92</v>
      </c>
      <c r="E3757" s="190">
        <v>8.43</v>
      </c>
    </row>
    <row r="3758" spans="1:5" ht="27.6">
      <c r="A3758" s="188">
        <v>89432</v>
      </c>
      <c r="B3758" s="188" t="s">
        <v>5698</v>
      </c>
      <c r="C3758" s="188" t="s">
        <v>239</v>
      </c>
      <c r="D3758" s="189">
        <v>28.3</v>
      </c>
      <c r="E3758" s="190">
        <v>28.81</v>
      </c>
    </row>
    <row r="3759" spans="1:5" ht="27.6">
      <c r="A3759" s="188">
        <v>89433</v>
      </c>
      <c r="B3759" s="188" t="s">
        <v>5699</v>
      </c>
      <c r="C3759" s="188" t="s">
        <v>239</v>
      </c>
      <c r="D3759" s="189">
        <v>11.89</v>
      </c>
      <c r="E3759" s="190">
        <v>12.45</v>
      </c>
    </row>
    <row r="3760" spans="1:5" ht="27.6">
      <c r="A3760" s="188">
        <v>89434</v>
      </c>
      <c r="B3760" s="188" t="s">
        <v>5700</v>
      </c>
      <c r="C3760" s="188" t="s">
        <v>239</v>
      </c>
      <c r="D3760" s="189">
        <v>9.94</v>
      </c>
      <c r="E3760" s="190">
        <v>10.42</v>
      </c>
    </row>
    <row r="3761" spans="1:5" ht="27.6">
      <c r="A3761" s="188">
        <v>89435</v>
      </c>
      <c r="B3761" s="188" t="s">
        <v>5701</v>
      </c>
      <c r="C3761" s="188" t="s">
        <v>239</v>
      </c>
      <c r="D3761" s="189">
        <v>19.649999999999999</v>
      </c>
      <c r="E3761" s="190">
        <v>20.16</v>
      </c>
    </row>
    <row r="3762" spans="1:5" ht="27.6">
      <c r="A3762" s="188">
        <v>89436</v>
      </c>
      <c r="B3762" s="188" t="s">
        <v>5702</v>
      </c>
      <c r="C3762" s="188" t="s">
        <v>239</v>
      </c>
      <c r="D3762" s="189">
        <v>7.16</v>
      </c>
      <c r="E3762" s="190">
        <v>7.64</v>
      </c>
    </row>
    <row r="3763" spans="1:5" ht="27.6">
      <c r="A3763" s="188">
        <v>89437</v>
      </c>
      <c r="B3763" s="188" t="s">
        <v>5703</v>
      </c>
      <c r="C3763" s="188" t="s">
        <v>239</v>
      </c>
      <c r="D3763" s="189">
        <v>22.76</v>
      </c>
      <c r="E3763" s="190">
        <v>23.27</v>
      </c>
    </row>
    <row r="3764" spans="1:5" ht="27.6">
      <c r="A3764" s="188">
        <v>89438</v>
      </c>
      <c r="B3764" s="188" t="s">
        <v>5704</v>
      </c>
      <c r="C3764" s="188" t="s">
        <v>239</v>
      </c>
      <c r="D3764" s="189">
        <v>8.64</v>
      </c>
      <c r="E3764" s="190">
        <v>9.3800000000000008</v>
      </c>
    </row>
    <row r="3765" spans="1:5" ht="27.6">
      <c r="A3765" s="188">
        <v>89439</v>
      </c>
      <c r="B3765" s="188" t="s">
        <v>5705</v>
      </c>
      <c r="C3765" s="188" t="s">
        <v>239</v>
      </c>
      <c r="D3765" s="189">
        <v>10.16</v>
      </c>
      <c r="E3765" s="190">
        <v>10.9</v>
      </c>
    </row>
    <row r="3766" spans="1:5" ht="27.6">
      <c r="A3766" s="188">
        <v>89440</v>
      </c>
      <c r="B3766" s="188" t="s">
        <v>5706</v>
      </c>
      <c r="C3766" s="188" t="s">
        <v>239</v>
      </c>
      <c r="D3766" s="189">
        <v>10.26</v>
      </c>
      <c r="E3766" s="190">
        <v>11.11</v>
      </c>
    </row>
    <row r="3767" spans="1:5" ht="27.6">
      <c r="A3767" s="188">
        <v>89442</v>
      </c>
      <c r="B3767" s="188" t="s">
        <v>5707</v>
      </c>
      <c r="C3767" s="188" t="s">
        <v>239</v>
      </c>
      <c r="D3767" s="189">
        <v>12.22</v>
      </c>
      <c r="E3767" s="190">
        <v>13.01</v>
      </c>
    </row>
    <row r="3768" spans="1:5" ht="27.6">
      <c r="A3768" s="188">
        <v>89443</v>
      </c>
      <c r="B3768" s="188" t="s">
        <v>5708</v>
      </c>
      <c r="C3768" s="188" t="s">
        <v>239</v>
      </c>
      <c r="D3768" s="189">
        <v>14.89</v>
      </c>
      <c r="E3768" s="190">
        <v>15.89</v>
      </c>
    </row>
    <row r="3769" spans="1:5" ht="27.6">
      <c r="A3769" s="188">
        <v>89444</v>
      </c>
      <c r="B3769" s="188" t="s">
        <v>5709</v>
      </c>
      <c r="C3769" s="188" t="s">
        <v>239</v>
      </c>
      <c r="D3769" s="189">
        <v>22.42</v>
      </c>
      <c r="E3769" s="190">
        <v>23.29</v>
      </c>
    </row>
    <row r="3770" spans="1:5" ht="27.6">
      <c r="A3770" s="188">
        <v>89445</v>
      </c>
      <c r="B3770" s="188" t="s">
        <v>5710</v>
      </c>
      <c r="C3770" s="188" t="s">
        <v>239</v>
      </c>
      <c r="D3770" s="189">
        <v>16.88</v>
      </c>
      <c r="E3770" s="190">
        <v>17.8</v>
      </c>
    </row>
    <row r="3771" spans="1:5" ht="27.6">
      <c r="A3771" s="188">
        <v>89481</v>
      </c>
      <c r="B3771" s="188" t="s">
        <v>5711</v>
      </c>
      <c r="C3771" s="188" t="s">
        <v>239</v>
      </c>
      <c r="D3771" s="189">
        <v>4.66</v>
      </c>
      <c r="E3771" s="190">
        <v>4.9800000000000004</v>
      </c>
    </row>
    <row r="3772" spans="1:5" ht="27.6">
      <c r="A3772" s="188">
        <v>89485</v>
      </c>
      <c r="B3772" s="188" t="s">
        <v>5712</v>
      </c>
      <c r="C3772" s="188" t="s">
        <v>239</v>
      </c>
      <c r="D3772" s="189">
        <v>5.46</v>
      </c>
      <c r="E3772" s="190">
        <v>5.78</v>
      </c>
    </row>
    <row r="3773" spans="1:5" ht="27.6">
      <c r="A3773" s="188">
        <v>89489</v>
      </c>
      <c r="B3773" s="188" t="s">
        <v>5713</v>
      </c>
      <c r="C3773" s="188" t="s">
        <v>239</v>
      </c>
      <c r="D3773" s="189">
        <v>6.97</v>
      </c>
      <c r="E3773" s="190">
        <v>7.29</v>
      </c>
    </row>
    <row r="3774" spans="1:5" ht="27.6">
      <c r="A3774" s="188">
        <v>89490</v>
      </c>
      <c r="B3774" s="188" t="s">
        <v>5714</v>
      </c>
      <c r="C3774" s="188" t="s">
        <v>239</v>
      </c>
      <c r="D3774" s="189">
        <v>6.43</v>
      </c>
      <c r="E3774" s="190">
        <v>6.75</v>
      </c>
    </row>
    <row r="3775" spans="1:5" ht="27.6">
      <c r="A3775" s="188">
        <v>89492</v>
      </c>
      <c r="B3775" s="188" t="s">
        <v>5715</v>
      </c>
      <c r="C3775" s="188" t="s">
        <v>239</v>
      </c>
      <c r="D3775" s="189">
        <v>7.39</v>
      </c>
      <c r="E3775" s="190">
        <v>7.79</v>
      </c>
    </row>
    <row r="3776" spans="1:5" ht="27.6">
      <c r="A3776" s="188">
        <v>89493</v>
      </c>
      <c r="B3776" s="188" t="s">
        <v>5716</v>
      </c>
      <c r="C3776" s="188" t="s">
        <v>239</v>
      </c>
      <c r="D3776" s="189">
        <v>9.15</v>
      </c>
      <c r="E3776" s="190">
        <v>9.5500000000000007</v>
      </c>
    </row>
    <row r="3777" spans="1:5" ht="27.6">
      <c r="A3777" s="188">
        <v>89494</v>
      </c>
      <c r="B3777" s="188" t="s">
        <v>5717</v>
      </c>
      <c r="C3777" s="188" t="s">
        <v>239</v>
      </c>
      <c r="D3777" s="189">
        <v>11.52</v>
      </c>
      <c r="E3777" s="190">
        <v>11.92</v>
      </c>
    </row>
    <row r="3778" spans="1:5" ht="27.6">
      <c r="A3778" s="188">
        <v>89496</v>
      </c>
      <c r="B3778" s="188" t="s">
        <v>5718</v>
      </c>
      <c r="C3778" s="188" t="s">
        <v>239</v>
      </c>
      <c r="D3778" s="189">
        <v>9.48</v>
      </c>
      <c r="E3778" s="190">
        <v>9.8800000000000008</v>
      </c>
    </row>
    <row r="3779" spans="1:5" ht="27.6">
      <c r="A3779" s="188">
        <v>89497</v>
      </c>
      <c r="B3779" s="188" t="s">
        <v>5719</v>
      </c>
      <c r="C3779" s="188" t="s">
        <v>239</v>
      </c>
      <c r="D3779" s="189">
        <v>12.08</v>
      </c>
      <c r="E3779" s="190">
        <v>12.57</v>
      </c>
    </row>
    <row r="3780" spans="1:5" ht="27.6">
      <c r="A3780" s="188">
        <v>89498</v>
      </c>
      <c r="B3780" s="188" t="s">
        <v>5720</v>
      </c>
      <c r="C3780" s="188" t="s">
        <v>239</v>
      </c>
      <c r="D3780" s="189">
        <v>12.14</v>
      </c>
      <c r="E3780" s="190">
        <v>12.63</v>
      </c>
    </row>
    <row r="3781" spans="1:5" ht="27.6">
      <c r="A3781" s="188">
        <v>89499</v>
      </c>
      <c r="B3781" s="188" t="s">
        <v>5721</v>
      </c>
      <c r="C3781" s="188" t="s">
        <v>239</v>
      </c>
      <c r="D3781" s="189">
        <v>18.34</v>
      </c>
      <c r="E3781" s="190">
        <v>18.829999999999998</v>
      </c>
    </row>
    <row r="3782" spans="1:5" ht="27.6">
      <c r="A3782" s="188">
        <v>89500</v>
      </c>
      <c r="B3782" s="188" t="s">
        <v>5722</v>
      </c>
      <c r="C3782" s="188" t="s">
        <v>239</v>
      </c>
      <c r="D3782" s="189">
        <v>11.59</v>
      </c>
      <c r="E3782" s="190">
        <v>12.08</v>
      </c>
    </row>
    <row r="3783" spans="1:5" ht="27.6">
      <c r="A3783" s="188">
        <v>89501</v>
      </c>
      <c r="B3783" s="188" t="s">
        <v>5723</v>
      </c>
      <c r="C3783" s="188" t="s">
        <v>239</v>
      </c>
      <c r="D3783" s="189">
        <v>12.95</v>
      </c>
      <c r="E3783" s="190">
        <v>13.55</v>
      </c>
    </row>
    <row r="3784" spans="1:5" ht="27.6">
      <c r="A3784" s="188">
        <v>89502</v>
      </c>
      <c r="B3784" s="188" t="s">
        <v>5724</v>
      </c>
      <c r="C3784" s="188" t="s">
        <v>239</v>
      </c>
      <c r="D3784" s="189">
        <v>15.5</v>
      </c>
      <c r="E3784" s="190">
        <v>16.100000000000001</v>
      </c>
    </row>
    <row r="3785" spans="1:5" ht="27.6">
      <c r="A3785" s="188">
        <v>89503</v>
      </c>
      <c r="B3785" s="188" t="s">
        <v>5725</v>
      </c>
      <c r="C3785" s="188" t="s">
        <v>239</v>
      </c>
      <c r="D3785" s="189">
        <v>21.19</v>
      </c>
      <c r="E3785" s="190">
        <v>21.79</v>
      </c>
    </row>
    <row r="3786" spans="1:5" ht="27.6">
      <c r="A3786" s="188">
        <v>89504</v>
      </c>
      <c r="B3786" s="188" t="s">
        <v>5726</v>
      </c>
      <c r="C3786" s="188" t="s">
        <v>239</v>
      </c>
      <c r="D3786" s="189">
        <v>17.329999999999998</v>
      </c>
      <c r="E3786" s="190">
        <v>17.93</v>
      </c>
    </row>
    <row r="3787" spans="1:5" ht="27.6">
      <c r="A3787" s="188">
        <v>89505</v>
      </c>
      <c r="B3787" s="188" t="s">
        <v>5727</v>
      </c>
      <c r="C3787" s="188" t="s">
        <v>239</v>
      </c>
      <c r="D3787" s="189">
        <v>39.299999999999997</v>
      </c>
      <c r="E3787" s="190">
        <v>40</v>
      </c>
    </row>
    <row r="3788" spans="1:5" ht="27.6">
      <c r="A3788" s="188">
        <v>89506</v>
      </c>
      <c r="B3788" s="188" t="s">
        <v>5728</v>
      </c>
      <c r="C3788" s="188" t="s">
        <v>239</v>
      </c>
      <c r="D3788" s="189">
        <v>37.51</v>
      </c>
      <c r="E3788" s="190">
        <v>38.21</v>
      </c>
    </row>
    <row r="3789" spans="1:5" ht="27.6">
      <c r="A3789" s="188">
        <v>89507</v>
      </c>
      <c r="B3789" s="188" t="s">
        <v>5729</v>
      </c>
      <c r="C3789" s="188" t="s">
        <v>239</v>
      </c>
      <c r="D3789" s="189">
        <v>44.57</v>
      </c>
      <c r="E3789" s="190">
        <v>45.27</v>
      </c>
    </row>
    <row r="3790" spans="1:5" ht="27.6">
      <c r="A3790" s="188">
        <v>89510</v>
      </c>
      <c r="B3790" s="188" t="s">
        <v>5730</v>
      </c>
      <c r="C3790" s="188" t="s">
        <v>239</v>
      </c>
      <c r="D3790" s="189">
        <v>25</v>
      </c>
      <c r="E3790" s="190">
        <v>25.7</v>
      </c>
    </row>
    <row r="3791" spans="1:5" ht="27.6">
      <c r="A3791" s="188">
        <v>89513</v>
      </c>
      <c r="B3791" s="188" t="s">
        <v>5731</v>
      </c>
      <c r="C3791" s="188" t="s">
        <v>239</v>
      </c>
      <c r="D3791" s="189">
        <v>100.17</v>
      </c>
      <c r="E3791" s="190">
        <v>101.04</v>
      </c>
    </row>
    <row r="3792" spans="1:5" ht="27.6">
      <c r="A3792" s="188">
        <v>89514</v>
      </c>
      <c r="B3792" s="188" t="s">
        <v>5732</v>
      </c>
      <c r="C3792" s="188" t="s">
        <v>239</v>
      </c>
      <c r="D3792" s="189">
        <v>7.64</v>
      </c>
      <c r="E3792" s="190">
        <v>7.86</v>
      </c>
    </row>
    <row r="3793" spans="1:5" ht="27.6">
      <c r="A3793" s="188">
        <v>89515</v>
      </c>
      <c r="B3793" s="188" t="s">
        <v>5733</v>
      </c>
      <c r="C3793" s="188" t="s">
        <v>239</v>
      </c>
      <c r="D3793" s="189">
        <v>79.55</v>
      </c>
      <c r="E3793" s="190">
        <v>80.42</v>
      </c>
    </row>
    <row r="3794" spans="1:5" ht="27.6">
      <c r="A3794" s="188">
        <v>89516</v>
      </c>
      <c r="B3794" s="188" t="s">
        <v>5734</v>
      </c>
      <c r="C3794" s="188" t="s">
        <v>239</v>
      </c>
      <c r="D3794" s="189">
        <v>7.73</v>
      </c>
      <c r="E3794" s="190">
        <v>7.95</v>
      </c>
    </row>
    <row r="3795" spans="1:5" ht="27.6">
      <c r="A3795" s="188">
        <v>89517</v>
      </c>
      <c r="B3795" s="188" t="s">
        <v>5735</v>
      </c>
      <c r="C3795" s="188" t="s">
        <v>239</v>
      </c>
      <c r="D3795" s="189">
        <v>66.38</v>
      </c>
      <c r="E3795" s="190">
        <v>67.25</v>
      </c>
    </row>
    <row r="3796" spans="1:5" ht="27.6">
      <c r="A3796" s="188">
        <v>89518</v>
      </c>
      <c r="B3796" s="188" t="s">
        <v>5736</v>
      </c>
      <c r="C3796" s="188" t="s">
        <v>239</v>
      </c>
      <c r="D3796" s="189">
        <v>14.83</v>
      </c>
      <c r="E3796" s="190">
        <v>15.11</v>
      </c>
    </row>
    <row r="3797" spans="1:5" ht="27.6">
      <c r="A3797" s="188">
        <v>89519</v>
      </c>
      <c r="B3797" s="188" t="s">
        <v>5737</v>
      </c>
      <c r="C3797" s="188" t="s">
        <v>239</v>
      </c>
      <c r="D3797" s="189">
        <v>44.49</v>
      </c>
      <c r="E3797" s="190">
        <v>45.36</v>
      </c>
    </row>
    <row r="3798" spans="1:5" ht="27.6">
      <c r="A3798" s="188">
        <v>89520</v>
      </c>
      <c r="B3798" s="188" t="s">
        <v>5738</v>
      </c>
      <c r="C3798" s="188" t="s">
        <v>239</v>
      </c>
      <c r="D3798" s="189">
        <v>15.56</v>
      </c>
      <c r="E3798" s="190">
        <v>15.84</v>
      </c>
    </row>
    <row r="3799" spans="1:5" ht="27.6">
      <c r="A3799" s="188">
        <v>89521</v>
      </c>
      <c r="B3799" s="188" t="s">
        <v>5739</v>
      </c>
      <c r="C3799" s="188" t="s">
        <v>239</v>
      </c>
      <c r="D3799" s="189">
        <v>119.51</v>
      </c>
      <c r="E3799" s="190">
        <v>120.48</v>
      </c>
    </row>
    <row r="3800" spans="1:5" ht="27.6">
      <c r="A3800" s="188">
        <v>89522</v>
      </c>
      <c r="B3800" s="188" t="s">
        <v>5740</v>
      </c>
      <c r="C3800" s="188" t="s">
        <v>239</v>
      </c>
      <c r="D3800" s="189">
        <v>28.83</v>
      </c>
      <c r="E3800" s="190">
        <v>29.27</v>
      </c>
    </row>
    <row r="3801" spans="1:5" ht="27.6">
      <c r="A3801" s="188">
        <v>89523</v>
      </c>
      <c r="B3801" s="188" t="s">
        <v>5741</v>
      </c>
      <c r="C3801" s="188" t="s">
        <v>239</v>
      </c>
      <c r="D3801" s="189">
        <v>97.43</v>
      </c>
      <c r="E3801" s="190">
        <v>98.4</v>
      </c>
    </row>
    <row r="3802" spans="1:5" ht="27.6">
      <c r="A3802" s="188">
        <v>89524</v>
      </c>
      <c r="B3802" s="188" t="s">
        <v>5742</v>
      </c>
      <c r="C3802" s="188" t="s">
        <v>239</v>
      </c>
      <c r="D3802" s="189">
        <v>29.29</v>
      </c>
      <c r="E3802" s="190">
        <v>29.73</v>
      </c>
    </row>
    <row r="3803" spans="1:5" ht="27.6">
      <c r="A3803" s="188">
        <v>89525</v>
      </c>
      <c r="B3803" s="188" t="s">
        <v>5743</v>
      </c>
      <c r="C3803" s="188" t="s">
        <v>239</v>
      </c>
      <c r="D3803" s="189">
        <v>83.69</v>
      </c>
      <c r="E3803" s="190">
        <v>84.66</v>
      </c>
    </row>
    <row r="3804" spans="1:5" ht="27.6">
      <c r="A3804" s="188">
        <v>89526</v>
      </c>
      <c r="B3804" s="188" t="s">
        <v>5744</v>
      </c>
      <c r="C3804" s="188" t="s">
        <v>239</v>
      </c>
      <c r="D3804" s="189">
        <v>37.75</v>
      </c>
      <c r="E3804" s="190">
        <v>38.19</v>
      </c>
    </row>
    <row r="3805" spans="1:5" ht="27.6">
      <c r="A3805" s="188">
        <v>89527</v>
      </c>
      <c r="B3805" s="188" t="s">
        <v>5745</v>
      </c>
      <c r="C3805" s="188" t="s">
        <v>239</v>
      </c>
      <c r="D3805" s="189">
        <v>53.73</v>
      </c>
      <c r="E3805" s="190">
        <v>54.7</v>
      </c>
    </row>
    <row r="3806" spans="1:5">
      <c r="A3806" s="188">
        <v>89528</v>
      </c>
      <c r="B3806" s="188" t="s">
        <v>5746</v>
      </c>
      <c r="C3806" s="188" t="s">
        <v>239</v>
      </c>
      <c r="D3806" s="189">
        <v>3.79</v>
      </c>
      <c r="E3806" s="190">
        <v>4.01</v>
      </c>
    </row>
    <row r="3807" spans="1:5" ht="27.6">
      <c r="A3807" s="188">
        <v>89529</v>
      </c>
      <c r="B3807" s="188" t="s">
        <v>5747</v>
      </c>
      <c r="C3807" s="188" t="s">
        <v>239</v>
      </c>
      <c r="D3807" s="189">
        <v>35.74</v>
      </c>
      <c r="E3807" s="190">
        <v>36.35</v>
      </c>
    </row>
    <row r="3808" spans="1:5" ht="27.6">
      <c r="A3808" s="188">
        <v>89530</v>
      </c>
      <c r="B3808" s="188" t="s">
        <v>5748</v>
      </c>
      <c r="C3808" s="188" t="s">
        <v>239</v>
      </c>
      <c r="D3808" s="189">
        <v>15.58</v>
      </c>
      <c r="E3808" s="190">
        <v>15.8</v>
      </c>
    </row>
    <row r="3809" spans="1:5" ht="27.6">
      <c r="A3809" s="188">
        <v>89531</v>
      </c>
      <c r="B3809" s="188" t="s">
        <v>5749</v>
      </c>
      <c r="C3809" s="188" t="s">
        <v>239</v>
      </c>
      <c r="D3809" s="189">
        <v>36.770000000000003</v>
      </c>
      <c r="E3809" s="190">
        <v>37.380000000000003</v>
      </c>
    </row>
    <row r="3810" spans="1:5" ht="27.6">
      <c r="A3810" s="188">
        <v>89532</v>
      </c>
      <c r="B3810" s="188" t="s">
        <v>5750</v>
      </c>
      <c r="C3810" s="188" t="s">
        <v>239</v>
      </c>
      <c r="D3810" s="189">
        <v>6.54</v>
      </c>
      <c r="E3810" s="190">
        <v>6.78</v>
      </c>
    </row>
    <row r="3811" spans="1:5" ht="27.6">
      <c r="A3811" s="188">
        <v>89535</v>
      </c>
      <c r="B3811" s="188" t="s">
        <v>5751</v>
      </c>
      <c r="C3811" s="188" t="s">
        <v>239</v>
      </c>
      <c r="D3811" s="189">
        <v>41.2</v>
      </c>
      <c r="E3811" s="190">
        <v>41.81</v>
      </c>
    </row>
    <row r="3812" spans="1:5">
      <c r="A3812" s="188">
        <v>89536</v>
      </c>
      <c r="B3812" s="188" t="s">
        <v>5752</v>
      </c>
      <c r="C3812" s="188" t="s">
        <v>239</v>
      </c>
      <c r="D3812" s="189">
        <v>11.13</v>
      </c>
      <c r="E3812" s="190">
        <v>11.35</v>
      </c>
    </row>
    <row r="3813" spans="1:5" ht="27.6">
      <c r="A3813" s="188">
        <v>89540</v>
      </c>
      <c r="B3813" s="188" t="s">
        <v>5753</v>
      </c>
      <c r="C3813" s="188" t="s">
        <v>239</v>
      </c>
      <c r="D3813" s="189">
        <v>9.7899999999999991</v>
      </c>
      <c r="E3813" s="190">
        <v>10.01</v>
      </c>
    </row>
    <row r="3814" spans="1:5">
      <c r="A3814" s="188">
        <v>89541</v>
      </c>
      <c r="B3814" s="188" t="s">
        <v>5754</v>
      </c>
      <c r="C3814" s="188" t="s">
        <v>239</v>
      </c>
      <c r="D3814" s="189">
        <v>5.8</v>
      </c>
      <c r="E3814" s="190">
        <v>6.07</v>
      </c>
    </row>
    <row r="3815" spans="1:5" ht="27.6">
      <c r="A3815" s="188">
        <v>89542</v>
      </c>
      <c r="B3815" s="188" t="s">
        <v>5755</v>
      </c>
      <c r="C3815" s="188" t="s">
        <v>239</v>
      </c>
      <c r="D3815" s="189">
        <v>26.18</v>
      </c>
      <c r="E3815" s="190">
        <v>26.45</v>
      </c>
    </row>
    <row r="3816" spans="1:5" ht="27.6">
      <c r="A3816" s="188">
        <v>89544</v>
      </c>
      <c r="B3816" s="188" t="s">
        <v>5756</v>
      </c>
      <c r="C3816" s="188" t="s">
        <v>239</v>
      </c>
      <c r="D3816" s="189">
        <v>8</v>
      </c>
      <c r="E3816" s="190">
        <v>8.14</v>
      </c>
    </row>
    <row r="3817" spans="1:5" ht="27.6">
      <c r="A3817" s="188">
        <v>89545</v>
      </c>
      <c r="B3817" s="188" t="s">
        <v>5757</v>
      </c>
      <c r="C3817" s="188" t="s">
        <v>239</v>
      </c>
      <c r="D3817" s="189">
        <v>16.3</v>
      </c>
      <c r="E3817" s="190">
        <v>16.489999999999998</v>
      </c>
    </row>
    <row r="3818" spans="1:5" ht="27.6">
      <c r="A3818" s="188">
        <v>89546</v>
      </c>
      <c r="B3818" s="188" t="s">
        <v>5758</v>
      </c>
      <c r="C3818" s="188" t="s">
        <v>239</v>
      </c>
      <c r="D3818" s="189">
        <v>10.84</v>
      </c>
      <c r="E3818" s="190">
        <v>11.01</v>
      </c>
    </row>
    <row r="3819" spans="1:5" ht="27.6">
      <c r="A3819" s="188">
        <v>89547</v>
      </c>
      <c r="B3819" s="188" t="s">
        <v>5759</v>
      </c>
      <c r="C3819" s="188" t="s">
        <v>239</v>
      </c>
      <c r="D3819" s="189">
        <v>21.46</v>
      </c>
      <c r="E3819" s="190">
        <v>21.76</v>
      </c>
    </row>
    <row r="3820" spans="1:5" ht="27.6">
      <c r="A3820" s="188">
        <v>89548</v>
      </c>
      <c r="B3820" s="188" t="s">
        <v>5760</v>
      </c>
      <c r="C3820" s="188" t="s">
        <v>239</v>
      </c>
      <c r="D3820" s="189">
        <v>22.46</v>
      </c>
      <c r="E3820" s="190">
        <v>22.76</v>
      </c>
    </row>
    <row r="3821" spans="1:5" ht="27.6">
      <c r="A3821" s="188">
        <v>89549</v>
      </c>
      <c r="B3821" s="188" t="s">
        <v>5761</v>
      </c>
      <c r="C3821" s="188" t="s">
        <v>239</v>
      </c>
      <c r="D3821" s="189">
        <v>18.670000000000002</v>
      </c>
      <c r="E3821" s="190">
        <v>18.91</v>
      </c>
    </row>
    <row r="3822" spans="1:5" ht="27.6">
      <c r="A3822" s="188">
        <v>89550</v>
      </c>
      <c r="B3822" s="188" t="s">
        <v>5762</v>
      </c>
      <c r="C3822" s="188" t="s">
        <v>239</v>
      </c>
      <c r="D3822" s="189">
        <v>40.19</v>
      </c>
      <c r="E3822" s="190">
        <v>40.49</v>
      </c>
    </row>
    <row r="3823" spans="1:5" ht="27.6">
      <c r="A3823" s="188">
        <v>89551</v>
      </c>
      <c r="B3823" s="188" t="s">
        <v>5763</v>
      </c>
      <c r="C3823" s="188" t="s">
        <v>239</v>
      </c>
      <c r="D3823" s="189">
        <v>7.97</v>
      </c>
      <c r="E3823" s="190">
        <v>8.2100000000000009</v>
      </c>
    </row>
    <row r="3824" spans="1:5">
      <c r="A3824" s="188">
        <v>89552</v>
      </c>
      <c r="B3824" s="188" t="s">
        <v>5764</v>
      </c>
      <c r="C3824" s="188" t="s">
        <v>239</v>
      </c>
      <c r="D3824" s="189">
        <v>17.53</v>
      </c>
      <c r="E3824" s="190">
        <v>17.8</v>
      </c>
    </row>
    <row r="3825" spans="1:5" ht="27.6">
      <c r="A3825" s="188">
        <v>89553</v>
      </c>
      <c r="B3825" s="188" t="s">
        <v>5765</v>
      </c>
      <c r="C3825" s="188" t="s">
        <v>239</v>
      </c>
      <c r="D3825" s="189">
        <v>5.19</v>
      </c>
      <c r="E3825" s="190">
        <v>5.43</v>
      </c>
    </row>
    <row r="3826" spans="1:5" ht="27.6">
      <c r="A3826" s="188">
        <v>89554</v>
      </c>
      <c r="B3826" s="188" t="s">
        <v>5766</v>
      </c>
      <c r="C3826" s="188" t="s">
        <v>239</v>
      </c>
      <c r="D3826" s="189">
        <v>27.15</v>
      </c>
      <c r="E3826" s="190">
        <v>27.55</v>
      </c>
    </row>
    <row r="3827" spans="1:5" ht="27.6">
      <c r="A3827" s="188">
        <v>89555</v>
      </c>
      <c r="B3827" s="188" t="s">
        <v>5767</v>
      </c>
      <c r="C3827" s="188" t="s">
        <v>239</v>
      </c>
      <c r="D3827" s="189">
        <v>20.64</v>
      </c>
      <c r="E3827" s="190">
        <v>20.91</v>
      </c>
    </row>
    <row r="3828" spans="1:5" ht="27.6">
      <c r="A3828" s="188">
        <v>89556</v>
      </c>
      <c r="B3828" s="188" t="s">
        <v>5768</v>
      </c>
      <c r="C3828" s="188" t="s">
        <v>239</v>
      </c>
      <c r="D3828" s="189">
        <v>39.11</v>
      </c>
      <c r="E3828" s="190">
        <v>39.51</v>
      </c>
    </row>
    <row r="3829" spans="1:5" ht="27.6">
      <c r="A3829" s="188">
        <v>89557</v>
      </c>
      <c r="B3829" s="188" t="s">
        <v>5769</v>
      </c>
      <c r="C3829" s="188" t="s">
        <v>239</v>
      </c>
      <c r="D3829" s="189">
        <v>31.07</v>
      </c>
      <c r="E3829" s="190">
        <v>31.43</v>
      </c>
    </row>
    <row r="3830" spans="1:5">
      <c r="A3830" s="188">
        <v>89558</v>
      </c>
      <c r="B3830" s="188" t="s">
        <v>5770</v>
      </c>
      <c r="C3830" s="188" t="s">
        <v>239</v>
      </c>
      <c r="D3830" s="189">
        <v>8.9600000000000009</v>
      </c>
      <c r="E3830" s="190">
        <v>9.2799999999999994</v>
      </c>
    </row>
    <row r="3831" spans="1:5" ht="27.6">
      <c r="A3831" s="188">
        <v>89559</v>
      </c>
      <c r="B3831" s="188" t="s">
        <v>5771</v>
      </c>
      <c r="C3831" s="188" t="s">
        <v>239</v>
      </c>
      <c r="D3831" s="189">
        <v>65.319999999999993</v>
      </c>
      <c r="E3831" s="190">
        <v>65.72</v>
      </c>
    </row>
    <row r="3832" spans="1:5" ht="27.6">
      <c r="A3832" s="188">
        <v>89560</v>
      </c>
      <c r="B3832" s="188" t="s">
        <v>6792</v>
      </c>
      <c r="C3832" s="188" t="s">
        <v>239</v>
      </c>
      <c r="D3832" s="189">
        <v>33.590000000000003</v>
      </c>
      <c r="E3832" s="190">
        <v>33.909999999999997</v>
      </c>
    </row>
    <row r="3833" spans="1:5" ht="27.6">
      <c r="A3833" s="188">
        <v>89561</v>
      </c>
      <c r="B3833" s="188" t="s">
        <v>5772</v>
      </c>
      <c r="C3833" s="188" t="s">
        <v>239</v>
      </c>
      <c r="D3833" s="189">
        <v>13.85</v>
      </c>
      <c r="E3833" s="190">
        <v>14.14</v>
      </c>
    </row>
    <row r="3834" spans="1:5" ht="27.6">
      <c r="A3834" s="188">
        <v>89562</v>
      </c>
      <c r="B3834" s="188" t="s">
        <v>5773</v>
      </c>
      <c r="C3834" s="188" t="s">
        <v>239</v>
      </c>
      <c r="D3834" s="189">
        <v>9.59</v>
      </c>
      <c r="E3834" s="190">
        <v>9.89</v>
      </c>
    </row>
    <row r="3835" spans="1:5" ht="27.6">
      <c r="A3835" s="188">
        <v>89563</v>
      </c>
      <c r="B3835" s="188" t="s">
        <v>5774</v>
      </c>
      <c r="C3835" s="188" t="s">
        <v>239</v>
      </c>
      <c r="D3835" s="189">
        <v>33.92</v>
      </c>
      <c r="E3835" s="190">
        <v>34.299999999999997</v>
      </c>
    </row>
    <row r="3836" spans="1:5" ht="27.6">
      <c r="A3836" s="188">
        <v>89564</v>
      </c>
      <c r="B3836" s="188" t="s">
        <v>5775</v>
      </c>
      <c r="C3836" s="188" t="s">
        <v>239</v>
      </c>
      <c r="D3836" s="189">
        <v>14.74</v>
      </c>
      <c r="E3836" s="190">
        <v>15.04</v>
      </c>
    </row>
    <row r="3837" spans="1:5" ht="27.6">
      <c r="A3837" s="188">
        <v>89565</v>
      </c>
      <c r="B3837" s="188" t="s">
        <v>5776</v>
      </c>
      <c r="C3837" s="188" t="s">
        <v>239</v>
      </c>
      <c r="D3837" s="189">
        <v>54.36</v>
      </c>
      <c r="E3837" s="190">
        <v>54.95</v>
      </c>
    </row>
    <row r="3838" spans="1:5" ht="27.6">
      <c r="A3838" s="188">
        <v>89566</v>
      </c>
      <c r="B3838" s="188" t="s">
        <v>5777</v>
      </c>
      <c r="C3838" s="188" t="s">
        <v>239</v>
      </c>
      <c r="D3838" s="189">
        <v>46.05</v>
      </c>
      <c r="E3838" s="190">
        <v>46.64</v>
      </c>
    </row>
    <row r="3839" spans="1:5" ht="27.6">
      <c r="A3839" s="188">
        <v>89567</v>
      </c>
      <c r="B3839" s="188" t="s">
        <v>5778</v>
      </c>
      <c r="C3839" s="188" t="s">
        <v>239</v>
      </c>
      <c r="D3839" s="189">
        <v>77.95</v>
      </c>
      <c r="E3839" s="190">
        <v>78.760000000000005</v>
      </c>
    </row>
    <row r="3840" spans="1:5">
      <c r="A3840" s="188">
        <v>89568</v>
      </c>
      <c r="B3840" s="188" t="s">
        <v>5779</v>
      </c>
      <c r="C3840" s="188" t="s">
        <v>239</v>
      </c>
      <c r="D3840" s="189">
        <v>31.09</v>
      </c>
      <c r="E3840" s="190">
        <v>31.41</v>
      </c>
    </row>
    <row r="3841" spans="1:5" ht="27.6">
      <c r="A3841" s="188">
        <v>89569</v>
      </c>
      <c r="B3841" s="188" t="s">
        <v>5780</v>
      </c>
      <c r="C3841" s="188" t="s">
        <v>239</v>
      </c>
      <c r="D3841" s="189">
        <v>91.09</v>
      </c>
      <c r="E3841" s="190">
        <v>91.83</v>
      </c>
    </row>
    <row r="3842" spans="1:5" ht="27.6">
      <c r="A3842" s="188">
        <v>89570</v>
      </c>
      <c r="B3842" s="188" t="s">
        <v>5781</v>
      </c>
      <c r="C3842" s="188" t="s">
        <v>239</v>
      </c>
      <c r="D3842" s="189">
        <v>10.65</v>
      </c>
      <c r="E3842" s="190">
        <v>10.96</v>
      </c>
    </row>
    <row r="3843" spans="1:5" ht="27.6">
      <c r="A3843" s="188">
        <v>89571</v>
      </c>
      <c r="B3843" s="188" t="s">
        <v>5782</v>
      </c>
      <c r="C3843" s="188" t="s">
        <v>239</v>
      </c>
      <c r="D3843" s="189">
        <v>67.48</v>
      </c>
      <c r="E3843" s="190">
        <v>68.290000000000006</v>
      </c>
    </row>
    <row r="3844" spans="1:5" ht="27.6">
      <c r="A3844" s="188">
        <v>89572</v>
      </c>
      <c r="B3844" s="188" t="s">
        <v>5783</v>
      </c>
      <c r="C3844" s="188" t="s">
        <v>239</v>
      </c>
      <c r="D3844" s="189">
        <v>7.96</v>
      </c>
      <c r="E3844" s="190">
        <v>8.26</v>
      </c>
    </row>
    <row r="3845" spans="1:5" ht="27.6">
      <c r="A3845" s="188">
        <v>89573</v>
      </c>
      <c r="B3845" s="188" t="s">
        <v>5784</v>
      </c>
      <c r="C3845" s="188" t="s">
        <v>239</v>
      </c>
      <c r="D3845" s="189">
        <v>74.150000000000006</v>
      </c>
      <c r="E3845" s="190">
        <v>74.89</v>
      </c>
    </row>
    <row r="3846" spans="1:5" ht="27.6">
      <c r="A3846" s="188">
        <v>89574</v>
      </c>
      <c r="B3846" s="188" t="s">
        <v>5785</v>
      </c>
      <c r="C3846" s="188" t="s">
        <v>239</v>
      </c>
      <c r="D3846" s="189">
        <v>150.38</v>
      </c>
      <c r="E3846" s="190">
        <v>151.58000000000001</v>
      </c>
    </row>
    <row r="3847" spans="1:5">
      <c r="A3847" s="188">
        <v>89575</v>
      </c>
      <c r="B3847" s="188" t="s">
        <v>5786</v>
      </c>
      <c r="C3847" s="188" t="s">
        <v>239</v>
      </c>
      <c r="D3847" s="189">
        <v>10.57</v>
      </c>
      <c r="E3847" s="190">
        <v>10.98</v>
      </c>
    </row>
    <row r="3848" spans="1:5" ht="27.6">
      <c r="A3848" s="188">
        <v>89577</v>
      </c>
      <c r="B3848" s="188" t="s">
        <v>5787</v>
      </c>
      <c r="C3848" s="188" t="s">
        <v>239</v>
      </c>
      <c r="D3848" s="189">
        <v>35.340000000000003</v>
      </c>
      <c r="E3848" s="190">
        <v>35.75</v>
      </c>
    </row>
    <row r="3849" spans="1:5" ht="27.6">
      <c r="A3849" s="188">
        <v>89579</v>
      </c>
      <c r="B3849" s="188" t="s">
        <v>5788</v>
      </c>
      <c r="C3849" s="188" t="s">
        <v>239</v>
      </c>
      <c r="D3849" s="189">
        <v>10.89</v>
      </c>
      <c r="E3849" s="190">
        <v>11.2</v>
      </c>
    </row>
    <row r="3850" spans="1:5" ht="27.6">
      <c r="A3850" s="188">
        <v>89581</v>
      </c>
      <c r="B3850" s="188" t="s">
        <v>5789</v>
      </c>
      <c r="C3850" s="188" t="s">
        <v>239</v>
      </c>
      <c r="D3850" s="189">
        <v>32.07</v>
      </c>
      <c r="E3850" s="190">
        <v>32.89</v>
      </c>
    </row>
    <row r="3851" spans="1:5" ht="27.6">
      <c r="A3851" s="188">
        <v>89582</v>
      </c>
      <c r="B3851" s="188" t="s">
        <v>5790</v>
      </c>
      <c r="C3851" s="188" t="s">
        <v>239</v>
      </c>
      <c r="D3851" s="189">
        <v>32.53</v>
      </c>
      <c r="E3851" s="190">
        <v>33.35</v>
      </c>
    </row>
    <row r="3852" spans="1:5" ht="27.6">
      <c r="A3852" s="188">
        <v>89583</v>
      </c>
      <c r="B3852" s="188" t="s">
        <v>5791</v>
      </c>
      <c r="C3852" s="188" t="s">
        <v>239</v>
      </c>
      <c r="D3852" s="189">
        <v>40.99</v>
      </c>
      <c r="E3852" s="190">
        <v>41.81</v>
      </c>
    </row>
    <row r="3853" spans="1:5" ht="27.6">
      <c r="A3853" s="188">
        <v>89584</v>
      </c>
      <c r="B3853" s="188" t="s">
        <v>5792</v>
      </c>
      <c r="C3853" s="188" t="s">
        <v>239</v>
      </c>
      <c r="D3853" s="189">
        <v>41.61</v>
      </c>
      <c r="E3853" s="190">
        <v>42.88</v>
      </c>
    </row>
    <row r="3854" spans="1:5" ht="27.6">
      <c r="A3854" s="188">
        <v>89585</v>
      </c>
      <c r="B3854" s="188" t="s">
        <v>5793</v>
      </c>
      <c r="C3854" s="188" t="s">
        <v>239</v>
      </c>
      <c r="D3854" s="189">
        <v>42.64</v>
      </c>
      <c r="E3854" s="190">
        <v>43.91</v>
      </c>
    </row>
    <row r="3855" spans="1:5" ht="27.6">
      <c r="A3855" s="188">
        <v>89587</v>
      </c>
      <c r="B3855" s="188" t="s">
        <v>5794</v>
      </c>
      <c r="C3855" s="188" t="s">
        <v>239</v>
      </c>
      <c r="D3855" s="189">
        <v>47.07</v>
      </c>
      <c r="E3855" s="190">
        <v>48.34</v>
      </c>
    </row>
    <row r="3856" spans="1:5" ht="27.6">
      <c r="A3856" s="188">
        <v>89590</v>
      </c>
      <c r="B3856" s="188" t="s">
        <v>5795</v>
      </c>
      <c r="C3856" s="188" t="s">
        <v>239</v>
      </c>
      <c r="D3856" s="189">
        <v>128.88</v>
      </c>
      <c r="E3856" s="190">
        <v>131.07</v>
      </c>
    </row>
    <row r="3857" spans="1:5" ht="27.6">
      <c r="A3857" s="188">
        <v>89591</v>
      </c>
      <c r="B3857" s="188" t="s">
        <v>5796</v>
      </c>
      <c r="C3857" s="188" t="s">
        <v>239</v>
      </c>
      <c r="D3857" s="189">
        <v>125.72</v>
      </c>
      <c r="E3857" s="190">
        <v>127.91</v>
      </c>
    </row>
    <row r="3858" spans="1:5" ht="27.6">
      <c r="A3858" s="188">
        <v>89592</v>
      </c>
      <c r="B3858" s="188" t="s">
        <v>5797</v>
      </c>
      <c r="C3858" s="188" t="s">
        <v>239</v>
      </c>
      <c r="D3858" s="189">
        <v>153.44999999999999</v>
      </c>
      <c r="E3858" s="190">
        <v>155.63999999999999</v>
      </c>
    </row>
    <row r="3859" spans="1:5" ht="27.6">
      <c r="A3859" s="188">
        <v>89593</v>
      </c>
      <c r="B3859" s="188" t="s">
        <v>5798</v>
      </c>
      <c r="C3859" s="188" t="s">
        <v>239</v>
      </c>
      <c r="D3859" s="189">
        <v>23.72</v>
      </c>
      <c r="E3859" s="190">
        <v>24.07</v>
      </c>
    </row>
    <row r="3860" spans="1:5">
      <c r="A3860" s="188">
        <v>89594</v>
      </c>
      <c r="B3860" s="188" t="s">
        <v>5799</v>
      </c>
      <c r="C3860" s="188" t="s">
        <v>239</v>
      </c>
      <c r="D3860" s="189">
        <v>34.39</v>
      </c>
      <c r="E3860" s="190">
        <v>34.799999999999997</v>
      </c>
    </row>
    <row r="3861" spans="1:5" ht="27.6">
      <c r="A3861" s="188">
        <v>89595</v>
      </c>
      <c r="B3861" s="188" t="s">
        <v>5800</v>
      </c>
      <c r="C3861" s="188" t="s">
        <v>239</v>
      </c>
      <c r="D3861" s="189">
        <v>13.54</v>
      </c>
      <c r="E3861" s="190">
        <v>13.87</v>
      </c>
    </row>
    <row r="3862" spans="1:5" ht="27.6">
      <c r="A3862" s="188">
        <v>89596</v>
      </c>
      <c r="B3862" s="188" t="s">
        <v>5801</v>
      </c>
      <c r="C3862" s="188" t="s">
        <v>239</v>
      </c>
      <c r="D3862" s="189">
        <v>9.58</v>
      </c>
      <c r="E3862" s="190">
        <v>9.93</v>
      </c>
    </row>
    <row r="3863" spans="1:5">
      <c r="A3863" s="188">
        <v>89597</v>
      </c>
      <c r="B3863" s="188" t="s">
        <v>5802</v>
      </c>
      <c r="C3863" s="188" t="s">
        <v>239</v>
      </c>
      <c r="D3863" s="189">
        <v>21.29</v>
      </c>
      <c r="E3863" s="190">
        <v>21.76</v>
      </c>
    </row>
    <row r="3864" spans="1:5" ht="27.6">
      <c r="A3864" s="188">
        <v>89598</v>
      </c>
      <c r="B3864" s="188" t="s">
        <v>5803</v>
      </c>
      <c r="C3864" s="188" t="s">
        <v>239</v>
      </c>
      <c r="D3864" s="189">
        <v>47.79</v>
      </c>
      <c r="E3864" s="190">
        <v>48.26</v>
      </c>
    </row>
    <row r="3865" spans="1:5" ht="27.6">
      <c r="A3865" s="188">
        <v>89599</v>
      </c>
      <c r="B3865" s="188" t="s">
        <v>5804</v>
      </c>
      <c r="C3865" s="188" t="s">
        <v>239</v>
      </c>
      <c r="D3865" s="189">
        <v>23.64</v>
      </c>
      <c r="E3865" s="190">
        <v>24.19</v>
      </c>
    </row>
    <row r="3866" spans="1:5" ht="27.6">
      <c r="A3866" s="188">
        <v>89600</v>
      </c>
      <c r="B3866" s="188" t="s">
        <v>5805</v>
      </c>
      <c r="C3866" s="188" t="s">
        <v>239</v>
      </c>
      <c r="D3866" s="189">
        <v>24.62</v>
      </c>
      <c r="E3866" s="190">
        <v>25.17</v>
      </c>
    </row>
    <row r="3867" spans="1:5" ht="27.6">
      <c r="A3867" s="188">
        <v>89605</v>
      </c>
      <c r="B3867" s="188" t="s">
        <v>5806</v>
      </c>
      <c r="C3867" s="188" t="s">
        <v>239</v>
      </c>
      <c r="D3867" s="189">
        <v>19.37</v>
      </c>
      <c r="E3867" s="190">
        <v>19.8</v>
      </c>
    </row>
    <row r="3868" spans="1:5">
      <c r="A3868" s="188">
        <v>89609</v>
      </c>
      <c r="B3868" s="188" t="s">
        <v>5807</v>
      </c>
      <c r="C3868" s="188" t="s">
        <v>239</v>
      </c>
      <c r="D3868" s="189">
        <v>81.19</v>
      </c>
      <c r="E3868" s="190">
        <v>81.66</v>
      </c>
    </row>
    <row r="3869" spans="1:5" ht="27.6">
      <c r="A3869" s="188">
        <v>89610</v>
      </c>
      <c r="B3869" s="188" t="s">
        <v>5808</v>
      </c>
      <c r="C3869" s="188" t="s">
        <v>239</v>
      </c>
      <c r="D3869" s="189">
        <v>18.29</v>
      </c>
      <c r="E3869" s="190">
        <v>18.72</v>
      </c>
    </row>
    <row r="3870" spans="1:5">
      <c r="A3870" s="188">
        <v>89611</v>
      </c>
      <c r="B3870" s="188" t="s">
        <v>5809</v>
      </c>
      <c r="C3870" s="188" t="s">
        <v>239</v>
      </c>
      <c r="D3870" s="189">
        <v>30.27</v>
      </c>
      <c r="E3870" s="190">
        <v>30.84</v>
      </c>
    </row>
    <row r="3871" spans="1:5">
      <c r="A3871" s="188">
        <v>89612</v>
      </c>
      <c r="B3871" s="188" t="s">
        <v>5810</v>
      </c>
      <c r="C3871" s="188" t="s">
        <v>239</v>
      </c>
      <c r="D3871" s="189">
        <v>160.12</v>
      </c>
      <c r="E3871" s="190">
        <v>160.69</v>
      </c>
    </row>
    <row r="3872" spans="1:5" ht="27.6">
      <c r="A3872" s="188">
        <v>89613</v>
      </c>
      <c r="B3872" s="188" t="s">
        <v>1171</v>
      </c>
      <c r="C3872" s="188" t="s">
        <v>239</v>
      </c>
      <c r="D3872" s="189">
        <v>28.84</v>
      </c>
      <c r="E3872" s="190">
        <v>29.37</v>
      </c>
    </row>
    <row r="3873" spans="1:5">
      <c r="A3873" s="188">
        <v>89614</v>
      </c>
      <c r="B3873" s="188" t="s">
        <v>5811</v>
      </c>
      <c r="C3873" s="188" t="s">
        <v>239</v>
      </c>
      <c r="D3873" s="189">
        <v>57.12</v>
      </c>
      <c r="E3873" s="190">
        <v>57.76</v>
      </c>
    </row>
    <row r="3874" spans="1:5">
      <c r="A3874" s="188">
        <v>89615</v>
      </c>
      <c r="B3874" s="188" t="s">
        <v>5812</v>
      </c>
      <c r="C3874" s="188" t="s">
        <v>239</v>
      </c>
      <c r="D3874" s="189">
        <v>189.16</v>
      </c>
      <c r="E3874" s="190">
        <v>189.8</v>
      </c>
    </row>
    <row r="3875" spans="1:5" ht="27.6">
      <c r="A3875" s="188">
        <v>89616</v>
      </c>
      <c r="B3875" s="188" t="s">
        <v>5813</v>
      </c>
      <c r="C3875" s="188" t="s">
        <v>239</v>
      </c>
      <c r="D3875" s="189">
        <v>38.69</v>
      </c>
      <c r="E3875" s="190">
        <v>39.299999999999997</v>
      </c>
    </row>
    <row r="3876" spans="1:5">
      <c r="A3876" s="188">
        <v>89617</v>
      </c>
      <c r="B3876" s="188" t="s">
        <v>5814</v>
      </c>
      <c r="C3876" s="188" t="s">
        <v>239</v>
      </c>
      <c r="D3876" s="189">
        <v>6.63</v>
      </c>
      <c r="E3876" s="190">
        <v>7.07</v>
      </c>
    </row>
    <row r="3877" spans="1:5">
      <c r="A3877" s="188">
        <v>89620</v>
      </c>
      <c r="B3877" s="188" t="s">
        <v>5815</v>
      </c>
      <c r="C3877" s="188" t="s">
        <v>239</v>
      </c>
      <c r="D3877" s="189">
        <v>10.67</v>
      </c>
      <c r="E3877" s="190">
        <v>11.22</v>
      </c>
    </row>
    <row r="3878" spans="1:5" ht="27.6">
      <c r="A3878" s="188">
        <v>89622</v>
      </c>
      <c r="B3878" s="188" t="s">
        <v>5816</v>
      </c>
      <c r="C3878" s="188" t="s">
        <v>239</v>
      </c>
      <c r="D3878" s="189">
        <v>12.94</v>
      </c>
      <c r="E3878" s="190">
        <v>13.43</v>
      </c>
    </row>
    <row r="3879" spans="1:5">
      <c r="A3879" s="188">
        <v>89623</v>
      </c>
      <c r="B3879" s="188" t="s">
        <v>5817</v>
      </c>
      <c r="C3879" s="188" t="s">
        <v>239</v>
      </c>
      <c r="D3879" s="189">
        <v>17.82</v>
      </c>
      <c r="E3879" s="190">
        <v>18.48</v>
      </c>
    </row>
    <row r="3880" spans="1:5" ht="27.6">
      <c r="A3880" s="188">
        <v>89624</v>
      </c>
      <c r="B3880" s="188" t="s">
        <v>5818</v>
      </c>
      <c r="C3880" s="188" t="s">
        <v>239</v>
      </c>
      <c r="D3880" s="189">
        <v>16.48</v>
      </c>
      <c r="E3880" s="190">
        <v>17.079999999999998</v>
      </c>
    </row>
    <row r="3881" spans="1:5">
      <c r="A3881" s="188">
        <v>89625</v>
      </c>
      <c r="B3881" s="188" t="s">
        <v>5819</v>
      </c>
      <c r="C3881" s="188" t="s">
        <v>239</v>
      </c>
      <c r="D3881" s="189">
        <v>20.77</v>
      </c>
      <c r="E3881" s="190">
        <v>21.57</v>
      </c>
    </row>
    <row r="3882" spans="1:5" ht="27.6">
      <c r="A3882" s="188">
        <v>89626</v>
      </c>
      <c r="B3882" s="188" t="s">
        <v>5820</v>
      </c>
      <c r="C3882" s="188" t="s">
        <v>239</v>
      </c>
      <c r="D3882" s="189">
        <v>28.16</v>
      </c>
      <c r="E3882" s="190">
        <v>28.88</v>
      </c>
    </row>
    <row r="3883" spans="1:5" ht="27.6">
      <c r="A3883" s="188">
        <v>89627</v>
      </c>
      <c r="B3883" s="188" t="s">
        <v>5821</v>
      </c>
      <c r="C3883" s="188" t="s">
        <v>239</v>
      </c>
      <c r="D3883" s="189">
        <v>18.559999999999999</v>
      </c>
      <c r="E3883" s="190">
        <v>19.18</v>
      </c>
    </row>
    <row r="3884" spans="1:5">
      <c r="A3884" s="188">
        <v>89628</v>
      </c>
      <c r="B3884" s="188" t="s">
        <v>5822</v>
      </c>
      <c r="C3884" s="188" t="s">
        <v>239</v>
      </c>
      <c r="D3884" s="189">
        <v>45.15</v>
      </c>
      <c r="E3884" s="190">
        <v>46.09</v>
      </c>
    </row>
    <row r="3885" spans="1:5">
      <c r="A3885" s="188">
        <v>89629</v>
      </c>
      <c r="B3885" s="188" t="s">
        <v>5823</v>
      </c>
      <c r="C3885" s="188" t="s">
        <v>239</v>
      </c>
      <c r="D3885" s="189">
        <v>76.75</v>
      </c>
      <c r="E3885" s="190">
        <v>77.89</v>
      </c>
    </row>
    <row r="3886" spans="1:5" ht="27.6">
      <c r="A3886" s="188">
        <v>89630</v>
      </c>
      <c r="B3886" s="188" t="s">
        <v>5824</v>
      </c>
      <c r="C3886" s="188" t="s">
        <v>239</v>
      </c>
      <c r="D3886" s="189">
        <v>58.02</v>
      </c>
      <c r="E3886" s="190">
        <v>59</v>
      </c>
    </row>
    <row r="3887" spans="1:5">
      <c r="A3887" s="188">
        <v>89631</v>
      </c>
      <c r="B3887" s="188" t="s">
        <v>5825</v>
      </c>
      <c r="C3887" s="188" t="s">
        <v>239</v>
      </c>
      <c r="D3887" s="189">
        <v>101.11</v>
      </c>
      <c r="E3887" s="190">
        <v>102.41</v>
      </c>
    </row>
    <row r="3888" spans="1:5" ht="27.6">
      <c r="A3888" s="188">
        <v>89632</v>
      </c>
      <c r="B3888" s="188" t="s">
        <v>5826</v>
      </c>
      <c r="C3888" s="188" t="s">
        <v>239</v>
      </c>
      <c r="D3888" s="189">
        <v>118.08</v>
      </c>
      <c r="E3888" s="190">
        <v>119.2</v>
      </c>
    </row>
    <row r="3889" spans="1:5" ht="27.6">
      <c r="A3889" s="188">
        <v>89637</v>
      </c>
      <c r="B3889" s="188" t="s">
        <v>5827</v>
      </c>
      <c r="C3889" s="188" t="s">
        <v>239</v>
      </c>
      <c r="D3889" s="189">
        <v>9.18</v>
      </c>
      <c r="E3889" s="190">
        <v>9.6999999999999993</v>
      </c>
    </row>
    <row r="3890" spans="1:5" ht="27.6">
      <c r="A3890" s="188">
        <v>89638</v>
      </c>
      <c r="B3890" s="188" t="s">
        <v>5828</v>
      </c>
      <c r="C3890" s="188" t="s">
        <v>239</v>
      </c>
      <c r="D3890" s="189">
        <v>9.9499999999999993</v>
      </c>
      <c r="E3890" s="190">
        <v>10.47</v>
      </c>
    </row>
    <row r="3891" spans="1:5" ht="27.6">
      <c r="A3891" s="188">
        <v>89639</v>
      </c>
      <c r="B3891" s="188" t="s">
        <v>5829</v>
      </c>
      <c r="C3891" s="188" t="s">
        <v>239</v>
      </c>
      <c r="D3891" s="189">
        <v>10.5</v>
      </c>
      <c r="E3891" s="190">
        <v>11.02</v>
      </c>
    </row>
    <row r="3892" spans="1:5" ht="27.6">
      <c r="A3892" s="188">
        <v>89640</v>
      </c>
      <c r="B3892" s="188" t="s">
        <v>5830</v>
      </c>
      <c r="C3892" s="188" t="s">
        <v>239</v>
      </c>
      <c r="D3892" s="189">
        <v>16.329999999999998</v>
      </c>
      <c r="E3892" s="190">
        <v>16.850000000000001</v>
      </c>
    </row>
    <row r="3893" spans="1:5" ht="27.6">
      <c r="A3893" s="188">
        <v>89641</v>
      </c>
      <c r="B3893" s="188" t="s">
        <v>5831</v>
      </c>
      <c r="C3893" s="188" t="s">
        <v>239</v>
      </c>
      <c r="D3893" s="189">
        <v>11.93</v>
      </c>
      <c r="E3893" s="190">
        <v>12.58</v>
      </c>
    </row>
    <row r="3894" spans="1:5" ht="27.6">
      <c r="A3894" s="188">
        <v>89642</v>
      </c>
      <c r="B3894" s="188" t="s">
        <v>5832</v>
      </c>
      <c r="C3894" s="188" t="s">
        <v>239</v>
      </c>
      <c r="D3894" s="189">
        <v>13.28</v>
      </c>
      <c r="E3894" s="190">
        <v>13.93</v>
      </c>
    </row>
    <row r="3895" spans="1:5" ht="27.6">
      <c r="A3895" s="188">
        <v>89643</v>
      </c>
      <c r="B3895" s="188" t="s">
        <v>5833</v>
      </c>
      <c r="C3895" s="188" t="s">
        <v>239</v>
      </c>
      <c r="D3895" s="189">
        <v>14.35</v>
      </c>
      <c r="E3895" s="190">
        <v>15</v>
      </c>
    </row>
    <row r="3896" spans="1:5" ht="27.6">
      <c r="A3896" s="188">
        <v>89644</v>
      </c>
      <c r="B3896" s="188" t="s">
        <v>5834</v>
      </c>
      <c r="C3896" s="188" t="s">
        <v>239</v>
      </c>
      <c r="D3896" s="189">
        <v>19.940000000000001</v>
      </c>
      <c r="E3896" s="190">
        <v>20.52</v>
      </c>
    </row>
    <row r="3897" spans="1:5" ht="27.6">
      <c r="A3897" s="188">
        <v>89645</v>
      </c>
      <c r="B3897" s="188" t="s">
        <v>5835</v>
      </c>
      <c r="C3897" s="188" t="s">
        <v>239</v>
      </c>
      <c r="D3897" s="189">
        <v>27.78</v>
      </c>
      <c r="E3897" s="190">
        <v>28.42</v>
      </c>
    </row>
    <row r="3898" spans="1:5" ht="27.6">
      <c r="A3898" s="188">
        <v>89646</v>
      </c>
      <c r="B3898" s="188" t="s">
        <v>5836</v>
      </c>
      <c r="C3898" s="188" t="s">
        <v>239</v>
      </c>
      <c r="D3898" s="189">
        <v>17.940000000000001</v>
      </c>
      <c r="E3898" s="190">
        <v>18.71</v>
      </c>
    </row>
    <row r="3899" spans="1:5" ht="27.6">
      <c r="A3899" s="188">
        <v>89647</v>
      </c>
      <c r="B3899" s="188" t="s">
        <v>5837</v>
      </c>
      <c r="C3899" s="188" t="s">
        <v>239</v>
      </c>
      <c r="D3899" s="189">
        <v>17.38</v>
      </c>
      <c r="E3899" s="190">
        <v>18.149999999999999</v>
      </c>
    </row>
    <row r="3900" spans="1:5" ht="27.6">
      <c r="A3900" s="188">
        <v>89648</v>
      </c>
      <c r="B3900" s="188" t="s">
        <v>5838</v>
      </c>
      <c r="C3900" s="188" t="s">
        <v>239</v>
      </c>
      <c r="D3900" s="189">
        <v>21.59</v>
      </c>
      <c r="E3900" s="190">
        <v>22.36</v>
      </c>
    </row>
    <row r="3901" spans="1:5" ht="27.6">
      <c r="A3901" s="188">
        <v>89649</v>
      </c>
      <c r="B3901" s="188" t="s">
        <v>5839</v>
      </c>
      <c r="C3901" s="188" t="s">
        <v>239</v>
      </c>
      <c r="D3901" s="189">
        <v>26.26</v>
      </c>
      <c r="E3901" s="190">
        <v>27.17</v>
      </c>
    </row>
    <row r="3902" spans="1:5" ht="27.6">
      <c r="A3902" s="188">
        <v>89650</v>
      </c>
      <c r="B3902" s="188" t="s">
        <v>5840</v>
      </c>
      <c r="C3902" s="188" t="s">
        <v>239</v>
      </c>
      <c r="D3902" s="189">
        <v>24.88</v>
      </c>
      <c r="E3902" s="190">
        <v>25.79</v>
      </c>
    </row>
    <row r="3903" spans="1:5" ht="27.6">
      <c r="A3903" s="188">
        <v>89651</v>
      </c>
      <c r="B3903" s="188" t="s">
        <v>5841</v>
      </c>
      <c r="C3903" s="188" t="s">
        <v>239</v>
      </c>
      <c r="D3903" s="189">
        <v>6.28</v>
      </c>
      <c r="E3903" s="190">
        <v>6.63</v>
      </c>
    </row>
    <row r="3904" spans="1:5" ht="27.6">
      <c r="A3904" s="188">
        <v>89652</v>
      </c>
      <c r="B3904" s="188" t="s">
        <v>5842</v>
      </c>
      <c r="C3904" s="188" t="s">
        <v>239</v>
      </c>
      <c r="D3904" s="189">
        <v>10.56</v>
      </c>
      <c r="E3904" s="190">
        <v>10.91</v>
      </c>
    </row>
    <row r="3905" spans="1:5" ht="27.6">
      <c r="A3905" s="188">
        <v>89653</v>
      </c>
      <c r="B3905" s="188" t="s">
        <v>5843</v>
      </c>
      <c r="C3905" s="188" t="s">
        <v>239</v>
      </c>
      <c r="D3905" s="189">
        <v>14.91</v>
      </c>
      <c r="E3905" s="190">
        <v>15.26</v>
      </c>
    </row>
    <row r="3906" spans="1:5" ht="27.6">
      <c r="A3906" s="188">
        <v>89654</v>
      </c>
      <c r="B3906" s="188" t="s">
        <v>5844</v>
      </c>
      <c r="C3906" s="188" t="s">
        <v>239</v>
      </c>
      <c r="D3906" s="189">
        <v>17.23</v>
      </c>
      <c r="E3906" s="190">
        <v>17.579999999999998</v>
      </c>
    </row>
    <row r="3907" spans="1:5" ht="27.6">
      <c r="A3907" s="188">
        <v>89655</v>
      </c>
      <c r="B3907" s="188" t="s">
        <v>5845</v>
      </c>
      <c r="C3907" s="188" t="s">
        <v>239</v>
      </c>
      <c r="D3907" s="189">
        <v>20.49</v>
      </c>
      <c r="E3907" s="190">
        <v>20.84</v>
      </c>
    </row>
    <row r="3908" spans="1:5" ht="27.6">
      <c r="A3908" s="188">
        <v>89656</v>
      </c>
      <c r="B3908" s="188" t="s">
        <v>5846</v>
      </c>
      <c r="C3908" s="188" t="s">
        <v>239</v>
      </c>
      <c r="D3908" s="189">
        <v>19.11</v>
      </c>
      <c r="E3908" s="190">
        <v>19.46</v>
      </c>
    </row>
    <row r="3909" spans="1:5" ht="27.6">
      <c r="A3909" s="188">
        <v>89657</v>
      </c>
      <c r="B3909" s="188" t="s">
        <v>5847</v>
      </c>
      <c r="C3909" s="188" t="s">
        <v>239</v>
      </c>
      <c r="D3909" s="189">
        <v>11.94</v>
      </c>
      <c r="E3909" s="190">
        <v>12.29</v>
      </c>
    </row>
    <row r="3910" spans="1:5" ht="27.6">
      <c r="A3910" s="188">
        <v>89658</v>
      </c>
      <c r="B3910" s="188" t="s">
        <v>5848</v>
      </c>
      <c r="C3910" s="188" t="s">
        <v>239</v>
      </c>
      <c r="D3910" s="189">
        <v>8.4</v>
      </c>
      <c r="E3910" s="190">
        <v>8.84</v>
      </c>
    </row>
    <row r="3911" spans="1:5" ht="27.6">
      <c r="A3911" s="188">
        <v>89659</v>
      </c>
      <c r="B3911" s="188" t="s">
        <v>5849</v>
      </c>
      <c r="C3911" s="188" t="s">
        <v>239</v>
      </c>
      <c r="D3911" s="189">
        <v>14.87</v>
      </c>
      <c r="E3911" s="190">
        <v>15.31</v>
      </c>
    </row>
    <row r="3912" spans="1:5" ht="27.6">
      <c r="A3912" s="188">
        <v>89660</v>
      </c>
      <c r="B3912" s="188" t="s">
        <v>5850</v>
      </c>
      <c r="C3912" s="188" t="s">
        <v>239</v>
      </c>
      <c r="D3912" s="189">
        <v>8.5399999999999991</v>
      </c>
      <c r="E3912" s="190">
        <v>9</v>
      </c>
    </row>
    <row r="3913" spans="1:5" ht="27.6">
      <c r="A3913" s="188">
        <v>89661</v>
      </c>
      <c r="B3913" s="188" t="s">
        <v>5851</v>
      </c>
      <c r="C3913" s="188" t="s">
        <v>239</v>
      </c>
      <c r="D3913" s="189">
        <v>20.18</v>
      </c>
      <c r="E3913" s="190">
        <v>20.62</v>
      </c>
    </row>
    <row r="3914" spans="1:5" ht="27.6">
      <c r="A3914" s="188">
        <v>89662</v>
      </c>
      <c r="B3914" s="188" t="s">
        <v>5852</v>
      </c>
      <c r="C3914" s="188" t="s">
        <v>239</v>
      </c>
      <c r="D3914" s="189">
        <v>26.52</v>
      </c>
      <c r="E3914" s="190">
        <v>26.91</v>
      </c>
    </row>
    <row r="3915" spans="1:5" ht="27.6">
      <c r="A3915" s="188">
        <v>89663</v>
      </c>
      <c r="B3915" s="188" t="s">
        <v>5853</v>
      </c>
      <c r="C3915" s="188" t="s">
        <v>239</v>
      </c>
      <c r="D3915" s="189">
        <v>25.64</v>
      </c>
      <c r="E3915" s="190">
        <v>26.08</v>
      </c>
    </row>
    <row r="3916" spans="1:5" ht="27.6">
      <c r="A3916" s="188">
        <v>89664</v>
      </c>
      <c r="B3916" s="188" t="s">
        <v>5854</v>
      </c>
      <c r="C3916" s="188" t="s">
        <v>239</v>
      </c>
      <c r="D3916" s="189">
        <v>14.81</v>
      </c>
      <c r="E3916" s="190">
        <v>15.25</v>
      </c>
    </row>
    <row r="3917" spans="1:5" ht="27.6">
      <c r="A3917" s="188">
        <v>89666</v>
      </c>
      <c r="B3917" s="188" t="s">
        <v>5855</v>
      </c>
      <c r="C3917" s="188" t="s">
        <v>239</v>
      </c>
      <c r="D3917" s="189">
        <v>6.54</v>
      </c>
      <c r="E3917" s="190">
        <v>6.93</v>
      </c>
    </row>
    <row r="3918" spans="1:5" ht="27.6">
      <c r="A3918" s="188">
        <v>89667</v>
      </c>
      <c r="B3918" s="188" t="s">
        <v>5856</v>
      </c>
      <c r="C3918" s="188" t="s">
        <v>239</v>
      </c>
      <c r="D3918" s="189">
        <v>42.35</v>
      </c>
      <c r="E3918" s="190">
        <v>42.9</v>
      </c>
    </row>
    <row r="3919" spans="1:5" ht="27.6">
      <c r="A3919" s="188">
        <v>89668</v>
      </c>
      <c r="B3919" s="188" t="s">
        <v>5857</v>
      </c>
      <c r="C3919" s="188" t="s">
        <v>239</v>
      </c>
      <c r="D3919" s="189">
        <v>25.04</v>
      </c>
      <c r="E3919" s="190">
        <v>25.47</v>
      </c>
    </row>
    <row r="3920" spans="1:5" ht="27.6">
      <c r="A3920" s="188">
        <v>89669</v>
      </c>
      <c r="B3920" s="188" t="s">
        <v>5858</v>
      </c>
      <c r="C3920" s="188" t="s">
        <v>239</v>
      </c>
      <c r="D3920" s="189">
        <v>31.11</v>
      </c>
      <c r="E3920" s="190">
        <v>31.97</v>
      </c>
    </row>
    <row r="3921" spans="1:5" ht="27.6">
      <c r="A3921" s="188">
        <v>89670</v>
      </c>
      <c r="B3921" s="188" t="s">
        <v>5859</v>
      </c>
      <c r="C3921" s="188" t="s">
        <v>239</v>
      </c>
      <c r="D3921" s="189">
        <v>12.43</v>
      </c>
      <c r="E3921" s="190">
        <v>12.95</v>
      </c>
    </row>
    <row r="3922" spans="1:5" ht="27.6">
      <c r="A3922" s="188">
        <v>89671</v>
      </c>
      <c r="B3922" s="188" t="s">
        <v>5860</v>
      </c>
      <c r="C3922" s="188" t="s">
        <v>239</v>
      </c>
      <c r="D3922" s="189">
        <v>43.02</v>
      </c>
      <c r="E3922" s="190">
        <v>43.88</v>
      </c>
    </row>
    <row r="3923" spans="1:5" ht="27.6">
      <c r="A3923" s="188">
        <v>89672</v>
      </c>
      <c r="B3923" s="188" t="s">
        <v>5861</v>
      </c>
      <c r="C3923" s="188" t="s">
        <v>239</v>
      </c>
      <c r="D3923" s="189">
        <v>20.48</v>
      </c>
      <c r="E3923" s="190">
        <v>21</v>
      </c>
    </row>
    <row r="3924" spans="1:5" ht="27.6">
      <c r="A3924" s="188">
        <v>89673</v>
      </c>
      <c r="B3924" s="188" t="s">
        <v>5862</v>
      </c>
      <c r="C3924" s="188" t="s">
        <v>239</v>
      </c>
      <c r="D3924" s="189">
        <v>34.11</v>
      </c>
      <c r="E3924" s="190">
        <v>34.81</v>
      </c>
    </row>
    <row r="3925" spans="1:5" ht="27.6">
      <c r="A3925" s="188">
        <v>89674</v>
      </c>
      <c r="B3925" s="188" t="s">
        <v>5863</v>
      </c>
      <c r="C3925" s="188" t="s">
        <v>239</v>
      </c>
      <c r="D3925" s="189">
        <v>26.3</v>
      </c>
      <c r="E3925" s="190">
        <v>26.82</v>
      </c>
    </row>
    <row r="3926" spans="1:5" ht="27.6">
      <c r="A3926" s="188">
        <v>89675</v>
      </c>
      <c r="B3926" s="188" t="s">
        <v>5864</v>
      </c>
      <c r="C3926" s="188" t="s">
        <v>239</v>
      </c>
      <c r="D3926" s="189">
        <v>69.23</v>
      </c>
      <c r="E3926" s="190">
        <v>70.09</v>
      </c>
    </row>
    <row r="3927" spans="1:5" ht="27.6">
      <c r="A3927" s="188">
        <v>89676</v>
      </c>
      <c r="B3927" s="188" t="s">
        <v>5865</v>
      </c>
      <c r="C3927" s="188" t="s">
        <v>239</v>
      </c>
      <c r="D3927" s="189">
        <v>31.5</v>
      </c>
      <c r="E3927" s="190">
        <v>31.99</v>
      </c>
    </row>
    <row r="3928" spans="1:5" ht="27.6">
      <c r="A3928" s="188">
        <v>89677</v>
      </c>
      <c r="B3928" s="188" t="s">
        <v>5866</v>
      </c>
      <c r="C3928" s="188" t="s">
        <v>239</v>
      </c>
      <c r="D3928" s="189">
        <v>74.05</v>
      </c>
      <c r="E3928" s="190">
        <v>75.52</v>
      </c>
    </row>
    <row r="3929" spans="1:5" ht="27.6">
      <c r="A3929" s="188">
        <v>89678</v>
      </c>
      <c r="B3929" s="188" t="s">
        <v>5867</v>
      </c>
      <c r="C3929" s="188" t="s">
        <v>239</v>
      </c>
      <c r="D3929" s="189">
        <v>10.59</v>
      </c>
      <c r="E3929" s="190">
        <v>11.06</v>
      </c>
    </row>
    <row r="3930" spans="1:5" ht="27.6">
      <c r="A3930" s="188">
        <v>89679</v>
      </c>
      <c r="B3930" s="188" t="s">
        <v>5868</v>
      </c>
      <c r="C3930" s="188" t="s">
        <v>239</v>
      </c>
      <c r="D3930" s="189">
        <v>120.23</v>
      </c>
      <c r="E3930" s="190">
        <v>121.7</v>
      </c>
    </row>
    <row r="3931" spans="1:5" ht="27.6">
      <c r="A3931" s="188">
        <v>89680</v>
      </c>
      <c r="B3931" s="188" t="s">
        <v>5869</v>
      </c>
      <c r="C3931" s="188" t="s">
        <v>239</v>
      </c>
      <c r="D3931" s="189">
        <v>19.63</v>
      </c>
      <c r="E3931" s="190">
        <v>20.23</v>
      </c>
    </row>
    <row r="3932" spans="1:5" ht="27.6">
      <c r="A3932" s="188">
        <v>89681</v>
      </c>
      <c r="B3932" s="188" t="s">
        <v>5870</v>
      </c>
      <c r="C3932" s="188" t="s">
        <v>239</v>
      </c>
      <c r="D3932" s="189">
        <v>87.24</v>
      </c>
      <c r="E3932" s="190">
        <v>88.4</v>
      </c>
    </row>
    <row r="3933" spans="1:5" ht="27.6">
      <c r="A3933" s="188">
        <v>89682</v>
      </c>
      <c r="B3933" s="188" t="s">
        <v>5871</v>
      </c>
      <c r="C3933" s="188" t="s">
        <v>239</v>
      </c>
      <c r="D3933" s="189">
        <v>27.23</v>
      </c>
      <c r="E3933" s="190">
        <v>27.83</v>
      </c>
    </row>
    <row r="3934" spans="1:5" ht="27.6">
      <c r="A3934" s="188">
        <v>89683</v>
      </c>
      <c r="B3934" s="188" t="s">
        <v>5872</v>
      </c>
      <c r="C3934" s="188" t="s">
        <v>239</v>
      </c>
      <c r="D3934" s="189">
        <v>275.72000000000003</v>
      </c>
      <c r="E3934" s="190">
        <v>277.19</v>
      </c>
    </row>
    <row r="3935" spans="1:5" ht="27.6">
      <c r="A3935" s="188">
        <v>89684</v>
      </c>
      <c r="B3935" s="188" t="s">
        <v>5873</v>
      </c>
      <c r="C3935" s="188" t="s">
        <v>239</v>
      </c>
      <c r="D3935" s="189">
        <v>38.11</v>
      </c>
      <c r="E3935" s="190">
        <v>38.71</v>
      </c>
    </row>
    <row r="3936" spans="1:5" ht="27.6">
      <c r="A3936" s="188">
        <v>89685</v>
      </c>
      <c r="B3936" s="188" t="s">
        <v>5874</v>
      </c>
      <c r="C3936" s="188" t="s">
        <v>239</v>
      </c>
      <c r="D3936" s="189">
        <v>58.69</v>
      </c>
      <c r="E3936" s="190">
        <v>59.77</v>
      </c>
    </row>
    <row r="3937" spans="1:5" ht="27.6">
      <c r="A3937" s="188">
        <v>89686</v>
      </c>
      <c r="B3937" s="188" t="s">
        <v>5875</v>
      </c>
      <c r="C3937" s="188" t="s">
        <v>239</v>
      </c>
      <c r="D3937" s="189">
        <v>48.12</v>
      </c>
      <c r="E3937" s="190">
        <v>48.72</v>
      </c>
    </row>
    <row r="3938" spans="1:5" ht="27.6">
      <c r="A3938" s="188">
        <v>89687</v>
      </c>
      <c r="B3938" s="188" t="s">
        <v>5876</v>
      </c>
      <c r="C3938" s="188" t="s">
        <v>239</v>
      </c>
      <c r="D3938" s="189">
        <v>50.38</v>
      </c>
      <c r="E3938" s="190">
        <v>51.46</v>
      </c>
    </row>
    <row r="3939" spans="1:5" ht="27.6">
      <c r="A3939" s="188">
        <v>89689</v>
      </c>
      <c r="B3939" s="188" t="s">
        <v>5877</v>
      </c>
      <c r="C3939" s="188" t="s">
        <v>239</v>
      </c>
      <c r="D3939" s="189">
        <v>32.28</v>
      </c>
      <c r="E3939" s="190">
        <v>32.840000000000003</v>
      </c>
    </row>
    <row r="3940" spans="1:5" ht="27.6">
      <c r="A3940" s="188">
        <v>89690</v>
      </c>
      <c r="B3940" s="188" t="s">
        <v>5878</v>
      </c>
      <c r="C3940" s="188" t="s">
        <v>239</v>
      </c>
      <c r="D3940" s="189">
        <v>85.76</v>
      </c>
      <c r="E3940" s="190">
        <v>87.47</v>
      </c>
    </row>
    <row r="3941" spans="1:5" ht="27.6">
      <c r="A3941" s="188">
        <v>89691</v>
      </c>
      <c r="B3941" s="188" t="s">
        <v>5879</v>
      </c>
      <c r="C3941" s="188" t="s">
        <v>239</v>
      </c>
      <c r="D3941" s="189">
        <v>11.88</v>
      </c>
      <c r="E3941" s="190">
        <v>12.57</v>
      </c>
    </row>
    <row r="3942" spans="1:5" ht="27.6">
      <c r="A3942" s="188">
        <v>89692</v>
      </c>
      <c r="B3942" s="188" t="s">
        <v>5880</v>
      </c>
      <c r="C3942" s="188" t="s">
        <v>239</v>
      </c>
      <c r="D3942" s="189">
        <v>97.74</v>
      </c>
      <c r="E3942" s="190">
        <v>99.24</v>
      </c>
    </row>
    <row r="3943" spans="1:5" ht="27.6">
      <c r="A3943" s="188">
        <v>89693</v>
      </c>
      <c r="B3943" s="188" t="s">
        <v>5881</v>
      </c>
      <c r="C3943" s="188" t="s">
        <v>239</v>
      </c>
      <c r="D3943" s="189">
        <v>75.290000000000006</v>
      </c>
      <c r="E3943" s="190">
        <v>77</v>
      </c>
    </row>
    <row r="3944" spans="1:5" ht="27.6">
      <c r="A3944" s="188">
        <v>89694</v>
      </c>
      <c r="B3944" s="188" t="s">
        <v>5882</v>
      </c>
      <c r="C3944" s="188" t="s">
        <v>239</v>
      </c>
      <c r="D3944" s="189">
        <v>17.38</v>
      </c>
      <c r="E3944" s="190">
        <v>18.07</v>
      </c>
    </row>
    <row r="3945" spans="1:5" ht="27.6">
      <c r="A3945" s="188">
        <v>89695</v>
      </c>
      <c r="B3945" s="188" t="s">
        <v>5883</v>
      </c>
      <c r="C3945" s="188" t="s">
        <v>239</v>
      </c>
      <c r="D3945" s="189">
        <v>14.84</v>
      </c>
      <c r="E3945" s="190">
        <v>15.53</v>
      </c>
    </row>
    <row r="3946" spans="1:5" ht="27.6">
      <c r="A3946" s="188">
        <v>89696</v>
      </c>
      <c r="B3946" s="188" t="s">
        <v>5884</v>
      </c>
      <c r="C3946" s="188" t="s">
        <v>239</v>
      </c>
      <c r="D3946" s="189">
        <v>80.8</v>
      </c>
      <c r="E3946" s="190">
        <v>82.3</v>
      </c>
    </row>
    <row r="3947" spans="1:5" ht="27.6">
      <c r="A3947" s="188">
        <v>89697</v>
      </c>
      <c r="B3947" s="188" t="s">
        <v>5885</v>
      </c>
      <c r="C3947" s="188" t="s">
        <v>239</v>
      </c>
      <c r="D3947" s="189">
        <v>15.58</v>
      </c>
      <c r="E3947" s="190">
        <v>16.45</v>
      </c>
    </row>
    <row r="3948" spans="1:5" ht="27.6">
      <c r="A3948" s="188">
        <v>89698</v>
      </c>
      <c r="B3948" s="188" t="s">
        <v>5886</v>
      </c>
      <c r="C3948" s="188" t="s">
        <v>239</v>
      </c>
      <c r="D3948" s="189">
        <v>257.67</v>
      </c>
      <c r="E3948" s="190">
        <v>260.61</v>
      </c>
    </row>
    <row r="3949" spans="1:5" ht="27.6">
      <c r="A3949" s="188">
        <v>89699</v>
      </c>
      <c r="B3949" s="188" t="s">
        <v>5887</v>
      </c>
      <c r="C3949" s="188" t="s">
        <v>239</v>
      </c>
      <c r="D3949" s="189">
        <v>194.13</v>
      </c>
      <c r="E3949" s="190">
        <v>196.65</v>
      </c>
    </row>
    <row r="3950" spans="1:5" ht="27.6">
      <c r="A3950" s="188">
        <v>89700</v>
      </c>
      <c r="B3950" s="188" t="s">
        <v>5888</v>
      </c>
      <c r="C3950" s="188" t="s">
        <v>239</v>
      </c>
      <c r="D3950" s="189">
        <v>19.920000000000002</v>
      </c>
      <c r="E3950" s="190">
        <v>20.71</v>
      </c>
    </row>
    <row r="3951" spans="1:5" ht="27.6">
      <c r="A3951" s="188">
        <v>89701</v>
      </c>
      <c r="B3951" s="188" t="s">
        <v>5889</v>
      </c>
      <c r="C3951" s="188" t="s">
        <v>239</v>
      </c>
      <c r="D3951" s="189">
        <v>190.45</v>
      </c>
      <c r="E3951" s="190">
        <v>193.39</v>
      </c>
    </row>
    <row r="3952" spans="1:5" ht="27.6">
      <c r="A3952" s="188">
        <v>89702</v>
      </c>
      <c r="B3952" s="188" t="s">
        <v>5890</v>
      </c>
      <c r="C3952" s="188" t="s">
        <v>239</v>
      </c>
      <c r="D3952" s="189">
        <v>19.190000000000001</v>
      </c>
      <c r="E3952" s="190">
        <v>20.059999999999999</v>
      </c>
    </row>
    <row r="3953" spans="1:5" ht="27.6">
      <c r="A3953" s="188">
        <v>89703</v>
      </c>
      <c r="B3953" s="188" t="s">
        <v>5891</v>
      </c>
      <c r="C3953" s="188" t="s">
        <v>239</v>
      </c>
      <c r="D3953" s="189">
        <v>40.89</v>
      </c>
      <c r="E3953" s="190">
        <v>41.74</v>
      </c>
    </row>
    <row r="3954" spans="1:5" ht="27.6">
      <c r="A3954" s="188">
        <v>89704</v>
      </c>
      <c r="B3954" s="188" t="s">
        <v>5892</v>
      </c>
      <c r="C3954" s="188" t="s">
        <v>239</v>
      </c>
      <c r="D3954" s="189">
        <v>146.75</v>
      </c>
      <c r="E3954" s="190">
        <v>149.27000000000001</v>
      </c>
    </row>
    <row r="3955" spans="1:5" ht="27.6">
      <c r="A3955" s="188">
        <v>89705</v>
      </c>
      <c r="B3955" s="188" t="s">
        <v>5893</v>
      </c>
      <c r="C3955" s="188" t="s">
        <v>239</v>
      </c>
      <c r="D3955" s="189">
        <v>22.38</v>
      </c>
      <c r="E3955" s="190">
        <v>23.42</v>
      </c>
    </row>
    <row r="3956" spans="1:5" ht="27.6">
      <c r="A3956" s="188">
        <v>89706</v>
      </c>
      <c r="B3956" s="188" t="s">
        <v>5894</v>
      </c>
      <c r="C3956" s="188" t="s">
        <v>239</v>
      </c>
      <c r="D3956" s="189">
        <v>48.54</v>
      </c>
      <c r="E3956" s="190">
        <v>49.75</v>
      </c>
    </row>
    <row r="3957" spans="1:5" ht="27.6">
      <c r="A3957" s="188">
        <v>89718</v>
      </c>
      <c r="B3957" s="188" t="s">
        <v>5895</v>
      </c>
      <c r="C3957" s="188" t="s">
        <v>238</v>
      </c>
      <c r="D3957" s="189">
        <v>45.92</v>
      </c>
      <c r="E3957" s="190">
        <v>46.86</v>
      </c>
    </row>
    <row r="3958" spans="1:5" ht="27.6">
      <c r="A3958" s="188">
        <v>89719</v>
      </c>
      <c r="B3958" s="188" t="s">
        <v>5896</v>
      </c>
      <c r="C3958" s="188" t="s">
        <v>239</v>
      </c>
      <c r="D3958" s="189">
        <v>11.33</v>
      </c>
      <c r="E3958" s="190">
        <v>11.91</v>
      </c>
    </row>
    <row r="3959" spans="1:5" ht="27.6">
      <c r="A3959" s="188">
        <v>89720</v>
      </c>
      <c r="B3959" s="188" t="s">
        <v>5897</v>
      </c>
      <c r="C3959" s="188" t="s">
        <v>239</v>
      </c>
      <c r="D3959" s="189">
        <v>12.68</v>
      </c>
      <c r="E3959" s="190">
        <v>13.26</v>
      </c>
    </row>
    <row r="3960" spans="1:5" ht="27.6">
      <c r="A3960" s="188">
        <v>89721</v>
      </c>
      <c r="B3960" s="188" t="s">
        <v>5898</v>
      </c>
      <c r="C3960" s="188" t="s">
        <v>239</v>
      </c>
      <c r="D3960" s="189">
        <v>13.75</v>
      </c>
      <c r="E3960" s="190">
        <v>14.33</v>
      </c>
    </row>
    <row r="3961" spans="1:5" ht="27.6">
      <c r="A3961" s="188">
        <v>89723</v>
      </c>
      <c r="B3961" s="188" t="s">
        <v>5899</v>
      </c>
      <c r="C3961" s="188" t="s">
        <v>239</v>
      </c>
      <c r="D3961" s="189">
        <v>17.22</v>
      </c>
      <c r="E3961" s="190">
        <v>17.920000000000002</v>
      </c>
    </row>
    <row r="3962" spans="1:5" ht="27.6">
      <c r="A3962" s="188">
        <v>89724</v>
      </c>
      <c r="B3962" s="188" t="s">
        <v>5900</v>
      </c>
      <c r="C3962" s="188" t="s">
        <v>239</v>
      </c>
      <c r="D3962" s="189">
        <v>8.99</v>
      </c>
      <c r="E3962" s="190">
        <v>9.58</v>
      </c>
    </row>
    <row r="3963" spans="1:5" ht="27.6">
      <c r="A3963" s="188">
        <v>89725</v>
      </c>
      <c r="B3963" s="188" t="s">
        <v>5901</v>
      </c>
      <c r="C3963" s="188" t="s">
        <v>239</v>
      </c>
      <c r="D3963" s="189">
        <v>16.66</v>
      </c>
      <c r="E3963" s="190">
        <v>17.36</v>
      </c>
    </row>
    <row r="3964" spans="1:5" ht="27.6">
      <c r="A3964" s="188">
        <v>89726</v>
      </c>
      <c r="B3964" s="188" t="s">
        <v>5902</v>
      </c>
      <c r="C3964" s="188" t="s">
        <v>239</v>
      </c>
      <c r="D3964" s="189">
        <v>9.2200000000000006</v>
      </c>
      <c r="E3964" s="190">
        <v>9.81</v>
      </c>
    </row>
    <row r="3965" spans="1:5" ht="27.6">
      <c r="A3965" s="188">
        <v>89727</v>
      </c>
      <c r="B3965" s="188" t="s">
        <v>5903</v>
      </c>
      <c r="C3965" s="188" t="s">
        <v>239</v>
      </c>
      <c r="D3965" s="189">
        <v>20.87</v>
      </c>
      <c r="E3965" s="190">
        <v>21.57</v>
      </c>
    </row>
    <row r="3966" spans="1:5" ht="27.6">
      <c r="A3966" s="188">
        <v>89728</v>
      </c>
      <c r="B3966" s="188" t="s">
        <v>5904</v>
      </c>
      <c r="C3966" s="188" t="s">
        <v>239</v>
      </c>
      <c r="D3966" s="189">
        <v>11.92</v>
      </c>
      <c r="E3966" s="190">
        <v>12.51</v>
      </c>
    </row>
    <row r="3967" spans="1:5" ht="27.6">
      <c r="A3967" s="188">
        <v>89729</v>
      </c>
      <c r="B3967" s="188" t="s">
        <v>5905</v>
      </c>
      <c r="C3967" s="188" t="s">
        <v>239</v>
      </c>
      <c r="D3967" s="189">
        <v>25.43</v>
      </c>
      <c r="E3967" s="190">
        <v>26.25</v>
      </c>
    </row>
    <row r="3968" spans="1:5" ht="27.6">
      <c r="A3968" s="188">
        <v>89730</v>
      </c>
      <c r="B3968" s="188" t="s">
        <v>5906</v>
      </c>
      <c r="C3968" s="188" t="s">
        <v>239</v>
      </c>
      <c r="D3968" s="189">
        <v>13.83</v>
      </c>
      <c r="E3968" s="190">
        <v>14.42</v>
      </c>
    </row>
    <row r="3969" spans="1:5" ht="27.6">
      <c r="A3969" s="188">
        <v>89731</v>
      </c>
      <c r="B3969" s="188" t="s">
        <v>5907</v>
      </c>
      <c r="C3969" s="188" t="s">
        <v>239</v>
      </c>
      <c r="D3969" s="189">
        <v>13.83</v>
      </c>
      <c r="E3969" s="190">
        <v>14.48</v>
      </c>
    </row>
    <row r="3970" spans="1:5" ht="27.6">
      <c r="A3970" s="188">
        <v>89732</v>
      </c>
      <c r="B3970" s="188" t="s">
        <v>5908</v>
      </c>
      <c r="C3970" s="188" t="s">
        <v>239</v>
      </c>
      <c r="D3970" s="189">
        <v>14.56</v>
      </c>
      <c r="E3970" s="190">
        <v>15.21</v>
      </c>
    </row>
    <row r="3971" spans="1:5" ht="27.6">
      <c r="A3971" s="188">
        <v>89733</v>
      </c>
      <c r="B3971" s="188" t="s">
        <v>5909</v>
      </c>
      <c r="C3971" s="188" t="s">
        <v>239</v>
      </c>
      <c r="D3971" s="189">
        <v>22.32</v>
      </c>
      <c r="E3971" s="190">
        <v>22.97</v>
      </c>
    </row>
    <row r="3972" spans="1:5" ht="27.6">
      <c r="A3972" s="188">
        <v>89734</v>
      </c>
      <c r="B3972" s="188" t="s">
        <v>5910</v>
      </c>
      <c r="C3972" s="188" t="s">
        <v>239</v>
      </c>
      <c r="D3972" s="189">
        <v>24.05</v>
      </c>
      <c r="E3972" s="190">
        <v>24.87</v>
      </c>
    </row>
    <row r="3973" spans="1:5" ht="27.6">
      <c r="A3973" s="188">
        <v>89735</v>
      </c>
      <c r="B3973" s="188" t="s">
        <v>5911</v>
      </c>
      <c r="C3973" s="188" t="s">
        <v>239</v>
      </c>
      <c r="D3973" s="189">
        <v>24.51</v>
      </c>
      <c r="E3973" s="190">
        <v>25.16</v>
      </c>
    </row>
    <row r="3974" spans="1:5" ht="27.6">
      <c r="A3974" s="188">
        <v>89736</v>
      </c>
      <c r="B3974" s="188" t="s">
        <v>5912</v>
      </c>
      <c r="C3974" s="188" t="s">
        <v>239</v>
      </c>
      <c r="D3974" s="189">
        <v>8.01</v>
      </c>
      <c r="E3974" s="190">
        <v>8.39</v>
      </c>
    </row>
    <row r="3975" spans="1:5" ht="27.6">
      <c r="A3975" s="188">
        <v>89737</v>
      </c>
      <c r="B3975" s="188" t="s">
        <v>5913</v>
      </c>
      <c r="C3975" s="188" t="s">
        <v>239</v>
      </c>
      <c r="D3975" s="189">
        <v>21.3</v>
      </c>
      <c r="E3975" s="190">
        <v>22.08</v>
      </c>
    </row>
    <row r="3976" spans="1:5" ht="27.6">
      <c r="A3976" s="188">
        <v>89738</v>
      </c>
      <c r="B3976" s="188" t="s">
        <v>1172</v>
      </c>
      <c r="C3976" s="188" t="s">
        <v>239</v>
      </c>
      <c r="D3976" s="189">
        <v>14.48</v>
      </c>
      <c r="E3976" s="190">
        <v>14.86</v>
      </c>
    </row>
    <row r="3977" spans="1:5" ht="27.6">
      <c r="A3977" s="188">
        <v>89739</v>
      </c>
      <c r="B3977" s="188" t="s">
        <v>5914</v>
      </c>
      <c r="C3977" s="188" t="s">
        <v>239</v>
      </c>
      <c r="D3977" s="189">
        <v>22.28</v>
      </c>
      <c r="E3977" s="190">
        <v>23.06</v>
      </c>
    </row>
    <row r="3978" spans="1:5" ht="27.6">
      <c r="A3978" s="188">
        <v>89740</v>
      </c>
      <c r="B3978" s="188" t="s">
        <v>5915</v>
      </c>
      <c r="C3978" s="188" t="s">
        <v>239</v>
      </c>
      <c r="D3978" s="189">
        <v>8.1199999999999992</v>
      </c>
      <c r="E3978" s="190">
        <v>8.5299999999999994</v>
      </c>
    </row>
    <row r="3979" spans="1:5" ht="27.6">
      <c r="A3979" s="188">
        <v>89741</v>
      </c>
      <c r="B3979" s="188" t="s">
        <v>5916</v>
      </c>
      <c r="C3979" s="188" t="s">
        <v>239</v>
      </c>
      <c r="D3979" s="189">
        <v>19.79</v>
      </c>
      <c r="E3979" s="190">
        <v>20.170000000000002</v>
      </c>
    </row>
    <row r="3980" spans="1:5" ht="27.6">
      <c r="A3980" s="188">
        <v>89742</v>
      </c>
      <c r="B3980" s="188" t="s">
        <v>5917</v>
      </c>
      <c r="C3980" s="188" t="s">
        <v>239</v>
      </c>
      <c r="D3980" s="189">
        <v>38.44</v>
      </c>
      <c r="E3980" s="190">
        <v>39.22</v>
      </c>
    </row>
    <row r="3981" spans="1:5" ht="27.6">
      <c r="A3981" s="188">
        <v>89743</v>
      </c>
      <c r="B3981" s="188" t="s">
        <v>5918</v>
      </c>
      <c r="C3981" s="188" t="s">
        <v>239</v>
      </c>
      <c r="D3981" s="189">
        <v>59.1</v>
      </c>
      <c r="E3981" s="190">
        <v>59.88</v>
      </c>
    </row>
    <row r="3982" spans="1:5" ht="27.6">
      <c r="A3982" s="188">
        <v>89744</v>
      </c>
      <c r="B3982" s="188" t="s">
        <v>5919</v>
      </c>
      <c r="C3982" s="188" t="s">
        <v>239</v>
      </c>
      <c r="D3982" s="189">
        <v>26</v>
      </c>
      <c r="E3982" s="190">
        <v>26.9</v>
      </c>
    </row>
    <row r="3983" spans="1:5" ht="27.6">
      <c r="A3983" s="188">
        <v>89746</v>
      </c>
      <c r="B3983" s="188" t="s">
        <v>5920</v>
      </c>
      <c r="C3983" s="188" t="s">
        <v>239</v>
      </c>
      <c r="D3983" s="189">
        <v>26.84</v>
      </c>
      <c r="E3983" s="190">
        <v>27.74</v>
      </c>
    </row>
    <row r="3984" spans="1:5" ht="27.6">
      <c r="A3984" s="188">
        <v>89747</v>
      </c>
      <c r="B3984" s="188" t="s">
        <v>5921</v>
      </c>
      <c r="C3984" s="188" t="s">
        <v>239</v>
      </c>
      <c r="D3984" s="189">
        <v>25.25</v>
      </c>
      <c r="E3984" s="190">
        <v>25.63</v>
      </c>
    </row>
    <row r="3985" spans="1:5" ht="27.6">
      <c r="A3985" s="188">
        <v>89748</v>
      </c>
      <c r="B3985" s="188" t="s">
        <v>5922</v>
      </c>
      <c r="C3985" s="188" t="s">
        <v>239</v>
      </c>
      <c r="D3985" s="189">
        <v>41.09</v>
      </c>
      <c r="E3985" s="190">
        <v>41.99</v>
      </c>
    </row>
    <row r="3986" spans="1:5" ht="27.6">
      <c r="A3986" s="188">
        <v>89749</v>
      </c>
      <c r="B3986" s="188" t="s">
        <v>5923</v>
      </c>
      <c r="C3986" s="188" t="s">
        <v>239</v>
      </c>
      <c r="D3986" s="189">
        <v>14.42</v>
      </c>
      <c r="E3986" s="190">
        <v>14.8</v>
      </c>
    </row>
    <row r="3987" spans="1:5" ht="27.6">
      <c r="A3987" s="188">
        <v>89750</v>
      </c>
      <c r="B3987" s="188" t="s">
        <v>5924</v>
      </c>
      <c r="C3987" s="188" t="s">
        <v>239</v>
      </c>
      <c r="D3987" s="189">
        <v>76.27</v>
      </c>
      <c r="E3987" s="190">
        <v>77.17</v>
      </c>
    </row>
    <row r="3988" spans="1:5" ht="27.6">
      <c r="A3988" s="188">
        <v>89752</v>
      </c>
      <c r="B3988" s="188" t="s">
        <v>5925</v>
      </c>
      <c r="C3988" s="188" t="s">
        <v>239</v>
      </c>
      <c r="D3988" s="189">
        <v>6.75</v>
      </c>
      <c r="E3988" s="190">
        <v>7.15</v>
      </c>
    </row>
    <row r="3989" spans="1:5" ht="27.6">
      <c r="A3989" s="188">
        <v>89753</v>
      </c>
      <c r="B3989" s="188" t="s">
        <v>5926</v>
      </c>
      <c r="C3989" s="188" t="s">
        <v>239</v>
      </c>
      <c r="D3989" s="189">
        <v>8.42</v>
      </c>
      <c r="E3989" s="190">
        <v>8.85</v>
      </c>
    </row>
    <row r="3990" spans="1:5" ht="27.6">
      <c r="A3990" s="188">
        <v>89754</v>
      </c>
      <c r="B3990" s="188" t="s">
        <v>5927</v>
      </c>
      <c r="C3990" s="188" t="s">
        <v>239</v>
      </c>
      <c r="D3990" s="189">
        <v>20.2</v>
      </c>
      <c r="E3990" s="190">
        <v>20.63</v>
      </c>
    </row>
    <row r="3991" spans="1:5" ht="27.6">
      <c r="A3991" s="188">
        <v>89755</v>
      </c>
      <c r="B3991" s="188" t="s">
        <v>5928</v>
      </c>
      <c r="C3991" s="188" t="s">
        <v>239</v>
      </c>
      <c r="D3991" s="189">
        <v>11.96</v>
      </c>
      <c r="E3991" s="190">
        <v>12.42</v>
      </c>
    </row>
    <row r="3992" spans="1:5" ht="27.6">
      <c r="A3992" s="188">
        <v>89756</v>
      </c>
      <c r="B3992" s="188" t="s">
        <v>5929</v>
      </c>
      <c r="C3992" s="188" t="s">
        <v>239</v>
      </c>
      <c r="D3992" s="189">
        <v>20.010000000000002</v>
      </c>
      <c r="E3992" s="190">
        <v>20.47</v>
      </c>
    </row>
    <row r="3993" spans="1:5" ht="27.6">
      <c r="A3993" s="188">
        <v>89757</v>
      </c>
      <c r="B3993" s="188" t="s">
        <v>5930</v>
      </c>
      <c r="C3993" s="188" t="s">
        <v>239</v>
      </c>
      <c r="D3993" s="189">
        <v>25.83</v>
      </c>
      <c r="E3993" s="190">
        <v>26.29</v>
      </c>
    </row>
    <row r="3994" spans="1:5" ht="27.6">
      <c r="A3994" s="188">
        <v>89758</v>
      </c>
      <c r="B3994" s="188" t="s">
        <v>5931</v>
      </c>
      <c r="C3994" s="188" t="s">
        <v>239</v>
      </c>
      <c r="D3994" s="189">
        <v>31.5</v>
      </c>
      <c r="E3994" s="190">
        <v>31.94</v>
      </c>
    </row>
    <row r="3995" spans="1:5" ht="27.6">
      <c r="A3995" s="188">
        <v>89759</v>
      </c>
      <c r="B3995" s="188" t="s">
        <v>5932</v>
      </c>
      <c r="C3995" s="188" t="s">
        <v>239</v>
      </c>
      <c r="D3995" s="189">
        <v>10.15</v>
      </c>
      <c r="E3995" s="190">
        <v>10.57</v>
      </c>
    </row>
    <row r="3996" spans="1:5" ht="27.6">
      <c r="A3996" s="188">
        <v>89760</v>
      </c>
      <c r="B3996" s="188" t="s">
        <v>5933</v>
      </c>
      <c r="C3996" s="188" t="s">
        <v>239</v>
      </c>
      <c r="D3996" s="189">
        <v>19.07</v>
      </c>
      <c r="E3996" s="190">
        <v>19.61</v>
      </c>
    </row>
    <row r="3997" spans="1:5" ht="27.6">
      <c r="A3997" s="188">
        <v>89761</v>
      </c>
      <c r="B3997" s="188" t="s">
        <v>5934</v>
      </c>
      <c r="C3997" s="188" t="s">
        <v>239</v>
      </c>
      <c r="D3997" s="189">
        <v>26.67</v>
      </c>
      <c r="E3997" s="190">
        <v>27.21</v>
      </c>
    </row>
    <row r="3998" spans="1:5" ht="27.6">
      <c r="A3998" s="188">
        <v>89762</v>
      </c>
      <c r="B3998" s="188" t="s">
        <v>5935</v>
      </c>
      <c r="C3998" s="188" t="s">
        <v>239</v>
      </c>
      <c r="D3998" s="189">
        <v>37.549999999999997</v>
      </c>
      <c r="E3998" s="190">
        <v>38.090000000000003</v>
      </c>
    </row>
    <row r="3999" spans="1:5" ht="27.6">
      <c r="A3999" s="188">
        <v>89763</v>
      </c>
      <c r="B3999" s="188" t="s">
        <v>5936</v>
      </c>
      <c r="C3999" s="188" t="s">
        <v>239</v>
      </c>
      <c r="D3999" s="189">
        <v>47.59</v>
      </c>
      <c r="E3999" s="190">
        <v>48.12</v>
      </c>
    </row>
    <row r="4000" spans="1:5" ht="27.6">
      <c r="A4000" s="188">
        <v>89764</v>
      </c>
      <c r="B4000" s="188" t="s">
        <v>5937</v>
      </c>
      <c r="C4000" s="188" t="s">
        <v>239</v>
      </c>
      <c r="D4000" s="189">
        <v>31.76</v>
      </c>
      <c r="E4000" s="190">
        <v>32.270000000000003</v>
      </c>
    </row>
    <row r="4001" spans="1:5" ht="27.6">
      <c r="A4001" s="188">
        <v>89765</v>
      </c>
      <c r="B4001" s="188" t="s">
        <v>5938</v>
      </c>
      <c r="C4001" s="188" t="s">
        <v>239</v>
      </c>
      <c r="D4001" s="189">
        <v>14.78</v>
      </c>
      <c r="E4001" s="190">
        <v>15.55</v>
      </c>
    </row>
    <row r="4002" spans="1:5" ht="27.6">
      <c r="A4002" s="188">
        <v>89767</v>
      </c>
      <c r="B4002" s="188" t="s">
        <v>5939</v>
      </c>
      <c r="C4002" s="188" t="s">
        <v>239</v>
      </c>
      <c r="D4002" s="189">
        <v>18.39</v>
      </c>
      <c r="E4002" s="190">
        <v>19.16</v>
      </c>
    </row>
    <row r="4003" spans="1:5" ht="27.6">
      <c r="A4003" s="188">
        <v>89768</v>
      </c>
      <c r="B4003" s="188" t="s">
        <v>5940</v>
      </c>
      <c r="C4003" s="188" t="s">
        <v>239</v>
      </c>
      <c r="D4003" s="189">
        <v>21.45</v>
      </c>
      <c r="E4003" s="190">
        <v>22.36</v>
      </c>
    </row>
    <row r="4004" spans="1:5" ht="27.6">
      <c r="A4004" s="188">
        <v>89769</v>
      </c>
      <c r="B4004" s="188" t="s">
        <v>5941</v>
      </c>
      <c r="C4004" s="188" t="s">
        <v>239</v>
      </c>
      <c r="D4004" s="189">
        <v>47.44</v>
      </c>
      <c r="E4004" s="190">
        <v>48.52</v>
      </c>
    </row>
    <row r="4005" spans="1:5">
      <c r="A4005" s="188">
        <v>89772</v>
      </c>
      <c r="B4005" s="188" t="s">
        <v>5942</v>
      </c>
      <c r="C4005" s="188" t="s">
        <v>238</v>
      </c>
      <c r="D4005" s="189">
        <v>75.36</v>
      </c>
      <c r="E4005" s="190">
        <v>75.53</v>
      </c>
    </row>
    <row r="4006" spans="1:5" ht="27.6">
      <c r="A4006" s="188">
        <v>89774</v>
      </c>
      <c r="B4006" s="188" t="s">
        <v>5943</v>
      </c>
      <c r="C4006" s="188" t="s">
        <v>239</v>
      </c>
      <c r="D4006" s="189">
        <v>14.27</v>
      </c>
      <c r="E4006" s="190">
        <v>14.79</v>
      </c>
    </row>
    <row r="4007" spans="1:5" ht="27.6">
      <c r="A4007" s="188">
        <v>89776</v>
      </c>
      <c r="B4007" s="188" t="s">
        <v>5944</v>
      </c>
      <c r="C4007" s="188" t="s">
        <v>239</v>
      </c>
      <c r="D4007" s="189">
        <v>24.64</v>
      </c>
      <c r="E4007" s="190">
        <v>25.16</v>
      </c>
    </row>
    <row r="4008" spans="1:5" ht="27.6">
      <c r="A4008" s="188">
        <v>89777</v>
      </c>
      <c r="B4008" s="188" t="s">
        <v>5945</v>
      </c>
      <c r="C4008" s="188" t="s">
        <v>239</v>
      </c>
      <c r="D4008" s="189">
        <v>22.16</v>
      </c>
      <c r="E4008" s="190">
        <v>22.6</v>
      </c>
    </row>
    <row r="4009" spans="1:5" ht="27.6">
      <c r="A4009" s="188">
        <v>89778</v>
      </c>
      <c r="B4009" s="188" t="s">
        <v>5946</v>
      </c>
      <c r="C4009" s="188" t="s">
        <v>239</v>
      </c>
      <c r="D4009" s="189">
        <v>16.23</v>
      </c>
      <c r="E4009" s="190">
        <v>16.84</v>
      </c>
    </row>
    <row r="4010" spans="1:5" ht="27.6">
      <c r="A4010" s="188">
        <v>89779</v>
      </c>
      <c r="B4010" s="188" t="s">
        <v>5947</v>
      </c>
      <c r="C4010" s="188" t="s">
        <v>239</v>
      </c>
      <c r="D4010" s="189">
        <v>33.58</v>
      </c>
      <c r="E4010" s="190">
        <v>34.19</v>
      </c>
    </row>
    <row r="4011" spans="1:5" ht="27.6">
      <c r="A4011" s="188">
        <v>89780</v>
      </c>
      <c r="B4011" s="188" t="s">
        <v>5948</v>
      </c>
      <c r="C4011" s="188" t="s">
        <v>239</v>
      </c>
      <c r="D4011" s="189">
        <v>20.78</v>
      </c>
      <c r="E4011" s="190">
        <v>21.22</v>
      </c>
    </row>
    <row r="4012" spans="1:5" ht="27.6">
      <c r="A4012" s="188">
        <v>89781</v>
      </c>
      <c r="B4012" s="188" t="s">
        <v>5949</v>
      </c>
      <c r="C4012" s="188" t="s">
        <v>239</v>
      </c>
      <c r="D4012" s="189">
        <v>31.29</v>
      </c>
      <c r="E4012" s="190">
        <v>31.8</v>
      </c>
    </row>
    <row r="4013" spans="1:5" ht="27.6">
      <c r="A4013" s="188">
        <v>89782</v>
      </c>
      <c r="B4013" s="188" t="s">
        <v>5950</v>
      </c>
      <c r="C4013" s="188" t="s">
        <v>239</v>
      </c>
      <c r="D4013" s="189">
        <v>13.15</v>
      </c>
      <c r="E4013" s="190">
        <v>13.94</v>
      </c>
    </row>
    <row r="4014" spans="1:5" ht="27.6">
      <c r="A4014" s="188">
        <v>89783</v>
      </c>
      <c r="B4014" s="188" t="s">
        <v>5951</v>
      </c>
      <c r="C4014" s="188" t="s">
        <v>239</v>
      </c>
      <c r="D4014" s="189">
        <v>13.25</v>
      </c>
      <c r="E4014" s="190">
        <v>14.04</v>
      </c>
    </row>
    <row r="4015" spans="1:5" ht="27.6">
      <c r="A4015" s="188">
        <v>89784</v>
      </c>
      <c r="B4015" s="188" t="s">
        <v>5952</v>
      </c>
      <c r="C4015" s="188" t="s">
        <v>239</v>
      </c>
      <c r="D4015" s="189">
        <v>22.75</v>
      </c>
      <c r="E4015" s="190">
        <v>23.61</v>
      </c>
    </row>
    <row r="4016" spans="1:5" ht="27.6">
      <c r="A4016" s="188">
        <v>89785</v>
      </c>
      <c r="B4016" s="188" t="s">
        <v>5953</v>
      </c>
      <c r="C4016" s="188" t="s">
        <v>239</v>
      </c>
      <c r="D4016" s="189">
        <v>25.1</v>
      </c>
      <c r="E4016" s="190">
        <v>25.96</v>
      </c>
    </row>
    <row r="4017" spans="1:5" ht="27.6">
      <c r="A4017" s="188">
        <v>89786</v>
      </c>
      <c r="B4017" s="188" t="s">
        <v>5954</v>
      </c>
      <c r="C4017" s="188" t="s">
        <v>239</v>
      </c>
      <c r="D4017" s="189">
        <v>37.06</v>
      </c>
      <c r="E4017" s="190">
        <v>38.090000000000003</v>
      </c>
    </row>
    <row r="4018" spans="1:5" ht="27.6">
      <c r="A4018" s="188">
        <v>89787</v>
      </c>
      <c r="B4018" s="188" t="s">
        <v>5955</v>
      </c>
      <c r="C4018" s="188" t="s">
        <v>239</v>
      </c>
      <c r="D4018" s="189">
        <v>30.95</v>
      </c>
      <c r="E4018" s="190">
        <v>31.46</v>
      </c>
    </row>
    <row r="4019" spans="1:5" ht="27.6">
      <c r="A4019" s="188">
        <v>89788</v>
      </c>
      <c r="B4019" s="188" t="s">
        <v>5956</v>
      </c>
      <c r="C4019" s="188" t="s">
        <v>239</v>
      </c>
      <c r="D4019" s="189">
        <v>67.38</v>
      </c>
      <c r="E4019" s="190">
        <v>68.010000000000005</v>
      </c>
    </row>
    <row r="4020" spans="1:5" ht="27.6">
      <c r="A4020" s="188">
        <v>89789</v>
      </c>
      <c r="B4020" s="188" t="s">
        <v>5957</v>
      </c>
      <c r="C4020" s="188" t="s">
        <v>239</v>
      </c>
      <c r="D4020" s="189">
        <v>57.31</v>
      </c>
      <c r="E4020" s="190">
        <v>57.94</v>
      </c>
    </row>
    <row r="4021" spans="1:5" ht="27.6">
      <c r="A4021" s="188">
        <v>89790</v>
      </c>
      <c r="B4021" s="188" t="s">
        <v>5958</v>
      </c>
      <c r="C4021" s="188" t="s">
        <v>239</v>
      </c>
      <c r="D4021" s="189">
        <v>134.01</v>
      </c>
      <c r="E4021" s="190">
        <v>134.86000000000001</v>
      </c>
    </row>
    <row r="4022" spans="1:5" ht="27.6">
      <c r="A4022" s="188">
        <v>89791</v>
      </c>
      <c r="B4022" s="188" t="s">
        <v>5959</v>
      </c>
      <c r="C4022" s="188" t="s">
        <v>239</v>
      </c>
      <c r="D4022" s="189">
        <v>129.44999999999999</v>
      </c>
      <c r="E4022" s="190">
        <v>130.30000000000001</v>
      </c>
    </row>
    <row r="4023" spans="1:5" ht="27.6">
      <c r="A4023" s="188">
        <v>89792</v>
      </c>
      <c r="B4023" s="188" t="s">
        <v>5960</v>
      </c>
      <c r="C4023" s="188" t="s">
        <v>239</v>
      </c>
      <c r="D4023" s="189">
        <v>158.88</v>
      </c>
      <c r="E4023" s="190">
        <v>159.88999999999999</v>
      </c>
    </row>
    <row r="4024" spans="1:5" ht="27.6">
      <c r="A4024" s="188">
        <v>89793</v>
      </c>
      <c r="B4024" s="188" t="s">
        <v>5961</v>
      </c>
      <c r="C4024" s="188" t="s">
        <v>239</v>
      </c>
      <c r="D4024" s="189">
        <v>187.24</v>
      </c>
      <c r="E4024" s="190">
        <v>188.25</v>
      </c>
    </row>
    <row r="4025" spans="1:5">
      <c r="A4025" s="188">
        <v>89794</v>
      </c>
      <c r="B4025" s="188" t="s">
        <v>5962</v>
      </c>
      <c r="C4025" s="188" t="s">
        <v>239</v>
      </c>
      <c r="D4025" s="189">
        <v>16.91</v>
      </c>
      <c r="E4025" s="190">
        <v>17.2</v>
      </c>
    </row>
    <row r="4026" spans="1:5" ht="27.6">
      <c r="A4026" s="188">
        <v>89795</v>
      </c>
      <c r="B4026" s="188" t="s">
        <v>5963</v>
      </c>
      <c r="C4026" s="188" t="s">
        <v>239</v>
      </c>
      <c r="D4026" s="189">
        <v>39.14</v>
      </c>
      <c r="E4026" s="190">
        <v>40.17</v>
      </c>
    </row>
    <row r="4027" spans="1:5" ht="27.6">
      <c r="A4027" s="188">
        <v>89796</v>
      </c>
      <c r="B4027" s="188" t="s">
        <v>5964</v>
      </c>
      <c r="C4027" s="188" t="s">
        <v>239</v>
      </c>
      <c r="D4027" s="189">
        <v>41.24</v>
      </c>
      <c r="E4027" s="190">
        <v>42.45</v>
      </c>
    </row>
    <row r="4028" spans="1:5" ht="27.6">
      <c r="A4028" s="188">
        <v>89797</v>
      </c>
      <c r="B4028" s="188" t="s">
        <v>5965</v>
      </c>
      <c r="C4028" s="188" t="s">
        <v>239</v>
      </c>
      <c r="D4028" s="189">
        <v>49.31</v>
      </c>
      <c r="E4028" s="190">
        <v>50.52</v>
      </c>
    </row>
    <row r="4029" spans="1:5" ht="27.6">
      <c r="A4029" s="188">
        <v>89801</v>
      </c>
      <c r="B4029" s="188" t="s">
        <v>5966</v>
      </c>
      <c r="C4029" s="188" t="s">
        <v>239</v>
      </c>
      <c r="D4029" s="189">
        <v>9.6199999999999992</v>
      </c>
      <c r="E4029" s="190">
        <v>9.77</v>
      </c>
    </row>
    <row r="4030" spans="1:5" ht="27.6">
      <c r="A4030" s="188">
        <v>89802</v>
      </c>
      <c r="B4030" s="188" t="s">
        <v>5967</v>
      </c>
      <c r="C4030" s="188" t="s">
        <v>239</v>
      </c>
      <c r="D4030" s="189">
        <v>10.35</v>
      </c>
      <c r="E4030" s="190">
        <v>10.5</v>
      </c>
    </row>
    <row r="4031" spans="1:5" ht="27.6">
      <c r="A4031" s="188">
        <v>89803</v>
      </c>
      <c r="B4031" s="188" t="s">
        <v>5968</v>
      </c>
      <c r="C4031" s="188" t="s">
        <v>239</v>
      </c>
      <c r="D4031" s="189">
        <v>18.11</v>
      </c>
      <c r="E4031" s="190">
        <v>18.260000000000002</v>
      </c>
    </row>
    <row r="4032" spans="1:5" ht="27.6">
      <c r="A4032" s="188">
        <v>89804</v>
      </c>
      <c r="B4032" s="188" t="s">
        <v>5969</v>
      </c>
      <c r="C4032" s="188" t="s">
        <v>239</v>
      </c>
      <c r="D4032" s="189">
        <v>20.3</v>
      </c>
      <c r="E4032" s="190">
        <v>20.45</v>
      </c>
    </row>
    <row r="4033" spans="1:5" ht="27.6">
      <c r="A4033" s="188">
        <v>89805</v>
      </c>
      <c r="B4033" s="188" t="s">
        <v>5970</v>
      </c>
      <c r="C4033" s="188" t="s">
        <v>239</v>
      </c>
      <c r="D4033" s="189">
        <v>19.7</v>
      </c>
      <c r="E4033" s="190">
        <v>20.29</v>
      </c>
    </row>
    <row r="4034" spans="1:5" ht="27.6">
      <c r="A4034" s="188">
        <v>89806</v>
      </c>
      <c r="B4034" s="188" t="s">
        <v>5971</v>
      </c>
      <c r="C4034" s="188" t="s">
        <v>239</v>
      </c>
      <c r="D4034" s="189">
        <v>20.68</v>
      </c>
      <c r="E4034" s="190">
        <v>21.27</v>
      </c>
    </row>
    <row r="4035" spans="1:5" ht="27.6">
      <c r="A4035" s="188">
        <v>89807</v>
      </c>
      <c r="B4035" s="188" t="s">
        <v>5972</v>
      </c>
      <c r="C4035" s="188" t="s">
        <v>239</v>
      </c>
      <c r="D4035" s="189">
        <v>36.840000000000003</v>
      </c>
      <c r="E4035" s="190">
        <v>37.43</v>
      </c>
    </row>
    <row r="4036" spans="1:5" ht="27.6">
      <c r="A4036" s="188">
        <v>89808</v>
      </c>
      <c r="B4036" s="188" t="s">
        <v>5973</v>
      </c>
      <c r="C4036" s="188" t="s">
        <v>239</v>
      </c>
      <c r="D4036" s="189">
        <v>57.5</v>
      </c>
      <c r="E4036" s="190">
        <v>58.09</v>
      </c>
    </row>
    <row r="4037" spans="1:5" ht="27.6">
      <c r="A4037" s="188">
        <v>89809</v>
      </c>
      <c r="B4037" s="188" t="s">
        <v>5974</v>
      </c>
      <c r="C4037" s="188" t="s">
        <v>239</v>
      </c>
      <c r="D4037" s="189">
        <v>27</v>
      </c>
      <c r="E4037" s="190">
        <v>28.01</v>
      </c>
    </row>
    <row r="4038" spans="1:5" ht="27.6">
      <c r="A4038" s="188">
        <v>89810</v>
      </c>
      <c r="B4038" s="188" t="s">
        <v>5975</v>
      </c>
      <c r="C4038" s="188" t="s">
        <v>239</v>
      </c>
      <c r="D4038" s="189">
        <v>27.84</v>
      </c>
      <c r="E4038" s="190">
        <v>28.85</v>
      </c>
    </row>
    <row r="4039" spans="1:5" ht="27.6">
      <c r="A4039" s="188">
        <v>89811</v>
      </c>
      <c r="B4039" s="188" t="s">
        <v>5976</v>
      </c>
      <c r="C4039" s="188" t="s">
        <v>239</v>
      </c>
      <c r="D4039" s="189">
        <v>42.09</v>
      </c>
      <c r="E4039" s="190">
        <v>43.1</v>
      </c>
    </row>
    <row r="4040" spans="1:5" ht="27.6">
      <c r="A4040" s="188">
        <v>89812</v>
      </c>
      <c r="B4040" s="188" t="s">
        <v>5977</v>
      </c>
      <c r="C4040" s="188" t="s">
        <v>239</v>
      </c>
      <c r="D4040" s="189">
        <v>77.27</v>
      </c>
      <c r="E4040" s="190">
        <v>78.28</v>
      </c>
    </row>
    <row r="4041" spans="1:5" ht="27.6">
      <c r="A4041" s="188">
        <v>89813</v>
      </c>
      <c r="B4041" s="188" t="s">
        <v>5978</v>
      </c>
      <c r="C4041" s="188" t="s">
        <v>239</v>
      </c>
      <c r="D4041" s="189">
        <v>5.51</v>
      </c>
      <c r="E4041" s="190">
        <v>5.61</v>
      </c>
    </row>
    <row r="4042" spans="1:5" ht="27.6">
      <c r="A4042" s="188">
        <v>89814</v>
      </c>
      <c r="B4042" s="188" t="s">
        <v>5979</v>
      </c>
      <c r="C4042" s="188" t="s">
        <v>239</v>
      </c>
      <c r="D4042" s="189">
        <v>17.39</v>
      </c>
      <c r="E4042" s="190">
        <v>17.489999999999998</v>
      </c>
    </row>
    <row r="4043" spans="1:5" ht="27.6">
      <c r="A4043" s="188">
        <v>89815</v>
      </c>
      <c r="B4043" s="188" t="s">
        <v>5980</v>
      </c>
      <c r="C4043" s="188" t="s">
        <v>239</v>
      </c>
      <c r="D4043" s="189">
        <v>24.51</v>
      </c>
      <c r="E4043" s="190">
        <v>24.8</v>
      </c>
    </row>
    <row r="4044" spans="1:5">
      <c r="A4044" s="188">
        <v>89816</v>
      </c>
      <c r="B4044" s="188" t="s">
        <v>5981</v>
      </c>
      <c r="C4044" s="188" t="s">
        <v>239</v>
      </c>
      <c r="D4044" s="189">
        <v>35.39</v>
      </c>
      <c r="E4044" s="190">
        <v>35.68</v>
      </c>
    </row>
    <row r="4045" spans="1:5" ht="27.6">
      <c r="A4045" s="188">
        <v>89817</v>
      </c>
      <c r="B4045" s="188" t="s">
        <v>5982</v>
      </c>
      <c r="C4045" s="188" t="s">
        <v>239</v>
      </c>
      <c r="D4045" s="189">
        <v>13.16</v>
      </c>
      <c r="E4045" s="190">
        <v>13.55</v>
      </c>
    </row>
    <row r="4046" spans="1:5" ht="27.6">
      <c r="A4046" s="188">
        <v>89818</v>
      </c>
      <c r="B4046" s="188" t="s">
        <v>5983</v>
      </c>
      <c r="C4046" s="188" t="s">
        <v>239</v>
      </c>
      <c r="D4046" s="189">
        <v>45.48</v>
      </c>
      <c r="E4046" s="190">
        <v>45.77</v>
      </c>
    </row>
    <row r="4047" spans="1:5" ht="27.6">
      <c r="A4047" s="188">
        <v>89819</v>
      </c>
      <c r="B4047" s="188" t="s">
        <v>5984</v>
      </c>
      <c r="C4047" s="188" t="s">
        <v>239</v>
      </c>
      <c r="D4047" s="189">
        <v>23.57</v>
      </c>
      <c r="E4047" s="190">
        <v>23.96</v>
      </c>
    </row>
    <row r="4048" spans="1:5" ht="27.6">
      <c r="A4048" s="188">
        <v>89821</v>
      </c>
      <c r="B4048" s="188" t="s">
        <v>5985</v>
      </c>
      <c r="C4048" s="188" t="s">
        <v>239</v>
      </c>
      <c r="D4048" s="189">
        <v>16.899999999999999</v>
      </c>
      <c r="E4048" s="190">
        <v>17.579999999999998</v>
      </c>
    </row>
    <row r="4049" spans="1:5">
      <c r="A4049" s="188">
        <v>89822</v>
      </c>
      <c r="B4049" s="188" t="s">
        <v>5986</v>
      </c>
      <c r="C4049" s="188" t="s">
        <v>239</v>
      </c>
      <c r="D4049" s="189">
        <v>22.07</v>
      </c>
      <c r="E4049" s="190">
        <v>22.41</v>
      </c>
    </row>
    <row r="4050" spans="1:5" ht="27.6">
      <c r="A4050" s="188">
        <v>89823</v>
      </c>
      <c r="B4050" s="188" t="s">
        <v>5987</v>
      </c>
      <c r="C4050" s="188" t="s">
        <v>239</v>
      </c>
      <c r="D4050" s="189">
        <v>34.25</v>
      </c>
      <c r="E4050" s="190">
        <v>34.93</v>
      </c>
    </row>
    <row r="4051" spans="1:5" ht="27.6">
      <c r="A4051" s="188">
        <v>89824</v>
      </c>
      <c r="B4051" s="188" t="s">
        <v>5988</v>
      </c>
      <c r="C4051" s="188" t="s">
        <v>239</v>
      </c>
      <c r="D4051" s="189">
        <v>33.24</v>
      </c>
      <c r="E4051" s="190">
        <v>33.58</v>
      </c>
    </row>
    <row r="4052" spans="1:5" ht="27.6">
      <c r="A4052" s="188">
        <v>89825</v>
      </c>
      <c r="B4052" s="188" t="s">
        <v>5989</v>
      </c>
      <c r="C4052" s="188" t="s">
        <v>239</v>
      </c>
      <c r="D4052" s="189">
        <v>17.13</v>
      </c>
      <c r="E4052" s="190">
        <v>17.350000000000001</v>
      </c>
    </row>
    <row r="4053" spans="1:5" ht="27.6">
      <c r="A4053" s="188">
        <v>89826</v>
      </c>
      <c r="B4053" s="188" t="s">
        <v>5990</v>
      </c>
      <c r="C4053" s="188" t="s">
        <v>239</v>
      </c>
      <c r="D4053" s="189">
        <v>107.27</v>
      </c>
      <c r="E4053" s="190">
        <v>107.59</v>
      </c>
    </row>
    <row r="4054" spans="1:5" ht="27.6">
      <c r="A4054" s="188">
        <v>89827</v>
      </c>
      <c r="B4054" s="188" t="s">
        <v>5991</v>
      </c>
      <c r="C4054" s="188" t="s">
        <v>239</v>
      </c>
      <c r="D4054" s="189">
        <v>19.48</v>
      </c>
      <c r="E4054" s="190">
        <v>19.7</v>
      </c>
    </row>
    <row r="4055" spans="1:5">
      <c r="A4055" s="188">
        <v>89828</v>
      </c>
      <c r="B4055" s="188" t="s">
        <v>5992</v>
      </c>
      <c r="C4055" s="188" t="s">
        <v>239</v>
      </c>
      <c r="D4055" s="189">
        <v>51.44</v>
      </c>
      <c r="E4055" s="190">
        <v>51.78</v>
      </c>
    </row>
    <row r="4056" spans="1:5" ht="27.6">
      <c r="A4056" s="188">
        <v>89829</v>
      </c>
      <c r="B4056" s="188" t="s">
        <v>5993</v>
      </c>
      <c r="C4056" s="188" t="s">
        <v>239</v>
      </c>
      <c r="D4056" s="189">
        <v>34.909999999999997</v>
      </c>
      <c r="E4056" s="190">
        <v>35.700000000000003</v>
      </c>
    </row>
    <row r="4057" spans="1:5" ht="27.6">
      <c r="A4057" s="188">
        <v>89830</v>
      </c>
      <c r="B4057" s="188" t="s">
        <v>5994</v>
      </c>
      <c r="C4057" s="188" t="s">
        <v>239</v>
      </c>
      <c r="D4057" s="189">
        <v>36.99</v>
      </c>
      <c r="E4057" s="190">
        <v>37.78</v>
      </c>
    </row>
    <row r="4058" spans="1:5" ht="27.6">
      <c r="A4058" s="188">
        <v>89831</v>
      </c>
      <c r="B4058" s="188" t="s">
        <v>5995</v>
      </c>
      <c r="C4058" s="188" t="s">
        <v>239</v>
      </c>
      <c r="D4058" s="189">
        <v>54.92</v>
      </c>
      <c r="E4058" s="190">
        <v>55.24</v>
      </c>
    </row>
    <row r="4059" spans="1:5" ht="27.6">
      <c r="A4059" s="188">
        <v>89832</v>
      </c>
      <c r="B4059" s="188" t="s">
        <v>5996</v>
      </c>
      <c r="C4059" s="188" t="s">
        <v>239</v>
      </c>
      <c r="D4059" s="189">
        <v>35.35</v>
      </c>
      <c r="E4059" s="190">
        <v>35.86</v>
      </c>
    </row>
    <row r="4060" spans="1:5" ht="27.6">
      <c r="A4060" s="188">
        <v>89833</v>
      </c>
      <c r="B4060" s="188" t="s">
        <v>5997</v>
      </c>
      <c r="C4060" s="188" t="s">
        <v>239</v>
      </c>
      <c r="D4060" s="189">
        <v>42.58</v>
      </c>
      <c r="E4060" s="190">
        <v>43.93</v>
      </c>
    </row>
    <row r="4061" spans="1:5" ht="27.6">
      <c r="A4061" s="188">
        <v>89834</v>
      </c>
      <c r="B4061" s="188" t="s">
        <v>5998</v>
      </c>
      <c r="C4061" s="188" t="s">
        <v>239</v>
      </c>
      <c r="D4061" s="189">
        <v>50.65</v>
      </c>
      <c r="E4061" s="190">
        <v>52</v>
      </c>
    </row>
    <row r="4062" spans="1:5">
      <c r="A4062" s="188">
        <v>89835</v>
      </c>
      <c r="B4062" s="188" t="s">
        <v>5999</v>
      </c>
      <c r="C4062" s="188" t="s">
        <v>239</v>
      </c>
      <c r="D4062" s="189">
        <v>37.770000000000003</v>
      </c>
      <c r="E4062" s="190">
        <v>38.19</v>
      </c>
    </row>
    <row r="4063" spans="1:5" ht="27.6">
      <c r="A4063" s="188">
        <v>89836</v>
      </c>
      <c r="B4063" s="188" t="s">
        <v>6000</v>
      </c>
      <c r="C4063" s="188" t="s">
        <v>239</v>
      </c>
      <c r="D4063" s="189">
        <v>168.58</v>
      </c>
      <c r="E4063" s="190">
        <v>168.99</v>
      </c>
    </row>
    <row r="4064" spans="1:5">
      <c r="A4064" s="188">
        <v>89837</v>
      </c>
      <c r="B4064" s="188" t="s">
        <v>6001</v>
      </c>
      <c r="C4064" s="188" t="s">
        <v>239</v>
      </c>
      <c r="D4064" s="189">
        <v>113.26</v>
      </c>
      <c r="E4064" s="190">
        <v>113.68</v>
      </c>
    </row>
    <row r="4065" spans="1:5">
      <c r="A4065" s="188">
        <v>89838</v>
      </c>
      <c r="B4065" s="188" t="s">
        <v>6002</v>
      </c>
      <c r="C4065" s="188" t="s">
        <v>239</v>
      </c>
      <c r="D4065" s="189">
        <v>129.76</v>
      </c>
      <c r="E4065" s="190">
        <v>130.32</v>
      </c>
    </row>
    <row r="4066" spans="1:5">
      <c r="A4066" s="188">
        <v>89839</v>
      </c>
      <c r="B4066" s="188" t="s">
        <v>6003</v>
      </c>
      <c r="C4066" s="188" t="s">
        <v>239</v>
      </c>
      <c r="D4066" s="189">
        <v>147.04</v>
      </c>
      <c r="E4066" s="190">
        <v>147.6</v>
      </c>
    </row>
    <row r="4067" spans="1:5">
      <c r="A4067" s="188">
        <v>89840</v>
      </c>
      <c r="B4067" s="188" t="s">
        <v>6004</v>
      </c>
      <c r="C4067" s="188" t="s">
        <v>239</v>
      </c>
      <c r="D4067" s="189">
        <v>153.37</v>
      </c>
      <c r="E4067" s="190">
        <v>154.05000000000001</v>
      </c>
    </row>
    <row r="4068" spans="1:5">
      <c r="A4068" s="188">
        <v>89841</v>
      </c>
      <c r="B4068" s="188" t="s">
        <v>6005</v>
      </c>
      <c r="C4068" s="188" t="s">
        <v>239</v>
      </c>
      <c r="D4068" s="189">
        <v>223.47</v>
      </c>
      <c r="E4068" s="190">
        <v>224.15</v>
      </c>
    </row>
    <row r="4069" spans="1:5">
      <c r="A4069" s="188">
        <v>89842</v>
      </c>
      <c r="B4069" s="188" t="s">
        <v>6006</v>
      </c>
      <c r="C4069" s="188" t="s">
        <v>239</v>
      </c>
      <c r="D4069" s="189">
        <v>43.11</v>
      </c>
      <c r="E4069" s="190">
        <v>43.69</v>
      </c>
    </row>
    <row r="4070" spans="1:5">
      <c r="A4070" s="188">
        <v>89844</v>
      </c>
      <c r="B4070" s="188" t="s">
        <v>6007</v>
      </c>
      <c r="C4070" s="188" t="s">
        <v>239</v>
      </c>
      <c r="D4070" s="189">
        <v>54.25</v>
      </c>
      <c r="E4070" s="190">
        <v>54.93</v>
      </c>
    </row>
    <row r="4071" spans="1:5">
      <c r="A4071" s="188">
        <v>89845</v>
      </c>
      <c r="B4071" s="188" t="s">
        <v>6008</v>
      </c>
      <c r="C4071" s="188" t="s">
        <v>239</v>
      </c>
      <c r="D4071" s="189">
        <v>84.82</v>
      </c>
      <c r="E4071" s="190">
        <v>85.68</v>
      </c>
    </row>
    <row r="4072" spans="1:5">
      <c r="A4072" s="188">
        <v>89846</v>
      </c>
      <c r="B4072" s="188" t="s">
        <v>6009</v>
      </c>
      <c r="C4072" s="188" t="s">
        <v>239</v>
      </c>
      <c r="D4072" s="189">
        <v>180.5</v>
      </c>
      <c r="E4072" s="190">
        <v>181.62</v>
      </c>
    </row>
    <row r="4073" spans="1:5">
      <c r="A4073" s="188">
        <v>89847</v>
      </c>
      <c r="B4073" s="188" t="s">
        <v>6010</v>
      </c>
      <c r="C4073" s="188" t="s">
        <v>239</v>
      </c>
      <c r="D4073" s="189">
        <v>216.2</v>
      </c>
      <c r="E4073" s="190">
        <v>217.54</v>
      </c>
    </row>
    <row r="4074" spans="1:5" ht="27.6">
      <c r="A4074" s="188">
        <v>89850</v>
      </c>
      <c r="B4074" s="188" t="s">
        <v>6011</v>
      </c>
      <c r="C4074" s="188" t="s">
        <v>239</v>
      </c>
      <c r="D4074" s="189">
        <v>29.45</v>
      </c>
      <c r="E4074" s="190">
        <v>30.75</v>
      </c>
    </row>
    <row r="4075" spans="1:5" ht="27.6">
      <c r="A4075" s="188">
        <v>89851</v>
      </c>
      <c r="B4075" s="188" t="s">
        <v>6012</v>
      </c>
      <c r="C4075" s="188" t="s">
        <v>239</v>
      </c>
      <c r="D4075" s="189">
        <v>30.29</v>
      </c>
      <c r="E4075" s="190">
        <v>31.59</v>
      </c>
    </row>
    <row r="4076" spans="1:5" ht="27.6">
      <c r="A4076" s="188">
        <v>89852</v>
      </c>
      <c r="B4076" s="188" t="s">
        <v>6013</v>
      </c>
      <c r="C4076" s="188" t="s">
        <v>239</v>
      </c>
      <c r="D4076" s="189">
        <v>44.54</v>
      </c>
      <c r="E4076" s="190">
        <v>45.84</v>
      </c>
    </row>
    <row r="4077" spans="1:5" ht="27.6">
      <c r="A4077" s="188">
        <v>89853</v>
      </c>
      <c r="B4077" s="188" t="s">
        <v>6014</v>
      </c>
      <c r="C4077" s="188" t="s">
        <v>239</v>
      </c>
      <c r="D4077" s="189">
        <v>79.72</v>
      </c>
      <c r="E4077" s="190">
        <v>81.02</v>
      </c>
    </row>
    <row r="4078" spans="1:5" ht="27.6">
      <c r="A4078" s="188">
        <v>89854</v>
      </c>
      <c r="B4078" s="188" t="s">
        <v>6015</v>
      </c>
      <c r="C4078" s="188" t="s">
        <v>239</v>
      </c>
      <c r="D4078" s="189">
        <v>103.62</v>
      </c>
      <c r="E4078" s="190">
        <v>105.3</v>
      </c>
    </row>
    <row r="4079" spans="1:5" ht="27.6">
      <c r="A4079" s="188">
        <v>89855</v>
      </c>
      <c r="B4079" s="188" t="s">
        <v>6016</v>
      </c>
      <c r="C4079" s="188" t="s">
        <v>239</v>
      </c>
      <c r="D4079" s="189">
        <v>108.85</v>
      </c>
      <c r="E4079" s="190">
        <v>110.53</v>
      </c>
    </row>
    <row r="4080" spans="1:5" ht="27.6">
      <c r="A4080" s="188">
        <v>89856</v>
      </c>
      <c r="B4080" s="188" t="s">
        <v>6017</v>
      </c>
      <c r="C4080" s="188" t="s">
        <v>239</v>
      </c>
      <c r="D4080" s="189">
        <v>18.55</v>
      </c>
      <c r="E4080" s="190">
        <v>19.41</v>
      </c>
    </row>
    <row r="4081" spans="1:5" ht="27.6">
      <c r="A4081" s="188">
        <v>89857</v>
      </c>
      <c r="B4081" s="188" t="s">
        <v>6018</v>
      </c>
      <c r="C4081" s="188" t="s">
        <v>239</v>
      </c>
      <c r="D4081" s="189">
        <v>35.89</v>
      </c>
      <c r="E4081" s="190">
        <v>36.75</v>
      </c>
    </row>
    <row r="4082" spans="1:5" ht="27.6">
      <c r="A4082" s="188">
        <v>89860</v>
      </c>
      <c r="B4082" s="188" t="s">
        <v>6019</v>
      </c>
      <c r="C4082" s="188" t="s">
        <v>239</v>
      </c>
      <c r="D4082" s="189">
        <v>45.84</v>
      </c>
      <c r="E4082" s="190">
        <v>47.57</v>
      </c>
    </row>
    <row r="4083" spans="1:5" ht="27.6">
      <c r="A4083" s="188">
        <v>89861</v>
      </c>
      <c r="B4083" s="188" t="s">
        <v>6020</v>
      </c>
      <c r="C4083" s="188" t="s">
        <v>239</v>
      </c>
      <c r="D4083" s="189">
        <v>53.91</v>
      </c>
      <c r="E4083" s="190">
        <v>55.64</v>
      </c>
    </row>
    <row r="4084" spans="1:5" ht="27.6">
      <c r="A4084" s="188">
        <v>89866</v>
      </c>
      <c r="B4084" s="188" t="s">
        <v>6021</v>
      </c>
      <c r="C4084" s="188" t="s">
        <v>239</v>
      </c>
      <c r="D4084" s="189">
        <v>6.26</v>
      </c>
      <c r="E4084" s="190">
        <v>6.78</v>
      </c>
    </row>
    <row r="4085" spans="1:5" ht="27.6">
      <c r="A4085" s="188">
        <v>89867</v>
      </c>
      <c r="B4085" s="188" t="s">
        <v>6022</v>
      </c>
      <c r="C4085" s="188" t="s">
        <v>239</v>
      </c>
      <c r="D4085" s="189">
        <v>7.06</v>
      </c>
      <c r="E4085" s="190">
        <v>7.58</v>
      </c>
    </row>
    <row r="4086" spans="1:5" ht="27.6">
      <c r="A4086" s="188">
        <v>89868</v>
      </c>
      <c r="B4086" s="188" t="s">
        <v>6023</v>
      </c>
      <c r="C4086" s="188" t="s">
        <v>239</v>
      </c>
      <c r="D4086" s="189">
        <v>4.8600000000000003</v>
      </c>
      <c r="E4086" s="190">
        <v>5.2</v>
      </c>
    </row>
    <row r="4087" spans="1:5">
      <c r="A4087" s="188">
        <v>89869</v>
      </c>
      <c r="B4087" s="188" t="s">
        <v>6024</v>
      </c>
      <c r="C4087" s="188" t="s">
        <v>239</v>
      </c>
      <c r="D4087" s="189">
        <v>8.77</v>
      </c>
      <c r="E4087" s="190">
        <v>9.4600000000000009</v>
      </c>
    </row>
    <row r="4088" spans="1:5" ht="27.6">
      <c r="A4088" s="188">
        <v>89979</v>
      </c>
      <c r="B4088" s="188" t="s">
        <v>6025</v>
      </c>
      <c r="C4088" s="188" t="s">
        <v>239</v>
      </c>
      <c r="D4088" s="189">
        <v>23.61</v>
      </c>
      <c r="E4088" s="190">
        <v>24.13</v>
      </c>
    </row>
    <row r="4089" spans="1:5" ht="27.6">
      <c r="A4089" s="188">
        <v>89981</v>
      </c>
      <c r="B4089" s="188" t="s">
        <v>6026</v>
      </c>
      <c r="C4089" s="188" t="s">
        <v>239</v>
      </c>
      <c r="D4089" s="189">
        <v>21.14</v>
      </c>
      <c r="E4089" s="190">
        <v>21.38</v>
      </c>
    </row>
    <row r="4090" spans="1:5" ht="27.6">
      <c r="A4090" s="188">
        <v>90373</v>
      </c>
      <c r="B4090" s="188" t="s">
        <v>6027</v>
      </c>
      <c r="C4090" s="188" t="s">
        <v>239</v>
      </c>
      <c r="D4090" s="189">
        <v>11.78</v>
      </c>
      <c r="E4090" s="190">
        <v>12.4</v>
      </c>
    </row>
    <row r="4091" spans="1:5" ht="27.6">
      <c r="A4091" s="188">
        <v>90374</v>
      </c>
      <c r="B4091" s="188" t="s">
        <v>6028</v>
      </c>
      <c r="C4091" s="188" t="s">
        <v>239</v>
      </c>
      <c r="D4091" s="189">
        <v>20.39</v>
      </c>
      <c r="E4091" s="190">
        <v>21.27</v>
      </c>
    </row>
    <row r="4092" spans="1:5" ht="27.6">
      <c r="A4092" s="188">
        <v>92287</v>
      </c>
      <c r="B4092" s="188" t="s">
        <v>5154</v>
      </c>
      <c r="C4092" s="188" t="s">
        <v>239</v>
      </c>
      <c r="D4092" s="189">
        <v>16.57</v>
      </c>
      <c r="E4092" s="190">
        <v>16.989999999999998</v>
      </c>
    </row>
    <row r="4093" spans="1:5" ht="27.6">
      <c r="A4093" s="188">
        <v>92288</v>
      </c>
      <c r="B4093" s="188" t="s">
        <v>5155</v>
      </c>
      <c r="C4093" s="188" t="s">
        <v>239</v>
      </c>
      <c r="D4093" s="189">
        <v>26.34</v>
      </c>
      <c r="E4093" s="190">
        <v>26.88</v>
      </c>
    </row>
    <row r="4094" spans="1:5" ht="27.6">
      <c r="A4094" s="188">
        <v>92289</v>
      </c>
      <c r="B4094" s="188" t="s">
        <v>5156</v>
      </c>
      <c r="C4094" s="188" t="s">
        <v>239</v>
      </c>
      <c r="D4094" s="189">
        <v>47.13</v>
      </c>
      <c r="E4094" s="190">
        <v>47.81</v>
      </c>
    </row>
    <row r="4095" spans="1:5" ht="27.6">
      <c r="A4095" s="188">
        <v>92290</v>
      </c>
      <c r="B4095" s="188" t="s">
        <v>5157</v>
      </c>
      <c r="C4095" s="188" t="s">
        <v>239</v>
      </c>
      <c r="D4095" s="189">
        <v>71.78</v>
      </c>
      <c r="E4095" s="190">
        <v>72.599999999999994</v>
      </c>
    </row>
    <row r="4096" spans="1:5" ht="27.6">
      <c r="A4096" s="188">
        <v>92291</v>
      </c>
      <c r="B4096" s="188" t="s">
        <v>5158</v>
      </c>
      <c r="C4096" s="188" t="s">
        <v>239</v>
      </c>
      <c r="D4096" s="189">
        <v>111.57</v>
      </c>
      <c r="E4096" s="190">
        <v>112.63</v>
      </c>
    </row>
    <row r="4097" spans="1:5" ht="27.6">
      <c r="A4097" s="188">
        <v>92292</v>
      </c>
      <c r="B4097" s="188" t="s">
        <v>5159</v>
      </c>
      <c r="C4097" s="188" t="s">
        <v>239</v>
      </c>
      <c r="D4097" s="189">
        <v>348.97</v>
      </c>
      <c r="E4097" s="190">
        <v>350.27</v>
      </c>
    </row>
    <row r="4098" spans="1:5" ht="27.6">
      <c r="A4098" s="188">
        <v>92293</v>
      </c>
      <c r="B4098" s="188" t="s">
        <v>5160</v>
      </c>
      <c r="C4098" s="188" t="s">
        <v>239</v>
      </c>
      <c r="D4098" s="189">
        <v>9.36</v>
      </c>
      <c r="E4098" s="190">
        <v>9.6300000000000008</v>
      </c>
    </row>
    <row r="4099" spans="1:5" ht="27.6">
      <c r="A4099" s="188">
        <v>92294</v>
      </c>
      <c r="B4099" s="188" t="s">
        <v>5161</v>
      </c>
      <c r="C4099" s="188" t="s">
        <v>239</v>
      </c>
      <c r="D4099" s="189">
        <v>16.010000000000002</v>
      </c>
      <c r="E4099" s="190">
        <v>16.37</v>
      </c>
    </row>
    <row r="4100" spans="1:5" ht="27.6">
      <c r="A4100" s="188">
        <v>92295</v>
      </c>
      <c r="B4100" s="188" t="s">
        <v>5162</v>
      </c>
      <c r="C4100" s="188" t="s">
        <v>239</v>
      </c>
      <c r="D4100" s="189">
        <v>30.57</v>
      </c>
      <c r="E4100" s="190">
        <v>31.02</v>
      </c>
    </row>
    <row r="4101" spans="1:5" ht="27.6">
      <c r="A4101" s="188">
        <v>92296</v>
      </c>
      <c r="B4101" s="188" t="s">
        <v>5163</v>
      </c>
      <c r="C4101" s="188" t="s">
        <v>239</v>
      </c>
      <c r="D4101" s="189">
        <v>40.6</v>
      </c>
      <c r="E4101" s="190">
        <v>41.14</v>
      </c>
    </row>
    <row r="4102" spans="1:5" ht="27.6">
      <c r="A4102" s="188">
        <v>92297</v>
      </c>
      <c r="B4102" s="188" t="s">
        <v>5164</v>
      </c>
      <c r="C4102" s="188" t="s">
        <v>239</v>
      </c>
      <c r="D4102" s="189">
        <v>63.22</v>
      </c>
      <c r="E4102" s="190">
        <v>63.93</v>
      </c>
    </row>
    <row r="4103" spans="1:5" ht="27.6">
      <c r="A4103" s="188">
        <v>92298</v>
      </c>
      <c r="B4103" s="188" t="s">
        <v>5165</v>
      </c>
      <c r="C4103" s="188" t="s">
        <v>239</v>
      </c>
      <c r="D4103" s="189">
        <v>179.49</v>
      </c>
      <c r="E4103" s="190">
        <v>180.35</v>
      </c>
    </row>
    <row r="4104" spans="1:5" ht="27.6">
      <c r="A4104" s="188">
        <v>92299</v>
      </c>
      <c r="B4104" s="188" t="s">
        <v>5166</v>
      </c>
      <c r="C4104" s="188" t="s">
        <v>239</v>
      </c>
      <c r="D4104" s="189">
        <v>21.82</v>
      </c>
      <c r="E4104" s="190">
        <v>22.37</v>
      </c>
    </row>
    <row r="4105" spans="1:5" ht="27.6">
      <c r="A4105" s="188">
        <v>92300</v>
      </c>
      <c r="B4105" s="188" t="s">
        <v>5167</v>
      </c>
      <c r="C4105" s="188" t="s">
        <v>239</v>
      </c>
      <c r="D4105" s="189">
        <v>33.44</v>
      </c>
      <c r="E4105" s="190">
        <v>34.15</v>
      </c>
    </row>
    <row r="4106" spans="1:5" ht="27.6">
      <c r="A4106" s="188">
        <v>92301</v>
      </c>
      <c r="B4106" s="188" t="s">
        <v>5168</v>
      </c>
      <c r="C4106" s="188" t="s">
        <v>239</v>
      </c>
      <c r="D4106" s="189">
        <v>67.069999999999993</v>
      </c>
      <c r="E4106" s="190">
        <v>67.97</v>
      </c>
    </row>
    <row r="4107" spans="1:5" ht="27.6">
      <c r="A4107" s="188">
        <v>92302</v>
      </c>
      <c r="B4107" s="188" t="s">
        <v>5169</v>
      </c>
      <c r="C4107" s="188" t="s">
        <v>239</v>
      </c>
      <c r="D4107" s="189">
        <v>88.78</v>
      </c>
      <c r="E4107" s="190">
        <v>89.88</v>
      </c>
    </row>
    <row r="4108" spans="1:5" ht="27.6">
      <c r="A4108" s="188">
        <v>92303</v>
      </c>
      <c r="B4108" s="188" t="s">
        <v>5170</v>
      </c>
      <c r="C4108" s="188" t="s">
        <v>239</v>
      </c>
      <c r="D4108" s="189">
        <v>163.94</v>
      </c>
      <c r="E4108" s="190">
        <v>165.35</v>
      </c>
    </row>
    <row r="4109" spans="1:5" ht="27.6">
      <c r="A4109" s="188">
        <v>92304</v>
      </c>
      <c r="B4109" s="188" t="s">
        <v>5171</v>
      </c>
      <c r="C4109" s="188" t="s">
        <v>239</v>
      </c>
      <c r="D4109" s="189">
        <v>428.88</v>
      </c>
      <c r="E4109" s="190">
        <v>430.61</v>
      </c>
    </row>
    <row r="4110" spans="1:5" ht="27.6">
      <c r="A4110" s="188">
        <v>92311</v>
      </c>
      <c r="B4110" s="188" t="s">
        <v>6029</v>
      </c>
      <c r="C4110" s="188" t="s">
        <v>239</v>
      </c>
      <c r="D4110" s="189">
        <v>11.74</v>
      </c>
      <c r="E4110" s="190">
        <v>12.39</v>
      </c>
    </row>
    <row r="4111" spans="1:5" ht="27.6">
      <c r="A4111" s="188">
        <v>92312</v>
      </c>
      <c r="B4111" s="188" t="s">
        <v>5172</v>
      </c>
      <c r="C4111" s="188" t="s">
        <v>239</v>
      </c>
      <c r="D4111" s="189">
        <v>20.03</v>
      </c>
      <c r="E4111" s="190">
        <v>20.83</v>
      </c>
    </row>
    <row r="4112" spans="1:5" ht="27.6">
      <c r="A4112" s="188">
        <v>92313</v>
      </c>
      <c r="B4112" s="188" t="s">
        <v>5173</v>
      </c>
      <c r="C4112" s="188" t="s">
        <v>239</v>
      </c>
      <c r="D4112" s="189">
        <v>29.52</v>
      </c>
      <c r="E4112" s="190">
        <v>30.42</v>
      </c>
    </row>
    <row r="4113" spans="1:5" ht="27.6">
      <c r="A4113" s="188">
        <v>92314</v>
      </c>
      <c r="B4113" s="188" t="s">
        <v>5174</v>
      </c>
      <c r="C4113" s="188" t="s">
        <v>239</v>
      </c>
      <c r="D4113" s="189">
        <v>7.84</v>
      </c>
      <c r="E4113" s="190">
        <v>8.3000000000000007</v>
      </c>
    </row>
    <row r="4114" spans="1:5" ht="27.6">
      <c r="A4114" s="188">
        <v>92315</v>
      </c>
      <c r="B4114" s="188" t="s">
        <v>5175</v>
      </c>
      <c r="C4114" s="188" t="s">
        <v>239</v>
      </c>
      <c r="D4114" s="189">
        <v>11.68</v>
      </c>
      <c r="E4114" s="190">
        <v>12.22</v>
      </c>
    </row>
    <row r="4115" spans="1:5" ht="27.6">
      <c r="A4115" s="188">
        <v>92316</v>
      </c>
      <c r="B4115" s="188" t="s">
        <v>5176</v>
      </c>
      <c r="C4115" s="188" t="s">
        <v>239</v>
      </c>
      <c r="D4115" s="189">
        <v>18.16</v>
      </c>
      <c r="E4115" s="190">
        <v>18.760000000000002</v>
      </c>
    </row>
    <row r="4116" spans="1:5" ht="27.6">
      <c r="A4116" s="188">
        <v>92317</v>
      </c>
      <c r="B4116" s="188" t="s">
        <v>5177</v>
      </c>
      <c r="C4116" s="188" t="s">
        <v>239</v>
      </c>
      <c r="D4116" s="189">
        <v>16.46</v>
      </c>
      <c r="E4116" s="190">
        <v>17.399999999999999</v>
      </c>
    </row>
    <row r="4117" spans="1:5" ht="27.6">
      <c r="A4117" s="188">
        <v>92318</v>
      </c>
      <c r="B4117" s="188" t="s">
        <v>5178</v>
      </c>
      <c r="C4117" s="188" t="s">
        <v>239</v>
      </c>
      <c r="D4117" s="189">
        <v>26.43</v>
      </c>
      <c r="E4117" s="190">
        <v>27.5</v>
      </c>
    </row>
    <row r="4118" spans="1:5" ht="27.6">
      <c r="A4118" s="188">
        <v>92319</v>
      </c>
      <c r="B4118" s="188" t="s">
        <v>5179</v>
      </c>
      <c r="C4118" s="188" t="s">
        <v>239</v>
      </c>
      <c r="D4118" s="189">
        <v>37.700000000000003</v>
      </c>
      <c r="E4118" s="190">
        <v>38.9</v>
      </c>
    </row>
    <row r="4119" spans="1:5" ht="27.6">
      <c r="A4119" s="188">
        <v>92326</v>
      </c>
      <c r="B4119" s="188" t="s">
        <v>5180</v>
      </c>
      <c r="C4119" s="188" t="s">
        <v>239</v>
      </c>
      <c r="D4119" s="189">
        <v>12.31</v>
      </c>
      <c r="E4119" s="190">
        <v>13.03</v>
      </c>
    </row>
    <row r="4120" spans="1:5" ht="27.6">
      <c r="A4120" s="188">
        <v>92327</v>
      </c>
      <c r="B4120" s="188" t="s">
        <v>5181</v>
      </c>
      <c r="C4120" s="188" t="s">
        <v>239</v>
      </c>
      <c r="D4120" s="189">
        <v>22.6</v>
      </c>
      <c r="E4120" s="190">
        <v>23.69</v>
      </c>
    </row>
    <row r="4121" spans="1:5" ht="27.6">
      <c r="A4121" s="188">
        <v>92328</v>
      </c>
      <c r="B4121" s="188" t="s">
        <v>5182</v>
      </c>
      <c r="C4121" s="188" t="s">
        <v>239</v>
      </c>
      <c r="D4121" s="189">
        <v>34.11</v>
      </c>
      <c r="E4121" s="190">
        <v>35.53</v>
      </c>
    </row>
    <row r="4122" spans="1:5" ht="27.6">
      <c r="A4122" s="188">
        <v>92329</v>
      </c>
      <c r="B4122" s="188" t="s">
        <v>5183</v>
      </c>
      <c r="C4122" s="188" t="s">
        <v>239</v>
      </c>
      <c r="D4122" s="189">
        <v>7.98</v>
      </c>
      <c r="E4122" s="190">
        <v>8.4600000000000009</v>
      </c>
    </row>
    <row r="4123" spans="1:5" ht="27.6">
      <c r="A4123" s="188">
        <v>92330</v>
      </c>
      <c r="B4123" s="188" t="s">
        <v>5184</v>
      </c>
      <c r="C4123" s="188" t="s">
        <v>239</v>
      </c>
      <c r="D4123" s="189">
        <v>13.42</v>
      </c>
      <c r="E4123" s="190">
        <v>14.15</v>
      </c>
    </row>
    <row r="4124" spans="1:5" ht="27.6">
      <c r="A4124" s="188">
        <v>92331</v>
      </c>
      <c r="B4124" s="188" t="s">
        <v>5185</v>
      </c>
      <c r="C4124" s="188" t="s">
        <v>239</v>
      </c>
      <c r="D4124" s="189">
        <v>21.24</v>
      </c>
      <c r="E4124" s="190">
        <v>22.19</v>
      </c>
    </row>
    <row r="4125" spans="1:5" ht="27.6">
      <c r="A4125" s="188">
        <v>92332</v>
      </c>
      <c r="B4125" s="188" t="s">
        <v>5186</v>
      </c>
      <c r="C4125" s="188" t="s">
        <v>239</v>
      </c>
      <c r="D4125" s="189">
        <v>16.75</v>
      </c>
      <c r="E4125" s="190">
        <v>17.72</v>
      </c>
    </row>
    <row r="4126" spans="1:5" ht="27.6">
      <c r="A4126" s="188">
        <v>92333</v>
      </c>
      <c r="B4126" s="188" t="s">
        <v>5187</v>
      </c>
      <c r="C4126" s="188" t="s">
        <v>239</v>
      </c>
      <c r="D4126" s="189">
        <v>29.86</v>
      </c>
      <c r="E4126" s="190">
        <v>31.32</v>
      </c>
    </row>
    <row r="4127" spans="1:5" ht="27.6">
      <c r="A4127" s="188">
        <v>92334</v>
      </c>
      <c r="B4127" s="188" t="s">
        <v>5188</v>
      </c>
      <c r="C4127" s="188" t="s">
        <v>239</v>
      </c>
      <c r="D4127" s="189">
        <v>43.82</v>
      </c>
      <c r="E4127" s="190">
        <v>45.71</v>
      </c>
    </row>
    <row r="4128" spans="1:5" ht="27.6">
      <c r="A4128" s="188">
        <v>92344</v>
      </c>
      <c r="B4128" s="188" t="s">
        <v>3278</v>
      </c>
      <c r="C4128" s="188" t="s">
        <v>239</v>
      </c>
      <c r="D4128" s="189">
        <v>58.17</v>
      </c>
      <c r="E4128" s="190">
        <v>61.19</v>
      </c>
    </row>
    <row r="4129" spans="1:5" ht="27.6">
      <c r="A4129" s="188">
        <v>92345</v>
      </c>
      <c r="B4129" s="188" t="s">
        <v>3279</v>
      </c>
      <c r="C4129" s="188" t="s">
        <v>239</v>
      </c>
      <c r="D4129" s="189">
        <v>58.15</v>
      </c>
      <c r="E4129" s="190">
        <v>61.17</v>
      </c>
    </row>
    <row r="4130" spans="1:5" ht="27.6">
      <c r="A4130" s="188">
        <v>92346</v>
      </c>
      <c r="B4130" s="188" t="s">
        <v>3280</v>
      </c>
      <c r="C4130" s="188" t="s">
        <v>239</v>
      </c>
      <c r="D4130" s="189">
        <v>77.28</v>
      </c>
      <c r="E4130" s="190">
        <v>80.569999999999993</v>
      </c>
    </row>
    <row r="4131" spans="1:5" ht="27.6">
      <c r="A4131" s="188">
        <v>92347</v>
      </c>
      <c r="B4131" s="188" t="s">
        <v>3281</v>
      </c>
      <c r="C4131" s="188" t="s">
        <v>239</v>
      </c>
      <c r="D4131" s="189">
        <v>86.47</v>
      </c>
      <c r="E4131" s="190">
        <v>89.76</v>
      </c>
    </row>
    <row r="4132" spans="1:5" ht="27.6">
      <c r="A4132" s="188">
        <v>92348</v>
      </c>
      <c r="B4132" s="188" t="s">
        <v>3282</v>
      </c>
      <c r="C4132" s="188" t="s">
        <v>239</v>
      </c>
      <c r="D4132" s="189">
        <v>109.8</v>
      </c>
      <c r="E4132" s="190">
        <v>113.35</v>
      </c>
    </row>
    <row r="4133" spans="1:5" ht="27.6">
      <c r="A4133" s="188">
        <v>92349</v>
      </c>
      <c r="B4133" s="188" t="s">
        <v>3283</v>
      </c>
      <c r="C4133" s="188" t="s">
        <v>239</v>
      </c>
      <c r="D4133" s="189">
        <v>117.98</v>
      </c>
      <c r="E4133" s="190">
        <v>121.53</v>
      </c>
    </row>
    <row r="4134" spans="1:5" ht="27.6">
      <c r="A4134" s="188">
        <v>92350</v>
      </c>
      <c r="B4134" s="188" t="s">
        <v>3284</v>
      </c>
      <c r="C4134" s="188" t="s">
        <v>239</v>
      </c>
      <c r="D4134" s="189">
        <v>86.51</v>
      </c>
      <c r="E4134" s="190">
        <v>91.04</v>
      </c>
    </row>
    <row r="4135" spans="1:5" ht="27.6">
      <c r="A4135" s="188">
        <v>92351</v>
      </c>
      <c r="B4135" s="188" t="s">
        <v>3285</v>
      </c>
      <c r="C4135" s="188" t="s">
        <v>239</v>
      </c>
      <c r="D4135" s="189">
        <v>84.46</v>
      </c>
      <c r="E4135" s="190">
        <v>88.99</v>
      </c>
    </row>
    <row r="4136" spans="1:5" ht="27.6">
      <c r="A4136" s="188">
        <v>92352</v>
      </c>
      <c r="B4136" s="188" t="s">
        <v>3286</v>
      </c>
      <c r="C4136" s="188" t="s">
        <v>239</v>
      </c>
      <c r="D4136" s="189">
        <v>133.63</v>
      </c>
      <c r="E4136" s="190">
        <v>138.55000000000001</v>
      </c>
    </row>
    <row r="4137" spans="1:5" ht="27.6">
      <c r="A4137" s="188">
        <v>92353</v>
      </c>
      <c r="B4137" s="188" t="s">
        <v>3287</v>
      </c>
      <c r="C4137" s="188" t="s">
        <v>239</v>
      </c>
      <c r="D4137" s="189">
        <v>124.63</v>
      </c>
      <c r="E4137" s="190">
        <v>129.55000000000001</v>
      </c>
    </row>
    <row r="4138" spans="1:5" ht="27.6">
      <c r="A4138" s="188">
        <v>92354</v>
      </c>
      <c r="B4138" s="188" t="s">
        <v>3288</v>
      </c>
      <c r="C4138" s="188" t="s">
        <v>239</v>
      </c>
      <c r="D4138" s="189">
        <v>178.84</v>
      </c>
      <c r="E4138" s="190">
        <v>184.17</v>
      </c>
    </row>
    <row r="4139" spans="1:5" ht="27.6">
      <c r="A4139" s="188">
        <v>92355</v>
      </c>
      <c r="B4139" s="188" t="s">
        <v>3289</v>
      </c>
      <c r="C4139" s="188" t="s">
        <v>239</v>
      </c>
      <c r="D4139" s="189">
        <v>161.5</v>
      </c>
      <c r="E4139" s="190">
        <v>166.83</v>
      </c>
    </row>
    <row r="4140" spans="1:5" ht="27.6">
      <c r="A4140" s="188">
        <v>92356</v>
      </c>
      <c r="B4140" s="188" t="s">
        <v>3290</v>
      </c>
      <c r="C4140" s="188" t="s">
        <v>239</v>
      </c>
      <c r="D4140" s="189">
        <v>112.58</v>
      </c>
      <c r="E4140" s="190">
        <v>118.61</v>
      </c>
    </row>
    <row r="4141" spans="1:5" ht="27.6">
      <c r="A4141" s="188">
        <v>92357</v>
      </c>
      <c r="B4141" s="188" t="s">
        <v>3291</v>
      </c>
      <c r="C4141" s="188" t="s">
        <v>239</v>
      </c>
      <c r="D4141" s="189">
        <v>170.67</v>
      </c>
      <c r="E4141" s="190">
        <v>177.24</v>
      </c>
    </row>
    <row r="4142" spans="1:5" ht="27.6">
      <c r="A4142" s="188">
        <v>92358</v>
      </c>
      <c r="B4142" s="188" t="s">
        <v>3292</v>
      </c>
      <c r="C4142" s="188" t="s">
        <v>239</v>
      </c>
      <c r="D4142" s="189">
        <v>213.66</v>
      </c>
      <c r="E4142" s="190">
        <v>220.76</v>
      </c>
    </row>
    <row r="4143" spans="1:5" ht="27.6">
      <c r="A4143" s="188">
        <v>92369</v>
      </c>
      <c r="B4143" s="188" t="s">
        <v>3293</v>
      </c>
      <c r="C4143" s="188" t="s">
        <v>239</v>
      </c>
      <c r="D4143" s="189">
        <v>30.52</v>
      </c>
      <c r="E4143" s="190">
        <v>32.82</v>
      </c>
    </row>
    <row r="4144" spans="1:5" ht="27.6">
      <c r="A4144" s="188">
        <v>92370</v>
      </c>
      <c r="B4144" s="188" t="s">
        <v>3294</v>
      </c>
      <c r="C4144" s="188" t="s">
        <v>239</v>
      </c>
      <c r="D4144" s="189">
        <v>32.17</v>
      </c>
      <c r="E4144" s="190">
        <v>34.47</v>
      </c>
    </row>
    <row r="4145" spans="1:5" ht="27.6">
      <c r="A4145" s="188">
        <v>92371</v>
      </c>
      <c r="B4145" s="188" t="s">
        <v>3295</v>
      </c>
      <c r="C4145" s="188" t="s">
        <v>239</v>
      </c>
      <c r="D4145" s="189">
        <v>37.229999999999997</v>
      </c>
      <c r="E4145" s="190">
        <v>39.729999999999997</v>
      </c>
    </row>
    <row r="4146" spans="1:5" ht="27.6">
      <c r="A4146" s="188">
        <v>92372</v>
      </c>
      <c r="B4146" s="188" t="s">
        <v>3296</v>
      </c>
      <c r="C4146" s="188" t="s">
        <v>239</v>
      </c>
      <c r="D4146" s="189">
        <v>38.770000000000003</v>
      </c>
      <c r="E4146" s="190">
        <v>41.27</v>
      </c>
    </row>
    <row r="4147" spans="1:5" ht="27.6">
      <c r="A4147" s="188">
        <v>92373</v>
      </c>
      <c r="B4147" s="188" t="s">
        <v>3297</v>
      </c>
      <c r="C4147" s="188" t="s">
        <v>239</v>
      </c>
      <c r="D4147" s="189">
        <v>44.3</v>
      </c>
      <c r="E4147" s="190">
        <v>47.03</v>
      </c>
    </row>
    <row r="4148" spans="1:5" ht="27.6">
      <c r="A4148" s="188">
        <v>92374</v>
      </c>
      <c r="B4148" s="188" t="s">
        <v>3298</v>
      </c>
      <c r="C4148" s="188" t="s">
        <v>239</v>
      </c>
      <c r="D4148" s="189">
        <v>44.59</v>
      </c>
      <c r="E4148" s="190">
        <v>47.32</v>
      </c>
    </row>
    <row r="4149" spans="1:5" ht="27.6">
      <c r="A4149" s="188">
        <v>92375</v>
      </c>
      <c r="B4149" s="188" t="s">
        <v>3299</v>
      </c>
      <c r="C4149" s="188" t="s">
        <v>239</v>
      </c>
      <c r="D4149" s="189">
        <v>58.13</v>
      </c>
      <c r="E4149" s="190">
        <v>61.15</v>
      </c>
    </row>
    <row r="4150" spans="1:5" ht="27.6">
      <c r="A4150" s="188">
        <v>92376</v>
      </c>
      <c r="B4150" s="188" t="s">
        <v>3300</v>
      </c>
      <c r="C4150" s="188" t="s">
        <v>239</v>
      </c>
      <c r="D4150" s="189">
        <v>58.11</v>
      </c>
      <c r="E4150" s="190">
        <v>61.13</v>
      </c>
    </row>
    <row r="4151" spans="1:5" ht="27.6">
      <c r="A4151" s="188">
        <v>92377</v>
      </c>
      <c r="B4151" s="188" t="s">
        <v>3301</v>
      </c>
      <c r="C4151" s="188" t="s">
        <v>239</v>
      </c>
      <c r="D4151" s="189">
        <v>78.66</v>
      </c>
      <c r="E4151" s="190">
        <v>82.11</v>
      </c>
    </row>
    <row r="4152" spans="1:5" ht="27.6">
      <c r="A4152" s="188">
        <v>92378</v>
      </c>
      <c r="B4152" s="188" t="s">
        <v>3302</v>
      </c>
      <c r="C4152" s="188" t="s">
        <v>239</v>
      </c>
      <c r="D4152" s="189">
        <v>87.85</v>
      </c>
      <c r="E4152" s="190">
        <v>91.3</v>
      </c>
    </row>
    <row r="4153" spans="1:5" ht="27.6">
      <c r="A4153" s="188">
        <v>92379</v>
      </c>
      <c r="B4153" s="188" t="s">
        <v>3303</v>
      </c>
      <c r="C4153" s="188" t="s">
        <v>239</v>
      </c>
      <c r="D4153" s="189">
        <v>112.65</v>
      </c>
      <c r="E4153" s="190">
        <v>116.53</v>
      </c>
    </row>
    <row r="4154" spans="1:5" ht="27.6">
      <c r="A4154" s="188">
        <v>92380</v>
      </c>
      <c r="B4154" s="188" t="s">
        <v>3304</v>
      </c>
      <c r="C4154" s="188" t="s">
        <v>239</v>
      </c>
      <c r="D4154" s="189">
        <v>120.83</v>
      </c>
      <c r="E4154" s="190">
        <v>124.71</v>
      </c>
    </row>
    <row r="4155" spans="1:5" ht="27.6">
      <c r="A4155" s="188">
        <v>92381</v>
      </c>
      <c r="B4155" s="188" t="s">
        <v>3305</v>
      </c>
      <c r="C4155" s="188" t="s">
        <v>239</v>
      </c>
      <c r="D4155" s="189">
        <v>46.28</v>
      </c>
      <c r="E4155" s="190">
        <v>49.72</v>
      </c>
    </row>
    <row r="4156" spans="1:5" ht="27.6">
      <c r="A4156" s="188">
        <v>92382</v>
      </c>
      <c r="B4156" s="188" t="s">
        <v>3306</v>
      </c>
      <c r="C4156" s="188" t="s">
        <v>239</v>
      </c>
      <c r="D4156" s="189">
        <v>44.08</v>
      </c>
      <c r="E4156" s="190">
        <v>47.52</v>
      </c>
    </row>
    <row r="4157" spans="1:5" ht="27.6">
      <c r="A4157" s="188">
        <v>92383</v>
      </c>
      <c r="B4157" s="188" t="s">
        <v>3307</v>
      </c>
      <c r="C4157" s="188" t="s">
        <v>239</v>
      </c>
      <c r="D4157" s="189">
        <v>59.04</v>
      </c>
      <c r="E4157" s="190">
        <v>62.78</v>
      </c>
    </row>
    <row r="4158" spans="1:5" ht="27.6">
      <c r="A4158" s="188">
        <v>92384</v>
      </c>
      <c r="B4158" s="188" t="s">
        <v>3308</v>
      </c>
      <c r="C4158" s="188" t="s">
        <v>239</v>
      </c>
      <c r="D4158" s="189">
        <v>54.68</v>
      </c>
      <c r="E4158" s="190">
        <v>58.42</v>
      </c>
    </row>
    <row r="4159" spans="1:5" ht="27.6">
      <c r="A4159" s="188">
        <v>92385</v>
      </c>
      <c r="B4159" s="188" t="s">
        <v>3309</v>
      </c>
      <c r="C4159" s="188" t="s">
        <v>239</v>
      </c>
      <c r="D4159" s="189">
        <v>67.95</v>
      </c>
      <c r="E4159" s="190">
        <v>72.040000000000006</v>
      </c>
    </row>
    <row r="4160" spans="1:5" ht="27.6">
      <c r="A4160" s="188">
        <v>92386</v>
      </c>
      <c r="B4160" s="188" t="s">
        <v>3310</v>
      </c>
      <c r="C4160" s="188" t="s">
        <v>239</v>
      </c>
      <c r="D4160" s="189">
        <v>64.94</v>
      </c>
      <c r="E4160" s="190">
        <v>69.03</v>
      </c>
    </row>
    <row r="4161" spans="1:5" ht="27.6">
      <c r="A4161" s="188">
        <v>92387</v>
      </c>
      <c r="B4161" s="188" t="s">
        <v>3311</v>
      </c>
      <c r="C4161" s="188" t="s">
        <v>239</v>
      </c>
      <c r="D4161" s="189">
        <v>86.44</v>
      </c>
      <c r="E4161" s="190">
        <v>90.95</v>
      </c>
    </row>
    <row r="4162" spans="1:5" ht="27.6">
      <c r="A4162" s="188">
        <v>92388</v>
      </c>
      <c r="B4162" s="188" t="s">
        <v>3312</v>
      </c>
      <c r="C4162" s="188" t="s">
        <v>239</v>
      </c>
      <c r="D4162" s="189">
        <v>84.39</v>
      </c>
      <c r="E4162" s="190">
        <v>88.9</v>
      </c>
    </row>
    <row r="4163" spans="1:5" ht="27.6">
      <c r="A4163" s="188">
        <v>92389</v>
      </c>
      <c r="B4163" s="188" t="s">
        <v>3313</v>
      </c>
      <c r="C4163" s="188" t="s">
        <v>239</v>
      </c>
      <c r="D4163" s="189">
        <v>135.74</v>
      </c>
      <c r="E4163" s="190">
        <v>140.91</v>
      </c>
    </row>
    <row r="4164" spans="1:5" ht="27.6">
      <c r="A4164" s="188">
        <v>92390</v>
      </c>
      <c r="B4164" s="188" t="s">
        <v>3314</v>
      </c>
      <c r="C4164" s="188" t="s">
        <v>239</v>
      </c>
      <c r="D4164" s="189">
        <v>126.74</v>
      </c>
      <c r="E4164" s="190">
        <v>131.91</v>
      </c>
    </row>
    <row r="4165" spans="1:5" ht="27.6">
      <c r="A4165" s="188">
        <v>92635</v>
      </c>
      <c r="B4165" s="188" t="s">
        <v>3315</v>
      </c>
      <c r="C4165" s="188" t="s">
        <v>239</v>
      </c>
      <c r="D4165" s="189">
        <v>183.12</v>
      </c>
      <c r="E4165" s="190">
        <v>188.93</v>
      </c>
    </row>
    <row r="4166" spans="1:5" ht="27.6">
      <c r="A4166" s="188">
        <v>92636</v>
      </c>
      <c r="B4166" s="188" t="s">
        <v>3316</v>
      </c>
      <c r="C4166" s="188" t="s">
        <v>239</v>
      </c>
      <c r="D4166" s="189">
        <v>165.78</v>
      </c>
      <c r="E4166" s="190">
        <v>171.59</v>
      </c>
    </row>
    <row r="4167" spans="1:5" ht="27.6">
      <c r="A4167" s="188">
        <v>92637</v>
      </c>
      <c r="B4167" s="188" t="s">
        <v>3317</v>
      </c>
      <c r="C4167" s="188" t="s">
        <v>239</v>
      </c>
      <c r="D4167" s="189">
        <v>59.6</v>
      </c>
      <c r="E4167" s="190">
        <v>64.19</v>
      </c>
    </row>
    <row r="4168" spans="1:5" ht="27.6">
      <c r="A4168" s="188">
        <v>92638</v>
      </c>
      <c r="B4168" s="188" t="s">
        <v>3318</v>
      </c>
      <c r="C4168" s="188" t="s">
        <v>239</v>
      </c>
      <c r="D4168" s="189">
        <v>73.45</v>
      </c>
      <c r="E4168" s="190">
        <v>78.430000000000007</v>
      </c>
    </row>
    <row r="4169" spans="1:5" ht="27.6">
      <c r="A4169" s="188">
        <v>92639</v>
      </c>
      <c r="B4169" s="188" t="s">
        <v>3319</v>
      </c>
      <c r="C4169" s="188" t="s">
        <v>239</v>
      </c>
      <c r="D4169" s="189">
        <v>85.41</v>
      </c>
      <c r="E4169" s="190">
        <v>90.86</v>
      </c>
    </row>
    <row r="4170" spans="1:5" ht="27.6">
      <c r="A4170" s="188">
        <v>92640</v>
      </c>
      <c r="B4170" s="188" t="s">
        <v>3320</v>
      </c>
      <c r="C4170" s="188" t="s">
        <v>239</v>
      </c>
      <c r="D4170" s="189">
        <v>112.45</v>
      </c>
      <c r="E4170" s="190">
        <v>118.48</v>
      </c>
    </row>
    <row r="4171" spans="1:5" ht="27.6">
      <c r="A4171" s="188">
        <v>92642</v>
      </c>
      <c r="B4171" s="188" t="s">
        <v>3321</v>
      </c>
      <c r="C4171" s="188" t="s">
        <v>239</v>
      </c>
      <c r="D4171" s="189">
        <v>173.44</v>
      </c>
      <c r="E4171" s="190">
        <v>180.33</v>
      </c>
    </row>
    <row r="4172" spans="1:5" ht="27.6">
      <c r="A4172" s="188">
        <v>92644</v>
      </c>
      <c r="B4172" s="188" t="s">
        <v>3322</v>
      </c>
      <c r="C4172" s="188" t="s">
        <v>239</v>
      </c>
      <c r="D4172" s="189">
        <v>219.36</v>
      </c>
      <c r="E4172" s="190">
        <v>227.11</v>
      </c>
    </row>
    <row r="4173" spans="1:5" ht="27.6">
      <c r="A4173" s="188">
        <v>92657</v>
      </c>
      <c r="B4173" s="188" t="s">
        <v>3323</v>
      </c>
      <c r="C4173" s="188" t="s">
        <v>239</v>
      </c>
      <c r="D4173" s="189">
        <v>22.83</v>
      </c>
      <c r="E4173" s="190">
        <v>24.24</v>
      </c>
    </row>
    <row r="4174" spans="1:5" ht="27.6">
      <c r="A4174" s="188">
        <v>92658</v>
      </c>
      <c r="B4174" s="188" t="s">
        <v>3324</v>
      </c>
      <c r="C4174" s="188" t="s">
        <v>239</v>
      </c>
      <c r="D4174" s="189">
        <v>24.48</v>
      </c>
      <c r="E4174" s="190">
        <v>25.89</v>
      </c>
    </row>
    <row r="4175" spans="1:5" ht="27.6">
      <c r="A4175" s="188">
        <v>92659</v>
      </c>
      <c r="B4175" s="188" t="s">
        <v>3325</v>
      </c>
      <c r="C4175" s="188" t="s">
        <v>239</v>
      </c>
      <c r="D4175" s="189">
        <v>28.48</v>
      </c>
      <c r="E4175" s="190">
        <v>29.97</v>
      </c>
    </row>
    <row r="4176" spans="1:5" ht="27.6">
      <c r="A4176" s="188">
        <v>92660</v>
      </c>
      <c r="B4176" s="188" t="s">
        <v>3326</v>
      </c>
      <c r="C4176" s="188" t="s">
        <v>239</v>
      </c>
      <c r="D4176" s="189">
        <v>30.02</v>
      </c>
      <c r="E4176" s="190">
        <v>31.51</v>
      </c>
    </row>
    <row r="4177" spans="1:5" ht="27.6">
      <c r="A4177" s="188">
        <v>92661</v>
      </c>
      <c r="B4177" s="188" t="s">
        <v>3327</v>
      </c>
      <c r="C4177" s="188" t="s">
        <v>239</v>
      </c>
      <c r="D4177" s="189">
        <v>34.32</v>
      </c>
      <c r="E4177" s="190">
        <v>35.9</v>
      </c>
    </row>
    <row r="4178" spans="1:5" ht="27.6">
      <c r="A4178" s="188">
        <v>92662</v>
      </c>
      <c r="B4178" s="188" t="s">
        <v>3328</v>
      </c>
      <c r="C4178" s="188" t="s">
        <v>239</v>
      </c>
      <c r="D4178" s="189">
        <v>34.61</v>
      </c>
      <c r="E4178" s="190">
        <v>36.19</v>
      </c>
    </row>
    <row r="4179" spans="1:5" ht="27.6">
      <c r="A4179" s="188">
        <v>92663</v>
      </c>
      <c r="B4179" s="188" t="s">
        <v>3329</v>
      </c>
      <c r="C4179" s="188" t="s">
        <v>239</v>
      </c>
      <c r="D4179" s="189">
        <v>46.65</v>
      </c>
      <c r="E4179" s="190">
        <v>48.35</v>
      </c>
    </row>
    <row r="4180" spans="1:5" ht="27.6">
      <c r="A4180" s="188">
        <v>92664</v>
      </c>
      <c r="B4180" s="188" t="s">
        <v>3330</v>
      </c>
      <c r="C4180" s="188" t="s">
        <v>239</v>
      </c>
      <c r="D4180" s="189">
        <v>46.63</v>
      </c>
      <c r="E4180" s="190">
        <v>48.33</v>
      </c>
    </row>
    <row r="4181" spans="1:5" ht="27.6">
      <c r="A4181" s="188">
        <v>92665</v>
      </c>
      <c r="B4181" s="188" t="s">
        <v>3331</v>
      </c>
      <c r="C4181" s="188" t="s">
        <v>239</v>
      </c>
      <c r="D4181" s="189">
        <v>64.91</v>
      </c>
      <c r="E4181" s="190">
        <v>66.77</v>
      </c>
    </row>
    <row r="4182" spans="1:5" ht="27.6">
      <c r="A4182" s="188">
        <v>92666</v>
      </c>
      <c r="B4182" s="188" t="s">
        <v>3332</v>
      </c>
      <c r="C4182" s="188" t="s">
        <v>239</v>
      </c>
      <c r="D4182" s="189">
        <v>74.099999999999994</v>
      </c>
      <c r="E4182" s="190">
        <v>75.959999999999994</v>
      </c>
    </row>
    <row r="4183" spans="1:5" ht="27.6">
      <c r="A4183" s="188">
        <v>92667</v>
      </c>
      <c r="B4183" s="188" t="s">
        <v>3333</v>
      </c>
      <c r="C4183" s="188" t="s">
        <v>239</v>
      </c>
      <c r="D4183" s="189">
        <v>96.66</v>
      </c>
      <c r="E4183" s="190">
        <v>98.69</v>
      </c>
    </row>
    <row r="4184" spans="1:5" ht="27.6">
      <c r="A4184" s="188">
        <v>92668</v>
      </c>
      <c r="B4184" s="188" t="s">
        <v>3334</v>
      </c>
      <c r="C4184" s="188" t="s">
        <v>239</v>
      </c>
      <c r="D4184" s="189">
        <v>104.84</v>
      </c>
      <c r="E4184" s="190">
        <v>106.87</v>
      </c>
    </row>
    <row r="4185" spans="1:5" ht="27.6">
      <c r="A4185" s="188">
        <v>92669</v>
      </c>
      <c r="B4185" s="188" t="s">
        <v>3335</v>
      </c>
      <c r="C4185" s="188" t="s">
        <v>239</v>
      </c>
      <c r="D4185" s="189">
        <v>34.729999999999997</v>
      </c>
      <c r="E4185" s="190">
        <v>36.840000000000003</v>
      </c>
    </row>
    <row r="4186" spans="1:5" ht="27.6">
      <c r="A4186" s="188">
        <v>92670</v>
      </c>
      <c r="B4186" s="188" t="s">
        <v>3336</v>
      </c>
      <c r="C4186" s="188" t="s">
        <v>239</v>
      </c>
      <c r="D4186" s="189">
        <v>32.53</v>
      </c>
      <c r="E4186" s="190">
        <v>34.64</v>
      </c>
    </row>
    <row r="4187" spans="1:5" ht="27.6">
      <c r="A4187" s="188">
        <v>92671</v>
      </c>
      <c r="B4187" s="188" t="s">
        <v>3337</v>
      </c>
      <c r="C4187" s="188" t="s">
        <v>239</v>
      </c>
      <c r="D4187" s="189">
        <v>45.94</v>
      </c>
      <c r="E4187" s="190">
        <v>48.17</v>
      </c>
    </row>
    <row r="4188" spans="1:5" ht="27.6">
      <c r="A4188" s="188">
        <v>92672</v>
      </c>
      <c r="B4188" s="188" t="s">
        <v>3338</v>
      </c>
      <c r="C4188" s="188" t="s">
        <v>239</v>
      </c>
      <c r="D4188" s="189">
        <v>41.58</v>
      </c>
      <c r="E4188" s="190">
        <v>43.81</v>
      </c>
    </row>
    <row r="4189" spans="1:5" ht="27.6">
      <c r="A4189" s="188">
        <v>92673</v>
      </c>
      <c r="B4189" s="188" t="s">
        <v>3339</v>
      </c>
      <c r="C4189" s="188" t="s">
        <v>239</v>
      </c>
      <c r="D4189" s="189">
        <v>53.02</v>
      </c>
      <c r="E4189" s="190">
        <v>55.38</v>
      </c>
    </row>
    <row r="4190" spans="1:5" ht="27.6">
      <c r="A4190" s="188">
        <v>92674</v>
      </c>
      <c r="B4190" s="188" t="s">
        <v>3340</v>
      </c>
      <c r="C4190" s="188" t="s">
        <v>239</v>
      </c>
      <c r="D4190" s="189">
        <v>50.01</v>
      </c>
      <c r="E4190" s="190">
        <v>52.37</v>
      </c>
    </row>
    <row r="4191" spans="1:5" ht="27.6">
      <c r="A4191" s="188">
        <v>92675</v>
      </c>
      <c r="B4191" s="188" t="s">
        <v>3341</v>
      </c>
      <c r="C4191" s="188" t="s">
        <v>239</v>
      </c>
      <c r="D4191" s="189">
        <v>69.260000000000005</v>
      </c>
      <c r="E4191" s="190">
        <v>71.8</v>
      </c>
    </row>
    <row r="4192" spans="1:5" ht="27.6">
      <c r="A4192" s="188">
        <v>92676</v>
      </c>
      <c r="B4192" s="188" t="s">
        <v>3342</v>
      </c>
      <c r="C4192" s="188" t="s">
        <v>239</v>
      </c>
      <c r="D4192" s="189">
        <v>67.209999999999994</v>
      </c>
      <c r="E4192" s="190">
        <v>69.75</v>
      </c>
    </row>
    <row r="4193" spans="1:5" ht="27.6">
      <c r="A4193" s="188">
        <v>92677</v>
      </c>
      <c r="B4193" s="188" t="s">
        <v>3343</v>
      </c>
      <c r="C4193" s="188" t="s">
        <v>239</v>
      </c>
      <c r="D4193" s="189">
        <v>115.14</v>
      </c>
      <c r="E4193" s="190">
        <v>117.95</v>
      </c>
    </row>
    <row r="4194" spans="1:5" ht="27.6">
      <c r="A4194" s="188">
        <v>92678</v>
      </c>
      <c r="B4194" s="188" t="s">
        <v>3344</v>
      </c>
      <c r="C4194" s="188" t="s">
        <v>239</v>
      </c>
      <c r="D4194" s="189">
        <v>106.14</v>
      </c>
      <c r="E4194" s="190">
        <v>108.95</v>
      </c>
    </row>
    <row r="4195" spans="1:5" ht="27.6">
      <c r="A4195" s="188">
        <v>92679</v>
      </c>
      <c r="B4195" s="188" t="s">
        <v>3345</v>
      </c>
      <c r="C4195" s="188" t="s">
        <v>239</v>
      </c>
      <c r="D4195" s="189">
        <v>159.15</v>
      </c>
      <c r="E4195" s="190">
        <v>162.19999999999999</v>
      </c>
    </row>
    <row r="4196" spans="1:5" ht="27.6">
      <c r="A4196" s="188">
        <v>92680</v>
      </c>
      <c r="B4196" s="188" t="s">
        <v>3346</v>
      </c>
      <c r="C4196" s="188" t="s">
        <v>239</v>
      </c>
      <c r="D4196" s="189">
        <v>141.81</v>
      </c>
      <c r="E4196" s="190">
        <v>144.86000000000001</v>
      </c>
    </row>
    <row r="4197" spans="1:5" ht="27.6">
      <c r="A4197" s="188">
        <v>92681</v>
      </c>
      <c r="B4197" s="188" t="s">
        <v>3347</v>
      </c>
      <c r="C4197" s="188" t="s">
        <v>239</v>
      </c>
      <c r="D4197" s="189">
        <v>44.18</v>
      </c>
      <c r="E4197" s="190">
        <v>47</v>
      </c>
    </row>
    <row r="4198" spans="1:5" ht="27.6">
      <c r="A4198" s="188">
        <v>92682</v>
      </c>
      <c r="B4198" s="188" t="s">
        <v>3348</v>
      </c>
      <c r="C4198" s="188" t="s">
        <v>239</v>
      </c>
      <c r="D4198" s="189">
        <v>55.9</v>
      </c>
      <c r="E4198" s="190">
        <v>58.88</v>
      </c>
    </row>
    <row r="4199" spans="1:5" ht="27.6">
      <c r="A4199" s="188">
        <v>92683</v>
      </c>
      <c r="B4199" s="188" t="s">
        <v>3349</v>
      </c>
      <c r="C4199" s="188" t="s">
        <v>239</v>
      </c>
      <c r="D4199" s="189">
        <v>65.5</v>
      </c>
      <c r="E4199" s="190">
        <v>68.66</v>
      </c>
    </row>
    <row r="4200" spans="1:5" ht="27.6">
      <c r="A4200" s="188">
        <v>92684</v>
      </c>
      <c r="B4200" s="188" t="s">
        <v>3350</v>
      </c>
      <c r="C4200" s="188" t="s">
        <v>239</v>
      </c>
      <c r="D4200" s="189">
        <v>89.54</v>
      </c>
      <c r="E4200" s="190">
        <v>92.93</v>
      </c>
    </row>
    <row r="4201" spans="1:5" ht="27.6">
      <c r="A4201" s="188">
        <v>92685</v>
      </c>
      <c r="B4201" s="188" t="s">
        <v>3351</v>
      </c>
      <c r="C4201" s="188" t="s">
        <v>239</v>
      </c>
      <c r="D4201" s="189">
        <v>146</v>
      </c>
      <c r="E4201" s="190">
        <v>149.74</v>
      </c>
    </row>
    <row r="4202" spans="1:5" ht="27.6">
      <c r="A4202" s="188">
        <v>92686</v>
      </c>
      <c r="B4202" s="188" t="s">
        <v>3352</v>
      </c>
      <c r="C4202" s="188" t="s">
        <v>239</v>
      </c>
      <c r="D4202" s="189">
        <v>187.37</v>
      </c>
      <c r="E4202" s="190">
        <v>191.44</v>
      </c>
    </row>
    <row r="4203" spans="1:5" ht="27.6">
      <c r="A4203" s="188">
        <v>92692</v>
      </c>
      <c r="B4203" s="188" t="s">
        <v>3353</v>
      </c>
      <c r="C4203" s="188" t="s">
        <v>239</v>
      </c>
      <c r="D4203" s="189">
        <v>12.24</v>
      </c>
      <c r="E4203" s="190">
        <v>13.05</v>
      </c>
    </row>
    <row r="4204" spans="1:5" ht="27.6">
      <c r="A4204" s="188">
        <v>92693</v>
      </c>
      <c r="B4204" s="188" t="s">
        <v>3354</v>
      </c>
      <c r="C4204" s="188" t="s">
        <v>239</v>
      </c>
      <c r="D4204" s="189">
        <v>12.61</v>
      </c>
      <c r="E4204" s="190">
        <v>13.42</v>
      </c>
    </row>
    <row r="4205" spans="1:5" ht="27.6">
      <c r="A4205" s="188">
        <v>92694</v>
      </c>
      <c r="B4205" s="188" t="s">
        <v>3355</v>
      </c>
      <c r="C4205" s="188" t="s">
        <v>239</v>
      </c>
      <c r="D4205" s="189">
        <v>19.3</v>
      </c>
      <c r="E4205" s="190">
        <v>20.69</v>
      </c>
    </row>
    <row r="4206" spans="1:5" ht="27.6">
      <c r="A4206" s="188">
        <v>92695</v>
      </c>
      <c r="B4206" s="188" t="s">
        <v>3356</v>
      </c>
      <c r="C4206" s="188" t="s">
        <v>239</v>
      </c>
      <c r="D4206" s="189">
        <v>19.670000000000002</v>
      </c>
      <c r="E4206" s="190">
        <v>21.06</v>
      </c>
    </row>
    <row r="4207" spans="1:5" ht="27.6">
      <c r="A4207" s="188">
        <v>92696</v>
      </c>
      <c r="B4207" s="188" t="s">
        <v>3357</v>
      </c>
      <c r="C4207" s="188" t="s">
        <v>239</v>
      </c>
      <c r="D4207" s="189">
        <v>30.19</v>
      </c>
      <c r="E4207" s="190">
        <v>32.450000000000003</v>
      </c>
    </row>
    <row r="4208" spans="1:5" ht="27.6">
      <c r="A4208" s="188">
        <v>92697</v>
      </c>
      <c r="B4208" s="188" t="s">
        <v>3358</v>
      </c>
      <c r="C4208" s="188" t="s">
        <v>239</v>
      </c>
      <c r="D4208" s="189">
        <v>31.84</v>
      </c>
      <c r="E4208" s="190">
        <v>34.1</v>
      </c>
    </row>
    <row r="4209" spans="1:5" ht="27.6">
      <c r="A4209" s="188">
        <v>92698</v>
      </c>
      <c r="B4209" s="188" t="s">
        <v>3359</v>
      </c>
      <c r="C4209" s="188" t="s">
        <v>239</v>
      </c>
      <c r="D4209" s="189">
        <v>18.079999999999998</v>
      </c>
      <c r="E4209" s="190">
        <v>19.29</v>
      </c>
    </row>
    <row r="4210" spans="1:5" ht="27.6">
      <c r="A4210" s="188">
        <v>92699</v>
      </c>
      <c r="B4210" s="188" t="s">
        <v>3360</v>
      </c>
      <c r="C4210" s="188" t="s">
        <v>239</v>
      </c>
      <c r="D4210" s="189">
        <v>16.89</v>
      </c>
      <c r="E4210" s="190">
        <v>18.100000000000001</v>
      </c>
    </row>
    <row r="4211" spans="1:5" ht="27.6">
      <c r="A4211" s="188">
        <v>92700</v>
      </c>
      <c r="B4211" s="188" t="s">
        <v>3361</v>
      </c>
      <c r="C4211" s="188" t="s">
        <v>239</v>
      </c>
      <c r="D4211" s="189">
        <v>29.38</v>
      </c>
      <c r="E4211" s="190">
        <v>31.46</v>
      </c>
    </row>
    <row r="4212" spans="1:5" ht="27.6">
      <c r="A4212" s="188">
        <v>92701</v>
      </c>
      <c r="B4212" s="188" t="s">
        <v>3362</v>
      </c>
      <c r="C4212" s="188" t="s">
        <v>239</v>
      </c>
      <c r="D4212" s="189">
        <v>27.6</v>
      </c>
      <c r="E4212" s="190">
        <v>29.68</v>
      </c>
    </row>
    <row r="4213" spans="1:5" ht="27.6">
      <c r="A4213" s="188">
        <v>92702</v>
      </c>
      <c r="B4213" s="188" t="s">
        <v>3363</v>
      </c>
      <c r="C4213" s="188" t="s">
        <v>239</v>
      </c>
      <c r="D4213" s="189">
        <v>45.84</v>
      </c>
      <c r="E4213" s="190">
        <v>49.23</v>
      </c>
    </row>
    <row r="4214" spans="1:5" ht="27.6">
      <c r="A4214" s="188">
        <v>92703</v>
      </c>
      <c r="B4214" s="188" t="s">
        <v>3364</v>
      </c>
      <c r="C4214" s="188" t="s">
        <v>239</v>
      </c>
      <c r="D4214" s="189">
        <v>43.64</v>
      </c>
      <c r="E4214" s="190">
        <v>47.03</v>
      </c>
    </row>
    <row r="4215" spans="1:5" ht="27.6">
      <c r="A4215" s="188">
        <v>92704</v>
      </c>
      <c r="B4215" s="188" t="s">
        <v>3365</v>
      </c>
      <c r="C4215" s="188" t="s">
        <v>239</v>
      </c>
      <c r="D4215" s="189">
        <v>22.75</v>
      </c>
      <c r="E4215" s="190">
        <v>24.37</v>
      </c>
    </row>
    <row r="4216" spans="1:5" ht="27.6">
      <c r="A4216" s="188">
        <v>92705</v>
      </c>
      <c r="B4216" s="188" t="s">
        <v>3366</v>
      </c>
      <c r="C4216" s="188" t="s">
        <v>239</v>
      </c>
      <c r="D4216" s="189">
        <v>36.450000000000003</v>
      </c>
      <c r="E4216" s="190">
        <v>39.22</v>
      </c>
    </row>
    <row r="4217" spans="1:5" ht="27.6">
      <c r="A4217" s="188">
        <v>92706</v>
      </c>
      <c r="B4217" s="188" t="s">
        <v>3367</v>
      </c>
      <c r="C4217" s="188" t="s">
        <v>239</v>
      </c>
      <c r="D4217" s="189">
        <v>59</v>
      </c>
      <c r="E4217" s="190">
        <v>63.51</v>
      </c>
    </row>
    <row r="4218" spans="1:5" ht="27.6">
      <c r="A4218" s="188">
        <v>92889</v>
      </c>
      <c r="B4218" s="188" t="s">
        <v>3368</v>
      </c>
      <c r="C4218" s="188" t="s">
        <v>239</v>
      </c>
      <c r="D4218" s="189">
        <v>117.83</v>
      </c>
      <c r="E4218" s="190">
        <v>120.85</v>
      </c>
    </row>
    <row r="4219" spans="1:5" ht="27.6">
      <c r="A4219" s="188">
        <v>92890</v>
      </c>
      <c r="B4219" s="188" t="s">
        <v>3369</v>
      </c>
      <c r="C4219" s="188" t="s">
        <v>239</v>
      </c>
      <c r="D4219" s="189">
        <v>179.89</v>
      </c>
      <c r="E4219" s="190">
        <v>183.18</v>
      </c>
    </row>
    <row r="4220" spans="1:5" ht="27.6">
      <c r="A4220" s="188">
        <v>92891</v>
      </c>
      <c r="B4220" s="188" t="s">
        <v>3370</v>
      </c>
      <c r="C4220" s="188" t="s">
        <v>239</v>
      </c>
      <c r="D4220" s="189">
        <v>265.04000000000002</v>
      </c>
      <c r="E4220" s="190">
        <v>268.58999999999997</v>
      </c>
    </row>
    <row r="4221" spans="1:5" ht="27.6">
      <c r="A4221" s="188">
        <v>92892</v>
      </c>
      <c r="B4221" s="188" t="s">
        <v>3371</v>
      </c>
      <c r="C4221" s="188" t="s">
        <v>239</v>
      </c>
      <c r="D4221" s="189">
        <v>49.93</v>
      </c>
      <c r="E4221" s="190">
        <v>52.23</v>
      </c>
    </row>
    <row r="4222" spans="1:5" ht="27.6">
      <c r="A4222" s="188">
        <v>92893</v>
      </c>
      <c r="B4222" s="188" t="s">
        <v>3372</v>
      </c>
      <c r="C4222" s="188" t="s">
        <v>239</v>
      </c>
      <c r="D4222" s="189">
        <v>71.790000000000006</v>
      </c>
      <c r="E4222" s="190">
        <v>74.290000000000006</v>
      </c>
    </row>
    <row r="4223" spans="1:5" ht="27.6">
      <c r="A4223" s="188">
        <v>92894</v>
      </c>
      <c r="B4223" s="188" t="s">
        <v>3373</v>
      </c>
      <c r="C4223" s="188" t="s">
        <v>239</v>
      </c>
      <c r="D4223" s="189">
        <v>86.04</v>
      </c>
      <c r="E4223" s="190">
        <v>88.77</v>
      </c>
    </row>
    <row r="4224" spans="1:5" ht="27.6">
      <c r="A4224" s="188">
        <v>92895</v>
      </c>
      <c r="B4224" s="188" t="s">
        <v>3374</v>
      </c>
      <c r="C4224" s="188" t="s">
        <v>239</v>
      </c>
      <c r="D4224" s="189">
        <v>117.79</v>
      </c>
      <c r="E4224" s="190">
        <v>120.81</v>
      </c>
    </row>
    <row r="4225" spans="1:5" ht="27.6">
      <c r="A4225" s="188">
        <v>92896</v>
      </c>
      <c r="B4225" s="188" t="s">
        <v>3375</v>
      </c>
      <c r="C4225" s="188" t="s">
        <v>239</v>
      </c>
      <c r="D4225" s="189">
        <v>181.27</v>
      </c>
      <c r="E4225" s="190">
        <v>184.72</v>
      </c>
    </row>
    <row r="4226" spans="1:5" ht="27.6">
      <c r="A4226" s="188">
        <v>92897</v>
      </c>
      <c r="B4226" s="188" t="s">
        <v>3376</v>
      </c>
      <c r="C4226" s="188" t="s">
        <v>239</v>
      </c>
      <c r="D4226" s="189">
        <v>267.89</v>
      </c>
      <c r="E4226" s="190">
        <v>271.77</v>
      </c>
    </row>
    <row r="4227" spans="1:5" ht="27.6">
      <c r="A4227" s="188">
        <v>92898</v>
      </c>
      <c r="B4227" s="188" t="s">
        <v>3377</v>
      </c>
      <c r="C4227" s="188" t="s">
        <v>239</v>
      </c>
      <c r="D4227" s="189">
        <v>42.24</v>
      </c>
      <c r="E4227" s="190">
        <v>43.65</v>
      </c>
    </row>
    <row r="4228" spans="1:5" ht="27.6">
      <c r="A4228" s="188">
        <v>92899</v>
      </c>
      <c r="B4228" s="188" t="s">
        <v>3378</v>
      </c>
      <c r="C4228" s="188" t="s">
        <v>239</v>
      </c>
      <c r="D4228" s="189">
        <v>63.04</v>
      </c>
      <c r="E4228" s="190">
        <v>64.53</v>
      </c>
    </row>
    <row r="4229" spans="1:5" ht="27.6">
      <c r="A4229" s="188">
        <v>92900</v>
      </c>
      <c r="B4229" s="188" t="s">
        <v>3379</v>
      </c>
      <c r="C4229" s="188" t="s">
        <v>239</v>
      </c>
      <c r="D4229" s="189">
        <v>76.06</v>
      </c>
      <c r="E4229" s="190">
        <v>77.64</v>
      </c>
    </row>
    <row r="4230" spans="1:5" ht="27.6">
      <c r="A4230" s="188">
        <v>92901</v>
      </c>
      <c r="B4230" s="188" t="s">
        <v>3380</v>
      </c>
      <c r="C4230" s="188" t="s">
        <v>239</v>
      </c>
      <c r="D4230" s="189">
        <v>106.31</v>
      </c>
      <c r="E4230" s="190">
        <v>108.01</v>
      </c>
    </row>
    <row r="4231" spans="1:5" ht="27.6">
      <c r="A4231" s="188">
        <v>92902</v>
      </c>
      <c r="B4231" s="188" t="s">
        <v>3381</v>
      </c>
      <c r="C4231" s="188" t="s">
        <v>239</v>
      </c>
      <c r="D4231" s="189">
        <v>167.52</v>
      </c>
      <c r="E4231" s="190">
        <v>169.38</v>
      </c>
    </row>
    <row r="4232" spans="1:5" ht="27.6">
      <c r="A4232" s="188">
        <v>92903</v>
      </c>
      <c r="B4232" s="188" t="s">
        <v>3382</v>
      </c>
      <c r="C4232" s="188" t="s">
        <v>239</v>
      </c>
      <c r="D4232" s="189">
        <v>251.9</v>
      </c>
      <c r="E4232" s="190">
        <v>253.93</v>
      </c>
    </row>
    <row r="4233" spans="1:5" ht="27.6">
      <c r="A4233" s="188">
        <v>92904</v>
      </c>
      <c r="B4233" s="188" t="s">
        <v>3383</v>
      </c>
      <c r="C4233" s="188" t="s">
        <v>239</v>
      </c>
      <c r="D4233" s="189">
        <v>28.91</v>
      </c>
      <c r="E4233" s="190">
        <v>29.72</v>
      </c>
    </row>
    <row r="4234" spans="1:5" ht="27.6">
      <c r="A4234" s="188">
        <v>92905</v>
      </c>
      <c r="B4234" s="188" t="s">
        <v>3384</v>
      </c>
      <c r="C4234" s="188" t="s">
        <v>239</v>
      </c>
      <c r="D4234" s="189">
        <v>41.06</v>
      </c>
      <c r="E4234" s="190">
        <v>42.45</v>
      </c>
    </row>
    <row r="4235" spans="1:5" ht="27.6">
      <c r="A4235" s="188">
        <v>92906</v>
      </c>
      <c r="B4235" s="188" t="s">
        <v>3385</v>
      </c>
      <c r="C4235" s="188" t="s">
        <v>239</v>
      </c>
      <c r="D4235" s="189">
        <v>49.6</v>
      </c>
      <c r="E4235" s="190">
        <v>51.86</v>
      </c>
    </row>
    <row r="4236" spans="1:5" ht="27.6">
      <c r="A4236" s="188">
        <v>92907</v>
      </c>
      <c r="B4236" s="188" t="s">
        <v>3386</v>
      </c>
      <c r="C4236" s="188" t="s">
        <v>239</v>
      </c>
      <c r="D4236" s="189">
        <v>61.62</v>
      </c>
      <c r="E4236" s="190">
        <v>64.64</v>
      </c>
    </row>
    <row r="4237" spans="1:5" ht="27.6">
      <c r="A4237" s="188">
        <v>92908</v>
      </c>
      <c r="B4237" s="188" t="s">
        <v>3387</v>
      </c>
      <c r="C4237" s="188" t="s">
        <v>239</v>
      </c>
      <c r="D4237" s="189">
        <v>61.62</v>
      </c>
      <c r="E4237" s="190">
        <v>64.64</v>
      </c>
    </row>
    <row r="4238" spans="1:5" ht="27.6">
      <c r="A4238" s="188">
        <v>92909</v>
      </c>
      <c r="B4238" s="188" t="s">
        <v>3388</v>
      </c>
      <c r="C4238" s="188" t="s">
        <v>239</v>
      </c>
      <c r="D4238" s="189">
        <v>61.62</v>
      </c>
      <c r="E4238" s="190">
        <v>64.64</v>
      </c>
    </row>
    <row r="4239" spans="1:5" ht="27.6">
      <c r="A4239" s="188">
        <v>92910</v>
      </c>
      <c r="B4239" s="188" t="s">
        <v>3389</v>
      </c>
      <c r="C4239" s="188" t="s">
        <v>239</v>
      </c>
      <c r="D4239" s="189">
        <v>90.36</v>
      </c>
      <c r="E4239" s="190">
        <v>93.65</v>
      </c>
    </row>
    <row r="4240" spans="1:5" ht="27.6">
      <c r="A4240" s="188">
        <v>92911</v>
      </c>
      <c r="B4240" s="188" t="s">
        <v>3390</v>
      </c>
      <c r="C4240" s="188" t="s">
        <v>239</v>
      </c>
      <c r="D4240" s="189">
        <v>90.36</v>
      </c>
      <c r="E4240" s="190">
        <v>93.65</v>
      </c>
    </row>
    <row r="4241" spans="1:5" ht="27.6">
      <c r="A4241" s="188">
        <v>92912</v>
      </c>
      <c r="B4241" s="188" t="s">
        <v>3391</v>
      </c>
      <c r="C4241" s="188" t="s">
        <v>239</v>
      </c>
      <c r="D4241" s="189">
        <v>122.4</v>
      </c>
      <c r="E4241" s="190">
        <v>125.69</v>
      </c>
    </row>
    <row r="4242" spans="1:5" ht="27.6">
      <c r="A4242" s="188">
        <v>92913</v>
      </c>
      <c r="B4242" s="188" t="s">
        <v>3392</v>
      </c>
      <c r="C4242" s="188" t="s">
        <v>239</v>
      </c>
      <c r="D4242" s="189">
        <v>124.76</v>
      </c>
      <c r="E4242" s="190">
        <v>128.31</v>
      </c>
    </row>
    <row r="4243" spans="1:5" ht="27.6">
      <c r="A4243" s="188">
        <v>92914</v>
      </c>
      <c r="B4243" s="188" t="s">
        <v>3393</v>
      </c>
      <c r="C4243" s="188" t="s">
        <v>239</v>
      </c>
      <c r="D4243" s="189">
        <v>124.76</v>
      </c>
      <c r="E4243" s="190">
        <v>128.31</v>
      </c>
    </row>
    <row r="4244" spans="1:5" ht="27.6">
      <c r="A4244" s="188">
        <v>92918</v>
      </c>
      <c r="B4244" s="188" t="s">
        <v>3394</v>
      </c>
      <c r="C4244" s="188" t="s">
        <v>239</v>
      </c>
      <c r="D4244" s="189">
        <v>32.03</v>
      </c>
      <c r="E4244" s="190">
        <v>34.33</v>
      </c>
    </row>
    <row r="4245" spans="1:5" ht="27.6">
      <c r="A4245" s="188">
        <v>92920</v>
      </c>
      <c r="B4245" s="188" t="s">
        <v>3395</v>
      </c>
      <c r="C4245" s="188" t="s">
        <v>239</v>
      </c>
      <c r="D4245" s="189">
        <v>32.26</v>
      </c>
      <c r="E4245" s="190">
        <v>34.56</v>
      </c>
    </row>
    <row r="4246" spans="1:5" ht="27.6">
      <c r="A4246" s="188">
        <v>92925</v>
      </c>
      <c r="B4246" s="188" t="s">
        <v>3396</v>
      </c>
      <c r="C4246" s="188" t="s">
        <v>239</v>
      </c>
      <c r="D4246" s="189">
        <v>40</v>
      </c>
      <c r="E4246" s="190">
        <v>42.5</v>
      </c>
    </row>
    <row r="4247" spans="1:5" ht="27.6">
      <c r="A4247" s="188">
        <v>92926</v>
      </c>
      <c r="B4247" s="188" t="s">
        <v>3397</v>
      </c>
      <c r="C4247" s="188" t="s">
        <v>239</v>
      </c>
      <c r="D4247" s="189">
        <v>39.99</v>
      </c>
      <c r="E4247" s="190">
        <v>42.49</v>
      </c>
    </row>
    <row r="4248" spans="1:5" ht="27.6">
      <c r="A4248" s="188">
        <v>92927</v>
      </c>
      <c r="B4248" s="188" t="s">
        <v>3398</v>
      </c>
      <c r="C4248" s="188" t="s">
        <v>239</v>
      </c>
      <c r="D4248" s="189">
        <v>39.99</v>
      </c>
      <c r="E4248" s="190">
        <v>42.49</v>
      </c>
    </row>
    <row r="4249" spans="1:5" ht="27.6">
      <c r="A4249" s="188">
        <v>92928</v>
      </c>
      <c r="B4249" s="188" t="s">
        <v>3399</v>
      </c>
      <c r="C4249" s="188" t="s">
        <v>239</v>
      </c>
      <c r="D4249" s="189">
        <v>45.87</v>
      </c>
      <c r="E4249" s="190">
        <v>48.6</v>
      </c>
    </row>
    <row r="4250" spans="1:5" ht="27.6">
      <c r="A4250" s="188">
        <v>92929</v>
      </c>
      <c r="B4250" s="188" t="s">
        <v>3400</v>
      </c>
      <c r="C4250" s="188" t="s">
        <v>239</v>
      </c>
      <c r="D4250" s="189">
        <v>45.87</v>
      </c>
      <c r="E4250" s="190">
        <v>48.6</v>
      </c>
    </row>
    <row r="4251" spans="1:5" ht="27.6">
      <c r="A4251" s="188">
        <v>92930</v>
      </c>
      <c r="B4251" s="188" t="s">
        <v>3401</v>
      </c>
      <c r="C4251" s="188" t="s">
        <v>239</v>
      </c>
      <c r="D4251" s="189">
        <v>45.87</v>
      </c>
      <c r="E4251" s="190">
        <v>48.6</v>
      </c>
    </row>
    <row r="4252" spans="1:5" ht="27.6">
      <c r="A4252" s="188">
        <v>92931</v>
      </c>
      <c r="B4252" s="188" t="s">
        <v>3402</v>
      </c>
      <c r="C4252" s="188" t="s">
        <v>239</v>
      </c>
      <c r="D4252" s="189">
        <v>61.58</v>
      </c>
      <c r="E4252" s="190">
        <v>64.599999999999994</v>
      </c>
    </row>
    <row r="4253" spans="1:5" ht="27.6">
      <c r="A4253" s="188">
        <v>92932</v>
      </c>
      <c r="B4253" s="188" t="s">
        <v>3403</v>
      </c>
      <c r="C4253" s="188" t="s">
        <v>239</v>
      </c>
      <c r="D4253" s="189">
        <v>61.58</v>
      </c>
      <c r="E4253" s="190">
        <v>64.599999999999994</v>
      </c>
    </row>
    <row r="4254" spans="1:5" ht="27.6">
      <c r="A4254" s="188">
        <v>92933</v>
      </c>
      <c r="B4254" s="188" t="s">
        <v>3404</v>
      </c>
      <c r="C4254" s="188" t="s">
        <v>239</v>
      </c>
      <c r="D4254" s="189">
        <v>61.58</v>
      </c>
      <c r="E4254" s="190">
        <v>64.599999999999994</v>
      </c>
    </row>
    <row r="4255" spans="1:5" ht="27.6">
      <c r="A4255" s="188">
        <v>92934</v>
      </c>
      <c r="B4255" s="188" t="s">
        <v>3405</v>
      </c>
      <c r="C4255" s="188" t="s">
        <v>239</v>
      </c>
      <c r="D4255" s="189">
        <v>91.74</v>
      </c>
      <c r="E4255" s="190">
        <v>95.19</v>
      </c>
    </row>
    <row r="4256" spans="1:5" ht="27.6">
      <c r="A4256" s="188">
        <v>92935</v>
      </c>
      <c r="B4256" s="188" t="s">
        <v>3406</v>
      </c>
      <c r="C4256" s="188" t="s">
        <v>239</v>
      </c>
      <c r="D4256" s="189">
        <v>91.74</v>
      </c>
      <c r="E4256" s="190">
        <v>95.19</v>
      </c>
    </row>
    <row r="4257" spans="1:5" ht="27.6">
      <c r="A4257" s="188">
        <v>92936</v>
      </c>
      <c r="B4257" s="188" t="s">
        <v>3407</v>
      </c>
      <c r="C4257" s="188" t="s">
        <v>239</v>
      </c>
      <c r="D4257" s="189">
        <v>127.61</v>
      </c>
      <c r="E4257" s="190">
        <v>131.49</v>
      </c>
    </row>
    <row r="4258" spans="1:5" ht="27.6">
      <c r="A4258" s="188">
        <v>92937</v>
      </c>
      <c r="B4258" s="188" t="s">
        <v>3408</v>
      </c>
      <c r="C4258" s="188" t="s">
        <v>239</v>
      </c>
      <c r="D4258" s="189">
        <v>127.61</v>
      </c>
      <c r="E4258" s="190">
        <v>131.49</v>
      </c>
    </row>
    <row r="4259" spans="1:5" ht="27.6">
      <c r="A4259" s="188">
        <v>92938</v>
      </c>
      <c r="B4259" s="188" t="s">
        <v>3409</v>
      </c>
      <c r="C4259" s="188" t="s">
        <v>239</v>
      </c>
      <c r="D4259" s="189">
        <v>24.34</v>
      </c>
      <c r="E4259" s="190">
        <v>25.75</v>
      </c>
    </row>
    <row r="4260" spans="1:5" ht="27.6">
      <c r="A4260" s="188">
        <v>92939</v>
      </c>
      <c r="B4260" s="188" t="s">
        <v>3410</v>
      </c>
      <c r="C4260" s="188" t="s">
        <v>239</v>
      </c>
      <c r="D4260" s="189">
        <v>24.57</v>
      </c>
      <c r="E4260" s="190">
        <v>25.98</v>
      </c>
    </row>
    <row r="4261" spans="1:5" ht="27.6">
      <c r="A4261" s="188">
        <v>92940</v>
      </c>
      <c r="B4261" s="188" t="s">
        <v>3411</v>
      </c>
      <c r="C4261" s="188" t="s">
        <v>239</v>
      </c>
      <c r="D4261" s="189">
        <v>31.25</v>
      </c>
      <c r="E4261" s="190">
        <v>32.74</v>
      </c>
    </row>
    <row r="4262" spans="1:5" ht="27.6">
      <c r="A4262" s="188">
        <v>92941</v>
      </c>
      <c r="B4262" s="188" t="s">
        <v>3412</v>
      </c>
      <c r="C4262" s="188" t="s">
        <v>239</v>
      </c>
      <c r="D4262" s="189">
        <v>31.24</v>
      </c>
      <c r="E4262" s="190">
        <v>32.729999999999997</v>
      </c>
    </row>
    <row r="4263" spans="1:5" ht="27.6">
      <c r="A4263" s="188">
        <v>92942</v>
      </c>
      <c r="B4263" s="188" t="s">
        <v>3413</v>
      </c>
      <c r="C4263" s="188" t="s">
        <v>239</v>
      </c>
      <c r="D4263" s="189">
        <v>31.24</v>
      </c>
      <c r="E4263" s="190">
        <v>32.729999999999997</v>
      </c>
    </row>
    <row r="4264" spans="1:5" ht="27.6">
      <c r="A4264" s="188">
        <v>92943</v>
      </c>
      <c r="B4264" s="188" t="s">
        <v>3414</v>
      </c>
      <c r="C4264" s="188" t="s">
        <v>239</v>
      </c>
      <c r="D4264" s="189">
        <v>35.89</v>
      </c>
      <c r="E4264" s="190">
        <v>37.47</v>
      </c>
    </row>
    <row r="4265" spans="1:5" ht="27.6">
      <c r="A4265" s="188">
        <v>92944</v>
      </c>
      <c r="B4265" s="188" t="s">
        <v>3415</v>
      </c>
      <c r="C4265" s="188" t="s">
        <v>239</v>
      </c>
      <c r="D4265" s="189">
        <v>35.89</v>
      </c>
      <c r="E4265" s="190">
        <v>37.47</v>
      </c>
    </row>
    <row r="4266" spans="1:5" ht="27.6">
      <c r="A4266" s="188">
        <v>92945</v>
      </c>
      <c r="B4266" s="188" t="s">
        <v>3416</v>
      </c>
      <c r="C4266" s="188" t="s">
        <v>239</v>
      </c>
      <c r="D4266" s="189">
        <v>35.89</v>
      </c>
      <c r="E4266" s="190">
        <v>37.47</v>
      </c>
    </row>
    <row r="4267" spans="1:5" ht="27.6">
      <c r="A4267" s="188">
        <v>92946</v>
      </c>
      <c r="B4267" s="188" t="s">
        <v>3417</v>
      </c>
      <c r="C4267" s="188" t="s">
        <v>239</v>
      </c>
      <c r="D4267" s="189">
        <v>50.1</v>
      </c>
      <c r="E4267" s="190">
        <v>51.8</v>
      </c>
    </row>
    <row r="4268" spans="1:5" ht="27.6">
      <c r="A4268" s="188">
        <v>92947</v>
      </c>
      <c r="B4268" s="188" t="s">
        <v>3418</v>
      </c>
      <c r="C4268" s="188" t="s">
        <v>239</v>
      </c>
      <c r="D4268" s="189">
        <v>50.1</v>
      </c>
      <c r="E4268" s="190">
        <v>51.8</v>
      </c>
    </row>
    <row r="4269" spans="1:5" ht="27.6">
      <c r="A4269" s="188">
        <v>92948</v>
      </c>
      <c r="B4269" s="188" t="s">
        <v>3419</v>
      </c>
      <c r="C4269" s="188" t="s">
        <v>239</v>
      </c>
      <c r="D4269" s="189">
        <v>50.1</v>
      </c>
      <c r="E4269" s="190">
        <v>51.8</v>
      </c>
    </row>
    <row r="4270" spans="1:5" ht="27.6">
      <c r="A4270" s="188">
        <v>92949</v>
      </c>
      <c r="B4270" s="188" t="s">
        <v>3420</v>
      </c>
      <c r="C4270" s="188" t="s">
        <v>239</v>
      </c>
      <c r="D4270" s="189">
        <v>77.989999999999995</v>
      </c>
      <c r="E4270" s="190">
        <v>79.849999999999994</v>
      </c>
    </row>
    <row r="4271" spans="1:5" ht="27.6">
      <c r="A4271" s="188">
        <v>92950</v>
      </c>
      <c r="B4271" s="188" t="s">
        <v>3421</v>
      </c>
      <c r="C4271" s="188" t="s">
        <v>239</v>
      </c>
      <c r="D4271" s="189">
        <v>77.989999999999995</v>
      </c>
      <c r="E4271" s="190">
        <v>79.849999999999994</v>
      </c>
    </row>
    <row r="4272" spans="1:5" ht="27.6">
      <c r="A4272" s="188">
        <v>92951</v>
      </c>
      <c r="B4272" s="188" t="s">
        <v>3422</v>
      </c>
      <c r="C4272" s="188" t="s">
        <v>239</v>
      </c>
      <c r="D4272" s="189">
        <v>111.62</v>
      </c>
      <c r="E4272" s="190">
        <v>113.65</v>
      </c>
    </row>
    <row r="4273" spans="1:5" ht="27.6">
      <c r="A4273" s="188">
        <v>92952</v>
      </c>
      <c r="B4273" s="188" t="s">
        <v>3423</v>
      </c>
      <c r="C4273" s="188" t="s">
        <v>239</v>
      </c>
      <c r="D4273" s="189">
        <v>111.62</v>
      </c>
      <c r="E4273" s="190">
        <v>113.65</v>
      </c>
    </row>
    <row r="4274" spans="1:5" ht="27.6">
      <c r="A4274" s="188">
        <v>92953</v>
      </c>
      <c r="B4274" s="188" t="s">
        <v>3424</v>
      </c>
      <c r="C4274" s="188" t="s">
        <v>239</v>
      </c>
      <c r="D4274" s="189">
        <v>20.87</v>
      </c>
      <c r="E4274" s="190">
        <v>22.26</v>
      </c>
    </row>
    <row r="4275" spans="1:5" ht="27.6">
      <c r="A4275" s="188">
        <v>93050</v>
      </c>
      <c r="B4275" s="188" t="s">
        <v>5189</v>
      </c>
      <c r="C4275" s="188" t="s">
        <v>239</v>
      </c>
      <c r="D4275" s="189">
        <v>10.66</v>
      </c>
      <c r="E4275" s="190">
        <v>10.93</v>
      </c>
    </row>
    <row r="4276" spans="1:5" ht="27.6">
      <c r="A4276" s="188">
        <v>93052</v>
      </c>
      <c r="B4276" s="188" t="s">
        <v>5190</v>
      </c>
      <c r="C4276" s="188" t="s">
        <v>239</v>
      </c>
      <c r="D4276" s="189">
        <v>510.12</v>
      </c>
      <c r="E4276" s="190">
        <v>510.39</v>
      </c>
    </row>
    <row r="4277" spans="1:5" ht="27.6">
      <c r="A4277" s="188">
        <v>93054</v>
      </c>
      <c r="B4277" s="188" t="s">
        <v>5191</v>
      </c>
      <c r="C4277" s="188" t="s">
        <v>239</v>
      </c>
      <c r="D4277" s="189">
        <v>21.39</v>
      </c>
      <c r="E4277" s="190">
        <v>21.79</v>
      </c>
    </row>
    <row r="4278" spans="1:5" ht="27.6">
      <c r="A4278" s="188">
        <v>93055</v>
      </c>
      <c r="B4278" s="188" t="s">
        <v>5192</v>
      </c>
      <c r="C4278" s="188" t="s">
        <v>239</v>
      </c>
      <c r="D4278" s="189">
        <v>43.73</v>
      </c>
      <c r="E4278" s="190">
        <v>44</v>
      </c>
    </row>
    <row r="4279" spans="1:5" ht="27.6">
      <c r="A4279" s="188">
        <v>93056</v>
      </c>
      <c r="B4279" s="188" t="s">
        <v>5193</v>
      </c>
      <c r="C4279" s="188" t="s">
        <v>239</v>
      </c>
      <c r="D4279" s="189">
        <v>16.010000000000002</v>
      </c>
      <c r="E4279" s="190">
        <v>16.37</v>
      </c>
    </row>
    <row r="4280" spans="1:5" ht="27.6">
      <c r="A4280" s="188">
        <v>93057</v>
      </c>
      <c r="B4280" s="188" t="s">
        <v>5194</v>
      </c>
      <c r="C4280" s="188" t="s">
        <v>239</v>
      </c>
      <c r="D4280" s="189">
        <v>13.28</v>
      </c>
      <c r="E4280" s="190">
        <v>13.6</v>
      </c>
    </row>
    <row r="4281" spans="1:5" ht="27.6">
      <c r="A4281" s="188">
        <v>93058</v>
      </c>
      <c r="B4281" s="188" t="s">
        <v>5195</v>
      </c>
      <c r="C4281" s="188" t="s">
        <v>239</v>
      </c>
      <c r="D4281" s="189">
        <v>561.12</v>
      </c>
      <c r="E4281" s="190">
        <v>561.48</v>
      </c>
    </row>
    <row r="4282" spans="1:5" ht="27.6">
      <c r="A4282" s="188">
        <v>93059</v>
      </c>
      <c r="B4282" s="188" t="s">
        <v>5196</v>
      </c>
      <c r="C4282" s="188" t="s">
        <v>239</v>
      </c>
      <c r="D4282" s="189">
        <v>28.21</v>
      </c>
      <c r="E4282" s="190">
        <v>28.55</v>
      </c>
    </row>
    <row r="4283" spans="1:5" ht="27.6">
      <c r="A4283" s="188">
        <v>93060</v>
      </c>
      <c r="B4283" s="188" t="s">
        <v>5197</v>
      </c>
      <c r="C4283" s="188" t="s">
        <v>239</v>
      </c>
      <c r="D4283" s="189">
        <v>76.83</v>
      </c>
      <c r="E4283" s="190">
        <v>77.19</v>
      </c>
    </row>
    <row r="4284" spans="1:5" ht="27.6">
      <c r="A4284" s="188">
        <v>93061</v>
      </c>
      <c r="B4284" s="188" t="s">
        <v>5198</v>
      </c>
      <c r="C4284" s="188" t="s">
        <v>239</v>
      </c>
      <c r="D4284" s="189">
        <v>30.69</v>
      </c>
      <c r="E4284" s="190">
        <v>31.14</v>
      </c>
    </row>
    <row r="4285" spans="1:5" ht="27.6">
      <c r="A4285" s="188">
        <v>93062</v>
      </c>
      <c r="B4285" s="188" t="s">
        <v>5199</v>
      </c>
      <c r="C4285" s="188" t="s">
        <v>239</v>
      </c>
      <c r="D4285" s="189">
        <v>25.86</v>
      </c>
      <c r="E4285" s="190">
        <v>26.25</v>
      </c>
    </row>
    <row r="4286" spans="1:5" ht="27.6">
      <c r="A4286" s="188">
        <v>93063</v>
      </c>
      <c r="B4286" s="188" t="s">
        <v>5200</v>
      </c>
      <c r="C4286" s="188" t="s">
        <v>239</v>
      </c>
      <c r="D4286" s="189">
        <v>642.92999999999995</v>
      </c>
      <c r="E4286" s="190">
        <v>643.38</v>
      </c>
    </row>
    <row r="4287" spans="1:5" ht="27.6">
      <c r="A4287" s="188">
        <v>93064</v>
      </c>
      <c r="B4287" s="188" t="s">
        <v>5201</v>
      </c>
      <c r="C4287" s="188" t="s">
        <v>239</v>
      </c>
      <c r="D4287" s="189">
        <v>47.34</v>
      </c>
      <c r="E4287" s="190">
        <v>47.88</v>
      </c>
    </row>
    <row r="4288" spans="1:5" ht="27.6">
      <c r="A4288" s="188">
        <v>93065</v>
      </c>
      <c r="B4288" s="188" t="s">
        <v>5202</v>
      </c>
      <c r="C4288" s="188" t="s">
        <v>239</v>
      </c>
      <c r="D4288" s="189">
        <v>42.5</v>
      </c>
      <c r="E4288" s="190">
        <v>43</v>
      </c>
    </row>
    <row r="4289" spans="1:5" ht="27.6">
      <c r="A4289" s="188">
        <v>93066</v>
      </c>
      <c r="B4289" s="188" t="s">
        <v>5203</v>
      </c>
      <c r="C4289" s="188" t="s">
        <v>239</v>
      </c>
      <c r="D4289" s="189">
        <v>806.89</v>
      </c>
      <c r="E4289" s="190">
        <v>807.43</v>
      </c>
    </row>
    <row r="4290" spans="1:5" ht="27.6">
      <c r="A4290" s="188">
        <v>93067</v>
      </c>
      <c r="B4290" s="188" t="s">
        <v>5204</v>
      </c>
      <c r="C4290" s="188" t="s">
        <v>239</v>
      </c>
      <c r="D4290" s="189">
        <v>70.56</v>
      </c>
      <c r="E4290" s="190">
        <v>71.27</v>
      </c>
    </row>
    <row r="4291" spans="1:5" ht="27.6">
      <c r="A4291" s="188">
        <v>93068</v>
      </c>
      <c r="B4291" s="188" t="s">
        <v>5205</v>
      </c>
      <c r="C4291" s="188" t="s">
        <v>239</v>
      </c>
      <c r="D4291" s="189">
        <v>59.97</v>
      </c>
      <c r="E4291" s="190">
        <v>60.6</v>
      </c>
    </row>
    <row r="4292" spans="1:5" ht="27.6">
      <c r="A4292" s="188">
        <v>93069</v>
      </c>
      <c r="B4292" s="188" t="s">
        <v>5206</v>
      </c>
      <c r="C4292" s="188" t="s">
        <v>239</v>
      </c>
      <c r="D4292" s="189">
        <v>1118.54</v>
      </c>
      <c r="E4292" s="190">
        <v>1119.25</v>
      </c>
    </row>
    <row r="4293" spans="1:5" ht="27.6">
      <c r="A4293" s="188">
        <v>93070</v>
      </c>
      <c r="B4293" s="188" t="s">
        <v>5207</v>
      </c>
      <c r="C4293" s="188" t="s">
        <v>239</v>
      </c>
      <c r="D4293" s="189">
        <v>179.49</v>
      </c>
      <c r="E4293" s="190">
        <v>180.35</v>
      </c>
    </row>
    <row r="4294" spans="1:5" ht="27.6">
      <c r="A4294" s="188">
        <v>93071</v>
      </c>
      <c r="B4294" s="188" t="s">
        <v>5208</v>
      </c>
      <c r="C4294" s="188" t="s">
        <v>239</v>
      </c>
      <c r="D4294" s="189">
        <v>165.02</v>
      </c>
      <c r="E4294" s="190">
        <v>165.81</v>
      </c>
    </row>
    <row r="4295" spans="1:5" ht="27.6">
      <c r="A4295" s="188">
        <v>93072</v>
      </c>
      <c r="B4295" s="188" t="s">
        <v>5209</v>
      </c>
      <c r="C4295" s="188" t="s">
        <v>239</v>
      </c>
      <c r="D4295" s="189">
        <v>1476.29</v>
      </c>
      <c r="E4295" s="190">
        <v>1477.15</v>
      </c>
    </row>
    <row r="4296" spans="1:5" ht="27.6">
      <c r="A4296" s="188">
        <v>93074</v>
      </c>
      <c r="B4296" s="188" t="s">
        <v>5210</v>
      </c>
      <c r="C4296" s="188" t="s">
        <v>239</v>
      </c>
      <c r="D4296" s="189">
        <v>12.08</v>
      </c>
      <c r="E4296" s="190">
        <v>12.78</v>
      </c>
    </row>
    <row r="4297" spans="1:5" ht="27.6">
      <c r="A4297" s="188">
        <v>93075</v>
      </c>
      <c r="B4297" s="188" t="s">
        <v>5211</v>
      </c>
      <c r="C4297" s="188" t="s">
        <v>239</v>
      </c>
      <c r="D4297" s="189">
        <v>18.52</v>
      </c>
      <c r="E4297" s="190">
        <v>19.05</v>
      </c>
    </row>
    <row r="4298" spans="1:5" ht="27.6">
      <c r="A4298" s="188">
        <v>93076</v>
      </c>
      <c r="B4298" s="188" t="s">
        <v>5212</v>
      </c>
      <c r="C4298" s="188" t="s">
        <v>239</v>
      </c>
      <c r="D4298" s="189">
        <v>19.75</v>
      </c>
      <c r="E4298" s="190">
        <v>20.55</v>
      </c>
    </row>
    <row r="4299" spans="1:5" ht="27.6">
      <c r="A4299" s="188">
        <v>93077</v>
      </c>
      <c r="B4299" s="188" t="s">
        <v>5213</v>
      </c>
      <c r="C4299" s="188" t="s">
        <v>239</v>
      </c>
      <c r="D4299" s="189">
        <v>26.46</v>
      </c>
      <c r="E4299" s="190">
        <v>27.04</v>
      </c>
    </row>
    <row r="4300" spans="1:5" ht="27.6">
      <c r="A4300" s="188">
        <v>93078</v>
      </c>
      <c r="B4300" s="188" t="s">
        <v>5214</v>
      </c>
      <c r="C4300" s="188" t="s">
        <v>239</v>
      </c>
      <c r="D4300" s="189">
        <v>29.76</v>
      </c>
      <c r="E4300" s="190">
        <v>30.42</v>
      </c>
    </row>
    <row r="4301" spans="1:5" ht="27.6">
      <c r="A4301" s="188">
        <v>93079</v>
      </c>
      <c r="B4301" s="188" t="s">
        <v>5215</v>
      </c>
      <c r="C4301" s="188" t="s">
        <v>239</v>
      </c>
      <c r="D4301" s="189">
        <v>27.78</v>
      </c>
      <c r="E4301" s="190">
        <v>28.68</v>
      </c>
    </row>
    <row r="4302" spans="1:5" ht="27.6">
      <c r="A4302" s="188">
        <v>93080</v>
      </c>
      <c r="B4302" s="188" t="s">
        <v>5216</v>
      </c>
      <c r="C4302" s="188" t="s">
        <v>239</v>
      </c>
      <c r="D4302" s="189">
        <v>7.87</v>
      </c>
      <c r="E4302" s="190">
        <v>8.33</v>
      </c>
    </row>
    <row r="4303" spans="1:5" ht="27.6">
      <c r="A4303" s="188">
        <v>93081</v>
      </c>
      <c r="B4303" s="188" t="s">
        <v>5217</v>
      </c>
      <c r="C4303" s="188" t="s">
        <v>239</v>
      </c>
      <c r="D4303" s="189">
        <v>17.61</v>
      </c>
      <c r="E4303" s="190">
        <v>18.010000000000002</v>
      </c>
    </row>
    <row r="4304" spans="1:5" ht="27.6">
      <c r="A4304" s="188">
        <v>93082</v>
      </c>
      <c r="B4304" s="188" t="s">
        <v>5218</v>
      </c>
      <c r="C4304" s="188" t="s">
        <v>239</v>
      </c>
      <c r="D4304" s="189">
        <v>22.92</v>
      </c>
      <c r="E4304" s="190">
        <v>23.38</v>
      </c>
    </row>
    <row r="4305" spans="1:5" ht="27.6">
      <c r="A4305" s="188">
        <v>93083</v>
      </c>
      <c r="B4305" s="188" t="s">
        <v>5219</v>
      </c>
      <c r="C4305" s="188" t="s">
        <v>239</v>
      </c>
      <c r="D4305" s="189">
        <v>441.4</v>
      </c>
      <c r="E4305" s="190">
        <v>441.86</v>
      </c>
    </row>
    <row r="4306" spans="1:5" ht="27.6">
      <c r="A4306" s="188">
        <v>93084</v>
      </c>
      <c r="B4306" s="188" t="s">
        <v>5220</v>
      </c>
      <c r="C4306" s="188" t="s">
        <v>239</v>
      </c>
      <c r="D4306" s="189">
        <v>12.98</v>
      </c>
      <c r="E4306" s="190">
        <v>13.52</v>
      </c>
    </row>
    <row r="4307" spans="1:5" ht="27.6">
      <c r="A4307" s="188">
        <v>93085</v>
      </c>
      <c r="B4307" s="188" t="s">
        <v>5221</v>
      </c>
      <c r="C4307" s="188" t="s">
        <v>239</v>
      </c>
      <c r="D4307" s="189">
        <v>13.66</v>
      </c>
      <c r="E4307" s="190">
        <v>14.41</v>
      </c>
    </row>
    <row r="4308" spans="1:5" ht="27.6">
      <c r="A4308" s="188">
        <v>93086</v>
      </c>
      <c r="B4308" s="188" t="s">
        <v>5222</v>
      </c>
      <c r="C4308" s="188" t="s">
        <v>239</v>
      </c>
      <c r="D4308" s="189">
        <v>512.44000000000005</v>
      </c>
      <c r="E4308" s="190">
        <v>512.98</v>
      </c>
    </row>
    <row r="4309" spans="1:5" ht="27.6">
      <c r="A4309" s="188">
        <v>93087</v>
      </c>
      <c r="B4309" s="188" t="s">
        <v>5223</v>
      </c>
      <c r="C4309" s="188" t="s">
        <v>239</v>
      </c>
      <c r="D4309" s="189">
        <v>18.43</v>
      </c>
      <c r="E4309" s="190">
        <v>18.87</v>
      </c>
    </row>
    <row r="4310" spans="1:5" ht="27.6">
      <c r="A4310" s="188">
        <v>93088</v>
      </c>
      <c r="B4310" s="188" t="s">
        <v>5224</v>
      </c>
      <c r="C4310" s="188" t="s">
        <v>239</v>
      </c>
      <c r="D4310" s="189">
        <v>22.86</v>
      </c>
      <c r="E4310" s="190">
        <v>23.38</v>
      </c>
    </row>
    <row r="4311" spans="1:5" ht="27.6">
      <c r="A4311" s="188">
        <v>93089</v>
      </c>
      <c r="B4311" s="188" t="s">
        <v>5225</v>
      </c>
      <c r="C4311" s="188" t="s">
        <v>239</v>
      </c>
      <c r="D4311" s="189">
        <v>46.05</v>
      </c>
      <c r="E4311" s="190">
        <v>46.59</v>
      </c>
    </row>
    <row r="4312" spans="1:5" ht="27.6">
      <c r="A4312" s="188">
        <v>93090</v>
      </c>
      <c r="B4312" s="188" t="s">
        <v>5226</v>
      </c>
      <c r="C4312" s="188" t="s">
        <v>239</v>
      </c>
      <c r="D4312" s="189">
        <v>18.16</v>
      </c>
      <c r="E4312" s="190">
        <v>18.760000000000002</v>
      </c>
    </row>
    <row r="4313" spans="1:5" ht="27.6">
      <c r="A4313" s="188">
        <v>93091</v>
      </c>
      <c r="B4313" s="188" t="s">
        <v>5227</v>
      </c>
      <c r="C4313" s="188" t="s">
        <v>239</v>
      </c>
      <c r="D4313" s="189">
        <v>15.51</v>
      </c>
      <c r="E4313" s="190">
        <v>16.09</v>
      </c>
    </row>
    <row r="4314" spans="1:5" ht="27.6">
      <c r="A4314" s="188">
        <v>93092</v>
      </c>
      <c r="B4314" s="188" t="s">
        <v>5228</v>
      </c>
      <c r="C4314" s="188" t="s">
        <v>239</v>
      </c>
      <c r="D4314" s="189">
        <v>563.27</v>
      </c>
      <c r="E4314" s="190">
        <v>563.87</v>
      </c>
    </row>
    <row r="4315" spans="1:5" ht="27.6">
      <c r="A4315" s="188">
        <v>93093</v>
      </c>
      <c r="B4315" s="188" t="s">
        <v>5229</v>
      </c>
      <c r="C4315" s="188" t="s">
        <v>239</v>
      </c>
      <c r="D4315" s="189">
        <v>29.28</v>
      </c>
      <c r="E4315" s="190">
        <v>29.75</v>
      </c>
    </row>
    <row r="4316" spans="1:5" ht="27.6">
      <c r="A4316" s="188">
        <v>93094</v>
      </c>
      <c r="B4316" s="188" t="s">
        <v>5230</v>
      </c>
      <c r="C4316" s="188" t="s">
        <v>239</v>
      </c>
      <c r="D4316" s="189">
        <v>78.98</v>
      </c>
      <c r="E4316" s="190">
        <v>79.58</v>
      </c>
    </row>
    <row r="4317" spans="1:5" ht="27.6">
      <c r="A4317" s="188">
        <v>93097</v>
      </c>
      <c r="B4317" s="188" t="s">
        <v>5231</v>
      </c>
      <c r="C4317" s="188" t="s">
        <v>239</v>
      </c>
      <c r="D4317" s="189">
        <v>12.3</v>
      </c>
      <c r="E4317" s="190">
        <v>13.02</v>
      </c>
    </row>
    <row r="4318" spans="1:5" ht="27.6">
      <c r="A4318" s="188">
        <v>93098</v>
      </c>
      <c r="B4318" s="188" t="s">
        <v>5232</v>
      </c>
      <c r="C4318" s="188" t="s">
        <v>239</v>
      </c>
      <c r="D4318" s="189">
        <v>18.63</v>
      </c>
      <c r="E4318" s="190">
        <v>19.16</v>
      </c>
    </row>
    <row r="4319" spans="1:5" ht="27.6">
      <c r="A4319" s="188">
        <v>93099</v>
      </c>
      <c r="B4319" s="188" t="s">
        <v>5233</v>
      </c>
      <c r="C4319" s="188" t="s">
        <v>239</v>
      </c>
      <c r="D4319" s="189">
        <v>22.32</v>
      </c>
      <c r="E4319" s="190">
        <v>23.41</v>
      </c>
    </row>
    <row r="4320" spans="1:5" ht="27.6">
      <c r="A4320" s="188">
        <v>93100</v>
      </c>
      <c r="B4320" s="188" t="s">
        <v>5234</v>
      </c>
      <c r="C4320" s="188" t="s">
        <v>239</v>
      </c>
      <c r="D4320" s="189">
        <v>27.74</v>
      </c>
      <c r="E4320" s="190">
        <v>28.46</v>
      </c>
    </row>
    <row r="4321" spans="1:5" ht="27.6">
      <c r="A4321" s="188">
        <v>93101</v>
      </c>
      <c r="B4321" s="188" t="s">
        <v>5235</v>
      </c>
      <c r="C4321" s="188" t="s">
        <v>239</v>
      </c>
      <c r="D4321" s="189">
        <v>31.04</v>
      </c>
      <c r="E4321" s="190">
        <v>31.85</v>
      </c>
    </row>
    <row r="4322" spans="1:5" ht="27.6">
      <c r="A4322" s="188">
        <v>93102</v>
      </c>
      <c r="B4322" s="188" t="s">
        <v>5236</v>
      </c>
      <c r="C4322" s="188" t="s">
        <v>239</v>
      </c>
      <c r="D4322" s="189">
        <v>32.369999999999997</v>
      </c>
      <c r="E4322" s="190">
        <v>33.79</v>
      </c>
    </row>
    <row r="4323" spans="1:5" ht="27.6">
      <c r="A4323" s="188">
        <v>93103</v>
      </c>
      <c r="B4323" s="188" t="s">
        <v>5237</v>
      </c>
      <c r="C4323" s="188" t="s">
        <v>239</v>
      </c>
      <c r="D4323" s="189">
        <v>8.01</v>
      </c>
      <c r="E4323" s="190">
        <v>8.49</v>
      </c>
    </row>
    <row r="4324" spans="1:5" ht="27.6">
      <c r="A4324" s="188">
        <v>93104</v>
      </c>
      <c r="B4324" s="188" t="s">
        <v>5238</v>
      </c>
      <c r="C4324" s="188" t="s">
        <v>239</v>
      </c>
      <c r="D4324" s="189">
        <v>17.68</v>
      </c>
      <c r="E4324" s="190">
        <v>18.09</v>
      </c>
    </row>
    <row r="4325" spans="1:5" ht="27.6">
      <c r="A4325" s="188">
        <v>93105</v>
      </c>
      <c r="B4325" s="188" t="s">
        <v>5239</v>
      </c>
      <c r="C4325" s="188" t="s">
        <v>239</v>
      </c>
      <c r="D4325" s="189">
        <v>23.06</v>
      </c>
      <c r="E4325" s="190">
        <v>23.54</v>
      </c>
    </row>
    <row r="4326" spans="1:5" ht="27.6">
      <c r="A4326" s="188">
        <v>93106</v>
      </c>
      <c r="B4326" s="188" t="s">
        <v>5240</v>
      </c>
      <c r="C4326" s="188" t="s">
        <v>239</v>
      </c>
      <c r="D4326" s="189">
        <v>441.54</v>
      </c>
      <c r="E4326" s="190">
        <v>442.02</v>
      </c>
    </row>
    <row r="4327" spans="1:5" ht="27.6">
      <c r="A4327" s="188">
        <v>93107</v>
      </c>
      <c r="B4327" s="188" t="s">
        <v>5241</v>
      </c>
      <c r="C4327" s="188" t="s">
        <v>239</v>
      </c>
      <c r="D4327" s="189">
        <v>14.72</v>
      </c>
      <c r="E4327" s="190">
        <v>15.45</v>
      </c>
    </row>
    <row r="4328" spans="1:5" ht="27.6">
      <c r="A4328" s="188">
        <v>93108</v>
      </c>
      <c r="B4328" s="188" t="s">
        <v>5242</v>
      </c>
      <c r="C4328" s="188" t="s">
        <v>239</v>
      </c>
      <c r="D4328" s="189">
        <v>12.4</v>
      </c>
      <c r="E4328" s="190">
        <v>13</v>
      </c>
    </row>
    <row r="4329" spans="1:5" ht="27.6">
      <c r="A4329" s="188">
        <v>93109</v>
      </c>
      <c r="B4329" s="188" t="s">
        <v>5243</v>
      </c>
      <c r="C4329" s="188" t="s">
        <v>239</v>
      </c>
      <c r="D4329" s="189">
        <v>514.17999999999995</v>
      </c>
      <c r="E4329" s="190">
        <v>514.91</v>
      </c>
    </row>
    <row r="4330" spans="1:5" ht="27.6">
      <c r="A4330" s="188">
        <v>93110</v>
      </c>
      <c r="B4330" s="188" t="s">
        <v>5244</v>
      </c>
      <c r="C4330" s="188" t="s">
        <v>239</v>
      </c>
      <c r="D4330" s="189">
        <v>19.3</v>
      </c>
      <c r="E4330" s="190">
        <v>19.829999999999998</v>
      </c>
    </row>
    <row r="4331" spans="1:5" ht="27.6">
      <c r="A4331" s="188">
        <v>93111</v>
      </c>
      <c r="B4331" s="188" t="s">
        <v>5245</v>
      </c>
      <c r="C4331" s="188" t="s">
        <v>239</v>
      </c>
      <c r="D4331" s="189">
        <v>23.42</v>
      </c>
      <c r="E4331" s="190">
        <v>24.04</v>
      </c>
    </row>
    <row r="4332" spans="1:5" ht="27.6">
      <c r="A4332" s="188">
        <v>93112</v>
      </c>
      <c r="B4332" s="188" t="s">
        <v>5246</v>
      </c>
      <c r="C4332" s="188" t="s">
        <v>239</v>
      </c>
      <c r="D4332" s="189">
        <v>47.79</v>
      </c>
      <c r="E4332" s="190">
        <v>48.52</v>
      </c>
    </row>
    <row r="4333" spans="1:5" ht="27.6">
      <c r="A4333" s="188">
        <v>93113</v>
      </c>
      <c r="B4333" s="188" t="s">
        <v>5247</v>
      </c>
      <c r="C4333" s="188" t="s">
        <v>239</v>
      </c>
      <c r="D4333" s="189">
        <v>21.24</v>
      </c>
      <c r="E4333" s="190">
        <v>22.19</v>
      </c>
    </row>
    <row r="4334" spans="1:5" ht="27.6">
      <c r="A4334" s="188">
        <v>93114</v>
      </c>
      <c r="B4334" s="188" t="s">
        <v>5248</v>
      </c>
      <c r="C4334" s="188" t="s">
        <v>239</v>
      </c>
      <c r="D4334" s="189">
        <v>30.83</v>
      </c>
      <c r="E4334" s="190">
        <v>31.47</v>
      </c>
    </row>
    <row r="4335" spans="1:5" ht="27.6">
      <c r="A4335" s="188">
        <v>93115</v>
      </c>
      <c r="B4335" s="188" t="s">
        <v>5249</v>
      </c>
      <c r="C4335" s="188" t="s">
        <v>239</v>
      </c>
      <c r="D4335" s="189">
        <v>82.06</v>
      </c>
      <c r="E4335" s="190">
        <v>83.01</v>
      </c>
    </row>
    <row r="4336" spans="1:5" ht="27.6">
      <c r="A4336" s="188">
        <v>93116</v>
      </c>
      <c r="B4336" s="188" t="s">
        <v>5250</v>
      </c>
      <c r="C4336" s="188" t="s">
        <v>239</v>
      </c>
      <c r="D4336" s="189">
        <v>566.35</v>
      </c>
      <c r="E4336" s="190">
        <v>567.29999999999995</v>
      </c>
    </row>
    <row r="4337" spans="1:5" ht="27.6">
      <c r="A4337" s="188">
        <v>93117</v>
      </c>
      <c r="B4337" s="188" t="s">
        <v>5251</v>
      </c>
      <c r="C4337" s="188" t="s">
        <v>239</v>
      </c>
      <c r="D4337" s="189">
        <v>55.97</v>
      </c>
      <c r="E4337" s="190">
        <v>56.63</v>
      </c>
    </row>
    <row r="4338" spans="1:5" ht="27.6">
      <c r="A4338" s="188">
        <v>93118</v>
      </c>
      <c r="B4338" s="188" t="s">
        <v>5252</v>
      </c>
      <c r="C4338" s="188" t="s">
        <v>239</v>
      </c>
      <c r="D4338" s="189">
        <v>82.48</v>
      </c>
      <c r="E4338" s="190">
        <v>83.48</v>
      </c>
    </row>
    <row r="4339" spans="1:5" ht="27.6">
      <c r="A4339" s="188">
        <v>93119</v>
      </c>
      <c r="B4339" s="188" t="s">
        <v>5253</v>
      </c>
      <c r="C4339" s="188" t="s">
        <v>239</v>
      </c>
      <c r="D4339" s="189">
        <v>16.29</v>
      </c>
      <c r="E4339" s="190">
        <v>16.71</v>
      </c>
    </row>
    <row r="4340" spans="1:5" ht="27.6">
      <c r="A4340" s="188">
        <v>93120</v>
      </c>
      <c r="B4340" s="188" t="s">
        <v>5254</v>
      </c>
      <c r="C4340" s="188" t="s">
        <v>239</v>
      </c>
      <c r="D4340" s="189">
        <v>24.74</v>
      </c>
      <c r="E4340" s="190">
        <v>25.12</v>
      </c>
    </row>
    <row r="4341" spans="1:5" ht="27.6">
      <c r="A4341" s="188">
        <v>93121</v>
      </c>
      <c r="B4341" s="188" t="s">
        <v>5255</v>
      </c>
      <c r="C4341" s="188" t="s">
        <v>239</v>
      </c>
      <c r="D4341" s="189">
        <v>28.04</v>
      </c>
      <c r="E4341" s="190">
        <v>28.5</v>
      </c>
    </row>
    <row r="4342" spans="1:5" ht="27.6">
      <c r="A4342" s="188">
        <v>93122</v>
      </c>
      <c r="B4342" s="188" t="s">
        <v>5256</v>
      </c>
      <c r="C4342" s="188" t="s">
        <v>239</v>
      </c>
      <c r="D4342" s="189">
        <v>24.6</v>
      </c>
      <c r="E4342" s="190">
        <v>25.14</v>
      </c>
    </row>
    <row r="4343" spans="1:5" ht="27.6">
      <c r="A4343" s="188">
        <v>93123</v>
      </c>
      <c r="B4343" s="188" t="s">
        <v>5257</v>
      </c>
      <c r="C4343" s="188" t="s">
        <v>239</v>
      </c>
      <c r="D4343" s="189">
        <v>55.66</v>
      </c>
      <c r="E4343" s="190">
        <v>56.34</v>
      </c>
    </row>
    <row r="4344" spans="1:5" ht="27.6">
      <c r="A4344" s="188">
        <v>93124</v>
      </c>
      <c r="B4344" s="188" t="s">
        <v>5258</v>
      </c>
      <c r="C4344" s="188" t="s">
        <v>239</v>
      </c>
      <c r="D4344" s="189">
        <v>87.79</v>
      </c>
      <c r="E4344" s="190">
        <v>88.61</v>
      </c>
    </row>
    <row r="4345" spans="1:5" ht="27.6">
      <c r="A4345" s="188">
        <v>93125</v>
      </c>
      <c r="B4345" s="188" t="s">
        <v>5259</v>
      </c>
      <c r="C4345" s="188" t="s">
        <v>239</v>
      </c>
      <c r="D4345" s="189">
        <v>129.31</v>
      </c>
      <c r="E4345" s="190">
        <v>130.37</v>
      </c>
    </row>
    <row r="4346" spans="1:5" ht="27.6">
      <c r="A4346" s="188">
        <v>93126</v>
      </c>
      <c r="B4346" s="188" t="s">
        <v>5260</v>
      </c>
      <c r="C4346" s="188" t="s">
        <v>239</v>
      </c>
      <c r="D4346" s="189">
        <v>287.27</v>
      </c>
      <c r="E4346" s="190">
        <v>288.57</v>
      </c>
    </row>
    <row r="4347" spans="1:5" ht="27.6">
      <c r="A4347" s="188">
        <v>93133</v>
      </c>
      <c r="B4347" s="188" t="s">
        <v>5261</v>
      </c>
      <c r="C4347" s="188" t="s">
        <v>239</v>
      </c>
      <c r="D4347" s="189">
        <v>17.93</v>
      </c>
      <c r="E4347" s="190">
        <v>18.760000000000002</v>
      </c>
    </row>
    <row r="4348" spans="1:5" ht="27.6">
      <c r="A4348" s="188">
        <v>94465</v>
      </c>
      <c r="B4348" s="188" t="s">
        <v>1173</v>
      </c>
      <c r="C4348" s="188" t="s">
        <v>239</v>
      </c>
      <c r="D4348" s="189">
        <v>45.99</v>
      </c>
      <c r="E4348" s="190">
        <v>47.61</v>
      </c>
    </row>
    <row r="4349" spans="1:5" ht="27.6">
      <c r="A4349" s="188">
        <v>94466</v>
      </c>
      <c r="B4349" s="188" t="s">
        <v>1174</v>
      </c>
      <c r="C4349" s="188" t="s">
        <v>239</v>
      </c>
      <c r="D4349" s="189">
        <v>46.01</v>
      </c>
      <c r="E4349" s="190">
        <v>47.63</v>
      </c>
    </row>
    <row r="4350" spans="1:5" ht="27.6">
      <c r="A4350" s="188">
        <v>94467</v>
      </c>
      <c r="B4350" s="188" t="s">
        <v>1175</v>
      </c>
      <c r="C4350" s="188" t="s">
        <v>239</v>
      </c>
      <c r="D4350" s="189">
        <v>71.88</v>
      </c>
      <c r="E4350" s="190">
        <v>73.5</v>
      </c>
    </row>
    <row r="4351" spans="1:5" ht="27.6">
      <c r="A4351" s="188">
        <v>94468</v>
      </c>
      <c r="B4351" s="188" t="s">
        <v>1176</v>
      </c>
      <c r="C4351" s="188" t="s">
        <v>239</v>
      </c>
      <c r="D4351" s="189">
        <v>62.69</v>
      </c>
      <c r="E4351" s="190">
        <v>64.31</v>
      </c>
    </row>
    <row r="4352" spans="1:5" ht="27.6">
      <c r="A4352" s="188">
        <v>94469</v>
      </c>
      <c r="B4352" s="188" t="s">
        <v>1177</v>
      </c>
      <c r="C4352" s="188" t="s">
        <v>239</v>
      </c>
      <c r="D4352" s="189">
        <v>104.7</v>
      </c>
      <c r="E4352" s="190">
        <v>106.73</v>
      </c>
    </row>
    <row r="4353" spans="1:5" ht="27.6">
      <c r="A4353" s="188">
        <v>94470</v>
      </c>
      <c r="B4353" s="188" t="s">
        <v>1178</v>
      </c>
      <c r="C4353" s="188" t="s">
        <v>239</v>
      </c>
      <c r="D4353" s="189">
        <v>96.52</v>
      </c>
      <c r="E4353" s="190">
        <v>98.55</v>
      </c>
    </row>
    <row r="4354" spans="1:5" ht="27.6">
      <c r="A4354" s="188">
        <v>94471</v>
      </c>
      <c r="B4354" s="188" t="s">
        <v>1179</v>
      </c>
      <c r="C4354" s="188" t="s">
        <v>239</v>
      </c>
      <c r="D4354" s="189">
        <v>66.28</v>
      </c>
      <c r="E4354" s="190">
        <v>68.709999999999994</v>
      </c>
    </row>
    <row r="4355" spans="1:5" ht="27.6">
      <c r="A4355" s="188">
        <v>94472</v>
      </c>
      <c r="B4355" s="188" t="s">
        <v>1180</v>
      </c>
      <c r="C4355" s="188" t="s">
        <v>239</v>
      </c>
      <c r="D4355" s="189">
        <v>68.33</v>
      </c>
      <c r="E4355" s="190">
        <v>70.760000000000005</v>
      </c>
    </row>
    <row r="4356" spans="1:5" ht="27.6">
      <c r="A4356" s="188">
        <v>94473</v>
      </c>
      <c r="B4356" s="188" t="s">
        <v>1181</v>
      </c>
      <c r="C4356" s="188" t="s">
        <v>239</v>
      </c>
      <c r="D4356" s="189">
        <v>102.87</v>
      </c>
      <c r="E4356" s="190">
        <v>105.3</v>
      </c>
    </row>
    <row r="4357" spans="1:5" ht="27.6">
      <c r="A4357" s="188">
        <v>94474</v>
      </c>
      <c r="B4357" s="188" t="s">
        <v>1182</v>
      </c>
      <c r="C4357" s="188" t="s">
        <v>239</v>
      </c>
      <c r="D4357" s="189">
        <v>111.87</v>
      </c>
      <c r="E4357" s="190">
        <v>114.3</v>
      </c>
    </row>
    <row r="4358" spans="1:5" ht="27.6">
      <c r="A4358" s="188">
        <v>94475</v>
      </c>
      <c r="B4358" s="188" t="s">
        <v>1183</v>
      </c>
      <c r="C4358" s="188" t="s">
        <v>239</v>
      </c>
      <c r="D4358" s="189">
        <v>141.62</v>
      </c>
      <c r="E4358" s="190">
        <v>144.68</v>
      </c>
    </row>
    <row r="4359" spans="1:5" ht="27.6">
      <c r="A4359" s="188">
        <v>94476</v>
      </c>
      <c r="B4359" s="188" t="s">
        <v>1184</v>
      </c>
      <c r="C4359" s="188" t="s">
        <v>239</v>
      </c>
      <c r="D4359" s="189">
        <v>158.96</v>
      </c>
      <c r="E4359" s="190">
        <v>162.02000000000001</v>
      </c>
    </row>
    <row r="4360" spans="1:5" ht="27.6">
      <c r="A4360" s="188">
        <v>94477</v>
      </c>
      <c r="B4360" s="188" t="s">
        <v>1185</v>
      </c>
      <c r="C4360" s="188" t="s">
        <v>239</v>
      </c>
      <c r="D4360" s="189">
        <v>88.19</v>
      </c>
      <c r="E4360" s="190">
        <v>91.44</v>
      </c>
    </row>
    <row r="4361" spans="1:5" ht="27.6">
      <c r="A4361" s="188">
        <v>94478</v>
      </c>
      <c r="B4361" s="188" t="s">
        <v>1186</v>
      </c>
      <c r="C4361" s="188" t="s">
        <v>239</v>
      </c>
      <c r="D4361" s="189">
        <v>141.52000000000001</v>
      </c>
      <c r="E4361" s="190">
        <v>144.77000000000001</v>
      </c>
    </row>
    <row r="4362" spans="1:5" ht="27.6">
      <c r="A4362" s="188">
        <v>94479</v>
      </c>
      <c r="B4362" s="188" t="s">
        <v>1187</v>
      </c>
      <c r="C4362" s="188" t="s">
        <v>239</v>
      </c>
      <c r="D4362" s="189">
        <v>187.01</v>
      </c>
      <c r="E4362" s="190">
        <v>191.08</v>
      </c>
    </row>
    <row r="4363" spans="1:5" ht="27.6">
      <c r="A4363" s="188">
        <v>94606</v>
      </c>
      <c r="B4363" s="188" t="s">
        <v>1871</v>
      </c>
      <c r="C4363" s="188" t="s">
        <v>239</v>
      </c>
      <c r="D4363" s="189">
        <v>75.81</v>
      </c>
      <c r="E4363" s="190">
        <v>77.72</v>
      </c>
    </row>
    <row r="4364" spans="1:5" ht="27.6">
      <c r="A4364" s="188">
        <v>94608</v>
      </c>
      <c r="B4364" s="188" t="s">
        <v>1872</v>
      </c>
      <c r="C4364" s="188" t="s">
        <v>239</v>
      </c>
      <c r="D4364" s="189">
        <v>188.84</v>
      </c>
      <c r="E4364" s="190">
        <v>190.75</v>
      </c>
    </row>
    <row r="4365" spans="1:5" ht="27.6">
      <c r="A4365" s="188">
        <v>94610</v>
      </c>
      <c r="B4365" s="188" t="s">
        <v>1873</v>
      </c>
      <c r="C4365" s="188" t="s">
        <v>239</v>
      </c>
      <c r="D4365" s="189">
        <v>281.18</v>
      </c>
      <c r="E4365" s="190">
        <v>283.27</v>
      </c>
    </row>
    <row r="4366" spans="1:5" ht="27.6">
      <c r="A4366" s="188">
        <v>94612</v>
      </c>
      <c r="B4366" s="188" t="s">
        <v>1874</v>
      </c>
      <c r="C4366" s="188" t="s">
        <v>239</v>
      </c>
      <c r="D4366" s="189">
        <v>395.28</v>
      </c>
      <c r="E4366" s="190">
        <v>397.37</v>
      </c>
    </row>
    <row r="4367" spans="1:5" ht="27.6">
      <c r="A4367" s="188">
        <v>94614</v>
      </c>
      <c r="B4367" s="188" t="s">
        <v>1875</v>
      </c>
      <c r="C4367" s="188" t="s">
        <v>239</v>
      </c>
      <c r="D4367" s="189">
        <v>128.54</v>
      </c>
      <c r="E4367" s="190">
        <v>131.41</v>
      </c>
    </row>
    <row r="4368" spans="1:5" ht="27.6">
      <c r="A4368" s="188">
        <v>94615</v>
      </c>
      <c r="B4368" s="188" t="s">
        <v>1876</v>
      </c>
      <c r="C4368" s="188" t="s">
        <v>239</v>
      </c>
      <c r="D4368" s="189">
        <v>146.28</v>
      </c>
      <c r="E4368" s="190">
        <v>149.15</v>
      </c>
    </row>
    <row r="4369" spans="1:5" ht="27.6">
      <c r="A4369" s="188">
        <v>94616</v>
      </c>
      <c r="B4369" s="188" t="s">
        <v>1877</v>
      </c>
      <c r="C4369" s="188" t="s">
        <v>239</v>
      </c>
      <c r="D4369" s="189">
        <v>361.74</v>
      </c>
      <c r="E4369" s="190">
        <v>364.61</v>
      </c>
    </row>
    <row r="4370" spans="1:5" ht="27.6">
      <c r="A4370" s="188">
        <v>94617</v>
      </c>
      <c r="B4370" s="188" t="s">
        <v>1878</v>
      </c>
      <c r="C4370" s="188" t="s">
        <v>239</v>
      </c>
      <c r="D4370" s="189">
        <v>300.04000000000002</v>
      </c>
      <c r="E4370" s="190">
        <v>302.91000000000003</v>
      </c>
    </row>
    <row r="4371" spans="1:5" ht="27.6">
      <c r="A4371" s="188">
        <v>94618</v>
      </c>
      <c r="B4371" s="188" t="s">
        <v>1879</v>
      </c>
      <c r="C4371" s="188" t="s">
        <v>239</v>
      </c>
      <c r="D4371" s="189">
        <v>354.97</v>
      </c>
      <c r="E4371" s="190">
        <v>358.09</v>
      </c>
    </row>
    <row r="4372" spans="1:5" ht="27.6">
      <c r="A4372" s="188">
        <v>94620</v>
      </c>
      <c r="B4372" s="188" t="s">
        <v>1880</v>
      </c>
      <c r="C4372" s="188" t="s">
        <v>239</v>
      </c>
      <c r="D4372" s="189">
        <v>816.45</v>
      </c>
      <c r="E4372" s="190">
        <v>819.57</v>
      </c>
    </row>
    <row r="4373" spans="1:5" ht="27.6">
      <c r="A4373" s="188">
        <v>94622</v>
      </c>
      <c r="B4373" s="188" t="s">
        <v>1881</v>
      </c>
      <c r="C4373" s="188" t="s">
        <v>239</v>
      </c>
      <c r="D4373" s="189">
        <v>188.42</v>
      </c>
      <c r="E4373" s="190">
        <v>192.25</v>
      </c>
    </row>
    <row r="4374" spans="1:5" ht="27.6">
      <c r="A4374" s="188">
        <v>94623</v>
      </c>
      <c r="B4374" s="188" t="s">
        <v>1882</v>
      </c>
      <c r="C4374" s="188" t="s">
        <v>239</v>
      </c>
      <c r="D4374" s="189">
        <v>447.81</v>
      </c>
      <c r="E4374" s="190">
        <v>451.64</v>
      </c>
    </row>
    <row r="4375" spans="1:5" ht="27.6">
      <c r="A4375" s="188">
        <v>94624</v>
      </c>
      <c r="B4375" s="188" t="s">
        <v>1883</v>
      </c>
      <c r="C4375" s="188" t="s">
        <v>239</v>
      </c>
      <c r="D4375" s="189">
        <v>682.95</v>
      </c>
      <c r="E4375" s="190">
        <v>687.12</v>
      </c>
    </row>
    <row r="4376" spans="1:5" ht="27.6">
      <c r="A4376" s="188">
        <v>94625</v>
      </c>
      <c r="B4376" s="188" t="s">
        <v>1884</v>
      </c>
      <c r="C4376" s="188" t="s">
        <v>239</v>
      </c>
      <c r="D4376" s="189">
        <v>1425.2</v>
      </c>
      <c r="E4376" s="190">
        <v>1429.37</v>
      </c>
    </row>
    <row r="4377" spans="1:5" ht="41.4">
      <c r="A4377" s="188">
        <v>94656</v>
      </c>
      <c r="B4377" s="188" t="s">
        <v>1188</v>
      </c>
      <c r="C4377" s="188" t="s">
        <v>239</v>
      </c>
      <c r="D4377" s="189">
        <v>5.7</v>
      </c>
      <c r="E4377" s="190">
        <v>6.08</v>
      </c>
    </row>
    <row r="4378" spans="1:5" ht="27.6">
      <c r="A4378" s="188">
        <v>94657</v>
      </c>
      <c r="B4378" s="188" t="s">
        <v>1189</v>
      </c>
      <c r="C4378" s="188" t="s">
        <v>239</v>
      </c>
      <c r="D4378" s="189">
        <v>5.63</v>
      </c>
      <c r="E4378" s="190">
        <v>6.01</v>
      </c>
    </row>
    <row r="4379" spans="1:5" ht="41.4">
      <c r="A4379" s="188">
        <v>94658</v>
      </c>
      <c r="B4379" s="188" t="s">
        <v>1190</v>
      </c>
      <c r="C4379" s="188" t="s">
        <v>239</v>
      </c>
      <c r="D4379" s="189">
        <v>6.62</v>
      </c>
      <c r="E4379" s="190">
        <v>7</v>
      </c>
    </row>
    <row r="4380" spans="1:5" ht="27.6">
      <c r="A4380" s="188">
        <v>94659</v>
      </c>
      <c r="B4380" s="188" t="s">
        <v>1191</v>
      </c>
      <c r="C4380" s="188" t="s">
        <v>239</v>
      </c>
      <c r="D4380" s="189">
        <v>6.83</v>
      </c>
      <c r="E4380" s="190">
        <v>7.21</v>
      </c>
    </row>
    <row r="4381" spans="1:5" ht="41.4">
      <c r="A4381" s="188">
        <v>94660</v>
      </c>
      <c r="B4381" s="188" t="s">
        <v>1192</v>
      </c>
      <c r="C4381" s="188" t="s">
        <v>239</v>
      </c>
      <c r="D4381" s="189">
        <v>11.21</v>
      </c>
      <c r="E4381" s="190">
        <v>11.74</v>
      </c>
    </row>
    <row r="4382" spans="1:5" ht="27.6">
      <c r="A4382" s="188">
        <v>94661</v>
      </c>
      <c r="B4382" s="188" t="s">
        <v>1193</v>
      </c>
      <c r="C4382" s="188" t="s">
        <v>239</v>
      </c>
      <c r="D4382" s="189">
        <v>11.77</v>
      </c>
      <c r="E4382" s="190">
        <v>12.3</v>
      </c>
    </row>
    <row r="4383" spans="1:5" ht="41.4">
      <c r="A4383" s="188">
        <v>94662</v>
      </c>
      <c r="B4383" s="188" t="s">
        <v>1194</v>
      </c>
      <c r="C4383" s="188" t="s">
        <v>239</v>
      </c>
      <c r="D4383" s="189">
        <v>11.98</v>
      </c>
      <c r="E4383" s="190">
        <v>12.51</v>
      </c>
    </row>
    <row r="4384" spans="1:5" ht="27.6">
      <c r="A4384" s="188">
        <v>94663</v>
      </c>
      <c r="B4384" s="188" t="s">
        <v>1195</v>
      </c>
      <c r="C4384" s="188" t="s">
        <v>239</v>
      </c>
      <c r="D4384" s="189">
        <v>11.88</v>
      </c>
      <c r="E4384" s="190">
        <v>12.41</v>
      </c>
    </row>
    <row r="4385" spans="1:5" ht="41.4">
      <c r="A4385" s="188">
        <v>94664</v>
      </c>
      <c r="B4385" s="188" t="s">
        <v>1196</v>
      </c>
      <c r="C4385" s="188" t="s">
        <v>239</v>
      </c>
      <c r="D4385" s="189">
        <v>25.09</v>
      </c>
      <c r="E4385" s="190">
        <v>25.95</v>
      </c>
    </row>
    <row r="4386" spans="1:5" ht="27.6">
      <c r="A4386" s="188">
        <v>94665</v>
      </c>
      <c r="B4386" s="188" t="s">
        <v>1197</v>
      </c>
      <c r="C4386" s="188" t="s">
        <v>239</v>
      </c>
      <c r="D4386" s="189">
        <v>27.33</v>
      </c>
      <c r="E4386" s="190">
        <v>28.19</v>
      </c>
    </row>
    <row r="4387" spans="1:5" ht="41.4">
      <c r="A4387" s="188">
        <v>94666</v>
      </c>
      <c r="B4387" s="188" t="s">
        <v>1198</v>
      </c>
      <c r="C4387" s="188" t="s">
        <v>239</v>
      </c>
      <c r="D4387" s="189">
        <v>33.549999999999997</v>
      </c>
      <c r="E4387" s="190">
        <v>34.409999999999997</v>
      </c>
    </row>
    <row r="4388" spans="1:5" ht="27.6">
      <c r="A4388" s="188">
        <v>94667</v>
      </c>
      <c r="B4388" s="188" t="s">
        <v>1199</v>
      </c>
      <c r="C4388" s="188" t="s">
        <v>239</v>
      </c>
      <c r="D4388" s="189">
        <v>33.65</v>
      </c>
      <c r="E4388" s="190">
        <v>34.51</v>
      </c>
    </row>
    <row r="4389" spans="1:5" ht="41.4">
      <c r="A4389" s="188">
        <v>94668</v>
      </c>
      <c r="B4389" s="188" t="s">
        <v>1200</v>
      </c>
      <c r="C4389" s="188" t="s">
        <v>239</v>
      </c>
      <c r="D4389" s="189">
        <v>52.11</v>
      </c>
      <c r="E4389" s="190">
        <v>53.62</v>
      </c>
    </row>
    <row r="4390" spans="1:5" ht="27.6">
      <c r="A4390" s="188">
        <v>94669</v>
      </c>
      <c r="B4390" s="188" t="s">
        <v>1201</v>
      </c>
      <c r="C4390" s="188" t="s">
        <v>239</v>
      </c>
      <c r="D4390" s="189">
        <v>69.56</v>
      </c>
      <c r="E4390" s="190">
        <v>71.069999999999993</v>
      </c>
    </row>
    <row r="4391" spans="1:5" ht="41.4">
      <c r="A4391" s="188">
        <v>94670</v>
      </c>
      <c r="B4391" s="188" t="s">
        <v>1202</v>
      </c>
      <c r="C4391" s="188" t="s">
        <v>239</v>
      </c>
      <c r="D4391" s="189">
        <v>68.94</v>
      </c>
      <c r="E4391" s="190">
        <v>70.45</v>
      </c>
    </row>
    <row r="4392" spans="1:5" ht="27.6">
      <c r="A4392" s="188">
        <v>94671</v>
      </c>
      <c r="B4392" s="188" t="s">
        <v>1203</v>
      </c>
      <c r="C4392" s="188" t="s">
        <v>239</v>
      </c>
      <c r="D4392" s="189">
        <v>100.88</v>
      </c>
      <c r="E4392" s="190">
        <v>102.39</v>
      </c>
    </row>
    <row r="4393" spans="1:5" ht="27.6">
      <c r="A4393" s="188">
        <v>94672</v>
      </c>
      <c r="B4393" s="188" t="s">
        <v>1204</v>
      </c>
      <c r="C4393" s="188" t="s">
        <v>239</v>
      </c>
      <c r="D4393" s="189">
        <v>8.92</v>
      </c>
      <c r="E4393" s="190">
        <v>9.48</v>
      </c>
    </row>
    <row r="4394" spans="1:5" ht="27.6">
      <c r="A4394" s="188">
        <v>94673</v>
      </c>
      <c r="B4394" s="188" t="s">
        <v>1205</v>
      </c>
      <c r="C4394" s="188" t="s">
        <v>239</v>
      </c>
      <c r="D4394" s="189">
        <v>9.49</v>
      </c>
      <c r="E4394" s="190">
        <v>10.050000000000001</v>
      </c>
    </row>
    <row r="4395" spans="1:5" ht="27.6">
      <c r="A4395" s="188">
        <v>94674</v>
      </c>
      <c r="B4395" s="188" t="s">
        <v>1206</v>
      </c>
      <c r="C4395" s="188" t="s">
        <v>239</v>
      </c>
      <c r="D4395" s="189">
        <v>8.92</v>
      </c>
      <c r="E4395" s="190">
        <v>9.48</v>
      </c>
    </row>
    <row r="4396" spans="1:5" ht="27.6">
      <c r="A4396" s="188">
        <v>94675</v>
      </c>
      <c r="B4396" s="188" t="s">
        <v>1207</v>
      </c>
      <c r="C4396" s="188" t="s">
        <v>239</v>
      </c>
      <c r="D4396" s="189">
        <v>13.05</v>
      </c>
      <c r="E4396" s="190">
        <v>13.61</v>
      </c>
    </row>
    <row r="4397" spans="1:5" ht="27.6">
      <c r="A4397" s="188">
        <v>94676</v>
      </c>
      <c r="B4397" s="188" t="s">
        <v>1208</v>
      </c>
      <c r="C4397" s="188" t="s">
        <v>239</v>
      </c>
      <c r="D4397" s="189">
        <v>15.8</v>
      </c>
      <c r="E4397" s="190">
        <v>16.600000000000001</v>
      </c>
    </row>
    <row r="4398" spans="1:5" ht="27.6">
      <c r="A4398" s="188">
        <v>94677</v>
      </c>
      <c r="B4398" s="188" t="s">
        <v>1209</v>
      </c>
      <c r="C4398" s="188" t="s">
        <v>239</v>
      </c>
      <c r="D4398" s="189">
        <v>22.06</v>
      </c>
      <c r="E4398" s="190">
        <v>22.86</v>
      </c>
    </row>
    <row r="4399" spans="1:5" ht="27.6">
      <c r="A4399" s="188">
        <v>94678</v>
      </c>
      <c r="B4399" s="188" t="s">
        <v>1210</v>
      </c>
      <c r="C4399" s="188" t="s">
        <v>239</v>
      </c>
      <c r="D4399" s="189">
        <v>14.87</v>
      </c>
      <c r="E4399" s="190">
        <v>15.67</v>
      </c>
    </row>
    <row r="4400" spans="1:5" ht="27.6">
      <c r="A4400" s="188">
        <v>94679</v>
      </c>
      <c r="B4400" s="188" t="s">
        <v>1211</v>
      </c>
      <c r="C4400" s="188" t="s">
        <v>239</v>
      </c>
      <c r="D4400" s="189">
        <v>23.11</v>
      </c>
      <c r="E4400" s="190">
        <v>23.91</v>
      </c>
    </row>
    <row r="4401" spans="1:5" ht="27.6">
      <c r="A4401" s="188">
        <v>94680</v>
      </c>
      <c r="B4401" s="188" t="s">
        <v>1212</v>
      </c>
      <c r="C4401" s="188" t="s">
        <v>239</v>
      </c>
      <c r="D4401" s="189">
        <v>47.06</v>
      </c>
      <c r="E4401" s="190">
        <v>48.35</v>
      </c>
    </row>
    <row r="4402" spans="1:5" ht="27.6">
      <c r="A4402" s="188">
        <v>94681</v>
      </c>
      <c r="B4402" s="188" t="s">
        <v>1213</v>
      </c>
      <c r="C4402" s="188" t="s">
        <v>239</v>
      </c>
      <c r="D4402" s="189">
        <v>52.33</v>
      </c>
      <c r="E4402" s="190">
        <v>53.62</v>
      </c>
    </row>
    <row r="4403" spans="1:5" ht="27.6">
      <c r="A4403" s="188">
        <v>94682</v>
      </c>
      <c r="B4403" s="188" t="s">
        <v>1214</v>
      </c>
      <c r="C4403" s="188" t="s">
        <v>239</v>
      </c>
      <c r="D4403" s="189">
        <v>104.8</v>
      </c>
      <c r="E4403" s="190">
        <v>106.09</v>
      </c>
    </row>
    <row r="4404" spans="1:5" ht="27.6">
      <c r="A4404" s="188">
        <v>94683</v>
      </c>
      <c r="B4404" s="188" t="s">
        <v>1215</v>
      </c>
      <c r="C4404" s="188" t="s">
        <v>239</v>
      </c>
      <c r="D4404" s="189">
        <v>71.010000000000005</v>
      </c>
      <c r="E4404" s="190">
        <v>72.3</v>
      </c>
    </row>
    <row r="4405" spans="1:5" ht="27.6">
      <c r="A4405" s="188">
        <v>94684</v>
      </c>
      <c r="B4405" s="188" t="s">
        <v>1216</v>
      </c>
      <c r="C4405" s="188" t="s">
        <v>239</v>
      </c>
      <c r="D4405" s="189">
        <v>135.77000000000001</v>
      </c>
      <c r="E4405" s="190">
        <v>138.04</v>
      </c>
    </row>
    <row r="4406" spans="1:5" ht="27.6">
      <c r="A4406" s="188">
        <v>94685</v>
      </c>
      <c r="B4406" s="188" t="s">
        <v>1217</v>
      </c>
      <c r="C4406" s="188" t="s">
        <v>239</v>
      </c>
      <c r="D4406" s="189">
        <v>99.95</v>
      </c>
      <c r="E4406" s="190">
        <v>102.22</v>
      </c>
    </row>
    <row r="4407" spans="1:5" ht="27.6">
      <c r="A4407" s="188">
        <v>94686</v>
      </c>
      <c r="B4407" s="188" t="s">
        <v>1218</v>
      </c>
      <c r="C4407" s="188" t="s">
        <v>239</v>
      </c>
      <c r="D4407" s="189">
        <v>242.97</v>
      </c>
      <c r="E4407" s="190">
        <v>245.24</v>
      </c>
    </row>
    <row r="4408" spans="1:5" ht="27.6">
      <c r="A4408" s="188">
        <v>94687</v>
      </c>
      <c r="B4408" s="188" t="s">
        <v>1219</v>
      </c>
      <c r="C4408" s="188" t="s">
        <v>239</v>
      </c>
      <c r="D4408" s="189">
        <v>219.19</v>
      </c>
      <c r="E4408" s="190">
        <v>221.46</v>
      </c>
    </row>
    <row r="4409" spans="1:5" ht="27.6">
      <c r="A4409" s="188">
        <v>94688</v>
      </c>
      <c r="B4409" s="188" t="s">
        <v>1220</v>
      </c>
      <c r="C4409" s="188" t="s">
        <v>239</v>
      </c>
      <c r="D4409" s="189">
        <v>10</v>
      </c>
      <c r="E4409" s="190">
        <v>10.75</v>
      </c>
    </row>
    <row r="4410" spans="1:5" ht="27.6">
      <c r="A4410" s="188">
        <v>94689</v>
      </c>
      <c r="B4410" s="188" t="s">
        <v>1221</v>
      </c>
      <c r="C4410" s="188" t="s">
        <v>239</v>
      </c>
      <c r="D4410" s="189">
        <v>13.09</v>
      </c>
      <c r="E4410" s="190">
        <v>13.84</v>
      </c>
    </row>
    <row r="4411" spans="1:5" ht="27.6">
      <c r="A4411" s="188">
        <v>94690</v>
      </c>
      <c r="B4411" s="188" t="s">
        <v>1222</v>
      </c>
      <c r="C4411" s="188" t="s">
        <v>239</v>
      </c>
      <c r="D4411" s="189">
        <v>12.63</v>
      </c>
      <c r="E4411" s="190">
        <v>13.38</v>
      </c>
    </row>
    <row r="4412" spans="1:5" ht="27.6">
      <c r="A4412" s="188">
        <v>94691</v>
      </c>
      <c r="B4412" s="188" t="s">
        <v>1223</v>
      </c>
      <c r="C4412" s="188" t="s">
        <v>239</v>
      </c>
      <c r="D4412" s="189">
        <v>15.61</v>
      </c>
      <c r="E4412" s="190">
        <v>16.36</v>
      </c>
    </row>
    <row r="4413" spans="1:5" ht="27.6">
      <c r="A4413" s="188">
        <v>94692</v>
      </c>
      <c r="B4413" s="188" t="s">
        <v>1224</v>
      </c>
      <c r="C4413" s="188" t="s">
        <v>239</v>
      </c>
      <c r="D4413" s="189">
        <v>22.93</v>
      </c>
      <c r="E4413" s="190">
        <v>24</v>
      </c>
    </row>
    <row r="4414" spans="1:5" ht="27.6">
      <c r="A4414" s="188">
        <v>94693</v>
      </c>
      <c r="B4414" s="188" t="s">
        <v>1225</v>
      </c>
      <c r="C4414" s="188" t="s">
        <v>239</v>
      </c>
      <c r="D4414" s="189">
        <v>22.36</v>
      </c>
      <c r="E4414" s="190">
        <v>23.43</v>
      </c>
    </row>
    <row r="4415" spans="1:5" ht="27.6">
      <c r="A4415" s="188">
        <v>94694</v>
      </c>
      <c r="B4415" s="188" t="s">
        <v>1226</v>
      </c>
      <c r="C4415" s="188" t="s">
        <v>239</v>
      </c>
      <c r="D4415" s="189">
        <v>23.36</v>
      </c>
      <c r="E4415" s="190">
        <v>24.43</v>
      </c>
    </row>
    <row r="4416" spans="1:5" ht="27.6">
      <c r="A4416" s="188">
        <v>94695</v>
      </c>
      <c r="B4416" s="188" t="s">
        <v>1227</v>
      </c>
      <c r="C4416" s="188" t="s">
        <v>239</v>
      </c>
      <c r="D4416" s="189">
        <v>32</v>
      </c>
      <c r="E4416" s="190">
        <v>33.07</v>
      </c>
    </row>
    <row r="4417" spans="1:5" ht="27.6">
      <c r="A4417" s="188">
        <v>94696</v>
      </c>
      <c r="B4417" s="188" t="s">
        <v>1228</v>
      </c>
      <c r="C4417" s="188" t="s">
        <v>239</v>
      </c>
      <c r="D4417" s="189">
        <v>56.05</v>
      </c>
      <c r="E4417" s="190">
        <v>57.77</v>
      </c>
    </row>
    <row r="4418" spans="1:5" ht="27.6">
      <c r="A4418" s="188">
        <v>94697</v>
      </c>
      <c r="B4418" s="188" t="s">
        <v>1229</v>
      </c>
      <c r="C4418" s="188" t="s">
        <v>239</v>
      </c>
      <c r="D4418" s="189">
        <v>83.14</v>
      </c>
      <c r="E4418" s="190">
        <v>84.86</v>
      </c>
    </row>
    <row r="4419" spans="1:5" ht="27.6">
      <c r="A4419" s="188">
        <v>94698</v>
      </c>
      <c r="B4419" s="188" t="s">
        <v>1230</v>
      </c>
      <c r="C4419" s="188" t="s">
        <v>239</v>
      </c>
      <c r="D4419" s="189">
        <v>67.95</v>
      </c>
      <c r="E4419" s="190">
        <v>69.67</v>
      </c>
    </row>
    <row r="4420" spans="1:5" ht="27.6">
      <c r="A4420" s="188">
        <v>94699</v>
      </c>
      <c r="B4420" s="188" t="s">
        <v>1231</v>
      </c>
      <c r="C4420" s="188" t="s">
        <v>239</v>
      </c>
      <c r="D4420" s="189">
        <v>123.66</v>
      </c>
      <c r="E4420" s="190">
        <v>126.68</v>
      </c>
    </row>
    <row r="4421" spans="1:5" ht="27.6">
      <c r="A4421" s="188">
        <v>94700</v>
      </c>
      <c r="B4421" s="188" t="s">
        <v>1232</v>
      </c>
      <c r="C4421" s="188" t="s">
        <v>239</v>
      </c>
      <c r="D4421" s="189">
        <v>144.47</v>
      </c>
      <c r="E4421" s="190">
        <v>147.49</v>
      </c>
    </row>
    <row r="4422" spans="1:5" ht="27.6">
      <c r="A4422" s="188">
        <v>94701</v>
      </c>
      <c r="B4422" s="188" t="s">
        <v>1233</v>
      </c>
      <c r="C4422" s="188" t="s">
        <v>239</v>
      </c>
      <c r="D4422" s="189">
        <v>215.34</v>
      </c>
      <c r="E4422" s="190">
        <v>218.36</v>
      </c>
    </row>
    <row r="4423" spans="1:5" ht="27.6">
      <c r="A4423" s="188">
        <v>94702</v>
      </c>
      <c r="B4423" s="188" t="s">
        <v>1234</v>
      </c>
      <c r="C4423" s="188" t="s">
        <v>239</v>
      </c>
      <c r="D4423" s="189">
        <v>189.46</v>
      </c>
      <c r="E4423" s="190">
        <v>192.48</v>
      </c>
    </row>
    <row r="4424" spans="1:5" ht="27.6">
      <c r="A4424" s="188">
        <v>94703</v>
      </c>
      <c r="B4424" s="188" t="s">
        <v>1235</v>
      </c>
      <c r="C4424" s="188" t="s">
        <v>239</v>
      </c>
      <c r="D4424" s="189">
        <v>19.920000000000002</v>
      </c>
      <c r="E4424" s="190">
        <v>20.55</v>
      </c>
    </row>
    <row r="4425" spans="1:5" ht="27.6">
      <c r="A4425" s="188">
        <v>94704</v>
      </c>
      <c r="B4425" s="188" t="s">
        <v>1236</v>
      </c>
      <c r="C4425" s="188" t="s">
        <v>239</v>
      </c>
      <c r="D4425" s="189">
        <v>26.28</v>
      </c>
      <c r="E4425" s="190">
        <v>26.91</v>
      </c>
    </row>
    <row r="4426" spans="1:5" ht="27.6">
      <c r="A4426" s="188">
        <v>94705</v>
      </c>
      <c r="B4426" s="188" t="s">
        <v>1237</v>
      </c>
      <c r="C4426" s="188" t="s">
        <v>239</v>
      </c>
      <c r="D4426" s="189">
        <v>35.700000000000003</v>
      </c>
      <c r="E4426" s="190">
        <v>36.33</v>
      </c>
    </row>
    <row r="4427" spans="1:5" ht="27.6">
      <c r="A4427" s="188">
        <v>94706</v>
      </c>
      <c r="B4427" s="188" t="s">
        <v>1238</v>
      </c>
      <c r="C4427" s="188" t="s">
        <v>239</v>
      </c>
      <c r="D4427" s="189">
        <v>41.99</v>
      </c>
      <c r="E4427" s="190">
        <v>42.84</v>
      </c>
    </row>
    <row r="4428" spans="1:5" ht="27.6">
      <c r="A4428" s="188">
        <v>94707</v>
      </c>
      <c r="B4428" s="188" t="s">
        <v>1239</v>
      </c>
      <c r="C4428" s="188" t="s">
        <v>239</v>
      </c>
      <c r="D4428" s="189">
        <v>62.04</v>
      </c>
      <c r="E4428" s="190">
        <v>62.89</v>
      </c>
    </row>
    <row r="4429" spans="1:5" ht="27.6">
      <c r="A4429" s="188">
        <v>94713</v>
      </c>
      <c r="B4429" s="188" t="s">
        <v>1240</v>
      </c>
      <c r="C4429" s="188" t="s">
        <v>239</v>
      </c>
      <c r="D4429" s="189">
        <v>238.9</v>
      </c>
      <c r="E4429" s="190">
        <v>240.35</v>
      </c>
    </row>
    <row r="4430" spans="1:5" ht="27.6">
      <c r="A4430" s="188">
        <v>94714</v>
      </c>
      <c r="B4430" s="188" t="s">
        <v>1241</v>
      </c>
      <c r="C4430" s="188" t="s">
        <v>239</v>
      </c>
      <c r="D4430" s="189">
        <v>332.82</v>
      </c>
      <c r="E4430" s="190">
        <v>334.27</v>
      </c>
    </row>
    <row r="4431" spans="1:5" ht="27.6">
      <c r="A4431" s="188">
        <v>94715</v>
      </c>
      <c r="B4431" s="188" t="s">
        <v>1242</v>
      </c>
      <c r="C4431" s="188" t="s">
        <v>239</v>
      </c>
      <c r="D4431" s="189">
        <v>293.72000000000003</v>
      </c>
      <c r="E4431" s="190">
        <v>295.17</v>
      </c>
    </row>
    <row r="4432" spans="1:5" ht="27.6">
      <c r="A4432" s="188">
        <v>94724</v>
      </c>
      <c r="B4432" s="188" t="s">
        <v>1243</v>
      </c>
      <c r="C4432" s="188" t="s">
        <v>239</v>
      </c>
      <c r="D4432" s="189">
        <v>22.32</v>
      </c>
      <c r="E4432" s="190">
        <v>22.67</v>
      </c>
    </row>
    <row r="4433" spans="1:5" ht="27.6">
      <c r="A4433" s="188">
        <v>94725</v>
      </c>
      <c r="B4433" s="188" t="s">
        <v>1244</v>
      </c>
      <c r="C4433" s="188" t="s">
        <v>239</v>
      </c>
      <c r="D4433" s="189">
        <v>5.57</v>
      </c>
      <c r="E4433" s="190">
        <v>5.92</v>
      </c>
    </row>
    <row r="4434" spans="1:5" ht="27.6">
      <c r="A4434" s="188">
        <v>94726</v>
      </c>
      <c r="B4434" s="188" t="s">
        <v>1245</v>
      </c>
      <c r="C4434" s="188" t="s">
        <v>239</v>
      </c>
      <c r="D4434" s="189">
        <v>27.73</v>
      </c>
      <c r="E4434" s="190">
        <v>28.08</v>
      </c>
    </row>
    <row r="4435" spans="1:5" ht="27.6">
      <c r="A4435" s="188">
        <v>94727</v>
      </c>
      <c r="B4435" s="188" t="s">
        <v>1246</v>
      </c>
      <c r="C4435" s="188" t="s">
        <v>239</v>
      </c>
      <c r="D4435" s="189">
        <v>8.0500000000000007</v>
      </c>
      <c r="E4435" s="190">
        <v>8.4</v>
      </c>
    </row>
    <row r="4436" spans="1:5" ht="27.6">
      <c r="A4436" s="188">
        <v>94728</v>
      </c>
      <c r="B4436" s="188" t="s">
        <v>1247</v>
      </c>
      <c r="C4436" s="188" t="s">
        <v>239</v>
      </c>
      <c r="D4436" s="189">
        <v>43.56</v>
      </c>
      <c r="E4436" s="190">
        <v>44.03</v>
      </c>
    </row>
    <row r="4437" spans="1:5" ht="27.6">
      <c r="A4437" s="188">
        <v>94729</v>
      </c>
      <c r="B4437" s="188" t="s">
        <v>1248</v>
      </c>
      <c r="C4437" s="188" t="s">
        <v>239</v>
      </c>
      <c r="D4437" s="189">
        <v>14.89</v>
      </c>
      <c r="E4437" s="190">
        <v>15.36</v>
      </c>
    </row>
    <row r="4438" spans="1:5" ht="27.6">
      <c r="A4438" s="188">
        <v>94730</v>
      </c>
      <c r="B4438" s="188" t="s">
        <v>1249</v>
      </c>
      <c r="C4438" s="188" t="s">
        <v>239</v>
      </c>
      <c r="D4438" s="189">
        <v>52.24</v>
      </c>
      <c r="E4438" s="190">
        <v>52.71</v>
      </c>
    </row>
    <row r="4439" spans="1:5" ht="27.6">
      <c r="A4439" s="188">
        <v>94731</v>
      </c>
      <c r="B4439" s="188" t="s">
        <v>1250</v>
      </c>
      <c r="C4439" s="188" t="s">
        <v>239</v>
      </c>
      <c r="D4439" s="189">
        <v>18.75</v>
      </c>
      <c r="E4439" s="190">
        <v>19.22</v>
      </c>
    </row>
    <row r="4440" spans="1:5" ht="27.6">
      <c r="A4440" s="188">
        <v>94732</v>
      </c>
      <c r="B4440" s="188" t="s">
        <v>6793</v>
      </c>
      <c r="C4440" s="188" t="s">
        <v>239</v>
      </c>
      <c r="D4440" s="189">
        <v>85.41</v>
      </c>
      <c r="E4440" s="190">
        <v>86.21</v>
      </c>
    </row>
    <row r="4441" spans="1:5" ht="27.6">
      <c r="A4441" s="188">
        <v>94733</v>
      </c>
      <c r="B4441" s="188" t="s">
        <v>1251</v>
      </c>
      <c r="C4441" s="188" t="s">
        <v>239</v>
      </c>
      <c r="D4441" s="189">
        <v>35.729999999999997</v>
      </c>
      <c r="E4441" s="190">
        <v>36.53</v>
      </c>
    </row>
    <row r="4442" spans="1:5" ht="27.6">
      <c r="A4442" s="188">
        <v>94734</v>
      </c>
      <c r="B4442" s="188" t="s">
        <v>6794</v>
      </c>
      <c r="C4442" s="188" t="s">
        <v>239</v>
      </c>
      <c r="D4442" s="189">
        <v>306.23</v>
      </c>
      <c r="E4442" s="190">
        <v>307.02999999999997</v>
      </c>
    </row>
    <row r="4443" spans="1:5" ht="27.6">
      <c r="A4443" s="188">
        <v>94736</v>
      </c>
      <c r="B4443" s="188" t="s">
        <v>6795</v>
      </c>
      <c r="C4443" s="188" t="s">
        <v>239</v>
      </c>
      <c r="D4443" s="189">
        <v>448.56</v>
      </c>
      <c r="E4443" s="190">
        <v>450.18</v>
      </c>
    </row>
    <row r="4444" spans="1:5" ht="27.6">
      <c r="A4444" s="188">
        <v>94737</v>
      </c>
      <c r="B4444" s="188" t="s">
        <v>1252</v>
      </c>
      <c r="C4444" s="188" t="s">
        <v>239</v>
      </c>
      <c r="D4444" s="189">
        <v>150.15</v>
      </c>
      <c r="E4444" s="190">
        <v>151.77000000000001</v>
      </c>
    </row>
    <row r="4445" spans="1:5" ht="27.6">
      <c r="A4445" s="188">
        <v>94738</v>
      </c>
      <c r="B4445" s="188" t="s">
        <v>6796</v>
      </c>
      <c r="C4445" s="188" t="s">
        <v>239</v>
      </c>
      <c r="D4445" s="189">
        <v>1342.94</v>
      </c>
      <c r="E4445" s="190">
        <v>1344.56</v>
      </c>
    </row>
    <row r="4446" spans="1:5" ht="27.6">
      <c r="A4446" s="188">
        <v>94739</v>
      </c>
      <c r="B4446" s="188" t="s">
        <v>6797</v>
      </c>
      <c r="C4446" s="188" t="s">
        <v>239</v>
      </c>
      <c r="D4446" s="189">
        <v>172.05</v>
      </c>
      <c r="E4446" s="190">
        <v>173.67</v>
      </c>
    </row>
    <row r="4447" spans="1:5" ht="27.6">
      <c r="A4447" s="188">
        <v>94740</v>
      </c>
      <c r="B4447" s="188" t="s">
        <v>1253</v>
      </c>
      <c r="C4447" s="188" t="s">
        <v>239</v>
      </c>
      <c r="D4447" s="189">
        <v>8.7100000000000009</v>
      </c>
      <c r="E4447" s="190">
        <v>9.23</v>
      </c>
    </row>
    <row r="4448" spans="1:5" ht="27.6">
      <c r="A4448" s="188">
        <v>94741</v>
      </c>
      <c r="B4448" s="188" t="s">
        <v>1254</v>
      </c>
      <c r="C4448" s="188" t="s">
        <v>239</v>
      </c>
      <c r="D4448" s="189">
        <v>11.13</v>
      </c>
      <c r="E4448" s="190">
        <v>11.65</v>
      </c>
    </row>
    <row r="4449" spans="1:5" ht="27.6">
      <c r="A4449" s="188">
        <v>94742</v>
      </c>
      <c r="B4449" s="188" t="s">
        <v>1255</v>
      </c>
      <c r="C4449" s="188" t="s">
        <v>239</v>
      </c>
      <c r="D4449" s="189">
        <v>12.83</v>
      </c>
      <c r="E4449" s="190">
        <v>13.35</v>
      </c>
    </row>
    <row r="4450" spans="1:5" ht="27.6">
      <c r="A4450" s="188">
        <v>94743</v>
      </c>
      <c r="B4450" s="188" t="s">
        <v>1256</v>
      </c>
      <c r="C4450" s="188" t="s">
        <v>239</v>
      </c>
      <c r="D4450" s="189">
        <v>16.48</v>
      </c>
      <c r="E4450" s="190">
        <v>17</v>
      </c>
    </row>
    <row r="4451" spans="1:5" ht="27.6">
      <c r="A4451" s="188">
        <v>94744</v>
      </c>
      <c r="B4451" s="188" t="s">
        <v>1257</v>
      </c>
      <c r="C4451" s="188" t="s">
        <v>239</v>
      </c>
      <c r="D4451" s="189">
        <v>20.85</v>
      </c>
      <c r="E4451" s="190">
        <v>21.54</v>
      </c>
    </row>
    <row r="4452" spans="1:5" ht="27.6">
      <c r="A4452" s="188">
        <v>94746</v>
      </c>
      <c r="B4452" s="188" t="s">
        <v>1258</v>
      </c>
      <c r="C4452" s="188" t="s">
        <v>239</v>
      </c>
      <c r="D4452" s="189">
        <v>28.44</v>
      </c>
      <c r="E4452" s="190">
        <v>29.13</v>
      </c>
    </row>
    <row r="4453" spans="1:5" ht="27.6">
      <c r="A4453" s="188">
        <v>94748</v>
      </c>
      <c r="B4453" s="188" t="s">
        <v>1259</v>
      </c>
      <c r="C4453" s="188" t="s">
        <v>239</v>
      </c>
      <c r="D4453" s="189">
        <v>66.930000000000007</v>
      </c>
      <c r="E4453" s="190">
        <v>68.13</v>
      </c>
    </row>
    <row r="4454" spans="1:5" ht="27.6">
      <c r="A4454" s="188">
        <v>94750</v>
      </c>
      <c r="B4454" s="188" t="s">
        <v>1260</v>
      </c>
      <c r="C4454" s="188" t="s">
        <v>239</v>
      </c>
      <c r="D4454" s="189">
        <v>130.5</v>
      </c>
      <c r="E4454" s="190">
        <v>131.69999999999999</v>
      </c>
    </row>
    <row r="4455" spans="1:5" ht="27.6">
      <c r="A4455" s="188">
        <v>94752</v>
      </c>
      <c r="B4455" s="188" t="s">
        <v>1261</v>
      </c>
      <c r="C4455" s="188" t="s">
        <v>239</v>
      </c>
      <c r="D4455" s="189">
        <v>159.79</v>
      </c>
      <c r="E4455" s="190">
        <v>162.21</v>
      </c>
    </row>
    <row r="4456" spans="1:5" ht="27.6">
      <c r="A4456" s="188">
        <v>94754</v>
      </c>
      <c r="B4456" s="188" t="s">
        <v>6798</v>
      </c>
      <c r="C4456" s="188" t="s">
        <v>239</v>
      </c>
      <c r="D4456" s="189">
        <v>213.8</v>
      </c>
      <c r="E4456" s="190">
        <v>216.22</v>
      </c>
    </row>
    <row r="4457" spans="1:5" ht="27.6">
      <c r="A4457" s="188">
        <v>94756</v>
      </c>
      <c r="B4457" s="188" t="s">
        <v>1262</v>
      </c>
      <c r="C4457" s="188" t="s">
        <v>239</v>
      </c>
      <c r="D4457" s="189">
        <v>10.94</v>
      </c>
      <c r="E4457" s="190">
        <v>11.63</v>
      </c>
    </row>
    <row r="4458" spans="1:5" ht="27.6">
      <c r="A4458" s="188">
        <v>94757</v>
      </c>
      <c r="B4458" s="188" t="s">
        <v>1263</v>
      </c>
      <c r="C4458" s="188" t="s">
        <v>239</v>
      </c>
      <c r="D4458" s="189">
        <v>15.09</v>
      </c>
      <c r="E4458" s="190">
        <v>15.78</v>
      </c>
    </row>
    <row r="4459" spans="1:5" ht="27.6">
      <c r="A4459" s="188">
        <v>94758</v>
      </c>
      <c r="B4459" s="188" t="s">
        <v>1264</v>
      </c>
      <c r="C4459" s="188" t="s">
        <v>239</v>
      </c>
      <c r="D4459" s="189">
        <v>40.69</v>
      </c>
      <c r="E4459" s="190">
        <v>41.61</v>
      </c>
    </row>
    <row r="4460" spans="1:5" ht="27.6">
      <c r="A4460" s="188">
        <v>94759</v>
      </c>
      <c r="B4460" s="188" t="s">
        <v>1265</v>
      </c>
      <c r="C4460" s="188" t="s">
        <v>239</v>
      </c>
      <c r="D4460" s="189">
        <v>49.67</v>
      </c>
      <c r="E4460" s="190">
        <v>50.59</v>
      </c>
    </row>
    <row r="4461" spans="1:5" ht="27.6">
      <c r="A4461" s="188">
        <v>94760</v>
      </c>
      <c r="B4461" s="188" t="s">
        <v>1266</v>
      </c>
      <c r="C4461" s="188" t="s">
        <v>239</v>
      </c>
      <c r="D4461" s="189">
        <v>83.36</v>
      </c>
      <c r="E4461" s="190">
        <v>84.95</v>
      </c>
    </row>
    <row r="4462" spans="1:5" ht="27.6">
      <c r="A4462" s="188">
        <v>94761</v>
      </c>
      <c r="B4462" s="188" t="s">
        <v>1267</v>
      </c>
      <c r="C4462" s="188" t="s">
        <v>239</v>
      </c>
      <c r="D4462" s="189">
        <v>174.74</v>
      </c>
      <c r="E4462" s="190">
        <v>176.33</v>
      </c>
    </row>
    <row r="4463" spans="1:5" ht="27.6">
      <c r="A4463" s="188">
        <v>94762</v>
      </c>
      <c r="B4463" s="188" t="s">
        <v>1268</v>
      </c>
      <c r="C4463" s="188" t="s">
        <v>239</v>
      </c>
      <c r="D4463" s="189">
        <v>215.54</v>
      </c>
      <c r="E4463" s="190">
        <v>218.77</v>
      </c>
    </row>
    <row r="4464" spans="1:5" ht="27.6">
      <c r="A4464" s="188">
        <v>94763</v>
      </c>
      <c r="B4464" s="188" t="s">
        <v>6799</v>
      </c>
      <c r="C4464" s="188" t="s">
        <v>239</v>
      </c>
      <c r="D4464" s="189">
        <v>261.58999999999997</v>
      </c>
      <c r="E4464" s="190">
        <v>264.82</v>
      </c>
    </row>
    <row r="4465" spans="1:5" ht="27.6">
      <c r="A4465" s="188">
        <v>94764</v>
      </c>
      <c r="B4465" s="188" t="s">
        <v>6800</v>
      </c>
      <c r="C4465" s="188" t="s">
        <v>239</v>
      </c>
      <c r="D4465" s="189">
        <v>30.67</v>
      </c>
      <c r="E4465" s="190">
        <v>31.38</v>
      </c>
    </row>
    <row r="4466" spans="1:5" ht="27.6">
      <c r="A4466" s="188">
        <v>94765</v>
      </c>
      <c r="B4466" s="188" t="s">
        <v>6801</v>
      </c>
      <c r="C4466" s="188" t="s">
        <v>239</v>
      </c>
      <c r="D4466" s="189">
        <v>33.29</v>
      </c>
      <c r="E4466" s="190">
        <v>34</v>
      </c>
    </row>
    <row r="4467" spans="1:5" ht="27.6">
      <c r="A4467" s="188">
        <v>94766</v>
      </c>
      <c r="B4467" s="188" t="s">
        <v>6802</v>
      </c>
      <c r="C4467" s="188" t="s">
        <v>239</v>
      </c>
      <c r="D4467" s="189">
        <v>36.76</v>
      </c>
      <c r="E4467" s="190">
        <v>37.47</v>
      </c>
    </row>
    <row r="4468" spans="1:5" ht="27.6">
      <c r="A4468" s="188">
        <v>94767</v>
      </c>
      <c r="B4468" s="188" t="s">
        <v>6803</v>
      </c>
      <c r="C4468" s="188" t="s">
        <v>239</v>
      </c>
      <c r="D4468" s="189">
        <v>54.37</v>
      </c>
      <c r="E4468" s="190">
        <v>55.08</v>
      </c>
    </row>
    <row r="4469" spans="1:5" ht="27.6">
      <c r="A4469" s="188">
        <v>94768</v>
      </c>
      <c r="B4469" s="188" t="s">
        <v>6804</v>
      </c>
      <c r="C4469" s="188" t="s">
        <v>239</v>
      </c>
      <c r="D4469" s="189">
        <v>61.21</v>
      </c>
      <c r="E4469" s="190">
        <v>61.92</v>
      </c>
    </row>
    <row r="4470" spans="1:5" ht="27.6">
      <c r="A4470" s="188">
        <v>94769</v>
      </c>
      <c r="B4470" s="188" t="s">
        <v>6805</v>
      </c>
      <c r="C4470" s="188" t="s">
        <v>239</v>
      </c>
      <c r="D4470" s="189">
        <v>84.05</v>
      </c>
      <c r="E4470" s="190">
        <v>85.01</v>
      </c>
    </row>
    <row r="4471" spans="1:5" ht="27.6">
      <c r="A4471" s="188">
        <v>94770</v>
      </c>
      <c r="B4471" s="188" t="s">
        <v>6806</v>
      </c>
      <c r="C4471" s="188" t="s">
        <v>239</v>
      </c>
      <c r="D4471" s="189">
        <v>35.020000000000003</v>
      </c>
      <c r="E4471" s="190">
        <v>36.24</v>
      </c>
    </row>
    <row r="4472" spans="1:5" ht="27.6">
      <c r="A4472" s="188">
        <v>94771</v>
      </c>
      <c r="B4472" s="188" t="s">
        <v>6807</v>
      </c>
      <c r="C4472" s="188" t="s">
        <v>239</v>
      </c>
      <c r="D4472" s="189">
        <v>37.64</v>
      </c>
      <c r="E4472" s="190">
        <v>38.86</v>
      </c>
    </row>
    <row r="4473" spans="1:5" ht="27.6">
      <c r="A4473" s="188">
        <v>94772</v>
      </c>
      <c r="B4473" s="188" t="s">
        <v>6808</v>
      </c>
      <c r="C4473" s="188" t="s">
        <v>239</v>
      </c>
      <c r="D4473" s="189">
        <v>41.11</v>
      </c>
      <c r="E4473" s="190">
        <v>42.33</v>
      </c>
    </row>
    <row r="4474" spans="1:5" ht="27.6">
      <c r="A4474" s="188">
        <v>94773</v>
      </c>
      <c r="B4474" s="188" t="s">
        <v>6809</v>
      </c>
      <c r="C4474" s="188" t="s">
        <v>239</v>
      </c>
      <c r="D4474" s="189">
        <v>58.72</v>
      </c>
      <c r="E4474" s="190">
        <v>59.94</v>
      </c>
    </row>
    <row r="4475" spans="1:5" ht="27.6">
      <c r="A4475" s="188">
        <v>94774</v>
      </c>
      <c r="B4475" s="188" t="s">
        <v>6810</v>
      </c>
      <c r="C4475" s="188" t="s">
        <v>239</v>
      </c>
      <c r="D4475" s="189">
        <v>65.56</v>
      </c>
      <c r="E4475" s="190">
        <v>66.78</v>
      </c>
    </row>
    <row r="4476" spans="1:5" ht="27.6">
      <c r="A4476" s="188">
        <v>94775</v>
      </c>
      <c r="B4476" s="188" t="s">
        <v>6811</v>
      </c>
      <c r="C4476" s="188" t="s">
        <v>239</v>
      </c>
      <c r="D4476" s="189">
        <v>89.83</v>
      </c>
      <c r="E4476" s="190">
        <v>91.45</v>
      </c>
    </row>
    <row r="4477" spans="1:5" ht="27.6">
      <c r="A4477" s="188">
        <v>94783</v>
      </c>
      <c r="B4477" s="188" t="s">
        <v>1269</v>
      </c>
      <c r="C4477" s="188" t="s">
        <v>239</v>
      </c>
      <c r="D4477" s="189">
        <v>18.899999999999999</v>
      </c>
      <c r="E4477" s="190">
        <v>19.53</v>
      </c>
    </row>
    <row r="4478" spans="1:5" ht="27.6">
      <c r="A4478" s="188">
        <v>94785</v>
      </c>
      <c r="B4478" s="188" t="s">
        <v>1270</v>
      </c>
      <c r="C4478" s="188" t="s">
        <v>239</v>
      </c>
      <c r="D4478" s="189">
        <v>22.3</v>
      </c>
      <c r="E4478" s="190">
        <v>23.38</v>
      </c>
    </row>
    <row r="4479" spans="1:5" ht="27.6">
      <c r="A4479" s="188">
        <v>94789</v>
      </c>
      <c r="B4479" s="188" t="s">
        <v>1271</v>
      </c>
      <c r="C4479" s="188" t="s">
        <v>239</v>
      </c>
      <c r="D4479" s="189">
        <v>228.29</v>
      </c>
      <c r="E4479" s="190">
        <v>229.74</v>
      </c>
    </row>
    <row r="4480" spans="1:5" ht="27.6">
      <c r="A4480" s="188">
        <v>94790</v>
      </c>
      <c r="B4480" s="188" t="s">
        <v>1272</v>
      </c>
      <c r="C4480" s="188" t="s">
        <v>239</v>
      </c>
      <c r="D4480" s="189">
        <v>314.99</v>
      </c>
      <c r="E4480" s="190">
        <v>316.44</v>
      </c>
    </row>
    <row r="4481" spans="1:5" ht="27.6">
      <c r="A4481" s="188">
        <v>94791</v>
      </c>
      <c r="B4481" s="188" t="s">
        <v>1273</v>
      </c>
      <c r="C4481" s="188" t="s">
        <v>239</v>
      </c>
      <c r="D4481" s="189">
        <v>415.47</v>
      </c>
      <c r="E4481" s="190">
        <v>416.92</v>
      </c>
    </row>
    <row r="4482" spans="1:5" ht="27.6">
      <c r="A4482" s="188">
        <v>94863</v>
      </c>
      <c r="B4482" s="188" t="s">
        <v>1274</v>
      </c>
      <c r="C4482" s="188" t="s">
        <v>239</v>
      </c>
      <c r="D4482" s="189">
        <v>125.22</v>
      </c>
      <c r="E4482" s="190">
        <v>126.02</v>
      </c>
    </row>
    <row r="4483" spans="1:5" ht="27.6">
      <c r="A4483" s="188">
        <v>95237</v>
      </c>
      <c r="B4483" s="188" t="s">
        <v>6030</v>
      </c>
      <c r="C4483" s="188" t="s">
        <v>239</v>
      </c>
      <c r="D4483" s="189">
        <v>23.11</v>
      </c>
      <c r="E4483" s="190">
        <v>23.59</v>
      </c>
    </row>
    <row r="4484" spans="1:5" ht="27.6">
      <c r="A4484" s="188">
        <v>95693</v>
      </c>
      <c r="B4484" s="188" t="s">
        <v>6031</v>
      </c>
      <c r="C4484" s="188" t="s">
        <v>239</v>
      </c>
      <c r="D4484" s="189">
        <v>48.32</v>
      </c>
      <c r="E4484" s="190">
        <v>49.45</v>
      </c>
    </row>
    <row r="4485" spans="1:5" ht="27.6">
      <c r="A4485" s="188">
        <v>95694</v>
      </c>
      <c r="B4485" s="188" t="s">
        <v>6032</v>
      </c>
      <c r="C4485" s="188" t="s">
        <v>239</v>
      </c>
      <c r="D4485" s="189">
        <v>51.89</v>
      </c>
      <c r="E4485" s="190">
        <v>52.5</v>
      </c>
    </row>
    <row r="4486" spans="1:5" ht="27.6">
      <c r="A4486" s="188">
        <v>95695</v>
      </c>
      <c r="B4486" s="188" t="s">
        <v>6033</v>
      </c>
      <c r="C4486" s="188" t="s">
        <v>239</v>
      </c>
      <c r="D4486" s="189">
        <v>57.76</v>
      </c>
      <c r="E4486" s="190">
        <v>59.03</v>
      </c>
    </row>
    <row r="4487" spans="1:5">
      <c r="A4487" s="188">
        <v>95696</v>
      </c>
      <c r="B4487" s="188" t="s">
        <v>3425</v>
      </c>
      <c r="C4487" s="188" t="s">
        <v>239</v>
      </c>
      <c r="D4487" s="189">
        <v>31.38</v>
      </c>
      <c r="E4487" s="190">
        <v>31.71</v>
      </c>
    </row>
    <row r="4488" spans="1:5" ht="27.6">
      <c r="A4488" s="188">
        <v>96637</v>
      </c>
      <c r="B4488" s="188" t="s">
        <v>6034</v>
      </c>
      <c r="C4488" s="188" t="s">
        <v>239</v>
      </c>
      <c r="D4488" s="189">
        <v>13.06</v>
      </c>
      <c r="E4488" s="190">
        <v>14.29</v>
      </c>
    </row>
    <row r="4489" spans="1:5" ht="27.6">
      <c r="A4489" s="188">
        <v>96638</v>
      </c>
      <c r="B4489" s="188" t="s">
        <v>6035</v>
      </c>
      <c r="C4489" s="188" t="s">
        <v>239</v>
      </c>
      <c r="D4489" s="189">
        <v>13.42</v>
      </c>
      <c r="E4489" s="190">
        <v>14.65</v>
      </c>
    </row>
    <row r="4490" spans="1:5" ht="27.6">
      <c r="A4490" s="188">
        <v>96639</v>
      </c>
      <c r="B4490" s="188" t="s">
        <v>6036</v>
      </c>
      <c r="C4490" s="188" t="s">
        <v>239</v>
      </c>
      <c r="D4490" s="189">
        <v>9.14</v>
      </c>
      <c r="E4490" s="190">
        <v>9.9499999999999993</v>
      </c>
    </row>
    <row r="4491" spans="1:5" ht="27.6">
      <c r="A4491" s="188">
        <v>96640</v>
      </c>
      <c r="B4491" s="188" t="s">
        <v>6037</v>
      </c>
      <c r="C4491" s="188" t="s">
        <v>239</v>
      </c>
      <c r="D4491" s="189">
        <v>22.88</v>
      </c>
      <c r="E4491" s="190">
        <v>23.46</v>
      </c>
    </row>
    <row r="4492" spans="1:5" ht="27.6">
      <c r="A4492" s="188">
        <v>96641</v>
      </c>
      <c r="B4492" s="188" t="s">
        <v>6038</v>
      </c>
      <c r="C4492" s="188" t="s">
        <v>239</v>
      </c>
      <c r="D4492" s="189">
        <v>15.04</v>
      </c>
      <c r="E4492" s="190">
        <v>15.62</v>
      </c>
    </row>
    <row r="4493" spans="1:5" ht="27.6">
      <c r="A4493" s="188">
        <v>96642</v>
      </c>
      <c r="B4493" s="188" t="s">
        <v>6039</v>
      </c>
      <c r="C4493" s="188" t="s">
        <v>239</v>
      </c>
      <c r="D4493" s="189">
        <v>17.18</v>
      </c>
      <c r="E4493" s="190">
        <v>18.8</v>
      </c>
    </row>
    <row r="4494" spans="1:5" ht="27.6">
      <c r="A4494" s="188">
        <v>96643</v>
      </c>
      <c r="B4494" s="188" t="s">
        <v>6040</v>
      </c>
      <c r="C4494" s="188" t="s">
        <v>239</v>
      </c>
      <c r="D4494" s="189">
        <v>39.950000000000003</v>
      </c>
      <c r="E4494" s="190">
        <v>41.11</v>
      </c>
    </row>
    <row r="4495" spans="1:5" ht="27.6">
      <c r="A4495" s="188">
        <v>96650</v>
      </c>
      <c r="B4495" s="188" t="s">
        <v>6041</v>
      </c>
      <c r="C4495" s="188" t="s">
        <v>239</v>
      </c>
      <c r="D4495" s="189">
        <v>7.45</v>
      </c>
      <c r="E4495" s="190">
        <v>8.0299999999999994</v>
      </c>
    </row>
    <row r="4496" spans="1:5" ht="27.6">
      <c r="A4496" s="188">
        <v>96651</v>
      </c>
      <c r="B4496" s="188" t="s">
        <v>6042</v>
      </c>
      <c r="C4496" s="188" t="s">
        <v>239</v>
      </c>
      <c r="D4496" s="189">
        <v>7.81</v>
      </c>
      <c r="E4496" s="190">
        <v>8.39</v>
      </c>
    </row>
    <row r="4497" spans="1:5" ht="27.6">
      <c r="A4497" s="188">
        <v>96652</v>
      </c>
      <c r="B4497" s="188" t="s">
        <v>6043</v>
      </c>
      <c r="C4497" s="188" t="s">
        <v>239</v>
      </c>
      <c r="D4497" s="189">
        <v>8.93</v>
      </c>
      <c r="E4497" s="190">
        <v>9.5399999999999991</v>
      </c>
    </row>
    <row r="4498" spans="1:5" ht="27.6">
      <c r="A4498" s="188">
        <v>96653</v>
      </c>
      <c r="B4498" s="188" t="s">
        <v>6044</v>
      </c>
      <c r="C4498" s="188" t="s">
        <v>239</v>
      </c>
      <c r="D4498" s="189">
        <v>11.98</v>
      </c>
      <c r="E4498" s="190">
        <v>12.59</v>
      </c>
    </row>
    <row r="4499" spans="1:5" ht="27.6">
      <c r="A4499" s="188">
        <v>96654</v>
      </c>
      <c r="B4499" s="188" t="s">
        <v>6045</v>
      </c>
      <c r="C4499" s="188" t="s">
        <v>239</v>
      </c>
      <c r="D4499" s="189">
        <v>13.69</v>
      </c>
      <c r="E4499" s="190">
        <v>14.34</v>
      </c>
    </row>
    <row r="4500" spans="1:5" ht="27.6">
      <c r="A4500" s="188">
        <v>96655</v>
      </c>
      <c r="B4500" s="188" t="s">
        <v>6046</v>
      </c>
      <c r="C4500" s="188" t="s">
        <v>239</v>
      </c>
      <c r="D4500" s="189">
        <v>18.649999999999999</v>
      </c>
      <c r="E4500" s="190">
        <v>19.3</v>
      </c>
    </row>
    <row r="4501" spans="1:5" ht="27.6">
      <c r="A4501" s="188">
        <v>96656</v>
      </c>
      <c r="B4501" s="188" t="s">
        <v>6047</v>
      </c>
      <c r="C4501" s="188" t="s">
        <v>239</v>
      </c>
      <c r="D4501" s="189">
        <v>5.4</v>
      </c>
      <c r="E4501" s="190">
        <v>5.78</v>
      </c>
    </row>
    <row r="4502" spans="1:5" ht="27.6">
      <c r="A4502" s="188">
        <v>96657</v>
      </c>
      <c r="B4502" s="188" t="s">
        <v>6048</v>
      </c>
      <c r="C4502" s="188" t="s">
        <v>239</v>
      </c>
      <c r="D4502" s="189">
        <v>21.21</v>
      </c>
      <c r="E4502" s="190">
        <v>21.59</v>
      </c>
    </row>
    <row r="4503" spans="1:5" ht="27.6">
      <c r="A4503" s="188">
        <v>96658</v>
      </c>
      <c r="B4503" s="188" t="s">
        <v>6049</v>
      </c>
      <c r="C4503" s="188" t="s">
        <v>239</v>
      </c>
      <c r="D4503" s="189">
        <v>13.37</v>
      </c>
      <c r="E4503" s="190">
        <v>13.75</v>
      </c>
    </row>
    <row r="4504" spans="1:5" ht="27.6">
      <c r="A4504" s="188">
        <v>96659</v>
      </c>
      <c r="B4504" s="188" t="s">
        <v>6050</v>
      </c>
      <c r="C4504" s="188" t="s">
        <v>239</v>
      </c>
      <c r="D4504" s="189">
        <v>7.18</v>
      </c>
      <c r="E4504" s="190">
        <v>7.57</v>
      </c>
    </row>
    <row r="4505" spans="1:5" ht="27.6">
      <c r="A4505" s="188">
        <v>96660</v>
      </c>
      <c r="B4505" s="188" t="s">
        <v>6051</v>
      </c>
      <c r="C4505" s="188" t="s">
        <v>239</v>
      </c>
      <c r="D4505" s="189">
        <v>28.97</v>
      </c>
      <c r="E4505" s="190">
        <v>29.36</v>
      </c>
    </row>
    <row r="4506" spans="1:5" ht="27.6">
      <c r="A4506" s="188">
        <v>96661</v>
      </c>
      <c r="B4506" s="188" t="s">
        <v>6052</v>
      </c>
      <c r="C4506" s="188" t="s">
        <v>239</v>
      </c>
      <c r="D4506" s="189">
        <v>28.69</v>
      </c>
      <c r="E4506" s="190">
        <v>29.08</v>
      </c>
    </row>
    <row r="4507" spans="1:5" ht="27.6">
      <c r="A4507" s="188">
        <v>96662</v>
      </c>
      <c r="B4507" s="188" t="s">
        <v>6053</v>
      </c>
      <c r="C4507" s="188" t="s">
        <v>239</v>
      </c>
      <c r="D4507" s="189">
        <v>8.0500000000000007</v>
      </c>
      <c r="E4507" s="190">
        <v>8.44</v>
      </c>
    </row>
    <row r="4508" spans="1:5" ht="27.6">
      <c r="A4508" s="188">
        <v>96663</v>
      </c>
      <c r="B4508" s="188" t="s">
        <v>6054</v>
      </c>
      <c r="C4508" s="188" t="s">
        <v>239</v>
      </c>
      <c r="D4508" s="189">
        <v>13.98</v>
      </c>
      <c r="E4508" s="190">
        <v>14.41</v>
      </c>
    </row>
    <row r="4509" spans="1:5" ht="27.6">
      <c r="A4509" s="188">
        <v>96664</v>
      </c>
      <c r="B4509" s="188" t="s">
        <v>6055</v>
      </c>
      <c r="C4509" s="188" t="s">
        <v>239</v>
      </c>
      <c r="D4509" s="189">
        <v>15.44</v>
      </c>
      <c r="E4509" s="190">
        <v>15.85</v>
      </c>
    </row>
    <row r="4510" spans="1:5" ht="27.6">
      <c r="A4510" s="188">
        <v>96665</v>
      </c>
      <c r="B4510" s="188" t="s">
        <v>6056</v>
      </c>
      <c r="C4510" s="188" t="s">
        <v>239</v>
      </c>
      <c r="D4510" s="189">
        <v>9.67</v>
      </c>
      <c r="E4510" s="190">
        <v>10.44</v>
      </c>
    </row>
    <row r="4511" spans="1:5" ht="27.6">
      <c r="A4511" s="188">
        <v>96666</v>
      </c>
      <c r="B4511" s="188" t="s">
        <v>6057</v>
      </c>
      <c r="C4511" s="188" t="s">
        <v>239</v>
      </c>
      <c r="D4511" s="189">
        <v>14.31</v>
      </c>
      <c r="E4511" s="190">
        <v>15.11</v>
      </c>
    </row>
    <row r="4512" spans="1:5" ht="27.6">
      <c r="A4512" s="188">
        <v>96667</v>
      </c>
      <c r="B4512" s="188" t="s">
        <v>6058</v>
      </c>
      <c r="C4512" s="188" t="s">
        <v>239</v>
      </c>
      <c r="D4512" s="189">
        <v>20.56</v>
      </c>
      <c r="E4512" s="190">
        <v>21.42</v>
      </c>
    </row>
    <row r="4513" spans="1:5" ht="27.6">
      <c r="A4513" s="188">
        <v>96684</v>
      </c>
      <c r="B4513" s="188" t="s">
        <v>6059</v>
      </c>
      <c r="C4513" s="188" t="s">
        <v>239</v>
      </c>
      <c r="D4513" s="189">
        <v>9.4700000000000006</v>
      </c>
      <c r="E4513" s="190">
        <v>10.28</v>
      </c>
    </row>
    <row r="4514" spans="1:5" ht="27.6">
      <c r="A4514" s="188">
        <v>96685</v>
      </c>
      <c r="B4514" s="188" t="s">
        <v>6060</v>
      </c>
      <c r="C4514" s="188" t="s">
        <v>239</v>
      </c>
      <c r="D4514" s="189">
        <v>9.83</v>
      </c>
      <c r="E4514" s="190">
        <v>10.64</v>
      </c>
    </row>
    <row r="4515" spans="1:5" ht="27.6">
      <c r="A4515" s="188">
        <v>96686</v>
      </c>
      <c r="B4515" s="188" t="s">
        <v>6061</v>
      </c>
      <c r="C4515" s="188" t="s">
        <v>239</v>
      </c>
      <c r="D4515" s="189">
        <v>12.27</v>
      </c>
      <c r="E4515" s="190">
        <v>13.26</v>
      </c>
    </row>
    <row r="4516" spans="1:5" ht="27.6">
      <c r="A4516" s="188">
        <v>96687</v>
      </c>
      <c r="B4516" s="188" t="s">
        <v>6062</v>
      </c>
      <c r="C4516" s="188" t="s">
        <v>239</v>
      </c>
      <c r="D4516" s="189">
        <v>15.32</v>
      </c>
      <c r="E4516" s="190">
        <v>16.309999999999999</v>
      </c>
    </row>
    <row r="4517" spans="1:5" ht="27.6">
      <c r="A4517" s="188">
        <v>96688</v>
      </c>
      <c r="B4517" s="188" t="s">
        <v>6063</v>
      </c>
      <c r="C4517" s="188" t="s">
        <v>239</v>
      </c>
      <c r="D4517" s="189">
        <v>18.510000000000002</v>
      </c>
      <c r="E4517" s="190">
        <v>19.7</v>
      </c>
    </row>
    <row r="4518" spans="1:5" ht="27.6">
      <c r="A4518" s="188">
        <v>96689</v>
      </c>
      <c r="B4518" s="188" t="s">
        <v>6064</v>
      </c>
      <c r="C4518" s="188" t="s">
        <v>239</v>
      </c>
      <c r="D4518" s="189">
        <v>23.47</v>
      </c>
      <c r="E4518" s="190">
        <v>24.66</v>
      </c>
    </row>
    <row r="4519" spans="1:5" ht="27.6">
      <c r="A4519" s="188">
        <v>96690</v>
      </c>
      <c r="B4519" s="188" t="s">
        <v>6065</v>
      </c>
      <c r="C4519" s="188" t="s">
        <v>239</v>
      </c>
      <c r="D4519" s="189">
        <v>26.04</v>
      </c>
      <c r="E4519" s="190">
        <v>27.48</v>
      </c>
    </row>
    <row r="4520" spans="1:5" ht="27.6">
      <c r="A4520" s="188">
        <v>96691</v>
      </c>
      <c r="B4520" s="188" t="s">
        <v>6066</v>
      </c>
      <c r="C4520" s="188" t="s">
        <v>239</v>
      </c>
      <c r="D4520" s="189">
        <v>33.89</v>
      </c>
      <c r="E4520" s="190">
        <v>35.33</v>
      </c>
    </row>
    <row r="4521" spans="1:5" ht="27.6">
      <c r="A4521" s="188">
        <v>96692</v>
      </c>
      <c r="B4521" s="188" t="s">
        <v>6067</v>
      </c>
      <c r="C4521" s="188" t="s">
        <v>239</v>
      </c>
      <c r="D4521" s="189">
        <v>37.22</v>
      </c>
      <c r="E4521" s="190">
        <v>39</v>
      </c>
    </row>
    <row r="4522" spans="1:5" ht="27.6">
      <c r="A4522" s="188">
        <v>96693</v>
      </c>
      <c r="B4522" s="188" t="s">
        <v>6068</v>
      </c>
      <c r="C4522" s="188" t="s">
        <v>239</v>
      </c>
      <c r="D4522" s="189">
        <v>51.24</v>
      </c>
      <c r="E4522" s="190">
        <v>53.02</v>
      </c>
    </row>
    <row r="4523" spans="1:5" ht="27.6">
      <c r="A4523" s="188">
        <v>96694</v>
      </c>
      <c r="B4523" s="188" t="s">
        <v>6069</v>
      </c>
      <c r="C4523" s="188" t="s">
        <v>239</v>
      </c>
      <c r="D4523" s="189">
        <v>81.02</v>
      </c>
      <c r="E4523" s="190">
        <v>83.1</v>
      </c>
    </row>
    <row r="4524" spans="1:5" ht="27.6">
      <c r="A4524" s="188">
        <v>96695</v>
      </c>
      <c r="B4524" s="188" t="s">
        <v>6070</v>
      </c>
      <c r="C4524" s="188" t="s">
        <v>239</v>
      </c>
      <c r="D4524" s="189">
        <v>89.57</v>
      </c>
      <c r="E4524" s="190">
        <v>91.65</v>
      </c>
    </row>
    <row r="4525" spans="1:5" ht="27.6">
      <c r="A4525" s="188">
        <v>96696</v>
      </c>
      <c r="B4525" s="188" t="s">
        <v>6071</v>
      </c>
      <c r="C4525" s="188" t="s">
        <v>239</v>
      </c>
      <c r="D4525" s="189">
        <v>101.34</v>
      </c>
      <c r="E4525" s="190">
        <v>103.79</v>
      </c>
    </row>
    <row r="4526" spans="1:5" ht="27.6">
      <c r="A4526" s="188">
        <v>96697</v>
      </c>
      <c r="B4526" s="188" t="s">
        <v>6072</v>
      </c>
      <c r="C4526" s="188" t="s">
        <v>239</v>
      </c>
      <c r="D4526" s="189">
        <v>305.26</v>
      </c>
      <c r="E4526" s="190">
        <v>308.22000000000003</v>
      </c>
    </row>
    <row r="4527" spans="1:5">
      <c r="A4527" s="188">
        <v>96698</v>
      </c>
      <c r="B4527" s="188" t="s">
        <v>6073</v>
      </c>
      <c r="C4527" s="188" t="s">
        <v>239</v>
      </c>
      <c r="D4527" s="189">
        <v>6.75</v>
      </c>
      <c r="E4527" s="190">
        <v>7.29</v>
      </c>
    </row>
    <row r="4528" spans="1:5" ht="27.6">
      <c r="A4528" s="188">
        <v>96699</v>
      </c>
      <c r="B4528" s="188" t="s">
        <v>6074</v>
      </c>
      <c r="C4528" s="188" t="s">
        <v>239</v>
      </c>
      <c r="D4528" s="189">
        <v>22.56</v>
      </c>
      <c r="E4528" s="190">
        <v>23.1</v>
      </c>
    </row>
    <row r="4529" spans="1:5" ht="27.6">
      <c r="A4529" s="188">
        <v>96700</v>
      </c>
      <c r="B4529" s="188" t="s">
        <v>6075</v>
      </c>
      <c r="C4529" s="188" t="s">
        <v>239</v>
      </c>
      <c r="D4529" s="189">
        <v>14.72</v>
      </c>
      <c r="E4529" s="190">
        <v>15.26</v>
      </c>
    </row>
    <row r="4530" spans="1:5">
      <c r="A4530" s="188">
        <v>96701</v>
      </c>
      <c r="B4530" s="188" t="s">
        <v>6076</v>
      </c>
      <c r="C4530" s="188" t="s">
        <v>239</v>
      </c>
      <c r="D4530" s="189">
        <v>9.39</v>
      </c>
      <c r="E4530" s="190">
        <v>10.050000000000001</v>
      </c>
    </row>
    <row r="4531" spans="1:5" ht="27.6">
      <c r="A4531" s="188">
        <v>96702</v>
      </c>
      <c r="B4531" s="188" t="s">
        <v>6077</v>
      </c>
      <c r="C4531" s="188" t="s">
        <v>239</v>
      </c>
      <c r="D4531" s="189">
        <v>9.84</v>
      </c>
      <c r="E4531" s="190">
        <v>10.44</v>
      </c>
    </row>
    <row r="4532" spans="1:5">
      <c r="A4532" s="188">
        <v>96703</v>
      </c>
      <c r="B4532" s="188" t="s">
        <v>6078</v>
      </c>
      <c r="C4532" s="188" t="s">
        <v>239</v>
      </c>
      <c r="D4532" s="189">
        <v>17.190000000000001</v>
      </c>
      <c r="E4532" s="190">
        <v>17.98</v>
      </c>
    </row>
    <row r="4533" spans="1:5" ht="27.6">
      <c r="A4533" s="188">
        <v>96704</v>
      </c>
      <c r="B4533" s="188" t="s">
        <v>6079</v>
      </c>
      <c r="C4533" s="188" t="s">
        <v>239</v>
      </c>
      <c r="D4533" s="189">
        <v>17.72</v>
      </c>
      <c r="E4533" s="190">
        <v>18.39</v>
      </c>
    </row>
    <row r="4534" spans="1:5">
      <c r="A4534" s="188">
        <v>96705</v>
      </c>
      <c r="B4534" s="188" t="s">
        <v>6080</v>
      </c>
      <c r="C4534" s="188" t="s">
        <v>239</v>
      </c>
      <c r="D4534" s="189">
        <v>20.86</v>
      </c>
      <c r="E4534" s="190">
        <v>21.82</v>
      </c>
    </row>
    <row r="4535" spans="1:5">
      <c r="A4535" s="188">
        <v>96706</v>
      </c>
      <c r="B4535" s="188" t="s">
        <v>6081</v>
      </c>
      <c r="C4535" s="188" t="s">
        <v>239</v>
      </c>
      <c r="D4535" s="189">
        <v>31.21</v>
      </c>
      <c r="E4535" s="190">
        <v>32.39</v>
      </c>
    </row>
    <row r="4536" spans="1:5">
      <c r="A4536" s="188">
        <v>96707</v>
      </c>
      <c r="B4536" s="188" t="s">
        <v>6082</v>
      </c>
      <c r="C4536" s="188" t="s">
        <v>239</v>
      </c>
      <c r="D4536" s="189">
        <v>50.83</v>
      </c>
      <c r="E4536" s="190">
        <v>52.22</v>
      </c>
    </row>
    <row r="4537" spans="1:5">
      <c r="A4537" s="188">
        <v>96708</v>
      </c>
      <c r="B4537" s="188" t="s">
        <v>6083</v>
      </c>
      <c r="C4537" s="188" t="s">
        <v>239</v>
      </c>
      <c r="D4537" s="189">
        <v>77.63</v>
      </c>
      <c r="E4537" s="190">
        <v>79.27</v>
      </c>
    </row>
    <row r="4538" spans="1:5">
      <c r="A4538" s="188">
        <v>96709</v>
      </c>
      <c r="B4538" s="188" t="s">
        <v>6084</v>
      </c>
      <c r="C4538" s="188" t="s">
        <v>239</v>
      </c>
      <c r="D4538" s="189">
        <v>99.22</v>
      </c>
      <c r="E4538" s="190">
        <v>101.19</v>
      </c>
    </row>
    <row r="4539" spans="1:5" ht="27.6">
      <c r="A4539" s="188">
        <v>96710</v>
      </c>
      <c r="B4539" s="188" t="s">
        <v>6085</v>
      </c>
      <c r="C4539" s="188" t="s">
        <v>239</v>
      </c>
      <c r="D4539" s="189">
        <v>12.38</v>
      </c>
      <c r="E4539" s="190">
        <v>13.46</v>
      </c>
    </row>
    <row r="4540" spans="1:5" ht="27.6">
      <c r="A4540" s="188">
        <v>96711</v>
      </c>
      <c r="B4540" s="188" t="s">
        <v>6086</v>
      </c>
      <c r="C4540" s="188" t="s">
        <v>239</v>
      </c>
      <c r="D4540" s="189">
        <v>18.739999999999998</v>
      </c>
      <c r="E4540" s="190">
        <v>20.059999999999999</v>
      </c>
    </row>
    <row r="4541" spans="1:5" ht="27.6">
      <c r="A4541" s="188">
        <v>96712</v>
      </c>
      <c r="B4541" s="188" t="s">
        <v>6087</v>
      </c>
      <c r="C4541" s="188" t="s">
        <v>239</v>
      </c>
      <c r="D4541" s="189">
        <v>27</v>
      </c>
      <c r="E4541" s="190">
        <v>28.58</v>
      </c>
    </row>
    <row r="4542" spans="1:5" ht="27.6">
      <c r="A4542" s="188">
        <v>96713</v>
      </c>
      <c r="B4542" s="188" t="s">
        <v>6088</v>
      </c>
      <c r="C4542" s="188" t="s">
        <v>239</v>
      </c>
      <c r="D4542" s="189">
        <v>42.01</v>
      </c>
      <c r="E4542" s="190">
        <v>43.93</v>
      </c>
    </row>
    <row r="4543" spans="1:5" ht="27.6">
      <c r="A4543" s="188">
        <v>96714</v>
      </c>
      <c r="B4543" s="188" t="s">
        <v>6089</v>
      </c>
      <c r="C4543" s="188" t="s">
        <v>239</v>
      </c>
      <c r="D4543" s="189">
        <v>60.22</v>
      </c>
      <c r="E4543" s="190">
        <v>62.59</v>
      </c>
    </row>
    <row r="4544" spans="1:5" ht="27.6">
      <c r="A4544" s="188">
        <v>96715</v>
      </c>
      <c r="B4544" s="188" t="s">
        <v>6090</v>
      </c>
      <c r="C4544" s="188" t="s">
        <v>239</v>
      </c>
      <c r="D4544" s="189">
        <v>108.99</v>
      </c>
      <c r="E4544" s="190">
        <v>111.76</v>
      </c>
    </row>
    <row r="4545" spans="1:5" ht="27.6">
      <c r="A4545" s="188">
        <v>96716</v>
      </c>
      <c r="B4545" s="188" t="s">
        <v>6091</v>
      </c>
      <c r="C4545" s="188" t="s">
        <v>239</v>
      </c>
      <c r="D4545" s="189">
        <v>142.37</v>
      </c>
      <c r="E4545" s="190">
        <v>145.65</v>
      </c>
    </row>
    <row r="4546" spans="1:5" ht="27.6">
      <c r="A4546" s="188">
        <v>96717</v>
      </c>
      <c r="B4546" s="188" t="s">
        <v>6092</v>
      </c>
      <c r="C4546" s="188" t="s">
        <v>239</v>
      </c>
      <c r="D4546" s="189">
        <v>276.20999999999998</v>
      </c>
      <c r="E4546" s="190">
        <v>280.18</v>
      </c>
    </row>
    <row r="4547" spans="1:5" ht="27.6">
      <c r="A4547" s="188">
        <v>96736</v>
      </c>
      <c r="B4547" s="188" t="s">
        <v>1584</v>
      </c>
      <c r="C4547" s="188" t="s">
        <v>239</v>
      </c>
      <c r="D4547" s="189">
        <v>5.68</v>
      </c>
      <c r="E4547" s="190">
        <v>6.08</v>
      </c>
    </row>
    <row r="4548" spans="1:5" ht="27.6">
      <c r="A4548" s="188">
        <v>96737</v>
      </c>
      <c r="B4548" s="188" t="s">
        <v>1585</v>
      </c>
      <c r="C4548" s="188" t="s">
        <v>239</v>
      </c>
      <c r="D4548" s="189">
        <v>5.49</v>
      </c>
      <c r="E4548" s="190">
        <v>5.89</v>
      </c>
    </row>
    <row r="4549" spans="1:5" ht="27.6">
      <c r="A4549" s="188">
        <v>96738</v>
      </c>
      <c r="B4549" s="188" t="s">
        <v>1586</v>
      </c>
      <c r="C4549" s="188" t="s">
        <v>239</v>
      </c>
      <c r="D4549" s="189">
        <v>21.3</v>
      </c>
      <c r="E4549" s="190">
        <v>21.7</v>
      </c>
    </row>
    <row r="4550" spans="1:5" ht="27.6">
      <c r="A4550" s="188">
        <v>96739</v>
      </c>
      <c r="B4550" s="188" t="s">
        <v>1587</v>
      </c>
      <c r="C4550" s="188" t="s">
        <v>239</v>
      </c>
      <c r="D4550" s="189">
        <v>8.06</v>
      </c>
      <c r="E4550" s="190">
        <v>8.57</v>
      </c>
    </row>
    <row r="4551" spans="1:5" ht="27.6">
      <c r="A4551" s="188">
        <v>96740</v>
      </c>
      <c r="B4551" s="188" t="s">
        <v>1588</v>
      </c>
      <c r="C4551" s="188" t="s">
        <v>239</v>
      </c>
      <c r="D4551" s="189">
        <v>29.95</v>
      </c>
      <c r="E4551" s="190">
        <v>30.46</v>
      </c>
    </row>
    <row r="4552" spans="1:5" ht="27.6">
      <c r="A4552" s="188">
        <v>96741</v>
      </c>
      <c r="B4552" s="188" t="s">
        <v>1589</v>
      </c>
      <c r="C4552" s="188" t="s">
        <v>239</v>
      </c>
      <c r="D4552" s="189">
        <v>14.67</v>
      </c>
      <c r="E4552" s="190">
        <v>15.18</v>
      </c>
    </row>
    <row r="4553" spans="1:5" ht="27.6">
      <c r="A4553" s="188">
        <v>96742</v>
      </c>
      <c r="B4553" s="188" t="s">
        <v>1590</v>
      </c>
      <c r="C4553" s="188" t="s">
        <v>239</v>
      </c>
      <c r="D4553" s="189">
        <v>19.21</v>
      </c>
      <c r="E4553" s="190">
        <v>19.989999999999998</v>
      </c>
    </row>
    <row r="4554" spans="1:5" ht="27.6">
      <c r="A4554" s="188">
        <v>96743</v>
      </c>
      <c r="B4554" s="188" t="s">
        <v>1591</v>
      </c>
      <c r="C4554" s="188" t="s">
        <v>239</v>
      </c>
      <c r="D4554" s="189">
        <v>27.62</v>
      </c>
      <c r="E4554" s="190">
        <v>28.4</v>
      </c>
    </row>
    <row r="4555" spans="1:5" ht="27.6">
      <c r="A4555" s="188">
        <v>96744</v>
      </c>
      <c r="B4555" s="188" t="s">
        <v>1592</v>
      </c>
      <c r="C4555" s="188" t="s">
        <v>239</v>
      </c>
      <c r="D4555" s="189">
        <v>49.81</v>
      </c>
      <c r="E4555" s="190">
        <v>51.1</v>
      </c>
    </row>
    <row r="4556" spans="1:5" ht="27.6">
      <c r="A4556" s="188">
        <v>96745</v>
      </c>
      <c r="B4556" s="188" t="s">
        <v>1593</v>
      </c>
      <c r="C4556" s="188" t="s">
        <v>239</v>
      </c>
      <c r="D4556" s="189">
        <v>74.349999999999994</v>
      </c>
      <c r="E4556" s="190">
        <v>75.64</v>
      </c>
    </row>
    <row r="4557" spans="1:5" ht="27.6">
      <c r="A4557" s="188">
        <v>96746</v>
      </c>
      <c r="B4557" s="188" t="s">
        <v>1594</v>
      </c>
      <c r="C4557" s="188" t="s">
        <v>239</v>
      </c>
      <c r="D4557" s="189">
        <v>99.3</v>
      </c>
      <c r="E4557" s="190">
        <v>101.34</v>
      </c>
    </row>
    <row r="4558" spans="1:5" ht="27.6">
      <c r="A4558" s="188">
        <v>96747</v>
      </c>
      <c r="B4558" s="188" t="s">
        <v>1595</v>
      </c>
      <c r="C4558" s="188" t="s">
        <v>239</v>
      </c>
      <c r="D4558" s="189">
        <v>6.98</v>
      </c>
      <c r="E4558" s="190">
        <v>7.58</v>
      </c>
    </row>
    <row r="4559" spans="1:5" ht="27.6">
      <c r="A4559" s="188">
        <v>96748</v>
      </c>
      <c r="B4559" s="188" t="s">
        <v>1596</v>
      </c>
      <c r="C4559" s="188" t="s">
        <v>239</v>
      </c>
      <c r="D4559" s="189">
        <v>7.58</v>
      </c>
      <c r="E4559" s="190">
        <v>8.18</v>
      </c>
    </row>
    <row r="4560" spans="1:5" ht="27.6">
      <c r="A4560" s="188">
        <v>96749</v>
      </c>
      <c r="B4560" s="188" t="s">
        <v>1597</v>
      </c>
      <c r="C4560" s="188" t="s">
        <v>239</v>
      </c>
      <c r="D4560" s="189">
        <v>10.27</v>
      </c>
      <c r="E4560" s="190">
        <v>11.04</v>
      </c>
    </row>
    <row r="4561" spans="1:5" ht="27.6">
      <c r="A4561" s="188">
        <v>96750</v>
      </c>
      <c r="B4561" s="188" t="s">
        <v>1598</v>
      </c>
      <c r="C4561" s="188" t="s">
        <v>239</v>
      </c>
      <c r="D4561" s="189">
        <v>14.73</v>
      </c>
      <c r="E4561" s="190">
        <v>15.5</v>
      </c>
    </row>
    <row r="4562" spans="1:5" ht="27.6">
      <c r="A4562" s="188">
        <v>96751</v>
      </c>
      <c r="B4562" s="188" t="s">
        <v>1599</v>
      </c>
      <c r="C4562" s="188" t="s">
        <v>239</v>
      </c>
      <c r="D4562" s="189">
        <v>23.51</v>
      </c>
      <c r="E4562" s="190">
        <v>24.68</v>
      </c>
    </row>
    <row r="4563" spans="1:5" ht="27.6">
      <c r="A4563" s="188">
        <v>96752</v>
      </c>
      <c r="B4563" s="188" t="s">
        <v>1600</v>
      </c>
      <c r="C4563" s="188" t="s">
        <v>239</v>
      </c>
      <c r="D4563" s="189">
        <v>31.78</v>
      </c>
      <c r="E4563" s="190">
        <v>32.950000000000003</v>
      </c>
    </row>
    <row r="4564" spans="1:5" ht="27.6">
      <c r="A4564" s="188">
        <v>96753</v>
      </c>
      <c r="B4564" s="188" t="s">
        <v>1601</v>
      </c>
      <c r="C4564" s="188" t="s">
        <v>239</v>
      </c>
      <c r="D4564" s="189">
        <v>79.45</v>
      </c>
      <c r="E4564" s="190">
        <v>81.400000000000006</v>
      </c>
    </row>
    <row r="4565" spans="1:5" ht="27.6">
      <c r="A4565" s="188">
        <v>96754</v>
      </c>
      <c r="B4565" s="188" t="s">
        <v>1602</v>
      </c>
      <c r="C4565" s="188" t="s">
        <v>239</v>
      </c>
      <c r="D4565" s="189">
        <v>96.38</v>
      </c>
      <c r="E4565" s="190">
        <v>98.33</v>
      </c>
    </row>
    <row r="4566" spans="1:5" ht="27.6">
      <c r="A4566" s="188">
        <v>96755</v>
      </c>
      <c r="B4566" s="188" t="s">
        <v>1603</v>
      </c>
      <c r="C4566" s="188" t="s">
        <v>239</v>
      </c>
      <c r="D4566" s="189">
        <v>305.39</v>
      </c>
      <c r="E4566" s="190">
        <v>308.43</v>
      </c>
    </row>
    <row r="4567" spans="1:5" ht="27.6">
      <c r="A4567" s="188">
        <v>96756</v>
      </c>
      <c r="B4567" s="188" t="s">
        <v>1604</v>
      </c>
      <c r="C4567" s="188" t="s">
        <v>239</v>
      </c>
      <c r="D4567" s="189">
        <v>18.16</v>
      </c>
      <c r="E4567" s="190">
        <v>18.96</v>
      </c>
    </row>
    <row r="4568" spans="1:5" ht="27.6">
      <c r="A4568" s="188">
        <v>96757</v>
      </c>
      <c r="B4568" s="188" t="s">
        <v>1605</v>
      </c>
      <c r="C4568" s="188" t="s">
        <v>239</v>
      </c>
      <c r="D4568" s="189">
        <v>21.94</v>
      </c>
      <c r="E4568" s="190">
        <v>22.74</v>
      </c>
    </row>
    <row r="4569" spans="1:5" ht="27.6">
      <c r="A4569" s="188">
        <v>96758</v>
      </c>
      <c r="B4569" s="188" t="s">
        <v>1606</v>
      </c>
      <c r="C4569" s="188" t="s">
        <v>239</v>
      </c>
      <c r="D4569" s="189">
        <v>16.07</v>
      </c>
      <c r="E4569" s="190">
        <v>17.100000000000001</v>
      </c>
    </row>
    <row r="4570" spans="1:5" ht="27.6">
      <c r="A4570" s="188">
        <v>96759</v>
      </c>
      <c r="B4570" s="188" t="s">
        <v>1607</v>
      </c>
      <c r="C4570" s="188" t="s">
        <v>239</v>
      </c>
      <c r="D4570" s="189">
        <v>21.93</v>
      </c>
      <c r="E4570" s="190">
        <v>22.96</v>
      </c>
    </row>
    <row r="4571" spans="1:5" ht="27.6">
      <c r="A4571" s="188">
        <v>96760</v>
      </c>
      <c r="B4571" s="188" t="s">
        <v>1608</v>
      </c>
      <c r="C4571" s="188" t="s">
        <v>239</v>
      </c>
      <c r="D4571" s="189">
        <v>38.65</v>
      </c>
      <c r="E4571" s="190">
        <v>40.21</v>
      </c>
    </row>
    <row r="4572" spans="1:5" ht="27.6">
      <c r="A4572" s="188">
        <v>96761</v>
      </c>
      <c r="B4572" s="188" t="s">
        <v>1609</v>
      </c>
      <c r="C4572" s="188" t="s">
        <v>239</v>
      </c>
      <c r="D4572" s="189">
        <v>52.97</v>
      </c>
      <c r="E4572" s="190">
        <v>54.53</v>
      </c>
    </row>
    <row r="4573" spans="1:5" ht="27.6">
      <c r="A4573" s="188">
        <v>96762</v>
      </c>
      <c r="B4573" s="188" t="s">
        <v>1610</v>
      </c>
      <c r="C4573" s="188" t="s">
        <v>239</v>
      </c>
      <c r="D4573" s="189">
        <v>106.88</v>
      </c>
      <c r="E4573" s="190">
        <v>109.48</v>
      </c>
    </row>
    <row r="4574" spans="1:5" ht="27.6">
      <c r="A4574" s="188">
        <v>96763</v>
      </c>
      <c r="B4574" s="188" t="s">
        <v>1611</v>
      </c>
      <c r="C4574" s="188" t="s">
        <v>239</v>
      </c>
      <c r="D4574" s="189">
        <v>135.74</v>
      </c>
      <c r="E4574" s="190">
        <v>138.34</v>
      </c>
    </row>
    <row r="4575" spans="1:5" ht="27.6">
      <c r="A4575" s="188">
        <v>96764</v>
      </c>
      <c r="B4575" s="188" t="s">
        <v>1612</v>
      </c>
      <c r="C4575" s="188" t="s">
        <v>239</v>
      </c>
      <c r="D4575" s="189">
        <v>276.39</v>
      </c>
      <c r="E4575" s="190">
        <v>280.45999999999998</v>
      </c>
    </row>
    <row r="4576" spans="1:5" ht="27.6">
      <c r="A4576" s="188">
        <v>96802</v>
      </c>
      <c r="B4576" s="188" t="s">
        <v>7228</v>
      </c>
      <c r="C4576" s="188" t="s">
        <v>239</v>
      </c>
      <c r="D4576" s="189">
        <v>228.49</v>
      </c>
      <c r="E4576" s="190">
        <v>230.34</v>
      </c>
    </row>
    <row r="4577" spans="1:5" ht="27.6">
      <c r="A4577" s="188">
        <v>96803</v>
      </c>
      <c r="B4577" s="188" t="s">
        <v>7229</v>
      </c>
      <c r="C4577" s="188" t="s">
        <v>239</v>
      </c>
      <c r="D4577" s="189">
        <v>119.14</v>
      </c>
      <c r="E4577" s="190">
        <v>120.67</v>
      </c>
    </row>
    <row r="4578" spans="1:5" ht="27.6">
      <c r="A4578" s="188">
        <v>96804</v>
      </c>
      <c r="B4578" s="188" t="s">
        <v>7230</v>
      </c>
      <c r="C4578" s="188" t="s">
        <v>239</v>
      </c>
      <c r="D4578" s="189">
        <v>211.96</v>
      </c>
      <c r="E4578" s="190">
        <v>215.59</v>
      </c>
    </row>
    <row r="4579" spans="1:5" ht="27.6">
      <c r="A4579" s="188">
        <v>96805</v>
      </c>
      <c r="B4579" s="188" t="s">
        <v>7231</v>
      </c>
      <c r="C4579" s="188" t="s">
        <v>239</v>
      </c>
      <c r="D4579" s="189">
        <v>234.63</v>
      </c>
      <c r="E4579" s="190">
        <v>237.11</v>
      </c>
    </row>
    <row r="4580" spans="1:5" ht="27.6">
      <c r="A4580" s="188">
        <v>96806</v>
      </c>
      <c r="B4580" s="188" t="s">
        <v>7232</v>
      </c>
      <c r="C4580" s="188" t="s">
        <v>239</v>
      </c>
      <c r="D4580" s="189">
        <v>115.22</v>
      </c>
      <c r="E4580" s="190">
        <v>117.38</v>
      </c>
    </row>
    <row r="4581" spans="1:5" ht="27.6">
      <c r="A4581" s="188">
        <v>96807</v>
      </c>
      <c r="B4581" s="188" t="s">
        <v>7233</v>
      </c>
      <c r="C4581" s="188" t="s">
        <v>239</v>
      </c>
      <c r="D4581" s="189">
        <v>192.17</v>
      </c>
      <c r="E4581" s="190">
        <v>196.43</v>
      </c>
    </row>
    <row r="4582" spans="1:5" ht="27.6">
      <c r="A4582" s="188">
        <v>96808</v>
      </c>
      <c r="B4582" s="188" t="s">
        <v>7234</v>
      </c>
      <c r="C4582" s="188" t="s">
        <v>239</v>
      </c>
      <c r="D4582" s="189">
        <v>13.66</v>
      </c>
      <c r="E4582" s="190">
        <v>14.49</v>
      </c>
    </row>
    <row r="4583" spans="1:5" ht="27.6">
      <c r="A4583" s="188">
        <v>96809</v>
      </c>
      <c r="B4583" s="188" t="s">
        <v>7235</v>
      </c>
      <c r="C4583" s="188" t="s">
        <v>239</v>
      </c>
      <c r="D4583" s="189">
        <v>15.14</v>
      </c>
      <c r="E4583" s="190">
        <v>15.97</v>
      </c>
    </row>
    <row r="4584" spans="1:5" ht="27.6">
      <c r="A4584" s="188">
        <v>96810</v>
      </c>
      <c r="B4584" s="188" t="s">
        <v>7236</v>
      </c>
      <c r="C4584" s="188" t="s">
        <v>239</v>
      </c>
      <c r="D4584" s="189">
        <v>16.43</v>
      </c>
      <c r="E4584" s="190">
        <v>17.350000000000001</v>
      </c>
    </row>
    <row r="4585" spans="1:5" ht="27.6">
      <c r="A4585" s="188">
        <v>96811</v>
      </c>
      <c r="B4585" s="188" t="s">
        <v>7237</v>
      </c>
      <c r="C4585" s="188" t="s">
        <v>239</v>
      </c>
      <c r="D4585" s="189">
        <v>17.32</v>
      </c>
      <c r="E4585" s="190">
        <v>18.29</v>
      </c>
    </row>
    <row r="4586" spans="1:5" ht="27.6">
      <c r="A4586" s="188">
        <v>96812</v>
      </c>
      <c r="B4586" s="188" t="s">
        <v>7238</v>
      </c>
      <c r="C4586" s="188" t="s">
        <v>239</v>
      </c>
      <c r="D4586" s="189">
        <v>15.77</v>
      </c>
      <c r="E4586" s="190">
        <v>16.649999999999999</v>
      </c>
    </row>
    <row r="4587" spans="1:5" ht="27.6">
      <c r="A4587" s="188">
        <v>96813</v>
      </c>
      <c r="B4587" s="188" t="s">
        <v>7239</v>
      </c>
      <c r="C4587" s="188" t="s">
        <v>239</v>
      </c>
      <c r="D4587" s="189">
        <v>18.010000000000002</v>
      </c>
      <c r="E4587" s="190">
        <v>18.98</v>
      </c>
    </row>
    <row r="4588" spans="1:5" ht="27.6">
      <c r="A4588" s="188">
        <v>96814</v>
      </c>
      <c r="B4588" s="188" t="s">
        <v>7240</v>
      </c>
      <c r="C4588" s="188" t="s">
        <v>239</v>
      </c>
      <c r="D4588" s="189">
        <v>12.98</v>
      </c>
      <c r="E4588" s="190">
        <v>13.65</v>
      </c>
    </row>
    <row r="4589" spans="1:5" ht="27.6">
      <c r="A4589" s="188">
        <v>96815</v>
      </c>
      <c r="B4589" s="188" t="s">
        <v>7241</v>
      </c>
      <c r="C4589" s="188" t="s">
        <v>239</v>
      </c>
      <c r="D4589" s="189">
        <v>27.14</v>
      </c>
      <c r="E4589" s="190">
        <v>28.3</v>
      </c>
    </row>
    <row r="4590" spans="1:5" ht="27.6">
      <c r="A4590" s="188">
        <v>96816</v>
      </c>
      <c r="B4590" s="188" t="s">
        <v>7242</v>
      </c>
      <c r="C4590" s="188" t="s">
        <v>239</v>
      </c>
      <c r="D4590" s="189">
        <v>20.37</v>
      </c>
      <c r="E4590" s="190">
        <v>21.43</v>
      </c>
    </row>
    <row r="4591" spans="1:5" ht="27.6">
      <c r="A4591" s="188">
        <v>96817</v>
      </c>
      <c r="B4591" s="188" t="s">
        <v>7243</v>
      </c>
      <c r="C4591" s="188" t="s">
        <v>239</v>
      </c>
      <c r="D4591" s="189">
        <v>27.36</v>
      </c>
      <c r="E4591" s="190">
        <v>28.52</v>
      </c>
    </row>
    <row r="4592" spans="1:5" ht="27.6">
      <c r="A4592" s="188">
        <v>96818</v>
      </c>
      <c r="B4592" s="188" t="s">
        <v>7244</v>
      </c>
      <c r="C4592" s="188" t="s">
        <v>239</v>
      </c>
      <c r="D4592" s="189">
        <v>17.559999999999999</v>
      </c>
      <c r="E4592" s="190">
        <v>18.309999999999999</v>
      </c>
    </row>
    <row r="4593" spans="1:5" ht="27.6">
      <c r="A4593" s="188">
        <v>96819</v>
      </c>
      <c r="B4593" s="188" t="s">
        <v>7245</v>
      </c>
      <c r="C4593" s="188" t="s">
        <v>239</v>
      </c>
      <c r="D4593" s="189">
        <v>18.829999999999998</v>
      </c>
      <c r="E4593" s="190">
        <v>19.63</v>
      </c>
    </row>
    <row r="4594" spans="1:5" ht="27.6">
      <c r="A4594" s="188">
        <v>96820</v>
      </c>
      <c r="B4594" s="188" t="s">
        <v>7246</v>
      </c>
      <c r="C4594" s="188" t="s">
        <v>239</v>
      </c>
      <c r="D4594" s="189">
        <v>32.61</v>
      </c>
      <c r="E4594" s="190">
        <v>34.04</v>
      </c>
    </row>
    <row r="4595" spans="1:5" ht="27.6">
      <c r="A4595" s="188">
        <v>96821</v>
      </c>
      <c r="B4595" s="188" t="s">
        <v>7247</v>
      </c>
      <c r="C4595" s="188" t="s">
        <v>239</v>
      </c>
      <c r="D4595" s="189">
        <v>30.48</v>
      </c>
      <c r="E4595" s="190">
        <v>31.74</v>
      </c>
    </row>
    <row r="4596" spans="1:5" ht="27.6">
      <c r="A4596" s="188">
        <v>96822</v>
      </c>
      <c r="B4596" s="188" t="s">
        <v>7248</v>
      </c>
      <c r="C4596" s="188" t="s">
        <v>239</v>
      </c>
      <c r="D4596" s="189">
        <v>24.78</v>
      </c>
      <c r="E4596" s="190">
        <v>25.75</v>
      </c>
    </row>
    <row r="4597" spans="1:5" ht="27.6">
      <c r="A4597" s="188">
        <v>96823</v>
      </c>
      <c r="B4597" s="188" t="s">
        <v>7249</v>
      </c>
      <c r="C4597" s="188" t="s">
        <v>239</v>
      </c>
      <c r="D4597" s="189">
        <v>9.15</v>
      </c>
      <c r="E4597" s="190">
        <v>9.58</v>
      </c>
    </row>
    <row r="4598" spans="1:5" ht="27.6">
      <c r="A4598" s="188">
        <v>96824</v>
      </c>
      <c r="B4598" s="188" t="s">
        <v>7250</v>
      </c>
      <c r="C4598" s="188" t="s">
        <v>239</v>
      </c>
      <c r="D4598" s="189">
        <v>14.22</v>
      </c>
      <c r="E4598" s="190">
        <v>14.96</v>
      </c>
    </row>
    <row r="4599" spans="1:5" ht="27.6">
      <c r="A4599" s="188">
        <v>96826</v>
      </c>
      <c r="B4599" s="188" t="s">
        <v>7251</v>
      </c>
      <c r="C4599" s="188" t="s">
        <v>239</v>
      </c>
      <c r="D4599" s="189">
        <v>10.6</v>
      </c>
      <c r="E4599" s="190">
        <v>11.11</v>
      </c>
    </row>
    <row r="4600" spans="1:5" ht="27.6">
      <c r="A4600" s="188">
        <v>96827</v>
      </c>
      <c r="B4600" s="188" t="s">
        <v>7252</v>
      </c>
      <c r="C4600" s="188" t="s">
        <v>239</v>
      </c>
      <c r="D4600" s="189">
        <v>15.52</v>
      </c>
      <c r="E4600" s="190">
        <v>16.29</v>
      </c>
    </row>
    <row r="4601" spans="1:5" ht="27.6">
      <c r="A4601" s="188">
        <v>96828</v>
      </c>
      <c r="B4601" s="188" t="s">
        <v>7253</v>
      </c>
      <c r="C4601" s="188" t="s">
        <v>239</v>
      </c>
      <c r="D4601" s="189">
        <v>19.21</v>
      </c>
      <c r="E4601" s="190">
        <v>20.07</v>
      </c>
    </row>
    <row r="4602" spans="1:5" ht="27.6">
      <c r="A4602" s="188">
        <v>96829</v>
      </c>
      <c r="B4602" s="188" t="s">
        <v>7254</v>
      </c>
      <c r="C4602" s="188" t="s">
        <v>239</v>
      </c>
      <c r="D4602" s="189">
        <v>17.62</v>
      </c>
      <c r="E4602" s="190">
        <v>18.09</v>
      </c>
    </row>
    <row r="4603" spans="1:5" ht="27.6">
      <c r="A4603" s="188">
        <v>96830</v>
      </c>
      <c r="B4603" s="188" t="s">
        <v>7255</v>
      </c>
      <c r="C4603" s="188" t="s">
        <v>239</v>
      </c>
      <c r="D4603" s="189">
        <v>25.86</v>
      </c>
      <c r="E4603" s="190">
        <v>26.47</v>
      </c>
    </row>
    <row r="4604" spans="1:5" ht="27.6">
      <c r="A4604" s="188">
        <v>96832</v>
      </c>
      <c r="B4604" s="188" t="s">
        <v>7256</v>
      </c>
      <c r="C4604" s="188" t="s">
        <v>239</v>
      </c>
      <c r="D4604" s="189">
        <v>24.28</v>
      </c>
      <c r="E4604" s="190">
        <v>25.19</v>
      </c>
    </row>
    <row r="4605" spans="1:5" ht="27.6">
      <c r="A4605" s="188">
        <v>96833</v>
      </c>
      <c r="B4605" s="188" t="s">
        <v>7257</v>
      </c>
      <c r="C4605" s="188" t="s">
        <v>239</v>
      </c>
      <c r="D4605" s="189">
        <v>22.19</v>
      </c>
      <c r="E4605" s="190">
        <v>22.72</v>
      </c>
    </row>
    <row r="4606" spans="1:5" ht="27.6">
      <c r="A4606" s="188">
        <v>96834</v>
      </c>
      <c r="B4606" s="188" t="s">
        <v>7258</v>
      </c>
      <c r="C4606" s="188" t="s">
        <v>239</v>
      </c>
      <c r="D4606" s="189">
        <v>37.43</v>
      </c>
      <c r="E4606" s="190">
        <v>38.18</v>
      </c>
    </row>
    <row r="4607" spans="1:5" ht="27.6">
      <c r="A4607" s="188">
        <v>96836</v>
      </c>
      <c r="B4607" s="188" t="s">
        <v>7259</v>
      </c>
      <c r="C4607" s="188" t="s">
        <v>239</v>
      </c>
      <c r="D4607" s="189">
        <v>33.979999999999997</v>
      </c>
      <c r="E4607" s="190">
        <v>34.659999999999997</v>
      </c>
    </row>
    <row r="4608" spans="1:5" ht="27.6">
      <c r="A4608" s="188">
        <v>96837</v>
      </c>
      <c r="B4608" s="188" t="s">
        <v>7260</v>
      </c>
      <c r="C4608" s="188" t="s">
        <v>239</v>
      </c>
      <c r="D4608" s="189">
        <v>16.87</v>
      </c>
      <c r="E4608" s="190">
        <v>17.8</v>
      </c>
    </row>
    <row r="4609" spans="1:5" ht="27.6">
      <c r="A4609" s="188">
        <v>96838</v>
      </c>
      <c r="B4609" s="188" t="s">
        <v>7261</v>
      </c>
      <c r="C4609" s="188" t="s">
        <v>239</v>
      </c>
      <c r="D4609" s="189">
        <v>20.22</v>
      </c>
      <c r="E4609" s="190">
        <v>21.45</v>
      </c>
    </row>
    <row r="4610" spans="1:5" ht="27.6">
      <c r="A4610" s="188">
        <v>96839</v>
      </c>
      <c r="B4610" s="188" t="s">
        <v>7262</v>
      </c>
      <c r="C4610" s="188" t="s">
        <v>239</v>
      </c>
      <c r="D4610" s="189">
        <v>20.93</v>
      </c>
      <c r="E4610" s="190">
        <v>22.16</v>
      </c>
    </row>
    <row r="4611" spans="1:5" ht="27.6">
      <c r="A4611" s="188">
        <v>96840</v>
      </c>
      <c r="B4611" s="188" t="s">
        <v>7263</v>
      </c>
      <c r="C4611" s="188" t="s">
        <v>239</v>
      </c>
      <c r="D4611" s="189">
        <v>20.38</v>
      </c>
      <c r="E4611" s="190">
        <v>21.47</v>
      </c>
    </row>
    <row r="4612" spans="1:5" ht="27.6">
      <c r="A4612" s="188">
        <v>96841</v>
      </c>
      <c r="B4612" s="188" t="s">
        <v>7264</v>
      </c>
      <c r="C4612" s="188" t="s">
        <v>239</v>
      </c>
      <c r="D4612" s="189">
        <v>22.49</v>
      </c>
      <c r="E4612" s="190">
        <v>23.81</v>
      </c>
    </row>
    <row r="4613" spans="1:5" ht="27.6">
      <c r="A4613" s="188">
        <v>96842</v>
      </c>
      <c r="B4613" s="188" t="s">
        <v>7265</v>
      </c>
      <c r="C4613" s="188" t="s">
        <v>239</v>
      </c>
      <c r="D4613" s="189">
        <v>25.79</v>
      </c>
      <c r="E4613" s="190">
        <v>27.25</v>
      </c>
    </row>
    <row r="4614" spans="1:5" ht="27.6">
      <c r="A4614" s="188">
        <v>96843</v>
      </c>
      <c r="B4614" s="188" t="s">
        <v>7266</v>
      </c>
      <c r="C4614" s="188" t="s">
        <v>239</v>
      </c>
      <c r="D4614" s="189">
        <v>23.46</v>
      </c>
      <c r="E4614" s="190">
        <v>24.78</v>
      </c>
    </row>
    <row r="4615" spans="1:5" ht="27.6">
      <c r="A4615" s="188">
        <v>96844</v>
      </c>
      <c r="B4615" s="188" t="s">
        <v>7267</v>
      </c>
      <c r="C4615" s="188" t="s">
        <v>239</v>
      </c>
      <c r="D4615" s="189">
        <v>27.05</v>
      </c>
      <c r="E4615" s="190">
        <v>28.51</v>
      </c>
    </row>
    <row r="4616" spans="1:5" ht="27.6">
      <c r="A4616" s="188">
        <v>96845</v>
      </c>
      <c r="B4616" s="188" t="s">
        <v>7268</v>
      </c>
      <c r="C4616" s="188" t="s">
        <v>239</v>
      </c>
      <c r="D4616" s="189">
        <v>32.39</v>
      </c>
      <c r="E4616" s="190">
        <v>33.69</v>
      </c>
    </row>
    <row r="4617" spans="1:5" ht="27.6">
      <c r="A4617" s="188">
        <v>96846</v>
      </c>
      <c r="B4617" s="188" t="s">
        <v>7269</v>
      </c>
      <c r="C4617" s="188" t="s">
        <v>239</v>
      </c>
      <c r="D4617" s="189">
        <v>30.17</v>
      </c>
      <c r="E4617" s="190">
        <v>31.74</v>
      </c>
    </row>
    <row r="4618" spans="1:5" ht="27.6">
      <c r="A4618" s="188">
        <v>96847</v>
      </c>
      <c r="B4618" s="188" t="s">
        <v>7270</v>
      </c>
      <c r="C4618" s="188" t="s">
        <v>239</v>
      </c>
      <c r="D4618" s="189">
        <v>29.74</v>
      </c>
      <c r="E4618" s="190">
        <v>31.31</v>
      </c>
    </row>
    <row r="4619" spans="1:5" ht="27.6">
      <c r="A4619" s="188">
        <v>96848</v>
      </c>
      <c r="B4619" s="188" t="s">
        <v>7271</v>
      </c>
      <c r="C4619" s="188" t="s">
        <v>239</v>
      </c>
      <c r="D4619" s="189">
        <v>43.09</v>
      </c>
      <c r="E4619" s="190">
        <v>44.69</v>
      </c>
    </row>
    <row r="4620" spans="1:5" ht="27.6">
      <c r="A4620" s="188">
        <v>96849</v>
      </c>
      <c r="B4620" s="188" t="s">
        <v>7272</v>
      </c>
      <c r="C4620" s="188" t="s">
        <v>239</v>
      </c>
      <c r="D4620" s="189">
        <v>13.51</v>
      </c>
      <c r="E4620" s="190">
        <v>14.16</v>
      </c>
    </row>
    <row r="4621" spans="1:5" ht="27.6">
      <c r="A4621" s="188">
        <v>96850</v>
      </c>
      <c r="B4621" s="188" t="s">
        <v>7273</v>
      </c>
      <c r="C4621" s="188" t="s">
        <v>239</v>
      </c>
      <c r="D4621" s="189">
        <v>18.899999999999999</v>
      </c>
      <c r="E4621" s="190">
        <v>19.989999999999998</v>
      </c>
    </row>
    <row r="4622" spans="1:5" ht="27.6">
      <c r="A4622" s="188">
        <v>96852</v>
      </c>
      <c r="B4622" s="188" t="s">
        <v>7274</v>
      </c>
      <c r="C4622" s="188" t="s">
        <v>239</v>
      </c>
      <c r="D4622" s="189">
        <v>17.25</v>
      </c>
      <c r="E4622" s="190">
        <v>18.010000000000002</v>
      </c>
    </row>
    <row r="4623" spans="1:5" ht="27.6">
      <c r="A4623" s="188">
        <v>96853</v>
      </c>
      <c r="B4623" s="188" t="s">
        <v>7275</v>
      </c>
      <c r="C4623" s="188" t="s">
        <v>239</v>
      </c>
      <c r="D4623" s="189">
        <v>20.32</v>
      </c>
      <c r="E4623" s="190">
        <v>21.48</v>
      </c>
    </row>
    <row r="4624" spans="1:5" ht="27.6">
      <c r="A4624" s="188">
        <v>96854</v>
      </c>
      <c r="B4624" s="188" t="s">
        <v>7276</v>
      </c>
      <c r="C4624" s="188" t="s">
        <v>239</v>
      </c>
      <c r="D4624" s="189">
        <v>25.12</v>
      </c>
      <c r="E4624" s="190">
        <v>26.43</v>
      </c>
    </row>
    <row r="4625" spans="1:5" ht="27.6">
      <c r="A4625" s="188">
        <v>96855</v>
      </c>
      <c r="B4625" s="188" t="s">
        <v>7277</v>
      </c>
      <c r="C4625" s="188" t="s">
        <v>239</v>
      </c>
      <c r="D4625" s="189">
        <v>27.26</v>
      </c>
      <c r="E4625" s="190">
        <v>28.17</v>
      </c>
    </row>
    <row r="4626" spans="1:5" ht="27.6">
      <c r="A4626" s="188">
        <v>96856</v>
      </c>
      <c r="B4626" s="188" t="s">
        <v>7278</v>
      </c>
      <c r="C4626" s="188" t="s">
        <v>239</v>
      </c>
      <c r="D4626" s="189">
        <v>29</v>
      </c>
      <c r="E4626" s="190">
        <v>30.24</v>
      </c>
    </row>
    <row r="4627" spans="1:5" ht="27.6">
      <c r="A4627" s="188">
        <v>96860</v>
      </c>
      <c r="B4627" s="188" t="s">
        <v>7279</v>
      </c>
      <c r="C4627" s="188" t="s">
        <v>239</v>
      </c>
      <c r="D4627" s="189">
        <v>24.19</v>
      </c>
      <c r="E4627" s="190">
        <v>25.43</v>
      </c>
    </row>
    <row r="4628" spans="1:5" ht="27.6">
      <c r="A4628" s="188">
        <v>96861</v>
      </c>
      <c r="B4628" s="188" t="s">
        <v>7280</v>
      </c>
      <c r="C4628" s="188" t="s">
        <v>239</v>
      </c>
      <c r="D4628" s="189">
        <v>30.61</v>
      </c>
      <c r="E4628" s="190">
        <v>32.11</v>
      </c>
    </row>
    <row r="4629" spans="1:5" ht="27.6">
      <c r="A4629" s="188">
        <v>96862</v>
      </c>
      <c r="B4629" s="188" t="s">
        <v>7281</v>
      </c>
      <c r="C4629" s="188" t="s">
        <v>239</v>
      </c>
      <c r="D4629" s="189">
        <v>29.78</v>
      </c>
      <c r="E4629" s="190">
        <v>31.24</v>
      </c>
    </row>
    <row r="4630" spans="1:5" ht="27.6">
      <c r="A4630" s="188">
        <v>96863</v>
      </c>
      <c r="B4630" s="188" t="s">
        <v>7282</v>
      </c>
      <c r="C4630" s="188" t="s">
        <v>239</v>
      </c>
      <c r="D4630" s="189">
        <v>31.29</v>
      </c>
      <c r="E4630" s="190">
        <v>32.950000000000003</v>
      </c>
    </row>
    <row r="4631" spans="1:5" ht="27.6">
      <c r="A4631" s="188">
        <v>96864</v>
      </c>
      <c r="B4631" s="188" t="s">
        <v>7283</v>
      </c>
      <c r="C4631" s="188" t="s">
        <v>239</v>
      </c>
      <c r="D4631" s="189">
        <v>42.31</v>
      </c>
      <c r="E4631" s="190">
        <v>44.06</v>
      </c>
    </row>
    <row r="4632" spans="1:5" ht="27.6">
      <c r="A4632" s="188">
        <v>96865</v>
      </c>
      <c r="B4632" s="188" t="s">
        <v>7284</v>
      </c>
      <c r="C4632" s="188" t="s">
        <v>239</v>
      </c>
      <c r="D4632" s="189">
        <v>36.909999999999997</v>
      </c>
      <c r="E4632" s="190">
        <v>38.89</v>
      </c>
    </row>
    <row r="4633" spans="1:5" ht="27.6">
      <c r="A4633" s="188">
        <v>96866</v>
      </c>
      <c r="B4633" s="188" t="s">
        <v>7285</v>
      </c>
      <c r="C4633" s="188" t="s">
        <v>239</v>
      </c>
      <c r="D4633" s="189">
        <v>55.14</v>
      </c>
      <c r="E4633" s="190">
        <v>57.28</v>
      </c>
    </row>
    <row r="4634" spans="1:5">
      <c r="A4634" s="188">
        <v>96868</v>
      </c>
      <c r="B4634" s="188" t="s">
        <v>7286</v>
      </c>
      <c r="C4634" s="188" t="s">
        <v>239</v>
      </c>
      <c r="D4634" s="189">
        <v>25.61</v>
      </c>
      <c r="E4634" s="190">
        <v>26.46</v>
      </c>
    </row>
    <row r="4635" spans="1:5">
      <c r="A4635" s="188">
        <v>96869</v>
      </c>
      <c r="B4635" s="188" t="s">
        <v>7287</v>
      </c>
      <c r="C4635" s="188" t="s">
        <v>239</v>
      </c>
      <c r="D4635" s="189">
        <v>24.38</v>
      </c>
      <c r="E4635" s="190">
        <v>25.39</v>
      </c>
    </row>
    <row r="4636" spans="1:5">
      <c r="A4636" s="188">
        <v>96870</v>
      </c>
      <c r="B4636" s="188" t="s">
        <v>7288</v>
      </c>
      <c r="C4636" s="188" t="s">
        <v>239</v>
      </c>
      <c r="D4636" s="189">
        <v>36.83</v>
      </c>
      <c r="E4636" s="190">
        <v>38.04</v>
      </c>
    </row>
    <row r="4637" spans="1:5">
      <c r="A4637" s="188">
        <v>96871</v>
      </c>
      <c r="B4637" s="188" t="s">
        <v>7289</v>
      </c>
      <c r="C4637" s="188" t="s">
        <v>239</v>
      </c>
      <c r="D4637" s="189">
        <v>42.02</v>
      </c>
      <c r="E4637" s="190">
        <v>43.51</v>
      </c>
    </row>
    <row r="4638" spans="1:5" ht="27.6">
      <c r="A4638" s="188">
        <v>96872</v>
      </c>
      <c r="B4638" s="188" t="s">
        <v>7290</v>
      </c>
      <c r="C4638" s="188" t="s">
        <v>239</v>
      </c>
      <c r="D4638" s="189">
        <v>38.700000000000003</v>
      </c>
      <c r="E4638" s="190">
        <v>40.42</v>
      </c>
    </row>
    <row r="4639" spans="1:5" ht="27.6">
      <c r="A4639" s="188">
        <v>96873</v>
      </c>
      <c r="B4639" s="188" t="s">
        <v>7291</v>
      </c>
      <c r="C4639" s="188" t="s">
        <v>239</v>
      </c>
      <c r="D4639" s="189">
        <v>51.8</v>
      </c>
      <c r="E4639" s="190">
        <v>53.72</v>
      </c>
    </row>
    <row r="4640" spans="1:5" ht="27.6">
      <c r="A4640" s="188">
        <v>96874</v>
      </c>
      <c r="B4640" s="188" t="s">
        <v>7292</v>
      </c>
      <c r="C4640" s="188" t="s">
        <v>239</v>
      </c>
      <c r="D4640" s="189">
        <v>47.11</v>
      </c>
      <c r="E4640" s="190">
        <v>49.13</v>
      </c>
    </row>
    <row r="4641" spans="1:5" ht="27.6">
      <c r="A4641" s="188">
        <v>96875</v>
      </c>
      <c r="B4641" s="188" t="s">
        <v>7293</v>
      </c>
      <c r="C4641" s="188" t="s">
        <v>239</v>
      </c>
      <c r="D4641" s="189">
        <v>62.12</v>
      </c>
      <c r="E4641" s="190">
        <v>64.349999999999994</v>
      </c>
    </row>
    <row r="4642" spans="1:5" ht="27.6">
      <c r="A4642" s="188">
        <v>96876</v>
      </c>
      <c r="B4642" s="188" t="s">
        <v>7294</v>
      </c>
      <c r="C4642" s="188" t="s">
        <v>239</v>
      </c>
      <c r="D4642" s="189">
        <v>147.05000000000001</v>
      </c>
      <c r="E4642" s="190">
        <v>149.09</v>
      </c>
    </row>
    <row r="4643" spans="1:5" ht="27.6">
      <c r="A4643" s="188">
        <v>96878</v>
      </c>
      <c r="B4643" s="188" t="s">
        <v>7295</v>
      </c>
      <c r="C4643" s="188" t="s">
        <v>239</v>
      </c>
      <c r="D4643" s="189">
        <v>165.08</v>
      </c>
      <c r="E4643" s="190">
        <v>167.3</v>
      </c>
    </row>
    <row r="4644" spans="1:5" ht="27.6">
      <c r="A4644" s="188">
        <v>96879</v>
      </c>
      <c r="B4644" s="188" t="s">
        <v>7296</v>
      </c>
      <c r="C4644" s="188" t="s">
        <v>239</v>
      </c>
      <c r="D4644" s="189">
        <v>159.91</v>
      </c>
      <c r="E4644" s="190">
        <v>162.15</v>
      </c>
    </row>
    <row r="4645" spans="1:5" ht="27.6">
      <c r="A4645" s="188">
        <v>96881</v>
      </c>
      <c r="B4645" s="188" t="s">
        <v>7297</v>
      </c>
      <c r="C4645" s="188" t="s">
        <v>239</v>
      </c>
      <c r="D4645" s="189">
        <v>189.69</v>
      </c>
      <c r="E4645" s="190">
        <v>192.21</v>
      </c>
    </row>
    <row r="4646" spans="1:5" ht="27.6">
      <c r="A4646" s="188">
        <v>97425</v>
      </c>
      <c r="B4646" s="188" t="s">
        <v>1885</v>
      </c>
      <c r="C4646" s="188" t="s">
        <v>239</v>
      </c>
      <c r="D4646" s="189">
        <v>27.32</v>
      </c>
      <c r="E4646" s="190">
        <v>28.55</v>
      </c>
    </row>
    <row r="4647" spans="1:5" ht="27.6">
      <c r="A4647" s="188">
        <v>97426</v>
      </c>
      <c r="B4647" s="188" t="s">
        <v>1886</v>
      </c>
      <c r="C4647" s="188" t="s">
        <v>239</v>
      </c>
      <c r="D4647" s="189">
        <v>33.340000000000003</v>
      </c>
      <c r="E4647" s="190">
        <v>34.57</v>
      </c>
    </row>
    <row r="4648" spans="1:5" ht="27.6">
      <c r="A4648" s="188">
        <v>97427</v>
      </c>
      <c r="B4648" s="188" t="s">
        <v>1887</v>
      </c>
      <c r="C4648" s="188" t="s">
        <v>239</v>
      </c>
      <c r="D4648" s="189">
        <v>37.89</v>
      </c>
      <c r="E4648" s="190">
        <v>39.119999999999997</v>
      </c>
    </row>
    <row r="4649" spans="1:5" ht="27.6">
      <c r="A4649" s="188">
        <v>97428</v>
      </c>
      <c r="B4649" s="188" t="s">
        <v>1888</v>
      </c>
      <c r="C4649" s="188" t="s">
        <v>239</v>
      </c>
      <c r="D4649" s="189">
        <v>48.45</v>
      </c>
      <c r="E4649" s="190">
        <v>49.68</v>
      </c>
    </row>
    <row r="4650" spans="1:5" ht="27.6">
      <c r="A4650" s="188">
        <v>97429</v>
      </c>
      <c r="B4650" s="188" t="s">
        <v>1889</v>
      </c>
      <c r="C4650" s="188" t="s">
        <v>239</v>
      </c>
      <c r="D4650" s="189">
        <v>58.17</v>
      </c>
      <c r="E4650" s="190">
        <v>59.4</v>
      </c>
    </row>
    <row r="4651" spans="1:5" ht="27.6">
      <c r="A4651" s="188">
        <v>97430</v>
      </c>
      <c r="B4651" s="188" t="s">
        <v>3426</v>
      </c>
      <c r="C4651" s="188" t="s">
        <v>239</v>
      </c>
      <c r="D4651" s="189">
        <v>38.44</v>
      </c>
      <c r="E4651" s="190">
        <v>40.11</v>
      </c>
    </row>
    <row r="4652" spans="1:5" ht="27.6">
      <c r="A4652" s="188">
        <v>97431</v>
      </c>
      <c r="B4652" s="188" t="s">
        <v>3427</v>
      </c>
      <c r="C4652" s="188" t="s">
        <v>239</v>
      </c>
      <c r="D4652" s="189">
        <v>42.76</v>
      </c>
      <c r="E4652" s="190">
        <v>44.7</v>
      </c>
    </row>
    <row r="4653" spans="1:5" ht="27.6">
      <c r="A4653" s="188">
        <v>97432</v>
      </c>
      <c r="B4653" s="188" t="s">
        <v>3428</v>
      </c>
      <c r="C4653" s="188" t="s">
        <v>239</v>
      </c>
      <c r="D4653" s="189">
        <v>48.23</v>
      </c>
      <c r="E4653" s="190">
        <v>50.41</v>
      </c>
    </row>
    <row r="4654" spans="1:5" ht="27.6">
      <c r="A4654" s="188">
        <v>97433</v>
      </c>
      <c r="B4654" s="188" t="s">
        <v>3429</v>
      </c>
      <c r="C4654" s="188" t="s">
        <v>239</v>
      </c>
      <c r="D4654" s="189">
        <v>90.38</v>
      </c>
      <c r="E4654" s="190">
        <v>92.89</v>
      </c>
    </row>
    <row r="4655" spans="1:5" ht="27.6">
      <c r="A4655" s="188">
        <v>97434</v>
      </c>
      <c r="B4655" s="188" t="s">
        <v>3430</v>
      </c>
      <c r="C4655" s="188" t="s">
        <v>239</v>
      </c>
      <c r="D4655" s="189">
        <v>92.17</v>
      </c>
      <c r="E4655" s="190">
        <v>94.68</v>
      </c>
    </row>
    <row r="4656" spans="1:5" ht="27.6">
      <c r="A4656" s="188">
        <v>97435</v>
      </c>
      <c r="B4656" s="188" t="s">
        <v>3431</v>
      </c>
      <c r="C4656" s="188" t="s">
        <v>239</v>
      </c>
      <c r="D4656" s="189">
        <v>105.8</v>
      </c>
      <c r="E4656" s="190">
        <v>108.7</v>
      </c>
    </row>
    <row r="4657" spans="1:5" ht="27.6">
      <c r="A4657" s="188">
        <v>97436</v>
      </c>
      <c r="B4657" s="188" t="s">
        <v>3432</v>
      </c>
      <c r="C4657" s="188" t="s">
        <v>239</v>
      </c>
      <c r="D4657" s="189">
        <v>109.24</v>
      </c>
      <c r="E4657" s="190">
        <v>112.14</v>
      </c>
    </row>
    <row r="4658" spans="1:5" ht="27.6">
      <c r="A4658" s="188">
        <v>97437</v>
      </c>
      <c r="B4658" s="188" t="s">
        <v>3433</v>
      </c>
      <c r="C4658" s="188" t="s">
        <v>239</v>
      </c>
      <c r="D4658" s="189">
        <v>121.15</v>
      </c>
      <c r="E4658" s="190">
        <v>124.42</v>
      </c>
    </row>
    <row r="4659" spans="1:5" ht="27.6">
      <c r="A4659" s="188">
        <v>97438</v>
      </c>
      <c r="B4659" s="188" t="s">
        <v>3434</v>
      </c>
      <c r="C4659" s="188" t="s">
        <v>239</v>
      </c>
      <c r="D4659" s="189">
        <v>124.83</v>
      </c>
      <c r="E4659" s="190">
        <v>128.1</v>
      </c>
    </row>
    <row r="4660" spans="1:5">
      <c r="A4660" s="188">
        <v>97439</v>
      </c>
      <c r="B4660" s="188" t="s">
        <v>3435</v>
      </c>
      <c r="C4660" s="188" t="s">
        <v>239</v>
      </c>
      <c r="D4660" s="189">
        <v>137.66</v>
      </c>
      <c r="E4660" s="190">
        <v>141.01</v>
      </c>
    </row>
    <row r="4661" spans="1:5">
      <c r="A4661" s="188">
        <v>97440</v>
      </c>
      <c r="B4661" s="188" t="s">
        <v>3436</v>
      </c>
      <c r="C4661" s="188" t="s">
        <v>239</v>
      </c>
      <c r="D4661" s="189">
        <v>165.34</v>
      </c>
      <c r="E4661" s="190">
        <v>169.2</v>
      </c>
    </row>
    <row r="4662" spans="1:5">
      <c r="A4662" s="188">
        <v>97442</v>
      </c>
      <c r="B4662" s="188" t="s">
        <v>3437</v>
      </c>
      <c r="C4662" s="188" t="s">
        <v>239</v>
      </c>
      <c r="D4662" s="189">
        <v>182.44</v>
      </c>
      <c r="E4662" s="190">
        <v>186.82</v>
      </c>
    </row>
    <row r="4663" spans="1:5">
      <c r="A4663" s="188">
        <v>97443</v>
      </c>
      <c r="B4663" s="188" t="s">
        <v>3438</v>
      </c>
      <c r="C4663" s="188" t="s">
        <v>239</v>
      </c>
      <c r="D4663" s="189">
        <v>112.42</v>
      </c>
      <c r="E4663" s="190">
        <v>116.22</v>
      </c>
    </row>
    <row r="4664" spans="1:5" ht="27.6">
      <c r="A4664" s="188">
        <v>97444</v>
      </c>
      <c r="B4664" s="188" t="s">
        <v>3439</v>
      </c>
      <c r="C4664" s="188" t="s">
        <v>239</v>
      </c>
      <c r="D4664" s="189">
        <v>134.41999999999999</v>
      </c>
      <c r="E4664" s="190">
        <v>138.22</v>
      </c>
    </row>
    <row r="4665" spans="1:5">
      <c r="A4665" s="188">
        <v>97446</v>
      </c>
      <c r="B4665" s="188" t="s">
        <v>3440</v>
      </c>
      <c r="C4665" s="188" t="s">
        <v>239</v>
      </c>
      <c r="D4665" s="189">
        <v>239.88</v>
      </c>
      <c r="E4665" s="190">
        <v>244.08</v>
      </c>
    </row>
    <row r="4666" spans="1:5" ht="27.6">
      <c r="A4666" s="188">
        <v>97447</v>
      </c>
      <c r="B4666" s="188" t="s">
        <v>3441</v>
      </c>
      <c r="C4666" s="188" t="s">
        <v>239</v>
      </c>
      <c r="D4666" s="189">
        <v>239.88</v>
      </c>
      <c r="E4666" s="190">
        <v>244.08</v>
      </c>
    </row>
    <row r="4667" spans="1:5">
      <c r="A4667" s="188">
        <v>97449</v>
      </c>
      <c r="B4667" s="188" t="s">
        <v>3442</v>
      </c>
      <c r="C4667" s="188" t="s">
        <v>239</v>
      </c>
      <c r="D4667" s="189">
        <v>255.05</v>
      </c>
      <c r="E4667" s="190">
        <v>259.64999999999998</v>
      </c>
    </row>
    <row r="4668" spans="1:5" ht="27.6">
      <c r="A4668" s="188">
        <v>97450</v>
      </c>
      <c r="B4668" s="188" t="s">
        <v>3443</v>
      </c>
      <c r="C4668" s="188" t="s">
        <v>239</v>
      </c>
      <c r="D4668" s="189">
        <v>314.95</v>
      </c>
      <c r="E4668" s="190">
        <v>319.55</v>
      </c>
    </row>
    <row r="4669" spans="1:5" ht="27.6">
      <c r="A4669" s="188">
        <v>97452</v>
      </c>
      <c r="B4669" s="188" t="s">
        <v>3444</v>
      </c>
      <c r="C4669" s="188" t="s">
        <v>239</v>
      </c>
      <c r="D4669" s="189">
        <v>186.7</v>
      </c>
      <c r="E4669" s="190">
        <v>192.38</v>
      </c>
    </row>
    <row r="4670" spans="1:5" ht="27.6">
      <c r="A4670" s="188">
        <v>97453</v>
      </c>
      <c r="B4670" s="188" t="s">
        <v>3445</v>
      </c>
      <c r="C4670" s="188" t="s">
        <v>239</v>
      </c>
      <c r="D4670" s="189">
        <v>199.26</v>
      </c>
      <c r="E4670" s="190">
        <v>204.94</v>
      </c>
    </row>
    <row r="4671" spans="1:5" ht="27.6">
      <c r="A4671" s="188">
        <v>97454</v>
      </c>
      <c r="B4671" s="188" t="s">
        <v>3446</v>
      </c>
      <c r="C4671" s="188" t="s">
        <v>239</v>
      </c>
      <c r="D4671" s="189">
        <v>328.14</v>
      </c>
      <c r="E4671" s="190">
        <v>334.43</v>
      </c>
    </row>
    <row r="4672" spans="1:5" ht="27.6">
      <c r="A4672" s="188">
        <v>97455</v>
      </c>
      <c r="B4672" s="188" t="s">
        <v>3447</v>
      </c>
      <c r="C4672" s="188" t="s">
        <v>239</v>
      </c>
      <c r="D4672" s="189">
        <v>348.22</v>
      </c>
      <c r="E4672" s="190">
        <v>354.51</v>
      </c>
    </row>
    <row r="4673" spans="1:5" ht="27.6">
      <c r="A4673" s="188">
        <v>97456</v>
      </c>
      <c r="B4673" s="188" t="s">
        <v>3448</v>
      </c>
      <c r="C4673" s="188" t="s">
        <v>239</v>
      </c>
      <c r="D4673" s="189">
        <v>765.85</v>
      </c>
      <c r="E4673" s="190">
        <v>772.75</v>
      </c>
    </row>
    <row r="4674" spans="1:5" ht="27.6">
      <c r="A4674" s="188">
        <v>97457</v>
      </c>
      <c r="B4674" s="188" t="s">
        <v>3449</v>
      </c>
      <c r="C4674" s="188" t="s">
        <v>239</v>
      </c>
      <c r="D4674" s="189">
        <v>675.76</v>
      </c>
      <c r="E4674" s="190">
        <v>682.66</v>
      </c>
    </row>
    <row r="4675" spans="1:5">
      <c r="A4675" s="188">
        <v>97458</v>
      </c>
      <c r="B4675" s="188" t="s">
        <v>3450</v>
      </c>
      <c r="C4675" s="188" t="s">
        <v>239</v>
      </c>
      <c r="D4675" s="189">
        <v>299.35000000000002</v>
      </c>
      <c r="E4675" s="190">
        <v>306.93</v>
      </c>
    </row>
    <row r="4676" spans="1:5">
      <c r="A4676" s="188">
        <v>97459</v>
      </c>
      <c r="B4676" s="188" t="s">
        <v>3451</v>
      </c>
      <c r="C4676" s="188" t="s">
        <v>239</v>
      </c>
      <c r="D4676" s="189">
        <v>527.69000000000005</v>
      </c>
      <c r="E4676" s="190">
        <v>536.08000000000004</v>
      </c>
    </row>
    <row r="4677" spans="1:5">
      <c r="A4677" s="188">
        <v>97460</v>
      </c>
      <c r="B4677" s="188" t="s">
        <v>3452</v>
      </c>
      <c r="C4677" s="188" t="s">
        <v>239</v>
      </c>
      <c r="D4677" s="189">
        <v>822.39</v>
      </c>
      <c r="E4677" s="190">
        <v>831.58</v>
      </c>
    </row>
    <row r="4678" spans="1:5" ht="27.6">
      <c r="A4678" s="188">
        <v>97461</v>
      </c>
      <c r="B4678" s="188" t="s">
        <v>3453</v>
      </c>
      <c r="C4678" s="188" t="s">
        <v>239</v>
      </c>
      <c r="D4678" s="189">
        <v>35.69</v>
      </c>
      <c r="E4678" s="190">
        <v>36.799999999999997</v>
      </c>
    </row>
    <row r="4679" spans="1:5" ht="27.6">
      <c r="A4679" s="188">
        <v>97462</v>
      </c>
      <c r="B4679" s="188" t="s">
        <v>3454</v>
      </c>
      <c r="C4679" s="188" t="s">
        <v>239</v>
      </c>
      <c r="D4679" s="189">
        <v>29.24</v>
      </c>
      <c r="E4679" s="190">
        <v>30.35</v>
      </c>
    </row>
    <row r="4680" spans="1:5" ht="27.6">
      <c r="A4680" s="188">
        <v>97464</v>
      </c>
      <c r="B4680" s="188" t="s">
        <v>3455</v>
      </c>
      <c r="C4680" s="188" t="s">
        <v>239</v>
      </c>
      <c r="D4680" s="189">
        <v>51.94</v>
      </c>
      <c r="E4680" s="190">
        <v>53.37</v>
      </c>
    </row>
    <row r="4681" spans="1:5" ht="27.6">
      <c r="A4681" s="188">
        <v>97465</v>
      </c>
      <c r="B4681" s="188" t="s">
        <v>3456</v>
      </c>
      <c r="C4681" s="188" t="s">
        <v>239</v>
      </c>
      <c r="D4681" s="189">
        <v>62.81</v>
      </c>
      <c r="E4681" s="190">
        <v>64.239999999999995</v>
      </c>
    </row>
    <row r="4682" spans="1:5" ht="27.6">
      <c r="A4682" s="188">
        <v>97467</v>
      </c>
      <c r="B4682" s="188" t="s">
        <v>3457</v>
      </c>
      <c r="C4682" s="188" t="s">
        <v>239</v>
      </c>
      <c r="D4682" s="189">
        <v>66</v>
      </c>
      <c r="E4682" s="190">
        <v>67.77</v>
      </c>
    </row>
    <row r="4683" spans="1:5" ht="27.6">
      <c r="A4683" s="188">
        <v>97468</v>
      </c>
      <c r="B4683" s="188" t="s">
        <v>3458</v>
      </c>
      <c r="C4683" s="188" t="s">
        <v>239</v>
      </c>
      <c r="D4683" s="189">
        <v>79.91</v>
      </c>
      <c r="E4683" s="190">
        <v>81.680000000000007</v>
      </c>
    </row>
    <row r="4684" spans="1:5" ht="27.6">
      <c r="A4684" s="188">
        <v>97470</v>
      </c>
      <c r="B4684" s="188" t="s">
        <v>3459</v>
      </c>
      <c r="C4684" s="188" t="s">
        <v>239</v>
      </c>
      <c r="D4684" s="189">
        <v>98.68</v>
      </c>
      <c r="E4684" s="190">
        <v>100.9</v>
      </c>
    </row>
    <row r="4685" spans="1:5" ht="27.6">
      <c r="A4685" s="188">
        <v>97471</v>
      </c>
      <c r="B4685" s="188" t="s">
        <v>3460</v>
      </c>
      <c r="C4685" s="188" t="s">
        <v>239</v>
      </c>
      <c r="D4685" s="189">
        <v>120.68</v>
      </c>
      <c r="E4685" s="190">
        <v>122.9</v>
      </c>
    </row>
    <row r="4686" spans="1:5" ht="27.6">
      <c r="A4686" s="188">
        <v>97474</v>
      </c>
      <c r="B4686" s="188" t="s">
        <v>3461</v>
      </c>
      <c r="C4686" s="188" t="s">
        <v>239</v>
      </c>
      <c r="D4686" s="189">
        <v>184.01</v>
      </c>
      <c r="E4686" s="190">
        <v>186.9</v>
      </c>
    </row>
    <row r="4687" spans="1:5" ht="27.6">
      <c r="A4687" s="188">
        <v>97475</v>
      </c>
      <c r="B4687" s="188" t="s">
        <v>3462</v>
      </c>
      <c r="C4687" s="188" t="s">
        <v>239</v>
      </c>
      <c r="D4687" s="189">
        <v>228.48</v>
      </c>
      <c r="E4687" s="190">
        <v>231.37</v>
      </c>
    </row>
    <row r="4688" spans="1:5" ht="27.6">
      <c r="A4688" s="188">
        <v>97477</v>
      </c>
      <c r="B4688" s="188" t="s">
        <v>3463</v>
      </c>
      <c r="C4688" s="188" t="s">
        <v>239</v>
      </c>
      <c r="D4688" s="189">
        <v>245.99</v>
      </c>
      <c r="E4688" s="190">
        <v>249.55</v>
      </c>
    </row>
    <row r="4689" spans="1:5" ht="27.6">
      <c r="A4689" s="188">
        <v>97478</v>
      </c>
      <c r="B4689" s="188" t="s">
        <v>3464</v>
      </c>
      <c r="C4689" s="188" t="s">
        <v>239</v>
      </c>
      <c r="D4689" s="189">
        <v>305.89</v>
      </c>
      <c r="E4689" s="190">
        <v>309.45</v>
      </c>
    </row>
    <row r="4690" spans="1:5" ht="27.6">
      <c r="A4690" s="188">
        <v>97479</v>
      </c>
      <c r="B4690" s="188" t="s">
        <v>3465</v>
      </c>
      <c r="C4690" s="188" t="s">
        <v>239</v>
      </c>
      <c r="D4690" s="189">
        <v>57.93</v>
      </c>
      <c r="E4690" s="190">
        <v>59.6</v>
      </c>
    </row>
    <row r="4691" spans="1:5" ht="27.6">
      <c r="A4691" s="188">
        <v>97480</v>
      </c>
      <c r="B4691" s="188" t="s">
        <v>3466</v>
      </c>
      <c r="C4691" s="188" t="s">
        <v>239</v>
      </c>
      <c r="D4691" s="189">
        <v>57.93</v>
      </c>
      <c r="E4691" s="190">
        <v>59.6</v>
      </c>
    </row>
    <row r="4692" spans="1:5" ht="27.6">
      <c r="A4692" s="188">
        <v>97481</v>
      </c>
      <c r="B4692" s="188" t="s">
        <v>3467</v>
      </c>
      <c r="C4692" s="188" t="s">
        <v>239</v>
      </c>
      <c r="D4692" s="189">
        <v>84.81</v>
      </c>
      <c r="E4692" s="190">
        <v>86.95</v>
      </c>
    </row>
    <row r="4693" spans="1:5" ht="27.6">
      <c r="A4693" s="188">
        <v>97482</v>
      </c>
      <c r="B4693" s="188" t="s">
        <v>3468</v>
      </c>
      <c r="C4693" s="188" t="s">
        <v>239</v>
      </c>
      <c r="D4693" s="189">
        <v>84.81</v>
      </c>
      <c r="E4693" s="190">
        <v>86.95</v>
      </c>
    </row>
    <row r="4694" spans="1:5" ht="27.6">
      <c r="A4694" s="188">
        <v>97483</v>
      </c>
      <c r="B4694" s="188" t="s">
        <v>3469</v>
      </c>
      <c r="C4694" s="188" t="s">
        <v>239</v>
      </c>
      <c r="D4694" s="189">
        <v>119.71</v>
      </c>
      <c r="E4694" s="190">
        <v>122.37</v>
      </c>
    </row>
    <row r="4695" spans="1:5" ht="27.6">
      <c r="A4695" s="188">
        <v>97484</v>
      </c>
      <c r="B4695" s="188" t="s">
        <v>3470</v>
      </c>
      <c r="C4695" s="188" t="s">
        <v>239</v>
      </c>
      <c r="D4695" s="189">
        <v>119.71</v>
      </c>
      <c r="E4695" s="190">
        <v>122.37</v>
      </c>
    </row>
    <row r="4696" spans="1:5" ht="27.6">
      <c r="A4696" s="188">
        <v>97485</v>
      </c>
      <c r="B4696" s="188" t="s">
        <v>3471</v>
      </c>
      <c r="C4696" s="188" t="s">
        <v>239</v>
      </c>
      <c r="D4696" s="189">
        <v>166.09</v>
      </c>
      <c r="E4696" s="190">
        <v>169.43</v>
      </c>
    </row>
    <row r="4697" spans="1:5" ht="27.6">
      <c r="A4697" s="188">
        <v>97486</v>
      </c>
      <c r="B4697" s="188" t="s">
        <v>3472</v>
      </c>
      <c r="C4697" s="188" t="s">
        <v>239</v>
      </c>
      <c r="D4697" s="189">
        <v>178.65</v>
      </c>
      <c r="E4697" s="190">
        <v>181.99</v>
      </c>
    </row>
    <row r="4698" spans="1:5" ht="27.6">
      <c r="A4698" s="188">
        <v>97487</v>
      </c>
      <c r="B4698" s="188" t="s">
        <v>3473</v>
      </c>
      <c r="C4698" s="188" t="s">
        <v>239</v>
      </c>
      <c r="D4698" s="189">
        <v>311.06</v>
      </c>
      <c r="E4698" s="190">
        <v>315.41000000000003</v>
      </c>
    </row>
    <row r="4699" spans="1:5" ht="27.6">
      <c r="A4699" s="188">
        <v>97488</v>
      </c>
      <c r="B4699" s="188" t="s">
        <v>3474</v>
      </c>
      <c r="C4699" s="188" t="s">
        <v>239</v>
      </c>
      <c r="D4699" s="189">
        <v>331.14</v>
      </c>
      <c r="E4699" s="190">
        <v>335.49</v>
      </c>
    </row>
    <row r="4700" spans="1:5" ht="27.6">
      <c r="A4700" s="188">
        <v>97489</v>
      </c>
      <c r="B4700" s="188" t="s">
        <v>3475</v>
      </c>
      <c r="C4700" s="188" t="s">
        <v>239</v>
      </c>
      <c r="D4700" s="189">
        <v>752.23</v>
      </c>
      <c r="E4700" s="190">
        <v>757.58</v>
      </c>
    </row>
    <row r="4701" spans="1:5" ht="27.6">
      <c r="A4701" s="188">
        <v>97490</v>
      </c>
      <c r="B4701" s="188" t="s">
        <v>3476</v>
      </c>
      <c r="C4701" s="188" t="s">
        <v>239</v>
      </c>
      <c r="D4701" s="189">
        <v>662.14</v>
      </c>
      <c r="E4701" s="190">
        <v>667.49</v>
      </c>
    </row>
    <row r="4702" spans="1:5" ht="27.6">
      <c r="A4702" s="188">
        <v>97491</v>
      </c>
      <c r="B4702" s="188" t="s">
        <v>3477</v>
      </c>
      <c r="C4702" s="188" t="s">
        <v>239</v>
      </c>
      <c r="D4702" s="189">
        <v>90.56</v>
      </c>
      <c r="E4702" s="190">
        <v>92.79</v>
      </c>
    </row>
    <row r="4703" spans="1:5" ht="27.6">
      <c r="A4703" s="188">
        <v>97492</v>
      </c>
      <c r="B4703" s="188" t="s">
        <v>3478</v>
      </c>
      <c r="C4703" s="188" t="s">
        <v>239</v>
      </c>
      <c r="D4703" s="189">
        <v>134.07</v>
      </c>
      <c r="E4703" s="190">
        <v>136.93</v>
      </c>
    </row>
    <row r="4704" spans="1:5" ht="27.6">
      <c r="A4704" s="188">
        <v>97493</v>
      </c>
      <c r="B4704" s="188" t="s">
        <v>3479</v>
      </c>
      <c r="C4704" s="188" t="s">
        <v>239</v>
      </c>
      <c r="D4704" s="189">
        <v>173.23</v>
      </c>
      <c r="E4704" s="190">
        <v>176.78</v>
      </c>
    </row>
    <row r="4705" spans="1:5" ht="27.6">
      <c r="A4705" s="188">
        <v>97494</v>
      </c>
      <c r="B4705" s="188" t="s">
        <v>3480</v>
      </c>
      <c r="C4705" s="188" t="s">
        <v>239</v>
      </c>
      <c r="D4705" s="189">
        <v>271.85000000000002</v>
      </c>
      <c r="E4705" s="190">
        <v>276.3</v>
      </c>
    </row>
    <row r="4706" spans="1:5" ht="27.6">
      <c r="A4706" s="188">
        <v>97495</v>
      </c>
      <c r="B4706" s="188" t="s">
        <v>3481</v>
      </c>
      <c r="C4706" s="188" t="s">
        <v>239</v>
      </c>
      <c r="D4706" s="189">
        <v>504.87</v>
      </c>
      <c r="E4706" s="190">
        <v>510.67</v>
      </c>
    </row>
    <row r="4707" spans="1:5" ht="27.6">
      <c r="A4707" s="188">
        <v>97496</v>
      </c>
      <c r="B4707" s="188" t="s">
        <v>3482</v>
      </c>
      <c r="C4707" s="188" t="s">
        <v>239</v>
      </c>
      <c r="D4707" s="189">
        <v>804.26</v>
      </c>
      <c r="E4707" s="190">
        <v>811.39</v>
      </c>
    </row>
    <row r="4708" spans="1:5" ht="27.6">
      <c r="A4708" s="188">
        <v>97499</v>
      </c>
      <c r="B4708" s="188" t="s">
        <v>3483</v>
      </c>
      <c r="C4708" s="188" t="s">
        <v>239</v>
      </c>
      <c r="D4708" s="189">
        <v>33.49</v>
      </c>
      <c r="E4708" s="190">
        <v>34.33</v>
      </c>
    </row>
    <row r="4709" spans="1:5" ht="27.6">
      <c r="A4709" s="188">
        <v>97500</v>
      </c>
      <c r="B4709" s="188" t="s">
        <v>3484</v>
      </c>
      <c r="C4709" s="188" t="s">
        <v>239</v>
      </c>
      <c r="D4709" s="189">
        <v>27.04</v>
      </c>
      <c r="E4709" s="190">
        <v>27.88</v>
      </c>
    </row>
    <row r="4710" spans="1:5" ht="27.6">
      <c r="A4710" s="188">
        <v>97502</v>
      </c>
      <c r="B4710" s="188" t="s">
        <v>3485</v>
      </c>
      <c r="C4710" s="188" t="s">
        <v>239</v>
      </c>
      <c r="D4710" s="189">
        <v>47.83</v>
      </c>
      <c r="E4710" s="190">
        <v>48.78</v>
      </c>
    </row>
    <row r="4711" spans="1:5" ht="27.6">
      <c r="A4711" s="188">
        <v>97503</v>
      </c>
      <c r="B4711" s="188" t="s">
        <v>3486</v>
      </c>
      <c r="C4711" s="188" t="s">
        <v>239</v>
      </c>
      <c r="D4711" s="189">
        <v>58.91</v>
      </c>
      <c r="E4711" s="190">
        <v>59.88</v>
      </c>
    </row>
    <row r="4712" spans="1:5" ht="27.6">
      <c r="A4712" s="188">
        <v>97505</v>
      </c>
      <c r="B4712" s="188" t="s">
        <v>3487</v>
      </c>
      <c r="C4712" s="188" t="s">
        <v>239</v>
      </c>
      <c r="D4712" s="189">
        <v>60.18</v>
      </c>
      <c r="E4712" s="190">
        <v>61.31</v>
      </c>
    </row>
    <row r="4713" spans="1:5" ht="27.6">
      <c r="A4713" s="188">
        <v>97506</v>
      </c>
      <c r="B4713" s="188" t="s">
        <v>3488</v>
      </c>
      <c r="C4713" s="188" t="s">
        <v>239</v>
      </c>
      <c r="D4713" s="189">
        <v>74.09</v>
      </c>
      <c r="E4713" s="190">
        <v>75.22</v>
      </c>
    </row>
    <row r="4714" spans="1:5" ht="27.6">
      <c r="A4714" s="188">
        <v>97508</v>
      </c>
      <c r="B4714" s="188" t="s">
        <v>3489</v>
      </c>
      <c r="C4714" s="188" t="s">
        <v>239</v>
      </c>
      <c r="D4714" s="189">
        <v>90.47</v>
      </c>
      <c r="E4714" s="190">
        <v>91.74</v>
      </c>
    </row>
    <row r="4715" spans="1:5" ht="27.6">
      <c r="A4715" s="188">
        <v>97509</v>
      </c>
      <c r="B4715" s="188" t="s">
        <v>3490</v>
      </c>
      <c r="C4715" s="188" t="s">
        <v>239</v>
      </c>
      <c r="D4715" s="189">
        <v>112.47</v>
      </c>
      <c r="E4715" s="190">
        <v>113.74</v>
      </c>
    </row>
    <row r="4716" spans="1:5" ht="27.6">
      <c r="A4716" s="188">
        <v>97511</v>
      </c>
      <c r="B4716" s="188" t="s">
        <v>3491</v>
      </c>
      <c r="C4716" s="188" t="s">
        <v>239</v>
      </c>
      <c r="D4716" s="189">
        <v>172.2</v>
      </c>
      <c r="E4716" s="190">
        <v>173.75</v>
      </c>
    </row>
    <row r="4717" spans="1:5" ht="27.6">
      <c r="A4717" s="188">
        <v>97512</v>
      </c>
      <c r="B4717" s="188" t="s">
        <v>3492</v>
      </c>
      <c r="C4717" s="188" t="s">
        <v>239</v>
      </c>
      <c r="D4717" s="189">
        <v>216.67</v>
      </c>
      <c r="E4717" s="190">
        <v>218.22</v>
      </c>
    </row>
    <row r="4718" spans="1:5" ht="27.6">
      <c r="A4718" s="188">
        <v>97514</v>
      </c>
      <c r="B4718" s="188" t="s">
        <v>3493</v>
      </c>
      <c r="C4718" s="188" t="s">
        <v>239</v>
      </c>
      <c r="D4718" s="189">
        <v>230.47</v>
      </c>
      <c r="E4718" s="190">
        <v>232.27</v>
      </c>
    </row>
    <row r="4719" spans="1:5" ht="27.6">
      <c r="A4719" s="188">
        <v>97515</v>
      </c>
      <c r="B4719" s="188" t="s">
        <v>3494</v>
      </c>
      <c r="C4719" s="188" t="s">
        <v>239</v>
      </c>
      <c r="D4719" s="189">
        <v>290.37</v>
      </c>
      <c r="E4719" s="190">
        <v>292.17</v>
      </c>
    </row>
    <row r="4720" spans="1:5" ht="27.6">
      <c r="A4720" s="188">
        <v>97517</v>
      </c>
      <c r="B4720" s="188" t="s">
        <v>3495</v>
      </c>
      <c r="C4720" s="188" t="s">
        <v>239</v>
      </c>
      <c r="D4720" s="189">
        <v>54.62</v>
      </c>
      <c r="E4720" s="190">
        <v>55.89</v>
      </c>
    </row>
    <row r="4721" spans="1:5" ht="27.6">
      <c r="A4721" s="188">
        <v>97518</v>
      </c>
      <c r="B4721" s="188" t="s">
        <v>3496</v>
      </c>
      <c r="C4721" s="188" t="s">
        <v>239</v>
      </c>
      <c r="D4721" s="189">
        <v>54.62</v>
      </c>
      <c r="E4721" s="190">
        <v>55.89</v>
      </c>
    </row>
    <row r="4722" spans="1:5" ht="27.6">
      <c r="A4722" s="188">
        <v>97519</v>
      </c>
      <c r="B4722" s="188" t="s">
        <v>3497</v>
      </c>
      <c r="C4722" s="188" t="s">
        <v>239</v>
      </c>
      <c r="D4722" s="189">
        <v>78.95</v>
      </c>
      <c r="E4722" s="190">
        <v>80.42</v>
      </c>
    </row>
    <row r="4723" spans="1:5" ht="27.6">
      <c r="A4723" s="188">
        <v>97520</v>
      </c>
      <c r="B4723" s="188" t="s">
        <v>3498</v>
      </c>
      <c r="C4723" s="188" t="s">
        <v>239</v>
      </c>
      <c r="D4723" s="189">
        <v>78.95</v>
      </c>
      <c r="E4723" s="190">
        <v>80.42</v>
      </c>
    </row>
    <row r="4724" spans="1:5" ht="27.6">
      <c r="A4724" s="188">
        <v>97521</v>
      </c>
      <c r="B4724" s="188" t="s">
        <v>3499</v>
      </c>
      <c r="C4724" s="188" t="s">
        <v>239</v>
      </c>
      <c r="D4724" s="189">
        <v>110.97</v>
      </c>
      <c r="E4724" s="190">
        <v>112.65</v>
      </c>
    </row>
    <row r="4725" spans="1:5" ht="27.6">
      <c r="A4725" s="188">
        <v>97522</v>
      </c>
      <c r="B4725" s="188" t="s">
        <v>3500</v>
      </c>
      <c r="C4725" s="188" t="s">
        <v>239</v>
      </c>
      <c r="D4725" s="189">
        <v>110.97</v>
      </c>
      <c r="E4725" s="190">
        <v>112.65</v>
      </c>
    </row>
    <row r="4726" spans="1:5" ht="27.6">
      <c r="A4726" s="188">
        <v>97523</v>
      </c>
      <c r="B4726" s="188" t="s">
        <v>3501</v>
      </c>
      <c r="C4726" s="188" t="s">
        <v>239</v>
      </c>
      <c r="D4726" s="189">
        <v>153.78</v>
      </c>
      <c r="E4726" s="190">
        <v>155.69999999999999</v>
      </c>
    </row>
    <row r="4727" spans="1:5" ht="27.6">
      <c r="A4727" s="188">
        <v>97524</v>
      </c>
      <c r="B4727" s="188" t="s">
        <v>3502</v>
      </c>
      <c r="C4727" s="188" t="s">
        <v>239</v>
      </c>
      <c r="D4727" s="189">
        <v>166.34</v>
      </c>
      <c r="E4727" s="190">
        <v>168.26</v>
      </c>
    </row>
    <row r="4728" spans="1:5" ht="27.6">
      <c r="A4728" s="188">
        <v>97525</v>
      </c>
      <c r="B4728" s="188" t="s">
        <v>3503</v>
      </c>
      <c r="C4728" s="188" t="s">
        <v>239</v>
      </c>
      <c r="D4728" s="189">
        <v>293.26</v>
      </c>
      <c r="E4728" s="190">
        <v>295.58</v>
      </c>
    </row>
    <row r="4729" spans="1:5" ht="27.6">
      <c r="A4729" s="188">
        <v>97526</v>
      </c>
      <c r="B4729" s="188" t="s">
        <v>3504</v>
      </c>
      <c r="C4729" s="188" t="s">
        <v>239</v>
      </c>
      <c r="D4729" s="189">
        <v>313.33999999999997</v>
      </c>
      <c r="E4729" s="190">
        <v>315.66000000000003</v>
      </c>
    </row>
    <row r="4730" spans="1:5" ht="27.6">
      <c r="A4730" s="188">
        <v>97527</v>
      </c>
      <c r="B4730" s="188" t="s">
        <v>3505</v>
      </c>
      <c r="C4730" s="188" t="s">
        <v>239</v>
      </c>
      <c r="D4730" s="189">
        <v>729.02</v>
      </c>
      <c r="E4730" s="190">
        <v>731.72</v>
      </c>
    </row>
    <row r="4731" spans="1:5" ht="27.6">
      <c r="A4731" s="188">
        <v>97528</v>
      </c>
      <c r="B4731" s="188" t="s">
        <v>3506</v>
      </c>
      <c r="C4731" s="188" t="s">
        <v>239</v>
      </c>
      <c r="D4731" s="189">
        <v>638.92999999999995</v>
      </c>
      <c r="E4731" s="190">
        <v>641.63</v>
      </c>
    </row>
    <row r="4732" spans="1:5" ht="27.6">
      <c r="A4732" s="188">
        <v>97529</v>
      </c>
      <c r="B4732" s="188" t="s">
        <v>3507</v>
      </c>
      <c r="C4732" s="188" t="s">
        <v>239</v>
      </c>
      <c r="D4732" s="189">
        <v>86.21</v>
      </c>
      <c r="E4732" s="190">
        <v>87.91</v>
      </c>
    </row>
    <row r="4733" spans="1:5" ht="27.6">
      <c r="A4733" s="188">
        <v>97530</v>
      </c>
      <c r="B4733" s="188" t="s">
        <v>3508</v>
      </c>
      <c r="C4733" s="188" t="s">
        <v>239</v>
      </c>
      <c r="D4733" s="189">
        <v>126.25</v>
      </c>
      <c r="E4733" s="190">
        <v>128.21</v>
      </c>
    </row>
    <row r="4734" spans="1:5" ht="27.6">
      <c r="A4734" s="188">
        <v>97531</v>
      </c>
      <c r="B4734" s="188" t="s">
        <v>3509</v>
      </c>
      <c r="C4734" s="188" t="s">
        <v>239</v>
      </c>
      <c r="D4734" s="189">
        <v>161.55000000000001</v>
      </c>
      <c r="E4734" s="190">
        <v>163.78</v>
      </c>
    </row>
    <row r="4735" spans="1:5" ht="27.6">
      <c r="A4735" s="188">
        <v>97532</v>
      </c>
      <c r="B4735" s="188" t="s">
        <v>3510</v>
      </c>
      <c r="C4735" s="188" t="s">
        <v>239</v>
      </c>
      <c r="D4735" s="189">
        <v>255.42</v>
      </c>
      <c r="E4735" s="190">
        <v>257.99</v>
      </c>
    </row>
    <row r="4736" spans="1:5" ht="27.6">
      <c r="A4736" s="188">
        <v>97533</v>
      </c>
      <c r="B4736" s="188" t="s">
        <v>3511</v>
      </c>
      <c r="C4736" s="188" t="s">
        <v>239</v>
      </c>
      <c r="D4736" s="189">
        <v>484.66</v>
      </c>
      <c r="E4736" s="190">
        <v>488.17</v>
      </c>
    </row>
    <row r="4737" spans="1:5" ht="27.6">
      <c r="A4737" s="188">
        <v>97534</v>
      </c>
      <c r="B4737" s="188" t="s">
        <v>3512</v>
      </c>
      <c r="C4737" s="188" t="s">
        <v>239</v>
      </c>
      <c r="D4737" s="189">
        <v>773.29</v>
      </c>
      <c r="E4737" s="190">
        <v>776.9</v>
      </c>
    </row>
    <row r="4738" spans="1:5" ht="27.6">
      <c r="A4738" s="188">
        <v>97537</v>
      </c>
      <c r="B4738" s="188" t="s">
        <v>3513</v>
      </c>
      <c r="C4738" s="188" t="s">
        <v>239</v>
      </c>
      <c r="D4738" s="189">
        <v>24.53</v>
      </c>
      <c r="E4738" s="190">
        <v>25.37</v>
      </c>
    </row>
    <row r="4739" spans="1:5" ht="27.6">
      <c r="A4739" s="188">
        <v>97540</v>
      </c>
      <c r="B4739" s="188" t="s">
        <v>3514</v>
      </c>
      <c r="C4739" s="188" t="s">
        <v>239</v>
      </c>
      <c r="D4739" s="189">
        <v>32.03</v>
      </c>
      <c r="E4739" s="190">
        <v>33.479999999999997</v>
      </c>
    </row>
    <row r="4740" spans="1:5" ht="27.6">
      <c r="A4740" s="188">
        <v>97541</v>
      </c>
      <c r="B4740" s="188" t="s">
        <v>3515</v>
      </c>
      <c r="C4740" s="188" t="s">
        <v>239</v>
      </c>
      <c r="D4740" s="189">
        <v>26.68</v>
      </c>
      <c r="E4740" s="190">
        <v>28.13</v>
      </c>
    </row>
    <row r="4741" spans="1:5" ht="27.6">
      <c r="A4741" s="188">
        <v>97543</v>
      </c>
      <c r="B4741" s="188" t="s">
        <v>3516</v>
      </c>
      <c r="C4741" s="188" t="s">
        <v>239</v>
      </c>
      <c r="D4741" s="189">
        <v>50.76</v>
      </c>
      <c r="E4741" s="190">
        <v>53.58</v>
      </c>
    </row>
    <row r="4742" spans="1:5" ht="27.6">
      <c r="A4742" s="188">
        <v>97544</v>
      </c>
      <c r="B4742" s="188" t="s">
        <v>3517</v>
      </c>
      <c r="C4742" s="188" t="s">
        <v>239</v>
      </c>
      <c r="D4742" s="189">
        <v>44.31</v>
      </c>
      <c r="E4742" s="190">
        <v>47.13</v>
      </c>
    </row>
    <row r="4743" spans="1:5" ht="27.6">
      <c r="A4743" s="188">
        <v>97546</v>
      </c>
      <c r="B4743" s="188" t="s">
        <v>3518</v>
      </c>
      <c r="C4743" s="188" t="s">
        <v>239</v>
      </c>
      <c r="D4743" s="189">
        <v>34.049999999999997</v>
      </c>
      <c r="E4743" s="190">
        <v>35.32</v>
      </c>
    </row>
    <row r="4744" spans="1:5" ht="27.6">
      <c r="A4744" s="188">
        <v>97547</v>
      </c>
      <c r="B4744" s="188" t="s">
        <v>3519</v>
      </c>
      <c r="C4744" s="188" t="s">
        <v>239</v>
      </c>
      <c r="D4744" s="189">
        <v>34.049999999999997</v>
      </c>
      <c r="E4744" s="190">
        <v>35.32</v>
      </c>
    </row>
    <row r="4745" spans="1:5" ht="27.6">
      <c r="A4745" s="188">
        <v>97548</v>
      </c>
      <c r="B4745" s="188" t="s">
        <v>3520</v>
      </c>
      <c r="C4745" s="188" t="s">
        <v>239</v>
      </c>
      <c r="D4745" s="189">
        <v>49.63</v>
      </c>
      <c r="E4745" s="190">
        <v>51.8</v>
      </c>
    </row>
    <row r="4746" spans="1:5" ht="27.6">
      <c r="A4746" s="188">
        <v>97549</v>
      </c>
      <c r="B4746" s="188" t="s">
        <v>3521</v>
      </c>
      <c r="C4746" s="188" t="s">
        <v>239</v>
      </c>
      <c r="D4746" s="189">
        <v>49.63</v>
      </c>
      <c r="E4746" s="190">
        <v>51.8</v>
      </c>
    </row>
    <row r="4747" spans="1:5" ht="27.6">
      <c r="A4747" s="188">
        <v>97550</v>
      </c>
      <c r="B4747" s="188" t="s">
        <v>3522</v>
      </c>
      <c r="C4747" s="188" t="s">
        <v>239</v>
      </c>
      <c r="D4747" s="189">
        <v>80.56</v>
      </c>
      <c r="E4747" s="190">
        <v>84.81</v>
      </c>
    </row>
    <row r="4748" spans="1:5" ht="27.6">
      <c r="A4748" s="188">
        <v>97551</v>
      </c>
      <c r="B4748" s="188" t="s">
        <v>3523</v>
      </c>
      <c r="C4748" s="188" t="s">
        <v>239</v>
      </c>
      <c r="D4748" s="189">
        <v>80.56</v>
      </c>
      <c r="E4748" s="190">
        <v>84.81</v>
      </c>
    </row>
    <row r="4749" spans="1:5" ht="27.6">
      <c r="A4749" s="188">
        <v>97552</v>
      </c>
      <c r="B4749" s="188" t="s">
        <v>3524</v>
      </c>
      <c r="C4749" s="188" t="s">
        <v>239</v>
      </c>
      <c r="D4749" s="189">
        <v>50.08</v>
      </c>
      <c r="E4749" s="190">
        <v>51.78</v>
      </c>
    </row>
    <row r="4750" spans="1:5" ht="27.6">
      <c r="A4750" s="188">
        <v>97553</v>
      </c>
      <c r="B4750" s="188" t="s">
        <v>3525</v>
      </c>
      <c r="C4750" s="188" t="s">
        <v>239</v>
      </c>
      <c r="D4750" s="189">
        <v>70.819999999999993</v>
      </c>
      <c r="E4750" s="190">
        <v>73.73</v>
      </c>
    </row>
    <row r="4751" spans="1:5" ht="27.6">
      <c r="A4751" s="188">
        <v>97554</v>
      </c>
      <c r="B4751" s="188" t="s">
        <v>3526</v>
      </c>
      <c r="C4751" s="188" t="s">
        <v>239</v>
      </c>
      <c r="D4751" s="189">
        <v>120.83</v>
      </c>
      <c r="E4751" s="190">
        <v>126.49</v>
      </c>
    </row>
    <row r="4752" spans="1:5" ht="27.6">
      <c r="A4752" s="188">
        <v>98602</v>
      </c>
      <c r="B4752" s="188" t="s">
        <v>5262</v>
      </c>
      <c r="C4752" s="188" t="s">
        <v>239</v>
      </c>
      <c r="D4752" s="189">
        <v>17.27</v>
      </c>
      <c r="E4752" s="190">
        <v>17.579999999999998</v>
      </c>
    </row>
    <row r="4753" spans="1:5" ht="27.6">
      <c r="A4753" s="188">
        <v>103805</v>
      </c>
      <c r="B4753" s="188" t="s">
        <v>5263</v>
      </c>
      <c r="C4753" s="188" t="s">
        <v>239</v>
      </c>
      <c r="D4753" s="189">
        <v>16.02</v>
      </c>
      <c r="E4753" s="190">
        <v>17.14</v>
      </c>
    </row>
    <row r="4754" spans="1:5" ht="27.6">
      <c r="A4754" s="188">
        <v>103806</v>
      </c>
      <c r="B4754" s="188" t="s">
        <v>5264</v>
      </c>
      <c r="C4754" s="188" t="s">
        <v>239</v>
      </c>
      <c r="D4754" s="189">
        <v>15.99</v>
      </c>
      <c r="E4754" s="190">
        <v>17.11</v>
      </c>
    </row>
    <row r="4755" spans="1:5" ht="27.6">
      <c r="A4755" s="188">
        <v>103807</v>
      </c>
      <c r="B4755" s="188" t="s">
        <v>5265</v>
      </c>
      <c r="C4755" s="188" t="s">
        <v>239</v>
      </c>
      <c r="D4755" s="189">
        <v>20.47</v>
      </c>
      <c r="E4755" s="190">
        <v>21.22</v>
      </c>
    </row>
    <row r="4756" spans="1:5" ht="27.6">
      <c r="A4756" s="188">
        <v>103808</v>
      </c>
      <c r="B4756" s="188" t="s">
        <v>5266</v>
      </c>
      <c r="C4756" s="188" t="s">
        <v>239</v>
      </c>
      <c r="D4756" s="189">
        <v>30.22</v>
      </c>
      <c r="E4756" s="190">
        <v>32.159999999999997</v>
      </c>
    </row>
    <row r="4757" spans="1:5" ht="27.6">
      <c r="A4757" s="188">
        <v>103809</v>
      </c>
      <c r="B4757" s="188" t="s">
        <v>5267</v>
      </c>
      <c r="C4757" s="188" t="s">
        <v>239</v>
      </c>
      <c r="D4757" s="189">
        <v>29.94</v>
      </c>
      <c r="E4757" s="190">
        <v>31.88</v>
      </c>
    </row>
    <row r="4758" spans="1:5" ht="27.6">
      <c r="A4758" s="188">
        <v>103810</v>
      </c>
      <c r="B4758" s="188" t="s">
        <v>5268</v>
      </c>
      <c r="C4758" s="188" t="s">
        <v>239</v>
      </c>
      <c r="D4758" s="189">
        <v>31.56</v>
      </c>
      <c r="E4758" s="190">
        <v>32.700000000000003</v>
      </c>
    </row>
    <row r="4759" spans="1:5" ht="27.6">
      <c r="A4759" s="188">
        <v>103811</v>
      </c>
      <c r="B4759" s="188" t="s">
        <v>5269</v>
      </c>
      <c r="C4759" s="188" t="s">
        <v>239</v>
      </c>
      <c r="D4759" s="189">
        <v>34.86</v>
      </c>
      <c r="E4759" s="190">
        <v>36.08</v>
      </c>
    </row>
    <row r="4760" spans="1:5" ht="27.6">
      <c r="A4760" s="188">
        <v>103812</v>
      </c>
      <c r="B4760" s="188" t="s">
        <v>5270</v>
      </c>
      <c r="C4760" s="188" t="s">
        <v>239</v>
      </c>
      <c r="D4760" s="189">
        <v>45.11</v>
      </c>
      <c r="E4760" s="190">
        <v>47.75</v>
      </c>
    </row>
    <row r="4761" spans="1:5" ht="27.6">
      <c r="A4761" s="188">
        <v>103813</v>
      </c>
      <c r="B4761" s="188" t="s">
        <v>5271</v>
      </c>
      <c r="C4761" s="188" t="s">
        <v>239</v>
      </c>
      <c r="D4761" s="189">
        <v>43.37</v>
      </c>
      <c r="E4761" s="190">
        <v>46.01</v>
      </c>
    </row>
    <row r="4762" spans="1:5" ht="27.6">
      <c r="A4762" s="188">
        <v>103814</v>
      </c>
      <c r="B4762" s="188" t="s">
        <v>5272</v>
      </c>
      <c r="C4762" s="188" t="s">
        <v>239</v>
      </c>
      <c r="D4762" s="189">
        <v>10.47</v>
      </c>
      <c r="E4762" s="190">
        <v>11.23</v>
      </c>
    </row>
    <row r="4763" spans="1:5" ht="27.6">
      <c r="A4763" s="188">
        <v>103815</v>
      </c>
      <c r="B4763" s="188" t="s">
        <v>5273</v>
      </c>
      <c r="C4763" s="188" t="s">
        <v>239</v>
      </c>
      <c r="D4763" s="189">
        <v>10.5</v>
      </c>
      <c r="E4763" s="190">
        <v>11.26</v>
      </c>
    </row>
    <row r="4764" spans="1:5" ht="27.6">
      <c r="A4764" s="188">
        <v>103816</v>
      </c>
      <c r="B4764" s="188" t="s">
        <v>5274</v>
      </c>
      <c r="C4764" s="188" t="s">
        <v>239</v>
      </c>
      <c r="D4764" s="189">
        <v>25.55</v>
      </c>
      <c r="E4764" s="190">
        <v>26.31</v>
      </c>
    </row>
    <row r="4765" spans="1:5" ht="27.6">
      <c r="A4765" s="188">
        <v>103817</v>
      </c>
      <c r="B4765" s="188" t="s">
        <v>5275</v>
      </c>
      <c r="C4765" s="188" t="s">
        <v>239</v>
      </c>
      <c r="D4765" s="189">
        <v>444.03</v>
      </c>
      <c r="E4765" s="190">
        <v>444.79</v>
      </c>
    </row>
    <row r="4766" spans="1:5" ht="27.6">
      <c r="A4766" s="188">
        <v>103818</v>
      </c>
      <c r="B4766" s="188" t="s">
        <v>5276</v>
      </c>
      <c r="C4766" s="188" t="s">
        <v>239</v>
      </c>
      <c r="D4766" s="189">
        <v>18.93</v>
      </c>
      <c r="E4766" s="190">
        <v>19.48</v>
      </c>
    </row>
    <row r="4767" spans="1:5" ht="27.6">
      <c r="A4767" s="188">
        <v>103819</v>
      </c>
      <c r="B4767" s="188" t="s">
        <v>5277</v>
      </c>
      <c r="C4767" s="188" t="s">
        <v>239</v>
      </c>
      <c r="D4767" s="189">
        <v>18.559999999999999</v>
      </c>
      <c r="E4767" s="190">
        <v>19.850000000000001</v>
      </c>
    </row>
    <row r="4768" spans="1:5" ht="27.6">
      <c r="A4768" s="188">
        <v>103820</v>
      </c>
      <c r="B4768" s="188" t="s">
        <v>5278</v>
      </c>
      <c r="C4768" s="188" t="s">
        <v>239</v>
      </c>
      <c r="D4768" s="189">
        <v>19.86</v>
      </c>
      <c r="E4768" s="190">
        <v>21.15</v>
      </c>
    </row>
    <row r="4769" spans="1:5" ht="27.6">
      <c r="A4769" s="188">
        <v>103821</v>
      </c>
      <c r="B4769" s="188" t="s">
        <v>5279</v>
      </c>
      <c r="C4769" s="188" t="s">
        <v>239</v>
      </c>
      <c r="D4769" s="189">
        <v>519.32000000000005</v>
      </c>
      <c r="E4769" s="190">
        <v>520.61</v>
      </c>
    </row>
    <row r="4770" spans="1:5" ht="27.6">
      <c r="A4770" s="188">
        <v>103822</v>
      </c>
      <c r="B4770" s="188" t="s">
        <v>5280</v>
      </c>
      <c r="C4770" s="188" t="s">
        <v>239</v>
      </c>
      <c r="D4770" s="189">
        <v>52.93</v>
      </c>
      <c r="E4770" s="190">
        <v>54.22</v>
      </c>
    </row>
    <row r="4771" spans="1:5" ht="27.6">
      <c r="A4771" s="188">
        <v>103823</v>
      </c>
      <c r="B4771" s="188" t="s">
        <v>5281</v>
      </c>
      <c r="C4771" s="188" t="s">
        <v>239</v>
      </c>
      <c r="D4771" s="189">
        <v>16.22</v>
      </c>
      <c r="E4771" s="190">
        <v>17.25</v>
      </c>
    </row>
    <row r="4772" spans="1:5" ht="27.6">
      <c r="A4772" s="188">
        <v>103824</v>
      </c>
      <c r="B4772" s="188" t="s">
        <v>5282</v>
      </c>
      <c r="C4772" s="188" t="s">
        <v>239</v>
      </c>
      <c r="D4772" s="189">
        <v>21.87</v>
      </c>
      <c r="E4772" s="190">
        <v>22.69</v>
      </c>
    </row>
    <row r="4773" spans="1:5" ht="27.6">
      <c r="A4773" s="188">
        <v>103825</v>
      </c>
      <c r="B4773" s="188" t="s">
        <v>5283</v>
      </c>
      <c r="C4773" s="188" t="s">
        <v>239</v>
      </c>
      <c r="D4773" s="189">
        <v>26</v>
      </c>
      <c r="E4773" s="190">
        <v>26.9</v>
      </c>
    </row>
    <row r="4774" spans="1:5" ht="27.6">
      <c r="A4774" s="188">
        <v>103826</v>
      </c>
      <c r="B4774" s="188" t="s">
        <v>5284</v>
      </c>
      <c r="C4774" s="188" t="s">
        <v>239</v>
      </c>
      <c r="D4774" s="189">
        <v>28.2</v>
      </c>
      <c r="E4774" s="190">
        <v>29.96</v>
      </c>
    </row>
    <row r="4775" spans="1:5" ht="27.6">
      <c r="A4775" s="188">
        <v>103827</v>
      </c>
      <c r="B4775" s="188" t="s">
        <v>5285</v>
      </c>
      <c r="C4775" s="188" t="s">
        <v>239</v>
      </c>
      <c r="D4775" s="189">
        <v>28.2</v>
      </c>
      <c r="E4775" s="190">
        <v>29.96</v>
      </c>
    </row>
    <row r="4776" spans="1:5" ht="27.6">
      <c r="A4776" s="188">
        <v>103828</v>
      </c>
      <c r="B4776" s="188" t="s">
        <v>5286</v>
      </c>
      <c r="C4776" s="188" t="s">
        <v>239</v>
      </c>
      <c r="D4776" s="189">
        <v>89.02</v>
      </c>
      <c r="E4776" s="190">
        <v>90.78</v>
      </c>
    </row>
    <row r="4777" spans="1:5" ht="27.6">
      <c r="A4777" s="188">
        <v>103829</v>
      </c>
      <c r="B4777" s="188" t="s">
        <v>5287</v>
      </c>
      <c r="C4777" s="188" t="s">
        <v>239</v>
      </c>
      <c r="D4777" s="189">
        <v>573.30999999999995</v>
      </c>
      <c r="E4777" s="190">
        <v>575.07000000000005</v>
      </c>
    </row>
    <row r="4778" spans="1:5" ht="27.6">
      <c r="A4778" s="188">
        <v>103830</v>
      </c>
      <c r="B4778" s="188" t="s">
        <v>5288</v>
      </c>
      <c r="C4778" s="188" t="s">
        <v>239</v>
      </c>
      <c r="D4778" s="189">
        <v>34.299999999999997</v>
      </c>
      <c r="E4778" s="190">
        <v>35.35</v>
      </c>
    </row>
    <row r="4779" spans="1:5" ht="27.6">
      <c r="A4779" s="188">
        <v>103831</v>
      </c>
      <c r="B4779" s="188" t="s">
        <v>5289</v>
      </c>
      <c r="C4779" s="188" t="s">
        <v>239</v>
      </c>
      <c r="D4779" s="189">
        <v>24.21</v>
      </c>
      <c r="E4779" s="190">
        <v>25.74</v>
      </c>
    </row>
    <row r="4780" spans="1:5" ht="27.6">
      <c r="A4780" s="188">
        <v>103832</v>
      </c>
      <c r="B4780" s="188" t="s">
        <v>5290</v>
      </c>
      <c r="C4780" s="188" t="s">
        <v>239</v>
      </c>
      <c r="D4780" s="189">
        <v>21.68</v>
      </c>
      <c r="E4780" s="190">
        <v>23.2</v>
      </c>
    </row>
    <row r="4781" spans="1:5" ht="27.6">
      <c r="A4781" s="188">
        <v>103833</v>
      </c>
      <c r="B4781" s="188" t="s">
        <v>5291</v>
      </c>
      <c r="C4781" s="188" t="s">
        <v>239</v>
      </c>
      <c r="D4781" s="189">
        <v>40.06</v>
      </c>
      <c r="E4781" s="190">
        <v>42.66</v>
      </c>
    </row>
    <row r="4782" spans="1:5" ht="27.6">
      <c r="A4782" s="188">
        <v>103834</v>
      </c>
      <c r="B4782" s="188" t="s">
        <v>5292</v>
      </c>
      <c r="C4782" s="188" t="s">
        <v>239</v>
      </c>
      <c r="D4782" s="189">
        <v>58.53</v>
      </c>
      <c r="E4782" s="190">
        <v>62.06</v>
      </c>
    </row>
    <row r="4783" spans="1:5" ht="27.6">
      <c r="A4783" s="188">
        <v>103838</v>
      </c>
      <c r="B4783" s="188" t="s">
        <v>5293</v>
      </c>
      <c r="C4783" s="188" t="s">
        <v>239</v>
      </c>
      <c r="D4783" s="189">
        <v>15.42</v>
      </c>
      <c r="E4783" s="190">
        <v>16.489999999999998</v>
      </c>
    </row>
    <row r="4784" spans="1:5" ht="27.6">
      <c r="A4784" s="188">
        <v>103839</v>
      </c>
      <c r="B4784" s="188" t="s">
        <v>5294</v>
      </c>
      <c r="C4784" s="188" t="s">
        <v>239</v>
      </c>
      <c r="D4784" s="189">
        <v>15.39</v>
      </c>
      <c r="E4784" s="190">
        <v>16.46</v>
      </c>
    </row>
    <row r="4785" spans="1:5" ht="27.6">
      <c r="A4785" s="188">
        <v>103840</v>
      </c>
      <c r="B4785" s="188" t="s">
        <v>5295</v>
      </c>
      <c r="C4785" s="188" t="s">
        <v>239</v>
      </c>
      <c r="D4785" s="189">
        <v>20.18</v>
      </c>
      <c r="E4785" s="190">
        <v>20.88</v>
      </c>
    </row>
    <row r="4786" spans="1:5" ht="27.6">
      <c r="A4786" s="188">
        <v>103841</v>
      </c>
      <c r="B4786" s="188" t="s">
        <v>5296</v>
      </c>
      <c r="C4786" s="188" t="s">
        <v>239</v>
      </c>
      <c r="D4786" s="189">
        <v>25.54</v>
      </c>
      <c r="E4786" s="190">
        <v>26.97</v>
      </c>
    </row>
    <row r="4787" spans="1:5" ht="27.6">
      <c r="A4787" s="188">
        <v>103842</v>
      </c>
      <c r="B4787" s="188" t="s">
        <v>5297</v>
      </c>
      <c r="C4787" s="188" t="s">
        <v>239</v>
      </c>
      <c r="D4787" s="189">
        <v>25.26</v>
      </c>
      <c r="E4787" s="190">
        <v>26.69</v>
      </c>
    </row>
    <row r="4788" spans="1:5" ht="27.6">
      <c r="A4788" s="188">
        <v>103843</v>
      </c>
      <c r="B4788" s="188" t="s">
        <v>5298</v>
      </c>
      <c r="C4788" s="188" t="s">
        <v>239</v>
      </c>
      <c r="D4788" s="189">
        <v>29.23</v>
      </c>
      <c r="E4788" s="190">
        <v>30.1</v>
      </c>
    </row>
    <row r="4789" spans="1:5" ht="27.6">
      <c r="A4789" s="188">
        <v>103844</v>
      </c>
      <c r="B4789" s="188" t="s">
        <v>5299</v>
      </c>
      <c r="C4789" s="188" t="s">
        <v>239</v>
      </c>
      <c r="D4789" s="189">
        <v>32.520000000000003</v>
      </c>
      <c r="E4789" s="190">
        <v>33.49</v>
      </c>
    </row>
    <row r="4790" spans="1:5" ht="27.6">
      <c r="A4790" s="188">
        <v>103845</v>
      </c>
      <c r="B4790" s="188" t="s">
        <v>5300</v>
      </c>
      <c r="C4790" s="188" t="s">
        <v>239</v>
      </c>
      <c r="D4790" s="189">
        <v>36.950000000000003</v>
      </c>
      <c r="E4790" s="190">
        <v>38.68</v>
      </c>
    </row>
    <row r="4791" spans="1:5" ht="27.6">
      <c r="A4791" s="188">
        <v>103846</v>
      </c>
      <c r="B4791" s="188" t="s">
        <v>5301</v>
      </c>
      <c r="C4791" s="188" t="s">
        <v>239</v>
      </c>
      <c r="D4791" s="189">
        <v>35.21</v>
      </c>
      <c r="E4791" s="190">
        <v>36.94</v>
      </c>
    </row>
    <row r="4792" spans="1:5" ht="27.6">
      <c r="A4792" s="188">
        <v>103847</v>
      </c>
      <c r="B4792" s="188" t="s">
        <v>5302</v>
      </c>
      <c r="C4792" s="188" t="s">
        <v>239</v>
      </c>
      <c r="D4792" s="189">
        <v>10.07</v>
      </c>
      <c r="E4792" s="190">
        <v>10.78</v>
      </c>
    </row>
    <row r="4793" spans="1:5" ht="27.6">
      <c r="A4793" s="188">
        <v>103848</v>
      </c>
      <c r="B4793" s="188" t="s">
        <v>5303</v>
      </c>
      <c r="C4793" s="188" t="s">
        <v>239</v>
      </c>
      <c r="D4793" s="189">
        <v>10.1</v>
      </c>
      <c r="E4793" s="190">
        <v>10.81</v>
      </c>
    </row>
    <row r="4794" spans="1:5" ht="27.6">
      <c r="A4794" s="188">
        <v>103849</v>
      </c>
      <c r="B4794" s="188" t="s">
        <v>5304</v>
      </c>
      <c r="C4794" s="188" t="s">
        <v>239</v>
      </c>
      <c r="D4794" s="189">
        <v>25.15</v>
      </c>
      <c r="E4794" s="190">
        <v>25.86</v>
      </c>
    </row>
    <row r="4795" spans="1:5" ht="27.6">
      <c r="A4795" s="188">
        <v>103850</v>
      </c>
      <c r="B4795" s="188" t="s">
        <v>5305</v>
      </c>
      <c r="C4795" s="188" t="s">
        <v>239</v>
      </c>
      <c r="D4795" s="189">
        <v>443.63</v>
      </c>
      <c r="E4795" s="190">
        <v>444.34</v>
      </c>
    </row>
    <row r="4796" spans="1:5" ht="27.6">
      <c r="A4796" s="188">
        <v>103851</v>
      </c>
      <c r="B4796" s="188" t="s">
        <v>5306</v>
      </c>
      <c r="C4796" s="188" t="s">
        <v>239</v>
      </c>
      <c r="D4796" s="189">
        <v>18.73</v>
      </c>
      <c r="E4796" s="190">
        <v>19.260000000000002</v>
      </c>
    </row>
    <row r="4797" spans="1:5" ht="27.6">
      <c r="A4797" s="188">
        <v>103852</v>
      </c>
      <c r="B4797" s="188" t="s">
        <v>5307</v>
      </c>
      <c r="C4797" s="188" t="s">
        <v>239</v>
      </c>
      <c r="D4797" s="189">
        <v>15.41</v>
      </c>
      <c r="E4797" s="190">
        <v>16.36</v>
      </c>
    </row>
    <row r="4798" spans="1:5" ht="27.6">
      <c r="A4798" s="188">
        <v>103853</v>
      </c>
      <c r="B4798" s="188" t="s">
        <v>5308</v>
      </c>
      <c r="C4798" s="188" t="s">
        <v>239</v>
      </c>
      <c r="D4798" s="189">
        <v>16.71</v>
      </c>
      <c r="E4798" s="190">
        <v>17.66</v>
      </c>
    </row>
    <row r="4799" spans="1:5" ht="27.6">
      <c r="A4799" s="188">
        <v>103854</v>
      </c>
      <c r="B4799" s="188" t="s">
        <v>5309</v>
      </c>
      <c r="C4799" s="188" t="s">
        <v>239</v>
      </c>
      <c r="D4799" s="189">
        <v>516.16999999999996</v>
      </c>
      <c r="E4799" s="190">
        <v>517.12</v>
      </c>
    </row>
    <row r="4800" spans="1:5" ht="27.6">
      <c r="A4800" s="188">
        <v>103855</v>
      </c>
      <c r="B4800" s="188" t="s">
        <v>5310</v>
      </c>
      <c r="C4800" s="188" t="s">
        <v>239</v>
      </c>
      <c r="D4800" s="189">
        <v>49.78</v>
      </c>
      <c r="E4800" s="190">
        <v>50.73</v>
      </c>
    </row>
    <row r="4801" spans="1:5" ht="27.6">
      <c r="A4801" s="188">
        <v>103856</v>
      </c>
      <c r="B4801" s="188" t="s">
        <v>5311</v>
      </c>
      <c r="C4801" s="188" t="s">
        <v>239</v>
      </c>
      <c r="D4801" s="189">
        <v>14.59</v>
      </c>
      <c r="E4801" s="190">
        <v>15.42</v>
      </c>
    </row>
    <row r="4802" spans="1:5" ht="27.6">
      <c r="A4802" s="188">
        <v>103857</v>
      </c>
      <c r="B4802" s="188" t="s">
        <v>5312</v>
      </c>
      <c r="C4802" s="188" t="s">
        <v>239</v>
      </c>
      <c r="D4802" s="189">
        <v>20.29</v>
      </c>
      <c r="E4802" s="190">
        <v>20.94</v>
      </c>
    </row>
    <row r="4803" spans="1:5" ht="27.6">
      <c r="A4803" s="188">
        <v>103858</v>
      </c>
      <c r="B4803" s="188" t="s">
        <v>5313</v>
      </c>
      <c r="C4803" s="188" t="s">
        <v>239</v>
      </c>
      <c r="D4803" s="189">
        <v>24.42</v>
      </c>
      <c r="E4803" s="190">
        <v>25.15</v>
      </c>
    </row>
    <row r="4804" spans="1:5" ht="27.6">
      <c r="A4804" s="188">
        <v>103859</v>
      </c>
      <c r="B4804" s="188" t="s">
        <v>5314</v>
      </c>
      <c r="C4804" s="188" t="s">
        <v>239</v>
      </c>
      <c r="D4804" s="189">
        <v>23.16</v>
      </c>
      <c r="E4804" s="190">
        <v>24.32</v>
      </c>
    </row>
    <row r="4805" spans="1:5" ht="27.6">
      <c r="A4805" s="188">
        <v>103860</v>
      </c>
      <c r="B4805" s="188" t="s">
        <v>5315</v>
      </c>
      <c r="C4805" s="188" t="s">
        <v>239</v>
      </c>
      <c r="D4805" s="189">
        <v>23.16</v>
      </c>
      <c r="E4805" s="190">
        <v>24.32</v>
      </c>
    </row>
    <row r="4806" spans="1:5" ht="27.6">
      <c r="A4806" s="188">
        <v>103861</v>
      </c>
      <c r="B4806" s="188" t="s">
        <v>5316</v>
      </c>
      <c r="C4806" s="188" t="s">
        <v>239</v>
      </c>
      <c r="D4806" s="189">
        <v>83.98</v>
      </c>
      <c r="E4806" s="190">
        <v>85.14</v>
      </c>
    </row>
    <row r="4807" spans="1:5" ht="27.6">
      <c r="A4807" s="188">
        <v>103862</v>
      </c>
      <c r="B4807" s="188" t="s">
        <v>5317</v>
      </c>
      <c r="C4807" s="188" t="s">
        <v>239</v>
      </c>
      <c r="D4807" s="189">
        <v>568.27</v>
      </c>
      <c r="E4807" s="190">
        <v>569.42999999999995</v>
      </c>
    </row>
    <row r="4808" spans="1:5" ht="27.6">
      <c r="A4808" s="188">
        <v>103863</v>
      </c>
      <c r="B4808" s="188" t="s">
        <v>5318</v>
      </c>
      <c r="C4808" s="188" t="s">
        <v>239</v>
      </c>
      <c r="D4808" s="189">
        <v>31.78</v>
      </c>
      <c r="E4808" s="190">
        <v>32.520000000000003</v>
      </c>
    </row>
    <row r="4809" spans="1:5" ht="27.6">
      <c r="A4809" s="188">
        <v>103864</v>
      </c>
      <c r="B4809" s="188" t="s">
        <v>5319</v>
      </c>
      <c r="C4809" s="188" t="s">
        <v>239</v>
      </c>
      <c r="D4809" s="189">
        <v>20.07</v>
      </c>
      <c r="E4809" s="190">
        <v>21.12</v>
      </c>
    </row>
    <row r="4810" spans="1:5" ht="27.6">
      <c r="A4810" s="188">
        <v>103865</v>
      </c>
      <c r="B4810" s="188" t="s">
        <v>5320</v>
      </c>
      <c r="C4810" s="188" t="s">
        <v>239</v>
      </c>
      <c r="D4810" s="189">
        <v>20.88</v>
      </c>
      <c r="E4810" s="190">
        <v>22.3</v>
      </c>
    </row>
    <row r="4811" spans="1:5" ht="27.6">
      <c r="A4811" s="188">
        <v>103866</v>
      </c>
      <c r="B4811" s="188" t="s">
        <v>5321</v>
      </c>
      <c r="C4811" s="188" t="s">
        <v>239</v>
      </c>
      <c r="D4811" s="189">
        <v>33.82</v>
      </c>
      <c r="E4811" s="190">
        <v>35.72</v>
      </c>
    </row>
    <row r="4812" spans="1:5" ht="27.6">
      <c r="A4812" s="188">
        <v>103867</v>
      </c>
      <c r="B4812" s="188" t="s">
        <v>5322</v>
      </c>
      <c r="C4812" s="188" t="s">
        <v>239</v>
      </c>
      <c r="D4812" s="189">
        <v>47.63</v>
      </c>
      <c r="E4812" s="190">
        <v>49.93</v>
      </c>
    </row>
    <row r="4813" spans="1:5" ht="27.6">
      <c r="A4813" s="188">
        <v>103874</v>
      </c>
      <c r="B4813" s="188" t="s">
        <v>5323</v>
      </c>
      <c r="C4813" s="188" t="s">
        <v>239</v>
      </c>
      <c r="D4813" s="189">
        <v>16.02</v>
      </c>
      <c r="E4813" s="190">
        <v>17.170000000000002</v>
      </c>
    </row>
    <row r="4814" spans="1:5" ht="27.6">
      <c r="A4814" s="188">
        <v>103875</v>
      </c>
      <c r="B4814" s="188" t="s">
        <v>5324</v>
      </c>
      <c r="C4814" s="188" t="s">
        <v>239</v>
      </c>
      <c r="D4814" s="189">
        <v>15.99</v>
      </c>
      <c r="E4814" s="190">
        <v>17.14</v>
      </c>
    </row>
    <row r="4815" spans="1:5" ht="27.6">
      <c r="A4815" s="188">
        <v>103876</v>
      </c>
      <c r="B4815" s="188" t="s">
        <v>5325</v>
      </c>
      <c r="C4815" s="188" t="s">
        <v>239</v>
      </c>
      <c r="D4815" s="189">
        <v>20.47</v>
      </c>
      <c r="E4815" s="190">
        <v>21.22</v>
      </c>
    </row>
    <row r="4816" spans="1:5" ht="27.6">
      <c r="A4816" s="188">
        <v>103877</v>
      </c>
      <c r="B4816" s="188" t="s">
        <v>5326</v>
      </c>
      <c r="C4816" s="188" t="s">
        <v>239</v>
      </c>
      <c r="D4816" s="189">
        <v>24.82</v>
      </c>
      <c r="E4816" s="190">
        <v>26.17</v>
      </c>
    </row>
    <row r="4817" spans="1:5" ht="27.6">
      <c r="A4817" s="188">
        <v>103878</v>
      </c>
      <c r="B4817" s="188" t="s">
        <v>5327</v>
      </c>
      <c r="C4817" s="188" t="s">
        <v>239</v>
      </c>
      <c r="D4817" s="189">
        <v>24.54</v>
      </c>
      <c r="E4817" s="190">
        <v>25.89</v>
      </c>
    </row>
    <row r="4818" spans="1:5" ht="27.6">
      <c r="A4818" s="188">
        <v>103879</v>
      </c>
      <c r="B4818" s="188" t="s">
        <v>5328</v>
      </c>
      <c r="C4818" s="188" t="s">
        <v>239</v>
      </c>
      <c r="D4818" s="189">
        <v>28.86</v>
      </c>
      <c r="E4818" s="190">
        <v>29.7</v>
      </c>
    </row>
    <row r="4819" spans="1:5" ht="27.6">
      <c r="A4819" s="188">
        <v>103880</v>
      </c>
      <c r="B4819" s="188" t="s">
        <v>5329</v>
      </c>
      <c r="C4819" s="188" t="s">
        <v>239</v>
      </c>
      <c r="D4819" s="189">
        <v>32.15</v>
      </c>
      <c r="E4819" s="190">
        <v>33.090000000000003</v>
      </c>
    </row>
    <row r="4820" spans="1:5" ht="27.6">
      <c r="A4820" s="188">
        <v>103881</v>
      </c>
      <c r="B4820" s="188" t="s">
        <v>5330</v>
      </c>
      <c r="C4820" s="188" t="s">
        <v>239</v>
      </c>
      <c r="D4820" s="189">
        <v>35.08</v>
      </c>
      <c r="E4820" s="190">
        <v>36.61</v>
      </c>
    </row>
    <row r="4821" spans="1:5" ht="27.6">
      <c r="A4821" s="188">
        <v>103882</v>
      </c>
      <c r="B4821" s="188" t="s">
        <v>5331</v>
      </c>
      <c r="C4821" s="188" t="s">
        <v>239</v>
      </c>
      <c r="D4821" s="189">
        <v>33.340000000000003</v>
      </c>
      <c r="E4821" s="190">
        <v>34.869999999999997</v>
      </c>
    </row>
    <row r="4822" spans="1:5" ht="27.6">
      <c r="A4822" s="188">
        <v>103883</v>
      </c>
      <c r="B4822" s="188" t="s">
        <v>5332</v>
      </c>
      <c r="C4822" s="188" t="s">
        <v>239</v>
      </c>
      <c r="D4822" s="189">
        <v>10.44</v>
      </c>
      <c r="E4822" s="190">
        <v>11.21</v>
      </c>
    </row>
    <row r="4823" spans="1:5" ht="27.6">
      <c r="A4823" s="188">
        <v>103884</v>
      </c>
      <c r="B4823" s="188" t="s">
        <v>5333</v>
      </c>
      <c r="C4823" s="188" t="s">
        <v>239</v>
      </c>
      <c r="D4823" s="189">
        <v>10.47</v>
      </c>
      <c r="E4823" s="190">
        <v>11.24</v>
      </c>
    </row>
    <row r="4824" spans="1:5" ht="27.6">
      <c r="A4824" s="188">
        <v>103885</v>
      </c>
      <c r="B4824" s="188" t="s">
        <v>5334</v>
      </c>
      <c r="C4824" s="188" t="s">
        <v>239</v>
      </c>
      <c r="D4824" s="189">
        <v>25.52</v>
      </c>
      <c r="E4824" s="190">
        <v>26.29</v>
      </c>
    </row>
    <row r="4825" spans="1:5" ht="27.6">
      <c r="A4825" s="188">
        <v>103886</v>
      </c>
      <c r="B4825" s="188" t="s">
        <v>5335</v>
      </c>
      <c r="C4825" s="188" t="s">
        <v>239</v>
      </c>
      <c r="D4825" s="189">
        <v>444</v>
      </c>
      <c r="E4825" s="190">
        <v>444.77</v>
      </c>
    </row>
    <row r="4826" spans="1:5" ht="27.6">
      <c r="A4826" s="188">
        <v>103887</v>
      </c>
      <c r="B4826" s="188" t="s">
        <v>5336</v>
      </c>
      <c r="C4826" s="188" t="s">
        <v>239</v>
      </c>
      <c r="D4826" s="189">
        <v>18.920000000000002</v>
      </c>
      <c r="E4826" s="190">
        <v>19.46</v>
      </c>
    </row>
    <row r="4827" spans="1:5" ht="27.6">
      <c r="A4827" s="188">
        <v>103888</v>
      </c>
      <c r="B4827" s="188" t="s">
        <v>5337</v>
      </c>
      <c r="C4827" s="188" t="s">
        <v>239</v>
      </c>
      <c r="D4827" s="189">
        <v>14.88</v>
      </c>
      <c r="E4827" s="190">
        <v>15.78</v>
      </c>
    </row>
    <row r="4828" spans="1:5" ht="27.6">
      <c r="A4828" s="188">
        <v>103889</v>
      </c>
      <c r="B4828" s="188" t="s">
        <v>5338</v>
      </c>
      <c r="C4828" s="188" t="s">
        <v>239</v>
      </c>
      <c r="D4828" s="189">
        <v>16.18</v>
      </c>
      <c r="E4828" s="190">
        <v>17.079999999999998</v>
      </c>
    </row>
    <row r="4829" spans="1:5" ht="27.6">
      <c r="A4829" s="188">
        <v>103890</v>
      </c>
      <c r="B4829" s="188" t="s">
        <v>5339</v>
      </c>
      <c r="C4829" s="188" t="s">
        <v>239</v>
      </c>
      <c r="D4829" s="189">
        <v>515.64</v>
      </c>
      <c r="E4829" s="190">
        <v>516.54</v>
      </c>
    </row>
    <row r="4830" spans="1:5" ht="27.6">
      <c r="A4830" s="188">
        <v>103891</v>
      </c>
      <c r="B4830" s="188" t="s">
        <v>5340</v>
      </c>
      <c r="C4830" s="188" t="s">
        <v>239</v>
      </c>
      <c r="D4830" s="189">
        <v>49.25</v>
      </c>
      <c r="E4830" s="190">
        <v>50.15</v>
      </c>
    </row>
    <row r="4831" spans="1:5" ht="27.6">
      <c r="A4831" s="188">
        <v>103892</v>
      </c>
      <c r="B4831" s="188" t="s">
        <v>5341</v>
      </c>
      <c r="C4831" s="188" t="s">
        <v>239</v>
      </c>
      <c r="D4831" s="189">
        <v>14.53</v>
      </c>
      <c r="E4831" s="190">
        <v>15.37</v>
      </c>
    </row>
    <row r="4832" spans="1:5" ht="27.6">
      <c r="A4832" s="188">
        <v>103893</v>
      </c>
      <c r="B4832" s="188" t="s">
        <v>5342</v>
      </c>
      <c r="C4832" s="188" t="s">
        <v>239</v>
      </c>
      <c r="D4832" s="189">
        <v>20.04</v>
      </c>
      <c r="E4832" s="190">
        <v>20.65</v>
      </c>
    </row>
    <row r="4833" spans="1:5" ht="27.6">
      <c r="A4833" s="188">
        <v>103894</v>
      </c>
      <c r="B4833" s="188" t="s">
        <v>5343</v>
      </c>
      <c r="C4833" s="188" t="s">
        <v>239</v>
      </c>
      <c r="D4833" s="189">
        <v>24.15</v>
      </c>
      <c r="E4833" s="190">
        <v>24.87</v>
      </c>
    </row>
    <row r="4834" spans="1:5" ht="27.6">
      <c r="A4834" s="188">
        <v>103895</v>
      </c>
      <c r="B4834" s="188" t="s">
        <v>5344</v>
      </c>
      <c r="C4834" s="188" t="s">
        <v>239</v>
      </c>
      <c r="D4834" s="189">
        <v>21.86</v>
      </c>
      <c r="E4834" s="190">
        <v>22.88</v>
      </c>
    </row>
    <row r="4835" spans="1:5" ht="27.6">
      <c r="A4835" s="188">
        <v>103896</v>
      </c>
      <c r="B4835" s="188" t="s">
        <v>5345</v>
      </c>
      <c r="C4835" s="188" t="s">
        <v>239</v>
      </c>
      <c r="D4835" s="189">
        <v>21.86</v>
      </c>
      <c r="E4835" s="190">
        <v>22.88</v>
      </c>
    </row>
    <row r="4836" spans="1:5" ht="27.6">
      <c r="A4836" s="188">
        <v>103897</v>
      </c>
      <c r="B4836" s="188" t="s">
        <v>5346</v>
      </c>
      <c r="C4836" s="188" t="s">
        <v>239</v>
      </c>
      <c r="D4836" s="189">
        <v>82.68</v>
      </c>
      <c r="E4836" s="190">
        <v>83.7</v>
      </c>
    </row>
    <row r="4837" spans="1:5" ht="27.6">
      <c r="A4837" s="188">
        <v>103898</v>
      </c>
      <c r="B4837" s="188" t="s">
        <v>5347</v>
      </c>
      <c r="C4837" s="188" t="s">
        <v>239</v>
      </c>
      <c r="D4837" s="189">
        <v>566.97</v>
      </c>
      <c r="E4837" s="190">
        <v>567.99</v>
      </c>
    </row>
    <row r="4838" spans="1:5" ht="27.6">
      <c r="A4838" s="188">
        <v>103899</v>
      </c>
      <c r="B4838" s="188" t="s">
        <v>5348</v>
      </c>
      <c r="C4838" s="188" t="s">
        <v>239</v>
      </c>
      <c r="D4838" s="189">
        <v>31.13</v>
      </c>
      <c r="E4838" s="190">
        <v>31.81</v>
      </c>
    </row>
    <row r="4839" spans="1:5" ht="27.6">
      <c r="A4839" s="188">
        <v>103900</v>
      </c>
      <c r="B4839" s="188" t="s">
        <v>5349</v>
      </c>
      <c r="C4839" s="188" t="s">
        <v>239</v>
      </c>
      <c r="D4839" s="189">
        <v>18.97</v>
      </c>
      <c r="E4839" s="190">
        <v>19.940000000000001</v>
      </c>
    </row>
    <row r="4840" spans="1:5" ht="27.6">
      <c r="A4840" s="188">
        <v>103901</v>
      </c>
      <c r="B4840" s="188" t="s">
        <v>5350</v>
      </c>
      <c r="C4840" s="188" t="s">
        <v>239</v>
      </c>
      <c r="D4840" s="189">
        <v>21.68</v>
      </c>
      <c r="E4840" s="190">
        <v>23.21</v>
      </c>
    </row>
    <row r="4841" spans="1:5" ht="27.6">
      <c r="A4841" s="188">
        <v>103902</v>
      </c>
      <c r="B4841" s="188" t="s">
        <v>5351</v>
      </c>
      <c r="C4841" s="188" t="s">
        <v>239</v>
      </c>
      <c r="D4841" s="189">
        <v>32.83</v>
      </c>
      <c r="E4841" s="190">
        <v>34.630000000000003</v>
      </c>
    </row>
    <row r="4842" spans="1:5" ht="27.6">
      <c r="A4842" s="188">
        <v>103903</v>
      </c>
      <c r="B4842" s="188" t="s">
        <v>5352</v>
      </c>
      <c r="C4842" s="188" t="s">
        <v>239</v>
      </c>
      <c r="D4842" s="189">
        <v>45.1</v>
      </c>
      <c r="E4842" s="190">
        <v>47.14</v>
      </c>
    </row>
    <row r="4843" spans="1:5" ht="27.6">
      <c r="A4843" s="188">
        <v>103947</v>
      </c>
      <c r="B4843" s="188" t="s">
        <v>6093</v>
      </c>
      <c r="C4843" s="188" t="s">
        <v>239</v>
      </c>
      <c r="D4843" s="189">
        <v>5.42</v>
      </c>
      <c r="E4843" s="190">
        <v>5.86</v>
      </c>
    </row>
    <row r="4844" spans="1:5" ht="27.6">
      <c r="A4844" s="188">
        <v>103948</v>
      </c>
      <c r="B4844" s="188" t="s">
        <v>6094</v>
      </c>
      <c r="C4844" s="188" t="s">
        <v>239</v>
      </c>
      <c r="D4844" s="189">
        <v>6.81</v>
      </c>
      <c r="E4844" s="190">
        <v>7.33</v>
      </c>
    </row>
    <row r="4845" spans="1:5" ht="27.6">
      <c r="A4845" s="188">
        <v>103949</v>
      </c>
      <c r="B4845" s="188" t="s">
        <v>6095</v>
      </c>
      <c r="C4845" s="188" t="s">
        <v>239</v>
      </c>
      <c r="D4845" s="189">
        <v>8.2799999999999994</v>
      </c>
      <c r="E4845" s="190">
        <v>8.77</v>
      </c>
    </row>
    <row r="4846" spans="1:5" ht="27.6">
      <c r="A4846" s="188">
        <v>103950</v>
      </c>
      <c r="B4846" s="188" t="s">
        <v>6096</v>
      </c>
      <c r="C4846" s="188" t="s">
        <v>239</v>
      </c>
      <c r="D4846" s="189">
        <v>9.5299999999999994</v>
      </c>
      <c r="E4846" s="190">
        <v>10.19</v>
      </c>
    </row>
    <row r="4847" spans="1:5" ht="27.6">
      <c r="A4847" s="188">
        <v>103951</v>
      </c>
      <c r="B4847" s="188" t="s">
        <v>6097</v>
      </c>
      <c r="C4847" s="188" t="s">
        <v>239</v>
      </c>
      <c r="D4847" s="189">
        <v>13.4</v>
      </c>
      <c r="E4847" s="190">
        <v>14.17</v>
      </c>
    </row>
    <row r="4848" spans="1:5" ht="27.6">
      <c r="A4848" s="188">
        <v>103952</v>
      </c>
      <c r="B4848" s="188" t="s">
        <v>6098</v>
      </c>
      <c r="C4848" s="188" t="s">
        <v>239</v>
      </c>
      <c r="D4848" s="189">
        <v>5</v>
      </c>
      <c r="E4848" s="190">
        <v>5.39</v>
      </c>
    </row>
    <row r="4849" spans="1:5" ht="27.6">
      <c r="A4849" s="188">
        <v>103953</v>
      </c>
      <c r="B4849" s="188" t="s">
        <v>6099</v>
      </c>
      <c r="C4849" s="188" t="s">
        <v>239</v>
      </c>
      <c r="D4849" s="189">
        <v>6.31</v>
      </c>
      <c r="E4849" s="190">
        <v>6.79</v>
      </c>
    </row>
    <row r="4850" spans="1:5" ht="27.6">
      <c r="A4850" s="188">
        <v>103954</v>
      </c>
      <c r="B4850" s="188" t="s">
        <v>6100</v>
      </c>
      <c r="C4850" s="188" t="s">
        <v>239</v>
      </c>
      <c r="D4850" s="189">
        <v>7.81</v>
      </c>
      <c r="E4850" s="190">
        <v>8.24</v>
      </c>
    </row>
    <row r="4851" spans="1:5" ht="27.6">
      <c r="A4851" s="188">
        <v>103955</v>
      </c>
      <c r="B4851" s="188" t="s">
        <v>6101</v>
      </c>
      <c r="C4851" s="188" t="s">
        <v>239</v>
      </c>
      <c r="D4851" s="189">
        <v>8.9</v>
      </c>
      <c r="E4851" s="190">
        <v>9.5</v>
      </c>
    </row>
    <row r="4852" spans="1:5" ht="27.6">
      <c r="A4852" s="188">
        <v>103956</v>
      </c>
      <c r="B4852" s="188" t="s">
        <v>6102</v>
      </c>
      <c r="C4852" s="188" t="s">
        <v>239</v>
      </c>
      <c r="D4852" s="189">
        <v>12.66</v>
      </c>
      <c r="E4852" s="190">
        <v>13.35</v>
      </c>
    </row>
    <row r="4853" spans="1:5" ht="27.6">
      <c r="A4853" s="188">
        <v>103957</v>
      </c>
      <c r="B4853" s="188" t="s">
        <v>6103</v>
      </c>
      <c r="C4853" s="188" t="s">
        <v>239</v>
      </c>
      <c r="D4853" s="189">
        <v>4.34</v>
      </c>
      <c r="E4853" s="190">
        <v>4.58</v>
      </c>
    </row>
    <row r="4854" spans="1:5" ht="27.6">
      <c r="A4854" s="188">
        <v>103958</v>
      </c>
      <c r="B4854" s="188" t="s">
        <v>6104</v>
      </c>
      <c r="C4854" s="188" t="s">
        <v>239</v>
      </c>
      <c r="D4854" s="189">
        <v>9.1</v>
      </c>
      <c r="E4854" s="190">
        <v>9.4600000000000009</v>
      </c>
    </row>
    <row r="4855" spans="1:5" ht="27.6">
      <c r="A4855" s="188">
        <v>103959</v>
      </c>
      <c r="B4855" s="188" t="s">
        <v>6105</v>
      </c>
      <c r="C4855" s="188" t="s">
        <v>239</v>
      </c>
      <c r="D4855" s="189">
        <v>13.84</v>
      </c>
      <c r="E4855" s="190">
        <v>14.27</v>
      </c>
    </row>
    <row r="4856" spans="1:5" ht="27.6">
      <c r="A4856" s="188">
        <v>103962</v>
      </c>
      <c r="B4856" s="188" t="s">
        <v>6106</v>
      </c>
      <c r="C4856" s="188" t="s">
        <v>239</v>
      </c>
      <c r="D4856" s="189">
        <v>5.9</v>
      </c>
      <c r="E4856" s="190">
        <v>6.12</v>
      </c>
    </row>
    <row r="4857" spans="1:5" ht="27.6">
      <c r="A4857" s="188">
        <v>103964</v>
      </c>
      <c r="B4857" s="188" t="s">
        <v>6107</v>
      </c>
      <c r="C4857" s="188" t="s">
        <v>239</v>
      </c>
      <c r="D4857" s="189">
        <v>7.51</v>
      </c>
      <c r="E4857" s="190">
        <v>7.78</v>
      </c>
    </row>
    <row r="4858" spans="1:5" ht="27.6">
      <c r="A4858" s="188">
        <v>103966</v>
      </c>
      <c r="B4858" s="188" t="s">
        <v>6108</v>
      </c>
      <c r="C4858" s="188" t="s">
        <v>239</v>
      </c>
      <c r="D4858" s="189">
        <v>8.86</v>
      </c>
      <c r="E4858" s="190">
        <v>9.17</v>
      </c>
    </row>
    <row r="4859" spans="1:5" ht="27.6">
      <c r="A4859" s="188">
        <v>103967</v>
      </c>
      <c r="B4859" s="188" t="s">
        <v>6109</v>
      </c>
      <c r="C4859" s="188" t="s">
        <v>239</v>
      </c>
      <c r="D4859" s="189">
        <v>10.77</v>
      </c>
      <c r="E4859" s="190">
        <v>11.1</v>
      </c>
    </row>
    <row r="4860" spans="1:5" ht="27.6">
      <c r="A4860" s="188">
        <v>103968</v>
      </c>
      <c r="B4860" s="188" t="s">
        <v>6110</v>
      </c>
      <c r="C4860" s="188" t="s">
        <v>239</v>
      </c>
      <c r="D4860" s="189">
        <v>15.69</v>
      </c>
      <c r="E4860" s="190">
        <v>16.04</v>
      </c>
    </row>
    <row r="4861" spans="1:5" ht="27.6">
      <c r="A4861" s="188">
        <v>103969</v>
      </c>
      <c r="B4861" s="188" t="s">
        <v>6111</v>
      </c>
      <c r="C4861" s="188" t="s">
        <v>239</v>
      </c>
      <c r="D4861" s="189">
        <v>18.62</v>
      </c>
      <c r="E4861" s="190">
        <v>18.98</v>
      </c>
    </row>
    <row r="4862" spans="1:5" ht="27.6">
      <c r="A4862" s="188">
        <v>103971</v>
      </c>
      <c r="B4862" s="188" t="s">
        <v>6112</v>
      </c>
      <c r="C4862" s="188" t="s">
        <v>239</v>
      </c>
      <c r="D4862" s="189">
        <v>23.75</v>
      </c>
      <c r="E4862" s="190">
        <v>24.18</v>
      </c>
    </row>
    <row r="4863" spans="1:5" ht="27.6">
      <c r="A4863" s="188">
        <v>103972</v>
      </c>
      <c r="B4863" s="188" t="s">
        <v>6113</v>
      </c>
      <c r="C4863" s="188" t="s">
        <v>239</v>
      </c>
      <c r="D4863" s="189">
        <v>27.51</v>
      </c>
      <c r="E4863" s="190">
        <v>27.99</v>
      </c>
    </row>
    <row r="4864" spans="1:5" ht="27.6">
      <c r="A4864" s="188">
        <v>103974</v>
      </c>
      <c r="B4864" s="188" t="s">
        <v>6114</v>
      </c>
      <c r="C4864" s="188" t="s">
        <v>239</v>
      </c>
      <c r="D4864" s="189">
        <v>9.6999999999999993</v>
      </c>
      <c r="E4864" s="190">
        <v>10.07</v>
      </c>
    </row>
    <row r="4865" spans="1:5" ht="27.6">
      <c r="A4865" s="188">
        <v>103975</v>
      </c>
      <c r="B4865" s="188" t="s">
        <v>6115</v>
      </c>
      <c r="C4865" s="188" t="s">
        <v>239</v>
      </c>
      <c r="D4865" s="189">
        <v>16.38</v>
      </c>
      <c r="E4865" s="190">
        <v>16.96</v>
      </c>
    </row>
    <row r="4866" spans="1:5" ht="27.6">
      <c r="A4866" s="188">
        <v>103976</v>
      </c>
      <c r="B4866" s="188" t="s">
        <v>6116</v>
      </c>
      <c r="C4866" s="188" t="s">
        <v>239</v>
      </c>
      <c r="D4866" s="189">
        <v>24.02</v>
      </c>
      <c r="E4866" s="190">
        <v>24.68</v>
      </c>
    </row>
    <row r="4867" spans="1:5" ht="27.6">
      <c r="A4867" s="188">
        <v>103977</v>
      </c>
      <c r="B4867" s="188" t="s">
        <v>6117</v>
      </c>
      <c r="C4867" s="188" t="s">
        <v>239</v>
      </c>
      <c r="D4867" s="189">
        <v>6.32</v>
      </c>
      <c r="E4867" s="190">
        <v>6.62</v>
      </c>
    </row>
    <row r="4868" spans="1:5" ht="27.6">
      <c r="A4868" s="188">
        <v>103980</v>
      </c>
      <c r="B4868" s="188" t="s">
        <v>6118</v>
      </c>
      <c r="C4868" s="188" t="s">
        <v>239</v>
      </c>
      <c r="D4868" s="189">
        <v>15.71</v>
      </c>
      <c r="E4868" s="190">
        <v>16.61</v>
      </c>
    </row>
    <row r="4869" spans="1:5" ht="27.6">
      <c r="A4869" s="188">
        <v>103981</v>
      </c>
      <c r="B4869" s="188" t="s">
        <v>6119</v>
      </c>
      <c r="C4869" s="188" t="s">
        <v>239</v>
      </c>
      <c r="D4869" s="189">
        <v>15.77</v>
      </c>
      <c r="E4869" s="190">
        <v>16.670000000000002</v>
      </c>
    </row>
    <row r="4870" spans="1:5" ht="27.6">
      <c r="A4870" s="188">
        <v>103982</v>
      </c>
      <c r="B4870" s="188" t="s">
        <v>6120</v>
      </c>
      <c r="C4870" s="188" t="s">
        <v>239</v>
      </c>
      <c r="D4870" s="189">
        <v>21.97</v>
      </c>
      <c r="E4870" s="190">
        <v>22.87</v>
      </c>
    </row>
    <row r="4871" spans="1:5" ht="27.6">
      <c r="A4871" s="188">
        <v>103983</v>
      </c>
      <c r="B4871" s="188" t="s">
        <v>6121</v>
      </c>
      <c r="C4871" s="188" t="s">
        <v>239</v>
      </c>
      <c r="D4871" s="189">
        <v>15.22</v>
      </c>
      <c r="E4871" s="190">
        <v>16.12</v>
      </c>
    </row>
    <row r="4872" spans="1:5" ht="27.6">
      <c r="A4872" s="188">
        <v>103984</v>
      </c>
      <c r="B4872" s="188" t="s">
        <v>6122</v>
      </c>
      <c r="C4872" s="188" t="s">
        <v>239</v>
      </c>
      <c r="D4872" s="189">
        <v>17.22</v>
      </c>
      <c r="E4872" s="190">
        <v>18.29</v>
      </c>
    </row>
    <row r="4873" spans="1:5" ht="27.6">
      <c r="A4873" s="188">
        <v>103985</v>
      </c>
      <c r="B4873" s="188" t="s">
        <v>6123</v>
      </c>
      <c r="C4873" s="188" t="s">
        <v>239</v>
      </c>
      <c r="D4873" s="189">
        <v>19.77</v>
      </c>
      <c r="E4873" s="190">
        <v>20.84</v>
      </c>
    </row>
    <row r="4874" spans="1:5" ht="27.6">
      <c r="A4874" s="188">
        <v>103986</v>
      </c>
      <c r="B4874" s="188" t="s">
        <v>6124</v>
      </c>
      <c r="C4874" s="188" t="s">
        <v>239</v>
      </c>
      <c r="D4874" s="189">
        <v>25.46</v>
      </c>
      <c r="E4874" s="190">
        <v>26.53</v>
      </c>
    </row>
    <row r="4875" spans="1:5" ht="27.6">
      <c r="A4875" s="188">
        <v>103987</v>
      </c>
      <c r="B4875" s="188" t="s">
        <v>6125</v>
      </c>
      <c r="C4875" s="188" t="s">
        <v>239</v>
      </c>
      <c r="D4875" s="189">
        <v>21.6</v>
      </c>
      <c r="E4875" s="190">
        <v>22.67</v>
      </c>
    </row>
    <row r="4876" spans="1:5" ht="27.6">
      <c r="A4876" s="188">
        <v>103988</v>
      </c>
      <c r="B4876" s="188" t="s">
        <v>6126</v>
      </c>
      <c r="C4876" s="188" t="s">
        <v>239</v>
      </c>
      <c r="D4876" s="189">
        <v>11.42</v>
      </c>
      <c r="E4876" s="190">
        <v>12.02</v>
      </c>
    </row>
    <row r="4877" spans="1:5" ht="27.6">
      <c r="A4877" s="188">
        <v>103990</v>
      </c>
      <c r="B4877" s="188" t="s">
        <v>6127</v>
      </c>
      <c r="C4877" s="188" t="s">
        <v>239</v>
      </c>
      <c r="D4877" s="189">
        <v>33.549999999999997</v>
      </c>
      <c r="E4877" s="190">
        <v>34.15</v>
      </c>
    </row>
    <row r="4878" spans="1:5" ht="27.6">
      <c r="A4878" s="188">
        <v>103991</v>
      </c>
      <c r="B4878" s="188" t="s">
        <v>6128</v>
      </c>
      <c r="C4878" s="188" t="s">
        <v>239</v>
      </c>
      <c r="D4878" s="189">
        <v>17.04</v>
      </c>
      <c r="E4878" s="190">
        <v>17.600000000000001</v>
      </c>
    </row>
    <row r="4879" spans="1:5" ht="27.6">
      <c r="A4879" s="188">
        <v>103992</v>
      </c>
      <c r="B4879" s="188" t="s">
        <v>6129</v>
      </c>
      <c r="C4879" s="188" t="s">
        <v>239</v>
      </c>
      <c r="D4879" s="189">
        <v>10.26</v>
      </c>
      <c r="E4879" s="190">
        <v>10.82</v>
      </c>
    </row>
    <row r="4880" spans="1:5" ht="27.6">
      <c r="A4880" s="188">
        <v>103993</v>
      </c>
      <c r="B4880" s="188" t="s">
        <v>6130</v>
      </c>
      <c r="C4880" s="188" t="s">
        <v>239</v>
      </c>
      <c r="D4880" s="189">
        <v>8.6199999999999992</v>
      </c>
      <c r="E4880" s="190">
        <v>9.18</v>
      </c>
    </row>
    <row r="4881" spans="1:5" ht="27.6">
      <c r="A4881" s="188">
        <v>103994</v>
      </c>
      <c r="B4881" s="188" t="s">
        <v>6131</v>
      </c>
      <c r="C4881" s="188" t="s">
        <v>239</v>
      </c>
      <c r="D4881" s="189">
        <v>12.93</v>
      </c>
      <c r="E4881" s="190">
        <v>13.47</v>
      </c>
    </row>
    <row r="4882" spans="1:5" ht="27.6">
      <c r="A4882" s="188">
        <v>103995</v>
      </c>
      <c r="B4882" s="188" t="s">
        <v>6132</v>
      </c>
      <c r="C4882" s="188" t="s">
        <v>239</v>
      </c>
      <c r="D4882" s="189">
        <v>13.46</v>
      </c>
      <c r="E4882" s="190">
        <v>14.17</v>
      </c>
    </row>
    <row r="4883" spans="1:5" ht="27.6">
      <c r="A4883" s="188">
        <v>103996</v>
      </c>
      <c r="B4883" s="188" t="s">
        <v>6133</v>
      </c>
      <c r="C4883" s="188" t="s">
        <v>239</v>
      </c>
      <c r="D4883" s="189">
        <v>38.229999999999997</v>
      </c>
      <c r="E4883" s="190">
        <v>38.94</v>
      </c>
    </row>
    <row r="4884" spans="1:5" ht="27.6">
      <c r="A4884" s="188">
        <v>103997</v>
      </c>
      <c r="B4884" s="188" t="s">
        <v>6134</v>
      </c>
      <c r="C4884" s="188" t="s">
        <v>239</v>
      </c>
      <c r="D4884" s="189">
        <v>37.28</v>
      </c>
      <c r="E4884" s="190">
        <v>37.99</v>
      </c>
    </row>
    <row r="4885" spans="1:5" ht="27.6">
      <c r="A4885" s="188">
        <v>103998</v>
      </c>
      <c r="B4885" s="188" t="s">
        <v>6135</v>
      </c>
      <c r="C4885" s="188" t="s">
        <v>239</v>
      </c>
      <c r="D4885" s="189">
        <v>13.26</v>
      </c>
      <c r="E4885" s="190">
        <v>13.82</v>
      </c>
    </row>
    <row r="4886" spans="1:5" ht="27.6">
      <c r="A4886" s="188">
        <v>103999</v>
      </c>
      <c r="B4886" s="188" t="s">
        <v>6136</v>
      </c>
      <c r="C4886" s="188" t="s">
        <v>239</v>
      </c>
      <c r="D4886" s="189">
        <v>11.23</v>
      </c>
      <c r="E4886" s="190">
        <v>11.79</v>
      </c>
    </row>
    <row r="4887" spans="1:5" ht="27.6">
      <c r="A4887" s="188">
        <v>104000</v>
      </c>
      <c r="B4887" s="188" t="s">
        <v>6137</v>
      </c>
      <c r="C4887" s="188" t="s">
        <v>239</v>
      </c>
      <c r="D4887" s="189">
        <v>26.49</v>
      </c>
      <c r="E4887" s="190">
        <v>27.12</v>
      </c>
    </row>
    <row r="4888" spans="1:5" ht="27.6">
      <c r="A4888" s="188">
        <v>104001</v>
      </c>
      <c r="B4888" s="188" t="s">
        <v>6138</v>
      </c>
      <c r="C4888" s="188" t="s">
        <v>239</v>
      </c>
      <c r="D4888" s="189">
        <v>12.35</v>
      </c>
      <c r="E4888" s="190">
        <v>12.98</v>
      </c>
    </row>
    <row r="4889" spans="1:5" ht="27.6">
      <c r="A4889" s="188">
        <v>104002</v>
      </c>
      <c r="B4889" s="188" t="s">
        <v>6139</v>
      </c>
      <c r="C4889" s="188" t="s">
        <v>239</v>
      </c>
      <c r="D4889" s="189">
        <v>16.04</v>
      </c>
      <c r="E4889" s="190">
        <v>16.649999999999999</v>
      </c>
    </row>
    <row r="4890" spans="1:5" ht="27.6">
      <c r="A4890" s="188">
        <v>104003</v>
      </c>
      <c r="B4890" s="188" t="s">
        <v>6140</v>
      </c>
      <c r="C4890" s="188" t="s">
        <v>239</v>
      </c>
      <c r="D4890" s="189">
        <v>13.27</v>
      </c>
      <c r="E4890" s="190">
        <v>13.88</v>
      </c>
    </row>
    <row r="4891" spans="1:5" ht="27.6">
      <c r="A4891" s="188">
        <v>104004</v>
      </c>
      <c r="B4891" s="188" t="s">
        <v>6141</v>
      </c>
      <c r="C4891" s="188" t="s">
        <v>239</v>
      </c>
      <c r="D4891" s="189">
        <v>26.48</v>
      </c>
      <c r="E4891" s="190">
        <v>27.92</v>
      </c>
    </row>
    <row r="4892" spans="1:5" ht="27.6">
      <c r="A4892" s="188">
        <v>104005</v>
      </c>
      <c r="B4892" s="188" t="s">
        <v>6142</v>
      </c>
      <c r="C4892" s="188" t="s">
        <v>239</v>
      </c>
      <c r="D4892" s="189">
        <v>33.450000000000003</v>
      </c>
      <c r="E4892" s="190">
        <v>34.76</v>
      </c>
    </row>
    <row r="4893" spans="1:5" ht="27.6">
      <c r="A4893" s="188">
        <v>104006</v>
      </c>
      <c r="B4893" s="188" t="s">
        <v>6143</v>
      </c>
      <c r="C4893" s="188" t="s">
        <v>239</v>
      </c>
      <c r="D4893" s="189">
        <v>22.75</v>
      </c>
      <c r="E4893" s="190">
        <v>23.83</v>
      </c>
    </row>
    <row r="4894" spans="1:5" ht="27.6">
      <c r="A4894" s="188">
        <v>104007</v>
      </c>
      <c r="B4894" s="188" t="s">
        <v>6144</v>
      </c>
      <c r="C4894" s="188" t="s">
        <v>239</v>
      </c>
      <c r="D4894" s="189">
        <v>19.87</v>
      </c>
      <c r="E4894" s="190">
        <v>20.84</v>
      </c>
    </row>
    <row r="4895" spans="1:5" ht="27.6">
      <c r="A4895" s="188">
        <v>104008</v>
      </c>
      <c r="B4895" s="188" t="s">
        <v>6145</v>
      </c>
      <c r="C4895" s="188" t="s">
        <v>239</v>
      </c>
      <c r="D4895" s="189">
        <v>28.99</v>
      </c>
      <c r="E4895" s="190">
        <v>30.2</v>
      </c>
    </row>
    <row r="4896" spans="1:5" ht="27.6">
      <c r="A4896" s="188">
        <v>104009</v>
      </c>
      <c r="B4896" s="188" t="s">
        <v>6146</v>
      </c>
      <c r="C4896" s="188" t="s">
        <v>239</v>
      </c>
      <c r="D4896" s="189">
        <v>11.78</v>
      </c>
      <c r="E4896" s="190">
        <v>12.44</v>
      </c>
    </row>
    <row r="4897" spans="1:5" ht="27.6">
      <c r="A4897" s="188">
        <v>104011</v>
      </c>
      <c r="B4897" s="188" t="s">
        <v>6147</v>
      </c>
      <c r="C4897" s="188" t="s">
        <v>239</v>
      </c>
      <c r="D4897" s="189">
        <v>22.67</v>
      </c>
      <c r="E4897" s="190">
        <v>23.87</v>
      </c>
    </row>
    <row r="4898" spans="1:5" ht="27.6">
      <c r="A4898" s="188">
        <v>104012</v>
      </c>
      <c r="B4898" s="188" t="s">
        <v>6148</v>
      </c>
      <c r="C4898" s="188" t="s">
        <v>239</v>
      </c>
      <c r="D4898" s="189">
        <v>21.01</v>
      </c>
      <c r="E4898" s="190">
        <v>22.11</v>
      </c>
    </row>
    <row r="4899" spans="1:5" ht="27.6">
      <c r="A4899" s="188">
        <v>104014</v>
      </c>
      <c r="B4899" s="188" t="s">
        <v>6149</v>
      </c>
      <c r="C4899" s="188" t="s">
        <v>239</v>
      </c>
      <c r="D4899" s="189">
        <v>9.66</v>
      </c>
      <c r="E4899" s="190">
        <v>10.17</v>
      </c>
    </row>
    <row r="4900" spans="1:5" ht="27.6">
      <c r="A4900" s="188">
        <v>104015</v>
      </c>
      <c r="B4900" s="188" t="s">
        <v>6150</v>
      </c>
      <c r="C4900" s="188" t="s">
        <v>239</v>
      </c>
      <c r="D4900" s="189">
        <v>14.32</v>
      </c>
      <c r="E4900" s="190">
        <v>15.11</v>
      </c>
    </row>
    <row r="4901" spans="1:5" ht="27.6">
      <c r="A4901" s="188">
        <v>104016</v>
      </c>
      <c r="B4901" s="188" t="s">
        <v>6151</v>
      </c>
      <c r="C4901" s="188" t="s">
        <v>239</v>
      </c>
      <c r="D4901" s="189">
        <v>19.29</v>
      </c>
      <c r="E4901" s="190">
        <v>20.239999999999998</v>
      </c>
    </row>
    <row r="4902" spans="1:5" ht="27.6">
      <c r="A4902" s="188">
        <v>104017</v>
      </c>
      <c r="B4902" s="188" t="s">
        <v>6152</v>
      </c>
      <c r="C4902" s="188" t="s">
        <v>239</v>
      </c>
      <c r="D4902" s="189">
        <v>38.880000000000003</v>
      </c>
      <c r="E4902" s="190">
        <v>40</v>
      </c>
    </row>
    <row r="4903" spans="1:5" ht="27.6">
      <c r="A4903" s="188">
        <v>104018</v>
      </c>
      <c r="B4903" s="188" t="s">
        <v>6152</v>
      </c>
      <c r="C4903" s="188" t="s">
        <v>239</v>
      </c>
      <c r="D4903" s="189">
        <v>18.41</v>
      </c>
      <c r="E4903" s="190">
        <v>19.260000000000002</v>
      </c>
    </row>
    <row r="4904" spans="1:5" ht="27.6">
      <c r="A4904" s="188">
        <v>104019</v>
      </c>
      <c r="B4904" s="188" t="s">
        <v>6153</v>
      </c>
      <c r="C4904" s="188" t="s">
        <v>239</v>
      </c>
      <c r="D4904" s="189">
        <v>37.85</v>
      </c>
      <c r="E4904" s="190">
        <v>38.86</v>
      </c>
    </row>
    <row r="4905" spans="1:5" ht="27.6">
      <c r="A4905" s="188">
        <v>104020</v>
      </c>
      <c r="B4905" s="188" t="s">
        <v>6154</v>
      </c>
      <c r="C4905" s="188" t="s">
        <v>239</v>
      </c>
      <c r="D4905" s="189">
        <v>47.83</v>
      </c>
      <c r="E4905" s="190">
        <v>48.47</v>
      </c>
    </row>
    <row r="4906" spans="1:5" ht="27.6">
      <c r="A4906" s="188">
        <v>104022</v>
      </c>
      <c r="B4906" s="188" t="s">
        <v>6155</v>
      </c>
      <c r="C4906" s="188" t="s">
        <v>239</v>
      </c>
      <c r="D4906" s="189">
        <v>59.13</v>
      </c>
      <c r="E4906" s="190">
        <v>60.38</v>
      </c>
    </row>
    <row r="4907" spans="1:5" ht="27.6">
      <c r="A4907" s="188">
        <v>104023</v>
      </c>
      <c r="B4907" s="188" t="s">
        <v>6156</v>
      </c>
      <c r="C4907" s="188" t="s">
        <v>239</v>
      </c>
      <c r="D4907" s="189">
        <v>34.96</v>
      </c>
      <c r="E4907" s="190">
        <v>35.89</v>
      </c>
    </row>
    <row r="4908" spans="1:5" ht="27.6">
      <c r="A4908" s="188">
        <v>104024</v>
      </c>
      <c r="B4908" s="188" t="s">
        <v>6157</v>
      </c>
      <c r="C4908" s="188" t="s">
        <v>239</v>
      </c>
      <c r="D4908" s="189">
        <v>34.619999999999997</v>
      </c>
      <c r="E4908" s="190">
        <v>35.549999999999997</v>
      </c>
    </row>
    <row r="4909" spans="1:5" ht="27.6">
      <c r="A4909" s="188">
        <v>104025</v>
      </c>
      <c r="B4909" s="188" t="s">
        <v>6158</v>
      </c>
      <c r="C4909" s="188" t="s">
        <v>239</v>
      </c>
      <c r="D4909" s="189">
        <v>24.51</v>
      </c>
      <c r="E4909" s="190">
        <v>25.13</v>
      </c>
    </row>
    <row r="4910" spans="1:5" ht="27.6">
      <c r="A4910" s="188">
        <v>104026</v>
      </c>
      <c r="B4910" s="188" t="s">
        <v>6159</v>
      </c>
      <c r="C4910" s="188" t="s">
        <v>239</v>
      </c>
      <c r="D4910" s="189">
        <v>35.68</v>
      </c>
      <c r="E4910" s="190">
        <v>36.299999999999997</v>
      </c>
    </row>
    <row r="4911" spans="1:5" ht="27.6">
      <c r="A4911" s="188">
        <v>104027</v>
      </c>
      <c r="B4911" s="188" t="s">
        <v>6160</v>
      </c>
      <c r="C4911" s="188" t="s">
        <v>239</v>
      </c>
      <c r="D4911" s="189">
        <v>53.88</v>
      </c>
      <c r="E4911" s="190">
        <v>54.5</v>
      </c>
    </row>
    <row r="4912" spans="1:5" ht="27.6">
      <c r="A4912" s="188">
        <v>104028</v>
      </c>
      <c r="B4912" s="188" t="s">
        <v>6161</v>
      </c>
      <c r="C4912" s="188" t="s">
        <v>239</v>
      </c>
      <c r="D4912" s="189">
        <v>109.57</v>
      </c>
      <c r="E4912" s="190">
        <v>110.15</v>
      </c>
    </row>
    <row r="4913" spans="1:5" ht="27.6">
      <c r="A4913" s="188">
        <v>104029</v>
      </c>
      <c r="B4913" s="188" t="s">
        <v>6162</v>
      </c>
      <c r="C4913" s="188" t="s">
        <v>239</v>
      </c>
      <c r="D4913" s="189">
        <v>57.22</v>
      </c>
      <c r="E4913" s="190">
        <v>57.8</v>
      </c>
    </row>
    <row r="4914" spans="1:5" ht="27.6">
      <c r="A4914" s="188">
        <v>104030</v>
      </c>
      <c r="B4914" s="188" t="s">
        <v>6163</v>
      </c>
      <c r="C4914" s="188" t="s">
        <v>239</v>
      </c>
      <c r="D4914" s="189">
        <v>52.45</v>
      </c>
      <c r="E4914" s="190">
        <v>53.61</v>
      </c>
    </row>
    <row r="4915" spans="1:5" ht="27.6">
      <c r="A4915" s="188">
        <v>104159</v>
      </c>
      <c r="B4915" s="188" t="s">
        <v>6812</v>
      </c>
      <c r="C4915" s="188" t="s">
        <v>239</v>
      </c>
      <c r="D4915" s="189">
        <v>36.049999999999997</v>
      </c>
      <c r="E4915" s="190">
        <v>36.65</v>
      </c>
    </row>
    <row r="4916" spans="1:5" ht="27.6">
      <c r="A4916" s="188">
        <v>104167</v>
      </c>
      <c r="B4916" s="188" t="s">
        <v>6164</v>
      </c>
      <c r="C4916" s="188" t="s">
        <v>239</v>
      </c>
      <c r="D4916" s="189">
        <v>120.28</v>
      </c>
      <c r="E4916" s="190">
        <v>121.49</v>
      </c>
    </row>
    <row r="4917" spans="1:5" ht="27.6">
      <c r="A4917" s="188">
        <v>104168</v>
      </c>
      <c r="B4917" s="188" t="s">
        <v>6165</v>
      </c>
      <c r="C4917" s="188" t="s">
        <v>239</v>
      </c>
      <c r="D4917" s="189">
        <v>117.12</v>
      </c>
      <c r="E4917" s="190">
        <v>118.33</v>
      </c>
    </row>
    <row r="4918" spans="1:5" ht="27.6">
      <c r="A4918" s="188">
        <v>104169</v>
      </c>
      <c r="B4918" s="188" t="s">
        <v>6166</v>
      </c>
      <c r="C4918" s="188" t="s">
        <v>239</v>
      </c>
      <c r="D4918" s="189">
        <v>144.85</v>
      </c>
      <c r="E4918" s="190">
        <v>146.06</v>
      </c>
    </row>
    <row r="4919" spans="1:5" ht="27.6">
      <c r="A4919" s="188">
        <v>104170</v>
      </c>
      <c r="B4919" s="188" t="s">
        <v>6167</v>
      </c>
      <c r="C4919" s="188" t="s">
        <v>239</v>
      </c>
      <c r="D4919" s="189">
        <v>68.040000000000006</v>
      </c>
      <c r="E4919" s="190">
        <v>68.849999999999994</v>
      </c>
    </row>
    <row r="4920" spans="1:5" ht="27.6">
      <c r="A4920" s="188">
        <v>104171</v>
      </c>
      <c r="B4920" s="188" t="s">
        <v>6168</v>
      </c>
      <c r="C4920" s="188" t="s">
        <v>239</v>
      </c>
      <c r="D4920" s="189">
        <v>93.31</v>
      </c>
      <c r="E4920" s="190">
        <v>94.12</v>
      </c>
    </row>
    <row r="4921" spans="1:5" ht="27.6">
      <c r="A4921" s="188">
        <v>104172</v>
      </c>
      <c r="B4921" s="188" t="s">
        <v>6169</v>
      </c>
      <c r="C4921" s="188" t="s">
        <v>239</v>
      </c>
      <c r="D4921" s="189">
        <v>269.99</v>
      </c>
      <c r="E4921" s="190">
        <v>270.8</v>
      </c>
    </row>
    <row r="4922" spans="1:5" ht="27.6">
      <c r="A4922" s="188">
        <v>104173</v>
      </c>
      <c r="B4922" s="188" t="s">
        <v>6170</v>
      </c>
      <c r="C4922" s="188" t="s">
        <v>239</v>
      </c>
      <c r="D4922" s="189">
        <v>83.32</v>
      </c>
      <c r="E4922" s="190">
        <v>84.03</v>
      </c>
    </row>
    <row r="4923" spans="1:5" ht="27.6">
      <c r="A4923" s="188">
        <v>104174</v>
      </c>
      <c r="B4923" s="188" t="s">
        <v>6171</v>
      </c>
      <c r="C4923" s="188" t="s">
        <v>239</v>
      </c>
      <c r="D4923" s="189">
        <v>185.08</v>
      </c>
      <c r="E4923" s="190">
        <v>186.57</v>
      </c>
    </row>
    <row r="4924" spans="1:5" ht="27.6">
      <c r="A4924" s="188">
        <v>104175</v>
      </c>
      <c r="B4924" s="188" t="s">
        <v>6172</v>
      </c>
      <c r="C4924" s="188" t="s">
        <v>239</v>
      </c>
      <c r="D4924" s="189">
        <v>137.69999999999999</v>
      </c>
      <c r="E4924" s="190">
        <v>139.19</v>
      </c>
    </row>
    <row r="4925" spans="1:5" ht="27.6">
      <c r="A4925" s="188">
        <v>104176</v>
      </c>
      <c r="B4925" s="188" t="s">
        <v>6173</v>
      </c>
      <c r="C4925" s="188" t="s">
        <v>239</v>
      </c>
      <c r="D4925" s="189">
        <v>246.21</v>
      </c>
      <c r="E4925" s="190">
        <v>247.82</v>
      </c>
    </row>
    <row r="4926" spans="1:5" ht="27.6">
      <c r="A4926" s="188">
        <v>104177</v>
      </c>
      <c r="B4926" s="188" t="s">
        <v>6174</v>
      </c>
      <c r="C4926" s="188" t="s">
        <v>239</v>
      </c>
      <c r="D4926" s="189">
        <v>178.99</v>
      </c>
      <c r="E4926" s="190">
        <v>180.6</v>
      </c>
    </row>
    <row r="4927" spans="1:5" ht="27.6">
      <c r="A4927" s="188">
        <v>104178</v>
      </c>
      <c r="B4927" s="188" t="s">
        <v>6175</v>
      </c>
      <c r="C4927" s="188" t="s">
        <v>239</v>
      </c>
      <c r="D4927" s="189">
        <v>21.05</v>
      </c>
      <c r="E4927" s="190">
        <v>21.35</v>
      </c>
    </row>
    <row r="4928" spans="1:5" ht="27.6">
      <c r="A4928" s="188">
        <v>104179</v>
      </c>
      <c r="B4928" s="188" t="s">
        <v>6176</v>
      </c>
      <c r="C4928" s="188" t="s">
        <v>239</v>
      </c>
      <c r="D4928" s="189">
        <v>82.16</v>
      </c>
      <c r="E4928" s="190">
        <v>82.57</v>
      </c>
    </row>
    <row r="4929" spans="1:5" ht="27.6">
      <c r="A4929" s="188">
        <v>104191</v>
      </c>
      <c r="B4929" s="188" t="s">
        <v>6177</v>
      </c>
      <c r="C4929" s="188" t="s">
        <v>239</v>
      </c>
      <c r="D4929" s="189">
        <v>8.82</v>
      </c>
      <c r="E4929" s="190">
        <v>9.4</v>
      </c>
    </row>
    <row r="4930" spans="1:5" ht="27.6">
      <c r="A4930" s="188">
        <v>104192</v>
      </c>
      <c r="B4930" s="188" t="s">
        <v>6178</v>
      </c>
      <c r="C4930" s="188" t="s">
        <v>239</v>
      </c>
      <c r="D4930" s="189">
        <v>25.11</v>
      </c>
      <c r="E4930" s="190">
        <v>26.27</v>
      </c>
    </row>
    <row r="4931" spans="1:5">
      <c r="A4931" s="188">
        <v>104193</v>
      </c>
      <c r="B4931" s="188" t="s">
        <v>6179</v>
      </c>
      <c r="C4931" s="188" t="s">
        <v>239</v>
      </c>
      <c r="D4931" s="189">
        <v>149.81</v>
      </c>
      <c r="E4931" s="190">
        <v>152.26</v>
      </c>
    </row>
    <row r="4932" spans="1:5" ht="27.6">
      <c r="A4932" s="188">
        <v>104196</v>
      </c>
      <c r="B4932" s="188" t="s">
        <v>6180</v>
      </c>
      <c r="C4932" s="188" t="s">
        <v>239</v>
      </c>
      <c r="D4932" s="189">
        <v>13.96</v>
      </c>
      <c r="E4932" s="190">
        <v>14.47</v>
      </c>
    </row>
    <row r="4933" spans="1:5" ht="27.6">
      <c r="A4933" s="188">
        <v>104197</v>
      </c>
      <c r="B4933" s="188" t="s">
        <v>6181</v>
      </c>
      <c r="C4933" s="188" t="s">
        <v>239</v>
      </c>
      <c r="D4933" s="189">
        <v>25.94</v>
      </c>
      <c r="E4933" s="190">
        <v>27.17</v>
      </c>
    </row>
    <row r="4934" spans="1:5" ht="27.6">
      <c r="A4934" s="188">
        <v>104198</v>
      </c>
      <c r="B4934" s="188" t="s">
        <v>6182</v>
      </c>
      <c r="C4934" s="188" t="s">
        <v>239</v>
      </c>
      <c r="D4934" s="189">
        <v>6.46</v>
      </c>
      <c r="E4934" s="190">
        <v>6.97</v>
      </c>
    </row>
    <row r="4935" spans="1:5" ht="27.6">
      <c r="A4935" s="188">
        <v>104199</v>
      </c>
      <c r="B4935" s="188" t="s">
        <v>6183</v>
      </c>
      <c r="C4935" s="188" t="s">
        <v>239</v>
      </c>
      <c r="D4935" s="189">
        <v>6.24</v>
      </c>
      <c r="E4935" s="190">
        <v>6.75</v>
      </c>
    </row>
    <row r="4936" spans="1:5">
      <c r="A4936" s="188">
        <v>104200</v>
      </c>
      <c r="B4936" s="188" t="s">
        <v>6184</v>
      </c>
      <c r="C4936" s="188" t="s">
        <v>239</v>
      </c>
      <c r="D4936" s="189">
        <v>5.19</v>
      </c>
      <c r="E4936" s="190">
        <v>5.53</v>
      </c>
    </row>
    <row r="4937" spans="1:5" ht="27.6">
      <c r="A4937" s="188">
        <v>104201</v>
      </c>
      <c r="B4937" s="188" t="s">
        <v>6185</v>
      </c>
      <c r="C4937" s="188" t="s">
        <v>239</v>
      </c>
      <c r="D4937" s="189">
        <v>17.170000000000002</v>
      </c>
      <c r="E4937" s="190">
        <v>17.86</v>
      </c>
    </row>
    <row r="4938" spans="1:5" ht="27.6">
      <c r="A4938" s="188">
        <v>104202</v>
      </c>
      <c r="B4938" s="188" t="s">
        <v>6186</v>
      </c>
      <c r="C4938" s="188" t="s">
        <v>239</v>
      </c>
      <c r="D4938" s="189">
        <v>9.33</v>
      </c>
      <c r="E4938" s="190">
        <v>10.02</v>
      </c>
    </row>
    <row r="4939" spans="1:5" ht="27.6">
      <c r="A4939" s="188">
        <v>104317</v>
      </c>
      <c r="B4939" s="188" t="s">
        <v>6187</v>
      </c>
      <c r="C4939" s="188" t="s">
        <v>239</v>
      </c>
      <c r="D4939" s="189">
        <v>5.68</v>
      </c>
      <c r="E4939" s="190">
        <v>6.18</v>
      </c>
    </row>
    <row r="4940" spans="1:5" ht="27.6">
      <c r="A4940" s="188">
        <v>104318</v>
      </c>
      <c r="B4940" s="188" t="s">
        <v>6188</v>
      </c>
      <c r="C4940" s="188" t="s">
        <v>239</v>
      </c>
      <c r="D4940" s="189">
        <v>6.23</v>
      </c>
      <c r="E4940" s="190">
        <v>6.73</v>
      </c>
    </row>
    <row r="4941" spans="1:5" ht="27.6">
      <c r="A4941" s="188">
        <v>104319</v>
      </c>
      <c r="B4941" s="188" t="s">
        <v>6189</v>
      </c>
      <c r="C4941" s="188" t="s">
        <v>239</v>
      </c>
      <c r="D4941" s="189">
        <v>8.68</v>
      </c>
      <c r="E4941" s="190">
        <v>9.23</v>
      </c>
    </row>
    <row r="4942" spans="1:5" ht="27.6">
      <c r="A4942" s="188">
        <v>104320</v>
      </c>
      <c r="B4942" s="188" t="s">
        <v>6190</v>
      </c>
      <c r="C4942" s="188" t="s">
        <v>239</v>
      </c>
      <c r="D4942" s="189">
        <v>10.44</v>
      </c>
      <c r="E4942" s="190">
        <v>10.99</v>
      </c>
    </row>
    <row r="4943" spans="1:5" ht="27.6">
      <c r="A4943" s="188">
        <v>104321</v>
      </c>
      <c r="B4943" s="188" t="s">
        <v>6191</v>
      </c>
      <c r="C4943" s="188" t="s">
        <v>239</v>
      </c>
      <c r="D4943" s="189">
        <v>4.45</v>
      </c>
      <c r="E4943" s="190">
        <v>4.7699999999999996</v>
      </c>
    </row>
    <row r="4944" spans="1:5" ht="27.6">
      <c r="A4944" s="188">
        <v>104322</v>
      </c>
      <c r="B4944" s="188" t="s">
        <v>6192</v>
      </c>
      <c r="C4944" s="188" t="s">
        <v>239</v>
      </c>
      <c r="D4944" s="189">
        <v>6.64</v>
      </c>
      <c r="E4944" s="190">
        <v>7</v>
      </c>
    </row>
    <row r="4945" spans="1:5">
      <c r="A4945" s="188">
        <v>104323</v>
      </c>
      <c r="B4945" s="188" t="s">
        <v>6193</v>
      </c>
      <c r="C4945" s="188" t="s">
        <v>239</v>
      </c>
      <c r="D4945" s="189">
        <v>7.98</v>
      </c>
      <c r="E4945" s="190">
        <v>8.64</v>
      </c>
    </row>
    <row r="4946" spans="1:5">
      <c r="A4946" s="188">
        <v>104324</v>
      </c>
      <c r="B4946" s="188" t="s">
        <v>6194</v>
      </c>
      <c r="C4946" s="188" t="s">
        <v>239</v>
      </c>
      <c r="D4946" s="189">
        <v>12.37</v>
      </c>
      <c r="E4946" s="190">
        <v>13.1</v>
      </c>
    </row>
    <row r="4947" spans="1:5" ht="27.6">
      <c r="A4947" s="188">
        <v>104341</v>
      </c>
      <c r="B4947" s="188" t="s">
        <v>6195</v>
      </c>
      <c r="C4947" s="188" t="s">
        <v>239</v>
      </c>
      <c r="D4947" s="189">
        <v>10.11</v>
      </c>
      <c r="E4947" s="190">
        <v>10.53</v>
      </c>
    </row>
    <row r="4948" spans="1:5" ht="27.6">
      <c r="A4948" s="188">
        <v>104343</v>
      </c>
      <c r="B4948" s="188" t="s">
        <v>6196</v>
      </c>
      <c r="C4948" s="188" t="s">
        <v>239</v>
      </c>
      <c r="D4948" s="189">
        <v>32.36</v>
      </c>
      <c r="E4948" s="190">
        <v>33.33</v>
      </c>
    </row>
    <row r="4949" spans="1:5" ht="27.6">
      <c r="A4949" s="188">
        <v>104344</v>
      </c>
      <c r="B4949" s="188" t="s">
        <v>6197</v>
      </c>
      <c r="C4949" s="188" t="s">
        <v>239</v>
      </c>
      <c r="D4949" s="189">
        <v>38.94</v>
      </c>
      <c r="E4949" s="190">
        <v>40.03</v>
      </c>
    </row>
    <row r="4950" spans="1:5" ht="27.6">
      <c r="A4950" s="188">
        <v>104345</v>
      </c>
      <c r="B4950" s="188" t="s">
        <v>6198</v>
      </c>
      <c r="C4950" s="188" t="s">
        <v>239</v>
      </c>
      <c r="D4950" s="189">
        <v>41.02</v>
      </c>
      <c r="E4950" s="190">
        <v>42.11</v>
      </c>
    </row>
    <row r="4951" spans="1:5" ht="27.6">
      <c r="A4951" s="188">
        <v>104346</v>
      </c>
      <c r="B4951" s="188" t="s">
        <v>6199</v>
      </c>
      <c r="C4951" s="188" t="s">
        <v>239</v>
      </c>
      <c r="D4951" s="189">
        <v>43.2</v>
      </c>
      <c r="E4951" s="190">
        <v>44.34</v>
      </c>
    </row>
    <row r="4952" spans="1:5" ht="27.6">
      <c r="A4952" s="188">
        <v>104347</v>
      </c>
      <c r="B4952" s="188" t="s">
        <v>6200</v>
      </c>
      <c r="C4952" s="188" t="s">
        <v>239</v>
      </c>
      <c r="D4952" s="189">
        <v>45.88</v>
      </c>
      <c r="E4952" s="190">
        <v>47.02</v>
      </c>
    </row>
    <row r="4953" spans="1:5" ht="27.6">
      <c r="A4953" s="188">
        <v>104348</v>
      </c>
      <c r="B4953" s="188" t="s">
        <v>6201</v>
      </c>
      <c r="C4953" s="188" t="s">
        <v>239</v>
      </c>
      <c r="D4953" s="189">
        <v>10.91</v>
      </c>
      <c r="E4953" s="190">
        <v>10.96</v>
      </c>
    </row>
    <row r="4954" spans="1:5" ht="27.6">
      <c r="A4954" s="188">
        <v>104350</v>
      </c>
      <c r="B4954" s="188" t="s">
        <v>6202</v>
      </c>
      <c r="C4954" s="188" t="s">
        <v>239</v>
      </c>
      <c r="D4954" s="189">
        <v>29.05</v>
      </c>
      <c r="E4954" s="190">
        <v>29.64</v>
      </c>
    </row>
    <row r="4955" spans="1:5" ht="27.6">
      <c r="A4955" s="188">
        <v>104351</v>
      </c>
      <c r="B4955" s="188" t="s">
        <v>6203</v>
      </c>
      <c r="C4955" s="188" t="s">
        <v>239</v>
      </c>
      <c r="D4955" s="189">
        <v>22.35</v>
      </c>
      <c r="E4955" s="190">
        <v>22.55</v>
      </c>
    </row>
    <row r="4956" spans="1:5" ht="27.6">
      <c r="A4956" s="188">
        <v>104352</v>
      </c>
      <c r="B4956" s="188" t="s">
        <v>6204</v>
      </c>
      <c r="C4956" s="188" t="s">
        <v>239</v>
      </c>
      <c r="D4956" s="189">
        <v>37.96</v>
      </c>
      <c r="E4956" s="190">
        <v>38.93</v>
      </c>
    </row>
    <row r="4957" spans="1:5" ht="27.6">
      <c r="A4957" s="188">
        <v>104353</v>
      </c>
      <c r="B4957" s="188" t="s">
        <v>6205</v>
      </c>
      <c r="C4957" s="188" t="s">
        <v>239</v>
      </c>
      <c r="D4957" s="189">
        <v>40.04</v>
      </c>
      <c r="E4957" s="190">
        <v>41.01</v>
      </c>
    </row>
    <row r="4958" spans="1:5" ht="27.6">
      <c r="A4958" s="188">
        <v>104354</v>
      </c>
      <c r="B4958" s="188" t="s">
        <v>6206</v>
      </c>
      <c r="C4958" s="188" t="s">
        <v>239</v>
      </c>
      <c r="D4958" s="189">
        <v>43.37</v>
      </c>
      <c r="E4958" s="190">
        <v>44.53</v>
      </c>
    </row>
    <row r="4959" spans="1:5" ht="27.6">
      <c r="A4959" s="188">
        <v>104355</v>
      </c>
      <c r="B4959" s="188" t="s">
        <v>6207</v>
      </c>
      <c r="C4959" s="188" t="s">
        <v>239</v>
      </c>
      <c r="D4959" s="189">
        <v>46.05</v>
      </c>
      <c r="E4959" s="190">
        <v>47.21</v>
      </c>
    </row>
    <row r="4960" spans="1:5" ht="27.6">
      <c r="A4960" s="188">
        <v>104356</v>
      </c>
      <c r="B4960" s="188" t="s">
        <v>6208</v>
      </c>
      <c r="C4960" s="188" t="s">
        <v>239</v>
      </c>
      <c r="D4960" s="189">
        <v>29.43</v>
      </c>
      <c r="E4960" s="190">
        <v>29.77</v>
      </c>
    </row>
    <row r="4961" spans="1:5" ht="27.6">
      <c r="A4961" s="188">
        <v>104357</v>
      </c>
      <c r="B4961" s="188" t="s">
        <v>6209</v>
      </c>
      <c r="C4961" s="188" t="s">
        <v>239</v>
      </c>
      <c r="D4961" s="189">
        <v>18.36</v>
      </c>
      <c r="E4961" s="190">
        <v>18.8</v>
      </c>
    </row>
    <row r="4962" spans="1:5" ht="27.6">
      <c r="A4962" s="188">
        <v>97895</v>
      </c>
      <c r="B4962" s="188" t="s">
        <v>3527</v>
      </c>
      <c r="C4962" s="188" t="s">
        <v>239</v>
      </c>
      <c r="D4962" s="189">
        <v>162.01</v>
      </c>
      <c r="E4962" s="190">
        <v>162.29</v>
      </c>
    </row>
    <row r="4963" spans="1:5" ht="27.6">
      <c r="A4963" s="188">
        <v>97896</v>
      </c>
      <c r="B4963" s="188" t="s">
        <v>3528</v>
      </c>
      <c r="C4963" s="188" t="s">
        <v>239</v>
      </c>
      <c r="D4963" s="189">
        <v>299.93</v>
      </c>
      <c r="E4963" s="190">
        <v>300.52</v>
      </c>
    </row>
    <row r="4964" spans="1:5" ht="27.6">
      <c r="A4964" s="188">
        <v>97897</v>
      </c>
      <c r="B4964" s="188" t="s">
        <v>3529</v>
      </c>
      <c r="C4964" s="188" t="s">
        <v>239</v>
      </c>
      <c r="D4964" s="189">
        <v>388.7</v>
      </c>
      <c r="E4964" s="190">
        <v>389.8</v>
      </c>
    </row>
    <row r="4965" spans="1:5" ht="27.6">
      <c r="A4965" s="188">
        <v>97898</v>
      </c>
      <c r="B4965" s="188" t="s">
        <v>3530</v>
      </c>
      <c r="C4965" s="188" t="s">
        <v>239</v>
      </c>
      <c r="D4965" s="189">
        <v>752.85</v>
      </c>
      <c r="E4965" s="190">
        <v>761.86</v>
      </c>
    </row>
    <row r="4966" spans="1:5" ht="27.6">
      <c r="A4966" s="188">
        <v>97900</v>
      </c>
      <c r="B4966" s="188" t="s">
        <v>3531</v>
      </c>
      <c r="C4966" s="188" t="s">
        <v>239</v>
      </c>
      <c r="D4966" s="189">
        <v>176.39</v>
      </c>
      <c r="E4966" s="190">
        <v>185.29</v>
      </c>
    </row>
    <row r="4967" spans="1:5" ht="27.6">
      <c r="A4967" s="188">
        <v>97901</v>
      </c>
      <c r="B4967" s="188" t="s">
        <v>3532</v>
      </c>
      <c r="C4967" s="188" t="s">
        <v>239</v>
      </c>
      <c r="D4967" s="189">
        <v>277.77999999999997</v>
      </c>
      <c r="E4967" s="190">
        <v>291.85000000000002</v>
      </c>
    </row>
    <row r="4968" spans="1:5" ht="27.6">
      <c r="A4968" s="188">
        <v>97902</v>
      </c>
      <c r="B4968" s="188" t="s">
        <v>3533</v>
      </c>
      <c r="C4968" s="188" t="s">
        <v>239</v>
      </c>
      <c r="D4968" s="189">
        <v>545.57000000000005</v>
      </c>
      <c r="E4968" s="190">
        <v>572.27</v>
      </c>
    </row>
    <row r="4969" spans="1:5" ht="27.6">
      <c r="A4969" s="188">
        <v>97903</v>
      </c>
      <c r="B4969" s="188" t="s">
        <v>3534</v>
      </c>
      <c r="C4969" s="188" t="s">
        <v>239</v>
      </c>
      <c r="D4969" s="189">
        <v>757.41</v>
      </c>
      <c r="E4969" s="190">
        <v>794.58</v>
      </c>
    </row>
    <row r="4970" spans="1:5" ht="27.6">
      <c r="A4970" s="188">
        <v>97904</v>
      </c>
      <c r="B4970" s="188" t="s">
        <v>3535</v>
      </c>
      <c r="C4970" s="188" t="s">
        <v>239</v>
      </c>
      <c r="D4970" s="189">
        <v>912.72</v>
      </c>
      <c r="E4970" s="190">
        <v>953.08</v>
      </c>
    </row>
    <row r="4971" spans="1:5" ht="27.6">
      <c r="A4971" s="188">
        <v>97905</v>
      </c>
      <c r="B4971" s="188" t="s">
        <v>3536</v>
      </c>
      <c r="C4971" s="188" t="s">
        <v>239</v>
      </c>
      <c r="D4971" s="189">
        <v>223.94</v>
      </c>
      <c r="E4971" s="190">
        <v>235.41</v>
      </c>
    </row>
    <row r="4972" spans="1:5" ht="27.6">
      <c r="A4972" s="188">
        <v>97906</v>
      </c>
      <c r="B4972" s="188" t="s">
        <v>3537</v>
      </c>
      <c r="C4972" s="188" t="s">
        <v>239</v>
      </c>
      <c r="D4972" s="189">
        <v>420.96</v>
      </c>
      <c r="E4972" s="190">
        <v>441.61</v>
      </c>
    </row>
    <row r="4973" spans="1:5" ht="27.6">
      <c r="A4973" s="188">
        <v>97907</v>
      </c>
      <c r="B4973" s="188" t="s">
        <v>3538</v>
      </c>
      <c r="C4973" s="188" t="s">
        <v>239</v>
      </c>
      <c r="D4973" s="189">
        <v>598.37</v>
      </c>
      <c r="E4973" s="190">
        <v>627.85</v>
      </c>
    </row>
    <row r="4974" spans="1:5" ht="27.6">
      <c r="A4974" s="188">
        <v>97908</v>
      </c>
      <c r="B4974" s="188" t="s">
        <v>3539</v>
      </c>
      <c r="C4974" s="188" t="s">
        <v>239</v>
      </c>
      <c r="D4974" s="189">
        <v>724.55</v>
      </c>
      <c r="E4974" s="190">
        <v>755.79</v>
      </c>
    </row>
    <row r="4975" spans="1:5" ht="27.6">
      <c r="A4975" s="188">
        <v>98102</v>
      </c>
      <c r="B4975" s="188" t="s">
        <v>3540</v>
      </c>
      <c r="C4975" s="188" t="s">
        <v>239</v>
      </c>
      <c r="D4975" s="189">
        <v>153.57</v>
      </c>
      <c r="E4975" s="190">
        <v>154.07</v>
      </c>
    </row>
    <row r="4976" spans="1:5" ht="27.6">
      <c r="A4976" s="188">
        <v>98104</v>
      </c>
      <c r="B4976" s="188" t="s">
        <v>3541</v>
      </c>
      <c r="C4976" s="188" t="s">
        <v>239</v>
      </c>
      <c r="D4976" s="189">
        <v>353.63</v>
      </c>
      <c r="E4976" s="190">
        <v>371.47</v>
      </c>
    </row>
    <row r="4977" spans="1:5" ht="27.6">
      <c r="A4977" s="188">
        <v>98105</v>
      </c>
      <c r="B4977" s="188" t="s">
        <v>3542</v>
      </c>
      <c r="C4977" s="188" t="s">
        <v>239</v>
      </c>
      <c r="D4977" s="189">
        <v>613.42999999999995</v>
      </c>
      <c r="E4977" s="190">
        <v>644.83000000000004</v>
      </c>
    </row>
    <row r="4978" spans="1:5" ht="27.6">
      <c r="A4978" s="188">
        <v>98106</v>
      </c>
      <c r="B4978" s="188" t="s">
        <v>3543</v>
      </c>
      <c r="C4978" s="188" t="s">
        <v>239</v>
      </c>
      <c r="D4978" s="189">
        <v>1015.58</v>
      </c>
      <c r="E4978" s="190">
        <v>1067.17</v>
      </c>
    </row>
    <row r="4979" spans="1:5" ht="27.6">
      <c r="A4979" s="188">
        <v>98107</v>
      </c>
      <c r="B4979" s="188" t="s">
        <v>3544</v>
      </c>
      <c r="C4979" s="188" t="s">
        <v>239</v>
      </c>
      <c r="D4979" s="189">
        <v>257.33999999999997</v>
      </c>
      <c r="E4979" s="190">
        <v>270.47000000000003</v>
      </c>
    </row>
    <row r="4980" spans="1:5" ht="27.6">
      <c r="A4980" s="188">
        <v>98108</v>
      </c>
      <c r="B4980" s="188" t="s">
        <v>3545</v>
      </c>
      <c r="C4980" s="188" t="s">
        <v>239</v>
      </c>
      <c r="D4980" s="189">
        <v>457.85</v>
      </c>
      <c r="E4980" s="190">
        <v>481.7</v>
      </c>
    </row>
    <row r="4981" spans="1:5" ht="27.6">
      <c r="A4981" s="188">
        <v>99250</v>
      </c>
      <c r="B4981" s="188" t="s">
        <v>3546</v>
      </c>
      <c r="C4981" s="188" t="s">
        <v>239</v>
      </c>
      <c r="D4981" s="189">
        <v>169.25</v>
      </c>
      <c r="E4981" s="190">
        <v>178.14</v>
      </c>
    </row>
    <row r="4982" spans="1:5" ht="27.6">
      <c r="A4982" s="188">
        <v>99251</v>
      </c>
      <c r="B4982" s="188" t="s">
        <v>3547</v>
      </c>
      <c r="C4982" s="188" t="s">
        <v>239</v>
      </c>
      <c r="D4982" s="189">
        <v>265.52999999999997</v>
      </c>
      <c r="E4982" s="190">
        <v>279.56</v>
      </c>
    </row>
    <row r="4983" spans="1:5" ht="27.6">
      <c r="A4983" s="188">
        <v>99253</v>
      </c>
      <c r="B4983" s="188" t="s">
        <v>3548</v>
      </c>
      <c r="C4983" s="188" t="s">
        <v>239</v>
      </c>
      <c r="D4983" s="189">
        <v>518.05999999999995</v>
      </c>
      <c r="E4983" s="190">
        <v>544.69000000000005</v>
      </c>
    </row>
    <row r="4984" spans="1:5" ht="27.6">
      <c r="A4984" s="188">
        <v>99255</v>
      </c>
      <c r="B4984" s="188" t="s">
        <v>3549</v>
      </c>
      <c r="C4984" s="188" t="s">
        <v>239</v>
      </c>
      <c r="D4984" s="189">
        <v>719.69</v>
      </c>
      <c r="E4984" s="190">
        <v>756.76</v>
      </c>
    </row>
    <row r="4985" spans="1:5" ht="27.6">
      <c r="A4985" s="188">
        <v>99257</v>
      </c>
      <c r="B4985" s="188" t="s">
        <v>3550</v>
      </c>
      <c r="C4985" s="188" t="s">
        <v>239</v>
      </c>
      <c r="D4985" s="189">
        <v>863.93</v>
      </c>
      <c r="E4985" s="190">
        <v>904.16</v>
      </c>
    </row>
    <row r="4986" spans="1:5" ht="27.6">
      <c r="A4986" s="188">
        <v>99258</v>
      </c>
      <c r="B4986" s="188" t="s">
        <v>3551</v>
      </c>
      <c r="C4986" s="188" t="s">
        <v>239</v>
      </c>
      <c r="D4986" s="189">
        <v>216.15</v>
      </c>
      <c r="E4986" s="190">
        <v>227.61</v>
      </c>
    </row>
    <row r="4987" spans="1:5" ht="27.6">
      <c r="A4987" s="188">
        <v>99260</v>
      </c>
      <c r="B4987" s="188" t="s">
        <v>3552</v>
      </c>
      <c r="C4987" s="188" t="s">
        <v>239</v>
      </c>
      <c r="D4987" s="189">
        <v>403.63</v>
      </c>
      <c r="E4987" s="190">
        <v>424.24</v>
      </c>
    </row>
    <row r="4988" spans="1:5" ht="27.6">
      <c r="A4988" s="188">
        <v>99262</v>
      </c>
      <c r="B4988" s="188" t="s">
        <v>3553</v>
      </c>
      <c r="C4988" s="188" t="s">
        <v>239</v>
      </c>
      <c r="D4988" s="189">
        <v>573.64</v>
      </c>
      <c r="E4988" s="190">
        <v>603.05999999999995</v>
      </c>
    </row>
    <row r="4989" spans="1:5" ht="27.6">
      <c r="A4989" s="188">
        <v>99264</v>
      </c>
      <c r="B4989" s="188" t="s">
        <v>3554</v>
      </c>
      <c r="C4989" s="188" t="s">
        <v>239</v>
      </c>
      <c r="D4989" s="189">
        <v>691.13</v>
      </c>
      <c r="E4989" s="190">
        <v>722.29</v>
      </c>
    </row>
    <row r="4990" spans="1:5">
      <c r="A4990" s="188">
        <v>102587</v>
      </c>
      <c r="B4990" s="188" t="s">
        <v>4299</v>
      </c>
      <c r="C4990" s="188" t="s">
        <v>239</v>
      </c>
      <c r="D4990" s="189">
        <v>2.84</v>
      </c>
      <c r="E4990" s="190">
        <v>3.17</v>
      </c>
    </row>
    <row r="4991" spans="1:5">
      <c r="A4991" s="188">
        <v>102588</v>
      </c>
      <c r="B4991" s="188" t="s">
        <v>4300</v>
      </c>
      <c r="C4991" s="188" t="s">
        <v>239</v>
      </c>
      <c r="D4991" s="189">
        <v>4.1100000000000003</v>
      </c>
      <c r="E4991" s="190">
        <v>4.58</v>
      </c>
    </row>
    <row r="4992" spans="1:5">
      <c r="A4992" s="188">
        <v>102589</v>
      </c>
      <c r="B4992" s="188" t="s">
        <v>4301</v>
      </c>
      <c r="C4992" s="188" t="s">
        <v>239</v>
      </c>
      <c r="D4992" s="189">
        <v>3.15</v>
      </c>
      <c r="E4992" s="190">
        <v>3.52</v>
      </c>
    </row>
    <row r="4993" spans="1:5">
      <c r="A4993" s="188">
        <v>102590</v>
      </c>
      <c r="B4993" s="188" t="s">
        <v>4302</v>
      </c>
      <c r="C4993" s="188" t="s">
        <v>239</v>
      </c>
      <c r="D4993" s="189">
        <v>4.43</v>
      </c>
      <c r="E4993" s="190">
        <v>4.9400000000000004</v>
      </c>
    </row>
    <row r="4994" spans="1:5">
      <c r="A4994" s="188">
        <v>102591</v>
      </c>
      <c r="B4994" s="188" t="s">
        <v>4303</v>
      </c>
      <c r="C4994" s="188" t="s">
        <v>239</v>
      </c>
      <c r="D4994" s="189">
        <v>3.48</v>
      </c>
      <c r="E4994" s="190">
        <v>3.88</v>
      </c>
    </row>
    <row r="4995" spans="1:5">
      <c r="A4995" s="188">
        <v>102592</v>
      </c>
      <c r="B4995" s="188" t="s">
        <v>4304</v>
      </c>
      <c r="C4995" s="188" t="s">
        <v>239</v>
      </c>
      <c r="D4995" s="189">
        <v>4.75</v>
      </c>
      <c r="E4995" s="190">
        <v>5.3</v>
      </c>
    </row>
    <row r="4996" spans="1:5">
      <c r="A4996" s="188">
        <v>102593</v>
      </c>
      <c r="B4996" s="188" t="s">
        <v>4305</v>
      </c>
      <c r="C4996" s="188" t="s">
        <v>239</v>
      </c>
      <c r="D4996" s="189">
        <v>3.93</v>
      </c>
      <c r="E4996" s="190">
        <v>4.38</v>
      </c>
    </row>
    <row r="4997" spans="1:5">
      <c r="A4997" s="188">
        <v>102594</v>
      </c>
      <c r="B4997" s="188" t="s">
        <v>4306</v>
      </c>
      <c r="C4997" s="188" t="s">
        <v>239</v>
      </c>
      <c r="D4997" s="189">
        <v>5.2</v>
      </c>
      <c r="E4997" s="190">
        <v>5.8</v>
      </c>
    </row>
    <row r="4998" spans="1:5">
      <c r="A4998" s="188">
        <v>102595</v>
      </c>
      <c r="B4998" s="188" t="s">
        <v>4307</v>
      </c>
      <c r="C4998" s="188" t="s">
        <v>239</v>
      </c>
      <c r="D4998" s="189">
        <v>4.4400000000000004</v>
      </c>
      <c r="E4998" s="190">
        <v>4.95</v>
      </c>
    </row>
    <row r="4999" spans="1:5">
      <c r="A4999" s="188">
        <v>102596</v>
      </c>
      <c r="B4999" s="188" t="s">
        <v>4308</v>
      </c>
      <c r="C4999" s="188" t="s">
        <v>239</v>
      </c>
      <c r="D4999" s="189">
        <v>5.71</v>
      </c>
      <c r="E4999" s="190">
        <v>6.37</v>
      </c>
    </row>
    <row r="5000" spans="1:5">
      <c r="A5000" s="188">
        <v>102597</v>
      </c>
      <c r="B5000" s="188" t="s">
        <v>4309</v>
      </c>
      <c r="C5000" s="188" t="s">
        <v>239</v>
      </c>
      <c r="D5000" s="189">
        <v>5.09</v>
      </c>
      <c r="E5000" s="190">
        <v>5.67</v>
      </c>
    </row>
    <row r="5001" spans="1:5">
      <c r="A5001" s="188">
        <v>102598</v>
      </c>
      <c r="B5001" s="188" t="s">
        <v>4310</v>
      </c>
      <c r="C5001" s="188" t="s">
        <v>239</v>
      </c>
      <c r="D5001" s="189">
        <v>6.35</v>
      </c>
      <c r="E5001" s="190">
        <v>7.09</v>
      </c>
    </row>
    <row r="5002" spans="1:5">
      <c r="A5002" s="188">
        <v>102599</v>
      </c>
      <c r="B5002" s="188" t="s">
        <v>4311</v>
      </c>
      <c r="C5002" s="188" t="s">
        <v>239</v>
      </c>
      <c r="D5002" s="189">
        <v>5.72</v>
      </c>
      <c r="E5002" s="190">
        <v>6.38</v>
      </c>
    </row>
    <row r="5003" spans="1:5">
      <c r="A5003" s="188">
        <v>102600</v>
      </c>
      <c r="B5003" s="188" t="s">
        <v>4312</v>
      </c>
      <c r="C5003" s="188" t="s">
        <v>239</v>
      </c>
      <c r="D5003" s="189">
        <v>6.99</v>
      </c>
      <c r="E5003" s="190">
        <v>7.8</v>
      </c>
    </row>
    <row r="5004" spans="1:5">
      <c r="A5004" s="188">
        <v>102601</v>
      </c>
      <c r="B5004" s="188" t="s">
        <v>4313</v>
      </c>
      <c r="C5004" s="188" t="s">
        <v>239</v>
      </c>
      <c r="D5004" s="189">
        <v>6.69</v>
      </c>
      <c r="E5004" s="190">
        <v>7.46</v>
      </c>
    </row>
    <row r="5005" spans="1:5">
      <c r="A5005" s="188">
        <v>102602</v>
      </c>
      <c r="B5005" s="188" t="s">
        <v>4314</v>
      </c>
      <c r="C5005" s="188" t="s">
        <v>239</v>
      </c>
      <c r="D5005" s="189">
        <v>7.96</v>
      </c>
      <c r="E5005" s="190">
        <v>8.8800000000000008</v>
      </c>
    </row>
    <row r="5006" spans="1:5">
      <c r="A5006" s="188">
        <v>102603</v>
      </c>
      <c r="B5006" s="188" t="s">
        <v>4315</v>
      </c>
      <c r="C5006" s="188" t="s">
        <v>239</v>
      </c>
      <c r="D5006" s="189">
        <v>8.2899999999999991</v>
      </c>
      <c r="E5006" s="190">
        <v>9.25</v>
      </c>
    </row>
    <row r="5007" spans="1:5">
      <c r="A5007" s="188">
        <v>102604</v>
      </c>
      <c r="B5007" s="188" t="s">
        <v>4316</v>
      </c>
      <c r="C5007" s="188" t="s">
        <v>239</v>
      </c>
      <c r="D5007" s="189">
        <v>9.56</v>
      </c>
      <c r="E5007" s="190">
        <v>10.65</v>
      </c>
    </row>
    <row r="5008" spans="1:5">
      <c r="A5008" s="188">
        <v>102605</v>
      </c>
      <c r="B5008" s="188" t="s">
        <v>4317</v>
      </c>
      <c r="C5008" s="188" t="s">
        <v>239</v>
      </c>
      <c r="D5008" s="189">
        <v>298.01</v>
      </c>
      <c r="E5008" s="190">
        <v>298.5</v>
      </c>
    </row>
    <row r="5009" spans="1:5">
      <c r="A5009" s="188">
        <v>102606</v>
      </c>
      <c r="B5009" s="188" t="s">
        <v>4318</v>
      </c>
      <c r="C5009" s="188" t="s">
        <v>239</v>
      </c>
      <c r="D5009" s="189">
        <v>459.61</v>
      </c>
      <c r="E5009" s="190">
        <v>460.22</v>
      </c>
    </row>
    <row r="5010" spans="1:5">
      <c r="A5010" s="188">
        <v>102607</v>
      </c>
      <c r="B5010" s="188" t="s">
        <v>4319</v>
      </c>
      <c r="C5010" s="188" t="s">
        <v>239</v>
      </c>
      <c r="D5010" s="189">
        <v>491.84</v>
      </c>
      <c r="E5010" s="190">
        <v>492.55</v>
      </c>
    </row>
    <row r="5011" spans="1:5">
      <c r="A5011" s="188">
        <v>102608</v>
      </c>
      <c r="B5011" s="188" t="s">
        <v>4320</v>
      </c>
      <c r="C5011" s="188" t="s">
        <v>239</v>
      </c>
      <c r="D5011" s="189">
        <v>1129.27</v>
      </c>
      <c r="E5011" s="190">
        <v>1130.2</v>
      </c>
    </row>
    <row r="5012" spans="1:5">
      <c r="A5012" s="188">
        <v>102609</v>
      </c>
      <c r="B5012" s="188" t="s">
        <v>4321</v>
      </c>
      <c r="C5012" s="188" t="s">
        <v>239</v>
      </c>
      <c r="D5012" s="189">
        <v>1282.6400000000001</v>
      </c>
      <c r="E5012" s="190">
        <v>1283.9000000000001</v>
      </c>
    </row>
    <row r="5013" spans="1:5">
      <c r="A5013" s="188">
        <v>102610</v>
      </c>
      <c r="B5013" s="188" t="s">
        <v>7298</v>
      </c>
      <c r="C5013" s="188" t="s">
        <v>239</v>
      </c>
      <c r="D5013" s="189">
        <v>2206.06</v>
      </c>
      <c r="E5013" s="190">
        <v>2207.64</v>
      </c>
    </row>
    <row r="5014" spans="1:5">
      <c r="A5014" s="188">
        <v>102611</v>
      </c>
      <c r="B5014" s="188" t="s">
        <v>4322</v>
      </c>
      <c r="C5014" s="188" t="s">
        <v>239</v>
      </c>
      <c r="D5014" s="189">
        <v>495.88</v>
      </c>
      <c r="E5014" s="190">
        <v>496.42</v>
      </c>
    </row>
    <row r="5015" spans="1:5">
      <c r="A5015" s="188">
        <v>102612</v>
      </c>
      <c r="B5015" s="188" t="s">
        <v>7299</v>
      </c>
      <c r="C5015" s="188" t="s">
        <v>239</v>
      </c>
      <c r="D5015" s="189">
        <v>712.43</v>
      </c>
      <c r="E5015" s="190">
        <v>713.03</v>
      </c>
    </row>
    <row r="5016" spans="1:5">
      <c r="A5016" s="188">
        <v>102613</v>
      </c>
      <c r="B5016" s="188" t="s">
        <v>4323</v>
      </c>
      <c r="C5016" s="188" t="s">
        <v>239</v>
      </c>
      <c r="D5016" s="189">
        <v>690.22</v>
      </c>
      <c r="E5016" s="190">
        <v>690.94</v>
      </c>
    </row>
    <row r="5017" spans="1:5">
      <c r="A5017" s="188">
        <v>102614</v>
      </c>
      <c r="B5017" s="188" t="s">
        <v>4324</v>
      </c>
      <c r="C5017" s="188" t="s">
        <v>239</v>
      </c>
      <c r="D5017" s="189">
        <v>1061.8</v>
      </c>
      <c r="E5017" s="190">
        <v>1062.72</v>
      </c>
    </row>
    <row r="5018" spans="1:5">
      <c r="A5018" s="188">
        <v>102615</v>
      </c>
      <c r="B5018" s="188" t="s">
        <v>4325</v>
      </c>
      <c r="C5018" s="188" t="s">
        <v>239</v>
      </c>
      <c r="D5018" s="189">
        <v>1332.56</v>
      </c>
      <c r="E5018" s="190">
        <v>1333.71</v>
      </c>
    </row>
    <row r="5019" spans="1:5">
      <c r="A5019" s="188">
        <v>102616</v>
      </c>
      <c r="B5019" s="188" t="s">
        <v>7300</v>
      </c>
      <c r="C5019" s="188" t="s">
        <v>239</v>
      </c>
      <c r="D5019" s="189">
        <v>1973.15</v>
      </c>
      <c r="E5019" s="190">
        <v>1974.67</v>
      </c>
    </row>
    <row r="5020" spans="1:5">
      <c r="A5020" s="188">
        <v>102617</v>
      </c>
      <c r="B5020" s="188" t="s">
        <v>4326</v>
      </c>
      <c r="C5020" s="188" t="s">
        <v>239</v>
      </c>
      <c r="D5020" s="189">
        <v>3515.25</v>
      </c>
      <c r="E5020" s="190">
        <v>3528.31</v>
      </c>
    </row>
    <row r="5021" spans="1:5">
      <c r="A5021" s="188">
        <v>102618</v>
      </c>
      <c r="B5021" s="188" t="s">
        <v>7301</v>
      </c>
      <c r="C5021" s="188" t="s">
        <v>239</v>
      </c>
      <c r="D5021" s="189">
        <v>4256.9399999999996</v>
      </c>
      <c r="E5021" s="190">
        <v>4270</v>
      </c>
    </row>
    <row r="5022" spans="1:5" ht="27.6">
      <c r="A5022" s="188">
        <v>102619</v>
      </c>
      <c r="B5022" s="188" t="s">
        <v>4327</v>
      </c>
      <c r="C5022" s="188" t="s">
        <v>239</v>
      </c>
      <c r="D5022" s="189">
        <v>5761.69</v>
      </c>
      <c r="E5022" s="190">
        <v>5774.75</v>
      </c>
    </row>
    <row r="5023" spans="1:5" ht="27.6">
      <c r="A5023" s="188">
        <v>102620</v>
      </c>
      <c r="B5023" s="188" t="s">
        <v>7302</v>
      </c>
      <c r="C5023" s="188" t="s">
        <v>239</v>
      </c>
      <c r="D5023" s="189">
        <v>8432.9500000000007</v>
      </c>
      <c r="E5023" s="190">
        <v>8446.01</v>
      </c>
    </row>
    <row r="5024" spans="1:5" ht="27.6">
      <c r="A5024" s="188">
        <v>102621</v>
      </c>
      <c r="B5024" s="188" t="s">
        <v>7303</v>
      </c>
      <c r="C5024" s="188" t="s">
        <v>239</v>
      </c>
      <c r="D5024" s="189">
        <v>13036.24</v>
      </c>
      <c r="E5024" s="190">
        <v>13049.3</v>
      </c>
    </row>
    <row r="5025" spans="1:5" ht="27.6">
      <c r="A5025" s="188">
        <v>102622</v>
      </c>
      <c r="B5025" s="188" t="s">
        <v>4328</v>
      </c>
      <c r="C5025" s="188" t="s">
        <v>239</v>
      </c>
      <c r="D5025" s="189">
        <v>581.23</v>
      </c>
      <c r="E5025" s="190">
        <v>592.5</v>
      </c>
    </row>
    <row r="5026" spans="1:5" ht="27.6">
      <c r="A5026" s="188">
        <v>102623</v>
      </c>
      <c r="B5026" s="188" t="s">
        <v>4329</v>
      </c>
      <c r="C5026" s="188" t="s">
        <v>239</v>
      </c>
      <c r="D5026" s="189">
        <v>825.65</v>
      </c>
      <c r="E5026" s="190">
        <v>838.47</v>
      </c>
    </row>
    <row r="5027" spans="1:5" ht="27.6">
      <c r="A5027" s="188">
        <v>89482</v>
      </c>
      <c r="B5027" s="188" t="s">
        <v>6210</v>
      </c>
      <c r="C5027" s="188" t="s">
        <v>239</v>
      </c>
      <c r="D5027" s="189">
        <v>37.19</v>
      </c>
      <c r="E5027" s="190">
        <v>38.21</v>
      </c>
    </row>
    <row r="5028" spans="1:5" ht="27.6">
      <c r="A5028" s="188">
        <v>89491</v>
      </c>
      <c r="B5028" s="188" t="s">
        <v>6211</v>
      </c>
      <c r="C5028" s="188" t="s">
        <v>239</v>
      </c>
      <c r="D5028" s="189">
        <v>96.08</v>
      </c>
      <c r="E5028" s="190">
        <v>97.66</v>
      </c>
    </row>
    <row r="5029" spans="1:5" ht="27.6">
      <c r="A5029" s="188">
        <v>89495</v>
      </c>
      <c r="B5029" s="188" t="s">
        <v>6212</v>
      </c>
      <c r="C5029" s="188" t="s">
        <v>239</v>
      </c>
      <c r="D5029" s="189">
        <v>17.11</v>
      </c>
      <c r="E5029" s="190">
        <v>17.64</v>
      </c>
    </row>
    <row r="5030" spans="1:5" ht="27.6">
      <c r="A5030" s="188">
        <v>89707</v>
      </c>
      <c r="B5030" s="188" t="s">
        <v>6213</v>
      </c>
      <c r="C5030" s="188" t="s">
        <v>239</v>
      </c>
      <c r="D5030" s="189">
        <v>44.59</v>
      </c>
      <c r="E5030" s="190">
        <v>46.46</v>
      </c>
    </row>
    <row r="5031" spans="1:5" ht="27.6">
      <c r="A5031" s="188">
        <v>89708</v>
      </c>
      <c r="B5031" s="188" t="s">
        <v>6214</v>
      </c>
      <c r="C5031" s="188" t="s">
        <v>239</v>
      </c>
      <c r="D5031" s="189">
        <v>97.99</v>
      </c>
      <c r="E5031" s="190">
        <v>100.23</v>
      </c>
    </row>
    <row r="5032" spans="1:5" ht="27.6">
      <c r="A5032" s="188">
        <v>89709</v>
      </c>
      <c r="B5032" s="188" t="s">
        <v>6215</v>
      </c>
      <c r="C5032" s="188" t="s">
        <v>239</v>
      </c>
      <c r="D5032" s="189">
        <v>19.350000000000001</v>
      </c>
      <c r="E5032" s="190">
        <v>20.13</v>
      </c>
    </row>
    <row r="5033" spans="1:5" ht="27.6">
      <c r="A5033" s="188">
        <v>89710</v>
      </c>
      <c r="B5033" s="188" t="s">
        <v>6216</v>
      </c>
      <c r="C5033" s="188" t="s">
        <v>239</v>
      </c>
      <c r="D5033" s="189">
        <v>16.84</v>
      </c>
      <c r="E5033" s="190">
        <v>17.62</v>
      </c>
    </row>
    <row r="5034" spans="1:5" ht="27.6">
      <c r="A5034" s="188">
        <v>104326</v>
      </c>
      <c r="B5034" s="188" t="s">
        <v>6217</v>
      </c>
      <c r="C5034" s="188" t="s">
        <v>239</v>
      </c>
      <c r="D5034" s="189">
        <v>18.399999999999999</v>
      </c>
      <c r="E5034" s="190">
        <v>19.18</v>
      </c>
    </row>
    <row r="5035" spans="1:5" ht="27.6">
      <c r="A5035" s="188">
        <v>104327</v>
      </c>
      <c r="B5035" s="188" t="s">
        <v>6218</v>
      </c>
      <c r="C5035" s="188" t="s">
        <v>239</v>
      </c>
      <c r="D5035" s="189">
        <v>17.48</v>
      </c>
      <c r="E5035" s="190">
        <v>18.260000000000002</v>
      </c>
    </row>
    <row r="5036" spans="1:5" ht="27.6">
      <c r="A5036" s="188">
        <v>104328</v>
      </c>
      <c r="B5036" s="188" t="s">
        <v>6219</v>
      </c>
      <c r="C5036" s="188" t="s">
        <v>239</v>
      </c>
      <c r="D5036" s="189">
        <v>65.89</v>
      </c>
      <c r="E5036" s="190">
        <v>67.87</v>
      </c>
    </row>
    <row r="5037" spans="1:5" ht="27.6">
      <c r="A5037" s="188">
        <v>104329</v>
      </c>
      <c r="B5037" s="188" t="s">
        <v>6220</v>
      </c>
      <c r="C5037" s="188" t="s">
        <v>239</v>
      </c>
      <c r="D5037" s="189">
        <v>74.849999999999994</v>
      </c>
      <c r="E5037" s="190">
        <v>76.83</v>
      </c>
    </row>
    <row r="5038" spans="1:5">
      <c r="A5038" s="188">
        <v>86872</v>
      </c>
      <c r="B5038" s="188" t="s">
        <v>3555</v>
      </c>
      <c r="C5038" s="188" t="s">
        <v>239</v>
      </c>
      <c r="D5038" s="189">
        <v>731.08</v>
      </c>
      <c r="E5038" s="190">
        <v>737.14</v>
      </c>
    </row>
    <row r="5039" spans="1:5">
      <c r="A5039" s="188">
        <v>86874</v>
      </c>
      <c r="B5039" s="188" t="s">
        <v>3556</v>
      </c>
      <c r="C5039" s="188" t="s">
        <v>239</v>
      </c>
      <c r="D5039" s="189">
        <v>514.48</v>
      </c>
      <c r="E5039" s="190">
        <v>517.32000000000005</v>
      </c>
    </row>
    <row r="5040" spans="1:5">
      <c r="A5040" s="188">
        <v>86875</v>
      </c>
      <c r="B5040" s="188" t="s">
        <v>3557</v>
      </c>
      <c r="C5040" s="188" t="s">
        <v>239</v>
      </c>
      <c r="D5040" s="189">
        <v>539.70000000000005</v>
      </c>
      <c r="E5040" s="190">
        <v>543.13</v>
      </c>
    </row>
    <row r="5041" spans="1:5">
      <c r="A5041" s="188">
        <v>86876</v>
      </c>
      <c r="B5041" s="188" t="s">
        <v>3558</v>
      </c>
      <c r="C5041" s="188" t="s">
        <v>239</v>
      </c>
      <c r="D5041" s="189">
        <v>307.57</v>
      </c>
      <c r="E5041" s="190">
        <v>310.06</v>
      </c>
    </row>
    <row r="5042" spans="1:5" ht="27.6">
      <c r="A5042" s="188">
        <v>86877</v>
      </c>
      <c r="B5042" s="188" t="s">
        <v>3559</v>
      </c>
      <c r="C5042" s="188" t="s">
        <v>239</v>
      </c>
      <c r="D5042" s="189">
        <v>56.97</v>
      </c>
      <c r="E5042" s="190">
        <v>57.53</v>
      </c>
    </row>
    <row r="5043" spans="1:5">
      <c r="A5043" s="188">
        <v>86878</v>
      </c>
      <c r="B5043" s="188" t="s">
        <v>3560</v>
      </c>
      <c r="C5043" s="188" t="s">
        <v>239</v>
      </c>
      <c r="D5043" s="189">
        <v>61.42</v>
      </c>
      <c r="E5043" s="190">
        <v>61.98</v>
      </c>
    </row>
    <row r="5044" spans="1:5" ht="27.6">
      <c r="A5044" s="188">
        <v>86879</v>
      </c>
      <c r="B5044" s="188" t="s">
        <v>3561</v>
      </c>
      <c r="C5044" s="188" t="s">
        <v>239</v>
      </c>
      <c r="D5044" s="189">
        <v>9.64</v>
      </c>
      <c r="E5044" s="190">
        <v>10.050000000000001</v>
      </c>
    </row>
    <row r="5045" spans="1:5" ht="27.6">
      <c r="A5045" s="188">
        <v>86880</v>
      </c>
      <c r="B5045" s="188" t="s">
        <v>3562</v>
      </c>
      <c r="C5045" s="188" t="s">
        <v>239</v>
      </c>
      <c r="D5045" s="189">
        <v>28.44</v>
      </c>
      <c r="E5045" s="190">
        <v>28.85</v>
      </c>
    </row>
    <row r="5046" spans="1:5">
      <c r="A5046" s="188">
        <v>86881</v>
      </c>
      <c r="B5046" s="188" t="s">
        <v>3563</v>
      </c>
      <c r="C5046" s="188" t="s">
        <v>239</v>
      </c>
      <c r="D5046" s="189">
        <v>172.82</v>
      </c>
      <c r="E5046" s="190">
        <v>173.73</v>
      </c>
    </row>
    <row r="5047" spans="1:5">
      <c r="A5047" s="188">
        <v>86882</v>
      </c>
      <c r="B5047" s="188" t="s">
        <v>3564</v>
      </c>
      <c r="C5047" s="188" t="s">
        <v>239</v>
      </c>
      <c r="D5047" s="189">
        <v>23.8</v>
      </c>
      <c r="E5047" s="190">
        <v>24.24</v>
      </c>
    </row>
    <row r="5048" spans="1:5">
      <c r="A5048" s="188">
        <v>86883</v>
      </c>
      <c r="B5048" s="188" t="s">
        <v>3565</v>
      </c>
      <c r="C5048" s="188" t="s">
        <v>239</v>
      </c>
      <c r="D5048" s="189">
        <v>12.8</v>
      </c>
      <c r="E5048" s="190">
        <v>13.08</v>
      </c>
    </row>
    <row r="5049" spans="1:5">
      <c r="A5049" s="188">
        <v>86884</v>
      </c>
      <c r="B5049" s="188" t="s">
        <v>3566</v>
      </c>
      <c r="C5049" s="188" t="s">
        <v>239</v>
      </c>
      <c r="D5049" s="189">
        <v>10.61</v>
      </c>
      <c r="E5049" s="190">
        <v>11.11</v>
      </c>
    </row>
    <row r="5050" spans="1:5">
      <c r="A5050" s="188">
        <v>86885</v>
      </c>
      <c r="B5050" s="188" t="s">
        <v>3567</v>
      </c>
      <c r="C5050" s="188" t="s">
        <v>239</v>
      </c>
      <c r="D5050" s="189">
        <v>12.24</v>
      </c>
      <c r="E5050" s="190">
        <v>12.74</v>
      </c>
    </row>
    <row r="5051" spans="1:5">
      <c r="A5051" s="188">
        <v>86886</v>
      </c>
      <c r="B5051" s="188" t="s">
        <v>3568</v>
      </c>
      <c r="C5051" s="188" t="s">
        <v>239</v>
      </c>
      <c r="D5051" s="189">
        <v>42.21</v>
      </c>
      <c r="E5051" s="190">
        <v>42.71</v>
      </c>
    </row>
    <row r="5052" spans="1:5">
      <c r="A5052" s="188">
        <v>86887</v>
      </c>
      <c r="B5052" s="188" t="s">
        <v>3569</v>
      </c>
      <c r="C5052" s="188" t="s">
        <v>239</v>
      </c>
      <c r="D5052" s="189">
        <v>45.78</v>
      </c>
      <c r="E5052" s="190">
        <v>46.28</v>
      </c>
    </row>
    <row r="5053" spans="1:5">
      <c r="A5053" s="188">
        <v>86888</v>
      </c>
      <c r="B5053" s="188" t="s">
        <v>3570</v>
      </c>
      <c r="C5053" s="188" t="s">
        <v>239</v>
      </c>
      <c r="D5053" s="189">
        <v>497.64</v>
      </c>
      <c r="E5053" s="190">
        <v>500.52</v>
      </c>
    </row>
    <row r="5054" spans="1:5">
      <c r="A5054" s="188">
        <v>86889</v>
      </c>
      <c r="B5054" s="188" t="s">
        <v>3571</v>
      </c>
      <c r="C5054" s="188" t="s">
        <v>239</v>
      </c>
      <c r="D5054" s="189">
        <v>872.79</v>
      </c>
      <c r="E5054" s="190">
        <v>878.06</v>
      </c>
    </row>
    <row r="5055" spans="1:5" ht="27.6">
      <c r="A5055" s="188">
        <v>86893</v>
      </c>
      <c r="B5055" s="188" t="s">
        <v>3572</v>
      </c>
      <c r="C5055" s="188" t="s">
        <v>239</v>
      </c>
      <c r="D5055" s="189">
        <v>730.11</v>
      </c>
      <c r="E5055" s="190">
        <v>735.38</v>
      </c>
    </row>
    <row r="5056" spans="1:5">
      <c r="A5056" s="188">
        <v>86894</v>
      </c>
      <c r="B5056" s="188" t="s">
        <v>3573</v>
      </c>
      <c r="C5056" s="188" t="s">
        <v>239</v>
      </c>
      <c r="D5056" s="189">
        <v>310.22000000000003</v>
      </c>
      <c r="E5056" s="190">
        <v>313.56</v>
      </c>
    </row>
    <row r="5057" spans="1:5">
      <c r="A5057" s="188">
        <v>86895</v>
      </c>
      <c r="B5057" s="188" t="s">
        <v>3574</v>
      </c>
      <c r="C5057" s="188" t="s">
        <v>239</v>
      </c>
      <c r="D5057" s="189">
        <v>400.5</v>
      </c>
      <c r="E5057" s="190">
        <v>406.8</v>
      </c>
    </row>
    <row r="5058" spans="1:5">
      <c r="A5058" s="188">
        <v>86899</v>
      </c>
      <c r="B5058" s="188" t="s">
        <v>3575</v>
      </c>
      <c r="C5058" s="188" t="s">
        <v>239</v>
      </c>
      <c r="D5058" s="189">
        <v>346.98</v>
      </c>
      <c r="E5058" s="190">
        <v>353.28</v>
      </c>
    </row>
    <row r="5059" spans="1:5">
      <c r="A5059" s="188">
        <v>86900</v>
      </c>
      <c r="B5059" s="188" t="s">
        <v>3576</v>
      </c>
      <c r="C5059" s="188" t="s">
        <v>239</v>
      </c>
      <c r="D5059" s="189">
        <v>228.06</v>
      </c>
      <c r="E5059" s="190">
        <v>229.47</v>
      </c>
    </row>
    <row r="5060" spans="1:5">
      <c r="A5060" s="188">
        <v>86901</v>
      </c>
      <c r="B5060" s="188" t="s">
        <v>3577</v>
      </c>
      <c r="C5060" s="188" t="s">
        <v>239</v>
      </c>
      <c r="D5060" s="189">
        <v>144.41</v>
      </c>
      <c r="E5060" s="190">
        <v>146.91</v>
      </c>
    </row>
    <row r="5061" spans="1:5">
      <c r="A5061" s="188">
        <v>86902</v>
      </c>
      <c r="B5061" s="188" t="s">
        <v>3578</v>
      </c>
      <c r="C5061" s="188" t="s">
        <v>239</v>
      </c>
      <c r="D5061" s="189">
        <v>314.13</v>
      </c>
      <c r="E5061" s="190">
        <v>317.29000000000002</v>
      </c>
    </row>
    <row r="5062" spans="1:5" ht="27.6">
      <c r="A5062" s="188">
        <v>86903</v>
      </c>
      <c r="B5062" s="188" t="s">
        <v>3579</v>
      </c>
      <c r="C5062" s="188" t="s">
        <v>239</v>
      </c>
      <c r="D5062" s="189">
        <v>352.76</v>
      </c>
      <c r="E5062" s="190">
        <v>357.89</v>
      </c>
    </row>
    <row r="5063" spans="1:5" ht="27.6">
      <c r="A5063" s="188">
        <v>86904</v>
      </c>
      <c r="B5063" s="188" t="s">
        <v>3580</v>
      </c>
      <c r="C5063" s="188" t="s">
        <v>239</v>
      </c>
      <c r="D5063" s="189">
        <v>148.53</v>
      </c>
      <c r="E5063" s="190">
        <v>149.91</v>
      </c>
    </row>
    <row r="5064" spans="1:5">
      <c r="A5064" s="188">
        <v>86905</v>
      </c>
      <c r="B5064" s="188" t="s">
        <v>3581</v>
      </c>
      <c r="C5064" s="188" t="s">
        <v>239</v>
      </c>
      <c r="D5064" s="189">
        <v>454.83</v>
      </c>
      <c r="E5064" s="190">
        <v>456.35</v>
      </c>
    </row>
    <row r="5065" spans="1:5" ht="27.6">
      <c r="A5065" s="188">
        <v>86906</v>
      </c>
      <c r="B5065" s="188" t="s">
        <v>3582</v>
      </c>
      <c r="C5065" s="188" t="s">
        <v>239</v>
      </c>
      <c r="D5065" s="189">
        <v>84.03</v>
      </c>
      <c r="E5065" s="190">
        <v>84.35</v>
      </c>
    </row>
    <row r="5066" spans="1:5">
      <c r="A5066" s="188">
        <v>86908</v>
      </c>
      <c r="B5066" s="188" t="s">
        <v>3583</v>
      </c>
      <c r="C5066" s="188" t="s">
        <v>239</v>
      </c>
      <c r="D5066" s="189">
        <v>547.42999999999995</v>
      </c>
      <c r="E5066" s="190">
        <v>548.16999999999996</v>
      </c>
    </row>
    <row r="5067" spans="1:5" ht="27.6">
      <c r="A5067" s="188">
        <v>86909</v>
      </c>
      <c r="B5067" s="188" t="s">
        <v>3584</v>
      </c>
      <c r="C5067" s="188" t="s">
        <v>239</v>
      </c>
      <c r="D5067" s="189">
        <v>145.96</v>
      </c>
      <c r="E5067" s="190">
        <v>146.51</v>
      </c>
    </row>
    <row r="5068" spans="1:5" ht="27.6">
      <c r="A5068" s="188">
        <v>86910</v>
      </c>
      <c r="B5068" s="188" t="s">
        <v>3585</v>
      </c>
      <c r="C5068" s="188" t="s">
        <v>239</v>
      </c>
      <c r="D5068" s="189">
        <v>144.1</v>
      </c>
      <c r="E5068" s="190">
        <v>144.47999999999999</v>
      </c>
    </row>
    <row r="5069" spans="1:5" ht="27.6">
      <c r="A5069" s="188">
        <v>86911</v>
      </c>
      <c r="B5069" s="188" t="s">
        <v>3586</v>
      </c>
      <c r="C5069" s="188" t="s">
        <v>239</v>
      </c>
      <c r="D5069" s="189">
        <v>98.32</v>
      </c>
      <c r="E5069" s="190">
        <v>98.7</v>
      </c>
    </row>
    <row r="5070" spans="1:5">
      <c r="A5070" s="188">
        <v>86913</v>
      </c>
      <c r="B5070" s="188" t="s">
        <v>3587</v>
      </c>
      <c r="C5070" s="188" t="s">
        <v>239</v>
      </c>
      <c r="D5070" s="189">
        <v>60.9</v>
      </c>
      <c r="E5070" s="190">
        <v>61.4</v>
      </c>
    </row>
    <row r="5071" spans="1:5">
      <c r="A5071" s="188">
        <v>86914</v>
      </c>
      <c r="B5071" s="188" t="s">
        <v>3588</v>
      </c>
      <c r="C5071" s="188" t="s">
        <v>239</v>
      </c>
      <c r="D5071" s="189">
        <v>110.22</v>
      </c>
      <c r="E5071" s="190">
        <v>110.72</v>
      </c>
    </row>
    <row r="5072" spans="1:5">
      <c r="A5072" s="188">
        <v>86915</v>
      </c>
      <c r="B5072" s="188" t="s">
        <v>3589</v>
      </c>
      <c r="C5072" s="188" t="s">
        <v>239</v>
      </c>
      <c r="D5072" s="189">
        <v>161.62</v>
      </c>
      <c r="E5072" s="190">
        <v>161.94</v>
      </c>
    </row>
    <row r="5073" spans="1:5">
      <c r="A5073" s="188">
        <v>86916</v>
      </c>
      <c r="B5073" s="188" t="s">
        <v>3590</v>
      </c>
      <c r="C5073" s="188" t="s">
        <v>239</v>
      </c>
      <c r="D5073" s="189">
        <v>24.16</v>
      </c>
      <c r="E5073" s="190">
        <v>24.66</v>
      </c>
    </row>
    <row r="5074" spans="1:5" ht="27.6">
      <c r="A5074" s="188">
        <v>86919</v>
      </c>
      <c r="B5074" s="188" t="s">
        <v>3591</v>
      </c>
      <c r="C5074" s="188" t="s">
        <v>239</v>
      </c>
      <c r="D5074" s="189">
        <v>911.07</v>
      </c>
      <c r="E5074" s="190">
        <v>918.47</v>
      </c>
    </row>
    <row r="5075" spans="1:5" ht="27.6">
      <c r="A5075" s="188">
        <v>86920</v>
      </c>
      <c r="B5075" s="188" t="s">
        <v>3592</v>
      </c>
      <c r="C5075" s="188" t="s">
        <v>239</v>
      </c>
      <c r="D5075" s="189">
        <v>814.42</v>
      </c>
      <c r="E5075" s="190">
        <v>821.67</v>
      </c>
    </row>
    <row r="5076" spans="1:5" ht="27.6">
      <c r="A5076" s="188">
        <v>86921</v>
      </c>
      <c r="B5076" s="188" t="s">
        <v>3593</v>
      </c>
      <c r="C5076" s="188" t="s">
        <v>239</v>
      </c>
      <c r="D5076" s="189">
        <v>777.68</v>
      </c>
      <c r="E5076" s="190">
        <v>784.93</v>
      </c>
    </row>
    <row r="5077" spans="1:5" ht="27.6">
      <c r="A5077" s="188">
        <v>86922</v>
      </c>
      <c r="B5077" s="188" t="s">
        <v>3594</v>
      </c>
      <c r="C5077" s="188" t="s">
        <v>239</v>
      </c>
      <c r="D5077" s="189">
        <v>854.49</v>
      </c>
      <c r="E5077" s="190">
        <v>859.3</v>
      </c>
    </row>
    <row r="5078" spans="1:5" ht="27.6">
      <c r="A5078" s="188">
        <v>86923</v>
      </c>
      <c r="B5078" s="188" t="s">
        <v>3595</v>
      </c>
      <c r="C5078" s="188" t="s">
        <v>239</v>
      </c>
      <c r="D5078" s="189">
        <v>608.82000000000005</v>
      </c>
      <c r="E5078" s="190">
        <v>613.01</v>
      </c>
    </row>
    <row r="5079" spans="1:5" ht="27.6">
      <c r="A5079" s="188">
        <v>86924</v>
      </c>
      <c r="B5079" s="188" t="s">
        <v>3596</v>
      </c>
      <c r="C5079" s="188" t="s">
        <v>239</v>
      </c>
      <c r="D5079" s="189">
        <v>572.08000000000004</v>
      </c>
      <c r="E5079" s="190">
        <v>576.27</v>
      </c>
    </row>
    <row r="5080" spans="1:5" ht="27.6">
      <c r="A5080" s="188">
        <v>86925</v>
      </c>
      <c r="B5080" s="188" t="s">
        <v>3597</v>
      </c>
      <c r="C5080" s="188" t="s">
        <v>239</v>
      </c>
      <c r="D5080" s="189">
        <v>623.04</v>
      </c>
      <c r="E5080" s="190">
        <v>627.66</v>
      </c>
    </row>
    <row r="5081" spans="1:5" ht="27.6">
      <c r="A5081" s="188">
        <v>86926</v>
      </c>
      <c r="B5081" s="188" t="s">
        <v>3598</v>
      </c>
      <c r="C5081" s="188" t="s">
        <v>239</v>
      </c>
      <c r="D5081" s="189">
        <v>586.29999999999995</v>
      </c>
      <c r="E5081" s="190">
        <v>590.91999999999996</v>
      </c>
    </row>
    <row r="5082" spans="1:5" ht="27.6">
      <c r="A5082" s="188">
        <v>86927</v>
      </c>
      <c r="B5082" s="188" t="s">
        <v>3599</v>
      </c>
      <c r="C5082" s="188" t="s">
        <v>239</v>
      </c>
      <c r="D5082" s="189">
        <v>401.91</v>
      </c>
      <c r="E5082" s="190">
        <v>405.75</v>
      </c>
    </row>
    <row r="5083" spans="1:5" ht="27.6">
      <c r="A5083" s="188">
        <v>86928</v>
      </c>
      <c r="B5083" s="188" t="s">
        <v>3600</v>
      </c>
      <c r="C5083" s="188" t="s">
        <v>239</v>
      </c>
      <c r="D5083" s="189">
        <v>365.17</v>
      </c>
      <c r="E5083" s="190">
        <v>369.01</v>
      </c>
    </row>
    <row r="5084" spans="1:5" ht="27.6">
      <c r="A5084" s="188">
        <v>86929</v>
      </c>
      <c r="B5084" s="188" t="s">
        <v>3601</v>
      </c>
      <c r="C5084" s="188" t="s">
        <v>239</v>
      </c>
      <c r="D5084" s="189">
        <v>390.91</v>
      </c>
      <c r="E5084" s="190">
        <v>394.59</v>
      </c>
    </row>
    <row r="5085" spans="1:5" ht="27.6">
      <c r="A5085" s="188">
        <v>86930</v>
      </c>
      <c r="B5085" s="188" t="s">
        <v>3602</v>
      </c>
      <c r="C5085" s="188" t="s">
        <v>239</v>
      </c>
      <c r="D5085" s="189">
        <v>354.17</v>
      </c>
      <c r="E5085" s="190">
        <v>357.85</v>
      </c>
    </row>
    <row r="5086" spans="1:5" ht="27.6">
      <c r="A5086" s="188">
        <v>86931</v>
      </c>
      <c r="B5086" s="188" t="s">
        <v>3603</v>
      </c>
      <c r="C5086" s="188" t="s">
        <v>239</v>
      </c>
      <c r="D5086" s="189">
        <v>509.88</v>
      </c>
      <c r="E5086" s="190">
        <v>513.26</v>
      </c>
    </row>
    <row r="5087" spans="1:5" ht="27.6">
      <c r="A5087" s="188">
        <v>86932</v>
      </c>
      <c r="B5087" s="188" t="s">
        <v>3604</v>
      </c>
      <c r="C5087" s="188" t="s">
        <v>239</v>
      </c>
      <c r="D5087" s="189">
        <v>543.41999999999996</v>
      </c>
      <c r="E5087" s="190">
        <v>546.79999999999995</v>
      </c>
    </row>
    <row r="5088" spans="1:5" ht="41.4">
      <c r="A5088" s="188">
        <v>86933</v>
      </c>
      <c r="B5088" s="188" t="s">
        <v>3605</v>
      </c>
      <c r="C5088" s="188" t="s">
        <v>239</v>
      </c>
      <c r="D5088" s="189">
        <v>460.78</v>
      </c>
      <c r="E5088" s="190">
        <v>465.35</v>
      </c>
    </row>
    <row r="5089" spans="1:5" ht="41.4">
      <c r="A5089" s="188">
        <v>86934</v>
      </c>
      <c r="B5089" s="188" t="s">
        <v>3606</v>
      </c>
      <c r="C5089" s="188" t="s">
        <v>239</v>
      </c>
      <c r="D5089" s="189">
        <v>449.78</v>
      </c>
      <c r="E5089" s="190">
        <v>454.19</v>
      </c>
    </row>
    <row r="5090" spans="1:5" ht="27.6">
      <c r="A5090" s="188">
        <v>86935</v>
      </c>
      <c r="B5090" s="188" t="s">
        <v>3607</v>
      </c>
      <c r="C5090" s="188" t="s">
        <v>239</v>
      </c>
      <c r="D5090" s="189">
        <v>302.27999999999997</v>
      </c>
      <c r="E5090" s="190">
        <v>304.52999999999997</v>
      </c>
    </row>
    <row r="5091" spans="1:5" ht="27.6">
      <c r="A5091" s="188">
        <v>86936</v>
      </c>
      <c r="B5091" s="188" t="s">
        <v>3608</v>
      </c>
      <c r="C5091" s="188" t="s">
        <v>239</v>
      </c>
      <c r="D5091" s="189">
        <v>462.3</v>
      </c>
      <c r="E5091" s="190">
        <v>465.18</v>
      </c>
    </row>
    <row r="5092" spans="1:5" ht="27.6">
      <c r="A5092" s="188">
        <v>86937</v>
      </c>
      <c r="B5092" s="188" t="s">
        <v>3609</v>
      </c>
      <c r="C5092" s="188" t="s">
        <v>239</v>
      </c>
      <c r="D5092" s="189">
        <v>214.18</v>
      </c>
      <c r="E5092" s="190">
        <v>217.52</v>
      </c>
    </row>
    <row r="5093" spans="1:5" ht="27.6">
      <c r="A5093" s="188">
        <v>86938</v>
      </c>
      <c r="B5093" s="188" t="s">
        <v>3610</v>
      </c>
      <c r="C5093" s="188" t="s">
        <v>239</v>
      </c>
      <c r="D5093" s="189">
        <v>374.2</v>
      </c>
      <c r="E5093" s="190">
        <v>378.17</v>
      </c>
    </row>
    <row r="5094" spans="1:5" ht="41.4">
      <c r="A5094" s="188">
        <v>86939</v>
      </c>
      <c r="B5094" s="188" t="s">
        <v>3611</v>
      </c>
      <c r="C5094" s="188" t="s">
        <v>239</v>
      </c>
      <c r="D5094" s="189">
        <v>431.21</v>
      </c>
      <c r="E5094" s="190">
        <v>435.88</v>
      </c>
    </row>
    <row r="5095" spans="1:5" ht="41.4">
      <c r="A5095" s="188">
        <v>86940</v>
      </c>
      <c r="B5095" s="188" t="s">
        <v>3612</v>
      </c>
      <c r="C5095" s="188" t="s">
        <v>239</v>
      </c>
      <c r="D5095" s="189">
        <v>1128.94</v>
      </c>
      <c r="E5095" s="190">
        <v>1138.06</v>
      </c>
    </row>
    <row r="5096" spans="1:5" ht="41.4">
      <c r="A5096" s="188">
        <v>86941</v>
      </c>
      <c r="B5096" s="188" t="s">
        <v>3613</v>
      </c>
      <c r="C5096" s="188" t="s">
        <v>239</v>
      </c>
      <c r="D5096" s="189">
        <v>789.95</v>
      </c>
      <c r="E5096" s="190">
        <v>797.37</v>
      </c>
    </row>
    <row r="5097" spans="1:5" ht="41.4">
      <c r="A5097" s="188">
        <v>86942</v>
      </c>
      <c r="B5097" s="188" t="s">
        <v>3614</v>
      </c>
      <c r="C5097" s="188" t="s">
        <v>239</v>
      </c>
      <c r="D5097" s="189">
        <v>276.61</v>
      </c>
      <c r="E5097" s="190">
        <v>279.66000000000003</v>
      </c>
    </row>
    <row r="5098" spans="1:5" ht="41.4">
      <c r="A5098" s="188">
        <v>86943</v>
      </c>
      <c r="B5098" s="188" t="s">
        <v>3615</v>
      </c>
      <c r="C5098" s="188" t="s">
        <v>239</v>
      </c>
      <c r="D5098" s="189">
        <v>265.61</v>
      </c>
      <c r="E5098" s="190">
        <v>268.5</v>
      </c>
    </row>
    <row r="5099" spans="1:5" ht="41.4">
      <c r="A5099" s="188">
        <v>86947</v>
      </c>
      <c r="B5099" s="188" t="s">
        <v>3616</v>
      </c>
      <c r="C5099" s="188" t="s">
        <v>239</v>
      </c>
      <c r="D5099" s="189">
        <v>1267.57</v>
      </c>
      <c r="E5099" s="190">
        <v>1280.3599999999999</v>
      </c>
    </row>
    <row r="5100" spans="1:5" ht="41.4">
      <c r="A5100" s="188">
        <v>93396</v>
      </c>
      <c r="B5100" s="188" t="s">
        <v>3617</v>
      </c>
      <c r="C5100" s="188" t="s">
        <v>239</v>
      </c>
      <c r="D5100" s="189">
        <v>709.32</v>
      </c>
      <c r="E5100" s="190">
        <v>719.78</v>
      </c>
    </row>
    <row r="5101" spans="1:5" ht="41.4">
      <c r="A5101" s="188">
        <v>93441</v>
      </c>
      <c r="B5101" s="188" t="s">
        <v>3618</v>
      </c>
      <c r="C5101" s="188" t="s">
        <v>239</v>
      </c>
      <c r="D5101" s="189">
        <v>1284</v>
      </c>
      <c r="E5101" s="190">
        <v>1292.4000000000001</v>
      </c>
    </row>
    <row r="5102" spans="1:5" ht="41.4">
      <c r="A5102" s="188">
        <v>93442</v>
      </c>
      <c r="B5102" s="188" t="s">
        <v>3619</v>
      </c>
      <c r="C5102" s="188" t="s">
        <v>239</v>
      </c>
      <c r="D5102" s="189">
        <v>1348.98</v>
      </c>
      <c r="E5102" s="190">
        <v>1358.18</v>
      </c>
    </row>
    <row r="5103" spans="1:5">
      <c r="A5103" s="188">
        <v>95469</v>
      </c>
      <c r="B5103" s="188" t="s">
        <v>3620</v>
      </c>
      <c r="C5103" s="188" t="s">
        <v>239</v>
      </c>
      <c r="D5103" s="189">
        <v>301.31</v>
      </c>
      <c r="E5103" s="190">
        <v>303.25</v>
      </c>
    </row>
    <row r="5104" spans="1:5" ht="27.6">
      <c r="A5104" s="188">
        <v>95470</v>
      </c>
      <c r="B5104" s="188" t="s">
        <v>1275</v>
      </c>
      <c r="C5104" s="188" t="s">
        <v>239</v>
      </c>
      <c r="D5104" s="189">
        <v>309.81</v>
      </c>
      <c r="E5104" s="190">
        <v>311.75</v>
      </c>
    </row>
    <row r="5105" spans="1:5" ht="27.6">
      <c r="A5105" s="188">
        <v>95471</v>
      </c>
      <c r="B5105" s="188" t="s">
        <v>3621</v>
      </c>
      <c r="C5105" s="188" t="s">
        <v>239</v>
      </c>
      <c r="D5105" s="189">
        <v>784.91</v>
      </c>
      <c r="E5105" s="190">
        <v>789.03</v>
      </c>
    </row>
    <row r="5106" spans="1:5" ht="27.6">
      <c r="A5106" s="188">
        <v>95472</v>
      </c>
      <c r="B5106" s="188" t="s">
        <v>3622</v>
      </c>
      <c r="C5106" s="188" t="s">
        <v>239</v>
      </c>
      <c r="D5106" s="189">
        <v>793.41</v>
      </c>
      <c r="E5106" s="190">
        <v>797.53</v>
      </c>
    </row>
    <row r="5107" spans="1:5">
      <c r="A5107" s="188">
        <v>95542</v>
      </c>
      <c r="B5107" s="188" t="s">
        <v>3623</v>
      </c>
      <c r="C5107" s="188" t="s">
        <v>239</v>
      </c>
      <c r="D5107" s="189">
        <v>22.33</v>
      </c>
      <c r="E5107" s="190">
        <v>23.37</v>
      </c>
    </row>
    <row r="5108" spans="1:5">
      <c r="A5108" s="188">
        <v>95543</v>
      </c>
      <c r="B5108" s="188" t="s">
        <v>3624</v>
      </c>
      <c r="C5108" s="188" t="s">
        <v>239</v>
      </c>
      <c r="D5108" s="189">
        <v>38.74</v>
      </c>
      <c r="E5108" s="190">
        <v>40.82</v>
      </c>
    </row>
    <row r="5109" spans="1:5">
      <c r="A5109" s="188">
        <v>95544</v>
      </c>
      <c r="B5109" s="188" t="s">
        <v>3625</v>
      </c>
      <c r="C5109" s="188" t="s">
        <v>239</v>
      </c>
      <c r="D5109" s="189">
        <v>26.47</v>
      </c>
      <c r="E5109" s="190">
        <v>27.51</v>
      </c>
    </row>
    <row r="5110" spans="1:5">
      <c r="A5110" s="188">
        <v>95545</v>
      </c>
      <c r="B5110" s="188" t="s">
        <v>3626</v>
      </c>
      <c r="C5110" s="188" t="s">
        <v>239</v>
      </c>
      <c r="D5110" s="189">
        <v>26.03</v>
      </c>
      <c r="E5110" s="190">
        <v>27.07</v>
      </c>
    </row>
    <row r="5111" spans="1:5">
      <c r="A5111" s="188">
        <v>95546</v>
      </c>
      <c r="B5111" s="188" t="s">
        <v>3627</v>
      </c>
      <c r="C5111" s="188" t="s">
        <v>239</v>
      </c>
      <c r="D5111" s="189">
        <v>98.74</v>
      </c>
      <c r="E5111" s="190">
        <v>104.97</v>
      </c>
    </row>
    <row r="5112" spans="1:5" ht="27.6">
      <c r="A5112" s="188">
        <v>95547</v>
      </c>
      <c r="B5112" s="188" t="s">
        <v>3628</v>
      </c>
      <c r="C5112" s="188" t="s">
        <v>239</v>
      </c>
      <c r="D5112" s="189">
        <v>58.53</v>
      </c>
      <c r="E5112" s="190">
        <v>59.57</v>
      </c>
    </row>
    <row r="5113" spans="1:5">
      <c r="A5113" s="188">
        <v>100848</v>
      </c>
      <c r="B5113" s="188" t="s">
        <v>3629</v>
      </c>
      <c r="C5113" s="188" t="s">
        <v>239</v>
      </c>
      <c r="D5113" s="189">
        <v>564.75</v>
      </c>
      <c r="E5113" s="190">
        <v>566.69000000000005</v>
      </c>
    </row>
    <row r="5114" spans="1:5">
      <c r="A5114" s="188">
        <v>100849</v>
      </c>
      <c r="B5114" s="188" t="s">
        <v>3630</v>
      </c>
      <c r="C5114" s="188" t="s">
        <v>239</v>
      </c>
      <c r="D5114" s="189">
        <v>45.51</v>
      </c>
      <c r="E5114" s="190">
        <v>46.02</v>
      </c>
    </row>
    <row r="5115" spans="1:5">
      <c r="A5115" s="188">
        <v>100851</v>
      </c>
      <c r="B5115" s="188" t="s">
        <v>3631</v>
      </c>
      <c r="C5115" s="188" t="s">
        <v>239</v>
      </c>
      <c r="D5115" s="189">
        <v>91.96</v>
      </c>
      <c r="E5115" s="190">
        <v>92.47</v>
      </c>
    </row>
    <row r="5116" spans="1:5">
      <c r="A5116" s="188">
        <v>100852</v>
      </c>
      <c r="B5116" s="188" t="s">
        <v>3632</v>
      </c>
      <c r="C5116" s="188" t="s">
        <v>239</v>
      </c>
      <c r="D5116" s="189">
        <v>250.18</v>
      </c>
      <c r="E5116" s="190">
        <v>251.59</v>
      </c>
    </row>
    <row r="5117" spans="1:5">
      <c r="A5117" s="188">
        <v>100853</v>
      </c>
      <c r="B5117" s="188" t="s">
        <v>4667</v>
      </c>
      <c r="C5117" s="188" t="s">
        <v>239</v>
      </c>
      <c r="D5117" s="189">
        <v>385.95</v>
      </c>
      <c r="E5117" s="190">
        <v>387.47</v>
      </c>
    </row>
    <row r="5118" spans="1:5">
      <c r="A5118" s="188">
        <v>100854</v>
      </c>
      <c r="B5118" s="188" t="s">
        <v>3633</v>
      </c>
      <c r="C5118" s="188" t="s">
        <v>239</v>
      </c>
      <c r="D5118" s="189">
        <v>2026.89</v>
      </c>
      <c r="E5118" s="190">
        <v>2029</v>
      </c>
    </row>
    <row r="5119" spans="1:5">
      <c r="A5119" s="188">
        <v>100856</v>
      </c>
      <c r="B5119" s="188" t="s">
        <v>3634</v>
      </c>
      <c r="C5119" s="188" t="s">
        <v>239</v>
      </c>
      <c r="D5119" s="189">
        <v>42.24</v>
      </c>
      <c r="E5119" s="190">
        <v>42.56</v>
      </c>
    </row>
    <row r="5120" spans="1:5">
      <c r="A5120" s="188">
        <v>100857</v>
      </c>
      <c r="B5120" s="188" t="s">
        <v>3635</v>
      </c>
      <c r="C5120" s="188" t="s">
        <v>239</v>
      </c>
      <c r="D5120" s="189">
        <v>592.71</v>
      </c>
      <c r="E5120" s="190">
        <v>593.85</v>
      </c>
    </row>
    <row r="5121" spans="1:5">
      <c r="A5121" s="188">
        <v>100858</v>
      </c>
      <c r="B5121" s="188" t="s">
        <v>3636</v>
      </c>
      <c r="C5121" s="188" t="s">
        <v>239</v>
      </c>
      <c r="D5121" s="189">
        <v>567.92999999999995</v>
      </c>
      <c r="E5121" s="190">
        <v>571.24</v>
      </c>
    </row>
    <row r="5122" spans="1:5" ht="27.6">
      <c r="A5122" s="188">
        <v>100859</v>
      </c>
      <c r="B5122" s="188" t="s">
        <v>4668</v>
      </c>
      <c r="C5122" s="188" t="s">
        <v>239</v>
      </c>
      <c r="D5122" s="189">
        <v>1034.7</v>
      </c>
      <c r="E5122" s="190">
        <v>1041.6400000000001</v>
      </c>
    </row>
    <row r="5123" spans="1:5">
      <c r="A5123" s="188">
        <v>100860</v>
      </c>
      <c r="B5123" s="188" t="s">
        <v>3637</v>
      </c>
      <c r="C5123" s="188" t="s">
        <v>239</v>
      </c>
      <c r="D5123" s="189">
        <v>105.86</v>
      </c>
      <c r="E5123" s="190">
        <v>107.33</v>
      </c>
    </row>
    <row r="5124" spans="1:5" ht="27.6">
      <c r="A5124" s="188">
        <v>100861</v>
      </c>
      <c r="B5124" s="188" t="s">
        <v>3638</v>
      </c>
      <c r="C5124" s="188" t="s">
        <v>239</v>
      </c>
      <c r="D5124" s="189">
        <v>36.799999999999997</v>
      </c>
      <c r="E5124" s="190">
        <v>38.36</v>
      </c>
    </row>
    <row r="5125" spans="1:5" ht="27.6">
      <c r="A5125" s="188">
        <v>100862</v>
      </c>
      <c r="B5125" s="188" t="s">
        <v>3639</v>
      </c>
      <c r="C5125" s="188" t="s">
        <v>239</v>
      </c>
      <c r="D5125" s="189">
        <v>41.23</v>
      </c>
      <c r="E5125" s="190">
        <v>42.79</v>
      </c>
    </row>
    <row r="5126" spans="1:5">
      <c r="A5126" s="188">
        <v>100863</v>
      </c>
      <c r="B5126" s="188" t="s">
        <v>3640</v>
      </c>
      <c r="C5126" s="188" t="s">
        <v>239</v>
      </c>
      <c r="D5126" s="189">
        <v>627.65</v>
      </c>
      <c r="E5126" s="190">
        <v>632.32000000000005</v>
      </c>
    </row>
    <row r="5127" spans="1:5">
      <c r="A5127" s="188">
        <v>100864</v>
      </c>
      <c r="B5127" s="188" t="s">
        <v>3641</v>
      </c>
      <c r="C5127" s="188" t="s">
        <v>239</v>
      </c>
      <c r="D5127" s="189">
        <v>690.74</v>
      </c>
      <c r="E5127" s="190">
        <v>695.41</v>
      </c>
    </row>
    <row r="5128" spans="1:5" ht="27.6">
      <c r="A5128" s="188">
        <v>100865</v>
      </c>
      <c r="B5128" s="188" t="s">
        <v>3642</v>
      </c>
      <c r="C5128" s="188" t="s">
        <v>239</v>
      </c>
      <c r="D5128" s="189">
        <v>619.62</v>
      </c>
      <c r="E5128" s="190">
        <v>621.70000000000005</v>
      </c>
    </row>
    <row r="5129" spans="1:5" ht="27.6">
      <c r="A5129" s="188">
        <v>100866</v>
      </c>
      <c r="B5129" s="188" t="s">
        <v>3643</v>
      </c>
      <c r="C5129" s="188" t="s">
        <v>239</v>
      </c>
      <c r="D5129" s="189">
        <v>321.68</v>
      </c>
      <c r="E5129" s="190">
        <v>324.8</v>
      </c>
    </row>
    <row r="5130" spans="1:5" ht="27.6">
      <c r="A5130" s="188">
        <v>100867</v>
      </c>
      <c r="B5130" s="188" t="s">
        <v>3644</v>
      </c>
      <c r="C5130" s="188" t="s">
        <v>239</v>
      </c>
      <c r="D5130" s="189">
        <v>342.49</v>
      </c>
      <c r="E5130" s="190">
        <v>345.61</v>
      </c>
    </row>
    <row r="5131" spans="1:5" ht="27.6">
      <c r="A5131" s="188">
        <v>100868</v>
      </c>
      <c r="B5131" s="188" t="s">
        <v>3645</v>
      </c>
      <c r="C5131" s="188" t="s">
        <v>239</v>
      </c>
      <c r="D5131" s="189">
        <v>356.33</v>
      </c>
      <c r="E5131" s="190">
        <v>359.45</v>
      </c>
    </row>
    <row r="5132" spans="1:5" ht="27.6">
      <c r="A5132" s="188">
        <v>100869</v>
      </c>
      <c r="B5132" s="188" t="s">
        <v>3646</v>
      </c>
      <c r="C5132" s="188" t="s">
        <v>239</v>
      </c>
      <c r="D5132" s="189">
        <v>366.95</v>
      </c>
      <c r="E5132" s="190">
        <v>370.07</v>
      </c>
    </row>
    <row r="5133" spans="1:5" ht="27.6">
      <c r="A5133" s="188">
        <v>100870</v>
      </c>
      <c r="B5133" s="188" t="s">
        <v>3647</v>
      </c>
      <c r="C5133" s="188" t="s">
        <v>239</v>
      </c>
      <c r="D5133" s="189">
        <v>302.79000000000002</v>
      </c>
      <c r="E5133" s="190">
        <v>305.91000000000003</v>
      </c>
    </row>
    <row r="5134" spans="1:5" ht="27.6">
      <c r="A5134" s="188">
        <v>100871</v>
      </c>
      <c r="B5134" s="188" t="s">
        <v>3648</v>
      </c>
      <c r="C5134" s="188" t="s">
        <v>239</v>
      </c>
      <c r="D5134" s="189">
        <v>327.61</v>
      </c>
      <c r="E5134" s="190">
        <v>330.73</v>
      </c>
    </row>
    <row r="5135" spans="1:5" ht="27.6">
      <c r="A5135" s="188">
        <v>100872</v>
      </c>
      <c r="B5135" s="188" t="s">
        <v>3649</v>
      </c>
      <c r="C5135" s="188" t="s">
        <v>239</v>
      </c>
      <c r="D5135" s="189">
        <v>343.46</v>
      </c>
      <c r="E5135" s="190">
        <v>346.58</v>
      </c>
    </row>
    <row r="5136" spans="1:5" ht="27.6">
      <c r="A5136" s="188">
        <v>100873</v>
      </c>
      <c r="B5136" s="188" t="s">
        <v>3650</v>
      </c>
      <c r="C5136" s="188" t="s">
        <v>239</v>
      </c>
      <c r="D5136" s="189">
        <v>353.36</v>
      </c>
      <c r="E5136" s="190">
        <v>356.48</v>
      </c>
    </row>
    <row r="5137" spans="1:5">
      <c r="A5137" s="188">
        <v>100874</v>
      </c>
      <c r="B5137" s="188" t="s">
        <v>3651</v>
      </c>
      <c r="C5137" s="188" t="s">
        <v>239</v>
      </c>
      <c r="D5137" s="189">
        <v>321.68</v>
      </c>
      <c r="E5137" s="190">
        <v>324.8</v>
      </c>
    </row>
    <row r="5138" spans="1:5">
      <c r="A5138" s="188">
        <v>100875</v>
      </c>
      <c r="B5138" s="188" t="s">
        <v>3652</v>
      </c>
      <c r="C5138" s="188" t="s">
        <v>239</v>
      </c>
      <c r="D5138" s="189">
        <v>1142.78</v>
      </c>
      <c r="E5138" s="190">
        <v>1146.93</v>
      </c>
    </row>
    <row r="5139" spans="1:5" ht="27.6">
      <c r="A5139" s="188">
        <v>100878</v>
      </c>
      <c r="B5139" s="188" t="s">
        <v>4669</v>
      </c>
      <c r="C5139" s="188" t="s">
        <v>239</v>
      </c>
      <c r="D5139" s="189">
        <v>668.35</v>
      </c>
      <c r="E5139" s="190">
        <v>672.98</v>
      </c>
    </row>
    <row r="5140" spans="1:5" ht="27.6">
      <c r="A5140" s="188">
        <v>98052</v>
      </c>
      <c r="B5140" s="188" t="s">
        <v>6813</v>
      </c>
      <c r="C5140" s="188" t="s">
        <v>239</v>
      </c>
      <c r="D5140" s="189">
        <v>1819.08</v>
      </c>
      <c r="E5140" s="190">
        <v>1843.01</v>
      </c>
    </row>
    <row r="5141" spans="1:5" ht="27.6">
      <c r="A5141" s="188">
        <v>98053</v>
      </c>
      <c r="B5141" s="188" t="s">
        <v>6814</v>
      </c>
      <c r="C5141" s="188" t="s">
        <v>239</v>
      </c>
      <c r="D5141" s="189">
        <v>2502.79</v>
      </c>
      <c r="E5141" s="190">
        <v>2535.0500000000002</v>
      </c>
    </row>
    <row r="5142" spans="1:5" ht="27.6">
      <c r="A5142" s="188">
        <v>98054</v>
      </c>
      <c r="B5142" s="188" t="s">
        <v>6815</v>
      </c>
      <c r="C5142" s="188" t="s">
        <v>239</v>
      </c>
      <c r="D5142" s="189">
        <v>4089.9</v>
      </c>
      <c r="E5142" s="190">
        <v>4124.0200000000004</v>
      </c>
    </row>
    <row r="5143" spans="1:5" ht="27.6">
      <c r="A5143" s="188">
        <v>98055</v>
      </c>
      <c r="B5143" s="188" t="s">
        <v>6816</v>
      </c>
      <c r="C5143" s="188" t="s">
        <v>239</v>
      </c>
      <c r="D5143" s="189">
        <v>5573.85</v>
      </c>
      <c r="E5143" s="190">
        <v>5620.89</v>
      </c>
    </row>
    <row r="5144" spans="1:5" ht="27.6">
      <c r="A5144" s="188">
        <v>98056</v>
      </c>
      <c r="B5144" s="188" t="s">
        <v>6817</v>
      </c>
      <c r="C5144" s="188" t="s">
        <v>239</v>
      </c>
      <c r="D5144" s="189">
        <v>6481.66</v>
      </c>
      <c r="E5144" s="190">
        <v>6531.94</v>
      </c>
    </row>
    <row r="5145" spans="1:5" ht="27.6">
      <c r="A5145" s="188">
        <v>98057</v>
      </c>
      <c r="B5145" s="188" t="s">
        <v>6818</v>
      </c>
      <c r="C5145" s="188" t="s">
        <v>239</v>
      </c>
      <c r="D5145" s="189">
        <v>7749.32</v>
      </c>
      <c r="E5145" s="190">
        <v>7811.58</v>
      </c>
    </row>
    <row r="5146" spans="1:5" ht="27.6">
      <c r="A5146" s="188">
        <v>98058</v>
      </c>
      <c r="B5146" s="188" t="s">
        <v>6819</v>
      </c>
      <c r="C5146" s="188" t="s">
        <v>239</v>
      </c>
      <c r="D5146" s="189">
        <v>1601.77</v>
      </c>
      <c r="E5146" s="190">
        <v>1629.77</v>
      </c>
    </row>
    <row r="5147" spans="1:5" ht="27.6">
      <c r="A5147" s="188">
        <v>98059</v>
      </c>
      <c r="B5147" s="188" t="s">
        <v>6820</v>
      </c>
      <c r="C5147" s="188" t="s">
        <v>239</v>
      </c>
      <c r="D5147" s="189">
        <v>3510.29</v>
      </c>
      <c r="E5147" s="190">
        <v>3551.91</v>
      </c>
    </row>
    <row r="5148" spans="1:5" ht="27.6">
      <c r="A5148" s="188">
        <v>98060</v>
      </c>
      <c r="B5148" s="188" t="s">
        <v>6821</v>
      </c>
      <c r="C5148" s="188" t="s">
        <v>239</v>
      </c>
      <c r="D5148" s="189">
        <v>4934.7700000000004</v>
      </c>
      <c r="E5148" s="190">
        <v>4995.3599999999997</v>
      </c>
    </row>
    <row r="5149" spans="1:5" ht="27.6">
      <c r="A5149" s="188">
        <v>98061</v>
      </c>
      <c r="B5149" s="188" t="s">
        <v>6822</v>
      </c>
      <c r="C5149" s="188" t="s">
        <v>239</v>
      </c>
      <c r="D5149" s="189">
        <v>6896.95</v>
      </c>
      <c r="E5149" s="190">
        <v>6980.49</v>
      </c>
    </row>
    <row r="5150" spans="1:5" ht="27.6">
      <c r="A5150" s="188">
        <v>98062</v>
      </c>
      <c r="B5150" s="188" t="s">
        <v>6823</v>
      </c>
      <c r="C5150" s="188" t="s">
        <v>239</v>
      </c>
      <c r="D5150" s="189">
        <v>2745.98</v>
      </c>
      <c r="E5150" s="190">
        <v>2773.28</v>
      </c>
    </row>
    <row r="5151" spans="1:5" ht="27.6">
      <c r="A5151" s="188">
        <v>98063</v>
      </c>
      <c r="B5151" s="188" t="s">
        <v>6824</v>
      </c>
      <c r="C5151" s="188" t="s">
        <v>239</v>
      </c>
      <c r="D5151" s="189">
        <v>4186.75</v>
      </c>
      <c r="E5151" s="190">
        <v>4227.21</v>
      </c>
    </row>
    <row r="5152" spans="1:5" ht="27.6">
      <c r="A5152" s="188">
        <v>98064</v>
      </c>
      <c r="B5152" s="188" t="s">
        <v>6825</v>
      </c>
      <c r="C5152" s="188" t="s">
        <v>239</v>
      </c>
      <c r="D5152" s="189">
        <v>4817.82</v>
      </c>
      <c r="E5152" s="190">
        <v>4860.25</v>
      </c>
    </row>
    <row r="5153" spans="1:5" ht="27.6">
      <c r="A5153" s="188">
        <v>98065</v>
      </c>
      <c r="B5153" s="188" t="s">
        <v>6826</v>
      </c>
      <c r="C5153" s="188" t="s">
        <v>239</v>
      </c>
      <c r="D5153" s="189">
        <v>6699.02</v>
      </c>
      <c r="E5153" s="190">
        <v>6755.43</v>
      </c>
    </row>
    <row r="5154" spans="1:5" ht="27.6">
      <c r="A5154" s="188">
        <v>98066</v>
      </c>
      <c r="B5154" s="188" t="s">
        <v>6221</v>
      </c>
      <c r="C5154" s="188" t="s">
        <v>239</v>
      </c>
      <c r="D5154" s="189">
        <v>4574.47</v>
      </c>
      <c r="E5154" s="190">
        <v>4754.59</v>
      </c>
    </row>
    <row r="5155" spans="1:5" ht="27.6">
      <c r="A5155" s="188">
        <v>98067</v>
      </c>
      <c r="B5155" s="188" t="s">
        <v>6222</v>
      </c>
      <c r="C5155" s="188" t="s">
        <v>239</v>
      </c>
      <c r="D5155" s="189">
        <v>6097.46</v>
      </c>
      <c r="E5155" s="190">
        <v>6338.43</v>
      </c>
    </row>
    <row r="5156" spans="1:5" ht="27.6">
      <c r="A5156" s="188">
        <v>98068</v>
      </c>
      <c r="B5156" s="188" t="s">
        <v>6223</v>
      </c>
      <c r="C5156" s="188" t="s">
        <v>239</v>
      </c>
      <c r="D5156" s="189">
        <v>8608.27</v>
      </c>
      <c r="E5156" s="190">
        <v>8950.18</v>
      </c>
    </row>
    <row r="5157" spans="1:5" ht="27.6">
      <c r="A5157" s="188">
        <v>98069</v>
      </c>
      <c r="B5157" s="188" t="s">
        <v>6224</v>
      </c>
      <c r="C5157" s="188" t="s">
        <v>239</v>
      </c>
      <c r="D5157" s="189">
        <v>11549.09</v>
      </c>
      <c r="E5157" s="190">
        <v>12011.8</v>
      </c>
    </row>
    <row r="5158" spans="1:5" ht="27.6">
      <c r="A5158" s="188">
        <v>98070</v>
      </c>
      <c r="B5158" s="188" t="s">
        <v>6225</v>
      </c>
      <c r="C5158" s="188" t="s">
        <v>239</v>
      </c>
      <c r="D5158" s="189">
        <v>13210.98</v>
      </c>
      <c r="E5158" s="190">
        <v>13738.94</v>
      </c>
    </row>
    <row r="5159" spans="1:5" ht="27.6">
      <c r="A5159" s="188">
        <v>98071</v>
      </c>
      <c r="B5159" s="188" t="s">
        <v>6226</v>
      </c>
      <c r="C5159" s="188" t="s">
        <v>239</v>
      </c>
      <c r="D5159" s="189">
        <v>14451.39</v>
      </c>
      <c r="E5159" s="190">
        <v>15025.02</v>
      </c>
    </row>
    <row r="5160" spans="1:5" ht="27.6">
      <c r="A5160" s="188">
        <v>98072</v>
      </c>
      <c r="B5160" s="188" t="s">
        <v>6227</v>
      </c>
      <c r="C5160" s="188" t="s">
        <v>239</v>
      </c>
      <c r="D5160" s="189">
        <v>3834.95</v>
      </c>
      <c r="E5160" s="190">
        <v>3987.62</v>
      </c>
    </row>
    <row r="5161" spans="1:5" ht="27.6">
      <c r="A5161" s="188">
        <v>98073</v>
      </c>
      <c r="B5161" s="188" t="s">
        <v>6228</v>
      </c>
      <c r="C5161" s="188" t="s">
        <v>239</v>
      </c>
      <c r="D5161" s="189">
        <v>6003.02</v>
      </c>
      <c r="E5161" s="190">
        <v>6243.64</v>
      </c>
    </row>
    <row r="5162" spans="1:5" ht="27.6">
      <c r="A5162" s="188">
        <v>98074</v>
      </c>
      <c r="B5162" s="188" t="s">
        <v>6229</v>
      </c>
      <c r="C5162" s="188" t="s">
        <v>239</v>
      </c>
      <c r="D5162" s="189">
        <v>9328.18</v>
      </c>
      <c r="E5162" s="190">
        <v>9703.33</v>
      </c>
    </row>
    <row r="5163" spans="1:5" ht="27.6">
      <c r="A5163" s="188">
        <v>98075</v>
      </c>
      <c r="B5163" s="188" t="s">
        <v>6230</v>
      </c>
      <c r="C5163" s="188" t="s">
        <v>239</v>
      </c>
      <c r="D5163" s="189">
        <v>12135.59</v>
      </c>
      <c r="E5163" s="190">
        <v>12623.87</v>
      </c>
    </row>
    <row r="5164" spans="1:5" ht="27.6">
      <c r="A5164" s="188">
        <v>98076</v>
      </c>
      <c r="B5164" s="188" t="s">
        <v>6231</v>
      </c>
      <c r="C5164" s="188" t="s">
        <v>239</v>
      </c>
      <c r="D5164" s="189">
        <v>13988.12</v>
      </c>
      <c r="E5164" s="190">
        <v>14551.77</v>
      </c>
    </row>
    <row r="5165" spans="1:5" ht="27.6">
      <c r="A5165" s="188">
        <v>98077</v>
      </c>
      <c r="B5165" s="188" t="s">
        <v>6232</v>
      </c>
      <c r="C5165" s="188" t="s">
        <v>239</v>
      </c>
      <c r="D5165" s="189">
        <v>16472.04</v>
      </c>
      <c r="E5165" s="190">
        <v>17135.93</v>
      </c>
    </row>
    <row r="5166" spans="1:5" ht="27.6">
      <c r="A5166" s="188">
        <v>98078</v>
      </c>
      <c r="B5166" s="188" t="s">
        <v>6233</v>
      </c>
      <c r="C5166" s="188" t="s">
        <v>239</v>
      </c>
      <c r="D5166" s="189">
        <v>4445.75</v>
      </c>
      <c r="E5166" s="190">
        <v>4599.96</v>
      </c>
    </row>
    <row r="5167" spans="1:5" ht="27.6">
      <c r="A5167" s="188">
        <v>98079</v>
      </c>
      <c r="B5167" s="188" t="s">
        <v>6234</v>
      </c>
      <c r="C5167" s="188" t="s">
        <v>239</v>
      </c>
      <c r="D5167" s="189">
        <v>7772.87</v>
      </c>
      <c r="E5167" s="190">
        <v>8043.3</v>
      </c>
    </row>
    <row r="5168" spans="1:5" ht="27.6">
      <c r="A5168" s="188">
        <v>98080</v>
      </c>
      <c r="B5168" s="188" t="s">
        <v>6235</v>
      </c>
      <c r="C5168" s="188" t="s">
        <v>239</v>
      </c>
      <c r="D5168" s="189">
        <v>9960.85</v>
      </c>
      <c r="E5168" s="190">
        <v>10310.59</v>
      </c>
    </row>
    <row r="5169" spans="1:5" ht="27.6">
      <c r="A5169" s="188">
        <v>98081</v>
      </c>
      <c r="B5169" s="188" t="s">
        <v>6236</v>
      </c>
      <c r="C5169" s="188" t="s">
        <v>239</v>
      </c>
      <c r="D5169" s="189">
        <v>14730.16</v>
      </c>
      <c r="E5169" s="190">
        <v>15249.84</v>
      </c>
    </row>
    <row r="5170" spans="1:5" ht="27.6">
      <c r="A5170" s="188">
        <v>98082</v>
      </c>
      <c r="B5170" s="188" t="s">
        <v>6237</v>
      </c>
      <c r="C5170" s="188" t="s">
        <v>239</v>
      </c>
      <c r="D5170" s="189">
        <v>3536.28</v>
      </c>
      <c r="E5170" s="190">
        <v>3678.64</v>
      </c>
    </row>
    <row r="5171" spans="1:5" ht="27.6">
      <c r="A5171" s="188">
        <v>98083</v>
      </c>
      <c r="B5171" s="188" t="s">
        <v>6238</v>
      </c>
      <c r="C5171" s="188" t="s">
        <v>239</v>
      </c>
      <c r="D5171" s="189">
        <v>4657.58</v>
      </c>
      <c r="E5171" s="190">
        <v>4846.8599999999997</v>
      </c>
    </row>
    <row r="5172" spans="1:5" ht="27.6">
      <c r="A5172" s="188">
        <v>98084</v>
      </c>
      <c r="B5172" s="188" t="s">
        <v>6239</v>
      </c>
      <c r="C5172" s="188" t="s">
        <v>239</v>
      </c>
      <c r="D5172" s="189">
        <v>6520.5</v>
      </c>
      <c r="E5172" s="190">
        <v>6788.26</v>
      </c>
    </row>
    <row r="5173" spans="1:5" ht="27.6">
      <c r="A5173" s="188">
        <v>98085</v>
      </c>
      <c r="B5173" s="188" t="s">
        <v>6240</v>
      </c>
      <c r="C5173" s="188" t="s">
        <v>239</v>
      </c>
      <c r="D5173" s="189">
        <v>8824.52</v>
      </c>
      <c r="E5173" s="190">
        <v>9190.59</v>
      </c>
    </row>
    <row r="5174" spans="1:5" ht="27.6">
      <c r="A5174" s="188">
        <v>98086</v>
      </c>
      <c r="B5174" s="188" t="s">
        <v>6241</v>
      </c>
      <c r="C5174" s="188" t="s">
        <v>239</v>
      </c>
      <c r="D5174" s="189">
        <v>9962.2800000000007</v>
      </c>
      <c r="E5174" s="190">
        <v>10375.82</v>
      </c>
    </row>
    <row r="5175" spans="1:5" ht="27.6">
      <c r="A5175" s="188">
        <v>98087</v>
      </c>
      <c r="B5175" s="188" t="s">
        <v>6242</v>
      </c>
      <c r="C5175" s="188" t="s">
        <v>239</v>
      </c>
      <c r="D5175" s="189">
        <v>10641.18</v>
      </c>
      <c r="E5175" s="190">
        <v>11081.95</v>
      </c>
    </row>
    <row r="5176" spans="1:5" ht="27.6">
      <c r="A5176" s="188">
        <v>98088</v>
      </c>
      <c r="B5176" s="188" t="s">
        <v>6243</v>
      </c>
      <c r="C5176" s="188" t="s">
        <v>239</v>
      </c>
      <c r="D5176" s="189">
        <v>3066.84</v>
      </c>
      <c r="E5176" s="190">
        <v>3188.7</v>
      </c>
    </row>
    <row r="5177" spans="1:5" ht="27.6">
      <c r="A5177" s="188">
        <v>98089</v>
      </c>
      <c r="B5177" s="188" t="s">
        <v>6244</v>
      </c>
      <c r="C5177" s="188" t="s">
        <v>239</v>
      </c>
      <c r="D5177" s="189">
        <v>4843.1499999999996</v>
      </c>
      <c r="E5177" s="190">
        <v>5037.74</v>
      </c>
    </row>
    <row r="5178" spans="1:5" ht="27.6">
      <c r="A5178" s="188">
        <v>98090</v>
      </c>
      <c r="B5178" s="188" t="s">
        <v>6245</v>
      </c>
      <c r="C5178" s="188" t="s">
        <v>239</v>
      </c>
      <c r="D5178" s="189">
        <v>7606.65</v>
      </c>
      <c r="E5178" s="190">
        <v>7913.68</v>
      </c>
    </row>
    <row r="5179" spans="1:5" ht="27.6">
      <c r="A5179" s="188">
        <v>98091</v>
      </c>
      <c r="B5179" s="188" t="s">
        <v>6246</v>
      </c>
      <c r="C5179" s="188" t="s">
        <v>239</v>
      </c>
      <c r="D5179" s="189">
        <v>9937.15</v>
      </c>
      <c r="E5179" s="190">
        <v>10338.68</v>
      </c>
    </row>
    <row r="5180" spans="1:5" ht="27.6">
      <c r="A5180" s="188">
        <v>98092</v>
      </c>
      <c r="B5180" s="188" t="s">
        <v>6247</v>
      </c>
      <c r="C5180" s="188" t="s">
        <v>239</v>
      </c>
      <c r="D5180" s="189">
        <v>11540.8</v>
      </c>
      <c r="E5180" s="190">
        <v>12007.79</v>
      </c>
    </row>
    <row r="5181" spans="1:5" ht="27.6">
      <c r="A5181" s="188">
        <v>98093</v>
      </c>
      <c r="B5181" s="188" t="s">
        <v>6248</v>
      </c>
      <c r="C5181" s="188" t="s">
        <v>239</v>
      </c>
      <c r="D5181" s="189">
        <v>13623.79</v>
      </c>
      <c r="E5181" s="190">
        <v>14175.28</v>
      </c>
    </row>
    <row r="5182" spans="1:5" ht="27.6">
      <c r="A5182" s="188">
        <v>98094</v>
      </c>
      <c r="B5182" s="188" t="s">
        <v>6249</v>
      </c>
      <c r="C5182" s="188" t="s">
        <v>239</v>
      </c>
      <c r="D5182" s="189">
        <v>2611.8200000000002</v>
      </c>
      <c r="E5182" s="190">
        <v>2708.92</v>
      </c>
    </row>
    <row r="5183" spans="1:5" ht="27.6">
      <c r="A5183" s="188">
        <v>98099</v>
      </c>
      <c r="B5183" s="188" t="s">
        <v>6250</v>
      </c>
      <c r="C5183" s="188" t="s">
        <v>239</v>
      </c>
      <c r="D5183" s="189">
        <v>4455.71</v>
      </c>
      <c r="E5183" s="190">
        <v>4622.5</v>
      </c>
    </row>
    <row r="5184" spans="1:5" ht="27.6">
      <c r="A5184" s="188">
        <v>98100</v>
      </c>
      <c r="B5184" s="188" t="s">
        <v>6251</v>
      </c>
      <c r="C5184" s="188" t="s">
        <v>239</v>
      </c>
      <c r="D5184" s="189">
        <v>5819.63</v>
      </c>
      <c r="E5184" s="190">
        <v>6039.86</v>
      </c>
    </row>
    <row r="5185" spans="1:5" ht="27.6">
      <c r="A5185" s="188">
        <v>98101</v>
      </c>
      <c r="B5185" s="188" t="s">
        <v>6252</v>
      </c>
      <c r="C5185" s="188" t="s">
        <v>239</v>
      </c>
      <c r="D5185" s="189">
        <v>8586.98</v>
      </c>
      <c r="E5185" s="190">
        <v>8914.5400000000009</v>
      </c>
    </row>
    <row r="5186" spans="1:5" ht="27.6">
      <c r="A5186" s="188">
        <v>98109</v>
      </c>
      <c r="B5186" s="188" t="s">
        <v>3653</v>
      </c>
      <c r="C5186" s="188" t="s">
        <v>239</v>
      </c>
      <c r="D5186" s="189">
        <v>745.73</v>
      </c>
      <c r="E5186" s="190">
        <v>784.26</v>
      </c>
    </row>
    <row r="5187" spans="1:5">
      <c r="A5187" s="188">
        <v>98110</v>
      </c>
      <c r="B5187" s="188" t="s">
        <v>3654</v>
      </c>
      <c r="C5187" s="188" t="s">
        <v>239</v>
      </c>
      <c r="D5187" s="189">
        <v>381.37</v>
      </c>
      <c r="E5187" s="190">
        <v>382.57</v>
      </c>
    </row>
    <row r="5188" spans="1:5">
      <c r="A5188" s="188">
        <v>98111</v>
      </c>
      <c r="B5188" s="188" t="s">
        <v>3655</v>
      </c>
      <c r="C5188" s="188" t="s">
        <v>239</v>
      </c>
      <c r="D5188" s="189">
        <v>50.43</v>
      </c>
      <c r="E5188" s="190">
        <v>51.08</v>
      </c>
    </row>
    <row r="5189" spans="1:5">
      <c r="A5189" s="188">
        <v>98112</v>
      </c>
      <c r="B5189" s="188" t="s">
        <v>3656</v>
      </c>
      <c r="C5189" s="188" t="s">
        <v>239</v>
      </c>
      <c r="D5189" s="189">
        <v>90.85</v>
      </c>
      <c r="E5189" s="190">
        <v>92.69</v>
      </c>
    </row>
    <row r="5190" spans="1:5">
      <c r="A5190" s="188">
        <v>98114</v>
      </c>
      <c r="B5190" s="188" t="s">
        <v>3657</v>
      </c>
      <c r="C5190" s="188" t="s">
        <v>239</v>
      </c>
      <c r="D5190" s="189">
        <v>683.35</v>
      </c>
      <c r="E5190" s="190">
        <v>687.81</v>
      </c>
    </row>
    <row r="5191" spans="1:5" ht="27.6">
      <c r="A5191" s="188">
        <v>98115</v>
      </c>
      <c r="B5191" s="188" t="s">
        <v>5474</v>
      </c>
      <c r="C5191" s="188" t="s">
        <v>239</v>
      </c>
      <c r="D5191" s="189">
        <v>88.32</v>
      </c>
      <c r="E5191" s="190">
        <v>93.59</v>
      </c>
    </row>
    <row r="5192" spans="1:5" ht="27.6">
      <c r="A5192" s="188">
        <v>89957</v>
      </c>
      <c r="B5192" s="188" t="s">
        <v>1276</v>
      </c>
      <c r="C5192" s="188" t="s">
        <v>239</v>
      </c>
      <c r="D5192" s="189">
        <v>128.30000000000001</v>
      </c>
      <c r="E5192" s="190">
        <v>139.97999999999999</v>
      </c>
    </row>
    <row r="5193" spans="1:5" ht="27.6">
      <c r="A5193" s="188">
        <v>89959</v>
      </c>
      <c r="B5193" s="188" t="s">
        <v>1277</v>
      </c>
      <c r="C5193" s="188" t="s">
        <v>239</v>
      </c>
      <c r="D5193" s="189">
        <v>209.02</v>
      </c>
      <c r="E5193" s="190">
        <v>223.2</v>
      </c>
    </row>
    <row r="5194" spans="1:5">
      <c r="A5194" s="188">
        <v>89349</v>
      </c>
      <c r="B5194" s="188" t="s">
        <v>4670</v>
      </c>
      <c r="C5194" s="188" t="s">
        <v>239</v>
      </c>
      <c r="D5194" s="189">
        <v>23.98</v>
      </c>
      <c r="E5194" s="190">
        <v>24.31</v>
      </c>
    </row>
    <row r="5195" spans="1:5">
      <c r="A5195" s="188">
        <v>89351</v>
      </c>
      <c r="B5195" s="188" t="s">
        <v>4671</v>
      </c>
      <c r="C5195" s="188" t="s">
        <v>239</v>
      </c>
      <c r="D5195" s="189">
        <v>29.63</v>
      </c>
      <c r="E5195" s="190">
        <v>30.15</v>
      </c>
    </row>
    <row r="5196" spans="1:5">
      <c r="A5196" s="188">
        <v>89352</v>
      </c>
      <c r="B5196" s="188" t="s">
        <v>4672</v>
      </c>
      <c r="C5196" s="188" t="s">
        <v>239</v>
      </c>
      <c r="D5196" s="189">
        <v>32.61</v>
      </c>
      <c r="E5196" s="190">
        <v>32.94</v>
      </c>
    </row>
    <row r="5197" spans="1:5">
      <c r="A5197" s="188">
        <v>89353</v>
      </c>
      <c r="B5197" s="188" t="s">
        <v>4673</v>
      </c>
      <c r="C5197" s="188" t="s">
        <v>239</v>
      </c>
      <c r="D5197" s="189">
        <v>35.81</v>
      </c>
      <c r="E5197" s="190">
        <v>36.33</v>
      </c>
    </row>
    <row r="5198" spans="1:5" ht="27.6">
      <c r="A5198" s="188">
        <v>89354</v>
      </c>
      <c r="B5198" s="188" t="s">
        <v>4674</v>
      </c>
      <c r="C5198" s="188" t="s">
        <v>239</v>
      </c>
      <c r="D5198" s="189">
        <v>608.38</v>
      </c>
      <c r="E5198" s="190">
        <v>611.27</v>
      </c>
    </row>
    <row r="5199" spans="1:5" ht="27.6">
      <c r="A5199" s="188">
        <v>89969</v>
      </c>
      <c r="B5199" s="188" t="s">
        <v>1278</v>
      </c>
      <c r="C5199" s="188" t="s">
        <v>239</v>
      </c>
      <c r="D5199" s="189">
        <v>38.25</v>
      </c>
      <c r="E5199" s="190">
        <v>39.340000000000003</v>
      </c>
    </row>
    <row r="5200" spans="1:5" ht="27.6">
      <c r="A5200" s="188">
        <v>89970</v>
      </c>
      <c r="B5200" s="188" t="s">
        <v>1279</v>
      </c>
      <c r="C5200" s="188" t="s">
        <v>239</v>
      </c>
      <c r="D5200" s="189">
        <v>41.71</v>
      </c>
      <c r="E5200" s="190">
        <v>43.11</v>
      </c>
    </row>
    <row r="5201" spans="1:5" ht="27.6">
      <c r="A5201" s="188">
        <v>89971</v>
      </c>
      <c r="B5201" s="188" t="s">
        <v>1280</v>
      </c>
      <c r="C5201" s="188" t="s">
        <v>239</v>
      </c>
      <c r="D5201" s="189">
        <v>42.43</v>
      </c>
      <c r="E5201" s="190">
        <v>43.52</v>
      </c>
    </row>
    <row r="5202" spans="1:5" ht="27.6">
      <c r="A5202" s="188">
        <v>89972</v>
      </c>
      <c r="B5202" s="188" t="s">
        <v>1281</v>
      </c>
      <c r="C5202" s="188" t="s">
        <v>239</v>
      </c>
      <c r="D5202" s="189">
        <v>47.25</v>
      </c>
      <c r="E5202" s="190">
        <v>48.65</v>
      </c>
    </row>
    <row r="5203" spans="1:5" ht="27.6">
      <c r="A5203" s="188">
        <v>89973</v>
      </c>
      <c r="B5203" s="188" t="s">
        <v>1282</v>
      </c>
      <c r="C5203" s="188" t="s">
        <v>239</v>
      </c>
      <c r="D5203" s="189">
        <v>793.61</v>
      </c>
      <c r="E5203" s="190">
        <v>802.8</v>
      </c>
    </row>
    <row r="5204" spans="1:5" ht="27.6">
      <c r="A5204" s="188">
        <v>89974</v>
      </c>
      <c r="B5204" s="188" t="s">
        <v>1283</v>
      </c>
      <c r="C5204" s="188" t="s">
        <v>239</v>
      </c>
      <c r="D5204" s="189">
        <v>260.33999999999997</v>
      </c>
      <c r="E5204" s="190">
        <v>268.10000000000002</v>
      </c>
    </row>
    <row r="5205" spans="1:5" ht="27.6">
      <c r="A5205" s="188">
        <v>89984</v>
      </c>
      <c r="B5205" s="188" t="s">
        <v>4675</v>
      </c>
      <c r="C5205" s="188" t="s">
        <v>239</v>
      </c>
      <c r="D5205" s="189">
        <v>77.02</v>
      </c>
      <c r="E5205" s="190">
        <v>77.88</v>
      </c>
    </row>
    <row r="5206" spans="1:5" ht="27.6">
      <c r="A5206" s="188">
        <v>89985</v>
      </c>
      <c r="B5206" s="188" t="s">
        <v>4676</v>
      </c>
      <c r="C5206" s="188" t="s">
        <v>239</v>
      </c>
      <c r="D5206" s="189">
        <v>80.959999999999994</v>
      </c>
      <c r="E5206" s="190">
        <v>81.99</v>
      </c>
    </row>
    <row r="5207" spans="1:5" ht="27.6">
      <c r="A5207" s="188">
        <v>89986</v>
      </c>
      <c r="B5207" s="188" t="s">
        <v>4677</v>
      </c>
      <c r="C5207" s="188" t="s">
        <v>239</v>
      </c>
      <c r="D5207" s="189">
        <v>75.040000000000006</v>
      </c>
      <c r="E5207" s="190">
        <v>75.900000000000006</v>
      </c>
    </row>
    <row r="5208" spans="1:5" ht="27.6">
      <c r="A5208" s="188">
        <v>89987</v>
      </c>
      <c r="B5208" s="188" t="s">
        <v>4678</v>
      </c>
      <c r="C5208" s="188" t="s">
        <v>239</v>
      </c>
      <c r="D5208" s="189">
        <v>85.29</v>
      </c>
      <c r="E5208" s="190">
        <v>86.32</v>
      </c>
    </row>
    <row r="5209" spans="1:5">
      <c r="A5209" s="188">
        <v>90371</v>
      </c>
      <c r="B5209" s="188" t="s">
        <v>4679</v>
      </c>
      <c r="C5209" s="188" t="s">
        <v>239</v>
      </c>
      <c r="D5209" s="189">
        <v>19.79</v>
      </c>
      <c r="E5209" s="190">
        <v>20.309999999999999</v>
      </c>
    </row>
    <row r="5210" spans="1:5">
      <c r="A5210" s="188">
        <v>94489</v>
      </c>
      <c r="B5210" s="188" t="s">
        <v>4680</v>
      </c>
      <c r="C5210" s="188" t="s">
        <v>239</v>
      </c>
      <c r="D5210" s="189">
        <v>20.149999999999999</v>
      </c>
      <c r="E5210" s="190">
        <v>20.53</v>
      </c>
    </row>
    <row r="5211" spans="1:5">
      <c r="A5211" s="188">
        <v>94490</v>
      </c>
      <c r="B5211" s="188" t="s">
        <v>4681</v>
      </c>
      <c r="C5211" s="188" t="s">
        <v>239</v>
      </c>
      <c r="D5211" s="189">
        <v>29.21</v>
      </c>
      <c r="E5211" s="190">
        <v>29.59</v>
      </c>
    </row>
    <row r="5212" spans="1:5">
      <c r="A5212" s="188">
        <v>94491</v>
      </c>
      <c r="B5212" s="188" t="s">
        <v>4682</v>
      </c>
      <c r="C5212" s="188" t="s">
        <v>239</v>
      </c>
      <c r="D5212" s="189">
        <v>40.11</v>
      </c>
      <c r="E5212" s="190">
        <v>40.64</v>
      </c>
    </row>
    <row r="5213" spans="1:5">
      <c r="A5213" s="188">
        <v>94492</v>
      </c>
      <c r="B5213" s="188" t="s">
        <v>4683</v>
      </c>
      <c r="C5213" s="188" t="s">
        <v>239</v>
      </c>
      <c r="D5213" s="189">
        <v>41.19</v>
      </c>
      <c r="E5213" s="190">
        <v>41.72</v>
      </c>
    </row>
    <row r="5214" spans="1:5">
      <c r="A5214" s="188">
        <v>94493</v>
      </c>
      <c r="B5214" s="188" t="s">
        <v>4684</v>
      </c>
      <c r="C5214" s="188" t="s">
        <v>239</v>
      </c>
      <c r="D5214" s="189">
        <v>75.540000000000006</v>
      </c>
      <c r="E5214" s="190">
        <v>76.400000000000006</v>
      </c>
    </row>
    <row r="5215" spans="1:5">
      <c r="A5215" s="188">
        <v>94495</v>
      </c>
      <c r="B5215" s="188" t="s">
        <v>4685</v>
      </c>
      <c r="C5215" s="188" t="s">
        <v>239</v>
      </c>
      <c r="D5215" s="189">
        <v>55.47</v>
      </c>
      <c r="E5215" s="190">
        <v>56.16</v>
      </c>
    </row>
    <row r="5216" spans="1:5">
      <c r="A5216" s="188">
        <v>94496</v>
      </c>
      <c r="B5216" s="188" t="s">
        <v>4686</v>
      </c>
      <c r="C5216" s="188" t="s">
        <v>239</v>
      </c>
      <c r="D5216" s="189">
        <v>75.569999999999993</v>
      </c>
      <c r="E5216" s="190">
        <v>76.510000000000005</v>
      </c>
    </row>
    <row r="5217" spans="1:5">
      <c r="A5217" s="188">
        <v>94497</v>
      </c>
      <c r="B5217" s="188" t="s">
        <v>4687</v>
      </c>
      <c r="C5217" s="188" t="s">
        <v>239</v>
      </c>
      <c r="D5217" s="189">
        <v>95.73</v>
      </c>
      <c r="E5217" s="190">
        <v>96.95</v>
      </c>
    </row>
    <row r="5218" spans="1:5">
      <c r="A5218" s="188">
        <v>94498</v>
      </c>
      <c r="B5218" s="188" t="s">
        <v>4688</v>
      </c>
      <c r="C5218" s="188" t="s">
        <v>239</v>
      </c>
      <c r="D5218" s="189">
        <v>132.21</v>
      </c>
      <c r="E5218" s="190">
        <v>133.80000000000001</v>
      </c>
    </row>
    <row r="5219" spans="1:5">
      <c r="A5219" s="188">
        <v>94499</v>
      </c>
      <c r="B5219" s="188" t="s">
        <v>4689</v>
      </c>
      <c r="C5219" s="188" t="s">
        <v>239</v>
      </c>
      <c r="D5219" s="189">
        <v>263.79000000000002</v>
      </c>
      <c r="E5219" s="190">
        <v>265.92</v>
      </c>
    </row>
    <row r="5220" spans="1:5">
      <c r="A5220" s="188">
        <v>94500</v>
      </c>
      <c r="B5220" s="188" t="s">
        <v>4690</v>
      </c>
      <c r="C5220" s="188" t="s">
        <v>239</v>
      </c>
      <c r="D5220" s="189">
        <v>320.14</v>
      </c>
      <c r="E5220" s="190">
        <v>322.8</v>
      </c>
    </row>
    <row r="5221" spans="1:5">
      <c r="A5221" s="188">
        <v>94501</v>
      </c>
      <c r="B5221" s="188" t="s">
        <v>4691</v>
      </c>
      <c r="C5221" s="188" t="s">
        <v>239</v>
      </c>
      <c r="D5221" s="189">
        <v>647.83000000000004</v>
      </c>
      <c r="E5221" s="190">
        <v>651.22</v>
      </c>
    </row>
    <row r="5222" spans="1:5" ht="27.6">
      <c r="A5222" s="188">
        <v>94792</v>
      </c>
      <c r="B5222" s="188" t="s">
        <v>4692</v>
      </c>
      <c r="C5222" s="188" t="s">
        <v>239</v>
      </c>
      <c r="D5222" s="189">
        <v>103.94</v>
      </c>
      <c r="E5222" s="190">
        <v>105.16</v>
      </c>
    </row>
    <row r="5223" spans="1:5" ht="27.6">
      <c r="A5223" s="188">
        <v>94793</v>
      </c>
      <c r="B5223" s="188" t="s">
        <v>4693</v>
      </c>
      <c r="C5223" s="188" t="s">
        <v>239</v>
      </c>
      <c r="D5223" s="189">
        <v>142.56</v>
      </c>
      <c r="E5223" s="190">
        <v>144.03</v>
      </c>
    </row>
    <row r="5224" spans="1:5" ht="27.6">
      <c r="A5224" s="188">
        <v>94794</v>
      </c>
      <c r="B5224" s="188" t="s">
        <v>4694</v>
      </c>
      <c r="C5224" s="188" t="s">
        <v>239</v>
      </c>
      <c r="D5224" s="189">
        <v>151.04</v>
      </c>
      <c r="E5224" s="190">
        <v>152.78</v>
      </c>
    </row>
    <row r="5225" spans="1:5">
      <c r="A5225" s="188">
        <v>94795</v>
      </c>
      <c r="B5225" s="188" t="s">
        <v>4695</v>
      </c>
      <c r="C5225" s="188" t="s">
        <v>239</v>
      </c>
      <c r="D5225" s="189">
        <v>32.54</v>
      </c>
      <c r="E5225" s="190">
        <v>33.119999999999997</v>
      </c>
    </row>
    <row r="5226" spans="1:5">
      <c r="A5226" s="188">
        <v>94796</v>
      </c>
      <c r="B5226" s="188" t="s">
        <v>4696</v>
      </c>
      <c r="C5226" s="188" t="s">
        <v>239</v>
      </c>
      <c r="D5226" s="189">
        <v>37.44</v>
      </c>
      <c r="E5226" s="190">
        <v>38.33</v>
      </c>
    </row>
    <row r="5227" spans="1:5">
      <c r="A5227" s="188">
        <v>94797</v>
      </c>
      <c r="B5227" s="188" t="s">
        <v>4697</v>
      </c>
      <c r="C5227" s="188" t="s">
        <v>239</v>
      </c>
      <c r="D5227" s="189">
        <v>77.180000000000007</v>
      </c>
      <c r="E5227" s="190">
        <v>78.38</v>
      </c>
    </row>
    <row r="5228" spans="1:5">
      <c r="A5228" s="188">
        <v>94798</v>
      </c>
      <c r="B5228" s="188" t="s">
        <v>4698</v>
      </c>
      <c r="C5228" s="188" t="s">
        <v>239</v>
      </c>
      <c r="D5228" s="189">
        <v>127.84</v>
      </c>
      <c r="E5228" s="190">
        <v>129.47999999999999</v>
      </c>
    </row>
    <row r="5229" spans="1:5">
      <c r="A5229" s="188">
        <v>94799</v>
      </c>
      <c r="B5229" s="188" t="s">
        <v>4699</v>
      </c>
      <c r="C5229" s="188" t="s">
        <v>239</v>
      </c>
      <c r="D5229" s="189">
        <v>157.03</v>
      </c>
      <c r="E5229" s="190">
        <v>159.16</v>
      </c>
    </row>
    <row r="5230" spans="1:5">
      <c r="A5230" s="188">
        <v>94800</v>
      </c>
      <c r="B5230" s="188" t="s">
        <v>4700</v>
      </c>
      <c r="C5230" s="188" t="s">
        <v>239</v>
      </c>
      <c r="D5230" s="189">
        <v>201.62</v>
      </c>
      <c r="E5230" s="190">
        <v>204.36</v>
      </c>
    </row>
    <row r="5231" spans="1:5">
      <c r="A5231" s="188">
        <v>95248</v>
      </c>
      <c r="B5231" s="188" t="s">
        <v>4701</v>
      </c>
      <c r="C5231" s="188" t="s">
        <v>239</v>
      </c>
      <c r="D5231" s="189">
        <v>47.38</v>
      </c>
      <c r="E5231" s="190">
        <v>47.71</v>
      </c>
    </row>
    <row r="5232" spans="1:5">
      <c r="A5232" s="188">
        <v>95249</v>
      </c>
      <c r="B5232" s="188" t="s">
        <v>4702</v>
      </c>
      <c r="C5232" s="188" t="s">
        <v>239</v>
      </c>
      <c r="D5232" s="189">
        <v>55.8</v>
      </c>
      <c r="E5232" s="190">
        <v>56.32</v>
      </c>
    </row>
    <row r="5233" spans="1:5">
      <c r="A5233" s="188">
        <v>95250</v>
      </c>
      <c r="B5233" s="188" t="s">
        <v>4703</v>
      </c>
      <c r="C5233" s="188" t="s">
        <v>239</v>
      </c>
      <c r="D5233" s="189">
        <v>75.33</v>
      </c>
      <c r="E5233" s="190">
        <v>76.02</v>
      </c>
    </row>
    <row r="5234" spans="1:5">
      <c r="A5234" s="188">
        <v>95251</v>
      </c>
      <c r="B5234" s="188" t="s">
        <v>4704</v>
      </c>
      <c r="C5234" s="188" t="s">
        <v>239</v>
      </c>
      <c r="D5234" s="189">
        <v>111.47</v>
      </c>
      <c r="E5234" s="190">
        <v>112.41</v>
      </c>
    </row>
    <row r="5235" spans="1:5">
      <c r="A5235" s="188">
        <v>95252</v>
      </c>
      <c r="B5235" s="188" t="s">
        <v>4705</v>
      </c>
      <c r="C5235" s="188" t="s">
        <v>239</v>
      </c>
      <c r="D5235" s="189">
        <v>135.11000000000001</v>
      </c>
      <c r="E5235" s="190">
        <v>136.33000000000001</v>
      </c>
    </row>
    <row r="5236" spans="1:5">
      <c r="A5236" s="188">
        <v>95253</v>
      </c>
      <c r="B5236" s="188" t="s">
        <v>4706</v>
      </c>
      <c r="C5236" s="188" t="s">
        <v>239</v>
      </c>
      <c r="D5236" s="189">
        <v>205.59</v>
      </c>
      <c r="E5236" s="190">
        <v>207.18</v>
      </c>
    </row>
    <row r="5237" spans="1:5">
      <c r="A5237" s="188">
        <v>99619</v>
      </c>
      <c r="B5237" s="188" t="s">
        <v>4707</v>
      </c>
      <c r="C5237" s="188" t="s">
        <v>239</v>
      </c>
      <c r="D5237" s="189">
        <v>117.51</v>
      </c>
      <c r="E5237" s="190">
        <v>118.03</v>
      </c>
    </row>
    <row r="5238" spans="1:5">
      <c r="A5238" s="188">
        <v>99620</v>
      </c>
      <c r="B5238" s="188" t="s">
        <v>4708</v>
      </c>
      <c r="C5238" s="188" t="s">
        <v>239</v>
      </c>
      <c r="D5238" s="189">
        <v>159.66999999999999</v>
      </c>
      <c r="E5238" s="190">
        <v>160.36000000000001</v>
      </c>
    </row>
    <row r="5239" spans="1:5">
      <c r="A5239" s="188">
        <v>99621</v>
      </c>
      <c r="B5239" s="188" t="s">
        <v>4709</v>
      </c>
      <c r="C5239" s="188" t="s">
        <v>239</v>
      </c>
      <c r="D5239" s="189">
        <v>238.17</v>
      </c>
      <c r="E5239" s="190">
        <v>239.11</v>
      </c>
    </row>
    <row r="5240" spans="1:5">
      <c r="A5240" s="188">
        <v>99622</v>
      </c>
      <c r="B5240" s="188" t="s">
        <v>4710</v>
      </c>
      <c r="C5240" s="188" t="s">
        <v>239</v>
      </c>
      <c r="D5240" s="189">
        <v>267.7</v>
      </c>
      <c r="E5240" s="190">
        <v>268.92</v>
      </c>
    </row>
    <row r="5241" spans="1:5">
      <c r="A5241" s="188">
        <v>99623</v>
      </c>
      <c r="B5241" s="188" t="s">
        <v>4711</v>
      </c>
      <c r="C5241" s="188" t="s">
        <v>239</v>
      </c>
      <c r="D5241" s="189">
        <v>373.84</v>
      </c>
      <c r="E5241" s="190">
        <v>375.43</v>
      </c>
    </row>
    <row r="5242" spans="1:5">
      <c r="A5242" s="188">
        <v>99624</v>
      </c>
      <c r="B5242" s="188" t="s">
        <v>4712</v>
      </c>
      <c r="C5242" s="188" t="s">
        <v>239</v>
      </c>
      <c r="D5242" s="189">
        <v>533.28</v>
      </c>
      <c r="E5242" s="190">
        <v>535.41</v>
      </c>
    </row>
    <row r="5243" spans="1:5">
      <c r="A5243" s="188">
        <v>99625</v>
      </c>
      <c r="B5243" s="188" t="s">
        <v>4713</v>
      </c>
      <c r="C5243" s="188" t="s">
        <v>239</v>
      </c>
      <c r="D5243" s="189">
        <v>734.13</v>
      </c>
      <c r="E5243" s="190">
        <v>736.79</v>
      </c>
    </row>
    <row r="5244" spans="1:5">
      <c r="A5244" s="188">
        <v>99626</v>
      </c>
      <c r="B5244" s="188" t="s">
        <v>4714</v>
      </c>
      <c r="C5244" s="188" t="s">
        <v>239</v>
      </c>
      <c r="D5244" s="189">
        <v>1131.98</v>
      </c>
      <c r="E5244" s="190">
        <v>1135.3699999999999</v>
      </c>
    </row>
    <row r="5245" spans="1:5">
      <c r="A5245" s="188">
        <v>99627</v>
      </c>
      <c r="B5245" s="188" t="s">
        <v>4715</v>
      </c>
      <c r="C5245" s="188" t="s">
        <v>239</v>
      </c>
      <c r="D5245" s="189">
        <v>70.84</v>
      </c>
      <c r="E5245" s="190">
        <v>71.17</v>
      </c>
    </row>
    <row r="5246" spans="1:5">
      <c r="A5246" s="188">
        <v>99628</v>
      </c>
      <c r="B5246" s="188" t="s">
        <v>4716</v>
      </c>
      <c r="C5246" s="188" t="s">
        <v>239</v>
      </c>
      <c r="D5246" s="189">
        <v>76.98</v>
      </c>
      <c r="E5246" s="190">
        <v>77.5</v>
      </c>
    </row>
    <row r="5247" spans="1:5">
      <c r="A5247" s="188">
        <v>99629</v>
      </c>
      <c r="B5247" s="188" t="s">
        <v>4717</v>
      </c>
      <c r="C5247" s="188" t="s">
        <v>239</v>
      </c>
      <c r="D5247" s="189">
        <v>85.28</v>
      </c>
      <c r="E5247" s="190">
        <v>85.97</v>
      </c>
    </row>
    <row r="5248" spans="1:5">
      <c r="A5248" s="188">
        <v>99630</v>
      </c>
      <c r="B5248" s="188" t="s">
        <v>4718</v>
      </c>
      <c r="C5248" s="188" t="s">
        <v>239</v>
      </c>
      <c r="D5248" s="189">
        <v>127.06</v>
      </c>
      <c r="E5248" s="190">
        <v>128</v>
      </c>
    </row>
    <row r="5249" spans="1:5">
      <c r="A5249" s="188">
        <v>99631</v>
      </c>
      <c r="B5249" s="188" t="s">
        <v>4719</v>
      </c>
      <c r="C5249" s="188" t="s">
        <v>239</v>
      </c>
      <c r="D5249" s="189">
        <v>147.63</v>
      </c>
      <c r="E5249" s="190">
        <v>148.85</v>
      </c>
    </row>
    <row r="5250" spans="1:5">
      <c r="A5250" s="188">
        <v>99632</v>
      </c>
      <c r="B5250" s="188" t="s">
        <v>4720</v>
      </c>
      <c r="C5250" s="188" t="s">
        <v>239</v>
      </c>
      <c r="D5250" s="189">
        <v>213.27</v>
      </c>
      <c r="E5250" s="190">
        <v>214.86</v>
      </c>
    </row>
    <row r="5251" spans="1:5">
      <c r="A5251" s="188">
        <v>99633</v>
      </c>
      <c r="B5251" s="188" t="s">
        <v>4721</v>
      </c>
      <c r="C5251" s="188" t="s">
        <v>239</v>
      </c>
      <c r="D5251" s="189">
        <v>459.42</v>
      </c>
      <c r="E5251" s="190">
        <v>462.08</v>
      </c>
    </row>
    <row r="5252" spans="1:5">
      <c r="A5252" s="188">
        <v>99634</v>
      </c>
      <c r="B5252" s="188" t="s">
        <v>4722</v>
      </c>
      <c r="C5252" s="188" t="s">
        <v>239</v>
      </c>
      <c r="D5252" s="189">
        <v>786.33</v>
      </c>
      <c r="E5252" s="190">
        <v>789.72</v>
      </c>
    </row>
    <row r="5253" spans="1:5" ht="27.6">
      <c r="A5253" s="188">
        <v>99635</v>
      </c>
      <c r="B5253" s="188" t="s">
        <v>4723</v>
      </c>
      <c r="C5253" s="188" t="s">
        <v>239</v>
      </c>
      <c r="D5253" s="189">
        <v>174.85</v>
      </c>
      <c r="E5253" s="190">
        <v>179.18</v>
      </c>
    </row>
    <row r="5254" spans="1:5">
      <c r="A5254" s="188">
        <v>103008</v>
      </c>
      <c r="B5254" s="188" t="s">
        <v>4724</v>
      </c>
      <c r="C5254" s="188" t="s">
        <v>239</v>
      </c>
      <c r="D5254" s="189">
        <v>96.19</v>
      </c>
      <c r="E5254" s="190">
        <v>96.52</v>
      </c>
    </row>
    <row r="5255" spans="1:5">
      <c r="A5255" s="188">
        <v>103009</v>
      </c>
      <c r="B5255" s="188" t="s">
        <v>4725</v>
      </c>
      <c r="C5255" s="188" t="s">
        <v>239</v>
      </c>
      <c r="D5255" s="189">
        <v>338</v>
      </c>
      <c r="E5255" s="190">
        <v>340.13</v>
      </c>
    </row>
    <row r="5256" spans="1:5">
      <c r="A5256" s="188">
        <v>103010</v>
      </c>
      <c r="B5256" s="188" t="s">
        <v>4726</v>
      </c>
      <c r="C5256" s="188" t="s">
        <v>239</v>
      </c>
      <c r="D5256" s="189">
        <v>72.94</v>
      </c>
      <c r="E5256" s="190">
        <v>73.2</v>
      </c>
    </row>
    <row r="5257" spans="1:5">
      <c r="A5257" s="188">
        <v>103011</v>
      </c>
      <c r="B5257" s="188" t="s">
        <v>4727</v>
      </c>
      <c r="C5257" s="188" t="s">
        <v>239</v>
      </c>
      <c r="D5257" s="189">
        <v>81.2</v>
      </c>
      <c r="E5257" s="190">
        <v>81.540000000000006</v>
      </c>
    </row>
    <row r="5258" spans="1:5">
      <c r="A5258" s="188">
        <v>103012</v>
      </c>
      <c r="B5258" s="188" t="s">
        <v>4728</v>
      </c>
      <c r="C5258" s="188" t="s">
        <v>239</v>
      </c>
      <c r="D5258" s="189">
        <v>128.19999999999999</v>
      </c>
      <c r="E5258" s="190">
        <v>128.68</v>
      </c>
    </row>
    <row r="5259" spans="1:5">
      <c r="A5259" s="188">
        <v>103013</v>
      </c>
      <c r="B5259" s="188" t="s">
        <v>4729</v>
      </c>
      <c r="C5259" s="188" t="s">
        <v>239</v>
      </c>
      <c r="D5259" s="189">
        <v>137.80000000000001</v>
      </c>
      <c r="E5259" s="190">
        <v>138.41</v>
      </c>
    </row>
    <row r="5260" spans="1:5">
      <c r="A5260" s="188">
        <v>103014</v>
      </c>
      <c r="B5260" s="188" t="s">
        <v>4730</v>
      </c>
      <c r="C5260" s="188" t="s">
        <v>239</v>
      </c>
      <c r="D5260" s="189">
        <v>207.5</v>
      </c>
      <c r="E5260" s="190">
        <v>208.3</v>
      </c>
    </row>
    <row r="5261" spans="1:5">
      <c r="A5261" s="188">
        <v>103015</v>
      </c>
      <c r="B5261" s="188" t="s">
        <v>4731</v>
      </c>
      <c r="C5261" s="188" t="s">
        <v>239</v>
      </c>
      <c r="D5261" s="189">
        <v>367.65</v>
      </c>
      <c r="E5261" s="190">
        <v>368.71</v>
      </c>
    </row>
    <row r="5262" spans="1:5">
      <c r="A5262" s="188">
        <v>103016</v>
      </c>
      <c r="B5262" s="188" t="s">
        <v>4732</v>
      </c>
      <c r="C5262" s="188" t="s">
        <v>239</v>
      </c>
      <c r="D5262" s="189">
        <v>502.87</v>
      </c>
      <c r="E5262" s="190">
        <v>504.21</v>
      </c>
    </row>
    <row r="5263" spans="1:5">
      <c r="A5263" s="188">
        <v>103017</v>
      </c>
      <c r="B5263" s="188" t="s">
        <v>4733</v>
      </c>
      <c r="C5263" s="188" t="s">
        <v>239</v>
      </c>
      <c r="D5263" s="189">
        <v>879.24</v>
      </c>
      <c r="E5263" s="190">
        <v>880.94</v>
      </c>
    </row>
    <row r="5264" spans="1:5" ht="27.6">
      <c r="A5264" s="188">
        <v>103018</v>
      </c>
      <c r="B5264" s="188" t="s">
        <v>4734</v>
      </c>
      <c r="C5264" s="188" t="s">
        <v>239</v>
      </c>
      <c r="D5264" s="189">
        <v>143.82</v>
      </c>
      <c r="E5264" s="190">
        <v>147.58000000000001</v>
      </c>
    </row>
    <row r="5265" spans="1:5" ht="27.6">
      <c r="A5265" s="188">
        <v>103019</v>
      </c>
      <c r="B5265" s="188" t="s">
        <v>4735</v>
      </c>
      <c r="C5265" s="188" t="s">
        <v>239</v>
      </c>
      <c r="D5265" s="189">
        <v>313.83999999999997</v>
      </c>
      <c r="E5265" s="190">
        <v>315.97000000000003</v>
      </c>
    </row>
    <row r="5266" spans="1:5">
      <c r="A5266" s="188">
        <v>103029</v>
      </c>
      <c r="B5266" s="188" t="s">
        <v>4736</v>
      </c>
      <c r="C5266" s="188" t="s">
        <v>239</v>
      </c>
      <c r="D5266" s="189">
        <v>40.97</v>
      </c>
      <c r="E5266" s="190">
        <v>41.49</v>
      </c>
    </row>
    <row r="5267" spans="1:5">
      <c r="A5267" s="188">
        <v>103036</v>
      </c>
      <c r="B5267" s="188" t="s">
        <v>4737</v>
      </c>
      <c r="C5267" s="188" t="s">
        <v>239</v>
      </c>
      <c r="D5267" s="189">
        <v>15.69</v>
      </c>
      <c r="E5267" s="190">
        <v>16.02</v>
      </c>
    </row>
    <row r="5268" spans="1:5">
      <c r="A5268" s="188">
        <v>103037</v>
      </c>
      <c r="B5268" s="188" t="s">
        <v>4738</v>
      </c>
      <c r="C5268" s="188" t="s">
        <v>239</v>
      </c>
      <c r="D5268" s="189">
        <v>30.99</v>
      </c>
      <c r="E5268" s="190">
        <v>31.68</v>
      </c>
    </row>
    <row r="5269" spans="1:5">
      <c r="A5269" s="188">
        <v>103038</v>
      </c>
      <c r="B5269" s="188" t="s">
        <v>4739</v>
      </c>
      <c r="C5269" s="188" t="s">
        <v>239</v>
      </c>
      <c r="D5269" s="189">
        <v>41.52</v>
      </c>
      <c r="E5269" s="190">
        <v>42.46</v>
      </c>
    </row>
    <row r="5270" spans="1:5">
      <c r="A5270" s="188">
        <v>103039</v>
      </c>
      <c r="B5270" s="188" t="s">
        <v>4740</v>
      </c>
      <c r="C5270" s="188" t="s">
        <v>239</v>
      </c>
      <c r="D5270" s="189">
        <v>45.7</v>
      </c>
      <c r="E5270" s="190">
        <v>46.92</v>
      </c>
    </row>
    <row r="5271" spans="1:5">
      <c r="A5271" s="188">
        <v>103040</v>
      </c>
      <c r="B5271" s="188" t="s">
        <v>4741</v>
      </c>
      <c r="C5271" s="188" t="s">
        <v>239</v>
      </c>
      <c r="D5271" s="189">
        <v>67.31</v>
      </c>
      <c r="E5271" s="190">
        <v>68.900000000000006</v>
      </c>
    </row>
    <row r="5272" spans="1:5">
      <c r="A5272" s="188">
        <v>103041</v>
      </c>
      <c r="B5272" s="188" t="s">
        <v>4742</v>
      </c>
      <c r="C5272" s="188" t="s">
        <v>239</v>
      </c>
      <c r="D5272" s="189">
        <v>13.22</v>
      </c>
      <c r="E5272" s="190">
        <v>13.55</v>
      </c>
    </row>
    <row r="5273" spans="1:5">
      <c r="A5273" s="188">
        <v>103042</v>
      </c>
      <c r="B5273" s="188" t="s">
        <v>4743</v>
      </c>
      <c r="C5273" s="188" t="s">
        <v>239</v>
      </c>
      <c r="D5273" s="189">
        <v>16.59</v>
      </c>
      <c r="E5273" s="190">
        <v>17.11</v>
      </c>
    </row>
    <row r="5274" spans="1:5">
      <c r="A5274" s="188">
        <v>103043</v>
      </c>
      <c r="B5274" s="188" t="s">
        <v>4744</v>
      </c>
      <c r="C5274" s="188" t="s">
        <v>239</v>
      </c>
      <c r="D5274" s="189">
        <v>15.13</v>
      </c>
      <c r="E5274" s="190">
        <v>15.46</v>
      </c>
    </row>
    <row r="5275" spans="1:5">
      <c r="A5275" s="188">
        <v>103044</v>
      </c>
      <c r="B5275" s="188" t="s">
        <v>4745</v>
      </c>
      <c r="C5275" s="188" t="s">
        <v>239</v>
      </c>
      <c r="D5275" s="189">
        <v>20.57</v>
      </c>
      <c r="E5275" s="190">
        <v>21.09</v>
      </c>
    </row>
    <row r="5276" spans="1:5">
      <c r="A5276" s="188">
        <v>103045</v>
      </c>
      <c r="B5276" s="188" t="s">
        <v>4746</v>
      </c>
      <c r="C5276" s="188" t="s">
        <v>239</v>
      </c>
      <c r="D5276" s="189">
        <v>6.93</v>
      </c>
      <c r="E5276" s="190">
        <v>7.26</v>
      </c>
    </row>
    <row r="5277" spans="1:5">
      <c r="A5277" s="188">
        <v>103046</v>
      </c>
      <c r="B5277" s="188" t="s">
        <v>4747</v>
      </c>
      <c r="C5277" s="188" t="s">
        <v>239</v>
      </c>
      <c r="D5277" s="189">
        <v>15.78</v>
      </c>
      <c r="E5277" s="190">
        <v>16.3</v>
      </c>
    </row>
    <row r="5278" spans="1:5">
      <c r="A5278" s="188">
        <v>103047</v>
      </c>
      <c r="B5278" s="188" t="s">
        <v>4748</v>
      </c>
      <c r="C5278" s="188" t="s">
        <v>239</v>
      </c>
      <c r="D5278" s="189">
        <v>16.61</v>
      </c>
      <c r="E5278" s="190">
        <v>17.010000000000002</v>
      </c>
    </row>
    <row r="5279" spans="1:5">
      <c r="A5279" s="188">
        <v>103048</v>
      </c>
      <c r="B5279" s="188" t="s">
        <v>4749</v>
      </c>
      <c r="C5279" s="188" t="s">
        <v>239</v>
      </c>
      <c r="D5279" s="189">
        <v>12.81</v>
      </c>
      <c r="E5279" s="190">
        <v>13.21</v>
      </c>
    </row>
    <row r="5280" spans="1:5">
      <c r="A5280" s="188">
        <v>103049</v>
      </c>
      <c r="B5280" s="188" t="s">
        <v>4750</v>
      </c>
      <c r="C5280" s="188" t="s">
        <v>239</v>
      </c>
      <c r="D5280" s="189">
        <v>13.82</v>
      </c>
      <c r="E5280" s="190">
        <v>14.2</v>
      </c>
    </row>
    <row r="5281" spans="1:5">
      <c r="A5281" s="188">
        <v>103050</v>
      </c>
      <c r="B5281" s="188" t="s">
        <v>4751</v>
      </c>
      <c r="C5281" s="188" t="s">
        <v>239</v>
      </c>
      <c r="D5281" s="189">
        <v>21.3</v>
      </c>
      <c r="E5281" s="190">
        <v>23.15</v>
      </c>
    </row>
    <row r="5282" spans="1:5">
      <c r="A5282" s="188">
        <v>103051</v>
      </c>
      <c r="B5282" s="188" t="s">
        <v>4752</v>
      </c>
      <c r="C5282" s="188" t="s">
        <v>239</v>
      </c>
      <c r="D5282" s="189">
        <v>25.72</v>
      </c>
      <c r="E5282" s="190">
        <v>27.93</v>
      </c>
    </row>
    <row r="5283" spans="1:5">
      <c r="A5283" s="188">
        <v>103052</v>
      </c>
      <c r="B5283" s="188" t="s">
        <v>4753</v>
      </c>
      <c r="C5283" s="188" t="s">
        <v>239</v>
      </c>
      <c r="D5283" s="189">
        <v>35.020000000000003</v>
      </c>
      <c r="E5283" s="190">
        <v>37.78</v>
      </c>
    </row>
    <row r="5284" spans="1:5" ht="27.6">
      <c r="A5284" s="188">
        <v>95634</v>
      </c>
      <c r="B5284" s="188" t="s">
        <v>1957</v>
      </c>
      <c r="C5284" s="188" t="s">
        <v>239</v>
      </c>
      <c r="D5284" s="189">
        <v>212.16</v>
      </c>
      <c r="E5284" s="190">
        <v>219.05</v>
      </c>
    </row>
    <row r="5285" spans="1:5" ht="27.6">
      <c r="A5285" s="188">
        <v>95635</v>
      </c>
      <c r="B5285" s="188" t="s">
        <v>1958</v>
      </c>
      <c r="C5285" s="188" t="s">
        <v>239</v>
      </c>
      <c r="D5285" s="189">
        <v>223.98</v>
      </c>
      <c r="E5285" s="190">
        <v>231.95</v>
      </c>
    </row>
    <row r="5286" spans="1:5" ht="27.6">
      <c r="A5286" s="188">
        <v>95636</v>
      </c>
      <c r="B5286" s="188" t="s">
        <v>4330</v>
      </c>
      <c r="C5286" s="188" t="s">
        <v>239</v>
      </c>
      <c r="D5286" s="189">
        <v>356.36</v>
      </c>
      <c r="E5286" s="190">
        <v>371.71</v>
      </c>
    </row>
    <row r="5287" spans="1:5" ht="27.6">
      <c r="A5287" s="188">
        <v>95637</v>
      </c>
      <c r="B5287" s="188" t="s">
        <v>1284</v>
      </c>
      <c r="C5287" s="188" t="s">
        <v>239</v>
      </c>
      <c r="D5287" s="189">
        <v>541.27</v>
      </c>
      <c r="E5287" s="190">
        <v>567.55999999999995</v>
      </c>
    </row>
    <row r="5288" spans="1:5" ht="27.6">
      <c r="A5288" s="188">
        <v>95638</v>
      </c>
      <c r="B5288" s="188" t="s">
        <v>1285</v>
      </c>
      <c r="C5288" s="188" t="s">
        <v>239</v>
      </c>
      <c r="D5288" s="189">
        <v>656.61</v>
      </c>
      <c r="E5288" s="190">
        <v>686.92</v>
      </c>
    </row>
    <row r="5289" spans="1:5" ht="27.6">
      <c r="A5289" s="188">
        <v>95639</v>
      </c>
      <c r="B5289" s="188" t="s">
        <v>1286</v>
      </c>
      <c r="C5289" s="188" t="s">
        <v>239</v>
      </c>
      <c r="D5289" s="189">
        <v>853.88</v>
      </c>
      <c r="E5289" s="190">
        <v>885.07</v>
      </c>
    </row>
    <row r="5290" spans="1:5" ht="27.6">
      <c r="A5290" s="188">
        <v>95641</v>
      </c>
      <c r="B5290" s="188" t="s">
        <v>1287</v>
      </c>
      <c r="C5290" s="188" t="s">
        <v>239</v>
      </c>
      <c r="D5290" s="189">
        <v>276.89</v>
      </c>
      <c r="E5290" s="190">
        <v>288.81</v>
      </c>
    </row>
    <row r="5291" spans="1:5" ht="27.6">
      <c r="A5291" s="188">
        <v>95642</v>
      </c>
      <c r="B5291" s="188" t="s">
        <v>1288</v>
      </c>
      <c r="C5291" s="188" t="s">
        <v>239</v>
      </c>
      <c r="D5291" s="189">
        <v>409.57</v>
      </c>
      <c r="E5291" s="190">
        <v>427.18</v>
      </c>
    </row>
    <row r="5292" spans="1:5" ht="27.6">
      <c r="A5292" s="188">
        <v>95643</v>
      </c>
      <c r="B5292" s="188" t="s">
        <v>1289</v>
      </c>
      <c r="C5292" s="188" t="s">
        <v>239</v>
      </c>
      <c r="D5292" s="189">
        <v>536.26</v>
      </c>
      <c r="E5292" s="190">
        <v>559.17999999999995</v>
      </c>
    </row>
    <row r="5293" spans="1:5" ht="27.6">
      <c r="A5293" s="188">
        <v>95644</v>
      </c>
      <c r="B5293" s="188" t="s">
        <v>1290</v>
      </c>
      <c r="C5293" s="188" t="s">
        <v>239</v>
      </c>
      <c r="D5293" s="189">
        <v>203.64</v>
      </c>
      <c r="E5293" s="190">
        <v>211.19</v>
      </c>
    </row>
    <row r="5294" spans="1:5" ht="27.6">
      <c r="A5294" s="188">
        <v>95645</v>
      </c>
      <c r="B5294" s="188" t="s">
        <v>1291</v>
      </c>
      <c r="C5294" s="188" t="s">
        <v>239</v>
      </c>
      <c r="D5294" s="189">
        <v>373.97</v>
      </c>
      <c r="E5294" s="190">
        <v>387.36</v>
      </c>
    </row>
    <row r="5295" spans="1:5" ht="27.6">
      <c r="A5295" s="188">
        <v>95646</v>
      </c>
      <c r="B5295" s="188" t="s">
        <v>1292</v>
      </c>
      <c r="C5295" s="188" t="s">
        <v>239</v>
      </c>
      <c r="D5295" s="189">
        <v>557.58000000000004</v>
      </c>
      <c r="E5295" s="190">
        <v>577.48</v>
      </c>
    </row>
    <row r="5296" spans="1:5" ht="27.6">
      <c r="A5296" s="188">
        <v>95647</v>
      </c>
      <c r="B5296" s="188" t="s">
        <v>1293</v>
      </c>
      <c r="C5296" s="188" t="s">
        <v>239</v>
      </c>
      <c r="D5296" s="189">
        <v>731.69</v>
      </c>
      <c r="E5296" s="190">
        <v>757.59</v>
      </c>
    </row>
    <row r="5297" spans="1:5" ht="27.6">
      <c r="A5297" s="188">
        <v>95648</v>
      </c>
      <c r="B5297" s="188" t="s">
        <v>6827</v>
      </c>
      <c r="C5297" s="188" t="s">
        <v>239</v>
      </c>
      <c r="D5297" s="189">
        <v>470.85</v>
      </c>
      <c r="E5297" s="190">
        <v>478.13</v>
      </c>
    </row>
    <row r="5298" spans="1:5" ht="27.6">
      <c r="A5298" s="188">
        <v>95649</v>
      </c>
      <c r="B5298" s="188" t="s">
        <v>6828</v>
      </c>
      <c r="C5298" s="188" t="s">
        <v>239</v>
      </c>
      <c r="D5298" s="189">
        <v>811.01</v>
      </c>
      <c r="E5298" s="190">
        <v>823.79</v>
      </c>
    </row>
    <row r="5299" spans="1:5" ht="27.6">
      <c r="A5299" s="188">
        <v>95650</v>
      </c>
      <c r="B5299" s="188" t="s">
        <v>6829</v>
      </c>
      <c r="C5299" s="188" t="s">
        <v>239</v>
      </c>
      <c r="D5299" s="189">
        <v>1184.6300000000001</v>
      </c>
      <c r="E5299" s="190">
        <v>1203.52</v>
      </c>
    </row>
    <row r="5300" spans="1:5" ht="27.6">
      <c r="A5300" s="188">
        <v>95651</v>
      </c>
      <c r="B5300" s="188" t="s">
        <v>6830</v>
      </c>
      <c r="C5300" s="188" t="s">
        <v>239</v>
      </c>
      <c r="D5300" s="189">
        <v>1538.44</v>
      </c>
      <c r="E5300" s="190">
        <v>1563.01</v>
      </c>
    </row>
    <row r="5301" spans="1:5" ht="27.6">
      <c r="A5301" s="188">
        <v>95652</v>
      </c>
      <c r="B5301" s="188" t="s">
        <v>6831</v>
      </c>
      <c r="C5301" s="188" t="s">
        <v>239</v>
      </c>
      <c r="D5301" s="189">
        <v>585.75</v>
      </c>
      <c r="E5301" s="190">
        <v>593.84</v>
      </c>
    </row>
    <row r="5302" spans="1:5" ht="27.6">
      <c r="A5302" s="188">
        <v>95653</v>
      </c>
      <c r="B5302" s="188" t="s">
        <v>6832</v>
      </c>
      <c r="C5302" s="188" t="s">
        <v>239</v>
      </c>
      <c r="D5302" s="189">
        <v>1039.26</v>
      </c>
      <c r="E5302" s="190">
        <v>1053.6300000000001</v>
      </c>
    </row>
    <row r="5303" spans="1:5" ht="27.6">
      <c r="A5303" s="188">
        <v>95654</v>
      </c>
      <c r="B5303" s="188" t="s">
        <v>6833</v>
      </c>
      <c r="C5303" s="188" t="s">
        <v>239</v>
      </c>
      <c r="D5303" s="189">
        <v>1530.87</v>
      </c>
      <c r="E5303" s="190">
        <v>1552.2</v>
      </c>
    </row>
    <row r="5304" spans="1:5" ht="27.6">
      <c r="A5304" s="188">
        <v>95655</v>
      </c>
      <c r="B5304" s="188" t="s">
        <v>6834</v>
      </c>
      <c r="C5304" s="188" t="s">
        <v>239</v>
      </c>
      <c r="D5304" s="189">
        <v>1997.01</v>
      </c>
      <c r="E5304" s="190">
        <v>2024.8</v>
      </c>
    </row>
    <row r="5305" spans="1:5" ht="27.6">
      <c r="A5305" s="188">
        <v>95657</v>
      </c>
      <c r="B5305" s="188" t="s">
        <v>6835</v>
      </c>
      <c r="C5305" s="188" t="s">
        <v>239</v>
      </c>
      <c r="D5305" s="189">
        <v>232.85</v>
      </c>
      <c r="E5305" s="190">
        <v>239.4</v>
      </c>
    </row>
    <row r="5306" spans="1:5" ht="27.6">
      <c r="A5306" s="188">
        <v>95658</v>
      </c>
      <c r="B5306" s="188" t="s">
        <v>6836</v>
      </c>
      <c r="C5306" s="188" t="s">
        <v>239</v>
      </c>
      <c r="D5306" s="189">
        <v>437.23</v>
      </c>
      <c r="E5306" s="190">
        <v>449.92</v>
      </c>
    </row>
    <row r="5307" spans="1:5" ht="27.6">
      <c r="A5307" s="188">
        <v>95659</v>
      </c>
      <c r="B5307" s="188" t="s">
        <v>6837</v>
      </c>
      <c r="C5307" s="188" t="s">
        <v>239</v>
      </c>
      <c r="D5307" s="189">
        <v>611.11</v>
      </c>
      <c r="E5307" s="190">
        <v>630.96</v>
      </c>
    </row>
    <row r="5308" spans="1:5" ht="27.6">
      <c r="A5308" s="188">
        <v>95660</v>
      </c>
      <c r="B5308" s="188" t="s">
        <v>6838</v>
      </c>
      <c r="C5308" s="188" t="s">
        <v>239</v>
      </c>
      <c r="D5308" s="189">
        <v>870.14</v>
      </c>
      <c r="E5308" s="190">
        <v>896.25</v>
      </c>
    </row>
    <row r="5309" spans="1:5" ht="27.6">
      <c r="A5309" s="188">
        <v>95661</v>
      </c>
      <c r="B5309" s="188" t="s">
        <v>6839</v>
      </c>
      <c r="C5309" s="188" t="s">
        <v>239</v>
      </c>
      <c r="D5309" s="189">
        <v>299.75</v>
      </c>
      <c r="E5309" s="190">
        <v>307.58</v>
      </c>
    </row>
    <row r="5310" spans="1:5" ht="27.6">
      <c r="A5310" s="188">
        <v>95662</v>
      </c>
      <c r="B5310" s="188" t="s">
        <v>6840</v>
      </c>
      <c r="C5310" s="188" t="s">
        <v>239</v>
      </c>
      <c r="D5310" s="189">
        <v>571.95000000000005</v>
      </c>
      <c r="E5310" s="190">
        <v>587.38</v>
      </c>
    </row>
    <row r="5311" spans="1:5" ht="27.6">
      <c r="A5311" s="188">
        <v>95663</v>
      </c>
      <c r="B5311" s="188" t="s">
        <v>6841</v>
      </c>
      <c r="C5311" s="188" t="s">
        <v>239</v>
      </c>
      <c r="D5311" s="189">
        <v>863.12</v>
      </c>
      <c r="E5311" s="190">
        <v>886.79</v>
      </c>
    </row>
    <row r="5312" spans="1:5" ht="27.6">
      <c r="A5312" s="188">
        <v>95664</v>
      </c>
      <c r="B5312" s="188" t="s">
        <v>6842</v>
      </c>
      <c r="C5312" s="188" t="s">
        <v>239</v>
      </c>
      <c r="D5312" s="189">
        <v>1136.8699999999999</v>
      </c>
      <c r="E5312" s="190">
        <v>1168.01</v>
      </c>
    </row>
    <row r="5313" spans="1:5" ht="27.6">
      <c r="A5313" s="188">
        <v>95665</v>
      </c>
      <c r="B5313" s="188" t="s">
        <v>6843</v>
      </c>
      <c r="C5313" s="188" t="s">
        <v>239</v>
      </c>
      <c r="D5313" s="189">
        <v>243.84</v>
      </c>
      <c r="E5313" s="190">
        <v>250.7</v>
      </c>
    </row>
    <row r="5314" spans="1:5" ht="27.6">
      <c r="A5314" s="188">
        <v>95666</v>
      </c>
      <c r="B5314" s="188" t="s">
        <v>6844</v>
      </c>
      <c r="C5314" s="188" t="s">
        <v>239</v>
      </c>
      <c r="D5314" s="189">
        <v>463.02</v>
      </c>
      <c r="E5314" s="190">
        <v>476.54</v>
      </c>
    </row>
    <row r="5315" spans="1:5" ht="27.6">
      <c r="A5315" s="188">
        <v>95667</v>
      </c>
      <c r="B5315" s="188" t="s">
        <v>6845</v>
      </c>
      <c r="C5315" s="188" t="s">
        <v>239</v>
      </c>
      <c r="D5315" s="189">
        <v>691.75</v>
      </c>
      <c r="E5315" s="190">
        <v>712.52</v>
      </c>
    </row>
    <row r="5316" spans="1:5" ht="27.6">
      <c r="A5316" s="188">
        <v>95668</v>
      </c>
      <c r="B5316" s="188" t="s">
        <v>6846</v>
      </c>
      <c r="C5316" s="188" t="s">
        <v>239</v>
      </c>
      <c r="D5316" s="189">
        <v>907.23</v>
      </c>
      <c r="E5316" s="190">
        <v>934.53</v>
      </c>
    </row>
    <row r="5317" spans="1:5" ht="27.6">
      <c r="A5317" s="188">
        <v>95669</v>
      </c>
      <c r="B5317" s="188" t="s">
        <v>6847</v>
      </c>
      <c r="C5317" s="188" t="s">
        <v>239</v>
      </c>
      <c r="D5317" s="189">
        <v>321.37</v>
      </c>
      <c r="E5317" s="190">
        <v>329.54</v>
      </c>
    </row>
    <row r="5318" spans="1:5" ht="27.6">
      <c r="A5318" s="188">
        <v>95670</v>
      </c>
      <c r="B5318" s="188" t="s">
        <v>6848</v>
      </c>
      <c r="C5318" s="188" t="s">
        <v>239</v>
      </c>
      <c r="D5318" s="189">
        <v>596.53</v>
      </c>
      <c r="E5318" s="190">
        <v>612.65</v>
      </c>
    </row>
    <row r="5319" spans="1:5" ht="27.6">
      <c r="A5319" s="188">
        <v>95671</v>
      </c>
      <c r="B5319" s="188" t="s">
        <v>6849</v>
      </c>
      <c r="C5319" s="188" t="s">
        <v>239</v>
      </c>
      <c r="D5319" s="189">
        <v>895.25</v>
      </c>
      <c r="E5319" s="190">
        <v>920.02</v>
      </c>
    </row>
    <row r="5320" spans="1:5" ht="27.6">
      <c r="A5320" s="188">
        <v>95672</v>
      </c>
      <c r="B5320" s="188" t="s">
        <v>6850</v>
      </c>
      <c r="C5320" s="188" t="s">
        <v>239</v>
      </c>
      <c r="D5320" s="189">
        <v>1196.8900000000001</v>
      </c>
      <c r="E5320" s="190">
        <v>1229.44</v>
      </c>
    </row>
    <row r="5321" spans="1:5">
      <c r="A5321" s="188">
        <v>95673</v>
      </c>
      <c r="B5321" s="188" t="s">
        <v>1294</v>
      </c>
      <c r="C5321" s="188" t="s">
        <v>239</v>
      </c>
      <c r="D5321" s="189">
        <v>110.67</v>
      </c>
      <c r="E5321" s="190">
        <v>112.8</v>
      </c>
    </row>
    <row r="5322" spans="1:5">
      <c r="A5322" s="188">
        <v>95674</v>
      </c>
      <c r="B5322" s="188" t="s">
        <v>1295</v>
      </c>
      <c r="C5322" s="188" t="s">
        <v>239</v>
      </c>
      <c r="D5322" s="189">
        <v>117.43</v>
      </c>
      <c r="E5322" s="190">
        <v>119.56</v>
      </c>
    </row>
    <row r="5323" spans="1:5">
      <c r="A5323" s="188">
        <v>95675</v>
      </c>
      <c r="B5323" s="188" t="s">
        <v>1296</v>
      </c>
      <c r="C5323" s="188" t="s">
        <v>239</v>
      </c>
      <c r="D5323" s="189">
        <v>143.38999999999999</v>
      </c>
      <c r="E5323" s="190">
        <v>145.84</v>
      </c>
    </row>
    <row r="5324" spans="1:5" ht="27.6">
      <c r="A5324" s="188">
        <v>95676</v>
      </c>
      <c r="B5324" s="188" t="s">
        <v>1297</v>
      </c>
      <c r="C5324" s="188" t="s">
        <v>239</v>
      </c>
      <c r="D5324" s="189">
        <v>112.36</v>
      </c>
      <c r="E5324" s="190">
        <v>113.37</v>
      </c>
    </row>
    <row r="5325" spans="1:5" ht="27.6">
      <c r="A5325" s="188">
        <v>97741</v>
      </c>
      <c r="B5325" s="188" t="s">
        <v>1721</v>
      </c>
      <c r="C5325" s="188" t="s">
        <v>239</v>
      </c>
      <c r="D5325" s="189">
        <v>154.63</v>
      </c>
      <c r="E5325" s="190">
        <v>161.41999999999999</v>
      </c>
    </row>
    <row r="5326" spans="1:5">
      <c r="A5326" s="188">
        <v>90436</v>
      </c>
      <c r="B5326" s="188" t="s">
        <v>1298</v>
      </c>
      <c r="C5326" s="188" t="s">
        <v>239</v>
      </c>
      <c r="D5326" s="189">
        <v>12.76</v>
      </c>
      <c r="E5326" s="190">
        <v>14.27</v>
      </c>
    </row>
    <row r="5327" spans="1:5">
      <c r="A5327" s="188">
        <v>90437</v>
      </c>
      <c r="B5327" s="188" t="s">
        <v>1299</v>
      </c>
      <c r="C5327" s="188" t="s">
        <v>239</v>
      </c>
      <c r="D5327" s="189">
        <v>31.01</v>
      </c>
      <c r="E5327" s="190">
        <v>34.68</v>
      </c>
    </row>
    <row r="5328" spans="1:5">
      <c r="A5328" s="188">
        <v>90438</v>
      </c>
      <c r="B5328" s="188" t="s">
        <v>1300</v>
      </c>
      <c r="C5328" s="188" t="s">
        <v>239</v>
      </c>
      <c r="D5328" s="189">
        <v>44.45</v>
      </c>
      <c r="E5328" s="190">
        <v>49.7</v>
      </c>
    </row>
    <row r="5329" spans="1:5">
      <c r="A5329" s="188">
        <v>90439</v>
      </c>
      <c r="B5329" s="188" t="s">
        <v>1301</v>
      </c>
      <c r="C5329" s="188" t="s">
        <v>239</v>
      </c>
      <c r="D5329" s="189">
        <v>52.64</v>
      </c>
      <c r="E5329" s="190">
        <v>58.31</v>
      </c>
    </row>
    <row r="5330" spans="1:5">
      <c r="A5330" s="188">
        <v>90440</v>
      </c>
      <c r="B5330" s="188" t="s">
        <v>1302</v>
      </c>
      <c r="C5330" s="188" t="s">
        <v>239</v>
      </c>
      <c r="D5330" s="189">
        <v>84.32</v>
      </c>
      <c r="E5330" s="190">
        <v>93.39</v>
      </c>
    </row>
    <row r="5331" spans="1:5">
      <c r="A5331" s="188">
        <v>90441</v>
      </c>
      <c r="B5331" s="188" t="s">
        <v>1303</v>
      </c>
      <c r="C5331" s="188" t="s">
        <v>239</v>
      </c>
      <c r="D5331" s="189">
        <v>107.7</v>
      </c>
      <c r="E5331" s="190">
        <v>119.3</v>
      </c>
    </row>
    <row r="5332" spans="1:5">
      <c r="A5332" s="188">
        <v>90443</v>
      </c>
      <c r="B5332" s="188" t="s">
        <v>1304</v>
      </c>
      <c r="C5332" s="188" t="s">
        <v>238</v>
      </c>
      <c r="D5332" s="189">
        <v>11.6</v>
      </c>
      <c r="E5332" s="190">
        <v>12.97</v>
      </c>
    </row>
    <row r="5333" spans="1:5">
      <c r="A5333" s="188">
        <v>90444</v>
      </c>
      <c r="B5333" s="188" t="s">
        <v>1305</v>
      </c>
      <c r="C5333" s="188" t="s">
        <v>238</v>
      </c>
      <c r="D5333" s="189">
        <v>22.59</v>
      </c>
      <c r="E5333" s="190">
        <v>25.02</v>
      </c>
    </row>
    <row r="5334" spans="1:5" ht="27.6">
      <c r="A5334" s="188">
        <v>90445</v>
      </c>
      <c r="B5334" s="188" t="s">
        <v>1306</v>
      </c>
      <c r="C5334" s="188" t="s">
        <v>238</v>
      </c>
      <c r="D5334" s="189">
        <v>24.12</v>
      </c>
      <c r="E5334" s="190">
        <v>26.71</v>
      </c>
    </row>
    <row r="5335" spans="1:5">
      <c r="A5335" s="188">
        <v>90446</v>
      </c>
      <c r="B5335" s="188" t="s">
        <v>1307</v>
      </c>
      <c r="C5335" s="188" t="s">
        <v>238</v>
      </c>
      <c r="D5335" s="189">
        <v>26.21</v>
      </c>
      <c r="E5335" s="190">
        <v>29.01</v>
      </c>
    </row>
    <row r="5336" spans="1:5">
      <c r="A5336" s="188">
        <v>90447</v>
      </c>
      <c r="B5336" s="188" t="s">
        <v>1308</v>
      </c>
      <c r="C5336" s="188" t="s">
        <v>238</v>
      </c>
      <c r="D5336" s="189">
        <v>5.83</v>
      </c>
      <c r="E5336" s="190">
        <v>6.51</v>
      </c>
    </row>
    <row r="5337" spans="1:5">
      <c r="A5337" s="188">
        <v>90451</v>
      </c>
      <c r="B5337" s="188" t="s">
        <v>1309</v>
      </c>
      <c r="C5337" s="188" t="s">
        <v>239</v>
      </c>
      <c r="D5337" s="189">
        <v>4.47</v>
      </c>
      <c r="E5337" s="190">
        <v>4.84</v>
      </c>
    </row>
    <row r="5338" spans="1:5" ht="27.6">
      <c r="A5338" s="188">
        <v>90452</v>
      </c>
      <c r="B5338" s="188" t="s">
        <v>1310</v>
      </c>
      <c r="C5338" s="188" t="s">
        <v>239</v>
      </c>
      <c r="D5338" s="189">
        <v>24.71</v>
      </c>
      <c r="E5338" s="190">
        <v>25.26</v>
      </c>
    </row>
    <row r="5339" spans="1:5">
      <c r="A5339" s="188">
        <v>90453</v>
      </c>
      <c r="B5339" s="188" t="s">
        <v>1311</v>
      </c>
      <c r="C5339" s="188" t="s">
        <v>239</v>
      </c>
      <c r="D5339" s="189">
        <v>2.78</v>
      </c>
      <c r="E5339" s="190">
        <v>2.98</v>
      </c>
    </row>
    <row r="5340" spans="1:5">
      <c r="A5340" s="188">
        <v>90454</v>
      </c>
      <c r="B5340" s="188" t="s">
        <v>1312</v>
      </c>
      <c r="C5340" s="188" t="s">
        <v>239</v>
      </c>
      <c r="D5340" s="189">
        <v>4.84</v>
      </c>
      <c r="E5340" s="190">
        <v>5.15</v>
      </c>
    </row>
    <row r="5341" spans="1:5">
      <c r="A5341" s="188">
        <v>90455</v>
      </c>
      <c r="B5341" s="188" t="s">
        <v>1313</v>
      </c>
      <c r="C5341" s="188" t="s">
        <v>239</v>
      </c>
      <c r="D5341" s="189">
        <v>6.14</v>
      </c>
      <c r="E5341" s="190">
        <v>6.59</v>
      </c>
    </row>
    <row r="5342" spans="1:5">
      <c r="A5342" s="188">
        <v>90456</v>
      </c>
      <c r="B5342" s="188" t="s">
        <v>1314</v>
      </c>
      <c r="C5342" s="188" t="s">
        <v>239</v>
      </c>
      <c r="D5342" s="189">
        <v>3.72</v>
      </c>
      <c r="E5342" s="190">
        <v>4.16</v>
      </c>
    </row>
    <row r="5343" spans="1:5">
      <c r="A5343" s="188">
        <v>90457</v>
      </c>
      <c r="B5343" s="188" t="s">
        <v>1315</v>
      </c>
      <c r="C5343" s="188" t="s">
        <v>239</v>
      </c>
      <c r="D5343" s="189">
        <v>8.49</v>
      </c>
      <c r="E5343" s="190">
        <v>9.49</v>
      </c>
    </row>
    <row r="5344" spans="1:5">
      <c r="A5344" s="188">
        <v>90458</v>
      </c>
      <c r="B5344" s="188" t="s">
        <v>1316</v>
      </c>
      <c r="C5344" s="188" t="s">
        <v>239</v>
      </c>
      <c r="D5344" s="189">
        <v>24.09</v>
      </c>
      <c r="E5344" s="190">
        <v>26.94</v>
      </c>
    </row>
    <row r="5345" spans="1:5">
      <c r="A5345" s="188">
        <v>90459</v>
      </c>
      <c r="B5345" s="188" t="s">
        <v>1317</v>
      </c>
      <c r="C5345" s="188" t="s">
        <v>239</v>
      </c>
      <c r="D5345" s="189">
        <v>33.979999999999997</v>
      </c>
      <c r="E5345" s="190">
        <v>38</v>
      </c>
    </row>
    <row r="5346" spans="1:5" ht="27.6">
      <c r="A5346" s="188">
        <v>90460</v>
      </c>
      <c r="B5346" s="188" t="s">
        <v>3658</v>
      </c>
      <c r="C5346" s="188" t="s">
        <v>238</v>
      </c>
      <c r="D5346" s="189">
        <v>12.29</v>
      </c>
      <c r="E5346" s="190">
        <v>12.45</v>
      </c>
    </row>
    <row r="5347" spans="1:5" ht="27.6">
      <c r="A5347" s="188">
        <v>90461</v>
      </c>
      <c r="B5347" s="188" t="s">
        <v>3659</v>
      </c>
      <c r="C5347" s="188" t="s">
        <v>238</v>
      </c>
      <c r="D5347" s="189">
        <v>7.64</v>
      </c>
      <c r="E5347" s="190">
        <v>7.83</v>
      </c>
    </row>
    <row r="5348" spans="1:5" ht="27.6">
      <c r="A5348" s="188">
        <v>90462</v>
      </c>
      <c r="B5348" s="188" t="s">
        <v>3660</v>
      </c>
      <c r="C5348" s="188" t="s">
        <v>238</v>
      </c>
      <c r="D5348" s="189">
        <v>1.62</v>
      </c>
      <c r="E5348" s="190">
        <v>1.66</v>
      </c>
    </row>
    <row r="5349" spans="1:5" ht="27.6">
      <c r="A5349" s="188">
        <v>90463</v>
      </c>
      <c r="B5349" s="188" t="s">
        <v>3661</v>
      </c>
      <c r="C5349" s="188" t="s">
        <v>238</v>
      </c>
      <c r="D5349" s="189">
        <v>1.39</v>
      </c>
      <c r="E5349" s="190">
        <v>1.43</v>
      </c>
    </row>
    <row r="5350" spans="1:5" ht="27.6">
      <c r="A5350" s="188">
        <v>90466</v>
      </c>
      <c r="B5350" s="188" t="s">
        <v>1318</v>
      </c>
      <c r="C5350" s="188" t="s">
        <v>238</v>
      </c>
      <c r="D5350" s="189">
        <v>12.1</v>
      </c>
      <c r="E5350" s="190">
        <v>13.33</v>
      </c>
    </row>
    <row r="5351" spans="1:5" ht="27.6">
      <c r="A5351" s="188">
        <v>90467</v>
      </c>
      <c r="B5351" s="188" t="s">
        <v>1319</v>
      </c>
      <c r="C5351" s="188" t="s">
        <v>238</v>
      </c>
      <c r="D5351" s="189">
        <v>19.190000000000001</v>
      </c>
      <c r="E5351" s="190">
        <v>21.11</v>
      </c>
    </row>
    <row r="5352" spans="1:5" ht="27.6">
      <c r="A5352" s="188">
        <v>90468</v>
      </c>
      <c r="B5352" s="188" t="s">
        <v>1320</v>
      </c>
      <c r="C5352" s="188" t="s">
        <v>238</v>
      </c>
      <c r="D5352" s="189">
        <v>5.6</v>
      </c>
      <c r="E5352" s="190">
        <v>6.06</v>
      </c>
    </row>
    <row r="5353" spans="1:5" ht="27.6">
      <c r="A5353" s="188">
        <v>90469</v>
      </c>
      <c r="B5353" s="188" t="s">
        <v>1321</v>
      </c>
      <c r="C5353" s="188" t="s">
        <v>238</v>
      </c>
      <c r="D5353" s="189">
        <v>9</v>
      </c>
      <c r="E5353" s="190">
        <v>9.7200000000000006</v>
      </c>
    </row>
    <row r="5354" spans="1:5">
      <c r="A5354" s="188">
        <v>90470</v>
      </c>
      <c r="B5354" s="188" t="s">
        <v>1322</v>
      </c>
      <c r="C5354" s="188" t="s">
        <v>238</v>
      </c>
      <c r="D5354" s="189">
        <v>12.57</v>
      </c>
      <c r="E5354" s="190">
        <v>13.51</v>
      </c>
    </row>
    <row r="5355" spans="1:5" ht="27.6">
      <c r="A5355" s="188">
        <v>91166</v>
      </c>
      <c r="B5355" s="188" t="s">
        <v>1323</v>
      </c>
      <c r="C5355" s="188" t="s">
        <v>238</v>
      </c>
      <c r="D5355" s="189">
        <v>3.65</v>
      </c>
      <c r="E5355" s="190">
        <v>3.87</v>
      </c>
    </row>
    <row r="5356" spans="1:5" ht="27.6">
      <c r="A5356" s="188">
        <v>91167</v>
      </c>
      <c r="B5356" s="188" t="s">
        <v>1324</v>
      </c>
      <c r="C5356" s="188" t="s">
        <v>238</v>
      </c>
      <c r="D5356" s="189">
        <v>12.4</v>
      </c>
      <c r="E5356" s="190">
        <v>13.21</v>
      </c>
    </row>
    <row r="5357" spans="1:5" ht="27.6">
      <c r="A5357" s="188">
        <v>91168</v>
      </c>
      <c r="B5357" s="188" t="s">
        <v>1325</v>
      </c>
      <c r="C5357" s="188" t="s">
        <v>238</v>
      </c>
      <c r="D5357" s="189">
        <v>9.4499999999999993</v>
      </c>
      <c r="E5357" s="190">
        <v>10.039999999999999</v>
      </c>
    </row>
    <row r="5358" spans="1:5" ht="27.6">
      <c r="A5358" s="188">
        <v>91169</v>
      </c>
      <c r="B5358" s="188" t="s">
        <v>1326</v>
      </c>
      <c r="C5358" s="188" t="s">
        <v>238</v>
      </c>
      <c r="D5358" s="189">
        <v>11.17</v>
      </c>
      <c r="E5358" s="190">
        <v>11.88</v>
      </c>
    </row>
    <row r="5359" spans="1:5" ht="27.6">
      <c r="A5359" s="188">
        <v>91170</v>
      </c>
      <c r="B5359" s="188" t="s">
        <v>1327</v>
      </c>
      <c r="C5359" s="188" t="s">
        <v>238</v>
      </c>
      <c r="D5359" s="189">
        <v>3.19</v>
      </c>
      <c r="E5359" s="190">
        <v>3.4</v>
      </c>
    </row>
    <row r="5360" spans="1:5" ht="27.6">
      <c r="A5360" s="188">
        <v>91171</v>
      </c>
      <c r="B5360" s="188" t="s">
        <v>1328</v>
      </c>
      <c r="C5360" s="188" t="s">
        <v>238</v>
      </c>
      <c r="D5360" s="189">
        <v>4.03</v>
      </c>
      <c r="E5360" s="190">
        <v>4.28</v>
      </c>
    </row>
    <row r="5361" spans="1:5" ht="27.6">
      <c r="A5361" s="188">
        <v>91172</v>
      </c>
      <c r="B5361" s="188" t="s">
        <v>1329</v>
      </c>
      <c r="C5361" s="188" t="s">
        <v>238</v>
      </c>
      <c r="D5361" s="189">
        <v>5.89</v>
      </c>
      <c r="E5361" s="190">
        <v>6.28</v>
      </c>
    </row>
    <row r="5362" spans="1:5" ht="27.6">
      <c r="A5362" s="188">
        <v>91173</v>
      </c>
      <c r="B5362" s="188" t="s">
        <v>1330</v>
      </c>
      <c r="C5362" s="188" t="s">
        <v>238</v>
      </c>
      <c r="D5362" s="189">
        <v>1.61</v>
      </c>
      <c r="E5362" s="190">
        <v>1.72</v>
      </c>
    </row>
    <row r="5363" spans="1:5" ht="27.6">
      <c r="A5363" s="188">
        <v>91174</v>
      </c>
      <c r="B5363" s="188" t="s">
        <v>1331</v>
      </c>
      <c r="C5363" s="188" t="s">
        <v>238</v>
      </c>
      <c r="D5363" s="189">
        <v>3.19</v>
      </c>
      <c r="E5363" s="190">
        <v>3.4</v>
      </c>
    </row>
    <row r="5364" spans="1:5" ht="27.6">
      <c r="A5364" s="188">
        <v>91175</v>
      </c>
      <c r="B5364" s="188" t="s">
        <v>1332</v>
      </c>
      <c r="C5364" s="188" t="s">
        <v>238</v>
      </c>
      <c r="D5364" s="189">
        <v>5.19</v>
      </c>
      <c r="E5364" s="190">
        <v>5.52</v>
      </c>
    </row>
    <row r="5365" spans="1:5" ht="27.6">
      <c r="A5365" s="188">
        <v>91176</v>
      </c>
      <c r="B5365" s="188" t="s">
        <v>1544</v>
      </c>
      <c r="C5365" s="188" t="s">
        <v>238</v>
      </c>
      <c r="D5365" s="189">
        <v>28.54</v>
      </c>
      <c r="E5365" s="190">
        <v>30.19</v>
      </c>
    </row>
    <row r="5366" spans="1:5" ht="27.6">
      <c r="A5366" s="188">
        <v>91177</v>
      </c>
      <c r="B5366" s="188" t="s">
        <v>1545</v>
      </c>
      <c r="C5366" s="188" t="s">
        <v>238</v>
      </c>
      <c r="D5366" s="189">
        <v>13.44</v>
      </c>
      <c r="E5366" s="190">
        <v>14.36</v>
      </c>
    </row>
    <row r="5367" spans="1:5" ht="27.6">
      <c r="A5367" s="188">
        <v>91178</v>
      </c>
      <c r="B5367" s="188" t="s">
        <v>1546</v>
      </c>
      <c r="C5367" s="188" t="s">
        <v>238</v>
      </c>
      <c r="D5367" s="189">
        <v>15.7</v>
      </c>
      <c r="E5367" s="190">
        <v>16.649999999999999</v>
      </c>
    </row>
    <row r="5368" spans="1:5" ht="27.6">
      <c r="A5368" s="188">
        <v>91179</v>
      </c>
      <c r="B5368" s="188" t="s">
        <v>1547</v>
      </c>
      <c r="C5368" s="188" t="s">
        <v>238</v>
      </c>
      <c r="D5368" s="189">
        <v>7.33</v>
      </c>
      <c r="E5368" s="190">
        <v>7.76</v>
      </c>
    </row>
    <row r="5369" spans="1:5" ht="27.6">
      <c r="A5369" s="188">
        <v>91180</v>
      </c>
      <c r="B5369" s="188" t="s">
        <v>1548</v>
      </c>
      <c r="C5369" s="188" t="s">
        <v>238</v>
      </c>
      <c r="D5369" s="189">
        <v>6.67</v>
      </c>
      <c r="E5369" s="190">
        <v>7.07</v>
      </c>
    </row>
    <row r="5370" spans="1:5" ht="27.6">
      <c r="A5370" s="188">
        <v>91181</v>
      </c>
      <c r="B5370" s="188" t="s">
        <v>1549</v>
      </c>
      <c r="C5370" s="188" t="s">
        <v>238</v>
      </c>
      <c r="D5370" s="189">
        <v>7.29</v>
      </c>
      <c r="E5370" s="190">
        <v>7.79</v>
      </c>
    </row>
    <row r="5371" spans="1:5" ht="27.6">
      <c r="A5371" s="188">
        <v>91182</v>
      </c>
      <c r="B5371" s="188" t="s">
        <v>1333</v>
      </c>
      <c r="C5371" s="188" t="s">
        <v>238</v>
      </c>
      <c r="D5371" s="189">
        <v>25.44</v>
      </c>
      <c r="E5371" s="190">
        <v>27.91</v>
      </c>
    </row>
    <row r="5372" spans="1:5" ht="27.6">
      <c r="A5372" s="188">
        <v>91183</v>
      </c>
      <c r="B5372" s="188" t="s">
        <v>1334</v>
      </c>
      <c r="C5372" s="188" t="s">
        <v>238</v>
      </c>
      <c r="D5372" s="189">
        <v>12.44</v>
      </c>
      <c r="E5372" s="190">
        <v>13.68</v>
      </c>
    </row>
    <row r="5373" spans="1:5" ht="27.6">
      <c r="A5373" s="188">
        <v>91184</v>
      </c>
      <c r="B5373" s="188" t="s">
        <v>1335</v>
      </c>
      <c r="C5373" s="188" t="s">
        <v>238</v>
      </c>
      <c r="D5373" s="189">
        <v>11.53</v>
      </c>
      <c r="E5373" s="190">
        <v>12.72</v>
      </c>
    </row>
    <row r="5374" spans="1:5" ht="27.6">
      <c r="A5374" s="188">
        <v>91185</v>
      </c>
      <c r="B5374" s="188" t="s">
        <v>1336</v>
      </c>
      <c r="C5374" s="188" t="s">
        <v>238</v>
      </c>
      <c r="D5374" s="189">
        <v>6.53</v>
      </c>
      <c r="E5374" s="190">
        <v>7.16</v>
      </c>
    </row>
    <row r="5375" spans="1:5" ht="27.6">
      <c r="A5375" s="188">
        <v>91186</v>
      </c>
      <c r="B5375" s="188" t="s">
        <v>1337</v>
      </c>
      <c r="C5375" s="188" t="s">
        <v>238</v>
      </c>
      <c r="D5375" s="189">
        <v>5.3</v>
      </c>
      <c r="E5375" s="190">
        <v>5.83</v>
      </c>
    </row>
    <row r="5376" spans="1:5" ht="27.6">
      <c r="A5376" s="188">
        <v>91187</v>
      </c>
      <c r="B5376" s="188" t="s">
        <v>1338</v>
      </c>
      <c r="C5376" s="188" t="s">
        <v>238</v>
      </c>
      <c r="D5376" s="189">
        <v>6.09</v>
      </c>
      <c r="E5376" s="190">
        <v>6.71</v>
      </c>
    </row>
    <row r="5377" spans="1:5" ht="27.6">
      <c r="A5377" s="188">
        <v>91188</v>
      </c>
      <c r="B5377" s="188" t="s">
        <v>1339</v>
      </c>
      <c r="C5377" s="188" t="s">
        <v>239</v>
      </c>
      <c r="D5377" s="189">
        <v>7.07</v>
      </c>
      <c r="E5377" s="190">
        <v>7.66</v>
      </c>
    </row>
    <row r="5378" spans="1:5" ht="27.6">
      <c r="A5378" s="188">
        <v>91189</v>
      </c>
      <c r="B5378" s="188" t="s">
        <v>1340</v>
      </c>
      <c r="C5378" s="188" t="s">
        <v>239</v>
      </c>
      <c r="D5378" s="189">
        <v>55.57</v>
      </c>
      <c r="E5378" s="190">
        <v>58.16</v>
      </c>
    </row>
    <row r="5379" spans="1:5">
      <c r="A5379" s="188">
        <v>91190</v>
      </c>
      <c r="B5379" s="188" t="s">
        <v>1341</v>
      </c>
      <c r="C5379" s="188" t="s">
        <v>239</v>
      </c>
      <c r="D5379" s="189">
        <v>4.66</v>
      </c>
      <c r="E5379" s="190">
        <v>5.13</v>
      </c>
    </row>
    <row r="5380" spans="1:5">
      <c r="A5380" s="188">
        <v>91191</v>
      </c>
      <c r="B5380" s="188" t="s">
        <v>1342</v>
      </c>
      <c r="C5380" s="188" t="s">
        <v>239</v>
      </c>
      <c r="D5380" s="189">
        <v>4.93</v>
      </c>
      <c r="E5380" s="190">
        <v>5.44</v>
      </c>
    </row>
    <row r="5381" spans="1:5">
      <c r="A5381" s="188">
        <v>91192</v>
      </c>
      <c r="B5381" s="188" t="s">
        <v>1343</v>
      </c>
      <c r="C5381" s="188" t="s">
        <v>239</v>
      </c>
      <c r="D5381" s="189">
        <v>5.44</v>
      </c>
      <c r="E5381" s="190">
        <v>6.01</v>
      </c>
    </row>
    <row r="5382" spans="1:5" ht="27.6">
      <c r="A5382" s="188">
        <v>91222</v>
      </c>
      <c r="B5382" s="188" t="s">
        <v>1344</v>
      </c>
      <c r="C5382" s="188" t="s">
        <v>238</v>
      </c>
      <c r="D5382" s="189">
        <v>12.49</v>
      </c>
      <c r="E5382" s="190">
        <v>13.97</v>
      </c>
    </row>
    <row r="5383" spans="1:5" ht="27.6">
      <c r="A5383" s="188">
        <v>94480</v>
      </c>
      <c r="B5383" s="188" t="s">
        <v>1345</v>
      </c>
      <c r="C5383" s="188" t="s">
        <v>239</v>
      </c>
      <c r="D5383" s="189">
        <v>2591.4899999999998</v>
      </c>
      <c r="E5383" s="190">
        <v>2674.35</v>
      </c>
    </row>
    <row r="5384" spans="1:5" ht="27.6">
      <c r="A5384" s="188">
        <v>94481</v>
      </c>
      <c r="B5384" s="188" t="s">
        <v>1346</v>
      </c>
      <c r="C5384" s="188" t="s">
        <v>239</v>
      </c>
      <c r="D5384" s="189">
        <v>1804</v>
      </c>
      <c r="E5384" s="190">
        <v>1877.68</v>
      </c>
    </row>
    <row r="5385" spans="1:5" ht="27.6">
      <c r="A5385" s="188">
        <v>94482</v>
      </c>
      <c r="B5385" s="188" t="s">
        <v>1347</v>
      </c>
      <c r="C5385" s="188" t="s">
        <v>239</v>
      </c>
      <c r="D5385" s="189">
        <v>1415.83</v>
      </c>
      <c r="E5385" s="190">
        <v>1482.91</v>
      </c>
    </row>
    <row r="5386" spans="1:5" ht="27.6">
      <c r="A5386" s="188">
        <v>94483</v>
      </c>
      <c r="B5386" s="188" t="s">
        <v>1348</v>
      </c>
      <c r="C5386" s="188" t="s">
        <v>239</v>
      </c>
      <c r="D5386" s="189">
        <v>1186.43</v>
      </c>
      <c r="E5386" s="190">
        <v>1248.0999999999999</v>
      </c>
    </row>
    <row r="5387" spans="1:5">
      <c r="A5387" s="188">
        <v>95541</v>
      </c>
      <c r="B5387" s="188" t="s">
        <v>1349</v>
      </c>
      <c r="C5387" s="188" t="s">
        <v>239</v>
      </c>
      <c r="D5387" s="189">
        <v>4.13</v>
      </c>
      <c r="E5387" s="190">
        <v>4.63</v>
      </c>
    </row>
    <row r="5388" spans="1:5" ht="27.6">
      <c r="A5388" s="188">
        <v>96559</v>
      </c>
      <c r="B5388" s="188" t="s">
        <v>3662</v>
      </c>
      <c r="C5388" s="188" t="s">
        <v>315</v>
      </c>
      <c r="D5388" s="189">
        <v>34.28</v>
      </c>
      <c r="E5388" s="190">
        <v>34.74</v>
      </c>
    </row>
    <row r="5389" spans="1:5" ht="27.6">
      <c r="A5389" s="188">
        <v>96560</v>
      </c>
      <c r="B5389" s="188" t="s">
        <v>3663</v>
      </c>
      <c r="C5389" s="188" t="s">
        <v>315</v>
      </c>
      <c r="D5389" s="189">
        <v>21.84</v>
      </c>
      <c r="E5389" s="190">
        <v>22.3</v>
      </c>
    </row>
    <row r="5390" spans="1:5" ht="27.6">
      <c r="A5390" s="188">
        <v>96561</v>
      </c>
      <c r="B5390" s="188" t="s">
        <v>3664</v>
      </c>
      <c r="C5390" s="188" t="s">
        <v>315</v>
      </c>
      <c r="D5390" s="189">
        <v>15.72</v>
      </c>
      <c r="E5390" s="190">
        <v>15.97</v>
      </c>
    </row>
    <row r="5391" spans="1:5" ht="27.6">
      <c r="A5391" s="188">
        <v>96562</v>
      </c>
      <c r="B5391" s="188" t="s">
        <v>3665</v>
      </c>
      <c r="C5391" s="188" t="s">
        <v>238</v>
      </c>
      <c r="D5391" s="189">
        <v>20.54</v>
      </c>
      <c r="E5391" s="190">
        <v>21.02</v>
      </c>
    </row>
    <row r="5392" spans="1:5" ht="27.6">
      <c r="A5392" s="188">
        <v>96563</v>
      </c>
      <c r="B5392" s="188" t="s">
        <v>4754</v>
      </c>
      <c r="C5392" s="188" t="s">
        <v>238</v>
      </c>
      <c r="D5392" s="189">
        <v>25.39</v>
      </c>
      <c r="E5392" s="190">
        <v>25.87</v>
      </c>
    </row>
    <row r="5393" spans="1:5">
      <c r="A5393" s="188">
        <v>100128</v>
      </c>
      <c r="B5393" s="188" t="s">
        <v>6851</v>
      </c>
      <c r="C5393" s="188" t="s">
        <v>239</v>
      </c>
      <c r="D5393" s="189">
        <v>1566.97</v>
      </c>
      <c r="E5393" s="190">
        <v>1569.61</v>
      </c>
    </row>
    <row r="5394" spans="1:5" ht="27.6">
      <c r="A5394" s="188">
        <v>101802</v>
      </c>
      <c r="B5394" s="188" t="s">
        <v>3666</v>
      </c>
      <c r="C5394" s="188" t="s">
        <v>239</v>
      </c>
      <c r="D5394" s="189">
        <v>1678.19</v>
      </c>
      <c r="E5394" s="190">
        <v>1742.31</v>
      </c>
    </row>
    <row r="5395" spans="1:5" ht="27.6">
      <c r="A5395" s="188">
        <v>101803</v>
      </c>
      <c r="B5395" s="188" t="s">
        <v>3667</v>
      </c>
      <c r="C5395" s="188" t="s">
        <v>239</v>
      </c>
      <c r="D5395" s="189">
        <v>1059.49</v>
      </c>
      <c r="E5395" s="190">
        <v>1104.08</v>
      </c>
    </row>
    <row r="5396" spans="1:5" ht="27.6">
      <c r="A5396" s="188">
        <v>101804</v>
      </c>
      <c r="B5396" s="188" t="s">
        <v>3668</v>
      </c>
      <c r="C5396" s="188" t="s">
        <v>239</v>
      </c>
      <c r="D5396" s="189">
        <v>1352.1</v>
      </c>
      <c r="E5396" s="190">
        <v>1404.66</v>
      </c>
    </row>
    <row r="5397" spans="1:5" ht="27.6">
      <c r="A5397" s="188">
        <v>101805</v>
      </c>
      <c r="B5397" s="188" t="s">
        <v>3669</v>
      </c>
      <c r="C5397" s="188" t="s">
        <v>239</v>
      </c>
      <c r="D5397" s="189">
        <v>1720.72</v>
      </c>
      <c r="E5397" s="190">
        <v>1787.82</v>
      </c>
    </row>
    <row r="5398" spans="1:5" ht="27.6">
      <c r="A5398" s="188">
        <v>102111</v>
      </c>
      <c r="B5398" s="188" t="s">
        <v>3670</v>
      </c>
      <c r="C5398" s="188" t="s">
        <v>239</v>
      </c>
      <c r="D5398" s="189">
        <v>983.73</v>
      </c>
      <c r="E5398" s="190">
        <v>996.29</v>
      </c>
    </row>
    <row r="5399" spans="1:5" ht="27.6">
      <c r="A5399" s="188">
        <v>102112</v>
      </c>
      <c r="B5399" s="188" t="s">
        <v>3671</v>
      </c>
      <c r="C5399" s="188" t="s">
        <v>239</v>
      </c>
      <c r="D5399" s="189">
        <v>118.45</v>
      </c>
      <c r="E5399" s="190">
        <v>131.01</v>
      </c>
    </row>
    <row r="5400" spans="1:5" ht="27.6">
      <c r="A5400" s="188">
        <v>102113</v>
      </c>
      <c r="B5400" s="188" t="s">
        <v>3672</v>
      </c>
      <c r="C5400" s="188" t="s">
        <v>239</v>
      </c>
      <c r="D5400" s="189">
        <v>1579.96</v>
      </c>
      <c r="E5400" s="190">
        <v>1592.87</v>
      </c>
    </row>
    <row r="5401" spans="1:5" ht="27.6">
      <c r="A5401" s="188">
        <v>102114</v>
      </c>
      <c r="B5401" s="188" t="s">
        <v>3673</v>
      </c>
      <c r="C5401" s="188" t="s">
        <v>239</v>
      </c>
      <c r="D5401" s="189">
        <v>121.38</v>
      </c>
      <c r="E5401" s="190">
        <v>134.29</v>
      </c>
    </row>
    <row r="5402" spans="1:5" ht="27.6">
      <c r="A5402" s="188">
        <v>102115</v>
      </c>
      <c r="B5402" s="188" t="s">
        <v>3674</v>
      </c>
      <c r="C5402" s="188" t="s">
        <v>239</v>
      </c>
      <c r="D5402" s="189">
        <v>2763.92</v>
      </c>
      <c r="E5402" s="190">
        <v>2782.33</v>
      </c>
    </row>
    <row r="5403" spans="1:5" ht="27.6">
      <c r="A5403" s="188">
        <v>102116</v>
      </c>
      <c r="B5403" s="188" t="s">
        <v>3675</v>
      </c>
      <c r="C5403" s="188" t="s">
        <v>239</v>
      </c>
      <c r="D5403" s="189">
        <v>1688.54</v>
      </c>
      <c r="E5403" s="190">
        <v>1701.86</v>
      </c>
    </row>
    <row r="5404" spans="1:5">
      <c r="A5404" s="188">
        <v>102117</v>
      </c>
      <c r="B5404" s="188" t="s">
        <v>3676</v>
      </c>
      <c r="C5404" s="188" t="s">
        <v>239</v>
      </c>
      <c r="D5404" s="189">
        <v>124.94</v>
      </c>
      <c r="E5404" s="190">
        <v>138.26</v>
      </c>
    </row>
    <row r="5405" spans="1:5" ht="27.6">
      <c r="A5405" s="188">
        <v>102118</v>
      </c>
      <c r="B5405" s="188" t="s">
        <v>3677</v>
      </c>
      <c r="C5405" s="188" t="s">
        <v>239</v>
      </c>
      <c r="D5405" s="189">
        <v>2309.7199999999998</v>
      </c>
      <c r="E5405" s="190">
        <v>2323.39</v>
      </c>
    </row>
    <row r="5406" spans="1:5" ht="27.6">
      <c r="A5406" s="188">
        <v>102119</v>
      </c>
      <c r="B5406" s="188" t="s">
        <v>3678</v>
      </c>
      <c r="C5406" s="188" t="s">
        <v>239</v>
      </c>
      <c r="D5406" s="189">
        <v>128.01</v>
      </c>
      <c r="E5406" s="190">
        <v>141.68</v>
      </c>
    </row>
    <row r="5407" spans="1:5">
      <c r="A5407" s="188">
        <v>102121</v>
      </c>
      <c r="B5407" s="188" t="s">
        <v>3679</v>
      </c>
      <c r="C5407" s="188" t="s">
        <v>239</v>
      </c>
      <c r="D5407" s="189">
        <v>160.05000000000001</v>
      </c>
      <c r="E5407" s="190">
        <v>177.41</v>
      </c>
    </row>
    <row r="5408" spans="1:5" ht="27.6">
      <c r="A5408" s="188">
        <v>102122</v>
      </c>
      <c r="B5408" s="188" t="s">
        <v>3680</v>
      </c>
      <c r="C5408" s="188" t="s">
        <v>239</v>
      </c>
      <c r="D5408" s="189">
        <v>7863.75</v>
      </c>
      <c r="E5408" s="190">
        <v>7882.16</v>
      </c>
    </row>
    <row r="5409" spans="1:5" ht="27.6">
      <c r="A5409" s="188">
        <v>102123</v>
      </c>
      <c r="B5409" s="188" t="s">
        <v>3681</v>
      </c>
      <c r="C5409" s="188" t="s">
        <v>239</v>
      </c>
      <c r="D5409" s="189">
        <v>169.18</v>
      </c>
      <c r="E5409" s="190">
        <v>187.59</v>
      </c>
    </row>
    <row r="5410" spans="1:5" ht="27.6">
      <c r="A5410" s="188">
        <v>102136</v>
      </c>
      <c r="B5410" s="188" t="s">
        <v>3682</v>
      </c>
      <c r="C5410" s="188" t="s">
        <v>239</v>
      </c>
      <c r="D5410" s="189">
        <v>60.51</v>
      </c>
      <c r="E5410" s="190">
        <v>67.2</v>
      </c>
    </row>
    <row r="5411" spans="1:5">
      <c r="A5411" s="188">
        <v>102137</v>
      </c>
      <c r="B5411" s="188" t="s">
        <v>3683</v>
      </c>
      <c r="C5411" s="188" t="s">
        <v>239</v>
      </c>
      <c r="D5411" s="189">
        <v>71</v>
      </c>
      <c r="E5411" s="190">
        <v>74.010000000000005</v>
      </c>
    </row>
    <row r="5412" spans="1:5">
      <c r="A5412" s="188">
        <v>102138</v>
      </c>
      <c r="B5412" s="188" t="s">
        <v>3684</v>
      </c>
      <c r="C5412" s="188" t="s">
        <v>239</v>
      </c>
      <c r="D5412" s="189">
        <v>184.04</v>
      </c>
      <c r="E5412" s="190">
        <v>204.15</v>
      </c>
    </row>
    <row r="5413" spans="1:5" ht="27.6">
      <c r="A5413" s="188">
        <v>103517</v>
      </c>
      <c r="B5413" s="188" t="s">
        <v>5353</v>
      </c>
      <c r="C5413" s="188" t="s">
        <v>239</v>
      </c>
      <c r="D5413" s="189">
        <v>3283.07</v>
      </c>
      <c r="E5413" s="190">
        <v>3293.64</v>
      </c>
    </row>
    <row r="5414" spans="1:5" ht="27.6">
      <c r="A5414" s="188">
        <v>103519</v>
      </c>
      <c r="B5414" s="188" t="s">
        <v>5354</v>
      </c>
      <c r="C5414" s="188" t="s">
        <v>239</v>
      </c>
      <c r="D5414" s="189">
        <v>10.76</v>
      </c>
      <c r="E5414" s="190">
        <v>11.18</v>
      </c>
    </row>
    <row r="5415" spans="1:5" ht="27.6">
      <c r="A5415" s="188">
        <v>103520</v>
      </c>
      <c r="B5415" s="188" t="s">
        <v>5355</v>
      </c>
      <c r="C5415" s="188" t="s">
        <v>239</v>
      </c>
      <c r="D5415" s="189">
        <v>5434.76</v>
      </c>
      <c r="E5415" s="190">
        <v>5437.67</v>
      </c>
    </row>
    <row r="5416" spans="1:5" ht="27.6">
      <c r="A5416" s="188">
        <v>103521</v>
      </c>
      <c r="B5416" s="188" t="s">
        <v>5356</v>
      </c>
      <c r="C5416" s="188" t="s">
        <v>239</v>
      </c>
      <c r="D5416" s="189">
        <v>7215.77</v>
      </c>
      <c r="E5416" s="190">
        <v>7219.94</v>
      </c>
    </row>
    <row r="5417" spans="1:5" ht="27.6">
      <c r="A5417" s="188">
        <v>103522</v>
      </c>
      <c r="B5417" s="188" t="s">
        <v>5357</v>
      </c>
      <c r="C5417" s="188" t="s">
        <v>239</v>
      </c>
      <c r="D5417" s="189">
        <v>7238.01</v>
      </c>
      <c r="E5417" s="190">
        <v>7255.68</v>
      </c>
    </row>
    <row r="5418" spans="1:5" ht="27.6">
      <c r="A5418" s="188">
        <v>103523</v>
      </c>
      <c r="B5418" s="188" t="s">
        <v>5358</v>
      </c>
      <c r="C5418" s="188" t="s">
        <v>239</v>
      </c>
      <c r="D5418" s="189">
        <v>10911.94</v>
      </c>
      <c r="E5418" s="190">
        <v>10930.4</v>
      </c>
    </row>
    <row r="5419" spans="1:5" ht="27.6">
      <c r="A5419" s="188">
        <v>104660</v>
      </c>
      <c r="B5419" s="188" t="s">
        <v>12875</v>
      </c>
      <c r="C5419" s="188" t="s">
        <v>239</v>
      </c>
      <c r="D5419" s="189">
        <v>1014.45</v>
      </c>
      <c r="E5419" s="190">
        <v>1077.1600000000001</v>
      </c>
    </row>
    <row r="5420" spans="1:5" ht="27.6">
      <c r="A5420" s="188">
        <v>104661</v>
      </c>
      <c r="B5420" s="188" t="s">
        <v>12876</v>
      </c>
      <c r="C5420" s="188" t="s">
        <v>239</v>
      </c>
      <c r="D5420" s="189">
        <v>459.87</v>
      </c>
      <c r="E5420" s="190">
        <v>493.83</v>
      </c>
    </row>
    <row r="5421" spans="1:5" ht="41.4">
      <c r="A5421" s="188">
        <v>104662</v>
      </c>
      <c r="B5421" s="188" t="s">
        <v>12877</v>
      </c>
      <c r="C5421" s="188" t="s">
        <v>239</v>
      </c>
      <c r="D5421" s="189">
        <v>332.55</v>
      </c>
      <c r="E5421" s="190">
        <v>354.43</v>
      </c>
    </row>
    <row r="5422" spans="1:5" ht="41.4">
      <c r="A5422" s="188">
        <v>104663</v>
      </c>
      <c r="B5422" s="188" t="s">
        <v>12878</v>
      </c>
      <c r="C5422" s="188" t="s">
        <v>239</v>
      </c>
      <c r="D5422" s="189">
        <v>392.51</v>
      </c>
      <c r="E5422" s="190">
        <v>416.48</v>
      </c>
    </row>
    <row r="5423" spans="1:5" ht="41.4">
      <c r="A5423" s="188">
        <v>104664</v>
      </c>
      <c r="B5423" s="188" t="s">
        <v>12879</v>
      </c>
      <c r="C5423" s="188" t="s">
        <v>239</v>
      </c>
      <c r="D5423" s="189">
        <v>120.3</v>
      </c>
      <c r="E5423" s="190">
        <v>127.26</v>
      </c>
    </row>
    <row r="5424" spans="1:5" ht="41.4">
      <c r="A5424" s="188">
        <v>104665</v>
      </c>
      <c r="B5424" s="188" t="s">
        <v>12880</v>
      </c>
      <c r="C5424" s="188" t="s">
        <v>239</v>
      </c>
      <c r="D5424" s="189">
        <v>490.74</v>
      </c>
      <c r="E5424" s="190">
        <v>519.96</v>
      </c>
    </row>
    <row r="5425" spans="1:5" ht="41.4">
      <c r="A5425" s="188">
        <v>104666</v>
      </c>
      <c r="B5425" s="188" t="s">
        <v>12881</v>
      </c>
      <c r="C5425" s="188" t="s">
        <v>239</v>
      </c>
      <c r="D5425" s="189">
        <v>225.75</v>
      </c>
      <c r="E5425" s="190">
        <v>238.5</v>
      </c>
    </row>
    <row r="5426" spans="1:5" ht="27.6">
      <c r="A5426" s="188">
        <v>104667</v>
      </c>
      <c r="B5426" s="188" t="s">
        <v>12882</v>
      </c>
      <c r="C5426" s="188" t="s">
        <v>239</v>
      </c>
      <c r="D5426" s="189">
        <v>101.07</v>
      </c>
      <c r="E5426" s="190">
        <v>103.18</v>
      </c>
    </row>
    <row r="5427" spans="1:5" ht="41.4">
      <c r="A5427" s="188">
        <v>104671</v>
      </c>
      <c r="B5427" s="188" t="s">
        <v>12883</v>
      </c>
      <c r="C5427" s="188" t="s">
        <v>239</v>
      </c>
      <c r="D5427" s="189">
        <v>964.41</v>
      </c>
      <c r="E5427" s="190">
        <v>1006.72</v>
      </c>
    </row>
    <row r="5428" spans="1:5" ht="41.4">
      <c r="A5428" s="188">
        <v>104672</v>
      </c>
      <c r="B5428" s="188" t="s">
        <v>12884</v>
      </c>
      <c r="C5428" s="188" t="s">
        <v>239</v>
      </c>
      <c r="D5428" s="189">
        <v>344.35</v>
      </c>
      <c r="E5428" s="190">
        <v>362.91</v>
      </c>
    </row>
    <row r="5429" spans="1:5" ht="41.4">
      <c r="A5429" s="188">
        <v>104673</v>
      </c>
      <c r="B5429" s="188" t="s">
        <v>12885</v>
      </c>
      <c r="C5429" s="188" t="s">
        <v>239</v>
      </c>
      <c r="D5429" s="189">
        <v>581.67999999999995</v>
      </c>
      <c r="E5429" s="190">
        <v>605.13</v>
      </c>
    </row>
    <row r="5430" spans="1:5" ht="41.4">
      <c r="A5430" s="188">
        <v>104674</v>
      </c>
      <c r="B5430" s="188" t="s">
        <v>12886</v>
      </c>
      <c r="C5430" s="188" t="s">
        <v>239</v>
      </c>
      <c r="D5430" s="189">
        <v>200.03</v>
      </c>
      <c r="E5430" s="190">
        <v>203.68</v>
      </c>
    </row>
    <row r="5431" spans="1:5" ht="41.4">
      <c r="A5431" s="188">
        <v>104676</v>
      </c>
      <c r="B5431" s="188" t="s">
        <v>12887</v>
      </c>
      <c r="C5431" s="188" t="s">
        <v>239</v>
      </c>
      <c r="D5431" s="189">
        <v>303.12</v>
      </c>
      <c r="E5431" s="190">
        <v>318.8</v>
      </c>
    </row>
    <row r="5432" spans="1:5" ht="41.4">
      <c r="A5432" s="188">
        <v>104677</v>
      </c>
      <c r="B5432" s="188" t="s">
        <v>12888</v>
      </c>
      <c r="C5432" s="188" t="s">
        <v>239</v>
      </c>
      <c r="D5432" s="189">
        <v>504.73</v>
      </c>
      <c r="E5432" s="190">
        <v>530.03</v>
      </c>
    </row>
    <row r="5433" spans="1:5" ht="27.6">
      <c r="A5433" s="188">
        <v>104678</v>
      </c>
      <c r="B5433" s="188" t="s">
        <v>12889</v>
      </c>
      <c r="C5433" s="188" t="s">
        <v>239</v>
      </c>
      <c r="D5433" s="189">
        <v>102.17</v>
      </c>
      <c r="E5433" s="190">
        <v>108.42</v>
      </c>
    </row>
    <row r="5434" spans="1:5" ht="27.6">
      <c r="A5434" s="188">
        <v>104679</v>
      </c>
      <c r="B5434" s="188" t="s">
        <v>12890</v>
      </c>
      <c r="C5434" s="188" t="s">
        <v>239</v>
      </c>
      <c r="D5434" s="189">
        <v>124.3</v>
      </c>
      <c r="E5434" s="190">
        <v>131.08000000000001</v>
      </c>
    </row>
    <row r="5435" spans="1:5" ht="27.6">
      <c r="A5435" s="188">
        <v>104680</v>
      </c>
      <c r="B5435" s="188" t="s">
        <v>12891</v>
      </c>
      <c r="C5435" s="188" t="s">
        <v>239</v>
      </c>
      <c r="D5435" s="189">
        <v>133.27000000000001</v>
      </c>
      <c r="E5435" s="190">
        <v>138.76</v>
      </c>
    </row>
    <row r="5436" spans="1:5" ht="27.6">
      <c r="A5436" s="188">
        <v>104681</v>
      </c>
      <c r="B5436" s="188" t="s">
        <v>12892</v>
      </c>
      <c r="C5436" s="188" t="s">
        <v>239</v>
      </c>
      <c r="D5436" s="189">
        <v>97.28</v>
      </c>
      <c r="E5436" s="190">
        <v>100.45</v>
      </c>
    </row>
    <row r="5437" spans="1:5" ht="41.4">
      <c r="A5437" s="188">
        <v>104682</v>
      </c>
      <c r="B5437" s="188" t="s">
        <v>12893</v>
      </c>
      <c r="C5437" s="188" t="s">
        <v>239</v>
      </c>
      <c r="D5437" s="189">
        <v>523.12</v>
      </c>
      <c r="E5437" s="190">
        <v>540.9</v>
      </c>
    </row>
    <row r="5438" spans="1:5" ht="41.4">
      <c r="A5438" s="188">
        <v>104683</v>
      </c>
      <c r="B5438" s="188" t="s">
        <v>12894</v>
      </c>
      <c r="C5438" s="188" t="s">
        <v>239</v>
      </c>
      <c r="D5438" s="189">
        <v>83.31</v>
      </c>
      <c r="E5438" s="190">
        <v>85.59</v>
      </c>
    </row>
    <row r="5439" spans="1:5">
      <c r="A5439" s="188">
        <v>104031</v>
      </c>
      <c r="B5439" s="188" t="s">
        <v>6253</v>
      </c>
      <c r="C5439" s="188" t="s">
        <v>239</v>
      </c>
      <c r="D5439" s="189">
        <v>19.059999999999999</v>
      </c>
      <c r="E5439" s="190">
        <v>19.91</v>
      </c>
    </row>
    <row r="5440" spans="1:5">
      <c r="A5440" s="188">
        <v>104032</v>
      </c>
      <c r="B5440" s="188" t="s">
        <v>6254</v>
      </c>
      <c r="C5440" s="188" t="s">
        <v>239</v>
      </c>
      <c r="D5440" s="189">
        <v>24.78</v>
      </c>
      <c r="E5440" s="190">
        <v>25.65</v>
      </c>
    </row>
    <row r="5441" spans="1:5">
      <c r="A5441" s="188">
        <v>104033</v>
      </c>
      <c r="B5441" s="188" t="s">
        <v>6255</v>
      </c>
      <c r="C5441" s="188" t="s">
        <v>239</v>
      </c>
      <c r="D5441" s="189">
        <v>22.25</v>
      </c>
      <c r="E5441" s="190">
        <v>23.13</v>
      </c>
    </row>
    <row r="5442" spans="1:5">
      <c r="A5442" s="188">
        <v>104034</v>
      </c>
      <c r="B5442" s="188" t="s">
        <v>6256</v>
      </c>
      <c r="C5442" s="188" t="s">
        <v>239</v>
      </c>
      <c r="D5442" s="189">
        <v>30.01</v>
      </c>
      <c r="E5442" s="190">
        <v>30.91</v>
      </c>
    </row>
    <row r="5443" spans="1:5">
      <c r="A5443" s="188">
        <v>104035</v>
      </c>
      <c r="B5443" s="188" t="s">
        <v>6257</v>
      </c>
      <c r="C5443" s="188" t="s">
        <v>239</v>
      </c>
      <c r="D5443" s="189">
        <v>35.409999999999997</v>
      </c>
      <c r="E5443" s="190">
        <v>37.29</v>
      </c>
    </row>
    <row r="5444" spans="1:5">
      <c r="A5444" s="188">
        <v>104036</v>
      </c>
      <c r="B5444" s="188" t="s">
        <v>6258</v>
      </c>
      <c r="C5444" s="188" t="s">
        <v>239</v>
      </c>
      <c r="D5444" s="189">
        <v>36.520000000000003</v>
      </c>
      <c r="E5444" s="190">
        <v>38.46</v>
      </c>
    </row>
    <row r="5445" spans="1:5" ht="27.6">
      <c r="A5445" s="188">
        <v>104039</v>
      </c>
      <c r="B5445" s="188" t="s">
        <v>6259</v>
      </c>
      <c r="C5445" s="188" t="s">
        <v>239</v>
      </c>
      <c r="D5445" s="189">
        <v>74.760000000000005</v>
      </c>
      <c r="E5445" s="190">
        <v>76.63</v>
      </c>
    </row>
    <row r="5446" spans="1:5">
      <c r="A5446" s="188">
        <v>104043</v>
      </c>
      <c r="B5446" s="188" t="s">
        <v>6260</v>
      </c>
      <c r="C5446" s="188" t="s">
        <v>239</v>
      </c>
      <c r="D5446" s="189">
        <v>8.02</v>
      </c>
      <c r="E5446" s="190">
        <v>8.39</v>
      </c>
    </row>
    <row r="5447" spans="1:5">
      <c r="A5447" s="188">
        <v>104044</v>
      </c>
      <c r="B5447" s="188" t="s">
        <v>6261</v>
      </c>
      <c r="C5447" s="188" t="s">
        <v>239</v>
      </c>
      <c r="D5447" s="189">
        <v>8.3699999999999992</v>
      </c>
      <c r="E5447" s="190">
        <v>8.81</v>
      </c>
    </row>
    <row r="5448" spans="1:5">
      <c r="A5448" s="188">
        <v>104045</v>
      </c>
      <c r="B5448" s="188" t="s">
        <v>6262</v>
      </c>
      <c r="C5448" s="188" t="s">
        <v>239</v>
      </c>
      <c r="D5448" s="189">
        <v>13.79</v>
      </c>
      <c r="E5448" s="190">
        <v>14.3</v>
      </c>
    </row>
    <row r="5449" spans="1:5" ht="27.6">
      <c r="A5449" s="188">
        <v>104046</v>
      </c>
      <c r="B5449" s="188" t="s">
        <v>6263</v>
      </c>
      <c r="C5449" s="188" t="s">
        <v>239</v>
      </c>
      <c r="D5449" s="189">
        <v>7.6</v>
      </c>
      <c r="E5449" s="190">
        <v>7.97</v>
      </c>
    </row>
    <row r="5450" spans="1:5" ht="27.6">
      <c r="A5450" s="188">
        <v>104047</v>
      </c>
      <c r="B5450" s="188" t="s">
        <v>6264</v>
      </c>
      <c r="C5450" s="188" t="s">
        <v>239</v>
      </c>
      <c r="D5450" s="189">
        <v>8.7899999999999991</v>
      </c>
      <c r="E5450" s="190">
        <v>9.23</v>
      </c>
    </row>
    <row r="5451" spans="1:5" ht="27.6">
      <c r="A5451" s="188">
        <v>104048</v>
      </c>
      <c r="B5451" s="188" t="s">
        <v>6265</v>
      </c>
      <c r="C5451" s="188" t="s">
        <v>239</v>
      </c>
      <c r="D5451" s="189">
        <v>13.41</v>
      </c>
      <c r="E5451" s="190">
        <v>13.92</v>
      </c>
    </row>
    <row r="5452" spans="1:5">
      <c r="A5452" s="188">
        <v>104049</v>
      </c>
      <c r="B5452" s="188" t="s">
        <v>6266</v>
      </c>
      <c r="C5452" s="188" t="s">
        <v>239</v>
      </c>
      <c r="D5452" s="189">
        <v>4.76</v>
      </c>
      <c r="E5452" s="190">
        <v>5.18</v>
      </c>
    </row>
    <row r="5453" spans="1:5">
      <c r="A5453" s="188">
        <v>104050</v>
      </c>
      <c r="B5453" s="188" t="s">
        <v>6267</v>
      </c>
      <c r="C5453" s="188" t="s">
        <v>239</v>
      </c>
      <c r="D5453" s="189">
        <v>7.3</v>
      </c>
      <c r="E5453" s="190">
        <v>7.88</v>
      </c>
    </row>
    <row r="5454" spans="1:5">
      <c r="A5454" s="188">
        <v>104051</v>
      </c>
      <c r="B5454" s="188" t="s">
        <v>6268</v>
      </c>
      <c r="C5454" s="188" t="s">
        <v>239</v>
      </c>
      <c r="D5454" s="189">
        <v>7.1</v>
      </c>
      <c r="E5454" s="190">
        <v>7.45</v>
      </c>
    </row>
    <row r="5455" spans="1:5">
      <c r="A5455" s="188">
        <v>104052</v>
      </c>
      <c r="B5455" s="188" t="s">
        <v>6269</v>
      </c>
      <c r="C5455" s="188" t="s">
        <v>239</v>
      </c>
      <c r="D5455" s="189">
        <v>10</v>
      </c>
      <c r="E5455" s="190">
        <v>10.47</v>
      </c>
    </row>
    <row r="5456" spans="1:5">
      <c r="A5456" s="188">
        <v>104053</v>
      </c>
      <c r="B5456" s="188" t="s">
        <v>6270</v>
      </c>
      <c r="C5456" s="188" t="s">
        <v>239</v>
      </c>
      <c r="D5456" s="189">
        <v>8.4700000000000006</v>
      </c>
      <c r="E5456" s="190">
        <v>8.82</v>
      </c>
    </row>
    <row r="5457" spans="1:5">
      <c r="A5457" s="188">
        <v>104054</v>
      </c>
      <c r="B5457" s="188" t="s">
        <v>6271</v>
      </c>
      <c r="C5457" s="188" t="s">
        <v>239</v>
      </c>
      <c r="D5457" s="189">
        <v>17.59</v>
      </c>
      <c r="E5457" s="190">
        <v>18.059999999999999</v>
      </c>
    </row>
    <row r="5458" spans="1:5">
      <c r="A5458" s="188">
        <v>104055</v>
      </c>
      <c r="B5458" s="188" t="s">
        <v>6272</v>
      </c>
      <c r="C5458" s="188" t="s">
        <v>239</v>
      </c>
      <c r="D5458" s="189">
        <v>10.54</v>
      </c>
      <c r="E5458" s="190">
        <v>10.89</v>
      </c>
    </row>
    <row r="5459" spans="1:5">
      <c r="A5459" s="188">
        <v>104056</v>
      </c>
      <c r="B5459" s="188" t="s">
        <v>6273</v>
      </c>
      <c r="C5459" s="188" t="s">
        <v>239</v>
      </c>
      <c r="D5459" s="189">
        <v>15.61</v>
      </c>
      <c r="E5459" s="190">
        <v>15.99</v>
      </c>
    </row>
    <row r="5460" spans="1:5">
      <c r="A5460" s="188">
        <v>104058</v>
      </c>
      <c r="B5460" s="188" t="s">
        <v>6274</v>
      </c>
      <c r="C5460" s="188" t="s">
        <v>239</v>
      </c>
      <c r="D5460" s="189">
        <v>5.65</v>
      </c>
      <c r="E5460" s="190">
        <v>6.11</v>
      </c>
    </row>
    <row r="5461" spans="1:5">
      <c r="A5461" s="188">
        <v>104059</v>
      </c>
      <c r="B5461" s="188" t="s">
        <v>6275</v>
      </c>
      <c r="C5461" s="188" t="s">
        <v>239</v>
      </c>
      <c r="D5461" s="189">
        <v>9.49</v>
      </c>
      <c r="E5461" s="190">
        <v>10.029999999999999</v>
      </c>
    </row>
    <row r="5462" spans="1:5">
      <c r="A5462" s="188">
        <v>104060</v>
      </c>
      <c r="B5462" s="188" t="s">
        <v>6276</v>
      </c>
      <c r="C5462" s="188" t="s">
        <v>238</v>
      </c>
      <c r="D5462" s="189">
        <v>8.23</v>
      </c>
      <c r="E5462" s="190">
        <v>8.5500000000000007</v>
      </c>
    </row>
    <row r="5463" spans="1:5">
      <c r="A5463" s="188">
        <v>104061</v>
      </c>
      <c r="B5463" s="188" t="s">
        <v>6277</v>
      </c>
      <c r="C5463" s="188" t="s">
        <v>238</v>
      </c>
      <c r="D5463" s="189">
        <v>14.98</v>
      </c>
      <c r="E5463" s="190">
        <v>15.46</v>
      </c>
    </row>
    <row r="5464" spans="1:5" ht="41.4">
      <c r="A5464" s="188">
        <v>104112</v>
      </c>
      <c r="B5464" s="188" t="s">
        <v>6278</v>
      </c>
      <c r="C5464" s="188" t="s">
        <v>239</v>
      </c>
      <c r="D5464" s="189">
        <v>129.79</v>
      </c>
      <c r="E5464" s="190">
        <v>136.58000000000001</v>
      </c>
    </row>
    <row r="5465" spans="1:5" ht="41.4">
      <c r="A5465" s="188">
        <v>104114</v>
      </c>
      <c r="B5465" s="188" t="s">
        <v>6279</v>
      </c>
      <c r="C5465" s="188" t="s">
        <v>239</v>
      </c>
      <c r="D5465" s="189">
        <v>195.07</v>
      </c>
      <c r="E5465" s="190">
        <v>205.4</v>
      </c>
    </row>
    <row r="5466" spans="1:5" ht="41.4">
      <c r="A5466" s="188">
        <v>104116</v>
      </c>
      <c r="B5466" s="188" t="s">
        <v>6280</v>
      </c>
      <c r="C5466" s="188" t="s">
        <v>239</v>
      </c>
      <c r="D5466" s="189">
        <v>260.35000000000002</v>
      </c>
      <c r="E5466" s="190">
        <v>274.20999999999998</v>
      </c>
    </row>
    <row r="5467" spans="1:5" ht="41.4">
      <c r="A5467" s="188">
        <v>104118</v>
      </c>
      <c r="B5467" s="188" t="s">
        <v>6281</v>
      </c>
      <c r="C5467" s="188" t="s">
        <v>239</v>
      </c>
      <c r="D5467" s="189">
        <v>206.77</v>
      </c>
      <c r="E5467" s="190">
        <v>222.69</v>
      </c>
    </row>
    <row r="5468" spans="1:5" ht="41.4">
      <c r="A5468" s="188">
        <v>104120</v>
      </c>
      <c r="B5468" s="188" t="s">
        <v>6282</v>
      </c>
      <c r="C5468" s="188" t="s">
        <v>239</v>
      </c>
      <c r="D5468" s="189">
        <v>325.55</v>
      </c>
      <c r="E5468" s="190">
        <v>351.39</v>
      </c>
    </row>
    <row r="5469" spans="1:5" ht="41.4">
      <c r="A5469" s="188">
        <v>104122</v>
      </c>
      <c r="B5469" s="188" t="s">
        <v>6283</v>
      </c>
      <c r="C5469" s="188" t="s">
        <v>239</v>
      </c>
      <c r="D5469" s="189">
        <v>444.32</v>
      </c>
      <c r="E5469" s="190">
        <v>480.08</v>
      </c>
    </row>
    <row r="5470" spans="1:5">
      <c r="A5470" s="188">
        <v>104062</v>
      </c>
      <c r="B5470" s="188" t="s">
        <v>6284</v>
      </c>
      <c r="C5470" s="188" t="s">
        <v>239</v>
      </c>
      <c r="D5470" s="189">
        <v>70.349999999999994</v>
      </c>
      <c r="E5470" s="190">
        <v>71.06</v>
      </c>
    </row>
    <row r="5471" spans="1:5">
      <c r="A5471" s="188">
        <v>104063</v>
      </c>
      <c r="B5471" s="188" t="s">
        <v>6285</v>
      </c>
      <c r="C5471" s="188" t="s">
        <v>239</v>
      </c>
      <c r="D5471" s="189">
        <v>66.81</v>
      </c>
      <c r="E5471" s="190">
        <v>67.52</v>
      </c>
    </row>
    <row r="5472" spans="1:5">
      <c r="A5472" s="188">
        <v>104064</v>
      </c>
      <c r="B5472" s="188" t="s">
        <v>6286</v>
      </c>
      <c r="C5472" s="188" t="s">
        <v>239</v>
      </c>
      <c r="D5472" s="189">
        <v>173.8</v>
      </c>
      <c r="E5472" s="190">
        <v>174.53</v>
      </c>
    </row>
    <row r="5473" spans="1:5">
      <c r="A5473" s="188">
        <v>104065</v>
      </c>
      <c r="B5473" s="188" t="s">
        <v>6287</v>
      </c>
      <c r="C5473" s="188" t="s">
        <v>239</v>
      </c>
      <c r="D5473" s="189">
        <v>147.13</v>
      </c>
      <c r="E5473" s="190">
        <v>147.86000000000001</v>
      </c>
    </row>
    <row r="5474" spans="1:5">
      <c r="A5474" s="188">
        <v>104072</v>
      </c>
      <c r="B5474" s="188" t="s">
        <v>6288</v>
      </c>
      <c r="C5474" s="188" t="s">
        <v>239</v>
      </c>
      <c r="D5474" s="189">
        <v>274.74</v>
      </c>
      <c r="E5474" s="190">
        <v>275.87</v>
      </c>
    </row>
    <row r="5475" spans="1:5">
      <c r="A5475" s="188">
        <v>104076</v>
      </c>
      <c r="B5475" s="188" t="s">
        <v>6289</v>
      </c>
      <c r="C5475" s="188" t="s">
        <v>239</v>
      </c>
      <c r="D5475" s="189">
        <v>42.92</v>
      </c>
      <c r="E5475" s="190">
        <v>44.03</v>
      </c>
    </row>
    <row r="5476" spans="1:5">
      <c r="A5476" s="188">
        <v>104082</v>
      </c>
      <c r="B5476" s="188" t="s">
        <v>6290</v>
      </c>
      <c r="C5476" s="188" t="s">
        <v>239</v>
      </c>
      <c r="D5476" s="189">
        <v>29.08</v>
      </c>
      <c r="E5476" s="190">
        <v>29.44</v>
      </c>
    </row>
    <row r="5477" spans="1:5">
      <c r="A5477" s="188">
        <v>104083</v>
      </c>
      <c r="B5477" s="188" t="s">
        <v>6291</v>
      </c>
      <c r="C5477" s="188" t="s">
        <v>239</v>
      </c>
      <c r="D5477" s="189">
        <v>71.790000000000006</v>
      </c>
      <c r="E5477" s="190">
        <v>72.150000000000006</v>
      </c>
    </row>
    <row r="5478" spans="1:5">
      <c r="A5478" s="188">
        <v>104084</v>
      </c>
      <c r="B5478" s="188" t="s">
        <v>6292</v>
      </c>
      <c r="C5478" s="188" t="s">
        <v>239</v>
      </c>
      <c r="D5478" s="189">
        <v>81.84</v>
      </c>
      <c r="E5478" s="190">
        <v>82.2</v>
      </c>
    </row>
    <row r="5479" spans="1:5">
      <c r="A5479" s="188">
        <v>104085</v>
      </c>
      <c r="B5479" s="188" t="s">
        <v>6293</v>
      </c>
      <c r="C5479" s="188" t="s">
        <v>238</v>
      </c>
      <c r="D5479" s="189">
        <v>51.48</v>
      </c>
      <c r="E5479" s="190">
        <v>52.44</v>
      </c>
    </row>
    <row r="5480" spans="1:5">
      <c r="A5480" s="188">
        <v>104086</v>
      </c>
      <c r="B5480" s="188" t="s">
        <v>6294</v>
      </c>
      <c r="C5480" s="188" t="s">
        <v>238</v>
      </c>
      <c r="D5480" s="189">
        <v>93.52</v>
      </c>
      <c r="E5480" s="190">
        <v>94.59</v>
      </c>
    </row>
    <row r="5481" spans="1:5" ht="41.4">
      <c r="A5481" s="188">
        <v>104124</v>
      </c>
      <c r="B5481" s="188" t="s">
        <v>6295</v>
      </c>
      <c r="C5481" s="188" t="s">
        <v>239</v>
      </c>
      <c r="D5481" s="189">
        <v>316.75</v>
      </c>
      <c r="E5481" s="190">
        <v>326.54000000000002</v>
      </c>
    </row>
    <row r="5482" spans="1:5" ht="41.4">
      <c r="A5482" s="188">
        <v>104130</v>
      </c>
      <c r="B5482" s="188" t="s">
        <v>6296</v>
      </c>
      <c r="C5482" s="188" t="s">
        <v>239</v>
      </c>
      <c r="D5482" s="189">
        <v>483.32</v>
      </c>
      <c r="E5482" s="190">
        <v>499</v>
      </c>
    </row>
    <row r="5483" spans="1:5" ht="41.4">
      <c r="A5483" s="188">
        <v>104136</v>
      </c>
      <c r="B5483" s="188" t="s">
        <v>6297</v>
      </c>
      <c r="C5483" s="188" t="s">
        <v>239</v>
      </c>
      <c r="D5483" s="189">
        <v>650.85</v>
      </c>
      <c r="E5483" s="190">
        <v>672.48</v>
      </c>
    </row>
    <row r="5484" spans="1:5" ht="41.4">
      <c r="A5484" s="188">
        <v>104142</v>
      </c>
      <c r="B5484" s="188" t="s">
        <v>6298</v>
      </c>
      <c r="C5484" s="188" t="s">
        <v>239</v>
      </c>
      <c r="D5484" s="189">
        <v>429.36</v>
      </c>
      <c r="E5484" s="190">
        <v>452.44</v>
      </c>
    </row>
    <row r="5485" spans="1:5" ht="41.4">
      <c r="A5485" s="188">
        <v>104148</v>
      </c>
      <c r="B5485" s="188" t="s">
        <v>6299</v>
      </c>
      <c r="C5485" s="188" t="s">
        <v>239</v>
      </c>
      <c r="D5485" s="189">
        <v>670.86</v>
      </c>
      <c r="E5485" s="190">
        <v>708.71</v>
      </c>
    </row>
    <row r="5486" spans="1:5" ht="41.4">
      <c r="A5486" s="188">
        <v>104154</v>
      </c>
      <c r="B5486" s="188" t="s">
        <v>6300</v>
      </c>
      <c r="C5486" s="188" t="s">
        <v>239</v>
      </c>
      <c r="D5486" s="189">
        <v>914.68</v>
      </c>
      <c r="E5486" s="190">
        <v>967.53</v>
      </c>
    </row>
    <row r="5487" spans="1:5" ht="27.6">
      <c r="A5487" s="188">
        <v>96520</v>
      </c>
      <c r="B5487" s="188" t="s">
        <v>4755</v>
      </c>
      <c r="C5487" s="188" t="s">
        <v>1037</v>
      </c>
      <c r="D5487" s="189">
        <v>84.21</v>
      </c>
      <c r="E5487" s="190">
        <v>89.96</v>
      </c>
    </row>
    <row r="5488" spans="1:5" ht="27.6">
      <c r="A5488" s="188">
        <v>96521</v>
      </c>
      <c r="B5488" s="188" t="s">
        <v>4756</v>
      </c>
      <c r="C5488" s="188" t="s">
        <v>1037</v>
      </c>
      <c r="D5488" s="189">
        <v>37.76</v>
      </c>
      <c r="E5488" s="190">
        <v>39.380000000000003</v>
      </c>
    </row>
    <row r="5489" spans="1:5" ht="27.6">
      <c r="A5489" s="188">
        <v>96522</v>
      </c>
      <c r="B5489" s="188" t="s">
        <v>4757</v>
      </c>
      <c r="C5489" s="188" t="s">
        <v>1037</v>
      </c>
      <c r="D5489" s="189">
        <v>119.43</v>
      </c>
      <c r="E5489" s="190">
        <v>132.13999999999999</v>
      </c>
    </row>
    <row r="5490" spans="1:5" ht="27.6">
      <c r="A5490" s="188">
        <v>96523</v>
      </c>
      <c r="B5490" s="188" t="s">
        <v>4758</v>
      </c>
      <c r="C5490" s="188" t="s">
        <v>1037</v>
      </c>
      <c r="D5490" s="189">
        <v>76.02</v>
      </c>
      <c r="E5490" s="190">
        <v>84.04</v>
      </c>
    </row>
    <row r="5491" spans="1:5" ht="27.6">
      <c r="A5491" s="188">
        <v>96524</v>
      </c>
      <c r="B5491" s="188" t="s">
        <v>4759</v>
      </c>
      <c r="C5491" s="188" t="s">
        <v>1037</v>
      </c>
      <c r="D5491" s="189">
        <v>152.86000000000001</v>
      </c>
      <c r="E5491" s="190">
        <v>166.13</v>
      </c>
    </row>
    <row r="5492" spans="1:5" ht="27.6">
      <c r="A5492" s="188">
        <v>96525</v>
      </c>
      <c r="B5492" s="188" t="s">
        <v>4760</v>
      </c>
      <c r="C5492" s="188" t="s">
        <v>1037</v>
      </c>
      <c r="D5492" s="189">
        <v>38.130000000000003</v>
      </c>
      <c r="E5492" s="190">
        <v>39.69</v>
      </c>
    </row>
    <row r="5493" spans="1:5">
      <c r="A5493" s="188">
        <v>96526</v>
      </c>
      <c r="B5493" s="188" t="s">
        <v>4761</v>
      </c>
      <c r="C5493" s="188" t="s">
        <v>1037</v>
      </c>
      <c r="D5493" s="189">
        <v>241.39</v>
      </c>
      <c r="E5493" s="190">
        <v>267.14999999999998</v>
      </c>
    </row>
    <row r="5494" spans="1:5">
      <c r="A5494" s="188">
        <v>96527</v>
      </c>
      <c r="B5494" s="188" t="s">
        <v>4762</v>
      </c>
      <c r="C5494" s="188" t="s">
        <v>1037</v>
      </c>
      <c r="D5494" s="189">
        <v>99.74</v>
      </c>
      <c r="E5494" s="190">
        <v>110.23</v>
      </c>
    </row>
    <row r="5495" spans="1:5" ht="27.6">
      <c r="A5495" s="188">
        <v>96528</v>
      </c>
      <c r="B5495" s="188" t="s">
        <v>1550</v>
      </c>
      <c r="C5495" s="188" t="s">
        <v>315</v>
      </c>
      <c r="D5495" s="189">
        <v>187.42</v>
      </c>
      <c r="E5495" s="190">
        <v>193.39</v>
      </c>
    </row>
    <row r="5496" spans="1:5">
      <c r="A5496" s="188">
        <v>101114</v>
      </c>
      <c r="B5496" s="188" t="s">
        <v>3685</v>
      </c>
      <c r="C5496" s="188" t="s">
        <v>1037</v>
      </c>
      <c r="D5496" s="189">
        <v>3.31</v>
      </c>
      <c r="E5496" s="190">
        <v>3.41</v>
      </c>
    </row>
    <row r="5497" spans="1:5">
      <c r="A5497" s="188">
        <v>101115</v>
      </c>
      <c r="B5497" s="188" t="s">
        <v>3686</v>
      </c>
      <c r="C5497" s="188" t="s">
        <v>1037</v>
      </c>
      <c r="D5497" s="189">
        <v>2.82</v>
      </c>
      <c r="E5497" s="190">
        <v>2.89</v>
      </c>
    </row>
    <row r="5498" spans="1:5">
      <c r="A5498" s="188">
        <v>101116</v>
      </c>
      <c r="B5498" s="188" t="s">
        <v>3687</v>
      </c>
      <c r="C5498" s="188" t="s">
        <v>1037</v>
      </c>
      <c r="D5498" s="189">
        <v>1.76</v>
      </c>
      <c r="E5498" s="190">
        <v>1.8</v>
      </c>
    </row>
    <row r="5499" spans="1:5">
      <c r="A5499" s="188">
        <v>101117</v>
      </c>
      <c r="B5499" s="188" t="s">
        <v>3688</v>
      </c>
      <c r="C5499" s="188" t="s">
        <v>1037</v>
      </c>
      <c r="D5499" s="189">
        <v>2.54</v>
      </c>
      <c r="E5499" s="190">
        <v>2.57</v>
      </c>
    </row>
    <row r="5500" spans="1:5">
      <c r="A5500" s="188">
        <v>101118</v>
      </c>
      <c r="B5500" s="188" t="s">
        <v>3689</v>
      </c>
      <c r="C5500" s="188" t="s">
        <v>1037</v>
      </c>
      <c r="D5500" s="189">
        <v>2.86</v>
      </c>
      <c r="E5500" s="190">
        <v>2.95</v>
      </c>
    </row>
    <row r="5501" spans="1:5" ht="27.6">
      <c r="A5501" s="188">
        <v>101119</v>
      </c>
      <c r="B5501" s="188" t="s">
        <v>3690</v>
      </c>
      <c r="C5501" s="188" t="s">
        <v>1037</v>
      </c>
      <c r="D5501" s="189">
        <v>6.3</v>
      </c>
      <c r="E5501" s="190">
        <v>6.52</v>
      </c>
    </row>
    <row r="5502" spans="1:5" ht="27.6">
      <c r="A5502" s="188">
        <v>101120</v>
      </c>
      <c r="B5502" s="188" t="s">
        <v>3691</v>
      </c>
      <c r="C5502" s="188" t="s">
        <v>1037</v>
      </c>
      <c r="D5502" s="189">
        <v>5.39</v>
      </c>
      <c r="E5502" s="190">
        <v>5.54</v>
      </c>
    </row>
    <row r="5503" spans="1:5" ht="27.6">
      <c r="A5503" s="188">
        <v>101121</v>
      </c>
      <c r="B5503" s="188" t="s">
        <v>3692</v>
      </c>
      <c r="C5503" s="188" t="s">
        <v>1037</v>
      </c>
      <c r="D5503" s="189">
        <v>3.37</v>
      </c>
      <c r="E5503" s="190">
        <v>3.48</v>
      </c>
    </row>
    <row r="5504" spans="1:5" ht="27.6">
      <c r="A5504" s="188">
        <v>101122</v>
      </c>
      <c r="B5504" s="188" t="s">
        <v>3693</v>
      </c>
      <c r="C5504" s="188" t="s">
        <v>1037</v>
      </c>
      <c r="D5504" s="189">
        <v>4.8600000000000003</v>
      </c>
      <c r="E5504" s="190">
        <v>4.92</v>
      </c>
    </row>
    <row r="5505" spans="1:5" ht="27.6">
      <c r="A5505" s="188">
        <v>101123</v>
      </c>
      <c r="B5505" s="188" t="s">
        <v>3694</v>
      </c>
      <c r="C5505" s="188" t="s">
        <v>1037</v>
      </c>
      <c r="D5505" s="189">
        <v>5.46</v>
      </c>
      <c r="E5505" s="190">
        <v>5.64</v>
      </c>
    </row>
    <row r="5506" spans="1:5" ht="27.6">
      <c r="A5506" s="188">
        <v>101124</v>
      </c>
      <c r="B5506" s="188" t="s">
        <v>3695</v>
      </c>
      <c r="C5506" s="188" t="s">
        <v>1037</v>
      </c>
      <c r="D5506" s="189">
        <v>13.12</v>
      </c>
      <c r="E5506" s="190">
        <v>13.38</v>
      </c>
    </row>
    <row r="5507" spans="1:5" ht="27.6">
      <c r="A5507" s="188">
        <v>101125</v>
      </c>
      <c r="B5507" s="188" t="s">
        <v>3696</v>
      </c>
      <c r="C5507" s="188" t="s">
        <v>1037</v>
      </c>
      <c r="D5507" s="189">
        <v>12.63</v>
      </c>
      <c r="E5507" s="190">
        <v>12.86</v>
      </c>
    </row>
    <row r="5508" spans="1:5" ht="27.6">
      <c r="A5508" s="188">
        <v>101126</v>
      </c>
      <c r="B5508" s="188" t="s">
        <v>3697</v>
      </c>
      <c r="C5508" s="188" t="s">
        <v>1037</v>
      </c>
      <c r="D5508" s="189">
        <v>11.57</v>
      </c>
      <c r="E5508" s="190">
        <v>11.77</v>
      </c>
    </row>
    <row r="5509" spans="1:5" ht="27.6">
      <c r="A5509" s="188">
        <v>101127</v>
      </c>
      <c r="B5509" s="188" t="s">
        <v>3698</v>
      </c>
      <c r="C5509" s="188" t="s">
        <v>1037</v>
      </c>
      <c r="D5509" s="189">
        <v>12.35</v>
      </c>
      <c r="E5509" s="190">
        <v>12.54</v>
      </c>
    </row>
    <row r="5510" spans="1:5" ht="27.6">
      <c r="A5510" s="188">
        <v>101128</v>
      </c>
      <c r="B5510" s="188" t="s">
        <v>3699</v>
      </c>
      <c r="C5510" s="188" t="s">
        <v>1037</v>
      </c>
      <c r="D5510" s="189">
        <v>12.67</v>
      </c>
      <c r="E5510" s="190">
        <v>12.92</v>
      </c>
    </row>
    <row r="5511" spans="1:5" ht="27.6">
      <c r="A5511" s="188">
        <v>101129</v>
      </c>
      <c r="B5511" s="188" t="s">
        <v>3700</v>
      </c>
      <c r="C5511" s="188" t="s">
        <v>1037</v>
      </c>
      <c r="D5511" s="189">
        <v>16.5</v>
      </c>
      <c r="E5511" s="190">
        <v>16.89</v>
      </c>
    </row>
    <row r="5512" spans="1:5" ht="27.6">
      <c r="A5512" s="188">
        <v>101130</v>
      </c>
      <c r="B5512" s="188" t="s">
        <v>3701</v>
      </c>
      <c r="C5512" s="188" t="s">
        <v>1037</v>
      </c>
      <c r="D5512" s="189">
        <v>15.59</v>
      </c>
      <c r="E5512" s="190">
        <v>15.91</v>
      </c>
    </row>
    <row r="5513" spans="1:5" ht="27.6">
      <c r="A5513" s="188">
        <v>101131</v>
      </c>
      <c r="B5513" s="188" t="s">
        <v>3702</v>
      </c>
      <c r="C5513" s="188" t="s">
        <v>1037</v>
      </c>
      <c r="D5513" s="189">
        <v>13.57</v>
      </c>
      <c r="E5513" s="190">
        <v>13.85</v>
      </c>
    </row>
    <row r="5514" spans="1:5" ht="27.6">
      <c r="A5514" s="188">
        <v>101132</v>
      </c>
      <c r="B5514" s="188" t="s">
        <v>3703</v>
      </c>
      <c r="C5514" s="188" t="s">
        <v>1037</v>
      </c>
      <c r="D5514" s="189">
        <v>15.06</v>
      </c>
      <c r="E5514" s="190">
        <v>15.29</v>
      </c>
    </row>
    <row r="5515" spans="1:5" ht="27.6">
      <c r="A5515" s="188">
        <v>101133</v>
      </c>
      <c r="B5515" s="188" t="s">
        <v>3704</v>
      </c>
      <c r="C5515" s="188" t="s">
        <v>1037</v>
      </c>
      <c r="D5515" s="189">
        <v>15.66</v>
      </c>
      <c r="E5515" s="190">
        <v>16.010000000000002</v>
      </c>
    </row>
    <row r="5516" spans="1:5" ht="27.6">
      <c r="A5516" s="188">
        <v>101134</v>
      </c>
      <c r="B5516" s="188" t="s">
        <v>3705</v>
      </c>
      <c r="C5516" s="188" t="s">
        <v>1037</v>
      </c>
      <c r="D5516" s="189">
        <v>13.74</v>
      </c>
      <c r="E5516" s="190">
        <v>14.01</v>
      </c>
    </row>
    <row r="5517" spans="1:5" ht="27.6">
      <c r="A5517" s="188">
        <v>101135</v>
      </c>
      <c r="B5517" s="188" t="s">
        <v>3706</v>
      </c>
      <c r="C5517" s="188" t="s">
        <v>1037</v>
      </c>
      <c r="D5517" s="189">
        <v>13.25</v>
      </c>
      <c r="E5517" s="190">
        <v>13.49</v>
      </c>
    </row>
    <row r="5518" spans="1:5" ht="27.6">
      <c r="A5518" s="188">
        <v>101136</v>
      </c>
      <c r="B5518" s="188" t="s">
        <v>3707</v>
      </c>
      <c r="C5518" s="188" t="s">
        <v>1037</v>
      </c>
      <c r="D5518" s="189">
        <v>12.19</v>
      </c>
      <c r="E5518" s="190">
        <v>12.4</v>
      </c>
    </row>
    <row r="5519" spans="1:5" ht="27.6">
      <c r="A5519" s="188">
        <v>101137</v>
      </c>
      <c r="B5519" s="188" t="s">
        <v>3708</v>
      </c>
      <c r="C5519" s="188" t="s">
        <v>1037</v>
      </c>
      <c r="D5519" s="189">
        <v>12.97</v>
      </c>
      <c r="E5519" s="190">
        <v>13.17</v>
      </c>
    </row>
    <row r="5520" spans="1:5" ht="27.6">
      <c r="A5520" s="188">
        <v>101138</v>
      </c>
      <c r="B5520" s="188" t="s">
        <v>3709</v>
      </c>
      <c r="C5520" s="188" t="s">
        <v>1037</v>
      </c>
      <c r="D5520" s="189">
        <v>13.29</v>
      </c>
      <c r="E5520" s="190">
        <v>13.55</v>
      </c>
    </row>
    <row r="5521" spans="1:5" ht="27.6">
      <c r="A5521" s="188">
        <v>101139</v>
      </c>
      <c r="B5521" s="188" t="s">
        <v>3710</v>
      </c>
      <c r="C5521" s="188" t="s">
        <v>1037</v>
      </c>
      <c r="D5521" s="189">
        <v>17.149999999999999</v>
      </c>
      <c r="E5521" s="190">
        <v>17.54</v>
      </c>
    </row>
    <row r="5522" spans="1:5" ht="27.6">
      <c r="A5522" s="188">
        <v>101140</v>
      </c>
      <c r="B5522" s="188" t="s">
        <v>3711</v>
      </c>
      <c r="C5522" s="188" t="s">
        <v>1037</v>
      </c>
      <c r="D5522" s="189">
        <v>16.239999999999998</v>
      </c>
      <c r="E5522" s="190">
        <v>16.559999999999999</v>
      </c>
    </row>
    <row r="5523" spans="1:5" ht="27.6">
      <c r="A5523" s="188">
        <v>101141</v>
      </c>
      <c r="B5523" s="188" t="s">
        <v>3712</v>
      </c>
      <c r="C5523" s="188" t="s">
        <v>1037</v>
      </c>
      <c r="D5523" s="189">
        <v>14.22</v>
      </c>
      <c r="E5523" s="190">
        <v>14.5</v>
      </c>
    </row>
    <row r="5524" spans="1:5" ht="27.6">
      <c r="A5524" s="188">
        <v>101142</v>
      </c>
      <c r="B5524" s="188" t="s">
        <v>3713</v>
      </c>
      <c r="C5524" s="188" t="s">
        <v>1037</v>
      </c>
      <c r="D5524" s="189">
        <v>15.71</v>
      </c>
      <c r="E5524" s="190">
        <v>15.94</v>
      </c>
    </row>
    <row r="5525" spans="1:5" ht="27.6">
      <c r="A5525" s="188">
        <v>101143</v>
      </c>
      <c r="B5525" s="188" t="s">
        <v>3714</v>
      </c>
      <c r="C5525" s="188" t="s">
        <v>1037</v>
      </c>
      <c r="D5525" s="189">
        <v>16.309999999999999</v>
      </c>
      <c r="E5525" s="190">
        <v>16.66</v>
      </c>
    </row>
    <row r="5526" spans="1:5" ht="27.6">
      <c r="A5526" s="188">
        <v>101144</v>
      </c>
      <c r="B5526" s="188" t="s">
        <v>3715</v>
      </c>
      <c r="C5526" s="188" t="s">
        <v>1037</v>
      </c>
      <c r="D5526" s="189">
        <v>13.3</v>
      </c>
      <c r="E5526" s="190">
        <v>13.53</v>
      </c>
    </row>
    <row r="5527" spans="1:5" ht="27.6">
      <c r="A5527" s="188">
        <v>101145</v>
      </c>
      <c r="B5527" s="188" t="s">
        <v>3716</v>
      </c>
      <c r="C5527" s="188" t="s">
        <v>1037</v>
      </c>
      <c r="D5527" s="189">
        <v>12.81</v>
      </c>
      <c r="E5527" s="190">
        <v>13.01</v>
      </c>
    </row>
    <row r="5528" spans="1:5" ht="27.6">
      <c r="A5528" s="188">
        <v>101146</v>
      </c>
      <c r="B5528" s="188" t="s">
        <v>3717</v>
      </c>
      <c r="C5528" s="188" t="s">
        <v>1037</v>
      </c>
      <c r="D5528" s="189">
        <v>11.75</v>
      </c>
      <c r="E5528" s="190">
        <v>11.92</v>
      </c>
    </row>
    <row r="5529" spans="1:5" ht="27.6">
      <c r="A5529" s="188">
        <v>101147</v>
      </c>
      <c r="B5529" s="188" t="s">
        <v>3718</v>
      </c>
      <c r="C5529" s="188" t="s">
        <v>1037</v>
      </c>
      <c r="D5529" s="189">
        <v>12.53</v>
      </c>
      <c r="E5529" s="190">
        <v>12.69</v>
      </c>
    </row>
    <row r="5530" spans="1:5" ht="27.6">
      <c r="A5530" s="188">
        <v>101148</v>
      </c>
      <c r="B5530" s="188" t="s">
        <v>3719</v>
      </c>
      <c r="C5530" s="188" t="s">
        <v>1037</v>
      </c>
      <c r="D5530" s="189">
        <v>12.85</v>
      </c>
      <c r="E5530" s="190">
        <v>13.07</v>
      </c>
    </row>
    <row r="5531" spans="1:5" ht="27.6">
      <c r="A5531" s="188">
        <v>101149</v>
      </c>
      <c r="B5531" s="188" t="s">
        <v>3720</v>
      </c>
      <c r="C5531" s="188" t="s">
        <v>1037</v>
      </c>
      <c r="D5531" s="189">
        <v>16.690000000000001</v>
      </c>
      <c r="E5531" s="190">
        <v>17.04</v>
      </c>
    </row>
    <row r="5532" spans="1:5" ht="27.6">
      <c r="A5532" s="188">
        <v>101150</v>
      </c>
      <c r="B5532" s="188" t="s">
        <v>3721</v>
      </c>
      <c r="C5532" s="188" t="s">
        <v>1037</v>
      </c>
      <c r="D5532" s="189">
        <v>15.78</v>
      </c>
      <c r="E5532" s="190">
        <v>16.059999999999999</v>
      </c>
    </row>
    <row r="5533" spans="1:5" ht="27.6">
      <c r="A5533" s="188">
        <v>101151</v>
      </c>
      <c r="B5533" s="188" t="s">
        <v>3722</v>
      </c>
      <c r="C5533" s="188" t="s">
        <v>1037</v>
      </c>
      <c r="D5533" s="189">
        <v>13.76</v>
      </c>
      <c r="E5533" s="190">
        <v>14</v>
      </c>
    </row>
    <row r="5534" spans="1:5" ht="27.6">
      <c r="A5534" s="188">
        <v>101152</v>
      </c>
      <c r="B5534" s="188" t="s">
        <v>3723</v>
      </c>
      <c r="C5534" s="188" t="s">
        <v>1037</v>
      </c>
      <c r="D5534" s="189">
        <v>15.25</v>
      </c>
      <c r="E5534" s="190">
        <v>15.44</v>
      </c>
    </row>
    <row r="5535" spans="1:5" ht="27.6">
      <c r="A5535" s="188">
        <v>101153</v>
      </c>
      <c r="B5535" s="188" t="s">
        <v>3724</v>
      </c>
      <c r="C5535" s="188" t="s">
        <v>1037</v>
      </c>
      <c r="D5535" s="189">
        <v>15.85</v>
      </c>
      <c r="E5535" s="190">
        <v>16.16</v>
      </c>
    </row>
    <row r="5536" spans="1:5" ht="41.4">
      <c r="A5536" s="188">
        <v>101206</v>
      </c>
      <c r="B5536" s="188" t="s">
        <v>7304</v>
      </c>
      <c r="C5536" s="188" t="s">
        <v>1037</v>
      </c>
      <c r="D5536" s="189">
        <v>11.04</v>
      </c>
      <c r="E5536" s="190">
        <v>11.2</v>
      </c>
    </row>
    <row r="5537" spans="1:5" ht="41.4">
      <c r="A5537" s="188">
        <v>101207</v>
      </c>
      <c r="B5537" s="188" t="s">
        <v>7305</v>
      </c>
      <c r="C5537" s="188" t="s">
        <v>1037</v>
      </c>
      <c r="D5537" s="189">
        <v>9.6</v>
      </c>
      <c r="E5537" s="190">
        <v>9.73</v>
      </c>
    </row>
    <row r="5538" spans="1:5" ht="41.4">
      <c r="A5538" s="188">
        <v>101208</v>
      </c>
      <c r="B5538" s="188" t="s">
        <v>7306</v>
      </c>
      <c r="C5538" s="188" t="s">
        <v>1037</v>
      </c>
      <c r="D5538" s="189">
        <v>9.35</v>
      </c>
      <c r="E5538" s="190">
        <v>9.49</v>
      </c>
    </row>
    <row r="5539" spans="1:5" ht="41.4">
      <c r="A5539" s="188">
        <v>101209</v>
      </c>
      <c r="B5539" s="188" t="s">
        <v>7307</v>
      </c>
      <c r="C5539" s="188" t="s">
        <v>1037</v>
      </c>
      <c r="D5539" s="189">
        <v>8.66</v>
      </c>
      <c r="E5539" s="190">
        <v>8.7799999999999994</v>
      </c>
    </row>
    <row r="5540" spans="1:5" ht="41.4">
      <c r="A5540" s="188">
        <v>101210</v>
      </c>
      <c r="B5540" s="188" t="s">
        <v>7308</v>
      </c>
      <c r="C5540" s="188" t="s">
        <v>1037</v>
      </c>
      <c r="D5540" s="189">
        <v>15.55</v>
      </c>
      <c r="E5540" s="190">
        <v>15.73</v>
      </c>
    </row>
    <row r="5541" spans="1:5" ht="41.4">
      <c r="A5541" s="188">
        <v>101211</v>
      </c>
      <c r="B5541" s="188" t="s">
        <v>7309</v>
      </c>
      <c r="C5541" s="188" t="s">
        <v>1037</v>
      </c>
      <c r="D5541" s="189">
        <v>16.7</v>
      </c>
      <c r="E5541" s="190">
        <v>16.89</v>
      </c>
    </row>
    <row r="5542" spans="1:5" ht="41.4">
      <c r="A5542" s="188">
        <v>101212</v>
      </c>
      <c r="B5542" s="188" t="s">
        <v>7310</v>
      </c>
      <c r="C5542" s="188" t="s">
        <v>1037</v>
      </c>
      <c r="D5542" s="189">
        <v>19.47</v>
      </c>
      <c r="E5542" s="190">
        <v>19.690000000000001</v>
      </c>
    </row>
    <row r="5543" spans="1:5" ht="41.4">
      <c r="A5543" s="188">
        <v>101213</v>
      </c>
      <c r="B5543" s="188" t="s">
        <v>7311</v>
      </c>
      <c r="C5543" s="188" t="s">
        <v>1037</v>
      </c>
      <c r="D5543" s="189">
        <v>21.73</v>
      </c>
      <c r="E5543" s="190">
        <v>21.99</v>
      </c>
    </row>
    <row r="5544" spans="1:5" ht="41.4">
      <c r="A5544" s="188">
        <v>101214</v>
      </c>
      <c r="B5544" s="188" t="s">
        <v>7312</v>
      </c>
      <c r="C5544" s="188" t="s">
        <v>1037</v>
      </c>
      <c r="D5544" s="189">
        <v>26.34</v>
      </c>
      <c r="E5544" s="190">
        <v>26.62</v>
      </c>
    </row>
    <row r="5545" spans="1:5" ht="41.4">
      <c r="A5545" s="188">
        <v>101215</v>
      </c>
      <c r="B5545" s="188" t="s">
        <v>7313</v>
      </c>
      <c r="C5545" s="188" t="s">
        <v>1037</v>
      </c>
      <c r="D5545" s="189">
        <v>14.88</v>
      </c>
      <c r="E5545" s="190">
        <v>15.06</v>
      </c>
    </row>
    <row r="5546" spans="1:5" ht="41.4">
      <c r="A5546" s="188">
        <v>101216</v>
      </c>
      <c r="B5546" s="188" t="s">
        <v>7314</v>
      </c>
      <c r="C5546" s="188" t="s">
        <v>1037</v>
      </c>
      <c r="D5546" s="189">
        <v>15.63</v>
      </c>
      <c r="E5546" s="190">
        <v>15.82</v>
      </c>
    </row>
    <row r="5547" spans="1:5" ht="41.4">
      <c r="A5547" s="188">
        <v>101217</v>
      </c>
      <c r="B5547" s="188" t="s">
        <v>7315</v>
      </c>
      <c r="C5547" s="188" t="s">
        <v>1037</v>
      </c>
      <c r="D5547" s="189">
        <v>18.190000000000001</v>
      </c>
      <c r="E5547" s="190">
        <v>18.399999999999999</v>
      </c>
    </row>
    <row r="5548" spans="1:5" ht="41.4">
      <c r="A5548" s="188">
        <v>101218</v>
      </c>
      <c r="B5548" s="188" t="s">
        <v>7316</v>
      </c>
      <c r="C5548" s="188" t="s">
        <v>1037</v>
      </c>
      <c r="D5548" s="189">
        <v>19.3</v>
      </c>
      <c r="E5548" s="190">
        <v>19.510000000000002</v>
      </c>
    </row>
    <row r="5549" spans="1:5" ht="41.4">
      <c r="A5549" s="188">
        <v>101219</v>
      </c>
      <c r="B5549" s="188" t="s">
        <v>7317</v>
      </c>
      <c r="C5549" s="188" t="s">
        <v>1037</v>
      </c>
      <c r="D5549" s="189">
        <v>23.43</v>
      </c>
      <c r="E5549" s="190">
        <v>23.67</v>
      </c>
    </row>
    <row r="5550" spans="1:5" ht="41.4">
      <c r="A5550" s="188">
        <v>101220</v>
      </c>
      <c r="B5550" s="188" t="s">
        <v>7318</v>
      </c>
      <c r="C5550" s="188" t="s">
        <v>1037</v>
      </c>
      <c r="D5550" s="189">
        <v>14.64</v>
      </c>
      <c r="E5550" s="190">
        <v>14.83</v>
      </c>
    </row>
    <row r="5551" spans="1:5" ht="41.4">
      <c r="A5551" s="188">
        <v>101221</v>
      </c>
      <c r="B5551" s="188" t="s">
        <v>7319</v>
      </c>
      <c r="C5551" s="188" t="s">
        <v>1037</v>
      </c>
      <c r="D5551" s="189">
        <v>15.51</v>
      </c>
      <c r="E5551" s="190">
        <v>15.7</v>
      </c>
    </row>
    <row r="5552" spans="1:5" ht="41.4">
      <c r="A5552" s="188">
        <v>101222</v>
      </c>
      <c r="B5552" s="188" t="s">
        <v>7320</v>
      </c>
      <c r="C5552" s="188" t="s">
        <v>1037</v>
      </c>
      <c r="D5552" s="189">
        <v>18.04</v>
      </c>
      <c r="E5552" s="190">
        <v>18.25</v>
      </c>
    </row>
    <row r="5553" spans="1:5" ht="41.4">
      <c r="A5553" s="188">
        <v>101223</v>
      </c>
      <c r="B5553" s="188" t="s">
        <v>7321</v>
      </c>
      <c r="C5553" s="188" t="s">
        <v>1037</v>
      </c>
      <c r="D5553" s="189">
        <v>20.059999999999999</v>
      </c>
      <c r="E5553" s="190">
        <v>20.3</v>
      </c>
    </row>
    <row r="5554" spans="1:5" ht="41.4">
      <c r="A5554" s="188">
        <v>101224</v>
      </c>
      <c r="B5554" s="188" t="s">
        <v>7322</v>
      </c>
      <c r="C5554" s="188" t="s">
        <v>1037</v>
      </c>
      <c r="D5554" s="189">
        <v>25.17</v>
      </c>
      <c r="E5554" s="190">
        <v>25.46</v>
      </c>
    </row>
    <row r="5555" spans="1:5" ht="41.4">
      <c r="A5555" s="188">
        <v>101225</v>
      </c>
      <c r="B5555" s="188" t="s">
        <v>7323</v>
      </c>
      <c r="C5555" s="188" t="s">
        <v>1037</v>
      </c>
      <c r="D5555" s="189">
        <v>13.41</v>
      </c>
      <c r="E5555" s="190">
        <v>13.57</v>
      </c>
    </row>
    <row r="5556" spans="1:5" ht="41.4">
      <c r="A5556" s="188">
        <v>101226</v>
      </c>
      <c r="B5556" s="188" t="s">
        <v>7324</v>
      </c>
      <c r="C5556" s="188" t="s">
        <v>1037</v>
      </c>
      <c r="D5556" s="189">
        <v>14.17</v>
      </c>
      <c r="E5556" s="190">
        <v>14.32</v>
      </c>
    </row>
    <row r="5557" spans="1:5" ht="41.4">
      <c r="A5557" s="188">
        <v>101227</v>
      </c>
      <c r="B5557" s="188" t="s">
        <v>7325</v>
      </c>
      <c r="C5557" s="188" t="s">
        <v>1037</v>
      </c>
      <c r="D5557" s="189">
        <v>16.420000000000002</v>
      </c>
      <c r="E5557" s="190">
        <v>16.61</v>
      </c>
    </row>
    <row r="5558" spans="1:5" ht="41.4">
      <c r="A5558" s="188">
        <v>101228</v>
      </c>
      <c r="B5558" s="188" t="s">
        <v>7326</v>
      </c>
      <c r="C5558" s="188" t="s">
        <v>1037</v>
      </c>
      <c r="D5558" s="189">
        <v>17.559999999999999</v>
      </c>
      <c r="E5558" s="190">
        <v>17.739999999999998</v>
      </c>
    </row>
    <row r="5559" spans="1:5" ht="41.4">
      <c r="A5559" s="188">
        <v>101229</v>
      </c>
      <c r="B5559" s="188" t="s">
        <v>7327</v>
      </c>
      <c r="C5559" s="188" t="s">
        <v>1037</v>
      </c>
      <c r="D5559" s="189">
        <v>22.14</v>
      </c>
      <c r="E5559" s="190">
        <v>22.37</v>
      </c>
    </row>
    <row r="5560" spans="1:5" ht="41.4">
      <c r="A5560" s="188">
        <v>101230</v>
      </c>
      <c r="B5560" s="188" t="s">
        <v>7328</v>
      </c>
      <c r="C5560" s="188" t="s">
        <v>1037</v>
      </c>
      <c r="D5560" s="189">
        <v>9.75</v>
      </c>
      <c r="E5560" s="190">
        <v>9.8800000000000008</v>
      </c>
    </row>
    <row r="5561" spans="1:5" ht="41.4">
      <c r="A5561" s="188">
        <v>101231</v>
      </c>
      <c r="B5561" s="188" t="s">
        <v>7329</v>
      </c>
      <c r="C5561" s="188" t="s">
        <v>1037</v>
      </c>
      <c r="D5561" s="189">
        <v>9.27</v>
      </c>
      <c r="E5561" s="190">
        <v>9.3800000000000008</v>
      </c>
    </row>
    <row r="5562" spans="1:5" ht="41.4">
      <c r="A5562" s="188">
        <v>101232</v>
      </c>
      <c r="B5562" s="188" t="s">
        <v>7330</v>
      </c>
      <c r="C5562" s="188" t="s">
        <v>1037</v>
      </c>
      <c r="D5562" s="189">
        <v>8.3699999999999992</v>
      </c>
      <c r="E5562" s="190">
        <v>8.48</v>
      </c>
    </row>
    <row r="5563" spans="1:5" ht="41.4">
      <c r="A5563" s="188">
        <v>101233</v>
      </c>
      <c r="B5563" s="188" t="s">
        <v>7331</v>
      </c>
      <c r="C5563" s="188" t="s">
        <v>1037</v>
      </c>
      <c r="D5563" s="189">
        <v>7.71</v>
      </c>
      <c r="E5563" s="190">
        <v>7.81</v>
      </c>
    </row>
    <row r="5564" spans="1:5" ht="41.4">
      <c r="A5564" s="188">
        <v>101234</v>
      </c>
      <c r="B5564" s="188" t="s">
        <v>7332</v>
      </c>
      <c r="C5564" s="188" t="s">
        <v>1037</v>
      </c>
      <c r="D5564" s="189">
        <v>15.2</v>
      </c>
      <c r="E5564" s="190">
        <v>15.38</v>
      </c>
    </row>
    <row r="5565" spans="1:5" ht="41.4">
      <c r="A5565" s="188">
        <v>101235</v>
      </c>
      <c r="B5565" s="188" t="s">
        <v>7333</v>
      </c>
      <c r="C5565" s="188" t="s">
        <v>1037</v>
      </c>
      <c r="D5565" s="189">
        <v>16.04</v>
      </c>
      <c r="E5565" s="190">
        <v>16.239999999999998</v>
      </c>
    </row>
    <row r="5566" spans="1:5" ht="41.4">
      <c r="A5566" s="188">
        <v>101236</v>
      </c>
      <c r="B5566" s="188" t="s">
        <v>7334</v>
      </c>
      <c r="C5566" s="188" t="s">
        <v>1037</v>
      </c>
      <c r="D5566" s="189">
        <v>18.68</v>
      </c>
      <c r="E5566" s="190">
        <v>18.899999999999999</v>
      </c>
    </row>
    <row r="5567" spans="1:5" ht="41.4">
      <c r="A5567" s="188">
        <v>101237</v>
      </c>
      <c r="B5567" s="188" t="s">
        <v>7335</v>
      </c>
      <c r="C5567" s="188" t="s">
        <v>1037</v>
      </c>
      <c r="D5567" s="189">
        <v>19.96</v>
      </c>
      <c r="E5567" s="190">
        <v>20.170000000000002</v>
      </c>
    </row>
    <row r="5568" spans="1:5" ht="41.4">
      <c r="A5568" s="188">
        <v>101238</v>
      </c>
      <c r="B5568" s="188" t="s">
        <v>7336</v>
      </c>
      <c r="C5568" s="188" t="s">
        <v>1037</v>
      </c>
      <c r="D5568" s="189">
        <v>25.24</v>
      </c>
      <c r="E5568" s="190">
        <v>25.51</v>
      </c>
    </row>
    <row r="5569" spans="1:5" ht="41.4">
      <c r="A5569" s="188">
        <v>101239</v>
      </c>
      <c r="B5569" s="188" t="s">
        <v>7337</v>
      </c>
      <c r="C5569" s="188" t="s">
        <v>1037</v>
      </c>
      <c r="D5569" s="189">
        <v>13.38</v>
      </c>
      <c r="E5569" s="190">
        <v>13.53</v>
      </c>
    </row>
    <row r="5570" spans="1:5" ht="41.4">
      <c r="A5570" s="188">
        <v>101240</v>
      </c>
      <c r="B5570" s="188" t="s">
        <v>7338</v>
      </c>
      <c r="C5570" s="188" t="s">
        <v>1037</v>
      </c>
      <c r="D5570" s="189">
        <v>14.15</v>
      </c>
      <c r="E5570" s="190">
        <v>14.3</v>
      </c>
    </row>
    <row r="5571" spans="1:5" ht="41.4">
      <c r="A5571" s="188">
        <v>101241</v>
      </c>
      <c r="B5571" s="188" t="s">
        <v>7339</v>
      </c>
      <c r="C5571" s="188" t="s">
        <v>1037</v>
      </c>
      <c r="D5571" s="189">
        <v>16.53</v>
      </c>
      <c r="E5571" s="190">
        <v>16.7</v>
      </c>
    </row>
    <row r="5572" spans="1:5" ht="41.4">
      <c r="A5572" s="188">
        <v>101242</v>
      </c>
      <c r="B5572" s="188" t="s">
        <v>7340</v>
      </c>
      <c r="C5572" s="188" t="s">
        <v>1037</v>
      </c>
      <c r="D5572" s="189">
        <v>18.440000000000001</v>
      </c>
      <c r="E5572" s="190">
        <v>18.64</v>
      </c>
    </row>
    <row r="5573" spans="1:5" ht="41.4">
      <c r="A5573" s="188">
        <v>101243</v>
      </c>
      <c r="B5573" s="188" t="s">
        <v>7341</v>
      </c>
      <c r="C5573" s="188" t="s">
        <v>1037</v>
      </c>
      <c r="D5573" s="189">
        <v>22.41</v>
      </c>
      <c r="E5573" s="190">
        <v>22.64</v>
      </c>
    </row>
    <row r="5574" spans="1:5" ht="41.4">
      <c r="A5574" s="188">
        <v>101244</v>
      </c>
      <c r="B5574" s="188" t="s">
        <v>7342</v>
      </c>
      <c r="C5574" s="188" t="s">
        <v>1037</v>
      </c>
      <c r="D5574" s="189">
        <v>14.07</v>
      </c>
      <c r="E5574" s="190">
        <v>14.24</v>
      </c>
    </row>
    <row r="5575" spans="1:5" ht="41.4">
      <c r="A5575" s="188">
        <v>101245</v>
      </c>
      <c r="B5575" s="188" t="s">
        <v>7343</v>
      </c>
      <c r="C5575" s="188" t="s">
        <v>1037</v>
      </c>
      <c r="D5575" s="189">
        <v>14.92</v>
      </c>
      <c r="E5575" s="190">
        <v>15.09</v>
      </c>
    </row>
    <row r="5576" spans="1:5" ht="41.4">
      <c r="A5576" s="188">
        <v>101246</v>
      </c>
      <c r="B5576" s="188" t="s">
        <v>7344</v>
      </c>
      <c r="C5576" s="188" t="s">
        <v>1037</v>
      </c>
      <c r="D5576" s="189">
        <v>17.350000000000001</v>
      </c>
      <c r="E5576" s="190">
        <v>17.55</v>
      </c>
    </row>
    <row r="5577" spans="1:5" ht="41.4">
      <c r="A5577" s="188">
        <v>101247</v>
      </c>
      <c r="B5577" s="188" t="s">
        <v>7345</v>
      </c>
      <c r="C5577" s="188" t="s">
        <v>1037</v>
      </c>
      <c r="D5577" s="189">
        <v>19.260000000000002</v>
      </c>
      <c r="E5577" s="190">
        <v>19.47</v>
      </c>
    </row>
    <row r="5578" spans="1:5" ht="41.4">
      <c r="A5578" s="188">
        <v>101248</v>
      </c>
      <c r="B5578" s="188" t="s">
        <v>7346</v>
      </c>
      <c r="C5578" s="188" t="s">
        <v>1037</v>
      </c>
      <c r="D5578" s="189">
        <v>24.14</v>
      </c>
      <c r="E5578" s="190">
        <v>24.38</v>
      </c>
    </row>
    <row r="5579" spans="1:5" ht="41.4">
      <c r="A5579" s="188">
        <v>101249</v>
      </c>
      <c r="B5579" s="188" t="s">
        <v>7347</v>
      </c>
      <c r="C5579" s="188" t="s">
        <v>1037</v>
      </c>
      <c r="D5579" s="189">
        <v>12.25</v>
      </c>
      <c r="E5579" s="190">
        <v>12.39</v>
      </c>
    </row>
    <row r="5580" spans="1:5" ht="41.4">
      <c r="A5580" s="188">
        <v>101250</v>
      </c>
      <c r="B5580" s="188" t="s">
        <v>7348</v>
      </c>
      <c r="C5580" s="188" t="s">
        <v>1037</v>
      </c>
      <c r="D5580" s="189">
        <v>13.58</v>
      </c>
      <c r="E5580" s="190">
        <v>13.73</v>
      </c>
    </row>
    <row r="5581" spans="1:5" ht="41.4">
      <c r="A5581" s="188">
        <v>101251</v>
      </c>
      <c r="B5581" s="188" t="s">
        <v>7349</v>
      </c>
      <c r="C5581" s="188" t="s">
        <v>1037</v>
      </c>
      <c r="D5581" s="189">
        <v>15.49</v>
      </c>
      <c r="E5581" s="190">
        <v>15.65</v>
      </c>
    </row>
    <row r="5582" spans="1:5" ht="41.4">
      <c r="A5582" s="188">
        <v>101252</v>
      </c>
      <c r="B5582" s="188" t="s">
        <v>7350</v>
      </c>
      <c r="C5582" s="188" t="s">
        <v>1037</v>
      </c>
      <c r="D5582" s="189">
        <v>16.850000000000001</v>
      </c>
      <c r="E5582" s="190">
        <v>17.02</v>
      </c>
    </row>
    <row r="5583" spans="1:5" ht="41.4">
      <c r="A5583" s="188">
        <v>101253</v>
      </c>
      <c r="B5583" s="188" t="s">
        <v>7351</v>
      </c>
      <c r="C5583" s="188" t="s">
        <v>1037</v>
      </c>
      <c r="D5583" s="189">
        <v>21.23</v>
      </c>
      <c r="E5583" s="190">
        <v>21.44</v>
      </c>
    </row>
    <row r="5584" spans="1:5" ht="41.4">
      <c r="A5584" s="188">
        <v>101254</v>
      </c>
      <c r="B5584" s="188" t="s">
        <v>7352</v>
      </c>
      <c r="C5584" s="188" t="s">
        <v>1037</v>
      </c>
      <c r="D5584" s="189">
        <v>11.75</v>
      </c>
      <c r="E5584" s="190">
        <v>11.93</v>
      </c>
    </row>
    <row r="5585" spans="1:5" ht="41.4">
      <c r="A5585" s="188">
        <v>101255</v>
      </c>
      <c r="B5585" s="188" t="s">
        <v>7353</v>
      </c>
      <c r="C5585" s="188" t="s">
        <v>1037</v>
      </c>
      <c r="D5585" s="189">
        <v>10.4</v>
      </c>
      <c r="E5585" s="190">
        <v>10.55</v>
      </c>
    </row>
    <row r="5586" spans="1:5" ht="41.4">
      <c r="A5586" s="188">
        <v>101256</v>
      </c>
      <c r="B5586" s="188" t="s">
        <v>7354</v>
      </c>
      <c r="C5586" s="188" t="s">
        <v>1037</v>
      </c>
      <c r="D5586" s="189">
        <v>18.260000000000002</v>
      </c>
      <c r="E5586" s="190">
        <v>18.52</v>
      </c>
    </row>
    <row r="5587" spans="1:5" ht="41.4">
      <c r="A5587" s="188">
        <v>101257</v>
      </c>
      <c r="B5587" s="188" t="s">
        <v>7355</v>
      </c>
      <c r="C5587" s="188" t="s">
        <v>1037</v>
      </c>
      <c r="D5587" s="189">
        <v>19.3</v>
      </c>
      <c r="E5587" s="190">
        <v>19.55</v>
      </c>
    </row>
    <row r="5588" spans="1:5" ht="41.4">
      <c r="A5588" s="188">
        <v>101258</v>
      </c>
      <c r="B5588" s="188" t="s">
        <v>7356</v>
      </c>
      <c r="C5588" s="188" t="s">
        <v>1037</v>
      </c>
      <c r="D5588" s="189">
        <v>22.41</v>
      </c>
      <c r="E5588" s="190">
        <v>22.7</v>
      </c>
    </row>
    <row r="5589" spans="1:5" ht="41.4">
      <c r="A5589" s="188">
        <v>101259</v>
      </c>
      <c r="B5589" s="188" t="s">
        <v>7357</v>
      </c>
      <c r="C5589" s="188" t="s">
        <v>1037</v>
      </c>
      <c r="D5589" s="189">
        <v>24.91</v>
      </c>
      <c r="E5589" s="190">
        <v>25.23</v>
      </c>
    </row>
    <row r="5590" spans="1:5" ht="41.4">
      <c r="A5590" s="188">
        <v>101260</v>
      </c>
      <c r="B5590" s="188" t="s">
        <v>7358</v>
      </c>
      <c r="C5590" s="188" t="s">
        <v>1037</v>
      </c>
      <c r="D5590" s="189">
        <v>31.19</v>
      </c>
      <c r="E5590" s="190">
        <v>31.59</v>
      </c>
    </row>
    <row r="5591" spans="1:5" ht="41.4">
      <c r="A5591" s="188">
        <v>101261</v>
      </c>
      <c r="B5591" s="188" t="s">
        <v>7359</v>
      </c>
      <c r="C5591" s="188" t="s">
        <v>1037</v>
      </c>
      <c r="D5591" s="189">
        <v>17.3</v>
      </c>
      <c r="E5591" s="190">
        <v>17.54</v>
      </c>
    </row>
    <row r="5592" spans="1:5" ht="41.4">
      <c r="A5592" s="188">
        <v>101262</v>
      </c>
      <c r="B5592" s="188" t="s">
        <v>7360</v>
      </c>
      <c r="C5592" s="188" t="s">
        <v>1037</v>
      </c>
      <c r="D5592" s="189">
        <v>18.309999999999999</v>
      </c>
      <c r="E5592" s="190">
        <v>18.54</v>
      </c>
    </row>
    <row r="5593" spans="1:5" ht="41.4">
      <c r="A5593" s="188">
        <v>101263</v>
      </c>
      <c r="B5593" s="188" t="s">
        <v>7361</v>
      </c>
      <c r="C5593" s="188" t="s">
        <v>1037</v>
      </c>
      <c r="D5593" s="189">
        <v>21.22</v>
      </c>
      <c r="E5593" s="190">
        <v>21.47</v>
      </c>
    </row>
    <row r="5594" spans="1:5" ht="41.4">
      <c r="A5594" s="188">
        <v>101264</v>
      </c>
      <c r="B5594" s="188" t="s">
        <v>7362</v>
      </c>
      <c r="C5594" s="188" t="s">
        <v>1037</v>
      </c>
      <c r="D5594" s="189">
        <v>23.53</v>
      </c>
      <c r="E5594" s="190">
        <v>23.82</v>
      </c>
    </row>
    <row r="5595" spans="1:5" ht="41.4">
      <c r="A5595" s="188">
        <v>101265</v>
      </c>
      <c r="B5595" s="188" t="s">
        <v>7363</v>
      </c>
      <c r="C5595" s="188" t="s">
        <v>1037</v>
      </c>
      <c r="D5595" s="189">
        <v>29.39</v>
      </c>
      <c r="E5595" s="190">
        <v>29.74</v>
      </c>
    </row>
    <row r="5596" spans="1:5" ht="41.4">
      <c r="A5596" s="188">
        <v>101266</v>
      </c>
      <c r="B5596" s="188" t="s">
        <v>7364</v>
      </c>
      <c r="C5596" s="188" t="s">
        <v>1037</v>
      </c>
      <c r="D5596" s="189">
        <v>10.48</v>
      </c>
      <c r="E5596" s="190">
        <v>10.62</v>
      </c>
    </row>
    <row r="5597" spans="1:5" ht="41.4">
      <c r="A5597" s="188">
        <v>101267</v>
      </c>
      <c r="B5597" s="188" t="s">
        <v>7365</v>
      </c>
      <c r="C5597" s="188" t="s">
        <v>1037</v>
      </c>
      <c r="D5597" s="189">
        <v>10.06</v>
      </c>
      <c r="E5597" s="190">
        <v>10.220000000000001</v>
      </c>
    </row>
    <row r="5598" spans="1:5" ht="41.4">
      <c r="A5598" s="188">
        <v>101268</v>
      </c>
      <c r="B5598" s="188" t="s">
        <v>7366</v>
      </c>
      <c r="C5598" s="188" t="s">
        <v>1037</v>
      </c>
      <c r="D5598" s="189">
        <v>16.649999999999999</v>
      </c>
      <c r="E5598" s="190">
        <v>16.86</v>
      </c>
    </row>
    <row r="5599" spans="1:5" ht="41.4">
      <c r="A5599" s="188">
        <v>101269</v>
      </c>
      <c r="B5599" s="188" t="s">
        <v>7367</v>
      </c>
      <c r="C5599" s="188" t="s">
        <v>1037</v>
      </c>
      <c r="D5599" s="189">
        <v>18.53</v>
      </c>
      <c r="E5599" s="190">
        <v>18.78</v>
      </c>
    </row>
    <row r="5600" spans="1:5" ht="41.4">
      <c r="A5600" s="188">
        <v>101270</v>
      </c>
      <c r="B5600" s="188" t="s">
        <v>7368</v>
      </c>
      <c r="C5600" s="188" t="s">
        <v>1037</v>
      </c>
      <c r="D5600" s="189">
        <v>21.5</v>
      </c>
      <c r="E5600" s="190">
        <v>21.78</v>
      </c>
    </row>
    <row r="5601" spans="1:5" ht="41.4">
      <c r="A5601" s="188">
        <v>101271</v>
      </c>
      <c r="B5601" s="188" t="s">
        <v>7369</v>
      </c>
      <c r="C5601" s="188" t="s">
        <v>1037</v>
      </c>
      <c r="D5601" s="189">
        <v>23.86</v>
      </c>
      <c r="E5601" s="190">
        <v>24.17</v>
      </c>
    </row>
    <row r="5602" spans="1:5" ht="41.4">
      <c r="A5602" s="188">
        <v>101272</v>
      </c>
      <c r="B5602" s="188" t="s">
        <v>7370</v>
      </c>
      <c r="C5602" s="188" t="s">
        <v>1037</v>
      </c>
      <c r="D5602" s="189">
        <v>29.84</v>
      </c>
      <c r="E5602" s="190">
        <v>30.21</v>
      </c>
    </row>
    <row r="5603" spans="1:5" ht="41.4">
      <c r="A5603" s="188">
        <v>101273</v>
      </c>
      <c r="B5603" s="188" t="s">
        <v>7371</v>
      </c>
      <c r="C5603" s="188" t="s">
        <v>1037</v>
      </c>
      <c r="D5603" s="189">
        <v>15.92</v>
      </c>
      <c r="E5603" s="190">
        <v>16.13</v>
      </c>
    </row>
    <row r="5604" spans="1:5" ht="41.4">
      <c r="A5604" s="188">
        <v>101274</v>
      </c>
      <c r="B5604" s="188" t="s">
        <v>7372</v>
      </c>
      <c r="C5604" s="188" t="s">
        <v>1037</v>
      </c>
      <c r="D5604" s="189">
        <v>17.600000000000001</v>
      </c>
      <c r="E5604" s="190">
        <v>17.84</v>
      </c>
    </row>
    <row r="5605" spans="1:5" ht="41.4">
      <c r="A5605" s="188">
        <v>101275</v>
      </c>
      <c r="B5605" s="188" t="s">
        <v>7373</v>
      </c>
      <c r="C5605" s="188" t="s">
        <v>1037</v>
      </c>
      <c r="D5605" s="189">
        <v>20.43</v>
      </c>
      <c r="E5605" s="190">
        <v>20.69</v>
      </c>
    </row>
    <row r="5606" spans="1:5" ht="41.4">
      <c r="A5606" s="188">
        <v>101276</v>
      </c>
      <c r="B5606" s="188" t="s">
        <v>7374</v>
      </c>
      <c r="C5606" s="188" t="s">
        <v>1037</v>
      </c>
      <c r="D5606" s="189">
        <v>22.6</v>
      </c>
      <c r="E5606" s="190">
        <v>22.87</v>
      </c>
    </row>
    <row r="5607" spans="1:5" ht="41.4">
      <c r="A5607" s="188">
        <v>101277</v>
      </c>
      <c r="B5607" s="188" t="s">
        <v>7375</v>
      </c>
      <c r="C5607" s="188" t="s">
        <v>1037</v>
      </c>
      <c r="D5607" s="189">
        <v>28.91</v>
      </c>
      <c r="E5607" s="190">
        <v>29.27</v>
      </c>
    </row>
    <row r="5608" spans="1:5" ht="27.6">
      <c r="A5608" s="188">
        <v>102354</v>
      </c>
      <c r="B5608" s="188" t="s">
        <v>4331</v>
      </c>
      <c r="C5608" s="188" t="s">
        <v>1037</v>
      </c>
      <c r="D5608" s="189">
        <v>126.91</v>
      </c>
      <c r="E5608" s="190">
        <v>131.38</v>
      </c>
    </row>
    <row r="5609" spans="1:5" ht="27.6">
      <c r="A5609" s="188">
        <v>102355</v>
      </c>
      <c r="B5609" s="188" t="s">
        <v>4332</v>
      </c>
      <c r="C5609" s="188" t="s">
        <v>1037</v>
      </c>
      <c r="D5609" s="189">
        <v>146.68</v>
      </c>
      <c r="E5609" s="190">
        <v>152.65</v>
      </c>
    </row>
    <row r="5610" spans="1:5" ht="27.6">
      <c r="A5610" s="188">
        <v>102360</v>
      </c>
      <c r="B5610" s="188" t="s">
        <v>4333</v>
      </c>
      <c r="C5610" s="188" t="s">
        <v>1037</v>
      </c>
      <c r="D5610" s="189">
        <v>20.59</v>
      </c>
      <c r="E5610" s="190">
        <v>21.24</v>
      </c>
    </row>
    <row r="5611" spans="1:5" ht="27.6">
      <c r="A5611" s="188">
        <v>102361</v>
      </c>
      <c r="B5611" s="188" t="s">
        <v>4334</v>
      </c>
      <c r="C5611" s="188" t="s">
        <v>1037</v>
      </c>
      <c r="D5611" s="189">
        <v>29.25</v>
      </c>
      <c r="E5611" s="190">
        <v>30.66</v>
      </c>
    </row>
    <row r="5612" spans="1:5" ht="41.4">
      <c r="A5612" s="188">
        <v>90082</v>
      </c>
      <c r="B5612" s="188" t="s">
        <v>4763</v>
      </c>
      <c r="C5612" s="188" t="s">
        <v>1037</v>
      </c>
      <c r="D5612" s="189">
        <v>9.77</v>
      </c>
      <c r="E5612" s="190">
        <v>10.06</v>
      </c>
    </row>
    <row r="5613" spans="1:5" ht="41.4">
      <c r="A5613" s="188">
        <v>90084</v>
      </c>
      <c r="B5613" s="188" t="s">
        <v>4764</v>
      </c>
      <c r="C5613" s="188" t="s">
        <v>1037</v>
      </c>
      <c r="D5613" s="189">
        <v>9.4600000000000009</v>
      </c>
      <c r="E5613" s="190">
        <v>9.74</v>
      </c>
    </row>
    <row r="5614" spans="1:5" ht="41.4">
      <c r="A5614" s="188">
        <v>90086</v>
      </c>
      <c r="B5614" s="188" t="s">
        <v>4765</v>
      </c>
      <c r="C5614" s="188" t="s">
        <v>1037</v>
      </c>
      <c r="D5614" s="189">
        <v>8.94</v>
      </c>
      <c r="E5614" s="190">
        <v>9.2100000000000009</v>
      </c>
    </row>
    <row r="5615" spans="1:5" ht="41.4">
      <c r="A5615" s="188">
        <v>90087</v>
      </c>
      <c r="B5615" s="188" t="s">
        <v>4766</v>
      </c>
      <c r="C5615" s="188" t="s">
        <v>1037</v>
      </c>
      <c r="D5615" s="189">
        <v>8.1999999999999993</v>
      </c>
      <c r="E5615" s="190">
        <v>8.42</v>
      </c>
    </row>
    <row r="5616" spans="1:5" ht="41.4">
      <c r="A5616" s="188">
        <v>90090</v>
      </c>
      <c r="B5616" s="188" t="s">
        <v>4767</v>
      </c>
      <c r="C5616" s="188" t="s">
        <v>1037</v>
      </c>
      <c r="D5616" s="189">
        <v>8.0299999999999994</v>
      </c>
      <c r="E5616" s="190">
        <v>8.25</v>
      </c>
    </row>
    <row r="5617" spans="1:5" ht="41.4">
      <c r="A5617" s="188">
        <v>90091</v>
      </c>
      <c r="B5617" s="188" t="s">
        <v>4768</v>
      </c>
      <c r="C5617" s="188" t="s">
        <v>1037</v>
      </c>
      <c r="D5617" s="189">
        <v>5.27</v>
      </c>
      <c r="E5617" s="190">
        <v>5.44</v>
      </c>
    </row>
    <row r="5618" spans="1:5" ht="41.4">
      <c r="A5618" s="188">
        <v>90092</v>
      </c>
      <c r="B5618" s="188" t="s">
        <v>4769</v>
      </c>
      <c r="C5618" s="188" t="s">
        <v>1037</v>
      </c>
      <c r="D5618" s="189">
        <v>5.21</v>
      </c>
      <c r="E5618" s="190">
        <v>5.37</v>
      </c>
    </row>
    <row r="5619" spans="1:5" ht="41.4">
      <c r="A5619" s="188">
        <v>90094</v>
      </c>
      <c r="B5619" s="188" t="s">
        <v>4770</v>
      </c>
      <c r="C5619" s="188" t="s">
        <v>1037</v>
      </c>
      <c r="D5619" s="189">
        <v>4.93</v>
      </c>
      <c r="E5619" s="190">
        <v>5.08</v>
      </c>
    </row>
    <row r="5620" spans="1:5" ht="41.4">
      <c r="A5620" s="188">
        <v>90095</v>
      </c>
      <c r="B5620" s="188" t="s">
        <v>4771</v>
      </c>
      <c r="C5620" s="188" t="s">
        <v>1037</v>
      </c>
      <c r="D5620" s="189">
        <v>4.5199999999999996</v>
      </c>
      <c r="E5620" s="190">
        <v>4.6399999999999997</v>
      </c>
    </row>
    <row r="5621" spans="1:5" ht="41.4">
      <c r="A5621" s="188">
        <v>90098</v>
      </c>
      <c r="B5621" s="188" t="s">
        <v>4772</v>
      </c>
      <c r="C5621" s="188" t="s">
        <v>1037</v>
      </c>
      <c r="D5621" s="189">
        <v>4.4400000000000004</v>
      </c>
      <c r="E5621" s="190">
        <v>4.55</v>
      </c>
    </row>
    <row r="5622" spans="1:5" ht="41.4">
      <c r="A5622" s="188">
        <v>90099</v>
      </c>
      <c r="B5622" s="188" t="s">
        <v>4773</v>
      </c>
      <c r="C5622" s="188" t="s">
        <v>1037</v>
      </c>
      <c r="D5622" s="189">
        <v>13</v>
      </c>
      <c r="E5622" s="190">
        <v>13.57</v>
      </c>
    </row>
    <row r="5623" spans="1:5" ht="41.4">
      <c r="A5623" s="188">
        <v>90100</v>
      </c>
      <c r="B5623" s="188" t="s">
        <v>4774</v>
      </c>
      <c r="C5623" s="188" t="s">
        <v>1037</v>
      </c>
      <c r="D5623" s="189">
        <v>11.03</v>
      </c>
      <c r="E5623" s="190">
        <v>11.52</v>
      </c>
    </row>
    <row r="5624" spans="1:5" ht="41.4">
      <c r="A5624" s="188">
        <v>90101</v>
      </c>
      <c r="B5624" s="188" t="s">
        <v>4775</v>
      </c>
      <c r="C5624" s="188" t="s">
        <v>1037</v>
      </c>
      <c r="D5624" s="189">
        <v>10.9</v>
      </c>
      <c r="E5624" s="190">
        <v>11.38</v>
      </c>
    </row>
    <row r="5625" spans="1:5" ht="41.4">
      <c r="A5625" s="188">
        <v>90102</v>
      </c>
      <c r="B5625" s="188" t="s">
        <v>4776</v>
      </c>
      <c r="C5625" s="188" t="s">
        <v>1037</v>
      </c>
      <c r="D5625" s="189">
        <v>9.93</v>
      </c>
      <c r="E5625" s="190">
        <v>10.36</v>
      </c>
    </row>
    <row r="5626" spans="1:5" ht="41.4">
      <c r="A5626" s="188">
        <v>90105</v>
      </c>
      <c r="B5626" s="188" t="s">
        <v>4777</v>
      </c>
      <c r="C5626" s="188" t="s">
        <v>1037</v>
      </c>
      <c r="D5626" s="189">
        <v>7.17</v>
      </c>
      <c r="E5626" s="190">
        <v>7.48</v>
      </c>
    </row>
    <row r="5627" spans="1:5" ht="41.4">
      <c r="A5627" s="188">
        <v>90106</v>
      </c>
      <c r="B5627" s="188" t="s">
        <v>4778</v>
      </c>
      <c r="C5627" s="188" t="s">
        <v>1037</v>
      </c>
      <c r="D5627" s="189">
        <v>6.09</v>
      </c>
      <c r="E5627" s="190">
        <v>6.36</v>
      </c>
    </row>
    <row r="5628" spans="1:5" ht="41.4">
      <c r="A5628" s="188">
        <v>90107</v>
      </c>
      <c r="B5628" s="188" t="s">
        <v>4779</v>
      </c>
      <c r="C5628" s="188" t="s">
        <v>1037</v>
      </c>
      <c r="D5628" s="189">
        <v>6</v>
      </c>
      <c r="E5628" s="190">
        <v>6.27</v>
      </c>
    </row>
    <row r="5629" spans="1:5" ht="41.4">
      <c r="A5629" s="188">
        <v>90108</v>
      </c>
      <c r="B5629" s="188" t="s">
        <v>4780</v>
      </c>
      <c r="C5629" s="188" t="s">
        <v>1037</v>
      </c>
      <c r="D5629" s="189">
        <v>5.47</v>
      </c>
      <c r="E5629" s="190">
        <v>5.72</v>
      </c>
    </row>
    <row r="5630" spans="1:5">
      <c r="A5630" s="188">
        <v>93358</v>
      </c>
      <c r="B5630" s="188" t="s">
        <v>4239</v>
      </c>
      <c r="C5630" s="188" t="s">
        <v>1037</v>
      </c>
      <c r="D5630" s="189">
        <v>65.11</v>
      </c>
      <c r="E5630" s="190">
        <v>71.760000000000005</v>
      </c>
    </row>
    <row r="5631" spans="1:5" ht="41.4">
      <c r="A5631" s="188">
        <v>102276</v>
      </c>
      <c r="B5631" s="188" t="s">
        <v>4781</v>
      </c>
      <c r="C5631" s="188" t="s">
        <v>1037</v>
      </c>
      <c r="D5631" s="189">
        <v>10.98</v>
      </c>
      <c r="E5631" s="190">
        <v>11.32</v>
      </c>
    </row>
    <row r="5632" spans="1:5" ht="41.4">
      <c r="A5632" s="188">
        <v>102277</v>
      </c>
      <c r="B5632" s="188" t="s">
        <v>4782</v>
      </c>
      <c r="C5632" s="188" t="s">
        <v>1037</v>
      </c>
      <c r="D5632" s="189">
        <v>8.68</v>
      </c>
      <c r="E5632" s="190">
        <v>8.94</v>
      </c>
    </row>
    <row r="5633" spans="1:5" ht="41.4">
      <c r="A5633" s="188">
        <v>102278</v>
      </c>
      <c r="B5633" s="188" t="s">
        <v>4783</v>
      </c>
      <c r="C5633" s="188" t="s">
        <v>1037</v>
      </c>
      <c r="D5633" s="189">
        <v>8.5500000000000007</v>
      </c>
      <c r="E5633" s="190">
        <v>8.7799999999999994</v>
      </c>
    </row>
    <row r="5634" spans="1:5" ht="41.4">
      <c r="A5634" s="188">
        <v>102279</v>
      </c>
      <c r="B5634" s="188" t="s">
        <v>4784</v>
      </c>
      <c r="C5634" s="188" t="s">
        <v>1037</v>
      </c>
      <c r="D5634" s="189">
        <v>6.05</v>
      </c>
      <c r="E5634" s="190">
        <v>6.24</v>
      </c>
    </row>
    <row r="5635" spans="1:5" ht="41.4">
      <c r="A5635" s="188">
        <v>102280</v>
      </c>
      <c r="B5635" s="188" t="s">
        <v>4785</v>
      </c>
      <c r="C5635" s="188" t="s">
        <v>1037</v>
      </c>
      <c r="D5635" s="189">
        <v>4.79</v>
      </c>
      <c r="E5635" s="190">
        <v>4.93</v>
      </c>
    </row>
    <row r="5636" spans="1:5" ht="41.4">
      <c r="A5636" s="188">
        <v>102281</v>
      </c>
      <c r="B5636" s="188" t="s">
        <v>4786</v>
      </c>
      <c r="C5636" s="188" t="s">
        <v>1037</v>
      </c>
      <c r="D5636" s="189">
        <v>4.72</v>
      </c>
      <c r="E5636" s="190">
        <v>4.84</v>
      </c>
    </row>
    <row r="5637" spans="1:5" ht="41.4">
      <c r="A5637" s="188">
        <v>102282</v>
      </c>
      <c r="B5637" s="188" t="s">
        <v>4787</v>
      </c>
      <c r="C5637" s="188" t="s">
        <v>1037</v>
      </c>
      <c r="D5637" s="189">
        <v>12.2</v>
      </c>
      <c r="E5637" s="190">
        <v>12.57</v>
      </c>
    </row>
    <row r="5638" spans="1:5" ht="27.6">
      <c r="A5638" s="188">
        <v>102283</v>
      </c>
      <c r="B5638" s="188" t="s">
        <v>4788</v>
      </c>
      <c r="C5638" s="188" t="s">
        <v>1037</v>
      </c>
      <c r="D5638" s="189">
        <v>10.84</v>
      </c>
      <c r="E5638" s="190">
        <v>11.17</v>
      </c>
    </row>
    <row r="5639" spans="1:5" ht="41.4">
      <c r="A5639" s="188">
        <v>102284</v>
      </c>
      <c r="B5639" s="188" t="s">
        <v>4789</v>
      </c>
      <c r="C5639" s="188" t="s">
        <v>1037</v>
      </c>
      <c r="D5639" s="189">
        <v>10.5</v>
      </c>
      <c r="E5639" s="190">
        <v>10.82</v>
      </c>
    </row>
    <row r="5640" spans="1:5" ht="41.4">
      <c r="A5640" s="188">
        <v>102285</v>
      </c>
      <c r="B5640" s="188" t="s">
        <v>4790</v>
      </c>
      <c r="C5640" s="188" t="s">
        <v>1037</v>
      </c>
      <c r="D5640" s="189">
        <v>9.92</v>
      </c>
      <c r="E5640" s="190">
        <v>10.220000000000001</v>
      </c>
    </row>
    <row r="5641" spans="1:5" ht="41.4">
      <c r="A5641" s="188">
        <v>102286</v>
      </c>
      <c r="B5641" s="188" t="s">
        <v>4791</v>
      </c>
      <c r="C5641" s="188" t="s">
        <v>1037</v>
      </c>
      <c r="D5641" s="189">
        <v>9.65</v>
      </c>
      <c r="E5641" s="190">
        <v>9.94</v>
      </c>
    </row>
    <row r="5642" spans="1:5" ht="41.4">
      <c r="A5642" s="188">
        <v>102287</v>
      </c>
      <c r="B5642" s="188" t="s">
        <v>4792</v>
      </c>
      <c r="C5642" s="188" t="s">
        <v>1037</v>
      </c>
      <c r="D5642" s="189">
        <v>9.51</v>
      </c>
      <c r="E5642" s="190">
        <v>9.76</v>
      </c>
    </row>
    <row r="5643" spans="1:5" ht="41.4">
      <c r="A5643" s="188">
        <v>102288</v>
      </c>
      <c r="B5643" s="188" t="s">
        <v>4793</v>
      </c>
      <c r="C5643" s="188" t="s">
        <v>1037</v>
      </c>
      <c r="D5643" s="189">
        <v>9.1300000000000008</v>
      </c>
      <c r="E5643" s="190">
        <v>9.3699999999999992</v>
      </c>
    </row>
    <row r="5644" spans="1:5" ht="41.4">
      <c r="A5644" s="188">
        <v>102289</v>
      </c>
      <c r="B5644" s="188" t="s">
        <v>4794</v>
      </c>
      <c r="C5644" s="188" t="s">
        <v>1037</v>
      </c>
      <c r="D5644" s="189">
        <v>8.92</v>
      </c>
      <c r="E5644" s="190">
        <v>9.16</v>
      </c>
    </row>
    <row r="5645" spans="1:5" ht="27.6">
      <c r="A5645" s="188">
        <v>102290</v>
      </c>
      <c r="B5645" s="188" t="s">
        <v>4795</v>
      </c>
      <c r="C5645" s="188" t="s">
        <v>1037</v>
      </c>
      <c r="D5645" s="189">
        <v>6.73</v>
      </c>
      <c r="E5645" s="190">
        <v>6.94</v>
      </c>
    </row>
    <row r="5646" spans="1:5" ht="27.6">
      <c r="A5646" s="188">
        <v>102291</v>
      </c>
      <c r="B5646" s="188" t="s">
        <v>4796</v>
      </c>
      <c r="C5646" s="188" t="s">
        <v>1037</v>
      </c>
      <c r="D5646" s="189">
        <v>5.98</v>
      </c>
      <c r="E5646" s="190">
        <v>6.16</v>
      </c>
    </row>
    <row r="5647" spans="1:5" ht="41.4">
      <c r="A5647" s="188">
        <v>102292</v>
      </c>
      <c r="B5647" s="188" t="s">
        <v>4797</v>
      </c>
      <c r="C5647" s="188" t="s">
        <v>1037</v>
      </c>
      <c r="D5647" s="189">
        <v>5.79</v>
      </c>
      <c r="E5647" s="190">
        <v>5.97</v>
      </c>
    </row>
    <row r="5648" spans="1:5" ht="41.4">
      <c r="A5648" s="188">
        <v>102293</v>
      </c>
      <c r="B5648" s="188" t="s">
        <v>4798</v>
      </c>
      <c r="C5648" s="188" t="s">
        <v>1037</v>
      </c>
      <c r="D5648" s="189">
        <v>5.48</v>
      </c>
      <c r="E5648" s="190">
        <v>5.65</v>
      </c>
    </row>
    <row r="5649" spans="1:5" ht="41.4">
      <c r="A5649" s="188">
        <v>102294</v>
      </c>
      <c r="B5649" s="188" t="s">
        <v>4799</v>
      </c>
      <c r="C5649" s="188" t="s">
        <v>1037</v>
      </c>
      <c r="D5649" s="189">
        <v>5.33</v>
      </c>
      <c r="E5649" s="190">
        <v>5.49</v>
      </c>
    </row>
    <row r="5650" spans="1:5" ht="41.4">
      <c r="A5650" s="188">
        <v>102295</v>
      </c>
      <c r="B5650" s="188" t="s">
        <v>4800</v>
      </c>
      <c r="C5650" s="188" t="s">
        <v>1037</v>
      </c>
      <c r="D5650" s="189">
        <v>5.24</v>
      </c>
      <c r="E5650" s="190">
        <v>5.38</v>
      </c>
    </row>
    <row r="5651" spans="1:5" ht="41.4">
      <c r="A5651" s="188">
        <v>102296</v>
      </c>
      <c r="B5651" s="188" t="s">
        <v>4801</v>
      </c>
      <c r="C5651" s="188" t="s">
        <v>1037</v>
      </c>
      <c r="D5651" s="189">
        <v>5.03</v>
      </c>
      <c r="E5651" s="190">
        <v>5.17</v>
      </c>
    </row>
    <row r="5652" spans="1:5" ht="41.4">
      <c r="A5652" s="188">
        <v>102297</v>
      </c>
      <c r="B5652" s="188" t="s">
        <v>4802</v>
      </c>
      <c r="C5652" s="188" t="s">
        <v>1037</v>
      </c>
      <c r="D5652" s="189">
        <v>4.92</v>
      </c>
      <c r="E5652" s="190">
        <v>5.0599999999999996</v>
      </c>
    </row>
    <row r="5653" spans="1:5" ht="41.4">
      <c r="A5653" s="188">
        <v>102298</v>
      </c>
      <c r="B5653" s="188" t="s">
        <v>4803</v>
      </c>
      <c r="C5653" s="188" t="s">
        <v>1037</v>
      </c>
      <c r="D5653" s="189">
        <v>14.44</v>
      </c>
      <c r="E5653" s="190">
        <v>15.08</v>
      </c>
    </row>
    <row r="5654" spans="1:5" ht="41.4">
      <c r="A5654" s="188">
        <v>102299</v>
      </c>
      <c r="B5654" s="188" t="s">
        <v>4804</v>
      </c>
      <c r="C5654" s="188" t="s">
        <v>1037</v>
      </c>
      <c r="D5654" s="189">
        <v>12.26</v>
      </c>
      <c r="E5654" s="190">
        <v>12.81</v>
      </c>
    </row>
    <row r="5655" spans="1:5" ht="41.4">
      <c r="A5655" s="188">
        <v>102300</v>
      </c>
      <c r="B5655" s="188" t="s">
        <v>4805</v>
      </c>
      <c r="C5655" s="188" t="s">
        <v>1037</v>
      </c>
      <c r="D5655" s="189">
        <v>12.12</v>
      </c>
      <c r="E5655" s="190">
        <v>12.65</v>
      </c>
    </row>
    <row r="5656" spans="1:5" ht="41.4">
      <c r="A5656" s="188">
        <v>102301</v>
      </c>
      <c r="B5656" s="188" t="s">
        <v>4806</v>
      </c>
      <c r="C5656" s="188" t="s">
        <v>1037</v>
      </c>
      <c r="D5656" s="189">
        <v>11.01</v>
      </c>
      <c r="E5656" s="190">
        <v>11.5</v>
      </c>
    </row>
    <row r="5657" spans="1:5" ht="41.4">
      <c r="A5657" s="188">
        <v>102302</v>
      </c>
      <c r="B5657" s="188" t="s">
        <v>4807</v>
      </c>
      <c r="C5657" s="188" t="s">
        <v>1037</v>
      </c>
      <c r="D5657" s="189">
        <v>7.96</v>
      </c>
      <c r="E5657" s="190">
        <v>8.31</v>
      </c>
    </row>
    <row r="5658" spans="1:5" ht="27.6">
      <c r="A5658" s="188">
        <v>102303</v>
      </c>
      <c r="B5658" s="188" t="s">
        <v>4808</v>
      </c>
      <c r="C5658" s="188" t="s">
        <v>1037</v>
      </c>
      <c r="D5658" s="189">
        <v>6.77</v>
      </c>
      <c r="E5658" s="190">
        <v>7.06</v>
      </c>
    </row>
    <row r="5659" spans="1:5" ht="41.4">
      <c r="A5659" s="188">
        <v>102304</v>
      </c>
      <c r="B5659" s="188" t="s">
        <v>4809</v>
      </c>
      <c r="C5659" s="188" t="s">
        <v>1037</v>
      </c>
      <c r="D5659" s="189">
        <v>6.67</v>
      </c>
      <c r="E5659" s="190">
        <v>6.97</v>
      </c>
    </row>
    <row r="5660" spans="1:5" ht="41.4">
      <c r="A5660" s="188">
        <v>102305</v>
      </c>
      <c r="B5660" s="188" t="s">
        <v>4810</v>
      </c>
      <c r="C5660" s="188" t="s">
        <v>1037</v>
      </c>
      <c r="D5660" s="189">
        <v>6.08</v>
      </c>
      <c r="E5660" s="190">
        <v>6.34</v>
      </c>
    </row>
    <row r="5661" spans="1:5" ht="41.4">
      <c r="A5661" s="188">
        <v>102306</v>
      </c>
      <c r="B5661" s="188" t="s">
        <v>4811</v>
      </c>
      <c r="C5661" s="188" t="s">
        <v>1037</v>
      </c>
      <c r="D5661" s="189">
        <v>13.74</v>
      </c>
      <c r="E5661" s="190">
        <v>14.16</v>
      </c>
    </row>
    <row r="5662" spans="1:5" ht="41.4">
      <c r="A5662" s="188">
        <v>102307</v>
      </c>
      <c r="B5662" s="188" t="s">
        <v>4812</v>
      </c>
      <c r="C5662" s="188" t="s">
        <v>1037</v>
      </c>
      <c r="D5662" s="189">
        <v>12.2</v>
      </c>
      <c r="E5662" s="190">
        <v>12.57</v>
      </c>
    </row>
    <row r="5663" spans="1:5" ht="41.4">
      <c r="A5663" s="188">
        <v>102308</v>
      </c>
      <c r="B5663" s="188" t="s">
        <v>4813</v>
      </c>
      <c r="C5663" s="188" t="s">
        <v>1037</v>
      </c>
      <c r="D5663" s="189">
        <v>11.82</v>
      </c>
      <c r="E5663" s="190">
        <v>12.18</v>
      </c>
    </row>
    <row r="5664" spans="1:5" ht="41.4">
      <c r="A5664" s="188">
        <v>102309</v>
      </c>
      <c r="B5664" s="188" t="s">
        <v>4814</v>
      </c>
      <c r="C5664" s="188" t="s">
        <v>1037</v>
      </c>
      <c r="D5664" s="189">
        <v>11.19</v>
      </c>
      <c r="E5664" s="190">
        <v>11.53</v>
      </c>
    </row>
    <row r="5665" spans="1:5" ht="41.4">
      <c r="A5665" s="188">
        <v>102310</v>
      </c>
      <c r="B5665" s="188" t="s">
        <v>4815</v>
      </c>
      <c r="C5665" s="188" t="s">
        <v>1037</v>
      </c>
      <c r="D5665" s="189">
        <v>10.86</v>
      </c>
      <c r="E5665" s="190">
        <v>11.19</v>
      </c>
    </row>
    <row r="5666" spans="1:5" ht="41.4">
      <c r="A5666" s="188">
        <v>102311</v>
      </c>
      <c r="B5666" s="188" t="s">
        <v>4816</v>
      </c>
      <c r="C5666" s="188" t="s">
        <v>1037</v>
      </c>
      <c r="D5666" s="189">
        <v>10.69</v>
      </c>
      <c r="E5666" s="190">
        <v>10.98</v>
      </c>
    </row>
    <row r="5667" spans="1:5" ht="41.4">
      <c r="A5667" s="188">
        <v>102312</v>
      </c>
      <c r="B5667" s="188" t="s">
        <v>4817</v>
      </c>
      <c r="C5667" s="188" t="s">
        <v>1037</v>
      </c>
      <c r="D5667" s="189">
        <v>10.27</v>
      </c>
      <c r="E5667" s="190">
        <v>10.54</v>
      </c>
    </row>
    <row r="5668" spans="1:5" ht="41.4">
      <c r="A5668" s="188">
        <v>102313</v>
      </c>
      <c r="B5668" s="188" t="s">
        <v>4818</v>
      </c>
      <c r="C5668" s="188" t="s">
        <v>1037</v>
      </c>
      <c r="D5668" s="189">
        <v>10.039999999999999</v>
      </c>
      <c r="E5668" s="190">
        <v>10.3</v>
      </c>
    </row>
    <row r="5669" spans="1:5" ht="41.4">
      <c r="A5669" s="188">
        <v>102314</v>
      </c>
      <c r="B5669" s="188" t="s">
        <v>4819</v>
      </c>
      <c r="C5669" s="188" t="s">
        <v>1037</v>
      </c>
      <c r="D5669" s="189">
        <v>7.58</v>
      </c>
      <c r="E5669" s="190">
        <v>7.81</v>
      </c>
    </row>
    <row r="5670" spans="1:5" ht="41.4">
      <c r="A5670" s="188">
        <v>102315</v>
      </c>
      <c r="B5670" s="188" t="s">
        <v>4820</v>
      </c>
      <c r="C5670" s="188" t="s">
        <v>1037</v>
      </c>
      <c r="D5670" s="189">
        <v>6.73</v>
      </c>
      <c r="E5670" s="190">
        <v>6.93</v>
      </c>
    </row>
    <row r="5671" spans="1:5" ht="41.4">
      <c r="A5671" s="188">
        <v>102316</v>
      </c>
      <c r="B5671" s="188" t="s">
        <v>4821</v>
      </c>
      <c r="C5671" s="188" t="s">
        <v>1037</v>
      </c>
      <c r="D5671" s="189">
        <v>6.52</v>
      </c>
      <c r="E5671" s="190">
        <v>6.72</v>
      </c>
    </row>
    <row r="5672" spans="1:5" ht="41.4">
      <c r="A5672" s="188">
        <v>102317</v>
      </c>
      <c r="B5672" s="188" t="s">
        <v>4822</v>
      </c>
      <c r="C5672" s="188" t="s">
        <v>1037</v>
      </c>
      <c r="D5672" s="189">
        <v>6.15</v>
      </c>
      <c r="E5672" s="190">
        <v>6.35</v>
      </c>
    </row>
    <row r="5673" spans="1:5" ht="41.4">
      <c r="A5673" s="188">
        <v>102318</v>
      </c>
      <c r="B5673" s="188" t="s">
        <v>4823</v>
      </c>
      <c r="C5673" s="188" t="s">
        <v>1037</v>
      </c>
      <c r="D5673" s="189">
        <v>6</v>
      </c>
      <c r="E5673" s="190">
        <v>6.18</v>
      </c>
    </row>
    <row r="5674" spans="1:5" ht="41.4">
      <c r="A5674" s="188">
        <v>102319</v>
      </c>
      <c r="B5674" s="188" t="s">
        <v>4824</v>
      </c>
      <c r="C5674" s="188" t="s">
        <v>1037</v>
      </c>
      <c r="D5674" s="189">
        <v>5.89</v>
      </c>
      <c r="E5674" s="190">
        <v>6.04</v>
      </c>
    </row>
    <row r="5675" spans="1:5" ht="41.4">
      <c r="A5675" s="188">
        <v>102320</v>
      </c>
      <c r="B5675" s="188" t="s">
        <v>4825</v>
      </c>
      <c r="C5675" s="188" t="s">
        <v>1037</v>
      </c>
      <c r="D5675" s="189">
        <v>5.65</v>
      </c>
      <c r="E5675" s="190">
        <v>5.8</v>
      </c>
    </row>
    <row r="5676" spans="1:5" ht="41.4">
      <c r="A5676" s="188">
        <v>102321</v>
      </c>
      <c r="B5676" s="188" t="s">
        <v>4826</v>
      </c>
      <c r="C5676" s="188" t="s">
        <v>1037</v>
      </c>
      <c r="D5676" s="189">
        <v>5.54</v>
      </c>
      <c r="E5676" s="190">
        <v>5.69</v>
      </c>
    </row>
    <row r="5677" spans="1:5" ht="41.4">
      <c r="A5677" s="188">
        <v>102322</v>
      </c>
      <c r="B5677" s="188" t="s">
        <v>4827</v>
      </c>
      <c r="C5677" s="188" t="s">
        <v>1037</v>
      </c>
      <c r="D5677" s="189">
        <v>16.25</v>
      </c>
      <c r="E5677" s="190">
        <v>16.97</v>
      </c>
    </row>
    <row r="5678" spans="1:5" ht="41.4">
      <c r="A5678" s="188">
        <v>102323</v>
      </c>
      <c r="B5678" s="188" t="s">
        <v>4828</v>
      </c>
      <c r="C5678" s="188" t="s">
        <v>1037</v>
      </c>
      <c r="D5678" s="189">
        <v>13.8</v>
      </c>
      <c r="E5678" s="190">
        <v>14.4</v>
      </c>
    </row>
    <row r="5679" spans="1:5" ht="41.4">
      <c r="A5679" s="188">
        <v>102324</v>
      </c>
      <c r="B5679" s="188" t="s">
        <v>4829</v>
      </c>
      <c r="C5679" s="188" t="s">
        <v>1037</v>
      </c>
      <c r="D5679" s="189">
        <v>13.63</v>
      </c>
      <c r="E5679" s="190">
        <v>14.23</v>
      </c>
    </row>
    <row r="5680" spans="1:5" ht="41.4">
      <c r="A5680" s="188">
        <v>102325</v>
      </c>
      <c r="B5680" s="188" t="s">
        <v>4830</v>
      </c>
      <c r="C5680" s="188" t="s">
        <v>1037</v>
      </c>
      <c r="D5680" s="189">
        <v>12.4</v>
      </c>
      <c r="E5680" s="190">
        <v>12.95</v>
      </c>
    </row>
    <row r="5681" spans="1:5" ht="41.4">
      <c r="A5681" s="188">
        <v>102326</v>
      </c>
      <c r="B5681" s="188" t="s">
        <v>4831</v>
      </c>
      <c r="C5681" s="188" t="s">
        <v>1037</v>
      </c>
      <c r="D5681" s="189">
        <v>8.9700000000000006</v>
      </c>
      <c r="E5681" s="190">
        <v>9.36</v>
      </c>
    </row>
    <row r="5682" spans="1:5" ht="41.4">
      <c r="A5682" s="188">
        <v>102327</v>
      </c>
      <c r="B5682" s="188" t="s">
        <v>4832</v>
      </c>
      <c r="C5682" s="188" t="s">
        <v>1037</v>
      </c>
      <c r="D5682" s="189">
        <v>7.61</v>
      </c>
      <c r="E5682" s="190">
        <v>7.96</v>
      </c>
    </row>
    <row r="5683" spans="1:5" ht="41.4">
      <c r="A5683" s="188">
        <v>102328</v>
      </c>
      <c r="B5683" s="188" t="s">
        <v>4833</v>
      </c>
      <c r="C5683" s="188" t="s">
        <v>1037</v>
      </c>
      <c r="D5683" s="189">
        <v>7.51</v>
      </c>
      <c r="E5683" s="190">
        <v>7.84</v>
      </c>
    </row>
    <row r="5684" spans="1:5" ht="41.4">
      <c r="A5684" s="188">
        <v>102329</v>
      </c>
      <c r="B5684" s="188" t="s">
        <v>4834</v>
      </c>
      <c r="C5684" s="188" t="s">
        <v>1037</v>
      </c>
      <c r="D5684" s="189">
        <v>6.85</v>
      </c>
      <c r="E5684" s="190">
        <v>7.15</v>
      </c>
    </row>
    <row r="5685" spans="1:5" ht="27.6">
      <c r="A5685" s="188">
        <v>94304</v>
      </c>
      <c r="B5685" s="188" t="s">
        <v>1350</v>
      </c>
      <c r="C5685" s="188" t="s">
        <v>1037</v>
      </c>
      <c r="D5685" s="189">
        <v>114.23</v>
      </c>
      <c r="E5685" s="190">
        <v>114.91</v>
      </c>
    </row>
    <row r="5686" spans="1:5" ht="27.6">
      <c r="A5686" s="188">
        <v>94305</v>
      </c>
      <c r="B5686" s="188" t="s">
        <v>1351</v>
      </c>
      <c r="C5686" s="188" t="s">
        <v>1037</v>
      </c>
      <c r="D5686" s="189">
        <v>111.15</v>
      </c>
      <c r="E5686" s="190">
        <v>111.67</v>
      </c>
    </row>
    <row r="5687" spans="1:5" ht="27.6">
      <c r="A5687" s="188">
        <v>94306</v>
      </c>
      <c r="B5687" s="188" t="s">
        <v>1352</v>
      </c>
      <c r="C5687" s="188" t="s">
        <v>1037</v>
      </c>
      <c r="D5687" s="189">
        <v>107.25</v>
      </c>
      <c r="E5687" s="190">
        <v>107.58</v>
      </c>
    </row>
    <row r="5688" spans="1:5" ht="27.6">
      <c r="A5688" s="188">
        <v>94307</v>
      </c>
      <c r="B5688" s="188" t="s">
        <v>1353</v>
      </c>
      <c r="C5688" s="188" t="s">
        <v>1037</v>
      </c>
      <c r="D5688" s="189">
        <v>108.16</v>
      </c>
      <c r="E5688" s="190">
        <v>108.52</v>
      </c>
    </row>
    <row r="5689" spans="1:5" ht="27.6">
      <c r="A5689" s="188">
        <v>94308</v>
      </c>
      <c r="B5689" s="188" t="s">
        <v>1354</v>
      </c>
      <c r="C5689" s="188" t="s">
        <v>1037</v>
      </c>
      <c r="D5689" s="189">
        <v>105.67</v>
      </c>
      <c r="E5689" s="190">
        <v>105.91</v>
      </c>
    </row>
    <row r="5690" spans="1:5" ht="27.6">
      <c r="A5690" s="188">
        <v>94309</v>
      </c>
      <c r="B5690" s="188" t="s">
        <v>1355</v>
      </c>
      <c r="C5690" s="188" t="s">
        <v>1037</v>
      </c>
      <c r="D5690" s="189">
        <v>106.83</v>
      </c>
      <c r="E5690" s="190">
        <v>107.12</v>
      </c>
    </row>
    <row r="5691" spans="1:5" ht="27.6">
      <c r="A5691" s="188">
        <v>94310</v>
      </c>
      <c r="B5691" s="188" t="s">
        <v>1356</v>
      </c>
      <c r="C5691" s="188" t="s">
        <v>1037</v>
      </c>
      <c r="D5691" s="189">
        <v>104.85</v>
      </c>
      <c r="E5691" s="190">
        <v>105.06</v>
      </c>
    </row>
    <row r="5692" spans="1:5" ht="27.6">
      <c r="A5692" s="188">
        <v>94315</v>
      </c>
      <c r="B5692" s="188" t="s">
        <v>1357</v>
      </c>
      <c r="C5692" s="188" t="s">
        <v>1037</v>
      </c>
      <c r="D5692" s="189">
        <v>118.19</v>
      </c>
      <c r="E5692" s="190">
        <v>119.51</v>
      </c>
    </row>
    <row r="5693" spans="1:5" ht="27.6">
      <c r="A5693" s="188">
        <v>94316</v>
      </c>
      <c r="B5693" s="188" t="s">
        <v>1358</v>
      </c>
      <c r="C5693" s="188" t="s">
        <v>1037</v>
      </c>
      <c r="D5693" s="189">
        <v>111.6</v>
      </c>
      <c r="E5693" s="190">
        <v>112.46</v>
      </c>
    </row>
    <row r="5694" spans="1:5" ht="27.6">
      <c r="A5694" s="188">
        <v>94317</v>
      </c>
      <c r="B5694" s="188" t="s">
        <v>1359</v>
      </c>
      <c r="C5694" s="188" t="s">
        <v>1037</v>
      </c>
      <c r="D5694" s="189">
        <v>108.71</v>
      </c>
      <c r="E5694" s="190">
        <v>109.36</v>
      </c>
    </row>
    <row r="5695" spans="1:5" ht="27.6">
      <c r="A5695" s="188">
        <v>94318</v>
      </c>
      <c r="B5695" s="188" t="s">
        <v>1360</v>
      </c>
      <c r="C5695" s="188" t="s">
        <v>1037</v>
      </c>
      <c r="D5695" s="189">
        <v>104.95</v>
      </c>
      <c r="E5695" s="190">
        <v>105.36</v>
      </c>
    </row>
    <row r="5696" spans="1:5">
      <c r="A5696" s="188">
        <v>94319</v>
      </c>
      <c r="B5696" s="188" t="s">
        <v>1361</v>
      </c>
      <c r="C5696" s="188" t="s">
        <v>1037</v>
      </c>
      <c r="D5696" s="189">
        <v>120.38</v>
      </c>
      <c r="E5696" s="190">
        <v>122.46</v>
      </c>
    </row>
    <row r="5697" spans="1:5" ht="27.6">
      <c r="A5697" s="188">
        <v>94327</v>
      </c>
      <c r="B5697" s="188" t="s">
        <v>1362</v>
      </c>
      <c r="C5697" s="188" t="s">
        <v>1037</v>
      </c>
      <c r="D5697" s="189">
        <v>92.68</v>
      </c>
      <c r="E5697" s="190">
        <v>93.36</v>
      </c>
    </row>
    <row r="5698" spans="1:5" ht="27.6">
      <c r="A5698" s="188">
        <v>94328</v>
      </c>
      <c r="B5698" s="188" t="s">
        <v>1363</v>
      </c>
      <c r="C5698" s="188" t="s">
        <v>1037</v>
      </c>
      <c r="D5698" s="189">
        <v>89.6</v>
      </c>
      <c r="E5698" s="190">
        <v>90.12</v>
      </c>
    </row>
    <row r="5699" spans="1:5" ht="27.6">
      <c r="A5699" s="188">
        <v>94329</v>
      </c>
      <c r="B5699" s="188" t="s">
        <v>1364</v>
      </c>
      <c r="C5699" s="188" t="s">
        <v>1037</v>
      </c>
      <c r="D5699" s="189">
        <v>85.7</v>
      </c>
      <c r="E5699" s="190">
        <v>86.03</v>
      </c>
    </row>
    <row r="5700" spans="1:5" ht="27.6">
      <c r="A5700" s="188">
        <v>94330</v>
      </c>
      <c r="B5700" s="188" t="s">
        <v>1365</v>
      </c>
      <c r="C5700" s="188" t="s">
        <v>1037</v>
      </c>
      <c r="D5700" s="189">
        <v>86.61</v>
      </c>
      <c r="E5700" s="190">
        <v>86.97</v>
      </c>
    </row>
    <row r="5701" spans="1:5" ht="27.6">
      <c r="A5701" s="188">
        <v>94331</v>
      </c>
      <c r="B5701" s="188" t="s">
        <v>1366</v>
      </c>
      <c r="C5701" s="188" t="s">
        <v>1037</v>
      </c>
      <c r="D5701" s="189">
        <v>84.12</v>
      </c>
      <c r="E5701" s="190">
        <v>84.36</v>
      </c>
    </row>
    <row r="5702" spans="1:5" ht="27.6">
      <c r="A5702" s="188">
        <v>94332</v>
      </c>
      <c r="B5702" s="188" t="s">
        <v>1367</v>
      </c>
      <c r="C5702" s="188" t="s">
        <v>1037</v>
      </c>
      <c r="D5702" s="189">
        <v>85.28</v>
      </c>
      <c r="E5702" s="190">
        <v>85.57</v>
      </c>
    </row>
    <row r="5703" spans="1:5" ht="27.6">
      <c r="A5703" s="188">
        <v>94333</v>
      </c>
      <c r="B5703" s="188" t="s">
        <v>1368</v>
      </c>
      <c r="C5703" s="188" t="s">
        <v>1037</v>
      </c>
      <c r="D5703" s="189">
        <v>83.3</v>
      </c>
      <c r="E5703" s="190">
        <v>83.51</v>
      </c>
    </row>
    <row r="5704" spans="1:5" ht="27.6">
      <c r="A5704" s="188">
        <v>94338</v>
      </c>
      <c r="B5704" s="188" t="s">
        <v>1369</v>
      </c>
      <c r="C5704" s="188" t="s">
        <v>1037</v>
      </c>
      <c r="D5704" s="189">
        <v>96.64</v>
      </c>
      <c r="E5704" s="190">
        <v>97.96</v>
      </c>
    </row>
    <row r="5705" spans="1:5" ht="27.6">
      <c r="A5705" s="188">
        <v>94339</v>
      </c>
      <c r="B5705" s="188" t="s">
        <v>1370</v>
      </c>
      <c r="C5705" s="188" t="s">
        <v>1037</v>
      </c>
      <c r="D5705" s="189">
        <v>90.05</v>
      </c>
      <c r="E5705" s="190">
        <v>90.91</v>
      </c>
    </row>
    <row r="5706" spans="1:5" ht="27.6">
      <c r="A5706" s="188">
        <v>94340</v>
      </c>
      <c r="B5706" s="188" t="s">
        <v>1371</v>
      </c>
      <c r="C5706" s="188" t="s">
        <v>1037</v>
      </c>
      <c r="D5706" s="189">
        <v>87.16</v>
      </c>
      <c r="E5706" s="190">
        <v>87.81</v>
      </c>
    </row>
    <row r="5707" spans="1:5" ht="27.6">
      <c r="A5707" s="188">
        <v>94341</v>
      </c>
      <c r="B5707" s="188" t="s">
        <v>1372</v>
      </c>
      <c r="C5707" s="188" t="s">
        <v>1037</v>
      </c>
      <c r="D5707" s="189">
        <v>83.4</v>
      </c>
      <c r="E5707" s="190">
        <v>83.81</v>
      </c>
    </row>
    <row r="5708" spans="1:5">
      <c r="A5708" s="188">
        <v>94342</v>
      </c>
      <c r="B5708" s="188" t="s">
        <v>1373</v>
      </c>
      <c r="C5708" s="188" t="s">
        <v>1037</v>
      </c>
      <c r="D5708" s="189">
        <v>98.83</v>
      </c>
      <c r="E5708" s="190">
        <v>100.91</v>
      </c>
    </row>
    <row r="5709" spans="1:5" ht="27.6">
      <c r="A5709" s="188">
        <v>96385</v>
      </c>
      <c r="B5709" s="188" t="s">
        <v>2656</v>
      </c>
      <c r="C5709" s="188" t="s">
        <v>1037</v>
      </c>
      <c r="D5709" s="189">
        <v>10.210000000000001</v>
      </c>
      <c r="E5709" s="190">
        <v>10.54</v>
      </c>
    </row>
    <row r="5710" spans="1:5" ht="27.6">
      <c r="A5710" s="188">
        <v>96386</v>
      </c>
      <c r="B5710" s="188" t="s">
        <v>2657</v>
      </c>
      <c r="C5710" s="188" t="s">
        <v>1037</v>
      </c>
      <c r="D5710" s="189">
        <v>7.51</v>
      </c>
      <c r="E5710" s="190">
        <v>7.72</v>
      </c>
    </row>
    <row r="5711" spans="1:5" ht="41.4">
      <c r="A5711" s="188">
        <v>93360</v>
      </c>
      <c r="B5711" s="188" t="s">
        <v>1929</v>
      </c>
      <c r="C5711" s="188" t="s">
        <v>1037</v>
      </c>
      <c r="D5711" s="189">
        <v>18.97</v>
      </c>
      <c r="E5711" s="190">
        <v>19.68</v>
      </c>
    </row>
    <row r="5712" spans="1:5" ht="41.4">
      <c r="A5712" s="188">
        <v>93361</v>
      </c>
      <c r="B5712" s="188" t="s">
        <v>1930</v>
      </c>
      <c r="C5712" s="188" t="s">
        <v>1037</v>
      </c>
      <c r="D5712" s="189">
        <v>15.98</v>
      </c>
      <c r="E5712" s="190">
        <v>16.55</v>
      </c>
    </row>
    <row r="5713" spans="1:5" ht="41.4">
      <c r="A5713" s="188">
        <v>93362</v>
      </c>
      <c r="B5713" s="188" t="s">
        <v>1931</v>
      </c>
      <c r="C5713" s="188" t="s">
        <v>1037</v>
      </c>
      <c r="D5713" s="189">
        <v>11.99</v>
      </c>
      <c r="E5713" s="190">
        <v>12.35</v>
      </c>
    </row>
    <row r="5714" spans="1:5" ht="41.4">
      <c r="A5714" s="188">
        <v>93363</v>
      </c>
      <c r="B5714" s="188" t="s">
        <v>1932</v>
      </c>
      <c r="C5714" s="188" t="s">
        <v>1037</v>
      </c>
      <c r="D5714" s="189">
        <v>12.9</v>
      </c>
      <c r="E5714" s="190">
        <v>13.29</v>
      </c>
    </row>
    <row r="5715" spans="1:5" ht="41.4">
      <c r="A5715" s="188">
        <v>93364</v>
      </c>
      <c r="B5715" s="188" t="s">
        <v>1374</v>
      </c>
      <c r="C5715" s="188" t="s">
        <v>1037</v>
      </c>
      <c r="D5715" s="189">
        <v>10.4</v>
      </c>
      <c r="E5715" s="190">
        <v>10.68</v>
      </c>
    </row>
    <row r="5716" spans="1:5" ht="41.4">
      <c r="A5716" s="188">
        <v>93365</v>
      </c>
      <c r="B5716" s="188" t="s">
        <v>1933</v>
      </c>
      <c r="C5716" s="188" t="s">
        <v>1037</v>
      </c>
      <c r="D5716" s="189">
        <v>11.47</v>
      </c>
      <c r="E5716" s="190">
        <v>11.79</v>
      </c>
    </row>
    <row r="5717" spans="1:5" ht="41.4">
      <c r="A5717" s="188">
        <v>93366</v>
      </c>
      <c r="B5717" s="188" t="s">
        <v>1934</v>
      </c>
      <c r="C5717" s="188" t="s">
        <v>1037</v>
      </c>
      <c r="D5717" s="189">
        <v>9.59</v>
      </c>
      <c r="E5717" s="190">
        <v>9.84</v>
      </c>
    </row>
    <row r="5718" spans="1:5" ht="41.4">
      <c r="A5718" s="188">
        <v>93367</v>
      </c>
      <c r="B5718" s="188" t="s">
        <v>1935</v>
      </c>
      <c r="C5718" s="188" t="s">
        <v>1037</v>
      </c>
      <c r="D5718" s="189">
        <v>17.66</v>
      </c>
      <c r="E5718" s="190">
        <v>18.34</v>
      </c>
    </row>
    <row r="5719" spans="1:5" ht="41.4">
      <c r="A5719" s="188">
        <v>93368</v>
      </c>
      <c r="B5719" s="188" t="s">
        <v>1936</v>
      </c>
      <c r="C5719" s="188" t="s">
        <v>1037</v>
      </c>
      <c r="D5719" s="189">
        <v>14.59</v>
      </c>
      <c r="E5719" s="190">
        <v>15.11</v>
      </c>
    </row>
    <row r="5720" spans="1:5" ht="41.4">
      <c r="A5720" s="188">
        <v>93369</v>
      </c>
      <c r="B5720" s="188" t="s">
        <v>1375</v>
      </c>
      <c r="C5720" s="188" t="s">
        <v>1037</v>
      </c>
      <c r="D5720" s="189">
        <v>10.69</v>
      </c>
      <c r="E5720" s="190">
        <v>11.02</v>
      </c>
    </row>
    <row r="5721" spans="1:5" ht="41.4">
      <c r="A5721" s="188">
        <v>93370</v>
      </c>
      <c r="B5721" s="188" t="s">
        <v>1937</v>
      </c>
      <c r="C5721" s="188" t="s">
        <v>1037</v>
      </c>
      <c r="D5721" s="189">
        <v>11.6</v>
      </c>
      <c r="E5721" s="190">
        <v>11.97</v>
      </c>
    </row>
    <row r="5722" spans="1:5" ht="41.4">
      <c r="A5722" s="188">
        <v>93371</v>
      </c>
      <c r="B5722" s="188" t="s">
        <v>1376</v>
      </c>
      <c r="C5722" s="188" t="s">
        <v>1037</v>
      </c>
      <c r="D5722" s="189">
        <v>9.11</v>
      </c>
      <c r="E5722" s="190">
        <v>9.36</v>
      </c>
    </row>
    <row r="5723" spans="1:5" ht="41.4">
      <c r="A5723" s="188">
        <v>93372</v>
      </c>
      <c r="B5723" s="188" t="s">
        <v>1938</v>
      </c>
      <c r="C5723" s="188" t="s">
        <v>1037</v>
      </c>
      <c r="D5723" s="189">
        <v>10.27</v>
      </c>
      <c r="E5723" s="190">
        <v>10.56</v>
      </c>
    </row>
    <row r="5724" spans="1:5" ht="41.4">
      <c r="A5724" s="188">
        <v>93373</v>
      </c>
      <c r="B5724" s="188" t="s">
        <v>1377</v>
      </c>
      <c r="C5724" s="188" t="s">
        <v>1037</v>
      </c>
      <c r="D5724" s="189">
        <v>8.31</v>
      </c>
      <c r="E5724" s="190">
        <v>8.5299999999999994</v>
      </c>
    </row>
    <row r="5725" spans="1:5" ht="41.4">
      <c r="A5725" s="188">
        <v>93374</v>
      </c>
      <c r="B5725" s="188" t="s">
        <v>1378</v>
      </c>
      <c r="C5725" s="188" t="s">
        <v>1037</v>
      </c>
      <c r="D5725" s="189">
        <v>20.23</v>
      </c>
      <c r="E5725" s="190">
        <v>21.37</v>
      </c>
    </row>
    <row r="5726" spans="1:5" ht="41.4">
      <c r="A5726" s="188">
        <v>93375</v>
      </c>
      <c r="B5726" s="188" t="s">
        <v>1939</v>
      </c>
      <c r="C5726" s="188" t="s">
        <v>1037</v>
      </c>
      <c r="D5726" s="189">
        <v>15.67</v>
      </c>
      <c r="E5726" s="190">
        <v>16.55</v>
      </c>
    </row>
    <row r="5727" spans="1:5" ht="41.4">
      <c r="A5727" s="188">
        <v>93376</v>
      </c>
      <c r="B5727" s="188" t="s">
        <v>1940</v>
      </c>
      <c r="C5727" s="188" t="s">
        <v>1037</v>
      </c>
      <c r="D5727" s="189">
        <v>12.97</v>
      </c>
      <c r="E5727" s="190">
        <v>13.65</v>
      </c>
    </row>
    <row r="5728" spans="1:5" ht="41.4">
      <c r="A5728" s="188">
        <v>93377</v>
      </c>
      <c r="B5728" s="188" t="s">
        <v>1379</v>
      </c>
      <c r="C5728" s="188" t="s">
        <v>1037</v>
      </c>
      <c r="D5728" s="189">
        <v>8.99</v>
      </c>
      <c r="E5728" s="190">
        <v>9.42</v>
      </c>
    </row>
    <row r="5729" spans="1:5" ht="41.4">
      <c r="A5729" s="188">
        <v>93378</v>
      </c>
      <c r="B5729" s="188" t="s">
        <v>1941</v>
      </c>
      <c r="C5729" s="188" t="s">
        <v>1037</v>
      </c>
      <c r="D5729" s="189">
        <v>18.84</v>
      </c>
      <c r="E5729" s="190">
        <v>19.920000000000002</v>
      </c>
    </row>
    <row r="5730" spans="1:5" ht="41.4">
      <c r="A5730" s="188">
        <v>93379</v>
      </c>
      <c r="B5730" s="188" t="s">
        <v>1942</v>
      </c>
      <c r="C5730" s="188" t="s">
        <v>1037</v>
      </c>
      <c r="D5730" s="189">
        <v>14.61</v>
      </c>
      <c r="E5730" s="190">
        <v>15.43</v>
      </c>
    </row>
    <row r="5731" spans="1:5" ht="41.4">
      <c r="A5731" s="188">
        <v>93380</v>
      </c>
      <c r="B5731" s="188" t="s">
        <v>1943</v>
      </c>
      <c r="C5731" s="188" t="s">
        <v>1037</v>
      </c>
      <c r="D5731" s="189">
        <v>12.14</v>
      </c>
      <c r="E5731" s="190">
        <v>12.78</v>
      </c>
    </row>
    <row r="5732" spans="1:5" ht="41.4">
      <c r="A5732" s="188">
        <v>93381</v>
      </c>
      <c r="B5732" s="188" t="s">
        <v>1380</v>
      </c>
      <c r="C5732" s="188" t="s">
        <v>1037</v>
      </c>
      <c r="D5732" s="189">
        <v>8.4</v>
      </c>
      <c r="E5732" s="190">
        <v>8.81</v>
      </c>
    </row>
    <row r="5733" spans="1:5">
      <c r="A5733" s="188">
        <v>93382</v>
      </c>
      <c r="B5733" s="188" t="s">
        <v>1381</v>
      </c>
      <c r="C5733" s="188" t="s">
        <v>1037</v>
      </c>
      <c r="D5733" s="189">
        <v>23.82</v>
      </c>
      <c r="E5733" s="190">
        <v>25.91</v>
      </c>
    </row>
    <row r="5734" spans="1:5">
      <c r="A5734" s="188">
        <v>96995</v>
      </c>
      <c r="B5734" s="188" t="s">
        <v>1684</v>
      </c>
      <c r="C5734" s="188" t="s">
        <v>1037</v>
      </c>
      <c r="D5734" s="189">
        <v>39.479999999999997</v>
      </c>
      <c r="E5734" s="190">
        <v>43.51</v>
      </c>
    </row>
    <row r="5735" spans="1:5">
      <c r="A5735" s="188">
        <v>97916</v>
      </c>
      <c r="B5735" s="188" t="s">
        <v>3725</v>
      </c>
      <c r="C5735" s="188" t="s">
        <v>1382</v>
      </c>
      <c r="D5735" s="189">
        <v>2.31</v>
      </c>
      <c r="E5735" s="190">
        <v>2.35</v>
      </c>
    </row>
    <row r="5736" spans="1:5" ht="27.6">
      <c r="A5736" s="188">
        <v>97917</v>
      </c>
      <c r="B5736" s="188" t="s">
        <v>3726</v>
      </c>
      <c r="C5736" s="188" t="s">
        <v>1382</v>
      </c>
      <c r="D5736" s="189">
        <v>1.99</v>
      </c>
      <c r="E5736" s="190">
        <v>2.0299999999999998</v>
      </c>
    </row>
    <row r="5737" spans="1:5" ht="27.6">
      <c r="A5737" s="188">
        <v>97918</v>
      </c>
      <c r="B5737" s="188" t="s">
        <v>3727</v>
      </c>
      <c r="C5737" s="188" t="s">
        <v>1382</v>
      </c>
      <c r="D5737" s="189">
        <v>1.83</v>
      </c>
      <c r="E5737" s="190">
        <v>1.87</v>
      </c>
    </row>
    <row r="5738" spans="1:5" ht="27.6">
      <c r="A5738" s="188">
        <v>97919</v>
      </c>
      <c r="B5738" s="188" t="s">
        <v>3728</v>
      </c>
      <c r="C5738" s="188" t="s">
        <v>1382</v>
      </c>
      <c r="D5738" s="189">
        <v>0.72</v>
      </c>
      <c r="E5738" s="190">
        <v>0.74</v>
      </c>
    </row>
    <row r="5739" spans="1:5">
      <c r="A5739" s="188">
        <v>101616</v>
      </c>
      <c r="B5739" s="188" t="s">
        <v>3729</v>
      </c>
      <c r="C5739" s="188" t="s">
        <v>315</v>
      </c>
      <c r="D5739" s="189">
        <v>4.87</v>
      </c>
      <c r="E5739" s="190">
        <v>5.37</v>
      </c>
    </row>
    <row r="5740" spans="1:5" ht="27.6">
      <c r="A5740" s="188">
        <v>101617</v>
      </c>
      <c r="B5740" s="188" t="s">
        <v>3730</v>
      </c>
      <c r="C5740" s="188" t="s">
        <v>315</v>
      </c>
      <c r="D5740" s="189">
        <v>2.39</v>
      </c>
      <c r="E5740" s="190">
        <v>2.66</v>
      </c>
    </row>
    <row r="5741" spans="1:5" ht="27.6">
      <c r="A5741" s="188">
        <v>101618</v>
      </c>
      <c r="B5741" s="188" t="s">
        <v>3731</v>
      </c>
      <c r="C5741" s="188" t="s">
        <v>1037</v>
      </c>
      <c r="D5741" s="189">
        <v>228.63</v>
      </c>
      <c r="E5741" s="190">
        <v>238.88</v>
      </c>
    </row>
    <row r="5742" spans="1:5" ht="27.6">
      <c r="A5742" s="188">
        <v>101619</v>
      </c>
      <c r="B5742" s="188" t="s">
        <v>3732</v>
      </c>
      <c r="C5742" s="188" t="s">
        <v>1037</v>
      </c>
      <c r="D5742" s="189">
        <v>275.76</v>
      </c>
      <c r="E5742" s="190">
        <v>288.35000000000002</v>
      </c>
    </row>
    <row r="5743" spans="1:5" ht="27.6">
      <c r="A5743" s="188">
        <v>101620</v>
      </c>
      <c r="B5743" s="188" t="s">
        <v>3733</v>
      </c>
      <c r="C5743" s="188" t="s">
        <v>1037</v>
      </c>
      <c r="D5743" s="189">
        <v>209.2</v>
      </c>
      <c r="E5743" s="190">
        <v>217.43</v>
      </c>
    </row>
    <row r="5744" spans="1:5" ht="27.6">
      <c r="A5744" s="188">
        <v>101621</v>
      </c>
      <c r="B5744" s="188" t="s">
        <v>3734</v>
      </c>
      <c r="C5744" s="188" t="s">
        <v>1037</v>
      </c>
      <c r="D5744" s="189">
        <v>256.33</v>
      </c>
      <c r="E5744" s="190">
        <v>266.89</v>
      </c>
    </row>
    <row r="5745" spans="1:5" ht="27.6">
      <c r="A5745" s="188">
        <v>101622</v>
      </c>
      <c r="B5745" s="188" t="s">
        <v>3735</v>
      </c>
      <c r="C5745" s="188" t="s">
        <v>1037</v>
      </c>
      <c r="D5745" s="189">
        <v>208.16</v>
      </c>
      <c r="E5745" s="190">
        <v>213.81</v>
      </c>
    </row>
    <row r="5746" spans="1:5" ht="27.6">
      <c r="A5746" s="188">
        <v>101623</v>
      </c>
      <c r="B5746" s="188" t="s">
        <v>3736</v>
      </c>
      <c r="C5746" s="188" t="s">
        <v>1037</v>
      </c>
      <c r="D5746" s="189">
        <v>250.52</v>
      </c>
      <c r="E5746" s="190">
        <v>257.43</v>
      </c>
    </row>
    <row r="5747" spans="1:5" ht="27.6">
      <c r="A5747" s="188">
        <v>101624</v>
      </c>
      <c r="B5747" s="188" t="s">
        <v>3737</v>
      </c>
      <c r="C5747" s="188" t="s">
        <v>1037</v>
      </c>
      <c r="D5747" s="189">
        <v>214.65</v>
      </c>
      <c r="E5747" s="190">
        <v>218.9</v>
      </c>
    </row>
    <row r="5748" spans="1:5" ht="27.6">
      <c r="A5748" s="188">
        <v>101625</v>
      </c>
      <c r="B5748" s="188" t="s">
        <v>3738</v>
      </c>
      <c r="C5748" s="188" t="s">
        <v>1037</v>
      </c>
      <c r="D5748" s="189">
        <v>176.84</v>
      </c>
      <c r="E5748" s="190">
        <v>180.18</v>
      </c>
    </row>
    <row r="5749" spans="1:5">
      <c r="A5749" s="188">
        <v>95606</v>
      </c>
      <c r="B5749" s="188" t="s">
        <v>1385</v>
      </c>
      <c r="C5749" s="188" t="s">
        <v>1037</v>
      </c>
      <c r="D5749" s="189">
        <v>2.12</v>
      </c>
      <c r="E5749" s="190">
        <v>2.16</v>
      </c>
    </row>
    <row r="5750" spans="1:5" ht="27.6">
      <c r="A5750" s="188">
        <v>101159</v>
      </c>
      <c r="B5750" s="188" t="s">
        <v>3739</v>
      </c>
      <c r="C5750" s="188" t="s">
        <v>315</v>
      </c>
      <c r="D5750" s="189">
        <v>135.43</v>
      </c>
      <c r="E5750" s="190">
        <v>142.01</v>
      </c>
    </row>
    <row r="5751" spans="1:5" ht="27.6">
      <c r="A5751" s="188">
        <v>103322</v>
      </c>
      <c r="B5751" s="188" t="s">
        <v>5359</v>
      </c>
      <c r="C5751" s="188" t="s">
        <v>315</v>
      </c>
      <c r="D5751" s="189">
        <v>59.07</v>
      </c>
      <c r="E5751" s="190">
        <v>61.09</v>
      </c>
    </row>
    <row r="5752" spans="1:5" ht="27.6">
      <c r="A5752" s="188">
        <v>103323</v>
      </c>
      <c r="B5752" s="188" t="s">
        <v>5360</v>
      </c>
      <c r="C5752" s="188" t="s">
        <v>315</v>
      </c>
      <c r="D5752" s="189">
        <v>60.04</v>
      </c>
      <c r="E5752" s="190">
        <v>62.16</v>
      </c>
    </row>
    <row r="5753" spans="1:5" ht="27.6">
      <c r="A5753" s="188">
        <v>103324</v>
      </c>
      <c r="B5753" s="188" t="s">
        <v>5361</v>
      </c>
      <c r="C5753" s="188" t="s">
        <v>315</v>
      </c>
      <c r="D5753" s="189">
        <v>77.989999999999995</v>
      </c>
      <c r="E5753" s="190">
        <v>80.91</v>
      </c>
    </row>
    <row r="5754" spans="1:5" ht="27.6">
      <c r="A5754" s="188">
        <v>103325</v>
      </c>
      <c r="B5754" s="188" t="s">
        <v>5362</v>
      </c>
      <c r="C5754" s="188" t="s">
        <v>315</v>
      </c>
      <c r="D5754" s="189">
        <v>79.09</v>
      </c>
      <c r="E5754" s="190">
        <v>82.13</v>
      </c>
    </row>
    <row r="5755" spans="1:5" ht="27.6">
      <c r="A5755" s="188">
        <v>103326</v>
      </c>
      <c r="B5755" s="188" t="s">
        <v>5363</v>
      </c>
      <c r="C5755" s="188" t="s">
        <v>315</v>
      </c>
      <c r="D5755" s="189">
        <v>94.54</v>
      </c>
      <c r="E5755" s="190">
        <v>97.9</v>
      </c>
    </row>
    <row r="5756" spans="1:5" ht="27.6">
      <c r="A5756" s="188">
        <v>103327</v>
      </c>
      <c r="B5756" s="188" t="s">
        <v>5364</v>
      </c>
      <c r="C5756" s="188" t="s">
        <v>315</v>
      </c>
      <c r="D5756" s="189">
        <v>95.83</v>
      </c>
      <c r="E5756" s="190">
        <v>99.32</v>
      </c>
    </row>
    <row r="5757" spans="1:5" ht="27.6">
      <c r="A5757" s="188">
        <v>103328</v>
      </c>
      <c r="B5757" s="188" t="s">
        <v>5365</v>
      </c>
      <c r="C5757" s="188" t="s">
        <v>315</v>
      </c>
      <c r="D5757" s="189">
        <v>82.14</v>
      </c>
      <c r="E5757" s="190">
        <v>87.48</v>
      </c>
    </row>
    <row r="5758" spans="1:5" ht="27.6">
      <c r="A5758" s="188">
        <v>103329</v>
      </c>
      <c r="B5758" s="188" t="s">
        <v>5366</v>
      </c>
      <c r="C5758" s="188" t="s">
        <v>315</v>
      </c>
      <c r="D5758" s="189">
        <v>82.99</v>
      </c>
      <c r="E5758" s="190">
        <v>88.42</v>
      </c>
    </row>
    <row r="5759" spans="1:5" ht="27.6">
      <c r="A5759" s="188">
        <v>103330</v>
      </c>
      <c r="B5759" s="188" t="s">
        <v>5367</v>
      </c>
      <c r="C5759" s="188" t="s">
        <v>315</v>
      </c>
      <c r="D5759" s="189">
        <v>79.819999999999993</v>
      </c>
      <c r="E5759" s="190">
        <v>83.84</v>
      </c>
    </row>
    <row r="5760" spans="1:5" ht="27.6">
      <c r="A5760" s="188">
        <v>103331</v>
      </c>
      <c r="B5760" s="188" t="s">
        <v>5368</v>
      </c>
      <c r="C5760" s="188" t="s">
        <v>315</v>
      </c>
      <c r="D5760" s="189">
        <v>80.739999999999995</v>
      </c>
      <c r="E5760" s="190">
        <v>84.85</v>
      </c>
    </row>
    <row r="5761" spans="1:5" ht="27.6">
      <c r="A5761" s="188">
        <v>103332</v>
      </c>
      <c r="B5761" s="188" t="s">
        <v>5369</v>
      </c>
      <c r="C5761" s="188" t="s">
        <v>315</v>
      </c>
      <c r="D5761" s="189">
        <v>106.82</v>
      </c>
      <c r="E5761" s="190">
        <v>114.11</v>
      </c>
    </row>
    <row r="5762" spans="1:5" ht="27.6">
      <c r="A5762" s="188">
        <v>103333</v>
      </c>
      <c r="B5762" s="188" t="s">
        <v>5370</v>
      </c>
      <c r="C5762" s="188" t="s">
        <v>315</v>
      </c>
      <c r="D5762" s="189">
        <v>107.8</v>
      </c>
      <c r="E5762" s="190">
        <v>115.19</v>
      </c>
    </row>
    <row r="5763" spans="1:5" ht="27.6">
      <c r="A5763" s="188">
        <v>103334</v>
      </c>
      <c r="B5763" s="188" t="s">
        <v>5371</v>
      </c>
      <c r="C5763" s="188" t="s">
        <v>315</v>
      </c>
      <c r="D5763" s="189">
        <v>133.74</v>
      </c>
      <c r="E5763" s="190">
        <v>141.49</v>
      </c>
    </row>
    <row r="5764" spans="1:5" ht="27.6">
      <c r="A5764" s="188">
        <v>103335</v>
      </c>
      <c r="B5764" s="188" t="s">
        <v>5372</v>
      </c>
      <c r="C5764" s="188" t="s">
        <v>315</v>
      </c>
      <c r="D5764" s="189">
        <v>135.44999999999999</v>
      </c>
      <c r="E5764" s="190">
        <v>143.38</v>
      </c>
    </row>
    <row r="5765" spans="1:5" ht="27.6">
      <c r="A5765" s="188">
        <v>103350</v>
      </c>
      <c r="B5765" s="188" t="s">
        <v>5373</v>
      </c>
      <c r="C5765" s="188" t="s">
        <v>315</v>
      </c>
      <c r="D5765" s="189">
        <v>164.19</v>
      </c>
      <c r="E5765" s="190">
        <v>174.22</v>
      </c>
    </row>
    <row r="5766" spans="1:5" ht="27.6">
      <c r="A5766" s="188">
        <v>103351</v>
      </c>
      <c r="B5766" s="188" t="s">
        <v>5374</v>
      </c>
      <c r="C5766" s="188" t="s">
        <v>315</v>
      </c>
      <c r="D5766" s="189">
        <v>165.44</v>
      </c>
      <c r="E5766" s="190">
        <v>175.6</v>
      </c>
    </row>
    <row r="5767" spans="1:5" ht="27.6">
      <c r="A5767" s="188">
        <v>103356</v>
      </c>
      <c r="B5767" s="188" t="s">
        <v>5375</v>
      </c>
      <c r="C5767" s="188" t="s">
        <v>315</v>
      </c>
      <c r="D5767" s="189">
        <v>54.01</v>
      </c>
      <c r="E5767" s="190">
        <v>56.6</v>
      </c>
    </row>
    <row r="5768" spans="1:5" ht="27.6">
      <c r="A5768" s="188">
        <v>103357</v>
      </c>
      <c r="B5768" s="188" t="s">
        <v>5376</v>
      </c>
      <c r="C5768" s="188" t="s">
        <v>315</v>
      </c>
      <c r="D5768" s="189">
        <v>54.73</v>
      </c>
      <c r="E5768" s="190">
        <v>57.39</v>
      </c>
    </row>
    <row r="5769" spans="1:5" ht="27.6">
      <c r="A5769" s="188">
        <v>89282</v>
      </c>
      <c r="B5769" s="188" t="s">
        <v>7376</v>
      </c>
      <c r="C5769" s="188" t="s">
        <v>315</v>
      </c>
      <c r="D5769" s="189">
        <v>74.680000000000007</v>
      </c>
      <c r="E5769" s="190">
        <v>76.930000000000007</v>
      </c>
    </row>
    <row r="5770" spans="1:5" ht="27.6">
      <c r="A5770" s="188">
        <v>89283</v>
      </c>
      <c r="B5770" s="188" t="s">
        <v>7377</v>
      </c>
      <c r="C5770" s="188" t="s">
        <v>315</v>
      </c>
      <c r="D5770" s="189">
        <v>75.819999999999993</v>
      </c>
      <c r="E5770" s="190">
        <v>78.19</v>
      </c>
    </row>
    <row r="5771" spans="1:5" ht="27.6">
      <c r="A5771" s="188">
        <v>89290</v>
      </c>
      <c r="B5771" s="188" t="s">
        <v>7378</v>
      </c>
      <c r="C5771" s="188" t="s">
        <v>315</v>
      </c>
      <c r="D5771" s="189">
        <v>82.64</v>
      </c>
      <c r="E5771" s="190">
        <v>85.61</v>
      </c>
    </row>
    <row r="5772" spans="1:5" ht="27.6">
      <c r="A5772" s="188">
        <v>89291</v>
      </c>
      <c r="B5772" s="188" t="s">
        <v>7379</v>
      </c>
      <c r="C5772" s="188" t="s">
        <v>315</v>
      </c>
      <c r="D5772" s="189">
        <v>83.91</v>
      </c>
      <c r="E5772" s="190">
        <v>87</v>
      </c>
    </row>
    <row r="5773" spans="1:5" ht="27.6">
      <c r="A5773" s="188">
        <v>89298</v>
      </c>
      <c r="B5773" s="188" t="s">
        <v>7380</v>
      </c>
      <c r="C5773" s="188" t="s">
        <v>315</v>
      </c>
      <c r="D5773" s="189">
        <v>84.04</v>
      </c>
      <c r="E5773" s="190">
        <v>87.09</v>
      </c>
    </row>
    <row r="5774" spans="1:5" ht="27.6">
      <c r="A5774" s="188">
        <v>89299</v>
      </c>
      <c r="B5774" s="188" t="s">
        <v>7381</v>
      </c>
      <c r="C5774" s="188" t="s">
        <v>315</v>
      </c>
      <c r="D5774" s="189">
        <v>85.56</v>
      </c>
      <c r="E5774" s="190">
        <v>88.77</v>
      </c>
    </row>
    <row r="5775" spans="1:5" ht="27.6">
      <c r="A5775" s="188">
        <v>89306</v>
      </c>
      <c r="B5775" s="188" t="s">
        <v>7382</v>
      </c>
      <c r="C5775" s="188" t="s">
        <v>315</v>
      </c>
      <c r="D5775" s="189">
        <v>95.75</v>
      </c>
      <c r="E5775" s="190">
        <v>99.87</v>
      </c>
    </row>
    <row r="5776" spans="1:5" ht="27.6">
      <c r="A5776" s="188">
        <v>89307</v>
      </c>
      <c r="B5776" s="188" t="s">
        <v>7383</v>
      </c>
      <c r="C5776" s="188" t="s">
        <v>315</v>
      </c>
      <c r="D5776" s="189">
        <v>97.45</v>
      </c>
      <c r="E5776" s="190">
        <v>101.74</v>
      </c>
    </row>
    <row r="5777" spans="1:5">
      <c r="A5777" s="188">
        <v>101157</v>
      </c>
      <c r="B5777" s="188" t="s">
        <v>4835</v>
      </c>
      <c r="C5777" s="188" t="s">
        <v>315</v>
      </c>
      <c r="D5777" s="189">
        <v>60.16</v>
      </c>
      <c r="E5777" s="190">
        <v>61.73</v>
      </c>
    </row>
    <row r="5778" spans="1:5">
      <c r="A5778" s="188">
        <v>101158</v>
      </c>
      <c r="B5778" s="188" t="s">
        <v>4836</v>
      </c>
      <c r="C5778" s="188" t="s">
        <v>315</v>
      </c>
      <c r="D5778" s="189">
        <v>79.25</v>
      </c>
      <c r="E5778" s="190">
        <v>81.11</v>
      </c>
    </row>
    <row r="5779" spans="1:5" ht="27.6">
      <c r="A5779" s="188">
        <v>101162</v>
      </c>
      <c r="B5779" s="188" t="s">
        <v>3740</v>
      </c>
      <c r="C5779" s="188" t="s">
        <v>315</v>
      </c>
      <c r="D5779" s="189">
        <v>151.76</v>
      </c>
      <c r="E5779" s="190">
        <v>159.16</v>
      </c>
    </row>
    <row r="5780" spans="1:5" ht="27.6">
      <c r="A5780" s="188">
        <v>103316</v>
      </c>
      <c r="B5780" s="188" t="s">
        <v>5377</v>
      </c>
      <c r="C5780" s="188" t="s">
        <v>315</v>
      </c>
      <c r="D5780" s="189">
        <v>76.94</v>
      </c>
      <c r="E5780" s="190">
        <v>79.41</v>
      </c>
    </row>
    <row r="5781" spans="1:5" ht="27.6">
      <c r="A5781" s="188">
        <v>103317</v>
      </c>
      <c r="B5781" s="188" t="s">
        <v>5378</v>
      </c>
      <c r="C5781" s="188" t="s">
        <v>315</v>
      </c>
      <c r="D5781" s="189">
        <v>77.75</v>
      </c>
      <c r="E5781" s="190">
        <v>80.31</v>
      </c>
    </row>
    <row r="5782" spans="1:5" ht="27.6">
      <c r="A5782" s="188">
        <v>103318</v>
      </c>
      <c r="B5782" s="188" t="s">
        <v>5379</v>
      </c>
      <c r="C5782" s="188" t="s">
        <v>315</v>
      </c>
      <c r="D5782" s="189">
        <v>98.93</v>
      </c>
      <c r="E5782" s="190">
        <v>102.29</v>
      </c>
    </row>
    <row r="5783" spans="1:5" ht="27.6">
      <c r="A5783" s="188">
        <v>103319</v>
      </c>
      <c r="B5783" s="188" t="s">
        <v>5380</v>
      </c>
      <c r="C5783" s="188" t="s">
        <v>315</v>
      </c>
      <c r="D5783" s="189">
        <v>99.88</v>
      </c>
      <c r="E5783" s="190">
        <v>103.34</v>
      </c>
    </row>
    <row r="5784" spans="1:5" ht="27.6">
      <c r="A5784" s="188">
        <v>103320</v>
      </c>
      <c r="B5784" s="188" t="s">
        <v>5381</v>
      </c>
      <c r="C5784" s="188" t="s">
        <v>315</v>
      </c>
      <c r="D5784" s="189">
        <v>119.9</v>
      </c>
      <c r="E5784" s="190">
        <v>123.71</v>
      </c>
    </row>
    <row r="5785" spans="1:5" ht="27.6">
      <c r="A5785" s="188">
        <v>103321</v>
      </c>
      <c r="B5785" s="188" t="s">
        <v>5382</v>
      </c>
      <c r="C5785" s="188" t="s">
        <v>315</v>
      </c>
      <c r="D5785" s="189">
        <v>121.09</v>
      </c>
      <c r="E5785" s="190">
        <v>125.03</v>
      </c>
    </row>
    <row r="5786" spans="1:5" ht="27.6">
      <c r="A5786" s="188">
        <v>103336</v>
      </c>
      <c r="B5786" s="188" t="s">
        <v>5383</v>
      </c>
      <c r="C5786" s="188" t="s">
        <v>315</v>
      </c>
      <c r="D5786" s="189">
        <v>84.47</v>
      </c>
      <c r="E5786" s="190">
        <v>87.65</v>
      </c>
    </row>
    <row r="5787" spans="1:5" ht="27.6">
      <c r="A5787" s="188">
        <v>103337</v>
      </c>
      <c r="B5787" s="188" t="s">
        <v>5384</v>
      </c>
      <c r="C5787" s="188" t="s">
        <v>315</v>
      </c>
      <c r="D5787" s="189">
        <v>85.28</v>
      </c>
      <c r="E5787" s="190">
        <v>88.55</v>
      </c>
    </row>
    <row r="5788" spans="1:5" ht="27.6">
      <c r="A5788" s="188">
        <v>103338</v>
      </c>
      <c r="B5788" s="188" t="s">
        <v>5385</v>
      </c>
      <c r="C5788" s="188" t="s">
        <v>315</v>
      </c>
      <c r="D5788" s="189">
        <v>110.2</v>
      </c>
      <c r="E5788" s="190">
        <v>114.55</v>
      </c>
    </row>
    <row r="5789" spans="1:5" ht="27.6">
      <c r="A5789" s="188">
        <v>103339</v>
      </c>
      <c r="B5789" s="188" t="s">
        <v>5386</v>
      </c>
      <c r="C5789" s="188" t="s">
        <v>315</v>
      </c>
      <c r="D5789" s="189">
        <v>111.15</v>
      </c>
      <c r="E5789" s="190">
        <v>115.6</v>
      </c>
    </row>
    <row r="5790" spans="1:5" ht="27.6">
      <c r="A5790" s="188">
        <v>103340</v>
      </c>
      <c r="B5790" s="188" t="s">
        <v>5387</v>
      </c>
      <c r="C5790" s="188" t="s">
        <v>315</v>
      </c>
      <c r="D5790" s="189">
        <v>134.97</v>
      </c>
      <c r="E5790" s="190">
        <v>139.9</v>
      </c>
    </row>
    <row r="5791" spans="1:5" ht="27.6">
      <c r="A5791" s="188">
        <v>103341</v>
      </c>
      <c r="B5791" s="188" t="s">
        <v>5388</v>
      </c>
      <c r="C5791" s="188" t="s">
        <v>315</v>
      </c>
      <c r="D5791" s="189">
        <v>136.16</v>
      </c>
      <c r="E5791" s="190">
        <v>141.22</v>
      </c>
    </row>
    <row r="5792" spans="1:5" ht="27.6">
      <c r="A5792" s="188">
        <v>103342</v>
      </c>
      <c r="B5792" s="188" t="s">
        <v>5389</v>
      </c>
      <c r="C5792" s="188" t="s">
        <v>315</v>
      </c>
      <c r="D5792" s="189">
        <v>116.21</v>
      </c>
      <c r="E5792" s="190">
        <v>120</v>
      </c>
    </row>
    <row r="5793" spans="1:5" ht="27.6">
      <c r="A5793" s="188">
        <v>103343</v>
      </c>
      <c r="B5793" s="188" t="s">
        <v>5390</v>
      </c>
      <c r="C5793" s="188" t="s">
        <v>315</v>
      </c>
      <c r="D5793" s="189">
        <v>117.26</v>
      </c>
      <c r="E5793" s="190">
        <v>121.17</v>
      </c>
    </row>
    <row r="5794" spans="1:5" ht="27.6">
      <c r="A5794" s="188">
        <v>89453</v>
      </c>
      <c r="B5794" s="188" t="s">
        <v>6852</v>
      </c>
      <c r="C5794" s="188" t="s">
        <v>315</v>
      </c>
      <c r="D5794" s="189">
        <v>92.35</v>
      </c>
      <c r="E5794" s="190">
        <v>94.29</v>
      </c>
    </row>
    <row r="5795" spans="1:5" ht="27.6">
      <c r="A5795" s="188">
        <v>89455</v>
      </c>
      <c r="B5795" s="188" t="s">
        <v>6853</v>
      </c>
      <c r="C5795" s="188" t="s">
        <v>315</v>
      </c>
      <c r="D5795" s="189">
        <v>114.18</v>
      </c>
      <c r="E5795" s="190">
        <v>116.23</v>
      </c>
    </row>
    <row r="5796" spans="1:5" ht="27.6">
      <c r="A5796" s="188">
        <v>89462</v>
      </c>
      <c r="B5796" s="188" t="s">
        <v>6854</v>
      </c>
      <c r="C5796" s="188" t="s">
        <v>315</v>
      </c>
      <c r="D5796" s="189">
        <v>118.82</v>
      </c>
      <c r="E5796" s="190">
        <v>121.97</v>
      </c>
    </row>
    <row r="5797" spans="1:5" ht="27.6">
      <c r="A5797" s="188">
        <v>89464</v>
      </c>
      <c r="B5797" s="188" t="s">
        <v>12895</v>
      </c>
      <c r="C5797" s="188" t="s">
        <v>315</v>
      </c>
      <c r="D5797" s="189">
        <v>142.06</v>
      </c>
      <c r="E5797" s="190">
        <v>145.44</v>
      </c>
    </row>
    <row r="5798" spans="1:5" ht="27.6">
      <c r="A5798" s="188">
        <v>89470</v>
      </c>
      <c r="B5798" s="188" t="s">
        <v>6855</v>
      </c>
      <c r="C5798" s="188" t="s">
        <v>315</v>
      </c>
      <c r="D5798" s="189">
        <v>101.89</v>
      </c>
      <c r="E5798" s="190">
        <v>104.57</v>
      </c>
    </row>
    <row r="5799" spans="1:5" ht="27.6">
      <c r="A5799" s="188">
        <v>89472</v>
      </c>
      <c r="B5799" s="188" t="s">
        <v>6856</v>
      </c>
      <c r="C5799" s="188" t="s">
        <v>315</v>
      </c>
      <c r="D5799" s="189">
        <v>124.68</v>
      </c>
      <c r="E5799" s="190">
        <v>127.57</v>
      </c>
    </row>
    <row r="5800" spans="1:5" ht="27.6">
      <c r="A5800" s="188">
        <v>89478</v>
      </c>
      <c r="B5800" s="188" t="s">
        <v>6857</v>
      </c>
      <c r="C5800" s="188" t="s">
        <v>315</v>
      </c>
      <c r="D5800" s="189">
        <v>134.08000000000001</v>
      </c>
      <c r="E5800" s="190">
        <v>138.55000000000001</v>
      </c>
    </row>
    <row r="5801" spans="1:5" ht="27.6">
      <c r="A5801" s="188">
        <v>89480</v>
      </c>
      <c r="B5801" s="188" t="s">
        <v>6858</v>
      </c>
      <c r="C5801" s="188" t="s">
        <v>315</v>
      </c>
      <c r="D5801" s="189">
        <v>158.32</v>
      </c>
      <c r="E5801" s="190">
        <v>163.11000000000001</v>
      </c>
    </row>
    <row r="5802" spans="1:5" ht="27.6">
      <c r="A5802" s="188">
        <v>91815</v>
      </c>
      <c r="B5802" s="188" t="s">
        <v>1386</v>
      </c>
      <c r="C5802" s="188" t="s">
        <v>315</v>
      </c>
      <c r="D5802" s="189">
        <v>92.35</v>
      </c>
      <c r="E5802" s="190">
        <v>94.29</v>
      </c>
    </row>
    <row r="5803" spans="1:5" ht="27.6">
      <c r="A5803" s="188">
        <v>91816</v>
      </c>
      <c r="B5803" s="188" t="s">
        <v>1387</v>
      </c>
      <c r="C5803" s="188" t="s">
        <v>315</v>
      </c>
      <c r="D5803" s="189">
        <v>118.82</v>
      </c>
      <c r="E5803" s="190">
        <v>121.97</v>
      </c>
    </row>
    <row r="5804" spans="1:5" ht="27.6">
      <c r="A5804" s="188">
        <v>101161</v>
      </c>
      <c r="B5804" s="188" t="s">
        <v>3741</v>
      </c>
      <c r="C5804" s="188" t="s">
        <v>315</v>
      </c>
      <c r="D5804" s="189">
        <v>234.07</v>
      </c>
      <c r="E5804" s="190">
        <v>240.84</v>
      </c>
    </row>
    <row r="5805" spans="1:5" ht="27.6">
      <c r="A5805" s="188">
        <v>101163</v>
      </c>
      <c r="B5805" s="188" t="s">
        <v>3742</v>
      </c>
      <c r="C5805" s="188" t="s">
        <v>315</v>
      </c>
      <c r="D5805" s="189">
        <v>1078.3399999999999</v>
      </c>
      <c r="E5805" s="190">
        <v>1092.1600000000001</v>
      </c>
    </row>
    <row r="5806" spans="1:5" ht="27.6">
      <c r="A5806" s="188">
        <v>101164</v>
      </c>
      <c r="B5806" s="188" t="s">
        <v>3743</v>
      </c>
      <c r="C5806" s="188" t="s">
        <v>315</v>
      </c>
      <c r="D5806" s="189">
        <v>1093.76</v>
      </c>
      <c r="E5806" s="190">
        <v>1107.6300000000001</v>
      </c>
    </row>
    <row r="5807" spans="1:5" ht="27.6">
      <c r="A5807" s="188">
        <v>96358</v>
      </c>
      <c r="B5807" s="188" t="s">
        <v>6496</v>
      </c>
      <c r="C5807" s="188" t="s">
        <v>315</v>
      </c>
      <c r="D5807" s="189">
        <v>92.32</v>
      </c>
      <c r="E5807" s="190">
        <v>93.52</v>
      </c>
    </row>
    <row r="5808" spans="1:5" ht="27.6">
      <c r="A5808" s="188">
        <v>96359</v>
      </c>
      <c r="B5808" s="188" t="s">
        <v>6497</v>
      </c>
      <c r="C5808" s="188" t="s">
        <v>315</v>
      </c>
      <c r="D5808" s="189">
        <v>104.65</v>
      </c>
      <c r="E5808" s="190">
        <v>106.03</v>
      </c>
    </row>
    <row r="5809" spans="1:5" ht="27.6">
      <c r="A5809" s="188">
        <v>96360</v>
      </c>
      <c r="B5809" s="188" t="s">
        <v>6498</v>
      </c>
      <c r="C5809" s="188" t="s">
        <v>315</v>
      </c>
      <c r="D5809" s="189">
        <v>124.79</v>
      </c>
      <c r="E5809" s="190">
        <v>126.31</v>
      </c>
    </row>
    <row r="5810" spans="1:5" ht="27.6">
      <c r="A5810" s="188">
        <v>96361</v>
      </c>
      <c r="B5810" s="188" t="s">
        <v>6499</v>
      </c>
      <c r="C5810" s="188" t="s">
        <v>315</v>
      </c>
      <c r="D5810" s="189">
        <v>149.01</v>
      </c>
      <c r="E5810" s="190">
        <v>150.85</v>
      </c>
    </row>
    <row r="5811" spans="1:5" ht="27.6">
      <c r="A5811" s="188">
        <v>96362</v>
      </c>
      <c r="B5811" s="188" t="s">
        <v>6500</v>
      </c>
      <c r="C5811" s="188" t="s">
        <v>315</v>
      </c>
      <c r="D5811" s="189">
        <v>119.02</v>
      </c>
      <c r="E5811" s="190">
        <v>120.43</v>
      </c>
    </row>
    <row r="5812" spans="1:5" ht="27.6">
      <c r="A5812" s="188">
        <v>96363</v>
      </c>
      <c r="B5812" s="188" t="s">
        <v>6501</v>
      </c>
      <c r="C5812" s="188" t="s">
        <v>315</v>
      </c>
      <c r="D5812" s="189">
        <v>131.66</v>
      </c>
      <c r="E5812" s="190">
        <v>133.29</v>
      </c>
    </row>
    <row r="5813" spans="1:5" ht="27.6">
      <c r="A5813" s="188">
        <v>96364</v>
      </c>
      <c r="B5813" s="188" t="s">
        <v>6502</v>
      </c>
      <c r="C5813" s="188" t="s">
        <v>315</v>
      </c>
      <c r="D5813" s="189">
        <v>151.49</v>
      </c>
      <c r="E5813" s="190">
        <v>153.22999999999999</v>
      </c>
    </row>
    <row r="5814" spans="1:5" ht="27.6">
      <c r="A5814" s="188">
        <v>96365</v>
      </c>
      <c r="B5814" s="188" t="s">
        <v>6503</v>
      </c>
      <c r="C5814" s="188" t="s">
        <v>315</v>
      </c>
      <c r="D5814" s="189">
        <v>175.99</v>
      </c>
      <c r="E5814" s="190">
        <v>178.08</v>
      </c>
    </row>
    <row r="5815" spans="1:5" ht="27.6">
      <c r="A5815" s="188">
        <v>96366</v>
      </c>
      <c r="B5815" s="188" t="s">
        <v>6504</v>
      </c>
      <c r="C5815" s="188" t="s">
        <v>315</v>
      </c>
      <c r="D5815" s="189">
        <v>145.72999999999999</v>
      </c>
      <c r="E5815" s="190">
        <v>147.36000000000001</v>
      </c>
    </row>
    <row r="5816" spans="1:5" ht="27.6">
      <c r="A5816" s="188">
        <v>96367</v>
      </c>
      <c r="B5816" s="188" t="s">
        <v>6505</v>
      </c>
      <c r="C5816" s="188" t="s">
        <v>315</v>
      </c>
      <c r="D5816" s="189">
        <v>158.62</v>
      </c>
      <c r="E5816" s="190">
        <v>160.49</v>
      </c>
    </row>
    <row r="5817" spans="1:5" ht="27.6">
      <c r="A5817" s="188">
        <v>96368</v>
      </c>
      <c r="B5817" s="188" t="s">
        <v>1509</v>
      </c>
      <c r="C5817" s="188" t="s">
        <v>315</v>
      </c>
      <c r="D5817" s="189">
        <v>178.2</v>
      </c>
      <c r="E5817" s="190">
        <v>180.15</v>
      </c>
    </row>
    <row r="5818" spans="1:5" ht="27.6">
      <c r="A5818" s="188">
        <v>96369</v>
      </c>
      <c r="B5818" s="188" t="s">
        <v>6506</v>
      </c>
      <c r="C5818" s="188" t="s">
        <v>315</v>
      </c>
      <c r="D5818" s="189">
        <v>202.99</v>
      </c>
      <c r="E5818" s="190">
        <v>205.31</v>
      </c>
    </row>
    <row r="5819" spans="1:5" ht="27.6">
      <c r="A5819" s="188">
        <v>96370</v>
      </c>
      <c r="B5819" s="188" t="s">
        <v>6507</v>
      </c>
      <c r="C5819" s="188" t="s">
        <v>315</v>
      </c>
      <c r="D5819" s="189">
        <v>62.86</v>
      </c>
      <c r="E5819" s="190">
        <v>63.66</v>
      </c>
    </row>
    <row r="5820" spans="1:5" ht="27.6">
      <c r="A5820" s="188">
        <v>96371</v>
      </c>
      <c r="B5820" s="188" t="s">
        <v>6508</v>
      </c>
      <c r="C5820" s="188" t="s">
        <v>315</v>
      </c>
      <c r="D5820" s="189">
        <v>75.03</v>
      </c>
      <c r="E5820" s="190">
        <v>76.010000000000005</v>
      </c>
    </row>
    <row r="5821" spans="1:5">
      <c r="A5821" s="188">
        <v>96373</v>
      </c>
      <c r="B5821" s="188" t="s">
        <v>1510</v>
      </c>
      <c r="C5821" s="188" t="s">
        <v>238</v>
      </c>
      <c r="D5821" s="189">
        <v>12.16</v>
      </c>
      <c r="E5821" s="190">
        <v>12.3</v>
      </c>
    </row>
    <row r="5822" spans="1:5">
      <c r="A5822" s="188">
        <v>96374</v>
      </c>
      <c r="B5822" s="188" t="s">
        <v>1511</v>
      </c>
      <c r="C5822" s="188" t="s">
        <v>238</v>
      </c>
      <c r="D5822" s="189">
        <v>26.37</v>
      </c>
      <c r="E5822" s="190">
        <v>26.56</v>
      </c>
    </row>
    <row r="5823" spans="1:5">
      <c r="A5823" s="188">
        <v>102235</v>
      </c>
      <c r="B5823" s="188" t="s">
        <v>7384</v>
      </c>
      <c r="C5823" s="188" t="s">
        <v>315</v>
      </c>
      <c r="D5823" s="189">
        <v>483.42</v>
      </c>
      <c r="E5823" s="190">
        <v>488.62</v>
      </c>
    </row>
    <row r="5824" spans="1:5" ht="27.6">
      <c r="A5824" s="188">
        <v>102253</v>
      </c>
      <c r="B5824" s="188" t="s">
        <v>4192</v>
      </c>
      <c r="C5824" s="188" t="s">
        <v>315</v>
      </c>
      <c r="D5824" s="189">
        <v>972.15</v>
      </c>
      <c r="E5824" s="190">
        <v>979.26</v>
      </c>
    </row>
    <row r="5825" spans="1:5" ht="27.6">
      <c r="A5825" s="188">
        <v>102254</v>
      </c>
      <c r="B5825" s="188" t="s">
        <v>4193</v>
      </c>
      <c r="C5825" s="188" t="s">
        <v>315</v>
      </c>
      <c r="D5825" s="189">
        <v>907.28</v>
      </c>
      <c r="E5825" s="190">
        <v>914.39</v>
      </c>
    </row>
    <row r="5826" spans="1:5" ht="27.6">
      <c r="A5826" s="188">
        <v>102255</v>
      </c>
      <c r="B5826" s="188" t="s">
        <v>4194</v>
      </c>
      <c r="C5826" s="188" t="s">
        <v>315</v>
      </c>
      <c r="D5826" s="189">
        <v>951.95</v>
      </c>
      <c r="E5826" s="190">
        <v>965.68</v>
      </c>
    </row>
    <row r="5827" spans="1:5" ht="27.6">
      <c r="A5827" s="188">
        <v>102256</v>
      </c>
      <c r="B5827" s="188" t="s">
        <v>4195</v>
      </c>
      <c r="C5827" s="188" t="s">
        <v>315</v>
      </c>
      <c r="D5827" s="189">
        <v>890.17</v>
      </c>
      <c r="E5827" s="190">
        <v>903.9</v>
      </c>
    </row>
    <row r="5828" spans="1:5" ht="27.6">
      <c r="A5828" s="188">
        <v>102257</v>
      </c>
      <c r="B5828" s="188" t="s">
        <v>4196</v>
      </c>
      <c r="C5828" s="188" t="s">
        <v>315</v>
      </c>
      <c r="D5828" s="189">
        <v>341.55</v>
      </c>
      <c r="E5828" s="190">
        <v>347.96</v>
      </c>
    </row>
    <row r="5829" spans="1:5" ht="27.6">
      <c r="A5829" s="188">
        <v>102258</v>
      </c>
      <c r="B5829" s="188" t="s">
        <v>4197</v>
      </c>
      <c r="C5829" s="188" t="s">
        <v>315</v>
      </c>
      <c r="D5829" s="189">
        <v>346</v>
      </c>
      <c r="E5829" s="190">
        <v>358.47</v>
      </c>
    </row>
    <row r="5830" spans="1:5" ht="27.6">
      <c r="A5830" s="188">
        <v>101154</v>
      </c>
      <c r="B5830" s="188" t="s">
        <v>3744</v>
      </c>
      <c r="C5830" s="188" t="s">
        <v>315</v>
      </c>
      <c r="D5830" s="189">
        <v>99.68</v>
      </c>
      <c r="E5830" s="190">
        <v>102.46</v>
      </c>
    </row>
    <row r="5831" spans="1:5" ht="27.6">
      <c r="A5831" s="188">
        <v>101155</v>
      </c>
      <c r="B5831" s="188" t="s">
        <v>3745</v>
      </c>
      <c r="C5831" s="188" t="s">
        <v>315</v>
      </c>
      <c r="D5831" s="189">
        <v>139.01</v>
      </c>
      <c r="E5831" s="190">
        <v>142.66</v>
      </c>
    </row>
    <row r="5832" spans="1:5" ht="27.6">
      <c r="A5832" s="188">
        <v>101156</v>
      </c>
      <c r="B5832" s="188" t="s">
        <v>3746</v>
      </c>
      <c r="C5832" s="188" t="s">
        <v>315</v>
      </c>
      <c r="D5832" s="189">
        <v>203.01</v>
      </c>
      <c r="E5832" s="190">
        <v>208</v>
      </c>
    </row>
    <row r="5833" spans="1:5" ht="27.6">
      <c r="A5833" s="188">
        <v>101814</v>
      </c>
      <c r="B5833" s="188" t="s">
        <v>4335</v>
      </c>
      <c r="C5833" s="188" t="s">
        <v>315</v>
      </c>
      <c r="D5833" s="189">
        <v>42.26</v>
      </c>
      <c r="E5833" s="190">
        <v>44.6</v>
      </c>
    </row>
    <row r="5834" spans="1:5" ht="27.6">
      <c r="A5834" s="188">
        <v>101816</v>
      </c>
      <c r="B5834" s="188" t="s">
        <v>4336</v>
      </c>
      <c r="C5834" s="188" t="s">
        <v>315</v>
      </c>
      <c r="D5834" s="189">
        <v>68.010000000000005</v>
      </c>
      <c r="E5834" s="190">
        <v>70.98</v>
      </c>
    </row>
    <row r="5835" spans="1:5" ht="27.6">
      <c r="A5835" s="188">
        <v>101817</v>
      </c>
      <c r="B5835" s="188" t="s">
        <v>4337</v>
      </c>
      <c r="C5835" s="188" t="s">
        <v>315</v>
      </c>
      <c r="D5835" s="189">
        <v>44.53</v>
      </c>
      <c r="E5835" s="190">
        <v>47.38</v>
      </c>
    </row>
    <row r="5836" spans="1:5" ht="27.6">
      <c r="A5836" s="188">
        <v>101819</v>
      </c>
      <c r="B5836" s="188" t="s">
        <v>4338</v>
      </c>
      <c r="C5836" s="188" t="s">
        <v>315</v>
      </c>
      <c r="D5836" s="189">
        <v>58.28</v>
      </c>
      <c r="E5836" s="190">
        <v>61.6</v>
      </c>
    </row>
    <row r="5837" spans="1:5" ht="27.6">
      <c r="A5837" s="188">
        <v>101820</v>
      </c>
      <c r="B5837" s="188" t="s">
        <v>4339</v>
      </c>
      <c r="C5837" s="188" t="s">
        <v>315</v>
      </c>
      <c r="D5837" s="189">
        <v>35.14</v>
      </c>
      <c r="E5837" s="190">
        <v>38.03</v>
      </c>
    </row>
    <row r="5838" spans="1:5" ht="27.6">
      <c r="A5838" s="188">
        <v>101822</v>
      </c>
      <c r="B5838" s="188" t="s">
        <v>4340</v>
      </c>
      <c r="C5838" s="188" t="s">
        <v>1037</v>
      </c>
      <c r="D5838" s="189">
        <v>88.62</v>
      </c>
      <c r="E5838" s="190">
        <v>97.56</v>
      </c>
    </row>
    <row r="5839" spans="1:5" ht="27.6">
      <c r="A5839" s="188">
        <v>101823</v>
      </c>
      <c r="B5839" s="188" t="s">
        <v>4341</v>
      </c>
      <c r="C5839" s="188" t="s">
        <v>1037</v>
      </c>
      <c r="D5839" s="189">
        <v>131.97</v>
      </c>
      <c r="E5839" s="190">
        <v>140.91</v>
      </c>
    </row>
    <row r="5840" spans="1:5" ht="27.6">
      <c r="A5840" s="188">
        <v>101824</v>
      </c>
      <c r="B5840" s="188" t="s">
        <v>4342</v>
      </c>
      <c r="C5840" s="188" t="s">
        <v>1037</v>
      </c>
      <c r="D5840" s="189">
        <v>172.34</v>
      </c>
      <c r="E5840" s="190">
        <v>181.28</v>
      </c>
    </row>
    <row r="5841" spans="1:5" ht="27.6">
      <c r="A5841" s="188">
        <v>101825</v>
      </c>
      <c r="B5841" s="188" t="s">
        <v>4343</v>
      </c>
      <c r="C5841" s="188" t="s">
        <v>1037</v>
      </c>
      <c r="D5841" s="189">
        <v>211.61</v>
      </c>
      <c r="E5841" s="190">
        <v>220.55</v>
      </c>
    </row>
    <row r="5842" spans="1:5" ht="27.6">
      <c r="A5842" s="188">
        <v>101826</v>
      </c>
      <c r="B5842" s="188" t="s">
        <v>4344</v>
      </c>
      <c r="C5842" s="188" t="s">
        <v>1037</v>
      </c>
      <c r="D5842" s="189">
        <v>250.37</v>
      </c>
      <c r="E5842" s="190">
        <v>259.31</v>
      </c>
    </row>
    <row r="5843" spans="1:5" ht="27.6">
      <c r="A5843" s="188">
        <v>101827</v>
      </c>
      <c r="B5843" s="188" t="s">
        <v>4345</v>
      </c>
      <c r="C5843" s="188" t="s">
        <v>1037</v>
      </c>
      <c r="D5843" s="189">
        <v>190.8</v>
      </c>
      <c r="E5843" s="190">
        <v>199.74</v>
      </c>
    </row>
    <row r="5844" spans="1:5" ht="27.6">
      <c r="A5844" s="188">
        <v>101828</v>
      </c>
      <c r="B5844" s="188" t="s">
        <v>4346</v>
      </c>
      <c r="C5844" s="188" t="s">
        <v>1037</v>
      </c>
      <c r="D5844" s="189">
        <v>173.77</v>
      </c>
      <c r="E5844" s="190">
        <v>182.71</v>
      </c>
    </row>
    <row r="5845" spans="1:5" ht="27.6">
      <c r="A5845" s="188">
        <v>101829</v>
      </c>
      <c r="B5845" s="188" t="s">
        <v>4980</v>
      </c>
      <c r="C5845" s="188" t="s">
        <v>1037</v>
      </c>
      <c r="D5845" s="189">
        <v>270.43</v>
      </c>
      <c r="E5845" s="190">
        <v>279.37</v>
      </c>
    </row>
    <row r="5846" spans="1:5" ht="27.6">
      <c r="A5846" s="188">
        <v>101830</v>
      </c>
      <c r="B5846" s="188" t="s">
        <v>4981</v>
      </c>
      <c r="C5846" s="188" t="s">
        <v>1037</v>
      </c>
      <c r="D5846" s="189">
        <v>307.66000000000003</v>
      </c>
      <c r="E5846" s="190">
        <v>316.60000000000002</v>
      </c>
    </row>
    <row r="5847" spans="1:5" ht="27.6">
      <c r="A5847" s="188">
        <v>101831</v>
      </c>
      <c r="B5847" s="188" t="s">
        <v>4982</v>
      </c>
      <c r="C5847" s="188" t="s">
        <v>1037</v>
      </c>
      <c r="D5847" s="189">
        <v>344.38</v>
      </c>
      <c r="E5847" s="190">
        <v>353.32</v>
      </c>
    </row>
    <row r="5848" spans="1:5" ht="27.6">
      <c r="A5848" s="188">
        <v>101832</v>
      </c>
      <c r="B5848" s="188" t="s">
        <v>4347</v>
      </c>
      <c r="C5848" s="188" t="s">
        <v>1037</v>
      </c>
      <c r="D5848" s="189">
        <v>254.09</v>
      </c>
      <c r="E5848" s="190">
        <v>263.02999999999997</v>
      </c>
    </row>
    <row r="5849" spans="1:5" ht="27.6">
      <c r="A5849" s="188">
        <v>101833</v>
      </c>
      <c r="B5849" s="188" t="s">
        <v>4348</v>
      </c>
      <c r="C5849" s="188" t="s">
        <v>1037</v>
      </c>
      <c r="D5849" s="189">
        <v>291.64999999999998</v>
      </c>
      <c r="E5849" s="190">
        <v>300.58999999999997</v>
      </c>
    </row>
    <row r="5850" spans="1:5" ht="27.6">
      <c r="A5850" s="188">
        <v>101834</v>
      </c>
      <c r="B5850" s="188" t="s">
        <v>4349</v>
      </c>
      <c r="C5850" s="188" t="s">
        <v>1037</v>
      </c>
      <c r="D5850" s="189">
        <v>328.71</v>
      </c>
      <c r="E5850" s="190">
        <v>337.65</v>
      </c>
    </row>
    <row r="5851" spans="1:5" ht="27.6">
      <c r="A5851" s="188">
        <v>101835</v>
      </c>
      <c r="B5851" s="188" t="s">
        <v>4350</v>
      </c>
      <c r="C5851" s="188" t="s">
        <v>1037</v>
      </c>
      <c r="D5851" s="189">
        <v>282.72000000000003</v>
      </c>
      <c r="E5851" s="190">
        <v>291.83999999999997</v>
      </c>
    </row>
    <row r="5852" spans="1:5" ht="27.6">
      <c r="A5852" s="188">
        <v>101836</v>
      </c>
      <c r="B5852" s="188" t="s">
        <v>4351</v>
      </c>
      <c r="C5852" s="188" t="s">
        <v>1037</v>
      </c>
      <c r="D5852" s="189">
        <v>22.25</v>
      </c>
      <c r="E5852" s="190">
        <v>23.06</v>
      </c>
    </row>
    <row r="5853" spans="1:5" ht="27.6">
      <c r="A5853" s="188">
        <v>101837</v>
      </c>
      <c r="B5853" s="188" t="s">
        <v>4352</v>
      </c>
      <c r="C5853" s="188" t="s">
        <v>1037</v>
      </c>
      <c r="D5853" s="189">
        <v>65.599999999999994</v>
      </c>
      <c r="E5853" s="190">
        <v>66.41</v>
      </c>
    </row>
    <row r="5854" spans="1:5" ht="27.6">
      <c r="A5854" s="188">
        <v>101838</v>
      </c>
      <c r="B5854" s="188" t="s">
        <v>4353</v>
      </c>
      <c r="C5854" s="188" t="s">
        <v>1037</v>
      </c>
      <c r="D5854" s="189">
        <v>105.97</v>
      </c>
      <c r="E5854" s="190">
        <v>106.78</v>
      </c>
    </row>
    <row r="5855" spans="1:5" ht="27.6">
      <c r="A5855" s="188">
        <v>101839</v>
      </c>
      <c r="B5855" s="188" t="s">
        <v>4354</v>
      </c>
      <c r="C5855" s="188" t="s">
        <v>1037</v>
      </c>
      <c r="D5855" s="189">
        <v>145.22999999999999</v>
      </c>
      <c r="E5855" s="190">
        <v>146.05000000000001</v>
      </c>
    </row>
    <row r="5856" spans="1:5" ht="27.6">
      <c r="A5856" s="188">
        <v>101840</v>
      </c>
      <c r="B5856" s="188" t="s">
        <v>4355</v>
      </c>
      <c r="C5856" s="188" t="s">
        <v>1037</v>
      </c>
      <c r="D5856" s="189">
        <v>221.99</v>
      </c>
      <c r="E5856" s="190">
        <v>224.91</v>
      </c>
    </row>
    <row r="5857" spans="1:5" ht="27.6">
      <c r="A5857" s="188">
        <v>101841</v>
      </c>
      <c r="B5857" s="188" t="s">
        <v>4356</v>
      </c>
      <c r="C5857" s="188" t="s">
        <v>1037</v>
      </c>
      <c r="D5857" s="189">
        <v>124.43</v>
      </c>
      <c r="E5857" s="190">
        <v>125.24</v>
      </c>
    </row>
    <row r="5858" spans="1:5" ht="27.6">
      <c r="A5858" s="188">
        <v>101842</v>
      </c>
      <c r="B5858" s="188" t="s">
        <v>4357</v>
      </c>
      <c r="C5858" s="188" t="s">
        <v>1037</v>
      </c>
      <c r="D5858" s="189">
        <v>107.4</v>
      </c>
      <c r="E5858" s="190">
        <v>108.21</v>
      </c>
    </row>
    <row r="5859" spans="1:5" ht="27.6">
      <c r="A5859" s="188">
        <v>101843</v>
      </c>
      <c r="B5859" s="188" t="s">
        <v>4983</v>
      </c>
      <c r="C5859" s="188" t="s">
        <v>1037</v>
      </c>
      <c r="D5859" s="189">
        <v>204.06</v>
      </c>
      <c r="E5859" s="190">
        <v>204.87</v>
      </c>
    </row>
    <row r="5860" spans="1:5" ht="27.6">
      <c r="A5860" s="188">
        <v>101844</v>
      </c>
      <c r="B5860" s="188" t="s">
        <v>4984</v>
      </c>
      <c r="C5860" s="188" t="s">
        <v>1037</v>
      </c>
      <c r="D5860" s="189">
        <v>241.29</v>
      </c>
      <c r="E5860" s="190">
        <v>242.1</v>
      </c>
    </row>
    <row r="5861" spans="1:5" ht="27.6">
      <c r="A5861" s="188">
        <v>101845</v>
      </c>
      <c r="B5861" s="188" t="s">
        <v>4985</v>
      </c>
      <c r="C5861" s="188" t="s">
        <v>1037</v>
      </c>
      <c r="D5861" s="189">
        <v>278.01</v>
      </c>
      <c r="E5861" s="190">
        <v>278.82</v>
      </c>
    </row>
    <row r="5862" spans="1:5" ht="27.6">
      <c r="A5862" s="188">
        <v>101846</v>
      </c>
      <c r="B5862" s="188" t="s">
        <v>4358</v>
      </c>
      <c r="C5862" s="188" t="s">
        <v>1037</v>
      </c>
      <c r="D5862" s="189">
        <v>187.72</v>
      </c>
      <c r="E5862" s="190">
        <v>188.53</v>
      </c>
    </row>
    <row r="5863" spans="1:5" ht="27.6">
      <c r="A5863" s="188">
        <v>101847</v>
      </c>
      <c r="B5863" s="188" t="s">
        <v>4359</v>
      </c>
      <c r="C5863" s="188" t="s">
        <v>1037</v>
      </c>
      <c r="D5863" s="189">
        <v>225.28</v>
      </c>
      <c r="E5863" s="190">
        <v>226.09</v>
      </c>
    </row>
    <row r="5864" spans="1:5" ht="27.6">
      <c r="A5864" s="188">
        <v>101848</v>
      </c>
      <c r="B5864" s="188" t="s">
        <v>4360</v>
      </c>
      <c r="C5864" s="188" t="s">
        <v>1037</v>
      </c>
      <c r="D5864" s="189">
        <v>262.33999999999997</v>
      </c>
      <c r="E5864" s="190">
        <v>263.14999999999998</v>
      </c>
    </row>
    <row r="5865" spans="1:5" ht="27.6">
      <c r="A5865" s="188">
        <v>101849</v>
      </c>
      <c r="B5865" s="188" t="s">
        <v>4361</v>
      </c>
      <c r="C5865" s="188" t="s">
        <v>1037</v>
      </c>
      <c r="D5865" s="189">
        <v>216.35</v>
      </c>
      <c r="E5865" s="190">
        <v>217.34</v>
      </c>
    </row>
    <row r="5866" spans="1:5" ht="27.6">
      <c r="A5866" s="188">
        <v>101850</v>
      </c>
      <c r="B5866" s="188" t="s">
        <v>4362</v>
      </c>
      <c r="C5866" s="188" t="s">
        <v>315</v>
      </c>
      <c r="D5866" s="189">
        <v>54.39</v>
      </c>
      <c r="E5866" s="190">
        <v>57.53</v>
      </c>
    </row>
    <row r="5867" spans="1:5" ht="27.6">
      <c r="A5867" s="188">
        <v>101852</v>
      </c>
      <c r="B5867" s="188" t="s">
        <v>4363</v>
      </c>
      <c r="C5867" s="188" t="s">
        <v>315</v>
      </c>
      <c r="D5867" s="189">
        <v>68.72</v>
      </c>
      <c r="E5867" s="190">
        <v>72.34</v>
      </c>
    </row>
    <row r="5868" spans="1:5" ht="27.6">
      <c r="A5868" s="188">
        <v>101853</v>
      </c>
      <c r="B5868" s="188" t="s">
        <v>4364</v>
      </c>
      <c r="C5868" s="188" t="s">
        <v>315</v>
      </c>
      <c r="D5868" s="189">
        <v>50.16</v>
      </c>
      <c r="E5868" s="190">
        <v>52.72</v>
      </c>
    </row>
    <row r="5869" spans="1:5" ht="27.6">
      <c r="A5869" s="188">
        <v>101855</v>
      </c>
      <c r="B5869" s="188" t="s">
        <v>4365</v>
      </c>
      <c r="C5869" s="188" t="s">
        <v>315</v>
      </c>
      <c r="D5869" s="189">
        <v>76.38</v>
      </c>
      <c r="E5869" s="190">
        <v>79.569999999999993</v>
      </c>
    </row>
    <row r="5870" spans="1:5" ht="27.6">
      <c r="A5870" s="188">
        <v>101856</v>
      </c>
      <c r="B5870" s="188" t="s">
        <v>4366</v>
      </c>
      <c r="C5870" s="188" t="s">
        <v>315</v>
      </c>
      <c r="D5870" s="189">
        <v>23.5</v>
      </c>
      <c r="E5870" s="190">
        <v>25.24</v>
      </c>
    </row>
    <row r="5871" spans="1:5" ht="27.6">
      <c r="A5871" s="188">
        <v>101857</v>
      </c>
      <c r="B5871" s="188" t="s">
        <v>4367</v>
      </c>
      <c r="C5871" s="188" t="s">
        <v>315</v>
      </c>
      <c r="D5871" s="189">
        <v>28.82</v>
      </c>
      <c r="E5871" s="190">
        <v>31.13</v>
      </c>
    </row>
    <row r="5872" spans="1:5" ht="27.6">
      <c r="A5872" s="188">
        <v>101858</v>
      </c>
      <c r="B5872" s="188" t="s">
        <v>4368</v>
      </c>
      <c r="C5872" s="188" t="s">
        <v>315</v>
      </c>
      <c r="D5872" s="189">
        <v>23.95</v>
      </c>
      <c r="E5872" s="190">
        <v>25.74</v>
      </c>
    </row>
    <row r="5873" spans="1:5" ht="27.6">
      <c r="A5873" s="188">
        <v>101859</v>
      </c>
      <c r="B5873" s="188" t="s">
        <v>4369</v>
      </c>
      <c r="C5873" s="188" t="s">
        <v>315</v>
      </c>
      <c r="D5873" s="189">
        <v>26.23</v>
      </c>
      <c r="E5873" s="190">
        <v>28.27</v>
      </c>
    </row>
    <row r="5874" spans="1:5" ht="27.6">
      <c r="A5874" s="188">
        <v>101860</v>
      </c>
      <c r="B5874" s="188" t="s">
        <v>4370</v>
      </c>
      <c r="C5874" s="188" t="s">
        <v>315</v>
      </c>
      <c r="D5874" s="189">
        <v>29.84</v>
      </c>
      <c r="E5874" s="190">
        <v>32.24</v>
      </c>
    </row>
    <row r="5875" spans="1:5" ht="27.6">
      <c r="A5875" s="188">
        <v>101861</v>
      </c>
      <c r="B5875" s="188" t="s">
        <v>4371</v>
      </c>
      <c r="C5875" s="188" t="s">
        <v>315</v>
      </c>
      <c r="D5875" s="189">
        <v>28.04</v>
      </c>
      <c r="E5875" s="190">
        <v>30.27</v>
      </c>
    </row>
    <row r="5876" spans="1:5" ht="27.6">
      <c r="A5876" s="188">
        <v>101862</v>
      </c>
      <c r="B5876" s="188" t="s">
        <v>4372</v>
      </c>
      <c r="C5876" s="188" t="s">
        <v>315</v>
      </c>
      <c r="D5876" s="189">
        <v>30.38</v>
      </c>
      <c r="E5876" s="190">
        <v>32.85</v>
      </c>
    </row>
    <row r="5877" spans="1:5" ht="27.6">
      <c r="A5877" s="188">
        <v>101863</v>
      </c>
      <c r="B5877" s="188" t="s">
        <v>4373</v>
      </c>
      <c r="C5877" s="188" t="s">
        <v>315</v>
      </c>
      <c r="D5877" s="189">
        <v>24.27</v>
      </c>
      <c r="E5877" s="190">
        <v>26.1</v>
      </c>
    </row>
    <row r="5878" spans="1:5" ht="27.6">
      <c r="A5878" s="188">
        <v>101864</v>
      </c>
      <c r="B5878" s="188" t="s">
        <v>4374</v>
      </c>
      <c r="C5878" s="188" t="s">
        <v>315</v>
      </c>
      <c r="D5878" s="189">
        <v>27.86</v>
      </c>
      <c r="E5878" s="190">
        <v>30.07</v>
      </c>
    </row>
    <row r="5879" spans="1:5" ht="41.4">
      <c r="A5879" s="188">
        <v>101865</v>
      </c>
      <c r="B5879" s="188" t="s">
        <v>4375</v>
      </c>
      <c r="C5879" s="188" t="s">
        <v>315</v>
      </c>
      <c r="D5879" s="189">
        <v>31.45</v>
      </c>
      <c r="E5879" s="190">
        <v>34.04</v>
      </c>
    </row>
    <row r="5880" spans="1:5" ht="27.6">
      <c r="A5880" s="188">
        <v>101866</v>
      </c>
      <c r="B5880" s="188" t="s">
        <v>4376</v>
      </c>
      <c r="C5880" s="188" t="s">
        <v>315</v>
      </c>
      <c r="D5880" s="189">
        <v>28.22</v>
      </c>
      <c r="E5880" s="190">
        <v>30.47</v>
      </c>
    </row>
    <row r="5881" spans="1:5" ht="27.6">
      <c r="A5881" s="188">
        <v>101867</v>
      </c>
      <c r="B5881" s="188" t="s">
        <v>4377</v>
      </c>
      <c r="C5881" s="188" t="s">
        <v>315</v>
      </c>
      <c r="D5881" s="189">
        <v>31.82</v>
      </c>
      <c r="E5881" s="190">
        <v>34.450000000000003</v>
      </c>
    </row>
    <row r="5882" spans="1:5" ht="27.6">
      <c r="A5882" s="188">
        <v>101868</v>
      </c>
      <c r="B5882" s="188" t="s">
        <v>4378</v>
      </c>
      <c r="C5882" s="188" t="s">
        <v>315</v>
      </c>
      <c r="D5882" s="189">
        <v>25.71</v>
      </c>
      <c r="E5882" s="190">
        <v>27.69</v>
      </c>
    </row>
    <row r="5883" spans="1:5" ht="27.6">
      <c r="A5883" s="188">
        <v>101869</v>
      </c>
      <c r="B5883" s="188" t="s">
        <v>4379</v>
      </c>
      <c r="C5883" s="188" t="s">
        <v>315</v>
      </c>
      <c r="D5883" s="189">
        <v>29.32</v>
      </c>
      <c r="E5883" s="190">
        <v>31.67</v>
      </c>
    </row>
    <row r="5884" spans="1:5" ht="27.6">
      <c r="A5884" s="188">
        <v>101870</v>
      </c>
      <c r="B5884" s="188" t="s">
        <v>4380</v>
      </c>
      <c r="C5884" s="188" t="s">
        <v>315</v>
      </c>
      <c r="D5884" s="189">
        <v>32.89</v>
      </c>
      <c r="E5884" s="190">
        <v>35.64</v>
      </c>
    </row>
    <row r="5885" spans="1:5" ht="27.6">
      <c r="A5885" s="188">
        <v>102098</v>
      </c>
      <c r="B5885" s="188" t="s">
        <v>4381</v>
      </c>
      <c r="C5885" s="188" t="s">
        <v>1037</v>
      </c>
      <c r="D5885" s="189">
        <v>1762.3</v>
      </c>
      <c r="E5885" s="190">
        <v>1780.59</v>
      </c>
    </row>
    <row r="5886" spans="1:5" ht="27.6">
      <c r="A5886" s="188">
        <v>102988</v>
      </c>
      <c r="B5886" s="188" t="s">
        <v>4837</v>
      </c>
      <c r="C5886" s="188" t="s">
        <v>315</v>
      </c>
      <c r="D5886" s="189">
        <v>45.76</v>
      </c>
      <c r="E5886" s="190">
        <v>49.73</v>
      </c>
    </row>
    <row r="5887" spans="1:5">
      <c r="A5887" s="188">
        <v>100576</v>
      </c>
      <c r="B5887" s="188" t="s">
        <v>2658</v>
      </c>
      <c r="C5887" s="188" t="s">
        <v>315</v>
      </c>
      <c r="D5887" s="189">
        <v>2.19</v>
      </c>
      <c r="E5887" s="190">
        <v>2.2799999999999998</v>
      </c>
    </row>
    <row r="5888" spans="1:5">
      <c r="A5888" s="188">
        <v>100577</v>
      </c>
      <c r="B5888" s="188" t="s">
        <v>2659</v>
      </c>
      <c r="C5888" s="188" t="s">
        <v>315</v>
      </c>
      <c r="D5888" s="189">
        <v>1.06</v>
      </c>
      <c r="E5888" s="190">
        <v>1.1100000000000001</v>
      </c>
    </row>
    <row r="5889" spans="1:5" ht="27.6">
      <c r="A5889" s="188">
        <v>96388</v>
      </c>
      <c r="B5889" s="188" t="s">
        <v>2660</v>
      </c>
      <c r="C5889" s="188" t="s">
        <v>1037</v>
      </c>
      <c r="D5889" s="189">
        <v>10.55</v>
      </c>
      <c r="E5889" s="190">
        <v>10.85</v>
      </c>
    </row>
    <row r="5890" spans="1:5" ht="27.6">
      <c r="A5890" s="188">
        <v>96389</v>
      </c>
      <c r="B5890" s="188" t="s">
        <v>3747</v>
      </c>
      <c r="C5890" s="188" t="s">
        <v>1037</v>
      </c>
      <c r="D5890" s="189">
        <v>58.06</v>
      </c>
      <c r="E5890" s="190">
        <v>58.5</v>
      </c>
    </row>
    <row r="5891" spans="1:5" ht="27.6">
      <c r="A5891" s="188">
        <v>96390</v>
      </c>
      <c r="B5891" s="188" t="s">
        <v>3748</v>
      </c>
      <c r="C5891" s="188" t="s">
        <v>1037</v>
      </c>
      <c r="D5891" s="189">
        <v>96.8</v>
      </c>
      <c r="E5891" s="190">
        <v>97.24</v>
      </c>
    </row>
    <row r="5892" spans="1:5" ht="27.6">
      <c r="A5892" s="188">
        <v>96391</v>
      </c>
      <c r="B5892" s="188" t="s">
        <v>2661</v>
      </c>
      <c r="C5892" s="188" t="s">
        <v>1037</v>
      </c>
      <c r="D5892" s="189">
        <v>136.69</v>
      </c>
      <c r="E5892" s="190">
        <v>137.16</v>
      </c>
    </row>
    <row r="5893" spans="1:5" ht="27.6">
      <c r="A5893" s="188">
        <v>96392</v>
      </c>
      <c r="B5893" s="188" t="s">
        <v>2662</v>
      </c>
      <c r="C5893" s="188" t="s">
        <v>1037</v>
      </c>
      <c r="D5893" s="189">
        <v>175.45</v>
      </c>
      <c r="E5893" s="190">
        <v>175.92</v>
      </c>
    </row>
    <row r="5894" spans="1:5" ht="27.6">
      <c r="A5894" s="188">
        <v>96396</v>
      </c>
      <c r="B5894" s="188" t="s">
        <v>2663</v>
      </c>
      <c r="C5894" s="188" t="s">
        <v>1037</v>
      </c>
      <c r="D5894" s="189">
        <v>205.84</v>
      </c>
      <c r="E5894" s="190">
        <v>206.37</v>
      </c>
    </row>
    <row r="5895" spans="1:5" ht="27.6">
      <c r="A5895" s="188">
        <v>96397</v>
      </c>
      <c r="B5895" s="188" t="s">
        <v>2664</v>
      </c>
      <c r="C5895" s="188" t="s">
        <v>1037</v>
      </c>
      <c r="D5895" s="189">
        <v>282.60000000000002</v>
      </c>
      <c r="E5895" s="190">
        <v>283.17</v>
      </c>
    </row>
    <row r="5896" spans="1:5" ht="27.6">
      <c r="A5896" s="188">
        <v>96398</v>
      </c>
      <c r="B5896" s="188" t="s">
        <v>2665</v>
      </c>
      <c r="C5896" s="188" t="s">
        <v>1037</v>
      </c>
      <c r="D5896" s="189">
        <v>384.12</v>
      </c>
      <c r="E5896" s="190">
        <v>384.75</v>
      </c>
    </row>
    <row r="5897" spans="1:5" ht="27.6">
      <c r="A5897" s="188">
        <v>96399</v>
      </c>
      <c r="B5897" s="188" t="s">
        <v>3749</v>
      </c>
      <c r="C5897" s="188" t="s">
        <v>1037</v>
      </c>
      <c r="D5897" s="189">
        <v>140.77000000000001</v>
      </c>
      <c r="E5897" s="190">
        <v>141.19</v>
      </c>
    </row>
    <row r="5898" spans="1:5" ht="27.6">
      <c r="A5898" s="188">
        <v>96400</v>
      </c>
      <c r="B5898" s="188" t="s">
        <v>2666</v>
      </c>
      <c r="C5898" s="188" t="s">
        <v>1037</v>
      </c>
      <c r="D5898" s="189">
        <v>181.94</v>
      </c>
      <c r="E5898" s="190">
        <v>182.55</v>
      </c>
    </row>
    <row r="5899" spans="1:5" ht="27.6">
      <c r="A5899" s="188">
        <v>100564</v>
      </c>
      <c r="B5899" s="188" t="s">
        <v>2667</v>
      </c>
      <c r="C5899" s="188" t="s">
        <v>1037</v>
      </c>
      <c r="D5899" s="189">
        <v>121.8</v>
      </c>
      <c r="E5899" s="190">
        <v>122.51</v>
      </c>
    </row>
    <row r="5900" spans="1:5" ht="27.6">
      <c r="A5900" s="188">
        <v>100565</v>
      </c>
      <c r="B5900" s="188" t="s">
        <v>2668</v>
      </c>
      <c r="C5900" s="188" t="s">
        <v>1037</v>
      </c>
      <c r="D5900" s="189">
        <v>104.84</v>
      </c>
      <c r="E5900" s="190">
        <v>105.55</v>
      </c>
    </row>
    <row r="5901" spans="1:5" ht="27.6">
      <c r="A5901" s="188">
        <v>100566</v>
      </c>
      <c r="B5901" s="188" t="s">
        <v>2669</v>
      </c>
      <c r="C5901" s="188" t="s">
        <v>1037</v>
      </c>
      <c r="D5901" s="189">
        <v>201.44</v>
      </c>
      <c r="E5901" s="190">
        <v>202.15</v>
      </c>
    </row>
    <row r="5902" spans="1:5" ht="27.6">
      <c r="A5902" s="188">
        <v>100567</v>
      </c>
      <c r="B5902" s="188" t="s">
        <v>2670</v>
      </c>
      <c r="C5902" s="188" t="s">
        <v>1037</v>
      </c>
      <c r="D5902" s="189">
        <v>238.73</v>
      </c>
      <c r="E5902" s="190">
        <v>239.44</v>
      </c>
    </row>
    <row r="5903" spans="1:5" ht="27.6">
      <c r="A5903" s="188">
        <v>100568</v>
      </c>
      <c r="B5903" s="188" t="s">
        <v>2671</v>
      </c>
      <c r="C5903" s="188" t="s">
        <v>1037</v>
      </c>
      <c r="D5903" s="189">
        <v>275.38</v>
      </c>
      <c r="E5903" s="190">
        <v>276.08999999999997</v>
      </c>
    </row>
    <row r="5904" spans="1:5" ht="27.6">
      <c r="A5904" s="188">
        <v>100569</v>
      </c>
      <c r="B5904" s="188" t="s">
        <v>2672</v>
      </c>
      <c r="C5904" s="188" t="s">
        <v>1037</v>
      </c>
      <c r="D5904" s="189">
        <v>185.09</v>
      </c>
      <c r="E5904" s="190">
        <v>185.8</v>
      </c>
    </row>
    <row r="5905" spans="1:5" ht="27.6">
      <c r="A5905" s="188">
        <v>100570</v>
      </c>
      <c r="B5905" s="188" t="s">
        <v>2673</v>
      </c>
      <c r="C5905" s="188" t="s">
        <v>1037</v>
      </c>
      <c r="D5905" s="189">
        <v>224.75</v>
      </c>
      <c r="E5905" s="190">
        <v>225.48</v>
      </c>
    </row>
    <row r="5906" spans="1:5" ht="27.6">
      <c r="A5906" s="188">
        <v>100571</v>
      </c>
      <c r="B5906" s="188" t="s">
        <v>2674</v>
      </c>
      <c r="C5906" s="188" t="s">
        <v>1037</v>
      </c>
      <c r="D5906" s="189">
        <v>259.77999999999997</v>
      </c>
      <c r="E5906" s="190">
        <v>260.49</v>
      </c>
    </row>
    <row r="5907" spans="1:5" ht="27.6">
      <c r="A5907" s="188">
        <v>100572</v>
      </c>
      <c r="B5907" s="188" t="s">
        <v>2675</v>
      </c>
      <c r="C5907" s="188" t="s">
        <v>1037</v>
      </c>
      <c r="D5907" s="189">
        <v>126.34</v>
      </c>
      <c r="E5907" s="190">
        <v>127.28</v>
      </c>
    </row>
    <row r="5908" spans="1:5" ht="27.6">
      <c r="A5908" s="188">
        <v>100573</v>
      </c>
      <c r="B5908" s="188" t="s">
        <v>2676</v>
      </c>
      <c r="C5908" s="188" t="s">
        <v>1037</v>
      </c>
      <c r="D5908" s="189">
        <v>109.38</v>
      </c>
      <c r="E5908" s="190">
        <v>110.32</v>
      </c>
    </row>
    <row r="5909" spans="1:5">
      <c r="A5909" s="188">
        <v>100574</v>
      </c>
      <c r="B5909" s="188" t="s">
        <v>2677</v>
      </c>
      <c r="C5909" s="188" t="s">
        <v>1037</v>
      </c>
      <c r="D5909" s="189">
        <v>1.1200000000000001</v>
      </c>
      <c r="E5909" s="190">
        <v>1.1599999999999999</v>
      </c>
    </row>
    <row r="5910" spans="1:5">
      <c r="A5910" s="188">
        <v>100575</v>
      </c>
      <c r="B5910" s="188" t="s">
        <v>2678</v>
      </c>
      <c r="C5910" s="188" t="s">
        <v>315</v>
      </c>
      <c r="D5910" s="189">
        <v>0.1</v>
      </c>
      <c r="E5910" s="190">
        <v>0.11</v>
      </c>
    </row>
    <row r="5911" spans="1:5" ht="41.4">
      <c r="A5911" s="188">
        <v>101767</v>
      </c>
      <c r="B5911" s="188" t="s">
        <v>3750</v>
      </c>
      <c r="C5911" s="188" t="s">
        <v>1037</v>
      </c>
      <c r="D5911" s="189">
        <v>24.17</v>
      </c>
      <c r="E5911" s="190">
        <v>25.07</v>
      </c>
    </row>
    <row r="5912" spans="1:5" ht="27.6">
      <c r="A5912" s="188">
        <v>101768</v>
      </c>
      <c r="B5912" s="188" t="s">
        <v>3751</v>
      </c>
      <c r="C5912" s="188" t="s">
        <v>1037</v>
      </c>
      <c r="D5912" s="189">
        <v>38.880000000000003</v>
      </c>
      <c r="E5912" s="190">
        <v>39.75</v>
      </c>
    </row>
    <row r="5913" spans="1:5">
      <c r="A5913" s="188">
        <v>92391</v>
      </c>
      <c r="B5913" s="188" t="s">
        <v>6859</v>
      </c>
      <c r="C5913" s="188" t="s">
        <v>315</v>
      </c>
      <c r="D5913" s="189">
        <v>85.65</v>
      </c>
      <c r="E5913" s="190">
        <v>86.04</v>
      </c>
    </row>
    <row r="5914" spans="1:5">
      <c r="A5914" s="188">
        <v>92392</v>
      </c>
      <c r="B5914" s="188" t="s">
        <v>6860</v>
      </c>
      <c r="C5914" s="188" t="s">
        <v>315</v>
      </c>
      <c r="D5914" s="189">
        <v>179.81</v>
      </c>
      <c r="E5914" s="190">
        <v>180.26</v>
      </c>
    </row>
    <row r="5915" spans="1:5">
      <c r="A5915" s="188">
        <v>92393</v>
      </c>
      <c r="B5915" s="188" t="s">
        <v>6861</v>
      </c>
      <c r="C5915" s="188" t="s">
        <v>315</v>
      </c>
      <c r="D5915" s="189">
        <v>83.63</v>
      </c>
      <c r="E5915" s="190">
        <v>84.14</v>
      </c>
    </row>
    <row r="5916" spans="1:5">
      <c r="A5916" s="188">
        <v>92394</v>
      </c>
      <c r="B5916" s="188" t="s">
        <v>6862</v>
      </c>
      <c r="C5916" s="188" t="s">
        <v>315</v>
      </c>
      <c r="D5916" s="189">
        <v>103.86</v>
      </c>
      <c r="E5916" s="190">
        <v>104.54</v>
      </c>
    </row>
    <row r="5917" spans="1:5" ht="27.6">
      <c r="A5917" s="188">
        <v>92395</v>
      </c>
      <c r="B5917" s="188" t="s">
        <v>6863</v>
      </c>
      <c r="C5917" s="188" t="s">
        <v>315</v>
      </c>
      <c r="D5917" s="189">
        <v>124.2</v>
      </c>
      <c r="E5917" s="190">
        <v>125.15</v>
      </c>
    </row>
    <row r="5918" spans="1:5" ht="27.6">
      <c r="A5918" s="188">
        <v>92396</v>
      </c>
      <c r="B5918" s="188" t="s">
        <v>6864</v>
      </c>
      <c r="C5918" s="188" t="s">
        <v>315</v>
      </c>
      <c r="D5918" s="189">
        <v>95.41</v>
      </c>
      <c r="E5918" s="190">
        <v>96.93</v>
      </c>
    </row>
    <row r="5919" spans="1:5" ht="27.6">
      <c r="A5919" s="188">
        <v>92397</v>
      </c>
      <c r="B5919" s="188" t="s">
        <v>6865</v>
      </c>
      <c r="C5919" s="188" t="s">
        <v>315</v>
      </c>
      <c r="D5919" s="189">
        <v>86.52</v>
      </c>
      <c r="E5919" s="190">
        <v>87.35</v>
      </c>
    </row>
    <row r="5920" spans="1:5" ht="27.6">
      <c r="A5920" s="188">
        <v>92398</v>
      </c>
      <c r="B5920" s="188" t="s">
        <v>6866</v>
      </c>
      <c r="C5920" s="188" t="s">
        <v>315</v>
      </c>
      <c r="D5920" s="189">
        <v>107.55</v>
      </c>
      <c r="E5920" s="190">
        <v>108.62</v>
      </c>
    </row>
    <row r="5921" spans="1:5" ht="27.6">
      <c r="A5921" s="188">
        <v>92400</v>
      </c>
      <c r="B5921" s="188" t="s">
        <v>6867</v>
      </c>
      <c r="C5921" s="188" t="s">
        <v>315</v>
      </c>
      <c r="D5921" s="189">
        <v>125.94</v>
      </c>
      <c r="E5921" s="190">
        <v>127.27</v>
      </c>
    </row>
    <row r="5922" spans="1:5">
      <c r="A5922" s="188">
        <v>92402</v>
      </c>
      <c r="B5922" s="188" t="s">
        <v>6868</v>
      </c>
      <c r="C5922" s="188" t="s">
        <v>315</v>
      </c>
      <c r="D5922" s="189">
        <v>93.87</v>
      </c>
      <c r="E5922" s="190">
        <v>95.19</v>
      </c>
    </row>
    <row r="5923" spans="1:5">
      <c r="A5923" s="188">
        <v>92403</v>
      </c>
      <c r="B5923" s="188" t="s">
        <v>6869</v>
      </c>
      <c r="C5923" s="188" t="s">
        <v>315</v>
      </c>
      <c r="D5923" s="189">
        <v>84.58</v>
      </c>
      <c r="E5923" s="190">
        <v>85.2</v>
      </c>
    </row>
    <row r="5924" spans="1:5">
      <c r="A5924" s="188">
        <v>92404</v>
      </c>
      <c r="B5924" s="188" t="s">
        <v>6870</v>
      </c>
      <c r="C5924" s="188" t="s">
        <v>315</v>
      </c>
      <c r="D5924" s="189">
        <v>105.6</v>
      </c>
      <c r="E5924" s="190">
        <v>106.47</v>
      </c>
    </row>
    <row r="5925" spans="1:5">
      <c r="A5925" s="188">
        <v>92406</v>
      </c>
      <c r="B5925" s="188" t="s">
        <v>6871</v>
      </c>
      <c r="C5925" s="188" t="s">
        <v>315</v>
      </c>
      <c r="D5925" s="189">
        <v>126.32</v>
      </c>
      <c r="E5925" s="190">
        <v>127.46</v>
      </c>
    </row>
    <row r="5926" spans="1:5" ht="27.6">
      <c r="A5926" s="188">
        <v>93679</v>
      </c>
      <c r="B5926" s="188" t="s">
        <v>6872</v>
      </c>
      <c r="C5926" s="188" t="s">
        <v>315</v>
      </c>
      <c r="D5926" s="189">
        <v>106.89</v>
      </c>
      <c r="E5926" s="190">
        <v>108.41</v>
      </c>
    </row>
    <row r="5927" spans="1:5" ht="27.6">
      <c r="A5927" s="188">
        <v>93680</v>
      </c>
      <c r="B5927" s="188" t="s">
        <v>6873</v>
      </c>
      <c r="C5927" s="188" t="s">
        <v>315</v>
      </c>
      <c r="D5927" s="189">
        <v>97.72</v>
      </c>
      <c r="E5927" s="190">
        <v>98.55</v>
      </c>
    </row>
    <row r="5928" spans="1:5" ht="27.6">
      <c r="A5928" s="188">
        <v>93681</v>
      </c>
      <c r="B5928" s="188" t="s">
        <v>6874</v>
      </c>
      <c r="C5928" s="188" t="s">
        <v>315</v>
      </c>
      <c r="D5928" s="189">
        <v>116.53</v>
      </c>
      <c r="E5928" s="190">
        <v>117.6</v>
      </c>
    </row>
    <row r="5929" spans="1:5">
      <c r="A5929" s="188">
        <v>97104</v>
      </c>
      <c r="B5929" s="188" t="s">
        <v>5391</v>
      </c>
      <c r="C5929" s="188" t="s">
        <v>315</v>
      </c>
      <c r="D5929" s="189">
        <v>140.79</v>
      </c>
      <c r="E5929" s="190">
        <v>142.19</v>
      </c>
    </row>
    <row r="5930" spans="1:5">
      <c r="A5930" s="188">
        <v>97105</v>
      </c>
      <c r="B5930" s="188" t="s">
        <v>5392</v>
      </c>
      <c r="C5930" s="188" t="s">
        <v>315</v>
      </c>
      <c r="D5930" s="189">
        <v>159.36000000000001</v>
      </c>
      <c r="E5930" s="190">
        <v>160.87</v>
      </c>
    </row>
    <row r="5931" spans="1:5">
      <c r="A5931" s="188">
        <v>97106</v>
      </c>
      <c r="B5931" s="188" t="s">
        <v>5393</v>
      </c>
      <c r="C5931" s="188" t="s">
        <v>315</v>
      </c>
      <c r="D5931" s="189">
        <v>177.2</v>
      </c>
      <c r="E5931" s="190">
        <v>178.8</v>
      </c>
    </row>
    <row r="5932" spans="1:5">
      <c r="A5932" s="188">
        <v>97107</v>
      </c>
      <c r="B5932" s="188" t="s">
        <v>5394</v>
      </c>
      <c r="C5932" s="188" t="s">
        <v>315</v>
      </c>
      <c r="D5932" s="189">
        <v>201.54</v>
      </c>
      <c r="E5932" s="190">
        <v>203.24</v>
      </c>
    </row>
    <row r="5933" spans="1:5">
      <c r="A5933" s="188">
        <v>97108</v>
      </c>
      <c r="B5933" s="188" t="s">
        <v>5395</v>
      </c>
      <c r="C5933" s="188" t="s">
        <v>315</v>
      </c>
      <c r="D5933" s="189">
        <v>229.68</v>
      </c>
      <c r="E5933" s="190">
        <v>231.46</v>
      </c>
    </row>
    <row r="5934" spans="1:5">
      <c r="A5934" s="188">
        <v>97109</v>
      </c>
      <c r="B5934" s="188" t="s">
        <v>5396</v>
      </c>
      <c r="C5934" s="188" t="s">
        <v>315</v>
      </c>
      <c r="D5934" s="189">
        <v>253.54</v>
      </c>
      <c r="E5934" s="190">
        <v>255.49</v>
      </c>
    </row>
    <row r="5935" spans="1:5">
      <c r="A5935" s="188">
        <v>97111</v>
      </c>
      <c r="B5935" s="188" t="s">
        <v>5397</v>
      </c>
      <c r="C5935" s="188" t="s">
        <v>315</v>
      </c>
      <c r="D5935" s="189">
        <v>253.73</v>
      </c>
      <c r="E5935" s="190">
        <v>255.62</v>
      </c>
    </row>
    <row r="5936" spans="1:5">
      <c r="A5936" s="188">
        <v>97112</v>
      </c>
      <c r="B5936" s="188" t="s">
        <v>5398</v>
      </c>
      <c r="C5936" s="188" t="s">
        <v>315</v>
      </c>
      <c r="D5936" s="189">
        <v>226.79</v>
      </c>
      <c r="E5936" s="190">
        <v>228.51</v>
      </c>
    </row>
    <row r="5937" spans="1:5">
      <c r="A5937" s="188">
        <v>97113</v>
      </c>
      <c r="B5937" s="188" t="s">
        <v>5399</v>
      </c>
      <c r="C5937" s="188" t="s">
        <v>315</v>
      </c>
      <c r="D5937" s="189">
        <v>2.91</v>
      </c>
      <c r="E5937" s="190">
        <v>2.93</v>
      </c>
    </row>
    <row r="5938" spans="1:5">
      <c r="A5938" s="188">
        <v>97114</v>
      </c>
      <c r="B5938" s="188" t="s">
        <v>5400</v>
      </c>
      <c r="C5938" s="188" t="s">
        <v>238</v>
      </c>
      <c r="D5938" s="189">
        <v>0.28999999999999998</v>
      </c>
      <c r="E5938" s="190">
        <v>0.33</v>
      </c>
    </row>
    <row r="5939" spans="1:5">
      <c r="A5939" s="188">
        <v>97115</v>
      </c>
      <c r="B5939" s="188" t="s">
        <v>5401</v>
      </c>
      <c r="C5939" s="188" t="s">
        <v>314</v>
      </c>
      <c r="D5939" s="189">
        <v>41.46</v>
      </c>
      <c r="E5939" s="190">
        <v>42.55</v>
      </c>
    </row>
    <row r="5940" spans="1:5" ht="27.6">
      <c r="A5940" s="188">
        <v>97116</v>
      </c>
      <c r="B5940" s="188" t="s">
        <v>5402</v>
      </c>
      <c r="C5940" s="188" t="s">
        <v>314</v>
      </c>
      <c r="D5940" s="189">
        <v>21.02</v>
      </c>
      <c r="E5940" s="190">
        <v>21.86</v>
      </c>
    </row>
    <row r="5941" spans="1:5" ht="27.6">
      <c r="A5941" s="188">
        <v>97117</v>
      </c>
      <c r="B5941" s="188" t="s">
        <v>5403</v>
      </c>
      <c r="C5941" s="188" t="s">
        <v>314</v>
      </c>
      <c r="D5941" s="189">
        <v>19.12</v>
      </c>
      <c r="E5941" s="190">
        <v>19.66</v>
      </c>
    </row>
    <row r="5942" spans="1:5" ht="27.6">
      <c r="A5942" s="188">
        <v>97118</v>
      </c>
      <c r="B5942" s="188" t="s">
        <v>5404</v>
      </c>
      <c r="C5942" s="188" t="s">
        <v>314</v>
      </c>
      <c r="D5942" s="189">
        <v>16.239999999999998</v>
      </c>
      <c r="E5942" s="190">
        <v>16.59</v>
      </c>
    </row>
    <row r="5943" spans="1:5" ht="27.6">
      <c r="A5943" s="188">
        <v>97119</v>
      </c>
      <c r="B5943" s="188" t="s">
        <v>5405</v>
      </c>
      <c r="C5943" s="188" t="s">
        <v>314</v>
      </c>
      <c r="D5943" s="189">
        <v>15.03</v>
      </c>
      <c r="E5943" s="190">
        <v>15.25</v>
      </c>
    </row>
    <row r="5944" spans="1:5" ht="27.6">
      <c r="A5944" s="188">
        <v>97120</v>
      </c>
      <c r="B5944" s="188" t="s">
        <v>5406</v>
      </c>
      <c r="C5944" s="188" t="s">
        <v>314</v>
      </c>
      <c r="D5944" s="189">
        <v>9.8699999999999992</v>
      </c>
      <c r="E5944" s="190">
        <v>9.99</v>
      </c>
    </row>
    <row r="5945" spans="1:5">
      <c r="A5945" s="188">
        <v>101167</v>
      </c>
      <c r="B5945" s="188" t="s">
        <v>3752</v>
      </c>
      <c r="C5945" s="188" t="s">
        <v>315</v>
      </c>
      <c r="D5945" s="189">
        <v>160.56</v>
      </c>
      <c r="E5945" s="190">
        <v>162.09</v>
      </c>
    </row>
    <row r="5946" spans="1:5" ht="27.6">
      <c r="A5946" s="188">
        <v>101169</v>
      </c>
      <c r="B5946" s="188" t="s">
        <v>3753</v>
      </c>
      <c r="C5946" s="188" t="s">
        <v>315</v>
      </c>
      <c r="D5946" s="189">
        <v>174.95</v>
      </c>
      <c r="E5946" s="190">
        <v>176.95</v>
      </c>
    </row>
    <row r="5947" spans="1:5">
      <c r="A5947" s="188">
        <v>101170</v>
      </c>
      <c r="B5947" s="188" t="s">
        <v>3754</v>
      </c>
      <c r="C5947" s="188" t="s">
        <v>315</v>
      </c>
      <c r="D5947" s="189">
        <v>49.91</v>
      </c>
      <c r="E5947" s="190">
        <v>51.13</v>
      </c>
    </row>
    <row r="5948" spans="1:5" ht="27.6">
      <c r="A5948" s="188">
        <v>101172</v>
      </c>
      <c r="B5948" s="188" t="s">
        <v>3755</v>
      </c>
      <c r="C5948" s="188" t="s">
        <v>315</v>
      </c>
      <c r="D5948" s="189">
        <v>76.3</v>
      </c>
      <c r="E5948" s="190">
        <v>78.13</v>
      </c>
    </row>
    <row r="5949" spans="1:5">
      <c r="A5949" s="188">
        <v>103904</v>
      </c>
      <c r="B5949" s="188" t="s">
        <v>5407</v>
      </c>
      <c r="C5949" s="188" t="s">
        <v>315</v>
      </c>
      <c r="D5949" s="189">
        <v>136.69</v>
      </c>
      <c r="E5949" s="190">
        <v>138.09</v>
      </c>
    </row>
    <row r="5950" spans="1:5">
      <c r="A5950" s="188">
        <v>103905</v>
      </c>
      <c r="B5950" s="188" t="s">
        <v>5408</v>
      </c>
      <c r="C5950" s="188" t="s">
        <v>315</v>
      </c>
      <c r="D5950" s="189">
        <v>144.22999999999999</v>
      </c>
      <c r="E5950" s="190">
        <v>145.66999999999999</v>
      </c>
    </row>
    <row r="5951" spans="1:5">
      <c r="A5951" s="188">
        <v>103906</v>
      </c>
      <c r="B5951" s="188" t="s">
        <v>5409</v>
      </c>
      <c r="C5951" s="188" t="s">
        <v>315</v>
      </c>
      <c r="D5951" s="189">
        <v>166.37</v>
      </c>
      <c r="E5951" s="190">
        <v>168.27</v>
      </c>
    </row>
    <row r="5952" spans="1:5">
      <c r="A5952" s="188">
        <v>103907</v>
      </c>
      <c r="B5952" s="188" t="s">
        <v>5410</v>
      </c>
      <c r="C5952" s="188" t="s">
        <v>315</v>
      </c>
      <c r="D5952" s="189">
        <v>151.78</v>
      </c>
      <c r="E5952" s="190">
        <v>153.28</v>
      </c>
    </row>
    <row r="5953" spans="1:5">
      <c r="A5953" s="188">
        <v>103908</v>
      </c>
      <c r="B5953" s="188" t="s">
        <v>5411</v>
      </c>
      <c r="C5953" s="188" t="s">
        <v>315</v>
      </c>
      <c r="D5953" s="189">
        <v>171.73</v>
      </c>
      <c r="E5953" s="190">
        <v>173.33</v>
      </c>
    </row>
    <row r="5954" spans="1:5">
      <c r="A5954" s="188">
        <v>103909</v>
      </c>
      <c r="B5954" s="188" t="s">
        <v>5412</v>
      </c>
      <c r="C5954" s="188" t="s">
        <v>315</v>
      </c>
      <c r="D5954" s="189">
        <v>195.39</v>
      </c>
      <c r="E5954" s="190">
        <v>197.09</v>
      </c>
    </row>
    <row r="5955" spans="1:5">
      <c r="A5955" s="188">
        <v>103911</v>
      </c>
      <c r="B5955" s="188" t="s">
        <v>5413</v>
      </c>
      <c r="C5955" s="188" t="s">
        <v>315</v>
      </c>
      <c r="D5955" s="189">
        <v>222.84</v>
      </c>
      <c r="E5955" s="190">
        <v>224.62</v>
      </c>
    </row>
    <row r="5956" spans="1:5">
      <c r="A5956" s="188">
        <v>103912</v>
      </c>
      <c r="B5956" s="188" t="s">
        <v>5414</v>
      </c>
      <c r="C5956" s="188" t="s">
        <v>315</v>
      </c>
      <c r="D5956" s="189">
        <v>89.25</v>
      </c>
      <c r="E5956" s="190">
        <v>91.21</v>
      </c>
    </row>
    <row r="5957" spans="1:5">
      <c r="A5957" s="188">
        <v>103913</v>
      </c>
      <c r="B5957" s="188" t="s">
        <v>5415</v>
      </c>
      <c r="C5957" s="188" t="s">
        <v>315</v>
      </c>
      <c r="D5957" s="189">
        <v>128.06</v>
      </c>
      <c r="E5957" s="190">
        <v>129.16999999999999</v>
      </c>
    </row>
    <row r="5958" spans="1:5">
      <c r="A5958" s="188">
        <v>103914</v>
      </c>
      <c r="B5958" s="188" t="s">
        <v>5416</v>
      </c>
      <c r="C5958" s="188" t="s">
        <v>315</v>
      </c>
      <c r="D5958" s="189">
        <v>149.07</v>
      </c>
      <c r="E5958" s="190">
        <v>150.30000000000001</v>
      </c>
    </row>
    <row r="5959" spans="1:5">
      <c r="A5959" s="188">
        <v>103915</v>
      </c>
      <c r="B5959" s="188" t="s">
        <v>5417</v>
      </c>
      <c r="C5959" s="188" t="s">
        <v>315</v>
      </c>
      <c r="D5959" s="189">
        <v>162.13</v>
      </c>
      <c r="E5959" s="190">
        <v>163.41</v>
      </c>
    </row>
    <row r="5960" spans="1:5">
      <c r="A5960" s="188">
        <v>103916</v>
      </c>
      <c r="B5960" s="188" t="s">
        <v>5418</v>
      </c>
      <c r="C5960" s="188" t="s">
        <v>315</v>
      </c>
      <c r="D5960" s="189">
        <v>186.4</v>
      </c>
      <c r="E5960" s="190">
        <v>187.84</v>
      </c>
    </row>
    <row r="5961" spans="1:5">
      <c r="A5961" s="188">
        <v>103917</v>
      </c>
      <c r="B5961" s="188" t="s">
        <v>5419</v>
      </c>
      <c r="C5961" s="188" t="s">
        <v>315</v>
      </c>
      <c r="D5961" s="189">
        <v>213.37</v>
      </c>
      <c r="E5961" s="190">
        <v>214.94</v>
      </c>
    </row>
    <row r="5962" spans="1:5">
      <c r="A5962" s="188">
        <v>103918</v>
      </c>
      <c r="B5962" s="188" t="s">
        <v>5420</v>
      </c>
      <c r="C5962" s="188" t="s">
        <v>315</v>
      </c>
      <c r="D5962" s="189">
        <v>226.1</v>
      </c>
      <c r="E5962" s="190">
        <v>227.74</v>
      </c>
    </row>
    <row r="5963" spans="1:5">
      <c r="A5963" s="188">
        <v>104432</v>
      </c>
      <c r="B5963" s="188" t="s">
        <v>6875</v>
      </c>
      <c r="C5963" s="188" t="s">
        <v>315</v>
      </c>
      <c r="D5963" s="189">
        <v>99.55</v>
      </c>
      <c r="E5963" s="190">
        <v>101.34</v>
      </c>
    </row>
    <row r="5964" spans="1:5">
      <c r="A5964" s="188">
        <v>104433</v>
      </c>
      <c r="B5964" s="188" t="s">
        <v>6876</v>
      </c>
      <c r="C5964" s="188" t="s">
        <v>315</v>
      </c>
      <c r="D5964" s="189">
        <v>89.62</v>
      </c>
      <c r="E5964" s="190">
        <v>90.61</v>
      </c>
    </row>
    <row r="5965" spans="1:5">
      <c r="A5965" s="188">
        <v>103689</v>
      </c>
      <c r="B5965" s="188" t="s">
        <v>7385</v>
      </c>
      <c r="C5965" s="188" t="s">
        <v>315</v>
      </c>
      <c r="D5965" s="189">
        <v>305.86</v>
      </c>
      <c r="E5965" s="190">
        <v>309.26</v>
      </c>
    </row>
    <row r="5966" spans="1:5" ht="27.6">
      <c r="A5966" s="188">
        <v>103694</v>
      </c>
      <c r="B5966" s="188" t="s">
        <v>5421</v>
      </c>
      <c r="C5966" s="188" t="s">
        <v>239</v>
      </c>
      <c r="D5966" s="189">
        <v>112.53</v>
      </c>
      <c r="E5966" s="190">
        <v>116.16</v>
      </c>
    </row>
    <row r="5967" spans="1:5" ht="27.6">
      <c r="A5967" s="188">
        <v>103695</v>
      </c>
      <c r="B5967" s="188" t="s">
        <v>5422</v>
      </c>
      <c r="C5967" s="188" t="s">
        <v>239</v>
      </c>
      <c r="D5967" s="189">
        <v>100.15</v>
      </c>
      <c r="E5967" s="190">
        <v>103.5</v>
      </c>
    </row>
    <row r="5968" spans="1:5" ht="27.6">
      <c r="A5968" s="188">
        <v>103696</v>
      </c>
      <c r="B5968" s="188" t="s">
        <v>5423</v>
      </c>
      <c r="C5968" s="188" t="s">
        <v>239</v>
      </c>
      <c r="D5968" s="189">
        <v>133.84</v>
      </c>
      <c r="E5968" s="190">
        <v>139.72</v>
      </c>
    </row>
    <row r="5969" spans="1:5" ht="27.6">
      <c r="A5969" s="188">
        <v>103697</v>
      </c>
      <c r="B5969" s="188" t="s">
        <v>5424</v>
      </c>
      <c r="C5969" s="188" t="s">
        <v>239</v>
      </c>
      <c r="D5969" s="189">
        <v>121.46</v>
      </c>
      <c r="E5969" s="190">
        <v>127.06</v>
      </c>
    </row>
    <row r="5970" spans="1:5" ht="27.6">
      <c r="A5970" s="188">
        <v>95995</v>
      </c>
      <c r="B5970" s="188" t="s">
        <v>2679</v>
      </c>
      <c r="C5970" s="188" t="s">
        <v>1037</v>
      </c>
      <c r="D5970" s="189">
        <v>1445.47</v>
      </c>
      <c r="E5970" s="190">
        <v>1448.7</v>
      </c>
    </row>
    <row r="5971" spans="1:5" ht="27.6">
      <c r="A5971" s="188">
        <v>95996</v>
      </c>
      <c r="B5971" s="188" t="s">
        <v>2680</v>
      </c>
      <c r="C5971" s="188" t="s">
        <v>1037</v>
      </c>
      <c r="D5971" s="189">
        <v>1250.8499999999999</v>
      </c>
      <c r="E5971" s="190">
        <v>1253.17</v>
      </c>
    </row>
    <row r="5972" spans="1:5">
      <c r="A5972" s="188">
        <v>96001</v>
      </c>
      <c r="B5972" s="188" t="s">
        <v>2681</v>
      </c>
      <c r="C5972" s="188" t="s">
        <v>315</v>
      </c>
      <c r="D5972" s="189">
        <v>7.31</v>
      </c>
      <c r="E5972" s="190">
        <v>7.4</v>
      </c>
    </row>
    <row r="5973" spans="1:5">
      <c r="A5973" s="188">
        <v>96393</v>
      </c>
      <c r="B5973" s="188" t="s">
        <v>3756</v>
      </c>
      <c r="C5973" s="188" t="s">
        <v>1037</v>
      </c>
      <c r="D5973" s="189">
        <v>194.1</v>
      </c>
      <c r="E5973" s="190">
        <v>194.28</v>
      </c>
    </row>
    <row r="5974" spans="1:5">
      <c r="A5974" s="188">
        <v>96394</v>
      </c>
      <c r="B5974" s="188" t="s">
        <v>3757</v>
      </c>
      <c r="C5974" s="188" t="s">
        <v>1037</v>
      </c>
      <c r="D5974" s="189">
        <v>269.29000000000002</v>
      </c>
      <c r="E5974" s="190">
        <v>269.47000000000003</v>
      </c>
    </row>
    <row r="5975" spans="1:5">
      <c r="A5975" s="188">
        <v>96395</v>
      </c>
      <c r="B5975" s="188" t="s">
        <v>3758</v>
      </c>
      <c r="C5975" s="188" t="s">
        <v>1037</v>
      </c>
      <c r="D5975" s="189">
        <v>372.38</v>
      </c>
      <c r="E5975" s="190">
        <v>372.66</v>
      </c>
    </row>
    <row r="5976" spans="1:5" ht="27.6">
      <c r="A5976" s="188">
        <v>88411</v>
      </c>
      <c r="B5976" s="188" t="s">
        <v>1388</v>
      </c>
      <c r="C5976" s="188" t="s">
        <v>315</v>
      </c>
      <c r="D5976" s="189">
        <v>2.6</v>
      </c>
      <c r="E5976" s="190">
        <v>2.75</v>
      </c>
    </row>
    <row r="5977" spans="1:5" ht="27.6">
      <c r="A5977" s="188">
        <v>88412</v>
      </c>
      <c r="B5977" s="188" t="s">
        <v>1389</v>
      </c>
      <c r="C5977" s="188" t="s">
        <v>315</v>
      </c>
      <c r="D5977" s="189">
        <v>1.95</v>
      </c>
      <c r="E5977" s="190">
        <v>2.0299999999999998</v>
      </c>
    </row>
    <row r="5978" spans="1:5" ht="27.6">
      <c r="A5978" s="188">
        <v>88413</v>
      </c>
      <c r="B5978" s="188" t="s">
        <v>1390</v>
      </c>
      <c r="C5978" s="188" t="s">
        <v>315</v>
      </c>
      <c r="D5978" s="189">
        <v>3.91</v>
      </c>
      <c r="E5978" s="190">
        <v>4.2</v>
      </c>
    </row>
    <row r="5979" spans="1:5" ht="27.6">
      <c r="A5979" s="188">
        <v>88414</v>
      </c>
      <c r="B5979" s="188" t="s">
        <v>1391</v>
      </c>
      <c r="C5979" s="188" t="s">
        <v>315</v>
      </c>
      <c r="D5979" s="189">
        <v>4.33</v>
      </c>
      <c r="E5979" s="190">
        <v>4.66</v>
      </c>
    </row>
    <row r="5980" spans="1:5">
      <c r="A5980" s="188">
        <v>88415</v>
      </c>
      <c r="B5980" s="188" t="s">
        <v>1392</v>
      </c>
      <c r="C5980" s="188" t="s">
        <v>315</v>
      </c>
      <c r="D5980" s="189">
        <v>2.82</v>
      </c>
      <c r="E5980" s="190">
        <v>2.99</v>
      </c>
    </row>
    <row r="5981" spans="1:5" ht="27.6">
      <c r="A5981" s="188">
        <v>88416</v>
      </c>
      <c r="B5981" s="188" t="s">
        <v>1393</v>
      </c>
      <c r="C5981" s="188" t="s">
        <v>315</v>
      </c>
      <c r="D5981" s="189">
        <v>18.329999999999998</v>
      </c>
      <c r="E5981" s="190">
        <v>18.809999999999999</v>
      </c>
    </row>
    <row r="5982" spans="1:5" ht="27.6">
      <c r="A5982" s="188">
        <v>88417</v>
      </c>
      <c r="B5982" s="188" t="s">
        <v>1394</v>
      </c>
      <c r="C5982" s="188" t="s">
        <v>315</v>
      </c>
      <c r="D5982" s="189">
        <v>16.02</v>
      </c>
      <c r="E5982" s="190">
        <v>16.25</v>
      </c>
    </row>
    <row r="5983" spans="1:5" ht="27.6">
      <c r="A5983" s="188">
        <v>88420</v>
      </c>
      <c r="B5983" s="188" t="s">
        <v>1395</v>
      </c>
      <c r="C5983" s="188" t="s">
        <v>315</v>
      </c>
      <c r="D5983" s="189">
        <v>23</v>
      </c>
      <c r="E5983" s="190">
        <v>23.99</v>
      </c>
    </row>
    <row r="5984" spans="1:5" ht="27.6">
      <c r="A5984" s="188">
        <v>88421</v>
      </c>
      <c r="B5984" s="188" t="s">
        <v>1396</v>
      </c>
      <c r="C5984" s="188" t="s">
        <v>315</v>
      </c>
      <c r="D5984" s="189">
        <v>24.48</v>
      </c>
      <c r="E5984" s="190">
        <v>25.63</v>
      </c>
    </row>
    <row r="5985" spans="1:5" ht="27.6">
      <c r="A5985" s="188">
        <v>88423</v>
      </c>
      <c r="B5985" s="188" t="s">
        <v>1397</v>
      </c>
      <c r="C5985" s="188" t="s">
        <v>315</v>
      </c>
      <c r="D5985" s="189">
        <v>19.059999999999999</v>
      </c>
      <c r="E5985" s="190">
        <v>19.61</v>
      </c>
    </row>
    <row r="5986" spans="1:5" ht="27.6">
      <c r="A5986" s="188">
        <v>88424</v>
      </c>
      <c r="B5986" s="188" t="s">
        <v>1398</v>
      </c>
      <c r="C5986" s="188" t="s">
        <v>315</v>
      </c>
      <c r="D5986" s="189">
        <v>21.5</v>
      </c>
      <c r="E5986" s="190">
        <v>22.33</v>
      </c>
    </row>
    <row r="5987" spans="1:5" ht="27.6">
      <c r="A5987" s="188">
        <v>88426</v>
      </c>
      <c r="B5987" s="188" t="s">
        <v>1399</v>
      </c>
      <c r="C5987" s="188" t="s">
        <v>315</v>
      </c>
      <c r="D5987" s="189">
        <v>17.52</v>
      </c>
      <c r="E5987" s="190">
        <v>17.91</v>
      </c>
    </row>
    <row r="5988" spans="1:5" ht="27.6">
      <c r="A5988" s="188">
        <v>88428</v>
      </c>
      <c r="B5988" s="188" t="s">
        <v>1400</v>
      </c>
      <c r="C5988" s="188" t="s">
        <v>315</v>
      </c>
      <c r="D5988" s="189">
        <v>29.54</v>
      </c>
      <c r="E5988" s="190">
        <v>31.24</v>
      </c>
    </row>
    <row r="5989" spans="1:5" ht="27.6">
      <c r="A5989" s="188">
        <v>88429</v>
      </c>
      <c r="B5989" s="188" t="s">
        <v>1401</v>
      </c>
      <c r="C5989" s="188" t="s">
        <v>315</v>
      </c>
      <c r="D5989" s="189">
        <v>32.1</v>
      </c>
      <c r="E5989" s="190">
        <v>34.08</v>
      </c>
    </row>
    <row r="5990" spans="1:5" ht="27.6">
      <c r="A5990" s="188">
        <v>88431</v>
      </c>
      <c r="B5990" s="188" t="s">
        <v>1402</v>
      </c>
      <c r="C5990" s="188" t="s">
        <v>315</v>
      </c>
      <c r="D5990" s="189">
        <v>22.77</v>
      </c>
      <c r="E5990" s="190">
        <v>23.72</v>
      </c>
    </row>
    <row r="5991" spans="1:5" ht="27.6">
      <c r="A5991" s="188">
        <v>88432</v>
      </c>
      <c r="B5991" s="188" t="s">
        <v>1403</v>
      </c>
      <c r="C5991" s="188" t="s">
        <v>315</v>
      </c>
      <c r="D5991" s="189">
        <v>16.52</v>
      </c>
      <c r="E5991" s="190">
        <v>17.7</v>
      </c>
    </row>
    <row r="5992" spans="1:5">
      <c r="A5992" s="188">
        <v>88484</v>
      </c>
      <c r="B5992" s="188" t="s">
        <v>7386</v>
      </c>
      <c r="C5992" s="188" t="s">
        <v>315</v>
      </c>
      <c r="D5992" s="189">
        <v>4.1100000000000003</v>
      </c>
      <c r="E5992" s="190">
        <v>4.42</v>
      </c>
    </row>
    <row r="5993" spans="1:5">
      <c r="A5993" s="188">
        <v>88485</v>
      </c>
      <c r="B5993" s="188" t="s">
        <v>7387</v>
      </c>
      <c r="C5993" s="188" t="s">
        <v>315</v>
      </c>
      <c r="D5993" s="189">
        <v>3.31</v>
      </c>
      <c r="E5993" s="190">
        <v>3.54</v>
      </c>
    </row>
    <row r="5994" spans="1:5">
      <c r="A5994" s="188">
        <v>88488</v>
      </c>
      <c r="B5994" s="188" t="s">
        <v>7388</v>
      </c>
      <c r="C5994" s="188" t="s">
        <v>315</v>
      </c>
      <c r="D5994" s="189">
        <v>13.81</v>
      </c>
      <c r="E5994" s="190">
        <v>14.56</v>
      </c>
    </row>
    <row r="5995" spans="1:5">
      <c r="A5995" s="188">
        <v>88489</v>
      </c>
      <c r="B5995" s="188" t="s">
        <v>7389</v>
      </c>
      <c r="C5995" s="188" t="s">
        <v>315</v>
      </c>
      <c r="D5995" s="189">
        <v>11.85</v>
      </c>
      <c r="E5995" s="190">
        <v>12.39</v>
      </c>
    </row>
    <row r="5996" spans="1:5">
      <c r="A5996" s="188">
        <v>88494</v>
      </c>
      <c r="B5996" s="188" t="s">
        <v>7390</v>
      </c>
      <c r="C5996" s="188" t="s">
        <v>315</v>
      </c>
      <c r="D5996" s="189">
        <v>19.12</v>
      </c>
      <c r="E5996" s="190">
        <v>20.79</v>
      </c>
    </row>
    <row r="5997" spans="1:5">
      <c r="A5997" s="188">
        <v>88495</v>
      </c>
      <c r="B5997" s="188" t="s">
        <v>7391</v>
      </c>
      <c r="C5997" s="188" t="s">
        <v>315</v>
      </c>
      <c r="D5997" s="189">
        <v>11.18</v>
      </c>
      <c r="E5997" s="190">
        <v>12</v>
      </c>
    </row>
    <row r="5998" spans="1:5">
      <c r="A5998" s="188">
        <v>88496</v>
      </c>
      <c r="B5998" s="188" t="s">
        <v>7392</v>
      </c>
      <c r="C5998" s="188" t="s">
        <v>315</v>
      </c>
      <c r="D5998" s="189">
        <v>29.45</v>
      </c>
      <c r="E5998" s="190">
        <v>31.9</v>
      </c>
    </row>
    <row r="5999" spans="1:5">
      <c r="A5999" s="188">
        <v>88497</v>
      </c>
      <c r="B5999" s="188" t="s">
        <v>7393</v>
      </c>
      <c r="C5999" s="188" t="s">
        <v>315</v>
      </c>
      <c r="D5999" s="189">
        <v>17.82</v>
      </c>
      <c r="E5999" s="190">
        <v>19.010000000000002</v>
      </c>
    </row>
    <row r="6000" spans="1:5">
      <c r="A6000" s="188">
        <v>95305</v>
      </c>
      <c r="B6000" s="188" t="s">
        <v>7394</v>
      </c>
      <c r="C6000" s="188" t="s">
        <v>315</v>
      </c>
      <c r="D6000" s="189">
        <v>12.66</v>
      </c>
      <c r="E6000" s="190">
        <v>13.17</v>
      </c>
    </row>
    <row r="6001" spans="1:5">
      <c r="A6001" s="188">
        <v>95306</v>
      </c>
      <c r="B6001" s="188" t="s">
        <v>7395</v>
      </c>
      <c r="C6001" s="188" t="s">
        <v>315</v>
      </c>
      <c r="D6001" s="189">
        <v>14.5</v>
      </c>
      <c r="E6001" s="190">
        <v>15.21</v>
      </c>
    </row>
    <row r="6002" spans="1:5" ht="27.6">
      <c r="A6002" s="188">
        <v>95622</v>
      </c>
      <c r="B6002" s="188" t="s">
        <v>1404</v>
      </c>
      <c r="C6002" s="188" t="s">
        <v>315</v>
      </c>
      <c r="D6002" s="189">
        <v>15.02</v>
      </c>
      <c r="E6002" s="190">
        <v>16</v>
      </c>
    </row>
    <row r="6003" spans="1:5" ht="27.6">
      <c r="A6003" s="188">
        <v>95623</v>
      </c>
      <c r="B6003" s="188" t="s">
        <v>1405</v>
      </c>
      <c r="C6003" s="188" t="s">
        <v>315</v>
      </c>
      <c r="D6003" s="189">
        <v>11.87</v>
      </c>
      <c r="E6003" s="190">
        <v>12.51</v>
      </c>
    </row>
    <row r="6004" spans="1:5" ht="27.6">
      <c r="A6004" s="188">
        <v>95624</v>
      </c>
      <c r="B6004" s="188" t="s">
        <v>1406</v>
      </c>
      <c r="C6004" s="188" t="s">
        <v>315</v>
      </c>
      <c r="D6004" s="189">
        <v>21.45</v>
      </c>
      <c r="E6004" s="190">
        <v>23.12</v>
      </c>
    </row>
    <row r="6005" spans="1:5" ht="27.6">
      <c r="A6005" s="188">
        <v>95625</v>
      </c>
      <c r="B6005" s="188" t="s">
        <v>1407</v>
      </c>
      <c r="C6005" s="188" t="s">
        <v>315</v>
      </c>
      <c r="D6005" s="189">
        <v>23.47</v>
      </c>
      <c r="E6005" s="190">
        <v>25.37</v>
      </c>
    </row>
    <row r="6006" spans="1:5">
      <c r="A6006" s="188">
        <v>95626</v>
      </c>
      <c r="B6006" s="188" t="s">
        <v>1408</v>
      </c>
      <c r="C6006" s="188" t="s">
        <v>315</v>
      </c>
      <c r="D6006" s="189">
        <v>16.05</v>
      </c>
      <c r="E6006" s="190">
        <v>17.149999999999999</v>
      </c>
    </row>
    <row r="6007" spans="1:5" ht="27.6">
      <c r="A6007" s="188">
        <v>96126</v>
      </c>
      <c r="B6007" s="188" t="s">
        <v>1551</v>
      </c>
      <c r="C6007" s="188" t="s">
        <v>315</v>
      </c>
      <c r="D6007" s="189">
        <v>20.7</v>
      </c>
      <c r="E6007" s="190">
        <v>21.92</v>
      </c>
    </row>
    <row r="6008" spans="1:5" ht="27.6">
      <c r="A6008" s="188">
        <v>96127</v>
      </c>
      <c r="B6008" s="188" t="s">
        <v>1552</v>
      </c>
      <c r="C6008" s="188" t="s">
        <v>315</v>
      </c>
      <c r="D6008" s="189">
        <v>16.760000000000002</v>
      </c>
      <c r="E6008" s="190">
        <v>17.559999999999999</v>
      </c>
    </row>
    <row r="6009" spans="1:5" ht="27.6">
      <c r="A6009" s="188">
        <v>96128</v>
      </c>
      <c r="B6009" s="188" t="s">
        <v>1553</v>
      </c>
      <c r="C6009" s="188" t="s">
        <v>315</v>
      </c>
      <c r="D6009" s="189">
        <v>28.69</v>
      </c>
      <c r="E6009" s="190">
        <v>30.79</v>
      </c>
    </row>
    <row r="6010" spans="1:5" ht="27.6">
      <c r="A6010" s="188">
        <v>96129</v>
      </c>
      <c r="B6010" s="188" t="s">
        <v>1554</v>
      </c>
      <c r="C6010" s="188" t="s">
        <v>315</v>
      </c>
      <c r="D6010" s="189">
        <v>31.23</v>
      </c>
      <c r="E6010" s="190">
        <v>33.61</v>
      </c>
    </row>
    <row r="6011" spans="1:5">
      <c r="A6011" s="188">
        <v>96130</v>
      </c>
      <c r="B6011" s="188" t="s">
        <v>1555</v>
      </c>
      <c r="C6011" s="188" t="s">
        <v>315</v>
      </c>
      <c r="D6011" s="189">
        <v>21.95</v>
      </c>
      <c r="E6011" s="190">
        <v>23.31</v>
      </c>
    </row>
    <row r="6012" spans="1:5" ht="27.6">
      <c r="A6012" s="188">
        <v>96131</v>
      </c>
      <c r="B6012" s="188" t="s">
        <v>1556</v>
      </c>
      <c r="C6012" s="188" t="s">
        <v>315</v>
      </c>
      <c r="D6012" s="189">
        <v>29.04</v>
      </c>
      <c r="E6012" s="190">
        <v>30.67</v>
      </c>
    </row>
    <row r="6013" spans="1:5" ht="27.6">
      <c r="A6013" s="188">
        <v>96132</v>
      </c>
      <c r="B6013" s="188" t="s">
        <v>1557</v>
      </c>
      <c r="C6013" s="188" t="s">
        <v>315</v>
      </c>
      <c r="D6013" s="189">
        <v>23.79</v>
      </c>
      <c r="E6013" s="190">
        <v>24.85</v>
      </c>
    </row>
    <row r="6014" spans="1:5" ht="27.6">
      <c r="A6014" s="188">
        <v>96133</v>
      </c>
      <c r="B6014" s="188" t="s">
        <v>1558</v>
      </c>
      <c r="C6014" s="188" t="s">
        <v>315</v>
      </c>
      <c r="D6014" s="189">
        <v>39.67</v>
      </c>
      <c r="E6014" s="190">
        <v>42.45</v>
      </c>
    </row>
    <row r="6015" spans="1:5" ht="27.6">
      <c r="A6015" s="188">
        <v>96134</v>
      </c>
      <c r="B6015" s="188" t="s">
        <v>1559</v>
      </c>
      <c r="C6015" s="188" t="s">
        <v>315</v>
      </c>
      <c r="D6015" s="189">
        <v>43.05</v>
      </c>
      <c r="E6015" s="190">
        <v>46.2</v>
      </c>
    </row>
    <row r="6016" spans="1:5">
      <c r="A6016" s="188">
        <v>96135</v>
      </c>
      <c r="B6016" s="188" t="s">
        <v>1560</v>
      </c>
      <c r="C6016" s="188" t="s">
        <v>315</v>
      </c>
      <c r="D6016" s="189">
        <v>30.72</v>
      </c>
      <c r="E6016" s="190">
        <v>32.53</v>
      </c>
    </row>
    <row r="6017" spans="1:5">
      <c r="A6017" s="188">
        <v>104639</v>
      </c>
      <c r="B6017" s="188" t="s">
        <v>7396</v>
      </c>
      <c r="C6017" s="188" t="s">
        <v>315</v>
      </c>
      <c r="D6017" s="189">
        <v>10.29</v>
      </c>
      <c r="E6017" s="190">
        <v>11.04</v>
      </c>
    </row>
    <row r="6018" spans="1:5">
      <c r="A6018" s="188">
        <v>104640</v>
      </c>
      <c r="B6018" s="188" t="s">
        <v>7397</v>
      </c>
      <c r="C6018" s="188" t="s">
        <v>315</v>
      </c>
      <c r="D6018" s="189">
        <v>11.6</v>
      </c>
      <c r="E6018" s="190">
        <v>12.35</v>
      </c>
    </row>
    <row r="6019" spans="1:5">
      <c r="A6019" s="188">
        <v>104641</v>
      </c>
      <c r="B6019" s="188" t="s">
        <v>7398</v>
      </c>
      <c r="C6019" s="188" t="s">
        <v>315</v>
      </c>
      <c r="D6019" s="189">
        <v>8.33</v>
      </c>
      <c r="E6019" s="190">
        <v>8.8699999999999992</v>
      </c>
    </row>
    <row r="6020" spans="1:5">
      <c r="A6020" s="188">
        <v>104642</v>
      </c>
      <c r="B6020" s="188" t="s">
        <v>7399</v>
      </c>
      <c r="C6020" s="188" t="s">
        <v>315</v>
      </c>
      <c r="D6020" s="189">
        <v>9.64</v>
      </c>
      <c r="E6020" s="190">
        <v>10.18</v>
      </c>
    </row>
    <row r="6021" spans="1:5">
      <c r="A6021" s="188">
        <v>102193</v>
      </c>
      <c r="B6021" s="188" t="s">
        <v>4198</v>
      </c>
      <c r="C6021" s="188" t="s">
        <v>315</v>
      </c>
      <c r="D6021" s="189">
        <v>2.02</v>
      </c>
      <c r="E6021" s="190">
        <v>2.17</v>
      </c>
    </row>
    <row r="6022" spans="1:5">
      <c r="A6022" s="188">
        <v>102194</v>
      </c>
      <c r="B6022" s="188" t="s">
        <v>4199</v>
      </c>
      <c r="C6022" s="188" t="s">
        <v>315</v>
      </c>
      <c r="D6022" s="189">
        <v>7.37</v>
      </c>
      <c r="E6022" s="190">
        <v>8.08</v>
      </c>
    </row>
    <row r="6023" spans="1:5">
      <c r="A6023" s="188">
        <v>102197</v>
      </c>
      <c r="B6023" s="188" t="s">
        <v>4200</v>
      </c>
      <c r="C6023" s="188" t="s">
        <v>315</v>
      </c>
      <c r="D6023" s="189">
        <v>32.619999999999997</v>
      </c>
      <c r="E6023" s="190">
        <v>33.39</v>
      </c>
    </row>
    <row r="6024" spans="1:5">
      <c r="A6024" s="188">
        <v>102200</v>
      </c>
      <c r="B6024" s="188" t="s">
        <v>4201</v>
      </c>
      <c r="C6024" s="188" t="s">
        <v>315</v>
      </c>
      <c r="D6024" s="189">
        <v>23.37</v>
      </c>
      <c r="E6024" s="190">
        <v>24.38</v>
      </c>
    </row>
    <row r="6025" spans="1:5">
      <c r="A6025" s="188">
        <v>102201</v>
      </c>
      <c r="B6025" s="188" t="s">
        <v>5425</v>
      </c>
      <c r="C6025" s="188" t="s">
        <v>315</v>
      </c>
      <c r="D6025" s="189">
        <v>19.7</v>
      </c>
      <c r="E6025" s="190">
        <v>20.95</v>
      </c>
    </row>
    <row r="6026" spans="1:5">
      <c r="A6026" s="188">
        <v>102202</v>
      </c>
      <c r="B6026" s="188" t="s">
        <v>4202</v>
      </c>
      <c r="C6026" s="188" t="s">
        <v>315</v>
      </c>
      <c r="D6026" s="189">
        <v>65.14</v>
      </c>
      <c r="E6026" s="190">
        <v>66.150000000000006</v>
      </c>
    </row>
    <row r="6027" spans="1:5">
      <c r="A6027" s="188">
        <v>102203</v>
      </c>
      <c r="B6027" s="188" t="s">
        <v>4203</v>
      </c>
      <c r="C6027" s="188" t="s">
        <v>315</v>
      </c>
      <c r="D6027" s="189">
        <v>9.7899999999999991</v>
      </c>
      <c r="E6027" s="190">
        <v>10.44</v>
      </c>
    </row>
    <row r="6028" spans="1:5">
      <c r="A6028" s="188">
        <v>102204</v>
      </c>
      <c r="B6028" s="188" t="s">
        <v>4204</v>
      </c>
      <c r="C6028" s="188" t="s">
        <v>315</v>
      </c>
      <c r="D6028" s="189">
        <v>10.15</v>
      </c>
      <c r="E6028" s="190">
        <v>10.8</v>
      </c>
    </row>
    <row r="6029" spans="1:5">
      <c r="A6029" s="188">
        <v>102205</v>
      </c>
      <c r="B6029" s="188" t="s">
        <v>4205</v>
      </c>
      <c r="C6029" s="188" t="s">
        <v>315</v>
      </c>
      <c r="D6029" s="189">
        <v>9.01</v>
      </c>
      <c r="E6029" s="190">
        <v>9.66</v>
      </c>
    </row>
    <row r="6030" spans="1:5">
      <c r="A6030" s="188">
        <v>102207</v>
      </c>
      <c r="B6030" s="188" t="s">
        <v>4206</v>
      </c>
      <c r="C6030" s="188" t="s">
        <v>315</v>
      </c>
      <c r="D6030" s="189">
        <v>7.48</v>
      </c>
      <c r="E6030" s="190">
        <v>8</v>
      </c>
    </row>
    <row r="6031" spans="1:5">
      <c r="A6031" s="188">
        <v>102208</v>
      </c>
      <c r="B6031" s="188" t="s">
        <v>4207</v>
      </c>
      <c r="C6031" s="188" t="s">
        <v>315</v>
      </c>
      <c r="D6031" s="189">
        <v>7.11</v>
      </c>
      <c r="E6031" s="190">
        <v>7.63</v>
      </c>
    </row>
    <row r="6032" spans="1:5">
      <c r="A6032" s="188">
        <v>102209</v>
      </c>
      <c r="B6032" s="188" t="s">
        <v>4208</v>
      </c>
      <c r="C6032" s="188" t="s">
        <v>315</v>
      </c>
      <c r="D6032" s="189">
        <v>7.34</v>
      </c>
      <c r="E6032" s="190">
        <v>7.86</v>
      </c>
    </row>
    <row r="6033" spans="1:5">
      <c r="A6033" s="188">
        <v>102210</v>
      </c>
      <c r="B6033" s="188" t="s">
        <v>4209</v>
      </c>
      <c r="C6033" s="188" t="s">
        <v>315</v>
      </c>
      <c r="D6033" s="189">
        <v>7</v>
      </c>
      <c r="E6033" s="190">
        <v>7.52</v>
      </c>
    </row>
    <row r="6034" spans="1:5">
      <c r="A6034" s="188">
        <v>102213</v>
      </c>
      <c r="B6034" s="188" t="s">
        <v>4210</v>
      </c>
      <c r="C6034" s="188" t="s">
        <v>315</v>
      </c>
      <c r="D6034" s="189">
        <v>19.59</v>
      </c>
      <c r="E6034" s="190">
        <v>20.89</v>
      </c>
    </row>
    <row r="6035" spans="1:5">
      <c r="A6035" s="188">
        <v>102214</v>
      </c>
      <c r="B6035" s="188" t="s">
        <v>4211</v>
      </c>
      <c r="C6035" s="188" t="s">
        <v>315</v>
      </c>
      <c r="D6035" s="189">
        <v>20.309999999999999</v>
      </c>
      <c r="E6035" s="190">
        <v>21.61</v>
      </c>
    </row>
    <row r="6036" spans="1:5">
      <c r="A6036" s="188">
        <v>102215</v>
      </c>
      <c r="B6036" s="188" t="s">
        <v>4212</v>
      </c>
      <c r="C6036" s="188" t="s">
        <v>315</v>
      </c>
      <c r="D6036" s="189">
        <v>18.05</v>
      </c>
      <c r="E6036" s="190">
        <v>19.350000000000001</v>
      </c>
    </row>
    <row r="6037" spans="1:5">
      <c r="A6037" s="188">
        <v>102217</v>
      </c>
      <c r="B6037" s="188" t="s">
        <v>4213</v>
      </c>
      <c r="C6037" s="188" t="s">
        <v>315</v>
      </c>
      <c r="D6037" s="189">
        <v>14.96</v>
      </c>
      <c r="E6037" s="190">
        <v>16.010000000000002</v>
      </c>
    </row>
    <row r="6038" spans="1:5">
      <c r="A6038" s="188">
        <v>102218</v>
      </c>
      <c r="B6038" s="188" t="s">
        <v>4214</v>
      </c>
      <c r="C6038" s="188" t="s">
        <v>315</v>
      </c>
      <c r="D6038" s="189">
        <v>14.22</v>
      </c>
      <c r="E6038" s="190">
        <v>15.27</v>
      </c>
    </row>
    <row r="6039" spans="1:5">
      <c r="A6039" s="188">
        <v>102219</v>
      </c>
      <c r="B6039" s="188" t="s">
        <v>4215</v>
      </c>
      <c r="C6039" s="188" t="s">
        <v>315</v>
      </c>
      <c r="D6039" s="189">
        <v>14.68</v>
      </c>
      <c r="E6039" s="190">
        <v>15.73</v>
      </c>
    </row>
    <row r="6040" spans="1:5">
      <c r="A6040" s="188">
        <v>102220</v>
      </c>
      <c r="B6040" s="188" t="s">
        <v>4216</v>
      </c>
      <c r="C6040" s="188" t="s">
        <v>315</v>
      </c>
      <c r="D6040" s="189">
        <v>14</v>
      </c>
      <c r="E6040" s="190">
        <v>15.05</v>
      </c>
    </row>
    <row r="6041" spans="1:5">
      <c r="A6041" s="188">
        <v>102223</v>
      </c>
      <c r="B6041" s="188" t="s">
        <v>4217</v>
      </c>
      <c r="C6041" s="188" t="s">
        <v>315</v>
      </c>
      <c r="D6041" s="189">
        <v>29.39</v>
      </c>
      <c r="E6041" s="190">
        <v>31.34</v>
      </c>
    </row>
    <row r="6042" spans="1:5">
      <c r="A6042" s="188">
        <v>102224</v>
      </c>
      <c r="B6042" s="188" t="s">
        <v>4218</v>
      </c>
      <c r="C6042" s="188" t="s">
        <v>315</v>
      </c>
      <c r="D6042" s="189">
        <v>30.45</v>
      </c>
      <c r="E6042" s="190">
        <v>32.4</v>
      </c>
    </row>
    <row r="6043" spans="1:5">
      <c r="A6043" s="188">
        <v>102225</v>
      </c>
      <c r="B6043" s="188" t="s">
        <v>4219</v>
      </c>
      <c r="C6043" s="188" t="s">
        <v>315</v>
      </c>
      <c r="D6043" s="189">
        <v>27.07</v>
      </c>
      <c r="E6043" s="190">
        <v>29.02</v>
      </c>
    </row>
    <row r="6044" spans="1:5">
      <c r="A6044" s="188">
        <v>102227</v>
      </c>
      <c r="B6044" s="188" t="s">
        <v>4220</v>
      </c>
      <c r="C6044" s="188" t="s">
        <v>315</v>
      </c>
      <c r="D6044" s="189">
        <v>22.45</v>
      </c>
      <c r="E6044" s="190">
        <v>24.02</v>
      </c>
    </row>
    <row r="6045" spans="1:5">
      <c r="A6045" s="188">
        <v>102228</v>
      </c>
      <c r="B6045" s="188" t="s">
        <v>4221</v>
      </c>
      <c r="C6045" s="188" t="s">
        <v>315</v>
      </c>
      <c r="D6045" s="189">
        <v>21.36</v>
      </c>
      <c r="E6045" s="190">
        <v>22.93</v>
      </c>
    </row>
    <row r="6046" spans="1:5">
      <c r="A6046" s="188">
        <v>102229</v>
      </c>
      <c r="B6046" s="188" t="s">
        <v>4222</v>
      </c>
      <c r="C6046" s="188" t="s">
        <v>315</v>
      </c>
      <c r="D6046" s="189">
        <v>22.04</v>
      </c>
      <c r="E6046" s="190">
        <v>23.61</v>
      </c>
    </row>
    <row r="6047" spans="1:5">
      <c r="A6047" s="188">
        <v>102230</v>
      </c>
      <c r="B6047" s="188" t="s">
        <v>4223</v>
      </c>
      <c r="C6047" s="188" t="s">
        <v>315</v>
      </c>
      <c r="D6047" s="189">
        <v>21</v>
      </c>
      <c r="E6047" s="190">
        <v>22.57</v>
      </c>
    </row>
    <row r="6048" spans="1:5">
      <c r="A6048" s="188">
        <v>102233</v>
      </c>
      <c r="B6048" s="188" t="s">
        <v>4224</v>
      </c>
      <c r="C6048" s="188" t="s">
        <v>315</v>
      </c>
      <c r="D6048" s="189">
        <v>12.92</v>
      </c>
      <c r="E6048" s="190">
        <v>13.55</v>
      </c>
    </row>
    <row r="6049" spans="1:5">
      <c r="A6049" s="188">
        <v>102234</v>
      </c>
      <c r="B6049" s="188" t="s">
        <v>4225</v>
      </c>
      <c r="C6049" s="188" t="s">
        <v>315</v>
      </c>
      <c r="D6049" s="189">
        <v>25.84</v>
      </c>
      <c r="E6049" s="190">
        <v>27.08</v>
      </c>
    </row>
    <row r="6050" spans="1:5">
      <c r="A6050" s="188">
        <v>100716</v>
      </c>
      <c r="B6050" s="188" t="s">
        <v>3759</v>
      </c>
      <c r="C6050" s="188" t="s">
        <v>315</v>
      </c>
      <c r="D6050" s="189">
        <v>26.29</v>
      </c>
      <c r="E6050" s="190">
        <v>26.65</v>
      </c>
    </row>
    <row r="6051" spans="1:5">
      <c r="A6051" s="188">
        <v>100717</v>
      </c>
      <c r="B6051" s="188" t="s">
        <v>3760</v>
      </c>
      <c r="C6051" s="188" t="s">
        <v>315</v>
      </c>
      <c r="D6051" s="189">
        <v>8.98</v>
      </c>
      <c r="E6051" s="190">
        <v>9.8000000000000007</v>
      </c>
    </row>
    <row r="6052" spans="1:5">
      <c r="A6052" s="188">
        <v>100718</v>
      </c>
      <c r="B6052" s="188" t="s">
        <v>3761</v>
      </c>
      <c r="C6052" s="188" t="s">
        <v>238</v>
      </c>
      <c r="D6052" s="189">
        <v>1.29</v>
      </c>
      <c r="E6052" s="190">
        <v>1.4</v>
      </c>
    </row>
    <row r="6053" spans="1:5" ht="27.6">
      <c r="A6053" s="188">
        <v>100719</v>
      </c>
      <c r="B6053" s="188" t="s">
        <v>6877</v>
      </c>
      <c r="C6053" s="188" t="s">
        <v>315</v>
      </c>
      <c r="D6053" s="189">
        <v>9.77</v>
      </c>
      <c r="E6053" s="190">
        <v>9.94</v>
      </c>
    </row>
    <row r="6054" spans="1:5" ht="27.6">
      <c r="A6054" s="188">
        <v>100720</v>
      </c>
      <c r="B6054" s="188" t="s">
        <v>3762</v>
      </c>
      <c r="C6054" s="188" t="s">
        <v>315</v>
      </c>
      <c r="D6054" s="189">
        <v>9.4499999999999993</v>
      </c>
      <c r="E6054" s="190">
        <v>10.039999999999999</v>
      </c>
    </row>
    <row r="6055" spans="1:5" ht="27.6">
      <c r="A6055" s="188">
        <v>100721</v>
      </c>
      <c r="B6055" s="188" t="s">
        <v>6878</v>
      </c>
      <c r="C6055" s="188" t="s">
        <v>315</v>
      </c>
      <c r="D6055" s="189">
        <v>22.06</v>
      </c>
      <c r="E6055" s="190">
        <v>23.51</v>
      </c>
    </row>
    <row r="6056" spans="1:5" ht="27.6">
      <c r="A6056" s="188">
        <v>100722</v>
      </c>
      <c r="B6056" s="188" t="s">
        <v>3763</v>
      </c>
      <c r="C6056" s="188" t="s">
        <v>315</v>
      </c>
      <c r="D6056" s="189">
        <v>21.19</v>
      </c>
      <c r="E6056" s="190">
        <v>23.05</v>
      </c>
    </row>
    <row r="6057" spans="1:5" ht="27.6">
      <c r="A6057" s="188">
        <v>100723</v>
      </c>
      <c r="B6057" s="188" t="s">
        <v>6879</v>
      </c>
      <c r="C6057" s="188" t="s">
        <v>315</v>
      </c>
      <c r="D6057" s="189">
        <v>10.48</v>
      </c>
      <c r="E6057" s="190">
        <v>10.65</v>
      </c>
    </row>
    <row r="6058" spans="1:5" ht="27.6">
      <c r="A6058" s="188">
        <v>100724</v>
      </c>
      <c r="B6058" s="188" t="s">
        <v>3764</v>
      </c>
      <c r="C6058" s="188" t="s">
        <v>315</v>
      </c>
      <c r="D6058" s="189">
        <v>12.29</v>
      </c>
      <c r="E6058" s="190">
        <v>12.88</v>
      </c>
    </row>
    <row r="6059" spans="1:5" ht="27.6">
      <c r="A6059" s="188">
        <v>100725</v>
      </c>
      <c r="B6059" s="188" t="s">
        <v>6880</v>
      </c>
      <c r="C6059" s="188" t="s">
        <v>315</v>
      </c>
      <c r="D6059" s="189">
        <v>22.29</v>
      </c>
      <c r="E6059" s="190">
        <v>23.74</v>
      </c>
    </row>
    <row r="6060" spans="1:5" ht="27.6">
      <c r="A6060" s="188">
        <v>100726</v>
      </c>
      <c r="B6060" s="188" t="s">
        <v>3765</v>
      </c>
      <c r="C6060" s="188" t="s">
        <v>315</v>
      </c>
      <c r="D6060" s="189">
        <v>23.95</v>
      </c>
      <c r="E6060" s="190">
        <v>25.81</v>
      </c>
    </row>
    <row r="6061" spans="1:5" ht="27.6">
      <c r="A6061" s="188">
        <v>100727</v>
      </c>
      <c r="B6061" s="188" t="s">
        <v>6881</v>
      </c>
      <c r="C6061" s="188" t="s">
        <v>315</v>
      </c>
      <c r="D6061" s="189">
        <v>23.61</v>
      </c>
      <c r="E6061" s="190">
        <v>23.78</v>
      </c>
    </row>
    <row r="6062" spans="1:5" ht="27.6">
      <c r="A6062" s="188">
        <v>100728</v>
      </c>
      <c r="B6062" s="188" t="s">
        <v>3766</v>
      </c>
      <c r="C6062" s="188" t="s">
        <v>315</v>
      </c>
      <c r="D6062" s="189">
        <v>21.12</v>
      </c>
      <c r="E6062" s="190">
        <v>21.71</v>
      </c>
    </row>
    <row r="6063" spans="1:5" ht="27.6">
      <c r="A6063" s="188">
        <v>100729</v>
      </c>
      <c r="B6063" s="188" t="s">
        <v>6882</v>
      </c>
      <c r="C6063" s="188" t="s">
        <v>315</v>
      </c>
      <c r="D6063" s="189">
        <v>18.04</v>
      </c>
      <c r="E6063" s="190">
        <v>18.21</v>
      </c>
    </row>
    <row r="6064" spans="1:5" ht="27.6">
      <c r="A6064" s="188">
        <v>100730</v>
      </c>
      <c r="B6064" s="188" t="s">
        <v>3767</v>
      </c>
      <c r="C6064" s="188" t="s">
        <v>315</v>
      </c>
      <c r="D6064" s="189">
        <v>20.87</v>
      </c>
      <c r="E6064" s="190">
        <v>21.46</v>
      </c>
    </row>
    <row r="6065" spans="1:5" ht="27.6">
      <c r="A6065" s="188">
        <v>100733</v>
      </c>
      <c r="B6065" s="188" t="s">
        <v>6883</v>
      </c>
      <c r="C6065" s="188" t="s">
        <v>315</v>
      </c>
      <c r="D6065" s="189">
        <v>10.47</v>
      </c>
      <c r="E6065" s="190">
        <v>11.31</v>
      </c>
    </row>
    <row r="6066" spans="1:5" ht="27.6">
      <c r="A6066" s="188">
        <v>100734</v>
      </c>
      <c r="B6066" s="188" t="s">
        <v>3768</v>
      </c>
      <c r="C6066" s="188" t="s">
        <v>315</v>
      </c>
      <c r="D6066" s="189">
        <v>13.54</v>
      </c>
      <c r="E6066" s="190">
        <v>14.79</v>
      </c>
    </row>
    <row r="6067" spans="1:5" ht="27.6">
      <c r="A6067" s="188">
        <v>100735</v>
      </c>
      <c r="B6067" s="188" t="s">
        <v>6884</v>
      </c>
      <c r="C6067" s="188" t="s">
        <v>315</v>
      </c>
      <c r="D6067" s="189">
        <v>9.65</v>
      </c>
      <c r="E6067" s="190">
        <v>10.49</v>
      </c>
    </row>
    <row r="6068" spans="1:5" ht="27.6">
      <c r="A6068" s="188">
        <v>100736</v>
      </c>
      <c r="B6068" s="188" t="s">
        <v>3769</v>
      </c>
      <c r="C6068" s="188" t="s">
        <v>315</v>
      </c>
      <c r="D6068" s="189">
        <v>12.81</v>
      </c>
      <c r="E6068" s="190">
        <v>14.06</v>
      </c>
    </row>
    <row r="6069" spans="1:5" ht="27.6">
      <c r="A6069" s="188">
        <v>100739</v>
      </c>
      <c r="B6069" s="188" t="s">
        <v>6885</v>
      </c>
      <c r="C6069" s="188" t="s">
        <v>315</v>
      </c>
      <c r="D6069" s="189">
        <v>9.6199999999999992</v>
      </c>
      <c r="E6069" s="190">
        <v>9.7899999999999991</v>
      </c>
    </row>
    <row r="6070" spans="1:5" ht="27.6">
      <c r="A6070" s="188">
        <v>100740</v>
      </c>
      <c r="B6070" s="188" t="s">
        <v>3770</v>
      </c>
      <c r="C6070" s="188" t="s">
        <v>315</v>
      </c>
      <c r="D6070" s="189">
        <v>9.94</v>
      </c>
      <c r="E6070" s="190">
        <v>10.53</v>
      </c>
    </row>
    <row r="6071" spans="1:5" ht="27.6">
      <c r="A6071" s="188">
        <v>100741</v>
      </c>
      <c r="B6071" s="188" t="s">
        <v>6886</v>
      </c>
      <c r="C6071" s="188" t="s">
        <v>315</v>
      </c>
      <c r="D6071" s="189">
        <v>21.73</v>
      </c>
      <c r="E6071" s="190">
        <v>23.18</v>
      </c>
    </row>
    <row r="6072" spans="1:5" ht="27.6">
      <c r="A6072" s="188">
        <v>100742</v>
      </c>
      <c r="B6072" s="188" t="s">
        <v>3771</v>
      </c>
      <c r="C6072" s="188" t="s">
        <v>315</v>
      </c>
      <c r="D6072" s="189">
        <v>21.67</v>
      </c>
      <c r="E6072" s="190">
        <v>23.53</v>
      </c>
    </row>
    <row r="6073" spans="1:5" ht="27.6">
      <c r="A6073" s="188">
        <v>100743</v>
      </c>
      <c r="B6073" s="188" t="s">
        <v>6887</v>
      </c>
      <c r="C6073" s="188" t="s">
        <v>315</v>
      </c>
      <c r="D6073" s="189">
        <v>9.41</v>
      </c>
      <c r="E6073" s="190">
        <v>9.58</v>
      </c>
    </row>
    <row r="6074" spans="1:5" ht="27.6">
      <c r="A6074" s="188">
        <v>100744</v>
      </c>
      <c r="B6074" s="188" t="s">
        <v>3772</v>
      </c>
      <c r="C6074" s="188" t="s">
        <v>315</v>
      </c>
      <c r="D6074" s="189">
        <v>9.81</v>
      </c>
      <c r="E6074" s="190">
        <v>10.4</v>
      </c>
    </row>
    <row r="6075" spans="1:5" ht="27.6">
      <c r="A6075" s="188">
        <v>100745</v>
      </c>
      <c r="B6075" s="188" t="s">
        <v>6888</v>
      </c>
      <c r="C6075" s="188" t="s">
        <v>315</v>
      </c>
      <c r="D6075" s="189">
        <v>21.51</v>
      </c>
      <c r="E6075" s="190">
        <v>22.96</v>
      </c>
    </row>
    <row r="6076" spans="1:5" ht="27.6">
      <c r="A6076" s="188">
        <v>100746</v>
      </c>
      <c r="B6076" s="188" t="s">
        <v>3773</v>
      </c>
      <c r="C6076" s="188" t="s">
        <v>315</v>
      </c>
      <c r="D6076" s="189">
        <v>21.53</v>
      </c>
      <c r="E6076" s="190">
        <v>23.39</v>
      </c>
    </row>
    <row r="6077" spans="1:5" ht="27.6">
      <c r="A6077" s="188">
        <v>100747</v>
      </c>
      <c r="B6077" s="188" t="s">
        <v>6889</v>
      </c>
      <c r="C6077" s="188" t="s">
        <v>315</v>
      </c>
      <c r="D6077" s="189">
        <v>9.5</v>
      </c>
      <c r="E6077" s="190">
        <v>9.67</v>
      </c>
    </row>
    <row r="6078" spans="1:5" ht="27.6">
      <c r="A6078" s="188">
        <v>100748</v>
      </c>
      <c r="B6078" s="188" t="s">
        <v>3774</v>
      </c>
      <c r="C6078" s="188" t="s">
        <v>315</v>
      </c>
      <c r="D6078" s="189">
        <v>9.8699999999999992</v>
      </c>
      <c r="E6078" s="190">
        <v>10.46</v>
      </c>
    </row>
    <row r="6079" spans="1:5" ht="27.6">
      <c r="A6079" s="188">
        <v>100749</v>
      </c>
      <c r="B6079" s="188" t="s">
        <v>6890</v>
      </c>
      <c r="C6079" s="188" t="s">
        <v>315</v>
      </c>
      <c r="D6079" s="189">
        <v>21.6</v>
      </c>
      <c r="E6079" s="190">
        <v>23.05</v>
      </c>
    </row>
    <row r="6080" spans="1:5" ht="27.6">
      <c r="A6080" s="188">
        <v>100750</v>
      </c>
      <c r="B6080" s="188" t="s">
        <v>3775</v>
      </c>
      <c r="C6080" s="188" t="s">
        <v>315</v>
      </c>
      <c r="D6080" s="189">
        <v>21.58</v>
      </c>
      <c r="E6080" s="190">
        <v>23.44</v>
      </c>
    </row>
    <row r="6081" spans="1:5" ht="27.6">
      <c r="A6081" s="188">
        <v>100751</v>
      </c>
      <c r="B6081" s="188" t="s">
        <v>6891</v>
      </c>
      <c r="C6081" s="188" t="s">
        <v>315</v>
      </c>
      <c r="D6081" s="189">
        <v>36.090000000000003</v>
      </c>
      <c r="E6081" s="190">
        <v>36.44</v>
      </c>
    </row>
    <row r="6082" spans="1:5" ht="27.6">
      <c r="A6082" s="188">
        <v>100752</v>
      </c>
      <c r="B6082" s="188" t="s">
        <v>3776</v>
      </c>
      <c r="C6082" s="188" t="s">
        <v>315</v>
      </c>
      <c r="D6082" s="189">
        <v>41.76</v>
      </c>
      <c r="E6082" s="190">
        <v>42.94</v>
      </c>
    </row>
    <row r="6083" spans="1:5" ht="27.6">
      <c r="A6083" s="188">
        <v>100753</v>
      </c>
      <c r="B6083" s="188" t="s">
        <v>6892</v>
      </c>
      <c r="C6083" s="188" t="s">
        <v>315</v>
      </c>
      <c r="D6083" s="189">
        <v>19.309999999999999</v>
      </c>
      <c r="E6083" s="190">
        <v>20.98</v>
      </c>
    </row>
    <row r="6084" spans="1:5" ht="27.6">
      <c r="A6084" s="188">
        <v>100754</v>
      </c>
      <c r="B6084" s="188" t="s">
        <v>3777</v>
      </c>
      <c r="C6084" s="188" t="s">
        <v>315</v>
      </c>
      <c r="D6084" s="189">
        <v>25.62</v>
      </c>
      <c r="E6084" s="190">
        <v>28.12</v>
      </c>
    </row>
    <row r="6085" spans="1:5" ht="27.6">
      <c r="A6085" s="188">
        <v>100757</v>
      </c>
      <c r="B6085" s="188" t="s">
        <v>6893</v>
      </c>
      <c r="C6085" s="188" t="s">
        <v>315</v>
      </c>
      <c r="D6085" s="189">
        <v>43.48</v>
      </c>
      <c r="E6085" s="190">
        <v>46.37</v>
      </c>
    </row>
    <row r="6086" spans="1:5" ht="27.6">
      <c r="A6086" s="188">
        <v>100758</v>
      </c>
      <c r="B6086" s="188" t="s">
        <v>3778</v>
      </c>
      <c r="C6086" s="188" t="s">
        <v>315</v>
      </c>
      <c r="D6086" s="189">
        <v>43.36</v>
      </c>
      <c r="E6086" s="190">
        <v>47.09</v>
      </c>
    </row>
    <row r="6087" spans="1:5" ht="27.6">
      <c r="A6087" s="188">
        <v>100759</v>
      </c>
      <c r="B6087" s="188" t="s">
        <v>6894</v>
      </c>
      <c r="C6087" s="188" t="s">
        <v>315</v>
      </c>
      <c r="D6087" s="189">
        <v>43.03</v>
      </c>
      <c r="E6087" s="190">
        <v>45.92</v>
      </c>
    </row>
    <row r="6088" spans="1:5" ht="27.6">
      <c r="A6088" s="188">
        <v>100760</v>
      </c>
      <c r="B6088" s="188" t="s">
        <v>3779</v>
      </c>
      <c r="C6088" s="188" t="s">
        <v>315</v>
      </c>
      <c r="D6088" s="189">
        <v>43.08</v>
      </c>
      <c r="E6088" s="190">
        <v>46.81</v>
      </c>
    </row>
    <row r="6089" spans="1:5" ht="27.6">
      <c r="A6089" s="188">
        <v>100761</v>
      </c>
      <c r="B6089" s="188" t="s">
        <v>6895</v>
      </c>
      <c r="C6089" s="188" t="s">
        <v>315</v>
      </c>
      <c r="D6089" s="189">
        <v>43.22</v>
      </c>
      <c r="E6089" s="190">
        <v>46.11</v>
      </c>
    </row>
    <row r="6090" spans="1:5" ht="27.6">
      <c r="A6090" s="188">
        <v>100762</v>
      </c>
      <c r="B6090" s="188" t="s">
        <v>3780</v>
      </c>
      <c r="C6090" s="188" t="s">
        <v>315</v>
      </c>
      <c r="D6090" s="189">
        <v>43.2</v>
      </c>
      <c r="E6090" s="190">
        <v>46.93</v>
      </c>
    </row>
    <row r="6091" spans="1:5">
      <c r="A6091" s="188">
        <v>102488</v>
      </c>
      <c r="B6091" s="188" t="s">
        <v>4382</v>
      </c>
      <c r="C6091" s="188" t="s">
        <v>315</v>
      </c>
      <c r="D6091" s="189">
        <v>2.81</v>
      </c>
      <c r="E6091" s="190">
        <v>3.11</v>
      </c>
    </row>
    <row r="6092" spans="1:5">
      <c r="A6092" s="188">
        <v>102489</v>
      </c>
      <c r="B6092" s="188" t="s">
        <v>4383</v>
      </c>
      <c r="C6092" s="188" t="s">
        <v>315</v>
      </c>
      <c r="D6092" s="189">
        <v>34.49</v>
      </c>
      <c r="E6092" s="190">
        <v>35.74</v>
      </c>
    </row>
    <row r="6093" spans="1:5">
      <c r="A6093" s="188">
        <v>102491</v>
      </c>
      <c r="B6093" s="188" t="s">
        <v>4384</v>
      </c>
      <c r="C6093" s="188" t="s">
        <v>315</v>
      </c>
      <c r="D6093" s="189">
        <v>18.77</v>
      </c>
      <c r="E6093" s="190">
        <v>19.72</v>
      </c>
    </row>
    <row r="6094" spans="1:5">
      <c r="A6094" s="188">
        <v>102492</v>
      </c>
      <c r="B6094" s="188" t="s">
        <v>4385</v>
      </c>
      <c r="C6094" s="188" t="s">
        <v>315</v>
      </c>
      <c r="D6094" s="189">
        <v>23.81</v>
      </c>
      <c r="E6094" s="190">
        <v>25.06</v>
      </c>
    </row>
    <row r="6095" spans="1:5">
      <c r="A6095" s="188">
        <v>102494</v>
      </c>
      <c r="B6095" s="188" t="s">
        <v>4386</v>
      </c>
      <c r="C6095" s="188" t="s">
        <v>315</v>
      </c>
      <c r="D6095" s="189">
        <v>55.37</v>
      </c>
      <c r="E6095" s="190">
        <v>56.32</v>
      </c>
    </row>
    <row r="6096" spans="1:5">
      <c r="A6096" s="188">
        <v>102496</v>
      </c>
      <c r="B6096" s="188" t="s">
        <v>4387</v>
      </c>
      <c r="C6096" s="188" t="s">
        <v>238</v>
      </c>
      <c r="D6096" s="189">
        <v>11.59</v>
      </c>
      <c r="E6096" s="190">
        <v>12.04</v>
      </c>
    </row>
    <row r="6097" spans="1:5">
      <c r="A6097" s="188">
        <v>102497</v>
      </c>
      <c r="B6097" s="188" t="s">
        <v>4388</v>
      </c>
      <c r="C6097" s="188" t="s">
        <v>238</v>
      </c>
      <c r="D6097" s="189">
        <v>4.6900000000000004</v>
      </c>
      <c r="E6097" s="190">
        <v>4.99</v>
      </c>
    </row>
    <row r="6098" spans="1:5">
      <c r="A6098" s="188">
        <v>102498</v>
      </c>
      <c r="B6098" s="188" t="s">
        <v>4389</v>
      </c>
      <c r="C6098" s="188" t="s">
        <v>238</v>
      </c>
      <c r="D6098" s="189">
        <v>1.37</v>
      </c>
      <c r="E6098" s="190">
        <v>1.5</v>
      </c>
    </row>
    <row r="6099" spans="1:5">
      <c r="A6099" s="188">
        <v>102499</v>
      </c>
      <c r="B6099" s="188" t="s">
        <v>4390</v>
      </c>
      <c r="C6099" s="188" t="s">
        <v>315</v>
      </c>
      <c r="D6099" s="189">
        <v>3.04</v>
      </c>
      <c r="E6099" s="190">
        <v>3.15</v>
      </c>
    </row>
    <row r="6100" spans="1:5">
      <c r="A6100" s="188">
        <v>102500</v>
      </c>
      <c r="B6100" s="188" t="s">
        <v>4391</v>
      </c>
      <c r="C6100" s="188" t="s">
        <v>238</v>
      </c>
      <c r="D6100" s="189">
        <v>4.04</v>
      </c>
      <c r="E6100" s="190">
        <v>4.32</v>
      </c>
    </row>
    <row r="6101" spans="1:5">
      <c r="A6101" s="188">
        <v>102501</v>
      </c>
      <c r="B6101" s="188" t="s">
        <v>4392</v>
      </c>
      <c r="C6101" s="188" t="s">
        <v>315</v>
      </c>
      <c r="D6101" s="189">
        <v>22.56</v>
      </c>
      <c r="E6101" s="190">
        <v>24.04</v>
      </c>
    </row>
    <row r="6102" spans="1:5">
      <c r="A6102" s="188">
        <v>102504</v>
      </c>
      <c r="B6102" s="188" t="s">
        <v>4393</v>
      </c>
      <c r="C6102" s="188" t="s">
        <v>238</v>
      </c>
      <c r="D6102" s="189">
        <v>8.58</v>
      </c>
      <c r="E6102" s="190">
        <v>9.4</v>
      </c>
    </row>
    <row r="6103" spans="1:5" ht="27.6">
      <c r="A6103" s="188">
        <v>102505</v>
      </c>
      <c r="B6103" s="188" t="s">
        <v>4394</v>
      </c>
      <c r="C6103" s="188" t="s">
        <v>238</v>
      </c>
      <c r="D6103" s="189">
        <v>8.84</v>
      </c>
      <c r="E6103" s="190">
        <v>9.66</v>
      </c>
    </row>
    <row r="6104" spans="1:5">
      <c r="A6104" s="188">
        <v>102506</v>
      </c>
      <c r="B6104" s="188" t="s">
        <v>4395</v>
      </c>
      <c r="C6104" s="188" t="s">
        <v>238</v>
      </c>
      <c r="D6104" s="189">
        <v>9.41</v>
      </c>
      <c r="E6104" s="190">
        <v>10.23</v>
      </c>
    </row>
    <row r="6105" spans="1:5">
      <c r="A6105" s="188">
        <v>102507</v>
      </c>
      <c r="B6105" s="188" t="s">
        <v>4396</v>
      </c>
      <c r="C6105" s="188" t="s">
        <v>238</v>
      </c>
      <c r="D6105" s="189">
        <v>5.69</v>
      </c>
      <c r="E6105" s="190">
        <v>5.97</v>
      </c>
    </row>
    <row r="6106" spans="1:5">
      <c r="A6106" s="188">
        <v>102508</v>
      </c>
      <c r="B6106" s="188" t="s">
        <v>4397</v>
      </c>
      <c r="C6106" s="188" t="s">
        <v>315</v>
      </c>
      <c r="D6106" s="189">
        <v>39.46</v>
      </c>
      <c r="E6106" s="190">
        <v>40.94</v>
      </c>
    </row>
    <row r="6107" spans="1:5" ht="27.6">
      <c r="A6107" s="188">
        <v>102509</v>
      </c>
      <c r="B6107" s="188" t="s">
        <v>4398</v>
      </c>
      <c r="C6107" s="188" t="s">
        <v>315</v>
      </c>
      <c r="D6107" s="189">
        <v>23.3</v>
      </c>
      <c r="E6107" s="190">
        <v>24.55</v>
      </c>
    </row>
    <row r="6108" spans="1:5" ht="27.6">
      <c r="A6108" s="188">
        <v>102512</v>
      </c>
      <c r="B6108" s="188" t="s">
        <v>4399</v>
      </c>
      <c r="C6108" s="188" t="s">
        <v>238</v>
      </c>
      <c r="D6108" s="189">
        <v>4.8499999999999996</v>
      </c>
      <c r="E6108" s="190">
        <v>5.04</v>
      </c>
    </row>
    <row r="6109" spans="1:5" ht="27.6">
      <c r="A6109" s="188">
        <v>102513</v>
      </c>
      <c r="B6109" s="188" t="s">
        <v>4400</v>
      </c>
      <c r="C6109" s="188" t="s">
        <v>315</v>
      </c>
      <c r="D6109" s="189">
        <v>42.3</v>
      </c>
      <c r="E6109" s="190">
        <v>45.61</v>
      </c>
    </row>
    <row r="6110" spans="1:5" ht="27.6">
      <c r="A6110" s="188">
        <v>102520</v>
      </c>
      <c r="B6110" s="188" t="s">
        <v>4401</v>
      </c>
      <c r="C6110" s="188" t="s">
        <v>315</v>
      </c>
      <c r="D6110" s="189">
        <v>71.739999999999995</v>
      </c>
      <c r="E6110" s="190">
        <v>77.69</v>
      </c>
    </row>
    <row r="6111" spans="1:5" ht="27.6">
      <c r="A6111" s="188">
        <v>101749</v>
      </c>
      <c r="B6111" s="188" t="s">
        <v>3781</v>
      </c>
      <c r="C6111" s="188" t="s">
        <v>315</v>
      </c>
      <c r="D6111" s="189">
        <v>54.73</v>
      </c>
      <c r="E6111" s="190">
        <v>56.55</v>
      </c>
    </row>
    <row r="6112" spans="1:5" ht="27.6">
      <c r="A6112" s="188">
        <v>101750</v>
      </c>
      <c r="B6112" s="188" t="s">
        <v>3782</v>
      </c>
      <c r="C6112" s="188" t="s">
        <v>315</v>
      </c>
      <c r="D6112" s="189">
        <v>52.59</v>
      </c>
      <c r="E6112" s="190">
        <v>54.24</v>
      </c>
    </row>
    <row r="6113" spans="1:5">
      <c r="A6113" s="188">
        <v>101729</v>
      </c>
      <c r="B6113" s="188" t="s">
        <v>3783</v>
      </c>
      <c r="C6113" s="188" t="s">
        <v>315</v>
      </c>
      <c r="D6113" s="189">
        <v>226.61</v>
      </c>
      <c r="E6113" s="190">
        <v>227.84</v>
      </c>
    </row>
    <row r="6114" spans="1:5">
      <c r="A6114" s="188">
        <v>101746</v>
      </c>
      <c r="B6114" s="188" t="s">
        <v>3784</v>
      </c>
      <c r="C6114" s="188" t="s">
        <v>315</v>
      </c>
      <c r="D6114" s="189">
        <v>354.43</v>
      </c>
      <c r="E6114" s="190">
        <v>355.87</v>
      </c>
    </row>
    <row r="6115" spans="1:5">
      <c r="A6115" s="188">
        <v>101751</v>
      </c>
      <c r="B6115" s="188" t="s">
        <v>3785</v>
      </c>
      <c r="C6115" s="188" t="s">
        <v>315</v>
      </c>
      <c r="D6115" s="189">
        <v>231.65</v>
      </c>
      <c r="E6115" s="190">
        <v>233.45</v>
      </c>
    </row>
    <row r="6116" spans="1:5" ht="27.6">
      <c r="A6116" s="188">
        <v>87246</v>
      </c>
      <c r="B6116" s="188" t="s">
        <v>7400</v>
      </c>
      <c r="C6116" s="188" t="s">
        <v>315</v>
      </c>
      <c r="D6116" s="189">
        <v>62.15</v>
      </c>
      <c r="E6116" s="190">
        <v>64.11</v>
      </c>
    </row>
    <row r="6117" spans="1:5" ht="27.6">
      <c r="A6117" s="188">
        <v>87247</v>
      </c>
      <c r="B6117" s="188" t="s">
        <v>7401</v>
      </c>
      <c r="C6117" s="188" t="s">
        <v>315</v>
      </c>
      <c r="D6117" s="189">
        <v>56.59</v>
      </c>
      <c r="E6117" s="190">
        <v>58</v>
      </c>
    </row>
    <row r="6118" spans="1:5" ht="27.6">
      <c r="A6118" s="188">
        <v>87248</v>
      </c>
      <c r="B6118" s="188" t="s">
        <v>7402</v>
      </c>
      <c r="C6118" s="188" t="s">
        <v>315</v>
      </c>
      <c r="D6118" s="189">
        <v>50.89</v>
      </c>
      <c r="E6118" s="190">
        <v>51.69</v>
      </c>
    </row>
    <row r="6119" spans="1:5" ht="27.6">
      <c r="A6119" s="188">
        <v>87249</v>
      </c>
      <c r="B6119" s="188" t="s">
        <v>7403</v>
      </c>
      <c r="C6119" s="188" t="s">
        <v>315</v>
      </c>
      <c r="D6119" s="189">
        <v>66.03</v>
      </c>
      <c r="E6119" s="190">
        <v>68.33</v>
      </c>
    </row>
    <row r="6120" spans="1:5" ht="27.6">
      <c r="A6120" s="188">
        <v>87250</v>
      </c>
      <c r="B6120" s="188" t="s">
        <v>7404</v>
      </c>
      <c r="C6120" s="188" t="s">
        <v>315</v>
      </c>
      <c r="D6120" s="189">
        <v>57.63</v>
      </c>
      <c r="E6120" s="190">
        <v>59.15</v>
      </c>
    </row>
    <row r="6121" spans="1:5" ht="27.6">
      <c r="A6121" s="188">
        <v>87251</v>
      </c>
      <c r="B6121" s="188" t="s">
        <v>7405</v>
      </c>
      <c r="C6121" s="188" t="s">
        <v>315</v>
      </c>
      <c r="D6121" s="189">
        <v>51.05</v>
      </c>
      <c r="E6121" s="190">
        <v>51.88</v>
      </c>
    </row>
    <row r="6122" spans="1:5" ht="27.6">
      <c r="A6122" s="188">
        <v>87255</v>
      </c>
      <c r="B6122" s="188" t="s">
        <v>7406</v>
      </c>
      <c r="C6122" s="188" t="s">
        <v>315</v>
      </c>
      <c r="D6122" s="189">
        <v>107.98</v>
      </c>
      <c r="E6122" s="190">
        <v>110.49</v>
      </c>
    </row>
    <row r="6123" spans="1:5" ht="27.6">
      <c r="A6123" s="188">
        <v>87256</v>
      </c>
      <c r="B6123" s="188" t="s">
        <v>7407</v>
      </c>
      <c r="C6123" s="188" t="s">
        <v>315</v>
      </c>
      <c r="D6123" s="189">
        <v>97.42</v>
      </c>
      <c r="E6123" s="190">
        <v>99.09</v>
      </c>
    </row>
    <row r="6124" spans="1:5" ht="27.6">
      <c r="A6124" s="188">
        <v>87257</v>
      </c>
      <c r="B6124" s="188" t="s">
        <v>7408</v>
      </c>
      <c r="C6124" s="188" t="s">
        <v>315</v>
      </c>
      <c r="D6124" s="189">
        <v>89.47</v>
      </c>
      <c r="E6124" s="190">
        <v>90.39</v>
      </c>
    </row>
    <row r="6125" spans="1:5" ht="27.6">
      <c r="A6125" s="188">
        <v>87258</v>
      </c>
      <c r="B6125" s="188" t="s">
        <v>7409</v>
      </c>
      <c r="C6125" s="188" t="s">
        <v>315</v>
      </c>
      <c r="D6125" s="189">
        <v>150.22</v>
      </c>
      <c r="E6125" s="190">
        <v>153.13</v>
      </c>
    </row>
    <row r="6126" spans="1:5" ht="27.6">
      <c r="A6126" s="188">
        <v>87259</v>
      </c>
      <c r="B6126" s="188" t="s">
        <v>7410</v>
      </c>
      <c r="C6126" s="188" t="s">
        <v>315</v>
      </c>
      <c r="D6126" s="189">
        <v>139.41</v>
      </c>
      <c r="E6126" s="190">
        <v>141.55000000000001</v>
      </c>
    </row>
    <row r="6127" spans="1:5" ht="27.6">
      <c r="A6127" s="188">
        <v>87260</v>
      </c>
      <c r="B6127" s="188" t="s">
        <v>7411</v>
      </c>
      <c r="C6127" s="188" t="s">
        <v>315</v>
      </c>
      <c r="D6127" s="189">
        <v>132.15</v>
      </c>
      <c r="E6127" s="190">
        <v>133.6</v>
      </c>
    </row>
    <row r="6128" spans="1:5" ht="27.6">
      <c r="A6128" s="188">
        <v>87261</v>
      </c>
      <c r="B6128" s="188" t="s">
        <v>7412</v>
      </c>
      <c r="C6128" s="188" t="s">
        <v>315</v>
      </c>
      <c r="D6128" s="189">
        <v>172.38</v>
      </c>
      <c r="E6128" s="190">
        <v>175.49</v>
      </c>
    </row>
    <row r="6129" spans="1:5" ht="27.6">
      <c r="A6129" s="188">
        <v>87262</v>
      </c>
      <c r="B6129" s="188" t="s">
        <v>7413</v>
      </c>
      <c r="C6129" s="188" t="s">
        <v>315</v>
      </c>
      <c r="D6129" s="189">
        <v>159.97999999999999</v>
      </c>
      <c r="E6129" s="190">
        <v>162.28</v>
      </c>
    </row>
    <row r="6130" spans="1:5" ht="27.6">
      <c r="A6130" s="188">
        <v>87263</v>
      </c>
      <c r="B6130" s="188" t="s">
        <v>7414</v>
      </c>
      <c r="C6130" s="188" t="s">
        <v>315</v>
      </c>
      <c r="D6130" s="189">
        <v>151.35</v>
      </c>
      <c r="E6130" s="190">
        <v>152.88999999999999</v>
      </c>
    </row>
    <row r="6131" spans="1:5" ht="27.6">
      <c r="A6131" s="188">
        <v>89046</v>
      </c>
      <c r="B6131" s="188" t="s">
        <v>3786</v>
      </c>
      <c r="C6131" s="188" t="s">
        <v>315</v>
      </c>
      <c r="D6131" s="189">
        <v>55.99</v>
      </c>
      <c r="E6131" s="190">
        <v>57.32</v>
      </c>
    </row>
    <row r="6132" spans="1:5" ht="41.4">
      <c r="A6132" s="188">
        <v>89171</v>
      </c>
      <c r="B6132" s="188" t="s">
        <v>3787</v>
      </c>
      <c r="C6132" s="188" t="s">
        <v>315</v>
      </c>
      <c r="D6132" s="189">
        <v>53.41</v>
      </c>
      <c r="E6132" s="190">
        <v>54.48</v>
      </c>
    </row>
    <row r="6133" spans="1:5" ht="27.6">
      <c r="A6133" s="188">
        <v>93389</v>
      </c>
      <c r="B6133" s="188" t="s">
        <v>7415</v>
      </c>
      <c r="C6133" s="188" t="s">
        <v>315</v>
      </c>
      <c r="D6133" s="189">
        <v>55.94</v>
      </c>
      <c r="E6133" s="190">
        <v>57.9</v>
      </c>
    </row>
    <row r="6134" spans="1:5" ht="27.6">
      <c r="A6134" s="188">
        <v>93390</v>
      </c>
      <c r="B6134" s="188" t="s">
        <v>7416</v>
      </c>
      <c r="C6134" s="188" t="s">
        <v>315</v>
      </c>
      <c r="D6134" s="189">
        <v>50.48</v>
      </c>
      <c r="E6134" s="190">
        <v>51.89</v>
      </c>
    </row>
    <row r="6135" spans="1:5" ht="27.6">
      <c r="A6135" s="188">
        <v>93391</v>
      </c>
      <c r="B6135" s="188" t="s">
        <v>7417</v>
      </c>
      <c r="C6135" s="188" t="s">
        <v>315</v>
      </c>
      <c r="D6135" s="189">
        <v>44.8</v>
      </c>
      <c r="E6135" s="190">
        <v>45.6</v>
      </c>
    </row>
    <row r="6136" spans="1:5" ht="27.6">
      <c r="A6136" s="188">
        <v>104593</v>
      </c>
      <c r="B6136" s="188" t="s">
        <v>7418</v>
      </c>
      <c r="C6136" s="188" t="s">
        <v>315</v>
      </c>
      <c r="D6136" s="189">
        <v>111.39</v>
      </c>
      <c r="E6136" s="190">
        <v>114.12</v>
      </c>
    </row>
    <row r="6137" spans="1:5" ht="27.6">
      <c r="A6137" s="188">
        <v>104594</v>
      </c>
      <c r="B6137" s="188" t="s">
        <v>7419</v>
      </c>
      <c r="C6137" s="188" t="s">
        <v>315</v>
      </c>
      <c r="D6137" s="189">
        <v>99.49</v>
      </c>
      <c r="E6137" s="190">
        <v>101.31</v>
      </c>
    </row>
    <row r="6138" spans="1:5" ht="27.6">
      <c r="A6138" s="188">
        <v>104595</v>
      </c>
      <c r="B6138" s="188" t="s">
        <v>7420</v>
      </c>
      <c r="C6138" s="188" t="s">
        <v>315</v>
      </c>
      <c r="D6138" s="189">
        <v>89.91</v>
      </c>
      <c r="E6138" s="190">
        <v>90.87</v>
      </c>
    </row>
    <row r="6139" spans="1:5" ht="27.6">
      <c r="A6139" s="188">
        <v>104596</v>
      </c>
      <c r="B6139" s="188" t="s">
        <v>7421</v>
      </c>
      <c r="C6139" s="188" t="s">
        <v>315</v>
      </c>
      <c r="D6139" s="189">
        <v>176.65</v>
      </c>
      <c r="E6139" s="190">
        <v>179.99</v>
      </c>
    </row>
    <row r="6140" spans="1:5" ht="27.6">
      <c r="A6140" s="188">
        <v>104597</v>
      </c>
      <c r="B6140" s="188" t="s">
        <v>7422</v>
      </c>
      <c r="C6140" s="188" t="s">
        <v>315</v>
      </c>
      <c r="D6140" s="189">
        <v>162.6</v>
      </c>
      <c r="E6140" s="190">
        <v>165.04</v>
      </c>
    </row>
    <row r="6141" spans="1:5" ht="27.6">
      <c r="A6141" s="188">
        <v>104598</v>
      </c>
      <c r="B6141" s="188" t="s">
        <v>7423</v>
      </c>
      <c r="C6141" s="188" t="s">
        <v>315</v>
      </c>
      <c r="D6141" s="189">
        <v>151.94</v>
      </c>
      <c r="E6141" s="190">
        <v>153.52000000000001</v>
      </c>
    </row>
    <row r="6142" spans="1:5" ht="27.6">
      <c r="A6142" s="188">
        <v>104599</v>
      </c>
      <c r="B6142" s="188" t="s">
        <v>7424</v>
      </c>
      <c r="C6142" s="188" t="s">
        <v>315</v>
      </c>
      <c r="D6142" s="189">
        <v>72.92</v>
      </c>
      <c r="E6142" s="190">
        <v>75.77</v>
      </c>
    </row>
    <row r="6143" spans="1:5" ht="27.6">
      <c r="A6143" s="188">
        <v>104600</v>
      </c>
      <c r="B6143" s="188" t="s">
        <v>7425</v>
      </c>
      <c r="C6143" s="188" t="s">
        <v>315</v>
      </c>
      <c r="D6143" s="189">
        <v>66.209999999999994</v>
      </c>
      <c r="E6143" s="190">
        <v>69.06</v>
      </c>
    </row>
    <row r="6144" spans="1:5" ht="27.6">
      <c r="A6144" s="188">
        <v>104601</v>
      </c>
      <c r="B6144" s="188" t="s">
        <v>7426</v>
      </c>
      <c r="C6144" s="188" t="s">
        <v>315</v>
      </c>
      <c r="D6144" s="189">
        <v>60.65</v>
      </c>
      <c r="E6144" s="190">
        <v>62.4</v>
      </c>
    </row>
    <row r="6145" spans="1:5" ht="27.6">
      <c r="A6145" s="188">
        <v>104602</v>
      </c>
      <c r="B6145" s="188" t="s">
        <v>7427</v>
      </c>
      <c r="C6145" s="188" t="s">
        <v>315</v>
      </c>
      <c r="D6145" s="189">
        <v>54.35</v>
      </c>
      <c r="E6145" s="190">
        <v>56.1</v>
      </c>
    </row>
    <row r="6146" spans="1:5" ht="27.6">
      <c r="A6146" s="188">
        <v>104603</v>
      </c>
      <c r="B6146" s="188" t="s">
        <v>7428</v>
      </c>
      <c r="C6146" s="188" t="s">
        <v>315</v>
      </c>
      <c r="D6146" s="189">
        <v>52.91</v>
      </c>
      <c r="E6146" s="190">
        <v>53.87</v>
      </c>
    </row>
    <row r="6147" spans="1:5" ht="27.6">
      <c r="A6147" s="188">
        <v>104604</v>
      </c>
      <c r="B6147" s="188" t="s">
        <v>7429</v>
      </c>
      <c r="C6147" s="188" t="s">
        <v>315</v>
      </c>
      <c r="D6147" s="189">
        <v>46.73</v>
      </c>
      <c r="E6147" s="190">
        <v>47.69</v>
      </c>
    </row>
    <row r="6148" spans="1:5" ht="27.6">
      <c r="A6148" s="188">
        <v>104605</v>
      </c>
      <c r="B6148" s="188" t="s">
        <v>7430</v>
      </c>
      <c r="C6148" s="188" t="s">
        <v>315</v>
      </c>
      <c r="D6148" s="189">
        <v>88.83</v>
      </c>
      <c r="E6148" s="190">
        <v>93</v>
      </c>
    </row>
    <row r="6149" spans="1:5" ht="27.6">
      <c r="A6149" s="188">
        <v>104606</v>
      </c>
      <c r="B6149" s="188" t="s">
        <v>7431</v>
      </c>
      <c r="C6149" s="188" t="s">
        <v>315</v>
      </c>
      <c r="D6149" s="189">
        <v>64.09</v>
      </c>
      <c r="E6149" s="190">
        <v>66.14</v>
      </c>
    </row>
    <row r="6150" spans="1:5" ht="27.6">
      <c r="A6150" s="188">
        <v>104607</v>
      </c>
      <c r="B6150" s="188" t="s">
        <v>7432</v>
      </c>
      <c r="C6150" s="188" t="s">
        <v>315</v>
      </c>
      <c r="D6150" s="189">
        <v>53.93</v>
      </c>
      <c r="E6150" s="190">
        <v>55</v>
      </c>
    </row>
    <row r="6151" spans="1:5" ht="27.6">
      <c r="A6151" s="188">
        <v>104608</v>
      </c>
      <c r="B6151" s="188" t="s">
        <v>7433</v>
      </c>
      <c r="C6151" s="188" t="s">
        <v>315</v>
      </c>
      <c r="D6151" s="189">
        <v>183.26</v>
      </c>
      <c r="E6151" s="190">
        <v>188.04</v>
      </c>
    </row>
    <row r="6152" spans="1:5" ht="27.6">
      <c r="A6152" s="188">
        <v>104609</v>
      </c>
      <c r="B6152" s="188" t="s">
        <v>7434</v>
      </c>
      <c r="C6152" s="188" t="s">
        <v>315</v>
      </c>
      <c r="D6152" s="189">
        <v>148.76</v>
      </c>
      <c r="E6152" s="190">
        <v>151.43</v>
      </c>
    </row>
    <row r="6153" spans="1:5" ht="27.6">
      <c r="A6153" s="188">
        <v>104610</v>
      </c>
      <c r="B6153" s="188" t="s">
        <v>7435</v>
      </c>
      <c r="C6153" s="188" t="s">
        <v>315</v>
      </c>
      <c r="D6153" s="189">
        <v>136.31</v>
      </c>
      <c r="E6153" s="190">
        <v>138</v>
      </c>
    </row>
    <row r="6154" spans="1:5">
      <c r="A6154" s="188">
        <v>98671</v>
      </c>
      <c r="B6154" s="188" t="s">
        <v>3788</v>
      </c>
      <c r="C6154" s="188" t="s">
        <v>315</v>
      </c>
      <c r="D6154" s="189">
        <v>486.98</v>
      </c>
      <c r="E6154" s="190">
        <v>490.86</v>
      </c>
    </row>
    <row r="6155" spans="1:5">
      <c r="A6155" s="188">
        <v>98672</v>
      </c>
      <c r="B6155" s="188" t="s">
        <v>3789</v>
      </c>
      <c r="C6155" s="188" t="s">
        <v>315</v>
      </c>
      <c r="D6155" s="189">
        <v>635.82000000000005</v>
      </c>
      <c r="E6155" s="190">
        <v>639.70000000000005</v>
      </c>
    </row>
    <row r="6156" spans="1:5">
      <c r="A6156" s="188">
        <v>98678</v>
      </c>
      <c r="B6156" s="188" t="s">
        <v>3790</v>
      </c>
      <c r="C6156" s="188" t="s">
        <v>315</v>
      </c>
      <c r="D6156" s="189">
        <v>357.75</v>
      </c>
      <c r="E6156" s="190">
        <v>359.1</v>
      </c>
    </row>
    <row r="6157" spans="1:5" ht="27.6">
      <c r="A6157" s="188">
        <v>98679</v>
      </c>
      <c r="B6157" s="188" t="s">
        <v>3791</v>
      </c>
      <c r="C6157" s="188" t="s">
        <v>315</v>
      </c>
      <c r="D6157" s="189">
        <v>36.36</v>
      </c>
      <c r="E6157" s="190">
        <v>37.79</v>
      </c>
    </row>
    <row r="6158" spans="1:5" ht="27.6">
      <c r="A6158" s="188">
        <v>98680</v>
      </c>
      <c r="B6158" s="188" t="s">
        <v>3792</v>
      </c>
      <c r="C6158" s="188" t="s">
        <v>315</v>
      </c>
      <c r="D6158" s="189">
        <v>46.46</v>
      </c>
      <c r="E6158" s="190">
        <v>48.1</v>
      </c>
    </row>
    <row r="6159" spans="1:5" ht="27.6">
      <c r="A6159" s="188">
        <v>98681</v>
      </c>
      <c r="B6159" s="188" t="s">
        <v>3793</v>
      </c>
      <c r="C6159" s="188" t="s">
        <v>315</v>
      </c>
      <c r="D6159" s="189">
        <v>34.24</v>
      </c>
      <c r="E6159" s="190">
        <v>35.479999999999997</v>
      </c>
    </row>
    <row r="6160" spans="1:5" ht="27.6">
      <c r="A6160" s="188">
        <v>98682</v>
      </c>
      <c r="B6160" s="188" t="s">
        <v>3794</v>
      </c>
      <c r="C6160" s="188" t="s">
        <v>315</v>
      </c>
      <c r="D6160" s="189">
        <v>44.33</v>
      </c>
      <c r="E6160" s="190">
        <v>45.79</v>
      </c>
    </row>
    <row r="6161" spans="1:5">
      <c r="A6161" s="188">
        <v>98685</v>
      </c>
      <c r="B6161" s="188" t="s">
        <v>3795</v>
      </c>
      <c r="C6161" s="188" t="s">
        <v>238</v>
      </c>
      <c r="D6161" s="189">
        <v>87.63</v>
      </c>
      <c r="E6161" s="190">
        <v>88.62</v>
      </c>
    </row>
    <row r="6162" spans="1:5">
      <c r="A6162" s="188">
        <v>98686</v>
      </c>
      <c r="B6162" s="188" t="s">
        <v>3796</v>
      </c>
      <c r="C6162" s="188" t="s">
        <v>238</v>
      </c>
      <c r="D6162" s="189">
        <v>35.11</v>
      </c>
      <c r="E6162" s="190">
        <v>37.79</v>
      </c>
    </row>
    <row r="6163" spans="1:5">
      <c r="A6163" s="188">
        <v>98688</v>
      </c>
      <c r="B6163" s="188" t="s">
        <v>3797</v>
      </c>
      <c r="C6163" s="188" t="s">
        <v>238</v>
      </c>
      <c r="D6163" s="189">
        <v>61.57</v>
      </c>
      <c r="E6163" s="190">
        <v>61.91</v>
      </c>
    </row>
    <row r="6164" spans="1:5">
      <c r="A6164" s="188">
        <v>98689</v>
      </c>
      <c r="B6164" s="188" t="s">
        <v>3798</v>
      </c>
      <c r="C6164" s="188" t="s">
        <v>238</v>
      </c>
      <c r="D6164" s="189">
        <v>123</v>
      </c>
      <c r="E6164" s="190">
        <v>124.79</v>
      </c>
    </row>
    <row r="6165" spans="1:5" ht="27.6">
      <c r="A6165" s="188">
        <v>101090</v>
      </c>
      <c r="B6165" s="188" t="s">
        <v>3799</v>
      </c>
      <c r="C6165" s="188" t="s">
        <v>315</v>
      </c>
      <c r="D6165" s="189">
        <v>214.36</v>
      </c>
      <c r="E6165" s="190">
        <v>217.1</v>
      </c>
    </row>
    <row r="6166" spans="1:5">
      <c r="A6166" s="188">
        <v>101091</v>
      </c>
      <c r="B6166" s="188" t="s">
        <v>3800</v>
      </c>
      <c r="C6166" s="188" t="s">
        <v>315</v>
      </c>
      <c r="D6166" s="189">
        <v>129.25</v>
      </c>
      <c r="E6166" s="190">
        <v>133.28</v>
      </c>
    </row>
    <row r="6167" spans="1:5" ht="27.6">
      <c r="A6167" s="188">
        <v>101725</v>
      </c>
      <c r="B6167" s="188" t="s">
        <v>3801</v>
      </c>
      <c r="C6167" s="188" t="s">
        <v>315</v>
      </c>
      <c r="D6167" s="189">
        <v>234.15</v>
      </c>
      <c r="E6167" s="190">
        <v>249.13</v>
      </c>
    </row>
    <row r="6168" spans="1:5" ht="27.6">
      <c r="A6168" s="188">
        <v>101726</v>
      </c>
      <c r="B6168" s="188" t="s">
        <v>3802</v>
      </c>
      <c r="C6168" s="188" t="s">
        <v>315</v>
      </c>
      <c r="D6168" s="189">
        <v>162.79</v>
      </c>
      <c r="E6168" s="190">
        <v>169.96</v>
      </c>
    </row>
    <row r="6169" spans="1:5">
      <c r="A6169" s="188">
        <v>101731</v>
      </c>
      <c r="B6169" s="188" t="s">
        <v>3803</v>
      </c>
      <c r="C6169" s="188" t="s">
        <v>315</v>
      </c>
      <c r="D6169" s="189">
        <v>305.54000000000002</v>
      </c>
      <c r="E6169" s="190">
        <v>309.91000000000003</v>
      </c>
    </row>
    <row r="6170" spans="1:5">
      <c r="A6170" s="188">
        <v>101732</v>
      </c>
      <c r="B6170" s="188" t="s">
        <v>3804</v>
      </c>
      <c r="C6170" s="188" t="s">
        <v>315</v>
      </c>
      <c r="D6170" s="189">
        <v>91.72</v>
      </c>
      <c r="E6170" s="190">
        <v>94.7</v>
      </c>
    </row>
    <row r="6171" spans="1:5">
      <c r="A6171" s="188">
        <v>101094</v>
      </c>
      <c r="B6171" s="188" t="s">
        <v>6509</v>
      </c>
      <c r="C6171" s="188" t="s">
        <v>238</v>
      </c>
      <c r="D6171" s="189">
        <v>172.5</v>
      </c>
      <c r="E6171" s="190">
        <v>173.93</v>
      </c>
    </row>
    <row r="6172" spans="1:5">
      <c r="A6172" s="188">
        <v>101727</v>
      </c>
      <c r="B6172" s="188" t="s">
        <v>3805</v>
      </c>
      <c r="C6172" s="188" t="s">
        <v>315</v>
      </c>
      <c r="D6172" s="189">
        <v>205.54</v>
      </c>
      <c r="E6172" s="190">
        <v>206.11</v>
      </c>
    </row>
    <row r="6173" spans="1:5">
      <c r="A6173" s="188">
        <v>101733</v>
      </c>
      <c r="B6173" s="188" t="s">
        <v>3806</v>
      </c>
      <c r="C6173" s="188" t="s">
        <v>315</v>
      </c>
      <c r="D6173" s="189">
        <v>276.04000000000002</v>
      </c>
      <c r="E6173" s="190">
        <v>278.39999999999998</v>
      </c>
    </row>
    <row r="6174" spans="1:5">
      <c r="A6174" s="188">
        <v>101734</v>
      </c>
      <c r="B6174" s="188" t="s">
        <v>3807</v>
      </c>
      <c r="C6174" s="188" t="s">
        <v>315</v>
      </c>
      <c r="D6174" s="189">
        <v>422.95</v>
      </c>
      <c r="E6174" s="190">
        <v>425.31</v>
      </c>
    </row>
    <row r="6175" spans="1:5">
      <c r="A6175" s="188">
        <v>101735</v>
      </c>
      <c r="B6175" s="188" t="s">
        <v>3808</v>
      </c>
      <c r="C6175" s="188" t="s">
        <v>315</v>
      </c>
      <c r="D6175" s="189">
        <v>433.61</v>
      </c>
      <c r="E6175" s="190">
        <v>435.97</v>
      </c>
    </row>
    <row r="6176" spans="1:5">
      <c r="A6176" s="188">
        <v>101736</v>
      </c>
      <c r="B6176" s="188" t="s">
        <v>3809</v>
      </c>
      <c r="C6176" s="188" t="s">
        <v>315</v>
      </c>
      <c r="D6176" s="189">
        <v>99.66</v>
      </c>
      <c r="E6176" s="190">
        <v>101.17</v>
      </c>
    </row>
    <row r="6177" spans="1:5">
      <c r="A6177" s="188">
        <v>101737</v>
      </c>
      <c r="B6177" s="188" t="s">
        <v>3810</v>
      </c>
      <c r="C6177" s="188" t="s">
        <v>315</v>
      </c>
      <c r="D6177" s="189">
        <v>120.74</v>
      </c>
      <c r="E6177" s="190">
        <v>122.25</v>
      </c>
    </row>
    <row r="6178" spans="1:5">
      <c r="A6178" s="188">
        <v>101748</v>
      </c>
      <c r="B6178" s="188" t="s">
        <v>3811</v>
      </c>
      <c r="C6178" s="188" t="s">
        <v>315</v>
      </c>
      <c r="D6178" s="189">
        <v>2.84</v>
      </c>
      <c r="E6178" s="190">
        <v>3.12</v>
      </c>
    </row>
    <row r="6179" spans="1:5" ht="41.4">
      <c r="A6179" s="188">
        <v>104162</v>
      </c>
      <c r="B6179" s="188" t="s">
        <v>6301</v>
      </c>
      <c r="C6179" s="188" t="s">
        <v>315</v>
      </c>
      <c r="D6179" s="189">
        <v>97.3</v>
      </c>
      <c r="E6179" s="190">
        <v>100.78</v>
      </c>
    </row>
    <row r="6180" spans="1:5">
      <c r="A6180" s="188">
        <v>101092</v>
      </c>
      <c r="B6180" s="188" t="s">
        <v>3812</v>
      </c>
      <c r="C6180" s="188" t="s">
        <v>315</v>
      </c>
      <c r="D6180" s="189">
        <v>495.54</v>
      </c>
      <c r="E6180" s="190">
        <v>500.35</v>
      </c>
    </row>
    <row r="6181" spans="1:5">
      <c r="A6181" s="188">
        <v>101093</v>
      </c>
      <c r="B6181" s="188" t="s">
        <v>3813</v>
      </c>
      <c r="C6181" s="188" t="s">
        <v>315</v>
      </c>
      <c r="D6181" s="189">
        <v>644.38</v>
      </c>
      <c r="E6181" s="190">
        <v>649.19000000000005</v>
      </c>
    </row>
    <row r="6182" spans="1:5">
      <c r="A6182" s="188">
        <v>98695</v>
      </c>
      <c r="B6182" s="188" t="s">
        <v>3814</v>
      </c>
      <c r="C6182" s="188" t="s">
        <v>238</v>
      </c>
      <c r="D6182" s="189">
        <v>108.08</v>
      </c>
      <c r="E6182" s="190">
        <v>109.87</v>
      </c>
    </row>
    <row r="6183" spans="1:5">
      <c r="A6183" s="188">
        <v>98697</v>
      </c>
      <c r="B6183" s="188" t="s">
        <v>3815</v>
      </c>
      <c r="C6183" s="188" t="s">
        <v>238</v>
      </c>
      <c r="D6183" s="189">
        <v>72.540000000000006</v>
      </c>
      <c r="E6183" s="190">
        <v>73.53</v>
      </c>
    </row>
    <row r="6184" spans="1:5">
      <c r="A6184" s="188">
        <v>101738</v>
      </c>
      <c r="B6184" s="188" t="s">
        <v>3816</v>
      </c>
      <c r="C6184" s="188" t="s">
        <v>238</v>
      </c>
      <c r="D6184" s="189">
        <v>30.13</v>
      </c>
      <c r="E6184" s="190">
        <v>31.26</v>
      </c>
    </row>
    <row r="6185" spans="1:5">
      <c r="A6185" s="188">
        <v>101739</v>
      </c>
      <c r="B6185" s="188" t="s">
        <v>3817</v>
      </c>
      <c r="C6185" s="188" t="s">
        <v>238</v>
      </c>
      <c r="D6185" s="189">
        <v>32.380000000000003</v>
      </c>
      <c r="E6185" s="190">
        <v>33.700000000000003</v>
      </c>
    </row>
    <row r="6186" spans="1:5">
      <c r="A6186" s="188">
        <v>88648</v>
      </c>
      <c r="B6186" s="188" t="s">
        <v>7436</v>
      </c>
      <c r="C6186" s="188" t="s">
        <v>238</v>
      </c>
      <c r="D6186" s="189">
        <v>7.03</v>
      </c>
      <c r="E6186" s="190">
        <v>7.25</v>
      </c>
    </row>
    <row r="6187" spans="1:5">
      <c r="A6187" s="188">
        <v>88649</v>
      </c>
      <c r="B6187" s="188" t="s">
        <v>7437</v>
      </c>
      <c r="C6187" s="188" t="s">
        <v>238</v>
      </c>
      <c r="D6187" s="189">
        <v>8.0399999999999991</v>
      </c>
      <c r="E6187" s="190">
        <v>8.2799999999999994</v>
      </c>
    </row>
    <row r="6188" spans="1:5">
      <c r="A6188" s="188">
        <v>88650</v>
      </c>
      <c r="B6188" s="188" t="s">
        <v>7438</v>
      </c>
      <c r="C6188" s="188" t="s">
        <v>238</v>
      </c>
      <c r="D6188" s="189">
        <v>16.16</v>
      </c>
      <c r="E6188" s="190">
        <v>16.43</v>
      </c>
    </row>
    <row r="6189" spans="1:5" ht="27.6">
      <c r="A6189" s="188">
        <v>96467</v>
      </c>
      <c r="B6189" s="188" t="s">
        <v>7439</v>
      </c>
      <c r="C6189" s="188" t="s">
        <v>238</v>
      </c>
      <c r="D6189" s="189">
        <v>6.32</v>
      </c>
      <c r="E6189" s="190">
        <v>6.54</v>
      </c>
    </row>
    <row r="6190" spans="1:5">
      <c r="A6190" s="188">
        <v>101740</v>
      </c>
      <c r="B6190" s="188" t="s">
        <v>3818</v>
      </c>
      <c r="C6190" s="188" t="s">
        <v>238</v>
      </c>
      <c r="D6190" s="189">
        <v>41.93</v>
      </c>
      <c r="E6190" s="190">
        <v>44.61</v>
      </c>
    </row>
    <row r="6191" spans="1:5">
      <c r="A6191" s="188">
        <v>101741</v>
      </c>
      <c r="B6191" s="188" t="s">
        <v>3819</v>
      </c>
      <c r="C6191" s="188" t="s">
        <v>238</v>
      </c>
      <c r="D6191" s="189">
        <v>19.55</v>
      </c>
      <c r="E6191" s="190">
        <v>21.39</v>
      </c>
    </row>
    <row r="6192" spans="1:5" ht="27.6">
      <c r="A6192" s="188">
        <v>94990</v>
      </c>
      <c r="B6192" s="188" t="s">
        <v>6302</v>
      </c>
      <c r="C6192" s="188" t="s">
        <v>1037</v>
      </c>
      <c r="D6192" s="189">
        <v>792.56</v>
      </c>
      <c r="E6192" s="190">
        <v>814.1</v>
      </c>
    </row>
    <row r="6193" spans="1:5" ht="27.6">
      <c r="A6193" s="188">
        <v>94991</v>
      </c>
      <c r="B6193" s="188" t="s">
        <v>7440</v>
      </c>
      <c r="C6193" s="188" t="s">
        <v>1037</v>
      </c>
      <c r="D6193" s="189">
        <v>768.89</v>
      </c>
      <c r="E6193" s="190">
        <v>776.18</v>
      </c>
    </row>
    <row r="6194" spans="1:5" ht="27.6">
      <c r="A6194" s="188">
        <v>94992</v>
      </c>
      <c r="B6194" s="188" t="s">
        <v>6303</v>
      </c>
      <c r="C6194" s="188" t="s">
        <v>315</v>
      </c>
      <c r="D6194" s="189">
        <v>79.239999999999995</v>
      </c>
      <c r="E6194" s="190">
        <v>80.790000000000006</v>
      </c>
    </row>
    <row r="6195" spans="1:5" ht="27.6">
      <c r="A6195" s="188">
        <v>94993</v>
      </c>
      <c r="B6195" s="188" t="s">
        <v>6304</v>
      </c>
      <c r="C6195" s="188" t="s">
        <v>315</v>
      </c>
      <c r="D6195" s="189">
        <v>77.819999999999993</v>
      </c>
      <c r="E6195" s="190">
        <v>78.52</v>
      </c>
    </row>
    <row r="6196" spans="1:5" ht="27.6">
      <c r="A6196" s="188">
        <v>94994</v>
      </c>
      <c r="B6196" s="188" t="s">
        <v>6305</v>
      </c>
      <c r="C6196" s="188" t="s">
        <v>315</v>
      </c>
      <c r="D6196" s="189">
        <v>95.3</v>
      </c>
      <c r="E6196" s="190">
        <v>97.33</v>
      </c>
    </row>
    <row r="6197" spans="1:5" ht="27.6">
      <c r="A6197" s="188">
        <v>94995</v>
      </c>
      <c r="B6197" s="188" t="s">
        <v>6306</v>
      </c>
      <c r="C6197" s="188" t="s">
        <v>315</v>
      </c>
      <c r="D6197" s="189">
        <v>93.41</v>
      </c>
      <c r="E6197" s="190">
        <v>94.29</v>
      </c>
    </row>
    <row r="6198" spans="1:5">
      <c r="A6198" s="188">
        <v>101747</v>
      </c>
      <c r="B6198" s="188" t="s">
        <v>3820</v>
      </c>
      <c r="C6198" s="188" t="s">
        <v>315</v>
      </c>
      <c r="D6198" s="189">
        <v>105.56</v>
      </c>
      <c r="E6198" s="190">
        <v>105.91</v>
      </c>
    </row>
    <row r="6199" spans="1:5" ht="27.6">
      <c r="A6199" s="188">
        <v>104626</v>
      </c>
      <c r="B6199" s="188" t="s">
        <v>7441</v>
      </c>
      <c r="C6199" s="188" t="s">
        <v>1037</v>
      </c>
      <c r="D6199" s="189">
        <v>787.81</v>
      </c>
      <c r="E6199" s="190">
        <v>795.1</v>
      </c>
    </row>
    <row r="6200" spans="1:5">
      <c r="A6200" s="188">
        <v>104658</v>
      </c>
      <c r="B6200" s="188" t="s">
        <v>12896</v>
      </c>
      <c r="C6200" s="188" t="s">
        <v>315</v>
      </c>
      <c r="D6200" s="189">
        <v>200.26</v>
      </c>
      <c r="E6200" s="190">
        <v>207.67</v>
      </c>
    </row>
    <row r="6201" spans="1:5" ht="27.6">
      <c r="A6201" s="188">
        <v>87620</v>
      </c>
      <c r="B6201" s="188" t="s">
        <v>4838</v>
      </c>
      <c r="C6201" s="188" t="s">
        <v>315</v>
      </c>
      <c r="D6201" s="189">
        <v>32.42</v>
      </c>
      <c r="E6201" s="190">
        <v>33.409999999999997</v>
      </c>
    </row>
    <row r="6202" spans="1:5" ht="27.6">
      <c r="A6202" s="188">
        <v>87622</v>
      </c>
      <c r="B6202" s="188" t="s">
        <v>4839</v>
      </c>
      <c r="C6202" s="188" t="s">
        <v>315</v>
      </c>
      <c r="D6202" s="189">
        <v>35.159999999999997</v>
      </c>
      <c r="E6202" s="190">
        <v>36.44</v>
      </c>
    </row>
    <row r="6203" spans="1:5" ht="27.6">
      <c r="A6203" s="188">
        <v>87623</v>
      </c>
      <c r="B6203" s="188" t="s">
        <v>4840</v>
      </c>
      <c r="C6203" s="188" t="s">
        <v>315</v>
      </c>
      <c r="D6203" s="189">
        <v>68.540000000000006</v>
      </c>
      <c r="E6203" s="190">
        <v>69.48</v>
      </c>
    </row>
    <row r="6204" spans="1:5" ht="27.6">
      <c r="A6204" s="188">
        <v>87624</v>
      </c>
      <c r="B6204" s="188" t="s">
        <v>4840</v>
      </c>
      <c r="C6204" s="188" t="s">
        <v>315</v>
      </c>
      <c r="D6204" s="189">
        <v>73.88</v>
      </c>
      <c r="E6204" s="190">
        <v>75.28</v>
      </c>
    </row>
    <row r="6205" spans="1:5" ht="27.6">
      <c r="A6205" s="188">
        <v>87630</v>
      </c>
      <c r="B6205" s="188" t="s">
        <v>4841</v>
      </c>
      <c r="C6205" s="188" t="s">
        <v>315</v>
      </c>
      <c r="D6205" s="189">
        <v>41.39</v>
      </c>
      <c r="E6205" s="190">
        <v>42.6</v>
      </c>
    </row>
    <row r="6206" spans="1:5" ht="27.6">
      <c r="A6206" s="188">
        <v>87632</v>
      </c>
      <c r="B6206" s="188" t="s">
        <v>4842</v>
      </c>
      <c r="C6206" s="188" t="s">
        <v>315</v>
      </c>
      <c r="D6206" s="189">
        <v>45.21</v>
      </c>
      <c r="E6206" s="190">
        <v>46.81</v>
      </c>
    </row>
    <row r="6207" spans="1:5" ht="27.6">
      <c r="A6207" s="188">
        <v>87633</v>
      </c>
      <c r="B6207" s="188" t="s">
        <v>4843</v>
      </c>
      <c r="C6207" s="188" t="s">
        <v>315</v>
      </c>
      <c r="D6207" s="189">
        <v>91.61</v>
      </c>
      <c r="E6207" s="190">
        <v>92.75</v>
      </c>
    </row>
    <row r="6208" spans="1:5" ht="27.6">
      <c r="A6208" s="188">
        <v>87634</v>
      </c>
      <c r="B6208" s="188" t="s">
        <v>4844</v>
      </c>
      <c r="C6208" s="188" t="s">
        <v>315</v>
      </c>
      <c r="D6208" s="189">
        <v>99.04</v>
      </c>
      <c r="E6208" s="190">
        <v>100.82</v>
      </c>
    </row>
    <row r="6209" spans="1:5" ht="27.6">
      <c r="A6209" s="188">
        <v>87640</v>
      </c>
      <c r="B6209" s="188" t="s">
        <v>4845</v>
      </c>
      <c r="C6209" s="188" t="s">
        <v>315</v>
      </c>
      <c r="D6209" s="189">
        <v>48.74</v>
      </c>
      <c r="E6209" s="190">
        <v>50.13</v>
      </c>
    </row>
    <row r="6210" spans="1:5" ht="27.6">
      <c r="A6210" s="188">
        <v>87642</v>
      </c>
      <c r="B6210" s="188" t="s">
        <v>4846</v>
      </c>
      <c r="C6210" s="188" t="s">
        <v>315</v>
      </c>
      <c r="D6210" s="189">
        <v>53.43</v>
      </c>
      <c r="E6210" s="190">
        <v>55.3</v>
      </c>
    </row>
    <row r="6211" spans="1:5" ht="27.6">
      <c r="A6211" s="188">
        <v>87643</v>
      </c>
      <c r="B6211" s="188" t="s">
        <v>4847</v>
      </c>
      <c r="C6211" s="188" t="s">
        <v>315</v>
      </c>
      <c r="D6211" s="189">
        <v>110.49</v>
      </c>
      <c r="E6211" s="190">
        <v>111.8</v>
      </c>
    </row>
    <row r="6212" spans="1:5" ht="27.6">
      <c r="A6212" s="188">
        <v>87644</v>
      </c>
      <c r="B6212" s="188" t="s">
        <v>4848</v>
      </c>
      <c r="C6212" s="188" t="s">
        <v>315</v>
      </c>
      <c r="D6212" s="189">
        <v>119.62</v>
      </c>
      <c r="E6212" s="190">
        <v>121.71</v>
      </c>
    </row>
    <row r="6213" spans="1:5" ht="27.6">
      <c r="A6213" s="188">
        <v>87680</v>
      </c>
      <c r="B6213" s="188" t="s">
        <v>4849</v>
      </c>
      <c r="C6213" s="188" t="s">
        <v>315</v>
      </c>
      <c r="D6213" s="189">
        <v>42.6</v>
      </c>
      <c r="E6213" s="190">
        <v>43.9</v>
      </c>
    </row>
    <row r="6214" spans="1:5" ht="27.6">
      <c r="A6214" s="188">
        <v>87682</v>
      </c>
      <c r="B6214" s="188" t="s">
        <v>4850</v>
      </c>
      <c r="C6214" s="188" t="s">
        <v>315</v>
      </c>
      <c r="D6214" s="189">
        <v>47.29</v>
      </c>
      <c r="E6214" s="190">
        <v>49.07</v>
      </c>
    </row>
    <row r="6215" spans="1:5" ht="27.6">
      <c r="A6215" s="188">
        <v>87683</v>
      </c>
      <c r="B6215" s="188" t="s">
        <v>4851</v>
      </c>
      <c r="C6215" s="188" t="s">
        <v>315</v>
      </c>
      <c r="D6215" s="189">
        <v>104.35</v>
      </c>
      <c r="E6215" s="190">
        <v>105.57</v>
      </c>
    </row>
    <row r="6216" spans="1:5" ht="27.6">
      <c r="A6216" s="188">
        <v>87684</v>
      </c>
      <c r="B6216" s="188" t="s">
        <v>4852</v>
      </c>
      <c r="C6216" s="188" t="s">
        <v>315</v>
      </c>
      <c r="D6216" s="189">
        <v>113.48</v>
      </c>
      <c r="E6216" s="190">
        <v>115.48</v>
      </c>
    </row>
    <row r="6217" spans="1:5" ht="27.6">
      <c r="A6217" s="188">
        <v>87690</v>
      </c>
      <c r="B6217" s="188" t="s">
        <v>4853</v>
      </c>
      <c r="C6217" s="188" t="s">
        <v>315</v>
      </c>
      <c r="D6217" s="189">
        <v>48.8</v>
      </c>
      <c r="E6217" s="190">
        <v>50.31</v>
      </c>
    </row>
    <row r="6218" spans="1:5" ht="27.6">
      <c r="A6218" s="188">
        <v>87692</v>
      </c>
      <c r="B6218" s="188" t="s">
        <v>4854</v>
      </c>
      <c r="C6218" s="188" t="s">
        <v>315</v>
      </c>
      <c r="D6218" s="189">
        <v>54.17</v>
      </c>
      <c r="E6218" s="190">
        <v>56.24</v>
      </c>
    </row>
    <row r="6219" spans="1:5" ht="27.6">
      <c r="A6219" s="188">
        <v>87693</v>
      </c>
      <c r="B6219" s="188" t="s">
        <v>4855</v>
      </c>
      <c r="C6219" s="188" t="s">
        <v>315</v>
      </c>
      <c r="D6219" s="189">
        <v>119.53</v>
      </c>
      <c r="E6219" s="190">
        <v>120.94</v>
      </c>
    </row>
    <row r="6220" spans="1:5" ht="27.6">
      <c r="A6220" s="188">
        <v>87694</v>
      </c>
      <c r="B6220" s="188" t="s">
        <v>4856</v>
      </c>
      <c r="C6220" s="188" t="s">
        <v>315</v>
      </c>
      <c r="D6220" s="189">
        <v>129.97999999999999</v>
      </c>
      <c r="E6220" s="190">
        <v>132.30000000000001</v>
      </c>
    </row>
    <row r="6221" spans="1:5" ht="27.6">
      <c r="A6221" s="188">
        <v>87700</v>
      </c>
      <c r="B6221" s="188" t="s">
        <v>4857</v>
      </c>
      <c r="C6221" s="188" t="s">
        <v>315</v>
      </c>
      <c r="D6221" s="189">
        <v>52.82</v>
      </c>
      <c r="E6221" s="190">
        <v>54.41</v>
      </c>
    </row>
    <row r="6222" spans="1:5" ht="27.6">
      <c r="A6222" s="188">
        <v>87702</v>
      </c>
      <c r="B6222" s="188" t="s">
        <v>4858</v>
      </c>
      <c r="C6222" s="188" t="s">
        <v>315</v>
      </c>
      <c r="D6222" s="189">
        <v>58.67</v>
      </c>
      <c r="E6222" s="190">
        <v>60.86</v>
      </c>
    </row>
    <row r="6223" spans="1:5" ht="27.6">
      <c r="A6223" s="188">
        <v>87703</v>
      </c>
      <c r="B6223" s="188" t="s">
        <v>4859</v>
      </c>
      <c r="C6223" s="188" t="s">
        <v>315</v>
      </c>
      <c r="D6223" s="189">
        <v>129.84</v>
      </c>
      <c r="E6223" s="190">
        <v>131.32</v>
      </c>
    </row>
    <row r="6224" spans="1:5" ht="27.6">
      <c r="A6224" s="188">
        <v>87704</v>
      </c>
      <c r="B6224" s="188" t="s">
        <v>4860</v>
      </c>
      <c r="C6224" s="188" t="s">
        <v>315</v>
      </c>
      <c r="D6224" s="189">
        <v>141.22</v>
      </c>
      <c r="E6224" s="190">
        <v>143.69</v>
      </c>
    </row>
    <row r="6225" spans="1:5" ht="27.6">
      <c r="A6225" s="188">
        <v>87735</v>
      </c>
      <c r="B6225" s="188" t="s">
        <v>4861</v>
      </c>
      <c r="C6225" s="188" t="s">
        <v>315</v>
      </c>
      <c r="D6225" s="189">
        <v>41.85</v>
      </c>
      <c r="E6225" s="190">
        <v>43.87</v>
      </c>
    </row>
    <row r="6226" spans="1:5" ht="27.6">
      <c r="A6226" s="188">
        <v>87737</v>
      </c>
      <c r="B6226" s="188" t="s">
        <v>4862</v>
      </c>
      <c r="C6226" s="188" t="s">
        <v>315</v>
      </c>
      <c r="D6226" s="189">
        <v>44.59</v>
      </c>
      <c r="E6226" s="190">
        <v>46.9</v>
      </c>
    </row>
    <row r="6227" spans="1:5" ht="27.6">
      <c r="A6227" s="188">
        <v>87738</v>
      </c>
      <c r="B6227" s="188" t="s">
        <v>4863</v>
      </c>
      <c r="C6227" s="188" t="s">
        <v>315</v>
      </c>
      <c r="D6227" s="189">
        <v>77.97</v>
      </c>
      <c r="E6227" s="190">
        <v>79.94</v>
      </c>
    </row>
    <row r="6228" spans="1:5" ht="27.6">
      <c r="A6228" s="188">
        <v>87739</v>
      </c>
      <c r="B6228" s="188" t="s">
        <v>4864</v>
      </c>
      <c r="C6228" s="188" t="s">
        <v>315</v>
      </c>
      <c r="D6228" s="189">
        <v>83.31</v>
      </c>
      <c r="E6228" s="190">
        <v>85.74</v>
      </c>
    </row>
    <row r="6229" spans="1:5" ht="27.6">
      <c r="A6229" s="188">
        <v>87745</v>
      </c>
      <c r="B6229" s="188" t="s">
        <v>4865</v>
      </c>
      <c r="C6229" s="188" t="s">
        <v>315</v>
      </c>
      <c r="D6229" s="189">
        <v>50.82</v>
      </c>
      <c r="E6229" s="190">
        <v>53.06</v>
      </c>
    </row>
    <row r="6230" spans="1:5" ht="27.6">
      <c r="A6230" s="188">
        <v>87747</v>
      </c>
      <c r="B6230" s="188" t="s">
        <v>4866</v>
      </c>
      <c r="C6230" s="188" t="s">
        <v>315</v>
      </c>
      <c r="D6230" s="189">
        <v>54.64</v>
      </c>
      <c r="E6230" s="190">
        <v>57.27</v>
      </c>
    </row>
    <row r="6231" spans="1:5" ht="27.6">
      <c r="A6231" s="188">
        <v>87748</v>
      </c>
      <c r="B6231" s="188" t="s">
        <v>4867</v>
      </c>
      <c r="C6231" s="188" t="s">
        <v>315</v>
      </c>
      <c r="D6231" s="189">
        <v>101.04</v>
      </c>
      <c r="E6231" s="190">
        <v>103.21</v>
      </c>
    </row>
    <row r="6232" spans="1:5" ht="27.6">
      <c r="A6232" s="188">
        <v>87749</v>
      </c>
      <c r="B6232" s="188" t="s">
        <v>4868</v>
      </c>
      <c r="C6232" s="188" t="s">
        <v>315</v>
      </c>
      <c r="D6232" s="189">
        <v>108.47</v>
      </c>
      <c r="E6232" s="190">
        <v>111.28</v>
      </c>
    </row>
    <row r="6233" spans="1:5" ht="27.6">
      <c r="A6233" s="188">
        <v>87755</v>
      </c>
      <c r="B6233" s="188" t="s">
        <v>4869</v>
      </c>
      <c r="C6233" s="188" t="s">
        <v>315</v>
      </c>
      <c r="D6233" s="189">
        <v>46.65</v>
      </c>
      <c r="E6233" s="190">
        <v>49</v>
      </c>
    </row>
    <row r="6234" spans="1:5" ht="27.6">
      <c r="A6234" s="188">
        <v>87757</v>
      </c>
      <c r="B6234" s="188" t="s">
        <v>4870</v>
      </c>
      <c r="C6234" s="188" t="s">
        <v>315</v>
      </c>
      <c r="D6234" s="189">
        <v>50.47</v>
      </c>
      <c r="E6234" s="190">
        <v>53.21</v>
      </c>
    </row>
    <row r="6235" spans="1:5" ht="27.6">
      <c r="A6235" s="188">
        <v>87758</v>
      </c>
      <c r="B6235" s="188" t="s">
        <v>4871</v>
      </c>
      <c r="C6235" s="188" t="s">
        <v>315</v>
      </c>
      <c r="D6235" s="189">
        <v>96.87</v>
      </c>
      <c r="E6235" s="190">
        <v>99.15</v>
      </c>
    </row>
    <row r="6236" spans="1:5" ht="27.6">
      <c r="A6236" s="188">
        <v>87759</v>
      </c>
      <c r="B6236" s="188" t="s">
        <v>4872</v>
      </c>
      <c r="C6236" s="188" t="s">
        <v>315</v>
      </c>
      <c r="D6236" s="189">
        <v>104.3</v>
      </c>
      <c r="E6236" s="190">
        <v>107.22</v>
      </c>
    </row>
    <row r="6237" spans="1:5" ht="27.6">
      <c r="A6237" s="188">
        <v>87765</v>
      </c>
      <c r="B6237" s="188" t="s">
        <v>4873</v>
      </c>
      <c r="C6237" s="188" t="s">
        <v>315</v>
      </c>
      <c r="D6237" s="189">
        <v>54.05</v>
      </c>
      <c r="E6237" s="190">
        <v>56.57</v>
      </c>
    </row>
    <row r="6238" spans="1:5" ht="27.6">
      <c r="A6238" s="188">
        <v>87767</v>
      </c>
      <c r="B6238" s="188" t="s">
        <v>4874</v>
      </c>
      <c r="C6238" s="188" t="s">
        <v>315</v>
      </c>
      <c r="D6238" s="189">
        <v>58.74</v>
      </c>
      <c r="E6238" s="190">
        <v>61.74</v>
      </c>
    </row>
    <row r="6239" spans="1:5" ht="27.6">
      <c r="A6239" s="188">
        <v>87768</v>
      </c>
      <c r="B6239" s="188" t="s">
        <v>4875</v>
      </c>
      <c r="C6239" s="188" t="s">
        <v>315</v>
      </c>
      <c r="D6239" s="189">
        <v>115.8</v>
      </c>
      <c r="E6239" s="190">
        <v>118.24</v>
      </c>
    </row>
    <row r="6240" spans="1:5" ht="27.6">
      <c r="A6240" s="188">
        <v>87769</v>
      </c>
      <c r="B6240" s="188" t="s">
        <v>4876</v>
      </c>
      <c r="C6240" s="188" t="s">
        <v>315</v>
      </c>
      <c r="D6240" s="189">
        <v>124.93</v>
      </c>
      <c r="E6240" s="190">
        <v>128.15</v>
      </c>
    </row>
    <row r="6241" spans="1:5">
      <c r="A6241" s="188">
        <v>88470</v>
      </c>
      <c r="B6241" s="188" t="s">
        <v>4877</v>
      </c>
      <c r="C6241" s="188" t="s">
        <v>315</v>
      </c>
      <c r="D6241" s="189">
        <v>28.05</v>
      </c>
      <c r="E6241" s="190">
        <v>28.33</v>
      </c>
    </row>
    <row r="6242" spans="1:5">
      <c r="A6242" s="188">
        <v>88471</v>
      </c>
      <c r="B6242" s="188" t="s">
        <v>4878</v>
      </c>
      <c r="C6242" s="188" t="s">
        <v>315</v>
      </c>
      <c r="D6242" s="189">
        <v>34.950000000000003</v>
      </c>
      <c r="E6242" s="190">
        <v>35.33</v>
      </c>
    </row>
    <row r="6243" spans="1:5">
      <c r="A6243" s="188">
        <v>88472</v>
      </c>
      <c r="B6243" s="188" t="s">
        <v>4879</v>
      </c>
      <c r="C6243" s="188" t="s">
        <v>315</v>
      </c>
      <c r="D6243" s="189">
        <v>40.450000000000003</v>
      </c>
      <c r="E6243" s="190">
        <v>40.9</v>
      </c>
    </row>
    <row r="6244" spans="1:5">
      <c r="A6244" s="188">
        <v>88476</v>
      </c>
      <c r="B6244" s="188" t="s">
        <v>4880</v>
      </c>
      <c r="C6244" s="188" t="s">
        <v>315</v>
      </c>
      <c r="D6244" s="189">
        <v>24.99</v>
      </c>
      <c r="E6244" s="190">
        <v>25.17</v>
      </c>
    </row>
    <row r="6245" spans="1:5">
      <c r="A6245" s="188">
        <v>88477</v>
      </c>
      <c r="B6245" s="188" t="s">
        <v>4881</v>
      </c>
      <c r="C6245" s="188" t="s">
        <v>315</v>
      </c>
      <c r="D6245" s="189">
        <v>33.549999999999997</v>
      </c>
      <c r="E6245" s="190">
        <v>33.880000000000003</v>
      </c>
    </row>
    <row r="6246" spans="1:5">
      <c r="A6246" s="188">
        <v>88478</v>
      </c>
      <c r="B6246" s="188" t="s">
        <v>4882</v>
      </c>
      <c r="C6246" s="188" t="s">
        <v>315</v>
      </c>
      <c r="D6246" s="189">
        <v>40.630000000000003</v>
      </c>
      <c r="E6246" s="190">
        <v>41.08</v>
      </c>
    </row>
    <row r="6247" spans="1:5" ht="27.6">
      <c r="A6247" s="188">
        <v>90930</v>
      </c>
      <c r="B6247" s="188" t="s">
        <v>4883</v>
      </c>
      <c r="C6247" s="188" t="s">
        <v>315</v>
      </c>
      <c r="D6247" s="189">
        <v>81.349999999999994</v>
      </c>
      <c r="E6247" s="190">
        <v>83.4</v>
      </c>
    </row>
    <row r="6248" spans="1:5" ht="27.6">
      <c r="A6248" s="188">
        <v>90932</v>
      </c>
      <c r="B6248" s="188" t="s">
        <v>4884</v>
      </c>
      <c r="C6248" s="188" t="s">
        <v>315</v>
      </c>
      <c r="D6248" s="189">
        <v>86.72</v>
      </c>
      <c r="E6248" s="190">
        <v>89.33</v>
      </c>
    </row>
    <row r="6249" spans="1:5" ht="27.6">
      <c r="A6249" s="188">
        <v>90933</v>
      </c>
      <c r="B6249" s="188" t="s">
        <v>4885</v>
      </c>
      <c r="C6249" s="188" t="s">
        <v>315</v>
      </c>
      <c r="D6249" s="189">
        <v>152.08000000000001</v>
      </c>
      <c r="E6249" s="190">
        <v>154.03</v>
      </c>
    </row>
    <row r="6250" spans="1:5" ht="27.6">
      <c r="A6250" s="188">
        <v>90934</v>
      </c>
      <c r="B6250" s="188" t="s">
        <v>4886</v>
      </c>
      <c r="C6250" s="188" t="s">
        <v>315</v>
      </c>
      <c r="D6250" s="189">
        <v>162.53</v>
      </c>
      <c r="E6250" s="190">
        <v>165.39</v>
      </c>
    </row>
    <row r="6251" spans="1:5" ht="27.6">
      <c r="A6251" s="188">
        <v>90940</v>
      </c>
      <c r="B6251" s="188" t="s">
        <v>4887</v>
      </c>
      <c r="C6251" s="188" t="s">
        <v>315</v>
      </c>
      <c r="D6251" s="189">
        <v>86.38</v>
      </c>
      <c r="E6251" s="190">
        <v>88.64</v>
      </c>
    </row>
    <row r="6252" spans="1:5" ht="27.6">
      <c r="A6252" s="188">
        <v>90942</v>
      </c>
      <c r="B6252" s="188" t="s">
        <v>4888</v>
      </c>
      <c r="C6252" s="188" t="s">
        <v>315</v>
      </c>
      <c r="D6252" s="189">
        <v>92.23</v>
      </c>
      <c r="E6252" s="190">
        <v>95.09</v>
      </c>
    </row>
    <row r="6253" spans="1:5" ht="27.6">
      <c r="A6253" s="188">
        <v>90943</v>
      </c>
      <c r="B6253" s="188" t="s">
        <v>4889</v>
      </c>
      <c r="C6253" s="188" t="s">
        <v>315</v>
      </c>
      <c r="D6253" s="189">
        <v>163.4</v>
      </c>
      <c r="E6253" s="190">
        <v>165.55</v>
      </c>
    </row>
    <row r="6254" spans="1:5" ht="27.6">
      <c r="A6254" s="188">
        <v>90944</v>
      </c>
      <c r="B6254" s="188" t="s">
        <v>4890</v>
      </c>
      <c r="C6254" s="188" t="s">
        <v>315</v>
      </c>
      <c r="D6254" s="189">
        <v>174.78</v>
      </c>
      <c r="E6254" s="190">
        <v>177.92</v>
      </c>
    </row>
    <row r="6255" spans="1:5" ht="27.6">
      <c r="A6255" s="188">
        <v>90950</v>
      </c>
      <c r="B6255" s="188" t="s">
        <v>4891</v>
      </c>
      <c r="C6255" s="188" t="s">
        <v>315</v>
      </c>
      <c r="D6255" s="189">
        <v>95.55</v>
      </c>
      <c r="E6255" s="190">
        <v>98.21</v>
      </c>
    </row>
    <row r="6256" spans="1:5" ht="27.6">
      <c r="A6256" s="188">
        <v>90952</v>
      </c>
      <c r="B6256" s="188" t="s">
        <v>4892</v>
      </c>
      <c r="C6256" s="188" t="s">
        <v>315</v>
      </c>
      <c r="D6256" s="189">
        <v>102.28</v>
      </c>
      <c r="E6256" s="190">
        <v>105.62</v>
      </c>
    </row>
    <row r="6257" spans="1:5" ht="27.6">
      <c r="A6257" s="188">
        <v>90953</v>
      </c>
      <c r="B6257" s="188" t="s">
        <v>4893</v>
      </c>
      <c r="C6257" s="188" t="s">
        <v>315</v>
      </c>
      <c r="D6257" s="189">
        <v>184.11</v>
      </c>
      <c r="E6257" s="190">
        <v>186.64</v>
      </c>
    </row>
    <row r="6258" spans="1:5" ht="27.6">
      <c r="A6258" s="188">
        <v>90954</v>
      </c>
      <c r="B6258" s="188" t="s">
        <v>4894</v>
      </c>
      <c r="C6258" s="188" t="s">
        <v>315</v>
      </c>
      <c r="D6258" s="189">
        <v>197.19</v>
      </c>
      <c r="E6258" s="190">
        <v>200.86</v>
      </c>
    </row>
    <row r="6259" spans="1:5" ht="41.4">
      <c r="A6259" s="188">
        <v>94438</v>
      </c>
      <c r="B6259" s="188" t="s">
        <v>1409</v>
      </c>
      <c r="C6259" s="188" t="s">
        <v>315</v>
      </c>
      <c r="D6259" s="189">
        <v>44.12</v>
      </c>
      <c r="E6259" s="190">
        <v>45.72</v>
      </c>
    </row>
    <row r="6260" spans="1:5" ht="41.4">
      <c r="A6260" s="188">
        <v>94439</v>
      </c>
      <c r="B6260" s="188" t="s">
        <v>4895</v>
      </c>
      <c r="C6260" s="188" t="s">
        <v>315</v>
      </c>
      <c r="D6260" s="189">
        <v>50.01</v>
      </c>
      <c r="E6260" s="190">
        <v>51.75</v>
      </c>
    </row>
    <row r="6261" spans="1:5" ht="41.4">
      <c r="A6261" s="188">
        <v>94779</v>
      </c>
      <c r="B6261" s="188" t="s">
        <v>1410</v>
      </c>
      <c r="C6261" s="188" t="s">
        <v>315</v>
      </c>
      <c r="D6261" s="189">
        <v>43.03</v>
      </c>
      <c r="E6261" s="190">
        <v>44.48</v>
      </c>
    </row>
    <row r="6262" spans="1:5" ht="41.4">
      <c r="A6262" s="188">
        <v>94782</v>
      </c>
      <c r="B6262" s="188" t="s">
        <v>4896</v>
      </c>
      <c r="C6262" s="188" t="s">
        <v>315</v>
      </c>
      <c r="D6262" s="189">
        <v>49.56</v>
      </c>
      <c r="E6262" s="190">
        <v>51.18</v>
      </c>
    </row>
    <row r="6263" spans="1:5">
      <c r="A6263" s="188">
        <v>102803</v>
      </c>
      <c r="B6263" s="188" t="s">
        <v>4897</v>
      </c>
      <c r="C6263" s="188" t="s">
        <v>315</v>
      </c>
      <c r="D6263" s="189">
        <v>1.99</v>
      </c>
      <c r="E6263" s="190">
        <v>2.17</v>
      </c>
    </row>
    <row r="6264" spans="1:5">
      <c r="A6264" s="188">
        <v>101742</v>
      </c>
      <c r="B6264" s="188" t="s">
        <v>3821</v>
      </c>
      <c r="C6264" s="188" t="s">
        <v>238</v>
      </c>
      <c r="D6264" s="189">
        <v>56.05</v>
      </c>
      <c r="E6264" s="190">
        <v>58.21</v>
      </c>
    </row>
    <row r="6265" spans="1:5" ht="27.6">
      <c r="A6265" s="188">
        <v>87878</v>
      </c>
      <c r="B6265" s="188" t="s">
        <v>6896</v>
      </c>
      <c r="C6265" s="188" t="s">
        <v>315</v>
      </c>
      <c r="D6265" s="189">
        <v>4.38</v>
      </c>
      <c r="E6265" s="190">
        <v>4.66</v>
      </c>
    </row>
    <row r="6266" spans="1:5" ht="27.6">
      <c r="A6266" s="188">
        <v>87879</v>
      </c>
      <c r="B6266" s="188" t="s">
        <v>6897</v>
      </c>
      <c r="C6266" s="188" t="s">
        <v>315</v>
      </c>
      <c r="D6266" s="189">
        <v>4.01</v>
      </c>
      <c r="E6266" s="190">
        <v>4.26</v>
      </c>
    </row>
    <row r="6267" spans="1:5" ht="27.6">
      <c r="A6267" s="188">
        <v>87881</v>
      </c>
      <c r="B6267" s="188" t="s">
        <v>6898</v>
      </c>
      <c r="C6267" s="188" t="s">
        <v>315</v>
      </c>
      <c r="D6267" s="189">
        <v>8.59</v>
      </c>
      <c r="E6267" s="190">
        <v>8.73</v>
      </c>
    </row>
    <row r="6268" spans="1:5" ht="27.6">
      <c r="A6268" s="188">
        <v>87882</v>
      </c>
      <c r="B6268" s="188" t="s">
        <v>6899</v>
      </c>
      <c r="C6268" s="188" t="s">
        <v>315</v>
      </c>
      <c r="D6268" s="189">
        <v>8.4700000000000006</v>
      </c>
      <c r="E6268" s="190">
        <v>8.6</v>
      </c>
    </row>
    <row r="6269" spans="1:5" ht="27.6">
      <c r="A6269" s="188">
        <v>87884</v>
      </c>
      <c r="B6269" s="188" t="s">
        <v>6900</v>
      </c>
      <c r="C6269" s="188" t="s">
        <v>315</v>
      </c>
      <c r="D6269" s="189">
        <v>8.83</v>
      </c>
      <c r="E6269" s="190">
        <v>8.98</v>
      </c>
    </row>
    <row r="6270" spans="1:5" ht="27.6">
      <c r="A6270" s="188">
        <v>87885</v>
      </c>
      <c r="B6270" s="188" t="s">
        <v>6901</v>
      </c>
      <c r="C6270" s="188" t="s">
        <v>315</v>
      </c>
      <c r="D6270" s="189">
        <v>8.52</v>
      </c>
      <c r="E6270" s="190">
        <v>8.64</v>
      </c>
    </row>
    <row r="6271" spans="1:5" ht="27.6">
      <c r="A6271" s="188">
        <v>87886</v>
      </c>
      <c r="B6271" s="188" t="s">
        <v>6902</v>
      </c>
      <c r="C6271" s="188" t="s">
        <v>315</v>
      </c>
      <c r="D6271" s="189">
        <v>14.85</v>
      </c>
      <c r="E6271" s="190">
        <v>15.35</v>
      </c>
    </row>
    <row r="6272" spans="1:5" ht="27.6">
      <c r="A6272" s="188">
        <v>87887</v>
      </c>
      <c r="B6272" s="188" t="s">
        <v>6903</v>
      </c>
      <c r="C6272" s="188" t="s">
        <v>315</v>
      </c>
      <c r="D6272" s="189">
        <v>14.2</v>
      </c>
      <c r="E6272" s="190">
        <v>14.64</v>
      </c>
    </row>
    <row r="6273" spans="1:5" ht="27.6">
      <c r="A6273" s="188">
        <v>87888</v>
      </c>
      <c r="B6273" s="188" t="s">
        <v>6904</v>
      </c>
      <c r="C6273" s="188" t="s">
        <v>315</v>
      </c>
      <c r="D6273" s="189">
        <v>9.86</v>
      </c>
      <c r="E6273" s="190">
        <v>10.15</v>
      </c>
    </row>
    <row r="6274" spans="1:5" ht="41.4">
      <c r="A6274" s="188">
        <v>87889</v>
      </c>
      <c r="B6274" s="188" t="s">
        <v>6905</v>
      </c>
      <c r="C6274" s="188" t="s">
        <v>315</v>
      </c>
      <c r="D6274" s="189">
        <v>9.74</v>
      </c>
      <c r="E6274" s="190">
        <v>10.02</v>
      </c>
    </row>
    <row r="6275" spans="1:5" ht="27.6">
      <c r="A6275" s="188">
        <v>87891</v>
      </c>
      <c r="B6275" s="188" t="s">
        <v>6906</v>
      </c>
      <c r="C6275" s="188" t="s">
        <v>315</v>
      </c>
      <c r="D6275" s="189">
        <v>10.1</v>
      </c>
      <c r="E6275" s="190">
        <v>10.4</v>
      </c>
    </row>
    <row r="6276" spans="1:5" ht="27.6">
      <c r="A6276" s="188">
        <v>87892</v>
      </c>
      <c r="B6276" s="188" t="s">
        <v>6907</v>
      </c>
      <c r="C6276" s="188" t="s">
        <v>315</v>
      </c>
      <c r="D6276" s="189">
        <v>9.7899999999999991</v>
      </c>
      <c r="E6276" s="190">
        <v>10.06</v>
      </c>
    </row>
    <row r="6277" spans="1:5" ht="27.6">
      <c r="A6277" s="188">
        <v>87893</v>
      </c>
      <c r="B6277" s="188" t="s">
        <v>6908</v>
      </c>
      <c r="C6277" s="188" t="s">
        <v>315</v>
      </c>
      <c r="D6277" s="189">
        <v>6.28</v>
      </c>
      <c r="E6277" s="190">
        <v>6.76</v>
      </c>
    </row>
    <row r="6278" spans="1:5" ht="27.6">
      <c r="A6278" s="188">
        <v>87894</v>
      </c>
      <c r="B6278" s="188" t="s">
        <v>6909</v>
      </c>
      <c r="C6278" s="188" t="s">
        <v>315</v>
      </c>
      <c r="D6278" s="189">
        <v>5.91</v>
      </c>
      <c r="E6278" s="190">
        <v>6.36</v>
      </c>
    </row>
    <row r="6279" spans="1:5" ht="27.6">
      <c r="A6279" s="188">
        <v>87896</v>
      </c>
      <c r="B6279" s="188" t="s">
        <v>6910</v>
      </c>
      <c r="C6279" s="188" t="s">
        <v>315</v>
      </c>
      <c r="D6279" s="189">
        <v>4.95</v>
      </c>
      <c r="E6279" s="190">
        <v>5.22</v>
      </c>
    </row>
    <row r="6280" spans="1:5" ht="27.6">
      <c r="A6280" s="188">
        <v>87897</v>
      </c>
      <c r="B6280" s="188" t="s">
        <v>6911</v>
      </c>
      <c r="C6280" s="188" t="s">
        <v>315</v>
      </c>
      <c r="D6280" s="189">
        <v>4.58</v>
      </c>
      <c r="E6280" s="190">
        <v>4.82</v>
      </c>
    </row>
    <row r="6281" spans="1:5" ht="27.6">
      <c r="A6281" s="188">
        <v>87899</v>
      </c>
      <c r="B6281" s="188" t="s">
        <v>6912</v>
      </c>
      <c r="C6281" s="188" t="s">
        <v>315</v>
      </c>
      <c r="D6281" s="189">
        <v>10.41</v>
      </c>
      <c r="E6281" s="190">
        <v>10.76</v>
      </c>
    </row>
    <row r="6282" spans="1:5" ht="41.4">
      <c r="A6282" s="188">
        <v>87900</v>
      </c>
      <c r="B6282" s="188" t="s">
        <v>6913</v>
      </c>
      <c r="C6282" s="188" t="s">
        <v>315</v>
      </c>
      <c r="D6282" s="189">
        <v>10.29</v>
      </c>
      <c r="E6282" s="190">
        <v>10.63</v>
      </c>
    </row>
    <row r="6283" spans="1:5" ht="27.6">
      <c r="A6283" s="188">
        <v>87902</v>
      </c>
      <c r="B6283" s="188" t="s">
        <v>6914</v>
      </c>
      <c r="C6283" s="188" t="s">
        <v>315</v>
      </c>
      <c r="D6283" s="189">
        <v>10.65</v>
      </c>
      <c r="E6283" s="190">
        <v>11.01</v>
      </c>
    </row>
    <row r="6284" spans="1:5" ht="27.6">
      <c r="A6284" s="188">
        <v>87903</v>
      </c>
      <c r="B6284" s="188" t="s">
        <v>6915</v>
      </c>
      <c r="C6284" s="188" t="s">
        <v>315</v>
      </c>
      <c r="D6284" s="189">
        <v>10.34</v>
      </c>
      <c r="E6284" s="190">
        <v>10.67</v>
      </c>
    </row>
    <row r="6285" spans="1:5" ht="27.6">
      <c r="A6285" s="188">
        <v>87904</v>
      </c>
      <c r="B6285" s="188" t="s">
        <v>6916</v>
      </c>
      <c r="C6285" s="188" t="s">
        <v>315</v>
      </c>
      <c r="D6285" s="189">
        <v>7.17</v>
      </c>
      <c r="E6285" s="190">
        <v>7.75</v>
      </c>
    </row>
    <row r="6286" spans="1:5" ht="27.6">
      <c r="A6286" s="188">
        <v>87905</v>
      </c>
      <c r="B6286" s="188" t="s">
        <v>6917</v>
      </c>
      <c r="C6286" s="188" t="s">
        <v>315</v>
      </c>
      <c r="D6286" s="189">
        <v>6.8</v>
      </c>
      <c r="E6286" s="190">
        <v>7.35</v>
      </c>
    </row>
    <row r="6287" spans="1:5" ht="27.6">
      <c r="A6287" s="188">
        <v>87907</v>
      </c>
      <c r="B6287" s="188" t="s">
        <v>6918</v>
      </c>
      <c r="C6287" s="188" t="s">
        <v>315</v>
      </c>
      <c r="D6287" s="189">
        <v>5.82</v>
      </c>
      <c r="E6287" s="190">
        <v>6.16</v>
      </c>
    </row>
    <row r="6288" spans="1:5" ht="27.6">
      <c r="A6288" s="188">
        <v>87908</v>
      </c>
      <c r="B6288" s="188" t="s">
        <v>6919</v>
      </c>
      <c r="C6288" s="188" t="s">
        <v>315</v>
      </c>
      <c r="D6288" s="189">
        <v>5.45</v>
      </c>
      <c r="E6288" s="190">
        <v>5.76</v>
      </c>
    </row>
    <row r="6289" spans="1:5" ht="27.6">
      <c r="A6289" s="188">
        <v>87910</v>
      </c>
      <c r="B6289" s="188" t="s">
        <v>6920</v>
      </c>
      <c r="C6289" s="188" t="s">
        <v>315</v>
      </c>
      <c r="D6289" s="189">
        <v>19.100000000000001</v>
      </c>
      <c r="E6289" s="190">
        <v>20.059999999999999</v>
      </c>
    </row>
    <row r="6290" spans="1:5" ht="27.6">
      <c r="A6290" s="188">
        <v>87911</v>
      </c>
      <c r="B6290" s="188" t="s">
        <v>6921</v>
      </c>
      <c r="C6290" s="188" t="s">
        <v>315</v>
      </c>
      <c r="D6290" s="189">
        <v>18.45</v>
      </c>
      <c r="E6290" s="190">
        <v>19.350000000000001</v>
      </c>
    </row>
    <row r="6291" spans="1:5" ht="27.6">
      <c r="A6291" s="188">
        <v>104410</v>
      </c>
      <c r="B6291" s="188" t="s">
        <v>6922</v>
      </c>
      <c r="C6291" s="188" t="s">
        <v>315</v>
      </c>
      <c r="D6291" s="189">
        <v>4.6500000000000004</v>
      </c>
      <c r="E6291" s="190">
        <v>4.8899999999999997</v>
      </c>
    </row>
    <row r="6292" spans="1:5" ht="27.6">
      <c r="A6292" s="188">
        <v>104411</v>
      </c>
      <c r="B6292" s="188" t="s">
        <v>6923</v>
      </c>
      <c r="C6292" s="188" t="s">
        <v>315</v>
      </c>
      <c r="D6292" s="189">
        <v>4.6500000000000004</v>
      </c>
      <c r="E6292" s="190">
        <v>4.8899999999999997</v>
      </c>
    </row>
    <row r="6293" spans="1:5" ht="27.6">
      <c r="A6293" s="188">
        <v>87411</v>
      </c>
      <c r="B6293" s="188" t="s">
        <v>7442</v>
      </c>
      <c r="C6293" s="188" t="s">
        <v>315</v>
      </c>
      <c r="D6293" s="189">
        <v>14.74</v>
      </c>
      <c r="E6293" s="190">
        <v>15.46</v>
      </c>
    </row>
    <row r="6294" spans="1:5" ht="27.6">
      <c r="A6294" s="188">
        <v>87412</v>
      </c>
      <c r="B6294" s="188" t="s">
        <v>7443</v>
      </c>
      <c r="C6294" s="188" t="s">
        <v>315</v>
      </c>
      <c r="D6294" s="189">
        <v>21</v>
      </c>
      <c r="E6294" s="190">
        <v>22.41</v>
      </c>
    </row>
    <row r="6295" spans="1:5" ht="27.6">
      <c r="A6295" s="188">
        <v>87413</v>
      </c>
      <c r="B6295" s="188" t="s">
        <v>7444</v>
      </c>
      <c r="C6295" s="188" t="s">
        <v>315</v>
      </c>
      <c r="D6295" s="189">
        <v>24.59</v>
      </c>
      <c r="E6295" s="190">
        <v>26.4</v>
      </c>
    </row>
    <row r="6296" spans="1:5" ht="27.6">
      <c r="A6296" s="188">
        <v>87414</v>
      </c>
      <c r="B6296" s="188" t="s">
        <v>7445</v>
      </c>
      <c r="C6296" s="188" t="s">
        <v>315</v>
      </c>
      <c r="D6296" s="189">
        <v>23.84</v>
      </c>
      <c r="E6296" s="190">
        <v>24.89</v>
      </c>
    </row>
    <row r="6297" spans="1:5" ht="27.6">
      <c r="A6297" s="188">
        <v>87415</v>
      </c>
      <c r="B6297" s="188" t="s">
        <v>7446</v>
      </c>
      <c r="C6297" s="188" t="s">
        <v>315</v>
      </c>
      <c r="D6297" s="189">
        <v>30.11</v>
      </c>
      <c r="E6297" s="190">
        <v>31.83</v>
      </c>
    </row>
    <row r="6298" spans="1:5" ht="27.6">
      <c r="A6298" s="188">
        <v>87416</v>
      </c>
      <c r="B6298" s="188" t="s">
        <v>7447</v>
      </c>
      <c r="C6298" s="188" t="s">
        <v>315</v>
      </c>
      <c r="D6298" s="189">
        <v>33.71</v>
      </c>
      <c r="E6298" s="190">
        <v>35.82</v>
      </c>
    </row>
    <row r="6299" spans="1:5">
      <c r="A6299" s="188">
        <v>87418</v>
      </c>
      <c r="B6299" s="188" t="s">
        <v>7448</v>
      </c>
      <c r="C6299" s="188" t="s">
        <v>315</v>
      </c>
      <c r="D6299" s="189">
        <v>16.72</v>
      </c>
      <c r="E6299" s="190">
        <v>17.66</v>
      </c>
    </row>
    <row r="6300" spans="1:5">
      <c r="A6300" s="188">
        <v>87421</v>
      </c>
      <c r="B6300" s="188" t="s">
        <v>7449</v>
      </c>
      <c r="C6300" s="188" t="s">
        <v>315</v>
      </c>
      <c r="D6300" s="189">
        <v>26.12</v>
      </c>
      <c r="E6300" s="190">
        <v>27.41</v>
      </c>
    </row>
    <row r="6301" spans="1:5">
      <c r="A6301" s="188">
        <v>87424</v>
      </c>
      <c r="B6301" s="188" t="s">
        <v>7450</v>
      </c>
      <c r="C6301" s="188" t="s">
        <v>315</v>
      </c>
      <c r="D6301" s="189">
        <v>33.119999999999997</v>
      </c>
      <c r="E6301" s="190">
        <v>35.159999999999997</v>
      </c>
    </row>
    <row r="6302" spans="1:5">
      <c r="A6302" s="188">
        <v>87427</v>
      </c>
      <c r="B6302" s="188" t="s">
        <v>7451</v>
      </c>
      <c r="C6302" s="188" t="s">
        <v>315</v>
      </c>
      <c r="D6302" s="189">
        <v>39.65</v>
      </c>
      <c r="E6302" s="190">
        <v>41.94</v>
      </c>
    </row>
    <row r="6303" spans="1:5" ht="27.6">
      <c r="A6303" s="188">
        <v>87430</v>
      </c>
      <c r="B6303" s="188" t="s">
        <v>7452</v>
      </c>
      <c r="C6303" s="188" t="s">
        <v>315</v>
      </c>
      <c r="D6303" s="189">
        <v>16.329999999999998</v>
      </c>
      <c r="E6303" s="190">
        <v>17.32</v>
      </c>
    </row>
    <row r="6304" spans="1:5" ht="27.6">
      <c r="A6304" s="188">
        <v>87433</v>
      </c>
      <c r="B6304" s="188" t="s">
        <v>7453</v>
      </c>
      <c r="C6304" s="188" t="s">
        <v>315</v>
      </c>
      <c r="D6304" s="189">
        <v>24.26</v>
      </c>
      <c r="E6304" s="190">
        <v>25.51</v>
      </c>
    </row>
    <row r="6305" spans="1:5" ht="27.6">
      <c r="A6305" s="188">
        <v>87436</v>
      </c>
      <c r="B6305" s="188" t="s">
        <v>7454</v>
      </c>
      <c r="C6305" s="188" t="s">
        <v>315</v>
      </c>
      <c r="D6305" s="189">
        <v>27.09</v>
      </c>
      <c r="E6305" s="190">
        <v>28.66</v>
      </c>
    </row>
    <row r="6306" spans="1:5" ht="27.6">
      <c r="A6306" s="188">
        <v>87439</v>
      </c>
      <c r="B6306" s="188" t="s">
        <v>7455</v>
      </c>
      <c r="C6306" s="188" t="s">
        <v>315</v>
      </c>
      <c r="D6306" s="189">
        <v>33.47</v>
      </c>
      <c r="E6306" s="190">
        <v>35.299999999999997</v>
      </c>
    </row>
    <row r="6307" spans="1:5" ht="41.4">
      <c r="A6307" s="188">
        <v>87527</v>
      </c>
      <c r="B6307" s="188" t="s">
        <v>1411</v>
      </c>
      <c r="C6307" s="188" t="s">
        <v>315</v>
      </c>
      <c r="D6307" s="189">
        <v>38.130000000000003</v>
      </c>
      <c r="E6307" s="190">
        <v>40.22</v>
      </c>
    </row>
    <row r="6308" spans="1:5" ht="41.4">
      <c r="A6308" s="188">
        <v>87528</v>
      </c>
      <c r="B6308" s="188" t="s">
        <v>1412</v>
      </c>
      <c r="C6308" s="188" t="s">
        <v>315</v>
      </c>
      <c r="D6308" s="189">
        <v>41.64</v>
      </c>
      <c r="E6308" s="190">
        <v>44.1</v>
      </c>
    </row>
    <row r="6309" spans="1:5" ht="41.4">
      <c r="A6309" s="188">
        <v>87529</v>
      </c>
      <c r="B6309" s="188" t="s">
        <v>1413</v>
      </c>
      <c r="C6309" s="188" t="s">
        <v>315</v>
      </c>
      <c r="D6309" s="189">
        <v>35.08</v>
      </c>
      <c r="E6309" s="190">
        <v>36.85</v>
      </c>
    </row>
    <row r="6310" spans="1:5" ht="27.6">
      <c r="A6310" s="188">
        <v>87530</v>
      </c>
      <c r="B6310" s="188" t="s">
        <v>1414</v>
      </c>
      <c r="C6310" s="188" t="s">
        <v>315</v>
      </c>
      <c r="D6310" s="189">
        <v>38.590000000000003</v>
      </c>
      <c r="E6310" s="190">
        <v>40.729999999999997</v>
      </c>
    </row>
    <row r="6311" spans="1:5" ht="41.4">
      <c r="A6311" s="188">
        <v>87531</v>
      </c>
      <c r="B6311" s="188" t="s">
        <v>1415</v>
      </c>
      <c r="C6311" s="188" t="s">
        <v>315</v>
      </c>
      <c r="D6311" s="189">
        <v>34.01</v>
      </c>
      <c r="E6311" s="190">
        <v>35.64</v>
      </c>
    </row>
    <row r="6312" spans="1:5" ht="41.4">
      <c r="A6312" s="188">
        <v>87532</v>
      </c>
      <c r="B6312" s="188" t="s">
        <v>1416</v>
      </c>
      <c r="C6312" s="188" t="s">
        <v>315</v>
      </c>
      <c r="D6312" s="189">
        <v>37.520000000000003</v>
      </c>
      <c r="E6312" s="190">
        <v>39.520000000000003</v>
      </c>
    </row>
    <row r="6313" spans="1:5" ht="41.4">
      <c r="A6313" s="188">
        <v>87535</v>
      </c>
      <c r="B6313" s="188" t="s">
        <v>1417</v>
      </c>
      <c r="C6313" s="188" t="s">
        <v>315</v>
      </c>
      <c r="D6313" s="189">
        <v>30.96</v>
      </c>
      <c r="E6313" s="190">
        <v>32.270000000000003</v>
      </c>
    </row>
    <row r="6314" spans="1:5" ht="41.4">
      <c r="A6314" s="188">
        <v>87536</v>
      </c>
      <c r="B6314" s="188" t="s">
        <v>1418</v>
      </c>
      <c r="C6314" s="188" t="s">
        <v>315</v>
      </c>
      <c r="D6314" s="189">
        <v>34.47</v>
      </c>
      <c r="E6314" s="190">
        <v>36.15</v>
      </c>
    </row>
    <row r="6315" spans="1:5" ht="41.4">
      <c r="A6315" s="188">
        <v>87537</v>
      </c>
      <c r="B6315" s="188" t="s">
        <v>1419</v>
      </c>
      <c r="C6315" s="188" t="s">
        <v>315</v>
      </c>
      <c r="D6315" s="189">
        <v>73.2</v>
      </c>
      <c r="E6315" s="190">
        <v>74.930000000000007</v>
      </c>
    </row>
    <row r="6316" spans="1:5" ht="41.4">
      <c r="A6316" s="188">
        <v>87538</v>
      </c>
      <c r="B6316" s="188" t="s">
        <v>1420</v>
      </c>
      <c r="C6316" s="188" t="s">
        <v>315</v>
      </c>
      <c r="D6316" s="189">
        <v>70.59</v>
      </c>
      <c r="E6316" s="190">
        <v>72.03</v>
      </c>
    </row>
    <row r="6317" spans="1:5" ht="41.4">
      <c r="A6317" s="188">
        <v>87539</v>
      </c>
      <c r="B6317" s="188" t="s">
        <v>1421</v>
      </c>
      <c r="C6317" s="188" t="s">
        <v>315</v>
      </c>
      <c r="D6317" s="189">
        <v>69.650000000000006</v>
      </c>
      <c r="E6317" s="190">
        <v>70.989999999999995</v>
      </c>
    </row>
    <row r="6318" spans="1:5" ht="41.4">
      <c r="A6318" s="188">
        <v>87541</v>
      </c>
      <c r="B6318" s="188" t="s">
        <v>1422</v>
      </c>
      <c r="C6318" s="188" t="s">
        <v>315</v>
      </c>
      <c r="D6318" s="189">
        <v>67.040000000000006</v>
      </c>
      <c r="E6318" s="190">
        <v>68.09</v>
      </c>
    </row>
    <row r="6319" spans="1:5" ht="41.4">
      <c r="A6319" s="188">
        <v>87543</v>
      </c>
      <c r="B6319" s="188" t="s">
        <v>1722</v>
      </c>
      <c r="C6319" s="188" t="s">
        <v>315</v>
      </c>
      <c r="D6319" s="189">
        <v>22.89</v>
      </c>
      <c r="E6319" s="190">
        <v>23.51</v>
      </c>
    </row>
    <row r="6320" spans="1:5" ht="41.4">
      <c r="A6320" s="188">
        <v>87545</v>
      </c>
      <c r="B6320" s="188" t="s">
        <v>1423</v>
      </c>
      <c r="C6320" s="188" t="s">
        <v>315</v>
      </c>
      <c r="D6320" s="189">
        <v>25.22</v>
      </c>
      <c r="E6320" s="190">
        <v>26.81</v>
      </c>
    </row>
    <row r="6321" spans="1:5" ht="41.4">
      <c r="A6321" s="188">
        <v>87546</v>
      </c>
      <c r="B6321" s="188" t="s">
        <v>1424</v>
      </c>
      <c r="C6321" s="188" t="s">
        <v>315</v>
      </c>
      <c r="D6321" s="189">
        <v>27.21</v>
      </c>
      <c r="E6321" s="190">
        <v>29.01</v>
      </c>
    </row>
    <row r="6322" spans="1:5" ht="41.4">
      <c r="A6322" s="188">
        <v>87547</v>
      </c>
      <c r="B6322" s="188" t="s">
        <v>1425</v>
      </c>
      <c r="C6322" s="188" t="s">
        <v>315</v>
      </c>
      <c r="D6322" s="189">
        <v>22.19</v>
      </c>
      <c r="E6322" s="190">
        <v>23.45</v>
      </c>
    </row>
    <row r="6323" spans="1:5" ht="27.6">
      <c r="A6323" s="188">
        <v>87548</v>
      </c>
      <c r="B6323" s="188" t="s">
        <v>1426</v>
      </c>
      <c r="C6323" s="188" t="s">
        <v>315</v>
      </c>
      <c r="D6323" s="189">
        <v>24.18</v>
      </c>
      <c r="E6323" s="190">
        <v>25.65</v>
      </c>
    </row>
    <row r="6324" spans="1:5" ht="41.4">
      <c r="A6324" s="188">
        <v>87549</v>
      </c>
      <c r="B6324" s="188" t="s">
        <v>1427</v>
      </c>
      <c r="C6324" s="188" t="s">
        <v>315</v>
      </c>
      <c r="D6324" s="189">
        <v>21.1</v>
      </c>
      <c r="E6324" s="190">
        <v>22.23</v>
      </c>
    </row>
    <row r="6325" spans="1:5" ht="41.4">
      <c r="A6325" s="188">
        <v>87550</v>
      </c>
      <c r="B6325" s="188" t="s">
        <v>1428</v>
      </c>
      <c r="C6325" s="188" t="s">
        <v>315</v>
      </c>
      <c r="D6325" s="189">
        <v>23.09</v>
      </c>
      <c r="E6325" s="190">
        <v>24.43</v>
      </c>
    </row>
    <row r="6326" spans="1:5" ht="41.4">
      <c r="A6326" s="188">
        <v>87553</v>
      </c>
      <c r="B6326" s="188" t="s">
        <v>1429</v>
      </c>
      <c r="C6326" s="188" t="s">
        <v>315</v>
      </c>
      <c r="D6326" s="189">
        <v>18.05</v>
      </c>
      <c r="E6326" s="190">
        <v>18.86</v>
      </c>
    </row>
    <row r="6327" spans="1:5" ht="41.4">
      <c r="A6327" s="188">
        <v>87554</v>
      </c>
      <c r="B6327" s="188" t="s">
        <v>1430</v>
      </c>
      <c r="C6327" s="188" t="s">
        <v>315</v>
      </c>
      <c r="D6327" s="189">
        <v>20.04</v>
      </c>
      <c r="E6327" s="190">
        <v>21.06</v>
      </c>
    </row>
    <row r="6328" spans="1:5" ht="41.4">
      <c r="A6328" s="188">
        <v>87555</v>
      </c>
      <c r="B6328" s="188" t="s">
        <v>1431</v>
      </c>
      <c r="C6328" s="188" t="s">
        <v>315</v>
      </c>
      <c r="D6328" s="189">
        <v>44.16</v>
      </c>
      <c r="E6328" s="190">
        <v>45.45</v>
      </c>
    </row>
    <row r="6329" spans="1:5" ht="41.4">
      <c r="A6329" s="188">
        <v>87556</v>
      </c>
      <c r="B6329" s="188" t="s">
        <v>1432</v>
      </c>
      <c r="C6329" s="188" t="s">
        <v>315</v>
      </c>
      <c r="D6329" s="189">
        <v>41.57</v>
      </c>
      <c r="E6329" s="190">
        <v>42.56</v>
      </c>
    </row>
    <row r="6330" spans="1:5" ht="41.4">
      <c r="A6330" s="188">
        <v>87557</v>
      </c>
      <c r="B6330" s="188" t="s">
        <v>1433</v>
      </c>
      <c r="C6330" s="188" t="s">
        <v>315</v>
      </c>
      <c r="D6330" s="189">
        <v>40.61</v>
      </c>
      <c r="E6330" s="190">
        <v>41.5</v>
      </c>
    </row>
    <row r="6331" spans="1:5" ht="41.4">
      <c r="A6331" s="188">
        <v>87559</v>
      </c>
      <c r="B6331" s="188" t="s">
        <v>1434</v>
      </c>
      <c r="C6331" s="188" t="s">
        <v>315</v>
      </c>
      <c r="D6331" s="189">
        <v>37.99</v>
      </c>
      <c r="E6331" s="190">
        <v>38.6</v>
      </c>
    </row>
    <row r="6332" spans="1:5" ht="41.4">
      <c r="A6332" s="188">
        <v>87561</v>
      </c>
      <c r="B6332" s="188" t="s">
        <v>1435</v>
      </c>
      <c r="C6332" s="188" t="s">
        <v>315</v>
      </c>
      <c r="D6332" s="189">
        <v>40.85</v>
      </c>
      <c r="E6332" s="190">
        <v>41.77</v>
      </c>
    </row>
    <row r="6333" spans="1:5" ht="27.6">
      <c r="A6333" s="188">
        <v>87775</v>
      </c>
      <c r="B6333" s="188" t="s">
        <v>6307</v>
      </c>
      <c r="C6333" s="188" t="s">
        <v>315</v>
      </c>
      <c r="D6333" s="189">
        <v>46.75</v>
      </c>
      <c r="E6333" s="190">
        <v>49.81</v>
      </c>
    </row>
    <row r="6334" spans="1:5" ht="27.6">
      <c r="A6334" s="188">
        <v>87777</v>
      </c>
      <c r="B6334" s="188" t="s">
        <v>6308</v>
      </c>
      <c r="C6334" s="188" t="s">
        <v>315</v>
      </c>
      <c r="D6334" s="189">
        <v>49.68</v>
      </c>
      <c r="E6334" s="190">
        <v>53.05</v>
      </c>
    </row>
    <row r="6335" spans="1:5" ht="41.4">
      <c r="A6335" s="188">
        <v>87778</v>
      </c>
      <c r="B6335" s="188" t="s">
        <v>6309</v>
      </c>
      <c r="C6335" s="188" t="s">
        <v>315</v>
      </c>
      <c r="D6335" s="189">
        <v>76.37</v>
      </c>
      <c r="E6335" s="190">
        <v>79.17</v>
      </c>
    </row>
    <row r="6336" spans="1:5" ht="27.6">
      <c r="A6336" s="188">
        <v>87779</v>
      </c>
      <c r="B6336" s="188" t="s">
        <v>6310</v>
      </c>
      <c r="C6336" s="188" t="s">
        <v>315</v>
      </c>
      <c r="D6336" s="189">
        <v>60.28</v>
      </c>
      <c r="E6336" s="190">
        <v>64.22</v>
      </c>
    </row>
    <row r="6337" spans="1:5" ht="27.6">
      <c r="A6337" s="188">
        <v>87781</v>
      </c>
      <c r="B6337" s="188" t="s">
        <v>6311</v>
      </c>
      <c r="C6337" s="188" t="s">
        <v>315</v>
      </c>
      <c r="D6337" s="189">
        <v>64.209999999999994</v>
      </c>
      <c r="E6337" s="190">
        <v>68.569999999999993</v>
      </c>
    </row>
    <row r="6338" spans="1:5" ht="41.4">
      <c r="A6338" s="188">
        <v>87783</v>
      </c>
      <c r="B6338" s="188" t="s">
        <v>6312</v>
      </c>
      <c r="C6338" s="188" t="s">
        <v>315</v>
      </c>
      <c r="D6338" s="189">
        <v>100.19</v>
      </c>
      <c r="E6338" s="190">
        <v>103.8</v>
      </c>
    </row>
    <row r="6339" spans="1:5" ht="27.6">
      <c r="A6339" s="188">
        <v>87784</v>
      </c>
      <c r="B6339" s="188" t="s">
        <v>6313</v>
      </c>
      <c r="C6339" s="188" t="s">
        <v>315</v>
      </c>
      <c r="D6339" s="189">
        <v>66.56</v>
      </c>
      <c r="E6339" s="190">
        <v>70.61</v>
      </c>
    </row>
    <row r="6340" spans="1:5" ht="27.6">
      <c r="A6340" s="188">
        <v>87786</v>
      </c>
      <c r="B6340" s="188" t="s">
        <v>6314</v>
      </c>
      <c r="C6340" s="188" t="s">
        <v>315</v>
      </c>
      <c r="D6340" s="189">
        <v>71.489999999999995</v>
      </c>
      <c r="E6340" s="190">
        <v>76.06</v>
      </c>
    </row>
    <row r="6341" spans="1:5" ht="41.4">
      <c r="A6341" s="188">
        <v>87787</v>
      </c>
      <c r="B6341" s="188" t="s">
        <v>6315</v>
      </c>
      <c r="C6341" s="188" t="s">
        <v>315</v>
      </c>
      <c r="D6341" s="189">
        <v>117.38</v>
      </c>
      <c r="E6341" s="190">
        <v>121.07</v>
      </c>
    </row>
    <row r="6342" spans="1:5" ht="27.6">
      <c r="A6342" s="188">
        <v>87788</v>
      </c>
      <c r="B6342" s="188" t="s">
        <v>6316</v>
      </c>
      <c r="C6342" s="188" t="s">
        <v>315</v>
      </c>
      <c r="D6342" s="189">
        <v>77.92</v>
      </c>
      <c r="E6342" s="190">
        <v>82.89</v>
      </c>
    </row>
    <row r="6343" spans="1:5" ht="27.6">
      <c r="A6343" s="188">
        <v>87790</v>
      </c>
      <c r="B6343" s="188" t="s">
        <v>1436</v>
      </c>
      <c r="C6343" s="188" t="s">
        <v>315</v>
      </c>
      <c r="D6343" s="189">
        <v>83.34</v>
      </c>
      <c r="E6343" s="190">
        <v>88.88</v>
      </c>
    </row>
    <row r="6344" spans="1:5" ht="41.4">
      <c r="A6344" s="188">
        <v>87791</v>
      </c>
      <c r="B6344" s="188" t="s">
        <v>6317</v>
      </c>
      <c r="C6344" s="188" t="s">
        <v>315</v>
      </c>
      <c r="D6344" s="189">
        <v>129.29</v>
      </c>
      <c r="E6344" s="190">
        <v>133.38999999999999</v>
      </c>
    </row>
    <row r="6345" spans="1:5" ht="27.6">
      <c r="A6345" s="188">
        <v>87792</v>
      </c>
      <c r="B6345" s="188" t="s">
        <v>6318</v>
      </c>
      <c r="C6345" s="188" t="s">
        <v>315</v>
      </c>
      <c r="D6345" s="189">
        <v>35.549999999999997</v>
      </c>
      <c r="E6345" s="190">
        <v>37.49</v>
      </c>
    </row>
    <row r="6346" spans="1:5" ht="27.6">
      <c r="A6346" s="188">
        <v>87794</v>
      </c>
      <c r="B6346" s="188" t="s">
        <v>6319</v>
      </c>
      <c r="C6346" s="188" t="s">
        <v>315</v>
      </c>
      <c r="D6346" s="189">
        <v>38.29</v>
      </c>
      <c r="E6346" s="190">
        <v>40.51</v>
      </c>
    </row>
    <row r="6347" spans="1:5" ht="41.4">
      <c r="A6347" s="188">
        <v>87795</v>
      </c>
      <c r="B6347" s="188" t="s">
        <v>6320</v>
      </c>
      <c r="C6347" s="188" t="s">
        <v>315</v>
      </c>
      <c r="D6347" s="189">
        <v>64</v>
      </c>
      <c r="E6347" s="190">
        <v>65.760000000000005</v>
      </c>
    </row>
    <row r="6348" spans="1:5" ht="27.6">
      <c r="A6348" s="188">
        <v>87797</v>
      </c>
      <c r="B6348" s="188" t="s">
        <v>6321</v>
      </c>
      <c r="C6348" s="188" t="s">
        <v>315</v>
      </c>
      <c r="D6348" s="189">
        <v>48.71</v>
      </c>
      <c r="E6348" s="190">
        <v>51.52</v>
      </c>
    </row>
    <row r="6349" spans="1:5" ht="27.6">
      <c r="A6349" s="188">
        <v>87799</v>
      </c>
      <c r="B6349" s="188" t="s">
        <v>6322</v>
      </c>
      <c r="C6349" s="188" t="s">
        <v>315</v>
      </c>
      <c r="D6349" s="189">
        <v>52.38</v>
      </c>
      <c r="E6349" s="190">
        <v>55.58</v>
      </c>
    </row>
    <row r="6350" spans="1:5" ht="41.4">
      <c r="A6350" s="188">
        <v>87800</v>
      </c>
      <c r="B6350" s="188" t="s">
        <v>6323</v>
      </c>
      <c r="C6350" s="188" t="s">
        <v>315</v>
      </c>
      <c r="D6350" s="189">
        <v>86.66</v>
      </c>
      <c r="E6350" s="190">
        <v>89.22</v>
      </c>
    </row>
    <row r="6351" spans="1:5" ht="27.6">
      <c r="A6351" s="188">
        <v>87801</v>
      </c>
      <c r="B6351" s="188" t="s">
        <v>6324</v>
      </c>
      <c r="C6351" s="188" t="s">
        <v>315</v>
      </c>
      <c r="D6351" s="189">
        <v>54.59</v>
      </c>
      <c r="E6351" s="190">
        <v>57.49</v>
      </c>
    </row>
    <row r="6352" spans="1:5" ht="27.6">
      <c r="A6352" s="188">
        <v>87803</v>
      </c>
      <c r="B6352" s="188" t="s">
        <v>6325</v>
      </c>
      <c r="C6352" s="188" t="s">
        <v>315</v>
      </c>
      <c r="D6352" s="189">
        <v>59.19</v>
      </c>
      <c r="E6352" s="190">
        <v>62.58</v>
      </c>
    </row>
    <row r="6353" spans="1:5" ht="41.4">
      <c r="A6353" s="188">
        <v>87804</v>
      </c>
      <c r="B6353" s="188" t="s">
        <v>6326</v>
      </c>
      <c r="C6353" s="188" t="s">
        <v>315</v>
      </c>
      <c r="D6353" s="189">
        <v>102.73</v>
      </c>
      <c r="E6353" s="190">
        <v>105.36</v>
      </c>
    </row>
    <row r="6354" spans="1:5" ht="41.4">
      <c r="A6354" s="188">
        <v>87805</v>
      </c>
      <c r="B6354" s="188" t="s">
        <v>6327</v>
      </c>
      <c r="C6354" s="188" t="s">
        <v>315</v>
      </c>
      <c r="D6354" s="189">
        <v>59.64</v>
      </c>
      <c r="E6354" s="190">
        <v>62.8</v>
      </c>
    </row>
    <row r="6355" spans="1:5" ht="27.6">
      <c r="A6355" s="188">
        <v>87807</v>
      </c>
      <c r="B6355" s="188" t="s">
        <v>6328</v>
      </c>
      <c r="C6355" s="188" t="s">
        <v>315</v>
      </c>
      <c r="D6355" s="189">
        <v>64.7</v>
      </c>
      <c r="E6355" s="190">
        <v>68.41</v>
      </c>
    </row>
    <row r="6356" spans="1:5" ht="41.4">
      <c r="A6356" s="188">
        <v>87808</v>
      </c>
      <c r="B6356" s="188" t="s">
        <v>6329</v>
      </c>
      <c r="C6356" s="188" t="s">
        <v>315</v>
      </c>
      <c r="D6356" s="189">
        <v>110.23</v>
      </c>
      <c r="E6356" s="190">
        <v>112.86</v>
      </c>
    </row>
    <row r="6357" spans="1:5" ht="41.4">
      <c r="A6357" s="188">
        <v>87809</v>
      </c>
      <c r="B6357" s="188" t="s">
        <v>6330</v>
      </c>
      <c r="C6357" s="188" t="s">
        <v>315</v>
      </c>
      <c r="D6357" s="189">
        <v>63.58</v>
      </c>
      <c r="E6357" s="190">
        <v>68.83</v>
      </c>
    </row>
    <row r="6358" spans="1:5" ht="41.4">
      <c r="A6358" s="188">
        <v>87811</v>
      </c>
      <c r="B6358" s="188" t="s">
        <v>6331</v>
      </c>
      <c r="C6358" s="188" t="s">
        <v>315</v>
      </c>
      <c r="D6358" s="189">
        <v>66.319999999999993</v>
      </c>
      <c r="E6358" s="190">
        <v>71.849999999999994</v>
      </c>
    </row>
    <row r="6359" spans="1:5" ht="41.4">
      <c r="A6359" s="188">
        <v>87812</v>
      </c>
      <c r="B6359" s="188" t="s">
        <v>6332</v>
      </c>
      <c r="C6359" s="188" t="s">
        <v>315</v>
      </c>
      <c r="D6359" s="189">
        <v>89.2</v>
      </c>
      <c r="E6359" s="190">
        <v>93.99</v>
      </c>
    </row>
    <row r="6360" spans="1:5" ht="41.4">
      <c r="A6360" s="188">
        <v>87813</v>
      </c>
      <c r="B6360" s="188" t="s">
        <v>6333</v>
      </c>
      <c r="C6360" s="188" t="s">
        <v>315</v>
      </c>
      <c r="D6360" s="189">
        <v>76.739999999999995</v>
      </c>
      <c r="E6360" s="190">
        <v>82.87</v>
      </c>
    </row>
    <row r="6361" spans="1:5" ht="41.4">
      <c r="A6361" s="188">
        <v>87815</v>
      </c>
      <c r="B6361" s="188" t="s">
        <v>6334</v>
      </c>
      <c r="C6361" s="188" t="s">
        <v>315</v>
      </c>
      <c r="D6361" s="189">
        <v>80.41</v>
      </c>
      <c r="E6361" s="190">
        <v>86.93</v>
      </c>
    </row>
    <row r="6362" spans="1:5" ht="41.4">
      <c r="A6362" s="188">
        <v>87816</v>
      </c>
      <c r="B6362" s="188" t="s">
        <v>6335</v>
      </c>
      <c r="C6362" s="188" t="s">
        <v>315</v>
      </c>
      <c r="D6362" s="189">
        <v>111.9</v>
      </c>
      <c r="E6362" s="190">
        <v>117.49</v>
      </c>
    </row>
    <row r="6363" spans="1:5" ht="41.4">
      <c r="A6363" s="188">
        <v>87817</v>
      </c>
      <c r="B6363" s="188" t="s">
        <v>6336</v>
      </c>
      <c r="C6363" s="188" t="s">
        <v>315</v>
      </c>
      <c r="D6363" s="189">
        <v>82.62</v>
      </c>
      <c r="E6363" s="190">
        <v>88.84</v>
      </c>
    </row>
    <row r="6364" spans="1:5" ht="41.4">
      <c r="A6364" s="188">
        <v>87819</v>
      </c>
      <c r="B6364" s="188" t="s">
        <v>6337</v>
      </c>
      <c r="C6364" s="188" t="s">
        <v>315</v>
      </c>
      <c r="D6364" s="189">
        <v>87.22</v>
      </c>
      <c r="E6364" s="190">
        <v>93.93</v>
      </c>
    </row>
    <row r="6365" spans="1:5" ht="41.4">
      <c r="A6365" s="188">
        <v>87820</v>
      </c>
      <c r="B6365" s="188" t="s">
        <v>6338</v>
      </c>
      <c r="C6365" s="188" t="s">
        <v>315</v>
      </c>
      <c r="D6365" s="189">
        <v>127.97</v>
      </c>
      <c r="E6365" s="190">
        <v>133.63</v>
      </c>
    </row>
    <row r="6366" spans="1:5" ht="41.4">
      <c r="A6366" s="188">
        <v>87821</v>
      </c>
      <c r="B6366" s="188" t="s">
        <v>6339</v>
      </c>
      <c r="C6366" s="188" t="s">
        <v>315</v>
      </c>
      <c r="D6366" s="189">
        <v>106.04</v>
      </c>
      <c r="E6366" s="190">
        <v>114.5</v>
      </c>
    </row>
    <row r="6367" spans="1:5" ht="41.4">
      <c r="A6367" s="188">
        <v>87823</v>
      </c>
      <c r="B6367" s="188" t="s">
        <v>6340</v>
      </c>
      <c r="C6367" s="188" t="s">
        <v>315</v>
      </c>
      <c r="D6367" s="189">
        <v>111.1</v>
      </c>
      <c r="E6367" s="190">
        <v>120.11</v>
      </c>
    </row>
    <row r="6368" spans="1:5" ht="41.4">
      <c r="A6368" s="188">
        <v>87824</v>
      </c>
      <c r="B6368" s="188" t="s">
        <v>6341</v>
      </c>
      <c r="C6368" s="188" t="s">
        <v>315</v>
      </c>
      <c r="D6368" s="189">
        <v>147.36000000000001</v>
      </c>
      <c r="E6368" s="190">
        <v>154.30000000000001</v>
      </c>
    </row>
    <row r="6369" spans="1:5" ht="41.4">
      <c r="A6369" s="188">
        <v>87825</v>
      </c>
      <c r="B6369" s="188" t="s">
        <v>6342</v>
      </c>
      <c r="C6369" s="188" t="s">
        <v>315</v>
      </c>
      <c r="D6369" s="189">
        <v>60.63</v>
      </c>
      <c r="E6369" s="190">
        <v>65.22</v>
      </c>
    </row>
    <row r="6370" spans="1:5" ht="41.4">
      <c r="A6370" s="188">
        <v>87827</v>
      </c>
      <c r="B6370" s="188" t="s">
        <v>6343</v>
      </c>
      <c r="C6370" s="188" t="s">
        <v>315</v>
      </c>
      <c r="D6370" s="189">
        <v>63.98</v>
      </c>
      <c r="E6370" s="190">
        <v>68.92</v>
      </c>
    </row>
    <row r="6371" spans="1:5" ht="41.4">
      <c r="A6371" s="188">
        <v>87828</v>
      </c>
      <c r="B6371" s="188" t="s">
        <v>6344</v>
      </c>
      <c r="C6371" s="188" t="s">
        <v>315</v>
      </c>
      <c r="D6371" s="189">
        <v>93.66</v>
      </c>
      <c r="E6371" s="190">
        <v>97.83</v>
      </c>
    </row>
    <row r="6372" spans="1:5" ht="41.4">
      <c r="A6372" s="188">
        <v>87829</v>
      </c>
      <c r="B6372" s="188" t="s">
        <v>6345</v>
      </c>
      <c r="C6372" s="188" t="s">
        <v>315</v>
      </c>
      <c r="D6372" s="189">
        <v>74.02</v>
      </c>
      <c r="E6372" s="190">
        <v>79.37</v>
      </c>
    </row>
    <row r="6373" spans="1:5" ht="41.4">
      <c r="A6373" s="188">
        <v>87831</v>
      </c>
      <c r="B6373" s="188" t="s">
        <v>6346</v>
      </c>
      <c r="C6373" s="188" t="s">
        <v>315</v>
      </c>
      <c r="D6373" s="189">
        <v>78.510000000000005</v>
      </c>
      <c r="E6373" s="190">
        <v>84.34</v>
      </c>
    </row>
    <row r="6374" spans="1:5" ht="41.4">
      <c r="A6374" s="188">
        <v>87832</v>
      </c>
      <c r="B6374" s="188" t="s">
        <v>6347</v>
      </c>
      <c r="C6374" s="188" t="s">
        <v>315</v>
      </c>
      <c r="D6374" s="189">
        <v>118.91</v>
      </c>
      <c r="E6374" s="190">
        <v>123.78</v>
      </c>
    </row>
    <row r="6375" spans="1:5" ht="27.6">
      <c r="A6375" s="188">
        <v>87834</v>
      </c>
      <c r="B6375" s="188" t="s">
        <v>1437</v>
      </c>
      <c r="C6375" s="188" t="s">
        <v>315</v>
      </c>
      <c r="D6375" s="189">
        <v>176.46</v>
      </c>
      <c r="E6375" s="190">
        <v>178.45</v>
      </c>
    </row>
    <row r="6376" spans="1:5" ht="27.6">
      <c r="A6376" s="188">
        <v>87835</v>
      </c>
      <c r="B6376" s="188" t="s">
        <v>1438</v>
      </c>
      <c r="C6376" s="188" t="s">
        <v>315</v>
      </c>
      <c r="D6376" s="189">
        <v>122.74</v>
      </c>
      <c r="E6376" s="190">
        <v>124.35</v>
      </c>
    </row>
    <row r="6377" spans="1:5" ht="27.6">
      <c r="A6377" s="188">
        <v>87836</v>
      </c>
      <c r="B6377" s="188" t="s">
        <v>1439</v>
      </c>
      <c r="C6377" s="188" t="s">
        <v>315</v>
      </c>
      <c r="D6377" s="189">
        <v>169.96</v>
      </c>
      <c r="E6377" s="190">
        <v>171.33</v>
      </c>
    </row>
    <row r="6378" spans="1:5" ht="27.6">
      <c r="A6378" s="188">
        <v>87837</v>
      </c>
      <c r="B6378" s="188" t="s">
        <v>1440</v>
      </c>
      <c r="C6378" s="188" t="s">
        <v>315</v>
      </c>
      <c r="D6378" s="189">
        <v>117</v>
      </c>
      <c r="E6378" s="190">
        <v>118.05</v>
      </c>
    </row>
    <row r="6379" spans="1:5" ht="27.6">
      <c r="A6379" s="188">
        <v>87838</v>
      </c>
      <c r="B6379" s="188" t="s">
        <v>1441</v>
      </c>
      <c r="C6379" s="188" t="s">
        <v>315</v>
      </c>
      <c r="D6379" s="189">
        <v>182.4</v>
      </c>
      <c r="E6379" s="190">
        <v>184.84</v>
      </c>
    </row>
    <row r="6380" spans="1:5" ht="27.6">
      <c r="A6380" s="188">
        <v>87839</v>
      </c>
      <c r="B6380" s="188" t="s">
        <v>1442</v>
      </c>
      <c r="C6380" s="188" t="s">
        <v>315</v>
      </c>
      <c r="D6380" s="189">
        <v>127.33</v>
      </c>
      <c r="E6380" s="190">
        <v>129.41</v>
      </c>
    </row>
    <row r="6381" spans="1:5" ht="27.6">
      <c r="A6381" s="188">
        <v>87840</v>
      </c>
      <c r="B6381" s="188" t="s">
        <v>1443</v>
      </c>
      <c r="C6381" s="188" t="s">
        <v>315</v>
      </c>
      <c r="D6381" s="189">
        <v>174.38</v>
      </c>
      <c r="E6381" s="190">
        <v>176.05</v>
      </c>
    </row>
    <row r="6382" spans="1:5" ht="27.6">
      <c r="A6382" s="188">
        <v>87841</v>
      </c>
      <c r="B6382" s="188" t="s">
        <v>1444</v>
      </c>
      <c r="C6382" s="188" t="s">
        <v>315</v>
      </c>
      <c r="D6382" s="189">
        <v>120.07</v>
      </c>
      <c r="E6382" s="190">
        <v>121.42</v>
      </c>
    </row>
    <row r="6383" spans="1:5" ht="27.6">
      <c r="A6383" s="188">
        <v>87842</v>
      </c>
      <c r="B6383" s="188" t="s">
        <v>1445</v>
      </c>
      <c r="C6383" s="188" t="s">
        <v>315</v>
      </c>
      <c r="D6383" s="189">
        <v>185.62</v>
      </c>
      <c r="E6383" s="190">
        <v>189.25</v>
      </c>
    </row>
    <row r="6384" spans="1:5" ht="27.6">
      <c r="A6384" s="188">
        <v>87843</v>
      </c>
      <c r="B6384" s="188" t="s">
        <v>1446</v>
      </c>
      <c r="C6384" s="188" t="s">
        <v>315</v>
      </c>
      <c r="D6384" s="189">
        <v>136.21</v>
      </c>
      <c r="E6384" s="190">
        <v>139.47</v>
      </c>
    </row>
    <row r="6385" spans="1:5" ht="27.6">
      <c r="A6385" s="188">
        <v>87844</v>
      </c>
      <c r="B6385" s="188" t="s">
        <v>1447</v>
      </c>
      <c r="C6385" s="188" t="s">
        <v>315</v>
      </c>
      <c r="D6385" s="189">
        <v>173.6</v>
      </c>
      <c r="E6385" s="190">
        <v>176.05</v>
      </c>
    </row>
    <row r="6386" spans="1:5" ht="27.6">
      <c r="A6386" s="188">
        <v>87845</v>
      </c>
      <c r="B6386" s="188" t="s">
        <v>1448</v>
      </c>
      <c r="C6386" s="188" t="s">
        <v>315</v>
      </c>
      <c r="D6386" s="189">
        <v>124.98</v>
      </c>
      <c r="E6386" s="190">
        <v>127.11</v>
      </c>
    </row>
    <row r="6387" spans="1:5" ht="27.6">
      <c r="A6387" s="188">
        <v>87846</v>
      </c>
      <c r="B6387" s="188" t="s">
        <v>1449</v>
      </c>
      <c r="C6387" s="188" t="s">
        <v>315</v>
      </c>
      <c r="D6387" s="189">
        <v>191.12</v>
      </c>
      <c r="E6387" s="190">
        <v>193.56</v>
      </c>
    </row>
    <row r="6388" spans="1:5" ht="27.6">
      <c r="A6388" s="188">
        <v>87847</v>
      </c>
      <c r="B6388" s="188" t="s">
        <v>1450</v>
      </c>
      <c r="C6388" s="188" t="s">
        <v>315</v>
      </c>
      <c r="D6388" s="189">
        <v>137.4</v>
      </c>
      <c r="E6388" s="190">
        <v>139.46</v>
      </c>
    </row>
    <row r="6389" spans="1:5" ht="27.6">
      <c r="A6389" s="188">
        <v>87848</v>
      </c>
      <c r="B6389" s="188" t="s">
        <v>1451</v>
      </c>
      <c r="C6389" s="188" t="s">
        <v>315</v>
      </c>
      <c r="D6389" s="189">
        <v>183.56</v>
      </c>
      <c r="E6389" s="190">
        <v>185.24</v>
      </c>
    </row>
    <row r="6390" spans="1:5" ht="27.6">
      <c r="A6390" s="188">
        <v>87849</v>
      </c>
      <c r="B6390" s="188" t="s">
        <v>1452</v>
      </c>
      <c r="C6390" s="188" t="s">
        <v>315</v>
      </c>
      <c r="D6390" s="189">
        <v>130.6</v>
      </c>
      <c r="E6390" s="190">
        <v>131.96</v>
      </c>
    </row>
    <row r="6391" spans="1:5" ht="27.6">
      <c r="A6391" s="188">
        <v>87850</v>
      </c>
      <c r="B6391" s="188" t="s">
        <v>1453</v>
      </c>
      <c r="C6391" s="188" t="s">
        <v>315</v>
      </c>
      <c r="D6391" s="189">
        <v>197.07</v>
      </c>
      <c r="E6391" s="190">
        <v>199.97</v>
      </c>
    </row>
    <row r="6392" spans="1:5" ht="27.6">
      <c r="A6392" s="188">
        <v>87851</v>
      </c>
      <c r="B6392" s="188" t="s">
        <v>1454</v>
      </c>
      <c r="C6392" s="188" t="s">
        <v>315</v>
      </c>
      <c r="D6392" s="189">
        <v>142.01</v>
      </c>
      <c r="E6392" s="190">
        <v>144.54</v>
      </c>
    </row>
    <row r="6393" spans="1:5" ht="27.6">
      <c r="A6393" s="188">
        <v>87852</v>
      </c>
      <c r="B6393" s="188" t="s">
        <v>1455</v>
      </c>
      <c r="C6393" s="188" t="s">
        <v>315</v>
      </c>
      <c r="D6393" s="189">
        <v>187.96</v>
      </c>
      <c r="E6393" s="190">
        <v>189.94</v>
      </c>
    </row>
    <row r="6394" spans="1:5" ht="27.6">
      <c r="A6394" s="188">
        <v>87853</v>
      </c>
      <c r="B6394" s="188" t="s">
        <v>1456</v>
      </c>
      <c r="C6394" s="188" t="s">
        <v>315</v>
      </c>
      <c r="D6394" s="189">
        <v>133.65</v>
      </c>
      <c r="E6394" s="190">
        <v>135.31</v>
      </c>
    </row>
    <row r="6395" spans="1:5" ht="27.6">
      <c r="A6395" s="188">
        <v>87854</v>
      </c>
      <c r="B6395" s="188" t="s">
        <v>1457</v>
      </c>
      <c r="C6395" s="188" t="s">
        <v>315</v>
      </c>
      <c r="D6395" s="189">
        <v>200.28</v>
      </c>
      <c r="E6395" s="190">
        <v>204.36</v>
      </c>
    </row>
    <row r="6396" spans="1:5" ht="27.6">
      <c r="A6396" s="188">
        <v>87855</v>
      </c>
      <c r="B6396" s="188" t="s">
        <v>1458</v>
      </c>
      <c r="C6396" s="188" t="s">
        <v>315</v>
      </c>
      <c r="D6396" s="189">
        <v>150.88999999999999</v>
      </c>
      <c r="E6396" s="190">
        <v>154.61000000000001</v>
      </c>
    </row>
    <row r="6397" spans="1:5" ht="27.6">
      <c r="A6397" s="188">
        <v>87856</v>
      </c>
      <c r="B6397" s="188" t="s">
        <v>1459</v>
      </c>
      <c r="C6397" s="188" t="s">
        <v>315</v>
      </c>
      <c r="D6397" s="189">
        <v>187.2</v>
      </c>
      <c r="E6397" s="190">
        <v>189.96</v>
      </c>
    </row>
    <row r="6398" spans="1:5" ht="27.6">
      <c r="A6398" s="188">
        <v>87857</v>
      </c>
      <c r="B6398" s="188" t="s">
        <v>1460</v>
      </c>
      <c r="C6398" s="188" t="s">
        <v>315</v>
      </c>
      <c r="D6398" s="189">
        <v>138.56</v>
      </c>
      <c r="E6398" s="190">
        <v>141.01</v>
      </c>
    </row>
    <row r="6399" spans="1:5" ht="27.6">
      <c r="A6399" s="188">
        <v>87858</v>
      </c>
      <c r="B6399" s="188" t="s">
        <v>1461</v>
      </c>
      <c r="C6399" s="188" t="s">
        <v>315</v>
      </c>
      <c r="D6399" s="189">
        <v>131.47</v>
      </c>
      <c r="E6399" s="190">
        <v>134.13999999999999</v>
      </c>
    </row>
    <row r="6400" spans="1:5" ht="27.6">
      <c r="A6400" s="188">
        <v>87859</v>
      </c>
      <c r="B6400" s="188" t="s">
        <v>1462</v>
      </c>
      <c r="C6400" s="188" t="s">
        <v>315</v>
      </c>
      <c r="D6400" s="189">
        <v>151.13</v>
      </c>
      <c r="E6400" s="190">
        <v>154.79</v>
      </c>
    </row>
    <row r="6401" spans="1:5" ht="41.4">
      <c r="A6401" s="188">
        <v>89048</v>
      </c>
      <c r="B6401" s="188" t="s">
        <v>1463</v>
      </c>
      <c r="C6401" s="188" t="s">
        <v>315</v>
      </c>
      <c r="D6401" s="189">
        <v>35.74</v>
      </c>
      <c r="E6401" s="190">
        <v>37.57</v>
      </c>
    </row>
    <row r="6402" spans="1:5" ht="27.6">
      <c r="A6402" s="188">
        <v>89049</v>
      </c>
      <c r="B6402" s="188" t="s">
        <v>1464</v>
      </c>
      <c r="C6402" s="188" t="s">
        <v>315</v>
      </c>
      <c r="D6402" s="189">
        <v>20.46</v>
      </c>
      <c r="E6402" s="190">
        <v>21.82</v>
      </c>
    </row>
    <row r="6403" spans="1:5" ht="41.4">
      <c r="A6403" s="188">
        <v>89173</v>
      </c>
      <c r="B6403" s="188" t="s">
        <v>1465</v>
      </c>
      <c r="C6403" s="188" t="s">
        <v>315</v>
      </c>
      <c r="D6403" s="189">
        <v>35.24</v>
      </c>
      <c r="E6403" s="190">
        <v>37.020000000000003</v>
      </c>
    </row>
    <row r="6404" spans="1:5" ht="27.6">
      <c r="A6404" s="188">
        <v>90406</v>
      </c>
      <c r="B6404" s="188" t="s">
        <v>1466</v>
      </c>
      <c r="C6404" s="188" t="s">
        <v>315</v>
      </c>
      <c r="D6404" s="189">
        <v>43.96</v>
      </c>
      <c r="E6404" s="190">
        <v>46.7</v>
      </c>
    </row>
    <row r="6405" spans="1:5" ht="27.6">
      <c r="A6405" s="188">
        <v>90407</v>
      </c>
      <c r="B6405" s="188" t="s">
        <v>1467</v>
      </c>
      <c r="C6405" s="188" t="s">
        <v>315</v>
      </c>
      <c r="D6405" s="189">
        <v>47.47</v>
      </c>
      <c r="E6405" s="190">
        <v>50.58</v>
      </c>
    </row>
    <row r="6406" spans="1:5" ht="27.6">
      <c r="A6406" s="188">
        <v>90408</v>
      </c>
      <c r="B6406" s="188" t="s">
        <v>1468</v>
      </c>
      <c r="C6406" s="188" t="s">
        <v>315</v>
      </c>
      <c r="D6406" s="189">
        <v>30.8</v>
      </c>
      <c r="E6406" s="190">
        <v>33.01</v>
      </c>
    </row>
    <row r="6407" spans="1:5" ht="27.6">
      <c r="A6407" s="188">
        <v>90409</v>
      </c>
      <c r="B6407" s="188" t="s">
        <v>1469</v>
      </c>
      <c r="C6407" s="188" t="s">
        <v>315</v>
      </c>
      <c r="D6407" s="189">
        <v>32.79</v>
      </c>
      <c r="E6407" s="190">
        <v>35.21</v>
      </c>
    </row>
    <row r="6408" spans="1:5" ht="41.4">
      <c r="A6408" s="188">
        <v>104203</v>
      </c>
      <c r="B6408" s="188" t="s">
        <v>6348</v>
      </c>
      <c r="C6408" s="188" t="s">
        <v>315</v>
      </c>
      <c r="D6408" s="189">
        <v>50.4</v>
      </c>
      <c r="E6408" s="190">
        <v>53.21</v>
      </c>
    </row>
    <row r="6409" spans="1:5" ht="41.4">
      <c r="A6409" s="188">
        <v>104204</v>
      </c>
      <c r="B6409" s="188" t="s">
        <v>6349</v>
      </c>
      <c r="C6409" s="188" t="s">
        <v>315</v>
      </c>
      <c r="D6409" s="189">
        <v>65.209999999999994</v>
      </c>
      <c r="E6409" s="190">
        <v>68.83</v>
      </c>
    </row>
    <row r="6410" spans="1:5" ht="41.4">
      <c r="A6410" s="188">
        <v>104205</v>
      </c>
      <c r="B6410" s="188" t="s">
        <v>6350</v>
      </c>
      <c r="C6410" s="188" t="s">
        <v>315</v>
      </c>
      <c r="D6410" s="189">
        <v>72.11</v>
      </c>
      <c r="E6410" s="190">
        <v>75.84</v>
      </c>
    </row>
    <row r="6411" spans="1:5" ht="41.4">
      <c r="A6411" s="188">
        <v>104206</v>
      </c>
      <c r="B6411" s="188" t="s">
        <v>6351</v>
      </c>
      <c r="C6411" s="188" t="s">
        <v>315</v>
      </c>
      <c r="D6411" s="189">
        <v>79.58</v>
      </c>
      <c r="E6411" s="190">
        <v>83.71</v>
      </c>
    </row>
    <row r="6412" spans="1:5" ht="41.4">
      <c r="A6412" s="188">
        <v>104207</v>
      </c>
      <c r="B6412" s="188" t="s">
        <v>6352</v>
      </c>
      <c r="C6412" s="188" t="s">
        <v>315</v>
      </c>
      <c r="D6412" s="189">
        <v>38.380000000000003</v>
      </c>
      <c r="E6412" s="190">
        <v>40.159999999999997</v>
      </c>
    </row>
    <row r="6413" spans="1:5" ht="41.4">
      <c r="A6413" s="188">
        <v>104208</v>
      </c>
      <c r="B6413" s="188" t="s">
        <v>6353</v>
      </c>
      <c r="C6413" s="188" t="s">
        <v>315</v>
      </c>
      <c r="D6413" s="189">
        <v>52.74</v>
      </c>
      <c r="E6413" s="190">
        <v>55.31</v>
      </c>
    </row>
    <row r="6414" spans="1:5" ht="41.4">
      <c r="A6414" s="188">
        <v>104209</v>
      </c>
      <c r="B6414" s="188" t="s">
        <v>6354</v>
      </c>
      <c r="C6414" s="188" t="s">
        <v>315</v>
      </c>
      <c r="D6414" s="189">
        <v>59.24</v>
      </c>
      <c r="E6414" s="190">
        <v>61.9</v>
      </c>
    </row>
    <row r="6415" spans="1:5" ht="41.4">
      <c r="A6415" s="188">
        <v>104210</v>
      </c>
      <c r="B6415" s="188" t="s">
        <v>6355</v>
      </c>
      <c r="C6415" s="188" t="s">
        <v>315</v>
      </c>
      <c r="D6415" s="189">
        <v>61.85</v>
      </c>
      <c r="E6415" s="190">
        <v>64.5</v>
      </c>
    </row>
    <row r="6416" spans="1:5" ht="41.4">
      <c r="A6416" s="188">
        <v>104211</v>
      </c>
      <c r="B6416" s="188" t="s">
        <v>6356</v>
      </c>
      <c r="C6416" s="188" t="s">
        <v>315</v>
      </c>
      <c r="D6416" s="189">
        <v>68.900000000000006</v>
      </c>
      <c r="E6416" s="190">
        <v>73.709999999999994</v>
      </c>
    </row>
    <row r="6417" spans="1:5" ht="41.4">
      <c r="A6417" s="188">
        <v>104212</v>
      </c>
      <c r="B6417" s="188" t="s">
        <v>6357</v>
      </c>
      <c r="C6417" s="188" t="s">
        <v>315</v>
      </c>
      <c r="D6417" s="189">
        <v>83.31</v>
      </c>
      <c r="E6417" s="190">
        <v>88.91</v>
      </c>
    </row>
    <row r="6418" spans="1:5" ht="41.4">
      <c r="A6418" s="188">
        <v>104213</v>
      </c>
      <c r="B6418" s="188" t="s">
        <v>6358</v>
      </c>
      <c r="C6418" s="188" t="s">
        <v>315</v>
      </c>
      <c r="D6418" s="189">
        <v>89.81</v>
      </c>
      <c r="E6418" s="190">
        <v>95.5</v>
      </c>
    </row>
    <row r="6419" spans="1:5" ht="41.4">
      <c r="A6419" s="188">
        <v>104214</v>
      </c>
      <c r="B6419" s="188" t="s">
        <v>6359</v>
      </c>
      <c r="C6419" s="188" t="s">
        <v>315</v>
      </c>
      <c r="D6419" s="189">
        <v>106.58</v>
      </c>
      <c r="E6419" s="190">
        <v>113.54</v>
      </c>
    </row>
    <row r="6420" spans="1:5" ht="41.4">
      <c r="A6420" s="188">
        <v>104215</v>
      </c>
      <c r="B6420" s="188" t="s">
        <v>6360</v>
      </c>
      <c r="C6420" s="188" t="s">
        <v>315</v>
      </c>
      <c r="D6420" s="189">
        <v>65.47</v>
      </c>
      <c r="E6420" s="190">
        <v>69.67</v>
      </c>
    </row>
    <row r="6421" spans="1:5" ht="41.4">
      <c r="A6421" s="188">
        <v>104216</v>
      </c>
      <c r="B6421" s="188" t="s">
        <v>6361</v>
      </c>
      <c r="C6421" s="188" t="s">
        <v>315</v>
      </c>
      <c r="D6421" s="189">
        <v>79.989999999999995</v>
      </c>
      <c r="E6421" s="190">
        <v>84.89</v>
      </c>
    </row>
    <row r="6422" spans="1:5" ht="41.4">
      <c r="A6422" s="188">
        <v>104217</v>
      </c>
      <c r="B6422" s="188" t="s">
        <v>6362</v>
      </c>
      <c r="C6422" s="188" t="s">
        <v>315</v>
      </c>
      <c r="D6422" s="189">
        <v>43.77</v>
      </c>
      <c r="E6422" s="190">
        <v>46.52</v>
      </c>
    </row>
    <row r="6423" spans="1:5" ht="27.6">
      <c r="A6423" s="188">
        <v>104218</v>
      </c>
      <c r="B6423" s="188" t="s">
        <v>6363</v>
      </c>
      <c r="C6423" s="188" t="s">
        <v>315</v>
      </c>
      <c r="D6423" s="189">
        <v>46.7</v>
      </c>
      <c r="E6423" s="190">
        <v>49.76</v>
      </c>
    </row>
    <row r="6424" spans="1:5" ht="41.4">
      <c r="A6424" s="188">
        <v>104219</v>
      </c>
      <c r="B6424" s="188" t="s">
        <v>6364</v>
      </c>
      <c r="C6424" s="188" t="s">
        <v>315</v>
      </c>
      <c r="D6424" s="189">
        <v>73.7</v>
      </c>
      <c r="E6424" s="190">
        <v>76.209999999999994</v>
      </c>
    </row>
    <row r="6425" spans="1:5" ht="41.4">
      <c r="A6425" s="188">
        <v>104220</v>
      </c>
      <c r="B6425" s="188" t="s">
        <v>6365</v>
      </c>
      <c r="C6425" s="188" t="s">
        <v>315</v>
      </c>
      <c r="D6425" s="189">
        <v>47.22</v>
      </c>
      <c r="E6425" s="190">
        <v>49.74</v>
      </c>
    </row>
    <row r="6426" spans="1:5" ht="41.4">
      <c r="A6426" s="188">
        <v>104221</v>
      </c>
      <c r="B6426" s="188" t="s">
        <v>6366</v>
      </c>
      <c r="C6426" s="188" t="s">
        <v>315</v>
      </c>
      <c r="D6426" s="189">
        <v>56.47</v>
      </c>
      <c r="E6426" s="190">
        <v>59.99</v>
      </c>
    </row>
    <row r="6427" spans="1:5" ht="27.6">
      <c r="A6427" s="188">
        <v>104222</v>
      </c>
      <c r="B6427" s="188" t="s">
        <v>6367</v>
      </c>
      <c r="C6427" s="188" t="s">
        <v>315</v>
      </c>
      <c r="D6427" s="189">
        <v>60.4</v>
      </c>
      <c r="E6427" s="190">
        <v>64.34</v>
      </c>
    </row>
    <row r="6428" spans="1:5" ht="41.4">
      <c r="A6428" s="188">
        <v>104223</v>
      </c>
      <c r="B6428" s="188" t="s">
        <v>6368</v>
      </c>
      <c r="C6428" s="188" t="s">
        <v>315</v>
      </c>
      <c r="D6428" s="189">
        <v>96.73</v>
      </c>
      <c r="E6428" s="190">
        <v>99.95</v>
      </c>
    </row>
    <row r="6429" spans="1:5" ht="41.4">
      <c r="A6429" s="188">
        <v>104224</v>
      </c>
      <c r="B6429" s="188" t="s">
        <v>6369</v>
      </c>
      <c r="C6429" s="188" t="s">
        <v>315</v>
      </c>
      <c r="D6429" s="189">
        <v>61.08</v>
      </c>
      <c r="E6429" s="190">
        <v>64.31</v>
      </c>
    </row>
    <row r="6430" spans="1:5" ht="41.4">
      <c r="A6430" s="188">
        <v>104225</v>
      </c>
      <c r="B6430" s="188" t="s">
        <v>6370</v>
      </c>
      <c r="C6430" s="188" t="s">
        <v>315</v>
      </c>
      <c r="D6430" s="189">
        <v>62.75</v>
      </c>
      <c r="E6430" s="190">
        <v>66.38</v>
      </c>
    </row>
    <row r="6431" spans="1:5" ht="27.6">
      <c r="A6431" s="188">
        <v>104226</v>
      </c>
      <c r="B6431" s="188" t="s">
        <v>6371</v>
      </c>
      <c r="C6431" s="188" t="s">
        <v>315</v>
      </c>
      <c r="D6431" s="189">
        <v>67.680000000000007</v>
      </c>
      <c r="E6431" s="190">
        <v>71.83</v>
      </c>
    </row>
    <row r="6432" spans="1:5" ht="41.4">
      <c r="A6432" s="188">
        <v>104227</v>
      </c>
      <c r="B6432" s="188" t="s">
        <v>6372</v>
      </c>
      <c r="C6432" s="188" t="s">
        <v>315</v>
      </c>
      <c r="D6432" s="189">
        <v>113.92</v>
      </c>
      <c r="E6432" s="190">
        <v>117.22</v>
      </c>
    </row>
    <row r="6433" spans="1:5" ht="41.4">
      <c r="A6433" s="188">
        <v>104228</v>
      </c>
      <c r="B6433" s="188" t="s">
        <v>6373</v>
      </c>
      <c r="C6433" s="188" t="s">
        <v>315</v>
      </c>
      <c r="D6433" s="189">
        <v>67.989999999999995</v>
      </c>
      <c r="E6433" s="190">
        <v>71.33</v>
      </c>
    </row>
    <row r="6434" spans="1:5" ht="41.4">
      <c r="A6434" s="188">
        <v>104229</v>
      </c>
      <c r="B6434" s="188" t="s">
        <v>6374</v>
      </c>
      <c r="C6434" s="188" t="s">
        <v>315</v>
      </c>
      <c r="D6434" s="189">
        <v>73.19</v>
      </c>
      <c r="E6434" s="190">
        <v>77.650000000000006</v>
      </c>
    </row>
    <row r="6435" spans="1:5" ht="27.6">
      <c r="A6435" s="188">
        <v>104230</v>
      </c>
      <c r="B6435" s="188" t="s">
        <v>6375</v>
      </c>
      <c r="C6435" s="188" t="s">
        <v>315</v>
      </c>
      <c r="D6435" s="189">
        <v>78.61</v>
      </c>
      <c r="E6435" s="190">
        <v>83.64</v>
      </c>
    </row>
    <row r="6436" spans="1:5" ht="41.4">
      <c r="A6436" s="188">
        <v>104231</v>
      </c>
      <c r="B6436" s="188" t="s">
        <v>6376</v>
      </c>
      <c r="C6436" s="188" t="s">
        <v>315</v>
      </c>
      <c r="D6436" s="189">
        <v>125.48</v>
      </c>
      <c r="E6436" s="190">
        <v>129.16</v>
      </c>
    </row>
    <row r="6437" spans="1:5" ht="41.4">
      <c r="A6437" s="188">
        <v>104232</v>
      </c>
      <c r="B6437" s="188" t="s">
        <v>6377</v>
      </c>
      <c r="C6437" s="188" t="s">
        <v>315</v>
      </c>
      <c r="D6437" s="189">
        <v>75.040000000000006</v>
      </c>
      <c r="E6437" s="190">
        <v>78.75</v>
      </c>
    </row>
    <row r="6438" spans="1:5" ht="41.4">
      <c r="A6438" s="188">
        <v>104233</v>
      </c>
      <c r="B6438" s="188" t="s">
        <v>6378</v>
      </c>
      <c r="C6438" s="188" t="s">
        <v>315</v>
      </c>
      <c r="D6438" s="189">
        <v>33.79</v>
      </c>
      <c r="E6438" s="190">
        <v>35.549999999999997</v>
      </c>
    </row>
    <row r="6439" spans="1:5" ht="27.6">
      <c r="A6439" s="188">
        <v>104234</v>
      </c>
      <c r="B6439" s="188" t="s">
        <v>6379</v>
      </c>
      <c r="C6439" s="188" t="s">
        <v>315</v>
      </c>
      <c r="D6439" s="189">
        <v>36.53</v>
      </c>
      <c r="E6439" s="190">
        <v>38.57</v>
      </c>
    </row>
    <row r="6440" spans="1:5" ht="41.4">
      <c r="A6440" s="188">
        <v>104235</v>
      </c>
      <c r="B6440" s="188" t="s">
        <v>6380</v>
      </c>
      <c r="C6440" s="188" t="s">
        <v>315</v>
      </c>
      <c r="D6440" s="189">
        <v>62.36</v>
      </c>
      <c r="E6440" s="190">
        <v>63.95</v>
      </c>
    </row>
    <row r="6441" spans="1:5" ht="41.4">
      <c r="A6441" s="188">
        <v>104236</v>
      </c>
      <c r="B6441" s="188" t="s">
        <v>6381</v>
      </c>
      <c r="C6441" s="188" t="s">
        <v>315</v>
      </c>
      <c r="D6441" s="189">
        <v>36.43</v>
      </c>
      <c r="E6441" s="190">
        <v>38.04</v>
      </c>
    </row>
    <row r="6442" spans="1:5" ht="41.4">
      <c r="A6442" s="188">
        <v>104237</v>
      </c>
      <c r="B6442" s="188" t="s">
        <v>6382</v>
      </c>
      <c r="C6442" s="188" t="s">
        <v>315</v>
      </c>
      <c r="D6442" s="189">
        <v>46.12</v>
      </c>
      <c r="E6442" s="190">
        <v>48.65</v>
      </c>
    </row>
    <row r="6443" spans="1:5" ht="27.6">
      <c r="A6443" s="188">
        <v>104238</v>
      </c>
      <c r="B6443" s="188" t="s">
        <v>6383</v>
      </c>
      <c r="C6443" s="188" t="s">
        <v>315</v>
      </c>
      <c r="D6443" s="189">
        <v>49.79</v>
      </c>
      <c r="E6443" s="190">
        <v>52.71</v>
      </c>
    </row>
    <row r="6444" spans="1:5" ht="41.4">
      <c r="A6444" s="188">
        <v>104239</v>
      </c>
      <c r="B6444" s="188" t="s">
        <v>6384</v>
      </c>
      <c r="C6444" s="188" t="s">
        <v>315</v>
      </c>
      <c r="D6444" s="189">
        <v>84.3</v>
      </c>
      <c r="E6444" s="190">
        <v>86.61</v>
      </c>
    </row>
    <row r="6445" spans="1:5" ht="41.4">
      <c r="A6445" s="188">
        <v>104240</v>
      </c>
      <c r="B6445" s="188" t="s">
        <v>6385</v>
      </c>
      <c r="C6445" s="188" t="s">
        <v>315</v>
      </c>
      <c r="D6445" s="189">
        <v>49.93</v>
      </c>
      <c r="E6445" s="190">
        <v>52.25</v>
      </c>
    </row>
    <row r="6446" spans="1:5" ht="41.4">
      <c r="A6446" s="188">
        <v>104241</v>
      </c>
      <c r="B6446" s="188" t="s">
        <v>6386</v>
      </c>
      <c r="C6446" s="188" t="s">
        <v>315</v>
      </c>
      <c r="D6446" s="189">
        <v>52</v>
      </c>
      <c r="E6446" s="190">
        <v>54.62</v>
      </c>
    </row>
    <row r="6447" spans="1:5" ht="27.6">
      <c r="A6447" s="188">
        <v>104242</v>
      </c>
      <c r="B6447" s="188" t="s">
        <v>6387</v>
      </c>
      <c r="C6447" s="188" t="s">
        <v>315</v>
      </c>
      <c r="D6447" s="189">
        <v>56.6</v>
      </c>
      <c r="E6447" s="190">
        <v>59.71</v>
      </c>
    </row>
    <row r="6448" spans="1:5" ht="41.4">
      <c r="A6448" s="188">
        <v>104243</v>
      </c>
      <c r="B6448" s="188" t="s">
        <v>6388</v>
      </c>
      <c r="C6448" s="188" t="s">
        <v>315</v>
      </c>
      <c r="D6448" s="189">
        <v>100.37</v>
      </c>
      <c r="E6448" s="190">
        <v>102.75</v>
      </c>
    </row>
    <row r="6449" spans="1:5" ht="41.4">
      <c r="A6449" s="188">
        <v>104244</v>
      </c>
      <c r="B6449" s="188" t="s">
        <v>6389</v>
      </c>
      <c r="C6449" s="188" t="s">
        <v>315</v>
      </c>
      <c r="D6449" s="189">
        <v>56.43</v>
      </c>
      <c r="E6449" s="190">
        <v>58.84</v>
      </c>
    </row>
    <row r="6450" spans="1:5" ht="41.4">
      <c r="A6450" s="188">
        <v>104245</v>
      </c>
      <c r="B6450" s="188" t="s">
        <v>6390</v>
      </c>
      <c r="C6450" s="188" t="s">
        <v>315</v>
      </c>
      <c r="D6450" s="189">
        <v>56.77</v>
      </c>
      <c r="E6450" s="190">
        <v>59.63</v>
      </c>
    </row>
    <row r="6451" spans="1:5" ht="27.6">
      <c r="A6451" s="188">
        <v>104246</v>
      </c>
      <c r="B6451" s="188" t="s">
        <v>6391</v>
      </c>
      <c r="C6451" s="188" t="s">
        <v>315</v>
      </c>
      <c r="D6451" s="189">
        <v>61.83</v>
      </c>
      <c r="E6451" s="190">
        <v>65.239999999999995</v>
      </c>
    </row>
    <row r="6452" spans="1:5" ht="41.4">
      <c r="A6452" s="188">
        <v>104247</v>
      </c>
      <c r="B6452" s="188" t="s">
        <v>6392</v>
      </c>
      <c r="C6452" s="188" t="s">
        <v>315</v>
      </c>
      <c r="D6452" s="189">
        <v>107.94</v>
      </c>
      <c r="E6452" s="190">
        <v>110.32</v>
      </c>
    </row>
    <row r="6453" spans="1:5" ht="41.4">
      <c r="A6453" s="188">
        <v>104248</v>
      </c>
      <c r="B6453" s="188" t="s">
        <v>6393</v>
      </c>
      <c r="C6453" s="188" t="s">
        <v>315</v>
      </c>
      <c r="D6453" s="189">
        <v>59.13</v>
      </c>
      <c r="E6453" s="190">
        <v>61.53</v>
      </c>
    </row>
    <row r="6454" spans="1:5" ht="41.4">
      <c r="A6454" s="188">
        <v>104249</v>
      </c>
      <c r="B6454" s="188" t="s">
        <v>6394</v>
      </c>
      <c r="C6454" s="188" t="s">
        <v>315</v>
      </c>
      <c r="D6454" s="189">
        <v>58.24</v>
      </c>
      <c r="E6454" s="190">
        <v>62.92</v>
      </c>
    </row>
    <row r="6455" spans="1:5" ht="27.6">
      <c r="A6455" s="188">
        <v>104250</v>
      </c>
      <c r="B6455" s="188" t="s">
        <v>6395</v>
      </c>
      <c r="C6455" s="188" t="s">
        <v>315</v>
      </c>
      <c r="D6455" s="189">
        <v>60.98</v>
      </c>
      <c r="E6455" s="190">
        <v>65.94</v>
      </c>
    </row>
    <row r="6456" spans="1:5" ht="41.4">
      <c r="A6456" s="188">
        <v>104251</v>
      </c>
      <c r="B6456" s="188" t="s">
        <v>6396</v>
      </c>
      <c r="C6456" s="188" t="s">
        <v>315</v>
      </c>
      <c r="D6456" s="189">
        <v>84.4</v>
      </c>
      <c r="E6456" s="190">
        <v>88.66</v>
      </c>
    </row>
    <row r="6457" spans="1:5" ht="41.4">
      <c r="A6457" s="188">
        <v>104252</v>
      </c>
      <c r="B6457" s="188" t="s">
        <v>6397</v>
      </c>
      <c r="C6457" s="188" t="s">
        <v>315</v>
      </c>
      <c r="D6457" s="189">
        <v>63.19</v>
      </c>
      <c r="E6457" s="190">
        <v>67.47</v>
      </c>
    </row>
    <row r="6458" spans="1:5" ht="41.4">
      <c r="A6458" s="188">
        <v>104253</v>
      </c>
      <c r="B6458" s="188" t="s">
        <v>6398</v>
      </c>
      <c r="C6458" s="188" t="s">
        <v>315</v>
      </c>
      <c r="D6458" s="189">
        <v>70.569999999999993</v>
      </c>
      <c r="E6458" s="190">
        <v>76.02</v>
      </c>
    </row>
    <row r="6459" spans="1:5" ht="27.6">
      <c r="A6459" s="188">
        <v>104254</v>
      </c>
      <c r="B6459" s="188" t="s">
        <v>6399</v>
      </c>
      <c r="C6459" s="188" t="s">
        <v>315</v>
      </c>
      <c r="D6459" s="189">
        <v>74.239999999999995</v>
      </c>
      <c r="E6459" s="190">
        <v>80.08</v>
      </c>
    </row>
    <row r="6460" spans="1:5" ht="41.4">
      <c r="A6460" s="188">
        <v>104255</v>
      </c>
      <c r="B6460" s="188" t="s">
        <v>6400</v>
      </c>
      <c r="C6460" s="188" t="s">
        <v>315</v>
      </c>
      <c r="D6460" s="189">
        <v>106.33</v>
      </c>
      <c r="E6460" s="190">
        <v>111.32</v>
      </c>
    </row>
    <row r="6461" spans="1:5" ht="41.4">
      <c r="A6461" s="188">
        <v>104256</v>
      </c>
      <c r="B6461" s="188" t="s">
        <v>6401</v>
      </c>
      <c r="C6461" s="188" t="s">
        <v>315</v>
      </c>
      <c r="D6461" s="189">
        <v>76.680000000000007</v>
      </c>
      <c r="E6461" s="190">
        <v>81.680000000000007</v>
      </c>
    </row>
    <row r="6462" spans="1:5" ht="41.4">
      <c r="A6462" s="188">
        <v>104257</v>
      </c>
      <c r="B6462" s="188" t="s">
        <v>6402</v>
      </c>
      <c r="C6462" s="188" t="s">
        <v>315</v>
      </c>
      <c r="D6462" s="189">
        <v>76.45</v>
      </c>
      <c r="E6462" s="190">
        <v>81.99</v>
      </c>
    </row>
    <row r="6463" spans="1:5" ht="27.6">
      <c r="A6463" s="188">
        <v>104258</v>
      </c>
      <c r="B6463" s="188" t="s">
        <v>6403</v>
      </c>
      <c r="C6463" s="188" t="s">
        <v>315</v>
      </c>
      <c r="D6463" s="189">
        <v>81.05</v>
      </c>
      <c r="E6463" s="190">
        <v>87.08</v>
      </c>
    </row>
    <row r="6464" spans="1:5" ht="41.4">
      <c r="A6464" s="188">
        <v>104259</v>
      </c>
      <c r="B6464" s="188" t="s">
        <v>6404</v>
      </c>
      <c r="C6464" s="188" t="s">
        <v>315</v>
      </c>
      <c r="D6464" s="189">
        <v>122.4</v>
      </c>
      <c r="E6464" s="190">
        <v>127.46</v>
      </c>
    </row>
    <row r="6465" spans="1:5" ht="41.4">
      <c r="A6465" s="188">
        <v>104260</v>
      </c>
      <c r="B6465" s="188" t="s">
        <v>6405</v>
      </c>
      <c r="C6465" s="188" t="s">
        <v>315</v>
      </c>
      <c r="D6465" s="189">
        <v>83.18</v>
      </c>
      <c r="E6465" s="190">
        <v>88.27</v>
      </c>
    </row>
    <row r="6466" spans="1:5" ht="41.4">
      <c r="A6466" s="188">
        <v>104261</v>
      </c>
      <c r="B6466" s="188" t="s">
        <v>6406</v>
      </c>
      <c r="C6466" s="188" t="s">
        <v>315</v>
      </c>
      <c r="D6466" s="189">
        <v>97.62</v>
      </c>
      <c r="E6466" s="190">
        <v>105.17</v>
      </c>
    </row>
    <row r="6467" spans="1:5" ht="27.6">
      <c r="A6467" s="188">
        <v>104262</v>
      </c>
      <c r="B6467" s="188" t="s">
        <v>6407</v>
      </c>
      <c r="C6467" s="188" t="s">
        <v>315</v>
      </c>
      <c r="D6467" s="189">
        <v>102.68</v>
      </c>
      <c r="E6467" s="190">
        <v>110.78</v>
      </c>
    </row>
    <row r="6468" spans="1:5" ht="41.4">
      <c r="A6468" s="188">
        <v>104263</v>
      </c>
      <c r="B6468" s="188" t="s">
        <v>6408</v>
      </c>
      <c r="C6468" s="188" t="s">
        <v>315</v>
      </c>
      <c r="D6468" s="189">
        <v>140.5</v>
      </c>
      <c r="E6468" s="190">
        <v>146.69999999999999</v>
      </c>
    </row>
    <row r="6469" spans="1:5" ht="41.4">
      <c r="A6469" s="188">
        <v>104264</v>
      </c>
      <c r="B6469" s="188" t="s">
        <v>6409</v>
      </c>
      <c r="C6469" s="188" t="s">
        <v>315</v>
      </c>
      <c r="D6469" s="189">
        <v>98.41</v>
      </c>
      <c r="E6469" s="190">
        <v>104.63</v>
      </c>
    </row>
    <row r="6470" spans="1:5" ht="27.6">
      <c r="A6470" s="188">
        <v>104627</v>
      </c>
      <c r="B6470" s="188" t="s">
        <v>7456</v>
      </c>
      <c r="C6470" s="188" t="s">
        <v>315</v>
      </c>
      <c r="D6470" s="189">
        <v>16.71</v>
      </c>
      <c r="E6470" s="190">
        <v>17.649999999999999</v>
      </c>
    </row>
    <row r="6471" spans="1:5" ht="27.6">
      <c r="A6471" s="188">
        <v>104628</v>
      </c>
      <c r="B6471" s="188" t="s">
        <v>7457</v>
      </c>
      <c r="C6471" s="188" t="s">
        <v>315</v>
      </c>
      <c r="D6471" s="189">
        <v>24.84</v>
      </c>
      <c r="E6471" s="190">
        <v>26.66</v>
      </c>
    </row>
    <row r="6472" spans="1:5" ht="27.6">
      <c r="A6472" s="188">
        <v>104629</v>
      </c>
      <c r="B6472" s="188" t="s">
        <v>7458</v>
      </c>
      <c r="C6472" s="188" t="s">
        <v>315</v>
      </c>
      <c r="D6472" s="189">
        <v>29.51</v>
      </c>
      <c r="E6472" s="190">
        <v>31.85</v>
      </c>
    </row>
    <row r="6473" spans="1:5" ht="27.6">
      <c r="A6473" s="188">
        <v>104630</v>
      </c>
      <c r="B6473" s="188" t="s">
        <v>7459</v>
      </c>
      <c r="C6473" s="188" t="s">
        <v>315</v>
      </c>
      <c r="D6473" s="189">
        <v>26.68</v>
      </c>
      <c r="E6473" s="190">
        <v>28.03</v>
      </c>
    </row>
    <row r="6474" spans="1:5" ht="27.6">
      <c r="A6474" s="188">
        <v>104631</v>
      </c>
      <c r="B6474" s="188" t="s">
        <v>7460</v>
      </c>
      <c r="C6474" s="188" t="s">
        <v>315</v>
      </c>
      <c r="D6474" s="189">
        <v>34.81</v>
      </c>
      <c r="E6474" s="190">
        <v>37.04</v>
      </c>
    </row>
    <row r="6475" spans="1:5" ht="27.6">
      <c r="A6475" s="188">
        <v>104632</v>
      </c>
      <c r="B6475" s="188" t="s">
        <v>7461</v>
      </c>
      <c r="C6475" s="188" t="s">
        <v>315</v>
      </c>
      <c r="D6475" s="189">
        <v>39.479999999999997</v>
      </c>
      <c r="E6475" s="190">
        <v>42.22</v>
      </c>
    </row>
    <row r="6476" spans="1:5" ht="27.6">
      <c r="A6476" s="188">
        <v>104633</v>
      </c>
      <c r="B6476" s="188" t="s">
        <v>7462</v>
      </c>
      <c r="C6476" s="188" t="s">
        <v>315</v>
      </c>
      <c r="D6476" s="189">
        <v>22.17</v>
      </c>
      <c r="E6476" s="190">
        <v>23.71</v>
      </c>
    </row>
    <row r="6477" spans="1:5" ht="27.6">
      <c r="A6477" s="188">
        <v>104634</v>
      </c>
      <c r="B6477" s="188" t="s">
        <v>7463</v>
      </c>
      <c r="C6477" s="188" t="s">
        <v>315</v>
      </c>
      <c r="D6477" s="189">
        <v>33.369999999999997</v>
      </c>
      <c r="E6477" s="190">
        <v>35.450000000000003</v>
      </c>
    </row>
    <row r="6478" spans="1:5" ht="27.6">
      <c r="A6478" s="188">
        <v>104635</v>
      </c>
      <c r="B6478" s="188" t="s">
        <v>7464</v>
      </c>
      <c r="C6478" s="188" t="s">
        <v>315</v>
      </c>
      <c r="D6478" s="189">
        <v>44.69</v>
      </c>
      <c r="E6478" s="190">
        <v>48.01</v>
      </c>
    </row>
    <row r="6479" spans="1:5" ht="27.6">
      <c r="A6479" s="188">
        <v>104636</v>
      </c>
      <c r="B6479" s="188" t="s">
        <v>7465</v>
      </c>
      <c r="C6479" s="188" t="s">
        <v>315</v>
      </c>
      <c r="D6479" s="189">
        <v>52.49</v>
      </c>
      <c r="E6479" s="190">
        <v>56.18</v>
      </c>
    </row>
    <row r="6480" spans="1:5" ht="27.6">
      <c r="A6480" s="188">
        <v>87244</v>
      </c>
      <c r="B6480" s="188" t="s">
        <v>7466</v>
      </c>
      <c r="C6480" s="188" t="s">
        <v>315</v>
      </c>
      <c r="D6480" s="189">
        <v>194.44</v>
      </c>
      <c r="E6480" s="190">
        <v>198.21</v>
      </c>
    </row>
    <row r="6481" spans="1:5" ht="27.6">
      <c r="A6481" s="188">
        <v>87245</v>
      </c>
      <c r="B6481" s="188" t="s">
        <v>7467</v>
      </c>
      <c r="C6481" s="188" t="s">
        <v>315</v>
      </c>
      <c r="D6481" s="189">
        <v>231.93</v>
      </c>
      <c r="E6481" s="190">
        <v>236.31</v>
      </c>
    </row>
    <row r="6482" spans="1:5" ht="27.6">
      <c r="A6482" s="188">
        <v>87265</v>
      </c>
      <c r="B6482" s="188" t="s">
        <v>7468</v>
      </c>
      <c r="C6482" s="188" t="s">
        <v>315</v>
      </c>
      <c r="D6482" s="189">
        <v>56.92</v>
      </c>
      <c r="E6482" s="190">
        <v>58.66</v>
      </c>
    </row>
    <row r="6483" spans="1:5" ht="27.6">
      <c r="A6483" s="188">
        <v>87267</v>
      </c>
      <c r="B6483" s="188" t="s">
        <v>7469</v>
      </c>
      <c r="C6483" s="188" t="s">
        <v>315</v>
      </c>
      <c r="D6483" s="189">
        <v>60.93</v>
      </c>
      <c r="E6483" s="190">
        <v>63.09</v>
      </c>
    </row>
    <row r="6484" spans="1:5" ht="27.6">
      <c r="A6484" s="188">
        <v>87269</v>
      </c>
      <c r="B6484" s="188" t="s">
        <v>7470</v>
      </c>
      <c r="C6484" s="188" t="s">
        <v>315</v>
      </c>
      <c r="D6484" s="189">
        <v>59.91</v>
      </c>
      <c r="E6484" s="190">
        <v>61.98</v>
      </c>
    </row>
    <row r="6485" spans="1:5" ht="27.6">
      <c r="A6485" s="188">
        <v>87271</v>
      </c>
      <c r="B6485" s="188" t="s">
        <v>7471</v>
      </c>
      <c r="C6485" s="188" t="s">
        <v>315</v>
      </c>
      <c r="D6485" s="189">
        <v>63.97</v>
      </c>
      <c r="E6485" s="190">
        <v>66.48</v>
      </c>
    </row>
    <row r="6486" spans="1:5" ht="27.6">
      <c r="A6486" s="188">
        <v>87273</v>
      </c>
      <c r="B6486" s="188" t="s">
        <v>7472</v>
      </c>
      <c r="C6486" s="188" t="s">
        <v>315</v>
      </c>
      <c r="D6486" s="189">
        <v>62.57</v>
      </c>
      <c r="E6486" s="190">
        <v>64.790000000000006</v>
      </c>
    </row>
    <row r="6487" spans="1:5" ht="27.6">
      <c r="A6487" s="188">
        <v>87275</v>
      </c>
      <c r="B6487" s="188" t="s">
        <v>7473</v>
      </c>
      <c r="C6487" s="188" t="s">
        <v>315</v>
      </c>
      <c r="D6487" s="189">
        <v>68.010000000000005</v>
      </c>
      <c r="E6487" s="190">
        <v>70.78</v>
      </c>
    </row>
    <row r="6488" spans="1:5" ht="27.6">
      <c r="A6488" s="188">
        <v>88788</v>
      </c>
      <c r="B6488" s="188" t="s">
        <v>7474</v>
      </c>
      <c r="C6488" s="188" t="s">
        <v>315</v>
      </c>
      <c r="D6488" s="189">
        <v>278.27</v>
      </c>
      <c r="E6488" s="190">
        <v>282.17</v>
      </c>
    </row>
    <row r="6489" spans="1:5" ht="27.6">
      <c r="A6489" s="188">
        <v>88789</v>
      </c>
      <c r="B6489" s="188" t="s">
        <v>7475</v>
      </c>
      <c r="C6489" s="188" t="s">
        <v>315</v>
      </c>
      <c r="D6489" s="189">
        <v>333.36</v>
      </c>
      <c r="E6489" s="190">
        <v>337.87</v>
      </c>
    </row>
    <row r="6490" spans="1:5" ht="41.4">
      <c r="A6490" s="188">
        <v>89045</v>
      </c>
      <c r="B6490" s="188" t="s">
        <v>3822</v>
      </c>
      <c r="C6490" s="188" t="s">
        <v>315</v>
      </c>
      <c r="D6490" s="189">
        <v>57.92</v>
      </c>
      <c r="E6490" s="190">
        <v>59.76</v>
      </c>
    </row>
    <row r="6491" spans="1:5" ht="41.4">
      <c r="A6491" s="188">
        <v>89170</v>
      </c>
      <c r="B6491" s="188" t="s">
        <v>4898</v>
      </c>
      <c r="C6491" s="188" t="s">
        <v>315</v>
      </c>
      <c r="D6491" s="189">
        <v>57.92</v>
      </c>
      <c r="E6491" s="190">
        <v>59.76</v>
      </c>
    </row>
    <row r="6492" spans="1:5" ht="27.6">
      <c r="A6492" s="188">
        <v>93393</v>
      </c>
      <c r="B6492" s="188" t="s">
        <v>7476</v>
      </c>
      <c r="C6492" s="188" t="s">
        <v>315</v>
      </c>
      <c r="D6492" s="189">
        <v>47.45</v>
      </c>
      <c r="E6492" s="190">
        <v>49.19</v>
      </c>
    </row>
    <row r="6493" spans="1:5" ht="27.6">
      <c r="A6493" s="188">
        <v>93395</v>
      </c>
      <c r="B6493" s="188" t="s">
        <v>7477</v>
      </c>
      <c r="C6493" s="188" t="s">
        <v>315</v>
      </c>
      <c r="D6493" s="189">
        <v>51.4</v>
      </c>
      <c r="E6493" s="190">
        <v>53.56</v>
      </c>
    </row>
    <row r="6494" spans="1:5" ht="27.6">
      <c r="A6494" s="188">
        <v>99195</v>
      </c>
      <c r="B6494" s="188" t="s">
        <v>7478</v>
      </c>
      <c r="C6494" s="188" t="s">
        <v>315</v>
      </c>
      <c r="D6494" s="189">
        <v>55.06</v>
      </c>
      <c r="E6494" s="190">
        <v>56.8</v>
      </c>
    </row>
    <row r="6495" spans="1:5" ht="27.6">
      <c r="A6495" s="188">
        <v>99198</v>
      </c>
      <c r="B6495" s="188" t="s">
        <v>7479</v>
      </c>
      <c r="C6495" s="188" t="s">
        <v>315</v>
      </c>
      <c r="D6495" s="189">
        <v>59.01</v>
      </c>
      <c r="E6495" s="190">
        <v>61.17</v>
      </c>
    </row>
    <row r="6496" spans="1:5" ht="27.6">
      <c r="A6496" s="188">
        <v>104611</v>
      </c>
      <c r="B6496" s="188" t="s">
        <v>7480</v>
      </c>
      <c r="C6496" s="188" t="s">
        <v>315</v>
      </c>
      <c r="D6496" s="189">
        <v>77.540000000000006</v>
      </c>
      <c r="E6496" s="190">
        <v>79.88</v>
      </c>
    </row>
    <row r="6497" spans="1:5" ht="27.6">
      <c r="A6497" s="188">
        <v>104612</v>
      </c>
      <c r="B6497" s="188" t="s">
        <v>7481</v>
      </c>
      <c r="C6497" s="188" t="s">
        <v>315</v>
      </c>
      <c r="D6497" s="189">
        <v>78</v>
      </c>
      <c r="E6497" s="190">
        <v>80.45</v>
      </c>
    </row>
    <row r="6498" spans="1:5" ht="27.6">
      <c r="A6498" s="188">
        <v>104613</v>
      </c>
      <c r="B6498" s="188" t="s">
        <v>7482</v>
      </c>
      <c r="C6498" s="188" t="s">
        <v>315</v>
      </c>
      <c r="D6498" s="189">
        <v>59.69</v>
      </c>
      <c r="E6498" s="190">
        <v>61.7</v>
      </c>
    </row>
    <row r="6499" spans="1:5" ht="27.6">
      <c r="A6499" s="188">
        <v>104614</v>
      </c>
      <c r="B6499" s="188" t="s">
        <v>7483</v>
      </c>
      <c r="C6499" s="188" t="s">
        <v>315</v>
      </c>
      <c r="D6499" s="189">
        <v>64.98</v>
      </c>
      <c r="E6499" s="190">
        <v>67.510000000000005</v>
      </c>
    </row>
    <row r="6500" spans="1:5" ht="27.6">
      <c r="A6500" s="188">
        <v>104615</v>
      </c>
      <c r="B6500" s="188" t="s">
        <v>7484</v>
      </c>
      <c r="C6500" s="188" t="s">
        <v>315</v>
      </c>
      <c r="D6500" s="189">
        <v>192.91</v>
      </c>
      <c r="E6500" s="190">
        <v>196.14</v>
      </c>
    </row>
    <row r="6501" spans="1:5" ht="27.6">
      <c r="A6501" s="188">
        <v>104616</v>
      </c>
      <c r="B6501" s="188" t="s">
        <v>7485</v>
      </c>
      <c r="C6501" s="188" t="s">
        <v>315</v>
      </c>
      <c r="D6501" s="189">
        <v>280.45999999999998</v>
      </c>
      <c r="E6501" s="190">
        <v>283.69</v>
      </c>
    </row>
    <row r="6502" spans="1:5" ht="27.6">
      <c r="A6502" s="188">
        <v>104617</v>
      </c>
      <c r="B6502" s="188" t="s">
        <v>7486</v>
      </c>
      <c r="C6502" s="188" t="s">
        <v>315</v>
      </c>
      <c r="D6502" s="189">
        <v>200.87</v>
      </c>
      <c r="E6502" s="190">
        <v>204.98</v>
      </c>
    </row>
    <row r="6503" spans="1:5" ht="27.6">
      <c r="A6503" s="188">
        <v>104618</v>
      </c>
      <c r="B6503" s="188" t="s">
        <v>7487</v>
      </c>
      <c r="C6503" s="188" t="s">
        <v>315</v>
      </c>
      <c r="D6503" s="189">
        <v>288.42</v>
      </c>
      <c r="E6503" s="190">
        <v>292.52999999999997</v>
      </c>
    </row>
    <row r="6504" spans="1:5">
      <c r="A6504" s="188">
        <v>104619</v>
      </c>
      <c r="B6504" s="188" t="s">
        <v>7488</v>
      </c>
      <c r="C6504" s="188" t="s">
        <v>238</v>
      </c>
      <c r="D6504" s="189">
        <v>19.670000000000002</v>
      </c>
      <c r="E6504" s="190">
        <v>19.96</v>
      </c>
    </row>
    <row r="6505" spans="1:5" ht="27.6">
      <c r="A6505" s="188">
        <v>101965</v>
      </c>
      <c r="B6505" s="188" t="s">
        <v>3823</v>
      </c>
      <c r="C6505" s="188" t="s">
        <v>238</v>
      </c>
      <c r="D6505" s="189">
        <v>145.07</v>
      </c>
      <c r="E6505" s="190">
        <v>147.24</v>
      </c>
    </row>
    <row r="6506" spans="1:5" ht="27.6">
      <c r="A6506" s="188">
        <v>101966</v>
      </c>
      <c r="B6506" s="188" t="s">
        <v>3824</v>
      </c>
      <c r="C6506" s="188" t="s">
        <v>238</v>
      </c>
      <c r="D6506" s="189">
        <v>194.36</v>
      </c>
      <c r="E6506" s="190">
        <v>195.38</v>
      </c>
    </row>
    <row r="6507" spans="1:5">
      <c r="A6507" s="188">
        <v>101979</v>
      </c>
      <c r="B6507" s="188" t="s">
        <v>3825</v>
      </c>
      <c r="C6507" s="188" t="s">
        <v>238</v>
      </c>
      <c r="D6507" s="189">
        <v>42.38</v>
      </c>
      <c r="E6507" s="190">
        <v>42.96</v>
      </c>
    </row>
    <row r="6508" spans="1:5">
      <c r="A6508" s="188">
        <v>96112</v>
      </c>
      <c r="B6508" s="188" t="s">
        <v>1512</v>
      </c>
      <c r="C6508" s="188" t="s">
        <v>315</v>
      </c>
      <c r="D6508" s="189">
        <v>126.57</v>
      </c>
      <c r="E6508" s="190">
        <v>132.75</v>
      </c>
    </row>
    <row r="6509" spans="1:5">
      <c r="A6509" s="188">
        <v>96117</v>
      </c>
      <c r="B6509" s="188" t="s">
        <v>1513</v>
      </c>
      <c r="C6509" s="188" t="s">
        <v>315</v>
      </c>
      <c r="D6509" s="189">
        <v>161.27000000000001</v>
      </c>
      <c r="E6509" s="190">
        <v>166.16</v>
      </c>
    </row>
    <row r="6510" spans="1:5">
      <c r="A6510" s="188">
        <v>96122</v>
      </c>
      <c r="B6510" s="188" t="s">
        <v>1514</v>
      </c>
      <c r="C6510" s="188" t="s">
        <v>238</v>
      </c>
      <c r="D6510" s="189">
        <v>37.950000000000003</v>
      </c>
      <c r="E6510" s="190">
        <v>39.03</v>
      </c>
    </row>
    <row r="6511" spans="1:5">
      <c r="A6511" s="188">
        <v>96109</v>
      </c>
      <c r="B6511" s="188" t="s">
        <v>6510</v>
      </c>
      <c r="C6511" s="188" t="s">
        <v>315</v>
      </c>
      <c r="D6511" s="189">
        <v>38.04</v>
      </c>
      <c r="E6511" s="190">
        <v>40.56</v>
      </c>
    </row>
    <row r="6512" spans="1:5">
      <c r="A6512" s="188">
        <v>96110</v>
      </c>
      <c r="B6512" s="188" t="s">
        <v>6511</v>
      </c>
      <c r="C6512" s="188" t="s">
        <v>315</v>
      </c>
      <c r="D6512" s="189">
        <v>67.77</v>
      </c>
      <c r="E6512" s="190">
        <v>69.349999999999994</v>
      </c>
    </row>
    <row r="6513" spans="1:5">
      <c r="A6513" s="188">
        <v>96113</v>
      </c>
      <c r="B6513" s="188" t="s">
        <v>6512</v>
      </c>
      <c r="C6513" s="188" t="s">
        <v>315</v>
      </c>
      <c r="D6513" s="189">
        <v>33.729999999999997</v>
      </c>
      <c r="E6513" s="190">
        <v>35.72</v>
      </c>
    </row>
    <row r="6514" spans="1:5">
      <c r="A6514" s="188">
        <v>96114</v>
      </c>
      <c r="B6514" s="188" t="s">
        <v>6513</v>
      </c>
      <c r="C6514" s="188" t="s">
        <v>315</v>
      </c>
      <c r="D6514" s="189">
        <v>72.010000000000005</v>
      </c>
      <c r="E6514" s="190">
        <v>73.27</v>
      </c>
    </row>
    <row r="6515" spans="1:5">
      <c r="A6515" s="188">
        <v>96120</v>
      </c>
      <c r="B6515" s="188" t="s">
        <v>1515</v>
      </c>
      <c r="C6515" s="188" t="s">
        <v>238</v>
      </c>
      <c r="D6515" s="189">
        <v>2.72</v>
      </c>
      <c r="E6515" s="190">
        <v>2.86</v>
      </c>
    </row>
    <row r="6516" spans="1:5">
      <c r="A6516" s="188">
        <v>96123</v>
      </c>
      <c r="B6516" s="188" t="s">
        <v>6514</v>
      </c>
      <c r="C6516" s="188" t="s">
        <v>238</v>
      </c>
      <c r="D6516" s="189">
        <v>32.44</v>
      </c>
      <c r="E6516" s="190">
        <v>33.14</v>
      </c>
    </row>
    <row r="6517" spans="1:5">
      <c r="A6517" s="188">
        <v>99054</v>
      </c>
      <c r="B6517" s="188" t="s">
        <v>6515</v>
      </c>
      <c r="C6517" s="188" t="s">
        <v>315</v>
      </c>
      <c r="D6517" s="189">
        <v>46.74</v>
      </c>
      <c r="E6517" s="190">
        <v>50.13</v>
      </c>
    </row>
    <row r="6518" spans="1:5" ht="27.6">
      <c r="A6518" s="188">
        <v>96111</v>
      </c>
      <c r="B6518" s="188" t="s">
        <v>6516</v>
      </c>
      <c r="C6518" s="188" t="s">
        <v>315</v>
      </c>
      <c r="D6518" s="189">
        <v>56.28</v>
      </c>
      <c r="E6518" s="190">
        <v>57.3</v>
      </c>
    </row>
    <row r="6519" spans="1:5">
      <c r="A6519" s="188">
        <v>96116</v>
      </c>
      <c r="B6519" s="188" t="s">
        <v>6517</v>
      </c>
      <c r="C6519" s="188" t="s">
        <v>315</v>
      </c>
      <c r="D6519" s="189">
        <v>63.18</v>
      </c>
      <c r="E6519" s="190">
        <v>64.069999999999993</v>
      </c>
    </row>
    <row r="6520" spans="1:5">
      <c r="A6520" s="188">
        <v>96121</v>
      </c>
      <c r="B6520" s="188" t="s">
        <v>1516</v>
      </c>
      <c r="C6520" s="188" t="s">
        <v>238</v>
      </c>
      <c r="D6520" s="189">
        <v>10.41</v>
      </c>
      <c r="E6520" s="190">
        <v>10.67</v>
      </c>
    </row>
    <row r="6521" spans="1:5">
      <c r="A6521" s="188">
        <v>96485</v>
      </c>
      <c r="B6521" s="188" t="s">
        <v>6518</v>
      </c>
      <c r="C6521" s="188" t="s">
        <v>315</v>
      </c>
      <c r="D6521" s="189">
        <v>64.989999999999995</v>
      </c>
      <c r="E6521" s="190">
        <v>66.010000000000005</v>
      </c>
    </row>
    <row r="6522" spans="1:5">
      <c r="A6522" s="188">
        <v>96486</v>
      </c>
      <c r="B6522" s="188" t="s">
        <v>6519</v>
      </c>
      <c r="C6522" s="188" t="s">
        <v>315</v>
      </c>
      <c r="D6522" s="189">
        <v>72.430000000000007</v>
      </c>
      <c r="E6522" s="190">
        <v>73.319999999999993</v>
      </c>
    </row>
    <row r="6523" spans="1:5" ht="41.4">
      <c r="A6523" s="188">
        <v>91515</v>
      </c>
      <c r="B6523" s="188" t="s">
        <v>6924</v>
      </c>
      <c r="C6523" s="188" t="s">
        <v>315</v>
      </c>
      <c r="D6523" s="189">
        <v>4.93</v>
      </c>
      <c r="E6523" s="190">
        <v>5.45</v>
      </c>
    </row>
    <row r="6524" spans="1:5" ht="27.6">
      <c r="A6524" s="188">
        <v>91519</v>
      </c>
      <c r="B6524" s="188" t="s">
        <v>6925</v>
      </c>
      <c r="C6524" s="188" t="s">
        <v>315</v>
      </c>
      <c r="D6524" s="189">
        <v>6.62</v>
      </c>
      <c r="E6524" s="190">
        <v>7.33</v>
      </c>
    </row>
    <row r="6525" spans="1:5" ht="27.6">
      <c r="A6525" s="188">
        <v>91520</v>
      </c>
      <c r="B6525" s="188" t="s">
        <v>6926</v>
      </c>
      <c r="C6525" s="188" t="s">
        <v>315</v>
      </c>
      <c r="D6525" s="189">
        <v>1.85</v>
      </c>
      <c r="E6525" s="190">
        <v>2.04</v>
      </c>
    </row>
    <row r="6526" spans="1:5" ht="27.6">
      <c r="A6526" s="188">
        <v>91522</v>
      </c>
      <c r="B6526" s="188" t="s">
        <v>6927</v>
      </c>
      <c r="C6526" s="188" t="s">
        <v>315</v>
      </c>
      <c r="D6526" s="189">
        <v>2.5499999999999998</v>
      </c>
      <c r="E6526" s="190">
        <v>2.82</v>
      </c>
    </row>
    <row r="6527" spans="1:5" ht="27.6">
      <c r="A6527" s="188">
        <v>91525</v>
      </c>
      <c r="B6527" s="188" t="s">
        <v>6928</v>
      </c>
      <c r="C6527" s="188" t="s">
        <v>315</v>
      </c>
      <c r="D6527" s="189">
        <v>6.33</v>
      </c>
      <c r="E6527" s="190">
        <v>6.77</v>
      </c>
    </row>
    <row r="6528" spans="1:5" ht="27.6">
      <c r="A6528" s="188">
        <v>104412</v>
      </c>
      <c r="B6528" s="188" t="s">
        <v>6929</v>
      </c>
      <c r="C6528" s="188" t="s">
        <v>315</v>
      </c>
      <c r="D6528" s="189">
        <v>2.29</v>
      </c>
      <c r="E6528" s="190">
        <v>2.52</v>
      </c>
    </row>
    <row r="6529" spans="1:5" ht="27.6">
      <c r="A6529" s="188">
        <v>104413</v>
      </c>
      <c r="B6529" s="188" t="s">
        <v>6930</v>
      </c>
      <c r="C6529" s="188" t="s">
        <v>315</v>
      </c>
      <c r="D6529" s="189">
        <v>4.01</v>
      </c>
      <c r="E6529" s="190">
        <v>4.4400000000000004</v>
      </c>
    </row>
    <row r="6530" spans="1:5" ht="27.6">
      <c r="A6530" s="188">
        <v>104414</v>
      </c>
      <c r="B6530" s="188" t="s">
        <v>6931</v>
      </c>
      <c r="C6530" s="188" t="s">
        <v>315</v>
      </c>
      <c r="D6530" s="189">
        <v>5.73</v>
      </c>
      <c r="E6530" s="190">
        <v>6.1</v>
      </c>
    </row>
    <row r="6531" spans="1:5" ht="27.6">
      <c r="A6531" s="188">
        <v>104415</v>
      </c>
      <c r="B6531" s="188" t="s">
        <v>6932</v>
      </c>
      <c r="C6531" s="188" t="s">
        <v>315</v>
      </c>
      <c r="D6531" s="189">
        <v>9.6</v>
      </c>
      <c r="E6531" s="190">
        <v>10.4</v>
      </c>
    </row>
    <row r="6532" spans="1:5" ht="27.6">
      <c r="A6532" s="188">
        <v>104416</v>
      </c>
      <c r="B6532" s="188" t="s">
        <v>6933</v>
      </c>
      <c r="C6532" s="188" t="s">
        <v>315</v>
      </c>
      <c r="D6532" s="189">
        <v>1.58</v>
      </c>
      <c r="E6532" s="190">
        <v>1.75</v>
      </c>
    </row>
    <row r="6533" spans="1:5" ht="27.6">
      <c r="A6533" s="188">
        <v>104417</v>
      </c>
      <c r="B6533" s="188" t="s">
        <v>6934</v>
      </c>
      <c r="C6533" s="188" t="s">
        <v>315</v>
      </c>
      <c r="D6533" s="189">
        <v>3.31</v>
      </c>
      <c r="E6533" s="190">
        <v>3.66</v>
      </c>
    </row>
    <row r="6534" spans="1:5" ht="27.6">
      <c r="A6534" s="188">
        <v>104418</v>
      </c>
      <c r="B6534" s="188" t="s">
        <v>6935</v>
      </c>
      <c r="C6534" s="188" t="s">
        <v>315</v>
      </c>
      <c r="D6534" s="189">
        <v>2.15</v>
      </c>
      <c r="E6534" s="190">
        <v>2.38</v>
      </c>
    </row>
    <row r="6535" spans="1:5" ht="41.4">
      <c r="A6535" s="188">
        <v>104419</v>
      </c>
      <c r="B6535" s="188" t="s">
        <v>6936</v>
      </c>
      <c r="C6535" s="188" t="s">
        <v>315</v>
      </c>
      <c r="D6535" s="189">
        <v>8.84</v>
      </c>
      <c r="E6535" s="190">
        <v>9.8000000000000007</v>
      </c>
    </row>
    <row r="6536" spans="1:5" ht="41.4">
      <c r="A6536" s="188">
        <v>104420</v>
      </c>
      <c r="B6536" s="188" t="s">
        <v>6937</v>
      </c>
      <c r="C6536" s="188" t="s">
        <v>315</v>
      </c>
      <c r="D6536" s="189">
        <v>7.98</v>
      </c>
      <c r="E6536" s="190">
        <v>8.84</v>
      </c>
    </row>
    <row r="6537" spans="1:5" ht="41.4">
      <c r="A6537" s="188">
        <v>104421</v>
      </c>
      <c r="B6537" s="188" t="s">
        <v>6938</v>
      </c>
      <c r="C6537" s="188" t="s">
        <v>315</v>
      </c>
      <c r="D6537" s="189">
        <v>11.98</v>
      </c>
      <c r="E6537" s="190">
        <v>12.87</v>
      </c>
    </row>
    <row r="6538" spans="1:5" ht="27.6">
      <c r="A6538" s="188">
        <v>104422</v>
      </c>
      <c r="B6538" s="188" t="s">
        <v>6939</v>
      </c>
      <c r="C6538" s="188" t="s">
        <v>315</v>
      </c>
      <c r="D6538" s="189">
        <v>7.33</v>
      </c>
      <c r="E6538" s="190">
        <v>7.71</v>
      </c>
    </row>
    <row r="6539" spans="1:5" ht="41.4">
      <c r="A6539" s="188">
        <v>104423</v>
      </c>
      <c r="B6539" s="188" t="s">
        <v>6940</v>
      </c>
      <c r="C6539" s="188" t="s">
        <v>315</v>
      </c>
      <c r="D6539" s="189">
        <v>18.579999999999998</v>
      </c>
      <c r="E6539" s="190">
        <v>20.190000000000001</v>
      </c>
    </row>
    <row r="6540" spans="1:5" ht="41.4">
      <c r="A6540" s="188">
        <v>104424</v>
      </c>
      <c r="B6540" s="188" t="s">
        <v>6941</v>
      </c>
      <c r="C6540" s="188" t="s">
        <v>315</v>
      </c>
      <c r="D6540" s="189">
        <v>17.18</v>
      </c>
      <c r="E6540" s="190">
        <v>18.62</v>
      </c>
    </row>
    <row r="6541" spans="1:5" ht="27.6">
      <c r="A6541" s="188">
        <v>104425</v>
      </c>
      <c r="B6541" s="188" t="s">
        <v>6942</v>
      </c>
      <c r="C6541" s="188" t="s">
        <v>315</v>
      </c>
      <c r="D6541" s="189">
        <v>14.85</v>
      </c>
      <c r="E6541" s="190">
        <v>16.05</v>
      </c>
    </row>
    <row r="6542" spans="1:5" ht="41.4">
      <c r="A6542" s="188">
        <v>87280</v>
      </c>
      <c r="B6542" s="188" t="s">
        <v>2275</v>
      </c>
      <c r="C6542" s="188" t="s">
        <v>1037</v>
      </c>
      <c r="D6542" s="189">
        <v>465.27</v>
      </c>
      <c r="E6542" s="190">
        <v>474.62</v>
      </c>
    </row>
    <row r="6543" spans="1:5" ht="41.4">
      <c r="A6543" s="188">
        <v>87281</v>
      </c>
      <c r="B6543" s="188" t="s">
        <v>2276</v>
      </c>
      <c r="C6543" s="188" t="s">
        <v>1037</v>
      </c>
      <c r="D6543" s="189">
        <v>460.63</v>
      </c>
      <c r="E6543" s="190">
        <v>468.69</v>
      </c>
    </row>
    <row r="6544" spans="1:5" ht="41.4">
      <c r="A6544" s="188">
        <v>87283</v>
      </c>
      <c r="B6544" s="188" t="s">
        <v>2277</v>
      </c>
      <c r="C6544" s="188" t="s">
        <v>1037</v>
      </c>
      <c r="D6544" s="189">
        <v>487.89</v>
      </c>
      <c r="E6544" s="190">
        <v>496.29</v>
      </c>
    </row>
    <row r="6545" spans="1:5" ht="41.4">
      <c r="A6545" s="188">
        <v>87284</v>
      </c>
      <c r="B6545" s="188" t="s">
        <v>2278</v>
      </c>
      <c r="C6545" s="188" t="s">
        <v>1037</v>
      </c>
      <c r="D6545" s="189">
        <v>481.93</v>
      </c>
      <c r="E6545" s="190">
        <v>489.15</v>
      </c>
    </row>
    <row r="6546" spans="1:5" ht="27.6">
      <c r="A6546" s="188">
        <v>87286</v>
      </c>
      <c r="B6546" s="188" t="s">
        <v>2279</v>
      </c>
      <c r="C6546" s="188" t="s">
        <v>1037</v>
      </c>
      <c r="D6546" s="189">
        <v>599.23</v>
      </c>
      <c r="E6546" s="190">
        <v>609.24</v>
      </c>
    </row>
    <row r="6547" spans="1:5" ht="27.6">
      <c r="A6547" s="188">
        <v>87287</v>
      </c>
      <c r="B6547" s="188" t="s">
        <v>2280</v>
      </c>
      <c r="C6547" s="188" t="s">
        <v>1037</v>
      </c>
      <c r="D6547" s="189">
        <v>587.19000000000005</v>
      </c>
      <c r="E6547" s="190">
        <v>594.55999999999995</v>
      </c>
    </row>
    <row r="6548" spans="1:5" ht="27.6">
      <c r="A6548" s="188">
        <v>87289</v>
      </c>
      <c r="B6548" s="188" t="s">
        <v>2281</v>
      </c>
      <c r="C6548" s="188" t="s">
        <v>1037</v>
      </c>
      <c r="D6548" s="189">
        <v>574.53</v>
      </c>
      <c r="E6548" s="190">
        <v>583.98</v>
      </c>
    </row>
    <row r="6549" spans="1:5" ht="27.6">
      <c r="A6549" s="188">
        <v>87290</v>
      </c>
      <c r="B6549" s="188" t="s">
        <v>2282</v>
      </c>
      <c r="C6549" s="188" t="s">
        <v>1037</v>
      </c>
      <c r="D6549" s="189">
        <v>567.58000000000004</v>
      </c>
      <c r="E6549" s="190">
        <v>575.47</v>
      </c>
    </row>
    <row r="6550" spans="1:5" ht="27.6">
      <c r="A6550" s="188">
        <v>87292</v>
      </c>
      <c r="B6550" s="188" t="s">
        <v>2283</v>
      </c>
      <c r="C6550" s="188" t="s">
        <v>1037</v>
      </c>
      <c r="D6550" s="189">
        <v>587.67999999999995</v>
      </c>
      <c r="E6550" s="190">
        <v>596.41</v>
      </c>
    </row>
    <row r="6551" spans="1:5" ht="27.6">
      <c r="A6551" s="188">
        <v>87294</v>
      </c>
      <c r="B6551" s="188" t="s">
        <v>2284</v>
      </c>
      <c r="C6551" s="188" t="s">
        <v>1037</v>
      </c>
      <c r="D6551" s="189">
        <v>558.41</v>
      </c>
      <c r="E6551" s="190">
        <v>566.82000000000005</v>
      </c>
    </row>
    <row r="6552" spans="1:5" ht="27.6">
      <c r="A6552" s="188">
        <v>87295</v>
      </c>
      <c r="B6552" s="188" t="s">
        <v>2285</v>
      </c>
      <c r="C6552" s="188" t="s">
        <v>1037</v>
      </c>
      <c r="D6552" s="189">
        <v>562.11</v>
      </c>
      <c r="E6552" s="190">
        <v>572.84</v>
      </c>
    </row>
    <row r="6553" spans="1:5" ht="27.6">
      <c r="A6553" s="188">
        <v>87296</v>
      </c>
      <c r="B6553" s="188" t="s">
        <v>2286</v>
      </c>
      <c r="C6553" s="188" t="s">
        <v>1037</v>
      </c>
      <c r="D6553" s="189">
        <v>541.16999999999996</v>
      </c>
      <c r="E6553" s="190">
        <v>548.6</v>
      </c>
    </row>
    <row r="6554" spans="1:5" ht="27.6">
      <c r="A6554" s="188">
        <v>87298</v>
      </c>
      <c r="B6554" s="188" t="s">
        <v>2287</v>
      </c>
      <c r="C6554" s="188" t="s">
        <v>1037</v>
      </c>
      <c r="D6554" s="189">
        <v>747.9</v>
      </c>
      <c r="E6554" s="190">
        <v>756.47</v>
      </c>
    </row>
    <row r="6555" spans="1:5" ht="27.6">
      <c r="A6555" s="188">
        <v>87299</v>
      </c>
      <c r="B6555" s="188" t="s">
        <v>2288</v>
      </c>
      <c r="C6555" s="188" t="s">
        <v>1037</v>
      </c>
      <c r="D6555" s="189">
        <v>475.9</v>
      </c>
      <c r="E6555" s="190">
        <v>483.63</v>
      </c>
    </row>
    <row r="6556" spans="1:5" ht="27.6">
      <c r="A6556" s="188">
        <v>87301</v>
      </c>
      <c r="B6556" s="188" t="s">
        <v>2289</v>
      </c>
      <c r="C6556" s="188" t="s">
        <v>1037</v>
      </c>
      <c r="D6556" s="189">
        <v>664.03</v>
      </c>
      <c r="E6556" s="190">
        <v>673.44</v>
      </c>
    </row>
    <row r="6557" spans="1:5" ht="27.6">
      <c r="A6557" s="188">
        <v>87302</v>
      </c>
      <c r="B6557" s="188" t="s">
        <v>2290</v>
      </c>
      <c r="C6557" s="188" t="s">
        <v>1037</v>
      </c>
      <c r="D6557" s="189">
        <v>657.45</v>
      </c>
      <c r="E6557" s="190">
        <v>665.26</v>
      </c>
    </row>
    <row r="6558" spans="1:5" ht="27.6">
      <c r="A6558" s="188">
        <v>87304</v>
      </c>
      <c r="B6558" s="188" t="s">
        <v>2291</v>
      </c>
      <c r="C6558" s="188" t="s">
        <v>1037</v>
      </c>
      <c r="D6558" s="189">
        <v>598.99</v>
      </c>
      <c r="E6558" s="190">
        <v>607.53</v>
      </c>
    </row>
    <row r="6559" spans="1:5" ht="27.6">
      <c r="A6559" s="188">
        <v>87305</v>
      </c>
      <c r="B6559" s="188" t="s">
        <v>2292</v>
      </c>
      <c r="C6559" s="188" t="s">
        <v>1037</v>
      </c>
      <c r="D6559" s="189">
        <v>600.86</v>
      </c>
      <c r="E6559" s="190">
        <v>608.95000000000005</v>
      </c>
    </row>
    <row r="6560" spans="1:5" ht="27.6">
      <c r="A6560" s="188">
        <v>87307</v>
      </c>
      <c r="B6560" s="188" t="s">
        <v>2293</v>
      </c>
      <c r="C6560" s="188" t="s">
        <v>1037</v>
      </c>
      <c r="D6560" s="189">
        <v>563.72</v>
      </c>
      <c r="E6560" s="190">
        <v>573.13</v>
      </c>
    </row>
    <row r="6561" spans="1:5" ht="27.6">
      <c r="A6561" s="188">
        <v>87308</v>
      </c>
      <c r="B6561" s="188" t="s">
        <v>2294</v>
      </c>
      <c r="C6561" s="188" t="s">
        <v>1037</v>
      </c>
      <c r="D6561" s="189">
        <v>555.32000000000005</v>
      </c>
      <c r="E6561" s="190">
        <v>563.36</v>
      </c>
    </row>
    <row r="6562" spans="1:5" ht="27.6">
      <c r="A6562" s="188">
        <v>87310</v>
      </c>
      <c r="B6562" s="188" t="s">
        <v>2295</v>
      </c>
      <c r="C6562" s="188" t="s">
        <v>1037</v>
      </c>
      <c r="D6562" s="189">
        <v>467.56</v>
      </c>
      <c r="E6562" s="190">
        <v>475.9</v>
      </c>
    </row>
    <row r="6563" spans="1:5" ht="27.6">
      <c r="A6563" s="188">
        <v>87311</v>
      </c>
      <c r="B6563" s="188" t="s">
        <v>2296</v>
      </c>
      <c r="C6563" s="188" t="s">
        <v>1037</v>
      </c>
      <c r="D6563" s="189">
        <v>459.41</v>
      </c>
      <c r="E6563" s="190">
        <v>466.4</v>
      </c>
    </row>
    <row r="6564" spans="1:5" ht="27.6">
      <c r="A6564" s="188">
        <v>87313</v>
      </c>
      <c r="B6564" s="188" t="s">
        <v>2297</v>
      </c>
      <c r="C6564" s="188" t="s">
        <v>1037</v>
      </c>
      <c r="D6564" s="189">
        <v>576.79</v>
      </c>
      <c r="E6564" s="190">
        <v>585.16999999999996</v>
      </c>
    </row>
    <row r="6565" spans="1:5" ht="27.6">
      <c r="A6565" s="188">
        <v>87314</v>
      </c>
      <c r="B6565" s="188" t="s">
        <v>2298</v>
      </c>
      <c r="C6565" s="188" t="s">
        <v>1037</v>
      </c>
      <c r="D6565" s="189">
        <v>570.82000000000005</v>
      </c>
      <c r="E6565" s="190">
        <v>577.84</v>
      </c>
    </row>
    <row r="6566" spans="1:5" ht="27.6">
      <c r="A6566" s="188">
        <v>87316</v>
      </c>
      <c r="B6566" s="188" t="s">
        <v>2299</v>
      </c>
      <c r="C6566" s="188" t="s">
        <v>1037</v>
      </c>
      <c r="D6566" s="189">
        <v>516.36</v>
      </c>
      <c r="E6566" s="190">
        <v>525.36</v>
      </c>
    </row>
    <row r="6567" spans="1:5" ht="27.6">
      <c r="A6567" s="188">
        <v>87317</v>
      </c>
      <c r="B6567" s="188" t="s">
        <v>2300</v>
      </c>
      <c r="C6567" s="188" t="s">
        <v>1037</v>
      </c>
      <c r="D6567" s="189">
        <v>504.9</v>
      </c>
      <c r="E6567" s="190">
        <v>511.92</v>
      </c>
    </row>
    <row r="6568" spans="1:5" ht="27.6">
      <c r="A6568" s="188">
        <v>87319</v>
      </c>
      <c r="B6568" s="188" t="s">
        <v>2301</v>
      </c>
      <c r="C6568" s="188" t="s">
        <v>1037</v>
      </c>
      <c r="D6568" s="189">
        <v>4904.55</v>
      </c>
      <c r="E6568" s="190">
        <v>4912.93</v>
      </c>
    </row>
    <row r="6569" spans="1:5" ht="27.6">
      <c r="A6569" s="188">
        <v>87320</v>
      </c>
      <c r="B6569" s="188" t="s">
        <v>2302</v>
      </c>
      <c r="C6569" s="188" t="s">
        <v>1037</v>
      </c>
      <c r="D6569" s="189">
        <v>4917.1400000000003</v>
      </c>
      <c r="E6569" s="190">
        <v>4924.25</v>
      </c>
    </row>
    <row r="6570" spans="1:5" ht="27.6">
      <c r="A6570" s="188">
        <v>87322</v>
      </c>
      <c r="B6570" s="188" t="s">
        <v>2303</v>
      </c>
      <c r="C6570" s="188" t="s">
        <v>1037</v>
      </c>
      <c r="D6570" s="189">
        <v>5039.37</v>
      </c>
      <c r="E6570" s="190">
        <v>5048.22</v>
      </c>
    </row>
    <row r="6571" spans="1:5" ht="27.6">
      <c r="A6571" s="188">
        <v>87323</v>
      </c>
      <c r="B6571" s="188" t="s">
        <v>2304</v>
      </c>
      <c r="C6571" s="188" t="s">
        <v>1037</v>
      </c>
      <c r="D6571" s="189">
        <v>5047.95</v>
      </c>
      <c r="E6571" s="190">
        <v>5054.82</v>
      </c>
    </row>
    <row r="6572" spans="1:5" ht="27.6">
      <c r="A6572" s="188">
        <v>87325</v>
      </c>
      <c r="B6572" s="188" t="s">
        <v>2305</v>
      </c>
      <c r="C6572" s="188" t="s">
        <v>1037</v>
      </c>
      <c r="D6572" s="189">
        <v>4932.17</v>
      </c>
      <c r="E6572" s="190">
        <v>4941.2700000000004</v>
      </c>
    </row>
    <row r="6573" spans="1:5" ht="27.6">
      <c r="A6573" s="188">
        <v>87326</v>
      </c>
      <c r="B6573" s="188" t="s">
        <v>2306</v>
      </c>
      <c r="C6573" s="188" t="s">
        <v>1037</v>
      </c>
      <c r="D6573" s="189">
        <v>4959.55</v>
      </c>
      <c r="E6573" s="190">
        <v>4966.0200000000004</v>
      </c>
    </row>
    <row r="6574" spans="1:5" ht="41.4">
      <c r="A6574" s="188">
        <v>87327</v>
      </c>
      <c r="B6574" s="188" t="s">
        <v>2307</v>
      </c>
      <c r="C6574" s="188" t="s">
        <v>1037</v>
      </c>
      <c r="D6574" s="189">
        <v>481.91</v>
      </c>
      <c r="E6574" s="190">
        <v>493.24</v>
      </c>
    </row>
    <row r="6575" spans="1:5" ht="41.4">
      <c r="A6575" s="188">
        <v>87328</v>
      </c>
      <c r="B6575" s="188" t="s">
        <v>2308</v>
      </c>
      <c r="C6575" s="188" t="s">
        <v>1037</v>
      </c>
      <c r="D6575" s="189">
        <v>436.08</v>
      </c>
      <c r="E6575" s="190">
        <v>442.21</v>
      </c>
    </row>
    <row r="6576" spans="1:5" ht="41.4">
      <c r="A6576" s="188">
        <v>87329</v>
      </c>
      <c r="B6576" s="188" t="s">
        <v>2309</v>
      </c>
      <c r="C6576" s="188" t="s">
        <v>1037</v>
      </c>
      <c r="D6576" s="189">
        <v>517.62</v>
      </c>
      <c r="E6576" s="190">
        <v>529.88</v>
      </c>
    </row>
    <row r="6577" spans="1:5" ht="41.4">
      <c r="A6577" s="188">
        <v>87330</v>
      </c>
      <c r="B6577" s="188" t="s">
        <v>2310</v>
      </c>
      <c r="C6577" s="188" t="s">
        <v>1037</v>
      </c>
      <c r="D6577" s="189">
        <v>465.53</v>
      </c>
      <c r="E6577" s="190">
        <v>471.95</v>
      </c>
    </row>
    <row r="6578" spans="1:5" ht="41.4">
      <c r="A6578" s="188">
        <v>87331</v>
      </c>
      <c r="B6578" s="188" t="s">
        <v>2311</v>
      </c>
      <c r="C6578" s="188" t="s">
        <v>1037</v>
      </c>
      <c r="D6578" s="189">
        <v>614.67999999999995</v>
      </c>
      <c r="E6578" s="190">
        <v>626.71</v>
      </c>
    </row>
    <row r="6579" spans="1:5" ht="41.4">
      <c r="A6579" s="188">
        <v>87332</v>
      </c>
      <c r="B6579" s="188" t="s">
        <v>2312</v>
      </c>
      <c r="C6579" s="188" t="s">
        <v>1037</v>
      </c>
      <c r="D6579" s="189">
        <v>567.45000000000005</v>
      </c>
      <c r="E6579" s="190">
        <v>573.96</v>
      </c>
    </row>
    <row r="6580" spans="1:5" ht="41.4">
      <c r="A6580" s="188">
        <v>87333</v>
      </c>
      <c r="B6580" s="188" t="s">
        <v>2313</v>
      </c>
      <c r="C6580" s="188" t="s">
        <v>1037</v>
      </c>
      <c r="D6580" s="189">
        <v>574.78</v>
      </c>
      <c r="E6580" s="190">
        <v>585.17999999999995</v>
      </c>
    </row>
    <row r="6581" spans="1:5" ht="41.4">
      <c r="A6581" s="188">
        <v>87334</v>
      </c>
      <c r="B6581" s="188" t="s">
        <v>2314</v>
      </c>
      <c r="C6581" s="188" t="s">
        <v>1037</v>
      </c>
      <c r="D6581" s="189">
        <v>545.88</v>
      </c>
      <c r="E6581" s="190">
        <v>552.88</v>
      </c>
    </row>
    <row r="6582" spans="1:5" ht="41.4">
      <c r="A6582" s="188">
        <v>87335</v>
      </c>
      <c r="B6582" s="188" t="s">
        <v>2315</v>
      </c>
      <c r="C6582" s="188" t="s">
        <v>1037</v>
      </c>
      <c r="D6582" s="189">
        <v>569.79</v>
      </c>
      <c r="E6582" s="190">
        <v>579.41</v>
      </c>
    </row>
    <row r="6583" spans="1:5" ht="41.4">
      <c r="A6583" s="188">
        <v>87336</v>
      </c>
      <c r="B6583" s="188" t="s">
        <v>2316</v>
      </c>
      <c r="C6583" s="188" t="s">
        <v>1037</v>
      </c>
      <c r="D6583" s="189">
        <v>562.63</v>
      </c>
      <c r="E6583" s="190">
        <v>569.33000000000004</v>
      </c>
    </row>
    <row r="6584" spans="1:5" ht="41.4">
      <c r="A6584" s="188">
        <v>87337</v>
      </c>
      <c r="B6584" s="188" t="s">
        <v>2317</v>
      </c>
      <c r="C6584" s="188" t="s">
        <v>1037</v>
      </c>
      <c r="D6584" s="189">
        <v>558.61</v>
      </c>
      <c r="E6584" s="190">
        <v>568.07000000000005</v>
      </c>
    </row>
    <row r="6585" spans="1:5" ht="41.4">
      <c r="A6585" s="188">
        <v>87338</v>
      </c>
      <c r="B6585" s="188" t="s">
        <v>2318</v>
      </c>
      <c r="C6585" s="188" t="s">
        <v>1037</v>
      </c>
      <c r="D6585" s="189">
        <v>536.35</v>
      </c>
      <c r="E6585" s="190">
        <v>544.6</v>
      </c>
    </row>
    <row r="6586" spans="1:5" ht="27.6">
      <c r="A6586" s="188">
        <v>87339</v>
      </c>
      <c r="B6586" s="188" t="s">
        <v>2319</v>
      </c>
      <c r="C6586" s="188" t="s">
        <v>1037</v>
      </c>
      <c r="D6586" s="189">
        <v>836.14</v>
      </c>
      <c r="E6586" s="190">
        <v>856.22</v>
      </c>
    </row>
    <row r="6587" spans="1:5" ht="27.6">
      <c r="A6587" s="188">
        <v>87340</v>
      </c>
      <c r="B6587" s="188" t="s">
        <v>2320</v>
      </c>
      <c r="C6587" s="188" t="s">
        <v>1037</v>
      </c>
      <c r="D6587" s="189">
        <v>741.04</v>
      </c>
      <c r="E6587" s="190">
        <v>750.32</v>
      </c>
    </row>
    <row r="6588" spans="1:5" ht="27.6">
      <c r="A6588" s="188">
        <v>87341</v>
      </c>
      <c r="B6588" s="188" t="s">
        <v>2321</v>
      </c>
      <c r="C6588" s="188" t="s">
        <v>1037</v>
      </c>
      <c r="D6588" s="189">
        <v>717.09</v>
      </c>
      <c r="E6588" s="190">
        <v>723.49</v>
      </c>
    </row>
    <row r="6589" spans="1:5" ht="27.6">
      <c r="A6589" s="188">
        <v>87342</v>
      </c>
      <c r="B6589" s="188" t="s">
        <v>2322</v>
      </c>
      <c r="C6589" s="188" t="s">
        <v>1037</v>
      </c>
      <c r="D6589" s="189">
        <v>714.79</v>
      </c>
      <c r="E6589" s="190">
        <v>730.99</v>
      </c>
    </row>
    <row r="6590" spans="1:5" ht="27.6">
      <c r="A6590" s="188">
        <v>87343</v>
      </c>
      <c r="B6590" s="188" t="s">
        <v>2323</v>
      </c>
      <c r="C6590" s="188" t="s">
        <v>1037</v>
      </c>
      <c r="D6590" s="189">
        <v>661.04</v>
      </c>
      <c r="E6590" s="190">
        <v>671.09</v>
      </c>
    </row>
    <row r="6591" spans="1:5" ht="27.6">
      <c r="A6591" s="188">
        <v>87344</v>
      </c>
      <c r="B6591" s="188" t="s">
        <v>2324</v>
      </c>
      <c r="C6591" s="188" t="s">
        <v>1037</v>
      </c>
      <c r="D6591" s="189">
        <v>631.9</v>
      </c>
      <c r="E6591" s="190">
        <v>638.26</v>
      </c>
    </row>
    <row r="6592" spans="1:5" ht="27.6">
      <c r="A6592" s="188">
        <v>87345</v>
      </c>
      <c r="B6592" s="188" t="s">
        <v>2325</v>
      </c>
      <c r="C6592" s="188" t="s">
        <v>1037</v>
      </c>
      <c r="D6592" s="189">
        <v>640.67999999999995</v>
      </c>
      <c r="E6592" s="190">
        <v>655.11</v>
      </c>
    </row>
    <row r="6593" spans="1:5" ht="27.6">
      <c r="A6593" s="188">
        <v>87346</v>
      </c>
      <c r="B6593" s="188" t="s">
        <v>2326</v>
      </c>
      <c r="C6593" s="188" t="s">
        <v>1037</v>
      </c>
      <c r="D6593" s="189">
        <v>596.66</v>
      </c>
      <c r="E6593" s="190">
        <v>605.96</v>
      </c>
    </row>
    <row r="6594" spans="1:5" ht="27.6">
      <c r="A6594" s="188">
        <v>87347</v>
      </c>
      <c r="B6594" s="188" t="s">
        <v>2327</v>
      </c>
      <c r="C6594" s="188" t="s">
        <v>1037</v>
      </c>
      <c r="D6594" s="189">
        <v>573.02</v>
      </c>
      <c r="E6594" s="190">
        <v>579.42999999999995</v>
      </c>
    </row>
    <row r="6595" spans="1:5" ht="27.6">
      <c r="A6595" s="188">
        <v>87348</v>
      </c>
      <c r="B6595" s="188" t="s">
        <v>2328</v>
      </c>
      <c r="C6595" s="188" t="s">
        <v>1037</v>
      </c>
      <c r="D6595" s="189">
        <v>585.97</v>
      </c>
      <c r="E6595" s="190">
        <v>598.97</v>
      </c>
    </row>
    <row r="6596" spans="1:5" ht="27.6">
      <c r="A6596" s="188">
        <v>87349</v>
      </c>
      <c r="B6596" s="188" t="s">
        <v>2329</v>
      </c>
      <c r="C6596" s="188" t="s">
        <v>1037</v>
      </c>
      <c r="D6596" s="189">
        <v>528.58000000000004</v>
      </c>
      <c r="E6596" s="190">
        <v>534.6</v>
      </c>
    </row>
    <row r="6597" spans="1:5" ht="27.6">
      <c r="A6597" s="188">
        <v>87350</v>
      </c>
      <c r="B6597" s="188" t="s">
        <v>2330</v>
      </c>
      <c r="C6597" s="188" t="s">
        <v>1037</v>
      </c>
      <c r="D6597" s="189">
        <v>501.01</v>
      </c>
      <c r="E6597" s="190">
        <v>513.45000000000005</v>
      </c>
    </row>
    <row r="6598" spans="1:5" ht="27.6">
      <c r="A6598" s="188">
        <v>87351</v>
      </c>
      <c r="B6598" s="188" t="s">
        <v>2331</v>
      </c>
      <c r="C6598" s="188" t="s">
        <v>1037</v>
      </c>
      <c r="D6598" s="189">
        <v>444.81</v>
      </c>
      <c r="E6598" s="190">
        <v>451.05</v>
      </c>
    </row>
    <row r="6599" spans="1:5" ht="27.6">
      <c r="A6599" s="188">
        <v>87352</v>
      </c>
      <c r="B6599" s="188" t="s">
        <v>2332</v>
      </c>
      <c r="C6599" s="188" t="s">
        <v>1037</v>
      </c>
      <c r="D6599" s="189">
        <v>636.46</v>
      </c>
      <c r="E6599" s="190">
        <v>652.23</v>
      </c>
    </row>
    <row r="6600" spans="1:5" ht="27.6">
      <c r="A6600" s="188">
        <v>87353</v>
      </c>
      <c r="B6600" s="188" t="s">
        <v>2333</v>
      </c>
      <c r="C6600" s="188" t="s">
        <v>1037</v>
      </c>
      <c r="D6600" s="189">
        <v>576.79</v>
      </c>
      <c r="E6600" s="190">
        <v>586.02</v>
      </c>
    </row>
    <row r="6601" spans="1:5" ht="27.6">
      <c r="A6601" s="188">
        <v>87354</v>
      </c>
      <c r="B6601" s="188" t="s">
        <v>2334</v>
      </c>
      <c r="C6601" s="188" t="s">
        <v>1037</v>
      </c>
      <c r="D6601" s="189">
        <v>551.11</v>
      </c>
      <c r="E6601" s="190">
        <v>557.04</v>
      </c>
    </row>
    <row r="6602" spans="1:5" ht="27.6">
      <c r="A6602" s="188">
        <v>87355</v>
      </c>
      <c r="B6602" s="188" t="s">
        <v>2335</v>
      </c>
      <c r="C6602" s="188" t="s">
        <v>1037</v>
      </c>
      <c r="D6602" s="189">
        <v>542.92999999999995</v>
      </c>
      <c r="E6602" s="190">
        <v>555.63</v>
      </c>
    </row>
    <row r="6603" spans="1:5" ht="27.6">
      <c r="A6603" s="188">
        <v>87356</v>
      </c>
      <c r="B6603" s="188" t="s">
        <v>2336</v>
      </c>
      <c r="C6603" s="188" t="s">
        <v>1037</v>
      </c>
      <c r="D6603" s="189">
        <v>503.57</v>
      </c>
      <c r="E6603" s="190">
        <v>511.68</v>
      </c>
    </row>
    <row r="6604" spans="1:5" ht="27.6">
      <c r="A6604" s="188">
        <v>87357</v>
      </c>
      <c r="B6604" s="188" t="s">
        <v>2337</v>
      </c>
      <c r="C6604" s="188" t="s">
        <v>1037</v>
      </c>
      <c r="D6604" s="189">
        <v>484.17</v>
      </c>
      <c r="E6604" s="190">
        <v>489.95</v>
      </c>
    </row>
    <row r="6605" spans="1:5" ht="27.6">
      <c r="A6605" s="188">
        <v>87358</v>
      </c>
      <c r="B6605" s="188" t="s">
        <v>2338</v>
      </c>
      <c r="C6605" s="188" t="s">
        <v>1037</v>
      </c>
      <c r="D6605" s="189">
        <v>4831.72</v>
      </c>
      <c r="E6605" s="190">
        <v>4842.1400000000003</v>
      </c>
    </row>
    <row r="6606" spans="1:5" ht="27.6">
      <c r="A6606" s="188">
        <v>87359</v>
      </c>
      <c r="B6606" s="188" t="s">
        <v>2339</v>
      </c>
      <c r="C6606" s="188" t="s">
        <v>1037</v>
      </c>
      <c r="D6606" s="189">
        <v>4818.0200000000004</v>
      </c>
      <c r="E6606" s="190">
        <v>4824.8599999999997</v>
      </c>
    </row>
    <row r="6607" spans="1:5" ht="27.6">
      <c r="A6607" s="188">
        <v>87360</v>
      </c>
      <c r="B6607" s="188" t="s">
        <v>2340</v>
      </c>
      <c r="C6607" s="188" t="s">
        <v>1037</v>
      </c>
      <c r="D6607" s="189">
        <v>4944.29</v>
      </c>
      <c r="E6607" s="190">
        <v>4957.66</v>
      </c>
    </row>
    <row r="6608" spans="1:5" ht="27.6">
      <c r="A6608" s="188">
        <v>87361</v>
      </c>
      <c r="B6608" s="188" t="s">
        <v>2341</v>
      </c>
      <c r="C6608" s="188" t="s">
        <v>1037</v>
      </c>
      <c r="D6608" s="189">
        <v>4922.8</v>
      </c>
      <c r="E6608" s="190">
        <v>4930.8</v>
      </c>
    </row>
    <row r="6609" spans="1:5" ht="27.6">
      <c r="A6609" s="188">
        <v>87362</v>
      </c>
      <c r="B6609" s="188" t="s">
        <v>2342</v>
      </c>
      <c r="C6609" s="188" t="s">
        <v>1037</v>
      </c>
      <c r="D6609" s="189">
        <v>4937.5600000000004</v>
      </c>
      <c r="E6609" s="190">
        <v>4943.3</v>
      </c>
    </row>
    <row r="6610" spans="1:5" ht="27.6">
      <c r="A6610" s="188">
        <v>87363</v>
      </c>
      <c r="B6610" s="188" t="s">
        <v>2343</v>
      </c>
      <c r="C6610" s="188" t="s">
        <v>1037</v>
      </c>
      <c r="D6610" s="189">
        <v>4870.8500000000004</v>
      </c>
      <c r="E6610" s="190">
        <v>4882.22</v>
      </c>
    </row>
    <row r="6611" spans="1:5" ht="27.6">
      <c r="A6611" s="188">
        <v>87364</v>
      </c>
      <c r="B6611" s="188" t="s">
        <v>2344</v>
      </c>
      <c r="C6611" s="188" t="s">
        <v>1037</v>
      </c>
      <c r="D6611" s="189">
        <v>4871.38</v>
      </c>
      <c r="E6611" s="190">
        <v>4877.3999999999996</v>
      </c>
    </row>
    <row r="6612" spans="1:5" ht="27.6">
      <c r="A6612" s="188">
        <v>87365</v>
      </c>
      <c r="B6612" s="188" t="s">
        <v>2345</v>
      </c>
      <c r="C6612" s="188" t="s">
        <v>1037</v>
      </c>
      <c r="D6612" s="189">
        <v>553.91999999999996</v>
      </c>
      <c r="E6612" s="190">
        <v>572.07000000000005</v>
      </c>
    </row>
    <row r="6613" spans="1:5" ht="27.6">
      <c r="A6613" s="188">
        <v>87366</v>
      </c>
      <c r="B6613" s="188" t="s">
        <v>2346</v>
      </c>
      <c r="C6613" s="188" t="s">
        <v>1037</v>
      </c>
      <c r="D6613" s="189">
        <v>586.95000000000005</v>
      </c>
      <c r="E6613" s="190">
        <v>605.66</v>
      </c>
    </row>
    <row r="6614" spans="1:5" ht="27.6">
      <c r="A6614" s="188">
        <v>87367</v>
      </c>
      <c r="B6614" s="188" t="s">
        <v>2347</v>
      </c>
      <c r="C6614" s="188" t="s">
        <v>1037</v>
      </c>
      <c r="D6614" s="189">
        <v>687.78</v>
      </c>
      <c r="E6614" s="190">
        <v>706.65</v>
      </c>
    </row>
    <row r="6615" spans="1:5" ht="27.6">
      <c r="A6615" s="188">
        <v>87368</v>
      </c>
      <c r="B6615" s="188" t="s">
        <v>2348</v>
      </c>
      <c r="C6615" s="188" t="s">
        <v>1037</v>
      </c>
      <c r="D6615" s="189">
        <v>665.25</v>
      </c>
      <c r="E6615" s="190">
        <v>684.27</v>
      </c>
    </row>
    <row r="6616" spans="1:5" ht="27.6">
      <c r="A6616" s="188">
        <v>87369</v>
      </c>
      <c r="B6616" s="188" t="s">
        <v>2349</v>
      </c>
      <c r="C6616" s="188" t="s">
        <v>1037</v>
      </c>
      <c r="D6616" s="189">
        <v>681</v>
      </c>
      <c r="E6616" s="190">
        <v>699.65</v>
      </c>
    </row>
    <row r="6617" spans="1:5" ht="27.6">
      <c r="A6617" s="188">
        <v>87370</v>
      </c>
      <c r="B6617" s="188" t="s">
        <v>2350</v>
      </c>
      <c r="C6617" s="188" t="s">
        <v>1037</v>
      </c>
      <c r="D6617" s="189">
        <v>653.49</v>
      </c>
      <c r="E6617" s="190">
        <v>672.26</v>
      </c>
    </row>
    <row r="6618" spans="1:5" ht="27.6">
      <c r="A6618" s="188">
        <v>87371</v>
      </c>
      <c r="B6618" s="188" t="s">
        <v>2351</v>
      </c>
      <c r="C6618" s="188" t="s">
        <v>1037</v>
      </c>
      <c r="D6618" s="189">
        <v>637.67999999999995</v>
      </c>
      <c r="E6618" s="190">
        <v>655.96</v>
      </c>
    </row>
    <row r="6619" spans="1:5" ht="27.6">
      <c r="A6619" s="188">
        <v>87372</v>
      </c>
      <c r="B6619" s="188" t="s">
        <v>2352</v>
      </c>
      <c r="C6619" s="188" t="s">
        <v>1037</v>
      </c>
      <c r="D6619" s="189">
        <v>848.98</v>
      </c>
      <c r="E6619" s="190">
        <v>868.56</v>
      </c>
    </row>
    <row r="6620" spans="1:5" ht="27.6">
      <c r="A6620" s="188">
        <v>87373</v>
      </c>
      <c r="B6620" s="188" t="s">
        <v>2353</v>
      </c>
      <c r="C6620" s="188" t="s">
        <v>1037</v>
      </c>
      <c r="D6620" s="189">
        <v>752.5</v>
      </c>
      <c r="E6620" s="190">
        <v>771.02</v>
      </c>
    </row>
    <row r="6621" spans="1:5" ht="27.6">
      <c r="A6621" s="188">
        <v>87374</v>
      </c>
      <c r="B6621" s="188" t="s">
        <v>2354</v>
      </c>
      <c r="C6621" s="188" t="s">
        <v>1037</v>
      </c>
      <c r="D6621" s="189">
        <v>694.71</v>
      </c>
      <c r="E6621" s="190">
        <v>713.36</v>
      </c>
    </row>
    <row r="6622" spans="1:5" ht="27.6">
      <c r="A6622" s="188">
        <v>87375</v>
      </c>
      <c r="B6622" s="188" t="s">
        <v>2355</v>
      </c>
      <c r="C6622" s="188" t="s">
        <v>1037</v>
      </c>
      <c r="D6622" s="189">
        <v>656.36</v>
      </c>
      <c r="E6622" s="190">
        <v>675.36</v>
      </c>
    </row>
    <row r="6623" spans="1:5" ht="27.6">
      <c r="A6623" s="188">
        <v>87376</v>
      </c>
      <c r="B6623" s="188" t="s">
        <v>2356</v>
      </c>
      <c r="C6623" s="188" t="s">
        <v>1037</v>
      </c>
      <c r="D6623" s="189">
        <v>563.08000000000004</v>
      </c>
      <c r="E6623" s="190">
        <v>581.23</v>
      </c>
    </row>
    <row r="6624" spans="1:5" ht="27.6">
      <c r="A6624" s="188">
        <v>87377</v>
      </c>
      <c r="B6624" s="188" t="s">
        <v>2357</v>
      </c>
      <c r="C6624" s="188" t="s">
        <v>1037</v>
      </c>
      <c r="D6624" s="189">
        <v>676</v>
      </c>
      <c r="E6624" s="190">
        <v>694.52</v>
      </c>
    </row>
    <row r="6625" spans="1:5" ht="27.6">
      <c r="A6625" s="188">
        <v>87378</v>
      </c>
      <c r="B6625" s="188" t="s">
        <v>2358</v>
      </c>
      <c r="C6625" s="188" t="s">
        <v>1037</v>
      </c>
      <c r="D6625" s="189">
        <v>604.59</v>
      </c>
      <c r="E6625" s="190">
        <v>622.5</v>
      </c>
    </row>
    <row r="6626" spans="1:5" ht="27.6">
      <c r="A6626" s="188">
        <v>87379</v>
      </c>
      <c r="B6626" s="188" t="s">
        <v>2359</v>
      </c>
      <c r="C6626" s="188" t="s">
        <v>1037</v>
      </c>
      <c r="D6626" s="189">
        <v>4971.01</v>
      </c>
      <c r="E6626" s="190">
        <v>4988.91</v>
      </c>
    </row>
    <row r="6627" spans="1:5" ht="27.6">
      <c r="A6627" s="188">
        <v>87380</v>
      </c>
      <c r="B6627" s="188" t="s">
        <v>2360</v>
      </c>
      <c r="C6627" s="188" t="s">
        <v>1037</v>
      </c>
      <c r="D6627" s="189">
        <v>5085.2700000000004</v>
      </c>
      <c r="E6627" s="190">
        <v>5103.53</v>
      </c>
    </row>
    <row r="6628" spans="1:5" ht="27.6">
      <c r="A6628" s="188">
        <v>87381</v>
      </c>
      <c r="B6628" s="188" t="s">
        <v>2361</v>
      </c>
      <c r="C6628" s="188" t="s">
        <v>1037</v>
      </c>
      <c r="D6628" s="189">
        <v>5012.79</v>
      </c>
      <c r="E6628" s="190">
        <v>5030.45</v>
      </c>
    </row>
    <row r="6629" spans="1:5" ht="27.6">
      <c r="A6629" s="188">
        <v>87382</v>
      </c>
      <c r="B6629" s="188" t="s">
        <v>2362</v>
      </c>
      <c r="C6629" s="188" t="s">
        <v>1037</v>
      </c>
      <c r="D6629" s="189">
        <v>1573.59</v>
      </c>
      <c r="E6629" s="190">
        <v>1582.24</v>
      </c>
    </row>
    <row r="6630" spans="1:5" ht="27.6">
      <c r="A6630" s="188">
        <v>87383</v>
      </c>
      <c r="B6630" s="188" t="s">
        <v>2363</v>
      </c>
      <c r="C6630" s="188" t="s">
        <v>1037</v>
      </c>
      <c r="D6630" s="189">
        <v>1572.01</v>
      </c>
      <c r="E6630" s="190">
        <v>1578.8</v>
      </c>
    </row>
    <row r="6631" spans="1:5" ht="27.6">
      <c r="A6631" s="188">
        <v>87384</v>
      </c>
      <c r="B6631" s="188" t="s">
        <v>2364</v>
      </c>
      <c r="C6631" s="188" t="s">
        <v>1037</v>
      </c>
      <c r="D6631" s="189">
        <v>1566.32</v>
      </c>
      <c r="E6631" s="190">
        <v>1571.35</v>
      </c>
    </row>
    <row r="6632" spans="1:5">
      <c r="A6632" s="188">
        <v>87385</v>
      </c>
      <c r="B6632" s="188" t="s">
        <v>2365</v>
      </c>
      <c r="C6632" s="188" t="s">
        <v>1037</v>
      </c>
      <c r="D6632" s="189">
        <v>1834.54</v>
      </c>
      <c r="E6632" s="190">
        <v>1844.86</v>
      </c>
    </row>
    <row r="6633" spans="1:5">
      <c r="A6633" s="188">
        <v>87386</v>
      </c>
      <c r="B6633" s="188" t="s">
        <v>2366</v>
      </c>
      <c r="C6633" s="188" t="s">
        <v>1037</v>
      </c>
      <c r="D6633" s="189">
        <v>1829.23</v>
      </c>
      <c r="E6633" s="190">
        <v>1837.03</v>
      </c>
    </row>
    <row r="6634" spans="1:5">
      <c r="A6634" s="188">
        <v>87387</v>
      </c>
      <c r="B6634" s="188" t="s">
        <v>2367</v>
      </c>
      <c r="C6634" s="188" t="s">
        <v>1037</v>
      </c>
      <c r="D6634" s="189">
        <v>1825.56</v>
      </c>
      <c r="E6634" s="190">
        <v>1831.45</v>
      </c>
    </row>
    <row r="6635" spans="1:5" ht="27.6">
      <c r="A6635" s="188">
        <v>87388</v>
      </c>
      <c r="B6635" s="188" t="s">
        <v>2368</v>
      </c>
      <c r="C6635" s="188" t="s">
        <v>1037</v>
      </c>
      <c r="D6635" s="189">
        <v>4427.6499999999996</v>
      </c>
      <c r="E6635" s="190">
        <v>4436.3599999999997</v>
      </c>
    </row>
    <row r="6636" spans="1:5" ht="27.6">
      <c r="A6636" s="188">
        <v>87389</v>
      </c>
      <c r="B6636" s="188" t="s">
        <v>2369</v>
      </c>
      <c r="C6636" s="188" t="s">
        <v>1037</v>
      </c>
      <c r="D6636" s="189">
        <v>4446.51</v>
      </c>
      <c r="E6636" s="190">
        <v>4453.24</v>
      </c>
    </row>
    <row r="6637" spans="1:5" ht="27.6">
      <c r="A6637" s="188">
        <v>87390</v>
      </c>
      <c r="B6637" s="188" t="s">
        <v>2370</v>
      </c>
      <c r="C6637" s="188" t="s">
        <v>1037</v>
      </c>
      <c r="D6637" s="189">
        <v>4470.2</v>
      </c>
      <c r="E6637" s="190">
        <v>4475.2299999999996</v>
      </c>
    </row>
    <row r="6638" spans="1:5" ht="27.6">
      <c r="A6638" s="188">
        <v>87391</v>
      </c>
      <c r="B6638" s="188" t="s">
        <v>2371</v>
      </c>
      <c r="C6638" s="188" t="s">
        <v>1037</v>
      </c>
      <c r="D6638" s="189">
        <v>4918.18</v>
      </c>
      <c r="E6638" s="190">
        <v>4929.47</v>
      </c>
    </row>
    <row r="6639" spans="1:5" ht="27.6">
      <c r="A6639" s="188">
        <v>87393</v>
      </c>
      <c r="B6639" s="188" t="s">
        <v>2372</v>
      </c>
      <c r="C6639" s="188" t="s">
        <v>1037</v>
      </c>
      <c r="D6639" s="189">
        <v>4963.88</v>
      </c>
      <c r="E6639" s="190">
        <v>4973.03</v>
      </c>
    </row>
    <row r="6640" spans="1:5" ht="27.6">
      <c r="A6640" s="188">
        <v>87394</v>
      </c>
      <c r="B6640" s="188" t="s">
        <v>2373</v>
      </c>
      <c r="C6640" s="188" t="s">
        <v>1037</v>
      </c>
      <c r="D6640" s="189">
        <v>5008.41</v>
      </c>
      <c r="E6640" s="190">
        <v>5015.66</v>
      </c>
    </row>
    <row r="6641" spans="1:5" ht="27.6">
      <c r="A6641" s="188">
        <v>87395</v>
      </c>
      <c r="B6641" s="188" t="s">
        <v>2374</v>
      </c>
      <c r="C6641" s="188" t="s">
        <v>1037</v>
      </c>
      <c r="D6641" s="189">
        <v>3100.06</v>
      </c>
      <c r="E6641" s="190">
        <v>3111.35</v>
      </c>
    </row>
    <row r="6642" spans="1:5" ht="27.6">
      <c r="A6642" s="188">
        <v>87396</v>
      </c>
      <c r="B6642" s="188" t="s">
        <v>2375</v>
      </c>
      <c r="C6642" s="188" t="s">
        <v>1037</v>
      </c>
      <c r="D6642" s="189">
        <v>3121.34</v>
      </c>
      <c r="E6642" s="190">
        <v>3130.49</v>
      </c>
    </row>
    <row r="6643" spans="1:5" ht="27.6">
      <c r="A6643" s="188">
        <v>87397</v>
      </c>
      <c r="B6643" s="188" t="s">
        <v>2376</v>
      </c>
      <c r="C6643" s="188" t="s">
        <v>1037</v>
      </c>
      <c r="D6643" s="189">
        <v>3142.54</v>
      </c>
      <c r="E6643" s="190">
        <v>3149.79</v>
      </c>
    </row>
    <row r="6644" spans="1:5" ht="27.6">
      <c r="A6644" s="188">
        <v>87398</v>
      </c>
      <c r="B6644" s="188" t="s">
        <v>2377</v>
      </c>
      <c r="C6644" s="188" t="s">
        <v>1037</v>
      </c>
      <c r="D6644" s="189">
        <v>1738.13</v>
      </c>
      <c r="E6644" s="190">
        <v>1759.28</v>
      </c>
    </row>
    <row r="6645" spans="1:5">
      <c r="A6645" s="188">
        <v>87399</v>
      </c>
      <c r="B6645" s="188" t="s">
        <v>2378</v>
      </c>
      <c r="C6645" s="188" t="s">
        <v>1037</v>
      </c>
      <c r="D6645" s="189">
        <v>2001.4</v>
      </c>
      <c r="E6645" s="190">
        <v>2024.13</v>
      </c>
    </row>
    <row r="6646" spans="1:5">
      <c r="A6646" s="188">
        <v>87401</v>
      </c>
      <c r="B6646" s="188" t="s">
        <v>2379</v>
      </c>
      <c r="C6646" s="188" t="s">
        <v>1037</v>
      </c>
      <c r="D6646" s="189">
        <v>5167.43</v>
      </c>
      <c r="E6646" s="190">
        <v>5193.9399999999996</v>
      </c>
    </row>
    <row r="6647" spans="1:5">
      <c r="A6647" s="188">
        <v>87402</v>
      </c>
      <c r="B6647" s="188" t="s">
        <v>2380</v>
      </c>
      <c r="C6647" s="188" t="s">
        <v>1037</v>
      </c>
      <c r="D6647" s="189">
        <v>3312.08</v>
      </c>
      <c r="E6647" s="190">
        <v>3338.59</v>
      </c>
    </row>
    <row r="6648" spans="1:5" ht="27.6">
      <c r="A6648" s="188">
        <v>87404</v>
      </c>
      <c r="B6648" s="188" t="s">
        <v>2381</v>
      </c>
      <c r="C6648" s="188" t="s">
        <v>1037</v>
      </c>
      <c r="D6648" s="189">
        <v>4599.05</v>
      </c>
      <c r="E6648" s="190">
        <v>4611.24</v>
      </c>
    </row>
    <row r="6649" spans="1:5" ht="27.6">
      <c r="A6649" s="188">
        <v>87405</v>
      </c>
      <c r="B6649" s="188" t="s">
        <v>1470</v>
      </c>
      <c r="C6649" s="188" t="s">
        <v>1037</v>
      </c>
      <c r="D6649" s="189">
        <v>4612.41</v>
      </c>
      <c r="E6649" s="190">
        <v>4621.54</v>
      </c>
    </row>
    <row r="6650" spans="1:5">
      <c r="A6650" s="188">
        <v>87407</v>
      </c>
      <c r="B6650" s="188" t="s">
        <v>2382</v>
      </c>
      <c r="C6650" s="188" t="s">
        <v>1037</v>
      </c>
      <c r="D6650" s="189">
        <v>1606.53</v>
      </c>
      <c r="E6650" s="190">
        <v>1614.76</v>
      </c>
    </row>
    <row r="6651" spans="1:5">
      <c r="A6651" s="188">
        <v>87408</v>
      </c>
      <c r="B6651" s="188" t="s">
        <v>1471</v>
      </c>
      <c r="C6651" s="188" t="s">
        <v>1037</v>
      </c>
      <c r="D6651" s="189">
        <v>1597.38</v>
      </c>
      <c r="E6651" s="190">
        <v>1603.55</v>
      </c>
    </row>
    <row r="6652" spans="1:5">
      <c r="A6652" s="188">
        <v>87410</v>
      </c>
      <c r="B6652" s="188" t="s">
        <v>2383</v>
      </c>
      <c r="C6652" s="188" t="s">
        <v>1037</v>
      </c>
      <c r="D6652" s="189">
        <v>852.11</v>
      </c>
      <c r="E6652" s="190">
        <v>863.58</v>
      </c>
    </row>
    <row r="6653" spans="1:5" ht="27.6">
      <c r="A6653" s="188">
        <v>88626</v>
      </c>
      <c r="B6653" s="188" t="s">
        <v>2384</v>
      </c>
      <c r="C6653" s="188" t="s">
        <v>1037</v>
      </c>
      <c r="D6653" s="189">
        <v>593.83000000000004</v>
      </c>
      <c r="E6653" s="190">
        <v>601.35</v>
      </c>
    </row>
    <row r="6654" spans="1:5" ht="27.6">
      <c r="A6654" s="188">
        <v>88627</v>
      </c>
      <c r="B6654" s="188" t="s">
        <v>2385</v>
      </c>
      <c r="C6654" s="188" t="s">
        <v>1037</v>
      </c>
      <c r="D6654" s="189">
        <v>668.77</v>
      </c>
      <c r="E6654" s="190">
        <v>683.52</v>
      </c>
    </row>
    <row r="6655" spans="1:5" ht="27.6">
      <c r="A6655" s="188">
        <v>88628</v>
      </c>
      <c r="B6655" s="188" t="s">
        <v>2386</v>
      </c>
      <c r="C6655" s="188" t="s">
        <v>1037</v>
      </c>
      <c r="D6655" s="189">
        <v>625.07000000000005</v>
      </c>
      <c r="E6655" s="190">
        <v>631.70000000000005</v>
      </c>
    </row>
    <row r="6656" spans="1:5">
      <c r="A6656" s="188">
        <v>88629</v>
      </c>
      <c r="B6656" s="188" t="s">
        <v>2387</v>
      </c>
      <c r="C6656" s="188" t="s">
        <v>1037</v>
      </c>
      <c r="D6656" s="189">
        <v>704.12</v>
      </c>
      <c r="E6656" s="190">
        <v>718.51</v>
      </c>
    </row>
    <row r="6657" spans="1:5">
      <c r="A6657" s="188">
        <v>88630</v>
      </c>
      <c r="B6657" s="188" t="s">
        <v>1472</v>
      </c>
      <c r="C6657" s="188" t="s">
        <v>1037</v>
      </c>
      <c r="D6657" s="189">
        <v>527.38</v>
      </c>
      <c r="E6657" s="190">
        <v>533.9</v>
      </c>
    </row>
    <row r="6658" spans="1:5">
      <c r="A6658" s="188">
        <v>88631</v>
      </c>
      <c r="B6658" s="188" t="s">
        <v>2388</v>
      </c>
      <c r="C6658" s="188" t="s">
        <v>1037</v>
      </c>
      <c r="D6658" s="189">
        <v>625.03</v>
      </c>
      <c r="E6658" s="190">
        <v>638.96</v>
      </c>
    </row>
    <row r="6659" spans="1:5" ht="27.6">
      <c r="A6659" s="188">
        <v>88715</v>
      </c>
      <c r="B6659" s="188" t="s">
        <v>2389</v>
      </c>
      <c r="C6659" s="188" t="s">
        <v>1037</v>
      </c>
      <c r="D6659" s="189">
        <v>554.96</v>
      </c>
      <c r="E6659" s="190">
        <v>563.22</v>
      </c>
    </row>
    <row r="6660" spans="1:5" ht="27.6">
      <c r="A6660" s="188">
        <v>95563</v>
      </c>
      <c r="B6660" s="188" t="s">
        <v>3826</v>
      </c>
      <c r="C6660" s="188" t="s">
        <v>1037</v>
      </c>
      <c r="D6660" s="189">
        <v>887.98</v>
      </c>
      <c r="E6660" s="190">
        <v>902.42</v>
      </c>
    </row>
    <row r="6661" spans="1:5" ht="27.6">
      <c r="A6661" s="188">
        <v>100464</v>
      </c>
      <c r="B6661" s="188" t="s">
        <v>2390</v>
      </c>
      <c r="C6661" s="188" t="s">
        <v>1037</v>
      </c>
      <c r="D6661" s="189">
        <v>610.19000000000005</v>
      </c>
      <c r="E6661" s="190">
        <v>620.51</v>
      </c>
    </row>
    <row r="6662" spans="1:5" ht="27.6">
      <c r="A6662" s="188">
        <v>100465</v>
      </c>
      <c r="B6662" s="188" t="s">
        <v>2391</v>
      </c>
      <c r="C6662" s="188" t="s">
        <v>1037</v>
      </c>
      <c r="D6662" s="189">
        <v>581.47</v>
      </c>
      <c r="E6662" s="190">
        <v>588.28</v>
      </c>
    </row>
    <row r="6663" spans="1:5" ht="27.6">
      <c r="A6663" s="188">
        <v>100466</v>
      </c>
      <c r="B6663" s="188" t="s">
        <v>2392</v>
      </c>
      <c r="C6663" s="188" t="s">
        <v>1037</v>
      </c>
      <c r="D6663" s="189">
        <v>567.12</v>
      </c>
      <c r="E6663" s="190">
        <v>572.05999999999995</v>
      </c>
    </row>
    <row r="6664" spans="1:5" ht="27.6">
      <c r="A6664" s="188">
        <v>100468</v>
      </c>
      <c r="B6664" s="188" t="s">
        <v>2393</v>
      </c>
      <c r="C6664" s="188" t="s">
        <v>1037</v>
      </c>
      <c r="D6664" s="189">
        <v>714.2</v>
      </c>
      <c r="E6664" s="190">
        <v>727.38</v>
      </c>
    </row>
    <row r="6665" spans="1:5" ht="27.6">
      <c r="A6665" s="188">
        <v>100469</v>
      </c>
      <c r="B6665" s="188" t="s">
        <v>2394</v>
      </c>
      <c r="C6665" s="188" t="s">
        <v>1037</v>
      </c>
      <c r="D6665" s="189">
        <v>614.16999999999996</v>
      </c>
      <c r="E6665" s="190">
        <v>620.47</v>
      </c>
    </row>
    <row r="6666" spans="1:5" ht="27.6">
      <c r="A6666" s="188">
        <v>100470</v>
      </c>
      <c r="B6666" s="188" t="s">
        <v>2395</v>
      </c>
      <c r="C6666" s="188" t="s">
        <v>1037</v>
      </c>
      <c r="D6666" s="189">
        <v>551.97</v>
      </c>
      <c r="E6666" s="190">
        <v>558.27</v>
      </c>
    </row>
    <row r="6667" spans="1:5" ht="27.6">
      <c r="A6667" s="188">
        <v>100472</v>
      </c>
      <c r="B6667" s="188" t="s">
        <v>2396</v>
      </c>
      <c r="C6667" s="188" t="s">
        <v>1037</v>
      </c>
      <c r="D6667" s="189">
        <v>582.92999999999995</v>
      </c>
      <c r="E6667" s="190">
        <v>594.07000000000005</v>
      </c>
    </row>
    <row r="6668" spans="1:5" ht="27.6">
      <c r="A6668" s="188">
        <v>100473</v>
      </c>
      <c r="B6668" s="188" t="s">
        <v>2397</v>
      </c>
      <c r="C6668" s="188" t="s">
        <v>1037</v>
      </c>
      <c r="D6668" s="189">
        <v>545.65</v>
      </c>
      <c r="E6668" s="190">
        <v>552.5</v>
      </c>
    </row>
    <row r="6669" spans="1:5" ht="27.6">
      <c r="A6669" s="188">
        <v>100474</v>
      </c>
      <c r="B6669" s="188" t="s">
        <v>2398</v>
      </c>
      <c r="C6669" s="188" t="s">
        <v>1037</v>
      </c>
      <c r="D6669" s="189">
        <v>530.04999999999995</v>
      </c>
      <c r="E6669" s="190">
        <v>534.74</v>
      </c>
    </row>
    <row r="6670" spans="1:5" ht="27.6">
      <c r="A6670" s="188">
        <v>100475</v>
      </c>
      <c r="B6670" s="188" t="s">
        <v>2399</v>
      </c>
      <c r="C6670" s="188" t="s">
        <v>1037</v>
      </c>
      <c r="D6670" s="189">
        <v>863.05</v>
      </c>
      <c r="E6670" s="190">
        <v>870.32</v>
      </c>
    </row>
    <row r="6671" spans="1:5" ht="27.6">
      <c r="A6671" s="188">
        <v>100477</v>
      </c>
      <c r="B6671" s="188" t="s">
        <v>2400</v>
      </c>
      <c r="C6671" s="188" t="s">
        <v>1037</v>
      </c>
      <c r="D6671" s="189">
        <v>902.09</v>
      </c>
      <c r="E6671" s="190">
        <v>915.91</v>
      </c>
    </row>
    <row r="6672" spans="1:5" ht="27.6">
      <c r="A6672" s="188">
        <v>100478</v>
      </c>
      <c r="B6672" s="188" t="s">
        <v>2401</v>
      </c>
      <c r="C6672" s="188" t="s">
        <v>1037</v>
      </c>
      <c r="D6672" s="189">
        <v>846.37</v>
      </c>
      <c r="E6672" s="190">
        <v>853.32</v>
      </c>
    </row>
    <row r="6673" spans="1:5" ht="27.6">
      <c r="A6673" s="188">
        <v>100479</v>
      </c>
      <c r="B6673" s="188" t="s">
        <v>2402</v>
      </c>
      <c r="C6673" s="188" t="s">
        <v>1037</v>
      </c>
      <c r="D6673" s="189">
        <v>835.03</v>
      </c>
      <c r="E6673" s="190">
        <v>840.29</v>
      </c>
    </row>
    <row r="6674" spans="1:5" ht="27.6">
      <c r="A6674" s="188">
        <v>100480</v>
      </c>
      <c r="B6674" s="188" t="s">
        <v>2403</v>
      </c>
      <c r="C6674" s="188" t="s">
        <v>1037</v>
      </c>
      <c r="D6674" s="189">
        <v>940.51</v>
      </c>
      <c r="E6674" s="190">
        <v>955.46</v>
      </c>
    </row>
    <row r="6675" spans="1:5" ht="27.6">
      <c r="A6675" s="188">
        <v>100481</v>
      </c>
      <c r="B6675" s="188" t="s">
        <v>2404</v>
      </c>
      <c r="C6675" s="188" t="s">
        <v>1037</v>
      </c>
      <c r="D6675" s="189">
        <v>737.43</v>
      </c>
      <c r="E6675" s="190">
        <v>744.24</v>
      </c>
    </row>
    <row r="6676" spans="1:5" ht="27.6">
      <c r="A6676" s="188">
        <v>100483</v>
      </c>
      <c r="B6676" s="188" t="s">
        <v>2405</v>
      </c>
      <c r="C6676" s="188" t="s">
        <v>1037</v>
      </c>
      <c r="D6676" s="189">
        <v>766.85</v>
      </c>
      <c r="E6676" s="190">
        <v>778.51</v>
      </c>
    </row>
    <row r="6677" spans="1:5" ht="27.6">
      <c r="A6677" s="188">
        <v>100484</v>
      </c>
      <c r="B6677" s="188" t="s">
        <v>2406</v>
      </c>
      <c r="C6677" s="188" t="s">
        <v>1037</v>
      </c>
      <c r="D6677" s="189">
        <v>731.11</v>
      </c>
      <c r="E6677" s="190">
        <v>738.48</v>
      </c>
    </row>
    <row r="6678" spans="1:5" ht="27.6">
      <c r="A6678" s="188">
        <v>100485</v>
      </c>
      <c r="B6678" s="188" t="s">
        <v>2407</v>
      </c>
      <c r="C6678" s="188" t="s">
        <v>1037</v>
      </c>
      <c r="D6678" s="189">
        <v>718.25</v>
      </c>
      <c r="E6678" s="190">
        <v>723.5</v>
      </c>
    </row>
    <row r="6679" spans="1:5" ht="27.6">
      <c r="A6679" s="188">
        <v>100486</v>
      </c>
      <c r="B6679" s="188" t="s">
        <v>2408</v>
      </c>
      <c r="C6679" s="188" t="s">
        <v>1037</v>
      </c>
      <c r="D6679" s="189">
        <v>822.24</v>
      </c>
      <c r="E6679" s="190">
        <v>836.6</v>
      </c>
    </row>
    <row r="6680" spans="1:5" ht="41.4">
      <c r="A6680" s="188">
        <v>100487</v>
      </c>
      <c r="B6680" s="188" t="s">
        <v>2409</v>
      </c>
      <c r="C6680" s="188" t="s">
        <v>1037</v>
      </c>
      <c r="D6680" s="189">
        <v>532.28</v>
      </c>
      <c r="E6680" s="190">
        <v>538.74</v>
      </c>
    </row>
    <row r="6681" spans="1:5" ht="27.6">
      <c r="A6681" s="188">
        <v>100488</v>
      </c>
      <c r="B6681" s="188" t="s">
        <v>2410</v>
      </c>
      <c r="C6681" s="188" t="s">
        <v>1037</v>
      </c>
      <c r="D6681" s="189">
        <v>587.92999999999995</v>
      </c>
      <c r="E6681" s="190">
        <v>594.04999999999995</v>
      </c>
    </row>
    <row r="6682" spans="1:5" ht="27.6">
      <c r="A6682" s="188">
        <v>100489</v>
      </c>
      <c r="B6682" s="188" t="s">
        <v>2411</v>
      </c>
      <c r="C6682" s="188" t="s">
        <v>1037</v>
      </c>
      <c r="D6682" s="189">
        <v>623.70000000000005</v>
      </c>
      <c r="E6682" s="190">
        <v>629.69000000000005</v>
      </c>
    </row>
    <row r="6683" spans="1:5" ht="27.6">
      <c r="A6683" s="188">
        <v>100490</v>
      </c>
      <c r="B6683" s="188" t="s">
        <v>2412</v>
      </c>
      <c r="C6683" s="188" t="s">
        <v>1037</v>
      </c>
      <c r="D6683" s="189">
        <v>546.91</v>
      </c>
      <c r="E6683" s="190">
        <v>552.55999999999995</v>
      </c>
    </row>
    <row r="6684" spans="1:5" ht="27.6">
      <c r="A6684" s="188">
        <v>100491</v>
      </c>
      <c r="B6684" s="188" t="s">
        <v>2413</v>
      </c>
      <c r="C6684" s="188" t="s">
        <v>1037</v>
      </c>
      <c r="D6684" s="189">
        <v>862.56</v>
      </c>
      <c r="E6684" s="190">
        <v>869.24</v>
      </c>
    </row>
    <row r="6685" spans="1:5" ht="27.6">
      <c r="A6685" s="188">
        <v>100492</v>
      </c>
      <c r="B6685" s="188" t="s">
        <v>2414</v>
      </c>
      <c r="C6685" s="188" t="s">
        <v>1037</v>
      </c>
      <c r="D6685" s="189">
        <v>737.97</v>
      </c>
      <c r="E6685" s="190">
        <v>744.16</v>
      </c>
    </row>
    <row r="6686" spans="1:5">
      <c r="A6686" s="188">
        <v>92121</v>
      </c>
      <c r="B6686" s="188" t="s">
        <v>1474</v>
      </c>
      <c r="C6686" s="188" t="s">
        <v>1037</v>
      </c>
      <c r="D6686" s="189">
        <v>24.06</v>
      </c>
      <c r="E6686" s="190">
        <v>26.27</v>
      </c>
    </row>
    <row r="6687" spans="1:5">
      <c r="A6687" s="188">
        <v>92122</v>
      </c>
      <c r="B6687" s="188" t="s">
        <v>1475</v>
      </c>
      <c r="C6687" s="188" t="s">
        <v>1037</v>
      </c>
      <c r="D6687" s="189">
        <v>39.47</v>
      </c>
      <c r="E6687" s="190">
        <v>43.49</v>
      </c>
    </row>
    <row r="6688" spans="1:5">
      <c r="A6688" s="188">
        <v>92123</v>
      </c>
      <c r="B6688" s="188" t="s">
        <v>1476</v>
      </c>
      <c r="C6688" s="188" t="s">
        <v>1037</v>
      </c>
      <c r="D6688" s="189">
        <v>45.76</v>
      </c>
      <c r="E6688" s="190">
        <v>48.35</v>
      </c>
    </row>
    <row r="6689" spans="1:5">
      <c r="A6689" s="188">
        <v>100195</v>
      </c>
      <c r="B6689" s="188" t="s">
        <v>2140</v>
      </c>
      <c r="C6689" s="188" t="s">
        <v>2141</v>
      </c>
      <c r="D6689" s="189">
        <v>0.6</v>
      </c>
      <c r="E6689" s="190">
        <v>0.66</v>
      </c>
    </row>
    <row r="6690" spans="1:5">
      <c r="A6690" s="188">
        <v>100196</v>
      </c>
      <c r="B6690" s="188" t="s">
        <v>2142</v>
      </c>
      <c r="C6690" s="188" t="s">
        <v>2141</v>
      </c>
      <c r="D6690" s="189">
        <v>1</v>
      </c>
      <c r="E6690" s="190">
        <v>1.1100000000000001</v>
      </c>
    </row>
    <row r="6691" spans="1:5">
      <c r="A6691" s="188">
        <v>100197</v>
      </c>
      <c r="B6691" s="188" t="s">
        <v>2143</v>
      </c>
      <c r="C6691" s="188" t="s">
        <v>2141</v>
      </c>
      <c r="D6691" s="189">
        <v>1.51</v>
      </c>
      <c r="E6691" s="190">
        <v>1.66</v>
      </c>
    </row>
    <row r="6692" spans="1:5">
      <c r="A6692" s="188">
        <v>100198</v>
      </c>
      <c r="B6692" s="188" t="s">
        <v>2144</v>
      </c>
      <c r="C6692" s="188" t="s">
        <v>2141</v>
      </c>
      <c r="D6692" s="189">
        <v>0.21</v>
      </c>
      <c r="E6692" s="190">
        <v>0.23</v>
      </c>
    </row>
    <row r="6693" spans="1:5">
      <c r="A6693" s="188">
        <v>100199</v>
      </c>
      <c r="B6693" s="188" t="s">
        <v>2145</v>
      </c>
      <c r="C6693" s="188" t="s">
        <v>2141</v>
      </c>
      <c r="D6693" s="189">
        <v>0.25</v>
      </c>
      <c r="E6693" s="190">
        <v>0.27</v>
      </c>
    </row>
    <row r="6694" spans="1:5">
      <c r="A6694" s="188">
        <v>100200</v>
      </c>
      <c r="B6694" s="188" t="s">
        <v>2146</v>
      </c>
      <c r="C6694" s="188" t="s">
        <v>2141</v>
      </c>
      <c r="D6694" s="189">
        <v>0.3</v>
      </c>
      <c r="E6694" s="190">
        <v>0.34</v>
      </c>
    </row>
    <row r="6695" spans="1:5">
      <c r="A6695" s="188">
        <v>100201</v>
      </c>
      <c r="B6695" s="188" t="s">
        <v>2147</v>
      </c>
      <c r="C6695" s="188" t="s">
        <v>2141</v>
      </c>
      <c r="D6695" s="189">
        <v>0.61</v>
      </c>
      <c r="E6695" s="190">
        <v>0.67</v>
      </c>
    </row>
    <row r="6696" spans="1:5">
      <c r="A6696" s="188">
        <v>100202</v>
      </c>
      <c r="B6696" s="188" t="s">
        <v>2148</v>
      </c>
      <c r="C6696" s="188" t="s">
        <v>2141</v>
      </c>
      <c r="D6696" s="189">
        <v>0.71</v>
      </c>
      <c r="E6696" s="190">
        <v>0.79</v>
      </c>
    </row>
    <row r="6697" spans="1:5">
      <c r="A6697" s="188">
        <v>100203</v>
      </c>
      <c r="B6697" s="188" t="s">
        <v>2149</v>
      </c>
      <c r="C6697" s="188" t="s">
        <v>2141</v>
      </c>
      <c r="D6697" s="189">
        <v>0.84</v>
      </c>
      <c r="E6697" s="190">
        <v>0.93</v>
      </c>
    </row>
    <row r="6698" spans="1:5">
      <c r="A6698" s="188">
        <v>100204</v>
      </c>
      <c r="B6698" s="188" t="s">
        <v>2150</v>
      </c>
      <c r="C6698" s="188" t="s">
        <v>2141</v>
      </c>
      <c r="D6698" s="189">
        <v>0.09</v>
      </c>
      <c r="E6698" s="190">
        <v>0.1</v>
      </c>
    </row>
    <row r="6699" spans="1:5">
      <c r="A6699" s="188">
        <v>100205</v>
      </c>
      <c r="B6699" s="188" t="s">
        <v>2151</v>
      </c>
      <c r="C6699" s="188" t="s">
        <v>1384</v>
      </c>
      <c r="D6699" s="189">
        <v>1124.32</v>
      </c>
      <c r="E6699" s="190">
        <v>1239.07</v>
      </c>
    </row>
    <row r="6700" spans="1:5">
      <c r="A6700" s="188">
        <v>100206</v>
      </c>
      <c r="B6700" s="188" t="s">
        <v>2152</v>
      </c>
      <c r="C6700" s="188" t="s">
        <v>1384</v>
      </c>
      <c r="D6700" s="189">
        <v>812.69</v>
      </c>
      <c r="E6700" s="190">
        <v>895.64</v>
      </c>
    </row>
    <row r="6701" spans="1:5">
      <c r="A6701" s="188">
        <v>100207</v>
      </c>
      <c r="B6701" s="188" t="s">
        <v>2153</v>
      </c>
      <c r="C6701" s="188" t="s">
        <v>1384</v>
      </c>
      <c r="D6701" s="189">
        <v>387.57</v>
      </c>
      <c r="E6701" s="190">
        <v>403.48</v>
      </c>
    </row>
    <row r="6702" spans="1:5" ht="27.6">
      <c r="A6702" s="188">
        <v>100208</v>
      </c>
      <c r="B6702" s="188" t="s">
        <v>2154</v>
      </c>
      <c r="C6702" s="188" t="s">
        <v>2155</v>
      </c>
      <c r="D6702" s="189">
        <v>14.87</v>
      </c>
      <c r="E6702" s="190">
        <v>16.39</v>
      </c>
    </row>
    <row r="6703" spans="1:5" ht="27.6">
      <c r="A6703" s="188">
        <v>100209</v>
      </c>
      <c r="B6703" s="188" t="s">
        <v>2156</v>
      </c>
      <c r="C6703" s="188" t="s">
        <v>2155</v>
      </c>
      <c r="D6703" s="189">
        <v>7.43</v>
      </c>
      <c r="E6703" s="190">
        <v>8.19</v>
      </c>
    </row>
    <row r="6704" spans="1:5" ht="27.6">
      <c r="A6704" s="188">
        <v>100210</v>
      </c>
      <c r="B6704" s="188" t="s">
        <v>2157</v>
      </c>
      <c r="C6704" s="188" t="s">
        <v>2155</v>
      </c>
      <c r="D6704" s="189">
        <v>13.7</v>
      </c>
      <c r="E6704" s="190">
        <v>15.1</v>
      </c>
    </row>
    <row r="6705" spans="1:5" ht="27.6">
      <c r="A6705" s="188">
        <v>100211</v>
      </c>
      <c r="B6705" s="188" t="s">
        <v>2158</v>
      </c>
      <c r="C6705" s="188" t="s">
        <v>2155</v>
      </c>
      <c r="D6705" s="189">
        <v>5.28</v>
      </c>
      <c r="E6705" s="190">
        <v>5.82</v>
      </c>
    </row>
    <row r="6706" spans="1:5" ht="27.6">
      <c r="A6706" s="188">
        <v>100212</v>
      </c>
      <c r="B6706" s="188" t="s">
        <v>2159</v>
      </c>
      <c r="C6706" s="188" t="s">
        <v>2155</v>
      </c>
      <c r="D6706" s="189">
        <v>5.84</v>
      </c>
      <c r="E6706" s="190">
        <v>6.43</v>
      </c>
    </row>
    <row r="6707" spans="1:5" ht="27.6">
      <c r="A6707" s="188">
        <v>100213</v>
      </c>
      <c r="B6707" s="188" t="s">
        <v>2160</v>
      </c>
      <c r="C6707" s="188" t="s">
        <v>2155</v>
      </c>
      <c r="D6707" s="189">
        <v>2.09</v>
      </c>
      <c r="E6707" s="190">
        <v>2.31</v>
      </c>
    </row>
    <row r="6708" spans="1:5" ht="27.6">
      <c r="A6708" s="188">
        <v>100214</v>
      </c>
      <c r="B6708" s="188" t="s">
        <v>2161</v>
      </c>
      <c r="C6708" s="188" t="s">
        <v>2155</v>
      </c>
      <c r="D6708" s="189">
        <v>3.22</v>
      </c>
      <c r="E6708" s="190">
        <v>3.54</v>
      </c>
    </row>
    <row r="6709" spans="1:5" ht="27.6">
      <c r="A6709" s="188">
        <v>100215</v>
      </c>
      <c r="B6709" s="188" t="s">
        <v>2162</v>
      </c>
      <c r="C6709" s="188" t="s">
        <v>2155</v>
      </c>
      <c r="D6709" s="189">
        <v>2.76</v>
      </c>
      <c r="E6709" s="190">
        <v>3.04</v>
      </c>
    </row>
    <row r="6710" spans="1:5" ht="27.6">
      <c r="A6710" s="188">
        <v>100216</v>
      </c>
      <c r="B6710" s="188" t="s">
        <v>2163</v>
      </c>
      <c r="C6710" s="188" t="s">
        <v>2155</v>
      </c>
      <c r="D6710" s="189">
        <v>0.74</v>
      </c>
      <c r="E6710" s="190">
        <v>0.81</v>
      </c>
    </row>
    <row r="6711" spans="1:5" ht="27.6">
      <c r="A6711" s="188">
        <v>100217</v>
      </c>
      <c r="B6711" s="188" t="s">
        <v>2164</v>
      </c>
      <c r="C6711" s="188" t="s">
        <v>2155</v>
      </c>
      <c r="D6711" s="189">
        <v>2.68</v>
      </c>
      <c r="E6711" s="190">
        <v>2.76</v>
      </c>
    </row>
    <row r="6712" spans="1:5" ht="27.6">
      <c r="A6712" s="188">
        <v>100218</v>
      </c>
      <c r="B6712" s="188" t="s">
        <v>2165</v>
      </c>
      <c r="C6712" s="188" t="s">
        <v>2155</v>
      </c>
      <c r="D6712" s="189">
        <v>1.83</v>
      </c>
      <c r="E6712" s="190">
        <v>1.89</v>
      </c>
    </row>
    <row r="6713" spans="1:5" ht="27.6">
      <c r="A6713" s="188">
        <v>100219</v>
      </c>
      <c r="B6713" s="188" t="s">
        <v>2166</v>
      </c>
      <c r="C6713" s="188" t="s">
        <v>2155</v>
      </c>
      <c r="D6713" s="189">
        <v>0.4</v>
      </c>
      <c r="E6713" s="190">
        <v>0.41</v>
      </c>
    </row>
    <row r="6714" spans="1:5">
      <c r="A6714" s="188">
        <v>100220</v>
      </c>
      <c r="B6714" s="188" t="s">
        <v>2167</v>
      </c>
      <c r="C6714" s="188" t="s">
        <v>2168</v>
      </c>
      <c r="D6714" s="189">
        <v>21.36</v>
      </c>
      <c r="E6714" s="190">
        <v>23.54</v>
      </c>
    </row>
    <row r="6715" spans="1:5" ht="27.6">
      <c r="A6715" s="188">
        <v>100221</v>
      </c>
      <c r="B6715" s="188" t="s">
        <v>2169</v>
      </c>
      <c r="C6715" s="188" t="s">
        <v>2168</v>
      </c>
      <c r="D6715" s="189">
        <v>24.22</v>
      </c>
      <c r="E6715" s="190">
        <v>26.69</v>
      </c>
    </row>
    <row r="6716" spans="1:5" ht="27.6">
      <c r="A6716" s="188">
        <v>100222</v>
      </c>
      <c r="B6716" s="188" t="s">
        <v>2170</v>
      </c>
      <c r="C6716" s="188" t="s">
        <v>2168</v>
      </c>
      <c r="D6716" s="189">
        <v>9.17</v>
      </c>
      <c r="E6716" s="190">
        <v>10.11</v>
      </c>
    </row>
    <row r="6717" spans="1:5" ht="27.6">
      <c r="A6717" s="188">
        <v>100223</v>
      </c>
      <c r="B6717" s="188" t="s">
        <v>2171</v>
      </c>
      <c r="C6717" s="188" t="s">
        <v>2168</v>
      </c>
      <c r="D6717" s="189">
        <v>4.29</v>
      </c>
      <c r="E6717" s="190">
        <v>4.7300000000000004</v>
      </c>
    </row>
    <row r="6718" spans="1:5" ht="27.6">
      <c r="A6718" s="188">
        <v>100224</v>
      </c>
      <c r="B6718" s="188" t="s">
        <v>2172</v>
      </c>
      <c r="C6718" s="188" t="s">
        <v>2168</v>
      </c>
      <c r="D6718" s="189">
        <v>2.68</v>
      </c>
      <c r="E6718" s="190">
        <v>2.76</v>
      </c>
    </row>
    <row r="6719" spans="1:5">
      <c r="A6719" s="188">
        <v>100225</v>
      </c>
      <c r="B6719" s="188" t="s">
        <v>2173</v>
      </c>
      <c r="C6719" s="188" t="s">
        <v>2174</v>
      </c>
      <c r="D6719" s="189">
        <v>1.67</v>
      </c>
      <c r="E6719" s="190">
        <v>1.85</v>
      </c>
    </row>
    <row r="6720" spans="1:5">
      <c r="A6720" s="188">
        <v>100226</v>
      </c>
      <c r="B6720" s="188" t="s">
        <v>2175</v>
      </c>
      <c r="C6720" s="188" t="s">
        <v>2174</v>
      </c>
      <c r="D6720" s="189">
        <v>0.52</v>
      </c>
      <c r="E6720" s="190">
        <v>0.57999999999999996</v>
      </c>
    </row>
    <row r="6721" spans="1:5">
      <c r="A6721" s="188">
        <v>100227</v>
      </c>
      <c r="B6721" s="188" t="s">
        <v>2176</v>
      </c>
      <c r="C6721" s="188" t="s">
        <v>2174</v>
      </c>
      <c r="D6721" s="189">
        <v>0.78</v>
      </c>
      <c r="E6721" s="190">
        <v>0.85</v>
      </c>
    </row>
    <row r="6722" spans="1:5">
      <c r="A6722" s="188">
        <v>100228</v>
      </c>
      <c r="B6722" s="188" t="s">
        <v>2177</v>
      </c>
      <c r="C6722" s="188" t="s">
        <v>2174</v>
      </c>
      <c r="D6722" s="189">
        <v>0.26</v>
      </c>
      <c r="E6722" s="190">
        <v>0.26</v>
      </c>
    </row>
    <row r="6723" spans="1:5">
      <c r="A6723" s="188">
        <v>100229</v>
      </c>
      <c r="B6723" s="188" t="s">
        <v>2178</v>
      </c>
      <c r="C6723" s="188" t="s">
        <v>314</v>
      </c>
      <c r="D6723" s="189">
        <v>0.01</v>
      </c>
      <c r="E6723" s="190">
        <v>0.01</v>
      </c>
    </row>
    <row r="6724" spans="1:5">
      <c r="A6724" s="188">
        <v>100230</v>
      </c>
      <c r="B6724" s="188" t="s">
        <v>2179</v>
      </c>
      <c r="C6724" s="188" t="s">
        <v>314</v>
      </c>
      <c r="D6724" s="189">
        <v>0.01</v>
      </c>
      <c r="E6724" s="190">
        <v>0.02</v>
      </c>
    </row>
    <row r="6725" spans="1:5">
      <c r="A6725" s="188">
        <v>100231</v>
      </c>
      <c r="B6725" s="188" t="s">
        <v>2180</v>
      </c>
      <c r="C6725" s="188" t="s">
        <v>314</v>
      </c>
      <c r="D6725" s="189">
        <v>0.02</v>
      </c>
      <c r="E6725" s="190">
        <v>0.03</v>
      </c>
    </row>
    <row r="6726" spans="1:5" ht="27.6">
      <c r="A6726" s="188">
        <v>100232</v>
      </c>
      <c r="B6726" s="188" t="s">
        <v>2181</v>
      </c>
      <c r="C6726" s="188" t="s">
        <v>239</v>
      </c>
      <c r="D6726" s="189">
        <v>0.28000000000000003</v>
      </c>
      <c r="E6726" s="190">
        <v>0.31</v>
      </c>
    </row>
    <row r="6727" spans="1:5" ht="27.6">
      <c r="A6727" s="188">
        <v>100233</v>
      </c>
      <c r="B6727" s="188" t="s">
        <v>2182</v>
      </c>
      <c r="C6727" s="188" t="s">
        <v>239</v>
      </c>
      <c r="D6727" s="189">
        <v>0.14000000000000001</v>
      </c>
      <c r="E6727" s="190">
        <v>0.15</v>
      </c>
    </row>
    <row r="6728" spans="1:5">
      <c r="A6728" s="188">
        <v>100234</v>
      </c>
      <c r="B6728" s="188" t="s">
        <v>2183</v>
      </c>
      <c r="C6728" s="188" t="s">
        <v>315</v>
      </c>
      <c r="D6728" s="189">
        <v>0.42</v>
      </c>
      <c r="E6728" s="190">
        <v>0.46</v>
      </c>
    </row>
    <row r="6729" spans="1:5">
      <c r="A6729" s="188">
        <v>100235</v>
      </c>
      <c r="B6729" s="188" t="s">
        <v>2184</v>
      </c>
      <c r="C6729" s="188" t="s">
        <v>1473</v>
      </c>
      <c r="D6729" s="189">
        <v>0.03</v>
      </c>
      <c r="E6729" s="190">
        <v>0.03</v>
      </c>
    </row>
    <row r="6730" spans="1:5" ht="27.6">
      <c r="A6730" s="188">
        <v>100236</v>
      </c>
      <c r="B6730" s="188" t="s">
        <v>2185</v>
      </c>
      <c r="C6730" s="188" t="s">
        <v>2186</v>
      </c>
      <c r="D6730" s="189">
        <v>2.13</v>
      </c>
      <c r="E6730" s="190">
        <v>2.34</v>
      </c>
    </row>
    <row r="6731" spans="1:5" ht="27.6">
      <c r="A6731" s="188">
        <v>100237</v>
      </c>
      <c r="B6731" s="188" t="s">
        <v>2187</v>
      </c>
      <c r="C6731" s="188" t="s">
        <v>2186</v>
      </c>
      <c r="D6731" s="189">
        <v>2.5499999999999998</v>
      </c>
      <c r="E6731" s="190">
        <v>2.81</v>
      </c>
    </row>
    <row r="6732" spans="1:5" ht="27.6">
      <c r="A6732" s="188">
        <v>100238</v>
      </c>
      <c r="B6732" s="188" t="s">
        <v>2188</v>
      </c>
      <c r="C6732" s="188" t="s">
        <v>2186</v>
      </c>
      <c r="D6732" s="189">
        <v>4.09</v>
      </c>
      <c r="E6732" s="190">
        <v>4.5</v>
      </c>
    </row>
    <row r="6733" spans="1:5" ht="27.6">
      <c r="A6733" s="188">
        <v>100239</v>
      </c>
      <c r="B6733" s="188" t="s">
        <v>2189</v>
      </c>
      <c r="C6733" s="188" t="s">
        <v>2186</v>
      </c>
      <c r="D6733" s="189">
        <v>5.1100000000000003</v>
      </c>
      <c r="E6733" s="190">
        <v>5.63</v>
      </c>
    </row>
    <row r="6734" spans="1:5" ht="27.6">
      <c r="A6734" s="188">
        <v>100240</v>
      </c>
      <c r="B6734" s="188" t="s">
        <v>2190</v>
      </c>
      <c r="C6734" s="188" t="s">
        <v>2186</v>
      </c>
      <c r="D6734" s="189">
        <v>3.06</v>
      </c>
      <c r="E6734" s="190">
        <v>3.37</v>
      </c>
    </row>
    <row r="6735" spans="1:5" ht="27.6">
      <c r="A6735" s="188">
        <v>100241</v>
      </c>
      <c r="B6735" s="188" t="s">
        <v>2191</v>
      </c>
      <c r="C6735" s="188" t="s">
        <v>2186</v>
      </c>
      <c r="D6735" s="189">
        <v>5.1100000000000003</v>
      </c>
      <c r="E6735" s="190">
        <v>5.63</v>
      </c>
    </row>
    <row r="6736" spans="1:5" ht="27.6">
      <c r="A6736" s="188">
        <v>100242</v>
      </c>
      <c r="B6736" s="188" t="s">
        <v>2192</v>
      </c>
      <c r="C6736" s="188" t="s">
        <v>2186</v>
      </c>
      <c r="D6736" s="189">
        <v>15.1</v>
      </c>
      <c r="E6736" s="190">
        <v>16.64</v>
      </c>
    </row>
    <row r="6737" spans="1:5" ht="27.6">
      <c r="A6737" s="188">
        <v>100243</v>
      </c>
      <c r="B6737" s="188" t="s">
        <v>2193</v>
      </c>
      <c r="C6737" s="188" t="s">
        <v>2186</v>
      </c>
      <c r="D6737" s="189">
        <v>2.4500000000000002</v>
      </c>
      <c r="E6737" s="190">
        <v>2.7</v>
      </c>
    </row>
    <row r="6738" spans="1:5" ht="27.6">
      <c r="A6738" s="188">
        <v>100244</v>
      </c>
      <c r="B6738" s="188" t="s">
        <v>2194</v>
      </c>
      <c r="C6738" s="188" t="s">
        <v>2186</v>
      </c>
      <c r="D6738" s="189">
        <v>3.06</v>
      </c>
      <c r="E6738" s="190">
        <v>3.37</v>
      </c>
    </row>
    <row r="6739" spans="1:5" ht="27.6">
      <c r="A6739" s="188">
        <v>100245</v>
      </c>
      <c r="B6739" s="188" t="s">
        <v>2195</v>
      </c>
      <c r="C6739" s="188" t="s">
        <v>2186</v>
      </c>
      <c r="D6739" s="189">
        <v>6.13</v>
      </c>
      <c r="E6739" s="190">
        <v>6.76</v>
      </c>
    </row>
    <row r="6740" spans="1:5" ht="27.6">
      <c r="A6740" s="188">
        <v>100246</v>
      </c>
      <c r="B6740" s="188" t="s">
        <v>2196</v>
      </c>
      <c r="C6740" s="188" t="s">
        <v>2186</v>
      </c>
      <c r="D6740" s="189">
        <v>2.04</v>
      </c>
      <c r="E6740" s="190">
        <v>2.25</v>
      </c>
    </row>
    <row r="6741" spans="1:5" ht="41.4">
      <c r="A6741" s="188">
        <v>100247</v>
      </c>
      <c r="B6741" s="188" t="s">
        <v>2197</v>
      </c>
      <c r="C6741" s="188" t="s">
        <v>2186</v>
      </c>
      <c r="D6741" s="189">
        <v>2.5499999999999998</v>
      </c>
      <c r="E6741" s="190">
        <v>2.81</v>
      </c>
    </row>
    <row r="6742" spans="1:5" ht="41.4">
      <c r="A6742" s="188">
        <v>100248</v>
      </c>
      <c r="B6742" s="188" t="s">
        <v>2198</v>
      </c>
      <c r="C6742" s="188" t="s">
        <v>2186</v>
      </c>
      <c r="D6742" s="189">
        <v>10.07</v>
      </c>
      <c r="E6742" s="190">
        <v>11.09</v>
      </c>
    </row>
    <row r="6743" spans="1:5" ht="27.6">
      <c r="A6743" s="188">
        <v>100249</v>
      </c>
      <c r="B6743" s="188" t="s">
        <v>2199</v>
      </c>
      <c r="C6743" s="188" t="s">
        <v>2186</v>
      </c>
      <c r="D6743" s="189">
        <v>2.04</v>
      </c>
      <c r="E6743" s="190">
        <v>2.25</v>
      </c>
    </row>
    <row r="6744" spans="1:5" ht="27.6">
      <c r="A6744" s="188">
        <v>100250</v>
      </c>
      <c r="B6744" s="188" t="s">
        <v>2200</v>
      </c>
      <c r="C6744" s="188" t="s">
        <v>2186</v>
      </c>
      <c r="D6744" s="189">
        <v>3.4</v>
      </c>
      <c r="E6744" s="190">
        <v>3.75</v>
      </c>
    </row>
    <row r="6745" spans="1:5" ht="27.6">
      <c r="A6745" s="188">
        <v>100251</v>
      </c>
      <c r="B6745" s="188" t="s">
        <v>2201</v>
      </c>
      <c r="C6745" s="188" t="s">
        <v>2186</v>
      </c>
      <c r="D6745" s="189">
        <v>10.07</v>
      </c>
      <c r="E6745" s="190">
        <v>11.09</v>
      </c>
    </row>
    <row r="6746" spans="1:5" ht="27.6">
      <c r="A6746" s="188">
        <v>100252</v>
      </c>
      <c r="B6746" s="188" t="s">
        <v>2202</v>
      </c>
      <c r="C6746" s="188" t="s">
        <v>2186</v>
      </c>
      <c r="D6746" s="189">
        <v>15.1</v>
      </c>
      <c r="E6746" s="190">
        <v>16.64</v>
      </c>
    </row>
    <row r="6747" spans="1:5" ht="27.6">
      <c r="A6747" s="188">
        <v>100253</v>
      </c>
      <c r="B6747" s="188" t="s">
        <v>2203</v>
      </c>
      <c r="C6747" s="188" t="s">
        <v>2186</v>
      </c>
      <c r="D6747" s="189">
        <v>20.14</v>
      </c>
      <c r="E6747" s="190">
        <v>22.19</v>
      </c>
    </row>
    <row r="6748" spans="1:5" ht="27.6">
      <c r="A6748" s="188">
        <v>100254</v>
      </c>
      <c r="B6748" s="188" t="s">
        <v>2204</v>
      </c>
      <c r="C6748" s="188" t="s">
        <v>2186</v>
      </c>
      <c r="D6748" s="189">
        <v>30.21</v>
      </c>
      <c r="E6748" s="190">
        <v>33.29</v>
      </c>
    </row>
    <row r="6749" spans="1:5" ht="27.6">
      <c r="A6749" s="188">
        <v>100255</v>
      </c>
      <c r="B6749" s="188" t="s">
        <v>2205</v>
      </c>
      <c r="C6749" s="188" t="s">
        <v>2186</v>
      </c>
      <c r="D6749" s="189">
        <v>10.220000000000001</v>
      </c>
      <c r="E6749" s="190">
        <v>11.26</v>
      </c>
    </row>
    <row r="6750" spans="1:5" ht="27.6">
      <c r="A6750" s="188">
        <v>100256</v>
      </c>
      <c r="B6750" s="188" t="s">
        <v>2206</v>
      </c>
      <c r="C6750" s="188" t="s">
        <v>2186</v>
      </c>
      <c r="D6750" s="189">
        <v>6.81</v>
      </c>
      <c r="E6750" s="190">
        <v>7.51</v>
      </c>
    </row>
    <row r="6751" spans="1:5" ht="27.6">
      <c r="A6751" s="188">
        <v>100257</v>
      </c>
      <c r="B6751" s="188" t="s">
        <v>2207</v>
      </c>
      <c r="C6751" s="188" t="s">
        <v>2186</v>
      </c>
      <c r="D6751" s="189">
        <v>4.09</v>
      </c>
      <c r="E6751" s="190">
        <v>4.5</v>
      </c>
    </row>
    <row r="6752" spans="1:5" ht="27.6">
      <c r="A6752" s="188">
        <v>100258</v>
      </c>
      <c r="B6752" s="188" t="s">
        <v>2208</v>
      </c>
      <c r="C6752" s="188" t="s">
        <v>2186</v>
      </c>
      <c r="D6752" s="189">
        <v>10.220000000000001</v>
      </c>
      <c r="E6752" s="190">
        <v>11.26</v>
      </c>
    </row>
    <row r="6753" spans="1:5" ht="27.6">
      <c r="A6753" s="188">
        <v>100259</v>
      </c>
      <c r="B6753" s="188" t="s">
        <v>2209</v>
      </c>
      <c r="C6753" s="188" t="s">
        <v>2186</v>
      </c>
      <c r="D6753" s="189">
        <v>20.14</v>
      </c>
      <c r="E6753" s="190">
        <v>22.19</v>
      </c>
    </row>
    <row r="6754" spans="1:5">
      <c r="A6754" s="188">
        <v>100260</v>
      </c>
      <c r="B6754" s="188" t="s">
        <v>2210</v>
      </c>
      <c r="C6754" s="188" t="s">
        <v>2141</v>
      </c>
      <c r="D6754" s="189">
        <v>6.63</v>
      </c>
      <c r="E6754" s="190">
        <v>7.31</v>
      </c>
    </row>
    <row r="6755" spans="1:5">
      <c r="A6755" s="188">
        <v>100261</v>
      </c>
      <c r="B6755" s="188" t="s">
        <v>2211</v>
      </c>
      <c r="C6755" s="188" t="s">
        <v>2141</v>
      </c>
      <c r="D6755" s="189">
        <v>4.17</v>
      </c>
      <c r="E6755" s="190">
        <v>4.59</v>
      </c>
    </row>
    <row r="6756" spans="1:5">
      <c r="A6756" s="188">
        <v>100262</v>
      </c>
      <c r="B6756" s="188" t="s">
        <v>2212</v>
      </c>
      <c r="C6756" s="188" t="s">
        <v>2141</v>
      </c>
      <c r="D6756" s="189">
        <v>2.58</v>
      </c>
      <c r="E6756" s="190">
        <v>2.85</v>
      </c>
    </row>
    <row r="6757" spans="1:5" ht="27.6">
      <c r="A6757" s="188">
        <v>100263</v>
      </c>
      <c r="B6757" s="188" t="s">
        <v>2213</v>
      </c>
      <c r="C6757" s="188" t="s">
        <v>2141</v>
      </c>
      <c r="D6757" s="189">
        <v>1.65</v>
      </c>
      <c r="E6757" s="190">
        <v>1.82</v>
      </c>
    </row>
    <row r="6758" spans="1:5">
      <c r="A6758" s="188">
        <v>100264</v>
      </c>
      <c r="B6758" s="188" t="s">
        <v>2214</v>
      </c>
      <c r="C6758" s="188" t="s">
        <v>2168</v>
      </c>
      <c r="D6758" s="189">
        <v>30.16</v>
      </c>
      <c r="E6758" s="190">
        <v>33.24</v>
      </c>
    </row>
    <row r="6759" spans="1:5">
      <c r="A6759" s="188">
        <v>100265</v>
      </c>
      <c r="B6759" s="188" t="s">
        <v>2215</v>
      </c>
      <c r="C6759" s="188" t="s">
        <v>315</v>
      </c>
      <c r="D6759" s="189">
        <v>0.63</v>
      </c>
      <c r="E6759" s="190">
        <v>0.69</v>
      </c>
    </row>
    <row r="6760" spans="1:5">
      <c r="A6760" s="188">
        <v>100266</v>
      </c>
      <c r="B6760" s="188" t="s">
        <v>2216</v>
      </c>
      <c r="C6760" s="188" t="s">
        <v>2155</v>
      </c>
      <c r="D6760" s="189">
        <v>64.099999999999994</v>
      </c>
      <c r="E6760" s="190">
        <v>70.64</v>
      </c>
    </row>
    <row r="6761" spans="1:5">
      <c r="A6761" s="188">
        <v>100267</v>
      </c>
      <c r="B6761" s="188" t="s">
        <v>2217</v>
      </c>
      <c r="C6761" s="188" t="s">
        <v>239</v>
      </c>
      <c r="D6761" s="189">
        <v>1.27</v>
      </c>
      <c r="E6761" s="190">
        <v>1.4</v>
      </c>
    </row>
    <row r="6762" spans="1:5" ht="27.6">
      <c r="A6762" s="188">
        <v>100268</v>
      </c>
      <c r="B6762" s="188" t="s">
        <v>2218</v>
      </c>
      <c r="C6762" s="188" t="s">
        <v>2155</v>
      </c>
      <c r="D6762" s="189">
        <v>64.099999999999994</v>
      </c>
      <c r="E6762" s="190">
        <v>70.64</v>
      </c>
    </row>
    <row r="6763" spans="1:5" ht="27.6">
      <c r="A6763" s="188">
        <v>100269</v>
      </c>
      <c r="B6763" s="188" t="s">
        <v>2219</v>
      </c>
      <c r="C6763" s="188" t="s">
        <v>239</v>
      </c>
      <c r="D6763" s="189">
        <v>1.27</v>
      </c>
      <c r="E6763" s="190">
        <v>1.4</v>
      </c>
    </row>
    <row r="6764" spans="1:5" ht="27.6">
      <c r="A6764" s="188">
        <v>100270</v>
      </c>
      <c r="B6764" s="188" t="s">
        <v>2220</v>
      </c>
      <c r="C6764" s="188" t="s">
        <v>2155</v>
      </c>
      <c r="D6764" s="189">
        <v>48.05</v>
      </c>
      <c r="E6764" s="190">
        <v>52.95</v>
      </c>
    </row>
    <row r="6765" spans="1:5">
      <c r="A6765" s="188">
        <v>100271</v>
      </c>
      <c r="B6765" s="188" t="s">
        <v>2221</v>
      </c>
      <c r="C6765" s="188" t="s">
        <v>2168</v>
      </c>
      <c r="D6765" s="189">
        <v>48.07</v>
      </c>
      <c r="E6765" s="190">
        <v>52.98</v>
      </c>
    </row>
    <row r="6766" spans="1:5">
      <c r="A6766" s="188">
        <v>100272</v>
      </c>
      <c r="B6766" s="188" t="s">
        <v>2222</v>
      </c>
      <c r="C6766" s="188" t="s">
        <v>315</v>
      </c>
      <c r="D6766" s="189">
        <v>0.95</v>
      </c>
      <c r="E6766" s="190">
        <v>1.05</v>
      </c>
    </row>
    <row r="6767" spans="1:5">
      <c r="A6767" s="188">
        <v>100273</v>
      </c>
      <c r="B6767" s="188" t="s">
        <v>2223</v>
      </c>
      <c r="C6767" s="188" t="s">
        <v>2141</v>
      </c>
      <c r="D6767" s="189">
        <v>2.5</v>
      </c>
      <c r="E6767" s="190">
        <v>2.76</v>
      </c>
    </row>
    <row r="6768" spans="1:5">
      <c r="A6768" s="188">
        <v>100274</v>
      </c>
      <c r="B6768" s="188" t="s">
        <v>2224</v>
      </c>
      <c r="C6768" s="188" t="s">
        <v>2168</v>
      </c>
      <c r="D6768" s="189">
        <v>21.37</v>
      </c>
      <c r="E6768" s="190">
        <v>23.56</v>
      </c>
    </row>
    <row r="6769" spans="1:5" ht="27.6">
      <c r="A6769" s="188">
        <v>100275</v>
      </c>
      <c r="B6769" s="188" t="s">
        <v>2225</v>
      </c>
      <c r="C6769" s="188" t="s">
        <v>2168</v>
      </c>
      <c r="D6769" s="189">
        <v>13.82</v>
      </c>
      <c r="E6769" s="190">
        <v>15.23</v>
      </c>
    </row>
    <row r="6770" spans="1:5" ht="27.6">
      <c r="A6770" s="188">
        <v>100276</v>
      </c>
      <c r="B6770" s="188" t="s">
        <v>2226</v>
      </c>
      <c r="C6770" s="188" t="s">
        <v>2168</v>
      </c>
      <c r="D6770" s="189">
        <v>25.22</v>
      </c>
      <c r="E6770" s="190">
        <v>27.79</v>
      </c>
    </row>
    <row r="6771" spans="1:5" ht="27.6">
      <c r="A6771" s="188">
        <v>100277</v>
      </c>
      <c r="B6771" s="188" t="s">
        <v>2227</v>
      </c>
      <c r="C6771" s="188" t="s">
        <v>2168</v>
      </c>
      <c r="D6771" s="189">
        <v>1.7</v>
      </c>
      <c r="E6771" s="190">
        <v>1.76</v>
      </c>
    </row>
    <row r="6772" spans="1:5" ht="27.6">
      <c r="A6772" s="188">
        <v>100278</v>
      </c>
      <c r="B6772" s="188" t="s">
        <v>2228</v>
      </c>
      <c r="C6772" s="188" t="s">
        <v>2155</v>
      </c>
      <c r="D6772" s="189">
        <v>30.67</v>
      </c>
      <c r="E6772" s="190">
        <v>33.799999999999997</v>
      </c>
    </row>
    <row r="6773" spans="1:5" ht="27.6">
      <c r="A6773" s="188">
        <v>100279</v>
      </c>
      <c r="B6773" s="188" t="s">
        <v>2229</v>
      </c>
      <c r="C6773" s="188" t="s">
        <v>239</v>
      </c>
      <c r="D6773" s="189">
        <v>0.59</v>
      </c>
      <c r="E6773" s="190">
        <v>0.65</v>
      </c>
    </row>
    <row r="6774" spans="1:5" ht="27.6">
      <c r="A6774" s="188">
        <v>100280</v>
      </c>
      <c r="B6774" s="188" t="s">
        <v>2230</v>
      </c>
      <c r="C6774" s="188" t="s">
        <v>2155</v>
      </c>
      <c r="D6774" s="189">
        <v>14.08</v>
      </c>
      <c r="E6774" s="190">
        <v>15.52</v>
      </c>
    </row>
    <row r="6775" spans="1:5" ht="27.6">
      <c r="A6775" s="188">
        <v>100281</v>
      </c>
      <c r="B6775" s="188" t="s">
        <v>2231</v>
      </c>
      <c r="C6775" s="188" t="s">
        <v>2155</v>
      </c>
      <c r="D6775" s="189">
        <v>3.27</v>
      </c>
      <c r="E6775" s="190">
        <v>3.37</v>
      </c>
    </row>
    <row r="6776" spans="1:5">
      <c r="A6776" s="188">
        <v>100282</v>
      </c>
      <c r="B6776" s="188" t="s">
        <v>2232</v>
      </c>
      <c r="C6776" s="188" t="s">
        <v>2168</v>
      </c>
      <c r="D6776" s="189">
        <v>120.1</v>
      </c>
      <c r="E6776" s="190">
        <v>132.36000000000001</v>
      </c>
    </row>
    <row r="6777" spans="1:5" ht="27.6">
      <c r="A6777" s="188">
        <v>100283</v>
      </c>
      <c r="B6777" s="188" t="s">
        <v>2233</v>
      </c>
      <c r="C6777" s="188" t="s">
        <v>2168</v>
      </c>
      <c r="D6777" s="189">
        <v>19.399999999999999</v>
      </c>
      <c r="E6777" s="190">
        <v>21.38</v>
      </c>
    </row>
    <row r="6778" spans="1:5" ht="27.6">
      <c r="A6778" s="188">
        <v>100284</v>
      </c>
      <c r="B6778" s="188" t="s">
        <v>2234</v>
      </c>
      <c r="C6778" s="188" t="s">
        <v>2168</v>
      </c>
      <c r="D6778" s="189">
        <v>9.58</v>
      </c>
      <c r="E6778" s="190">
        <v>9.89</v>
      </c>
    </row>
    <row r="6779" spans="1:5">
      <c r="A6779" s="188">
        <v>100285</v>
      </c>
      <c r="B6779" s="188" t="s">
        <v>2235</v>
      </c>
      <c r="C6779" s="188" t="s">
        <v>2186</v>
      </c>
      <c r="D6779" s="189">
        <v>32.26</v>
      </c>
      <c r="E6779" s="190">
        <v>35.56</v>
      </c>
    </row>
    <row r="6780" spans="1:5">
      <c r="A6780" s="188">
        <v>100286</v>
      </c>
      <c r="B6780" s="188" t="s">
        <v>2236</v>
      </c>
      <c r="C6780" s="188" t="s">
        <v>2186</v>
      </c>
      <c r="D6780" s="189">
        <v>10.51</v>
      </c>
      <c r="E6780" s="190">
        <v>11.58</v>
      </c>
    </row>
    <row r="6781" spans="1:5">
      <c r="A6781" s="188">
        <v>100287</v>
      </c>
      <c r="B6781" s="188" t="s">
        <v>2237</v>
      </c>
      <c r="C6781" s="188" t="s">
        <v>2186</v>
      </c>
      <c r="D6781" s="189">
        <v>10.07</v>
      </c>
      <c r="E6781" s="190">
        <v>11.09</v>
      </c>
    </row>
    <row r="6782" spans="1:5">
      <c r="A6782" s="188">
        <v>99802</v>
      </c>
      <c r="B6782" s="188" t="s">
        <v>1989</v>
      </c>
      <c r="C6782" s="188" t="s">
        <v>315</v>
      </c>
      <c r="D6782" s="189">
        <v>0.41</v>
      </c>
      <c r="E6782" s="190">
        <v>0.45</v>
      </c>
    </row>
    <row r="6783" spans="1:5">
      <c r="A6783" s="188">
        <v>99803</v>
      </c>
      <c r="B6783" s="188" t="s">
        <v>1990</v>
      </c>
      <c r="C6783" s="188" t="s">
        <v>315</v>
      </c>
      <c r="D6783" s="189">
        <v>1.59</v>
      </c>
      <c r="E6783" s="190">
        <v>1.75</v>
      </c>
    </row>
    <row r="6784" spans="1:5">
      <c r="A6784" s="188">
        <v>99804</v>
      </c>
      <c r="B6784" s="188" t="s">
        <v>4899</v>
      </c>
      <c r="C6784" s="188" t="s">
        <v>315</v>
      </c>
      <c r="D6784" s="189">
        <v>4.16</v>
      </c>
      <c r="E6784" s="190">
        <v>4.57</v>
      </c>
    </row>
    <row r="6785" spans="1:5">
      <c r="A6785" s="188">
        <v>99805</v>
      </c>
      <c r="B6785" s="188" t="s">
        <v>1991</v>
      </c>
      <c r="C6785" s="188" t="s">
        <v>315</v>
      </c>
      <c r="D6785" s="189">
        <v>8.86</v>
      </c>
      <c r="E6785" s="190">
        <v>9.69</v>
      </c>
    </row>
    <row r="6786" spans="1:5">
      <c r="A6786" s="188">
        <v>99806</v>
      </c>
      <c r="B6786" s="188" t="s">
        <v>1992</v>
      </c>
      <c r="C6786" s="188" t="s">
        <v>315</v>
      </c>
      <c r="D6786" s="189">
        <v>0.65</v>
      </c>
      <c r="E6786" s="190">
        <v>0.72</v>
      </c>
    </row>
    <row r="6787" spans="1:5" ht="27.6">
      <c r="A6787" s="188">
        <v>99807</v>
      </c>
      <c r="B6787" s="188" t="s">
        <v>4900</v>
      </c>
      <c r="C6787" s="188" t="s">
        <v>315</v>
      </c>
      <c r="D6787" s="189">
        <v>1.28</v>
      </c>
      <c r="E6787" s="190">
        <v>1.4</v>
      </c>
    </row>
    <row r="6788" spans="1:5">
      <c r="A6788" s="188">
        <v>99808</v>
      </c>
      <c r="B6788" s="188" t="s">
        <v>1993</v>
      </c>
      <c r="C6788" s="188" t="s">
        <v>315</v>
      </c>
      <c r="D6788" s="189">
        <v>3.26</v>
      </c>
      <c r="E6788" s="190">
        <v>3.52</v>
      </c>
    </row>
    <row r="6789" spans="1:5">
      <c r="A6789" s="188">
        <v>99809</v>
      </c>
      <c r="B6789" s="188" t="s">
        <v>1994</v>
      </c>
      <c r="C6789" s="188" t="s">
        <v>315</v>
      </c>
      <c r="D6789" s="189">
        <v>4.54</v>
      </c>
      <c r="E6789" s="190">
        <v>5</v>
      </c>
    </row>
    <row r="6790" spans="1:5">
      <c r="A6790" s="188">
        <v>99810</v>
      </c>
      <c r="B6790" s="188" t="s">
        <v>4901</v>
      </c>
      <c r="C6790" s="188" t="s">
        <v>315</v>
      </c>
      <c r="D6790" s="189">
        <v>5.67</v>
      </c>
      <c r="E6790" s="190">
        <v>6.24</v>
      </c>
    </row>
    <row r="6791" spans="1:5">
      <c r="A6791" s="188">
        <v>99811</v>
      </c>
      <c r="B6791" s="188" t="s">
        <v>1995</v>
      </c>
      <c r="C6791" s="188" t="s">
        <v>315</v>
      </c>
      <c r="D6791" s="189">
        <v>2.71</v>
      </c>
      <c r="E6791" s="190">
        <v>2.99</v>
      </c>
    </row>
    <row r="6792" spans="1:5">
      <c r="A6792" s="188">
        <v>99812</v>
      </c>
      <c r="B6792" s="188" t="s">
        <v>1996</v>
      </c>
      <c r="C6792" s="188" t="s">
        <v>315</v>
      </c>
      <c r="D6792" s="189">
        <v>0.87</v>
      </c>
      <c r="E6792" s="190">
        <v>0.96</v>
      </c>
    </row>
    <row r="6793" spans="1:5">
      <c r="A6793" s="188">
        <v>99813</v>
      </c>
      <c r="B6793" s="188" t="s">
        <v>4902</v>
      </c>
      <c r="C6793" s="188" t="s">
        <v>315</v>
      </c>
      <c r="D6793" s="189">
        <v>0.77</v>
      </c>
      <c r="E6793" s="190">
        <v>0.84</v>
      </c>
    </row>
    <row r="6794" spans="1:5">
      <c r="A6794" s="188">
        <v>99814</v>
      </c>
      <c r="B6794" s="188" t="s">
        <v>1997</v>
      </c>
      <c r="C6794" s="188" t="s">
        <v>315</v>
      </c>
      <c r="D6794" s="189">
        <v>1.49</v>
      </c>
      <c r="E6794" s="190">
        <v>1.64</v>
      </c>
    </row>
    <row r="6795" spans="1:5">
      <c r="A6795" s="188">
        <v>99815</v>
      </c>
      <c r="B6795" s="188" t="s">
        <v>4903</v>
      </c>
      <c r="C6795" s="188" t="s">
        <v>239</v>
      </c>
      <c r="D6795" s="189">
        <v>7.67</v>
      </c>
      <c r="E6795" s="190">
        <v>8.1300000000000008</v>
      </c>
    </row>
    <row r="6796" spans="1:5">
      <c r="A6796" s="188">
        <v>99816</v>
      </c>
      <c r="B6796" s="188" t="s">
        <v>4904</v>
      </c>
      <c r="C6796" s="188" t="s">
        <v>239</v>
      </c>
      <c r="D6796" s="189">
        <v>8.08</v>
      </c>
      <c r="E6796" s="190">
        <v>8.58</v>
      </c>
    </row>
    <row r="6797" spans="1:5">
      <c r="A6797" s="188">
        <v>99817</v>
      </c>
      <c r="B6797" s="188" t="s">
        <v>4905</v>
      </c>
      <c r="C6797" s="188" t="s">
        <v>239</v>
      </c>
      <c r="D6797" s="189">
        <v>5.22</v>
      </c>
      <c r="E6797" s="190">
        <v>5.42</v>
      </c>
    </row>
    <row r="6798" spans="1:5">
      <c r="A6798" s="188">
        <v>99818</v>
      </c>
      <c r="B6798" s="188" t="s">
        <v>4906</v>
      </c>
      <c r="C6798" s="188" t="s">
        <v>239</v>
      </c>
      <c r="D6798" s="189">
        <v>5.22</v>
      </c>
      <c r="E6798" s="190">
        <v>5.42</v>
      </c>
    </row>
    <row r="6799" spans="1:5">
      <c r="A6799" s="188">
        <v>99819</v>
      </c>
      <c r="B6799" s="188" t="s">
        <v>4907</v>
      </c>
      <c r="C6799" s="188" t="s">
        <v>315</v>
      </c>
      <c r="D6799" s="189">
        <v>12.99</v>
      </c>
      <c r="E6799" s="190">
        <v>14.3</v>
      </c>
    </row>
    <row r="6800" spans="1:5">
      <c r="A6800" s="188">
        <v>99820</v>
      </c>
      <c r="B6800" s="188" t="s">
        <v>4908</v>
      </c>
      <c r="C6800" s="188" t="s">
        <v>315</v>
      </c>
      <c r="D6800" s="189">
        <v>1.72</v>
      </c>
      <c r="E6800" s="190">
        <v>1.83</v>
      </c>
    </row>
    <row r="6801" spans="1:5">
      <c r="A6801" s="188">
        <v>99821</v>
      </c>
      <c r="B6801" s="188" t="s">
        <v>4909</v>
      </c>
      <c r="C6801" s="188" t="s">
        <v>315</v>
      </c>
      <c r="D6801" s="189">
        <v>2.72</v>
      </c>
      <c r="E6801" s="190">
        <v>2.87</v>
      </c>
    </row>
    <row r="6802" spans="1:5">
      <c r="A6802" s="188">
        <v>99822</v>
      </c>
      <c r="B6802" s="188" t="s">
        <v>1998</v>
      </c>
      <c r="C6802" s="188" t="s">
        <v>315</v>
      </c>
      <c r="D6802" s="189">
        <v>0.77</v>
      </c>
      <c r="E6802" s="190">
        <v>0.85</v>
      </c>
    </row>
    <row r="6803" spans="1:5">
      <c r="A6803" s="188">
        <v>99823</v>
      </c>
      <c r="B6803" s="188" t="s">
        <v>4910</v>
      </c>
      <c r="C6803" s="188" t="s">
        <v>315</v>
      </c>
      <c r="D6803" s="189">
        <v>1.99</v>
      </c>
      <c r="E6803" s="190">
        <v>2.12</v>
      </c>
    </row>
    <row r="6804" spans="1:5">
      <c r="A6804" s="188">
        <v>99824</v>
      </c>
      <c r="B6804" s="188" t="s">
        <v>4911</v>
      </c>
      <c r="C6804" s="188" t="s">
        <v>315</v>
      </c>
      <c r="D6804" s="189">
        <v>2.13</v>
      </c>
      <c r="E6804" s="190">
        <v>2.2799999999999998</v>
      </c>
    </row>
    <row r="6805" spans="1:5">
      <c r="A6805" s="188">
        <v>99825</v>
      </c>
      <c r="B6805" s="188" t="s">
        <v>4912</v>
      </c>
      <c r="C6805" s="188" t="s">
        <v>315</v>
      </c>
      <c r="D6805" s="189">
        <v>3.11</v>
      </c>
      <c r="E6805" s="190">
        <v>3.31</v>
      </c>
    </row>
    <row r="6806" spans="1:5">
      <c r="A6806" s="188">
        <v>99826</v>
      </c>
      <c r="B6806" s="188" t="s">
        <v>1999</v>
      </c>
      <c r="C6806" s="188" t="s">
        <v>315</v>
      </c>
      <c r="D6806" s="189">
        <v>1.18</v>
      </c>
      <c r="E6806" s="190">
        <v>1.3</v>
      </c>
    </row>
    <row r="6807" spans="1:5" ht="27.6">
      <c r="A6807" s="188">
        <v>97010</v>
      </c>
      <c r="B6807" s="188" t="s">
        <v>1685</v>
      </c>
      <c r="C6807" s="188" t="s">
        <v>238</v>
      </c>
      <c r="D6807" s="189">
        <v>57.96</v>
      </c>
      <c r="E6807" s="190">
        <v>59.5</v>
      </c>
    </row>
    <row r="6808" spans="1:5" ht="27.6">
      <c r="A6808" s="188">
        <v>97011</v>
      </c>
      <c r="B6808" s="188" t="s">
        <v>1686</v>
      </c>
      <c r="C6808" s="188" t="s">
        <v>238</v>
      </c>
      <c r="D6808" s="189">
        <v>44.11</v>
      </c>
      <c r="E6808" s="190">
        <v>45.65</v>
      </c>
    </row>
    <row r="6809" spans="1:5" ht="27.6">
      <c r="A6809" s="188">
        <v>97012</v>
      </c>
      <c r="B6809" s="188" t="s">
        <v>1687</v>
      </c>
      <c r="C6809" s="188" t="s">
        <v>238</v>
      </c>
      <c r="D6809" s="189">
        <v>37.19</v>
      </c>
      <c r="E6809" s="190">
        <v>38.729999999999997</v>
      </c>
    </row>
    <row r="6810" spans="1:5" ht="27.6">
      <c r="A6810" s="188">
        <v>97013</v>
      </c>
      <c r="B6810" s="188" t="s">
        <v>1688</v>
      </c>
      <c r="C6810" s="188" t="s">
        <v>238</v>
      </c>
      <c r="D6810" s="189">
        <v>106.61</v>
      </c>
      <c r="E6810" s="190">
        <v>108.23</v>
      </c>
    </row>
    <row r="6811" spans="1:5" ht="27.6">
      <c r="A6811" s="188">
        <v>97014</v>
      </c>
      <c r="B6811" s="188" t="s">
        <v>1689</v>
      </c>
      <c r="C6811" s="188" t="s">
        <v>238</v>
      </c>
      <c r="D6811" s="189">
        <v>76.760000000000005</v>
      </c>
      <c r="E6811" s="190">
        <v>78.38</v>
      </c>
    </row>
    <row r="6812" spans="1:5" ht="27.6">
      <c r="A6812" s="188">
        <v>97015</v>
      </c>
      <c r="B6812" s="188" t="s">
        <v>1690</v>
      </c>
      <c r="C6812" s="188" t="s">
        <v>238</v>
      </c>
      <c r="D6812" s="189">
        <v>61.73</v>
      </c>
      <c r="E6812" s="190">
        <v>63.35</v>
      </c>
    </row>
    <row r="6813" spans="1:5" ht="27.6">
      <c r="A6813" s="188">
        <v>97016</v>
      </c>
      <c r="B6813" s="188" t="s">
        <v>1691</v>
      </c>
      <c r="C6813" s="188" t="s">
        <v>238</v>
      </c>
      <c r="D6813" s="189">
        <v>51.8</v>
      </c>
      <c r="E6813" s="190">
        <v>52.75</v>
      </c>
    </row>
    <row r="6814" spans="1:5" ht="27.6">
      <c r="A6814" s="188">
        <v>97017</v>
      </c>
      <c r="B6814" s="188" t="s">
        <v>1692</v>
      </c>
      <c r="C6814" s="188" t="s">
        <v>238</v>
      </c>
      <c r="D6814" s="189">
        <v>38.6</v>
      </c>
      <c r="E6814" s="190">
        <v>39.549999999999997</v>
      </c>
    </row>
    <row r="6815" spans="1:5" ht="27.6">
      <c r="A6815" s="188">
        <v>97018</v>
      </c>
      <c r="B6815" s="188" t="s">
        <v>1693</v>
      </c>
      <c r="C6815" s="188" t="s">
        <v>238</v>
      </c>
      <c r="D6815" s="189">
        <v>31.76</v>
      </c>
      <c r="E6815" s="190">
        <v>32.71</v>
      </c>
    </row>
    <row r="6816" spans="1:5" ht="41.4">
      <c r="A6816" s="188">
        <v>97031</v>
      </c>
      <c r="B6816" s="188" t="s">
        <v>1694</v>
      </c>
      <c r="C6816" s="188" t="s">
        <v>238</v>
      </c>
      <c r="D6816" s="189">
        <v>87.42</v>
      </c>
      <c r="E6816" s="190">
        <v>88.97</v>
      </c>
    </row>
    <row r="6817" spans="1:5" ht="41.4">
      <c r="A6817" s="188">
        <v>97032</v>
      </c>
      <c r="B6817" s="188" t="s">
        <v>1944</v>
      </c>
      <c r="C6817" s="188" t="s">
        <v>238</v>
      </c>
      <c r="D6817" s="189">
        <v>52.62</v>
      </c>
      <c r="E6817" s="190">
        <v>54.17</v>
      </c>
    </row>
    <row r="6818" spans="1:5" ht="41.4">
      <c r="A6818" s="188">
        <v>97033</v>
      </c>
      <c r="B6818" s="188" t="s">
        <v>1890</v>
      </c>
      <c r="C6818" s="188" t="s">
        <v>238</v>
      </c>
      <c r="D6818" s="189">
        <v>130.72999999999999</v>
      </c>
      <c r="E6818" s="190">
        <v>132.19999999999999</v>
      </c>
    </row>
    <row r="6819" spans="1:5" ht="41.4">
      <c r="A6819" s="188">
        <v>97034</v>
      </c>
      <c r="B6819" s="188" t="s">
        <v>1891</v>
      </c>
      <c r="C6819" s="188" t="s">
        <v>238</v>
      </c>
      <c r="D6819" s="189">
        <v>73.209999999999994</v>
      </c>
      <c r="E6819" s="190">
        <v>74.680000000000007</v>
      </c>
    </row>
    <row r="6820" spans="1:5">
      <c r="A6820" s="188">
        <v>97039</v>
      </c>
      <c r="B6820" s="188" t="s">
        <v>1695</v>
      </c>
      <c r="C6820" s="188" t="s">
        <v>315</v>
      </c>
      <c r="D6820" s="189">
        <v>52.73</v>
      </c>
      <c r="E6820" s="190">
        <v>54.18</v>
      </c>
    </row>
    <row r="6821" spans="1:5">
      <c r="A6821" s="188">
        <v>97040</v>
      </c>
      <c r="B6821" s="188" t="s">
        <v>1696</v>
      </c>
      <c r="C6821" s="188" t="s">
        <v>315</v>
      </c>
      <c r="D6821" s="189">
        <v>15.68</v>
      </c>
      <c r="E6821" s="190">
        <v>16.559999999999999</v>
      </c>
    </row>
    <row r="6822" spans="1:5">
      <c r="A6822" s="188">
        <v>97041</v>
      </c>
      <c r="B6822" s="188" t="s">
        <v>1697</v>
      </c>
      <c r="C6822" s="188" t="s">
        <v>315</v>
      </c>
      <c r="D6822" s="189">
        <v>236.18</v>
      </c>
      <c r="E6822" s="190">
        <v>238.58</v>
      </c>
    </row>
    <row r="6823" spans="1:5">
      <c r="A6823" s="188">
        <v>97046</v>
      </c>
      <c r="B6823" s="188" t="s">
        <v>1892</v>
      </c>
      <c r="C6823" s="188" t="s">
        <v>315</v>
      </c>
      <c r="D6823" s="189">
        <v>0.36</v>
      </c>
      <c r="E6823" s="190">
        <v>0.36</v>
      </c>
    </row>
    <row r="6824" spans="1:5" ht="27.6">
      <c r="A6824" s="188">
        <v>97047</v>
      </c>
      <c r="B6824" s="188" t="s">
        <v>1893</v>
      </c>
      <c r="C6824" s="188" t="s">
        <v>315</v>
      </c>
      <c r="D6824" s="189">
        <v>0.13</v>
      </c>
      <c r="E6824" s="190">
        <v>0.13</v>
      </c>
    </row>
    <row r="6825" spans="1:5">
      <c r="A6825" s="188">
        <v>97048</v>
      </c>
      <c r="B6825" s="188" t="s">
        <v>1894</v>
      </c>
      <c r="C6825" s="188" t="s">
        <v>315</v>
      </c>
      <c r="D6825" s="189">
        <v>0.1</v>
      </c>
      <c r="E6825" s="190">
        <v>0.1</v>
      </c>
    </row>
    <row r="6826" spans="1:5">
      <c r="A6826" s="188">
        <v>97054</v>
      </c>
      <c r="B6826" s="188" t="s">
        <v>3827</v>
      </c>
      <c r="C6826" s="188" t="s">
        <v>239</v>
      </c>
      <c r="D6826" s="189">
        <v>24.55</v>
      </c>
      <c r="E6826" s="190">
        <v>25.52</v>
      </c>
    </row>
    <row r="6827" spans="1:5">
      <c r="A6827" s="188">
        <v>97062</v>
      </c>
      <c r="B6827" s="188" t="s">
        <v>1698</v>
      </c>
      <c r="C6827" s="188" t="s">
        <v>315</v>
      </c>
      <c r="D6827" s="189">
        <v>5.58</v>
      </c>
      <c r="E6827" s="190">
        <v>5.89</v>
      </c>
    </row>
    <row r="6828" spans="1:5" ht="27.6">
      <c r="A6828" s="188">
        <v>97063</v>
      </c>
      <c r="B6828" s="188" t="s">
        <v>1699</v>
      </c>
      <c r="C6828" s="188" t="s">
        <v>315</v>
      </c>
      <c r="D6828" s="189">
        <v>7.43</v>
      </c>
      <c r="E6828" s="190">
        <v>8.23</v>
      </c>
    </row>
    <row r="6829" spans="1:5">
      <c r="A6829" s="188">
        <v>97064</v>
      </c>
      <c r="B6829" s="188" t="s">
        <v>1700</v>
      </c>
      <c r="C6829" s="188" t="s">
        <v>238</v>
      </c>
      <c r="D6829" s="189">
        <v>13.79</v>
      </c>
      <c r="E6829" s="190">
        <v>15.27</v>
      </c>
    </row>
    <row r="6830" spans="1:5">
      <c r="A6830" s="188">
        <v>97065</v>
      </c>
      <c r="B6830" s="188" t="s">
        <v>1701</v>
      </c>
      <c r="C6830" s="188" t="s">
        <v>1037</v>
      </c>
      <c r="D6830" s="189">
        <v>4.87</v>
      </c>
      <c r="E6830" s="190">
        <v>5.38</v>
      </c>
    </row>
    <row r="6831" spans="1:5" ht="27.6">
      <c r="A6831" s="188">
        <v>97066</v>
      </c>
      <c r="B6831" s="188" t="s">
        <v>1895</v>
      </c>
      <c r="C6831" s="188" t="s">
        <v>315</v>
      </c>
      <c r="D6831" s="189">
        <v>120.65</v>
      </c>
      <c r="E6831" s="190">
        <v>122.95</v>
      </c>
    </row>
    <row r="6832" spans="1:5" ht="27.6">
      <c r="A6832" s="188">
        <v>97067</v>
      </c>
      <c r="B6832" s="188" t="s">
        <v>1702</v>
      </c>
      <c r="C6832" s="188" t="s">
        <v>238</v>
      </c>
      <c r="D6832" s="189">
        <v>617.66999999999996</v>
      </c>
      <c r="E6832" s="190">
        <v>642.17999999999995</v>
      </c>
    </row>
    <row r="6833" spans="1:5">
      <c r="A6833" s="188">
        <v>97621</v>
      </c>
      <c r="B6833" s="188" t="s">
        <v>1723</v>
      </c>
      <c r="C6833" s="188" t="s">
        <v>1037</v>
      </c>
      <c r="D6833" s="189">
        <v>88.5</v>
      </c>
      <c r="E6833" s="190">
        <v>97.64</v>
      </c>
    </row>
    <row r="6834" spans="1:5">
      <c r="A6834" s="188">
        <v>97622</v>
      </c>
      <c r="B6834" s="188" t="s">
        <v>1724</v>
      </c>
      <c r="C6834" s="188" t="s">
        <v>1037</v>
      </c>
      <c r="D6834" s="189">
        <v>43.13</v>
      </c>
      <c r="E6834" s="190">
        <v>47.59</v>
      </c>
    </row>
    <row r="6835" spans="1:5">
      <c r="A6835" s="188">
        <v>97623</v>
      </c>
      <c r="B6835" s="188" t="s">
        <v>1725</v>
      </c>
      <c r="C6835" s="188" t="s">
        <v>1037</v>
      </c>
      <c r="D6835" s="189">
        <v>132.13999999999999</v>
      </c>
      <c r="E6835" s="190">
        <v>145.78</v>
      </c>
    </row>
    <row r="6836" spans="1:5">
      <c r="A6836" s="188">
        <v>97624</v>
      </c>
      <c r="B6836" s="188" t="s">
        <v>1726</v>
      </c>
      <c r="C6836" s="188" t="s">
        <v>1037</v>
      </c>
      <c r="D6836" s="189">
        <v>81.11</v>
      </c>
      <c r="E6836" s="190">
        <v>89.47</v>
      </c>
    </row>
    <row r="6837" spans="1:5" ht="27.6">
      <c r="A6837" s="188">
        <v>97625</v>
      </c>
      <c r="B6837" s="188" t="s">
        <v>1727</v>
      </c>
      <c r="C6837" s="188" t="s">
        <v>1037</v>
      </c>
      <c r="D6837" s="189">
        <v>48.22</v>
      </c>
      <c r="E6837" s="190">
        <v>49.11</v>
      </c>
    </row>
    <row r="6838" spans="1:5">
      <c r="A6838" s="188">
        <v>97626</v>
      </c>
      <c r="B6838" s="188" t="s">
        <v>1728</v>
      </c>
      <c r="C6838" s="188" t="s">
        <v>1037</v>
      </c>
      <c r="D6838" s="189">
        <v>465.79</v>
      </c>
      <c r="E6838" s="190">
        <v>511.7</v>
      </c>
    </row>
    <row r="6839" spans="1:5" ht="27.6">
      <c r="A6839" s="188">
        <v>97627</v>
      </c>
      <c r="B6839" s="188" t="s">
        <v>1729</v>
      </c>
      <c r="C6839" s="188" t="s">
        <v>1037</v>
      </c>
      <c r="D6839" s="189">
        <v>227.22</v>
      </c>
      <c r="E6839" s="190">
        <v>247.23</v>
      </c>
    </row>
    <row r="6840" spans="1:5">
      <c r="A6840" s="188">
        <v>97628</v>
      </c>
      <c r="B6840" s="188" t="s">
        <v>1730</v>
      </c>
      <c r="C6840" s="188" t="s">
        <v>1037</v>
      </c>
      <c r="D6840" s="189">
        <v>213.19</v>
      </c>
      <c r="E6840" s="190">
        <v>235.19</v>
      </c>
    </row>
    <row r="6841" spans="1:5">
      <c r="A6841" s="188">
        <v>97629</v>
      </c>
      <c r="B6841" s="188" t="s">
        <v>1731</v>
      </c>
      <c r="C6841" s="188" t="s">
        <v>1037</v>
      </c>
      <c r="D6841" s="189">
        <v>98.84</v>
      </c>
      <c r="E6841" s="190">
        <v>108.44</v>
      </c>
    </row>
    <row r="6842" spans="1:5">
      <c r="A6842" s="188">
        <v>97631</v>
      </c>
      <c r="B6842" s="188" t="s">
        <v>1732</v>
      </c>
      <c r="C6842" s="188" t="s">
        <v>315</v>
      </c>
      <c r="D6842" s="189">
        <v>2.54</v>
      </c>
      <c r="E6842" s="190">
        <v>2.81</v>
      </c>
    </row>
    <row r="6843" spans="1:5">
      <c r="A6843" s="188">
        <v>97632</v>
      </c>
      <c r="B6843" s="188" t="s">
        <v>1733</v>
      </c>
      <c r="C6843" s="188" t="s">
        <v>238</v>
      </c>
      <c r="D6843" s="189">
        <v>1.98</v>
      </c>
      <c r="E6843" s="190">
        <v>2.19</v>
      </c>
    </row>
    <row r="6844" spans="1:5">
      <c r="A6844" s="188">
        <v>97633</v>
      </c>
      <c r="B6844" s="188" t="s">
        <v>1734</v>
      </c>
      <c r="C6844" s="188" t="s">
        <v>315</v>
      </c>
      <c r="D6844" s="189">
        <v>17.34</v>
      </c>
      <c r="E6844" s="190">
        <v>19.170000000000002</v>
      </c>
    </row>
    <row r="6845" spans="1:5" ht="27.6">
      <c r="A6845" s="188">
        <v>97634</v>
      </c>
      <c r="B6845" s="188" t="s">
        <v>1735</v>
      </c>
      <c r="C6845" s="188" t="s">
        <v>315</v>
      </c>
      <c r="D6845" s="189">
        <v>9.48</v>
      </c>
      <c r="E6845" s="190">
        <v>10.45</v>
      </c>
    </row>
    <row r="6846" spans="1:5">
      <c r="A6846" s="188">
        <v>97635</v>
      </c>
      <c r="B6846" s="188" t="s">
        <v>1736</v>
      </c>
      <c r="C6846" s="188" t="s">
        <v>315</v>
      </c>
      <c r="D6846" s="189">
        <v>12.47</v>
      </c>
      <c r="E6846" s="190">
        <v>13.84</v>
      </c>
    </row>
    <row r="6847" spans="1:5">
      <c r="A6847" s="188">
        <v>97636</v>
      </c>
      <c r="B6847" s="188" t="s">
        <v>1737</v>
      </c>
      <c r="C6847" s="188" t="s">
        <v>315</v>
      </c>
      <c r="D6847" s="189">
        <v>15.58</v>
      </c>
      <c r="E6847" s="190">
        <v>16.16</v>
      </c>
    </row>
    <row r="6848" spans="1:5">
      <c r="A6848" s="188">
        <v>97637</v>
      </c>
      <c r="B6848" s="188" t="s">
        <v>1738</v>
      </c>
      <c r="C6848" s="188" t="s">
        <v>315</v>
      </c>
      <c r="D6848" s="189">
        <v>1.97</v>
      </c>
      <c r="E6848" s="190">
        <v>2.1800000000000002</v>
      </c>
    </row>
    <row r="6849" spans="1:5">
      <c r="A6849" s="188">
        <v>97638</v>
      </c>
      <c r="B6849" s="188" t="s">
        <v>1739</v>
      </c>
      <c r="C6849" s="188" t="s">
        <v>315</v>
      </c>
      <c r="D6849" s="189">
        <v>5.75</v>
      </c>
      <c r="E6849" s="190">
        <v>6.35</v>
      </c>
    </row>
    <row r="6850" spans="1:5">
      <c r="A6850" s="188">
        <v>97639</v>
      </c>
      <c r="B6850" s="188" t="s">
        <v>1740</v>
      </c>
      <c r="C6850" s="188" t="s">
        <v>315</v>
      </c>
      <c r="D6850" s="189">
        <v>15.35</v>
      </c>
      <c r="E6850" s="190">
        <v>16.98</v>
      </c>
    </row>
    <row r="6851" spans="1:5">
      <c r="A6851" s="188">
        <v>97640</v>
      </c>
      <c r="B6851" s="188" t="s">
        <v>1741</v>
      </c>
      <c r="C6851" s="188" t="s">
        <v>315</v>
      </c>
      <c r="D6851" s="189">
        <v>1.24</v>
      </c>
      <c r="E6851" s="190">
        <v>1.37</v>
      </c>
    </row>
    <row r="6852" spans="1:5">
      <c r="A6852" s="188">
        <v>97641</v>
      </c>
      <c r="B6852" s="188" t="s">
        <v>1742</v>
      </c>
      <c r="C6852" s="188" t="s">
        <v>315</v>
      </c>
      <c r="D6852" s="189">
        <v>3.79</v>
      </c>
      <c r="E6852" s="190">
        <v>4.1900000000000004</v>
      </c>
    </row>
    <row r="6853" spans="1:5">
      <c r="A6853" s="188">
        <v>97642</v>
      </c>
      <c r="B6853" s="188" t="s">
        <v>1743</v>
      </c>
      <c r="C6853" s="188" t="s">
        <v>315</v>
      </c>
      <c r="D6853" s="189">
        <v>2.2200000000000002</v>
      </c>
      <c r="E6853" s="190">
        <v>2.4700000000000002</v>
      </c>
    </row>
    <row r="6854" spans="1:5">
      <c r="A6854" s="188">
        <v>97643</v>
      </c>
      <c r="B6854" s="188" t="s">
        <v>1744</v>
      </c>
      <c r="C6854" s="188" t="s">
        <v>315</v>
      </c>
      <c r="D6854" s="189">
        <v>18.79</v>
      </c>
      <c r="E6854" s="190">
        <v>20.78</v>
      </c>
    </row>
    <row r="6855" spans="1:5">
      <c r="A6855" s="188">
        <v>97644</v>
      </c>
      <c r="B6855" s="188" t="s">
        <v>1745</v>
      </c>
      <c r="C6855" s="188" t="s">
        <v>315</v>
      </c>
      <c r="D6855" s="189">
        <v>7.09</v>
      </c>
      <c r="E6855" s="190">
        <v>7.85</v>
      </c>
    </row>
    <row r="6856" spans="1:5">
      <c r="A6856" s="188">
        <v>97645</v>
      </c>
      <c r="B6856" s="188" t="s">
        <v>1746</v>
      </c>
      <c r="C6856" s="188" t="s">
        <v>315</v>
      </c>
      <c r="D6856" s="189">
        <v>26.94</v>
      </c>
      <c r="E6856" s="190">
        <v>29.04</v>
      </c>
    </row>
    <row r="6857" spans="1:5" ht="27.6">
      <c r="A6857" s="188">
        <v>97647</v>
      </c>
      <c r="B6857" s="188" t="s">
        <v>1747</v>
      </c>
      <c r="C6857" s="188" t="s">
        <v>315</v>
      </c>
      <c r="D6857" s="189">
        <v>2.63</v>
      </c>
      <c r="E6857" s="190">
        <v>2.92</v>
      </c>
    </row>
    <row r="6858" spans="1:5">
      <c r="A6858" s="188">
        <v>97648</v>
      </c>
      <c r="B6858" s="188" t="s">
        <v>1748</v>
      </c>
      <c r="C6858" s="188" t="s">
        <v>315</v>
      </c>
      <c r="D6858" s="189">
        <v>1.52</v>
      </c>
      <c r="E6858" s="190">
        <v>1.68</v>
      </c>
    </row>
    <row r="6859" spans="1:5" ht="27.6">
      <c r="A6859" s="188">
        <v>97649</v>
      </c>
      <c r="B6859" s="188" t="s">
        <v>1749</v>
      </c>
      <c r="C6859" s="188" t="s">
        <v>315</v>
      </c>
      <c r="D6859" s="189">
        <v>3.42</v>
      </c>
      <c r="E6859" s="190">
        <v>3.74</v>
      </c>
    </row>
    <row r="6860" spans="1:5">
      <c r="A6860" s="188">
        <v>97650</v>
      </c>
      <c r="B6860" s="188" t="s">
        <v>1750</v>
      </c>
      <c r="C6860" s="188" t="s">
        <v>315</v>
      </c>
      <c r="D6860" s="189">
        <v>5.67</v>
      </c>
      <c r="E6860" s="190">
        <v>6.27</v>
      </c>
    </row>
    <row r="6861" spans="1:5" ht="27.6">
      <c r="A6861" s="188">
        <v>97651</v>
      </c>
      <c r="B6861" s="188" t="s">
        <v>1751</v>
      </c>
      <c r="C6861" s="188" t="s">
        <v>239</v>
      </c>
      <c r="D6861" s="189">
        <v>62.78</v>
      </c>
      <c r="E6861" s="190">
        <v>69.45</v>
      </c>
    </row>
    <row r="6862" spans="1:5" ht="27.6">
      <c r="A6862" s="188">
        <v>97652</v>
      </c>
      <c r="B6862" s="188" t="s">
        <v>1752</v>
      </c>
      <c r="C6862" s="188" t="s">
        <v>239</v>
      </c>
      <c r="D6862" s="189">
        <v>142.35</v>
      </c>
      <c r="E6862" s="190">
        <v>157.44</v>
      </c>
    </row>
    <row r="6863" spans="1:5" ht="27.6">
      <c r="A6863" s="188">
        <v>97653</v>
      </c>
      <c r="B6863" s="188" t="s">
        <v>1753</v>
      </c>
      <c r="C6863" s="188" t="s">
        <v>239</v>
      </c>
      <c r="D6863" s="189">
        <v>115.33</v>
      </c>
      <c r="E6863" s="190">
        <v>118.48</v>
      </c>
    </row>
    <row r="6864" spans="1:5" ht="27.6">
      <c r="A6864" s="188">
        <v>97654</v>
      </c>
      <c r="B6864" s="188" t="s">
        <v>1754</v>
      </c>
      <c r="C6864" s="188" t="s">
        <v>239</v>
      </c>
      <c r="D6864" s="189">
        <v>137.12</v>
      </c>
      <c r="E6864" s="190">
        <v>142.57</v>
      </c>
    </row>
    <row r="6865" spans="1:5">
      <c r="A6865" s="188">
        <v>97655</v>
      </c>
      <c r="B6865" s="188" t="s">
        <v>1755</v>
      </c>
      <c r="C6865" s="188" t="s">
        <v>315</v>
      </c>
      <c r="D6865" s="189">
        <v>27.98</v>
      </c>
      <c r="E6865" s="190">
        <v>29.34</v>
      </c>
    </row>
    <row r="6866" spans="1:5" ht="27.6">
      <c r="A6866" s="188">
        <v>97656</v>
      </c>
      <c r="B6866" s="188" t="s">
        <v>1756</v>
      </c>
      <c r="C6866" s="188" t="s">
        <v>239</v>
      </c>
      <c r="D6866" s="189">
        <v>255.19</v>
      </c>
      <c r="E6866" s="190">
        <v>269.58</v>
      </c>
    </row>
    <row r="6867" spans="1:5" ht="27.6">
      <c r="A6867" s="188">
        <v>97657</v>
      </c>
      <c r="B6867" s="188" t="s">
        <v>1757</v>
      </c>
      <c r="C6867" s="188" t="s">
        <v>239</v>
      </c>
      <c r="D6867" s="189">
        <v>505.82</v>
      </c>
      <c r="E6867" s="190">
        <v>534.36</v>
      </c>
    </row>
    <row r="6868" spans="1:5" ht="27.6">
      <c r="A6868" s="188">
        <v>97658</v>
      </c>
      <c r="B6868" s="188" t="s">
        <v>1758</v>
      </c>
      <c r="C6868" s="188" t="s">
        <v>239</v>
      </c>
      <c r="D6868" s="189">
        <v>178.04</v>
      </c>
      <c r="E6868" s="190">
        <v>184.65</v>
      </c>
    </row>
    <row r="6869" spans="1:5" ht="27.6">
      <c r="A6869" s="188">
        <v>97659</v>
      </c>
      <c r="B6869" s="188" t="s">
        <v>1759</v>
      </c>
      <c r="C6869" s="188" t="s">
        <v>239</v>
      </c>
      <c r="D6869" s="189">
        <v>242.87</v>
      </c>
      <c r="E6869" s="190">
        <v>253.77</v>
      </c>
    </row>
    <row r="6870" spans="1:5">
      <c r="A6870" s="188">
        <v>97660</v>
      </c>
      <c r="B6870" s="188" t="s">
        <v>1760</v>
      </c>
      <c r="C6870" s="188" t="s">
        <v>239</v>
      </c>
      <c r="D6870" s="189">
        <v>0.52</v>
      </c>
      <c r="E6870" s="190">
        <v>0.57999999999999996</v>
      </c>
    </row>
    <row r="6871" spans="1:5">
      <c r="A6871" s="188">
        <v>97661</v>
      </c>
      <c r="B6871" s="188" t="s">
        <v>1761</v>
      </c>
      <c r="C6871" s="188" t="s">
        <v>238</v>
      </c>
      <c r="D6871" s="189">
        <v>0.53</v>
      </c>
      <c r="E6871" s="190">
        <v>0.59</v>
      </c>
    </row>
    <row r="6872" spans="1:5" ht="27.6">
      <c r="A6872" s="188">
        <v>97662</v>
      </c>
      <c r="B6872" s="188" t="s">
        <v>1762</v>
      </c>
      <c r="C6872" s="188" t="s">
        <v>238</v>
      </c>
      <c r="D6872" s="189">
        <v>0.39</v>
      </c>
      <c r="E6872" s="190">
        <v>0.43</v>
      </c>
    </row>
    <row r="6873" spans="1:5">
      <c r="A6873" s="188">
        <v>97663</v>
      </c>
      <c r="B6873" s="188" t="s">
        <v>1763</v>
      </c>
      <c r="C6873" s="188" t="s">
        <v>239</v>
      </c>
      <c r="D6873" s="189">
        <v>9.7200000000000006</v>
      </c>
      <c r="E6873" s="190">
        <v>10.78</v>
      </c>
    </row>
    <row r="6874" spans="1:5">
      <c r="A6874" s="188">
        <v>97664</v>
      </c>
      <c r="B6874" s="188" t="s">
        <v>1764</v>
      </c>
      <c r="C6874" s="188" t="s">
        <v>239</v>
      </c>
      <c r="D6874" s="189">
        <v>1.2</v>
      </c>
      <c r="E6874" s="190">
        <v>1.34</v>
      </c>
    </row>
    <row r="6875" spans="1:5">
      <c r="A6875" s="188">
        <v>97665</v>
      </c>
      <c r="B6875" s="188" t="s">
        <v>1765</v>
      </c>
      <c r="C6875" s="188" t="s">
        <v>239</v>
      </c>
      <c r="D6875" s="189">
        <v>1.03</v>
      </c>
      <c r="E6875" s="190">
        <v>1.1399999999999999</v>
      </c>
    </row>
    <row r="6876" spans="1:5">
      <c r="A6876" s="188">
        <v>97666</v>
      </c>
      <c r="B6876" s="188" t="s">
        <v>1766</v>
      </c>
      <c r="C6876" s="188" t="s">
        <v>239</v>
      </c>
      <c r="D6876" s="189">
        <v>7.08</v>
      </c>
      <c r="E6876" s="190">
        <v>7.87</v>
      </c>
    </row>
    <row r="6877" spans="1:5" ht="27.6">
      <c r="A6877" s="188">
        <v>95967</v>
      </c>
      <c r="B6877" s="188" t="s">
        <v>1477</v>
      </c>
      <c r="C6877" s="188" t="s">
        <v>21</v>
      </c>
      <c r="D6877" s="189">
        <v>133.94999999999999</v>
      </c>
      <c r="E6877" s="190">
        <v>153.33000000000001</v>
      </c>
    </row>
    <row r="6878" spans="1:5">
      <c r="A6878" s="188">
        <v>99058</v>
      </c>
      <c r="B6878" s="188" t="s">
        <v>1959</v>
      </c>
      <c r="C6878" s="188" t="s">
        <v>239</v>
      </c>
      <c r="D6878" s="189">
        <v>6.34</v>
      </c>
      <c r="E6878" s="190">
        <v>7.03</v>
      </c>
    </row>
    <row r="6879" spans="1:5" ht="27.6">
      <c r="A6879" s="188">
        <v>99059</v>
      </c>
      <c r="B6879" s="188" t="s">
        <v>1960</v>
      </c>
      <c r="C6879" s="188" t="s">
        <v>238</v>
      </c>
      <c r="D6879" s="189">
        <v>50.77</v>
      </c>
      <c r="E6879" s="190">
        <v>53.59</v>
      </c>
    </row>
    <row r="6880" spans="1:5">
      <c r="A6880" s="188">
        <v>99060</v>
      </c>
      <c r="B6880" s="188" t="s">
        <v>3828</v>
      </c>
      <c r="C6880" s="188" t="s">
        <v>239</v>
      </c>
      <c r="D6880" s="189">
        <v>132.69999999999999</v>
      </c>
      <c r="E6880" s="190">
        <v>140.44</v>
      </c>
    </row>
    <row r="6881" spans="1:5">
      <c r="A6881" s="188">
        <v>99061</v>
      </c>
      <c r="B6881" s="188" t="s">
        <v>3829</v>
      </c>
      <c r="C6881" s="188" t="s">
        <v>239</v>
      </c>
      <c r="D6881" s="189">
        <v>88.55</v>
      </c>
      <c r="E6881" s="190">
        <v>94.25</v>
      </c>
    </row>
    <row r="6882" spans="1:5">
      <c r="A6882" s="188">
        <v>99062</v>
      </c>
      <c r="B6882" s="188" t="s">
        <v>1961</v>
      </c>
      <c r="C6882" s="188" t="s">
        <v>239</v>
      </c>
      <c r="D6882" s="189">
        <v>2.0099999999999998</v>
      </c>
      <c r="E6882" s="190">
        <v>2.23</v>
      </c>
    </row>
    <row r="6883" spans="1:5">
      <c r="A6883" s="188">
        <v>99063</v>
      </c>
      <c r="B6883" s="188" t="s">
        <v>1962</v>
      </c>
      <c r="C6883" s="188" t="s">
        <v>238</v>
      </c>
      <c r="D6883" s="189">
        <v>4.42</v>
      </c>
      <c r="E6883" s="190">
        <v>4.71</v>
      </c>
    </row>
    <row r="6884" spans="1:5">
      <c r="A6884" s="188">
        <v>99064</v>
      </c>
      <c r="B6884" s="188" t="s">
        <v>1963</v>
      </c>
      <c r="C6884" s="188" t="s">
        <v>238</v>
      </c>
      <c r="D6884" s="189">
        <v>0.31</v>
      </c>
      <c r="E6884" s="190">
        <v>0.35</v>
      </c>
    </row>
    <row r="6885" spans="1:5">
      <c r="A6885" s="188">
        <v>93588</v>
      </c>
      <c r="B6885" s="188" t="s">
        <v>3830</v>
      </c>
      <c r="C6885" s="188" t="s">
        <v>1384</v>
      </c>
      <c r="D6885" s="189">
        <v>2.92</v>
      </c>
      <c r="E6885" s="190">
        <v>2.95</v>
      </c>
    </row>
    <row r="6886" spans="1:5" ht="27.6">
      <c r="A6886" s="188">
        <v>93589</v>
      </c>
      <c r="B6886" s="188" t="s">
        <v>3831</v>
      </c>
      <c r="C6886" s="188" t="s">
        <v>1384</v>
      </c>
      <c r="D6886" s="189">
        <v>2.5099999999999998</v>
      </c>
      <c r="E6886" s="190">
        <v>2.5299999999999998</v>
      </c>
    </row>
    <row r="6887" spans="1:5" ht="27.6">
      <c r="A6887" s="188">
        <v>93590</v>
      </c>
      <c r="B6887" s="188" t="s">
        <v>3832</v>
      </c>
      <c r="C6887" s="188" t="s">
        <v>1384</v>
      </c>
      <c r="D6887" s="189">
        <v>0.9</v>
      </c>
      <c r="E6887" s="190">
        <v>0.92</v>
      </c>
    </row>
    <row r="6888" spans="1:5">
      <c r="A6888" s="188">
        <v>93591</v>
      </c>
      <c r="B6888" s="188" t="s">
        <v>3833</v>
      </c>
      <c r="C6888" s="188" t="s">
        <v>1384</v>
      </c>
      <c r="D6888" s="189">
        <v>2.41</v>
      </c>
      <c r="E6888" s="190">
        <v>2.4300000000000002</v>
      </c>
    </row>
    <row r="6889" spans="1:5" ht="27.6">
      <c r="A6889" s="188">
        <v>93592</v>
      </c>
      <c r="B6889" s="188" t="s">
        <v>3834</v>
      </c>
      <c r="C6889" s="188" t="s">
        <v>1384</v>
      </c>
      <c r="D6889" s="189">
        <v>2.09</v>
      </c>
      <c r="E6889" s="190">
        <v>2.11</v>
      </c>
    </row>
    <row r="6890" spans="1:5" ht="27.6">
      <c r="A6890" s="188">
        <v>93593</v>
      </c>
      <c r="B6890" s="188" t="s">
        <v>3835</v>
      </c>
      <c r="C6890" s="188" t="s">
        <v>1384</v>
      </c>
      <c r="D6890" s="189">
        <v>0.76</v>
      </c>
      <c r="E6890" s="190">
        <v>0.77</v>
      </c>
    </row>
    <row r="6891" spans="1:5">
      <c r="A6891" s="188">
        <v>93594</v>
      </c>
      <c r="B6891" s="188" t="s">
        <v>3836</v>
      </c>
      <c r="C6891" s="188" t="s">
        <v>1382</v>
      </c>
      <c r="D6891" s="189">
        <v>1.95</v>
      </c>
      <c r="E6891" s="190">
        <v>1.96</v>
      </c>
    </row>
    <row r="6892" spans="1:5" ht="27.6">
      <c r="A6892" s="188">
        <v>93595</v>
      </c>
      <c r="B6892" s="188" t="s">
        <v>3837</v>
      </c>
      <c r="C6892" s="188" t="s">
        <v>1382</v>
      </c>
      <c r="D6892" s="189">
        <v>1.69</v>
      </c>
      <c r="E6892" s="190">
        <v>1.71</v>
      </c>
    </row>
    <row r="6893" spans="1:5" ht="27.6">
      <c r="A6893" s="188">
        <v>93596</v>
      </c>
      <c r="B6893" s="188" t="s">
        <v>3838</v>
      </c>
      <c r="C6893" s="188" t="s">
        <v>1382</v>
      </c>
      <c r="D6893" s="189">
        <v>0.61</v>
      </c>
      <c r="E6893" s="190">
        <v>0.61</v>
      </c>
    </row>
    <row r="6894" spans="1:5">
      <c r="A6894" s="188">
        <v>93597</v>
      </c>
      <c r="B6894" s="188" t="s">
        <v>3839</v>
      </c>
      <c r="C6894" s="188" t="s">
        <v>1382</v>
      </c>
      <c r="D6894" s="189">
        <v>1.6</v>
      </c>
      <c r="E6894" s="190">
        <v>1.62</v>
      </c>
    </row>
    <row r="6895" spans="1:5" ht="27.6">
      <c r="A6895" s="188">
        <v>93598</v>
      </c>
      <c r="B6895" s="188" t="s">
        <v>3840</v>
      </c>
      <c r="C6895" s="188" t="s">
        <v>1382</v>
      </c>
      <c r="D6895" s="189">
        <v>1.38</v>
      </c>
      <c r="E6895" s="190">
        <v>1.39</v>
      </c>
    </row>
    <row r="6896" spans="1:5" ht="27.6">
      <c r="A6896" s="188">
        <v>93599</v>
      </c>
      <c r="B6896" s="188" t="s">
        <v>3841</v>
      </c>
      <c r="C6896" s="188" t="s">
        <v>1382</v>
      </c>
      <c r="D6896" s="189">
        <v>0.5</v>
      </c>
      <c r="E6896" s="190">
        <v>0.52</v>
      </c>
    </row>
    <row r="6897" spans="1:5">
      <c r="A6897" s="188">
        <v>95425</v>
      </c>
      <c r="B6897" s="188" t="s">
        <v>3842</v>
      </c>
      <c r="C6897" s="188" t="s">
        <v>1384</v>
      </c>
      <c r="D6897" s="189">
        <v>2.0499999999999998</v>
      </c>
      <c r="E6897" s="190">
        <v>2.0699999999999998</v>
      </c>
    </row>
    <row r="6898" spans="1:5" ht="27.6">
      <c r="A6898" s="188">
        <v>95426</v>
      </c>
      <c r="B6898" s="188" t="s">
        <v>3843</v>
      </c>
      <c r="C6898" s="188" t="s">
        <v>1384</v>
      </c>
      <c r="D6898" s="189">
        <v>1.76</v>
      </c>
      <c r="E6898" s="190">
        <v>1.78</v>
      </c>
    </row>
    <row r="6899" spans="1:5" ht="27.6">
      <c r="A6899" s="188">
        <v>95427</v>
      </c>
      <c r="B6899" s="188" t="s">
        <v>3844</v>
      </c>
      <c r="C6899" s="188" t="s">
        <v>1384</v>
      </c>
      <c r="D6899" s="189">
        <v>0.66</v>
      </c>
      <c r="E6899" s="190">
        <v>0.66</v>
      </c>
    </row>
    <row r="6900" spans="1:5">
      <c r="A6900" s="188">
        <v>95428</v>
      </c>
      <c r="B6900" s="188" t="s">
        <v>3845</v>
      </c>
      <c r="C6900" s="188" t="s">
        <v>1382</v>
      </c>
      <c r="D6900" s="189">
        <v>1.38</v>
      </c>
      <c r="E6900" s="190">
        <v>1.39</v>
      </c>
    </row>
    <row r="6901" spans="1:5" ht="27.6">
      <c r="A6901" s="188">
        <v>95429</v>
      </c>
      <c r="B6901" s="188" t="s">
        <v>3846</v>
      </c>
      <c r="C6901" s="188" t="s">
        <v>1382</v>
      </c>
      <c r="D6901" s="189">
        <v>1.2</v>
      </c>
      <c r="E6901" s="190">
        <v>1.2</v>
      </c>
    </row>
    <row r="6902" spans="1:5" ht="27.6">
      <c r="A6902" s="188">
        <v>95430</v>
      </c>
      <c r="B6902" s="188" t="s">
        <v>3847</v>
      </c>
      <c r="C6902" s="188" t="s">
        <v>1382</v>
      </c>
      <c r="D6902" s="189">
        <v>0.41</v>
      </c>
      <c r="E6902" s="190">
        <v>0.42</v>
      </c>
    </row>
    <row r="6903" spans="1:5" ht="27.6">
      <c r="A6903" s="188">
        <v>95875</v>
      </c>
      <c r="B6903" s="188" t="s">
        <v>3848</v>
      </c>
      <c r="C6903" s="188" t="s">
        <v>1384</v>
      </c>
      <c r="D6903" s="189">
        <v>2.31</v>
      </c>
      <c r="E6903" s="190">
        <v>2.33</v>
      </c>
    </row>
    <row r="6904" spans="1:5" ht="27.6">
      <c r="A6904" s="188">
        <v>95876</v>
      </c>
      <c r="B6904" s="188" t="s">
        <v>3849</v>
      </c>
      <c r="C6904" s="188" t="s">
        <v>1384</v>
      </c>
      <c r="D6904" s="189">
        <v>1.89</v>
      </c>
      <c r="E6904" s="190">
        <v>1.91</v>
      </c>
    </row>
    <row r="6905" spans="1:5" ht="27.6">
      <c r="A6905" s="188">
        <v>95877</v>
      </c>
      <c r="B6905" s="188" t="s">
        <v>3850</v>
      </c>
      <c r="C6905" s="188" t="s">
        <v>1384</v>
      </c>
      <c r="D6905" s="189">
        <v>1.62</v>
      </c>
      <c r="E6905" s="190">
        <v>1.63</v>
      </c>
    </row>
    <row r="6906" spans="1:5" ht="27.6">
      <c r="A6906" s="188">
        <v>95878</v>
      </c>
      <c r="B6906" s="188" t="s">
        <v>3851</v>
      </c>
      <c r="C6906" s="188" t="s">
        <v>1382</v>
      </c>
      <c r="D6906" s="189">
        <v>1.55</v>
      </c>
      <c r="E6906" s="190">
        <v>1.57</v>
      </c>
    </row>
    <row r="6907" spans="1:5" ht="27.6">
      <c r="A6907" s="188">
        <v>95879</v>
      </c>
      <c r="B6907" s="188" t="s">
        <v>3852</v>
      </c>
      <c r="C6907" s="188" t="s">
        <v>1382</v>
      </c>
      <c r="D6907" s="189">
        <v>1.28</v>
      </c>
      <c r="E6907" s="190">
        <v>1.29</v>
      </c>
    </row>
    <row r="6908" spans="1:5" ht="27.6">
      <c r="A6908" s="188">
        <v>95880</v>
      </c>
      <c r="B6908" s="188" t="s">
        <v>3853</v>
      </c>
      <c r="C6908" s="188" t="s">
        <v>1382</v>
      </c>
      <c r="D6908" s="189">
        <v>1.0900000000000001</v>
      </c>
      <c r="E6908" s="190">
        <v>1.1000000000000001</v>
      </c>
    </row>
    <row r="6909" spans="1:5">
      <c r="A6909" s="188">
        <v>97912</v>
      </c>
      <c r="B6909" s="188" t="s">
        <v>3854</v>
      </c>
      <c r="C6909" s="188" t="s">
        <v>1384</v>
      </c>
      <c r="D6909" s="189">
        <v>3.47</v>
      </c>
      <c r="E6909" s="190">
        <v>3.52</v>
      </c>
    </row>
    <row r="6910" spans="1:5" ht="27.6">
      <c r="A6910" s="188">
        <v>97913</v>
      </c>
      <c r="B6910" s="188" t="s">
        <v>3855</v>
      </c>
      <c r="C6910" s="188" t="s">
        <v>1384</v>
      </c>
      <c r="D6910" s="189">
        <v>3.01</v>
      </c>
      <c r="E6910" s="190">
        <v>3.06</v>
      </c>
    </row>
    <row r="6911" spans="1:5" ht="27.6">
      <c r="A6911" s="188">
        <v>97914</v>
      </c>
      <c r="B6911" s="188" t="s">
        <v>3856</v>
      </c>
      <c r="C6911" s="188" t="s">
        <v>1384</v>
      </c>
      <c r="D6911" s="189">
        <v>2.75</v>
      </c>
      <c r="E6911" s="190">
        <v>2.8</v>
      </c>
    </row>
    <row r="6912" spans="1:5" ht="27.6">
      <c r="A6912" s="188">
        <v>97915</v>
      </c>
      <c r="B6912" s="188" t="s">
        <v>3857</v>
      </c>
      <c r="C6912" s="188" t="s">
        <v>1384</v>
      </c>
      <c r="D6912" s="189">
        <v>1.1100000000000001</v>
      </c>
      <c r="E6912" s="190">
        <v>1.1200000000000001</v>
      </c>
    </row>
    <row r="6913" spans="1:5" ht="27.6">
      <c r="A6913" s="188">
        <v>100937</v>
      </c>
      <c r="B6913" s="188" t="s">
        <v>3858</v>
      </c>
      <c r="C6913" s="188" t="s">
        <v>1384</v>
      </c>
      <c r="D6913" s="189">
        <v>8.2799999999999994</v>
      </c>
      <c r="E6913" s="190">
        <v>8.42</v>
      </c>
    </row>
    <row r="6914" spans="1:5" ht="27.6">
      <c r="A6914" s="188">
        <v>100938</v>
      </c>
      <c r="B6914" s="188" t="s">
        <v>3859</v>
      </c>
      <c r="C6914" s="188" t="s">
        <v>1384</v>
      </c>
      <c r="D6914" s="189">
        <v>6.96</v>
      </c>
      <c r="E6914" s="190">
        <v>7.05</v>
      </c>
    </row>
    <row r="6915" spans="1:5" ht="27.6">
      <c r="A6915" s="188">
        <v>100939</v>
      </c>
      <c r="B6915" s="188" t="s">
        <v>3860</v>
      </c>
      <c r="C6915" s="188" t="s">
        <v>1384</v>
      </c>
      <c r="D6915" s="189">
        <v>5.76</v>
      </c>
      <c r="E6915" s="190">
        <v>5.82</v>
      </c>
    </row>
    <row r="6916" spans="1:5" ht="27.6">
      <c r="A6916" s="188">
        <v>100940</v>
      </c>
      <c r="B6916" s="188" t="s">
        <v>3861</v>
      </c>
      <c r="C6916" s="188" t="s">
        <v>1384</v>
      </c>
      <c r="D6916" s="189">
        <v>4.92</v>
      </c>
      <c r="E6916" s="190">
        <v>4.97</v>
      </c>
    </row>
    <row r="6917" spans="1:5" ht="27.6">
      <c r="A6917" s="188">
        <v>100941</v>
      </c>
      <c r="B6917" s="188" t="s">
        <v>3862</v>
      </c>
      <c r="C6917" s="188" t="s">
        <v>1382</v>
      </c>
      <c r="D6917" s="189">
        <v>5.51</v>
      </c>
      <c r="E6917" s="190">
        <v>5.6</v>
      </c>
    </row>
    <row r="6918" spans="1:5">
      <c r="A6918" s="188">
        <v>100942</v>
      </c>
      <c r="B6918" s="188" t="s">
        <v>3863</v>
      </c>
      <c r="C6918" s="188" t="s">
        <v>1382</v>
      </c>
      <c r="D6918" s="189">
        <v>4.6399999999999997</v>
      </c>
      <c r="E6918" s="190">
        <v>4.7</v>
      </c>
    </row>
    <row r="6919" spans="1:5" ht="27.6">
      <c r="A6919" s="188">
        <v>100943</v>
      </c>
      <c r="B6919" s="188" t="s">
        <v>3864</v>
      </c>
      <c r="C6919" s="188" t="s">
        <v>1382</v>
      </c>
      <c r="D6919" s="189">
        <v>3.83</v>
      </c>
      <c r="E6919" s="190">
        <v>3.86</v>
      </c>
    </row>
    <row r="6920" spans="1:5" ht="27.6">
      <c r="A6920" s="188">
        <v>100944</v>
      </c>
      <c r="B6920" s="188" t="s">
        <v>3865</v>
      </c>
      <c r="C6920" s="188" t="s">
        <v>1382</v>
      </c>
      <c r="D6920" s="189">
        <v>3.28</v>
      </c>
      <c r="E6920" s="190">
        <v>3.32</v>
      </c>
    </row>
    <row r="6921" spans="1:5">
      <c r="A6921" s="188">
        <v>100945</v>
      </c>
      <c r="B6921" s="188" t="s">
        <v>3866</v>
      </c>
      <c r="C6921" s="188" t="s">
        <v>1382</v>
      </c>
      <c r="D6921" s="189">
        <v>2.62</v>
      </c>
      <c r="E6921" s="190">
        <v>2.65</v>
      </c>
    </row>
    <row r="6922" spans="1:5" ht="27.6">
      <c r="A6922" s="188">
        <v>100946</v>
      </c>
      <c r="B6922" s="188" t="s">
        <v>3867</v>
      </c>
      <c r="C6922" s="188" t="s">
        <v>1382</v>
      </c>
      <c r="D6922" s="189">
        <v>2.25</v>
      </c>
      <c r="E6922" s="190">
        <v>2.29</v>
      </c>
    </row>
    <row r="6923" spans="1:5" ht="27.6">
      <c r="A6923" s="188">
        <v>100947</v>
      </c>
      <c r="B6923" s="188" t="s">
        <v>3868</v>
      </c>
      <c r="C6923" s="188" t="s">
        <v>1382</v>
      </c>
      <c r="D6923" s="189">
        <v>2.0699999999999998</v>
      </c>
      <c r="E6923" s="190">
        <v>2.1</v>
      </c>
    </row>
    <row r="6924" spans="1:5" ht="27.6">
      <c r="A6924" s="188">
        <v>100948</v>
      </c>
      <c r="B6924" s="188" t="s">
        <v>3869</v>
      </c>
      <c r="C6924" s="188" t="s">
        <v>1382</v>
      </c>
      <c r="D6924" s="189">
        <v>0.82</v>
      </c>
      <c r="E6924" s="190">
        <v>0.83</v>
      </c>
    </row>
    <row r="6925" spans="1:5">
      <c r="A6925" s="188">
        <v>100949</v>
      </c>
      <c r="B6925" s="188" t="s">
        <v>3870</v>
      </c>
      <c r="C6925" s="188" t="s">
        <v>1382</v>
      </c>
      <c r="D6925" s="189">
        <v>6.22</v>
      </c>
      <c r="E6925" s="190">
        <v>6.31</v>
      </c>
    </row>
    <row r="6926" spans="1:5" ht="27.6">
      <c r="A6926" s="188">
        <v>100950</v>
      </c>
      <c r="B6926" s="188" t="s">
        <v>3871</v>
      </c>
      <c r="C6926" s="188" t="s">
        <v>1382</v>
      </c>
      <c r="D6926" s="189">
        <v>3.28</v>
      </c>
      <c r="E6926" s="190">
        <v>3.32</v>
      </c>
    </row>
    <row r="6927" spans="1:5" ht="27.6">
      <c r="A6927" s="188">
        <v>100951</v>
      </c>
      <c r="B6927" s="188" t="s">
        <v>3872</v>
      </c>
      <c r="C6927" s="188" t="s">
        <v>1382</v>
      </c>
      <c r="D6927" s="189">
        <v>2.83</v>
      </c>
      <c r="E6927" s="190">
        <v>2.87</v>
      </c>
    </row>
    <row r="6928" spans="1:5" ht="27.6">
      <c r="A6928" s="188">
        <v>100952</v>
      </c>
      <c r="B6928" s="188" t="s">
        <v>3873</v>
      </c>
      <c r="C6928" s="188" t="s">
        <v>1382</v>
      </c>
      <c r="D6928" s="189">
        <v>2.61</v>
      </c>
      <c r="E6928" s="190">
        <v>2.64</v>
      </c>
    </row>
    <row r="6929" spans="1:5" ht="27.6">
      <c r="A6929" s="188">
        <v>100953</v>
      </c>
      <c r="B6929" s="188" t="s">
        <v>3874</v>
      </c>
      <c r="C6929" s="188" t="s">
        <v>1382</v>
      </c>
      <c r="D6929" s="189">
        <v>1.03</v>
      </c>
      <c r="E6929" s="190">
        <v>1.05</v>
      </c>
    </row>
    <row r="6930" spans="1:5" ht="27.6">
      <c r="A6930" s="188">
        <v>100954</v>
      </c>
      <c r="B6930" s="188" t="s">
        <v>3875</v>
      </c>
      <c r="C6930" s="188" t="s">
        <v>1382</v>
      </c>
      <c r="D6930" s="189">
        <v>7.81</v>
      </c>
      <c r="E6930" s="190">
        <v>7.9</v>
      </c>
    </row>
    <row r="6931" spans="1:5">
      <c r="A6931" s="188">
        <v>100955</v>
      </c>
      <c r="B6931" s="188" t="s">
        <v>3876</v>
      </c>
      <c r="C6931" s="188" t="s">
        <v>1384</v>
      </c>
      <c r="D6931" s="189">
        <v>4.53</v>
      </c>
      <c r="E6931" s="190">
        <v>4.59</v>
      </c>
    </row>
    <row r="6932" spans="1:5">
      <c r="A6932" s="188">
        <v>100956</v>
      </c>
      <c r="B6932" s="188" t="s">
        <v>3877</v>
      </c>
      <c r="C6932" s="188" t="s">
        <v>1384</v>
      </c>
      <c r="D6932" s="189">
        <v>3.93</v>
      </c>
      <c r="E6932" s="190">
        <v>3.99</v>
      </c>
    </row>
    <row r="6933" spans="1:5">
      <c r="A6933" s="188">
        <v>100957</v>
      </c>
      <c r="B6933" s="188" t="s">
        <v>3878</v>
      </c>
      <c r="C6933" s="188" t="s">
        <v>1384</v>
      </c>
      <c r="D6933" s="189">
        <v>3.6</v>
      </c>
      <c r="E6933" s="190">
        <v>3.65</v>
      </c>
    </row>
    <row r="6934" spans="1:5" ht="27.6">
      <c r="A6934" s="188">
        <v>100958</v>
      </c>
      <c r="B6934" s="188" t="s">
        <v>3879</v>
      </c>
      <c r="C6934" s="188" t="s">
        <v>1384</v>
      </c>
      <c r="D6934" s="189">
        <v>1.44</v>
      </c>
      <c r="E6934" s="190">
        <v>1.47</v>
      </c>
    </row>
    <row r="6935" spans="1:5">
      <c r="A6935" s="188">
        <v>100959</v>
      </c>
      <c r="B6935" s="188" t="s">
        <v>3880</v>
      </c>
      <c r="C6935" s="188" t="s">
        <v>1384</v>
      </c>
      <c r="D6935" s="189">
        <v>10.82</v>
      </c>
      <c r="E6935" s="190">
        <v>10.96</v>
      </c>
    </row>
    <row r="6936" spans="1:5">
      <c r="A6936" s="188">
        <v>100960</v>
      </c>
      <c r="B6936" s="188" t="s">
        <v>3881</v>
      </c>
      <c r="C6936" s="188" t="s">
        <v>1384</v>
      </c>
      <c r="D6936" s="189">
        <v>3.42</v>
      </c>
      <c r="E6936" s="190">
        <v>3.45</v>
      </c>
    </row>
    <row r="6937" spans="1:5">
      <c r="A6937" s="188">
        <v>100961</v>
      </c>
      <c r="B6937" s="188" t="s">
        <v>3882</v>
      </c>
      <c r="C6937" s="188" t="s">
        <v>1384</v>
      </c>
      <c r="D6937" s="189">
        <v>2.96</v>
      </c>
      <c r="E6937" s="190">
        <v>2.99</v>
      </c>
    </row>
    <row r="6938" spans="1:5">
      <c r="A6938" s="188">
        <v>100962</v>
      </c>
      <c r="B6938" s="188" t="s">
        <v>3883</v>
      </c>
      <c r="C6938" s="188" t="s">
        <v>1384</v>
      </c>
      <c r="D6938" s="189">
        <v>2.7</v>
      </c>
      <c r="E6938" s="190">
        <v>2.73</v>
      </c>
    </row>
    <row r="6939" spans="1:5" ht="27.6">
      <c r="A6939" s="188">
        <v>100963</v>
      </c>
      <c r="B6939" s="188" t="s">
        <v>3884</v>
      </c>
      <c r="C6939" s="188" t="s">
        <v>1384</v>
      </c>
      <c r="D6939" s="189">
        <v>1.07</v>
      </c>
      <c r="E6939" s="190">
        <v>1.08</v>
      </c>
    </row>
    <row r="6940" spans="1:5">
      <c r="A6940" s="188">
        <v>100964</v>
      </c>
      <c r="B6940" s="188" t="s">
        <v>3885</v>
      </c>
      <c r="C6940" s="188" t="s">
        <v>1384</v>
      </c>
      <c r="D6940" s="189">
        <v>8.2100000000000009</v>
      </c>
      <c r="E6940" s="190">
        <v>8.2799999999999994</v>
      </c>
    </row>
    <row r="6941" spans="1:5" ht="27.6">
      <c r="A6941" s="188">
        <v>100973</v>
      </c>
      <c r="B6941" s="188" t="s">
        <v>3886</v>
      </c>
      <c r="C6941" s="188" t="s">
        <v>1037</v>
      </c>
      <c r="D6941" s="189">
        <v>8.06</v>
      </c>
      <c r="E6941" s="190">
        <v>8.2200000000000006</v>
      </c>
    </row>
    <row r="6942" spans="1:5" ht="27.6">
      <c r="A6942" s="188">
        <v>100974</v>
      </c>
      <c r="B6942" s="188" t="s">
        <v>3887</v>
      </c>
      <c r="C6942" s="188" t="s">
        <v>1037</v>
      </c>
      <c r="D6942" s="189">
        <v>7.85</v>
      </c>
      <c r="E6942" s="190">
        <v>7.98</v>
      </c>
    </row>
    <row r="6943" spans="1:5" ht="27.6">
      <c r="A6943" s="188">
        <v>100975</v>
      </c>
      <c r="B6943" s="188" t="s">
        <v>3888</v>
      </c>
      <c r="C6943" s="188" t="s">
        <v>1037</v>
      </c>
      <c r="D6943" s="189">
        <v>7.58</v>
      </c>
      <c r="E6943" s="190">
        <v>7.68</v>
      </c>
    </row>
    <row r="6944" spans="1:5" ht="27.6">
      <c r="A6944" s="188">
        <v>100965</v>
      </c>
      <c r="B6944" s="188" t="s">
        <v>3889</v>
      </c>
      <c r="C6944" s="188" t="s">
        <v>1382</v>
      </c>
      <c r="D6944" s="189">
        <v>1.59</v>
      </c>
      <c r="E6944" s="190">
        <v>1.61</v>
      </c>
    </row>
    <row r="6945" spans="1:5" ht="27.6">
      <c r="A6945" s="188">
        <v>100966</v>
      </c>
      <c r="B6945" s="188" t="s">
        <v>3890</v>
      </c>
      <c r="C6945" s="188" t="s">
        <v>1382</v>
      </c>
      <c r="D6945" s="189">
        <v>1.37</v>
      </c>
      <c r="E6945" s="190">
        <v>1.37</v>
      </c>
    </row>
    <row r="6946" spans="1:5" ht="27.6">
      <c r="A6946" s="188">
        <v>100969</v>
      </c>
      <c r="B6946" s="188" t="s">
        <v>3893</v>
      </c>
      <c r="C6946" s="188" t="s">
        <v>1382</v>
      </c>
      <c r="D6946" s="189">
        <v>2.0699999999999998</v>
      </c>
      <c r="E6946" s="190">
        <v>2.1</v>
      </c>
    </row>
    <row r="6947" spans="1:5" ht="27.6">
      <c r="A6947" s="188">
        <v>100970</v>
      </c>
      <c r="B6947" s="188" t="s">
        <v>3894</v>
      </c>
      <c r="C6947" s="188" t="s">
        <v>1382</v>
      </c>
      <c r="D6947" s="189">
        <v>1.76</v>
      </c>
      <c r="E6947" s="190">
        <v>1.77</v>
      </c>
    </row>
    <row r="6948" spans="1:5" ht="27.6">
      <c r="A6948" s="188">
        <v>102330</v>
      </c>
      <c r="B6948" s="188" t="s">
        <v>3891</v>
      </c>
      <c r="C6948" s="188" t="s">
        <v>1382</v>
      </c>
      <c r="D6948" s="189">
        <v>1.27</v>
      </c>
      <c r="E6948" s="190">
        <v>1.28</v>
      </c>
    </row>
    <row r="6949" spans="1:5" ht="27.6">
      <c r="A6949" s="188">
        <v>102331</v>
      </c>
      <c r="B6949" s="188" t="s">
        <v>3892</v>
      </c>
      <c r="C6949" s="188" t="s">
        <v>1382</v>
      </c>
      <c r="D6949" s="189">
        <v>0.49</v>
      </c>
      <c r="E6949" s="190">
        <v>0.5</v>
      </c>
    </row>
    <row r="6950" spans="1:5" ht="27.6">
      <c r="A6950" s="188">
        <v>102332</v>
      </c>
      <c r="B6950" s="188" t="s">
        <v>3895</v>
      </c>
      <c r="C6950" s="188" t="s">
        <v>1382</v>
      </c>
      <c r="D6950" s="189">
        <v>1.64</v>
      </c>
      <c r="E6950" s="190">
        <v>1.65</v>
      </c>
    </row>
    <row r="6951" spans="1:5" ht="27.6">
      <c r="A6951" s="188">
        <v>102333</v>
      </c>
      <c r="B6951" s="188" t="s">
        <v>3896</v>
      </c>
      <c r="C6951" s="188" t="s">
        <v>1382</v>
      </c>
      <c r="D6951" s="189">
        <v>0.66</v>
      </c>
      <c r="E6951" s="190">
        <v>0.66</v>
      </c>
    </row>
    <row r="6952" spans="1:5" ht="27.6">
      <c r="A6952" s="188">
        <v>101019</v>
      </c>
      <c r="B6952" s="188" t="s">
        <v>3897</v>
      </c>
      <c r="C6952" s="188" t="s">
        <v>1383</v>
      </c>
      <c r="D6952" s="189">
        <v>505.81</v>
      </c>
      <c r="E6952" s="190">
        <v>523.65</v>
      </c>
    </row>
    <row r="6953" spans="1:5">
      <c r="A6953" s="188">
        <v>101479</v>
      </c>
      <c r="B6953" s="188" t="s">
        <v>3898</v>
      </c>
      <c r="C6953" s="188" t="s">
        <v>1383</v>
      </c>
      <c r="D6953" s="189">
        <v>147.36000000000001</v>
      </c>
      <c r="E6953" s="190">
        <v>152.56</v>
      </c>
    </row>
    <row r="6954" spans="1:5">
      <c r="A6954" s="188">
        <v>102568</v>
      </c>
      <c r="B6954" s="188" t="s">
        <v>4402</v>
      </c>
      <c r="C6954" s="188" t="s">
        <v>1383</v>
      </c>
      <c r="D6954" s="189">
        <v>251.04</v>
      </c>
      <c r="E6954" s="190">
        <v>259.89999999999998</v>
      </c>
    </row>
    <row r="6955" spans="1:5" ht="27.6">
      <c r="A6955" s="188">
        <v>100976</v>
      </c>
      <c r="B6955" s="188" t="s">
        <v>3899</v>
      </c>
      <c r="C6955" s="188" t="s">
        <v>1037</v>
      </c>
      <c r="D6955" s="189">
        <v>7.44</v>
      </c>
      <c r="E6955" s="190">
        <v>7.53</v>
      </c>
    </row>
    <row r="6956" spans="1:5" ht="27.6">
      <c r="A6956" s="188">
        <v>100977</v>
      </c>
      <c r="B6956" s="188" t="s">
        <v>3900</v>
      </c>
      <c r="C6956" s="188" t="s">
        <v>1037</v>
      </c>
      <c r="D6956" s="189">
        <v>6.95</v>
      </c>
      <c r="E6956" s="190">
        <v>7.08</v>
      </c>
    </row>
    <row r="6957" spans="1:5" ht="27.6">
      <c r="A6957" s="188">
        <v>100978</v>
      </c>
      <c r="B6957" s="188" t="s">
        <v>3901</v>
      </c>
      <c r="C6957" s="188" t="s">
        <v>1037</v>
      </c>
      <c r="D6957" s="189">
        <v>6.33</v>
      </c>
      <c r="E6957" s="190">
        <v>6.43</v>
      </c>
    </row>
    <row r="6958" spans="1:5" ht="27.6">
      <c r="A6958" s="188">
        <v>100979</v>
      </c>
      <c r="B6958" s="188" t="s">
        <v>3902</v>
      </c>
      <c r="C6958" s="188" t="s">
        <v>1037</v>
      </c>
      <c r="D6958" s="189">
        <v>5.82</v>
      </c>
      <c r="E6958" s="190">
        <v>5.9</v>
      </c>
    </row>
    <row r="6959" spans="1:5" ht="27.6">
      <c r="A6959" s="188">
        <v>100980</v>
      </c>
      <c r="B6959" s="188" t="s">
        <v>3903</v>
      </c>
      <c r="C6959" s="188" t="s">
        <v>1037</v>
      </c>
      <c r="D6959" s="189">
        <v>5.52</v>
      </c>
      <c r="E6959" s="190">
        <v>5.59</v>
      </c>
    </row>
    <row r="6960" spans="1:5" ht="27.6">
      <c r="A6960" s="188">
        <v>100981</v>
      </c>
      <c r="B6960" s="188" t="s">
        <v>3904</v>
      </c>
      <c r="C6960" s="188" t="s">
        <v>1037</v>
      </c>
      <c r="D6960" s="189">
        <v>8.4499999999999993</v>
      </c>
      <c r="E6960" s="190">
        <v>8.6199999999999992</v>
      </c>
    </row>
    <row r="6961" spans="1:5" ht="27.6">
      <c r="A6961" s="188">
        <v>100982</v>
      </c>
      <c r="B6961" s="188" t="s">
        <v>3905</v>
      </c>
      <c r="C6961" s="188" t="s">
        <v>1037</v>
      </c>
      <c r="D6961" s="189">
        <v>8.18</v>
      </c>
      <c r="E6961" s="190">
        <v>8.32</v>
      </c>
    </row>
    <row r="6962" spans="1:5" ht="27.6">
      <c r="A6962" s="188">
        <v>100983</v>
      </c>
      <c r="B6962" s="188" t="s">
        <v>3906</v>
      </c>
      <c r="C6962" s="188" t="s">
        <v>1037</v>
      </c>
      <c r="D6962" s="189">
        <v>7.88</v>
      </c>
      <c r="E6962" s="190">
        <v>8</v>
      </c>
    </row>
    <row r="6963" spans="1:5" ht="27.6">
      <c r="A6963" s="188">
        <v>100984</v>
      </c>
      <c r="B6963" s="188" t="s">
        <v>3907</v>
      </c>
      <c r="C6963" s="188" t="s">
        <v>1037</v>
      </c>
      <c r="D6963" s="189">
        <v>7.73</v>
      </c>
      <c r="E6963" s="190">
        <v>7.83</v>
      </c>
    </row>
    <row r="6964" spans="1:5">
      <c r="A6964" s="188">
        <v>100985</v>
      </c>
      <c r="B6964" s="188" t="s">
        <v>3908</v>
      </c>
      <c r="C6964" s="188" t="s">
        <v>1037</v>
      </c>
      <c r="D6964" s="189">
        <v>6.93</v>
      </c>
      <c r="E6964" s="190">
        <v>7.06</v>
      </c>
    </row>
    <row r="6965" spans="1:5">
      <c r="A6965" s="188">
        <v>100986</v>
      </c>
      <c r="B6965" s="188" t="s">
        <v>3909</v>
      </c>
      <c r="C6965" s="188" t="s">
        <v>1037</v>
      </c>
      <c r="D6965" s="189">
        <v>8.42</v>
      </c>
      <c r="E6965" s="190">
        <v>8.52</v>
      </c>
    </row>
    <row r="6966" spans="1:5">
      <c r="A6966" s="188">
        <v>100987</v>
      </c>
      <c r="B6966" s="188" t="s">
        <v>3910</v>
      </c>
      <c r="C6966" s="188" t="s">
        <v>1037</v>
      </c>
      <c r="D6966" s="189">
        <v>9.1199999999999992</v>
      </c>
      <c r="E6966" s="190">
        <v>9.2200000000000006</v>
      </c>
    </row>
    <row r="6967" spans="1:5">
      <c r="A6967" s="188">
        <v>100988</v>
      </c>
      <c r="B6967" s="188" t="s">
        <v>3911</v>
      </c>
      <c r="C6967" s="188" t="s">
        <v>1037</v>
      </c>
      <c r="D6967" s="189">
        <v>9.68</v>
      </c>
      <c r="E6967" s="190">
        <v>9.77</v>
      </c>
    </row>
    <row r="6968" spans="1:5" ht="27.6">
      <c r="A6968" s="188">
        <v>100989</v>
      </c>
      <c r="B6968" s="188" t="s">
        <v>3912</v>
      </c>
      <c r="C6968" s="188" t="s">
        <v>1383</v>
      </c>
      <c r="D6968" s="189">
        <v>5.37</v>
      </c>
      <c r="E6968" s="190">
        <v>5.48</v>
      </c>
    </row>
    <row r="6969" spans="1:5" ht="27.6">
      <c r="A6969" s="188">
        <v>100990</v>
      </c>
      <c r="B6969" s="188" t="s">
        <v>3913</v>
      </c>
      <c r="C6969" s="188" t="s">
        <v>1383</v>
      </c>
      <c r="D6969" s="189">
        <v>5.24</v>
      </c>
      <c r="E6969" s="190">
        <v>5.33</v>
      </c>
    </row>
    <row r="6970" spans="1:5" ht="27.6">
      <c r="A6970" s="188">
        <v>100991</v>
      </c>
      <c r="B6970" s="188" t="s">
        <v>3914</v>
      </c>
      <c r="C6970" s="188" t="s">
        <v>1383</v>
      </c>
      <c r="D6970" s="189">
        <v>5.07</v>
      </c>
      <c r="E6970" s="190">
        <v>5.14</v>
      </c>
    </row>
    <row r="6971" spans="1:5" ht="27.6">
      <c r="A6971" s="188">
        <v>100992</v>
      </c>
      <c r="B6971" s="188" t="s">
        <v>3915</v>
      </c>
      <c r="C6971" s="188" t="s">
        <v>1383</v>
      </c>
      <c r="D6971" s="189">
        <v>4.96</v>
      </c>
      <c r="E6971" s="190">
        <v>5.0199999999999996</v>
      </c>
    </row>
    <row r="6972" spans="1:5" ht="27.6">
      <c r="A6972" s="188">
        <v>100993</v>
      </c>
      <c r="B6972" s="188" t="s">
        <v>3916</v>
      </c>
      <c r="C6972" s="188" t="s">
        <v>1383</v>
      </c>
      <c r="D6972" s="189">
        <v>4.62</v>
      </c>
      <c r="E6972" s="190">
        <v>4.72</v>
      </c>
    </row>
    <row r="6973" spans="1:5" ht="27.6">
      <c r="A6973" s="188">
        <v>100994</v>
      </c>
      <c r="B6973" s="188" t="s">
        <v>3917</v>
      </c>
      <c r="C6973" s="188" t="s">
        <v>1383</v>
      </c>
      <c r="D6973" s="189">
        <v>4.2</v>
      </c>
      <c r="E6973" s="190">
        <v>4.26</v>
      </c>
    </row>
    <row r="6974" spans="1:5" ht="27.6">
      <c r="A6974" s="188">
        <v>100995</v>
      </c>
      <c r="B6974" s="188" t="s">
        <v>3918</v>
      </c>
      <c r="C6974" s="188" t="s">
        <v>1383</v>
      </c>
      <c r="D6974" s="189">
        <v>3.87</v>
      </c>
      <c r="E6974" s="190">
        <v>3.94</v>
      </c>
    </row>
    <row r="6975" spans="1:5" ht="27.6">
      <c r="A6975" s="188">
        <v>100996</v>
      </c>
      <c r="B6975" s="188" t="s">
        <v>3919</v>
      </c>
      <c r="C6975" s="188" t="s">
        <v>1383</v>
      </c>
      <c r="D6975" s="189">
        <v>3.66</v>
      </c>
      <c r="E6975" s="190">
        <v>3.72</v>
      </c>
    </row>
    <row r="6976" spans="1:5" ht="27.6">
      <c r="A6976" s="188">
        <v>100997</v>
      </c>
      <c r="B6976" s="188" t="s">
        <v>3920</v>
      </c>
      <c r="C6976" s="188" t="s">
        <v>1383</v>
      </c>
      <c r="D6976" s="189">
        <v>5.63</v>
      </c>
      <c r="E6976" s="190">
        <v>5.76</v>
      </c>
    </row>
    <row r="6977" spans="1:5" ht="27.6">
      <c r="A6977" s="188">
        <v>100998</v>
      </c>
      <c r="B6977" s="188" t="s">
        <v>3921</v>
      </c>
      <c r="C6977" s="188" t="s">
        <v>1383</v>
      </c>
      <c r="D6977" s="189">
        <v>5.46</v>
      </c>
      <c r="E6977" s="190">
        <v>5.55</v>
      </c>
    </row>
    <row r="6978" spans="1:5" ht="27.6">
      <c r="A6978" s="188">
        <v>100999</v>
      </c>
      <c r="B6978" s="188" t="s">
        <v>3922</v>
      </c>
      <c r="C6978" s="188" t="s">
        <v>1383</v>
      </c>
      <c r="D6978" s="189">
        <v>5.28</v>
      </c>
      <c r="E6978" s="190">
        <v>5.35</v>
      </c>
    </row>
    <row r="6979" spans="1:5" ht="27.6">
      <c r="A6979" s="188">
        <v>101000</v>
      </c>
      <c r="B6979" s="188" t="s">
        <v>3923</v>
      </c>
      <c r="C6979" s="188" t="s">
        <v>1383</v>
      </c>
      <c r="D6979" s="189">
        <v>5.16</v>
      </c>
      <c r="E6979" s="190">
        <v>5.22</v>
      </c>
    </row>
    <row r="6980" spans="1:5">
      <c r="A6980" s="188">
        <v>101001</v>
      </c>
      <c r="B6980" s="188" t="s">
        <v>3924</v>
      </c>
      <c r="C6980" s="188" t="s">
        <v>1383</v>
      </c>
      <c r="D6980" s="189">
        <v>4.63</v>
      </c>
      <c r="E6980" s="190">
        <v>4.71</v>
      </c>
    </row>
    <row r="6981" spans="1:5">
      <c r="A6981" s="188">
        <v>101002</v>
      </c>
      <c r="B6981" s="188" t="s">
        <v>3925</v>
      </c>
      <c r="C6981" s="188" t="s">
        <v>1383</v>
      </c>
      <c r="D6981" s="189">
        <v>5.6</v>
      </c>
      <c r="E6981" s="190">
        <v>5.67</v>
      </c>
    </row>
    <row r="6982" spans="1:5">
      <c r="A6982" s="188">
        <v>101003</v>
      </c>
      <c r="B6982" s="188" t="s">
        <v>3926</v>
      </c>
      <c r="C6982" s="188" t="s">
        <v>1383</v>
      </c>
      <c r="D6982" s="189">
        <v>6.07</v>
      </c>
      <c r="E6982" s="190">
        <v>6.13</v>
      </c>
    </row>
    <row r="6983" spans="1:5">
      <c r="A6983" s="188">
        <v>101004</v>
      </c>
      <c r="B6983" s="188" t="s">
        <v>3927</v>
      </c>
      <c r="C6983" s="188" t="s">
        <v>1383</v>
      </c>
      <c r="D6983" s="189">
        <v>6.45</v>
      </c>
      <c r="E6983" s="190">
        <v>6.51</v>
      </c>
    </row>
    <row r="6984" spans="1:5">
      <c r="A6984" s="188">
        <v>101005</v>
      </c>
      <c r="B6984" s="188" t="s">
        <v>3928</v>
      </c>
      <c r="C6984" s="188" t="s">
        <v>1037</v>
      </c>
      <c r="D6984" s="189">
        <v>17.260000000000002</v>
      </c>
      <c r="E6984" s="190">
        <v>17.47</v>
      </c>
    </row>
    <row r="6985" spans="1:5">
      <c r="A6985" s="188">
        <v>101006</v>
      </c>
      <c r="B6985" s="188" t="s">
        <v>3929</v>
      </c>
      <c r="C6985" s="188" t="s">
        <v>1037</v>
      </c>
      <c r="D6985" s="189">
        <v>19.47</v>
      </c>
      <c r="E6985" s="190">
        <v>19.649999999999999</v>
      </c>
    </row>
    <row r="6986" spans="1:5">
      <c r="A6986" s="188">
        <v>101007</v>
      </c>
      <c r="B6986" s="188" t="s">
        <v>3930</v>
      </c>
      <c r="C6986" s="188" t="s">
        <v>1037</v>
      </c>
      <c r="D6986" s="189">
        <v>5.01</v>
      </c>
      <c r="E6986" s="190">
        <v>5.07</v>
      </c>
    </row>
    <row r="6987" spans="1:5">
      <c r="A6987" s="188">
        <v>101008</v>
      </c>
      <c r="B6987" s="188" t="s">
        <v>3931</v>
      </c>
      <c r="C6987" s="188" t="s">
        <v>1037</v>
      </c>
      <c r="D6987" s="189">
        <v>5.15</v>
      </c>
      <c r="E6987" s="190">
        <v>5.2</v>
      </c>
    </row>
    <row r="6988" spans="1:5" ht="27.6">
      <c r="A6988" s="188">
        <v>101009</v>
      </c>
      <c r="B6988" s="188" t="s">
        <v>3932</v>
      </c>
      <c r="C6988" s="188" t="s">
        <v>1383</v>
      </c>
      <c r="D6988" s="189">
        <v>39.57</v>
      </c>
      <c r="E6988" s="190">
        <v>40.04</v>
      </c>
    </row>
    <row r="6989" spans="1:5" ht="27.6">
      <c r="A6989" s="188">
        <v>101010</v>
      </c>
      <c r="B6989" s="188" t="s">
        <v>3933</v>
      </c>
      <c r="C6989" s="188" t="s">
        <v>1383</v>
      </c>
      <c r="D6989" s="189">
        <v>24.92</v>
      </c>
      <c r="E6989" s="190">
        <v>25.2</v>
      </c>
    </row>
    <row r="6990" spans="1:5" ht="27.6">
      <c r="A6990" s="188">
        <v>101013</v>
      </c>
      <c r="B6990" s="188" t="s">
        <v>3934</v>
      </c>
      <c r="C6990" s="188" t="s">
        <v>1383</v>
      </c>
      <c r="D6990" s="189">
        <v>40.340000000000003</v>
      </c>
      <c r="E6990" s="190">
        <v>41.34</v>
      </c>
    </row>
    <row r="6991" spans="1:5" ht="27.6">
      <c r="A6991" s="188">
        <v>101014</v>
      </c>
      <c r="B6991" s="188" t="s">
        <v>3935</v>
      </c>
      <c r="C6991" s="188" t="s">
        <v>1383</v>
      </c>
      <c r="D6991" s="189">
        <v>36.950000000000003</v>
      </c>
      <c r="E6991" s="190">
        <v>37.869999999999997</v>
      </c>
    </row>
    <row r="6992" spans="1:5" ht="27.6">
      <c r="A6992" s="188">
        <v>101015</v>
      </c>
      <c r="B6992" s="188" t="s">
        <v>3936</v>
      </c>
      <c r="C6992" s="188" t="s">
        <v>1383</v>
      </c>
      <c r="D6992" s="189">
        <v>30.36</v>
      </c>
      <c r="E6992" s="190">
        <v>31.11</v>
      </c>
    </row>
    <row r="6993" spans="1:5" ht="27.6">
      <c r="A6993" s="188">
        <v>101016</v>
      </c>
      <c r="B6993" s="188" t="s">
        <v>3937</v>
      </c>
      <c r="C6993" s="188" t="s">
        <v>1383</v>
      </c>
      <c r="D6993" s="189">
        <v>35.14</v>
      </c>
      <c r="E6993" s="190">
        <v>36.01</v>
      </c>
    </row>
    <row r="6994" spans="1:5" ht="27.6">
      <c r="A6994" s="188">
        <v>101017</v>
      </c>
      <c r="B6994" s="188" t="s">
        <v>3938</v>
      </c>
      <c r="C6994" s="188" t="s">
        <v>1383</v>
      </c>
      <c r="D6994" s="189">
        <v>26.65</v>
      </c>
      <c r="E6994" s="190">
        <v>27.31</v>
      </c>
    </row>
    <row r="6995" spans="1:5" ht="27.6">
      <c r="A6995" s="188">
        <v>101018</v>
      </c>
      <c r="B6995" s="188" t="s">
        <v>3939</v>
      </c>
      <c r="C6995" s="188" t="s">
        <v>1383</v>
      </c>
      <c r="D6995" s="189">
        <v>21.88</v>
      </c>
      <c r="E6995" s="190">
        <v>22.42</v>
      </c>
    </row>
    <row r="6996" spans="1:5" ht="27.6">
      <c r="A6996" s="188">
        <v>101463</v>
      </c>
      <c r="B6996" s="188" t="s">
        <v>3940</v>
      </c>
      <c r="C6996" s="188" t="s">
        <v>1383</v>
      </c>
      <c r="D6996" s="189">
        <v>40.46</v>
      </c>
      <c r="E6996" s="190">
        <v>41.46</v>
      </c>
    </row>
    <row r="6997" spans="1:5" ht="27.6">
      <c r="A6997" s="188">
        <v>101464</v>
      </c>
      <c r="B6997" s="188" t="s">
        <v>3941</v>
      </c>
      <c r="C6997" s="188" t="s">
        <v>1383</v>
      </c>
      <c r="D6997" s="189">
        <v>31.07</v>
      </c>
      <c r="E6997" s="190">
        <v>31.84</v>
      </c>
    </row>
    <row r="6998" spans="1:5" ht="27.6">
      <c r="A6998" s="188">
        <v>101465</v>
      </c>
      <c r="B6998" s="188" t="s">
        <v>3942</v>
      </c>
      <c r="C6998" s="188" t="s">
        <v>1383</v>
      </c>
      <c r="D6998" s="189">
        <v>23.75</v>
      </c>
      <c r="E6998" s="190">
        <v>24.34</v>
      </c>
    </row>
    <row r="6999" spans="1:5" ht="27.6">
      <c r="A6999" s="188">
        <v>101466</v>
      </c>
      <c r="B6999" s="188" t="s">
        <v>3943</v>
      </c>
      <c r="C6999" s="188" t="s">
        <v>1383</v>
      </c>
      <c r="D6999" s="189">
        <v>19.329999999999998</v>
      </c>
      <c r="E6999" s="190">
        <v>19.809999999999999</v>
      </c>
    </row>
    <row r="7000" spans="1:5" ht="27.6">
      <c r="A7000" s="188">
        <v>101467</v>
      </c>
      <c r="B7000" s="188" t="s">
        <v>3944</v>
      </c>
      <c r="C7000" s="188" t="s">
        <v>1383</v>
      </c>
      <c r="D7000" s="189">
        <v>16.170000000000002</v>
      </c>
      <c r="E7000" s="190">
        <v>16.57</v>
      </c>
    </row>
    <row r="7001" spans="1:5" ht="27.6">
      <c r="A7001" s="188">
        <v>101468</v>
      </c>
      <c r="B7001" s="188" t="s">
        <v>3945</v>
      </c>
      <c r="C7001" s="188" t="s">
        <v>1383</v>
      </c>
      <c r="D7001" s="189">
        <v>14.79</v>
      </c>
      <c r="E7001" s="190">
        <v>15.16</v>
      </c>
    </row>
    <row r="7002" spans="1:5" ht="27.6">
      <c r="A7002" s="188">
        <v>101469</v>
      </c>
      <c r="B7002" s="188" t="s">
        <v>3946</v>
      </c>
      <c r="C7002" s="188" t="s">
        <v>1383</v>
      </c>
      <c r="D7002" s="189">
        <v>33.11</v>
      </c>
      <c r="E7002" s="190">
        <v>33.92</v>
      </c>
    </row>
    <row r="7003" spans="1:5" ht="27.6">
      <c r="A7003" s="188">
        <v>101470</v>
      </c>
      <c r="B7003" s="188" t="s">
        <v>3947</v>
      </c>
      <c r="C7003" s="188" t="s">
        <v>1383</v>
      </c>
      <c r="D7003" s="189">
        <v>26.28</v>
      </c>
      <c r="E7003" s="190">
        <v>26.93</v>
      </c>
    </row>
    <row r="7004" spans="1:5" ht="27.6">
      <c r="A7004" s="188">
        <v>101471</v>
      </c>
      <c r="B7004" s="188" t="s">
        <v>3948</v>
      </c>
      <c r="C7004" s="188" t="s">
        <v>1383</v>
      </c>
      <c r="D7004" s="189">
        <v>22.55</v>
      </c>
      <c r="E7004" s="190">
        <v>23.11</v>
      </c>
    </row>
    <row r="7005" spans="1:5" ht="27.6">
      <c r="A7005" s="188">
        <v>101472</v>
      </c>
      <c r="B7005" s="188" t="s">
        <v>3949</v>
      </c>
      <c r="C7005" s="188" t="s">
        <v>1383</v>
      </c>
      <c r="D7005" s="189">
        <v>17.54</v>
      </c>
      <c r="E7005" s="190">
        <v>17.989999999999998</v>
      </c>
    </row>
    <row r="7006" spans="1:5" ht="27.6">
      <c r="A7006" s="188">
        <v>101473</v>
      </c>
      <c r="B7006" s="188" t="s">
        <v>3950</v>
      </c>
      <c r="C7006" s="188" t="s">
        <v>1383</v>
      </c>
      <c r="D7006" s="189">
        <v>25.26</v>
      </c>
      <c r="E7006" s="190">
        <v>25.89</v>
      </c>
    </row>
    <row r="7007" spans="1:5" ht="27.6">
      <c r="A7007" s="188">
        <v>101474</v>
      </c>
      <c r="B7007" s="188" t="s">
        <v>3951</v>
      </c>
      <c r="C7007" s="188" t="s">
        <v>1383</v>
      </c>
      <c r="D7007" s="189">
        <v>18.07</v>
      </c>
      <c r="E7007" s="190">
        <v>18.52</v>
      </c>
    </row>
    <row r="7008" spans="1:5" ht="27.6">
      <c r="A7008" s="188">
        <v>101475</v>
      </c>
      <c r="B7008" s="188" t="s">
        <v>3952</v>
      </c>
      <c r="C7008" s="188" t="s">
        <v>1383</v>
      </c>
      <c r="D7008" s="189">
        <v>16.03</v>
      </c>
      <c r="E7008" s="190">
        <v>16.43</v>
      </c>
    </row>
    <row r="7009" spans="1:5" ht="27.6">
      <c r="A7009" s="188">
        <v>101476</v>
      </c>
      <c r="B7009" s="188" t="s">
        <v>3953</v>
      </c>
      <c r="C7009" s="188" t="s">
        <v>1383</v>
      </c>
      <c r="D7009" s="189">
        <v>14.3</v>
      </c>
      <c r="E7009" s="190">
        <v>14.65</v>
      </c>
    </row>
    <row r="7010" spans="1:5" ht="27.6">
      <c r="A7010" s="188">
        <v>101477</v>
      </c>
      <c r="B7010" s="188" t="s">
        <v>3954</v>
      </c>
      <c r="C7010" s="188" t="s">
        <v>1383</v>
      </c>
      <c r="D7010" s="189">
        <v>11.71</v>
      </c>
      <c r="E7010" s="190">
        <v>12</v>
      </c>
    </row>
    <row r="7011" spans="1:5" ht="27.6">
      <c r="A7011" s="188">
        <v>101478</v>
      </c>
      <c r="B7011" s="188" t="s">
        <v>3955</v>
      </c>
      <c r="C7011" s="188" t="s">
        <v>1383</v>
      </c>
      <c r="D7011" s="189">
        <v>9.9600000000000009</v>
      </c>
      <c r="E7011" s="190">
        <v>10.210000000000001</v>
      </c>
    </row>
    <row r="7012" spans="1:5" ht="27.6">
      <c r="A7012" s="188">
        <v>101480</v>
      </c>
      <c r="B7012" s="188" t="s">
        <v>3956</v>
      </c>
      <c r="C7012" s="188" t="s">
        <v>1383</v>
      </c>
      <c r="D7012" s="189">
        <v>59.21</v>
      </c>
      <c r="E7012" s="190">
        <v>60.69</v>
      </c>
    </row>
    <row r="7013" spans="1:5" ht="27.6">
      <c r="A7013" s="188">
        <v>101481</v>
      </c>
      <c r="B7013" s="188" t="s">
        <v>3957</v>
      </c>
      <c r="C7013" s="188" t="s">
        <v>1383</v>
      </c>
      <c r="D7013" s="189">
        <v>42.76</v>
      </c>
      <c r="E7013" s="190">
        <v>43.83</v>
      </c>
    </row>
    <row r="7014" spans="1:5" ht="27.6">
      <c r="A7014" s="188">
        <v>101482</v>
      </c>
      <c r="B7014" s="188" t="s">
        <v>4913</v>
      </c>
      <c r="C7014" s="188" t="s">
        <v>1383</v>
      </c>
      <c r="D7014" s="189">
        <v>31.97</v>
      </c>
      <c r="E7014" s="190">
        <v>32.76</v>
      </c>
    </row>
    <row r="7015" spans="1:5" ht="27.6">
      <c r="A7015" s="188">
        <v>101483</v>
      </c>
      <c r="B7015" s="188" t="s">
        <v>3958</v>
      </c>
      <c r="C7015" s="188" t="s">
        <v>1383</v>
      </c>
      <c r="D7015" s="189">
        <v>33.18</v>
      </c>
      <c r="E7015" s="190">
        <v>34</v>
      </c>
    </row>
    <row r="7016" spans="1:5" ht="27.6">
      <c r="A7016" s="188">
        <v>101484</v>
      </c>
      <c r="B7016" s="188" t="s">
        <v>3959</v>
      </c>
      <c r="C7016" s="188" t="s">
        <v>1383</v>
      </c>
      <c r="D7016" s="189">
        <v>171.95</v>
      </c>
      <c r="E7016" s="190">
        <v>176.2</v>
      </c>
    </row>
    <row r="7017" spans="1:5" ht="27.6">
      <c r="A7017" s="188">
        <v>101485</v>
      </c>
      <c r="B7017" s="188" t="s">
        <v>3960</v>
      </c>
      <c r="C7017" s="188" t="s">
        <v>1383</v>
      </c>
      <c r="D7017" s="189">
        <v>131.99</v>
      </c>
      <c r="E7017" s="190">
        <v>135.26</v>
      </c>
    </row>
    <row r="7018" spans="1:5" ht="27.6">
      <c r="A7018" s="188">
        <v>101486</v>
      </c>
      <c r="B7018" s="188" t="s">
        <v>3961</v>
      </c>
      <c r="C7018" s="188" t="s">
        <v>1383</v>
      </c>
      <c r="D7018" s="189">
        <v>118.89</v>
      </c>
      <c r="E7018" s="190">
        <v>121.85</v>
      </c>
    </row>
    <row r="7019" spans="1:5" ht="27.6">
      <c r="A7019" s="188">
        <v>101487</v>
      </c>
      <c r="B7019" s="188" t="s">
        <v>3962</v>
      </c>
      <c r="C7019" s="188" t="s">
        <v>1383</v>
      </c>
      <c r="D7019" s="189">
        <v>87.06</v>
      </c>
      <c r="E7019" s="190">
        <v>89.21</v>
      </c>
    </row>
    <row r="7020" spans="1:5" ht="27.6">
      <c r="A7020" s="188">
        <v>101488</v>
      </c>
      <c r="B7020" s="188" t="s">
        <v>3963</v>
      </c>
      <c r="C7020" s="188" t="s">
        <v>1383</v>
      </c>
      <c r="D7020" s="189">
        <v>75.33</v>
      </c>
      <c r="E7020" s="190">
        <v>77.2</v>
      </c>
    </row>
    <row r="7021" spans="1:5" ht="27.6">
      <c r="A7021" s="188">
        <v>101188</v>
      </c>
      <c r="B7021" s="188" t="s">
        <v>3964</v>
      </c>
      <c r="C7021" s="188" t="s">
        <v>238</v>
      </c>
      <c r="D7021" s="189">
        <v>5.1100000000000003</v>
      </c>
      <c r="E7021" s="190">
        <v>5.49</v>
      </c>
    </row>
    <row r="7022" spans="1:5" ht="27.6">
      <c r="A7022" s="188">
        <v>101189</v>
      </c>
      <c r="B7022" s="188" t="s">
        <v>3965</v>
      </c>
      <c r="C7022" s="188" t="s">
        <v>238</v>
      </c>
      <c r="D7022" s="189">
        <v>66.84</v>
      </c>
      <c r="E7022" s="190">
        <v>69.069999999999993</v>
      </c>
    </row>
    <row r="7023" spans="1:5" ht="27.6">
      <c r="A7023" s="188">
        <v>101190</v>
      </c>
      <c r="B7023" s="188" t="s">
        <v>3966</v>
      </c>
      <c r="C7023" s="188" t="s">
        <v>238</v>
      </c>
      <c r="D7023" s="189">
        <v>66.099999999999994</v>
      </c>
      <c r="E7023" s="190">
        <v>68.33</v>
      </c>
    </row>
    <row r="7024" spans="1:5" ht="27.6">
      <c r="A7024" s="188">
        <v>101191</v>
      </c>
      <c r="B7024" s="188" t="s">
        <v>3967</v>
      </c>
      <c r="C7024" s="188" t="s">
        <v>238</v>
      </c>
      <c r="D7024" s="189">
        <v>66.47</v>
      </c>
      <c r="E7024" s="190">
        <v>68.7</v>
      </c>
    </row>
    <row r="7025" spans="1:5" ht="27.6">
      <c r="A7025" s="188">
        <v>101192</v>
      </c>
      <c r="B7025" s="188" t="s">
        <v>3968</v>
      </c>
      <c r="C7025" s="188" t="s">
        <v>238</v>
      </c>
      <c r="D7025" s="189">
        <v>66.28</v>
      </c>
      <c r="E7025" s="190">
        <v>68.510000000000005</v>
      </c>
    </row>
    <row r="7026" spans="1:5" ht="27.6">
      <c r="A7026" s="188">
        <v>101193</v>
      </c>
      <c r="B7026" s="188" t="s">
        <v>3969</v>
      </c>
      <c r="C7026" s="188" t="s">
        <v>238</v>
      </c>
      <c r="D7026" s="189">
        <v>59.5</v>
      </c>
      <c r="E7026" s="190">
        <v>61.73</v>
      </c>
    </row>
    <row r="7027" spans="1:5" ht="27.6">
      <c r="A7027" s="188">
        <v>101194</v>
      </c>
      <c r="B7027" s="188" t="s">
        <v>3970</v>
      </c>
      <c r="C7027" s="188" t="s">
        <v>238</v>
      </c>
      <c r="D7027" s="189">
        <v>59.87</v>
      </c>
      <c r="E7027" s="190">
        <v>62.1</v>
      </c>
    </row>
    <row r="7028" spans="1:5" ht="27.6">
      <c r="A7028" s="188">
        <v>101197</v>
      </c>
      <c r="B7028" s="188" t="s">
        <v>3971</v>
      </c>
      <c r="C7028" s="188" t="s">
        <v>238</v>
      </c>
      <c r="D7028" s="189">
        <v>124.11</v>
      </c>
      <c r="E7028" s="190">
        <v>128.22</v>
      </c>
    </row>
    <row r="7029" spans="1:5" ht="27.6">
      <c r="A7029" s="188">
        <v>101198</v>
      </c>
      <c r="B7029" s="188" t="s">
        <v>3972</v>
      </c>
      <c r="C7029" s="188" t="s">
        <v>238</v>
      </c>
      <c r="D7029" s="189">
        <v>87.48</v>
      </c>
      <c r="E7029" s="190">
        <v>91.04</v>
      </c>
    </row>
    <row r="7030" spans="1:5" ht="27.6">
      <c r="A7030" s="188">
        <v>101199</v>
      </c>
      <c r="B7030" s="188" t="s">
        <v>3973</v>
      </c>
      <c r="C7030" s="188" t="s">
        <v>238</v>
      </c>
      <c r="D7030" s="189">
        <v>88.39</v>
      </c>
      <c r="E7030" s="190">
        <v>91.95</v>
      </c>
    </row>
    <row r="7031" spans="1:5" ht="27.6">
      <c r="A7031" s="188">
        <v>101200</v>
      </c>
      <c r="B7031" s="188" t="s">
        <v>3974</v>
      </c>
      <c r="C7031" s="188" t="s">
        <v>238</v>
      </c>
      <c r="D7031" s="189">
        <v>48.81</v>
      </c>
      <c r="E7031" s="190">
        <v>50.96</v>
      </c>
    </row>
    <row r="7032" spans="1:5" ht="27.6">
      <c r="A7032" s="188">
        <v>101201</v>
      </c>
      <c r="B7032" s="188" t="s">
        <v>3975</v>
      </c>
      <c r="C7032" s="188" t="s">
        <v>238</v>
      </c>
      <c r="D7032" s="189">
        <v>60.53</v>
      </c>
      <c r="E7032" s="190">
        <v>63.31</v>
      </c>
    </row>
    <row r="7033" spans="1:5" ht="27.6">
      <c r="A7033" s="188">
        <v>101202</v>
      </c>
      <c r="B7033" s="188" t="s">
        <v>3976</v>
      </c>
      <c r="C7033" s="188" t="s">
        <v>238</v>
      </c>
      <c r="D7033" s="189">
        <v>35.92</v>
      </c>
      <c r="E7033" s="190">
        <v>38.22</v>
      </c>
    </row>
    <row r="7034" spans="1:5" ht="27.6">
      <c r="A7034" s="188">
        <v>101203</v>
      </c>
      <c r="B7034" s="188" t="s">
        <v>3977</v>
      </c>
      <c r="C7034" s="188" t="s">
        <v>238</v>
      </c>
      <c r="D7034" s="189">
        <v>35</v>
      </c>
      <c r="E7034" s="190">
        <v>37.299999999999997</v>
      </c>
    </row>
    <row r="7035" spans="1:5" ht="27.6">
      <c r="A7035" s="188">
        <v>101204</v>
      </c>
      <c r="B7035" s="188" t="s">
        <v>3978</v>
      </c>
      <c r="C7035" s="188" t="s">
        <v>238</v>
      </c>
      <c r="D7035" s="189">
        <v>35.369999999999997</v>
      </c>
      <c r="E7035" s="190">
        <v>37.67</v>
      </c>
    </row>
    <row r="7036" spans="1:5" ht="27.6">
      <c r="A7036" s="188">
        <v>101205</v>
      </c>
      <c r="B7036" s="188" t="s">
        <v>3979</v>
      </c>
      <c r="C7036" s="188" t="s">
        <v>238</v>
      </c>
      <c r="D7036" s="189">
        <v>35.92</v>
      </c>
      <c r="E7036" s="190">
        <v>38.22</v>
      </c>
    </row>
    <row r="7037" spans="1:5" ht="41.4">
      <c r="A7037" s="188">
        <v>102362</v>
      </c>
      <c r="B7037" s="188" t="s">
        <v>4403</v>
      </c>
      <c r="C7037" s="188" t="s">
        <v>315</v>
      </c>
      <c r="D7037" s="189">
        <v>229.89</v>
      </c>
      <c r="E7037" s="190">
        <v>233.95</v>
      </c>
    </row>
    <row r="7038" spans="1:5" ht="41.4">
      <c r="A7038" s="188">
        <v>102363</v>
      </c>
      <c r="B7038" s="188" t="s">
        <v>4404</v>
      </c>
      <c r="C7038" s="188" t="s">
        <v>315</v>
      </c>
      <c r="D7038" s="189">
        <v>244.17</v>
      </c>
      <c r="E7038" s="190">
        <v>248.2</v>
      </c>
    </row>
    <row r="7039" spans="1:5" ht="41.4">
      <c r="A7039" s="188">
        <v>102364</v>
      </c>
      <c r="B7039" s="188" t="s">
        <v>4405</v>
      </c>
      <c r="C7039" s="188" t="s">
        <v>315</v>
      </c>
      <c r="D7039" s="189">
        <v>270</v>
      </c>
      <c r="E7039" s="190">
        <v>274.02999999999997</v>
      </c>
    </row>
    <row r="7040" spans="1:5">
      <c r="A7040" s="188">
        <v>98509</v>
      </c>
      <c r="B7040" s="188" t="s">
        <v>1896</v>
      </c>
      <c r="C7040" s="188" t="s">
        <v>239</v>
      </c>
      <c r="D7040" s="189">
        <v>144.65</v>
      </c>
      <c r="E7040" s="190">
        <v>144.87</v>
      </c>
    </row>
    <row r="7041" spans="1:5">
      <c r="A7041" s="188">
        <v>98510</v>
      </c>
      <c r="B7041" s="188" t="s">
        <v>1897</v>
      </c>
      <c r="C7041" s="188" t="s">
        <v>239</v>
      </c>
      <c r="D7041" s="189">
        <v>185.36</v>
      </c>
      <c r="E7041" s="190">
        <v>186.93</v>
      </c>
    </row>
    <row r="7042" spans="1:5">
      <c r="A7042" s="188">
        <v>98511</v>
      </c>
      <c r="B7042" s="188" t="s">
        <v>1898</v>
      </c>
      <c r="C7042" s="188" t="s">
        <v>239</v>
      </c>
      <c r="D7042" s="189">
        <v>371.24</v>
      </c>
      <c r="E7042" s="190">
        <v>373.48</v>
      </c>
    </row>
    <row r="7043" spans="1:5">
      <c r="A7043" s="188">
        <v>98516</v>
      </c>
      <c r="B7043" s="188" t="s">
        <v>1899</v>
      </c>
      <c r="C7043" s="188" t="s">
        <v>239</v>
      </c>
      <c r="D7043" s="189">
        <v>564.92999999999995</v>
      </c>
      <c r="E7043" s="190">
        <v>577.9</v>
      </c>
    </row>
    <row r="7044" spans="1:5">
      <c r="A7044" s="188">
        <v>98519</v>
      </c>
      <c r="B7044" s="188" t="s">
        <v>1900</v>
      </c>
      <c r="C7044" s="188" t="s">
        <v>315</v>
      </c>
      <c r="D7044" s="189">
        <v>1.58</v>
      </c>
      <c r="E7044" s="190">
        <v>1.75</v>
      </c>
    </row>
    <row r="7045" spans="1:5">
      <c r="A7045" s="188">
        <v>98520</v>
      </c>
      <c r="B7045" s="188" t="s">
        <v>1901</v>
      </c>
      <c r="C7045" s="188" t="s">
        <v>315</v>
      </c>
      <c r="D7045" s="189">
        <v>7.06</v>
      </c>
      <c r="E7045" s="190">
        <v>7.2</v>
      </c>
    </row>
    <row r="7046" spans="1:5">
      <c r="A7046" s="188">
        <v>98521</v>
      </c>
      <c r="B7046" s="188" t="s">
        <v>1902</v>
      </c>
      <c r="C7046" s="188" t="s">
        <v>315</v>
      </c>
      <c r="D7046" s="189">
        <v>0.28000000000000003</v>
      </c>
      <c r="E7046" s="190">
        <v>0.32</v>
      </c>
    </row>
    <row r="7047" spans="1:5" ht="27.6">
      <c r="A7047" s="188">
        <v>98522</v>
      </c>
      <c r="B7047" s="188" t="s">
        <v>1903</v>
      </c>
      <c r="C7047" s="188" t="s">
        <v>238</v>
      </c>
      <c r="D7047" s="189">
        <v>159.29</v>
      </c>
      <c r="E7047" s="190">
        <v>164.05</v>
      </c>
    </row>
    <row r="7048" spans="1:5">
      <c r="A7048" s="188">
        <v>98524</v>
      </c>
      <c r="B7048" s="188" t="s">
        <v>1904</v>
      </c>
      <c r="C7048" s="188" t="s">
        <v>315</v>
      </c>
      <c r="D7048" s="189">
        <v>2.4700000000000002</v>
      </c>
      <c r="E7048" s="190">
        <v>2.73</v>
      </c>
    </row>
    <row r="7049" spans="1:5">
      <c r="A7049" s="188">
        <v>98503</v>
      </c>
      <c r="B7049" s="188" t="s">
        <v>1905</v>
      </c>
      <c r="C7049" s="188" t="s">
        <v>315</v>
      </c>
      <c r="D7049" s="189">
        <v>25.2</v>
      </c>
      <c r="E7049" s="190">
        <v>25.61</v>
      </c>
    </row>
    <row r="7050" spans="1:5">
      <c r="A7050" s="188">
        <v>98504</v>
      </c>
      <c r="B7050" s="188" t="s">
        <v>5475</v>
      </c>
      <c r="C7050" s="188" t="s">
        <v>315</v>
      </c>
      <c r="D7050" s="189">
        <v>13.62</v>
      </c>
      <c r="E7050" s="190">
        <v>13.96</v>
      </c>
    </row>
    <row r="7051" spans="1:5">
      <c r="A7051" s="188">
        <v>98505</v>
      </c>
      <c r="B7051" s="188" t="s">
        <v>1906</v>
      </c>
      <c r="C7051" s="188" t="s">
        <v>315</v>
      </c>
      <c r="D7051" s="189">
        <v>204.42</v>
      </c>
      <c r="E7051" s="190">
        <v>204.87</v>
      </c>
    </row>
    <row r="7052" spans="1:5">
      <c r="A7052" s="188">
        <v>103946</v>
      </c>
      <c r="B7052" s="188" t="s">
        <v>5476</v>
      </c>
      <c r="C7052" s="188" t="s">
        <v>315</v>
      </c>
      <c r="D7052" s="189">
        <v>17.77</v>
      </c>
      <c r="E7052" s="190">
        <v>18.11</v>
      </c>
    </row>
    <row r="7053" spans="1:5" ht="27.6">
      <c r="A7053" s="188">
        <v>103185</v>
      </c>
      <c r="B7053" s="188" t="s">
        <v>4914</v>
      </c>
      <c r="C7053" s="188" t="s">
        <v>239</v>
      </c>
      <c r="D7053" s="189">
        <v>6125.37</v>
      </c>
      <c r="E7053" s="190">
        <v>6136.33</v>
      </c>
    </row>
    <row r="7054" spans="1:5" ht="41.4">
      <c r="A7054" s="188">
        <v>103186</v>
      </c>
      <c r="B7054" s="188" t="s">
        <v>4915</v>
      </c>
      <c r="C7054" s="188" t="s">
        <v>239</v>
      </c>
      <c r="D7054" s="189">
        <v>6475.29</v>
      </c>
      <c r="E7054" s="190">
        <v>6479.78</v>
      </c>
    </row>
    <row r="7055" spans="1:5" ht="41.4">
      <c r="A7055" s="188">
        <v>103187</v>
      </c>
      <c r="B7055" s="188" t="s">
        <v>4916</v>
      </c>
      <c r="C7055" s="188" t="s">
        <v>239</v>
      </c>
      <c r="D7055" s="189">
        <v>4857.7700000000004</v>
      </c>
      <c r="E7055" s="190">
        <v>4865.2700000000004</v>
      </c>
    </row>
    <row r="7056" spans="1:5" ht="41.4">
      <c r="A7056" s="188">
        <v>103188</v>
      </c>
      <c r="B7056" s="188" t="s">
        <v>4917</v>
      </c>
      <c r="C7056" s="188" t="s">
        <v>239</v>
      </c>
      <c r="D7056" s="189">
        <v>5228.1400000000003</v>
      </c>
      <c r="E7056" s="190">
        <v>5233.91</v>
      </c>
    </row>
    <row r="7057" spans="1:5" ht="41.4">
      <c r="A7057" s="188">
        <v>103189</v>
      </c>
      <c r="B7057" s="188" t="s">
        <v>4918</v>
      </c>
      <c r="C7057" s="188" t="s">
        <v>239</v>
      </c>
      <c r="D7057" s="189">
        <v>2617.6799999999998</v>
      </c>
      <c r="E7057" s="190">
        <v>2621.72</v>
      </c>
    </row>
    <row r="7058" spans="1:5" ht="27.6">
      <c r="A7058" s="188">
        <v>103190</v>
      </c>
      <c r="B7058" s="188" t="s">
        <v>4919</v>
      </c>
      <c r="C7058" s="188" t="s">
        <v>239</v>
      </c>
      <c r="D7058" s="189">
        <v>4070.77</v>
      </c>
      <c r="E7058" s="190">
        <v>4078.36</v>
      </c>
    </row>
    <row r="7059" spans="1:5" ht="27.6">
      <c r="A7059" s="188">
        <v>103191</v>
      </c>
      <c r="B7059" s="188" t="s">
        <v>4920</v>
      </c>
      <c r="C7059" s="188" t="s">
        <v>239</v>
      </c>
      <c r="D7059" s="189">
        <v>2371.4</v>
      </c>
      <c r="E7059" s="190">
        <v>2377.62</v>
      </c>
    </row>
    <row r="7060" spans="1:5" ht="27.6">
      <c r="A7060" s="188">
        <v>103192</v>
      </c>
      <c r="B7060" s="188" t="s">
        <v>4921</v>
      </c>
      <c r="C7060" s="188" t="s">
        <v>239</v>
      </c>
      <c r="D7060" s="189">
        <v>2525.04</v>
      </c>
      <c r="E7060" s="190">
        <v>2531.2600000000002</v>
      </c>
    </row>
    <row r="7061" spans="1:5" ht="27.6">
      <c r="A7061" s="188">
        <v>103193</v>
      </c>
      <c r="B7061" s="188" t="s">
        <v>4922</v>
      </c>
      <c r="C7061" s="188" t="s">
        <v>239</v>
      </c>
      <c r="D7061" s="189">
        <v>1943.77</v>
      </c>
      <c r="E7061" s="190">
        <v>1949.99</v>
      </c>
    </row>
    <row r="7062" spans="1:5" ht="27.6">
      <c r="A7062" s="188">
        <v>103194</v>
      </c>
      <c r="B7062" s="188" t="s">
        <v>4923</v>
      </c>
      <c r="C7062" s="188" t="s">
        <v>239</v>
      </c>
      <c r="D7062" s="189">
        <v>2801.74</v>
      </c>
      <c r="E7062" s="190">
        <v>2807.96</v>
      </c>
    </row>
    <row r="7063" spans="1:5" ht="27.6">
      <c r="A7063" s="188">
        <v>103195</v>
      </c>
      <c r="B7063" s="188" t="s">
        <v>4924</v>
      </c>
      <c r="C7063" s="188" t="s">
        <v>239</v>
      </c>
      <c r="D7063" s="189">
        <v>2183.86</v>
      </c>
      <c r="E7063" s="190">
        <v>2190.25</v>
      </c>
    </row>
    <row r="7064" spans="1:5" ht="27.6">
      <c r="A7064" s="188">
        <v>103205</v>
      </c>
      <c r="B7064" s="188" t="s">
        <v>4925</v>
      </c>
      <c r="C7064" s="188" t="s">
        <v>239</v>
      </c>
      <c r="D7064" s="189">
        <v>4076.1</v>
      </c>
      <c r="E7064" s="190">
        <v>4085.53</v>
      </c>
    </row>
    <row r="7065" spans="1:5" ht="41.4">
      <c r="A7065" s="188">
        <v>103206</v>
      </c>
      <c r="B7065" s="188" t="s">
        <v>4926</v>
      </c>
      <c r="C7065" s="188" t="s">
        <v>239</v>
      </c>
      <c r="D7065" s="189">
        <v>2376.73</v>
      </c>
      <c r="E7065" s="190">
        <v>2384.79</v>
      </c>
    </row>
    <row r="7066" spans="1:5" ht="41.4">
      <c r="A7066" s="188">
        <v>103207</v>
      </c>
      <c r="B7066" s="188" t="s">
        <v>4927</v>
      </c>
      <c r="C7066" s="188" t="s">
        <v>239</v>
      </c>
      <c r="D7066" s="189">
        <v>2530.37</v>
      </c>
      <c r="E7066" s="190">
        <v>2538.4299999999998</v>
      </c>
    </row>
    <row r="7067" spans="1:5" ht="27.6">
      <c r="A7067" s="188">
        <v>103208</v>
      </c>
      <c r="B7067" s="188" t="s">
        <v>4928</v>
      </c>
      <c r="C7067" s="188" t="s">
        <v>239</v>
      </c>
      <c r="D7067" s="189">
        <v>1949.1</v>
      </c>
      <c r="E7067" s="190">
        <v>1957.16</v>
      </c>
    </row>
    <row r="7068" spans="1:5" ht="27.6">
      <c r="A7068" s="188">
        <v>103209</v>
      </c>
      <c r="B7068" s="188" t="s">
        <v>4929</v>
      </c>
      <c r="C7068" s="188" t="s">
        <v>239</v>
      </c>
      <c r="D7068" s="189">
        <v>2807.07</v>
      </c>
      <c r="E7068" s="190">
        <v>2815.13</v>
      </c>
    </row>
    <row r="7069" spans="1:5" ht="27.6">
      <c r="A7069" s="188">
        <v>103210</v>
      </c>
      <c r="B7069" s="188" t="s">
        <v>4930</v>
      </c>
      <c r="C7069" s="188" t="s">
        <v>239</v>
      </c>
      <c r="D7069" s="189">
        <v>2263.63</v>
      </c>
      <c r="E7069" s="190">
        <v>2278.15</v>
      </c>
    </row>
    <row r="7070" spans="1:5" ht="27.6">
      <c r="A7070" s="188">
        <v>103304</v>
      </c>
      <c r="B7070" s="188" t="s">
        <v>4986</v>
      </c>
      <c r="C7070" s="188" t="s">
        <v>239</v>
      </c>
      <c r="D7070" s="189">
        <v>1239.5</v>
      </c>
      <c r="E7070" s="190">
        <v>1242.93</v>
      </c>
    </row>
    <row r="7071" spans="1:5" ht="27.6">
      <c r="A7071" s="188">
        <v>103307</v>
      </c>
      <c r="B7071" s="188" t="s">
        <v>4987</v>
      </c>
      <c r="C7071" s="188" t="s">
        <v>239</v>
      </c>
      <c r="D7071" s="189">
        <v>1319.36</v>
      </c>
      <c r="E7071" s="190">
        <v>1326.75</v>
      </c>
    </row>
    <row r="7072" spans="1:5" ht="27.6">
      <c r="A7072" s="188">
        <v>103310</v>
      </c>
      <c r="B7072" s="188" t="s">
        <v>4988</v>
      </c>
      <c r="C7072" s="188" t="s">
        <v>239</v>
      </c>
      <c r="D7072" s="189">
        <v>1279.92</v>
      </c>
      <c r="E7072" s="190">
        <v>1283.22</v>
      </c>
    </row>
    <row r="7073" spans="1:5" ht="27.6">
      <c r="A7073" s="188">
        <v>103314</v>
      </c>
      <c r="B7073" s="188" t="s">
        <v>4989</v>
      </c>
      <c r="C7073" s="188" t="s">
        <v>315</v>
      </c>
      <c r="D7073" s="189">
        <v>237.12</v>
      </c>
      <c r="E7073" s="190">
        <v>239.8</v>
      </c>
    </row>
    <row r="7074" spans="1:5" ht="27.6">
      <c r="A7074" s="188">
        <v>103315</v>
      </c>
      <c r="B7074" s="188" t="s">
        <v>4990</v>
      </c>
      <c r="C7074" s="188" t="s">
        <v>315</v>
      </c>
      <c r="D7074" s="189">
        <v>230.32</v>
      </c>
      <c r="E7074" s="190">
        <v>232.36</v>
      </c>
    </row>
    <row r="7075" spans="1:5" ht="27.6">
      <c r="A7075" s="188">
        <v>103769</v>
      </c>
      <c r="B7075" s="188" t="s">
        <v>5426</v>
      </c>
      <c r="C7075" s="188" t="s">
        <v>239</v>
      </c>
      <c r="D7075" s="189">
        <v>4437.3599999999997</v>
      </c>
      <c r="E7075" s="190">
        <v>4472.3999999999996</v>
      </c>
    </row>
    <row r="7076" spans="1:5" ht="27.6">
      <c r="A7076" s="188">
        <v>98525</v>
      </c>
      <c r="B7076" s="188" t="s">
        <v>1907</v>
      </c>
      <c r="C7076" s="188" t="s">
        <v>315</v>
      </c>
      <c r="D7076" s="189">
        <v>0.3</v>
      </c>
      <c r="E7076" s="190">
        <v>0.32</v>
      </c>
    </row>
    <row r="7077" spans="1:5" ht="27.6">
      <c r="A7077" s="188">
        <v>98526</v>
      </c>
      <c r="B7077" s="188" t="s">
        <v>1908</v>
      </c>
      <c r="C7077" s="188" t="s">
        <v>239</v>
      </c>
      <c r="D7077" s="189">
        <v>67.05</v>
      </c>
      <c r="E7077" s="190">
        <v>71.34</v>
      </c>
    </row>
    <row r="7078" spans="1:5" ht="27.6">
      <c r="A7078" s="188">
        <v>98527</v>
      </c>
      <c r="B7078" s="188" t="s">
        <v>1909</v>
      </c>
      <c r="C7078" s="188" t="s">
        <v>239</v>
      </c>
      <c r="D7078" s="189">
        <v>144.37</v>
      </c>
      <c r="E7078" s="190">
        <v>153.58000000000001</v>
      </c>
    </row>
    <row r="7079" spans="1:5">
      <c r="A7079" s="188">
        <v>98528</v>
      </c>
      <c r="B7079" s="188" t="s">
        <v>1910</v>
      </c>
      <c r="C7079" s="188" t="s">
        <v>239</v>
      </c>
      <c r="D7079" s="189">
        <v>211.11</v>
      </c>
      <c r="E7079" s="190">
        <v>224.59</v>
      </c>
    </row>
    <row r="7080" spans="1:5" ht="27.6">
      <c r="A7080" s="188">
        <v>98529</v>
      </c>
      <c r="B7080" s="188" t="s">
        <v>1911</v>
      </c>
      <c r="C7080" s="188" t="s">
        <v>239</v>
      </c>
      <c r="D7080" s="189">
        <v>53.37</v>
      </c>
      <c r="E7080" s="190">
        <v>58.89</v>
      </c>
    </row>
    <row r="7081" spans="1:5" ht="27.6">
      <c r="A7081" s="188">
        <v>98530</v>
      </c>
      <c r="B7081" s="188" t="s">
        <v>1912</v>
      </c>
      <c r="C7081" s="188" t="s">
        <v>239</v>
      </c>
      <c r="D7081" s="189">
        <v>95.07</v>
      </c>
      <c r="E7081" s="190">
        <v>104.92</v>
      </c>
    </row>
    <row r="7082" spans="1:5">
      <c r="A7082" s="188">
        <v>98531</v>
      </c>
      <c r="B7082" s="188" t="s">
        <v>1913</v>
      </c>
      <c r="C7082" s="188" t="s">
        <v>239</v>
      </c>
      <c r="D7082" s="189">
        <v>232.53</v>
      </c>
      <c r="E7082" s="190">
        <v>247.98</v>
      </c>
    </row>
    <row r="7083" spans="1:5">
      <c r="A7083" s="188">
        <v>98532</v>
      </c>
      <c r="B7083" s="188" t="s">
        <v>1914</v>
      </c>
      <c r="C7083" s="188" t="s">
        <v>239</v>
      </c>
      <c r="D7083" s="189">
        <v>105.7</v>
      </c>
      <c r="E7083" s="190">
        <v>109.79</v>
      </c>
    </row>
    <row r="7084" spans="1:5">
      <c r="A7084" s="188">
        <v>98533</v>
      </c>
      <c r="B7084" s="188" t="s">
        <v>1915</v>
      </c>
      <c r="C7084" s="188" t="s">
        <v>239</v>
      </c>
      <c r="D7084" s="189">
        <v>285.2</v>
      </c>
      <c r="E7084" s="190">
        <v>297.95999999999998</v>
      </c>
    </row>
    <row r="7085" spans="1:5">
      <c r="A7085" s="188">
        <v>98534</v>
      </c>
      <c r="B7085" s="188" t="s">
        <v>1916</v>
      </c>
      <c r="C7085" s="188" t="s">
        <v>239</v>
      </c>
      <c r="D7085" s="189">
        <v>735.73</v>
      </c>
      <c r="E7085" s="190">
        <v>766.59</v>
      </c>
    </row>
    <row r="7086" spans="1:5">
      <c r="A7086" s="188">
        <v>98535</v>
      </c>
      <c r="B7086" s="188" t="s">
        <v>1917</v>
      </c>
      <c r="C7086" s="188" t="s">
        <v>239</v>
      </c>
      <c r="D7086" s="189">
        <v>1155.8</v>
      </c>
      <c r="E7086" s="190">
        <v>1207.79</v>
      </c>
    </row>
    <row r="7087" spans="1:5">
      <c r="A7087" s="188">
        <v>88238</v>
      </c>
      <c r="B7087" s="188" t="s">
        <v>22</v>
      </c>
      <c r="C7087" s="188" t="s">
        <v>21</v>
      </c>
      <c r="D7087" s="189">
        <v>15.74</v>
      </c>
      <c r="E7087" s="190">
        <v>17.29</v>
      </c>
    </row>
    <row r="7088" spans="1:5">
      <c r="A7088" s="188">
        <v>88239</v>
      </c>
      <c r="B7088" s="188" t="s">
        <v>23</v>
      </c>
      <c r="C7088" s="188" t="s">
        <v>21</v>
      </c>
      <c r="D7088" s="189">
        <v>18.05</v>
      </c>
      <c r="E7088" s="190">
        <v>19.97</v>
      </c>
    </row>
    <row r="7089" spans="1:5">
      <c r="A7089" s="188">
        <v>88240</v>
      </c>
      <c r="B7089" s="188" t="s">
        <v>24</v>
      </c>
      <c r="C7089" s="188" t="s">
        <v>21</v>
      </c>
      <c r="D7089" s="189">
        <v>14.78</v>
      </c>
      <c r="E7089" s="190">
        <v>16.36</v>
      </c>
    </row>
    <row r="7090" spans="1:5">
      <c r="A7090" s="188">
        <v>88241</v>
      </c>
      <c r="B7090" s="188" t="s">
        <v>25</v>
      </c>
      <c r="C7090" s="188" t="s">
        <v>21</v>
      </c>
      <c r="D7090" s="189">
        <v>18.190000000000001</v>
      </c>
      <c r="E7090" s="190">
        <v>20.100000000000001</v>
      </c>
    </row>
    <row r="7091" spans="1:5">
      <c r="A7091" s="188">
        <v>88242</v>
      </c>
      <c r="B7091" s="188" t="s">
        <v>26</v>
      </c>
      <c r="C7091" s="188" t="s">
        <v>21</v>
      </c>
      <c r="D7091" s="189">
        <v>15.77</v>
      </c>
      <c r="E7091" s="190">
        <v>17.329999999999998</v>
      </c>
    </row>
    <row r="7092" spans="1:5">
      <c r="A7092" s="188">
        <v>88243</v>
      </c>
      <c r="B7092" s="188" t="s">
        <v>27</v>
      </c>
      <c r="C7092" s="188" t="s">
        <v>21</v>
      </c>
      <c r="D7092" s="189">
        <v>18.96</v>
      </c>
      <c r="E7092" s="190">
        <v>21.01</v>
      </c>
    </row>
    <row r="7093" spans="1:5">
      <c r="A7093" s="188">
        <v>88245</v>
      </c>
      <c r="B7093" s="188" t="s">
        <v>28</v>
      </c>
      <c r="C7093" s="188" t="s">
        <v>21</v>
      </c>
      <c r="D7093" s="189">
        <v>21.52</v>
      </c>
      <c r="E7093" s="190">
        <v>23.93</v>
      </c>
    </row>
    <row r="7094" spans="1:5">
      <c r="A7094" s="188">
        <v>88246</v>
      </c>
      <c r="B7094" s="188" t="s">
        <v>29</v>
      </c>
      <c r="C7094" s="188" t="s">
        <v>21</v>
      </c>
      <c r="D7094" s="189">
        <v>19.16</v>
      </c>
      <c r="E7094" s="190">
        <v>21.41</v>
      </c>
    </row>
    <row r="7095" spans="1:5">
      <c r="A7095" s="188">
        <v>88247</v>
      </c>
      <c r="B7095" s="188" t="s">
        <v>30</v>
      </c>
      <c r="C7095" s="188" t="s">
        <v>21</v>
      </c>
      <c r="D7095" s="189">
        <v>18.52</v>
      </c>
      <c r="E7095" s="190">
        <v>20.48</v>
      </c>
    </row>
    <row r="7096" spans="1:5">
      <c r="A7096" s="188">
        <v>88248</v>
      </c>
      <c r="B7096" s="188" t="s">
        <v>31</v>
      </c>
      <c r="C7096" s="188" t="s">
        <v>21</v>
      </c>
      <c r="D7096" s="189">
        <v>17.59</v>
      </c>
      <c r="E7096" s="190">
        <v>19.52</v>
      </c>
    </row>
    <row r="7097" spans="1:5">
      <c r="A7097" s="188">
        <v>88249</v>
      </c>
      <c r="B7097" s="188" t="s">
        <v>32</v>
      </c>
      <c r="C7097" s="188" t="s">
        <v>21</v>
      </c>
      <c r="D7097" s="189">
        <v>22.36</v>
      </c>
      <c r="E7097" s="190">
        <v>25.41</v>
      </c>
    </row>
    <row r="7098" spans="1:5">
      <c r="A7098" s="188">
        <v>88250</v>
      </c>
      <c r="B7098" s="188" t="s">
        <v>33</v>
      </c>
      <c r="C7098" s="188" t="s">
        <v>21</v>
      </c>
      <c r="D7098" s="189">
        <v>16.07</v>
      </c>
      <c r="E7098" s="190">
        <v>17.84</v>
      </c>
    </row>
    <row r="7099" spans="1:5">
      <c r="A7099" s="188">
        <v>88251</v>
      </c>
      <c r="B7099" s="188" t="s">
        <v>34</v>
      </c>
      <c r="C7099" s="188" t="s">
        <v>21</v>
      </c>
      <c r="D7099" s="189">
        <v>18.190000000000001</v>
      </c>
      <c r="E7099" s="190">
        <v>20.100000000000001</v>
      </c>
    </row>
    <row r="7100" spans="1:5">
      <c r="A7100" s="188">
        <v>88252</v>
      </c>
      <c r="B7100" s="188" t="s">
        <v>35</v>
      </c>
      <c r="C7100" s="188" t="s">
        <v>21</v>
      </c>
      <c r="D7100" s="189">
        <v>16.350000000000001</v>
      </c>
      <c r="E7100" s="190">
        <v>18.010000000000002</v>
      </c>
    </row>
    <row r="7101" spans="1:5">
      <c r="A7101" s="188">
        <v>88253</v>
      </c>
      <c r="B7101" s="188" t="s">
        <v>36</v>
      </c>
      <c r="C7101" s="188" t="s">
        <v>21</v>
      </c>
      <c r="D7101" s="189">
        <v>9.17</v>
      </c>
      <c r="E7101" s="190">
        <v>10.25</v>
      </c>
    </row>
    <row r="7102" spans="1:5">
      <c r="A7102" s="188">
        <v>88255</v>
      </c>
      <c r="B7102" s="188" t="s">
        <v>37</v>
      </c>
      <c r="C7102" s="188" t="s">
        <v>21</v>
      </c>
      <c r="D7102" s="189">
        <v>53.55</v>
      </c>
      <c r="E7102" s="190">
        <v>61.29</v>
      </c>
    </row>
    <row r="7103" spans="1:5">
      <c r="A7103" s="188">
        <v>88256</v>
      </c>
      <c r="B7103" s="188" t="s">
        <v>38</v>
      </c>
      <c r="C7103" s="188" t="s">
        <v>21</v>
      </c>
      <c r="D7103" s="189">
        <v>21.57</v>
      </c>
      <c r="E7103" s="190">
        <v>23.99</v>
      </c>
    </row>
    <row r="7104" spans="1:5">
      <c r="A7104" s="188">
        <v>88257</v>
      </c>
      <c r="B7104" s="188" t="s">
        <v>39</v>
      </c>
      <c r="C7104" s="188" t="s">
        <v>21</v>
      </c>
      <c r="D7104" s="189">
        <v>16.760000000000002</v>
      </c>
      <c r="E7104" s="190">
        <v>18.63</v>
      </c>
    </row>
    <row r="7105" spans="1:5">
      <c r="A7105" s="188">
        <v>88258</v>
      </c>
      <c r="B7105" s="188" t="s">
        <v>40</v>
      </c>
      <c r="C7105" s="188" t="s">
        <v>21</v>
      </c>
      <c r="D7105" s="189">
        <v>13.82</v>
      </c>
      <c r="E7105" s="190">
        <v>15.59</v>
      </c>
    </row>
    <row r="7106" spans="1:5">
      <c r="A7106" s="188">
        <v>88260</v>
      </c>
      <c r="B7106" s="188" t="s">
        <v>41</v>
      </c>
      <c r="C7106" s="188" t="s">
        <v>21</v>
      </c>
      <c r="D7106" s="189">
        <v>21.52</v>
      </c>
      <c r="E7106" s="190">
        <v>23.93</v>
      </c>
    </row>
    <row r="7107" spans="1:5">
      <c r="A7107" s="188">
        <v>88261</v>
      </c>
      <c r="B7107" s="188" t="s">
        <v>42</v>
      </c>
      <c r="C7107" s="188" t="s">
        <v>21</v>
      </c>
      <c r="D7107" s="189">
        <v>20.45</v>
      </c>
      <c r="E7107" s="190">
        <v>22.72</v>
      </c>
    </row>
    <row r="7108" spans="1:5">
      <c r="A7108" s="188">
        <v>88262</v>
      </c>
      <c r="B7108" s="188" t="s">
        <v>43</v>
      </c>
      <c r="C7108" s="188" t="s">
        <v>21</v>
      </c>
      <c r="D7108" s="189">
        <v>21.34</v>
      </c>
      <c r="E7108" s="190">
        <v>23.75</v>
      </c>
    </row>
    <row r="7109" spans="1:5">
      <c r="A7109" s="188">
        <v>88263</v>
      </c>
      <c r="B7109" s="188" t="s">
        <v>44</v>
      </c>
      <c r="C7109" s="188" t="s">
        <v>21</v>
      </c>
      <c r="D7109" s="189">
        <v>14.78</v>
      </c>
      <c r="E7109" s="190">
        <v>16.36</v>
      </c>
    </row>
    <row r="7110" spans="1:5">
      <c r="A7110" s="188">
        <v>88264</v>
      </c>
      <c r="B7110" s="188" t="s">
        <v>45</v>
      </c>
      <c r="C7110" s="188" t="s">
        <v>21</v>
      </c>
      <c r="D7110" s="189">
        <v>24.14</v>
      </c>
      <c r="E7110" s="190">
        <v>26.95</v>
      </c>
    </row>
    <row r="7111" spans="1:5">
      <c r="A7111" s="188">
        <v>88265</v>
      </c>
      <c r="B7111" s="188" t="s">
        <v>46</v>
      </c>
      <c r="C7111" s="188" t="s">
        <v>21</v>
      </c>
      <c r="D7111" s="189">
        <v>24.14</v>
      </c>
      <c r="E7111" s="190">
        <v>26.95</v>
      </c>
    </row>
    <row r="7112" spans="1:5">
      <c r="A7112" s="188">
        <v>88266</v>
      </c>
      <c r="B7112" s="188" t="s">
        <v>47</v>
      </c>
      <c r="C7112" s="188" t="s">
        <v>21</v>
      </c>
      <c r="D7112" s="189">
        <v>26.68</v>
      </c>
      <c r="E7112" s="190">
        <v>29.87</v>
      </c>
    </row>
    <row r="7113" spans="1:5">
      <c r="A7113" s="188">
        <v>88267</v>
      </c>
      <c r="B7113" s="188" t="s">
        <v>48</v>
      </c>
      <c r="C7113" s="188" t="s">
        <v>21</v>
      </c>
      <c r="D7113" s="189">
        <v>23.11</v>
      </c>
      <c r="E7113" s="190">
        <v>25.86</v>
      </c>
    </row>
    <row r="7114" spans="1:5">
      <c r="A7114" s="188">
        <v>88269</v>
      </c>
      <c r="B7114" s="188" t="s">
        <v>49</v>
      </c>
      <c r="C7114" s="188" t="s">
        <v>21</v>
      </c>
      <c r="D7114" s="189">
        <v>20.93</v>
      </c>
      <c r="E7114" s="190">
        <v>23.25</v>
      </c>
    </row>
    <row r="7115" spans="1:5">
      <c r="A7115" s="188">
        <v>88270</v>
      </c>
      <c r="B7115" s="188" t="s">
        <v>50</v>
      </c>
      <c r="C7115" s="188" t="s">
        <v>21</v>
      </c>
      <c r="D7115" s="189">
        <v>21.86</v>
      </c>
      <c r="E7115" s="190">
        <v>24.33</v>
      </c>
    </row>
    <row r="7116" spans="1:5">
      <c r="A7116" s="188">
        <v>88272</v>
      </c>
      <c r="B7116" s="188" t="s">
        <v>51</v>
      </c>
      <c r="C7116" s="188" t="s">
        <v>21</v>
      </c>
      <c r="D7116" s="189">
        <v>24.17</v>
      </c>
      <c r="E7116" s="190">
        <v>26.85</v>
      </c>
    </row>
    <row r="7117" spans="1:5">
      <c r="A7117" s="188">
        <v>88273</v>
      </c>
      <c r="B7117" s="188" t="s">
        <v>52</v>
      </c>
      <c r="C7117" s="188" t="s">
        <v>21</v>
      </c>
      <c r="D7117" s="189">
        <v>20.2</v>
      </c>
      <c r="E7117" s="190">
        <v>22.45</v>
      </c>
    </row>
    <row r="7118" spans="1:5">
      <c r="A7118" s="188">
        <v>88274</v>
      </c>
      <c r="B7118" s="188" t="s">
        <v>53</v>
      </c>
      <c r="C7118" s="188" t="s">
        <v>21</v>
      </c>
      <c r="D7118" s="189">
        <v>21.57</v>
      </c>
      <c r="E7118" s="190">
        <v>23.99</v>
      </c>
    </row>
    <row r="7119" spans="1:5">
      <c r="A7119" s="188">
        <v>88275</v>
      </c>
      <c r="B7119" s="188" t="s">
        <v>54</v>
      </c>
      <c r="C7119" s="188" t="s">
        <v>21</v>
      </c>
      <c r="D7119" s="189">
        <v>24.84</v>
      </c>
      <c r="E7119" s="190">
        <v>27.93</v>
      </c>
    </row>
    <row r="7120" spans="1:5">
      <c r="A7120" s="188">
        <v>88277</v>
      </c>
      <c r="B7120" s="188" t="s">
        <v>55</v>
      </c>
      <c r="C7120" s="188" t="s">
        <v>21</v>
      </c>
      <c r="D7120" s="189">
        <v>35.61</v>
      </c>
      <c r="E7120" s="190">
        <v>40.31</v>
      </c>
    </row>
    <row r="7121" spans="1:5">
      <c r="A7121" s="188">
        <v>88278</v>
      </c>
      <c r="B7121" s="188" t="s">
        <v>56</v>
      </c>
      <c r="C7121" s="188" t="s">
        <v>21</v>
      </c>
      <c r="D7121" s="189">
        <v>16.23</v>
      </c>
      <c r="E7121" s="190">
        <v>18.02</v>
      </c>
    </row>
    <row r="7122" spans="1:5">
      <c r="A7122" s="188">
        <v>88279</v>
      </c>
      <c r="B7122" s="188" t="s">
        <v>57</v>
      </c>
      <c r="C7122" s="188" t="s">
        <v>21</v>
      </c>
      <c r="D7122" s="189">
        <v>25.25</v>
      </c>
      <c r="E7122" s="190">
        <v>28.22</v>
      </c>
    </row>
    <row r="7123" spans="1:5">
      <c r="A7123" s="188">
        <v>88281</v>
      </c>
      <c r="B7123" s="188" t="s">
        <v>58</v>
      </c>
      <c r="C7123" s="188" t="s">
        <v>21</v>
      </c>
      <c r="D7123" s="189">
        <v>19.72</v>
      </c>
      <c r="E7123" s="190">
        <v>22.03</v>
      </c>
    </row>
    <row r="7124" spans="1:5">
      <c r="A7124" s="188">
        <v>88282</v>
      </c>
      <c r="B7124" s="188" t="s">
        <v>59</v>
      </c>
      <c r="C7124" s="188" t="s">
        <v>21</v>
      </c>
      <c r="D7124" s="189">
        <v>19.14</v>
      </c>
      <c r="E7124" s="190">
        <v>21.38</v>
      </c>
    </row>
    <row r="7125" spans="1:5">
      <c r="A7125" s="188">
        <v>88283</v>
      </c>
      <c r="B7125" s="188" t="s">
        <v>60</v>
      </c>
      <c r="C7125" s="188" t="s">
        <v>21</v>
      </c>
      <c r="D7125" s="189">
        <v>22.77</v>
      </c>
      <c r="E7125" s="190">
        <v>25.55</v>
      </c>
    </row>
    <row r="7126" spans="1:5">
      <c r="A7126" s="188">
        <v>88284</v>
      </c>
      <c r="B7126" s="188" t="s">
        <v>61</v>
      </c>
      <c r="C7126" s="188" t="s">
        <v>21</v>
      </c>
      <c r="D7126" s="189">
        <v>16.190000000000001</v>
      </c>
      <c r="E7126" s="190">
        <v>17.98</v>
      </c>
    </row>
    <row r="7127" spans="1:5">
      <c r="A7127" s="188">
        <v>88285</v>
      </c>
      <c r="B7127" s="188" t="s">
        <v>62</v>
      </c>
      <c r="C7127" s="188" t="s">
        <v>21</v>
      </c>
      <c r="D7127" s="189">
        <v>18.14</v>
      </c>
      <c r="E7127" s="190">
        <v>20.22</v>
      </c>
    </row>
    <row r="7128" spans="1:5">
      <c r="A7128" s="188">
        <v>88286</v>
      </c>
      <c r="B7128" s="188" t="s">
        <v>63</v>
      </c>
      <c r="C7128" s="188" t="s">
        <v>21</v>
      </c>
      <c r="D7128" s="189">
        <v>19.73</v>
      </c>
      <c r="E7128" s="190">
        <v>22.06</v>
      </c>
    </row>
    <row r="7129" spans="1:5">
      <c r="A7129" s="188">
        <v>88288</v>
      </c>
      <c r="B7129" s="188" t="s">
        <v>64</v>
      </c>
      <c r="C7129" s="188" t="s">
        <v>21</v>
      </c>
      <c r="D7129" s="189">
        <v>11.15</v>
      </c>
      <c r="E7129" s="190">
        <v>12.54</v>
      </c>
    </row>
    <row r="7130" spans="1:5">
      <c r="A7130" s="188">
        <v>88291</v>
      </c>
      <c r="B7130" s="188" t="s">
        <v>65</v>
      </c>
      <c r="C7130" s="188" t="s">
        <v>21</v>
      </c>
      <c r="D7130" s="189">
        <v>17.72</v>
      </c>
      <c r="E7130" s="190">
        <v>19.739999999999998</v>
      </c>
    </row>
    <row r="7131" spans="1:5">
      <c r="A7131" s="188">
        <v>88292</v>
      </c>
      <c r="B7131" s="188" t="s">
        <v>66</v>
      </c>
      <c r="C7131" s="188" t="s">
        <v>21</v>
      </c>
      <c r="D7131" s="189">
        <v>17.55</v>
      </c>
      <c r="E7131" s="190">
        <v>19.55</v>
      </c>
    </row>
    <row r="7132" spans="1:5">
      <c r="A7132" s="188">
        <v>88293</v>
      </c>
      <c r="B7132" s="188" t="s">
        <v>67</v>
      </c>
      <c r="C7132" s="188" t="s">
        <v>21</v>
      </c>
      <c r="D7132" s="189">
        <v>20.84</v>
      </c>
      <c r="E7132" s="190">
        <v>23.32</v>
      </c>
    </row>
    <row r="7133" spans="1:5">
      <c r="A7133" s="188">
        <v>88294</v>
      </c>
      <c r="B7133" s="188" t="s">
        <v>68</v>
      </c>
      <c r="C7133" s="188" t="s">
        <v>21</v>
      </c>
      <c r="D7133" s="189">
        <v>22.48</v>
      </c>
      <c r="E7133" s="190">
        <v>25.22</v>
      </c>
    </row>
    <row r="7134" spans="1:5">
      <c r="A7134" s="188">
        <v>88295</v>
      </c>
      <c r="B7134" s="188" t="s">
        <v>69</v>
      </c>
      <c r="C7134" s="188" t="s">
        <v>21</v>
      </c>
      <c r="D7134" s="189">
        <v>16.329999999999998</v>
      </c>
      <c r="E7134" s="190">
        <v>18.14</v>
      </c>
    </row>
    <row r="7135" spans="1:5">
      <c r="A7135" s="188">
        <v>88296</v>
      </c>
      <c r="B7135" s="188" t="s">
        <v>70</v>
      </c>
      <c r="C7135" s="188" t="s">
        <v>21</v>
      </c>
      <c r="D7135" s="189">
        <v>19.899999999999999</v>
      </c>
      <c r="E7135" s="190">
        <v>22.24</v>
      </c>
    </row>
    <row r="7136" spans="1:5">
      <c r="A7136" s="188">
        <v>88297</v>
      </c>
      <c r="B7136" s="188" t="s">
        <v>71</v>
      </c>
      <c r="C7136" s="188" t="s">
        <v>21</v>
      </c>
      <c r="D7136" s="189">
        <v>16.27</v>
      </c>
      <c r="E7136" s="190">
        <v>18.07</v>
      </c>
    </row>
    <row r="7137" spans="1:5">
      <c r="A7137" s="188">
        <v>88298</v>
      </c>
      <c r="B7137" s="188" t="s">
        <v>72</v>
      </c>
      <c r="C7137" s="188" t="s">
        <v>21</v>
      </c>
      <c r="D7137" s="189">
        <v>16.190000000000001</v>
      </c>
      <c r="E7137" s="190">
        <v>17.97</v>
      </c>
    </row>
    <row r="7138" spans="1:5">
      <c r="A7138" s="188">
        <v>88299</v>
      </c>
      <c r="B7138" s="188" t="s">
        <v>73</v>
      </c>
      <c r="C7138" s="188" t="s">
        <v>21</v>
      </c>
      <c r="D7138" s="189">
        <v>21.11</v>
      </c>
      <c r="E7138" s="190">
        <v>23.64</v>
      </c>
    </row>
    <row r="7139" spans="1:5">
      <c r="A7139" s="188">
        <v>88300</v>
      </c>
      <c r="B7139" s="188" t="s">
        <v>74</v>
      </c>
      <c r="C7139" s="188" t="s">
        <v>21</v>
      </c>
      <c r="D7139" s="189">
        <v>24.95</v>
      </c>
      <c r="E7139" s="190">
        <v>28.06</v>
      </c>
    </row>
    <row r="7140" spans="1:5">
      <c r="A7140" s="188">
        <v>88301</v>
      </c>
      <c r="B7140" s="188" t="s">
        <v>75</v>
      </c>
      <c r="C7140" s="188" t="s">
        <v>21</v>
      </c>
      <c r="D7140" s="189">
        <v>19.899999999999999</v>
      </c>
      <c r="E7140" s="190">
        <v>22.24</v>
      </c>
    </row>
    <row r="7141" spans="1:5">
      <c r="A7141" s="188">
        <v>88302</v>
      </c>
      <c r="B7141" s="188" t="s">
        <v>76</v>
      </c>
      <c r="C7141" s="188" t="s">
        <v>21</v>
      </c>
      <c r="D7141" s="189">
        <v>21.67</v>
      </c>
      <c r="E7141" s="190">
        <v>24.28</v>
      </c>
    </row>
    <row r="7142" spans="1:5">
      <c r="A7142" s="188">
        <v>88303</v>
      </c>
      <c r="B7142" s="188" t="s">
        <v>77</v>
      </c>
      <c r="C7142" s="188" t="s">
        <v>21</v>
      </c>
      <c r="D7142" s="189">
        <v>15.97</v>
      </c>
      <c r="E7142" s="190">
        <v>17.72</v>
      </c>
    </row>
    <row r="7143" spans="1:5">
      <c r="A7143" s="188">
        <v>88304</v>
      </c>
      <c r="B7143" s="188" t="s">
        <v>78</v>
      </c>
      <c r="C7143" s="188" t="s">
        <v>21</v>
      </c>
      <c r="D7143" s="189">
        <v>19.190000000000001</v>
      </c>
      <c r="E7143" s="190">
        <v>21.43</v>
      </c>
    </row>
    <row r="7144" spans="1:5">
      <c r="A7144" s="188">
        <v>88306</v>
      </c>
      <c r="B7144" s="188" t="s">
        <v>79</v>
      </c>
      <c r="C7144" s="188" t="s">
        <v>21</v>
      </c>
      <c r="D7144" s="189">
        <v>20.56</v>
      </c>
      <c r="E7144" s="190">
        <v>23.01</v>
      </c>
    </row>
    <row r="7145" spans="1:5">
      <c r="A7145" s="188">
        <v>88307</v>
      </c>
      <c r="B7145" s="188" t="s">
        <v>80</v>
      </c>
      <c r="C7145" s="188" t="s">
        <v>21</v>
      </c>
      <c r="D7145" s="189">
        <v>19.010000000000002</v>
      </c>
      <c r="E7145" s="190">
        <v>21.22</v>
      </c>
    </row>
    <row r="7146" spans="1:5">
      <c r="A7146" s="188">
        <v>88308</v>
      </c>
      <c r="B7146" s="188" t="s">
        <v>81</v>
      </c>
      <c r="C7146" s="188" t="s">
        <v>21</v>
      </c>
      <c r="D7146" s="189">
        <v>21.57</v>
      </c>
      <c r="E7146" s="190">
        <v>23.99</v>
      </c>
    </row>
    <row r="7147" spans="1:5">
      <c r="A7147" s="188">
        <v>88309</v>
      </c>
      <c r="B7147" s="188" t="s">
        <v>82</v>
      </c>
      <c r="C7147" s="188" t="s">
        <v>21</v>
      </c>
      <c r="D7147" s="189">
        <v>21.68</v>
      </c>
      <c r="E7147" s="190">
        <v>24.11</v>
      </c>
    </row>
    <row r="7148" spans="1:5">
      <c r="A7148" s="188">
        <v>88310</v>
      </c>
      <c r="B7148" s="188" t="s">
        <v>83</v>
      </c>
      <c r="C7148" s="188" t="s">
        <v>21</v>
      </c>
      <c r="D7148" s="189">
        <v>25.07</v>
      </c>
      <c r="E7148" s="190">
        <v>27.82</v>
      </c>
    </row>
    <row r="7149" spans="1:5">
      <c r="A7149" s="188">
        <v>88311</v>
      </c>
      <c r="B7149" s="188" t="s">
        <v>84</v>
      </c>
      <c r="C7149" s="188" t="s">
        <v>21</v>
      </c>
      <c r="D7149" s="189">
        <v>24.54</v>
      </c>
      <c r="E7149" s="190">
        <v>27.2</v>
      </c>
    </row>
    <row r="7150" spans="1:5">
      <c r="A7150" s="188">
        <v>88312</v>
      </c>
      <c r="B7150" s="188" t="s">
        <v>85</v>
      </c>
      <c r="C7150" s="188" t="s">
        <v>21</v>
      </c>
      <c r="D7150" s="189">
        <v>25.07</v>
      </c>
      <c r="E7150" s="190">
        <v>27.82</v>
      </c>
    </row>
    <row r="7151" spans="1:5">
      <c r="A7151" s="188">
        <v>88313</v>
      </c>
      <c r="B7151" s="188" t="s">
        <v>86</v>
      </c>
      <c r="C7151" s="188" t="s">
        <v>21</v>
      </c>
      <c r="D7151" s="189">
        <v>17.190000000000001</v>
      </c>
      <c r="E7151" s="190">
        <v>19.13</v>
      </c>
    </row>
    <row r="7152" spans="1:5">
      <c r="A7152" s="188">
        <v>88314</v>
      </c>
      <c r="B7152" s="188" t="s">
        <v>87</v>
      </c>
      <c r="C7152" s="188" t="s">
        <v>21</v>
      </c>
      <c r="D7152" s="189">
        <v>15.99</v>
      </c>
      <c r="E7152" s="190">
        <v>17.75</v>
      </c>
    </row>
    <row r="7153" spans="1:5">
      <c r="A7153" s="188">
        <v>88315</v>
      </c>
      <c r="B7153" s="188" t="s">
        <v>88</v>
      </c>
      <c r="C7153" s="188" t="s">
        <v>21</v>
      </c>
      <c r="D7153" s="189">
        <v>21.52</v>
      </c>
      <c r="E7153" s="190">
        <v>23.93</v>
      </c>
    </row>
    <row r="7154" spans="1:5">
      <c r="A7154" s="188">
        <v>88316</v>
      </c>
      <c r="B7154" s="188" t="s">
        <v>89</v>
      </c>
      <c r="C7154" s="188" t="s">
        <v>21</v>
      </c>
      <c r="D7154" s="189">
        <v>16.46</v>
      </c>
      <c r="E7154" s="190">
        <v>18.14</v>
      </c>
    </row>
    <row r="7155" spans="1:5">
      <c r="A7155" s="188">
        <v>88317</v>
      </c>
      <c r="B7155" s="188" t="s">
        <v>90</v>
      </c>
      <c r="C7155" s="188" t="s">
        <v>21</v>
      </c>
      <c r="D7155" s="189">
        <v>24.5</v>
      </c>
      <c r="E7155" s="190">
        <v>27.24</v>
      </c>
    </row>
    <row r="7156" spans="1:5">
      <c r="A7156" s="188">
        <v>88318</v>
      </c>
      <c r="B7156" s="188" t="s">
        <v>91</v>
      </c>
      <c r="C7156" s="188" t="s">
        <v>21</v>
      </c>
      <c r="D7156" s="189">
        <v>27.69</v>
      </c>
      <c r="E7156" s="190">
        <v>30.9</v>
      </c>
    </row>
    <row r="7157" spans="1:5">
      <c r="A7157" s="188">
        <v>88320</v>
      </c>
      <c r="B7157" s="188" t="s">
        <v>92</v>
      </c>
      <c r="C7157" s="188" t="s">
        <v>21</v>
      </c>
      <c r="D7157" s="189">
        <v>21.34</v>
      </c>
      <c r="E7157" s="190">
        <v>23.75</v>
      </c>
    </row>
    <row r="7158" spans="1:5">
      <c r="A7158" s="188">
        <v>88321</v>
      </c>
      <c r="B7158" s="188" t="s">
        <v>93</v>
      </c>
      <c r="C7158" s="188" t="s">
        <v>21</v>
      </c>
      <c r="D7158" s="189">
        <v>24.71</v>
      </c>
      <c r="E7158" s="190">
        <v>28.11</v>
      </c>
    </row>
    <row r="7159" spans="1:5">
      <c r="A7159" s="188">
        <v>88322</v>
      </c>
      <c r="B7159" s="188" t="s">
        <v>94</v>
      </c>
      <c r="C7159" s="188" t="s">
        <v>21</v>
      </c>
      <c r="D7159" s="189">
        <v>20.95</v>
      </c>
      <c r="E7159" s="190">
        <v>23.79</v>
      </c>
    </row>
    <row r="7160" spans="1:5">
      <c r="A7160" s="188">
        <v>88323</v>
      </c>
      <c r="B7160" s="188" t="s">
        <v>95</v>
      </c>
      <c r="C7160" s="188" t="s">
        <v>21</v>
      </c>
      <c r="D7160" s="189">
        <v>21.14</v>
      </c>
      <c r="E7160" s="190">
        <v>23.51</v>
      </c>
    </row>
    <row r="7161" spans="1:5">
      <c r="A7161" s="188">
        <v>88324</v>
      </c>
      <c r="B7161" s="188" t="s">
        <v>96</v>
      </c>
      <c r="C7161" s="188" t="s">
        <v>21</v>
      </c>
      <c r="D7161" s="189">
        <v>17.52</v>
      </c>
      <c r="E7161" s="190">
        <v>19.52</v>
      </c>
    </row>
    <row r="7162" spans="1:5">
      <c r="A7162" s="188">
        <v>88325</v>
      </c>
      <c r="B7162" s="188" t="s">
        <v>97</v>
      </c>
      <c r="C7162" s="188" t="s">
        <v>21</v>
      </c>
      <c r="D7162" s="189">
        <v>19.68</v>
      </c>
      <c r="E7162" s="190">
        <v>21.82</v>
      </c>
    </row>
    <row r="7163" spans="1:5">
      <c r="A7163" s="188">
        <v>88326</v>
      </c>
      <c r="B7163" s="188" t="s">
        <v>98</v>
      </c>
      <c r="C7163" s="188" t="s">
        <v>21</v>
      </c>
      <c r="D7163" s="189">
        <v>20.36</v>
      </c>
      <c r="E7163" s="190">
        <v>22.62</v>
      </c>
    </row>
    <row r="7164" spans="1:5">
      <c r="A7164" s="188">
        <v>88377</v>
      </c>
      <c r="B7164" s="188" t="s">
        <v>99</v>
      </c>
      <c r="C7164" s="188" t="s">
        <v>21</v>
      </c>
      <c r="D7164" s="189">
        <v>17.239999999999998</v>
      </c>
      <c r="E7164" s="190">
        <v>19.18</v>
      </c>
    </row>
    <row r="7165" spans="1:5">
      <c r="A7165" s="188">
        <v>88441</v>
      </c>
      <c r="B7165" s="188" t="s">
        <v>100</v>
      </c>
      <c r="C7165" s="188" t="s">
        <v>21</v>
      </c>
      <c r="D7165" s="189">
        <v>18.100000000000001</v>
      </c>
      <c r="E7165" s="190">
        <v>20</v>
      </c>
    </row>
    <row r="7166" spans="1:5">
      <c r="A7166" s="188">
        <v>88597</v>
      </c>
      <c r="B7166" s="188" t="s">
        <v>101</v>
      </c>
      <c r="C7166" s="188" t="s">
        <v>21</v>
      </c>
      <c r="D7166" s="189">
        <v>17.13</v>
      </c>
      <c r="E7166" s="190">
        <v>19.399999999999999</v>
      </c>
    </row>
    <row r="7167" spans="1:5">
      <c r="A7167" s="188">
        <v>90766</v>
      </c>
      <c r="B7167" s="188" t="s">
        <v>102</v>
      </c>
      <c r="C7167" s="188" t="s">
        <v>21</v>
      </c>
      <c r="D7167" s="189">
        <v>18.010000000000002</v>
      </c>
      <c r="E7167" s="190">
        <v>20.399999999999999</v>
      </c>
    </row>
    <row r="7168" spans="1:5">
      <c r="A7168" s="188">
        <v>90767</v>
      </c>
      <c r="B7168" s="188" t="s">
        <v>103</v>
      </c>
      <c r="C7168" s="188" t="s">
        <v>21</v>
      </c>
      <c r="D7168" s="189">
        <v>17.329999999999998</v>
      </c>
      <c r="E7168" s="190">
        <v>19.62</v>
      </c>
    </row>
    <row r="7169" spans="1:5">
      <c r="A7169" s="188">
        <v>90768</v>
      </c>
      <c r="B7169" s="188" t="s">
        <v>104</v>
      </c>
      <c r="C7169" s="188" t="s">
        <v>21</v>
      </c>
      <c r="D7169" s="189">
        <v>71.290000000000006</v>
      </c>
      <c r="E7169" s="190">
        <v>81.67</v>
      </c>
    </row>
    <row r="7170" spans="1:5">
      <c r="A7170" s="188">
        <v>90769</v>
      </c>
      <c r="B7170" s="188" t="s">
        <v>105</v>
      </c>
      <c r="C7170" s="188" t="s">
        <v>21</v>
      </c>
      <c r="D7170" s="189">
        <v>100.45</v>
      </c>
      <c r="E7170" s="190">
        <v>115.19</v>
      </c>
    </row>
    <row r="7171" spans="1:5">
      <c r="A7171" s="188">
        <v>90770</v>
      </c>
      <c r="B7171" s="188" t="s">
        <v>106</v>
      </c>
      <c r="C7171" s="188" t="s">
        <v>21</v>
      </c>
      <c r="D7171" s="189">
        <v>132.19</v>
      </c>
      <c r="E7171" s="190">
        <v>151.69</v>
      </c>
    </row>
    <row r="7172" spans="1:5">
      <c r="A7172" s="188">
        <v>90771</v>
      </c>
      <c r="B7172" s="188" t="s">
        <v>107</v>
      </c>
      <c r="C7172" s="188" t="s">
        <v>21</v>
      </c>
      <c r="D7172" s="189">
        <v>13.83</v>
      </c>
      <c r="E7172" s="190">
        <v>15.61</v>
      </c>
    </row>
    <row r="7173" spans="1:5">
      <c r="A7173" s="188">
        <v>90772</v>
      </c>
      <c r="B7173" s="188" t="s">
        <v>108</v>
      </c>
      <c r="C7173" s="188" t="s">
        <v>21</v>
      </c>
      <c r="D7173" s="189">
        <v>14.53</v>
      </c>
      <c r="E7173" s="190">
        <v>16.41</v>
      </c>
    </row>
    <row r="7174" spans="1:5">
      <c r="A7174" s="188">
        <v>90773</v>
      </c>
      <c r="B7174" s="188" t="s">
        <v>109</v>
      </c>
      <c r="C7174" s="188" t="s">
        <v>21</v>
      </c>
      <c r="D7174" s="189">
        <v>11.52</v>
      </c>
      <c r="E7174" s="190">
        <v>12.94</v>
      </c>
    </row>
    <row r="7175" spans="1:5">
      <c r="A7175" s="188">
        <v>90775</v>
      </c>
      <c r="B7175" s="188" t="s">
        <v>110</v>
      </c>
      <c r="C7175" s="188" t="s">
        <v>21</v>
      </c>
      <c r="D7175" s="189">
        <v>12.89</v>
      </c>
      <c r="E7175" s="190">
        <v>14.53</v>
      </c>
    </row>
    <row r="7176" spans="1:5">
      <c r="A7176" s="188">
        <v>90776</v>
      </c>
      <c r="B7176" s="188" t="s">
        <v>111</v>
      </c>
      <c r="C7176" s="188" t="s">
        <v>21</v>
      </c>
      <c r="D7176" s="189">
        <v>24.2</v>
      </c>
      <c r="E7176" s="190">
        <v>27.44</v>
      </c>
    </row>
    <row r="7177" spans="1:5">
      <c r="A7177" s="188">
        <v>90777</v>
      </c>
      <c r="B7177" s="188" t="s">
        <v>112</v>
      </c>
      <c r="C7177" s="188" t="s">
        <v>21</v>
      </c>
      <c r="D7177" s="189">
        <v>96.67</v>
      </c>
      <c r="E7177" s="190">
        <v>110.85</v>
      </c>
    </row>
    <row r="7178" spans="1:5">
      <c r="A7178" s="188">
        <v>90778</v>
      </c>
      <c r="B7178" s="188" t="s">
        <v>113</v>
      </c>
      <c r="C7178" s="188" t="s">
        <v>21</v>
      </c>
      <c r="D7178" s="189">
        <v>109.75</v>
      </c>
      <c r="E7178" s="190">
        <v>125.89</v>
      </c>
    </row>
    <row r="7179" spans="1:5">
      <c r="A7179" s="188">
        <v>90779</v>
      </c>
      <c r="B7179" s="188" t="s">
        <v>114</v>
      </c>
      <c r="C7179" s="188" t="s">
        <v>21</v>
      </c>
      <c r="D7179" s="189">
        <v>149.34</v>
      </c>
      <c r="E7179" s="190">
        <v>171.4</v>
      </c>
    </row>
    <row r="7180" spans="1:5">
      <c r="A7180" s="188">
        <v>90780</v>
      </c>
      <c r="B7180" s="188" t="s">
        <v>115</v>
      </c>
      <c r="C7180" s="188" t="s">
        <v>21</v>
      </c>
      <c r="D7180" s="189">
        <v>36.67</v>
      </c>
      <c r="E7180" s="190">
        <v>41.78</v>
      </c>
    </row>
    <row r="7181" spans="1:5">
      <c r="A7181" s="188">
        <v>90781</v>
      </c>
      <c r="B7181" s="188" t="s">
        <v>116</v>
      </c>
      <c r="C7181" s="188" t="s">
        <v>21</v>
      </c>
      <c r="D7181" s="189">
        <v>18</v>
      </c>
      <c r="E7181" s="190">
        <v>20.399999999999999</v>
      </c>
    </row>
    <row r="7182" spans="1:5">
      <c r="A7182" s="188">
        <v>91677</v>
      </c>
      <c r="B7182" s="188" t="s">
        <v>117</v>
      </c>
      <c r="C7182" s="188" t="s">
        <v>21</v>
      </c>
      <c r="D7182" s="189">
        <v>188.8</v>
      </c>
      <c r="E7182" s="190">
        <v>216.77</v>
      </c>
    </row>
    <row r="7183" spans="1:5">
      <c r="A7183" s="188">
        <v>91678</v>
      </c>
      <c r="B7183" s="188" t="s">
        <v>118</v>
      </c>
      <c r="C7183" s="188" t="s">
        <v>21</v>
      </c>
      <c r="D7183" s="189">
        <v>179.1</v>
      </c>
      <c r="E7183" s="190">
        <v>205.62</v>
      </c>
    </row>
    <row r="7184" spans="1:5">
      <c r="A7184" s="188">
        <v>93558</v>
      </c>
      <c r="B7184" s="188" t="s">
        <v>120</v>
      </c>
      <c r="C7184" s="188" t="s">
        <v>119</v>
      </c>
      <c r="D7184" s="189">
        <v>3394.16</v>
      </c>
      <c r="E7184" s="190">
        <v>3787.73</v>
      </c>
    </row>
    <row r="7185" spans="1:5">
      <c r="A7185" s="188">
        <v>93559</v>
      </c>
      <c r="B7185" s="188" t="s">
        <v>101</v>
      </c>
      <c r="C7185" s="188" t="s">
        <v>119</v>
      </c>
      <c r="D7185" s="189">
        <v>3012.26</v>
      </c>
      <c r="E7185" s="190">
        <v>3412.65</v>
      </c>
    </row>
    <row r="7186" spans="1:5">
      <c r="A7186" s="188">
        <v>93560</v>
      </c>
      <c r="B7186" s="188" t="s">
        <v>109</v>
      </c>
      <c r="C7186" s="188" t="s">
        <v>119</v>
      </c>
      <c r="D7186" s="189">
        <v>2038.57</v>
      </c>
      <c r="E7186" s="190">
        <v>2291.4</v>
      </c>
    </row>
    <row r="7187" spans="1:5">
      <c r="A7187" s="188">
        <v>93561</v>
      </c>
      <c r="B7187" s="188" t="s">
        <v>110</v>
      </c>
      <c r="C7187" s="188" t="s">
        <v>119</v>
      </c>
      <c r="D7187" s="189">
        <v>2276.4</v>
      </c>
      <c r="E7187" s="190">
        <v>2565.25</v>
      </c>
    </row>
    <row r="7188" spans="1:5">
      <c r="A7188" s="188">
        <v>93562</v>
      </c>
      <c r="B7188" s="188" t="s">
        <v>107</v>
      </c>
      <c r="C7188" s="188" t="s">
        <v>119</v>
      </c>
      <c r="D7188" s="189">
        <v>2439.59</v>
      </c>
      <c r="E7188" s="190">
        <v>2753.18</v>
      </c>
    </row>
    <row r="7189" spans="1:5">
      <c r="A7189" s="188">
        <v>93563</v>
      </c>
      <c r="B7189" s="188" t="s">
        <v>102</v>
      </c>
      <c r="C7189" s="188" t="s">
        <v>119</v>
      </c>
      <c r="D7189" s="189">
        <v>3165.61</v>
      </c>
      <c r="E7189" s="190">
        <v>3587.81</v>
      </c>
    </row>
    <row r="7190" spans="1:5">
      <c r="A7190" s="188">
        <v>93564</v>
      </c>
      <c r="B7190" s="188" t="s">
        <v>103</v>
      </c>
      <c r="C7190" s="188" t="s">
        <v>119</v>
      </c>
      <c r="D7190" s="189">
        <v>3036.09</v>
      </c>
      <c r="E7190" s="190">
        <v>3438.65</v>
      </c>
    </row>
    <row r="7191" spans="1:5">
      <c r="A7191" s="188">
        <v>93565</v>
      </c>
      <c r="B7191" s="188" t="s">
        <v>112</v>
      </c>
      <c r="C7191" s="188" t="s">
        <v>119</v>
      </c>
      <c r="D7191" s="189">
        <v>16819.72</v>
      </c>
      <c r="E7191" s="190">
        <v>19313.490000000002</v>
      </c>
    </row>
    <row r="7192" spans="1:5">
      <c r="A7192" s="188">
        <v>93566</v>
      </c>
      <c r="B7192" s="188" t="s">
        <v>108</v>
      </c>
      <c r="C7192" s="188" t="s">
        <v>119</v>
      </c>
      <c r="D7192" s="189">
        <v>2560.4899999999998</v>
      </c>
      <c r="E7192" s="190">
        <v>2890.98</v>
      </c>
    </row>
    <row r="7193" spans="1:5">
      <c r="A7193" s="188">
        <v>93567</v>
      </c>
      <c r="B7193" s="188" t="s">
        <v>113</v>
      </c>
      <c r="C7193" s="188" t="s">
        <v>119</v>
      </c>
      <c r="D7193" s="189">
        <v>19093.939999999999</v>
      </c>
      <c r="E7193" s="190">
        <v>21932.37</v>
      </c>
    </row>
    <row r="7194" spans="1:5">
      <c r="A7194" s="188">
        <v>93568</v>
      </c>
      <c r="B7194" s="188" t="s">
        <v>114</v>
      </c>
      <c r="C7194" s="188" t="s">
        <v>119</v>
      </c>
      <c r="D7194" s="189">
        <v>25967.16</v>
      </c>
      <c r="E7194" s="190">
        <v>29847.22</v>
      </c>
    </row>
    <row r="7195" spans="1:5">
      <c r="A7195" s="188">
        <v>93569</v>
      </c>
      <c r="B7195" s="188" t="s">
        <v>121</v>
      </c>
      <c r="C7195" s="188" t="s">
        <v>119</v>
      </c>
      <c r="D7195" s="189">
        <v>12432.62</v>
      </c>
      <c r="E7195" s="190">
        <v>14261.52</v>
      </c>
    </row>
    <row r="7196" spans="1:5">
      <c r="A7196" s="188">
        <v>93570</v>
      </c>
      <c r="B7196" s="188" t="s">
        <v>122</v>
      </c>
      <c r="C7196" s="188" t="s">
        <v>119</v>
      </c>
      <c r="D7196" s="189">
        <v>17506.259999999998</v>
      </c>
      <c r="E7196" s="190">
        <v>20104.080000000002</v>
      </c>
    </row>
    <row r="7197" spans="1:5">
      <c r="A7197" s="188">
        <v>93571</v>
      </c>
      <c r="B7197" s="188" t="s">
        <v>123</v>
      </c>
      <c r="C7197" s="188" t="s">
        <v>119</v>
      </c>
      <c r="D7197" s="189">
        <v>23027.46</v>
      </c>
      <c r="E7197" s="190">
        <v>26462.01</v>
      </c>
    </row>
    <row r="7198" spans="1:5">
      <c r="A7198" s="188">
        <v>93572</v>
      </c>
      <c r="B7198" s="188" t="s">
        <v>124</v>
      </c>
      <c r="C7198" s="188" t="s">
        <v>119</v>
      </c>
      <c r="D7198" s="189">
        <v>4236.29</v>
      </c>
      <c r="E7198" s="190">
        <v>4806.8500000000004</v>
      </c>
    </row>
    <row r="7199" spans="1:5">
      <c r="A7199" s="188">
        <v>94295</v>
      </c>
      <c r="B7199" s="188" t="s">
        <v>115</v>
      </c>
      <c r="C7199" s="188" t="s">
        <v>119</v>
      </c>
      <c r="D7199" s="189">
        <v>6402.26</v>
      </c>
      <c r="E7199" s="190">
        <v>7301.07</v>
      </c>
    </row>
    <row r="7200" spans="1:5">
      <c r="A7200" s="188">
        <v>94296</v>
      </c>
      <c r="B7200" s="188" t="s">
        <v>116</v>
      </c>
      <c r="C7200" s="188" t="s">
        <v>119</v>
      </c>
      <c r="D7200" s="189">
        <v>3163.27</v>
      </c>
      <c r="E7200" s="190">
        <v>3586.55</v>
      </c>
    </row>
    <row r="7201" spans="1:5">
      <c r="A7201" s="188">
        <v>95308</v>
      </c>
      <c r="B7201" s="188" t="s">
        <v>125</v>
      </c>
      <c r="C7201" s="188" t="s">
        <v>21</v>
      </c>
      <c r="D7201" s="189">
        <v>0.12</v>
      </c>
      <c r="E7201" s="190">
        <v>0.14000000000000001</v>
      </c>
    </row>
    <row r="7202" spans="1:5">
      <c r="A7202" s="188">
        <v>95309</v>
      </c>
      <c r="B7202" s="188" t="s">
        <v>126</v>
      </c>
      <c r="C7202" s="188" t="s">
        <v>21</v>
      </c>
      <c r="D7202" s="189">
        <v>0.19</v>
      </c>
      <c r="E7202" s="190">
        <v>0.22</v>
      </c>
    </row>
    <row r="7203" spans="1:5">
      <c r="A7203" s="188">
        <v>95310</v>
      </c>
      <c r="B7203" s="188" t="s">
        <v>127</v>
      </c>
      <c r="C7203" s="188" t="s">
        <v>21</v>
      </c>
      <c r="D7203" s="189">
        <v>0.12</v>
      </c>
      <c r="E7203" s="190">
        <v>0.14000000000000001</v>
      </c>
    </row>
    <row r="7204" spans="1:5">
      <c r="A7204" s="188">
        <v>95311</v>
      </c>
      <c r="B7204" s="188" t="s">
        <v>128</v>
      </c>
      <c r="C7204" s="188" t="s">
        <v>21</v>
      </c>
      <c r="D7204" s="189">
        <v>0.15</v>
      </c>
      <c r="E7204" s="190">
        <v>0.17</v>
      </c>
    </row>
    <row r="7205" spans="1:5">
      <c r="A7205" s="188">
        <v>95312</v>
      </c>
      <c r="B7205" s="188" t="s">
        <v>129</v>
      </c>
      <c r="C7205" s="188" t="s">
        <v>21</v>
      </c>
      <c r="D7205" s="189">
        <v>0.15</v>
      </c>
      <c r="E7205" s="190">
        <v>0.18</v>
      </c>
    </row>
    <row r="7206" spans="1:5">
      <c r="A7206" s="188">
        <v>95313</v>
      </c>
      <c r="B7206" s="188" t="s">
        <v>130</v>
      </c>
      <c r="C7206" s="188" t="s">
        <v>21</v>
      </c>
      <c r="D7206" s="189">
        <v>0.16</v>
      </c>
      <c r="E7206" s="190">
        <v>0.18</v>
      </c>
    </row>
    <row r="7207" spans="1:5">
      <c r="A7207" s="188">
        <v>95314</v>
      </c>
      <c r="B7207" s="188" t="s">
        <v>131</v>
      </c>
      <c r="C7207" s="188" t="s">
        <v>21</v>
      </c>
      <c r="D7207" s="189">
        <v>0.19</v>
      </c>
      <c r="E7207" s="190">
        <v>0.22</v>
      </c>
    </row>
    <row r="7208" spans="1:5">
      <c r="A7208" s="188">
        <v>95315</v>
      </c>
      <c r="B7208" s="188" t="s">
        <v>132</v>
      </c>
      <c r="C7208" s="188" t="s">
        <v>21</v>
      </c>
      <c r="D7208" s="189">
        <v>0.22</v>
      </c>
      <c r="E7208" s="190">
        <v>0.26</v>
      </c>
    </row>
    <row r="7209" spans="1:5">
      <c r="A7209" s="188">
        <v>95316</v>
      </c>
      <c r="B7209" s="188" t="s">
        <v>133</v>
      </c>
      <c r="C7209" s="188" t="s">
        <v>21</v>
      </c>
      <c r="D7209" s="189">
        <v>0.49</v>
      </c>
      <c r="E7209" s="190">
        <v>0.56000000000000005</v>
      </c>
    </row>
    <row r="7210" spans="1:5" ht="27.6">
      <c r="A7210" s="188">
        <v>95317</v>
      </c>
      <c r="B7210" s="188" t="s">
        <v>134</v>
      </c>
      <c r="C7210" s="188" t="s">
        <v>21</v>
      </c>
      <c r="D7210" s="189">
        <v>0.23</v>
      </c>
      <c r="E7210" s="190">
        <v>0.27</v>
      </c>
    </row>
    <row r="7211" spans="1:5">
      <c r="A7211" s="188">
        <v>95318</v>
      </c>
      <c r="B7211" s="188" t="s">
        <v>135</v>
      </c>
      <c r="C7211" s="188" t="s">
        <v>21</v>
      </c>
      <c r="D7211" s="189">
        <v>0.17</v>
      </c>
      <c r="E7211" s="190">
        <v>0.2</v>
      </c>
    </row>
    <row r="7212" spans="1:5">
      <c r="A7212" s="188">
        <v>95319</v>
      </c>
      <c r="B7212" s="188" t="s">
        <v>136</v>
      </c>
      <c r="C7212" s="188" t="s">
        <v>21</v>
      </c>
      <c r="D7212" s="189">
        <v>0.14000000000000001</v>
      </c>
      <c r="E7212" s="190">
        <v>0.16</v>
      </c>
    </row>
    <row r="7213" spans="1:5">
      <c r="A7213" s="188">
        <v>95320</v>
      </c>
      <c r="B7213" s="188" t="s">
        <v>137</v>
      </c>
      <c r="C7213" s="188" t="s">
        <v>21</v>
      </c>
      <c r="D7213" s="189">
        <v>0.15</v>
      </c>
      <c r="E7213" s="190">
        <v>0.17</v>
      </c>
    </row>
    <row r="7214" spans="1:5">
      <c r="A7214" s="188">
        <v>95321</v>
      </c>
      <c r="B7214" s="188" t="s">
        <v>138</v>
      </c>
      <c r="C7214" s="188" t="s">
        <v>21</v>
      </c>
      <c r="D7214" s="189">
        <v>0.13</v>
      </c>
      <c r="E7214" s="190">
        <v>0.15</v>
      </c>
    </row>
    <row r="7215" spans="1:5">
      <c r="A7215" s="188">
        <v>95322</v>
      </c>
      <c r="B7215" s="188" t="s">
        <v>139</v>
      </c>
      <c r="C7215" s="188" t="s">
        <v>21</v>
      </c>
      <c r="D7215" s="189">
        <v>0.06</v>
      </c>
      <c r="E7215" s="190">
        <v>7.0000000000000007E-2</v>
      </c>
    </row>
    <row r="7216" spans="1:5">
      <c r="A7216" s="188">
        <v>95323</v>
      </c>
      <c r="B7216" s="188" t="s">
        <v>140</v>
      </c>
      <c r="C7216" s="188" t="s">
        <v>21</v>
      </c>
      <c r="D7216" s="189">
        <v>0.44</v>
      </c>
      <c r="E7216" s="190">
        <v>0.51</v>
      </c>
    </row>
    <row r="7217" spans="1:5">
      <c r="A7217" s="188">
        <v>95324</v>
      </c>
      <c r="B7217" s="188" t="s">
        <v>141</v>
      </c>
      <c r="C7217" s="188" t="s">
        <v>21</v>
      </c>
      <c r="D7217" s="189">
        <v>0.24</v>
      </c>
      <c r="E7217" s="190">
        <v>0.28000000000000003</v>
      </c>
    </row>
    <row r="7218" spans="1:5">
      <c r="A7218" s="188">
        <v>95325</v>
      </c>
      <c r="B7218" s="188" t="s">
        <v>142</v>
      </c>
      <c r="C7218" s="188" t="s">
        <v>21</v>
      </c>
      <c r="D7218" s="189">
        <v>0.23</v>
      </c>
      <c r="E7218" s="190">
        <v>0.26</v>
      </c>
    </row>
    <row r="7219" spans="1:5">
      <c r="A7219" s="188">
        <v>95326</v>
      </c>
      <c r="B7219" s="188" t="s">
        <v>143</v>
      </c>
      <c r="C7219" s="188" t="s">
        <v>21</v>
      </c>
      <c r="D7219" s="189">
        <v>0.06</v>
      </c>
      <c r="E7219" s="190">
        <v>7.0000000000000007E-2</v>
      </c>
    </row>
    <row r="7220" spans="1:5">
      <c r="A7220" s="188">
        <v>95328</v>
      </c>
      <c r="B7220" s="188" t="s">
        <v>144</v>
      </c>
      <c r="C7220" s="188" t="s">
        <v>21</v>
      </c>
      <c r="D7220" s="189">
        <v>0.19</v>
      </c>
      <c r="E7220" s="190">
        <v>0.22</v>
      </c>
    </row>
    <row r="7221" spans="1:5">
      <c r="A7221" s="188">
        <v>95329</v>
      </c>
      <c r="B7221" s="188" t="s">
        <v>145</v>
      </c>
      <c r="C7221" s="188" t="s">
        <v>21</v>
      </c>
      <c r="D7221" s="189">
        <v>0.23</v>
      </c>
      <c r="E7221" s="190">
        <v>0.26</v>
      </c>
    </row>
    <row r="7222" spans="1:5">
      <c r="A7222" s="188">
        <v>95330</v>
      </c>
      <c r="B7222" s="188" t="s">
        <v>146</v>
      </c>
      <c r="C7222" s="188" t="s">
        <v>21</v>
      </c>
      <c r="D7222" s="189">
        <v>0.19</v>
      </c>
      <c r="E7222" s="190">
        <v>0.22</v>
      </c>
    </row>
    <row r="7223" spans="1:5" ht="27.6">
      <c r="A7223" s="188">
        <v>95331</v>
      </c>
      <c r="B7223" s="188" t="s">
        <v>147</v>
      </c>
      <c r="C7223" s="188" t="s">
        <v>21</v>
      </c>
      <c r="D7223" s="189">
        <v>0.12</v>
      </c>
      <c r="E7223" s="190">
        <v>0.14000000000000001</v>
      </c>
    </row>
    <row r="7224" spans="1:5">
      <c r="A7224" s="188">
        <v>95332</v>
      </c>
      <c r="B7224" s="188" t="s">
        <v>148</v>
      </c>
      <c r="C7224" s="188" t="s">
        <v>21</v>
      </c>
      <c r="D7224" s="189">
        <v>0.7</v>
      </c>
      <c r="E7224" s="190">
        <v>0.81</v>
      </c>
    </row>
    <row r="7225" spans="1:5">
      <c r="A7225" s="188">
        <v>95333</v>
      </c>
      <c r="B7225" s="188" t="s">
        <v>149</v>
      </c>
      <c r="C7225" s="188" t="s">
        <v>21</v>
      </c>
      <c r="D7225" s="189">
        <v>0.7</v>
      </c>
      <c r="E7225" s="190">
        <v>0.81</v>
      </c>
    </row>
    <row r="7226" spans="1:5">
      <c r="A7226" s="188">
        <v>95334</v>
      </c>
      <c r="B7226" s="188" t="s">
        <v>150</v>
      </c>
      <c r="C7226" s="188" t="s">
        <v>21</v>
      </c>
      <c r="D7226" s="189">
        <v>0.66</v>
      </c>
      <c r="E7226" s="190">
        <v>0.76</v>
      </c>
    </row>
    <row r="7227" spans="1:5">
      <c r="A7227" s="188">
        <v>95335</v>
      </c>
      <c r="B7227" s="188" t="s">
        <v>151</v>
      </c>
      <c r="C7227" s="188" t="s">
        <v>21</v>
      </c>
      <c r="D7227" s="189">
        <v>0.34</v>
      </c>
      <c r="E7227" s="190">
        <v>0.39</v>
      </c>
    </row>
    <row r="7228" spans="1:5">
      <c r="A7228" s="188">
        <v>95337</v>
      </c>
      <c r="B7228" s="188" t="s">
        <v>152</v>
      </c>
      <c r="C7228" s="188" t="s">
        <v>21</v>
      </c>
      <c r="D7228" s="189">
        <v>0.18</v>
      </c>
      <c r="E7228" s="190">
        <v>0.21</v>
      </c>
    </row>
    <row r="7229" spans="1:5">
      <c r="A7229" s="188">
        <v>95338</v>
      </c>
      <c r="B7229" s="188" t="s">
        <v>153</v>
      </c>
      <c r="C7229" s="188" t="s">
        <v>21</v>
      </c>
      <c r="D7229" s="189">
        <v>0.35</v>
      </c>
      <c r="E7229" s="190">
        <v>0.41</v>
      </c>
    </row>
    <row r="7230" spans="1:5">
      <c r="A7230" s="188">
        <v>95339</v>
      </c>
      <c r="B7230" s="188" t="s">
        <v>154</v>
      </c>
      <c r="C7230" s="188" t="s">
        <v>21</v>
      </c>
      <c r="D7230" s="189">
        <v>0.33</v>
      </c>
      <c r="E7230" s="190">
        <v>0.38</v>
      </c>
    </row>
    <row r="7231" spans="1:5">
      <c r="A7231" s="188">
        <v>95340</v>
      </c>
      <c r="B7231" s="188" t="s">
        <v>155</v>
      </c>
      <c r="C7231" s="188" t="s">
        <v>21</v>
      </c>
      <c r="D7231" s="189">
        <v>0.22</v>
      </c>
      <c r="E7231" s="190">
        <v>0.26</v>
      </c>
    </row>
    <row r="7232" spans="1:5">
      <c r="A7232" s="188">
        <v>95341</v>
      </c>
      <c r="B7232" s="188" t="s">
        <v>156</v>
      </c>
      <c r="C7232" s="188" t="s">
        <v>21</v>
      </c>
      <c r="D7232" s="189">
        <v>0.24</v>
      </c>
      <c r="E7232" s="190">
        <v>0.28000000000000003</v>
      </c>
    </row>
    <row r="7233" spans="1:5">
      <c r="A7233" s="188">
        <v>95342</v>
      </c>
      <c r="B7233" s="188" t="s">
        <v>157</v>
      </c>
      <c r="C7233" s="188" t="s">
        <v>21</v>
      </c>
      <c r="D7233" s="189">
        <v>0.17</v>
      </c>
      <c r="E7233" s="190">
        <v>0.2</v>
      </c>
    </row>
    <row r="7234" spans="1:5">
      <c r="A7234" s="188">
        <v>95343</v>
      </c>
      <c r="B7234" s="188" t="s">
        <v>158</v>
      </c>
      <c r="C7234" s="188" t="s">
        <v>21</v>
      </c>
      <c r="D7234" s="189">
        <v>0.47</v>
      </c>
      <c r="E7234" s="190">
        <v>0.55000000000000004</v>
      </c>
    </row>
    <row r="7235" spans="1:5">
      <c r="A7235" s="188">
        <v>95344</v>
      </c>
      <c r="B7235" s="188" t="s">
        <v>159</v>
      </c>
      <c r="C7235" s="188" t="s">
        <v>21</v>
      </c>
      <c r="D7235" s="189">
        <v>0.14000000000000001</v>
      </c>
      <c r="E7235" s="190">
        <v>0.16</v>
      </c>
    </row>
    <row r="7236" spans="1:5">
      <c r="A7236" s="188">
        <v>95345</v>
      </c>
      <c r="B7236" s="188" t="s">
        <v>160</v>
      </c>
      <c r="C7236" s="188" t="s">
        <v>21</v>
      </c>
      <c r="D7236" s="189">
        <v>0.62</v>
      </c>
      <c r="E7236" s="190">
        <v>0.71</v>
      </c>
    </row>
    <row r="7237" spans="1:5">
      <c r="A7237" s="188">
        <v>95346</v>
      </c>
      <c r="B7237" s="188" t="s">
        <v>161</v>
      </c>
      <c r="C7237" s="188" t="s">
        <v>21</v>
      </c>
      <c r="D7237" s="189">
        <v>0.08</v>
      </c>
      <c r="E7237" s="190">
        <v>0.09</v>
      </c>
    </row>
    <row r="7238" spans="1:5">
      <c r="A7238" s="188">
        <v>95347</v>
      </c>
      <c r="B7238" s="188" t="s">
        <v>162</v>
      </c>
      <c r="C7238" s="188" t="s">
        <v>21</v>
      </c>
      <c r="D7238" s="189">
        <v>7.0000000000000007E-2</v>
      </c>
      <c r="E7238" s="190">
        <v>0.09</v>
      </c>
    </row>
    <row r="7239" spans="1:5">
      <c r="A7239" s="188">
        <v>95348</v>
      </c>
      <c r="B7239" s="188" t="s">
        <v>163</v>
      </c>
      <c r="C7239" s="188" t="s">
        <v>21</v>
      </c>
      <c r="D7239" s="189">
        <v>0.09</v>
      </c>
      <c r="E7239" s="190">
        <v>0.11</v>
      </c>
    </row>
    <row r="7240" spans="1:5">
      <c r="A7240" s="188">
        <v>95349</v>
      </c>
      <c r="B7240" s="188" t="s">
        <v>164</v>
      </c>
      <c r="C7240" s="188" t="s">
        <v>21</v>
      </c>
      <c r="D7240" s="189">
        <v>0.06</v>
      </c>
      <c r="E7240" s="190">
        <v>7.0000000000000007E-2</v>
      </c>
    </row>
    <row r="7241" spans="1:5">
      <c r="A7241" s="188">
        <v>95350</v>
      </c>
      <c r="B7241" s="188" t="s">
        <v>165</v>
      </c>
      <c r="C7241" s="188" t="s">
        <v>21</v>
      </c>
      <c r="D7241" s="189">
        <v>7.0000000000000007E-2</v>
      </c>
      <c r="E7241" s="190">
        <v>0.08</v>
      </c>
    </row>
    <row r="7242" spans="1:5">
      <c r="A7242" s="188">
        <v>95351</v>
      </c>
      <c r="B7242" s="188" t="s">
        <v>166</v>
      </c>
      <c r="C7242" s="188" t="s">
        <v>21</v>
      </c>
      <c r="D7242" s="189">
        <v>0.26</v>
      </c>
      <c r="E7242" s="190">
        <v>0.3</v>
      </c>
    </row>
    <row r="7243" spans="1:5">
      <c r="A7243" s="188">
        <v>95352</v>
      </c>
      <c r="B7243" s="188" t="s">
        <v>167</v>
      </c>
      <c r="C7243" s="188" t="s">
        <v>21</v>
      </c>
      <c r="D7243" s="189">
        <v>7.0000000000000007E-2</v>
      </c>
      <c r="E7243" s="190">
        <v>0.09</v>
      </c>
    </row>
    <row r="7244" spans="1:5">
      <c r="A7244" s="188">
        <v>95354</v>
      </c>
      <c r="B7244" s="188" t="s">
        <v>168</v>
      </c>
      <c r="C7244" s="188" t="s">
        <v>21</v>
      </c>
      <c r="D7244" s="189">
        <v>0.11</v>
      </c>
      <c r="E7244" s="190">
        <v>0.13</v>
      </c>
    </row>
    <row r="7245" spans="1:5" ht="27.6">
      <c r="A7245" s="188">
        <v>95355</v>
      </c>
      <c r="B7245" s="188" t="s">
        <v>169</v>
      </c>
      <c r="C7245" s="188" t="s">
        <v>21</v>
      </c>
      <c r="D7245" s="189">
        <v>0.11</v>
      </c>
      <c r="E7245" s="190">
        <v>0.13</v>
      </c>
    </row>
    <row r="7246" spans="1:5">
      <c r="A7246" s="188">
        <v>95356</v>
      </c>
      <c r="B7246" s="188" t="s">
        <v>170</v>
      </c>
      <c r="C7246" s="188" t="s">
        <v>21</v>
      </c>
      <c r="D7246" s="189">
        <v>0.14000000000000001</v>
      </c>
      <c r="E7246" s="190">
        <v>0.16</v>
      </c>
    </row>
    <row r="7247" spans="1:5">
      <c r="A7247" s="188">
        <v>95357</v>
      </c>
      <c r="B7247" s="188" t="s">
        <v>171</v>
      </c>
      <c r="C7247" s="188" t="s">
        <v>21</v>
      </c>
      <c r="D7247" s="189">
        <v>0.21</v>
      </c>
      <c r="E7247" s="190">
        <v>0.25</v>
      </c>
    </row>
    <row r="7248" spans="1:5">
      <c r="A7248" s="188">
        <v>95358</v>
      </c>
      <c r="B7248" s="188" t="s">
        <v>172</v>
      </c>
      <c r="C7248" s="188" t="s">
        <v>21</v>
      </c>
      <c r="D7248" s="189">
        <v>0.2</v>
      </c>
      <c r="E7248" s="190">
        <v>0.23</v>
      </c>
    </row>
    <row r="7249" spans="1:5">
      <c r="A7249" s="188">
        <v>95359</v>
      </c>
      <c r="B7249" s="188" t="s">
        <v>173</v>
      </c>
      <c r="C7249" s="188" t="s">
        <v>21</v>
      </c>
      <c r="D7249" s="189">
        <v>0.26</v>
      </c>
      <c r="E7249" s="190">
        <v>0.3</v>
      </c>
    </row>
    <row r="7250" spans="1:5">
      <c r="A7250" s="188">
        <v>95360</v>
      </c>
      <c r="B7250" s="188" t="s">
        <v>174</v>
      </c>
      <c r="C7250" s="188" t="s">
        <v>21</v>
      </c>
      <c r="D7250" s="189">
        <v>0.14000000000000001</v>
      </c>
      <c r="E7250" s="190">
        <v>0.16</v>
      </c>
    </row>
    <row r="7251" spans="1:5" ht="27.6">
      <c r="A7251" s="188">
        <v>95361</v>
      </c>
      <c r="B7251" s="188" t="s">
        <v>175</v>
      </c>
      <c r="C7251" s="188" t="s">
        <v>21</v>
      </c>
      <c r="D7251" s="189">
        <v>0.1</v>
      </c>
      <c r="E7251" s="190">
        <v>0.11</v>
      </c>
    </row>
    <row r="7252" spans="1:5">
      <c r="A7252" s="188">
        <v>95362</v>
      </c>
      <c r="B7252" s="188" t="s">
        <v>176</v>
      </c>
      <c r="C7252" s="188" t="s">
        <v>21</v>
      </c>
      <c r="D7252" s="189">
        <v>0.14000000000000001</v>
      </c>
      <c r="E7252" s="190">
        <v>0.16</v>
      </c>
    </row>
    <row r="7253" spans="1:5">
      <c r="A7253" s="188">
        <v>95363</v>
      </c>
      <c r="B7253" s="188" t="s">
        <v>177</v>
      </c>
      <c r="C7253" s="188" t="s">
        <v>21</v>
      </c>
      <c r="D7253" s="189">
        <v>0.17</v>
      </c>
      <c r="E7253" s="190">
        <v>0.2</v>
      </c>
    </row>
    <row r="7254" spans="1:5">
      <c r="A7254" s="188">
        <v>95364</v>
      </c>
      <c r="B7254" s="188" t="s">
        <v>178</v>
      </c>
      <c r="C7254" s="188" t="s">
        <v>21</v>
      </c>
      <c r="D7254" s="189">
        <v>0.13</v>
      </c>
      <c r="E7254" s="190">
        <v>0.15</v>
      </c>
    </row>
    <row r="7255" spans="1:5">
      <c r="A7255" s="188">
        <v>95365</v>
      </c>
      <c r="B7255" s="188" t="s">
        <v>179</v>
      </c>
      <c r="C7255" s="188" t="s">
        <v>21</v>
      </c>
      <c r="D7255" s="189">
        <v>0.15</v>
      </c>
      <c r="E7255" s="190">
        <v>0.17</v>
      </c>
    </row>
    <row r="7256" spans="1:5">
      <c r="A7256" s="188">
        <v>95366</v>
      </c>
      <c r="B7256" s="188" t="s">
        <v>180</v>
      </c>
      <c r="C7256" s="188" t="s">
        <v>21</v>
      </c>
      <c r="D7256" s="189">
        <v>0.1</v>
      </c>
      <c r="E7256" s="190">
        <v>0.11</v>
      </c>
    </row>
    <row r="7257" spans="1:5" ht="27.6">
      <c r="A7257" s="188">
        <v>95367</v>
      </c>
      <c r="B7257" s="188" t="s">
        <v>181</v>
      </c>
      <c r="C7257" s="188" t="s">
        <v>21</v>
      </c>
      <c r="D7257" s="189">
        <v>0.12</v>
      </c>
      <c r="E7257" s="190">
        <v>0.14000000000000001</v>
      </c>
    </row>
    <row r="7258" spans="1:5">
      <c r="A7258" s="188">
        <v>95368</v>
      </c>
      <c r="B7258" s="188" t="s">
        <v>182</v>
      </c>
      <c r="C7258" s="188" t="s">
        <v>21</v>
      </c>
      <c r="D7258" s="189">
        <v>0.19</v>
      </c>
      <c r="E7258" s="190">
        <v>0.22</v>
      </c>
    </row>
    <row r="7259" spans="1:5">
      <c r="A7259" s="188">
        <v>95369</v>
      </c>
      <c r="B7259" s="188" t="s">
        <v>183</v>
      </c>
      <c r="C7259" s="188" t="s">
        <v>21</v>
      </c>
      <c r="D7259" s="189">
        <v>0.12</v>
      </c>
      <c r="E7259" s="190">
        <v>0.14000000000000001</v>
      </c>
    </row>
    <row r="7260" spans="1:5">
      <c r="A7260" s="188">
        <v>95370</v>
      </c>
      <c r="B7260" s="188" t="s">
        <v>184</v>
      </c>
      <c r="C7260" s="188" t="s">
        <v>21</v>
      </c>
      <c r="D7260" s="189">
        <v>0.24</v>
      </c>
      <c r="E7260" s="190">
        <v>0.28000000000000003</v>
      </c>
    </row>
    <row r="7261" spans="1:5">
      <c r="A7261" s="188">
        <v>95371</v>
      </c>
      <c r="B7261" s="188" t="s">
        <v>185</v>
      </c>
      <c r="C7261" s="188" t="s">
        <v>21</v>
      </c>
      <c r="D7261" s="189">
        <v>0.35</v>
      </c>
      <c r="E7261" s="190">
        <v>0.4</v>
      </c>
    </row>
    <row r="7262" spans="1:5">
      <c r="A7262" s="188">
        <v>95372</v>
      </c>
      <c r="B7262" s="188" t="s">
        <v>186</v>
      </c>
      <c r="C7262" s="188" t="s">
        <v>21</v>
      </c>
      <c r="D7262" s="189">
        <v>0.27</v>
      </c>
      <c r="E7262" s="190">
        <v>0.32</v>
      </c>
    </row>
    <row r="7263" spans="1:5">
      <c r="A7263" s="188">
        <v>95373</v>
      </c>
      <c r="B7263" s="188" t="s">
        <v>187</v>
      </c>
      <c r="C7263" s="188" t="s">
        <v>21</v>
      </c>
      <c r="D7263" s="189">
        <v>0.27</v>
      </c>
      <c r="E7263" s="190">
        <v>0.31</v>
      </c>
    </row>
    <row r="7264" spans="1:5">
      <c r="A7264" s="188">
        <v>95374</v>
      </c>
      <c r="B7264" s="188" t="s">
        <v>188</v>
      </c>
      <c r="C7264" s="188" t="s">
        <v>21</v>
      </c>
      <c r="D7264" s="189">
        <v>0.27</v>
      </c>
      <c r="E7264" s="190">
        <v>0.32</v>
      </c>
    </row>
    <row r="7265" spans="1:5">
      <c r="A7265" s="188">
        <v>95375</v>
      </c>
      <c r="B7265" s="188" t="s">
        <v>189</v>
      </c>
      <c r="C7265" s="188" t="s">
        <v>21</v>
      </c>
      <c r="D7265" s="189">
        <v>0.28000000000000003</v>
      </c>
      <c r="E7265" s="190">
        <v>0.32</v>
      </c>
    </row>
    <row r="7266" spans="1:5">
      <c r="A7266" s="188">
        <v>95376</v>
      </c>
      <c r="B7266" s="188" t="s">
        <v>190</v>
      </c>
      <c r="C7266" s="188" t="s">
        <v>21</v>
      </c>
      <c r="D7266" s="189">
        <v>0.06</v>
      </c>
      <c r="E7266" s="190">
        <v>7.0000000000000007E-2</v>
      </c>
    </row>
    <row r="7267" spans="1:5">
      <c r="A7267" s="188">
        <v>95377</v>
      </c>
      <c r="B7267" s="188" t="s">
        <v>191</v>
      </c>
      <c r="C7267" s="188" t="s">
        <v>21</v>
      </c>
      <c r="D7267" s="189">
        <v>0.19</v>
      </c>
      <c r="E7267" s="190">
        <v>0.22</v>
      </c>
    </row>
    <row r="7268" spans="1:5">
      <c r="A7268" s="188">
        <v>95378</v>
      </c>
      <c r="B7268" s="188" t="s">
        <v>192</v>
      </c>
      <c r="C7268" s="188" t="s">
        <v>21</v>
      </c>
      <c r="D7268" s="189">
        <v>0.24</v>
      </c>
      <c r="E7268" s="190">
        <v>0.28000000000000003</v>
      </c>
    </row>
    <row r="7269" spans="1:5">
      <c r="A7269" s="188">
        <v>95379</v>
      </c>
      <c r="B7269" s="188" t="s">
        <v>193</v>
      </c>
      <c r="C7269" s="188" t="s">
        <v>21</v>
      </c>
      <c r="D7269" s="189">
        <v>0.21</v>
      </c>
      <c r="E7269" s="190">
        <v>0.25</v>
      </c>
    </row>
    <row r="7270" spans="1:5" ht="27.6">
      <c r="A7270" s="188">
        <v>95380</v>
      </c>
      <c r="B7270" s="188" t="s">
        <v>194</v>
      </c>
      <c r="C7270" s="188" t="s">
        <v>21</v>
      </c>
      <c r="D7270" s="189">
        <v>0.25</v>
      </c>
      <c r="E7270" s="190">
        <v>0.28999999999999998</v>
      </c>
    </row>
    <row r="7271" spans="1:5">
      <c r="A7271" s="188">
        <v>95382</v>
      </c>
      <c r="B7271" s="188" t="s">
        <v>195</v>
      </c>
      <c r="C7271" s="188" t="s">
        <v>21</v>
      </c>
      <c r="D7271" s="189">
        <v>0.19</v>
      </c>
      <c r="E7271" s="190">
        <v>0.22</v>
      </c>
    </row>
    <row r="7272" spans="1:5">
      <c r="A7272" s="188">
        <v>95383</v>
      </c>
      <c r="B7272" s="188" t="s">
        <v>196</v>
      </c>
      <c r="C7272" s="188" t="s">
        <v>21</v>
      </c>
      <c r="D7272" s="189">
        <v>0.19</v>
      </c>
      <c r="E7272" s="190">
        <v>0.22</v>
      </c>
    </row>
    <row r="7273" spans="1:5">
      <c r="A7273" s="188">
        <v>95384</v>
      </c>
      <c r="B7273" s="188" t="s">
        <v>197</v>
      </c>
      <c r="C7273" s="188" t="s">
        <v>21</v>
      </c>
      <c r="D7273" s="189">
        <v>0.22</v>
      </c>
      <c r="E7273" s="190">
        <v>0.26</v>
      </c>
    </row>
    <row r="7274" spans="1:5">
      <c r="A7274" s="188">
        <v>95385</v>
      </c>
      <c r="B7274" s="188" t="s">
        <v>198</v>
      </c>
      <c r="C7274" s="188" t="s">
        <v>21</v>
      </c>
      <c r="D7274" s="189">
        <v>0.19</v>
      </c>
      <c r="E7274" s="190">
        <v>0.21</v>
      </c>
    </row>
    <row r="7275" spans="1:5">
      <c r="A7275" s="188">
        <v>95386</v>
      </c>
      <c r="B7275" s="188" t="s">
        <v>199</v>
      </c>
      <c r="C7275" s="188" t="s">
        <v>21</v>
      </c>
      <c r="D7275" s="189">
        <v>0.15</v>
      </c>
      <c r="E7275" s="190">
        <v>0.18</v>
      </c>
    </row>
    <row r="7276" spans="1:5">
      <c r="A7276" s="188">
        <v>95387</v>
      </c>
      <c r="B7276" s="188" t="s">
        <v>200</v>
      </c>
      <c r="C7276" s="188" t="s">
        <v>21</v>
      </c>
      <c r="D7276" s="189">
        <v>0.21</v>
      </c>
      <c r="E7276" s="190">
        <v>0.25</v>
      </c>
    </row>
    <row r="7277" spans="1:5">
      <c r="A7277" s="188">
        <v>95388</v>
      </c>
      <c r="B7277" s="188" t="s">
        <v>201</v>
      </c>
      <c r="C7277" s="188" t="s">
        <v>21</v>
      </c>
      <c r="D7277" s="189">
        <v>0.08</v>
      </c>
      <c r="E7277" s="190">
        <v>0.09</v>
      </c>
    </row>
    <row r="7278" spans="1:5" ht="27.6">
      <c r="A7278" s="188">
        <v>95389</v>
      </c>
      <c r="B7278" s="188" t="s">
        <v>202</v>
      </c>
      <c r="C7278" s="188" t="s">
        <v>21</v>
      </c>
      <c r="D7278" s="189">
        <v>0.11</v>
      </c>
      <c r="E7278" s="190">
        <v>0.12</v>
      </c>
    </row>
    <row r="7279" spans="1:5">
      <c r="A7279" s="188">
        <v>95390</v>
      </c>
      <c r="B7279" s="188" t="s">
        <v>203</v>
      </c>
      <c r="C7279" s="188" t="s">
        <v>21</v>
      </c>
      <c r="D7279" s="189">
        <v>0.06</v>
      </c>
      <c r="E7279" s="190">
        <v>7.0000000000000007E-2</v>
      </c>
    </row>
    <row r="7280" spans="1:5">
      <c r="A7280" s="188">
        <v>95391</v>
      </c>
      <c r="B7280" s="188" t="s">
        <v>204</v>
      </c>
      <c r="C7280" s="188" t="s">
        <v>21</v>
      </c>
      <c r="D7280" s="189">
        <v>0.08</v>
      </c>
      <c r="E7280" s="190">
        <v>0.09</v>
      </c>
    </row>
    <row r="7281" spans="1:5">
      <c r="A7281" s="188">
        <v>95392</v>
      </c>
      <c r="B7281" s="188" t="s">
        <v>205</v>
      </c>
      <c r="C7281" s="188" t="s">
        <v>21</v>
      </c>
      <c r="D7281" s="189">
        <v>0.08</v>
      </c>
      <c r="E7281" s="190">
        <v>0.09</v>
      </c>
    </row>
    <row r="7282" spans="1:5">
      <c r="A7282" s="188">
        <v>95393</v>
      </c>
      <c r="B7282" s="188" t="s">
        <v>206</v>
      </c>
      <c r="C7282" s="188" t="s">
        <v>21</v>
      </c>
      <c r="D7282" s="189">
        <v>0.33</v>
      </c>
      <c r="E7282" s="190">
        <v>0.38</v>
      </c>
    </row>
    <row r="7283" spans="1:5">
      <c r="A7283" s="188">
        <v>95394</v>
      </c>
      <c r="B7283" s="188" t="s">
        <v>207</v>
      </c>
      <c r="C7283" s="188" t="s">
        <v>21</v>
      </c>
      <c r="D7283" s="189">
        <v>0.59</v>
      </c>
      <c r="E7283" s="190">
        <v>0.68</v>
      </c>
    </row>
    <row r="7284" spans="1:5">
      <c r="A7284" s="188">
        <v>95395</v>
      </c>
      <c r="B7284" s="188" t="s">
        <v>208</v>
      </c>
      <c r="C7284" s="188" t="s">
        <v>21</v>
      </c>
      <c r="D7284" s="189">
        <v>0.85</v>
      </c>
      <c r="E7284" s="190">
        <v>0.97</v>
      </c>
    </row>
    <row r="7285" spans="1:5">
      <c r="A7285" s="188">
        <v>95396</v>
      </c>
      <c r="B7285" s="188" t="s">
        <v>209</v>
      </c>
      <c r="C7285" s="188" t="s">
        <v>21</v>
      </c>
      <c r="D7285" s="189">
        <v>1.1200000000000001</v>
      </c>
      <c r="E7285" s="190">
        <v>1.29</v>
      </c>
    </row>
    <row r="7286" spans="1:5">
      <c r="A7286" s="188">
        <v>95397</v>
      </c>
      <c r="B7286" s="188" t="s">
        <v>210</v>
      </c>
      <c r="C7286" s="188" t="s">
        <v>21</v>
      </c>
      <c r="D7286" s="189">
        <v>0.06</v>
      </c>
      <c r="E7286" s="190">
        <v>7.0000000000000007E-2</v>
      </c>
    </row>
    <row r="7287" spans="1:5">
      <c r="A7287" s="188">
        <v>95398</v>
      </c>
      <c r="B7287" s="188" t="s">
        <v>211</v>
      </c>
      <c r="C7287" s="188" t="s">
        <v>21</v>
      </c>
      <c r="D7287" s="189">
        <v>0.06</v>
      </c>
      <c r="E7287" s="190">
        <v>7.0000000000000007E-2</v>
      </c>
    </row>
    <row r="7288" spans="1:5">
      <c r="A7288" s="188">
        <v>95399</v>
      </c>
      <c r="B7288" s="188" t="s">
        <v>212</v>
      </c>
      <c r="C7288" s="188" t="s">
        <v>21</v>
      </c>
      <c r="D7288" s="189">
        <v>0.05</v>
      </c>
      <c r="E7288" s="190">
        <v>0.05</v>
      </c>
    </row>
    <row r="7289" spans="1:5">
      <c r="A7289" s="188">
        <v>95400</v>
      </c>
      <c r="B7289" s="188" t="s">
        <v>213</v>
      </c>
      <c r="C7289" s="188" t="s">
        <v>21</v>
      </c>
      <c r="D7289" s="189">
        <v>0.05</v>
      </c>
      <c r="E7289" s="190">
        <v>0.06</v>
      </c>
    </row>
    <row r="7290" spans="1:5">
      <c r="A7290" s="188">
        <v>95401</v>
      </c>
      <c r="B7290" s="188" t="s">
        <v>214</v>
      </c>
      <c r="C7290" s="188" t="s">
        <v>21</v>
      </c>
      <c r="D7290" s="189">
        <v>0.47</v>
      </c>
      <c r="E7290" s="190">
        <v>0.54</v>
      </c>
    </row>
    <row r="7291" spans="1:5">
      <c r="A7291" s="188">
        <v>95402</v>
      </c>
      <c r="B7291" s="188" t="s">
        <v>215</v>
      </c>
      <c r="C7291" s="188" t="s">
        <v>21</v>
      </c>
      <c r="D7291" s="189">
        <v>1.44</v>
      </c>
      <c r="E7291" s="190">
        <v>1.66</v>
      </c>
    </row>
    <row r="7292" spans="1:5">
      <c r="A7292" s="188">
        <v>95403</v>
      </c>
      <c r="B7292" s="188" t="s">
        <v>216</v>
      </c>
      <c r="C7292" s="188" t="s">
        <v>21</v>
      </c>
      <c r="D7292" s="189">
        <v>1.64</v>
      </c>
      <c r="E7292" s="190">
        <v>1.89</v>
      </c>
    </row>
    <row r="7293" spans="1:5">
      <c r="A7293" s="188">
        <v>95404</v>
      </c>
      <c r="B7293" s="188" t="s">
        <v>217</v>
      </c>
      <c r="C7293" s="188" t="s">
        <v>21</v>
      </c>
      <c r="D7293" s="189">
        <v>2.2400000000000002</v>
      </c>
      <c r="E7293" s="190">
        <v>2.58</v>
      </c>
    </row>
    <row r="7294" spans="1:5">
      <c r="A7294" s="188">
        <v>95405</v>
      </c>
      <c r="B7294" s="188" t="s">
        <v>218</v>
      </c>
      <c r="C7294" s="188" t="s">
        <v>21</v>
      </c>
      <c r="D7294" s="189">
        <v>0.74</v>
      </c>
      <c r="E7294" s="190">
        <v>0.85</v>
      </c>
    </row>
    <row r="7295" spans="1:5">
      <c r="A7295" s="188">
        <v>95406</v>
      </c>
      <c r="B7295" s="188" t="s">
        <v>219</v>
      </c>
      <c r="C7295" s="188" t="s">
        <v>21</v>
      </c>
      <c r="D7295" s="189">
        <v>0.13</v>
      </c>
      <c r="E7295" s="190">
        <v>0.15</v>
      </c>
    </row>
    <row r="7296" spans="1:5">
      <c r="A7296" s="188">
        <v>95407</v>
      </c>
      <c r="B7296" s="188" t="s">
        <v>220</v>
      </c>
      <c r="C7296" s="188" t="s">
        <v>21</v>
      </c>
      <c r="D7296" s="189">
        <v>6.45</v>
      </c>
      <c r="E7296" s="190">
        <v>7.42</v>
      </c>
    </row>
    <row r="7297" spans="1:5">
      <c r="A7297" s="188">
        <v>95408</v>
      </c>
      <c r="B7297" s="188" t="s">
        <v>221</v>
      </c>
      <c r="C7297" s="188" t="s">
        <v>119</v>
      </c>
      <c r="D7297" s="189">
        <v>10.39</v>
      </c>
      <c r="E7297" s="190">
        <v>11.97</v>
      </c>
    </row>
    <row r="7298" spans="1:5">
      <c r="A7298" s="188">
        <v>95409</v>
      </c>
      <c r="B7298" s="188" t="s">
        <v>222</v>
      </c>
      <c r="C7298" s="188" t="s">
        <v>119</v>
      </c>
      <c r="D7298" s="189">
        <v>10.57</v>
      </c>
      <c r="E7298" s="190">
        <v>12.18</v>
      </c>
    </row>
    <row r="7299" spans="1:5">
      <c r="A7299" s="188">
        <v>95410</v>
      </c>
      <c r="B7299" s="188" t="s">
        <v>223</v>
      </c>
      <c r="C7299" s="188" t="s">
        <v>119</v>
      </c>
      <c r="D7299" s="189">
        <v>6.67</v>
      </c>
      <c r="E7299" s="190">
        <v>7.69</v>
      </c>
    </row>
    <row r="7300" spans="1:5">
      <c r="A7300" s="188">
        <v>95411</v>
      </c>
      <c r="B7300" s="188" t="s">
        <v>224</v>
      </c>
      <c r="C7300" s="188" t="s">
        <v>119</v>
      </c>
      <c r="D7300" s="189">
        <v>7.63</v>
      </c>
      <c r="E7300" s="190">
        <v>8.7799999999999994</v>
      </c>
    </row>
    <row r="7301" spans="1:5">
      <c r="A7301" s="188">
        <v>95412</v>
      </c>
      <c r="B7301" s="188" t="s">
        <v>225</v>
      </c>
      <c r="C7301" s="188" t="s">
        <v>119</v>
      </c>
      <c r="D7301" s="189">
        <v>8.2799999999999994</v>
      </c>
      <c r="E7301" s="190">
        <v>9.5399999999999991</v>
      </c>
    </row>
    <row r="7302" spans="1:5">
      <c r="A7302" s="188">
        <v>95413</v>
      </c>
      <c r="B7302" s="188" t="s">
        <v>226</v>
      </c>
      <c r="C7302" s="188" t="s">
        <v>119</v>
      </c>
      <c r="D7302" s="189">
        <v>11.15</v>
      </c>
      <c r="E7302" s="190">
        <v>12.84</v>
      </c>
    </row>
    <row r="7303" spans="1:5">
      <c r="A7303" s="188">
        <v>95414</v>
      </c>
      <c r="B7303" s="188" t="s">
        <v>227</v>
      </c>
      <c r="C7303" s="188" t="s">
        <v>119</v>
      </c>
      <c r="D7303" s="189">
        <v>43.76</v>
      </c>
      <c r="E7303" s="190">
        <v>50.39</v>
      </c>
    </row>
    <row r="7304" spans="1:5">
      <c r="A7304" s="188">
        <v>95415</v>
      </c>
      <c r="B7304" s="188" t="s">
        <v>228</v>
      </c>
      <c r="C7304" s="188" t="s">
        <v>119</v>
      </c>
      <c r="D7304" s="189">
        <v>189.65</v>
      </c>
      <c r="E7304" s="190">
        <v>218.39</v>
      </c>
    </row>
    <row r="7305" spans="1:5">
      <c r="A7305" s="188">
        <v>95416</v>
      </c>
      <c r="B7305" s="188" t="s">
        <v>229</v>
      </c>
      <c r="C7305" s="188" t="s">
        <v>119</v>
      </c>
      <c r="D7305" s="189">
        <v>8.73</v>
      </c>
      <c r="E7305" s="190">
        <v>10.050000000000001</v>
      </c>
    </row>
    <row r="7306" spans="1:5">
      <c r="A7306" s="188">
        <v>95417</v>
      </c>
      <c r="B7306" s="188" t="s">
        <v>230</v>
      </c>
      <c r="C7306" s="188" t="s">
        <v>119</v>
      </c>
      <c r="D7306" s="189">
        <v>215.86</v>
      </c>
      <c r="E7306" s="190">
        <v>248.58</v>
      </c>
    </row>
    <row r="7307" spans="1:5">
      <c r="A7307" s="188">
        <v>95418</v>
      </c>
      <c r="B7307" s="188" t="s">
        <v>231</v>
      </c>
      <c r="C7307" s="188" t="s">
        <v>119</v>
      </c>
      <c r="D7307" s="189">
        <v>295.08</v>
      </c>
      <c r="E7307" s="190">
        <v>339.8</v>
      </c>
    </row>
    <row r="7308" spans="1:5">
      <c r="A7308" s="188">
        <v>95419</v>
      </c>
      <c r="B7308" s="188" t="s">
        <v>232</v>
      </c>
      <c r="C7308" s="188" t="s">
        <v>119</v>
      </c>
      <c r="D7308" s="189">
        <v>78.77</v>
      </c>
      <c r="E7308" s="190">
        <v>90.7</v>
      </c>
    </row>
    <row r="7309" spans="1:5">
      <c r="A7309" s="188">
        <v>95420</v>
      </c>
      <c r="B7309" s="188" t="s">
        <v>233</v>
      </c>
      <c r="C7309" s="188" t="s">
        <v>119</v>
      </c>
      <c r="D7309" s="189">
        <v>111.88</v>
      </c>
      <c r="E7309" s="190">
        <v>128.84</v>
      </c>
    </row>
    <row r="7310" spans="1:5">
      <c r="A7310" s="188">
        <v>95421</v>
      </c>
      <c r="B7310" s="188" t="s">
        <v>234</v>
      </c>
      <c r="C7310" s="188" t="s">
        <v>119</v>
      </c>
      <c r="D7310" s="189">
        <v>147.91999999999999</v>
      </c>
      <c r="E7310" s="190">
        <v>170.34</v>
      </c>
    </row>
    <row r="7311" spans="1:5">
      <c r="A7311" s="188">
        <v>95422</v>
      </c>
      <c r="B7311" s="188" t="s">
        <v>235</v>
      </c>
      <c r="C7311" s="188" t="s">
        <v>119</v>
      </c>
      <c r="D7311" s="189">
        <v>62.02</v>
      </c>
      <c r="E7311" s="190">
        <v>71.42</v>
      </c>
    </row>
    <row r="7312" spans="1:5">
      <c r="A7312" s="188">
        <v>95423</v>
      </c>
      <c r="B7312" s="188" t="s">
        <v>236</v>
      </c>
      <c r="C7312" s="188" t="s">
        <v>119</v>
      </c>
      <c r="D7312" s="189">
        <v>97.7</v>
      </c>
      <c r="E7312" s="190">
        <v>112.51</v>
      </c>
    </row>
    <row r="7313" spans="1:5">
      <c r="A7313" s="188">
        <v>95424</v>
      </c>
      <c r="B7313" s="188" t="s">
        <v>237</v>
      </c>
      <c r="C7313" s="188" t="s">
        <v>119</v>
      </c>
      <c r="D7313" s="189">
        <v>18.22</v>
      </c>
      <c r="E7313" s="190">
        <v>20.99</v>
      </c>
    </row>
    <row r="7314" spans="1:5">
      <c r="A7314" s="188">
        <v>100288</v>
      </c>
      <c r="B7314" s="188" t="s">
        <v>2238</v>
      </c>
      <c r="C7314" s="188" t="s">
        <v>21</v>
      </c>
      <c r="D7314" s="189">
        <v>7.0000000000000007E-2</v>
      </c>
      <c r="E7314" s="190">
        <v>0.08</v>
      </c>
    </row>
    <row r="7315" spans="1:5">
      <c r="A7315" s="188">
        <v>100289</v>
      </c>
      <c r="B7315" s="188" t="s">
        <v>2239</v>
      </c>
      <c r="C7315" s="188" t="s">
        <v>21</v>
      </c>
      <c r="D7315" s="189">
        <v>18.87</v>
      </c>
      <c r="E7315" s="190">
        <v>20.91</v>
      </c>
    </row>
    <row r="7316" spans="1:5">
      <c r="A7316" s="188">
        <v>100290</v>
      </c>
      <c r="B7316" s="188" t="s">
        <v>2240</v>
      </c>
      <c r="C7316" s="188" t="s">
        <v>21</v>
      </c>
      <c r="D7316" s="189">
        <v>0.06</v>
      </c>
      <c r="E7316" s="190">
        <v>7.0000000000000007E-2</v>
      </c>
    </row>
    <row r="7317" spans="1:5">
      <c r="A7317" s="188">
        <v>100291</v>
      </c>
      <c r="B7317" s="188" t="s">
        <v>2241</v>
      </c>
      <c r="C7317" s="188" t="s">
        <v>21</v>
      </c>
      <c r="D7317" s="189">
        <v>0.22</v>
      </c>
      <c r="E7317" s="190">
        <v>0.25</v>
      </c>
    </row>
    <row r="7318" spans="1:5">
      <c r="A7318" s="188">
        <v>100292</v>
      </c>
      <c r="B7318" s="188" t="s">
        <v>2242</v>
      </c>
      <c r="C7318" s="188" t="s">
        <v>21</v>
      </c>
      <c r="D7318" s="189">
        <v>0.73</v>
      </c>
      <c r="E7318" s="190">
        <v>0.83</v>
      </c>
    </row>
    <row r="7319" spans="1:5">
      <c r="A7319" s="188">
        <v>100293</v>
      </c>
      <c r="B7319" s="188" t="s">
        <v>2243</v>
      </c>
      <c r="C7319" s="188" t="s">
        <v>21</v>
      </c>
      <c r="D7319" s="189">
        <v>0.15</v>
      </c>
      <c r="E7319" s="190">
        <v>0.18</v>
      </c>
    </row>
    <row r="7320" spans="1:5">
      <c r="A7320" s="188">
        <v>100294</v>
      </c>
      <c r="B7320" s="188" t="s">
        <v>2244</v>
      </c>
      <c r="C7320" s="188" t="s">
        <v>21</v>
      </c>
      <c r="D7320" s="189">
        <v>0.69</v>
      </c>
      <c r="E7320" s="190">
        <v>0.79</v>
      </c>
    </row>
    <row r="7321" spans="1:5">
      <c r="A7321" s="188">
        <v>100295</v>
      </c>
      <c r="B7321" s="188" t="s">
        <v>2245</v>
      </c>
      <c r="C7321" s="188" t="s">
        <v>21</v>
      </c>
      <c r="D7321" s="189">
        <v>0.49</v>
      </c>
      <c r="E7321" s="190">
        <v>0.56000000000000005</v>
      </c>
    </row>
    <row r="7322" spans="1:5">
      <c r="A7322" s="188">
        <v>100296</v>
      </c>
      <c r="B7322" s="188" t="s">
        <v>2246</v>
      </c>
      <c r="C7322" s="188" t="s">
        <v>21</v>
      </c>
      <c r="D7322" s="189">
        <v>1.1399999999999999</v>
      </c>
      <c r="E7322" s="190">
        <v>1.31</v>
      </c>
    </row>
    <row r="7323" spans="1:5">
      <c r="A7323" s="188">
        <v>100297</v>
      </c>
      <c r="B7323" s="188" t="s">
        <v>2247</v>
      </c>
      <c r="C7323" s="188" t="s">
        <v>21</v>
      </c>
      <c r="D7323" s="189">
        <v>1.29</v>
      </c>
      <c r="E7323" s="190">
        <v>1.48</v>
      </c>
    </row>
    <row r="7324" spans="1:5">
      <c r="A7324" s="188">
        <v>100298</v>
      </c>
      <c r="B7324" s="188" t="s">
        <v>2248</v>
      </c>
      <c r="C7324" s="188" t="s">
        <v>21</v>
      </c>
      <c r="D7324" s="189">
        <v>0.52</v>
      </c>
      <c r="E7324" s="190">
        <v>0.6</v>
      </c>
    </row>
    <row r="7325" spans="1:5">
      <c r="A7325" s="188">
        <v>100299</v>
      </c>
      <c r="B7325" s="188" t="s">
        <v>2249</v>
      </c>
      <c r="C7325" s="188" t="s">
        <v>21</v>
      </c>
      <c r="D7325" s="189">
        <v>0.43</v>
      </c>
      <c r="E7325" s="190">
        <v>0.5</v>
      </c>
    </row>
    <row r="7326" spans="1:5">
      <c r="A7326" s="188">
        <v>100300</v>
      </c>
      <c r="B7326" s="188" t="s">
        <v>2250</v>
      </c>
      <c r="C7326" s="188" t="s">
        <v>21</v>
      </c>
      <c r="D7326" s="189">
        <v>14.7</v>
      </c>
      <c r="E7326" s="190">
        <v>16.600000000000001</v>
      </c>
    </row>
    <row r="7327" spans="1:5">
      <c r="A7327" s="188">
        <v>100301</v>
      </c>
      <c r="B7327" s="188" t="s">
        <v>2251</v>
      </c>
      <c r="C7327" s="188" t="s">
        <v>21</v>
      </c>
      <c r="D7327" s="189">
        <v>21.29</v>
      </c>
      <c r="E7327" s="190">
        <v>23.46</v>
      </c>
    </row>
    <row r="7328" spans="1:5">
      <c r="A7328" s="188">
        <v>100302</v>
      </c>
      <c r="B7328" s="188" t="s">
        <v>2252</v>
      </c>
      <c r="C7328" s="188" t="s">
        <v>21</v>
      </c>
      <c r="D7328" s="189">
        <v>139.43</v>
      </c>
      <c r="E7328" s="190">
        <v>160</v>
      </c>
    </row>
    <row r="7329" spans="1:5">
      <c r="A7329" s="188">
        <v>100303</v>
      </c>
      <c r="B7329" s="188" t="s">
        <v>2253</v>
      </c>
      <c r="C7329" s="188" t="s">
        <v>21</v>
      </c>
      <c r="D7329" s="189">
        <v>15.77</v>
      </c>
      <c r="E7329" s="190">
        <v>17.329999999999998</v>
      </c>
    </row>
    <row r="7330" spans="1:5">
      <c r="A7330" s="188">
        <v>100304</v>
      </c>
      <c r="B7330" s="188" t="s">
        <v>2254</v>
      </c>
      <c r="C7330" s="188" t="s">
        <v>21</v>
      </c>
      <c r="D7330" s="189">
        <v>132.49</v>
      </c>
      <c r="E7330" s="190">
        <v>152.03</v>
      </c>
    </row>
    <row r="7331" spans="1:5">
      <c r="A7331" s="188">
        <v>100305</v>
      </c>
      <c r="B7331" s="188" t="s">
        <v>2255</v>
      </c>
      <c r="C7331" s="188" t="s">
        <v>21</v>
      </c>
      <c r="D7331" s="189">
        <v>97.72</v>
      </c>
      <c r="E7331" s="190">
        <v>112.06</v>
      </c>
    </row>
    <row r="7332" spans="1:5">
      <c r="A7332" s="188">
        <v>100306</v>
      </c>
      <c r="B7332" s="188" t="s">
        <v>2256</v>
      </c>
      <c r="C7332" s="188" t="s">
        <v>21</v>
      </c>
      <c r="D7332" s="189">
        <v>110</v>
      </c>
      <c r="E7332" s="190">
        <v>126.17</v>
      </c>
    </row>
    <row r="7333" spans="1:5">
      <c r="A7333" s="188">
        <v>100307</v>
      </c>
      <c r="B7333" s="188" t="s">
        <v>2257</v>
      </c>
      <c r="C7333" s="188" t="s">
        <v>21</v>
      </c>
      <c r="D7333" s="189">
        <v>21.17</v>
      </c>
      <c r="E7333" s="190">
        <v>23.53</v>
      </c>
    </row>
    <row r="7334" spans="1:5">
      <c r="A7334" s="188">
        <v>100308</v>
      </c>
      <c r="B7334" s="188" t="s">
        <v>2258</v>
      </c>
      <c r="C7334" s="188" t="s">
        <v>21</v>
      </c>
      <c r="D7334" s="189">
        <v>23.96</v>
      </c>
      <c r="E7334" s="190">
        <v>26.74</v>
      </c>
    </row>
    <row r="7335" spans="1:5">
      <c r="A7335" s="188">
        <v>100309</v>
      </c>
      <c r="B7335" s="188" t="s">
        <v>2266</v>
      </c>
      <c r="C7335" s="188" t="s">
        <v>21</v>
      </c>
      <c r="D7335" s="189">
        <v>25.64</v>
      </c>
      <c r="E7335" s="190">
        <v>29.18</v>
      </c>
    </row>
    <row r="7336" spans="1:5">
      <c r="A7336" s="188">
        <v>100310</v>
      </c>
      <c r="B7336" s="188" t="s">
        <v>2259</v>
      </c>
      <c r="C7336" s="188" t="s">
        <v>119</v>
      </c>
      <c r="D7336" s="189">
        <v>8.85</v>
      </c>
      <c r="E7336" s="190">
        <v>10.19</v>
      </c>
    </row>
    <row r="7337" spans="1:5">
      <c r="A7337" s="188">
        <v>100311</v>
      </c>
      <c r="B7337" s="188" t="s">
        <v>2260</v>
      </c>
      <c r="C7337" s="188" t="s">
        <v>119</v>
      </c>
      <c r="D7337" s="189">
        <v>95.85</v>
      </c>
      <c r="E7337" s="190">
        <v>110.37</v>
      </c>
    </row>
    <row r="7338" spans="1:5">
      <c r="A7338" s="188">
        <v>100312</v>
      </c>
      <c r="B7338" s="188" t="s">
        <v>2261</v>
      </c>
      <c r="C7338" s="188" t="s">
        <v>119</v>
      </c>
      <c r="D7338" s="189">
        <v>235.02</v>
      </c>
      <c r="E7338" s="190">
        <v>270.63</v>
      </c>
    </row>
    <row r="7339" spans="1:5">
      <c r="A7339" s="188">
        <v>100313</v>
      </c>
      <c r="B7339" s="188" t="s">
        <v>2262</v>
      </c>
      <c r="C7339" s="188" t="s">
        <v>119</v>
      </c>
      <c r="D7339" s="189">
        <v>150.34</v>
      </c>
      <c r="E7339" s="190">
        <v>173.12</v>
      </c>
    </row>
    <row r="7340" spans="1:5">
      <c r="A7340" s="188">
        <v>100314</v>
      </c>
      <c r="B7340" s="188" t="s">
        <v>2263</v>
      </c>
      <c r="C7340" s="188" t="s">
        <v>119</v>
      </c>
      <c r="D7340" s="189">
        <v>169.61</v>
      </c>
      <c r="E7340" s="190">
        <v>195.31</v>
      </c>
    </row>
    <row r="7341" spans="1:5">
      <c r="A7341" s="188">
        <v>100315</v>
      </c>
      <c r="B7341" s="188" t="s">
        <v>2264</v>
      </c>
      <c r="C7341" s="188" t="s">
        <v>119</v>
      </c>
      <c r="D7341" s="189">
        <v>57.44</v>
      </c>
      <c r="E7341" s="190">
        <v>66.14</v>
      </c>
    </row>
    <row r="7342" spans="1:5">
      <c r="A7342" s="188">
        <v>100316</v>
      </c>
      <c r="B7342" s="188" t="s">
        <v>2250</v>
      </c>
      <c r="C7342" s="188" t="s">
        <v>119</v>
      </c>
      <c r="D7342" s="189">
        <v>2590.3200000000002</v>
      </c>
      <c r="E7342" s="190">
        <v>2925.33</v>
      </c>
    </row>
    <row r="7343" spans="1:5">
      <c r="A7343" s="188">
        <v>100317</v>
      </c>
      <c r="B7343" s="188" t="s">
        <v>2265</v>
      </c>
      <c r="C7343" s="188" t="s">
        <v>119</v>
      </c>
      <c r="D7343" s="189">
        <v>24304.23</v>
      </c>
      <c r="E7343" s="190">
        <v>27932.26</v>
      </c>
    </row>
    <row r="7344" spans="1:5">
      <c r="A7344" s="188">
        <v>100318</v>
      </c>
      <c r="B7344" s="188" t="s">
        <v>2254</v>
      </c>
      <c r="C7344" s="188" t="s">
        <v>119</v>
      </c>
      <c r="D7344" s="189">
        <v>23241.29</v>
      </c>
      <c r="E7344" s="190">
        <v>26708.240000000002</v>
      </c>
    </row>
    <row r="7345" spans="1:5">
      <c r="A7345" s="188">
        <v>100319</v>
      </c>
      <c r="B7345" s="188" t="s">
        <v>2255</v>
      </c>
      <c r="C7345" s="188" t="s">
        <v>119</v>
      </c>
      <c r="D7345" s="189">
        <v>17017.7</v>
      </c>
      <c r="E7345" s="190">
        <v>19541.47</v>
      </c>
    </row>
    <row r="7346" spans="1:5">
      <c r="A7346" s="188">
        <v>100320</v>
      </c>
      <c r="B7346" s="188" t="s">
        <v>2256</v>
      </c>
      <c r="C7346" s="188" t="s">
        <v>119</v>
      </c>
      <c r="D7346" s="189">
        <v>19152.599999999999</v>
      </c>
      <c r="E7346" s="190">
        <v>21999.919999999998</v>
      </c>
    </row>
    <row r="7347" spans="1:5">
      <c r="A7347" s="188">
        <v>100321</v>
      </c>
      <c r="B7347" s="188" t="s">
        <v>2266</v>
      </c>
      <c r="C7347" s="188" t="s">
        <v>119</v>
      </c>
      <c r="D7347" s="189">
        <v>4482.4799999999996</v>
      </c>
      <c r="E7347" s="190">
        <v>5104.24</v>
      </c>
    </row>
    <row r="7348" spans="1:5">
      <c r="A7348" s="188">
        <v>100533</v>
      </c>
      <c r="B7348" s="188" t="s">
        <v>2682</v>
      </c>
      <c r="C7348" s="188" t="s">
        <v>21</v>
      </c>
      <c r="D7348" s="189">
        <v>14.75</v>
      </c>
      <c r="E7348" s="190">
        <v>16.670000000000002</v>
      </c>
    </row>
    <row r="7349" spans="1:5">
      <c r="A7349" s="188">
        <v>100534</v>
      </c>
      <c r="B7349" s="188" t="s">
        <v>2682</v>
      </c>
      <c r="C7349" s="188" t="s">
        <v>119</v>
      </c>
      <c r="D7349" s="189">
        <v>2603.25</v>
      </c>
      <c r="E7349" s="190">
        <v>2940.21</v>
      </c>
    </row>
    <row r="7350" spans="1:5">
      <c r="A7350" s="188">
        <v>100535</v>
      </c>
      <c r="B7350" s="188" t="s">
        <v>2683</v>
      </c>
      <c r="C7350" s="188" t="s">
        <v>21</v>
      </c>
      <c r="D7350" s="189">
        <v>0.23</v>
      </c>
      <c r="E7350" s="190">
        <v>0.27</v>
      </c>
    </row>
    <row r="7351" spans="1:5">
      <c r="A7351" s="188">
        <v>100536</v>
      </c>
      <c r="B7351" s="188" t="s">
        <v>2684</v>
      </c>
      <c r="C7351" s="188" t="s">
        <v>119</v>
      </c>
      <c r="D7351" s="189">
        <v>31.13</v>
      </c>
      <c r="E7351" s="190">
        <v>35.840000000000003</v>
      </c>
    </row>
    <row r="7352" spans="1:5">
      <c r="A7352" s="188">
        <v>101284</v>
      </c>
      <c r="B7352" s="188" t="s">
        <v>3980</v>
      </c>
      <c r="C7352" s="188" t="s">
        <v>21</v>
      </c>
      <c r="D7352" s="189">
        <v>1.77</v>
      </c>
      <c r="E7352" s="190">
        <v>2.0299999999999998</v>
      </c>
    </row>
    <row r="7353" spans="1:5">
      <c r="A7353" s="188">
        <v>101285</v>
      </c>
      <c r="B7353" s="188" t="s">
        <v>3981</v>
      </c>
      <c r="C7353" s="188" t="s">
        <v>21</v>
      </c>
      <c r="D7353" s="189">
        <v>0.94</v>
      </c>
      <c r="E7353" s="190">
        <v>1.08</v>
      </c>
    </row>
    <row r="7354" spans="1:5">
      <c r="A7354" s="188">
        <v>101286</v>
      </c>
      <c r="B7354" s="188" t="s">
        <v>3982</v>
      </c>
      <c r="C7354" s="188" t="s">
        <v>119</v>
      </c>
      <c r="D7354" s="189">
        <v>16.22</v>
      </c>
      <c r="E7354" s="190">
        <v>18.68</v>
      </c>
    </row>
    <row r="7355" spans="1:5">
      <c r="A7355" s="188">
        <v>101287</v>
      </c>
      <c r="B7355" s="188" t="s">
        <v>3983</v>
      </c>
      <c r="C7355" s="188" t="s">
        <v>119</v>
      </c>
      <c r="D7355" s="189">
        <v>64.900000000000006</v>
      </c>
      <c r="E7355" s="190">
        <v>74.739999999999995</v>
      </c>
    </row>
    <row r="7356" spans="1:5">
      <c r="A7356" s="188">
        <v>101288</v>
      </c>
      <c r="B7356" s="188" t="s">
        <v>3984</v>
      </c>
      <c r="C7356" s="188" t="s">
        <v>119</v>
      </c>
      <c r="D7356" s="189">
        <v>16.559999999999999</v>
      </c>
      <c r="E7356" s="190">
        <v>19.07</v>
      </c>
    </row>
    <row r="7357" spans="1:5">
      <c r="A7357" s="188">
        <v>101289</v>
      </c>
      <c r="B7357" s="188" t="s">
        <v>3985</v>
      </c>
      <c r="C7357" s="188" t="s">
        <v>119</v>
      </c>
      <c r="D7357" s="189">
        <v>20.05</v>
      </c>
      <c r="E7357" s="190">
        <v>23.09</v>
      </c>
    </row>
    <row r="7358" spans="1:5">
      <c r="A7358" s="188">
        <v>101290</v>
      </c>
      <c r="B7358" s="188" t="s">
        <v>3986</v>
      </c>
      <c r="C7358" s="188" t="s">
        <v>119</v>
      </c>
      <c r="D7358" s="189">
        <v>29.09</v>
      </c>
      <c r="E7358" s="190">
        <v>33.5</v>
      </c>
    </row>
    <row r="7359" spans="1:5">
      <c r="A7359" s="188">
        <v>101291</v>
      </c>
      <c r="B7359" s="188" t="s">
        <v>3987</v>
      </c>
      <c r="C7359" s="188" t="s">
        <v>119</v>
      </c>
      <c r="D7359" s="189">
        <v>20.05</v>
      </c>
      <c r="E7359" s="190">
        <v>23.09</v>
      </c>
    </row>
    <row r="7360" spans="1:5">
      <c r="A7360" s="188">
        <v>101292</v>
      </c>
      <c r="B7360" s="188" t="s">
        <v>3988</v>
      </c>
      <c r="C7360" s="188" t="s">
        <v>119</v>
      </c>
      <c r="D7360" s="189">
        <v>21.54</v>
      </c>
      <c r="E7360" s="190">
        <v>24.81</v>
      </c>
    </row>
    <row r="7361" spans="1:5">
      <c r="A7361" s="188">
        <v>101293</v>
      </c>
      <c r="B7361" s="188" t="s">
        <v>3989</v>
      </c>
      <c r="C7361" s="188" t="s">
        <v>119</v>
      </c>
      <c r="D7361" s="189">
        <v>25.27</v>
      </c>
      <c r="E7361" s="190">
        <v>29.1</v>
      </c>
    </row>
    <row r="7362" spans="1:5">
      <c r="A7362" s="188">
        <v>101294</v>
      </c>
      <c r="B7362" s="188" t="s">
        <v>3990</v>
      </c>
      <c r="C7362" s="188" t="s">
        <v>119</v>
      </c>
      <c r="D7362" s="189">
        <v>29.93</v>
      </c>
      <c r="E7362" s="190">
        <v>34.47</v>
      </c>
    </row>
    <row r="7363" spans="1:5">
      <c r="A7363" s="188">
        <v>101295</v>
      </c>
      <c r="B7363" s="188" t="s">
        <v>3991</v>
      </c>
      <c r="C7363" s="188" t="s">
        <v>119</v>
      </c>
      <c r="D7363" s="189">
        <v>20.77</v>
      </c>
      <c r="E7363" s="190">
        <v>23.91</v>
      </c>
    </row>
    <row r="7364" spans="1:5" ht="27.6">
      <c r="A7364" s="188">
        <v>101296</v>
      </c>
      <c r="B7364" s="188" t="s">
        <v>3992</v>
      </c>
      <c r="C7364" s="188" t="s">
        <v>119</v>
      </c>
      <c r="D7364" s="189">
        <v>31.27</v>
      </c>
      <c r="E7364" s="190">
        <v>36.01</v>
      </c>
    </row>
    <row r="7365" spans="1:5">
      <c r="A7365" s="188">
        <v>101297</v>
      </c>
      <c r="B7365" s="188" t="s">
        <v>3993</v>
      </c>
      <c r="C7365" s="188" t="s">
        <v>119</v>
      </c>
      <c r="D7365" s="189">
        <v>23.11</v>
      </c>
      <c r="E7365" s="190">
        <v>26.61</v>
      </c>
    </row>
    <row r="7366" spans="1:5">
      <c r="A7366" s="188">
        <v>101298</v>
      </c>
      <c r="B7366" s="188" t="s">
        <v>3994</v>
      </c>
      <c r="C7366" s="188" t="s">
        <v>119</v>
      </c>
      <c r="D7366" s="189">
        <v>18.57</v>
      </c>
      <c r="E7366" s="190">
        <v>21.38</v>
      </c>
    </row>
    <row r="7367" spans="1:5">
      <c r="A7367" s="188">
        <v>101299</v>
      </c>
      <c r="B7367" s="188" t="s">
        <v>3995</v>
      </c>
      <c r="C7367" s="188" t="s">
        <v>119</v>
      </c>
      <c r="D7367" s="189">
        <v>20.77</v>
      </c>
      <c r="E7367" s="190">
        <v>23.91</v>
      </c>
    </row>
    <row r="7368" spans="1:5">
      <c r="A7368" s="188">
        <v>101300</v>
      </c>
      <c r="B7368" s="188" t="s">
        <v>3996</v>
      </c>
      <c r="C7368" s="188" t="s">
        <v>119</v>
      </c>
      <c r="D7368" s="189">
        <v>17.43</v>
      </c>
      <c r="E7368" s="190">
        <v>20.07</v>
      </c>
    </row>
    <row r="7369" spans="1:5">
      <c r="A7369" s="188">
        <v>101301</v>
      </c>
      <c r="B7369" s="188" t="s">
        <v>3997</v>
      </c>
      <c r="C7369" s="188" t="s">
        <v>119</v>
      </c>
      <c r="D7369" s="189">
        <v>8.1999999999999993</v>
      </c>
      <c r="E7369" s="190">
        <v>9.44</v>
      </c>
    </row>
    <row r="7370" spans="1:5">
      <c r="A7370" s="188">
        <v>101302</v>
      </c>
      <c r="B7370" s="188" t="s">
        <v>3998</v>
      </c>
      <c r="C7370" s="188" t="s">
        <v>119</v>
      </c>
      <c r="D7370" s="189">
        <v>58.63</v>
      </c>
      <c r="E7370" s="190">
        <v>67.52</v>
      </c>
    </row>
    <row r="7371" spans="1:5">
      <c r="A7371" s="188">
        <v>101303</v>
      </c>
      <c r="B7371" s="188" t="s">
        <v>3999</v>
      </c>
      <c r="C7371" s="188" t="s">
        <v>119</v>
      </c>
      <c r="D7371" s="189">
        <v>64.92</v>
      </c>
      <c r="E7371" s="190">
        <v>74.760000000000005</v>
      </c>
    </row>
    <row r="7372" spans="1:5">
      <c r="A7372" s="188">
        <v>101304</v>
      </c>
      <c r="B7372" s="188" t="s">
        <v>4000</v>
      </c>
      <c r="C7372" s="188" t="s">
        <v>119</v>
      </c>
      <c r="D7372" s="189">
        <v>32.35</v>
      </c>
      <c r="E7372" s="190">
        <v>37.25</v>
      </c>
    </row>
    <row r="7373" spans="1:5" ht="27.6">
      <c r="A7373" s="188">
        <v>101305</v>
      </c>
      <c r="B7373" s="188" t="s">
        <v>4001</v>
      </c>
      <c r="C7373" s="188" t="s">
        <v>119</v>
      </c>
      <c r="D7373" s="189">
        <v>30.47</v>
      </c>
      <c r="E7373" s="190">
        <v>35.090000000000003</v>
      </c>
    </row>
    <row r="7374" spans="1:5">
      <c r="A7374" s="188">
        <v>101307</v>
      </c>
      <c r="B7374" s="188" t="s">
        <v>4002</v>
      </c>
      <c r="C7374" s="188" t="s">
        <v>119</v>
      </c>
      <c r="D7374" s="189">
        <v>25.27</v>
      </c>
      <c r="E7374" s="190">
        <v>29.1</v>
      </c>
    </row>
    <row r="7375" spans="1:5">
      <c r="A7375" s="188">
        <v>101308</v>
      </c>
      <c r="B7375" s="188" t="s">
        <v>4003</v>
      </c>
      <c r="C7375" s="188" t="s">
        <v>119</v>
      </c>
      <c r="D7375" s="189">
        <v>18.829999999999998</v>
      </c>
      <c r="E7375" s="190">
        <v>21.68</v>
      </c>
    </row>
    <row r="7376" spans="1:5">
      <c r="A7376" s="188">
        <v>101309</v>
      </c>
      <c r="B7376" s="188" t="s">
        <v>4004</v>
      </c>
      <c r="C7376" s="188" t="s">
        <v>119</v>
      </c>
      <c r="D7376" s="189">
        <v>25.67</v>
      </c>
      <c r="E7376" s="190">
        <v>29.56</v>
      </c>
    </row>
    <row r="7377" spans="1:5">
      <c r="A7377" s="188">
        <v>101310</v>
      </c>
      <c r="B7377" s="188" t="s">
        <v>4005</v>
      </c>
      <c r="C7377" s="188" t="s">
        <v>119</v>
      </c>
      <c r="D7377" s="189">
        <v>30.46</v>
      </c>
      <c r="E7377" s="190">
        <v>35.08</v>
      </c>
    </row>
    <row r="7378" spans="1:5">
      <c r="A7378" s="188">
        <v>101311</v>
      </c>
      <c r="B7378" s="188" t="s">
        <v>4006</v>
      </c>
      <c r="C7378" s="188" t="s">
        <v>119</v>
      </c>
      <c r="D7378" s="189">
        <v>25.27</v>
      </c>
      <c r="E7378" s="190">
        <v>29.1</v>
      </c>
    </row>
    <row r="7379" spans="1:5" ht="27.6">
      <c r="A7379" s="188">
        <v>101312</v>
      </c>
      <c r="B7379" s="188" t="s">
        <v>4007</v>
      </c>
      <c r="C7379" s="188" t="s">
        <v>119</v>
      </c>
      <c r="D7379" s="189">
        <v>16.57</v>
      </c>
      <c r="E7379" s="190">
        <v>19.079999999999998</v>
      </c>
    </row>
    <row r="7380" spans="1:5">
      <c r="A7380" s="188">
        <v>101313</v>
      </c>
      <c r="B7380" s="188" t="s">
        <v>4008</v>
      </c>
      <c r="C7380" s="188" t="s">
        <v>119</v>
      </c>
      <c r="D7380" s="189">
        <v>92.67</v>
      </c>
      <c r="E7380" s="190">
        <v>106.71</v>
      </c>
    </row>
    <row r="7381" spans="1:5" ht="27.6">
      <c r="A7381" s="188">
        <v>101314</v>
      </c>
      <c r="B7381" s="188" t="s">
        <v>4009</v>
      </c>
      <c r="C7381" s="188" t="s">
        <v>119</v>
      </c>
      <c r="D7381" s="189">
        <v>92.67</v>
      </c>
      <c r="E7381" s="190">
        <v>106.71</v>
      </c>
    </row>
    <row r="7382" spans="1:5">
      <c r="A7382" s="188">
        <v>101315</v>
      </c>
      <c r="B7382" s="188" t="s">
        <v>4010</v>
      </c>
      <c r="C7382" s="188" t="s">
        <v>119</v>
      </c>
      <c r="D7382" s="189">
        <v>87.66</v>
      </c>
      <c r="E7382" s="190">
        <v>100.94</v>
      </c>
    </row>
    <row r="7383" spans="1:5">
      <c r="A7383" s="188">
        <v>101316</v>
      </c>
      <c r="B7383" s="188" t="s">
        <v>4011</v>
      </c>
      <c r="C7383" s="188" t="s">
        <v>119</v>
      </c>
      <c r="D7383" s="189">
        <v>44.65</v>
      </c>
      <c r="E7383" s="190">
        <v>51.42</v>
      </c>
    </row>
    <row r="7384" spans="1:5">
      <c r="A7384" s="188">
        <v>101317</v>
      </c>
      <c r="B7384" s="188" t="s">
        <v>4012</v>
      </c>
      <c r="C7384" s="188" t="s">
        <v>119</v>
      </c>
      <c r="D7384" s="189">
        <v>232.44</v>
      </c>
      <c r="E7384" s="190">
        <v>267.66000000000003</v>
      </c>
    </row>
    <row r="7385" spans="1:5">
      <c r="A7385" s="188">
        <v>101318</v>
      </c>
      <c r="B7385" s="188" t="s">
        <v>4013</v>
      </c>
      <c r="C7385" s="188" t="s">
        <v>119</v>
      </c>
      <c r="D7385" s="189">
        <v>847.08</v>
      </c>
      <c r="E7385" s="190">
        <v>975.46</v>
      </c>
    </row>
    <row r="7386" spans="1:5">
      <c r="A7386" s="188">
        <v>101319</v>
      </c>
      <c r="B7386" s="188" t="s">
        <v>4014</v>
      </c>
      <c r="C7386" s="188" t="s">
        <v>119</v>
      </c>
      <c r="D7386" s="189">
        <v>123.51</v>
      </c>
      <c r="E7386" s="190">
        <v>142.22</v>
      </c>
    </row>
    <row r="7387" spans="1:5">
      <c r="A7387" s="188">
        <v>101320</v>
      </c>
      <c r="B7387" s="188" t="s">
        <v>4015</v>
      </c>
      <c r="C7387" s="188" t="s">
        <v>119</v>
      </c>
      <c r="D7387" s="189">
        <v>22.03</v>
      </c>
      <c r="E7387" s="190">
        <v>25.37</v>
      </c>
    </row>
    <row r="7388" spans="1:5">
      <c r="A7388" s="188">
        <v>101322</v>
      </c>
      <c r="B7388" s="188" t="s">
        <v>4016</v>
      </c>
      <c r="C7388" s="188" t="s">
        <v>119</v>
      </c>
      <c r="D7388" s="189">
        <v>24.36</v>
      </c>
      <c r="E7388" s="190">
        <v>28.05</v>
      </c>
    </row>
    <row r="7389" spans="1:5">
      <c r="A7389" s="188">
        <v>101323</v>
      </c>
      <c r="B7389" s="188" t="s">
        <v>4017</v>
      </c>
      <c r="C7389" s="188" t="s">
        <v>119</v>
      </c>
      <c r="D7389" s="189">
        <v>47.05</v>
      </c>
      <c r="E7389" s="190">
        <v>54.18</v>
      </c>
    </row>
    <row r="7390" spans="1:5">
      <c r="A7390" s="188">
        <v>101324</v>
      </c>
      <c r="B7390" s="188" t="s">
        <v>4018</v>
      </c>
      <c r="C7390" s="188" t="s">
        <v>119</v>
      </c>
      <c r="D7390" s="189">
        <v>10.8</v>
      </c>
      <c r="E7390" s="190">
        <v>12.44</v>
      </c>
    </row>
    <row r="7391" spans="1:5">
      <c r="A7391" s="188">
        <v>101325</v>
      </c>
      <c r="B7391" s="188" t="s">
        <v>4019</v>
      </c>
      <c r="C7391" s="188" t="s">
        <v>119</v>
      </c>
      <c r="D7391" s="189">
        <v>62.82</v>
      </c>
      <c r="E7391" s="190">
        <v>72.34</v>
      </c>
    </row>
    <row r="7392" spans="1:5">
      <c r="A7392" s="188">
        <v>101326</v>
      </c>
      <c r="B7392" s="188" t="s">
        <v>4020</v>
      </c>
      <c r="C7392" s="188" t="s">
        <v>119</v>
      </c>
      <c r="D7392" s="189">
        <v>8.85</v>
      </c>
      <c r="E7392" s="190">
        <v>10.19</v>
      </c>
    </row>
    <row r="7393" spans="1:5" ht="27.6">
      <c r="A7393" s="188">
        <v>101327</v>
      </c>
      <c r="B7393" s="188" t="s">
        <v>4021</v>
      </c>
      <c r="C7393" s="188" t="s">
        <v>119</v>
      </c>
      <c r="D7393" s="189">
        <v>8.23</v>
      </c>
      <c r="E7393" s="190">
        <v>9.4700000000000006</v>
      </c>
    </row>
    <row r="7394" spans="1:5">
      <c r="A7394" s="188">
        <v>101328</v>
      </c>
      <c r="B7394" s="188" t="s">
        <v>4022</v>
      </c>
      <c r="C7394" s="188" t="s">
        <v>119</v>
      </c>
      <c r="D7394" s="189">
        <v>12.93</v>
      </c>
      <c r="E7394" s="190">
        <v>14.89</v>
      </c>
    </row>
    <row r="7395" spans="1:5">
      <c r="A7395" s="188">
        <v>101329</v>
      </c>
      <c r="B7395" s="188" t="s">
        <v>4023</v>
      </c>
      <c r="C7395" s="188" t="s">
        <v>119</v>
      </c>
      <c r="D7395" s="189">
        <v>43.53</v>
      </c>
      <c r="E7395" s="190">
        <v>50.12</v>
      </c>
    </row>
    <row r="7396" spans="1:5">
      <c r="A7396" s="188">
        <v>101330</v>
      </c>
      <c r="B7396" s="188" t="s">
        <v>4024</v>
      </c>
      <c r="C7396" s="188" t="s">
        <v>119</v>
      </c>
      <c r="D7396" s="189">
        <v>29.98</v>
      </c>
      <c r="E7396" s="190">
        <v>34.520000000000003</v>
      </c>
    </row>
    <row r="7397" spans="1:5">
      <c r="A7397" s="188">
        <v>101331</v>
      </c>
      <c r="B7397" s="188" t="s">
        <v>4025</v>
      </c>
      <c r="C7397" s="188" t="s">
        <v>119</v>
      </c>
      <c r="D7397" s="189">
        <v>32.35</v>
      </c>
      <c r="E7397" s="190">
        <v>37.25</v>
      </c>
    </row>
    <row r="7398" spans="1:5">
      <c r="A7398" s="188">
        <v>101332</v>
      </c>
      <c r="B7398" s="188" t="s">
        <v>4026</v>
      </c>
      <c r="C7398" s="188" t="s">
        <v>119</v>
      </c>
      <c r="D7398" s="189">
        <v>8.33</v>
      </c>
      <c r="E7398" s="190">
        <v>9.59</v>
      </c>
    </row>
    <row r="7399" spans="1:5">
      <c r="A7399" s="188">
        <v>101333</v>
      </c>
      <c r="B7399" s="188" t="s">
        <v>4027</v>
      </c>
      <c r="C7399" s="188" t="s">
        <v>119</v>
      </c>
      <c r="D7399" s="189">
        <v>23.41</v>
      </c>
      <c r="E7399" s="190">
        <v>26.96</v>
      </c>
    </row>
    <row r="7400" spans="1:5">
      <c r="A7400" s="188">
        <v>101334</v>
      </c>
      <c r="B7400" s="188" t="s">
        <v>4028</v>
      </c>
      <c r="C7400" s="188" t="s">
        <v>119</v>
      </c>
      <c r="D7400" s="189">
        <v>68.67</v>
      </c>
      <c r="E7400" s="190">
        <v>79.08</v>
      </c>
    </row>
    <row r="7401" spans="1:5">
      <c r="A7401" s="188">
        <v>101335</v>
      </c>
      <c r="B7401" s="188" t="s">
        <v>4029</v>
      </c>
      <c r="C7401" s="188" t="s">
        <v>119</v>
      </c>
      <c r="D7401" s="189">
        <v>9.69</v>
      </c>
      <c r="E7401" s="190">
        <v>11.16</v>
      </c>
    </row>
    <row r="7402" spans="1:5" ht="27.6">
      <c r="A7402" s="188">
        <v>101336</v>
      </c>
      <c r="B7402" s="188" t="s">
        <v>4030</v>
      </c>
      <c r="C7402" s="188" t="s">
        <v>119</v>
      </c>
      <c r="D7402" s="189">
        <v>34.369999999999997</v>
      </c>
      <c r="E7402" s="190">
        <v>39.58</v>
      </c>
    </row>
    <row r="7403" spans="1:5">
      <c r="A7403" s="188">
        <v>101337</v>
      </c>
      <c r="B7403" s="188" t="s">
        <v>4031</v>
      </c>
      <c r="C7403" s="188" t="s">
        <v>119</v>
      </c>
      <c r="D7403" s="189">
        <v>10.46</v>
      </c>
      <c r="E7403" s="190">
        <v>12.05</v>
      </c>
    </row>
    <row r="7404" spans="1:5">
      <c r="A7404" s="188">
        <v>101338</v>
      </c>
      <c r="B7404" s="188" t="s">
        <v>4032</v>
      </c>
      <c r="C7404" s="188" t="s">
        <v>119</v>
      </c>
      <c r="D7404" s="189">
        <v>16.79</v>
      </c>
      <c r="E7404" s="190">
        <v>19.34</v>
      </c>
    </row>
    <row r="7405" spans="1:5">
      <c r="A7405" s="188">
        <v>101339</v>
      </c>
      <c r="B7405" s="188" t="s">
        <v>4033</v>
      </c>
      <c r="C7405" s="188" t="s">
        <v>119</v>
      </c>
      <c r="D7405" s="189">
        <v>15.32</v>
      </c>
      <c r="E7405" s="190">
        <v>17.64</v>
      </c>
    </row>
    <row r="7406" spans="1:5" ht="27.6">
      <c r="A7406" s="188">
        <v>101340</v>
      </c>
      <c r="B7406" s="188" t="s">
        <v>4034</v>
      </c>
      <c r="C7406" s="188" t="s">
        <v>119</v>
      </c>
      <c r="D7406" s="189">
        <v>14.78</v>
      </c>
      <c r="E7406" s="190">
        <v>17.02</v>
      </c>
    </row>
    <row r="7407" spans="1:5" ht="27.6">
      <c r="A7407" s="188">
        <v>101341</v>
      </c>
      <c r="B7407" s="188" t="s">
        <v>4035</v>
      </c>
      <c r="C7407" s="188" t="s">
        <v>119</v>
      </c>
      <c r="D7407" s="189">
        <v>15.14</v>
      </c>
      <c r="E7407" s="190">
        <v>17.440000000000001</v>
      </c>
    </row>
    <row r="7408" spans="1:5" ht="27.6">
      <c r="A7408" s="188">
        <v>101342</v>
      </c>
      <c r="B7408" s="188" t="s">
        <v>4036</v>
      </c>
      <c r="C7408" s="188" t="s">
        <v>119</v>
      </c>
      <c r="D7408" s="189">
        <v>18.86</v>
      </c>
      <c r="E7408" s="190">
        <v>21.71</v>
      </c>
    </row>
    <row r="7409" spans="1:5">
      <c r="A7409" s="188">
        <v>101343</v>
      </c>
      <c r="B7409" s="188" t="s">
        <v>4037</v>
      </c>
      <c r="C7409" s="188" t="s">
        <v>119</v>
      </c>
      <c r="D7409" s="189">
        <v>28.64</v>
      </c>
      <c r="E7409" s="190">
        <v>32.979999999999997</v>
      </c>
    </row>
    <row r="7410" spans="1:5">
      <c r="A7410" s="188">
        <v>101344</v>
      </c>
      <c r="B7410" s="188" t="s">
        <v>4038</v>
      </c>
      <c r="C7410" s="188" t="s">
        <v>119</v>
      </c>
      <c r="D7410" s="189">
        <v>26.81</v>
      </c>
      <c r="E7410" s="190">
        <v>30.88</v>
      </c>
    </row>
    <row r="7411" spans="1:5">
      <c r="A7411" s="188">
        <v>101345</v>
      </c>
      <c r="B7411" s="188" t="s">
        <v>4039</v>
      </c>
      <c r="C7411" s="188" t="s">
        <v>119</v>
      </c>
      <c r="D7411" s="189">
        <v>34.76</v>
      </c>
      <c r="E7411" s="190">
        <v>40.020000000000003</v>
      </c>
    </row>
    <row r="7412" spans="1:5">
      <c r="A7412" s="188">
        <v>101346</v>
      </c>
      <c r="B7412" s="188" t="s">
        <v>4040</v>
      </c>
      <c r="C7412" s="188" t="s">
        <v>119</v>
      </c>
      <c r="D7412" s="189">
        <v>25.64</v>
      </c>
      <c r="E7412" s="190">
        <v>29.53</v>
      </c>
    </row>
    <row r="7413" spans="1:5" ht="27.6">
      <c r="A7413" s="188">
        <v>101347</v>
      </c>
      <c r="B7413" s="188" t="s">
        <v>4041</v>
      </c>
      <c r="C7413" s="188" t="s">
        <v>119</v>
      </c>
      <c r="D7413" s="189">
        <v>18.89</v>
      </c>
      <c r="E7413" s="190">
        <v>21.75</v>
      </c>
    </row>
    <row r="7414" spans="1:5" ht="27.6">
      <c r="A7414" s="188">
        <v>101348</v>
      </c>
      <c r="B7414" s="188" t="s">
        <v>4042</v>
      </c>
      <c r="C7414" s="188" t="s">
        <v>119</v>
      </c>
      <c r="D7414" s="189">
        <v>13.58</v>
      </c>
      <c r="E7414" s="190">
        <v>15.63</v>
      </c>
    </row>
    <row r="7415" spans="1:5">
      <c r="A7415" s="188">
        <v>101349</v>
      </c>
      <c r="B7415" s="188" t="s">
        <v>4043</v>
      </c>
      <c r="C7415" s="188" t="s">
        <v>119</v>
      </c>
      <c r="D7415" s="189">
        <v>19.18</v>
      </c>
      <c r="E7415" s="190">
        <v>22.08</v>
      </c>
    </row>
    <row r="7416" spans="1:5">
      <c r="A7416" s="188">
        <v>101350</v>
      </c>
      <c r="B7416" s="188" t="s">
        <v>4044</v>
      </c>
      <c r="C7416" s="188" t="s">
        <v>119</v>
      </c>
      <c r="D7416" s="189">
        <v>23.53</v>
      </c>
      <c r="E7416" s="190">
        <v>27.09</v>
      </c>
    </row>
    <row r="7417" spans="1:5">
      <c r="A7417" s="188">
        <v>101351</v>
      </c>
      <c r="B7417" s="188" t="s">
        <v>4045</v>
      </c>
      <c r="C7417" s="188" t="s">
        <v>119</v>
      </c>
      <c r="D7417" s="189">
        <v>17.79</v>
      </c>
      <c r="E7417" s="190">
        <v>20.49</v>
      </c>
    </row>
    <row r="7418" spans="1:5" ht="27.6">
      <c r="A7418" s="188">
        <v>101352</v>
      </c>
      <c r="B7418" s="188" t="s">
        <v>4046</v>
      </c>
      <c r="C7418" s="188" t="s">
        <v>119</v>
      </c>
      <c r="D7418" s="189">
        <v>19.8</v>
      </c>
      <c r="E7418" s="190">
        <v>22.8</v>
      </c>
    </row>
    <row r="7419" spans="1:5">
      <c r="A7419" s="188">
        <v>101353</v>
      </c>
      <c r="B7419" s="188" t="s">
        <v>4047</v>
      </c>
      <c r="C7419" s="188" t="s">
        <v>119</v>
      </c>
      <c r="D7419" s="189">
        <v>13.34</v>
      </c>
      <c r="E7419" s="190">
        <v>15.36</v>
      </c>
    </row>
    <row r="7420" spans="1:5" ht="27.6">
      <c r="A7420" s="188">
        <v>101354</v>
      </c>
      <c r="B7420" s="188" t="s">
        <v>4048</v>
      </c>
      <c r="C7420" s="188" t="s">
        <v>119</v>
      </c>
      <c r="D7420" s="189">
        <v>20.86</v>
      </c>
      <c r="E7420" s="190">
        <v>24.03</v>
      </c>
    </row>
    <row r="7421" spans="1:5" ht="27.6">
      <c r="A7421" s="188">
        <v>101355</v>
      </c>
      <c r="B7421" s="188" t="s">
        <v>4049</v>
      </c>
      <c r="C7421" s="188" t="s">
        <v>119</v>
      </c>
      <c r="D7421" s="189">
        <v>17</v>
      </c>
      <c r="E7421" s="190">
        <v>19.579999999999998</v>
      </c>
    </row>
    <row r="7422" spans="1:5">
      <c r="A7422" s="188">
        <v>101356</v>
      </c>
      <c r="B7422" s="188" t="s">
        <v>4050</v>
      </c>
      <c r="C7422" s="188" t="s">
        <v>119</v>
      </c>
      <c r="D7422" s="189">
        <v>32.35</v>
      </c>
      <c r="E7422" s="190">
        <v>37.25</v>
      </c>
    </row>
    <row r="7423" spans="1:5">
      <c r="A7423" s="188">
        <v>101357</v>
      </c>
      <c r="B7423" s="188" t="s">
        <v>4051</v>
      </c>
      <c r="C7423" s="188" t="s">
        <v>119</v>
      </c>
      <c r="D7423" s="189">
        <v>46.47</v>
      </c>
      <c r="E7423" s="190">
        <v>53.52</v>
      </c>
    </row>
    <row r="7424" spans="1:5">
      <c r="A7424" s="188">
        <v>101358</v>
      </c>
      <c r="B7424" s="188" t="s">
        <v>4052</v>
      </c>
      <c r="C7424" s="188" t="s">
        <v>119</v>
      </c>
      <c r="D7424" s="189">
        <v>36.659999999999997</v>
      </c>
      <c r="E7424" s="190">
        <v>42.22</v>
      </c>
    </row>
    <row r="7425" spans="1:5">
      <c r="A7425" s="188">
        <v>101359</v>
      </c>
      <c r="B7425" s="188" t="s">
        <v>4053</v>
      </c>
      <c r="C7425" s="188" t="s">
        <v>119</v>
      </c>
      <c r="D7425" s="189">
        <v>35.6</v>
      </c>
      <c r="E7425" s="190">
        <v>41</v>
      </c>
    </row>
    <row r="7426" spans="1:5">
      <c r="A7426" s="188">
        <v>101360</v>
      </c>
      <c r="B7426" s="188" t="s">
        <v>4054</v>
      </c>
      <c r="C7426" s="188" t="s">
        <v>119</v>
      </c>
      <c r="D7426" s="189">
        <v>36.659999999999997</v>
      </c>
      <c r="E7426" s="190">
        <v>42.22</v>
      </c>
    </row>
    <row r="7427" spans="1:5" ht="27.6">
      <c r="A7427" s="188">
        <v>101361</v>
      </c>
      <c r="B7427" s="188" t="s">
        <v>4055</v>
      </c>
      <c r="C7427" s="188" t="s">
        <v>119</v>
      </c>
      <c r="D7427" s="189">
        <v>37.04</v>
      </c>
      <c r="E7427" s="190">
        <v>42.65</v>
      </c>
    </row>
    <row r="7428" spans="1:5">
      <c r="A7428" s="188">
        <v>101362</v>
      </c>
      <c r="B7428" s="188" t="s">
        <v>4056</v>
      </c>
      <c r="C7428" s="188" t="s">
        <v>119</v>
      </c>
      <c r="D7428" s="189">
        <v>8.19</v>
      </c>
      <c r="E7428" s="190">
        <v>9.43</v>
      </c>
    </row>
    <row r="7429" spans="1:5">
      <c r="A7429" s="188">
        <v>101363</v>
      </c>
      <c r="B7429" s="188" t="s">
        <v>4057</v>
      </c>
      <c r="C7429" s="188" t="s">
        <v>119</v>
      </c>
      <c r="D7429" s="189">
        <v>25.27</v>
      </c>
      <c r="E7429" s="190">
        <v>29.1</v>
      </c>
    </row>
    <row r="7430" spans="1:5">
      <c r="A7430" s="188">
        <v>101364</v>
      </c>
      <c r="B7430" s="188" t="s">
        <v>4058</v>
      </c>
      <c r="C7430" s="188" t="s">
        <v>119</v>
      </c>
      <c r="D7430" s="189">
        <v>32.049999999999997</v>
      </c>
      <c r="E7430" s="190">
        <v>36.909999999999997</v>
      </c>
    </row>
    <row r="7431" spans="1:5">
      <c r="A7431" s="188">
        <v>101365</v>
      </c>
      <c r="B7431" s="188" t="s">
        <v>4059</v>
      </c>
      <c r="C7431" s="188" t="s">
        <v>119</v>
      </c>
      <c r="D7431" s="189">
        <v>28.64</v>
      </c>
      <c r="E7431" s="190">
        <v>32.979999999999997</v>
      </c>
    </row>
    <row r="7432" spans="1:5">
      <c r="A7432" s="188">
        <v>101366</v>
      </c>
      <c r="B7432" s="188" t="s">
        <v>4060</v>
      </c>
      <c r="C7432" s="188" t="s">
        <v>119</v>
      </c>
      <c r="D7432" s="189">
        <v>33.659999999999997</v>
      </c>
      <c r="E7432" s="190">
        <v>38.76</v>
      </c>
    </row>
    <row r="7433" spans="1:5">
      <c r="A7433" s="188">
        <v>101367</v>
      </c>
      <c r="B7433" s="188" t="s">
        <v>4061</v>
      </c>
      <c r="C7433" s="188" t="s">
        <v>119</v>
      </c>
      <c r="D7433" s="189">
        <v>25.27</v>
      </c>
      <c r="E7433" s="190">
        <v>29.1</v>
      </c>
    </row>
    <row r="7434" spans="1:5" ht="27.6">
      <c r="A7434" s="188">
        <v>101368</v>
      </c>
      <c r="B7434" s="188" t="s">
        <v>4062</v>
      </c>
      <c r="C7434" s="188" t="s">
        <v>119</v>
      </c>
      <c r="D7434" s="189">
        <v>25.79</v>
      </c>
      <c r="E7434" s="190">
        <v>29.7</v>
      </c>
    </row>
    <row r="7435" spans="1:5">
      <c r="A7435" s="188">
        <v>101369</v>
      </c>
      <c r="B7435" s="188" t="s">
        <v>4063</v>
      </c>
      <c r="C7435" s="188" t="s">
        <v>119</v>
      </c>
      <c r="D7435" s="189">
        <v>29.7</v>
      </c>
      <c r="E7435" s="190">
        <v>34.200000000000003</v>
      </c>
    </row>
    <row r="7436" spans="1:5">
      <c r="A7436" s="188">
        <v>101370</v>
      </c>
      <c r="B7436" s="188" t="s">
        <v>4064</v>
      </c>
      <c r="C7436" s="188" t="s">
        <v>119</v>
      </c>
      <c r="D7436" s="189">
        <v>24.97</v>
      </c>
      <c r="E7436" s="190">
        <v>28.76</v>
      </c>
    </row>
    <row r="7437" spans="1:5">
      <c r="A7437" s="188">
        <v>101371</v>
      </c>
      <c r="B7437" s="188" t="s">
        <v>4065</v>
      </c>
      <c r="C7437" s="188" t="s">
        <v>119</v>
      </c>
      <c r="D7437" s="189">
        <v>28.57</v>
      </c>
      <c r="E7437" s="190">
        <v>32.9</v>
      </c>
    </row>
    <row r="7438" spans="1:5">
      <c r="A7438" s="188">
        <v>101372</v>
      </c>
      <c r="B7438" s="188" t="s">
        <v>4066</v>
      </c>
      <c r="C7438" s="188" t="s">
        <v>119</v>
      </c>
      <c r="D7438" s="189">
        <v>9.5</v>
      </c>
      <c r="E7438" s="190">
        <v>10.94</v>
      </c>
    </row>
    <row r="7439" spans="1:5">
      <c r="A7439" s="188">
        <v>101373</v>
      </c>
      <c r="B7439" s="188" t="s">
        <v>4067</v>
      </c>
      <c r="C7439" s="188" t="s">
        <v>21</v>
      </c>
      <c r="D7439" s="189">
        <v>150.06</v>
      </c>
      <c r="E7439" s="190">
        <v>172.22</v>
      </c>
    </row>
    <row r="7440" spans="1:5">
      <c r="A7440" s="188">
        <v>101374</v>
      </c>
      <c r="B7440" s="188" t="s">
        <v>22</v>
      </c>
      <c r="C7440" s="188" t="s">
        <v>119</v>
      </c>
      <c r="D7440" s="189">
        <v>2819.87</v>
      </c>
      <c r="E7440" s="190">
        <v>3092.29</v>
      </c>
    </row>
    <row r="7441" spans="1:5">
      <c r="A7441" s="188">
        <v>101375</v>
      </c>
      <c r="B7441" s="188" t="s">
        <v>4068</v>
      </c>
      <c r="C7441" s="188" t="s">
        <v>119</v>
      </c>
      <c r="D7441" s="189">
        <v>3286.28</v>
      </c>
      <c r="E7441" s="190">
        <v>3629.91</v>
      </c>
    </row>
    <row r="7442" spans="1:5">
      <c r="A7442" s="188">
        <v>101376</v>
      </c>
      <c r="B7442" s="188" t="s">
        <v>4069</v>
      </c>
      <c r="C7442" s="188" t="s">
        <v>119</v>
      </c>
      <c r="D7442" s="189">
        <v>2632.08</v>
      </c>
      <c r="E7442" s="190">
        <v>2910.15</v>
      </c>
    </row>
    <row r="7443" spans="1:5">
      <c r="A7443" s="188">
        <v>101377</v>
      </c>
      <c r="B7443" s="188" t="s">
        <v>25</v>
      </c>
      <c r="C7443" s="188" t="s">
        <v>119</v>
      </c>
      <c r="D7443" s="189">
        <v>3244.09</v>
      </c>
      <c r="E7443" s="190">
        <v>3580.8</v>
      </c>
    </row>
    <row r="7444" spans="1:5">
      <c r="A7444" s="188">
        <v>101378</v>
      </c>
      <c r="B7444" s="188" t="s">
        <v>2251</v>
      </c>
      <c r="C7444" s="188" t="s">
        <v>119</v>
      </c>
      <c r="D7444" s="189">
        <v>3799.19</v>
      </c>
      <c r="E7444" s="190">
        <v>4181.76</v>
      </c>
    </row>
    <row r="7445" spans="1:5">
      <c r="A7445" s="188">
        <v>101379</v>
      </c>
      <c r="B7445" s="188" t="s">
        <v>4070</v>
      </c>
      <c r="C7445" s="188" t="s">
        <v>119</v>
      </c>
      <c r="D7445" s="189">
        <v>3244.09</v>
      </c>
      <c r="E7445" s="190">
        <v>3580.8</v>
      </c>
    </row>
    <row r="7446" spans="1:5">
      <c r="A7446" s="188">
        <v>101380</v>
      </c>
      <c r="B7446" s="188" t="s">
        <v>27</v>
      </c>
      <c r="C7446" s="188" t="s">
        <v>119</v>
      </c>
      <c r="D7446" s="189">
        <v>3375.6</v>
      </c>
      <c r="E7446" s="190">
        <v>3737.32</v>
      </c>
    </row>
    <row r="7447" spans="1:5">
      <c r="A7447" s="188">
        <v>101381</v>
      </c>
      <c r="B7447" s="188" t="s">
        <v>28</v>
      </c>
      <c r="C7447" s="188" t="s">
        <v>119</v>
      </c>
      <c r="D7447" s="189">
        <v>3822.3</v>
      </c>
      <c r="E7447" s="190">
        <v>4246.6400000000003</v>
      </c>
    </row>
    <row r="7448" spans="1:5">
      <c r="A7448" s="188">
        <v>101382</v>
      </c>
      <c r="B7448" s="188" t="s">
        <v>4071</v>
      </c>
      <c r="C7448" s="188" t="s">
        <v>119</v>
      </c>
      <c r="D7448" s="189">
        <v>3394.4</v>
      </c>
      <c r="E7448" s="190">
        <v>3788.01</v>
      </c>
    </row>
    <row r="7449" spans="1:5">
      <c r="A7449" s="188">
        <v>101383</v>
      </c>
      <c r="B7449" s="188" t="s">
        <v>2253</v>
      </c>
      <c r="C7449" s="188" t="s">
        <v>119</v>
      </c>
      <c r="D7449" s="189">
        <v>2824.42</v>
      </c>
      <c r="E7449" s="190">
        <v>3097.52</v>
      </c>
    </row>
    <row r="7450" spans="1:5">
      <c r="A7450" s="188">
        <v>101384</v>
      </c>
      <c r="B7450" s="188" t="s">
        <v>31</v>
      </c>
      <c r="C7450" s="188" t="s">
        <v>119</v>
      </c>
      <c r="D7450" s="189">
        <v>3126.67</v>
      </c>
      <c r="E7450" s="190">
        <v>3465.18</v>
      </c>
    </row>
    <row r="7451" spans="1:5">
      <c r="A7451" s="188">
        <v>101385</v>
      </c>
      <c r="B7451" s="188" t="s">
        <v>4072</v>
      </c>
      <c r="C7451" s="188" t="s">
        <v>119</v>
      </c>
      <c r="D7451" s="189">
        <v>3920.99</v>
      </c>
      <c r="E7451" s="190">
        <v>4457.66</v>
      </c>
    </row>
    <row r="7452" spans="1:5">
      <c r="A7452" s="188">
        <v>101386</v>
      </c>
      <c r="B7452" s="188" t="s">
        <v>33</v>
      </c>
      <c r="C7452" s="188" t="s">
        <v>119</v>
      </c>
      <c r="D7452" s="189">
        <v>2854.6</v>
      </c>
      <c r="E7452" s="190">
        <v>3166.39</v>
      </c>
    </row>
    <row r="7453" spans="1:5">
      <c r="A7453" s="188">
        <v>101387</v>
      </c>
      <c r="B7453" s="188" t="s">
        <v>4073</v>
      </c>
      <c r="C7453" s="188" t="s">
        <v>119</v>
      </c>
      <c r="D7453" s="189">
        <v>2824.42</v>
      </c>
      <c r="E7453" s="190">
        <v>3097.52</v>
      </c>
    </row>
    <row r="7454" spans="1:5">
      <c r="A7454" s="188">
        <v>101388</v>
      </c>
      <c r="B7454" s="188" t="s">
        <v>35</v>
      </c>
      <c r="C7454" s="188" t="s">
        <v>119</v>
      </c>
      <c r="D7454" s="189">
        <v>2919.85</v>
      </c>
      <c r="E7454" s="190">
        <v>3212.49</v>
      </c>
    </row>
    <row r="7455" spans="1:5">
      <c r="A7455" s="188">
        <v>101389</v>
      </c>
      <c r="B7455" s="188" t="s">
        <v>36</v>
      </c>
      <c r="C7455" s="188" t="s">
        <v>119</v>
      </c>
      <c r="D7455" s="189">
        <v>1627.22</v>
      </c>
      <c r="E7455" s="190">
        <v>1817.7</v>
      </c>
    </row>
    <row r="7456" spans="1:5">
      <c r="A7456" s="188">
        <v>101390</v>
      </c>
      <c r="B7456" s="188" t="s">
        <v>4074</v>
      </c>
      <c r="C7456" s="188" t="s">
        <v>119</v>
      </c>
      <c r="D7456" s="189">
        <v>9347.7199999999993</v>
      </c>
      <c r="E7456" s="190">
        <v>10709.13</v>
      </c>
    </row>
    <row r="7457" spans="1:5">
      <c r="A7457" s="188">
        <v>101391</v>
      </c>
      <c r="B7457" s="188" t="s">
        <v>4075</v>
      </c>
      <c r="C7457" s="188" t="s">
        <v>119</v>
      </c>
      <c r="D7457" s="189">
        <v>3829.38</v>
      </c>
      <c r="E7457" s="190">
        <v>4254.79</v>
      </c>
    </row>
    <row r="7458" spans="1:5">
      <c r="A7458" s="188">
        <v>101392</v>
      </c>
      <c r="B7458" s="188" t="s">
        <v>4076</v>
      </c>
      <c r="C7458" s="188" t="s">
        <v>119</v>
      </c>
      <c r="D7458" s="189">
        <v>2973.65</v>
      </c>
      <c r="E7458" s="190">
        <v>3303.48</v>
      </c>
    </row>
    <row r="7459" spans="1:5">
      <c r="A7459" s="188">
        <v>101394</v>
      </c>
      <c r="B7459" s="188" t="s">
        <v>41</v>
      </c>
      <c r="C7459" s="188" t="s">
        <v>119</v>
      </c>
      <c r="D7459" s="189">
        <v>3822.3</v>
      </c>
      <c r="E7459" s="190">
        <v>4246.6400000000003</v>
      </c>
    </row>
    <row r="7460" spans="1:5">
      <c r="A7460" s="188">
        <v>101395</v>
      </c>
      <c r="B7460" s="188" t="s">
        <v>4077</v>
      </c>
      <c r="C7460" s="188" t="s">
        <v>119</v>
      </c>
      <c r="D7460" s="189">
        <v>3216.44</v>
      </c>
      <c r="E7460" s="190">
        <v>3554</v>
      </c>
    </row>
    <row r="7461" spans="1:5">
      <c r="A7461" s="188">
        <v>101396</v>
      </c>
      <c r="B7461" s="188" t="s">
        <v>4078</v>
      </c>
      <c r="C7461" s="188" t="s">
        <v>119</v>
      </c>
      <c r="D7461" s="189">
        <v>3632.3</v>
      </c>
      <c r="E7461" s="190">
        <v>4032.89</v>
      </c>
    </row>
    <row r="7462" spans="1:5">
      <c r="A7462" s="188">
        <v>101397</v>
      </c>
      <c r="B7462" s="188" t="s">
        <v>43</v>
      </c>
      <c r="C7462" s="188" t="s">
        <v>119</v>
      </c>
      <c r="D7462" s="189">
        <v>3789.03</v>
      </c>
      <c r="E7462" s="190">
        <v>4213.37</v>
      </c>
    </row>
    <row r="7463" spans="1:5">
      <c r="A7463" s="188">
        <v>101398</v>
      </c>
      <c r="B7463" s="188" t="s">
        <v>4079</v>
      </c>
      <c r="C7463" s="188" t="s">
        <v>119</v>
      </c>
      <c r="D7463" s="189">
        <v>2632.98</v>
      </c>
      <c r="E7463" s="190">
        <v>2911.19</v>
      </c>
    </row>
    <row r="7464" spans="1:5">
      <c r="A7464" s="188">
        <v>101399</v>
      </c>
      <c r="B7464" s="188" t="s">
        <v>45</v>
      </c>
      <c r="C7464" s="188" t="s">
        <v>119</v>
      </c>
      <c r="D7464" s="189">
        <v>4256.22</v>
      </c>
      <c r="E7464" s="190">
        <v>4746.84</v>
      </c>
    </row>
    <row r="7465" spans="1:5">
      <c r="A7465" s="188">
        <v>101400</v>
      </c>
      <c r="B7465" s="188" t="s">
        <v>4080</v>
      </c>
      <c r="C7465" s="188" t="s">
        <v>119</v>
      </c>
      <c r="D7465" s="189">
        <v>4256.22</v>
      </c>
      <c r="E7465" s="190">
        <v>4746.84</v>
      </c>
    </row>
    <row r="7466" spans="1:5">
      <c r="A7466" s="188">
        <v>101401</v>
      </c>
      <c r="B7466" s="188" t="s">
        <v>47</v>
      </c>
      <c r="C7466" s="188" t="s">
        <v>119</v>
      </c>
      <c r="D7466" s="189">
        <v>4702.24</v>
      </c>
      <c r="E7466" s="190">
        <v>5260.45</v>
      </c>
    </row>
    <row r="7467" spans="1:5">
      <c r="A7467" s="188">
        <v>101402</v>
      </c>
      <c r="B7467" s="188" t="s">
        <v>48</v>
      </c>
      <c r="C7467" s="188" t="s">
        <v>119</v>
      </c>
      <c r="D7467" s="189">
        <v>4082.29</v>
      </c>
      <c r="E7467" s="190">
        <v>4565.6400000000003</v>
      </c>
    </row>
    <row r="7468" spans="1:5">
      <c r="A7468" s="188">
        <v>101403</v>
      </c>
      <c r="B7468" s="188" t="s">
        <v>4067</v>
      </c>
      <c r="C7468" s="188" t="s">
        <v>119</v>
      </c>
      <c r="D7468" s="189">
        <v>26111.83</v>
      </c>
      <c r="E7468" s="190">
        <v>30013.8</v>
      </c>
    </row>
    <row r="7469" spans="1:5">
      <c r="A7469" s="188">
        <v>101404</v>
      </c>
      <c r="B7469" s="188" t="s">
        <v>117</v>
      </c>
      <c r="C7469" s="188" t="s">
        <v>119</v>
      </c>
      <c r="D7469" s="189">
        <v>32666.61</v>
      </c>
      <c r="E7469" s="190">
        <v>37561.97</v>
      </c>
    </row>
    <row r="7470" spans="1:5">
      <c r="A7470" s="188">
        <v>101405</v>
      </c>
      <c r="B7470" s="188" t="s">
        <v>118</v>
      </c>
      <c r="C7470" s="188" t="s">
        <v>119</v>
      </c>
      <c r="D7470" s="189">
        <v>31211.919999999998</v>
      </c>
      <c r="E7470" s="190">
        <v>35886.800000000003</v>
      </c>
    </row>
    <row r="7471" spans="1:5">
      <c r="A7471" s="188">
        <v>101407</v>
      </c>
      <c r="B7471" s="188" t="s">
        <v>49</v>
      </c>
      <c r="C7471" s="188" t="s">
        <v>119</v>
      </c>
      <c r="D7471" s="189">
        <v>3721.32</v>
      </c>
      <c r="E7471" s="190">
        <v>4130.3500000000004</v>
      </c>
    </row>
    <row r="7472" spans="1:5">
      <c r="A7472" s="188">
        <v>101408</v>
      </c>
      <c r="B7472" s="188" t="s">
        <v>50</v>
      </c>
      <c r="C7472" s="188" t="s">
        <v>119</v>
      </c>
      <c r="D7472" s="189">
        <v>3878.58</v>
      </c>
      <c r="E7472" s="190">
        <v>4311.45</v>
      </c>
    </row>
    <row r="7473" spans="1:5">
      <c r="A7473" s="188">
        <v>101409</v>
      </c>
      <c r="B7473" s="188" t="s">
        <v>4081</v>
      </c>
      <c r="C7473" s="188" t="s">
        <v>119</v>
      </c>
      <c r="D7473" s="189">
        <v>6248</v>
      </c>
      <c r="E7473" s="190">
        <v>7074.06</v>
      </c>
    </row>
    <row r="7474" spans="1:5">
      <c r="A7474" s="188">
        <v>101410</v>
      </c>
      <c r="B7474" s="188" t="s">
        <v>100</v>
      </c>
      <c r="C7474" s="188" t="s">
        <v>119</v>
      </c>
      <c r="D7474" s="189">
        <v>3232.89</v>
      </c>
      <c r="E7474" s="190">
        <v>3567.9</v>
      </c>
    </row>
    <row r="7475" spans="1:5">
      <c r="A7475" s="188">
        <v>101411</v>
      </c>
      <c r="B7475" s="188" t="s">
        <v>4082</v>
      </c>
      <c r="C7475" s="188" t="s">
        <v>119</v>
      </c>
      <c r="D7475" s="189">
        <v>2435.59</v>
      </c>
      <c r="E7475" s="190">
        <v>2747.15</v>
      </c>
    </row>
    <row r="7476" spans="1:5">
      <c r="A7476" s="188">
        <v>101412</v>
      </c>
      <c r="B7476" s="188" t="s">
        <v>4083</v>
      </c>
      <c r="C7476" s="188" t="s">
        <v>119</v>
      </c>
      <c r="D7476" s="189">
        <v>4290.1899999999996</v>
      </c>
      <c r="E7476" s="190">
        <v>4761.3599999999997</v>
      </c>
    </row>
    <row r="7477" spans="1:5">
      <c r="A7477" s="188">
        <v>101413</v>
      </c>
      <c r="B7477" s="188" t="s">
        <v>52</v>
      </c>
      <c r="C7477" s="188" t="s">
        <v>119</v>
      </c>
      <c r="D7477" s="189">
        <v>3590.59</v>
      </c>
      <c r="E7477" s="190">
        <v>3984.85</v>
      </c>
    </row>
    <row r="7478" spans="1:5">
      <c r="A7478" s="188">
        <v>101414</v>
      </c>
      <c r="B7478" s="188" t="s">
        <v>4084</v>
      </c>
      <c r="C7478" s="188" t="s">
        <v>119</v>
      </c>
      <c r="D7478" s="189">
        <v>3829.38</v>
      </c>
      <c r="E7478" s="190">
        <v>4254.79</v>
      </c>
    </row>
    <row r="7479" spans="1:5">
      <c r="A7479" s="188">
        <v>101415</v>
      </c>
      <c r="B7479" s="188" t="s">
        <v>4085</v>
      </c>
      <c r="C7479" s="188" t="s">
        <v>119</v>
      </c>
      <c r="D7479" s="189">
        <v>4384.49</v>
      </c>
      <c r="E7479" s="190">
        <v>4928.1400000000003</v>
      </c>
    </row>
    <row r="7480" spans="1:5">
      <c r="A7480" s="188">
        <v>101416</v>
      </c>
      <c r="B7480" s="188" t="s">
        <v>2258</v>
      </c>
      <c r="C7480" s="188" t="s">
        <v>119</v>
      </c>
      <c r="D7480" s="189">
        <v>4232.22</v>
      </c>
      <c r="E7480" s="190">
        <v>4719.21</v>
      </c>
    </row>
    <row r="7481" spans="1:5">
      <c r="A7481" s="188">
        <v>101417</v>
      </c>
      <c r="B7481" s="188" t="s">
        <v>4086</v>
      </c>
      <c r="C7481" s="188" t="s">
        <v>119</v>
      </c>
      <c r="D7481" s="189">
        <v>3747.03</v>
      </c>
      <c r="E7481" s="190">
        <v>4160.4799999999996</v>
      </c>
    </row>
    <row r="7482" spans="1:5">
      <c r="A7482" s="188">
        <v>101418</v>
      </c>
      <c r="B7482" s="188" t="s">
        <v>4087</v>
      </c>
      <c r="C7482" s="188" t="s">
        <v>119</v>
      </c>
      <c r="D7482" s="189">
        <v>2883.13</v>
      </c>
      <c r="E7482" s="190">
        <v>3199.24</v>
      </c>
    </row>
    <row r="7483" spans="1:5">
      <c r="A7483" s="188">
        <v>101419</v>
      </c>
      <c r="B7483" s="188" t="s">
        <v>4088</v>
      </c>
      <c r="C7483" s="188" t="s">
        <v>119</v>
      </c>
      <c r="D7483" s="189">
        <v>4394.54</v>
      </c>
      <c r="E7483" s="190">
        <v>4906.12</v>
      </c>
    </row>
    <row r="7484" spans="1:5">
      <c r="A7484" s="188">
        <v>101420</v>
      </c>
      <c r="B7484" s="188" t="s">
        <v>4089</v>
      </c>
      <c r="C7484" s="188" t="s">
        <v>119</v>
      </c>
      <c r="D7484" s="189">
        <v>3495.96</v>
      </c>
      <c r="E7484" s="190">
        <v>3904.96</v>
      </c>
    </row>
    <row r="7485" spans="1:5">
      <c r="A7485" s="188">
        <v>101421</v>
      </c>
      <c r="B7485" s="188" t="s">
        <v>4090</v>
      </c>
      <c r="C7485" s="188" t="s">
        <v>119</v>
      </c>
      <c r="D7485" s="189">
        <v>4027.36</v>
      </c>
      <c r="E7485" s="190">
        <v>4516.8900000000003</v>
      </c>
    </row>
    <row r="7486" spans="1:5">
      <c r="A7486" s="188">
        <v>101422</v>
      </c>
      <c r="B7486" s="188" t="s">
        <v>4091</v>
      </c>
      <c r="C7486" s="188" t="s">
        <v>119</v>
      </c>
      <c r="D7486" s="189">
        <v>2879.2</v>
      </c>
      <c r="E7486" s="190">
        <v>3194.71</v>
      </c>
    </row>
    <row r="7487" spans="1:5">
      <c r="A7487" s="188">
        <v>101423</v>
      </c>
      <c r="B7487" s="188" t="s">
        <v>4092</v>
      </c>
      <c r="C7487" s="188" t="s">
        <v>119</v>
      </c>
      <c r="D7487" s="189">
        <v>3218.36</v>
      </c>
      <c r="E7487" s="190">
        <v>3585.29</v>
      </c>
    </row>
    <row r="7488" spans="1:5">
      <c r="A7488" s="188">
        <v>101424</v>
      </c>
      <c r="B7488" s="188" t="s">
        <v>4093</v>
      </c>
      <c r="C7488" s="188" t="s">
        <v>119</v>
      </c>
      <c r="D7488" s="189">
        <v>3490.28</v>
      </c>
      <c r="E7488" s="190">
        <v>3898.41</v>
      </c>
    </row>
    <row r="7489" spans="1:5">
      <c r="A7489" s="188">
        <v>101425</v>
      </c>
      <c r="B7489" s="188" t="s">
        <v>4094</v>
      </c>
      <c r="C7489" s="188" t="s">
        <v>119</v>
      </c>
      <c r="D7489" s="189">
        <v>1974.02</v>
      </c>
      <c r="E7489" s="190">
        <v>2217.06</v>
      </c>
    </row>
    <row r="7490" spans="1:5">
      <c r="A7490" s="188">
        <v>101426</v>
      </c>
      <c r="B7490" s="188" t="s">
        <v>4095</v>
      </c>
      <c r="C7490" s="188" t="s">
        <v>119</v>
      </c>
      <c r="D7490" s="189">
        <v>3370.41</v>
      </c>
      <c r="E7490" s="190">
        <v>3760.37</v>
      </c>
    </row>
    <row r="7491" spans="1:5">
      <c r="A7491" s="188">
        <v>101427</v>
      </c>
      <c r="B7491" s="188" t="s">
        <v>65</v>
      </c>
      <c r="C7491" s="188" t="s">
        <v>119</v>
      </c>
      <c r="D7491" s="189">
        <v>3144.94</v>
      </c>
      <c r="E7491" s="190">
        <v>3500.74</v>
      </c>
    </row>
    <row r="7492" spans="1:5">
      <c r="A7492" s="188">
        <v>101428</v>
      </c>
      <c r="B7492" s="188" t="s">
        <v>4096</v>
      </c>
      <c r="C7492" s="188" t="s">
        <v>119</v>
      </c>
      <c r="D7492" s="189">
        <v>3062.86</v>
      </c>
      <c r="E7492" s="190">
        <v>3406.21</v>
      </c>
    </row>
    <row r="7493" spans="1:5">
      <c r="A7493" s="188">
        <v>101429</v>
      </c>
      <c r="B7493" s="188" t="s">
        <v>4097</v>
      </c>
      <c r="C7493" s="188" t="s">
        <v>119</v>
      </c>
      <c r="D7493" s="189">
        <v>3118.22</v>
      </c>
      <c r="E7493" s="190">
        <v>3469.97</v>
      </c>
    </row>
    <row r="7494" spans="1:5">
      <c r="A7494" s="188">
        <v>101430</v>
      </c>
      <c r="B7494" s="188" t="s">
        <v>4098</v>
      </c>
      <c r="C7494" s="188" t="s">
        <v>119</v>
      </c>
      <c r="D7494" s="189">
        <v>3686.74</v>
      </c>
      <c r="E7494" s="190">
        <v>4124.6400000000003</v>
      </c>
    </row>
    <row r="7495" spans="1:5">
      <c r="A7495" s="188">
        <v>101431</v>
      </c>
      <c r="B7495" s="188" t="s">
        <v>68</v>
      </c>
      <c r="C7495" s="188" t="s">
        <v>119</v>
      </c>
      <c r="D7495" s="189">
        <v>3970.54</v>
      </c>
      <c r="E7495" s="190">
        <v>4451.46</v>
      </c>
    </row>
    <row r="7496" spans="1:5">
      <c r="A7496" s="188">
        <v>101432</v>
      </c>
      <c r="B7496" s="188" t="s">
        <v>4099</v>
      </c>
      <c r="C7496" s="188" t="s">
        <v>119</v>
      </c>
      <c r="D7496" s="189">
        <v>2898.11</v>
      </c>
      <c r="E7496" s="190">
        <v>3216.51</v>
      </c>
    </row>
    <row r="7497" spans="1:5">
      <c r="A7497" s="188">
        <v>101433</v>
      </c>
      <c r="B7497" s="188" t="s">
        <v>70</v>
      </c>
      <c r="C7497" s="188" t="s">
        <v>119</v>
      </c>
      <c r="D7497" s="189">
        <v>3520.41</v>
      </c>
      <c r="E7497" s="190">
        <v>3933.1</v>
      </c>
    </row>
    <row r="7498" spans="1:5">
      <c r="A7498" s="188">
        <v>101434</v>
      </c>
      <c r="B7498" s="188" t="s">
        <v>4100</v>
      </c>
      <c r="C7498" s="188" t="s">
        <v>119</v>
      </c>
      <c r="D7498" s="189">
        <v>3638.06</v>
      </c>
      <c r="E7498" s="190">
        <v>4068.59</v>
      </c>
    </row>
    <row r="7499" spans="1:5">
      <c r="A7499" s="188">
        <v>101435</v>
      </c>
      <c r="B7499" s="188" t="s">
        <v>4101</v>
      </c>
      <c r="C7499" s="188" t="s">
        <v>119</v>
      </c>
      <c r="D7499" s="189">
        <v>2890.19</v>
      </c>
      <c r="E7499" s="190">
        <v>3207.38</v>
      </c>
    </row>
    <row r="7500" spans="1:5">
      <c r="A7500" s="188">
        <v>101436</v>
      </c>
      <c r="B7500" s="188" t="s">
        <v>72</v>
      </c>
      <c r="C7500" s="188" t="s">
        <v>119</v>
      </c>
      <c r="D7500" s="189">
        <v>2877.89</v>
      </c>
      <c r="E7500" s="190">
        <v>3193.21</v>
      </c>
    </row>
    <row r="7501" spans="1:5">
      <c r="A7501" s="188">
        <v>101437</v>
      </c>
      <c r="B7501" s="188" t="s">
        <v>4102</v>
      </c>
      <c r="C7501" s="188" t="s">
        <v>119</v>
      </c>
      <c r="D7501" s="189">
        <v>3735.99</v>
      </c>
      <c r="E7501" s="190">
        <v>4181.3500000000004</v>
      </c>
    </row>
    <row r="7502" spans="1:5">
      <c r="A7502" s="188">
        <v>101438</v>
      </c>
      <c r="B7502" s="188" t="s">
        <v>74</v>
      </c>
      <c r="C7502" s="188" t="s">
        <v>119</v>
      </c>
      <c r="D7502" s="189">
        <v>4402.55</v>
      </c>
      <c r="E7502" s="190">
        <v>4948.92</v>
      </c>
    </row>
    <row r="7503" spans="1:5">
      <c r="A7503" s="188">
        <v>101439</v>
      </c>
      <c r="B7503" s="188" t="s">
        <v>75</v>
      </c>
      <c r="C7503" s="188" t="s">
        <v>119</v>
      </c>
      <c r="D7503" s="189">
        <v>3523.8</v>
      </c>
      <c r="E7503" s="190">
        <v>3937.01</v>
      </c>
    </row>
    <row r="7504" spans="1:5">
      <c r="A7504" s="188">
        <v>101440</v>
      </c>
      <c r="B7504" s="188" t="s">
        <v>4103</v>
      </c>
      <c r="C7504" s="188" t="s">
        <v>119</v>
      </c>
      <c r="D7504" s="189">
        <v>3831.22</v>
      </c>
      <c r="E7504" s="190">
        <v>4291.01</v>
      </c>
    </row>
    <row r="7505" spans="1:5">
      <c r="A7505" s="188">
        <v>101441</v>
      </c>
      <c r="B7505" s="188" t="s">
        <v>77</v>
      </c>
      <c r="C7505" s="188" t="s">
        <v>119</v>
      </c>
      <c r="D7505" s="189">
        <v>2841.32</v>
      </c>
      <c r="E7505" s="190">
        <v>3151.1</v>
      </c>
    </row>
    <row r="7506" spans="1:5">
      <c r="A7506" s="188">
        <v>101442</v>
      </c>
      <c r="B7506" s="188" t="s">
        <v>4104</v>
      </c>
      <c r="C7506" s="188" t="s">
        <v>119</v>
      </c>
      <c r="D7506" s="189">
        <v>3108.77</v>
      </c>
      <c r="E7506" s="190">
        <v>3459.1</v>
      </c>
    </row>
    <row r="7507" spans="1:5">
      <c r="A7507" s="188">
        <v>101443</v>
      </c>
      <c r="B7507" s="188" t="s">
        <v>78</v>
      </c>
      <c r="C7507" s="188" t="s">
        <v>119</v>
      </c>
      <c r="D7507" s="189">
        <v>3402.7</v>
      </c>
      <c r="E7507" s="190">
        <v>3797.56</v>
      </c>
    </row>
    <row r="7508" spans="1:5">
      <c r="A7508" s="188">
        <v>101444</v>
      </c>
      <c r="B7508" s="188" t="s">
        <v>81</v>
      </c>
      <c r="C7508" s="188" t="s">
        <v>119</v>
      </c>
      <c r="D7508" s="189">
        <v>3829.38</v>
      </c>
      <c r="E7508" s="190">
        <v>4254.79</v>
      </c>
    </row>
    <row r="7509" spans="1:5">
      <c r="A7509" s="188">
        <v>101445</v>
      </c>
      <c r="B7509" s="188" t="s">
        <v>82</v>
      </c>
      <c r="C7509" s="188" t="s">
        <v>119</v>
      </c>
      <c r="D7509" s="189">
        <v>3843.5</v>
      </c>
      <c r="E7509" s="190">
        <v>4271.0600000000004</v>
      </c>
    </row>
    <row r="7510" spans="1:5">
      <c r="A7510" s="188">
        <v>101446</v>
      </c>
      <c r="B7510" s="188" t="s">
        <v>83</v>
      </c>
      <c r="C7510" s="188" t="s">
        <v>119</v>
      </c>
      <c r="D7510" s="189">
        <v>4456.1499999999996</v>
      </c>
      <c r="E7510" s="190">
        <v>4938.29</v>
      </c>
    </row>
    <row r="7511" spans="1:5">
      <c r="A7511" s="188">
        <v>101447</v>
      </c>
      <c r="B7511" s="188" t="s">
        <v>84</v>
      </c>
      <c r="C7511" s="188" t="s">
        <v>119</v>
      </c>
      <c r="D7511" s="189">
        <v>4364.1099999999997</v>
      </c>
      <c r="E7511" s="190">
        <v>4832.3</v>
      </c>
    </row>
    <row r="7512" spans="1:5">
      <c r="A7512" s="188">
        <v>101448</v>
      </c>
      <c r="B7512" s="188" t="s">
        <v>85</v>
      </c>
      <c r="C7512" s="188" t="s">
        <v>119</v>
      </c>
      <c r="D7512" s="189">
        <v>4456.1499999999996</v>
      </c>
      <c r="E7512" s="190">
        <v>4938.29</v>
      </c>
    </row>
    <row r="7513" spans="1:5">
      <c r="A7513" s="188">
        <v>101449</v>
      </c>
      <c r="B7513" s="188" t="s">
        <v>4105</v>
      </c>
      <c r="C7513" s="188" t="s">
        <v>119</v>
      </c>
      <c r="D7513" s="189">
        <v>3045.76</v>
      </c>
      <c r="E7513" s="190">
        <v>3386.52</v>
      </c>
    </row>
    <row r="7514" spans="1:5">
      <c r="A7514" s="188">
        <v>101450</v>
      </c>
      <c r="B7514" s="188" t="s">
        <v>87</v>
      </c>
      <c r="C7514" s="188" t="s">
        <v>119</v>
      </c>
      <c r="D7514" s="189">
        <v>2844.22</v>
      </c>
      <c r="E7514" s="190">
        <v>3154.44</v>
      </c>
    </row>
    <row r="7515" spans="1:5">
      <c r="A7515" s="188">
        <v>101451</v>
      </c>
      <c r="B7515" s="188" t="s">
        <v>88</v>
      </c>
      <c r="C7515" s="188" t="s">
        <v>119</v>
      </c>
      <c r="D7515" s="189">
        <v>3822.3</v>
      </c>
      <c r="E7515" s="190">
        <v>4246.6400000000003</v>
      </c>
    </row>
    <row r="7516" spans="1:5">
      <c r="A7516" s="188">
        <v>101452</v>
      </c>
      <c r="B7516" s="188" t="s">
        <v>4106</v>
      </c>
      <c r="C7516" s="188" t="s">
        <v>119</v>
      </c>
      <c r="D7516" s="189">
        <v>2934.47</v>
      </c>
      <c r="E7516" s="190">
        <v>3229.33</v>
      </c>
    </row>
    <row r="7517" spans="1:5">
      <c r="A7517" s="188">
        <v>101453</v>
      </c>
      <c r="B7517" s="188" t="s">
        <v>90</v>
      </c>
      <c r="C7517" s="188" t="s">
        <v>119</v>
      </c>
      <c r="D7517" s="189">
        <v>4354.42</v>
      </c>
      <c r="E7517" s="190">
        <v>4835.34</v>
      </c>
    </row>
    <row r="7518" spans="1:5">
      <c r="A7518" s="188">
        <v>101454</v>
      </c>
      <c r="B7518" s="188" t="s">
        <v>4107</v>
      </c>
      <c r="C7518" s="188" t="s">
        <v>119</v>
      </c>
      <c r="D7518" s="189">
        <v>4910.16</v>
      </c>
      <c r="E7518" s="190">
        <v>5475.29</v>
      </c>
    </row>
    <row r="7519" spans="1:5">
      <c r="A7519" s="188">
        <v>101455</v>
      </c>
      <c r="B7519" s="188" t="s">
        <v>92</v>
      </c>
      <c r="C7519" s="188" t="s">
        <v>119</v>
      </c>
      <c r="D7519" s="189">
        <v>3789.03</v>
      </c>
      <c r="E7519" s="190">
        <v>4213.37</v>
      </c>
    </row>
    <row r="7520" spans="1:5">
      <c r="A7520" s="188">
        <v>101456</v>
      </c>
      <c r="B7520" s="188" t="s">
        <v>4108</v>
      </c>
      <c r="C7520" s="188" t="s">
        <v>119</v>
      </c>
      <c r="D7520" s="189">
        <v>4331.2</v>
      </c>
      <c r="E7520" s="190">
        <v>4930.04</v>
      </c>
    </row>
    <row r="7521" spans="1:5">
      <c r="A7521" s="188">
        <v>101457</v>
      </c>
      <c r="B7521" s="188" t="s">
        <v>4109</v>
      </c>
      <c r="C7521" s="188" t="s">
        <v>119</v>
      </c>
      <c r="D7521" s="189">
        <v>4087.41</v>
      </c>
      <c r="E7521" s="190">
        <v>4586.03</v>
      </c>
    </row>
    <row r="7522" spans="1:5">
      <c r="A7522" s="188">
        <v>101458</v>
      </c>
      <c r="B7522" s="188" t="s">
        <v>4110</v>
      </c>
      <c r="C7522" s="188" t="s">
        <v>119</v>
      </c>
      <c r="D7522" s="189">
        <v>3755.75</v>
      </c>
      <c r="E7522" s="190">
        <v>4175.05</v>
      </c>
    </row>
    <row r="7523" spans="1:5">
      <c r="A7523" s="188">
        <v>101459</v>
      </c>
      <c r="B7523" s="188" t="s">
        <v>97</v>
      </c>
      <c r="C7523" s="188" t="s">
        <v>119</v>
      </c>
      <c r="D7523" s="189">
        <v>3501.2</v>
      </c>
      <c r="E7523" s="190">
        <v>3876.87</v>
      </c>
    </row>
    <row r="7524" spans="1:5">
      <c r="A7524" s="188">
        <v>101460</v>
      </c>
      <c r="B7524" s="188" t="s">
        <v>2239</v>
      </c>
      <c r="C7524" s="188" t="s">
        <v>119</v>
      </c>
      <c r="D7524" s="189">
        <v>3363.53</v>
      </c>
      <c r="E7524" s="190">
        <v>3723.41</v>
      </c>
    </row>
    <row r="7525" spans="1:5">
      <c r="A7525" s="188"/>
      <c r="B7525" s="188"/>
      <c r="C7525" s="188"/>
      <c r="D7525" s="189"/>
    </row>
    <row r="7526" spans="1:5">
      <c r="A7526" s="188"/>
      <c r="B7526" s="188"/>
      <c r="C7526" s="188"/>
      <c r="D7526" s="189"/>
    </row>
    <row r="7527" spans="1:5">
      <c r="A7527" s="188"/>
      <c r="B7527" s="188"/>
      <c r="C7527" s="188"/>
      <c r="D7527" s="189"/>
    </row>
    <row r="7528" spans="1:5">
      <c r="A7528" s="188"/>
      <c r="B7528" s="188"/>
      <c r="C7528" s="188"/>
      <c r="D7528" s="189"/>
    </row>
    <row r="7529" spans="1:5">
      <c r="A7529" s="188"/>
      <c r="B7529" s="188"/>
      <c r="C7529" s="188"/>
      <c r="D7529" s="189"/>
    </row>
    <row r="7530" spans="1:5">
      <c r="A7530" s="188"/>
      <c r="B7530" s="188"/>
      <c r="C7530" s="188"/>
      <c r="D7530" s="189"/>
    </row>
    <row r="7531" spans="1:5">
      <c r="A7531" s="188"/>
      <c r="B7531" s="188"/>
      <c r="C7531" s="188"/>
      <c r="D7531" s="189"/>
    </row>
    <row r="7532" spans="1:5">
      <c r="A7532" s="188"/>
      <c r="B7532" s="188"/>
      <c r="C7532" s="188"/>
      <c r="D7532" s="189"/>
    </row>
    <row r="7533" spans="1:5">
      <c r="A7533" s="188"/>
      <c r="B7533" s="188"/>
      <c r="C7533" s="188"/>
      <c r="D7533" s="189"/>
    </row>
    <row r="7534" spans="1:5">
      <c r="A7534" s="188"/>
      <c r="B7534" s="188"/>
      <c r="C7534" s="188"/>
      <c r="D7534" s="189"/>
    </row>
    <row r="7535" spans="1:5">
      <c r="A7535" s="188"/>
      <c r="B7535" s="188"/>
      <c r="C7535" s="188"/>
      <c r="D7535" s="189"/>
    </row>
    <row r="7536" spans="1:5">
      <c r="A7536" s="188"/>
      <c r="B7536" s="188"/>
      <c r="C7536" s="188"/>
      <c r="D7536" s="189"/>
    </row>
    <row r="7537" spans="1:4">
      <c r="A7537" s="188"/>
      <c r="B7537" s="188"/>
      <c r="C7537" s="188"/>
      <c r="D7537" s="189"/>
    </row>
    <row r="7538" spans="1:4">
      <c r="A7538" s="188"/>
      <c r="B7538" s="188"/>
      <c r="C7538" s="188"/>
      <c r="D7538" s="189"/>
    </row>
    <row r="7539" spans="1:4">
      <c r="A7539" s="188"/>
      <c r="B7539" s="188"/>
      <c r="C7539" s="188"/>
      <c r="D7539" s="189"/>
    </row>
    <row r="7540" spans="1:4">
      <c r="A7540" s="188"/>
      <c r="B7540" s="188"/>
      <c r="C7540" s="188"/>
      <c r="D7540" s="189"/>
    </row>
    <row r="7541" spans="1:4">
      <c r="A7541" s="188"/>
      <c r="B7541" s="188"/>
      <c r="C7541" s="188"/>
      <c r="D7541" s="189"/>
    </row>
    <row r="7542" spans="1:4">
      <c r="A7542" s="188"/>
      <c r="B7542" s="188"/>
      <c r="C7542" s="188"/>
      <c r="D7542" s="189"/>
    </row>
    <row r="7543" spans="1:4">
      <c r="A7543" s="188"/>
      <c r="B7543" s="188"/>
      <c r="C7543" s="188"/>
      <c r="D7543" s="189"/>
    </row>
    <row r="7544" spans="1:4">
      <c r="A7544" s="188"/>
      <c r="B7544" s="188"/>
      <c r="C7544" s="188"/>
      <c r="D7544" s="189"/>
    </row>
    <row r="7545" spans="1:4">
      <c r="A7545" s="188"/>
      <c r="B7545" s="188"/>
      <c r="C7545" s="188"/>
      <c r="D7545" s="189"/>
    </row>
    <row r="7546" spans="1:4">
      <c r="A7546" s="188"/>
      <c r="B7546" s="188"/>
      <c r="C7546" s="188"/>
      <c r="D7546" s="189"/>
    </row>
    <row r="7547" spans="1:4">
      <c r="A7547" s="188"/>
      <c r="B7547" s="188"/>
      <c r="C7547" s="188"/>
      <c r="D7547" s="189"/>
    </row>
    <row r="7548" spans="1:4">
      <c r="A7548" s="188"/>
      <c r="B7548" s="188"/>
      <c r="C7548" s="188"/>
      <c r="D7548" s="189"/>
    </row>
    <row r="7549" spans="1:4">
      <c r="A7549" s="188"/>
      <c r="B7549" s="188"/>
      <c r="C7549" s="188"/>
      <c r="D7549" s="189"/>
    </row>
    <row r="7550" spans="1:4">
      <c r="A7550" s="188"/>
      <c r="B7550" s="188"/>
      <c r="C7550" s="188"/>
      <c r="D7550" s="189"/>
    </row>
    <row r="7551" spans="1:4">
      <c r="A7551" s="188"/>
      <c r="B7551" s="188"/>
      <c r="C7551" s="188"/>
      <c r="D7551" s="189"/>
    </row>
    <row r="7552" spans="1:4">
      <c r="A7552" s="188"/>
      <c r="B7552" s="188"/>
      <c r="C7552" s="188"/>
      <c r="D7552" s="189"/>
    </row>
    <row r="7553" spans="1:4">
      <c r="A7553" s="188"/>
      <c r="B7553" s="188"/>
      <c r="C7553" s="188"/>
      <c r="D7553" s="189"/>
    </row>
    <row r="7554" spans="1:4">
      <c r="A7554" s="188"/>
      <c r="B7554" s="188"/>
      <c r="C7554" s="188"/>
      <c r="D7554" s="189"/>
    </row>
    <row r="7555" spans="1:4">
      <c r="A7555" s="188"/>
      <c r="B7555" s="188"/>
      <c r="C7555" s="188"/>
      <c r="D7555" s="189"/>
    </row>
    <row r="7556" spans="1:4">
      <c r="A7556" s="188"/>
      <c r="B7556" s="188"/>
      <c r="C7556" s="188"/>
      <c r="D7556" s="189"/>
    </row>
    <row r="7557" spans="1:4">
      <c r="A7557" s="188"/>
      <c r="B7557" s="188"/>
      <c r="C7557" s="188"/>
      <c r="D7557" s="189"/>
    </row>
    <row r="7558" spans="1:4">
      <c r="A7558" s="188"/>
      <c r="B7558" s="188"/>
      <c r="C7558" s="188"/>
      <c r="D7558" s="189"/>
    </row>
    <row r="7559" spans="1:4">
      <c r="A7559" s="188"/>
      <c r="B7559" s="188"/>
      <c r="C7559" s="188"/>
      <c r="D7559" s="189"/>
    </row>
    <row r="7560" spans="1:4">
      <c r="A7560" s="188"/>
      <c r="B7560" s="188"/>
      <c r="C7560" s="188"/>
      <c r="D7560" s="189"/>
    </row>
    <row r="7561" spans="1:4">
      <c r="A7561" s="188"/>
      <c r="B7561" s="188"/>
      <c r="C7561" s="188"/>
      <c r="D7561" s="189"/>
    </row>
    <row r="7562" spans="1:4">
      <c r="A7562" s="188"/>
      <c r="B7562" s="188"/>
      <c r="C7562" s="188"/>
      <c r="D7562" s="189"/>
    </row>
    <row r="7563" spans="1:4">
      <c r="A7563" s="188"/>
      <c r="B7563" s="188"/>
      <c r="C7563" s="188"/>
      <c r="D7563" s="189"/>
    </row>
    <row r="7564" spans="1:4">
      <c r="A7564" s="188"/>
      <c r="B7564" s="188"/>
      <c r="C7564" s="188"/>
      <c r="D7564" s="189"/>
    </row>
    <row r="7565" spans="1:4">
      <c r="A7565" s="188"/>
      <c r="B7565" s="188"/>
      <c r="C7565" s="188"/>
      <c r="D7565" s="189"/>
    </row>
    <row r="7566" spans="1:4">
      <c r="A7566" s="188"/>
      <c r="B7566" s="188"/>
      <c r="C7566" s="188"/>
      <c r="D7566" s="189"/>
    </row>
    <row r="7567" spans="1:4">
      <c r="A7567" s="188"/>
      <c r="B7567" s="188"/>
      <c r="C7567" s="188"/>
      <c r="D7567" s="189"/>
    </row>
    <row r="7568" spans="1:4">
      <c r="A7568" s="188"/>
      <c r="B7568" s="188"/>
      <c r="C7568" s="188"/>
      <c r="D7568" s="189"/>
    </row>
    <row r="7569" spans="1:4">
      <c r="A7569" s="188"/>
      <c r="B7569" s="188"/>
      <c r="C7569" s="188"/>
      <c r="D7569" s="189"/>
    </row>
    <row r="7570" spans="1:4">
      <c r="A7570" s="188"/>
      <c r="B7570" s="188"/>
      <c r="C7570" s="188"/>
      <c r="D7570" s="189"/>
    </row>
    <row r="7571" spans="1:4">
      <c r="A7571" s="188"/>
      <c r="B7571" s="188"/>
      <c r="C7571" s="188"/>
      <c r="D7571" s="189"/>
    </row>
    <row r="7572" spans="1:4">
      <c r="A7572" s="188"/>
      <c r="B7572" s="188"/>
      <c r="C7572" s="188"/>
      <c r="D7572" s="189"/>
    </row>
    <row r="7573" spans="1:4">
      <c r="A7573" s="188"/>
      <c r="B7573" s="188"/>
      <c r="C7573" s="188"/>
      <c r="D7573" s="189"/>
    </row>
    <row r="7574" spans="1:4">
      <c r="A7574" s="188"/>
      <c r="B7574" s="188"/>
      <c r="C7574" s="188"/>
      <c r="D7574" s="189"/>
    </row>
    <row r="7575" spans="1:4">
      <c r="A7575" s="188"/>
      <c r="B7575" s="188"/>
      <c r="C7575" s="188"/>
      <c r="D7575" s="189"/>
    </row>
    <row r="7576" spans="1:4">
      <c r="A7576" s="188"/>
      <c r="B7576" s="188"/>
      <c r="C7576" s="188"/>
      <c r="D7576" s="189"/>
    </row>
    <row r="7577" spans="1:4">
      <c r="A7577" s="188"/>
      <c r="B7577" s="188"/>
      <c r="C7577" s="188"/>
      <c r="D7577" s="189"/>
    </row>
    <row r="7578" spans="1:4">
      <c r="A7578" s="188"/>
      <c r="B7578" s="188"/>
      <c r="C7578" s="188"/>
      <c r="D7578" s="189"/>
    </row>
    <row r="7579" spans="1:4">
      <c r="A7579" s="188"/>
      <c r="B7579" s="188"/>
      <c r="C7579" s="188"/>
      <c r="D7579" s="189"/>
    </row>
    <row r="7580" spans="1:4">
      <c r="A7580" s="188"/>
      <c r="B7580" s="188"/>
      <c r="C7580" s="188"/>
      <c r="D7580" s="189"/>
    </row>
    <row r="7581" spans="1:4">
      <c r="A7581" s="188"/>
      <c r="B7581" s="188"/>
      <c r="C7581" s="188"/>
      <c r="D7581" s="189"/>
    </row>
    <row r="7582" spans="1:4">
      <c r="A7582" s="188"/>
      <c r="B7582" s="188"/>
      <c r="C7582" s="188"/>
      <c r="D7582" s="189"/>
    </row>
    <row r="7583" spans="1:4">
      <c r="A7583" s="188"/>
      <c r="B7583" s="188"/>
      <c r="C7583" s="188"/>
      <c r="D7583" s="189"/>
    </row>
    <row r="7584" spans="1:4">
      <c r="A7584" s="188"/>
      <c r="B7584" s="188"/>
      <c r="C7584" s="188"/>
      <c r="D7584" s="189"/>
    </row>
    <row r="7585" spans="1:4">
      <c r="A7585" s="188"/>
      <c r="B7585" s="188"/>
      <c r="C7585" s="188"/>
      <c r="D7585" s="189"/>
    </row>
    <row r="7586" spans="1:4">
      <c r="A7586" s="188"/>
      <c r="B7586" s="188"/>
      <c r="C7586" s="188"/>
      <c r="D7586" s="189"/>
    </row>
    <row r="7587" spans="1:4">
      <c r="A7587" s="188"/>
      <c r="B7587" s="188"/>
      <c r="C7587" s="188"/>
      <c r="D7587" s="189"/>
    </row>
    <row r="7588" spans="1:4">
      <c r="A7588" s="188"/>
      <c r="B7588" s="188"/>
      <c r="C7588" s="188"/>
      <c r="D7588" s="189"/>
    </row>
    <row r="7589" spans="1:4">
      <c r="A7589" s="188"/>
      <c r="B7589" s="188"/>
      <c r="C7589" s="188"/>
      <c r="D7589" s="189"/>
    </row>
    <row r="7590" spans="1:4">
      <c r="A7590" s="188"/>
      <c r="B7590" s="188"/>
      <c r="C7590" s="188"/>
      <c r="D7590" s="189"/>
    </row>
    <row r="7591" spans="1:4">
      <c r="A7591" s="188"/>
      <c r="B7591" s="188"/>
      <c r="C7591" s="188"/>
      <c r="D7591" s="189"/>
    </row>
    <row r="7592" spans="1:4">
      <c r="A7592" s="188"/>
      <c r="B7592" s="188"/>
      <c r="C7592" s="188"/>
      <c r="D7592" s="189"/>
    </row>
    <row r="7593" spans="1:4">
      <c r="A7593" s="188"/>
      <c r="B7593" s="188"/>
      <c r="C7593" s="188"/>
      <c r="D7593" s="189"/>
    </row>
    <row r="7594" spans="1:4">
      <c r="A7594" s="188"/>
      <c r="B7594" s="188"/>
      <c r="C7594" s="188"/>
      <c r="D7594" s="189"/>
    </row>
    <row r="7595" spans="1:4">
      <c r="A7595" s="188"/>
      <c r="B7595" s="188"/>
      <c r="C7595" s="188"/>
      <c r="D7595" s="189"/>
    </row>
    <row r="7596" spans="1:4">
      <c r="A7596" s="188"/>
      <c r="B7596" s="188"/>
      <c r="C7596" s="188"/>
      <c r="D7596" s="189"/>
    </row>
    <row r="7597" spans="1:4">
      <c r="A7597" s="188"/>
      <c r="B7597" s="188"/>
      <c r="C7597" s="188"/>
      <c r="D7597" s="189"/>
    </row>
    <row r="7598" spans="1:4">
      <c r="A7598" s="188"/>
      <c r="B7598" s="188"/>
      <c r="C7598" s="188"/>
      <c r="D7598" s="189"/>
    </row>
    <row r="7599" spans="1:4">
      <c r="A7599" s="188"/>
      <c r="B7599" s="188"/>
      <c r="C7599" s="188"/>
      <c r="D7599" s="189"/>
    </row>
    <row r="7600" spans="1:4">
      <c r="A7600" s="188"/>
      <c r="B7600" s="188"/>
      <c r="C7600" s="188"/>
      <c r="D7600" s="189"/>
    </row>
    <row r="7601" spans="1:4">
      <c r="A7601" s="188"/>
      <c r="B7601" s="188"/>
      <c r="C7601" s="188"/>
      <c r="D7601" s="189"/>
    </row>
    <row r="7602" spans="1:4">
      <c r="A7602" s="188"/>
      <c r="B7602" s="188"/>
      <c r="C7602" s="188"/>
      <c r="D7602" s="189"/>
    </row>
    <row r="7603" spans="1:4">
      <c r="A7603" s="188"/>
      <c r="B7603" s="188"/>
      <c r="C7603" s="188"/>
      <c r="D7603" s="189"/>
    </row>
    <row r="7604" spans="1:4">
      <c r="A7604" s="188"/>
      <c r="B7604" s="188"/>
      <c r="C7604" s="188"/>
      <c r="D7604" s="189"/>
    </row>
    <row r="7605" spans="1:4">
      <c r="A7605" s="188"/>
      <c r="B7605" s="188"/>
      <c r="C7605" s="188"/>
      <c r="D7605" s="189"/>
    </row>
    <row r="7606" spans="1:4">
      <c r="A7606" s="188"/>
      <c r="B7606" s="188"/>
      <c r="C7606" s="188"/>
      <c r="D7606" s="189"/>
    </row>
    <row r="7607" spans="1:4">
      <c r="A7607" s="188"/>
      <c r="B7607" s="188"/>
      <c r="C7607" s="188"/>
      <c r="D7607" s="189"/>
    </row>
    <row r="7608" spans="1:4">
      <c r="A7608" s="188"/>
      <c r="B7608" s="188"/>
      <c r="C7608" s="188"/>
      <c r="D7608" s="189"/>
    </row>
    <row r="7609" spans="1:4">
      <c r="A7609" s="188"/>
      <c r="B7609" s="188"/>
      <c r="C7609" s="188"/>
      <c r="D7609" s="189"/>
    </row>
    <row r="7610" spans="1:4">
      <c r="A7610" s="188"/>
      <c r="B7610" s="188"/>
      <c r="C7610" s="188"/>
      <c r="D7610" s="189"/>
    </row>
    <row r="7611" spans="1:4">
      <c r="A7611" s="188"/>
      <c r="B7611" s="188"/>
      <c r="C7611" s="188"/>
      <c r="D7611" s="189"/>
    </row>
    <row r="7612" spans="1:4">
      <c r="A7612" s="188"/>
      <c r="B7612" s="188"/>
      <c r="C7612" s="188"/>
      <c r="D7612" s="189"/>
    </row>
    <row r="7613" spans="1:4">
      <c r="A7613" s="188"/>
      <c r="B7613" s="188"/>
      <c r="C7613" s="188"/>
      <c r="D7613" s="189"/>
    </row>
    <row r="7614" spans="1:4">
      <c r="A7614" s="188"/>
      <c r="B7614" s="188"/>
      <c r="C7614" s="188"/>
      <c r="D7614" s="189"/>
    </row>
    <row r="7615" spans="1:4">
      <c r="A7615" s="188"/>
      <c r="B7615" s="188"/>
      <c r="C7615" s="188"/>
      <c r="D7615" s="189"/>
    </row>
    <row r="7616" spans="1:4">
      <c r="A7616" s="188"/>
      <c r="B7616" s="188"/>
      <c r="C7616" s="188"/>
      <c r="D7616" s="189"/>
    </row>
    <row r="7617" spans="1:4">
      <c r="A7617" s="188"/>
      <c r="B7617" s="188"/>
      <c r="C7617" s="188"/>
      <c r="D7617" s="189"/>
    </row>
    <row r="7618" spans="1:4">
      <c r="A7618" s="188"/>
      <c r="B7618" s="188"/>
      <c r="C7618" s="188"/>
      <c r="D7618" s="189"/>
    </row>
    <row r="7619" spans="1:4">
      <c r="A7619" s="188"/>
      <c r="B7619" s="188"/>
      <c r="C7619" s="188"/>
      <c r="D7619" s="189"/>
    </row>
    <row r="7620" spans="1:4">
      <c r="A7620" s="188"/>
      <c r="B7620" s="188"/>
      <c r="C7620" s="188"/>
      <c r="D7620" s="189"/>
    </row>
    <row r="7621" spans="1:4">
      <c r="A7621" s="188"/>
      <c r="B7621" s="188"/>
      <c r="C7621" s="188"/>
      <c r="D7621" s="189"/>
    </row>
    <row r="7622" spans="1:4">
      <c r="A7622" s="188"/>
      <c r="B7622" s="188"/>
      <c r="C7622" s="188"/>
      <c r="D7622" s="189"/>
    </row>
    <row r="7623" spans="1:4">
      <c r="A7623" s="188"/>
      <c r="B7623" s="188"/>
      <c r="C7623" s="188"/>
      <c r="D7623" s="189"/>
    </row>
    <row r="7624" spans="1:4">
      <c r="A7624" s="188"/>
      <c r="B7624" s="188"/>
      <c r="C7624" s="188"/>
      <c r="D7624" s="189"/>
    </row>
    <row r="7625" spans="1:4">
      <c r="A7625" s="188"/>
      <c r="B7625" s="188"/>
      <c r="C7625" s="188"/>
      <c r="D7625" s="189"/>
    </row>
    <row r="7626" spans="1:4">
      <c r="A7626" s="188"/>
      <c r="B7626" s="188"/>
      <c r="C7626" s="188"/>
      <c r="D7626" s="189"/>
    </row>
    <row r="7627" spans="1:4">
      <c r="A7627" s="188"/>
      <c r="B7627" s="188"/>
      <c r="C7627" s="188"/>
      <c r="D7627" s="189"/>
    </row>
    <row r="7628" spans="1:4">
      <c r="A7628" s="188"/>
      <c r="B7628" s="188"/>
      <c r="C7628" s="188"/>
      <c r="D7628" s="189"/>
    </row>
    <row r="7629" spans="1:4">
      <c r="A7629" s="188"/>
      <c r="B7629" s="188"/>
      <c r="C7629" s="188"/>
      <c r="D7629" s="189"/>
    </row>
    <row r="7630" spans="1:4">
      <c r="A7630" s="188"/>
      <c r="B7630" s="188"/>
      <c r="C7630" s="188"/>
      <c r="D7630" s="189"/>
    </row>
    <row r="7631" spans="1:4">
      <c r="A7631" s="188"/>
      <c r="B7631" s="188"/>
      <c r="C7631" s="188"/>
      <c r="D7631" s="189"/>
    </row>
    <row r="7632" spans="1:4">
      <c r="A7632" s="188"/>
      <c r="B7632" s="188"/>
      <c r="C7632" s="188"/>
      <c r="D7632" s="189"/>
    </row>
    <row r="7633" spans="1:4">
      <c r="A7633" s="188"/>
      <c r="B7633" s="188"/>
      <c r="C7633" s="188"/>
      <c r="D7633" s="189"/>
    </row>
    <row r="7634" spans="1:4">
      <c r="A7634" s="188"/>
      <c r="B7634" s="188"/>
      <c r="C7634" s="188"/>
      <c r="D7634" s="189"/>
    </row>
    <row r="7635" spans="1:4">
      <c r="A7635" s="188"/>
      <c r="B7635" s="188"/>
      <c r="C7635" s="188"/>
      <c r="D7635" s="189"/>
    </row>
    <row r="7636" spans="1:4">
      <c r="A7636" s="188"/>
      <c r="B7636" s="188"/>
      <c r="C7636" s="188"/>
      <c r="D7636" s="189"/>
    </row>
    <row r="7637" spans="1:4">
      <c r="A7637" s="188"/>
      <c r="B7637" s="188"/>
      <c r="C7637" s="188"/>
      <c r="D7637" s="189"/>
    </row>
    <row r="7638" spans="1:4">
      <c r="A7638" s="188"/>
      <c r="B7638" s="188"/>
      <c r="C7638" s="188"/>
      <c r="D7638" s="189"/>
    </row>
    <row r="7639" spans="1:4">
      <c r="A7639" s="188"/>
      <c r="B7639" s="188"/>
      <c r="C7639" s="188"/>
      <c r="D7639" s="189"/>
    </row>
    <row r="7640" spans="1:4">
      <c r="A7640" s="188"/>
      <c r="B7640" s="188"/>
      <c r="C7640" s="188"/>
      <c r="D7640" s="189"/>
    </row>
    <row r="7641" spans="1:4">
      <c r="A7641" s="188"/>
      <c r="B7641" s="188"/>
      <c r="C7641" s="188"/>
      <c r="D7641" s="189"/>
    </row>
    <row r="7642" spans="1:4">
      <c r="A7642" s="188"/>
      <c r="B7642" s="188"/>
      <c r="C7642" s="188"/>
      <c r="D7642" s="189"/>
    </row>
    <row r="7643" spans="1:4">
      <c r="A7643" s="188"/>
      <c r="B7643" s="188"/>
      <c r="C7643" s="188"/>
      <c r="D7643" s="189"/>
    </row>
    <row r="7644" spans="1:4">
      <c r="A7644" s="188"/>
      <c r="B7644" s="188"/>
      <c r="C7644" s="188"/>
      <c r="D7644" s="189"/>
    </row>
    <row r="7645" spans="1:4">
      <c r="A7645" s="188"/>
      <c r="B7645" s="188"/>
      <c r="C7645" s="188"/>
      <c r="D7645" s="189"/>
    </row>
    <row r="7646" spans="1:4">
      <c r="A7646" s="188"/>
      <c r="B7646" s="188"/>
      <c r="C7646" s="188"/>
      <c r="D7646" s="189"/>
    </row>
    <row r="7647" spans="1:4">
      <c r="A7647" s="188"/>
      <c r="B7647" s="188"/>
      <c r="C7647" s="188"/>
      <c r="D7647" s="189"/>
    </row>
    <row r="7648" spans="1:4">
      <c r="A7648" s="188"/>
      <c r="B7648" s="188"/>
      <c r="C7648" s="188"/>
      <c r="D7648" s="189"/>
    </row>
    <row r="7649" spans="1:4">
      <c r="A7649" s="188"/>
      <c r="B7649" s="188"/>
      <c r="C7649" s="188"/>
      <c r="D7649" s="189"/>
    </row>
    <row r="7650" spans="1:4">
      <c r="A7650" s="188"/>
      <c r="B7650" s="188"/>
      <c r="C7650" s="188"/>
      <c r="D7650" s="189"/>
    </row>
    <row r="7651" spans="1:4">
      <c r="A7651" s="188"/>
      <c r="B7651" s="188"/>
      <c r="C7651" s="188"/>
      <c r="D7651" s="189"/>
    </row>
    <row r="7652" spans="1:4">
      <c r="A7652" s="188"/>
      <c r="B7652" s="188"/>
      <c r="C7652" s="188"/>
      <c r="D7652" s="189"/>
    </row>
    <row r="7653" spans="1:4">
      <c r="A7653" s="188"/>
      <c r="B7653" s="188"/>
      <c r="C7653" s="188"/>
      <c r="D7653" s="189"/>
    </row>
    <row r="7654" spans="1:4">
      <c r="A7654" s="188"/>
      <c r="B7654" s="188"/>
      <c r="C7654" s="188"/>
      <c r="D7654" s="189"/>
    </row>
    <row r="7655" spans="1:4">
      <c r="A7655" s="188"/>
      <c r="B7655" s="188"/>
      <c r="C7655" s="188"/>
      <c r="D7655" s="189"/>
    </row>
    <row r="7656" spans="1:4">
      <c r="A7656" s="188"/>
      <c r="B7656" s="188"/>
      <c r="C7656" s="188"/>
      <c r="D7656" s="189"/>
    </row>
    <row r="7657" spans="1:4">
      <c r="A7657" s="188"/>
      <c r="B7657" s="188"/>
      <c r="C7657" s="188"/>
      <c r="D7657" s="189"/>
    </row>
    <row r="7658" spans="1:4">
      <c r="A7658" s="188"/>
      <c r="B7658" s="188"/>
      <c r="C7658" s="188"/>
      <c r="D7658" s="189"/>
    </row>
    <row r="7659" spans="1:4">
      <c r="A7659" s="188"/>
      <c r="B7659" s="188"/>
      <c r="C7659" s="188"/>
      <c r="D7659" s="189"/>
    </row>
    <row r="7660" spans="1:4">
      <c r="A7660" s="188"/>
      <c r="B7660" s="188"/>
      <c r="C7660" s="188"/>
      <c r="D7660" s="189"/>
    </row>
    <row r="7661" spans="1:4">
      <c r="A7661" s="188"/>
      <c r="B7661" s="188"/>
      <c r="C7661" s="188"/>
      <c r="D7661" s="189"/>
    </row>
    <row r="7662" spans="1:4">
      <c r="A7662" s="188"/>
      <c r="B7662" s="188"/>
      <c r="C7662" s="188"/>
      <c r="D7662" s="189"/>
    </row>
    <row r="7663" spans="1:4">
      <c r="A7663" s="188"/>
      <c r="B7663" s="188"/>
      <c r="C7663" s="188"/>
      <c r="D7663" s="189"/>
    </row>
    <row r="7664" spans="1:4">
      <c r="A7664" s="188"/>
      <c r="B7664" s="188"/>
      <c r="C7664" s="188"/>
      <c r="D7664" s="189"/>
    </row>
    <row r="7665" spans="1:4">
      <c r="A7665" s="188"/>
      <c r="B7665" s="188"/>
      <c r="C7665" s="188"/>
      <c r="D7665" s="189"/>
    </row>
    <row r="7666" spans="1:4">
      <c r="A7666" s="188"/>
      <c r="B7666" s="188"/>
      <c r="C7666" s="188"/>
      <c r="D7666" s="189"/>
    </row>
    <row r="7667" spans="1:4">
      <c r="A7667" s="188"/>
      <c r="B7667" s="188"/>
      <c r="C7667" s="188"/>
      <c r="D7667" s="189"/>
    </row>
    <row r="7668" spans="1:4">
      <c r="A7668" s="188"/>
      <c r="B7668" s="188"/>
      <c r="C7668" s="188"/>
      <c r="D7668" s="189"/>
    </row>
    <row r="7669" spans="1:4">
      <c r="A7669" s="188"/>
      <c r="B7669" s="188"/>
      <c r="C7669" s="188"/>
      <c r="D7669" s="189"/>
    </row>
    <row r="7670" spans="1:4">
      <c r="A7670" s="188"/>
      <c r="B7670" s="188"/>
      <c r="C7670" s="188"/>
      <c r="D7670" s="189"/>
    </row>
    <row r="7671" spans="1:4">
      <c r="A7671" s="188"/>
      <c r="B7671" s="188"/>
      <c r="C7671" s="188"/>
      <c r="D7671" s="189"/>
    </row>
    <row r="7672" spans="1:4">
      <c r="A7672" s="188"/>
      <c r="B7672" s="188"/>
      <c r="C7672" s="188"/>
      <c r="D7672" s="189"/>
    </row>
    <row r="7673" spans="1:4">
      <c r="A7673" s="188"/>
      <c r="B7673" s="188"/>
      <c r="C7673" s="188"/>
      <c r="D7673" s="189"/>
    </row>
    <row r="7674" spans="1:4">
      <c r="A7674" s="188"/>
      <c r="B7674" s="188"/>
      <c r="C7674" s="188"/>
      <c r="D7674" s="189"/>
    </row>
    <row r="7675" spans="1:4">
      <c r="A7675" s="188"/>
      <c r="B7675" s="188"/>
      <c r="C7675" s="188"/>
      <c r="D7675" s="189"/>
    </row>
    <row r="7676" spans="1:4">
      <c r="A7676" s="188"/>
      <c r="B7676" s="188"/>
      <c r="C7676" s="188"/>
      <c r="D7676" s="189"/>
    </row>
    <row r="7677" spans="1:4">
      <c r="A7677" s="188"/>
      <c r="B7677" s="188"/>
      <c r="C7677" s="188"/>
      <c r="D7677" s="189"/>
    </row>
    <row r="7678" spans="1:4">
      <c r="A7678" s="188"/>
      <c r="B7678" s="188"/>
      <c r="C7678" s="188"/>
      <c r="D7678" s="189"/>
    </row>
    <row r="7679" spans="1:4">
      <c r="A7679" s="188"/>
      <c r="B7679" s="188"/>
      <c r="C7679" s="188"/>
      <c r="D7679" s="189"/>
    </row>
    <row r="7680" spans="1:4">
      <c r="A7680" s="188"/>
      <c r="B7680" s="188"/>
      <c r="C7680" s="188"/>
      <c r="D7680" s="189"/>
    </row>
    <row r="7681" spans="1:4">
      <c r="A7681" s="188"/>
      <c r="B7681" s="188"/>
      <c r="C7681" s="188"/>
      <c r="D7681" s="189"/>
    </row>
    <row r="7682" spans="1:4">
      <c r="A7682" s="188"/>
      <c r="B7682" s="188"/>
      <c r="C7682" s="188"/>
      <c r="D7682" s="189"/>
    </row>
    <row r="7683" spans="1:4">
      <c r="A7683" s="188"/>
      <c r="B7683" s="188"/>
      <c r="C7683" s="188"/>
      <c r="D7683" s="189"/>
    </row>
    <row r="7684" spans="1:4">
      <c r="A7684" s="188"/>
      <c r="B7684" s="188"/>
      <c r="C7684" s="188"/>
      <c r="D7684" s="189"/>
    </row>
    <row r="7685" spans="1:4">
      <c r="A7685" s="188"/>
      <c r="B7685" s="188"/>
      <c r="C7685" s="188"/>
      <c r="D7685" s="189"/>
    </row>
    <row r="7686" spans="1:4">
      <c r="A7686" s="188"/>
      <c r="B7686" s="188"/>
      <c r="C7686" s="188"/>
      <c r="D7686" s="189"/>
    </row>
    <row r="7687" spans="1:4">
      <c r="A7687" s="188"/>
      <c r="B7687" s="188"/>
      <c r="C7687" s="188"/>
      <c r="D7687" s="189"/>
    </row>
    <row r="7688" spans="1:4">
      <c r="A7688" s="188"/>
      <c r="B7688" s="188"/>
      <c r="C7688" s="188"/>
      <c r="D7688" s="189"/>
    </row>
    <row r="7689" spans="1:4">
      <c r="A7689" s="188"/>
      <c r="B7689" s="188"/>
      <c r="C7689" s="188"/>
      <c r="D7689" s="189"/>
    </row>
    <row r="7690" spans="1:4">
      <c r="A7690" s="188"/>
      <c r="B7690" s="188"/>
      <c r="C7690" s="188"/>
      <c r="D7690" s="189"/>
    </row>
    <row r="7691" spans="1:4">
      <c r="A7691" s="188"/>
      <c r="B7691" s="188"/>
      <c r="C7691" s="188"/>
      <c r="D7691" s="189"/>
    </row>
    <row r="7692" spans="1:4">
      <c r="A7692" s="188"/>
      <c r="B7692" s="188"/>
      <c r="C7692" s="188"/>
      <c r="D7692" s="189"/>
    </row>
    <row r="7693" spans="1:4">
      <c r="A7693" s="188"/>
      <c r="B7693" s="188"/>
      <c r="C7693" s="188"/>
      <c r="D7693" s="189"/>
    </row>
    <row r="7694" spans="1:4">
      <c r="A7694" s="188"/>
      <c r="B7694" s="188"/>
      <c r="C7694" s="188"/>
      <c r="D7694" s="189"/>
    </row>
    <row r="7695" spans="1:4">
      <c r="A7695" s="188"/>
      <c r="B7695" s="188"/>
      <c r="C7695" s="188"/>
      <c r="D7695" s="189"/>
    </row>
    <row r="7696" spans="1:4">
      <c r="A7696" s="188"/>
      <c r="B7696" s="188"/>
      <c r="C7696" s="188"/>
      <c r="D7696" s="189"/>
    </row>
    <row r="7697" spans="1:4">
      <c r="A7697" s="188"/>
      <c r="B7697" s="188"/>
      <c r="C7697" s="188"/>
      <c r="D7697" s="189"/>
    </row>
    <row r="7698" spans="1:4">
      <c r="A7698" s="188"/>
      <c r="B7698" s="188"/>
      <c r="C7698" s="188"/>
      <c r="D7698" s="189"/>
    </row>
    <row r="7699" spans="1:4">
      <c r="A7699" s="188"/>
      <c r="B7699" s="188"/>
      <c r="C7699" s="188"/>
      <c r="D7699" s="189"/>
    </row>
    <row r="7700" spans="1:4">
      <c r="A7700" s="188"/>
      <c r="B7700" s="188"/>
      <c r="C7700" s="188"/>
      <c r="D7700" s="189"/>
    </row>
    <row r="7701" spans="1:4">
      <c r="A7701" s="188"/>
      <c r="B7701" s="188"/>
      <c r="C7701" s="188"/>
      <c r="D7701" s="189"/>
    </row>
    <row r="7702" spans="1:4">
      <c r="A7702" s="188"/>
      <c r="B7702" s="188"/>
      <c r="C7702" s="188"/>
      <c r="D7702" s="189"/>
    </row>
    <row r="7703" spans="1:4">
      <c r="A7703" s="188"/>
      <c r="B7703" s="188"/>
      <c r="C7703" s="188"/>
      <c r="D7703" s="189"/>
    </row>
    <row r="7704" spans="1:4">
      <c r="A7704" s="188"/>
      <c r="B7704" s="188"/>
      <c r="C7704" s="188"/>
      <c r="D7704" s="189"/>
    </row>
    <row r="7705" spans="1:4">
      <c r="A7705" s="188"/>
      <c r="B7705" s="188"/>
      <c r="C7705" s="188"/>
      <c r="D7705" s="189"/>
    </row>
    <row r="7706" spans="1:4">
      <c r="A7706" s="188"/>
      <c r="B7706" s="188"/>
      <c r="C7706" s="188"/>
      <c r="D7706" s="189"/>
    </row>
    <row r="7707" spans="1:4">
      <c r="A7707" s="188"/>
      <c r="B7707" s="188"/>
      <c r="C7707" s="188"/>
      <c r="D7707" s="189"/>
    </row>
    <row r="7708" spans="1:4">
      <c r="A7708" s="188"/>
      <c r="B7708" s="188"/>
      <c r="C7708" s="188"/>
      <c r="D7708" s="189"/>
    </row>
    <row r="7709" spans="1:4">
      <c r="A7709" s="188"/>
      <c r="B7709" s="188"/>
      <c r="C7709" s="188"/>
      <c r="D7709" s="189"/>
    </row>
    <row r="7710" spans="1:4">
      <c r="A7710" s="188"/>
      <c r="B7710" s="188"/>
      <c r="C7710" s="188"/>
      <c r="D7710" s="189"/>
    </row>
    <row r="7711" spans="1:4">
      <c r="A7711" s="188"/>
      <c r="B7711" s="188"/>
      <c r="C7711" s="188"/>
      <c r="D7711" s="189"/>
    </row>
    <row r="7712" spans="1:4">
      <c r="A7712" s="188"/>
      <c r="B7712" s="188"/>
      <c r="C7712" s="188"/>
      <c r="D7712" s="189"/>
    </row>
    <row r="7713" spans="1:4">
      <c r="A7713" s="188"/>
      <c r="B7713" s="188"/>
      <c r="C7713" s="188"/>
      <c r="D7713" s="189"/>
    </row>
    <row r="7714" spans="1:4">
      <c r="A7714" s="188"/>
      <c r="B7714" s="188"/>
      <c r="C7714" s="188"/>
      <c r="D7714" s="189"/>
    </row>
    <row r="7715" spans="1:4">
      <c r="A7715" s="188"/>
      <c r="B7715" s="188"/>
      <c r="C7715" s="188"/>
      <c r="D7715" s="189"/>
    </row>
    <row r="7716" spans="1:4">
      <c r="A7716" s="188"/>
      <c r="B7716" s="188"/>
      <c r="C7716" s="188"/>
      <c r="D7716" s="189"/>
    </row>
    <row r="7717" spans="1:4">
      <c r="A7717" s="188"/>
      <c r="B7717" s="188"/>
      <c r="C7717" s="188"/>
      <c r="D7717" s="189"/>
    </row>
    <row r="7718" spans="1:4">
      <c r="A7718" s="188"/>
      <c r="B7718" s="188"/>
      <c r="C7718" s="188"/>
      <c r="D7718" s="189"/>
    </row>
    <row r="7719" spans="1:4">
      <c r="A7719" s="188"/>
      <c r="B7719" s="188"/>
      <c r="C7719" s="188"/>
      <c r="D7719" s="189"/>
    </row>
    <row r="7720" spans="1:4">
      <c r="A7720" s="188"/>
      <c r="B7720" s="188"/>
      <c r="C7720" s="188"/>
      <c r="D7720" s="189"/>
    </row>
    <row r="7721" spans="1:4">
      <c r="A7721" s="188"/>
      <c r="B7721" s="188"/>
      <c r="C7721" s="188"/>
      <c r="D7721" s="189"/>
    </row>
    <row r="7722" spans="1:4">
      <c r="A7722" s="188"/>
      <c r="B7722" s="188"/>
      <c r="C7722" s="188"/>
      <c r="D7722" s="189"/>
    </row>
    <row r="7723" spans="1:4">
      <c r="A7723" s="188"/>
      <c r="B7723" s="188"/>
      <c r="C7723" s="188"/>
      <c r="D7723" s="189"/>
    </row>
    <row r="7724" spans="1:4">
      <c r="A7724" s="188"/>
      <c r="B7724" s="188"/>
      <c r="C7724" s="188"/>
      <c r="D7724" s="189"/>
    </row>
    <row r="7725" spans="1:4">
      <c r="A7725" s="188"/>
      <c r="B7725" s="188"/>
      <c r="C7725" s="188"/>
      <c r="D7725" s="189"/>
    </row>
    <row r="7726" spans="1:4">
      <c r="A7726" s="188"/>
      <c r="B7726" s="188"/>
      <c r="C7726" s="188"/>
      <c r="D7726" s="189"/>
    </row>
    <row r="7727" spans="1:4">
      <c r="A7727" s="188"/>
      <c r="B7727" s="188"/>
      <c r="C7727" s="188"/>
      <c r="D7727" s="189"/>
    </row>
    <row r="7728" spans="1:4">
      <c r="A7728" s="188"/>
      <c r="B7728" s="188"/>
      <c r="C7728" s="188"/>
      <c r="D7728" s="189"/>
    </row>
    <row r="7729" spans="1:4">
      <c r="A7729" s="188"/>
      <c r="B7729" s="188"/>
      <c r="C7729" s="188"/>
      <c r="D7729" s="189"/>
    </row>
    <row r="7730" spans="1:4">
      <c r="A7730" s="188"/>
      <c r="B7730" s="188"/>
      <c r="C7730" s="188"/>
      <c r="D7730" s="189"/>
    </row>
    <row r="7731" spans="1:4">
      <c r="A7731" s="188"/>
      <c r="B7731" s="188"/>
      <c r="C7731" s="188"/>
      <c r="D7731" s="189"/>
    </row>
    <row r="7732" spans="1:4">
      <c r="A7732" s="188"/>
      <c r="B7732" s="188"/>
      <c r="C7732" s="188"/>
      <c r="D7732" s="189"/>
    </row>
    <row r="7733" spans="1:4">
      <c r="A7733" s="188"/>
      <c r="B7733" s="188"/>
      <c r="C7733" s="188"/>
      <c r="D7733" s="189"/>
    </row>
    <row r="7734" spans="1:4">
      <c r="A7734" s="188"/>
      <c r="B7734" s="188"/>
      <c r="C7734" s="188"/>
      <c r="D7734" s="189"/>
    </row>
    <row r="7735" spans="1:4">
      <c r="A7735" s="188"/>
      <c r="B7735" s="188"/>
      <c r="C7735" s="188"/>
      <c r="D7735" s="189"/>
    </row>
    <row r="7736" spans="1:4">
      <c r="A7736" s="188"/>
      <c r="B7736" s="188"/>
      <c r="C7736" s="188"/>
      <c r="D7736" s="189"/>
    </row>
    <row r="7737" spans="1:4">
      <c r="A7737" s="188"/>
      <c r="B7737" s="188"/>
      <c r="C7737" s="188"/>
      <c r="D7737" s="189"/>
    </row>
    <row r="7738" spans="1:4">
      <c r="A7738" s="188"/>
      <c r="B7738" s="188"/>
      <c r="C7738" s="188"/>
      <c r="D7738" s="189"/>
    </row>
    <row r="7739" spans="1:4">
      <c r="A7739" s="188"/>
      <c r="B7739" s="188"/>
      <c r="C7739" s="188"/>
      <c r="D7739" s="189"/>
    </row>
    <row r="7740" spans="1:4">
      <c r="A7740" s="188"/>
      <c r="B7740" s="188"/>
      <c r="C7740" s="188"/>
      <c r="D7740" s="189"/>
    </row>
    <row r="7741" spans="1:4">
      <c r="A7741" s="188"/>
      <c r="B7741" s="188"/>
      <c r="C7741" s="188"/>
      <c r="D7741" s="189"/>
    </row>
    <row r="7742" spans="1:4">
      <c r="A7742" s="188"/>
      <c r="B7742" s="188"/>
      <c r="C7742" s="188"/>
      <c r="D7742" s="189"/>
    </row>
    <row r="7743" spans="1:4">
      <c r="A7743" s="188"/>
      <c r="B7743" s="188"/>
      <c r="C7743" s="188"/>
      <c r="D7743" s="189"/>
    </row>
    <row r="7744" spans="1:4">
      <c r="A7744" s="188"/>
      <c r="B7744" s="188"/>
      <c r="C7744" s="188"/>
      <c r="D7744" s="189"/>
    </row>
    <row r="7745" spans="1:4">
      <c r="A7745" s="188"/>
      <c r="B7745" s="188"/>
      <c r="C7745" s="188"/>
      <c r="D7745" s="189"/>
    </row>
    <row r="7746" spans="1:4">
      <c r="A7746" s="188"/>
      <c r="B7746" s="188"/>
      <c r="C7746" s="188"/>
      <c r="D7746" s="189"/>
    </row>
    <row r="7747" spans="1:4">
      <c r="A7747" s="188"/>
      <c r="B7747" s="188"/>
      <c r="C7747" s="188"/>
      <c r="D7747" s="189"/>
    </row>
    <row r="7748" spans="1:4">
      <c r="A7748" s="188"/>
      <c r="B7748" s="188"/>
      <c r="C7748" s="188"/>
      <c r="D7748" s="189"/>
    </row>
    <row r="7749" spans="1:4">
      <c r="A7749" s="188"/>
      <c r="B7749" s="188"/>
      <c r="C7749" s="188"/>
      <c r="D7749" s="189"/>
    </row>
    <row r="7750" spans="1:4">
      <c r="A7750" s="188"/>
      <c r="B7750" s="188"/>
      <c r="C7750" s="188"/>
      <c r="D7750" s="189"/>
    </row>
    <row r="7751" spans="1:4">
      <c r="A7751" s="188"/>
      <c r="B7751" s="188"/>
      <c r="C7751" s="188"/>
      <c r="D7751" s="189"/>
    </row>
    <row r="7752" spans="1:4">
      <c r="A7752" s="188"/>
      <c r="B7752" s="188"/>
      <c r="C7752" s="188"/>
      <c r="D7752" s="189"/>
    </row>
    <row r="7753" spans="1:4">
      <c r="A7753" s="188"/>
      <c r="B7753" s="188"/>
      <c r="C7753" s="188"/>
      <c r="D7753" s="189"/>
    </row>
    <row r="7754" spans="1:4">
      <c r="A7754" s="188"/>
      <c r="B7754" s="188"/>
      <c r="C7754" s="188"/>
      <c r="D7754" s="189"/>
    </row>
    <row r="7755" spans="1:4">
      <c r="A7755" s="188"/>
      <c r="B7755" s="188"/>
      <c r="C7755" s="188"/>
      <c r="D7755" s="189"/>
    </row>
    <row r="7756" spans="1:4">
      <c r="A7756" s="188"/>
      <c r="B7756" s="188"/>
      <c r="C7756" s="188"/>
      <c r="D7756" s="189"/>
    </row>
    <row r="7757" spans="1:4">
      <c r="A7757" s="188"/>
      <c r="B7757" s="188"/>
      <c r="C7757" s="188"/>
      <c r="D7757" s="189"/>
    </row>
    <row r="7758" spans="1:4">
      <c r="A7758" s="188"/>
      <c r="B7758" s="188"/>
      <c r="C7758" s="188"/>
      <c r="D7758" s="189"/>
    </row>
    <row r="7759" spans="1:4">
      <c r="A7759" s="188"/>
      <c r="B7759" s="188"/>
      <c r="C7759" s="188"/>
      <c r="D7759" s="189"/>
    </row>
    <row r="7760" spans="1:4">
      <c r="A7760" s="188"/>
      <c r="B7760" s="188"/>
      <c r="C7760" s="188"/>
      <c r="D7760" s="189"/>
    </row>
    <row r="7761" spans="1:4">
      <c r="A7761" s="188"/>
      <c r="B7761" s="188"/>
      <c r="C7761" s="188"/>
      <c r="D7761" s="189"/>
    </row>
    <row r="7762" spans="1:4">
      <c r="A7762" s="188"/>
      <c r="B7762" s="188"/>
      <c r="C7762" s="188"/>
      <c r="D7762" s="189"/>
    </row>
    <row r="7763" spans="1:4">
      <c r="A7763" s="188"/>
      <c r="B7763" s="188"/>
      <c r="C7763" s="188"/>
      <c r="D7763" s="189"/>
    </row>
    <row r="7764" spans="1:4">
      <c r="A7764" s="188"/>
      <c r="B7764" s="188"/>
      <c r="C7764" s="188"/>
      <c r="D7764" s="189"/>
    </row>
    <row r="7765" spans="1:4">
      <c r="A7765" s="188"/>
      <c r="B7765" s="188"/>
      <c r="C7765" s="188"/>
      <c r="D7765" s="189"/>
    </row>
    <row r="7766" spans="1:4">
      <c r="A7766" s="188"/>
      <c r="B7766" s="188"/>
      <c r="C7766" s="188"/>
      <c r="D7766" s="189"/>
    </row>
    <row r="7767" spans="1:4">
      <c r="A7767" s="188"/>
      <c r="B7767" s="188"/>
      <c r="C7767" s="188"/>
      <c r="D7767" s="189"/>
    </row>
    <row r="7768" spans="1:4">
      <c r="A7768" s="188"/>
      <c r="B7768" s="188"/>
      <c r="C7768" s="188"/>
      <c r="D7768" s="189"/>
    </row>
    <row r="7769" spans="1:4">
      <c r="A7769" s="188"/>
      <c r="B7769" s="188"/>
      <c r="C7769" s="188"/>
      <c r="D7769" s="189"/>
    </row>
    <row r="7770" spans="1:4">
      <c r="A7770" s="188"/>
      <c r="B7770" s="188"/>
      <c r="C7770" s="188"/>
      <c r="D7770" s="189"/>
    </row>
    <row r="7771" spans="1:4">
      <c r="A7771" s="188"/>
      <c r="B7771" s="188"/>
      <c r="C7771" s="188"/>
      <c r="D7771" s="189"/>
    </row>
    <row r="7772" spans="1:4">
      <c r="A7772" s="188"/>
      <c r="B7772" s="188"/>
      <c r="C7772" s="188"/>
      <c r="D7772" s="189"/>
    </row>
    <row r="7773" spans="1:4">
      <c r="A7773" s="188"/>
      <c r="B7773" s="188"/>
      <c r="C7773" s="188"/>
      <c r="D7773" s="189"/>
    </row>
    <row r="7774" spans="1:4">
      <c r="A7774" s="188"/>
      <c r="B7774" s="188"/>
      <c r="C7774" s="188"/>
      <c r="D7774" s="189"/>
    </row>
    <row r="7775" spans="1:4">
      <c r="A7775" s="188"/>
      <c r="B7775" s="188"/>
      <c r="C7775" s="188"/>
      <c r="D7775" s="189"/>
    </row>
    <row r="7776" spans="1:4">
      <c r="A7776" s="188"/>
      <c r="B7776" s="188"/>
      <c r="C7776" s="188"/>
      <c r="D7776" s="189"/>
    </row>
    <row r="7777" spans="1:4">
      <c r="A7777" s="188"/>
      <c r="B7777" s="188"/>
      <c r="C7777" s="188"/>
      <c r="D7777" s="189"/>
    </row>
    <row r="7778" spans="1:4">
      <c r="A7778" s="188"/>
      <c r="B7778" s="188"/>
      <c r="C7778" s="188"/>
      <c r="D7778" s="189"/>
    </row>
    <row r="7779" spans="1:4">
      <c r="A7779" s="188"/>
      <c r="B7779" s="188"/>
      <c r="C7779" s="188"/>
      <c r="D7779" s="189"/>
    </row>
    <row r="7780" spans="1:4">
      <c r="A7780" s="188"/>
      <c r="B7780" s="188"/>
      <c r="C7780" s="188"/>
      <c r="D7780" s="189"/>
    </row>
    <row r="7781" spans="1:4">
      <c r="A7781" s="188"/>
      <c r="B7781" s="188"/>
      <c r="C7781" s="188"/>
      <c r="D7781" s="189"/>
    </row>
    <row r="7782" spans="1:4">
      <c r="A7782" s="188"/>
      <c r="B7782" s="188"/>
      <c r="C7782" s="188"/>
      <c r="D7782" s="189"/>
    </row>
    <row r="7783" spans="1:4">
      <c r="A7783" s="188"/>
      <c r="B7783" s="188"/>
      <c r="C7783" s="188"/>
      <c r="D7783" s="189"/>
    </row>
    <row r="7784" spans="1:4">
      <c r="A7784" s="188"/>
      <c r="B7784" s="188"/>
      <c r="C7784" s="188"/>
      <c r="D7784" s="189"/>
    </row>
    <row r="7785" spans="1:4">
      <c r="A7785" s="188"/>
      <c r="B7785" s="188"/>
      <c r="C7785" s="188"/>
      <c r="D7785" s="189"/>
    </row>
    <row r="7786" spans="1:4">
      <c r="A7786" s="188"/>
      <c r="B7786" s="188"/>
      <c r="C7786" s="188"/>
      <c r="D7786" s="189"/>
    </row>
    <row r="7787" spans="1:4">
      <c r="A7787" s="188"/>
      <c r="B7787" s="188"/>
      <c r="C7787" s="188"/>
      <c r="D7787" s="189"/>
    </row>
    <row r="7788" spans="1:4">
      <c r="A7788" s="188"/>
      <c r="B7788" s="188"/>
      <c r="C7788" s="188"/>
      <c r="D7788" s="189"/>
    </row>
    <row r="7789" spans="1:4">
      <c r="A7789" s="188"/>
      <c r="B7789" s="188"/>
      <c r="C7789" s="188"/>
      <c r="D7789" s="189"/>
    </row>
    <row r="7790" spans="1:4">
      <c r="A7790" s="188"/>
      <c r="B7790" s="188"/>
      <c r="C7790" s="188"/>
      <c r="D7790" s="189"/>
    </row>
    <row r="7791" spans="1:4">
      <c r="A7791" s="188"/>
      <c r="B7791" s="188"/>
      <c r="C7791" s="188"/>
      <c r="D7791" s="189"/>
    </row>
    <row r="7792" spans="1:4">
      <c r="A7792" s="188"/>
      <c r="B7792" s="188"/>
      <c r="C7792" s="188"/>
      <c r="D7792" s="189"/>
    </row>
    <row r="7793" spans="1:4">
      <c r="A7793" s="188"/>
      <c r="B7793" s="188"/>
      <c r="C7793" s="188"/>
      <c r="D7793" s="189"/>
    </row>
    <row r="7794" spans="1:4">
      <c r="A7794" s="188"/>
      <c r="B7794" s="188"/>
      <c r="C7794" s="188"/>
      <c r="D7794" s="189"/>
    </row>
    <row r="7795" spans="1:4">
      <c r="A7795" s="188"/>
      <c r="B7795" s="188"/>
      <c r="C7795" s="188"/>
      <c r="D7795" s="189"/>
    </row>
    <row r="7796" spans="1:4">
      <c r="A7796" s="188"/>
      <c r="B7796" s="188"/>
      <c r="C7796" s="188"/>
      <c r="D7796" s="189"/>
    </row>
    <row r="7797" spans="1:4">
      <c r="A7797" s="188"/>
      <c r="B7797" s="188"/>
      <c r="C7797" s="188"/>
      <c r="D7797" s="189"/>
    </row>
    <row r="7798" spans="1:4">
      <c r="A7798" s="188"/>
      <c r="B7798" s="188"/>
      <c r="C7798" s="188"/>
      <c r="D7798" s="189"/>
    </row>
    <row r="7799" spans="1:4">
      <c r="A7799" s="188"/>
      <c r="B7799" s="188"/>
      <c r="C7799" s="188"/>
      <c r="D7799" s="189"/>
    </row>
    <row r="7800" spans="1:4">
      <c r="A7800" s="188"/>
      <c r="B7800" s="188"/>
      <c r="C7800" s="188"/>
      <c r="D7800" s="189"/>
    </row>
    <row r="7801" spans="1:4">
      <c r="A7801" s="188"/>
      <c r="B7801" s="188"/>
      <c r="C7801" s="188"/>
      <c r="D7801" s="189"/>
    </row>
    <row r="7802" spans="1:4">
      <c r="A7802" s="188"/>
      <c r="B7802" s="188"/>
      <c r="C7802" s="188"/>
      <c r="D7802" s="189"/>
    </row>
    <row r="7803" spans="1:4">
      <c r="A7803" s="188"/>
      <c r="B7803" s="188"/>
      <c r="C7803" s="188"/>
      <c r="D7803" s="189"/>
    </row>
    <row r="7804" spans="1:4">
      <c r="A7804" s="188"/>
      <c r="B7804" s="188"/>
      <c r="C7804" s="188"/>
      <c r="D7804" s="189"/>
    </row>
    <row r="7805" spans="1:4">
      <c r="A7805" s="188"/>
      <c r="B7805" s="188"/>
      <c r="C7805" s="188"/>
      <c r="D7805" s="189"/>
    </row>
    <row r="7806" spans="1:4">
      <c r="A7806" s="188"/>
      <c r="B7806" s="188"/>
      <c r="C7806" s="188"/>
      <c r="D7806" s="189"/>
    </row>
    <row r="7807" spans="1:4">
      <c r="A7807" s="188"/>
      <c r="B7807" s="188"/>
      <c r="C7807" s="188"/>
      <c r="D7807" s="189"/>
    </row>
    <row r="7808" spans="1:4">
      <c r="A7808" s="188"/>
      <c r="B7808" s="188"/>
      <c r="C7808" s="188"/>
      <c r="D7808" s="189"/>
    </row>
    <row r="7809" spans="1:4">
      <c r="A7809" s="188"/>
      <c r="B7809" s="188"/>
      <c r="C7809" s="188"/>
      <c r="D7809" s="189"/>
    </row>
    <row r="7810" spans="1:4">
      <c r="A7810" s="188"/>
      <c r="B7810" s="188"/>
      <c r="C7810" s="188"/>
      <c r="D7810" s="189"/>
    </row>
    <row r="7811" spans="1:4">
      <c r="A7811" s="188"/>
      <c r="B7811" s="188"/>
      <c r="C7811" s="188"/>
      <c r="D7811" s="189"/>
    </row>
    <row r="7812" spans="1:4">
      <c r="A7812" s="188"/>
      <c r="B7812" s="188"/>
      <c r="C7812" s="188"/>
      <c r="D7812" s="189"/>
    </row>
    <row r="7813" spans="1:4">
      <c r="A7813" s="188"/>
      <c r="B7813" s="188"/>
      <c r="C7813" s="188"/>
      <c r="D7813" s="189"/>
    </row>
    <row r="7814" spans="1:4">
      <c r="A7814" s="188"/>
      <c r="B7814" s="188"/>
      <c r="C7814" s="188"/>
      <c r="D7814" s="189"/>
    </row>
    <row r="7815" spans="1:4">
      <c r="A7815" s="188"/>
      <c r="B7815" s="188"/>
      <c r="C7815" s="188"/>
      <c r="D7815" s="189"/>
    </row>
    <row r="7816" spans="1:4">
      <c r="A7816" s="188"/>
      <c r="B7816" s="188"/>
      <c r="C7816" s="188"/>
      <c r="D7816" s="189"/>
    </row>
    <row r="7817" spans="1:4">
      <c r="A7817" s="188"/>
      <c r="B7817" s="188"/>
      <c r="C7817" s="188"/>
      <c r="D7817" s="189"/>
    </row>
    <row r="7818" spans="1:4">
      <c r="A7818" s="188"/>
      <c r="B7818" s="188"/>
      <c r="C7818" s="188"/>
      <c r="D7818" s="189"/>
    </row>
    <row r="7819" spans="1:4">
      <c r="A7819" s="188"/>
      <c r="B7819" s="188"/>
      <c r="C7819" s="188"/>
      <c r="D7819" s="189"/>
    </row>
    <row r="7820" spans="1:4">
      <c r="A7820" s="188"/>
      <c r="B7820" s="188"/>
      <c r="C7820" s="188"/>
      <c r="D7820" s="189"/>
    </row>
    <row r="7821" spans="1:4">
      <c r="A7821" s="188"/>
      <c r="B7821" s="188"/>
      <c r="C7821" s="188"/>
      <c r="D7821" s="189"/>
    </row>
    <row r="7822" spans="1:4">
      <c r="A7822" s="188"/>
      <c r="B7822" s="188"/>
      <c r="C7822" s="188"/>
      <c r="D7822" s="189"/>
    </row>
    <row r="7823" spans="1:4">
      <c r="A7823" s="188"/>
      <c r="B7823" s="188"/>
      <c r="C7823" s="188"/>
      <c r="D7823" s="189"/>
    </row>
    <row r="7824" spans="1:4">
      <c r="A7824" s="188"/>
      <c r="B7824" s="188"/>
      <c r="C7824" s="188"/>
      <c r="D7824" s="189"/>
    </row>
    <row r="7825" spans="1:4">
      <c r="A7825" s="188"/>
      <c r="B7825" s="188"/>
      <c r="C7825" s="188"/>
      <c r="D7825" s="189"/>
    </row>
    <row r="7826" spans="1:4">
      <c r="A7826" s="188"/>
      <c r="B7826" s="188"/>
      <c r="C7826" s="188"/>
      <c r="D7826" s="189"/>
    </row>
    <row r="7827" spans="1:4">
      <c r="A7827" s="188"/>
      <c r="B7827" s="188"/>
      <c r="C7827" s="188"/>
      <c r="D7827" s="189"/>
    </row>
    <row r="7828" spans="1:4">
      <c r="A7828" s="188"/>
      <c r="B7828" s="188"/>
      <c r="C7828" s="188"/>
      <c r="D7828" s="189"/>
    </row>
    <row r="7829" spans="1:4">
      <c r="A7829" s="188"/>
      <c r="B7829" s="188"/>
      <c r="C7829" s="188"/>
      <c r="D7829" s="189"/>
    </row>
    <row r="7830" spans="1:4">
      <c r="A7830" s="188"/>
      <c r="B7830" s="188"/>
      <c r="C7830" s="188"/>
      <c r="D7830" s="189"/>
    </row>
    <row r="7831" spans="1:4">
      <c r="A7831" s="188"/>
      <c r="B7831" s="188"/>
      <c r="C7831" s="188"/>
      <c r="D7831" s="189"/>
    </row>
    <row r="7832" spans="1:4">
      <c r="A7832" s="188"/>
      <c r="B7832" s="188"/>
      <c r="C7832" s="188"/>
      <c r="D7832" s="189"/>
    </row>
    <row r="7833" spans="1:4">
      <c r="A7833" s="188"/>
      <c r="B7833" s="188"/>
      <c r="C7833" s="188"/>
      <c r="D7833" s="189"/>
    </row>
    <row r="7834" spans="1:4">
      <c r="A7834" s="188"/>
      <c r="B7834" s="188"/>
      <c r="C7834" s="188"/>
      <c r="D7834" s="189"/>
    </row>
    <row r="7835" spans="1:4">
      <c r="A7835" s="188"/>
      <c r="B7835" s="188"/>
      <c r="C7835" s="188"/>
      <c r="D7835" s="189"/>
    </row>
    <row r="7836" spans="1:4">
      <c r="A7836" s="188"/>
      <c r="B7836" s="188"/>
      <c r="C7836" s="188"/>
      <c r="D7836" s="189"/>
    </row>
    <row r="7837" spans="1:4">
      <c r="A7837" s="188"/>
      <c r="B7837" s="188"/>
      <c r="C7837" s="188"/>
      <c r="D7837" s="189"/>
    </row>
    <row r="7838" spans="1:4">
      <c r="A7838" s="188"/>
      <c r="B7838" s="188"/>
      <c r="C7838" s="188"/>
      <c r="D7838" s="189"/>
    </row>
    <row r="7839" spans="1:4">
      <c r="A7839" s="188"/>
      <c r="B7839" s="188"/>
      <c r="C7839" s="188"/>
      <c r="D7839" s="189"/>
    </row>
    <row r="7840" spans="1:4">
      <c r="A7840" s="188"/>
      <c r="B7840" s="188"/>
      <c r="C7840" s="188"/>
      <c r="D7840" s="189"/>
    </row>
    <row r="7841" spans="1:4">
      <c r="A7841" s="188"/>
      <c r="B7841" s="188"/>
      <c r="C7841" s="188"/>
      <c r="D7841" s="189"/>
    </row>
    <row r="7842" spans="1:4">
      <c r="A7842" s="188"/>
      <c r="B7842" s="188"/>
      <c r="C7842" s="188"/>
      <c r="D7842" s="189"/>
    </row>
    <row r="7843" spans="1:4">
      <c r="A7843" s="188"/>
      <c r="B7843" s="188"/>
      <c r="C7843" s="188"/>
      <c r="D7843" s="189"/>
    </row>
    <row r="7844" spans="1:4">
      <c r="A7844" s="188"/>
      <c r="B7844" s="188"/>
      <c r="C7844" s="188"/>
      <c r="D7844" s="189"/>
    </row>
    <row r="7845" spans="1:4">
      <c r="A7845" s="188"/>
      <c r="B7845" s="188"/>
      <c r="C7845" s="188"/>
      <c r="D7845" s="189"/>
    </row>
    <row r="7846" spans="1:4">
      <c r="A7846" s="188"/>
      <c r="B7846" s="188"/>
      <c r="C7846" s="188"/>
      <c r="D7846" s="189"/>
    </row>
    <row r="7847" spans="1:4">
      <c r="A7847" s="188"/>
      <c r="B7847" s="188"/>
      <c r="C7847" s="188"/>
      <c r="D7847" s="189"/>
    </row>
    <row r="7848" spans="1:4">
      <c r="A7848" s="188"/>
      <c r="B7848" s="188"/>
      <c r="C7848" s="188"/>
      <c r="D7848" s="189"/>
    </row>
    <row r="7849" spans="1:4">
      <c r="A7849" s="188"/>
      <c r="B7849" s="188"/>
      <c r="C7849" s="188"/>
      <c r="D7849" s="189"/>
    </row>
    <row r="7850" spans="1:4">
      <c r="A7850" s="188"/>
      <c r="B7850" s="188"/>
      <c r="C7850" s="188"/>
      <c r="D7850" s="189"/>
    </row>
    <row r="7851" spans="1:4">
      <c r="A7851" s="188"/>
      <c r="B7851" s="188"/>
      <c r="C7851" s="188"/>
      <c r="D7851" s="189"/>
    </row>
    <row r="7852" spans="1:4">
      <c r="A7852" s="188"/>
      <c r="B7852" s="188"/>
      <c r="C7852" s="188"/>
      <c r="D7852" s="189"/>
    </row>
    <row r="7853" spans="1:4">
      <c r="A7853" s="188"/>
      <c r="B7853" s="188"/>
      <c r="C7853" s="188"/>
      <c r="D7853" s="189"/>
    </row>
    <row r="7854" spans="1:4">
      <c r="A7854" s="188"/>
      <c r="B7854" s="188"/>
      <c r="C7854" s="188"/>
      <c r="D7854" s="189"/>
    </row>
    <row r="7855" spans="1:4">
      <c r="A7855" s="188"/>
      <c r="B7855" s="188"/>
      <c r="C7855" s="188"/>
      <c r="D7855" s="189"/>
    </row>
    <row r="7856" spans="1:4">
      <c r="A7856" s="188"/>
      <c r="B7856" s="188"/>
      <c r="C7856" s="188"/>
      <c r="D7856" s="189"/>
    </row>
    <row r="7857" spans="1:4">
      <c r="A7857" s="188"/>
      <c r="B7857" s="188"/>
      <c r="C7857" s="188"/>
      <c r="D7857" s="189"/>
    </row>
    <row r="7858" spans="1:4">
      <c r="A7858" s="188"/>
      <c r="B7858" s="188"/>
      <c r="C7858" s="188"/>
      <c r="D7858" s="189"/>
    </row>
    <row r="7859" spans="1:4">
      <c r="A7859" s="188"/>
      <c r="B7859" s="188"/>
      <c r="C7859" s="188"/>
      <c r="D7859" s="189"/>
    </row>
    <row r="7860" spans="1:4">
      <c r="A7860" s="188"/>
      <c r="B7860" s="188"/>
      <c r="C7860" s="188"/>
      <c r="D7860" s="189"/>
    </row>
    <row r="7861" spans="1:4">
      <c r="A7861" s="188"/>
      <c r="B7861" s="188"/>
      <c r="C7861" s="188"/>
      <c r="D7861" s="189"/>
    </row>
    <row r="7862" spans="1:4">
      <c r="A7862" s="188"/>
      <c r="B7862" s="188"/>
      <c r="C7862" s="188"/>
      <c r="D7862" s="189"/>
    </row>
    <row r="7863" spans="1:4">
      <c r="A7863" s="188"/>
      <c r="B7863" s="188"/>
      <c r="C7863" s="188"/>
      <c r="D7863" s="189"/>
    </row>
    <row r="7864" spans="1:4">
      <c r="A7864" s="188"/>
      <c r="B7864" s="188"/>
      <c r="C7864" s="188"/>
      <c r="D7864" s="189"/>
    </row>
    <row r="7865" spans="1:4">
      <c r="A7865" s="188"/>
      <c r="B7865" s="188"/>
      <c r="C7865" s="188"/>
      <c r="D7865" s="189"/>
    </row>
    <row r="7866" spans="1:4">
      <c r="A7866" s="188"/>
      <c r="B7866" s="188"/>
      <c r="C7866" s="188"/>
      <c r="D7866" s="189"/>
    </row>
    <row r="7867" spans="1:4">
      <c r="A7867" s="188"/>
      <c r="B7867" s="188"/>
      <c r="C7867" s="188"/>
      <c r="D7867" s="189"/>
    </row>
    <row r="7868" spans="1:4">
      <c r="A7868" s="188"/>
      <c r="B7868" s="188"/>
      <c r="C7868" s="188"/>
      <c r="D7868" s="189"/>
    </row>
    <row r="7869" spans="1:4">
      <c r="A7869" s="188"/>
      <c r="B7869" s="188"/>
      <c r="C7869" s="188"/>
      <c r="D7869" s="189"/>
    </row>
    <row r="7870" spans="1:4">
      <c r="A7870" s="188"/>
      <c r="B7870" s="188"/>
      <c r="C7870" s="188"/>
      <c r="D7870" s="189"/>
    </row>
    <row r="7871" spans="1:4">
      <c r="A7871" s="188"/>
      <c r="B7871" s="188"/>
      <c r="C7871" s="188"/>
      <c r="D7871" s="189"/>
    </row>
    <row r="7872" spans="1:4">
      <c r="A7872" s="188"/>
      <c r="B7872" s="188"/>
      <c r="C7872" s="188"/>
      <c r="D7872" s="189"/>
    </row>
    <row r="7873" spans="1:4">
      <c r="A7873" s="188"/>
      <c r="B7873" s="188"/>
      <c r="C7873" s="188"/>
      <c r="D7873" s="189"/>
    </row>
    <row r="7874" spans="1:4">
      <c r="A7874" s="188"/>
      <c r="B7874" s="188"/>
      <c r="C7874" s="188"/>
      <c r="D7874" s="189"/>
    </row>
    <row r="7875" spans="1:4">
      <c r="A7875" s="188"/>
      <c r="B7875" s="188"/>
      <c r="C7875" s="188"/>
      <c r="D7875" s="189"/>
    </row>
    <row r="7876" spans="1:4">
      <c r="A7876" s="188"/>
      <c r="B7876" s="188"/>
      <c r="C7876" s="188"/>
      <c r="D7876" s="189"/>
    </row>
    <row r="7877" spans="1:4">
      <c r="A7877" s="188"/>
      <c r="B7877" s="188"/>
      <c r="C7877" s="188"/>
      <c r="D7877" s="189"/>
    </row>
    <row r="7878" spans="1:4">
      <c r="A7878" s="188"/>
      <c r="B7878" s="188"/>
      <c r="C7878" s="188"/>
      <c r="D7878" s="189"/>
    </row>
    <row r="7879" spans="1:4">
      <c r="A7879" s="188"/>
      <c r="B7879" s="188"/>
      <c r="C7879" s="188"/>
      <c r="D7879" s="189"/>
    </row>
    <row r="7880" spans="1:4">
      <c r="A7880" s="188"/>
      <c r="B7880" s="188"/>
      <c r="C7880" s="188"/>
      <c r="D7880" s="189"/>
    </row>
    <row r="7881" spans="1:4">
      <c r="A7881" s="188"/>
      <c r="B7881" s="188"/>
      <c r="C7881" s="188"/>
      <c r="D7881" s="189"/>
    </row>
    <row r="7882" spans="1:4">
      <c r="A7882" s="188"/>
      <c r="B7882" s="188"/>
      <c r="C7882" s="188"/>
      <c r="D7882" s="189"/>
    </row>
    <row r="7883" spans="1:4">
      <c r="A7883" s="188"/>
      <c r="B7883" s="188"/>
      <c r="C7883" s="188"/>
      <c r="D7883" s="189"/>
    </row>
    <row r="7884" spans="1:4">
      <c r="A7884" s="188"/>
      <c r="B7884" s="188"/>
      <c r="C7884" s="188"/>
      <c r="D7884" s="189"/>
    </row>
    <row r="7885" spans="1:4">
      <c r="A7885" s="188"/>
      <c r="B7885" s="188"/>
      <c r="C7885" s="188"/>
      <c r="D7885" s="189"/>
    </row>
    <row r="7886" spans="1:4">
      <c r="A7886" s="188"/>
      <c r="B7886" s="188"/>
      <c r="C7886" s="188"/>
      <c r="D7886" s="189"/>
    </row>
    <row r="7887" spans="1:4">
      <c r="A7887" s="188"/>
      <c r="B7887" s="188"/>
      <c r="C7887" s="188"/>
      <c r="D7887" s="189"/>
    </row>
    <row r="7888" spans="1:4">
      <c r="A7888" s="188"/>
      <c r="B7888" s="188"/>
      <c r="C7888" s="188"/>
      <c r="D7888" s="189"/>
    </row>
    <row r="7889" spans="1:4">
      <c r="A7889" s="188"/>
      <c r="B7889" s="188"/>
      <c r="C7889" s="188"/>
      <c r="D7889" s="189"/>
    </row>
    <row r="7890" spans="1:4">
      <c r="A7890" s="188"/>
      <c r="B7890" s="188"/>
      <c r="C7890" s="188"/>
      <c r="D7890" s="189"/>
    </row>
    <row r="7891" spans="1:4">
      <c r="A7891" s="188"/>
      <c r="B7891" s="188"/>
      <c r="C7891" s="188"/>
      <c r="D7891" s="189"/>
    </row>
    <row r="7892" spans="1:4">
      <c r="A7892" s="188"/>
      <c r="B7892" s="188"/>
      <c r="C7892" s="188"/>
      <c r="D7892" s="189"/>
    </row>
    <row r="7893" spans="1:4">
      <c r="A7893" s="188"/>
      <c r="B7893" s="188"/>
      <c r="C7893" s="188"/>
      <c r="D7893" s="189"/>
    </row>
    <row r="7894" spans="1:4">
      <c r="A7894" s="188"/>
      <c r="B7894" s="188"/>
      <c r="C7894" s="188"/>
      <c r="D7894" s="189"/>
    </row>
    <row r="7895" spans="1:4">
      <c r="A7895" s="188"/>
      <c r="B7895" s="188"/>
      <c r="C7895" s="188"/>
      <c r="D7895" s="189"/>
    </row>
    <row r="7896" spans="1:4">
      <c r="A7896" s="188"/>
      <c r="B7896" s="188"/>
      <c r="C7896" s="188"/>
      <c r="D7896" s="189"/>
    </row>
    <row r="7897" spans="1:4">
      <c r="A7897" s="188"/>
      <c r="B7897" s="188"/>
      <c r="C7897" s="188"/>
      <c r="D7897" s="189"/>
    </row>
    <row r="7898" spans="1:4">
      <c r="A7898" s="188"/>
      <c r="B7898" s="188"/>
      <c r="C7898" s="188"/>
      <c r="D7898" s="189"/>
    </row>
    <row r="7899" spans="1:4">
      <c r="A7899" s="188"/>
      <c r="B7899" s="188"/>
      <c r="C7899" s="188"/>
      <c r="D7899" s="189"/>
    </row>
    <row r="7900" spans="1:4">
      <c r="A7900" s="188"/>
      <c r="B7900" s="188"/>
      <c r="C7900" s="188"/>
      <c r="D7900" s="189"/>
    </row>
    <row r="7901" spans="1:4">
      <c r="A7901" s="188"/>
      <c r="B7901" s="188"/>
      <c r="C7901" s="188"/>
      <c r="D7901" s="189"/>
    </row>
    <row r="7902" spans="1:4">
      <c r="A7902" s="188"/>
      <c r="B7902" s="188"/>
      <c r="C7902" s="188"/>
      <c r="D7902" s="189"/>
    </row>
    <row r="7903" spans="1:4">
      <c r="A7903" s="188"/>
      <c r="B7903" s="188"/>
      <c r="C7903" s="188"/>
      <c r="D7903" s="189"/>
    </row>
    <row r="7904" spans="1:4">
      <c r="A7904" s="188"/>
      <c r="B7904" s="188"/>
      <c r="C7904" s="188"/>
      <c r="D7904" s="189"/>
    </row>
    <row r="7905" spans="1:4">
      <c r="A7905" s="188"/>
      <c r="B7905" s="188"/>
      <c r="C7905" s="188"/>
      <c r="D7905" s="189"/>
    </row>
    <row r="7906" spans="1:4">
      <c r="A7906" s="188"/>
      <c r="B7906" s="188"/>
      <c r="C7906" s="188"/>
      <c r="D7906" s="189"/>
    </row>
    <row r="7907" spans="1:4">
      <c r="A7907" s="188"/>
      <c r="B7907" s="188"/>
      <c r="C7907" s="188"/>
      <c r="D7907" s="189"/>
    </row>
    <row r="7908" spans="1:4">
      <c r="A7908" s="188"/>
      <c r="B7908" s="188"/>
      <c r="C7908" s="188"/>
      <c r="D7908" s="189"/>
    </row>
    <row r="7909" spans="1:4">
      <c r="A7909" s="188"/>
      <c r="B7909" s="188"/>
      <c r="C7909" s="188"/>
      <c r="D7909" s="189"/>
    </row>
    <row r="7910" spans="1:4">
      <c r="A7910" s="188"/>
      <c r="B7910" s="188"/>
      <c r="C7910" s="188"/>
      <c r="D7910" s="189"/>
    </row>
    <row r="7911" spans="1:4">
      <c r="A7911" s="188"/>
      <c r="B7911" s="188"/>
      <c r="C7911" s="188"/>
      <c r="D7911" s="189"/>
    </row>
    <row r="7912" spans="1:4">
      <c r="A7912" s="188"/>
      <c r="B7912" s="188"/>
      <c r="C7912" s="188"/>
      <c r="D7912" s="189"/>
    </row>
    <row r="7913" spans="1:4">
      <c r="A7913" s="188"/>
      <c r="B7913" s="188"/>
      <c r="C7913" s="188"/>
      <c r="D7913" s="189"/>
    </row>
    <row r="7914" spans="1:4">
      <c r="A7914" s="188"/>
      <c r="B7914" s="188"/>
      <c r="C7914" s="188"/>
      <c r="D7914" s="189"/>
    </row>
    <row r="7915" spans="1:4">
      <c r="A7915" s="188"/>
      <c r="B7915" s="188"/>
      <c r="C7915" s="188"/>
      <c r="D7915" s="189"/>
    </row>
    <row r="7916" spans="1:4">
      <c r="A7916" s="188"/>
      <c r="B7916" s="188"/>
      <c r="C7916" s="188"/>
      <c r="D7916" s="189"/>
    </row>
    <row r="7917" spans="1:4">
      <c r="A7917" s="188"/>
      <c r="B7917" s="188"/>
      <c r="C7917" s="188"/>
      <c r="D7917" s="189"/>
    </row>
    <row r="7918" spans="1:4">
      <c r="A7918" s="188"/>
      <c r="B7918" s="188"/>
      <c r="C7918" s="188"/>
      <c r="D7918" s="189"/>
    </row>
    <row r="7919" spans="1:4">
      <c r="A7919" s="188"/>
      <c r="B7919" s="188"/>
      <c r="C7919" s="188"/>
      <c r="D7919" s="189"/>
    </row>
    <row r="7920" spans="1:4">
      <c r="A7920" s="188"/>
      <c r="B7920" s="188"/>
      <c r="C7920" s="188"/>
      <c r="D7920" s="189"/>
    </row>
    <row r="7921" spans="1:4">
      <c r="A7921" s="188"/>
      <c r="B7921" s="188"/>
      <c r="C7921" s="188"/>
      <c r="D7921" s="189"/>
    </row>
    <row r="7922" spans="1:4">
      <c r="A7922" s="188"/>
      <c r="B7922" s="188"/>
      <c r="C7922" s="188"/>
      <c r="D7922" s="189"/>
    </row>
    <row r="7923" spans="1:4">
      <c r="A7923" s="188"/>
      <c r="B7923" s="188"/>
      <c r="C7923" s="188"/>
      <c r="D7923" s="189"/>
    </row>
    <row r="7924" spans="1:4">
      <c r="A7924" s="188"/>
      <c r="B7924" s="188"/>
      <c r="C7924" s="188"/>
      <c r="D7924" s="189"/>
    </row>
    <row r="7925" spans="1:4">
      <c r="A7925" s="188"/>
      <c r="B7925" s="188"/>
      <c r="C7925" s="188"/>
      <c r="D7925" s="189"/>
    </row>
    <row r="7926" spans="1:4">
      <c r="A7926" s="188"/>
      <c r="B7926" s="188"/>
      <c r="C7926" s="188"/>
      <c r="D7926" s="189"/>
    </row>
    <row r="7927" spans="1:4">
      <c r="A7927" s="188"/>
      <c r="B7927" s="188"/>
      <c r="C7927" s="188"/>
      <c r="D7927" s="189"/>
    </row>
    <row r="7928" spans="1:4">
      <c r="A7928" s="188"/>
      <c r="B7928" s="188"/>
      <c r="C7928" s="188"/>
      <c r="D7928" s="189"/>
    </row>
    <row r="7929" spans="1:4">
      <c r="A7929" s="188"/>
      <c r="B7929" s="188"/>
      <c r="C7929" s="188"/>
      <c r="D7929" s="189"/>
    </row>
    <row r="7930" spans="1:4">
      <c r="A7930" s="188"/>
      <c r="B7930" s="188"/>
      <c r="C7930" s="188"/>
      <c r="D7930" s="189"/>
    </row>
    <row r="7931" spans="1:4">
      <c r="A7931" s="188"/>
      <c r="B7931" s="188"/>
      <c r="C7931" s="188"/>
      <c r="D7931" s="189"/>
    </row>
    <row r="7932" spans="1:4">
      <c r="A7932" s="188"/>
      <c r="B7932" s="188"/>
      <c r="C7932" s="188"/>
      <c r="D7932" s="189"/>
    </row>
    <row r="7933" spans="1:4">
      <c r="A7933" s="188"/>
      <c r="B7933" s="188"/>
      <c r="C7933" s="188"/>
      <c r="D7933" s="189"/>
    </row>
    <row r="7934" spans="1:4">
      <c r="A7934" s="188"/>
      <c r="B7934" s="188"/>
      <c r="C7934" s="188"/>
      <c r="D7934" s="189"/>
    </row>
    <row r="7935" spans="1:4">
      <c r="A7935" s="188"/>
      <c r="B7935" s="188"/>
      <c r="C7935" s="188"/>
      <c r="D7935" s="189"/>
    </row>
    <row r="7936" spans="1:4">
      <c r="A7936" s="188"/>
      <c r="B7936" s="188"/>
      <c r="C7936" s="188"/>
      <c r="D7936" s="189"/>
    </row>
    <row r="7937" spans="1:4">
      <c r="A7937" s="188"/>
      <c r="B7937" s="188"/>
      <c r="C7937" s="188"/>
      <c r="D7937" s="189"/>
    </row>
    <row r="7938" spans="1:4">
      <c r="A7938" s="188"/>
      <c r="B7938" s="188"/>
      <c r="C7938" s="188"/>
      <c r="D7938" s="189"/>
    </row>
    <row r="7939" spans="1:4">
      <c r="A7939" s="188"/>
      <c r="B7939" s="188"/>
      <c r="C7939" s="188"/>
      <c r="D7939" s="189"/>
    </row>
    <row r="7940" spans="1:4">
      <c r="A7940" s="188"/>
      <c r="B7940" s="188"/>
      <c r="C7940" s="188"/>
      <c r="D7940" s="189"/>
    </row>
    <row r="7941" spans="1:4">
      <c r="A7941" s="188"/>
      <c r="B7941" s="188"/>
      <c r="C7941" s="188"/>
      <c r="D7941" s="189"/>
    </row>
    <row r="7942" spans="1:4">
      <c r="A7942" s="188"/>
      <c r="B7942" s="188"/>
      <c r="C7942" s="188"/>
      <c r="D7942" s="189"/>
    </row>
    <row r="7943" spans="1:4">
      <c r="A7943" s="188"/>
      <c r="B7943" s="188"/>
      <c r="C7943" s="188"/>
      <c r="D7943" s="189"/>
    </row>
    <row r="7944" spans="1:4">
      <c r="A7944" s="188"/>
      <c r="B7944" s="188"/>
      <c r="C7944" s="188"/>
      <c r="D7944" s="189"/>
    </row>
    <row r="7945" spans="1:4">
      <c r="A7945" s="188"/>
      <c r="B7945" s="188"/>
      <c r="C7945" s="188"/>
      <c r="D7945" s="189"/>
    </row>
    <row r="7946" spans="1:4">
      <c r="A7946" s="188"/>
      <c r="B7946" s="188"/>
      <c r="C7946" s="188"/>
      <c r="D7946" s="189"/>
    </row>
    <row r="7947" spans="1:4">
      <c r="A7947" s="188"/>
      <c r="B7947" s="188"/>
      <c r="C7947" s="188"/>
      <c r="D7947" s="189"/>
    </row>
    <row r="7948" spans="1:4">
      <c r="A7948" s="188"/>
      <c r="B7948" s="188"/>
      <c r="C7948" s="188"/>
      <c r="D7948" s="189"/>
    </row>
    <row r="7949" spans="1:4">
      <c r="A7949" s="188"/>
      <c r="B7949" s="188"/>
      <c r="C7949" s="188"/>
      <c r="D7949" s="189"/>
    </row>
    <row r="7950" spans="1:4">
      <c r="A7950" s="188"/>
      <c r="B7950" s="188"/>
      <c r="C7950" s="188"/>
      <c r="D7950" s="189"/>
    </row>
    <row r="7951" spans="1:4">
      <c r="A7951" s="188"/>
      <c r="B7951" s="188"/>
      <c r="C7951" s="188"/>
      <c r="D7951" s="189"/>
    </row>
    <row r="7952" spans="1:4">
      <c r="A7952" s="188"/>
      <c r="B7952" s="188"/>
      <c r="C7952" s="188"/>
      <c r="D7952" s="189"/>
    </row>
    <row r="7953" spans="1:4">
      <c r="A7953" s="188"/>
      <c r="B7953" s="188"/>
      <c r="C7953" s="188"/>
      <c r="D7953" s="189"/>
    </row>
    <row r="7954" spans="1:4">
      <c r="A7954" s="188"/>
      <c r="B7954" s="188"/>
      <c r="C7954" s="188"/>
      <c r="D7954" s="189"/>
    </row>
    <row r="7955" spans="1:4">
      <c r="A7955" s="188"/>
      <c r="B7955" s="188"/>
      <c r="C7955" s="188"/>
      <c r="D7955" s="189"/>
    </row>
    <row r="7956" spans="1:4">
      <c r="A7956" s="188"/>
      <c r="B7956" s="188"/>
      <c r="C7956" s="188"/>
      <c r="D7956" s="189"/>
    </row>
    <row r="7957" spans="1:4">
      <c r="A7957" s="188"/>
      <c r="B7957" s="188"/>
      <c r="C7957" s="188"/>
      <c r="D7957" s="189"/>
    </row>
    <row r="7958" spans="1:4">
      <c r="A7958" s="188"/>
      <c r="B7958" s="188"/>
      <c r="C7958" s="188"/>
      <c r="D7958" s="189"/>
    </row>
    <row r="7959" spans="1:4">
      <c r="A7959" s="188"/>
      <c r="B7959" s="188"/>
      <c r="C7959" s="188"/>
      <c r="D7959" s="189"/>
    </row>
    <row r="7960" spans="1:4">
      <c r="A7960" s="188"/>
      <c r="B7960" s="188"/>
      <c r="C7960" s="188"/>
      <c r="D7960" s="189"/>
    </row>
    <row r="7961" spans="1:4">
      <c r="A7961" s="188"/>
      <c r="B7961" s="188"/>
      <c r="C7961" s="188"/>
      <c r="D7961" s="189"/>
    </row>
    <row r="7962" spans="1:4">
      <c r="A7962" s="188"/>
      <c r="B7962" s="188"/>
      <c r="C7962" s="188"/>
      <c r="D7962" s="189"/>
    </row>
    <row r="7963" spans="1:4">
      <c r="A7963" s="188"/>
      <c r="B7963" s="188"/>
      <c r="C7963" s="188"/>
      <c r="D7963" s="189"/>
    </row>
    <row r="7964" spans="1:4">
      <c r="A7964" s="188"/>
      <c r="B7964" s="188"/>
      <c r="C7964" s="188"/>
      <c r="D7964" s="189"/>
    </row>
    <row r="7965" spans="1:4">
      <c r="A7965" s="188"/>
      <c r="B7965" s="188"/>
      <c r="C7965" s="188"/>
      <c r="D7965" s="189"/>
    </row>
    <row r="7966" spans="1:4">
      <c r="A7966" s="188"/>
      <c r="B7966" s="188"/>
      <c r="C7966" s="188"/>
      <c r="D7966" s="189"/>
    </row>
    <row r="7967" spans="1:4">
      <c r="A7967" s="188"/>
      <c r="B7967" s="188"/>
      <c r="C7967" s="188"/>
      <c r="D7967" s="189"/>
    </row>
    <row r="7968" spans="1:4">
      <c r="A7968" s="188"/>
      <c r="B7968" s="188"/>
      <c r="C7968" s="188"/>
      <c r="D7968" s="189"/>
    </row>
    <row r="7969" spans="1:4">
      <c r="A7969" s="188"/>
      <c r="B7969" s="188"/>
      <c r="C7969" s="188"/>
      <c r="D7969" s="189"/>
    </row>
    <row r="7970" spans="1:4">
      <c r="A7970" s="188"/>
      <c r="B7970" s="188"/>
      <c r="C7970" s="188"/>
      <c r="D7970" s="189"/>
    </row>
    <row r="7971" spans="1:4">
      <c r="A7971" s="188"/>
      <c r="B7971" s="188"/>
      <c r="C7971" s="188"/>
      <c r="D7971" s="189"/>
    </row>
    <row r="7972" spans="1:4">
      <c r="A7972" s="188"/>
      <c r="B7972" s="188"/>
      <c r="C7972" s="188"/>
      <c r="D7972" s="189"/>
    </row>
    <row r="7973" spans="1:4">
      <c r="A7973" s="188"/>
      <c r="B7973" s="188"/>
      <c r="C7973" s="188"/>
      <c r="D7973" s="189"/>
    </row>
    <row r="7974" spans="1:4">
      <c r="A7974" s="188"/>
      <c r="B7974" s="188"/>
      <c r="C7974" s="188"/>
      <c r="D7974" s="189"/>
    </row>
    <row r="7975" spans="1:4">
      <c r="A7975" s="188"/>
      <c r="B7975" s="188"/>
      <c r="C7975" s="188"/>
      <c r="D7975" s="189"/>
    </row>
    <row r="7976" spans="1:4">
      <c r="A7976" s="188"/>
      <c r="B7976" s="188"/>
      <c r="C7976" s="188"/>
      <c r="D7976" s="189"/>
    </row>
    <row r="7977" spans="1:4">
      <c r="A7977" s="188"/>
      <c r="B7977" s="188"/>
      <c r="C7977" s="188"/>
      <c r="D7977" s="189"/>
    </row>
    <row r="7978" spans="1:4">
      <c r="A7978" s="188"/>
      <c r="B7978" s="188"/>
      <c r="C7978" s="188"/>
      <c r="D7978" s="189"/>
    </row>
    <row r="7979" spans="1:4">
      <c r="A7979" s="188"/>
      <c r="B7979" s="188"/>
      <c r="C7979" s="188"/>
      <c r="D7979" s="189"/>
    </row>
    <row r="7980" spans="1:4">
      <c r="A7980" s="188"/>
      <c r="B7980" s="188"/>
      <c r="C7980" s="188"/>
      <c r="D7980" s="189"/>
    </row>
    <row r="7981" spans="1:4">
      <c r="A7981" s="188"/>
      <c r="B7981" s="188"/>
      <c r="C7981" s="188"/>
      <c r="D7981" s="189"/>
    </row>
    <row r="7982" spans="1:4">
      <c r="A7982" s="188"/>
      <c r="B7982" s="188"/>
      <c r="C7982" s="188"/>
      <c r="D7982" s="189"/>
    </row>
    <row r="7983" spans="1:4">
      <c r="A7983" s="188"/>
      <c r="B7983" s="188"/>
      <c r="C7983" s="188"/>
      <c r="D7983" s="189"/>
    </row>
    <row r="7984" spans="1:4">
      <c r="A7984" s="188"/>
      <c r="B7984" s="188"/>
      <c r="C7984" s="188"/>
      <c r="D7984" s="189"/>
    </row>
    <row r="7985" spans="1:4">
      <c r="A7985" s="188"/>
      <c r="B7985" s="188"/>
      <c r="C7985" s="188"/>
      <c r="D7985" s="189"/>
    </row>
    <row r="7986" spans="1:4">
      <c r="A7986" s="188"/>
      <c r="B7986" s="188"/>
      <c r="C7986" s="188"/>
      <c r="D7986" s="189"/>
    </row>
    <row r="7987" spans="1:4">
      <c r="A7987" s="188"/>
      <c r="B7987" s="188"/>
      <c r="C7987" s="188"/>
      <c r="D7987" s="189"/>
    </row>
    <row r="7988" spans="1:4">
      <c r="A7988" s="188"/>
      <c r="B7988" s="188"/>
      <c r="C7988" s="188"/>
      <c r="D7988" s="189"/>
    </row>
    <row r="7989" spans="1:4">
      <c r="A7989" s="188"/>
      <c r="B7989" s="188"/>
      <c r="C7989" s="188"/>
      <c r="D7989" s="189"/>
    </row>
    <row r="7990" spans="1:4">
      <c r="A7990" s="188"/>
      <c r="B7990" s="188"/>
      <c r="C7990" s="188"/>
      <c r="D7990" s="189"/>
    </row>
    <row r="7991" spans="1:4">
      <c r="A7991" s="188"/>
      <c r="B7991" s="188"/>
      <c r="C7991" s="188"/>
      <c r="D7991" s="189"/>
    </row>
    <row r="7992" spans="1:4">
      <c r="A7992" s="188"/>
      <c r="B7992" s="188"/>
      <c r="C7992" s="188"/>
      <c r="D7992" s="189"/>
    </row>
    <row r="7993" spans="1:4">
      <c r="A7993" s="188"/>
      <c r="B7993" s="188"/>
      <c r="C7993" s="188"/>
      <c r="D7993" s="189"/>
    </row>
    <row r="7994" spans="1:4">
      <c r="A7994" s="188"/>
      <c r="B7994" s="188"/>
      <c r="C7994" s="188"/>
      <c r="D7994" s="189"/>
    </row>
    <row r="7995" spans="1:4">
      <c r="A7995" s="188"/>
      <c r="B7995" s="188"/>
      <c r="C7995" s="188"/>
      <c r="D7995" s="189"/>
    </row>
    <row r="7996" spans="1:4">
      <c r="A7996" s="188"/>
      <c r="B7996" s="188"/>
      <c r="C7996" s="188"/>
      <c r="D7996" s="189"/>
    </row>
    <row r="7997" spans="1:4">
      <c r="A7997" s="188"/>
      <c r="B7997" s="188"/>
      <c r="C7997" s="188"/>
      <c r="D7997" s="189"/>
    </row>
    <row r="7998" spans="1:4">
      <c r="A7998" s="188"/>
      <c r="B7998" s="188"/>
      <c r="C7998" s="188"/>
      <c r="D7998" s="189"/>
    </row>
    <row r="7999" spans="1:4">
      <c r="A7999" s="188"/>
      <c r="B7999" s="188"/>
      <c r="C7999" s="188"/>
      <c r="D7999" s="189"/>
    </row>
    <row r="8000" spans="1:4">
      <c r="A8000" s="188"/>
      <c r="B8000" s="188"/>
      <c r="C8000" s="188"/>
      <c r="D8000" s="189"/>
    </row>
    <row r="8001" spans="1:4">
      <c r="A8001" s="188"/>
      <c r="B8001" s="188"/>
      <c r="C8001" s="188"/>
      <c r="D8001" s="189"/>
    </row>
    <row r="8002" spans="1:4">
      <c r="A8002" s="188"/>
      <c r="B8002" s="188"/>
      <c r="C8002" s="188"/>
      <c r="D8002" s="189"/>
    </row>
    <row r="8003" spans="1:4">
      <c r="A8003" s="188"/>
      <c r="B8003" s="188"/>
      <c r="C8003" s="188"/>
      <c r="D8003" s="189"/>
    </row>
    <row r="8004" spans="1:4">
      <c r="A8004" s="188"/>
      <c r="B8004" s="188"/>
      <c r="C8004" s="188"/>
      <c r="D8004" s="189"/>
    </row>
    <row r="8005" spans="1:4">
      <c r="A8005" s="188"/>
      <c r="B8005" s="188"/>
      <c r="C8005" s="188"/>
      <c r="D8005" s="189"/>
    </row>
    <row r="8006" spans="1:4">
      <c r="A8006" s="188"/>
      <c r="B8006" s="188"/>
      <c r="C8006" s="188"/>
      <c r="D8006" s="189"/>
    </row>
    <row r="8007" spans="1:4">
      <c r="A8007" s="188"/>
      <c r="B8007" s="188"/>
      <c r="C8007" s="188"/>
      <c r="D8007" s="189"/>
    </row>
    <row r="8008" spans="1:4">
      <c r="A8008" s="188"/>
      <c r="B8008" s="188"/>
      <c r="C8008" s="188"/>
      <c r="D8008" s="189"/>
    </row>
    <row r="8009" spans="1:4">
      <c r="A8009" s="188"/>
      <c r="B8009" s="188"/>
      <c r="C8009" s="188"/>
      <c r="D8009" s="189"/>
    </row>
    <row r="8010" spans="1:4">
      <c r="A8010" s="188"/>
      <c r="B8010" s="188"/>
      <c r="C8010" s="188"/>
      <c r="D8010" s="189"/>
    </row>
    <row r="8011" spans="1:4">
      <c r="A8011" s="188"/>
      <c r="B8011" s="188"/>
      <c r="C8011" s="188"/>
      <c r="D8011" s="189"/>
    </row>
    <row r="8012" spans="1:4">
      <c r="A8012" s="188"/>
      <c r="B8012" s="188"/>
      <c r="C8012" s="188"/>
      <c r="D8012" s="189"/>
    </row>
    <row r="8013" spans="1:4">
      <c r="A8013" s="188"/>
      <c r="B8013" s="188"/>
      <c r="C8013" s="188"/>
      <c r="D8013" s="189"/>
    </row>
    <row r="8014" spans="1:4">
      <c r="A8014" s="188"/>
      <c r="B8014" s="188"/>
      <c r="C8014" s="188"/>
      <c r="D8014" s="189"/>
    </row>
    <row r="8015" spans="1:4">
      <c r="A8015" s="188"/>
      <c r="B8015" s="188"/>
      <c r="C8015" s="188"/>
      <c r="D8015" s="189"/>
    </row>
    <row r="8016" spans="1:4">
      <c r="A8016" s="188"/>
      <c r="B8016" s="188"/>
      <c r="C8016" s="188"/>
      <c r="D8016" s="189"/>
    </row>
    <row r="8017" spans="1:4">
      <c r="A8017" s="188"/>
      <c r="B8017" s="188"/>
      <c r="C8017" s="188"/>
      <c r="D8017" s="189"/>
    </row>
    <row r="8018" spans="1:4">
      <c r="A8018" s="188"/>
      <c r="B8018" s="188"/>
      <c r="C8018" s="188"/>
      <c r="D8018" s="189"/>
    </row>
    <row r="8019" spans="1:4">
      <c r="A8019" s="188"/>
      <c r="B8019" s="188"/>
      <c r="C8019" s="188"/>
      <c r="D8019" s="189"/>
    </row>
    <row r="8020" spans="1:4">
      <c r="A8020" s="188"/>
      <c r="B8020" s="188"/>
      <c r="C8020" s="188"/>
      <c r="D8020" s="189"/>
    </row>
    <row r="8021" spans="1:4">
      <c r="A8021" s="188"/>
      <c r="B8021" s="188"/>
      <c r="C8021" s="188"/>
      <c r="D8021" s="189"/>
    </row>
    <row r="8022" spans="1:4">
      <c r="A8022" s="188"/>
      <c r="B8022" s="188"/>
      <c r="C8022" s="188"/>
      <c r="D8022" s="189"/>
    </row>
    <row r="8023" spans="1:4">
      <c r="A8023" s="188"/>
      <c r="B8023" s="188"/>
      <c r="C8023" s="188"/>
      <c r="D8023" s="189"/>
    </row>
    <row r="8024" spans="1:4">
      <c r="A8024" s="188"/>
      <c r="B8024" s="188"/>
      <c r="C8024" s="188"/>
      <c r="D8024" s="189"/>
    </row>
    <row r="8025" spans="1:4">
      <c r="A8025" s="188"/>
      <c r="B8025" s="188"/>
      <c r="C8025" s="188"/>
      <c r="D8025" s="189"/>
    </row>
    <row r="8026" spans="1:4">
      <c r="A8026" s="188"/>
      <c r="B8026" s="188"/>
      <c r="C8026" s="188"/>
      <c r="D8026" s="189"/>
    </row>
    <row r="8027" spans="1:4">
      <c r="A8027" s="188"/>
      <c r="B8027" s="188"/>
      <c r="C8027" s="188"/>
      <c r="D8027" s="189"/>
    </row>
    <row r="8028" spans="1:4">
      <c r="A8028" s="188"/>
      <c r="B8028" s="188"/>
      <c r="C8028" s="188"/>
      <c r="D8028" s="189"/>
    </row>
    <row r="8029" spans="1:4">
      <c r="A8029" s="188"/>
      <c r="B8029" s="188"/>
      <c r="C8029" s="188"/>
      <c r="D8029" s="189"/>
    </row>
    <row r="8030" spans="1:4">
      <c r="A8030" s="188"/>
      <c r="B8030" s="188"/>
      <c r="C8030" s="188"/>
      <c r="D8030" s="189"/>
    </row>
    <row r="8031" spans="1:4">
      <c r="A8031" s="188"/>
      <c r="B8031" s="188"/>
      <c r="C8031" s="188"/>
      <c r="D8031" s="189"/>
    </row>
    <row r="8032" spans="1:4">
      <c r="A8032" s="188"/>
      <c r="B8032" s="188"/>
      <c r="C8032" s="188"/>
      <c r="D8032" s="189"/>
    </row>
    <row r="8033" spans="1:4">
      <c r="A8033" s="188"/>
      <c r="B8033" s="188"/>
      <c r="C8033" s="188"/>
      <c r="D8033" s="189"/>
    </row>
    <row r="8034" spans="1:4">
      <c r="A8034" s="188"/>
      <c r="B8034" s="188"/>
      <c r="C8034" s="188"/>
      <c r="D8034" s="189"/>
    </row>
    <row r="8035" spans="1:4">
      <c r="A8035" s="188"/>
      <c r="B8035" s="188"/>
      <c r="C8035" s="188"/>
      <c r="D8035" s="189"/>
    </row>
    <row r="8036" spans="1:4">
      <c r="A8036" s="188"/>
      <c r="B8036" s="188"/>
      <c r="C8036" s="188"/>
      <c r="D8036" s="189"/>
    </row>
    <row r="8037" spans="1:4">
      <c r="A8037" s="188"/>
      <c r="B8037" s="188"/>
      <c r="C8037" s="188"/>
      <c r="D8037" s="189"/>
    </row>
    <row r="8038" spans="1:4">
      <c r="A8038" s="188"/>
      <c r="B8038" s="188"/>
      <c r="C8038" s="188"/>
      <c r="D8038" s="189"/>
    </row>
    <row r="8039" spans="1:4">
      <c r="A8039" s="188"/>
      <c r="B8039" s="188"/>
      <c r="C8039" s="188"/>
      <c r="D8039" s="189"/>
    </row>
    <row r="8040" spans="1:4">
      <c r="A8040" s="188"/>
      <c r="B8040" s="188"/>
      <c r="C8040" s="188"/>
      <c r="D8040" s="189"/>
    </row>
    <row r="8041" spans="1:4">
      <c r="A8041" s="188"/>
      <c r="B8041" s="188"/>
      <c r="C8041" s="188"/>
      <c r="D8041" s="189"/>
    </row>
    <row r="8042" spans="1:4">
      <c r="A8042" s="188"/>
      <c r="B8042" s="188"/>
      <c r="C8042" s="188"/>
      <c r="D8042" s="189"/>
    </row>
    <row r="8043" spans="1:4">
      <c r="A8043" s="188"/>
      <c r="B8043" s="188"/>
      <c r="C8043" s="188"/>
      <c r="D8043" s="189"/>
    </row>
    <row r="8044" spans="1:4">
      <c r="A8044" s="188"/>
      <c r="B8044" s="188"/>
      <c r="C8044" s="188"/>
      <c r="D8044" s="189"/>
    </row>
    <row r="8045" spans="1:4">
      <c r="A8045" s="188"/>
      <c r="B8045" s="188"/>
      <c r="C8045" s="188"/>
      <c r="D8045" s="189"/>
    </row>
    <row r="8046" spans="1:4">
      <c r="A8046" s="188"/>
      <c r="B8046" s="188"/>
      <c r="C8046" s="188"/>
      <c r="D8046" s="189"/>
    </row>
    <row r="8047" spans="1:4">
      <c r="A8047" s="188"/>
      <c r="B8047" s="188"/>
      <c r="C8047" s="188"/>
      <c r="D8047" s="189"/>
    </row>
    <row r="8048" spans="1:4">
      <c r="A8048" s="188"/>
      <c r="B8048" s="188"/>
      <c r="C8048" s="188"/>
      <c r="D8048" s="189"/>
    </row>
    <row r="8049" spans="1:4">
      <c r="A8049" s="188"/>
      <c r="B8049" s="188"/>
      <c r="C8049" s="188"/>
      <c r="D8049" s="189"/>
    </row>
    <row r="8050" spans="1:4">
      <c r="A8050" s="188"/>
      <c r="B8050" s="188"/>
      <c r="C8050" s="188"/>
      <c r="D8050" s="189"/>
    </row>
    <row r="8051" spans="1:4">
      <c r="A8051" s="188"/>
      <c r="B8051" s="188"/>
      <c r="C8051" s="188"/>
      <c r="D8051" s="189"/>
    </row>
    <row r="8052" spans="1:4">
      <c r="A8052" s="188"/>
      <c r="B8052" s="188"/>
      <c r="C8052" s="188"/>
      <c r="D8052" s="189"/>
    </row>
    <row r="8053" spans="1:4">
      <c r="A8053" s="188"/>
      <c r="B8053" s="188"/>
      <c r="C8053" s="188"/>
      <c r="D8053" s="189"/>
    </row>
    <row r="8054" spans="1:4">
      <c r="A8054" s="188"/>
      <c r="B8054" s="188"/>
      <c r="C8054" s="188"/>
      <c r="D8054" s="189"/>
    </row>
    <row r="8055" spans="1:4">
      <c r="A8055" s="188"/>
      <c r="B8055" s="188"/>
      <c r="C8055" s="188"/>
      <c r="D8055" s="189"/>
    </row>
    <row r="8056" spans="1:4">
      <c r="A8056" s="188"/>
      <c r="B8056" s="188"/>
      <c r="C8056" s="188"/>
      <c r="D8056" s="189"/>
    </row>
    <row r="8057" spans="1:4">
      <c r="A8057" s="188"/>
      <c r="B8057" s="188"/>
      <c r="C8057" s="188"/>
      <c r="D8057" s="189"/>
    </row>
    <row r="8058" spans="1:4">
      <c r="A8058" s="188"/>
      <c r="B8058" s="188"/>
      <c r="C8058" s="188"/>
      <c r="D8058" s="189"/>
    </row>
    <row r="8059" spans="1:4">
      <c r="A8059" s="188"/>
      <c r="B8059" s="188"/>
      <c r="C8059" s="188"/>
      <c r="D8059" s="189"/>
    </row>
    <row r="8060" spans="1:4">
      <c r="A8060" s="188"/>
      <c r="B8060" s="188"/>
      <c r="C8060" s="188"/>
      <c r="D8060" s="189"/>
    </row>
    <row r="8061" spans="1:4">
      <c r="A8061" s="188"/>
      <c r="B8061" s="188"/>
      <c r="C8061" s="188"/>
      <c r="D8061" s="189"/>
    </row>
    <row r="8062" spans="1:4">
      <c r="A8062" s="188"/>
      <c r="B8062" s="188"/>
      <c r="C8062" s="188"/>
      <c r="D8062" s="189"/>
    </row>
    <row r="8063" spans="1:4">
      <c r="A8063" s="188"/>
      <c r="B8063" s="188"/>
      <c r="C8063" s="188"/>
      <c r="D8063" s="189"/>
    </row>
    <row r="8064" spans="1:4">
      <c r="A8064" s="188"/>
      <c r="B8064" s="188"/>
      <c r="C8064" s="188"/>
      <c r="D8064" s="189"/>
    </row>
    <row r="8065" spans="1:4">
      <c r="A8065" s="188"/>
      <c r="B8065" s="188"/>
      <c r="C8065" s="188"/>
      <c r="D8065" s="189"/>
    </row>
    <row r="8066" spans="1:4">
      <c r="A8066" s="188"/>
      <c r="B8066" s="188"/>
      <c r="C8066" s="188"/>
      <c r="D8066" s="189"/>
    </row>
    <row r="8067" spans="1:4">
      <c r="A8067" s="188"/>
      <c r="B8067" s="188"/>
      <c r="C8067" s="188"/>
      <c r="D8067" s="189"/>
    </row>
    <row r="8068" spans="1:4">
      <c r="A8068" s="188"/>
      <c r="B8068" s="188"/>
      <c r="C8068" s="188"/>
      <c r="D8068" s="189"/>
    </row>
    <row r="8069" spans="1:4">
      <c r="A8069" s="188"/>
      <c r="B8069" s="188"/>
      <c r="C8069" s="188"/>
      <c r="D8069" s="189"/>
    </row>
    <row r="8070" spans="1:4">
      <c r="A8070" s="188"/>
      <c r="B8070" s="188"/>
      <c r="C8070" s="188"/>
      <c r="D8070" s="189"/>
    </row>
    <row r="8071" spans="1:4">
      <c r="A8071" s="188"/>
      <c r="B8071" s="188"/>
      <c r="C8071" s="188"/>
      <c r="D8071" s="189"/>
    </row>
    <row r="8072" spans="1:4">
      <c r="A8072" s="188"/>
      <c r="B8072" s="188"/>
      <c r="C8072" s="188"/>
      <c r="D8072" s="189"/>
    </row>
    <row r="8073" spans="1:4">
      <c r="A8073" s="188"/>
      <c r="B8073" s="188"/>
      <c r="C8073" s="188"/>
      <c r="D8073" s="189"/>
    </row>
    <row r="8074" spans="1:4">
      <c r="A8074" s="188"/>
      <c r="B8074" s="188"/>
      <c r="C8074" s="188"/>
      <c r="D8074" s="189"/>
    </row>
    <row r="8075" spans="1:4">
      <c r="A8075" s="188"/>
      <c r="B8075" s="188"/>
      <c r="C8075" s="188"/>
      <c r="D8075" s="189"/>
    </row>
    <row r="8076" spans="1:4">
      <c r="A8076" s="188"/>
      <c r="B8076" s="188"/>
      <c r="C8076" s="188"/>
      <c r="D8076" s="189"/>
    </row>
    <row r="8077" spans="1:4">
      <c r="A8077" s="188"/>
      <c r="B8077" s="188"/>
      <c r="C8077" s="188"/>
      <c r="D8077" s="189"/>
    </row>
    <row r="8078" spans="1:4">
      <c r="A8078" s="188"/>
      <c r="B8078" s="188"/>
      <c r="C8078" s="188"/>
      <c r="D8078" s="189"/>
    </row>
    <row r="8079" spans="1:4">
      <c r="A8079" s="188"/>
      <c r="B8079" s="188"/>
      <c r="C8079" s="188"/>
      <c r="D8079" s="189"/>
    </row>
    <row r="8080" spans="1:4">
      <c r="A8080" s="188"/>
      <c r="B8080" s="188"/>
      <c r="C8080" s="188"/>
      <c r="D8080" s="189"/>
    </row>
    <row r="8081" spans="1:4">
      <c r="A8081" s="188"/>
      <c r="B8081" s="188"/>
      <c r="C8081" s="188"/>
      <c r="D8081" s="189"/>
    </row>
    <row r="8082" spans="1:4">
      <c r="A8082" s="188"/>
      <c r="B8082" s="188"/>
      <c r="C8082" s="188"/>
      <c r="D8082" s="189"/>
    </row>
    <row r="8083" spans="1:4">
      <c r="A8083" s="188"/>
      <c r="B8083" s="188"/>
      <c r="C8083" s="188"/>
      <c r="D8083" s="189"/>
    </row>
    <row r="8084" spans="1:4">
      <c r="A8084" s="188"/>
      <c r="B8084" s="188"/>
      <c r="C8084" s="188"/>
      <c r="D8084" s="189"/>
    </row>
    <row r="8085" spans="1:4">
      <c r="A8085" s="188"/>
      <c r="B8085" s="188"/>
      <c r="C8085" s="188"/>
      <c r="D8085" s="189"/>
    </row>
    <row r="8086" spans="1:4">
      <c r="A8086" s="188"/>
      <c r="B8086" s="188"/>
      <c r="C8086" s="188"/>
      <c r="D8086" s="189"/>
    </row>
    <row r="8087" spans="1:4">
      <c r="A8087" s="188"/>
      <c r="B8087" s="188"/>
      <c r="C8087" s="188"/>
      <c r="D8087" s="189"/>
    </row>
    <row r="8088" spans="1:4">
      <c r="A8088" s="188"/>
      <c r="B8088" s="188"/>
      <c r="C8088" s="188"/>
      <c r="D8088" s="189"/>
    </row>
    <row r="8089" spans="1:4">
      <c r="A8089" s="188"/>
      <c r="B8089" s="188"/>
      <c r="C8089" s="188"/>
      <c r="D8089" s="189"/>
    </row>
    <row r="8090" spans="1:4">
      <c r="A8090" s="188"/>
      <c r="B8090" s="188"/>
      <c r="C8090" s="188"/>
      <c r="D8090" s="189"/>
    </row>
    <row r="8091" spans="1:4">
      <c r="A8091" s="188"/>
      <c r="B8091" s="188"/>
      <c r="C8091" s="188"/>
      <c r="D8091" s="189"/>
    </row>
    <row r="8092" spans="1:4">
      <c r="A8092" s="188"/>
      <c r="B8092" s="188"/>
      <c r="C8092" s="188"/>
      <c r="D8092" s="189"/>
    </row>
    <row r="8093" spans="1:4">
      <c r="A8093" s="188"/>
      <c r="B8093" s="188"/>
      <c r="C8093" s="188"/>
      <c r="D8093" s="189"/>
    </row>
    <row r="8094" spans="1:4">
      <c r="A8094" s="188"/>
      <c r="B8094" s="188"/>
      <c r="C8094" s="188"/>
      <c r="D8094" s="189"/>
    </row>
    <row r="8095" spans="1:4">
      <c r="A8095" s="188"/>
      <c r="B8095" s="188"/>
      <c r="C8095" s="188"/>
      <c r="D8095" s="189"/>
    </row>
    <row r="8096" spans="1:4">
      <c r="A8096" s="188"/>
      <c r="B8096" s="188"/>
      <c r="C8096" s="188"/>
      <c r="D8096" s="189"/>
    </row>
    <row r="8097" spans="1:4">
      <c r="A8097" s="188"/>
      <c r="B8097" s="188"/>
      <c r="C8097" s="188"/>
      <c r="D8097" s="189"/>
    </row>
    <row r="8098" spans="1:4">
      <c r="A8098" s="188"/>
      <c r="B8098" s="188"/>
      <c r="C8098" s="188"/>
      <c r="D8098" s="189"/>
    </row>
    <row r="8099" spans="1:4">
      <c r="A8099" s="188"/>
      <c r="B8099" s="188"/>
      <c r="C8099" s="188"/>
      <c r="D8099" s="189"/>
    </row>
    <row r="8100" spans="1:4">
      <c r="A8100" s="188"/>
      <c r="B8100" s="188"/>
      <c r="C8100" s="188"/>
      <c r="D8100" s="189"/>
    </row>
    <row r="8101" spans="1:4">
      <c r="A8101" s="188"/>
      <c r="B8101" s="188"/>
      <c r="C8101" s="188"/>
      <c r="D8101" s="189"/>
    </row>
    <row r="8102" spans="1:4">
      <c r="A8102" s="188"/>
      <c r="B8102" s="188"/>
      <c r="C8102" s="188"/>
      <c r="D8102" s="189"/>
    </row>
    <row r="8103" spans="1:4">
      <c r="A8103" s="188"/>
      <c r="B8103" s="188"/>
      <c r="C8103" s="188"/>
      <c r="D8103" s="189"/>
    </row>
    <row r="8104" spans="1:4">
      <c r="A8104" s="188"/>
      <c r="B8104" s="188"/>
      <c r="C8104" s="188"/>
      <c r="D8104" s="189"/>
    </row>
    <row r="8105" spans="1:4">
      <c r="A8105" s="188"/>
      <c r="B8105" s="188"/>
      <c r="C8105" s="188"/>
      <c r="D8105" s="189"/>
    </row>
    <row r="8106" spans="1:4">
      <c r="A8106" s="188"/>
      <c r="B8106" s="188"/>
      <c r="C8106" s="188"/>
      <c r="D8106" s="189"/>
    </row>
    <row r="8107" spans="1:4">
      <c r="A8107" s="188"/>
      <c r="B8107" s="188"/>
      <c r="C8107" s="188"/>
      <c r="D8107" s="189"/>
    </row>
    <row r="8108" spans="1:4">
      <c r="A8108" s="188"/>
      <c r="B8108" s="188"/>
      <c r="C8108" s="188"/>
      <c r="D8108" s="189"/>
    </row>
    <row r="8109" spans="1:4">
      <c r="A8109" s="188"/>
      <c r="B8109" s="188"/>
      <c r="C8109" s="188"/>
      <c r="D8109" s="189"/>
    </row>
    <row r="8110" spans="1:4">
      <c r="A8110" s="188"/>
      <c r="B8110" s="188"/>
      <c r="C8110" s="188"/>
      <c r="D8110" s="189"/>
    </row>
    <row r="8111" spans="1:4">
      <c r="A8111" s="188"/>
      <c r="B8111" s="188"/>
      <c r="C8111" s="188"/>
      <c r="D8111" s="189"/>
    </row>
    <row r="8112" spans="1:4">
      <c r="A8112" s="188"/>
      <c r="B8112" s="188"/>
      <c r="C8112" s="188"/>
      <c r="D8112" s="189"/>
    </row>
    <row r="8113" spans="1:4">
      <c r="A8113" s="188"/>
      <c r="B8113" s="188"/>
      <c r="C8113" s="188"/>
      <c r="D8113" s="189"/>
    </row>
    <row r="8114" spans="1:4">
      <c r="A8114" s="188"/>
      <c r="B8114" s="188"/>
      <c r="C8114" s="188"/>
      <c r="D8114" s="189"/>
    </row>
    <row r="8115" spans="1:4">
      <c r="A8115" s="188"/>
      <c r="B8115" s="188"/>
      <c r="C8115" s="188"/>
      <c r="D8115" s="189"/>
    </row>
    <row r="8116" spans="1:4">
      <c r="A8116" s="188"/>
      <c r="B8116" s="188"/>
      <c r="C8116" s="188"/>
      <c r="D8116" s="189"/>
    </row>
    <row r="8117" spans="1:4">
      <c r="A8117" s="188"/>
      <c r="B8117" s="188"/>
      <c r="C8117" s="188"/>
      <c r="D8117" s="189"/>
    </row>
    <row r="8118" spans="1:4">
      <c r="A8118" s="188"/>
      <c r="B8118" s="188"/>
      <c r="C8118" s="188"/>
      <c r="D8118" s="189"/>
    </row>
    <row r="8119" spans="1:4">
      <c r="A8119" s="188"/>
      <c r="B8119" s="188"/>
      <c r="C8119" s="188"/>
      <c r="D8119" s="189"/>
    </row>
    <row r="8120" spans="1:4">
      <c r="A8120" s="188"/>
      <c r="B8120" s="188"/>
      <c r="C8120" s="188"/>
      <c r="D8120" s="189"/>
    </row>
    <row r="8121" spans="1:4">
      <c r="A8121" s="188"/>
      <c r="B8121" s="188"/>
      <c r="C8121" s="188"/>
      <c r="D8121" s="189"/>
    </row>
    <row r="8122" spans="1:4">
      <c r="A8122" s="188"/>
      <c r="B8122" s="188"/>
      <c r="C8122" s="188"/>
      <c r="D8122" s="189"/>
    </row>
    <row r="8123" spans="1:4">
      <c r="A8123" s="188"/>
      <c r="B8123" s="188"/>
      <c r="C8123" s="188"/>
      <c r="D8123" s="189"/>
    </row>
    <row r="8124" spans="1:4">
      <c r="A8124" s="188"/>
      <c r="B8124" s="188"/>
      <c r="C8124" s="188"/>
      <c r="D8124" s="189"/>
    </row>
    <row r="8125" spans="1:4">
      <c r="A8125" s="188"/>
      <c r="B8125" s="188"/>
      <c r="C8125" s="188"/>
      <c r="D8125" s="189"/>
    </row>
    <row r="8126" spans="1:4">
      <c r="A8126" s="188"/>
      <c r="B8126" s="188"/>
      <c r="C8126" s="188"/>
      <c r="D8126" s="189"/>
    </row>
    <row r="8127" spans="1:4">
      <c r="A8127" s="188"/>
      <c r="B8127" s="188"/>
      <c r="C8127" s="188"/>
      <c r="D8127" s="189"/>
    </row>
    <row r="8128" spans="1:4">
      <c r="A8128" s="188"/>
      <c r="B8128" s="188"/>
      <c r="C8128" s="188"/>
      <c r="D8128" s="189"/>
    </row>
    <row r="8129" spans="1:4">
      <c r="A8129" s="188"/>
      <c r="B8129" s="188"/>
      <c r="C8129" s="188"/>
      <c r="D8129" s="189"/>
    </row>
    <row r="8130" spans="1:4">
      <c r="A8130" s="188"/>
      <c r="B8130" s="188"/>
      <c r="C8130" s="188"/>
      <c r="D8130" s="189"/>
    </row>
    <row r="8131" spans="1:4">
      <c r="A8131" s="188"/>
      <c r="B8131" s="188"/>
      <c r="C8131" s="188"/>
      <c r="D8131" s="189"/>
    </row>
    <row r="8132" spans="1:4">
      <c r="A8132" s="188"/>
      <c r="B8132" s="188"/>
      <c r="C8132" s="188"/>
      <c r="D8132" s="189"/>
    </row>
    <row r="8133" spans="1:4">
      <c r="A8133" s="188"/>
      <c r="B8133" s="188"/>
      <c r="C8133" s="188"/>
      <c r="D8133" s="189"/>
    </row>
    <row r="8134" spans="1:4">
      <c r="A8134" s="188"/>
      <c r="B8134" s="188"/>
      <c r="C8134" s="188"/>
      <c r="D8134" s="189"/>
    </row>
    <row r="8135" spans="1:4">
      <c r="A8135" s="188"/>
      <c r="B8135" s="188"/>
      <c r="C8135" s="188"/>
      <c r="D8135" s="189"/>
    </row>
    <row r="8136" spans="1:4">
      <c r="A8136" s="188"/>
      <c r="B8136" s="188"/>
      <c r="C8136" s="188"/>
      <c r="D8136" s="189"/>
    </row>
    <row r="8137" spans="1:4">
      <c r="A8137" s="188"/>
      <c r="B8137" s="188"/>
      <c r="C8137" s="188"/>
      <c r="D8137" s="189"/>
    </row>
    <row r="8138" spans="1:4">
      <c r="A8138" s="188"/>
      <c r="B8138" s="188"/>
      <c r="C8138" s="188"/>
      <c r="D8138" s="189"/>
    </row>
    <row r="8139" spans="1:4">
      <c r="A8139" s="188"/>
      <c r="B8139" s="188"/>
      <c r="C8139" s="188"/>
      <c r="D8139" s="189"/>
    </row>
    <row r="8140" spans="1:4">
      <c r="A8140" s="188"/>
      <c r="B8140" s="188"/>
      <c r="C8140" s="188"/>
      <c r="D8140" s="189"/>
    </row>
    <row r="8141" spans="1:4">
      <c r="A8141" s="188"/>
      <c r="B8141" s="188"/>
      <c r="C8141" s="188"/>
      <c r="D8141" s="189"/>
    </row>
    <row r="8142" spans="1:4">
      <c r="A8142" s="188"/>
      <c r="B8142" s="188"/>
      <c r="C8142" s="188"/>
      <c r="D8142" s="189"/>
    </row>
    <row r="8143" spans="1:4">
      <c r="A8143" s="188"/>
      <c r="B8143" s="188"/>
      <c r="C8143" s="188"/>
      <c r="D8143" s="189"/>
    </row>
    <row r="8144" spans="1:4">
      <c r="A8144" s="188"/>
      <c r="B8144" s="188"/>
      <c r="C8144" s="188"/>
      <c r="D8144" s="189"/>
    </row>
    <row r="8145" spans="1:4">
      <c r="A8145" s="188"/>
      <c r="B8145" s="188"/>
      <c r="C8145" s="188"/>
      <c r="D8145" s="189"/>
    </row>
    <row r="8146" spans="1:4">
      <c r="A8146" s="188"/>
      <c r="B8146" s="188"/>
      <c r="C8146" s="188"/>
      <c r="D8146" s="189"/>
    </row>
    <row r="8147" spans="1:4">
      <c r="A8147" s="188"/>
      <c r="B8147" s="188"/>
      <c r="C8147" s="188"/>
      <c r="D8147" s="189"/>
    </row>
    <row r="8148" spans="1:4">
      <c r="A8148" s="188"/>
      <c r="B8148" s="188"/>
      <c r="C8148" s="188"/>
      <c r="D8148" s="189"/>
    </row>
    <row r="8149" spans="1:4">
      <c r="A8149" s="188"/>
      <c r="B8149" s="188"/>
      <c r="C8149" s="188"/>
      <c r="D8149" s="189"/>
    </row>
    <row r="8150" spans="1:4">
      <c r="A8150" s="188"/>
      <c r="B8150" s="188"/>
      <c r="C8150" s="188"/>
      <c r="D8150" s="189"/>
    </row>
    <row r="8151" spans="1:4">
      <c r="A8151" s="188"/>
      <c r="B8151" s="188"/>
      <c r="C8151" s="188"/>
      <c r="D8151" s="189"/>
    </row>
    <row r="8152" spans="1:4">
      <c r="A8152" s="188"/>
      <c r="B8152" s="188"/>
      <c r="C8152" s="188"/>
      <c r="D8152" s="189"/>
    </row>
    <row r="8153" spans="1:4">
      <c r="A8153" s="188"/>
      <c r="B8153" s="188"/>
      <c r="C8153" s="188"/>
      <c r="D8153" s="189"/>
    </row>
    <row r="8154" spans="1:4">
      <c r="A8154" s="188"/>
      <c r="B8154" s="188"/>
      <c r="C8154" s="188"/>
      <c r="D8154" s="189"/>
    </row>
    <row r="8155" spans="1:4">
      <c r="A8155" s="188"/>
      <c r="B8155" s="188"/>
      <c r="C8155" s="188"/>
      <c r="D8155" s="189"/>
    </row>
    <row r="8156" spans="1:4">
      <c r="A8156" s="188"/>
      <c r="B8156" s="188"/>
      <c r="C8156" s="188"/>
      <c r="D8156" s="189"/>
    </row>
    <row r="8157" spans="1:4">
      <c r="A8157" s="188"/>
      <c r="B8157" s="188"/>
      <c r="C8157" s="188"/>
      <c r="D8157" s="189"/>
    </row>
    <row r="8158" spans="1:4">
      <c r="A8158" s="188"/>
      <c r="B8158" s="188"/>
      <c r="C8158" s="188"/>
      <c r="D8158" s="189"/>
    </row>
    <row r="8159" spans="1:4">
      <c r="A8159" s="188"/>
      <c r="B8159" s="188"/>
      <c r="C8159" s="188"/>
      <c r="D8159" s="189"/>
    </row>
    <row r="8160" spans="1:4">
      <c r="A8160" s="188"/>
      <c r="B8160" s="188"/>
      <c r="C8160" s="188"/>
      <c r="D8160" s="189"/>
    </row>
    <row r="8161" spans="1:4">
      <c r="A8161" s="188"/>
      <c r="B8161" s="188"/>
      <c r="C8161" s="188"/>
      <c r="D8161" s="189"/>
    </row>
    <row r="8162" spans="1:4">
      <c r="A8162" s="188"/>
      <c r="B8162" s="188"/>
      <c r="C8162" s="188"/>
      <c r="D8162" s="189"/>
    </row>
    <row r="8163" spans="1:4">
      <c r="A8163" s="188"/>
      <c r="B8163" s="188"/>
      <c r="C8163" s="188"/>
      <c r="D8163" s="189"/>
    </row>
    <row r="8164" spans="1:4">
      <c r="A8164" s="188"/>
      <c r="B8164" s="188"/>
      <c r="C8164" s="188"/>
      <c r="D8164" s="189"/>
    </row>
    <row r="8165" spans="1:4">
      <c r="A8165" s="188"/>
      <c r="B8165" s="188"/>
      <c r="C8165" s="188"/>
      <c r="D8165" s="189"/>
    </row>
    <row r="8166" spans="1:4">
      <c r="A8166" s="188"/>
      <c r="B8166" s="188"/>
      <c r="C8166" s="188"/>
      <c r="D8166" s="189"/>
    </row>
    <row r="8167" spans="1:4">
      <c r="A8167" s="188"/>
      <c r="B8167" s="188"/>
      <c r="C8167" s="188"/>
      <c r="D8167" s="189"/>
    </row>
    <row r="8168" spans="1:4">
      <c r="A8168" s="188"/>
      <c r="B8168" s="188"/>
      <c r="C8168" s="188"/>
      <c r="D8168" s="189"/>
    </row>
    <row r="8169" spans="1:4">
      <c r="A8169" s="188"/>
      <c r="B8169" s="188"/>
      <c r="C8169" s="188"/>
      <c r="D8169" s="189"/>
    </row>
    <row r="8170" spans="1:4">
      <c r="A8170" s="188"/>
      <c r="B8170" s="188"/>
      <c r="C8170" s="188"/>
      <c r="D8170" s="189"/>
    </row>
    <row r="8171" spans="1:4">
      <c r="A8171" s="188"/>
      <c r="B8171" s="188"/>
      <c r="C8171" s="188"/>
      <c r="D8171" s="189"/>
    </row>
    <row r="8172" spans="1:4">
      <c r="A8172" s="188"/>
      <c r="B8172" s="188"/>
      <c r="C8172" s="188"/>
      <c r="D8172" s="189"/>
    </row>
    <row r="8173" spans="1:4">
      <c r="A8173" s="188"/>
      <c r="B8173" s="188"/>
      <c r="C8173" s="188"/>
      <c r="D8173" s="189"/>
    </row>
    <row r="8174" spans="1:4">
      <c r="A8174" s="188"/>
      <c r="B8174" s="188"/>
      <c r="C8174" s="188"/>
      <c r="D8174" s="189"/>
    </row>
    <row r="8175" spans="1:4">
      <c r="A8175" s="188"/>
      <c r="B8175" s="188"/>
      <c r="C8175" s="188"/>
      <c r="D8175" s="189"/>
    </row>
    <row r="8176" spans="1:4">
      <c r="A8176" s="188"/>
      <c r="B8176" s="188"/>
      <c r="C8176" s="188"/>
      <c r="D8176" s="189"/>
    </row>
    <row r="8177" spans="1:4">
      <c r="A8177" s="188"/>
      <c r="B8177" s="188"/>
      <c r="C8177" s="188"/>
      <c r="D8177" s="189"/>
    </row>
    <row r="8178" spans="1:4">
      <c r="A8178" s="188"/>
      <c r="B8178" s="188"/>
      <c r="C8178" s="188"/>
      <c r="D8178" s="189"/>
    </row>
    <row r="8179" spans="1:4">
      <c r="A8179" s="188"/>
      <c r="B8179" s="188"/>
      <c r="C8179" s="188"/>
      <c r="D8179" s="189"/>
    </row>
    <row r="8180" spans="1:4">
      <c r="A8180" s="188"/>
      <c r="B8180" s="188"/>
      <c r="C8180" s="188"/>
      <c r="D8180" s="189"/>
    </row>
    <row r="8181" spans="1:4">
      <c r="A8181" s="188"/>
      <c r="B8181" s="188"/>
      <c r="C8181" s="188"/>
      <c r="D8181" s="189"/>
    </row>
    <row r="8182" spans="1:4">
      <c r="A8182" s="188"/>
      <c r="B8182" s="188"/>
      <c r="C8182" s="188"/>
      <c r="D8182" s="189"/>
    </row>
    <row r="8183" spans="1:4">
      <c r="A8183" s="188"/>
      <c r="B8183" s="188"/>
      <c r="C8183" s="188"/>
      <c r="D8183" s="189"/>
    </row>
    <row r="8184" spans="1:4">
      <c r="A8184" s="188"/>
      <c r="B8184" s="188"/>
      <c r="C8184" s="188"/>
      <c r="D8184" s="189"/>
    </row>
    <row r="8185" spans="1:4">
      <c r="A8185" s="188"/>
      <c r="B8185" s="188"/>
      <c r="C8185" s="188"/>
      <c r="D8185" s="189"/>
    </row>
    <row r="8186" spans="1:4">
      <c r="A8186" s="188"/>
      <c r="B8186" s="188"/>
      <c r="C8186" s="188"/>
      <c r="D8186" s="189"/>
    </row>
    <row r="8187" spans="1:4">
      <c r="A8187" s="188"/>
      <c r="B8187" s="188"/>
      <c r="C8187" s="188"/>
      <c r="D8187" s="189"/>
    </row>
    <row r="8188" spans="1:4">
      <c r="A8188" s="188"/>
      <c r="B8188" s="188"/>
      <c r="C8188" s="188"/>
      <c r="D8188" s="189"/>
    </row>
    <row r="8189" spans="1:4">
      <c r="A8189" s="188"/>
      <c r="B8189" s="188"/>
      <c r="C8189" s="188"/>
      <c r="D8189" s="189"/>
    </row>
    <row r="8190" spans="1:4">
      <c r="A8190" s="188"/>
      <c r="B8190" s="188"/>
      <c r="C8190" s="188"/>
      <c r="D8190" s="189"/>
    </row>
    <row r="8191" spans="1:4">
      <c r="A8191" s="188"/>
      <c r="B8191" s="188"/>
      <c r="C8191" s="188"/>
      <c r="D8191" s="189"/>
    </row>
    <row r="8192" spans="1:4">
      <c r="A8192" s="188"/>
      <c r="B8192" s="188"/>
      <c r="C8192" s="188"/>
      <c r="D8192" s="189"/>
    </row>
    <row r="8193" spans="1:4">
      <c r="A8193" s="188"/>
      <c r="B8193" s="188"/>
      <c r="C8193" s="188"/>
      <c r="D8193" s="189"/>
    </row>
    <row r="8194" spans="1:4">
      <c r="A8194" s="188"/>
      <c r="B8194" s="188"/>
      <c r="C8194" s="188"/>
      <c r="D8194" s="189"/>
    </row>
    <row r="8195" spans="1:4">
      <c r="A8195" s="188"/>
      <c r="B8195" s="188"/>
      <c r="C8195" s="188"/>
      <c r="D8195" s="189"/>
    </row>
    <row r="8196" spans="1:4">
      <c r="A8196" s="188"/>
      <c r="B8196" s="188"/>
      <c r="C8196" s="188"/>
      <c r="D8196" s="189"/>
    </row>
    <row r="8197" spans="1:4">
      <c r="A8197" s="188"/>
      <c r="B8197" s="188"/>
      <c r="C8197" s="188"/>
      <c r="D8197" s="189"/>
    </row>
    <row r="8198" spans="1:4">
      <c r="A8198" s="188"/>
      <c r="B8198" s="188"/>
      <c r="C8198" s="188"/>
      <c r="D8198" s="189"/>
    </row>
    <row r="8199" spans="1:4">
      <c r="A8199" s="188"/>
      <c r="B8199" s="188"/>
      <c r="C8199" s="188"/>
      <c r="D8199" s="189"/>
    </row>
    <row r="8200" spans="1:4">
      <c r="A8200" s="188"/>
      <c r="B8200" s="188"/>
      <c r="C8200" s="188"/>
      <c r="D8200" s="189"/>
    </row>
    <row r="8201" spans="1:4">
      <c r="A8201" s="188"/>
      <c r="B8201" s="188"/>
      <c r="C8201" s="188"/>
      <c r="D8201" s="189"/>
    </row>
    <row r="8202" spans="1:4">
      <c r="A8202" s="188"/>
      <c r="B8202" s="188"/>
      <c r="C8202" s="188"/>
      <c r="D8202" s="189"/>
    </row>
    <row r="8203" spans="1:4">
      <c r="A8203" s="188"/>
      <c r="B8203" s="188"/>
      <c r="C8203" s="188"/>
      <c r="D8203" s="189"/>
    </row>
    <row r="8204" spans="1:4">
      <c r="A8204" s="188"/>
      <c r="B8204" s="188"/>
      <c r="C8204" s="188"/>
      <c r="D8204" s="189"/>
    </row>
    <row r="8205" spans="1:4">
      <c r="A8205" s="188"/>
      <c r="B8205" s="188"/>
      <c r="C8205" s="188"/>
      <c r="D8205" s="189"/>
    </row>
    <row r="8206" spans="1:4">
      <c r="A8206" s="188"/>
      <c r="B8206" s="188"/>
      <c r="C8206" s="188"/>
      <c r="D8206" s="189"/>
    </row>
    <row r="8207" spans="1:4">
      <c r="A8207" s="188"/>
      <c r="B8207" s="188"/>
      <c r="C8207" s="188"/>
      <c r="D8207" s="189"/>
    </row>
    <row r="8208" spans="1:4">
      <c r="A8208" s="188"/>
      <c r="B8208" s="188"/>
      <c r="C8208" s="188"/>
      <c r="D8208" s="189"/>
    </row>
    <row r="8209" spans="1:4">
      <c r="A8209" s="188"/>
      <c r="B8209" s="188"/>
      <c r="C8209" s="188"/>
      <c r="D8209" s="189"/>
    </row>
    <row r="8210" spans="1:4">
      <c r="A8210" s="188"/>
      <c r="B8210" s="188"/>
      <c r="C8210" s="188"/>
      <c r="D8210" s="189"/>
    </row>
    <row r="8211" spans="1:4">
      <c r="A8211" s="188"/>
      <c r="B8211" s="188"/>
      <c r="C8211" s="188"/>
      <c r="D8211" s="189"/>
    </row>
    <row r="8212" spans="1:4">
      <c r="A8212" s="188"/>
      <c r="B8212" s="188"/>
      <c r="C8212" s="188"/>
      <c r="D8212" s="189"/>
    </row>
    <row r="8213" spans="1:4">
      <c r="A8213" s="188"/>
      <c r="B8213" s="188"/>
      <c r="C8213" s="188"/>
      <c r="D8213" s="189"/>
    </row>
    <row r="8214" spans="1:4">
      <c r="A8214" s="188"/>
      <c r="B8214" s="188"/>
      <c r="C8214" s="188"/>
      <c r="D8214" s="189"/>
    </row>
    <row r="8215" spans="1:4">
      <c r="A8215" s="188"/>
      <c r="B8215" s="188"/>
      <c r="C8215" s="188"/>
      <c r="D8215" s="189"/>
    </row>
    <row r="8216" spans="1:4">
      <c r="A8216" s="188"/>
      <c r="B8216" s="188"/>
      <c r="C8216" s="188"/>
      <c r="D8216" s="189"/>
    </row>
    <row r="8217" spans="1:4">
      <c r="A8217" s="188"/>
      <c r="B8217" s="188"/>
      <c r="C8217" s="188"/>
      <c r="D8217" s="189"/>
    </row>
    <row r="8218" spans="1:4">
      <c r="A8218" s="188"/>
      <c r="B8218" s="188"/>
      <c r="C8218" s="188"/>
      <c r="D8218" s="189"/>
    </row>
    <row r="8219" spans="1:4">
      <c r="A8219" s="188"/>
      <c r="B8219" s="188"/>
      <c r="C8219" s="188"/>
      <c r="D8219" s="189"/>
    </row>
    <row r="8220" spans="1:4">
      <c r="A8220" s="188"/>
      <c r="B8220" s="188"/>
      <c r="C8220" s="188"/>
      <c r="D8220" s="189"/>
    </row>
    <row r="8221" spans="1:4">
      <c r="A8221" s="188"/>
      <c r="B8221" s="188"/>
      <c r="C8221" s="188"/>
      <c r="D8221" s="189"/>
    </row>
    <row r="8222" spans="1:4">
      <c r="A8222" s="188"/>
      <c r="B8222" s="188"/>
      <c r="C8222" s="188"/>
      <c r="D8222" s="189"/>
    </row>
    <row r="8223" spans="1:4">
      <c r="A8223" s="188"/>
      <c r="B8223" s="188"/>
      <c r="C8223" s="188"/>
      <c r="D8223" s="189"/>
    </row>
    <row r="8224" spans="1:4">
      <c r="A8224" s="188"/>
      <c r="B8224" s="188"/>
      <c r="C8224" s="188"/>
      <c r="D8224" s="189"/>
    </row>
    <row r="8225" spans="1:4">
      <c r="A8225" s="188"/>
      <c r="B8225" s="188"/>
      <c r="C8225" s="188"/>
      <c r="D8225" s="189"/>
    </row>
    <row r="8226" spans="1:4">
      <c r="A8226" s="188"/>
      <c r="B8226" s="188"/>
      <c r="C8226" s="188"/>
      <c r="D8226" s="189"/>
    </row>
    <row r="8227" spans="1:4">
      <c r="A8227" s="188"/>
      <c r="B8227" s="188"/>
      <c r="C8227" s="188"/>
      <c r="D8227" s="189"/>
    </row>
    <row r="8228" spans="1:4">
      <c r="A8228" s="188"/>
      <c r="B8228" s="188"/>
      <c r="C8228" s="188"/>
      <c r="D8228" s="189"/>
    </row>
    <row r="8229" spans="1:4">
      <c r="A8229" s="188"/>
      <c r="B8229" s="188"/>
      <c r="C8229" s="188"/>
      <c r="D8229" s="189"/>
    </row>
    <row r="8230" spans="1:4">
      <c r="A8230" s="188"/>
      <c r="B8230" s="188"/>
      <c r="C8230" s="188"/>
      <c r="D8230" s="189"/>
    </row>
    <row r="8231" spans="1:4">
      <c r="A8231" s="188"/>
      <c r="B8231" s="188"/>
      <c r="C8231" s="188"/>
      <c r="D8231" s="189"/>
    </row>
    <row r="8232" spans="1:4">
      <c r="A8232" s="188"/>
      <c r="B8232" s="188"/>
      <c r="C8232" s="188"/>
      <c r="D8232" s="189"/>
    </row>
    <row r="8233" spans="1:4">
      <c r="A8233" s="188"/>
      <c r="B8233" s="188"/>
      <c r="C8233" s="188"/>
      <c r="D8233" s="189"/>
    </row>
    <row r="8234" spans="1:4">
      <c r="A8234" s="188"/>
      <c r="B8234" s="188"/>
      <c r="C8234" s="188"/>
      <c r="D8234" s="189"/>
    </row>
    <row r="8235" spans="1:4">
      <c r="A8235" s="188"/>
      <c r="B8235" s="188"/>
      <c r="C8235" s="188"/>
      <c r="D8235" s="189"/>
    </row>
    <row r="8236" spans="1:4">
      <c r="A8236" s="188"/>
      <c r="B8236" s="188"/>
      <c r="C8236" s="188"/>
      <c r="D8236" s="189"/>
    </row>
    <row r="8237" spans="1:4">
      <c r="A8237" s="188"/>
      <c r="B8237" s="188"/>
      <c r="C8237" s="188"/>
      <c r="D8237" s="189"/>
    </row>
    <row r="8238" spans="1:4">
      <c r="A8238" s="188"/>
      <c r="B8238" s="188"/>
      <c r="C8238" s="188"/>
      <c r="D8238" s="189"/>
    </row>
    <row r="8239" spans="1:4">
      <c r="A8239" s="188"/>
      <c r="B8239" s="188"/>
      <c r="C8239" s="188"/>
      <c r="D8239" s="189"/>
    </row>
    <row r="8240" spans="1:4">
      <c r="A8240" s="188"/>
      <c r="B8240" s="188"/>
      <c r="C8240" s="188"/>
      <c r="D8240" s="189"/>
    </row>
    <row r="8241" spans="1:4">
      <c r="A8241" s="188"/>
      <c r="B8241" s="188"/>
      <c r="C8241" s="188"/>
      <c r="D8241" s="189"/>
    </row>
    <row r="8242" spans="1:4">
      <c r="A8242" s="188"/>
      <c r="B8242" s="188"/>
      <c r="C8242" s="188"/>
      <c r="D8242" s="189"/>
    </row>
    <row r="8243" spans="1:4">
      <c r="A8243" s="188"/>
      <c r="B8243" s="188"/>
      <c r="C8243" s="188"/>
      <c r="D8243" s="189"/>
    </row>
    <row r="8244" spans="1:4">
      <c r="A8244" s="188"/>
      <c r="B8244" s="188"/>
      <c r="C8244" s="188"/>
      <c r="D8244" s="189"/>
    </row>
    <row r="8245" spans="1:4">
      <c r="A8245" s="188"/>
      <c r="B8245" s="188"/>
      <c r="C8245" s="188"/>
      <c r="D8245" s="189"/>
    </row>
    <row r="8246" spans="1:4">
      <c r="A8246" s="188"/>
      <c r="B8246" s="188"/>
      <c r="C8246" s="188"/>
      <c r="D8246" s="189"/>
    </row>
    <row r="8247" spans="1:4">
      <c r="A8247" s="188"/>
      <c r="B8247" s="188"/>
      <c r="C8247" s="188"/>
      <c r="D8247" s="189"/>
    </row>
    <row r="8248" spans="1:4">
      <c r="A8248" s="188"/>
      <c r="B8248" s="188"/>
      <c r="C8248" s="188"/>
      <c r="D8248" s="189"/>
    </row>
    <row r="8249" spans="1:4">
      <c r="A8249" s="188"/>
      <c r="B8249" s="188"/>
      <c r="C8249" s="188"/>
      <c r="D8249" s="189"/>
    </row>
    <row r="8250" spans="1:4">
      <c r="A8250" s="188"/>
      <c r="B8250" s="188"/>
      <c r="C8250" s="188"/>
      <c r="D8250" s="189"/>
    </row>
    <row r="8251" spans="1:4">
      <c r="A8251" s="188"/>
      <c r="B8251" s="188"/>
      <c r="C8251" s="188"/>
      <c r="D8251" s="189"/>
    </row>
    <row r="8252" spans="1:4">
      <c r="A8252" s="188"/>
      <c r="B8252" s="188"/>
      <c r="C8252" s="188"/>
      <c r="D8252" s="189"/>
    </row>
    <row r="8253" spans="1:4">
      <c r="A8253" s="188"/>
      <c r="B8253" s="188"/>
      <c r="C8253" s="188"/>
      <c r="D8253" s="189"/>
    </row>
    <row r="8254" spans="1:4">
      <c r="A8254" s="188"/>
      <c r="B8254" s="188"/>
      <c r="C8254" s="188"/>
      <c r="D8254" s="189"/>
    </row>
    <row r="8255" spans="1:4">
      <c r="A8255" s="188"/>
      <c r="B8255" s="188"/>
      <c r="C8255" s="188"/>
      <c r="D8255" s="189"/>
    </row>
    <row r="8256" spans="1:4">
      <c r="A8256" s="188"/>
      <c r="B8256" s="188"/>
      <c r="C8256" s="188"/>
      <c r="D8256" s="189"/>
    </row>
    <row r="8257" spans="1:4">
      <c r="A8257" s="188"/>
      <c r="B8257" s="188"/>
      <c r="C8257" s="188"/>
      <c r="D8257" s="189"/>
    </row>
    <row r="8258" spans="1:4">
      <c r="A8258" s="188"/>
      <c r="B8258" s="188"/>
      <c r="C8258" s="188"/>
      <c r="D8258" s="189"/>
    </row>
    <row r="8259" spans="1:4">
      <c r="A8259" s="188"/>
      <c r="B8259" s="188"/>
      <c r="C8259" s="188"/>
      <c r="D8259" s="189"/>
    </row>
    <row r="8260" spans="1:4">
      <c r="A8260" s="188"/>
      <c r="B8260" s="188"/>
      <c r="C8260" s="188"/>
      <c r="D8260" s="189"/>
    </row>
    <row r="8261" spans="1:4">
      <c r="A8261" s="188"/>
      <c r="B8261" s="188"/>
      <c r="C8261" s="188"/>
      <c r="D8261" s="189"/>
    </row>
    <row r="8262" spans="1:4">
      <c r="A8262" s="188"/>
      <c r="B8262" s="188"/>
      <c r="C8262" s="188"/>
      <c r="D8262" s="189"/>
    </row>
    <row r="8263" spans="1:4">
      <c r="A8263" s="188"/>
      <c r="B8263" s="188"/>
      <c r="C8263" s="188"/>
      <c r="D8263" s="189"/>
    </row>
    <row r="8264" spans="1:4">
      <c r="A8264" s="188"/>
      <c r="B8264" s="188"/>
      <c r="C8264" s="188"/>
      <c r="D8264" s="189"/>
    </row>
    <row r="8265" spans="1:4">
      <c r="A8265" s="188"/>
      <c r="B8265" s="188"/>
      <c r="C8265" s="188"/>
      <c r="D8265" s="189"/>
    </row>
    <row r="8266" spans="1:4">
      <c r="A8266" s="188"/>
      <c r="B8266" s="188"/>
      <c r="C8266" s="188"/>
      <c r="D8266" s="189"/>
    </row>
    <row r="8267" spans="1:4">
      <c r="A8267" s="188"/>
      <c r="B8267" s="188"/>
      <c r="C8267" s="188"/>
      <c r="D8267" s="189"/>
    </row>
    <row r="8268" spans="1:4">
      <c r="A8268" s="188"/>
      <c r="B8268" s="188"/>
      <c r="C8268" s="188"/>
      <c r="D8268" s="189"/>
    </row>
    <row r="8269" spans="1:4">
      <c r="A8269" s="188"/>
      <c r="B8269" s="188"/>
      <c r="C8269" s="188"/>
      <c r="D8269" s="189"/>
    </row>
    <row r="8270" spans="1:4">
      <c r="A8270" s="188"/>
      <c r="B8270" s="188"/>
      <c r="C8270" s="188"/>
      <c r="D8270" s="189"/>
    </row>
    <row r="8271" spans="1:4">
      <c r="A8271" s="188"/>
      <c r="B8271" s="188"/>
      <c r="C8271" s="188"/>
      <c r="D8271" s="189"/>
    </row>
    <row r="8272" spans="1:4">
      <c r="A8272" s="188"/>
      <c r="B8272" s="188"/>
      <c r="C8272" s="188"/>
      <c r="D8272" s="189"/>
    </row>
    <row r="8273" spans="1:4">
      <c r="A8273" s="188"/>
      <c r="B8273" s="188"/>
      <c r="C8273" s="188"/>
      <c r="D8273" s="189"/>
    </row>
    <row r="8274" spans="1:4">
      <c r="A8274" s="188"/>
      <c r="B8274" s="188"/>
      <c r="C8274" s="188"/>
      <c r="D8274" s="189"/>
    </row>
    <row r="8275" spans="1:4">
      <c r="A8275" s="188"/>
      <c r="B8275" s="188"/>
      <c r="C8275" s="188"/>
      <c r="D8275" s="189"/>
    </row>
    <row r="8276" spans="1:4">
      <c r="A8276" s="188"/>
      <c r="B8276" s="188"/>
      <c r="C8276" s="188"/>
      <c r="D8276" s="189"/>
    </row>
    <row r="8277" spans="1:4">
      <c r="A8277" s="188"/>
      <c r="B8277" s="188"/>
      <c r="C8277" s="188"/>
      <c r="D8277" s="189"/>
    </row>
    <row r="8278" spans="1:4">
      <c r="A8278" s="188"/>
      <c r="B8278" s="188"/>
      <c r="C8278" s="188"/>
      <c r="D8278" s="189"/>
    </row>
    <row r="8279" spans="1:4">
      <c r="A8279" s="188"/>
      <c r="B8279" s="188"/>
      <c r="C8279" s="188"/>
      <c r="D8279" s="189"/>
    </row>
    <row r="8280" spans="1:4">
      <c r="A8280" s="188"/>
      <c r="B8280" s="188"/>
      <c r="C8280" s="188"/>
      <c r="D8280" s="189"/>
    </row>
    <row r="8281" spans="1:4">
      <c r="A8281" s="188"/>
      <c r="B8281" s="188"/>
      <c r="C8281" s="188"/>
      <c r="D8281" s="189"/>
    </row>
    <row r="8282" spans="1:4">
      <c r="A8282" s="188"/>
      <c r="B8282" s="188"/>
      <c r="C8282" s="188"/>
      <c r="D8282" s="189"/>
    </row>
    <row r="8283" spans="1:4">
      <c r="A8283" s="188"/>
      <c r="B8283" s="188"/>
      <c r="C8283" s="188"/>
      <c r="D8283" s="189"/>
    </row>
    <row r="8284" spans="1:4">
      <c r="A8284" s="188"/>
      <c r="B8284" s="188"/>
      <c r="C8284" s="188"/>
      <c r="D8284" s="189"/>
    </row>
    <row r="8285" spans="1:4">
      <c r="A8285" s="188"/>
      <c r="B8285" s="188"/>
      <c r="C8285" s="188"/>
      <c r="D8285" s="189"/>
    </row>
    <row r="8286" spans="1:4">
      <c r="A8286" s="188"/>
      <c r="B8286" s="188"/>
      <c r="C8286" s="188"/>
      <c r="D8286" s="189"/>
    </row>
    <row r="8287" spans="1:4">
      <c r="A8287" s="188"/>
      <c r="B8287" s="188"/>
      <c r="C8287" s="188"/>
      <c r="D8287" s="189"/>
    </row>
    <row r="8288" spans="1:4">
      <c r="A8288" s="188"/>
      <c r="B8288" s="188"/>
      <c r="C8288" s="188"/>
      <c r="D8288" s="189"/>
    </row>
    <row r="8289" spans="1:4">
      <c r="A8289" s="188"/>
      <c r="B8289" s="188"/>
      <c r="C8289" s="188"/>
      <c r="D8289" s="189"/>
    </row>
    <row r="8290" spans="1:4">
      <c r="A8290" s="188"/>
      <c r="B8290" s="188"/>
      <c r="C8290" s="188"/>
      <c r="D8290" s="189"/>
    </row>
    <row r="8291" spans="1:4">
      <c r="A8291" s="188"/>
      <c r="B8291" s="188"/>
      <c r="C8291" s="188"/>
      <c r="D8291" s="189"/>
    </row>
    <row r="8292" spans="1:4">
      <c r="A8292" s="188"/>
      <c r="B8292" s="188"/>
      <c r="C8292" s="188"/>
      <c r="D8292" s="189"/>
    </row>
    <row r="8293" spans="1:4">
      <c r="A8293" s="188"/>
      <c r="B8293" s="188"/>
      <c r="C8293" s="188"/>
      <c r="D8293" s="189"/>
    </row>
    <row r="8294" spans="1:4">
      <c r="A8294" s="188"/>
      <c r="B8294" s="188"/>
      <c r="C8294" s="188"/>
      <c r="D8294" s="189"/>
    </row>
    <row r="8295" spans="1:4">
      <c r="A8295" s="188"/>
      <c r="B8295" s="188"/>
      <c r="C8295" s="188"/>
      <c r="D8295" s="189"/>
    </row>
    <row r="8296" spans="1:4">
      <c r="A8296" s="188"/>
      <c r="B8296" s="188"/>
      <c r="C8296" s="188"/>
      <c r="D8296" s="189"/>
    </row>
    <row r="8297" spans="1:4">
      <c r="A8297" s="188"/>
      <c r="B8297" s="188"/>
      <c r="C8297" s="188"/>
      <c r="D8297" s="189"/>
    </row>
    <row r="8298" spans="1:4">
      <c r="A8298" s="188"/>
      <c r="B8298" s="188"/>
      <c r="C8298" s="188"/>
      <c r="D8298" s="189"/>
    </row>
    <row r="8299" spans="1:4">
      <c r="A8299" s="188"/>
      <c r="B8299" s="188"/>
      <c r="C8299" s="188"/>
      <c r="D8299" s="189"/>
    </row>
    <row r="8300" spans="1:4">
      <c r="A8300" s="188"/>
      <c r="B8300" s="188"/>
      <c r="C8300" s="188"/>
      <c r="D8300" s="189"/>
    </row>
    <row r="8301" spans="1:4">
      <c r="A8301" s="188"/>
      <c r="B8301" s="188"/>
      <c r="C8301" s="188"/>
      <c r="D8301" s="189"/>
    </row>
    <row r="8302" spans="1:4">
      <c r="A8302" s="188"/>
      <c r="B8302" s="188"/>
      <c r="C8302" s="188"/>
      <c r="D8302" s="189"/>
    </row>
    <row r="8303" spans="1:4">
      <c r="A8303" s="188"/>
      <c r="B8303" s="188"/>
      <c r="C8303" s="188"/>
      <c r="D8303" s="189"/>
    </row>
    <row r="8304" spans="1:4">
      <c r="A8304" s="188"/>
      <c r="B8304" s="188"/>
      <c r="C8304" s="188"/>
      <c r="D8304" s="189"/>
    </row>
    <row r="8305" spans="1:4">
      <c r="A8305" s="188"/>
      <c r="B8305" s="188"/>
      <c r="C8305" s="188"/>
      <c r="D8305" s="189"/>
    </row>
    <row r="8306" spans="1:4">
      <c r="A8306" s="188"/>
      <c r="B8306" s="188"/>
      <c r="C8306" s="188"/>
      <c r="D8306" s="189"/>
    </row>
    <row r="8307" spans="1:4">
      <c r="A8307" s="188"/>
      <c r="B8307" s="188"/>
      <c r="C8307" s="188"/>
      <c r="D8307" s="189"/>
    </row>
    <row r="8308" spans="1:4">
      <c r="A8308" s="188"/>
      <c r="B8308" s="188"/>
      <c r="C8308" s="188"/>
      <c r="D8308" s="189"/>
    </row>
    <row r="8309" spans="1:4">
      <c r="A8309" s="188"/>
      <c r="B8309" s="188"/>
      <c r="C8309" s="188"/>
      <c r="D8309" s="189"/>
    </row>
    <row r="8310" spans="1:4">
      <c r="A8310" s="188"/>
      <c r="B8310" s="188"/>
      <c r="C8310" s="188"/>
      <c r="D8310" s="189"/>
    </row>
    <row r="8311" spans="1:4">
      <c r="A8311" s="188"/>
      <c r="B8311" s="188"/>
      <c r="C8311" s="188"/>
      <c r="D8311" s="189"/>
    </row>
    <row r="8312" spans="1:4">
      <c r="A8312" s="188"/>
      <c r="B8312" s="188"/>
      <c r="C8312" s="188"/>
      <c r="D8312" s="189"/>
    </row>
    <row r="8313" spans="1:4">
      <c r="A8313" s="188"/>
      <c r="B8313" s="188"/>
      <c r="C8313" s="188"/>
      <c r="D8313" s="189"/>
    </row>
    <row r="8314" spans="1:4">
      <c r="A8314" s="188"/>
      <c r="B8314" s="188"/>
      <c r="C8314" s="188"/>
      <c r="D8314" s="189"/>
    </row>
    <row r="8315" spans="1:4">
      <c r="A8315" s="188"/>
      <c r="B8315" s="188"/>
      <c r="C8315" s="188"/>
      <c r="D8315" s="189"/>
    </row>
    <row r="8316" spans="1:4">
      <c r="A8316" s="188"/>
      <c r="B8316" s="188"/>
      <c r="C8316" s="188"/>
      <c r="D8316" s="189"/>
    </row>
    <row r="8317" spans="1:4">
      <c r="A8317" s="188"/>
      <c r="B8317" s="188"/>
      <c r="C8317" s="188"/>
      <c r="D8317" s="189"/>
    </row>
    <row r="8318" spans="1:4">
      <c r="A8318" s="188"/>
      <c r="B8318" s="188"/>
      <c r="C8318" s="188"/>
      <c r="D8318" s="189"/>
    </row>
    <row r="8319" spans="1:4">
      <c r="A8319" s="188"/>
      <c r="B8319" s="188"/>
      <c r="C8319" s="188"/>
      <c r="D8319" s="189"/>
    </row>
    <row r="8320" spans="1:4">
      <c r="A8320" s="188"/>
      <c r="B8320" s="188"/>
      <c r="C8320" s="188"/>
      <c r="D8320" s="189"/>
    </row>
    <row r="8321" spans="1:4">
      <c r="A8321" s="188"/>
      <c r="B8321" s="188"/>
      <c r="C8321" s="188"/>
      <c r="D8321" s="189"/>
    </row>
    <row r="8322" spans="1:4">
      <c r="A8322" s="188"/>
      <c r="B8322" s="188"/>
      <c r="C8322" s="188"/>
      <c r="D8322" s="189"/>
    </row>
    <row r="8323" spans="1:4">
      <c r="A8323" s="188"/>
      <c r="B8323" s="188"/>
      <c r="C8323" s="188"/>
      <c r="D8323" s="189"/>
    </row>
    <row r="8324" spans="1:4">
      <c r="A8324" s="188"/>
      <c r="B8324" s="188"/>
      <c r="C8324" s="188"/>
      <c r="D8324" s="189"/>
    </row>
    <row r="8325" spans="1:4">
      <c r="A8325" s="188"/>
      <c r="B8325" s="188"/>
      <c r="C8325" s="188"/>
      <c r="D8325" s="189"/>
    </row>
    <row r="8326" spans="1:4">
      <c r="A8326" s="188"/>
      <c r="B8326" s="188"/>
      <c r="C8326" s="188"/>
      <c r="D8326" s="189"/>
    </row>
    <row r="8327" spans="1:4">
      <c r="A8327" s="188"/>
      <c r="B8327" s="188"/>
      <c r="C8327" s="188"/>
      <c r="D8327" s="189"/>
    </row>
    <row r="8328" spans="1:4">
      <c r="A8328" s="188"/>
      <c r="B8328" s="188"/>
      <c r="C8328" s="188"/>
      <c r="D8328" s="189"/>
    </row>
    <row r="8329" spans="1:4">
      <c r="A8329" s="188"/>
      <c r="B8329" s="188"/>
      <c r="C8329" s="188"/>
      <c r="D8329" s="189"/>
    </row>
    <row r="8330" spans="1:4">
      <c r="A8330" s="188"/>
      <c r="B8330" s="188"/>
      <c r="C8330" s="188"/>
      <c r="D8330" s="189"/>
    </row>
    <row r="8331" spans="1:4">
      <c r="A8331" s="188"/>
      <c r="B8331" s="188"/>
      <c r="C8331" s="188"/>
      <c r="D8331" s="189"/>
    </row>
    <row r="8332" spans="1:4">
      <c r="A8332" s="188"/>
      <c r="B8332" s="188"/>
      <c r="C8332" s="188"/>
      <c r="D8332" s="189"/>
    </row>
    <row r="8333" spans="1:4">
      <c r="A8333" s="188"/>
      <c r="B8333" s="188"/>
      <c r="C8333" s="188"/>
      <c r="D8333" s="189"/>
    </row>
    <row r="8334" spans="1:4">
      <c r="A8334" s="188"/>
      <c r="B8334" s="188"/>
      <c r="C8334" s="188"/>
      <c r="D8334" s="189"/>
    </row>
    <row r="8335" spans="1:4">
      <c r="A8335" s="188"/>
      <c r="B8335" s="188"/>
      <c r="C8335" s="188"/>
      <c r="D8335" s="189"/>
    </row>
    <row r="8336" spans="1:4">
      <c r="A8336" s="188"/>
      <c r="B8336" s="188"/>
      <c r="C8336" s="188"/>
      <c r="D8336" s="189"/>
    </row>
    <row r="8337" spans="1:4">
      <c r="A8337" s="188"/>
      <c r="B8337" s="188"/>
      <c r="C8337" s="188"/>
      <c r="D8337" s="189"/>
    </row>
    <row r="8338" spans="1:4">
      <c r="A8338" s="188"/>
      <c r="B8338" s="188"/>
      <c r="C8338" s="188"/>
      <c r="D8338" s="189"/>
    </row>
    <row r="8339" spans="1:4">
      <c r="A8339" s="188"/>
      <c r="B8339" s="188"/>
      <c r="C8339" s="188"/>
      <c r="D8339" s="189"/>
    </row>
    <row r="8340" spans="1:4">
      <c r="A8340" s="188"/>
      <c r="B8340" s="188"/>
      <c r="C8340" s="188"/>
      <c r="D8340" s="189"/>
    </row>
    <row r="8341" spans="1:4">
      <c r="A8341" s="188"/>
      <c r="B8341" s="188"/>
      <c r="C8341" s="188"/>
      <c r="D8341" s="189"/>
    </row>
    <row r="8342" spans="1:4">
      <c r="A8342" s="188"/>
      <c r="B8342" s="188"/>
      <c r="C8342" s="188"/>
      <c r="D8342" s="189"/>
    </row>
    <row r="8343" spans="1:4">
      <c r="A8343" s="188"/>
      <c r="B8343" s="188"/>
      <c r="C8343" s="188"/>
      <c r="D8343" s="189"/>
    </row>
    <row r="8344" spans="1:4">
      <c r="A8344" s="188"/>
      <c r="B8344" s="188"/>
      <c r="C8344" s="188"/>
      <c r="D8344" s="189"/>
    </row>
    <row r="8345" spans="1:4">
      <c r="A8345" s="188"/>
      <c r="B8345" s="188"/>
      <c r="C8345" s="188"/>
      <c r="D8345" s="189"/>
    </row>
    <row r="8346" spans="1:4">
      <c r="A8346" s="188"/>
      <c r="B8346" s="188"/>
      <c r="C8346" s="188"/>
      <c r="D8346" s="189"/>
    </row>
    <row r="8347" spans="1:4">
      <c r="A8347" s="188"/>
      <c r="B8347" s="188"/>
      <c r="C8347" s="188"/>
      <c r="D8347" s="189"/>
    </row>
    <row r="8348" spans="1:4">
      <c r="A8348" s="188"/>
      <c r="B8348" s="188"/>
      <c r="C8348" s="188"/>
      <c r="D8348" s="189"/>
    </row>
    <row r="8349" spans="1:4">
      <c r="A8349" s="188"/>
      <c r="B8349" s="188"/>
      <c r="C8349" s="188"/>
      <c r="D8349" s="189"/>
    </row>
    <row r="8350" spans="1:4">
      <c r="A8350" s="188"/>
      <c r="B8350" s="188"/>
      <c r="C8350" s="188"/>
      <c r="D8350" s="189"/>
    </row>
    <row r="8351" spans="1:4">
      <c r="A8351" s="188"/>
      <c r="B8351" s="188"/>
      <c r="C8351" s="188"/>
      <c r="D8351" s="189"/>
    </row>
    <row r="8352" spans="1:4">
      <c r="A8352" s="188"/>
      <c r="B8352" s="188"/>
      <c r="C8352" s="188"/>
      <c r="D8352" s="189"/>
    </row>
    <row r="8353" spans="1:4">
      <c r="A8353" s="188"/>
      <c r="B8353" s="188"/>
      <c r="C8353" s="188"/>
      <c r="D8353" s="189"/>
    </row>
    <row r="8354" spans="1:4">
      <c r="A8354" s="188"/>
      <c r="B8354" s="188"/>
      <c r="C8354" s="188"/>
      <c r="D8354" s="189"/>
    </row>
    <row r="8355" spans="1:4">
      <c r="A8355" s="188"/>
      <c r="B8355" s="188"/>
      <c r="C8355" s="188"/>
      <c r="D8355" s="189"/>
    </row>
    <row r="8356" spans="1:4">
      <c r="A8356" s="188"/>
      <c r="B8356" s="188"/>
      <c r="C8356" s="188"/>
      <c r="D8356" s="189"/>
    </row>
    <row r="8357" spans="1:4">
      <c r="A8357" s="188"/>
      <c r="B8357" s="188"/>
      <c r="C8357" s="188"/>
      <c r="D8357" s="189"/>
    </row>
    <row r="8358" spans="1:4">
      <c r="A8358" s="188"/>
      <c r="B8358" s="188"/>
      <c r="C8358" s="188"/>
      <c r="D8358" s="189"/>
    </row>
    <row r="8359" spans="1:4">
      <c r="A8359" s="188"/>
      <c r="B8359" s="188"/>
      <c r="C8359" s="188"/>
      <c r="D8359" s="189"/>
    </row>
    <row r="8360" spans="1:4">
      <c r="A8360" s="188"/>
      <c r="B8360" s="188"/>
      <c r="C8360" s="188"/>
      <c r="D8360" s="189"/>
    </row>
    <row r="8361" spans="1:4">
      <c r="A8361" s="188"/>
      <c r="B8361" s="188"/>
      <c r="C8361" s="188"/>
      <c r="D8361" s="189"/>
    </row>
    <row r="8362" spans="1:4">
      <c r="A8362" s="188"/>
      <c r="B8362" s="188"/>
      <c r="C8362" s="188"/>
      <c r="D8362" s="189"/>
    </row>
    <row r="8363" spans="1:4">
      <c r="A8363" s="188"/>
      <c r="B8363" s="188"/>
      <c r="C8363" s="188"/>
      <c r="D8363" s="189"/>
    </row>
    <row r="8364" spans="1:4">
      <c r="A8364" s="188"/>
      <c r="B8364" s="188"/>
      <c r="C8364" s="188"/>
      <c r="D8364" s="189"/>
    </row>
    <row r="8365" spans="1:4">
      <c r="A8365" s="188"/>
      <c r="B8365" s="188"/>
      <c r="C8365" s="188"/>
      <c r="D8365" s="189"/>
    </row>
    <row r="8366" spans="1:4">
      <c r="A8366" s="188"/>
      <c r="B8366" s="188"/>
      <c r="C8366" s="188"/>
      <c r="D8366" s="189"/>
    </row>
    <row r="8367" spans="1:4">
      <c r="A8367" s="188"/>
      <c r="B8367" s="188"/>
      <c r="C8367" s="188"/>
      <c r="D8367" s="189"/>
    </row>
    <row r="8368" spans="1:4">
      <c r="A8368" s="188"/>
      <c r="B8368" s="188"/>
      <c r="C8368" s="188"/>
      <c r="D8368" s="189"/>
    </row>
    <row r="8369" spans="1:4">
      <c r="A8369" s="188"/>
      <c r="B8369" s="188"/>
      <c r="C8369" s="188"/>
      <c r="D8369" s="189"/>
    </row>
    <row r="8370" spans="1:4">
      <c r="A8370" s="188"/>
      <c r="B8370" s="188"/>
      <c r="C8370" s="188"/>
      <c r="D8370" s="189"/>
    </row>
    <row r="8371" spans="1:4">
      <c r="A8371" s="188"/>
      <c r="B8371" s="188"/>
      <c r="C8371" s="188"/>
      <c r="D8371" s="189"/>
    </row>
    <row r="8372" spans="1:4">
      <c r="A8372" s="188"/>
      <c r="B8372" s="188"/>
      <c r="C8372" s="188"/>
      <c r="D8372" s="189"/>
    </row>
    <row r="8373" spans="1:4">
      <c r="A8373" s="188"/>
      <c r="B8373" s="188"/>
      <c r="C8373" s="188"/>
      <c r="D8373" s="189"/>
    </row>
    <row r="8374" spans="1:4">
      <c r="A8374" s="188"/>
      <c r="B8374" s="188"/>
      <c r="C8374" s="188"/>
      <c r="D8374" s="189"/>
    </row>
    <row r="8375" spans="1:4">
      <c r="A8375" s="188"/>
      <c r="B8375" s="188"/>
      <c r="C8375" s="188"/>
      <c r="D8375" s="189"/>
    </row>
    <row r="8376" spans="1:4">
      <c r="A8376" s="188"/>
      <c r="B8376" s="188"/>
      <c r="C8376" s="188"/>
      <c r="D8376" s="189"/>
    </row>
    <row r="8377" spans="1:4">
      <c r="A8377" s="188"/>
      <c r="B8377" s="188"/>
      <c r="C8377" s="188"/>
      <c r="D8377" s="189"/>
    </row>
    <row r="8378" spans="1:4">
      <c r="A8378" s="188"/>
      <c r="B8378" s="188"/>
      <c r="C8378" s="188"/>
      <c r="D8378" s="189"/>
    </row>
    <row r="8379" spans="1:4">
      <c r="A8379" s="188"/>
      <c r="B8379" s="188"/>
      <c r="C8379" s="188"/>
      <c r="D8379" s="189"/>
    </row>
    <row r="8380" spans="1:4">
      <c r="A8380" s="188"/>
      <c r="B8380" s="188"/>
      <c r="C8380" s="188"/>
      <c r="D8380" s="189"/>
    </row>
    <row r="8381" spans="1:4">
      <c r="A8381" s="188"/>
      <c r="B8381" s="188"/>
      <c r="C8381" s="188"/>
      <c r="D8381" s="189"/>
    </row>
    <row r="8382" spans="1:4">
      <c r="A8382" s="188"/>
      <c r="B8382" s="188"/>
      <c r="C8382" s="188"/>
      <c r="D8382" s="189"/>
    </row>
    <row r="8383" spans="1:4">
      <c r="A8383" s="188"/>
      <c r="B8383" s="188"/>
      <c r="C8383" s="188"/>
      <c r="D8383" s="189"/>
    </row>
    <row r="8384" spans="1:4">
      <c r="A8384" s="188"/>
      <c r="B8384" s="188"/>
      <c r="C8384" s="188"/>
      <c r="D8384" s="189"/>
    </row>
    <row r="8385" spans="1:4">
      <c r="A8385" s="188"/>
      <c r="B8385" s="188"/>
      <c r="C8385" s="188"/>
      <c r="D8385" s="189"/>
    </row>
    <row r="8386" spans="1:4">
      <c r="A8386" s="188"/>
      <c r="B8386" s="188"/>
      <c r="C8386" s="188"/>
      <c r="D8386" s="189"/>
    </row>
    <row r="8387" spans="1:4">
      <c r="A8387" s="188"/>
      <c r="B8387" s="188"/>
      <c r="C8387" s="188"/>
      <c r="D8387" s="189"/>
    </row>
    <row r="8388" spans="1:4">
      <c r="A8388" s="188"/>
      <c r="B8388" s="188"/>
      <c r="C8388" s="188"/>
      <c r="D8388" s="189"/>
    </row>
    <row r="8389" spans="1:4">
      <c r="A8389" s="188"/>
      <c r="B8389" s="188"/>
      <c r="C8389" s="188"/>
      <c r="D8389" s="189"/>
    </row>
    <row r="8390" spans="1:4">
      <c r="A8390" s="188"/>
      <c r="B8390" s="188"/>
      <c r="C8390" s="188"/>
      <c r="D8390" s="189"/>
    </row>
    <row r="8391" spans="1:4">
      <c r="A8391" s="188"/>
      <c r="B8391" s="188"/>
      <c r="C8391" s="188"/>
      <c r="D8391" s="189"/>
    </row>
    <row r="8392" spans="1:4">
      <c r="A8392" s="188"/>
      <c r="B8392" s="188"/>
      <c r="C8392" s="188"/>
      <c r="D8392" s="189"/>
    </row>
    <row r="8393" spans="1:4">
      <c r="A8393" s="188"/>
      <c r="B8393" s="188"/>
      <c r="C8393" s="188"/>
      <c r="D8393" s="189"/>
    </row>
    <row r="8394" spans="1:4">
      <c r="A8394" s="188"/>
      <c r="B8394" s="188"/>
      <c r="C8394" s="188"/>
      <c r="D8394" s="189"/>
    </row>
    <row r="8395" spans="1:4">
      <c r="A8395" s="188"/>
      <c r="B8395" s="188"/>
      <c r="C8395" s="188"/>
      <c r="D8395" s="189"/>
    </row>
    <row r="8396" spans="1:4">
      <c r="A8396" s="188"/>
      <c r="B8396" s="188"/>
      <c r="C8396" s="188"/>
      <c r="D8396" s="189"/>
    </row>
    <row r="8397" spans="1:4">
      <c r="A8397" s="188"/>
      <c r="B8397" s="188"/>
      <c r="C8397" s="188"/>
      <c r="D8397" s="189"/>
    </row>
    <row r="8398" spans="1:4">
      <c r="A8398" s="188"/>
      <c r="B8398" s="188"/>
      <c r="C8398" s="188"/>
      <c r="D8398" s="189"/>
    </row>
    <row r="8399" spans="1:4">
      <c r="A8399" s="188"/>
      <c r="B8399" s="188"/>
      <c r="C8399" s="188"/>
      <c r="D8399" s="189"/>
    </row>
    <row r="8400" spans="1:4">
      <c r="A8400" s="188"/>
      <c r="B8400" s="188"/>
      <c r="C8400" s="188"/>
      <c r="D8400" s="189"/>
    </row>
    <row r="8401" spans="1:4">
      <c r="A8401" s="188"/>
      <c r="B8401" s="188"/>
      <c r="C8401" s="188"/>
      <c r="D8401" s="189"/>
    </row>
    <row r="8402" spans="1:4">
      <c r="A8402" s="188"/>
      <c r="B8402" s="188"/>
      <c r="C8402" s="188"/>
      <c r="D8402" s="189"/>
    </row>
    <row r="8403" spans="1:4">
      <c r="A8403" s="188"/>
      <c r="B8403" s="188"/>
      <c r="C8403" s="188"/>
      <c r="D8403" s="189"/>
    </row>
    <row r="8404" spans="1:4">
      <c r="A8404" s="188"/>
      <c r="B8404" s="188"/>
      <c r="C8404" s="188"/>
      <c r="D8404" s="189"/>
    </row>
    <row r="8405" spans="1:4">
      <c r="A8405" s="188"/>
      <c r="B8405" s="188"/>
      <c r="C8405" s="188"/>
      <c r="D8405" s="189"/>
    </row>
    <row r="8406" spans="1:4">
      <c r="A8406" s="188"/>
      <c r="B8406" s="188"/>
      <c r="C8406" s="188"/>
      <c r="D8406" s="189"/>
    </row>
    <row r="8407" spans="1:4">
      <c r="A8407" s="188"/>
      <c r="B8407" s="188"/>
      <c r="C8407" s="188"/>
      <c r="D8407" s="189"/>
    </row>
    <row r="8408" spans="1:4">
      <c r="A8408" s="188"/>
      <c r="B8408" s="188"/>
      <c r="C8408" s="188"/>
      <c r="D8408" s="189"/>
    </row>
    <row r="8409" spans="1:4">
      <c r="A8409" s="188"/>
      <c r="B8409" s="188"/>
      <c r="C8409" s="188"/>
      <c r="D8409" s="189"/>
    </row>
    <row r="8410" spans="1:4">
      <c r="A8410" s="188"/>
      <c r="B8410" s="188"/>
      <c r="C8410" s="188"/>
      <c r="D8410" s="189"/>
    </row>
    <row r="8411" spans="1:4">
      <c r="A8411" s="188"/>
      <c r="B8411" s="188"/>
      <c r="C8411" s="188"/>
      <c r="D8411" s="189"/>
    </row>
    <row r="8412" spans="1:4">
      <c r="A8412" s="188"/>
      <c r="B8412" s="188"/>
      <c r="C8412" s="188"/>
      <c r="D8412" s="189"/>
    </row>
    <row r="8413" spans="1:4">
      <c r="A8413" s="188"/>
      <c r="B8413" s="188"/>
      <c r="C8413" s="188"/>
      <c r="D8413" s="189"/>
    </row>
    <row r="8414" spans="1:4">
      <c r="A8414" s="188"/>
      <c r="B8414" s="188"/>
      <c r="C8414" s="188"/>
      <c r="D8414" s="189"/>
    </row>
    <row r="8415" spans="1:4">
      <c r="A8415" s="188"/>
      <c r="B8415" s="188"/>
      <c r="C8415" s="188"/>
      <c r="D8415" s="189"/>
    </row>
    <row r="8416" spans="1:4">
      <c r="A8416" s="188"/>
      <c r="B8416" s="188"/>
      <c r="C8416" s="188"/>
      <c r="D8416" s="189"/>
    </row>
    <row r="8417" spans="1:4">
      <c r="A8417" s="188"/>
      <c r="B8417" s="188"/>
      <c r="C8417" s="188"/>
      <c r="D8417" s="189"/>
    </row>
    <row r="8418" spans="1:4">
      <c r="A8418" s="188"/>
      <c r="B8418" s="188"/>
      <c r="C8418" s="188"/>
      <c r="D8418" s="189"/>
    </row>
    <row r="8419" spans="1:4">
      <c r="A8419" s="188"/>
      <c r="B8419" s="188"/>
      <c r="C8419" s="188"/>
      <c r="D8419" s="189"/>
    </row>
    <row r="8420" spans="1:4">
      <c r="A8420" s="188"/>
      <c r="B8420" s="188"/>
      <c r="C8420" s="188"/>
      <c r="D8420" s="189"/>
    </row>
    <row r="8421" spans="1:4">
      <c r="A8421" s="188"/>
      <c r="B8421" s="188"/>
      <c r="C8421" s="188"/>
      <c r="D8421" s="189"/>
    </row>
    <row r="8422" spans="1:4">
      <c r="A8422" s="188"/>
      <c r="B8422" s="188"/>
      <c r="C8422" s="188"/>
      <c r="D8422" s="189"/>
    </row>
    <row r="8423" spans="1:4">
      <c r="A8423" s="188"/>
      <c r="B8423" s="188"/>
      <c r="C8423" s="188"/>
      <c r="D8423" s="189"/>
    </row>
    <row r="8424" spans="1:4">
      <c r="A8424" s="188"/>
      <c r="B8424" s="188"/>
      <c r="C8424" s="188"/>
      <c r="D8424" s="189"/>
    </row>
    <row r="8425" spans="1:4">
      <c r="A8425" s="188"/>
      <c r="B8425" s="188"/>
      <c r="C8425" s="188"/>
      <c r="D8425" s="189"/>
    </row>
    <row r="8426" spans="1:4">
      <c r="A8426" s="188"/>
      <c r="B8426" s="188"/>
      <c r="C8426" s="188"/>
      <c r="D8426" s="189"/>
    </row>
    <row r="8427" spans="1:4">
      <c r="A8427" s="188"/>
      <c r="B8427" s="188"/>
      <c r="C8427" s="188"/>
      <c r="D8427" s="189"/>
    </row>
    <row r="8428" spans="1:4">
      <c r="A8428" s="188"/>
      <c r="B8428" s="188"/>
      <c r="C8428" s="188"/>
      <c r="D8428" s="189"/>
    </row>
    <row r="8429" spans="1:4">
      <c r="A8429" s="188"/>
      <c r="B8429" s="188"/>
      <c r="C8429" s="188"/>
      <c r="D8429" s="189"/>
    </row>
    <row r="8430" spans="1:4">
      <c r="A8430" s="188"/>
      <c r="B8430" s="188"/>
      <c r="C8430" s="188"/>
      <c r="D8430" s="189"/>
    </row>
    <row r="8431" spans="1:4">
      <c r="A8431" s="188"/>
      <c r="B8431" s="188"/>
      <c r="C8431" s="188"/>
      <c r="D8431" s="189"/>
    </row>
    <row r="8432" spans="1:4">
      <c r="A8432" s="188"/>
      <c r="B8432" s="188"/>
      <c r="C8432" s="188"/>
      <c r="D8432" s="189"/>
    </row>
    <row r="8433" spans="1:4">
      <c r="A8433" s="188"/>
      <c r="B8433" s="188"/>
      <c r="C8433" s="188"/>
      <c r="D8433" s="189"/>
    </row>
    <row r="8434" spans="1:4">
      <c r="A8434" s="188"/>
      <c r="B8434" s="188"/>
      <c r="C8434" s="188"/>
      <c r="D8434" s="189"/>
    </row>
    <row r="8435" spans="1:4">
      <c r="A8435" s="188"/>
      <c r="B8435" s="188"/>
      <c r="C8435" s="188"/>
      <c r="D8435" s="189"/>
    </row>
    <row r="8436" spans="1:4">
      <c r="A8436" s="188"/>
      <c r="B8436" s="188"/>
      <c r="C8436" s="188"/>
      <c r="D8436" s="189"/>
    </row>
    <row r="8437" spans="1:4">
      <c r="A8437" s="188"/>
      <c r="B8437" s="188"/>
      <c r="C8437" s="188"/>
      <c r="D8437" s="189"/>
    </row>
    <row r="8438" spans="1:4">
      <c r="A8438" s="188"/>
      <c r="B8438" s="188"/>
      <c r="C8438" s="188"/>
      <c r="D8438" s="189"/>
    </row>
    <row r="8439" spans="1:4">
      <c r="A8439" s="188"/>
      <c r="B8439" s="188"/>
      <c r="C8439" s="188"/>
      <c r="D8439" s="189"/>
    </row>
    <row r="8440" spans="1:4">
      <c r="A8440" s="188"/>
      <c r="B8440" s="188"/>
      <c r="C8440" s="188"/>
      <c r="D8440" s="189"/>
    </row>
    <row r="8441" spans="1:4">
      <c r="A8441" s="188"/>
      <c r="B8441" s="188"/>
      <c r="C8441" s="188"/>
      <c r="D8441" s="189"/>
    </row>
    <row r="8442" spans="1:4">
      <c r="A8442" s="188"/>
      <c r="B8442" s="188"/>
      <c r="C8442" s="188"/>
      <c r="D8442" s="189"/>
    </row>
    <row r="8443" spans="1:4">
      <c r="A8443" s="188"/>
      <c r="B8443" s="188"/>
      <c r="C8443" s="188"/>
      <c r="D8443" s="189"/>
    </row>
    <row r="8444" spans="1:4">
      <c r="A8444" s="188"/>
      <c r="B8444" s="188"/>
      <c r="C8444" s="188"/>
      <c r="D8444" s="189"/>
    </row>
    <row r="8445" spans="1:4">
      <c r="A8445" s="188"/>
      <c r="B8445" s="188"/>
      <c r="C8445" s="188"/>
      <c r="D8445" s="189"/>
    </row>
    <row r="8446" spans="1:4">
      <c r="A8446" s="188"/>
      <c r="B8446" s="188"/>
      <c r="C8446" s="188"/>
      <c r="D8446" s="189"/>
    </row>
    <row r="8447" spans="1:4">
      <c r="A8447" s="188"/>
      <c r="B8447" s="188"/>
      <c r="C8447" s="188"/>
      <c r="D8447" s="189"/>
    </row>
    <row r="8448" spans="1:4">
      <c r="A8448" s="188"/>
      <c r="B8448" s="188"/>
      <c r="C8448" s="188"/>
      <c r="D8448" s="189"/>
    </row>
    <row r="8449" spans="1:4">
      <c r="A8449" s="188"/>
      <c r="B8449" s="188"/>
      <c r="C8449" s="188"/>
      <c r="D8449" s="189"/>
    </row>
    <row r="8450" spans="1:4">
      <c r="A8450" s="188"/>
      <c r="B8450" s="188"/>
      <c r="C8450" s="188"/>
      <c r="D8450" s="189"/>
    </row>
    <row r="8451" spans="1:4">
      <c r="A8451" s="188"/>
      <c r="B8451" s="188"/>
      <c r="C8451" s="188"/>
      <c r="D8451" s="189"/>
    </row>
    <row r="8452" spans="1:4">
      <c r="A8452" s="188"/>
      <c r="B8452" s="188"/>
      <c r="C8452" s="188"/>
      <c r="D8452" s="189"/>
    </row>
    <row r="8453" spans="1:4">
      <c r="A8453" s="188"/>
      <c r="B8453" s="188"/>
      <c r="C8453" s="188"/>
      <c r="D8453" s="189"/>
    </row>
    <row r="8454" spans="1:4">
      <c r="A8454" s="188"/>
      <c r="B8454" s="188"/>
      <c r="C8454" s="188"/>
      <c r="D8454" s="189"/>
    </row>
    <row r="8455" spans="1:4">
      <c r="A8455" s="188"/>
      <c r="B8455" s="188"/>
      <c r="C8455" s="188"/>
      <c r="D8455" s="189"/>
    </row>
    <row r="8456" spans="1:4">
      <c r="A8456" s="188"/>
      <c r="B8456" s="188"/>
      <c r="C8456" s="188"/>
      <c r="D8456" s="189"/>
    </row>
    <row r="8457" spans="1:4">
      <c r="A8457" s="188"/>
      <c r="B8457" s="188"/>
      <c r="C8457" s="188"/>
      <c r="D8457" s="189"/>
    </row>
    <row r="8458" spans="1:4">
      <c r="A8458" s="188"/>
      <c r="B8458" s="188"/>
      <c r="C8458" s="188"/>
      <c r="D8458" s="189"/>
    </row>
    <row r="8459" spans="1:4">
      <c r="A8459" s="188"/>
      <c r="B8459" s="188"/>
      <c r="C8459" s="188"/>
      <c r="D8459" s="189"/>
    </row>
    <row r="8460" spans="1:4">
      <c r="A8460" s="188"/>
      <c r="B8460" s="188"/>
      <c r="C8460" s="188"/>
      <c r="D8460" s="189"/>
    </row>
    <row r="8461" spans="1:4">
      <c r="A8461" s="188"/>
      <c r="B8461" s="188"/>
      <c r="C8461" s="188"/>
      <c r="D8461" s="189"/>
    </row>
    <row r="8462" spans="1:4">
      <c r="A8462" s="188"/>
      <c r="B8462" s="188"/>
      <c r="C8462" s="188"/>
      <c r="D8462" s="189"/>
    </row>
    <row r="8463" spans="1:4">
      <c r="A8463" s="188"/>
      <c r="B8463" s="188"/>
      <c r="C8463" s="188"/>
      <c r="D8463" s="189"/>
    </row>
    <row r="8464" spans="1:4">
      <c r="A8464" s="188"/>
      <c r="B8464" s="188"/>
      <c r="C8464" s="188"/>
      <c r="D8464" s="189"/>
    </row>
    <row r="8465" spans="1:4">
      <c r="A8465" s="188"/>
      <c r="B8465" s="188"/>
      <c r="C8465" s="188"/>
      <c r="D8465" s="189"/>
    </row>
    <row r="8466" spans="1:4">
      <c r="A8466" s="188"/>
      <c r="B8466" s="188"/>
      <c r="C8466" s="188"/>
      <c r="D8466" s="189"/>
    </row>
    <row r="8467" spans="1:4">
      <c r="A8467" s="188"/>
      <c r="B8467" s="188"/>
      <c r="C8467" s="188"/>
      <c r="D8467" s="189"/>
    </row>
    <row r="8468" spans="1:4">
      <c r="A8468" s="188"/>
      <c r="B8468" s="188"/>
      <c r="C8468" s="188"/>
      <c r="D8468" s="189"/>
    </row>
    <row r="8469" spans="1:4">
      <c r="A8469" s="188"/>
      <c r="B8469" s="188"/>
      <c r="C8469" s="188"/>
      <c r="D8469" s="189"/>
    </row>
    <row r="8470" spans="1:4">
      <c r="A8470" s="188"/>
      <c r="B8470" s="188"/>
      <c r="C8470" s="188"/>
      <c r="D8470" s="189"/>
    </row>
    <row r="8471" spans="1:4">
      <c r="A8471" s="188"/>
      <c r="B8471" s="188"/>
      <c r="C8471" s="188"/>
      <c r="D8471" s="189"/>
    </row>
    <row r="8472" spans="1:4">
      <c r="A8472" s="188"/>
      <c r="B8472" s="188"/>
      <c r="C8472" s="188"/>
      <c r="D8472" s="189"/>
    </row>
    <row r="8473" spans="1:4">
      <c r="A8473" s="188"/>
      <c r="B8473" s="188"/>
      <c r="C8473" s="188"/>
      <c r="D8473" s="189"/>
    </row>
    <row r="8474" spans="1:4">
      <c r="A8474" s="188"/>
      <c r="B8474" s="188"/>
      <c r="C8474" s="188"/>
      <c r="D8474" s="189"/>
    </row>
    <row r="8475" spans="1:4">
      <c r="A8475" s="188"/>
      <c r="B8475" s="188"/>
      <c r="C8475" s="188"/>
      <c r="D8475" s="189"/>
    </row>
    <row r="8476" spans="1:4">
      <c r="A8476" s="188"/>
      <c r="B8476" s="188"/>
      <c r="C8476" s="188"/>
      <c r="D8476" s="189"/>
    </row>
    <row r="8477" spans="1:4">
      <c r="A8477" s="188"/>
      <c r="B8477" s="188"/>
      <c r="C8477" s="188"/>
      <c r="D8477" s="189"/>
    </row>
    <row r="8478" spans="1:4">
      <c r="A8478" s="188"/>
      <c r="B8478" s="188"/>
      <c r="C8478" s="188"/>
      <c r="D8478" s="189"/>
    </row>
    <row r="8479" spans="1:4">
      <c r="A8479" s="188"/>
      <c r="B8479" s="188"/>
      <c r="C8479" s="188"/>
      <c r="D8479" s="189"/>
    </row>
    <row r="8480" spans="1:4">
      <c r="A8480" s="188"/>
      <c r="B8480" s="188"/>
      <c r="C8480" s="188"/>
      <c r="D8480" s="189"/>
    </row>
    <row r="8481" spans="1:4">
      <c r="A8481" s="188"/>
      <c r="B8481" s="188"/>
      <c r="C8481" s="188"/>
      <c r="D8481" s="189"/>
    </row>
    <row r="8482" spans="1:4">
      <c r="A8482" s="188"/>
      <c r="B8482" s="188"/>
      <c r="C8482" s="188"/>
      <c r="D8482" s="189"/>
    </row>
    <row r="8483" spans="1:4">
      <c r="A8483" s="188"/>
      <c r="B8483" s="188"/>
      <c r="C8483" s="188"/>
      <c r="D8483" s="189"/>
    </row>
    <row r="8484" spans="1:4">
      <c r="A8484" s="188"/>
      <c r="B8484" s="188"/>
      <c r="C8484" s="188"/>
      <c r="D8484" s="189"/>
    </row>
    <row r="8485" spans="1:4">
      <c r="A8485" s="188"/>
      <c r="B8485" s="188"/>
      <c r="C8485" s="188"/>
      <c r="D8485" s="189"/>
    </row>
    <row r="8486" spans="1:4">
      <c r="A8486" s="188"/>
      <c r="B8486" s="188"/>
      <c r="C8486" s="188"/>
      <c r="D8486" s="189"/>
    </row>
    <row r="8487" spans="1:4">
      <c r="A8487" s="188"/>
      <c r="B8487" s="188"/>
      <c r="C8487" s="188"/>
      <c r="D8487" s="189"/>
    </row>
    <row r="8488" spans="1:4">
      <c r="A8488" s="188"/>
      <c r="B8488" s="188"/>
      <c r="C8488" s="188"/>
      <c r="D8488" s="189"/>
    </row>
    <row r="8489" spans="1:4">
      <c r="A8489" s="188"/>
      <c r="B8489" s="188"/>
      <c r="C8489" s="188"/>
      <c r="D8489" s="189"/>
    </row>
    <row r="8490" spans="1:4">
      <c r="A8490" s="188"/>
      <c r="B8490" s="188"/>
      <c r="C8490" s="188"/>
      <c r="D8490" s="189"/>
    </row>
    <row r="8491" spans="1:4">
      <c r="A8491" s="188"/>
      <c r="B8491" s="188"/>
      <c r="C8491" s="188"/>
      <c r="D8491" s="189"/>
    </row>
    <row r="8492" spans="1:4">
      <c r="A8492" s="188"/>
      <c r="B8492" s="188"/>
      <c r="C8492" s="188"/>
      <c r="D8492" s="189"/>
    </row>
    <row r="8493" spans="1:4">
      <c r="A8493" s="188"/>
      <c r="B8493" s="188"/>
      <c r="C8493" s="188"/>
      <c r="D8493" s="189"/>
    </row>
    <row r="8494" spans="1:4">
      <c r="A8494" s="188"/>
      <c r="B8494" s="188"/>
      <c r="C8494" s="188"/>
      <c r="D8494" s="189"/>
    </row>
    <row r="8495" spans="1:4">
      <c r="A8495" s="188"/>
      <c r="B8495" s="188"/>
      <c r="C8495" s="188"/>
      <c r="D8495" s="189"/>
    </row>
    <row r="8496" spans="1:4">
      <c r="A8496" s="188"/>
      <c r="B8496" s="188"/>
      <c r="C8496" s="188"/>
      <c r="D8496" s="189"/>
    </row>
    <row r="8497" spans="1:4">
      <c r="A8497" s="188"/>
      <c r="B8497" s="188"/>
      <c r="C8497" s="188"/>
      <c r="D8497" s="189"/>
    </row>
    <row r="8498" spans="1:4">
      <c r="A8498" s="188"/>
      <c r="B8498" s="188"/>
      <c r="C8498" s="188"/>
      <c r="D8498" s="189"/>
    </row>
    <row r="8499" spans="1:4">
      <c r="A8499" s="188"/>
      <c r="B8499" s="188"/>
      <c r="C8499" s="188"/>
      <c r="D8499" s="189"/>
    </row>
    <row r="8500" spans="1:4">
      <c r="A8500" s="188"/>
      <c r="B8500" s="188"/>
      <c r="C8500" s="188"/>
      <c r="D8500" s="189"/>
    </row>
    <row r="8501" spans="1:4">
      <c r="A8501" s="188"/>
      <c r="B8501" s="188"/>
      <c r="C8501" s="188"/>
      <c r="D8501" s="189"/>
    </row>
    <row r="8502" spans="1:4">
      <c r="A8502" s="188"/>
      <c r="B8502" s="188"/>
      <c r="C8502" s="188"/>
      <c r="D8502" s="189"/>
    </row>
    <row r="8503" spans="1:4">
      <c r="A8503" s="188"/>
      <c r="B8503" s="188"/>
      <c r="C8503" s="188"/>
      <c r="D8503" s="189"/>
    </row>
    <row r="8504" spans="1:4">
      <c r="A8504" s="188"/>
      <c r="B8504" s="188"/>
      <c r="C8504" s="188"/>
      <c r="D8504" s="189"/>
    </row>
    <row r="8505" spans="1:4">
      <c r="A8505" s="188"/>
      <c r="B8505" s="188"/>
      <c r="C8505" s="188"/>
      <c r="D8505" s="189"/>
    </row>
    <row r="8506" spans="1:4">
      <c r="A8506" s="188"/>
      <c r="B8506" s="188"/>
      <c r="C8506" s="188"/>
      <c r="D8506" s="189"/>
    </row>
    <row r="8507" spans="1:4">
      <c r="A8507" s="188"/>
      <c r="B8507" s="188"/>
      <c r="C8507" s="188"/>
      <c r="D8507" s="189"/>
    </row>
    <row r="8508" spans="1:4">
      <c r="A8508" s="188"/>
      <c r="B8508" s="188"/>
      <c r="C8508" s="188"/>
      <c r="D8508" s="189"/>
    </row>
    <row r="8509" spans="1:4">
      <c r="A8509" s="188"/>
      <c r="B8509" s="188"/>
      <c r="C8509" s="188"/>
      <c r="D8509" s="189"/>
    </row>
    <row r="8510" spans="1:4">
      <c r="A8510" s="188"/>
      <c r="B8510" s="188"/>
      <c r="C8510" s="188"/>
      <c r="D8510" s="189"/>
    </row>
    <row r="8511" spans="1:4">
      <c r="A8511" s="188"/>
      <c r="B8511" s="188"/>
      <c r="C8511" s="188"/>
      <c r="D8511" s="189"/>
    </row>
    <row r="8512" spans="1:4">
      <c r="A8512" s="188"/>
      <c r="B8512" s="188"/>
      <c r="C8512" s="188"/>
      <c r="D8512" s="189"/>
    </row>
    <row r="8513" spans="1:4">
      <c r="A8513" s="188"/>
      <c r="B8513" s="188"/>
      <c r="C8513" s="188"/>
      <c r="D8513" s="189"/>
    </row>
    <row r="8514" spans="1:4">
      <c r="A8514" s="188"/>
      <c r="B8514" s="188"/>
      <c r="C8514" s="188"/>
      <c r="D8514" s="189"/>
    </row>
    <row r="8515" spans="1:4">
      <c r="A8515" s="188"/>
      <c r="B8515" s="188"/>
      <c r="C8515" s="188"/>
      <c r="D8515" s="189"/>
    </row>
    <row r="8516" spans="1:4">
      <c r="A8516" s="188"/>
      <c r="B8516" s="188"/>
      <c r="C8516" s="188"/>
      <c r="D8516" s="189"/>
    </row>
    <row r="8517" spans="1:4">
      <c r="A8517" s="188"/>
      <c r="B8517" s="188"/>
      <c r="C8517" s="188"/>
      <c r="D8517" s="189"/>
    </row>
    <row r="8518" spans="1:4">
      <c r="A8518" s="188"/>
      <c r="B8518" s="188"/>
      <c r="C8518" s="188"/>
      <c r="D8518" s="189"/>
    </row>
    <row r="8519" spans="1:4">
      <c r="A8519" s="188"/>
      <c r="B8519" s="188"/>
      <c r="C8519" s="188"/>
      <c r="D8519" s="189"/>
    </row>
    <row r="8520" spans="1:4">
      <c r="A8520" s="188"/>
      <c r="B8520" s="188"/>
      <c r="C8520" s="188"/>
      <c r="D8520" s="189"/>
    </row>
    <row r="8521" spans="1:4">
      <c r="A8521" s="188"/>
      <c r="B8521" s="188"/>
      <c r="C8521" s="188"/>
      <c r="D8521" s="189"/>
    </row>
    <row r="8522" spans="1:4">
      <c r="A8522" s="188"/>
      <c r="B8522" s="188"/>
      <c r="C8522" s="188"/>
      <c r="D8522" s="189"/>
    </row>
    <row r="8523" spans="1:4">
      <c r="A8523" s="188"/>
      <c r="B8523" s="188"/>
      <c r="C8523" s="188"/>
      <c r="D8523" s="189"/>
    </row>
    <row r="8524" spans="1:4">
      <c r="A8524" s="188"/>
      <c r="B8524" s="188"/>
      <c r="C8524" s="188"/>
      <c r="D8524" s="189"/>
    </row>
    <row r="8525" spans="1:4">
      <c r="A8525" s="188"/>
      <c r="B8525" s="188"/>
      <c r="C8525" s="188"/>
      <c r="D8525" s="189"/>
    </row>
    <row r="8526" spans="1:4">
      <c r="A8526" s="188"/>
      <c r="B8526" s="188"/>
      <c r="C8526" s="188"/>
      <c r="D8526" s="189"/>
    </row>
    <row r="8527" spans="1:4">
      <c r="A8527" s="188"/>
      <c r="B8527" s="188"/>
      <c r="C8527" s="188"/>
      <c r="D8527" s="189"/>
    </row>
    <row r="8528" spans="1:4">
      <c r="A8528" s="188"/>
      <c r="B8528" s="188"/>
      <c r="C8528" s="188"/>
      <c r="D8528" s="189"/>
    </row>
    <row r="8529" spans="1:4">
      <c r="A8529" s="188"/>
      <c r="B8529" s="188"/>
      <c r="C8529" s="188"/>
      <c r="D8529" s="189"/>
    </row>
    <row r="8530" spans="1:4">
      <c r="A8530" s="188"/>
      <c r="B8530" s="188"/>
      <c r="C8530" s="188"/>
      <c r="D8530" s="189"/>
    </row>
    <row r="8531" spans="1:4">
      <c r="A8531" s="188"/>
      <c r="B8531" s="188"/>
      <c r="C8531" s="188"/>
      <c r="D8531" s="189"/>
    </row>
    <row r="8532" spans="1:4">
      <c r="A8532" s="188"/>
      <c r="B8532" s="188"/>
      <c r="C8532" s="188"/>
      <c r="D8532" s="189"/>
    </row>
    <row r="8533" spans="1:4">
      <c r="A8533" s="188"/>
      <c r="B8533" s="188"/>
      <c r="C8533" s="188"/>
      <c r="D8533" s="189"/>
    </row>
    <row r="8534" spans="1:4">
      <c r="A8534" s="188"/>
      <c r="B8534" s="188"/>
      <c r="C8534" s="188"/>
      <c r="D8534" s="189"/>
    </row>
    <row r="8535" spans="1:4">
      <c r="A8535" s="188"/>
      <c r="B8535" s="188"/>
      <c r="C8535" s="188"/>
      <c r="D8535" s="189"/>
    </row>
    <row r="8536" spans="1:4">
      <c r="A8536" s="188"/>
      <c r="B8536" s="188"/>
      <c r="C8536" s="188"/>
      <c r="D8536" s="189"/>
    </row>
    <row r="8537" spans="1:4">
      <c r="A8537" s="188"/>
      <c r="B8537" s="188"/>
      <c r="C8537" s="188"/>
      <c r="D8537" s="189"/>
    </row>
    <row r="8538" spans="1:4">
      <c r="A8538" s="188"/>
      <c r="B8538" s="188"/>
      <c r="C8538" s="188"/>
      <c r="D8538" s="189"/>
    </row>
    <row r="8539" spans="1:4">
      <c r="A8539" s="188"/>
      <c r="B8539" s="188"/>
      <c r="C8539" s="188"/>
      <c r="D8539" s="189"/>
    </row>
    <row r="8540" spans="1:4">
      <c r="A8540" s="188"/>
      <c r="B8540" s="188"/>
      <c r="C8540" s="188"/>
      <c r="D8540" s="189"/>
    </row>
    <row r="8541" spans="1:4">
      <c r="A8541" s="188"/>
      <c r="B8541" s="188"/>
      <c r="C8541" s="188"/>
      <c r="D8541" s="189"/>
    </row>
    <row r="8542" spans="1:4">
      <c r="A8542" s="188"/>
      <c r="B8542" s="188"/>
      <c r="C8542" s="188"/>
      <c r="D8542" s="189"/>
    </row>
    <row r="8543" spans="1:4">
      <c r="A8543" s="188"/>
      <c r="B8543" s="188"/>
      <c r="C8543" s="188"/>
      <c r="D8543" s="189"/>
    </row>
    <row r="8544" spans="1:4">
      <c r="A8544" s="188"/>
      <c r="B8544" s="188"/>
      <c r="C8544" s="188"/>
      <c r="D8544" s="189"/>
    </row>
    <row r="8545" spans="1:4">
      <c r="A8545" s="188"/>
      <c r="B8545" s="188"/>
      <c r="C8545" s="188"/>
      <c r="D8545" s="189"/>
    </row>
    <row r="8546" spans="1:4">
      <c r="A8546" s="188"/>
      <c r="B8546" s="188"/>
      <c r="C8546" s="188"/>
      <c r="D8546" s="189"/>
    </row>
    <row r="8547" spans="1:4">
      <c r="A8547" s="188"/>
      <c r="B8547" s="188"/>
      <c r="C8547" s="188"/>
      <c r="D8547" s="189"/>
    </row>
    <row r="8548" spans="1:4">
      <c r="A8548" s="188"/>
      <c r="B8548" s="188"/>
      <c r="C8548" s="188"/>
      <c r="D8548" s="189"/>
    </row>
    <row r="8549" spans="1:4">
      <c r="A8549" s="188"/>
      <c r="B8549" s="188"/>
      <c r="C8549" s="188"/>
      <c r="D8549" s="189"/>
    </row>
    <row r="8550" spans="1:4">
      <c r="A8550" s="188"/>
      <c r="B8550" s="188"/>
      <c r="C8550" s="188"/>
      <c r="D8550" s="189"/>
    </row>
    <row r="8551" spans="1:4">
      <c r="A8551" s="188"/>
      <c r="B8551" s="188"/>
      <c r="C8551" s="188"/>
      <c r="D8551" s="189"/>
    </row>
    <row r="8552" spans="1:4">
      <c r="A8552" s="188"/>
      <c r="B8552" s="188"/>
      <c r="C8552" s="188"/>
      <c r="D8552" s="189"/>
    </row>
    <row r="8553" spans="1:4">
      <c r="A8553" s="188"/>
      <c r="B8553" s="188"/>
      <c r="C8553" s="188"/>
      <c r="D8553" s="189"/>
    </row>
    <row r="8554" spans="1:4">
      <c r="A8554" s="188"/>
      <c r="B8554" s="188"/>
      <c r="C8554" s="188"/>
      <c r="D8554" s="189"/>
    </row>
    <row r="8555" spans="1:4">
      <c r="A8555" s="188"/>
      <c r="B8555" s="188"/>
      <c r="C8555" s="188"/>
      <c r="D8555" s="189"/>
    </row>
    <row r="8556" spans="1:4">
      <c r="A8556" s="188"/>
      <c r="B8556" s="188"/>
      <c r="C8556" s="188"/>
      <c r="D8556" s="189"/>
    </row>
    <row r="8557" spans="1:4">
      <c r="A8557" s="188"/>
      <c r="B8557" s="188"/>
      <c r="C8557" s="188"/>
      <c r="D8557" s="189"/>
    </row>
    <row r="8558" spans="1:4">
      <c r="A8558" s="188"/>
      <c r="B8558" s="188"/>
      <c r="C8558" s="188"/>
      <c r="D8558" s="189"/>
    </row>
    <row r="8559" spans="1:4">
      <c r="A8559" s="188"/>
      <c r="B8559" s="188"/>
      <c r="C8559" s="188"/>
      <c r="D8559" s="189"/>
    </row>
    <row r="8560" spans="1:4">
      <c r="A8560" s="188"/>
      <c r="B8560" s="188"/>
      <c r="C8560" s="188"/>
      <c r="D8560" s="189"/>
    </row>
    <row r="8561" spans="1:4">
      <c r="A8561" s="188"/>
      <c r="B8561" s="188"/>
      <c r="C8561" s="188"/>
      <c r="D8561" s="189"/>
    </row>
    <row r="8562" spans="1:4">
      <c r="A8562" s="188"/>
      <c r="B8562" s="188"/>
      <c r="C8562" s="188"/>
      <c r="D8562" s="189"/>
    </row>
    <row r="8563" spans="1:4">
      <c r="A8563" s="188"/>
      <c r="B8563" s="188"/>
      <c r="C8563" s="188"/>
      <c r="D8563" s="189"/>
    </row>
    <row r="8564" spans="1:4">
      <c r="A8564" s="188"/>
      <c r="B8564" s="188"/>
      <c r="C8564" s="188"/>
      <c r="D8564" s="189"/>
    </row>
    <row r="8565" spans="1:4">
      <c r="A8565" s="188"/>
      <c r="B8565" s="188"/>
      <c r="C8565" s="188"/>
      <c r="D8565" s="189"/>
    </row>
    <row r="8566" spans="1:4">
      <c r="A8566" s="188"/>
      <c r="B8566" s="188"/>
      <c r="C8566" s="188"/>
      <c r="D8566" s="189"/>
    </row>
    <row r="8567" spans="1:4">
      <c r="A8567" s="188"/>
      <c r="B8567" s="188"/>
      <c r="C8567" s="188"/>
      <c r="D8567" s="189"/>
    </row>
    <row r="8568" spans="1:4">
      <c r="A8568" s="188"/>
      <c r="B8568" s="188"/>
      <c r="C8568" s="188"/>
      <c r="D8568" s="189"/>
    </row>
    <row r="8569" spans="1:4">
      <c r="A8569" s="188"/>
      <c r="B8569" s="188"/>
      <c r="C8569" s="188"/>
      <c r="D8569" s="189"/>
    </row>
    <row r="8570" spans="1:4">
      <c r="A8570" s="188"/>
      <c r="B8570" s="188"/>
      <c r="C8570" s="188"/>
      <c r="D8570" s="189"/>
    </row>
    <row r="8571" spans="1:4">
      <c r="A8571" s="188"/>
      <c r="B8571" s="188"/>
      <c r="C8571" s="188"/>
      <c r="D8571" s="189"/>
    </row>
    <row r="8572" spans="1:4">
      <c r="A8572" s="188"/>
      <c r="B8572" s="188"/>
      <c r="C8572" s="188"/>
      <c r="D8572" s="189"/>
    </row>
    <row r="8573" spans="1:4">
      <c r="A8573" s="188"/>
      <c r="B8573" s="188"/>
      <c r="C8573" s="188"/>
      <c r="D8573" s="189"/>
    </row>
    <row r="8574" spans="1:4">
      <c r="A8574" s="188"/>
      <c r="B8574" s="188"/>
      <c r="C8574" s="188"/>
      <c r="D8574" s="189"/>
    </row>
    <row r="8575" spans="1:4">
      <c r="A8575" s="188"/>
      <c r="B8575" s="188"/>
      <c r="C8575" s="188"/>
      <c r="D8575" s="189"/>
    </row>
    <row r="8576" spans="1:4">
      <c r="A8576" s="188"/>
      <c r="B8576" s="188"/>
      <c r="C8576" s="188"/>
      <c r="D8576" s="189"/>
    </row>
    <row r="8577" spans="1:4">
      <c r="A8577" s="188"/>
      <c r="B8577" s="188"/>
      <c r="C8577" s="188"/>
      <c r="D8577" s="189"/>
    </row>
    <row r="8578" spans="1:4">
      <c r="A8578" s="188"/>
      <c r="B8578" s="188"/>
      <c r="C8578" s="188"/>
      <c r="D8578" s="189"/>
    </row>
    <row r="8579" spans="1:4">
      <c r="A8579" s="188"/>
      <c r="B8579" s="188"/>
      <c r="C8579" s="188"/>
      <c r="D8579" s="189"/>
    </row>
    <row r="8580" spans="1:4">
      <c r="A8580" s="188"/>
      <c r="B8580" s="188"/>
      <c r="C8580" s="188"/>
      <c r="D8580" s="189"/>
    </row>
    <row r="8581" spans="1:4">
      <c r="A8581" s="188"/>
      <c r="B8581" s="188"/>
      <c r="C8581" s="188"/>
      <c r="D8581" s="189"/>
    </row>
    <row r="8582" spans="1:4">
      <c r="A8582" s="188"/>
      <c r="B8582" s="188"/>
      <c r="C8582" s="188"/>
      <c r="D8582" s="189"/>
    </row>
    <row r="8583" spans="1:4">
      <c r="A8583" s="188"/>
      <c r="B8583" s="188"/>
      <c r="C8583" s="188"/>
      <c r="D8583" s="189"/>
    </row>
    <row r="8584" spans="1:4">
      <c r="A8584" s="188"/>
      <c r="B8584" s="188"/>
      <c r="C8584" s="188"/>
      <c r="D8584" s="189"/>
    </row>
    <row r="8585" spans="1:4">
      <c r="A8585" s="188"/>
      <c r="B8585" s="188"/>
      <c r="C8585" s="188"/>
      <c r="D8585" s="189"/>
    </row>
    <row r="8586" spans="1:4">
      <c r="A8586" s="188"/>
      <c r="B8586" s="188"/>
      <c r="C8586" s="188"/>
      <c r="D8586" s="189"/>
    </row>
    <row r="8587" spans="1:4">
      <c r="A8587" s="188"/>
      <c r="B8587" s="188"/>
      <c r="C8587" s="188"/>
      <c r="D8587" s="189"/>
    </row>
    <row r="8588" spans="1:4">
      <c r="A8588" s="188"/>
      <c r="B8588" s="188"/>
      <c r="C8588" s="188"/>
      <c r="D8588" s="189"/>
    </row>
    <row r="8589" spans="1:4">
      <c r="A8589" s="188"/>
      <c r="B8589" s="188"/>
      <c r="C8589" s="188"/>
      <c r="D8589" s="189"/>
    </row>
    <row r="8590" spans="1:4">
      <c r="A8590" s="188"/>
      <c r="B8590" s="188"/>
      <c r="C8590" s="188"/>
      <c r="D8590" s="189"/>
    </row>
    <row r="8591" spans="1:4">
      <c r="A8591" s="188"/>
      <c r="B8591" s="188"/>
      <c r="C8591" s="188"/>
      <c r="D8591" s="189"/>
    </row>
    <row r="8592" spans="1:4">
      <c r="A8592" s="188"/>
      <c r="B8592" s="188"/>
      <c r="C8592" s="188"/>
      <c r="D8592" s="189"/>
    </row>
    <row r="8593" spans="1:4">
      <c r="A8593" s="188"/>
      <c r="B8593" s="188"/>
      <c r="C8593" s="188"/>
      <c r="D8593" s="189"/>
    </row>
    <row r="8594" spans="1:4">
      <c r="A8594" s="188"/>
      <c r="B8594" s="188"/>
      <c r="C8594" s="188"/>
      <c r="D8594" s="189"/>
    </row>
    <row r="8595" spans="1:4">
      <c r="A8595" s="188"/>
      <c r="B8595" s="188"/>
      <c r="C8595" s="188"/>
      <c r="D8595" s="189"/>
    </row>
    <row r="8596" spans="1:4">
      <c r="A8596" s="188"/>
      <c r="B8596" s="188"/>
      <c r="C8596" s="188"/>
      <c r="D8596" s="189"/>
    </row>
    <row r="8597" spans="1:4">
      <c r="A8597" s="188"/>
      <c r="B8597" s="188"/>
      <c r="C8597" s="188"/>
      <c r="D8597" s="189"/>
    </row>
    <row r="8598" spans="1:4">
      <c r="A8598" s="188"/>
      <c r="B8598" s="188"/>
      <c r="C8598" s="188"/>
      <c r="D8598" s="189"/>
    </row>
    <row r="8599" spans="1:4">
      <c r="A8599" s="188"/>
      <c r="B8599" s="188"/>
      <c r="C8599" s="188"/>
      <c r="D8599" s="189"/>
    </row>
    <row r="8600" spans="1:4">
      <c r="A8600" s="188"/>
      <c r="B8600" s="188"/>
      <c r="C8600" s="188"/>
      <c r="D8600" s="189"/>
    </row>
    <row r="8601" spans="1:4">
      <c r="A8601" s="188"/>
      <c r="B8601" s="188"/>
      <c r="C8601" s="188"/>
      <c r="D8601" s="189"/>
    </row>
    <row r="8602" spans="1:4">
      <c r="A8602" s="188"/>
      <c r="B8602" s="188"/>
      <c r="C8602" s="188"/>
      <c r="D8602" s="189"/>
    </row>
    <row r="8603" spans="1:4">
      <c r="A8603" s="188"/>
      <c r="B8603" s="188"/>
      <c r="C8603" s="188"/>
      <c r="D8603" s="189"/>
    </row>
    <row r="8604" spans="1:4">
      <c r="A8604" s="188"/>
      <c r="B8604" s="188"/>
      <c r="C8604" s="188"/>
      <c r="D8604" s="189"/>
    </row>
    <row r="8605" spans="1:4">
      <c r="A8605" s="188"/>
      <c r="B8605" s="188"/>
      <c r="C8605" s="188"/>
      <c r="D8605" s="189"/>
    </row>
    <row r="8606" spans="1:4">
      <c r="A8606" s="188"/>
      <c r="B8606" s="188"/>
      <c r="C8606" s="188"/>
      <c r="D8606" s="189"/>
    </row>
    <row r="8607" spans="1:4">
      <c r="A8607" s="188"/>
      <c r="B8607" s="188"/>
      <c r="C8607" s="188"/>
      <c r="D8607" s="189"/>
    </row>
    <row r="8608" spans="1:4">
      <c r="A8608" s="188"/>
      <c r="B8608" s="188"/>
      <c r="C8608" s="188"/>
      <c r="D8608" s="189"/>
    </row>
    <row r="8609" spans="1:4">
      <c r="A8609" s="188"/>
      <c r="B8609" s="188"/>
      <c r="C8609" s="188"/>
      <c r="D8609" s="189"/>
    </row>
    <row r="8610" spans="1:4">
      <c r="A8610" s="188"/>
      <c r="B8610" s="188"/>
      <c r="C8610" s="188"/>
      <c r="D8610" s="189"/>
    </row>
    <row r="8611" spans="1:4">
      <c r="A8611" s="188"/>
      <c r="B8611" s="188"/>
      <c r="C8611" s="188"/>
      <c r="D8611" s="189"/>
    </row>
    <row r="8612" spans="1:4">
      <c r="A8612" s="188"/>
      <c r="B8612" s="188"/>
      <c r="C8612" s="188"/>
      <c r="D8612" s="189"/>
    </row>
    <row r="8613" spans="1:4">
      <c r="A8613" s="188"/>
      <c r="B8613" s="188"/>
      <c r="C8613" s="188"/>
      <c r="D8613" s="189"/>
    </row>
    <row r="8614" spans="1:4">
      <c r="A8614" s="188"/>
      <c r="B8614" s="188"/>
      <c r="C8614" s="188"/>
      <c r="D8614" s="189"/>
    </row>
    <row r="8615" spans="1:4">
      <c r="A8615" s="188"/>
      <c r="B8615" s="188"/>
      <c r="C8615" s="188"/>
      <c r="D8615" s="189"/>
    </row>
    <row r="8616" spans="1:4">
      <c r="A8616" s="188"/>
      <c r="B8616" s="188"/>
      <c r="C8616" s="188"/>
      <c r="D8616" s="189"/>
    </row>
    <row r="8617" spans="1:4">
      <c r="A8617" s="188"/>
      <c r="B8617" s="188"/>
      <c r="C8617" s="188"/>
      <c r="D8617" s="189"/>
    </row>
    <row r="8618" spans="1:4">
      <c r="A8618" s="188"/>
      <c r="B8618" s="188"/>
      <c r="C8618" s="188"/>
      <c r="D8618" s="189"/>
    </row>
    <row r="8619" spans="1:4">
      <c r="A8619" s="188"/>
      <c r="B8619" s="188"/>
      <c r="C8619" s="188"/>
      <c r="D8619" s="189"/>
    </row>
    <row r="8620" spans="1:4">
      <c r="A8620" s="188"/>
      <c r="B8620" s="188"/>
      <c r="C8620" s="188"/>
      <c r="D8620" s="189"/>
    </row>
    <row r="8621" spans="1:4">
      <c r="A8621" s="188"/>
      <c r="B8621" s="188"/>
      <c r="C8621" s="188"/>
      <c r="D8621" s="189"/>
    </row>
    <row r="8622" spans="1:4">
      <c r="A8622" s="188"/>
      <c r="B8622" s="188"/>
      <c r="C8622" s="188"/>
      <c r="D8622" s="189"/>
    </row>
    <row r="8623" spans="1:4">
      <c r="A8623" s="188"/>
      <c r="B8623" s="188"/>
      <c r="C8623" s="188"/>
      <c r="D8623" s="189"/>
    </row>
    <row r="8624" spans="1:4">
      <c r="A8624" s="188"/>
      <c r="B8624" s="188"/>
      <c r="C8624" s="188"/>
      <c r="D8624" s="189"/>
    </row>
    <row r="8625" spans="1:4">
      <c r="A8625" s="188"/>
      <c r="B8625" s="188"/>
      <c r="C8625" s="188"/>
      <c r="D8625" s="189"/>
    </row>
    <row r="8626" spans="1:4">
      <c r="A8626" s="188"/>
      <c r="B8626" s="188"/>
      <c r="C8626" s="188"/>
      <c r="D8626" s="189"/>
    </row>
    <row r="8627" spans="1:4">
      <c r="A8627" s="188"/>
      <c r="B8627" s="188"/>
      <c r="C8627" s="188"/>
      <c r="D8627" s="189"/>
    </row>
    <row r="8628" spans="1:4">
      <c r="A8628" s="188"/>
      <c r="B8628" s="188"/>
      <c r="C8628" s="188"/>
      <c r="D8628" s="189"/>
    </row>
    <row r="8629" spans="1:4">
      <c r="A8629" s="188"/>
      <c r="B8629" s="188"/>
      <c r="C8629" s="188"/>
      <c r="D8629" s="189"/>
    </row>
    <row r="8630" spans="1:4">
      <c r="A8630" s="188"/>
      <c r="B8630" s="188"/>
      <c r="C8630" s="188"/>
      <c r="D8630" s="189"/>
    </row>
    <row r="8631" spans="1:4">
      <c r="A8631" s="188"/>
      <c r="B8631" s="188"/>
      <c r="C8631" s="188"/>
      <c r="D8631" s="189"/>
    </row>
    <row r="8632" spans="1:4">
      <c r="A8632" s="188"/>
      <c r="B8632" s="188"/>
      <c r="C8632" s="188"/>
      <c r="D8632" s="189"/>
    </row>
    <row r="8633" spans="1:4">
      <c r="A8633" s="188"/>
      <c r="B8633" s="188"/>
      <c r="C8633" s="188"/>
      <c r="D8633" s="189"/>
    </row>
    <row r="8634" spans="1:4">
      <c r="A8634" s="188"/>
      <c r="B8634" s="188"/>
      <c r="C8634" s="188"/>
      <c r="D8634" s="189"/>
    </row>
    <row r="8635" spans="1:4">
      <c r="A8635" s="188"/>
      <c r="B8635" s="188"/>
      <c r="C8635" s="188"/>
      <c r="D8635" s="189"/>
    </row>
    <row r="8636" spans="1:4">
      <c r="A8636" s="188"/>
      <c r="B8636" s="188"/>
      <c r="C8636" s="188"/>
      <c r="D8636" s="189"/>
    </row>
    <row r="8637" spans="1:4">
      <c r="A8637" s="188"/>
      <c r="B8637" s="188"/>
      <c r="C8637" s="188"/>
      <c r="D8637" s="189"/>
    </row>
    <row r="8638" spans="1:4">
      <c r="A8638" s="188"/>
      <c r="B8638" s="188"/>
      <c r="C8638" s="188"/>
      <c r="D8638" s="189"/>
    </row>
    <row r="8639" spans="1:4">
      <c r="A8639" s="188"/>
      <c r="B8639" s="188"/>
      <c r="C8639" s="188"/>
      <c r="D8639" s="189"/>
    </row>
    <row r="8640" spans="1:4">
      <c r="A8640" s="188"/>
      <c r="B8640" s="188"/>
      <c r="C8640" s="188"/>
      <c r="D8640" s="189"/>
    </row>
    <row r="8641" spans="1:4">
      <c r="A8641" s="188"/>
      <c r="B8641" s="188"/>
      <c r="C8641" s="188"/>
      <c r="D8641" s="189"/>
    </row>
    <row r="8642" spans="1:4">
      <c r="A8642" s="188"/>
      <c r="B8642" s="188"/>
      <c r="C8642" s="188"/>
      <c r="D8642" s="189"/>
    </row>
    <row r="8643" spans="1:4">
      <c r="A8643" s="188"/>
      <c r="B8643" s="188"/>
      <c r="C8643" s="188"/>
      <c r="D8643" s="189"/>
    </row>
    <row r="8644" spans="1:4">
      <c r="A8644" s="188"/>
      <c r="B8644" s="188"/>
      <c r="C8644" s="188"/>
      <c r="D8644" s="189"/>
    </row>
    <row r="8645" spans="1:4">
      <c r="A8645" s="188"/>
      <c r="B8645" s="188"/>
      <c r="C8645" s="188"/>
      <c r="D8645" s="189"/>
    </row>
    <row r="8646" spans="1:4">
      <c r="A8646" s="188"/>
      <c r="B8646" s="188"/>
      <c r="C8646" s="188"/>
      <c r="D8646" s="189"/>
    </row>
    <row r="8647" spans="1:4">
      <c r="A8647" s="188"/>
      <c r="B8647" s="188"/>
      <c r="C8647" s="188"/>
      <c r="D8647" s="189"/>
    </row>
    <row r="8648" spans="1:4">
      <c r="A8648" s="188"/>
      <c r="B8648" s="188"/>
      <c r="C8648" s="188"/>
      <c r="D8648" s="189"/>
    </row>
    <row r="8649" spans="1:4">
      <c r="A8649" s="188"/>
      <c r="B8649" s="188"/>
      <c r="C8649" s="188"/>
      <c r="D8649" s="189"/>
    </row>
    <row r="8650" spans="1:4">
      <c r="A8650" s="188"/>
      <c r="B8650" s="188"/>
      <c r="C8650" s="188"/>
      <c r="D8650" s="189"/>
    </row>
    <row r="8651" spans="1:4">
      <c r="A8651" s="188"/>
      <c r="B8651" s="188"/>
      <c r="C8651" s="188"/>
      <c r="D8651" s="189"/>
    </row>
    <row r="8652" spans="1:4">
      <c r="A8652" s="188"/>
      <c r="B8652" s="188"/>
      <c r="C8652" s="188"/>
      <c r="D8652" s="189"/>
    </row>
    <row r="8653" spans="1:4">
      <c r="A8653" s="188"/>
      <c r="B8653" s="188"/>
      <c r="C8653" s="188"/>
      <c r="D8653" s="189"/>
    </row>
    <row r="8654" spans="1:4">
      <c r="A8654" s="188"/>
      <c r="B8654" s="188"/>
      <c r="C8654" s="188"/>
      <c r="D8654" s="189"/>
    </row>
    <row r="8655" spans="1:4">
      <c r="A8655" s="188"/>
      <c r="B8655" s="188"/>
      <c r="C8655" s="188"/>
      <c r="D8655" s="189"/>
    </row>
    <row r="8656" spans="1:4">
      <c r="A8656" s="188"/>
      <c r="B8656" s="188"/>
      <c r="C8656" s="188"/>
      <c r="D8656" s="189"/>
    </row>
    <row r="8657" spans="1:4">
      <c r="A8657" s="188"/>
      <c r="B8657" s="188"/>
      <c r="C8657" s="188"/>
      <c r="D8657" s="189"/>
    </row>
    <row r="8658" spans="1:4">
      <c r="A8658" s="188"/>
      <c r="B8658" s="188"/>
      <c r="C8658" s="188"/>
      <c r="D8658" s="189"/>
    </row>
    <row r="8659" spans="1:4">
      <c r="A8659" s="188"/>
      <c r="B8659" s="188"/>
      <c r="C8659" s="188"/>
      <c r="D8659" s="189"/>
    </row>
    <row r="8660" spans="1:4">
      <c r="A8660" s="188"/>
      <c r="B8660" s="188"/>
      <c r="C8660" s="188"/>
      <c r="D8660" s="189"/>
    </row>
    <row r="8661" spans="1:4">
      <c r="A8661" s="188"/>
      <c r="B8661" s="188"/>
      <c r="C8661" s="188"/>
      <c r="D8661" s="189"/>
    </row>
    <row r="8662" spans="1:4">
      <c r="A8662" s="188"/>
      <c r="B8662" s="188"/>
      <c r="C8662" s="188"/>
      <c r="D8662" s="189"/>
    </row>
    <row r="8663" spans="1:4">
      <c r="A8663" s="188"/>
      <c r="B8663" s="188"/>
      <c r="C8663" s="188"/>
      <c r="D8663" s="189"/>
    </row>
    <row r="8664" spans="1:4">
      <c r="A8664" s="188"/>
      <c r="B8664" s="188"/>
      <c r="C8664" s="188"/>
      <c r="D8664" s="189"/>
    </row>
    <row r="8665" spans="1:4">
      <c r="A8665" s="188"/>
      <c r="B8665" s="188"/>
      <c r="C8665" s="188"/>
      <c r="D8665" s="189"/>
    </row>
    <row r="8666" spans="1:4">
      <c r="A8666" s="188"/>
      <c r="B8666" s="188"/>
      <c r="C8666" s="188"/>
      <c r="D8666" s="189"/>
    </row>
    <row r="8667" spans="1:4">
      <c r="A8667" s="188"/>
      <c r="B8667" s="188"/>
      <c r="C8667" s="188"/>
      <c r="D8667" s="189"/>
    </row>
    <row r="8668" spans="1:4">
      <c r="A8668" s="188"/>
      <c r="B8668" s="188"/>
      <c r="C8668" s="188"/>
      <c r="D8668" s="189"/>
    </row>
    <row r="8669" spans="1:4">
      <c r="A8669" s="188"/>
      <c r="B8669" s="188"/>
      <c r="C8669" s="188"/>
      <c r="D8669" s="189"/>
    </row>
    <row r="8670" spans="1:4">
      <c r="A8670" s="188"/>
      <c r="B8670" s="188"/>
      <c r="C8670" s="188"/>
      <c r="D8670" s="189"/>
    </row>
    <row r="8671" spans="1:4">
      <c r="A8671" s="188"/>
      <c r="B8671" s="188"/>
      <c r="C8671" s="188"/>
      <c r="D8671" s="189"/>
    </row>
    <row r="8672" spans="1:4">
      <c r="A8672" s="188"/>
      <c r="B8672" s="188"/>
      <c r="C8672" s="188"/>
      <c r="D8672" s="189"/>
    </row>
    <row r="8673" spans="1:4">
      <c r="A8673" s="188"/>
      <c r="B8673" s="188"/>
      <c r="C8673" s="188"/>
      <c r="D8673" s="189"/>
    </row>
    <row r="8674" spans="1:4">
      <c r="A8674" s="188"/>
      <c r="B8674" s="188"/>
      <c r="C8674" s="188"/>
      <c r="D8674" s="189"/>
    </row>
    <row r="8675" spans="1:4">
      <c r="A8675" s="188"/>
      <c r="B8675" s="188"/>
      <c r="C8675" s="188"/>
      <c r="D8675" s="189"/>
    </row>
    <row r="8676" spans="1:4">
      <c r="A8676" s="188"/>
      <c r="B8676" s="188"/>
      <c r="C8676" s="188"/>
      <c r="D8676" s="189"/>
    </row>
    <row r="8677" spans="1:4">
      <c r="A8677" s="188"/>
      <c r="B8677" s="188"/>
      <c r="C8677" s="188"/>
      <c r="D8677" s="189"/>
    </row>
    <row r="8678" spans="1:4">
      <c r="A8678" s="188"/>
      <c r="B8678" s="188"/>
      <c r="C8678" s="188"/>
      <c r="D8678" s="189"/>
    </row>
    <row r="8679" spans="1:4">
      <c r="A8679" s="188"/>
      <c r="B8679" s="188"/>
      <c r="C8679" s="188"/>
      <c r="D8679" s="189"/>
    </row>
    <row r="8680" spans="1:4">
      <c r="A8680" s="188"/>
      <c r="B8680" s="188"/>
      <c r="C8680" s="188"/>
      <c r="D8680" s="189"/>
    </row>
    <row r="8681" spans="1:4">
      <c r="A8681" s="188"/>
      <c r="B8681" s="188"/>
      <c r="C8681" s="188"/>
      <c r="D8681" s="189"/>
    </row>
    <row r="8682" spans="1:4">
      <c r="A8682" s="188"/>
      <c r="B8682" s="188"/>
      <c r="C8682" s="188"/>
      <c r="D8682" s="189"/>
    </row>
    <row r="8683" spans="1:4">
      <c r="A8683" s="188"/>
      <c r="B8683" s="188"/>
      <c r="C8683" s="188"/>
      <c r="D8683" s="189"/>
    </row>
    <row r="8684" spans="1:4">
      <c r="A8684" s="188"/>
      <c r="B8684" s="188"/>
      <c r="C8684" s="188"/>
      <c r="D8684" s="189"/>
    </row>
    <row r="8685" spans="1:4">
      <c r="A8685" s="188"/>
      <c r="B8685" s="188"/>
      <c r="C8685" s="188"/>
      <c r="D8685" s="189"/>
    </row>
    <row r="8686" spans="1:4">
      <c r="A8686" s="188"/>
      <c r="B8686" s="188"/>
      <c r="C8686" s="188"/>
      <c r="D8686" s="189"/>
    </row>
    <row r="8687" spans="1:4">
      <c r="A8687" s="188"/>
      <c r="B8687" s="188"/>
      <c r="C8687" s="188"/>
      <c r="D8687" s="189"/>
    </row>
    <row r="8688" spans="1:4">
      <c r="A8688" s="188"/>
      <c r="B8688" s="188"/>
      <c r="C8688" s="188"/>
      <c r="D8688" s="189"/>
    </row>
    <row r="8689" spans="1:4">
      <c r="A8689" s="188"/>
      <c r="B8689" s="188"/>
      <c r="C8689" s="188"/>
      <c r="D8689" s="189"/>
    </row>
    <row r="8690" spans="1:4">
      <c r="A8690" s="188"/>
      <c r="B8690" s="188"/>
      <c r="C8690" s="188"/>
      <c r="D8690" s="189"/>
    </row>
    <row r="8691" spans="1:4">
      <c r="A8691" s="188"/>
      <c r="B8691" s="188"/>
      <c r="C8691" s="188"/>
      <c r="D8691" s="189"/>
    </row>
    <row r="8692" spans="1:4">
      <c r="A8692" s="188"/>
      <c r="B8692" s="188"/>
      <c r="C8692" s="188"/>
      <c r="D8692" s="189"/>
    </row>
    <row r="8693" spans="1:4">
      <c r="A8693" s="188"/>
      <c r="B8693" s="188"/>
      <c r="C8693" s="188"/>
      <c r="D8693" s="189"/>
    </row>
    <row r="8694" spans="1:4">
      <c r="A8694" s="188"/>
      <c r="B8694" s="188"/>
      <c r="C8694" s="188"/>
      <c r="D8694" s="189"/>
    </row>
    <row r="8695" spans="1:4">
      <c r="A8695" s="188"/>
      <c r="B8695" s="188"/>
      <c r="C8695" s="188"/>
      <c r="D8695" s="189"/>
    </row>
    <row r="8696" spans="1:4">
      <c r="A8696" s="188"/>
      <c r="B8696" s="188"/>
      <c r="C8696" s="188"/>
      <c r="D8696" s="189"/>
    </row>
    <row r="8697" spans="1:4">
      <c r="A8697" s="188"/>
      <c r="B8697" s="188"/>
      <c r="C8697" s="188"/>
      <c r="D8697" s="189"/>
    </row>
    <row r="8698" spans="1:4">
      <c r="A8698" s="188"/>
      <c r="B8698" s="188"/>
      <c r="C8698" s="188"/>
      <c r="D8698" s="189"/>
    </row>
    <row r="8699" spans="1:4">
      <c r="A8699" s="188"/>
      <c r="B8699" s="188"/>
      <c r="C8699" s="188"/>
      <c r="D8699" s="189"/>
    </row>
    <row r="8700" spans="1:4">
      <c r="A8700" s="188"/>
      <c r="B8700" s="188"/>
      <c r="C8700" s="188"/>
      <c r="D8700" s="189"/>
    </row>
    <row r="8701" spans="1:4">
      <c r="A8701" s="188"/>
      <c r="B8701" s="188"/>
      <c r="C8701" s="188"/>
      <c r="D8701" s="189"/>
    </row>
    <row r="8702" spans="1:4">
      <c r="A8702" s="188"/>
      <c r="B8702" s="188"/>
      <c r="C8702" s="188"/>
      <c r="D8702" s="189"/>
    </row>
    <row r="8703" spans="1:4">
      <c r="A8703" s="188"/>
      <c r="B8703" s="188"/>
      <c r="C8703" s="188"/>
      <c r="D8703" s="189"/>
    </row>
    <row r="8704" spans="1:4">
      <c r="A8704" s="188"/>
      <c r="B8704" s="188"/>
      <c r="C8704" s="188"/>
      <c r="D8704" s="189"/>
    </row>
    <row r="8705" spans="1:4">
      <c r="A8705" s="188"/>
      <c r="B8705" s="188"/>
      <c r="C8705" s="188"/>
      <c r="D8705" s="189"/>
    </row>
    <row r="8706" spans="1:4">
      <c r="A8706" s="188"/>
      <c r="B8706" s="188"/>
      <c r="C8706" s="188"/>
      <c r="D8706" s="189"/>
    </row>
    <row r="8707" spans="1:4">
      <c r="A8707" s="188"/>
      <c r="B8707" s="188"/>
      <c r="C8707" s="188"/>
      <c r="D8707" s="189"/>
    </row>
    <row r="8708" spans="1:4">
      <c r="A8708" s="188"/>
      <c r="B8708" s="188"/>
      <c r="C8708" s="188"/>
      <c r="D8708" s="189"/>
    </row>
    <row r="8709" spans="1:4">
      <c r="A8709" s="188"/>
      <c r="B8709" s="188"/>
      <c r="C8709" s="188"/>
      <c r="D8709" s="189"/>
    </row>
    <row r="8710" spans="1:4">
      <c r="A8710" s="188"/>
      <c r="B8710" s="188"/>
      <c r="C8710" s="188"/>
      <c r="D8710" s="189"/>
    </row>
    <row r="8711" spans="1:4">
      <c r="A8711" s="188"/>
      <c r="B8711" s="188"/>
      <c r="C8711" s="188"/>
      <c r="D8711" s="189"/>
    </row>
    <row r="8712" spans="1:4">
      <c r="A8712" s="188"/>
      <c r="B8712" s="188"/>
      <c r="C8712" s="188"/>
      <c r="D8712" s="189"/>
    </row>
    <row r="8713" spans="1:4">
      <c r="A8713" s="188"/>
      <c r="B8713" s="188"/>
      <c r="C8713" s="188"/>
      <c r="D8713" s="189"/>
    </row>
    <row r="8714" spans="1:4">
      <c r="A8714" s="188"/>
      <c r="B8714" s="188"/>
      <c r="C8714" s="188"/>
      <c r="D8714" s="189"/>
    </row>
    <row r="8715" spans="1:4">
      <c r="A8715" s="188"/>
      <c r="B8715" s="188"/>
      <c r="C8715" s="188"/>
      <c r="D8715" s="189"/>
    </row>
    <row r="8716" spans="1:4">
      <c r="A8716" s="188"/>
      <c r="B8716" s="188"/>
      <c r="C8716" s="188"/>
      <c r="D8716" s="189"/>
    </row>
    <row r="8717" spans="1:4">
      <c r="A8717" s="188"/>
      <c r="B8717" s="188"/>
      <c r="C8717" s="188"/>
      <c r="D8717" s="189"/>
    </row>
    <row r="8718" spans="1:4">
      <c r="A8718" s="188"/>
      <c r="B8718" s="188"/>
      <c r="C8718" s="188"/>
      <c r="D8718" s="189"/>
    </row>
    <row r="8719" spans="1:4">
      <c r="A8719" s="188"/>
      <c r="B8719" s="188"/>
      <c r="C8719" s="188"/>
      <c r="D8719" s="189"/>
    </row>
    <row r="8720" spans="1:4">
      <c r="A8720" s="188"/>
      <c r="B8720" s="188"/>
      <c r="C8720" s="188"/>
      <c r="D8720" s="189"/>
    </row>
    <row r="8721" spans="1:4">
      <c r="A8721" s="188"/>
      <c r="B8721" s="188"/>
      <c r="C8721" s="188"/>
      <c r="D8721" s="189"/>
    </row>
    <row r="8722" spans="1:4">
      <c r="A8722" s="188"/>
      <c r="B8722" s="188"/>
      <c r="C8722" s="188"/>
      <c r="D8722" s="189"/>
    </row>
    <row r="8723" spans="1:4">
      <c r="A8723" s="188"/>
      <c r="B8723" s="188"/>
      <c r="C8723" s="188"/>
      <c r="D8723" s="189"/>
    </row>
    <row r="8724" spans="1:4">
      <c r="A8724" s="188"/>
      <c r="B8724" s="188"/>
      <c r="C8724" s="188"/>
      <c r="D8724" s="189"/>
    </row>
    <row r="8725" spans="1:4">
      <c r="A8725" s="188"/>
      <c r="B8725" s="188"/>
      <c r="C8725" s="188"/>
      <c r="D8725" s="189"/>
    </row>
    <row r="8726" spans="1:4">
      <c r="A8726" s="188"/>
      <c r="B8726" s="188"/>
      <c r="C8726" s="188"/>
      <c r="D8726" s="189"/>
    </row>
    <row r="8727" spans="1:4">
      <c r="A8727" s="188"/>
      <c r="B8727" s="188"/>
      <c r="C8727" s="188"/>
      <c r="D8727" s="189"/>
    </row>
    <row r="8728" spans="1:4">
      <c r="A8728" s="188"/>
      <c r="B8728" s="188"/>
      <c r="C8728" s="188"/>
      <c r="D8728" s="189"/>
    </row>
    <row r="8729" spans="1:4">
      <c r="A8729" s="188"/>
      <c r="B8729" s="188"/>
      <c r="C8729" s="188"/>
      <c r="D8729" s="189"/>
    </row>
    <row r="8730" spans="1:4">
      <c r="A8730" s="188"/>
      <c r="B8730" s="188"/>
      <c r="C8730" s="188"/>
      <c r="D8730" s="189"/>
    </row>
    <row r="8731" spans="1:4">
      <c r="A8731" s="188"/>
      <c r="B8731" s="188"/>
      <c r="C8731" s="188"/>
      <c r="D8731" s="189"/>
    </row>
    <row r="8732" spans="1:4">
      <c r="A8732" s="188"/>
      <c r="B8732" s="188"/>
      <c r="C8732" s="188"/>
      <c r="D8732" s="189"/>
    </row>
    <row r="8733" spans="1:4">
      <c r="A8733" s="188"/>
      <c r="B8733" s="188"/>
      <c r="C8733" s="188"/>
      <c r="D8733" s="189"/>
    </row>
    <row r="8734" spans="1:4">
      <c r="A8734" s="188"/>
      <c r="B8734" s="188"/>
      <c r="C8734" s="188"/>
      <c r="D8734" s="189"/>
    </row>
    <row r="8735" spans="1:4">
      <c r="A8735" s="188"/>
      <c r="B8735" s="188"/>
      <c r="C8735" s="188"/>
      <c r="D8735" s="189"/>
    </row>
    <row r="8736" spans="1:4">
      <c r="A8736" s="188"/>
      <c r="B8736" s="188"/>
      <c r="C8736" s="188"/>
      <c r="D8736" s="189"/>
    </row>
    <row r="8737" spans="1:4">
      <c r="A8737" s="188"/>
      <c r="B8737" s="188"/>
      <c r="C8737" s="188"/>
      <c r="D8737" s="189"/>
    </row>
    <row r="8738" spans="1:4">
      <c r="A8738" s="188"/>
      <c r="B8738" s="188"/>
      <c r="C8738" s="188"/>
      <c r="D8738" s="189"/>
    </row>
    <row r="8739" spans="1:4">
      <c r="A8739" s="188"/>
      <c r="B8739" s="188"/>
      <c r="C8739" s="188"/>
      <c r="D8739" s="189"/>
    </row>
    <row r="8740" spans="1:4">
      <c r="A8740" s="188"/>
      <c r="B8740" s="188"/>
      <c r="C8740" s="188"/>
      <c r="D8740" s="189"/>
    </row>
    <row r="8741" spans="1:4">
      <c r="A8741" s="188"/>
      <c r="B8741" s="188"/>
      <c r="C8741" s="188"/>
      <c r="D8741" s="189"/>
    </row>
    <row r="8742" spans="1:4">
      <c r="A8742" s="188"/>
      <c r="B8742" s="188"/>
      <c r="C8742" s="188"/>
      <c r="D8742" s="189"/>
    </row>
    <row r="8743" spans="1:4">
      <c r="A8743" s="188"/>
      <c r="B8743" s="188"/>
      <c r="C8743" s="188"/>
      <c r="D8743" s="189"/>
    </row>
    <row r="8744" spans="1:4">
      <c r="A8744" s="188"/>
      <c r="B8744" s="188"/>
      <c r="C8744" s="188"/>
      <c r="D8744" s="189"/>
    </row>
    <row r="8745" spans="1:4">
      <c r="A8745" s="188"/>
      <c r="B8745" s="188"/>
      <c r="C8745" s="188"/>
      <c r="D8745" s="189"/>
    </row>
    <row r="8746" spans="1:4">
      <c r="A8746" s="188"/>
      <c r="B8746" s="188"/>
      <c r="C8746" s="188"/>
      <c r="D8746" s="189"/>
    </row>
    <row r="8747" spans="1:4">
      <c r="A8747" s="188"/>
      <c r="B8747" s="188"/>
      <c r="C8747" s="188"/>
      <c r="D8747" s="189"/>
    </row>
    <row r="8748" spans="1:4">
      <c r="A8748" s="188"/>
      <c r="B8748" s="188"/>
      <c r="C8748" s="188"/>
      <c r="D8748" s="189"/>
    </row>
    <row r="8749" spans="1:4">
      <c r="A8749" s="188"/>
      <c r="B8749" s="188"/>
      <c r="C8749" s="188"/>
      <c r="D8749" s="189"/>
    </row>
    <row r="8750" spans="1:4">
      <c r="A8750" s="188"/>
      <c r="B8750" s="188"/>
      <c r="C8750" s="188"/>
      <c r="D8750" s="189"/>
    </row>
    <row r="8751" spans="1:4">
      <c r="A8751" s="188"/>
      <c r="B8751" s="188"/>
      <c r="C8751" s="188"/>
      <c r="D8751" s="189"/>
    </row>
    <row r="8752" spans="1:4">
      <c r="A8752" s="188"/>
      <c r="B8752" s="188"/>
      <c r="C8752" s="188"/>
      <c r="D8752" s="189"/>
    </row>
    <row r="8753" spans="1:4">
      <c r="A8753" s="188"/>
      <c r="B8753" s="188"/>
      <c r="C8753" s="188"/>
      <c r="D8753" s="189"/>
    </row>
    <row r="8754" spans="1:4">
      <c r="A8754" s="188"/>
      <c r="B8754" s="188"/>
      <c r="C8754" s="188"/>
      <c r="D8754" s="189"/>
    </row>
    <row r="8755" spans="1:4">
      <c r="A8755" s="188"/>
      <c r="B8755" s="188"/>
      <c r="C8755" s="188"/>
      <c r="D8755" s="189"/>
    </row>
    <row r="8756" spans="1:4">
      <c r="A8756" s="188"/>
      <c r="B8756" s="188"/>
      <c r="C8756" s="188"/>
      <c r="D8756" s="189"/>
    </row>
    <row r="8757" spans="1:4">
      <c r="A8757" s="188"/>
      <c r="B8757" s="188"/>
      <c r="C8757" s="188"/>
      <c r="D8757" s="189"/>
    </row>
    <row r="8758" spans="1:4">
      <c r="A8758" s="188"/>
      <c r="B8758" s="188"/>
      <c r="C8758" s="188"/>
      <c r="D8758" s="189"/>
    </row>
    <row r="8759" spans="1:4">
      <c r="A8759" s="188"/>
      <c r="B8759" s="188"/>
      <c r="C8759" s="188"/>
      <c r="D8759" s="189"/>
    </row>
    <row r="8760" spans="1:4">
      <c r="A8760" s="188"/>
      <c r="B8760" s="188"/>
      <c r="C8760" s="188"/>
      <c r="D8760" s="189"/>
    </row>
    <row r="8761" spans="1:4">
      <c r="A8761" s="188"/>
      <c r="B8761" s="188"/>
      <c r="C8761" s="188"/>
      <c r="D8761" s="189"/>
    </row>
    <row r="8762" spans="1:4">
      <c r="A8762" s="188"/>
      <c r="B8762" s="188"/>
      <c r="C8762" s="188"/>
      <c r="D8762" s="189"/>
    </row>
    <row r="8763" spans="1:4">
      <c r="A8763" s="188"/>
      <c r="B8763" s="188"/>
      <c r="C8763" s="188"/>
      <c r="D8763" s="189"/>
    </row>
    <row r="8764" spans="1:4">
      <c r="A8764" s="188"/>
      <c r="B8764" s="188"/>
      <c r="C8764" s="188"/>
      <c r="D8764" s="189"/>
    </row>
    <row r="8765" spans="1:4">
      <c r="A8765" s="188"/>
      <c r="B8765" s="188"/>
      <c r="C8765" s="188"/>
      <c r="D8765" s="189"/>
    </row>
    <row r="8766" spans="1:4">
      <c r="A8766" s="188"/>
      <c r="B8766" s="188"/>
      <c r="C8766" s="188"/>
      <c r="D8766" s="189"/>
    </row>
    <row r="8767" spans="1:4">
      <c r="A8767" s="188"/>
      <c r="B8767" s="188"/>
      <c r="C8767" s="188"/>
      <c r="D8767" s="189"/>
    </row>
    <row r="8768" spans="1:4">
      <c r="A8768" s="188"/>
      <c r="B8768" s="188"/>
      <c r="C8768" s="188"/>
      <c r="D8768" s="189"/>
    </row>
    <row r="8769" spans="1:4">
      <c r="A8769" s="188"/>
      <c r="B8769" s="188"/>
      <c r="C8769" s="188"/>
      <c r="D8769" s="189"/>
    </row>
    <row r="8770" spans="1:4">
      <c r="A8770" s="188"/>
      <c r="B8770" s="188"/>
      <c r="C8770" s="188"/>
      <c r="D8770" s="189"/>
    </row>
    <row r="8771" spans="1:4">
      <c r="A8771" s="188"/>
      <c r="B8771" s="188"/>
      <c r="C8771" s="188"/>
      <c r="D8771" s="189"/>
    </row>
    <row r="8772" spans="1:4">
      <c r="A8772" s="188"/>
      <c r="B8772" s="188"/>
      <c r="C8772" s="188"/>
      <c r="D8772" s="189"/>
    </row>
    <row r="8773" spans="1:4">
      <c r="A8773" s="188"/>
      <c r="B8773" s="188"/>
      <c r="C8773" s="188"/>
      <c r="D8773" s="189"/>
    </row>
    <row r="8774" spans="1:4">
      <c r="A8774" s="188"/>
      <c r="B8774" s="188"/>
      <c r="C8774" s="188"/>
      <c r="D8774" s="189"/>
    </row>
    <row r="8775" spans="1:4">
      <c r="A8775" s="188"/>
      <c r="B8775" s="188"/>
      <c r="C8775" s="188"/>
      <c r="D8775" s="189"/>
    </row>
    <row r="8776" spans="1:4">
      <c r="A8776" s="188"/>
      <c r="B8776" s="188"/>
      <c r="C8776" s="188"/>
      <c r="D8776" s="189"/>
    </row>
    <row r="8777" spans="1:4">
      <c r="A8777" s="188"/>
      <c r="B8777" s="188"/>
      <c r="C8777" s="188"/>
      <c r="D8777" s="189"/>
    </row>
    <row r="8778" spans="1:4">
      <c r="A8778" s="188"/>
      <c r="B8778" s="188"/>
      <c r="C8778" s="188"/>
      <c r="D8778" s="189"/>
    </row>
    <row r="8779" spans="1:4">
      <c r="A8779" s="188"/>
      <c r="B8779" s="188"/>
      <c r="C8779" s="188"/>
      <c r="D8779" s="189"/>
    </row>
    <row r="8780" spans="1:4">
      <c r="A8780" s="188"/>
      <c r="B8780" s="188"/>
      <c r="C8780" s="188"/>
      <c r="D8780" s="189"/>
    </row>
    <row r="8781" spans="1:4">
      <c r="A8781" s="188"/>
      <c r="B8781" s="188"/>
      <c r="C8781" s="188"/>
      <c r="D8781" s="189"/>
    </row>
    <row r="8782" spans="1:4">
      <c r="A8782" s="188"/>
      <c r="B8782" s="188"/>
      <c r="C8782" s="188"/>
      <c r="D8782" s="189"/>
    </row>
    <row r="8783" spans="1:4">
      <c r="A8783" s="188"/>
      <c r="B8783" s="188"/>
      <c r="C8783" s="188"/>
      <c r="D8783" s="189"/>
    </row>
    <row r="8784" spans="1:4">
      <c r="A8784" s="188"/>
      <c r="B8784" s="188"/>
      <c r="C8784" s="188"/>
      <c r="D8784" s="189"/>
    </row>
    <row r="8785" spans="1:4">
      <c r="A8785" s="188"/>
      <c r="B8785" s="188"/>
      <c r="C8785" s="188"/>
      <c r="D8785" s="189"/>
    </row>
    <row r="8786" spans="1:4">
      <c r="A8786" s="188"/>
      <c r="B8786" s="188"/>
      <c r="C8786" s="188"/>
      <c r="D8786" s="189"/>
    </row>
    <row r="8787" spans="1:4">
      <c r="A8787" s="188"/>
      <c r="B8787" s="188"/>
      <c r="C8787" s="188"/>
      <c r="D8787" s="189"/>
    </row>
    <row r="8788" spans="1:4">
      <c r="A8788" s="188"/>
      <c r="B8788" s="188"/>
      <c r="C8788" s="188"/>
      <c r="D8788" s="189"/>
    </row>
    <row r="8789" spans="1:4">
      <c r="A8789" s="188"/>
      <c r="B8789" s="188"/>
      <c r="C8789" s="188"/>
      <c r="D8789" s="189"/>
    </row>
    <row r="8790" spans="1:4">
      <c r="A8790" s="188"/>
      <c r="B8790" s="188"/>
      <c r="C8790" s="188"/>
      <c r="D8790" s="189"/>
    </row>
    <row r="8791" spans="1:4">
      <c r="A8791" s="188"/>
      <c r="B8791" s="188"/>
      <c r="C8791" s="188"/>
      <c r="D8791" s="189"/>
    </row>
    <row r="8792" spans="1:4">
      <c r="A8792" s="188"/>
      <c r="B8792" s="188"/>
      <c r="C8792" s="188"/>
      <c r="D8792" s="189"/>
    </row>
    <row r="8793" spans="1:4">
      <c r="A8793" s="188"/>
      <c r="B8793" s="188"/>
      <c r="C8793" s="188"/>
      <c r="D8793" s="189"/>
    </row>
    <row r="8794" spans="1:4">
      <c r="A8794" s="188"/>
      <c r="B8794" s="188"/>
      <c r="C8794" s="188"/>
      <c r="D8794" s="189"/>
    </row>
    <row r="8795" spans="1:4">
      <c r="A8795" s="188"/>
      <c r="B8795" s="188"/>
      <c r="C8795" s="188"/>
      <c r="D8795" s="189"/>
    </row>
    <row r="8796" spans="1:4">
      <c r="A8796" s="188"/>
      <c r="B8796" s="188"/>
      <c r="C8796" s="188"/>
      <c r="D8796" s="189"/>
    </row>
    <row r="8797" spans="1:4">
      <c r="A8797" s="188"/>
      <c r="B8797" s="188"/>
      <c r="C8797" s="188"/>
      <c r="D8797" s="189"/>
    </row>
    <row r="8798" spans="1:4">
      <c r="A8798" s="188"/>
      <c r="B8798" s="188"/>
      <c r="C8798" s="188"/>
      <c r="D8798" s="189"/>
    </row>
    <row r="8799" spans="1:4">
      <c r="A8799" s="188"/>
      <c r="B8799" s="188"/>
      <c r="C8799" s="188"/>
      <c r="D8799" s="189"/>
    </row>
    <row r="8800" spans="1:4">
      <c r="A8800" s="188"/>
      <c r="B8800" s="188"/>
      <c r="C8800" s="188"/>
      <c r="D8800" s="189"/>
    </row>
    <row r="8801" spans="1:4">
      <c r="A8801" s="188"/>
      <c r="B8801" s="188"/>
      <c r="C8801" s="188"/>
      <c r="D8801" s="189"/>
    </row>
    <row r="8802" spans="1:4">
      <c r="A8802" s="188"/>
      <c r="B8802" s="188"/>
      <c r="C8802" s="188"/>
      <c r="D8802" s="189"/>
    </row>
    <row r="8803" spans="1:4">
      <c r="A8803" s="188"/>
      <c r="B8803" s="188"/>
      <c r="C8803" s="188"/>
      <c r="D8803" s="189"/>
    </row>
    <row r="8804" spans="1:4">
      <c r="A8804" s="188"/>
      <c r="B8804" s="188"/>
      <c r="C8804" s="188"/>
      <c r="D8804" s="189"/>
    </row>
    <row r="8805" spans="1:4">
      <c r="A8805" s="188"/>
      <c r="B8805" s="188"/>
      <c r="C8805" s="188"/>
      <c r="D8805" s="189"/>
    </row>
    <row r="8806" spans="1:4">
      <c r="A8806" s="188"/>
      <c r="B8806" s="188"/>
      <c r="C8806" s="188"/>
      <c r="D8806" s="189"/>
    </row>
    <row r="8807" spans="1:4">
      <c r="A8807" s="188"/>
      <c r="B8807" s="188"/>
      <c r="C8807" s="188"/>
      <c r="D8807" s="189"/>
    </row>
    <row r="8808" spans="1:4">
      <c r="A8808" s="188"/>
      <c r="B8808" s="188"/>
      <c r="C8808" s="188"/>
      <c r="D8808" s="189"/>
    </row>
    <row r="8809" spans="1:4">
      <c r="A8809" s="188"/>
      <c r="B8809" s="188"/>
      <c r="C8809" s="188"/>
      <c r="D8809" s="189"/>
    </row>
    <row r="8810" spans="1:4">
      <c r="A8810" s="188"/>
      <c r="B8810" s="188"/>
      <c r="C8810" s="188"/>
      <c r="D8810" s="189"/>
    </row>
    <row r="8811" spans="1:4">
      <c r="A8811" s="188"/>
      <c r="B8811" s="188"/>
      <c r="C8811" s="188"/>
      <c r="D8811" s="189"/>
    </row>
    <row r="8812" spans="1:4">
      <c r="A8812" s="188"/>
      <c r="B8812" s="188"/>
      <c r="C8812" s="188"/>
      <c r="D8812" s="189"/>
    </row>
    <row r="8813" spans="1:4">
      <c r="A8813" s="188"/>
      <c r="B8813" s="188"/>
      <c r="C8813" s="188"/>
      <c r="D8813" s="189"/>
    </row>
    <row r="8814" spans="1:4">
      <c r="A8814" s="188"/>
      <c r="B8814" s="188"/>
      <c r="C8814" s="188"/>
      <c r="D8814" s="189"/>
    </row>
    <row r="8815" spans="1:4">
      <c r="A8815" s="188"/>
      <c r="B8815" s="188"/>
      <c r="C8815" s="188"/>
      <c r="D8815" s="189"/>
    </row>
    <row r="8816" spans="1:4">
      <c r="A8816" s="188"/>
      <c r="B8816" s="188"/>
      <c r="C8816" s="188"/>
      <c r="D8816" s="189"/>
    </row>
    <row r="8817" spans="1:4">
      <c r="A8817" s="188"/>
      <c r="B8817" s="188"/>
      <c r="C8817" s="188"/>
      <c r="D8817" s="189"/>
    </row>
    <row r="8818" spans="1:4">
      <c r="A8818" s="188"/>
      <c r="B8818" s="188"/>
      <c r="C8818" s="188"/>
      <c r="D8818" s="189"/>
    </row>
    <row r="8819" spans="1:4">
      <c r="A8819" s="188"/>
      <c r="B8819" s="188"/>
      <c r="C8819" s="188"/>
      <c r="D8819" s="189"/>
    </row>
    <row r="8820" spans="1:4">
      <c r="A8820" s="188"/>
      <c r="B8820" s="188"/>
      <c r="C8820" s="188"/>
      <c r="D8820" s="189"/>
    </row>
    <row r="8821" spans="1:4">
      <c r="A8821" s="188"/>
      <c r="B8821" s="188"/>
      <c r="C8821" s="188"/>
      <c r="D8821" s="189"/>
    </row>
    <row r="8822" spans="1:4">
      <c r="A8822" s="188"/>
      <c r="B8822" s="188"/>
      <c r="C8822" s="188"/>
      <c r="D8822" s="189"/>
    </row>
    <row r="8823" spans="1:4">
      <c r="A8823" s="188"/>
      <c r="B8823" s="188"/>
      <c r="C8823" s="188"/>
      <c r="D8823" s="189"/>
    </row>
    <row r="8824" spans="1:4">
      <c r="A8824" s="188"/>
      <c r="B8824" s="188"/>
      <c r="C8824" s="188"/>
      <c r="D8824" s="189"/>
    </row>
    <row r="8825" spans="1:4">
      <c r="A8825" s="188"/>
      <c r="B8825" s="188"/>
      <c r="C8825" s="188"/>
      <c r="D8825" s="189"/>
    </row>
    <row r="8826" spans="1:4">
      <c r="A8826" s="188"/>
      <c r="B8826" s="188"/>
      <c r="C8826" s="188"/>
      <c r="D8826" s="189"/>
    </row>
    <row r="8827" spans="1:4">
      <c r="A8827" s="188"/>
      <c r="B8827" s="188"/>
      <c r="C8827" s="188"/>
      <c r="D8827" s="189"/>
    </row>
    <row r="8828" spans="1:4">
      <c r="A8828" s="188"/>
      <c r="B8828" s="188"/>
      <c r="C8828" s="188"/>
      <c r="D8828" s="189"/>
    </row>
    <row r="8829" spans="1:4">
      <c r="A8829" s="188"/>
      <c r="B8829" s="188"/>
      <c r="C8829" s="188"/>
      <c r="D8829" s="189"/>
    </row>
    <row r="8830" spans="1:4">
      <c r="A8830" s="188"/>
      <c r="B8830" s="188"/>
      <c r="C8830" s="188"/>
      <c r="D8830" s="189"/>
    </row>
    <row r="8831" spans="1:4">
      <c r="A8831" s="188"/>
      <c r="B8831" s="188"/>
      <c r="C8831" s="188"/>
      <c r="D8831" s="189"/>
    </row>
    <row r="8832" spans="1:4">
      <c r="A8832" s="188"/>
      <c r="B8832" s="188"/>
      <c r="C8832" s="188"/>
      <c r="D8832" s="189"/>
    </row>
    <row r="8833" spans="1:4">
      <c r="A8833" s="188"/>
      <c r="B8833" s="188"/>
      <c r="C8833" s="188"/>
      <c r="D8833" s="189"/>
    </row>
    <row r="8834" spans="1:4">
      <c r="A8834" s="188"/>
      <c r="B8834" s="188"/>
      <c r="C8834" s="188"/>
      <c r="D8834" s="189"/>
    </row>
    <row r="8835" spans="1:4">
      <c r="A8835" s="188"/>
      <c r="B8835" s="188"/>
      <c r="C8835" s="188"/>
      <c r="D8835" s="189"/>
    </row>
    <row r="8836" spans="1:4">
      <c r="A8836" s="188"/>
      <c r="B8836" s="188"/>
      <c r="C8836" s="188"/>
      <c r="D8836" s="189"/>
    </row>
    <row r="8837" spans="1:4">
      <c r="A8837" s="188"/>
      <c r="B8837" s="188"/>
      <c r="C8837" s="188"/>
      <c r="D8837" s="189"/>
    </row>
    <row r="8838" spans="1:4">
      <c r="A8838" s="188"/>
      <c r="B8838" s="188"/>
      <c r="C8838" s="188"/>
      <c r="D8838" s="189"/>
    </row>
    <row r="8839" spans="1:4">
      <c r="A8839" s="188"/>
      <c r="B8839" s="188"/>
      <c r="C8839" s="188"/>
      <c r="D8839" s="189"/>
    </row>
    <row r="8840" spans="1:4">
      <c r="A8840" s="188"/>
      <c r="B8840" s="188"/>
      <c r="C8840" s="188"/>
      <c r="D8840" s="189"/>
    </row>
    <row r="8841" spans="1:4">
      <c r="A8841" s="188"/>
      <c r="B8841" s="188"/>
      <c r="C8841" s="188"/>
      <c r="D8841" s="189"/>
    </row>
    <row r="8842" spans="1:4">
      <c r="A8842" s="188"/>
      <c r="B8842" s="188"/>
      <c r="C8842" s="188"/>
      <c r="D8842" s="189"/>
    </row>
    <row r="8843" spans="1:4">
      <c r="A8843" s="188"/>
      <c r="B8843" s="188"/>
      <c r="C8843" s="188"/>
      <c r="D8843" s="189"/>
    </row>
    <row r="8844" spans="1:4">
      <c r="A8844" s="188"/>
      <c r="B8844" s="188"/>
      <c r="C8844" s="188"/>
      <c r="D8844" s="189"/>
    </row>
    <row r="8845" spans="1:4">
      <c r="A8845" s="188"/>
      <c r="B8845" s="188"/>
      <c r="C8845" s="188"/>
      <c r="D8845" s="189"/>
    </row>
    <row r="8846" spans="1:4">
      <c r="A8846" s="188"/>
      <c r="B8846" s="188"/>
      <c r="C8846" s="188"/>
      <c r="D8846" s="189"/>
    </row>
    <row r="8847" spans="1:4">
      <c r="A8847" s="188"/>
      <c r="B8847" s="188"/>
      <c r="C8847" s="188"/>
      <c r="D8847" s="189"/>
    </row>
    <row r="8848" spans="1:4">
      <c r="A8848" s="188"/>
      <c r="B8848" s="188"/>
      <c r="C8848" s="188"/>
      <c r="D8848" s="189"/>
    </row>
    <row r="8849" spans="1:4">
      <c r="A8849" s="188"/>
      <c r="B8849" s="188"/>
      <c r="C8849" s="188"/>
      <c r="D8849" s="189"/>
    </row>
    <row r="8850" spans="1:4">
      <c r="A8850" s="188"/>
      <c r="B8850" s="188"/>
      <c r="C8850" s="188"/>
      <c r="D8850" s="189"/>
    </row>
    <row r="8851" spans="1:4">
      <c r="A8851" s="188"/>
      <c r="B8851" s="188"/>
      <c r="C8851" s="188"/>
      <c r="D8851" s="189"/>
    </row>
    <row r="8852" spans="1:4">
      <c r="A8852" s="188"/>
      <c r="B8852" s="188"/>
      <c r="C8852" s="188"/>
      <c r="D8852" s="189"/>
    </row>
    <row r="8853" spans="1:4">
      <c r="A8853" s="188"/>
      <c r="B8853" s="188"/>
      <c r="C8853" s="188"/>
      <c r="D8853" s="189"/>
    </row>
    <row r="8854" spans="1:4">
      <c r="A8854" s="188"/>
      <c r="B8854" s="188"/>
      <c r="C8854" s="188"/>
      <c r="D8854" s="189"/>
    </row>
    <row r="8855" spans="1:4">
      <c r="A8855" s="188"/>
      <c r="B8855" s="188"/>
      <c r="C8855" s="188"/>
      <c r="D8855" s="189"/>
    </row>
    <row r="8856" spans="1:4">
      <c r="A8856" s="188"/>
      <c r="B8856" s="188"/>
      <c r="C8856" s="188"/>
      <c r="D8856" s="189"/>
    </row>
    <row r="8857" spans="1:4">
      <c r="A8857" s="188"/>
      <c r="B8857" s="188"/>
      <c r="C8857" s="188"/>
      <c r="D8857" s="189"/>
    </row>
    <row r="8858" spans="1:4">
      <c r="A8858" s="188"/>
      <c r="B8858" s="188"/>
      <c r="C8858" s="188"/>
      <c r="D8858" s="189"/>
    </row>
    <row r="8859" spans="1:4">
      <c r="A8859" s="188"/>
      <c r="B8859" s="188"/>
      <c r="C8859" s="188"/>
      <c r="D8859" s="189"/>
    </row>
    <row r="8860" spans="1:4">
      <c r="A8860" s="188"/>
      <c r="B8860" s="188"/>
      <c r="C8860" s="188"/>
      <c r="D8860" s="189"/>
    </row>
    <row r="8861" spans="1:4">
      <c r="A8861" s="188"/>
      <c r="B8861" s="188"/>
      <c r="C8861" s="188"/>
      <c r="D8861" s="189"/>
    </row>
    <row r="8862" spans="1:4">
      <c r="A8862" s="188"/>
      <c r="B8862" s="188"/>
      <c r="C8862" s="188"/>
      <c r="D8862" s="189"/>
    </row>
    <row r="8863" spans="1:4">
      <c r="A8863" s="188"/>
      <c r="B8863" s="188"/>
      <c r="C8863" s="188"/>
      <c r="D8863" s="189"/>
    </row>
    <row r="8864" spans="1:4">
      <c r="A8864" s="188"/>
      <c r="B8864" s="188"/>
      <c r="C8864" s="188"/>
      <c r="D8864" s="189"/>
    </row>
    <row r="8865" spans="1:4">
      <c r="A8865" s="188"/>
      <c r="B8865" s="188"/>
      <c r="C8865" s="188"/>
      <c r="D8865" s="189"/>
    </row>
    <row r="8866" spans="1:4">
      <c r="A8866" s="188"/>
      <c r="B8866" s="188"/>
      <c r="C8866" s="188"/>
      <c r="D8866" s="189"/>
    </row>
    <row r="8867" spans="1:4">
      <c r="A8867" s="188"/>
      <c r="B8867" s="188"/>
      <c r="C8867" s="188"/>
      <c r="D8867" s="189"/>
    </row>
    <row r="8868" spans="1:4">
      <c r="A8868" s="188"/>
      <c r="B8868" s="188"/>
      <c r="C8868" s="188"/>
      <c r="D8868" s="189"/>
    </row>
    <row r="8869" spans="1:4">
      <c r="A8869" s="188"/>
      <c r="B8869" s="188"/>
      <c r="C8869" s="188"/>
      <c r="D8869" s="189"/>
    </row>
    <row r="8870" spans="1:4">
      <c r="A8870" s="188"/>
      <c r="B8870" s="188"/>
      <c r="C8870" s="188"/>
      <c r="D8870" s="189"/>
    </row>
    <row r="8871" spans="1:4">
      <c r="A8871" s="188"/>
      <c r="B8871" s="188"/>
      <c r="C8871" s="188"/>
      <c r="D8871" s="189"/>
    </row>
    <row r="8872" spans="1:4">
      <c r="A8872" s="188"/>
      <c r="B8872" s="188"/>
      <c r="C8872" s="188"/>
      <c r="D8872" s="189"/>
    </row>
    <row r="8873" spans="1:4">
      <c r="A8873" s="188"/>
      <c r="B8873" s="188"/>
      <c r="C8873" s="188"/>
      <c r="D8873" s="189"/>
    </row>
    <row r="8874" spans="1:4">
      <c r="A8874" s="188"/>
      <c r="B8874" s="188"/>
      <c r="C8874" s="188"/>
      <c r="D8874" s="189"/>
    </row>
    <row r="8875" spans="1:4">
      <c r="A8875" s="188"/>
      <c r="B8875" s="188"/>
      <c r="C8875" s="188"/>
      <c r="D8875" s="189"/>
    </row>
    <row r="8876" spans="1:4">
      <c r="A8876" s="188"/>
      <c r="B8876" s="188"/>
      <c r="C8876" s="188"/>
      <c r="D8876" s="189"/>
    </row>
    <row r="8877" spans="1:4">
      <c r="A8877" s="188"/>
      <c r="B8877" s="188"/>
      <c r="C8877" s="188"/>
      <c r="D8877" s="189"/>
    </row>
    <row r="8878" spans="1:4">
      <c r="A8878" s="188"/>
      <c r="B8878" s="188"/>
      <c r="C8878" s="188"/>
      <c r="D8878" s="189"/>
    </row>
    <row r="8879" spans="1:4">
      <c r="A8879" s="188"/>
      <c r="B8879" s="188"/>
      <c r="C8879" s="188"/>
      <c r="D8879" s="189"/>
    </row>
    <row r="8880" spans="1:4">
      <c r="A8880" s="188"/>
      <c r="B8880" s="188"/>
      <c r="C8880" s="188"/>
      <c r="D8880" s="189"/>
    </row>
    <row r="8881" spans="1:4">
      <c r="A8881" s="188"/>
      <c r="B8881" s="188"/>
      <c r="C8881" s="188"/>
      <c r="D8881" s="189"/>
    </row>
    <row r="8882" spans="1:4">
      <c r="A8882" s="188"/>
      <c r="B8882" s="188"/>
      <c r="C8882" s="188"/>
      <c r="D8882" s="189"/>
    </row>
    <row r="8883" spans="1:4">
      <c r="A8883" s="188"/>
      <c r="B8883" s="188"/>
      <c r="C8883" s="188"/>
      <c r="D8883" s="189"/>
    </row>
    <row r="8884" spans="1:4">
      <c r="A8884" s="188"/>
      <c r="B8884" s="188"/>
      <c r="C8884" s="188"/>
      <c r="D8884" s="189"/>
    </row>
    <row r="8885" spans="1:4">
      <c r="A8885" s="188"/>
      <c r="B8885" s="188"/>
      <c r="C8885" s="188"/>
      <c r="D8885" s="189"/>
    </row>
    <row r="8886" spans="1:4">
      <c r="A8886" s="188"/>
      <c r="B8886" s="188"/>
      <c r="C8886" s="188"/>
      <c r="D8886" s="189"/>
    </row>
    <row r="8887" spans="1:4">
      <c r="A8887" s="188"/>
      <c r="B8887" s="188"/>
      <c r="C8887" s="188"/>
      <c r="D8887" s="189"/>
    </row>
    <row r="8888" spans="1:4">
      <c r="A8888" s="188"/>
      <c r="B8888" s="188"/>
      <c r="C8888" s="188"/>
      <c r="D8888" s="189"/>
    </row>
    <row r="8889" spans="1:4">
      <c r="A8889" s="188"/>
      <c r="B8889" s="188"/>
      <c r="C8889" s="188"/>
      <c r="D8889" s="189"/>
    </row>
    <row r="8890" spans="1:4">
      <c r="A8890" s="188"/>
      <c r="B8890" s="188"/>
      <c r="C8890" s="188"/>
      <c r="D8890" s="189"/>
    </row>
    <row r="8891" spans="1:4">
      <c r="A8891" s="188"/>
      <c r="B8891" s="188"/>
      <c r="C8891" s="188"/>
      <c r="D8891" s="189"/>
    </row>
    <row r="8892" spans="1:4">
      <c r="A8892" s="188"/>
      <c r="B8892" s="188"/>
      <c r="C8892" s="188"/>
      <c r="D8892" s="189"/>
    </row>
    <row r="8893" spans="1:4">
      <c r="A8893" s="188"/>
      <c r="B8893" s="188"/>
      <c r="C8893" s="188"/>
      <c r="D8893" s="189"/>
    </row>
    <row r="8894" spans="1:4">
      <c r="A8894" s="188"/>
      <c r="B8894" s="188"/>
      <c r="C8894" s="188"/>
      <c r="D8894" s="189"/>
    </row>
    <row r="8895" spans="1:4">
      <c r="A8895" s="188"/>
      <c r="B8895" s="188"/>
      <c r="C8895" s="188"/>
      <c r="D8895" s="189"/>
    </row>
    <row r="8896" spans="1:4">
      <c r="A8896" s="188"/>
      <c r="B8896" s="188"/>
      <c r="C8896" s="188"/>
      <c r="D8896" s="189"/>
    </row>
    <row r="8897" spans="1:4">
      <c r="A8897" s="188"/>
      <c r="B8897" s="188"/>
      <c r="C8897" s="188"/>
      <c r="D8897" s="189"/>
    </row>
    <row r="8898" spans="1:4">
      <c r="A8898" s="188"/>
      <c r="B8898" s="188"/>
      <c r="C8898" s="188"/>
      <c r="D8898" s="189"/>
    </row>
    <row r="8899" spans="1:4">
      <c r="A8899" s="188"/>
      <c r="B8899" s="188"/>
      <c r="C8899" s="188"/>
      <c r="D8899" s="189"/>
    </row>
    <row r="8900" spans="1:4">
      <c r="A8900" s="188"/>
      <c r="B8900" s="188"/>
      <c r="C8900" s="188"/>
      <c r="D8900" s="189"/>
    </row>
    <row r="8901" spans="1:4">
      <c r="A8901" s="188"/>
      <c r="B8901" s="188"/>
      <c r="C8901" s="188"/>
      <c r="D8901" s="189"/>
    </row>
    <row r="8902" spans="1:4">
      <c r="A8902" s="188"/>
      <c r="B8902" s="188"/>
      <c r="C8902" s="188"/>
      <c r="D8902" s="189"/>
    </row>
    <row r="8903" spans="1:4">
      <c r="A8903" s="188"/>
      <c r="B8903" s="188"/>
      <c r="C8903" s="188"/>
      <c r="D8903" s="189"/>
    </row>
    <row r="8904" spans="1:4">
      <c r="A8904" s="188"/>
      <c r="B8904" s="188"/>
      <c r="C8904" s="188"/>
      <c r="D8904" s="189"/>
    </row>
    <row r="8905" spans="1:4">
      <c r="A8905" s="188"/>
      <c r="B8905" s="188"/>
      <c r="C8905" s="188"/>
      <c r="D8905" s="189"/>
    </row>
    <row r="8906" spans="1:4">
      <c r="A8906" s="188"/>
      <c r="B8906" s="188"/>
      <c r="C8906" s="188"/>
      <c r="D8906" s="189"/>
    </row>
    <row r="8907" spans="1:4">
      <c r="A8907" s="188"/>
      <c r="B8907" s="188"/>
      <c r="C8907" s="188"/>
      <c r="D8907" s="189"/>
    </row>
    <row r="8908" spans="1:4">
      <c r="A8908" s="188"/>
      <c r="B8908" s="188"/>
      <c r="C8908" s="188"/>
      <c r="D8908" s="189"/>
    </row>
    <row r="8909" spans="1:4">
      <c r="A8909" s="188"/>
      <c r="B8909" s="188"/>
      <c r="C8909" s="188"/>
      <c r="D8909" s="189"/>
    </row>
    <row r="8910" spans="1:4">
      <c r="A8910" s="188"/>
      <c r="B8910" s="188"/>
      <c r="C8910" s="188"/>
      <c r="D8910" s="189"/>
    </row>
    <row r="8911" spans="1:4">
      <c r="A8911" s="188"/>
      <c r="B8911" s="188"/>
      <c r="C8911" s="188"/>
      <c r="D8911" s="189"/>
    </row>
    <row r="8912" spans="1:4">
      <c r="A8912" s="188"/>
      <c r="B8912" s="188"/>
      <c r="C8912" s="188"/>
      <c r="D8912" s="189"/>
    </row>
    <row r="8913" spans="1:4">
      <c r="A8913" s="188"/>
      <c r="B8913" s="188"/>
      <c r="C8913" s="188"/>
      <c r="D8913" s="189"/>
    </row>
    <row r="8914" spans="1:4">
      <c r="A8914" s="188"/>
      <c r="B8914" s="188"/>
      <c r="C8914" s="188"/>
      <c r="D8914" s="189"/>
    </row>
    <row r="8915" spans="1:4">
      <c r="A8915" s="188"/>
      <c r="B8915" s="188"/>
      <c r="C8915" s="188"/>
      <c r="D8915" s="189"/>
    </row>
    <row r="8916" spans="1:4">
      <c r="A8916" s="188"/>
      <c r="B8916" s="188"/>
      <c r="C8916" s="188"/>
      <c r="D8916" s="189"/>
    </row>
    <row r="8917" spans="1:4">
      <c r="A8917" s="188"/>
      <c r="B8917" s="188"/>
      <c r="C8917" s="188"/>
      <c r="D8917" s="189"/>
    </row>
    <row r="8918" spans="1:4">
      <c r="A8918" s="188"/>
      <c r="B8918" s="188"/>
      <c r="C8918" s="188"/>
      <c r="D8918" s="189"/>
    </row>
    <row r="8919" spans="1:4">
      <c r="A8919" s="188"/>
      <c r="B8919" s="188"/>
      <c r="C8919" s="188"/>
      <c r="D8919" s="189"/>
    </row>
    <row r="8920" spans="1:4">
      <c r="A8920" s="188"/>
      <c r="B8920" s="188"/>
      <c r="C8920" s="188"/>
      <c r="D8920" s="189"/>
    </row>
    <row r="8921" spans="1:4">
      <c r="A8921" s="188"/>
      <c r="B8921" s="188"/>
      <c r="C8921" s="188"/>
      <c r="D8921" s="189"/>
    </row>
    <row r="8922" spans="1:4">
      <c r="A8922" s="188"/>
      <c r="B8922" s="188"/>
      <c r="C8922" s="188"/>
      <c r="D8922" s="189"/>
    </row>
    <row r="8923" spans="1:4">
      <c r="A8923" s="188"/>
      <c r="B8923" s="188"/>
      <c r="C8923" s="188"/>
      <c r="D8923" s="189"/>
    </row>
    <row r="8924" spans="1:4">
      <c r="A8924" s="188"/>
      <c r="B8924" s="188"/>
      <c r="C8924" s="188"/>
      <c r="D8924" s="189"/>
    </row>
    <row r="8925" spans="1:4">
      <c r="A8925" s="188"/>
      <c r="B8925" s="188"/>
      <c r="C8925" s="188"/>
      <c r="D8925" s="189"/>
    </row>
    <row r="8926" spans="1:4">
      <c r="A8926" s="188"/>
      <c r="B8926" s="188"/>
      <c r="C8926" s="188"/>
      <c r="D8926" s="189"/>
    </row>
    <row r="8927" spans="1:4">
      <c r="A8927" s="188"/>
      <c r="B8927" s="188"/>
      <c r="C8927" s="188"/>
      <c r="D8927" s="189"/>
    </row>
    <row r="8928" spans="1:4">
      <c r="A8928" s="188"/>
      <c r="B8928" s="188"/>
      <c r="C8928" s="188"/>
      <c r="D8928" s="189"/>
    </row>
    <row r="8929" spans="1:4">
      <c r="A8929" s="188"/>
      <c r="B8929" s="188"/>
      <c r="C8929" s="188"/>
      <c r="D8929" s="189"/>
    </row>
    <row r="8930" spans="1:4">
      <c r="A8930" s="188"/>
      <c r="B8930" s="188"/>
      <c r="C8930" s="188"/>
      <c r="D8930" s="189"/>
    </row>
    <row r="8931" spans="1:4">
      <c r="A8931" s="188"/>
      <c r="B8931" s="188"/>
      <c r="C8931" s="188"/>
      <c r="D8931" s="189"/>
    </row>
    <row r="8932" spans="1:4">
      <c r="A8932" s="188"/>
      <c r="B8932" s="188"/>
      <c r="C8932" s="188"/>
      <c r="D8932" s="189"/>
    </row>
    <row r="8933" spans="1:4">
      <c r="A8933" s="188"/>
      <c r="B8933" s="188"/>
      <c r="C8933" s="188"/>
      <c r="D8933" s="189"/>
    </row>
    <row r="8934" spans="1:4">
      <c r="A8934" s="188"/>
      <c r="B8934" s="188"/>
      <c r="C8934" s="188"/>
      <c r="D8934" s="189"/>
    </row>
    <row r="8935" spans="1:4">
      <c r="A8935" s="188"/>
      <c r="B8935" s="188"/>
      <c r="C8935" s="188"/>
      <c r="D8935" s="189"/>
    </row>
    <row r="8936" spans="1:4">
      <c r="A8936" s="188"/>
      <c r="B8936" s="188"/>
      <c r="C8936" s="188"/>
      <c r="D8936" s="189"/>
    </row>
    <row r="8937" spans="1:4">
      <c r="A8937" s="188"/>
      <c r="B8937" s="188"/>
      <c r="C8937" s="188"/>
      <c r="D8937" s="189"/>
    </row>
    <row r="8938" spans="1:4">
      <c r="A8938" s="188"/>
      <c r="B8938" s="188"/>
      <c r="C8938" s="188"/>
      <c r="D8938" s="189"/>
    </row>
    <row r="8939" spans="1:4">
      <c r="A8939" s="188"/>
      <c r="B8939" s="188"/>
      <c r="C8939" s="188"/>
      <c r="D8939" s="189"/>
    </row>
    <row r="8940" spans="1:4">
      <c r="A8940" s="188"/>
      <c r="B8940" s="188"/>
      <c r="C8940" s="188"/>
      <c r="D8940" s="189"/>
    </row>
    <row r="8941" spans="1:4">
      <c r="A8941" s="188"/>
      <c r="B8941" s="188"/>
      <c r="C8941" s="188"/>
      <c r="D8941" s="189"/>
    </row>
    <row r="8942" spans="1:4">
      <c r="A8942" s="188"/>
      <c r="B8942" s="188"/>
      <c r="C8942" s="188"/>
      <c r="D8942" s="189"/>
    </row>
    <row r="8943" spans="1:4">
      <c r="A8943" s="188"/>
      <c r="B8943" s="188"/>
      <c r="C8943" s="188"/>
      <c r="D8943" s="189"/>
    </row>
    <row r="8944" spans="1:4">
      <c r="A8944" s="188"/>
      <c r="B8944" s="188"/>
      <c r="C8944" s="188"/>
      <c r="D8944" s="189"/>
    </row>
    <row r="8945" spans="1:4">
      <c r="A8945" s="188"/>
      <c r="B8945" s="188"/>
      <c r="C8945" s="188"/>
      <c r="D8945" s="189"/>
    </row>
    <row r="8946" spans="1:4">
      <c r="A8946" s="188"/>
      <c r="B8946" s="188"/>
      <c r="C8946" s="188"/>
      <c r="D8946" s="189"/>
    </row>
    <row r="8947" spans="1:4">
      <c r="A8947" s="188"/>
      <c r="B8947" s="188"/>
      <c r="C8947" s="188"/>
      <c r="D8947" s="189"/>
    </row>
    <row r="8948" spans="1:4">
      <c r="A8948" s="188"/>
      <c r="B8948" s="188"/>
      <c r="C8948" s="188"/>
      <c r="D8948" s="189"/>
    </row>
    <row r="8949" spans="1:4">
      <c r="A8949" s="188"/>
      <c r="B8949" s="188"/>
      <c r="C8949" s="188"/>
      <c r="D8949" s="189"/>
    </row>
    <row r="8950" spans="1:4">
      <c r="A8950" s="188"/>
      <c r="B8950" s="188"/>
      <c r="C8950" s="188"/>
      <c r="D8950" s="189"/>
    </row>
    <row r="8951" spans="1:4">
      <c r="A8951" s="188"/>
      <c r="B8951" s="188"/>
      <c r="C8951" s="188"/>
      <c r="D8951" s="189"/>
    </row>
    <row r="8952" spans="1:4">
      <c r="A8952" s="188"/>
      <c r="B8952" s="188"/>
      <c r="C8952" s="188"/>
      <c r="D8952" s="189"/>
    </row>
    <row r="8953" spans="1:4">
      <c r="A8953" s="188"/>
      <c r="B8953" s="188"/>
      <c r="C8953" s="188"/>
      <c r="D8953" s="189"/>
    </row>
    <row r="8954" spans="1:4">
      <c r="A8954" s="188"/>
      <c r="B8954" s="188"/>
      <c r="C8954" s="188"/>
      <c r="D8954" s="189"/>
    </row>
    <row r="8955" spans="1:4">
      <c r="A8955" s="188"/>
      <c r="B8955" s="188"/>
      <c r="C8955" s="188"/>
      <c r="D8955" s="189"/>
    </row>
    <row r="8956" spans="1:4">
      <c r="A8956" s="188"/>
      <c r="B8956" s="188"/>
      <c r="C8956" s="188"/>
      <c r="D8956" s="189"/>
    </row>
    <row r="8957" spans="1:4">
      <c r="A8957" s="188"/>
      <c r="B8957" s="188"/>
      <c r="C8957" s="188"/>
      <c r="D8957" s="189"/>
    </row>
    <row r="8958" spans="1:4">
      <c r="A8958" s="188"/>
      <c r="B8958" s="188"/>
      <c r="C8958" s="188"/>
      <c r="D8958" s="189"/>
    </row>
    <row r="8959" spans="1:4">
      <c r="A8959" s="188"/>
      <c r="B8959" s="188"/>
      <c r="C8959" s="188"/>
      <c r="D8959" s="189"/>
    </row>
    <row r="8960" spans="1:4">
      <c r="A8960" s="188"/>
      <c r="B8960" s="188"/>
      <c r="C8960" s="188"/>
      <c r="D8960" s="189"/>
    </row>
    <row r="8961" spans="1:4">
      <c r="A8961" s="188"/>
      <c r="B8961" s="188"/>
      <c r="C8961" s="188"/>
      <c r="D8961" s="189"/>
    </row>
    <row r="8962" spans="1:4">
      <c r="A8962" s="188"/>
      <c r="B8962" s="188"/>
      <c r="C8962" s="188"/>
      <c r="D8962" s="189"/>
    </row>
    <row r="8963" spans="1:4">
      <c r="A8963" s="188"/>
      <c r="B8963" s="188"/>
      <c r="C8963" s="188"/>
      <c r="D8963" s="189"/>
    </row>
    <row r="8964" spans="1:4">
      <c r="A8964" s="188"/>
      <c r="B8964" s="188"/>
      <c r="C8964" s="188"/>
      <c r="D8964" s="189"/>
    </row>
    <row r="8965" spans="1:4">
      <c r="A8965" s="188"/>
      <c r="B8965" s="188"/>
      <c r="C8965" s="188"/>
      <c r="D8965" s="189"/>
    </row>
    <row r="8966" spans="1:4">
      <c r="A8966" s="188"/>
      <c r="B8966" s="188"/>
      <c r="C8966" s="188"/>
      <c r="D8966" s="189"/>
    </row>
    <row r="8967" spans="1:4">
      <c r="A8967" s="188"/>
      <c r="B8967" s="188"/>
      <c r="C8967" s="188"/>
      <c r="D8967" s="189"/>
    </row>
    <row r="8968" spans="1:4">
      <c r="A8968" s="188"/>
      <c r="B8968" s="188"/>
      <c r="C8968" s="188"/>
      <c r="D8968" s="189"/>
    </row>
    <row r="8969" spans="1:4">
      <c r="A8969" s="188"/>
      <c r="B8969" s="188"/>
      <c r="C8969" s="188"/>
      <c r="D8969" s="189"/>
    </row>
    <row r="8970" spans="1:4">
      <c r="A8970" s="188"/>
      <c r="B8970" s="188"/>
      <c r="C8970" s="188"/>
      <c r="D8970" s="189"/>
    </row>
    <row r="8971" spans="1:4">
      <c r="A8971" s="188"/>
      <c r="B8971" s="188"/>
      <c r="C8971" s="188"/>
      <c r="D8971" s="189"/>
    </row>
    <row r="8972" spans="1:4">
      <c r="A8972" s="188"/>
      <c r="B8972" s="188"/>
      <c r="C8972" s="188"/>
      <c r="D8972" s="189"/>
    </row>
    <row r="8973" spans="1:4">
      <c r="A8973" s="188"/>
      <c r="B8973" s="188"/>
      <c r="C8973" s="188"/>
      <c r="D8973" s="189"/>
    </row>
    <row r="8974" spans="1:4">
      <c r="A8974" s="188"/>
      <c r="B8974" s="188"/>
      <c r="C8974" s="188"/>
      <c r="D8974" s="189"/>
    </row>
    <row r="8975" spans="1:4">
      <c r="A8975" s="188"/>
      <c r="B8975" s="188"/>
      <c r="C8975" s="188"/>
      <c r="D8975" s="189"/>
    </row>
    <row r="8976" spans="1:4">
      <c r="A8976" s="188"/>
      <c r="B8976" s="188"/>
      <c r="C8976" s="188"/>
      <c r="D8976" s="189"/>
    </row>
    <row r="8977" spans="1:4">
      <c r="A8977" s="188"/>
      <c r="B8977" s="188"/>
      <c r="C8977" s="188"/>
      <c r="D8977" s="189"/>
    </row>
    <row r="8978" spans="1:4">
      <c r="A8978" s="188"/>
      <c r="B8978" s="188"/>
      <c r="C8978" s="188"/>
      <c r="D8978" s="189"/>
    </row>
    <row r="8979" spans="1:4">
      <c r="A8979" s="188"/>
      <c r="B8979" s="188"/>
      <c r="C8979" s="188"/>
      <c r="D8979" s="189"/>
    </row>
    <row r="8980" spans="1:4">
      <c r="A8980" s="188"/>
      <c r="B8980" s="188"/>
      <c r="C8980" s="188"/>
      <c r="D8980" s="189"/>
    </row>
    <row r="8981" spans="1:4">
      <c r="A8981" s="188"/>
      <c r="B8981" s="188"/>
      <c r="C8981" s="188"/>
      <c r="D8981" s="189"/>
    </row>
    <row r="8982" spans="1:4">
      <c r="A8982" s="188"/>
      <c r="B8982" s="188"/>
      <c r="C8982" s="188"/>
      <c r="D8982" s="189"/>
    </row>
    <row r="8983" spans="1:4">
      <c r="A8983" s="188"/>
      <c r="B8983" s="188"/>
      <c r="C8983" s="188"/>
      <c r="D8983" s="189"/>
    </row>
    <row r="8984" spans="1:4">
      <c r="A8984" s="188"/>
      <c r="B8984" s="188"/>
      <c r="C8984" s="188"/>
      <c r="D8984" s="189"/>
    </row>
    <row r="8985" spans="1:4">
      <c r="A8985" s="188"/>
      <c r="B8985" s="188"/>
      <c r="C8985" s="188"/>
      <c r="D8985" s="189"/>
    </row>
    <row r="8986" spans="1:4">
      <c r="A8986" s="188"/>
      <c r="B8986" s="188"/>
      <c r="C8986" s="188"/>
      <c r="D8986" s="189"/>
    </row>
    <row r="8987" spans="1:4">
      <c r="A8987" s="188"/>
      <c r="B8987" s="188"/>
      <c r="C8987" s="188"/>
      <c r="D8987" s="189"/>
    </row>
    <row r="8988" spans="1:4">
      <c r="A8988" s="188"/>
      <c r="B8988" s="188"/>
      <c r="C8988" s="188"/>
      <c r="D8988" s="189"/>
    </row>
    <row r="8989" spans="1:4">
      <c r="A8989" s="188"/>
      <c r="B8989" s="188"/>
      <c r="C8989" s="188"/>
      <c r="D8989" s="189"/>
    </row>
    <row r="8990" spans="1:4">
      <c r="A8990" s="188"/>
      <c r="B8990" s="188"/>
      <c r="C8990" s="188"/>
      <c r="D8990" s="189"/>
    </row>
    <row r="8991" spans="1:4">
      <c r="A8991" s="188"/>
      <c r="B8991" s="188"/>
      <c r="C8991" s="188"/>
      <c r="D8991" s="189"/>
    </row>
    <row r="8992" spans="1:4">
      <c r="A8992" s="188"/>
      <c r="B8992" s="188"/>
      <c r="C8992" s="188"/>
      <c r="D8992" s="189"/>
    </row>
    <row r="8993" spans="1:4">
      <c r="A8993" s="188"/>
      <c r="B8993" s="188"/>
      <c r="C8993" s="188"/>
      <c r="D8993" s="189"/>
    </row>
    <row r="8994" spans="1:4">
      <c r="A8994" s="188"/>
      <c r="B8994" s="188"/>
      <c r="C8994" s="188"/>
      <c r="D8994" s="189"/>
    </row>
    <row r="8995" spans="1:4">
      <c r="A8995" s="188"/>
      <c r="B8995" s="188"/>
      <c r="C8995" s="188"/>
      <c r="D8995" s="189"/>
    </row>
    <row r="8996" spans="1:4">
      <c r="A8996" s="188"/>
      <c r="B8996" s="188"/>
      <c r="C8996" s="188"/>
      <c r="D8996" s="189"/>
    </row>
    <row r="8997" spans="1:4">
      <c r="A8997" s="188"/>
      <c r="B8997" s="188"/>
      <c r="C8997" s="188"/>
      <c r="D8997" s="189"/>
    </row>
    <row r="8998" spans="1:4">
      <c r="A8998" s="188"/>
      <c r="B8998" s="188"/>
      <c r="C8998" s="188"/>
      <c r="D8998" s="189"/>
    </row>
    <row r="8999" spans="1:4">
      <c r="A8999" s="188"/>
      <c r="B8999" s="188"/>
      <c r="C8999" s="188"/>
      <c r="D8999" s="189"/>
    </row>
    <row r="9000" spans="1:4">
      <c r="A9000" s="188"/>
      <c r="B9000" s="188"/>
      <c r="C9000" s="188"/>
      <c r="D9000" s="189"/>
    </row>
    <row r="9001" spans="1:4">
      <c r="A9001" s="188"/>
      <c r="B9001" s="188"/>
      <c r="C9001" s="188"/>
      <c r="D9001" s="189"/>
    </row>
    <row r="9002" spans="1:4">
      <c r="A9002" s="188"/>
      <c r="B9002" s="188"/>
      <c r="C9002" s="188"/>
      <c r="D9002" s="189"/>
    </row>
    <row r="9003" spans="1:4">
      <c r="A9003" s="188"/>
      <c r="B9003" s="188"/>
      <c r="C9003" s="188"/>
      <c r="D9003" s="189"/>
    </row>
    <row r="9004" spans="1:4">
      <c r="A9004" s="188"/>
      <c r="B9004" s="188"/>
      <c r="C9004" s="188"/>
      <c r="D9004" s="189"/>
    </row>
    <row r="9005" spans="1:4">
      <c r="A9005" s="188"/>
      <c r="B9005" s="188"/>
      <c r="C9005" s="188"/>
      <c r="D9005" s="189"/>
    </row>
    <row r="9006" spans="1:4">
      <c r="A9006" s="188"/>
      <c r="B9006" s="188"/>
      <c r="C9006" s="188"/>
      <c r="D9006" s="189"/>
    </row>
    <row r="9007" spans="1:4">
      <c r="A9007" s="188"/>
      <c r="B9007" s="188"/>
      <c r="C9007" s="188"/>
      <c r="D9007" s="189"/>
    </row>
    <row r="9008" spans="1:4">
      <c r="A9008" s="188"/>
      <c r="B9008" s="188"/>
      <c r="C9008" s="188"/>
      <c r="D9008" s="189"/>
    </row>
    <row r="9009" spans="1:4">
      <c r="A9009" s="188"/>
      <c r="B9009" s="188"/>
      <c r="C9009" s="188"/>
      <c r="D9009" s="189"/>
    </row>
    <row r="9010" spans="1:4">
      <c r="A9010" s="188"/>
      <c r="B9010" s="188"/>
      <c r="C9010" s="188"/>
      <c r="D9010" s="189"/>
    </row>
    <row r="9011" spans="1:4">
      <c r="A9011" s="188"/>
      <c r="B9011" s="188"/>
      <c r="C9011" s="188"/>
      <c r="D9011" s="189"/>
    </row>
    <row r="9012" spans="1:4">
      <c r="A9012" s="188"/>
      <c r="B9012" s="188"/>
      <c r="C9012" s="188"/>
      <c r="D9012" s="189"/>
    </row>
    <row r="9013" spans="1:4">
      <c r="A9013" s="188"/>
      <c r="B9013" s="188"/>
      <c r="C9013" s="188"/>
      <c r="D9013" s="189"/>
    </row>
    <row r="9014" spans="1:4">
      <c r="A9014" s="188"/>
      <c r="B9014" s="188"/>
      <c r="C9014" s="188"/>
      <c r="D9014" s="189"/>
    </row>
    <row r="9015" spans="1:4">
      <c r="A9015" s="188"/>
      <c r="B9015" s="188"/>
      <c r="C9015" s="188"/>
      <c r="D9015" s="189"/>
    </row>
    <row r="9016" spans="1:4">
      <c r="A9016" s="188"/>
      <c r="B9016" s="188"/>
      <c r="C9016" s="188"/>
      <c r="D9016" s="189"/>
    </row>
    <row r="9017" spans="1:4">
      <c r="A9017" s="188"/>
      <c r="B9017" s="188"/>
      <c r="C9017" s="188"/>
      <c r="D9017" s="189"/>
    </row>
    <row r="9018" spans="1:4">
      <c r="A9018" s="188"/>
      <c r="B9018" s="188"/>
      <c r="C9018" s="188"/>
      <c r="D9018" s="189"/>
    </row>
    <row r="9019" spans="1:4">
      <c r="A9019" s="188"/>
      <c r="B9019" s="188"/>
      <c r="C9019" s="188"/>
      <c r="D9019" s="189"/>
    </row>
    <row r="9020" spans="1:4">
      <c r="A9020" s="188"/>
      <c r="B9020" s="188"/>
      <c r="C9020" s="188"/>
      <c r="D9020" s="189"/>
    </row>
    <row r="9021" spans="1:4">
      <c r="A9021" s="188"/>
      <c r="B9021" s="188"/>
      <c r="C9021" s="188"/>
      <c r="D9021" s="189"/>
    </row>
    <row r="9022" spans="1:4">
      <c r="A9022" s="188"/>
      <c r="B9022" s="188"/>
      <c r="C9022" s="188"/>
      <c r="D9022" s="189"/>
    </row>
    <row r="9023" spans="1:4">
      <c r="A9023" s="188"/>
      <c r="B9023" s="188"/>
      <c r="C9023" s="188"/>
      <c r="D9023" s="189"/>
    </row>
    <row r="9024" spans="1:4">
      <c r="A9024" s="188"/>
      <c r="B9024" s="188"/>
      <c r="C9024" s="188"/>
      <c r="D9024" s="189"/>
    </row>
    <row r="9025" spans="1:4">
      <c r="A9025" s="188"/>
      <c r="B9025" s="188"/>
      <c r="C9025" s="188"/>
      <c r="D9025" s="189"/>
    </row>
    <row r="9026" spans="1:4">
      <c r="A9026" s="188"/>
      <c r="B9026" s="188"/>
      <c r="C9026" s="188"/>
      <c r="D9026" s="189"/>
    </row>
    <row r="9027" spans="1:4">
      <c r="A9027" s="188"/>
      <c r="B9027" s="188"/>
      <c r="C9027" s="188"/>
      <c r="D9027" s="189"/>
    </row>
    <row r="9028" spans="1:4">
      <c r="A9028" s="188"/>
      <c r="B9028" s="188"/>
      <c r="C9028" s="188"/>
      <c r="D9028" s="189"/>
    </row>
    <row r="9029" spans="1:4">
      <c r="A9029" s="188"/>
      <c r="B9029" s="188"/>
      <c r="C9029" s="188"/>
      <c r="D9029" s="189"/>
    </row>
    <row r="9030" spans="1:4">
      <c r="A9030" s="188"/>
      <c r="B9030" s="188"/>
      <c r="C9030" s="188"/>
      <c r="D9030" s="189"/>
    </row>
    <row r="9031" spans="1:4">
      <c r="A9031" s="188"/>
      <c r="B9031" s="188"/>
      <c r="C9031" s="188"/>
      <c r="D9031" s="189"/>
    </row>
    <row r="9032" spans="1:4">
      <c r="A9032" s="188"/>
      <c r="B9032" s="188"/>
      <c r="C9032" s="188"/>
      <c r="D9032" s="189"/>
    </row>
    <row r="9033" spans="1:4">
      <c r="A9033" s="188"/>
      <c r="B9033" s="188"/>
      <c r="C9033" s="188"/>
      <c r="D9033" s="189"/>
    </row>
    <row r="9034" spans="1:4">
      <c r="A9034" s="188"/>
      <c r="B9034" s="188"/>
      <c r="C9034" s="188"/>
      <c r="D9034" s="189"/>
    </row>
    <row r="9035" spans="1:4">
      <c r="A9035" s="188"/>
      <c r="B9035" s="188"/>
      <c r="C9035" s="188"/>
      <c r="D9035" s="189"/>
    </row>
    <row r="9036" spans="1:4">
      <c r="A9036" s="188"/>
      <c r="B9036" s="188"/>
      <c r="C9036" s="188"/>
      <c r="D9036" s="189"/>
    </row>
    <row r="9037" spans="1:4">
      <c r="A9037" s="188"/>
      <c r="B9037" s="188"/>
      <c r="C9037" s="188"/>
      <c r="D9037" s="189"/>
    </row>
    <row r="9038" spans="1:4">
      <c r="A9038" s="188"/>
      <c r="B9038" s="188"/>
      <c r="C9038" s="188"/>
      <c r="D9038" s="189"/>
    </row>
    <row r="9039" spans="1:4">
      <c r="A9039" s="188"/>
      <c r="B9039" s="188"/>
      <c r="C9039" s="188"/>
      <c r="D9039" s="189"/>
    </row>
    <row r="9040" spans="1:4">
      <c r="A9040" s="188"/>
      <c r="B9040" s="188"/>
      <c r="C9040" s="188"/>
      <c r="D9040" s="189"/>
    </row>
    <row r="9041" spans="1:4">
      <c r="A9041" s="188"/>
      <c r="B9041" s="188"/>
      <c r="C9041" s="188"/>
      <c r="D9041" s="189"/>
    </row>
    <row r="9042" spans="1:4">
      <c r="A9042" s="188"/>
      <c r="B9042" s="188"/>
      <c r="C9042" s="188"/>
      <c r="D9042" s="189"/>
    </row>
    <row r="9043" spans="1:4">
      <c r="A9043" s="188"/>
      <c r="B9043" s="188"/>
      <c r="C9043" s="188"/>
      <c r="D9043" s="189"/>
    </row>
    <row r="9044" spans="1:4">
      <c r="A9044" s="188"/>
      <c r="B9044" s="188"/>
      <c r="C9044" s="188"/>
      <c r="D9044" s="189"/>
    </row>
    <row r="9045" spans="1:4">
      <c r="A9045" s="188"/>
      <c r="B9045" s="188"/>
      <c r="C9045" s="188"/>
      <c r="D9045" s="189"/>
    </row>
    <row r="9046" spans="1:4">
      <c r="A9046" s="188"/>
      <c r="B9046" s="188"/>
      <c r="C9046" s="188"/>
      <c r="D9046" s="189"/>
    </row>
    <row r="9047" spans="1:4">
      <c r="A9047" s="188"/>
      <c r="B9047" s="188"/>
      <c r="C9047" s="188"/>
      <c r="D9047" s="189"/>
    </row>
    <row r="9048" spans="1:4">
      <c r="A9048" s="188"/>
      <c r="B9048" s="188"/>
      <c r="C9048" s="188"/>
      <c r="D9048" s="189"/>
    </row>
    <row r="9049" spans="1:4">
      <c r="A9049" s="188"/>
      <c r="B9049" s="188"/>
      <c r="C9049" s="188"/>
      <c r="D9049" s="189"/>
    </row>
    <row r="9050" spans="1:4">
      <c r="A9050" s="188"/>
      <c r="B9050" s="188"/>
      <c r="C9050" s="188"/>
      <c r="D9050" s="189"/>
    </row>
    <row r="9051" spans="1:4">
      <c r="A9051" s="188"/>
      <c r="B9051" s="188"/>
      <c r="C9051" s="188"/>
      <c r="D9051" s="189"/>
    </row>
    <row r="9052" spans="1:4">
      <c r="A9052" s="188"/>
      <c r="B9052" s="188"/>
      <c r="C9052" s="188"/>
      <c r="D9052" s="189"/>
    </row>
    <row r="9053" spans="1:4">
      <c r="A9053" s="188"/>
      <c r="B9053" s="188"/>
      <c r="C9053" s="188"/>
      <c r="D9053" s="189"/>
    </row>
    <row r="9054" spans="1:4">
      <c r="A9054" s="188"/>
      <c r="B9054" s="188"/>
      <c r="C9054" s="188"/>
      <c r="D9054" s="189"/>
    </row>
    <row r="9055" spans="1:4">
      <c r="A9055" s="188"/>
      <c r="B9055" s="188"/>
      <c r="C9055" s="188"/>
      <c r="D9055" s="189"/>
    </row>
    <row r="9056" spans="1:4">
      <c r="A9056" s="188"/>
      <c r="B9056" s="188"/>
      <c r="C9056" s="188"/>
      <c r="D9056" s="189"/>
    </row>
    <row r="9057" spans="1:4">
      <c r="A9057" s="188"/>
      <c r="B9057" s="188"/>
      <c r="C9057" s="188"/>
      <c r="D9057" s="189"/>
    </row>
    <row r="9058" spans="1:4">
      <c r="A9058" s="188"/>
      <c r="B9058" s="188"/>
      <c r="C9058" s="188"/>
      <c r="D9058" s="189"/>
    </row>
    <row r="9059" spans="1:4">
      <c r="A9059" s="188"/>
      <c r="B9059" s="188"/>
      <c r="C9059" s="188"/>
      <c r="D9059" s="189"/>
    </row>
    <row r="9060" spans="1:4">
      <c r="A9060" s="188"/>
      <c r="B9060" s="188"/>
      <c r="C9060" s="188"/>
      <c r="D9060" s="189"/>
    </row>
    <row r="9061" spans="1:4">
      <c r="A9061" s="188"/>
      <c r="B9061" s="188"/>
      <c r="C9061" s="188"/>
      <c r="D9061" s="189"/>
    </row>
    <row r="9062" spans="1:4">
      <c r="A9062" s="188"/>
      <c r="B9062" s="188"/>
      <c r="C9062" s="188"/>
      <c r="D9062" s="189"/>
    </row>
    <row r="9063" spans="1:4">
      <c r="A9063" s="188"/>
      <c r="B9063" s="188"/>
      <c r="C9063" s="188"/>
      <c r="D9063" s="189"/>
    </row>
    <row r="9064" spans="1:4">
      <c r="A9064" s="188"/>
      <c r="B9064" s="188"/>
      <c r="C9064" s="188"/>
      <c r="D9064" s="189"/>
    </row>
    <row r="9065" spans="1:4">
      <c r="A9065" s="188"/>
      <c r="B9065" s="188"/>
      <c r="C9065" s="188"/>
      <c r="D9065" s="189"/>
    </row>
    <row r="9066" spans="1:4">
      <c r="A9066" s="188"/>
      <c r="B9066" s="188"/>
      <c r="C9066" s="188"/>
      <c r="D9066" s="189"/>
    </row>
    <row r="9067" spans="1:4">
      <c r="A9067" s="188"/>
      <c r="B9067" s="188"/>
      <c r="C9067" s="188"/>
      <c r="D9067" s="189"/>
    </row>
    <row r="9068" spans="1:4">
      <c r="A9068" s="188"/>
      <c r="B9068" s="188"/>
      <c r="C9068" s="188"/>
      <c r="D9068" s="189"/>
    </row>
    <row r="9069" spans="1:4">
      <c r="A9069" s="188"/>
      <c r="B9069" s="188"/>
      <c r="C9069" s="188"/>
      <c r="D9069" s="189"/>
    </row>
    <row r="9070" spans="1:4">
      <c r="A9070" s="188"/>
      <c r="B9070" s="188"/>
      <c r="C9070" s="188"/>
      <c r="D9070" s="189"/>
    </row>
    <row r="9071" spans="1:4">
      <c r="A9071" s="188"/>
      <c r="B9071" s="188"/>
      <c r="C9071" s="188"/>
      <c r="D9071" s="189"/>
    </row>
    <row r="9072" spans="1:4">
      <c r="A9072" s="188"/>
      <c r="B9072" s="188"/>
      <c r="C9072" s="188"/>
      <c r="D9072" s="189"/>
    </row>
    <row r="9073" spans="1:4">
      <c r="A9073" s="188"/>
      <c r="B9073" s="188"/>
      <c r="C9073" s="188"/>
      <c r="D9073" s="189"/>
    </row>
    <row r="9074" spans="1:4">
      <c r="A9074" s="188"/>
      <c r="B9074" s="188"/>
      <c r="C9074" s="188"/>
      <c r="D9074" s="189"/>
    </row>
    <row r="9075" spans="1:4">
      <c r="A9075" s="188"/>
      <c r="B9075" s="188"/>
      <c r="C9075" s="188"/>
      <c r="D9075" s="189"/>
    </row>
    <row r="9076" spans="1:4">
      <c r="A9076" s="188"/>
      <c r="B9076" s="188"/>
      <c r="C9076" s="188"/>
      <c r="D9076" s="189"/>
    </row>
    <row r="9077" spans="1:4">
      <c r="A9077" s="188"/>
      <c r="B9077" s="188"/>
      <c r="C9077" s="188"/>
      <c r="D9077" s="189"/>
    </row>
    <row r="9078" spans="1:4">
      <c r="A9078" s="188"/>
      <c r="B9078" s="188"/>
      <c r="C9078" s="188"/>
      <c r="D9078" s="189"/>
    </row>
    <row r="9079" spans="1:4">
      <c r="A9079" s="188"/>
      <c r="B9079" s="188"/>
      <c r="C9079" s="188"/>
      <c r="D9079" s="189"/>
    </row>
    <row r="9080" spans="1:4">
      <c r="A9080" s="188"/>
      <c r="B9080" s="188"/>
      <c r="C9080" s="188"/>
      <c r="D9080" s="189"/>
    </row>
    <row r="9081" spans="1:4">
      <c r="A9081" s="188"/>
      <c r="B9081" s="188"/>
      <c r="C9081" s="188"/>
      <c r="D9081" s="189"/>
    </row>
    <row r="9082" spans="1:4">
      <c r="A9082" s="188"/>
      <c r="B9082" s="188"/>
      <c r="C9082" s="188"/>
      <c r="D9082" s="189"/>
    </row>
    <row r="9083" spans="1:4">
      <c r="A9083" s="188"/>
      <c r="B9083" s="188"/>
      <c r="C9083" s="188"/>
      <c r="D9083" s="189"/>
    </row>
    <row r="9084" spans="1:4">
      <c r="A9084" s="188"/>
      <c r="B9084" s="188"/>
      <c r="C9084" s="188"/>
      <c r="D9084" s="189"/>
    </row>
    <row r="9085" spans="1:4">
      <c r="A9085" s="188"/>
      <c r="B9085" s="188"/>
      <c r="C9085" s="188"/>
      <c r="D9085" s="189"/>
    </row>
    <row r="9086" spans="1:4">
      <c r="A9086" s="188"/>
      <c r="B9086" s="188"/>
      <c r="C9086" s="188"/>
      <c r="D9086" s="189"/>
    </row>
    <row r="9087" spans="1:4">
      <c r="A9087" s="188"/>
      <c r="B9087" s="188"/>
      <c r="C9087" s="188"/>
      <c r="D9087" s="189"/>
    </row>
    <row r="9088" spans="1:4">
      <c r="A9088" s="188"/>
      <c r="B9088" s="188"/>
      <c r="C9088" s="188"/>
      <c r="D9088" s="189"/>
    </row>
    <row r="9089" spans="1:4">
      <c r="A9089" s="188"/>
      <c r="B9089" s="188"/>
      <c r="C9089" s="188"/>
      <c r="D9089" s="189"/>
    </row>
    <row r="9090" spans="1:4">
      <c r="A9090" s="188"/>
      <c r="B9090" s="188"/>
      <c r="C9090" s="188"/>
      <c r="D9090" s="189"/>
    </row>
    <row r="9091" spans="1:4">
      <c r="A9091" s="188"/>
      <c r="B9091" s="188"/>
      <c r="C9091" s="188"/>
      <c r="D9091" s="189"/>
    </row>
    <row r="9092" spans="1:4">
      <c r="A9092" s="188"/>
      <c r="B9092" s="188"/>
      <c r="C9092" s="188"/>
      <c r="D9092" s="189"/>
    </row>
    <row r="9093" spans="1:4">
      <c r="A9093" s="188"/>
      <c r="B9093" s="188"/>
      <c r="C9093" s="188"/>
      <c r="D9093" s="189"/>
    </row>
    <row r="9094" spans="1:4">
      <c r="A9094" s="188"/>
      <c r="B9094" s="188"/>
      <c r="C9094" s="188"/>
      <c r="D9094" s="189"/>
    </row>
    <row r="9095" spans="1:4">
      <c r="A9095" s="188"/>
      <c r="B9095" s="188"/>
      <c r="C9095" s="188"/>
      <c r="D9095" s="189"/>
    </row>
    <row r="9096" spans="1:4">
      <c r="A9096" s="188"/>
      <c r="B9096" s="188"/>
      <c r="C9096" s="188"/>
      <c r="D9096" s="189"/>
    </row>
    <row r="9097" spans="1:4">
      <c r="A9097" s="188"/>
      <c r="B9097" s="188"/>
      <c r="C9097" s="188"/>
      <c r="D9097" s="189"/>
    </row>
    <row r="9098" spans="1:4">
      <c r="A9098" s="188"/>
      <c r="B9098" s="188"/>
      <c r="C9098" s="188"/>
      <c r="D9098" s="189"/>
    </row>
    <row r="9099" spans="1:4">
      <c r="A9099" s="188"/>
      <c r="B9099" s="188"/>
      <c r="C9099" s="188"/>
      <c r="D9099" s="189"/>
    </row>
    <row r="9100" spans="1:4">
      <c r="A9100" s="188"/>
      <c r="B9100" s="188"/>
      <c r="C9100" s="188"/>
      <c r="D9100" s="189"/>
    </row>
    <row r="9101" spans="1:4">
      <c r="A9101" s="188"/>
      <c r="B9101" s="188"/>
      <c r="C9101" s="188"/>
      <c r="D9101" s="189"/>
    </row>
    <row r="9102" spans="1:4">
      <c r="A9102" s="188"/>
      <c r="B9102" s="188"/>
      <c r="C9102" s="188"/>
      <c r="D9102" s="189"/>
    </row>
    <row r="9103" spans="1:4">
      <c r="A9103" s="188"/>
      <c r="B9103" s="188"/>
      <c r="C9103" s="188"/>
      <c r="D9103" s="189"/>
    </row>
    <row r="9104" spans="1:4">
      <c r="A9104" s="188"/>
      <c r="B9104" s="188"/>
      <c r="C9104" s="188"/>
      <c r="D9104" s="189"/>
    </row>
    <row r="9105" spans="1:4">
      <c r="A9105" s="188"/>
      <c r="B9105" s="188"/>
      <c r="C9105" s="188"/>
      <c r="D9105" s="189"/>
    </row>
    <row r="9106" spans="1:4">
      <c r="A9106" s="188"/>
      <c r="B9106" s="188"/>
      <c r="C9106" s="188"/>
      <c r="D9106" s="189"/>
    </row>
    <row r="9107" spans="1:4">
      <c r="A9107" s="188"/>
      <c r="B9107" s="188"/>
      <c r="C9107" s="188"/>
      <c r="D9107" s="189"/>
    </row>
    <row r="9108" spans="1:4">
      <c r="A9108" s="188"/>
      <c r="B9108" s="188"/>
      <c r="C9108" s="188"/>
      <c r="D9108" s="189"/>
    </row>
    <row r="9109" spans="1:4">
      <c r="A9109" s="188"/>
      <c r="B9109" s="188"/>
      <c r="C9109" s="188"/>
      <c r="D9109" s="189"/>
    </row>
    <row r="9110" spans="1:4">
      <c r="A9110" s="188"/>
      <c r="B9110" s="188"/>
      <c r="C9110" s="188"/>
      <c r="D9110" s="189"/>
    </row>
    <row r="9111" spans="1:4">
      <c r="A9111" s="188"/>
      <c r="B9111" s="188"/>
      <c r="C9111" s="188"/>
      <c r="D9111" s="189"/>
    </row>
    <row r="9112" spans="1:4">
      <c r="A9112" s="188"/>
      <c r="B9112" s="188"/>
      <c r="C9112" s="188"/>
      <c r="D9112" s="189"/>
    </row>
    <row r="9113" spans="1:4">
      <c r="A9113" s="188"/>
      <c r="B9113" s="188"/>
      <c r="C9113" s="188"/>
      <c r="D9113" s="189"/>
    </row>
    <row r="9114" spans="1:4">
      <c r="A9114" s="188"/>
      <c r="B9114" s="188"/>
      <c r="C9114" s="188"/>
      <c r="D9114" s="189"/>
    </row>
    <row r="9115" spans="1:4">
      <c r="A9115" s="188"/>
      <c r="B9115" s="188"/>
      <c r="C9115" s="188"/>
      <c r="D9115" s="189"/>
    </row>
    <row r="9116" spans="1:4">
      <c r="A9116" s="188"/>
      <c r="B9116" s="188"/>
      <c r="C9116" s="188"/>
      <c r="D9116" s="189"/>
    </row>
    <row r="9117" spans="1:4">
      <c r="A9117" s="188"/>
      <c r="B9117" s="188"/>
      <c r="C9117" s="188"/>
      <c r="D9117" s="189"/>
    </row>
    <row r="9118" spans="1:4">
      <c r="A9118" s="188"/>
      <c r="B9118" s="188"/>
      <c r="C9118" s="188"/>
      <c r="D9118" s="189"/>
    </row>
    <row r="9119" spans="1:4">
      <c r="A9119" s="188"/>
      <c r="B9119" s="188"/>
      <c r="C9119" s="188"/>
      <c r="D9119" s="189"/>
    </row>
    <row r="9120" spans="1:4">
      <c r="A9120" s="188"/>
      <c r="B9120" s="188"/>
      <c r="C9120" s="188"/>
      <c r="D9120" s="189"/>
    </row>
    <row r="9121" spans="1:4">
      <c r="A9121" s="188"/>
      <c r="B9121" s="188"/>
      <c r="C9121" s="188"/>
      <c r="D9121" s="189"/>
    </row>
    <row r="9122" spans="1:4">
      <c r="A9122" s="188"/>
      <c r="B9122" s="188"/>
      <c r="C9122" s="188"/>
      <c r="D9122" s="189"/>
    </row>
    <row r="9123" spans="1:4">
      <c r="A9123" s="188"/>
      <c r="B9123" s="188"/>
      <c r="C9123" s="188"/>
      <c r="D9123" s="189"/>
    </row>
    <row r="9124" spans="1:4">
      <c r="A9124" s="188"/>
      <c r="B9124" s="188"/>
      <c r="C9124" s="188"/>
      <c r="D9124" s="189"/>
    </row>
    <row r="9125" spans="1:4">
      <c r="A9125" s="188"/>
      <c r="B9125" s="188"/>
      <c r="C9125" s="188"/>
      <c r="D9125" s="189"/>
    </row>
    <row r="9126" spans="1:4">
      <c r="A9126" s="188"/>
      <c r="B9126" s="188"/>
      <c r="C9126" s="188"/>
      <c r="D9126" s="189"/>
    </row>
    <row r="9127" spans="1:4">
      <c r="A9127" s="188"/>
      <c r="B9127" s="188"/>
      <c r="C9127" s="188"/>
      <c r="D9127" s="189"/>
    </row>
    <row r="9128" spans="1:4">
      <c r="A9128" s="188"/>
      <c r="B9128" s="188"/>
      <c r="C9128" s="188"/>
      <c r="D9128" s="189"/>
    </row>
    <row r="9129" spans="1:4">
      <c r="A9129" s="188"/>
      <c r="B9129" s="188"/>
      <c r="C9129" s="188"/>
      <c r="D9129" s="189"/>
    </row>
    <row r="9130" spans="1:4">
      <c r="A9130" s="188"/>
      <c r="B9130" s="188"/>
      <c r="C9130" s="188"/>
      <c r="D9130" s="189"/>
    </row>
    <row r="9131" spans="1:4">
      <c r="A9131" s="188"/>
      <c r="B9131" s="188"/>
      <c r="C9131" s="188"/>
      <c r="D9131" s="189"/>
    </row>
    <row r="9132" spans="1:4">
      <c r="A9132" s="188"/>
      <c r="B9132" s="188"/>
      <c r="C9132" s="188"/>
      <c r="D9132" s="189"/>
    </row>
    <row r="9133" spans="1:4">
      <c r="A9133" s="188"/>
      <c r="B9133" s="188"/>
      <c r="C9133" s="188"/>
      <c r="D9133" s="189"/>
    </row>
    <row r="9134" spans="1:4">
      <c r="A9134" s="188"/>
      <c r="B9134" s="188"/>
      <c r="C9134" s="188"/>
      <c r="D9134" s="189"/>
    </row>
    <row r="9135" spans="1:4">
      <c r="A9135" s="188"/>
      <c r="B9135" s="188"/>
      <c r="C9135" s="188"/>
      <c r="D9135" s="189"/>
    </row>
    <row r="9136" spans="1:4">
      <c r="A9136" s="188"/>
      <c r="B9136" s="188"/>
      <c r="C9136" s="188"/>
      <c r="D9136" s="189"/>
    </row>
    <row r="9137" spans="1:4">
      <c r="A9137" s="188"/>
      <c r="B9137" s="188"/>
      <c r="C9137" s="188"/>
      <c r="D9137" s="189"/>
    </row>
    <row r="9138" spans="1:4">
      <c r="A9138" s="188"/>
      <c r="B9138" s="188"/>
      <c r="C9138" s="188"/>
      <c r="D9138" s="189"/>
    </row>
    <row r="9139" spans="1:4">
      <c r="A9139" s="188"/>
      <c r="B9139" s="188"/>
      <c r="C9139" s="188"/>
      <c r="D9139" s="189"/>
    </row>
    <row r="9140" spans="1:4">
      <c r="A9140" s="188"/>
      <c r="B9140" s="188"/>
      <c r="C9140" s="188"/>
      <c r="D9140" s="189"/>
    </row>
    <row r="9141" spans="1:4">
      <c r="A9141" s="188"/>
      <c r="B9141" s="188"/>
      <c r="C9141" s="188"/>
      <c r="D9141" s="189"/>
    </row>
    <row r="9142" spans="1:4">
      <c r="A9142" s="188"/>
      <c r="B9142" s="188"/>
      <c r="C9142" s="188"/>
      <c r="D9142" s="189"/>
    </row>
    <row r="9143" spans="1:4">
      <c r="A9143" s="188"/>
      <c r="B9143" s="188"/>
      <c r="C9143" s="188"/>
      <c r="D9143" s="189"/>
    </row>
    <row r="9144" spans="1:4">
      <c r="A9144" s="188"/>
      <c r="B9144" s="188"/>
      <c r="C9144" s="188"/>
      <c r="D9144" s="189"/>
    </row>
    <row r="9145" spans="1:4">
      <c r="A9145" s="188"/>
      <c r="B9145" s="188"/>
      <c r="C9145" s="188"/>
      <c r="D9145" s="189"/>
    </row>
    <row r="9146" spans="1:4">
      <c r="A9146" s="188"/>
      <c r="B9146" s="188"/>
      <c r="C9146" s="188"/>
      <c r="D9146" s="189"/>
    </row>
    <row r="9147" spans="1:4">
      <c r="A9147" s="188"/>
      <c r="B9147" s="188"/>
      <c r="C9147" s="188"/>
      <c r="D9147" s="189"/>
    </row>
    <row r="9148" spans="1:4">
      <c r="A9148" s="188"/>
      <c r="B9148" s="188"/>
      <c r="C9148" s="188"/>
      <c r="D9148" s="189"/>
    </row>
    <row r="9149" spans="1:4">
      <c r="A9149" s="188"/>
      <c r="B9149" s="188"/>
      <c r="C9149" s="188"/>
      <c r="D9149" s="189"/>
    </row>
    <row r="9150" spans="1:4">
      <c r="A9150" s="188"/>
      <c r="B9150" s="188"/>
      <c r="C9150" s="188"/>
      <c r="D9150" s="189"/>
    </row>
    <row r="9151" spans="1:4">
      <c r="A9151" s="188"/>
      <c r="B9151" s="188"/>
      <c r="C9151" s="188"/>
      <c r="D9151" s="189"/>
    </row>
    <row r="9152" spans="1:4">
      <c r="A9152" s="188"/>
      <c r="B9152" s="188"/>
      <c r="C9152" s="188"/>
      <c r="D9152" s="189"/>
    </row>
    <row r="9153" spans="1:4">
      <c r="A9153" s="188"/>
      <c r="B9153" s="188"/>
      <c r="C9153" s="188"/>
      <c r="D9153" s="189"/>
    </row>
    <row r="9154" spans="1:4">
      <c r="A9154" s="188"/>
      <c r="B9154" s="188"/>
      <c r="C9154" s="188"/>
      <c r="D9154" s="189"/>
    </row>
    <row r="9155" spans="1:4">
      <c r="A9155" s="188"/>
      <c r="B9155" s="188"/>
      <c r="C9155" s="188"/>
      <c r="D9155" s="189"/>
    </row>
    <row r="9156" spans="1:4">
      <c r="A9156" s="188"/>
      <c r="B9156" s="188"/>
      <c r="C9156" s="188"/>
      <c r="D9156" s="189"/>
    </row>
    <row r="9157" spans="1:4">
      <c r="A9157" s="188"/>
      <c r="B9157" s="188"/>
      <c r="C9157" s="188"/>
      <c r="D9157" s="189"/>
    </row>
    <row r="9158" spans="1:4">
      <c r="A9158" s="188"/>
      <c r="B9158" s="188"/>
      <c r="C9158" s="188"/>
      <c r="D9158" s="189"/>
    </row>
    <row r="9159" spans="1:4">
      <c r="A9159" s="188"/>
      <c r="B9159" s="188"/>
      <c r="C9159" s="188"/>
      <c r="D9159" s="189"/>
    </row>
    <row r="9160" spans="1:4">
      <c r="A9160" s="188"/>
      <c r="B9160" s="188"/>
      <c r="C9160" s="188"/>
      <c r="D9160" s="189"/>
    </row>
    <row r="9161" spans="1:4">
      <c r="A9161" s="188"/>
      <c r="B9161" s="188"/>
      <c r="C9161" s="188"/>
      <c r="D9161" s="189"/>
    </row>
    <row r="9162" spans="1:4">
      <c r="A9162" s="188"/>
      <c r="B9162" s="188"/>
      <c r="C9162" s="188"/>
      <c r="D9162" s="189"/>
    </row>
    <row r="9163" spans="1:4">
      <c r="A9163" s="188"/>
      <c r="B9163" s="188"/>
      <c r="C9163" s="188"/>
      <c r="D9163" s="189"/>
    </row>
    <row r="9164" spans="1:4">
      <c r="A9164" s="188"/>
      <c r="B9164" s="188"/>
      <c r="C9164" s="188"/>
      <c r="D9164" s="189"/>
    </row>
    <row r="9165" spans="1:4">
      <c r="A9165" s="188"/>
      <c r="B9165" s="188"/>
      <c r="C9165" s="188"/>
      <c r="D9165" s="189"/>
    </row>
    <row r="9166" spans="1:4">
      <c r="A9166" s="188"/>
      <c r="B9166" s="188"/>
      <c r="C9166" s="188"/>
      <c r="D9166" s="189"/>
    </row>
    <row r="9167" spans="1:4">
      <c r="A9167" s="188"/>
      <c r="B9167" s="188"/>
      <c r="C9167" s="188"/>
      <c r="D9167" s="189"/>
    </row>
    <row r="9168" spans="1:4">
      <c r="A9168" s="188"/>
      <c r="B9168" s="188"/>
      <c r="C9168" s="188"/>
      <c r="D9168" s="189"/>
    </row>
    <row r="9169" spans="1:4">
      <c r="A9169" s="188"/>
      <c r="B9169" s="188"/>
      <c r="C9169" s="188"/>
      <c r="D9169" s="189"/>
    </row>
    <row r="9170" spans="1:4">
      <c r="A9170" s="188"/>
      <c r="B9170" s="188"/>
      <c r="C9170" s="188"/>
      <c r="D9170" s="189"/>
    </row>
    <row r="9171" spans="1:4">
      <c r="A9171" s="188"/>
      <c r="B9171" s="188"/>
      <c r="C9171" s="188"/>
      <c r="D9171" s="189"/>
    </row>
    <row r="9172" spans="1:4">
      <c r="A9172" s="188"/>
      <c r="B9172" s="188"/>
      <c r="C9172" s="188"/>
      <c r="D9172" s="189"/>
    </row>
    <row r="9173" spans="1:4">
      <c r="A9173" s="188"/>
      <c r="B9173" s="188"/>
      <c r="C9173" s="188"/>
      <c r="D9173" s="189"/>
    </row>
    <row r="9174" spans="1:4">
      <c r="A9174" s="188"/>
      <c r="B9174" s="188"/>
      <c r="C9174" s="188"/>
      <c r="D9174" s="189"/>
    </row>
    <row r="9175" spans="1:4">
      <c r="A9175" s="188"/>
      <c r="B9175" s="188"/>
      <c r="C9175" s="188"/>
      <c r="D9175" s="189"/>
    </row>
    <row r="9176" spans="1:4">
      <c r="A9176" s="188"/>
      <c r="B9176" s="188"/>
      <c r="C9176" s="188"/>
      <c r="D9176" s="189"/>
    </row>
    <row r="9177" spans="1:4">
      <c r="A9177" s="188"/>
      <c r="B9177" s="188"/>
      <c r="C9177" s="188"/>
      <c r="D9177" s="189"/>
    </row>
    <row r="9178" spans="1:4">
      <c r="A9178" s="188"/>
      <c r="B9178" s="188"/>
      <c r="C9178" s="188"/>
      <c r="D9178" s="189"/>
    </row>
    <row r="9179" spans="1:4">
      <c r="A9179" s="188"/>
      <c r="B9179" s="188"/>
      <c r="C9179" s="188"/>
      <c r="D9179" s="189"/>
    </row>
    <row r="9180" spans="1:4">
      <c r="A9180" s="188"/>
      <c r="B9180" s="188"/>
      <c r="C9180" s="188"/>
      <c r="D9180" s="189"/>
    </row>
    <row r="9181" spans="1:4">
      <c r="A9181" s="188"/>
      <c r="B9181" s="188"/>
      <c r="C9181" s="188"/>
      <c r="D9181" s="189"/>
    </row>
    <row r="9182" spans="1:4">
      <c r="A9182" s="188"/>
      <c r="B9182" s="188"/>
      <c r="C9182" s="188"/>
      <c r="D9182" s="189"/>
    </row>
    <row r="9183" spans="1:4">
      <c r="A9183" s="188"/>
      <c r="B9183" s="188"/>
      <c r="C9183" s="188"/>
      <c r="D9183" s="189"/>
    </row>
    <row r="9184" spans="1:4">
      <c r="A9184" s="188"/>
      <c r="B9184" s="188"/>
      <c r="C9184" s="188"/>
      <c r="D9184" s="189"/>
    </row>
    <row r="9185" spans="1:4">
      <c r="A9185" s="188"/>
      <c r="B9185" s="188"/>
      <c r="C9185" s="188"/>
      <c r="D9185" s="189"/>
    </row>
    <row r="9186" spans="1:4">
      <c r="A9186" s="188"/>
      <c r="B9186" s="188"/>
      <c r="C9186" s="188"/>
      <c r="D9186" s="189"/>
    </row>
    <row r="9187" spans="1:4">
      <c r="A9187" s="188"/>
      <c r="B9187" s="188"/>
      <c r="C9187" s="188"/>
      <c r="D9187" s="189"/>
    </row>
    <row r="9188" spans="1:4">
      <c r="A9188" s="188"/>
      <c r="B9188" s="188"/>
      <c r="C9188" s="188"/>
      <c r="D9188" s="189"/>
    </row>
    <row r="9189" spans="1:4">
      <c r="A9189" s="188"/>
      <c r="B9189" s="188"/>
      <c r="C9189" s="188"/>
      <c r="D9189" s="189"/>
    </row>
    <row r="9190" spans="1:4">
      <c r="A9190" s="188"/>
      <c r="B9190" s="188"/>
      <c r="C9190" s="188"/>
      <c r="D9190" s="189"/>
    </row>
    <row r="9191" spans="1:4">
      <c r="A9191" s="188"/>
      <c r="B9191" s="188"/>
      <c r="C9191" s="188"/>
      <c r="D9191" s="189"/>
    </row>
    <row r="9192" spans="1:4">
      <c r="A9192" s="188"/>
      <c r="B9192" s="188"/>
      <c r="C9192" s="188"/>
      <c r="D9192" s="189"/>
    </row>
    <row r="9193" spans="1:4">
      <c r="A9193" s="188"/>
      <c r="B9193" s="188"/>
      <c r="C9193" s="188"/>
      <c r="D9193" s="189"/>
    </row>
    <row r="9194" spans="1:4">
      <c r="A9194" s="188"/>
      <c r="B9194" s="188"/>
      <c r="C9194" s="188"/>
      <c r="D9194" s="189"/>
    </row>
    <row r="9195" spans="1:4">
      <c r="A9195" s="188"/>
      <c r="B9195" s="188"/>
      <c r="C9195" s="188"/>
      <c r="D9195" s="189"/>
    </row>
    <row r="9196" spans="1:4">
      <c r="A9196" s="188"/>
      <c r="B9196" s="188"/>
      <c r="C9196" s="188"/>
      <c r="D9196" s="189"/>
    </row>
    <row r="9197" spans="1:4">
      <c r="A9197" s="188"/>
      <c r="B9197" s="188"/>
      <c r="C9197" s="188"/>
      <c r="D9197" s="189"/>
    </row>
    <row r="9198" spans="1:4">
      <c r="A9198" s="188"/>
      <c r="B9198" s="188"/>
      <c r="C9198" s="188"/>
      <c r="D9198" s="189"/>
    </row>
    <row r="9199" spans="1:4">
      <c r="A9199" s="188"/>
      <c r="B9199" s="188"/>
      <c r="C9199" s="188"/>
      <c r="D9199" s="189"/>
    </row>
    <row r="9200" spans="1:4">
      <c r="A9200" s="188"/>
      <c r="B9200" s="188"/>
      <c r="C9200" s="188"/>
      <c r="D9200" s="189"/>
    </row>
    <row r="9201" spans="1:4">
      <c r="A9201" s="188"/>
      <c r="B9201" s="188"/>
      <c r="C9201" s="188"/>
      <c r="D9201" s="189"/>
    </row>
    <row r="9202" spans="1:4">
      <c r="A9202" s="188"/>
      <c r="B9202" s="188"/>
      <c r="C9202" s="188"/>
      <c r="D9202" s="189"/>
    </row>
    <row r="9203" spans="1:4">
      <c r="A9203" s="188"/>
      <c r="B9203" s="188"/>
      <c r="C9203" s="188"/>
      <c r="D9203" s="189"/>
    </row>
    <row r="9204" spans="1:4">
      <c r="A9204" s="188"/>
      <c r="B9204" s="188"/>
      <c r="C9204" s="188"/>
      <c r="D9204" s="189"/>
    </row>
    <row r="9205" spans="1:4">
      <c r="A9205" s="188"/>
      <c r="B9205" s="188"/>
      <c r="C9205" s="188"/>
      <c r="D9205" s="189"/>
    </row>
    <row r="9206" spans="1:4">
      <c r="A9206" s="188"/>
      <c r="B9206" s="188"/>
      <c r="C9206" s="188"/>
      <c r="D9206" s="189"/>
    </row>
    <row r="9207" spans="1:4">
      <c r="A9207" s="188"/>
      <c r="B9207" s="188"/>
      <c r="C9207" s="188"/>
      <c r="D9207" s="189"/>
    </row>
    <row r="9208" spans="1:4">
      <c r="A9208" s="188"/>
      <c r="B9208" s="188"/>
      <c r="C9208" s="188"/>
      <c r="D9208" s="189"/>
    </row>
    <row r="9209" spans="1:4">
      <c r="A9209" s="188"/>
      <c r="B9209" s="188"/>
      <c r="C9209" s="188"/>
      <c r="D9209" s="189"/>
    </row>
    <row r="9210" spans="1:4">
      <c r="A9210" s="188"/>
      <c r="B9210" s="188"/>
      <c r="C9210" s="188"/>
      <c r="D9210" s="189"/>
    </row>
    <row r="9211" spans="1:4">
      <c r="A9211" s="188"/>
      <c r="B9211" s="188"/>
      <c r="C9211" s="188"/>
      <c r="D9211" s="189"/>
    </row>
    <row r="9212" spans="1:4">
      <c r="A9212" s="188"/>
      <c r="B9212" s="188"/>
      <c r="C9212" s="188"/>
      <c r="D9212" s="189"/>
    </row>
    <row r="9213" spans="1:4">
      <c r="A9213" s="188"/>
      <c r="B9213" s="188"/>
      <c r="C9213" s="188"/>
      <c r="D9213" s="189"/>
    </row>
    <row r="9214" spans="1:4">
      <c r="A9214" s="188"/>
      <c r="B9214" s="188"/>
      <c r="C9214" s="188"/>
      <c r="D9214" s="189"/>
    </row>
    <row r="9215" spans="1:4">
      <c r="A9215" s="188"/>
      <c r="B9215" s="188"/>
      <c r="C9215" s="188"/>
      <c r="D9215" s="189"/>
    </row>
    <row r="9216" spans="1:4">
      <c r="A9216" s="188"/>
      <c r="B9216" s="188"/>
      <c r="C9216" s="188"/>
      <c r="D9216" s="189"/>
    </row>
    <row r="9217" spans="1:4">
      <c r="A9217" s="188"/>
      <c r="B9217" s="188"/>
      <c r="C9217" s="188"/>
      <c r="D9217" s="189"/>
    </row>
    <row r="9218" spans="1:4">
      <c r="A9218" s="188"/>
      <c r="B9218" s="188"/>
      <c r="C9218" s="188"/>
      <c r="D9218" s="189"/>
    </row>
    <row r="9219" spans="1:4">
      <c r="A9219" s="188"/>
      <c r="B9219" s="188"/>
      <c r="C9219" s="188"/>
      <c r="D9219" s="189"/>
    </row>
    <row r="9220" spans="1:4">
      <c r="A9220" s="188"/>
      <c r="B9220" s="188"/>
      <c r="C9220" s="188"/>
      <c r="D9220" s="189"/>
    </row>
    <row r="9221" spans="1:4">
      <c r="A9221" s="188"/>
      <c r="B9221" s="188"/>
      <c r="C9221" s="188"/>
      <c r="D9221" s="189"/>
    </row>
    <row r="9222" spans="1:4">
      <c r="A9222" s="188"/>
      <c r="B9222" s="188"/>
      <c r="C9222" s="188"/>
      <c r="D9222" s="189"/>
    </row>
    <row r="9223" spans="1:4">
      <c r="A9223" s="188"/>
      <c r="B9223" s="188"/>
      <c r="C9223" s="188"/>
      <c r="D9223" s="189"/>
    </row>
    <row r="9224" spans="1:4">
      <c r="A9224" s="188"/>
      <c r="B9224" s="188"/>
      <c r="C9224" s="188"/>
      <c r="D9224" s="189"/>
    </row>
    <row r="9225" spans="1:4">
      <c r="A9225" s="188"/>
      <c r="B9225" s="188"/>
      <c r="C9225" s="188"/>
      <c r="D9225" s="189"/>
    </row>
    <row r="9226" spans="1:4">
      <c r="A9226" s="188"/>
      <c r="B9226" s="188"/>
      <c r="C9226" s="188"/>
      <c r="D9226" s="189"/>
    </row>
    <row r="9227" spans="1:4">
      <c r="A9227" s="188"/>
      <c r="B9227" s="188"/>
      <c r="C9227" s="188"/>
      <c r="D9227" s="189"/>
    </row>
    <row r="9228" spans="1:4">
      <c r="A9228" s="188"/>
      <c r="B9228" s="188"/>
      <c r="C9228" s="188"/>
      <c r="D9228" s="189"/>
    </row>
    <row r="9229" spans="1:4">
      <c r="A9229" s="188"/>
      <c r="B9229" s="188"/>
      <c r="C9229" s="188"/>
      <c r="D9229" s="189"/>
    </row>
    <row r="9230" spans="1:4">
      <c r="A9230" s="188"/>
      <c r="B9230" s="188"/>
      <c r="C9230" s="188"/>
      <c r="D9230" s="189"/>
    </row>
    <row r="9231" spans="1:4">
      <c r="A9231" s="188"/>
      <c r="B9231" s="188"/>
      <c r="C9231" s="188"/>
      <c r="D9231" s="189"/>
    </row>
    <row r="9232" spans="1:4">
      <c r="A9232" s="188"/>
      <c r="B9232" s="188"/>
      <c r="C9232" s="188"/>
      <c r="D9232" s="189"/>
    </row>
    <row r="9233" spans="1:4">
      <c r="A9233" s="188"/>
      <c r="B9233" s="188"/>
      <c r="C9233" s="188"/>
      <c r="D9233" s="189"/>
    </row>
    <row r="9234" spans="1:4">
      <c r="A9234" s="188"/>
      <c r="B9234" s="188"/>
      <c r="C9234" s="188"/>
      <c r="D9234" s="189"/>
    </row>
    <row r="9235" spans="1:4">
      <c r="A9235" s="188"/>
      <c r="B9235" s="188"/>
      <c r="C9235" s="188"/>
      <c r="D9235" s="189"/>
    </row>
    <row r="9236" spans="1:4">
      <c r="A9236" s="188"/>
      <c r="B9236" s="188"/>
      <c r="C9236" s="188"/>
      <c r="D9236" s="189"/>
    </row>
    <row r="9237" spans="1:4">
      <c r="A9237" s="188"/>
      <c r="B9237" s="188"/>
      <c r="C9237" s="188"/>
      <c r="D9237" s="189"/>
    </row>
    <row r="9238" spans="1:4">
      <c r="A9238" s="188"/>
      <c r="B9238" s="188"/>
      <c r="C9238" s="188"/>
      <c r="D9238" s="189"/>
    </row>
    <row r="9239" spans="1:4">
      <c r="A9239" s="188"/>
      <c r="B9239" s="188"/>
      <c r="C9239" s="188"/>
      <c r="D9239" s="189"/>
    </row>
    <row r="9240" spans="1:4">
      <c r="A9240" s="188"/>
      <c r="B9240" s="188"/>
      <c r="C9240" s="188"/>
      <c r="D9240" s="189"/>
    </row>
    <row r="9241" spans="1:4">
      <c r="A9241" s="188"/>
      <c r="B9241" s="188"/>
      <c r="C9241" s="188"/>
      <c r="D9241" s="189"/>
    </row>
    <row r="9242" spans="1:4">
      <c r="A9242" s="188"/>
      <c r="B9242" s="188"/>
      <c r="C9242" s="188"/>
      <c r="D9242" s="189"/>
    </row>
    <row r="9243" spans="1:4">
      <c r="A9243" s="188"/>
      <c r="B9243" s="188"/>
      <c r="C9243" s="188"/>
      <c r="D9243" s="189"/>
    </row>
    <row r="9244" spans="1:4">
      <c r="A9244" s="188"/>
      <c r="B9244" s="188"/>
      <c r="C9244" s="188"/>
      <c r="D9244" s="189"/>
    </row>
    <row r="9245" spans="1:4">
      <c r="A9245" s="188"/>
      <c r="B9245" s="188"/>
      <c r="C9245" s="188"/>
      <c r="D9245" s="189"/>
    </row>
    <row r="9246" spans="1:4">
      <c r="A9246" s="188"/>
      <c r="B9246" s="188"/>
      <c r="C9246" s="188"/>
      <c r="D9246" s="189"/>
    </row>
    <row r="9247" spans="1:4">
      <c r="A9247" s="188"/>
      <c r="B9247" s="188"/>
      <c r="C9247" s="188"/>
      <c r="D9247" s="189"/>
    </row>
    <row r="9248" spans="1:4">
      <c r="A9248" s="188"/>
      <c r="B9248" s="188"/>
      <c r="C9248" s="188"/>
      <c r="D9248" s="189"/>
    </row>
    <row r="9249" spans="1:4">
      <c r="A9249" s="188"/>
      <c r="B9249" s="188"/>
      <c r="C9249" s="188"/>
      <c r="D9249" s="189"/>
    </row>
    <row r="9250" spans="1:4">
      <c r="A9250" s="188"/>
      <c r="B9250" s="188"/>
      <c r="C9250" s="188"/>
      <c r="D9250" s="189"/>
    </row>
    <row r="9251" spans="1:4">
      <c r="A9251" s="188"/>
      <c r="B9251" s="188"/>
      <c r="C9251" s="188"/>
      <c r="D9251" s="189"/>
    </row>
    <row r="9252" spans="1:4">
      <c r="A9252" s="188"/>
      <c r="B9252" s="188"/>
      <c r="C9252" s="188"/>
      <c r="D9252" s="189"/>
    </row>
    <row r="9253" spans="1:4">
      <c r="A9253" s="188"/>
      <c r="B9253" s="188"/>
      <c r="C9253" s="188"/>
      <c r="D9253" s="189"/>
    </row>
    <row r="9254" spans="1:4">
      <c r="A9254" s="188"/>
      <c r="B9254" s="188"/>
      <c r="C9254" s="188"/>
      <c r="D9254" s="189"/>
    </row>
    <row r="9255" spans="1:4">
      <c r="A9255" s="188"/>
      <c r="B9255" s="188"/>
      <c r="C9255" s="188"/>
      <c r="D9255" s="189"/>
    </row>
    <row r="9256" spans="1:4">
      <c r="A9256" s="188"/>
      <c r="B9256" s="188"/>
      <c r="C9256" s="188"/>
      <c r="D9256" s="189"/>
    </row>
    <row r="9257" spans="1:4">
      <c r="A9257" s="188"/>
      <c r="B9257" s="188"/>
      <c r="C9257" s="188"/>
      <c r="D9257" s="189"/>
    </row>
    <row r="9258" spans="1:4">
      <c r="A9258" s="188"/>
      <c r="B9258" s="188"/>
      <c r="C9258" s="188"/>
      <c r="D9258" s="189"/>
    </row>
    <row r="9259" spans="1:4">
      <c r="A9259" s="188"/>
      <c r="B9259" s="188"/>
      <c r="C9259" s="188"/>
      <c r="D9259" s="189"/>
    </row>
    <row r="9260" spans="1:4">
      <c r="A9260" s="188"/>
      <c r="B9260" s="188"/>
      <c r="C9260" s="188"/>
      <c r="D9260" s="189"/>
    </row>
    <row r="9261" spans="1:4">
      <c r="A9261" s="188"/>
      <c r="B9261" s="188"/>
      <c r="C9261" s="188"/>
      <c r="D9261" s="189"/>
    </row>
    <row r="9262" spans="1:4">
      <c r="A9262" s="188"/>
      <c r="B9262" s="188"/>
      <c r="C9262" s="188"/>
      <c r="D9262" s="189"/>
    </row>
    <row r="9263" spans="1:4">
      <c r="A9263" s="188"/>
      <c r="B9263" s="188"/>
      <c r="C9263" s="188"/>
      <c r="D9263" s="189"/>
    </row>
    <row r="9264" spans="1:4">
      <c r="A9264" s="188"/>
      <c r="B9264" s="188"/>
      <c r="C9264" s="188"/>
      <c r="D9264" s="189"/>
    </row>
    <row r="9265" spans="1:4">
      <c r="A9265" s="188"/>
      <c r="B9265" s="188"/>
      <c r="C9265" s="188"/>
      <c r="D9265" s="189"/>
    </row>
    <row r="9266" spans="1:4">
      <c r="A9266" s="188"/>
      <c r="B9266" s="188"/>
      <c r="C9266" s="188"/>
      <c r="D9266" s="189"/>
    </row>
    <row r="9267" spans="1:4">
      <c r="A9267" s="188"/>
      <c r="B9267" s="188"/>
      <c r="C9267" s="188"/>
      <c r="D9267" s="189"/>
    </row>
    <row r="9268" spans="1:4">
      <c r="A9268" s="188"/>
      <c r="B9268" s="188"/>
      <c r="C9268" s="188"/>
      <c r="D9268" s="189"/>
    </row>
    <row r="9269" spans="1:4">
      <c r="A9269" s="188"/>
      <c r="B9269" s="188"/>
      <c r="C9269" s="188"/>
      <c r="D9269" s="189"/>
    </row>
    <row r="9270" spans="1:4">
      <c r="A9270" s="188"/>
      <c r="B9270" s="188"/>
      <c r="C9270" s="188"/>
      <c r="D9270" s="189"/>
    </row>
    <row r="9271" spans="1:4">
      <c r="A9271" s="188"/>
      <c r="B9271" s="188"/>
      <c r="C9271" s="188"/>
      <c r="D9271" s="189"/>
    </row>
    <row r="9272" spans="1:4">
      <c r="A9272" s="188"/>
      <c r="B9272" s="188"/>
      <c r="C9272" s="188"/>
      <c r="D9272" s="189"/>
    </row>
    <row r="9273" spans="1:4">
      <c r="A9273" s="188"/>
      <c r="B9273" s="188"/>
      <c r="C9273" s="188"/>
      <c r="D9273" s="189"/>
    </row>
    <row r="9274" spans="1:4">
      <c r="A9274" s="188"/>
      <c r="B9274" s="188"/>
      <c r="C9274" s="188"/>
      <c r="D9274" s="189"/>
    </row>
    <row r="9275" spans="1:4">
      <c r="A9275" s="188"/>
      <c r="B9275" s="188"/>
      <c r="C9275" s="188"/>
      <c r="D9275" s="189"/>
    </row>
    <row r="9276" spans="1:4">
      <c r="A9276" s="188"/>
      <c r="B9276" s="188"/>
      <c r="C9276" s="188"/>
      <c r="D9276" s="189"/>
    </row>
    <row r="9277" spans="1:4">
      <c r="A9277" s="188"/>
      <c r="B9277" s="188"/>
      <c r="C9277" s="188"/>
      <c r="D9277" s="189"/>
    </row>
    <row r="9278" spans="1:4">
      <c r="A9278" s="188"/>
      <c r="B9278" s="188"/>
      <c r="C9278" s="188"/>
      <c r="D9278" s="189"/>
    </row>
    <row r="9279" spans="1:4">
      <c r="A9279" s="188"/>
      <c r="B9279" s="188"/>
      <c r="C9279" s="188"/>
      <c r="D9279" s="189"/>
    </row>
    <row r="9280" spans="1:4">
      <c r="A9280" s="188"/>
      <c r="B9280" s="188"/>
      <c r="C9280" s="188"/>
      <c r="D9280" s="189"/>
    </row>
    <row r="9281" spans="1:4">
      <c r="A9281" s="188"/>
      <c r="B9281" s="188"/>
      <c r="C9281" s="188"/>
      <c r="D9281" s="189"/>
    </row>
    <row r="9282" spans="1:4">
      <c r="A9282" s="188"/>
      <c r="B9282" s="188"/>
      <c r="C9282" s="188"/>
      <c r="D9282" s="189"/>
    </row>
    <row r="9283" spans="1:4">
      <c r="A9283" s="188"/>
      <c r="B9283" s="188"/>
      <c r="C9283" s="188"/>
      <c r="D9283" s="189"/>
    </row>
    <row r="9284" spans="1:4">
      <c r="A9284" s="188"/>
      <c r="B9284" s="188"/>
      <c r="C9284" s="188"/>
      <c r="D9284" s="189"/>
    </row>
    <row r="9285" spans="1:4">
      <c r="A9285" s="188"/>
      <c r="B9285" s="188"/>
      <c r="C9285" s="188"/>
      <c r="D9285" s="189"/>
    </row>
    <row r="9286" spans="1:4">
      <c r="A9286" s="188"/>
      <c r="B9286" s="188"/>
      <c r="C9286" s="188"/>
      <c r="D9286" s="189"/>
    </row>
    <row r="9287" spans="1:4">
      <c r="A9287" s="188"/>
      <c r="B9287" s="188"/>
      <c r="C9287" s="188"/>
      <c r="D9287" s="189"/>
    </row>
    <row r="9288" spans="1:4">
      <c r="A9288" s="188"/>
      <c r="B9288" s="188"/>
      <c r="C9288" s="188"/>
      <c r="D9288" s="189"/>
    </row>
    <row r="9289" spans="1:4">
      <c r="A9289" s="188"/>
      <c r="B9289" s="188"/>
      <c r="C9289" s="188"/>
      <c r="D9289" s="189"/>
    </row>
    <row r="9290" spans="1:4">
      <c r="A9290" s="188"/>
      <c r="B9290" s="188"/>
      <c r="C9290" s="188"/>
      <c r="D9290" s="189"/>
    </row>
    <row r="9291" spans="1:4">
      <c r="A9291" s="188"/>
      <c r="B9291" s="188"/>
      <c r="C9291" s="188"/>
      <c r="D9291" s="189"/>
    </row>
    <row r="9292" spans="1:4">
      <c r="A9292" s="188"/>
      <c r="B9292" s="188"/>
      <c r="C9292" s="188"/>
      <c r="D9292" s="189"/>
    </row>
    <row r="9293" spans="1:4">
      <c r="A9293" s="188"/>
      <c r="B9293" s="188"/>
      <c r="C9293" s="188"/>
      <c r="D9293" s="189"/>
    </row>
    <row r="9294" spans="1:4">
      <c r="A9294" s="188"/>
      <c r="B9294" s="188"/>
      <c r="C9294" s="188"/>
      <c r="D9294" s="189"/>
    </row>
    <row r="9295" spans="1:4">
      <c r="A9295" s="188"/>
      <c r="B9295" s="188"/>
      <c r="C9295" s="188"/>
      <c r="D9295" s="189"/>
    </row>
    <row r="9296" spans="1:4">
      <c r="A9296" s="188"/>
      <c r="B9296" s="188"/>
      <c r="C9296" s="188"/>
      <c r="D9296" s="189"/>
    </row>
    <row r="9297" spans="1:4">
      <c r="A9297" s="188"/>
      <c r="B9297" s="188"/>
      <c r="C9297" s="188"/>
      <c r="D9297" s="189"/>
    </row>
    <row r="9298" spans="1:4">
      <c r="A9298" s="188"/>
      <c r="B9298" s="188"/>
      <c r="C9298" s="188"/>
      <c r="D9298" s="189"/>
    </row>
    <row r="9299" spans="1:4">
      <c r="A9299" s="188"/>
      <c r="B9299" s="188"/>
      <c r="C9299" s="188"/>
      <c r="D9299" s="189"/>
    </row>
    <row r="9300" spans="1:4">
      <c r="A9300" s="188"/>
      <c r="B9300" s="188"/>
      <c r="C9300" s="188"/>
      <c r="D9300" s="189"/>
    </row>
    <row r="9301" spans="1:4">
      <c r="A9301" s="188"/>
      <c r="B9301" s="188"/>
      <c r="C9301" s="188"/>
      <c r="D9301" s="189"/>
    </row>
    <row r="9302" spans="1:4">
      <c r="A9302" s="188"/>
      <c r="B9302" s="188"/>
      <c r="C9302" s="188"/>
      <c r="D9302" s="189"/>
    </row>
    <row r="9303" spans="1:4">
      <c r="A9303" s="188"/>
      <c r="B9303" s="188"/>
      <c r="C9303" s="188"/>
      <c r="D9303" s="189"/>
    </row>
    <row r="9304" spans="1:4">
      <c r="A9304" s="188"/>
      <c r="B9304" s="188"/>
      <c r="C9304" s="188"/>
      <c r="D9304" s="189"/>
    </row>
    <row r="9305" spans="1:4">
      <c r="A9305" s="188"/>
      <c r="B9305" s="188"/>
      <c r="C9305" s="188"/>
      <c r="D9305" s="189"/>
    </row>
    <row r="9306" spans="1:4">
      <c r="A9306" s="188"/>
      <c r="B9306" s="188"/>
      <c r="C9306" s="188"/>
      <c r="D9306" s="189"/>
    </row>
    <row r="9307" spans="1:4">
      <c r="A9307" s="188"/>
      <c r="B9307" s="188"/>
      <c r="C9307" s="188"/>
      <c r="D9307" s="189"/>
    </row>
    <row r="9308" spans="1:4">
      <c r="A9308" s="188"/>
      <c r="B9308" s="188"/>
      <c r="C9308" s="188"/>
      <c r="D9308" s="189"/>
    </row>
    <row r="9309" spans="1:4">
      <c r="A9309" s="188"/>
      <c r="B9309" s="188"/>
      <c r="C9309" s="188"/>
      <c r="D9309" s="189"/>
    </row>
    <row r="9310" spans="1:4">
      <c r="A9310" s="188"/>
      <c r="B9310" s="188"/>
      <c r="C9310" s="188"/>
      <c r="D9310" s="189"/>
    </row>
    <row r="9311" spans="1:4">
      <c r="A9311" s="188"/>
      <c r="B9311" s="188"/>
      <c r="C9311" s="188"/>
      <c r="D9311" s="189"/>
    </row>
    <row r="9312" spans="1:4">
      <c r="A9312" s="188"/>
      <c r="B9312" s="188"/>
      <c r="C9312" s="188"/>
      <c r="D9312" s="189"/>
    </row>
    <row r="9313" spans="1:4">
      <c r="A9313" s="188"/>
      <c r="B9313" s="188"/>
      <c r="C9313" s="188"/>
      <c r="D9313" s="189"/>
    </row>
    <row r="9314" spans="1:4">
      <c r="A9314" s="188"/>
      <c r="B9314" s="188"/>
      <c r="C9314" s="188"/>
      <c r="D9314" s="189"/>
    </row>
    <row r="9315" spans="1:4">
      <c r="A9315" s="188"/>
      <c r="B9315" s="188"/>
      <c r="C9315" s="188"/>
      <c r="D9315" s="189"/>
    </row>
    <row r="9316" spans="1:4">
      <c r="A9316" s="188"/>
      <c r="B9316" s="188"/>
      <c r="C9316" s="188"/>
      <c r="D9316" s="189"/>
    </row>
    <row r="9317" spans="1:4">
      <c r="A9317" s="188"/>
      <c r="B9317" s="188"/>
      <c r="C9317" s="188"/>
      <c r="D9317" s="189"/>
    </row>
    <row r="9318" spans="1:4">
      <c r="A9318" s="188"/>
      <c r="B9318" s="188"/>
      <c r="C9318" s="188"/>
      <c r="D9318" s="189"/>
    </row>
    <row r="9319" spans="1:4">
      <c r="A9319" s="188"/>
      <c r="B9319" s="188"/>
      <c r="C9319" s="188"/>
      <c r="D9319" s="189"/>
    </row>
    <row r="9320" spans="1:4">
      <c r="A9320" s="188"/>
      <c r="B9320" s="188"/>
      <c r="C9320" s="188"/>
      <c r="D9320" s="189"/>
    </row>
    <row r="9321" spans="1:4">
      <c r="A9321" s="188"/>
      <c r="B9321" s="188"/>
      <c r="C9321" s="188"/>
      <c r="D9321" s="189"/>
    </row>
    <row r="9322" spans="1:4">
      <c r="A9322" s="188"/>
      <c r="B9322" s="188"/>
      <c r="C9322" s="188"/>
      <c r="D9322" s="189"/>
    </row>
    <row r="9323" spans="1:4">
      <c r="A9323" s="188"/>
      <c r="B9323" s="188"/>
      <c r="C9323" s="188"/>
      <c r="D9323" s="189"/>
    </row>
    <row r="9324" spans="1:4">
      <c r="A9324" s="188"/>
      <c r="B9324" s="188"/>
      <c r="C9324" s="188"/>
      <c r="D9324" s="189"/>
    </row>
    <row r="9325" spans="1:4">
      <c r="A9325" s="188"/>
      <c r="B9325" s="188"/>
      <c r="C9325" s="188"/>
      <c r="D9325" s="189"/>
    </row>
    <row r="9326" spans="1:4">
      <c r="A9326" s="188"/>
      <c r="B9326" s="188"/>
      <c r="C9326" s="188"/>
      <c r="D9326" s="189"/>
    </row>
    <row r="9327" spans="1:4">
      <c r="A9327" s="188"/>
      <c r="B9327" s="188"/>
      <c r="C9327" s="188"/>
      <c r="D9327" s="189"/>
    </row>
    <row r="9328" spans="1:4">
      <c r="A9328" s="188"/>
      <c r="B9328" s="188"/>
      <c r="C9328" s="188"/>
      <c r="D9328" s="189"/>
    </row>
    <row r="9329" spans="1:4">
      <c r="A9329" s="188"/>
      <c r="B9329" s="188"/>
      <c r="C9329" s="188"/>
      <c r="D9329" s="189"/>
    </row>
    <row r="9330" spans="1:4">
      <c r="A9330" s="188"/>
      <c r="B9330" s="188"/>
      <c r="C9330" s="188"/>
      <c r="D9330" s="189"/>
    </row>
    <row r="9331" spans="1:4">
      <c r="A9331" s="188"/>
      <c r="B9331" s="188"/>
      <c r="C9331" s="188"/>
      <c r="D9331" s="189"/>
    </row>
    <row r="9332" spans="1:4">
      <c r="A9332" s="188"/>
      <c r="B9332" s="188"/>
      <c r="C9332" s="188"/>
      <c r="D9332" s="189"/>
    </row>
    <row r="9333" spans="1:4">
      <c r="A9333" s="188"/>
      <c r="B9333" s="188"/>
      <c r="C9333" s="188"/>
      <c r="D9333" s="189"/>
    </row>
    <row r="9334" spans="1:4">
      <c r="A9334" s="188"/>
      <c r="B9334" s="188"/>
      <c r="C9334" s="188"/>
      <c r="D9334" s="189"/>
    </row>
    <row r="9335" spans="1:4">
      <c r="A9335" s="188"/>
      <c r="B9335" s="188"/>
      <c r="C9335" s="188"/>
      <c r="D9335" s="189"/>
    </row>
    <row r="9336" spans="1:4">
      <c r="A9336" s="188"/>
      <c r="B9336" s="188"/>
      <c r="C9336" s="188"/>
      <c r="D9336" s="189"/>
    </row>
    <row r="9337" spans="1:4">
      <c r="A9337" s="188"/>
      <c r="B9337" s="188"/>
      <c r="C9337" s="188"/>
      <c r="D9337" s="189"/>
    </row>
    <row r="9338" spans="1:4">
      <c r="A9338" s="188"/>
      <c r="B9338" s="188"/>
      <c r="C9338" s="188"/>
      <c r="D9338" s="189"/>
    </row>
    <row r="9339" spans="1:4">
      <c r="A9339" s="188"/>
      <c r="B9339" s="188"/>
      <c r="C9339" s="188"/>
      <c r="D9339" s="189"/>
    </row>
    <row r="9340" spans="1:4">
      <c r="A9340" s="188"/>
      <c r="B9340" s="188"/>
      <c r="C9340" s="188"/>
      <c r="D9340" s="189"/>
    </row>
    <row r="9341" spans="1:4">
      <c r="A9341" s="188"/>
      <c r="B9341" s="188"/>
      <c r="C9341" s="188"/>
      <c r="D9341" s="189"/>
    </row>
    <row r="9342" spans="1:4">
      <c r="A9342" s="188"/>
      <c r="B9342" s="188"/>
      <c r="C9342" s="188"/>
      <c r="D9342" s="189"/>
    </row>
    <row r="9343" spans="1:4">
      <c r="A9343" s="188"/>
      <c r="B9343" s="188"/>
      <c r="C9343" s="188"/>
      <c r="D9343" s="189"/>
    </row>
    <row r="9344" spans="1:4">
      <c r="A9344" s="188"/>
      <c r="B9344" s="188"/>
      <c r="C9344" s="188"/>
      <c r="D9344" s="189"/>
    </row>
    <row r="9345" spans="1:4">
      <c r="A9345" s="188"/>
      <c r="B9345" s="188"/>
      <c r="C9345" s="188"/>
      <c r="D9345" s="189"/>
    </row>
    <row r="9346" spans="1:4">
      <c r="A9346" s="188"/>
      <c r="B9346" s="188"/>
      <c r="C9346" s="188"/>
      <c r="D9346" s="189"/>
    </row>
    <row r="9347" spans="1:4">
      <c r="A9347" s="188"/>
      <c r="B9347" s="188"/>
      <c r="C9347" s="188"/>
      <c r="D9347" s="189"/>
    </row>
    <row r="9348" spans="1:4">
      <c r="A9348" s="188"/>
      <c r="B9348" s="188"/>
      <c r="C9348" s="188"/>
      <c r="D9348" s="189"/>
    </row>
    <row r="9349" spans="1:4">
      <c r="A9349" s="188"/>
      <c r="B9349" s="188"/>
      <c r="C9349" s="188"/>
      <c r="D9349" s="189"/>
    </row>
    <row r="9350" spans="1:4">
      <c r="A9350" s="188"/>
      <c r="B9350" s="188"/>
      <c r="C9350" s="188"/>
      <c r="D9350" s="189"/>
    </row>
    <row r="9351" spans="1:4">
      <c r="A9351" s="188"/>
      <c r="B9351" s="188"/>
      <c r="C9351" s="188"/>
      <c r="D9351" s="189"/>
    </row>
    <row r="9352" spans="1:4">
      <c r="A9352" s="188"/>
      <c r="B9352" s="188"/>
      <c r="C9352" s="188"/>
      <c r="D9352" s="189"/>
    </row>
    <row r="9353" spans="1:4">
      <c r="A9353" s="188"/>
      <c r="B9353" s="188"/>
      <c r="C9353" s="188"/>
      <c r="D9353" s="189"/>
    </row>
    <row r="9354" spans="1:4">
      <c r="A9354" s="188"/>
      <c r="B9354" s="188"/>
      <c r="C9354" s="188"/>
      <c r="D9354" s="189"/>
    </row>
    <row r="9355" spans="1:4">
      <c r="A9355" s="188"/>
      <c r="B9355" s="188"/>
      <c r="C9355" s="188"/>
      <c r="D9355" s="189"/>
    </row>
    <row r="9356" spans="1:4">
      <c r="A9356" s="188"/>
      <c r="B9356" s="188"/>
      <c r="C9356" s="188"/>
      <c r="D9356" s="189"/>
    </row>
    <row r="9357" spans="1:4">
      <c r="A9357" s="188"/>
      <c r="B9357" s="188"/>
      <c r="C9357" s="188"/>
      <c r="D9357" s="189"/>
    </row>
    <row r="9358" spans="1:4">
      <c r="A9358" s="188"/>
      <c r="B9358" s="188"/>
      <c r="C9358" s="188"/>
      <c r="D9358" s="189"/>
    </row>
    <row r="9359" spans="1:4">
      <c r="A9359" s="188"/>
      <c r="B9359" s="188"/>
      <c r="C9359" s="188"/>
      <c r="D9359" s="189"/>
    </row>
    <row r="9360" spans="1:4">
      <c r="A9360" s="188"/>
      <c r="B9360" s="188"/>
      <c r="C9360" s="188"/>
      <c r="D9360" s="189"/>
    </row>
    <row r="9361" spans="1:4">
      <c r="A9361" s="188"/>
      <c r="B9361" s="188"/>
      <c r="C9361" s="188"/>
      <c r="D9361" s="189"/>
    </row>
    <row r="9362" spans="1:4">
      <c r="A9362" s="188"/>
      <c r="B9362" s="188"/>
      <c r="C9362" s="188"/>
      <c r="D9362" s="189"/>
    </row>
    <row r="9363" spans="1:4">
      <c r="A9363" s="188"/>
      <c r="B9363" s="188"/>
      <c r="C9363" s="188"/>
      <c r="D9363" s="189"/>
    </row>
    <row r="9364" spans="1:4">
      <c r="A9364" s="188"/>
      <c r="B9364" s="188"/>
      <c r="C9364" s="188"/>
      <c r="D9364" s="189"/>
    </row>
    <row r="9365" spans="1:4">
      <c r="A9365" s="188"/>
      <c r="B9365" s="188"/>
      <c r="C9365" s="188"/>
      <c r="D9365" s="189"/>
    </row>
    <row r="9366" spans="1:4">
      <c r="A9366" s="188"/>
      <c r="B9366" s="188"/>
      <c r="C9366" s="188"/>
      <c r="D9366" s="189"/>
    </row>
    <row r="9367" spans="1:4">
      <c r="A9367" s="188"/>
      <c r="B9367" s="188"/>
      <c r="C9367" s="188"/>
      <c r="D9367" s="189"/>
    </row>
    <row r="9368" spans="1:4">
      <c r="A9368" s="188"/>
      <c r="B9368" s="188"/>
      <c r="C9368" s="188"/>
      <c r="D9368" s="189"/>
    </row>
    <row r="9369" spans="1:4">
      <c r="A9369" s="188"/>
      <c r="B9369" s="188"/>
      <c r="C9369" s="188"/>
      <c r="D9369" s="189"/>
    </row>
    <row r="9370" spans="1:4">
      <c r="A9370" s="188"/>
      <c r="B9370" s="188"/>
      <c r="C9370" s="188"/>
      <c r="D9370" s="189"/>
    </row>
    <row r="9371" spans="1:4">
      <c r="A9371" s="188"/>
      <c r="B9371" s="188"/>
      <c r="C9371" s="188"/>
      <c r="D9371" s="189"/>
    </row>
    <row r="9372" spans="1:4">
      <c r="A9372" s="188"/>
      <c r="B9372" s="188"/>
      <c r="C9372" s="188"/>
      <c r="D9372" s="189"/>
    </row>
    <row r="9373" spans="1:4">
      <c r="A9373" s="188"/>
      <c r="B9373" s="188"/>
      <c r="C9373" s="188"/>
      <c r="D9373" s="189"/>
    </row>
    <row r="9374" spans="1:4">
      <c r="A9374" s="188"/>
      <c r="B9374" s="188"/>
      <c r="C9374" s="188"/>
      <c r="D9374" s="189"/>
    </row>
    <row r="9375" spans="1:4">
      <c r="A9375" s="188"/>
      <c r="B9375" s="188"/>
      <c r="C9375" s="188"/>
      <c r="D9375" s="189"/>
    </row>
    <row r="9376" spans="1:4">
      <c r="A9376" s="188"/>
      <c r="B9376" s="188"/>
      <c r="C9376" s="188"/>
      <c r="D9376" s="189"/>
    </row>
    <row r="9377" spans="1:4">
      <c r="A9377" s="188"/>
      <c r="B9377" s="188"/>
      <c r="C9377" s="188"/>
      <c r="D9377" s="189"/>
    </row>
    <row r="9378" spans="1:4">
      <c r="A9378" s="188"/>
      <c r="B9378" s="188"/>
      <c r="C9378" s="188"/>
      <c r="D9378" s="189"/>
    </row>
    <row r="9379" spans="1:4">
      <c r="A9379" s="188"/>
      <c r="B9379" s="188"/>
      <c r="C9379" s="188"/>
      <c r="D9379" s="189"/>
    </row>
    <row r="9380" spans="1:4">
      <c r="A9380" s="188"/>
      <c r="B9380" s="188"/>
      <c r="C9380" s="188"/>
      <c r="D9380" s="189"/>
    </row>
    <row r="9381" spans="1:4">
      <c r="A9381" s="188"/>
      <c r="B9381" s="188"/>
      <c r="C9381" s="188"/>
      <c r="D9381" s="189"/>
    </row>
    <row r="9382" spans="1:4">
      <c r="A9382" s="188"/>
      <c r="B9382" s="188"/>
      <c r="C9382" s="188"/>
      <c r="D9382" s="189"/>
    </row>
    <row r="9383" spans="1:4">
      <c r="A9383" s="188"/>
      <c r="B9383" s="188"/>
      <c r="C9383" s="188"/>
      <c r="D9383" s="189"/>
    </row>
    <row r="9384" spans="1:4">
      <c r="A9384" s="188"/>
      <c r="B9384" s="188"/>
      <c r="C9384" s="188"/>
      <c r="D9384" s="189"/>
    </row>
    <row r="9385" spans="1:4">
      <c r="A9385" s="188"/>
      <c r="B9385" s="188"/>
      <c r="C9385" s="188"/>
      <c r="D9385" s="189"/>
    </row>
    <row r="9386" spans="1:4">
      <c r="A9386" s="188"/>
      <c r="B9386" s="188"/>
      <c r="C9386" s="188"/>
      <c r="D9386" s="189"/>
    </row>
    <row r="9387" spans="1:4">
      <c r="A9387" s="188"/>
      <c r="B9387" s="188"/>
      <c r="C9387" s="188"/>
      <c r="D9387" s="189"/>
    </row>
    <row r="9388" spans="1:4">
      <c r="A9388" s="188"/>
      <c r="B9388" s="188"/>
      <c r="C9388" s="188"/>
      <c r="D9388" s="189"/>
    </row>
    <row r="9389" spans="1:4">
      <c r="A9389" s="188"/>
      <c r="B9389" s="188"/>
      <c r="C9389" s="188"/>
      <c r="D9389" s="189"/>
    </row>
    <row r="9390" spans="1:4">
      <c r="A9390" s="188"/>
      <c r="B9390" s="188"/>
      <c r="C9390" s="188"/>
      <c r="D9390" s="189"/>
    </row>
    <row r="9391" spans="1:4">
      <c r="A9391" s="188"/>
      <c r="B9391" s="188"/>
      <c r="C9391" s="188"/>
      <c r="D9391" s="189"/>
    </row>
    <row r="9392" spans="1:4">
      <c r="A9392" s="188"/>
      <c r="B9392" s="188"/>
      <c r="C9392" s="188"/>
      <c r="D9392" s="189"/>
    </row>
    <row r="9393" spans="1:4">
      <c r="A9393" s="188"/>
      <c r="B9393" s="188"/>
      <c r="C9393" s="188"/>
      <c r="D9393" s="189"/>
    </row>
    <row r="9394" spans="1:4">
      <c r="A9394" s="188"/>
      <c r="B9394" s="188"/>
      <c r="C9394" s="188"/>
      <c r="D9394" s="189"/>
    </row>
    <row r="9395" spans="1:4">
      <c r="A9395" s="188"/>
      <c r="B9395" s="188"/>
      <c r="C9395" s="188"/>
      <c r="D9395" s="189"/>
    </row>
    <row r="9396" spans="1:4">
      <c r="A9396" s="188"/>
      <c r="B9396" s="188"/>
      <c r="C9396" s="188"/>
      <c r="D9396" s="189"/>
    </row>
    <row r="9397" spans="1:4">
      <c r="A9397" s="188"/>
      <c r="B9397" s="188"/>
      <c r="C9397" s="188"/>
      <c r="D9397" s="189"/>
    </row>
    <row r="9398" spans="1:4">
      <c r="A9398" s="188"/>
      <c r="B9398" s="188"/>
      <c r="C9398" s="188"/>
      <c r="D9398" s="189"/>
    </row>
    <row r="9399" spans="1:4">
      <c r="A9399" s="188"/>
      <c r="B9399" s="188"/>
      <c r="C9399" s="188"/>
      <c r="D9399" s="189"/>
    </row>
    <row r="9400" spans="1:4">
      <c r="A9400" s="188"/>
      <c r="B9400" s="188"/>
      <c r="C9400" s="188"/>
      <c r="D9400" s="189"/>
    </row>
    <row r="9401" spans="1:4">
      <c r="A9401" s="188"/>
      <c r="B9401" s="188"/>
      <c r="C9401" s="188"/>
      <c r="D9401" s="189"/>
    </row>
    <row r="9402" spans="1:4">
      <c r="A9402" s="188"/>
      <c r="B9402" s="188"/>
      <c r="C9402" s="188"/>
      <c r="D9402" s="189"/>
    </row>
    <row r="9403" spans="1:4">
      <c r="A9403" s="188"/>
      <c r="B9403" s="188"/>
      <c r="C9403" s="188"/>
      <c r="D9403" s="189"/>
    </row>
    <row r="9404" spans="1:4">
      <c r="A9404" s="188"/>
      <c r="B9404" s="188"/>
      <c r="C9404" s="188"/>
      <c r="D9404" s="189"/>
    </row>
    <row r="9405" spans="1:4">
      <c r="A9405" s="188"/>
      <c r="B9405" s="188"/>
      <c r="C9405" s="188"/>
      <c r="D9405" s="189"/>
    </row>
    <row r="9406" spans="1:4">
      <c r="A9406" s="188"/>
      <c r="B9406" s="188"/>
      <c r="C9406" s="188"/>
      <c r="D9406" s="189"/>
    </row>
    <row r="9407" spans="1:4">
      <c r="A9407" s="188"/>
      <c r="B9407" s="188"/>
      <c r="C9407" s="188"/>
      <c r="D9407" s="189"/>
    </row>
    <row r="9408" spans="1:4">
      <c r="A9408" s="188"/>
      <c r="B9408" s="188"/>
      <c r="C9408" s="188"/>
      <c r="D9408" s="189"/>
    </row>
    <row r="9409" spans="1:4">
      <c r="A9409" s="188"/>
      <c r="B9409" s="188"/>
      <c r="C9409" s="188"/>
      <c r="D9409" s="189"/>
    </row>
    <row r="9410" spans="1:4">
      <c r="A9410" s="188"/>
      <c r="B9410" s="188"/>
      <c r="C9410" s="188"/>
      <c r="D9410" s="189"/>
    </row>
    <row r="9411" spans="1:4">
      <c r="A9411" s="188"/>
      <c r="B9411" s="188"/>
      <c r="C9411" s="188"/>
      <c r="D9411" s="189"/>
    </row>
    <row r="9412" spans="1:4">
      <c r="A9412" s="188"/>
      <c r="B9412" s="188"/>
      <c r="C9412" s="188"/>
      <c r="D9412" s="189"/>
    </row>
    <row r="9413" spans="1:4">
      <c r="A9413" s="188"/>
      <c r="B9413" s="188"/>
      <c r="C9413" s="188"/>
      <c r="D9413" s="189"/>
    </row>
    <row r="9414" spans="1:4">
      <c r="A9414" s="188"/>
      <c r="B9414" s="188"/>
      <c r="C9414" s="188"/>
      <c r="D9414" s="189"/>
    </row>
    <row r="9415" spans="1:4">
      <c r="A9415" s="188"/>
      <c r="B9415" s="188"/>
      <c r="C9415" s="188"/>
      <c r="D9415" s="189"/>
    </row>
    <row r="9416" spans="1:4">
      <c r="A9416" s="188"/>
      <c r="B9416" s="188"/>
      <c r="C9416" s="188"/>
      <c r="D9416" s="189"/>
    </row>
    <row r="9417" spans="1:4">
      <c r="A9417" s="188"/>
      <c r="B9417" s="188"/>
      <c r="C9417" s="188"/>
      <c r="D9417" s="189"/>
    </row>
    <row r="9418" spans="1:4">
      <c r="A9418" s="188"/>
      <c r="B9418" s="188"/>
      <c r="C9418" s="188"/>
      <c r="D9418" s="189"/>
    </row>
    <row r="9419" spans="1:4">
      <c r="A9419" s="188"/>
      <c r="B9419" s="188"/>
      <c r="C9419" s="188"/>
      <c r="D9419" s="189"/>
    </row>
    <row r="9420" spans="1:4">
      <c r="A9420" s="188"/>
      <c r="B9420" s="188"/>
      <c r="C9420" s="188"/>
      <c r="D9420" s="189"/>
    </row>
    <row r="9421" spans="1:4">
      <c r="A9421" s="188"/>
      <c r="B9421" s="188"/>
      <c r="C9421" s="188"/>
      <c r="D9421" s="189"/>
    </row>
    <row r="9422" spans="1:4">
      <c r="A9422" s="188"/>
      <c r="B9422" s="188"/>
      <c r="C9422" s="188"/>
      <c r="D9422" s="189"/>
    </row>
    <row r="9423" spans="1:4">
      <c r="A9423" s="188"/>
      <c r="B9423" s="188"/>
      <c r="C9423" s="188"/>
      <c r="D9423" s="189"/>
    </row>
    <row r="9424" spans="1:4">
      <c r="A9424" s="188"/>
      <c r="B9424" s="188"/>
      <c r="C9424" s="188"/>
      <c r="D9424" s="189"/>
    </row>
    <row r="9425" spans="1:4">
      <c r="A9425" s="188"/>
      <c r="B9425" s="188"/>
      <c r="C9425" s="188"/>
      <c r="D9425" s="189"/>
    </row>
    <row r="9426" spans="1:4">
      <c r="A9426" s="188"/>
      <c r="B9426" s="188"/>
      <c r="C9426" s="188"/>
      <c r="D9426" s="189"/>
    </row>
    <row r="9427" spans="1:4">
      <c r="A9427" s="188"/>
      <c r="B9427" s="188"/>
      <c r="C9427" s="188"/>
      <c r="D9427" s="189"/>
    </row>
    <row r="9428" spans="1:4">
      <c r="A9428" s="188"/>
      <c r="B9428" s="188"/>
      <c r="C9428" s="188"/>
      <c r="D9428" s="189"/>
    </row>
    <row r="9429" spans="1:4">
      <c r="A9429" s="188"/>
      <c r="B9429" s="188"/>
      <c r="C9429" s="188"/>
      <c r="D9429" s="189"/>
    </row>
    <row r="9430" spans="1:4">
      <c r="A9430" s="188"/>
      <c r="B9430" s="188"/>
      <c r="C9430" s="188"/>
      <c r="D9430" s="189"/>
    </row>
    <row r="9431" spans="1:4">
      <c r="A9431" s="188"/>
      <c r="B9431" s="188"/>
      <c r="C9431" s="188"/>
      <c r="D9431" s="189"/>
    </row>
    <row r="9432" spans="1:4">
      <c r="A9432" s="188"/>
      <c r="B9432" s="188"/>
      <c r="C9432" s="188"/>
      <c r="D9432" s="189"/>
    </row>
    <row r="9433" spans="1:4">
      <c r="A9433" s="188"/>
      <c r="B9433" s="188"/>
      <c r="C9433" s="188"/>
      <c r="D9433" s="189"/>
    </row>
    <row r="9434" spans="1:4">
      <c r="A9434" s="188"/>
      <c r="B9434" s="188"/>
      <c r="C9434" s="188"/>
      <c r="D9434" s="189"/>
    </row>
    <row r="9435" spans="1:4">
      <c r="A9435" s="188"/>
      <c r="B9435" s="188"/>
      <c r="C9435" s="188"/>
      <c r="D9435" s="189"/>
    </row>
    <row r="9436" spans="1:4">
      <c r="A9436" s="188"/>
      <c r="B9436" s="188"/>
      <c r="C9436" s="188"/>
      <c r="D9436" s="189"/>
    </row>
    <row r="9437" spans="1:4">
      <c r="A9437" s="188"/>
      <c r="B9437" s="188"/>
      <c r="C9437" s="188"/>
      <c r="D9437" s="189"/>
    </row>
    <row r="9438" spans="1:4">
      <c r="A9438" s="188"/>
      <c r="B9438" s="188"/>
      <c r="C9438" s="188"/>
      <c r="D9438" s="189"/>
    </row>
    <row r="9439" spans="1:4">
      <c r="A9439" s="188"/>
      <c r="B9439" s="188"/>
      <c r="C9439" s="188"/>
      <c r="D9439" s="189"/>
    </row>
    <row r="9440" spans="1:4">
      <c r="A9440" s="188"/>
      <c r="B9440" s="188"/>
      <c r="C9440" s="188"/>
      <c r="D9440" s="189"/>
    </row>
    <row r="9441" spans="1:4">
      <c r="A9441" s="188"/>
      <c r="B9441" s="188"/>
      <c r="C9441" s="188"/>
      <c r="D9441" s="189"/>
    </row>
    <row r="9442" spans="1:4">
      <c r="A9442" s="188"/>
      <c r="B9442" s="188"/>
      <c r="C9442" s="188"/>
      <c r="D9442" s="189"/>
    </row>
    <row r="9443" spans="1:4">
      <c r="A9443" s="188"/>
      <c r="B9443" s="188"/>
      <c r="C9443" s="188"/>
      <c r="D9443" s="189"/>
    </row>
    <row r="9444" spans="1:4">
      <c r="A9444" s="188"/>
      <c r="B9444" s="188"/>
      <c r="C9444" s="188"/>
      <c r="D9444" s="189"/>
    </row>
    <row r="9445" spans="1:4">
      <c r="A9445" s="188"/>
      <c r="B9445" s="188"/>
      <c r="C9445" s="188"/>
      <c r="D9445" s="189"/>
    </row>
    <row r="9446" spans="1:4">
      <c r="A9446" s="188"/>
      <c r="B9446" s="188"/>
      <c r="C9446" s="188"/>
      <c r="D9446" s="189"/>
    </row>
    <row r="9447" spans="1:4">
      <c r="A9447" s="188"/>
      <c r="B9447" s="188"/>
      <c r="C9447" s="188"/>
      <c r="D9447" s="189"/>
    </row>
    <row r="9448" spans="1:4">
      <c r="A9448" s="188"/>
      <c r="B9448" s="188"/>
      <c r="C9448" s="188"/>
      <c r="D9448" s="189"/>
    </row>
    <row r="9449" spans="1:4">
      <c r="A9449" s="188"/>
      <c r="B9449" s="188"/>
      <c r="C9449" s="188"/>
      <c r="D9449" s="189"/>
    </row>
    <row r="9450" spans="1:4">
      <c r="A9450" s="188"/>
      <c r="B9450" s="188"/>
      <c r="C9450" s="188"/>
      <c r="D9450" s="189"/>
    </row>
    <row r="9451" spans="1:4">
      <c r="A9451" s="188"/>
      <c r="B9451" s="188"/>
      <c r="C9451" s="188"/>
      <c r="D9451" s="189"/>
    </row>
    <row r="9452" spans="1:4">
      <c r="A9452" s="188"/>
      <c r="B9452" s="188"/>
      <c r="C9452" s="188"/>
      <c r="D9452" s="189"/>
    </row>
    <row r="9453" spans="1:4">
      <c r="A9453" s="188"/>
      <c r="B9453" s="188"/>
      <c r="C9453" s="188"/>
      <c r="D9453" s="189"/>
    </row>
    <row r="9454" spans="1:4">
      <c r="A9454" s="188"/>
      <c r="B9454" s="188"/>
      <c r="C9454" s="188"/>
      <c r="D9454" s="189"/>
    </row>
    <row r="9455" spans="1:4">
      <c r="A9455" s="188"/>
      <c r="B9455" s="188"/>
      <c r="C9455" s="188"/>
      <c r="D9455" s="189"/>
    </row>
    <row r="9456" spans="1:4">
      <c r="A9456" s="188"/>
      <c r="B9456" s="188"/>
      <c r="C9456" s="188"/>
      <c r="D9456" s="189"/>
    </row>
    <row r="9457" spans="1:4">
      <c r="A9457" s="188"/>
      <c r="B9457" s="188"/>
      <c r="C9457" s="188"/>
      <c r="D9457" s="189"/>
    </row>
    <row r="9458" spans="1:4">
      <c r="A9458" s="188"/>
      <c r="B9458" s="188"/>
      <c r="C9458" s="188"/>
      <c r="D9458" s="189"/>
    </row>
    <row r="9459" spans="1:4">
      <c r="A9459" s="188"/>
      <c r="B9459" s="188"/>
      <c r="C9459" s="188"/>
      <c r="D9459" s="189"/>
    </row>
    <row r="9460" spans="1:4">
      <c r="A9460" s="188"/>
      <c r="B9460" s="188"/>
      <c r="C9460" s="188"/>
      <c r="D9460" s="189"/>
    </row>
    <row r="9461" spans="1:4">
      <c r="A9461" s="188"/>
      <c r="B9461" s="188"/>
      <c r="C9461" s="188"/>
      <c r="D9461" s="189"/>
    </row>
    <row r="9462" spans="1:4">
      <c r="A9462" s="188"/>
      <c r="B9462" s="188"/>
      <c r="C9462" s="188"/>
      <c r="D9462" s="189"/>
    </row>
    <row r="9463" spans="1:4">
      <c r="A9463" s="188"/>
      <c r="B9463" s="188"/>
      <c r="C9463" s="188"/>
      <c r="D9463" s="189"/>
    </row>
    <row r="9464" spans="1:4">
      <c r="A9464" s="188"/>
      <c r="B9464" s="188"/>
      <c r="C9464" s="188"/>
      <c r="D9464" s="189"/>
    </row>
    <row r="9465" spans="1:4">
      <c r="A9465" s="188"/>
      <c r="B9465" s="188"/>
      <c r="C9465" s="188"/>
      <c r="D9465" s="189"/>
    </row>
    <row r="9466" spans="1:4">
      <c r="A9466" s="188"/>
      <c r="B9466" s="188"/>
      <c r="C9466" s="188"/>
      <c r="D9466" s="189"/>
    </row>
    <row r="9467" spans="1:4">
      <c r="A9467" s="188"/>
      <c r="B9467" s="188"/>
      <c r="C9467" s="188"/>
      <c r="D9467" s="189"/>
    </row>
    <row r="9468" spans="1:4">
      <c r="A9468" s="188"/>
      <c r="B9468" s="188"/>
      <c r="C9468" s="188"/>
      <c r="D9468" s="189"/>
    </row>
    <row r="9469" spans="1:4">
      <c r="A9469" s="188"/>
      <c r="B9469" s="188"/>
      <c r="C9469" s="188"/>
      <c r="D9469" s="189"/>
    </row>
    <row r="9470" spans="1:4">
      <c r="A9470" s="188"/>
      <c r="B9470" s="188"/>
      <c r="C9470" s="188"/>
      <c r="D9470" s="189"/>
    </row>
    <row r="9471" spans="1:4">
      <c r="A9471" s="188"/>
      <c r="B9471" s="188"/>
      <c r="C9471" s="188"/>
      <c r="D9471" s="189"/>
    </row>
    <row r="9472" spans="1:4">
      <c r="A9472" s="188"/>
      <c r="B9472" s="188"/>
      <c r="C9472" s="188"/>
      <c r="D9472" s="189"/>
    </row>
    <row r="9473" spans="1:4">
      <c r="A9473" s="188"/>
      <c r="B9473" s="188"/>
      <c r="C9473" s="188"/>
      <c r="D9473" s="189"/>
    </row>
    <row r="9474" spans="1:4">
      <c r="A9474" s="188"/>
      <c r="B9474" s="188"/>
      <c r="C9474" s="188"/>
      <c r="D9474" s="189"/>
    </row>
    <row r="9475" spans="1:4">
      <c r="A9475" s="188"/>
      <c r="B9475" s="188"/>
      <c r="C9475" s="188"/>
      <c r="D9475" s="189"/>
    </row>
    <row r="9476" spans="1:4">
      <c r="A9476" s="188"/>
      <c r="B9476" s="188"/>
      <c r="C9476" s="188"/>
      <c r="D9476" s="189"/>
    </row>
    <row r="9477" spans="1:4">
      <c r="A9477" s="188"/>
      <c r="B9477" s="188"/>
      <c r="C9477" s="188"/>
      <c r="D9477" s="189"/>
    </row>
    <row r="9478" spans="1:4">
      <c r="A9478" s="188"/>
      <c r="B9478" s="188"/>
      <c r="C9478" s="188"/>
      <c r="D9478" s="189"/>
    </row>
    <row r="9479" spans="1:4">
      <c r="A9479" s="188"/>
      <c r="B9479" s="188"/>
      <c r="C9479" s="188"/>
      <c r="D9479" s="189"/>
    </row>
    <row r="9480" spans="1:4">
      <c r="A9480" s="188"/>
      <c r="B9480" s="188"/>
      <c r="C9480" s="188"/>
      <c r="D9480" s="189"/>
    </row>
    <row r="9481" spans="1:4">
      <c r="A9481" s="188"/>
      <c r="B9481" s="188"/>
      <c r="C9481" s="188"/>
      <c r="D9481" s="189"/>
    </row>
    <row r="9482" spans="1:4">
      <c r="A9482" s="188"/>
      <c r="B9482" s="188"/>
      <c r="C9482" s="188"/>
      <c r="D9482" s="189"/>
    </row>
    <row r="9483" spans="1:4">
      <c r="A9483" s="188"/>
      <c r="B9483" s="188"/>
      <c r="C9483" s="188"/>
      <c r="D9483" s="189"/>
    </row>
    <row r="9484" spans="1:4">
      <c r="A9484" s="188"/>
      <c r="B9484" s="188"/>
      <c r="C9484" s="188"/>
      <c r="D9484" s="189"/>
    </row>
    <row r="9485" spans="1:4">
      <c r="A9485" s="188"/>
      <c r="B9485" s="188"/>
      <c r="C9485" s="188"/>
      <c r="D9485" s="189"/>
    </row>
    <row r="9486" spans="1:4">
      <c r="A9486" s="188"/>
      <c r="B9486" s="188"/>
      <c r="C9486" s="188"/>
      <c r="D9486" s="189"/>
    </row>
    <row r="9487" spans="1:4">
      <c r="A9487" s="188"/>
      <c r="B9487" s="188"/>
      <c r="C9487" s="188"/>
      <c r="D9487" s="189"/>
    </row>
    <row r="9488" spans="1:4">
      <c r="A9488" s="188"/>
      <c r="B9488" s="188"/>
      <c r="C9488" s="188"/>
      <c r="D9488" s="189"/>
    </row>
    <row r="9489" spans="1:4">
      <c r="A9489" s="188"/>
      <c r="B9489" s="188"/>
      <c r="C9489" s="188"/>
      <c r="D9489" s="189"/>
    </row>
    <row r="9490" spans="1:4">
      <c r="A9490" s="188"/>
      <c r="B9490" s="188"/>
      <c r="C9490" s="188"/>
      <c r="D9490" s="189"/>
    </row>
    <row r="9491" spans="1:4">
      <c r="A9491" s="188"/>
      <c r="B9491" s="188"/>
      <c r="C9491" s="188"/>
      <c r="D9491" s="189"/>
    </row>
    <row r="9492" spans="1:4">
      <c r="A9492" s="188"/>
      <c r="B9492" s="188"/>
      <c r="C9492" s="188"/>
      <c r="D9492" s="189"/>
    </row>
    <row r="9493" spans="1:4">
      <c r="A9493" s="188"/>
      <c r="B9493" s="188"/>
      <c r="C9493" s="188"/>
      <c r="D9493" s="189"/>
    </row>
    <row r="9494" spans="1:4">
      <c r="A9494" s="188"/>
      <c r="B9494" s="188"/>
      <c r="C9494" s="188"/>
      <c r="D9494" s="189"/>
    </row>
    <row r="9495" spans="1:4">
      <c r="A9495" s="188"/>
      <c r="B9495" s="188"/>
      <c r="C9495" s="188"/>
      <c r="D9495" s="189"/>
    </row>
    <row r="9496" spans="1:4">
      <c r="A9496" s="188"/>
      <c r="B9496" s="188"/>
      <c r="C9496" s="188"/>
      <c r="D9496" s="189"/>
    </row>
    <row r="9497" spans="1:4">
      <c r="A9497" s="188"/>
      <c r="B9497" s="188"/>
      <c r="C9497" s="188"/>
      <c r="D9497" s="189"/>
    </row>
    <row r="9498" spans="1:4">
      <c r="A9498" s="188"/>
      <c r="B9498" s="188"/>
      <c r="C9498" s="188"/>
      <c r="D9498" s="189"/>
    </row>
    <row r="9499" spans="1:4">
      <c r="A9499" s="188"/>
      <c r="B9499" s="188"/>
      <c r="C9499" s="188"/>
      <c r="D9499" s="189"/>
    </row>
    <row r="9500" spans="1:4">
      <c r="A9500" s="188"/>
      <c r="B9500" s="188"/>
      <c r="C9500" s="188"/>
      <c r="D9500" s="189"/>
    </row>
    <row r="9501" spans="1:4">
      <c r="A9501" s="188"/>
      <c r="B9501" s="188"/>
      <c r="C9501" s="188"/>
      <c r="D9501" s="189"/>
    </row>
    <row r="9502" spans="1:4">
      <c r="A9502" s="188"/>
      <c r="B9502" s="188"/>
      <c r="C9502" s="188"/>
      <c r="D9502" s="189"/>
    </row>
    <row r="9503" spans="1:4">
      <c r="A9503" s="188"/>
      <c r="B9503" s="188"/>
      <c r="C9503" s="188"/>
      <c r="D9503" s="189"/>
    </row>
    <row r="9504" spans="1:4">
      <c r="A9504" s="188"/>
      <c r="B9504" s="188"/>
      <c r="C9504" s="188"/>
      <c r="D9504" s="189"/>
    </row>
    <row r="9505" spans="1:4">
      <c r="A9505" s="188"/>
      <c r="B9505" s="188"/>
      <c r="C9505" s="188"/>
      <c r="D9505" s="189"/>
    </row>
    <row r="9506" spans="1:4">
      <c r="A9506" s="188"/>
      <c r="B9506" s="188"/>
      <c r="C9506" s="188"/>
      <c r="D9506" s="189"/>
    </row>
    <row r="9507" spans="1:4">
      <c r="A9507" s="188"/>
      <c r="B9507" s="188"/>
      <c r="C9507" s="188"/>
      <c r="D9507" s="189"/>
    </row>
    <row r="9508" spans="1:4">
      <c r="A9508" s="188"/>
      <c r="B9508" s="188"/>
      <c r="C9508" s="188"/>
      <c r="D9508" s="189"/>
    </row>
    <row r="9509" spans="1:4">
      <c r="A9509" s="188"/>
      <c r="B9509" s="188"/>
      <c r="C9509" s="188"/>
      <c r="D9509" s="189"/>
    </row>
    <row r="9510" spans="1:4">
      <c r="A9510" s="188"/>
      <c r="B9510" s="188"/>
      <c r="C9510" s="188"/>
      <c r="D9510" s="189"/>
    </row>
    <row r="9511" spans="1:4">
      <c r="A9511" s="188"/>
      <c r="B9511" s="188"/>
      <c r="C9511" s="188"/>
      <c r="D9511" s="189"/>
    </row>
    <row r="9512" spans="1:4">
      <c r="A9512" s="188"/>
      <c r="B9512" s="188"/>
      <c r="C9512" s="188"/>
      <c r="D9512" s="189"/>
    </row>
    <row r="9513" spans="1:4">
      <c r="A9513" s="188"/>
      <c r="B9513" s="188"/>
      <c r="C9513" s="188"/>
      <c r="D9513" s="189"/>
    </row>
    <row r="9514" spans="1:4">
      <c r="A9514" s="188"/>
      <c r="B9514" s="188"/>
      <c r="C9514" s="188"/>
      <c r="D9514" s="189"/>
    </row>
    <row r="9515" spans="1:4">
      <c r="A9515" s="188"/>
      <c r="B9515" s="188"/>
      <c r="C9515" s="188"/>
      <c r="D9515" s="189"/>
    </row>
    <row r="9516" spans="1:4">
      <c r="A9516" s="188"/>
      <c r="B9516" s="188"/>
      <c r="C9516" s="188"/>
      <c r="D9516" s="189"/>
    </row>
    <row r="9517" spans="1:4">
      <c r="A9517" s="188"/>
      <c r="B9517" s="188"/>
      <c r="C9517" s="188"/>
      <c r="D9517" s="189"/>
    </row>
    <row r="9518" spans="1:4">
      <c r="A9518" s="188"/>
      <c r="B9518" s="188"/>
      <c r="C9518" s="188"/>
      <c r="D9518" s="189"/>
    </row>
    <row r="9519" spans="1:4">
      <c r="A9519" s="188"/>
      <c r="B9519" s="188"/>
      <c r="C9519" s="188"/>
      <c r="D9519" s="189"/>
    </row>
    <row r="9520" spans="1:4">
      <c r="A9520" s="188"/>
      <c r="B9520" s="188"/>
      <c r="C9520" s="188"/>
      <c r="D9520" s="189"/>
    </row>
    <row r="9521" spans="1:4">
      <c r="A9521" s="188"/>
      <c r="B9521" s="188"/>
      <c r="C9521" s="188"/>
      <c r="D9521" s="189"/>
    </row>
    <row r="9522" spans="1:4">
      <c r="A9522" s="188"/>
      <c r="B9522" s="188"/>
      <c r="C9522" s="188"/>
      <c r="D9522" s="189"/>
    </row>
    <row r="9523" spans="1:4">
      <c r="A9523" s="188"/>
      <c r="B9523" s="188"/>
      <c r="C9523" s="188"/>
      <c r="D9523" s="189"/>
    </row>
    <row r="9524" spans="1:4">
      <c r="A9524" s="188"/>
      <c r="B9524" s="188"/>
      <c r="C9524" s="188"/>
      <c r="D9524" s="189"/>
    </row>
    <row r="9525" spans="1:4">
      <c r="A9525" s="188"/>
      <c r="B9525" s="188"/>
      <c r="C9525" s="188"/>
      <c r="D9525" s="189"/>
    </row>
    <row r="9526" spans="1:4">
      <c r="A9526" s="188"/>
      <c r="B9526" s="188"/>
      <c r="C9526" s="188"/>
      <c r="D9526" s="189"/>
    </row>
    <row r="9527" spans="1:4">
      <c r="A9527" s="188"/>
      <c r="B9527" s="188"/>
      <c r="C9527" s="188"/>
      <c r="D9527" s="189"/>
    </row>
    <row r="9528" spans="1:4">
      <c r="A9528" s="188"/>
      <c r="B9528" s="188"/>
      <c r="C9528" s="188"/>
      <c r="D9528" s="189"/>
    </row>
    <row r="9529" spans="1:4">
      <c r="A9529" s="188"/>
      <c r="B9529" s="188"/>
      <c r="C9529" s="188"/>
      <c r="D9529" s="189"/>
    </row>
    <row r="9530" spans="1:4">
      <c r="A9530" s="188"/>
      <c r="B9530" s="188"/>
      <c r="C9530" s="188"/>
      <c r="D9530" s="189"/>
    </row>
    <row r="9531" spans="1:4">
      <c r="A9531" s="188"/>
      <c r="B9531" s="188"/>
      <c r="C9531" s="188"/>
      <c r="D9531" s="189"/>
    </row>
    <row r="9532" spans="1:4">
      <c r="A9532" s="188"/>
      <c r="B9532" s="188"/>
      <c r="C9532" s="188"/>
      <c r="D9532" s="189"/>
    </row>
    <row r="9533" spans="1:4">
      <c r="A9533" s="188"/>
      <c r="B9533" s="188"/>
      <c r="C9533" s="188"/>
      <c r="D9533" s="189"/>
    </row>
    <row r="9534" spans="1:4">
      <c r="A9534" s="188"/>
      <c r="B9534" s="188"/>
      <c r="C9534" s="188"/>
      <c r="D9534" s="189"/>
    </row>
    <row r="9535" spans="1:4">
      <c r="A9535" s="188"/>
      <c r="B9535" s="188"/>
      <c r="C9535" s="188"/>
      <c r="D9535" s="189"/>
    </row>
    <row r="9536" spans="1:4">
      <c r="A9536" s="188"/>
      <c r="B9536" s="188"/>
      <c r="C9536" s="188"/>
      <c r="D9536" s="189"/>
    </row>
    <row r="9537" spans="1:4">
      <c r="A9537" s="188"/>
      <c r="B9537" s="188"/>
      <c r="C9537" s="188"/>
      <c r="D9537" s="189"/>
    </row>
    <row r="9538" spans="1:4">
      <c r="A9538" s="188"/>
      <c r="B9538" s="188"/>
      <c r="C9538" s="188"/>
      <c r="D9538" s="189"/>
    </row>
    <row r="9539" spans="1:4">
      <c r="A9539" s="188"/>
      <c r="B9539" s="188"/>
      <c r="C9539" s="188"/>
      <c r="D9539" s="189"/>
    </row>
    <row r="9540" spans="1:4">
      <c r="A9540" s="188"/>
      <c r="B9540" s="188"/>
      <c r="C9540" s="188"/>
      <c r="D9540" s="189"/>
    </row>
    <row r="9541" spans="1:4">
      <c r="A9541" s="188"/>
      <c r="B9541" s="188"/>
      <c r="C9541" s="188"/>
      <c r="D9541" s="189"/>
    </row>
    <row r="9542" spans="1:4">
      <c r="A9542" s="188"/>
      <c r="B9542" s="188"/>
      <c r="C9542" s="188"/>
      <c r="D9542" s="189"/>
    </row>
    <row r="9543" spans="1:4">
      <c r="A9543" s="188"/>
      <c r="B9543" s="188"/>
      <c r="C9543" s="188"/>
      <c r="D9543" s="189"/>
    </row>
    <row r="9544" spans="1:4">
      <c r="A9544" s="188"/>
      <c r="B9544" s="188"/>
      <c r="C9544" s="188"/>
      <c r="D9544" s="189"/>
    </row>
    <row r="9545" spans="1:4">
      <c r="A9545" s="188"/>
      <c r="B9545" s="188"/>
      <c r="C9545" s="188"/>
      <c r="D9545" s="189"/>
    </row>
    <row r="9546" spans="1:4">
      <c r="A9546" s="188"/>
      <c r="B9546" s="188"/>
      <c r="C9546" s="188"/>
      <c r="D9546" s="189"/>
    </row>
    <row r="9547" spans="1:4">
      <c r="A9547" s="188"/>
      <c r="B9547" s="188"/>
      <c r="C9547" s="188"/>
      <c r="D9547" s="189"/>
    </row>
    <row r="9548" spans="1:4">
      <c r="A9548" s="188"/>
      <c r="B9548" s="188"/>
      <c r="C9548" s="188"/>
      <c r="D9548" s="189"/>
    </row>
    <row r="9549" spans="1:4">
      <c r="A9549" s="188"/>
      <c r="B9549" s="188"/>
      <c r="C9549" s="188"/>
      <c r="D9549" s="189"/>
    </row>
    <row r="9550" spans="1:4">
      <c r="A9550" s="188"/>
      <c r="B9550" s="188"/>
      <c r="C9550" s="188"/>
      <c r="D9550" s="189"/>
    </row>
    <row r="9551" spans="1:4">
      <c r="A9551" s="188"/>
      <c r="B9551" s="188"/>
      <c r="C9551" s="188"/>
      <c r="D9551" s="189"/>
    </row>
    <row r="9552" spans="1:4">
      <c r="A9552" s="188"/>
      <c r="B9552" s="188"/>
      <c r="C9552" s="188"/>
      <c r="D9552" s="189"/>
    </row>
    <row r="9553" spans="1:4">
      <c r="A9553" s="188"/>
      <c r="B9553" s="188"/>
      <c r="C9553" s="188"/>
      <c r="D9553" s="189"/>
    </row>
    <row r="9554" spans="1:4">
      <c r="A9554" s="188"/>
      <c r="B9554" s="188"/>
      <c r="C9554" s="188"/>
      <c r="D9554" s="189"/>
    </row>
    <row r="9555" spans="1:4">
      <c r="A9555" s="188"/>
      <c r="B9555" s="188"/>
      <c r="C9555" s="188"/>
      <c r="D9555" s="189"/>
    </row>
    <row r="9556" spans="1:4">
      <c r="A9556" s="188"/>
      <c r="B9556" s="188"/>
      <c r="C9556" s="188"/>
      <c r="D9556" s="189"/>
    </row>
    <row r="9557" spans="1:4">
      <c r="A9557" s="188"/>
      <c r="B9557" s="188"/>
      <c r="C9557" s="188"/>
      <c r="D9557" s="189"/>
    </row>
    <row r="9558" spans="1:4">
      <c r="A9558" s="188"/>
      <c r="B9558" s="188"/>
      <c r="C9558" s="188"/>
      <c r="D9558" s="189"/>
    </row>
    <row r="9559" spans="1:4">
      <c r="A9559" s="188"/>
      <c r="B9559" s="188"/>
      <c r="C9559" s="188"/>
      <c r="D9559" s="189"/>
    </row>
    <row r="9560" spans="1:4">
      <c r="A9560" s="188"/>
      <c r="B9560" s="188"/>
      <c r="C9560" s="188"/>
      <c r="D9560" s="189"/>
    </row>
    <row r="9561" spans="1:4">
      <c r="A9561" s="188"/>
      <c r="B9561" s="188"/>
      <c r="C9561" s="188"/>
      <c r="D9561" s="189"/>
    </row>
    <row r="9562" spans="1:4">
      <c r="A9562" s="188"/>
      <c r="B9562" s="188"/>
      <c r="C9562" s="188"/>
      <c r="D9562" s="189"/>
    </row>
    <row r="9563" spans="1:4">
      <c r="A9563" s="188"/>
      <c r="B9563" s="188"/>
      <c r="C9563" s="188"/>
      <c r="D9563" s="189"/>
    </row>
    <row r="9564" spans="1:4">
      <c r="A9564" s="188"/>
      <c r="B9564" s="188"/>
      <c r="C9564" s="188"/>
      <c r="D9564" s="189"/>
    </row>
    <row r="9565" spans="1:4">
      <c r="A9565" s="188"/>
      <c r="B9565" s="188"/>
      <c r="C9565" s="188"/>
      <c r="D9565" s="189"/>
    </row>
    <row r="9566" spans="1:4">
      <c r="A9566" s="188"/>
      <c r="B9566" s="188"/>
      <c r="C9566" s="188"/>
      <c r="D9566" s="189"/>
    </row>
    <row r="9567" spans="1:4">
      <c r="A9567" s="188"/>
      <c r="B9567" s="188"/>
      <c r="C9567" s="188"/>
      <c r="D9567" s="189"/>
    </row>
    <row r="9568" spans="1:4">
      <c r="A9568" s="188"/>
      <c r="B9568" s="188"/>
      <c r="C9568" s="188"/>
      <c r="D9568" s="189"/>
    </row>
    <row r="9569" spans="1:4">
      <c r="A9569" s="188"/>
      <c r="B9569" s="188"/>
      <c r="C9569" s="188"/>
      <c r="D9569" s="189"/>
    </row>
    <row r="9570" spans="1:4">
      <c r="A9570" s="188"/>
      <c r="B9570" s="188"/>
      <c r="C9570" s="188"/>
      <c r="D9570" s="189"/>
    </row>
    <row r="9571" spans="1:4">
      <c r="A9571" s="188"/>
      <c r="B9571" s="188"/>
      <c r="C9571" s="188"/>
      <c r="D9571" s="189"/>
    </row>
    <row r="9572" spans="1:4">
      <c r="A9572" s="188"/>
      <c r="B9572" s="188"/>
      <c r="C9572" s="188"/>
      <c r="D9572" s="189"/>
    </row>
    <row r="9573" spans="1:4">
      <c r="A9573" s="188"/>
      <c r="B9573" s="188"/>
      <c r="C9573" s="188"/>
      <c r="D9573" s="189"/>
    </row>
    <row r="9574" spans="1:4">
      <c r="A9574" s="188"/>
      <c r="B9574" s="188"/>
      <c r="C9574" s="188"/>
      <c r="D9574" s="189"/>
    </row>
    <row r="9575" spans="1:4">
      <c r="A9575" s="188"/>
      <c r="B9575" s="188"/>
      <c r="C9575" s="188"/>
      <c r="D9575" s="189"/>
    </row>
    <row r="9576" spans="1:4">
      <c r="A9576" s="188"/>
      <c r="B9576" s="188"/>
      <c r="C9576" s="188"/>
      <c r="D9576" s="189"/>
    </row>
    <row r="9577" spans="1:4">
      <c r="A9577" s="188"/>
      <c r="B9577" s="188"/>
      <c r="C9577" s="188"/>
      <c r="D9577" s="189"/>
    </row>
    <row r="9578" spans="1:4">
      <c r="A9578" s="188"/>
      <c r="B9578" s="188"/>
      <c r="C9578" s="188"/>
      <c r="D9578" s="189"/>
    </row>
    <row r="9579" spans="1:4">
      <c r="A9579" s="188"/>
      <c r="B9579" s="188"/>
      <c r="C9579" s="188"/>
      <c r="D9579" s="189"/>
    </row>
    <row r="9580" spans="1:4">
      <c r="A9580" s="188"/>
      <c r="B9580" s="188"/>
      <c r="C9580" s="188"/>
      <c r="D9580" s="189"/>
    </row>
    <row r="9581" spans="1:4">
      <c r="A9581" s="188"/>
      <c r="B9581" s="188"/>
      <c r="C9581" s="188"/>
      <c r="D9581" s="189"/>
    </row>
    <row r="9582" spans="1:4">
      <c r="A9582" s="188"/>
      <c r="B9582" s="188"/>
      <c r="C9582" s="188"/>
      <c r="D9582" s="189"/>
    </row>
    <row r="9583" spans="1:4">
      <c r="A9583" s="188"/>
      <c r="B9583" s="188"/>
      <c r="C9583" s="188"/>
      <c r="D9583" s="189"/>
    </row>
    <row r="9584" spans="1:4">
      <c r="A9584" s="188"/>
      <c r="B9584" s="188"/>
      <c r="C9584" s="188"/>
      <c r="D9584" s="189"/>
    </row>
    <row r="9585" spans="1:4">
      <c r="A9585" s="188"/>
      <c r="B9585" s="188"/>
      <c r="C9585" s="188"/>
      <c r="D9585" s="189"/>
    </row>
    <row r="9586" spans="1:4">
      <c r="A9586" s="188"/>
      <c r="B9586" s="188"/>
      <c r="C9586" s="188"/>
      <c r="D9586" s="189"/>
    </row>
    <row r="9587" spans="1:4">
      <c r="A9587" s="188"/>
      <c r="B9587" s="188"/>
      <c r="C9587" s="188"/>
      <c r="D9587" s="189"/>
    </row>
    <row r="9588" spans="1:4">
      <c r="A9588" s="188"/>
      <c r="B9588" s="188"/>
      <c r="C9588" s="188"/>
      <c r="D9588" s="189"/>
    </row>
    <row r="9589" spans="1:4">
      <c r="A9589" s="188"/>
      <c r="B9589" s="188"/>
      <c r="C9589" s="188"/>
      <c r="D9589" s="189"/>
    </row>
    <row r="9590" spans="1:4">
      <c r="A9590" s="188"/>
      <c r="B9590" s="188"/>
      <c r="C9590" s="188"/>
      <c r="D9590" s="189"/>
    </row>
    <row r="9591" spans="1:4">
      <c r="A9591" s="188"/>
      <c r="B9591" s="188"/>
      <c r="C9591" s="188"/>
      <c r="D9591" s="189"/>
    </row>
    <row r="9592" spans="1:4">
      <c r="A9592" s="188"/>
      <c r="B9592" s="188"/>
      <c r="C9592" s="188"/>
      <c r="D9592" s="189"/>
    </row>
    <row r="9593" spans="1:4">
      <c r="A9593" s="188"/>
      <c r="B9593" s="188"/>
      <c r="C9593" s="188"/>
      <c r="D9593" s="189"/>
    </row>
    <row r="9594" spans="1:4">
      <c r="A9594" s="188"/>
      <c r="B9594" s="188"/>
      <c r="C9594" s="188"/>
      <c r="D9594" s="189"/>
    </row>
    <row r="9595" spans="1:4">
      <c r="A9595" s="188"/>
      <c r="B9595" s="188"/>
      <c r="C9595" s="188"/>
      <c r="D9595" s="189"/>
    </row>
    <row r="9596" spans="1:4">
      <c r="A9596" s="188"/>
      <c r="B9596" s="188"/>
      <c r="C9596" s="188"/>
      <c r="D9596" s="189"/>
    </row>
    <row r="9597" spans="1:4">
      <c r="A9597" s="188"/>
      <c r="B9597" s="188"/>
      <c r="C9597" s="188"/>
      <c r="D9597" s="189"/>
    </row>
    <row r="9598" spans="1:4">
      <c r="A9598" s="188"/>
      <c r="B9598" s="188"/>
      <c r="C9598" s="188"/>
      <c r="D9598" s="189"/>
    </row>
    <row r="9599" spans="1:4">
      <c r="A9599" s="188"/>
      <c r="B9599" s="188"/>
      <c r="C9599" s="188"/>
      <c r="D9599" s="189"/>
    </row>
    <row r="9600" spans="1:4">
      <c r="A9600" s="188"/>
      <c r="B9600" s="188"/>
      <c r="C9600" s="188"/>
      <c r="D9600" s="189"/>
    </row>
    <row r="9601" spans="1:4">
      <c r="A9601" s="188"/>
      <c r="B9601" s="188"/>
      <c r="C9601" s="188"/>
      <c r="D9601" s="189"/>
    </row>
    <row r="9602" spans="1:4">
      <c r="A9602" s="188"/>
      <c r="B9602" s="188"/>
      <c r="C9602" s="188"/>
      <c r="D9602" s="189"/>
    </row>
    <row r="9603" spans="1:4">
      <c r="A9603" s="188"/>
      <c r="B9603" s="188"/>
      <c r="C9603" s="188"/>
      <c r="D9603" s="189"/>
    </row>
    <row r="9604" spans="1:4">
      <c r="A9604" s="188"/>
      <c r="B9604" s="188"/>
      <c r="C9604" s="188"/>
      <c r="D9604" s="189"/>
    </row>
    <row r="9605" spans="1:4">
      <c r="A9605" s="188"/>
      <c r="B9605" s="188"/>
      <c r="C9605" s="188"/>
      <c r="D9605" s="189"/>
    </row>
    <row r="9606" spans="1:4">
      <c r="A9606" s="188"/>
      <c r="B9606" s="188"/>
      <c r="C9606" s="188"/>
      <c r="D9606" s="189"/>
    </row>
    <row r="9607" spans="1:4">
      <c r="A9607" s="188"/>
      <c r="B9607" s="188"/>
      <c r="C9607" s="188"/>
      <c r="D9607" s="189"/>
    </row>
    <row r="9608" spans="1:4">
      <c r="A9608" s="188"/>
      <c r="B9608" s="188"/>
      <c r="C9608" s="188"/>
      <c r="D9608" s="189"/>
    </row>
    <row r="9609" spans="1:4">
      <c r="A9609" s="188"/>
      <c r="B9609" s="188"/>
      <c r="C9609" s="188"/>
      <c r="D9609" s="189"/>
    </row>
    <row r="9610" spans="1:4">
      <c r="A9610" s="188"/>
      <c r="B9610" s="188"/>
      <c r="C9610" s="188"/>
      <c r="D9610" s="189"/>
    </row>
    <row r="9611" spans="1:4">
      <c r="A9611" s="188"/>
      <c r="B9611" s="188"/>
      <c r="C9611" s="188"/>
      <c r="D9611" s="189"/>
    </row>
    <row r="9612" spans="1:4">
      <c r="A9612" s="188"/>
      <c r="B9612" s="188"/>
      <c r="C9612" s="188"/>
      <c r="D9612" s="189"/>
    </row>
    <row r="9613" spans="1:4">
      <c r="A9613" s="188"/>
      <c r="B9613" s="188"/>
      <c r="C9613" s="188"/>
      <c r="D9613" s="189"/>
    </row>
    <row r="9614" spans="1:4">
      <c r="A9614" s="188"/>
      <c r="B9614" s="188"/>
      <c r="C9614" s="188"/>
      <c r="D9614" s="189"/>
    </row>
    <row r="9615" spans="1:4">
      <c r="A9615" s="188"/>
      <c r="B9615" s="188"/>
      <c r="C9615" s="188"/>
      <c r="D9615" s="189"/>
    </row>
    <row r="9616" spans="1:4">
      <c r="A9616" s="188"/>
      <c r="B9616" s="188"/>
      <c r="C9616" s="188"/>
      <c r="D9616" s="189"/>
    </row>
    <row r="9617" spans="1:4">
      <c r="A9617" s="188"/>
      <c r="B9617" s="188"/>
      <c r="C9617" s="188"/>
      <c r="D9617" s="189"/>
    </row>
    <row r="9618" spans="1:4">
      <c r="A9618" s="188"/>
      <c r="B9618" s="188"/>
      <c r="C9618" s="188"/>
      <c r="D9618" s="189"/>
    </row>
    <row r="9619" spans="1:4">
      <c r="A9619" s="188"/>
      <c r="B9619" s="188"/>
      <c r="C9619" s="188"/>
      <c r="D9619" s="189"/>
    </row>
    <row r="9620" spans="1:4">
      <c r="A9620" s="188"/>
      <c r="B9620" s="188"/>
      <c r="C9620" s="188"/>
      <c r="D9620" s="189"/>
    </row>
    <row r="9621" spans="1:4">
      <c r="A9621" s="188"/>
      <c r="B9621" s="188"/>
      <c r="C9621" s="188"/>
      <c r="D9621" s="189"/>
    </row>
    <row r="9622" spans="1:4">
      <c r="A9622" s="188"/>
      <c r="B9622" s="188"/>
      <c r="C9622" s="188"/>
      <c r="D9622" s="189"/>
    </row>
    <row r="9623" spans="1:4">
      <c r="A9623" s="188"/>
      <c r="B9623" s="188"/>
      <c r="C9623" s="188"/>
      <c r="D9623" s="189"/>
    </row>
    <row r="9624" spans="1:4">
      <c r="A9624" s="188"/>
      <c r="B9624" s="188"/>
      <c r="C9624" s="188"/>
      <c r="D9624" s="189"/>
    </row>
    <row r="9625" spans="1:4">
      <c r="A9625" s="188"/>
      <c r="B9625" s="188"/>
      <c r="C9625" s="188"/>
      <c r="D9625" s="189"/>
    </row>
    <row r="9626" spans="1:4">
      <c r="A9626" s="188"/>
      <c r="B9626" s="188"/>
      <c r="C9626" s="188"/>
      <c r="D9626" s="189"/>
    </row>
    <row r="9627" spans="1:4">
      <c r="A9627" s="188"/>
      <c r="B9627" s="188"/>
      <c r="C9627" s="188"/>
      <c r="D9627" s="189"/>
    </row>
    <row r="9628" spans="1:4">
      <c r="A9628" s="188"/>
      <c r="B9628" s="188"/>
      <c r="C9628" s="188"/>
      <c r="D9628" s="189"/>
    </row>
    <row r="9629" spans="1:4">
      <c r="A9629" s="188"/>
      <c r="B9629" s="188"/>
      <c r="C9629" s="188"/>
      <c r="D9629" s="189"/>
    </row>
    <row r="9630" spans="1:4">
      <c r="A9630" s="188"/>
      <c r="B9630" s="188"/>
      <c r="C9630" s="188"/>
      <c r="D9630" s="189"/>
    </row>
    <row r="9631" spans="1:4">
      <c r="A9631" s="188"/>
      <c r="B9631" s="188"/>
      <c r="C9631" s="188"/>
      <c r="D9631" s="189"/>
    </row>
    <row r="9632" spans="1:4">
      <c r="A9632" s="188"/>
      <c r="B9632" s="188"/>
      <c r="C9632" s="188"/>
      <c r="D9632" s="189"/>
    </row>
    <row r="9633" spans="1:4">
      <c r="A9633" s="188"/>
      <c r="B9633" s="188"/>
      <c r="C9633" s="188"/>
      <c r="D9633" s="189"/>
    </row>
    <row r="9634" spans="1:4">
      <c r="A9634" s="188"/>
      <c r="B9634" s="188"/>
      <c r="C9634" s="188"/>
      <c r="D9634" s="189"/>
    </row>
    <row r="9635" spans="1:4">
      <c r="A9635" s="188"/>
      <c r="B9635" s="188"/>
      <c r="C9635" s="188"/>
      <c r="D9635" s="189"/>
    </row>
    <row r="9636" spans="1:4">
      <c r="A9636" s="188"/>
      <c r="B9636" s="188"/>
      <c r="C9636" s="188"/>
      <c r="D9636" s="189"/>
    </row>
    <row r="9637" spans="1:4">
      <c r="A9637" s="188"/>
      <c r="B9637" s="188"/>
      <c r="C9637" s="188"/>
      <c r="D9637" s="189"/>
    </row>
    <row r="9638" spans="1:4">
      <c r="A9638" s="188"/>
      <c r="B9638" s="188"/>
      <c r="C9638" s="188"/>
      <c r="D9638" s="189"/>
    </row>
    <row r="9639" spans="1:4">
      <c r="A9639" s="188"/>
      <c r="B9639" s="188"/>
      <c r="C9639" s="188"/>
      <c r="D9639" s="189"/>
    </row>
    <row r="9640" spans="1:4">
      <c r="A9640" s="188"/>
      <c r="B9640" s="188"/>
      <c r="C9640" s="188"/>
      <c r="D9640" s="189"/>
    </row>
    <row r="9641" spans="1:4">
      <c r="A9641" s="188"/>
      <c r="B9641" s="188"/>
      <c r="C9641" s="188"/>
      <c r="D9641" s="189"/>
    </row>
    <row r="9642" spans="1:4">
      <c r="A9642" s="188"/>
      <c r="B9642" s="188"/>
      <c r="C9642" s="188"/>
      <c r="D9642" s="189"/>
    </row>
    <row r="9643" spans="1:4">
      <c r="A9643" s="188"/>
      <c r="B9643" s="188"/>
      <c r="C9643" s="188"/>
      <c r="D9643" s="189"/>
    </row>
    <row r="9644" spans="1:4">
      <c r="A9644" s="188"/>
      <c r="B9644" s="188"/>
      <c r="C9644" s="188"/>
      <c r="D9644" s="189"/>
    </row>
    <row r="9645" spans="1:4">
      <c r="A9645" s="188"/>
      <c r="B9645" s="188"/>
      <c r="C9645" s="188"/>
      <c r="D9645" s="189"/>
    </row>
    <row r="9646" spans="1:4">
      <c r="A9646" s="188"/>
      <c r="B9646" s="188"/>
      <c r="C9646" s="188"/>
      <c r="D9646" s="189"/>
    </row>
    <row r="9647" spans="1:4">
      <c r="A9647" s="188"/>
      <c r="B9647" s="188"/>
      <c r="C9647" s="188"/>
      <c r="D9647" s="189"/>
    </row>
    <row r="9648" spans="1:4">
      <c r="A9648" s="188"/>
      <c r="B9648" s="188"/>
      <c r="C9648" s="188"/>
      <c r="D9648" s="189"/>
    </row>
    <row r="9649" spans="1:4">
      <c r="A9649" s="188"/>
      <c r="B9649" s="188"/>
      <c r="C9649" s="188"/>
      <c r="D9649" s="189"/>
    </row>
    <row r="9650" spans="1:4">
      <c r="A9650" s="188"/>
      <c r="B9650" s="188"/>
      <c r="C9650" s="188"/>
      <c r="D9650" s="189"/>
    </row>
    <row r="9651" spans="1:4">
      <c r="A9651" s="188"/>
      <c r="B9651" s="188"/>
      <c r="C9651" s="188"/>
      <c r="D9651" s="189"/>
    </row>
    <row r="9652" spans="1:4">
      <c r="A9652" s="188"/>
      <c r="B9652" s="188"/>
      <c r="C9652" s="188"/>
      <c r="D9652" s="189"/>
    </row>
    <row r="9653" spans="1:4">
      <c r="A9653" s="188"/>
      <c r="B9653" s="188"/>
      <c r="C9653" s="188"/>
      <c r="D9653" s="189"/>
    </row>
    <row r="9654" spans="1:4">
      <c r="A9654" s="188"/>
      <c r="B9654" s="188"/>
      <c r="C9654" s="188"/>
      <c r="D9654" s="189"/>
    </row>
    <row r="9655" spans="1:4">
      <c r="A9655" s="188"/>
      <c r="B9655" s="188"/>
      <c r="C9655" s="188"/>
      <c r="D9655" s="189"/>
    </row>
    <row r="9656" spans="1:4">
      <c r="A9656" s="188"/>
      <c r="B9656" s="188"/>
      <c r="C9656" s="188"/>
      <c r="D9656" s="189"/>
    </row>
    <row r="9657" spans="1:4">
      <c r="A9657" s="188"/>
      <c r="B9657" s="188"/>
      <c r="C9657" s="188"/>
      <c r="D9657" s="189"/>
    </row>
    <row r="9658" spans="1:4">
      <c r="A9658" s="188"/>
      <c r="B9658" s="188"/>
      <c r="C9658" s="188"/>
      <c r="D9658" s="189"/>
    </row>
    <row r="9659" spans="1:4">
      <c r="A9659" s="188"/>
      <c r="B9659" s="188"/>
      <c r="C9659" s="188"/>
      <c r="D9659" s="189"/>
    </row>
    <row r="9660" spans="1:4">
      <c r="A9660" s="188"/>
      <c r="B9660" s="188"/>
      <c r="C9660" s="188"/>
      <c r="D9660" s="189"/>
    </row>
    <row r="9661" spans="1:4">
      <c r="A9661" s="188"/>
      <c r="B9661" s="188"/>
      <c r="C9661" s="188"/>
      <c r="D9661" s="189"/>
    </row>
    <row r="9662" spans="1:4">
      <c r="A9662" s="188"/>
      <c r="B9662" s="188"/>
      <c r="C9662" s="188"/>
      <c r="D9662" s="189"/>
    </row>
    <row r="9663" spans="1:4">
      <c r="A9663" s="188"/>
      <c r="B9663" s="188"/>
      <c r="C9663" s="188"/>
      <c r="D9663" s="189"/>
    </row>
    <row r="9664" spans="1:4">
      <c r="A9664" s="188"/>
      <c r="B9664" s="188"/>
      <c r="C9664" s="188"/>
      <c r="D9664" s="189"/>
    </row>
    <row r="9665" spans="1:4">
      <c r="A9665" s="188"/>
      <c r="B9665" s="188"/>
      <c r="C9665" s="188"/>
      <c r="D9665" s="189"/>
    </row>
    <row r="9666" spans="1:4">
      <c r="A9666" s="188"/>
      <c r="B9666" s="188"/>
      <c r="C9666" s="188"/>
      <c r="D9666" s="189"/>
    </row>
    <row r="9667" spans="1:4">
      <c r="A9667" s="188"/>
      <c r="B9667" s="188"/>
      <c r="C9667" s="188"/>
      <c r="D9667" s="189"/>
    </row>
    <row r="9668" spans="1:4">
      <c r="A9668" s="188"/>
      <c r="B9668" s="188"/>
      <c r="C9668" s="188"/>
      <c r="D9668" s="189"/>
    </row>
    <row r="9669" spans="1:4">
      <c r="A9669" s="188"/>
      <c r="B9669" s="188"/>
      <c r="C9669" s="188"/>
      <c r="D9669" s="189"/>
    </row>
    <row r="9670" spans="1:4">
      <c r="A9670" s="188"/>
      <c r="B9670" s="188"/>
      <c r="C9670" s="188"/>
      <c r="D9670" s="189"/>
    </row>
    <row r="9671" spans="1:4">
      <c r="A9671" s="188"/>
      <c r="B9671" s="188"/>
      <c r="C9671" s="188"/>
      <c r="D9671" s="189"/>
    </row>
    <row r="9672" spans="1:4">
      <c r="A9672" s="188"/>
      <c r="B9672" s="188"/>
      <c r="C9672" s="188"/>
      <c r="D9672" s="189"/>
    </row>
    <row r="9673" spans="1:4">
      <c r="A9673" s="188"/>
      <c r="B9673" s="188"/>
      <c r="C9673" s="188"/>
      <c r="D9673" s="189"/>
    </row>
    <row r="9674" spans="1:4">
      <c r="A9674" s="188"/>
      <c r="B9674" s="188"/>
      <c r="C9674" s="188"/>
      <c r="D9674" s="189"/>
    </row>
    <row r="9675" spans="1:4">
      <c r="A9675" s="188"/>
      <c r="B9675" s="188"/>
      <c r="C9675" s="188"/>
      <c r="D9675" s="189"/>
    </row>
    <row r="9676" spans="1:4">
      <c r="A9676" s="188"/>
      <c r="B9676" s="188"/>
      <c r="C9676" s="188"/>
      <c r="D9676" s="189"/>
    </row>
    <row r="9677" spans="1:4">
      <c r="A9677" s="188"/>
      <c r="B9677" s="188"/>
      <c r="C9677" s="188"/>
      <c r="D9677" s="189"/>
    </row>
    <row r="9678" spans="1:4">
      <c r="A9678" s="188"/>
      <c r="B9678" s="188"/>
      <c r="C9678" s="188"/>
      <c r="D9678" s="189"/>
    </row>
    <row r="9679" spans="1:4">
      <c r="A9679" s="188"/>
      <c r="B9679" s="188"/>
      <c r="C9679" s="188"/>
      <c r="D9679" s="189"/>
    </row>
    <row r="9680" spans="1:4">
      <c r="A9680" s="188"/>
      <c r="B9680" s="188"/>
      <c r="C9680" s="188"/>
      <c r="D9680" s="189"/>
    </row>
    <row r="9681" spans="1:4">
      <c r="A9681" s="188"/>
      <c r="B9681" s="188"/>
      <c r="C9681" s="188"/>
      <c r="D9681" s="189"/>
    </row>
    <row r="9682" spans="1:4">
      <c r="A9682" s="188"/>
      <c r="B9682" s="188"/>
      <c r="C9682" s="188"/>
      <c r="D9682" s="189"/>
    </row>
    <row r="9683" spans="1:4">
      <c r="A9683" s="188"/>
      <c r="B9683" s="188"/>
      <c r="C9683" s="188"/>
      <c r="D9683" s="189"/>
    </row>
    <row r="9684" spans="1:4">
      <c r="A9684" s="188"/>
      <c r="B9684" s="188"/>
      <c r="C9684" s="188"/>
      <c r="D9684" s="189"/>
    </row>
    <row r="9685" spans="1:4">
      <c r="A9685" s="188"/>
      <c r="B9685" s="188"/>
      <c r="C9685" s="188"/>
      <c r="D9685" s="189"/>
    </row>
    <row r="9686" spans="1:4">
      <c r="A9686" s="188"/>
      <c r="B9686" s="188"/>
      <c r="C9686" s="188"/>
      <c r="D9686" s="189"/>
    </row>
    <row r="9687" spans="1:4">
      <c r="A9687" s="188"/>
      <c r="B9687" s="188"/>
      <c r="C9687" s="188"/>
      <c r="D9687" s="189"/>
    </row>
    <row r="9688" spans="1:4">
      <c r="A9688" s="188"/>
      <c r="B9688" s="188"/>
      <c r="C9688" s="188"/>
      <c r="D9688" s="189"/>
    </row>
    <row r="9689" spans="1:4">
      <c r="A9689" s="188"/>
      <c r="B9689" s="188"/>
      <c r="C9689" s="188"/>
      <c r="D9689" s="189"/>
    </row>
    <row r="9690" spans="1:4">
      <c r="A9690" s="188"/>
      <c r="B9690" s="188"/>
      <c r="C9690" s="188"/>
      <c r="D9690" s="189"/>
    </row>
    <row r="9691" spans="1:4">
      <c r="A9691" s="188"/>
      <c r="B9691" s="188"/>
      <c r="C9691" s="188"/>
      <c r="D9691" s="189"/>
    </row>
    <row r="9692" spans="1:4">
      <c r="A9692" s="188"/>
      <c r="B9692" s="188"/>
      <c r="C9692" s="188"/>
      <c r="D9692" s="189"/>
    </row>
    <row r="9693" spans="1:4">
      <c r="A9693" s="188"/>
      <c r="B9693" s="188"/>
      <c r="C9693" s="188"/>
      <c r="D9693" s="189"/>
    </row>
    <row r="9694" spans="1:4">
      <c r="A9694" s="188"/>
      <c r="B9694" s="188"/>
      <c r="C9694" s="188"/>
      <c r="D9694" s="189"/>
    </row>
    <row r="9695" spans="1:4">
      <c r="A9695" s="188"/>
      <c r="B9695" s="188"/>
      <c r="C9695" s="188"/>
      <c r="D9695" s="189"/>
    </row>
    <row r="9696" spans="1:4">
      <c r="A9696" s="188"/>
      <c r="B9696" s="188"/>
      <c r="C9696" s="188"/>
      <c r="D9696" s="189"/>
    </row>
    <row r="9697" spans="1:4">
      <c r="A9697" s="188"/>
      <c r="B9697" s="188"/>
      <c r="C9697" s="188"/>
      <c r="D9697" s="189"/>
    </row>
    <row r="9698" spans="1:4">
      <c r="A9698" s="188"/>
      <c r="B9698" s="188"/>
      <c r="C9698" s="188"/>
      <c r="D9698" s="189"/>
    </row>
    <row r="9699" spans="1:4">
      <c r="A9699" s="188"/>
      <c r="B9699" s="188"/>
      <c r="C9699" s="188"/>
      <c r="D9699" s="189"/>
    </row>
    <row r="9700" spans="1:4">
      <c r="A9700" s="188"/>
      <c r="B9700" s="188"/>
      <c r="C9700" s="188"/>
      <c r="D9700" s="189"/>
    </row>
    <row r="9701" spans="1:4">
      <c r="A9701" s="188"/>
      <c r="B9701" s="188"/>
      <c r="C9701" s="188"/>
      <c r="D9701" s="189"/>
    </row>
    <row r="9702" spans="1:4">
      <c r="A9702" s="188"/>
      <c r="B9702" s="188"/>
      <c r="C9702" s="188"/>
      <c r="D9702" s="189"/>
    </row>
    <row r="9703" spans="1:4">
      <c r="A9703" s="188"/>
      <c r="B9703" s="188"/>
      <c r="C9703" s="188"/>
      <c r="D9703" s="189"/>
    </row>
    <row r="9704" spans="1:4">
      <c r="A9704" s="188"/>
      <c r="B9704" s="188"/>
      <c r="C9704" s="188"/>
      <c r="D9704" s="189"/>
    </row>
    <row r="9705" spans="1:4">
      <c r="A9705" s="188"/>
      <c r="B9705" s="188"/>
      <c r="C9705" s="188"/>
      <c r="D9705" s="189"/>
    </row>
    <row r="9706" spans="1:4">
      <c r="A9706" s="188"/>
      <c r="B9706" s="188"/>
      <c r="C9706" s="188"/>
      <c r="D9706" s="189"/>
    </row>
    <row r="9707" spans="1:4">
      <c r="A9707" s="188"/>
      <c r="B9707" s="188"/>
      <c r="C9707" s="188"/>
      <c r="D9707" s="189"/>
    </row>
    <row r="9708" spans="1:4">
      <c r="A9708" s="188"/>
      <c r="B9708" s="188"/>
      <c r="C9708" s="188"/>
      <c r="D9708" s="189"/>
    </row>
    <row r="9709" spans="1:4">
      <c r="A9709" s="188"/>
      <c r="B9709" s="188"/>
      <c r="C9709" s="188"/>
      <c r="D9709" s="189"/>
    </row>
    <row r="9710" spans="1:4">
      <c r="A9710" s="188"/>
      <c r="B9710" s="188"/>
      <c r="C9710" s="188"/>
      <c r="D9710" s="189"/>
    </row>
    <row r="9711" spans="1:4">
      <c r="A9711" s="188"/>
      <c r="B9711" s="188"/>
      <c r="C9711" s="188"/>
      <c r="D9711" s="189"/>
    </row>
    <row r="9712" spans="1:4">
      <c r="A9712" s="188"/>
      <c r="B9712" s="188"/>
      <c r="C9712" s="188"/>
      <c r="D9712" s="189"/>
    </row>
    <row r="9713" spans="1:4">
      <c r="A9713" s="188"/>
      <c r="B9713" s="188"/>
      <c r="C9713" s="188"/>
      <c r="D9713" s="189"/>
    </row>
    <row r="9714" spans="1:4">
      <c r="A9714" s="188"/>
      <c r="B9714" s="188"/>
      <c r="C9714" s="188"/>
      <c r="D9714" s="189"/>
    </row>
    <row r="9715" spans="1:4">
      <c r="A9715" s="188"/>
      <c r="B9715" s="188"/>
      <c r="C9715" s="188"/>
      <c r="D9715" s="189"/>
    </row>
    <row r="9716" spans="1:4">
      <c r="A9716" s="188"/>
      <c r="B9716" s="188"/>
      <c r="C9716" s="188"/>
      <c r="D9716" s="189"/>
    </row>
    <row r="9717" spans="1:4">
      <c r="A9717" s="188"/>
      <c r="B9717" s="188"/>
      <c r="C9717" s="188"/>
      <c r="D9717" s="189"/>
    </row>
    <row r="9718" spans="1:4">
      <c r="A9718" s="188"/>
      <c r="B9718" s="188"/>
      <c r="C9718" s="188"/>
      <c r="D9718" s="189"/>
    </row>
    <row r="9719" spans="1:4">
      <c r="A9719" s="188"/>
      <c r="B9719" s="188"/>
      <c r="C9719" s="188"/>
      <c r="D9719" s="189"/>
    </row>
    <row r="9720" spans="1:4">
      <c r="A9720" s="188"/>
      <c r="B9720" s="188"/>
      <c r="C9720" s="188"/>
      <c r="D9720" s="189"/>
    </row>
    <row r="9721" spans="1:4">
      <c r="A9721" s="188"/>
      <c r="B9721" s="188"/>
      <c r="C9721" s="188"/>
      <c r="D9721" s="189"/>
    </row>
    <row r="9722" spans="1:4">
      <c r="A9722" s="188"/>
      <c r="B9722" s="188"/>
      <c r="C9722" s="188"/>
      <c r="D9722" s="189"/>
    </row>
    <row r="9723" spans="1:4">
      <c r="A9723" s="188"/>
      <c r="B9723" s="188"/>
      <c r="C9723" s="188"/>
      <c r="D9723" s="189"/>
    </row>
    <row r="9724" spans="1:4">
      <c r="A9724" s="188"/>
      <c r="B9724" s="188"/>
      <c r="C9724" s="188"/>
      <c r="D9724" s="189"/>
    </row>
    <row r="9725" spans="1:4">
      <c r="A9725" s="188"/>
      <c r="B9725" s="188"/>
      <c r="C9725" s="188"/>
      <c r="D9725" s="189"/>
    </row>
    <row r="9726" spans="1:4">
      <c r="A9726" s="188"/>
      <c r="B9726" s="188"/>
      <c r="C9726" s="188"/>
      <c r="D9726" s="189"/>
    </row>
    <row r="9727" spans="1:4">
      <c r="A9727" s="188"/>
      <c r="B9727" s="188"/>
      <c r="C9727" s="188"/>
      <c r="D9727" s="189"/>
    </row>
    <row r="9728" spans="1:4">
      <c r="A9728" s="188"/>
      <c r="B9728" s="188"/>
      <c r="C9728" s="188"/>
      <c r="D9728" s="189"/>
    </row>
    <row r="9729" spans="1:4">
      <c r="A9729" s="188"/>
      <c r="B9729" s="188"/>
      <c r="C9729" s="188"/>
      <c r="D9729" s="189"/>
    </row>
    <row r="9730" spans="1:4">
      <c r="A9730" s="188"/>
      <c r="B9730" s="188"/>
      <c r="C9730" s="188"/>
      <c r="D9730" s="189"/>
    </row>
    <row r="9731" spans="1:4">
      <c r="A9731" s="188"/>
      <c r="B9731" s="188"/>
      <c r="C9731" s="188"/>
      <c r="D9731" s="189"/>
    </row>
    <row r="9732" spans="1:4">
      <c r="A9732" s="188"/>
      <c r="B9732" s="188"/>
      <c r="C9732" s="188"/>
      <c r="D9732" s="189"/>
    </row>
    <row r="9733" spans="1:4">
      <c r="A9733" s="188"/>
      <c r="B9733" s="188"/>
      <c r="C9733" s="188"/>
      <c r="D9733" s="189"/>
    </row>
    <row r="9734" spans="1:4">
      <c r="A9734" s="188"/>
      <c r="B9734" s="188"/>
      <c r="C9734" s="188"/>
      <c r="D9734" s="189"/>
    </row>
    <row r="9735" spans="1:4">
      <c r="A9735" s="188"/>
      <c r="B9735" s="188"/>
      <c r="C9735" s="188"/>
      <c r="D9735" s="189"/>
    </row>
    <row r="9736" spans="1:4">
      <c r="A9736" s="188"/>
      <c r="B9736" s="188"/>
      <c r="C9736" s="188"/>
      <c r="D9736" s="189"/>
    </row>
    <row r="9737" spans="1:4">
      <c r="A9737" s="188"/>
      <c r="B9737" s="188"/>
      <c r="C9737" s="188"/>
      <c r="D9737" s="189"/>
    </row>
    <row r="9738" spans="1:4">
      <c r="A9738" s="188"/>
      <c r="B9738" s="188"/>
      <c r="C9738" s="188"/>
      <c r="D9738" s="189"/>
    </row>
    <row r="9739" spans="1:4">
      <c r="A9739" s="188"/>
      <c r="B9739" s="188"/>
      <c r="C9739" s="188"/>
      <c r="D9739" s="189"/>
    </row>
    <row r="9740" spans="1:4">
      <c r="A9740" s="188"/>
      <c r="B9740" s="188"/>
      <c r="C9740" s="188"/>
      <c r="D9740" s="189"/>
    </row>
    <row r="9741" spans="1:4">
      <c r="A9741" s="188"/>
      <c r="B9741" s="188"/>
      <c r="C9741" s="188"/>
      <c r="D9741" s="189"/>
    </row>
    <row r="9742" spans="1:4">
      <c r="A9742" s="188"/>
      <c r="B9742" s="188"/>
      <c r="C9742" s="188"/>
      <c r="D9742" s="189"/>
    </row>
    <row r="9743" spans="1:4">
      <c r="A9743" s="188"/>
      <c r="B9743" s="188"/>
      <c r="C9743" s="188"/>
      <c r="D9743" s="189"/>
    </row>
    <row r="9744" spans="1:4">
      <c r="A9744" s="188"/>
      <c r="B9744" s="188"/>
      <c r="C9744" s="188"/>
      <c r="D9744" s="189"/>
    </row>
    <row r="9745" spans="1:4">
      <c r="A9745" s="188"/>
      <c r="B9745" s="188"/>
      <c r="C9745" s="188"/>
      <c r="D9745" s="189"/>
    </row>
    <row r="9746" spans="1:4">
      <c r="A9746" s="188"/>
      <c r="B9746" s="188"/>
      <c r="C9746" s="188"/>
      <c r="D9746" s="189"/>
    </row>
    <row r="9747" spans="1:4">
      <c r="A9747" s="188"/>
      <c r="B9747" s="188"/>
      <c r="C9747" s="188"/>
      <c r="D9747" s="189"/>
    </row>
    <row r="9748" spans="1:4">
      <c r="A9748" s="188"/>
      <c r="B9748" s="188"/>
      <c r="C9748" s="188"/>
      <c r="D9748" s="189"/>
    </row>
    <row r="9749" spans="1:4">
      <c r="A9749" s="188"/>
      <c r="B9749" s="188"/>
      <c r="C9749" s="188"/>
      <c r="D9749" s="189"/>
    </row>
    <row r="9750" spans="1:4">
      <c r="A9750" s="188"/>
      <c r="B9750" s="188"/>
      <c r="C9750" s="188"/>
      <c r="D9750" s="189"/>
    </row>
    <row r="9751" spans="1:4">
      <c r="A9751" s="188"/>
      <c r="B9751" s="188"/>
      <c r="C9751" s="188"/>
      <c r="D9751" s="189"/>
    </row>
    <row r="9752" spans="1:4">
      <c r="A9752" s="188"/>
      <c r="B9752" s="188"/>
      <c r="C9752" s="188"/>
      <c r="D9752" s="189"/>
    </row>
    <row r="9753" spans="1:4">
      <c r="A9753" s="188"/>
      <c r="B9753" s="188"/>
      <c r="C9753" s="188"/>
      <c r="D9753" s="189"/>
    </row>
    <row r="9754" spans="1:4">
      <c r="A9754" s="188"/>
      <c r="B9754" s="188"/>
      <c r="C9754" s="188"/>
      <c r="D9754" s="189"/>
    </row>
    <row r="9755" spans="1:4">
      <c r="A9755" s="188"/>
      <c r="B9755" s="188"/>
      <c r="C9755" s="188"/>
      <c r="D9755" s="189"/>
    </row>
    <row r="9756" spans="1:4">
      <c r="A9756" s="188"/>
      <c r="B9756" s="188"/>
      <c r="C9756" s="188"/>
      <c r="D9756" s="189"/>
    </row>
    <row r="9757" spans="1:4">
      <c r="A9757" s="188"/>
      <c r="B9757" s="188"/>
      <c r="C9757" s="188"/>
      <c r="D9757" s="189"/>
    </row>
    <row r="9758" spans="1:4">
      <c r="A9758" s="188"/>
      <c r="B9758" s="188"/>
      <c r="C9758" s="188"/>
      <c r="D9758" s="189"/>
    </row>
    <row r="9759" spans="1:4">
      <c r="A9759" s="188"/>
      <c r="B9759" s="188"/>
      <c r="C9759" s="188"/>
      <c r="D9759" s="189"/>
    </row>
    <row r="9760" spans="1:4">
      <c r="A9760" s="188"/>
      <c r="B9760" s="188"/>
      <c r="C9760" s="188"/>
      <c r="D9760" s="189"/>
    </row>
    <row r="9761" spans="1:4">
      <c r="A9761" s="188"/>
      <c r="B9761" s="188"/>
      <c r="C9761" s="188"/>
      <c r="D9761" s="189"/>
    </row>
    <row r="9762" spans="1:4">
      <c r="A9762" s="188"/>
      <c r="B9762" s="188"/>
      <c r="C9762" s="188"/>
      <c r="D9762" s="189"/>
    </row>
    <row r="9763" spans="1:4">
      <c r="A9763" s="188"/>
      <c r="B9763" s="188"/>
      <c r="C9763" s="188"/>
      <c r="D9763" s="189"/>
    </row>
    <row r="9764" spans="1:4">
      <c r="A9764" s="188"/>
      <c r="B9764" s="188"/>
      <c r="C9764" s="188"/>
      <c r="D9764" s="189"/>
    </row>
    <row r="9765" spans="1:4">
      <c r="A9765" s="188"/>
      <c r="B9765" s="188"/>
      <c r="C9765" s="188"/>
      <c r="D9765" s="189"/>
    </row>
    <row r="9766" spans="1:4">
      <c r="A9766" s="188"/>
      <c r="B9766" s="188"/>
      <c r="C9766" s="188"/>
      <c r="D9766" s="189"/>
    </row>
    <row r="9767" spans="1:4">
      <c r="A9767" s="188"/>
      <c r="B9767" s="188"/>
      <c r="C9767" s="188"/>
      <c r="D9767" s="189"/>
    </row>
    <row r="9768" spans="1:4">
      <c r="A9768" s="188"/>
      <c r="B9768" s="188"/>
      <c r="C9768" s="188"/>
      <c r="D9768" s="189"/>
    </row>
    <row r="9769" spans="1:4">
      <c r="A9769" s="188"/>
      <c r="B9769" s="188"/>
      <c r="C9769" s="188"/>
      <c r="D9769" s="189"/>
    </row>
    <row r="9770" spans="1:4">
      <c r="A9770" s="188"/>
      <c r="B9770" s="188"/>
      <c r="C9770" s="188"/>
      <c r="D9770" s="189"/>
    </row>
    <row r="9771" spans="1:4">
      <c r="A9771" s="188"/>
      <c r="B9771" s="188"/>
      <c r="C9771" s="188"/>
      <c r="D9771" s="189"/>
    </row>
    <row r="9772" spans="1:4">
      <c r="A9772" s="188"/>
      <c r="B9772" s="188"/>
      <c r="C9772" s="188"/>
      <c r="D9772" s="189"/>
    </row>
    <row r="9773" spans="1:4">
      <c r="A9773" s="188"/>
      <c r="B9773" s="188"/>
      <c r="C9773" s="188"/>
      <c r="D9773" s="189"/>
    </row>
    <row r="9774" spans="1:4">
      <c r="A9774" s="188"/>
      <c r="B9774" s="188"/>
      <c r="C9774" s="188"/>
      <c r="D9774" s="189"/>
    </row>
    <row r="9775" spans="1:4">
      <c r="A9775" s="188"/>
      <c r="B9775" s="188"/>
      <c r="C9775" s="188"/>
      <c r="D9775" s="189"/>
    </row>
    <row r="9776" spans="1:4">
      <c r="A9776" s="188"/>
      <c r="B9776" s="188"/>
      <c r="C9776" s="188"/>
      <c r="D9776" s="189"/>
    </row>
    <row r="9777" spans="1:4">
      <c r="A9777" s="188"/>
      <c r="B9777" s="188"/>
      <c r="C9777" s="188"/>
      <c r="D9777" s="189"/>
    </row>
    <row r="9778" spans="1:4">
      <c r="A9778" s="188"/>
      <c r="B9778" s="188"/>
      <c r="C9778" s="188"/>
      <c r="D9778" s="189"/>
    </row>
    <row r="9779" spans="1:4">
      <c r="A9779" s="188"/>
      <c r="B9779" s="188"/>
      <c r="C9779" s="188"/>
      <c r="D9779" s="189"/>
    </row>
    <row r="9780" spans="1:4">
      <c r="A9780" s="188"/>
      <c r="B9780" s="188"/>
      <c r="C9780" s="188"/>
      <c r="D9780" s="189"/>
    </row>
    <row r="9781" spans="1:4">
      <c r="A9781" s="188"/>
      <c r="B9781" s="188"/>
      <c r="C9781" s="188"/>
      <c r="D9781" s="189"/>
    </row>
    <row r="9782" spans="1:4">
      <c r="A9782" s="188"/>
      <c r="B9782" s="188"/>
      <c r="C9782" s="188"/>
      <c r="D9782" s="189"/>
    </row>
    <row r="9783" spans="1:4">
      <c r="A9783" s="188"/>
      <c r="B9783" s="188"/>
      <c r="C9783" s="188"/>
      <c r="D9783" s="189"/>
    </row>
    <row r="9784" spans="1:4">
      <c r="A9784" s="188"/>
      <c r="B9784" s="188"/>
      <c r="C9784" s="188"/>
      <c r="D9784" s="189"/>
    </row>
    <row r="9785" spans="1:4">
      <c r="A9785" s="188"/>
      <c r="B9785" s="188"/>
      <c r="C9785" s="188"/>
      <c r="D9785" s="189"/>
    </row>
    <row r="9786" spans="1:4">
      <c r="A9786" s="188"/>
      <c r="B9786" s="188"/>
      <c r="C9786" s="188"/>
      <c r="D9786" s="189"/>
    </row>
    <row r="9787" spans="1:4">
      <c r="A9787" s="188"/>
      <c r="B9787" s="188"/>
      <c r="C9787" s="188"/>
      <c r="D9787" s="189"/>
    </row>
    <row r="9788" spans="1:4">
      <c r="A9788" s="188"/>
      <c r="B9788" s="188"/>
      <c r="C9788" s="188"/>
      <c r="D9788" s="189"/>
    </row>
    <row r="9789" spans="1:4">
      <c r="A9789" s="188"/>
      <c r="B9789" s="188"/>
      <c r="C9789" s="188"/>
      <c r="D9789" s="189"/>
    </row>
    <row r="9790" spans="1:4">
      <c r="A9790" s="188"/>
      <c r="B9790" s="188"/>
      <c r="C9790" s="188"/>
      <c r="D9790" s="189"/>
    </row>
    <row r="9791" spans="1:4">
      <c r="A9791" s="188"/>
      <c r="B9791" s="188"/>
      <c r="C9791" s="188"/>
      <c r="D9791" s="189"/>
    </row>
    <row r="9792" spans="1:4">
      <c r="A9792" s="188"/>
      <c r="B9792" s="188"/>
      <c r="C9792" s="188"/>
      <c r="D9792" s="189"/>
    </row>
    <row r="9793" spans="1:4">
      <c r="A9793" s="188"/>
      <c r="B9793" s="188"/>
      <c r="C9793" s="188"/>
      <c r="D9793" s="189"/>
    </row>
    <row r="9794" spans="1:4">
      <c r="A9794" s="188"/>
      <c r="B9794" s="188"/>
      <c r="C9794" s="188"/>
      <c r="D9794" s="189"/>
    </row>
    <row r="9795" spans="1:4">
      <c r="A9795" s="188"/>
      <c r="B9795" s="188"/>
      <c r="C9795" s="188"/>
      <c r="D9795" s="189"/>
    </row>
    <row r="9796" spans="1:4">
      <c r="A9796" s="188"/>
      <c r="B9796" s="188"/>
      <c r="C9796" s="188"/>
      <c r="D9796" s="189"/>
    </row>
    <row r="9797" spans="1:4">
      <c r="A9797" s="188"/>
      <c r="B9797" s="188"/>
      <c r="C9797" s="188"/>
      <c r="D9797" s="189"/>
    </row>
    <row r="9798" spans="1:4">
      <c r="A9798" s="188"/>
      <c r="B9798" s="188"/>
      <c r="C9798" s="188"/>
      <c r="D9798" s="189"/>
    </row>
    <row r="9799" spans="1:4">
      <c r="A9799" s="188"/>
      <c r="B9799" s="188"/>
      <c r="C9799" s="188"/>
      <c r="D9799" s="189"/>
    </row>
    <row r="9800" spans="1:4">
      <c r="A9800" s="188"/>
      <c r="B9800" s="188"/>
      <c r="C9800" s="188"/>
      <c r="D9800" s="189"/>
    </row>
    <row r="9801" spans="1:4">
      <c r="A9801" s="188"/>
      <c r="B9801" s="188"/>
      <c r="C9801" s="188"/>
      <c r="D9801" s="189"/>
    </row>
    <row r="9802" spans="1:4">
      <c r="A9802" s="188"/>
      <c r="B9802" s="188"/>
      <c r="C9802" s="188"/>
      <c r="D9802" s="189"/>
    </row>
    <row r="9803" spans="1:4">
      <c r="A9803" s="188"/>
      <c r="B9803" s="188"/>
      <c r="C9803" s="188"/>
      <c r="D9803" s="189"/>
    </row>
    <row r="9804" spans="1:4">
      <c r="A9804" s="188"/>
      <c r="B9804" s="188"/>
      <c r="C9804" s="188"/>
      <c r="D9804" s="189"/>
    </row>
    <row r="9805" spans="1:4">
      <c r="A9805" s="188"/>
      <c r="B9805" s="188"/>
      <c r="C9805" s="188"/>
      <c r="D9805" s="189"/>
    </row>
    <row r="9806" spans="1:4">
      <c r="A9806" s="188"/>
      <c r="B9806" s="188"/>
      <c r="C9806" s="188"/>
      <c r="D9806" s="189"/>
    </row>
    <row r="9807" spans="1:4">
      <c r="A9807" s="188"/>
      <c r="B9807" s="188"/>
      <c r="C9807" s="188"/>
      <c r="D9807" s="189"/>
    </row>
    <row r="9808" spans="1:4">
      <c r="A9808" s="188"/>
      <c r="B9808" s="188"/>
      <c r="C9808" s="188"/>
      <c r="D9808" s="189"/>
    </row>
    <row r="9809" spans="1:4">
      <c r="A9809" s="188"/>
      <c r="B9809" s="188"/>
      <c r="C9809" s="188"/>
      <c r="D9809" s="189"/>
    </row>
    <row r="9810" spans="1:4">
      <c r="A9810" s="188"/>
      <c r="B9810" s="188"/>
      <c r="C9810" s="188"/>
      <c r="D9810" s="189"/>
    </row>
    <row r="9811" spans="1:4">
      <c r="A9811" s="188"/>
      <c r="B9811" s="188"/>
      <c r="C9811" s="188"/>
      <c r="D9811" s="189"/>
    </row>
    <row r="9812" spans="1:4">
      <c r="A9812" s="188"/>
      <c r="B9812" s="188"/>
      <c r="C9812" s="188"/>
      <c r="D9812" s="189"/>
    </row>
    <row r="9813" spans="1:4">
      <c r="A9813" s="188"/>
      <c r="B9813" s="188"/>
      <c r="C9813" s="188"/>
      <c r="D9813" s="189"/>
    </row>
    <row r="9814" spans="1:4">
      <c r="A9814" s="188"/>
      <c r="B9814" s="188"/>
      <c r="C9814" s="188"/>
      <c r="D9814" s="189"/>
    </row>
    <row r="9815" spans="1:4">
      <c r="A9815" s="188"/>
      <c r="B9815" s="188"/>
      <c r="C9815" s="188"/>
      <c r="D9815" s="189"/>
    </row>
    <row r="9816" spans="1:4">
      <c r="A9816" s="188"/>
      <c r="B9816" s="188"/>
      <c r="C9816" s="188"/>
      <c r="D9816" s="189"/>
    </row>
    <row r="9817" spans="1:4">
      <c r="A9817" s="188"/>
      <c r="B9817" s="188"/>
      <c r="C9817" s="188"/>
      <c r="D9817" s="189"/>
    </row>
    <row r="9818" spans="1:4">
      <c r="A9818" s="188"/>
      <c r="B9818" s="188"/>
      <c r="C9818" s="188"/>
      <c r="D9818" s="189"/>
    </row>
    <row r="9819" spans="1:4">
      <c r="A9819" s="188"/>
      <c r="B9819" s="188"/>
      <c r="C9819" s="188"/>
      <c r="D9819" s="189"/>
    </row>
    <row r="9820" spans="1:4">
      <c r="A9820" s="188"/>
      <c r="B9820" s="188"/>
      <c r="C9820" s="188"/>
      <c r="D9820" s="189"/>
    </row>
    <row r="9821" spans="1:4">
      <c r="A9821" s="188"/>
      <c r="B9821" s="188"/>
      <c r="C9821" s="188"/>
      <c r="D9821" s="189"/>
    </row>
    <row r="9822" spans="1:4">
      <c r="A9822" s="188"/>
      <c r="B9822" s="188"/>
      <c r="C9822" s="188"/>
      <c r="D9822" s="189"/>
    </row>
    <row r="9823" spans="1:4">
      <c r="A9823" s="188"/>
      <c r="B9823" s="188"/>
      <c r="C9823" s="188"/>
      <c r="D9823" s="189"/>
    </row>
    <row r="9824" spans="1:4">
      <c r="A9824" s="188"/>
      <c r="B9824" s="188"/>
      <c r="C9824" s="188"/>
      <c r="D9824" s="189"/>
    </row>
    <row r="9825" spans="1:4">
      <c r="A9825" s="188"/>
      <c r="B9825" s="188"/>
      <c r="C9825" s="188"/>
      <c r="D9825" s="189"/>
    </row>
    <row r="9826" spans="1:4">
      <c r="A9826" s="188"/>
      <c r="B9826" s="188"/>
      <c r="C9826" s="188"/>
      <c r="D9826" s="189"/>
    </row>
    <row r="9827" spans="1:4">
      <c r="A9827" s="188"/>
      <c r="B9827" s="188"/>
      <c r="C9827" s="188"/>
      <c r="D9827" s="189"/>
    </row>
    <row r="9828" spans="1:4">
      <c r="A9828" s="188"/>
      <c r="B9828" s="188"/>
      <c r="C9828" s="188"/>
      <c r="D9828" s="189"/>
    </row>
    <row r="9829" spans="1:4">
      <c r="A9829" s="188"/>
      <c r="B9829" s="188"/>
      <c r="C9829" s="188"/>
      <c r="D9829" s="189"/>
    </row>
    <row r="9830" spans="1:4">
      <c r="A9830" s="188"/>
      <c r="B9830" s="188"/>
      <c r="C9830" s="188"/>
      <c r="D9830" s="189"/>
    </row>
    <row r="9831" spans="1:4">
      <c r="A9831" s="188"/>
      <c r="B9831" s="188"/>
      <c r="C9831" s="188"/>
      <c r="D9831" s="189"/>
    </row>
    <row r="9832" spans="1:4">
      <c r="A9832" s="188"/>
      <c r="B9832" s="188"/>
      <c r="C9832" s="188"/>
      <c r="D9832" s="189"/>
    </row>
    <row r="9833" spans="1:4">
      <c r="A9833" s="188"/>
      <c r="B9833" s="188"/>
      <c r="C9833" s="188"/>
      <c r="D9833" s="189"/>
    </row>
    <row r="9834" spans="1:4">
      <c r="A9834" s="188"/>
      <c r="B9834" s="188"/>
      <c r="C9834" s="188"/>
      <c r="D9834" s="189"/>
    </row>
    <row r="9835" spans="1:4">
      <c r="A9835" s="188"/>
      <c r="B9835" s="188"/>
      <c r="C9835" s="188"/>
      <c r="D9835" s="189"/>
    </row>
    <row r="9836" spans="1:4">
      <c r="A9836" s="188"/>
      <c r="B9836" s="188"/>
      <c r="C9836" s="188"/>
      <c r="D9836" s="189"/>
    </row>
    <row r="9837" spans="1:4">
      <c r="A9837" s="188"/>
      <c r="B9837" s="188"/>
      <c r="C9837" s="188"/>
      <c r="D9837" s="189"/>
    </row>
    <row r="9838" spans="1:4">
      <c r="A9838" s="188"/>
      <c r="B9838" s="188"/>
      <c r="C9838" s="188"/>
      <c r="D9838" s="189"/>
    </row>
    <row r="9839" spans="1:4">
      <c r="A9839" s="188"/>
      <c r="B9839" s="188"/>
      <c r="C9839" s="188"/>
      <c r="D9839" s="189"/>
    </row>
    <row r="9840" spans="1:4">
      <c r="A9840" s="188"/>
      <c r="B9840" s="188"/>
      <c r="C9840" s="188"/>
      <c r="D9840" s="189"/>
    </row>
    <row r="9841" spans="1:4">
      <c r="A9841" s="188"/>
      <c r="B9841" s="188"/>
      <c r="C9841" s="188"/>
      <c r="D9841" s="189"/>
    </row>
    <row r="9842" spans="1:4">
      <c r="A9842" s="188"/>
      <c r="B9842" s="188"/>
      <c r="C9842" s="188"/>
      <c r="D9842" s="189"/>
    </row>
    <row r="9843" spans="1:4">
      <c r="A9843" s="188"/>
      <c r="B9843" s="188"/>
      <c r="C9843" s="188"/>
      <c r="D9843" s="189"/>
    </row>
    <row r="9844" spans="1:4">
      <c r="A9844" s="188"/>
      <c r="B9844" s="188"/>
      <c r="C9844" s="188"/>
      <c r="D9844" s="189"/>
    </row>
    <row r="9845" spans="1:4">
      <c r="A9845" s="188"/>
      <c r="B9845" s="188"/>
      <c r="C9845" s="188"/>
      <c r="D9845" s="189"/>
    </row>
    <row r="9846" spans="1:4">
      <c r="A9846" s="188"/>
      <c r="B9846" s="188"/>
      <c r="C9846" s="188"/>
      <c r="D9846" s="189"/>
    </row>
    <row r="9847" spans="1:4">
      <c r="A9847" s="188"/>
      <c r="B9847" s="188"/>
      <c r="C9847" s="188"/>
      <c r="D9847" s="189"/>
    </row>
    <row r="9848" spans="1:4">
      <c r="A9848" s="188"/>
      <c r="B9848" s="188"/>
      <c r="C9848" s="188"/>
      <c r="D9848" s="189"/>
    </row>
    <row r="9849" spans="1:4">
      <c r="A9849" s="188"/>
      <c r="B9849" s="188"/>
      <c r="C9849" s="188"/>
      <c r="D9849" s="189"/>
    </row>
    <row r="9850" spans="1:4">
      <c r="A9850" s="188"/>
      <c r="B9850" s="188"/>
      <c r="C9850" s="188"/>
      <c r="D9850" s="189"/>
    </row>
    <row r="9851" spans="1:4">
      <c r="A9851" s="188"/>
      <c r="B9851" s="188"/>
      <c r="C9851" s="188"/>
      <c r="D9851" s="189"/>
    </row>
    <row r="9852" spans="1:4">
      <c r="A9852" s="188"/>
      <c r="B9852" s="188"/>
      <c r="C9852" s="188"/>
      <c r="D9852" s="189"/>
    </row>
    <row r="9853" spans="1:4">
      <c r="A9853" s="188"/>
      <c r="B9853" s="188"/>
      <c r="C9853" s="188"/>
      <c r="D9853" s="189"/>
    </row>
    <row r="9854" spans="1:4">
      <c r="A9854" s="188"/>
      <c r="B9854" s="188"/>
      <c r="C9854" s="188"/>
      <c r="D9854" s="189"/>
    </row>
    <row r="9855" spans="1:4">
      <c r="A9855" s="188"/>
      <c r="B9855" s="188"/>
      <c r="C9855" s="188"/>
      <c r="D9855" s="189"/>
    </row>
    <row r="9856" spans="1:4">
      <c r="A9856" s="188"/>
      <c r="B9856" s="188"/>
      <c r="C9856" s="188"/>
      <c r="D9856" s="189"/>
    </row>
    <row r="9857" spans="1:4">
      <c r="A9857" s="188"/>
      <c r="B9857" s="188"/>
      <c r="C9857" s="188"/>
      <c r="D9857" s="189"/>
    </row>
    <row r="9858" spans="1:4">
      <c r="A9858" s="188"/>
      <c r="B9858" s="188"/>
      <c r="C9858" s="188"/>
      <c r="D9858" s="189"/>
    </row>
    <row r="9859" spans="1:4">
      <c r="A9859" s="188"/>
      <c r="B9859" s="188"/>
      <c r="C9859" s="188"/>
      <c r="D9859" s="189"/>
    </row>
    <row r="9860" spans="1:4">
      <c r="A9860" s="188"/>
      <c r="B9860" s="188"/>
      <c r="C9860" s="188"/>
      <c r="D9860" s="189"/>
    </row>
    <row r="9861" spans="1:4">
      <c r="A9861" s="188"/>
      <c r="B9861" s="188"/>
      <c r="C9861" s="188"/>
      <c r="D9861" s="189"/>
    </row>
    <row r="9862" spans="1:4">
      <c r="A9862" s="188"/>
      <c r="B9862" s="188"/>
      <c r="C9862" s="188"/>
      <c r="D9862" s="189"/>
    </row>
    <row r="9863" spans="1:4">
      <c r="A9863" s="188"/>
      <c r="B9863" s="188"/>
      <c r="C9863" s="188"/>
      <c r="D9863" s="189"/>
    </row>
    <row r="9864" spans="1:4">
      <c r="A9864" s="188"/>
      <c r="B9864" s="188"/>
      <c r="C9864" s="188"/>
      <c r="D9864" s="189"/>
    </row>
    <row r="9865" spans="1:4">
      <c r="A9865" s="188"/>
      <c r="B9865" s="188"/>
      <c r="C9865" s="188"/>
      <c r="D9865" s="189"/>
    </row>
    <row r="9866" spans="1:4">
      <c r="A9866" s="188"/>
      <c r="B9866" s="188"/>
      <c r="C9866" s="188"/>
      <c r="D9866" s="189"/>
    </row>
    <row r="9867" spans="1:4">
      <c r="A9867" s="188"/>
      <c r="B9867" s="188"/>
      <c r="C9867" s="188"/>
      <c r="D9867" s="189"/>
    </row>
    <row r="9868" spans="1:4">
      <c r="A9868" s="188"/>
      <c r="B9868" s="188"/>
      <c r="C9868" s="188"/>
      <c r="D9868" s="189"/>
    </row>
    <row r="9869" spans="1:4">
      <c r="A9869" s="188"/>
      <c r="B9869" s="188"/>
      <c r="C9869" s="188"/>
      <c r="D9869" s="189"/>
    </row>
    <row r="9870" spans="1:4">
      <c r="A9870" s="188"/>
      <c r="B9870" s="188"/>
      <c r="C9870" s="188"/>
      <c r="D9870" s="189"/>
    </row>
    <row r="9871" spans="1:4">
      <c r="A9871" s="188"/>
      <c r="B9871" s="188"/>
      <c r="C9871" s="188"/>
      <c r="D9871" s="189"/>
    </row>
    <row r="9872" spans="1:4">
      <c r="A9872" s="188"/>
      <c r="B9872" s="188"/>
      <c r="C9872" s="188"/>
      <c r="D9872" s="189"/>
    </row>
    <row r="9873" spans="1:4">
      <c r="A9873" s="188"/>
      <c r="B9873" s="188"/>
      <c r="C9873" s="188"/>
      <c r="D9873" s="189"/>
    </row>
    <row r="9874" spans="1:4">
      <c r="A9874" s="188"/>
      <c r="B9874" s="188"/>
      <c r="C9874" s="188"/>
      <c r="D9874" s="189"/>
    </row>
    <row r="9875" spans="1:4">
      <c r="A9875" s="188"/>
      <c r="B9875" s="188"/>
      <c r="C9875" s="188"/>
      <c r="D9875" s="189"/>
    </row>
    <row r="9876" spans="1:4">
      <c r="A9876" s="188"/>
      <c r="B9876" s="188"/>
      <c r="C9876" s="188"/>
      <c r="D9876" s="189"/>
    </row>
    <row r="9877" spans="1:4">
      <c r="A9877" s="188"/>
      <c r="B9877" s="188"/>
      <c r="C9877" s="188"/>
      <c r="D9877" s="189"/>
    </row>
    <row r="9878" spans="1:4">
      <c r="A9878" s="188"/>
      <c r="B9878" s="188"/>
      <c r="C9878" s="188"/>
      <c r="D9878" s="189"/>
    </row>
    <row r="9879" spans="1:4">
      <c r="A9879" s="188"/>
      <c r="B9879" s="188"/>
      <c r="C9879" s="188"/>
      <c r="D9879" s="189"/>
    </row>
    <row r="9880" spans="1:4">
      <c r="A9880" s="188"/>
      <c r="B9880" s="188"/>
      <c r="C9880" s="188"/>
      <c r="D9880" s="189"/>
    </row>
    <row r="9881" spans="1:4">
      <c r="A9881" s="188"/>
      <c r="B9881" s="188"/>
      <c r="C9881" s="188"/>
      <c r="D9881" s="189"/>
    </row>
    <row r="9882" spans="1:4">
      <c r="A9882" s="188"/>
      <c r="B9882" s="188"/>
      <c r="C9882" s="188"/>
      <c r="D9882" s="189"/>
    </row>
    <row r="9883" spans="1:4">
      <c r="A9883" s="188"/>
      <c r="B9883" s="188"/>
      <c r="C9883" s="188"/>
      <c r="D9883" s="189"/>
    </row>
    <row r="9884" spans="1:4">
      <c r="A9884" s="188"/>
      <c r="B9884" s="188"/>
      <c r="C9884" s="188"/>
      <c r="D9884" s="189"/>
    </row>
    <row r="9885" spans="1:4">
      <c r="A9885" s="188"/>
      <c r="B9885" s="188"/>
      <c r="C9885" s="188"/>
      <c r="D9885" s="189"/>
    </row>
    <row r="9886" spans="1:4">
      <c r="A9886" s="188"/>
      <c r="B9886" s="188"/>
      <c r="C9886" s="188"/>
      <c r="D9886" s="189"/>
    </row>
    <row r="9887" spans="1:4">
      <c r="A9887" s="188"/>
      <c r="B9887" s="188"/>
      <c r="C9887" s="188"/>
      <c r="D9887" s="189"/>
    </row>
    <row r="9888" spans="1:4">
      <c r="A9888" s="188"/>
      <c r="B9888" s="188"/>
      <c r="C9888" s="188"/>
      <c r="D9888" s="189"/>
    </row>
    <row r="9889" spans="1:4">
      <c r="A9889" s="188"/>
      <c r="B9889" s="188"/>
      <c r="C9889" s="188"/>
      <c r="D9889" s="189"/>
    </row>
    <row r="9890" spans="1:4">
      <c r="A9890" s="188"/>
      <c r="B9890" s="188"/>
      <c r="C9890" s="188"/>
      <c r="D9890" s="189"/>
    </row>
    <row r="9891" spans="1:4">
      <c r="A9891" s="188"/>
      <c r="B9891" s="188"/>
      <c r="C9891" s="188"/>
      <c r="D9891" s="189"/>
    </row>
    <row r="9892" spans="1:4">
      <c r="A9892" s="188"/>
      <c r="B9892" s="188"/>
      <c r="C9892" s="188"/>
      <c r="D9892" s="189"/>
    </row>
    <row r="9893" spans="1:4">
      <c r="A9893" s="188"/>
      <c r="B9893" s="188"/>
      <c r="C9893" s="188"/>
      <c r="D9893" s="189"/>
    </row>
    <row r="9894" spans="1:4">
      <c r="A9894" s="188"/>
      <c r="B9894" s="188"/>
      <c r="C9894" s="188"/>
      <c r="D9894" s="189"/>
    </row>
    <row r="9895" spans="1:4">
      <c r="A9895" s="188"/>
      <c r="B9895" s="188"/>
      <c r="C9895" s="188"/>
      <c r="D9895" s="189"/>
    </row>
    <row r="9896" spans="1:4">
      <c r="A9896" s="188"/>
      <c r="B9896" s="188"/>
      <c r="C9896" s="188"/>
      <c r="D9896" s="189"/>
    </row>
    <row r="9897" spans="1:4">
      <c r="A9897" s="188"/>
      <c r="B9897" s="188"/>
      <c r="C9897" s="188"/>
      <c r="D9897" s="189"/>
    </row>
    <row r="9898" spans="1:4">
      <c r="A9898" s="188"/>
      <c r="B9898" s="188"/>
      <c r="C9898" s="188"/>
      <c r="D9898" s="189"/>
    </row>
    <row r="9899" spans="1:4">
      <c r="A9899" s="188"/>
      <c r="B9899" s="188"/>
      <c r="C9899" s="188"/>
      <c r="D9899" s="189"/>
    </row>
    <row r="9900" spans="1:4">
      <c r="A9900" s="188"/>
      <c r="B9900" s="188"/>
      <c r="C9900" s="188"/>
      <c r="D9900" s="189"/>
    </row>
    <row r="9901" spans="1:4">
      <c r="A9901" s="188"/>
      <c r="B9901" s="188"/>
      <c r="C9901" s="188"/>
      <c r="D9901" s="189"/>
    </row>
    <row r="9902" spans="1:4">
      <c r="A9902" s="188"/>
      <c r="B9902" s="188"/>
      <c r="C9902" s="188"/>
      <c r="D9902" s="189"/>
    </row>
    <row r="9903" spans="1:4">
      <c r="A9903" s="188"/>
      <c r="B9903" s="188"/>
      <c r="C9903" s="188"/>
      <c r="D9903" s="189"/>
    </row>
    <row r="9904" spans="1:4">
      <c r="A9904" s="188"/>
      <c r="B9904" s="188"/>
      <c r="C9904" s="188"/>
      <c r="D9904" s="189"/>
    </row>
    <row r="9905" spans="1:4">
      <c r="A9905" s="188"/>
      <c r="B9905" s="188"/>
      <c r="C9905" s="188"/>
      <c r="D9905" s="189"/>
    </row>
    <row r="9906" spans="1:4">
      <c r="A9906" s="188"/>
      <c r="B9906" s="188"/>
      <c r="C9906" s="188"/>
      <c r="D9906" s="189"/>
    </row>
    <row r="9907" spans="1:4">
      <c r="A9907" s="188"/>
      <c r="B9907" s="188"/>
      <c r="C9907" s="188"/>
      <c r="D9907" s="189"/>
    </row>
    <row r="9908" spans="1:4">
      <c r="A9908" s="188"/>
      <c r="B9908" s="188"/>
      <c r="C9908" s="188"/>
      <c r="D9908" s="189"/>
    </row>
    <row r="9909" spans="1:4">
      <c r="A9909" s="188"/>
      <c r="B9909" s="188"/>
      <c r="C9909" s="188"/>
      <c r="D9909" s="189"/>
    </row>
    <row r="9910" spans="1:4">
      <c r="A9910" s="188"/>
      <c r="B9910" s="188"/>
      <c r="C9910" s="188"/>
      <c r="D9910" s="189"/>
    </row>
    <row r="9911" spans="1:4">
      <c r="A9911" s="188"/>
      <c r="B9911" s="188"/>
      <c r="C9911" s="188"/>
      <c r="D9911" s="189"/>
    </row>
    <row r="9912" spans="1:4">
      <c r="A9912" s="188"/>
      <c r="B9912" s="188"/>
      <c r="C9912" s="188"/>
      <c r="D9912" s="189"/>
    </row>
    <row r="9913" spans="1:4">
      <c r="A9913" s="188"/>
      <c r="B9913" s="188"/>
      <c r="C9913" s="188"/>
      <c r="D9913" s="189"/>
    </row>
    <row r="9914" spans="1:4">
      <c r="A9914" s="188"/>
      <c r="B9914" s="188"/>
      <c r="C9914" s="188"/>
      <c r="D9914" s="189"/>
    </row>
    <row r="9915" spans="1:4">
      <c r="A9915" s="188"/>
      <c r="B9915" s="188"/>
      <c r="C9915" s="188"/>
      <c r="D9915" s="189"/>
    </row>
    <row r="9916" spans="1:4">
      <c r="A9916" s="188"/>
      <c r="B9916" s="188"/>
      <c r="C9916" s="188"/>
      <c r="D9916" s="189"/>
    </row>
    <row r="9917" spans="1:4">
      <c r="A9917" s="188"/>
      <c r="B9917" s="188"/>
      <c r="C9917" s="188"/>
      <c r="D9917" s="189"/>
    </row>
    <row r="9918" spans="1:4">
      <c r="A9918" s="188"/>
      <c r="B9918" s="188"/>
      <c r="C9918" s="188"/>
      <c r="D9918" s="189"/>
    </row>
    <row r="9919" spans="1:4">
      <c r="A9919" s="188"/>
      <c r="B9919" s="188"/>
      <c r="C9919" s="188"/>
      <c r="D9919" s="189"/>
    </row>
    <row r="9920" spans="1:4">
      <c r="A9920" s="188"/>
      <c r="B9920" s="188"/>
      <c r="C9920" s="188"/>
      <c r="D9920" s="189"/>
    </row>
    <row r="9921" spans="1:4">
      <c r="A9921" s="188"/>
      <c r="B9921" s="188"/>
      <c r="C9921" s="188"/>
      <c r="D9921" s="189"/>
    </row>
    <row r="9922" spans="1:4">
      <c r="A9922" s="188"/>
      <c r="B9922" s="188"/>
      <c r="C9922" s="188"/>
      <c r="D9922" s="189"/>
    </row>
    <row r="9923" spans="1:4">
      <c r="A9923" s="188"/>
      <c r="B9923" s="188"/>
      <c r="C9923" s="188"/>
      <c r="D9923" s="189"/>
    </row>
    <row r="9924" spans="1:4">
      <c r="A9924" s="188"/>
      <c r="B9924" s="188"/>
      <c r="C9924" s="188"/>
      <c r="D9924" s="189"/>
    </row>
    <row r="9925" spans="1:4">
      <c r="A9925" s="188"/>
      <c r="B9925" s="188"/>
      <c r="C9925" s="188"/>
      <c r="D9925" s="189"/>
    </row>
    <row r="9926" spans="1:4">
      <c r="A9926" s="188"/>
      <c r="B9926" s="188"/>
      <c r="C9926" s="188"/>
      <c r="D9926" s="189"/>
    </row>
    <row r="9927" spans="1:4">
      <c r="A9927" s="188"/>
      <c r="B9927" s="188"/>
      <c r="C9927" s="188"/>
      <c r="D9927" s="189"/>
    </row>
    <row r="9928" spans="1:4">
      <c r="A9928" s="188"/>
      <c r="B9928" s="188"/>
      <c r="C9928" s="188"/>
      <c r="D9928" s="189"/>
    </row>
    <row r="9929" spans="1:4">
      <c r="A9929" s="188"/>
      <c r="B9929" s="188"/>
      <c r="C9929" s="188"/>
      <c r="D9929" s="189"/>
    </row>
    <row r="9930" spans="1:4">
      <c r="A9930" s="188"/>
      <c r="B9930" s="188"/>
      <c r="C9930" s="188"/>
      <c r="D9930" s="189"/>
    </row>
    <row r="9931" spans="1:4">
      <c r="A9931" s="188"/>
      <c r="B9931" s="188"/>
      <c r="C9931" s="188"/>
      <c r="D9931" s="189"/>
    </row>
    <row r="9932" spans="1:4">
      <c r="A9932" s="188"/>
      <c r="B9932" s="188"/>
      <c r="C9932" s="188"/>
      <c r="D9932" s="189"/>
    </row>
    <row r="9933" spans="1:4">
      <c r="A9933" s="188"/>
      <c r="B9933" s="188"/>
      <c r="C9933" s="188"/>
      <c r="D9933" s="189"/>
    </row>
    <row r="9934" spans="1:4">
      <c r="A9934" s="188"/>
      <c r="B9934" s="188"/>
      <c r="C9934" s="188"/>
      <c r="D9934" s="189"/>
    </row>
    <row r="9935" spans="1:4">
      <c r="A9935" s="188"/>
      <c r="B9935" s="188"/>
      <c r="C9935" s="188"/>
      <c r="D9935" s="189"/>
    </row>
    <row r="9936" spans="1:4">
      <c r="A9936" s="188"/>
      <c r="B9936" s="188"/>
      <c r="C9936" s="188"/>
      <c r="D9936" s="189"/>
    </row>
    <row r="9937" spans="1:4">
      <c r="A9937" s="188"/>
      <c r="B9937" s="188"/>
      <c r="C9937" s="188"/>
      <c r="D9937" s="189"/>
    </row>
    <row r="9938" spans="1:4">
      <c r="A9938" s="188"/>
      <c r="B9938" s="188"/>
      <c r="C9938" s="188"/>
      <c r="D9938" s="189"/>
    </row>
    <row r="9939" spans="1:4">
      <c r="A9939" s="188"/>
      <c r="B9939" s="188"/>
      <c r="C9939" s="188"/>
      <c r="D9939" s="189"/>
    </row>
    <row r="9940" spans="1:4">
      <c r="A9940" s="188"/>
      <c r="B9940" s="188"/>
      <c r="C9940" s="188"/>
      <c r="D9940" s="189"/>
    </row>
    <row r="9941" spans="1:4">
      <c r="A9941" s="188"/>
      <c r="B9941" s="188"/>
      <c r="C9941" s="188"/>
      <c r="D9941" s="189"/>
    </row>
    <row r="9942" spans="1:4">
      <c r="A9942" s="188"/>
      <c r="B9942" s="188"/>
      <c r="C9942" s="188"/>
      <c r="D9942" s="189"/>
    </row>
    <row r="9943" spans="1:4">
      <c r="A9943" s="188"/>
      <c r="B9943" s="188"/>
      <c r="C9943" s="188"/>
      <c r="D9943" s="189"/>
    </row>
    <row r="9944" spans="1:4">
      <c r="A9944" s="188"/>
      <c r="B9944" s="188"/>
      <c r="C9944" s="188"/>
      <c r="D9944" s="189"/>
    </row>
    <row r="9945" spans="1:4">
      <c r="A9945" s="188"/>
      <c r="B9945" s="188"/>
      <c r="C9945" s="188"/>
      <c r="D9945" s="189"/>
    </row>
    <row r="9946" spans="1:4">
      <c r="A9946" s="188"/>
      <c r="B9946" s="188"/>
      <c r="C9946" s="188"/>
      <c r="D9946" s="189"/>
    </row>
    <row r="9947" spans="1:4">
      <c r="A9947" s="188"/>
      <c r="B9947" s="188"/>
      <c r="C9947" s="188"/>
      <c r="D9947" s="189"/>
    </row>
    <row r="9948" spans="1:4">
      <c r="A9948" s="188"/>
      <c r="B9948" s="188"/>
      <c r="C9948" s="188"/>
      <c r="D9948" s="189"/>
    </row>
    <row r="9949" spans="1:4">
      <c r="A9949" s="188"/>
      <c r="B9949" s="188"/>
      <c r="C9949" s="188"/>
      <c r="D9949" s="189"/>
    </row>
    <row r="9950" spans="1:4">
      <c r="A9950" s="188"/>
      <c r="B9950" s="188"/>
      <c r="C9950" s="188"/>
      <c r="D9950" s="189"/>
    </row>
    <row r="9951" spans="1:4">
      <c r="A9951" s="188"/>
      <c r="B9951" s="188"/>
      <c r="C9951" s="188"/>
      <c r="D9951" s="189"/>
    </row>
    <row r="9952" spans="1:4">
      <c r="A9952" s="188"/>
      <c r="B9952" s="188"/>
      <c r="C9952" s="188"/>
      <c r="D9952" s="189"/>
    </row>
    <row r="9953" spans="1:4">
      <c r="A9953" s="188"/>
      <c r="B9953" s="188"/>
      <c r="C9953" s="188"/>
      <c r="D9953" s="189"/>
    </row>
    <row r="9954" spans="1:4">
      <c r="A9954" s="188"/>
      <c r="B9954" s="188"/>
      <c r="C9954" s="188"/>
      <c r="D9954" s="189"/>
    </row>
    <row r="9955" spans="1:4">
      <c r="A9955" s="188"/>
      <c r="B9955" s="188"/>
      <c r="C9955" s="188"/>
      <c r="D9955" s="189"/>
    </row>
    <row r="9956" spans="1:4">
      <c r="A9956" s="188"/>
      <c r="B9956" s="188"/>
      <c r="C9956" s="188"/>
      <c r="D9956" s="189"/>
    </row>
    <row r="9957" spans="1:4">
      <c r="A9957" s="188"/>
      <c r="B9957" s="188"/>
      <c r="C9957" s="188"/>
      <c r="D9957" s="189"/>
    </row>
    <row r="9958" spans="1:4">
      <c r="A9958" s="188"/>
      <c r="B9958" s="188"/>
      <c r="C9958" s="188"/>
      <c r="D9958" s="189"/>
    </row>
    <row r="9959" spans="1:4">
      <c r="A9959" s="188"/>
      <c r="B9959" s="188"/>
      <c r="C9959" s="188"/>
      <c r="D9959" s="189"/>
    </row>
    <row r="9960" spans="1:4">
      <c r="A9960" s="188"/>
      <c r="B9960" s="188"/>
      <c r="C9960" s="188"/>
      <c r="D9960" s="189"/>
    </row>
    <row r="9961" spans="1:4">
      <c r="A9961" s="188"/>
      <c r="B9961" s="188"/>
      <c r="C9961" s="188"/>
      <c r="D9961" s="189"/>
    </row>
    <row r="9962" spans="1:4">
      <c r="A9962" s="188"/>
      <c r="B9962" s="188"/>
      <c r="C9962" s="188"/>
      <c r="D9962" s="189"/>
    </row>
    <row r="9963" spans="1:4">
      <c r="A9963" s="188"/>
      <c r="B9963" s="188"/>
      <c r="C9963" s="188"/>
      <c r="D9963" s="189"/>
    </row>
    <row r="9964" spans="1:4">
      <c r="A9964" s="188"/>
      <c r="B9964" s="188"/>
      <c r="C9964" s="188"/>
      <c r="D9964" s="189"/>
    </row>
    <row r="9965" spans="1:4">
      <c r="A9965" s="188"/>
      <c r="B9965" s="188"/>
      <c r="C9965" s="188"/>
      <c r="D9965" s="189"/>
    </row>
    <row r="9966" spans="1:4">
      <c r="A9966" s="188"/>
      <c r="B9966" s="188"/>
      <c r="C9966" s="188"/>
      <c r="D9966" s="189"/>
    </row>
    <row r="9967" spans="1:4">
      <c r="A9967" s="188"/>
      <c r="B9967" s="188"/>
      <c r="C9967" s="188"/>
      <c r="D9967" s="189"/>
    </row>
    <row r="9968" spans="1:4">
      <c r="A9968" s="188"/>
      <c r="B9968" s="188"/>
      <c r="C9968" s="188"/>
      <c r="D9968" s="189"/>
    </row>
    <row r="9969" spans="1:4">
      <c r="A9969" s="188"/>
      <c r="B9969" s="188"/>
      <c r="C9969" s="188"/>
      <c r="D9969" s="189"/>
    </row>
    <row r="9970" spans="1:4">
      <c r="A9970" s="188"/>
      <c r="B9970" s="188"/>
      <c r="C9970" s="188"/>
      <c r="D9970" s="189"/>
    </row>
    <row r="9971" spans="1:4">
      <c r="A9971" s="188"/>
      <c r="B9971" s="188"/>
      <c r="C9971" s="188"/>
      <c r="D9971" s="189"/>
    </row>
    <row r="9972" spans="1:4">
      <c r="A9972" s="188"/>
      <c r="B9972" s="188"/>
      <c r="C9972" s="188"/>
      <c r="D9972" s="189"/>
    </row>
    <row r="9973" spans="1:4">
      <c r="A9973" s="188"/>
      <c r="B9973" s="188"/>
      <c r="C9973" s="188"/>
      <c r="D9973" s="189"/>
    </row>
    <row r="9974" spans="1:4">
      <c r="A9974" s="188"/>
      <c r="B9974" s="188"/>
      <c r="C9974" s="188"/>
      <c r="D9974" s="189"/>
    </row>
    <row r="9975" spans="1:4">
      <c r="A9975" s="188"/>
      <c r="B9975" s="188"/>
      <c r="C9975" s="188"/>
      <c r="D9975" s="189"/>
    </row>
    <row r="9976" spans="1:4">
      <c r="A9976" s="188"/>
      <c r="B9976" s="188"/>
      <c r="C9976" s="188"/>
      <c r="D9976" s="189"/>
    </row>
    <row r="9977" spans="1:4">
      <c r="A9977" s="188"/>
      <c r="B9977" s="188"/>
      <c r="C9977" s="188"/>
      <c r="D9977" s="189"/>
    </row>
    <row r="9978" spans="1:4">
      <c r="A9978" s="188"/>
      <c r="B9978" s="188"/>
      <c r="C9978" s="188"/>
      <c r="D9978" s="189"/>
    </row>
    <row r="9979" spans="1:4">
      <c r="A9979" s="188"/>
      <c r="B9979" s="188"/>
      <c r="C9979" s="188"/>
      <c r="D9979" s="189"/>
    </row>
    <row r="9980" spans="1:4">
      <c r="A9980" s="188"/>
      <c r="B9980" s="188"/>
      <c r="C9980" s="188"/>
      <c r="D9980" s="189"/>
    </row>
    <row r="9981" spans="1:4">
      <c r="A9981" s="188"/>
      <c r="B9981" s="188"/>
      <c r="C9981" s="188"/>
      <c r="D9981" s="189"/>
    </row>
    <row r="9982" spans="1:4">
      <c r="A9982" s="188"/>
      <c r="B9982" s="188"/>
      <c r="C9982" s="188"/>
      <c r="D9982" s="189"/>
    </row>
    <row r="9983" spans="1:4">
      <c r="A9983" s="188"/>
      <c r="B9983" s="188"/>
      <c r="C9983" s="188"/>
      <c r="D9983" s="189"/>
    </row>
    <row r="9984" spans="1:4">
      <c r="A9984" s="188"/>
      <c r="B9984" s="188"/>
      <c r="C9984" s="188"/>
      <c r="D9984" s="189"/>
    </row>
    <row r="9985" spans="1:4">
      <c r="A9985" s="188"/>
      <c r="B9985" s="188"/>
      <c r="C9985" s="188"/>
      <c r="D9985" s="189"/>
    </row>
    <row r="9986" spans="1:4">
      <c r="A9986" s="188"/>
      <c r="B9986" s="188"/>
      <c r="C9986" s="188"/>
      <c r="D9986" s="189"/>
    </row>
    <row r="9987" spans="1:4">
      <c r="A9987" s="188"/>
      <c r="B9987" s="188"/>
      <c r="C9987" s="188"/>
      <c r="D9987" s="189"/>
    </row>
    <row r="9988" spans="1:4">
      <c r="A9988" s="188"/>
      <c r="B9988" s="188"/>
      <c r="C9988" s="188"/>
      <c r="D9988" s="189"/>
    </row>
    <row r="9989" spans="1:4">
      <c r="A9989" s="188"/>
      <c r="B9989" s="188"/>
      <c r="C9989" s="188"/>
      <c r="D9989" s="189"/>
    </row>
    <row r="9990" spans="1:4">
      <c r="A9990" s="188"/>
      <c r="B9990" s="188"/>
      <c r="C9990" s="188"/>
      <c r="D9990" s="189"/>
    </row>
    <row r="9991" spans="1:4">
      <c r="A9991" s="188"/>
      <c r="B9991" s="188"/>
      <c r="C9991" s="188"/>
      <c r="D9991" s="189"/>
    </row>
    <row r="9992" spans="1:4">
      <c r="A9992" s="188"/>
      <c r="B9992" s="188"/>
      <c r="C9992" s="188"/>
      <c r="D9992" s="189"/>
    </row>
    <row r="9993" spans="1:4">
      <c r="A9993" s="188"/>
      <c r="B9993" s="188"/>
      <c r="C9993" s="188"/>
      <c r="D9993" s="189"/>
    </row>
    <row r="9994" spans="1:4">
      <c r="A9994" s="188"/>
      <c r="B9994" s="188"/>
      <c r="C9994" s="188"/>
      <c r="D9994" s="189"/>
    </row>
    <row r="9995" spans="1:4">
      <c r="A9995" s="188"/>
      <c r="B9995" s="188"/>
      <c r="C9995" s="188"/>
      <c r="D9995" s="189"/>
    </row>
    <row r="9996" spans="1:4">
      <c r="A9996" s="188"/>
      <c r="B9996" s="188"/>
      <c r="C9996" s="188"/>
      <c r="D9996" s="189"/>
    </row>
    <row r="9997" spans="1:4">
      <c r="A9997" s="188"/>
      <c r="B9997" s="188"/>
      <c r="C9997" s="188"/>
      <c r="D9997" s="189"/>
    </row>
    <row r="9998" spans="1:4">
      <c r="A9998" s="188"/>
      <c r="B9998" s="188"/>
      <c r="C9998" s="188"/>
      <c r="D9998" s="189"/>
    </row>
    <row r="9999" spans="1:4">
      <c r="A9999" s="188"/>
      <c r="B9999" s="188"/>
      <c r="C9999" s="188"/>
      <c r="D9999" s="189"/>
    </row>
    <row r="10000" spans="1:4">
      <c r="A10000" s="188"/>
      <c r="B10000" s="188"/>
      <c r="C10000" s="188"/>
      <c r="D10000" s="189"/>
    </row>
    <row r="10001" spans="1:4">
      <c r="A10001" s="188"/>
      <c r="B10001" s="188"/>
      <c r="C10001" s="188"/>
      <c r="D10001" s="189"/>
    </row>
    <row r="10002" spans="1:4">
      <c r="A10002" s="188"/>
      <c r="B10002" s="188"/>
      <c r="C10002" s="188"/>
      <c r="D10002" s="189"/>
    </row>
    <row r="10003" spans="1:4">
      <c r="A10003" s="188"/>
      <c r="B10003" s="188"/>
      <c r="C10003" s="188"/>
      <c r="D10003" s="189"/>
    </row>
    <row r="10004" spans="1:4">
      <c r="A10004" s="188"/>
      <c r="B10004" s="188"/>
      <c r="C10004" s="188"/>
      <c r="D10004" s="189"/>
    </row>
    <row r="10005" spans="1:4">
      <c r="A10005" s="188"/>
      <c r="B10005" s="188"/>
      <c r="C10005" s="188"/>
      <c r="D10005" s="189"/>
    </row>
    <row r="10006" spans="1:4">
      <c r="A10006" s="188"/>
      <c r="B10006" s="188"/>
      <c r="C10006" s="188"/>
      <c r="D10006" s="189"/>
    </row>
    <row r="10007" spans="1:4">
      <c r="A10007" s="188"/>
      <c r="B10007" s="188"/>
      <c r="C10007" s="188"/>
      <c r="D10007" s="189"/>
    </row>
    <row r="10008" spans="1:4">
      <c r="A10008" s="188"/>
      <c r="B10008" s="188"/>
      <c r="C10008" s="188"/>
      <c r="D10008" s="189"/>
    </row>
    <row r="10009" spans="1:4">
      <c r="A10009" s="188"/>
      <c r="B10009" s="188"/>
      <c r="C10009" s="188"/>
      <c r="D10009" s="189"/>
    </row>
    <row r="10010" spans="1:4">
      <c r="A10010" s="188"/>
      <c r="B10010" s="188"/>
      <c r="C10010" s="188"/>
      <c r="D10010" s="189"/>
    </row>
    <row r="10011" spans="1:4">
      <c r="A10011" s="188"/>
      <c r="B10011" s="188"/>
      <c r="C10011" s="188"/>
      <c r="D10011" s="189"/>
    </row>
    <row r="10012" spans="1:4">
      <c r="A10012" s="188"/>
      <c r="B10012" s="188"/>
      <c r="C10012" s="188"/>
      <c r="D10012" s="189"/>
    </row>
    <row r="10013" spans="1:4">
      <c r="A10013" s="188"/>
      <c r="B10013" s="188"/>
      <c r="C10013" s="188"/>
      <c r="D10013" s="189"/>
    </row>
    <row r="10014" spans="1:4">
      <c r="A10014" s="188"/>
      <c r="B10014" s="188"/>
      <c r="C10014" s="188"/>
      <c r="D10014" s="189"/>
    </row>
    <row r="10015" spans="1:4">
      <c r="A10015" s="188"/>
      <c r="B10015" s="188"/>
      <c r="C10015" s="188"/>
      <c r="D10015" s="189"/>
    </row>
    <row r="10016" spans="1:4">
      <c r="A10016" s="188"/>
      <c r="B10016" s="188"/>
      <c r="C10016" s="188"/>
      <c r="D10016" s="189"/>
    </row>
    <row r="10017" spans="1:4">
      <c r="A10017" s="188"/>
      <c r="B10017" s="188"/>
      <c r="C10017" s="188"/>
      <c r="D10017" s="189"/>
    </row>
    <row r="10018" spans="1:4">
      <c r="A10018" s="188"/>
      <c r="B10018" s="188"/>
      <c r="C10018" s="188"/>
      <c r="D10018" s="189"/>
    </row>
    <row r="10019" spans="1:4">
      <c r="A10019" s="188"/>
      <c r="B10019" s="188"/>
      <c r="C10019" s="188"/>
      <c r="D10019" s="189"/>
    </row>
    <row r="10020" spans="1:4">
      <c r="A10020" s="188"/>
      <c r="B10020" s="188"/>
      <c r="C10020" s="188"/>
      <c r="D10020" s="189"/>
    </row>
    <row r="10021" spans="1:4">
      <c r="A10021" s="188"/>
      <c r="B10021" s="188"/>
      <c r="C10021" s="188"/>
      <c r="D10021" s="189"/>
    </row>
    <row r="10022" spans="1:4">
      <c r="A10022" s="188"/>
      <c r="B10022" s="188"/>
      <c r="C10022" s="188"/>
      <c r="D10022" s="189"/>
    </row>
    <row r="10023" spans="1:4">
      <c r="A10023" s="188"/>
      <c r="B10023" s="188"/>
      <c r="C10023" s="188"/>
      <c r="D10023" s="189"/>
    </row>
    <row r="10024" spans="1:4">
      <c r="A10024" s="188"/>
      <c r="B10024" s="188"/>
      <c r="C10024" s="188"/>
      <c r="D10024" s="189"/>
    </row>
    <row r="10025" spans="1:4">
      <c r="A10025" s="188"/>
      <c r="B10025" s="188"/>
      <c r="C10025" s="188"/>
      <c r="D10025" s="189"/>
    </row>
    <row r="10026" spans="1:4">
      <c r="A10026" s="188"/>
      <c r="B10026" s="188"/>
      <c r="C10026" s="188"/>
      <c r="D10026" s="189"/>
    </row>
    <row r="10027" spans="1:4">
      <c r="A10027" s="188"/>
      <c r="B10027" s="188"/>
      <c r="C10027" s="188"/>
      <c r="D10027" s="189"/>
    </row>
    <row r="10028" spans="1:4">
      <c r="A10028" s="188"/>
      <c r="B10028" s="188"/>
      <c r="C10028" s="188"/>
      <c r="D10028" s="189"/>
    </row>
    <row r="10029" spans="1:4">
      <c r="A10029" s="188"/>
      <c r="B10029" s="188"/>
      <c r="C10029" s="188"/>
      <c r="D10029" s="189"/>
    </row>
    <row r="10030" spans="1:4">
      <c r="A10030" s="188"/>
      <c r="B10030" s="188"/>
      <c r="C10030" s="188"/>
      <c r="D10030" s="189"/>
    </row>
    <row r="10031" spans="1:4">
      <c r="A10031" s="188"/>
      <c r="B10031" s="188"/>
      <c r="C10031" s="188"/>
      <c r="D10031" s="189"/>
    </row>
    <row r="10032" spans="1:4">
      <c r="A10032" s="188"/>
      <c r="B10032" s="188"/>
      <c r="C10032" s="188"/>
      <c r="D10032" s="189"/>
    </row>
    <row r="10033" spans="1:4">
      <c r="A10033" s="188"/>
      <c r="B10033" s="188"/>
      <c r="C10033" s="188"/>
      <c r="D10033" s="189"/>
    </row>
    <row r="10034" spans="1:4">
      <c r="A10034" s="188"/>
      <c r="B10034" s="188"/>
      <c r="C10034" s="188"/>
      <c r="D10034" s="189"/>
    </row>
    <row r="10035" spans="1:4">
      <c r="A10035" s="188"/>
      <c r="B10035" s="188"/>
      <c r="C10035" s="188"/>
      <c r="D10035" s="189"/>
    </row>
    <row r="10036" spans="1:4">
      <c r="A10036" s="188"/>
      <c r="B10036" s="188"/>
      <c r="C10036" s="188"/>
      <c r="D10036" s="189"/>
    </row>
    <row r="10037" spans="1:4">
      <c r="A10037" s="188"/>
      <c r="B10037" s="188"/>
      <c r="C10037" s="188"/>
      <c r="D10037" s="189"/>
    </row>
    <row r="10038" spans="1:4">
      <c r="A10038" s="188"/>
      <c r="B10038" s="188"/>
      <c r="C10038" s="188"/>
      <c r="D10038" s="189"/>
    </row>
    <row r="10039" spans="1:4">
      <c r="A10039" s="188"/>
      <c r="B10039" s="188"/>
      <c r="C10039" s="188"/>
      <c r="D10039" s="189"/>
    </row>
    <row r="10040" spans="1:4">
      <c r="A10040" s="188"/>
      <c r="B10040" s="188"/>
      <c r="C10040" s="188"/>
      <c r="D10040" s="189"/>
    </row>
    <row r="10041" spans="1:4">
      <c r="A10041" s="188"/>
      <c r="B10041" s="188"/>
      <c r="C10041" s="188"/>
      <c r="D10041" s="189"/>
    </row>
    <row r="10042" spans="1:4">
      <c r="A10042" s="188"/>
      <c r="B10042" s="188"/>
      <c r="C10042" s="188"/>
      <c r="D10042" s="189"/>
    </row>
    <row r="10043" spans="1:4">
      <c r="A10043" s="188"/>
      <c r="B10043" s="188"/>
      <c r="C10043" s="188"/>
      <c r="D10043" s="189"/>
    </row>
    <row r="10044" spans="1:4">
      <c r="A10044" s="188"/>
      <c r="B10044" s="188"/>
      <c r="C10044" s="188"/>
      <c r="D10044" s="189"/>
    </row>
    <row r="10045" spans="1:4">
      <c r="A10045" s="188"/>
      <c r="B10045" s="188"/>
      <c r="C10045" s="188"/>
      <c r="D10045" s="189"/>
    </row>
    <row r="10046" spans="1:4">
      <c r="A10046" s="188"/>
      <c r="B10046" s="188"/>
      <c r="C10046" s="188"/>
      <c r="D10046" s="189"/>
    </row>
    <row r="10047" spans="1:4">
      <c r="A10047" s="188"/>
      <c r="B10047" s="188"/>
      <c r="C10047" s="188"/>
      <c r="D10047" s="189"/>
    </row>
    <row r="10048" spans="1:4">
      <c r="A10048" s="188"/>
      <c r="B10048" s="188"/>
      <c r="C10048" s="188"/>
      <c r="D10048" s="189"/>
    </row>
    <row r="10049" spans="1:4">
      <c r="A10049" s="188"/>
      <c r="B10049" s="188"/>
      <c r="C10049" s="188"/>
      <c r="D10049" s="189"/>
    </row>
    <row r="10050" spans="1:4">
      <c r="A10050" s="188"/>
      <c r="B10050" s="188"/>
      <c r="C10050" s="188"/>
      <c r="D10050" s="189"/>
    </row>
    <row r="10051" spans="1:4">
      <c r="A10051" s="188"/>
      <c r="B10051" s="188"/>
      <c r="C10051" s="188"/>
      <c r="D10051" s="189"/>
    </row>
    <row r="10052" spans="1:4">
      <c r="A10052" s="188"/>
      <c r="B10052" s="188"/>
      <c r="C10052" s="188"/>
      <c r="D10052" s="189"/>
    </row>
    <row r="10053" spans="1:4">
      <c r="A10053" s="188"/>
      <c r="B10053" s="188"/>
      <c r="C10053" s="188"/>
      <c r="D10053" s="189"/>
    </row>
    <row r="10054" spans="1:4">
      <c r="A10054" s="188"/>
      <c r="B10054" s="188"/>
      <c r="C10054" s="188"/>
      <c r="D10054" s="189"/>
    </row>
    <row r="10055" spans="1:4">
      <c r="A10055" s="188"/>
      <c r="B10055" s="188"/>
      <c r="C10055" s="188"/>
      <c r="D10055" s="189"/>
    </row>
    <row r="10056" spans="1:4">
      <c r="A10056" s="188"/>
      <c r="B10056" s="188"/>
      <c r="C10056" s="188"/>
      <c r="D10056" s="189"/>
    </row>
    <row r="10057" spans="1:4">
      <c r="A10057" s="188"/>
      <c r="B10057" s="188"/>
      <c r="C10057" s="188"/>
      <c r="D10057" s="189"/>
    </row>
    <row r="10058" spans="1:4">
      <c r="A10058" s="188"/>
      <c r="B10058" s="188"/>
      <c r="C10058" s="188"/>
      <c r="D10058" s="189"/>
    </row>
    <row r="10059" spans="1:4">
      <c r="A10059" s="188"/>
      <c r="B10059" s="188"/>
      <c r="C10059" s="188"/>
      <c r="D10059" s="189"/>
    </row>
    <row r="10060" spans="1:4">
      <c r="A10060" s="188"/>
      <c r="B10060" s="188"/>
      <c r="C10060" s="188"/>
      <c r="D10060" s="189"/>
    </row>
    <row r="10061" spans="1:4">
      <c r="A10061" s="188"/>
      <c r="B10061" s="188"/>
      <c r="C10061" s="188"/>
      <c r="D10061" s="189"/>
    </row>
    <row r="10062" spans="1:4">
      <c r="A10062" s="188"/>
      <c r="B10062" s="188"/>
      <c r="C10062" s="188"/>
      <c r="D10062" s="189"/>
    </row>
    <row r="10063" spans="1:4">
      <c r="A10063" s="188"/>
      <c r="B10063" s="188"/>
      <c r="C10063" s="188"/>
      <c r="D10063" s="189"/>
    </row>
    <row r="10064" spans="1:4">
      <c r="A10064" s="188"/>
      <c r="B10064" s="188"/>
      <c r="C10064" s="188"/>
      <c r="D10064" s="189"/>
    </row>
    <row r="10065" spans="1:4">
      <c r="A10065" s="188"/>
      <c r="B10065" s="188"/>
      <c r="C10065" s="188"/>
      <c r="D10065" s="189"/>
    </row>
    <row r="10066" spans="1:4">
      <c r="A10066" s="188"/>
      <c r="B10066" s="188"/>
      <c r="C10066" s="188"/>
      <c r="D10066" s="189"/>
    </row>
    <row r="10067" spans="1:4">
      <c r="A10067" s="188"/>
      <c r="B10067" s="188"/>
      <c r="C10067" s="188"/>
      <c r="D10067" s="189"/>
    </row>
    <row r="10068" spans="1:4">
      <c r="A10068" s="188"/>
      <c r="B10068" s="188"/>
      <c r="C10068" s="188"/>
      <c r="D10068" s="189"/>
    </row>
    <row r="10069" spans="1:4">
      <c r="A10069" s="188"/>
      <c r="B10069" s="188"/>
      <c r="C10069" s="188"/>
      <c r="D10069" s="189"/>
    </row>
    <row r="10070" spans="1:4">
      <c r="A10070" s="188"/>
      <c r="B10070" s="188"/>
      <c r="C10070" s="188"/>
      <c r="D10070" s="189"/>
    </row>
    <row r="10071" spans="1:4">
      <c r="A10071" s="188"/>
      <c r="B10071" s="188"/>
      <c r="C10071" s="188"/>
      <c r="D10071" s="189"/>
    </row>
    <row r="10072" spans="1:4">
      <c r="A10072" s="188"/>
      <c r="B10072" s="188"/>
      <c r="C10072" s="188"/>
      <c r="D10072" s="189"/>
    </row>
    <row r="10073" spans="1:4">
      <c r="A10073" s="188"/>
      <c r="B10073" s="188"/>
      <c r="C10073" s="188"/>
      <c r="D10073" s="189"/>
    </row>
    <row r="10074" spans="1:4">
      <c r="A10074" s="188"/>
      <c r="B10074" s="188"/>
      <c r="C10074" s="188"/>
      <c r="D10074" s="189"/>
    </row>
    <row r="10075" spans="1:4">
      <c r="A10075" s="188"/>
      <c r="B10075" s="188"/>
      <c r="C10075" s="188"/>
      <c r="D10075" s="189"/>
    </row>
    <row r="10076" spans="1:4">
      <c r="A10076" s="188"/>
      <c r="B10076" s="188"/>
      <c r="C10076" s="188"/>
      <c r="D10076" s="189"/>
    </row>
    <row r="10077" spans="1:4">
      <c r="A10077" s="188"/>
      <c r="B10077" s="188"/>
      <c r="C10077" s="188"/>
      <c r="D10077" s="189"/>
    </row>
    <row r="10078" spans="1:4">
      <c r="A10078" s="188"/>
      <c r="B10078" s="188"/>
      <c r="C10078" s="188"/>
      <c r="D10078" s="189"/>
    </row>
    <row r="10079" spans="1:4">
      <c r="A10079" s="188"/>
      <c r="B10079" s="188"/>
      <c r="C10079" s="188"/>
      <c r="D10079" s="189"/>
    </row>
    <row r="10080" spans="1:4">
      <c r="A10080" s="188"/>
      <c r="B10080" s="188"/>
      <c r="C10080" s="188"/>
      <c r="D10080" s="189"/>
    </row>
    <row r="10081" spans="1:4">
      <c r="A10081" s="188"/>
      <c r="B10081" s="188"/>
      <c r="C10081" s="188"/>
      <c r="D10081" s="189"/>
    </row>
    <row r="10082" spans="1:4">
      <c r="A10082" s="188"/>
      <c r="B10082" s="188"/>
      <c r="C10082" s="188"/>
      <c r="D10082" s="189"/>
    </row>
    <row r="10083" spans="1:4">
      <c r="A10083" s="188"/>
      <c r="B10083" s="188"/>
      <c r="C10083" s="188"/>
      <c r="D10083" s="189"/>
    </row>
    <row r="10084" spans="1:4">
      <c r="A10084" s="188"/>
      <c r="B10084" s="188"/>
      <c r="C10084" s="188"/>
      <c r="D10084" s="189"/>
    </row>
    <row r="10085" spans="1:4">
      <c r="A10085" s="188"/>
      <c r="B10085" s="188"/>
      <c r="C10085" s="188"/>
      <c r="D10085" s="189"/>
    </row>
    <row r="10086" spans="1:4">
      <c r="A10086" s="188"/>
      <c r="B10086" s="188"/>
      <c r="C10086" s="188"/>
      <c r="D10086" s="189"/>
    </row>
    <row r="10087" spans="1:4">
      <c r="A10087" s="188"/>
      <c r="B10087" s="188"/>
      <c r="C10087" s="188"/>
      <c r="D10087" s="189"/>
    </row>
    <row r="10088" spans="1:4">
      <c r="A10088" s="188"/>
      <c r="B10088" s="188"/>
      <c r="C10088" s="188"/>
      <c r="D10088" s="189"/>
    </row>
    <row r="10089" spans="1:4">
      <c r="A10089" s="188"/>
      <c r="B10089" s="188"/>
      <c r="C10089" s="188"/>
      <c r="D10089" s="189"/>
    </row>
    <row r="10090" spans="1:4">
      <c r="A10090" s="188"/>
      <c r="B10090" s="188"/>
      <c r="C10090" s="188"/>
      <c r="D10090" s="189"/>
    </row>
    <row r="10091" spans="1:4">
      <c r="A10091" s="188"/>
      <c r="B10091" s="188"/>
      <c r="C10091" s="188"/>
      <c r="D10091" s="189"/>
    </row>
    <row r="10092" spans="1:4">
      <c r="A10092" s="188"/>
      <c r="B10092" s="188"/>
      <c r="C10092" s="188"/>
      <c r="D10092" s="189"/>
    </row>
    <row r="10093" spans="1:4">
      <c r="A10093" s="188"/>
      <c r="B10093" s="188"/>
      <c r="C10093" s="188"/>
      <c r="D10093" s="189"/>
    </row>
    <row r="10094" spans="1:4">
      <c r="A10094" s="188"/>
      <c r="B10094" s="188"/>
      <c r="C10094" s="188"/>
      <c r="D10094" s="189"/>
    </row>
    <row r="10095" spans="1:4">
      <c r="A10095" s="188"/>
      <c r="B10095" s="188"/>
      <c r="C10095" s="188"/>
      <c r="D10095" s="189"/>
    </row>
    <row r="10096" spans="1:4">
      <c r="A10096" s="188"/>
      <c r="B10096" s="188"/>
      <c r="C10096" s="188"/>
      <c r="D10096" s="189"/>
    </row>
    <row r="10097" spans="1:4">
      <c r="A10097" s="188"/>
      <c r="B10097" s="188"/>
      <c r="C10097" s="188"/>
      <c r="D10097" s="189"/>
    </row>
    <row r="10098" spans="1:4">
      <c r="A10098" s="188"/>
      <c r="B10098" s="188"/>
      <c r="C10098" s="188"/>
      <c r="D10098" s="189"/>
    </row>
    <row r="10099" spans="1:4">
      <c r="A10099" s="188"/>
      <c r="B10099" s="188"/>
      <c r="C10099" s="188"/>
      <c r="D10099" s="189"/>
    </row>
    <row r="10100" spans="1:4">
      <c r="A10100" s="188"/>
      <c r="B10100" s="188"/>
      <c r="C10100" s="188"/>
      <c r="D10100" s="189"/>
    </row>
    <row r="10101" spans="1:4">
      <c r="A10101" s="188"/>
      <c r="B10101" s="188"/>
      <c r="C10101" s="188"/>
      <c r="D10101" s="189"/>
    </row>
    <row r="10102" spans="1:4">
      <c r="A10102" s="188"/>
      <c r="B10102" s="188"/>
      <c r="C10102" s="188"/>
      <c r="D10102" s="189"/>
    </row>
    <row r="10103" spans="1:4">
      <c r="A10103" s="188"/>
      <c r="B10103" s="188"/>
      <c r="C10103" s="188"/>
      <c r="D10103" s="189"/>
    </row>
    <row r="10104" spans="1:4">
      <c r="A10104" s="188"/>
      <c r="B10104" s="188"/>
      <c r="C10104" s="188"/>
      <c r="D10104" s="189"/>
    </row>
    <row r="10105" spans="1:4">
      <c r="A10105" s="188"/>
      <c r="B10105" s="188"/>
      <c r="C10105" s="188"/>
      <c r="D10105" s="189"/>
    </row>
    <row r="10106" spans="1:4">
      <c r="A10106" s="188"/>
      <c r="B10106" s="188"/>
      <c r="C10106" s="188"/>
      <c r="D10106" s="189"/>
    </row>
    <row r="10107" spans="1:4">
      <c r="A10107" s="188"/>
      <c r="B10107" s="188"/>
      <c r="C10107" s="188"/>
      <c r="D10107" s="189"/>
    </row>
    <row r="10108" spans="1:4">
      <c r="A10108" s="188"/>
      <c r="B10108" s="188"/>
      <c r="C10108" s="188"/>
      <c r="D10108" s="189"/>
    </row>
    <row r="10109" spans="1:4">
      <c r="A10109" s="188"/>
      <c r="B10109" s="188"/>
      <c r="C10109" s="188"/>
      <c r="D10109" s="189"/>
    </row>
    <row r="10110" spans="1:4">
      <c r="A10110" s="188"/>
      <c r="B10110" s="188"/>
      <c r="C10110" s="188"/>
      <c r="D10110" s="189"/>
    </row>
    <row r="10111" spans="1:4">
      <c r="A10111" s="188"/>
      <c r="B10111" s="188"/>
      <c r="C10111" s="188"/>
      <c r="D10111" s="189"/>
    </row>
    <row r="10112" spans="1:4">
      <c r="A10112" s="188"/>
      <c r="B10112" s="188"/>
      <c r="C10112" s="188"/>
      <c r="D10112" s="189"/>
    </row>
    <row r="10113" spans="1:4">
      <c r="A10113" s="188"/>
      <c r="B10113" s="188"/>
      <c r="C10113" s="188"/>
      <c r="D10113" s="189"/>
    </row>
    <row r="10114" spans="1:4">
      <c r="A10114" s="188"/>
      <c r="B10114" s="188"/>
      <c r="C10114" s="188"/>
      <c r="D10114" s="189"/>
    </row>
    <row r="10115" spans="1:4">
      <c r="A10115" s="188"/>
      <c r="B10115" s="188"/>
      <c r="C10115" s="188"/>
      <c r="D10115" s="189"/>
    </row>
    <row r="10116" spans="1:4">
      <c r="A10116" s="188"/>
      <c r="B10116" s="188"/>
      <c r="C10116" s="188"/>
      <c r="D10116" s="189"/>
    </row>
    <row r="10117" spans="1:4">
      <c r="A10117" s="188"/>
      <c r="B10117" s="188"/>
      <c r="C10117" s="188"/>
      <c r="D10117" s="189"/>
    </row>
    <row r="10118" spans="1:4">
      <c r="A10118" s="188"/>
      <c r="B10118" s="188"/>
      <c r="C10118" s="188"/>
      <c r="D10118" s="189"/>
    </row>
    <row r="10119" spans="1:4">
      <c r="A10119" s="188"/>
      <c r="B10119" s="188"/>
      <c r="C10119" s="188"/>
      <c r="D10119" s="189"/>
    </row>
    <row r="10120" spans="1:4">
      <c r="A10120" s="188"/>
      <c r="B10120" s="188"/>
      <c r="C10120" s="188"/>
      <c r="D10120" s="189"/>
    </row>
    <row r="10121" spans="1:4">
      <c r="A10121" s="188"/>
      <c r="B10121" s="188"/>
      <c r="C10121" s="188"/>
      <c r="D10121" s="189"/>
    </row>
    <row r="10122" spans="1:4">
      <c r="A10122" s="188"/>
      <c r="B10122" s="188"/>
      <c r="C10122" s="188"/>
      <c r="D10122" s="189"/>
    </row>
    <row r="10123" spans="1:4">
      <c r="A10123" s="188"/>
      <c r="B10123" s="188"/>
      <c r="C10123" s="188"/>
      <c r="D10123" s="189"/>
    </row>
    <row r="10124" spans="1:4">
      <c r="A10124" s="188"/>
      <c r="B10124" s="188"/>
      <c r="C10124" s="188"/>
      <c r="D10124" s="189"/>
    </row>
    <row r="10125" spans="1:4">
      <c r="A10125" s="188"/>
      <c r="B10125" s="188"/>
      <c r="C10125" s="188"/>
      <c r="D10125" s="189"/>
    </row>
    <row r="10126" spans="1:4">
      <c r="A10126" s="188"/>
      <c r="B10126" s="188"/>
      <c r="C10126" s="188"/>
      <c r="D10126" s="189"/>
    </row>
    <row r="10127" spans="1:4">
      <c r="A10127" s="188"/>
      <c r="B10127" s="188"/>
      <c r="C10127" s="188"/>
      <c r="D10127" s="189"/>
    </row>
    <row r="10128" spans="1:4">
      <c r="A10128" s="188"/>
      <c r="B10128" s="188"/>
      <c r="C10128" s="188"/>
      <c r="D10128" s="189"/>
    </row>
    <row r="10129" spans="1:4">
      <c r="A10129" s="188"/>
      <c r="B10129" s="188"/>
      <c r="C10129" s="188"/>
      <c r="D10129" s="189"/>
    </row>
    <row r="10130" spans="1:4">
      <c r="A10130" s="188"/>
      <c r="B10130" s="188"/>
      <c r="C10130" s="188"/>
      <c r="D10130" s="189"/>
    </row>
    <row r="10131" spans="1:4">
      <c r="A10131" s="188"/>
      <c r="B10131" s="188"/>
      <c r="C10131" s="188"/>
      <c r="D10131" s="189"/>
    </row>
    <row r="10132" spans="1:4">
      <c r="A10132" s="188"/>
      <c r="B10132" s="188"/>
      <c r="C10132" s="188"/>
      <c r="D10132" s="189"/>
    </row>
    <row r="10133" spans="1:4">
      <c r="A10133" s="188"/>
      <c r="B10133" s="188"/>
      <c r="C10133" s="188"/>
      <c r="D10133" s="189"/>
    </row>
    <row r="10134" spans="1:4">
      <c r="A10134" s="188"/>
      <c r="B10134" s="188"/>
      <c r="C10134" s="188"/>
      <c r="D10134" s="189"/>
    </row>
    <row r="10135" spans="1:4">
      <c r="A10135" s="188"/>
      <c r="B10135" s="188"/>
      <c r="C10135" s="188"/>
      <c r="D10135" s="189"/>
    </row>
    <row r="10136" spans="1:4">
      <c r="A10136" s="188"/>
      <c r="B10136" s="188"/>
      <c r="C10136" s="188"/>
      <c r="D10136" s="189"/>
    </row>
    <row r="10137" spans="1:4">
      <c r="A10137" s="188"/>
      <c r="B10137" s="188"/>
      <c r="C10137" s="188"/>
      <c r="D10137" s="189"/>
    </row>
    <row r="10138" spans="1:4">
      <c r="A10138" s="188"/>
      <c r="B10138" s="188"/>
      <c r="C10138" s="188"/>
      <c r="D10138" s="189"/>
    </row>
    <row r="10139" spans="1:4">
      <c r="A10139" s="188"/>
      <c r="B10139" s="188"/>
      <c r="C10139" s="188"/>
      <c r="D10139" s="189"/>
    </row>
    <row r="10140" spans="1:4">
      <c r="A10140" s="188"/>
      <c r="B10140" s="188"/>
      <c r="C10140" s="188"/>
      <c r="D10140" s="189"/>
    </row>
    <row r="10141" spans="1:4">
      <c r="A10141" s="188"/>
      <c r="B10141" s="188"/>
      <c r="C10141" s="188"/>
      <c r="D10141" s="189"/>
    </row>
    <row r="10142" spans="1:4">
      <c r="A10142" s="188"/>
      <c r="B10142" s="188"/>
      <c r="C10142" s="188"/>
      <c r="D10142" s="189"/>
    </row>
    <row r="10143" spans="1:4">
      <c r="A10143" s="188"/>
      <c r="B10143" s="188"/>
      <c r="C10143" s="188"/>
      <c r="D10143" s="189"/>
    </row>
    <row r="10144" spans="1:4">
      <c r="A10144" s="188"/>
      <c r="B10144" s="188"/>
      <c r="C10144" s="188"/>
      <c r="D10144" s="189"/>
    </row>
    <row r="10145" spans="1:4">
      <c r="A10145" s="188"/>
      <c r="B10145" s="188"/>
      <c r="C10145" s="188"/>
      <c r="D10145" s="189"/>
    </row>
    <row r="10146" spans="1:4">
      <c r="A10146" s="188"/>
      <c r="B10146" s="188"/>
      <c r="C10146" s="188"/>
      <c r="D10146" s="189"/>
    </row>
    <row r="10147" spans="1:4">
      <c r="A10147" s="188"/>
      <c r="B10147" s="188"/>
      <c r="C10147" s="188"/>
      <c r="D10147" s="189"/>
    </row>
    <row r="10148" spans="1:4">
      <c r="A10148" s="188"/>
      <c r="B10148" s="188"/>
      <c r="C10148" s="188"/>
      <c r="D10148" s="189"/>
    </row>
    <row r="10149" spans="1:4">
      <c r="A10149" s="188"/>
      <c r="B10149" s="188"/>
      <c r="C10149" s="188"/>
      <c r="D10149" s="189"/>
    </row>
    <row r="10150" spans="1:4">
      <c r="A10150" s="188"/>
      <c r="B10150" s="188"/>
      <c r="C10150" s="188"/>
      <c r="D10150" s="189"/>
    </row>
    <row r="10151" spans="1:4">
      <c r="A10151" s="188"/>
      <c r="B10151" s="188"/>
      <c r="C10151" s="188"/>
      <c r="D10151" s="189"/>
    </row>
    <row r="10152" spans="1:4">
      <c r="A10152" s="188"/>
      <c r="B10152" s="188"/>
      <c r="C10152" s="188"/>
      <c r="D10152" s="189"/>
    </row>
    <row r="10153" spans="1:4">
      <c r="A10153" s="188"/>
      <c r="B10153" s="188"/>
      <c r="C10153" s="188"/>
      <c r="D10153" s="189"/>
    </row>
    <row r="10154" spans="1:4">
      <c r="A10154" s="188"/>
      <c r="B10154" s="188"/>
      <c r="C10154" s="188"/>
      <c r="D10154" s="189"/>
    </row>
    <row r="10155" spans="1:4">
      <c r="A10155" s="188"/>
      <c r="B10155" s="188"/>
      <c r="C10155" s="188"/>
      <c r="D10155" s="189"/>
    </row>
    <row r="10156" spans="1:4">
      <c r="A10156" s="188"/>
      <c r="B10156" s="188"/>
      <c r="C10156" s="188"/>
      <c r="D10156" s="189"/>
    </row>
    <row r="10157" spans="1:4">
      <c r="A10157" s="188"/>
      <c r="B10157" s="188"/>
      <c r="C10157" s="188"/>
      <c r="D10157" s="189"/>
    </row>
    <row r="10158" spans="1:4">
      <c r="A10158" s="188"/>
      <c r="B10158" s="188"/>
      <c r="C10158" s="188"/>
      <c r="D10158" s="189"/>
    </row>
    <row r="10159" spans="1:4">
      <c r="A10159" s="188"/>
      <c r="B10159" s="188"/>
      <c r="C10159" s="188"/>
      <c r="D10159" s="189"/>
    </row>
    <row r="10160" spans="1:4">
      <c r="A10160" s="188"/>
      <c r="B10160" s="188"/>
      <c r="C10160" s="188"/>
      <c r="D10160" s="189"/>
    </row>
    <row r="10161" spans="1:4">
      <c r="A10161" s="188"/>
      <c r="B10161" s="188"/>
      <c r="C10161" s="188"/>
      <c r="D10161" s="189"/>
    </row>
    <row r="10162" spans="1:4">
      <c r="A10162" s="188"/>
      <c r="B10162" s="188"/>
      <c r="C10162" s="188"/>
      <c r="D10162" s="189"/>
    </row>
    <row r="10163" spans="1:4">
      <c r="A10163" s="188"/>
      <c r="B10163" s="188"/>
      <c r="C10163" s="188"/>
      <c r="D10163" s="189"/>
    </row>
    <row r="10164" spans="1:4">
      <c r="A10164" s="188"/>
      <c r="B10164" s="188"/>
      <c r="C10164" s="188"/>
      <c r="D10164" s="189"/>
    </row>
    <row r="10165" spans="1:4">
      <c r="A10165" s="188"/>
      <c r="B10165" s="188"/>
      <c r="C10165" s="188"/>
      <c r="D10165" s="189"/>
    </row>
    <row r="10166" spans="1:4">
      <c r="A10166" s="188"/>
      <c r="B10166" s="188"/>
      <c r="C10166" s="188"/>
      <c r="D10166" s="189"/>
    </row>
    <row r="10167" spans="1:4">
      <c r="A10167" s="188"/>
      <c r="B10167" s="188"/>
      <c r="C10167" s="188"/>
      <c r="D10167" s="189"/>
    </row>
    <row r="10168" spans="1:4">
      <c r="A10168" s="188"/>
      <c r="B10168" s="188"/>
      <c r="C10168" s="188"/>
      <c r="D10168" s="189"/>
    </row>
    <row r="10169" spans="1:4">
      <c r="A10169" s="188"/>
      <c r="B10169" s="188"/>
      <c r="C10169" s="188"/>
      <c r="D10169" s="189"/>
    </row>
    <row r="10170" spans="1:4">
      <c r="A10170" s="188"/>
      <c r="B10170" s="188"/>
      <c r="C10170" s="188"/>
      <c r="D10170" s="189"/>
    </row>
    <row r="10171" spans="1:4">
      <c r="A10171" s="188"/>
      <c r="B10171" s="188"/>
      <c r="C10171" s="188"/>
      <c r="D10171" s="189"/>
    </row>
    <row r="10172" spans="1:4">
      <c r="A10172" s="188"/>
      <c r="B10172" s="188"/>
      <c r="C10172" s="188"/>
      <c r="D10172" s="189"/>
    </row>
    <row r="10173" spans="1:4">
      <c r="A10173" s="188"/>
      <c r="B10173" s="188"/>
      <c r="C10173" s="188"/>
      <c r="D10173" s="189"/>
    </row>
    <row r="10174" spans="1:4">
      <c r="A10174" s="188"/>
      <c r="B10174" s="188"/>
      <c r="C10174" s="188"/>
      <c r="D10174" s="189"/>
    </row>
    <row r="10175" spans="1:4">
      <c r="A10175" s="188"/>
      <c r="B10175" s="188"/>
      <c r="C10175" s="188"/>
      <c r="D10175" s="189"/>
    </row>
    <row r="10176" spans="1:4">
      <c r="A10176" s="188"/>
      <c r="B10176" s="188"/>
      <c r="C10176" s="188"/>
      <c r="D10176" s="189"/>
    </row>
    <row r="10177" spans="1:4">
      <c r="A10177" s="188"/>
      <c r="B10177" s="188"/>
      <c r="C10177" s="188"/>
      <c r="D10177" s="189"/>
    </row>
    <row r="10178" spans="1:4">
      <c r="A10178" s="188"/>
      <c r="B10178" s="188"/>
      <c r="C10178" s="188"/>
      <c r="D10178" s="189"/>
    </row>
    <row r="10179" spans="1:4">
      <c r="A10179" s="188"/>
      <c r="B10179" s="188"/>
      <c r="C10179" s="188"/>
      <c r="D10179" s="189"/>
    </row>
    <row r="10180" spans="1:4">
      <c r="A10180" s="188"/>
      <c r="B10180" s="188"/>
      <c r="C10180" s="188"/>
      <c r="D10180" s="189"/>
    </row>
    <row r="10181" spans="1:4">
      <c r="A10181" s="188"/>
      <c r="B10181" s="188"/>
      <c r="C10181" s="188"/>
      <c r="D10181" s="189"/>
    </row>
    <row r="10182" spans="1:4">
      <c r="A10182" s="188"/>
      <c r="B10182" s="188"/>
      <c r="C10182" s="188"/>
      <c r="D10182" s="189"/>
    </row>
    <row r="10183" spans="1:4">
      <c r="A10183" s="188"/>
      <c r="B10183" s="188"/>
      <c r="C10183" s="188"/>
      <c r="D10183" s="189"/>
    </row>
    <row r="10184" spans="1:4">
      <c r="A10184" s="188"/>
      <c r="B10184" s="188"/>
      <c r="C10184" s="188"/>
      <c r="D10184" s="189"/>
    </row>
    <row r="10185" spans="1:4">
      <c r="A10185" s="188"/>
      <c r="B10185" s="188"/>
      <c r="C10185" s="188"/>
      <c r="D10185" s="189"/>
    </row>
    <row r="10186" spans="1:4">
      <c r="A10186" s="188"/>
      <c r="B10186" s="188"/>
      <c r="C10186" s="188"/>
      <c r="D10186" s="189"/>
    </row>
    <row r="10187" spans="1:4">
      <c r="A10187" s="188"/>
      <c r="B10187" s="188"/>
      <c r="C10187" s="188"/>
      <c r="D10187" s="189"/>
    </row>
    <row r="10188" spans="1:4">
      <c r="A10188" s="188"/>
      <c r="B10188" s="188"/>
      <c r="C10188" s="188"/>
      <c r="D10188" s="189"/>
    </row>
    <row r="10189" spans="1:4">
      <c r="A10189" s="188"/>
      <c r="B10189" s="188"/>
      <c r="C10189" s="188"/>
      <c r="D10189" s="189"/>
    </row>
    <row r="10190" spans="1:4">
      <c r="A10190" s="188"/>
      <c r="B10190" s="188"/>
      <c r="C10190" s="188"/>
      <c r="D10190" s="189"/>
    </row>
    <row r="10191" spans="1:4">
      <c r="A10191" s="188"/>
      <c r="B10191" s="188"/>
      <c r="C10191" s="188"/>
      <c r="D10191" s="189"/>
    </row>
    <row r="10192" spans="1:4">
      <c r="A10192" s="188"/>
      <c r="B10192" s="188"/>
      <c r="C10192" s="188"/>
      <c r="D10192" s="189"/>
    </row>
    <row r="10193" spans="1:4">
      <c r="A10193" s="188"/>
      <c r="B10193" s="188"/>
      <c r="C10193" s="188"/>
      <c r="D10193" s="189"/>
    </row>
    <row r="10194" spans="1:4">
      <c r="A10194" s="188"/>
      <c r="B10194" s="188"/>
      <c r="C10194" s="188"/>
      <c r="D10194" s="189"/>
    </row>
    <row r="10195" spans="1:4">
      <c r="A10195" s="188"/>
      <c r="B10195" s="188"/>
      <c r="C10195" s="188"/>
      <c r="D10195" s="189"/>
    </row>
    <row r="10196" spans="1:4">
      <c r="A10196" s="188"/>
      <c r="B10196" s="188"/>
      <c r="C10196" s="188"/>
      <c r="D10196" s="189"/>
    </row>
    <row r="10197" spans="1:4">
      <c r="A10197" s="188"/>
      <c r="B10197" s="188"/>
      <c r="C10197" s="188"/>
      <c r="D10197" s="189"/>
    </row>
    <row r="10198" spans="1:4">
      <c r="A10198" s="188"/>
      <c r="B10198" s="188"/>
      <c r="C10198" s="188"/>
      <c r="D10198" s="189"/>
    </row>
    <row r="10199" spans="1:4">
      <c r="A10199" s="188"/>
      <c r="B10199" s="188"/>
      <c r="C10199" s="188"/>
      <c r="D10199" s="189"/>
    </row>
    <row r="10200" spans="1:4">
      <c r="A10200" s="188"/>
      <c r="B10200" s="188"/>
      <c r="C10200" s="188"/>
      <c r="D10200" s="189"/>
    </row>
    <row r="10201" spans="1:4">
      <c r="A10201" s="188"/>
      <c r="B10201" s="188"/>
      <c r="C10201" s="188"/>
      <c r="D10201" s="189"/>
    </row>
    <row r="10202" spans="1:4">
      <c r="A10202" s="188"/>
      <c r="B10202" s="188"/>
      <c r="C10202" s="188"/>
      <c r="D10202" s="189"/>
    </row>
    <row r="10203" spans="1:4">
      <c r="A10203" s="188"/>
      <c r="B10203" s="188"/>
      <c r="C10203" s="188"/>
      <c r="D10203" s="189"/>
    </row>
    <row r="10204" spans="1:4">
      <c r="A10204" s="188"/>
      <c r="B10204" s="188"/>
      <c r="C10204" s="188"/>
      <c r="D10204" s="189"/>
    </row>
    <row r="10205" spans="1:4">
      <c r="A10205" s="188"/>
      <c r="B10205" s="188"/>
      <c r="C10205" s="188"/>
      <c r="D10205" s="189"/>
    </row>
    <row r="10206" spans="1:4">
      <c r="A10206" s="188"/>
      <c r="B10206" s="188"/>
      <c r="C10206" s="188"/>
      <c r="D10206" s="189"/>
    </row>
    <row r="10207" spans="1:4">
      <c r="A10207" s="188"/>
      <c r="B10207" s="188"/>
      <c r="C10207" s="188"/>
      <c r="D10207" s="189"/>
    </row>
    <row r="10208" spans="1:4">
      <c r="A10208" s="188"/>
      <c r="B10208" s="188"/>
      <c r="C10208" s="188"/>
      <c r="D10208" s="189"/>
    </row>
    <row r="10209" spans="1:4">
      <c r="A10209" s="188"/>
      <c r="B10209" s="188"/>
      <c r="C10209" s="188"/>
      <c r="D10209" s="189"/>
    </row>
    <row r="10210" spans="1:4">
      <c r="A10210" s="188"/>
      <c r="B10210" s="188"/>
      <c r="C10210" s="188"/>
      <c r="D10210" s="189"/>
    </row>
    <row r="10211" spans="1:4">
      <c r="A10211" s="188"/>
      <c r="B10211" s="188"/>
      <c r="C10211" s="188"/>
      <c r="D10211" s="189"/>
    </row>
    <row r="10212" spans="1:4">
      <c r="A10212" s="188"/>
      <c r="B10212" s="188"/>
      <c r="C10212" s="188"/>
      <c r="D10212" s="189"/>
    </row>
    <row r="10213" spans="1:4">
      <c r="A10213" s="188"/>
      <c r="B10213" s="188"/>
      <c r="C10213" s="188"/>
      <c r="D10213" s="189"/>
    </row>
    <row r="10214" spans="1:4">
      <c r="A10214" s="188"/>
      <c r="B10214" s="188"/>
      <c r="C10214" s="188"/>
      <c r="D10214" s="189"/>
    </row>
    <row r="10215" spans="1:4">
      <c r="A10215" s="188"/>
      <c r="B10215" s="188"/>
      <c r="C10215" s="188"/>
      <c r="D10215" s="189"/>
    </row>
    <row r="10216" spans="1:4">
      <c r="A10216" s="188"/>
      <c r="B10216" s="188"/>
      <c r="C10216" s="188"/>
      <c r="D10216" s="189"/>
    </row>
    <row r="10217" spans="1:4">
      <c r="A10217" s="188"/>
      <c r="B10217" s="188"/>
      <c r="C10217" s="188"/>
      <c r="D10217" s="189"/>
    </row>
    <row r="10218" spans="1:4">
      <c r="A10218" s="188"/>
      <c r="B10218" s="188"/>
      <c r="C10218" s="188"/>
      <c r="D10218" s="189"/>
    </row>
    <row r="10219" spans="1:4">
      <c r="A10219" s="188"/>
      <c r="B10219" s="188"/>
      <c r="C10219" s="188"/>
      <c r="D10219" s="189"/>
    </row>
    <row r="10220" spans="1:4">
      <c r="A10220" s="188"/>
      <c r="B10220" s="188"/>
      <c r="C10220" s="188"/>
      <c r="D10220" s="189"/>
    </row>
    <row r="10221" spans="1:4">
      <c r="A10221" s="188"/>
      <c r="B10221" s="188"/>
      <c r="C10221" s="188"/>
      <c r="D10221" s="189"/>
    </row>
    <row r="10222" spans="1:4">
      <c r="A10222" s="188"/>
      <c r="B10222" s="188"/>
      <c r="C10222" s="188"/>
      <c r="D10222" s="189"/>
    </row>
    <row r="10223" spans="1:4">
      <c r="A10223" s="188"/>
      <c r="B10223" s="188"/>
      <c r="C10223" s="188"/>
      <c r="D10223" s="189"/>
    </row>
    <row r="10224" spans="1:4">
      <c r="A10224" s="188"/>
      <c r="B10224" s="188"/>
      <c r="C10224" s="188"/>
      <c r="D10224" s="189"/>
    </row>
    <row r="10225" spans="1:4">
      <c r="A10225" s="188"/>
      <c r="B10225" s="188"/>
      <c r="C10225" s="188"/>
      <c r="D10225" s="189"/>
    </row>
    <row r="10226" spans="1:4">
      <c r="A10226" s="188"/>
      <c r="B10226" s="188"/>
      <c r="C10226" s="188"/>
      <c r="D10226" s="189"/>
    </row>
    <row r="10227" spans="1:4">
      <c r="A10227" s="188"/>
      <c r="B10227" s="188"/>
      <c r="C10227" s="188"/>
      <c r="D10227" s="189"/>
    </row>
    <row r="10228" spans="1:4">
      <c r="A10228" s="188"/>
      <c r="B10228" s="188"/>
      <c r="C10228" s="188"/>
      <c r="D10228" s="189"/>
    </row>
    <row r="10229" spans="1:4">
      <c r="A10229" s="188"/>
      <c r="B10229" s="188"/>
      <c r="C10229" s="188"/>
      <c r="D10229" s="189"/>
    </row>
    <row r="10230" spans="1:4">
      <c r="A10230" s="188"/>
      <c r="B10230" s="188"/>
      <c r="C10230" s="188"/>
      <c r="D10230" s="189"/>
    </row>
    <row r="10231" spans="1:4">
      <c r="A10231" s="188"/>
      <c r="B10231" s="188"/>
      <c r="C10231" s="188"/>
      <c r="D10231" s="189"/>
    </row>
    <row r="10232" spans="1:4">
      <c r="A10232" s="188"/>
      <c r="B10232" s="188"/>
      <c r="C10232" s="188"/>
      <c r="D10232" s="189"/>
    </row>
    <row r="10233" spans="1:4">
      <c r="A10233" s="188"/>
      <c r="B10233" s="188"/>
      <c r="C10233" s="188"/>
      <c r="D10233" s="189"/>
    </row>
    <row r="10234" spans="1:4">
      <c r="A10234" s="188"/>
      <c r="B10234" s="188"/>
      <c r="C10234" s="188"/>
      <c r="D10234" s="189"/>
    </row>
    <row r="10235" spans="1:4">
      <c r="A10235" s="188"/>
      <c r="B10235" s="188"/>
      <c r="C10235" s="188"/>
      <c r="D10235" s="189"/>
    </row>
    <row r="10236" spans="1:4">
      <c r="A10236" s="188"/>
      <c r="B10236" s="188"/>
      <c r="C10236" s="188"/>
      <c r="D10236" s="189"/>
    </row>
    <row r="10237" spans="1:4">
      <c r="A10237" s="188"/>
      <c r="B10237" s="188"/>
      <c r="C10237" s="188"/>
      <c r="D10237" s="189"/>
    </row>
    <row r="10238" spans="1:4">
      <c r="A10238" s="188"/>
      <c r="B10238" s="188"/>
      <c r="C10238" s="188"/>
      <c r="D10238" s="189"/>
    </row>
    <row r="10239" spans="1:4">
      <c r="A10239" s="188"/>
      <c r="B10239" s="188"/>
      <c r="C10239" s="188"/>
      <c r="D10239" s="189"/>
    </row>
    <row r="10240" spans="1:4">
      <c r="A10240" s="188"/>
      <c r="B10240" s="188"/>
      <c r="C10240" s="188"/>
      <c r="D10240" s="189"/>
    </row>
    <row r="10241" spans="1:4">
      <c r="A10241" s="188"/>
      <c r="B10241" s="188"/>
      <c r="C10241" s="188"/>
      <c r="D10241" s="189"/>
    </row>
    <row r="10242" spans="1:4">
      <c r="A10242" s="188"/>
      <c r="B10242" s="188"/>
      <c r="C10242" s="188"/>
      <c r="D10242" s="189"/>
    </row>
    <row r="10243" spans="1:4">
      <c r="A10243" s="188"/>
      <c r="B10243" s="188"/>
      <c r="C10243" s="188"/>
      <c r="D10243" s="189"/>
    </row>
    <row r="10244" spans="1:4">
      <c r="A10244" s="188"/>
      <c r="B10244" s="188"/>
      <c r="C10244" s="188"/>
      <c r="D10244" s="189"/>
    </row>
    <row r="10245" spans="1:4">
      <c r="A10245" s="188"/>
      <c r="B10245" s="188"/>
      <c r="C10245" s="188"/>
      <c r="D10245" s="189"/>
    </row>
    <row r="10246" spans="1:4">
      <c r="A10246" s="188"/>
      <c r="B10246" s="188"/>
      <c r="C10246" s="188"/>
      <c r="D10246" s="189"/>
    </row>
    <row r="10247" spans="1:4">
      <c r="A10247" s="188"/>
      <c r="B10247" s="188"/>
      <c r="C10247" s="188"/>
      <c r="D10247" s="189"/>
    </row>
    <row r="10248" spans="1:4">
      <c r="A10248" s="188"/>
      <c r="B10248" s="188"/>
      <c r="C10248" s="188"/>
      <c r="D10248" s="189"/>
    </row>
    <row r="10249" spans="1:4">
      <c r="A10249" s="188"/>
      <c r="B10249" s="188"/>
      <c r="C10249" s="188"/>
      <c r="D10249" s="189"/>
    </row>
    <row r="10250" spans="1:4">
      <c r="A10250" s="188"/>
      <c r="B10250" s="188"/>
      <c r="C10250" s="188"/>
      <c r="D10250" s="189"/>
    </row>
    <row r="10251" spans="1:4">
      <c r="A10251" s="188"/>
      <c r="B10251" s="188"/>
      <c r="C10251" s="188"/>
      <c r="D10251" s="189"/>
    </row>
    <row r="10252" spans="1:4">
      <c r="A10252" s="188"/>
      <c r="B10252" s="188"/>
      <c r="C10252" s="188"/>
      <c r="D10252" s="189"/>
    </row>
    <row r="10253" spans="1:4">
      <c r="A10253" s="188"/>
      <c r="B10253" s="188"/>
      <c r="C10253" s="188"/>
      <c r="D10253" s="189"/>
    </row>
    <row r="10254" spans="1:4">
      <c r="A10254" s="188"/>
      <c r="B10254" s="188"/>
      <c r="C10254" s="188"/>
      <c r="D10254" s="189"/>
    </row>
    <row r="10255" spans="1:4">
      <c r="A10255" s="188"/>
      <c r="B10255" s="188"/>
      <c r="C10255" s="188"/>
      <c r="D10255" s="189"/>
    </row>
    <row r="10256" spans="1:4">
      <c r="A10256" s="188"/>
      <c r="B10256" s="188"/>
      <c r="C10256" s="188"/>
      <c r="D10256" s="189"/>
    </row>
    <row r="10257" spans="1:4">
      <c r="A10257" s="188"/>
      <c r="B10257" s="188"/>
      <c r="C10257" s="188"/>
      <c r="D10257" s="189"/>
    </row>
    <row r="10258" spans="1:4">
      <c r="A10258" s="188"/>
      <c r="B10258" s="188"/>
      <c r="C10258" s="188"/>
      <c r="D10258" s="189"/>
    </row>
    <row r="10259" spans="1:4">
      <c r="A10259" s="188"/>
      <c r="B10259" s="188"/>
      <c r="C10259" s="188"/>
      <c r="D10259" s="189"/>
    </row>
    <row r="10260" spans="1:4">
      <c r="A10260" s="188"/>
      <c r="B10260" s="188"/>
      <c r="C10260" s="188"/>
      <c r="D10260" s="189"/>
    </row>
    <row r="10261" spans="1:4">
      <c r="A10261" s="188"/>
      <c r="B10261" s="188"/>
      <c r="C10261" s="188"/>
      <c r="D10261" s="189"/>
    </row>
    <row r="10262" spans="1:4">
      <c r="A10262" s="188"/>
      <c r="B10262" s="188"/>
      <c r="C10262" s="188"/>
      <c r="D10262" s="189"/>
    </row>
    <row r="10263" spans="1:4">
      <c r="A10263" s="188"/>
      <c r="B10263" s="188"/>
      <c r="C10263" s="188"/>
      <c r="D10263" s="189"/>
    </row>
    <row r="10264" spans="1:4">
      <c r="A10264" s="188"/>
      <c r="B10264" s="188"/>
      <c r="C10264" s="188"/>
      <c r="D10264" s="189"/>
    </row>
    <row r="10265" spans="1:4">
      <c r="A10265" s="188"/>
      <c r="B10265" s="188"/>
      <c r="C10265" s="188"/>
      <c r="D10265" s="189"/>
    </row>
    <row r="10266" spans="1:4">
      <c r="A10266" s="188"/>
      <c r="B10266" s="188"/>
      <c r="C10266" s="188"/>
      <c r="D10266" s="189"/>
    </row>
    <row r="10267" spans="1:4">
      <c r="A10267" s="188"/>
      <c r="B10267" s="188"/>
      <c r="C10267" s="188"/>
      <c r="D10267" s="189"/>
    </row>
    <row r="10268" spans="1:4">
      <c r="A10268" s="188"/>
      <c r="B10268" s="188"/>
      <c r="C10268" s="188"/>
      <c r="D10268" s="189"/>
    </row>
    <row r="10269" spans="1:4">
      <c r="A10269" s="188"/>
      <c r="B10269" s="188"/>
      <c r="C10269" s="188"/>
      <c r="D10269" s="189"/>
    </row>
    <row r="10270" spans="1:4">
      <c r="A10270" s="188"/>
      <c r="B10270" s="188"/>
      <c r="C10270" s="188"/>
      <c r="D10270" s="189"/>
    </row>
    <row r="10271" spans="1:4">
      <c r="A10271" s="188"/>
      <c r="B10271" s="188"/>
      <c r="C10271" s="188"/>
      <c r="D10271" s="189"/>
    </row>
    <row r="10272" spans="1:4">
      <c r="A10272" s="188"/>
      <c r="B10272" s="188"/>
      <c r="C10272" s="188"/>
      <c r="D10272" s="189"/>
    </row>
    <row r="10273" spans="1:4">
      <c r="A10273" s="188"/>
      <c r="B10273" s="188"/>
      <c r="C10273" s="188"/>
      <c r="D10273" s="189"/>
    </row>
    <row r="10274" spans="1:4">
      <c r="A10274" s="188"/>
      <c r="B10274" s="188"/>
      <c r="C10274" s="188"/>
      <c r="D10274" s="189"/>
    </row>
    <row r="10275" spans="1:4">
      <c r="A10275" s="188"/>
      <c r="B10275" s="188"/>
      <c r="C10275" s="188"/>
      <c r="D10275" s="189"/>
    </row>
    <row r="10276" spans="1:4">
      <c r="A10276" s="188"/>
      <c r="B10276" s="188"/>
      <c r="C10276" s="188"/>
      <c r="D10276" s="189"/>
    </row>
    <row r="10277" spans="1:4">
      <c r="A10277" s="188"/>
      <c r="B10277" s="188"/>
      <c r="C10277" s="188"/>
      <c r="D10277" s="189"/>
    </row>
    <row r="10278" spans="1:4">
      <c r="A10278" s="188"/>
      <c r="B10278" s="188"/>
      <c r="C10278" s="188"/>
      <c r="D10278" s="189"/>
    </row>
    <row r="10279" spans="1:4">
      <c r="A10279" s="188"/>
      <c r="B10279" s="188"/>
      <c r="C10279" s="188"/>
      <c r="D10279" s="189"/>
    </row>
    <row r="10280" spans="1:4">
      <c r="A10280" s="188"/>
      <c r="B10280" s="188"/>
      <c r="C10280" s="188"/>
      <c r="D10280" s="189"/>
    </row>
    <row r="10281" spans="1:4">
      <c r="A10281" s="188"/>
      <c r="B10281" s="188"/>
      <c r="C10281" s="188"/>
      <c r="D10281" s="189"/>
    </row>
    <row r="10282" spans="1:4">
      <c r="A10282" s="188"/>
      <c r="B10282" s="188"/>
      <c r="C10282" s="188"/>
      <c r="D10282" s="189"/>
    </row>
    <row r="10283" spans="1:4">
      <c r="A10283" s="188"/>
      <c r="B10283" s="188"/>
      <c r="C10283" s="188"/>
      <c r="D10283" s="189"/>
    </row>
    <row r="10284" spans="1:4">
      <c r="A10284" s="188"/>
      <c r="B10284" s="188"/>
      <c r="C10284" s="188"/>
      <c r="D10284" s="189"/>
    </row>
    <row r="10285" spans="1:4">
      <c r="A10285" s="188"/>
      <c r="B10285" s="188"/>
      <c r="C10285" s="188"/>
      <c r="D10285" s="189"/>
    </row>
    <row r="10286" spans="1:4">
      <c r="A10286" s="188"/>
      <c r="B10286" s="188"/>
      <c r="C10286" s="188"/>
      <c r="D10286" s="189"/>
    </row>
    <row r="10287" spans="1:4">
      <c r="A10287" s="188"/>
      <c r="B10287" s="188"/>
      <c r="C10287" s="188"/>
      <c r="D10287" s="189"/>
    </row>
    <row r="10288" spans="1:4">
      <c r="A10288" s="188"/>
      <c r="B10288" s="188"/>
      <c r="C10288" s="188"/>
      <c r="D10288" s="189"/>
    </row>
    <row r="10289" spans="1:4">
      <c r="A10289" s="188"/>
      <c r="B10289" s="188"/>
      <c r="C10289" s="188"/>
      <c r="D10289" s="189"/>
    </row>
    <row r="10290" spans="1:4">
      <c r="A10290" s="188"/>
      <c r="B10290" s="188"/>
      <c r="C10290" s="188"/>
      <c r="D10290" s="189"/>
    </row>
    <row r="10291" spans="1:4">
      <c r="A10291" s="188"/>
      <c r="B10291" s="188"/>
      <c r="C10291" s="188"/>
      <c r="D10291" s="189"/>
    </row>
    <row r="10292" spans="1:4">
      <c r="A10292" s="188"/>
      <c r="B10292" s="188"/>
      <c r="C10292" s="188"/>
      <c r="D10292" s="189"/>
    </row>
    <row r="10293" spans="1:4">
      <c r="A10293" s="188"/>
      <c r="B10293" s="188"/>
      <c r="C10293" s="188"/>
      <c r="D10293" s="189"/>
    </row>
    <row r="10294" spans="1:4">
      <c r="A10294" s="188"/>
      <c r="B10294" s="188"/>
      <c r="C10294" s="188"/>
      <c r="D10294" s="189"/>
    </row>
    <row r="10295" spans="1:4">
      <c r="A10295" s="188"/>
      <c r="B10295" s="188"/>
      <c r="C10295" s="188"/>
      <c r="D10295" s="189"/>
    </row>
    <row r="10296" spans="1:4">
      <c r="A10296" s="188"/>
      <c r="B10296" s="188"/>
      <c r="C10296" s="188"/>
      <c r="D10296" s="189"/>
    </row>
    <row r="10297" spans="1:4">
      <c r="A10297" s="188"/>
      <c r="B10297" s="188"/>
      <c r="C10297" s="188"/>
      <c r="D10297" s="189"/>
    </row>
    <row r="10298" spans="1:4">
      <c r="A10298" s="188"/>
      <c r="B10298" s="188"/>
      <c r="C10298" s="188"/>
      <c r="D10298" s="189"/>
    </row>
    <row r="10299" spans="1:4">
      <c r="A10299" s="188"/>
      <c r="B10299" s="188"/>
      <c r="C10299" s="188"/>
      <c r="D10299" s="189"/>
    </row>
    <row r="10300" spans="1:4">
      <c r="A10300" s="188"/>
      <c r="B10300" s="188"/>
      <c r="C10300" s="188"/>
      <c r="D10300" s="189"/>
    </row>
    <row r="10301" spans="1:4">
      <c r="A10301" s="188"/>
      <c r="B10301" s="188"/>
      <c r="C10301" s="188"/>
      <c r="D10301" s="189"/>
    </row>
    <row r="10302" spans="1:4">
      <c r="A10302" s="188"/>
      <c r="B10302" s="188"/>
      <c r="C10302" s="188"/>
      <c r="D10302" s="189"/>
    </row>
    <row r="10303" spans="1:4">
      <c r="A10303" s="188"/>
      <c r="B10303" s="188"/>
      <c r="C10303" s="188"/>
      <c r="D10303" s="189"/>
    </row>
    <row r="10304" spans="1:4">
      <c r="A10304" s="188"/>
      <c r="B10304" s="188"/>
      <c r="C10304" s="188"/>
      <c r="D10304" s="189"/>
    </row>
    <row r="10305" spans="1:4">
      <c r="A10305" s="188"/>
      <c r="B10305" s="188"/>
      <c r="C10305" s="188"/>
      <c r="D10305" s="189"/>
    </row>
    <row r="10306" spans="1:4">
      <c r="A10306" s="188"/>
      <c r="B10306" s="188"/>
      <c r="C10306" s="188"/>
      <c r="D10306" s="189"/>
    </row>
    <row r="10307" spans="1:4">
      <c r="A10307" s="188"/>
      <c r="B10307" s="188"/>
      <c r="C10307" s="188"/>
      <c r="D10307" s="189"/>
    </row>
    <row r="10308" spans="1:4">
      <c r="A10308" s="188"/>
      <c r="B10308" s="188"/>
      <c r="C10308" s="188"/>
      <c r="D10308" s="189"/>
    </row>
    <row r="10309" spans="1:4">
      <c r="A10309" s="188"/>
      <c r="B10309" s="188"/>
      <c r="C10309" s="188"/>
      <c r="D10309" s="189"/>
    </row>
    <row r="10310" spans="1:4">
      <c r="A10310" s="188"/>
      <c r="B10310" s="188"/>
      <c r="C10310" s="188"/>
      <c r="D10310" s="189"/>
    </row>
    <row r="10311" spans="1:4">
      <c r="A10311" s="188"/>
      <c r="B10311" s="188"/>
      <c r="C10311" s="188"/>
      <c r="D10311" s="189"/>
    </row>
    <row r="10312" spans="1:4">
      <c r="A10312" s="188"/>
      <c r="B10312" s="188"/>
      <c r="C10312" s="188"/>
      <c r="D10312" s="189"/>
    </row>
    <row r="10313" spans="1:4">
      <c r="A10313" s="188"/>
      <c r="B10313" s="188"/>
      <c r="C10313" s="188"/>
      <c r="D10313" s="189"/>
    </row>
    <row r="10314" spans="1:4">
      <c r="A10314" s="188"/>
      <c r="B10314" s="188"/>
      <c r="C10314" s="188"/>
      <c r="D10314" s="189"/>
    </row>
    <row r="10315" spans="1:4">
      <c r="A10315" s="188"/>
      <c r="B10315" s="188"/>
      <c r="C10315" s="188"/>
      <c r="D10315" s="189"/>
    </row>
    <row r="10316" spans="1:4">
      <c r="A10316" s="188"/>
      <c r="B10316" s="188"/>
      <c r="C10316" s="188"/>
      <c r="D10316" s="189"/>
    </row>
    <row r="10317" spans="1:4">
      <c r="A10317" s="188"/>
      <c r="B10317" s="188"/>
      <c r="C10317" s="188"/>
      <c r="D10317" s="189"/>
    </row>
    <row r="10318" spans="1:4">
      <c r="A10318" s="188"/>
      <c r="B10318" s="188"/>
      <c r="C10318" s="188"/>
      <c r="D10318" s="189"/>
    </row>
    <row r="10319" spans="1:4">
      <c r="A10319" s="188"/>
      <c r="B10319" s="188"/>
      <c r="C10319" s="188"/>
      <c r="D10319" s="189"/>
    </row>
    <row r="10320" spans="1:4">
      <c r="A10320" s="188"/>
      <c r="B10320" s="188"/>
      <c r="C10320" s="188"/>
      <c r="D10320" s="189"/>
    </row>
    <row r="10321" spans="1:4">
      <c r="A10321" s="188"/>
      <c r="B10321" s="188"/>
      <c r="C10321" s="188"/>
      <c r="D10321" s="189"/>
    </row>
    <row r="10322" spans="1:4">
      <c r="A10322" s="188"/>
      <c r="B10322" s="188"/>
      <c r="C10322" s="188"/>
      <c r="D10322" s="189"/>
    </row>
    <row r="10323" spans="1:4">
      <c r="A10323" s="188"/>
      <c r="B10323" s="188"/>
      <c r="C10323" s="188"/>
      <c r="D10323" s="189"/>
    </row>
    <row r="10324" spans="1:4">
      <c r="A10324" s="188"/>
      <c r="B10324" s="188"/>
      <c r="C10324" s="188"/>
      <c r="D10324" s="189"/>
    </row>
    <row r="10325" spans="1:4">
      <c r="A10325" s="188"/>
      <c r="B10325" s="188"/>
      <c r="C10325" s="188"/>
      <c r="D10325" s="189"/>
    </row>
    <row r="10326" spans="1:4">
      <c r="A10326" s="188"/>
      <c r="B10326" s="188"/>
      <c r="C10326" s="188"/>
      <c r="D10326" s="189"/>
    </row>
    <row r="10327" spans="1:4">
      <c r="A10327" s="188"/>
      <c r="B10327" s="188"/>
      <c r="C10327" s="188"/>
      <c r="D10327" s="189"/>
    </row>
    <row r="10328" spans="1:4">
      <c r="A10328" s="188"/>
      <c r="B10328" s="188"/>
      <c r="C10328" s="188"/>
      <c r="D10328" s="189"/>
    </row>
    <row r="10329" spans="1:4">
      <c r="A10329" s="188"/>
      <c r="B10329" s="188"/>
      <c r="C10329" s="188"/>
      <c r="D10329" s="189"/>
    </row>
    <row r="10330" spans="1:4">
      <c r="A10330" s="188"/>
      <c r="B10330" s="188"/>
      <c r="C10330" s="188"/>
      <c r="D10330" s="189"/>
    </row>
    <row r="10331" spans="1:4">
      <c r="A10331" s="188"/>
      <c r="B10331" s="188"/>
      <c r="C10331" s="188"/>
      <c r="D10331" s="189"/>
    </row>
    <row r="10332" spans="1:4">
      <c r="A10332" s="188"/>
      <c r="B10332" s="188"/>
      <c r="C10332" s="188"/>
      <c r="D10332" s="189"/>
    </row>
    <row r="10333" spans="1:4">
      <c r="A10333" s="188"/>
      <c r="B10333" s="188"/>
      <c r="C10333" s="188"/>
      <c r="D10333" s="189"/>
    </row>
    <row r="10334" spans="1:4">
      <c r="A10334" s="188"/>
      <c r="B10334" s="188"/>
      <c r="C10334" s="188"/>
      <c r="D10334" s="189"/>
    </row>
    <row r="10335" spans="1:4">
      <c r="A10335" s="188"/>
      <c r="B10335" s="188"/>
      <c r="C10335" s="188"/>
      <c r="D10335" s="189"/>
    </row>
    <row r="10336" spans="1:4">
      <c r="A10336" s="188"/>
      <c r="B10336" s="188"/>
      <c r="C10336" s="188"/>
      <c r="D10336" s="189"/>
    </row>
    <row r="10337" spans="1:4">
      <c r="A10337" s="188"/>
      <c r="B10337" s="188"/>
      <c r="C10337" s="188"/>
      <c r="D10337" s="189"/>
    </row>
    <row r="10338" spans="1:4">
      <c r="A10338" s="188"/>
      <c r="B10338" s="188"/>
      <c r="C10338" s="188"/>
      <c r="D10338" s="189"/>
    </row>
    <row r="10339" spans="1:4">
      <c r="A10339" s="188"/>
      <c r="B10339" s="188"/>
      <c r="C10339" s="188"/>
      <c r="D10339" s="189"/>
    </row>
    <row r="10340" spans="1:4">
      <c r="A10340" s="188"/>
      <c r="B10340" s="188"/>
      <c r="C10340" s="188"/>
      <c r="D10340" s="189"/>
    </row>
    <row r="10341" spans="1:4">
      <c r="A10341" s="188"/>
      <c r="B10341" s="188"/>
      <c r="C10341" s="188"/>
      <c r="D10341" s="189"/>
    </row>
    <row r="10342" spans="1:4">
      <c r="A10342" s="188"/>
      <c r="B10342" s="188"/>
      <c r="C10342" s="188"/>
      <c r="D10342" s="189"/>
    </row>
    <row r="10343" spans="1:4">
      <c r="A10343" s="188"/>
      <c r="B10343" s="188"/>
      <c r="C10343" s="188"/>
      <c r="D10343" s="189"/>
    </row>
    <row r="10344" spans="1:4">
      <c r="A10344" s="188"/>
      <c r="B10344" s="188"/>
      <c r="C10344" s="188"/>
      <c r="D10344" s="189"/>
    </row>
    <row r="10345" spans="1:4">
      <c r="A10345" s="188"/>
      <c r="B10345" s="188"/>
      <c r="C10345" s="188"/>
      <c r="D10345" s="189"/>
    </row>
    <row r="10346" spans="1:4">
      <c r="A10346" s="188"/>
      <c r="B10346" s="188"/>
      <c r="C10346" s="188"/>
      <c r="D10346" s="189"/>
    </row>
    <row r="10347" spans="1:4">
      <c r="A10347" s="188"/>
      <c r="B10347" s="188"/>
      <c r="C10347" s="188"/>
      <c r="D10347" s="189"/>
    </row>
    <row r="10348" spans="1:4">
      <c r="A10348" s="188"/>
      <c r="B10348" s="188"/>
      <c r="C10348" s="188"/>
      <c r="D10348" s="189"/>
    </row>
    <row r="10349" spans="1:4">
      <c r="A10349" s="188"/>
      <c r="B10349" s="188"/>
      <c r="C10349" s="188"/>
      <c r="D10349" s="189"/>
    </row>
    <row r="10350" spans="1:4">
      <c r="A10350" s="188"/>
      <c r="B10350" s="188"/>
      <c r="C10350" s="188"/>
      <c r="D10350" s="189"/>
    </row>
    <row r="10351" spans="1:4">
      <c r="A10351" s="188"/>
      <c r="B10351" s="188"/>
      <c r="C10351" s="188"/>
      <c r="D10351" s="189"/>
    </row>
    <row r="10352" spans="1:4">
      <c r="A10352" s="188"/>
      <c r="B10352" s="188"/>
      <c r="C10352" s="188"/>
      <c r="D10352" s="189"/>
    </row>
    <row r="10353" spans="1:4">
      <c r="A10353" s="188"/>
      <c r="B10353" s="188"/>
      <c r="C10353" s="188"/>
      <c r="D10353" s="189"/>
    </row>
    <row r="10354" spans="1:4">
      <c r="A10354" s="188"/>
      <c r="B10354" s="188"/>
      <c r="C10354" s="188"/>
      <c r="D10354" s="189"/>
    </row>
    <row r="10355" spans="1:4">
      <c r="A10355" s="188"/>
      <c r="B10355" s="188"/>
      <c r="C10355" s="188"/>
      <c r="D10355" s="189"/>
    </row>
    <row r="10356" spans="1:4">
      <c r="A10356" s="188"/>
      <c r="B10356" s="188"/>
      <c r="C10356" s="188"/>
      <c r="D10356" s="189"/>
    </row>
    <row r="10357" spans="1:4">
      <c r="A10357" s="188"/>
      <c r="B10357" s="188"/>
      <c r="C10357" s="188"/>
      <c r="D10357" s="189"/>
    </row>
    <row r="10358" spans="1:4">
      <c r="A10358" s="188"/>
      <c r="B10358" s="188"/>
      <c r="C10358" s="188"/>
      <c r="D10358" s="189"/>
    </row>
    <row r="10359" spans="1:4">
      <c r="A10359" s="188"/>
      <c r="B10359" s="188"/>
      <c r="C10359" s="188"/>
      <c r="D10359" s="189"/>
    </row>
    <row r="10360" spans="1:4">
      <c r="A10360" s="188"/>
      <c r="B10360" s="188"/>
      <c r="C10360" s="188"/>
      <c r="D10360" s="189"/>
    </row>
    <row r="10361" spans="1:4">
      <c r="A10361" s="188"/>
      <c r="B10361" s="188"/>
      <c r="C10361" s="188"/>
      <c r="D10361" s="189"/>
    </row>
    <row r="10362" spans="1:4">
      <c r="A10362" s="188"/>
      <c r="B10362" s="188"/>
      <c r="C10362" s="188"/>
      <c r="D10362" s="189"/>
    </row>
    <row r="10363" spans="1:4">
      <c r="A10363" s="188"/>
      <c r="B10363" s="188"/>
      <c r="C10363" s="188"/>
      <c r="D10363" s="189"/>
    </row>
    <row r="10364" spans="1:4">
      <c r="A10364" s="188"/>
      <c r="B10364" s="188"/>
      <c r="C10364" s="188"/>
      <c r="D10364" s="189"/>
    </row>
    <row r="10365" spans="1:4">
      <c r="A10365" s="188"/>
      <c r="B10365" s="188"/>
      <c r="C10365" s="188"/>
      <c r="D10365" s="189"/>
    </row>
    <row r="10366" spans="1:4">
      <c r="A10366" s="188"/>
      <c r="B10366" s="188"/>
      <c r="C10366" s="188"/>
      <c r="D10366" s="189"/>
    </row>
    <row r="10367" spans="1:4">
      <c r="A10367" s="188"/>
      <c r="B10367" s="188"/>
      <c r="C10367" s="188"/>
      <c r="D10367" s="189"/>
    </row>
    <row r="10368" spans="1:4">
      <c r="A10368" s="188"/>
      <c r="B10368" s="188"/>
      <c r="C10368" s="188"/>
      <c r="D10368" s="189"/>
    </row>
    <row r="10369" spans="1:4">
      <c r="A10369" s="188"/>
      <c r="B10369" s="188"/>
      <c r="C10369" s="188"/>
      <c r="D10369" s="189"/>
    </row>
    <row r="10370" spans="1:4">
      <c r="A10370" s="188"/>
      <c r="B10370" s="188"/>
      <c r="C10370" s="188"/>
      <c r="D10370" s="189"/>
    </row>
    <row r="10371" spans="1:4">
      <c r="A10371" s="188"/>
      <c r="B10371" s="188"/>
      <c r="C10371" s="188"/>
      <c r="D10371" s="189"/>
    </row>
    <row r="10372" spans="1:4">
      <c r="A10372" s="188"/>
      <c r="B10372" s="188"/>
      <c r="C10372" s="188"/>
      <c r="D10372" s="189"/>
    </row>
    <row r="10373" spans="1:4">
      <c r="A10373" s="188"/>
      <c r="B10373" s="188"/>
      <c r="C10373" s="188"/>
      <c r="D10373" s="189"/>
    </row>
    <row r="10374" spans="1:4">
      <c r="A10374" s="188"/>
      <c r="B10374" s="188"/>
      <c r="C10374" s="188"/>
      <c r="D10374" s="189"/>
    </row>
    <row r="10375" spans="1:4">
      <c r="A10375" s="188"/>
      <c r="B10375" s="188"/>
      <c r="C10375" s="188"/>
      <c r="D10375" s="189"/>
    </row>
    <row r="10376" spans="1:4">
      <c r="A10376" s="188"/>
      <c r="B10376" s="188"/>
      <c r="C10376" s="188"/>
      <c r="D10376" s="189"/>
    </row>
    <row r="10377" spans="1:4">
      <c r="A10377" s="188"/>
      <c r="B10377" s="188"/>
      <c r="C10377" s="188"/>
      <c r="D10377" s="189"/>
    </row>
    <row r="10378" spans="1:4">
      <c r="A10378" s="188"/>
      <c r="B10378" s="188"/>
      <c r="C10378" s="188"/>
      <c r="D10378" s="189"/>
    </row>
    <row r="10379" spans="1:4">
      <c r="A10379" s="188"/>
      <c r="B10379" s="188"/>
      <c r="C10379" s="188"/>
      <c r="D10379" s="189"/>
    </row>
    <row r="10380" spans="1:4">
      <c r="A10380" s="188"/>
      <c r="B10380" s="188"/>
      <c r="C10380" s="188"/>
      <c r="D10380" s="189"/>
    </row>
    <row r="10381" spans="1:4">
      <c r="A10381" s="188"/>
      <c r="B10381" s="188"/>
      <c r="C10381" s="188"/>
      <c r="D10381" s="189"/>
    </row>
    <row r="10382" spans="1:4">
      <c r="A10382" s="188"/>
      <c r="B10382" s="188"/>
      <c r="C10382" s="188"/>
      <c r="D10382" s="189"/>
    </row>
    <row r="10383" spans="1:4">
      <c r="A10383" s="188"/>
      <c r="B10383" s="188"/>
      <c r="C10383" s="188"/>
      <c r="D10383" s="189"/>
    </row>
    <row r="10384" spans="1:4">
      <c r="A10384" s="188"/>
      <c r="B10384" s="188"/>
      <c r="C10384" s="188"/>
      <c r="D10384" s="189"/>
    </row>
    <row r="10385" spans="1:4">
      <c r="A10385" s="188"/>
      <c r="B10385" s="188"/>
      <c r="C10385" s="188"/>
      <c r="D10385" s="189"/>
    </row>
    <row r="10386" spans="1:4">
      <c r="A10386" s="188"/>
      <c r="B10386" s="188"/>
      <c r="C10386" s="188"/>
      <c r="D10386" s="189"/>
    </row>
    <row r="10387" spans="1:4">
      <c r="A10387" s="188"/>
      <c r="B10387" s="188"/>
      <c r="C10387" s="188"/>
      <c r="D10387" s="189"/>
    </row>
    <row r="10388" spans="1:4">
      <c r="A10388" s="188"/>
      <c r="B10388" s="188"/>
      <c r="C10388" s="188"/>
      <c r="D10388" s="189"/>
    </row>
    <row r="10389" spans="1:4">
      <c r="A10389" s="188"/>
      <c r="B10389" s="188"/>
      <c r="C10389" s="188"/>
      <c r="D10389" s="189"/>
    </row>
    <row r="10390" spans="1:4">
      <c r="A10390" s="188"/>
      <c r="B10390" s="188"/>
      <c r="C10390" s="188"/>
      <c r="D10390" s="189"/>
    </row>
    <row r="10391" spans="1:4">
      <c r="A10391" s="188"/>
      <c r="B10391" s="188"/>
      <c r="C10391" s="188"/>
      <c r="D10391" s="189"/>
    </row>
    <row r="10392" spans="1:4">
      <c r="A10392" s="188"/>
      <c r="B10392" s="188"/>
      <c r="C10392" s="188"/>
      <c r="D10392" s="189"/>
    </row>
    <row r="10393" spans="1:4">
      <c r="A10393" s="188"/>
      <c r="B10393" s="188"/>
      <c r="C10393" s="188"/>
      <c r="D10393" s="189"/>
    </row>
    <row r="10394" spans="1:4">
      <c r="A10394" s="188"/>
      <c r="B10394" s="188"/>
      <c r="C10394" s="188"/>
      <c r="D10394" s="189"/>
    </row>
    <row r="10395" spans="1:4">
      <c r="A10395" s="188"/>
      <c r="B10395" s="188"/>
      <c r="C10395" s="188"/>
      <c r="D10395" s="189"/>
    </row>
    <row r="10396" spans="1:4">
      <c r="A10396" s="188"/>
      <c r="B10396" s="188"/>
      <c r="C10396" s="188"/>
      <c r="D10396" s="189"/>
    </row>
    <row r="10397" spans="1:4">
      <c r="A10397" s="188"/>
      <c r="B10397" s="188"/>
      <c r="C10397" s="188"/>
      <c r="D10397" s="189"/>
    </row>
    <row r="10398" spans="1:4">
      <c r="A10398" s="188"/>
      <c r="B10398" s="188"/>
      <c r="C10398" s="188"/>
      <c r="D10398" s="189"/>
    </row>
    <row r="10399" spans="1:4">
      <c r="A10399" s="188"/>
      <c r="B10399" s="188"/>
      <c r="C10399" s="188"/>
      <c r="D10399" s="189"/>
    </row>
    <row r="10400" spans="1:4">
      <c r="A10400" s="188"/>
      <c r="B10400" s="188"/>
      <c r="C10400" s="188"/>
      <c r="D10400" s="189"/>
    </row>
    <row r="10401" spans="1:4">
      <c r="A10401" s="188"/>
      <c r="B10401" s="188"/>
      <c r="C10401" s="188"/>
      <c r="D10401" s="189"/>
    </row>
    <row r="10402" spans="1:4">
      <c r="A10402" s="188"/>
      <c r="B10402" s="188"/>
      <c r="C10402" s="188"/>
      <c r="D10402" s="189"/>
    </row>
    <row r="10403" spans="1:4">
      <c r="A10403" s="188"/>
      <c r="B10403" s="188"/>
      <c r="C10403" s="188"/>
      <c r="D10403" s="189"/>
    </row>
    <row r="10404" spans="1:4">
      <c r="A10404" s="188"/>
      <c r="B10404" s="188"/>
      <c r="C10404" s="188"/>
      <c r="D10404" s="189"/>
    </row>
    <row r="10405" spans="1:4">
      <c r="A10405" s="188"/>
      <c r="B10405" s="188"/>
      <c r="C10405" s="188"/>
      <c r="D10405" s="189"/>
    </row>
    <row r="10406" spans="1:4">
      <c r="A10406" s="188"/>
      <c r="B10406" s="188"/>
      <c r="C10406" s="188"/>
      <c r="D10406" s="189"/>
    </row>
    <row r="10407" spans="1:4">
      <c r="A10407" s="188"/>
      <c r="B10407" s="188"/>
      <c r="C10407" s="188"/>
      <c r="D10407" s="189"/>
    </row>
    <row r="10408" spans="1:4">
      <c r="A10408" s="188"/>
      <c r="B10408" s="188"/>
      <c r="C10408" s="188"/>
      <c r="D10408" s="189"/>
    </row>
    <row r="10409" spans="1:4">
      <c r="A10409" s="188"/>
      <c r="B10409" s="188"/>
      <c r="C10409" s="188"/>
      <c r="D10409" s="189"/>
    </row>
    <row r="10410" spans="1:4">
      <c r="A10410" s="188"/>
      <c r="B10410" s="188"/>
      <c r="C10410" s="188"/>
      <c r="D10410" s="189"/>
    </row>
    <row r="10411" spans="1:4">
      <c r="A10411" s="188"/>
      <c r="B10411" s="188"/>
      <c r="C10411" s="188"/>
      <c r="D10411" s="189"/>
    </row>
    <row r="10412" spans="1:4">
      <c r="A10412" s="188"/>
      <c r="B10412" s="188"/>
      <c r="C10412" s="188"/>
      <c r="D10412" s="189"/>
    </row>
    <row r="10413" spans="1:4">
      <c r="A10413" s="188"/>
      <c r="B10413" s="188"/>
      <c r="C10413" s="188"/>
      <c r="D10413" s="189"/>
    </row>
    <row r="10414" spans="1:4">
      <c r="A10414" s="188"/>
      <c r="B10414" s="188"/>
      <c r="C10414" s="188"/>
      <c r="D10414" s="189"/>
    </row>
    <row r="10415" spans="1:4">
      <c r="A10415" s="188"/>
      <c r="B10415" s="188"/>
      <c r="C10415" s="188"/>
      <c r="D10415" s="189"/>
    </row>
    <row r="10416" spans="1:4">
      <c r="A10416" s="188"/>
      <c r="B10416" s="188"/>
      <c r="C10416" s="188"/>
      <c r="D10416" s="189"/>
    </row>
    <row r="10417" spans="1:4">
      <c r="A10417" s="188"/>
      <c r="B10417" s="188"/>
      <c r="C10417" s="188"/>
      <c r="D10417" s="189"/>
    </row>
    <row r="10418" spans="1:4">
      <c r="A10418" s="188"/>
      <c r="B10418" s="188"/>
      <c r="C10418" s="188"/>
      <c r="D10418" s="189"/>
    </row>
    <row r="10419" spans="1:4">
      <c r="A10419" s="188"/>
      <c r="B10419" s="188"/>
      <c r="C10419" s="188"/>
      <c r="D10419" s="189"/>
    </row>
    <row r="10420" spans="1:4">
      <c r="A10420" s="188"/>
      <c r="B10420" s="188"/>
      <c r="C10420" s="188"/>
      <c r="D10420" s="189"/>
    </row>
    <row r="10421" spans="1:4">
      <c r="A10421" s="188"/>
      <c r="B10421" s="188"/>
      <c r="C10421" s="188"/>
      <c r="D10421" s="189"/>
    </row>
    <row r="10422" spans="1:4">
      <c r="A10422" s="188"/>
      <c r="B10422" s="188"/>
      <c r="C10422" s="188"/>
      <c r="D10422" s="189"/>
    </row>
    <row r="10423" spans="1:4">
      <c r="A10423" s="188"/>
      <c r="B10423" s="188"/>
      <c r="C10423" s="188"/>
      <c r="D10423" s="189"/>
    </row>
    <row r="10424" spans="1:4">
      <c r="A10424" s="188"/>
      <c r="B10424" s="188"/>
      <c r="C10424" s="188"/>
      <c r="D10424" s="189"/>
    </row>
    <row r="10425" spans="1:4">
      <c r="A10425" s="188"/>
      <c r="B10425" s="188"/>
      <c r="C10425" s="188"/>
      <c r="D10425" s="189"/>
    </row>
    <row r="10426" spans="1:4">
      <c r="A10426" s="188"/>
      <c r="B10426" s="188"/>
      <c r="C10426" s="188"/>
      <c r="D10426" s="189"/>
    </row>
    <row r="10427" spans="1:4">
      <c r="A10427" s="188"/>
      <c r="B10427" s="188"/>
      <c r="C10427" s="188"/>
      <c r="D10427" s="189"/>
    </row>
    <row r="10428" spans="1:4">
      <c r="A10428" s="188"/>
      <c r="B10428" s="188"/>
      <c r="C10428" s="188"/>
      <c r="D10428" s="189"/>
    </row>
    <row r="10429" spans="1:4">
      <c r="A10429" s="188"/>
      <c r="B10429" s="188"/>
      <c r="C10429" s="188"/>
      <c r="D10429" s="189"/>
    </row>
    <row r="10430" spans="1:4">
      <c r="A10430" s="188"/>
      <c r="B10430" s="188"/>
      <c r="C10430" s="188"/>
      <c r="D10430" s="189"/>
    </row>
    <row r="10431" spans="1:4">
      <c r="A10431" s="188"/>
      <c r="B10431" s="188"/>
      <c r="C10431" s="188"/>
      <c r="D10431" s="189"/>
    </row>
    <row r="10432" spans="1:4">
      <c r="A10432" s="188"/>
      <c r="B10432" s="188"/>
      <c r="C10432" s="188"/>
      <c r="D10432" s="189"/>
    </row>
    <row r="10433" spans="1:4">
      <c r="A10433" s="188"/>
      <c r="B10433" s="188"/>
      <c r="C10433" s="188"/>
      <c r="D10433" s="189"/>
    </row>
    <row r="10434" spans="1:4">
      <c r="A10434" s="188"/>
      <c r="B10434" s="188"/>
      <c r="C10434" s="188"/>
      <c r="D10434" s="189"/>
    </row>
    <row r="10435" spans="1:4">
      <c r="A10435" s="188"/>
      <c r="B10435" s="188"/>
      <c r="C10435" s="188"/>
      <c r="D10435" s="189"/>
    </row>
    <row r="10436" spans="1:4">
      <c r="A10436" s="188"/>
      <c r="B10436" s="188"/>
      <c r="C10436" s="188"/>
      <c r="D10436" s="189"/>
    </row>
    <row r="10437" spans="1:4">
      <c r="A10437" s="188"/>
      <c r="B10437" s="188"/>
      <c r="C10437" s="188"/>
      <c r="D10437" s="189"/>
    </row>
    <row r="10438" spans="1:4">
      <c r="A10438" s="188"/>
      <c r="B10438" s="188"/>
      <c r="C10438" s="188"/>
      <c r="D10438" s="189"/>
    </row>
    <row r="10439" spans="1:4">
      <c r="A10439" s="188"/>
      <c r="B10439" s="188"/>
      <c r="C10439" s="188"/>
      <c r="D10439" s="189"/>
    </row>
    <row r="10440" spans="1:4">
      <c r="A10440" s="188"/>
      <c r="B10440" s="188"/>
      <c r="C10440" s="188"/>
      <c r="D10440" s="189"/>
    </row>
    <row r="10441" spans="1:4">
      <c r="A10441" s="188"/>
      <c r="B10441" s="188"/>
      <c r="C10441" s="188"/>
      <c r="D10441" s="189"/>
    </row>
    <row r="10442" spans="1:4">
      <c r="A10442" s="188"/>
      <c r="B10442" s="188"/>
      <c r="C10442" s="188"/>
      <c r="D10442" s="189"/>
    </row>
    <row r="10443" spans="1:4">
      <c r="A10443" s="188"/>
      <c r="B10443" s="188"/>
      <c r="C10443" s="188"/>
      <c r="D10443" s="189"/>
    </row>
    <row r="10444" spans="1:4">
      <c r="A10444" s="188"/>
      <c r="B10444" s="188"/>
      <c r="C10444" s="188"/>
      <c r="D10444" s="189"/>
    </row>
    <row r="10445" spans="1:4">
      <c r="A10445" s="188"/>
      <c r="B10445" s="188"/>
      <c r="C10445" s="188"/>
      <c r="D10445" s="189"/>
    </row>
    <row r="10446" spans="1:4">
      <c r="A10446" s="188"/>
      <c r="B10446" s="188"/>
      <c r="C10446" s="188"/>
      <c r="D10446" s="189"/>
    </row>
    <row r="10447" spans="1:4">
      <c r="A10447" s="188"/>
      <c r="B10447" s="188"/>
      <c r="C10447" s="188"/>
      <c r="D10447" s="189"/>
    </row>
    <row r="10448" spans="1:4">
      <c r="A10448" s="188"/>
      <c r="B10448" s="188"/>
      <c r="C10448" s="188"/>
      <c r="D10448" s="189"/>
    </row>
    <row r="10449" spans="1:4">
      <c r="A10449" s="188"/>
      <c r="B10449" s="188"/>
      <c r="C10449" s="188"/>
      <c r="D10449" s="189"/>
    </row>
    <row r="10450" spans="1:4">
      <c r="A10450" s="188"/>
      <c r="B10450" s="188"/>
      <c r="C10450" s="188"/>
      <c r="D10450" s="189"/>
    </row>
    <row r="10451" spans="1:4">
      <c r="A10451" s="188"/>
      <c r="B10451" s="188"/>
      <c r="C10451" s="188"/>
      <c r="D10451" s="189"/>
    </row>
    <row r="10452" spans="1:4">
      <c r="A10452" s="188"/>
      <c r="B10452" s="188"/>
      <c r="C10452" s="188"/>
      <c r="D10452" s="189"/>
    </row>
    <row r="10453" spans="1:4">
      <c r="A10453" s="188"/>
      <c r="B10453" s="188"/>
      <c r="C10453" s="188"/>
      <c r="D10453" s="189"/>
    </row>
    <row r="10454" spans="1:4">
      <c r="A10454" s="188"/>
      <c r="B10454" s="188"/>
      <c r="C10454" s="188"/>
      <c r="D10454" s="189"/>
    </row>
    <row r="10455" spans="1:4">
      <c r="A10455" s="188"/>
      <c r="B10455" s="188"/>
      <c r="C10455" s="188"/>
      <c r="D10455" s="189"/>
    </row>
    <row r="10456" spans="1:4">
      <c r="A10456" s="188"/>
      <c r="B10456" s="188"/>
      <c r="C10456" s="188"/>
      <c r="D10456" s="189"/>
    </row>
    <row r="10457" spans="1:4">
      <c r="A10457" s="188"/>
      <c r="B10457" s="188"/>
      <c r="C10457" s="188"/>
      <c r="D10457" s="189"/>
    </row>
    <row r="10458" spans="1:4">
      <c r="A10458" s="188"/>
      <c r="B10458" s="188"/>
      <c r="C10458" s="188"/>
      <c r="D10458" s="189"/>
    </row>
    <row r="10459" spans="1:4">
      <c r="A10459" s="188"/>
      <c r="B10459" s="188"/>
      <c r="C10459" s="188"/>
      <c r="D10459" s="189"/>
    </row>
    <row r="10460" spans="1:4">
      <c r="A10460" s="188"/>
      <c r="B10460" s="188"/>
      <c r="C10460" s="188"/>
      <c r="D10460" s="189"/>
    </row>
    <row r="10461" spans="1:4">
      <c r="A10461" s="188"/>
      <c r="B10461" s="188"/>
      <c r="C10461" s="188"/>
      <c r="D10461" s="189"/>
    </row>
    <row r="10462" spans="1:4">
      <c r="A10462" s="188"/>
      <c r="B10462" s="188"/>
      <c r="C10462" s="188"/>
      <c r="D10462" s="189"/>
    </row>
    <row r="10463" spans="1:4">
      <c r="A10463" s="188"/>
      <c r="B10463" s="188"/>
      <c r="C10463" s="188"/>
      <c r="D10463" s="189"/>
    </row>
    <row r="10464" spans="1:4">
      <c r="A10464" s="188"/>
      <c r="B10464" s="188"/>
      <c r="C10464" s="188"/>
      <c r="D10464" s="189"/>
    </row>
    <row r="10465" spans="1:4">
      <c r="A10465" s="188"/>
      <c r="B10465" s="188"/>
      <c r="C10465" s="188"/>
      <c r="D10465" s="189"/>
    </row>
    <row r="10466" spans="1:4">
      <c r="A10466" s="188"/>
      <c r="B10466" s="188"/>
      <c r="C10466" s="188"/>
      <c r="D10466" s="189"/>
    </row>
    <row r="10467" spans="1:4">
      <c r="A10467" s="188"/>
      <c r="B10467" s="188"/>
      <c r="C10467" s="188"/>
      <c r="D10467" s="189"/>
    </row>
    <row r="10468" spans="1:4">
      <c r="A10468" s="188"/>
      <c r="B10468" s="188"/>
      <c r="C10468" s="188"/>
      <c r="D10468" s="189"/>
    </row>
    <row r="10469" spans="1:4">
      <c r="A10469" s="188"/>
      <c r="B10469" s="188"/>
      <c r="C10469" s="188"/>
      <c r="D10469" s="189"/>
    </row>
    <row r="10470" spans="1:4">
      <c r="A10470" s="188"/>
      <c r="B10470" s="188"/>
      <c r="C10470" s="188"/>
      <c r="D10470" s="189"/>
    </row>
    <row r="10471" spans="1:4">
      <c r="A10471" s="188"/>
      <c r="B10471" s="188"/>
      <c r="C10471" s="188"/>
      <c r="D10471" s="189"/>
    </row>
    <row r="10472" spans="1:4">
      <c r="A10472" s="188"/>
      <c r="B10472" s="188"/>
      <c r="C10472" s="188"/>
      <c r="D10472" s="189"/>
    </row>
    <row r="10473" spans="1:4">
      <c r="A10473" s="188"/>
      <c r="B10473" s="188"/>
      <c r="C10473" s="188"/>
      <c r="D10473" s="189"/>
    </row>
    <row r="10474" spans="1:4">
      <c r="A10474" s="188"/>
      <c r="B10474" s="188"/>
      <c r="C10474" s="188"/>
      <c r="D10474" s="189"/>
    </row>
    <row r="10475" spans="1:4">
      <c r="A10475" s="188"/>
      <c r="B10475" s="188"/>
      <c r="C10475" s="188"/>
      <c r="D10475" s="189"/>
    </row>
    <row r="10476" spans="1:4">
      <c r="A10476" s="188"/>
      <c r="B10476" s="188"/>
      <c r="C10476" s="188"/>
      <c r="D10476" s="189"/>
    </row>
    <row r="10477" spans="1:4">
      <c r="A10477" s="188"/>
      <c r="B10477" s="188"/>
      <c r="C10477" s="188"/>
      <c r="D10477" s="189"/>
    </row>
    <row r="10478" spans="1:4">
      <c r="A10478" s="188"/>
      <c r="B10478" s="188"/>
      <c r="C10478" s="188"/>
      <c r="D10478" s="189"/>
    </row>
    <row r="10479" spans="1:4">
      <c r="A10479" s="188"/>
      <c r="B10479" s="188"/>
      <c r="C10479" s="188"/>
      <c r="D10479" s="189"/>
    </row>
    <row r="10480" spans="1:4">
      <c r="A10480" s="188"/>
      <c r="B10480" s="188"/>
      <c r="C10480" s="188"/>
      <c r="D10480" s="189"/>
    </row>
    <row r="10481" spans="1:4">
      <c r="A10481" s="188"/>
      <c r="B10481" s="188"/>
      <c r="C10481" s="188"/>
      <c r="D10481" s="189"/>
    </row>
    <row r="10482" spans="1:4">
      <c r="A10482" s="188"/>
      <c r="B10482" s="188"/>
      <c r="C10482" s="188"/>
      <c r="D10482" s="189"/>
    </row>
    <row r="10483" spans="1:4">
      <c r="A10483" s="188"/>
      <c r="B10483" s="188"/>
      <c r="C10483" s="188"/>
      <c r="D10483" s="189"/>
    </row>
    <row r="10484" spans="1:4">
      <c r="A10484" s="188"/>
      <c r="B10484" s="188"/>
      <c r="C10484" s="188"/>
      <c r="D10484" s="189"/>
    </row>
    <row r="10485" spans="1:4">
      <c r="A10485" s="188"/>
      <c r="B10485" s="188"/>
      <c r="C10485" s="188"/>
      <c r="D10485" s="189"/>
    </row>
    <row r="10486" spans="1:4">
      <c r="A10486" s="188"/>
      <c r="B10486" s="188"/>
      <c r="C10486" s="188"/>
      <c r="D10486" s="189"/>
    </row>
    <row r="10487" spans="1:4">
      <c r="A10487" s="188"/>
      <c r="B10487" s="188"/>
      <c r="C10487" s="188"/>
      <c r="D10487" s="189"/>
    </row>
    <row r="10488" spans="1:4">
      <c r="A10488" s="188"/>
      <c r="B10488" s="188"/>
      <c r="C10488" s="188"/>
      <c r="D10488" s="189"/>
    </row>
    <row r="10489" spans="1:4">
      <c r="A10489" s="188"/>
      <c r="B10489" s="188"/>
      <c r="C10489" s="188"/>
      <c r="D10489" s="189"/>
    </row>
    <row r="10490" spans="1:4">
      <c r="A10490" s="188"/>
      <c r="B10490" s="188"/>
      <c r="C10490" s="188"/>
      <c r="D10490" s="189"/>
    </row>
    <row r="10491" spans="1:4">
      <c r="A10491" s="188"/>
      <c r="B10491" s="188"/>
      <c r="C10491" s="188"/>
      <c r="D10491" s="189"/>
    </row>
    <row r="10492" spans="1:4">
      <c r="A10492" s="188"/>
      <c r="B10492" s="188"/>
      <c r="C10492" s="188"/>
      <c r="D10492" s="189"/>
    </row>
    <row r="10493" spans="1:4">
      <c r="A10493" s="188"/>
      <c r="B10493" s="188"/>
      <c r="C10493" s="188"/>
      <c r="D10493" s="189"/>
    </row>
    <row r="10494" spans="1:4">
      <c r="A10494" s="188"/>
      <c r="B10494" s="188"/>
      <c r="C10494" s="188"/>
      <c r="D10494" s="189"/>
    </row>
    <row r="10495" spans="1:4">
      <c r="A10495" s="188"/>
      <c r="B10495" s="188"/>
      <c r="C10495" s="188"/>
      <c r="D10495" s="189"/>
    </row>
    <row r="10496" spans="1:4">
      <c r="A10496" s="188"/>
      <c r="B10496" s="188"/>
      <c r="C10496" s="188"/>
      <c r="D10496" s="189"/>
    </row>
    <row r="10497" spans="1:4">
      <c r="A10497" s="188"/>
      <c r="B10497" s="188"/>
      <c r="C10497" s="188"/>
      <c r="D10497" s="189"/>
    </row>
    <row r="10498" spans="1:4">
      <c r="A10498" s="188"/>
      <c r="B10498" s="188"/>
      <c r="C10498" s="188"/>
      <c r="D10498" s="189"/>
    </row>
    <row r="10499" spans="1:4">
      <c r="A10499" s="188"/>
      <c r="B10499" s="188"/>
      <c r="C10499" s="188"/>
      <c r="D10499" s="189"/>
    </row>
    <row r="10500" spans="1:4">
      <c r="A10500" s="188"/>
      <c r="B10500" s="188"/>
      <c r="C10500" s="188"/>
      <c r="D10500" s="189"/>
    </row>
    <row r="10501" spans="1:4">
      <c r="A10501" s="188"/>
      <c r="B10501" s="188"/>
      <c r="C10501" s="188"/>
      <c r="D10501" s="189"/>
    </row>
    <row r="10502" spans="1:4">
      <c r="A10502" s="188"/>
      <c r="B10502" s="188"/>
      <c r="C10502" s="188"/>
      <c r="D10502" s="189"/>
    </row>
    <row r="10503" spans="1:4">
      <c r="A10503" s="188"/>
      <c r="B10503" s="188"/>
      <c r="C10503" s="188"/>
      <c r="D10503" s="189"/>
    </row>
    <row r="10504" spans="1:4">
      <c r="A10504" s="188"/>
      <c r="B10504" s="188"/>
      <c r="C10504" s="188"/>
      <c r="D10504" s="189"/>
    </row>
    <row r="10505" spans="1:4">
      <c r="A10505" s="188"/>
      <c r="B10505" s="188"/>
      <c r="C10505" s="188"/>
      <c r="D10505" s="189"/>
    </row>
    <row r="10506" spans="1:4">
      <c r="A10506" s="188"/>
      <c r="B10506" s="188"/>
      <c r="C10506" s="188"/>
      <c r="D10506" s="189"/>
    </row>
    <row r="10507" spans="1:4">
      <c r="A10507" s="188"/>
      <c r="B10507" s="188"/>
      <c r="C10507" s="188"/>
      <c r="D10507" s="189"/>
    </row>
    <row r="10508" spans="1:4">
      <c r="A10508" s="188"/>
      <c r="B10508" s="188"/>
      <c r="C10508" s="188"/>
      <c r="D10508" s="189"/>
    </row>
    <row r="10509" spans="1:4">
      <c r="A10509" s="188"/>
      <c r="B10509" s="188"/>
      <c r="C10509" s="188"/>
      <c r="D10509" s="189"/>
    </row>
    <row r="10510" spans="1:4">
      <c r="A10510" s="188"/>
      <c r="B10510" s="188"/>
      <c r="C10510" s="188"/>
      <c r="D10510" s="189"/>
    </row>
    <row r="10511" spans="1:4">
      <c r="A10511" s="188"/>
      <c r="B10511" s="188"/>
      <c r="C10511" s="188"/>
      <c r="D10511" s="189"/>
    </row>
    <row r="10512" spans="1:4">
      <c r="A10512" s="188"/>
      <c r="B10512" s="188"/>
      <c r="C10512" s="188"/>
      <c r="D10512" s="189"/>
    </row>
    <row r="10513" spans="1:4">
      <c r="A10513" s="188"/>
      <c r="B10513" s="188"/>
      <c r="C10513" s="188"/>
      <c r="D10513" s="189"/>
    </row>
    <row r="10514" spans="1:4">
      <c r="A10514" s="188"/>
      <c r="B10514" s="188"/>
      <c r="C10514" s="188"/>
      <c r="D10514" s="189"/>
    </row>
    <row r="10515" spans="1:4">
      <c r="A10515" s="188"/>
      <c r="B10515" s="188"/>
      <c r="C10515" s="188"/>
      <c r="D10515" s="189"/>
    </row>
    <row r="10516" spans="1:4">
      <c r="A10516" s="188"/>
      <c r="B10516" s="188"/>
      <c r="C10516" s="188"/>
      <c r="D10516" s="189"/>
    </row>
    <row r="10517" spans="1:4">
      <c r="A10517" s="188"/>
      <c r="B10517" s="188"/>
      <c r="C10517" s="188"/>
      <c r="D10517" s="189"/>
    </row>
    <row r="10518" spans="1:4">
      <c r="A10518" s="188"/>
      <c r="B10518" s="188"/>
      <c r="C10518" s="188"/>
      <c r="D10518" s="189"/>
    </row>
    <row r="10519" spans="1:4">
      <c r="A10519" s="188"/>
      <c r="B10519" s="188"/>
      <c r="C10519" s="188"/>
      <c r="D10519" s="189"/>
    </row>
    <row r="10520" spans="1:4">
      <c r="A10520" s="188"/>
      <c r="B10520" s="188"/>
      <c r="C10520" s="188"/>
      <c r="D10520" s="189"/>
    </row>
    <row r="10521" spans="1:4">
      <c r="A10521" s="188"/>
      <c r="B10521" s="188"/>
      <c r="C10521" s="188"/>
      <c r="D10521" s="189"/>
    </row>
    <row r="10522" spans="1:4">
      <c r="A10522" s="188"/>
      <c r="B10522" s="188"/>
      <c r="C10522" s="188"/>
      <c r="D10522" s="189"/>
    </row>
    <row r="10523" spans="1:4">
      <c r="A10523" s="188"/>
      <c r="B10523" s="188"/>
      <c r="C10523" s="188"/>
      <c r="D10523" s="189"/>
    </row>
    <row r="10524" spans="1:4">
      <c r="A10524" s="188"/>
      <c r="B10524" s="188"/>
      <c r="C10524" s="188"/>
      <c r="D10524" s="189"/>
    </row>
    <row r="10525" spans="1:4">
      <c r="A10525" s="188"/>
      <c r="B10525" s="188"/>
      <c r="C10525" s="188"/>
      <c r="D10525" s="189"/>
    </row>
    <row r="10526" spans="1:4">
      <c r="A10526" s="188"/>
      <c r="B10526" s="188"/>
      <c r="C10526" s="188"/>
      <c r="D10526" s="189"/>
    </row>
    <row r="10527" spans="1:4">
      <c r="A10527" s="188"/>
      <c r="B10527" s="188"/>
      <c r="C10527" s="188"/>
      <c r="D10527" s="189"/>
    </row>
    <row r="10528" spans="1:4">
      <c r="A10528" s="188"/>
      <c r="B10528" s="188"/>
      <c r="C10528" s="188"/>
      <c r="D10528" s="189"/>
    </row>
    <row r="10529" spans="1:4">
      <c r="A10529" s="188"/>
      <c r="B10529" s="188"/>
      <c r="C10529" s="188"/>
      <c r="D10529" s="189"/>
    </row>
    <row r="10530" spans="1:4">
      <c r="A10530" s="188"/>
      <c r="B10530" s="188"/>
      <c r="C10530" s="188"/>
      <c r="D10530" s="189"/>
    </row>
    <row r="10531" spans="1:4">
      <c r="A10531" s="188"/>
      <c r="B10531" s="188"/>
      <c r="C10531" s="188"/>
      <c r="D10531" s="189"/>
    </row>
    <row r="10532" spans="1:4">
      <c r="A10532" s="188"/>
      <c r="B10532" s="188"/>
      <c r="C10532" s="188"/>
      <c r="D10532" s="189"/>
    </row>
    <row r="10533" spans="1:4">
      <c r="A10533" s="188"/>
      <c r="B10533" s="188"/>
      <c r="C10533" s="188"/>
      <c r="D10533" s="189"/>
    </row>
    <row r="10534" spans="1:4">
      <c r="A10534" s="188"/>
      <c r="B10534" s="188"/>
      <c r="C10534" s="188"/>
      <c r="D10534" s="189"/>
    </row>
    <row r="10535" spans="1:4">
      <c r="A10535" s="188"/>
      <c r="B10535" s="188"/>
      <c r="C10535" s="188"/>
      <c r="D10535" s="189"/>
    </row>
    <row r="10536" spans="1:4">
      <c r="A10536" s="188"/>
      <c r="B10536" s="188"/>
      <c r="C10536" s="188"/>
      <c r="D10536" s="189"/>
    </row>
    <row r="10537" spans="1:4">
      <c r="A10537" s="188"/>
      <c r="B10537" s="188"/>
      <c r="C10537" s="188"/>
      <c r="D10537" s="189"/>
    </row>
    <row r="10538" spans="1:4">
      <c r="A10538" s="188"/>
      <c r="B10538" s="188"/>
      <c r="C10538" s="188"/>
      <c r="D10538" s="189"/>
    </row>
    <row r="10539" spans="1:4">
      <c r="A10539" s="188"/>
      <c r="B10539" s="188"/>
      <c r="C10539" s="188"/>
      <c r="D10539" s="189"/>
    </row>
    <row r="10540" spans="1:4">
      <c r="A10540" s="188"/>
      <c r="B10540" s="188"/>
      <c r="C10540" s="188"/>
      <c r="D10540" s="189"/>
    </row>
    <row r="10541" spans="1:4">
      <c r="A10541" s="188"/>
      <c r="B10541" s="188"/>
      <c r="C10541" s="188"/>
      <c r="D10541" s="189"/>
    </row>
    <row r="10542" spans="1:4">
      <c r="A10542" s="188"/>
      <c r="B10542" s="188"/>
      <c r="C10542" s="188"/>
      <c r="D10542" s="189"/>
    </row>
    <row r="10543" spans="1:4">
      <c r="A10543" s="188"/>
      <c r="B10543" s="188"/>
      <c r="C10543" s="188"/>
      <c r="D10543" s="189"/>
    </row>
    <row r="10544" spans="1:4">
      <c r="A10544" s="188"/>
      <c r="B10544" s="188"/>
      <c r="C10544" s="188"/>
      <c r="D10544" s="189"/>
    </row>
    <row r="10545" spans="1:4">
      <c r="A10545" s="188"/>
      <c r="B10545" s="188"/>
      <c r="C10545" s="188"/>
      <c r="D10545" s="189"/>
    </row>
    <row r="10546" spans="1:4">
      <c r="A10546" s="188"/>
      <c r="B10546" s="188"/>
      <c r="C10546" s="188"/>
      <c r="D10546" s="189"/>
    </row>
    <row r="10547" spans="1:4">
      <c r="A10547" s="188"/>
      <c r="B10547" s="188"/>
      <c r="C10547" s="188"/>
      <c r="D10547" s="189"/>
    </row>
    <row r="10548" spans="1:4">
      <c r="A10548" s="188"/>
      <c r="B10548" s="188"/>
      <c r="C10548" s="188"/>
      <c r="D10548" s="189"/>
    </row>
    <row r="10549" spans="1:4">
      <c r="A10549" s="188"/>
      <c r="B10549" s="188"/>
      <c r="C10549" s="188"/>
      <c r="D10549" s="189"/>
    </row>
    <row r="10550" spans="1:4">
      <c r="A10550" s="188"/>
      <c r="B10550" s="188"/>
      <c r="C10550" s="188"/>
      <c r="D10550" s="189"/>
    </row>
    <row r="10551" spans="1:4">
      <c r="A10551" s="188"/>
      <c r="B10551" s="188"/>
      <c r="C10551" s="188"/>
      <c r="D10551" s="189"/>
    </row>
    <row r="10552" spans="1:4">
      <c r="A10552" s="188"/>
      <c r="B10552" s="188"/>
      <c r="C10552" s="188"/>
      <c r="D10552" s="189"/>
    </row>
    <row r="10553" spans="1:4">
      <c r="A10553" s="188"/>
      <c r="B10553" s="188"/>
      <c r="C10553" s="188"/>
      <c r="D10553" s="189"/>
    </row>
    <row r="10554" spans="1:4">
      <c r="A10554" s="188"/>
      <c r="B10554" s="188"/>
      <c r="C10554" s="188"/>
      <c r="D10554" s="189"/>
    </row>
    <row r="10555" spans="1:4">
      <c r="A10555" s="188"/>
      <c r="B10555" s="188"/>
      <c r="C10555" s="188"/>
      <c r="D10555" s="189"/>
    </row>
    <row r="10556" spans="1:4">
      <c r="A10556" s="188"/>
      <c r="B10556" s="188"/>
      <c r="C10556" s="188"/>
      <c r="D10556" s="189"/>
    </row>
    <row r="10557" spans="1:4">
      <c r="A10557" s="188"/>
      <c r="B10557" s="188"/>
      <c r="C10557" s="188"/>
      <c r="D10557" s="189"/>
    </row>
    <row r="10558" spans="1:4">
      <c r="A10558" s="188"/>
      <c r="B10558" s="188"/>
      <c r="C10558" s="188"/>
      <c r="D10558" s="189"/>
    </row>
    <row r="10559" spans="1:4">
      <c r="A10559" s="188"/>
      <c r="B10559" s="188"/>
      <c r="C10559" s="188"/>
      <c r="D10559" s="189"/>
    </row>
    <row r="10560" spans="1:4">
      <c r="A10560" s="188"/>
      <c r="B10560" s="188"/>
      <c r="C10560" s="188"/>
      <c r="D10560" s="189"/>
    </row>
    <row r="10561" spans="1:4">
      <c r="A10561" s="188"/>
      <c r="B10561" s="188"/>
      <c r="C10561" s="188"/>
      <c r="D10561" s="189"/>
    </row>
    <row r="10562" spans="1:4">
      <c r="A10562" s="188"/>
      <c r="B10562" s="188"/>
      <c r="C10562" s="188"/>
      <c r="D10562" s="189"/>
    </row>
    <row r="10563" spans="1:4">
      <c r="A10563" s="188"/>
      <c r="B10563" s="188"/>
      <c r="C10563" s="188"/>
      <c r="D10563" s="189"/>
    </row>
    <row r="10564" spans="1:4">
      <c r="A10564" s="188"/>
      <c r="B10564" s="188"/>
      <c r="C10564" s="188"/>
      <c r="D10564" s="189"/>
    </row>
    <row r="10565" spans="1:4">
      <c r="A10565" s="188"/>
      <c r="B10565" s="188"/>
      <c r="C10565" s="188"/>
      <c r="D10565" s="189"/>
    </row>
    <row r="10566" spans="1:4">
      <c r="A10566" s="188"/>
      <c r="B10566" s="188"/>
      <c r="C10566" s="188"/>
      <c r="D10566" s="189"/>
    </row>
    <row r="10567" spans="1:4">
      <c r="A10567" s="188"/>
      <c r="B10567" s="188"/>
      <c r="C10567" s="188"/>
      <c r="D10567" s="189"/>
    </row>
    <row r="10568" spans="1:4">
      <c r="A10568" s="188"/>
      <c r="B10568" s="188"/>
      <c r="C10568" s="188"/>
      <c r="D10568" s="189"/>
    </row>
    <row r="10569" spans="1:4">
      <c r="A10569" s="188"/>
      <c r="B10569" s="188"/>
      <c r="C10569" s="188"/>
      <c r="D10569" s="189"/>
    </row>
    <row r="10570" spans="1:4">
      <c r="A10570" s="188"/>
      <c r="B10570" s="188"/>
      <c r="C10570" s="188"/>
      <c r="D10570" s="189"/>
    </row>
    <row r="10571" spans="1:4">
      <c r="A10571" s="188"/>
      <c r="B10571" s="188"/>
      <c r="C10571" s="188"/>
      <c r="D10571" s="189"/>
    </row>
    <row r="10572" spans="1:4">
      <c r="A10572" s="188"/>
      <c r="B10572" s="188"/>
      <c r="C10572" s="188"/>
      <c r="D10572" s="189"/>
    </row>
    <row r="10573" spans="1:4">
      <c r="A10573" s="188"/>
      <c r="B10573" s="188"/>
      <c r="C10573" s="188"/>
      <c r="D10573" s="189"/>
    </row>
    <row r="10574" spans="1:4">
      <c r="A10574" s="188"/>
      <c r="B10574" s="188"/>
      <c r="C10574" s="188"/>
      <c r="D10574" s="189"/>
    </row>
    <row r="10575" spans="1:4">
      <c r="A10575" s="188"/>
      <c r="B10575" s="188"/>
      <c r="C10575" s="188"/>
      <c r="D10575" s="189"/>
    </row>
    <row r="10576" spans="1:4">
      <c r="A10576" s="188"/>
      <c r="B10576" s="188"/>
      <c r="C10576" s="188"/>
      <c r="D10576" s="189"/>
    </row>
    <row r="10577" spans="1:4">
      <c r="A10577" s="188"/>
      <c r="B10577" s="188"/>
      <c r="C10577" s="188"/>
      <c r="D10577" s="189"/>
    </row>
    <row r="10578" spans="1:4">
      <c r="A10578" s="188"/>
      <c r="B10578" s="188"/>
      <c r="C10578" s="188"/>
      <c r="D10578" s="189"/>
    </row>
    <row r="10579" spans="1:4">
      <c r="A10579" s="188"/>
      <c r="B10579" s="188"/>
      <c r="C10579" s="188"/>
      <c r="D10579" s="189"/>
    </row>
    <row r="10580" spans="1:4">
      <c r="A10580" s="188"/>
      <c r="B10580" s="188"/>
      <c r="C10580" s="188"/>
      <c r="D10580" s="189"/>
    </row>
    <row r="10581" spans="1:4">
      <c r="A10581" s="188"/>
      <c r="B10581" s="188"/>
      <c r="C10581" s="188"/>
      <c r="D10581" s="189"/>
    </row>
    <row r="10582" spans="1:4">
      <c r="A10582" s="188"/>
      <c r="B10582" s="188"/>
      <c r="C10582" s="188"/>
      <c r="D10582" s="189"/>
    </row>
    <row r="10583" spans="1:4">
      <c r="A10583" s="188"/>
      <c r="B10583" s="188"/>
      <c r="C10583" s="188"/>
      <c r="D10583" s="189"/>
    </row>
    <row r="10584" spans="1:4">
      <c r="A10584" s="188"/>
      <c r="B10584" s="188"/>
      <c r="C10584" s="188"/>
      <c r="D10584" s="189"/>
    </row>
    <row r="10585" spans="1:4">
      <c r="A10585" s="188"/>
      <c r="B10585" s="188"/>
      <c r="C10585" s="188"/>
      <c r="D10585" s="189"/>
    </row>
    <row r="10586" spans="1:4">
      <c r="A10586" s="188"/>
      <c r="B10586" s="188"/>
      <c r="C10586" s="188"/>
      <c r="D10586" s="189"/>
    </row>
    <row r="10587" spans="1:4">
      <c r="A10587" s="188"/>
      <c r="B10587" s="188"/>
      <c r="C10587" s="188"/>
      <c r="D10587" s="189"/>
    </row>
    <row r="10588" spans="1:4">
      <c r="A10588" s="188"/>
      <c r="B10588" s="188"/>
      <c r="C10588" s="188"/>
      <c r="D10588" s="189"/>
    </row>
    <row r="10589" spans="1:4">
      <c r="A10589" s="188"/>
      <c r="B10589" s="188"/>
      <c r="C10589" s="188"/>
      <c r="D10589" s="189"/>
    </row>
    <row r="10590" spans="1:4">
      <c r="A10590" s="188"/>
      <c r="B10590" s="188"/>
      <c r="C10590" s="188"/>
      <c r="D10590" s="189"/>
    </row>
    <row r="10591" spans="1:4">
      <c r="A10591" s="188"/>
      <c r="B10591" s="188"/>
      <c r="C10591" s="188"/>
      <c r="D10591" s="189"/>
    </row>
    <row r="10592" spans="1:4">
      <c r="A10592" s="188"/>
      <c r="B10592" s="188"/>
      <c r="C10592" s="188"/>
      <c r="D10592" s="189"/>
    </row>
    <row r="10593" spans="1:4">
      <c r="A10593" s="188"/>
      <c r="B10593" s="188"/>
      <c r="C10593" s="188"/>
      <c r="D10593" s="189"/>
    </row>
    <row r="10594" spans="1:4">
      <c r="A10594" s="188"/>
      <c r="B10594" s="188"/>
      <c r="C10594" s="188"/>
      <c r="D10594" s="189"/>
    </row>
    <row r="10595" spans="1:4">
      <c r="A10595" s="188"/>
      <c r="B10595" s="188"/>
      <c r="C10595" s="188"/>
      <c r="D10595" s="189"/>
    </row>
    <row r="10596" spans="1:4">
      <c r="A10596" s="188"/>
      <c r="B10596" s="188"/>
      <c r="C10596" s="188"/>
      <c r="D10596" s="189"/>
    </row>
    <row r="10597" spans="1:4">
      <c r="A10597" s="188"/>
      <c r="B10597" s="188"/>
      <c r="C10597" s="188"/>
      <c r="D10597" s="189"/>
    </row>
    <row r="10598" spans="1:4">
      <c r="A10598" s="188"/>
      <c r="B10598" s="188"/>
      <c r="C10598" s="188"/>
      <c r="D10598" s="189"/>
    </row>
    <row r="10599" spans="1:4">
      <c r="A10599" s="188"/>
      <c r="B10599" s="188"/>
      <c r="C10599" s="188"/>
      <c r="D10599" s="189"/>
    </row>
    <row r="10600" spans="1:4">
      <c r="A10600" s="188"/>
      <c r="B10600" s="188"/>
      <c r="C10600" s="188"/>
      <c r="D10600" s="189"/>
    </row>
    <row r="10601" spans="1:4">
      <c r="A10601" s="188"/>
      <c r="B10601" s="188"/>
      <c r="C10601" s="188"/>
      <c r="D10601" s="189"/>
    </row>
    <row r="10602" spans="1:4">
      <c r="A10602" s="188"/>
      <c r="B10602" s="188"/>
      <c r="C10602" s="188"/>
      <c r="D10602" s="189"/>
    </row>
    <row r="10603" spans="1:4">
      <c r="A10603" s="188"/>
      <c r="B10603" s="188"/>
      <c r="C10603" s="188"/>
      <c r="D10603" s="189"/>
    </row>
    <row r="10604" spans="1:4">
      <c r="A10604" s="188"/>
      <c r="B10604" s="188"/>
      <c r="C10604" s="188"/>
      <c r="D10604" s="189"/>
    </row>
    <row r="10605" spans="1:4">
      <c r="A10605" s="188"/>
      <c r="B10605" s="188"/>
      <c r="C10605" s="188"/>
      <c r="D10605" s="189"/>
    </row>
    <row r="10606" spans="1:4">
      <c r="A10606" s="188"/>
      <c r="B10606" s="188"/>
      <c r="C10606" s="188"/>
      <c r="D10606" s="189"/>
    </row>
    <row r="10607" spans="1:4">
      <c r="A10607" s="188"/>
      <c r="B10607" s="188"/>
      <c r="C10607" s="188"/>
      <c r="D10607" s="189"/>
    </row>
    <row r="10608" spans="1:4">
      <c r="A10608" s="188"/>
      <c r="B10608" s="188"/>
      <c r="C10608" s="188"/>
      <c r="D10608" s="189"/>
    </row>
    <row r="10609" spans="1:4">
      <c r="A10609" s="188"/>
      <c r="B10609" s="188"/>
      <c r="C10609" s="188"/>
      <c r="D10609" s="189"/>
    </row>
    <row r="10610" spans="1:4">
      <c r="A10610" s="188"/>
      <c r="B10610" s="188"/>
      <c r="C10610" s="188"/>
      <c r="D10610" s="189"/>
    </row>
    <row r="10611" spans="1:4">
      <c r="A10611" s="188"/>
      <c r="B10611" s="188"/>
      <c r="C10611" s="188"/>
      <c r="D10611" s="189"/>
    </row>
    <row r="10612" spans="1:4">
      <c r="A10612" s="188"/>
      <c r="B10612" s="188"/>
      <c r="C10612" s="188"/>
      <c r="D10612" s="189"/>
    </row>
    <row r="10613" spans="1:4">
      <c r="A10613" s="188"/>
      <c r="B10613" s="188"/>
      <c r="C10613" s="188"/>
      <c r="D10613" s="189"/>
    </row>
    <row r="10614" spans="1:4">
      <c r="A10614" s="188"/>
      <c r="B10614" s="188"/>
      <c r="C10614" s="188"/>
      <c r="D10614" s="189"/>
    </row>
    <row r="10615" spans="1:4">
      <c r="A10615" s="188"/>
      <c r="B10615" s="188"/>
      <c r="C10615" s="188"/>
      <c r="D10615" s="189"/>
    </row>
    <row r="10616" spans="1:4">
      <c r="A10616" s="188"/>
      <c r="B10616" s="188"/>
      <c r="C10616" s="188"/>
      <c r="D10616" s="189"/>
    </row>
    <row r="10617" spans="1:4">
      <c r="A10617" s="188"/>
      <c r="B10617" s="188"/>
      <c r="C10617" s="188"/>
      <c r="D10617" s="189"/>
    </row>
    <row r="10618" spans="1:4">
      <c r="A10618" s="188"/>
      <c r="B10618" s="188"/>
      <c r="C10618" s="188"/>
      <c r="D10618" s="189"/>
    </row>
    <row r="10619" spans="1:4">
      <c r="A10619" s="188"/>
      <c r="B10619" s="188"/>
      <c r="C10619" s="188"/>
      <c r="D10619" s="189"/>
    </row>
    <row r="10620" spans="1:4">
      <c r="A10620" s="188"/>
      <c r="B10620" s="188"/>
      <c r="C10620" s="188"/>
      <c r="D10620" s="189"/>
    </row>
    <row r="10621" spans="1:4">
      <c r="A10621" s="188"/>
      <c r="B10621" s="188"/>
      <c r="C10621" s="188"/>
      <c r="D10621" s="189"/>
    </row>
    <row r="10622" spans="1:4">
      <c r="A10622" s="188"/>
      <c r="B10622" s="188"/>
      <c r="C10622" s="188"/>
      <c r="D10622" s="189"/>
    </row>
    <row r="10623" spans="1:4">
      <c r="A10623" s="188"/>
      <c r="B10623" s="188"/>
      <c r="C10623" s="188"/>
      <c r="D10623" s="189"/>
    </row>
    <row r="10624" spans="1:4">
      <c r="A10624" s="188"/>
      <c r="B10624" s="188"/>
      <c r="C10624" s="188"/>
      <c r="D10624" s="189"/>
    </row>
    <row r="10625" spans="1:4">
      <c r="A10625" s="188"/>
      <c r="B10625" s="188"/>
      <c r="C10625" s="188"/>
      <c r="D10625" s="189"/>
    </row>
    <row r="10626" spans="1:4">
      <c r="A10626" s="188"/>
      <c r="B10626" s="188"/>
      <c r="C10626" s="188"/>
      <c r="D10626" s="189"/>
    </row>
    <row r="10627" spans="1:4">
      <c r="A10627" s="188"/>
      <c r="B10627" s="188"/>
      <c r="C10627" s="188"/>
      <c r="D10627" s="189"/>
    </row>
    <row r="10628" spans="1:4">
      <c r="A10628" s="188"/>
      <c r="B10628" s="188"/>
      <c r="C10628" s="188"/>
      <c r="D10628" s="189"/>
    </row>
    <row r="10629" spans="1:4">
      <c r="A10629" s="188"/>
      <c r="B10629" s="188"/>
      <c r="C10629" s="188"/>
      <c r="D10629" s="189"/>
    </row>
    <row r="10630" spans="1:4">
      <c r="A10630" s="188"/>
      <c r="B10630" s="188"/>
      <c r="C10630" s="188"/>
      <c r="D10630" s="189"/>
    </row>
    <row r="10631" spans="1:4">
      <c r="A10631" s="188"/>
      <c r="B10631" s="188"/>
      <c r="C10631" s="188"/>
      <c r="D10631" s="189"/>
    </row>
    <row r="10632" spans="1:4">
      <c r="A10632" s="188"/>
      <c r="B10632" s="188"/>
      <c r="C10632" s="188"/>
      <c r="D10632" s="189"/>
    </row>
    <row r="10633" spans="1:4">
      <c r="A10633" s="188"/>
      <c r="B10633" s="188"/>
      <c r="C10633" s="188"/>
      <c r="D10633" s="189"/>
    </row>
    <row r="10634" spans="1:4">
      <c r="A10634" s="188"/>
      <c r="B10634" s="188"/>
      <c r="C10634" s="188"/>
      <c r="D10634" s="189"/>
    </row>
    <row r="10635" spans="1:4">
      <c r="A10635" s="188"/>
      <c r="B10635" s="188"/>
      <c r="C10635" s="188"/>
      <c r="D10635" s="189"/>
    </row>
    <row r="10636" spans="1:4">
      <c r="A10636" s="188"/>
      <c r="B10636" s="188"/>
      <c r="C10636" s="188"/>
      <c r="D10636" s="189"/>
    </row>
    <row r="10637" spans="1:4">
      <c r="A10637" s="188"/>
      <c r="B10637" s="188"/>
      <c r="C10637" s="188"/>
      <c r="D10637" s="189"/>
    </row>
    <row r="10638" spans="1:4">
      <c r="A10638" s="188"/>
      <c r="B10638" s="188"/>
      <c r="C10638" s="188"/>
      <c r="D10638" s="189"/>
    </row>
    <row r="10639" spans="1:4">
      <c r="A10639" s="188"/>
      <c r="B10639" s="188"/>
      <c r="C10639" s="188"/>
      <c r="D10639" s="189"/>
    </row>
    <row r="10640" spans="1:4">
      <c r="A10640" s="188"/>
      <c r="B10640" s="188"/>
      <c r="C10640" s="188"/>
      <c r="D10640" s="189"/>
    </row>
    <row r="10641" spans="1:4">
      <c r="A10641" s="188"/>
      <c r="B10641" s="188"/>
      <c r="C10641" s="188"/>
      <c r="D10641" s="189"/>
    </row>
    <row r="10642" spans="1:4">
      <c r="A10642" s="188"/>
      <c r="B10642" s="188"/>
      <c r="C10642" s="188"/>
      <c r="D10642" s="189"/>
    </row>
    <row r="10643" spans="1:4">
      <c r="A10643" s="188"/>
      <c r="B10643" s="188"/>
      <c r="C10643" s="188"/>
      <c r="D10643" s="189"/>
    </row>
    <row r="10644" spans="1:4">
      <c r="A10644" s="188"/>
      <c r="B10644" s="188"/>
      <c r="C10644" s="188"/>
      <c r="D10644" s="189"/>
    </row>
    <row r="10645" spans="1:4">
      <c r="A10645" s="188"/>
      <c r="B10645" s="188"/>
      <c r="C10645" s="188"/>
      <c r="D10645" s="189"/>
    </row>
    <row r="10646" spans="1:4">
      <c r="A10646" s="188"/>
      <c r="B10646" s="188"/>
      <c r="C10646" s="188"/>
      <c r="D10646" s="189"/>
    </row>
    <row r="10647" spans="1:4">
      <c r="A10647" s="188"/>
      <c r="B10647" s="188"/>
      <c r="C10647" s="188"/>
      <c r="D10647" s="189"/>
    </row>
    <row r="10648" spans="1:4">
      <c r="A10648" s="188"/>
      <c r="B10648" s="188"/>
      <c r="C10648" s="188"/>
      <c r="D10648" s="189"/>
    </row>
    <row r="10649" spans="1:4">
      <c r="A10649" s="188"/>
      <c r="B10649" s="188"/>
      <c r="C10649" s="188"/>
      <c r="D10649" s="189"/>
    </row>
    <row r="10650" spans="1:4">
      <c r="A10650" s="188"/>
      <c r="B10650" s="188"/>
      <c r="C10650" s="188"/>
      <c r="D10650" s="189"/>
    </row>
    <row r="10651" spans="1:4">
      <c r="A10651" s="188"/>
      <c r="B10651" s="188"/>
      <c r="C10651" s="188"/>
      <c r="D10651" s="189"/>
    </row>
    <row r="10652" spans="1:4">
      <c r="A10652" s="188"/>
      <c r="B10652" s="188"/>
      <c r="C10652" s="188"/>
      <c r="D10652" s="189"/>
    </row>
    <row r="10653" spans="1:4">
      <c r="A10653" s="188"/>
      <c r="B10653" s="188"/>
      <c r="C10653" s="188"/>
      <c r="D10653" s="189"/>
    </row>
    <row r="10654" spans="1:4">
      <c r="A10654" s="188"/>
      <c r="B10654" s="188"/>
      <c r="C10654" s="188"/>
      <c r="D10654" s="189"/>
    </row>
    <row r="10655" spans="1:4">
      <c r="A10655" s="188"/>
      <c r="B10655" s="188"/>
      <c r="C10655" s="188"/>
      <c r="D10655" s="189"/>
    </row>
    <row r="10656" spans="1:4">
      <c r="A10656" s="188"/>
      <c r="B10656" s="188"/>
      <c r="C10656" s="188"/>
      <c r="D10656" s="189"/>
    </row>
    <row r="10657" spans="1:4">
      <c r="A10657" s="188"/>
      <c r="B10657" s="188"/>
      <c r="C10657" s="188"/>
      <c r="D10657" s="189"/>
    </row>
    <row r="10658" spans="1:4">
      <c r="A10658" s="188"/>
      <c r="B10658" s="188"/>
      <c r="C10658" s="188"/>
      <c r="D10658" s="189"/>
    </row>
    <row r="10659" spans="1:4">
      <c r="A10659" s="188"/>
      <c r="B10659" s="188"/>
      <c r="C10659" s="188"/>
      <c r="D10659" s="189"/>
    </row>
    <row r="10660" spans="1:4">
      <c r="A10660" s="188"/>
      <c r="B10660" s="188"/>
      <c r="C10660" s="188"/>
      <c r="D10660" s="189"/>
    </row>
    <row r="10661" spans="1:4">
      <c r="A10661" s="188"/>
      <c r="B10661" s="188"/>
      <c r="C10661" s="188"/>
      <c r="D10661" s="189"/>
    </row>
    <row r="10662" spans="1:4">
      <c r="A10662" s="188"/>
      <c r="B10662" s="188"/>
      <c r="C10662" s="188"/>
      <c r="D10662" s="189"/>
    </row>
    <row r="10663" spans="1:4">
      <c r="A10663" s="188"/>
      <c r="B10663" s="188"/>
      <c r="C10663" s="188"/>
      <c r="D10663" s="189"/>
    </row>
    <row r="10664" spans="1:4">
      <c r="A10664" s="188"/>
      <c r="B10664" s="188"/>
      <c r="C10664" s="188"/>
      <c r="D10664" s="189"/>
    </row>
    <row r="10665" spans="1:4">
      <c r="A10665" s="188"/>
      <c r="B10665" s="188"/>
      <c r="C10665" s="188"/>
      <c r="D10665" s="189"/>
    </row>
    <row r="10666" spans="1:4">
      <c r="A10666" s="188"/>
      <c r="B10666" s="188"/>
      <c r="C10666" s="188"/>
      <c r="D10666" s="189"/>
    </row>
    <row r="10667" spans="1:4">
      <c r="A10667" s="188"/>
      <c r="B10667" s="188"/>
      <c r="C10667" s="188"/>
      <c r="D10667" s="189"/>
    </row>
    <row r="10668" spans="1:4">
      <c r="A10668" s="188"/>
      <c r="B10668" s="188"/>
      <c r="C10668" s="188"/>
      <c r="D10668" s="189"/>
    </row>
    <row r="10669" spans="1:4">
      <c r="A10669" s="188"/>
      <c r="B10669" s="188"/>
      <c r="C10669" s="188"/>
      <c r="D10669" s="189"/>
    </row>
    <row r="10670" spans="1:4">
      <c r="A10670" s="188"/>
      <c r="B10670" s="188"/>
      <c r="C10670" s="188"/>
      <c r="D10670" s="189"/>
    </row>
    <row r="10671" spans="1:4">
      <c r="A10671" s="188"/>
      <c r="B10671" s="188"/>
      <c r="C10671" s="188"/>
      <c r="D10671" s="189"/>
    </row>
    <row r="10672" spans="1:4">
      <c r="A10672" s="188"/>
      <c r="B10672" s="188"/>
      <c r="C10672" s="188"/>
      <c r="D10672" s="189"/>
    </row>
    <row r="10673" spans="1:4">
      <c r="A10673" s="188"/>
      <c r="B10673" s="188"/>
      <c r="C10673" s="188"/>
      <c r="D10673" s="189"/>
    </row>
    <row r="10674" spans="1:4">
      <c r="A10674" s="188"/>
      <c r="B10674" s="188"/>
      <c r="C10674" s="188"/>
      <c r="D10674" s="189"/>
    </row>
    <row r="10675" spans="1:4">
      <c r="A10675" s="188"/>
      <c r="B10675" s="188"/>
      <c r="C10675" s="188"/>
      <c r="D10675" s="189"/>
    </row>
    <row r="10676" spans="1:4">
      <c r="A10676" s="188"/>
      <c r="B10676" s="188"/>
      <c r="C10676" s="188"/>
      <c r="D10676" s="189"/>
    </row>
    <row r="10677" spans="1:4">
      <c r="A10677" s="188"/>
      <c r="B10677" s="188"/>
      <c r="C10677" s="188"/>
      <c r="D10677" s="189"/>
    </row>
    <row r="10678" spans="1:4">
      <c r="A10678" s="188"/>
      <c r="B10678" s="188"/>
      <c r="C10678" s="188"/>
      <c r="D10678" s="189"/>
    </row>
    <row r="10679" spans="1:4">
      <c r="A10679" s="188"/>
      <c r="B10679" s="188"/>
      <c r="C10679" s="188"/>
      <c r="D10679" s="189"/>
    </row>
    <row r="10680" spans="1:4">
      <c r="A10680" s="188"/>
      <c r="B10680" s="188"/>
      <c r="C10680" s="188"/>
      <c r="D10680" s="189"/>
    </row>
    <row r="10681" spans="1:4">
      <c r="A10681" s="188"/>
      <c r="B10681" s="188"/>
      <c r="C10681" s="188"/>
      <c r="D10681" s="189"/>
    </row>
    <row r="10682" spans="1:4">
      <c r="A10682" s="188"/>
      <c r="B10682" s="188"/>
      <c r="C10682" s="188"/>
      <c r="D10682" s="189"/>
    </row>
    <row r="10683" spans="1:4">
      <c r="A10683" s="188"/>
      <c r="B10683" s="188"/>
      <c r="C10683" s="188"/>
      <c r="D10683" s="189"/>
    </row>
    <row r="10684" spans="1:4">
      <c r="A10684" s="188"/>
      <c r="B10684" s="188"/>
      <c r="C10684" s="188"/>
      <c r="D10684" s="189"/>
    </row>
    <row r="10685" spans="1:4">
      <c r="A10685" s="188"/>
      <c r="B10685" s="188"/>
      <c r="C10685" s="188"/>
      <c r="D10685" s="189"/>
    </row>
    <row r="10686" spans="1:4">
      <c r="A10686" s="188"/>
      <c r="B10686" s="188"/>
      <c r="C10686" s="188"/>
      <c r="D10686" s="189"/>
    </row>
    <row r="10687" spans="1:4">
      <c r="A10687" s="188"/>
      <c r="B10687" s="188"/>
      <c r="C10687" s="188"/>
      <c r="D10687" s="189"/>
    </row>
    <row r="10688" spans="1:4">
      <c r="A10688" s="188"/>
      <c r="B10688" s="188"/>
      <c r="C10688" s="188"/>
      <c r="D10688" s="189"/>
    </row>
    <row r="10689" spans="1:4">
      <c r="A10689" s="188"/>
      <c r="B10689" s="188"/>
      <c r="C10689" s="188"/>
      <c r="D10689" s="189"/>
    </row>
    <row r="10690" spans="1:4">
      <c r="A10690" s="188"/>
      <c r="B10690" s="188"/>
      <c r="C10690" s="188"/>
      <c r="D10690" s="189"/>
    </row>
    <row r="10691" spans="1:4">
      <c r="A10691" s="188"/>
      <c r="B10691" s="188"/>
      <c r="C10691" s="188"/>
      <c r="D10691" s="189"/>
    </row>
    <row r="10692" spans="1:4">
      <c r="A10692" s="188"/>
      <c r="B10692" s="188"/>
      <c r="C10692" s="188"/>
      <c r="D10692" s="189"/>
    </row>
    <row r="10693" spans="1:4">
      <c r="A10693" s="188"/>
      <c r="B10693" s="188"/>
      <c r="C10693" s="188"/>
      <c r="D10693" s="189"/>
    </row>
    <row r="10694" spans="1:4">
      <c r="A10694" s="188"/>
      <c r="B10694" s="188"/>
      <c r="C10694" s="188"/>
      <c r="D10694" s="189"/>
    </row>
    <row r="10695" spans="1:4">
      <c r="A10695" s="188"/>
      <c r="B10695" s="188"/>
      <c r="C10695" s="188"/>
      <c r="D10695" s="189"/>
    </row>
    <row r="10696" spans="1:4">
      <c r="A10696" s="188"/>
      <c r="B10696" s="188"/>
      <c r="C10696" s="188"/>
      <c r="D10696" s="189"/>
    </row>
    <row r="10697" spans="1:4">
      <c r="A10697" s="188"/>
      <c r="B10697" s="188"/>
      <c r="C10697" s="188"/>
      <c r="D10697" s="189"/>
    </row>
    <row r="10698" spans="1:4">
      <c r="A10698" s="188"/>
      <c r="B10698" s="188"/>
      <c r="C10698" s="188"/>
      <c r="D10698" s="189"/>
    </row>
    <row r="10699" spans="1:4">
      <c r="A10699" s="188"/>
      <c r="B10699" s="188"/>
      <c r="C10699" s="188"/>
      <c r="D10699" s="189"/>
    </row>
    <row r="10700" spans="1:4">
      <c r="A10700" s="188"/>
      <c r="B10700" s="188"/>
      <c r="C10700" s="188"/>
      <c r="D10700" s="189"/>
    </row>
    <row r="10701" spans="1:4">
      <c r="A10701" s="188"/>
      <c r="B10701" s="188"/>
      <c r="C10701" s="188"/>
      <c r="D10701" s="189"/>
    </row>
    <row r="10702" spans="1:4">
      <c r="A10702" s="188"/>
      <c r="B10702" s="188"/>
      <c r="C10702" s="188"/>
      <c r="D10702" s="189"/>
    </row>
    <row r="10703" spans="1:4">
      <c r="A10703" s="188"/>
      <c r="B10703" s="188"/>
      <c r="C10703" s="188"/>
      <c r="D10703" s="189"/>
    </row>
    <row r="10704" spans="1:4">
      <c r="A10704" s="188"/>
      <c r="B10704" s="188"/>
      <c r="C10704" s="188"/>
      <c r="D10704" s="189"/>
    </row>
    <row r="10705" spans="1:4">
      <c r="A10705" s="188"/>
      <c r="B10705" s="188"/>
      <c r="C10705" s="188"/>
      <c r="D10705" s="189"/>
    </row>
    <row r="10706" spans="1:4">
      <c r="A10706" s="188"/>
      <c r="B10706" s="188"/>
      <c r="C10706" s="188"/>
      <c r="D10706" s="189"/>
    </row>
    <row r="10707" spans="1:4">
      <c r="A10707" s="188"/>
      <c r="B10707" s="188"/>
      <c r="C10707" s="188"/>
      <c r="D10707" s="189"/>
    </row>
    <row r="10708" spans="1:4">
      <c r="A10708" s="188"/>
      <c r="B10708" s="188"/>
      <c r="C10708" s="188"/>
      <c r="D10708" s="189"/>
    </row>
    <row r="10709" spans="1:4">
      <c r="A10709" s="188"/>
      <c r="B10709" s="188"/>
      <c r="C10709" s="188"/>
      <c r="D10709" s="189"/>
    </row>
    <row r="10710" spans="1:4">
      <c r="A10710" s="188"/>
      <c r="B10710" s="188"/>
      <c r="C10710" s="188"/>
      <c r="D10710" s="189"/>
    </row>
    <row r="10711" spans="1:4">
      <c r="A10711" s="188"/>
      <c r="B10711" s="188"/>
      <c r="C10711" s="188"/>
      <c r="D10711" s="189"/>
    </row>
    <row r="10712" spans="1:4">
      <c r="A10712" s="188"/>
      <c r="B10712" s="188"/>
      <c r="C10712" s="188"/>
      <c r="D10712" s="189"/>
    </row>
    <row r="10713" spans="1:4">
      <c r="A10713" s="188"/>
      <c r="B10713" s="188"/>
      <c r="C10713" s="188"/>
      <c r="D10713" s="189"/>
    </row>
    <row r="10714" spans="1:4">
      <c r="A10714" s="188"/>
      <c r="B10714" s="188"/>
      <c r="C10714" s="188"/>
      <c r="D10714" s="189"/>
    </row>
    <row r="10715" spans="1:4">
      <c r="A10715" s="188"/>
      <c r="B10715" s="188"/>
      <c r="C10715" s="188"/>
      <c r="D10715" s="189"/>
    </row>
    <row r="10716" spans="1:4">
      <c r="A10716" s="188"/>
      <c r="B10716" s="188"/>
      <c r="C10716" s="188"/>
      <c r="D10716" s="189"/>
    </row>
    <row r="10717" spans="1:4">
      <c r="A10717" s="188"/>
      <c r="B10717" s="188"/>
      <c r="C10717" s="188"/>
      <c r="D10717" s="189"/>
    </row>
    <row r="10718" spans="1:4">
      <c r="A10718" s="188"/>
      <c r="B10718" s="188"/>
      <c r="C10718" s="188"/>
      <c r="D10718" s="189"/>
    </row>
    <row r="10719" spans="1:4">
      <c r="A10719" s="188"/>
      <c r="B10719" s="188"/>
      <c r="C10719" s="188"/>
      <c r="D10719" s="189"/>
    </row>
    <row r="10720" spans="1:4">
      <c r="A10720" s="188"/>
      <c r="B10720" s="188"/>
      <c r="C10720" s="188"/>
      <c r="D10720" s="189"/>
    </row>
    <row r="10721" spans="1:4">
      <c r="A10721" s="188"/>
      <c r="B10721" s="188"/>
      <c r="C10721" s="188"/>
      <c r="D10721" s="189"/>
    </row>
    <row r="10722" spans="1:4">
      <c r="A10722" s="188"/>
      <c r="B10722" s="188"/>
      <c r="C10722" s="188"/>
      <c r="D10722" s="189"/>
    </row>
    <row r="10723" spans="1:4">
      <c r="A10723" s="188"/>
      <c r="B10723" s="188"/>
      <c r="C10723" s="188"/>
      <c r="D10723" s="189"/>
    </row>
    <row r="10724" spans="1:4">
      <c r="A10724" s="188"/>
      <c r="B10724" s="188"/>
      <c r="C10724" s="188"/>
      <c r="D10724" s="189"/>
    </row>
    <row r="10725" spans="1:4">
      <c r="A10725" s="188"/>
      <c r="B10725" s="188"/>
      <c r="C10725" s="188"/>
      <c r="D10725" s="189"/>
    </row>
    <row r="10726" spans="1:4">
      <c r="A10726" s="188"/>
      <c r="B10726" s="188"/>
      <c r="C10726" s="188"/>
      <c r="D10726" s="189"/>
    </row>
    <row r="10727" spans="1:4">
      <c r="A10727" s="188"/>
      <c r="B10727" s="188"/>
      <c r="C10727" s="188"/>
      <c r="D10727" s="189"/>
    </row>
    <row r="10728" spans="1:4">
      <c r="A10728" s="188"/>
      <c r="B10728" s="188"/>
      <c r="C10728" s="188"/>
      <c r="D10728" s="189"/>
    </row>
    <row r="10729" spans="1:4">
      <c r="A10729" s="188"/>
      <c r="B10729" s="188"/>
      <c r="C10729" s="188"/>
      <c r="D10729" s="189"/>
    </row>
    <row r="10730" spans="1:4">
      <c r="A10730" s="188"/>
      <c r="B10730" s="188"/>
      <c r="C10730" s="188"/>
      <c r="D10730" s="189"/>
    </row>
    <row r="10731" spans="1:4">
      <c r="A10731" s="188"/>
      <c r="B10731" s="188"/>
      <c r="C10731" s="188"/>
      <c r="D10731" s="189"/>
    </row>
    <row r="10732" spans="1:4">
      <c r="A10732" s="188"/>
      <c r="B10732" s="188"/>
      <c r="C10732" s="188"/>
      <c r="D10732" s="189"/>
    </row>
    <row r="10733" spans="1:4">
      <c r="A10733" s="188"/>
      <c r="B10733" s="188"/>
      <c r="C10733" s="188"/>
      <c r="D10733" s="189"/>
    </row>
    <row r="10734" spans="1:4">
      <c r="A10734" s="188"/>
      <c r="B10734" s="188"/>
      <c r="C10734" s="188"/>
      <c r="D10734" s="189"/>
    </row>
    <row r="10735" spans="1:4">
      <c r="A10735" s="188"/>
      <c r="B10735" s="188"/>
      <c r="C10735" s="188"/>
      <c r="D10735" s="189"/>
    </row>
    <row r="10736" spans="1:4">
      <c r="A10736" s="188"/>
      <c r="B10736" s="188"/>
      <c r="C10736" s="188"/>
      <c r="D10736" s="189"/>
    </row>
    <row r="10737" spans="1:4">
      <c r="A10737" s="188"/>
      <c r="B10737" s="188"/>
      <c r="C10737" s="188"/>
      <c r="D10737" s="189"/>
    </row>
    <row r="10738" spans="1:4">
      <c r="A10738" s="188"/>
      <c r="B10738" s="188"/>
      <c r="C10738" s="188"/>
      <c r="D10738" s="189"/>
    </row>
    <row r="10739" spans="1:4">
      <c r="A10739" s="188"/>
      <c r="B10739" s="188"/>
      <c r="C10739" s="188"/>
      <c r="D10739" s="189"/>
    </row>
    <row r="10740" spans="1:4">
      <c r="A10740" s="188"/>
      <c r="B10740" s="188"/>
      <c r="C10740" s="188"/>
      <c r="D10740" s="189"/>
    </row>
    <row r="10741" spans="1:4">
      <c r="A10741" s="188"/>
      <c r="B10741" s="188"/>
      <c r="C10741" s="188"/>
      <c r="D10741" s="189"/>
    </row>
    <row r="10742" spans="1:4">
      <c r="A10742" s="188"/>
      <c r="B10742" s="188"/>
      <c r="C10742" s="188"/>
      <c r="D10742" s="189"/>
    </row>
    <row r="10743" spans="1:4">
      <c r="A10743" s="188"/>
      <c r="B10743" s="188"/>
      <c r="C10743" s="188"/>
      <c r="D10743" s="189"/>
    </row>
    <row r="10744" spans="1:4">
      <c r="A10744" s="188"/>
      <c r="B10744" s="188"/>
      <c r="C10744" s="188"/>
      <c r="D10744" s="189"/>
    </row>
    <row r="10745" spans="1:4">
      <c r="A10745" s="188"/>
      <c r="B10745" s="188"/>
      <c r="C10745" s="188"/>
      <c r="D10745" s="189"/>
    </row>
    <row r="10746" spans="1:4">
      <c r="A10746" s="188"/>
      <c r="B10746" s="188"/>
      <c r="C10746" s="188"/>
      <c r="D10746" s="189"/>
    </row>
    <row r="10747" spans="1:4">
      <c r="A10747" s="188"/>
      <c r="B10747" s="188"/>
      <c r="C10747" s="188"/>
      <c r="D10747" s="189"/>
    </row>
    <row r="10748" spans="1:4">
      <c r="A10748" s="188"/>
      <c r="B10748" s="188"/>
      <c r="C10748" s="188"/>
      <c r="D10748" s="189"/>
    </row>
    <row r="10749" spans="1:4">
      <c r="A10749" s="188"/>
      <c r="B10749" s="188"/>
      <c r="C10749" s="188"/>
      <c r="D10749" s="189"/>
    </row>
    <row r="10750" spans="1:4">
      <c r="A10750" s="188"/>
      <c r="B10750" s="188"/>
      <c r="C10750" s="188"/>
      <c r="D10750" s="189"/>
    </row>
    <row r="10751" spans="1:4">
      <c r="A10751" s="188"/>
      <c r="B10751" s="188"/>
      <c r="C10751" s="188"/>
      <c r="D10751" s="189"/>
    </row>
    <row r="10752" spans="1:4">
      <c r="A10752" s="188"/>
      <c r="B10752" s="188"/>
      <c r="C10752" s="188"/>
      <c r="D10752" s="189"/>
    </row>
    <row r="10753" spans="1:4">
      <c r="A10753" s="188"/>
      <c r="B10753" s="188"/>
      <c r="C10753" s="188"/>
      <c r="D10753" s="189"/>
    </row>
    <row r="10754" spans="1:4">
      <c r="A10754" s="188"/>
      <c r="B10754" s="188"/>
      <c r="C10754" s="188"/>
      <c r="D10754" s="189"/>
    </row>
    <row r="10755" spans="1:4">
      <c r="A10755" s="188"/>
      <c r="B10755" s="188"/>
      <c r="C10755" s="188"/>
      <c r="D10755" s="189"/>
    </row>
    <row r="10756" spans="1:4">
      <c r="A10756" s="188"/>
      <c r="B10756" s="188"/>
      <c r="C10756" s="188"/>
      <c r="D10756" s="189"/>
    </row>
    <row r="10757" spans="1:4">
      <c r="A10757" s="188"/>
      <c r="B10757" s="188"/>
      <c r="C10757" s="188"/>
      <c r="D10757" s="189"/>
    </row>
    <row r="10758" spans="1:4">
      <c r="A10758" s="188"/>
      <c r="B10758" s="188"/>
      <c r="C10758" s="188"/>
      <c r="D10758" s="189"/>
    </row>
    <row r="10759" spans="1:4">
      <c r="A10759" s="188"/>
      <c r="B10759" s="188"/>
      <c r="C10759" s="188"/>
      <c r="D10759" s="189"/>
    </row>
    <row r="10760" spans="1:4">
      <c r="A10760" s="188"/>
      <c r="B10760" s="188"/>
      <c r="C10760" s="188"/>
      <c r="D10760" s="189"/>
    </row>
    <row r="10761" spans="1:4">
      <c r="A10761" s="188"/>
      <c r="B10761" s="188"/>
      <c r="C10761" s="188"/>
      <c r="D10761" s="189"/>
    </row>
    <row r="10762" spans="1:4">
      <c r="A10762" s="188"/>
      <c r="B10762" s="188"/>
      <c r="C10762" s="188"/>
      <c r="D10762" s="189"/>
    </row>
    <row r="10763" spans="1:4">
      <c r="A10763" s="188"/>
      <c r="B10763" s="188"/>
      <c r="C10763" s="188"/>
      <c r="D10763" s="189"/>
    </row>
    <row r="10764" spans="1:4">
      <c r="A10764" s="188"/>
      <c r="B10764" s="188"/>
      <c r="C10764" s="188"/>
      <c r="D10764" s="189"/>
    </row>
    <row r="10765" spans="1:4">
      <c r="A10765" s="188"/>
      <c r="B10765" s="188"/>
      <c r="C10765" s="188"/>
      <c r="D10765" s="189"/>
    </row>
    <row r="10766" spans="1:4">
      <c r="A10766" s="188"/>
      <c r="B10766" s="188"/>
      <c r="C10766" s="188"/>
      <c r="D10766" s="189"/>
    </row>
    <row r="10767" spans="1:4">
      <c r="A10767" s="188"/>
      <c r="B10767" s="188"/>
      <c r="C10767" s="188"/>
      <c r="D10767" s="189"/>
    </row>
    <row r="10768" spans="1:4">
      <c r="A10768" s="188"/>
      <c r="B10768" s="188"/>
      <c r="C10768" s="188"/>
      <c r="D10768" s="189"/>
    </row>
    <row r="10769" spans="1:4">
      <c r="A10769" s="188"/>
      <c r="B10769" s="188"/>
      <c r="C10769" s="188"/>
      <c r="D10769" s="189"/>
    </row>
    <row r="10770" spans="1:4">
      <c r="A10770" s="188"/>
      <c r="B10770" s="188"/>
      <c r="C10770" s="188"/>
      <c r="D10770" s="189"/>
    </row>
    <row r="10771" spans="1:4">
      <c r="A10771" s="188"/>
      <c r="B10771" s="188"/>
      <c r="C10771" s="188"/>
      <c r="D10771" s="189"/>
    </row>
    <row r="10772" spans="1:4">
      <c r="A10772" s="188"/>
      <c r="B10772" s="188"/>
      <c r="C10772" s="188"/>
      <c r="D10772" s="189"/>
    </row>
    <row r="10773" spans="1:4">
      <c r="A10773" s="188"/>
      <c r="B10773" s="188"/>
      <c r="C10773" s="188"/>
      <c r="D10773" s="189"/>
    </row>
    <row r="10774" spans="1:4">
      <c r="A10774" s="188"/>
      <c r="B10774" s="188"/>
      <c r="C10774" s="188"/>
      <c r="D10774" s="189"/>
    </row>
    <row r="10775" spans="1:4">
      <c r="A10775" s="188"/>
      <c r="B10775" s="188"/>
      <c r="C10775" s="188"/>
      <c r="D10775" s="189"/>
    </row>
    <row r="10776" spans="1:4">
      <c r="A10776" s="188"/>
      <c r="B10776" s="188"/>
      <c r="C10776" s="188"/>
      <c r="D10776" s="189"/>
    </row>
    <row r="10777" spans="1:4">
      <c r="A10777" s="188"/>
      <c r="B10777" s="188"/>
      <c r="C10777" s="188"/>
      <c r="D10777" s="189"/>
    </row>
    <row r="10778" spans="1:4">
      <c r="A10778" s="188"/>
      <c r="B10778" s="188"/>
      <c r="C10778" s="188"/>
      <c r="D10778" s="189"/>
    </row>
    <row r="10779" spans="1:4">
      <c r="A10779" s="188"/>
      <c r="B10779" s="188"/>
      <c r="C10779" s="188"/>
      <c r="D10779" s="189"/>
    </row>
    <row r="10780" spans="1:4">
      <c r="A10780" s="188"/>
      <c r="B10780" s="188"/>
      <c r="C10780" s="188"/>
      <c r="D10780" s="189"/>
    </row>
    <row r="10781" spans="1:4">
      <c r="A10781" s="188"/>
      <c r="B10781" s="188"/>
      <c r="C10781" s="188"/>
      <c r="D10781" s="189"/>
    </row>
    <row r="10782" spans="1:4">
      <c r="A10782" s="188"/>
      <c r="B10782" s="188"/>
      <c r="C10782" s="188"/>
      <c r="D10782" s="189"/>
    </row>
    <row r="10783" spans="1:4">
      <c r="A10783" s="188"/>
      <c r="B10783" s="188"/>
      <c r="C10783" s="188"/>
      <c r="D10783" s="189"/>
    </row>
    <row r="10784" spans="1:4">
      <c r="A10784" s="188"/>
      <c r="B10784" s="188"/>
      <c r="C10784" s="188"/>
      <c r="D10784" s="189"/>
    </row>
    <row r="10785" spans="1:4">
      <c r="A10785" s="188"/>
      <c r="B10785" s="188"/>
      <c r="C10785" s="188"/>
      <c r="D10785" s="189"/>
    </row>
    <row r="10786" spans="1:4">
      <c r="A10786" s="188"/>
      <c r="B10786" s="188"/>
      <c r="C10786" s="188"/>
      <c r="D10786" s="189"/>
    </row>
    <row r="10787" spans="1:4">
      <c r="A10787" s="188"/>
      <c r="B10787" s="188"/>
      <c r="C10787" s="188"/>
      <c r="D10787" s="189"/>
    </row>
    <row r="10788" spans="1:4">
      <c r="A10788" s="188"/>
      <c r="B10788" s="188"/>
      <c r="C10788" s="188"/>
      <c r="D10788" s="189"/>
    </row>
    <row r="10789" spans="1:4">
      <c r="A10789" s="188"/>
      <c r="B10789" s="188"/>
      <c r="C10789" s="188"/>
      <c r="D10789" s="189"/>
    </row>
    <row r="10790" spans="1:4">
      <c r="A10790" s="188"/>
      <c r="B10790" s="188"/>
      <c r="C10790" s="188"/>
      <c r="D10790" s="189"/>
    </row>
    <row r="10791" spans="1:4">
      <c r="A10791" s="188"/>
      <c r="B10791" s="188"/>
      <c r="C10791" s="188"/>
      <c r="D10791" s="189"/>
    </row>
    <row r="10792" spans="1:4">
      <c r="A10792" s="188"/>
      <c r="B10792" s="188"/>
      <c r="C10792" s="188"/>
      <c r="D10792" s="189"/>
    </row>
    <row r="10793" spans="1:4">
      <c r="A10793" s="188"/>
      <c r="B10793" s="188"/>
      <c r="C10793" s="188"/>
      <c r="D10793" s="189"/>
    </row>
    <row r="10794" spans="1:4">
      <c r="A10794" s="188"/>
      <c r="B10794" s="188"/>
      <c r="C10794" s="188"/>
      <c r="D10794" s="189"/>
    </row>
    <row r="10795" spans="1:4">
      <c r="A10795" s="188"/>
      <c r="B10795" s="188"/>
      <c r="C10795" s="188"/>
      <c r="D10795" s="189"/>
    </row>
    <row r="10796" spans="1:4">
      <c r="A10796" s="188"/>
      <c r="B10796" s="188"/>
      <c r="C10796" s="188"/>
      <c r="D10796" s="189"/>
    </row>
    <row r="10797" spans="1:4">
      <c r="A10797" s="188"/>
      <c r="B10797" s="188"/>
      <c r="C10797" s="188"/>
      <c r="D10797" s="189"/>
    </row>
    <row r="10798" spans="1:4">
      <c r="A10798" s="188"/>
      <c r="B10798" s="188"/>
      <c r="C10798" s="188"/>
      <c r="D10798" s="189"/>
    </row>
    <row r="10799" spans="1:4">
      <c r="A10799" s="188"/>
      <c r="B10799" s="188"/>
      <c r="C10799" s="188"/>
      <c r="D10799" s="189"/>
    </row>
    <row r="10800" spans="1:4">
      <c r="A10800" s="188"/>
      <c r="B10800" s="188"/>
      <c r="C10800" s="188"/>
      <c r="D10800" s="189"/>
    </row>
    <row r="10801" spans="1:4">
      <c r="A10801" s="188"/>
      <c r="B10801" s="188"/>
      <c r="C10801" s="188"/>
      <c r="D10801" s="189"/>
    </row>
    <row r="10802" spans="1:4">
      <c r="A10802" s="188"/>
      <c r="B10802" s="188"/>
      <c r="C10802" s="188"/>
      <c r="D10802" s="189"/>
    </row>
    <row r="10803" spans="1:4">
      <c r="A10803" s="188"/>
      <c r="B10803" s="188"/>
      <c r="C10803" s="188"/>
      <c r="D10803" s="189"/>
    </row>
    <row r="10804" spans="1:4">
      <c r="A10804" s="188"/>
      <c r="B10804" s="188"/>
      <c r="C10804" s="188"/>
      <c r="D10804" s="189"/>
    </row>
    <row r="10805" spans="1:4">
      <c r="A10805" s="188"/>
      <c r="B10805" s="188"/>
      <c r="C10805" s="188"/>
      <c r="D10805" s="189"/>
    </row>
    <row r="10806" spans="1:4">
      <c r="A10806" s="188"/>
      <c r="B10806" s="188"/>
      <c r="C10806" s="188"/>
      <c r="D10806" s="189"/>
    </row>
    <row r="10807" spans="1:4">
      <c r="A10807" s="188"/>
      <c r="B10807" s="188"/>
      <c r="C10807" s="188"/>
      <c r="D10807" s="189"/>
    </row>
    <row r="10808" spans="1:4">
      <c r="A10808" s="188"/>
      <c r="B10808" s="188"/>
      <c r="C10808" s="188"/>
      <c r="D10808" s="189"/>
    </row>
    <row r="10809" spans="1:4">
      <c r="A10809" s="188"/>
      <c r="B10809" s="188"/>
      <c r="C10809" s="188"/>
      <c r="D10809" s="189"/>
    </row>
    <row r="10810" spans="1:4">
      <c r="A10810" s="188"/>
      <c r="B10810" s="188"/>
      <c r="C10810" s="188"/>
      <c r="D10810" s="189"/>
    </row>
    <row r="10811" spans="1:4">
      <c r="A10811" s="188"/>
      <c r="B10811" s="188"/>
      <c r="C10811" s="188"/>
      <c r="D10811" s="189"/>
    </row>
    <row r="10812" spans="1:4">
      <c r="A10812" s="188"/>
      <c r="B10812" s="188"/>
      <c r="C10812" s="188"/>
      <c r="D10812" s="189"/>
    </row>
    <row r="10813" spans="1:4">
      <c r="A10813" s="188"/>
      <c r="B10813" s="188"/>
      <c r="C10813" s="188"/>
      <c r="D10813" s="189"/>
    </row>
    <row r="10814" spans="1:4">
      <c r="A10814" s="188"/>
      <c r="B10814" s="188"/>
      <c r="C10814" s="188"/>
      <c r="D10814" s="189"/>
    </row>
    <row r="10815" spans="1:4">
      <c r="A10815" s="188"/>
      <c r="B10815" s="188"/>
      <c r="C10815" s="188"/>
      <c r="D10815" s="189"/>
    </row>
    <row r="10816" spans="1:4">
      <c r="A10816" s="188"/>
      <c r="B10816" s="188"/>
      <c r="C10816" s="188"/>
      <c r="D10816" s="189"/>
    </row>
    <row r="10817" spans="1:4">
      <c r="A10817" s="188"/>
      <c r="B10817" s="188"/>
      <c r="C10817" s="188"/>
      <c r="D10817" s="189"/>
    </row>
    <row r="10818" spans="1:4">
      <c r="A10818" s="188"/>
      <c r="B10818" s="188"/>
      <c r="C10818" s="188"/>
      <c r="D10818" s="189"/>
    </row>
    <row r="10819" spans="1:4">
      <c r="A10819" s="188"/>
      <c r="B10819" s="188"/>
      <c r="C10819" s="188"/>
      <c r="D10819" s="189"/>
    </row>
    <row r="10820" spans="1:4">
      <c r="A10820" s="188"/>
      <c r="B10820" s="188"/>
      <c r="C10820" s="188"/>
      <c r="D10820" s="189"/>
    </row>
    <row r="10821" spans="1:4">
      <c r="A10821" s="188"/>
      <c r="B10821" s="188"/>
      <c r="C10821" s="188"/>
      <c r="D10821" s="189"/>
    </row>
    <row r="10822" spans="1:4">
      <c r="A10822" s="188"/>
      <c r="B10822" s="188"/>
      <c r="C10822" s="188"/>
      <c r="D10822" s="189"/>
    </row>
    <row r="10823" spans="1:4">
      <c r="A10823" s="188"/>
      <c r="B10823" s="188"/>
      <c r="C10823" s="188"/>
      <c r="D10823" s="189"/>
    </row>
    <row r="10824" spans="1:4">
      <c r="A10824" s="188"/>
      <c r="B10824" s="188"/>
      <c r="C10824" s="188"/>
      <c r="D10824" s="189"/>
    </row>
    <row r="10825" spans="1:4">
      <c r="A10825" s="188"/>
      <c r="B10825" s="188"/>
      <c r="C10825" s="188"/>
      <c r="D10825" s="189"/>
    </row>
    <row r="10826" spans="1:4">
      <c r="A10826" s="188"/>
      <c r="B10826" s="188"/>
      <c r="C10826" s="188"/>
      <c r="D10826" s="189"/>
    </row>
    <row r="10827" spans="1:4">
      <c r="A10827" s="188"/>
      <c r="B10827" s="188"/>
      <c r="C10827" s="188"/>
      <c r="D10827" s="189"/>
    </row>
    <row r="10828" spans="1:4">
      <c r="A10828" s="188"/>
      <c r="B10828" s="188"/>
      <c r="C10828" s="188"/>
      <c r="D10828" s="189"/>
    </row>
    <row r="10829" spans="1:4">
      <c r="A10829" s="188"/>
      <c r="B10829" s="188"/>
      <c r="C10829" s="188"/>
      <c r="D10829" s="189"/>
    </row>
    <row r="10830" spans="1:4">
      <c r="A10830" s="188"/>
      <c r="B10830" s="188"/>
      <c r="C10830" s="188"/>
      <c r="D10830" s="189"/>
    </row>
    <row r="10831" spans="1:4">
      <c r="A10831" s="188"/>
      <c r="B10831" s="188"/>
      <c r="C10831" s="188"/>
      <c r="D10831" s="189"/>
    </row>
    <row r="10832" spans="1:4">
      <c r="A10832" s="188"/>
      <c r="B10832" s="188"/>
      <c r="C10832" s="188"/>
      <c r="D10832" s="189"/>
    </row>
    <row r="10833" spans="1:4">
      <c r="A10833" s="188"/>
      <c r="B10833" s="188"/>
      <c r="C10833" s="188"/>
      <c r="D10833" s="189"/>
    </row>
    <row r="10834" spans="1:4">
      <c r="A10834" s="188"/>
      <c r="B10834" s="188"/>
      <c r="C10834" s="188"/>
      <c r="D10834" s="189"/>
    </row>
    <row r="10835" spans="1:4">
      <c r="A10835" s="188"/>
      <c r="B10835" s="188"/>
      <c r="C10835" s="188"/>
      <c r="D10835" s="189"/>
    </row>
    <row r="10836" spans="1:4">
      <c r="A10836" s="188"/>
      <c r="B10836" s="188"/>
      <c r="C10836" s="188"/>
      <c r="D10836" s="189"/>
    </row>
    <row r="10837" spans="1:4">
      <c r="A10837" s="188"/>
      <c r="B10837" s="188"/>
      <c r="C10837" s="188"/>
      <c r="D10837" s="189"/>
    </row>
    <row r="10838" spans="1:4">
      <c r="A10838" s="188"/>
      <c r="B10838" s="188"/>
      <c r="C10838" s="188"/>
      <c r="D10838" s="189"/>
    </row>
    <row r="10839" spans="1:4">
      <c r="A10839" s="188"/>
      <c r="B10839" s="188"/>
      <c r="C10839" s="188"/>
      <c r="D10839" s="189"/>
    </row>
    <row r="10840" spans="1:4">
      <c r="A10840" s="188"/>
      <c r="B10840" s="188"/>
      <c r="C10840" s="188"/>
      <c r="D10840" s="189"/>
    </row>
    <row r="10841" spans="1:4">
      <c r="A10841" s="188"/>
      <c r="B10841" s="188"/>
      <c r="C10841" s="188"/>
      <c r="D10841" s="189"/>
    </row>
    <row r="10842" spans="1:4">
      <c r="A10842" s="188"/>
      <c r="B10842" s="188"/>
      <c r="C10842" s="188"/>
      <c r="D10842" s="189"/>
    </row>
    <row r="10843" spans="1:4">
      <c r="A10843" s="188"/>
      <c r="B10843" s="188"/>
      <c r="C10843" s="188"/>
      <c r="D10843" s="189"/>
    </row>
    <row r="10844" spans="1:4">
      <c r="A10844" s="188"/>
      <c r="B10844" s="188"/>
      <c r="C10844" s="188"/>
      <c r="D10844" s="189"/>
    </row>
    <row r="10845" spans="1:4">
      <c r="A10845" s="188"/>
      <c r="B10845" s="188"/>
      <c r="C10845" s="188"/>
      <c r="D10845" s="189"/>
    </row>
    <row r="10846" spans="1:4">
      <c r="A10846" s="188"/>
      <c r="B10846" s="188"/>
      <c r="C10846" s="188"/>
      <c r="D10846" s="189"/>
    </row>
    <row r="10847" spans="1:4">
      <c r="A10847" s="188"/>
      <c r="B10847" s="188"/>
      <c r="C10847" s="188"/>
      <c r="D10847" s="189"/>
    </row>
    <row r="10848" spans="1:4">
      <c r="A10848" s="188"/>
      <c r="B10848" s="188"/>
      <c r="C10848" s="188"/>
      <c r="D10848" s="189"/>
    </row>
    <row r="10849" spans="1:4">
      <c r="A10849" s="188"/>
      <c r="B10849" s="188"/>
      <c r="C10849" s="188"/>
      <c r="D10849" s="189"/>
    </row>
    <row r="10850" spans="1:4">
      <c r="A10850" s="188"/>
      <c r="B10850" s="188"/>
      <c r="C10850" s="188"/>
      <c r="D10850" s="189"/>
    </row>
    <row r="10851" spans="1:4">
      <c r="A10851" s="188"/>
      <c r="B10851" s="188"/>
      <c r="C10851" s="188"/>
      <c r="D10851" s="189"/>
    </row>
    <row r="10852" spans="1:4">
      <c r="A10852" s="188"/>
      <c r="B10852" s="188"/>
      <c r="C10852" s="188"/>
      <c r="D10852" s="189"/>
    </row>
    <row r="10853" spans="1:4">
      <c r="A10853" s="188"/>
      <c r="B10853" s="188"/>
      <c r="C10853" s="188"/>
      <c r="D10853" s="189"/>
    </row>
    <row r="10854" spans="1:4">
      <c r="A10854" s="188"/>
      <c r="B10854" s="188"/>
      <c r="C10854" s="188"/>
      <c r="D10854" s="189"/>
    </row>
    <row r="10855" spans="1:4">
      <c r="A10855" s="188"/>
      <c r="B10855" s="188"/>
      <c r="C10855" s="188"/>
      <c r="D10855" s="189"/>
    </row>
    <row r="10856" spans="1:4">
      <c r="A10856" s="188"/>
      <c r="B10856" s="188"/>
      <c r="C10856" s="188"/>
      <c r="D10856" s="189"/>
    </row>
    <row r="10857" spans="1:4">
      <c r="A10857" s="188"/>
      <c r="B10857" s="188"/>
      <c r="C10857" s="188"/>
      <c r="D10857" s="189"/>
    </row>
    <row r="10858" spans="1:4">
      <c r="A10858" s="188"/>
      <c r="B10858" s="188"/>
      <c r="C10858" s="188"/>
      <c r="D10858" s="189"/>
    </row>
    <row r="10859" spans="1:4">
      <c r="A10859" s="188"/>
      <c r="B10859" s="188"/>
      <c r="C10859" s="188"/>
      <c r="D10859" s="189"/>
    </row>
    <row r="10860" spans="1:4">
      <c r="A10860" s="188"/>
      <c r="B10860" s="188"/>
      <c r="C10860" s="188"/>
      <c r="D10860" s="189"/>
    </row>
    <row r="10861" spans="1:4">
      <c r="A10861" s="188"/>
      <c r="B10861" s="188"/>
      <c r="C10861" s="188"/>
      <c r="D10861" s="189"/>
    </row>
    <row r="10862" spans="1:4">
      <c r="A10862" s="188"/>
      <c r="B10862" s="188"/>
      <c r="C10862" s="188"/>
      <c r="D10862" s="189"/>
    </row>
    <row r="10863" spans="1:4">
      <c r="A10863" s="188"/>
      <c r="B10863" s="188"/>
      <c r="C10863" s="188"/>
      <c r="D10863" s="189"/>
    </row>
    <row r="10864" spans="1:4">
      <c r="A10864" s="188"/>
      <c r="B10864" s="188"/>
      <c r="C10864" s="188"/>
      <c r="D10864" s="189"/>
    </row>
    <row r="10865" spans="1:4">
      <c r="A10865" s="188"/>
      <c r="B10865" s="188"/>
      <c r="C10865" s="188"/>
      <c r="D10865" s="189"/>
    </row>
    <row r="10866" spans="1:4">
      <c r="A10866" s="188"/>
      <c r="B10866" s="188"/>
      <c r="C10866" s="188"/>
      <c r="D10866" s="189"/>
    </row>
    <row r="10867" spans="1:4">
      <c r="A10867" s="188"/>
      <c r="B10867" s="188"/>
      <c r="C10867" s="188"/>
      <c r="D10867" s="189"/>
    </row>
    <row r="10868" spans="1:4">
      <c r="A10868" s="188"/>
      <c r="B10868" s="188"/>
      <c r="C10868" s="188"/>
      <c r="D10868" s="189"/>
    </row>
    <row r="10869" spans="1:4">
      <c r="A10869" s="188"/>
      <c r="B10869" s="188"/>
      <c r="C10869" s="188"/>
      <c r="D10869" s="189"/>
    </row>
    <row r="10870" spans="1:4">
      <c r="A10870" s="188"/>
      <c r="B10870" s="188"/>
      <c r="C10870" s="188"/>
      <c r="D10870" s="189"/>
    </row>
    <row r="10871" spans="1:4">
      <c r="A10871" s="188"/>
      <c r="B10871" s="188"/>
      <c r="C10871" s="188"/>
      <c r="D10871" s="189"/>
    </row>
    <row r="10872" spans="1:4">
      <c r="A10872" s="188"/>
      <c r="B10872" s="188"/>
      <c r="C10872" s="188"/>
      <c r="D10872" s="189"/>
    </row>
    <row r="10873" spans="1:4">
      <c r="A10873" s="188"/>
      <c r="B10873" s="188"/>
      <c r="C10873" s="188"/>
      <c r="D10873" s="189"/>
    </row>
    <row r="10874" spans="1:4">
      <c r="A10874" s="188"/>
      <c r="B10874" s="188"/>
      <c r="C10874" s="188"/>
      <c r="D10874" s="189"/>
    </row>
    <row r="10875" spans="1:4">
      <c r="A10875" s="188"/>
      <c r="B10875" s="188"/>
      <c r="C10875" s="188"/>
      <c r="D10875" s="189"/>
    </row>
    <row r="10876" spans="1:4">
      <c r="A10876" s="188"/>
      <c r="B10876" s="188"/>
      <c r="C10876" s="188"/>
      <c r="D10876" s="189"/>
    </row>
    <row r="10877" spans="1:4">
      <c r="A10877" s="188"/>
      <c r="B10877" s="188"/>
      <c r="C10877" s="188"/>
      <c r="D10877" s="189"/>
    </row>
    <row r="10878" spans="1:4">
      <c r="A10878" s="188"/>
      <c r="B10878" s="188"/>
      <c r="C10878" s="188"/>
      <c r="D10878" s="189"/>
    </row>
    <row r="10879" spans="1:4">
      <c r="A10879" s="188"/>
      <c r="B10879" s="188"/>
      <c r="C10879" s="188"/>
      <c r="D10879" s="189"/>
    </row>
    <row r="10880" spans="1:4">
      <c r="A10880" s="188"/>
      <c r="B10880" s="188"/>
      <c r="C10880" s="188"/>
      <c r="D10880" s="189"/>
    </row>
    <row r="10881" spans="1:4">
      <c r="A10881" s="188"/>
      <c r="B10881" s="188"/>
      <c r="C10881" s="188"/>
      <c r="D10881" s="189"/>
    </row>
    <row r="10882" spans="1:4">
      <c r="A10882" s="188"/>
      <c r="B10882" s="188"/>
      <c r="C10882" s="188"/>
      <c r="D10882" s="189"/>
    </row>
    <row r="10883" spans="1:4">
      <c r="A10883" s="188"/>
      <c r="B10883" s="188"/>
      <c r="C10883" s="188"/>
      <c r="D10883" s="189"/>
    </row>
    <row r="10884" spans="1:4">
      <c r="A10884" s="188"/>
      <c r="B10884" s="188"/>
      <c r="C10884" s="188"/>
      <c r="D10884" s="189"/>
    </row>
    <row r="10885" spans="1:4">
      <c r="A10885" s="188"/>
      <c r="B10885" s="188"/>
      <c r="C10885" s="188"/>
      <c r="D10885" s="189"/>
    </row>
    <row r="10886" spans="1:4">
      <c r="A10886" s="188"/>
      <c r="B10886" s="188"/>
      <c r="C10886" s="188"/>
      <c r="D10886" s="189"/>
    </row>
    <row r="10887" spans="1:4">
      <c r="A10887" s="188"/>
      <c r="B10887" s="188"/>
      <c r="C10887" s="188"/>
      <c r="D10887" s="189"/>
    </row>
    <row r="10888" spans="1:4">
      <c r="A10888" s="188"/>
      <c r="B10888" s="188"/>
      <c r="C10888" s="188"/>
      <c r="D10888" s="189"/>
    </row>
    <row r="10889" spans="1:4">
      <c r="A10889" s="188"/>
      <c r="B10889" s="188"/>
      <c r="C10889" s="188"/>
      <c r="D10889" s="189"/>
    </row>
    <row r="10890" spans="1:4">
      <c r="A10890" s="188"/>
      <c r="B10890" s="188"/>
      <c r="C10890" s="188"/>
      <c r="D10890" s="189"/>
    </row>
    <row r="10891" spans="1:4">
      <c r="A10891" s="188"/>
      <c r="B10891" s="188"/>
      <c r="C10891" s="188"/>
      <c r="D10891" s="189"/>
    </row>
    <row r="10892" spans="1:4">
      <c r="A10892" s="188"/>
      <c r="B10892" s="188"/>
      <c r="C10892" s="188"/>
      <c r="D10892" s="189"/>
    </row>
    <row r="10893" spans="1:4">
      <c r="A10893" s="188"/>
      <c r="B10893" s="188"/>
      <c r="C10893" s="188"/>
      <c r="D10893" s="189"/>
    </row>
    <row r="10894" spans="1:4">
      <c r="A10894" s="188"/>
      <c r="B10894" s="188"/>
      <c r="C10894" s="188"/>
      <c r="D10894" s="189"/>
    </row>
    <row r="10895" spans="1:4">
      <c r="A10895" s="188"/>
      <c r="B10895" s="188"/>
      <c r="C10895" s="188"/>
      <c r="D10895" s="189"/>
    </row>
    <row r="10896" spans="1:4">
      <c r="A10896" s="188"/>
      <c r="B10896" s="188"/>
      <c r="C10896" s="188"/>
      <c r="D10896" s="189"/>
    </row>
    <row r="10897" spans="1:4">
      <c r="A10897" s="188"/>
      <c r="B10897" s="188"/>
      <c r="C10897" s="188"/>
      <c r="D10897" s="189"/>
    </row>
    <row r="10898" spans="1:4">
      <c r="A10898" s="188"/>
      <c r="B10898" s="188"/>
      <c r="C10898" s="188"/>
      <c r="D10898" s="189"/>
    </row>
    <row r="10899" spans="1:4">
      <c r="A10899" s="188"/>
      <c r="B10899" s="188"/>
      <c r="C10899" s="188"/>
      <c r="D10899" s="189"/>
    </row>
    <row r="10900" spans="1:4">
      <c r="A10900" s="188"/>
      <c r="B10900" s="188"/>
      <c r="C10900" s="188"/>
      <c r="D10900" s="189"/>
    </row>
    <row r="10901" spans="1:4">
      <c r="A10901" s="188"/>
      <c r="B10901" s="188"/>
      <c r="C10901" s="188"/>
      <c r="D10901" s="189"/>
    </row>
    <row r="10902" spans="1:4">
      <c r="A10902" s="188"/>
      <c r="B10902" s="188"/>
      <c r="C10902" s="188"/>
      <c r="D10902" s="189"/>
    </row>
    <row r="10903" spans="1:4">
      <c r="A10903" s="188"/>
      <c r="B10903" s="188"/>
      <c r="C10903" s="188"/>
      <c r="D10903" s="189"/>
    </row>
    <row r="10904" spans="1:4">
      <c r="A10904" s="188"/>
      <c r="B10904" s="188"/>
      <c r="C10904" s="188"/>
      <c r="D10904" s="189"/>
    </row>
    <row r="10905" spans="1:4">
      <c r="A10905" s="188"/>
      <c r="B10905" s="188"/>
      <c r="C10905" s="188"/>
      <c r="D10905" s="189"/>
    </row>
    <row r="10906" spans="1:4">
      <c r="A10906" s="188"/>
      <c r="B10906" s="188"/>
      <c r="C10906" s="188"/>
      <c r="D10906" s="189"/>
    </row>
    <row r="10907" spans="1:4">
      <c r="A10907" s="188"/>
      <c r="B10907" s="188"/>
      <c r="C10907" s="188"/>
      <c r="D10907" s="189"/>
    </row>
    <row r="10908" spans="1:4">
      <c r="A10908" s="188"/>
      <c r="B10908" s="188"/>
      <c r="C10908" s="188"/>
      <c r="D10908" s="189"/>
    </row>
    <row r="10909" spans="1:4">
      <c r="A10909" s="188"/>
      <c r="B10909" s="188"/>
      <c r="C10909" s="188"/>
      <c r="D10909" s="189"/>
    </row>
    <row r="10910" spans="1:4">
      <c r="A10910" s="188"/>
      <c r="B10910" s="188"/>
      <c r="C10910" s="188"/>
      <c r="D10910" s="189"/>
    </row>
    <row r="10911" spans="1:4">
      <c r="A10911" s="188"/>
      <c r="B10911" s="188"/>
      <c r="C10911" s="188"/>
      <c r="D10911" s="189"/>
    </row>
    <row r="10912" spans="1:4">
      <c r="A10912" s="188"/>
      <c r="B10912" s="188"/>
      <c r="C10912" s="188"/>
      <c r="D10912" s="189"/>
    </row>
    <row r="10913" spans="1:4">
      <c r="A10913" s="188"/>
      <c r="B10913" s="188"/>
      <c r="C10913" s="188"/>
      <c r="D10913" s="189"/>
    </row>
    <row r="10914" spans="1:4">
      <c r="A10914" s="188"/>
      <c r="B10914" s="188"/>
      <c r="C10914" s="188"/>
      <c r="D10914" s="189"/>
    </row>
    <row r="10915" spans="1:4">
      <c r="A10915" s="188"/>
      <c r="B10915" s="188"/>
      <c r="C10915" s="188"/>
      <c r="D10915" s="189"/>
    </row>
    <row r="10916" spans="1:4">
      <c r="A10916" s="188"/>
      <c r="B10916" s="188"/>
      <c r="C10916" s="188"/>
      <c r="D10916" s="189"/>
    </row>
    <row r="10917" spans="1:4">
      <c r="A10917" s="188"/>
      <c r="B10917" s="188"/>
      <c r="C10917" s="188"/>
      <c r="D10917" s="189"/>
    </row>
    <row r="10918" spans="1:4">
      <c r="A10918" s="188"/>
      <c r="B10918" s="188"/>
      <c r="C10918" s="188"/>
      <c r="D10918" s="189"/>
    </row>
    <row r="10919" spans="1:4">
      <c r="A10919" s="188"/>
      <c r="B10919" s="188"/>
      <c r="C10919" s="188"/>
      <c r="D10919" s="189"/>
    </row>
    <row r="10920" spans="1:4">
      <c r="A10920" s="188"/>
      <c r="B10920" s="188"/>
      <c r="C10920" s="188"/>
      <c r="D10920" s="189"/>
    </row>
    <row r="10921" spans="1:4">
      <c r="A10921" s="188"/>
      <c r="B10921" s="188"/>
      <c r="C10921" s="188"/>
      <c r="D10921" s="189"/>
    </row>
    <row r="10922" spans="1:4">
      <c r="A10922" s="188"/>
      <c r="B10922" s="188"/>
      <c r="C10922" s="188"/>
      <c r="D10922" s="189"/>
    </row>
    <row r="10923" spans="1:4">
      <c r="A10923" s="188"/>
      <c r="B10923" s="188"/>
      <c r="C10923" s="188"/>
      <c r="D10923" s="189"/>
    </row>
    <row r="10924" spans="1:4">
      <c r="A10924" s="188"/>
      <c r="B10924" s="188"/>
      <c r="C10924" s="188"/>
      <c r="D10924" s="189"/>
    </row>
    <row r="10925" spans="1:4">
      <c r="A10925" s="188"/>
      <c r="B10925" s="188"/>
      <c r="C10925" s="188"/>
      <c r="D10925" s="189"/>
    </row>
    <row r="10926" spans="1:4">
      <c r="A10926" s="188"/>
      <c r="B10926" s="188"/>
      <c r="C10926" s="188"/>
      <c r="D10926" s="189"/>
    </row>
    <row r="10927" spans="1:4">
      <c r="A10927" s="188"/>
      <c r="B10927" s="188"/>
      <c r="C10927" s="188"/>
      <c r="D10927" s="189"/>
    </row>
    <row r="10928" spans="1:4">
      <c r="A10928" s="188"/>
      <c r="B10928" s="188"/>
      <c r="C10928" s="188"/>
      <c r="D10928" s="189"/>
    </row>
    <row r="10929" spans="1:4">
      <c r="A10929" s="188"/>
      <c r="B10929" s="188"/>
      <c r="C10929" s="188"/>
      <c r="D10929" s="189"/>
    </row>
    <row r="10930" spans="1:4">
      <c r="A10930" s="188"/>
      <c r="B10930" s="188"/>
      <c r="C10930" s="188"/>
      <c r="D10930" s="189"/>
    </row>
    <row r="10931" spans="1:4">
      <c r="A10931" s="188"/>
      <c r="B10931" s="188"/>
      <c r="C10931" s="188"/>
      <c r="D10931" s="189"/>
    </row>
    <row r="10932" spans="1:4">
      <c r="A10932" s="188"/>
      <c r="B10932" s="188"/>
      <c r="C10932" s="188"/>
      <c r="D10932" s="189"/>
    </row>
    <row r="10933" spans="1:4">
      <c r="A10933" s="188"/>
      <c r="B10933" s="188"/>
      <c r="C10933" s="188"/>
      <c r="D10933" s="189"/>
    </row>
    <row r="10934" spans="1:4">
      <c r="A10934" s="188"/>
      <c r="B10934" s="188"/>
      <c r="C10934" s="188"/>
      <c r="D10934" s="189"/>
    </row>
    <row r="10935" spans="1:4">
      <c r="A10935" s="188"/>
      <c r="B10935" s="188"/>
      <c r="C10935" s="188"/>
      <c r="D10935" s="189"/>
    </row>
    <row r="10936" spans="1:4">
      <c r="A10936" s="188"/>
      <c r="B10936" s="188"/>
      <c r="C10936" s="188"/>
      <c r="D10936" s="189"/>
    </row>
    <row r="10937" spans="1:4">
      <c r="A10937" s="188"/>
      <c r="B10937" s="188"/>
      <c r="C10937" s="188"/>
      <c r="D10937" s="189"/>
    </row>
    <row r="10938" spans="1:4">
      <c r="A10938" s="188"/>
      <c r="B10938" s="188"/>
      <c r="C10938" s="188"/>
      <c r="D10938" s="189"/>
    </row>
    <row r="10939" spans="1:4">
      <c r="A10939" s="188"/>
      <c r="B10939" s="188"/>
      <c r="C10939" s="188"/>
      <c r="D10939" s="189"/>
    </row>
    <row r="10940" spans="1:4">
      <c r="A10940" s="188"/>
      <c r="B10940" s="188"/>
      <c r="C10940" s="188"/>
      <c r="D10940" s="189"/>
    </row>
    <row r="10941" spans="1:4">
      <c r="A10941" s="188"/>
      <c r="B10941" s="188"/>
      <c r="C10941" s="188"/>
      <c r="D10941" s="189"/>
    </row>
    <row r="10942" spans="1:4">
      <c r="A10942" s="188"/>
      <c r="B10942" s="188"/>
      <c r="C10942" s="188"/>
      <c r="D10942" s="189"/>
    </row>
    <row r="10943" spans="1:4">
      <c r="A10943" s="188"/>
      <c r="B10943" s="188"/>
      <c r="C10943" s="188"/>
      <c r="D10943" s="189"/>
    </row>
    <row r="10944" spans="1:4">
      <c r="A10944" s="188"/>
      <c r="B10944" s="188"/>
      <c r="C10944" s="188"/>
      <c r="D10944" s="189"/>
    </row>
    <row r="10945" spans="1:4">
      <c r="A10945" s="188"/>
      <c r="B10945" s="188"/>
      <c r="C10945" s="188"/>
      <c r="D10945" s="189"/>
    </row>
    <row r="10946" spans="1:4">
      <c r="A10946" s="188"/>
      <c r="B10946" s="188"/>
      <c r="C10946" s="188"/>
      <c r="D10946" s="189"/>
    </row>
    <row r="10947" spans="1:4">
      <c r="A10947" s="188"/>
      <c r="B10947" s="188"/>
      <c r="C10947" s="188"/>
      <c r="D10947" s="189"/>
    </row>
    <row r="10948" spans="1:4">
      <c r="A10948" s="188"/>
      <c r="B10948" s="188"/>
      <c r="C10948" s="188"/>
      <c r="D10948" s="189"/>
    </row>
    <row r="10949" spans="1:4">
      <c r="A10949" s="188"/>
      <c r="B10949" s="188"/>
      <c r="C10949" s="188"/>
      <c r="D10949" s="189"/>
    </row>
    <row r="10950" spans="1:4">
      <c r="A10950" s="188"/>
      <c r="B10950" s="188"/>
      <c r="C10950" s="188"/>
      <c r="D10950" s="189"/>
    </row>
    <row r="10951" spans="1:4">
      <c r="A10951" s="188"/>
      <c r="B10951" s="188"/>
      <c r="C10951" s="188"/>
      <c r="D10951" s="189"/>
    </row>
    <row r="10952" spans="1:4">
      <c r="A10952" s="188"/>
      <c r="B10952" s="188"/>
      <c r="C10952" s="188"/>
      <c r="D10952" s="189"/>
    </row>
    <row r="10953" spans="1:4">
      <c r="A10953" s="188"/>
      <c r="B10953" s="188"/>
      <c r="C10953" s="188"/>
      <c r="D10953" s="189"/>
    </row>
    <row r="10954" spans="1:4">
      <c r="A10954" s="188"/>
      <c r="B10954" s="188"/>
      <c r="C10954" s="188"/>
      <c r="D10954" s="189"/>
    </row>
    <row r="10955" spans="1:4">
      <c r="A10955" s="188"/>
      <c r="B10955" s="188"/>
      <c r="C10955" s="188"/>
      <c r="D10955" s="189"/>
    </row>
    <row r="10956" spans="1:4">
      <c r="A10956" s="188"/>
      <c r="B10956" s="188"/>
      <c r="C10956" s="188"/>
      <c r="D10956" s="189"/>
    </row>
    <row r="10957" spans="1:4">
      <c r="A10957" s="188"/>
      <c r="B10957" s="188"/>
      <c r="C10957" s="188"/>
      <c r="D10957" s="189"/>
    </row>
    <row r="10958" spans="1:4">
      <c r="A10958" s="188"/>
      <c r="B10958" s="188"/>
      <c r="C10958" s="188"/>
      <c r="D10958" s="189"/>
    </row>
    <row r="10959" spans="1:4">
      <c r="A10959" s="188"/>
      <c r="B10959" s="188"/>
      <c r="C10959" s="188"/>
      <c r="D10959" s="189"/>
    </row>
    <row r="10960" spans="1:4">
      <c r="A10960" s="188"/>
      <c r="B10960" s="188"/>
      <c r="C10960" s="188"/>
      <c r="D10960" s="189"/>
    </row>
    <row r="10961" spans="1:4">
      <c r="A10961" s="188"/>
      <c r="B10961" s="188"/>
      <c r="C10961" s="188"/>
      <c r="D10961" s="189"/>
    </row>
    <row r="10962" spans="1:4">
      <c r="A10962" s="188"/>
      <c r="B10962" s="188"/>
      <c r="C10962" s="188"/>
      <c r="D10962" s="189"/>
    </row>
    <row r="10963" spans="1:4">
      <c r="A10963" s="188"/>
      <c r="B10963" s="188"/>
      <c r="C10963" s="188"/>
      <c r="D10963" s="189"/>
    </row>
    <row r="10964" spans="1:4">
      <c r="A10964" s="188"/>
      <c r="B10964" s="188"/>
      <c r="C10964" s="188"/>
      <c r="D10964" s="189"/>
    </row>
    <row r="10965" spans="1:4">
      <c r="A10965" s="188"/>
      <c r="B10965" s="188"/>
      <c r="C10965" s="188"/>
      <c r="D10965" s="189"/>
    </row>
    <row r="10966" spans="1:4">
      <c r="A10966" s="188"/>
      <c r="B10966" s="188"/>
      <c r="C10966" s="188"/>
      <c r="D10966" s="189"/>
    </row>
    <row r="10967" spans="1:4">
      <c r="A10967" s="188"/>
      <c r="B10967" s="188"/>
      <c r="C10967" s="188"/>
      <c r="D10967" s="189"/>
    </row>
    <row r="10968" spans="1:4">
      <c r="A10968" s="188"/>
      <c r="B10968" s="188"/>
      <c r="C10968" s="188"/>
      <c r="D10968" s="189"/>
    </row>
    <row r="10969" spans="1:4">
      <c r="A10969" s="188"/>
      <c r="B10969" s="188"/>
      <c r="C10969" s="188"/>
      <c r="D10969" s="189"/>
    </row>
    <row r="10970" spans="1:4">
      <c r="A10970" s="188"/>
      <c r="B10970" s="188"/>
      <c r="C10970" s="188"/>
      <c r="D10970" s="189"/>
    </row>
    <row r="10971" spans="1:4">
      <c r="A10971" s="188"/>
      <c r="B10971" s="188"/>
      <c r="C10971" s="188"/>
      <c r="D10971" s="189"/>
    </row>
    <row r="10972" spans="1:4">
      <c r="A10972" s="188"/>
      <c r="B10972" s="188"/>
      <c r="C10972" s="188"/>
      <c r="D10972" s="189"/>
    </row>
    <row r="10973" spans="1:4">
      <c r="A10973" s="188"/>
      <c r="B10973" s="188"/>
      <c r="C10973" s="188"/>
      <c r="D10973" s="189"/>
    </row>
    <row r="10974" spans="1:4">
      <c r="A10974" s="188"/>
      <c r="B10974" s="188"/>
      <c r="C10974" s="188"/>
      <c r="D10974" s="189"/>
    </row>
    <row r="10975" spans="1:4">
      <c r="A10975" s="188"/>
      <c r="B10975" s="188"/>
      <c r="C10975" s="188"/>
      <c r="D10975" s="189"/>
    </row>
    <row r="10976" spans="1:4">
      <c r="A10976" s="188"/>
      <c r="B10976" s="188"/>
      <c r="C10976" s="188"/>
      <c r="D10976" s="189"/>
    </row>
    <row r="10977" spans="1:4">
      <c r="A10977" s="188"/>
      <c r="B10977" s="188"/>
      <c r="C10977" s="188"/>
      <c r="D10977" s="189"/>
    </row>
    <row r="10978" spans="1:4">
      <c r="A10978" s="188"/>
      <c r="B10978" s="188"/>
      <c r="C10978" s="188"/>
      <c r="D10978" s="189"/>
    </row>
    <row r="10979" spans="1:4">
      <c r="A10979" s="188"/>
      <c r="B10979" s="188"/>
      <c r="C10979" s="188"/>
      <c r="D10979" s="189"/>
    </row>
    <row r="10980" spans="1:4">
      <c r="A10980" s="188"/>
      <c r="B10980" s="188"/>
      <c r="C10980" s="188"/>
      <c r="D10980" s="189"/>
    </row>
    <row r="10981" spans="1:4">
      <c r="A10981" s="188"/>
      <c r="B10981" s="188"/>
      <c r="C10981" s="188"/>
      <c r="D10981" s="189"/>
    </row>
    <row r="10982" spans="1:4">
      <c r="A10982" s="188"/>
      <c r="B10982" s="188"/>
      <c r="C10982" s="188"/>
      <c r="D10982" s="189"/>
    </row>
    <row r="10983" spans="1:4">
      <c r="A10983" s="188"/>
      <c r="B10983" s="188"/>
      <c r="C10983" s="188"/>
      <c r="D10983" s="189"/>
    </row>
    <row r="10984" spans="1:4">
      <c r="A10984" s="188"/>
      <c r="B10984" s="188"/>
      <c r="C10984" s="188"/>
      <c r="D10984" s="189"/>
    </row>
    <row r="10985" spans="1:4">
      <c r="A10985" s="188"/>
      <c r="B10985" s="188"/>
      <c r="C10985" s="188"/>
      <c r="D10985" s="189"/>
    </row>
    <row r="10986" spans="1:4">
      <c r="A10986" s="188"/>
      <c r="B10986" s="188"/>
      <c r="C10986" s="188"/>
      <c r="D10986" s="189"/>
    </row>
    <row r="10987" spans="1:4">
      <c r="A10987" s="188"/>
      <c r="B10987" s="188"/>
      <c r="C10987" s="188"/>
      <c r="D10987" s="189"/>
    </row>
    <row r="10988" spans="1:4">
      <c r="A10988" s="188"/>
      <c r="B10988" s="188"/>
      <c r="C10988" s="188"/>
      <c r="D10988" s="189"/>
    </row>
    <row r="10989" spans="1:4">
      <c r="A10989" s="188"/>
      <c r="B10989" s="188"/>
      <c r="C10989" s="188"/>
      <c r="D10989" s="189"/>
    </row>
    <row r="10990" spans="1:4">
      <c r="A10990" s="188"/>
      <c r="B10990" s="188"/>
      <c r="C10990" s="188"/>
      <c r="D10990" s="189"/>
    </row>
    <row r="10991" spans="1:4">
      <c r="A10991" s="188"/>
      <c r="B10991" s="188"/>
      <c r="C10991" s="188"/>
      <c r="D10991" s="189"/>
    </row>
    <row r="10992" spans="1:4">
      <c r="A10992" s="188"/>
      <c r="B10992" s="188"/>
      <c r="C10992" s="188"/>
      <c r="D10992" s="189"/>
    </row>
    <row r="10993" spans="1:4">
      <c r="A10993" s="188"/>
      <c r="B10993" s="188"/>
      <c r="C10993" s="188"/>
      <c r="D10993" s="189"/>
    </row>
    <row r="10994" spans="1:4">
      <c r="A10994" s="188"/>
      <c r="B10994" s="188"/>
      <c r="C10994" s="188"/>
      <c r="D10994" s="189"/>
    </row>
    <row r="10995" spans="1:4">
      <c r="A10995" s="188"/>
      <c r="B10995" s="188"/>
      <c r="C10995" s="188"/>
      <c r="D10995" s="189"/>
    </row>
    <row r="10996" spans="1:4">
      <c r="A10996" s="188"/>
      <c r="B10996" s="188"/>
      <c r="C10996" s="188"/>
      <c r="D10996" s="189"/>
    </row>
    <row r="10997" spans="1:4">
      <c r="A10997" s="188"/>
      <c r="B10997" s="188"/>
      <c r="C10997" s="188"/>
      <c r="D10997" s="189"/>
    </row>
    <row r="10998" spans="1:4">
      <c r="A10998" s="188"/>
      <c r="B10998" s="188"/>
      <c r="C10998" s="188"/>
      <c r="D10998" s="189"/>
    </row>
    <row r="10999" spans="1:4">
      <c r="A10999" s="188"/>
      <c r="B10999" s="188"/>
      <c r="C10999" s="188"/>
      <c r="D10999" s="189"/>
    </row>
    <row r="11000" spans="1:4">
      <c r="A11000" s="188"/>
      <c r="B11000" s="188"/>
      <c r="C11000" s="188"/>
      <c r="D11000" s="189"/>
    </row>
    <row r="11001" spans="1:4">
      <c r="A11001" s="188"/>
      <c r="B11001" s="188"/>
      <c r="C11001" s="188"/>
      <c r="D11001" s="189"/>
    </row>
    <row r="11002" spans="1:4">
      <c r="A11002" s="188"/>
      <c r="B11002" s="188"/>
      <c r="C11002" s="188"/>
      <c r="D11002" s="189"/>
    </row>
    <row r="11003" spans="1:4">
      <c r="A11003" s="188"/>
      <c r="B11003" s="188"/>
      <c r="C11003" s="188"/>
      <c r="D11003" s="189"/>
    </row>
    <row r="11004" spans="1:4">
      <c r="A11004" s="188"/>
      <c r="B11004" s="188"/>
      <c r="C11004" s="188"/>
      <c r="D11004" s="189"/>
    </row>
    <row r="11005" spans="1:4">
      <c r="A11005" s="188"/>
      <c r="B11005" s="188"/>
      <c r="C11005" s="188"/>
      <c r="D11005" s="189"/>
    </row>
    <row r="11006" spans="1:4">
      <c r="A11006" s="188"/>
      <c r="B11006" s="188"/>
      <c r="C11006" s="188"/>
      <c r="D11006" s="189"/>
    </row>
    <row r="11007" spans="1:4">
      <c r="A11007" s="188"/>
      <c r="B11007" s="188"/>
      <c r="C11007" s="188"/>
      <c r="D11007" s="189"/>
    </row>
    <row r="11008" spans="1:4">
      <c r="A11008" s="188"/>
      <c r="B11008" s="188"/>
      <c r="C11008" s="188"/>
      <c r="D11008" s="189"/>
    </row>
    <row r="11009" spans="1:4">
      <c r="A11009" s="188"/>
      <c r="B11009" s="188"/>
      <c r="C11009" s="188"/>
      <c r="D11009" s="189"/>
    </row>
    <row r="11010" spans="1:4">
      <c r="A11010" s="188"/>
      <c r="B11010" s="188"/>
      <c r="C11010" s="188"/>
      <c r="D11010" s="189"/>
    </row>
    <row r="11011" spans="1:4">
      <c r="A11011" s="188"/>
      <c r="B11011" s="188"/>
      <c r="C11011" s="188"/>
      <c r="D11011" s="189"/>
    </row>
    <row r="11012" spans="1:4">
      <c r="A11012" s="188"/>
      <c r="B11012" s="188"/>
      <c r="C11012" s="188"/>
      <c r="D11012" s="189"/>
    </row>
    <row r="11013" spans="1:4">
      <c r="A11013" s="188"/>
      <c r="B11013" s="188"/>
      <c r="C11013" s="188"/>
      <c r="D11013" s="189"/>
    </row>
    <row r="11014" spans="1:4">
      <c r="A11014" s="188"/>
      <c r="B11014" s="188"/>
      <c r="C11014" s="188"/>
      <c r="D11014" s="189"/>
    </row>
    <row r="11015" spans="1:4">
      <c r="A11015" s="188"/>
      <c r="B11015" s="188"/>
      <c r="C11015" s="188"/>
      <c r="D11015" s="189"/>
    </row>
    <row r="11016" spans="1:4">
      <c r="A11016" s="188"/>
      <c r="B11016" s="188"/>
      <c r="C11016" s="188"/>
      <c r="D11016" s="189"/>
    </row>
    <row r="11017" spans="1:4">
      <c r="A11017" s="188"/>
      <c r="B11017" s="188"/>
      <c r="C11017" s="188"/>
      <c r="D11017" s="189"/>
    </row>
    <row r="11018" spans="1:4">
      <c r="A11018" s="188"/>
      <c r="B11018" s="188"/>
      <c r="C11018" s="188"/>
      <c r="D11018" s="189"/>
    </row>
    <row r="11019" spans="1:4">
      <c r="A11019" s="188"/>
      <c r="B11019" s="188"/>
      <c r="C11019" s="188"/>
      <c r="D11019" s="189"/>
    </row>
    <row r="11020" spans="1:4">
      <c r="A11020" s="188"/>
      <c r="B11020" s="188"/>
      <c r="C11020" s="188"/>
      <c r="D11020" s="189"/>
    </row>
    <row r="11021" spans="1:4">
      <c r="A11021" s="188"/>
      <c r="B11021" s="188"/>
      <c r="C11021" s="188"/>
      <c r="D11021" s="189"/>
    </row>
    <row r="11022" spans="1:4">
      <c r="A11022" s="188"/>
      <c r="B11022" s="188"/>
      <c r="C11022" s="188"/>
      <c r="D11022" s="189"/>
    </row>
    <row r="11023" spans="1:4">
      <c r="A11023" s="188"/>
      <c r="B11023" s="188"/>
      <c r="C11023" s="188"/>
      <c r="D11023" s="189"/>
    </row>
    <row r="11024" spans="1:4">
      <c r="A11024" s="188"/>
      <c r="B11024" s="188"/>
      <c r="C11024" s="188"/>
      <c r="D11024" s="189"/>
    </row>
    <row r="11025" spans="1:4">
      <c r="A11025" s="188"/>
      <c r="B11025" s="188"/>
      <c r="C11025" s="188"/>
      <c r="D11025" s="189"/>
    </row>
    <row r="11026" spans="1:4">
      <c r="A11026" s="188"/>
      <c r="B11026" s="188"/>
      <c r="C11026" s="188"/>
      <c r="D11026" s="189"/>
    </row>
    <row r="11027" spans="1:4">
      <c r="A11027" s="188"/>
      <c r="B11027" s="188"/>
      <c r="C11027" s="188"/>
      <c r="D11027" s="189"/>
    </row>
    <row r="11028" spans="1:4">
      <c r="A11028" s="188"/>
      <c r="B11028" s="188"/>
      <c r="C11028" s="188"/>
      <c r="D11028" s="189"/>
    </row>
    <row r="11029" spans="1:4">
      <c r="A11029" s="188"/>
      <c r="B11029" s="188"/>
      <c r="C11029" s="188"/>
      <c r="D11029" s="189"/>
    </row>
    <row r="11030" spans="1:4">
      <c r="A11030" s="188"/>
      <c r="B11030" s="188"/>
      <c r="C11030" s="188"/>
      <c r="D11030" s="189"/>
    </row>
    <row r="11031" spans="1:4">
      <c r="A11031" s="188"/>
      <c r="B11031" s="188"/>
      <c r="C11031" s="188"/>
      <c r="D11031" s="189"/>
    </row>
    <row r="11032" spans="1:4">
      <c r="A11032" s="188"/>
      <c r="B11032" s="188"/>
      <c r="C11032" s="188"/>
      <c r="D11032" s="189"/>
    </row>
    <row r="11033" spans="1:4">
      <c r="A11033" s="188"/>
      <c r="B11033" s="188"/>
      <c r="C11033" s="188"/>
      <c r="D11033" s="189"/>
    </row>
    <row r="11034" spans="1:4">
      <c r="A11034" s="188"/>
      <c r="B11034" s="188"/>
      <c r="C11034" s="188"/>
      <c r="D11034" s="189"/>
    </row>
    <row r="11035" spans="1:4">
      <c r="A11035" s="188"/>
      <c r="B11035" s="188"/>
      <c r="C11035" s="188"/>
      <c r="D11035" s="189"/>
    </row>
    <row r="11036" spans="1:4">
      <c r="A11036" s="188"/>
      <c r="B11036" s="188"/>
      <c r="C11036" s="188"/>
      <c r="D11036" s="189"/>
    </row>
    <row r="11037" spans="1:4">
      <c r="A11037" s="188"/>
      <c r="B11037" s="188"/>
      <c r="C11037" s="188"/>
      <c r="D11037" s="189"/>
    </row>
    <row r="11038" spans="1:4">
      <c r="A11038" s="188"/>
      <c r="B11038" s="188"/>
      <c r="C11038" s="188"/>
      <c r="D11038" s="189"/>
    </row>
    <row r="11039" spans="1:4">
      <c r="A11039" s="188"/>
      <c r="B11039" s="188"/>
      <c r="C11039" s="188"/>
      <c r="D11039" s="189"/>
    </row>
    <row r="11040" spans="1:4">
      <c r="A11040" s="188"/>
      <c r="B11040" s="188"/>
      <c r="C11040" s="188"/>
      <c r="D11040" s="189"/>
    </row>
    <row r="11041" spans="1:4">
      <c r="A11041" s="188"/>
      <c r="B11041" s="188"/>
      <c r="C11041" s="188"/>
      <c r="D11041" s="189"/>
    </row>
    <row r="11042" spans="1:4">
      <c r="A11042" s="188"/>
      <c r="B11042" s="188"/>
      <c r="C11042" s="188"/>
      <c r="D11042" s="189"/>
    </row>
    <row r="11043" spans="1:4">
      <c r="A11043" s="188"/>
      <c r="B11043" s="188"/>
      <c r="C11043" s="188"/>
      <c r="D11043" s="189"/>
    </row>
    <row r="11044" spans="1:4">
      <c r="A11044" s="188"/>
      <c r="B11044" s="188"/>
      <c r="C11044" s="188"/>
      <c r="D11044" s="189"/>
    </row>
    <row r="11045" spans="1:4">
      <c r="A11045" s="188"/>
      <c r="B11045" s="188"/>
      <c r="C11045" s="188"/>
      <c r="D11045" s="189"/>
    </row>
    <row r="11046" spans="1:4">
      <c r="A11046" s="188"/>
      <c r="B11046" s="188"/>
      <c r="C11046" s="188"/>
      <c r="D11046" s="189"/>
    </row>
    <row r="11047" spans="1:4">
      <c r="A11047" s="188"/>
      <c r="B11047" s="188"/>
      <c r="C11047" s="188"/>
      <c r="D11047" s="189"/>
    </row>
    <row r="11048" spans="1:4">
      <c r="A11048" s="188"/>
      <c r="B11048" s="188"/>
      <c r="C11048" s="188"/>
      <c r="D11048" s="189"/>
    </row>
    <row r="11049" spans="1:4">
      <c r="A11049" s="188"/>
      <c r="B11049" s="188"/>
      <c r="C11049" s="188"/>
      <c r="D11049" s="189"/>
    </row>
    <row r="11050" spans="1:4">
      <c r="A11050" s="188"/>
      <c r="B11050" s="188"/>
      <c r="C11050" s="188"/>
      <c r="D11050" s="189"/>
    </row>
    <row r="11051" spans="1:4">
      <c r="A11051" s="188"/>
      <c r="B11051" s="188"/>
      <c r="C11051" s="188"/>
      <c r="D11051" s="189"/>
    </row>
    <row r="11052" spans="1:4">
      <c r="A11052" s="188"/>
      <c r="B11052" s="188"/>
      <c r="C11052" s="188"/>
      <c r="D11052" s="189"/>
    </row>
    <row r="11053" spans="1:4">
      <c r="A11053" s="188"/>
      <c r="B11053" s="188"/>
      <c r="C11053" s="188"/>
      <c r="D11053" s="189"/>
    </row>
    <row r="11054" spans="1:4">
      <c r="A11054" s="188"/>
      <c r="B11054" s="188"/>
      <c r="C11054" s="188"/>
      <c r="D11054" s="189"/>
    </row>
    <row r="11055" spans="1:4">
      <c r="A11055" s="188"/>
      <c r="B11055" s="188"/>
      <c r="C11055" s="188"/>
      <c r="D11055" s="189"/>
    </row>
    <row r="11056" spans="1:4">
      <c r="A11056" s="188"/>
      <c r="B11056" s="188"/>
      <c r="C11056" s="188"/>
      <c r="D11056" s="189"/>
    </row>
    <row r="11057" spans="1:4">
      <c r="A11057" s="188"/>
      <c r="B11057" s="188"/>
      <c r="C11057" s="188"/>
      <c r="D11057" s="189"/>
    </row>
    <row r="11058" spans="1:4">
      <c r="A11058" s="188"/>
      <c r="B11058" s="188"/>
      <c r="C11058" s="188"/>
      <c r="D11058" s="189"/>
    </row>
    <row r="11059" spans="1:4">
      <c r="A11059" s="188"/>
      <c r="B11059" s="188"/>
      <c r="C11059" s="188"/>
      <c r="D11059" s="189"/>
    </row>
    <row r="11060" spans="1:4">
      <c r="A11060" s="188"/>
      <c r="B11060" s="188"/>
      <c r="C11060" s="188"/>
      <c r="D11060" s="189"/>
    </row>
    <row r="11061" spans="1:4">
      <c r="A11061" s="188"/>
      <c r="B11061" s="188"/>
      <c r="C11061" s="188"/>
      <c r="D11061" s="189"/>
    </row>
    <row r="11062" spans="1:4">
      <c r="A11062" s="188"/>
      <c r="B11062" s="188"/>
      <c r="C11062" s="188"/>
      <c r="D11062" s="189"/>
    </row>
    <row r="11063" spans="1:4">
      <c r="A11063" s="188"/>
      <c r="B11063" s="188"/>
      <c r="C11063" s="188"/>
      <c r="D11063" s="189"/>
    </row>
    <row r="11064" spans="1:4">
      <c r="A11064" s="188"/>
      <c r="B11064" s="188"/>
      <c r="C11064" s="188"/>
      <c r="D11064" s="189"/>
    </row>
    <row r="11065" spans="1:4">
      <c r="A11065" s="188"/>
      <c r="B11065" s="188"/>
      <c r="C11065" s="188"/>
      <c r="D11065" s="189"/>
    </row>
    <row r="11066" spans="1:4">
      <c r="A11066" s="188"/>
      <c r="B11066" s="188"/>
      <c r="C11066" s="188"/>
      <c r="D11066" s="189"/>
    </row>
    <row r="11067" spans="1:4">
      <c r="A11067" s="188"/>
      <c r="B11067" s="188"/>
      <c r="C11067" s="188"/>
      <c r="D11067" s="189"/>
    </row>
    <row r="11068" spans="1:4">
      <c r="A11068" s="188"/>
      <c r="B11068" s="188"/>
      <c r="C11068" s="188"/>
      <c r="D11068" s="189"/>
    </row>
    <row r="11069" spans="1:4">
      <c r="A11069" s="188"/>
      <c r="B11069" s="188"/>
      <c r="C11069" s="188"/>
      <c r="D11069" s="189"/>
    </row>
    <row r="11070" spans="1:4">
      <c r="A11070" s="188"/>
      <c r="B11070" s="188"/>
      <c r="C11070" s="188"/>
      <c r="D11070" s="189"/>
    </row>
    <row r="11071" spans="1:4">
      <c r="A11071" s="188"/>
      <c r="B11071" s="188"/>
      <c r="C11071" s="188"/>
      <c r="D11071" s="189"/>
    </row>
    <row r="11072" spans="1:4">
      <c r="A11072" s="188"/>
      <c r="B11072" s="188"/>
      <c r="C11072" s="188"/>
      <c r="D11072" s="189"/>
    </row>
    <row r="11073" spans="1:4">
      <c r="A11073" s="188"/>
      <c r="B11073" s="188"/>
      <c r="C11073" s="188"/>
      <c r="D11073" s="189"/>
    </row>
    <row r="11074" spans="1:4">
      <c r="A11074" s="188"/>
      <c r="B11074" s="188"/>
      <c r="C11074" s="188"/>
      <c r="D11074" s="189"/>
    </row>
    <row r="11075" spans="1:4">
      <c r="A11075" s="188"/>
      <c r="B11075" s="188"/>
      <c r="C11075" s="188"/>
      <c r="D11075" s="189"/>
    </row>
    <row r="11076" spans="1:4">
      <c r="A11076" s="188"/>
      <c r="B11076" s="188"/>
      <c r="C11076" s="188"/>
      <c r="D11076" s="189"/>
    </row>
    <row r="11077" spans="1:4">
      <c r="A11077" s="188"/>
      <c r="B11077" s="188"/>
      <c r="C11077" s="188"/>
      <c r="D11077" s="189"/>
    </row>
    <row r="11078" spans="1:4">
      <c r="A11078" s="188"/>
      <c r="B11078" s="188"/>
      <c r="C11078" s="188"/>
      <c r="D11078" s="189"/>
    </row>
    <row r="11079" spans="1:4">
      <c r="A11079" s="188"/>
      <c r="B11079" s="188"/>
      <c r="C11079" s="188"/>
      <c r="D11079" s="189"/>
    </row>
    <row r="11080" spans="1:4">
      <c r="A11080" s="188"/>
      <c r="B11080" s="188"/>
      <c r="C11080" s="188"/>
      <c r="D11080" s="189"/>
    </row>
    <row r="11081" spans="1:4">
      <c r="A11081" s="188"/>
      <c r="B11081" s="188"/>
      <c r="C11081" s="188"/>
      <c r="D11081" s="189"/>
    </row>
    <row r="11082" spans="1:4">
      <c r="A11082" s="188"/>
      <c r="B11082" s="188"/>
      <c r="C11082" s="188"/>
      <c r="D11082" s="189"/>
    </row>
    <row r="11083" spans="1:4">
      <c r="A11083" s="188"/>
      <c r="B11083" s="188"/>
      <c r="C11083" s="188"/>
      <c r="D11083" s="189"/>
    </row>
    <row r="11084" spans="1:4">
      <c r="A11084" s="188"/>
      <c r="B11084" s="188"/>
      <c r="C11084" s="188"/>
      <c r="D11084" s="189"/>
    </row>
    <row r="11085" spans="1:4">
      <c r="A11085" s="188"/>
      <c r="B11085" s="188"/>
      <c r="C11085" s="188"/>
      <c r="D11085" s="189"/>
    </row>
    <row r="11086" spans="1:4">
      <c r="A11086" s="188"/>
      <c r="B11086" s="188"/>
      <c r="C11086" s="188"/>
      <c r="D11086" s="189"/>
    </row>
    <row r="11087" spans="1:4">
      <c r="A11087" s="188"/>
      <c r="B11087" s="188"/>
      <c r="C11087" s="188"/>
      <c r="D11087" s="189"/>
    </row>
    <row r="11088" spans="1:4">
      <c r="A11088" s="188"/>
      <c r="B11088" s="188"/>
      <c r="C11088" s="188"/>
      <c r="D11088" s="189"/>
    </row>
    <row r="11089" spans="1:4">
      <c r="A11089" s="188"/>
      <c r="B11089" s="188"/>
      <c r="C11089" s="188"/>
      <c r="D11089" s="189"/>
    </row>
    <row r="11090" spans="1:4">
      <c r="A11090" s="188"/>
      <c r="B11090" s="188"/>
      <c r="C11090" s="188"/>
      <c r="D11090" s="189"/>
    </row>
    <row r="11091" spans="1:4">
      <c r="A11091" s="188"/>
      <c r="B11091" s="188"/>
      <c r="C11091" s="188"/>
      <c r="D11091" s="189"/>
    </row>
    <row r="11092" spans="1:4">
      <c r="A11092" s="188"/>
      <c r="B11092" s="188"/>
      <c r="C11092" s="188"/>
      <c r="D11092" s="189"/>
    </row>
    <row r="11093" spans="1:4">
      <c r="A11093" s="188"/>
      <c r="B11093" s="188"/>
      <c r="C11093" s="188"/>
      <c r="D11093" s="189"/>
    </row>
    <row r="11094" spans="1:4">
      <c r="A11094" s="188"/>
      <c r="B11094" s="188"/>
      <c r="C11094" s="188"/>
      <c r="D11094" s="189"/>
    </row>
    <row r="11095" spans="1:4">
      <c r="A11095" s="188"/>
      <c r="B11095" s="188"/>
      <c r="C11095" s="188"/>
      <c r="D11095" s="189"/>
    </row>
    <row r="11096" spans="1:4">
      <c r="A11096" s="188"/>
      <c r="B11096" s="188"/>
      <c r="C11096" s="188"/>
      <c r="D11096" s="189"/>
    </row>
    <row r="11097" spans="1:4">
      <c r="A11097" s="188"/>
      <c r="B11097" s="188"/>
      <c r="C11097" s="188"/>
      <c r="D11097" s="189"/>
    </row>
    <row r="11098" spans="1:4">
      <c r="A11098" s="188"/>
      <c r="B11098" s="188"/>
      <c r="C11098" s="188"/>
      <c r="D11098" s="189"/>
    </row>
    <row r="11099" spans="1:4">
      <c r="A11099" s="188"/>
      <c r="B11099" s="188"/>
      <c r="C11099" s="188"/>
      <c r="D11099" s="189"/>
    </row>
    <row r="11100" spans="1:4">
      <c r="A11100" s="188"/>
      <c r="B11100" s="188"/>
      <c r="C11100" s="188"/>
      <c r="D11100" s="189"/>
    </row>
    <row r="11101" spans="1:4">
      <c r="A11101" s="188"/>
      <c r="B11101" s="188"/>
      <c r="C11101" s="188"/>
      <c r="D11101" s="189"/>
    </row>
    <row r="11102" spans="1:4">
      <c r="A11102" s="188"/>
      <c r="B11102" s="188"/>
      <c r="C11102" s="188"/>
      <c r="D11102" s="189"/>
    </row>
    <row r="11103" spans="1:4">
      <c r="A11103" s="188"/>
      <c r="B11103" s="188"/>
      <c r="C11103" s="188"/>
      <c r="D11103" s="189"/>
    </row>
    <row r="11104" spans="1:4">
      <c r="A11104" s="188"/>
      <c r="B11104" s="188"/>
      <c r="C11104" s="188"/>
      <c r="D11104" s="189"/>
    </row>
    <row r="11105" spans="1:4">
      <c r="A11105" s="188"/>
      <c r="B11105" s="188"/>
      <c r="C11105" s="188"/>
      <c r="D11105" s="189"/>
    </row>
    <row r="11106" spans="1:4">
      <c r="A11106" s="188"/>
      <c r="B11106" s="188"/>
      <c r="C11106" s="188"/>
      <c r="D11106" s="189"/>
    </row>
    <row r="11107" spans="1:4">
      <c r="A11107" s="188"/>
      <c r="B11107" s="188"/>
      <c r="C11107" s="188"/>
      <c r="D11107" s="189"/>
    </row>
    <row r="11108" spans="1:4">
      <c r="A11108" s="188"/>
      <c r="B11108" s="188"/>
      <c r="C11108" s="188"/>
      <c r="D11108" s="189"/>
    </row>
    <row r="11109" spans="1:4">
      <c r="A11109" s="188"/>
      <c r="B11109" s="188"/>
      <c r="C11109" s="188"/>
      <c r="D11109" s="189"/>
    </row>
    <row r="11110" spans="1:4">
      <c r="A11110" s="188"/>
      <c r="B11110" s="188"/>
      <c r="C11110" s="188"/>
      <c r="D11110" s="189"/>
    </row>
    <row r="11111" spans="1:4">
      <c r="A11111" s="188"/>
      <c r="B11111" s="188"/>
      <c r="C11111" s="188"/>
      <c r="D11111" s="189"/>
    </row>
    <row r="11112" spans="1:4">
      <c r="A11112" s="188"/>
      <c r="B11112" s="188"/>
      <c r="C11112" s="188"/>
      <c r="D11112" s="189"/>
    </row>
    <row r="11113" spans="1:4">
      <c r="A11113" s="188"/>
      <c r="B11113" s="188"/>
      <c r="C11113" s="188"/>
      <c r="D11113" s="189"/>
    </row>
    <row r="11114" spans="1:4">
      <c r="A11114" s="188"/>
      <c r="B11114" s="188"/>
      <c r="C11114" s="188"/>
      <c r="D11114" s="189"/>
    </row>
    <row r="11115" spans="1:4">
      <c r="A11115" s="188"/>
      <c r="B11115" s="188"/>
      <c r="C11115" s="188"/>
      <c r="D11115" s="189"/>
    </row>
    <row r="11116" spans="1:4">
      <c r="A11116" s="188"/>
      <c r="B11116" s="188"/>
      <c r="C11116" s="188"/>
      <c r="D11116" s="189"/>
    </row>
    <row r="11117" spans="1:4">
      <c r="A11117" s="188"/>
      <c r="B11117" s="188"/>
      <c r="C11117" s="188"/>
      <c r="D11117" s="189"/>
    </row>
    <row r="11118" spans="1:4">
      <c r="A11118" s="188"/>
      <c r="B11118" s="188"/>
      <c r="C11118" s="188"/>
      <c r="D11118" s="189"/>
    </row>
    <row r="11119" spans="1:4">
      <c r="A11119" s="188"/>
      <c r="B11119" s="188"/>
      <c r="C11119" s="188"/>
      <c r="D11119" s="189"/>
    </row>
    <row r="11120" spans="1:4">
      <c r="A11120" s="188"/>
      <c r="B11120" s="188"/>
      <c r="C11120" s="188"/>
      <c r="D11120" s="189"/>
    </row>
    <row r="11121" spans="1:4">
      <c r="A11121" s="188"/>
      <c r="B11121" s="188"/>
      <c r="C11121" s="188"/>
      <c r="D11121" s="189"/>
    </row>
    <row r="11122" spans="1:4">
      <c r="A11122" s="188"/>
      <c r="B11122" s="188"/>
      <c r="C11122" s="188"/>
      <c r="D11122" s="189"/>
    </row>
    <row r="11123" spans="1:4">
      <c r="A11123" s="188"/>
      <c r="B11123" s="188"/>
      <c r="C11123" s="188"/>
      <c r="D11123" s="189"/>
    </row>
    <row r="11124" spans="1:4">
      <c r="A11124" s="188"/>
      <c r="B11124" s="188"/>
      <c r="C11124" s="188"/>
      <c r="D11124" s="189"/>
    </row>
    <row r="11125" spans="1:4">
      <c r="A11125" s="188"/>
      <c r="B11125" s="188"/>
      <c r="C11125" s="188"/>
      <c r="D11125" s="189"/>
    </row>
    <row r="11126" spans="1:4">
      <c r="A11126" s="188"/>
      <c r="B11126" s="188"/>
      <c r="C11126" s="188"/>
      <c r="D11126" s="189"/>
    </row>
    <row r="11127" spans="1:4">
      <c r="A11127" s="188"/>
      <c r="B11127" s="188"/>
      <c r="C11127" s="188"/>
      <c r="D11127" s="189"/>
    </row>
    <row r="11128" spans="1:4">
      <c r="A11128" s="188"/>
      <c r="B11128" s="188"/>
      <c r="C11128" s="188"/>
      <c r="D11128" s="189"/>
    </row>
    <row r="11129" spans="1:4">
      <c r="A11129" s="188"/>
      <c r="B11129" s="188"/>
      <c r="C11129" s="188"/>
      <c r="D11129" s="189"/>
    </row>
    <row r="11130" spans="1:4">
      <c r="A11130" s="188"/>
      <c r="B11130" s="188"/>
      <c r="C11130" s="188"/>
      <c r="D11130" s="189"/>
    </row>
    <row r="11131" spans="1:4">
      <c r="A11131" s="188"/>
      <c r="B11131" s="188"/>
      <c r="C11131" s="188"/>
      <c r="D11131" s="189"/>
    </row>
    <row r="11132" spans="1:4">
      <c r="A11132" s="188"/>
      <c r="B11132" s="188"/>
      <c r="C11132" s="188"/>
      <c r="D11132" s="189"/>
    </row>
    <row r="11133" spans="1:4">
      <c r="A11133" s="188"/>
      <c r="B11133" s="188"/>
      <c r="C11133" s="188"/>
      <c r="D11133" s="189"/>
    </row>
    <row r="11134" spans="1:4">
      <c r="A11134" s="188"/>
      <c r="B11134" s="188"/>
      <c r="C11134" s="188"/>
      <c r="D11134" s="189"/>
    </row>
    <row r="11135" spans="1:4">
      <c r="A11135" s="188"/>
      <c r="B11135" s="188"/>
      <c r="C11135" s="188"/>
      <c r="D11135" s="189"/>
    </row>
    <row r="11136" spans="1:4">
      <c r="A11136" s="188"/>
      <c r="B11136" s="188"/>
      <c r="C11136" s="188"/>
      <c r="D11136" s="189"/>
    </row>
    <row r="11137" spans="1:4">
      <c r="A11137" s="188"/>
      <c r="B11137" s="188"/>
      <c r="C11137" s="188"/>
      <c r="D11137" s="189"/>
    </row>
    <row r="11138" spans="1:4">
      <c r="A11138" s="188"/>
      <c r="B11138" s="188"/>
      <c r="C11138" s="188"/>
      <c r="D11138" s="189"/>
    </row>
    <row r="11139" spans="1:4">
      <c r="A11139" s="188"/>
      <c r="B11139" s="188"/>
      <c r="C11139" s="188"/>
      <c r="D11139" s="189"/>
    </row>
    <row r="11140" spans="1:4">
      <c r="A11140" s="188"/>
      <c r="B11140" s="188"/>
      <c r="C11140" s="188"/>
      <c r="D11140" s="189"/>
    </row>
    <row r="11141" spans="1:4">
      <c r="A11141" s="188"/>
      <c r="B11141" s="188"/>
      <c r="C11141" s="188"/>
      <c r="D11141" s="189"/>
    </row>
    <row r="11142" spans="1:4">
      <c r="A11142" s="188"/>
      <c r="B11142" s="188"/>
      <c r="C11142" s="188"/>
      <c r="D11142" s="189"/>
    </row>
    <row r="11143" spans="1:4">
      <c r="A11143" s="188"/>
      <c r="B11143" s="188"/>
      <c r="C11143" s="188"/>
      <c r="D11143" s="189"/>
    </row>
    <row r="11144" spans="1:4">
      <c r="A11144" s="188"/>
      <c r="B11144" s="188"/>
      <c r="C11144" s="188"/>
      <c r="D11144" s="189"/>
    </row>
    <row r="11145" spans="1:4">
      <c r="A11145" s="188"/>
      <c r="B11145" s="188"/>
      <c r="C11145" s="188"/>
      <c r="D11145" s="189"/>
    </row>
    <row r="11146" spans="1:4">
      <c r="A11146" s="188"/>
      <c r="B11146" s="188"/>
      <c r="C11146" s="188"/>
      <c r="D11146" s="189"/>
    </row>
    <row r="11147" spans="1:4">
      <c r="A11147" s="188"/>
      <c r="B11147" s="188"/>
      <c r="C11147" s="188"/>
      <c r="D11147" s="189"/>
    </row>
    <row r="11148" spans="1:4">
      <c r="A11148" s="188"/>
      <c r="B11148" s="188"/>
      <c r="C11148" s="188"/>
      <c r="D11148" s="189"/>
    </row>
    <row r="11149" spans="1:4">
      <c r="A11149" s="188"/>
      <c r="B11149" s="188"/>
      <c r="C11149" s="188"/>
      <c r="D11149" s="189"/>
    </row>
    <row r="11150" spans="1:4">
      <c r="A11150" s="188"/>
      <c r="B11150" s="188"/>
      <c r="C11150" s="188"/>
      <c r="D11150" s="189"/>
    </row>
    <row r="11151" spans="1:4">
      <c r="A11151" s="188"/>
      <c r="B11151" s="188"/>
      <c r="C11151" s="188"/>
      <c r="D11151" s="189"/>
    </row>
    <row r="11152" spans="1:4">
      <c r="A11152" s="188"/>
      <c r="B11152" s="188"/>
      <c r="C11152" s="188"/>
      <c r="D11152" s="189"/>
    </row>
    <row r="11153" spans="1:4">
      <c r="A11153" s="188"/>
      <c r="B11153" s="188"/>
      <c r="C11153" s="188"/>
      <c r="D11153" s="189"/>
    </row>
    <row r="11154" spans="1:4">
      <c r="A11154" s="188"/>
      <c r="B11154" s="188"/>
      <c r="C11154" s="188"/>
      <c r="D11154" s="189"/>
    </row>
    <row r="11155" spans="1:4">
      <c r="A11155" s="188"/>
      <c r="B11155" s="188"/>
      <c r="C11155" s="188"/>
      <c r="D11155" s="189"/>
    </row>
    <row r="11156" spans="1:4">
      <c r="A11156" s="188"/>
      <c r="B11156" s="188"/>
      <c r="C11156" s="188"/>
      <c r="D11156" s="189"/>
    </row>
    <row r="11157" spans="1:4">
      <c r="A11157" s="188"/>
      <c r="B11157" s="188"/>
      <c r="C11157" s="188"/>
      <c r="D11157" s="189"/>
    </row>
    <row r="11158" spans="1:4">
      <c r="A11158" s="188"/>
      <c r="B11158" s="188"/>
      <c r="C11158" s="188"/>
      <c r="D11158" s="189"/>
    </row>
    <row r="11159" spans="1:4">
      <c r="A11159" s="188"/>
      <c r="B11159" s="188"/>
      <c r="C11159" s="188"/>
      <c r="D11159" s="189"/>
    </row>
    <row r="11160" spans="1:4">
      <c r="A11160" s="188"/>
      <c r="B11160" s="188"/>
      <c r="C11160" s="188"/>
      <c r="D11160" s="189"/>
    </row>
    <row r="11161" spans="1:4">
      <c r="A11161" s="188"/>
      <c r="B11161" s="188"/>
      <c r="C11161" s="188"/>
      <c r="D11161" s="189"/>
    </row>
    <row r="11162" spans="1:4">
      <c r="A11162" s="188"/>
      <c r="B11162" s="188"/>
      <c r="C11162" s="188"/>
      <c r="D11162" s="189"/>
    </row>
    <row r="11163" spans="1:4">
      <c r="A11163" s="188"/>
      <c r="B11163" s="188"/>
      <c r="C11163" s="188"/>
      <c r="D11163" s="189"/>
    </row>
    <row r="11164" spans="1:4">
      <c r="A11164" s="188"/>
      <c r="B11164" s="188"/>
      <c r="C11164" s="188"/>
      <c r="D11164" s="189"/>
    </row>
    <row r="11165" spans="1:4">
      <c r="A11165" s="188"/>
      <c r="B11165" s="188"/>
      <c r="C11165" s="188"/>
      <c r="D11165" s="189"/>
    </row>
    <row r="11166" spans="1:4">
      <c r="A11166" s="188"/>
      <c r="B11166" s="188"/>
      <c r="C11166" s="188"/>
      <c r="D11166" s="189"/>
    </row>
    <row r="11167" spans="1:4">
      <c r="A11167" s="188"/>
      <c r="B11167" s="188"/>
      <c r="C11167" s="188"/>
      <c r="D11167" s="189"/>
    </row>
    <row r="11168" spans="1:4">
      <c r="A11168" s="188"/>
      <c r="B11168" s="188"/>
      <c r="C11168" s="188"/>
      <c r="D11168" s="189"/>
    </row>
    <row r="11169" spans="1:4">
      <c r="A11169" s="188"/>
      <c r="B11169" s="188"/>
      <c r="C11169" s="188"/>
      <c r="D11169" s="189"/>
    </row>
    <row r="11170" spans="1:4">
      <c r="A11170" s="188"/>
      <c r="B11170" s="188"/>
      <c r="C11170" s="188"/>
      <c r="D11170" s="189"/>
    </row>
    <row r="11171" spans="1:4">
      <c r="A11171" s="188"/>
      <c r="B11171" s="188"/>
      <c r="C11171" s="188"/>
      <c r="D11171" s="189"/>
    </row>
    <row r="11172" spans="1:4">
      <c r="A11172" s="188"/>
      <c r="B11172" s="188"/>
      <c r="C11172" s="188"/>
      <c r="D11172" s="189"/>
    </row>
    <row r="11173" spans="1:4">
      <c r="A11173" s="188"/>
      <c r="B11173" s="188"/>
      <c r="C11173" s="188"/>
      <c r="D11173" s="189"/>
    </row>
    <row r="11174" spans="1:4">
      <c r="A11174" s="188"/>
      <c r="B11174" s="188"/>
      <c r="C11174" s="188"/>
      <c r="D11174" s="189"/>
    </row>
    <row r="11175" spans="1:4">
      <c r="A11175" s="188"/>
      <c r="B11175" s="188"/>
      <c r="C11175" s="188"/>
      <c r="D11175" s="189"/>
    </row>
    <row r="11176" spans="1:4">
      <c r="A11176" s="188"/>
      <c r="B11176" s="188"/>
      <c r="C11176" s="188"/>
      <c r="D11176" s="189"/>
    </row>
    <row r="11177" spans="1:4">
      <c r="A11177" s="188"/>
      <c r="B11177" s="188"/>
      <c r="C11177" s="188"/>
      <c r="D11177" s="189"/>
    </row>
    <row r="11178" spans="1:4">
      <c r="A11178" s="188"/>
      <c r="B11178" s="188"/>
      <c r="C11178" s="188"/>
      <c r="D11178" s="189"/>
    </row>
    <row r="11179" spans="1:4">
      <c r="A11179" s="188"/>
      <c r="B11179" s="188"/>
      <c r="C11179" s="188"/>
      <c r="D11179" s="189"/>
    </row>
    <row r="11180" spans="1:4">
      <c r="A11180" s="188"/>
      <c r="B11180" s="188"/>
      <c r="C11180" s="188"/>
      <c r="D11180" s="189"/>
    </row>
    <row r="11181" spans="1:4">
      <c r="A11181" s="188"/>
      <c r="B11181" s="188"/>
      <c r="C11181" s="188"/>
      <c r="D11181" s="189"/>
    </row>
    <row r="11182" spans="1:4">
      <c r="A11182" s="188"/>
      <c r="B11182" s="188"/>
      <c r="C11182" s="188"/>
      <c r="D11182" s="189"/>
    </row>
    <row r="11183" spans="1:4">
      <c r="A11183" s="188"/>
      <c r="B11183" s="188"/>
      <c r="C11183" s="188"/>
      <c r="D11183" s="189"/>
    </row>
    <row r="11184" spans="1:4">
      <c r="A11184" s="188"/>
      <c r="B11184" s="188"/>
      <c r="C11184" s="188"/>
      <c r="D11184" s="189"/>
    </row>
    <row r="11185" spans="1:4">
      <c r="A11185" s="188"/>
      <c r="B11185" s="188"/>
      <c r="C11185" s="188"/>
      <c r="D11185" s="189"/>
    </row>
    <row r="11186" spans="1:4">
      <c r="A11186" s="188"/>
      <c r="B11186" s="188"/>
      <c r="C11186" s="188"/>
      <c r="D11186" s="189"/>
    </row>
    <row r="11187" spans="1:4">
      <c r="A11187" s="188"/>
      <c r="B11187" s="188"/>
      <c r="C11187" s="188"/>
      <c r="D11187" s="189"/>
    </row>
    <row r="11188" spans="1:4">
      <c r="A11188" s="188"/>
      <c r="B11188" s="188"/>
      <c r="C11188" s="188"/>
      <c r="D11188" s="189"/>
    </row>
    <row r="11189" spans="1:4">
      <c r="A11189" s="188"/>
      <c r="B11189" s="188"/>
      <c r="C11189" s="188"/>
      <c r="D11189" s="189"/>
    </row>
    <row r="11190" spans="1:4">
      <c r="A11190" s="188"/>
      <c r="B11190" s="188"/>
      <c r="C11190" s="188"/>
      <c r="D11190" s="189"/>
    </row>
    <row r="11191" spans="1:4">
      <c r="A11191" s="188"/>
      <c r="B11191" s="188"/>
      <c r="C11191" s="188"/>
      <c r="D11191" s="189"/>
    </row>
    <row r="11192" spans="1:4">
      <c r="A11192" s="188"/>
      <c r="B11192" s="188"/>
      <c r="C11192" s="188"/>
      <c r="D11192" s="189"/>
    </row>
    <row r="11193" spans="1:4">
      <c r="A11193" s="188"/>
      <c r="B11193" s="188"/>
      <c r="C11193" s="188"/>
      <c r="D11193" s="189"/>
    </row>
    <row r="11194" spans="1:4">
      <c r="A11194" s="188"/>
      <c r="B11194" s="188"/>
      <c r="C11194" s="188"/>
      <c r="D11194" s="189"/>
    </row>
    <row r="11195" spans="1:4">
      <c r="A11195" s="188"/>
      <c r="B11195" s="188"/>
      <c r="C11195" s="188"/>
      <c r="D11195" s="189"/>
    </row>
    <row r="11196" spans="1:4">
      <c r="A11196" s="188"/>
      <c r="B11196" s="188"/>
      <c r="C11196" s="188"/>
      <c r="D11196" s="189"/>
    </row>
    <row r="11197" spans="1:4">
      <c r="A11197" s="188"/>
      <c r="B11197" s="188"/>
      <c r="C11197" s="188"/>
      <c r="D11197" s="189"/>
    </row>
    <row r="11198" spans="1:4">
      <c r="A11198" s="188"/>
      <c r="B11198" s="188"/>
      <c r="C11198" s="188"/>
      <c r="D11198" s="189"/>
    </row>
    <row r="11199" spans="1:4">
      <c r="A11199" s="188"/>
      <c r="B11199" s="188"/>
      <c r="C11199" s="188"/>
      <c r="D11199" s="189"/>
    </row>
    <row r="11200" spans="1:4">
      <c r="A11200" s="188"/>
      <c r="B11200" s="188"/>
      <c r="C11200" s="188"/>
      <c r="D11200" s="189"/>
    </row>
    <row r="11201" spans="1:4">
      <c r="A11201" s="188"/>
      <c r="B11201" s="188"/>
      <c r="C11201" s="188"/>
      <c r="D11201" s="189"/>
    </row>
    <row r="11202" spans="1:4">
      <c r="A11202" s="188"/>
      <c r="B11202" s="188"/>
      <c r="C11202" s="188"/>
      <c r="D11202" s="189"/>
    </row>
    <row r="11203" spans="1:4">
      <c r="A11203" s="188"/>
      <c r="B11203" s="188"/>
      <c r="C11203" s="188"/>
      <c r="D11203" s="189"/>
    </row>
    <row r="11204" spans="1:4">
      <c r="A11204" s="188"/>
      <c r="B11204" s="188"/>
      <c r="C11204" s="188"/>
      <c r="D11204" s="189"/>
    </row>
    <row r="11205" spans="1:4">
      <c r="A11205" s="188"/>
      <c r="B11205" s="188"/>
      <c r="C11205" s="188"/>
      <c r="D11205" s="189"/>
    </row>
    <row r="11206" spans="1:4">
      <c r="A11206" s="188"/>
      <c r="B11206" s="188"/>
      <c r="C11206" s="188"/>
      <c r="D11206" s="189"/>
    </row>
    <row r="11207" spans="1:4">
      <c r="A11207" s="188"/>
      <c r="B11207" s="188"/>
      <c r="C11207" s="188"/>
      <c r="D11207" s="189"/>
    </row>
    <row r="11208" spans="1:4">
      <c r="A11208" s="188"/>
      <c r="B11208" s="188"/>
      <c r="C11208" s="188"/>
      <c r="D11208" s="189"/>
    </row>
    <row r="11209" spans="1:4">
      <c r="A11209" s="188"/>
      <c r="B11209" s="188"/>
      <c r="C11209" s="188"/>
      <c r="D11209" s="189"/>
    </row>
    <row r="11210" spans="1:4">
      <c r="A11210" s="188"/>
      <c r="B11210" s="188"/>
      <c r="C11210" s="188"/>
      <c r="D11210" s="189"/>
    </row>
    <row r="11211" spans="1:4">
      <c r="A11211" s="188"/>
      <c r="B11211" s="188"/>
      <c r="C11211" s="188"/>
      <c r="D11211" s="189"/>
    </row>
    <row r="11212" spans="1:4">
      <c r="A11212" s="188"/>
      <c r="B11212" s="188"/>
      <c r="C11212" s="188"/>
      <c r="D11212" s="189"/>
    </row>
    <row r="11213" spans="1:4">
      <c r="A11213" s="188"/>
      <c r="B11213" s="188"/>
      <c r="C11213" s="188"/>
      <c r="D11213" s="189"/>
    </row>
    <row r="11214" spans="1:4">
      <c r="A11214" s="188"/>
      <c r="B11214" s="188"/>
      <c r="C11214" s="188"/>
      <c r="D11214" s="189"/>
    </row>
    <row r="11215" spans="1:4">
      <c r="A11215" s="188"/>
      <c r="B11215" s="188"/>
      <c r="C11215" s="188"/>
      <c r="D11215" s="189"/>
    </row>
    <row r="11216" spans="1:4">
      <c r="A11216" s="188"/>
      <c r="B11216" s="188"/>
      <c r="C11216" s="188"/>
      <c r="D11216" s="189"/>
    </row>
    <row r="11217" spans="1:4">
      <c r="A11217" s="188"/>
      <c r="B11217" s="188"/>
      <c r="C11217" s="188"/>
      <c r="D11217" s="189"/>
    </row>
    <row r="11218" spans="1:4">
      <c r="A11218" s="188"/>
      <c r="B11218" s="188"/>
      <c r="C11218" s="188"/>
      <c r="D11218" s="189"/>
    </row>
    <row r="11219" spans="1:4">
      <c r="A11219" s="188"/>
      <c r="B11219" s="188"/>
      <c r="C11219" s="188"/>
      <c r="D11219" s="189"/>
    </row>
    <row r="11220" spans="1:4">
      <c r="A11220" s="188"/>
      <c r="B11220" s="188"/>
      <c r="C11220" s="188"/>
      <c r="D11220" s="189"/>
    </row>
    <row r="11221" spans="1:4">
      <c r="A11221" s="188"/>
      <c r="B11221" s="188"/>
      <c r="C11221" s="188"/>
      <c r="D11221" s="189"/>
    </row>
    <row r="11222" spans="1:4">
      <c r="A11222" s="188"/>
      <c r="B11222" s="188"/>
      <c r="C11222" s="188"/>
      <c r="D11222" s="189"/>
    </row>
    <row r="11223" spans="1:4">
      <c r="A11223" s="188"/>
      <c r="B11223" s="188"/>
      <c r="C11223" s="188"/>
      <c r="D11223" s="189"/>
    </row>
    <row r="11224" spans="1:4">
      <c r="A11224" s="188"/>
      <c r="B11224" s="188"/>
      <c r="C11224" s="188"/>
      <c r="D11224" s="189"/>
    </row>
    <row r="11225" spans="1:4">
      <c r="A11225" s="188"/>
      <c r="B11225" s="188"/>
      <c r="C11225" s="188"/>
      <c r="D11225" s="189"/>
    </row>
    <row r="11226" spans="1:4">
      <c r="A11226" s="188"/>
      <c r="B11226" s="188"/>
      <c r="C11226" s="188"/>
      <c r="D11226" s="189"/>
    </row>
    <row r="11227" spans="1:4">
      <c r="A11227" s="188"/>
      <c r="B11227" s="188"/>
      <c r="C11227" s="188"/>
      <c r="D11227" s="189"/>
    </row>
    <row r="11228" spans="1:4">
      <c r="A11228" s="188"/>
      <c r="B11228" s="188"/>
      <c r="C11228" s="188"/>
      <c r="D11228" s="189"/>
    </row>
    <row r="11229" spans="1:4">
      <c r="A11229" s="188"/>
      <c r="B11229" s="188"/>
      <c r="C11229" s="188"/>
      <c r="D11229" s="189"/>
    </row>
    <row r="11230" spans="1:4">
      <c r="A11230" s="188"/>
      <c r="B11230" s="188"/>
      <c r="C11230" s="188"/>
      <c r="D11230" s="189"/>
    </row>
    <row r="11231" spans="1:4">
      <c r="A11231" s="188"/>
      <c r="B11231" s="188"/>
      <c r="C11231" s="188"/>
      <c r="D11231" s="189"/>
    </row>
    <row r="11232" spans="1:4">
      <c r="A11232" s="188"/>
      <c r="B11232" s="188"/>
      <c r="C11232" s="188"/>
      <c r="D11232" s="189"/>
    </row>
    <row r="11233" spans="1:4">
      <c r="A11233" s="188"/>
      <c r="B11233" s="188"/>
      <c r="C11233" s="188"/>
      <c r="D11233" s="189"/>
    </row>
    <row r="11234" spans="1:4">
      <c r="A11234" s="188"/>
      <c r="B11234" s="188"/>
      <c r="C11234" s="188"/>
      <c r="D11234" s="189"/>
    </row>
    <row r="11235" spans="1:4">
      <c r="A11235" s="188"/>
      <c r="B11235" s="188"/>
      <c r="C11235" s="188"/>
      <c r="D11235" s="189"/>
    </row>
    <row r="11236" spans="1:4">
      <c r="A11236" s="188"/>
      <c r="B11236" s="188"/>
      <c r="C11236" s="188"/>
      <c r="D11236" s="189"/>
    </row>
    <row r="11237" spans="1:4">
      <c r="A11237" s="188"/>
      <c r="B11237" s="188"/>
      <c r="C11237" s="188"/>
      <c r="D11237" s="189"/>
    </row>
    <row r="11238" spans="1:4">
      <c r="A11238" s="188"/>
      <c r="B11238" s="188"/>
      <c r="C11238" s="188"/>
      <c r="D11238" s="189"/>
    </row>
    <row r="11239" spans="1:4">
      <c r="A11239" s="188"/>
      <c r="B11239" s="188"/>
      <c r="C11239" s="188"/>
      <c r="D11239" s="189"/>
    </row>
    <row r="11240" spans="1:4">
      <c r="A11240" s="188"/>
      <c r="B11240" s="188"/>
      <c r="C11240" s="188"/>
      <c r="D11240" s="189"/>
    </row>
    <row r="11241" spans="1:4">
      <c r="A11241" s="188"/>
      <c r="B11241" s="188"/>
      <c r="C11241" s="188"/>
      <c r="D11241" s="189"/>
    </row>
    <row r="11242" spans="1:4">
      <c r="A11242" s="188"/>
      <c r="B11242" s="188"/>
      <c r="C11242" s="188"/>
      <c r="D11242" s="189"/>
    </row>
    <row r="11243" spans="1:4">
      <c r="A11243" s="188"/>
      <c r="B11243" s="188"/>
      <c r="C11243" s="188"/>
      <c r="D11243" s="189"/>
    </row>
    <row r="11244" spans="1:4">
      <c r="A11244" s="188"/>
      <c r="B11244" s="188"/>
      <c r="C11244" s="188"/>
      <c r="D11244" s="189"/>
    </row>
    <row r="11245" spans="1:4">
      <c r="A11245" s="188"/>
      <c r="B11245" s="188"/>
      <c r="C11245" s="188"/>
      <c r="D11245" s="189"/>
    </row>
    <row r="11246" spans="1:4">
      <c r="A11246" s="188"/>
      <c r="B11246" s="188"/>
      <c r="C11246" s="188"/>
      <c r="D11246" s="189"/>
    </row>
    <row r="11247" spans="1:4">
      <c r="A11247" s="188"/>
      <c r="B11247" s="188"/>
      <c r="C11247" s="188"/>
      <c r="D11247" s="189"/>
    </row>
    <row r="11248" spans="1:4">
      <c r="A11248" s="188"/>
      <c r="B11248" s="188"/>
      <c r="C11248" s="188"/>
      <c r="D11248" s="189"/>
    </row>
    <row r="11249" spans="1:4">
      <c r="A11249" s="188"/>
      <c r="B11249" s="188"/>
      <c r="C11249" s="188"/>
      <c r="D11249" s="189"/>
    </row>
    <row r="11250" spans="1:4">
      <c r="A11250" s="188"/>
      <c r="B11250" s="188"/>
      <c r="C11250" s="188"/>
      <c r="D11250" s="189"/>
    </row>
    <row r="11251" spans="1:4">
      <c r="A11251" s="188"/>
      <c r="B11251" s="188"/>
      <c r="C11251" s="188"/>
      <c r="D11251" s="189"/>
    </row>
    <row r="11252" spans="1:4">
      <c r="A11252" s="188"/>
      <c r="B11252" s="188"/>
      <c r="C11252" s="188"/>
      <c r="D11252" s="189"/>
    </row>
    <row r="11253" spans="1:4">
      <c r="A11253" s="188"/>
      <c r="B11253" s="188"/>
      <c r="C11253" s="188"/>
      <c r="D11253" s="189"/>
    </row>
    <row r="11254" spans="1:4">
      <c r="A11254" s="188"/>
      <c r="B11254" s="188"/>
      <c r="C11254" s="188"/>
      <c r="D11254" s="189"/>
    </row>
    <row r="11255" spans="1:4">
      <c r="A11255" s="188"/>
      <c r="B11255" s="188"/>
      <c r="C11255" s="188"/>
      <c r="D11255" s="189"/>
    </row>
    <row r="11256" spans="1:4">
      <c r="A11256" s="188"/>
      <c r="B11256" s="188"/>
      <c r="C11256" s="188"/>
      <c r="D11256" s="189"/>
    </row>
    <row r="11257" spans="1:4">
      <c r="A11257" s="188"/>
      <c r="B11257" s="188"/>
      <c r="C11257" s="188"/>
      <c r="D11257" s="189"/>
    </row>
    <row r="11258" spans="1:4">
      <c r="A11258" s="188"/>
      <c r="B11258" s="188"/>
      <c r="C11258" s="188"/>
      <c r="D11258" s="189"/>
    </row>
    <row r="11259" spans="1:4">
      <c r="A11259" s="188"/>
      <c r="B11259" s="188"/>
      <c r="C11259" s="188"/>
      <c r="D11259" s="189"/>
    </row>
    <row r="11260" spans="1:4">
      <c r="A11260" s="188"/>
      <c r="B11260" s="188"/>
      <c r="C11260" s="188"/>
      <c r="D11260" s="189"/>
    </row>
    <row r="11261" spans="1:4">
      <c r="A11261" s="188"/>
      <c r="B11261" s="188"/>
      <c r="C11261" s="188"/>
      <c r="D11261" s="189"/>
    </row>
    <row r="11262" spans="1:4">
      <c r="A11262" s="188"/>
      <c r="B11262" s="188"/>
      <c r="C11262" s="188"/>
      <c r="D11262" s="189"/>
    </row>
    <row r="11263" spans="1:4">
      <c r="A11263" s="188"/>
      <c r="B11263" s="188"/>
      <c r="C11263" s="188"/>
      <c r="D11263" s="189"/>
    </row>
    <row r="11264" spans="1:4">
      <c r="A11264" s="188"/>
      <c r="B11264" s="188"/>
      <c r="C11264" s="188"/>
      <c r="D11264" s="189"/>
    </row>
    <row r="11265" spans="1:4">
      <c r="A11265" s="188"/>
      <c r="B11265" s="188"/>
      <c r="C11265" s="188"/>
      <c r="D11265" s="189"/>
    </row>
    <row r="11266" spans="1:4">
      <c r="A11266" s="188"/>
      <c r="B11266" s="188"/>
      <c r="C11266" s="188"/>
      <c r="D11266" s="189"/>
    </row>
    <row r="11267" spans="1:4">
      <c r="A11267" s="188"/>
      <c r="B11267" s="188"/>
      <c r="C11267" s="188"/>
      <c r="D11267" s="189"/>
    </row>
    <row r="11268" spans="1:4">
      <c r="A11268" s="188"/>
      <c r="B11268" s="188"/>
      <c r="C11268" s="188"/>
      <c r="D11268" s="189"/>
    </row>
    <row r="11269" spans="1:4">
      <c r="A11269" s="188"/>
      <c r="B11269" s="188"/>
      <c r="C11269" s="188"/>
      <c r="D11269" s="189"/>
    </row>
    <row r="11270" spans="1:4">
      <c r="A11270" s="188"/>
      <c r="B11270" s="188"/>
      <c r="C11270" s="188"/>
      <c r="D11270" s="189"/>
    </row>
    <row r="11271" spans="1:4">
      <c r="A11271" s="188"/>
      <c r="B11271" s="188"/>
      <c r="C11271" s="188"/>
      <c r="D11271" s="189"/>
    </row>
    <row r="11272" spans="1:4">
      <c r="A11272" s="188"/>
      <c r="B11272" s="188"/>
      <c r="C11272" s="188"/>
      <c r="D11272" s="189"/>
    </row>
    <row r="11273" spans="1:4">
      <c r="A11273" s="188"/>
      <c r="B11273" s="188"/>
      <c r="C11273" s="188"/>
      <c r="D11273" s="189"/>
    </row>
    <row r="11274" spans="1:4">
      <c r="A11274" s="188"/>
      <c r="B11274" s="188"/>
      <c r="C11274" s="188"/>
      <c r="D11274" s="189"/>
    </row>
    <row r="11275" spans="1:4">
      <c r="A11275" s="188"/>
      <c r="B11275" s="188"/>
      <c r="C11275" s="188"/>
      <c r="D11275" s="189"/>
    </row>
    <row r="11276" spans="1:4">
      <c r="A11276" s="188"/>
      <c r="B11276" s="188"/>
      <c r="C11276" s="188"/>
      <c r="D11276" s="189"/>
    </row>
    <row r="11277" spans="1:4">
      <c r="A11277" s="188"/>
      <c r="B11277" s="188"/>
      <c r="C11277" s="188"/>
      <c r="D11277" s="189"/>
    </row>
    <row r="11278" spans="1:4">
      <c r="A11278" s="188"/>
      <c r="B11278" s="188"/>
      <c r="C11278" s="188"/>
      <c r="D11278" s="189"/>
    </row>
    <row r="11279" spans="1:4">
      <c r="A11279" s="188"/>
      <c r="B11279" s="188"/>
      <c r="C11279" s="188"/>
      <c r="D11279" s="189"/>
    </row>
    <row r="11280" spans="1:4">
      <c r="A11280" s="188"/>
      <c r="B11280" s="188"/>
      <c r="C11280" s="188"/>
      <c r="D11280" s="189"/>
    </row>
    <row r="11281" spans="1:4">
      <c r="A11281" s="188"/>
      <c r="B11281" s="188"/>
      <c r="C11281" s="188"/>
      <c r="D11281" s="189"/>
    </row>
    <row r="11282" spans="1:4">
      <c r="A11282" s="188"/>
      <c r="B11282" s="188"/>
      <c r="C11282" s="188"/>
      <c r="D11282" s="189"/>
    </row>
    <row r="11283" spans="1:4">
      <c r="A11283" s="188"/>
      <c r="B11283" s="188"/>
      <c r="C11283" s="188"/>
      <c r="D11283" s="189"/>
    </row>
    <row r="11284" spans="1:4">
      <c r="A11284" s="188"/>
      <c r="B11284" s="188"/>
      <c r="C11284" s="188"/>
      <c r="D11284" s="189"/>
    </row>
    <row r="11285" spans="1:4">
      <c r="A11285" s="188"/>
      <c r="B11285" s="188"/>
      <c r="C11285" s="188"/>
      <c r="D11285" s="189"/>
    </row>
    <row r="11286" spans="1:4">
      <c r="A11286" s="188"/>
      <c r="B11286" s="188"/>
      <c r="C11286" s="188"/>
      <c r="D11286" s="189"/>
    </row>
    <row r="11287" spans="1:4">
      <c r="A11287" s="188"/>
      <c r="B11287" s="188"/>
      <c r="C11287" s="188"/>
      <c r="D11287" s="189"/>
    </row>
    <row r="11288" spans="1:4">
      <c r="A11288" s="188"/>
      <c r="B11288" s="188"/>
      <c r="C11288" s="188"/>
      <c r="D11288" s="189"/>
    </row>
    <row r="11289" spans="1:4">
      <c r="A11289" s="188"/>
      <c r="B11289" s="188"/>
      <c r="C11289" s="188"/>
      <c r="D11289" s="189"/>
    </row>
    <row r="11290" spans="1:4">
      <c r="A11290" s="188"/>
      <c r="B11290" s="188"/>
      <c r="C11290" s="188"/>
      <c r="D11290" s="189"/>
    </row>
    <row r="11291" spans="1:4">
      <c r="A11291" s="188"/>
      <c r="B11291" s="188"/>
      <c r="C11291" s="188"/>
      <c r="D11291" s="189"/>
    </row>
    <row r="11292" spans="1:4">
      <c r="A11292" s="188"/>
      <c r="B11292" s="188"/>
      <c r="C11292" s="188"/>
      <c r="D11292" s="189"/>
    </row>
    <row r="11293" spans="1:4">
      <c r="A11293" s="188"/>
      <c r="B11293" s="188"/>
      <c r="C11293" s="188"/>
      <c r="D11293" s="189"/>
    </row>
    <row r="11294" spans="1:4">
      <c r="A11294" s="188"/>
      <c r="B11294" s="188"/>
      <c r="C11294" s="188"/>
      <c r="D11294" s="189"/>
    </row>
    <row r="11295" spans="1:4">
      <c r="A11295" s="188"/>
      <c r="B11295" s="188"/>
      <c r="C11295" s="188"/>
      <c r="D11295" s="189"/>
    </row>
    <row r="11296" spans="1:4">
      <c r="A11296" s="188"/>
      <c r="B11296" s="188"/>
      <c r="C11296" s="188"/>
      <c r="D11296" s="189"/>
    </row>
    <row r="11297" spans="1:4">
      <c r="A11297" s="188"/>
      <c r="B11297" s="188"/>
      <c r="C11297" s="188"/>
      <c r="D11297" s="189"/>
    </row>
    <row r="11298" spans="1:4">
      <c r="A11298" s="188"/>
      <c r="B11298" s="188"/>
      <c r="C11298" s="188"/>
      <c r="D11298" s="189"/>
    </row>
    <row r="11299" spans="1:4">
      <c r="A11299" s="188"/>
      <c r="B11299" s="188"/>
      <c r="C11299" s="188"/>
      <c r="D11299" s="189"/>
    </row>
    <row r="11300" spans="1:4">
      <c r="A11300" s="188"/>
      <c r="B11300" s="188"/>
      <c r="C11300" s="188"/>
      <c r="D11300" s="189"/>
    </row>
    <row r="11301" spans="1:4">
      <c r="A11301" s="188"/>
      <c r="B11301" s="188"/>
      <c r="C11301" s="188"/>
      <c r="D11301" s="189"/>
    </row>
    <row r="11302" spans="1:4">
      <c r="A11302" s="188"/>
      <c r="B11302" s="188"/>
      <c r="C11302" s="188"/>
      <c r="D11302" s="189"/>
    </row>
    <row r="11303" spans="1:4">
      <c r="A11303" s="188"/>
      <c r="B11303" s="188"/>
      <c r="C11303" s="188"/>
      <c r="D11303" s="189"/>
    </row>
    <row r="11304" spans="1:4">
      <c r="A11304" s="188"/>
      <c r="B11304" s="188"/>
      <c r="C11304" s="188"/>
      <c r="D11304" s="189"/>
    </row>
    <row r="11305" spans="1:4">
      <c r="A11305" s="188"/>
      <c r="B11305" s="188"/>
      <c r="C11305" s="188"/>
      <c r="D11305" s="189"/>
    </row>
    <row r="11306" spans="1:4">
      <c r="A11306" s="188"/>
      <c r="B11306" s="188"/>
      <c r="C11306" s="188"/>
      <c r="D11306" s="189"/>
    </row>
    <row r="11307" spans="1:4">
      <c r="A11307" s="188"/>
      <c r="B11307" s="188"/>
      <c r="C11307" s="188"/>
      <c r="D11307" s="189"/>
    </row>
    <row r="11308" spans="1:4">
      <c r="A11308" s="188"/>
      <c r="B11308" s="188"/>
      <c r="C11308" s="188"/>
      <c r="D11308" s="189"/>
    </row>
    <row r="11309" spans="1:4">
      <c r="A11309" s="188"/>
      <c r="B11309" s="188"/>
      <c r="C11309" s="188"/>
      <c r="D11309" s="189"/>
    </row>
    <row r="11310" spans="1:4">
      <c r="A11310" s="188"/>
      <c r="B11310" s="188"/>
      <c r="C11310" s="188"/>
      <c r="D11310" s="189"/>
    </row>
    <row r="11311" spans="1:4">
      <c r="A11311" s="188"/>
      <c r="B11311" s="188"/>
      <c r="C11311" s="188"/>
      <c r="D11311" s="189"/>
    </row>
    <row r="11312" spans="1:4">
      <c r="A11312" s="188"/>
      <c r="B11312" s="188"/>
      <c r="C11312" s="188"/>
      <c r="D11312" s="189"/>
    </row>
    <row r="11313" spans="1:4">
      <c r="A11313" s="188"/>
      <c r="B11313" s="188"/>
      <c r="C11313" s="188"/>
      <c r="D11313" s="189"/>
    </row>
    <row r="11314" spans="1:4">
      <c r="A11314" s="188"/>
      <c r="B11314" s="188"/>
      <c r="C11314" s="188"/>
      <c r="D11314" s="189"/>
    </row>
    <row r="11315" spans="1:4">
      <c r="A11315" s="188"/>
      <c r="B11315" s="188"/>
      <c r="C11315" s="188"/>
      <c r="D11315" s="189"/>
    </row>
    <row r="11316" spans="1:4">
      <c r="A11316" s="188"/>
      <c r="B11316" s="188"/>
      <c r="C11316" s="188"/>
      <c r="D11316" s="189"/>
    </row>
    <row r="11317" spans="1:4">
      <c r="A11317" s="188"/>
      <c r="B11317" s="188"/>
      <c r="C11317" s="188"/>
      <c r="D11317" s="189"/>
    </row>
    <row r="11318" spans="1:4">
      <c r="A11318" s="188"/>
      <c r="B11318" s="188"/>
      <c r="C11318" s="188"/>
      <c r="D11318" s="189"/>
    </row>
    <row r="11319" spans="1:4">
      <c r="A11319" s="188"/>
      <c r="B11319" s="188"/>
      <c r="C11319" s="188"/>
      <c r="D11319" s="189"/>
    </row>
    <row r="11320" spans="1:4">
      <c r="A11320" s="188"/>
      <c r="B11320" s="188"/>
      <c r="C11320" s="188"/>
      <c r="D11320" s="189"/>
    </row>
    <row r="11321" spans="1:4">
      <c r="A11321" s="188"/>
      <c r="B11321" s="188"/>
      <c r="C11321" s="188"/>
      <c r="D11321" s="189"/>
    </row>
    <row r="11322" spans="1:4">
      <c r="A11322" s="188"/>
      <c r="B11322" s="188"/>
      <c r="C11322" s="188"/>
      <c r="D11322" s="189"/>
    </row>
    <row r="11323" spans="1:4">
      <c r="A11323" s="188"/>
      <c r="B11323" s="188"/>
      <c r="C11323" s="188"/>
      <c r="D11323" s="189"/>
    </row>
    <row r="11324" spans="1:4">
      <c r="A11324" s="188"/>
      <c r="B11324" s="188"/>
      <c r="C11324" s="188"/>
      <c r="D11324" s="189"/>
    </row>
    <row r="11325" spans="1:4">
      <c r="A11325" s="188"/>
      <c r="B11325" s="188"/>
      <c r="C11325" s="188"/>
      <c r="D11325" s="189"/>
    </row>
    <row r="11326" spans="1:4">
      <c r="A11326" s="188"/>
      <c r="B11326" s="188"/>
      <c r="C11326" s="188"/>
      <c r="D11326" s="189"/>
    </row>
    <row r="11327" spans="1:4">
      <c r="A11327" s="188"/>
      <c r="B11327" s="188"/>
      <c r="C11327" s="188"/>
      <c r="D11327" s="189"/>
    </row>
    <row r="11328" spans="1:4">
      <c r="A11328" s="188"/>
      <c r="B11328" s="188"/>
      <c r="C11328" s="188"/>
      <c r="D11328" s="189"/>
    </row>
    <row r="11329" spans="1:4">
      <c r="A11329" s="188"/>
      <c r="B11329" s="188"/>
      <c r="C11329" s="188"/>
      <c r="D11329" s="189"/>
    </row>
    <row r="11330" spans="1:4">
      <c r="A11330" s="188"/>
      <c r="B11330" s="188"/>
      <c r="C11330" s="188"/>
      <c r="D11330" s="189"/>
    </row>
    <row r="11331" spans="1:4">
      <c r="A11331" s="188"/>
      <c r="B11331" s="188"/>
      <c r="C11331" s="188"/>
      <c r="D11331" s="189"/>
    </row>
    <row r="11332" spans="1:4">
      <c r="A11332" s="188"/>
      <c r="B11332" s="188"/>
      <c r="C11332" s="188"/>
      <c r="D11332" s="189"/>
    </row>
    <row r="11333" spans="1:4">
      <c r="A11333" s="188"/>
      <c r="B11333" s="188"/>
      <c r="C11333" s="188"/>
      <c r="D11333" s="189"/>
    </row>
    <row r="11334" spans="1:4">
      <c r="A11334" s="188"/>
      <c r="B11334" s="188"/>
      <c r="C11334" s="188"/>
      <c r="D11334" s="189"/>
    </row>
    <row r="11335" spans="1:4">
      <c r="A11335" s="188"/>
      <c r="B11335" s="188"/>
      <c r="C11335" s="188"/>
      <c r="D11335" s="189"/>
    </row>
    <row r="11336" spans="1:4">
      <c r="A11336" s="188"/>
      <c r="B11336" s="188"/>
      <c r="C11336" s="188"/>
      <c r="D11336" s="189"/>
    </row>
    <row r="11337" spans="1:4">
      <c r="A11337" s="188"/>
      <c r="B11337" s="188"/>
      <c r="C11337" s="188"/>
      <c r="D11337" s="189"/>
    </row>
    <row r="11338" spans="1:4">
      <c r="A11338" s="188"/>
      <c r="B11338" s="188"/>
      <c r="C11338" s="188"/>
      <c r="D11338" s="189"/>
    </row>
    <row r="11339" spans="1:4">
      <c r="A11339" s="188"/>
      <c r="B11339" s="188"/>
      <c r="C11339" s="188"/>
      <c r="D11339" s="189"/>
    </row>
    <row r="11340" spans="1:4">
      <c r="A11340" s="188"/>
      <c r="B11340" s="188"/>
      <c r="C11340" s="188"/>
      <c r="D11340" s="189"/>
    </row>
    <row r="11341" spans="1:4">
      <c r="A11341" s="188"/>
      <c r="B11341" s="188"/>
      <c r="C11341" s="188"/>
      <c r="D11341" s="189"/>
    </row>
    <row r="11342" spans="1:4">
      <c r="A11342" s="188"/>
      <c r="B11342" s="188"/>
      <c r="C11342" s="188"/>
      <c r="D11342" s="189"/>
    </row>
    <row r="11343" spans="1:4">
      <c r="A11343" s="188"/>
      <c r="B11343" s="188"/>
      <c r="C11343" s="188"/>
      <c r="D11343" s="189"/>
    </row>
    <row r="11344" spans="1:4">
      <c r="A11344" s="188"/>
      <c r="B11344" s="188"/>
      <c r="C11344" s="188"/>
      <c r="D11344" s="189"/>
    </row>
    <row r="11345" spans="1:4">
      <c r="A11345" s="188"/>
      <c r="B11345" s="188"/>
      <c r="C11345" s="188"/>
      <c r="D11345" s="189"/>
    </row>
    <row r="11346" spans="1:4">
      <c r="A11346" s="188"/>
      <c r="B11346" s="188"/>
      <c r="C11346" s="188"/>
      <c r="D11346" s="189"/>
    </row>
    <row r="11347" spans="1:4">
      <c r="A11347" s="188"/>
      <c r="B11347" s="188"/>
      <c r="C11347" s="188"/>
      <c r="D11347" s="189"/>
    </row>
    <row r="11348" spans="1:4">
      <c r="A11348" s="188"/>
      <c r="B11348" s="188"/>
      <c r="C11348" s="188"/>
      <c r="D11348" s="189"/>
    </row>
    <row r="11349" spans="1:4">
      <c r="A11349" s="188"/>
      <c r="B11349" s="188"/>
      <c r="C11349" s="188"/>
      <c r="D11349" s="189"/>
    </row>
    <row r="11350" spans="1:4">
      <c r="A11350" s="188"/>
      <c r="B11350" s="188"/>
      <c r="C11350" s="188"/>
      <c r="D11350" s="189"/>
    </row>
    <row r="11351" spans="1:4">
      <c r="A11351" s="188"/>
      <c r="B11351" s="188"/>
      <c r="C11351" s="188"/>
      <c r="D11351" s="189"/>
    </row>
    <row r="11352" spans="1:4">
      <c r="A11352" s="188"/>
      <c r="B11352" s="188"/>
      <c r="C11352" s="188"/>
      <c r="D11352" s="189"/>
    </row>
    <row r="11353" spans="1:4">
      <c r="A11353" s="188"/>
      <c r="B11353" s="188"/>
      <c r="C11353" s="188"/>
      <c r="D11353" s="189"/>
    </row>
    <row r="11354" spans="1:4">
      <c r="A11354" s="188"/>
      <c r="B11354" s="188"/>
      <c r="C11354" s="188"/>
      <c r="D11354" s="189"/>
    </row>
    <row r="11355" spans="1:4">
      <c r="A11355" s="188"/>
      <c r="B11355" s="188"/>
      <c r="C11355" s="188"/>
      <c r="D11355" s="189"/>
    </row>
    <row r="11356" spans="1:4">
      <c r="A11356" s="188"/>
      <c r="B11356" s="188"/>
      <c r="C11356" s="188"/>
      <c r="D11356" s="189"/>
    </row>
    <row r="11357" spans="1:4">
      <c r="A11357" s="188"/>
      <c r="B11357" s="188"/>
      <c r="C11357" s="188"/>
      <c r="D11357" s="189"/>
    </row>
    <row r="11358" spans="1:4">
      <c r="A11358" s="188"/>
      <c r="B11358" s="188"/>
      <c r="C11358" s="188"/>
      <c r="D11358" s="189"/>
    </row>
    <row r="11359" spans="1:4">
      <c r="A11359" s="188"/>
      <c r="B11359" s="188"/>
      <c r="C11359" s="188"/>
      <c r="D11359" s="189"/>
    </row>
    <row r="11360" spans="1:4">
      <c r="A11360" s="188"/>
      <c r="B11360" s="188"/>
      <c r="C11360" s="188"/>
      <c r="D11360" s="189"/>
    </row>
    <row r="11361" spans="1:4">
      <c r="A11361" s="188"/>
      <c r="B11361" s="188"/>
      <c r="C11361" s="188"/>
      <c r="D11361" s="189"/>
    </row>
    <row r="11362" spans="1:4">
      <c r="A11362" s="188"/>
      <c r="B11362" s="188"/>
      <c r="C11362" s="188"/>
      <c r="D11362" s="189"/>
    </row>
    <row r="11363" spans="1:4">
      <c r="A11363" s="188"/>
      <c r="B11363" s="188"/>
      <c r="C11363" s="188"/>
      <c r="D11363" s="189"/>
    </row>
    <row r="11364" spans="1:4">
      <c r="A11364" s="188"/>
      <c r="B11364" s="188"/>
      <c r="C11364" s="188"/>
      <c r="D11364" s="189"/>
    </row>
    <row r="11365" spans="1:4">
      <c r="A11365" s="188"/>
      <c r="B11365" s="188"/>
      <c r="C11365" s="188"/>
      <c r="D11365" s="189"/>
    </row>
    <row r="11366" spans="1:4">
      <c r="A11366" s="188"/>
      <c r="B11366" s="188"/>
      <c r="C11366" s="188"/>
      <c r="D11366" s="189"/>
    </row>
    <row r="11367" spans="1:4">
      <c r="A11367" s="188"/>
      <c r="B11367" s="188"/>
      <c r="C11367" s="188"/>
      <c r="D11367" s="189"/>
    </row>
    <row r="11368" spans="1:4">
      <c r="A11368" s="188"/>
      <c r="B11368" s="188"/>
      <c r="C11368" s="188"/>
      <c r="D11368" s="189"/>
    </row>
    <row r="11369" spans="1:4">
      <c r="A11369" s="188"/>
      <c r="B11369" s="188"/>
      <c r="C11369" s="188"/>
      <c r="D11369" s="189"/>
    </row>
    <row r="11370" spans="1:4">
      <c r="A11370" s="188"/>
      <c r="B11370" s="188"/>
      <c r="C11370" s="188"/>
      <c r="D11370" s="189"/>
    </row>
    <row r="11371" spans="1:4">
      <c r="A11371" s="188"/>
      <c r="B11371" s="188"/>
      <c r="C11371" s="188"/>
      <c r="D11371" s="189"/>
    </row>
    <row r="11372" spans="1:4">
      <c r="A11372" s="188"/>
      <c r="B11372" s="188"/>
      <c r="C11372" s="188"/>
      <c r="D11372" s="189"/>
    </row>
    <row r="11373" spans="1:4">
      <c r="A11373" s="188"/>
      <c r="B11373" s="188"/>
      <c r="C11373" s="188"/>
      <c r="D11373" s="189"/>
    </row>
    <row r="11374" spans="1:4">
      <c r="A11374" s="188"/>
      <c r="B11374" s="188"/>
      <c r="C11374" s="188"/>
      <c r="D11374" s="189"/>
    </row>
    <row r="11375" spans="1:4">
      <c r="A11375" s="188"/>
      <c r="B11375" s="188"/>
      <c r="C11375" s="188"/>
      <c r="D11375" s="189"/>
    </row>
    <row r="11376" spans="1:4">
      <c r="A11376" s="188"/>
      <c r="B11376" s="188"/>
      <c r="C11376" s="188"/>
      <c r="D11376" s="189"/>
    </row>
    <row r="11377" spans="1:4">
      <c r="A11377" s="188"/>
      <c r="B11377" s="188"/>
      <c r="C11377" s="188"/>
      <c r="D11377" s="189"/>
    </row>
    <row r="11378" spans="1:4">
      <c r="A11378" s="188"/>
      <c r="B11378" s="188"/>
      <c r="C11378" s="188"/>
      <c r="D11378" s="189"/>
    </row>
    <row r="11379" spans="1:4">
      <c r="A11379" s="188"/>
      <c r="B11379" s="188"/>
      <c r="C11379" s="188"/>
      <c r="D11379" s="189"/>
    </row>
    <row r="11380" spans="1:4">
      <c r="A11380" s="188"/>
      <c r="B11380" s="188"/>
      <c r="C11380" s="188"/>
      <c r="D11380" s="189"/>
    </row>
    <row r="11381" spans="1:4">
      <c r="A11381" s="188"/>
      <c r="B11381" s="188"/>
      <c r="C11381" s="188"/>
      <c r="D11381" s="189"/>
    </row>
    <row r="11382" spans="1:4">
      <c r="A11382" s="188"/>
      <c r="B11382" s="188"/>
      <c r="C11382" s="188"/>
      <c r="D11382" s="189"/>
    </row>
    <row r="11383" spans="1:4">
      <c r="A11383" s="188"/>
      <c r="B11383" s="188"/>
      <c r="C11383" s="188"/>
      <c r="D11383" s="189"/>
    </row>
    <row r="11384" spans="1:4">
      <c r="A11384" s="188"/>
      <c r="B11384" s="188"/>
      <c r="C11384" s="188"/>
      <c r="D11384" s="189"/>
    </row>
    <row r="11385" spans="1:4">
      <c r="A11385" s="188"/>
      <c r="B11385" s="188"/>
      <c r="C11385" s="188"/>
      <c r="D11385" s="189"/>
    </row>
    <row r="11386" spans="1:4">
      <c r="A11386" s="188"/>
      <c r="B11386" s="188"/>
      <c r="C11386" s="188"/>
      <c r="D11386" s="189"/>
    </row>
    <row r="11387" spans="1:4">
      <c r="A11387" s="188"/>
      <c r="B11387" s="188"/>
      <c r="C11387" s="188"/>
      <c r="D11387" s="189"/>
    </row>
    <row r="11388" spans="1:4">
      <c r="A11388" s="188"/>
      <c r="B11388" s="188"/>
      <c r="C11388" s="188"/>
      <c r="D11388" s="189"/>
    </row>
    <row r="11389" spans="1:4">
      <c r="A11389" s="188"/>
      <c r="B11389" s="188"/>
      <c r="C11389" s="188"/>
      <c r="D11389" s="189"/>
    </row>
    <row r="11390" spans="1:4">
      <c r="A11390" s="188"/>
      <c r="B11390" s="188"/>
      <c r="C11390" s="188"/>
      <c r="D11390" s="189"/>
    </row>
    <row r="11391" spans="1:4">
      <c r="A11391" s="188"/>
      <c r="B11391" s="188"/>
      <c r="C11391" s="188"/>
      <c r="D11391" s="189"/>
    </row>
    <row r="11392" spans="1:4">
      <c r="A11392" s="188"/>
      <c r="B11392" s="188"/>
      <c r="C11392" s="188"/>
      <c r="D11392" s="189"/>
    </row>
    <row r="11393" spans="1:4">
      <c r="A11393" s="188"/>
      <c r="B11393" s="188"/>
      <c r="C11393" s="188"/>
      <c r="D11393" s="189"/>
    </row>
    <row r="11394" spans="1:4">
      <c r="A11394" s="188"/>
      <c r="B11394" s="188"/>
      <c r="C11394" s="188"/>
      <c r="D11394" s="189"/>
    </row>
    <row r="11395" spans="1:4">
      <c r="A11395" s="188"/>
      <c r="B11395" s="188"/>
      <c r="C11395" s="188"/>
      <c r="D11395" s="189"/>
    </row>
    <row r="11396" spans="1:4">
      <c r="A11396" s="188"/>
      <c r="B11396" s="188"/>
      <c r="C11396" s="188"/>
      <c r="D11396" s="189"/>
    </row>
    <row r="11397" spans="1:4">
      <c r="A11397" s="188"/>
      <c r="B11397" s="188"/>
      <c r="C11397" s="188"/>
      <c r="D11397" s="189"/>
    </row>
    <row r="11398" spans="1:4">
      <c r="A11398" s="188"/>
      <c r="B11398" s="188"/>
      <c r="C11398" s="188"/>
      <c r="D11398" s="189"/>
    </row>
    <row r="11399" spans="1:4">
      <c r="A11399" s="188"/>
      <c r="B11399" s="188"/>
      <c r="C11399" s="188"/>
      <c r="D11399" s="189"/>
    </row>
    <row r="11400" spans="1:4">
      <c r="A11400" s="188"/>
      <c r="B11400" s="188"/>
      <c r="C11400" s="188"/>
      <c r="D11400" s="189"/>
    </row>
    <row r="11401" spans="1:4">
      <c r="A11401" s="188"/>
      <c r="B11401" s="188"/>
      <c r="C11401" s="188"/>
      <c r="D11401" s="189"/>
    </row>
    <row r="11402" spans="1:4">
      <c r="A11402" s="188"/>
      <c r="B11402" s="188"/>
      <c r="C11402" s="188"/>
      <c r="D11402" s="189"/>
    </row>
    <row r="11403" spans="1:4">
      <c r="A11403" s="188"/>
      <c r="B11403" s="188"/>
      <c r="C11403" s="188"/>
      <c r="D11403" s="189"/>
    </row>
    <row r="11404" spans="1:4">
      <c r="A11404" s="188"/>
      <c r="B11404" s="188"/>
      <c r="C11404" s="188"/>
      <c r="D11404" s="189"/>
    </row>
    <row r="11405" spans="1:4">
      <c r="A11405" s="188"/>
      <c r="B11405" s="188"/>
      <c r="C11405" s="188"/>
      <c r="D11405" s="189"/>
    </row>
    <row r="11406" spans="1:4">
      <c r="A11406" s="188"/>
      <c r="B11406" s="188"/>
      <c r="C11406" s="188"/>
      <c r="D11406" s="189"/>
    </row>
    <row r="11407" spans="1:4">
      <c r="A11407" s="188"/>
      <c r="B11407" s="188"/>
      <c r="C11407" s="188"/>
      <c r="D11407" s="189"/>
    </row>
    <row r="11408" spans="1:4">
      <c r="A11408" s="188"/>
      <c r="B11408" s="188"/>
      <c r="C11408" s="188"/>
      <c r="D11408" s="189"/>
    </row>
    <row r="11409" spans="1:4">
      <c r="A11409" s="188"/>
      <c r="B11409" s="188"/>
      <c r="C11409" s="188"/>
      <c r="D11409" s="189"/>
    </row>
    <row r="11410" spans="1:4">
      <c r="A11410" s="188"/>
      <c r="B11410" s="188"/>
      <c r="C11410" s="188"/>
      <c r="D11410" s="189"/>
    </row>
    <row r="11411" spans="1:4">
      <c r="A11411" s="188"/>
      <c r="B11411" s="188"/>
      <c r="C11411" s="188"/>
      <c r="D11411" s="189"/>
    </row>
    <row r="11412" spans="1:4">
      <c r="A11412" s="188"/>
      <c r="B11412" s="188"/>
      <c r="C11412" s="188"/>
      <c r="D11412" s="189"/>
    </row>
    <row r="11413" spans="1:4">
      <c r="A11413" s="188"/>
      <c r="B11413" s="188"/>
      <c r="C11413" s="188"/>
      <c r="D11413" s="189"/>
    </row>
    <row r="11414" spans="1:4">
      <c r="A11414" s="188"/>
      <c r="B11414" s="188"/>
      <c r="C11414" s="188"/>
      <c r="D11414" s="189"/>
    </row>
    <row r="11415" spans="1:4">
      <c r="A11415" s="188"/>
      <c r="B11415" s="188"/>
      <c r="C11415" s="188"/>
      <c r="D11415" s="189"/>
    </row>
    <row r="11416" spans="1:4">
      <c r="A11416" s="188"/>
      <c r="B11416" s="188"/>
      <c r="C11416" s="188"/>
      <c r="D11416" s="189"/>
    </row>
    <row r="11417" spans="1:4">
      <c r="A11417" s="188"/>
      <c r="B11417" s="188"/>
      <c r="C11417" s="188"/>
      <c r="D11417" s="189"/>
    </row>
    <row r="11418" spans="1:4">
      <c r="A11418" s="188"/>
      <c r="B11418" s="188"/>
      <c r="C11418" s="188"/>
      <c r="D11418" s="189"/>
    </row>
    <row r="11419" spans="1:4">
      <c r="A11419" s="188"/>
      <c r="B11419" s="188"/>
      <c r="C11419" s="188"/>
      <c r="D11419" s="189"/>
    </row>
    <row r="11420" spans="1:4">
      <c r="A11420" s="188"/>
      <c r="B11420" s="188"/>
      <c r="C11420" s="188"/>
      <c r="D11420" s="189"/>
    </row>
    <row r="11421" spans="1:4">
      <c r="A11421" s="188"/>
      <c r="B11421" s="188"/>
      <c r="C11421" s="188"/>
      <c r="D11421" s="189"/>
    </row>
    <row r="11422" spans="1:4">
      <c r="A11422" s="188"/>
      <c r="B11422" s="188"/>
      <c r="C11422" s="188"/>
      <c r="D11422" s="189"/>
    </row>
    <row r="11423" spans="1:4">
      <c r="A11423" s="188"/>
      <c r="B11423" s="188"/>
      <c r="C11423" s="188"/>
      <c r="D11423" s="189"/>
    </row>
    <row r="11424" spans="1:4">
      <c r="A11424" s="188"/>
      <c r="B11424" s="188"/>
      <c r="C11424" s="188"/>
      <c r="D11424" s="189"/>
    </row>
    <row r="11425" spans="1:4">
      <c r="A11425" s="188"/>
      <c r="B11425" s="188"/>
      <c r="C11425" s="188"/>
      <c r="D11425" s="189"/>
    </row>
    <row r="11426" spans="1:4">
      <c r="A11426" s="188"/>
      <c r="B11426" s="188"/>
      <c r="C11426" s="188"/>
      <c r="D11426" s="189"/>
    </row>
    <row r="11427" spans="1:4">
      <c r="A11427" s="188"/>
      <c r="B11427" s="188"/>
      <c r="C11427" s="188"/>
      <c r="D11427" s="189"/>
    </row>
    <row r="11428" spans="1:4">
      <c r="A11428" s="188"/>
      <c r="B11428" s="188"/>
      <c r="C11428" s="188"/>
      <c r="D11428" s="189"/>
    </row>
    <row r="11429" spans="1:4">
      <c r="A11429" s="188"/>
      <c r="B11429" s="188"/>
      <c r="C11429" s="188"/>
      <c r="D11429" s="189"/>
    </row>
    <row r="11430" spans="1:4">
      <c r="A11430" s="188"/>
      <c r="B11430" s="188"/>
      <c r="C11430" s="188"/>
      <c r="D11430" s="189"/>
    </row>
    <row r="11431" spans="1:4">
      <c r="A11431" s="188"/>
      <c r="B11431" s="188"/>
      <c r="C11431" s="188"/>
      <c r="D11431" s="189"/>
    </row>
    <row r="11432" spans="1:4">
      <c r="A11432" s="188"/>
      <c r="B11432" s="188"/>
      <c r="C11432" s="188"/>
      <c r="D11432" s="189"/>
    </row>
    <row r="11433" spans="1:4">
      <c r="A11433" s="188"/>
      <c r="B11433" s="188"/>
      <c r="C11433" s="188"/>
      <c r="D11433" s="189"/>
    </row>
    <row r="11434" spans="1:4">
      <c r="A11434" s="188"/>
      <c r="B11434" s="188"/>
      <c r="C11434" s="188"/>
      <c r="D11434" s="189"/>
    </row>
    <row r="11435" spans="1:4">
      <c r="A11435" s="188"/>
      <c r="B11435" s="188"/>
      <c r="C11435" s="188"/>
      <c r="D11435" s="189"/>
    </row>
    <row r="11436" spans="1:4">
      <c r="A11436" s="188"/>
      <c r="B11436" s="188"/>
      <c r="C11436" s="188"/>
      <c r="D11436" s="189"/>
    </row>
    <row r="11437" spans="1:4">
      <c r="A11437" s="188"/>
      <c r="B11437" s="188"/>
      <c r="C11437" s="188"/>
      <c r="D11437" s="189"/>
    </row>
    <row r="11438" spans="1:4">
      <c r="A11438" s="188"/>
      <c r="B11438" s="188"/>
      <c r="C11438" s="188"/>
      <c r="D11438" s="189"/>
    </row>
    <row r="11439" spans="1:4">
      <c r="A11439" s="188"/>
      <c r="B11439" s="188"/>
      <c r="C11439" s="188"/>
      <c r="D11439" s="189"/>
    </row>
    <row r="11440" spans="1:4">
      <c r="A11440" s="188"/>
      <c r="B11440" s="188"/>
      <c r="C11440" s="188"/>
      <c r="D11440" s="189"/>
    </row>
    <row r="11441" spans="1:4">
      <c r="A11441" s="188"/>
      <c r="B11441" s="188"/>
      <c r="C11441" s="188"/>
      <c r="D11441" s="189"/>
    </row>
    <row r="11442" spans="1:4">
      <c r="A11442" s="188"/>
      <c r="B11442" s="188"/>
      <c r="C11442" s="188"/>
      <c r="D11442" s="189"/>
    </row>
    <row r="11443" spans="1:4">
      <c r="A11443" s="188"/>
      <c r="B11443" s="188"/>
      <c r="C11443" s="188"/>
      <c r="D11443" s="189"/>
    </row>
    <row r="11444" spans="1:4">
      <c r="A11444" s="188"/>
      <c r="B11444" s="188"/>
      <c r="C11444" s="188"/>
      <c r="D11444" s="189"/>
    </row>
    <row r="11445" spans="1:4">
      <c r="A11445" s="188"/>
      <c r="B11445" s="188"/>
      <c r="C11445" s="188"/>
      <c r="D11445" s="189"/>
    </row>
    <row r="11446" spans="1:4">
      <c r="A11446" s="188"/>
      <c r="B11446" s="188"/>
      <c r="C11446" s="188"/>
      <c r="D11446" s="189"/>
    </row>
    <row r="11447" spans="1:4">
      <c r="A11447" s="188"/>
      <c r="B11447" s="188"/>
      <c r="C11447" s="188"/>
      <c r="D11447" s="189"/>
    </row>
    <row r="11448" spans="1:4">
      <c r="A11448" s="188"/>
      <c r="B11448" s="188"/>
      <c r="C11448" s="188"/>
      <c r="D11448" s="189"/>
    </row>
    <row r="11449" spans="1:4">
      <c r="A11449" s="188"/>
      <c r="B11449" s="188"/>
      <c r="C11449" s="188"/>
      <c r="D11449" s="189"/>
    </row>
    <row r="11450" spans="1:4">
      <c r="A11450" s="188"/>
      <c r="B11450" s="188"/>
      <c r="C11450" s="188"/>
      <c r="D11450" s="189"/>
    </row>
    <row r="11451" spans="1:4">
      <c r="A11451" s="188"/>
      <c r="B11451" s="188"/>
      <c r="C11451" s="188"/>
      <c r="D11451" s="189"/>
    </row>
    <row r="11452" spans="1:4">
      <c r="A11452" s="188"/>
      <c r="B11452" s="188"/>
      <c r="C11452" s="188"/>
      <c r="D11452" s="189"/>
    </row>
    <row r="11453" spans="1:4">
      <c r="A11453" s="188"/>
      <c r="B11453" s="188"/>
      <c r="C11453" s="188"/>
      <c r="D11453" s="189"/>
    </row>
    <row r="11454" spans="1:4">
      <c r="A11454" s="188"/>
      <c r="B11454" s="188"/>
      <c r="C11454" s="188"/>
      <c r="D11454" s="189"/>
    </row>
    <row r="11455" spans="1:4">
      <c r="A11455" s="188"/>
      <c r="B11455" s="188"/>
      <c r="C11455" s="188"/>
      <c r="D11455" s="189"/>
    </row>
    <row r="11456" spans="1:4">
      <c r="A11456" s="188"/>
      <c r="B11456" s="188"/>
      <c r="C11456" s="188"/>
      <c r="D11456" s="189"/>
    </row>
    <row r="11457" spans="1:4">
      <c r="A11457" s="188"/>
      <c r="B11457" s="188"/>
      <c r="C11457" s="188"/>
      <c r="D11457" s="189"/>
    </row>
    <row r="11458" spans="1:4">
      <c r="A11458" s="188"/>
      <c r="B11458" s="188"/>
      <c r="C11458" s="188"/>
      <c r="D11458" s="189"/>
    </row>
    <row r="11459" spans="1:4">
      <c r="A11459" s="188"/>
      <c r="B11459" s="188"/>
      <c r="C11459" s="188"/>
      <c r="D11459" s="189"/>
    </row>
    <row r="11460" spans="1:4">
      <c r="A11460" s="188"/>
      <c r="B11460" s="188"/>
      <c r="C11460" s="188"/>
      <c r="D11460" s="189"/>
    </row>
    <row r="11461" spans="1:4">
      <c r="A11461" s="188"/>
      <c r="B11461" s="188"/>
      <c r="C11461" s="188"/>
      <c r="D11461" s="189"/>
    </row>
    <row r="11462" spans="1:4">
      <c r="A11462" s="188"/>
      <c r="B11462" s="188"/>
      <c r="C11462" s="188"/>
      <c r="D11462" s="189"/>
    </row>
    <row r="11463" spans="1:4">
      <c r="A11463" s="188"/>
      <c r="B11463" s="188"/>
      <c r="C11463" s="188"/>
      <c r="D11463" s="189"/>
    </row>
    <row r="11464" spans="1:4">
      <c r="A11464" s="188"/>
      <c r="B11464" s="188"/>
      <c r="C11464" s="188"/>
      <c r="D11464" s="189"/>
    </row>
    <row r="11465" spans="1:4">
      <c r="A11465" s="188"/>
      <c r="B11465" s="188"/>
      <c r="C11465" s="188"/>
      <c r="D11465" s="189"/>
    </row>
    <row r="11466" spans="1:4">
      <c r="A11466" s="188"/>
      <c r="B11466" s="188"/>
      <c r="C11466" s="188"/>
      <c r="D11466" s="189"/>
    </row>
    <row r="11467" spans="1:4">
      <c r="A11467" s="188"/>
      <c r="B11467" s="188"/>
      <c r="C11467" s="188"/>
      <c r="D11467" s="189"/>
    </row>
    <row r="11468" spans="1:4">
      <c r="A11468" s="188"/>
      <c r="B11468" s="188"/>
      <c r="C11468" s="188"/>
      <c r="D11468" s="189"/>
    </row>
    <row r="11469" spans="1:4">
      <c r="A11469" s="188"/>
      <c r="B11469" s="188"/>
      <c r="C11469" s="188"/>
      <c r="D11469" s="189"/>
    </row>
    <row r="11470" spans="1:4">
      <c r="A11470" s="188"/>
      <c r="B11470" s="188"/>
      <c r="C11470" s="188"/>
      <c r="D11470" s="189"/>
    </row>
    <row r="11471" spans="1:4">
      <c r="A11471" s="188"/>
      <c r="B11471" s="188"/>
      <c r="C11471" s="188"/>
      <c r="D11471" s="189"/>
    </row>
    <row r="11472" spans="1:4">
      <c r="A11472" s="188"/>
      <c r="B11472" s="188"/>
      <c r="C11472" s="188"/>
      <c r="D11472" s="189"/>
    </row>
    <row r="11473" spans="1:4">
      <c r="A11473" s="188"/>
      <c r="B11473" s="188"/>
      <c r="C11473" s="188"/>
      <c r="D11473" s="189"/>
    </row>
    <row r="11474" spans="1:4">
      <c r="A11474" s="188"/>
      <c r="B11474" s="188"/>
      <c r="C11474" s="188"/>
      <c r="D11474" s="189"/>
    </row>
    <row r="11475" spans="1:4">
      <c r="A11475" s="188"/>
      <c r="B11475" s="188"/>
      <c r="C11475" s="188"/>
      <c r="D11475" s="189"/>
    </row>
    <row r="11476" spans="1:4">
      <c r="A11476" s="188"/>
      <c r="B11476" s="188"/>
      <c r="C11476" s="188"/>
      <c r="D11476" s="189"/>
    </row>
    <row r="11477" spans="1:4">
      <c r="A11477" s="188"/>
      <c r="B11477" s="188"/>
      <c r="C11477" s="188"/>
      <c r="D11477" s="189"/>
    </row>
    <row r="11478" spans="1:4">
      <c r="A11478" s="188"/>
      <c r="B11478" s="188"/>
      <c r="C11478" s="188"/>
      <c r="D11478" s="189"/>
    </row>
    <row r="11479" spans="1:4">
      <c r="A11479" s="188"/>
      <c r="B11479" s="188"/>
      <c r="C11479" s="188"/>
      <c r="D11479" s="189"/>
    </row>
    <row r="11480" spans="1:4">
      <c r="A11480" s="188"/>
      <c r="B11480" s="188"/>
      <c r="C11480" s="188"/>
      <c r="D11480" s="189"/>
    </row>
    <row r="11481" spans="1:4">
      <c r="A11481" s="188"/>
      <c r="B11481" s="188"/>
      <c r="C11481" s="188"/>
      <c r="D11481" s="189"/>
    </row>
    <row r="11482" spans="1:4">
      <c r="A11482" s="188"/>
      <c r="B11482" s="188"/>
      <c r="C11482" s="188"/>
      <c r="D11482" s="189"/>
    </row>
    <row r="11483" spans="1:4">
      <c r="A11483" s="188"/>
      <c r="B11483" s="188"/>
      <c r="C11483" s="188"/>
      <c r="D11483" s="189"/>
    </row>
    <row r="11484" spans="1:4">
      <c r="A11484" s="188"/>
      <c r="B11484" s="188"/>
      <c r="C11484" s="188"/>
      <c r="D11484" s="189"/>
    </row>
    <row r="11485" spans="1:4">
      <c r="A11485" s="188"/>
      <c r="B11485" s="188"/>
      <c r="C11485" s="188"/>
      <c r="D11485" s="189"/>
    </row>
    <row r="11486" spans="1:4">
      <c r="A11486" s="188"/>
      <c r="B11486" s="188"/>
      <c r="C11486" s="188"/>
      <c r="D11486" s="189"/>
    </row>
    <row r="11487" spans="1:4">
      <c r="A11487" s="188"/>
      <c r="B11487" s="188"/>
      <c r="C11487" s="188"/>
      <c r="D11487" s="189"/>
    </row>
    <row r="11488" spans="1:4">
      <c r="A11488" s="188"/>
      <c r="B11488" s="188"/>
      <c r="C11488" s="188"/>
      <c r="D11488" s="189"/>
    </row>
    <row r="11489" spans="1:4">
      <c r="A11489" s="188"/>
      <c r="B11489" s="188"/>
      <c r="C11489" s="188"/>
      <c r="D11489" s="189"/>
    </row>
    <row r="11490" spans="1:4">
      <c r="A11490" s="188"/>
      <c r="B11490" s="188"/>
      <c r="C11490" s="188"/>
      <c r="D11490" s="189"/>
    </row>
    <row r="11491" spans="1:4">
      <c r="A11491" s="188"/>
      <c r="B11491" s="188"/>
      <c r="C11491" s="188"/>
      <c r="D11491" s="189"/>
    </row>
    <row r="11492" spans="1:4">
      <c r="A11492" s="188"/>
      <c r="B11492" s="188"/>
      <c r="C11492" s="188"/>
      <c r="D11492" s="189"/>
    </row>
    <row r="11493" spans="1:4">
      <c r="A11493" s="188"/>
      <c r="B11493" s="188"/>
      <c r="C11493" s="188"/>
      <c r="D11493" s="189"/>
    </row>
    <row r="11494" spans="1:4">
      <c r="A11494" s="188"/>
      <c r="B11494" s="188"/>
      <c r="C11494" s="188"/>
      <c r="D11494" s="189"/>
    </row>
    <row r="11495" spans="1:4">
      <c r="A11495" s="188"/>
      <c r="B11495" s="188"/>
      <c r="C11495" s="188"/>
      <c r="D11495" s="189"/>
    </row>
    <row r="11496" spans="1:4">
      <c r="A11496" s="188"/>
      <c r="B11496" s="188"/>
      <c r="C11496" s="188"/>
      <c r="D11496" s="189"/>
    </row>
    <row r="11497" spans="1:4">
      <c r="A11497" s="188"/>
      <c r="B11497" s="188"/>
      <c r="C11497" s="188"/>
      <c r="D11497" s="189"/>
    </row>
    <row r="11498" spans="1:4">
      <c r="A11498" s="188"/>
      <c r="B11498" s="188"/>
      <c r="C11498" s="188"/>
      <c r="D11498" s="189"/>
    </row>
    <row r="11499" spans="1:4">
      <c r="A11499" s="188"/>
      <c r="B11499" s="188"/>
      <c r="C11499" s="188"/>
      <c r="D11499" s="189"/>
    </row>
    <row r="11500" spans="1:4">
      <c r="A11500" s="188"/>
      <c r="B11500" s="188"/>
      <c r="C11500" s="188"/>
      <c r="D11500" s="189"/>
    </row>
    <row r="11501" spans="1:4">
      <c r="A11501" s="188"/>
      <c r="B11501" s="188"/>
      <c r="C11501" s="188"/>
      <c r="D11501" s="189"/>
    </row>
    <row r="11502" spans="1:4">
      <c r="A11502" s="188"/>
      <c r="B11502" s="188"/>
      <c r="C11502" s="188"/>
      <c r="D11502" s="189"/>
    </row>
    <row r="11503" spans="1:4">
      <c r="A11503" s="188"/>
      <c r="B11503" s="188"/>
      <c r="C11503" s="188"/>
      <c r="D11503" s="189"/>
    </row>
    <row r="11504" spans="1:4">
      <c r="A11504" s="188"/>
      <c r="B11504" s="188"/>
      <c r="C11504" s="188"/>
      <c r="D11504" s="189"/>
    </row>
    <row r="11505" spans="1:4">
      <c r="A11505" s="188"/>
      <c r="B11505" s="188"/>
      <c r="C11505" s="188"/>
      <c r="D11505" s="189"/>
    </row>
    <row r="11506" spans="1:4">
      <c r="A11506" s="188"/>
      <c r="B11506" s="188"/>
      <c r="C11506" s="188"/>
      <c r="D11506" s="189"/>
    </row>
    <row r="11507" spans="1:4">
      <c r="A11507" s="188"/>
      <c r="B11507" s="188"/>
      <c r="C11507" s="188"/>
      <c r="D11507" s="189"/>
    </row>
    <row r="11508" spans="1:4">
      <c r="A11508" s="188"/>
      <c r="B11508" s="188"/>
      <c r="C11508" s="188"/>
      <c r="D11508" s="189"/>
    </row>
    <row r="11509" spans="1:4">
      <c r="A11509" s="188"/>
      <c r="B11509" s="188"/>
      <c r="C11509" s="188"/>
      <c r="D11509" s="189"/>
    </row>
    <row r="11510" spans="1:4">
      <c r="A11510" s="188"/>
      <c r="B11510" s="188"/>
      <c r="C11510" s="188"/>
      <c r="D11510" s="189"/>
    </row>
    <row r="11511" spans="1:4">
      <c r="A11511" s="188"/>
      <c r="B11511" s="188"/>
      <c r="C11511" s="188"/>
      <c r="D11511" s="189"/>
    </row>
    <row r="11512" spans="1:4">
      <c r="A11512" s="188"/>
      <c r="B11512" s="188"/>
      <c r="C11512" s="188"/>
      <c r="D11512" s="189"/>
    </row>
    <row r="11513" spans="1:4">
      <c r="A11513" s="188"/>
      <c r="B11513" s="188"/>
      <c r="C11513" s="188"/>
      <c r="D11513" s="189"/>
    </row>
    <row r="11514" spans="1:4">
      <c r="A11514" s="188"/>
      <c r="B11514" s="188"/>
      <c r="C11514" s="188"/>
      <c r="D11514" s="189"/>
    </row>
    <row r="11515" spans="1:4">
      <c r="A11515" s="188"/>
      <c r="B11515" s="188"/>
      <c r="C11515" s="188"/>
      <c r="D11515" s="189"/>
    </row>
    <row r="11516" spans="1:4">
      <c r="A11516" s="188"/>
      <c r="B11516" s="188"/>
      <c r="C11516" s="188"/>
      <c r="D11516" s="189"/>
    </row>
    <row r="11517" spans="1:4">
      <c r="A11517" s="188"/>
      <c r="B11517" s="188"/>
      <c r="C11517" s="188"/>
      <c r="D11517" s="189"/>
    </row>
    <row r="11518" spans="1:4">
      <c r="A11518" s="188"/>
      <c r="B11518" s="188"/>
      <c r="C11518" s="188"/>
      <c r="D11518" s="189"/>
    </row>
    <row r="11519" spans="1:4">
      <c r="A11519" s="188"/>
      <c r="B11519" s="188"/>
      <c r="C11519" s="188"/>
      <c r="D11519" s="189"/>
    </row>
    <row r="11520" spans="1:4">
      <c r="A11520" s="188"/>
      <c r="B11520" s="188"/>
      <c r="C11520" s="188"/>
      <c r="D11520" s="189"/>
    </row>
    <row r="11521" spans="1:4">
      <c r="A11521" s="188"/>
      <c r="B11521" s="188"/>
      <c r="C11521" s="188"/>
      <c r="D11521" s="189"/>
    </row>
    <row r="11522" spans="1:4">
      <c r="A11522" s="188"/>
      <c r="B11522" s="188"/>
      <c r="C11522" s="188"/>
      <c r="D11522" s="189"/>
    </row>
    <row r="11523" spans="1:4">
      <c r="A11523" s="188"/>
      <c r="B11523" s="188"/>
      <c r="C11523" s="188"/>
      <c r="D11523" s="189"/>
    </row>
    <row r="11524" spans="1:4">
      <c r="A11524" s="188"/>
      <c r="B11524" s="188"/>
      <c r="C11524" s="188"/>
      <c r="D11524" s="189"/>
    </row>
    <row r="11525" spans="1:4">
      <c r="A11525" s="188"/>
      <c r="B11525" s="188"/>
      <c r="C11525" s="188"/>
      <c r="D11525" s="189"/>
    </row>
    <row r="11526" spans="1:4">
      <c r="A11526" s="188"/>
      <c r="B11526" s="188"/>
      <c r="C11526" s="188"/>
      <c r="D11526" s="189"/>
    </row>
    <row r="11527" spans="1:4">
      <c r="A11527" s="188"/>
      <c r="B11527" s="188"/>
      <c r="C11527" s="188"/>
      <c r="D11527" s="189"/>
    </row>
    <row r="11528" spans="1:4">
      <c r="A11528" s="188"/>
      <c r="B11528" s="188"/>
      <c r="C11528" s="188"/>
      <c r="D11528" s="189"/>
    </row>
    <row r="11529" spans="1:4">
      <c r="A11529" s="188"/>
      <c r="B11529" s="188"/>
      <c r="C11529" s="188"/>
      <c r="D11529" s="189"/>
    </row>
    <row r="11530" spans="1:4">
      <c r="A11530" s="188"/>
      <c r="B11530" s="188"/>
      <c r="C11530" s="188"/>
      <c r="D11530" s="189"/>
    </row>
    <row r="11531" spans="1:4">
      <c r="A11531" s="188"/>
      <c r="B11531" s="188"/>
      <c r="C11531" s="188"/>
      <c r="D11531" s="189"/>
    </row>
    <row r="11532" spans="1:4">
      <c r="A11532" s="188"/>
      <c r="B11532" s="188"/>
      <c r="C11532" s="188"/>
      <c r="D11532" s="189"/>
    </row>
    <row r="11533" spans="1:4">
      <c r="A11533" s="188"/>
      <c r="B11533" s="188"/>
      <c r="C11533" s="188"/>
      <c r="D11533" s="189"/>
    </row>
    <row r="11534" spans="1:4">
      <c r="A11534" s="188"/>
      <c r="B11534" s="188"/>
      <c r="C11534" s="188"/>
      <c r="D11534" s="189"/>
    </row>
    <row r="11535" spans="1:4">
      <c r="A11535" s="188"/>
      <c r="B11535" s="188"/>
      <c r="C11535" s="188"/>
      <c r="D11535" s="189"/>
    </row>
    <row r="11536" spans="1:4">
      <c r="A11536" s="188"/>
      <c r="B11536" s="188"/>
      <c r="C11536" s="188"/>
      <c r="D11536" s="189"/>
    </row>
    <row r="11537" spans="1:4">
      <c r="A11537" s="188"/>
      <c r="B11537" s="188"/>
      <c r="C11537" s="188"/>
      <c r="D11537" s="189"/>
    </row>
    <row r="11538" spans="1:4">
      <c r="A11538" s="188"/>
      <c r="B11538" s="188"/>
      <c r="C11538" s="188"/>
      <c r="D11538" s="189"/>
    </row>
    <row r="11539" spans="1:4">
      <c r="A11539" s="188"/>
      <c r="B11539" s="188"/>
      <c r="C11539" s="188"/>
      <c r="D11539" s="189"/>
    </row>
    <row r="11540" spans="1:4">
      <c r="A11540" s="188"/>
      <c r="B11540" s="188"/>
      <c r="C11540" s="188"/>
      <c r="D11540" s="189"/>
    </row>
    <row r="11541" spans="1:4">
      <c r="A11541" s="188"/>
      <c r="B11541" s="188"/>
      <c r="C11541" s="188"/>
      <c r="D11541" s="189"/>
    </row>
    <row r="11542" spans="1:4">
      <c r="A11542" s="188"/>
      <c r="B11542" s="188"/>
      <c r="C11542" s="188"/>
      <c r="D11542" s="189"/>
    </row>
    <row r="11543" spans="1:4">
      <c r="A11543" s="188"/>
      <c r="B11543" s="188"/>
      <c r="C11543" s="188"/>
      <c r="D11543" s="189"/>
    </row>
    <row r="11544" spans="1:4">
      <c r="A11544" s="188"/>
      <c r="B11544" s="188"/>
      <c r="C11544" s="188"/>
      <c r="D11544" s="189"/>
    </row>
    <row r="11545" spans="1:4">
      <c r="A11545" s="188"/>
      <c r="B11545" s="188"/>
      <c r="C11545" s="188"/>
      <c r="D11545" s="189"/>
    </row>
    <row r="11546" spans="1:4">
      <c r="A11546" s="188"/>
      <c r="B11546" s="188"/>
      <c r="C11546" s="188"/>
      <c r="D11546" s="189"/>
    </row>
    <row r="11547" spans="1:4">
      <c r="A11547" s="188"/>
      <c r="B11547" s="188"/>
      <c r="C11547" s="188"/>
      <c r="D11547" s="189"/>
    </row>
    <row r="11548" spans="1:4">
      <c r="A11548" s="188"/>
      <c r="B11548" s="188"/>
      <c r="C11548" s="188"/>
      <c r="D11548" s="189"/>
    </row>
    <row r="11549" spans="1:4">
      <c r="A11549" s="188"/>
      <c r="B11549" s="188"/>
      <c r="C11549" s="188"/>
      <c r="D11549" s="189"/>
    </row>
    <row r="11550" spans="1:4">
      <c r="A11550" s="188"/>
      <c r="B11550" s="188"/>
      <c r="C11550" s="188"/>
      <c r="D11550" s="189"/>
    </row>
    <row r="11551" spans="1:4">
      <c r="A11551" s="188"/>
      <c r="B11551" s="188"/>
      <c r="C11551" s="188"/>
      <c r="D11551" s="189"/>
    </row>
    <row r="11552" spans="1:4">
      <c r="A11552" s="188"/>
      <c r="B11552" s="188"/>
      <c r="C11552" s="188"/>
      <c r="D11552" s="189"/>
    </row>
    <row r="11553" spans="1:4">
      <c r="A11553" s="188"/>
      <c r="B11553" s="188"/>
      <c r="C11553" s="188"/>
      <c r="D11553" s="189"/>
    </row>
    <row r="11554" spans="1:4">
      <c r="A11554" s="188"/>
      <c r="B11554" s="188"/>
      <c r="C11554" s="188"/>
      <c r="D11554" s="189"/>
    </row>
    <row r="11555" spans="1:4">
      <c r="A11555" s="188"/>
      <c r="B11555" s="188"/>
      <c r="C11555" s="188"/>
      <c r="D11555" s="189"/>
    </row>
    <row r="11556" spans="1:4">
      <c r="A11556" s="188"/>
      <c r="B11556" s="188"/>
      <c r="C11556" s="188"/>
      <c r="D11556" s="189"/>
    </row>
    <row r="11557" spans="1:4">
      <c r="A11557" s="188"/>
      <c r="B11557" s="188"/>
      <c r="C11557" s="188"/>
      <c r="D11557" s="189"/>
    </row>
    <row r="11558" spans="1:4">
      <c r="A11558" s="188"/>
      <c r="B11558" s="188"/>
      <c r="C11558" s="188"/>
      <c r="D11558" s="189"/>
    </row>
    <row r="11559" spans="1:4">
      <c r="A11559" s="188"/>
      <c r="B11559" s="188"/>
      <c r="C11559" s="188"/>
      <c r="D11559" s="189"/>
    </row>
    <row r="11560" spans="1:4">
      <c r="A11560" s="188"/>
      <c r="B11560" s="188"/>
      <c r="C11560" s="188"/>
      <c r="D11560" s="189"/>
    </row>
    <row r="11561" spans="1:4">
      <c r="A11561" s="188"/>
      <c r="B11561" s="188"/>
      <c r="C11561" s="188"/>
      <c r="D11561" s="189"/>
    </row>
    <row r="11562" spans="1:4">
      <c r="A11562" s="188"/>
      <c r="B11562" s="188"/>
      <c r="C11562" s="188"/>
      <c r="D11562" s="189"/>
    </row>
    <row r="11563" spans="1:4">
      <c r="A11563" s="188"/>
      <c r="B11563" s="188"/>
      <c r="C11563" s="188"/>
      <c r="D11563" s="189"/>
    </row>
    <row r="11564" spans="1:4">
      <c r="A11564" s="188"/>
      <c r="B11564" s="188"/>
      <c r="C11564" s="188"/>
      <c r="D11564" s="189"/>
    </row>
    <row r="11565" spans="1:4">
      <c r="A11565" s="188"/>
      <c r="B11565" s="188"/>
      <c r="C11565" s="188"/>
      <c r="D11565" s="189"/>
    </row>
    <row r="11566" spans="1:4">
      <c r="A11566" s="188"/>
      <c r="B11566" s="188"/>
      <c r="C11566" s="188"/>
      <c r="D11566" s="189"/>
    </row>
    <row r="11567" spans="1:4">
      <c r="A11567" s="188"/>
      <c r="B11567" s="188"/>
      <c r="C11567" s="188"/>
      <c r="D11567" s="189"/>
    </row>
    <row r="11568" spans="1:4">
      <c r="A11568" s="188"/>
      <c r="B11568" s="188"/>
      <c r="C11568" s="188"/>
      <c r="D11568" s="189"/>
    </row>
    <row r="11569" spans="1:4">
      <c r="A11569" s="188"/>
      <c r="B11569" s="188"/>
      <c r="C11569" s="188"/>
      <c r="D11569" s="189"/>
    </row>
    <row r="11570" spans="1:4">
      <c r="A11570" s="188"/>
      <c r="B11570" s="188"/>
      <c r="C11570" s="188"/>
      <c r="D11570" s="189"/>
    </row>
    <row r="11571" spans="1:4">
      <c r="A11571" s="188"/>
      <c r="B11571" s="188"/>
      <c r="C11571" s="188"/>
      <c r="D11571" s="189"/>
    </row>
    <row r="11572" spans="1:4">
      <c r="A11572" s="188"/>
      <c r="B11572" s="188"/>
      <c r="C11572" s="188"/>
      <c r="D11572" s="189"/>
    </row>
    <row r="11573" spans="1:4">
      <c r="A11573" s="188"/>
      <c r="B11573" s="188"/>
      <c r="C11573" s="188"/>
      <c r="D11573" s="189"/>
    </row>
    <row r="11574" spans="1:4">
      <c r="A11574" s="188"/>
      <c r="B11574" s="188"/>
      <c r="C11574" s="188"/>
      <c r="D11574" s="189"/>
    </row>
    <row r="11575" spans="1:4">
      <c r="A11575" s="188"/>
      <c r="B11575" s="188"/>
      <c r="C11575" s="188"/>
      <c r="D11575" s="189"/>
    </row>
    <row r="11576" spans="1:4">
      <c r="A11576" s="188"/>
      <c r="B11576" s="188"/>
      <c r="C11576" s="188"/>
      <c r="D11576" s="189"/>
    </row>
    <row r="11577" spans="1:4">
      <c r="A11577" s="188"/>
      <c r="B11577" s="188"/>
      <c r="C11577" s="188"/>
      <c r="D11577" s="189"/>
    </row>
    <row r="11578" spans="1:4">
      <c r="A11578" s="188"/>
      <c r="B11578" s="188"/>
      <c r="C11578" s="188"/>
      <c r="D11578" s="189"/>
    </row>
    <row r="11579" spans="1:4">
      <c r="A11579" s="188"/>
      <c r="B11579" s="188"/>
      <c r="C11579" s="188"/>
      <c r="D11579" s="189"/>
    </row>
    <row r="11580" spans="1:4">
      <c r="A11580" s="188"/>
      <c r="B11580" s="188"/>
      <c r="C11580" s="188"/>
      <c r="D11580" s="189"/>
    </row>
    <row r="11581" spans="1:4">
      <c r="A11581" s="188"/>
      <c r="B11581" s="188"/>
      <c r="C11581" s="188"/>
      <c r="D11581" s="189"/>
    </row>
    <row r="11582" spans="1:4">
      <c r="A11582" s="188"/>
      <c r="B11582" s="188"/>
      <c r="C11582" s="188"/>
      <c r="D11582" s="189"/>
    </row>
    <row r="11583" spans="1:4">
      <c r="A11583" s="188"/>
      <c r="B11583" s="188"/>
      <c r="C11583" s="188"/>
      <c r="D11583" s="189"/>
    </row>
    <row r="11584" spans="1:4">
      <c r="A11584" s="188"/>
      <c r="B11584" s="188"/>
      <c r="C11584" s="188"/>
      <c r="D11584" s="189"/>
    </row>
    <row r="11585" spans="1:4">
      <c r="A11585" s="188"/>
      <c r="B11585" s="188"/>
      <c r="C11585" s="188"/>
      <c r="D11585" s="189"/>
    </row>
    <row r="11586" spans="1:4">
      <c r="A11586" s="188"/>
      <c r="B11586" s="188"/>
      <c r="C11586" s="188"/>
      <c r="D11586" s="189"/>
    </row>
    <row r="11587" spans="1:4">
      <c r="A11587" s="188"/>
      <c r="B11587" s="188"/>
      <c r="C11587" s="188"/>
      <c r="D11587" s="189"/>
    </row>
    <row r="11588" spans="1:4">
      <c r="A11588" s="188"/>
      <c r="B11588" s="188"/>
      <c r="C11588" s="188"/>
      <c r="D11588" s="189"/>
    </row>
    <row r="11589" spans="1:4">
      <c r="A11589" s="188"/>
      <c r="B11589" s="188"/>
      <c r="C11589" s="188"/>
      <c r="D11589" s="189"/>
    </row>
    <row r="11590" spans="1:4">
      <c r="A11590" s="188"/>
      <c r="B11590" s="188"/>
      <c r="C11590" s="188"/>
      <c r="D11590" s="189"/>
    </row>
    <row r="11591" spans="1:4">
      <c r="A11591" s="188"/>
      <c r="B11591" s="188"/>
      <c r="C11591" s="188"/>
      <c r="D11591" s="189"/>
    </row>
    <row r="11592" spans="1:4">
      <c r="A11592" s="188"/>
      <c r="B11592" s="188"/>
      <c r="C11592" s="188"/>
      <c r="D11592" s="189"/>
    </row>
    <row r="11593" spans="1:4">
      <c r="A11593" s="188"/>
      <c r="B11593" s="188"/>
      <c r="C11593" s="188"/>
      <c r="D11593" s="189"/>
    </row>
    <row r="11594" spans="1:4">
      <c r="A11594" s="188"/>
      <c r="B11594" s="188"/>
      <c r="C11594" s="188"/>
      <c r="D11594" s="189"/>
    </row>
    <row r="11595" spans="1:4">
      <c r="A11595" s="188"/>
      <c r="B11595" s="188"/>
      <c r="C11595" s="188"/>
      <c r="D11595" s="189"/>
    </row>
    <row r="11596" spans="1:4">
      <c r="A11596" s="188"/>
      <c r="B11596" s="188"/>
      <c r="C11596" s="188"/>
      <c r="D11596" s="189"/>
    </row>
    <row r="11597" spans="1:4">
      <c r="A11597" s="188"/>
      <c r="B11597" s="188"/>
      <c r="C11597" s="188"/>
      <c r="D11597" s="189"/>
    </row>
    <row r="11598" spans="1:4">
      <c r="A11598" s="188"/>
      <c r="B11598" s="188"/>
      <c r="C11598" s="188"/>
      <c r="D11598" s="189"/>
    </row>
    <row r="11599" spans="1:4">
      <c r="A11599" s="188"/>
      <c r="B11599" s="188"/>
      <c r="C11599" s="188"/>
      <c r="D11599" s="189"/>
    </row>
    <row r="11600" spans="1:4">
      <c r="A11600" s="188"/>
      <c r="B11600" s="188"/>
      <c r="C11600" s="188"/>
      <c r="D11600" s="189"/>
    </row>
    <row r="11601" spans="1:4">
      <c r="A11601" s="188"/>
      <c r="B11601" s="188"/>
      <c r="C11601" s="188"/>
      <c r="D11601" s="189"/>
    </row>
    <row r="11602" spans="1:4">
      <c r="A11602" s="188"/>
      <c r="B11602" s="188"/>
      <c r="C11602" s="188"/>
      <c r="D11602" s="189"/>
    </row>
    <row r="11603" spans="1:4">
      <c r="A11603" s="188"/>
      <c r="B11603" s="188"/>
      <c r="C11603" s="188"/>
      <c r="D11603" s="189"/>
    </row>
    <row r="11604" spans="1:4">
      <c r="A11604" s="188"/>
      <c r="B11604" s="188"/>
      <c r="C11604" s="188"/>
      <c r="D11604" s="189"/>
    </row>
    <row r="11605" spans="1:4">
      <c r="A11605" s="188"/>
      <c r="B11605" s="188"/>
      <c r="C11605" s="188"/>
      <c r="D11605" s="189"/>
    </row>
    <row r="11606" spans="1:4">
      <c r="A11606" s="188"/>
      <c r="B11606" s="188"/>
      <c r="C11606" s="188"/>
      <c r="D11606" s="189"/>
    </row>
    <row r="11607" spans="1:4">
      <c r="A11607" s="188"/>
      <c r="B11607" s="188"/>
      <c r="C11607" s="188"/>
      <c r="D11607" s="189"/>
    </row>
    <row r="11608" spans="1:4">
      <c r="A11608" s="188"/>
      <c r="B11608" s="188"/>
      <c r="C11608" s="188"/>
      <c r="D11608" s="189"/>
    </row>
    <row r="11609" spans="1:4">
      <c r="A11609" s="188"/>
      <c r="B11609" s="188"/>
      <c r="C11609" s="188"/>
      <c r="D11609" s="189"/>
    </row>
    <row r="11610" spans="1:4">
      <c r="A11610" s="188"/>
      <c r="B11610" s="188"/>
      <c r="C11610" s="188"/>
      <c r="D11610" s="189"/>
    </row>
    <row r="11611" spans="1:4">
      <c r="A11611" s="188"/>
      <c r="B11611" s="188"/>
      <c r="C11611" s="188"/>
      <c r="D11611" s="189"/>
    </row>
    <row r="11612" spans="1:4">
      <c r="A11612" s="188"/>
      <c r="B11612" s="188"/>
      <c r="C11612" s="188"/>
      <c r="D11612" s="189"/>
    </row>
    <row r="11613" spans="1:4">
      <c r="A11613" s="188"/>
      <c r="B11613" s="188"/>
      <c r="C11613" s="188"/>
      <c r="D11613" s="189"/>
    </row>
    <row r="11614" spans="1:4">
      <c r="A11614" s="188"/>
      <c r="B11614" s="188"/>
      <c r="C11614" s="188"/>
      <c r="D11614" s="189"/>
    </row>
    <row r="11615" spans="1:4">
      <c r="A11615" s="188"/>
      <c r="B11615" s="188"/>
      <c r="C11615" s="188"/>
      <c r="D11615" s="189"/>
    </row>
    <row r="11616" spans="1:4">
      <c r="A11616" s="188"/>
      <c r="B11616" s="188"/>
      <c r="C11616" s="188"/>
      <c r="D11616" s="189"/>
    </row>
    <row r="11617" spans="1:4">
      <c r="A11617" s="188"/>
      <c r="B11617" s="188"/>
      <c r="C11617" s="188"/>
      <c r="D11617" s="189"/>
    </row>
    <row r="11618" spans="1:4">
      <c r="A11618" s="188"/>
      <c r="B11618" s="188"/>
      <c r="C11618" s="188"/>
      <c r="D11618" s="189"/>
    </row>
    <row r="11619" spans="1:4">
      <c r="A11619" s="188"/>
      <c r="B11619" s="188"/>
      <c r="C11619" s="188"/>
      <c r="D11619" s="189"/>
    </row>
    <row r="11620" spans="1:4">
      <c r="A11620" s="188"/>
      <c r="B11620" s="188"/>
      <c r="C11620" s="188"/>
      <c r="D11620" s="189"/>
    </row>
    <row r="11621" spans="1:4">
      <c r="A11621" s="188"/>
      <c r="B11621" s="188"/>
      <c r="C11621" s="188"/>
      <c r="D11621" s="189"/>
    </row>
    <row r="11622" spans="1:4">
      <c r="A11622" s="188"/>
      <c r="B11622" s="188"/>
      <c r="C11622" s="188"/>
      <c r="D11622" s="189"/>
    </row>
    <row r="11623" spans="1:4">
      <c r="A11623" s="188"/>
      <c r="B11623" s="188"/>
      <c r="C11623" s="188"/>
      <c r="D11623" s="189"/>
    </row>
    <row r="11624" spans="1:4">
      <c r="A11624" s="188"/>
      <c r="B11624" s="188"/>
      <c r="C11624" s="188"/>
      <c r="D11624" s="189"/>
    </row>
    <row r="11625" spans="1:4">
      <c r="A11625" s="188"/>
      <c r="B11625" s="188"/>
      <c r="C11625" s="188"/>
      <c r="D11625" s="189"/>
    </row>
    <row r="11626" spans="1:4">
      <c r="A11626" s="188"/>
      <c r="B11626" s="188"/>
      <c r="C11626" s="188"/>
      <c r="D11626" s="189"/>
    </row>
    <row r="11627" spans="1:4">
      <c r="A11627" s="188"/>
      <c r="B11627" s="188"/>
      <c r="C11627" s="188"/>
      <c r="D11627" s="189"/>
    </row>
    <row r="11628" spans="1:4">
      <c r="A11628" s="188"/>
      <c r="B11628" s="188"/>
      <c r="C11628" s="188"/>
      <c r="D11628" s="189"/>
    </row>
    <row r="11629" spans="1:4">
      <c r="A11629" s="188"/>
      <c r="B11629" s="188"/>
      <c r="C11629" s="188"/>
      <c r="D11629" s="189"/>
    </row>
    <row r="11630" spans="1:4">
      <c r="A11630" s="188"/>
      <c r="B11630" s="188"/>
      <c r="C11630" s="188"/>
      <c r="D11630" s="189"/>
    </row>
    <row r="11631" spans="1:4">
      <c r="A11631" s="188"/>
      <c r="B11631" s="188"/>
      <c r="C11631" s="188"/>
      <c r="D11631" s="189"/>
    </row>
    <row r="11632" spans="1:4">
      <c r="A11632" s="188"/>
      <c r="B11632" s="188"/>
      <c r="C11632" s="188"/>
      <c r="D11632" s="189"/>
    </row>
    <row r="11633" spans="1:4">
      <c r="A11633" s="188"/>
      <c r="B11633" s="188"/>
      <c r="C11633" s="188"/>
      <c r="D11633" s="189"/>
    </row>
    <row r="11634" spans="1:4">
      <c r="A11634" s="188"/>
      <c r="B11634" s="188"/>
      <c r="C11634" s="188"/>
      <c r="D11634" s="189"/>
    </row>
    <row r="11635" spans="1:4">
      <c r="A11635" s="188"/>
      <c r="B11635" s="188"/>
      <c r="C11635" s="188"/>
      <c r="D11635" s="189"/>
    </row>
    <row r="11636" spans="1:4">
      <c r="A11636" s="188"/>
      <c r="B11636" s="188"/>
      <c r="C11636" s="188"/>
      <c r="D11636" s="189"/>
    </row>
    <row r="11637" spans="1:4">
      <c r="A11637" s="188"/>
      <c r="B11637" s="188"/>
      <c r="C11637" s="188"/>
      <c r="D11637" s="189"/>
    </row>
    <row r="11638" spans="1:4">
      <c r="A11638" s="188"/>
      <c r="B11638" s="188"/>
      <c r="C11638" s="188"/>
      <c r="D11638" s="189"/>
    </row>
    <row r="11639" spans="1:4">
      <c r="A11639" s="188"/>
      <c r="B11639" s="188"/>
      <c r="C11639" s="188"/>
      <c r="D11639" s="189"/>
    </row>
    <row r="11640" spans="1:4">
      <c r="A11640" s="188"/>
      <c r="B11640" s="188"/>
      <c r="C11640" s="188"/>
      <c r="D11640" s="189"/>
    </row>
    <row r="11641" spans="1:4">
      <c r="A11641" s="188"/>
      <c r="B11641" s="188"/>
      <c r="C11641" s="188"/>
      <c r="D11641" s="189"/>
    </row>
    <row r="11642" spans="1:4">
      <c r="A11642" s="188"/>
      <c r="B11642" s="188"/>
      <c r="C11642" s="188"/>
      <c r="D11642" s="189"/>
    </row>
    <row r="11643" spans="1:4">
      <c r="A11643" s="188"/>
      <c r="B11643" s="188"/>
      <c r="C11643" s="188"/>
      <c r="D11643" s="189"/>
    </row>
    <row r="11644" spans="1:4">
      <c r="A11644" s="188"/>
      <c r="B11644" s="188"/>
      <c r="C11644" s="188"/>
      <c r="D11644" s="189"/>
    </row>
    <row r="11645" spans="1:4">
      <c r="A11645" s="188"/>
      <c r="B11645" s="188"/>
      <c r="C11645" s="188"/>
      <c r="D11645" s="189"/>
    </row>
    <row r="11646" spans="1:4">
      <c r="A11646" s="188"/>
      <c r="B11646" s="188"/>
      <c r="C11646" s="188"/>
      <c r="D11646" s="189"/>
    </row>
    <row r="11647" spans="1:4">
      <c r="A11647" s="188"/>
      <c r="B11647" s="188"/>
      <c r="C11647" s="188"/>
      <c r="D11647" s="189"/>
    </row>
    <row r="11648" spans="1:4">
      <c r="A11648" s="188"/>
      <c r="B11648" s="188"/>
      <c r="C11648" s="188"/>
      <c r="D11648" s="189"/>
    </row>
    <row r="11649" spans="1:4">
      <c r="A11649" s="188"/>
      <c r="B11649" s="188"/>
      <c r="C11649" s="188"/>
      <c r="D11649" s="189"/>
    </row>
    <row r="11650" spans="1:4">
      <c r="A11650" s="188"/>
      <c r="B11650" s="188"/>
      <c r="C11650" s="188"/>
      <c r="D11650" s="189"/>
    </row>
    <row r="11651" spans="1:4">
      <c r="A11651" s="188"/>
      <c r="B11651" s="188"/>
      <c r="C11651" s="188"/>
      <c r="D11651" s="189"/>
    </row>
    <row r="11652" spans="1:4">
      <c r="A11652" s="188"/>
      <c r="B11652" s="188"/>
      <c r="C11652" s="188"/>
      <c r="D11652" s="189"/>
    </row>
    <row r="11653" spans="1:4">
      <c r="A11653" s="188"/>
      <c r="B11653" s="188"/>
      <c r="C11653" s="188"/>
      <c r="D11653" s="189"/>
    </row>
    <row r="11654" spans="1:4">
      <c r="A11654" s="188"/>
      <c r="B11654" s="188"/>
      <c r="C11654" s="188"/>
      <c r="D11654" s="189"/>
    </row>
    <row r="11655" spans="1:4">
      <c r="A11655" s="188"/>
      <c r="B11655" s="188"/>
      <c r="C11655" s="188"/>
      <c r="D11655" s="189"/>
    </row>
    <row r="11656" spans="1:4">
      <c r="A11656" s="188"/>
      <c r="B11656" s="188"/>
      <c r="C11656" s="188"/>
      <c r="D11656" s="189"/>
    </row>
    <row r="11657" spans="1:4">
      <c r="A11657" s="188"/>
      <c r="B11657" s="188"/>
      <c r="C11657" s="188"/>
      <c r="D11657" s="189"/>
    </row>
    <row r="11658" spans="1:4">
      <c r="A11658" s="188"/>
      <c r="B11658" s="188"/>
      <c r="C11658" s="188"/>
      <c r="D11658" s="189"/>
    </row>
    <row r="11659" spans="1:4">
      <c r="A11659" s="188"/>
      <c r="B11659" s="188"/>
      <c r="C11659" s="188"/>
      <c r="D11659" s="189"/>
    </row>
    <row r="11660" spans="1:4">
      <c r="A11660" s="188"/>
      <c r="B11660" s="188"/>
      <c r="C11660" s="188"/>
      <c r="D11660" s="189"/>
    </row>
    <row r="11661" spans="1:4">
      <c r="A11661" s="188"/>
      <c r="B11661" s="188"/>
      <c r="C11661" s="188"/>
      <c r="D11661" s="189"/>
    </row>
    <row r="11662" spans="1:4">
      <c r="A11662" s="188"/>
      <c r="B11662" s="188"/>
      <c r="C11662" s="188"/>
      <c r="D11662" s="189"/>
    </row>
    <row r="11663" spans="1:4">
      <c r="A11663" s="188"/>
      <c r="B11663" s="188"/>
      <c r="C11663" s="188"/>
      <c r="D11663" s="189"/>
    </row>
    <row r="11664" spans="1:4">
      <c r="A11664" s="188"/>
      <c r="B11664" s="188"/>
      <c r="C11664" s="188"/>
      <c r="D11664" s="189"/>
    </row>
    <row r="11665" spans="1:4">
      <c r="A11665" s="188"/>
      <c r="B11665" s="188"/>
      <c r="C11665" s="188"/>
      <c r="D11665" s="189"/>
    </row>
    <row r="11666" spans="1:4">
      <c r="A11666" s="188"/>
      <c r="B11666" s="188"/>
      <c r="C11666" s="188"/>
      <c r="D11666" s="189"/>
    </row>
    <row r="11667" spans="1:4">
      <c r="A11667" s="188"/>
      <c r="B11667" s="188"/>
      <c r="C11667" s="188"/>
      <c r="D11667" s="189"/>
    </row>
    <row r="11668" spans="1:4">
      <c r="A11668" s="188"/>
      <c r="B11668" s="188"/>
      <c r="C11668" s="188"/>
      <c r="D11668" s="189"/>
    </row>
    <row r="11669" spans="1:4">
      <c r="A11669" s="188"/>
      <c r="B11669" s="188"/>
      <c r="C11669" s="188"/>
      <c r="D11669" s="189"/>
    </row>
    <row r="11670" spans="1:4">
      <c r="A11670" s="188"/>
      <c r="B11670" s="188"/>
      <c r="C11670" s="188"/>
      <c r="D11670" s="189"/>
    </row>
    <row r="11671" spans="1:4">
      <c r="A11671" s="188"/>
      <c r="B11671" s="188"/>
      <c r="C11671" s="188"/>
      <c r="D11671" s="189"/>
    </row>
    <row r="11672" spans="1:4">
      <c r="A11672" s="188"/>
      <c r="B11672" s="188"/>
      <c r="C11672" s="188"/>
      <c r="D11672" s="189"/>
    </row>
    <row r="11673" spans="1:4">
      <c r="A11673" s="188"/>
      <c r="B11673" s="188"/>
      <c r="C11673" s="188"/>
      <c r="D11673" s="189"/>
    </row>
    <row r="11674" spans="1:4">
      <c r="A11674" s="188"/>
      <c r="B11674" s="188"/>
      <c r="C11674" s="188"/>
      <c r="D11674" s="189"/>
    </row>
    <row r="11675" spans="1:4">
      <c r="A11675" s="188"/>
      <c r="B11675" s="188"/>
      <c r="C11675" s="188"/>
      <c r="D11675" s="189"/>
    </row>
    <row r="11676" spans="1:4">
      <c r="A11676" s="188"/>
      <c r="B11676" s="188"/>
      <c r="C11676" s="188"/>
      <c r="D11676" s="189"/>
    </row>
    <row r="11677" spans="1:4">
      <c r="A11677" s="188"/>
      <c r="B11677" s="188"/>
      <c r="C11677" s="188"/>
      <c r="D11677" s="189"/>
    </row>
    <row r="11678" spans="1:4">
      <c r="A11678" s="188"/>
      <c r="B11678" s="188"/>
      <c r="C11678" s="188"/>
      <c r="D11678" s="189"/>
    </row>
    <row r="11679" spans="1:4">
      <c r="A11679" s="188"/>
      <c r="B11679" s="188"/>
      <c r="C11679" s="188"/>
      <c r="D11679" s="189"/>
    </row>
    <row r="11680" spans="1:4">
      <c r="A11680" s="188"/>
      <c r="B11680" s="188"/>
      <c r="C11680" s="188"/>
      <c r="D11680" s="189"/>
    </row>
    <row r="11681" spans="1:4">
      <c r="A11681" s="188"/>
      <c r="B11681" s="188"/>
      <c r="C11681" s="188"/>
      <c r="D11681" s="189"/>
    </row>
    <row r="11682" spans="1:4">
      <c r="A11682" s="188"/>
      <c r="B11682" s="188"/>
      <c r="C11682" s="188"/>
      <c r="D11682" s="189"/>
    </row>
    <row r="11683" spans="1:4">
      <c r="A11683" s="188"/>
      <c r="B11683" s="188"/>
      <c r="C11683" s="188"/>
      <c r="D11683" s="189"/>
    </row>
    <row r="11684" spans="1:4">
      <c r="A11684" s="188"/>
      <c r="B11684" s="188"/>
      <c r="C11684" s="188"/>
      <c r="D11684" s="189"/>
    </row>
    <row r="11685" spans="1:4">
      <c r="A11685" s="188"/>
      <c r="B11685" s="188"/>
      <c r="C11685" s="188"/>
      <c r="D11685" s="189"/>
    </row>
    <row r="11686" spans="1:4">
      <c r="A11686" s="188"/>
      <c r="B11686" s="188"/>
      <c r="C11686" s="188"/>
      <c r="D11686" s="189"/>
    </row>
    <row r="11687" spans="1:4">
      <c r="A11687" s="188"/>
      <c r="B11687" s="188"/>
      <c r="C11687" s="188"/>
      <c r="D11687" s="189"/>
    </row>
    <row r="11688" spans="1:4">
      <c r="A11688" s="188"/>
      <c r="B11688" s="188"/>
      <c r="C11688" s="188"/>
      <c r="D11688" s="189"/>
    </row>
    <row r="11689" spans="1:4">
      <c r="A11689" s="188"/>
      <c r="B11689" s="188"/>
      <c r="C11689" s="188"/>
      <c r="D11689" s="189"/>
    </row>
    <row r="11690" spans="1:4">
      <c r="A11690" s="188"/>
      <c r="B11690" s="188"/>
      <c r="C11690" s="188"/>
      <c r="D11690" s="189"/>
    </row>
    <row r="11691" spans="1:4">
      <c r="A11691" s="188"/>
      <c r="B11691" s="188"/>
      <c r="C11691" s="188"/>
      <c r="D11691" s="189"/>
    </row>
    <row r="11692" spans="1:4">
      <c r="A11692" s="188"/>
      <c r="B11692" s="188"/>
      <c r="C11692" s="188"/>
      <c r="D11692" s="189"/>
    </row>
    <row r="11693" spans="1:4">
      <c r="A11693" s="188"/>
      <c r="B11693" s="188"/>
      <c r="C11693" s="188"/>
      <c r="D11693" s="189"/>
    </row>
    <row r="11694" spans="1:4">
      <c r="A11694" s="188"/>
      <c r="B11694" s="188"/>
      <c r="C11694" s="188"/>
      <c r="D11694" s="189"/>
    </row>
    <row r="11695" spans="1:4">
      <c r="A11695" s="188"/>
      <c r="B11695" s="188"/>
      <c r="C11695" s="188"/>
      <c r="D11695" s="189"/>
    </row>
    <row r="11696" spans="1:4">
      <c r="A11696" s="188"/>
      <c r="B11696" s="188"/>
      <c r="C11696" s="188"/>
      <c r="D11696" s="189"/>
    </row>
    <row r="11697" spans="1:4">
      <c r="A11697" s="188"/>
      <c r="B11697" s="188"/>
      <c r="C11697" s="188"/>
      <c r="D11697" s="189"/>
    </row>
    <row r="11698" spans="1:4">
      <c r="A11698" s="188"/>
      <c r="B11698" s="188"/>
      <c r="C11698" s="188"/>
      <c r="D11698" s="189"/>
    </row>
    <row r="11699" spans="1:4">
      <c r="A11699" s="188"/>
      <c r="B11699" s="188"/>
      <c r="C11699" s="188"/>
      <c r="D11699" s="189"/>
    </row>
    <row r="11700" spans="1:4">
      <c r="A11700" s="188"/>
      <c r="B11700" s="188"/>
      <c r="C11700" s="188"/>
      <c r="D11700" s="189"/>
    </row>
    <row r="11701" spans="1:4">
      <c r="A11701" s="188"/>
      <c r="B11701" s="188"/>
      <c r="C11701" s="188"/>
      <c r="D11701" s="189"/>
    </row>
    <row r="11702" spans="1:4">
      <c r="A11702" s="188"/>
      <c r="B11702" s="188"/>
      <c r="C11702" s="188"/>
      <c r="D11702" s="189"/>
    </row>
    <row r="11703" spans="1:4">
      <c r="A11703" s="188"/>
      <c r="B11703" s="188"/>
      <c r="C11703" s="188"/>
      <c r="D11703" s="189"/>
    </row>
    <row r="11704" spans="1:4">
      <c r="A11704" s="188"/>
      <c r="B11704" s="188"/>
      <c r="C11704" s="188"/>
      <c r="D11704" s="189"/>
    </row>
    <row r="11705" spans="1:4">
      <c r="A11705" s="188"/>
      <c r="B11705" s="188"/>
      <c r="C11705" s="188"/>
      <c r="D11705" s="189"/>
    </row>
    <row r="11706" spans="1:4">
      <c r="A11706" s="188"/>
      <c r="B11706" s="188"/>
      <c r="C11706" s="188"/>
      <c r="D11706" s="189"/>
    </row>
    <row r="11707" spans="1:4">
      <c r="A11707" s="188"/>
      <c r="B11707" s="188"/>
      <c r="C11707" s="188"/>
      <c r="D11707" s="189"/>
    </row>
    <row r="11708" spans="1:4">
      <c r="A11708" s="188"/>
      <c r="B11708" s="188"/>
      <c r="C11708" s="188"/>
      <c r="D11708" s="189"/>
    </row>
    <row r="11709" spans="1:4">
      <c r="A11709" s="188"/>
      <c r="B11709" s="188"/>
      <c r="C11709" s="188"/>
      <c r="D11709" s="189"/>
    </row>
    <row r="11710" spans="1:4">
      <c r="A11710" s="188"/>
      <c r="B11710" s="188"/>
      <c r="C11710" s="188"/>
      <c r="D11710" s="189"/>
    </row>
    <row r="11711" spans="1:4">
      <c r="A11711" s="188"/>
      <c r="B11711" s="188"/>
      <c r="C11711" s="188"/>
      <c r="D11711" s="189"/>
    </row>
    <row r="11712" spans="1:4">
      <c r="A11712" s="188"/>
      <c r="B11712" s="188"/>
      <c r="C11712" s="188"/>
      <c r="D11712" s="189"/>
    </row>
    <row r="11713" spans="1:4">
      <c r="A11713" s="188"/>
      <c r="B11713" s="188"/>
      <c r="C11713" s="188"/>
      <c r="D11713" s="189"/>
    </row>
    <row r="11714" spans="1:4">
      <c r="A11714" s="188"/>
      <c r="B11714" s="188"/>
      <c r="C11714" s="188"/>
      <c r="D11714" s="189"/>
    </row>
    <row r="11715" spans="1:4">
      <c r="A11715" s="188"/>
      <c r="B11715" s="188"/>
      <c r="C11715" s="188"/>
      <c r="D11715" s="189"/>
    </row>
    <row r="11716" spans="1:4">
      <c r="A11716" s="188"/>
      <c r="B11716" s="188"/>
      <c r="C11716" s="188"/>
      <c r="D11716" s="189"/>
    </row>
    <row r="11717" spans="1:4">
      <c r="A11717" s="188"/>
      <c r="B11717" s="188"/>
      <c r="C11717" s="188"/>
      <c r="D11717" s="189"/>
    </row>
    <row r="11718" spans="1:4">
      <c r="A11718" s="188"/>
      <c r="B11718" s="188"/>
      <c r="C11718" s="188"/>
      <c r="D11718" s="189"/>
    </row>
    <row r="11719" spans="1:4">
      <c r="A11719" s="188"/>
      <c r="B11719" s="188"/>
      <c r="C11719" s="188"/>
      <c r="D11719" s="189"/>
    </row>
    <row r="11720" spans="1:4">
      <c r="A11720" s="188"/>
      <c r="B11720" s="188"/>
      <c r="C11720" s="188"/>
      <c r="D11720" s="189"/>
    </row>
    <row r="11721" spans="1:4">
      <c r="A11721" s="188"/>
      <c r="B11721" s="188"/>
      <c r="C11721" s="188"/>
      <c r="D11721" s="189"/>
    </row>
    <row r="11722" spans="1:4">
      <c r="A11722" s="188"/>
      <c r="B11722" s="188"/>
      <c r="C11722" s="188"/>
      <c r="D11722" s="189"/>
    </row>
    <row r="11723" spans="1:4">
      <c r="A11723" s="188"/>
      <c r="B11723" s="188"/>
      <c r="C11723" s="188"/>
      <c r="D11723" s="189"/>
    </row>
    <row r="11724" spans="1:4">
      <c r="A11724" s="188"/>
      <c r="B11724" s="188"/>
      <c r="C11724" s="188"/>
      <c r="D11724" s="189"/>
    </row>
    <row r="11725" spans="1:4">
      <c r="A11725" s="188"/>
      <c r="B11725" s="188"/>
      <c r="C11725" s="188"/>
      <c r="D11725" s="189"/>
    </row>
    <row r="11726" spans="1:4">
      <c r="A11726" s="188"/>
      <c r="B11726" s="188"/>
      <c r="C11726" s="188"/>
      <c r="D11726" s="189"/>
    </row>
    <row r="11727" spans="1:4">
      <c r="A11727" s="188"/>
      <c r="B11727" s="188"/>
      <c r="C11727" s="188"/>
      <c r="D11727" s="189"/>
    </row>
    <row r="11728" spans="1:4">
      <c r="A11728" s="188"/>
      <c r="B11728" s="188"/>
      <c r="C11728" s="188"/>
      <c r="D11728" s="189"/>
    </row>
    <row r="11729" spans="1:4">
      <c r="A11729" s="188"/>
      <c r="B11729" s="188"/>
      <c r="C11729" s="188"/>
      <c r="D11729" s="189"/>
    </row>
    <row r="11730" spans="1:4">
      <c r="A11730" s="188"/>
      <c r="B11730" s="188"/>
      <c r="C11730" s="188"/>
      <c r="D11730" s="189"/>
    </row>
    <row r="11731" spans="1:4">
      <c r="A11731" s="188"/>
      <c r="B11731" s="188"/>
      <c r="C11731" s="188"/>
      <c r="D11731" s="189"/>
    </row>
    <row r="11732" spans="1:4">
      <c r="A11732" s="188"/>
      <c r="B11732" s="188"/>
      <c r="C11732" s="188"/>
      <c r="D11732" s="189"/>
    </row>
    <row r="11733" spans="1:4">
      <c r="A11733" s="188"/>
      <c r="B11733" s="188"/>
      <c r="C11733" s="188"/>
      <c r="D11733" s="189"/>
    </row>
    <row r="11734" spans="1:4">
      <c r="A11734" s="188"/>
      <c r="B11734" s="188"/>
      <c r="C11734" s="188"/>
      <c r="D11734" s="189"/>
    </row>
    <row r="11735" spans="1:4">
      <c r="A11735" s="188"/>
      <c r="B11735" s="188"/>
      <c r="C11735" s="188"/>
      <c r="D11735" s="189"/>
    </row>
    <row r="11736" spans="1:4">
      <c r="A11736" s="188"/>
      <c r="B11736" s="188"/>
      <c r="C11736" s="188"/>
      <c r="D11736" s="189"/>
    </row>
    <row r="11737" spans="1:4">
      <c r="A11737" s="188"/>
      <c r="B11737" s="188"/>
      <c r="C11737" s="188"/>
      <c r="D11737" s="189"/>
    </row>
    <row r="11738" spans="1:4">
      <c r="A11738" s="188"/>
      <c r="B11738" s="188"/>
      <c r="C11738" s="188"/>
      <c r="D11738" s="189"/>
    </row>
    <row r="11739" spans="1:4">
      <c r="A11739" s="188"/>
      <c r="B11739" s="188"/>
      <c r="C11739" s="188"/>
      <c r="D11739" s="189"/>
    </row>
    <row r="11740" spans="1:4">
      <c r="A11740" s="188"/>
      <c r="B11740" s="188"/>
      <c r="C11740" s="188"/>
      <c r="D11740" s="189"/>
    </row>
    <row r="11741" spans="1:4">
      <c r="A11741" s="188"/>
      <c r="B11741" s="188"/>
      <c r="C11741" s="188"/>
      <c r="D11741" s="189"/>
    </row>
    <row r="11742" spans="1:4">
      <c r="A11742" s="188"/>
      <c r="B11742" s="188"/>
      <c r="C11742" s="188"/>
      <c r="D11742" s="189"/>
    </row>
    <row r="11743" spans="1:4">
      <c r="A11743" s="188"/>
      <c r="B11743" s="188"/>
      <c r="C11743" s="188"/>
      <c r="D11743" s="189"/>
    </row>
    <row r="11744" spans="1:4">
      <c r="A11744" s="188"/>
      <c r="B11744" s="188"/>
      <c r="C11744" s="188"/>
      <c r="D11744" s="189"/>
    </row>
    <row r="11745" spans="1:4">
      <c r="A11745" s="188"/>
      <c r="B11745" s="188"/>
      <c r="C11745" s="188"/>
      <c r="D11745" s="189"/>
    </row>
    <row r="11746" spans="1:4">
      <c r="A11746" s="188"/>
      <c r="B11746" s="188"/>
      <c r="C11746" s="188"/>
      <c r="D11746" s="189"/>
    </row>
    <row r="11747" spans="1:4">
      <c r="A11747" s="188"/>
      <c r="B11747" s="188"/>
      <c r="C11747" s="188"/>
      <c r="D11747" s="189"/>
    </row>
    <row r="11748" spans="1:4">
      <c r="A11748" s="188"/>
      <c r="B11748" s="188"/>
      <c r="C11748" s="188"/>
      <c r="D11748" s="189"/>
    </row>
    <row r="11749" spans="1:4">
      <c r="A11749" s="188"/>
      <c r="B11749" s="188"/>
      <c r="C11749" s="188"/>
      <c r="D11749" s="189"/>
    </row>
    <row r="11750" spans="1:4">
      <c r="A11750" s="188"/>
      <c r="B11750" s="188"/>
      <c r="C11750" s="188"/>
      <c r="D11750" s="189"/>
    </row>
    <row r="11751" spans="1:4">
      <c r="A11751" s="188"/>
      <c r="B11751" s="188"/>
      <c r="C11751" s="188"/>
      <c r="D11751" s="189"/>
    </row>
    <row r="11752" spans="1:4">
      <c r="A11752" s="188"/>
      <c r="B11752" s="188"/>
      <c r="C11752" s="188"/>
      <c r="D11752" s="189"/>
    </row>
    <row r="11753" spans="1:4">
      <c r="A11753" s="188"/>
      <c r="B11753" s="188"/>
      <c r="C11753" s="188"/>
      <c r="D11753" s="189"/>
    </row>
    <row r="11754" spans="1:4">
      <c r="A11754" s="188"/>
      <c r="B11754" s="188"/>
      <c r="C11754" s="188"/>
      <c r="D11754" s="189"/>
    </row>
    <row r="11755" spans="1:4">
      <c r="A11755" s="188"/>
      <c r="B11755" s="188"/>
      <c r="C11755" s="188"/>
      <c r="D11755" s="189"/>
    </row>
    <row r="11756" spans="1:4">
      <c r="A11756" s="188"/>
      <c r="B11756" s="188"/>
      <c r="C11756" s="188"/>
      <c r="D11756" s="189"/>
    </row>
    <row r="11757" spans="1:4">
      <c r="A11757" s="188"/>
      <c r="B11757" s="188"/>
      <c r="C11757" s="188"/>
      <c r="D11757" s="189"/>
    </row>
    <row r="11758" spans="1:4">
      <c r="A11758" s="188"/>
      <c r="B11758" s="188"/>
      <c r="C11758" s="188"/>
      <c r="D11758" s="189"/>
    </row>
    <row r="11759" spans="1:4">
      <c r="A11759" s="188"/>
      <c r="B11759" s="188"/>
      <c r="C11759" s="188"/>
      <c r="D11759" s="189"/>
    </row>
    <row r="11760" spans="1:4">
      <c r="A11760" s="188"/>
      <c r="B11760" s="188"/>
      <c r="C11760" s="188"/>
      <c r="D11760" s="189"/>
    </row>
    <row r="11761" spans="1:4">
      <c r="A11761" s="188"/>
      <c r="B11761" s="188"/>
      <c r="C11761" s="188"/>
      <c r="D11761" s="189"/>
    </row>
    <row r="11762" spans="1:4">
      <c r="A11762" s="188"/>
      <c r="B11762" s="188"/>
      <c r="C11762" s="188"/>
      <c r="D11762" s="189"/>
    </row>
    <row r="11763" spans="1:4">
      <c r="A11763" s="188"/>
      <c r="B11763" s="188"/>
      <c r="C11763" s="188"/>
      <c r="D11763" s="189"/>
    </row>
    <row r="11764" spans="1:4">
      <c r="A11764" s="188"/>
      <c r="B11764" s="188"/>
      <c r="C11764" s="188"/>
      <c r="D11764" s="189"/>
    </row>
    <row r="11765" spans="1:4">
      <c r="A11765" s="188"/>
      <c r="B11765" s="188"/>
      <c r="C11765" s="188"/>
      <c r="D11765" s="189"/>
    </row>
    <row r="11766" spans="1:4">
      <c r="A11766" s="188"/>
      <c r="B11766" s="188"/>
      <c r="C11766" s="188"/>
      <c r="D11766" s="189"/>
    </row>
    <row r="11767" spans="1:4">
      <c r="A11767" s="188"/>
      <c r="B11767" s="188"/>
      <c r="C11767" s="188"/>
      <c r="D11767" s="189"/>
    </row>
    <row r="11768" spans="1:4">
      <c r="A11768" s="188"/>
      <c r="B11768" s="188"/>
      <c r="C11768" s="188"/>
      <c r="D11768" s="189"/>
    </row>
    <row r="11769" spans="1:4">
      <c r="A11769" s="188"/>
      <c r="B11769" s="188"/>
      <c r="C11769" s="188"/>
      <c r="D11769" s="189"/>
    </row>
    <row r="11770" spans="1:4">
      <c r="A11770" s="188"/>
      <c r="B11770" s="188"/>
      <c r="C11770" s="188"/>
      <c r="D11770" s="189"/>
    </row>
    <row r="11771" spans="1:4">
      <c r="A11771" s="188"/>
      <c r="B11771" s="188"/>
      <c r="C11771" s="188"/>
      <c r="D11771" s="189"/>
    </row>
    <row r="11772" spans="1:4">
      <c r="A11772" s="188"/>
      <c r="B11772" s="188"/>
      <c r="C11772" s="188"/>
      <c r="D11772" s="189"/>
    </row>
    <row r="11773" spans="1:4">
      <c r="A11773" s="188"/>
      <c r="B11773" s="188"/>
      <c r="C11773" s="188"/>
      <c r="D11773" s="189"/>
    </row>
    <row r="11774" spans="1:4">
      <c r="A11774" s="188"/>
      <c r="B11774" s="188"/>
      <c r="C11774" s="188"/>
      <c r="D11774" s="189"/>
    </row>
    <row r="11775" spans="1:4">
      <c r="A11775" s="188"/>
      <c r="B11775" s="188"/>
      <c r="C11775" s="188"/>
      <c r="D11775" s="189"/>
    </row>
    <row r="11776" spans="1:4">
      <c r="A11776" s="188"/>
      <c r="B11776" s="188"/>
      <c r="C11776" s="188"/>
      <c r="D11776" s="189"/>
    </row>
    <row r="11777" spans="1:4">
      <c r="A11777" s="188"/>
      <c r="B11777" s="188"/>
      <c r="C11777" s="188"/>
      <c r="D11777" s="189"/>
    </row>
    <row r="11778" spans="1:4">
      <c r="A11778" s="188"/>
      <c r="B11778" s="188"/>
      <c r="C11778" s="188"/>
      <c r="D11778" s="189"/>
    </row>
    <row r="11779" spans="1:4">
      <c r="A11779" s="188"/>
      <c r="B11779" s="188"/>
      <c r="C11779" s="188"/>
      <c r="D11779" s="189"/>
    </row>
    <row r="11780" spans="1:4">
      <c r="A11780" s="188"/>
      <c r="B11780" s="188"/>
      <c r="C11780" s="188"/>
      <c r="D11780" s="189"/>
    </row>
    <row r="11781" spans="1:4">
      <c r="A11781" s="188"/>
      <c r="B11781" s="188"/>
      <c r="C11781" s="188"/>
      <c r="D11781" s="189"/>
    </row>
    <row r="11782" spans="1:4">
      <c r="A11782" s="188"/>
      <c r="B11782" s="188"/>
      <c r="C11782" s="188"/>
      <c r="D11782" s="189"/>
    </row>
    <row r="11783" spans="1:4">
      <c r="A11783" s="188"/>
      <c r="B11783" s="188"/>
      <c r="C11783" s="188"/>
      <c r="D11783" s="189"/>
    </row>
    <row r="11784" spans="1:4">
      <c r="A11784" s="188"/>
      <c r="B11784" s="188"/>
      <c r="C11784" s="188"/>
      <c r="D11784" s="189"/>
    </row>
    <row r="11785" spans="1:4">
      <c r="A11785" s="188"/>
      <c r="B11785" s="188"/>
      <c r="C11785" s="188"/>
      <c r="D11785" s="189"/>
    </row>
    <row r="11786" spans="1:4">
      <c r="A11786" s="188"/>
      <c r="B11786" s="188"/>
      <c r="C11786" s="188"/>
      <c r="D11786" s="189"/>
    </row>
    <row r="11787" spans="1:4">
      <c r="A11787" s="188"/>
      <c r="B11787" s="188"/>
      <c r="C11787" s="188"/>
      <c r="D11787" s="189"/>
    </row>
    <row r="11788" spans="1:4">
      <c r="A11788" s="188"/>
      <c r="B11788" s="188"/>
      <c r="C11788" s="188"/>
      <c r="D11788" s="189"/>
    </row>
    <row r="11789" spans="1:4">
      <c r="A11789" s="188"/>
      <c r="B11789" s="188"/>
      <c r="C11789" s="188"/>
      <c r="D11789" s="189"/>
    </row>
    <row r="11790" spans="1:4">
      <c r="A11790" s="188"/>
      <c r="B11790" s="188"/>
      <c r="C11790" s="188"/>
      <c r="D11790" s="189"/>
    </row>
    <row r="11791" spans="1:4">
      <c r="A11791" s="188"/>
      <c r="B11791" s="188"/>
      <c r="C11791" s="188"/>
      <c r="D11791" s="189"/>
    </row>
    <row r="11792" spans="1:4">
      <c r="A11792" s="188"/>
      <c r="B11792" s="188"/>
      <c r="C11792" s="188"/>
      <c r="D11792" s="189"/>
    </row>
    <row r="11793" spans="1:4">
      <c r="A11793" s="188"/>
      <c r="B11793" s="188"/>
      <c r="C11793" s="188"/>
      <c r="D11793" s="189"/>
    </row>
    <row r="11794" spans="1:4">
      <c r="A11794" s="188"/>
      <c r="B11794" s="188"/>
      <c r="C11794" s="188"/>
      <c r="D11794" s="189"/>
    </row>
    <row r="11795" spans="1:4">
      <c r="A11795" s="188"/>
      <c r="B11795" s="188"/>
      <c r="C11795" s="188"/>
      <c r="D11795" s="189"/>
    </row>
    <row r="11796" spans="1:4">
      <c r="A11796" s="188"/>
      <c r="B11796" s="188"/>
      <c r="C11796" s="188"/>
      <c r="D11796" s="189"/>
    </row>
    <row r="11797" spans="1:4">
      <c r="A11797" s="188"/>
      <c r="B11797" s="188"/>
      <c r="C11797" s="188"/>
      <c r="D11797" s="189"/>
    </row>
    <row r="11798" spans="1:4">
      <c r="A11798" s="188"/>
      <c r="B11798" s="188"/>
      <c r="C11798" s="188"/>
      <c r="D11798" s="189"/>
    </row>
    <row r="11799" spans="1:4">
      <c r="A11799" s="188"/>
      <c r="B11799" s="188"/>
      <c r="C11799" s="188"/>
      <c r="D11799" s="189"/>
    </row>
    <row r="11800" spans="1:4">
      <c r="A11800" s="188"/>
      <c r="B11800" s="188"/>
      <c r="C11800" s="188"/>
      <c r="D11800" s="189"/>
    </row>
    <row r="11801" spans="1:4">
      <c r="A11801" s="188"/>
      <c r="B11801" s="188"/>
      <c r="C11801" s="188"/>
      <c r="D11801" s="189"/>
    </row>
    <row r="11802" spans="1:4">
      <c r="A11802" s="188"/>
      <c r="B11802" s="188"/>
      <c r="C11802" s="188"/>
      <c r="D11802" s="189"/>
    </row>
    <row r="11803" spans="1:4">
      <c r="A11803" s="188"/>
      <c r="B11803" s="188"/>
      <c r="C11803" s="188"/>
      <c r="D11803" s="189"/>
    </row>
    <row r="11804" spans="1:4">
      <c r="A11804" s="188"/>
      <c r="B11804" s="188"/>
      <c r="C11804" s="188"/>
      <c r="D11804" s="189"/>
    </row>
    <row r="11805" spans="1:4">
      <c r="A11805" s="188"/>
      <c r="B11805" s="188"/>
      <c r="C11805" s="188"/>
      <c r="D11805" s="189"/>
    </row>
    <row r="11806" spans="1:4">
      <c r="A11806" s="188"/>
      <c r="B11806" s="188"/>
      <c r="C11806" s="188"/>
      <c r="D11806" s="189"/>
    </row>
    <row r="11807" spans="1:4">
      <c r="A11807" s="188"/>
      <c r="B11807" s="188"/>
      <c r="C11807" s="188"/>
      <c r="D11807" s="189"/>
    </row>
    <row r="11808" spans="1:4">
      <c r="A11808" s="188"/>
      <c r="B11808" s="188"/>
      <c r="C11808" s="188"/>
      <c r="D11808" s="189"/>
    </row>
    <row r="11809" spans="1:4">
      <c r="A11809" s="188"/>
      <c r="B11809" s="188"/>
      <c r="C11809" s="188"/>
      <c r="D11809" s="189"/>
    </row>
    <row r="11810" spans="1:4">
      <c r="A11810" s="188"/>
      <c r="B11810" s="188"/>
      <c r="C11810" s="188"/>
      <c r="D11810" s="189"/>
    </row>
    <row r="11811" spans="1:4">
      <c r="A11811" s="188"/>
      <c r="B11811" s="188"/>
      <c r="C11811" s="188"/>
      <c r="D11811" s="189"/>
    </row>
    <row r="11812" spans="1:4">
      <c r="A11812" s="188"/>
      <c r="B11812" s="188"/>
      <c r="C11812" s="188"/>
      <c r="D11812" s="189"/>
    </row>
    <row r="11813" spans="1:4">
      <c r="A11813" s="188"/>
      <c r="B11813" s="188"/>
      <c r="C11813" s="188"/>
      <c r="D11813" s="189"/>
    </row>
    <row r="11814" spans="1:4">
      <c r="A11814" s="188"/>
      <c r="B11814" s="188"/>
      <c r="C11814" s="188"/>
      <c r="D11814" s="189"/>
    </row>
    <row r="11815" spans="1:4">
      <c r="A11815" s="188"/>
      <c r="B11815" s="188"/>
      <c r="C11815" s="188"/>
      <c r="D11815" s="189"/>
    </row>
    <row r="11816" spans="1:4">
      <c r="A11816" s="188"/>
      <c r="B11816" s="188"/>
      <c r="C11816" s="188"/>
      <c r="D11816" s="189"/>
    </row>
    <row r="11817" spans="1:4">
      <c r="A11817" s="188"/>
      <c r="B11817" s="188"/>
      <c r="C11817" s="188"/>
      <c r="D11817" s="189"/>
    </row>
    <row r="11818" spans="1:4">
      <c r="A11818" s="188"/>
      <c r="B11818" s="188"/>
      <c r="C11818" s="188"/>
      <c r="D11818" s="189"/>
    </row>
    <row r="11819" spans="1:4">
      <c r="A11819" s="188"/>
      <c r="B11819" s="188"/>
      <c r="C11819" s="188"/>
      <c r="D11819" s="189"/>
    </row>
    <row r="11820" spans="1:4">
      <c r="A11820" s="188"/>
      <c r="B11820" s="188"/>
      <c r="C11820" s="188"/>
      <c r="D11820" s="189"/>
    </row>
    <row r="11821" spans="1:4">
      <c r="A11821" s="188"/>
      <c r="B11821" s="188"/>
      <c r="C11821" s="188"/>
      <c r="D11821" s="189"/>
    </row>
    <row r="11822" spans="1:4">
      <c r="A11822" s="188"/>
      <c r="B11822" s="188"/>
      <c r="C11822" s="188"/>
      <c r="D11822" s="189"/>
    </row>
    <row r="11823" spans="1:4">
      <c r="A11823" s="188"/>
      <c r="B11823" s="188"/>
      <c r="C11823" s="188"/>
      <c r="D11823" s="189"/>
    </row>
    <row r="11824" spans="1:4">
      <c r="A11824" s="188"/>
      <c r="B11824" s="188"/>
      <c r="C11824" s="188"/>
      <c r="D11824" s="189"/>
    </row>
    <row r="11825" spans="1:4">
      <c r="A11825" s="188"/>
      <c r="B11825" s="188"/>
      <c r="C11825" s="188"/>
      <c r="D11825" s="189"/>
    </row>
    <row r="11826" spans="1:4">
      <c r="A11826" s="188"/>
      <c r="B11826" s="188"/>
      <c r="C11826" s="188"/>
      <c r="D11826" s="189"/>
    </row>
    <row r="11827" spans="1:4">
      <c r="A11827" s="188"/>
      <c r="B11827" s="188"/>
      <c r="C11827" s="188"/>
      <c r="D11827" s="189"/>
    </row>
    <row r="11828" spans="1:4">
      <c r="A11828" s="188"/>
      <c r="B11828" s="188"/>
      <c r="C11828" s="188"/>
      <c r="D11828" s="189"/>
    </row>
    <row r="11829" spans="1:4">
      <c r="A11829" s="188"/>
      <c r="B11829" s="188"/>
      <c r="C11829" s="188"/>
      <c r="D11829" s="189"/>
    </row>
    <row r="11830" spans="1:4">
      <c r="A11830" s="188"/>
      <c r="B11830" s="188"/>
      <c r="C11830" s="188"/>
      <c r="D11830" s="189"/>
    </row>
    <row r="11831" spans="1:4">
      <c r="A11831" s="188"/>
      <c r="B11831" s="188"/>
      <c r="C11831" s="188"/>
      <c r="D11831" s="189"/>
    </row>
    <row r="11832" spans="1:4">
      <c r="A11832" s="188"/>
      <c r="B11832" s="188"/>
      <c r="C11832" s="188"/>
      <c r="D11832" s="189"/>
    </row>
    <row r="11833" spans="1:4">
      <c r="A11833" s="188"/>
      <c r="B11833" s="188"/>
      <c r="C11833" s="188"/>
      <c r="D11833" s="189"/>
    </row>
    <row r="11834" spans="1:4">
      <c r="A11834" s="188"/>
      <c r="B11834" s="188"/>
      <c r="C11834" s="188"/>
      <c r="D11834" s="189"/>
    </row>
    <row r="11835" spans="1:4">
      <c r="A11835" s="188"/>
      <c r="B11835" s="188"/>
      <c r="C11835" s="188"/>
      <c r="D11835" s="189"/>
    </row>
    <row r="11836" spans="1:4">
      <c r="A11836" s="188"/>
      <c r="B11836" s="188"/>
      <c r="C11836" s="188"/>
      <c r="D11836" s="189"/>
    </row>
    <row r="11837" spans="1:4">
      <c r="A11837" s="188"/>
      <c r="B11837" s="188"/>
      <c r="C11837" s="188"/>
      <c r="D11837" s="189"/>
    </row>
    <row r="11838" spans="1:4">
      <c r="A11838" s="188"/>
      <c r="B11838" s="188"/>
      <c r="C11838" s="188"/>
      <c r="D11838" s="189"/>
    </row>
    <row r="11839" spans="1:4">
      <c r="A11839" s="188"/>
      <c r="B11839" s="188"/>
      <c r="C11839" s="188"/>
      <c r="D11839" s="189"/>
    </row>
    <row r="11840" spans="1:4">
      <c r="A11840" s="188"/>
      <c r="B11840" s="188"/>
      <c r="C11840" s="188"/>
      <c r="D11840" s="189"/>
    </row>
    <row r="11841" spans="1:4">
      <c r="A11841" s="188"/>
      <c r="B11841" s="188"/>
      <c r="C11841" s="188"/>
      <c r="D11841" s="189"/>
    </row>
    <row r="11842" spans="1:4">
      <c r="A11842" s="188"/>
      <c r="B11842" s="188"/>
      <c r="C11842" s="188"/>
      <c r="D11842" s="189"/>
    </row>
    <row r="11843" spans="1:4">
      <c r="A11843" s="188"/>
      <c r="B11843" s="188"/>
      <c r="C11843" s="188"/>
      <c r="D11843" s="189"/>
    </row>
    <row r="11844" spans="1:4">
      <c r="A11844" s="188"/>
      <c r="B11844" s="188"/>
      <c r="C11844" s="188"/>
      <c r="D11844" s="189"/>
    </row>
    <row r="11845" spans="1:4">
      <c r="A11845" s="188"/>
      <c r="B11845" s="188"/>
      <c r="C11845" s="188"/>
      <c r="D11845" s="189"/>
    </row>
    <row r="11846" spans="1:4">
      <c r="A11846" s="188"/>
      <c r="B11846" s="188"/>
      <c r="C11846" s="188"/>
      <c r="D11846" s="189"/>
    </row>
    <row r="11847" spans="1:4">
      <c r="A11847" s="188"/>
      <c r="B11847" s="188"/>
      <c r="C11847" s="188"/>
      <c r="D11847" s="189"/>
    </row>
    <row r="11848" spans="1:4">
      <c r="A11848" s="188"/>
      <c r="B11848" s="188"/>
      <c r="C11848" s="188"/>
      <c r="D11848" s="189"/>
    </row>
    <row r="11849" spans="1:4">
      <c r="A11849" s="188"/>
      <c r="B11849" s="188"/>
      <c r="C11849" s="188"/>
      <c r="D11849" s="189"/>
    </row>
    <row r="11850" spans="1:4">
      <c r="A11850" s="188"/>
      <c r="B11850" s="188"/>
      <c r="C11850" s="188"/>
      <c r="D11850" s="189"/>
    </row>
    <row r="11851" spans="1:4">
      <c r="A11851" s="188"/>
      <c r="B11851" s="188"/>
      <c r="C11851" s="188"/>
      <c r="D11851" s="189"/>
    </row>
    <row r="11852" spans="1:4">
      <c r="A11852" s="188"/>
      <c r="B11852" s="188"/>
      <c r="C11852" s="188"/>
      <c r="D11852" s="189"/>
    </row>
    <row r="11853" spans="1:4">
      <c r="A11853" s="188"/>
      <c r="B11853" s="188"/>
      <c r="C11853" s="188"/>
      <c r="D11853" s="189"/>
    </row>
    <row r="11854" spans="1:4">
      <c r="A11854" s="188"/>
      <c r="B11854" s="188"/>
      <c r="C11854" s="188"/>
      <c r="D11854" s="189"/>
    </row>
    <row r="11855" spans="1:4">
      <c r="A11855" s="188"/>
      <c r="B11855" s="188"/>
      <c r="C11855" s="188"/>
      <c r="D11855" s="189"/>
    </row>
    <row r="11856" spans="1:4">
      <c r="A11856" s="188"/>
      <c r="B11856" s="188"/>
      <c r="C11856" s="188"/>
      <c r="D11856" s="189"/>
    </row>
    <row r="11857" spans="1:4">
      <c r="A11857" s="188"/>
      <c r="B11857" s="188"/>
      <c r="C11857" s="188"/>
      <c r="D11857" s="189"/>
    </row>
    <row r="11858" spans="1:4">
      <c r="A11858" s="188"/>
      <c r="B11858" s="188"/>
      <c r="C11858" s="188"/>
      <c r="D11858" s="189"/>
    </row>
    <row r="11859" spans="1:4">
      <c r="A11859" s="188"/>
      <c r="B11859" s="188"/>
      <c r="C11859" s="188"/>
      <c r="D11859" s="189"/>
    </row>
    <row r="11860" spans="1:4">
      <c r="A11860" s="188"/>
      <c r="B11860" s="188"/>
      <c r="C11860" s="188"/>
      <c r="D11860" s="189"/>
    </row>
    <row r="11861" spans="1:4">
      <c r="A11861" s="188"/>
      <c r="B11861" s="188"/>
      <c r="C11861" s="188"/>
      <c r="D11861" s="189"/>
    </row>
    <row r="11862" spans="1:4">
      <c r="A11862" s="188"/>
      <c r="B11862" s="188"/>
      <c r="C11862" s="188"/>
      <c r="D11862" s="189"/>
    </row>
    <row r="11863" spans="1:4">
      <c r="A11863" s="188"/>
      <c r="B11863" s="188"/>
      <c r="C11863" s="188"/>
      <c r="D11863" s="189"/>
    </row>
    <row r="11864" spans="1:4">
      <c r="A11864" s="188"/>
      <c r="B11864" s="188"/>
      <c r="C11864" s="188"/>
      <c r="D11864" s="189"/>
    </row>
    <row r="11865" spans="1:4">
      <c r="A11865" s="188"/>
      <c r="B11865" s="188"/>
      <c r="C11865" s="188"/>
      <c r="D11865" s="189"/>
    </row>
    <row r="11866" spans="1:4">
      <c r="A11866" s="188"/>
      <c r="B11866" s="188"/>
      <c r="C11866" s="188"/>
      <c r="D11866" s="189"/>
    </row>
    <row r="11867" spans="1:4">
      <c r="A11867" s="188"/>
      <c r="B11867" s="188"/>
      <c r="C11867" s="188"/>
      <c r="D11867" s="189"/>
    </row>
    <row r="11868" spans="1:4">
      <c r="A11868" s="188"/>
      <c r="B11868" s="188"/>
      <c r="C11868" s="188"/>
      <c r="D11868" s="189"/>
    </row>
    <row r="11869" spans="1:4">
      <c r="A11869" s="188"/>
      <c r="B11869" s="188"/>
      <c r="C11869" s="188"/>
      <c r="D11869" s="189"/>
    </row>
    <row r="11870" spans="1:4">
      <c r="A11870" s="188"/>
      <c r="B11870" s="188"/>
      <c r="C11870" s="188"/>
      <c r="D11870" s="189"/>
    </row>
    <row r="11871" spans="1:4">
      <c r="A11871" s="188"/>
      <c r="B11871" s="188"/>
      <c r="C11871" s="188"/>
      <c r="D11871" s="189"/>
    </row>
    <row r="11872" spans="1:4">
      <c r="A11872" s="188"/>
      <c r="B11872" s="188"/>
      <c r="C11872" s="188"/>
      <c r="D11872" s="189"/>
    </row>
    <row r="11873" spans="1:4">
      <c r="A11873" s="188"/>
      <c r="B11873" s="188"/>
      <c r="C11873" s="188"/>
      <c r="D11873" s="189"/>
    </row>
    <row r="11874" spans="1:4">
      <c r="A11874" s="188"/>
      <c r="B11874" s="188"/>
      <c r="C11874" s="188"/>
      <c r="D11874" s="189"/>
    </row>
    <row r="11875" spans="1:4">
      <c r="A11875" s="188"/>
      <c r="B11875" s="188"/>
      <c r="C11875" s="188"/>
      <c r="D11875" s="189"/>
    </row>
    <row r="11876" spans="1:4">
      <c r="A11876" s="188"/>
      <c r="B11876" s="188"/>
      <c r="C11876" s="188"/>
      <c r="D11876" s="189"/>
    </row>
    <row r="11877" spans="1:4">
      <c r="A11877" s="188"/>
      <c r="B11877" s="188"/>
      <c r="C11877" s="188"/>
      <c r="D11877" s="189"/>
    </row>
    <row r="11878" spans="1:4">
      <c r="A11878" s="188"/>
      <c r="B11878" s="188"/>
      <c r="C11878" s="188"/>
      <c r="D11878" s="189"/>
    </row>
    <row r="11879" spans="1:4">
      <c r="A11879" s="188"/>
      <c r="B11879" s="188"/>
      <c r="C11879" s="188"/>
      <c r="D11879" s="189"/>
    </row>
    <row r="11880" spans="1:4">
      <c r="A11880" s="188"/>
      <c r="B11880" s="188"/>
      <c r="C11880" s="188"/>
      <c r="D11880" s="189"/>
    </row>
    <row r="11881" spans="1:4">
      <c r="A11881" s="188"/>
      <c r="B11881" s="188"/>
      <c r="C11881" s="188"/>
      <c r="D11881" s="189"/>
    </row>
    <row r="11882" spans="1:4">
      <c r="A11882" s="188"/>
      <c r="B11882" s="188"/>
      <c r="C11882" s="188"/>
      <c r="D11882" s="189"/>
    </row>
    <row r="11883" spans="1:4">
      <c r="A11883" s="188"/>
      <c r="B11883" s="188"/>
      <c r="C11883" s="188"/>
      <c r="D11883" s="189"/>
    </row>
    <row r="11884" spans="1:4">
      <c r="A11884" s="188"/>
      <c r="B11884" s="188"/>
      <c r="C11884" s="188"/>
      <c r="D11884" s="189"/>
    </row>
    <row r="11885" spans="1:4">
      <c r="A11885" s="188"/>
      <c r="B11885" s="188"/>
      <c r="C11885" s="188"/>
      <c r="D11885" s="189"/>
    </row>
    <row r="11886" spans="1:4">
      <c r="A11886" s="188"/>
      <c r="B11886" s="188"/>
      <c r="C11886" s="188"/>
      <c r="D11886" s="189"/>
    </row>
    <row r="11887" spans="1:4">
      <c r="A11887" s="188"/>
      <c r="B11887" s="188"/>
      <c r="C11887" s="188"/>
      <c r="D11887" s="189"/>
    </row>
    <row r="11888" spans="1:4">
      <c r="A11888" s="188"/>
      <c r="B11888" s="188"/>
      <c r="C11888" s="188"/>
      <c r="D11888" s="189"/>
    </row>
    <row r="11889" spans="1:4">
      <c r="A11889" s="188"/>
      <c r="B11889" s="188"/>
      <c r="C11889" s="188"/>
      <c r="D11889" s="189"/>
    </row>
    <row r="11890" spans="1:4">
      <c r="A11890" s="188"/>
      <c r="B11890" s="188"/>
      <c r="C11890" s="188"/>
      <c r="D11890" s="189"/>
    </row>
    <row r="11891" spans="1:4">
      <c r="A11891" s="188"/>
      <c r="B11891" s="188"/>
      <c r="C11891" s="188"/>
      <c r="D11891" s="189"/>
    </row>
    <row r="11892" spans="1:4">
      <c r="A11892" s="188"/>
      <c r="B11892" s="188"/>
      <c r="C11892" s="188"/>
      <c r="D11892" s="189"/>
    </row>
    <row r="11893" spans="1:4">
      <c r="A11893" s="188"/>
      <c r="B11893" s="188"/>
      <c r="C11893" s="188"/>
      <c r="D11893" s="189"/>
    </row>
    <row r="11894" spans="1:4">
      <c r="A11894" s="188"/>
      <c r="B11894" s="188"/>
      <c r="C11894" s="188"/>
      <c r="D11894" s="189"/>
    </row>
    <row r="11895" spans="1:4">
      <c r="A11895" s="188"/>
      <c r="B11895" s="188"/>
      <c r="C11895" s="188"/>
      <c r="D11895" s="189"/>
    </row>
    <row r="11896" spans="1:4">
      <c r="A11896" s="188"/>
      <c r="B11896" s="188"/>
      <c r="C11896" s="188"/>
      <c r="D11896" s="189"/>
    </row>
    <row r="11897" spans="1:4">
      <c r="A11897" s="188"/>
      <c r="B11897" s="188"/>
      <c r="C11897" s="188"/>
      <c r="D11897" s="189"/>
    </row>
    <row r="11898" spans="1:4">
      <c r="A11898" s="188"/>
      <c r="B11898" s="188"/>
      <c r="C11898" s="188"/>
      <c r="D11898" s="189"/>
    </row>
    <row r="11899" spans="1:4">
      <c r="A11899" s="188"/>
      <c r="B11899" s="188"/>
      <c r="C11899" s="188"/>
      <c r="D11899" s="189"/>
    </row>
    <row r="11900" spans="1:4">
      <c r="A11900" s="188"/>
      <c r="B11900" s="188"/>
      <c r="C11900" s="188"/>
      <c r="D11900" s="189"/>
    </row>
    <row r="11901" spans="1:4">
      <c r="A11901" s="188"/>
      <c r="B11901" s="188"/>
      <c r="C11901" s="188"/>
      <c r="D11901" s="189"/>
    </row>
    <row r="11902" spans="1:4">
      <c r="A11902" s="188"/>
      <c r="B11902" s="188"/>
      <c r="C11902" s="188"/>
      <c r="D11902" s="189"/>
    </row>
    <row r="11903" spans="1:4">
      <c r="A11903" s="188"/>
      <c r="B11903" s="188"/>
      <c r="C11903" s="188"/>
      <c r="D11903" s="189"/>
    </row>
    <row r="11904" spans="1:4">
      <c r="A11904" s="188"/>
      <c r="B11904" s="188"/>
      <c r="C11904" s="188"/>
      <c r="D11904" s="189"/>
    </row>
    <row r="11905" spans="1:4">
      <c r="A11905" s="188"/>
      <c r="B11905" s="188"/>
      <c r="C11905" s="188"/>
      <c r="D11905" s="189"/>
    </row>
    <row r="11906" spans="1:4">
      <c r="A11906" s="188"/>
      <c r="B11906" s="188"/>
      <c r="C11906" s="188"/>
      <c r="D11906" s="189"/>
    </row>
    <row r="11907" spans="1:4">
      <c r="A11907" s="188"/>
      <c r="B11907" s="188"/>
      <c r="C11907" s="188"/>
      <c r="D11907" s="189"/>
    </row>
    <row r="11908" spans="1:4">
      <c r="A11908" s="188"/>
      <c r="B11908" s="188"/>
      <c r="C11908" s="188"/>
      <c r="D11908" s="189"/>
    </row>
    <row r="11909" spans="1:4">
      <c r="A11909" s="188"/>
      <c r="B11909" s="188"/>
      <c r="C11909" s="188"/>
      <c r="D11909" s="189"/>
    </row>
    <row r="11910" spans="1:4">
      <c r="A11910" s="188"/>
      <c r="B11910" s="188"/>
      <c r="C11910" s="188"/>
      <c r="D11910" s="189"/>
    </row>
    <row r="11911" spans="1:4">
      <c r="A11911" s="188"/>
      <c r="B11911" s="188"/>
      <c r="C11911" s="188"/>
      <c r="D11911" s="189"/>
    </row>
    <row r="11912" spans="1:4">
      <c r="A11912" s="188"/>
      <c r="B11912" s="188"/>
      <c r="C11912" s="188"/>
      <c r="D11912" s="189"/>
    </row>
    <row r="11913" spans="1:4">
      <c r="A11913" s="188"/>
      <c r="B11913" s="188"/>
      <c r="C11913" s="188"/>
      <c r="D11913" s="189"/>
    </row>
    <row r="11914" spans="1:4">
      <c r="A11914" s="188"/>
      <c r="B11914" s="188"/>
      <c r="C11914" s="188"/>
      <c r="D11914" s="189"/>
    </row>
    <row r="11915" spans="1:4">
      <c r="A11915" s="188"/>
      <c r="B11915" s="188"/>
      <c r="C11915" s="188"/>
      <c r="D11915" s="189"/>
    </row>
    <row r="11916" spans="1:4">
      <c r="A11916" s="188"/>
      <c r="B11916" s="188"/>
      <c r="C11916" s="188"/>
      <c r="D11916" s="189"/>
    </row>
    <row r="11917" spans="1:4">
      <c r="A11917" s="188"/>
      <c r="B11917" s="188"/>
      <c r="C11917" s="188"/>
      <c r="D11917" s="189"/>
    </row>
    <row r="11918" spans="1:4">
      <c r="A11918" s="188"/>
      <c r="B11918" s="188"/>
      <c r="C11918" s="188"/>
      <c r="D11918" s="189"/>
    </row>
    <row r="11919" spans="1:4">
      <c r="A11919" s="188"/>
      <c r="B11919" s="188"/>
      <c r="C11919" s="188"/>
      <c r="D11919" s="189"/>
    </row>
    <row r="11920" spans="1:4">
      <c r="A11920" s="188"/>
      <c r="B11920" s="188"/>
      <c r="C11920" s="188"/>
      <c r="D11920" s="189"/>
    </row>
    <row r="11921" spans="1:4">
      <c r="A11921" s="188"/>
      <c r="B11921" s="188"/>
      <c r="C11921" s="188"/>
      <c r="D11921" s="189"/>
    </row>
    <row r="11922" spans="1:4">
      <c r="A11922" s="188"/>
      <c r="B11922" s="188"/>
      <c r="C11922" s="188"/>
      <c r="D11922" s="189"/>
    </row>
    <row r="11923" spans="1:4">
      <c r="A11923" s="188"/>
      <c r="B11923" s="188"/>
      <c r="C11923" s="188"/>
      <c r="D11923" s="189"/>
    </row>
    <row r="11924" spans="1:4">
      <c r="A11924" s="188"/>
      <c r="B11924" s="188"/>
      <c r="C11924" s="188"/>
      <c r="D11924" s="189"/>
    </row>
    <row r="11925" spans="1:4">
      <c r="A11925" s="188"/>
      <c r="B11925" s="188"/>
      <c r="C11925" s="188"/>
      <c r="D11925" s="189"/>
    </row>
    <row r="11926" spans="1:4">
      <c r="A11926" s="188"/>
      <c r="B11926" s="188"/>
      <c r="C11926" s="188"/>
      <c r="D11926" s="189"/>
    </row>
    <row r="11927" spans="1:4">
      <c r="A11927" s="188"/>
      <c r="B11927" s="188"/>
      <c r="C11927" s="188"/>
      <c r="D11927" s="189"/>
    </row>
    <row r="11928" spans="1:4">
      <c r="A11928" s="188"/>
      <c r="B11928" s="188"/>
      <c r="C11928" s="188"/>
      <c r="D11928" s="189"/>
    </row>
    <row r="11929" spans="1:4">
      <c r="A11929" s="188"/>
      <c r="B11929" s="188"/>
      <c r="C11929" s="188"/>
      <c r="D11929" s="189"/>
    </row>
    <row r="11930" spans="1:4">
      <c r="A11930" s="188"/>
      <c r="B11930" s="188"/>
      <c r="C11930" s="188"/>
      <c r="D11930" s="189"/>
    </row>
    <row r="11931" spans="1:4">
      <c r="A11931" s="188"/>
      <c r="B11931" s="188"/>
      <c r="C11931" s="188"/>
      <c r="D11931" s="189"/>
    </row>
    <row r="11932" spans="1:4">
      <c r="A11932" s="188"/>
      <c r="B11932" s="188"/>
      <c r="C11932" s="188"/>
      <c r="D11932" s="189"/>
    </row>
    <row r="11933" spans="1:4">
      <c r="A11933" s="188"/>
      <c r="B11933" s="188"/>
      <c r="C11933" s="188"/>
      <c r="D11933" s="189"/>
    </row>
    <row r="11934" spans="1:4">
      <c r="A11934" s="188"/>
      <c r="B11934" s="188"/>
      <c r="C11934" s="188"/>
      <c r="D11934" s="189"/>
    </row>
    <row r="11935" spans="1:4">
      <c r="A11935" s="188"/>
      <c r="B11935" s="188"/>
      <c r="C11935" s="188"/>
      <c r="D11935" s="189"/>
    </row>
    <row r="11936" spans="1:4">
      <c r="A11936" s="188"/>
      <c r="B11936" s="188"/>
      <c r="C11936" s="188"/>
      <c r="D11936" s="189"/>
    </row>
    <row r="11937" spans="1:4">
      <c r="A11937" s="188"/>
      <c r="B11937" s="188"/>
      <c r="C11937" s="188"/>
      <c r="D11937" s="189"/>
    </row>
    <row r="11938" spans="1:4">
      <c r="A11938" s="188"/>
      <c r="B11938" s="188"/>
      <c r="C11938" s="188"/>
      <c r="D11938" s="189"/>
    </row>
    <row r="11939" spans="1:4">
      <c r="A11939" s="188"/>
      <c r="B11939" s="188"/>
      <c r="C11939" s="188"/>
      <c r="D11939" s="189"/>
    </row>
    <row r="11940" spans="1:4">
      <c r="A11940" s="188"/>
      <c r="B11940" s="188"/>
      <c r="C11940" s="188"/>
      <c r="D11940" s="189"/>
    </row>
    <row r="11941" spans="1:4">
      <c r="A11941" s="188"/>
      <c r="B11941" s="188"/>
      <c r="C11941" s="188"/>
      <c r="D11941" s="189"/>
    </row>
    <row r="11942" spans="1:4">
      <c r="A11942" s="188"/>
      <c r="B11942" s="188"/>
      <c r="C11942" s="188"/>
      <c r="D11942" s="189"/>
    </row>
    <row r="11943" spans="1:4">
      <c r="A11943" s="188"/>
      <c r="B11943" s="188"/>
      <c r="C11943" s="188"/>
      <c r="D11943" s="189"/>
    </row>
    <row r="11944" spans="1:4">
      <c r="A11944" s="188"/>
      <c r="B11944" s="188"/>
      <c r="C11944" s="188"/>
      <c r="D11944" s="189"/>
    </row>
    <row r="11945" spans="1:4">
      <c r="A11945" s="188"/>
      <c r="B11945" s="188"/>
      <c r="C11945" s="188"/>
      <c r="D11945" s="189"/>
    </row>
    <row r="11946" spans="1:4">
      <c r="A11946" s="188"/>
      <c r="B11946" s="188"/>
      <c r="C11946" s="188"/>
      <c r="D11946" s="189"/>
    </row>
    <row r="11947" spans="1:4">
      <c r="A11947" s="188"/>
      <c r="B11947" s="188"/>
      <c r="C11947" s="188"/>
      <c r="D11947" s="189"/>
    </row>
    <row r="11948" spans="1:4">
      <c r="A11948" s="188"/>
      <c r="B11948" s="188"/>
      <c r="C11948" s="188"/>
      <c r="D11948" s="189"/>
    </row>
    <row r="11949" spans="1:4">
      <c r="A11949" s="188"/>
      <c r="B11949" s="188"/>
      <c r="C11949" s="188"/>
      <c r="D11949" s="189"/>
    </row>
    <row r="11950" spans="1:4">
      <c r="A11950" s="188"/>
      <c r="B11950" s="188"/>
      <c r="C11950" s="188"/>
      <c r="D11950" s="189"/>
    </row>
    <row r="11951" spans="1:4">
      <c r="A11951" s="188"/>
      <c r="B11951" s="188"/>
      <c r="C11951" s="188"/>
      <c r="D11951" s="189"/>
    </row>
    <row r="11952" spans="1:4">
      <c r="A11952" s="188"/>
      <c r="B11952" s="188"/>
      <c r="C11952" s="188"/>
      <c r="D11952" s="189"/>
    </row>
    <row r="11953" spans="1:4">
      <c r="A11953" s="188"/>
      <c r="B11953" s="188"/>
      <c r="C11953" s="188"/>
      <c r="D11953" s="189"/>
    </row>
    <row r="11954" spans="1:4">
      <c r="A11954" s="188"/>
      <c r="B11954" s="188"/>
      <c r="C11954" s="188"/>
      <c r="D11954" s="189"/>
    </row>
    <row r="11955" spans="1:4">
      <c r="A11955" s="188"/>
      <c r="B11955" s="188"/>
      <c r="C11955" s="188"/>
      <c r="D11955" s="189"/>
    </row>
    <row r="11956" spans="1:4">
      <c r="A11956" s="188"/>
      <c r="B11956" s="188"/>
      <c r="C11956" s="188"/>
      <c r="D11956" s="189"/>
    </row>
    <row r="11957" spans="1:4">
      <c r="A11957" s="188"/>
      <c r="B11957" s="188"/>
      <c r="C11957" s="188"/>
      <c r="D11957" s="189"/>
    </row>
    <row r="11958" spans="1:4">
      <c r="A11958" s="188"/>
      <c r="B11958" s="188"/>
      <c r="C11958" s="188"/>
      <c r="D11958" s="189"/>
    </row>
    <row r="11959" spans="1:4">
      <c r="A11959" s="188"/>
      <c r="B11959" s="188"/>
      <c r="C11959" s="188"/>
      <c r="D11959" s="189"/>
    </row>
    <row r="11960" spans="1:4">
      <c r="A11960" s="188"/>
      <c r="B11960" s="188"/>
      <c r="C11960" s="188"/>
      <c r="D11960" s="189"/>
    </row>
    <row r="11961" spans="1:4">
      <c r="A11961" s="188"/>
      <c r="B11961" s="188"/>
      <c r="C11961" s="188"/>
      <c r="D11961" s="189"/>
    </row>
    <row r="11962" spans="1:4">
      <c r="A11962" s="188"/>
      <c r="B11962" s="188"/>
      <c r="C11962" s="188"/>
      <c r="D11962" s="189"/>
    </row>
    <row r="11963" spans="1:4">
      <c r="A11963" s="188"/>
      <c r="B11963" s="188"/>
      <c r="C11963" s="188"/>
      <c r="D11963" s="189"/>
    </row>
    <row r="11964" spans="1:4">
      <c r="A11964" s="188"/>
      <c r="B11964" s="188"/>
      <c r="C11964" s="188"/>
      <c r="D11964" s="189"/>
    </row>
    <row r="11965" spans="1:4">
      <c r="A11965" s="188"/>
      <c r="B11965" s="188"/>
      <c r="C11965" s="188"/>
      <c r="D11965" s="189"/>
    </row>
    <row r="11966" spans="1:4">
      <c r="A11966" s="188"/>
      <c r="B11966" s="188"/>
      <c r="C11966" s="188"/>
      <c r="D11966" s="189"/>
    </row>
    <row r="11967" spans="1:4">
      <c r="A11967" s="188"/>
      <c r="B11967" s="188"/>
      <c r="C11967" s="188"/>
      <c r="D11967" s="189"/>
    </row>
    <row r="11968" spans="1:4">
      <c r="A11968" s="188"/>
      <c r="B11968" s="188"/>
      <c r="C11968" s="188"/>
      <c r="D11968" s="189"/>
    </row>
    <row r="11969" spans="1:4">
      <c r="A11969" s="188"/>
      <c r="B11969" s="188"/>
      <c r="C11969" s="188"/>
      <c r="D11969" s="189"/>
    </row>
    <row r="11970" spans="1:4">
      <c r="A11970" s="188"/>
      <c r="B11970" s="188"/>
      <c r="C11970" s="188"/>
      <c r="D11970" s="189"/>
    </row>
    <row r="11971" spans="1:4">
      <c r="A11971" s="188"/>
      <c r="B11971" s="188"/>
      <c r="C11971" s="188"/>
      <c r="D11971" s="189"/>
    </row>
    <row r="11972" spans="1:4">
      <c r="A11972" s="188"/>
      <c r="B11972" s="188"/>
      <c r="C11972" s="188"/>
      <c r="D11972" s="189"/>
    </row>
    <row r="11973" spans="1:4">
      <c r="A11973" s="188"/>
      <c r="B11973" s="188"/>
      <c r="C11973" s="188"/>
      <c r="D11973" s="189"/>
    </row>
    <row r="11974" spans="1:4">
      <c r="A11974" s="188"/>
      <c r="B11974" s="188"/>
      <c r="C11974" s="188"/>
      <c r="D11974" s="189"/>
    </row>
    <row r="11975" spans="1:4">
      <c r="A11975" s="188"/>
      <c r="B11975" s="188"/>
      <c r="C11975" s="188"/>
      <c r="D11975" s="189"/>
    </row>
    <row r="11976" spans="1:4">
      <c r="A11976" s="188"/>
      <c r="B11976" s="188"/>
      <c r="C11976" s="188"/>
      <c r="D11976" s="189"/>
    </row>
    <row r="11977" spans="1:4">
      <c r="A11977" s="188"/>
      <c r="B11977" s="188"/>
      <c r="C11977" s="188"/>
      <c r="D11977" s="189"/>
    </row>
    <row r="11978" spans="1:4">
      <c r="A11978" s="188"/>
      <c r="B11978" s="188"/>
      <c r="C11978" s="188"/>
      <c r="D11978" s="189"/>
    </row>
    <row r="11979" spans="1:4">
      <c r="A11979" s="188"/>
      <c r="B11979" s="188"/>
      <c r="C11979" s="188"/>
      <c r="D11979" s="189"/>
    </row>
    <row r="11980" spans="1:4">
      <c r="A11980" s="188"/>
      <c r="B11980" s="188"/>
      <c r="C11980" s="188"/>
      <c r="D11980" s="189"/>
    </row>
    <row r="11981" spans="1:4">
      <c r="A11981" s="188"/>
      <c r="B11981" s="188"/>
      <c r="C11981" s="188"/>
      <c r="D11981" s="189"/>
    </row>
    <row r="11982" spans="1:4">
      <c r="A11982" s="188"/>
      <c r="B11982" s="188"/>
      <c r="C11982" s="188"/>
      <c r="D11982" s="189"/>
    </row>
    <row r="11983" spans="1:4">
      <c r="A11983" s="188"/>
      <c r="B11983" s="188"/>
      <c r="C11983" s="188"/>
      <c r="D11983" s="189"/>
    </row>
    <row r="11984" spans="1:4">
      <c r="A11984" s="188"/>
      <c r="B11984" s="188"/>
      <c r="C11984" s="188"/>
      <c r="D11984" s="189"/>
    </row>
    <row r="11985" spans="1:4">
      <c r="A11985" s="188"/>
      <c r="B11985" s="188"/>
      <c r="C11985" s="188"/>
      <c r="D11985" s="189"/>
    </row>
    <row r="11986" spans="1:4">
      <c r="A11986" s="188"/>
      <c r="B11986" s="188"/>
      <c r="C11986" s="188"/>
      <c r="D11986" s="189"/>
    </row>
    <row r="11987" spans="1:4">
      <c r="A11987" s="188"/>
      <c r="B11987" s="188"/>
      <c r="C11987" s="188"/>
      <c r="D11987" s="189"/>
    </row>
    <row r="11988" spans="1:4">
      <c r="A11988" s="188"/>
      <c r="B11988" s="188"/>
      <c r="C11988" s="188"/>
      <c r="D11988" s="189"/>
    </row>
    <row r="11989" spans="1:4">
      <c r="A11989" s="188"/>
      <c r="B11989" s="188"/>
      <c r="C11989" s="188"/>
      <c r="D11989" s="189"/>
    </row>
    <row r="11990" spans="1:4">
      <c r="A11990" s="188"/>
      <c r="B11990" s="188"/>
      <c r="C11990" s="188"/>
      <c r="D11990" s="189"/>
    </row>
    <row r="11991" spans="1:4">
      <c r="A11991" s="188"/>
      <c r="B11991" s="188"/>
      <c r="C11991" s="188"/>
      <c r="D11991" s="189"/>
    </row>
    <row r="11992" spans="1:4">
      <c r="A11992" s="188"/>
      <c r="B11992" s="188"/>
      <c r="C11992" s="188"/>
      <c r="D11992" s="189"/>
    </row>
    <row r="11993" spans="1:4">
      <c r="A11993" s="188"/>
      <c r="B11993" s="188"/>
      <c r="C11993" s="188"/>
      <c r="D11993" s="189"/>
    </row>
    <row r="11994" spans="1:4">
      <c r="A11994" s="188"/>
      <c r="B11994" s="188"/>
      <c r="C11994" s="188"/>
      <c r="D11994" s="189"/>
    </row>
    <row r="11995" spans="1:4">
      <c r="A11995" s="188"/>
      <c r="B11995" s="188"/>
      <c r="C11995" s="188"/>
      <c r="D11995" s="189"/>
    </row>
    <row r="11996" spans="1:4">
      <c r="A11996" s="188"/>
      <c r="B11996" s="188"/>
      <c r="C11996" s="188"/>
      <c r="D11996" s="189"/>
    </row>
    <row r="11997" spans="1:4">
      <c r="A11997" s="188"/>
      <c r="B11997" s="188"/>
      <c r="C11997" s="188"/>
      <c r="D11997" s="189"/>
    </row>
    <row r="11998" spans="1:4">
      <c r="A11998" s="188"/>
      <c r="B11998" s="188"/>
      <c r="C11998" s="188"/>
      <c r="D11998" s="189"/>
    </row>
    <row r="11999" spans="1:4">
      <c r="A11999" s="188"/>
      <c r="B11999" s="188"/>
      <c r="C11999" s="188"/>
      <c r="D11999" s="189"/>
    </row>
    <row r="12000" spans="1:4">
      <c r="A12000" s="188"/>
      <c r="B12000" s="188"/>
      <c r="C12000" s="188"/>
      <c r="D12000" s="189"/>
    </row>
    <row r="12001" spans="1:4">
      <c r="A12001" s="188"/>
      <c r="B12001" s="188"/>
      <c r="C12001" s="188"/>
      <c r="D12001" s="189"/>
    </row>
    <row r="12002" spans="1:4">
      <c r="A12002" s="188"/>
      <c r="B12002" s="188"/>
      <c r="C12002" s="188"/>
      <c r="D12002" s="189"/>
    </row>
    <row r="12003" spans="1:4">
      <c r="A12003" s="188"/>
      <c r="B12003" s="188"/>
      <c r="C12003" s="188"/>
      <c r="D12003" s="189"/>
    </row>
    <row r="12004" spans="1:4">
      <c r="A12004" s="188"/>
      <c r="B12004" s="188"/>
      <c r="C12004" s="188"/>
      <c r="D12004" s="189"/>
    </row>
    <row r="12005" spans="1:4">
      <c r="A12005" s="188"/>
      <c r="B12005" s="188"/>
      <c r="C12005" s="188"/>
      <c r="D12005" s="189"/>
    </row>
    <row r="12006" spans="1:4">
      <c r="A12006" s="188"/>
      <c r="B12006" s="188"/>
      <c r="C12006" s="188"/>
      <c r="D12006" s="189"/>
    </row>
    <row r="12007" spans="1:4">
      <c r="A12007" s="188"/>
      <c r="B12007" s="188"/>
      <c r="C12007" s="188"/>
      <c r="D12007" s="189"/>
    </row>
    <row r="12008" spans="1:4">
      <c r="A12008" s="188"/>
      <c r="B12008" s="188"/>
      <c r="C12008" s="188"/>
      <c r="D12008" s="189"/>
    </row>
    <row r="12009" spans="1:4">
      <c r="A12009" s="188"/>
      <c r="B12009" s="188"/>
      <c r="C12009" s="188"/>
      <c r="D12009" s="189"/>
    </row>
    <row r="12010" spans="1:4">
      <c r="A12010" s="188"/>
      <c r="B12010" s="188"/>
      <c r="C12010" s="188"/>
      <c r="D12010" s="189"/>
    </row>
    <row r="12011" spans="1:4">
      <c r="A12011" s="188"/>
      <c r="B12011" s="188"/>
      <c r="C12011" s="188"/>
      <c r="D12011" s="189"/>
    </row>
    <row r="12012" spans="1:4">
      <c r="A12012" s="188"/>
      <c r="B12012" s="188"/>
      <c r="C12012" s="188"/>
      <c r="D12012" s="189"/>
    </row>
    <row r="12013" spans="1:4">
      <c r="A12013" s="188"/>
      <c r="B12013" s="188"/>
      <c r="C12013" s="188"/>
      <c r="D12013" s="189"/>
    </row>
    <row r="12014" spans="1:4">
      <c r="A12014" s="188"/>
      <c r="B12014" s="188"/>
      <c r="C12014" s="188"/>
      <c r="D12014" s="189"/>
    </row>
    <row r="12015" spans="1:4">
      <c r="A12015" s="188"/>
      <c r="B12015" s="188"/>
      <c r="C12015" s="188"/>
      <c r="D12015" s="189"/>
    </row>
    <row r="12016" spans="1:4">
      <c r="A12016" s="188"/>
      <c r="B12016" s="188"/>
      <c r="C12016" s="188"/>
      <c r="D12016" s="189"/>
    </row>
    <row r="12017" spans="1:4">
      <c r="A12017" s="188"/>
      <c r="B12017" s="188"/>
      <c r="C12017" s="188"/>
      <c r="D12017" s="189"/>
    </row>
    <row r="12018" spans="1:4">
      <c r="A12018" s="188"/>
      <c r="B12018" s="188"/>
      <c r="C12018" s="188"/>
      <c r="D12018" s="189"/>
    </row>
    <row r="12019" spans="1:4">
      <c r="A12019" s="188"/>
      <c r="B12019" s="188"/>
      <c r="C12019" s="188"/>
      <c r="D12019" s="189"/>
    </row>
    <row r="12020" spans="1:4">
      <c r="A12020" s="188"/>
      <c r="B12020" s="188"/>
      <c r="C12020" s="188"/>
      <c r="D12020" s="189"/>
    </row>
    <row r="12021" spans="1:4">
      <c r="A12021" s="188"/>
      <c r="B12021" s="188"/>
      <c r="C12021" s="188"/>
      <c r="D12021" s="189"/>
    </row>
    <row r="12022" spans="1:4">
      <c r="A12022" s="188"/>
      <c r="B12022" s="188"/>
      <c r="C12022" s="188"/>
      <c r="D12022" s="189"/>
    </row>
    <row r="12023" spans="1:4">
      <c r="A12023" s="188"/>
      <c r="B12023" s="188"/>
      <c r="C12023" s="188"/>
      <c r="D12023" s="189"/>
    </row>
    <row r="12024" spans="1:4">
      <c r="A12024" s="188"/>
      <c r="B12024" s="188"/>
      <c r="C12024" s="188"/>
      <c r="D12024" s="189"/>
    </row>
    <row r="12025" spans="1:4">
      <c r="A12025" s="188"/>
      <c r="B12025" s="188"/>
      <c r="C12025" s="188"/>
      <c r="D12025" s="189"/>
    </row>
    <row r="12026" spans="1:4">
      <c r="A12026" s="188"/>
      <c r="B12026" s="188"/>
      <c r="C12026" s="188"/>
      <c r="D12026" s="189"/>
    </row>
    <row r="12027" spans="1:4">
      <c r="A12027" s="188"/>
      <c r="B12027" s="188"/>
      <c r="C12027" s="188"/>
      <c r="D12027" s="189"/>
    </row>
    <row r="12028" spans="1:4">
      <c r="A12028" s="188"/>
      <c r="B12028" s="188"/>
      <c r="C12028" s="188"/>
      <c r="D12028" s="189"/>
    </row>
    <row r="12029" spans="1:4">
      <c r="A12029" s="188"/>
      <c r="B12029" s="188"/>
      <c r="C12029" s="188"/>
      <c r="D12029" s="189"/>
    </row>
    <row r="12030" spans="1:4">
      <c r="A12030" s="188"/>
      <c r="B12030" s="188"/>
      <c r="C12030" s="188"/>
      <c r="D12030" s="189"/>
    </row>
    <row r="12031" spans="1:4">
      <c r="A12031" s="188"/>
      <c r="B12031" s="188"/>
      <c r="C12031" s="188"/>
      <c r="D12031" s="189"/>
    </row>
    <row r="12032" spans="1:4">
      <c r="A12032" s="188"/>
      <c r="B12032" s="188"/>
      <c r="C12032" s="188"/>
      <c r="D12032" s="189"/>
    </row>
    <row r="12033" spans="1:4">
      <c r="A12033" s="188"/>
      <c r="B12033" s="188"/>
      <c r="C12033" s="188"/>
      <c r="D12033" s="189"/>
    </row>
    <row r="12034" spans="1:4">
      <c r="A12034" s="188"/>
      <c r="B12034" s="188"/>
      <c r="C12034" s="188"/>
      <c r="D12034" s="189"/>
    </row>
    <row r="12035" spans="1:4">
      <c r="A12035" s="188"/>
      <c r="B12035" s="188"/>
      <c r="C12035" s="188"/>
      <c r="D12035" s="189"/>
    </row>
    <row r="12036" spans="1:4">
      <c r="A12036" s="188"/>
      <c r="B12036" s="188"/>
      <c r="C12036" s="188"/>
      <c r="D12036" s="189"/>
    </row>
    <row r="12037" spans="1:4">
      <c r="A12037" s="188"/>
      <c r="B12037" s="188"/>
      <c r="C12037" s="188"/>
      <c r="D12037" s="189"/>
    </row>
    <row r="12038" spans="1:4">
      <c r="A12038" s="188"/>
      <c r="B12038" s="188"/>
      <c r="C12038" s="188"/>
      <c r="D12038" s="189"/>
    </row>
    <row r="12039" spans="1:4">
      <c r="A12039" s="188"/>
      <c r="B12039" s="188"/>
      <c r="C12039" s="188"/>
      <c r="D12039" s="189"/>
    </row>
    <row r="12040" spans="1:4">
      <c r="A12040" s="188"/>
      <c r="B12040" s="188"/>
      <c r="C12040" s="188"/>
      <c r="D12040" s="189"/>
    </row>
    <row r="12041" spans="1:4">
      <c r="A12041" s="188"/>
      <c r="B12041" s="188"/>
      <c r="C12041" s="188"/>
      <c r="D12041" s="189"/>
    </row>
    <row r="12042" spans="1:4">
      <c r="A12042" s="188"/>
      <c r="B12042" s="188"/>
      <c r="C12042" s="188"/>
      <c r="D12042" s="189"/>
    </row>
    <row r="12043" spans="1:4">
      <c r="A12043" s="188"/>
      <c r="B12043" s="188"/>
      <c r="C12043" s="188"/>
      <c r="D12043" s="189"/>
    </row>
    <row r="12044" spans="1:4">
      <c r="A12044" s="188"/>
      <c r="B12044" s="188"/>
      <c r="C12044" s="188"/>
      <c r="D12044" s="189"/>
    </row>
    <row r="12045" spans="1:4">
      <c r="A12045" s="188"/>
      <c r="B12045" s="188"/>
      <c r="C12045" s="188"/>
      <c r="D12045" s="189"/>
    </row>
    <row r="12046" spans="1:4">
      <c r="A12046" s="188"/>
      <c r="B12046" s="188"/>
      <c r="C12046" s="188"/>
      <c r="D12046" s="189"/>
    </row>
    <row r="12047" spans="1:4">
      <c r="A12047" s="188"/>
      <c r="B12047" s="188"/>
      <c r="C12047" s="188"/>
      <c r="D12047" s="189"/>
    </row>
    <row r="12048" spans="1:4">
      <c r="A12048" s="188"/>
      <c r="B12048" s="188"/>
      <c r="C12048" s="188"/>
      <c r="D12048" s="189"/>
    </row>
    <row r="12049" spans="1:4">
      <c r="A12049" s="188"/>
      <c r="B12049" s="188"/>
      <c r="C12049" s="188"/>
      <c r="D12049" s="189"/>
    </row>
    <row r="12050" spans="1:4">
      <c r="A12050" s="188"/>
      <c r="B12050" s="188"/>
      <c r="C12050" s="188"/>
      <c r="D12050" s="189"/>
    </row>
    <row r="12051" spans="1:4">
      <c r="A12051" s="188"/>
      <c r="B12051" s="188"/>
      <c r="C12051" s="188"/>
      <c r="D12051" s="189"/>
    </row>
    <row r="12052" spans="1:4">
      <c r="A12052" s="188"/>
      <c r="B12052" s="188"/>
      <c r="C12052" s="188"/>
      <c r="D12052" s="189"/>
    </row>
    <row r="12053" spans="1:4">
      <c r="A12053" s="188"/>
      <c r="B12053" s="188"/>
      <c r="C12053" s="188"/>
      <c r="D12053" s="189"/>
    </row>
    <row r="12054" spans="1:4">
      <c r="A12054" s="188"/>
      <c r="B12054" s="188"/>
      <c r="C12054" s="188"/>
      <c r="D12054" s="189"/>
    </row>
    <row r="12055" spans="1:4">
      <c r="A12055" s="188"/>
      <c r="B12055" s="188"/>
      <c r="C12055" s="188"/>
      <c r="D12055" s="189"/>
    </row>
    <row r="12056" spans="1:4">
      <c r="A12056" s="188"/>
      <c r="B12056" s="188"/>
      <c r="C12056" s="188"/>
      <c r="D12056" s="189"/>
    </row>
    <row r="12057" spans="1:4">
      <c r="A12057" s="188"/>
      <c r="B12057" s="188"/>
      <c r="C12057" s="188"/>
      <c r="D12057" s="189"/>
    </row>
    <row r="12058" spans="1:4">
      <c r="A12058" s="188"/>
      <c r="B12058" s="188"/>
      <c r="C12058" s="188"/>
      <c r="D12058" s="189"/>
    </row>
    <row r="12059" spans="1:4">
      <c r="A12059" s="188"/>
      <c r="B12059" s="188"/>
      <c r="C12059" s="188"/>
      <c r="D12059" s="189"/>
    </row>
    <row r="12060" spans="1:4">
      <c r="A12060" s="188"/>
      <c r="B12060" s="188"/>
      <c r="C12060" s="188"/>
      <c r="D12060" s="189"/>
    </row>
    <row r="12061" spans="1:4">
      <c r="A12061" s="188"/>
      <c r="B12061" s="188"/>
      <c r="C12061" s="188"/>
      <c r="D12061" s="189"/>
    </row>
    <row r="12062" spans="1:4">
      <c r="A12062" s="188"/>
      <c r="B12062" s="188"/>
      <c r="C12062" s="188"/>
      <c r="D12062" s="189"/>
    </row>
    <row r="12063" spans="1:4">
      <c r="A12063" s="188"/>
      <c r="B12063" s="188"/>
      <c r="C12063" s="188"/>
      <c r="D12063" s="189"/>
    </row>
    <row r="12064" spans="1:4">
      <c r="A12064" s="188"/>
      <c r="B12064" s="188"/>
      <c r="C12064" s="188"/>
      <c r="D12064" s="189"/>
    </row>
    <row r="12065" spans="1:4">
      <c r="A12065" s="188"/>
      <c r="B12065" s="188"/>
      <c r="C12065" s="188"/>
      <c r="D12065" s="189"/>
    </row>
    <row r="12066" spans="1:4">
      <c r="A12066" s="188"/>
      <c r="B12066" s="188"/>
      <c r="C12066" s="188"/>
      <c r="D12066" s="189"/>
    </row>
    <row r="12067" spans="1:4">
      <c r="A12067" s="188"/>
      <c r="B12067" s="188"/>
      <c r="C12067" s="188"/>
      <c r="D12067" s="189"/>
    </row>
    <row r="12068" spans="1:4">
      <c r="A12068" s="188"/>
      <c r="B12068" s="188"/>
      <c r="C12068" s="188"/>
      <c r="D12068" s="189"/>
    </row>
    <row r="12069" spans="1:4">
      <c r="A12069" s="188"/>
      <c r="B12069" s="188"/>
      <c r="C12069" s="188"/>
      <c r="D12069" s="189"/>
    </row>
    <row r="12070" spans="1:4">
      <c r="A12070" s="188"/>
      <c r="B12070" s="188"/>
      <c r="C12070" s="188"/>
      <c r="D12070" s="189"/>
    </row>
    <row r="12071" spans="1:4">
      <c r="A12071" s="188"/>
      <c r="B12071" s="188"/>
      <c r="C12071" s="188"/>
      <c r="D12071" s="189"/>
    </row>
    <row r="12072" spans="1:4">
      <c r="A12072" s="188"/>
      <c r="B12072" s="188"/>
      <c r="C12072" s="188"/>
      <c r="D12072" s="189"/>
    </row>
    <row r="12073" spans="1:4">
      <c r="A12073" s="188"/>
      <c r="B12073" s="188"/>
      <c r="C12073" s="188"/>
      <c r="D12073" s="189"/>
    </row>
    <row r="12074" spans="1:4">
      <c r="A12074" s="188"/>
      <c r="B12074" s="188"/>
      <c r="C12074" s="188"/>
      <c r="D12074" s="189"/>
    </row>
    <row r="12075" spans="1:4">
      <c r="A12075" s="188"/>
      <c r="B12075" s="188"/>
      <c r="C12075" s="188"/>
      <c r="D12075" s="189"/>
    </row>
    <row r="12076" spans="1:4">
      <c r="A12076" s="188"/>
      <c r="B12076" s="188"/>
      <c r="C12076" s="188"/>
      <c r="D12076" s="189"/>
    </row>
    <row r="12077" spans="1:4">
      <c r="A12077" s="188"/>
      <c r="B12077" s="188"/>
      <c r="C12077" s="188"/>
      <c r="D12077" s="189"/>
    </row>
    <row r="12078" spans="1:4">
      <c r="A12078" s="188"/>
      <c r="B12078" s="188"/>
      <c r="C12078" s="188"/>
      <c r="D12078" s="189"/>
    </row>
    <row r="12079" spans="1:4">
      <c r="A12079" s="188"/>
      <c r="B12079" s="188"/>
      <c r="C12079" s="188"/>
      <c r="D12079" s="189"/>
    </row>
    <row r="12080" spans="1:4">
      <c r="A12080" s="188"/>
      <c r="B12080" s="188"/>
      <c r="C12080" s="188"/>
      <c r="D12080" s="189"/>
    </row>
    <row r="12081" spans="1:4">
      <c r="A12081" s="188"/>
      <c r="B12081" s="188"/>
      <c r="C12081" s="188"/>
      <c r="D12081" s="189"/>
    </row>
    <row r="12082" spans="1:4">
      <c r="A12082" s="188"/>
      <c r="B12082" s="188"/>
      <c r="C12082" s="188"/>
      <c r="D12082" s="189"/>
    </row>
    <row r="12083" spans="1:4">
      <c r="A12083" s="188"/>
      <c r="B12083" s="188"/>
      <c r="C12083" s="188"/>
      <c r="D12083" s="189"/>
    </row>
    <row r="12084" spans="1:4">
      <c r="A12084" s="188"/>
      <c r="B12084" s="188"/>
      <c r="C12084" s="188"/>
      <c r="D12084" s="189"/>
    </row>
    <row r="12085" spans="1:4">
      <c r="A12085" s="188"/>
      <c r="B12085" s="188"/>
      <c r="C12085" s="188"/>
      <c r="D12085" s="189"/>
    </row>
    <row r="12086" spans="1:4">
      <c r="A12086" s="188"/>
      <c r="B12086" s="188"/>
      <c r="C12086" s="188"/>
      <c r="D12086" s="189"/>
    </row>
    <row r="12087" spans="1:4">
      <c r="A12087" s="188"/>
      <c r="B12087" s="188"/>
      <c r="C12087" s="188"/>
      <c r="D12087" s="189"/>
    </row>
    <row r="12088" spans="1:4">
      <c r="A12088" s="188"/>
      <c r="B12088" s="188"/>
      <c r="C12088" s="188"/>
      <c r="D12088" s="189"/>
    </row>
    <row r="12089" spans="1:4">
      <c r="A12089" s="188"/>
      <c r="B12089" s="188"/>
      <c r="C12089" s="188"/>
      <c r="D12089" s="189"/>
    </row>
    <row r="12090" spans="1:4">
      <c r="A12090" s="188"/>
      <c r="B12090" s="188"/>
      <c r="C12090" s="188"/>
      <c r="D12090" s="189"/>
    </row>
    <row r="12091" spans="1:4">
      <c r="A12091" s="188"/>
      <c r="B12091" s="188"/>
      <c r="C12091" s="188"/>
      <c r="D12091" s="189"/>
    </row>
    <row r="12092" spans="1:4">
      <c r="A12092" s="188"/>
      <c r="B12092" s="188"/>
      <c r="C12092" s="188"/>
      <c r="D12092" s="189"/>
    </row>
    <row r="12093" spans="1:4">
      <c r="A12093" s="188"/>
      <c r="B12093" s="188"/>
      <c r="C12093" s="188"/>
      <c r="D12093" s="189"/>
    </row>
    <row r="12094" spans="1:4">
      <c r="A12094" s="188"/>
      <c r="B12094" s="188"/>
      <c r="C12094" s="188"/>
      <c r="D12094" s="189"/>
    </row>
    <row r="12095" spans="1:4">
      <c r="A12095" s="188"/>
      <c r="B12095" s="188"/>
      <c r="C12095" s="188"/>
      <c r="D12095" s="189"/>
    </row>
    <row r="12096" spans="1:4">
      <c r="A12096" s="188"/>
      <c r="B12096" s="188"/>
      <c r="C12096" s="188"/>
      <c r="D12096" s="189"/>
    </row>
    <row r="12097" spans="1:4">
      <c r="A12097" s="188"/>
      <c r="B12097" s="188"/>
      <c r="C12097" s="188"/>
      <c r="D12097" s="189"/>
    </row>
    <row r="12098" spans="1:4">
      <c r="A12098" s="188"/>
      <c r="B12098" s="188"/>
      <c r="C12098" s="188"/>
      <c r="D12098" s="189"/>
    </row>
    <row r="12099" spans="1:4">
      <c r="A12099" s="188"/>
      <c r="B12099" s="188"/>
      <c r="C12099" s="188"/>
      <c r="D12099" s="189"/>
    </row>
    <row r="12100" spans="1:4">
      <c r="A12100" s="188"/>
      <c r="B12100" s="188"/>
      <c r="C12100" s="188"/>
      <c r="D12100" s="189"/>
    </row>
    <row r="12101" spans="1:4">
      <c r="A12101" s="188"/>
      <c r="B12101" s="188"/>
      <c r="C12101" s="188"/>
      <c r="D12101" s="189"/>
    </row>
    <row r="12102" spans="1:4">
      <c r="A12102" s="188"/>
      <c r="B12102" s="188"/>
      <c r="C12102" s="188"/>
      <c r="D12102" s="189"/>
    </row>
    <row r="12103" spans="1:4">
      <c r="A12103" s="188"/>
      <c r="B12103" s="188"/>
      <c r="C12103" s="188"/>
      <c r="D12103" s="189"/>
    </row>
    <row r="12104" spans="1:4">
      <c r="A12104" s="188"/>
      <c r="B12104" s="188"/>
      <c r="C12104" s="188"/>
      <c r="D12104" s="189"/>
    </row>
    <row r="12105" spans="1:4">
      <c r="A12105" s="188"/>
      <c r="B12105" s="188"/>
      <c r="C12105" s="188"/>
      <c r="D12105" s="189"/>
    </row>
    <row r="12106" spans="1:4">
      <c r="A12106" s="188"/>
      <c r="B12106" s="188"/>
      <c r="C12106" s="188"/>
      <c r="D12106" s="189"/>
    </row>
    <row r="12107" spans="1:4">
      <c r="A12107" s="188"/>
      <c r="B12107" s="188"/>
      <c r="C12107" s="188"/>
      <c r="D12107" s="189"/>
    </row>
    <row r="12108" spans="1:4">
      <c r="A12108" s="188"/>
      <c r="B12108" s="188"/>
      <c r="C12108" s="188"/>
      <c r="D12108" s="189"/>
    </row>
    <row r="12109" spans="1:4">
      <c r="A12109" s="188"/>
      <c r="B12109" s="188"/>
      <c r="C12109" s="188"/>
      <c r="D12109" s="189"/>
    </row>
    <row r="12110" spans="1:4">
      <c r="A12110" s="188"/>
      <c r="B12110" s="188"/>
      <c r="C12110" s="188"/>
      <c r="D12110" s="189"/>
    </row>
    <row r="12111" spans="1:4">
      <c r="A12111" s="188"/>
      <c r="B12111" s="188"/>
      <c r="C12111" s="188"/>
      <c r="D12111" s="189"/>
    </row>
    <row r="12112" spans="1:4">
      <c r="A12112" s="188"/>
      <c r="B12112" s="188"/>
      <c r="C12112" s="188"/>
      <c r="D12112" s="189"/>
    </row>
    <row r="12113" spans="1:4">
      <c r="A12113" s="188"/>
      <c r="B12113" s="188"/>
      <c r="C12113" s="188"/>
      <c r="D12113" s="189"/>
    </row>
    <row r="12114" spans="1:4">
      <c r="A12114" s="188"/>
      <c r="B12114" s="188"/>
      <c r="C12114" s="188"/>
      <c r="D12114" s="189"/>
    </row>
    <row r="12115" spans="1:4">
      <c r="A12115" s="188"/>
      <c r="B12115" s="188"/>
      <c r="C12115" s="188"/>
      <c r="D12115" s="189"/>
    </row>
    <row r="12116" spans="1:4">
      <c r="A12116" s="188"/>
      <c r="B12116" s="188"/>
      <c r="C12116" s="188"/>
      <c r="D12116" s="189"/>
    </row>
    <row r="12117" spans="1:4">
      <c r="A12117" s="188"/>
      <c r="B12117" s="188"/>
      <c r="C12117" s="188"/>
      <c r="D12117" s="189"/>
    </row>
    <row r="12118" spans="1:4">
      <c r="A12118" s="188"/>
      <c r="B12118" s="188"/>
      <c r="C12118" s="188"/>
      <c r="D12118" s="189"/>
    </row>
    <row r="12119" spans="1:4">
      <c r="A12119" s="188"/>
      <c r="B12119" s="188"/>
      <c r="C12119" s="188"/>
      <c r="D12119" s="189"/>
    </row>
    <row r="12120" spans="1:4">
      <c r="A12120" s="188"/>
      <c r="B12120" s="188"/>
      <c r="C12120" s="188"/>
      <c r="D12120" s="189"/>
    </row>
    <row r="12121" spans="1:4">
      <c r="A12121" s="188"/>
      <c r="B12121" s="188"/>
      <c r="C12121" s="188"/>
      <c r="D12121" s="189"/>
    </row>
    <row r="12122" spans="1:4">
      <c r="A12122" s="188"/>
      <c r="B12122" s="188"/>
      <c r="C12122" s="188"/>
      <c r="D12122" s="189"/>
    </row>
    <row r="12123" spans="1:4">
      <c r="A12123" s="188"/>
      <c r="B12123" s="188"/>
      <c r="C12123" s="188"/>
      <c r="D12123" s="189"/>
    </row>
    <row r="12124" spans="1:4">
      <c r="A12124" s="188"/>
      <c r="B12124" s="188"/>
      <c r="C12124" s="188"/>
      <c r="D12124" s="189"/>
    </row>
    <row r="12125" spans="1:4">
      <c r="A12125" s="188"/>
      <c r="B12125" s="188"/>
      <c r="C12125" s="188"/>
      <c r="D12125" s="189"/>
    </row>
    <row r="12126" spans="1:4">
      <c r="A12126" s="188"/>
      <c r="B12126" s="188"/>
      <c r="C12126" s="188"/>
      <c r="D12126" s="189"/>
    </row>
    <row r="12127" spans="1:4">
      <c r="A12127" s="188"/>
      <c r="B12127" s="188"/>
      <c r="C12127" s="188"/>
      <c r="D12127" s="189"/>
    </row>
    <row r="12128" spans="1:4">
      <c r="A12128" s="188"/>
      <c r="B12128" s="188"/>
      <c r="C12128" s="188"/>
      <c r="D12128" s="189"/>
    </row>
    <row r="12129" spans="1:4">
      <c r="A12129" s="188"/>
      <c r="B12129" s="188"/>
      <c r="C12129" s="188"/>
      <c r="D12129" s="189"/>
    </row>
    <row r="12130" spans="1:4">
      <c r="A12130" s="188"/>
      <c r="B12130" s="188"/>
      <c r="C12130" s="188"/>
      <c r="D12130" s="189"/>
    </row>
    <row r="12131" spans="1:4">
      <c r="A12131" s="188"/>
      <c r="B12131" s="188"/>
      <c r="C12131" s="188"/>
      <c r="D12131" s="189"/>
    </row>
    <row r="12132" spans="1:4">
      <c r="A12132" s="188"/>
      <c r="B12132" s="188"/>
      <c r="C12132" s="188"/>
      <c r="D12132" s="189"/>
    </row>
    <row r="12133" spans="1:4">
      <c r="A12133" s="188"/>
      <c r="B12133" s="188"/>
      <c r="C12133" s="188"/>
      <c r="D12133" s="189"/>
    </row>
    <row r="12134" spans="1:4">
      <c r="A12134" s="188"/>
      <c r="B12134" s="188"/>
      <c r="C12134" s="188"/>
      <c r="D12134" s="189"/>
    </row>
    <row r="12135" spans="1:4">
      <c r="A12135" s="188"/>
      <c r="B12135" s="188"/>
      <c r="C12135" s="188"/>
      <c r="D12135" s="189"/>
    </row>
    <row r="12136" spans="1:4">
      <c r="A12136" s="188"/>
      <c r="B12136" s="188"/>
      <c r="C12136" s="188"/>
      <c r="D12136" s="189"/>
    </row>
    <row r="12137" spans="1:4">
      <c r="A12137" s="188"/>
      <c r="B12137" s="188"/>
      <c r="C12137" s="188"/>
      <c r="D12137" s="189"/>
    </row>
    <row r="12138" spans="1:4">
      <c r="A12138" s="188"/>
      <c r="B12138" s="188"/>
      <c r="C12138" s="188"/>
      <c r="D12138" s="189"/>
    </row>
    <row r="12139" spans="1:4">
      <c r="A12139" s="188"/>
      <c r="B12139" s="188"/>
      <c r="C12139" s="188"/>
      <c r="D12139" s="189"/>
    </row>
    <row r="12140" spans="1:4">
      <c r="A12140" s="188"/>
      <c r="B12140" s="188"/>
      <c r="C12140" s="188"/>
      <c r="D12140" s="189"/>
    </row>
    <row r="12141" spans="1:4">
      <c r="A12141" s="188"/>
      <c r="B12141" s="188"/>
      <c r="C12141" s="188"/>
      <c r="D12141" s="189"/>
    </row>
    <row r="12142" spans="1:4">
      <c r="A12142" s="188"/>
      <c r="B12142" s="188"/>
      <c r="C12142" s="188"/>
      <c r="D12142" s="189"/>
    </row>
    <row r="12143" spans="1:4">
      <c r="A12143" s="188"/>
      <c r="B12143" s="188"/>
      <c r="C12143" s="188"/>
      <c r="D12143" s="189"/>
    </row>
    <row r="12144" spans="1:4">
      <c r="A12144" s="188"/>
      <c r="B12144" s="188"/>
      <c r="C12144" s="188"/>
      <c r="D12144" s="189"/>
    </row>
    <row r="12145" spans="1:4">
      <c r="A12145" s="188"/>
      <c r="B12145" s="188"/>
      <c r="C12145" s="188"/>
      <c r="D12145" s="189"/>
    </row>
    <row r="12146" spans="1:4">
      <c r="A12146" s="188"/>
      <c r="B12146" s="188"/>
      <c r="C12146" s="188"/>
      <c r="D12146" s="189"/>
    </row>
    <row r="12147" spans="1:4">
      <c r="A12147" s="188"/>
      <c r="B12147" s="188"/>
      <c r="C12147" s="188"/>
      <c r="D12147" s="189"/>
    </row>
    <row r="12148" spans="1:4">
      <c r="A12148" s="188"/>
      <c r="B12148" s="188"/>
      <c r="C12148" s="188"/>
      <c r="D12148" s="189"/>
    </row>
    <row r="12149" spans="1:4">
      <c r="A12149" s="188"/>
      <c r="B12149" s="188"/>
      <c r="C12149" s="188"/>
      <c r="D12149" s="189"/>
    </row>
    <row r="12150" spans="1:4">
      <c r="A12150" s="188"/>
      <c r="B12150" s="188"/>
      <c r="C12150" s="188"/>
      <c r="D12150" s="189"/>
    </row>
    <row r="12151" spans="1:4">
      <c r="A12151" s="188"/>
      <c r="B12151" s="188"/>
      <c r="C12151" s="188"/>
      <c r="D12151" s="189"/>
    </row>
    <row r="12152" spans="1:4">
      <c r="A12152" s="188"/>
      <c r="B12152" s="188"/>
      <c r="C12152" s="188"/>
      <c r="D12152" s="189"/>
    </row>
    <row r="12153" spans="1:4">
      <c r="A12153" s="188"/>
      <c r="B12153" s="188"/>
      <c r="C12153" s="188"/>
      <c r="D12153" s="189"/>
    </row>
    <row r="12154" spans="1:4">
      <c r="A12154" s="188"/>
      <c r="B12154" s="188"/>
      <c r="C12154" s="188"/>
      <c r="D12154" s="189"/>
    </row>
    <row r="12155" spans="1:4">
      <c r="A12155" s="188"/>
      <c r="B12155" s="188"/>
      <c r="C12155" s="188"/>
      <c r="D12155" s="189"/>
    </row>
    <row r="12156" spans="1:4">
      <c r="A12156" s="188"/>
      <c r="B12156" s="188"/>
      <c r="C12156" s="188"/>
      <c r="D12156" s="189"/>
    </row>
    <row r="12157" spans="1:4">
      <c r="A12157" s="188"/>
      <c r="B12157" s="188"/>
      <c r="C12157" s="188"/>
      <c r="D12157" s="189"/>
    </row>
    <row r="12158" spans="1:4">
      <c r="A12158" s="188"/>
      <c r="B12158" s="188"/>
      <c r="C12158" s="188"/>
      <c r="D12158" s="189"/>
    </row>
    <row r="12159" spans="1:4">
      <c r="A12159" s="188"/>
      <c r="B12159" s="188"/>
      <c r="C12159" s="188"/>
      <c r="D12159" s="189"/>
    </row>
    <row r="12160" spans="1:4">
      <c r="A12160" s="188"/>
      <c r="B12160" s="188"/>
      <c r="C12160" s="188"/>
      <c r="D12160" s="189"/>
    </row>
    <row r="12161" spans="1:4">
      <c r="A12161" s="188"/>
      <c r="B12161" s="188"/>
      <c r="C12161" s="188"/>
      <c r="D12161" s="189"/>
    </row>
    <row r="12162" spans="1:4">
      <c r="A12162" s="188"/>
      <c r="B12162" s="188"/>
      <c r="C12162" s="188"/>
      <c r="D12162" s="189"/>
    </row>
    <row r="12163" spans="1:4">
      <c r="A12163" s="188"/>
      <c r="B12163" s="188"/>
      <c r="C12163" s="188"/>
      <c r="D12163" s="189"/>
    </row>
    <row r="12164" spans="1:4">
      <c r="A12164" s="188"/>
      <c r="B12164" s="188"/>
      <c r="C12164" s="188"/>
      <c r="D12164" s="189"/>
    </row>
    <row r="12165" spans="1:4">
      <c r="A12165" s="188"/>
      <c r="B12165" s="188"/>
      <c r="C12165" s="188"/>
      <c r="D12165" s="189"/>
    </row>
    <row r="12166" spans="1:4">
      <c r="A12166" s="188"/>
      <c r="B12166" s="188"/>
      <c r="C12166" s="188"/>
      <c r="D12166" s="189"/>
    </row>
    <row r="12167" spans="1:4">
      <c r="A12167" s="188"/>
      <c r="B12167" s="188"/>
      <c r="C12167" s="188"/>
      <c r="D12167" s="189"/>
    </row>
    <row r="12168" spans="1:4">
      <c r="A12168" s="188"/>
      <c r="B12168" s="188"/>
      <c r="C12168" s="188"/>
      <c r="D12168" s="189"/>
    </row>
    <row r="12169" spans="1:4">
      <c r="A12169" s="188"/>
      <c r="B12169" s="188"/>
      <c r="C12169" s="188"/>
      <c r="D12169" s="189"/>
    </row>
    <row r="12170" spans="1:4">
      <c r="A12170" s="188"/>
      <c r="B12170" s="188"/>
      <c r="C12170" s="188"/>
      <c r="D12170" s="189"/>
    </row>
    <row r="12171" spans="1:4">
      <c r="A12171" s="188"/>
      <c r="B12171" s="188"/>
      <c r="C12171" s="188"/>
      <c r="D12171" s="189"/>
    </row>
    <row r="12172" spans="1:4">
      <c r="A12172" s="188"/>
      <c r="B12172" s="188"/>
      <c r="C12172" s="188"/>
      <c r="D12172" s="189"/>
    </row>
    <row r="12173" spans="1:4">
      <c r="A12173" s="188"/>
      <c r="B12173" s="188"/>
      <c r="C12173" s="188"/>
      <c r="D12173" s="189"/>
    </row>
    <row r="12174" spans="1:4">
      <c r="A12174" s="188"/>
      <c r="B12174" s="188"/>
      <c r="C12174" s="188"/>
      <c r="D12174" s="189"/>
    </row>
    <row r="12175" spans="1:4">
      <c r="A12175" s="188"/>
      <c r="B12175" s="188"/>
      <c r="C12175" s="188"/>
      <c r="D12175" s="189"/>
    </row>
    <row r="12176" spans="1:4">
      <c r="A12176" s="188"/>
      <c r="B12176" s="188"/>
      <c r="C12176" s="188"/>
      <c r="D12176" s="189"/>
    </row>
    <row r="12177" spans="1:4">
      <c r="A12177" s="188"/>
      <c r="B12177" s="188"/>
      <c r="C12177" s="188"/>
      <c r="D12177" s="189"/>
    </row>
    <row r="12178" spans="1:4">
      <c r="A12178" s="188"/>
      <c r="B12178" s="188"/>
      <c r="C12178" s="188"/>
      <c r="D12178" s="189"/>
    </row>
    <row r="12179" spans="1:4">
      <c r="A12179" s="188"/>
      <c r="B12179" s="188"/>
      <c r="C12179" s="188"/>
      <c r="D12179" s="189"/>
    </row>
    <row r="12180" spans="1:4">
      <c r="A12180" s="188"/>
      <c r="B12180" s="188"/>
      <c r="C12180" s="188"/>
      <c r="D12180" s="189"/>
    </row>
    <row r="12181" spans="1:4">
      <c r="A12181" s="188"/>
      <c r="B12181" s="188"/>
      <c r="C12181" s="188"/>
      <c r="D12181" s="189"/>
    </row>
    <row r="12182" spans="1:4">
      <c r="A12182" s="188"/>
      <c r="B12182" s="188"/>
      <c r="C12182" s="188"/>
      <c r="D12182" s="189"/>
    </row>
    <row r="12183" spans="1:4">
      <c r="A12183" s="188"/>
      <c r="B12183" s="188"/>
      <c r="C12183" s="188"/>
      <c r="D12183" s="189"/>
    </row>
    <row r="12184" spans="1:4">
      <c r="A12184" s="188"/>
      <c r="B12184" s="188"/>
      <c r="C12184" s="188"/>
      <c r="D12184" s="189"/>
    </row>
    <row r="12185" spans="1:4">
      <c r="A12185" s="188"/>
      <c r="B12185" s="188"/>
      <c r="C12185" s="188"/>
      <c r="D12185" s="189"/>
    </row>
    <row r="12186" spans="1:4">
      <c r="A12186" s="188"/>
      <c r="B12186" s="188"/>
      <c r="C12186" s="188"/>
      <c r="D12186" s="189"/>
    </row>
    <row r="12187" spans="1:4">
      <c r="A12187" s="188"/>
      <c r="B12187" s="188"/>
      <c r="C12187" s="188"/>
      <c r="D12187" s="189"/>
    </row>
    <row r="12188" spans="1:4">
      <c r="A12188" s="188"/>
      <c r="B12188" s="188"/>
      <c r="C12188" s="188"/>
      <c r="D12188" s="189"/>
    </row>
    <row r="12189" spans="1:4">
      <c r="A12189" s="188"/>
      <c r="B12189" s="188"/>
      <c r="C12189" s="188"/>
      <c r="D12189" s="189"/>
    </row>
    <row r="12190" spans="1:4">
      <c r="A12190" s="188"/>
      <c r="B12190" s="188"/>
      <c r="C12190" s="188"/>
      <c r="D12190" s="189"/>
    </row>
    <row r="12191" spans="1:4">
      <c r="A12191" s="188"/>
      <c r="B12191" s="188"/>
      <c r="C12191" s="188"/>
      <c r="D12191" s="189"/>
    </row>
    <row r="12192" spans="1:4">
      <c r="A12192" s="188"/>
      <c r="B12192" s="188"/>
      <c r="C12192" s="188"/>
      <c r="D12192" s="189"/>
    </row>
    <row r="12193" spans="1:4">
      <c r="A12193" s="188"/>
      <c r="B12193" s="188"/>
      <c r="C12193" s="188"/>
      <c r="D12193" s="189"/>
    </row>
    <row r="12194" spans="1:4">
      <c r="A12194" s="188"/>
      <c r="B12194" s="188"/>
      <c r="C12194" s="188"/>
      <c r="D12194" s="189"/>
    </row>
    <row r="12195" spans="1:4">
      <c r="A12195" s="188"/>
      <c r="B12195" s="188"/>
      <c r="C12195" s="188"/>
      <c r="D12195" s="189"/>
    </row>
    <row r="12196" spans="1:4">
      <c r="A12196" s="188"/>
      <c r="B12196" s="188"/>
      <c r="C12196" s="188"/>
      <c r="D12196" s="189"/>
    </row>
    <row r="12197" spans="1:4">
      <c r="A12197" s="188"/>
      <c r="B12197" s="188"/>
      <c r="C12197" s="188"/>
      <c r="D12197" s="189"/>
    </row>
    <row r="12198" spans="1:4">
      <c r="A12198" s="188"/>
      <c r="B12198" s="188"/>
      <c r="C12198" s="188"/>
      <c r="D12198" s="189"/>
    </row>
    <row r="12199" spans="1:4">
      <c r="A12199" s="188"/>
      <c r="B12199" s="188"/>
      <c r="C12199" s="188"/>
      <c r="D12199" s="189"/>
    </row>
    <row r="12200" spans="1:4">
      <c r="A12200" s="188"/>
      <c r="B12200" s="188"/>
      <c r="C12200" s="188"/>
      <c r="D12200" s="189"/>
    </row>
    <row r="12201" spans="1:4">
      <c r="A12201" s="188"/>
      <c r="B12201" s="188"/>
      <c r="C12201" s="188"/>
      <c r="D12201" s="189"/>
    </row>
    <row r="12202" spans="1:4">
      <c r="A12202" s="188"/>
      <c r="B12202" s="188"/>
      <c r="C12202" s="188"/>
      <c r="D12202" s="189"/>
    </row>
    <row r="12203" spans="1:4">
      <c r="A12203" s="188"/>
      <c r="B12203" s="188"/>
      <c r="C12203" s="188"/>
      <c r="D12203" s="189"/>
    </row>
    <row r="12204" spans="1:4">
      <c r="A12204" s="188"/>
      <c r="B12204" s="188"/>
      <c r="C12204" s="188"/>
      <c r="D12204" s="189"/>
    </row>
    <row r="12205" spans="1:4">
      <c r="A12205" s="188"/>
      <c r="B12205" s="188"/>
      <c r="C12205" s="188"/>
      <c r="D12205" s="189"/>
    </row>
    <row r="12206" spans="1:4">
      <c r="A12206" s="188"/>
      <c r="B12206" s="188"/>
      <c r="C12206" s="188"/>
      <c r="D12206" s="189"/>
    </row>
    <row r="12207" spans="1:4">
      <c r="A12207" s="188"/>
      <c r="B12207" s="188"/>
      <c r="C12207" s="188"/>
      <c r="D12207" s="189"/>
    </row>
    <row r="12208" spans="1:4">
      <c r="A12208" s="188"/>
      <c r="B12208" s="188"/>
      <c r="C12208" s="188"/>
      <c r="D12208" s="189"/>
    </row>
    <row r="12209" spans="1:4">
      <c r="A12209" s="188"/>
      <c r="B12209" s="188"/>
      <c r="C12209" s="188"/>
      <c r="D12209" s="189"/>
    </row>
    <row r="12210" spans="1:4">
      <c r="A12210" s="188"/>
      <c r="B12210" s="188"/>
      <c r="C12210" s="188"/>
      <c r="D12210" s="189"/>
    </row>
    <row r="12211" spans="1:4">
      <c r="A12211" s="188"/>
      <c r="B12211" s="188"/>
      <c r="C12211" s="188"/>
      <c r="D12211" s="189"/>
    </row>
    <row r="12212" spans="1:4">
      <c r="A12212" s="188"/>
      <c r="B12212" s="188"/>
      <c r="C12212" s="188"/>
      <c r="D12212" s="189"/>
    </row>
    <row r="12213" spans="1:4">
      <c r="A12213" s="188"/>
      <c r="B12213" s="188"/>
      <c r="C12213" s="188"/>
      <c r="D12213" s="189"/>
    </row>
    <row r="12214" spans="1:4">
      <c r="A12214" s="188"/>
      <c r="B12214" s="188"/>
      <c r="C12214" s="188"/>
      <c r="D12214" s="189"/>
    </row>
    <row r="12215" spans="1:4">
      <c r="A12215" s="188"/>
      <c r="B12215" s="188"/>
      <c r="C12215" s="188"/>
      <c r="D12215" s="189"/>
    </row>
    <row r="12216" spans="1:4">
      <c r="A12216" s="188"/>
      <c r="B12216" s="188"/>
      <c r="C12216" s="188"/>
      <c r="D12216" s="189"/>
    </row>
    <row r="12217" spans="1:4">
      <c r="A12217" s="188"/>
      <c r="B12217" s="188"/>
      <c r="C12217" s="188"/>
      <c r="D12217" s="189"/>
    </row>
    <row r="12218" spans="1:4">
      <c r="A12218" s="188"/>
      <c r="B12218" s="188"/>
      <c r="C12218" s="188"/>
      <c r="D12218" s="189"/>
    </row>
    <row r="12219" spans="1:4">
      <c r="A12219" s="188"/>
      <c r="B12219" s="188"/>
      <c r="C12219" s="188"/>
      <c r="D12219" s="189"/>
    </row>
    <row r="12220" spans="1:4">
      <c r="A12220" s="188"/>
      <c r="B12220" s="188"/>
      <c r="C12220" s="188"/>
      <c r="D12220" s="189"/>
    </row>
    <row r="12221" spans="1:4">
      <c r="A12221" s="188"/>
      <c r="B12221" s="188"/>
      <c r="C12221" s="188"/>
      <c r="D12221" s="189"/>
    </row>
    <row r="12222" spans="1:4">
      <c r="A12222" s="188"/>
      <c r="B12222" s="188"/>
      <c r="C12222" s="188"/>
      <c r="D12222" s="189"/>
    </row>
    <row r="12223" spans="1:4">
      <c r="A12223" s="188"/>
      <c r="B12223" s="188"/>
      <c r="C12223" s="188"/>
      <c r="D12223" s="189"/>
    </row>
    <row r="12224" spans="1:4">
      <c r="A12224" s="188"/>
      <c r="B12224" s="188"/>
      <c r="C12224" s="188"/>
      <c r="D12224" s="189"/>
    </row>
    <row r="12225" spans="1:4">
      <c r="A12225" s="188"/>
      <c r="B12225" s="188"/>
      <c r="C12225" s="188"/>
      <c r="D12225" s="189"/>
    </row>
    <row r="12226" spans="1:4">
      <c r="A12226" s="188"/>
      <c r="B12226" s="188"/>
      <c r="C12226" s="188"/>
      <c r="D12226" s="189"/>
    </row>
    <row r="12227" spans="1:4">
      <c r="A12227" s="188"/>
      <c r="B12227" s="188"/>
      <c r="C12227" s="188"/>
      <c r="D12227" s="189"/>
    </row>
    <row r="12228" spans="1:4">
      <c r="A12228" s="188"/>
      <c r="B12228" s="188"/>
      <c r="C12228" s="188"/>
      <c r="D12228" s="189"/>
    </row>
    <row r="12229" spans="1:4">
      <c r="A12229" s="188"/>
      <c r="B12229" s="188"/>
      <c r="C12229" s="188"/>
      <c r="D12229" s="189"/>
    </row>
    <row r="12230" spans="1:4">
      <c r="A12230" s="188"/>
      <c r="B12230" s="188"/>
      <c r="C12230" s="188"/>
      <c r="D12230" s="189"/>
    </row>
    <row r="12231" spans="1:4">
      <c r="A12231" s="188"/>
      <c r="B12231" s="188"/>
      <c r="C12231" s="188"/>
      <c r="D12231" s="189"/>
    </row>
    <row r="12232" spans="1:4">
      <c r="A12232" s="188"/>
      <c r="B12232" s="188"/>
      <c r="C12232" s="188"/>
      <c r="D12232" s="189"/>
    </row>
    <row r="12233" spans="1:4">
      <c r="A12233" s="188"/>
      <c r="B12233" s="188"/>
      <c r="C12233" s="188"/>
      <c r="D12233" s="189"/>
    </row>
    <row r="12234" spans="1:4">
      <c r="A12234" s="188"/>
      <c r="B12234" s="188"/>
      <c r="C12234" s="188"/>
      <c r="D12234" s="189"/>
    </row>
    <row r="12235" spans="1:4">
      <c r="A12235" s="188"/>
      <c r="B12235" s="188"/>
      <c r="C12235" s="188"/>
      <c r="D12235" s="189"/>
    </row>
    <row r="12236" spans="1:4">
      <c r="A12236" s="188"/>
      <c r="B12236" s="188"/>
      <c r="C12236" s="188"/>
      <c r="D12236" s="189"/>
    </row>
    <row r="12237" spans="1:4">
      <c r="A12237" s="188"/>
      <c r="B12237" s="188"/>
      <c r="C12237" s="188"/>
      <c r="D12237" s="189"/>
    </row>
    <row r="12238" spans="1:4">
      <c r="A12238" s="188"/>
      <c r="B12238" s="188"/>
      <c r="C12238" s="188"/>
      <c r="D12238" s="189"/>
    </row>
    <row r="12239" spans="1:4">
      <c r="A12239" s="188"/>
      <c r="B12239" s="188"/>
      <c r="C12239" s="188"/>
      <c r="D12239" s="189"/>
    </row>
    <row r="12240" spans="1:4">
      <c r="A12240" s="188"/>
      <c r="B12240" s="188"/>
      <c r="C12240" s="188"/>
      <c r="D12240" s="189"/>
    </row>
    <row r="12241" spans="1:4">
      <c r="A12241" s="188"/>
      <c r="B12241" s="188"/>
      <c r="C12241" s="188"/>
      <c r="D12241" s="189"/>
    </row>
    <row r="12242" spans="1:4">
      <c r="A12242" s="188"/>
      <c r="B12242" s="188"/>
      <c r="C12242" s="188"/>
      <c r="D12242" s="189"/>
    </row>
    <row r="12243" spans="1:4">
      <c r="A12243" s="188"/>
      <c r="B12243" s="188"/>
      <c r="C12243" s="188"/>
      <c r="D12243" s="189"/>
    </row>
    <row r="12244" spans="1:4">
      <c r="A12244" s="188"/>
      <c r="B12244" s="188"/>
      <c r="C12244" s="188"/>
      <c r="D12244" s="189"/>
    </row>
    <row r="12245" spans="1:4">
      <c r="A12245" s="188"/>
      <c r="B12245" s="188"/>
      <c r="C12245" s="188"/>
      <c r="D12245" s="189"/>
    </row>
    <row r="12246" spans="1:4">
      <c r="A12246" s="188"/>
      <c r="B12246" s="188"/>
      <c r="C12246" s="188"/>
      <c r="D12246" s="189"/>
    </row>
    <row r="12247" spans="1:4">
      <c r="A12247" s="188"/>
      <c r="B12247" s="188"/>
      <c r="C12247" s="188"/>
      <c r="D12247" s="189"/>
    </row>
    <row r="12248" spans="1:4">
      <c r="A12248" s="188"/>
      <c r="B12248" s="188"/>
      <c r="C12248" s="188"/>
      <c r="D12248" s="189"/>
    </row>
    <row r="12249" spans="1:4">
      <c r="A12249" s="188"/>
      <c r="B12249" s="188"/>
      <c r="C12249" s="188"/>
      <c r="D12249" s="189"/>
    </row>
    <row r="12250" spans="1:4">
      <c r="A12250" s="188"/>
      <c r="B12250" s="188"/>
      <c r="C12250" s="188"/>
      <c r="D12250" s="189"/>
    </row>
    <row r="12251" spans="1:4">
      <c r="A12251" s="188"/>
      <c r="B12251" s="188"/>
      <c r="C12251" s="188"/>
      <c r="D12251" s="189"/>
    </row>
    <row r="12252" spans="1:4">
      <c r="A12252" s="188"/>
      <c r="B12252" s="188"/>
      <c r="C12252" s="188"/>
      <c r="D12252" s="189"/>
    </row>
    <row r="12253" spans="1:4">
      <c r="A12253" s="188"/>
      <c r="B12253" s="188"/>
      <c r="C12253" s="188"/>
      <c r="D12253" s="189"/>
    </row>
    <row r="12254" spans="1:4">
      <c r="A12254" s="188"/>
      <c r="B12254" s="188"/>
      <c r="C12254" s="188"/>
      <c r="D12254" s="189"/>
    </row>
    <row r="12255" spans="1:4">
      <c r="A12255" s="188"/>
      <c r="B12255" s="188"/>
      <c r="C12255" s="188"/>
      <c r="D12255" s="189"/>
    </row>
    <row r="12256" spans="1:4">
      <c r="A12256" s="188"/>
      <c r="B12256" s="188"/>
      <c r="C12256" s="188"/>
      <c r="D12256" s="189"/>
    </row>
    <row r="12257" spans="1:4">
      <c r="A12257" s="188"/>
      <c r="B12257" s="188"/>
      <c r="C12257" s="188"/>
      <c r="D12257" s="189"/>
    </row>
    <row r="12258" spans="1:4">
      <c r="A12258" s="188"/>
      <c r="B12258" s="188"/>
      <c r="C12258" s="188"/>
      <c r="D12258" s="189"/>
    </row>
    <row r="12259" spans="1:4">
      <c r="A12259" s="188"/>
      <c r="B12259" s="188"/>
      <c r="C12259" s="188"/>
      <c r="D12259" s="189"/>
    </row>
    <row r="12260" spans="1:4">
      <c r="A12260" s="188"/>
      <c r="B12260" s="188"/>
      <c r="C12260" s="188"/>
      <c r="D12260" s="189"/>
    </row>
    <row r="12261" spans="1:4">
      <c r="A12261" s="188"/>
      <c r="B12261" s="188"/>
      <c r="C12261" s="188"/>
      <c r="D12261" s="189"/>
    </row>
    <row r="12262" spans="1:4">
      <c r="A12262" s="188"/>
      <c r="B12262" s="188"/>
      <c r="C12262" s="188"/>
      <c r="D12262" s="189"/>
    </row>
    <row r="12263" spans="1:4">
      <c r="A12263" s="188"/>
      <c r="B12263" s="188"/>
      <c r="C12263" s="188"/>
      <c r="D12263" s="189"/>
    </row>
    <row r="12264" spans="1:4">
      <c r="A12264" s="188"/>
      <c r="B12264" s="188"/>
      <c r="C12264" s="188"/>
      <c r="D12264" s="189"/>
    </row>
    <row r="12265" spans="1:4">
      <c r="A12265" s="188"/>
      <c r="B12265" s="188"/>
      <c r="C12265" s="188"/>
      <c r="D12265" s="189"/>
    </row>
    <row r="12266" spans="1:4">
      <c r="A12266" s="188"/>
      <c r="B12266" s="188"/>
      <c r="C12266" s="188"/>
      <c r="D12266" s="189"/>
    </row>
    <row r="12267" spans="1:4">
      <c r="A12267" s="188"/>
      <c r="B12267" s="188"/>
      <c r="C12267" s="188"/>
      <c r="D12267" s="189"/>
    </row>
    <row r="12268" spans="1:4">
      <c r="A12268" s="188"/>
      <c r="B12268" s="188"/>
      <c r="C12268" s="188"/>
      <c r="D12268" s="189"/>
    </row>
    <row r="12269" spans="1:4">
      <c r="A12269" s="188"/>
      <c r="B12269" s="188"/>
      <c r="C12269" s="188"/>
      <c r="D12269" s="189"/>
    </row>
    <row r="12270" spans="1:4">
      <c r="A12270" s="188"/>
      <c r="B12270" s="188"/>
      <c r="C12270" s="188"/>
      <c r="D12270" s="189"/>
    </row>
    <row r="12271" spans="1:4">
      <c r="A12271" s="188"/>
      <c r="B12271" s="188"/>
      <c r="C12271" s="188"/>
      <c r="D12271" s="189"/>
    </row>
    <row r="12272" spans="1:4">
      <c r="A12272" s="188"/>
      <c r="B12272" s="188"/>
      <c r="C12272" s="188"/>
      <c r="D12272" s="189"/>
    </row>
    <row r="12273" spans="1:4">
      <c r="A12273" s="188"/>
      <c r="B12273" s="188"/>
      <c r="C12273" s="188"/>
      <c r="D12273" s="189"/>
    </row>
    <row r="12274" spans="1:4">
      <c r="A12274" s="188"/>
      <c r="B12274" s="188"/>
      <c r="C12274" s="188"/>
      <c r="D12274" s="189"/>
    </row>
    <row r="12275" spans="1:4">
      <c r="A12275" s="188"/>
      <c r="B12275" s="188"/>
      <c r="C12275" s="188"/>
      <c r="D12275" s="189"/>
    </row>
    <row r="12276" spans="1:4">
      <c r="A12276" s="188"/>
      <c r="B12276" s="188"/>
      <c r="C12276" s="188"/>
      <c r="D12276" s="189"/>
    </row>
    <row r="12277" spans="1:4">
      <c r="A12277" s="188"/>
      <c r="B12277" s="188"/>
      <c r="C12277" s="188"/>
      <c r="D12277" s="189"/>
    </row>
    <row r="12278" spans="1:4">
      <c r="A12278" s="188"/>
      <c r="B12278" s="188"/>
      <c r="C12278" s="188"/>
      <c r="D12278" s="189"/>
    </row>
    <row r="12279" spans="1:4">
      <c r="A12279" s="188"/>
      <c r="B12279" s="188"/>
      <c r="C12279" s="188"/>
      <c r="D12279" s="189"/>
    </row>
    <row r="12280" spans="1:4">
      <c r="A12280" s="188"/>
      <c r="B12280" s="188"/>
      <c r="C12280" s="188"/>
      <c r="D12280" s="189"/>
    </row>
    <row r="12281" spans="1:4">
      <c r="A12281" s="188"/>
      <c r="B12281" s="188"/>
      <c r="C12281" s="188"/>
      <c r="D12281" s="189"/>
    </row>
    <row r="12282" spans="1:4">
      <c r="A12282" s="188"/>
      <c r="B12282" s="188"/>
      <c r="C12282" s="188"/>
      <c r="D12282" s="189"/>
    </row>
    <row r="12283" spans="1:4">
      <c r="A12283" s="188"/>
      <c r="B12283" s="188"/>
      <c r="C12283" s="188"/>
      <c r="D12283" s="189"/>
    </row>
    <row r="12284" spans="1:4">
      <c r="A12284" s="188"/>
      <c r="B12284" s="188"/>
      <c r="C12284" s="188"/>
      <c r="D12284" s="189"/>
    </row>
    <row r="12285" spans="1:4">
      <c r="A12285" s="188"/>
      <c r="B12285" s="188"/>
      <c r="C12285" s="188"/>
      <c r="D12285" s="189"/>
    </row>
    <row r="12286" spans="1:4">
      <c r="A12286" s="188"/>
      <c r="B12286" s="188"/>
      <c r="C12286" s="188"/>
      <c r="D12286" s="189"/>
    </row>
    <row r="12287" spans="1:4">
      <c r="A12287" s="188"/>
      <c r="B12287" s="188"/>
      <c r="C12287" s="188"/>
      <c r="D12287" s="189"/>
    </row>
    <row r="12288" spans="1:4">
      <c r="A12288" s="188"/>
      <c r="B12288" s="188"/>
      <c r="C12288" s="188"/>
      <c r="D12288" s="189"/>
    </row>
    <row r="12289" spans="1:4">
      <c r="A12289" s="188"/>
      <c r="B12289" s="188"/>
      <c r="C12289" s="188"/>
      <c r="D12289" s="189"/>
    </row>
    <row r="12290" spans="1:4">
      <c r="A12290" s="188"/>
      <c r="B12290" s="188"/>
      <c r="C12290" s="188"/>
      <c r="D12290" s="189"/>
    </row>
    <row r="12291" spans="1:4">
      <c r="A12291" s="188"/>
      <c r="B12291" s="188"/>
      <c r="C12291" s="188"/>
      <c r="D12291" s="189"/>
    </row>
    <row r="12292" spans="1:4">
      <c r="A12292" s="188"/>
      <c r="B12292" s="188"/>
      <c r="C12292" s="188"/>
      <c r="D12292" s="189"/>
    </row>
    <row r="12293" spans="1:4">
      <c r="A12293" s="188"/>
      <c r="B12293" s="188"/>
      <c r="C12293" s="188"/>
      <c r="D12293" s="189"/>
    </row>
    <row r="12294" spans="1:4">
      <c r="A12294" s="188"/>
      <c r="B12294" s="188"/>
      <c r="C12294" s="188"/>
      <c r="D12294" s="189"/>
    </row>
    <row r="12295" spans="1:4">
      <c r="A12295" s="188"/>
      <c r="B12295" s="188"/>
      <c r="C12295" s="188"/>
      <c r="D12295" s="189"/>
    </row>
    <row r="12296" spans="1:4">
      <c r="A12296" s="188"/>
      <c r="B12296" s="188"/>
      <c r="C12296" s="188"/>
      <c r="D12296" s="189"/>
    </row>
    <row r="12297" spans="1:4">
      <c r="A12297" s="188"/>
      <c r="B12297" s="188"/>
      <c r="C12297" s="188"/>
      <c r="D12297" s="189"/>
    </row>
    <row r="12298" spans="1:4">
      <c r="A12298" s="188"/>
      <c r="B12298" s="188"/>
      <c r="C12298" s="188"/>
      <c r="D12298" s="189"/>
    </row>
    <row r="12299" spans="1:4">
      <c r="A12299" s="188"/>
      <c r="B12299" s="188"/>
      <c r="C12299" s="188"/>
      <c r="D12299" s="189"/>
    </row>
    <row r="12300" spans="1:4">
      <c r="A12300" s="188"/>
      <c r="B12300" s="188"/>
      <c r="C12300" s="188"/>
      <c r="D12300" s="189"/>
    </row>
    <row r="12301" spans="1:4">
      <c r="A12301" s="188"/>
      <c r="B12301" s="188"/>
      <c r="C12301" s="188"/>
      <c r="D12301" s="189"/>
    </row>
    <row r="12302" spans="1:4">
      <c r="A12302" s="188"/>
      <c r="B12302" s="188"/>
      <c r="C12302" s="188"/>
      <c r="D12302" s="189"/>
    </row>
    <row r="12303" spans="1:4">
      <c r="A12303" s="188"/>
      <c r="B12303" s="188"/>
      <c r="C12303" s="188"/>
      <c r="D12303" s="189"/>
    </row>
    <row r="12304" spans="1:4">
      <c r="A12304" s="188"/>
      <c r="B12304" s="188"/>
      <c r="C12304" s="188"/>
      <c r="D12304" s="189"/>
    </row>
    <row r="12305" spans="1:4">
      <c r="A12305" s="188"/>
      <c r="B12305" s="188"/>
      <c r="C12305" s="188"/>
      <c r="D12305" s="189"/>
    </row>
    <row r="12306" spans="1:4">
      <c r="A12306" s="188"/>
      <c r="B12306" s="188"/>
      <c r="C12306" s="188"/>
      <c r="D12306" s="189"/>
    </row>
    <row r="12307" spans="1:4">
      <c r="A12307" s="188"/>
      <c r="B12307" s="188"/>
      <c r="C12307" s="188"/>
      <c r="D12307" s="189"/>
    </row>
    <row r="12308" spans="1:4">
      <c r="A12308" s="188"/>
      <c r="B12308" s="188"/>
      <c r="C12308" s="188"/>
      <c r="D12308" s="189"/>
    </row>
    <row r="12309" spans="1:4">
      <c r="A12309" s="188"/>
      <c r="B12309" s="188"/>
      <c r="C12309" s="188"/>
      <c r="D12309" s="189"/>
    </row>
    <row r="12310" spans="1:4">
      <c r="A12310" s="188"/>
      <c r="B12310" s="188"/>
      <c r="C12310" s="188"/>
      <c r="D12310" s="189"/>
    </row>
    <row r="12311" spans="1:4">
      <c r="A12311" s="188"/>
      <c r="B12311" s="188"/>
      <c r="C12311" s="188"/>
      <c r="D12311" s="189"/>
    </row>
    <row r="12312" spans="1:4">
      <c r="A12312" s="188"/>
      <c r="B12312" s="188"/>
      <c r="C12312" s="188"/>
      <c r="D12312" s="189"/>
    </row>
    <row r="12313" spans="1:4">
      <c r="A12313" s="188"/>
      <c r="B12313" s="188"/>
      <c r="C12313" s="188"/>
      <c r="D12313" s="189"/>
    </row>
    <row r="12314" spans="1:4">
      <c r="A12314" s="188"/>
      <c r="B12314" s="188"/>
      <c r="C12314" s="188"/>
      <c r="D12314" s="189"/>
    </row>
    <row r="12315" spans="1:4">
      <c r="A12315" s="188"/>
      <c r="B12315" s="188"/>
      <c r="C12315" s="188"/>
      <c r="D12315" s="189"/>
    </row>
    <row r="12316" spans="1:4">
      <c r="A12316" s="188"/>
      <c r="B12316" s="188"/>
      <c r="C12316" s="188"/>
      <c r="D12316" s="189"/>
    </row>
    <row r="12317" spans="1:4">
      <c r="A12317" s="188"/>
      <c r="B12317" s="188"/>
      <c r="C12317" s="188"/>
      <c r="D12317" s="189"/>
    </row>
    <row r="12318" spans="1:4">
      <c r="A12318" s="188"/>
      <c r="B12318" s="188"/>
      <c r="C12318" s="188"/>
      <c r="D12318" s="189"/>
    </row>
    <row r="12319" spans="1:4">
      <c r="A12319" s="188"/>
      <c r="B12319" s="188"/>
      <c r="C12319" s="188"/>
      <c r="D12319" s="189"/>
    </row>
    <row r="12320" spans="1:4">
      <c r="A12320" s="188"/>
      <c r="B12320" s="188"/>
      <c r="C12320" s="188"/>
      <c r="D12320" s="189"/>
    </row>
    <row r="12321" spans="1:4">
      <c r="A12321" s="188"/>
      <c r="B12321" s="188"/>
      <c r="C12321" s="188"/>
      <c r="D12321" s="189"/>
    </row>
    <row r="12322" spans="1:4">
      <c r="A12322" s="188"/>
      <c r="B12322" s="188"/>
      <c r="C12322" s="188"/>
      <c r="D12322" s="189"/>
    </row>
    <row r="12323" spans="1:4">
      <c r="A12323" s="188"/>
      <c r="B12323" s="188"/>
      <c r="C12323" s="188"/>
      <c r="D12323" s="189"/>
    </row>
    <row r="12324" spans="1:4">
      <c r="A12324" s="188"/>
      <c r="B12324" s="188"/>
      <c r="C12324" s="188"/>
      <c r="D12324" s="189"/>
    </row>
    <row r="12325" spans="1:4">
      <c r="A12325" s="188"/>
      <c r="B12325" s="188"/>
      <c r="C12325" s="188"/>
      <c r="D12325" s="189"/>
    </row>
    <row r="12326" spans="1:4">
      <c r="A12326" s="188"/>
      <c r="B12326" s="188"/>
      <c r="C12326" s="188"/>
      <c r="D12326" s="189"/>
    </row>
    <row r="12327" spans="1:4">
      <c r="A12327" s="188"/>
      <c r="B12327" s="188"/>
      <c r="C12327" s="188"/>
      <c r="D12327" s="189"/>
    </row>
    <row r="12328" spans="1:4">
      <c r="A12328" s="188"/>
      <c r="B12328" s="188"/>
      <c r="C12328" s="188"/>
      <c r="D12328" s="189"/>
    </row>
    <row r="12329" spans="1:4">
      <c r="A12329" s="188"/>
      <c r="B12329" s="188"/>
      <c r="C12329" s="188"/>
      <c r="D12329" s="189"/>
    </row>
    <row r="12330" spans="1:4">
      <c r="A12330" s="188"/>
      <c r="B12330" s="188"/>
      <c r="C12330" s="188"/>
      <c r="D12330" s="189"/>
    </row>
    <row r="12331" spans="1:4">
      <c r="A12331" s="188"/>
      <c r="B12331" s="188"/>
      <c r="C12331" s="188"/>
      <c r="D12331" s="189"/>
    </row>
    <row r="12332" spans="1:4">
      <c r="A12332" s="188"/>
      <c r="B12332" s="188"/>
      <c r="C12332" s="188"/>
      <c r="D12332" s="189"/>
    </row>
    <row r="12333" spans="1:4">
      <c r="A12333" s="188"/>
      <c r="B12333" s="188"/>
      <c r="C12333" s="188"/>
      <c r="D12333" s="189"/>
    </row>
    <row r="12334" spans="1:4">
      <c r="A12334" s="188"/>
      <c r="B12334" s="188"/>
      <c r="C12334" s="188"/>
      <c r="D12334" s="189"/>
    </row>
    <row r="12335" spans="1:4">
      <c r="A12335" s="188"/>
      <c r="B12335" s="188"/>
      <c r="C12335" s="188"/>
      <c r="D12335" s="189"/>
    </row>
    <row r="12336" spans="1:4">
      <c r="A12336" s="188"/>
      <c r="B12336" s="188"/>
      <c r="C12336" s="188"/>
      <c r="D12336" s="189"/>
    </row>
    <row r="12337" spans="1:4">
      <c r="A12337" s="188"/>
      <c r="B12337" s="188"/>
      <c r="C12337" s="188"/>
      <c r="D12337" s="189"/>
    </row>
    <row r="12338" spans="1:4">
      <c r="A12338" s="188"/>
      <c r="B12338" s="188"/>
      <c r="C12338" s="188"/>
      <c r="D12338" s="189"/>
    </row>
    <row r="12339" spans="1:4">
      <c r="A12339" s="188"/>
      <c r="B12339" s="188"/>
      <c r="C12339" s="188"/>
      <c r="D12339" s="189"/>
    </row>
    <row r="12340" spans="1:4">
      <c r="A12340" s="188"/>
      <c r="B12340" s="188"/>
      <c r="C12340" s="188"/>
      <c r="D12340" s="189"/>
    </row>
    <row r="12341" spans="1:4">
      <c r="A12341" s="188"/>
      <c r="B12341" s="188"/>
      <c r="C12341" s="188"/>
      <c r="D12341" s="189"/>
    </row>
    <row r="12342" spans="1:4">
      <c r="A12342" s="188"/>
      <c r="B12342" s="188"/>
      <c r="C12342" s="188"/>
      <c r="D12342" s="189"/>
    </row>
    <row r="12343" spans="1:4">
      <c r="A12343" s="188"/>
      <c r="B12343" s="188"/>
      <c r="C12343" s="188"/>
      <c r="D12343" s="189"/>
    </row>
    <row r="12344" spans="1:4">
      <c r="A12344" s="188"/>
      <c r="B12344" s="188"/>
      <c r="C12344" s="188"/>
      <c r="D12344" s="189"/>
    </row>
    <row r="12345" spans="1:4">
      <c r="A12345" s="188"/>
      <c r="B12345" s="188"/>
      <c r="C12345" s="188"/>
      <c r="D12345" s="189"/>
    </row>
    <row r="12346" spans="1:4">
      <c r="A12346" s="188"/>
      <c r="B12346" s="188"/>
      <c r="C12346" s="188"/>
      <c r="D12346" s="189"/>
    </row>
    <row r="12347" spans="1:4">
      <c r="A12347" s="188"/>
      <c r="B12347" s="188"/>
      <c r="C12347" s="188"/>
      <c r="D12347" s="189"/>
    </row>
    <row r="12348" spans="1:4">
      <c r="A12348" s="188"/>
      <c r="B12348" s="188"/>
      <c r="C12348" s="188"/>
      <c r="D12348" s="189"/>
    </row>
    <row r="12349" spans="1:4">
      <c r="A12349" s="188"/>
      <c r="B12349" s="188"/>
      <c r="C12349" s="188"/>
      <c r="D12349" s="189"/>
    </row>
    <row r="12350" spans="1:4">
      <c r="A12350" s="188"/>
      <c r="B12350" s="188"/>
      <c r="C12350" s="188"/>
      <c r="D12350" s="189"/>
    </row>
    <row r="12351" spans="1:4">
      <c r="A12351" s="188"/>
      <c r="B12351" s="188"/>
      <c r="C12351" s="188"/>
      <c r="D12351" s="189"/>
    </row>
    <row r="12352" spans="1:4">
      <c r="A12352" s="188"/>
      <c r="B12352" s="188"/>
      <c r="C12352" s="188"/>
      <c r="D12352" s="189"/>
    </row>
    <row r="12353" spans="1:4">
      <c r="A12353" s="188"/>
      <c r="B12353" s="188"/>
      <c r="C12353" s="188"/>
      <c r="D12353" s="189"/>
    </row>
    <row r="12354" spans="1:4">
      <c r="A12354" s="188"/>
      <c r="B12354" s="188"/>
      <c r="C12354" s="188"/>
      <c r="D12354" s="189"/>
    </row>
    <row r="12355" spans="1:4">
      <c r="A12355" s="188"/>
      <c r="B12355" s="188"/>
      <c r="C12355" s="188"/>
      <c r="D12355" s="189"/>
    </row>
    <row r="12356" spans="1:4">
      <c r="A12356" s="188"/>
      <c r="B12356" s="188"/>
      <c r="C12356" s="188"/>
      <c r="D12356" s="189"/>
    </row>
    <row r="12357" spans="1:4">
      <c r="A12357" s="188"/>
      <c r="B12357" s="188"/>
      <c r="C12357" s="188"/>
      <c r="D12357" s="189"/>
    </row>
    <row r="12358" spans="1:4">
      <c r="A12358" s="188"/>
      <c r="B12358" s="188"/>
      <c r="C12358" s="188"/>
      <c r="D12358" s="189"/>
    </row>
    <row r="12359" spans="1:4">
      <c r="A12359" s="188"/>
      <c r="B12359" s="188"/>
      <c r="C12359" s="188"/>
      <c r="D12359" s="189"/>
    </row>
    <row r="12360" spans="1:4">
      <c r="A12360" s="188"/>
      <c r="B12360" s="188"/>
      <c r="C12360" s="188"/>
      <c r="D12360" s="189"/>
    </row>
    <row r="12361" spans="1:4">
      <c r="A12361" s="188"/>
      <c r="B12361" s="188"/>
      <c r="C12361" s="188"/>
      <c r="D12361" s="189"/>
    </row>
    <row r="12362" spans="1:4">
      <c r="A12362" s="188"/>
      <c r="B12362" s="188"/>
      <c r="C12362" s="188"/>
      <c r="D12362" s="189"/>
    </row>
    <row r="12363" spans="1:4">
      <c r="A12363" s="188"/>
      <c r="B12363" s="188"/>
      <c r="C12363" s="188"/>
      <c r="D12363" s="189"/>
    </row>
    <row r="12364" spans="1:4">
      <c r="A12364" s="188"/>
      <c r="B12364" s="188"/>
      <c r="C12364" s="188"/>
      <c r="D12364" s="189"/>
    </row>
    <row r="12365" spans="1:4">
      <c r="A12365" s="188"/>
      <c r="B12365" s="188"/>
      <c r="C12365" s="188"/>
      <c r="D12365" s="189"/>
    </row>
    <row r="12366" spans="1:4">
      <c r="A12366" s="188"/>
      <c r="B12366" s="188"/>
      <c r="C12366" s="188"/>
      <c r="D12366" s="189"/>
    </row>
    <row r="12367" spans="1:4">
      <c r="A12367" s="188"/>
      <c r="B12367" s="188"/>
      <c r="C12367" s="188"/>
      <c r="D12367" s="189"/>
    </row>
    <row r="12368" spans="1:4">
      <c r="A12368" s="188"/>
      <c r="B12368" s="188"/>
      <c r="C12368" s="188"/>
      <c r="D12368" s="189"/>
    </row>
    <row r="12369" spans="1:4">
      <c r="A12369" s="188"/>
      <c r="B12369" s="188"/>
      <c r="C12369" s="188"/>
      <c r="D12369" s="189"/>
    </row>
    <row r="12370" spans="1:4">
      <c r="A12370" s="188"/>
      <c r="B12370" s="188"/>
      <c r="C12370" s="188"/>
      <c r="D12370" s="189"/>
    </row>
    <row r="12371" spans="1:4">
      <c r="A12371" s="188"/>
      <c r="B12371" s="188"/>
      <c r="C12371" s="188"/>
      <c r="D12371" s="189"/>
    </row>
    <row r="12372" spans="1:4">
      <c r="A12372" s="188"/>
      <c r="B12372" s="188"/>
      <c r="C12372" s="188"/>
      <c r="D12372" s="189"/>
    </row>
    <row r="12373" spans="1:4">
      <c r="A12373" s="188"/>
      <c r="B12373" s="188"/>
      <c r="C12373" s="188"/>
      <c r="D12373" s="189"/>
    </row>
    <row r="12374" spans="1:4">
      <c r="A12374" s="188"/>
      <c r="B12374" s="188"/>
      <c r="C12374" s="188"/>
      <c r="D12374" s="189"/>
    </row>
    <row r="12375" spans="1:4">
      <c r="A12375" s="188"/>
      <c r="B12375" s="188"/>
      <c r="C12375" s="188"/>
      <c r="D12375" s="189"/>
    </row>
    <row r="12376" spans="1:4">
      <c r="A12376" s="188"/>
      <c r="B12376" s="188"/>
      <c r="C12376" s="188"/>
      <c r="D12376" s="189"/>
    </row>
    <row r="12377" spans="1:4">
      <c r="A12377" s="188"/>
      <c r="B12377" s="188"/>
      <c r="C12377" s="188"/>
      <c r="D12377" s="189"/>
    </row>
    <row r="12378" spans="1:4">
      <c r="A12378" s="188"/>
      <c r="B12378" s="188"/>
      <c r="C12378" s="188"/>
      <c r="D12378" s="189"/>
    </row>
    <row r="12379" spans="1:4">
      <c r="A12379" s="188"/>
      <c r="B12379" s="188"/>
      <c r="C12379" s="188"/>
      <c r="D12379" s="189"/>
    </row>
    <row r="12380" spans="1:4">
      <c r="A12380" s="188"/>
      <c r="B12380" s="188"/>
      <c r="C12380" s="188"/>
      <c r="D12380" s="189"/>
    </row>
    <row r="12381" spans="1:4">
      <c r="A12381" s="188"/>
      <c r="B12381" s="188"/>
      <c r="C12381" s="188"/>
      <c r="D12381" s="189"/>
    </row>
    <row r="12382" spans="1:4">
      <c r="A12382" s="188"/>
      <c r="B12382" s="188"/>
      <c r="C12382" s="188"/>
      <c r="D12382" s="189"/>
    </row>
    <row r="12383" spans="1:4">
      <c r="A12383" s="188"/>
      <c r="B12383" s="188"/>
      <c r="C12383" s="188"/>
      <c r="D12383" s="189"/>
    </row>
    <row r="12384" spans="1:4">
      <c r="A12384" s="188"/>
      <c r="B12384" s="188"/>
      <c r="C12384" s="188"/>
      <c r="D12384" s="189"/>
    </row>
    <row r="12385" spans="1:4">
      <c r="A12385" s="188"/>
      <c r="B12385" s="188"/>
      <c r="C12385" s="188"/>
      <c r="D12385" s="189"/>
    </row>
    <row r="12386" spans="1:4">
      <c r="A12386" s="188"/>
      <c r="B12386" s="188"/>
      <c r="C12386" s="188"/>
      <c r="D12386" s="189"/>
    </row>
    <row r="12387" spans="1:4">
      <c r="A12387" s="188"/>
      <c r="B12387" s="188"/>
      <c r="C12387" s="188"/>
      <c r="D12387" s="189"/>
    </row>
    <row r="12388" spans="1:4">
      <c r="A12388" s="188"/>
      <c r="B12388" s="188"/>
      <c r="C12388" s="188"/>
      <c r="D12388" s="189"/>
    </row>
    <row r="12389" spans="1:4">
      <c r="A12389" s="188"/>
      <c r="B12389" s="188"/>
      <c r="C12389" s="188"/>
      <c r="D12389" s="189"/>
    </row>
    <row r="12390" spans="1:4">
      <c r="A12390" s="188"/>
      <c r="B12390" s="188"/>
      <c r="C12390" s="188"/>
      <c r="D12390" s="189"/>
    </row>
    <row r="12391" spans="1:4">
      <c r="A12391" s="188"/>
      <c r="B12391" s="188"/>
      <c r="C12391" s="188"/>
      <c r="D12391" s="189"/>
    </row>
    <row r="12392" spans="1:4">
      <c r="A12392" s="188"/>
      <c r="B12392" s="188"/>
      <c r="C12392" s="188"/>
      <c r="D12392" s="189"/>
    </row>
    <row r="12393" spans="1:4">
      <c r="A12393" s="188"/>
      <c r="B12393" s="188"/>
      <c r="C12393" s="188"/>
      <c r="D12393" s="189"/>
    </row>
    <row r="12394" spans="1:4">
      <c r="A12394" s="188"/>
      <c r="B12394" s="188"/>
      <c r="C12394" s="188"/>
      <c r="D12394" s="189"/>
    </row>
    <row r="12395" spans="1:4">
      <c r="A12395" s="188"/>
      <c r="B12395" s="188"/>
      <c r="C12395" s="188"/>
      <c r="D12395" s="189"/>
    </row>
    <row r="12396" spans="1:4">
      <c r="A12396" s="188"/>
      <c r="B12396" s="188"/>
      <c r="C12396" s="188"/>
      <c r="D12396" s="189"/>
    </row>
    <row r="12397" spans="1:4">
      <c r="A12397" s="188"/>
      <c r="B12397" s="188"/>
      <c r="C12397" s="188"/>
      <c r="D12397" s="189"/>
    </row>
    <row r="12398" spans="1:4">
      <c r="A12398" s="188"/>
      <c r="B12398" s="188"/>
      <c r="C12398" s="188"/>
      <c r="D12398" s="189"/>
    </row>
    <row r="12399" spans="1:4">
      <c r="A12399" s="188"/>
      <c r="B12399" s="188"/>
      <c r="C12399" s="188"/>
      <c r="D12399" s="189"/>
    </row>
    <row r="12400" spans="1:4">
      <c r="A12400" s="188"/>
      <c r="B12400" s="188"/>
      <c r="C12400" s="188"/>
      <c r="D12400" s="189"/>
    </row>
    <row r="12401" spans="1:4">
      <c r="A12401" s="188"/>
      <c r="B12401" s="188"/>
      <c r="C12401" s="188"/>
      <c r="D12401" s="189"/>
    </row>
    <row r="12402" spans="1:4">
      <c r="A12402" s="188"/>
      <c r="B12402" s="188"/>
      <c r="C12402" s="188"/>
      <c r="D12402" s="189"/>
    </row>
    <row r="12403" spans="1:4">
      <c r="A12403" s="188"/>
      <c r="B12403" s="188"/>
      <c r="C12403" s="188"/>
      <c r="D12403" s="189"/>
    </row>
    <row r="12404" spans="1:4">
      <c r="A12404" s="188"/>
      <c r="B12404" s="188"/>
      <c r="C12404" s="188"/>
      <c r="D12404" s="189"/>
    </row>
    <row r="12405" spans="1:4">
      <c r="A12405" s="188"/>
      <c r="B12405" s="188"/>
      <c r="C12405" s="188"/>
      <c r="D12405" s="189"/>
    </row>
    <row r="12406" spans="1:4">
      <c r="A12406" s="188"/>
      <c r="B12406" s="188"/>
      <c r="C12406" s="188"/>
      <c r="D12406" s="189"/>
    </row>
    <row r="12407" spans="1:4">
      <c r="A12407" s="188"/>
      <c r="B12407" s="188"/>
      <c r="C12407" s="188"/>
      <c r="D12407" s="189"/>
    </row>
    <row r="12408" spans="1:4">
      <c r="A12408" s="188"/>
      <c r="B12408" s="188"/>
      <c r="C12408" s="188"/>
      <c r="D12408" s="189"/>
    </row>
    <row r="12409" spans="1:4">
      <c r="A12409" s="188"/>
      <c r="B12409" s="188"/>
      <c r="C12409" s="188"/>
      <c r="D12409" s="189"/>
    </row>
    <row r="12410" spans="1:4">
      <c r="A12410" s="188"/>
      <c r="B12410" s="188"/>
      <c r="C12410" s="188"/>
      <c r="D12410" s="189"/>
    </row>
    <row r="12411" spans="1:4">
      <c r="A12411" s="188"/>
      <c r="B12411" s="188"/>
      <c r="C12411" s="188"/>
      <c r="D12411" s="189"/>
    </row>
    <row r="12412" spans="1:4">
      <c r="A12412" s="188"/>
      <c r="B12412" s="188"/>
      <c r="C12412" s="188"/>
      <c r="D12412" s="189"/>
    </row>
    <row r="12413" spans="1:4">
      <c r="A12413" s="188"/>
      <c r="B12413" s="188"/>
      <c r="C12413" s="188"/>
      <c r="D12413" s="189"/>
    </row>
    <row r="12414" spans="1:4">
      <c r="A12414" s="188"/>
      <c r="B12414" s="188"/>
      <c r="C12414" s="188"/>
      <c r="D12414" s="189"/>
    </row>
    <row r="12415" spans="1:4">
      <c r="A12415" s="188"/>
      <c r="B12415" s="188"/>
      <c r="C12415" s="188"/>
      <c r="D12415" s="189"/>
    </row>
    <row r="12416" spans="1:4">
      <c r="A12416" s="188"/>
      <c r="B12416" s="188"/>
      <c r="C12416" s="188"/>
      <c r="D12416" s="189"/>
    </row>
    <row r="12417" spans="1:4">
      <c r="A12417" s="188"/>
      <c r="B12417" s="188"/>
      <c r="C12417" s="188"/>
      <c r="D12417" s="189"/>
    </row>
    <row r="12418" spans="1:4">
      <c r="A12418" s="188"/>
      <c r="B12418" s="188"/>
      <c r="C12418" s="188"/>
      <c r="D12418" s="189"/>
    </row>
    <row r="12419" spans="1:4">
      <c r="A12419" s="188"/>
      <c r="B12419" s="188"/>
      <c r="C12419" s="188"/>
      <c r="D12419" s="189"/>
    </row>
    <row r="12420" spans="1:4">
      <c r="A12420" s="188"/>
      <c r="B12420" s="188"/>
      <c r="C12420" s="188"/>
      <c r="D12420" s="189"/>
    </row>
    <row r="12421" spans="1:4">
      <c r="A12421" s="188"/>
      <c r="B12421" s="188"/>
      <c r="C12421" s="188"/>
      <c r="D12421" s="189"/>
    </row>
    <row r="12422" spans="1:4">
      <c r="A12422" s="188"/>
      <c r="B12422" s="188"/>
      <c r="C12422" s="188"/>
      <c r="D12422" s="189"/>
    </row>
    <row r="12423" spans="1:4">
      <c r="A12423" s="188"/>
      <c r="B12423" s="188"/>
      <c r="C12423" s="188"/>
      <c r="D12423" s="189"/>
    </row>
    <row r="12424" spans="1:4">
      <c r="A12424" s="188"/>
      <c r="B12424" s="188"/>
      <c r="C12424" s="188"/>
      <c r="D12424" s="189"/>
    </row>
    <row r="12425" spans="1:4">
      <c r="A12425" s="188"/>
      <c r="B12425" s="188"/>
      <c r="C12425" s="188"/>
      <c r="D12425" s="189"/>
    </row>
    <row r="12426" spans="1:4">
      <c r="A12426" s="188"/>
      <c r="B12426" s="188"/>
      <c r="C12426" s="188"/>
      <c r="D12426" s="189"/>
    </row>
    <row r="12427" spans="1:4">
      <c r="A12427" s="188"/>
      <c r="B12427" s="188"/>
      <c r="C12427" s="188"/>
      <c r="D12427" s="189"/>
    </row>
    <row r="12428" spans="1:4">
      <c r="A12428" s="188"/>
      <c r="B12428" s="188"/>
      <c r="C12428" s="188"/>
      <c r="D12428" s="189"/>
    </row>
    <row r="12429" spans="1:4">
      <c r="A12429" s="188"/>
      <c r="B12429" s="188"/>
      <c r="C12429" s="188"/>
      <c r="D12429" s="189"/>
    </row>
    <row r="12430" spans="1:4">
      <c r="A12430" s="188"/>
      <c r="B12430" s="188"/>
      <c r="C12430" s="188"/>
      <c r="D12430" s="189"/>
    </row>
    <row r="12431" spans="1:4">
      <c r="A12431" s="188"/>
      <c r="B12431" s="188"/>
      <c r="C12431" s="188"/>
      <c r="D12431" s="189"/>
    </row>
    <row r="12432" spans="1:4">
      <c r="A12432" s="188"/>
      <c r="B12432" s="188"/>
      <c r="C12432" s="188"/>
      <c r="D12432" s="189"/>
    </row>
    <row r="12433" spans="1:4">
      <c r="A12433" s="188"/>
      <c r="B12433" s="188"/>
      <c r="C12433" s="188"/>
      <c r="D12433" s="189"/>
    </row>
    <row r="12434" spans="1:4">
      <c r="A12434" s="188"/>
      <c r="B12434" s="188"/>
      <c r="C12434" s="188"/>
      <c r="D12434" s="189"/>
    </row>
    <row r="12435" spans="1:4">
      <c r="A12435" s="188"/>
      <c r="B12435" s="188"/>
      <c r="C12435" s="188"/>
      <c r="D12435" s="189"/>
    </row>
    <row r="12436" spans="1:4">
      <c r="A12436" s="188"/>
      <c r="B12436" s="188"/>
      <c r="C12436" s="188"/>
      <c r="D12436" s="189"/>
    </row>
    <row r="12437" spans="1:4">
      <c r="A12437" s="188"/>
      <c r="B12437" s="188"/>
      <c r="C12437" s="188"/>
      <c r="D12437" s="189"/>
    </row>
    <row r="12438" spans="1:4">
      <c r="A12438" s="188"/>
      <c r="B12438" s="188"/>
      <c r="C12438" s="188"/>
      <c r="D12438" s="189"/>
    </row>
    <row r="12439" spans="1:4">
      <c r="A12439" s="188"/>
      <c r="B12439" s="188"/>
      <c r="C12439" s="188"/>
      <c r="D12439" s="189"/>
    </row>
    <row r="12440" spans="1:4">
      <c r="A12440" s="188"/>
      <c r="B12440" s="188"/>
      <c r="C12440" s="188"/>
      <c r="D12440" s="189"/>
    </row>
    <row r="12441" spans="1:4">
      <c r="A12441" s="188"/>
      <c r="B12441" s="188"/>
      <c r="C12441" s="188"/>
      <c r="D12441" s="189"/>
    </row>
    <row r="12442" spans="1:4">
      <c r="A12442" s="188"/>
      <c r="B12442" s="188"/>
      <c r="C12442" s="188"/>
      <c r="D12442" s="189"/>
    </row>
    <row r="12443" spans="1:4">
      <c r="A12443" s="188"/>
      <c r="B12443" s="188"/>
      <c r="C12443" s="188"/>
      <c r="D12443" s="189"/>
    </row>
    <row r="12444" spans="1:4">
      <c r="A12444" s="188"/>
      <c r="B12444" s="188"/>
      <c r="C12444" s="188"/>
      <c r="D12444" s="189"/>
    </row>
    <row r="12445" spans="1:4">
      <c r="A12445" s="188"/>
      <c r="B12445" s="188"/>
      <c r="C12445" s="188"/>
      <c r="D12445" s="189"/>
    </row>
    <row r="12446" spans="1:4">
      <c r="A12446" s="188"/>
      <c r="B12446" s="188"/>
      <c r="C12446" s="188"/>
      <c r="D12446" s="189"/>
    </row>
    <row r="12447" spans="1:4">
      <c r="A12447" s="188"/>
      <c r="B12447" s="188"/>
      <c r="C12447" s="188"/>
      <c r="D12447" s="189"/>
    </row>
    <row r="12448" spans="1:4">
      <c r="A12448" s="188"/>
      <c r="B12448" s="188"/>
      <c r="C12448" s="188"/>
      <c r="D12448" s="189"/>
    </row>
    <row r="12449" spans="1:4">
      <c r="A12449" s="188"/>
      <c r="B12449" s="188"/>
      <c r="C12449" s="188"/>
      <c r="D12449" s="189"/>
    </row>
    <row r="12450" spans="1:4">
      <c r="A12450" s="188"/>
      <c r="B12450" s="188"/>
      <c r="C12450" s="188"/>
      <c r="D12450" s="189"/>
    </row>
    <row r="12451" spans="1:4">
      <c r="A12451" s="188"/>
      <c r="B12451" s="188"/>
      <c r="C12451" s="188"/>
      <c r="D12451" s="189"/>
    </row>
    <row r="12452" spans="1:4">
      <c r="A12452" s="188"/>
      <c r="B12452" s="188"/>
      <c r="C12452" s="188"/>
      <c r="D12452" s="189"/>
    </row>
    <row r="12453" spans="1:4">
      <c r="A12453" s="188"/>
      <c r="B12453" s="188"/>
      <c r="C12453" s="188"/>
      <c r="D12453" s="189"/>
    </row>
    <row r="12454" spans="1:4">
      <c r="A12454" s="188"/>
      <c r="B12454" s="188"/>
      <c r="C12454" s="188"/>
      <c r="D12454" s="189"/>
    </row>
    <row r="12455" spans="1:4">
      <c r="A12455" s="188"/>
      <c r="B12455" s="188"/>
      <c r="C12455" s="188"/>
      <c r="D12455" s="189"/>
    </row>
    <row r="12456" spans="1:4">
      <c r="A12456" s="188"/>
      <c r="B12456" s="188"/>
      <c r="C12456" s="188"/>
      <c r="D12456" s="189"/>
    </row>
    <row r="12457" spans="1:4">
      <c r="A12457" s="188"/>
      <c r="B12457" s="188"/>
      <c r="C12457" s="188"/>
      <c r="D12457" s="189"/>
    </row>
    <row r="12458" spans="1:4">
      <c r="A12458" s="188"/>
      <c r="B12458" s="188"/>
      <c r="C12458" s="188"/>
      <c r="D12458" s="189"/>
    </row>
    <row r="12459" spans="1:4">
      <c r="A12459" s="188"/>
      <c r="B12459" s="188"/>
      <c r="C12459" s="188"/>
      <c r="D12459" s="189"/>
    </row>
    <row r="12460" spans="1:4">
      <c r="A12460" s="188"/>
      <c r="B12460" s="188"/>
      <c r="C12460" s="188"/>
      <c r="D12460" s="189"/>
    </row>
    <row r="12461" spans="1:4">
      <c r="A12461" s="188"/>
      <c r="B12461" s="188"/>
      <c r="C12461" s="188"/>
      <c r="D12461" s="189"/>
    </row>
    <row r="12462" spans="1:4">
      <c r="A12462" s="188"/>
      <c r="B12462" s="188"/>
      <c r="C12462" s="188"/>
      <c r="D12462" s="189"/>
    </row>
    <row r="12463" spans="1:4">
      <c r="A12463" s="188"/>
      <c r="B12463" s="188"/>
      <c r="C12463" s="188"/>
      <c r="D12463" s="189"/>
    </row>
    <row r="12464" spans="1:4">
      <c r="A12464" s="188"/>
      <c r="B12464" s="188"/>
      <c r="C12464" s="188"/>
      <c r="D12464" s="189"/>
    </row>
    <row r="12465" spans="1:4">
      <c r="A12465" s="188"/>
      <c r="B12465" s="188"/>
      <c r="C12465" s="188"/>
      <c r="D12465" s="189"/>
    </row>
    <row r="12466" spans="1:4">
      <c r="A12466" s="188"/>
      <c r="B12466" s="188"/>
      <c r="C12466" s="188"/>
      <c r="D12466" s="189"/>
    </row>
    <row r="12467" spans="1:4">
      <c r="A12467" s="188"/>
      <c r="B12467" s="188"/>
      <c r="C12467" s="188"/>
      <c r="D12467" s="189"/>
    </row>
    <row r="12468" spans="1:4">
      <c r="A12468" s="188"/>
      <c r="B12468" s="188"/>
      <c r="C12468" s="188"/>
      <c r="D12468" s="189"/>
    </row>
    <row r="12469" spans="1:4">
      <c r="A12469" s="188"/>
      <c r="B12469" s="188"/>
      <c r="C12469" s="188"/>
      <c r="D12469" s="189"/>
    </row>
    <row r="12470" spans="1:4">
      <c r="A12470" s="188"/>
      <c r="B12470" s="188"/>
      <c r="C12470" s="188"/>
      <c r="D12470" s="189"/>
    </row>
    <row r="12471" spans="1:4">
      <c r="A12471" s="188"/>
      <c r="B12471" s="188"/>
      <c r="C12471" s="188"/>
      <c r="D12471" s="189"/>
    </row>
    <row r="12472" spans="1:4">
      <c r="A12472" s="188"/>
      <c r="B12472" s="188"/>
      <c r="C12472" s="188"/>
      <c r="D12472" s="189"/>
    </row>
    <row r="12473" spans="1:4">
      <c r="A12473" s="188"/>
      <c r="B12473" s="188"/>
      <c r="C12473" s="188"/>
      <c r="D12473" s="189"/>
    </row>
    <row r="12474" spans="1:4">
      <c r="A12474" s="188"/>
      <c r="B12474" s="188"/>
      <c r="C12474" s="188"/>
      <c r="D12474" s="189"/>
    </row>
    <row r="12475" spans="1:4">
      <c r="A12475" s="188"/>
      <c r="B12475" s="188"/>
      <c r="C12475" s="188"/>
      <c r="D12475" s="189"/>
    </row>
    <row r="12476" spans="1:4">
      <c r="A12476" s="188"/>
      <c r="B12476" s="188"/>
      <c r="C12476" s="188"/>
      <c r="D12476" s="189"/>
    </row>
    <row r="12477" spans="1:4">
      <c r="A12477" s="188"/>
      <c r="B12477" s="188"/>
      <c r="C12477" s="188"/>
      <c r="D12477" s="189"/>
    </row>
    <row r="12478" spans="1:4">
      <c r="A12478" s="188"/>
      <c r="B12478" s="188"/>
      <c r="C12478" s="188"/>
      <c r="D12478" s="189"/>
    </row>
    <row r="12479" spans="1:4">
      <c r="A12479" s="188"/>
      <c r="B12479" s="188"/>
      <c r="C12479" s="188"/>
      <c r="D12479" s="189"/>
    </row>
    <row r="12480" spans="1:4">
      <c r="A12480" s="188"/>
      <c r="B12480" s="188"/>
      <c r="C12480" s="188"/>
      <c r="D12480" s="189"/>
    </row>
    <row r="12481" spans="1:4">
      <c r="A12481" s="188"/>
      <c r="B12481" s="188"/>
      <c r="C12481" s="188"/>
      <c r="D12481" s="189"/>
    </row>
    <row r="12482" spans="1:4">
      <c r="A12482" s="188"/>
      <c r="B12482" s="188"/>
      <c r="C12482" s="188"/>
      <c r="D12482" s="189"/>
    </row>
    <row r="12483" spans="1:4">
      <c r="A12483" s="188"/>
      <c r="B12483" s="188"/>
      <c r="C12483" s="188"/>
      <c r="D12483" s="189"/>
    </row>
    <row r="12484" spans="1:4">
      <c r="A12484" s="188"/>
      <c r="B12484" s="188"/>
      <c r="C12484" s="188"/>
      <c r="D12484" s="189"/>
    </row>
    <row r="12485" spans="1:4">
      <c r="A12485" s="188"/>
      <c r="B12485" s="188"/>
      <c r="C12485" s="188"/>
      <c r="D12485" s="189"/>
    </row>
    <row r="12486" spans="1:4">
      <c r="A12486" s="188"/>
      <c r="B12486" s="188"/>
      <c r="C12486" s="188"/>
      <c r="D12486" s="189"/>
    </row>
    <row r="12487" spans="1:4">
      <c r="A12487" s="188"/>
      <c r="B12487" s="188"/>
      <c r="C12487" s="188"/>
      <c r="D12487" s="189"/>
    </row>
    <row r="12488" spans="1:4">
      <c r="A12488" s="188"/>
      <c r="B12488" s="188"/>
      <c r="C12488" s="188"/>
      <c r="D12488" s="189"/>
    </row>
    <row r="12489" spans="1:4">
      <c r="A12489" s="188"/>
      <c r="B12489" s="188"/>
      <c r="C12489" s="188"/>
      <c r="D12489" s="189"/>
    </row>
    <row r="12490" spans="1:4">
      <c r="A12490" s="188"/>
      <c r="B12490" s="188"/>
      <c r="C12490" s="188"/>
      <c r="D12490" s="189"/>
    </row>
    <row r="12491" spans="1:4">
      <c r="A12491" s="188"/>
      <c r="B12491" s="188"/>
      <c r="C12491" s="188"/>
      <c r="D12491" s="189"/>
    </row>
    <row r="12492" spans="1:4">
      <c r="A12492" s="188"/>
      <c r="B12492" s="188"/>
      <c r="C12492" s="188"/>
      <c r="D12492" s="189"/>
    </row>
    <row r="12493" spans="1:4">
      <c r="A12493" s="188"/>
      <c r="B12493" s="188"/>
      <c r="C12493" s="188"/>
      <c r="D12493" s="189"/>
    </row>
    <row r="12494" spans="1:4">
      <c r="A12494" s="188"/>
      <c r="B12494" s="188"/>
      <c r="C12494" s="188"/>
      <c r="D12494" s="189"/>
    </row>
    <row r="12495" spans="1:4">
      <c r="A12495" s="188"/>
      <c r="B12495" s="188"/>
      <c r="C12495" s="188"/>
      <c r="D12495" s="189"/>
    </row>
    <row r="12496" spans="1:4">
      <c r="A12496" s="188"/>
      <c r="B12496" s="188"/>
      <c r="C12496" s="188"/>
      <c r="D12496" s="189"/>
    </row>
    <row r="12497" spans="1:4">
      <c r="A12497" s="188"/>
      <c r="B12497" s="188"/>
      <c r="C12497" s="188"/>
      <c r="D12497" s="189"/>
    </row>
    <row r="12498" spans="1:4">
      <c r="A12498" s="188"/>
      <c r="B12498" s="188"/>
      <c r="C12498" s="188"/>
      <c r="D12498" s="189"/>
    </row>
    <row r="12499" spans="1:4">
      <c r="A12499" s="188"/>
      <c r="B12499" s="188"/>
      <c r="C12499" s="188"/>
      <c r="D12499" s="189"/>
    </row>
    <row r="12500" spans="1:4">
      <c r="A12500" s="188"/>
      <c r="B12500" s="188"/>
      <c r="C12500" s="188"/>
      <c r="D12500" s="189"/>
    </row>
    <row r="12501" spans="1:4">
      <c r="A12501" s="188"/>
      <c r="B12501" s="188"/>
      <c r="C12501" s="188"/>
      <c r="D12501" s="189"/>
    </row>
    <row r="12502" spans="1:4">
      <c r="A12502" s="188"/>
      <c r="B12502" s="188"/>
      <c r="C12502" s="188"/>
      <c r="D12502" s="189"/>
    </row>
    <row r="12503" spans="1:4">
      <c r="A12503" s="188"/>
      <c r="B12503" s="188"/>
      <c r="C12503" s="188"/>
      <c r="D12503" s="189"/>
    </row>
    <row r="12504" spans="1:4">
      <c r="A12504" s="188"/>
      <c r="B12504" s="188"/>
      <c r="C12504" s="188"/>
      <c r="D12504" s="189"/>
    </row>
    <row r="12505" spans="1:4">
      <c r="A12505" s="188"/>
      <c r="B12505" s="188"/>
      <c r="C12505" s="188"/>
      <c r="D12505" s="189"/>
    </row>
    <row r="12506" spans="1:4">
      <c r="A12506" s="188"/>
      <c r="B12506" s="188"/>
      <c r="C12506" s="188"/>
      <c r="D12506" s="189"/>
    </row>
    <row r="12507" spans="1:4">
      <c r="A12507" s="188"/>
      <c r="B12507" s="188"/>
      <c r="C12507" s="188"/>
      <c r="D12507" s="189"/>
    </row>
    <row r="12508" spans="1:4">
      <c r="A12508" s="188"/>
      <c r="B12508" s="188"/>
      <c r="C12508" s="188"/>
      <c r="D12508" s="189"/>
    </row>
    <row r="12509" spans="1:4">
      <c r="A12509" s="188"/>
      <c r="B12509" s="188"/>
      <c r="C12509" s="188"/>
      <c r="D12509" s="189"/>
    </row>
    <row r="12510" spans="1:4">
      <c r="A12510" s="188"/>
      <c r="B12510" s="188"/>
      <c r="C12510" s="188"/>
      <c r="D12510" s="189"/>
    </row>
    <row r="12511" spans="1:4">
      <c r="A12511" s="188"/>
      <c r="B12511" s="188"/>
      <c r="C12511" s="188"/>
      <c r="D12511" s="189"/>
    </row>
    <row r="12512" spans="1:4">
      <c r="A12512" s="188"/>
      <c r="B12512" s="188"/>
      <c r="C12512" s="188"/>
      <c r="D12512" s="189"/>
    </row>
    <row r="12513" spans="1:4">
      <c r="A12513" s="188"/>
      <c r="B12513" s="188"/>
      <c r="C12513" s="188"/>
      <c r="D12513" s="189"/>
    </row>
    <row r="12514" spans="1:4">
      <c r="A12514" s="188"/>
      <c r="B12514" s="188"/>
      <c r="C12514" s="188"/>
      <c r="D12514" s="189"/>
    </row>
    <row r="12515" spans="1:4">
      <c r="A12515" s="188"/>
      <c r="B12515" s="188"/>
      <c r="C12515" s="188"/>
      <c r="D12515" s="189"/>
    </row>
    <row r="12516" spans="1:4">
      <c r="A12516" s="188"/>
      <c r="B12516" s="188"/>
      <c r="C12516" s="188"/>
      <c r="D12516" s="189"/>
    </row>
    <row r="12517" spans="1:4">
      <c r="A12517" s="188"/>
      <c r="B12517" s="188"/>
      <c r="C12517" s="188"/>
      <c r="D12517" s="189"/>
    </row>
    <row r="12518" spans="1:4">
      <c r="A12518" s="188"/>
      <c r="B12518" s="188"/>
      <c r="C12518" s="188"/>
      <c r="D12518" s="189"/>
    </row>
    <row r="12519" spans="1:4">
      <c r="A12519" s="188"/>
      <c r="B12519" s="188"/>
      <c r="C12519" s="188"/>
      <c r="D12519" s="189"/>
    </row>
    <row r="12520" spans="1:4">
      <c r="A12520" s="188"/>
      <c r="B12520" s="188"/>
      <c r="C12520" s="188"/>
      <c r="D12520" s="189"/>
    </row>
    <row r="12521" spans="1:4">
      <c r="A12521" s="188"/>
      <c r="B12521" s="188"/>
      <c r="C12521" s="188"/>
      <c r="D12521" s="189"/>
    </row>
    <row r="12522" spans="1:4">
      <c r="A12522" s="188"/>
      <c r="B12522" s="188"/>
      <c r="C12522" s="188"/>
      <c r="D12522" s="189"/>
    </row>
    <row r="12523" spans="1:4">
      <c r="A12523" s="188"/>
      <c r="B12523" s="188"/>
      <c r="C12523" s="188"/>
      <c r="D12523" s="189"/>
    </row>
    <row r="12524" spans="1:4">
      <c r="A12524" s="188"/>
      <c r="B12524" s="188"/>
      <c r="C12524" s="188"/>
      <c r="D12524" s="189"/>
    </row>
    <row r="12525" spans="1:4">
      <c r="A12525" s="188"/>
      <c r="B12525" s="188"/>
      <c r="C12525" s="188"/>
      <c r="D12525" s="189"/>
    </row>
    <row r="12526" spans="1:4">
      <c r="A12526" s="188"/>
      <c r="B12526" s="188"/>
      <c r="C12526" s="188"/>
      <c r="D12526" s="189"/>
    </row>
    <row r="12527" spans="1:4">
      <c r="A12527" s="188"/>
      <c r="B12527" s="188"/>
      <c r="C12527" s="188"/>
      <c r="D12527" s="189"/>
    </row>
    <row r="12528" spans="1:4">
      <c r="A12528" s="188"/>
      <c r="B12528" s="188"/>
      <c r="C12528" s="188"/>
      <c r="D12528" s="189"/>
    </row>
    <row r="12529" spans="1:4">
      <c r="A12529" s="188"/>
      <c r="B12529" s="188"/>
      <c r="C12529" s="188"/>
      <c r="D12529" s="189"/>
    </row>
    <row r="12530" spans="1:4">
      <c r="A12530" s="188"/>
      <c r="B12530" s="188"/>
      <c r="C12530" s="188"/>
      <c r="D12530" s="189"/>
    </row>
    <row r="12531" spans="1:4">
      <c r="A12531" s="188"/>
      <c r="B12531" s="188"/>
      <c r="C12531" s="188"/>
      <c r="D12531" s="189"/>
    </row>
    <row r="12532" spans="1:4">
      <c r="A12532" s="188"/>
      <c r="B12532" s="188"/>
      <c r="C12532" s="188"/>
      <c r="D12532" s="189"/>
    </row>
    <row r="12533" spans="1:4">
      <c r="A12533" s="188"/>
      <c r="B12533" s="188"/>
      <c r="C12533" s="188"/>
      <c r="D12533" s="189"/>
    </row>
    <row r="12534" spans="1:4">
      <c r="A12534" s="188"/>
      <c r="B12534" s="188"/>
      <c r="C12534" s="188"/>
      <c r="D12534" s="189"/>
    </row>
    <row r="12535" spans="1:4">
      <c r="A12535" s="188"/>
      <c r="B12535" s="188"/>
      <c r="C12535" s="188"/>
      <c r="D12535" s="189"/>
    </row>
    <row r="12536" spans="1:4">
      <c r="A12536" s="188"/>
      <c r="B12536" s="188"/>
      <c r="C12536" s="188"/>
      <c r="D12536" s="189"/>
    </row>
    <row r="12537" spans="1:4">
      <c r="A12537" s="188"/>
      <c r="B12537" s="188"/>
      <c r="C12537" s="188"/>
      <c r="D12537" s="189"/>
    </row>
    <row r="12538" spans="1:4">
      <c r="A12538" s="188"/>
      <c r="B12538" s="188"/>
      <c r="C12538" s="188"/>
      <c r="D12538" s="189"/>
    </row>
    <row r="12539" spans="1:4">
      <c r="A12539" s="188"/>
      <c r="B12539" s="188"/>
      <c r="C12539" s="188"/>
      <c r="D12539" s="189"/>
    </row>
    <row r="12540" spans="1:4">
      <c r="A12540" s="188"/>
      <c r="B12540" s="188"/>
      <c r="C12540" s="188"/>
      <c r="D12540" s="189"/>
    </row>
    <row r="12541" spans="1:4">
      <c r="A12541" s="188"/>
      <c r="B12541" s="188"/>
      <c r="C12541" s="188"/>
      <c r="D12541" s="189"/>
    </row>
    <row r="12542" spans="1:4">
      <c r="A12542" s="188"/>
      <c r="B12542" s="188"/>
      <c r="C12542" s="188"/>
      <c r="D12542" s="189"/>
    </row>
    <row r="12543" spans="1:4">
      <c r="A12543" s="188"/>
      <c r="B12543" s="188"/>
      <c r="C12543" s="188"/>
      <c r="D12543" s="189"/>
    </row>
    <row r="12544" spans="1:4">
      <c r="A12544" s="188"/>
      <c r="B12544" s="188"/>
      <c r="C12544" s="188"/>
      <c r="D12544" s="189"/>
    </row>
    <row r="12545" spans="1:4">
      <c r="A12545" s="188"/>
      <c r="B12545" s="188"/>
      <c r="C12545" s="188"/>
      <c r="D12545" s="189"/>
    </row>
    <row r="12546" spans="1:4">
      <c r="A12546" s="188"/>
      <c r="B12546" s="188"/>
      <c r="C12546" s="188"/>
      <c r="D12546" s="189"/>
    </row>
    <row r="12547" spans="1:4">
      <c r="A12547" s="188"/>
      <c r="B12547" s="188"/>
      <c r="C12547" s="188"/>
      <c r="D12547" s="189"/>
    </row>
    <row r="12548" spans="1:4">
      <c r="A12548" s="188"/>
      <c r="B12548" s="188"/>
      <c r="C12548" s="188"/>
      <c r="D12548" s="189"/>
    </row>
    <row r="12549" spans="1:4">
      <c r="A12549" s="188"/>
      <c r="B12549" s="188"/>
      <c r="C12549" s="188"/>
      <c r="D12549" s="189"/>
    </row>
    <row r="12550" spans="1:4">
      <c r="A12550" s="188"/>
      <c r="B12550" s="188"/>
      <c r="C12550" s="188"/>
      <c r="D12550" s="189"/>
    </row>
    <row r="12551" spans="1:4">
      <c r="A12551" s="188"/>
      <c r="B12551" s="188"/>
      <c r="C12551" s="188"/>
      <c r="D12551" s="189"/>
    </row>
    <row r="12552" spans="1:4">
      <c r="A12552" s="188"/>
      <c r="B12552" s="188"/>
      <c r="C12552" s="188"/>
      <c r="D12552" s="189"/>
    </row>
    <row r="12553" spans="1:4">
      <c r="A12553" s="188"/>
      <c r="B12553" s="188"/>
      <c r="C12553" s="188"/>
      <c r="D12553" s="189"/>
    </row>
    <row r="12554" spans="1:4">
      <c r="A12554" s="188"/>
      <c r="B12554" s="188"/>
      <c r="C12554" s="188"/>
      <c r="D12554" s="189"/>
    </row>
    <row r="12555" spans="1:4">
      <c r="A12555" s="188"/>
      <c r="B12555" s="188"/>
      <c r="C12555" s="188"/>
      <c r="D12555" s="189"/>
    </row>
    <row r="12556" spans="1:4">
      <c r="A12556" s="188"/>
      <c r="B12556" s="188"/>
      <c r="C12556" s="188"/>
      <c r="D12556" s="189"/>
    </row>
    <row r="12557" spans="1:4">
      <c r="A12557" s="188"/>
      <c r="B12557" s="188"/>
      <c r="C12557" s="188"/>
      <c r="D12557" s="189"/>
    </row>
    <row r="12558" spans="1:4">
      <c r="A12558" s="188"/>
      <c r="B12558" s="188"/>
      <c r="C12558" s="188"/>
      <c r="D12558" s="189"/>
    </row>
    <row r="12559" spans="1:4">
      <c r="A12559" s="188"/>
      <c r="B12559" s="188"/>
      <c r="C12559" s="188"/>
      <c r="D12559" s="189"/>
    </row>
    <row r="12560" spans="1:4">
      <c r="A12560" s="188"/>
      <c r="B12560" s="188"/>
      <c r="C12560" s="188"/>
      <c r="D12560" s="189"/>
    </row>
    <row r="12561" spans="1:4">
      <c r="A12561" s="188"/>
      <c r="B12561" s="188"/>
      <c r="C12561" s="188"/>
      <c r="D12561" s="189"/>
    </row>
    <row r="12562" spans="1:4">
      <c r="A12562" s="188"/>
      <c r="B12562" s="188"/>
      <c r="C12562" s="188"/>
      <c r="D12562" s="189"/>
    </row>
    <row r="12563" spans="1:4">
      <c r="A12563" s="188"/>
      <c r="B12563" s="188"/>
      <c r="C12563" s="188"/>
      <c r="D12563" s="189"/>
    </row>
    <row r="12564" spans="1:4">
      <c r="A12564" s="188"/>
      <c r="B12564" s="188"/>
      <c r="C12564" s="188"/>
      <c r="D12564" s="189"/>
    </row>
    <row r="12565" spans="1:4">
      <c r="A12565" s="188"/>
      <c r="B12565" s="188"/>
      <c r="C12565" s="188"/>
      <c r="D12565" s="189"/>
    </row>
    <row r="12566" spans="1:4">
      <c r="A12566" s="188"/>
      <c r="B12566" s="188"/>
      <c r="C12566" s="188"/>
      <c r="D12566" s="189"/>
    </row>
    <row r="12567" spans="1:4">
      <c r="A12567" s="188"/>
      <c r="B12567" s="188"/>
      <c r="C12567" s="188"/>
      <c r="D12567" s="189"/>
    </row>
    <row r="12568" spans="1:4">
      <c r="A12568" s="188"/>
      <c r="B12568" s="188"/>
      <c r="C12568" s="188"/>
      <c r="D12568" s="189"/>
    </row>
    <row r="12569" spans="1:4">
      <c r="A12569" s="188"/>
      <c r="B12569" s="188"/>
      <c r="C12569" s="188"/>
      <c r="D12569" s="189"/>
    </row>
    <row r="12570" spans="1:4">
      <c r="A12570" s="188"/>
      <c r="B12570" s="188"/>
      <c r="C12570" s="188"/>
      <c r="D12570" s="189"/>
    </row>
    <row r="12571" spans="1:4">
      <c r="A12571" s="188"/>
      <c r="B12571" s="188"/>
      <c r="C12571" s="188"/>
      <c r="D12571" s="189"/>
    </row>
    <row r="12572" spans="1:4">
      <c r="A12572" s="188"/>
      <c r="B12572" s="188"/>
      <c r="C12572" s="188"/>
      <c r="D12572" s="189"/>
    </row>
    <row r="12573" spans="1:4">
      <c r="A12573" s="188"/>
      <c r="B12573" s="188"/>
      <c r="C12573" s="188"/>
      <c r="D12573" s="189"/>
    </row>
    <row r="12574" spans="1:4">
      <c r="A12574" s="188"/>
      <c r="B12574" s="188"/>
      <c r="C12574" s="188"/>
      <c r="D12574" s="189"/>
    </row>
    <row r="12575" spans="1:4">
      <c r="A12575" s="188"/>
      <c r="B12575" s="188"/>
      <c r="C12575" s="188"/>
      <c r="D12575" s="189"/>
    </row>
    <row r="12576" spans="1:4">
      <c r="A12576" s="188"/>
      <c r="B12576" s="188"/>
      <c r="C12576" s="188"/>
      <c r="D12576" s="189"/>
    </row>
    <row r="12577" spans="1:4">
      <c r="A12577" s="188"/>
      <c r="B12577" s="188"/>
      <c r="C12577" s="188"/>
      <c r="D12577" s="189"/>
    </row>
    <row r="12578" spans="1:4">
      <c r="A12578" s="188"/>
      <c r="B12578" s="188"/>
      <c r="C12578" s="188"/>
      <c r="D12578" s="189"/>
    </row>
    <row r="12579" spans="1:4">
      <c r="A12579" s="188"/>
      <c r="B12579" s="188"/>
      <c r="C12579" s="188"/>
      <c r="D12579" s="189"/>
    </row>
    <row r="12580" spans="1:4">
      <c r="A12580" s="188"/>
      <c r="B12580" s="188"/>
      <c r="C12580" s="188"/>
      <c r="D12580" s="189"/>
    </row>
    <row r="12581" spans="1:4">
      <c r="A12581" s="188"/>
      <c r="B12581" s="188"/>
      <c r="C12581" s="188"/>
      <c r="D12581" s="189"/>
    </row>
    <row r="12582" spans="1:4">
      <c r="A12582" s="188"/>
      <c r="B12582" s="188"/>
      <c r="C12582" s="188"/>
      <c r="D12582" s="189"/>
    </row>
    <row r="12583" spans="1:4">
      <c r="A12583" s="188"/>
      <c r="B12583" s="188"/>
      <c r="C12583" s="188"/>
      <c r="D12583" s="189"/>
    </row>
    <row r="12584" spans="1:4">
      <c r="A12584" s="188"/>
      <c r="B12584" s="188"/>
      <c r="C12584" s="188"/>
      <c r="D12584" s="189"/>
    </row>
    <row r="12585" spans="1:4">
      <c r="A12585" s="188"/>
      <c r="B12585" s="188"/>
      <c r="C12585" s="188"/>
      <c r="D12585" s="189"/>
    </row>
    <row r="12586" spans="1:4">
      <c r="A12586" s="188"/>
      <c r="B12586" s="188"/>
      <c r="C12586" s="188"/>
      <c r="D12586" s="189"/>
    </row>
    <row r="12587" spans="1:4">
      <c r="A12587" s="188"/>
      <c r="B12587" s="188"/>
      <c r="C12587" s="188"/>
      <c r="D12587" s="189"/>
    </row>
    <row r="12588" spans="1:4">
      <c r="A12588" s="188"/>
      <c r="B12588" s="188"/>
      <c r="C12588" s="188"/>
      <c r="D12588" s="189"/>
    </row>
    <row r="12589" spans="1:4">
      <c r="A12589" s="188"/>
      <c r="B12589" s="188"/>
      <c r="C12589" s="188"/>
      <c r="D12589" s="189"/>
    </row>
    <row r="12590" spans="1:4">
      <c r="A12590" s="188"/>
      <c r="B12590" s="188"/>
      <c r="C12590" s="188"/>
      <c r="D12590" s="189"/>
    </row>
    <row r="12591" spans="1:4">
      <c r="A12591" s="188"/>
      <c r="B12591" s="188"/>
      <c r="C12591" s="188"/>
      <c r="D12591" s="189"/>
    </row>
    <row r="12592" spans="1:4">
      <c r="A12592" s="188"/>
      <c r="B12592" s="188"/>
      <c r="C12592" s="188"/>
      <c r="D12592" s="189"/>
    </row>
    <row r="12593" spans="1:4">
      <c r="A12593" s="188"/>
      <c r="B12593" s="188"/>
      <c r="C12593" s="188"/>
      <c r="D12593" s="189"/>
    </row>
    <row r="12594" spans="1:4">
      <c r="A12594" s="188"/>
      <c r="B12594" s="188"/>
      <c r="C12594" s="188"/>
      <c r="D12594" s="189"/>
    </row>
    <row r="12595" spans="1:4">
      <c r="A12595" s="188"/>
      <c r="B12595" s="188"/>
      <c r="C12595" s="188"/>
      <c r="D12595" s="189"/>
    </row>
    <row r="12596" spans="1:4">
      <c r="A12596" s="188"/>
      <c r="B12596" s="188"/>
      <c r="C12596" s="188"/>
      <c r="D12596" s="189"/>
    </row>
    <row r="12597" spans="1:4">
      <c r="A12597" s="188"/>
      <c r="B12597" s="188"/>
      <c r="C12597" s="188"/>
      <c r="D12597" s="189"/>
    </row>
    <row r="12598" spans="1:4">
      <c r="A12598" s="188"/>
      <c r="B12598" s="188"/>
      <c r="C12598" s="188"/>
      <c r="D12598" s="189"/>
    </row>
    <row r="12599" spans="1:4">
      <c r="A12599" s="188"/>
      <c r="B12599" s="188"/>
      <c r="C12599" s="188"/>
      <c r="D12599" s="189"/>
    </row>
    <row r="12600" spans="1:4">
      <c r="A12600" s="188"/>
      <c r="B12600" s="188"/>
      <c r="C12600" s="188"/>
      <c r="D12600" s="189"/>
    </row>
    <row r="12601" spans="1:4">
      <c r="A12601" s="188"/>
      <c r="B12601" s="188"/>
      <c r="C12601" s="188"/>
      <c r="D12601" s="189"/>
    </row>
    <row r="12602" spans="1:4">
      <c r="A12602" s="188"/>
      <c r="B12602" s="188"/>
      <c r="C12602" s="188"/>
      <c r="D12602" s="189"/>
    </row>
    <row r="12603" spans="1:4">
      <c r="A12603" s="188"/>
      <c r="B12603" s="188"/>
      <c r="C12603" s="188"/>
      <c r="D12603" s="189"/>
    </row>
    <row r="12604" spans="1:4">
      <c r="A12604" s="188"/>
      <c r="B12604" s="188"/>
      <c r="C12604" s="188"/>
      <c r="D12604" s="189"/>
    </row>
    <row r="12605" spans="1:4">
      <c r="A12605" s="188"/>
      <c r="B12605" s="188"/>
      <c r="C12605" s="188"/>
      <c r="D12605" s="189"/>
    </row>
    <row r="12606" spans="1:4">
      <c r="A12606" s="188"/>
      <c r="B12606" s="188"/>
      <c r="C12606" s="188"/>
      <c r="D12606" s="189"/>
    </row>
    <row r="12607" spans="1:4">
      <c r="A12607" s="188"/>
      <c r="B12607" s="188"/>
      <c r="C12607" s="188"/>
      <c r="D12607" s="189"/>
    </row>
    <row r="12608" spans="1:4">
      <c r="A12608" s="188"/>
      <c r="B12608" s="188"/>
      <c r="C12608" s="188"/>
      <c r="D12608" s="189"/>
    </row>
    <row r="12609" spans="1:4">
      <c r="A12609" s="188"/>
      <c r="B12609" s="188"/>
      <c r="C12609" s="188"/>
      <c r="D12609" s="189"/>
    </row>
    <row r="12610" spans="1:4">
      <c r="A12610" s="188"/>
      <c r="B12610" s="188"/>
      <c r="C12610" s="188"/>
      <c r="D12610" s="189"/>
    </row>
    <row r="12611" spans="1:4">
      <c r="A12611" s="188"/>
      <c r="B12611" s="188"/>
      <c r="C12611" s="188"/>
      <c r="D12611" s="189"/>
    </row>
    <row r="12612" spans="1:4">
      <c r="A12612" s="188"/>
      <c r="B12612" s="188"/>
      <c r="C12612" s="188"/>
      <c r="D12612" s="189"/>
    </row>
    <row r="12613" spans="1:4">
      <c r="A12613" s="188"/>
      <c r="B12613" s="188"/>
      <c r="C12613" s="188"/>
      <c r="D12613" s="189"/>
    </row>
    <row r="12614" spans="1:4">
      <c r="A12614" s="188"/>
      <c r="B12614" s="188"/>
      <c r="C12614" s="188"/>
      <c r="D12614" s="189"/>
    </row>
    <row r="12615" spans="1:4">
      <c r="A12615" s="188"/>
      <c r="B12615" s="188"/>
      <c r="C12615" s="188"/>
      <c r="D12615" s="189"/>
    </row>
    <row r="12616" spans="1:4">
      <c r="A12616" s="188"/>
      <c r="B12616" s="188"/>
      <c r="C12616" s="188"/>
      <c r="D12616" s="189"/>
    </row>
    <row r="12617" spans="1:4">
      <c r="A12617" s="188"/>
      <c r="B12617" s="188"/>
      <c r="C12617" s="188"/>
      <c r="D12617" s="189"/>
    </row>
    <row r="12618" spans="1:4">
      <c r="A12618" s="188"/>
      <c r="B12618" s="188"/>
      <c r="C12618" s="188"/>
      <c r="D12618" s="189"/>
    </row>
    <row r="12619" spans="1:4">
      <c r="A12619" s="188"/>
      <c r="B12619" s="188"/>
      <c r="C12619" s="188"/>
      <c r="D12619" s="189"/>
    </row>
    <row r="12620" spans="1:4">
      <c r="A12620" s="188"/>
      <c r="B12620" s="188"/>
      <c r="C12620" s="188"/>
      <c r="D12620" s="189"/>
    </row>
    <row r="12621" spans="1:4">
      <c r="A12621" s="188"/>
      <c r="B12621" s="188"/>
      <c r="C12621" s="188"/>
      <c r="D12621" s="189"/>
    </row>
    <row r="12622" spans="1:4">
      <c r="A12622" s="188"/>
      <c r="B12622" s="188"/>
      <c r="C12622" s="188"/>
      <c r="D12622" s="189"/>
    </row>
    <row r="12623" spans="1:4">
      <c r="A12623" s="188"/>
      <c r="B12623" s="188"/>
      <c r="C12623" s="188"/>
      <c r="D12623" s="189"/>
    </row>
    <row r="12624" spans="1:4">
      <c r="A12624" s="188"/>
      <c r="B12624" s="188"/>
      <c r="C12624" s="188"/>
      <c r="D12624" s="189"/>
    </row>
    <row r="12625" spans="1:4">
      <c r="A12625" s="188"/>
      <c r="B12625" s="188"/>
      <c r="C12625" s="188"/>
      <c r="D12625" s="189"/>
    </row>
    <row r="12626" spans="1:4">
      <c r="A12626" s="188"/>
      <c r="B12626" s="188"/>
      <c r="C12626" s="188"/>
      <c r="D12626" s="189"/>
    </row>
    <row r="12627" spans="1:4">
      <c r="A12627" s="188"/>
      <c r="B12627" s="188"/>
      <c r="C12627" s="188"/>
      <c r="D12627" s="189"/>
    </row>
    <row r="12628" spans="1:4">
      <c r="A12628" s="188"/>
      <c r="B12628" s="188"/>
      <c r="C12628" s="188"/>
      <c r="D12628" s="189"/>
    </row>
    <row r="12629" spans="1:4">
      <c r="A12629" s="188"/>
      <c r="B12629" s="188"/>
      <c r="C12629" s="188"/>
      <c r="D12629" s="189"/>
    </row>
    <row r="12630" spans="1:4">
      <c r="A12630" s="188"/>
      <c r="B12630" s="188"/>
      <c r="C12630" s="188"/>
      <c r="D12630" s="189"/>
    </row>
    <row r="12631" spans="1:4">
      <c r="A12631" s="188"/>
      <c r="B12631" s="188"/>
      <c r="C12631" s="188"/>
      <c r="D12631" s="189"/>
    </row>
    <row r="12632" spans="1:4">
      <c r="A12632" s="188"/>
      <c r="B12632" s="188"/>
      <c r="C12632" s="188"/>
      <c r="D12632" s="189"/>
    </row>
    <row r="12633" spans="1:4">
      <c r="A12633" s="188"/>
      <c r="B12633" s="188"/>
      <c r="C12633" s="188"/>
      <c r="D12633" s="189"/>
    </row>
    <row r="12634" spans="1:4">
      <c r="A12634" s="188"/>
      <c r="B12634" s="188"/>
      <c r="C12634" s="188"/>
      <c r="D12634" s="189"/>
    </row>
    <row r="12635" spans="1:4">
      <c r="A12635" s="188"/>
      <c r="B12635" s="188"/>
      <c r="C12635" s="188"/>
      <c r="D12635" s="189"/>
    </row>
    <row r="12636" spans="1:4">
      <c r="A12636" s="188"/>
      <c r="B12636" s="188"/>
      <c r="C12636" s="188"/>
      <c r="D12636" s="189"/>
    </row>
    <row r="12637" spans="1:4">
      <c r="A12637" s="188"/>
      <c r="B12637" s="188"/>
      <c r="C12637" s="188"/>
      <c r="D12637" s="189"/>
    </row>
    <row r="12638" spans="1:4">
      <c r="A12638" s="188"/>
      <c r="B12638" s="188"/>
      <c r="C12638" s="188"/>
      <c r="D12638" s="189"/>
    </row>
    <row r="12639" spans="1:4">
      <c r="A12639" s="188"/>
      <c r="B12639" s="188"/>
      <c r="C12639" s="188"/>
      <c r="D12639" s="189"/>
    </row>
    <row r="12640" spans="1:4">
      <c r="A12640" s="188"/>
      <c r="B12640" s="188"/>
      <c r="C12640" s="188"/>
      <c r="D12640" s="189"/>
    </row>
    <row r="12641" spans="1:4">
      <c r="A12641" s="188"/>
      <c r="B12641" s="188"/>
      <c r="C12641" s="188"/>
      <c r="D12641" s="189"/>
    </row>
    <row r="12642" spans="1:4">
      <c r="A12642" s="188"/>
      <c r="B12642" s="188"/>
      <c r="C12642" s="188"/>
      <c r="D12642" s="189"/>
    </row>
    <row r="12643" spans="1:4">
      <c r="A12643" s="188"/>
      <c r="B12643" s="188"/>
      <c r="C12643" s="188"/>
      <c r="D12643" s="189"/>
    </row>
    <row r="12644" spans="1:4">
      <c r="A12644" s="188"/>
      <c r="B12644" s="188"/>
      <c r="C12644" s="188"/>
      <c r="D12644" s="189"/>
    </row>
    <row r="12645" spans="1:4">
      <c r="A12645" s="188"/>
      <c r="B12645" s="188"/>
      <c r="C12645" s="188"/>
      <c r="D12645" s="189"/>
    </row>
    <row r="12646" spans="1:4">
      <c r="A12646" s="188"/>
      <c r="B12646" s="188"/>
      <c r="C12646" s="188"/>
      <c r="D12646" s="189"/>
    </row>
    <row r="12647" spans="1:4">
      <c r="A12647" s="188"/>
      <c r="B12647" s="188"/>
      <c r="C12647" s="188"/>
      <c r="D12647" s="189"/>
    </row>
    <row r="12648" spans="1:4">
      <c r="A12648" s="188"/>
      <c r="B12648" s="188"/>
      <c r="C12648" s="188"/>
      <c r="D12648" s="189"/>
    </row>
    <row r="12649" spans="1:4">
      <c r="A12649" s="188"/>
      <c r="B12649" s="188"/>
      <c r="C12649" s="188"/>
      <c r="D12649" s="189"/>
    </row>
    <row r="12650" spans="1:4">
      <c r="A12650" s="188"/>
      <c r="B12650" s="188"/>
      <c r="C12650" s="188"/>
      <c r="D12650" s="189"/>
    </row>
    <row r="12651" spans="1:4">
      <c r="A12651" s="188"/>
      <c r="B12651" s="188"/>
      <c r="C12651" s="188"/>
      <c r="D12651" s="189"/>
    </row>
    <row r="12652" spans="1:4">
      <c r="A12652" s="188"/>
      <c r="B12652" s="188"/>
      <c r="C12652" s="188"/>
      <c r="D12652" s="189"/>
    </row>
    <row r="12653" spans="1:4">
      <c r="A12653" s="188"/>
      <c r="B12653" s="188"/>
      <c r="C12653" s="188"/>
      <c r="D12653" s="189"/>
    </row>
    <row r="12654" spans="1:4">
      <c r="A12654" s="188"/>
      <c r="B12654" s="188"/>
      <c r="C12654" s="188"/>
      <c r="D12654" s="189"/>
    </row>
    <row r="12655" spans="1:4">
      <c r="A12655" s="188"/>
      <c r="B12655" s="188"/>
      <c r="C12655" s="188"/>
      <c r="D12655" s="189"/>
    </row>
    <row r="12656" spans="1:4">
      <c r="A12656" s="188"/>
      <c r="B12656" s="188"/>
      <c r="C12656" s="188"/>
      <c r="D12656" s="189"/>
    </row>
    <row r="12657" spans="1:4">
      <c r="A12657" s="188"/>
      <c r="B12657" s="188"/>
      <c r="C12657" s="188"/>
      <c r="D12657" s="189"/>
    </row>
    <row r="12658" spans="1:4">
      <c r="A12658" s="188"/>
      <c r="B12658" s="188"/>
      <c r="C12658" s="188"/>
      <c r="D12658" s="189"/>
    </row>
    <row r="12659" spans="1:4">
      <c r="A12659" s="188"/>
      <c r="B12659" s="188"/>
      <c r="C12659" s="188"/>
      <c r="D12659" s="189"/>
    </row>
    <row r="12660" spans="1:4">
      <c r="A12660" s="188"/>
      <c r="B12660" s="188"/>
      <c r="C12660" s="188"/>
      <c r="D12660" s="189"/>
    </row>
    <row r="12661" spans="1:4">
      <c r="A12661" s="188"/>
      <c r="B12661" s="188"/>
      <c r="C12661" s="188"/>
      <c r="D12661" s="189"/>
    </row>
    <row r="12662" spans="1:4">
      <c r="A12662" s="188"/>
      <c r="B12662" s="188"/>
      <c r="C12662" s="188"/>
      <c r="D12662" s="189"/>
    </row>
    <row r="12663" spans="1:4">
      <c r="A12663" s="188"/>
      <c r="B12663" s="188"/>
      <c r="C12663" s="188"/>
      <c r="D12663" s="189"/>
    </row>
    <row r="12664" spans="1:4">
      <c r="A12664" s="188"/>
      <c r="B12664" s="188"/>
      <c r="C12664" s="188"/>
      <c r="D12664" s="189"/>
    </row>
    <row r="12665" spans="1:4">
      <c r="A12665" s="188"/>
      <c r="B12665" s="188"/>
      <c r="C12665" s="188"/>
      <c r="D12665" s="189"/>
    </row>
    <row r="12666" spans="1:4">
      <c r="A12666" s="188"/>
      <c r="B12666" s="188"/>
      <c r="C12666" s="188"/>
      <c r="D12666" s="189"/>
    </row>
    <row r="12667" spans="1:4">
      <c r="A12667" s="188"/>
      <c r="B12667" s="188"/>
      <c r="C12667" s="188"/>
      <c r="D12667" s="189"/>
    </row>
    <row r="12668" spans="1:4">
      <c r="A12668" s="188"/>
      <c r="B12668" s="188"/>
      <c r="C12668" s="188"/>
      <c r="D12668" s="189"/>
    </row>
    <row r="12669" spans="1:4">
      <c r="A12669" s="188"/>
      <c r="B12669" s="188"/>
      <c r="C12669" s="188"/>
      <c r="D12669" s="189"/>
    </row>
    <row r="12670" spans="1:4">
      <c r="A12670" s="188"/>
      <c r="B12670" s="188"/>
      <c r="C12670" s="188"/>
      <c r="D12670" s="189"/>
    </row>
    <row r="12671" spans="1:4">
      <c r="A12671" s="188"/>
      <c r="B12671" s="188"/>
      <c r="C12671" s="188"/>
      <c r="D12671" s="189"/>
    </row>
    <row r="12672" spans="1:4">
      <c r="A12672" s="188"/>
      <c r="B12672" s="188"/>
      <c r="C12672" s="188"/>
      <c r="D12672" s="189"/>
    </row>
    <row r="12673" spans="1:4">
      <c r="A12673" s="188"/>
      <c r="B12673" s="188"/>
      <c r="C12673" s="188"/>
      <c r="D12673" s="189"/>
    </row>
    <row r="12674" spans="1:4">
      <c r="A12674" s="188"/>
      <c r="B12674" s="188"/>
      <c r="C12674" s="188"/>
      <c r="D12674" s="189"/>
    </row>
    <row r="12675" spans="1:4">
      <c r="A12675" s="188"/>
      <c r="B12675" s="188"/>
      <c r="C12675" s="188"/>
      <c r="D12675" s="189"/>
    </row>
    <row r="12676" spans="1:4">
      <c r="A12676" s="188"/>
      <c r="B12676" s="188"/>
      <c r="C12676" s="188"/>
      <c r="D12676" s="189"/>
    </row>
    <row r="12677" spans="1:4">
      <c r="A12677" s="188"/>
      <c r="B12677" s="188"/>
      <c r="C12677" s="188"/>
      <c r="D12677" s="189"/>
    </row>
    <row r="12678" spans="1:4">
      <c r="A12678" s="188"/>
      <c r="B12678" s="188"/>
      <c r="C12678" s="188"/>
      <c r="D12678" s="189"/>
    </row>
    <row r="12679" spans="1:4">
      <c r="A12679" s="188"/>
      <c r="B12679" s="188"/>
      <c r="C12679" s="188"/>
      <c r="D12679" s="189"/>
    </row>
    <row r="12680" spans="1:4">
      <c r="A12680" s="188"/>
      <c r="B12680" s="188"/>
      <c r="C12680" s="188"/>
      <c r="D12680" s="189"/>
    </row>
    <row r="12681" spans="1:4">
      <c r="A12681" s="188"/>
      <c r="B12681" s="188"/>
      <c r="C12681" s="188"/>
      <c r="D12681" s="189"/>
    </row>
    <row r="12682" spans="1:4">
      <c r="A12682" s="188"/>
      <c r="B12682" s="188"/>
      <c r="C12682" s="188"/>
      <c r="D12682" s="189"/>
    </row>
    <row r="12683" spans="1:4">
      <c r="A12683" s="188"/>
      <c r="B12683" s="188"/>
      <c r="C12683" s="188"/>
      <c r="D12683" s="189"/>
    </row>
    <row r="12684" spans="1:4">
      <c r="A12684" s="188"/>
      <c r="B12684" s="188"/>
      <c r="C12684" s="188"/>
      <c r="D12684" s="189"/>
    </row>
    <row r="12685" spans="1:4">
      <c r="A12685" s="188"/>
      <c r="B12685" s="188"/>
      <c r="C12685" s="188"/>
      <c r="D12685" s="189"/>
    </row>
    <row r="12686" spans="1:4">
      <c r="A12686" s="188"/>
      <c r="B12686" s="188"/>
      <c r="C12686" s="188"/>
      <c r="D12686" s="189"/>
    </row>
    <row r="12687" spans="1:4">
      <c r="A12687" s="188"/>
      <c r="B12687" s="188"/>
      <c r="C12687" s="188"/>
      <c r="D12687" s="189"/>
    </row>
    <row r="12688" spans="1:4">
      <c r="A12688" s="188"/>
      <c r="B12688" s="188"/>
      <c r="C12688" s="188"/>
      <c r="D12688" s="189"/>
    </row>
    <row r="12689" spans="1:4">
      <c r="A12689" s="188"/>
      <c r="B12689" s="188"/>
      <c r="C12689" s="188"/>
      <c r="D12689" s="189"/>
    </row>
    <row r="12690" spans="1:4">
      <c r="A12690" s="188"/>
      <c r="B12690" s="188"/>
      <c r="C12690" s="188"/>
      <c r="D12690" s="189"/>
    </row>
    <row r="12691" spans="1:4">
      <c r="A12691" s="188"/>
      <c r="B12691" s="188"/>
      <c r="C12691" s="188"/>
      <c r="D12691" s="189"/>
    </row>
    <row r="12692" spans="1:4">
      <c r="A12692" s="188"/>
      <c r="B12692" s="188"/>
      <c r="C12692" s="188"/>
      <c r="D12692" s="189"/>
    </row>
    <row r="12693" spans="1:4">
      <c r="A12693" s="188"/>
      <c r="B12693" s="188"/>
      <c r="C12693" s="188"/>
      <c r="D12693" s="189"/>
    </row>
    <row r="12694" spans="1:4">
      <c r="A12694" s="188"/>
      <c r="B12694" s="188"/>
      <c r="C12694" s="188"/>
      <c r="D12694" s="189"/>
    </row>
    <row r="12695" spans="1:4">
      <c r="A12695" s="188"/>
      <c r="B12695" s="188"/>
      <c r="C12695" s="188"/>
      <c r="D12695" s="189"/>
    </row>
    <row r="12696" spans="1:4">
      <c r="A12696" s="188"/>
      <c r="B12696" s="188"/>
      <c r="C12696" s="188"/>
      <c r="D12696" s="189"/>
    </row>
    <row r="12697" spans="1:4">
      <c r="A12697" s="188"/>
      <c r="B12697" s="188"/>
      <c r="C12697" s="188"/>
      <c r="D12697" s="189"/>
    </row>
    <row r="12698" spans="1:4">
      <c r="A12698" s="188"/>
      <c r="B12698" s="188"/>
      <c r="C12698" s="188"/>
      <c r="D12698" s="189"/>
    </row>
    <row r="12699" spans="1:4">
      <c r="A12699" s="188"/>
      <c r="B12699" s="188"/>
      <c r="C12699" s="188"/>
      <c r="D12699" s="189"/>
    </row>
    <row r="12700" spans="1:4">
      <c r="A12700" s="188"/>
      <c r="B12700" s="188"/>
      <c r="C12700" s="188"/>
      <c r="D12700" s="189"/>
    </row>
    <row r="12701" spans="1:4">
      <c r="A12701" s="188"/>
      <c r="B12701" s="188"/>
      <c r="C12701" s="188"/>
      <c r="D12701" s="189"/>
    </row>
    <row r="12702" spans="1:4">
      <c r="A12702" s="188"/>
      <c r="B12702" s="188"/>
      <c r="C12702" s="188"/>
      <c r="D12702" s="189"/>
    </row>
    <row r="12703" spans="1:4">
      <c r="A12703" s="188"/>
      <c r="B12703" s="188"/>
      <c r="C12703" s="188"/>
      <c r="D12703" s="189"/>
    </row>
    <row r="12704" spans="1:4">
      <c r="A12704" s="188"/>
      <c r="B12704" s="188"/>
      <c r="C12704" s="188"/>
      <c r="D12704" s="189"/>
    </row>
    <row r="12705" spans="1:4">
      <c r="A12705" s="188"/>
      <c r="B12705" s="188"/>
      <c r="C12705" s="188"/>
      <c r="D12705" s="189"/>
    </row>
    <row r="12706" spans="1:4">
      <c r="A12706" s="188"/>
      <c r="B12706" s="188"/>
      <c r="C12706" s="188"/>
      <c r="D12706" s="189"/>
    </row>
    <row r="12707" spans="1:4">
      <c r="A12707" s="188"/>
      <c r="B12707" s="188"/>
      <c r="C12707" s="188"/>
      <c r="D12707" s="189"/>
    </row>
    <row r="12708" spans="1:4">
      <c r="A12708" s="188"/>
      <c r="B12708" s="188"/>
      <c r="C12708" s="188"/>
      <c r="D12708" s="189"/>
    </row>
    <row r="12709" spans="1:4">
      <c r="A12709" s="188"/>
      <c r="B12709" s="188"/>
      <c r="C12709" s="188"/>
      <c r="D12709" s="189"/>
    </row>
    <row r="12710" spans="1:4">
      <c r="A12710" s="188"/>
      <c r="B12710" s="188"/>
      <c r="C12710" s="188"/>
      <c r="D12710" s="189"/>
    </row>
    <row r="12711" spans="1:4">
      <c r="A12711" s="188"/>
      <c r="B12711" s="188"/>
      <c r="C12711" s="188"/>
      <c r="D12711" s="189"/>
    </row>
    <row r="12712" spans="1:4">
      <c r="A12712" s="188"/>
      <c r="B12712" s="188"/>
      <c r="C12712" s="188"/>
      <c r="D12712" s="189"/>
    </row>
    <row r="12713" spans="1:4">
      <c r="A12713" s="188"/>
      <c r="B12713" s="188"/>
      <c r="C12713" s="188"/>
      <c r="D12713" s="189"/>
    </row>
    <row r="12714" spans="1:4">
      <c r="A12714" s="188"/>
      <c r="B12714" s="188"/>
      <c r="C12714" s="188"/>
      <c r="D12714" s="189"/>
    </row>
    <row r="12715" spans="1:4">
      <c r="A12715" s="188"/>
      <c r="B12715" s="188"/>
      <c r="C12715" s="188"/>
      <c r="D12715" s="189"/>
    </row>
    <row r="12716" spans="1:4">
      <c r="A12716" s="188"/>
      <c r="B12716" s="188"/>
      <c r="C12716" s="188"/>
      <c r="D12716" s="189"/>
    </row>
    <row r="12717" spans="1:4">
      <c r="A12717" s="188"/>
      <c r="B12717" s="188"/>
      <c r="C12717" s="188"/>
      <c r="D12717" s="189"/>
    </row>
    <row r="12718" spans="1:4">
      <c r="A12718" s="188"/>
      <c r="B12718" s="188"/>
      <c r="C12718" s="188"/>
      <c r="D12718" s="189"/>
    </row>
    <row r="12719" spans="1:4">
      <c r="A12719" s="188"/>
      <c r="B12719" s="188"/>
      <c r="C12719" s="188"/>
      <c r="D12719" s="189"/>
    </row>
    <row r="12720" spans="1:4">
      <c r="A12720" s="188"/>
      <c r="B12720" s="188"/>
      <c r="C12720" s="188"/>
      <c r="D12720" s="189"/>
    </row>
    <row r="12721" spans="1:4">
      <c r="A12721" s="188"/>
      <c r="B12721" s="188"/>
      <c r="C12721" s="188"/>
      <c r="D12721" s="189"/>
    </row>
    <row r="12722" spans="1:4">
      <c r="A12722" s="188"/>
      <c r="B12722" s="188"/>
      <c r="C12722" s="188"/>
      <c r="D12722" s="189"/>
    </row>
    <row r="12723" spans="1:4">
      <c r="A12723" s="188"/>
      <c r="B12723" s="188"/>
      <c r="C12723" s="188"/>
      <c r="D12723" s="189"/>
    </row>
    <row r="12724" spans="1:4">
      <c r="A12724" s="188"/>
      <c r="B12724" s="188"/>
      <c r="C12724" s="188"/>
      <c r="D12724" s="189"/>
    </row>
    <row r="12725" spans="1:4">
      <c r="A12725" s="188"/>
      <c r="B12725" s="188"/>
      <c r="C12725" s="188"/>
      <c r="D12725" s="189"/>
    </row>
    <row r="12726" spans="1:4">
      <c r="A12726" s="188"/>
      <c r="B12726" s="188"/>
      <c r="C12726" s="188"/>
      <c r="D12726" s="189"/>
    </row>
    <row r="12727" spans="1:4">
      <c r="A12727" s="188"/>
      <c r="B12727" s="188"/>
      <c r="C12727" s="188"/>
      <c r="D12727" s="189"/>
    </row>
    <row r="12728" spans="1:4">
      <c r="A12728" s="188"/>
      <c r="B12728" s="188"/>
      <c r="C12728" s="188"/>
      <c r="D12728" s="189"/>
    </row>
    <row r="12729" spans="1:4">
      <c r="A12729" s="188"/>
      <c r="B12729" s="188"/>
      <c r="C12729" s="188"/>
      <c r="D12729" s="189"/>
    </row>
    <row r="12730" spans="1:4">
      <c r="A12730" s="188"/>
      <c r="B12730" s="188"/>
      <c r="C12730" s="188"/>
      <c r="D12730" s="189"/>
    </row>
    <row r="12731" spans="1:4">
      <c r="A12731" s="188"/>
      <c r="B12731" s="188"/>
      <c r="C12731" s="188"/>
      <c r="D12731" s="189"/>
    </row>
    <row r="12732" spans="1:4">
      <c r="A12732" s="188"/>
      <c r="B12732" s="188"/>
      <c r="C12732" s="188"/>
      <c r="D12732" s="189"/>
    </row>
    <row r="12733" spans="1:4">
      <c r="A12733" s="188"/>
      <c r="B12733" s="188"/>
      <c r="C12733" s="188"/>
      <c r="D12733" s="189"/>
    </row>
    <row r="12734" spans="1:4">
      <c r="A12734" s="188"/>
      <c r="B12734" s="188"/>
      <c r="C12734" s="188"/>
      <c r="D12734" s="189"/>
    </row>
    <row r="12735" spans="1:4">
      <c r="A12735" s="188"/>
      <c r="B12735" s="188"/>
      <c r="C12735" s="188"/>
      <c r="D12735" s="189"/>
    </row>
    <row r="12736" spans="1:4">
      <c r="A12736" s="188"/>
      <c r="B12736" s="188"/>
      <c r="C12736" s="188"/>
      <c r="D12736" s="189"/>
    </row>
    <row r="12737" spans="1:4">
      <c r="A12737" s="188"/>
      <c r="B12737" s="188"/>
      <c r="C12737" s="188"/>
      <c r="D12737" s="189"/>
    </row>
    <row r="12738" spans="1:4">
      <c r="A12738" s="188"/>
      <c r="B12738" s="188"/>
      <c r="C12738" s="188"/>
      <c r="D12738" s="189"/>
    </row>
    <row r="12739" spans="1:4">
      <c r="A12739" s="188"/>
      <c r="B12739" s="188"/>
      <c r="C12739" s="188"/>
      <c r="D12739" s="189"/>
    </row>
    <row r="12740" spans="1:4">
      <c r="A12740" s="188"/>
      <c r="B12740" s="188"/>
      <c r="C12740" s="188"/>
      <c r="D12740" s="189"/>
    </row>
    <row r="12741" spans="1:4">
      <c r="A12741" s="188"/>
      <c r="B12741" s="188"/>
      <c r="C12741" s="188"/>
      <c r="D12741" s="189"/>
    </row>
    <row r="12742" spans="1:4">
      <c r="A12742" s="188"/>
      <c r="B12742" s="188"/>
      <c r="C12742" s="188"/>
      <c r="D12742" s="189"/>
    </row>
    <row r="12743" spans="1:4">
      <c r="A12743" s="188"/>
      <c r="B12743" s="188"/>
      <c r="C12743" s="188"/>
      <c r="D12743" s="189"/>
    </row>
    <row r="12744" spans="1:4">
      <c r="A12744" s="188"/>
      <c r="B12744" s="188"/>
      <c r="C12744" s="188"/>
      <c r="D12744" s="189"/>
    </row>
    <row r="12745" spans="1:4">
      <c r="A12745" s="188"/>
      <c r="B12745" s="188"/>
      <c r="C12745" s="188"/>
      <c r="D12745" s="189"/>
    </row>
    <row r="12746" spans="1:4">
      <c r="A12746" s="188"/>
      <c r="B12746" s="188"/>
      <c r="C12746" s="188"/>
      <c r="D12746" s="189"/>
    </row>
    <row r="12747" spans="1:4">
      <c r="A12747" s="188"/>
      <c r="B12747" s="188"/>
      <c r="C12747" s="188"/>
      <c r="D12747" s="189"/>
    </row>
    <row r="12748" spans="1:4">
      <c r="A12748" s="188"/>
      <c r="B12748" s="188"/>
      <c r="C12748" s="188"/>
      <c r="D12748" s="189"/>
    </row>
    <row r="12749" spans="1:4">
      <c r="A12749" s="188"/>
      <c r="B12749" s="188"/>
      <c r="C12749" s="188"/>
      <c r="D12749" s="189"/>
    </row>
    <row r="12750" spans="1:4">
      <c r="A12750" s="188"/>
      <c r="B12750" s="188"/>
      <c r="C12750" s="188"/>
      <c r="D12750" s="189"/>
    </row>
    <row r="12751" spans="1:4">
      <c r="A12751" s="188"/>
      <c r="B12751" s="188"/>
      <c r="C12751" s="188"/>
      <c r="D12751" s="189"/>
    </row>
    <row r="12752" spans="1:4">
      <c r="A12752" s="188"/>
      <c r="B12752" s="188"/>
      <c r="C12752" s="188"/>
      <c r="D12752" s="189"/>
    </row>
    <row r="12753" spans="1:4">
      <c r="A12753" s="188"/>
      <c r="B12753" s="188"/>
      <c r="C12753" s="188"/>
      <c r="D12753" s="189"/>
    </row>
    <row r="12754" spans="1:4">
      <c r="A12754" s="188"/>
      <c r="B12754" s="188"/>
      <c r="C12754" s="188"/>
      <c r="D12754" s="189"/>
    </row>
    <row r="12755" spans="1:4">
      <c r="A12755" s="188"/>
      <c r="B12755" s="188"/>
      <c r="C12755" s="188"/>
      <c r="D12755" s="189"/>
    </row>
    <row r="12756" spans="1:4">
      <c r="A12756" s="188"/>
      <c r="B12756" s="188"/>
      <c r="C12756" s="188"/>
      <c r="D12756" s="189"/>
    </row>
    <row r="12757" spans="1:4">
      <c r="A12757" s="188"/>
      <c r="B12757" s="188"/>
      <c r="C12757" s="188"/>
      <c r="D12757" s="189"/>
    </row>
    <row r="12758" spans="1:4">
      <c r="A12758" s="188"/>
      <c r="B12758" s="188"/>
      <c r="C12758" s="188"/>
      <c r="D12758" s="189"/>
    </row>
    <row r="12759" spans="1:4">
      <c r="A12759" s="188"/>
      <c r="B12759" s="188"/>
      <c r="C12759" s="188"/>
      <c r="D12759" s="189"/>
    </row>
    <row r="12760" spans="1:4">
      <c r="A12760" s="188"/>
      <c r="B12760" s="188"/>
      <c r="C12760" s="188"/>
      <c r="D12760" s="189"/>
    </row>
    <row r="12761" spans="1:4">
      <c r="A12761" s="188"/>
      <c r="B12761" s="188"/>
      <c r="C12761" s="188"/>
      <c r="D12761" s="189"/>
    </row>
    <row r="12762" spans="1:4">
      <c r="A12762" s="188"/>
      <c r="B12762" s="188"/>
      <c r="C12762" s="188"/>
      <c r="D12762" s="189"/>
    </row>
    <row r="12763" spans="1:4">
      <c r="A12763" s="188"/>
      <c r="B12763" s="188"/>
      <c r="C12763" s="188"/>
      <c r="D12763" s="189"/>
    </row>
    <row r="12764" spans="1:4">
      <c r="A12764" s="188"/>
      <c r="B12764" s="188"/>
      <c r="C12764" s="188"/>
      <c r="D12764" s="189"/>
    </row>
    <row r="12765" spans="1:4">
      <c r="A12765" s="188"/>
      <c r="B12765" s="188"/>
      <c r="C12765" s="188"/>
      <c r="D12765" s="189"/>
    </row>
    <row r="12766" spans="1:4">
      <c r="A12766" s="188"/>
      <c r="B12766" s="188"/>
      <c r="C12766" s="188"/>
      <c r="D12766" s="189"/>
    </row>
    <row r="12767" spans="1:4">
      <c r="A12767" s="188"/>
      <c r="B12767" s="188"/>
      <c r="C12767" s="188"/>
      <c r="D12767" s="189"/>
    </row>
    <row r="12768" spans="1:4">
      <c r="A12768" s="188"/>
      <c r="B12768" s="188"/>
      <c r="C12768" s="188"/>
      <c r="D12768" s="189"/>
    </row>
    <row r="12769" spans="1:4">
      <c r="A12769" s="188"/>
      <c r="B12769" s="188"/>
      <c r="C12769" s="188"/>
      <c r="D12769" s="189"/>
    </row>
    <row r="12770" spans="1:4">
      <c r="A12770" s="188"/>
      <c r="B12770" s="188"/>
      <c r="C12770" s="188"/>
      <c r="D12770" s="189"/>
    </row>
    <row r="12771" spans="1:4">
      <c r="A12771" s="188"/>
      <c r="B12771" s="188"/>
      <c r="C12771" s="188"/>
      <c r="D12771" s="189"/>
    </row>
    <row r="12772" spans="1:4">
      <c r="A12772" s="188"/>
      <c r="B12772" s="188"/>
      <c r="C12772" s="188"/>
      <c r="D12772" s="189"/>
    </row>
    <row r="12773" spans="1:4">
      <c r="A12773" s="188"/>
      <c r="B12773" s="188"/>
      <c r="C12773" s="188"/>
      <c r="D12773" s="189"/>
    </row>
    <row r="12774" spans="1:4">
      <c r="A12774" s="188"/>
      <c r="B12774" s="188"/>
      <c r="C12774" s="188"/>
      <c r="D12774" s="189"/>
    </row>
    <row r="12775" spans="1:4">
      <c r="A12775" s="188"/>
      <c r="B12775" s="188"/>
      <c r="C12775" s="188"/>
      <c r="D12775" s="189"/>
    </row>
    <row r="12776" spans="1:4">
      <c r="A12776" s="188"/>
      <c r="B12776" s="188"/>
      <c r="C12776" s="188"/>
      <c r="D12776" s="189"/>
    </row>
    <row r="12777" spans="1:4">
      <c r="A12777" s="188"/>
      <c r="B12777" s="188"/>
      <c r="C12777" s="188"/>
      <c r="D12777" s="189"/>
    </row>
    <row r="12778" spans="1:4">
      <c r="A12778" s="188"/>
      <c r="B12778" s="188"/>
      <c r="C12778" s="188"/>
      <c r="D12778" s="189"/>
    </row>
    <row r="12779" spans="1:4">
      <c r="A12779" s="188"/>
      <c r="B12779" s="188"/>
      <c r="C12779" s="188"/>
      <c r="D12779" s="189"/>
    </row>
    <row r="12780" spans="1:4">
      <c r="A12780" s="188"/>
      <c r="B12780" s="188"/>
      <c r="C12780" s="188"/>
      <c r="D12780" s="189"/>
    </row>
    <row r="12781" spans="1:4">
      <c r="A12781" s="188"/>
      <c r="B12781" s="188"/>
      <c r="C12781" s="188"/>
      <c r="D12781" s="189"/>
    </row>
    <row r="12782" spans="1:4">
      <c r="A12782" s="188"/>
      <c r="B12782" s="188"/>
      <c r="C12782" s="188"/>
      <c r="D12782" s="189"/>
    </row>
    <row r="12783" spans="1:4">
      <c r="A12783" s="188"/>
      <c r="B12783" s="188"/>
      <c r="C12783" s="188"/>
      <c r="D12783" s="189"/>
    </row>
    <row r="12784" spans="1:4">
      <c r="A12784" s="188"/>
      <c r="B12784" s="188"/>
      <c r="C12784" s="188"/>
      <c r="D12784" s="189"/>
    </row>
    <row r="12785" spans="1:4">
      <c r="A12785" s="188"/>
      <c r="B12785" s="188"/>
      <c r="C12785" s="188"/>
      <c r="D12785" s="189"/>
    </row>
    <row r="12786" spans="1:4">
      <c r="A12786" s="188"/>
      <c r="B12786" s="188"/>
      <c r="C12786" s="188"/>
      <c r="D12786" s="189"/>
    </row>
    <row r="12787" spans="1:4">
      <c r="A12787" s="188"/>
      <c r="B12787" s="188"/>
      <c r="C12787" s="188"/>
      <c r="D12787" s="189"/>
    </row>
    <row r="12788" spans="1:4">
      <c r="A12788" s="188"/>
      <c r="B12788" s="188"/>
      <c r="C12788" s="188"/>
      <c r="D12788" s="189"/>
    </row>
    <row r="12789" spans="1:4">
      <c r="A12789" s="188"/>
      <c r="B12789" s="188"/>
      <c r="C12789" s="188"/>
      <c r="D12789" s="189"/>
    </row>
    <row r="12790" spans="1:4">
      <c r="A12790" s="188"/>
      <c r="B12790" s="188"/>
      <c r="C12790" s="188"/>
      <c r="D12790" s="189"/>
    </row>
    <row r="12791" spans="1:4">
      <c r="A12791" s="188"/>
      <c r="B12791" s="188"/>
      <c r="C12791" s="188"/>
      <c r="D12791" s="189"/>
    </row>
    <row r="12792" spans="1:4">
      <c r="A12792" s="188"/>
      <c r="B12792" s="188"/>
      <c r="C12792" s="188"/>
      <c r="D12792" s="189"/>
    </row>
    <row r="12793" spans="1:4">
      <c r="A12793" s="188"/>
      <c r="B12793" s="188"/>
      <c r="C12793" s="188"/>
      <c r="D12793" s="189"/>
    </row>
    <row r="12794" spans="1:4">
      <c r="A12794" s="188"/>
      <c r="B12794" s="188"/>
      <c r="C12794" s="188"/>
      <c r="D12794" s="189"/>
    </row>
    <row r="12795" spans="1:4">
      <c r="A12795" s="188"/>
      <c r="B12795" s="188"/>
      <c r="C12795" s="188"/>
      <c r="D12795" s="189"/>
    </row>
    <row r="12796" spans="1:4">
      <c r="A12796" s="188"/>
      <c r="B12796" s="188"/>
      <c r="C12796" s="188"/>
      <c r="D12796" s="189"/>
    </row>
    <row r="12797" spans="1:4">
      <c r="A12797" s="188"/>
      <c r="B12797" s="188"/>
      <c r="C12797" s="188"/>
      <c r="D12797" s="189"/>
    </row>
    <row r="12798" spans="1:4">
      <c r="A12798" s="188"/>
      <c r="B12798" s="188"/>
      <c r="C12798" s="188"/>
      <c r="D12798" s="189"/>
    </row>
    <row r="12799" spans="1:4">
      <c r="A12799" s="188"/>
      <c r="B12799" s="188"/>
      <c r="C12799" s="188"/>
      <c r="D12799" s="189"/>
    </row>
    <row r="12800" spans="1:4">
      <c r="A12800" s="188"/>
      <c r="B12800" s="188"/>
      <c r="C12800" s="188"/>
      <c r="D12800" s="189"/>
    </row>
    <row r="12801" spans="1:4">
      <c r="A12801" s="188"/>
      <c r="B12801" s="188"/>
      <c r="C12801" s="188"/>
      <c r="D12801" s="189"/>
    </row>
    <row r="12802" spans="1:4">
      <c r="A12802" s="188"/>
      <c r="B12802" s="188"/>
      <c r="C12802" s="188"/>
      <c r="D12802" s="189"/>
    </row>
    <row r="12803" spans="1:4">
      <c r="A12803" s="188"/>
      <c r="B12803" s="188"/>
      <c r="C12803" s="188"/>
      <c r="D12803" s="189"/>
    </row>
    <row r="12804" spans="1:4">
      <c r="A12804" s="188"/>
      <c r="B12804" s="188"/>
      <c r="C12804" s="188"/>
      <c r="D12804" s="189"/>
    </row>
    <row r="12805" spans="1:4">
      <c r="A12805" s="188"/>
      <c r="B12805" s="188"/>
      <c r="C12805" s="188"/>
      <c r="D12805" s="189"/>
    </row>
    <row r="12806" spans="1:4">
      <c r="A12806" s="188"/>
      <c r="B12806" s="188"/>
      <c r="C12806" s="188"/>
      <c r="D12806" s="189"/>
    </row>
    <row r="12807" spans="1:4">
      <c r="A12807" s="188"/>
      <c r="B12807" s="188"/>
      <c r="C12807" s="188"/>
      <c r="D12807" s="189"/>
    </row>
    <row r="12808" spans="1:4">
      <c r="A12808" s="188"/>
      <c r="B12808" s="188"/>
      <c r="C12808" s="188"/>
      <c r="D12808" s="189"/>
    </row>
    <row r="12809" spans="1:4">
      <c r="A12809" s="188"/>
      <c r="B12809" s="188"/>
      <c r="C12809" s="188"/>
      <c r="D12809" s="189"/>
    </row>
    <row r="12810" spans="1:4">
      <c r="A12810" s="188"/>
      <c r="B12810" s="188"/>
      <c r="C12810" s="188"/>
      <c r="D12810" s="189"/>
    </row>
    <row r="12811" spans="1:4">
      <c r="A12811" s="188"/>
      <c r="B12811" s="188"/>
      <c r="C12811" s="188"/>
      <c r="D12811" s="189"/>
    </row>
    <row r="12812" spans="1:4">
      <c r="A12812" s="188"/>
      <c r="B12812" s="188"/>
      <c r="C12812" s="188"/>
      <c r="D12812" s="189"/>
    </row>
    <row r="12813" spans="1:4">
      <c r="A12813" s="188"/>
      <c r="B12813" s="188"/>
      <c r="C12813" s="188"/>
      <c r="D12813" s="189"/>
    </row>
    <row r="12814" spans="1:4">
      <c r="A12814" s="188"/>
      <c r="B12814" s="188"/>
      <c r="C12814" s="188"/>
      <c r="D12814" s="189"/>
    </row>
    <row r="12815" spans="1:4">
      <c r="A12815" s="188"/>
      <c r="B12815" s="188"/>
      <c r="C12815" s="188"/>
      <c r="D12815" s="189"/>
    </row>
    <row r="12816" spans="1:4">
      <c r="A12816" s="188"/>
      <c r="B12816" s="188"/>
      <c r="C12816" s="188"/>
      <c r="D12816" s="189"/>
    </row>
    <row r="12817" spans="1:4">
      <c r="A12817" s="188"/>
      <c r="B12817" s="188"/>
      <c r="C12817" s="188"/>
      <c r="D12817" s="189"/>
    </row>
    <row r="12818" spans="1:4">
      <c r="A12818" s="188"/>
      <c r="B12818" s="188"/>
      <c r="C12818" s="188"/>
      <c r="D12818" s="189"/>
    </row>
    <row r="12819" spans="1:4">
      <c r="A12819" s="188"/>
      <c r="B12819" s="188"/>
      <c r="C12819" s="188"/>
      <c r="D12819" s="189"/>
    </row>
    <row r="12820" spans="1:4">
      <c r="A12820" s="188"/>
      <c r="B12820" s="188"/>
      <c r="C12820" s="188"/>
      <c r="D12820" s="189"/>
    </row>
    <row r="12821" spans="1:4">
      <c r="A12821" s="188"/>
      <c r="B12821" s="188"/>
      <c r="C12821" s="188"/>
      <c r="D12821" s="189"/>
    </row>
    <row r="12822" spans="1:4">
      <c r="A12822" s="188"/>
      <c r="B12822" s="188"/>
      <c r="C12822" s="188"/>
      <c r="D12822" s="189"/>
    </row>
    <row r="12823" spans="1:4">
      <c r="A12823" s="188"/>
      <c r="B12823" s="188"/>
      <c r="C12823" s="188"/>
      <c r="D12823" s="189"/>
    </row>
    <row r="12824" spans="1:4">
      <c r="A12824" s="188"/>
      <c r="B12824" s="188"/>
      <c r="C12824" s="188"/>
      <c r="D12824" s="189"/>
    </row>
    <row r="12825" spans="1:4">
      <c r="A12825" s="188"/>
      <c r="B12825" s="188"/>
      <c r="C12825" s="188"/>
      <c r="D12825" s="189"/>
    </row>
    <row r="12826" spans="1:4">
      <c r="A12826" s="188"/>
      <c r="B12826" s="188"/>
      <c r="C12826" s="188"/>
      <c r="D12826" s="189"/>
    </row>
    <row r="12827" spans="1:4">
      <c r="A12827" s="188"/>
      <c r="B12827" s="188"/>
      <c r="C12827" s="188"/>
      <c r="D12827" s="189"/>
    </row>
    <row r="12828" spans="1:4">
      <c r="A12828" s="188"/>
      <c r="B12828" s="188"/>
      <c r="C12828" s="188"/>
      <c r="D12828" s="189"/>
    </row>
    <row r="12829" spans="1:4">
      <c r="A12829" s="188"/>
      <c r="B12829" s="188"/>
      <c r="C12829" s="188"/>
      <c r="D12829" s="189"/>
    </row>
    <row r="12830" spans="1:4">
      <c r="A12830" s="188"/>
      <c r="B12830" s="188"/>
      <c r="C12830" s="188"/>
      <c r="D12830" s="189"/>
    </row>
    <row r="12831" spans="1:4">
      <c r="A12831" s="188"/>
      <c r="B12831" s="188"/>
      <c r="C12831" s="188"/>
      <c r="D12831" s="189"/>
    </row>
    <row r="12832" spans="1:4">
      <c r="A12832" s="188"/>
      <c r="B12832" s="188"/>
      <c r="C12832" s="188"/>
      <c r="D12832" s="189"/>
    </row>
    <row r="12833" spans="1:4">
      <c r="A12833" s="188"/>
      <c r="B12833" s="188"/>
      <c r="C12833" s="188"/>
      <c r="D12833" s="189"/>
    </row>
    <row r="12834" spans="1:4">
      <c r="A12834" s="188"/>
      <c r="B12834" s="188"/>
      <c r="C12834" s="188"/>
      <c r="D12834" s="189"/>
    </row>
    <row r="12835" spans="1:4">
      <c r="A12835" s="188"/>
      <c r="B12835" s="188"/>
      <c r="C12835" s="188"/>
      <c r="D12835" s="189"/>
    </row>
    <row r="12836" spans="1:4">
      <c r="A12836" s="188"/>
      <c r="B12836" s="188"/>
      <c r="C12836" s="188"/>
      <c r="D12836" s="189"/>
    </row>
    <row r="12837" spans="1:4">
      <c r="A12837" s="188"/>
      <c r="B12837" s="188"/>
      <c r="C12837" s="188"/>
      <c r="D12837" s="189"/>
    </row>
    <row r="12838" spans="1:4">
      <c r="A12838" s="188"/>
      <c r="B12838" s="188"/>
      <c r="C12838" s="188"/>
      <c r="D12838" s="189"/>
    </row>
    <row r="12839" spans="1:4">
      <c r="A12839" s="188"/>
      <c r="B12839" s="188"/>
      <c r="C12839" s="188"/>
      <c r="D12839" s="189"/>
    </row>
    <row r="12840" spans="1:4">
      <c r="A12840" s="188"/>
      <c r="B12840" s="188"/>
      <c r="C12840" s="188"/>
      <c r="D12840" s="189"/>
    </row>
    <row r="12841" spans="1:4">
      <c r="A12841" s="188"/>
      <c r="B12841" s="188"/>
      <c r="C12841" s="188"/>
      <c r="D12841" s="189"/>
    </row>
    <row r="12842" spans="1:4">
      <c r="A12842" s="188"/>
      <c r="B12842" s="188"/>
      <c r="C12842" s="188"/>
      <c r="D12842" s="189"/>
    </row>
    <row r="12843" spans="1:4">
      <c r="A12843" s="188"/>
      <c r="B12843" s="188"/>
      <c r="C12843" s="188"/>
      <c r="D12843" s="189"/>
    </row>
    <row r="12844" spans="1:4">
      <c r="A12844" s="188"/>
      <c r="B12844" s="188"/>
      <c r="C12844" s="188"/>
      <c r="D12844" s="189"/>
    </row>
    <row r="12845" spans="1:4">
      <c r="A12845" s="188"/>
      <c r="B12845" s="188"/>
      <c r="C12845" s="188"/>
      <c r="D12845" s="189"/>
    </row>
    <row r="12846" spans="1:4">
      <c r="A12846" s="188"/>
      <c r="B12846" s="188"/>
      <c r="C12846" s="188"/>
      <c r="D12846" s="189"/>
    </row>
    <row r="12847" spans="1:4">
      <c r="A12847" s="188"/>
      <c r="B12847" s="188"/>
      <c r="C12847" s="188"/>
      <c r="D12847" s="189"/>
    </row>
    <row r="12848" spans="1:4">
      <c r="A12848" s="188"/>
      <c r="B12848" s="188"/>
      <c r="C12848" s="188"/>
      <c r="D12848" s="189"/>
    </row>
    <row r="12849" spans="1:4">
      <c r="A12849" s="188"/>
      <c r="B12849" s="188"/>
      <c r="C12849" s="188"/>
      <c r="D12849" s="189"/>
    </row>
    <row r="12850" spans="1:4">
      <c r="A12850" s="188"/>
      <c r="B12850" s="188"/>
      <c r="C12850" s="188"/>
      <c r="D12850" s="189"/>
    </row>
    <row r="12851" spans="1:4">
      <c r="A12851" s="188"/>
      <c r="B12851" s="188"/>
      <c r="C12851" s="188"/>
      <c r="D12851" s="189"/>
    </row>
    <row r="12852" spans="1:4">
      <c r="A12852" s="188"/>
      <c r="B12852" s="188"/>
      <c r="C12852" s="188"/>
      <c r="D12852" s="189"/>
    </row>
    <row r="12853" spans="1:4">
      <c r="A12853" s="188"/>
      <c r="B12853" s="188"/>
      <c r="C12853" s="188"/>
      <c r="D12853" s="189"/>
    </row>
    <row r="12854" spans="1:4">
      <c r="A12854" s="188"/>
      <c r="B12854" s="188"/>
      <c r="C12854" s="188"/>
      <c r="D12854" s="189"/>
    </row>
    <row r="12855" spans="1:4">
      <c r="A12855" s="188"/>
      <c r="B12855" s="188"/>
      <c r="C12855" s="188"/>
      <c r="D12855" s="189"/>
    </row>
    <row r="12856" spans="1:4">
      <c r="A12856" s="188"/>
      <c r="B12856" s="188"/>
      <c r="C12856" s="188"/>
      <c r="D12856" s="189"/>
    </row>
    <row r="12857" spans="1:4">
      <c r="A12857" s="188"/>
      <c r="B12857" s="188"/>
      <c r="C12857" s="188"/>
      <c r="D12857" s="189"/>
    </row>
    <row r="12858" spans="1:4">
      <c r="A12858" s="188"/>
      <c r="B12858" s="188"/>
      <c r="C12858" s="188"/>
      <c r="D12858" s="189"/>
    </row>
    <row r="12859" spans="1:4">
      <c r="A12859" s="188"/>
      <c r="B12859" s="188"/>
      <c r="C12859" s="188"/>
      <c r="D12859" s="189"/>
    </row>
    <row r="12860" spans="1:4">
      <c r="A12860" s="188"/>
      <c r="B12860" s="188"/>
      <c r="C12860" s="188"/>
      <c r="D12860" s="189"/>
    </row>
    <row r="12861" spans="1:4">
      <c r="A12861" s="188"/>
      <c r="B12861" s="188"/>
      <c r="C12861" s="188"/>
      <c r="D12861" s="189"/>
    </row>
    <row r="12862" spans="1:4">
      <c r="A12862" s="188"/>
      <c r="B12862" s="188"/>
      <c r="C12862" s="188"/>
      <c r="D12862" s="189"/>
    </row>
    <row r="12863" spans="1:4">
      <c r="A12863" s="188"/>
      <c r="B12863" s="188"/>
      <c r="C12863" s="188"/>
      <c r="D12863" s="189"/>
    </row>
    <row r="12864" spans="1:4">
      <c r="A12864" s="188"/>
      <c r="B12864" s="188"/>
      <c r="C12864" s="188"/>
      <c r="D12864" s="189"/>
    </row>
    <row r="12865" spans="1:4">
      <c r="A12865" s="188"/>
      <c r="B12865" s="188"/>
      <c r="C12865" s="188"/>
      <c r="D12865" s="189"/>
    </row>
    <row r="12866" spans="1:4">
      <c r="A12866" s="188"/>
      <c r="B12866" s="188"/>
      <c r="C12866" s="188"/>
      <c r="D12866" s="189"/>
    </row>
    <row r="12867" spans="1:4">
      <c r="A12867" s="188"/>
      <c r="B12867" s="188"/>
      <c r="C12867" s="188"/>
      <c r="D12867" s="189"/>
    </row>
    <row r="12868" spans="1:4">
      <c r="A12868" s="188"/>
      <c r="B12868" s="188"/>
      <c r="C12868" s="188"/>
      <c r="D12868" s="189"/>
    </row>
    <row r="12869" spans="1:4">
      <c r="A12869" s="188"/>
      <c r="B12869" s="188"/>
      <c r="C12869" s="188"/>
      <c r="D12869" s="189"/>
    </row>
    <row r="12870" spans="1:4">
      <c r="A12870" s="188"/>
      <c r="B12870" s="188"/>
      <c r="C12870" s="188"/>
      <c r="D12870" s="189"/>
    </row>
    <row r="12871" spans="1:4">
      <c r="A12871" s="188"/>
      <c r="B12871" s="188"/>
      <c r="C12871" s="188"/>
      <c r="D12871" s="189"/>
    </row>
    <row r="12872" spans="1:4">
      <c r="A12872" s="188"/>
      <c r="B12872" s="188"/>
      <c r="C12872" s="188"/>
      <c r="D12872" s="189"/>
    </row>
    <row r="12873" spans="1:4">
      <c r="A12873" s="188"/>
      <c r="B12873" s="188"/>
      <c r="C12873" s="188"/>
      <c r="D12873" s="189"/>
    </row>
    <row r="12874" spans="1:4">
      <c r="A12874" s="188"/>
      <c r="B12874" s="188"/>
      <c r="C12874" s="188"/>
      <c r="D12874" s="189"/>
    </row>
    <row r="12875" spans="1:4">
      <c r="A12875" s="188"/>
      <c r="B12875" s="188"/>
      <c r="C12875" s="188"/>
      <c r="D12875" s="189"/>
    </row>
    <row r="12876" spans="1:4">
      <c r="A12876" s="188"/>
      <c r="B12876" s="188"/>
      <c r="C12876" s="188"/>
      <c r="D12876" s="189"/>
    </row>
    <row r="12877" spans="1:4">
      <c r="A12877" s="188"/>
      <c r="B12877" s="188"/>
      <c r="C12877" s="188"/>
      <c r="D12877" s="189"/>
    </row>
    <row r="12878" spans="1:4">
      <c r="A12878" s="188"/>
      <c r="B12878" s="188"/>
      <c r="C12878" s="188"/>
      <c r="D12878" s="189"/>
    </row>
    <row r="12879" spans="1:4">
      <c r="A12879" s="188"/>
      <c r="B12879" s="188"/>
      <c r="C12879" s="188"/>
      <c r="D12879" s="189"/>
    </row>
    <row r="12880" spans="1:4">
      <c r="A12880" s="188"/>
      <c r="B12880" s="188"/>
      <c r="C12880" s="188"/>
      <c r="D12880" s="189"/>
    </row>
    <row r="12881" spans="1:4">
      <c r="A12881" s="188"/>
      <c r="B12881" s="188"/>
      <c r="C12881" s="188"/>
      <c r="D12881" s="189"/>
    </row>
    <row r="12882" spans="1:4">
      <c r="A12882" s="188"/>
      <c r="B12882" s="188"/>
      <c r="C12882" s="188"/>
      <c r="D12882" s="189"/>
    </row>
    <row r="12883" spans="1:4">
      <c r="A12883" s="188"/>
      <c r="B12883" s="188"/>
      <c r="C12883" s="188"/>
      <c r="D12883" s="189"/>
    </row>
    <row r="12884" spans="1:4">
      <c r="A12884" s="188"/>
      <c r="B12884" s="188"/>
      <c r="C12884" s="188"/>
      <c r="D12884" s="189"/>
    </row>
    <row r="12885" spans="1:4">
      <c r="A12885" s="188"/>
      <c r="B12885" s="188"/>
      <c r="C12885" s="188"/>
      <c r="D12885" s="189"/>
    </row>
    <row r="12886" spans="1:4">
      <c r="A12886" s="188"/>
      <c r="B12886" s="188"/>
      <c r="C12886" s="188"/>
      <c r="D12886" s="189"/>
    </row>
    <row r="12887" spans="1:4">
      <c r="A12887" s="188"/>
      <c r="B12887" s="188"/>
      <c r="C12887" s="188"/>
      <c r="D12887" s="189"/>
    </row>
    <row r="12888" spans="1:4">
      <c r="A12888" s="188"/>
      <c r="B12888" s="188"/>
      <c r="C12888" s="188"/>
      <c r="D12888" s="189"/>
    </row>
    <row r="12889" spans="1:4">
      <c r="A12889" s="188"/>
      <c r="B12889" s="188"/>
      <c r="C12889" s="188"/>
      <c r="D12889" s="189"/>
    </row>
    <row r="12890" spans="1:4">
      <c r="A12890" s="188"/>
      <c r="B12890" s="188"/>
      <c r="C12890" s="188"/>
      <c r="D12890" s="189"/>
    </row>
    <row r="12891" spans="1:4">
      <c r="A12891" s="188"/>
      <c r="B12891" s="188"/>
      <c r="C12891" s="188"/>
      <c r="D12891" s="189"/>
    </row>
    <row r="12892" spans="1:4">
      <c r="A12892" s="188"/>
      <c r="B12892" s="188"/>
      <c r="C12892" s="188"/>
      <c r="D12892" s="189"/>
    </row>
    <row r="12893" spans="1:4">
      <c r="A12893" s="188"/>
      <c r="B12893" s="188"/>
      <c r="C12893" s="188"/>
      <c r="D12893" s="189"/>
    </row>
    <row r="12894" spans="1:4">
      <c r="A12894" s="188"/>
      <c r="B12894" s="188"/>
      <c r="C12894" s="188"/>
      <c r="D12894" s="189"/>
    </row>
    <row r="12895" spans="1:4">
      <c r="A12895" s="188"/>
      <c r="B12895" s="188"/>
      <c r="C12895" s="188"/>
      <c r="D12895" s="189"/>
    </row>
    <row r="12896" spans="1:4">
      <c r="A12896" s="188"/>
      <c r="B12896" s="188"/>
      <c r="C12896" s="188"/>
      <c r="D12896" s="189"/>
    </row>
    <row r="12897" spans="1:4">
      <c r="A12897" s="188"/>
      <c r="B12897" s="188"/>
      <c r="C12897" s="188"/>
      <c r="D12897" s="189"/>
    </row>
    <row r="12898" spans="1:4">
      <c r="A12898" s="188"/>
      <c r="B12898" s="188"/>
      <c r="C12898" s="188"/>
      <c r="D12898" s="189"/>
    </row>
    <row r="12899" spans="1:4">
      <c r="A12899" s="188"/>
      <c r="B12899" s="188"/>
      <c r="C12899" s="188"/>
      <c r="D12899" s="189"/>
    </row>
    <row r="12900" spans="1:4">
      <c r="A12900" s="188"/>
      <c r="B12900" s="188"/>
      <c r="C12900" s="188"/>
      <c r="D12900" s="189"/>
    </row>
    <row r="12901" spans="1:4">
      <c r="A12901" s="188"/>
      <c r="B12901" s="188"/>
      <c r="C12901" s="188"/>
      <c r="D12901" s="189"/>
    </row>
    <row r="12902" spans="1:4">
      <c r="A12902" s="188"/>
      <c r="B12902" s="188"/>
      <c r="C12902" s="188"/>
      <c r="D12902" s="189"/>
    </row>
    <row r="12903" spans="1:4">
      <c r="A12903" s="188"/>
      <c r="B12903" s="188"/>
      <c r="C12903" s="188"/>
      <c r="D12903" s="189"/>
    </row>
    <row r="12904" spans="1:4">
      <c r="A12904" s="188"/>
      <c r="B12904" s="188"/>
      <c r="C12904" s="188"/>
      <c r="D12904" s="189"/>
    </row>
    <row r="12905" spans="1:4">
      <c r="A12905" s="188"/>
      <c r="B12905" s="188"/>
      <c r="C12905" s="188"/>
      <c r="D12905" s="189"/>
    </row>
    <row r="12906" spans="1:4">
      <c r="A12906" s="188"/>
      <c r="B12906" s="188"/>
      <c r="C12906" s="188"/>
      <c r="D12906" s="189"/>
    </row>
    <row r="12907" spans="1:4">
      <c r="A12907" s="188"/>
      <c r="B12907" s="188"/>
      <c r="C12907" s="188"/>
      <c r="D12907" s="189"/>
    </row>
    <row r="12908" spans="1:4">
      <c r="A12908" s="188"/>
      <c r="B12908" s="188"/>
      <c r="C12908" s="188"/>
      <c r="D12908" s="189"/>
    </row>
    <row r="12909" spans="1:4">
      <c r="A12909" s="188"/>
      <c r="B12909" s="188"/>
      <c r="C12909" s="188"/>
      <c r="D12909" s="189"/>
    </row>
    <row r="12910" spans="1:4">
      <c r="A12910" s="188"/>
      <c r="B12910" s="188"/>
      <c r="C12910" s="188"/>
      <c r="D12910" s="189"/>
    </row>
    <row r="12911" spans="1:4">
      <c r="A12911" s="188"/>
      <c r="B12911" s="188"/>
      <c r="C12911" s="188"/>
      <c r="D12911" s="189"/>
    </row>
    <row r="12912" spans="1:4">
      <c r="A12912" s="188"/>
      <c r="B12912" s="188"/>
      <c r="C12912" s="188"/>
      <c r="D12912" s="189"/>
    </row>
    <row r="12913" spans="1:4">
      <c r="A12913" s="188"/>
      <c r="B12913" s="188"/>
      <c r="C12913" s="188"/>
      <c r="D12913" s="189"/>
    </row>
    <row r="12914" spans="1:4">
      <c r="A12914" s="188"/>
      <c r="B12914" s="188"/>
      <c r="C12914" s="188"/>
      <c r="D12914" s="189"/>
    </row>
    <row r="12915" spans="1:4">
      <c r="A12915" s="188"/>
      <c r="B12915" s="188"/>
      <c r="C12915" s="188"/>
      <c r="D12915" s="189"/>
    </row>
    <row r="12916" spans="1:4">
      <c r="A12916" s="188"/>
      <c r="B12916" s="188"/>
      <c r="C12916" s="188"/>
      <c r="D12916" s="189"/>
    </row>
    <row r="12917" spans="1:4">
      <c r="A12917" s="188"/>
      <c r="B12917" s="188"/>
      <c r="C12917" s="188"/>
      <c r="D12917" s="189"/>
    </row>
    <row r="12918" spans="1:4">
      <c r="A12918" s="188"/>
      <c r="B12918" s="188"/>
      <c r="C12918" s="188"/>
      <c r="D12918" s="189"/>
    </row>
    <row r="12919" spans="1:4">
      <c r="A12919" s="188"/>
      <c r="B12919" s="188"/>
      <c r="C12919" s="188"/>
      <c r="D12919" s="189"/>
    </row>
    <row r="12920" spans="1:4">
      <c r="A12920" s="188"/>
      <c r="B12920" s="188"/>
      <c r="C12920" s="188"/>
      <c r="D12920" s="189"/>
    </row>
    <row r="12921" spans="1:4">
      <c r="A12921" s="188"/>
      <c r="B12921" s="188"/>
      <c r="C12921" s="188"/>
      <c r="D12921" s="189"/>
    </row>
    <row r="12922" spans="1:4">
      <c r="A12922" s="188"/>
      <c r="B12922" s="188"/>
      <c r="C12922" s="188"/>
      <c r="D12922" s="189"/>
    </row>
    <row r="12923" spans="1:4">
      <c r="A12923" s="188"/>
      <c r="B12923" s="188"/>
      <c r="C12923" s="188"/>
      <c r="D12923" s="189"/>
    </row>
    <row r="12924" spans="1:4">
      <c r="A12924" s="188"/>
      <c r="B12924" s="188"/>
      <c r="C12924" s="188"/>
      <c r="D12924" s="189"/>
    </row>
    <row r="12925" spans="1:4">
      <c r="A12925" s="188"/>
      <c r="B12925" s="188"/>
      <c r="C12925" s="188"/>
      <c r="D12925" s="189"/>
    </row>
    <row r="12926" spans="1:4">
      <c r="A12926" s="188"/>
      <c r="B12926" s="188"/>
      <c r="C12926" s="188"/>
      <c r="D12926" s="189"/>
    </row>
    <row r="12927" spans="1:4">
      <c r="A12927" s="188"/>
      <c r="B12927" s="188"/>
      <c r="C12927" s="188"/>
      <c r="D12927" s="189"/>
    </row>
    <row r="12928" spans="1:4">
      <c r="A12928" s="188"/>
      <c r="B12928" s="188"/>
      <c r="C12928" s="188"/>
      <c r="D12928" s="189"/>
    </row>
    <row r="12929" spans="1:4">
      <c r="A12929" s="188"/>
      <c r="B12929" s="188"/>
      <c r="C12929" s="188"/>
      <c r="D12929" s="189"/>
    </row>
    <row r="12930" spans="1:4">
      <c r="A12930" s="188"/>
      <c r="B12930" s="188"/>
      <c r="C12930" s="188"/>
      <c r="D12930" s="189"/>
    </row>
    <row r="12931" spans="1:4">
      <c r="A12931" s="188"/>
      <c r="B12931" s="188"/>
      <c r="C12931" s="188"/>
      <c r="D12931" s="189"/>
    </row>
    <row r="12932" spans="1:4">
      <c r="A12932" s="188"/>
      <c r="B12932" s="188"/>
      <c r="C12932" s="188"/>
      <c r="D12932" s="189"/>
    </row>
    <row r="12933" spans="1:4">
      <c r="A12933" s="188"/>
      <c r="B12933" s="188"/>
      <c r="C12933" s="188"/>
      <c r="D12933" s="189"/>
    </row>
    <row r="12934" spans="1:4">
      <c r="A12934" s="188"/>
      <c r="B12934" s="188"/>
      <c r="C12934" s="188"/>
      <c r="D12934" s="189"/>
    </row>
    <row r="12935" spans="1:4">
      <c r="A12935" s="188"/>
      <c r="B12935" s="188"/>
      <c r="C12935" s="188"/>
      <c r="D12935" s="189"/>
    </row>
    <row r="12936" spans="1:4">
      <c r="A12936" s="188"/>
      <c r="B12936" s="188"/>
      <c r="C12936" s="188"/>
      <c r="D12936" s="189"/>
    </row>
    <row r="12937" spans="1:4">
      <c r="A12937" s="188"/>
      <c r="B12937" s="188"/>
      <c r="C12937" s="188"/>
      <c r="D12937" s="189"/>
    </row>
    <row r="12938" spans="1:4">
      <c r="A12938" s="188"/>
      <c r="B12938" s="188"/>
      <c r="C12938" s="188"/>
      <c r="D12938" s="189"/>
    </row>
    <row r="12939" spans="1:4">
      <c r="A12939" s="188"/>
      <c r="B12939" s="188"/>
      <c r="C12939" s="188"/>
      <c r="D12939" s="189"/>
    </row>
    <row r="12940" spans="1:4">
      <c r="A12940" s="188"/>
      <c r="B12940" s="188"/>
      <c r="C12940" s="188"/>
      <c r="D12940" s="189"/>
    </row>
    <row r="12941" spans="1:4">
      <c r="A12941" s="188"/>
      <c r="B12941" s="188"/>
      <c r="C12941" s="188"/>
      <c r="D12941" s="189"/>
    </row>
    <row r="12942" spans="1:4">
      <c r="A12942" s="188"/>
      <c r="B12942" s="188"/>
      <c r="C12942" s="188"/>
      <c r="D12942" s="189"/>
    </row>
    <row r="12943" spans="1:4">
      <c r="A12943" s="188"/>
      <c r="B12943" s="188"/>
      <c r="C12943" s="188"/>
      <c r="D12943" s="189"/>
    </row>
    <row r="12944" spans="1:4">
      <c r="A12944" s="188"/>
      <c r="B12944" s="188"/>
      <c r="C12944" s="188"/>
      <c r="D12944" s="189"/>
    </row>
    <row r="12945" spans="1:4">
      <c r="A12945" s="188"/>
      <c r="B12945" s="188"/>
      <c r="C12945" s="188"/>
      <c r="D12945" s="189"/>
    </row>
    <row r="12946" spans="1:4">
      <c r="A12946" s="188"/>
      <c r="B12946" s="188"/>
      <c r="C12946" s="188"/>
      <c r="D12946" s="189"/>
    </row>
    <row r="12947" spans="1:4">
      <c r="A12947" s="188"/>
      <c r="B12947" s="188"/>
      <c r="C12947" s="188"/>
      <c r="D12947" s="189"/>
    </row>
    <row r="12948" spans="1:4">
      <c r="A12948" s="188"/>
      <c r="B12948" s="188"/>
      <c r="C12948" s="188"/>
      <c r="D12948" s="189"/>
    </row>
    <row r="12949" spans="1:4">
      <c r="A12949" s="188"/>
      <c r="B12949" s="188"/>
      <c r="C12949" s="188"/>
      <c r="D12949" s="189"/>
    </row>
    <row r="12950" spans="1:4">
      <c r="A12950" s="188"/>
      <c r="B12950" s="188"/>
      <c r="C12950" s="188"/>
      <c r="D12950" s="189"/>
    </row>
    <row r="12951" spans="1:4">
      <c r="A12951" s="188"/>
      <c r="B12951" s="188"/>
      <c r="C12951" s="188"/>
      <c r="D12951" s="189"/>
    </row>
    <row r="12952" spans="1:4">
      <c r="A12952" s="188"/>
      <c r="B12952" s="188"/>
      <c r="C12952" s="188"/>
      <c r="D12952" s="189"/>
    </row>
    <row r="12953" spans="1:4">
      <c r="A12953" s="188"/>
      <c r="B12953" s="188"/>
      <c r="C12953" s="188"/>
      <c r="D12953" s="189"/>
    </row>
    <row r="12954" spans="1:4">
      <c r="A12954" s="188"/>
      <c r="B12954" s="188"/>
      <c r="C12954" s="188"/>
      <c r="D12954" s="189"/>
    </row>
    <row r="12955" spans="1:4">
      <c r="A12955" s="188"/>
      <c r="B12955" s="188"/>
      <c r="C12955" s="188"/>
      <c r="D12955" s="189"/>
    </row>
    <row r="12956" spans="1:4">
      <c r="A12956" s="188"/>
      <c r="B12956" s="188"/>
      <c r="C12956" s="188"/>
      <c r="D12956" s="189"/>
    </row>
    <row r="12957" spans="1:4">
      <c r="A12957" s="188"/>
      <c r="B12957" s="188"/>
      <c r="C12957" s="188"/>
      <c r="D12957" s="189"/>
    </row>
    <row r="12958" spans="1:4">
      <c r="A12958" s="188"/>
      <c r="B12958" s="188"/>
      <c r="C12958" s="188"/>
      <c r="D12958" s="189"/>
    </row>
    <row r="12959" spans="1:4">
      <c r="A12959" s="188"/>
      <c r="B12959" s="188"/>
      <c r="C12959" s="188"/>
      <c r="D12959" s="189"/>
    </row>
    <row r="12960" spans="1:4">
      <c r="A12960" s="188"/>
      <c r="B12960" s="188"/>
      <c r="C12960" s="188"/>
      <c r="D12960" s="189"/>
    </row>
    <row r="12961" spans="1:4">
      <c r="A12961" s="188"/>
      <c r="B12961" s="188"/>
      <c r="C12961" s="188"/>
      <c r="D12961" s="189"/>
    </row>
    <row r="12962" spans="1:4">
      <c r="A12962" s="188"/>
      <c r="B12962" s="188"/>
      <c r="C12962" s="188"/>
      <c r="D12962" s="189"/>
    </row>
    <row r="12963" spans="1:4">
      <c r="A12963" s="188"/>
      <c r="B12963" s="188"/>
      <c r="C12963" s="188"/>
      <c r="D12963" s="189"/>
    </row>
    <row r="12964" spans="1:4">
      <c r="A12964" s="188"/>
      <c r="B12964" s="188"/>
      <c r="C12964" s="188"/>
      <c r="D12964" s="189"/>
    </row>
    <row r="12965" spans="1:4">
      <c r="A12965" s="188"/>
      <c r="B12965" s="188"/>
      <c r="C12965" s="188"/>
      <c r="D12965" s="189"/>
    </row>
    <row r="12966" spans="1:4">
      <c r="A12966" s="188"/>
      <c r="B12966" s="188"/>
      <c r="C12966" s="188"/>
      <c r="D12966" s="189"/>
    </row>
    <row r="12967" spans="1:4">
      <c r="A12967" s="188"/>
      <c r="B12967" s="188"/>
      <c r="C12967" s="188"/>
      <c r="D12967" s="189"/>
    </row>
    <row r="12968" spans="1:4">
      <c r="A12968" s="188"/>
      <c r="B12968" s="188"/>
      <c r="C12968" s="188"/>
      <c r="D12968" s="189"/>
    </row>
    <row r="12969" spans="1:4">
      <c r="A12969" s="188"/>
      <c r="B12969" s="188"/>
      <c r="C12969" s="188"/>
      <c r="D12969" s="189"/>
    </row>
    <row r="12970" spans="1:4">
      <c r="A12970" s="188"/>
      <c r="B12970" s="188"/>
      <c r="C12970" s="188"/>
      <c r="D12970" s="189"/>
    </row>
    <row r="12971" spans="1:4">
      <c r="A12971" s="188"/>
      <c r="B12971" s="188"/>
      <c r="C12971" s="188"/>
      <c r="D12971" s="189"/>
    </row>
    <row r="12972" spans="1:4">
      <c r="A12972" s="188"/>
      <c r="B12972" s="188"/>
      <c r="C12972" s="188"/>
      <c r="D12972" s="189"/>
    </row>
    <row r="12973" spans="1:4">
      <c r="A12973" s="188"/>
      <c r="B12973" s="188"/>
      <c r="C12973" s="188"/>
      <c r="D12973" s="189"/>
    </row>
    <row r="12974" spans="1:4">
      <c r="A12974" s="188"/>
      <c r="B12974" s="188"/>
      <c r="C12974" s="188"/>
      <c r="D12974" s="189"/>
    </row>
    <row r="12975" spans="1:4">
      <c r="A12975" s="188"/>
      <c r="B12975" s="188"/>
      <c r="C12975" s="188"/>
      <c r="D12975" s="189"/>
    </row>
    <row r="12976" spans="1:4">
      <c r="A12976" s="188"/>
      <c r="B12976" s="188"/>
      <c r="C12976" s="188"/>
      <c r="D12976" s="189"/>
    </row>
    <row r="12977" spans="1:4">
      <c r="A12977" s="188"/>
      <c r="B12977" s="188"/>
      <c r="C12977" s="188"/>
      <c r="D12977" s="189"/>
    </row>
    <row r="12978" spans="1:4">
      <c r="A12978" s="188"/>
      <c r="B12978" s="188"/>
      <c r="C12978" s="188"/>
      <c r="D12978" s="189"/>
    </row>
    <row r="12979" spans="1:4">
      <c r="A12979" s="188"/>
      <c r="B12979" s="188"/>
      <c r="C12979" s="188"/>
      <c r="D12979" s="189"/>
    </row>
    <row r="12980" spans="1:4">
      <c r="A12980" s="188"/>
      <c r="B12980" s="188"/>
      <c r="C12980" s="188"/>
      <c r="D12980" s="189"/>
    </row>
    <row r="12981" spans="1:4">
      <c r="A12981" s="188"/>
      <c r="B12981" s="188"/>
      <c r="C12981" s="188"/>
      <c r="D12981" s="189"/>
    </row>
    <row r="12982" spans="1:4">
      <c r="A12982" s="188"/>
      <c r="B12982" s="188"/>
      <c r="C12982" s="188"/>
      <c r="D12982" s="189"/>
    </row>
    <row r="12983" spans="1:4">
      <c r="A12983" s="188"/>
      <c r="B12983" s="188"/>
      <c r="C12983" s="188"/>
      <c r="D12983" s="189"/>
    </row>
    <row r="12984" spans="1:4">
      <c r="A12984" s="188"/>
      <c r="B12984" s="188"/>
      <c r="C12984" s="188"/>
      <c r="D12984" s="189"/>
    </row>
    <row r="12985" spans="1:4">
      <c r="A12985" s="188"/>
      <c r="B12985" s="188"/>
      <c r="C12985" s="188"/>
      <c r="D12985" s="189"/>
    </row>
    <row r="12986" spans="1:4">
      <c r="A12986" s="188"/>
      <c r="B12986" s="188"/>
      <c r="C12986" s="188"/>
      <c r="D12986" s="189"/>
    </row>
    <row r="12987" spans="1:4">
      <c r="A12987" s="188"/>
      <c r="B12987" s="188"/>
      <c r="C12987" s="188"/>
      <c r="D12987" s="189"/>
    </row>
    <row r="12988" spans="1:4">
      <c r="A12988" s="188"/>
      <c r="B12988" s="188"/>
      <c r="C12988" s="188"/>
      <c r="D12988" s="189"/>
    </row>
    <row r="12989" spans="1:4">
      <c r="A12989" s="188"/>
      <c r="B12989" s="188"/>
      <c r="C12989" s="188"/>
      <c r="D12989" s="189"/>
    </row>
    <row r="12990" spans="1:4">
      <c r="A12990" s="188"/>
      <c r="B12990" s="188"/>
      <c r="C12990" s="188"/>
      <c r="D12990" s="189"/>
    </row>
    <row r="12991" spans="1:4">
      <c r="A12991" s="188"/>
      <c r="B12991" s="188"/>
      <c r="C12991" s="188"/>
      <c r="D12991" s="189"/>
    </row>
    <row r="12992" spans="1:4">
      <c r="A12992" s="188"/>
      <c r="B12992" s="188"/>
      <c r="C12992" s="188"/>
      <c r="D12992" s="189"/>
    </row>
    <row r="12993" spans="1:4">
      <c r="A12993" s="188"/>
      <c r="B12993" s="188"/>
      <c r="C12993" s="188"/>
      <c r="D12993" s="189"/>
    </row>
    <row r="12994" spans="1:4">
      <c r="A12994" s="188"/>
      <c r="B12994" s="188"/>
      <c r="C12994" s="188"/>
      <c r="D12994" s="189"/>
    </row>
    <row r="12995" spans="1:4">
      <c r="A12995" s="188"/>
      <c r="B12995" s="188"/>
      <c r="C12995" s="188"/>
      <c r="D12995" s="189"/>
    </row>
    <row r="12996" spans="1:4">
      <c r="A12996" s="188"/>
      <c r="B12996" s="188"/>
      <c r="C12996" s="188"/>
      <c r="D12996" s="189"/>
    </row>
    <row r="12997" spans="1:4">
      <c r="A12997" s="188"/>
      <c r="B12997" s="188"/>
      <c r="C12997" s="188"/>
      <c r="D12997" s="189"/>
    </row>
    <row r="12998" spans="1:4">
      <c r="A12998" s="188"/>
      <c r="B12998" s="188"/>
      <c r="C12998" s="188"/>
      <c r="D12998" s="189"/>
    </row>
    <row r="12999" spans="1:4">
      <c r="A12999" s="188"/>
      <c r="B12999" s="188"/>
      <c r="C12999" s="188"/>
      <c r="D12999" s="189"/>
    </row>
    <row r="13000" spans="1:4">
      <c r="A13000" s="188"/>
      <c r="B13000" s="188"/>
      <c r="C13000" s="188"/>
      <c r="D13000" s="189"/>
    </row>
    <row r="13001" spans="1:4">
      <c r="A13001" s="188"/>
      <c r="B13001" s="188"/>
      <c r="C13001" s="188"/>
      <c r="D13001" s="189"/>
    </row>
    <row r="13002" spans="1:4">
      <c r="A13002" s="188"/>
      <c r="B13002" s="188"/>
      <c r="C13002" s="188"/>
      <c r="D13002" s="189"/>
    </row>
    <row r="13003" spans="1:4">
      <c r="A13003" s="188"/>
      <c r="B13003" s="188"/>
      <c r="C13003" s="188"/>
      <c r="D13003" s="189"/>
    </row>
    <row r="13004" spans="1:4">
      <c r="A13004" s="188"/>
      <c r="B13004" s="188"/>
      <c r="C13004" s="188"/>
      <c r="D13004" s="189"/>
    </row>
    <row r="13005" spans="1:4">
      <c r="A13005" s="188"/>
      <c r="B13005" s="188"/>
      <c r="C13005" s="188"/>
      <c r="D13005" s="189"/>
    </row>
    <row r="13006" spans="1:4">
      <c r="A13006" s="188"/>
      <c r="B13006" s="188"/>
      <c r="C13006" s="188"/>
      <c r="D13006" s="189"/>
    </row>
    <row r="13007" spans="1:4">
      <c r="A13007" s="188"/>
      <c r="B13007" s="188"/>
      <c r="C13007" s="188"/>
      <c r="D13007" s="189"/>
    </row>
    <row r="13008" spans="1:4">
      <c r="A13008" s="188"/>
      <c r="B13008" s="188"/>
      <c r="C13008" s="188"/>
      <c r="D13008" s="189"/>
    </row>
    <row r="13009" spans="1:4">
      <c r="A13009" s="188"/>
      <c r="B13009" s="188"/>
      <c r="C13009" s="188"/>
      <c r="D13009" s="189"/>
    </row>
    <row r="13010" spans="1:4">
      <c r="A13010" s="188"/>
      <c r="B13010" s="188"/>
      <c r="C13010" s="188"/>
      <c r="D13010" s="189"/>
    </row>
    <row r="13011" spans="1:4">
      <c r="A13011" s="188"/>
      <c r="B13011" s="188"/>
      <c r="C13011" s="188"/>
      <c r="D13011" s="189"/>
    </row>
    <row r="13012" spans="1:4">
      <c r="A13012" s="188"/>
      <c r="B13012" s="188"/>
      <c r="C13012" s="188"/>
      <c r="D13012" s="189"/>
    </row>
    <row r="13013" spans="1:4">
      <c r="A13013" s="188"/>
      <c r="B13013" s="188"/>
      <c r="C13013" s="188"/>
      <c r="D13013" s="189"/>
    </row>
    <row r="13014" spans="1:4">
      <c r="A13014" s="188"/>
      <c r="B13014" s="188"/>
      <c r="C13014" s="188"/>
      <c r="D13014" s="189"/>
    </row>
    <row r="13015" spans="1:4">
      <c r="A13015" s="188"/>
      <c r="B13015" s="188"/>
      <c r="C13015" s="188"/>
      <c r="D13015" s="189"/>
    </row>
    <row r="13016" spans="1:4">
      <c r="A13016" s="188"/>
      <c r="B13016" s="188"/>
      <c r="C13016" s="188"/>
      <c r="D13016" s="189"/>
    </row>
    <row r="13017" spans="1:4">
      <c r="A13017" s="188"/>
      <c r="B13017" s="188"/>
      <c r="C13017" s="188"/>
      <c r="D13017" s="189"/>
    </row>
    <row r="13018" spans="1:4">
      <c r="A13018" s="188"/>
      <c r="B13018" s="188"/>
      <c r="C13018" s="188"/>
      <c r="D13018" s="189"/>
    </row>
    <row r="13019" spans="1:4">
      <c r="A13019" s="188"/>
      <c r="B13019" s="188"/>
      <c r="C13019" s="188"/>
      <c r="D13019" s="189"/>
    </row>
    <row r="13020" spans="1:4">
      <c r="A13020" s="188"/>
      <c r="B13020" s="188"/>
      <c r="C13020" s="188"/>
      <c r="D13020" s="189"/>
    </row>
    <row r="13021" spans="1:4">
      <c r="A13021" s="188"/>
      <c r="B13021" s="188"/>
      <c r="C13021" s="188"/>
      <c r="D13021" s="189"/>
    </row>
    <row r="13022" spans="1:4">
      <c r="A13022" s="188"/>
      <c r="B13022" s="188"/>
      <c r="C13022" s="188"/>
      <c r="D13022" s="189"/>
    </row>
    <row r="13023" spans="1:4">
      <c r="A13023" s="188"/>
      <c r="B13023" s="188"/>
      <c r="C13023" s="188"/>
      <c r="D13023" s="189"/>
    </row>
    <row r="13024" spans="1:4">
      <c r="A13024" s="188"/>
      <c r="B13024" s="188"/>
      <c r="C13024" s="188"/>
      <c r="D13024" s="189"/>
    </row>
    <row r="13025" spans="1:4">
      <c r="A13025" s="188"/>
      <c r="B13025" s="188"/>
      <c r="C13025" s="188"/>
      <c r="D13025" s="189"/>
    </row>
    <row r="13026" spans="1:4">
      <c r="A13026" s="188"/>
      <c r="B13026" s="188"/>
      <c r="C13026" s="188"/>
      <c r="D13026" s="189"/>
    </row>
    <row r="13027" spans="1:4">
      <c r="A13027" s="188"/>
      <c r="B13027" s="188"/>
      <c r="C13027" s="188"/>
      <c r="D13027" s="189"/>
    </row>
    <row r="13028" spans="1:4">
      <c r="A13028" s="188"/>
      <c r="B13028" s="188"/>
      <c r="C13028" s="188"/>
      <c r="D13028" s="189"/>
    </row>
    <row r="13029" spans="1:4">
      <c r="A13029" s="188"/>
      <c r="B13029" s="188"/>
      <c r="C13029" s="188"/>
      <c r="D13029" s="189"/>
    </row>
    <row r="13030" spans="1:4">
      <c r="A13030" s="188"/>
      <c r="B13030" s="188"/>
      <c r="C13030" s="188"/>
      <c r="D13030" s="189"/>
    </row>
    <row r="13031" spans="1:4">
      <c r="A13031" s="188"/>
      <c r="B13031" s="188"/>
      <c r="C13031" s="188"/>
      <c r="D13031" s="189"/>
    </row>
    <row r="13032" spans="1:4">
      <c r="A13032" s="188"/>
      <c r="B13032" s="188"/>
      <c r="C13032" s="188"/>
      <c r="D13032" s="189"/>
    </row>
    <row r="13033" spans="1:4">
      <c r="A13033" s="188"/>
      <c r="B13033" s="188"/>
      <c r="C13033" s="188"/>
      <c r="D13033" s="189"/>
    </row>
    <row r="13034" spans="1:4">
      <c r="A13034" s="188"/>
      <c r="B13034" s="188"/>
      <c r="C13034" s="188"/>
      <c r="D13034" s="189"/>
    </row>
    <row r="13035" spans="1:4">
      <c r="A13035" s="188"/>
      <c r="B13035" s="188"/>
      <c r="C13035" s="188"/>
      <c r="D13035" s="189"/>
    </row>
    <row r="13036" spans="1:4">
      <c r="A13036" s="188"/>
      <c r="B13036" s="188"/>
      <c r="C13036" s="188"/>
      <c r="D13036" s="189"/>
    </row>
    <row r="13037" spans="1:4">
      <c r="A13037" s="188"/>
      <c r="B13037" s="188"/>
      <c r="C13037" s="188"/>
      <c r="D13037" s="189"/>
    </row>
    <row r="13038" spans="1:4">
      <c r="A13038" s="188"/>
      <c r="B13038" s="188"/>
      <c r="C13038" s="188"/>
      <c r="D13038" s="189"/>
    </row>
    <row r="13039" spans="1:4">
      <c r="A13039" s="188"/>
      <c r="B13039" s="188"/>
      <c r="C13039" s="188"/>
      <c r="D13039" s="189"/>
    </row>
    <row r="13040" spans="1:4">
      <c r="A13040" s="188"/>
      <c r="B13040" s="188"/>
      <c r="C13040" s="188"/>
      <c r="D13040" s="189"/>
    </row>
    <row r="13041" spans="1:4">
      <c r="A13041" s="188"/>
      <c r="B13041" s="188"/>
      <c r="C13041" s="188"/>
      <c r="D13041" s="189"/>
    </row>
    <row r="13042" spans="1:4">
      <c r="A13042" s="188"/>
      <c r="B13042" s="188"/>
      <c r="C13042" s="188"/>
      <c r="D13042" s="189"/>
    </row>
    <row r="13043" spans="1:4">
      <c r="A13043" s="188"/>
      <c r="B13043" s="188"/>
      <c r="C13043" s="188"/>
      <c r="D13043" s="189"/>
    </row>
    <row r="13044" spans="1:4">
      <c r="A13044" s="188"/>
      <c r="B13044" s="188"/>
      <c r="C13044" s="188"/>
      <c r="D13044" s="189"/>
    </row>
    <row r="13045" spans="1:4">
      <c r="A13045" s="188"/>
      <c r="B13045" s="188"/>
      <c r="C13045" s="188"/>
      <c r="D13045" s="189"/>
    </row>
    <row r="13046" spans="1:4">
      <c r="A13046" s="188"/>
      <c r="B13046" s="188"/>
      <c r="C13046" s="188"/>
      <c r="D13046" s="189"/>
    </row>
    <row r="13047" spans="1:4">
      <c r="A13047" s="188"/>
      <c r="B13047" s="188"/>
      <c r="C13047" s="188"/>
      <c r="D13047" s="189"/>
    </row>
    <row r="13048" spans="1:4">
      <c r="A13048" s="188"/>
      <c r="B13048" s="188"/>
      <c r="C13048" s="188"/>
      <c r="D13048" s="189"/>
    </row>
    <row r="13049" spans="1:4">
      <c r="A13049" s="188"/>
      <c r="B13049" s="188"/>
      <c r="C13049" s="188"/>
      <c r="D13049" s="189"/>
    </row>
    <row r="13050" spans="1:4">
      <c r="A13050" s="188"/>
      <c r="B13050" s="188"/>
      <c r="C13050" s="188"/>
      <c r="D13050" s="189"/>
    </row>
    <row r="13051" spans="1:4">
      <c r="A13051" s="188"/>
      <c r="B13051" s="188"/>
      <c r="C13051" s="188"/>
      <c r="D13051" s="189"/>
    </row>
    <row r="13052" spans="1:4">
      <c r="A13052" s="188"/>
      <c r="B13052" s="188"/>
      <c r="C13052" s="188"/>
      <c r="D13052" s="189"/>
    </row>
    <row r="13053" spans="1:4">
      <c r="A13053" s="188"/>
      <c r="B13053" s="188"/>
      <c r="C13053" s="188"/>
      <c r="D13053" s="189"/>
    </row>
    <row r="13054" spans="1:4">
      <c r="A13054" s="188"/>
      <c r="B13054" s="188"/>
      <c r="C13054" s="188"/>
      <c r="D13054" s="189"/>
    </row>
    <row r="13055" spans="1:4">
      <c r="A13055" s="188"/>
      <c r="B13055" s="188"/>
      <c r="C13055" s="188"/>
      <c r="D13055" s="189"/>
    </row>
    <row r="13056" spans="1:4">
      <c r="A13056" s="188"/>
      <c r="B13056" s="188"/>
      <c r="C13056" s="188"/>
      <c r="D13056" s="189"/>
    </row>
    <row r="13057" spans="1:4">
      <c r="A13057" s="188"/>
      <c r="B13057" s="188"/>
      <c r="C13057" s="188"/>
      <c r="D13057" s="189"/>
    </row>
    <row r="13058" spans="1:4">
      <c r="A13058" s="188"/>
      <c r="B13058" s="188"/>
      <c r="C13058" s="188"/>
      <c r="D13058" s="189"/>
    </row>
    <row r="13059" spans="1:4">
      <c r="A13059" s="188"/>
      <c r="B13059" s="188"/>
      <c r="C13059" s="188"/>
      <c r="D13059" s="189"/>
    </row>
    <row r="13060" spans="1:4">
      <c r="A13060" s="188"/>
      <c r="B13060" s="188"/>
      <c r="C13060" s="188"/>
      <c r="D13060" s="189"/>
    </row>
    <row r="13061" spans="1:4">
      <c r="A13061" s="188"/>
      <c r="B13061" s="188"/>
      <c r="C13061" s="188"/>
      <c r="D13061" s="189"/>
    </row>
    <row r="13062" spans="1:4">
      <c r="A13062" s="188"/>
      <c r="B13062" s="188"/>
      <c r="C13062" s="188"/>
      <c r="D13062" s="189"/>
    </row>
    <row r="13063" spans="1:4">
      <c r="A13063" s="188"/>
      <c r="B13063" s="188"/>
      <c r="C13063" s="188"/>
      <c r="D13063" s="189"/>
    </row>
    <row r="13064" spans="1:4">
      <c r="A13064" s="188"/>
      <c r="B13064" s="188"/>
      <c r="C13064" s="188"/>
      <c r="D13064" s="189"/>
    </row>
    <row r="13065" spans="1:4">
      <c r="A13065" s="188"/>
      <c r="B13065" s="188"/>
      <c r="C13065" s="188"/>
      <c r="D13065" s="189"/>
    </row>
    <row r="13066" spans="1:4">
      <c r="A13066" s="188"/>
      <c r="B13066" s="188"/>
      <c r="C13066" s="188"/>
      <c r="D13066" s="189"/>
    </row>
    <row r="13067" spans="1:4">
      <c r="A13067" s="188"/>
      <c r="B13067" s="188"/>
      <c r="C13067" s="188"/>
      <c r="D13067" s="189"/>
    </row>
    <row r="13068" spans="1:4">
      <c r="A13068" s="188"/>
      <c r="B13068" s="188"/>
      <c r="C13068" s="188"/>
      <c r="D13068" s="189"/>
    </row>
    <row r="13069" spans="1:4">
      <c r="A13069" s="188"/>
      <c r="B13069" s="188"/>
      <c r="C13069" s="188"/>
      <c r="D13069" s="189"/>
    </row>
    <row r="13070" spans="1:4">
      <c r="A13070" s="188"/>
      <c r="B13070" s="188"/>
      <c r="C13070" s="188"/>
      <c r="D13070" s="189"/>
    </row>
    <row r="13071" spans="1:4">
      <c r="A13071" s="188"/>
      <c r="B13071" s="188"/>
      <c r="C13071" s="188"/>
      <c r="D13071" s="189"/>
    </row>
    <row r="13072" spans="1:4">
      <c r="A13072" s="188"/>
      <c r="B13072" s="188"/>
      <c r="C13072" s="188"/>
      <c r="D13072" s="189"/>
    </row>
    <row r="13073" spans="1:4">
      <c r="A13073" s="188"/>
      <c r="B13073" s="188"/>
      <c r="C13073" s="188"/>
      <c r="D13073" s="189"/>
    </row>
    <row r="13074" spans="1:4">
      <c r="A13074" s="188"/>
      <c r="B13074" s="188"/>
      <c r="C13074" s="188"/>
      <c r="D13074" s="189"/>
    </row>
    <row r="13075" spans="1:4">
      <c r="A13075" s="188"/>
      <c r="B13075" s="188"/>
      <c r="C13075" s="188"/>
      <c r="D13075" s="189"/>
    </row>
    <row r="13076" spans="1:4">
      <c r="A13076" s="188"/>
      <c r="B13076" s="188"/>
      <c r="C13076" s="188"/>
      <c r="D13076" s="189"/>
    </row>
    <row r="13077" spans="1:4">
      <c r="A13077" s="188"/>
      <c r="B13077" s="188"/>
      <c r="C13077" s="188"/>
      <c r="D13077" s="189"/>
    </row>
    <row r="13078" spans="1:4">
      <c r="A13078" s="188"/>
      <c r="B13078" s="188"/>
      <c r="C13078" s="188"/>
      <c r="D13078" s="189"/>
    </row>
    <row r="13079" spans="1:4">
      <c r="A13079" s="188"/>
      <c r="B13079" s="188"/>
      <c r="C13079" s="188"/>
      <c r="D13079" s="189"/>
    </row>
    <row r="13080" spans="1:4">
      <c r="A13080" s="188"/>
      <c r="B13080" s="188"/>
      <c r="C13080" s="188"/>
      <c r="D13080" s="189"/>
    </row>
    <row r="13081" spans="1:4">
      <c r="A13081" s="188"/>
      <c r="B13081" s="188"/>
      <c r="C13081" s="188"/>
      <c r="D13081" s="189"/>
    </row>
    <row r="13082" spans="1:4">
      <c r="A13082" s="188"/>
      <c r="B13082" s="188"/>
      <c r="C13082" s="188"/>
      <c r="D13082" s="189"/>
    </row>
    <row r="13083" spans="1:4">
      <c r="A13083" s="188"/>
      <c r="B13083" s="188"/>
      <c r="C13083" s="188"/>
      <c r="D13083" s="189"/>
    </row>
    <row r="13084" spans="1:4">
      <c r="A13084" s="188"/>
      <c r="B13084" s="188"/>
      <c r="C13084" s="188"/>
      <c r="D13084" s="189"/>
    </row>
    <row r="13085" spans="1:4">
      <c r="A13085" s="188"/>
      <c r="B13085" s="188"/>
      <c r="C13085" s="188"/>
      <c r="D13085" s="189"/>
    </row>
    <row r="13086" spans="1:4">
      <c r="A13086" s="188"/>
      <c r="B13086" s="188"/>
      <c r="C13086" s="188"/>
      <c r="D13086" s="189"/>
    </row>
    <row r="13087" spans="1:4">
      <c r="A13087" s="188"/>
      <c r="B13087" s="188"/>
      <c r="C13087" s="188"/>
      <c r="D13087" s="189"/>
    </row>
    <row r="13088" spans="1:4">
      <c r="A13088" s="188"/>
      <c r="B13088" s="188"/>
      <c r="C13088" s="188"/>
      <c r="D13088" s="189"/>
    </row>
    <row r="13089" spans="1:4">
      <c r="A13089" s="188"/>
      <c r="B13089" s="188"/>
      <c r="C13089" s="188"/>
      <c r="D13089" s="189"/>
    </row>
    <row r="13090" spans="1:4">
      <c r="A13090" s="188"/>
      <c r="B13090" s="188"/>
      <c r="C13090" s="188"/>
      <c r="D13090" s="189"/>
    </row>
    <row r="13091" spans="1:4">
      <c r="A13091" s="188"/>
      <c r="B13091" s="188"/>
      <c r="C13091" s="188"/>
      <c r="D13091" s="189"/>
    </row>
    <row r="13092" spans="1:4">
      <c r="A13092" s="188"/>
      <c r="B13092" s="188"/>
      <c r="C13092" s="188"/>
      <c r="D13092" s="189"/>
    </row>
    <row r="13093" spans="1:4">
      <c r="A13093" s="188"/>
      <c r="B13093" s="188"/>
      <c r="C13093" s="188"/>
      <c r="D13093" s="189"/>
    </row>
    <row r="13094" spans="1:4">
      <c r="A13094" s="188"/>
      <c r="B13094" s="188"/>
      <c r="C13094" s="188"/>
      <c r="D13094" s="189"/>
    </row>
    <row r="13095" spans="1:4">
      <c r="A13095" s="188"/>
      <c r="B13095" s="188"/>
      <c r="C13095" s="188"/>
      <c r="D13095" s="189"/>
    </row>
    <row r="13096" spans="1:4">
      <c r="A13096" s="188"/>
      <c r="B13096" s="188"/>
      <c r="C13096" s="188"/>
      <c r="D13096" s="189"/>
    </row>
    <row r="13097" spans="1:4">
      <c r="A13097" s="188"/>
      <c r="B13097" s="188"/>
      <c r="C13097" s="188"/>
      <c r="D13097" s="189"/>
    </row>
    <row r="13098" spans="1:4">
      <c r="A13098" s="188"/>
      <c r="B13098" s="188"/>
      <c r="C13098" s="188"/>
      <c r="D13098" s="189"/>
    </row>
    <row r="13099" spans="1:4">
      <c r="A13099" s="188"/>
      <c r="B13099" s="188"/>
      <c r="C13099" s="188"/>
      <c r="D13099" s="189"/>
    </row>
    <row r="13100" spans="1:4">
      <c r="A13100" s="188"/>
      <c r="B13100" s="188"/>
      <c r="C13100" s="188"/>
      <c r="D13100" s="189"/>
    </row>
    <row r="13101" spans="1:4">
      <c r="A13101" s="188"/>
      <c r="B13101" s="188"/>
      <c r="C13101" s="188"/>
      <c r="D13101" s="189"/>
    </row>
    <row r="13102" spans="1:4">
      <c r="A13102" s="188"/>
      <c r="B13102" s="188"/>
      <c r="C13102" s="188"/>
      <c r="D13102" s="189"/>
    </row>
    <row r="13103" spans="1:4">
      <c r="A13103" s="188"/>
      <c r="B13103" s="188"/>
      <c r="C13103" s="188"/>
      <c r="D13103" s="189"/>
    </row>
    <row r="13104" spans="1:4">
      <c r="A13104" s="188"/>
      <c r="B13104" s="188"/>
      <c r="C13104" s="188"/>
      <c r="D13104" s="189"/>
    </row>
    <row r="13105" spans="1:4">
      <c r="A13105" s="188"/>
      <c r="B13105" s="188"/>
      <c r="C13105" s="188"/>
      <c r="D13105" s="189"/>
    </row>
    <row r="13106" spans="1:4">
      <c r="A13106" s="188"/>
      <c r="B13106" s="188"/>
      <c r="C13106" s="188"/>
      <c r="D13106" s="189"/>
    </row>
    <row r="13107" spans="1:4">
      <c r="A13107" s="188"/>
      <c r="B13107" s="188"/>
      <c r="C13107" s="188"/>
      <c r="D13107" s="189"/>
    </row>
    <row r="13108" spans="1:4">
      <c r="A13108" s="188"/>
      <c r="B13108" s="188"/>
      <c r="C13108" s="188"/>
      <c r="D13108" s="189"/>
    </row>
    <row r="13109" spans="1:4">
      <c r="A13109" s="188"/>
      <c r="B13109" s="188"/>
      <c r="C13109" s="188"/>
      <c r="D13109" s="189"/>
    </row>
    <row r="13110" spans="1:4">
      <c r="A13110" s="188"/>
      <c r="B13110" s="188"/>
      <c r="C13110" s="188"/>
      <c r="D13110" s="189"/>
    </row>
    <row r="13111" spans="1:4">
      <c r="A13111" s="188"/>
      <c r="B13111" s="188"/>
      <c r="C13111" s="188"/>
      <c r="D13111" s="189"/>
    </row>
    <row r="13112" spans="1:4">
      <c r="A13112" s="188"/>
      <c r="B13112" s="188"/>
      <c r="C13112" s="188"/>
      <c r="D13112" s="189"/>
    </row>
    <row r="13113" spans="1:4">
      <c r="A13113" s="188"/>
      <c r="B13113" s="188"/>
      <c r="C13113" s="188"/>
      <c r="D13113" s="189"/>
    </row>
    <row r="13114" spans="1:4">
      <c r="A13114" s="188"/>
      <c r="B13114" s="188"/>
      <c r="C13114" s="188"/>
      <c r="D13114" s="189"/>
    </row>
    <row r="13115" spans="1:4">
      <c r="A13115" s="188"/>
      <c r="B13115" s="188"/>
      <c r="C13115" s="188"/>
      <c r="D13115" s="189"/>
    </row>
    <row r="13116" spans="1:4">
      <c r="A13116" s="188"/>
      <c r="B13116" s="188"/>
      <c r="C13116" s="188"/>
      <c r="D13116" s="189"/>
    </row>
    <row r="13117" spans="1:4">
      <c r="A13117" s="188"/>
      <c r="B13117" s="188"/>
      <c r="C13117" s="188"/>
      <c r="D13117" s="189"/>
    </row>
    <row r="13118" spans="1:4">
      <c r="A13118" s="188"/>
      <c r="B13118" s="188"/>
      <c r="C13118" s="188"/>
      <c r="D13118" s="189"/>
    </row>
    <row r="13119" spans="1:4">
      <c r="A13119" s="188"/>
      <c r="B13119" s="188"/>
      <c r="C13119" s="188"/>
      <c r="D13119" s="189"/>
    </row>
    <row r="13120" spans="1:4">
      <c r="A13120" s="188"/>
      <c r="B13120" s="188"/>
      <c r="C13120" s="188"/>
      <c r="D13120" s="189"/>
    </row>
    <row r="13121" spans="1:4">
      <c r="A13121" s="188"/>
      <c r="B13121" s="188"/>
      <c r="C13121" s="188"/>
      <c r="D13121" s="189"/>
    </row>
    <row r="13122" spans="1:4">
      <c r="A13122" s="188"/>
      <c r="B13122" s="188"/>
      <c r="C13122" s="188"/>
      <c r="D13122" s="189"/>
    </row>
    <row r="13123" spans="1:4">
      <c r="A13123" s="188"/>
      <c r="B13123" s="188"/>
      <c r="C13123" s="188"/>
      <c r="D13123" s="189"/>
    </row>
    <row r="13124" spans="1:4">
      <c r="A13124" s="188"/>
      <c r="B13124" s="188"/>
      <c r="C13124" s="188"/>
      <c r="D13124" s="189"/>
    </row>
    <row r="13125" spans="1:4">
      <c r="A13125" s="188"/>
      <c r="B13125" s="188"/>
      <c r="C13125" s="188"/>
      <c r="D13125" s="189"/>
    </row>
    <row r="13126" spans="1:4">
      <c r="A13126" s="188"/>
      <c r="B13126" s="188"/>
      <c r="C13126" s="188"/>
      <c r="D13126" s="189"/>
    </row>
    <row r="13127" spans="1:4">
      <c r="A13127" s="188"/>
      <c r="B13127" s="188"/>
      <c r="C13127" s="188"/>
      <c r="D13127" s="189"/>
    </row>
    <row r="13128" spans="1:4">
      <c r="A13128" s="188"/>
      <c r="B13128" s="188"/>
      <c r="C13128" s="188"/>
      <c r="D13128" s="189"/>
    </row>
    <row r="13129" spans="1:4">
      <c r="A13129" s="188"/>
      <c r="B13129" s="188"/>
      <c r="C13129" s="188"/>
      <c r="D13129" s="189"/>
    </row>
    <row r="13130" spans="1:4">
      <c r="A13130" s="188"/>
      <c r="B13130" s="188"/>
      <c r="C13130" s="188"/>
      <c r="D13130" s="189"/>
    </row>
    <row r="13131" spans="1:4">
      <c r="A13131" s="188"/>
      <c r="B13131" s="188"/>
      <c r="C13131" s="188"/>
      <c r="D13131" s="189"/>
    </row>
    <row r="13132" spans="1:4">
      <c r="A13132" s="188"/>
      <c r="B13132" s="188"/>
      <c r="C13132" s="188"/>
      <c r="D13132" s="189"/>
    </row>
    <row r="13133" spans="1:4">
      <c r="A13133" s="188"/>
      <c r="B13133" s="188"/>
      <c r="C13133" s="188"/>
      <c r="D13133" s="189"/>
    </row>
    <row r="13134" spans="1:4">
      <c r="A13134" s="188"/>
      <c r="B13134" s="188"/>
      <c r="C13134" s="188"/>
      <c r="D13134" s="189"/>
    </row>
    <row r="13135" spans="1:4">
      <c r="A13135" s="188"/>
      <c r="B13135" s="188"/>
      <c r="C13135" s="188"/>
      <c r="D13135" s="189"/>
    </row>
    <row r="13136" spans="1:4">
      <c r="A13136" s="188"/>
      <c r="B13136" s="188"/>
      <c r="C13136" s="188"/>
      <c r="D13136" s="189"/>
    </row>
    <row r="13137" spans="1:4">
      <c r="A13137" s="188"/>
      <c r="B13137" s="188"/>
      <c r="C13137" s="188"/>
      <c r="D13137" s="189"/>
    </row>
    <row r="13138" spans="1:4">
      <c r="A13138" s="188"/>
      <c r="B13138" s="188"/>
      <c r="C13138" s="188"/>
      <c r="D13138" s="189"/>
    </row>
    <row r="13139" spans="1:4">
      <c r="A13139" s="188"/>
      <c r="B13139" s="188"/>
      <c r="C13139" s="188"/>
      <c r="D13139" s="189"/>
    </row>
    <row r="13140" spans="1:4">
      <c r="A13140" s="188"/>
      <c r="B13140" s="188"/>
      <c r="C13140" s="188"/>
      <c r="D13140" s="189"/>
    </row>
    <row r="13141" spans="1:4">
      <c r="A13141" s="188"/>
      <c r="B13141" s="188"/>
      <c r="C13141" s="188"/>
      <c r="D13141" s="189"/>
    </row>
    <row r="13142" spans="1:4">
      <c r="A13142" s="188"/>
      <c r="B13142" s="188"/>
      <c r="C13142" s="188"/>
      <c r="D13142" s="189"/>
    </row>
    <row r="13143" spans="1:4">
      <c r="A13143" s="188"/>
      <c r="B13143" s="188"/>
      <c r="C13143" s="188"/>
      <c r="D13143" s="189"/>
    </row>
    <row r="13144" spans="1:4">
      <c r="A13144" s="188"/>
      <c r="B13144" s="188"/>
      <c r="C13144" s="188"/>
      <c r="D13144" s="189"/>
    </row>
    <row r="13145" spans="1:4">
      <c r="A13145" s="188"/>
      <c r="B13145" s="188"/>
      <c r="C13145" s="188"/>
      <c r="D13145" s="189"/>
    </row>
    <row r="13146" spans="1:4">
      <c r="A13146" s="188"/>
      <c r="B13146" s="188"/>
      <c r="C13146" s="188"/>
      <c r="D13146" s="189"/>
    </row>
    <row r="13147" spans="1:4">
      <c r="A13147" s="188"/>
      <c r="B13147" s="188"/>
      <c r="C13147" s="188"/>
      <c r="D13147" s="189"/>
    </row>
    <row r="13148" spans="1:4">
      <c r="A13148" s="188"/>
      <c r="B13148" s="188"/>
      <c r="C13148" s="188"/>
      <c r="D13148" s="189"/>
    </row>
    <row r="13149" spans="1:4">
      <c r="A13149" s="188"/>
      <c r="B13149" s="188"/>
      <c r="C13149" s="188"/>
      <c r="D13149" s="189"/>
    </row>
    <row r="13150" spans="1:4">
      <c r="A13150" s="188"/>
      <c r="B13150" s="188"/>
      <c r="C13150" s="188"/>
      <c r="D13150" s="189"/>
    </row>
    <row r="13151" spans="1:4">
      <c r="A13151" s="188"/>
      <c r="B13151" s="188"/>
      <c r="C13151" s="188"/>
      <c r="D13151" s="189"/>
    </row>
    <row r="13152" spans="1:4">
      <c r="A13152" s="188"/>
      <c r="B13152" s="188"/>
      <c r="C13152" s="188"/>
      <c r="D13152" s="189"/>
    </row>
    <row r="13153" spans="1:4">
      <c r="A13153" s="188"/>
      <c r="B13153" s="188"/>
      <c r="C13153" s="188"/>
      <c r="D13153" s="189"/>
    </row>
    <row r="13154" spans="1:4">
      <c r="A13154" s="188"/>
      <c r="B13154" s="188"/>
      <c r="C13154" s="188"/>
      <c r="D13154" s="189"/>
    </row>
    <row r="13155" spans="1:4">
      <c r="A13155" s="188"/>
      <c r="B13155" s="188"/>
      <c r="C13155" s="188"/>
      <c r="D13155" s="189"/>
    </row>
    <row r="13156" spans="1:4">
      <c r="A13156" s="188"/>
      <c r="B13156" s="188"/>
      <c r="C13156" s="188"/>
      <c r="D13156" s="189"/>
    </row>
    <row r="13157" spans="1:4">
      <c r="A13157" s="188"/>
      <c r="B13157" s="188"/>
      <c r="C13157" s="188"/>
      <c r="D13157" s="189"/>
    </row>
    <row r="13158" spans="1:4">
      <c r="A13158" s="188"/>
      <c r="B13158" s="188"/>
      <c r="C13158" s="188"/>
      <c r="D13158" s="189"/>
    </row>
    <row r="13159" spans="1:4">
      <c r="A13159" s="188"/>
      <c r="B13159" s="188"/>
      <c r="C13159" s="188"/>
      <c r="D13159" s="189"/>
    </row>
    <row r="13160" spans="1:4">
      <c r="A13160" s="188"/>
      <c r="B13160" s="188"/>
      <c r="C13160" s="188"/>
      <c r="D13160" s="189"/>
    </row>
    <row r="13161" spans="1:4">
      <c r="A13161" s="188"/>
      <c r="B13161" s="188"/>
      <c r="C13161" s="188"/>
      <c r="D13161" s="189"/>
    </row>
    <row r="13162" spans="1:4">
      <c r="A13162" s="188"/>
      <c r="B13162" s="188"/>
      <c r="C13162" s="188"/>
      <c r="D13162" s="189"/>
    </row>
    <row r="13163" spans="1:4">
      <c r="A13163" s="188"/>
      <c r="B13163" s="188"/>
      <c r="C13163" s="188"/>
      <c r="D13163" s="189"/>
    </row>
    <row r="13164" spans="1:4">
      <c r="A13164" s="188"/>
      <c r="B13164" s="188"/>
      <c r="C13164" s="188"/>
      <c r="D13164" s="189"/>
    </row>
    <row r="13165" spans="1:4">
      <c r="A13165" s="188"/>
      <c r="B13165" s="188"/>
      <c r="C13165" s="188"/>
      <c r="D13165" s="189"/>
    </row>
    <row r="13166" spans="1:4">
      <c r="A13166" s="188"/>
      <c r="B13166" s="188"/>
      <c r="C13166" s="188"/>
      <c r="D13166" s="189"/>
    </row>
    <row r="13167" spans="1:4">
      <c r="A13167" s="188"/>
      <c r="B13167" s="188"/>
      <c r="C13167" s="188"/>
      <c r="D13167" s="189"/>
    </row>
    <row r="13168" spans="1:4">
      <c r="A13168" s="188"/>
      <c r="B13168" s="188"/>
      <c r="C13168" s="188"/>
      <c r="D13168" s="189"/>
    </row>
    <row r="13169" spans="1:4">
      <c r="A13169" s="188"/>
      <c r="B13169" s="188"/>
      <c r="C13169" s="188"/>
      <c r="D13169" s="189"/>
    </row>
    <row r="13170" spans="1:4">
      <c r="A13170" s="188"/>
      <c r="B13170" s="188"/>
      <c r="C13170" s="188"/>
      <c r="D13170" s="189"/>
    </row>
    <row r="13171" spans="1:4">
      <c r="A13171" s="188"/>
      <c r="B13171" s="188"/>
      <c r="C13171" s="188"/>
      <c r="D13171" s="189"/>
    </row>
    <row r="13172" spans="1:4">
      <c r="A13172" s="188"/>
      <c r="B13172" s="188"/>
      <c r="C13172" s="188"/>
      <c r="D13172" s="189"/>
    </row>
    <row r="13173" spans="1:4">
      <c r="A13173" s="188"/>
      <c r="B13173" s="188"/>
      <c r="C13173" s="188"/>
      <c r="D13173" s="189"/>
    </row>
    <row r="13174" spans="1:4">
      <c r="A13174" s="188"/>
      <c r="B13174" s="188"/>
      <c r="C13174" s="188"/>
      <c r="D13174" s="189"/>
    </row>
    <row r="13175" spans="1:4">
      <c r="A13175" s="188"/>
      <c r="B13175" s="188"/>
      <c r="C13175" s="188"/>
      <c r="D13175" s="189"/>
    </row>
    <row r="13176" spans="1:4">
      <c r="A13176" s="188"/>
      <c r="B13176" s="188"/>
      <c r="C13176" s="188"/>
      <c r="D13176" s="189"/>
    </row>
    <row r="13177" spans="1:4">
      <c r="A13177" s="188"/>
      <c r="B13177" s="188"/>
      <c r="C13177" s="188"/>
      <c r="D13177" s="189"/>
    </row>
    <row r="13178" spans="1:4">
      <c r="A13178" s="188"/>
      <c r="B13178" s="188"/>
      <c r="C13178" s="188"/>
      <c r="D13178" s="189"/>
    </row>
    <row r="13179" spans="1:4">
      <c r="A13179" s="188"/>
      <c r="B13179" s="188"/>
      <c r="C13179" s="188"/>
      <c r="D13179" s="189"/>
    </row>
    <row r="13180" spans="1:4">
      <c r="A13180" s="188"/>
      <c r="B13180" s="188"/>
      <c r="C13180" s="188"/>
      <c r="D13180" s="189"/>
    </row>
    <row r="13181" spans="1:4">
      <c r="A13181" s="188"/>
      <c r="B13181" s="188"/>
      <c r="C13181" s="188"/>
      <c r="D13181" s="189"/>
    </row>
    <row r="13182" spans="1:4">
      <c r="A13182" s="188"/>
      <c r="B13182" s="188"/>
      <c r="C13182" s="188"/>
      <c r="D13182" s="189"/>
    </row>
    <row r="13183" spans="1:4">
      <c r="A13183" s="188"/>
      <c r="B13183" s="188"/>
      <c r="C13183" s="188"/>
      <c r="D13183" s="189"/>
    </row>
    <row r="13184" spans="1:4">
      <c r="A13184" s="188"/>
      <c r="B13184" s="188"/>
      <c r="C13184" s="188"/>
      <c r="D13184" s="189"/>
    </row>
    <row r="13185" spans="1:4">
      <c r="A13185" s="188"/>
      <c r="B13185" s="188"/>
      <c r="C13185" s="188"/>
      <c r="D13185" s="189"/>
    </row>
    <row r="13186" spans="1:4">
      <c r="A13186" s="188"/>
      <c r="B13186" s="188"/>
      <c r="C13186" s="188"/>
      <c r="D13186" s="189"/>
    </row>
    <row r="13187" spans="1:4">
      <c r="A13187" s="188"/>
      <c r="B13187" s="188"/>
      <c r="C13187" s="188"/>
      <c r="D13187" s="189"/>
    </row>
    <row r="13188" spans="1:4">
      <c r="A13188" s="188"/>
      <c r="B13188" s="188"/>
      <c r="C13188" s="188"/>
      <c r="D13188" s="189"/>
    </row>
    <row r="13189" spans="1:4">
      <c r="A13189" s="188"/>
      <c r="B13189" s="188"/>
      <c r="C13189" s="188"/>
      <c r="D13189" s="189"/>
    </row>
    <row r="13190" spans="1:4">
      <c r="A13190" s="188"/>
      <c r="B13190" s="188"/>
      <c r="C13190" s="188"/>
      <c r="D13190" s="189"/>
    </row>
    <row r="13191" spans="1:4">
      <c r="A13191" s="188"/>
      <c r="B13191" s="188"/>
      <c r="C13191" s="188"/>
      <c r="D13191" s="189"/>
    </row>
    <row r="13192" spans="1:4">
      <c r="A13192" s="188"/>
      <c r="B13192" s="188"/>
      <c r="C13192" s="188"/>
      <c r="D13192" s="189"/>
    </row>
    <row r="13193" spans="1:4">
      <c r="A13193" s="188"/>
      <c r="B13193" s="188"/>
      <c r="C13193" s="188"/>
      <c r="D13193" s="189"/>
    </row>
    <row r="13194" spans="1:4">
      <c r="A13194" s="188"/>
      <c r="B13194" s="188"/>
      <c r="C13194" s="188"/>
      <c r="D13194" s="189"/>
    </row>
    <row r="13195" spans="1:4">
      <c r="A13195" s="188"/>
      <c r="B13195" s="188"/>
      <c r="C13195" s="188"/>
      <c r="D13195" s="189"/>
    </row>
    <row r="13196" spans="1:4">
      <c r="A13196" s="188"/>
      <c r="B13196" s="188"/>
      <c r="C13196" s="188"/>
      <c r="D13196" s="189"/>
    </row>
    <row r="13197" spans="1:4">
      <c r="A13197" s="188"/>
      <c r="B13197" s="188"/>
      <c r="C13197" s="188"/>
      <c r="D13197" s="189"/>
    </row>
    <row r="13198" spans="1:4">
      <c r="A13198" s="188"/>
      <c r="B13198" s="188"/>
      <c r="C13198" s="188"/>
      <c r="D13198" s="189"/>
    </row>
    <row r="13199" spans="1:4">
      <c r="A13199" s="188"/>
      <c r="B13199" s="188"/>
      <c r="C13199" s="188"/>
      <c r="D13199" s="189"/>
    </row>
    <row r="13200" spans="1:4">
      <c r="A13200" s="188"/>
      <c r="B13200" s="188"/>
      <c r="C13200" s="188"/>
      <c r="D13200" s="189"/>
    </row>
    <row r="13201" spans="1:4">
      <c r="A13201" s="188"/>
      <c r="B13201" s="188"/>
      <c r="C13201" s="188"/>
      <c r="D13201" s="189"/>
    </row>
    <row r="13202" spans="1:4">
      <c r="A13202" s="188"/>
      <c r="B13202" s="188"/>
      <c r="C13202" s="188"/>
      <c r="D13202" s="189"/>
    </row>
    <row r="13203" spans="1:4">
      <c r="A13203" s="188"/>
      <c r="B13203" s="188"/>
      <c r="C13203" s="188"/>
      <c r="D13203" s="189"/>
    </row>
    <row r="13204" spans="1:4">
      <c r="A13204" s="188"/>
      <c r="B13204" s="188"/>
      <c r="C13204" s="188"/>
      <c r="D13204" s="189"/>
    </row>
    <row r="13205" spans="1:4">
      <c r="A13205" s="188"/>
      <c r="B13205" s="188"/>
      <c r="C13205" s="188"/>
      <c r="D13205" s="189"/>
    </row>
    <row r="13206" spans="1:4">
      <c r="A13206" s="188"/>
      <c r="B13206" s="188"/>
      <c r="C13206" s="188"/>
      <c r="D13206" s="189"/>
    </row>
    <row r="13207" spans="1:4">
      <c r="A13207" s="188"/>
      <c r="B13207" s="188"/>
      <c r="C13207" s="188"/>
      <c r="D13207" s="189"/>
    </row>
    <row r="13208" spans="1:4">
      <c r="A13208" s="188"/>
      <c r="B13208" s="188"/>
      <c r="C13208" s="188"/>
      <c r="D13208" s="189"/>
    </row>
    <row r="13209" spans="1:4">
      <c r="A13209" s="188"/>
      <c r="B13209" s="188"/>
      <c r="C13209" s="188"/>
      <c r="D13209" s="189"/>
    </row>
    <row r="13210" spans="1:4">
      <c r="A13210" s="188"/>
      <c r="B13210" s="188"/>
      <c r="C13210" s="188"/>
      <c r="D13210" s="189"/>
    </row>
    <row r="13211" spans="1:4">
      <c r="A13211" s="188"/>
      <c r="B13211" s="188"/>
      <c r="C13211" s="188"/>
      <c r="D13211" s="189"/>
    </row>
    <row r="13212" spans="1:4">
      <c r="A13212" s="188"/>
      <c r="B13212" s="188"/>
      <c r="C13212" s="188"/>
      <c r="D13212" s="189"/>
    </row>
    <row r="13213" spans="1:4">
      <c r="A13213" s="188"/>
      <c r="B13213" s="188"/>
      <c r="C13213" s="188"/>
      <c r="D13213" s="189"/>
    </row>
    <row r="13214" spans="1:4">
      <c r="A13214" s="188"/>
      <c r="B13214" s="188"/>
      <c r="C13214" s="188"/>
      <c r="D13214" s="189"/>
    </row>
    <row r="13215" spans="1:4">
      <c r="A13215" s="188"/>
      <c r="B13215" s="188"/>
      <c r="C13215" s="188"/>
      <c r="D13215" s="189"/>
    </row>
    <row r="13216" spans="1:4">
      <c r="A13216" s="188"/>
      <c r="B13216" s="188"/>
      <c r="C13216" s="188"/>
      <c r="D13216" s="189"/>
    </row>
    <row r="13217" spans="1:4">
      <c r="A13217" s="188"/>
      <c r="B13217" s="188"/>
      <c r="C13217" s="188"/>
      <c r="D13217" s="189"/>
    </row>
    <row r="13218" spans="1:4">
      <c r="A13218" s="188"/>
      <c r="B13218" s="188"/>
      <c r="C13218" s="188"/>
      <c r="D13218" s="189"/>
    </row>
    <row r="13219" spans="1:4">
      <c r="A13219" s="188"/>
      <c r="B13219" s="188"/>
      <c r="C13219" s="188"/>
      <c r="D13219" s="189"/>
    </row>
    <row r="13220" spans="1:4">
      <c r="A13220" s="188"/>
      <c r="B13220" s="188"/>
      <c r="C13220" s="188"/>
      <c r="D13220" s="189"/>
    </row>
    <row r="13221" spans="1:4">
      <c r="A13221" s="188"/>
      <c r="B13221" s="188"/>
      <c r="C13221" s="188"/>
      <c r="D13221" s="189"/>
    </row>
    <row r="13222" spans="1:4">
      <c r="A13222" s="188"/>
      <c r="B13222" s="188"/>
      <c r="C13222" s="188"/>
      <c r="D13222" s="189"/>
    </row>
    <row r="13223" spans="1:4">
      <c r="A13223" s="188"/>
      <c r="B13223" s="188"/>
      <c r="C13223" s="188"/>
      <c r="D13223" s="189"/>
    </row>
    <row r="13224" spans="1:4">
      <c r="A13224" s="188"/>
      <c r="B13224" s="188"/>
      <c r="C13224" s="188"/>
      <c r="D13224" s="189"/>
    </row>
    <row r="13225" spans="1:4">
      <c r="A13225" s="188"/>
      <c r="B13225" s="188"/>
      <c r="C13225" s="188"/>
      <c r="D13225" s="189"/>
    </row>
    <row r="13226" spans="1:4">
      <c r="A13226" s="188"/>
      <c r="B13226" s="188"/>
      <c r="C13226" s="188"/>
      <c r="D13226" s="189"/>
    </row>
    <row r="13227" spans="1:4">
      <c r="A13227" s="188"/>
      <c r="B13227" s="188"/>
      <c r="C13227" s="188"/>
      <c r="D13227" s="189"/>
    </row>
    <row r="13228" spans="1:4">
      <c r="A13228" s="188"/>
      <c r="B13228" s="188"/>
      <c r="C13228" s="188"/>
      <c r="D13228" s="189"/>
    </row>
    <row r="13229" spans="1:4">
      <c r="A13229" s="188"/>
      <c r="B13229" s="188"/>
      <c r="C13229" s="188"/>
      <c r="D13229" s="189"/>
    </row>
    <row r="13230" spans="1:4">
      <c r="A13230" s="188"/>
      <c r="B13230" s="188"/>
      <c r="C13230" s="188"/>
      <c r="D13230" s="189"/>
    </row>
    <row r="13231" spans="1:4">
      <c r="A13231" s="188"/>
      <c r="B13231" s="188"/>
      <c r="C13231" s="188"/>
      <c r="D13231" s="189"/>
    </row>
    <row r="13232" spans="1:4">
      <c r="A13232" s="188"/>
      <c r="B13232" s="188"/>
      <c r="C13232" s="188"/>
      <c r="D13232" s="189"/>
    </row>
    <row r="13233" spans="1:4">
      <c r="A13233" s="188"/>
      <c r="B13233" s="188"/>
      <c r="C13233" s="188"/>
      <c r="D13233" s="189"/>
    </row>
    <row r="13234" spans="1:4">
      <c r="A13234" s="188"/>
      <c r="B13234" s="188"/>
      <c r="C13234" s="188"/>
      <c r="D13234" s="189"/>
    </row>
    <row r="13235" spans="1:4">
      <c r="A13235" s="188"/>
      <c r="B13235" s="188"/>
      <c r="C13235" s="188"/>
      <c r="D13235" s="189"/>
    </row>
    <row r="13236" spans="1:4">
      <c r="A13236" s="188"/>
      <c r="B13236" s="188"/>
      <c r="C13236" s="188"/>
      <c r="D13236" s="189"/>
    </row>
    <row r="13237" spans="1:4">
      <c r="A13237" s="188"/>
      <c r="B13237" s="188"/>
      <c r="C13237" s="188"/>
      <c r="D13237" s="189"/>
    </row>
    <row r="13238" spans="1:4">
      <c r="A13238" s="188"/>
      <c r="B13238" s="188"/>
      <c r="C13238" s="188"/>
      <c r="D13238" s="189"/>
    </row>
    <row r="13239" spans="1:4">
      <c r="A13239" s="188"/>
      <c r="B13239" s="188"/>
      <c r="C13239" s="188"/>
      <c r="D13239" s="189"/>
    </row>
    <row r="13240" spans="1:4">
      <c r="A13240" s="188"/>
      <c r="B13240" s="188"/>
      <c r="C13240" s="188"/>
      <c r="D13240" s="189"/>
    </row>
    <row r="13241" spans="1:4">
      <c r="A13241" s="188"/>
      <c r="B13241" s="188"/>
      <c r="C13241" s="188"/>
      <c r="D13241" s="189"/>
    </row>
    <row r="13242" spans="1:4">
      <c r="A13242" s="188"/>
      <c r="B13242" s="188"/>
      <c r="C13242" s="188"/>
      <c r="D13242" s="189"/>
    </row>
    <row r="13243" spans="1:4">
      <c r="A13243" s="188"/>
      <c r="B13243" s="188"/>
      <c r="C13243" s="188"/>
      <c r="D13243" s="189"/>
    </row>
    <row r="13244" spans="1:4">
      <c r="A13244" s="188"/>
      <c r="B13244" s="188"/>
      <c r="C13244" s="188"/>
      <c r="D13244" s="189"/>
    </row>
    <row r="13245" spans="1:4">
      <c r="A13245" s="188"/>
      <c r="B13245" s="188"/>
      <c r="C13245" s="188"/>
      <c r="D13245" s="189"/>
    </row>
    <row r="13246" spans="1:4">
      <c r="A13246" s="188"/>
      <c r="B13246" s="188"/>
      <c r="C13246" s="188"/>
      <c r="D13246" s="189"/>
    </row>
    <row r="13247" spans="1:4">
      <c r="A13247" s="188"/>
      <c r="B13247" s="188"/>
      <c r="C13247" s="188"/>
      <c r="D13247" s="189"/>
    </row>
    <row r="13248" spans="1:4">
      <c r="A13248" s="188"/>
      <c r="B13248" s="188"/>
      <c r="C13248" s="188"/>
      <c r="D13248" s="189"/>
    </row>
    <row r="13249" spans="1:4">
      <c r="A13249" s="188"/>
      <c r="B13249" s="188"/>
      <c r="C13249" s="188"/>
      <c r="D13249" s="189"/>
    </row>
    <row r="13250" spans="1:4">
      <c r="A13250" s="188"/>
      <c r="B13250" s="188"/>
      <c r="C13250" s="188"/>
      <c r="D13250" s="189"/>
    </row>
    <row r="13251" spans="1:4">
      <c r="A13251" s="188"/>
      <c r="B13251" s="188"/>
      <c r="C13251" s="188"/>
      <c r="D13251" s="189"/>
    </row>
    <row r="13252" spans="1:4">
      <c r="A13252" s="188"/>
      <c r="B13252" s="188"/>
      <c r="C13252" s="188"/>
      <c r="D13252" s="189"/>
    </row>
    <row r="13253" spans="1:4">
      <c r="A13253" s="188"/>
      <c r="B13253" s="188"/>
      <c r="C13253" s="188"/>
      <c r="D13253" s="189"/>
    </row>
    <row r="13254" spans="1:4">
      <c r="A13254" s="188"/>
      <c r="B13254" s="188"/>
      <c r="C13254" s="188"/>
      <c r="D13254" s="189"/>
    </row>
    <row r="13255" spans="1:4">
      <c r="A13255" s="188"/>
      <c r="B13255" s="188"/>
      <c r="C13255" s="188"/>
      <c r="D13255" s="189"/>
    </row>
    <row r="13256" spans="1:4">
      <c r="A13256" s="188"/>
      <c r="B13256" s="188"/>
      <c r="C13256" s="188"/>
      <c r="D13256" s="189"/>
    </row>
    <row r="13257" spans="1:4">
      <c r="A13257" s="188"/>
      <c r="B13257" s="188"/>
      <c r="C13257" s="188"/>
      <c r="D13257" s="189"/>
    </row>
    <row r="13258" spans="1:4">
      <c r="A13258" s="188"/>
      <c r="B13258" s="188"/>
      <c r="C13258" s="188"/>
      <c r="D13258" s="189"/>
    </row>
    <row r="13259" spans="1:4">
      <c r="A13259" s="188"/>
      <c r="B13259" s="188"/>
      <c r="C13259" s="188"/>
      <c r="D13259" s="189"/>
    </row>
    <row r="13260" spans="1:4">
      <c r="A13260" s="188"/>
      <c r="B13260" s="188"/>
      <c r="C13260" s="188"/>
      <c r="D13260" s="189"/>
    </row>
    <row r="13261" spans="1:4">
      <c r="A13261" s="188"/>
      <c r="B13261" s="188"/>
      <c r="C13261" s="188"/>
      <c r="D13261" s="189"/>
    </row>
    <row r="13262" spans="1:4">
      <c r="A13262" s="188"/>
      <c r="B13262" s="188"/>
      <c r="C13262" s="188"/>
      <c r="D13262" s="189"/>
    </row>
    <row r="13263" spans="1:4">
      <c r="A13263" s="188"/>
      <c r="B13263" s="188"/>
      <c r="C13263" s="188"/>
      <c r="D13263" s="189"/>
    </row>
    <row r="13264" spans="1:4">
      <c r="A13264" s="188"/>
      <c r="B13264" s="188"/>
      <c r="C13264" s="188"/>
      <c r="D13264" s="189"/>
    </row>
    <row r="13265" spans="1:4">
      <c r="A13265" s="188"/>
      <c r="B13265" s="188"/>
      <c r="C13265" s="188"/>
      <c r="D13265" s="189"/>
    </row>
    <row r="13266" spans="1:4">
      <c r="A13266" s="188"/>
      <c r="B13266" s="188"/>
      <c r="C13266" s="188"/>
      <c r="D13266" s="189"/>
    </row>
    <row r="13267" spans="1:4">
      <c r="A13267" s="188"/>
      <c r="B13267" s="188"/>
      <c r="C13267" s="188"/>
      <c r="D13267" s="189"/>
    </row>
    <row r="13268" spans="1:4">
      <c r="A13268" s="188"/>
      <c r="B13268" s="188"/>
      <c r="C13268" s="188"/>
      <c r="D13268" s="189"/>
    </row>
    <row r="13269" spans="1:4">
      <c r="A13269" s="188"/>
      <c r="B13269" s="188"/>
      <c r="C13269" s="188"/>
      <c r="D13269" s="189"/>
    </row>
    <row r="13270" spans="1:4">
      <c r="A13270" s="188"/>
      <c r="B13270" s="188"/>
      <c r="C13270" s="188"/>
      <c r="D13270" s="189"/>
    </row>
    <row r="13271" spans="1:4">
      <c r="A13271" s="188"/>
      <c r="B13271" s="188"/>
      <c r="C13271" s="188"/>
      <c r="D13271" s="189"/>
    </row>
    <row r="13272" spans="1:4">
      <c r="A13272" s="188"/>
      <c r="B13272" s="188"/>
      <c r="C13272" s="188"/>
      <c r="D13272" s="189"/>
    </row>
    <row r="13273" spans="1:4">
      <c r="A13273" s="188"/>
      <c r="B13273" s="188"/>
      <c r="C13273" s="188"/>
      <c r="D13273" s="189"/>
    </row>
    <row r="13274" spans="1:4">
      <c r="A13274" s="188"/>
      <c r="B13274" s="188"/>
      <c r="C13274" s="188"/>
      <c r="D13274" s="189"/>
    </row>
    <row r="13275" spans="1:4">
      <c r="A13275" s="188"/>
      <c r="B13275" s="188"/>
      <c r="C13275" s="188"/>
      <c r="D13275" s="189"/>
    </row>
    <row r="13276" spans="1:4">
      <c r="A13276" s="188"/>
      <c r="B13276" s="188"/>
      <c r="C13276" s="188"/>
      <c r="D13276" s="189"/>
    </row>
    <row r="13277" spans="1:4">
      <c r="A13277" s="188"/>
      <c r="B13277" s="188"/>
      <c r="C13277" s="188"/>
      <c r="D13277" s="189"/>
    </row>
    <row r="13278" spans="1:4">
      <c r="A13278" s="188"/>
      <c r="B13278" s="188"/>
      <c r="C13278" s="188"/>
      <c r="D13278" s="189"/>
    </row>
    <row r="13279" spans="1:4">
      <c r="A13279" s="188"/>
      <c r="B13279" s="188"/>
      <c r="C13279" s="188"/>
      <c r="D13279" s="189"/>
    </row>
    <row r="13280" spans="1:4">
      <c r="A13280" s="188"/>
      <c r="B13280" s="188"/>
      <c r="C13280" s="188"/>
      <c r="D13280" s="189"/>
    </row>
    <row r="13281" spans="1:4">
      <c r="A13281" s="188"/>
      <c r="B13281" s="188"/>
      <c r="C13281" s="188"/>
      <c r="D13281" s="189"/>
    </row>
    <row r="13282" spans="1:4">
      <c r="A13282" s="188"/>
      <c r="B13282" s="188"/>
      <c r="C13282" s="188"/>
      <c r="D13282" s="189"/>
    </row>
    <row r="13283" spans="1:4">
      <c r="A13283" s="188"/>
      <c r="B13283" s="188"/>
      <c r="C13283" s="188"/>
      <c r="D13283" s="189"/>
    </row>
    <row r="13284" spans="1:4">
      <c r="A13284" s="188"/>
      <c r="B13284" s="188"/>
      <c r="C13284" s="188"/>
      <c r="D13284" s="189"/>
    </row>
    <row r="13285" spans="1:4">
      <c r="A13285" s="188"/>
      <c r="B13285" s="188"/>
      <c r="C13285" s="188"/>
      <c r="D13285" s="189"/>
    </row>
    <row r="13286" spans="1:4">
      <c r="A13286" s="188"/>
      <c r="B13286" s="188"/>
      <c r="C13286" s="188"/>
      <c r="D13286" s="189"/>
    </row>
    <row r="13287" spans="1:4">
      <c r="A13287" s="188"/>
      <c r="B13287" s="188"/>
      <c r="C13287" s="188"/>
      <c r="D13287" s="189"/>
    </row>
    <row r="13288" spans="1:4">
      <c r="A13288" s="188"/>
      <c r="B13288" s="188"/>
      <c r="C13288" s="188"/>
      <c r="D13288" s="189"/>
    </row>
    <row r="13289" spans="1:4">
      <c r="A13289" s="188"/>
      <c r="B13289" s="188"/>
      <c r="C13289" s="188"/>
      <c r="D13289" s="189"/>
    </row>
    <row r="13290" spans="1:4">
      <c r="A13290" s="188"/>
      <c r="B13290" s="188"/>
      <c r="C13290" s="188"/>
      <c r="D13290" s="189"/>
    </row>
    <row r="13291" spans="1:4">
      <c r="A13291" s="188"/>
      <c r="B13291" s="188"/>
      <c r="C13291" s="188"/>
      <c r="D13291" s="189"/>
    </row>
    <row r="13292" spans="1:4">
      <c r="A13292" s="188"/>
      <c r="B13292" s="188"/>
      <c r="C13292" s="188"/>
      <c r="D13292" s="189"/>
    </row>
    <row r="13293" spans="1:4">
      <c r="A13293" s="188"/>
      <c r="B13293" s="188"/>
      <c r="C13293" s="188"/>
      <c r="D13293" s="189"/>
    </row>
    <row r="13294" spans="1:4">
      <c r="A13294" s="188"/>
      <c r="B13294" s="188"/>
      <c r="C13294" s="188"/>
      <c r="D13294" s="189"/>
    </row>
    <row r="13295" spans="1:4">
      <c r="A13295" s="188"/>
      <c r="B13295" s="188"/>
      <c r="C13295" s="188"/>
      <c r="D13295" s="189"/>
    </row>
    <row r="13296" spans="1:4">
      <c r="A13296" s="188"/>
      <c r="B13296" s="188"/>
      <c r="C13296" s="188"/>
      <c r="D13296" s="189"/>
    </row>
    <row r="13297" spans="1:4">
      <c r="A13297" s="188"/>
      <c r="B13297" s="188"/>
      <c r="C13297" s="188"/>
      <c r="D13297" s="189"/>
    </row>
    <row r="13298" spans="1:4">
      <c r="A13298" s="188"/>
      <c r="B13298" s="188"/>
      <c r="C13298" s="188"/>
      <c r="D13298" s="189"/>
    </row>
    <row r="13299" spans="1:4">
      <c r="A13299" s="188"/>
      <c r="B13299" s="188"/>
      <c r="C13299" s="188"/>
      <c r="D13299" s="189"/>
    </row>
    <row r="13300" spans="1:4">
      <c r="A13300" s="188"/>
      <c r="B13300" s="188"/>
      <c r="C13300" s="188"/>
      <c r="D13300" s="189"/>
    </row>
    <row r="13301" spans="1:4">
      <c r="A13301" s="188"/>
      <c r="B13301" s="188"/>
      <c r="C13301" s="188"/>
      <c r="D13301" s="189"/>
    </row>
    <row r="13302" spans="1:4">
      <c r="A13302" s="188"/>
      <c r="B13302" s="188"/>
      <c r="C13302" s="188"/>
      <c r="D13302" s="189"/>
    </row>
    <row r="13303" spans="1:4">
      <c r="A13303" s="188"/>
      <c r="B13303" s="188"/>
      <c r="C13303" s="188"/>
      <c r="D13303" s="189"/>
    </row>
    <row r="13304" spans="1:4">
      <c r="A13304" s="188"/>
      <c r="B13304" s="188"/>
      <c r="C13304" s="188"/>
      <c r="D13304" s="189"/>
    </row>
    <row r="13305" spans="1:4">
      <c r="A13305" s="188"/>
      <c r="B13305" s="188"/>
      <c r="C13305" s="188"/>
      <c r="D13305" s="189"/>
    </row>
    <row r="13306" spans="1:4">
      <c r="A13306" s="188"/>
      <c r="B13306" s="188"/>
      <c r="C13306" s="188"/>
      <c r="D13306" s="189"/>
    </row>
    <row r="13307" spans="1:4">
      <c r="A13307" s="188"/>
      <c r="B13307" s="188"/>
      <c r="C13307" s="188"/>
      <c r="D13307" s="189"/>
    </row>
    <row r="13308" spans="1:4">
      <c r="A13308" s="188"/>
      <c r="B13308" s="188"/>
      <c r="C13308" s="188"/>
      <c r="D13308" s="189"/>
    </row>
    <row r="13309" spans="1:4">
      <c r="A13309" s="188"/>
      <c r="B13309" s="188"/>
      <c r="C13309" s="188"/>
      <c r="D13309" s="189"/>
    </row>
    <row r="13310" spans="1:4">
      <c r="A13310" s="188"/>
      <c r="B13310" s="188"/>
      <c r="C13310" s="188"/>
      <c r="D13310" s="189"/>
    </row>
    <row r="13311" spans="1:4">
      <c r="A13311" s="188"/>
      <c r="B13311" s="188"/>
      <c r="C13311" s="188"/>
      <c r="D13311" s="189"/>
    </row>
    <row r="13312" spans="1:4">
      <c r="A13312" s="188"/>
      <c r="B13312" s="188"/>
      <c r="C13312" s="188"/>
      <c r="D13312" s="189"/>
    </row>
    <row r="13313" spans="1:4">
      <c r="A13313" s="188"/>
      <c r="B13313" s="188"/>
      <c r="C13313" s="188"/>
      <c r="D13313" s="189"/>
    </row>
    <row r="13314" spans="1:4">
      <c r="A13314" s="188"/>
      <c r="B13314" s="188"/>
      <c r="C13314" s="188"/>
      <c r="D13314" s="189"/>
    </row>
    <row r="13315" spans="1:4">
      <c r="A13315" s="188"/>
      <c r="B13315" s="188"/>
      <c r="C13315" s="188"/>
      <c r="D13315" s="189"/>
    </row>
    <row r="13316" spans="1:4">
      <c r="A13316" s="188"/>
      <c r="B13316" s="188"/>
      <c r="C13316" s="188"/>
      <c r="D13316" s="189"/>
    </row>
    <row r="13317" spans="1:4">
      <c r="A13317" s="188"/>
      <c r="B13317" s="188"/>
      <c r="C13317" s="188"/>
      <c r="D13317" s="189"/>
    </row>
    <row r="13318" spans="1:4">
      <c r="A13318" s="188"/>
      <c r="B13318" s="188"/>
      <c r="C13318" s="188"/>
      <c r="D13318" s="189"/>
    </row>
    <row r="13319" spans="1:4">
      <c r="A13319" s="188"/>
      <c r="B13319" s="188"/>
      <c r="C13319" s="188"/>
      <c r="D13319" s="189"/>
    </row>
    <row r="13320" spans="1:4">
      <c r="A13320" s="188"/>
      <c r="B13320" s="188"/>
      <c r="C13320" s="188"/>
      <c r="D13320" s="189"/>
    </row>
    <row r="13321" spans="1:4">
      <c r="A13321" s="188"/>
      <c r="B13321" s="188"/>
      <c r="C13321" s="188"/>
      <c r="D13321" s="189"/>
    </row>
    <row r="13322" spans="1:4">
      <c r="A13322" s="188"/>
      <c r="B13322" s="188"/>
      <c r="C13322" s="188"/>
      <c r="D13322" s="189"/>
    </row>
    <row r="13323" spans="1:4">
      <c r="A13323" s="188"/>
      <c r="B13323" s="188"/>
      <c r="C13323" s="188"/>
      <c r="D13323" s="189"/>
    </row>
    <row r="13324" spans="1:4">
      <c r="A13324" s="188"/>
      <c r="B13324" s="188"/>
      <c r="C13324" s="188"/>
      <c r="D13324" s="189"/>
    </row>
    <row r="13325" spans="1:4">
      <c r="A13325" s="188"/>
      <c r="B13325" s="188"/>
      <c r="C13325" s="188"/>
      <c r="D13325" s="189"/>
    </row>
    <row r="13326" spans="1:4">
      <c r="A13326" s="188"/>
      <c r="B13326" s="188"/>
      <c r="C13326" s="188"/>
      <c r="D13326" s="189"/>
    </row>
    <row r="13327" spans="1:4">
      <c r="A13327" s="188"/>
      <c r="B13327" s="188"/>
      <c r="C13327" s="188"/>
      <c r="D13327" s="189"/>
    </row>
    <row r="13328" spans="1:4">
      <c r="A13328" s="188"/>
      <c r="B13328" s="188"/>
      <c r="C13328" s="188"/>
      <c r="D13328" s="189"/>
    </row>
    <row r="13329" spans="1:4">
      <c r="A13329" s="188"/>
      <c r="B13329" s="188"/>
      <c r="C13329" s="188"/>
      <c r="D13329" s="189"/>
    </row>
    <row r="13330" spans="1:4">
      <c r="A13330" s="188"/>
      <c r="B13330" s="188"/>
      <c r="C13330" s="188"/>
      <c r="D13330" s="189"/>
    </row>
    <row r="13331" spans="1:4">
      <c r="A13331" s="188"/>
      <c r="B13331" s="188"/>
      <c r="C13331" s="188"/>
      <c r="D13331" s="189"/>
    </row>
    <row r="13332" spans="1:4">
      <c r="A13332" s="188"/>
      <c r="B13332" s="188"/>
      <c r="C13332" s="188"/>
      <c r="D13332" s="189"/>
    </row>
    <row r="13333" spans="1:4">
      <c r="A13333" s="188"/>
      <c r="B13333" s="188"/>
      <c r="C13333" s="188"/>
      <c r="D13333" s="189"/>
    </row>
    <row r="13334" spans="1:4">
      <c r="A13334" s="188"/>
      <c r="B13334" s="188"/>
      <c r="C13334" s="188"/>
      <c r="D13334" s="189"/>
    </row>
    <row r="13335" spans="1:4">
      <c r="A13335" s="188"/>
      <c r="B13335" s="188"/>
      <c r="C13335" s="188"/>
      <c r="D13335" s="189"/>
    </row>
    <row r="13336" spans="1:4">
      <c r="A13336" s="188"/>
      <c r="B13336" s="188"/>
      <c r="C13336" s="188"/>
      <c r="D13336" s="189"/>
    </row>
    <row r="13337" spans="1:4">
      <c r="A13337" s="188"/>
      <c r="B13337" s="188"/>
      <c r="C13337" s="188"/>
      <c r="D13337" s="189"/>
    </row>
    <row r="13338" spans="1:4">
      <c r="A13338" s="188"/>
      <c r="B13338" s="188"/>
      <c r="C13338" s="188"/>
      <c r="D13338" s="189"/>
    </row>
    <row r="13339" spans="1:4">
      <c r="A13339" s="188"/>
      <c r="B13339" s="188"/>
      <c r="C13339" s="188"/>
      <c r="D13339" s="189"/>
    </row>
    <row r="13340" spans="1:4">
      <c r="A13340" s="188"/>
      <c r="B13340" s="188"/>
      <c r="C13340" s="188"/>
      <c r="D13340" s="189"/>
    </row>
    <row r="13341" spans="1:4">
      <c r="A13341" s="188"/>
      <c r="B13341" s="188"/>
      <c r="C13341" s="188"/>
      <c r="D13341" s="189"/>
    </row>
    <row r="13342" spans="1:4">
      <c r="A13342" s="188"/>
      <c r="B13342" s="188"/>
      <c r="C13342" s="188"/>
      <c r="D13342" s="189"/>
    </row>
    <row r="13343" spans="1:4">
      <c r="A13343" s="188"/>
      <c r="B13343" s="188"/>
      <c r="C13343" s="188"/>
      <c r="D13343" s="189"/>
    </row>
    <row r="13344" spans="1:4">
      <c r="A13344" s="188"/>
      <c r="B13344" s="188"/>
      <c r="C13344" s="188"/>
      <c r="D13344" s="189"/>
    </row>
    <row r="13345" spans="1:4">
      <c r="A13345" s="188"/>
      <c r="B13345" s="188"/>
      <c r="C13345" s="188"/>
      <c r="D13345" s="189"/>
    </row>
    <row r="13346" spans="1:4">
      <c r="A13346" s="188"/>
      <c r="B13346" s="188"/>
      <c r="C13346" s="188"/>
      <c r="D13346" s="189"/>
    </row>
    <row r="13347" spans="1:4">
      <c r="A13347" s="188"/>
      <c r="B13347" s="188"/>
      <c r="C13347" s="188"/>
      <c r="D13347" s="189"/>
    </row>
    <row r="13348" spans="1:4">
      <c r="A13348" s="188"/>
      <c r="B13348" s="188"/>
      <c r="C13348" s="188"/>
      <c r="D13348" s="189"/>
    </row>
    <row r="13349" spans="1:4">
      <c r="A13349" s="188"/>
      <c r="B13349" s="188"/>
      <c r="C13349" s="188"/>
      <c r="D13349" s="189"/>
    </row>
    <row r="13350" spans="1:4">
      <c r="A13350" s="188"/>
      <c r="B13350" s="188"/>
      <c r="C13350" s="188"/>
      <c r="D13350" s="189"/>
    </row>
    <row r="13351" spans="1:4">
      <c r="A13351" s="188"/>
      <c r="B13351" s="188"/>
      <c r="C13351" s="188"/>
      <c r="D13351" s="189"/>
    </row>
    <row r="13352" spans="1:4">
      <c r="A13352" s="188"/>
      <c r="B13352" s="188"/>
      <c r="C13352" s="188"/>
      <c r="D13352" s="189"/>
    </row>
    <row r="13353" spans="1:4">
      <c r="A13353" s="188"/>
      <c r="B13353" s="188"/>
      <c r="C13353" s="188"/>
      <c r="D13353" s="189"/>
    </row>
    <row r="13354" spans="1:4">
      <c r="A13354" s="188"/>
      <c r="B13354" s="188"/>
      <c r="C13354" s="188"/>
      <c r="D13354" s="189"/>
    </row>
    <row r="13355" spans="1:4">
      <c r="A13355" s="188"/>
      <c r="B13355" s="188"/>
      <c r="C13355" s="188"/>
      <c r="D13355" s="189"/>
    </row>
    <row r="13356" spans="1:4">
      <c r="A13356" s="188"/>
      <c r="B13356" s="188"/>
      <c r="C13356" s="188"/>
      <c r="D13356" s="189"/>
    </row>
    <row r="13357" spans="1:4">
      <c r="A13357" s="188"/>
      <c r="B13357" s="188"/>
      <c r="C13357" s="188"/>
      <c r="D13357" s="189"/>
    </row>
    <row r="13358" spans="1:4">
      <c r="A13358" s="188"/>
      <c r="B13358" s="188"/>
      <c r="C13358" s="188"/>
      <c r="D13358" s="189"/>
    </row>
    <row r="13359" spans="1:4">
      <c r="A13359" s="188"/>
      <c r="B13359" s="188"/>
      <c r="C13359" s="188"/>
      <c r="D13359" s="189"/>
    </row>
    <row r="13360" spans="1:4">
      <c r="A13360" s="188"/>
      <c r="B13360" s="188"/>
      <c r="C13360" s="188"/>
      <c r="D13360" s="189"/>
    </row>
    <row r="13361" spans="1:4">
      <c r="A13361" s="188"/>
      <c r="B13361" s="188"/>
      <c r="C13361" s="188"/>
      <c r="D13361" s="189"/>
    </row>
    <row r="13362" spans="1:4">
      <c r="A13362" s="188"/>
      <c r="B13362" s="188"/>
      <c r="C13362" s="188"/>
      <c r="D13362" s="189"/>
    </row>
    <row r="13363" spans="1:4">
      <c r="A13363" s="188"/>
      <c r="B13363" s="188"/>
      <c r="C13363" s="188"/>
      <c r="D13363" s="189"/>
    </row>
    <row r="13364" spans="1:4">
      <c r="A13364" s="188"/>
      <c r="B13364" s="188"/>
      <c r="C13364" s="188"/>
      <c r="D13364" s="189"/>
    </row>
    <row r="13365" spans="1:4">
      <c r="A13365" s="188"/>
      <c r="B13365" s="188"/>
      <c r="C13365" s="188"/>
      <c r="D13365" s="189"/>
    </row>
    <row r="13366" spans="1:4">
      <c r="A13366" s="188"/>
      <c r="B13366" s="188"/>
      <c r="C13366" s="188"/>
      <c r="D13366" s="189"/>
    </row>
    <row r="13367" spans="1:4">
      <c r="A13367" s="188"/>
      <c r="B13367" s="188"/>
      <c r="C13367" s="188"/>
      <c r="D13367" s="189"/>
    </row>
    <row r="13368" spans="1:4">
      <c r="A13368" s="188"/>
      <c r="B13368" s="188"/>
      <c r="C13368" s="188"/>
      <c r="D13368" s="189"/>
    </row>
    <row r="13369" spans="1:4">
      <c r="A13369" s="188"/>
      <c r="B13369" s="188"/>
      <c r="C13369" s="188"/>
      <c r="D13369" s="189"/>
    </row>
    <row r="13370" spans="1:4">
      <c r="A13370" s="188"/>
      <c r="B13370" s="188"/>
      <c r="C13370" s="188"/>
      <c r="D13370" s="189"/>
    </row>
    <row r="13371" spans="1:4">
      <c r="A13371" s="188"/>
      <c r="B13371" s="188"/>
      <c r="C13371" s="188"/>
      <c r="D13371" s="189"/>
    </row>
    <row r="13372" spans="1:4">
      <c r="A13372" s="188"/>
      <c r="B13372" s="188"/>
      <c r="C13372" s="188"/>
      <c r="D13372" s="189"/>
    </row>
    <row r="13373" spans="1:4">
      <c r="A13373" s="188"/>
      <c r="B13373" s="188"/>
      <c r="C13373" s="188"/>
      <c r="D13373" s="189"/>
    </row>
    <row r="13374" spans="1:4">
      <c r="A13374" s="188"/>
      <c r="B13374" s="188"/>
      <c r="C13374" s="188"/>
      <c r="D13374" s="189"/>
    </row>
    <row r="13375" spans="1:4">
      <c r="A13375" s="188"/>
      <c r="B13375" s="188"/>
      <c r="C13375" s="188"/>
      <c r="D13375" s="189"/>
    </row>
    <row r="13376" spans="1:4">
      <c r="A13376" s="188"/>
      <c r="B13376" s="188"/>
      <c r="C13376" s="188"/>
      <c r="D13376" s="189"/>
    </row>
    <row r="13377" spans="1:4">
      <c r="A13377" s="188"/>
      <c r="B13377" s="188"/>
      <c r="C13377" s="188"/>
      <c r="D13377" s="189"/>
    </row>
    <row r="13378" spans="1:4">
      <c r="A13378" s="188"/>
      <c r="B13378" s="188"/>
      <c r="C13378" s="188"/>
      <c r="D13378" s="189"/>
    </row>
    <row r="13379" spans="1:4">
      <c r="A13379" s="188"/>
      <c r="B13379" s="188"/>
      <c r="C13379" s="188"/>
      <c r="D13379" s="189"/>
    </row>
    <row r="13380" spans="1:4">
      <c r="A13380" s="188"/>
      <c r="B13380" s="188"/>
      <c r="C13380" s="188"/>
      <c r="D13380" s="189"/>
    </row>
    <row r="13381" spans="1:4">
      <c r="A13381" s="188"/>
      <c r="B13381" s="188"/>
      <c r="C13381" s="188"/>
      <c r="D13381" s="189"/>
    </row>
    <row r="13382" spans="1:4">
      <c r="A13382" s="188"/>
      <c r="B13382" s="188"/>
      <c r="C13382" s="188"/>
      <c r="D13382" s="189"/>
    </row>
    <row r="13383" spans="1:4">
      <c r="A13383" s="188"/>
      <c r="B13383" s="188"/>
      <c r="C13383" s="188"/>
      <c r="D13383" s="189"/>
    </row>
    <row r="13384" spans="1:4">
      <c r="A13384" s="188"/>
      <c r="B13384" s="188"/>
      <c r="C13384" s="188"/>
      <c r="D13384" s="189"/>
    </row>
    <row r="13385" spans="1:4">
      <c r="A13385" s="188"/>
      <c r="B13385" s="188"/>
      <c r="C13385" s="188"/>
      <c r="D13385" s="189"/>
    </row>
    <row r="13386" spans="1:4">
      <c r="A13386" s="188"/>
      <c r="B13386" s="188"/>
      <c r="C13386" s="188"/>
      <c r="D13386" s="189"/>
    </row>
    <row r="13387" spans="1:4">
      <c r="A13387" s="188"/>
      <c r="B13387" s="188"/>
      <c r="C13387" s="188"/>
      <c r="D13387" s="189"/>
    </row>
    <row r="13388" spans="1:4">
      <c r="A13388" s="188"/>
      <c r="B13388" s="188"/>
      <c r="C13388" s="188"/>
      <c r="D13388" s="189"/>
    </row>
    <row r="13389" spans="1:4">
      <c r="A13389" s="188"/>
      <c r="B13389" s="188"/>
      <c r="C13389" s="188"/>
      <c r="D13389" s="189"/>
    </row>
    <row r="13390" spans="1:4">
      <c r="A13390" s="188"/>
      <c r="B13390" s="188"/>
      <c r="C13390" s="188"/>
      <c r="D13390" s="189"/>
    </row>
    <row r="13391" spans="1:4">
      <c r="A13391" s="188"/>
      <c r="B13391" s="188"/>
      <c r="C13391" s="188"/>
      <c r="D13391" s="189"/>
    </row>
    <row r="13392" spans="1:4">
      <c r="A13392" s="188"/>
      <c r="B13392" s="188"/>
      <c r="C13392" s="188"/>
      <c r="D13392" s="189"/>
    </row>
    <row r="13393" spans="1:4">
      <c r="A13393" s="188"/>
      <c r="B13393" s="188"/>
      <c r="C13393" s="188"/>
      <c r="D13393" s="189"/>
    </row>
    <row r="13394" spans="1:4">
      <c r="A13394" s="188"/>
      <c r="B13394" s="188"/>
      <c r="C13394" s="188"/>
      <c r="D13394" s="189"/>
    </row>
    <row r="13395" spans="1:4">
      <c r="A13395" s="188"/>
      <c r="B13395" s="188"/>
      <c r="C13395" s="188"/>
      <c r="D13395" s="189"/>
    </row>
    <row r="13396" spans="1:4">
      <c r="A13396" s="188"/>
      <c r="B13396" s="188"/>
      <c r="C13396" s="188"/>
      <c r="D13396" s="189"/>
    </row>
    <row r="13397" spans="1:4">
      <c r="A13397" s="188"/>
      <c r="B13397" s="188"/>
      <c r="C13397" s="188"/>
      <c r="D13397" s="189"/>
    </row>
    <row r="13398" spans="1:4">
      <c r="A13398" s="188"/>
      <c r="B13398" s="188"/>
      <c r="C13398" s="188"/>
      <c r="D13398" s="189"/>
    </row>
    <row r="13399" spans="1:4">
      <c r="A13399" s="188"/>
      <c r="B13399" s="188"/>
      <c r="C13399" s="188"/>
      <c r="D13399" s="189"/>
    </row>
    <row r="13400" spans="1:4">
      <c r="A13400" s="188"/>
      <c r="B13400" s="188"/>
      <c r="C13400" s="188"/>
      <c r="D13400" s="189"/>
    </row>
    <row r="13401" spans="1:4">
      <c r="A13401" s="188"/>
      <c r="B13401" s="188"/>
      <c r="C13401" s="188"/>
      <c r="D13401" s="189"/>
    </row>
    <row r="13402" spans="1:4">
      <c r="A13402" s="188"/>
      <c r="B13402" s="188"/>
      <c r="C13402" s="188"/>
      <c r="D13402" s="189"/>
    </row>
    <row r="13403" spans="1:4">
      <c r="A13403" s="188"/>
      <c r="B13403" s="188"/>
      <c r="C13403" s="188"/>
      <c r="D13403" s="189"/>
    </row>
    <row r="13404" spans="1:4">
      <c r="A13404" s="188"/>
      <c r="B13404" s="188"/>
      <c r="C13404" s="188"/>
      <c r="D13404" s="189"/>
    </row>
    <row r="13405" spans="1:4">
      <c r="A13405" s="188"/>
      <c r="B13405" s="188"/>
      <c r="C13405" s="188"/>
      <c r="D13405" s="189"/>
    </row>
    <row r="13406" spans="1:4">
      <c r="A13406" s="188"/>
      <c r="B13406" s="188"/>
      <c r="C13406" s="188"/>
      <c r="D13406" s="189"/>
    </row>
    <row r="13407" spans="1:4">
      <c r="A13407" s="188"/>
      <c r="B13407" s="188"/>
      <c r="C13407" s="188"/>
      <c r="D13407" s="189"/>
    </row>
    <row r="13408" spans="1:4">
      <c r="A13408" s="188"/>
      <c r="B13408" s="188"/>
      <c r="C13408" s="188"/>
      <c r="D13408" s="189"/>
    </row>
    <row r="13409" spans="1:4">
      <c r="A13409" s="188"/>
      <c r="B13409" s="188"/>
      <c r="C13409" s="188"/>
      <c r="D13409" s="189"/>
    </row>
    <row r="13410" spans="1:4">
      <c r="A13410" s="188"/>
      <c r="B13410" s="188"/>
      <c r="C13410" s="188"/>
      <c r="D13410" s="189"/>
    </row>
    <row r="13411" spans="1:4">
      <c r="A13411" s="188"/>
      <c r="B13411" s="188"/>
      <c r="C13411" s="188"/>
      <c r="D13411" s="189"/>
    </row>
    <row r="13412" spans="1:4">
      <c r="A13412" s="188"/>
      <c r="B13412" s="188"/>
      <c r="C13412" s="188"/>
      <c r="D13412" s="189"/>
    </row>
    <row r="13413" spans="1:4">
      <c r="A13413" s="188"/>
      <c r="B13413" s="188"/>
      <c r="C13413" s="188"/>
      <c r="D13413" s="189"/>
    </row>
    <row r="13414" spans="1:4">
      <c r="A13414" s="188"/>
      <c r="B13414" s="188"/>
      <c r="C13414" s="188"/>
      <c r="D13414" s="189"/>
    </row>
    <row r="13415" spans="1:4">
      <c r="A13415" s="188"/>
      <c r="B13415" s="188"/>
      <c r="C13415" s="188"/>
      <c r="D13415" s="189"/>
    </row>
    <row r="13416" spans="1:4">
      <c r="A13416" s="188"/>
      <c r="B13416" s="188"/>
      <c r="C13416" s="188"/>
      <c r="D13416" s="189"/>
    </row>
    <row r="13417" spans="1:4">
      <c r="A13417" s="188"/>
      <c r="B13417" s="188"/>
      <c r="C13417" s="188"/>
      <c r="D13417" s="189"/>
    </row>
    <row r="13418" spans="1:4">
      <c r="A13418" s="188"/>
      <c r="B13418" s="188"/>
      <c r="C13418" s="188"/>
      <c r="D13418" s="189"/>
    </row>
    <row r="13419" spans="1:4">
      <c r="A13419" s="188"/>
      <c r="B13419" s="188"/>
      <c r="C13419" s="188"/>
      <c r="D13419" s="189"/>
    </row>
    <row r="13420" spans="1:4">
      <c r="A13420" s="188"/>
      <c r="B13420" s="188"/>
      <c r="C13420" s="188"/>
      <c r="D13420" s="189"/>
    </row>
    <row r="13421" spans="1:4">
      <c r="A13421" s="188"/>
      <c r="B13421" s="188"/>
      <c r="C13421" s="188"/>
      <c r="D13421" s="189"/>
    </row>
    <row r="13422" spans="1:4">
      <c r="A13422" s="188"/>
      <c r="B13422" s="188"/>
      <c r="C13422" s="188"/>
      <c r="D13422" s="189"/>
    </row>
    <row r="13423" spans="1:4">
      <c r="A13423" s="188"/>
      <c r="B13423" s="188"/>
      <c r="C13423" s="188"/>
      <c r="D13423" s="189"/>
    </row>
    <row r="13424" spans="1:4">
      <c r="A13424" s="188"/>
      <c r="B13424" s="188"/>
      <c r="C13424" s="188"/>
      <c r="D13424" s="189"/>
    </row>
    <row r="13425" spans="1:4">
      <c r="A13425" s="188"/>
      <c r="B13425" s="188"/>
      <c r="C13425" s="188"/>
      <c r="D13425" s="189"/>
    </row>
    <row r="13426" spans="1:4">
      <c r="A13426" s="188"/>
      <c r="B13426" s="188"/>
      <c r="C13426" s="188"/>
      <c r="D13426" s="189"/>
    </row>
    <row r="13427" spans="1:4">
      <c r="A13427" s="188"/>
      <c r="B13427" s="188"/>
      <c r="C13427" s="188"/>
      <c r="D13427" s="189"/>
    </row>
    <row r="13428" spans="1:4">
      <c r="A13428" s="188"/>
      <c r="B13428" s="188"/>
      <c r="C13428" s="188"/>
      <c r="D13428" s="189"/>
    </row>
    <row r="13429" spans="1:4">
      <c r="A13429" s="188"/>
      <c r="B13429" s="188"/>
      <c r="C13429" s="188"/>
      <c r="D13429" s="189"/>
    </row>
    <row r="13430" spans="1:4">
      <c r="A13430" s="188"/>
      <c r="B13430" s="188"/>
      <c r="C13430" s="188"/>
      <c r="D13430" s="189"/>
    </row>
    <row r="13431" spans="1:4">
      <c r="A13431" s="188"/>
      <c r="B13431" s="188"/>
      <c r="C13431" s="188"/>
      <c r="D13431" s="189"/>
    </row>
    <row r="13432" spans="1:4">
      <c r="A13432" s="188"/>
      <c r="B13432" s="188"/>
      <c r="C13432" s="188"/>
      <c r="D13432" s="189"/>
    </row>
    <row r="13433" spans="1:4">
      <c r="A13433" s="188"/>
      <c r="B13433" s="188"/>
      <c r="C13433" s="188"/>
      <c r="D13433" s="189"/>
    </row>
    <row r="13434" spans="1:4">
      <c r="A13434" s="188"/>
      <c r="B13434" s="188"/>
      <c r="C13434" s="188"/>
      <c r="D13434" s="189"/>
    </row>
    <row r="13435" spans="1:4">
      <c r="A13435" s="188"/>
      <c r="B13435" s="188"/>
      <c r="C13435" s="188"/>
      <c r="D13435" s="189"/>
    </row>
    <row r="13436" spans="1:4">
      <c r="A13436" s="188"/>
      <c r="B13436" s="188"/>
      <c r="C13436" s="188"/>
      <c r="D13436" s="189"/>
    </row>
    <row r="13437" spans="1:4">
      <c r="A13437" s="188"/>
      <c r="B13437" s="188"/>
      <c r="C13437" s="188"/>
      <c r="D13437" s="189"/>
    </row>
    <row r="13438" spans="1:4">
      <c r="A13438" s="188"/>
      <c r="B13438" s="188"/>
      <c r="C13438" s="188"/>
      <c r="D13438" s="189"/>
    </row>
    <row r="13439" spans="1:4">
      <c r="A13439" s="188"/>
      <c r="B13439" s="188"/>
      <c r="C13439" s="188"/>
      <c r="D13439" s="189"/>
    </row>
    <row r="13440" spans="1:4">
      <c r="A13440" s="188"/>
      <c r="B13440" s="188"/>
      <c r="C13440" s="188"/>
      <c r="D13440" s="189"/>
    </row>
    <row r="13441" spans="1:4">
      <c r="A13441" s="188"/>
      <c r="B13441" s="188"/>
      <c r="C13441" s="188"/>
      <c r="D13441" s="189"/>
    </row>
    <row r="13442" spans="1:4">
      <c r="A13442" s="188"/>
      <c r="B13442" s="188"/>
      <c r="C13442" s="188"/>
      <c r="D13442" s="189"/>
    </row>
    <row r="13443" spans="1:4">
      <c r="A13443" s="188"/>
      <c r="B13443" s="188"/>
      <c r="C13443" s="188"/>
      <c r="D13443" s="189"/>
    </row>
    <row r="13444" spans="1:4">
      <c r="A13444" s="188"/>
      <c r="B13444" s="188"/>
      <c r="C13444" s="188"/>
      <c r="D13444" s="189"/>
    </row>
    <row r="13445" spans="1:4">
      <c r="A13445" s="188"/>
      <c r="B13445" s="188"/>
      <c r="C13445" s="188"/>
      <c r="D13445" s="189"/>
    </row>
    <row r="13446" spans="1:4">
      <c r="A13446" s="188"/>
      <c r="B13446" s="188"/>
      <c r="C13446" s="188"/>
      <c r="D13446" s="189"/>
    </row>
    <row r="13447" spans="1:4">
      <c r="A13447" s="188"/>
      <c r="B13447" s="188"/>
      <c r="C13447" s="188"/>
      <c r="D13447" s="189"/>
    </row>
    <row r="13448" spans="1:4">
      <c r="A13448" s="188"/>
      <c r="B13448" s="188"/>
      <c r="C13448" s="188"/>
      <c r="D13448" s="189"/>
    </row>
    <row r="13449" spans="1:4">
      <c r="A13449" s="188"/>
      <c r="B13449" s="188"/>
      <c r="C13449" s="188"/>
      <c r="D13449" s="189"/>
    </row>
    <row r="13450" spans="1:4">
      <c r="A13450" s="188"/>
      <c r="B13450" s="188"/>
      <c r="C13450" s="188"/>
      <c r="D13450" s="189"/>
    </row>
    <row r="13451" spans="1:4">
      <c r="A13451" s="188"/>
      <c r="B13451" s="188"/>
      <c r="C13451" s="188"/>
      <c r="D13451" s="189"/>
    </row>
    <row r="13452" spans="1:4">
      <c r="A13452" s="188"/>
      <c r="B13452" s="188"/>
      <c r="C13452" s="188"/>
      <c r="D13452" s="189"/>
    </row>
    <row r="13453" spans="1:4">
      <c r="A13453" s="188"/>
      <c r="B13453" s="188"/>
      <c r="C13453" s="188"/>
      <c r="D13453" s="189"/>
    </row>
    <row r="13454" spans="1:4">
      <c r="A13454" s="188"/>
      <c r="B13454" s="188"/>
      <c r="C13454" s="188"/>
      <c r="D13454" s="189"/>
    </row>
    <row r="13455" spans="1:4">
      <c r="A13455" s="188"/>
      <c r="B13455" s="188"/>
      <c r="C13455" s="188"/>
      <c r="D13455" s="189"/>
    </row>
    <row r="13456" spans="1:4">
      <c r="A13456" s="188"/>
      <c r="B13456" s="188"/>
      <c r="C13456" s="188"/>
      <c r="D13456" s="189"/>
    </row>
    <row r="13457" spans="1:4">
      <c r="A13457" s="188"/>
      <c r="B13457" s="188"/>
      <c r="C13457" s="188"/>
      <c r="D13457" s="189"/>
    </row>
    <row r="13458" spans="1:4">
      <c r="A13458" s="188"/>
      <c r="B13458" s="188"/>
      <c r="C13458" s="188"/>
      <c r="D13458" s="189"/>
    </row>
    <row r="13459" spans="1:4">
      <c r="A13459" s="188"/>
      <c r="B13459" s="188"/>
      <c r="C13459" s="188"/>
      <c r="D13459" s="189"/>
    </row>
    <row r="13460" spans="1:4">
      <c r="A13460" s="188"/>
      <c r="B13460" s="188"/>
      <c r="C13460" s="188"/>
      <c r="D13460" s="189"/>
    </row>
    <row r="13461" spans="1:4">
      <c r="A13461" s="188"/>
      <c r="B13461" s="188"/>
      <c r="C13461" s="188"/>
      <c r="D13461" s="189"/>
    </row>
    <row r="13462" spans="1:4">
      <c r="A13462" s="188"/>
      <c r="B13462" s="188"/>
      <c r="C13462" s="188"/>
      <c r="D13462" s="189"/>
    </row>
    <row r="13463" spans="1:4">
      <c r="A13463" s="188"/>
      <c r="B13463" s="188"/>
      <c r="C13463" s="188"/>
      <c r="D13463" s="189"/>
    </row>
    <row r="13464" spans="1:4">
      <c r="A13464" s="188"/>
      <c r="B13464" s="188"/>
      <c r="C13464" s="188"/>
      <c r="D13464" s="189"/>
    </row>
    <row r="13465" spans="1:4">
      <c r="A13465" s="188"/>
      <c r="B13465" s="188"/>
      <c r="C13465" s="188"/>
      <c r="D13465" s="189"/>
    </row>
    <row r="13466" spans="1:4">
      <c r="A13466" s="188"/>
      <c r="B13466" s="188"/>
      <c r="C13466" s="188"/>
      <c r="D13466" s="189"/>
    </row>
    <row r="13467" spans="1:4">
      <c r="A13467" s="188"/>
      <c r="B13467" s="188"/>
      <c r="C13467" s="188"/>
      <c r="D13467" s="189"/>
    </row>
    <row r="13468" spans="1:4">
      <c r="A13468" s="188"/>
      <c r="B13468" s="188"/>
      <c r="C13468" s="188"/>
      <c r="D13468" s="189"/>
    </row>
    <row r="13469" spans="1:4">
      <c r="A13469" s="188"/>
      <c r="B13469" s="188"/>
      <c r="C13469" s="188"/>
      <c r="D13469" s="189"/>
    </row>
    <row r="13470" spans="1:4">
      <c r="A13470" s="188"/>
      <c r="B13470" s="188"/>
      <c r="C13470" s="188"/>
      <c r="D13470" s="189"/>
    </row>
    <row r="13471" spans="1:4">
      <c r="A13471" s="188"/>
      <c r="B13471" s="188"/>
      <c r="C13471" s="188"/>
      <c r="D13471" s="189"/>
    </row>
    <row r="13472" spans="1:4">
      <c r="A13472" s="188"/>
      <c r="B13472" s="188"/>
      <c r="C13472" s="188"/>
      <c r="D13472" s="189"/>
    </row>
    <row r="13473" spans="1:4">
      <c r="A13473" s="188"/>
      <c r="B13473" s="188"/>
      <c r="C13473" s="188"/>
      <c r="D13473" s="189"/>
    </row>
    <row r="13474" spans="1:4">
      <c r="A13474" s="188"/>
      <c r="B13474" s="188"/>
      <c r="C13474" s="188"/>
      <c r="D13474" s="189"/>
    </row>
    <row r="13475" spans="1:4">
      <c r="A13475" s="188"/>
      <c r="B13475" s="188"/>
      <c r="C13475" s="188"/>
      <c r="D13475" s="189"/>
    </row>
    <row r="13476" spans="1:4">
      <c r="A13476" s="188"/>
      <c r="B13476" s="188"/>
      <c r="C13476" s="188"/>
      <c r="D13476" s="189"/>
    </row>
    <row r="13477" spans="1:4">
      <c r="A13477" s="188"/>
      <c r="B13477" s="188"/>
      <c r="C13477" s="188"/>
      <c r="D13477" s="189"/>
    </row>
    <row r="13478" spans="1:4">
      <c r="A13478" s="188"/>
      <c r="B13478" s="188"/>
      <c r="C13478" s="188"/>
      <c r="D13478" s="189"/>
    </row>
    <row r="13479" spans="1:4">
      <c r="A13479" s="188"/>
      <c r="B13479" s="188"/>
      <c r="C13479" s="188"/>
      <c r="D13479" s="189"/>
    </row>
    <row r="13480" spans="1:4">
      <c r="A13480" s="188"/>
      <c r="B13480" s="188"/>
      <c r="C13480" s="188"/>
      <c r="D13480" s="189"/>
    </row>
    <row r="13481" spans="1:4">
      <c r="A13481" s="188"/>
      <c r="B13481" s="188"/>
      <c r="C13481" s="188"/>
      <c r="D13481" s="189"/>
    </row>
    <row r="13482" spans="1:4">
      <c r="A13482" s="188"/>
      <c r="B13482" s="188"/>
      <c r="C13482" s="188"/>
      <c r="D13482" s="189"/>
    </row>
    <row r="13483" spans="1:4">
      <c r="A13483" s="188"/>
      <c r="B13483" s="188"/>
      <c r="C13483" s="188"/>
      <c r="D13483" s="189"/>
    </row>
    <row r="13484" spans="1:4">
      <c r="A13484" s="188"/>
      <c r="B13484" s="188"/>
      <c r="C13484" s="188"/>
      <c r="D13484" s="189"/>
    </row>
    <row r="13485" spans="1:4">
      <c r="A13485" s="188"/>
      <c r="B13485" s="188"/>
      <c r="C13485" s="188"/>
      <c r="D13485" s="189"/>
    </row>
    <row r="13486" spans="1:4">
      <c r="A13486" s="188"/>
      <c r="B13486" s="188"/>
      <c r="C13486" s="188"/>
      <c r="D13486" s="189"/>
    </row>
    <row r="13487" spans="1:4">
      <c r="A13487" s="188"/>
      <c r="B13487" s="188"/>
      <c r="C13487" s="188"/>
      <c r="D13487" s="189"/>
    </row>
    <row r="13488" spans="1:4">
      <c r="A13488" s="188"/>
      <c r="B13488" s="188"/>
      <c r="C13488" s="188"/>
      <c r="D13488" s="189"/>
    </row>
    <row r="13489" spans="1:4">
      <c r="A13489" s="188"/>
      <c r="B13489" s="188"/>
      <c r="C13489" s="188"/>
      <c r="D13489" s="189"/>
    </row>
    <row r="13490" spans="1:4">
      <c r="A13490" s="188"/>
      <c r="B13490" s="188"/>
      <c r="C13490" s="188"/>
      <c r="D13490" s="189"/>
    </row>
    <row r="13491" spans="1:4">
      <c r="A13491" s="188"/>
      <c r="B13491" s="188"/>
      <c r="C13491" s="188"/>
      <c r="D13491" s="189"/>
    </row>
    <row r="13492" spans="1:4">
      <c r="A13492" s="188"/>
      <c r="B13492" s="188"/>
      <c r="C13492" s="188"/>
      <c r="D13492" s="189"/>
    </row>
    <row r="13493" spans="1:4">
      <c r="A13493" s="188"/>
      <c r="B13493" s="188"/>
      <c r="C13493" s="188"/>
      <c r="D13493" s="189"/>
    </row>
    <row r="13494" spans="1:4">
      <c r="A13494" s="188"/>
      <c r="B13494" s="188"/>
      <c r="C13494" s="188"/>
      <c r="D13494" s="189"/>
    </row>
    <row r="13495" spans="1:4">
      <c r="A13495" s="188"/>
      <c r="B13495" s="188"/>
      <c r="C13495" s="188"/>
      <c r="D13495" s="189"/>
    </row>
    <row r="13496" spans="1:4">
      <c r="A13496" s="188"/>
      <c r="B13496" s="188"/>
      <c r="C13496" s="188"/>
      <c r="D13496" s="189"/>
    </row>
    <row r="13497" spans="1:4">
      <c r="A13497" s="188"/>
      <c r="B13497" s="188"/>
      <c r="C13497" s="188"/>
      <c r="D13497" s="189"/>
    </row>
    <row r="13498" spans="1:4">
      <c r="A13498" s="188"/>
      <c r="B13498" s="188"/>
      <c r="C13498" s="188"/>
      <c r="D13498" s="189"/>
    </row>
    <row r="13499" spans="1:4">
      <c r="A13499" s="188"/>
      <c r="B13499" s="188"/>
      <c r="C13499" s="188"/>
      <c r="D13499" s="189"/>
    </row>
    <row r="13500" spans="1:4">
      <c r="A13500" s="188"/>
      <c r="B13500" s="188"/>
      <c r="C13500" s="188"/>
      <c r="D13500" s="189"/>
    </row>
    <row r="13501" spans="1:4">
      <c r="A13501" s="188"/>
      <c r="B13501" s="188"/>
      <c r="C13501" s="188"/>
      <c r="D13501" s="189"/>
    </row>
    <row r="13502" spans="1:4">
      <c r="A13502" s="188"/>
      <c r="B13502" s="188"/>
      <c r="C13502" s="188"/>
      <c r="D13502" s="189"/>
    </row>
    <row r="13503" spans="1:4">
      <c r="A13503" s="188"/>
      <c r="B13503" s="188"/>
      <c r="C13503" s="188"/>
      <c r="D13503" s="189"/>
    </row>
    <row r="13504" spans="1:4">
      <c r="A13504" s="188"/>
      <c r="B13504" s="188"/>
      <c r="C13504" s="188"/>
      <c r="D13504" s="189"/>
    </row>
    <row r="13505" spans="1:4">
      <c r="A13505" s="188"/>
      <c r="B13505" s="188"/>
      <c r="C13505" s="188"/>
      <c r="D13505" s="189"/>
    </row>
    <row r="13506" spans="1:4">
      <c r="A13506" s="188"/>
      <c r="B13506" s="188"/>
      <c r="C13506" s="188"/>
      <c r="D13506" s="189"/>
    </row>
    <row r="13507" spans="1:4">
      <c r="A13507" s="188"/>
      <c r="B13507" s="188"/>
      <c r="C13507" s="188"/>
      <c r="D13507" s="189"/>
    </row>
    <row r="13508" spans="1:4">
      <c r="A13508" s="188"/>
      <c r="B13508" s="188"/>
      <c r="C13508" s="188"/>
      <c r="D13508" s="189"/>
    </row>
    <row r="13509" spans="1:4">
      <c r="A13509" s="188"/>
      <c r="B13509" s="188"/>
      <c r="C13509" s="188"/>
      <c r="D13509" s="189"/>
    </row>
    <row r="13510" spans="1:4">
      <c r="A13510" s="188"/>
      <c r="B13510" s="188"/>
      <c r="C13510" s="188"/>
      <c r="D13510" s="189"/>
    </row>
    <row r="13511" spans="1:4">
      <c r="A13511" s="188"/>
      <c r="B13511" s="188"/>
      <c r="C13511" s="188"/>
      <c r="D13511" s="189"/>
    </row>
    <row r="13512" spans="1:4">
      <c r="A13512" s="188"/>
      <c r="B13512" s="188"/>
      <c r="C13512" s="188"/>
      <c r="D13512" s="189"/>
    </row>
    <row r="13513" spans="1:4">
      <c r="A13513" s="188"/>
      <c r="B13513" s="188"/>
      <c r="C13513" s="188"/>
      <c r="D13513" s="189"/>
    </row>
    <row r="13514" spans="1:4">
      <c r="A13514" s="188"/>
      <c r="B13514" s="188"/>
      <c r="C13514" s="188"/>
      <c r="D13514" s="189"/>
    </row>
    <row r="13515" spans="1:4">
      <c r="A13515" s="188"/>
      <c r="B13515" s="188"/>
      <c r="C13515" s="188"/>
      <c r="D13515" s="189"/>
    </row>
    <row r="13516" spans="1:4">
      <c r="A13516" s="188"/>
      <c r="B13516" s="188"/>
      <c r="C13516" s="188"/>
      <c r="D13516" s="189"/>
    </row>
    <row r="13517" spans="1:4">
      <c r="A13517" s="188"/>
      <c r="B13517" s="188"/>
      <c r="C13517" s="188"/>
      <c r="D13517" s="189"/>
    </row>
    <row r="13518" spans="1:4">
      <c r="A13518" s="188"/>
      <c r="B13518" s="188"/>
      <c r="C13518" s="188"/>
      <c r="D13518" s="189"/>
    </row>
    <row r="13519" spans="1:4">
      <c r="A13519" s="188"/>
      <c r="B13519" s="188"/>
      <c r="C13519" s="188"/>
      <c r="D13519" s="189"/>
    </row>
    <row r="13520" spans="1:4">
      <c r="A13520" s="188"/>
      <c r="B13520" s="188"/>
      <c r="C13520" s="188"/>
      <c r="D13520" s="189"/>
    </row>
    <row r="13521" spans="1:4">
      <c r="A13521" s="188"/>
      <c r="B13521" s="188"/>
      <c r="C13521" s="188"/>
      <c r="D13521" s="189"/>
    </row>
    <row r="13522" spans="1:4">
      <c r="A13522" s="188"/>
      <c r="B13522" s="188"/>
      <c r="C13522" s="188"/>
      <c r="D13522" s="189"/>
    </row>
    <row r="13523" spans="1:4">
      <c r="A13523" s="188"/>
      <c r="B13523" s="188"/>
      <c r="C13523" s="188"/>
      <c r="D13523" s="189"/>
    </row>
    <row r="13524" spans="1:4">
      <c r="A13524" s="188"/>
      <c r="B13524" s="188"/>
      <c r="C13524" s="188"/>
      <c r="D13524" s="189"/>
    </row>
    <row r="13525" spans="1:4">
      <c r="A13525" s="188"/>
      <c r="B13525" s="188"/>
      <c r="C13525" s="188"/>
      <c r="D13525" s="189"/>
    </row>
    <row r="13526" spans="1:4">
      <c r="A13526" s="188"/>
      <c r="B13526" s="188"/>
      <c r="C13526" s="188"/>
      <c r="D13526" s="189"/>
    </row>
    <row r="13527" spans="1:4">
      <c r="A13527" s="188"/>
      <c r="B13527" s="188"/>
      <c r="C13527" s="188"/>
      <c r="D13527" s="189"/>
    </row>
    <row r="13528" spans="1:4">
      <c r="A13528" s="188"/>
      <c r="B13528" s="188"/>
      <c r="C13528" s="188"/>
      <c r="D13528" s="189"/>
    </row>
    <row r="13529" spans="1:4">
      <c r="A13529" s="188"/>
      <c r="B13529" s="188"/>
      <c r="C13529" s="188"/>
      <c r="D13529" s="189"/>
    </row>
    <row r="13530" spans="1:4">
      <c r="A13530" s="188"/>
      <c r="B13530" s="188"/>
      <c r="C13530" s="188"/>
      <c r="D13530" s="189"/>
    </row>
    <row r="13531" spans="1:4">
      <c r="A13531" s="188"/>
      <c r="B13531" s="188"/>
      <c r="C13531" s="188"/>
      <c r="D13531" s="189"/>
    </row>
    <row r="13532" spans="1:4">
      <c r="A13532" s="188"/>
      <c r="B13532" s="188"/>
      <c r="C13532" s="188"/>
      <c r="D13532" s="189"/>
    </row>
    <row r="13533" spans="1:4">
      <c r="A13533" s="188"/>
      <c r="B13533" s="188"/>
      <c r="C13533" s="188"/>
      <c r="D13533" s="189"/>
    </row>
    <row r="13534" spans="1:4">
      <c r="A13534" s="188"/>
      <c r="B13534" s="188"/>
      <c r="C13534" s="188"/>
      <c r="D13534" s="189"/>
    </row>
    <row r="13535" spans="1:4">
      <c r="A13535" s="188"/>
      <c r="B13535" s="188"/>
      <c r="C13535" s="188"/>
      <c r="D13535" s="189"/>
    </row>
    <row r="13536" spans="1:4">
      <c r="A13536" s="188"/>
      <c r="B13536" s="188"/>
      <c r="C13536" s="188"/>
      <c r="D13536" s="189"/>
    </row>
    <row r="13537" spans="1:4">
      <c r="A13537" s="188"/>
      <c r="B13537" s="188"/>
      <c r="C13537" s="188"/>
      <c r="D13537" s="189"/>
    </row>
    <row r="13538" spans="1:4">
      <c r="A13538" s="188"/>
      <c r="B13538" s="188"/>
      <c r="C13538" s="188"/>
      <c r="D13538" s="189"/>
    </row>
    <row r="13539" spans="1:4">
      <c r="A13539" s="188"/>
      <c r="B13539" s="188"/>
      <c r="C13539" s="188"/>
      <c r="D13539" s="189"/>
    </row>
    <row r="13540" spans="1:4">
      <c r="A13540" s="188"/>
      <c r="B13540" s="188"/>
      <c r="C13540" s="188"/>
      <c r="D13540" s="189"/>
    </row>
    <row r="13541" spans="1:4">
      <c r="A13541" s="188"/>
      <c r="B13541" s="188"/>
      <c r="C13541" s="188"/>
      <c r="D13541" s="189"/>
    </row>
    <row r="13542" spans="1:4">
      <c r="A13542" s="188"/>
      <c r="B13542" s="188"/>
      <c r="C13542" s="188"/>
      <c r="D13542" s="189"/>
    </row>
    <row r="13543" spans="1:4">
      <c r="A13543" s="188"/>
      <c r="B13543" s="188"/>
      <c r="C13543" s="188"/>
      <c r="D13543" s="189"/>
    </row>
    <row r="13544" spans="1:4">
      <c r="A13544" s="188"/>
      <c r="B13544" s="188"/>
      <c r="C13544" s="188"/>
      <c r="D13544" s="189"/>
    </row>
    <row r="13545" spans="1:4">
      <c r="A13545" s="188"/>
      <c r="B13545" s="188"/>
      <c r="C13545" s="188"/>
      <c r="D13545" s="189"/>
    </row>
    <row r="13546" spans="1:4">
      <c r="A13546" s="188"/>
      <c r="B13546" s="188"/>
      <c r="C13546" s="188"/>
      <c r="D13546" s="189"/>
    </row>
    <row r="13547" spans="1:4">
      <c r="A13547" s="188"/>
      <c r="B13547" s="188"/>
      <c r="C13547" s="188"/>
      <c r="D13547" s="189"/>
    </row>
    <row r="13548" spans="1:4">
      <c r="A13548" s="188"/>
      <c r="B13548" s="188"/>
      <c r="C13548" s="188"/>
      <c r="D13548" s="189"/>
    </row>
    <row r="13549" spans="1:4">
      <c r="A13549" s="188"/>
      <c r="B13549" s="188"/>
      <c r="C13549" s="188"/>
      <c r="D13549" s="189"/>
    </row>
    <row r="13550" spans="1:4">
      <c r="A13550" s="188"/>
      <c r="B13550" s="188"/>
      <c r="C13550" s="188"/>
      <c r="D13550" s="189"/>
    </row>
    <row r="13551" spans="1:4">
      <c r="A13551" s="188"/>
      <c r="B13551" s="188"/>
      <c r="C13551" s="188"/>
      <c r="D13551" s="189"/>
    </row>
    <row r="13552" spans="1:4">
      <c r="A13552" s="188"/>
      <c r="B13552" s="188"/>
      <c r="C13552" s="188"/>
      <c r="D13552" s="189"/>
    </row>
    <row r="13553" spans="1:4">
      <c r="A13553" s="188"/>
      <c r="B13553" s="188"/>
      <c r="C13553" s="188"/>
      <c r="D13553" s="189"/>
    </row>
    <row r="13554" spans="1:4">
      <c r="A13554" s="188"/>
      <c r="B13554" s="188"/>
      <c r="C13554" s="188"/>
      <c r="D13554" s="189"/>
    </row>
    <row r="13555" spans="1:4">
      <c r="A13555" s="188"/>
      <c r="B13555" s="188"/>
      <c r="C13555" s="188"/>
      <c r="D13555" s="189"/>
    </row>
    <row r="13556" spans="1:4">
      <c r="A13556" s="188"/>
      <c r="B13556" s="188"/>
      <c r="C13556" s="188"/>
      <c r="D13556" s="189"/>
    </row>
    <row r="13557" spans="1:4">
      <c r="A13557" s="188"/>
      <c r="B13557" s="188"/>
      <c r="C13557" s="188"/>
      <c r="D13557" s="189"/>
    </row>
    <row r="13558" spans="1:4">
      <c r="A13558" s="188"/>
      <c r="B13558" s="188"/>
      <c r="C13558" s="188"/>
      <c r="D13558" s="189"/>
    </row>
    <row r="13559" spans="1:4">
      <c r="A13559" s="188"/>
      <c r="B13559" s="188"/>
      <c r="C13559" s="188"/>
      <c r="D13559" s="189"/>
    </row>
    <row r="13560" spans="1:4">
      <c r="A13560" s="188"/>
      <c r="B13560" s="188"/>
      <c r="C13560" s="188"/>
      <c r="D13560" s="189"/>
    </row>
    <row r="13561" spans="1:4">
      <c r="A13561" s="188"/>
      <c r="B13561" s="188"/>
      <c r="C13561" s="188"/>
      <c r="D13561" s="189"/>
    </row>
    <row r="13562" spans="1:4">
      <c r="A13562" s="188"/>
      <c r="B13562" s="188"/>
      <c r="C13562" s="188"/>
      <c r="D13562" s="189"/>
    </row>
    <row r="13563" spans="1:4">
      <c r="A13563" s="188"/>
      <c r="B13563" s="188"/>
      <c r="C13563" s="188"/>
      <c r="D13563" s="189"/>
    </row>
    <row r="13564" spans="1:4">
      <c r="A13564" s="188"/>
      <c r="B13564" s="188"/>
      <c r="C13564" s="188"/>
      <c r="D13564" s="189"/>
    </row>
    <row r="13565" spans="1:4">
      <c r="A13565" s="188"/>
      <c r="B13565" s="188"/>
      <c r="C13565" s="188"/>
      <c r="D13565" s="189"/>
    </row>
    <row r="13566" spans="1:4">
      <c r="A13566" s="188"/>
      <c r="B13566" s="188"/>
      <c r="C13566" s="188"/>
      <c r="D13566" s="189"/>
    </row>
    <row r="13567" spans="1:4">
      <c r="A13567" s="188"/>
      <c r="B13567" s="188"/>
      <c r="C13567" s="188"/>
      <c r="D13567" s="189"/>
    </row>
    <row r="13568" spans="1:4">
      <c r="A13568" s="188"/>
      <c r="B13568" s="188"/>
      <c r="C13568" s="188"/>
      <c r="D13568" s="189"/>
    </row>
    <row r="13569" spans="1:4">
      <c r="A13569" s="188"/>
      <c r="B13569" s="188"/>
      <c r="C13569" s="188"/>
      <c r="D13569" s="189"/>
    </row>
    <row r="13570" spans="1:4">
      <c r="A13570" s="188"/>
      <c r="B13570" s="188"/>
      <c r="C13570" s="188"/>
      <c r="D13570" s="189"/>
    </row>
    <row r="13571" spans="1:4">
      <c r="A13571" s="188"/>
      <c r="B13571" s="188"/>
      <c r="C13571" s="188"/>
      <c r="D13571" s="189"/>
    </row>
    <row r="13572" spans="1:4">
      <c r="A13572" s="188"/>
      <c r="B13572" s="188"/>
      <c r="C13572" s="188"/>
      <c r="D13572" s="189"/>
    </row>
    <row r="13573" spans="1:4">
      <c r="A13573" s="188"/>
      <c r="B13573" s="188"/>
      <c r="C13573" s="188"/>
      <c r="D13573" s="189"/>
    </row>
    <row r="13574" spans="1:4">
      <c r="A13574" s="188"/>
      <c r="B13574" s="188"/>
      <c r="C13574" s="188"/>
      <c r="D13574" s="189"/>
    </row>
    <row r="13575" spans="1:4">
      <c r="A13575" s="188"/>
      <c r="B13575" s="188"/>
      <c r="C13575" s="188"/>
      <c r="D13575" s="189"/>
    </row>
    <row r="13576" spans="1:4">
      <c r="A13576" s="188"/>
      <c r="B13576" s="188"/>
      <c r="C13576" s="188"/>
      <c r="D13576" s="189"/>
    </row>
    <row r="13577" spans="1:4">
      <c r="A13577" s="188"/>
      <c r="B13577" s="188"/>
      <c r="C13577" s="188"/>
      <c r="D13577" s="189"/>
    </row>
    <row r="13578" spans="1:4">
      <c r="A13578" s="188"/>
      <c r="B13578" s="188"/>
      <c r="C13578" s="188"/>
      <c r="D13578" s="189"/>
    </row>
    <row r="13579" spans="1:4">
      <c r="A13579" s="188"/>
      <c r="B13579" s="188"/>
      <c r="C13579" s="188"/>
      <c r="D13579" s="189"/>
    </row>
    <row r="13580" spans="1:4">
      <c r="A13580" s="188"/>
      <c r="B13580" s="188"/>
      <c r="C13580" s="188"/>
      <c r="D13580" s="189"/>
    </row>
    <row r="13581" spans="1:4">
      <c r="A13581" s="188"/>
      <c r="B13581" s="188"/>
      <c r="C13581" s="188"/>
      <c r="D13581" s="189"/>
    </row>
    <row r="13582" spans="1:4">
      <c r="A13582" s="188"/>
      <c r="B13582" s="188"/>
      <c r="C13582" s="188"/>
      <c r="D13582" s="189"/>
    </row>
    <row r="13583" spans="1:4">
      <c r="A13583" s="188"/>
      <c r="B13583" s="188"/>
      <c r="C13583" s="188"/>
      <c r="D13583" s="189"/>
    </row>
    <row r="13584" spans="1:4">
      <c r="A13584" s="188"/>
      <c r="B13584" s="188"/>
      <c r="C13584" s="188"/>
      <c r="D13584" s="189"/>
    </row>
    <row r="13585" spans="1:4">
      <c r="A13585" s="188"/>
      <c r="B13585" s="188"/>
      <c r="C13585" s="188"/>
      <c r="D13585" s="189"/>
    </row>
    <row r="13586" spans="1:4">
      <c r="A13586" s="188"/>
      <c r="B13586" s="188"/>
      <c r="C13586" s="188"/>
      <c r="D13586" s="189"/>
    </row>
    <row r="13587" spans="1:4">
      <c r="A13587" s="188"/>
      <c r="B13587" s="188"/>
      <c r="C13587" s="188"/>
      <c r="D13587" s="189"/>
    </row>
    <row r="13588" spans="1:4">
      <c r="A13588" s="188"/>
      <c r="B13588" s="188"/>
      <c r="C13588" s="188"/>
      <c r="D13588" s="189"/>
    </row>
    <row r="13589" spans="1:4">
      <c r="A13589" s="188"/>
      <c r="B13589" s="188"/>
      <c r="C13589" s="188"/>
      <c r="D13589" s="189"/>
    </row>
    <row r="13590" spans="1:4">
      <c r="A13590" s="188"/>
      <c r="B13590" s="188"/>
      <c r="C13590" s="188"/>
      <c r="D13590" s="189"/>
    </row>
    <row r="13591" spans="1:4">
      <c r="A13591" s="188"/>
      <c r="B13591" s="188"/>
      <c r="C13591" s="188"/>
      <c r="D13591" s="189"/>
    </row>
    <row r="13592" spans="1:4">
      <c r="A13592" s="188"/>
      <c r="B13592" s="188"/>
      <c r="C13592" s="188"/>
      <c r="D13592" s="189"/>
    </row>
    <row r="13593" spans="1:4">
      <c r="A13593" s="188"/>
      <c r="B13593" s="188"/>
      <c r="C13593" s="188"/>
      <c r="D13593" s="189"/>
    </row>
    <row r="13594" spans="1:4">
      <c r="A13594" s="188"/>
      <c r="B13594" s="188"/>
      <c r="C13594" s="188"/>
      <c r="D13594" s="189"/>
    </row>
    <row r="13595" spans="1:4">
      <c r="A13595" s="188"/>
      <c r="B13595" s="188"/>
      <c r="C13595" s="188"/>
      <c r="D13595" s="189"/>
    </row>
    <row r="13596" spans="1:4">
      <c r="A13596" s="188"/>
      <c r="B13596" s="188"/>
      <c r="C13596" s="188"/>
      <c r="D13596" s="189"/>
    </row>
    <row r="13597" spans="1:4">
      <c r="A13597" s="188"/>
      <c r="B13597" s="188"/>
      <c r="C13597" s="188"/>
      <c r="D13597" s="189"/>
    </row>
    <row r="13598" spans="1:4">
      <c r="A13598" s="188"/>
      <c r="B13598" s="188"/>
      <c r="C13598" s="188"/>
      <c r="D13598" s="189"/>
    </row>
    <row r="13599" spans="1:4">
      <c r="A13599" s="188"/>
      <c r="B13599" s="188"/>
      <c r="C13599" s="188"/>
      <c r="D13599" s="189"/>
    </row>
    <row r="13600" spans="1:4">
      <c r="A13600" s="188"/>
      <c r="B13600" s="188"/>
      <c r="C13600" s="188"/>
      <c r="D13600" s="189"/>
    </row>
    <row r="13601" spans="1:4">
      <c r="A13601" s="188"/>
      <c r="B13601" s="188"/>
      <c r="C13601" s="188"/>
      <c r="D13601" s="189"/>
    </row>
    <row r="13602" spans="1:4">
      <c r="A13602" s="188"/>
      <c r="B13602" s="188"/>
      <c r="C13602" s="188"/>
      <c r="D13602" s="189"/>
    </row>
    <row r="13603" spans="1:4">
      <c r="A13603" s="188"/>
      <c r="B13603" s="188"/>
      <c r="C13603" s="188"/>
      <c r="D13603" s="189"/>
    </row>
    <row r="13604" spans="1:4">
      <c r="A13604" s="188"/>
      <c r="B13604" s="188"/>
      <c r="C13604" s="188"/>
      <c r="D13604" s="189"/>
    </row>
    <row r="13605" spans="1:4">
      <c r="A13605" s="188"/>
      <c r="B13605" s="188"/>
      <c r="C13605" s="188"/>
      <c r="D13605" s="189"/>
    </row>
    <row r="13606" spans="1:4">
      <c r="A13606" s="188"/>
      <c r="B13606" s="188"/>
      <c r="C13606" s="188"/>
      <c r="D13606" s="189"/>
    </row>
    <row r="13607" spans="1:4">
      <c r="A13607" s="188"/>
      <c r="B13607" s="188"/>
      <c r="C13607" s="188"/>
      <c r="D13607" s="189"/>
    </row>
    <row r="13608" spans="1:4">
      <c r="A13608" s="188"/>
      <c r="B13608" s="188"/>
      <c r="C13608" s="188"/>
      <c r="D13608" s="189"/>
    </row>
    <row r="13609" spans="1:4">
      <c r="A13609" s="188"/>
      <c r="B13609" s="188"/>
      <c r="C13609" s="188"/>
      <c r="D13609" s="189"/>
    </row>
    <row r="13610" spans="1:4">
      <c r="A13610" s="188"/>
      <c r="B13610" s="188"/>
      <c r="C13610" s="188"/>
      <c r="D13610" s="189"/>
    </row>
    <row r="13611" spans="1:4">
      <c r="A13611" s="188"/>
      <c r="B13611" s="188"/>
      <c r="C13611" s="188"/>
      <c r="D13611" s="189"/>
    </row>
    <row r="13612" spans="1:4">
      <c r="A13612" s="188"/>
      <c r="B13612" s="188"/>
      <c r="C13612" s="188"/>
      <c r="D13612" s="189"/>
    </row>
    <row r="13613" spans="1:4">
      <c r="A13613" s="188"/>
      <c r="B13613" s="188"/>
      <c r="C13613" s="188"/>
      <c r="D13613" s="189"/>
    </row>
    <row r="13614" spans="1:4">
      <c r="A13614" s="188"/>
      <c r="B13614" s="188"/>
      <c r="C13614" s="188"/>
      <c r="D13614" s="189"/>
    </row>
    <row r="13615" spans="1:4">
      <c r="A13615" s="188"/>
      <c r="B13615" s="188"/>
      <c r="C13615" s="188"/>
      <c r="D13615" s="189"/>
    </row>
    <row r="13616" spans="1:4">
      <c r="A13616" s="188"/>
      <c r="B13616" s="188"/>
      <c r="C13616" s="188"/>
      <c r="D13616" s="189"/>
    </row>
    <row r="13617" spans="1:4">
      <c r="A13617" s="188"/>
      <c r="B13617" s="188"/>
      <c r="C13617" s="188"/>
      <c r="D13617" s="189"/>
    </row>
    <row r="13618" spans="1:4">
      <c r="A13618" s="188"/>
      <c r="B13618" s="188"/>
      <c r="C13618" s="188"/>
      <c r="D13618" s="189"/>
    </row>
    <row r="13619" spans="1:4">
      <c r="A13619" s="188"/>
      <c r="B13619" s="188"/>
      <c r="C13619" s="188"/>
      <c r="D13619" s="189"/>
    </row>
    <row r="13620" spans="1:4">
      <c r="A13620" s="188"/>
      <c r="B13620" s="188"/>
      <c r="C13620" s="188"/>
      <c r="D13620" s="189"/>
    </row>
    <row r="13621" spans="1:4">
      <c r="A13621" s="188"/>
      <c r="B13621" s="188"/>
      <c r="C13621" s="188"/>
      <c r="D13621" s="189"/>
    </row>
    <row r="13622" spans="1:4">
      <c r="A13622" s="188"/>
      <c r="B13622" s="188"/>
      <c r="C13622" s="188"/>
      <c r="D13622" s="189"/>
    </row>
    <row r="13623" spans="1:4">
      <c r="A13623" s="188"/>
      <c r="B13623" s="188"/>
      <c r="C13623" s="188"/>
      <c r="D13623" s="189"/>
    </row>
    <row r="13624" spans="1:4">
      <c r="A13624" s="188"/>
      <c r="B13624" s="188"/>
      <c r="C13624" s="188"/>
      <c r="D13624" s="189"/>
    </row>
    <row r="13625" spans="1:4">
      <c r="A13625" s="188"/>
      <c r="B13625" s="188"/>
      <c r="C13625" s="188"/>
      <c r="D13625" s="189"/>
    </row>
    <row r="13626" spans="1:4">
      <c r="A13626" s="188"/>
      <c r="B13626" s="188"/>
      <c r="C13626" s="188"/>
      <c r="D13626" s="189"/>
    </row>
    <row r="13627" spans="1:4">
      <c r="A13627" s="188"/>
      <c r="B13627" s="188"/>
      <c r="C13627" s="188"/>
      <c r="D13627" s="189"/>
    </row>
    <row r="13628" spans="1:4">
      <c r="A13628" s="188"/>
      <c r="B13628" s="188"/>
      <c r="C13628" s="188"/>
      <c r="D13628" s="189"/>
    </row>
    <row r="13629" spans="1:4">
      <c r="A13629" s="188"/>
      <c r="B13629" s="188"/>
      <c r="C13629" s="188"/>
      <c r="D13629" s="189"/>
    </row>
    <row r="13630" spans="1:4">
      <c r="A13630" s="188"/>
      <c r="B13630" s="188"/>
      <c r="C13630" s="188"/>
      <c r="D13630" s="189"/>
    </row>
    <row r="13631" spans="1:4">
      <c r="A13631" s="188"/>
      <c r="B13631" s="188"/>
      <c r="C13631" s="188"/>
      <c r="D13631" s="189"/>
    </row>
    <row r="13632" spans="1:4">
      <c r="A13632" s="188"/>
      <c r="B13632" s="188"/>
      <c r="C13632" s="188"/>
      <c r="D13632" s="189"/>
    </row>
    <row r="13633" spans="1:4">
      <c r="A13633" s="188"/>
      <c r="B13633" s="188"/>
      <c r="C13633" s="188"/>
      <c r="D13633" s="189"/>
    </row>
    <row r="13634" spans="1:4">
      <c r="A13634" s="188"/>
      <c r="B13634" s="188"/>
      <c r="C13634" s="188"/>
      <c r="D13634" s="189"/>
    </row>
    <row r="13635" spans="1:4">
      <c r="A13635" s="188"/>
      <c r="B13635" s="188"/>
      <c r="C13635" s="188"/>
      <c r="D13635" s="189"/>
    </row>
    <row r="13636" spans="1:4">
      <c r="A13636" s="188"/>
      <c r="B13636" s="188"/>
      <c r="C13636" s="188"/>
      <c r="D13636" s="189"/>
    </row>
    <row r="13637" spans="1:4">
      <c r="A13637" s="188"/>
      <c r="B13637" s="188"/>
      <c r="C13637" s="188"/>
      <c r="D13637" s="189"/>
    </row>
    <row r="13638" spans="1:4">
      <c r="A13638" s="188"/>
      <c r="B13638" s="188"/>
      <c r="C13638" s="188"/>
      <c r="D13638" s="189"/>
    </row>
    <row r="13639" spans="1:4">
      <c r="A13639" s="188"/>
      <c r="B13639" s="188"/>
      <c r="C13639" s="188"/>
      <c r="D13639" s="189"/>
    </row>
    <row r="13640" spans="1:4">
      <c r="A13640" s="188"/>
      <c r="B13640" s="188"/>
      <c r="C13640" s="188"/>
      <c r="D13640" s="189"/>
    </row>
    <row r="13641" spans="1:4">
      <c r="A13641" s="188"/>
      <c r="B13641" s="188"/>
      <c r="C13641" s="188"/>
      <c r="D13641" s="189"/>
    </row>
    <row r="13642" spans="1:4">
      <c r="A13642" s="188"/>
      <c r="B13642" s="188"/>
      <c r="C13642" s="188"/>
      <c r="D13642" s="189"/>
    </row>
    <row r="13643" spans="1:4">
      <c r="A13643" s="188"/>
      <c r="B13643" s="188"/>
      <c r="C13643" s="188"/>
      <c r="D13643" s="189"/>
    </row>
    <row r="13644" spans="1:4">
      <c r="A13644" s="188"/>
      <c r="B13644" s="188"/>
      <c r="C13644" s="188"/>
      <c r="D13644" s="189"/>
    </row>
    <row r="13645" spans="1:4">
      <c r="A13645" s="188"/>
      <c r="B13645" s="188"/>
      <c r="C13645" s="188"/>
      <c r="D13645" s="189"/>
    </row>
    <row r="13646" spans="1:4">
      <c r="A13646" s="188"/>
      <c r="B13646" s="188"/>
      <c r="C13646" s="188"/>
      <c r="D13646" s="189"/>
    </row>
    <row r="13647" spans="1:4">
      <c r="A13647" s="188"/>
      <c r="B13647" s="188"/>
      <c r="C13647" s="188"/>
      <c r="D13647" s="189"/>
    </row>
    <row r="13648" spans="1:4">
      <c r="A13648" s="188"/>
      <c r="B13648" s="188"/>
      <c r="C13648" s="188"/>
      <c r="D13648" s="189"/>
    </row>
    <row r="13649" spans="1:4">
      <c r="A13649" s="188"/>
      <c r="B13649" s="188"/>
      <c r="C13649" s="188"/>
      <c r="D13649" s="189"/>
    </row>
    <row r="13650" spans="1:4">
      <c r="A13650" s="188"/>
      <c r="B13650" s="188"/>
      <c r="C13650" s="188"/>
      <c r="D13650" s="189"/>
    </row>
    <row r="13651" spans="1:4">
      <c r="A13651" s="188"/>
      <c r="B13651" s="188"/>
      <c r="C13651" s="188"/>
      <c r="D13651" s="189"/>
    </row>
    <row r="13652" spans="1:4">
      <c r="A13652" s="188"/>
      <c r="B13652" s="188"/>
      <c r="C13652" s="188"/>
      <c r="D13652" s="189"/>
    </row>
    <row r="13653" spans="1:4">
      <c r="A13653" s="188"/>
      <c r="B13653" s="188"/>
      <c r="C13653" s="188"/>
      <c r="D13653" s="189"/>
    </row>
    <row r="13654" spans="1:4">
      <c r="A13654" s="188"/>
      <c r="B13654" s="188"/>
      <c r="C13654" s="188"/>
      <c r="D13654" s="189"/>
    </row>
    <row r="13655" spans="1:4">
      <c r="A13655" s="188"/>
      <c r="B13655" s="188"/>
      <c r="C13655" s="188"/>
      <c r="D13655" s="189"/>
    </row>
    <row r="13656" spans="1:4">
      <c r="A13656" s="188"/>
      <c r="B13656" s="188"/>
      <c r="C13656" s="188"/>
      <c r="D13656" s="189"/>
    </row>
    <row r="13657" spans="1:4">
      <c r="A13657" s="188"/>
      <c r="B13657" s="188"/>
      <c r="C13657" s="188"/>
      <c r="D13657" s="189"/>
    </row>
    <row r="13658" spans="1:4">
      <c r="A13658" s="188"/>
      <c r="B13658" s="188"/>
      <c r="C13658" s="188"/>
      <c r="D13658" s="189"/>
    </row>
    <row r="13659" spans="1:4">
      <c r="A13659" s="188"/>
      <c r="B13659" s="188"/>
      <c r="C13659" s="188"/>
      <c r="D13659" s="189"/>
    </row>
    <row r="13660" spans="1:4">
      <c r="A13660" s="188"/>
      <c r="B13660" s="188"/>
      <c r="C13660" s="188"/>
      <c r="D13660" s="189"/>
    </row>
    <row r="13661" spans="1:4">
      <c r="A13661" s="188"/>
      <c r="B13661" s="188"/>
      <c r="C13661" s="188"/>
      <c r="D13661" s="189"/>
    </row>
    <row r="13662" spans="1:4">
      <c r="A13662" s="188"/>
      <c r="B13662" s="188"/>
      <c r="C13662" s="188"/>
      <c r="D13662" s="189"/>
    </row>
    <row r="13663" spans="1:4">
      <c r="A13663" s="188"/>
      <c r="B13663" s="188"/>
      <c r="C13663" s="188"/>
      <c r="D13663" s="189"/>
    </row>
    <row r="13664" spans="1:4">
      <c r="A13664" s="188"/>
      <c r="B13664" s="188"/>
      <c r="C13664" s="188"/>
      <c r="D13664" s="189"/>
    </row>
    <row r="13665" spans="1:4">
      <c r="A13665" s="188"/>
      <c r="B13665" s="188"/>
      <c r="C13665" s="188"/>
      <c r="D13665" s="189"/>
    </row>
    <row r="13666" spans="1:4">
      <c r="A13666" s="188"/>
      <c r="B13666" s="188"/>
      <c r="C13666" s="188"/>
      <c r="D13666" s="189"/>
    </row>
    <row r="13667" spans="1:4">
      <c r="A13667" s="188"/>
      <c r="B13667" s="188"/>
      <c r="C13667" s="188"/>
      <c r="D13667" s="189"/>
    </row>
    <row r="13668" spans="1:4">
      <c r="A13668" s="188"/>
      <c r="B13668" s="188"/>
      <c r="C13668" s="188"/>
      <c r="D13668" s="189"/>
    </row>
    <row r="13669" spans="1:4">
      <c r="A13669" s="188"/>
      <c r="B13669" s="188"/>
      <c r="C13669" s="188"/>
      <c r="D13669" s="189"/>
    </row>
    <row r="13670" spans="1:4">
      <c r="A13670" s="188"/>
      <c r="B13670" s="188"/>
      <c r="C13670" s="188"/>
      <c r="D13670" s="189"/>
    </row>
    <row r="13671" spans="1:4">
      <c r="A13671" s="188"/>
      <c r="B13671" s="188"/>
      <c r="C13671" s="188"/>
      <c r="D13671" s="189"/>
    </row>
    <row r="13672" spans="1:4">
      <c r="A13672" s="188"/>
      <c r="B13672" s="188"/>
      <c r="C13672" s="188"/>
      <c r="D13672" s="189"/>
    </row>
    <row r="13673" spans="1:4">
      <c r="A13673" s="188"/>
      <c r="B13673" s="188"/>
      <c r="C13673" s="188"/>
      <c r="D13673" s="189"/>
    </row>
    <row r="13674" spans="1:4">
      <c r="A13674" s="188"/>
      <c r="B13674" s="188"/>
      <c r="C13674" s="188"/>
      <c r="D13674" s="189"/>
    </row>
    <row r="13675" spans="1:4">
      <c r="A13675" s="188"/>
      <c r="B13675" s="188"/>
      <c r="C13675" s="188"/>
      <c r="D13675" s="189"/>
    </row>
    <row r="13676" spans="1:4">
      <c r="A13676" s="188"/>
      <c r="B13676" s="188"/>
      <c r="C13676" s="188"/>
      <c r="D13676" s="189"/>
    </row>
    <row r="13677" spans="1:4">
      <c r="A13677" s="188"/>
      <c r="B13677" s="188"/>
      <c r="C13677" s="188"/>
      <c r="D13677" s="189"/>
    </row>
    <row r="13678" spans="1:4">
      <c r="A13678" s="188"/>
      <c r="B13678" s="188"/>
      <c r="C13678" s="188"/>
      <c r="D13678" s="189"/>
    </row>
    <row r="13679" spans="1:4">
      <c r="A13679" s="188"/>
      <c r="B13679" s="188"/>
      <c r="C13679" s="188"/>
      <c r="D13679" s="189"/>
    </row>
    <row r="13680" spans="1:4">
      <c r="A13680" s="188"/>
      <c r="B13680" s="188"/>
      <c r="C13680" s="188"/>
      <c r="D13680" s="189"/>
    </row>
    <row r="13681" spans="1:4">
      <c r="A13681" s="188"/>
      <c r="B13681" s="188"/>
      <c r="C13681" s="188"/>
      <c r="D13681" s="189"/>
    </row>
    <row r="13682" spans="1:4">
      <c r="A13682" s="188"/>
      <c r="B13682" s="188"/>
      <c r="C13682" s="188"/>
      <c r="D13682" s="189"/>
    </row>
    <row r="13683" spans="1:4">
      <c r="A13683" s="188"/>
      <c r="B13683" s="188"/>
      <c r="C13683" s="188"/>
      <c r="D13683" s="189"/>
    </row>
    <row r="13684" spans="1:4">
      <c r="A13684" s="188"/>
      <c r="B13684" s="188"/>
      <c r="C13684" s="188"/>
      <c r="D13684" s="189"/>
    </row>
    <row r="13685" spans="1:4">
      <c r="A13685" s="188"/>
      <c r="B13685" s="188"/>
      <c r="C13685" s="188"/>
      <c r="D13685" s="189"/>
    </row>
    <row r="13686" spans="1:4">
      <c r="A13686" s="188"/>
      <c r="B13686" s="188"/>
      <c r="C13686" s="188"/>
      <c r="D13686" s="189"/>
    </row>
    <row r="13687" spans="1:4">
      <c r="A13687" s="188"/>
      <c r="B13687" s="188"/>
      <c r="C13687" s="188"/>
      <c r="D13687" s="189"/>
    </row>
    <row r="13688" spans="1:4">
      <c r="A13688" s="188"/>
      <c r="B13688" s="188"/>
      <c r="C13688" s="188"/>
      <c r="D13688" s="189"/>
    </row>
    <row r="13689" spans="1:4">
      <c r="A13689" s="188"/>
      <c r="B13689" s="188"/>
      <c r="C13689" s="188"/>
      <c r="D13689" s="189"/>
    </row>
    <row r="13690" spans="1:4">
      <c r="A13690" s="188"/>
      <c r="B13690" s="188"/>
      <c r="C13690" s="188"/>
      <c r="D13690" s="189"/>
    </row>
    <row r="13691" spans="1:4">
      <c r="A13691" s="188"/>
      <c r="B13691" s="188"/>
      <c r="C13691" s="188"/>
      <c r="D13691" s="189"/>
    </row>
    <row r="13692" spans="1:4">
      <c r="A13692" s="188"/>
      <c r="B13692" s="188"/>
      <c r="C13692" s="188"/>
      <c r="D13692" s="189"/>
    </row>
    <row r="13693" spans="1:4">
      <c r="A13693" s="188"/>
      <c r="B13693" s="188"/>
      <c r="C13693" s="188"/>
      <c r="D13693" s="189"/>
    </row>
    <row r="13694" spans="1:4">
      <c r="A13694" s="188"/>
      <c r="B13694" s="188"/>
      <c r="C13694" s="188"/>
      <c r="D13694" s="189"/>
    </row>
    <row r="13695" spans="1:4">
      <c r="A13695" s="188"/>
      <c r="B13695" s="188"/>
      <c r="C13695" s="188"/>
      <c r="D13695" s="189"/>
    </row>
    <row r="13696" spans="1:4">
      <c r="A13696" s="188"/>
      <c r="B13696" s="188"/>
      <c r="C13696" s="188"/>
      <c r="D13696" s="189"/>
    </row>
    <row r="13697" spans="1:4">
      <c r="A13697" s="188"/>
      <c r="B13697" s="188"/>
      <c r="C13697" s="188"/>
      <c r="D13697" s="189"/>
    </row>
    <row r="13698" spans="1:4">
      <c r="A13698" s="188"/>
      <c r="B13698" s="188"/>
      <c r="C13698" s="188"/>
      <c r="D13698" s="189"/>
    </row>
    <row r="13699" spans="1:4">
      <c r="A13699" s="188"/>
      <c r="B13699" s="188"/>
      <c r="C13699" s="188"/>
      <c r="D13699" s="189"/>
    </row>
    <row r="13700" spans="1:4">
      <c r="A13700" s="188"/>
      <c r="B13700" s="188"/>
      <c r="C13700" s="188"/>
      <c r="D13700" s="189"/>
    </row>
    <row r="13701" spans="1:4">
      <c r="A13701" s="188"/>
      <c r="B13701" s="188"/>
      <c r="C13701" s="188"/>
      <c r="D13701" s="189"/>
    </row>
    <row r="13702" spans="1:4">
      <c r="A13702" s="188"/>
      <c r="B13702" s="188"/>
      <c r="C13702" s="188"/>
      <c r="D13702" s="189"/>
    </row>
    <row r="13703" spans="1:4">
      <c r="A13703" s="188"/>
      <c r="B13703" s="188"/>
      <c r="C13703" s="188"/>
      <c r="D13703" s="189"/>
    </row>
    <row r="13704" spans="1:4">
      <c r="A13704" s="188"/>
      <c r="B13704" s="188"/>
      <c r="C13704" s="188"/>
      <c r="D13704" s="189"/>
    </row>
    <row r="13705" spans="1:4">
      <c r="A13705" s="188"/>
      <c r="B13705" s="188"/>
      <c r="C13705" s="188"/>
      <c r="D13705" s="189"/>
    </row>
    <row r="13706" spans="1:4">
      <c r="A13706" s="188"/>
      <c r="B13706" s="188"/>
      <c r="C13706" s="188"/>
      <c r="D13706" s="189"/>
    </row>
    <row r="13707" spans="1:4">
      <c r="A13707" s="188"/>
      <c r="B13707" s="188"/>
      <c r="C13707" s="188"/>
      <c r="D13707" s="189"/>
    </row>
    <row r="13708" spans="1:4">
      <c r="A13708" s="188"/>
      <c r="B13708" s="188"/>
      <c r="C13708" s="188"/>
      <c r="D13708" s="189"/>
    </row>
    <row r="13709" spans="1:4">
      <c r="A13709" s="188"/>
      <c r="B13709" s="188"/>
      <c r="C13709" s="188"/>
      <c r="D13709" s="189"/>
    </row>
    <row r="13710" spans="1:4">
      <c r="A13710" s="188"/>
      <c r="B13710" s="188"/>
      <c r="C13710" s="188"/>
      <c r="D13710" s="189"/>
    </row>
    <row r="13711" spans="1:4">
      <c r="A13711" s="188"/>
      <c r="B13711" s="188"/>
      <c r="C13711" s="188"/>
      <c r="D13711" s="189"/>
    </row>
    <row r="13712" spans="1:4">
      <c r="A13712" s="188"/>
      <c r="B13712" s="188"/>
      <c r="C13712" s="188"/>
      <c r="D13712" s="189"/>
    </row>
    <row r="13713" spans="1:4">
      <c r="A13713" s="188"/>
      <c r="B13713" s="188"/>
      <c r="C13713" s="188"/>
      <c r="D13713" s="189"/>
    </row>
    <row r="13714" spans="1:4">
      <c r="A13714" s="188"/>
      <c r="B13714" s="188"/>
      <c r="C13714" s="188"/>
      <c r="D13714" s="189"/>
    </row>
    <row r="13715" spans="1:4">
      <c r="A13715" s="188"/>
      <c r="B13715" s="188"/>
      <c r="C13715" s="188"/>
      <c r="D13715" s="189"/>
    </row>
    <row r="13716" spans="1:4">
      <c r="A13716" s="188"/>
      <c r="B13716" s="188"/>
      <c r="C13716" s="188"/>
      <c r="D13716" s="189"/>
    </row>
    <row r="13717" spans="1:4">
      <c r="A13717" s="188"/>
      <c r="B13717" s="188"/>
      <c r="C13717" s="188"/>
      <c r="D13717" s="189"/>
    </row>
    <row r="13718" spans="1:4">
      <c r="A13718" s="188"/>
      <c r="B13718" s="188"/>
      <c r="C13718" s="188"/>
      <c r="D13718" s="189"/>
    </row>
    <row r="13719" spans="1:4">
      <c r="A13719" s="188"/>
      <c r="B13719" s="188"/>
      <c r="C13719" s="188"/>
      <c r="D13719" s="189"/>
    </row>
    <row r="13720" spans="1:4">
      <c r="A13720" s="188"/>
      <c r="B13720" s="188"/>
      <c r="C13720" s="188"/>
      <c r="D13720" s="189"/>
    </row>
    <row r="13721" spans="1:4">
      <c r="A13721" s="188"/>
      <c r="B13721" s="188"/>
      <c r="C13721" s="188"/>
      <c r="D13721" s="189"/>
    </row>
    <row r="13722" spans="1:4">
      <c r="A13722" s="188"/>
      <c r="B13722" s="188"/>
      <c r="C13722" s="188"/>
      <c r="D13722" s="189"/>
    </row>
    <row r="13723" spans="1:4">
      <c r="A13723" s="188"/>
      <c r="B13723" s="188"/>
      <c r="C13723" s="188"/>
      <c r="D13723" s="189"/>
    </row>
    <row r="13724" spans="1:4">
      <c r="A13724" s="188"/>
      <c r="B13724" s="188"/>
      <c r="C13724" s="188"/>
      <c r="D13724" s="189"/>
    </row>
    <row r="13725" spans="1:4">
      <c r="A13725" s="188"/>
      <c r="B13725" s="188"/>
      <c r="C13725" s="188"/>
      <c r="D13725" s="189"/>
    </row>
    <row r="13726" spans="1:4">
      <c r="A13726" s="188"/>
      <c r="B13726" s="188"/>
      <c r="C13726" s="188"/>
      <c r="D13726" s="189"/>
    </row>
    <row r="13727" spans="1:4">
      <c r="A13727" s="188"/>
      <c r="B13727" s="188"/>
      <c r="C13727" s="188"/>
      <c r="D13727" s="189"/>
    </row>
    <row r="13728" spans="1:4">
      <c r="A13728" s="188"/>
      <c r="B13728" s="188"/>
      <c r="C13728" s="188"/>
      <c r="D13728" s="189"/>
    </row>
    <row r="13729" spans="1:4">
      <c r="A13729" s="188"/>
      <c r="B13729" s="188"/>
      <c r="C13729" s="188"/>
      <c r="D13729" s="189"/>
    </row>
    <row r="13730" spans="1:4">
      <c r="A13730" s="188"/>
      <c r="B13730" s="188"/>
      <c r="C13730" s="188"/>
      <c r="D13730" s="189"/>
    </row>
    <row r="13731" spans="1:4">
      <c r="A13731" s="188"/>
      <c r="B13731" s="188"/>
      <c r="C13731" s="188"/>
      <c r="D13731" s="189"/>
    </row>
    <row r="13732" spans="1:4">
      <c r="A13732" s="188"/>
      <c r="B13732" s="188"/>
      <c r="C13732" s="188"/>
      <c r="D13732" s="189"/>
    </row>
    <row r="13733" spans="1:4">
      <c r="A13733" s="188"/>
      <c r="B13733" s="188"/>
      <c r="C13733" s="188"/>
      <c r="D13733" s="189"/>
    </row>
    <row r="13734" spans="1:4">
      <c r="A13734" s="188"/>
      <c r="B13734" s="188"/>
      <c r="C13734" s="188"/>
      <c r="D13734" s="189"/>
    </row>
    <row r="13735" spans="1:4">
      <c r="A13735" s="188"/>
      <c r="B13735" s="188"/>
      <c r="C13735" s="188"/>
      <c r="D13735" s="189"/>
    </row>
    <row r="13736" spans="1:4">
      <c r="A13736" s="188"/>
      <c r="B13736" s="188"/>
      <c r="C13736" s="188"/>
      <c r="D13736" s="189"/>
    </row>
    <row r="13737" spans="1:4">
      <c r="A13737" s="188"/>
      <c r="B13737" s="188"/>
      <c r="C13737" s="188"/>
      <c r="D13737" s="189"/>
    </row>
    <row r="13738" spans="1:4">
      <c r="A13738" s="188"/>
      <c r="B13738" s="188"/>
      <c r="C13738" s="188"/>
      <c r="D13738" s="189"/>
    </row>
    <row r="13739" spans="1:4">
      <c r="A13739" s="188"/>
      <c r="B13739" s="188"/>
      <c r="C13739" s="188"/>
      <c r="D13739" s="189"/>
    </row>
    <row r="13740" spans="1:4">
      <c r="A13740" s="188"/>
      <c r="B13740" s="188"/>
      <c r="C13740" s="188"/>
      <c r="D13740" s="189"/>
    </row>
    <row r="13741" spans="1:4">
      <c r="A13741" s="188"/>
      <c r="B13741" s="188"/>
      <c r="C13741" s="188"/>
      <c r="D13741" s="189"/>
    </row>
    <row r="13742" spans="1:4">
      <c r="A13742" s="188"/>
      <c r="B13742" s="188"/>
      <c r="C13742" s="188"/>
      <c r="D13742" s="189"/>
    </row>
    <row r="13743" spans="1:4">
      <c r="A13743" s="188"/>
      <c r="B13743" s="188"/>
      <c r="C13743" s="188"/>
      <c r="D13743" s="189"/>
    </row>
    <row r="13744" spans="1:4">
      <c r="A13744" s="188"/>
      <c r="B13744" s="188"/>
      <c r="C13744" s="188"/>
      <c r="D13744" s="189"/>
    </row>
    <row r="13745" spans="1:4">
      <c r="A13745" s="188"/>
      <c r="B13745" s="188"/>
      <c r="C13745" s="188"/>
      <c r="D13745" s="189"/>
    </row>
    <row r="13746" spans="1:4">
      <c r="A13746" s="188"/>
      <c r="B13746" s="188"/>
      <c r="C13746" s="188"/>
      <c r="D13746" s="189"/>
    </row>
    <row r="13747" spans="1:4">
      <c r="A13747" s="188"/>
      <c r="B13747" s="188"/>
      <c r="C13747" s="188"/>
      <c r="D13747" s="189"/>
    </row>
    <row r="13748" spans="1:4">
      <c r="A13748" s="188"/>
      <c r="B13748" s="188"/>
      <c r="C13748" s="188"/>
      <c r="D13748" s="189"/>
    </row>
    <row r="13749" spans="1:4">
      <c r="A13749" s="188"/>
      <c r="B13749" s="188"/>
      <c r="C13749" s="188"/>
      <c r="D13749" s="189"/>
    </row>
    <row r="13750" spans="1:4">
      <c r="A13750" s="188"/>
      <c r="B13750" s="188"/>
      <c r="C13750" s="188"/>
      <c r="D13750" s="189"/>
    </row>
    <row r="13751" spans="1:4">
      <c r="A13751" s="188"/>
      <c r="B13751" s="188"/>
      <c r="C13751" s="188"/>
      <c r="D13751" s="189"/>
    </row>
    <row r="13752" spans="1:4">
      <c r="A13752" s="188"/>
      <c r="B13752" s="188"/>
      <c r="C13752" s="188"/>
      <c r="D13752" s="189"/>
    </row>
    <row r="13753" spans="1:4">
      <c r="A13753" s="188"/>
      <c r="B13753" s="188"/>
      <c r="C13753" s="188"/>
      <c r="D13753" s="189"/>
    </row>
    <row r="13754" spans="1:4">
      <c r="A13754" s="188"/>
      <c r="B13754" s="188"/>
      <c r="C13754" s="188"/>
      <c r="D13754" s="189"/>
    </row>
    <row r="13755" spans="1:4">
      <c r="A13755" s="188"/>
      <c r="B13755" s="188"/>
      <c r="C13755" s="188"/>
      <c r="D13755" s="189"/>
    </row>
    <row r="13756" spans="1:4">
      <c r="A13756" s="188"/>
      <c r="B13756" s="188"/>
      <c r="C13756" s="188"/>
      <c r="D13756" s="189"/>
    </row>
    <row r="13757" spans="1:4">
      <c r="A13757" s="188"/>
      <c r="B13757" s="188"/>
      <c r="C13757" s="188"/>
      <c r="D13757" s="189"/>
    </row>
    <row r="13758" spans="1:4">
      <c r="A13758" s="188"/>
      <c r="B13758" s="188"/>
      <c r="C13758" s="188"/>
      <c r="D13758" s="189"/>
    </row>
    <row r="13759" spans="1:4">
      <c r="A13759" s="188"/>
      <c r="B13759" s="188"/>
      <c r="C13759" s="188"/>
      <c r="D13759" s="189"/>
    </row>
    <row r="13760" spans="1:4">
      <c r="A13760" s="188"/>
      <c r="B13760" s="188"/>
      <c r="C13760" s="188"/>
      <c r="D13760" s="189"/>
    </row>
    <row r="13761" spans="1:4">
      <c r="A13761" s="188"/>
      <c r="B13761" s="188"/>
      <c r="C13761" s="188"/>
      <c r="D13761" s="189"/>
    </row>
    <row r="13762" spans="1:4">
      <c r="A13762" s="188"/>
      <c r="B13762" s="188"/>
      <c r="C13762" s="188"/>
      <c r="D13762" s="189"/>
    </row>
    <row r="13763" spans="1:4">
      <c r="A13763" s="188"/>
      <c r="B13763" s="188"/>
      <c r="C13763" s="188"/>
      <c r="D13763" s="189"/>
    </row>
    <row r="13764" spans="1:4">
      <c r="A13764" s="188"/>
      <c r="B13764" s="188"/>
      <c r="C13764" s="188"/>
      <c r="D13764" s="189"/>
    </row>
    <row r="13765" spans="1:4">
      <c r="A13765" s="188"/>
      <c r="B13765" s="188"/>
      <c r="C13765" s="188"/>
      <c r="D13765" s="189"/>
    </row>
    <row r="13766" spans="1:4">
      <c r="A13766" s="188"/>
      <c r="B13766" s="188"/>
      <c r="C13766" s="188"/>
      <c r="D13766" s="189"/>
    </row>
    <row r="13767" spans="1:4">
      <c r="A13767" s="188"/>
      <c r="B13767" s="188"/>
      <c r="C13767" s="188"/>
      <c r="D13767" s="189"/>
    </row>
    <row r="13768" spans="1:4">
      <c r="A13768" s="188"/>
      <c r="B13768" s="188"/>
      <c r="C13768" s="188"/>
      <c r="D13768" s="189"/>
    </row>
    <row r="13769" spans="1:4">
      <c r="A13769" s="188"/>
      <c r="B13769" s="188"/>
      <c r="C13769" s="188"/>
      <c r="D13769" s="189"/>
    </row>
    <row r="13770" spans="1:4">
      <c r="A13770" s="188"/>
      <c r="B13770" s="188"/>
      <c r="C13770" s="188"/>
      <c r="D13770" s="189"/>
    </row>
    <row r="13771" spans="1:4">
      <c r="A13771" s="188"/>
      <c r="B13771" s="188"/>
      <c r="C13771" s="188"/>
      <c r="D13771" s="189"/>
    </row>
    <row r="13772" spans="1:4">
      <c r="A13772" s="188"/>
      <c r="B13772" s="188"/>
      <c r="C13772" s="188"/>
      <c r="D13772" s="189"/>
    </row>
    <row r="13773" spans="1:4">
      <c r="A13773" s="188"/>
      <c r="B13773" s="188"/>
      <c r="C13773" s="188"/>
      <c r="D13773" s="189"/>
    </row>
    <row r="13774" spans="1:4">
      <c r="A13774" s="188"/>
      <c r="B13774" s="188"/>
      <c r="C13774" s="188"/>
      <c r="D13774" s="189"/>
    </row>
    <row r="13775" spans="1:4">
      <c r="A13775" s="188"/>
      <c r="B13775" s="188"/>
      <c r="C13775" s="188"/>
      <c r="D13775" s="189"/>
    </row>
    <row r="13776" spans="1:4">
      <c r="A13776" s="188"/>
      <c r="B13776" s="188"/>
      <c r="C13776" s="188"/>
      <c r="D13776" s="189"/>
    </row>
    <row r="13777" spans="1:4">
      <c r="A13777" s="188"/>
      <c r="B13777" s="188"/>
      <c r="C13777" s="188"/>
      <c r="D13777" s="189"/>
    </row>
    <row r="13778" spans="1:4">
      <c r="A13778" s="188"/>
      <c r="B13778" s="188"/>
      <c r="C13778" s="188"/>
      <c r="D13778" s="189"/>
    </row>
    <row r="13779" spans="1:4">
      <c r="A13779" s="188"/>
      <c r="B13779" s="188"/>
      <c r="C13779" s="188"/>
      <c r="D13779" s="189"/>
    </row>
    <row r="13780" spans="1:4">
      <c r="A13780" s="188"/>
      <c r="B13780" s="188"/>
      <c r="C13780" s="188"/>
      <c r="D13780" s="189"/>
    </row>
    <row r="13781" spans="1:4">
      <c r="A13781" s="188"/>
      <c r="B13781" s="188"/>
      <c r="C13781" s="188"/>
      <c r="D13781" s="189"/>
    </row>
    <row r="13782" spans="1:4">
      <c r="A13782" s="188"/>
      <c r="B13782" s="188"/>
      <c r="C13782" s="188"/>
      <c r="D13782" s="189"/>
    </row>
    <row r="13783" spans="1:4">
      <c r="A13783" s="188"/>
      <c r="B13783" s="188"/>
      <c r="C13783" s="188"/>
      <c r="D13783" s="189"/>
    </row>
    <row r="13784" spans="1:4">
      <c r="A13784" s="188"/>
      <c r="B13784" s="188"/>
      <c r="C13784" s="188"/>
      <c r="D13784" s="189"/>
    </row>
    <row r="13785" spans="1:4">
      <c r="A13785" s="188"/>
      <c r="B13785" s="188"/>
      <c r="C13785" s="188"/>
      <c r="D13785" s="189"/>
    </row>
    <row r="13786" spans="1:4">
      <c r="A13786" s="188"/>
      <c r="B13786" s="188"/>
      <c r="C13786" s="188"/>
      <c r="D13786" s="189"/>
    </row>
    <row r="13787" spans="1:4">
      <c r="A13787" s="188"/>
      <c r="B13787" s="188"/>
      <c r="C13787" s="188"/>
      <c r="D13787" s="189"/>
    </row>
    <row r="13788" spans="1:4">
      <c r="A13788" s="188"/>
      <c r="B13788" s="188"/>
      <c r="C13788" s="188"/>
      <c r="D13788" s="189"/>
    </row>
    <row r="13789" spans="1:4">
      <c r="A13789" s="188"/>
      <c r="B13789" s="188"/>
      <c r="C13789" s="188"/>
      <c r="D13789" s="189"/>
    </row>
    <row r="13790" spans="1:4">
      <c r="A13790" s="188"/>
      <c r="B13790" s="188"/>
      <c r="C13790" s="188"/>
      <c r="D13790" s="189"/>
    </row>
    <row r="13791" spans="1:4">
      <c r="A13791" s="188"/>
      <c r="B13791" s="188"/>
      <c r="C13791" s="188"/>
      <c r="D13791" s="189"/>
    </row>
    <row r="13792" spans="1:4">
      <c r="A13792" s="188"/>
      <c r="B13792" s="188"/>
      <c r="C13792" s="188"/>
      <c r="D13792" s="189"/>
    </row>
    <row r="13793" spans="1:4">
      <c r="A13793" s="188"/>
      <c r="B13793" s="188"/>
      <c r="C13793" s="188"/>
      <c r="D13793" s="189"/>
    </row>
    <row r="13794" spans="1:4">
      <c r="A13794" s="188"/>
      <c r="B13794" s="188"/>
      <c r="C13794" s="188"/>
      <c r="D13794" s="189"/>
    </row>
    <row r="13795" spans="1:4">
      <c r="A13795" s="188"/>
      <c r="B13795" s="188"/>
      <c r="C13795" s="188"/>
      <c r="D13795" s="189"/>
    </row>
    <row r="13796" spans="1:4">
      <c r="A13796" s="188"/>
      <c r="B13796" s="188"/>
      <c r="C13796" s="188"/>
      <c r="D13796" s="189"/>
    </row>
    <row r="13797" spans="1:4">
      <c r="A13797" s="188"/>
      <c r="B13797" s="188"/>
      <c r="C13797" s="188"/>
      <c r="D13797" s="189"/>
    </row>
    <row r="13798" spans="1:4">
      <c r="A13798" s="188"/>
      <c r="B13798" s="188"/>
      <c r="C13798" s="188"/>
      <c r="D13798" s="189"/>
    </row>
    <row r="13799" spans="1:4">
      <c r="A13799" s="188"/>
      <c r="B13799" s="188"/>
      <c r="C13799" s="188"/>
      <c r="D13799" s="189"/>
    </row>
    <row r="13800" spans="1:4">
      <c r="A13800" s="188"/>
      <c r="B13800" s="188"/>
      <c r="C13800" s="188"/>
      <c r="D13800" s="189"/>
    </row>
    <row r="13801" spans="1:4">
      <c r="A13801" s="188"/>
      <c r="B13801" s="188"/>
      <c r="C13801" s="188"/>
      <c r="D13801" s="189"/>
    </row>
    <row r="13802" spans="1:4">
      <c r="A13802" s="188"/>
      <c r="B13802" s="188"/>
      <c r="C13802" s="188"/>
      <c r="D13802" s="189"/>
    </row>
    <row r="13803" spans="1:4">
      <c r="A13803" s="188"/>
      <c r="B13803" s="188"/>
      <c r="C13803" s="188"/>
      <c r="D13803" s="189"/>
    </row>
    <row r="13804" spans="1:4">
      <c r="A13804" s="188"/>
      <c r="B13804" s="188"/>
      <c r="C13804" s="188"/>
      <c r="D13804" s="189"/>
    </row>
    <row r="13805" spans="1:4">
      <c r="A13805" s="188"/>
      <c r="B13805" s="188"/>
      <c r="C13805" s="188"/>
      <c r="D13805" s="189"/>
    </row>
    <row r="13806" spans="1:4">
      <c r="A13806" s="188"/>
      <c r="B13806" s="188"/>
      <c r="C13806" s="188"/>
      <c r="D13806" s="189"/>
    </row>
    <row r="13807" spans="1:4">
      <c r="A13807" s="188"/>
      <c r="B13807" s="188"/>
      <c r="C13807" s="188"/>
      <c r="D13807" s="189"/>
    </row>
    <row r="13808" spans="1:4">
      <c r="A13808" s="188"/>
      <c r="B13808" s="188"/>
      <c r="C13808" s="188"/>
      <c r="D13808" s="189"/>
    </row>
    <row r="13809" spans="1:4">
      <c r="A13809" s="188"/>
      <c r="B13809" s="188"/>
      <c r="C13809" s="188"/>
      <c r="D13809" s="189"/>
    </row>
    <row r="13810" spans="1:4">
      <c r="A13810" s="188"/>
      <c r="B13810" s="188"/>
      <c r="C13810" s="188"/>
      <c r="D13810" s="189"/>
    </row>
    <row r="13811" spans="1:4">
      <c r="A13811" s="188"/>
      <c r="B13811" s="188"/>
      <c r="C13811" s="188"/>
      <c r="D13811" s="189"/>
    </row>
    <row r="13812" spans="1:4">
      <c r="A13812" s="188"/>
      <c r="B13812" s="188"/>
      <c r="C13812" s="188"/>
      <c r="D13812" s="189"/>
    </row>
    <row r="13813" spans="1:4">
      <c r="A13813" s="188"/>
      <c r="B13813" s="188"/>
      <c r="C13813" s="188"/>
      <c r="D13813" s="189"/>
    </row>
    <row r="13814" spans="1:4">
      <c r="A13814" s="188"/>
      <c r="B13814" s="188"/>
      <c r="C13814" s="188"/>
      <c r="D13814" s="189"/>
    </row>
    <row r="13815" spans="1:4">
      <c r="A13815" s="188"/>
      <c r="B13815" s="188"/>
      <c r="C13815" s="188"/>
      <c r="D13815" s="189"/>
    </row>
    <row r="13816" spans="1:4">
      <c r="A13816" s="188"/>
      <c r="B13816" s="188"/>
      <c r="C13816" s="188"/>
      <c r="D13816" s="189"/>
    </row>
    <row r="13817" spans="1:4">
      <c r="A13817" s="188"/>
      <c r="B13817" s="188"/>
      <c r="C13817" s="188"/>
      <c r="D13817" s="189"/>
    </row>
    <row r="13818" spans="1:4">
      <c r="A13818" s="188"/>
      <c r="B13818" s="188"/>
      <c r="C13818" s="188"/>
      <c r="D13818" s="189"/>
    </row>
    <row r="13819" spans="1:4">
      <c r="A13819" s="188"/>
      <c r="B13819" s="188"/>
      <c r="C13819" s="188"/>
      <c r="D13819" s="189"/>
    </row>
    <row r="13820" spans="1:4">
      <c r="A13820" s="188"/>
      <c r="B13820" s="188"/>
      <c r="C13820" s="188"/>
      <c r="D13820" s="189"/>
    </row>
    <row r="13821" spans="1:4">
      <c r="A13821" s="188"/>
      <c r="B13821" s="188"/>
      <c r="C13821" s="188"/>
      <c r="D13821" s="189"/>
    </row>
    <row r="13822" spans="1:4">
      <c r="A13822" s="188"/>
      <c r="B13822" s="188"/>
      <c r="C13822" s="188"/>
      <c r="D13822" s="189"/>
    </row>
    <row r="13823" spans="1:4">
      <c r="A13823" s="188"/>
      <c r="B13823" s="188"/>
      <c r="C13823" s="188"/>
      <c r="D13823" s="189"/>
    </row>
    <row r="13824" spans="1:4">
      <c r="A13824" s="188"/>
      <c r="B13824" s="188"/>
      <c r="C13824" s="188"/>
      <c r="D13824" s="189"/>
    </row>
    <row r="13825" spans="1:4">
      <c r="A13825" s="188"/>
      <c r="B13825" s="188"/>
      <c r="C13825" s="188"/>
      <c r="D13825" s="189"/>
    </row>
    <row r="13826" spans="1:4">
      <c r="A13826" s="188"/>
      <c r="B13826" s="188"/>
      <c r="C13826" s="188"/>
      <c r="D13826" s="189"/>
    </row>
    <row r="13827" spans="1:4">
      <c r="A13827" s="188"/>
      <c r="B13827" s="188"/>
      <c r="C13827" s="188"/>
      <c r="D13827" s="189"/>
    </row>
    <row r="13828" spans="1:4">
      <c r="A13828" s="188"/>
      <c r="B13828" s="188"/>
      <c r="C13828" s="188"/>
      <c r="D13828" s="189"/>
    </row>
    <row r="13829" spans="1:4">
      <c r="A13829" s="188"/>
      <c r="B13829" s="188"/>
      <c r="C13829" s="188"/>
      <c r="D13829" s="189"/>
    </row>
    <row r="13830" spans="1:4">
      <c r="A13830" s="188"/>
      <c r="B13830" s="188"/>
      <c r="C13830" s="188"/>
      <c r="D13830" s="189"/>
    </row>
    <row r="13831" spans="1:4">
      <c r="A13831" s="188"/>
      <c r="B13831" s="188"/>
      <c r="C13831" s="188"/>
      <c r="D13831" s="189"/>
    </row>
    <row r="13832" spans="1:4">
      <c r="A13832" s="188"/>
      <c r="B13832" s="188"/>
      <c r="C13832" s="188"/>
      <c r="D13832" s="189"/>
    </row>
    <row r="13833" spans="1:4">
      <c r="A13833" s="188"/>
      <c r="B13833" s="188"/>
      <c r="C13833" s="188"/>
      <c r="D13833" s="189"/>
    </row>
    <row r="13834" spans="1:4">
      <c r="A13834" s="188"/>
      <c r="B13834" s="188"/>
      <c r="C13834" s="188"/>
      <c r="D13834" s="189"/>
    </row>
    <row r="13835" spans="1:4">
      <c r="A13835" s="188"/>
      <c r="B13835" s="188"/>
      <c r="C13835" s="188"/>
      <c r="D13835" s="189"/>
    </row>
    <row r="13836" spans="1:4">
      <c r="A13836" s="188"/>
      <c r="B13836" s="188"/>
      <c r="C13836" s="188"/>
      <c r="D13836" s="189"/>
    </row>
    <row r="13837" spans="1:4">
      <c r="A13837" s="188"/>
      <c r="B13837" s="188"/>
      <c r="C13837" s="188"/>
      <c r="D13837" s="189"/>
    </row>
    <row r="13838" spans="1:4">
      <c r="A13838" s="188"/>
      <c r="B13838" s="188"/>
      <c r="C13838" s="188"/>
      <c r="D13838" s="189"/>
    </row>
    <row r="13839" spans="1:4">
      <c r="A13839" s="188"/>
      <c r="B13839" s="188"/>
      <c r="C13839" s="188"/>
      <c r="D13839" s="189"/>
    </row>
    <row r="13840" spans="1:4">
      <c r="A13840" s="188"/>
      <c r="B13840" s="188"/>
      <c r="C13840" s="188"/>
      <c r="D13840" s="189"/>
    </row>
    <row r="13841" spans="1:4">
      <c r="A13841" s="188"/>
      <c r="B13841" s="188"/>
      <c r="C13841" s="188"/>
      <c r="D13841" s="189"/>
    </row>
    <row r="13842" spans="1:4">
      <c r="A13842" s="188"/>
      <c r="B13842" s="188"/>
      <c r="C13842" s="188"/>
      <c r="D13842" s="189"/>
    </row>
    <row r="13843" spans="1:4">
      <c r="A13843" s="188"/>
      <c r="B13843" s="188"/>
      <c r="C13843" s="188"/>
      <c r="D13843" s="189"/>
    </row>
    <row r="13844" spans="1:4">
      <c r="A13844" s="188"/>
      <c r="B13844" s="188"/>
      <c r="C13844" s="188"/>
      <c r="D13844" s="189"/>
    </row>
    <row r="13845" spans="1:4">
      <c r="A13845" s="188"/>
      <c r="B13845" s="188"/>
      <c r="C13845" s="188"/>
      <c r="D13845" s="189"/>
    </row>
    <row r="13846" spans="1:4">
      <c r="A13846" s="188"/>
      <c r="B13846" s="188"/>
      <c r="C13846" s="188"/>
      <c r="D13846" s="189"/>
    </row>
    <row r="13847" spans="1:4">
      <c r="A13847" s="188"/>
      <c r="B13847" s="188"/>
      <c r="C13847" s="188"/>
      <c r="D13847" s="189"/>
    </row>
    <row r="13848" spans="1:4">
      <c r="A13848" s="188"/>
      <c r="B13848" s="188"/>
      <c r="C13848" s="188"/>
      <c r="D13848" s="189"/>
    </row>
    <row r="13849" spans="1:4">
      <c r="A13849" s="188"/>
      <c r="B13849" s="188"/>
      <c r="C13849" s="188"/>
      <c r="D13849" s="189"/>
    </row>
    <row r="13850" spans="1:4">
      <c r="A13850" s="188"/>
      <c r="B13850" s="188"/>
      <c r="C13850" s="188"/>
      <c r="D13850" s="189"/>
    </row>
    <row r="13851" spans="1:4">
      <c r="A13851" s="188"/>
      <c r="B13851" s="188"/>
      <c r="C13851" s="188"/>
      <c r="D13851" s="189"/>
    </row>
    <row r="13852" spans="1:4">
      <c r="A13852" s="188"/>
      <c r="B13852" s="188"/>
      <c r="C13852" s="188"/>
      <c r="D13852" s="189"/>
    </row>
    <row r="13853" spans="1:4">
      <c r="A13853" s="188"/>
      <c r="B13853" s="188"/>
      <c r="C13853" s="188"/>
      <c r="D13853" s="189"/>
    </row>
    <row r="13854" spans="1:4">
      <c r="A13854" s="188"/>
      <c r="B13854" s="188"/>
      <c r="C13854" s="188"/>
      <c r="D13854" s="189"/>
    </row>
    <row r="13855" spans="1:4">
      <c r="A13855" s="188"/>
      <c r="B13855" s="188"/>
      <c r="C13855" s="188"/>
      <c r="D13855" s="189"/>
    </row>
    <row r="13856" spans="1:4">
      <c r="A13856" s="188"/>
      <c r="B13856" s="188"/>
      <c r="C13856" s="188"/>
      <c r="D13856" s="189"/>
    </row>
    <row r="13857" spans="1:4">
      <c r="A13857" s="188"/>
      <c r="B13857" s="188"/>
      <c r="C13857" s="188"/>
      <c r="D13857" s="189"/>
    </row>
    <row r="13858" spans="1:4">
      <c r="A13858" s="188"/>
      <c r="B13858" s="188"/>
      <c r="C13858" s="188"/>
      <c r="D13858" s="189"/>
    </row>
    <row r="13859" spans="1:4">
      <c r="A13859" s="188"/>
      <c r="B13859" s="188"/>
      <c r="C13859" s="188"/>
      <c r="D13859" s="189"/>
    </row>
    <row r="13860" spans="1:4">
      <c r="A13860" s="188"/>
      <c r="B13860" s="188"/>
      <c r="C13860" s="188"/>
      <c r="D13860" s="189"/>
    </row>
    <row r="13861" spans="1:4">
      <c r="A13861" s="188"/>
      <c r="B13861" s="188"/>
      <c r="C13861" s="188"/>
      <c r="D13861" s="189"/>
    </row>
    <row r="13862" spans="1:4">
      <c r="A13862" s="188"/>
      <c r="B13862" s="188"/>
      <c r="C13862" s="188"/>
      <c r="D13862" s="189"/>
    </row>
    <row r="13863" spans="1:4">
      <c r="A13863" s="188"/>
      <c r="B13863" s="188"/>
      <c r="C13863" s="188"/>
      <c r="D13863" s="189"/>
    </row>
    <row r="13864" spans="1:4">
      <c r="A13864" s="188"/>
      <c r="B13864" s="188"/>
      <c r="C13864" s="188"/>
      <c r="D13864" s="189"/>
    </row>
    <row r="13865" spans="1:4">
      <c r="A13865" s="188"/>
      <c r="B13865" s="188"/>
      <c r="C13865" s="188"/>
      <c r="D13865" s="189"/>
    </row>
    <row r="13866" spans="1:4">
      <c r="A13866" s="188"/>
      <c r="B13866" s="188"/>
      <c r="C13866" s="188"/>
      <c r="D13866" s="189"/>
    </row>
    <row r="13867" spans="1:4">
      <c r="A13867" s="188"/>
      <c r="B13867" s="188"/>
      <c r="C13867" s="188"/>
      <c r="D13867" s="189"/>
    </row>
    <row r="13868" spans="1:4">
      <c r="A13868" s="188"/>
      <c r="B13868" s="188"/>
      <c r="C13868" s="188"/>
      <c r="D13868" s="189"/>
    </row>
    <row r="13869" spans="1:4">
      <c r="A13869" s="188"/>
      <c r="B13869" s="188"/>
      <c r="C13869" s="188"/>
      <c r="D13869" s="189"/>
    </row>
    <row r="13870" spans="1:4">
      <c r="A13870" s="188"/>
      <c r="B13870" s="188"/>
      <c r="C13870" s="188"/>
      <c r="D13870" s="189"/>
    </row>
    <row r="13871" spans="1:4">
      <c r="A13871" s="188"/>
      <c r="B13871" s="188"/>
      <c r="C13871" s="188"/>
      <c r="D13871" s="189"/>
    </row>
    <row r="13872" spans="1:4">
      <c r="A13872" s="188"/>
      <c r="B13872" s="188"/>
      <c r="C13872" s="188"/>
      <c r="D13872" s="189"/>
    </row>
    <row r="13873" spans="1:4">
      <c r="A13873" s="188"/>
      <c r="B13873" s="188"/>
      <c r="C13873" s="188"/>
      <c r="D13873" s="189"/>
    </row>
    <row r="13874" spans="1:4">
      <c r="A13874" s="188"/>
      <c r="B13874" s="188"/>
      <c r="C13874" s="188"/>
      <c r="D13874" s="189"/>
    </row>
    <row r="13875" spans="1:4">
      <c r="A13875" s="188"/>
      <c r="B13875" s="188"/>
      <c r="C13875" s="188"/>
      <c r="D13875" s="189"/>
    </row>
    <row r="13876" spans="1:4">
      <c r="A13876" s="188"/>
      <c r="B13876" s="188"/>
      <c r="C13876" s="188"/>
      <c r="D13876" s="189"/>
    </row>
    <row r="13877" spans="1:4">
      <c r="A13877" s="188"/>
      <c r="B13877" s="188"/>
      <c r="C13877" s="188"/>
      <c r="D13877" s="189"/>
    </row>
    <row r="13878" spans="1:4">
      <c r="A13878" s="188"/>
      <c r="B13878" s="188"/>
      <c r="C13878" s="188"/>
      <c r="D13878" s="189"/>
    </row>
    <row r="13879" spans="1:4">
      <c r="A13879" s="188"/>
      <c r="B13879" s="188"/>
      <c r="C13879" s="188"/>
      <c r="D13879" s="189"/>
    </row>
    <row r="13880" spans="1:4">
      <c r="A13880" s="188"/>
      <c r="B13880" s="188"/>
      <c r="C13880" s="188"/>
      <c r="D13880" s="189"/>
    </row>
    <row r="13881" spans="1:4">
      <c r="A13881" s="188"/>
      <c r="B13881" s="188"/>
      <c r="C13881" s="188"/>
      <c r="D13881" s="189"/>
    </row>
    <row r="13882" spans="1:4">
      <c r="A13882" s="188"/>
      <c r="B13882" s="188"/>
      <c r="C13882" s="188"/>
      <c r="D13882" s="189"/>
    </row>
    <row r="13883" spans="1:4">
      <c r="A13883" s="188"/>
      <c r="B13883" s="188"/>
      <c r="C13883" s="188"/>
      <c r="D13883" s="189"/>
    </row>
    <row r="13884" spans="1:4">
      <c r="A13884" s="188"/>
      <c r="B13884" s="188"/>
      <c r="C13884" s="188"/>
      <c r="D13884" s="189"/>
    </row>
    <row r="13885" spans="1:4">
      <c r="A13885" s="188"/>
      <c r="B13885" s="188"/>
      <c r="C13885" s="188"/>
      <c r="D13885" s="189"/>
    </row>
    <row r="13886" spans="1:4">
      <c r="A13886" s="188"/>
      <c r="B13886" s="188"/>
      <c r="C13886" s="188"/>
      <c r="D13886" s="189"/>
    </row>
    <row r="13887" spans="1:4">
      <c r="A13887" s="188"/>
      <c r="B13887" s="188"/>
      <c r="C13887" s="188"/>
      <c r="D13887" s="189"/>
    </row>
    <row r="13888" spans="1:4">
      <c r="A13888" s="188"/>
      <c r="B13888" s="188"/>
      <c r="C13888" s="188"/>
      <c r="D13888" s="189"/>
    </row>
    <row r="13889" spans="1:4">
      <c r="A13889" s="188"/>
      <c r="B13889" s="188"/>
      <c r="C13889" s="188"/>
      <c r="D13889" s="189"/>
    </row>
    <row r="13890" spans="1:4">
      <c r="A13890" s="188"/>
      <c r="B13890" s="188"/>
      <c r="C13890" s="188"/>
      <c r="D13890" s="189"/>
    </row>
    <row r="13891" spans="1:4">
      <c r="A13891" s="188"/>
      <c r="B13891" s="188"/>
      <c r="C13891" s="188"/>
      <c r="D13891" s="189"/>
    </row>
    <row r="13892" spans="1:4">
      <c r="A13892" s="188"/>
      <c r="B13892" s="188"/>
      <c r="C13892" s="188"/>
      <c r="D13892" s="189"/>
    </row>
    <row r="13893" spans="1:4">
      <c r="A13893" s="188"/>
      <c r="B13893" s="188"/>
      <c r="C13893" s="188"/>
      <c r="D13893" s="189"/>
    </row>
    <row r="13894" spans="1:4">
      <c r="A13894" s="188"/>
      <c r="B13894" s="188"/>
      <c r="C13894" s="188"/>
      <c r="D13894" s="189"/>
    </row>
    <row r="13895" spans="1:4">
      <c r="A13895" s="188"/>
      <c r="B13895" s="188"/>
      <c r="C13895" s="188"/>
      <c r="D13895" s="189"/>
    </row>
    <row r="13896" spans="1:4">
      <c r="A13896" s="188"/>
      <c r="B13896" s="188"/>
      <c r="C13896" s="188"/>
      <c r="D13896" s="189"/>
    </row>
    <row r="13897" spans="1:4">
      <c r="A13897" s="188"/>
      <c r="B13897" s="188"/>
      <c r="C13897" s="188"/>
      <c r="D13897" s="189"/>
    </row>
    <row r="13898" spans="1:4">
      <c r="A13898" s="188"/>
      <c r="B13898" s="188"/>
      <c r="C13898" s="188"/>
      <c r="D13898" s="189"/>
    </row>
    <row r="13899" spans="1:4">
      <c r="A13899" s="188"/>
      <c r="B13899" s="188"/>
      <c r="C13899" s="188"/>
      <c r="D13899" s="189"/>
    </row>
    <row r="13900" spans="1:4">
      <c r="A13900" s="188"/>
      <c r="B13900" s="188"/>
      <c r="C13900" s="188"/>
      <c r="D13900" s="189"/>
    </row>
    <row r="13901" spans="1:4">
      <c r="A13901" s="188"/>
      <c r="B13901" s="188"/>
      <c r="C13901" s="188"/>
      <c r="D13901" s="189"/>
    </row>
    <row r="13902" spans="1:4">
      <c r="A13902" s="188"/>
      <c r="B13902" s="188"/>
      <c r="C13902" s="188"/>
      <c r="D13902" s="189"/>
    </row>
    <row r="13903" spans="1:4">
      <c r="A13903" s="188"/>
      <c r="B13903" s="188"/>
      <c r="C13903" s="188"/>
      <c r="D13903" s="189"/>
    </row>
    <row r="13904" spans="1:4">
      <c r="A13904" s="188"/>
      <c r="B13904" s="188"/>
      <c r="C13904" s="188"/>
      <c r="D13904" s="189"/>
    </row>
    <row r="13905" spans="1:4">
      <c r="A13905" s="188"/>
      <c r="B13905" s="188"/>
      <c r="C13905" s="188"/>
      <c r="D13905" s="189"/>
    </row>
    <row r="13906" spans="1:4">
      <c r="A13906" s="188"/>
      <c r="B13906" s="188"/>
      <c r="C13906" s="188"/>
      <c r="D13906" s="189"/>
    </row>
    <row r="13907" spans="1:4">
      <c r="A13907" s="188"/>
      <c r="B13907" s="188"/>
      <c r="C13907" s="188"/>
      <c r="D13907" s="189"/>
    </row>
    <row r="13908" spans="1:4">
      <c r="A13908" s="188"/>
      <c r="B13908" s="188"/>
      <c r="C13908" s="188"/>
      <c r="D13908" s="189"/>
    </row>
    <row r="13909" spans="1:4">
      <c r="A13909" s="188"/>
      <c r="B13909" s="188"/>
      <c r="C13909" s="188"/>
      <c r="D13909" s="189"/>
    </row>
    <row r="13910" spans="1:4">
      <c r="A13910" s="188"/>
      <c r="B13910" s="188"/>
      <c r="C13910" s="188"/>
      <c r="D13910" s="189"/>
    </row>
    <row r="13911" spans="1:4">
      <c r="A13911" s="188"/>
      <c r="B13911" s="188"/>
      <c r="C13911" s="188"/>
      <c r="D13911" s="189"/>
    </row>
    <row r="13912" spans="1:4">
      <c r="A13912" s="188"/>
      <c r="B13912" s="188"/>
      <c r="C13912" s="188"/>
      <c r="D13912" s="189"/>
    </row>
    <row r="13913" spans="1:4">
      <c r="A13913" s="188"/>
      <c r="B13913" s="188"/>
      <c r="C13913" s="188"/>
      <c r="D13913" s="189"/>
    </row>
    <row r="13914" spans="1:4">
      <c r="A13914" s="188"/>
      <c r="B13914" s="188"/>
      <c r="C13914" s="188"/>
      <c r="D13914" s="189"/>
    </row>
    <row r="13915" spans="1:4">
      <c r="A13915" s="188"/>
      <c r="B13915" s="188"/>
      <c r="C13915" s="188"/>
      <c r="D13915" s="189"/>
    </row>
    <row r="13916" spans="1:4">
      <c r="A13916" s="188"/>
      <c r="B13916" s="188"/>
      <c r="C13916" s="188"/>
      <c r="D13916" s="189"/>
    </row>
    <row r="13917" spans="1:4">
      <c r="A13917" s="188"/>
      <c r="B13917" s="188"/>
      <c r="C13917" s="188"/>
      <c r="D13917" s="189"/>
    </row>
    <row r="13918" spans="1:4">
      <c r="A13918" s="188"/>
      <c r="B13918" s="188"/>
      <c r="C13918" s="188"/>
      <c r="D13918" s="189"/>
    </row>
    <row r="13919" spans="1:4">
      <c r="A13919" s="188"/>
      <c r="B13919" s="188"/>
      <c r="C13919" s="188"/>
      <c r="D13919" s="189"/>
    </row>
    <row r="13920" spans="1:4">
      <c r="A13920" s="188"/>
      <c r="B13920" s="188"/>
      <c r="C13920" s="188"/>
      <c r="D13920" s="189"/>
    </row>
    <row r="13921" spans="1:4">
      <c r="A13921" s="188"/>
      <c r="B13921" s="188"/>
      <c r="C13921" s="188"/>
      <c r="D13921" s="189"/>
    </row>
    <row r="13922" spans="1:4">
      <c r="A13922" s="188"/>
      <c r="B13922" s="188"/>
      <c r="C13922" s="188"/>
      <c r="D13922" s="189"/>
    </row>
    <row r="13923" spans="1:4">
      <c r="A13923" s="188"/>
      <c r="B13923" s="188"/>
      <c r="C13923" s="188"/>
      <c r="D13923" s="189"/>
    </row>
    <row r="13924" spans="1:4">
      <c r="A13924" s="188"/>
      <c r="B13924" s="188"/>
      <c r="C13924" s="188"/>
      <c r="D13924" s="189"/>
    </row>
    <row r="13925" spans="1:4">
      <c r="A13925" s="188"/>
      <c r="B13925" s="188"/>
      <c r="C13925" s="188"/>
      <c r="D13925" s="189"/>
    </row>
    <row r="13926" spans="1:4">
      <c r="A13926" s="188"/>
      <c r="B13926" s="188"/>
      <c r="C13926" s="188"/>
      <c r="D13926" s="189"/>
    </row>
    <row r="13927" spans="1:4">
      <c r="A13927" s="188"/>
      <c r="B13927" s="188"/>
      <c r="C13927" s="188"/>
      <c r="D13927" s="189"/>
    </row>
    <row r="13928" spans="1:4">
      <c r="A13928" s="188"/>
      <c r="B13928" s="188"/>
      <c r="C13928" s="188"/>
      <c r="D13928" s="189"/>
    </row>
    <row r="13929" spans="1:4">
      <c r="A13929" s="188"/>
      <c r="B13929" s="188"/>
      <c r="C13929" s="188"/>
      <c r="D13929" s="189"/>
    </row>
    <row r="13930" spans="1:4">
      <c r="A13930" s="188"/>
      <c r="B13930" s="188"/>
      <c r="C13930" s="188"/>
      <c r="D13930" s="189"/>
    </row>
    <row r="13931" spans="1:4">
      <c r="A13931" s="188"/>
      <c r="B13931" s="188"/>
      <c r="C13931" s="188"/>
      <c r="D13931" s="189"/>
    </row>
    <row r="13932" spans="1:4">
      <c r="A13932" s="188"/>
      <c r="B13932" s="188"/>
      <c r="C13932" s="188"/>
      <c r="D13932" s="189"/>
    </row>
    <row r="13933" spans="1:4">
      <c r="A13933" s="188"/>
      <c r="B13933" s="188"/>
      <c r="C13933" s="188"/>
      <c r="D13933" s="189"/>
    </row>
    <row r="13934" spans="1:4">
      <c r="A13934" s="188"/>
      <c r="B13934" s="188"/>
      <c r="C13934" s="188"/>
      <c r="D13934" s="189"/>
    </row>
    <row r="13935" spans="1:4">
      <c r="A13935" s="188"/>
      <c r="B13935" s="188"/>
      <c r="C13935" s="188"/>
      <c r="D13935" s="189"/>
    </row>
    <row r="13936" spans="1:4">
      <c r="A13936" s="188"/>
      <c r="B13936" s="188"/>
      <c r="C13936" s="188"/>
      <c r="D13936" s="189"/>
    </row>
    <row r="13937" spans="1:4">
      <c r="A13937" s="188"/>
      <c r="B13937" s="188"/>
      <c r="C13937" s="188"/>
      <c r="D13937" s="189"/>
    </row>
    <row r="13938" spans="1:4">
      <c r="A13938" s="188"/>
      <c r="B13938" s="188"/>
      <c r="C13938" s="188"/>
      <c r="D13938" s="189"/>
    </row>
    <row r="13939" spans="1:4">
      <c r="A13939" s="188"/>
      <c r="B13939" s="188"/>
      <c r="C13939" s="188"/>
      <c r="D13939" s="189"/>
    </row>
    <row r="13940" spans="1:4">
      <c r="A13940" s="188"/>
      <c r="B13940" s="188"/>
      <c r="C13940" s="188"/>
      <c r="D13940" s="189"/>
    </row>
    <row r="13941" spans="1:4">
      <c r="A13941" s="188"/>
      <c r="B13941" s="188"/>
      <c r="C13941" s="188"/>
      <c r="D13941" s="189"/>
    </row>
    <row r="13942" spans="1:4">
      <c r="A13942" s="188"/>
      <c r="B13942" s="188"/>
      <c r="C13942" s="188"/>
      <c r="D13942" s="189"/>
    </row>
    <row r="13943" spans="1:4">
      <c r="A13943" s="188"/>
      <c r="B13943" s="188"/>
      <c r="C13943" s="188"/>
      <c r="D13943" s="189"/>
    </row>
    <row r="13944" spans="1:4">
      <c r="A13944" s="188"/>
      <c r="B13944" s="188"/>
      <c r="C13944" s="188"/>
      <c r="D13944" s="189"/>
    </row>
    <row r="13945" spans="1:4">
      <c r="A13945" s="188"/>
      <c r="B13945" s="188"/>
      <c r="C13945" s="188"/>
      <c r="D13945" s="189"/>
    </row>
    <row r="13946" spans="1:4">
      <c r="A13946" s="188"/>
      <c r="B13946" s="188"/>
      <c r="C13946" s="188"/>
      <c r="D13946" s="189"/>
    </row>
    <row r="13947" spans="1:4">
      <c r="A13947" s="188"/>
      <c r="B13947" s="188"/>
      <c r="C13947" s="188"/>
      <c r="D13947" s="189"/>
    </row>
    <row r="13948" spans="1:4">
      <c r="A13948" s="188"/>
      <c r="B13948" s="188"/>
      <c r="C13948" s="188"/>
      <c r="D13948" s="189"/>
    </row>
    <row r="13949" spans="1:4">
      <c r="A13949" s="188"/>
      <c r="B13949" s="188"/>
      <c r="C13949" s="188"/>
      <c r="D13949" s="189"/>
    </row>
    <row r="13950" spans="1:4">
      <c r="A13950" s="188"/>
      <c r="B13950" s="188"/>
      <c r="C13950" s="188"/>
      <c r="D13950" s="189"/>
    </row>
    <row r="13951" spans="1:4">
      <c r="A13951" s="188"/>
      <c r="B13951" s="188"/>
      <c r="C13951" s="188"/>
      <c r="D13951" s="189"/>
    </row>
    <row r="13952" spans="1:4">
      <c r="A13952" s="188"/>
      <c r="B13952" s="188"/>
      <c r="C13952" s="188"/>
      <c r="D13952" s="189"/>
    </row>
    <row r="13953" spans="1:4">
      <c r="A13953" s="188"/>
      <c r="B13953" s="188"/>
      <c r="C13953" s="188"/>
      <c r="D13953" s="189"/>
    </row>
    <row r="13954" spans="1:4">
      <c r="A13954" s="188"/>
      <c r="B13954" s="188"/>
      <c r="C13954" s="188"/>
      <c r="D13954" s="189"/>
    </row>
    <row r="13955" spans="1:4">
      <c r="A13955" s="188"/>
      <c r="B13955" s="188"/>
      <c r="C13955" s="188"/>
      <c r="D13955" s="189"/>
    </row>
    <row r="13956" spans="1:4">
      <c r="A13956" s="188"/>
      <c r="B13956" s="188"/>
      <c r="C13956" s="188"/>
      <c r="D13956" s="189"/>
    </row>
    <row r="13957" spans="1:4">
      <c r="A13957" s="188"/>
      <c r="B13957" s="188"/>
      <c r="C13957" s="188"/>
      <c r="D13957" s="189"/>
    </row>
    <row r="13958" spans="1:4">
      <c r="A13958" s="188"/>
      <c r="B13958" s="188"/>
      <c r="C13958" s="188"/>
      <c r="D13958" s="189"/>
    </row>
    <row r="13959" spans="1:4">
      <c r="A13959" s="188"/>
      <c r="B13959" s="188"/>
      <c r="C13959" s="188"/>
      <c r="D13959" s="189"/>
    </row>
    <row r="13960" spans="1:4">
      <c r="A13960" s="188"/>
      <c r="B13960" s="188"/>
      <c r="C13960" s="188"/>
      <c r="D13960" s="189"/>
    </row>
    <row r="13961" spans="1:4">
      <c r="A13961" s="188"/>
      <c r="B13961" s="188"/>
      <c r="C13961" s="188"/>
      <c r="D13961" s="189"/>
    </row>
    <row r="13962" spans="1:4">
      <c r="A13962" s="188"/>
      <c r="B13962" s="188"/>
      <c r="C13962" s="188"/>
      <c r="D13962" s="189"/>
    </row>
    <row r="13963" spans="1:4">
      <c r="A13963" s="188"/>
      <c r="B13963" s="188"/>
      <c r="C13963" s="188"/>
      <c r="D13963" s="189"/>
    </row>
    <row r="13964" spans="1:4">
      <c r="A13964" s="188"/>
      <c r="B13964" s="188"/>
      <c r="C13964" s="188"/>
      <c r="D13964" s="189"/>
    </row>
    <row r="13965" spans="1:4">
      <c r="A13965" s="188"/>
      <c r="B13965" s="188"/>
      <c r="C13965" s="188"/>
      <c r="D13965" s="189"/>
    </row>
    <row r="13966" spans="1:4">
      <c r="A13966" s="188"/>
      <c r="B13966" s="188"/>
      <c r="C13966" s="188"/>
      <c r="D13966" s="189"/>
    </row>
    <row r="13967" spans="1:4">
      <c r="A13967" s="188"/>
      <c r="B13967" s="188"/>
      <c r="C13967" s="188"/>
      <c r="D13967" s="189"/>
    </row>
    <row r="13968" spans="1:4">
      <c r="A13968" s="188"/>
      <c r="B13968" s="188"/>
      <c r="C13968" s="188"/>
      <c r="D13968" s="189"/>
    </row>
    <row r="13969" spans="1:4">
      <c r="A13969" s="188"/>
      <c r="B13969" s="188"/>
      <c r="C13969" s="188"/>
      <c r="D13969" s="189"/>
    </row>
    <row r="13970" spans="1:4">
      <c r="A13970" s="188"/>
      <c r="B13970" s="188"/>
      <c r="C13970" s="188"/>
      <c r="D13970" s="189"/>
    </row>
    <row r="13971" spans="1:4">
      <c r="A13971" s="188"/>
      <c r="B13971" s="188"/>
      <c r="C13971" s="188"/>
      <c r="D13971" s="189"/>
    </row>
    <row r="13972" spans="1:4">
      <c r="A13972" s="188"/>
      <c r="B13972" s="188"/>
      <c r="C13972" s="188"/>
      <c r="D13972" s="189"/>
    </row>
    <row r="13973" spans="1:4">
      <c r="A13973" s="188"/>
      <c r="B13973" s="188"/>
      <c r="C13973" s="188"/>
      <c r="D13973" s="189"/>
    </row>
    <row r="13974" spans="1:4">
      <c r="A13974" s="188"/>
      <c r="B13974" s="188"/>
      <c r="C13974" s="188"/>
      <c r="D13974" s="189"/>
    </row>
    <row r="13975" spans="1:4">
      <c r="A13975" s="188"/>
      <c r="B13975" s="188"/>
      <c r="C13975" s="188"/>
      <c r="D13975" s="189"/>
    </row>
    <row r="13976" spans="1:4">
      <c r="A13976" s="188"/>
      <c r="B13976" s="188"/>
      <c r="C13976" s="188"/>
      <c r="D13976" s="189"/>
    </row>
    <row r="13977" spans="1:4">
      <c r="A13977" s="188"/>
      <c r="B13977" s="188"/>
      <c r="C13977" s="188"/>
      <c r="D13977" s="189"/>
    </row>
    <row r="13978" spans="1:4">
      <c r="A13978" s="188"/>
      <c r="B13978" s="188"/>
      <c r="C13978" s="188"/>
      <c r="D13978" s="189"/>
    </row>
    <row r="13979" spans="1:4">
      <c r="A13979" s="188"/>
      <c r="B13979" s="188"/>
      <c r="C13979" s="188"/>
      <c r="D13979" s="189"/>
    </row>
    <row r="13980" spans="1:4">
      <c r="A13980" s="188"/>
      <c r="B13980" s="188"/>
      <c r="C13980" s="188"/>
      <c r="D13980" s="189"/>
    </row>
    <row r="13981" spans="1:4">
      <c r="A13981" s="188"/>
      <c r="B13981" s="188"/>
      <c r="C13981" s="188"/>
      <c r="D13981" s="189"/>
    </row>
    <row r="13982" spans="1:4">
      <c r="A13982" s="188"/>
      <c r="B13982" s="188"/>
      <c r="C13982" s="188"/>
      <c r="D13982" s="189"/>
    </row>
    <row r="13983" spans="1:4">
      <c r="A13983" s="188"/>
      <c r="B13983" s="188"/>
      <c r="C13983" s="188"/>
      <c r="D13983" s="189"/>
    </row>
    <row r="13984" spans="1:4">
      <c r="A13984" s="188"/>
      <c r="B13984" s="188"/>
      <c r="C13984" s="188"/>
      <c r="D13984" s="189"/>
    </row>
    <row r="13985" spans="1:4">
      <c r="A13985" s="188"/>
      <c r="B13985" s="188"/>
      <c r="C13985" s="188"/>
      <c r="D13985" s="189"/>
    </row>
    <row r="13986" spans="1:4">
      <c r="A13986" s="188"/>
      <c r="B13986" s="188"/>
      <c r="C13986" s="188"/>
      <c r="D13986" s="189"/>
    </row>
    <row r="13987" spans="1:4">
      <c r="A13987" s="188"/>
      <c r="B13987" s="188"/>
      <c r="C13987" s="188"/>
      <c r="D13987" s="189"/>
    </row>
    <row r="13988" spans="1:4">
      <c r="A13988" s="188"/>
      <c r="B13988" s="188"/>
      <c r="C13988" s="188"/>
      <c r="D13988" s="189"/>
    </row>
    <row r="13989" spans="1:4">
      <c r="A13989" s="188"/>
      <c r="B13989" s="188"/>
      <c r="C13989" s="188"/>
      <c r="D13989" s="189"/>
    </row>
    <row r="13990" spans="1:4">
      <c r="A13990" s="188"/>
      <c r="B13990" s="188"/>
      <c r="C13990" s="188"/>
      <c r="D13990" s="189"/>
    </row>
    <row r="13991" spans="1:4">
      <c r="A13991" s="188"/>
      <c r="B13991" s="188"/>
      <c r="C13991" s="188"/>
      <c r="D13991" s="189"/>
    </row>
    <row r="13992" spans="1:4">
      <c r="A13992" s="188"/>
      <c r="B13992" s="188"/>
      <c r="C13992" s="188"/>
      <c r="D13992" s="189"/>
    </row>
    <row r="13993" spans="1:4">
      <c r="A13993" s="188"/>
      <c r="B13993" s="188"/>
      <c r="C13993" s="188"/>
      <c r="D13993" s="189"/>
    </row>
    <row r="13994" spans="1:4">
      <c r="A13994" s="188"/>
      <c r="B13994" s="188"/>
      <c r="C13994" s="188"/>
      <c r="D13994" s="189"/>
    </row>
    <row r="13995" spans="1:4">
      <c r="A13995" s="188"/>
      <c r="B13995" s="188"/>
      <c r="C13995" s="188"/>
      <c r="D13995" s="189"/>
    </row>
    <row r="13996" spans="1:4">
      <c r="A13996" s="188"/>
      <c r="B13996" s="188"/>
      <c r="C13996" s="188"/>
      <c r="D13996" s="189"/>
    </row>
    <row r="13997" spans="1:4">
      <c r="A13997" s="188"/>
      <c r="B13997" s="188"/>
      <c r="C13997" s="188"/>
      <c r="D13997" s="189"/>
    </row>
    <row r="13998" spans="1:4">
      <c r="A13998" s="188"/>
      <c r="B13998" s="188"/>
      <c r="C13998" s="188"/>
      <c r="D13998" s="189"/>
    </row>
    <row r="13999" spans="1:4">
      <c r="A13999" s="188"/>
      <c r="B13999" s="188"/>
      <c r="C13999" s="188"/>
      <c r="D13999" s="189"/>
    </row>
    <row r="14000" spans="1:4">
      <c r="A14000" s="188"/>
      <c r="B14000" s="188"/>
      <c r="C14000" s="188"/>
      <c r="D14000" s="189"/>
    </row>
    <row r="14001" spans="1:4">
      <c r="A14001" s="188"/>
      <c r="B14001" s="188"/>
      <c r="C14001" s="188"/>
      <c r="D14001" s="189"/>
    </row>
    <row r="14002" spans="1:4">
      <c r="A14002" s="188"/>
      <c r="B14002" s="188"/>
      <c r="C14002" s="188"/>
      <c r="D14002" s="189"/>
    </row>
    <row r="14003" spans="1:4">
      <c r="A14003" s="188"/>
      <c r="B14003" s="188"/>
      <c r="C14003" s="188"/>
      <c r="D14003" s="189"/>
    </row>
    <row r="14004" spans="1:4">
      <c r="A14004" s="188"/>
      <c r="B14004" s="188"/>
      <c r="C14004" s="188"/>
      <c r="D14004" s="189"/>
    </row>
    <row r="14005" spans="1:4">
      <c r="A14005" s="188"/>
      <c r="B14005" s="188"/>
      <c r="C14005" s="188"/>
      <c r="D14005" s="189"/>
    </row>
    <row r="14006" spans="1:4">
      <c r="A14006" s="188"/>
      <c r="B14006" s="188"/>
      <c r="C14006" s="188"/>
      <c r="D14006" s="189"/>
    </row>
    <row r="14007" spans="1:4">
      <c r="A14007" s="188"/>
      <c r="B14007" s="188"/>
      <c r="C14007" s="188"/>
      <c r="D14007" s="189"/>
    </row>
    <row r="14008" spans="1:4">
      <c r="A14008" s="188"/>
      <c r="B14008" s="188"/>
      <c r="C14008" s="188"/>
      <c r="D14008" s="189"/>
    </row>
    <row r="14009" spans="1:4">
      <c r="A14009" s="188"/>
      <c r="B14009" s="188"/>
      <c r="C14009" s="188"/>
      <c r="D14009" s="189"/>
    </row>
    <row r="14010" spans="1:4">
      <c r="A14010" s="188"/>
      <c r="B14010" s="188"/>
      <c r="C14010" s="188"/>
      <c r="D14010" s="189"/>
    </row>
    <row r="14011" spans="1:4">
      <c r="A14011" s="188"/>
      <c r="B14011" s="188"/>
      <c r="C14011" s="188"/>
      <c r="D14011" s="189"/>
    </row>
    <row r="14012" spans="1:4">
      <c r="A14012" s="188"/>
      <c r="B14012" s="188"/>
      <c r="C14012" s="188"/>
      <c r="D14012" s="189"/>
    </row>
    <row r="14013" spans="1:4">
      <c r="A14013" s="188"/>
      <c r="B14013" s="188"/>
      <c r="C14013" s="188"/>
      <c r="D14013" s="189"/>
    </row>
    <row r="14014" spans="1:4">
      <c r="A14014" s="188"/>
      <c r="B14014" s="188"/>
      <c r="C14014" s="188"/>
      <c r="D14014" s="189"/>
    </row>
    <row r="14015" spans="1:4">
      <c r="A14015" s="188"/>
      <c r="B14015" s="188"/>
      <c r="C14015" s="188"/>
      <c r="D14015" s="189"/>
    </row>
    <row r="14016" spans="1:4">
      <c r="A14016" s="188"/>
      <c r="B14016" s="188"/>
      <c r="C14016" s="188"/>
      <c r="D14016" s="189"/>
    </row>
    <row r="14017" spans="1:4">
      <c r="A14017" s="188"/>
      <c r="B14017" s="188"/>
      <c r="C14017" s="188"/>
      <c r="D14017" s="189"/>
    </row>
    <row r="14018" spans="1:4">
      <c r="A14018" s="188"/>
      <c r="B14018" s="188"/>
      <c r="C14018" s="188"/>
      <c r="D14018" s="189"/>
    </row>
    <row r="14019" spans="1:4">
      <c r="A14019" s="188"/>
      <c r="B14019" s="188"/>
      <c r="C14019" s="188"/>
      <c r="D14019" s="189"/>
    </row>
    <row r="14020" spans="1:4">
      <c r="A14020" s="188"/>
      <c r="B14020" s="188"/>
      <c r="C14020" s="188"/>
      <c r="D14020" s="189"/>
    </row>
    <row r="14021" spans="1:4">
      <c r="A14021" s="188"/>
      <c r="B14021" s="188"/>
      <c r="C14021" s="188"/>
      <c r="D14021" s="189"/>
    </row>
    <row r="14022" spans="1:4">
      <c r="A14022" s="188"/>
      <c r="B14022" s="188"/>
      <c r="C14022" s="188"/>
      <c r="D14022" s="189"/>
    </row>
    <row r="14023" spans="1:4">
      <c r="A14023" s="188"/>
      <c r="B14023" s="188"/>
      <c r="C14023" s="188"/>
      <c r="D14023" s="189"/>
    </row>
    <row r="14024" spans="1:4">
      <c r="A14024" s="188"/>
      <c r="B14024" s="188"/>
      <c r="C14024" s="188"/>
      <c r="D14024" s="189"/>
    </row>
    <row r="14025" spans="1:4">
      <c r="A14025" s="188"/>
      <c r="B14025" s="188"/>
      <c r="C14025" s="188"/>
      <c r="D14025" s="189"/>
    </row>
    <row r="14026" spans="1:4">
      <c r="A14026" s="188"/>
      <c r="B14026" s="188"/>
      <c r="C14026" s="188"/>
      <c r="D14026" s="189"/>
    </row>
    <row r="14027" spans="1:4">
      <c r="A14027" s="188"/>
      <c r="B14027" s="188"/>
      <c r="C14027" s="188"/>
      <c r="D14027" s="189"/>
    </row>
    <row r="14028" spans="1:4">
      <c r="A14028" s="188"/>
      <c r="B14028" s="188"/>
      <c r="C14028" s="188"/>
      <c r="D14028" s="189"/>
    </row>
    <row r="14029" spans="1:4">
      <c r="A14029" s="188"/>
      <c r="B14029" s="188"/>
      <c r="C14029" s="188"/>
      <c r="D14029" s="189"/>
    </row>
    <row r="14030" spans="1:4">
      <c r="A14030" s="188"/>
      <c r="B14030" s="188"/>
      <c r="C14030" s="188"/>
      <c r="D14030" s="189"/>
    </row>
    <row r="14031" spans="1:4">
      <c r="A14031" s="188"/>
      <c r="B14031" s="188"/>
      <c r="C14031" s="188"/>
      <c r="D14031" s="189"/>
    </row>
    <row r="14032" spans="1:4">
      <c r="A14032" s="188"/>
      <c r="B14032" s="188"/>
      <c r="C14032" s="188"/>
      <c r="D14032" s="189"/>
    </row>
    <row r="14033" spans="1:4">
      <c r="A14033" s="188"/>
      <c r="B14033" s="188"/>
      <c r="C14033" s="188"/>
      <c r="D14033" s="189"/>
    </row>
    <row r="14034" spans="1:4">
      <c r="A14034" s="188"/>
      <c r="B14034" s="188"/>
      <c r="C14034" s="188"/>
      <c r="D14034" s="189"/>
    </row>
    <row r="14035" spans="1:4">
      <c r="A14035" s="188"/>
      <c r="B14035" s="188"/>
      <c r="C14035" s="188"/>
      <c r="D14035" s="189"/>
    </row>
    <row r="14036" spans="1:4">
      <c r="A14036" s="188"/>
      <c r="B14036" s="188"/>
      <c r="C14036" s="188"/>
      <c r="D14036" s="189"/>
    </row>
    <row r="14037" spans="1:4">
      <c r="A14037" s="188"/>
      <c r="B14037" s="188"/>
      <c r="C14037" s="188"/>
      <c r="D14037" s="189"/>
    </row>
    <row r="14038" spans="1:4">
      <c r="A14038" s="188"/>
      <c r="B14038" s="188"/>
      <c r="C14038" s="188"/>
      <c r="D14038" s="189"/>
    </row>
    <row r="14039" spans="1:4">
      <c r="A14039" s="188"/>
      <c r="B14039" s="188"/>
      <c r="C14039" s="188"/>
      <c r="D14039" s="189"/>
    </row>
    <row r="14040" spans="1:4">
      <c r="A14040" s="188"/>
      <c r="B14040" s="188"/>
      <c r="C14040" s="188"/>
      <c r="D14040" s="189"/>
    </row>
    <row r="14041" spans="1:4">
      <c r="A14041" s="188"/>
      <c r="B14041" s="188"/>
      <c r="C14041" s="188"/>
      <c r="D14041" s="189"/>
    </row>
    <row r="14042" spans="1:4">
      <c r="A14042" s="188"/>
      <c r="B14042" s="188"/>
      <c r="C14042" s="188"/>
      <c r="D14042" s="189"/>
    </row>
    <row r="14043" spans="1:4">
      <c r="A14043" s="188"/>
      <c r="B14043" s="188"/>
      <c r="C14043" s="188"/>
      <c r="D14043" s="189"/>
    </row>
    <row r="14044" spans="1:4">
      <c r="A14044" s="188"/>
      <c r="B14044" s="188"/>
      <c r="C14044" s="188"/>
      <c r="D14044" s="189"/>
    </row>
    <row r="14045" spans="1:4">
      <c r="A14045" s="188"/>
      <c r="B14045" s="188"/>
      <c r="C14045" s="188"/>
      <c r="D14045" s="189"/>
    </row>
    <row r="14046" spans="1:4">
      <c r="A14046" s="188"/>
      <c r="B14046" s="188"/>
      <c r="C14046" s="188"/>
      <c r="D14046" s="189"/>
    </row>
    <row r="14047" spans="1:4">
      <c r="A14047" s="188"/>
      <c r="B14047" s="188"/>
      <c r="C14047" s="188"/>
      <c r="D14047" s="189"/>
    </row>
    <row r="14048" spans="1:4">
      <c r="A14048" s="188"/>
      <c r="B14048" s="188"/>
      <c r="C14048" s="188"/>
      <c r="D14048" s="189"/>
    </row>
    <row r="14049" spans="1:4">
      <c r="A14049" s="188"/>
      <c r="B14049" s="188"/>
      <c r="C14049" s="188"/>
      <c r="D14049" s="189"/>
    </row>
    <row r="14050" spans="1:4">
      <c r="A14050" s="188"/>
      <c r="B14050" s="188"/>
      <c r="C14050" s="188"/>
      <c r="D14050" s="189"/>
    </row>
    <row r="14051" spans="1:4">
      <c r="A14051" s="188"/>
      <c r="B14051" s="188"/>
      <c r="C14051" s="188"/>
      <c r="D14051" s="189"/>
    </row>
    <row r="14052" spans="1:4">
      <c r="A14052" s="188"/>
      <c r="B14052" s="188"/>
      <c r="C14052" s="188"/>
      <c r="D14052" s="189"/>
    </row>
    <row r="14053" spans="1:4">
      <c r="A14053" s="188"/>
      <c r="B14053" s="188"/>
      <c r="C14053" s="188"/>
      <c r="D14053" s="189"/>
    </row>
    <row r="14054" spans="1:4">
      <c r="A14054" s="188"/>
      <c r="B14054" s="188"/>
      <c r="C14054" s="188"/>
      <c r="D14054" s="189"/>
    </row>
    <row r="14055" spans="1:4">
      <c r="A14055" s="188"/>
      <c r="B14055" s="188"/>
      <c r="C14055" s="188"/>
      <c r="D14055" s="189"/>
    </row>
    <row r="14056" spans="1:4">
      <c r="A14056" s="188"/>
      <c r="B14056" s="188"/>
      <c r="C14056" s="188"/>
      <c r="D14056" s="189"/>
    </row>
    <row r="14057" spans="1:4">
      <c r="A14057" s="188"/>
      <c r="B14057" s="188"/>
      <c r="C14057" s="188"/>
      <c r="D14057" s="189"/>
    </row>
    <row r="14058" spans="1:4">
      <c r="A14058" s="188"/>
      <c r="B14058" s="188"/>
      <c r="C14058" s="188"/>
      <c r="D14058" s="189"/>
    </row>
    <row r="14059" spans="1:4">
      <c r="A14059" s="188"/>
      <c r="B14059" s="188"/>
      <c r="C14059" s="188"/>
      <c r="D14059" s="189"/>
    </row>
    <row r="14060" spans="1:4">
      <c r="A14060" s="188"/>
      <c r="B14060" s="188"/>
      <c r="C14060" s="188"/>
      <c r="D14060" s="189"/>
    </row>
    <row r="14061" spans="1:4">
      <c r="A14061" s="188"/>
      <c r="B14061" s="188"/>
      <c r="C14061" s="188"/>
      <c r="D14061" s="189"/>
    </row>
    <row r="14062" spans="1:4">
      <c r="A14062" s="188"/>
      <c r="B14062" s="188"/>
      <c r="C14062" s="188"/>
      <c r="D14062" s="189"/>
    </row>
    <row r="14063" spans="1:4">
      <c r="A14063" s="188"/>
      <c r="B14063" s="188"/>
      <c r="C14063" s="188"/>
      <c r="D14063" s="189"/>
    </row>
    <row r="14064" spans="1:4">
      <c r="A14064" s="188"/>
      <c r="B14064" s="188"/>
      <c r="C14064" s="188"/>
      <c r="D14064" s="189"/>
    </row>
    <row r="14065" spans="1:4">
      <c r="A14065" s="188"/>
      <c r="B14065" s="188"/>
      <c r="C14065" s="188"/>
      <c r="D14065" s="189"/>
    </row>
    <row r="14066" spans="1:4">
      <c r="A14066" s="188"/>
      <c r="B14066" s="188"/>
      <c r="C14066" s="188"/>
      <c r="D14066" s="189"/>
    </row>
    <row r="14067" spans="1:4">
      <c r="A14067" s="188"/>
      <c r="B14067" s="188"/>
      <c r="C14067" s="188"/>
      <c r="D14067" s="189"/>
    </row>
    <row r="14068" spans="1:4">
      <c r="A14068" s="188"/>
      <c r="B14068" s="188"/>
      <c r="C14068" s="188"/>
      <c r="D14068" s="189"/>
    </row>
    <row r="14069" spans="1:4">
      <c r="A14069" s="188"/>
      <c r="B14069" s="188"/>
      <c r="C14069" s="188"/>
      <c r="D14069" s="189"/>
    </row>
    <row r="14070" spans="1:4">
      <c r="A14070" s="188"/>
      <c r="B14070" s="188"/>
      <c r="C14070" s="188"/>
      <c r="D14070" s="189"/>
    </row>
    <row r="14071" spans="1:4">
      <c r="A14071" s="188"/>
      <c r="B14071" s="188"/>
      <c r="C14071" s="188"/>
      <c r="D14071" s="189"/>
    </row>
    <row r="14072" spans="1:4">
      <c r="A14072" s="188"/>
      <c r="B14072" s="188"/>
      <c r="C14072" s="188"/>
      <c r="D14072" s="189"/>
    </row>
    <row r="14073" spans="1:4">
      <c r="A14073" s="188"/>
      <c r="B14073" s="188"/>
      <c r="C14073" s="188"/>
      <c r="D14073" s="189"/>
    </row>
    <row r="14074" spans="1:4">
      <c r="A14074" s="188"/>
      <c r="B14074" s="188"/>
      <c r="C14074" s="188"/>
      <c r="D14074" s="189"/>
    </row>
    <row r="14075" spans="1:4">
      <c r="A14075" s="188"/>
      <c r="B14075" s="188"/>
      <c r="C14075" s="188"/>
      <c r="D14075" s="189"/>
    </row>
    <row r="14076" spans="1:4">
      <c r="A14076" s="188"/>
      <c r="B14076" s="188"/>
      <c r="C14076" s="188"/>
      <c r="D14076" s="189"/>
    </row>
    <row r="14077" spans="1:4">
      <c r="A14077" s="188"/>
      <c r="B14077" s="188"/>
      <c r="C14077" s="188"/>
      <c r="D14077" s="189"/>
    </row>
    <row r="14078" spans="1:4">
      <c r="A14078" s="188"/>
      <c r="B14078" s="188"/>
      <c r="C14078" s="188"/>
      <c r="D14078" s="189"/>
    </row>
    <row r="14079" spans="1:4">
      <c r="A14079" s="188"/>
      <c r="B14079" s="188"/>
      <c r="C14079" s="188"/>
      <c r="D14079" s="189"/>
    </row>
    <row r="14080" spans="1:4">
      <c r="A14080" s="188"/>
      <c r="B14080" s="188"/>
      <c r="C14080" s="188"/>
      <c r="D14080" s="189"/>
    </row>
    <row r="14081" spans="1:4">
      <c r="A14081" s="188"/>
      <c r="B14081" s="188"/>
      <c r="C14081" s="188"/>
      <c r="D14081" s="189"/>
    </row>
    <row r="14082" spans="1:4">
      <c r="A14082" s="188"/>
      <c r="B14082" s="188"/>
      <c r="C14082" s="188"/>
      <c r="D14082" s="189"/>
    </row>
    <row r="14083" spans="1:4">
      <c r="A14083" s="188"/>
      <c r="B14083" s="188"/>
      <c r="C14083" s="188"/>
      <c r="D14083" s="189"/>
    </row>
    <row r="14084" spans="1:4">
      <c r="A14084" s="188"/>
      <c r="B14084" s="188"/>
      <c r="C14084" s="188"/>
      <c r="D14084" s="189"/>
    </row>
    <row r="14085" spans="1:4">
      <c r="A14085" s="188"/>
      <c r="B14085" s="188"/>
      <c r="C14085" s="188"/>
      <c r="D14085" s="189"/>
    </row>
    <row r="14086" spans="1:4">
      <c r="A14086" s="188"/>
      <c r="B14086" s="188"/>
      <c r="C14086" s="188"/>
      <c r="D14086" s="189"/>
    </row>
    <row r="14087" spans="1:4">
      <c r="A14087" s="188"/>
      <c r="B14087" s="188"/>
      <c r="C14087" s="188"/>
      <c r="D14087" s="189"/>
    </row>
    <row r="14088" spans="1:4">
      <c r="A14088" s="188"/>
      <c r="B14088" s="188"/>
      <c r="C14088" s="188"/>
      <c r="D14088" s="189"/>
    </row>
    <row r="14089" spans="1:4">
      <c r="A14089" s="188"/>
      <c r="B14089" s="188"/>
      <c r="C14089" s="188"/>
      <c r="D14089" s="189"/>
    </row>
    <row r="14090" spans="1:4">
      <c r="A14090" s="188"/>
      <c r="B14090" s="188"/>
      <c r="C14090" s="188"/>
      <c r="D14090" s="189"/>
    </row>
    <row r="14091" spans="1:4">
      <c r="A14091" s="188"/>
      <c r="B14091" s="188"/>
      <c r="C14091" s="188"/>
      <c r="D14091" s="189"/>
    </row>
    <row r="14092" spans="1:4">
      <c r="A14092" s="188"/>
      <c r="B14092" s="188"/>
      <c r="C14092" s="188"/>
      <c r="D14092" s="189"/>
    </row>
    <row r="14093" spans="1:4">
      <c r="A14093" s="188"/>
      <c r="B14093" s="188"/>
      <c r="C14093" s="188"/>
      <c r="D14093" s="189"/>
    </row>
    <row r="14094" spans="1:4">
      <c r="A14094" s="188"/>
      <c r="B14094" s="188"/>
      <c r="C14094" s="188"/>
      <c r="D14094" s="189"/>
    </row>
    <row r="14095" spans="1:4">
      <c r="A14095" s="188"/>
      <c r="B14095" s="188"/>
      <c r="C14095" s="188"/>
      <c r="D14095" s="189"/>
    </row>
    <row r="14096" spans="1:4">
      <c r="A14096" s="188"/>
      <c r="B14096" s="188"/>
      <c r="C14096" s="188"/>
      <c r="D14096" s="189"/>
    </row>
    <row r="14097" spans="1:4">
      <c r="A14097" s="188"/>
      <c r="B14097" s="188"/>
      <c r="C14097" s="188"/>
      <c r="D14097" s="189"/>
    </row>
    <row r="14098" spans="1:4">
      <c r="A14098" s="188"/>
      <c r="B14098" s="188"/>
      <c r="C14098" s="188"/>
      <c r="D14098" s="189"/>
    </row>
    <row r="14099" spans="1:4">
      <c r="A14099" s="188"/>
      <c r="B14099" s="188"/>
      <c r="C14099" s="188"/>
      <c r="D14099" s="189"/>
    </row>
    <row r="14100" spans="1:4">
      <c r="A14100" s="188"/>
      <c r="B14100" s="188"/>
      <c r="C14100" s="188"/>
      <c r="D14100" s="189"/>
    </row>
    <row r="14101" spans="1:4">
      <c r="A14101" s="188"/>
      <c r="B14101" s="188"/>
      <c r="C14101" s="188"/>
      <c r="D14101" s="189"/>
    </row>
    <row r="14102" spans="1:4">
      <c r="A14102" s="188"/>
      <c r="B14102" s="188"/>
      <c r="C14102" s="188"/>
      <c r="D14102" s="189"/>
    </row>
    <row r="14103" spans="1:4">
      <c r="A14103" s="188"/>
      <c r="B14103" s="188"/>
      <c r="C14103" s="188"/>
      <c r="D14103" s="189"/>
    </row>
    <row r="14104" spans="1:4">
      <c r="A14104" s="188"/>
      <c r="B14104" s="188"/>
      <c r="C14104" s="188"/>
      <c r="D14104" s="189"/>
    </row>
    <row r="14105" spans="1:4">
      <c r="A14105" s="188"/>
      <c r="B14105" s="188"/>
      <c r="C14105" s="188"/>
      <c r="D14105" s="189"/>
    </row>
    <row r="14106" spans="1:4">
      <c r="A14106" s="188"/>
      <c r="B14106" s="188"/>
      <c r="C14106" s="188"/>
      <c r="D14106" s="189"/>
    </row>
    <row r="14107" spans="1:4">
      <c r="A14107" s="188"/>
      <c r="B14107" s="188"/>
      <c r="C14107" s="188"/>
      <c r="D14107" s="189"/>
    </row>
    <row r="14108" spans="1:4">
      <c r="A14108" s="188"/>
      <c r="B14108" s="188"/>
      <c r="C14108" s="188"/>
      <c r="D14108" s="189"/>
    </row>
    <row r="14109" spans="1:4">
      <c r="A14109" s="188"/>
      <c r="B14109" s="188"/>
      <c r="C14109" s="188"/>
      <c r="D14109" s="189"/>
    </row>
    <row r="14110" spans="1:4">
      <c r="A14110" s="188"/>
      <c r="B14110" s="188"/>
      <c r="C14110" s="188"/>
      <c r="D14110" s="189"/>
    </row>
    <row r="14111" spans="1:4">
      <c r="A14111" s="188"/>
      <c r="B14111" s="188"/>
      <c r="C14111" s="188"/>
      <c r="D14111" s="189"/>
    </row>
    <row r="14112" spans="1:4">
      <c r="A14112" s="188"/>
      <c r="B14112" s="188"/>
      <c r="C14112" s="188"/>
      <c r="D14112" s="189"/>
    </row>
    <row r="14113" spans="1:4">
      <c r="A14113" s="188"/>
      <c r="B14113" s="188"/>
      <c r="C14113" s="188"/>
      <c r="D14113" s="189"/>
    </row>
    <row r="14114" spans="1:4">
      <c r="A14114" s="188"/>
      <c r="B14114" s="188"/>
      <c r="C14114" s="188"/>
      <c r="D14114" s="189"/>
    </row>
    <row r="14115" spans="1:4">
      <c r="A14115" s="188"/>
      <c r="B14115" s="188"/>
      <c r="C14115" s="188"/>
      <c r="D14115" s="189"/>
    </row>
    <row r="14116" spans="1:4">
      <c r="A14116" s="188"/>
      <c r="B14116" s="188"/>
      <c r="C14116" s="188"/>
      <c r="D14116" s="189"/>
    </row>
    <row r="14117" spans="1:4">
      <c r="A14117" s="188"/>
      <c r="B14117" s="188"/>
      <c r="C14117" s="188"/>
      <c r="D14117" s="189"/>
    </row>
    <row r="14118" spans="1:4">
      <c r="A14118" s="188"/>
      <c r="B14118" s="188"/>
      <c r="C14118" s="188"/>
      <c r="D14118" s="189"/>
    </row>
    <row r="14119" spans="1:4">
      <c r="A14119" s="188"/>
      <c r="B14119" s="188"/>
      <c r="C14119" s="188"/>
      <c r="D14119" s="189"/>
    </row>
    <row r="14120" spans="1:4">
      <c r="A14120" s="188"/>
      <c r="B14120" s="188"/>
      <c r="C14120" s="188"/>
      <c r="D14120" s="189"/>
    </row>
    <row r="14121" spans="1:4">
      <c r="A14121" s="188"/>
      <c r="B14121" s="188"/>
      <c r="C14121" s="188"/>
      <c r="D14121" s="189"/>
    </row>
    <row r="14122" spans="1:4">
      <c r="A14122" s="188"/>
      <c r="B14122" s="188"/>
      <c r="C14122" s="188"/>
      <c r="D14122" s="189"/>
    </row>
    <row r="14123" spans="1:4">
      <c r="A14123" s="188"/>
      <c r="B14123" s="188"/>
      <c r="C14123" s="188"/>
      <c r="D14123" s="189"/>
    </row>
    <row r="14124" spans="1:4">
      <c r="A14124" s="188"/>
      <c r="B14124" s="188"/>
      <c r="C14124" s="188"/>
      <c r="D14124" s="189"/>
    </row>
    <row r="14125" spans="1:4">
      <c r="A14125" s="188"/>
      <c r="B14125" s="188"/>
      <c r="C14125" s="188"/>
      <c r="D14125" s="189"/>
    </row>
    <row r="14126" spans="1:4">
      <c r="A14126" s="188"/>
      <c r="B14126" s="188"/>
      <c r="C14126" s="188"/>
      <c r="D14126" s="189"/>
    </row>
    <row r="14127" spans="1:4">
      <c r="A14127" s="188"/>
      <c r="B14127" s="188"/>
      <c r="C14127" s="188"/>
      <c r="D14127" s="189"/>
    </row>
    <row r="14128" spans="1:4">
      <c r="A14128" s="188"/>
      <c r="B14128" s="188"/>
      <c r="C14128" s="188"/>
      <c r="D14128" s="189"/>
    </row>
    <row r="14129" spans="1:4">
      <c r="A14129" s="188"/>
      <c r="B14129" s="188"/>
      <c r="C14129" s="188"/>
      <c r="D14129" s="189"/>
    </row>
    <row r="14130" spans="1:4">
      <c r="A14130" s="188"/>
      <c r="B14130" s="188"/>
      <c r="C14130" s="188"/>
      <c r="D14130" s="189"/>
    </row>
    <row r="14131" spans="1:4">
      <c r="A14131" s="188"/>
      <c r="B14131" s="188"/>
      <c r="C14131" s="188"/>
      <c r="D14131" s="189"/>
    </row>
    <row r="14132" spans="1:4">
      <c r="A14132" s="188"/>
      <c r="B14132" s="188"/>
      <c r="C14132" s="188"/>
      <c r="D14132" s="189"/>
    </row>
    <row r="14133" spans="1:4">
      <c r="A14133" s="188"/>
      <c r="B14133" s="188"/>
      <c r="C14133" s="188"/>
      <c r="D14133" s="189"/>
    </row>
    <row r="14134" spans="1:4">
      <c r="A14134" s="188"/>
      <c r="B14134" s="188"/>
      <c r="C14134" s="188"/>
      <c r="D14134" s="189"/>
    </row>
    <row r="14135" spans="1:4">
      <c r="A14135" s="188"/>
      <c r="B14135" s="188"/>
      <c r="C14135" s="188"/>
      <c r="D14135" s="189"/>
    </row>
    <row r="14136" spans="1:4">
      <c r="A14136" s="188"/>
      <c r="B14136" s="188"/>
      <c r="C14136" s="188"/>
      <c r="D14136" s="189"/>
    </row>
    <row r="14137" spans="1:4">
      <c r="A14137" s="188"/>
      <c r="B14137" s="188"/>
      <c r="C14137" s="188"/>
      <c r="D14137" s="189"/>
    </row>
    <row r="14138" spans="1:4">
      <c r="A14138" s="188"/>
      <c r="B14138" s="188"/>
      <c r="C14138" s="188"/>
      <c r="D14138" s="189"/>
    </row>
    <row r="14139" spans="1:4">
      <c r="A14139" s="188"/>
      <c r="B14139" s="188"/>
      <c r="C14139" s="188"/>
      <c r="D14139" s="189"/>
    </row>
    <row r="14140" spans="1:4">
      <c r="A14140" s="188"/>
      <c r="B14140" s="188"/>
      <c r="C14140" s="188"/>
      <c r="D14140" s="189"/>
    </row>
    <row r="14141" spans="1:4">
      <c r="A14141" s="188"/>
      <c r="B14141" s="188"/>
      <c r="C14141" s="188"/>
      <c r="D14141" s="189"/>
    </row>
    <row r="14142" spans="1:4">
      <c r="A14142" s="188"/>
      <c r="B14142" s="188"/>
      <c r="C14142" s="188"/>
      <c r="D14142" s="189"/>
    </row>
    <row r="14143" spans="1:4">
      <c r="A14143" s="188"/>
      <c r="B14143" s="188"/>
      <c r="C14143" s="188"/>
      <c r="D14143" s="189"/>
    </row>
    <row r="14144" spans="1:4">
      <c r="A14144" s="188"/>
      <c r="B14144" s="188"/>
      <c r="C14144" s="188"/>
      <c r="D14144" s="189"/>
    </row>
    <row r="14145" spans="1:4">
      <c r="A14145" s="188"/>
      <c r="B14145" s="188"/>
      <c r="C14145" s="188"/>
      <c r="D14145" s="189"/>
    </row>
    <row r="14146" spans="1:4">
      <c r="A14146" s="188"/>
      <c r="B14146" s="188"/>
      <c r="C14146" s="188"/>
      <c r="D14146" s="189"/>
    </row>
    <row r="14147" spans="1:4">
      <c r="A14147" s="188"/>
      <c r="B14147" s="188"/>
      <c r="C14147" s="188"/>
      <c r="D14147" s="189"/>
    </row>
    <row r="14148" spans="1:4">
      <c r="A14148" s="188"/>
      <c r="B14148" s="188"/>
      <c r="C14148" s="188"/>
      <c r="D14148" s="189"/>
    </row>
    <row r="14149" spans="1:4">
      <c r="A14149" s="188"/>
      <c r="B14149" s="188"/>
      <c r="C14149" s="188"/>
      <c r="D14149" s="189"/>
    </row>
    <row r="14150" spans="1:4">
      <c r="A14150" s="188"/>
      <c r="B14150" s="188"/>
      <c r="C14150" s="188"/>
      <c r="D14150" s="189"/>
    </row>
    <row r="14151" spans="1:4">
      <c r="A14151" s="188"/>
      <c r="B14151" s="188"/>
      <c r="C14151" s="188"/>
      <c r="D14151" s="189"/>
    </row>
    <row r="14152" spans="1:4">
      <c r="A14152" s="188"/>
      <c r="B14152" s="188"/>
      <c r="C14152" s="188"/>
      <c r="D14152" s="189"/>
    </row>
    <row r="14153" spans="1:4">
      <c r="A14153" s="188"/>
      <c r="B14153" s="188"/>
      <c r="C14153" s="188"/>
      <c r="D14153" s="189"/>
    </row>
    <row r="14154" spans="1:4">
      <c r="A14154" s="188"/>
      <c r="B14154" s="188"/>
      <c r="C14154" s="188"/>
      <c r="D14154" s="189"/>
    </row>
    <row r="14155" spans="1:4">
      <c r="A14155" s="188"/>
      <c r="B14155" s="188"/>
      <c r="C14155" s="188"/>
      <c r="D14155" s="189"/>
    </row>
    <row r="14156" spans="1:4">
      <c r="A14156" s="188"/>
      <c r="B14156" s="188"/>
      <c r="C14156" s="188"/>
      <c r="D14156" s="189"/>
    </row>
    <row r="14157" spans="1:4">
      <c r="A14157" s="188"/>
      <c r="B14157" s="188"/>
      <c r="C14157" s="188"/>
      <c r="D14157" s="189"/>
    </row>
    <row r="14158" spans="1:4">
      <c r="A14158" s="188"/>
      <c r="B14158" s="188"/>
      <c r="C14158" s="188"/>
      <c r="D14158" s="189"/>
    </row>
    <row r="14159" spans="1:4">
      <c r="A14159" s="188"/>
      <c r="B14159" s="188"/>
      <c r="C14159" s="188"/>
      <c r="D14159" s="189"/>
    </row>
    <row r="14160" spans="1:4">
      <c r="A14160" s="188"/>
      <c r="B14160" s="188"/>
      <c r="C14160" s="188"/>
      <c r="D14160" s="189"/>
    </row>
    <row r="14161" spans="1:4">
      <c r="A14161" s="188"/>
      <c r="B14161" s="188"/>
      <c r="C14161" s="188"/>
      <c r="D14161" s="189"/>
    </row>
    <row r="14162" spans="1:4">
      <c r="A14162" s="188"/>
      <c r="B14162" s="188"/>
      <c r="C14162" s="188"/>
      <c r="D14162" s="189"/>
    </row>
    <row r="14163" spans="1:4">
      <c r="A14163" s="188"/>
      <c r="B14163" s="188"/>
      <c r="C14163" s="188"/>
      <c r="D14163" s="189"/>
    </row>
    <row r="14164" spans="1:4">
      <c r="A14164" s="188"/>
      <c r="B14164" s="188"/>
      <c r="C14164" s="188"/>
      <c r="D14164" s="189"/>
    </row>
    <row r="14165" spans="1:4">
      <c r="A14165" s="188"/>
      <c r="B14165" s="188"/>
      <c r="C14165" s="188"/>
      <c r="D14165" s="189"/>
    </row>
    <row r="14166" spans="1:4">
      <c r="A14166" s="188"/>
      <c r="B14166" s="188"/>
      <c r="C14166" s="188"/>
      <c r="D14166" s="189"/>
    </row>
    <row r="14167" spans="1:4">
      <c r="A14167" s="188"/>
      <c r="B14167" s="188"/>
      <c r="C14167" s="188"/>
      <c r="D14167" s="189"/>
    </row>
    <row r="14168" spans="1:4">
      <c r="A14168" s="188"/>
      <c r="B14168" s="188"/>
      <c r="C14168" s="188"/>
      <c r="D14168" s="189"/>
    </row>
    <row r="14169" spans="1:4">
      <c r="A14169" s="188"/>
      <c r="B14169" s="188"/>
      <c r="C14169" s="188"/>
      <c r="D14169" s="189"/>
    </row>
    <row r="14170" spans="1:4">
      <c r="A14170" s="188"/>
      <c r="B14170" s="188"/>
      <c r="C14170" s="188"/>
      <c r="D14170" s="189"/>
    </row>
    <row r="14171" spans="1:4">
      <c r="A14171" s="188"/>
      <c r="B14171" s="188"/>
      <c r="C14171" s="188"/>
      <c r="D14171" s="189"/>
    </row>
    <row r="14172" spans="1:4">
      <c r="A14172" s="188"/>
      <c r="B14172" s="188"/>
      <c r="C14172" s="188"/>
      <c r="D14172" s="189"/>
    </row>
    <row r="14173" spans="1:4">
      <c r="A14173" s="188"/>
      <c r="B14173" s="188"/>
      <c r="C14173" s="188"/>
      <c r="D14173" s="189"/>
    </row>
    <row r="14174" spans="1:4">
      <c r="A14174" s="188"/>
      <c r="B14174" s="188"/>
      <c r="C14174" s="188"/>
      <c r="D14174" s="189"/>
    </row>
    <row r="14175" spans="1:4">
      <c r="A14175" s="188"/>
      <c r="B14175" s="188"/>
      <c r="C14175" s="188"/>
      <c r="D14175" s="189"/>
    </row>
    <row r="14176" spans="1:4">
      <c r="A14176" s="188"/>
      <c r="B14176" s="188"/>
      <c r="C14176" s="188"/>
      <c r="D14176" s="189"/>
    </row>
    <row r="14177" spans="1:4">
      <c r="A14177" s="188"/>
      <c r="B14177" s="188"/>
      <c r="C14177" s="188"/>
      <c r="D14177" s="189"/>
    </row>
    <row r="14178" spans="1:4">
      <c r="A14178" s="188"/>
      <c r="B14178" s="188"/>
      <c r="C14178" s="188"/>
      <c r="D14178" s="189"/>
    </row>
    <row r="14179" spans="1:4">
      <c r="A14179" s="188"/>
      <c r="B14179" s="188"/>
      <c r="C14179" s="188"/>
      <c r="D14179" s="189"/>
    </row>
    <row r="14180" spans="1:4">
      <c r="A14180" s="188"/>
      <c r="B14180" s="188"/>
      <c r="C14180" s="188"/>
      <c r="D14180" s="189"/>
    </row>
    <row r="14181" spans="1:4">
      <c r="A14181" s="188"/>
      <c r="B14181" s="188"/>
      <c r="C14181" s="188"/>
      <c r="D14181" s="189"/>
    </row>
    <row r="14182" spans="1:4">
      <c r="A14182" s="188"/>
      <c r="B14182" s="188"/>
      <c r="C14182" s="188"/>
      <c r="D14182" s="189"/>
    </row>
    <row r="14183" spans="1:4">
      <c r="A14183" s="188"/>
      <c r="B14183" s="188"/>
      <c r="C14183" s="188"/>
      <c r="D14183" s="189"/>
    </row>
    <row r="14184" spans="1:4">
      <c r="A14184" s="188"/>
      <c r="B14184" s="188"/>
      <c r="C14184" s="188"/>
      <c r="D14184" s="189"/>
    </row>
    <row r="14185" spans="1:4">
      <c r="A14185" s="188"/>
      <c r="B14185" s="188"/>
      <c r="C14185" s="188"/>
      <c r="D14185" s="189"/>
    </row>
    <row r="14186" spans="1:4">
      <c r="A14186" s="188"/>
      <c r="B14186" s="188"/>
      <c r="C14186" s="188"/>
      <c r="D14186" s="189"/>
    </row>
    <row r="14187" spans="1:4">
      <c r="A14187" s="188"/>
      <c r="B14187" s="188"/>
      <c r="C14187" s="188"/>
      <c r="D14187" s="189"/>
    </row>
    <row r="14188" spans="1:4">
      <c r="A14188" s="188"/>
      <c r="B14188" s="188"/>
      <c r="C14188" s="188"/>
      <c r="D14188" s="189"/>
    </row>
    <row r="14189" spans="1:4">
      <c r="A14189" s="188"/>
      <c r="B14189" s="188"/>
      <c r="C14189" s="188"/>
      <c r="D14189" s="189"/>
    </row>
    <row r="14190" spans="1:4">
      <c r="A14190" s="188"/>
      <c r="B14190" s="188"/>
      <c r="C14190" s="188"/>
      <c r="D14190" s="189"/>
    </row>
    <row r="14191" spans="1:4">
      <c r="A14191" s="188"/>
      <c r="B14191" s="188"/>
      <c r="C14191" s="188"/>
      <c r="D14191" s="189"/>
    </row>
    <row r="14192" spans="1:4">
      <c r="A14192" s="188"/>
      <c r="B14192" s="188"/>
      <c r="C14192" s="188"/>
      <c r="D14192" s="189"/>
    </row>
    <row r="14193" spans="1:4">
      <c r="A14193" s="188"/>
      <c r="B14193" s="188"/>
      <c r="C14193" s="188"/>
      <c r="D14193" s="189"/>
    </row>
    <row r="14194" spans="1:4">
      <c r="A14194" s="188"/>
      <c r="B14194" s="188"/>
      <c r="C14194" s="188"/>
      <c r="D14194" s="189"/>
    </row>
    <row r="14195" spans="1:4">
      <c r="A14195" s="188"/>
      <c r="B14195" s="188"/>
      <c r="C14195" s="188"/>
      <c r="D14195" s="189"/>
    </row>
    <row r="14196" spans="1:4">
      <c r="A14196" s="188"/>
      <c r="B14196" s="188"/>
      <c r="C14196" s="188"/>
      <c r="D14196" s="189"/>
    </row>
    <row r="14197" spans="1:4">
      <c r="A14197" s="188"/>
      <c r="B14197" s="188"/>
      <c r="C14197" s="188"/>
      <c r="D14197" s="189"/>
    </row>
    <row r="14198" spans="1:4">
      <c r="A14198" s="188"/>
      <c r="B14198" s="188"/>
      <c r="C14198" s="188"/>
      <c r="D14198" s="189"/>
    </row>
    <row r="14199" spans="1:4">
      <c r="A14199" s="188"/>
      <c r="B14199" s="188"/>
      <c r="C14199" s="188"/>
      <c r="D14199" s="189"/>
    </row>
    <row r="14200" spans="1:4">
      <c r="A14200" s="188"/>
      <c r="B14200" s="188"/>
      <c r="C14200" s="188"/>
      <c r="D14200" s="189"/>
    </row>
    <row r="14201" spans="1:4">
      <c r="A14201" s="188"/>
      <c r="B14201" s="188"/>
      <c r="C14201" s="188"/>
      <c r="D14201" s="189"/>
    </row>
    <row r="14202" spans="1:4">
      <c r="A14202" s="188"/>
      <c r="B14202" s="188"/>
      <c r="C14202" s="188"/>
      <c r="D14202" s="189"/>
    </row>
    <row r="14203" spans="1:4">
      <c r="A14203" s="188"/>
      <c r="B14203" s="188"/>
      <c r="C14203" s="188"/>
      <c r="D14203" s="189"/>
    </row>
    <row r="14204" spans="1:4">
      <c r="A14204" s="188"/>
      <c r="B14204" s="188"/>
      <c r="C14204" s="188"/>
      <c r="D14204" s="189"/>
    </row>
    <row r="14205" spans="1:4">
      <c r="A14205" s="188"/>
      <c r="B14205" s="188"/>
      <c r="C14205" s="188"/>
      <c r="D14205" s="189"/>
    </row>
    <row r="14206" spans="1:4">
      <c r="A14206" s="188"/>
      <c r="B14206" s="188"/>
      <c r="C14206" s="188"/>
      <c r="D14206" s="189"/>
    </row>
    <row r="14207" spans="1:4">
      <c r="A14207" s="188"/>
      <c r="B14207" s="188"/>
      <c r="C14207" s="188"/>
      <c r="D14207" s="189"/>
    </row>
    <row r="14208" spans="1:4">
      <c r="A14208" s="188"/>
      <c r="B14208" s="188"/>
      <c r="C14208" s="188"/>
      <c r="D14208" s="189"/>
    </row>
    <row r="14209" spans="1:4">
      <c r="A14209" s="188"/>
      <c r="B14209" s="188"/>
      <c r="C14209" s="188"/>
      <c r="D14209" s="189"/>
    </row>
    <row r="14210" spans="1:4">
      <c r="A14210" s="188"/>
      <c r="B14210" s="188"/>
      <c r="C14210" s="188"/>
      <c r="D14210" s="189"/>
    </row>
    <row r="14211" spans="1:4">
      <c r="A14211" s="188"/>
      <c r="B14211" s="188"/>
      <c r="C14211" s="188"/>
      <c r="D14211" s="189"/>
    </row>
    <row r="14212" spans="1:4">
      <c r="A14212" s="188"/>
      <c r="B14212" s="188"/>
      <c r="C14212" s="188"/>
      <c r="D14212" s="189"/>
    </row>
    <row r="14213" spans="1:4">
      <c r="A14213" s="188"/>
      <c r="B14213" s="188"/>
      <c r="C14213" s="188"/>
      <c r="D14213" s="189"/>
    </row>
    <row r="14214" spans="1:4">
      <c r="A14214" s="188"/>
      <c r="B14214" s="188"/>
      <c r="C14214" s="188"/>
      <c r="D14214" s="189"/>
    </row>
    <row r="14215" spans="1:4">
      <c r="A14215" s="188"/>
      <c r="B14215" s="188"/>
      <c r="C14215" s="188"/>
      <c r="D14215" s="189"/>
    </row>
    <row r="14216" spans="1:4">
      <c r="A14216" s="188"/>
      <c r="B14216" s="188"/>
      <c r="C14216" s="188"/>
      <c r="D14216" s="189"/>
    </row>
    <row r="14217" spans="1:4">
      <c r="A14217" s="188"/>
      <c r="B14217" s="188"/>
      <c r="C14217" s="188"/>
      <c r="D14217" s="189"/>
    </row>
    <row r="14218" spans="1:4">
      <c r="A14218" s="188"/>
      <c r="B14218" s="188"/>
      <c r="C14218" s="188"/>
      <c r="D14218" s="189"/>
    </row>
    <row r="14219" spans="1:4">
      <c r="A14219" s="188"/>
      <c r="B14219" s="188"/>
      <c r="C14219" s="188"/>
      <c r="D14219" s="189"/>
    </row>
    <row r="14220" spans="1:4">
      <c r="A14220" s="188"/>
      <c r="B14220" s="188"/>
      <c r="C14220" s="188"/>
      <c r="D14220" s="189"/>
    </row>
    <row r="14221" spans="1:4">
      <c r="A14221" s="188"/>
      <c r="B14221" s="188"/>
      <c r="C14221" s="188"/>
      <c r="D14221" s="189"/>
    </row>
    <row r="14222" spans="1:4">
      <c r="A14222" s="188"/>
      <c r="B14222" s="188"/>
      <c r="C14222" s="188"/>
      <c r="D14222" s="189"/>
    </row>
    <row r="14223" spans="1:4">
      <c r="A14223" s="188"/>
      <c r="B14223" s="188"/>
      <c r="C14223" s="188"/>
      <c r="D14223" s="189"/>
    </row>
    <row r="14224" spans="1:4">
      <c r="A14224" s="188"/>
      <c r="B14224" s="188"/>
      <c r="C14224" s="188"/>
      <c r="D14224" s="189"/>
    </row>
    <row r="14225" spans="1:4">
      <c r="A14225" s="188"/>
      <c r="B14225" s="188"/>
      <c r="C14225" s="188"/>
      <c r="D14225" s="189"/>
    </row>
    <row r="14226" spans="1:4">
      <c r="A14226" s="188"/>
      <c r="B14226" s="188"/>
      <c r="C14226" s="188"/>
      <c r="D14226" s="189"/>
    </row>
    <row r="14227" spans="1:4">
      <c r="A14227" s="188"/>
      <c r="B14227" s="188"/>
      <c r="C14227" s="188"/>
      <c r="D14227" s="189"/>
    </row>
    <row r="14228" spans="1:4">
      <c r="A14228" s="188"/>
      <c r="B14228" s="188"/>
      <c r="C14228" s="188"/>
      <c r="D14228" s="189"/>
    </row>
    <row r="14229" spans="1:4">
      <c r="A14229" s="188"/>
      <c r="B14229" s="188"/>
      <c r="C14229" s="188"/>
      <c r="D14229" s="189"/>
    </row>
    <row r="14230" spans="1:4">
      <c r="A14230" s="188"/>
      <c r="B14230" s="188"/>
      <c r="C14230" s="188"/>
      <c r="D14230" s="189"/>
    </row>
    <row r="14231" spans="1:4">
      <c r="A14231" s="188"/>
      <c r="B14231" s="188"/>
      <c r="C14231" s="188"/>
      <c r="D14231" s="189"/>
    </row>
    <row r="14232" spans="1:4">
      <c r="A14232" s="188"/>
      <c r="B14232" s="188"/>
      <c r="C14232" s="188"/>
      <c r="D14232" s="189"/>
    </row>
    <row r="14233" spans="1:4">
      <c r="A14233" s="188"/>
      <c r="B14233" s="188"/>
      <c r="C14233" s="188"/>
      <c r="D14233" s="189"/>
    </row>
    <row r="14234" spans="1:4">
      <c r="A14234" s="188"/>
      <c r="B14234" s="188"/>
      <c r="C14234" s="188"/>
      <c r="D14234" s="189"/>
    </row>
    <row r="14235" spans="1:4">
      <c r="A14235" s="188"/>
      <c r="B14235" s="188"/>
      <c r="C14235" s="188"/>
      <c r="D14235" s="189"/>
    </row>
    <row r="14236" spans="1:4">
      <c r="A14236" s="188"/>
      <c r="B14236" s="188"/>
      <c r="C14236" s="188"/>
      <c r="D14236" s="189"/>
    </row>
    <row r="14237" spans="1:4">
      <c r="A14237" s="188"/>
      <c r="B14237" s="188"/>
      <c r="C14237" s="188"/>
      <c r="D14237" s="189"/>
    </row>
    <row r="14238" spans="1:4">
      <c r="A14238" s="188"/>
      <c r="B14238" s="188"/>
      <c r="C14238" s="188"/>
      <c r="D14238" s="189"/>
    </row>
    <row r="14239" spans="1:4">
      <c r="A14239" s="188"/>
      <c r="B14239" s="188"/>
      <c r="C14239" s="188"/>
      <c r="D14239" s="189"/>
    </row>
    <row r="14240" spans="1:4">
      <c r="A14240" s="188"/>
      <c r="B14240" s="188"/>
      <c r="C14240" s="188"/>
      <c r="D14240" s="189"/>
    </row>
    <row r="14241" spans="1:4">
      <c r="A14241" s="188"/>
      <c r="B14241" s="188"/>
      <c r="C14241" s="188"/>
      <c r="D14241" s="189"/>
    </row>
    <row r="14242" spans="1:4">
      <c r="A14242" s="188"/>
      <c r="B14242" s="188"/>
      <c r="C14242" s="188"/>
      <c r="D14242" s="189"/>
    </row>
    <row r="14243" spans="1:4">
      <c r="A14243" s="188"/>
      <c r="B14243" s="188"/>
      <c r="C14243" s="188"/>
      <c r="D14243" s="189"/>
    </row>
    <row r="14244" spans="1:4">
      <c r="A14244" s="188"/>
      <c r="B14244" s="188"/>
      <c r="C14244" s="188"/>
      <c r="D14244" s="189"/>
    </row>
    <row r="14245" spans="1:4">
      <c r="A14245" s="188"/>
      <c r="B14245" s="188"/>
      <c r="C14245" s="188"/>
      <c r="D14245" s="189"/>
    </row>
    <row r="14246" spans="1:4">
      <c r="A14246" s="188"/>
      <c r="B14246" s="188"/>
      <c r="C14246" s="188"/>
      <c r="D14246" s="189"/>
    </row>
    <row r="14247" spans="1:4">
      <c r="A14247" s="188"/>
      <c r="B14247" s="188"/>
      <c r="C14247" s="188"/>
      <c r="D14247" s="189"/>
    </row>
    <row r="14248" spans="1:4">
      <c r="A14248" s="188"/>
      <c r="B14248" s="188"/>
      <c r="C14248" s="188"/>
      <c r="D14248" s="189"/>
    </row>
    <row r="14249" spans="1:4">
      <c r="A14249" s="188"/>
      <c r="B14249" s="188"/>
      <c r="C14249" s="188"/>
      <c r="D14249" s="189"/>
    </row>
    <row r="14250" spans="1:4">
      <c r="A14250" s="188"/>
      <c r="B14250" s="188"/>
      <c r="C14250" s="188"/>
      <c r="D14250" s="189"/>
    </row>
    <row r="14251" spans="1:4">
      <c r="A14251" s="188"/>
      <c r="B14251" s="188"/>
      <c r="C14251" s="188"/>
      <c r="D14251" s="189"/>
    </row>
    <row r="14252" spans="1:4">
      <c r="A14252" s="188"/>
      <c r="B14252" s="188"/>
      <c r="C14252" s="188"/>
      <c r="D14252" s="189"/>
    </row>
    <row r="14253" spans="1:4">
      <c r="A14253" s="188"/>
      <c r="B14253" s="188"/>
      <c r="C14253" s="188"/>
      <c r="D14253" s="189"/>
    </row>
    <row r="14254" spans="1:4">
      <c r="A14254" s="188"/>
      <c r="B14254" s="188"/>
      <c r="C14254" s="188"/>
      <c r="D14254" s="189"/>
    </row>
    <row r="14255" spans="1:4">
      <c r="A14255" s="188"/>
      <c r="B14255" s="188"/>
      <c r="C14255" s="188"/>
      <c r="D14255" s="189"/>
    </row>
    <row r="14256" spans="1:4">
      <c r="A14256" s="188"/>
      <c r="B14256" s="188"/>
      <c r="C14256" s="188"/>
      <c r="D14256" s="189"/>
    </row>
    <row r="14257" spans="1:4">
      <c r="A14257" s="188"/>
      <c r="B14257" s="188"/>
      <c r="C14257" s="188"/>
      <c r="D14257" s="189"/>
    </row>
    <row r="14258" spans="1:4">
      <c r="A14258" s="188"/>
      <c r="B14258" s="188"/>
      <c r="C14258" s="188"/>
      <c r="D14258" s="189"/>
    </row>
    <row r="14259" spans="1:4">
      <c r="A14259" s="188"/>
      <c r="B14259" s="188"/>
      <c r="C14259" s="188"/>
      <c r="D14259" s="189"/>
    </row>
    <row r="14260" spans="1:4">
      <c r="A14260" s="188"/>
      <c r="B14260" s="188"/>
      <c r="C14260" s="188"/>
      <c r="D14260" s="189"/>
    </row>
    <row r="14261" spans="1:4">
      <c r="A14261" s="188"/>
      <c r="B14261" s="188"/>
      <c r="C14261" s="188"/>
      <c r="D14261" s="189"/>
    </row>
    <row r="14262" spans="1:4">
      <c r="A14262" s="188"/>
      <c r="B14262" s="188"/>
      <c r="C14262" s="188"/>
      <c r="D14262" s="189"/>
    </row>
    <row r="14263" spans="1:4">
      <c r="A14263" s="188"/>
      <c r="B14263" s="188"/>
      <c r="C14263" s="188"/>
      <c r="D14263" s="189"/>
    </row>
    <row r="14264" spans="1:4">
      <c r="A14264" s="188"/>
      <c r="B14264" s="188"/>
      <c r="C14264" s="188"/>
      <c r="D14264" s="189"/>
    </row>
    <row r="14265" spans="1:4">
      <c r="A14265" s="188"/>
      <c r="B14265" s="188"/>
      <c r="C14265" s="188"/>
      <c r="D14265" s="189"/>
    </row>
    <row r="14266" spans="1:4">
      <c r="A14266" s="188"/>
      <c r="B14266" s="188"/>
      <c r="C14266" s="188"/>
      <c r="D14266" s="189"/>
    </row>
    <row r="14267" spans="1:4">
      <c r="A14267" s="188"/>
      <c r="B14267" s="188"/>
      <c r="C14267" s="188"/>
      <c r="D14267" s="189"/>
    </row>
    <row r="14268" spans="1:4">
      <c r="A14268" s="188"/>
      <c r="B14268" s="188"/>
      <c r="C14268" s="188"/>
      <c r="D14268" s="189"/>
    </row>
    <row r="14269" spans="1:4">
      <c r="A14269" s="188"/>
      <c r="B14269" s="188"/>
      <c r="C14269" s="188"/>
      <c r="D14269" s="189"/>
    </row>
    <row r="14270" spans="1:4">
      <c r="A14270" s="188"/>
      <c r="B14270" s="188"/>
      <c r="C14270" s="188"/>
      <c r="D14270" s="189"/>
    </row>
    <row r="14271" spans="1:4">
      <c r="A14271" s="188"/>
      <c r="B14271" s="188"/>
      <c r="C14271" s="188"/>
      <c r="D14271" s="189"/>
    </row>
    <row r="14272" spans="1:4">
      <c r="A14272" s="188"/>
      <c r="B14272" s="188"/>
      <c r="C14272" s="188"/>
      <c r="D14272" s="189"/>
    </row>
    <row r="14273" spans="1:4">
      <c r="A14273" s="188"/>
      <c r="B14273" s="188"/>
      <c r="C14273" s="188"/>
      <c r="D14273" s="189"/>
    </row>
    <row r="14274" spans="1:4">
      <c r="A14274" s="188"/>
      <c r="B14274" s="188"/>
      <c r="C14274" s="188"/>
      <c r="D14274" s="189"/>
    </row>
    <row r="14275" spans="1:4">
      <c r="A14275" s="188"/>
      <c r="B14275" s="188"/>
      <c r="C14275" s="188"/>
      <c r="D14275" s="189"/>
    </row>
    <row r="14276" spans="1:4">
      <c r="A14276" s="188"/>
      <c r="B14276" s="188"/>
      <c r="C14276" s="188"/>
      <c r="D14276" s="189"/>
    </row>
    <row r="14277" spans="1:4">
      <c r="A14277" s="188"/>
      <c r="B14277" s="188"/>
      <c r="C14277" s="188"/>
      <c r="D14277" s="189"/>
    </row>
    <row r="14278" spans="1:4">
      <c r="A14278" s="188"/>
      <c r="B14278" s="188"/>
      <c r="C14278" s="188"/>
      <c r="D14278" s="189"/>
    </row>
    <row r="14279" spans="1:4">
      <c r="A14279" s="188"/>
      <c r="B14279" s="188"/>
      <c r="C14279" s="188"/>
      <c r="D14279" s="189"/>
    </row>
    <row r="14280" spans="1:4">
      <c r="A14280" s="188"/>
      <c r="B14280" s="188"/>
      <c r="C14280" s="188"/>
      <c r="D14280" s="189"/>
    </row>
    <row r="14281" spans="1:4">
      <c r="A14281" s="188"/>
      <c r="B14281" s="188"/>
      <c r="C14281" s="188"/>
      <c r="D14281" s="189"/>
    </row>
    <row r="14282" spans="1:4">
      <c r="A14282" s="188"/>
      <c r="B14282" s="188"/>
      <c r="C14282" s="188"/>
      <c r="D14282" s="189"/>
    </row>
    <row r="14283" spans="1:4">
      <c r="A14283" s="188"/>
      <c r="B14283" s="188"/>
      <c r="C14283" s="188"/>
      <c r="D14283" s="189"/>
    </row>
    <row r="14284" spans="1:4">
      <c r="A14284" s="188"/>
      <c r="B14284" s="188"/>
      <c r="C14284" s="188"/>
      <c r="D14284" s="189"/>
    </row>
    <row r="14285" spans="1:4">
      <c r="A14285" s="188"/>
      <c r="B14285" s="188"/>
      <c r="C14285" s="188"/>
      <c r="D14285" s="189"/>
    </row>
    <row r="14286" spans="1:4">
      <c r="A14286" s="188"/>
      <c r="B14286" s="188"/>
      <c r="C14286" s="188"/>
      <c r="D14286" s="189"/>
    </row>
    <row r="14287" spans="1:4">
      <c r="A14287" s="188"/>
      <c r="B14287" s="188"/>
      <c r="C14287" s="188"/>
      <c r="D14287" s="189"/>
    </row>
    <row r="14288" spans="1:4">
      <c r="A14288" s="188"/>
      <c r="B14288" s="188"/>
      <c r="C14288" s="188"/>
      <c r="D14288" s="189"/>
    </row>
    <row r="14289" spans="1:4">
      <c r="A14289" s="188"/>
      <c r="B14289" s="188"/>
      <c r="C14289" s="188"/>
      <c r="D14289" s="189"/>
    </row>
    <row r="14290" spans="1:4">
      <c r="A14290" s="188"/>
      <c r="B14290" s="188"/>
      <c r="C14290" s="188"/>
      <c r="D14290" s="189"/>
    </row>
    <row r="14291" spans="1:4">
      <c r="A14291" s="188"/>
      <c r="B14291" s="188"/>
      <c r="C14291" s="188"/>
      <c r="D14291" s="189"/>
    </row>
    <row r="14292" spans="1:4">
      <c r="A14292" s="188"/>
      <c r="B14292" s="188"/>
      <c r="C14292" s="188"/>
      <c r="D14292" s="189"/>
    </row>
    <row r="14293" spans="1:4">
      <c r="A14293" s="188"/>
      <c r="B14293" s="188"/>
      <c r="C14293" s="188"/>
      <c r="D14293" s="189"/>
    </row>
    <row r="14294" spans="1:4">
      <c r="A14294" s="188"/>
      <c r="B14294" s="188"/>
      <c r="C14294" s="188"/>
      <c r="D14294" s="189"/>
    </row>
    <row r="14295" spans="1:4">
      <c r="A14295" s="188"/>
      <c r="B14295" s="188"/>
      <c r="C14295" s="188"/>
      <c r="D14295" s="189"/>
    </row>
    <row r="14296" spans="1:4">
      <c r="A14296" s="188"/>
      <c r="B14296" s="188"/>
      <c r="C14296" s="188"/>
      <c r="D14296" s="189"/>
    </row>
    <row r="14297" spans="1:4">
      <c r="A14297" s="188"/>
      <c r="B14297" s="188"/>
      <c r="C14297" s="188"/>
      <c r="D14297" s="189"/>
    </row>
    <row r="14298" spans="1:4">
      <c r="A14298" s="188"/>
      <c r="B14298" s="188"/>
      <c r="C14298" s="188"/>
      <c r="D14298" s="189"/>
    </row>
    <row r="14299" spans="1:4">
      <c r="A14299" s="188"/>
      <c r="B14299" s="188"/>
      <c r="C14299" s="188"/>
      <c r="D14299" s="189"/>
    </row>
    <row r="14300" spans="1:4">
      <c r="A14300" s="188"/>
      <c r="B14300" s="188"/>
      <c r="C14300" s="188"/>
      <c r="D14300" s="189"/>
    </row>
    <row r="14301" spans="1:4">
      <c r="A14301" s="188"/>
      <c r="B14301" s="188"/>
      <c r="C14301" s="188"/>
      <c r="D14301" s="189"/>
    </row>
    <row r="14302" spans="1:4">
      <c r="A14302" s="188"/>
      <c r="B14302" s="188"/>
      <c r="C14302" s="188"/>
      <c r="D14302" s="189"/>
    </row>
    <row r="14303" spans="1:4">
      <c r="A14303" s="188"/>
      <c r="B14303" s="188"/>
      <c r="C14303" s="188"/>
      <c r="D14303" s="189"/>
    </row>
    <row r="14304" spans="1:4">
      <c r="A14304" s="188"/>
      <c r="B14304" s="188"/>
      <c r="C14304" s="188"/>
      <c r="D14304" s="189"/>
    </row>
    <row r="14305" spans="1:4">
      <c r="A14305" s="188"/>
      <c r="B14305" s="188"/>
      <c r="C14305" s="188"/>
      <c r="D14305" s="189"/>
    </row>
    <row r="14306" spans="1:4">
      <c r="A14306" s="188"/>
      <c r="B14306" s="188"/>
      <c r="C14306" s="188"/>
      <c r="D14306" s="189"/>
    </row>
    <row r="14307" spans="1:4">
      <c r="A14307" s="188"/>
      <c r="B14307" s="188"/>
      <c r="C14307" s="188"/>
      <c r="D14307" s="189"/>
    </row>
    <row r="14308" spans="1:4">
      <c r="A14308" s="188"/>
      <c r="B14308" s="188"/>
      <c r="C14308" s="188"/>
      <c r="D14308" s="189"/>
    </row>
    <row r="14309" spans="1:4">
      <c r="A14309" s="188"/>
      <c r="B14309" s="188"/>
      <c r="C14309" s="188"/>
      <c r="D14309" s="189"/>
    </row>
    <row r="14310" spans="1:4">
      <c r="A14310" s="188"/>
      <c r="B14310" s="188"/>
      <c r="C14310" s="188"/>
      <c r="D14310" s="189"/>
    </row>
    <row r="14311" spans="1:4">
      <c r="A14311" s="188"/>
      <c r="B14311" s="188"/>
      <c r="C14311" s="188"/>
      <c r="D14311" s="189"/>
    </row>
    <row r="14312" spans="1:4">
      <c r="A14312" s="188"/>
      <c r="B14312" s="188"/>
      <c r="C14312" s="188"/>
      <c r="D14312" s="189"/>
    </row>
    <row r="14313" spans="1:4">
      <c r="A14313" s="188"/>
      <c r="B14313" s="188"/>
      <c r="C14313" s="188"/>
      <c r="D14313" s="189"/>
    </row>
    <row r="14314" spans="1:4">
      <c r="A14314" s="188"/>
      <c r="B14314" s="188"/>
      <c r="C14314" s="188"/>
      <c r="D14314" s="189"/>
    </row>
    <row r="14315" spans="1:4">
      <c r="A14315" s="188"/>
      <c r="B14315" s="188"/>
      <c r="C14315" s="188"/>
      <c r="D14315" s="189"/>
    </row>
    <row r="14316" spans="1:4">
      <c r="A14316" s="188"/>
      <c r="B14316" s="188"/>
      <c r="C14316" s="188"/>
      <c r="D14316" s="189"/>
    </row>
    <row r="14317" spans="1:4">
      <c r="A14317" s="188"/>
      <c r="B14317" s="188"/>
      <c r="C14317" s="188"/>
      <c r="D14317" s="189"/>
    </row>
    <row r="14318" spans="1:4">
      <c r="A14318" s="188"/>
      <c r="B14318" s="188"/>
      <c r="C14318" s="188"/>
      <c r="D14318" s="189"/>
    </row>
    <row r="14319" spans="1:4">
      <c r="A14319" s="188"/>
      <c r="B14319" s="188"/>
      <c r="C14319" s="188"/>
      <c r="D14319" s="189"/>
    </row>
    <row r="14320" spans="1:4">
      <c r="A14320" s="188"/>
      <c r="B14320" s="188"/>
      <c r="C14320" s="188"/>
      <c r="D14320" s="189"/>
    </row>
    <row r="14321" spans="1:4">
      <c r="A14321" s="188"/>
      <c r="B14321" s="188"/>
      <c r="C14321" s="188"/>
      <c r="D14321" s="189"/>
    </row>
    <row r="14322" spans="1:4">
      <c r="A14322" s="188"/>
      <c r="B14322" s="188"/>
      <c r="C14322" s="188"/>
      <c r="D14322" s="189"/>
    </row>
    <row r="14323" spans="1:4">
      <c r="A14323" s="188"/>
      <c r="B14323" s="188"/>
      <c r="C14323" s="188"/>
      <c r="D14323" s="189"/>
    </row>
    <row r="14324" spans="1:4">
      <c r="A14324" s="188"/>
      <c r="B14324" s="188"/>
      <c r="C14324" s="188"/>
      <c r="D14324" s="189"/>
    </row>
    <row r="14325" spans="1:4">
      <c r="A14325" s="188"/>
      <c r="B14325" s="188"/>
      <c r="C14325" s="188"/>
      <c r="D14325" s="189"/>
    </row>
    <row r="14326" spans="1:4">
      <c r="A14326" s="188"/>
      <c r="B14326" s="188"/>
      <c r="C14326" s="188"/>
      <c r="D14326" s="189"/>
    </row>
    <row r="14327" spans="1:4">
      <c r="A14327" s="188"/>
      <c r="B14327" s="188"/>
      <c r="C14327" s="188"/>
      <c r="D14327" s="189"/>
    </row>
    <row r="14328" spans="1:4">
      <c r="A14328" s="188"/>
      <c r="B14328" s="188"/>
      <c r="C14328" s="188"/>
      <c r="D14328" s="189"/>
    </row>
    <row r="14329" spans="1:4">
      <c r="A14329" s="188"/>
      <c r="B14329" s="188"/>
      <c r="C14329" s="188"/>
      <c r="D14329" s="189"/>
    </row>
    <row r="14330" spans="1:4">
      <c r="A14330" s="188"/>
      <c r="B14330" s="188"/>
      <c r="C14330" s="188"/>
      <c r="D14330" s="189"/>
    </row>
    <row r="14331" spans="1:4">
      <c r="A14331" s="188"/>
      <c r="B14331" s="188"/>
      <c r="C14331" s="188"/>
      <c r="D14331" s="189"/>
    </row>
    <row r="14332" spans="1:4">
      <c r="A14332" s="188"/>
      <c r="B14332" s="188"/>
      <c r="C14332" s="188"/>
      <c r="D14332" s="189"/>
    </row>
    <row r="14333" spans="1:4">
      <c r="A14333" s="188"/>
      <c r="B14333" s="188"/>
      <c r="C14333" s="188"/>
      <c r="D14333" s="189"/>
    </row>
    <row r="14334" spans="1:4">
      <c r="A14334" s="188"/>
      <c r="B14334" s="188"/>
      <c r="C14334" s="188"/>
      <c r="D14334" s="189"/>
    </row>
    <row r="14335" spans="1:4">
      <c r="A14335" s="188"/>
      <c r="B14335" s="188"/>
      <c r="C14335" s="188"/>
      <c r="D14335" s="189"/>
    </row>
    <row r="14336" spans="1:4">
      <c r="A14336" s="188"/>
      <c r="B14336" s="188"/>
      <c r="C14336" s="188"/>
      <c r="D14336" s="189"/>
    </row>
    <row r="14337" spans="1:4">
      <c r="A14337" s="188"/>
      <c r="B14337" s="188"/>
      <c r="C14337" s="188"/>
      <c r="D14337" s="189"/>
    </row>
    <row r="14338" spans="1:4">
      <c r="A14338" s="188"/>
      <c r="B14338" s="188"/>
      <c r="C14338" s="188"/>
      <c r="D14338" s="189"/>
    </row>
    <row r="14339" spans="1:4">
      <c r="A14339" s="188"/>
      <c r="B14339" s="188"/>
      <c r="C14339" s="188"/>
      <c r="D14339" s="189"/>
    </row>
    <row r="14340" spans="1:4">
      <c r="A14340" s="188"/>
      <c r="B14340" s="188"/>
      <c r="C14340" s="188"/>
      <c r="D14340" s="189"/>
    </row>
    <row r="14341" spans="1:4">
      <c r="A14341" s="188"/>
      <c r="B14341" s="188"/>
      <c r="C14341" s="188"/>
      <c r="D14341" s="189"/>
    </row>
    <row r="14342" spans="1:4">
      <c r="A14342" s="188"/>
      <c r="B14342" s="188"/>
      <c r="C14342" s="188"/>
      <c r="D14342" s="189"/>
    </row>
    <row r="14343" spans="1:4">
      <c r="A14343" s="188"/>
      <c r="B14343" s="188"/>
      <c r="C14343" s="188"/>
      <c r="D14343" s="189"/>
    </row>
    <row r="14344" spans="1:4">
      <c r="A14344" s="188"/>
      <c r="B14344" s="188"/>
      <c r="C14344" s="188"/>
      <c r="D14344" s="189"/>
    </row>
    <row r="14345" spans="1:4">
      <c r="A14345" s="188"/>
      <c r="B14345" s="188"/>
      <c r="C14345" s="188"/>
      <c r="D14345" s="189"/>
    </row>
    <row r="14346" spans="1:4">
      <c r="A14346" s="188"/>
      <c r="B14346" s="188"/>
      <c r="C14346" s="188"/>
      <c r="D14346" s="189"/>
    </row>
    <row r="14347" spans="1:4">
      <c r="A14347" s="188"/>
      <c r="B14347" s="188"/>
      <c r="C14347" s="188"/>
      <c r="D14347" s="189"/>
    </row>
    <row r="14348" spans="1:4">
      <c r="A14348" s="188"/>
      <c r="B14348" s="188"/>
      <c r="C14348" s="188"/>
      <c r="D14348" s="189"/>
    </row>
    <row r="14349" spans="1:4">
      <c r="A14349" s="188"/>
      <c r="B14349" s="188"/>
      <c r="C14349" s="188"/>
      <c r="D14349" s="189"/>
    </row>
    <row r="14350" spans="1:4">
      <c r="A14350" s="188"/>
      <c r="B14350" s="188"/>
      <c r="C14350" s="188"/>
      <c r="D14350" s="189"/>
    </row>
    <row r="14351" spans="1:4">
      <c r="A14351" s="188"/>
      <c r="B14351" s="188"/>
      <c r="C14351" s="188"/>
      <c r="D14351" s="189"/>
    </row>
    <row r="14352" spans="1:4">
      <c r="A14352" s="188"/>
      <c r="B14352" s="188"/>
      <c r="C14352" s="188"/>
      <c r="D14352" s="189"/>
    </row>
    <row r="14353" spans="1:4">
      <c r="A14353" s="188"/>
      <c r="B14353" s="188"/>
      <c r="C14353" s="188"/>
      <c r="D14353" s="189"/>
    </row>
    <row r="14354" spans="1:4">
      <c r="A14354" s="188"/>
      <c r="B14354" s="188"/>
      <c r="C14354" s="188"/>
      <c r="D14354" s="189"/>
    </row>
    <row r="14355" spans="1:4">
      <c r="A14355" s="188"/>
      <c r="B14355" s="188"/>
      <c r="C14355" s="188"/>
      <c r="D14355" s="189"/>
    </row>
    <row r="14356" spans="1:4">
      <c r="A14356" s="188"/>
      <c r="B14356" s="188"/>
      <c r="C14356" s="188"/>
      <c r="D14356" s="189"/>
    </row>
    <row r="14357" spans="1:4">
      <c r="A14357" s="188"/>
      <c r="B14357" s="188"/>
      <c r="C14357" s="188"/>
      <c r="D14357" s="189"/>
    </row>
    <row r="14358" spans="1:4">
      <c r="A14358" s="188"/>
      <c r="B14358" s="188"/>
      <c r="C14358" s="188"/>
      <c r="D14358" s="189"/>
    </row>
    <row r="14359" spans="1:4">
      <c r="A14359" s="188"/>
      <c r="B14359" s="188"/>
      <c r="C14359" s="188"/>
      <c r="D14359" s="189"/>
    </row>
    <row r="14360" spans="1:4">
      <c r="A14360" s="188"/>
      <c r="B14360" s="188"/>
      <c r="C14360" s="188"/>
      <c r="D14360" s="189"/>
    </row>
    <row r="14361" spans="1:4">
      <c r="A14361" s="188"/>
      <c r="B14361" s="188"/>
      <c r="C14361" s="188"/>
      <c r="D14361" s="189"/>
    </row>
    <row r="14362" spans="1:4">
      <c r="A14362" s="188"/>
      <c r="B14362" s="188"/>
      <c r="C14362" s="188"/>
      <c r="D14362" s="189"/>
    </row>
    <row r="14363" spans="1:4">
      <c r="A14363" s="188"/>
      <c r="B14363" s="188"/>
      <c r="C14363" s="188"/>
      <c r="D14363" s="189"/>
    </row>
    <row r="14364" spans="1:4">
      <c r="A14364" s="188"/>
      <c r="B14364" s="188"/>
      <c r="C14364" s="188"/>
      <c r="D14364" s="189"/>
    </row>
    <row r="14365" spans="1:4">
      <c r="A14365" s="188"/>
      <c r="B14365" s="188"/>
      <c r="C14365" s="188"/>
      <c r="D14365" s="189"/>
    </row>
    <row r="14366" spans="1:4">
      <c r="A14366" s="188"/>
      <c r="B14366" s="188"/>
      <c r="C14366" s="188"/>
      <c r="D14366" s="189"/>
    </row>
    <row r="14367" spans="1:4">
      <c r="A14367" s="188"/>
      <c r="B14367" s="188"/>
      <c r="C14367" s="188"/>
      <c r="D14367" s="189"/>
    </row>
    <row r="14368" spans="1:4">
      <c r="A14368" s="188"/>
      <c r="B14368" s="188"/>
      <c r="C14368" s="188"/>
      <c r="D14368" s="189"/>
    </row>
    <row r="14369" spans="1:4">
      <c r="A14369" s="188"/>
      <c r="B14369" s="188"/>
      <c r="C14369" s="188"/>
      <c r="D14369" s="189"/>
    </row>
    <row r="14370" spans="1:4">
      <c r="A14370" s="188"/>
      <c r="B14370" s="188"/>
      <c r="C14370" s="188"/>
      <c r="D14370" s="189"/>
    </row>
    <row r="14371" spans="1:4">
      <c r="A14371" s="188"/>
      <c r="B14371" s="188"/>
      <c r="C14371" s="188"/>
      <c r="D14371" s="189"/>
    </row>
    <row r="14372" spans="1:4">
      <c r="A14372" s="188"/>
      <c r="B14372" s="188"/>
      <c r="C14372" s="188"/>
      <c r="D14372" s="189"/>
    </row>
    <row r="14373" spans="1:4">
      <c r="A14373" s="188"/>
      <c r="B14373" s="188"/>
      <c r="C14373" s="188"/>
      <c r="D14373" s="189"/>
    </row>
    <row r="14374" spans="1:4">
      <c r="A14374" s="188"/>
      <c r="B14374" s="188"/>
      <c r="C14374" s="188"/>
      <c r="D14374" s="189"/>
    </row>
    <row r="14375" spans="1:4">
      <c r="A14375" s="188"/>
      <c r="B14375" s="188"/>
      <c r="C14375" s="188"/>
      <c r="D14375" s="189"/>
    </row>
    <row r="14376" spans="1:4">
      <c r="A14376" s="188"/>
      <c r="B14376" s="188"/>
      <c r="C14376" s="188"/>
      <c r="D14376" s="189"/>
    </row>
    <row r="14377" spans="1:4">
      <c r="A14377" s="188"/>
      <c r="B14377" s="188"/>
      <c r="C14377" s="188"/>
      <c r="D14377" s="189"/>
    </row>
    <row r="14378" spans="1:4">
      <c r="A14378" s="188"/>
      <c r="B14378" s="188"/>
      <c r="C14378" s="188"/>
      <c r="D14378" s="189"/>
    </row>
    <row r="14379" spans="1:4">
      <c r="A14379" s="188"/>
      <c r="B14379" s="188"/>
      <c r="C14379" s="188"/>
      <c r="D14379" s="189"/>
    </row>
    <row r="14380" spans="1:4">
      <c r="A14380" s="188"/>
      <c r="B14380" s="188"/>
      <c r="C14380" s="188"/>
      <c r="D14380" s="189"/>
    </row>
    <row r="14381" spans="1:4">
      <c r="A14381" s="188"/>
      <c r="B14381" s="188"/>
      <c r="C14381" s="188"/>
      <c r="D14381" s="189"/>
    </row>
    <row r="14382" spans="1:4">
      <c r="A14382" s="188"/>
      <c r="B14382" s="188"/>
      <c r="C14382" s="188"/>
      <c r="D14382" s="189"/>
    </row>
    <row r="14383" spans="1:4">
      <c r="A14383" s="188"/>
      <c r="B14383" s="188"/>
      <c r="C14383" s="188"/>
      <c r="D14383" s="189"/>
    </row>
    <row r="14384" spans="1:4">
      <c r="A14384" s="188"/>
      <c r="B14384" s="188"/>
      <c r="C14384" s="188"/>
      <c r="D14384" s="189"/>
    </row>
    <row r="14385" spans="1:4">
      <c r="A14385" s="188"/>
      <c r="B14385" s="188"/>
      <c r="C14385" s="188"/>
      <c r="D14385" s="189"/>
    </row>
    <row r="14386" spans="1:4">
      <c r="A14386" s="188"/>
      <c r="B14386" s="188"/>
      <c r="C14386" s="188"/>
      <c r="D14386" s="189"/>
    </row>
    <row r="14387" spans="1:4">
      <c r="A14387" s="188"/>
      <c r="B14387" s="188"/>
      <c r="C14387" s="188"/>
      <c r="D14387" s="189"/>
    </row>
    <row r="14388" spans="1:4">
      <c r="A14388" s="188"/>
      <c r="B14388" s="188"/>
      <c r="C14388" s="188"/>
      <c r="D14388" s="189"/>
    </row>
    <row r="14389" spans="1:4">
      <c r="A14389" s="188"/>
      <c r="B14389" s="188"/>
      <c r="C14389" s="188"/>
      <c r="D14389" s="189"/>
    </row>
    <row r="14390" spans="1:4">
      <c r="A14390" s="188"/>
      <c r="B14390" s="188"/>
      <c r="C14390" s="188"/>
      <c r="D14390" s="189"/>
    </row>
    <row r="14391" spans="1:4">
      <c r="A14391" s="188"/>
      <c r="B14391" s="188"/>
      <c r="C14391" s="188"/>
      <c r="D14391" s="189"/>
    </row>
    <row r="14392" spans="1:4">
      <c r="A14392" s="188"/>
      <c r="B14392" s="188"/>
      <c r="C14392" s="188"/>
      <c r="D14392" s="189"/>
    </row>
    <row r="14393" spans="1:4">
      <c r="A14393" s="188"/>
      <c r="B14393" s="188"/>
      <c r="C14393" s="188"/>
      <c r="D14393" s="189"/>
    </row>
    <row r="14394" spans="1:4">
      <c r="A14394" s="188"/>
      <c r="B14394" s="188"/>
      <c r="C14394" s="188"/>
      <c r="D14394" s="189"/>
    </row>
    <row r="14395" spans="1:4">
      <c r="A14395" s="188"/>
      <c r="B14395" s="188"/>
      <c r="C14395" s="188"/>
      <c r="D14395" s="189"/>
    </row>
    <row r="14396" spans="1:4">
      <c r="A14396" s="188"/>
      <c r="B14396" s="188"/>
      <c r="C14396" s="188"/>
      <c r="D14396" s="189"/>
    </row>
    <row r="14397" spans="1:4">
      <c r="A14397" s="188"/>
      <c r="B14397" s="188"/>
      <c r="C14397" s="188"/>
      <c r="D14397" s="189"/>
    </row>
    <row r="14398" spans="1:4">
      <c r="A14398" s="188"/>
      <c r="B14398" s="188"/>
      <c r="C14398" s="188"/>
      <c r="D14398" s="189"/>
    </row>
    <row r="14399" spans="1:4">
      <c r="A14399" s="188"/>
      <c r="B14399" s="188"/>
      <c r="C14399" s="188"/>
      <c r="D14399" s="189"/>
    </row>
    <row r="14400" spans="1:4">
      <c r="A14400" s="188"/>
      <c r="B14400" s="188"/>
      <c r="C14400" s="188"/>
      <c r="D14400" s="189"/>
    </row>
    <row r="14401" spans="1:4">
      <c r="A14401" s="188"/>
      <c r="B14401" s="188"/>
      <c r="C14401" s="188"/>
      <c r="D14401" s="189"/>
    </row>
    <row r="14402" spans="1:4">
      <c r="A14402" s="188"/>
      <c r="B14402" s="188"/>
      <c r="C14402" s="188"/>
      <c r="D14402" s="189"/>
    </row>
    <row r="14403" spans="1:4">
      <c r="A14403" s="188"/>
      <c r="B14403" s="188"/>
      <c r="C14403" s="188"/>
      <c r="D14403" s="189"/>
    </row>
    <row r="14404" spans="1:4">
      <c r="A14404" s="188"/>
      <c r="B14404" s="188"/>
      <c r="C14404" s="188"/>
      <c r="D14404" s="189"/>
    </row>
    <row r="14405" spans="1:4">
      <c r="A14405" s="188"/>
      <c r="B14405" s="188"/>
      <c r="C14405" s="188"/>
      <c r="D14405" s="189"/>
    </row>
    <row r="14406" spans="1:4">
      <c r="A14406" s="188"/>
      <c r="B14406" s="188"/>
      <c r="C14406" s="188"/>
      <c r="D14406" s="189"/>
    </row>
    <row r="14407" spans="1:4">
      <c r="A14407" s="188"/>
      <c r="B14407" s="188"/>
      <c r="C14407" s="188"/>
      <c r="D14407" s="189"/>
    </row>
    <row r="14408" spans="1:4">
      <c r="A14408" s="188"/>
      <c r="B14408" s="188"/>
      <c r="C14408" s="188"/>
      <c r="D14408" s="189"/>
    </row>
    <row r="14409" spans="1:4">
      <c r="A14409" s="188"/>
      <c r="B14409" s="188"/>
      <c r="C14409" s="188"/>
      <c r="D14409" s="189"/>
    </row>
    <row r="14410" spans="1:4">
      <c r="A14410" s="188"/>
      <c r="B14410" s="188"/>
      <c r="C14410" s="188"/>
      <c r="D14410" s="189"/>
    </row>
    <row r="14411" spans="1:4">
      <c r="A14411" s="188"/>
      <c r="B14411" s="188"/>
      <c r="C14411" s="188"/>
      <c r="D14411" s="189"/>
    </row>
    <row r="14412" spans="1:4">
      <c r="A14412" s="188"/>
      <c r="B14412" s="188"/>
      <c r="C14412" s="188"/>
      <c r="D14412" s="189"/>
    </row>
    <row r="14413" spans="1:4">
      <c r="A14413" s="188"/>
      <c r="B14413" s="188"/>
      <c r="C14413" s="188"/>
      <c r="D14413" s="189"/>
    </row>
    <row r="14414" spans="1:4">
      <c r="A14414" s="188"/>
      <c r="B14414" s="188"/>
      <c r="C14414" s="188"/>
      <c r="D14414" s="189"/>
    </row>
    <row r="14415" spans="1:4">
      <c r="A14415" s="188"/>
      <c r="B14415" s="188"/>
      <c r="C14415" s="188"/>
      <c r="D14415" s="189"/>
    </row>
    <row r="14416" spans="1:4">
      <c r="A14416" s="188"/>
      <c r="B14416" s="188"/>
      <c r="C14416" s="188"/>
      <c r="D14416" s="189"/>
    </row>
    <row r="14417" spans="1:4">
      <c r="A14417" s="188"/>
      <c r="B14417" s="188"/>
      <c r="C14417" s="188"/>
      <c r="D14417" s="189"/>
    </row>
    <row r="14418" spans="1:4">
      <c r="A14418" s="188"/>
      <c r="B14418" s="188"/>
      <c r="C14418" s="188"/>
      <c r="D14418" s="189"/>
    </row>
    <row r="14419" spans="1:4">
      <c r="A14419" s="188"/>
      <c r="B14419" s="188"/>
      <c r="C14419" s="188"/>
      <c r="D14419" s="189"/>
    </row>
    <row r="14420" spans="1:4">
      <c r="A14420" s="188"/>
      <c r="B14420" s="188"/>
      <c r="C14420" s="188"/>
      <c r="D14420" s="189"/>
    </row>
    <row r="14421" spans="1:4">
      <c r="A14421" s="188"/>
      <c r="B14421" s="188"/>
      <c r="C14421" s="188"/>
      <c r="D14421" s="189"/>
    </row>
    <row r="14422" spans="1:4">
      <c r="A14422" s="188"/>
      <c r="B14422" s="188"/>
      <c r="C14422" s="188"/>
      <c r="D14422" s="189"/>
    </row>
    <row r="14423" spans="1:4">
      <c r="A14423" s="188"/>
      <c r="B14423" s="188"/>
      <c r="C14423" s="188"/>
      <c r="D14423" s="189"/>
    </row>
    <row r="14424" spans="1:4">
      <c r="A14424" s="188"/>
      <c r="B14424" s="188"/>
      <c r="C14424" s="188"/>
      <c r="D14424" s="189"/>
    </row>
    <row r="14425" spans="1:4">
      <c r="A14425" s="188"/>
      <c r="B14425" s="188"/>
      <c r="C14425" s="188"/>
      <c r="D14425" s="189"/>
    </row>
    <row r="14426" spans="1:4">
      <c r="A14426" s="188"/>
      <c r="B14426" s="188"/>
      <c r="C14426" s="188"/>
      <c r="D14426" s="189"/>
    </row>
    <row r="14427" spans="1:4">
      <c r="A14427" s="188"/>
      <c r="B14427" s="188"/>
      <c r="C14427" s="188"/>
      <c r="D14427" s="189"/>
    </row>
    <row r="14428" spans="1:4">
      <c r="A14428" s="188"/>
      <c r="B14428" s="188"/>
      <c r="C14428" s="188"/>
      <c r="D14428" s="189"/>
    </row>
    <row r="14429" spans="1:4">
      <c r="A14429" s="188"/>
      <c r="B14429" s="188"/>
      <c r="C14429" s="188"/>
      <c r="D14429" s="189"/>
    </row>
    <row r="14430" spans="1:4">
      <c r="A14430" s="188"/>
      <c r="B14430" s="188"/>
      <c r="C14430" s="188"/>
      <c r="D14430" s="189"/>
    </row>
    <row r="14431" spans="1:4">
      <c r="A14431" s="188"/>
      <c r="B14431" s="188"/>
      <c r="C14431" s="188"/>
      <c r="D14431" s="189"/>
    </row>
    <row r="14432" spans="1:4">
      <c r="A14432" s="188"/>
      <c r="B14432" s="188"/>
      <c r="C14432" s="188"/>
      <c r="D14432" s="189"/>
    </row>
    <row r="14433" spans="1:4">
      <c r="A14433" s="188"/>
      <c r="B14433" s="188"/>
      <c r="C14433" s="188"/>
      <c r="D14433" s="189"/>
    </row>
    <row r="14434" spans="1:4">
      <c r="A14434" s="188"/>
      <c r="B14434" s="188"/>
      <c r="C14434" s="188"/>
      <c r="D14434" s="189"/>
    </row>
    <row r="14435" spans="1:4">
      <c r="A14435" s="188"/>
      <c r="B14435" s="188"/>
      <c r="C14435" s="188"/>
      <c r="D14435" s="189"/>
    </row>
    <row r="14436" spans="1:4">
      <c r="A14436" s="188"/>
      <c r="B14436" s="188"/>
      <c r="C14436" s="188"/>
      <c r="D14436" s="189"/>
    </row>
    <row r="14437" spans="1:4">
      <c r="A14437" s="188"/>
      <c r="B14437" s="188"/>
      <c r="C14437" s="188"/>
      <c r="D14437" s="189"/>
    </row>
    <row r="14438" spans="1:4">
      <c r="A14438" s="188"/>
      <c r="B14438" s="188"/>
      <c r="C14438" s="188"/>
      <c r="D14438" s="189"/>
    </row>
    <row r="14439" spans="1:4">
      <c r="A14439" s="188"/>
      <c r="B14439" s="188"/>
      <c r="C14439" s="188"/>
      <c r="D14439" s="189"/>
    </row>
    <row r="14440" spans="1:4">
      <c r="A14440" s="188"/>
      <c r="B14440" s="188"/>
      <c r="C14440" s="188"/>
      <c r="D14440" s="189"/>
    </row>
    <row r="14441" spans="1:4">
      <c r="A14441" s="188"/>
      <c r="B14441" s="188"/>
      <c r="C14441" s="188"/>
      <c r="D14441" s="189"/>
    </row>
    <row r="14442" spans="1:4">
      <c r="A14442" s="188"/>
      <c r="B14442" s="188"/>
      <c r="C14442" s="188"/>
      <c r="D14442" s="189"/>
    </row>
    <row r="14443" spans="1:4">
      <c r="A14443" s="188"/>
      <c r="B14443" s="188"/>
      <c r="C14443" s="188"/>
      <c r="D14443" s="189"/>
    </row>
    <row r="14444" spans="1:4">
      <c r="A14444" s="188"/>
      <c r="B14444" s="188"/>
      <c r="C14444" s="188"/>
      <c r="D14444" s="189"/>
    </row>
    <row r="14445" spans="1:4">
      <c r="A14445" s="188"/>
      <c r="B14445" s="188"/>
      <c r="C14445" s="188"/>
      <c r="D14445" s="189"/>
    </row>
    <row r="14446" spans="1:4">
      <c r="A14446" s="188"/>
      <c r="B14446" s="188"/>
      <c r="C14446" s="188"/>
      <c r="D14446" s="189"/>
    </row>
    <row r="14447" spans="1:4">
      <c r="A14447" s="188"/>
      <c r="B14447" s="188"/>
      <c r="C14447" s="188"/>
      <c r="D14447" s="189"/>
    </row>
    <row r="14448" spans="1:4">
      <c r="A14448" s="188"/>
      <c r="B14448" s="188"/>
      <c r="C14448" s="188"/>
      <c r="D14448" s="189"/>
    </row>
    <row r="14449" spans="1:4">
      <c r="A14449" s="188"/>
      <c r="B14449" s="188"/>
      <c r="C14449" s="188"/>
      <c r="D14449" s="189"/>
    </row>
    <row r="14450" spans="1:4">
      <c r="A14450" s="188"/>
      <c r="B14450" s="188"/>
      <c r="C14450" s="188"/>
      <c r="D14450" s="189"/>
    </row>
    <row r="14451" spans="1:4">
      <c r="A14451" s="188"/>
      <c r="B14451" s="188"/>
      <c r="C14451" s="188"/>
      <c r="D14451" s="189"/>
    </row>
    <row r="14452" spans="1:4">
      <c r="A14452" s="188"/>
      <c r="B14452" s="188"/>
      <c r="C14452" s="188"/>
      <c r="D14452" s="189"/>
    </row>
    <row r="14453" spans="1:4">
      <c r="A14453" s="188"/>
      <c r="B14453" s="188"/>
      <c r="C14453" s="188"/>
      <c r="D14453" s="189"/>
    </row>
    <row r="14454" spans="1:4">
      <c r="A14454" s="188"/>
      <c r="B14454" s="188"/>
      <c r="C14454" s="188"/>
      <c r="D14454" s="189"/>
    </row>
    <row r="14455" spans="1:4">
      <c r="A14455" s="188"/>
      <c r="B14455" s="188"/>
      <c r="C14455" s="188"/>
      <c r="D14455" s="189"/>
    </row>
    <row r="14456" spans="1:4">
      <c r="A14456" s="188"/>
      <c r="B14456" s="188"/>
      <c r="C14456" s="188"/>
      <c r="D14456" s="189"/>
    </row>
    <row r="14457" spans="1:4">
      <c r="A14457" s="188"/>
      <c r="B14457" s="188"/>
      <c r="C14457" s="188"/>
      <c r="D14457" s="189"/>
    </row>
    <row r="14458" spans="1:4">
      <c r="A14458" s="188"/>
      <c r="B14458" s="188"/>
      <c r="C14458" s="188"/>
      <c r="D14458" s="189"/>
    </row>
    <row r="14459" spans="1:4">
      <c r="A14459" s="188"/>
      <c r="B14459" s="188"/>
      <c r="C14459" s="188"/>
      <c r="D14459" s="189"/>
    </row>
    <row r="14460" spans="1:4">
      <c r="A14460" s="188"/>
      <c r="B14460" s="188"/>
      <c r="C14460" s="188"/>
      <c r="D14460" s="189"/>
    </row>
    <row r="14461" spans="1:4">
      <c r="A14461" s="188"/>
      <c r="B14461" s="188"/>
      <c r="C14461" s="188"/>
      <c r="D14461" s="189"/>
    </row>
    <row r="14462" spans="1:4">
      <c r="A14462" s="188"/>
      <c r="B14462" s="188"/>
      <c r="C14462" s="188"/>
      <c r="D14462" s="189"/>
    </row>
    <row r="14463" spans="1:4">
      <c r="A14463" s="188"/>
      <c r="B14463" s="188"/>
      <c r="C14463" s="188"/>
      <c r="D14463" s="189"/>
    </row>
    <row r="14464" spans="1:4">
      <c r="A14464" s="188"/>
      <c r="B14464" s="188"/>
      <c r="C14464" s="188"/>
      <c r="D14464" s="189"/>
    </row>
    <row r="14465" spans="1:4">
      <c r="A14465" s="188"/>
      <c r="B14465" s="188"/>
      <c r="C14465" s="188"/>
      <c r="D14465" s="189"/>
    </row>
    <row r="14466" spans="1:4">
      <c r="A14466" s="188"/>
      <c r="B14466" s="188"/>
      <c r="C14466" s="188"/>
      <c r="D14466" s="189"/>
    </row>
    <row r="14467" spans="1:4">
      <c r="A14467" s="188"/>
      <c r="B14467" s="188"/>
      <c r="C14467" s="188"/>
      <c r="D14467" s="189"/>
    </row>
    <row r="14468" spans="1:4">
      <c r="A14468" s="188"/>
      <c r="B14468" s="188"/>
      <c r="C14468" s="188"/>
      <c r="D14468" s="189"/>
    </row>
    <row r="14469" spans="1:4">
      <c r="A14469" s="188"/>
      <c r="B14469" s="188"/>
      <c r="C14469" s="188"/>
      <c r="D14469" s="189"/>
    </row>
    <row r="14470" spans="1:4">
      <c r="A14470" s="188"/>
      <c r="B14470" s="188"/>
      <c r="C14470" s="188"/>
      <c r="D14470" s="189"/>
    </row>
    <row r="14471" spans="1:4">
      <c r="A14471" s="188"/>
      <c r="B14471" s="188"/>
      <c r="C14471" s="188"/>
      <c r="D14471" s="189"/>
    </row>
    <row r="14472" spans="1:4">
      <c r="A14472" s="188"/>
      <c r="B14472" s="188"/>
      <c r="C14472" s="188"/>
      <c r="D14472" s="189"/>
    </row>
    <row r="14473" spans="1:4">
      <c r="A14473" s="188"/>
      <c r="B14473" s="188"/>
      <c r="C14473" s="188"/>
      <c r="D14473" s="189"/>
    </row>
    <row r="14474" spans="1:4">
      <c r="A14474" s="188"/>
      <c r="B14474" s="188"/>
      <c r="C14474" s="188"/>
      <c r="D14474" s="189"/>
    </row>
    <row r="14475" spans="1:4">
      <c r="A14475" s="188"/>
      <c r="B14475" s="188"/>
      <c r="C14475" s="188"/>
      <c r="D14475" s="189"/>
    </row>
    <row r="14476" spans="1:4">
      <c r="A14476" s="188"/>
      <c r="B14476" s="188"/>
      <c r="C14476" s="188"/>
      <c r="D14476" s="189"/>
    </row>
    <row r="14477" spans="1:4">
      <c r="A14477" s="188"/>
      <c r="B14477" s="188"/>
      <c r="C14477" s="188"/>
      <c r="D14477" s="189"/>
    </row>
    <row r="14478" spans="1:4">
      <c r="A14478" s="188"/>
      <c r="B14478" s="188"/>
      <c r="C14478" s="188"/>
      <c r="D14478" s="189"/>
    </row>
    <row r="14479" spans="1:4">
      <c r="A14479" s="188"/>
      <c r="B14479" s="188"/>
      <c r="C14479" s="188"/>
      <c r="D14479" s="189"/>
    </row>
    <row r="14480" spans="1:4">
      <c r="A14480" s="188"/>
      <c r="B14480" s="188"/>
      <c r="C14480" s="188"/>
      <c r="D14480" s="189"/>
    </row>
    <row r="14481" spans="1:4">
      <c r="A14481" s="188"/>
      <c r="B14481" s="188"/>
      <c r="C14481" s="188"/>
      <c r="D14481" s="189"/>
    </row>
    <row r="14482" spans="1:4">
      <c r="A14482" s="188"/>
      <c r="B14482" s="188"/>
      <c r="C14482" s="188"/>
      <c r="D14482" s="189"/>
    </row>
    <row r="14483" spans="1:4">
      <c r="A14483" s="188"/>
      <c r="B14483" s="188"/>
      <c r="C14483" s="188"/>
      <c r="D14483" s="189"/>
    </row>
    <row r="14484" spans="1:4">
      <c r="A14484" s="188"/>
      <c r="B14484" s="188"/>
      <c r="C14484" s="188"/>
      <c r="D14484" s="189"/>
    </row>
    <row r="14485" spans="1:4">
      <c r="A14485" s="188"/>
      <c r="B14485" s="188"/>
      <c r="C14485" s="188"/>
      <c r="D14485" s="189"/>
    </row>
    <row r="14486" spans="1:4">
      <c r="A14486" s="188"/>
      <c r="B14486" s="188"/>
      <c r="C14486" s="188"/>
      <c r="D14486" s="189"/>
    </row>
    <row r="14487" spans="1:4">
      <c r="A14487" s="188"/>
      <c r="B14487" s="188"/>
      <c r="C14487" s="188"/>
      <c r="D14487" s="189"/>
    </row>
    <row r="14488" spans="1:4">
      <c r="A14488" s="188"/>
      <c r="B14488" s="188"/>
      <c r="C14488" s="188"/>
      <c r="D14488" s="189"/>
    </row>
    <row r="14489" spans="1:4">
      <c r="A14489" s="188"/>
      <c r="B14489" s="188"/>
      <c r="C14489" s="188"/>
      <c r="D14489" s="189"/>
    </row>
    <row r="14490" spans="1:4">
      <c r="A14490" s="188"/>
      <c r="B14490" s="188"/>
      <c r="C14490" s="188"/>
      <c r="D14490" s="189"/>
    </row>
    <row r="14491" spans="1:4">
      <c r="A14491" s="188"/>
      <c r="B14491" s="188"/>
      <c r="C14491" s="188"/>
      <c r="D14491" s="189"/>
    </row>
    <row r="14492" spans="1:4">
      <c r="A14492" s="188"/>
      <c r="B14492" s="188"/>
      <c r="C14492" s="188"/>
      <c r="D14492" s="189"/>
    </row>
    <row r="14493" spans="1:4">
      <c r="A14493" s="188"/>
      <c r="B14493" s="188"/>
      <c r="C14493" s="188"/>
      <c r="D14493" s="189"/>
    </row>
    <row r="14494" spans="1:4">
      <c r="A14494" s="188"/>
      <c r="B14494" s="188"/>
      <c r="C14494" s="188"/>
      <c r="D14494" s="189"/>
    </row>
    <row r="14495" spans="1:4">
      <c r="A14495" s="188"/>
      <c r="B14495" s="188"/>
      <c r="C14495" s="188"/>
      <c r="D14495" s="189"/>
    </row>
    <row r="14496" spans="1:4">
      <c r="A14496" s="188"/>
      <c r="B14496" s="188"/>
      <c r="C14496" s="188"/>
      <c r="D14496" s="189"/>
    </row>
    <row r="14497" spans="1:4">
      <c r="A14497" s="188"/>
      <c r="B14497" s="188"/>
      <c r="C14497" s="188"/>
      <c r="D14497" s="189"/>
    </row>
    <row r="14498" spans="1:4">
      <c r="A14498" s="188"/>
      <c r="B14498" s="188"/>
      <c r="C14498" s="188"/>
      <c r="D14498" s="189"/>
    </row>
    <row r="14499" spans="1:4">
      <c r="A14499" s="188"/>
      <c r="B14499" s="188"/>
      <c r="C14499" s="188"/>
      <c r="D14499" s="189"/>
    </row>
    <row r="14500" spans="1:4">
      <c r="A14500" s="188"/>
      <c r="B14500" s="188"/>
      <c r="C14500" s="188"/>
      <c r="D14500" s="189"/>
    </row>
    <row r="14501" spans="1:4">
      <c r="A14501" s="188"/>
      <c r="B14501" s="188"/>
      <c r="C14501" s="188"/>
      <c r="D14501" s="189"/>
    </row>
    <row r="14502" spans="1:4">
      <c r="A14502" s="188"/>
      <c r="B14502" s="188"/>
      <c r="C14502" s="188"/>
      <c r="D14502" s="189"/>
    </row>
    <row r="14503" spans="1:4">
      <c r="A14503" s="188"/>
      <c r="B14503" s="188"/>
      <c r="C14503" s="188"/>
      <c r="D14503" s="189"/>
    </row>
    <row r="14504" spans="1:4">
      <c r="A14504" s="188"/>
      <c r="B14504" s="188"/>
      <c r="C14504" s="188"/>
      <c r="D14504" s="189"/>
    </row>
    <row r="14505" spans="1:4">
      <c r="A14505" s="188"/>
      <c r="B14505" s="188"/>
      <c r="C14505" s="188"/>
      <c r="D14505" s="189"/>
    </row>
    <row r="14506" spans="1:4">
      <c r="A14506" s="188"/>
      <c r="B14506" s="188"/>
      <c r="C14506" s="188"/>
      <c r="D14506" s="189"/>
    </row>
    <row r="14507" spans="1:4">
      <c r="A14507" s="188"/>
      <c r="B14507" s="188"/>
      <c r="C14507" s="188"/>
      <c r="D14507" s="189"/>
    </row>
    <row r="14508" spans="1:4">
      <c r="A14508" s="188"/>
      <c r="B14508" s="188"/>
      <c r="C14508" s="188"/>
      <c r="D14508" s="189"/>
    </row>
    <row r="14509" spans="1:4">
      <c r="A14509" s="188"/>
      <c r="B14509" s="188"/>
      <c r="C14509" s="188"/>
      <c r="D14509" s="189"/>
    </row>
    <row r="14510" spans="1:4">
      <c r="A14510" s="188"/>
      <c r="B14510" s="188"/>
      <c r="C14510" s="188"/>
      <c r="D14510" s="189"/>
    </row>
    <row r="14511" spans="1:4">
      <c r="A14511" s="188"/>
      <c r="B14511" s="188"/>
      <c r="C14511" s="188"/>
      <c r="D14511" s="189"/>
    </row>
    <row r="14512" spans="1:4">
      <c r="A14512" s="188"/>
      <c r="B14512" s="188"/>
      <c r="C14512" s="188"/>
      <c r="D14512" s="189"/>
    </row>
    <row r="14513" spans="1:4">
      <c r="A14513" s="188"/>
      <c r="B14513" s="188"/>
      <c r="C14513" s="188"/>
      <c r="D14513" s="189"/>
    </row>
    <row r="14514" spans="1:4">
      <c r="A14514" s="188"/>
      <c r="B14514" s="188"/>
      <c r="C14514" s="188"/>
      <c r="D14514" s="189"/>
    </row>
    <row r="14515" spans="1:4">
      <c r="A14515" s="188"/>
      <c r="B14515" s="188"/>
      <c r="C14515" s="188"/>
      <c r="D14515" s="189"/>
    </row>
    <row r="14516" spans="1:4">
      <c r="A14516" s="188"/>
      <c r="B14516" s="188"/>
      <c r="C14516" s="188"/>
      <c r="D14516" s="189"/>
    </row>
    <row r="14517" spans="1:4">
      <c r="A14517" s="188"/>
      <c r="B14517" s="188"/>
      <c r="C14517" s="188"/>
      <c r="D14517" s="189"/>
    </row>
    <row r="14518" spans="1:4">
      <c r="A14518" s="188"/>
      <c r="B14518" s="188"/>
      <c r="C14518" s="188"/>
      <c r="D14518" s="189"/>
    </row>
    <row r="14519" spans="1:4">
      <c r="A14519" s="188"/>
      <c r="B14519" s="188"/>
      <c r="C14519" s="188"/>
      <c r="D14519" s="189"/>
    </row>
    <row r="14520" spans="1:4">
      <c r="A14520" s="188"/>
      <c r="B14520" s="188"/>
      <c r="C14520" s="188"/>
      <c r="D14520" s="189"/>
    </row>
    <row r="14521" spans="1:4">
      <c r="A14521" s="188"/>
      <c r="B14521" s="188"/>
      <c r="C14521" s="188"/>
      <c r="D14521" s="189"/>
    </row>
    <row r="14522" spans="1:4">
      <c r="A14522" s="188"/>
      <c r="B14522" s="188"/>
      <c r="C14522" s="188"/>
      <c r="D14522" s="189"/>
    </row>
    <row r="14523" spans="1:4">
      <c r="A14523" s="188"/>
      <c r="B14523" s="188"/>
      <c r="C14523" s="188"/>
      <c r="D14523" s="189"/>
    </row>
    <row r="14524" spans="1:4">
      <c r="A14524" s="188"/>
      <c r="B14524" s="188"/>
      <c r="C14524" s="188"/>
      <c r="D14524" s="189"/>
    </row>
    <row r="14525" spans="1:4">
      <c r="A14525" s="188"/>
      <c r="B14525" s="188"/>
      <c r="C14525" s="188"/>
      <c r="D14525" s="189"/>
    </row>
    <row r="14526" spans="1:4">
      <c r="A14526" s="188"/>
      <c r="B14526" s="188"/>
      <c r="C14526" s="188"/>
      <c r="D14526" s="189"/>
    </row>
    <row r="14527" spans="1:4">
      <c r="A14527" s="188"/>
      <c r="B14527" s="188"/>
      <c r="C14527" s="188"/>
      <c r="D14527" s="189"/>
    </row>
    <row r="14528" spans="1:4">
      <c r="A14528" s="188"/>
      <c r="B14528" s="188"/>
      <c r="C14528" s="188"/>
      <c r="D14528" s="189"/>
    </row>
    <row r="14529" spans="1:4">
      <c r="A14529" s="188"/>
      <c r="B14529" s="188"/>
      <c r="C14529" s="188"/>
      <c r="D14529" s="189"/>
    </row>
    <row r="14530" spans="1:4">
      <c r="A14530" s="188"/>
      <c r="B14530" s="188"/>
      <c r="C14530" s="188"/>
      <c r="D14530" s="189"/>
    </row>
    <row r="14531" spans="1:4">
      <c r="A14531" s="188"/>
      <c r="B14531" s="188"/>
      <c r="C14531" s="188"/>
      <c r="D14531" s="189"/>
    </row>
    <row r="14532" spans="1:4">
      <c r="A14532" s="188"/>
      <c r="B14532" s="188"/>
      <c r="C14532" s="188"/>
      <c r="D14532" s="189"/>
    </row>
    <row r="14533" spans="1:4">
      <c r="A14533" s="188"/>
      <c r="B14533" s="188"/>
      <c r="C14533" s="188"/>
      <c r="D14533" s="189"/>
    </row>
    <row r="14534" spans="1:4">
      <c r="A14534" s="188"/>
      <c r="B14534" s="188"/>
      <c r="C14534" s="188"/>
      <c r="D14534" s="189"/>
    </row>
    <row r="14535" spans="1:4">
      <c r="A14535" s="188"/>
      <c r="B14535" s="188"/>
      <c r="C14535" s="188"/>
      <c r="D14535" s="189"/>
    </row>
    <row r="14536" spans="1:4">
      <c r="A14536" s="188"/>
      <c r="B14536" s="188"/>
      <c r="C14536" s="188"/>
      <c r="D14536" s="189"/>
    </row>
    <row r="14537" spans="1:4">
      <c r="A14537" s="188"/>
      <c r="B14537" s="188"/>
      <c r="C14537" s="188"/>
      <c r="D14537" s="189"/>
    </row>
    <row r="14538" spans="1:4">
      <c r="A14538" s="188"/>
      <c r="B14538" s="188"/>
      <c r="C14538" s="188"/>
      <c r="D14538" s="189"/>
    </row>
    <row r="14539" spans="1:4">
      <c r="A14539" s="188"/>
      <c r="B14539" s="188"/>
      <c r="C14539" s="188"/>
      <c r="D14539" s="189"/>
    </row>
    <row r="14540" spans="1:4">
      <c r="A14540" s="188"/>
      <c r="B14540" s="188"/>
      <c r="C14540" s="188"/>
      <c r="D14540" s="189"/>
    </row>
    <row r="14541" spans="1:4">
      <c r="A14541" s="188"/>
      <c r="B14541" s="188"/>
      <c r="C14541" s="188"/>
      <c r="D14541" s="189"/>
    </row>
    <row r="14542" spans="1:4">
      <c r="A14542" s="188"/>
      <c r="B14542" s="188"/>
      <c r="C14542" s="188"/>
      <c r="D14542" s="189"/>
    </row>
    <row r="14543" spans="1:4">
      <c r="A14543" s="188"/>
      <c r="B14543" s="188"/>
      <c r="C14543" s="188"/>
      <c r="D14543" s="189"/>
    </row>
    <row r="14544" spans="1:4">
      <c r="A14544" s="188"/>
      <c r="B14544" s="188"/>
      <c r="C14544" s="188"/>
      <c r="D14544" s="189"/>
    </row>
    <row r="14545" spans="1:4">
      <c r="A14545" s="188"/>
      <c r="B14545" s="188"/>
      <c r="C14545" s="188"/>
      <c r="D14545" s="189"/>
    </row>
    <row r="14546" spans="1:4">
      <c r="A14546" s="188"/>
      <c r="B14546" s="188"/>
      <c r="C14546" s="188"/>
      <c r="D14546" s="189"/>
    </row>
    <row r="14547" spans="1:4">
      <c r="A14547" s="188"/>
      <c r="B14547" s="188"/>
      <c r="C14547" s="188"/>
      <c r="D14547" s="189"/>
    </row>
    <row r="14548" spans="1:4">
      <c r="A14548" s="188"/>
      <c r="B14548" s="188"/>
      <c r="C14548" s="188"/>
      <c r="D14548" s="189"/>
    </row>
    <row r="14549" spans="1:4">
      <c r="A14549" s="188"/>
      <c r="B14549" s="188"/>
      <c r="C14549" s="188"/>
      <c r="D14549" s="189"/>
    </row>
    <row r="14550" spans="1:4">
      <c r="A14550" s="188"/>
      <c r="B14550" s="188"/>
      <c r="C14550" s="188"/>
      <c r="D14550" s="189"/>
    </row>
    <row r="14551" spans="1:4">
      <c r="A14551" s="188"/>
      <c r="B14551" s="188"/>
      <c r="C14551" s="188"/>
      <c r="D14551" s="189"/>
    </row>
    <row r="14552" spans="1:4">
      <c r="A14552" s="188"/>
      <c r="B14552" s="188"/>
      <c r="C14552" s="188"/>
      <c r="D14552" s="189"/>
    </row>
    <row r="14553" spans="1:4">
      <c r="A14553" s="188"/>
      <c r="B14553" s="188"/>
      <c r="C14553" s="188"/>
      <c r="D14553" s="189"/>
    </row>
    <row r="14554" spans="1:4">
      <c r="A14554" s="188"/>
      <c r="B14554" s="188"/>
      <c r="C14554" s="188"/>
      <c r="D14554" s="189"/>
    </row>
    <row r="14555" spans="1:4">
      <c r="A14555" s="188"/>
      <c r="B14555" s="188"/>
      <c r="C14555" s="188"/>
      <c r="D14555" s="189"/>
    </row>
    <row r="14556" spans="1:4">
      <c r="A14556" s="188"/>
      <c r="B14556" s="188"/>
      <c r="C14556" s="188"/>
      <c r="D14556" s="189"/>
    </row>
    <row r="14557" spans="1:4">
      <c r="A14557" s="188"/>
      <c r="B14557" s="188"/>
      <c r="C14557" s="188"/>
      <c r="D14557" s="189"/>
    </row>
    <row r="14558" spans="1:4">
      <c r="A14558" s="188"/>
      <c r="B14558" s="188"/>
      <c r="C14558" s="188"/>
      <c r="D14558" s="189"/>
    </row>
    <row r="14559" spans="1:4">
      <c r="A14559" s="188"/>
      <c r="B14559" s="188"/>
      <c r="C14559" s="188"/>
      <c r="D14559" s="189"/>
    </row>
    <row r="14560" spans="1:4">
      <c r="A14560" s="188"/>
      <c r="B14560" s="188"/>
      <c r="C14560" s="188"/>
      <c r="D14560" s="189"/>
    </row>
    <row r="14561" spans="1:4">
      <c r="A14561" s="188"/>
      <c r="B14561" s="188"/>
      <c r="C14561" s="188"/>
      <c r="D14561" s="189"/>
    </row>
    <row r="14562" spans="1:4">
      <c r="A14562" s="188"/>
      <c r="B14562" s="188"/>
      <c r="C14562" s="188"/>
      <c r="D14562" s="189"/>
    </row>
    <row r="14563" spans="1:4">
      <c r="A14563" s="188"/>
      <c r="B14563" s="188"/>
      <c r="C14563" s="188"/>
      <c r="D14563" s="189"/>
    </row>
    <row r="14564" spans="1:4">
      <c r="A14564" s="188"/>
      <c r="B14564" s="188"/>
      <c r="C14564" s="188"/>
      <c r="D14564" s="189"/>
    </row>
    <row r="14565" spans="1:4">
      <c r="A14565" s="188"/>
      <c r="B14565" s="188"/>
      <c r="C14565" s="188"/>
      <c r="D14565" s="189"/>
    </row>
    <row r="14566" spans="1:4">
      <c r="A14566" s="188"/>
      <c r="B14566" s="188"/>
      <c r="C14566" s="188"/>
      <c r="D14566" s="189"/>
    </row>
    <row r="14567" spans="1:4">
      <c r="A14567" s="188"/>
      <c r="B14567" s="188"/>
      <c r="C14567" s="188"/>
      <c r="D14567" s="189"/>
    </row>
    <row r="14568" spans="1:4">
      <c r="A14568" s="188"/>
      <c r="B14568" s="188"/>
      <c r="C14568" s="188"/>
      <c r="D14568" s="189"/>
    </row>
    <row r="14569" spans="1:4">
      <c r="A14569" s="188"/>
      <c r="B14569" s="188"/>
      <c r="C14569" s="188"/>
      <c r="D14569" s="189"/>
    </row>
    <row r="14570" spans="1:4">
      <c r="A14570" s="188"/>
      <c r="B14570" s="188"/>
      <c r="C14570" s="188"/>
      <c r="D14570" s="189"/>
    </row>
    <row r="14571" spans="1:4">
      <c r="A14571" s="188"/>
      <c r="B14571" s="188"/>
      <c r="C14571" s="188"/>
      <c r="D14571" s="189"/>
    </row>
    <row r="14572" spans="1:4">
      <c r="A14572" s="188"/>
      <c r="B14572" s="188"/>
      <c r="C14572" s="188"/>
      <c r="D14572" s="189"/>
    </row>
    <row r="14573" spans="1:4">
      <c r="A14573" s="188"/>
      <c r="B14573" s="188"/>
      <c r="C14573" s="188"/>
      <c r="D14573" s="189"/>
    </row>
    <row r="14574" spans="1:4">
      <c r="A14574" s="188"/>
      <c r="B14574" s="188"/>
      <c r="C14574" s="188"/>
      <c r="D14574" s="189"/>
    </row>
    <row r="14575" spans="1:4">
      <c r="A14575" s="188"/>
      <c r="B14575" s="188"/>
      <c r="C14575" s="188"/>
      <c r="D14575" s="189"/>
    </row>
    <row r="14576" spans="1:4">
      <c r="A14576" s="188"/>
      <c r="B14576" s="188"/>
      <c r="C14576" s="188"/>
      <c r="D14576" s="189"/>
    </row>
    <row r="14577" spans="1:4">
      <c r="A14577" s="188"/>
      <c r="B14577" s="188"/>
      <c r="C14577" s="188"/>
      <c r="D14577" s="189"/>
    </row>
    <row r="14578" spans="1:4">
      <c r="A14578" s="188"/>
      <c r="B14578" s="188"/>
      <c r="C14578" s="188"/>
      <c r="D14578" s="189"/>
    </row>
    <row r="14579" spans="1:4">
      <c r="A14579" s="188"/>
      <c r="B14579" s="188"/>
      <c r="C14579" s="188"/>
      <c r="D14579" s="189"/>
    </row>
    <row r="14580" spans="1:4">
      <c r="A14580" s="188"/>
      <c r="B14580" s="188"/>
      <c r="C14580" s="188"/>
      <c r="D14580" s="189"/>
    </row>
    <row r="14581" spans="1:4">
      <c r="A14581" s="188"/>
      <c r="B14581" s="188"/>
      <c r="C14581" s="188"/>
      <c r="D14581" s="189"/>
    </row>
    <row r="14582" spans="1:4">
      <c r="A14582" s="188"/>
      <c r="B14582" s="188"/>
      <c r="C14582" s="188"/>
      <c r="D14582" s="189"/>
    </row>
    <row r="14583" spans="1:4">
      <c r="A14583" s="188"/>
      <c r="B14583" s="188"/>
      <c r="C14583" s="188"/>
      <c r="D14583" s="189"/>
    </row>
    <row r="14584" spans="1:4">
      <c r="A14584" s="188"/>
      <c r="B14584" s="188"/>
      <c r="C14584" s="188"/>
      <c r="D14584" s="189"/>
    </row>
    <row r="14585" spans="1:4">
      <c r="A14585" s="188"/>
      <c r="B14585" s="188"/>
      <c r="C14585" s="188"/>
      <c r="D14585" s="189"/>
    </row>
    <row r="14586" spans="1:4">
      <c r="A14586" s="188"/>
      <c r="B14586" s="188"/>
      <c r="C14586" s="188"/>
      <c r="D14586" s="189"/>
    </row>
    <row r="14587" spans="1:4">
      <c r="A14587" s="188"/>
      <c r="B14587" s="188"/>
      <c r="C14587" s="188"/>
      <c r="D14587" s="189"/>
    </row>
    <row r="14588" spans="1:4">
      <c r="A14588" s="188"/>
      <c r="B14588" s="188"/>
      <c r="C14588" s="188"/>
      <c r="D14588" s="189"/>
    </row>
    <row r="14589" spans="1:4">
      <c r="A14589" s="188"/>
      <c r="B14589" s="188"/>
      <c r="C14589" s="188"/>
      <c r="D14589" s="189"/>
    </row>
    <row r="14590" spans="1:4">
      <c r="A14590" s="188"/>
      <c r="B14590" s="188"/>
      <c r="C14590" s="188"/>
      <c r="D14590" s="189"/>
    </row>
    <row r="14591" spans="1:4">
      <c r="A14591" s="188"/>
      <c r="B14591" s="188"/>
      <c r="C14591" s="188"/>
      <c r="D14591" s="189"/>
    </row>
    <row r="14592" spans="1:4">
      <c r="A14592" s="188"/>
      <c r="B14592" s="188"/>
      <c r="C14592" s="188"/>
      <c r="D14592" s="189"/>
    </row>
    <row r="14593" spans="1:4">
      <c r="A14593" s="188"/>
      <c r="B14593" s="188"/>
      <c r="C14593" s="188"/>
      <c r="D14593" s="189"/>
    </row>
    <row r="14594" spans="1:4">
      <c r="A14594" s="188"/>
      <c r="B14594" s="188"/>
      <c r="C14594" s="188"/>
      <c r="D14594" s="189"/>
    </row>
    <row r="14595" spans="1:4">
      <c r="A14595" s="188"/>
      <c r="B14595" s="188"/>
      <c r="C14595" s="188"/>
      <c r="D14595" s="189"/>
    </row>
    <row r="14596" spans="1:4">
      <c r="A14596" s="188"/>
      <c r="B14596" s="188"/>
      <c r="C14596" s="188"/>
      <c r="D14596" s="189"/>
    </row>
    <row r="14597" spans="1:4">
      <c r="A14597" s="188"/>
      <c r="B14597" s="188"/>
      <c r="C14597" s="188"/>
      <c r="D14597" s="189"/>
    </row>
    <row r="14598" spans="1:4">
      <c r="A14598" s="188"/>
      <c r="B14598" s="188"/>
      <c r="C14598" s="188"/>
      <c r="D14598" s="189"/>
    </row>
    <row r="14599" spans="1:4">
      <c r="A14599" s="188"/>
      <c r="B14599" s="188"/>
      <c r="C14599" s="188"/>
      <c r="D14599" s="189"/>
    </row>
    <row r="14600" spans="1:4">
      <c r="A14600" s="188"/>
      <c r="B14600" s="188"/>
      <c r="C14600" s="188"/>
      <c r="D14600" s="189"/>
    </row>
    <row r="14601" spans="1:4">
      <c r="A14601" s="188"/>
      <c r="B14601" s="188"/>
      <c r="C14601" s="188"/>
      <c r="D14601" s="189"/>
    </row>
    <row r="14602" spans="1:4">
      <c r="A14602" s="188"/>
      <c r="B14602" s="188"/>
      <c r="C14602" s="188"/>
      <c r="D14602" s="189"/>
    </row>
    <row r="14603" spans="1:4">
      <c r="A14603" s="188"/>
      <c r="B14603" s="188"/>
      <c r="C14603" s="188"/>
      <c r="D14603" s="189"/>
    </row>
    <row r="14604" spans="1:4">
      <c r="A14604" s="188"/>
      <c r="B14604" s="188"/>
      <c r="C14604" s="188"/>
      <c r="D14604" s="189"/>
    </row>
    <row r="14605" spans="1:4">
      <c r="A14605" s="188"/>
      <c r="B14605" s="188"/>
      <c r="C14605" s="188"/>
      <c r="D14605" s="189"/>
    </row>
    <row r="14606" spans="1:4">
      <c r="A14606" s="188"/>
      <c r="B14606" s="188"/>
      <c r="C14606" s="188"/>
      <c r="D14606" s="189"/>
    </row>
    <row r="14607" spans="1:4">
      <c r="A14607" s="188"/>
      <c r="B14607" s="188"/>
      <c r="C14607" s="188"/>
      <c r="D14607" s="189"/>
    </row>
    <row r="14608" spans="1:4">
      <c r="A14608" s="188"/>
      <c r="B14608" s="188"/>
      <c r="C14608" s="188"/>
      <c r="D14608" s="189"/>
    </row>
    <row r="14609" spans="1:4">
      <c r="A14609" s="188"/>
      <c r="B14609" s="188"/>
      <c r="C14609" s="188"/>
      <c r="D14609" s="189"/>
    </row>
    <row r="14610" spans="1:4">
      <c r="A14610" s="188"/>
      <c r="B14610" s="188"/>
      <c r="C14610" s="188"/>
      <c r="D14610" s="189"/>
    </row>
    <row r="14611" spans="1:4">
      <c r="A14611" s="188"/>
      <c r="B14611" s="188"/>
      <c r="C14611" s="188"/>
      <c r="D14611" s="189"/>
    </row>
    <row r="14612" spans="1:4">
      <c r="A14612" s="188"/>
      <c r="B14612" s="188"/>
      <c r="C14612" s="188"/>
      <c r="D14612" s="189"/>
    </row>
    <row r="14613" spans="1:4">
      <c r="A14613" s="188"/>
      <c r="B14613" s="188"/>
      <c r="C14613" s="188"/>
      <c r="D14613" s="189"/>
    </row>
    <row r="14614" spans="1:4">
      <c r="A14614" s="188"/>
      <c r="B14614" s="188"/>
      <c r="C14614" s="188"/>
      <c r="D14614" s="189"/>
    </row>
    <row r="14615" spans="1:4">
      <c r="A14615" s="188"/>
      <c r="B14615" s="188"/>
      <c r="C14615" s="188"/>
      <c r="D14615" s="189"/>
    </row>
    <row r="14616" spans="1:4">
      <c r="A14616" s="188"/>
      <c r="B14616" s="188"/>
      <c r="C14616" s="188"/>
      <c r="D14616" s="189"/>
    </row>
    <row r="14617" spans="1:4">
      <c r="A14617" s="188"/>
      <c r="B14617" s="188"/>
      <c r="C14617" s="188"/>
      <c r="D14617" s="189"/>
    </row>
    <row r="14618" spans="1:4">
      <c r="A14618" s="188"/>
      <c r="B14618" s="188"/>
      <c r="C14618" s="188"/>
      <c r="D14618" s="189"/>
    </row>
    <row r="14619" spans="1:4">
      <c r="A14619" s="188"/>
      <c r="B14619" s="188"/>
      <c r="C14619" s="188"/>
      <c r="D14619" s="189"/>
    </row>
    <row r="14620" spans="1:4">
      <c r="A14620" s="188"/>
      <c r="B14620" s="188"/>
      <c r="C14620" s="188"/>
      <c r="D14620" s="189"/>
    </row>
    <row r="14621" spans="1:4">
      <c r="A14621" s="188"/>
      <c r="B14621" s="188"/>
      <c r="C14621" s="188"/>
      <c r="D14621" s="189"/>
    </row>
    <row r="14622" spans="1:4">
      <c r="A14622" s="188"/>
      <c r="B14622" s="188"/>
      <c r="C14622" s="188"/>
      <c r="D14622" s="189"/>
    </row>
    <row r="14623" spans="1:4">
      <c r="A14623" s="188"/>
      <c r="B14623" s="188"/>
      <c r="C14623" s="188"/>
      <c r="D14623" s="189"/>
    </row>
    <row r="14624" spans="1:4">
      <c r="A14624" s="188"/>
      <c r="B14624" s="188"/>
      <c r="C14624" s="188"/>
      <c r="D14624" s="189"/>
    </row>
    <row r="14625" spans="1:4">
      <c r="A14625" s="188"/>
      <c r="B14625" s="188"/>
      <c r="C14625" s="188"/>
      <c r="D14625" s="189"/>
    </row>
    <row r="14626" spans="1:4">
      <c r="A14626" s="188"/>
      <c r="B14626" s="188"/>
      <c r="C14626" s="188"/>
      <c r="D14626" s="189"/>
    </row>
    <row r="14627" spans="1:4">
      <c r="A14627" s="188"/>
      <c r="B14627" s="188"/>
      <c r="C14627" s="188"/>
      <c r="D14627" s="189"/>
    </row>
    <row r="14628" spans="1:4">
      <c r="A14628" s="188"/>
      <c r="B14628" s="188"/>
      <c r="C14628" s="188"/>
      <c r="D14628" s="189"/>
    </row>
    <row r="14629" spans="1:4">
      <c r="A14629" s="188"/>
      <c r="B14629" s="188"/>
      <c r="C14629" s="188"/>
      <c r="D14629" s="189"/>
    </row>
    <row r="14630" spans="1:4">
      <c r="A14630" s="188"/>
      <c r="B14630" s="188"/>
      <c r="C14630" s="188"/>
      <c r="D14630" s="189"/>
    </row>
    <row r="14631" spans="1:4">
      <c r="A14631" s="188"/>
      <c r="B14631" s="188"/>
      <c r="C14631" s="188"/>
      <c r="D14631" s="189"/>
    </row>
    <row r="14632" spans="1:4">
      <c r="A14632" s="188"/>
      <c r="B14632" s="188"/>
      <c r="C14632" s="188"/>
      <c r="D14632" s="189"/>
    </row>
    <row r="14633" spans="1:4">
      <c r="A14633" s="188"/>
      <c r="B14633" s="188"/>
      <c r="C14633" s="188"/>
      <c r="D14633" s="189"/>
    </row>
    <row r="14634" spans="1:4">
      <c r="A14634" s="188"/>
      <c r="B14634" s="188"/>
      <c r="C14634" s="188"/>
      <c r="D14634" s="189"/>
    </row>
    <row r="14635" spans="1:4">
      <c r="A14635" s="188"/>
      <c r="B14635" s="188"/>
      <c r="C14635" s="188"/>
      <c r="D14635" s="189"/>
    </row>
    <row r="14636" spans="1:4">
      <c r="A14636" s="188"/>
      <c r="B14636" s="188"/>
      <c r="C14636" s="188"/>
      <c r="D14636" s="189"/>
    </row>
    <row r="14637" spans="1:4">
      <c r="A14637" s="188"/>
      <c r="B14637" s="188"/>
      <c r="C14637" s="188"/>
      <c r="D14637" s="189"/>
    </row>
    <row r="14638" spans="1:4">
      <c r="A14638" s="188"/>
      <c r="B14638" s="188"/>
      <c r="C14638" s="188"/>
      <c r="D14638" s="189"/>
    </row>
    <row r="14639" spans="1:4">
      <c r="A14639" s="188"/>
      <c r="B14639" s="188"/>
      <c r="C14639" s="188"/>
      <c r="D14639" s="189"/>
    </row>
    <row r="14640" spans="1:4">
      <c r="A14640" s="188"/>
      <c r="B14640" s="188"/>
      <c r="C14640" s="188"/>
      <c r="D14640" s="189"/>
    </row>
    <row r="14641" spans="1:4">
      <c r="A14641" s="188"/>
      <c r="B14641" s="188"/>
      <c r="C14641" s="188"/>
      <c r="D14641" s="189"/>
    </row>
    <row r="14642" spans="1:4">
      <c r="A14642" s="188"/>
      <c r="B14642" s="188"/>
      <c r="C14642" s="188"/>
      <c r="D14642" s="189"/>
    </row>
    <row r="14643" spans="1:4">
      <c r="A14643" s="188"/>
      <c r="B14643" s="188"/>
      <c r="C14643" s="188"/>
      <c r="D14643" s="189"/>
    </row>
    <row r="14644" spans="1:4">
      <c r="A14644" s="188"/>
      <c r="B14644" s="188"/>
      <c r="C14644" s="188"/>
      <c r="D14644" s="189"/>
    </row>
    <row r="14645" spans="1:4">
      <c r="A14645" s="188"/>
      <c r="B14645" s="188"/>
      <c r="C14645" s="188"/>
      <c r="D14645" s="189"/>
    </row>
    <row r="14646" spans="1:4">
      <c r="A14646" s="188"/>
      <c r="B14646" s="188"/>
      <c r="C14646" s="188"/>
      <c r="D14646" s="189"/>
    </row>
    <row r="14647" spans="1:4">
      <c r="A14647" s="188"/>
      <c r="B14647" s="188"/>
      <c r="C14647" s="188"/>
      <c r="D14647" s="189"/>
    </row>
    <row r="14648" spans="1:4">
      <c r="A14648" s="188"/>
      <c r="B14648" s="188"/>
      <c r="C14648" s="188"/>
      <c r="D14648" s="189"/>
    </row>
    <row r="14649" spans="1:4">
      <c r="A14649" s="188"/>
      <c r="B14649" s="188"/>
      <c r="C14649" s="188"/>
      <c r="D14649" s="189"/>
    </row>
    <row r="14650" spans="1:4">
      <c r="A14650" s="188"/>
      <c r="B14650" s="188"/>
      <c r="C14650" s="188"/>
      <c r="D14650" s="189"/>
    </row>
    <row r="14651" spans="1:4">
      <c r="A14651" s="188"/>
      <c r="B14651" s="188"/>
      <c r="C14651" s="188"/>
      <c r="D14651" s="189"/>
    </row>
    <row r="14652" spans="1:4">
      <c r="A14652" s="188"/>
      <c r="B14652" s="188"/>
      <c r="C14652" s="188"/>
      <c r="D14652" s="189"/>
    </row>
    <row r="14653" spans="1:4">
      <c r="A14653" s="188"/>
      <c r="B14653" s="188"/>
      <c r="C14653" s="188"/>
      <c r="D14653" s="189"/>
    </row>
    <row r="14654" spans="1:4">
      <c r="A14654" s="188"/>
      <c r="B14654" s="188"/>
      <c r="C14654" s="188"/>
      <c r="D14654" s="189"/>
    </row>
    <row r="14655" spans="1:4">
      <c r="A14655" s="188"/>
      <c r="B14655" s="188"/>
      <c r="C14655" s="188"/>
      <c r="D14655" s="189"/>
    </row>
    <row r="14656" spans="1:4">
      <c r="A14656" s="188"/>
      <c r="B14656" s="188"/>
      <c r="C14656" s="188"/>
      <c r="D14656" s="189"/>
    </row>
    <row r="14657" spans="1:4">
      <c r="A14657" s="188"/>
      <c r="B14657" s="188"/>
      <c r="C14657" s="188"/>
      <c r="D14657" s="189"/>
    </row>
    <row r="14658" spans="1:4">
      <c r="A14658" s="188"/>
      <c r="B14658" s="188"/>
      <c r="C14658" s="188"/>
      <c r="D14658" s="189"/>
    </row>
    <row r="14659" spans="1:4">
      <c r="A14659" s="188"/>
      <c r="B14659" s="188"/>
      <c r="C14659" s="188"/>
      <c r="D14659" s="189"/>
    </row>
    <row r="14660" spans="1:4">
      <c r="A14660" s="188"/>
      <c r="B14660" s="188"/>
      <c r="C14660" s="188"/>
      <c r="D14660" s="189"/>
    </row>
    <row r="14661" spans="1:4">
      <c r="A14661" s="188"/>
      <c r="B14661" s="188"/>
      <c r="C14661" s="188"/>
      <c r="D14661" s="189"/>
    </row>
    <row r="14662" spans="1:4">
      <c r="A14662" s="188"/>
      <c r="B14662" s="188"/>
      <c r="C14662" s="188"/>
      <c r="D14662" s="189"/>
    </row>
    <row r="14663" spans="1:4">
      <c r="A14663" s="188"/>
      <c r="B14663" s="188"/>
      <c r="C14663" s="188"/>
      <c r="D14663" s="189"/>
    </row>
    <row r="14664" spans="1:4">
      <c r="A14664" s="188"/>
      <c r="B14664" s="188"/>
      <c r="C14664" s="188"/>
      <c r="D14664" s="189"/>
    </row>
    <row r="14665" spans="1:4">
      <c r="A14665" s="188"/>
      <c r="B14665" s="188"/>
      <c r="C14665" s="188"/>
      <c r="D14665" s="189"/>
    </row>
    <row r="14666" spans="1:4">
      <c r="A14666" s="188"/>
      <c r="B14666" s="188"/>
      <c r="C14666" s="188"/>
      <c r="D14666" s="189"/>
    </row>
    <row r="14667" spans="1:4">
      <c r="A14667" s="188"/>
      <c r="B14667" s="188"/>
      <c r="C14667" s="188"/>
      <c r="D14667" s="189"/>
    </row>
    <row r="14668" spans="1:4">
      <c r="A14668" s="188"/>
      <c r="B14668" s="188"/>
      <c r="C14668" s="188"/>
      <c r="D14668" s="189"/>
    </row>
    <row r="14669" spans="1:4">
      <c r="A14669" s="188"/>
      <c r="B14669" s="188"/>
      <c r="C14669" s="188"/>
      <c r="D14669" s="189"/>
    </row>
    <row r="14670" spans="1:4">
      <c r="A14670" s="188"/>
      <c r="B14670" s="188"/>
      <c r="C14670" s="188"/>
      <c r="D14670" s="189"/>
    </row>
    <row r="14671" spans="1:4">
      <c r="A14671" s="188"/>
      <c r="B14671" s="188"/>
      <c r="C14671" s="188"/>
      <c r="D14671" s="189"/>
    </row>
    <row r="14672" spans="1:4">
      <c r="A14672" s="188"/>
      <c r="B14672" s="188"/>
      <c r="C14672" s="188"/>
      <c r="D14672" s="189"/>
    </row>
    <row r="14673" spans="1:4">
      <c r="A14673" s="188"/>
      <c r="B14673" s="188"/>
      <c r="C14673" s="188"/>
      <c r="D14673" s="189"/>
    </row>
    <row r="14674" spans="1:4">
      <c r="A14674" s="188"/>
      <c r="B14674" s="188"/>
      <c r="C14674" s="188"/>
      <c r="D14674" s="189"/>
    </row>
    <row r="14675" spans="1:4">
      <c r="A14675" s="188"/>
      <c r="B14675" s="188"/>
      <c r="C14675" s="188"/>
      <c r="D14675" s="189"/>
    </row>
    <row r="14676" spans="1:4">
      <c r="A14676" s="188"/>
      <c r="B14676" s="188"/>
      <c r="C14676" s="188"/>
      <c r="D14676" s="189"/>
    </row>
    <row r="14677" spans="1:4">
      <c r="A14677" s="188"/>
      <c r="B14677" s="188"/>
      <c r="C14677" s="188"/>
      <c r="D14677" s="189"/>
    </row>
    <row r="14678" spans="1:4">
      <c r="A14678" s="188"/>
      <c r="B14678" s="188"/>
      <c r="C14678" s="188"/>
      <c r="D14678" s="189"/>
    </row>
    <row r="14679" spans="1:4">
      <c r="A14679" s="188"/>
      <c r="B14679" s="188"/>
      <c r="C14679" s="188"/>
      <c r="D14679" s="189"/>
    </row>
    <row r="14680" spans="1:4">
      <c r="A14680" s="188"/>
      <c r="B14680" s="188"/>
      <c r="C14680" s="188"/>
      <c r="D14680" s="189"/>
    </row>
    <row r="14681" spans="1:4">
      <c r="A14681" s="188"/>
      <c r="B14681" s="188"/>
      <c r="C14681" s="188"/>
      <c r="D14681" s="189"/>
    </row>
    <row r="14682" spans="1:4">
      <c r="A14682" s="188"/>
      <c r="B14682" s="188"/>
      <c r="C14682" s="188"/>
      <c r="D14682" s="189"/>
    </row>
    <row r="14683" spans="1:4">
      <c r="A14683" s="188"/>
      <c r="B14683" s="188"/>
      <c r="C14683" s="188"/>
      <c r="D14683" s="189"/>
    </row>
    <row r="14684" spans="1:4">
      <c r="A14684" s="188"/>
      <c r="B14684" s="188"/>
      <c r="C14684" s="188"/>
      <c r="D14684" s="189"/>
    </row>
    <row r="14685" spans="1:4">
      <c r="A14685" s="188"/>
      <c r="B14685" s="188"/>
      <c r="C14685" s="188"/>
      <c r="D14685" s="189"/>
    </row>
    <row r="14686" spans="1:4">
      <c r="A14686" s="188"/>
      <c r="B14686" s="188"/>
      <c r="C14686" s="188"/>
      <c r="D14686" s="189"/>
    </row>
    <row r="14687" spans="1:4">
      <c r="A14687" s="188"/>
      <c r="B14687" s="188"/>
      <c r="C14687" s="188"/>
      <c r="D14687" s="189"/>
    </row>
    <row r="14688" spans="1:4">
      <c r="A14688" s="188"/>
      <c r="B14688" s="188"/>
      <c r="C14688" s="188"/>
      <c r="D14688" s="189"/>
    </row>
    <row r="14689" spans="1:4">
      <c r="A14689" s="188"/>
      <c r="B14689" s="188"/>
      <c r="C14689" s="188"/>
      <c r="D14689" s="189"/>
    </row>
    <row r="14690" spans="1:4">
      <c r="A14690" s="188"/>
      <c r="B14690" s="188"/>
      <c r="C14690" s="188"/>
      <c r="D14690" s="189"/>
    </row>
    <row r="14691" spans="1:4">
      <c r="A14691" s="188"/>
      <c r="B14691" s="188"/>
      <c r="C14691" s="188"/>
      <c r="D14691" s="189"/>
    </row>
    <row r="14692" spans="1:4">
      <c r="A14692" s="188"/>
      <c r="B14692" s="188"/>
      <c r="C14692" s="188"/>
      <c r="D14692" s="189"/>
    </row>
    <row r="14693" spans="1:4">
      <c r="A14693" s="188"/>
      <c r="B14693" s="188"/>
      <c r="C14693" s="188"/>
      <c r="D14693" s="189"/>
    </row>
    <row r="14694" spans="1:4">
      <c r="A14694" s="188"/>
      <c r="B14694" s="188"/>
      <c r="C14694" s="188"/>
      <c r="D14694" s="189"/>
    </row>
    <row r="14695" spans="1:4">
      <c r="A14695" s="188"/>
      <c r="B14695" s="188"/>
      <c r="C14695" s="188"/>
      <c r="D14695" s="189"/>
    </row>
    <row r="14696" spans="1:4">
      <c r="A14696" s="188"/>
      <c r="B14696" s="188"/>
      <c r="C14696" s="188"/>
      <c r="D14696" s="189"/>
    </row>
    <row r="14697" spans="1:4">
      <c r="A14697" s="188"/>
      <c r="B14697" s="188"/>
      <c r="C14697" s="188"/>
      <c r="D14697" s="189"/>
    </row>
    <row r="14698" spans="1:4">
      <c r="A14698" s="188"/>
      <c r="B14698" s="188"/>
      <c r="C14698" s="188"/>
      <c r="D14698" s="189"/>
    </row>
    <row r="14699" spans="1:4">
      <c r="A14699" s="188"/>
      <c r="B14699" s="188"/>
      <c r="C14699" s="188"/>
      <c r="D14699" s="189"/>
    </row>
    <row r="14700" spans="1:4">
      <c r="A14700" s="188"/>
      <c r="B14700" s="188"/>
      <c r="C14700" s="188"/>
      <c r="D14700" s="189"/>
    </row>
    <row r="14701" spans="1:4">
      <c r="A14701" s="188"/>
      <c r="B14701" s="188"/>
      <c r="C14701" s="188"/>
      <c r="D14701" s="189"/>
    </row>
    <row r="14702" spans="1:4">
      <c r="A14702" s="188"/>
      <c r="B14702" s="188"/>
      <c r="C14702" s="188"/>
      <c r="D14702" s="189"/>
    </row>
    <row r="14703" spans="1:4">
      <c r="A14703" s="188"/>
      <c r="B14703" s="188"/>
      <c r="C14703" s="188"/>
      <c r="D14703" s="189"/>
    </row>
    <row r="14704" spans="1:4">
      <c r="A14704" s="188"/>
      <c r="B14704" s="188"/>
      <c r="C14704" s="188"/>
      <c r="D14704" s="189"/>
    </row>
    <row r="14705" spans="1:4">
      <c r="A14705" s="188"/>
      <c r="B14705" s="188"/>
      <c r="C14705" s="188"/>
      <c r="D14705" s="189"/>
    </row>
    <row r="14706" spans="1:4">
      <c r="A14706" s="188"/>
      <c r="B14706" s="188"/>
      <c r="C14706" s="188"/>
      <c r="D14706" s="189"/>
    </row>
    <row r="14707" spans="1:4">
      <c r="A14707" s="188"/>
      <c r="B14707" s="188"/>
      <c r="C14707" s="188"/>
      <c r="D14707" s="189"/>
    </row>
    <row r="14708" spans="1:4">
      <c r="A14708" s="188"/>
      <c r="B14708" s="188"/>
      <c r="C14708" s="188"/>
      <c r="D14708" s="189"/>
    </row>
    <row r="14709" spans="1:4">
      <c r="A14709" s="188"/>
      <c r="B14709" s="188"/>
      <c r="C14709" s="188"/>
      <c r="D14709" s="189"/>
    </row>
    <row r="14710" spans="1:4">
      <c r="A14710" s="188"/>
      <c r="B14710" s="188"/>
      <c r="C14710" s="188"/>
      <c r="D14710" s="189"/>
    </row>
    <row r="14711" spans="1:4">
      <c r="A14711" s="188"/>
      <c r="B14711" s="188"/>
      <c r="C14711" s="188"/>
      <c r="D14711" s="189"/>
    </row>
    <row r="14712" spans="1:4">
      <c r="A14712" s="188"/>
      <c r="B14712" s="188"/>
      <c r="C14712" s="188"/>
      <c r="D14712" s="189"/>
    </row>
    <row r="14713" spans="1:4">
      <c r="A14713" s="188"/>
      <c r="B14713" s="188"/>
      <c r="C14713" s="188"/>
      <c r="D14713" s="189"/>
    </row>
    <row r="14714" spans="1:4">
      <c r="A14714" s="188"/>
      <c r="B14714" s="188"/>
      <c r="C14714" s="188"/>
      <c r="D14714" s="189"/>
    </row>
    <row r="14715" spans="1:4">
      <c r="A14715" s="188"/>
      <c r="B14715" s="188"/>
      <c r="C14715" s="188"/>
      <c r="D14715" s="189"/>
    </row>
    <row r="14716" spans="1:4">
      <c r="A14716" s="188"/>
      <c r="B14716" s="188"/>
      <c r="C14716" s="188"/>
      <c r="D14716" s="189"/>
    </row>
    <row r="14717" spans="1:4">
      <c r="A14717" s="188"/>
      <c r="B14717" s="188"/>
      <c r="C14717" s="188"/>
      <c r="D14717" s="189"/>
    </row>
    <row r="14718" spans="1:4">
      <c r="A14718" s="188"/>
      <c r="B14718" s="188"/>
      <c r="C14718" s="188"/>
      <c r="D14718" s="189"/>
    </row>
    <row r="14719" spans="1:4">
      <c r="A14719" s="188"/>
      <c r="B14719" s="188"/>
      <c r="C14719" s="188"/>
      <c r="D14719" s="189"/>
    </row>
    <row r="14720" spans="1:4">
      <c r="A14720" s="188"/>
      <c r="B14720" s="188"/>
      <c r="C14720" s="188"/>
      <c r="D14720" s="189"/>
    </row>
    <row r="14721" spans="1:4">
      <c r="A14721" s="188"/>
      <c r="B14721" s="188"/>
      <c r="C14721" s="188"/>
      <c r="D14721" s="189"/>
    </row>
    <row r="14722" spans="1:4">
      <c r="A14722" s="188"/>
      <c r="B14722" s="188"/>
      <c r="C14722" s="188"/>
      <c r="D14722" s="189"/>
    </row>
    <row r="14723" spans="1:4">
      <c r="A14723" s="188"/>
      <c r="B14723" s="188"/>
      <c r="C14723" s="188"/>
      <c r="D14723" s="189"/>
    </row>
    <row r="14724" spans="1:4">
      <c r="A14724" s="188"/>
      <c r="B14724" s="188"/>
      <c r="C14724" s="188"/>
      <c r="D14724" s="189"/>
    </row>
    <row r="14725" spans="1:4">
      <c r="A14725" s="188"/>
      <c r="B14725" s="188"/>
      <c r="C14725" s="188"/>
      <c r="D14725" s="189"/>
    </row>
    <row r="14726" spans="1:4">
      <c r="A14726" s="188"/>
      <c r="B14726" s="188"/>
      <c r="C14726" s="188"/>
      <c r="D14726" s="189"/>
    </row>
    <row r="14727" spans="1:4">
      <c r="A14727" s="188"/>
      <c r="B14727" s="188"/>
      <c r="C14727" s="188"/>
      <c r="D14727" s="189"/>
    </row>
    <row r="14728" spans="1:4">
      <c r="A14728" s="188"/>
      <c r="B14728" s="188"/>
      <c r="C14728" s="188"/>
      <c r="D14728" s="189"/>
    </row>
    <row r="14729" spans="1:4">
      <c r="A14729" s="188"/>
      <c r="B14729" s="188"/>
      <c r="C14729" s="188"/>
      <c r="D14729" s="189"/>
    </row>
    <row r="14730" spans="1:4">
      <c r="A14730" s="188"/>
      <c r="B14730" s="188"/>
      <c r="C14730" s="188"/>
      <c r="D14730" s="189"/>
    </row>
    <row r="14731" spans="1:4">
      <c r="A14731" s="188"/>
      <c r="B14731" s="188"/>
      <c r="C14731" s="188"/>
      <c r="D14731" s="189"/>
    </row>
    <row r="14732" spans="1:4">
      <c r="A14732" s="188"/>
      <c r="B14732" s="188"/>
      <c r="C14732" s="188"/>
      <c r="D14732" s="189"/>
    </row>
    <row r="14733" spans="1:4">
      <c r="A14733" s="188"/>
      <c r="B14733" s="188"/>
      <c r="C14733" s="188"/>
      <c r="D14733" s="189"/>
    </row>
    <row r="14734" spans="1:4">
      <c r="A14734" s="188"/>
      <c r="B14734" s="188"/>
      <c r="C14734" s="188"/>
      <c r="D14734" s="189"/>
    </row>
    <row r="14735" spans="1:4">
      <c r="A14735" s="188"/>
      <c r="B14735" s="188"/>
      <c r="C14735" s="188"/>
      <c r="D14735" s="189"/>
    </row>
    <row r="14736" spans="1:4">
      <c r="A14736" s="188"/>
      <c r="B14736" s="188"/>
      <c r="C14736" s="188"/>
      <c r="D14736" s="189"/>
    </row>
    <row r="14737" spans="1:4">
      <c r="A14737" s="188"/>
      <c r="B14737" s="188"/>
      <c r="C14737" s="188"/>
      <c r="D14737" s="189"/>
    </row>
    <row r="14738" spans="1:4">
      <c r="A14738" s="188"/>
      <c r="B14738" s="188"/>
      <c r="C14738" s="188"/>
      <c r="D14738" s="189"/>
    </row>
    <row r="14739" spans="1:4">
      <c r="A14739" s="188"/>
      <c r="B14739" s="188"/>
      <c r="C14739" s="188"/>
      <c r="D14739" s="189"/>
    </row>
    <row r="14740" spans="1:4">
      <c r="A14740" s="188"/>
      <c r="B14740" s="188"/>
      <c r="C14740" s="188"/>
      <c r="D14740" s="189"/>
    </row>
    <row r="14741" spans="1:4">
      <c r="A14741" s="188"/>
      <c r="B14741" s="188"/>
      <c r="C14741" s="188"/>
      <c r="D14741" s="189"/>
    </row>
    <row r="14742" spans="1:4">
      <c r="A14742" s="188"/>
      <c r="B14742" s="188"/>
      <c r="C14742" s="188"/>
      <c r="D14742" s="189"/>
    </row>
    <row r="14743" spans="1:4">
      <c r="A14743" s="188"/>
      <c r="B14743" s="188"/>
      <c r="C14743" s="188"/>
      <c r="D14743" s="189"/>
    </row>
    <row r="14744" spans="1:4">
      <c r="A14744" s="188"/>
      <c r="B14744" s="188"/>
      <c r="C14744" s="188"/>
      <c r="D14744" s="189"/>
    </row>
    <row r="14745" spans="1:4">
      <c r="A14745" s="188"/>
      <c r="B14745" s="188"/>
      <c r="C14745" s="188"/>
      <c r="D14745" s="189"/>
    </row>
    <row r="14746" spans="1:4">
      <c r="A14746" s="188"/>
      <c r="B14746" s="188"/>
      <c r="C14746" s="188"/>
      <c r="D14746" s="189"/>
    </row>
    <row r="14747" spans="1:4">
      <c r="A14747" s="188"/>
      <c r="B14747" s="188"/>
      <c r="C14747" s="188"/>
      <c r="D14747" s="189"/>
    </row>
    <row r="14748" spans="1:4">
      <c r="A14748" s="188"/>
      <c r="B14748" s="188"/>
      <c r="C14748" s="188"/>
      <c r="D14748" s="189"/>
    </row>
    <row r="14749" spans="1:4">
      <c r="A14749" s="188"/>
      <c r="B14749" s="188"/>
      <c r="C14749" s="188"/>
      <c r="D14749" s="189"/>
    </row>
    <row r="14750" spans="1:4">
      <c r="A14750" s="188"/>
      <c r="B14750" s="188"/>
      <c r="C14750" s="188"/>
      <c r="D14750" s="189"/>
    </row>
    <row r="14751" spans="1:4">
      <c r="A14751" s="188"/>
      <c r="B14751" s="188"/>
      <c r="C14751" s="188"/>
      <c r="D14751" s="189"/>
    </row>
    <row r="14752" spans="1:4">
      <c r="A14752" s="188"/>
      <c r="B14752" s="188"/>
      <c r="C14752" s="188"/>
      <c r="D14752" s="189"/>
    </row>
    <row r="14753" spans="1:4">
      <c r="A14753" s="188"/>
      <c r="B14753" s="188"/>
      <c r="C14753" s="188"/>
      <c r="D14753" s="189"/>
    </row>
    <row r="14754" spans="1:4">
      <c r="A14754" s="188"/>
      <c r="B14754" s="188"/>
      <c r="C14754" s="188"/>
      <c r="D14754" s="189"/>
    </row>
    <row r="14755" spans="1:4">
      <c r="A14755" s="188"/>
      <c r="B14755" s="188"/>
      <c r="C14755" s="188"/>
      <c r="D14755" s="189"/>
    </row>
    <row r="14756" spans="1:4">
      <c r="A14756" s="188"/>
      <c r="B14756" s="188"/>
      <c r="C14756" s="188"/>
      <c r="D14756" s="189"/>
    </row>
    <row r="14757" spans="1:4">
      <c r="A14757" s="188"/>
      <c r="B14757" s="188"/>
      <c r="C14757" s="188"/>
      <c r="D14757" s="189"/>
    </row>
    <row r="14758" spans="1:4">
      <c r="A14758" s="188"/>
      <c r="B14758" s="188"/>
      <c r="C14758" s="188"/>
      <c r="D14758" s="189"/>
    </row>
    <row r="14759" spans="1:4">
      <c r="A14759" s="188"/>
      <c r="B14759" s="188"/>
      <c r="C14759" s="188"/>
      <c r="D14759" s="189"/>
    </row>
    <row r="14760" spans="1:4">
      <c r="A14760" s="188"/>
      <c r="B14760" s="188"/>
      <c r="C14760" s="188"/>
      <c r="D14760" s="189"/>
    </row>
    <row r="14761" spans="1:4">
      <c r="A14761" s="188"/>
      <c r="B14761" s="188"/>
      <c r="C14761" s="188"/>
      <c r="D14761" s="189"/>
    </row>
    <row r="14762" spans="1:4">
      <c r="A14762" s="188"/>
      <c r="B14762" s="188"/>
      <c r="C14762" s="188"/>
      <c r="D14762" s="189"/>
    </row>
    <row r="14763" spans="1:4">
      <c r="A14763" s="188"/>
      <c r="B14763" s="188"/>
      <c r="C14763" s="188"/>
      <c r="D14763" s="189"/>
    </row>
    <row r="14764" spans="1:4">
      <c r="A14764" s="188"/>
      <c r="B14764" s="188"/>
      <c r="C14764" s="188"/>
      <c r="D14764" s="189"/>
    </row>
    <row r="14765" spans="1:4">
      <c r="A14765" s="188"/>
      <c r="B14765" s="188"/>
      <c r="C14765" s="188"/>
      <c r="D14765" s="189"/>
    </row>
    <row r="14766" spans="1:4">
      <c r="A14766" s="188"/>
      <c r="B14766" s="188"/>
      <c r="C14766" s="188"/>
      <c r="D14766" s="189"/>
    </row>
    <row r="14767" spans="1:4">
      <c r="A14767" s="188"/>
      <c r="B14767" s="188"/>
      <c r="C14767" s="188"/>
      <c r="D14767" s="189"/>
    </row>
    <row r="14768" spans="1:4">
      <c r="A14768" s="188"/>
      <c r="B14768" s="188"/>
      <c r="C14768" s="188"/>
      <c r="D14768" s="189"/>
    </row>
    <row r="14769" spans="1:4">
      <c r="A14769" s="188"/>
      <c r="B14769" s="188"/>
      <c r="C14769" s="188"/>
      <c r="D14769" s="189"/>
    </row>
    <row r="14770" spans="1:4">
      <c r="A14770" s="188"/>
      <c r="B14770" s="188"/>
      <c r="C14770" s="188"/>
      <c r="D14770" s="189"/>
    </row>
    <row r="14771" spans="1:4">
      <c r="A14771" s="188"/>
      <c r="B14771" s="188"/>
      <c r="C14771" s="188"/>
      <c r="D14771" s="189"/>
    </row>
    <row r="14772" spans="1:4">
      <c r="A14772" s="188"/>
      <c r="B14772" s="188"/>
      <c r="C14772" s="188"/>
      <c r="D14772" s="189"/>
    </row>
    <row r="14773" spans="1:4">
      <c r="A14773" s="188"/>
      <c r="B14773" s="188"/>
      <c r="C14773" s="188"/>
      <c r="D14773" s="189"/>
    </row>
    <row r="14774" spans="1:4">
      <c r="A14774" s="188"/>
      <c r="B14774" s="188"/>
      <c r="C14774" s="188"/>
      <c r="D14774" s="189"/>
    </row>
    <row r="14775" spans="1:4">
      <c r="A14775" s="188"/>
      <c r="B14775" s="188"/>
      <c r="C14775" s="188"/>
      <c r="D14775" s="189"/>
    </row>
    <row r="14776" spans="1:4">
      <c r="A14776" s="188"/>
      <c r="B14776" s="188"/>
      <c r="C14776" s="188"/>
      <c r="D14776" s="189"/>
    </row>
    <row r="14777" spans="1:4">
      <c r="A14777" s="188"/>
      <c r="B14777" s="188"/>
      <c r="C14777" s="188"/>
      <c r="D14777" s="189"/>
    </row>
    <row r="14778" spans="1:4">
      <c r="A14778" s="188"/>
      <c r="B14778" s="188"/>
      <c r="C14778" s="188"/>
      <c r="D14778" s="189"/>
    </row>
    <row r="14779" spans="1:4">
      <c r="A14779" s="188"/>
      <c r="B14779" s="188"/>
      <c r="C14779" s="188"/>
      <c r="D14779" s="189"/>
    </row>
    <row r="14780" spans="1:4">
      <c r="A14780" s="188"/>
      <c r="B14780" s="188"/>
      <c r="C14780" s="188"/>
      <c r="D14780" s="189"/>
    </row>
    <row r="14781" spans="1:4">
      <c r="A14781" s="188"/>
      <c r="B14781" s="188"/>
      <c r="C14781" s="188"/>
      <c r="D14781" s="189"/>
    </row>
    <row r="14782" spans="1:4">
      <c r="A14782" s="188"/>
      <c r="B14782" s="188"/>
      <c r="C14782" s="188"/>
      <c r="D14782" s="189"/>
    </row>
    <row r="14783" spans="1:4">
      <c r="A14783" s="188"/>
      <c r="B14783" s="188"/>
      <c r="C14783" s="188"/>
      <c r="D14783" s="189"/>
    </row>
    <row r="14784" spans="1:4">
      <c r="A14784" s="188"/>
      <c r="B14784" s="188"/>
      <c r="C14784" s="188"/>
      <c r="D14784" s="189"/>
    </row>
    <row r="14785" spans="1:4">
      <c r="A14785" s="188"/>
      <c r="B14785" s="188"/>
      <c r="C14785" s="188"/>
      <c r="D14785" s="189"/>
    </row>
    <row r="14786" spans="1:4">
      <c r="A14786" s="188"/>
      <c r="B14786" s="188"/>
      <c r="C14786" s="188"/>
      <c r="D14786" s="189"/>
    </row>
    <row r="14787" spans="1:4">
      <c r="A14787" s="188"/>
      <c r="B14787" s="188"/>
      <c r="C14787" s="188"/>
      <c r="D14787" s="189"/>
    </row>
    <row r="14788" spans="1:4">
      <c r="A14788" s="188"/>
      <c r="B14788" s="188"/>
      <c r="C14788" s="188"/>
      <c r="D14788" s="189"/>
    </row>
    <row r="14789" spans="1:4">
      <c r="A14789" s="188"/>
      <c r="B14789" s="188"/>
      <c r="C14789" s="188"/>
      <c r="D14789" s="189"/>
    </row>
    <row r="14790" spans="1:4">
      <c r="A14790" s="188"/>
      <c r="B14790" s="188"/>
      <c r="C14790" s="188"/>
      <c r="D14790" s="189"/>
    </row>
    <row r="14791" spans="1:4">
      <c r="A14791" s="188"/>
      <c r="B14791" s="188"/>
      <c r="C14791" s="188"/>
      <c r="D14791" s="189"/>
    </row>
    <row r="14792" spans="1:4">
      <c r="A14792" s="188"/>
      <c r="B14792" s="188"/>
      <c r="C14792" s="188"/>
      <c r="D14792" s="189"/>
    </row>
    <row r="14793" spans="1:4">
      <c r="A14793" s="188"/>
      <c r="B14793" s="188"/>
      <c r="C14793" s="188"/>
      <c r="D14793" s="189"/>
    </row>
    <row r="14794" spans="1:4">
      <c r="A14794" s="188"/>
      <c r="B14794" s="188"/>
      <c r="C14794" s="188"/>
      <c r="D14794" s="189"/>
    </row>
    <row r="14795" spans="1:4">
      <c r="A14795" s="188"/>
      <c r="B14795" s="188"/>
      <c r="C14795" s="188"/>
      <c r="D14795" s="189"/>
    </row>
    <row r="14796" spans="1:4">
      <c r="A14796" s="188"/>
      <c r="B14796" s="188"/>
      <c r="C14796" s="188"/>
      <c r="D14796" s="189"/>
    </row>
    <row r="14797" spans="1:4">
      <c r="A14797" s="188"/>
      <c r="B14797" s="188"/>
      <c r="C14797" s="188"/>
      <c r="D14797" s="189"/>
    </row>
    <row r="14798" spans="1:4">
      <c r="A14798" s="188"/>
      <c r="B14798" s="188"/>
      <c r="C14798" s="188"/>
      <c r="D14798" s="189"/>
    </row>
    <row r="14799" spans="1:4">
      <c r="A14799" s="188"/>
      <c r="B14799" s="188"/>
      <c r="C14799" s="188"/>
      <c r="D14799" s="189"/>
    </row>
    <row r="14800" spans="1:4">
      <c r="A14800" s="188"/>
      <c r="B14800" s="188"/>
      <c r="C14800" s="188"/>
      <c r="D14800" s="189"/>
    </row>
    <row r="14801" spans="1:4">
      <c r="A14801" s="188"/>
      <c r="B14801" s="188"/>
      <c r="C14801" s="188"/>
      <c r="D14801" s="189"/>
    </row>
    <row r="14802" spans="1:4">
      <c r="A14802" s="188"/>
      <c r="B14802" s="188"/>
      <c r="C14802" s="188"/>
      <c r="D14802" s="189"/>
    </row>
    <row r="14803" spans="1:4">
      <c r="A14803" s="188"/>
      <c r="B14803" s="188"/>
      <c r="C14803" s="188"/>
      <c r="D14803" s="189"/>
    </row>
    <row r="14804" spans="1:4">
      <c r="A14804" s="188"/>
      <c r="B14804" s="188"/>
      <c r="C14804" s="188"/>
      <c r="D14804" s="189"/>
    </row>
    <row r="14805" spans="1:4">
      <c r="A14805" s="188"/>
      <c r="B14805" s="188"/>
      <c r="C14805" s="188"/>
      <c r="D14805" s="189"/>
    </row>
    <row r="14806" spans="1:4">
      <c r="A14806" s="188"/>
      <c r="B14806" s="188"/>
      <c r="C14806" s="188"/>
      <c r="D14806" s="189"/>
    </row>
    <row r="14807" spans="1:4">
      <c r="A14807" s="188"/>
      <c r="B14807" s="188"/>
      <c r="C14807" s="188"/>
      <c r="D14807" s="189"/>
    </row>
    <row r="14808" spans="1:4">
      <c r="A14808" s="188"/>
      <c r="B14808" s="188"/>
      <c r="C14808" s="188"/>
      <c r="D14808" s="189"/>
    </row>
    <row r="14809" spans="1:4">
      <c r="A14809" s="188"/>
      <c r="B14809" s="188"/>
      <c r="C14809" s="188"/>
      <c r="D14809" s="189"/>
    </row>
    <row r="14810" spans="1:4">
      <c r="A14810" s="188"/>
      <c r="B14810" s="188"/>
      <c r="C14810" s="188"/>
      <c r="D14810" s="189"/>
    </row>
    <row r="14811" spans="1:4">
      <c r="A14811" s="188"/>
      <c r="B14811" s="188"/>
      <c r="C14811" s="188"/>
      <c r="D14811" s="189"/>
    </row>
    <row r="14812" spans="1:4">
      <c r="A14812" s="188"/>
      <c r="B14812" s="188"/>
      <c r="C14812" s="188"/>
      <c r="D14812" s="189"/>
    </row>
    <row r="14813" spans="1:4">
      <c r="A14813" s="188"/>
      <c r="B14813" s="188"/>
      <c r="C14813" s="188"/>
      <c r="D14813" s="189"/>
    </row>
    <row r="14814" spans="1:4">
      <c r="A14814" s="188"/>
      <c r="B14814" s="188"/>
      <c r="C14814" s="188"/>
      <c r="D14814" s="189"/>
    </row>
    <row r="14815" spans="1:4">
      <c r="A14815" s="188"/>
      <c r="B14815" s="188"/>
      <c r="C14815" s="188"/>
      <c r="D14815" s="189"/>
    </row>
    <row r="14816" spans="1:4">
      <c r="A14816" s="188"/>
      <c r="B14816" s="188"/>
      <c r="C14816" s="188"/>
      <c r="D14816" s="189"/>
    </row>
    <row r="14817" spans="1:4">
      <c r="A14817" s="188"/>
      <c r="B14817" s="188"/>
      <c r="C14817" s="188"/>
      <c r="D14817" s="189"/>
    </row>
    <row r="14818" spans="1:4">
      <c r="A14818" s="188"/>
      <c r="B14818" s="188"/>
      <c r="C14818" s="188"/>
      <c r="D14818" s="189"/>
    </row>
    <row r="14819" spans="1:4">
      <c r="A14819" s="188"/>
      <c r="B14819" s="188"/>
      <c r="C14819" s="188"/>
      <c r="D14819" s="189"/>
    </row>
    <row r="14820" spans="1:4">
      <c r="A14820" s="188"/>
      <c r="B14820" s="188"/>
      <c r="C14820" s="188"/>
      <c r="D14820" s="189"/>
    </row>
    <row r="14821" spans="1:4">
      <c r="A14821" s="188"/>
      <c r="B14821" s="188"/>
      <c r="C14821" s="188"/>
      <c r="D14821" s="189"/>
    </row>
    <row r="14822" spans="1:4">
      <c r="A14822" s="188"/>
      <c r="B14822" s="188"/>
      <c r="C14822" s="188"/>
      <c r="D14822" s="189"/>
    </row>
    <row r="14823" spans="1:4">
      <c r="A14823" s="188"/>
      <c r="B14823" s="188"/>
      <c r="C14823" s="188"/>
      <c r="D14823" s="189"/>
    </row>
    <row r="14824" spans="1:4">
      <c r="A14824" s="188"/>
      <c r="B14824" s="188"/>
      <c r="C14824" s="188"/>
      <c r="D14824" s="189"/>
    </row>
    <row r="14825" spans="1:4">
      <c r="A14825" s="188"/>
      <c r="B14825" s="188"/>
      <c r="C14825" s="188"/>
      <c r="D14825" s="189"/>
    </row>
    <row r="14826" spans="1:4">
      <c r="A14826" s="188"/>
      <c r="B14826" s="188"/>
      <c r="C14826" s="188"/>
      <c r="D14826" s="189"/>
    </row>
    <row r="14827" spans="1:4">
      <c r="A14827" s="188"/>
      <c r="B14827" s="188"/>
      <c r="C14827" s="188"/>
      <c r="D14827" s="189"/>
    </row>
    <row r="14828" spans="1:4">
      <c r="A14828" s="188"/>
      <c r="B14828" s="188"/>
      <c r="C14828" s="188"/>
      <c r="D14828" s="189"/>
    </row>
    <row r="14829" spans="1:4">
      <c r="A14829" s="188"/>
      <c r="B14829" s="188"/>
      <c r="C14829" s="188"/>
      <c r="D14829" s="189"/>
    </row>
    <row r="14830" spans="1:4">
      <c r="A14830" s="188"/>
      <c r="B14830" s="188"/>
      <c r="C14830" s="188"/>
      <c r="D14830" s="189"/>
    </row>
    <row r="14831" spans="1:4">
      <c r="A14831" s="188"/>
      <c r="B14831" s="188"/>
      <c r="C14831" s="188"/>
      <c r="D14831" s="189"/>
    </row>
    <row r="14832" spans="1:4">
      <c r="A14832" s="188"/>
      <c r="B14832" s="188"/>
      <c r="C14832" s="188"/>
      <c r="D14832" s="189"/>
    </row>
    <row r="14833" spans="1:4">
      <c r="A14833" s="188"/>
      <c r="B14833" s="188"/>
      <c r="C14833" s="188"/>
      <c r="D14833" s="189"/>
    </row>
    <row r="14834" spans="1:4">
      <c r="A14834" s="188"/>
      <c r="B14834" s="188"/>
      <c r="C14834" s="188"/>
      <c r="D14834" s="189"/>
    </row>
    <row r="14835" spans="1:4">
      <c r="A14835" s="188"/>
      <c r="B14835" s="188"/>
      <c r="C14835" s="188"/>
      <c r="D14835" s="189"/>
    </row>
    <row r="14836" spans="1:4">
      <c r="A14836" s="188"/>
      <c r="B14836" s="188"/>
      <c r="C14836" s="188"/>
      <c r="D14836" s="189"/>
    </row>
    <row r="14837" spans="1:4">
      <c r="A14837" s="188"/>
      <c r="B14837" s="188"/>
      <c r="C14837" s="188"/>
      <c r="D14837" s="189"/>
    </row>
    <row r="14838" spans="1:4">
      <c r="A14838" s="188"/>
      <c r="B14838" s="188"/>
      <c r="C14838" s="188"/>
      <c r="D14838" s="189"/>
    </row>
    <row r="14839" spans="1:4">
      <c r="A14839" s="188"/>
      <c r="B14839" s="188"/>
      <c r="C14839" s="188"/>
      <c r="D14839" s="189"/>
    </row>
    <row r="14840" spans="1:4">
      <c r="A14840" s="188"/>
      <c r="B14840" s="188"/>
      <c r="C14840" s="188"/>
      <c r="D14840" s="189"/>
    </row>
    <row r="14841" spans="1:4">
      <c r="A14841" s="188"/>
      <c r="B14841" s="188"/>
      <c r="C14841" s="188"/>
      <c r="D14841" s="189"/>
    </row>
    <row r="14842" spans="1:4">
      <c r="A14842" s="188"/>
      <c r="B14842" s="188"/>
      <c r="C14842" s="188"/>
      <c r="D14842" s="189"/>
    </row>
    <row r="14843" spans="1:4">
      <c r="A14843" s="188"/>
      <c r="B14843" s="188"/>
      <c r="C14843" s="188"/>
      <c r="D14843" s="189"/>
    </row>
    <row r="14844" spans="1:4">
      <c r="A14844" s="188"/>
      <c r="B14844" s="188"/>
      <c r="C14844" s="188"/>
      <c r="D14844" s="189"/>
    </row>
    <row r="14845" spans="1:4">
      <c r="A14845" s="188"/>
      <c r="B14845" s="188"/>
      <c r="C14845" s="188"/>
      <c r="D14845" s="189"/>
    </row>
    <row r="14846" spans="1:4">
      <c r="A14846" s="188"/>
      <c r="B14846" s="188"/>
      <c r="C14846" s="188"/>
      <c r="D14846" s="189"/>
    </row>
    <row r="14847" spans="1:4">
      <c r="A14847" s="188"/>
      <c r="B14847" s="188"/>
      <c r="C14847" s="188"/>
      <c r="D14847" s="189"/>
    </row>
    <row r="14848" spans="1:4">
      <c r="A14848" s="188"/>
      <c r="B14848" s="188"/>
      <c r="C14848" s="188"/>
      <c r="D14848" s="189"/>
    </row>
    <row r="14849" spans="1:4">
      <c r="A14849" s="188"/>
      <c r="B14849" s="188"/>
      <c r="C14849" s="188"/>
      <c r="D14849" s="189"/>
    </row>
    <row r="14850" spans="1:4">
      <c r="A14850" s="188"/>
      <c r="B14850" s="188"/>
      <c r="C14850" s="188"/>
      <c r="D14850" s="189"/>
    </row>
    <row r="14851" spans="1:4">
      <c r="A14851" s="188"/>
      <c r="B14851" s="188"/>
      <c r="C14851" s="188"/>
      <c r="D14851" s="189"/>
    </row>
    <row r="14852" spans="1:4">
      <c r="A14852" s="188"/>
      <c r="B14852" s="188"/>
      <c r="C14852" s="188"/>
      <c r="D14852" s="189"/>
    </row>
    <row r="14853" spans="1:4">
      <c r="A14853" s="188"/>
      <c r="B14853" s="188"/>
      <c r="C14853" s="188"/>
      <c r="D14853" s="189"/>
    </row>
    <row r="14854" spans="1:4">
      <c r="A14854" s="188"/>
      <c r="B14854" s="188"/>
      <c r="C14854" s="188"/>
      <c r="D14854" s="189"/>
    </row>
    <row r="14855" spans="1:4">
      <c r="A14855" s="188"/>
      <c r="B14855" s="188"/>
      <c r="C14855" s="188"/>
      <c r="D14855" s="189"/>
    </row>
    <row r="14856" spans="1:4">
      <c r="A14856" s="188"/>
      <c r="B14856" s="188"/>
      <c r="C14856" s="188"/>
      <c r="D14856" s="189"/>
    </row>
    <row r="14857" spans="1:4">
      <c r="A14857" s="188"/>
      <c r="B14857" s="188"/>
      <c r="C14857" s="188"/>
      <c r="D14857" s="189"/>
    </row>
    <row r="14858" spans="1:4">
      <c r="A14858" s="188"/>
      <c r="B14858" s="188"/>
      <c r="C14858" s="188"/>
      <c r="D14858" s="189"/>
    </row>
    <row r="14859" spans="1:4">
      <c r="A14859" s="188"/>
      <c r="B14859" s="188"/>
      <c r="C14859" s="188"/>
      <c r="D14859" s="189"/>
    </row>
    <row r="14860" spans="1:4">
      <c r="A14860" s="188"/>
      <c r="B14860" s="188"/>
      <c r="C14860" s="188"/>
      <c r="D14860" s="189"/>
    </row>
    <row r="14861" spans="1:4">
      <c r="A14861" s="188"/>
      <c r="B14861" s="188"/>
      <c r="C14861" s="188"/>
      <c r="D14861" s="189"/>
    </row>
    <row r="14862" spans="1:4">
      <c r="A14862" s="188"/>
      <c r="B14862" s="188"/>
      <c r="C14862" s="188"/>
      <c r="D14862" s="189"/>
    </row>
    <row r="14863" spans="1:4">
      <c r="A14863" s="188"/>
      <c r="B14863" s="188"/>
      <c r="C14863" s="188"/>
      <c r="D14863" s="189"/>
    </row>
    <row r="14864" spans="1:4">
      <c r="A14864" s="188"/>
      <c r="B14864" s="188"/>
      <c r="C14864" s="188"/>
      <c r="D14864" s="189"/>
    </row>
    <row r="14865" spans="1:4">
      <c r="A14865" s="188"/>
      <c r="B14865" s="188"/>
      <c r="C14865" s="188"/>
      <c r="D14865" s="189"/>
    </row>
    <row r="14866" spans="1:4">
      <c r="A14866" s="188"/>
      <c r="B14866" s="188"/>
      <c r="C14866" s="188"/>
      <c r="D14866" s="189"/>
    </row>
    <row r="14867" spans="1:4">
      <c r="A14867" s="188"/>
      <c r="B14867" s="188"/>
      <c r="C14867" s="188"/>
      <c r="D14867" s="189"/>
    </row>
    <row r="14868" spans="1:4">
      <c r="A14868" s="188"/>
      <c r="B14868" s="188"/>
      <c r="C14868" s="188"/>
      <c r="D14868" s="189"/>
    </row>
    <row r="14869" spans="1:4">
      <c r="A14869" s="188"/>
      <c r="B14869" s="188"/>
      <c r="C14869" s="188"/>
      <c r="D14869" s="189"/>
    </row>
    <row r="14870" spans="1:4">
      <c r="A14870" s="188"/>
      <c r="B14870" s="188"/>
      <c r="C14870" s="188"/>
      <c r="D14870" s="189"/>
    </row>
    <row r="14871" spans="1:4">
      <c r="A14871" s="188"/>
      <c r="B14871" s="188"/>
      <c r="C14871" s="188"/>
      <c r="D14871" s="189"/>
    </row>
    <row r="14872" spans="1:4">
      <c r="A14872" s="188"/>
      <c r="B14872" s="188"/>
      <c r="C14872" s="188"/>
      <c r="D14872" s="189"/>
    </row>
    <row r="14873" spans="1:4">
      <c r="A14873" s="188"/>
      <c r="B14873" s="188"/>
      <c r="C14873" s="188"/>
      <c r="D14873" s="189"/>
    </row>
    <row r="14874" spans="1:4">
      <c r="A14874" s="188"/>
      <c r="B14874" s="188"/>
      <c r="C14874" s="188"/>
      <c r="D14874" s="189"/>
    </row>
    <row r="14875" spans="1:4">
      <c r="A14875" s="188"/>
      <c r="B14875" s="188"/>
      <c r="C14875" s="188"/>
      <c r="D14875" s="189"/>
    </row>
    <row r="14876" spans="1:4">
      <c r="A14876" s="188"/>
      <c r="B14876" s="188"/>
      <c r="C14876" s="188"/>
      <c r="D14876" s="189"/>
    </row>
    <row r="14877" spans="1:4">
      <c r="A14877" s="188"/>
      <c r="B14877" s="188"/>
      <c r="C14877" s="188"/>
      <c r="D14877" s="189"/>
    </row>
    <row r="14878" spans="1:4">
      <c r="A14878" s="188"/>
      <c r="B14878" s="188"/>
      <c r="C14878" s="188"/>
      <c r="D14878" s="189"/>
    </row>
    <row r="14879" spans="1:4">
      <c r="A14879" s="188"/>
      <c r="B14879" s="188"/>
      <c r="C14879" s="188"/>
      <c r="D14879" s="189"/>
    </row>
    <row r="14880" spans="1:4">
      <c r="A14880" s="188"/>
      <c r="B14880" s="188"/>
      <c r="C14880" s="188"/>
      <c r="D14880" s="189"/>
    </row>
    <row r="14881" spans="1:4">
      <c r="A14881" s="188"/>
      <c r="B14881" s="188"/>
      <c r="C14881" s="188"/>
      <c r="D14881" s="189"/>
    </row>
    <row r="14882" spans="1:4">
      <c r="A14882" s="188"/>
      <c r="B14882" s="188"/>
      <c r="C14882" s="188"/>
      <c r="D14882" s="189"/>
    </row>
    <row r="14883" spans="1:4">
      <c r="A14883" s="188"/>
      <c r="B14883" s="188"/>
      <c r="C14883" s="188"/>
      <c r="D14883" s="189"/>
    </row>
    <row r="14884" spans="1:4">
      <c r="A14884" s="188"/>
      <c r="B14884" s="188"/>
      <c r="C14884" s="188"/>
      <c r="D14884" s="189"/>
    </row>
    <row r="14885" spans="1:4">
      <c r="A14885" s="188"/>
      <c r="B14885" s="188"/>
      <c r="C14885" s="188"/>
      <c r="D14885" s="189"/>
    </row>
    <row r="14886" spans="1:4">
      <c r="A14886" s="188"/>
      <c r="B14886" s="188"/>
      <c r="C14886" s="188"/>
      <c r="D14886" s="189"/>
    </row>
    <row r="14887" spans="1:4">
      <c r="A14887" s="188"/>
      <c r="B14887" s="188"/>
      <c r="C14887" s="188"/>
      <c r="D14887" s="189"/>
    </row>
    <row r="14888" spans="1:4">
      <c r="A14888" s="188"/>
      <c r="B14888" s="188"/>
      <c r="C14888" s="188"/>
      <c r="D14888" s="189"/>
    </row>
    <row r="14889" spans="1:4">
      <c r="A14889" s="188"/>
      <c r="B14889" s="188"/>
      <c r="C14889" s="188"/>
      <c r="D14889" s="189"/>
    </row>
    <row r="14890" spans="1:4">
      <c r="A14890" s="188"/>
      <c r="B14890" s="188"/>
      <c r="C14890" s="188"/>
      <c r="D14890" s="189"/>
    </row>
    <row r="14891" spans="1:4">
      <c r="A14891" s="188"/>
      <c r="B14891" s="188"/>
      <c r="C14891" s="188"/>
      <c r="D14891" s="189"/>
    </row>
    <row r="14892" spans="1:4">
      <c r="A14892" s="188"/>
      <c r="B14892" s="188"/>
      <c r="C14892" s="188"/>
      <c r="D14892" s="189"/>
    </row>
    <row r="14893" spans="1:4">
      <c r="A14893" s="188"/>
      <c r="B14893" s="188"/>
      <c r="C14893" s="188"/>
      <c r="D14893" s="189"/>
    </row>
    <row r="14894" spans="1:4">
      <c r="A14894" s="188"/>
      <c r="B14894" s="188"/>
      <c r="C14894" s="188"/>
      <c r="D14894" s="189"/>
    </row>
    <row r="14895" spans="1:4">
      <c r="A14895" s="188"/>
      <c r="B14895" s="188"/>
      <c r="C14895" s="188"/>
      <c r="D14895" s="189"/>
    </row>
    <row r="14896" spans="1:4">
      <c r="A14896" s="188"/>
      <c r="B14896" s="188"/>
      <c r="C14896" s="188"/>
      <c r="D14896" s="189"/>
    </row>
    <row r="14897" spans="1:4">
      <c r="A14897" s="188"/>
      <c r="B14897" s="188"/>
      <c r="C14897" s="188"/>
      <c r="D14897" s="189"/>
    </row>
    <row r="14898" spans="1:4">
      <c r="A14898" s="188"/>
      <c r="B14898" s="188"/>
      <c r="C14898" s="188"/>
      <c r="D14898" s="189"/>
    </row>
    <row r="14899" spans="1:4">
      <c r="A14899" s="188"/>
      <c r="B14899" s="188"/>
      <c r="C14899" s="188"/>
      <c r="D14899" s="189"/>
    </row>
    <row r="14900" spans="1:4">
      <c r="A14900" s="188"/>
      <c r="B14900" s="188"/>
      <c r="C14900" s="188"/>
      <c r="D14900" s="189"/>
    </row>
    <row r="14901" spans="1:4">
      <c r="A14901" s="188"/>
      <c r="B14901" s="188"/>
      <c r="C14901" s="188"/>
      <c r="D14901" s="189"/>
    </row>
    <row r="14902" spans="1:4">
      <c r="A14902" s="188"/>
      <c r="B14902" s="188"/>
      <c r="C14902" s="188"/>
      <c r="D14902" s="189"/>
    </row>
    <row r="14903" spans="1:4">
      <c r="A14903" s="188"/>
      <c r="B14903" s="188"/>
      <c r="C14903" s="188"/>
      <c r="D14903" s="189"/>
    </row>
    <row r="14904" spans="1:4">
      <c r="A14904" s="188"/>
      <c r="B14904" s="188"/>
      <c r="C14904" s="188"/>
      <c r="D14904" s="189"/>
    </row>
    <row r="14905" spans="1:4">
      <c r="A14905" s="188"/>
      <c r="B14905" s="188"/>
      <c r="C14905" s="188"/>
      <c r="D14905" s="189"/>
    </row>
    <row r="14906" spans="1:4">
      <c r="A14906" s="188"/>
      <c r="B14906" s="188"/>
      <c r="C14906" s="188"/>
      <c r="D14906" s="189"/>
    </row>
    <row r="14907" spans="1:4">
      <c r="A14907" s="188"/>
      <c r="B14907" s="188"/>
      <c r="C14907" s="188"/>
      <c r="D14907" s="189"/>
    </row>
    <row r="14908" spans="1:4">
      <c r="A14908" s="188"/>
      <c r="B14908" s="188"/>
      <c r="C14908" s="188"/>
      <c r="D14908" s="189"/>
    </row>
    <row r="14909" spans="1:4">
      <c r="A14909" s="188"/>
      <c r="B14909" s="188"/>
      <c r="C14909" s="188"/>
      <c r="D14909" s="189"/>
    </row>
    <row r="14910" spans="1:4">
      <c r="A14910" s="188"/>
      <c r="B14910" s="188"/>
      <c r="C14910" s="188"/>
      <c r="D14910" s="189"/>
    </row>
    <row r="14911" spans="1:4">
      <c r="A14911" s="188"/>
      <c r="B14911" s="188"/>
      <c r="C14911" s="188"/>
      <c r="D14911" s="189"/>
    </row>
    <row r="14912" spans="1:4">
      <c r="A14912" s="188"/>
      <c r="B14912" s="188"/>
      <c r="C14912" s="188"/>
      <c r="D14912" s="189"/>
    </row>
    <row r="14913" spans="1:4">
      <c r="A14913" s="188"/>
      <c r="B14913" s="188"/>
      <c r="C14913" s="188"/>
      <c r="D14913" s="189"/>
    </row>
    <row r="14914" spans="1:4">
      <c r="A14914" s="188"/>
      <c r="B14914" s="188"/>
      <c r="C14914" s="188"/>
      <c r="D14914" s="189"/>
    </row>
    <row r="14915" spans="1:4">
      <c r="A14915" s="188"/>
      <c r="B14915" s="188"/>
      <c r="C14915" s="188"/>
      <c r="D14915" s="189"/>
    </row>
    <row r="14916" spans="1:4">
      <c r="A14916" s="188"/>
      <c r="B14916" s="188"/>
      <c r="C14916" s="188"/>
      <c r="D14916" s="189"/>
    </row>
    <row r="14917" spans="1:4">
      <c r="A14917" s="188"/>
      <c r="B14917" s="188"/>
      <c r="C14917" s="188"/>
      <c r="D14917" s="189"/>
    </row>
    <row r="14918" spans="1:4">
      <c r="A14918" s="188"/>
      <c r="B14918" s="188"/>
      <c r="C14918" s="188"/>
      <c r="D14918" s="189"/>
    </row>
    <row r="14919" spans="1:4">
      <c r="A14919" s="188"/>
      <c r="B14919" s="188"/>
      <c r="C14919" s="188"/>
      <c r="D14919" s="189"/>
    </row>
    <row r="14920" spans="1:4">
      <c r="A14920" s="188"/>
      <c r="B14920" s="188"/>
      <c r="C14920" s="188"/>
      <c r="D14920" s="189"/>
    </row>
    <row r="14921" spans="1:4">
      <c r="A14921" s="188"/>
      <c r="B14921" s="188"/>
      <c r="C14921" s="188"/>
      <c r="D14921" s="189"/>
    </row>
    <row r="14922" spans="1:4">
      <c r="A14922" s="188"/>
      <c r="B14922" s="188"/>
      <c r="C14922" s="188"/>
      <c r="D14922" s="189"/>
    </row>
    <row r="14923" spans="1:4">
      <c r="A14923" s="188"/>
      <c r="B14923" s="188"/>
      <c r="C14923" s="188"/>
      <c r="D14923" s="189"/>
    </row>
    <row r="14924" spans="1:4">
      <c r="A14924" s="188"/>
      <c r="B14924" s="188"/>
      <c r="C14924" s="188"/>
      <c r="D14924" s="189"/>
    </row>
    <row r="14925" spans="1:4">
      <c r="A14925" s="188"/>
      <c r="B14925" s="188"/>
      <c r="C14925" s="188"/>
      <c r="D14925" s="189"/>
    </row>
    <row r="14926" spans="1:4">
      <c r="A14926" s="188"/>
      <c r="B14926" s="188"/>
      <c r="C14926" s="188"/>
      <c r="D14926" s="189"/>
    </row>
    <row r="14927" spans="1:4">
      <c r="A14927" s="188"/>
      <c r="B14927" s="188"/>
      <c r="C14927" s="188"/>
      <c r="D14927" s="189"/>
    </row>
    <row r="14928" spans="1:4">
      <c r="A14928" s="188"/>
      <c r="B14928" s="188"/>
      <c r="C14928" s="188"/>
      <c r="D14928" s="189"/>
    </row>
    <row r="14929" spans="1:4">
      <c r="A14929" s="188"/>
      <c r="B14929" s="188"/>
      <c r="C14929" s="188"/>
      <c r="D14929" s="189"/>
    </row>
    <row r="14930" spans="1:4">
      <c r="A14930" s="188"/>
      <c r="B14930" s="188"/>
      <c r="C14930" s="188"/>
      <c r="D14930" s="189"/>
    </row>
    <row r="14931" spans="1:4">
      <c r="A14931" s="188"/>
      <c r="B14931" s="188"/>
      <c r="C14931" s="188"/>
      <c r="D14931" s="189"/>
    </row>
    <row r="14932" spans="1:4">
      <c r="A14932" s="188"/>
      <c r="B14932" s="188"/>
      <c r="C14932" s="188"/>
      <c r="D14932" s="189"/>
    </row>
    <row r="14933" spans="1:4">
      <c r="A14933" s="188"/>
      <c r="B14933" s="188"/>
      <c r="C14933" s="188"/>
      <c r="D14933" s="189"/>
    </row>
    <row r="14934" spans="1:4">
      <c r="A14934" s="188"/>
      <c r="B14934" s="188"/>
      <c r="C14934" s="188"/>
      <c r="D14934" s="189"/>
    </row>
    <row r="14935" spans="1:4">
      <c r="A14935" s="188"/>
      <c r="B14935" s="188"/>
      <c r="C14935" s="188"/>
      <c r="D14935" s="189"/>
    </row>
    <row r="14936" spans="1:4">
      <c r="A14936" s="188"/>
      <c r="B14936" s="188"/>
      <c r="C14936" s="188"/>
      <c r="D14936" s="189"/>
    </row>
    <row r="14937" spans="1:4">
      <c r="A14937" s="188"/>
      <c r="B14937" s="188"/>
      <c r="C14937" s="188"/>
      <c r="D14937" s="189"/>
    </row>
    <row r="14938" spans="1:4">
      <c r="A14938" s="188"/>
      <c r="B14938" s="188"/>
      <c r="C14938" s="188"/>
      <c r="D14938" s="189"/>
    </row>
    <row r="14939" spans="1:4">
      <c r="A14939" s="188"/>
      <c r="B14939" s="188"/>
      <c r="C14939" s="188"/>
      <c r="D14939" s="189"/>
    </row>
    <row r="14940" spans="1:4">
      <c r="A14940" s="188"/>
      <c r="B14940" s="188"/>
      <c r="C14940" s="188"/>
      <c r="D14940" s="189"/>
    </row>
    <row r="14941" spans="1:4">
      <c r="A14941" s="188"/>
      <c r="B14941" s="188"/>
      <c r="C14941" s="188"/>
      <c r="D14941" s="189"/>
    </row>
    <row r="14942" spans="1:4">
      <c r="A14942" s="188"/>
      <c r="B14942" s="188"/>
      <c r="C14942" s="188"/>
      <c r="D14942" s="189"/>
    </row>
    <row r="14943" spans="1:4">
      <c r="A14943" s="188"/>
      <c r="B14943" s="188"/>
      <c r="C14943" s="188"/>
      <c r="D14943" s="189"/>
    </row>
    <row r="14944" spans="1:4">
      <c r="A14944" s="188"/>
      <c r="B14944" s="188"/>
      <c r="C14944" s="188"/>
      <c r="D14944" s="189"/>
    </row>
    <row r="14945" spans="1:4">
      <c r="A14945" s="188"/>
      <c r="B14945" s="188"/>
      <c r="C14945" s="188"/>
      <c r="D14945" s="189"/>
    </row>
    <row r="14946" spans="1:4">
      <c r="A14946" s="188"/>
      <c r="B14946" s="188"/>
      <c r="C14946" s="188"/>
      <c r="D14946" s="189"/>
    </row>
    <row r="14947" spans="1:4">
      <c r="A14947" s="188"/>
      <c r="B14947" s="188"/>
      <c r="C14947" s="188"/>
      <c r="D14947" s="189"/>
    </row>
    <row r="14948" spans="1:4">
      <c r="A14948" s="188"/>
      <c r="B14948" s="188"/>
      <c r="C14948" s="188"/>
      <c r="D14948" s="189"/>
    </row>
    <row r="14949" spans="1:4">
      <c r="A14949" s="188"/>
      <c r="B14949" s="188"/>
      <c r="C14949" s="188"/>
      <c r="D14949" s="189"/>
    </row>
    <row r="14950" spans="1:4">
      <c r="A14950" s="188"/>
      <c r="B14950" s="188"/>
      <c r="C14950" s="188"/>
      <c r="D14950" s="189"/>
    </row>
    <row r="14951" spans="1:4">
      <c r="A14951" s="188"/>
      <c r="B14951" s="188"/>
      <c r="C14951" s="188"/>
      <c r="D14951" s="189"/>
    </row>
    <row r="14952" spans="1:4">
      <c r="A14952" s="188"/>
      <c r="B14952" s="188"/>
      <c r="C14952" s="188"/>
      <c r="D14952" s="189"/>
    </row>
    <row r="14953" spans="1:4">
      <c r="A14953" s="188"/>
      <c r="B14953" s="188"/>
      <c r="C14953" s="188"/>
      <c r="D14953" s="189"/>
    </row>
    <row r="14954" spans="1:4">
      <c r="A14954" s="188"/>
      <c r="B14954" s="188"/>
      <c r="C14954" s="188"/>
      <c r="D14954" s="189"/>
    </row>
    <row r="14955" spans="1:4">
      <c r="A14955" s="188"/>
      <c r="B14955" s="188"/>
      <c r="C14955" s="188"/>
      <c r="D14955" s="189"/>
    </row>
    <row r="14956" spans="1:4">
      <c r="A14956" s="188"/>
      <c r="B14956" s="188"/>
      <c r="C14956" s="188"/>
      <c r="D14956" s="189"/>
    </row>
    <row r="14957" spans="1:4">
      <c r="A14957" s="188"/>
      <c r="B14957" s="188"/>
      <c r="C14957" s="188"/>
      <c r="D14957" s="189"/>
    </row>
    <row r="14958" spans="1:4">
      <c r="A14958" s="188"/>
      <c r="B14958" s="188"/>
      <c r="C14958" s="188"/>
      <c r="D14958" s="189"/>
    </row>
    <row r="14959" spans="1:4">
      <c r="A14959" s="188"/>
      <c r="B14959" s="188"/>
      <c r="C14959" s="188"/>
      <c r="D14959" s="189"/>
    </row>
    <row r="14960" spans="1:4">
      <c r="A14960" s="188"/>
      <c r="B14960" s="188"/>
      <c r="C14960" s="188"/>
      <c r="D14960" s="189"/>
    </row>
    <row r="14961" spans="1:4">
      <c r="A14961" s="188"/>
      <c r="B14961" s="188"/>
      <c r="C14961" s="188"/>
      <c r="D14961" s="189"/>
    </row>
    <row r="14962" spans="1:4">
      <c r="A14962" s="188"/>
      <c r="B14962" s="188"/>
      <c r="C14962" s="188"/>
      <c r="D14962" s="189"/>
    </row>
    <row r="14963" spans="1:4">
      <c r="A14963" s="188"/>
      <c r="B14963" s="188"/>
      <c r="C14963" s="188"/>
      <c r="D14963" s="189"/>
    </row>
    <row r="14964" spans="1:4">
      <c r="A14964" s="188"/>
      <c r="B14964" s="188"/>
      <c r="C14964" s="188"/>
      <c r="D14964" s="189"/>
    </row>
    <row r="14965" spans="1:4">
      <c r="A14965" s="188"/>
      <c r="B14965" s="188"/>
      <c r="C14965" s="188"/>
      <c r="D14965" s="189"/>
    </row>
    <row r="14966" spans="1:4">
      <c r="A14966" s="188"/>
      <c r="B14966" s="188"/>
      <c r="C14966" s="188"/>
      <c r="D14966" s="189"/>
    </row>
    <row r="14967" spans="1:4">
      <c r="A14967" s="188"/>
      <c r="B14967" s="188"/>
      <c r="C14967" s="188"/>
      <c r="D14967" s="189"/>
    </row>
    <row r="14968" spans="1:4">
      <c r="A14968" s="188"/>
      <c r="B14968" s="188"/>
      <c r="C14968" s="188"/>
      <c r="D14968" s="189"/>
    </row>
    <row r="14969" spans="1:4">
      <c r="A14969" s="188"/>
      <c r="B14969" s="188"/>
      <c r="C14969" s="188"/>
      <c r="D14969" s="189"/>
    </row>
    <row r="14970" spans="1:4">
      <c r="A14970" s="188"/>
      <c r="B14970" s="188"/>
      <c r="C14970" s="188"/>
      <c r="D14970" s="189"/>
    </row>
    <row r="14971" spans="1:4">
      <c r="A14971" s="188"/>
      <c r="B14971" s="188"/>
      <c r="C14971" s="188"/>
      <c r="D14971" s="189"/>
    </row>
    <row r="14972" spans="1:4">
      <c r="A14972" s="188"/>
      <c r="B14972" s="188"/>
      <c r="C14972" s="188"/>
      <c r="D14972" s="189"/>
    </row>
    <row r="14973" spans="1:4">
      <c r="A14973" s="188"/>
      <c r="B14973" s="188"/>
      <c r="C14973" s="188"/>
      <c r="D14973" s="189"/>
    </row>
    <row r="14974" spans="1:4">
      <c r="A14974" s="188"/>
      <c r="B14974" s="188"/>
      <c r="C14974" s="188"/>
      <c r="D14974" s="189"/>
    </row>
    <row r="14975" spans="1:4">
      <c r="A14975" s="188"/>
      <c r="B14975" s="188"/>
      <c r="C14975" s="188"/>
      <c r="D14975" s="189"/>
    </row>
    <row r="14976" spans="1:4">
      <c r="A14976" s="188"/>
      <c r="B14976" s="188"/>
      <c r="C14976" s="188"/>
      <c r="D14976" s="189"/>
    </row>
    <row r="14977" spans="1:4">
      <c r="A14977" s="188"/>
      <c r="B14977" s="188"/>
      <c r="C14977" s="188"/>
      <c r="D14977" s="189"/>
    </row>
    <row r="14978" spans="1:4">
      <c r="A14978" s="188"/>
      <c r="B14978" s="188"/>
      <c r="C14978" s="188"/>
      <c r="D14978" s="189"/>
    </row>
    <row r="14979" spans="1:4">
      <c r="A14979" s="188"/>
      <c r="B14979" s="188"/>
      <c r="C14979" s="188"/>
      <c r="D14979" s="189"/>
    </row>
    <row r="14980" spans="1:4">
      <c r="A14980" s="188"/>
      <c r="B14980" s="188"/>
      <c r="C14980" s="188"/>
      <c r="D14980" s="189"/>
    </row>
    <row r="14981" spans="1:4">
      <c r="A14981" s="188"/>
      <c r="B14981" s="188"/>
      <c r="C14981" s="188"/>
      <c r="D14981" s="189"/>
    </row>
    <row r="14982" spans="1:4">
      <c r="A14982" s="188"/>
      <c r="B14982" s="188"/>
      <c r="C14982" s="188"/>
      <c r="D14982" s="189"/>
    </row>
    <row r="14983" spans="1:4">
      <c r="A14983" s="188"/>
      <c r="B14983" s="188"/>
      <c r="C14983" s="188"/>
      <c r="D14983" s="189"/>
    </row>
    <row r="14984" spans="1:4">
      <c r="A14984" s="188"/>
      <c r="B14984" s="188"/>
      <c r="C14984" s="188"/>
      <c r="D14984" s="189"/>
    </row>
    <row r="14985" spans="1:4">
      <c r="A14985" s="188"/>
      <c r="B14985" s="188"/>
      <c r="C14985" s="188"/>
      <c r="D14985" s="189"/>
    </row>
    <row r="14986" spans="1:4">
      <c r="A14986" s="188"/>
      <c r="B14986" s="188"/>
      <c r="C14986" s="188"/>
      <c r="D14986" s="189"/>
    </row>
    <row r="14987" spans="1:4">
      <c r="A14987" s="188"/>
      <c r="B14987" s="188"/>
      <c r="C14987" s="188"/>
      <c r="D14987" s="189"/>
    </row>
    <row r="14988" spans="1:4">
      <c r="A14988" s="188"/>
      <c r="B14988" s="188"/>
      <c r="C14988" s="188"/>
      <c r="D14988" s="189"/>
    </row>
    <row r="14989" spans="1:4">
      <c r="A14989" s="188"/>
      <c r="B14989" s="188"/>
      <c r="C14989" s="188"/>
      <c r="D14989" s="189"/>
    </row>
    <row r="14990" spans="1:4">
      <c r="A14990" s="188"/>
      <c r="B14990" s="188"/>
      <c r="C14990" s="188"/>
      <c r="D14990" s="189"/>
    </row>
    <row r="14991" spans="1:4">
      <c r="A14991" s="188"/>
      <c r="B14991" s="188"/>
      <c r="C14991" s="188"/>
      <c r="D14991" s="189"/>
    </row>
    <row r="14992" spans="1:4">
      <c r="A14992" s="188"/>
      <c r="B14992" s="188"/>
      <c r="C14992" s="188"/>
      <c r="D14992" s="189"/>
    </row>
    <row r="14993" spans="1:4">
      <c r="A14993" s="188"/>
      <c r="B14993" s="188"/>
      <c r="C14993" s="188"/>
      <c r="D14993" s="189"/>
    </row>
    <row r="14994" spans="1:4">
      <c r="A14994" s="188"/>
      <c r="B14994" s="188"/>
      <c r="C14994" s="188"/>
      <c r="D14994" s="189"/>
    </row>
    <row r="14995" spans="1:4">
      <c r="A14995" s="188"/>
      <c r="B14995" s="188"/>
      <c r="C14995" s="188"/>
      <c r="D14995" s="189"/>
    </row>
    <row r="14996" spans="1:4">
      <c r="A14996" s="188"/>
      <c r="B14996" s="188"/>
      <c r="C14996" s="188"/>
      <c r="D14996" s="189"/>
    </row>
    <row r="14997" spans="1:4">
      <c r="A14997" s="188"/>
      <c r="B14997" s="188"/>
      <c r="C14997" s="188"/>
      <c r="D14997" s="189"/>
    </row>
    <row r="14998" spans="1:4">
      <c r="A14998" s="188"/>
      <c r="B14998" s="188"/>
      <c r="C14998" s="188"/>
      <c r="D14998" s="189"/>
    </row>
    <row r="14999" spans="1:4">
      <c r="A14999" s="188"/>
      <c r="B14999" s="188"/>
      <c r="C14999" s="188"/>
      <c r="D14999" s="189"/>
    </row>
    <row r="15000" spans="1:4">
      <c r="A15000" s="188"/>
      <c r="B15000" s="188"/>
      <c r="C15000" s="188"/>
      <c r="D15000" s="189"/>
    </row>
    <row r="15001" spans="1:4">
      <c r="A15001" s="188"/>
      <c r="B15001" s="188"/>
      <c r="C15001" s="188"/>
      <c r="D15001" s="189"/>
    </row>
    <row r="15002" spans="1:4">
      <c r="A15002" s="188"/>
      <c r="B15002" s="188"/>
      <c r="C15002" s="188"/>
      <c r="D15002" s="189"/>
    </row>
    <row r="15003" spans="1:4">
      <c r="A15003" s="188"/>
      <c r="B15003" s="188"/>
      <c r="C15003" s="188"/>
      <c r="D15003" s="189"/>
    </row>
    <row r="15004" spans="1:4">
      <c r="A15004" s="188"/>
      <c r="B15004" s="188"/>
      <c r="C15004" s="188"/>
      <c r="D15004" s="189"/>
    </row>
    <row r="15005" spans="1:4">
      <c r="A15005" s="188"/>
      <c r="B15005" s="188"/>
      <c r="C15005" s="188"/>
      <c r="D15005" s="189"/>
    </row>
    <row r="15006" spans="1:4">
      <c r="A15006" s="188"/>
      <c r="B15006" s="188"/>
      <c r="C15006" s="188"/>
      <c r="D15006" s="189"/>
    </row>
    <row r="15007" spans="1:4">
      <c r="A15007" s="188"/>
      <c r="B15007" s="188"/>
      <c r="C15007" s="188"/>
      <c r="D15007" s="189"/>
    </row>
    <row r="15008" spans="1:4">
      <c r="A15008" s="188"/>
      <c r="B15008" s="188"/>
      <c r="C15008" s="188"/>
      <c r="D15008" s="189"/>
    </row>
    <row r="15009" spans="1:4">
      <c r="A15009" s="188"/>
      <c r="B15009" s="188"/>
      <c r="C15009" s="188"/>
      <c r="D15009" s="189"/>
    </row>
    <row r="15010" spans="1:4">
      <c r="A15010" s="188"/>
      <c r="B15010" s="188"/>
      <c r="C15010" s="188"/>
      <c r="D15010" s="189"/>
    </row>
    <row r="15011" spans="1:4">
      <c r="A15011" s="188"/>
      <c r="B15011" s="188"/>
      <c r="C15011" s="188"/>
      <c r="D15011" s="189"/>
    </row>
    <row r="15012" spans="1:4">
      <c r="A15012" s="188"/>
      <c r="B15012" s="188"/>
      <c r="C15012" s="188"/>
      <c r="D15012" s="189"/>
    </row>
    <row r="15013" spans="1:4">
      <c r="A15013" s="188"/>
      <c r="B15013" s="188"/>
      <c r="C15013" s="188"/>
      <c r="D15013" s="189"/>
    </row>
    <row r="15014" spans="1:4">
      <c r="A15014" s="188"/>
      <c r="B15014" s="188"/>
      <c r="C15014" s="188"/>
      <c r="D15014" s="189"/>
    </row>
    <row r="15015" spans="1:4">
      <c r="A15015" s="188"/>
      <c r="B15015" s="188"/>
      <c r="C15015" s="188"/>
      <c r="D15015" s="189"/>
    </row>
    <row r="15016" spans="1:4">
      <c r="A15016" s="188"/>
      <c r="B15016" s="188"/>
      <c r="C15016" s="188"/>
      <c r="D15016" s="189"/>
    </row>
    <row r="15017" spans="1:4">
      <c r="A15017" s="188"/>
      <c r="B15017" s="188"/>
      <c r="C15017" s="188"/>
      <c r="D15017" s="189"/>
    </row>
    <row r="15018" spans="1:4">
      <c r="A15018" s="188"/>
      <c r="B15018" s="188"/>
      <c r="C15018" s="188"/>
      <c r="D15018" s="189"/>
    </row>
    <row r="15019" spans="1:4">
      <c r="A15019" s="188"/>
      <c r="B15019" s="188"/>
      <c r="C15019" s="188"/>
      <c r="D15019" s="189"/>
    </row>
    <row r="15020" spans="1:4">
      <c r="A15020" s="188"/>
      <c r="B15020" s="188"/>
      <c r="C15020" s="188"/>
      <c r="D15020" s="189"/>
    </row>
    <row r="15021" spans="1:4">
      <c r="A15021" s="188"/>
      <c r="B15021" s="188"/>
      <c r="C15021" s="188"/>
      <c r="D15021" s="189"/>
    </row>
    <row r="15022" spans="1:4">
      <c r="A15022" s="188"/>
      <c r="B15022" s="188"/>
      <c r="C15022" s="188"/>
      <c r="D15022" s="189"/>
    </row>
    <row r="15023" spans="1:4">
      <c r="A15023" s="188"/>
      <c r="B15023" s="188"/>
      <c r="C15023" s="188"/>
      <c r="D15023" s="189"/>
    </row>
    <row r="15024" spans="1:4">
      <c r="A15024" s="188"/>
      <c r="B15024" s="188"/>
      <c r="C15024" s="188"/>
      <c r="D15024" s="189"/>
    </row>
    <row r="15025" spans="1:4">
      <c r="A15025" s="188"/>
      <c r="B15025" s="188"/>
      <c r="C15025" s="188"/>
      <c r="D15025" s="189"/>
    </row>
    <row r="15026" spans="1:4">
      <c r="A15026" s="188"/>
      <c r="B15026" s="188"/>
      <c r="C15026" s="188"/>
      <c r="D15026" s="189"/>
    </row>
    <row r="15027" spans="1:4">
      <c r="A15027" s="188"/>
      <c r="B15027" s="188"/>
      <c r="C15027" s="188"/>
      <c r="D15027" s="189"/>
    </row>
    <row r="15028" spans="1:4">
      <c r="A15028" s="188"/>
      <c r="B15028" s="188"/>
      <c r="C15028" s="188"/>
      <c r="D15028" s="189"/>
    </row>
    <row r="15029" spans="1:4">
      <c r="A15029" s="188"/>
      <c r="B15029" s="188"/>
      <c r="C15029" s="188"/>
      <c r="D15029" s="189"/>
    </row>
    <row r="15030" spans="1:4">
      <c r="A15030" s="188"/>
      <c r="B15030" s="188"/>
      <c r="C15030" s="188"/>
      <c r="D15030" s="189"/>
    </row>
    <row r="15031" spans="1:4">
      <c r="A15031" s="188"/>
      <c r="B15031" s="188"/>
      <c r="C15031" s="188"/>
      <c r="D15031" s="189"/>
    </row>
    <row r="15032" spans="1:4">
      <c r="A15032" s="188"/>
      <c r="B15032" s="188"/>
      <c r="C15032" s="188"/>
      <c r="D15032" s="189"/>
    </row>
    <row r="15033" spans="1:4">
      <c r="A15033" s="188"/>
      <c r="B15033" s="188"/>
      <c r="C15033" s="188"/>
      <c r="D15033" s="189"/>
    </row>
    <row r="15034" spans="1:4">
      <c r="A15034" s="188"/>
      <c r="B15034" s="188"/>
      <c r="C15034" s="188"/>
      <c r="D15034" s="189"/>
    </row>
    <row r="15035" spans="1:4">
      <c r="A15035" s="188"/>
      <c r="B15035" s="188"/>
      <c r="C15035" s="188"/>
      <c r="D15035" s="189"/>
    </row>
    <row r="15036" spans="1:4">
      <c r="A15036" s="188"/>
      <c r="B15036" s="188"/>
      <c r="C15036" s="188"/>
      <c r="D15036" s="189"/>
    </row>
    <row r="15037" spans="1:4">
      <c r="A15037" s="188"/>
      <c r="B15037" s="188"/>
      <c r="C15037" s="188"/>
      <c r="D15037" s="189"/>
    </row>
    <row r="15038" spans="1:4">
      <c r="A15038" s="188"/>
      <c r="B15038" s="188"/>
      <c r="C15038" s="188"/>
      <c r="D15038" s="189"/>
    </row>
    <row r="15039" spans="1:4">
      <c r="A15039" s="188"/>
      <c r="B15039" s="188"/>
      <c r="C15039" s="188"/>
      <c r="D15039" s="189"/>
    </row>
    <row r="15040" spans="1:4">
      <c r="A15040" s="188"/>
      <c r="B15040" s="188"/>
      <c r="C15040" s="188"/>
      <c r="D15040" s="189"/>
    </row>
    <row r="15041" spans="1:4">
      <c r="A15041" s="188"/>
      <c r="B15041" s="188"/>
      <c r="C15041" s="188"/>
      <c r="D15041" s="189"/>
    </row>
    <row r="15042" spans="1:4">
      <c r="A15042" s="188"/>
      <c r="B15042" s="188"/>
      <c r="C15042" s="188"/>
      <c r="D15042" s="189"/>
    </row>
    <row r="15043" spans="1:4">
      <c r="A15043" s="188"/>
      <c r="B15043" s="188"/>
      <c r="C15043" s="188"/>
      <c r="D15043" s="189"/>
    </row>
    <row r="15044" spans="1:4">
      <c r="A15044" s="188"/>
      <c r="B15044" s="188"/>
      <c r="C15044" s="188"/>
      <c r="D15044" s="189"/>
    </row>
    <row r="15045" spans="1:4">
      <c r="A15045" s="188"/>
      <c r="B15045" s="188"/>
      <c r="C15045" s="188"/>
      <c r="D15045" s="189"/>
    </row>
    <row r="15046" spans="1:4">
      <c r="A15046" s="188"/>
      <c r="B15046" s="188"/>
      <c r="C15046" s="188"/>
      <c r="D15046" s="189"/>
    </row>
    <row r="15047" spans="1:4">
      <c r="A15047" s="188"/>
      <c r="B15047" s="188"/>
      <c r="C15047" s="188"/>
      <c r="D15047" s="189"/>
    </row>
    <row r="15048" spans="1:4">
      <c r="A15048" s="188"/>
      <c r="B15048" s="188"/>
      <c r="C15048" s="188"/>
      <c r="D15048" s="189"/>
    </row>
    <row r="15049" spans="1:4">
      <c r="A15049" s="188"/>
      <c r="B15049" s="188"/>
      <c r="C15049" s="188"/>
      <c r="D15049" s="189"/>
    </row>
    <row r="15050" spans="1:4">
      <c r="A15050" s="188"/>
      <c r="B15050" s="188"/>
      <c r="C15050" s="188"/>
      <c r="D15050" s="189"/>
    </row>
    <row r="15051" spans="1:4">
      <c r="A15051" s="188"/>
      <c r="B15051" s="188"/>
      <c r="C15051" s="188"/>
      <c r="D15051" s="189"/>
    </row>
    <row r="15052" spans="1:4">
      <c r="A15052" s="188"/>
      <c r="B15052" s="188"/>
      <c r="C15052" s="188"/>
      <c r="D15052" s="189"/>
    </row>
    <row r="15053" spans="1:4">
      <c r="A15053" s="188"/>
      <c r="B15053" s="188"/>
      <c r="C15053" s="188"/>
      <c r="D15053" s="189"/>
    </row>
    <row r="15054" spans="1:4">
      <c r="A15054" s="188"/>
      <c r="B15054" s="188"/>
      <c r="C15054" s="188"/>
      <c r="D15054" s="189"/>
    </row>
    <row r="15055" spans="1:4">
      <c r="A15055" s="188"/>
      <c r="B15055" s="188"/>
      <c r="C15055" s="188"/>
      <c r="D15055" s="189"/>
    </row>
    <row r="15056" spans="1:4">
      <c r="A15056" s="188"/>
      <c r="B15056" s="188"/>
      <c r="C15056" s="188"/>
      <c r="D15056" s="189"/>
    </row>
    <row r="15057" spans="1:4">
      <c r="A15057" s="188"/>
      <c r="B15057" s="188"/>
      <c r="C15057" s="188"/>
      <c r="D15057" s="189"/>
    </row>
    <row r="15058" spans="1:4">
      <c r="A15058" s="188"/>
      <c r="B15058" s="188"/>
      <c r="C15058" s="188"/>
      <c r="D15058" s="189"/>
    </row>
    <row r="15059" spans="1:4">
      <c r="A15059" s="188"/>
      <c r="B15059" s="188"/>
      <c r="C15059" s="188"/>
      <c r="D15059" s="189"/>
    </row>
    <row r="15060" spans="1:4">
      <c r="A15060" s="188"/>
      <c r="B15060" s="188"/>
      <c r="C15060" s="188"/>
      <c r="D15060" s="189"/>
    </row>
    <row r="15061" spans="1:4">
      <c r="A15061" s="188"/>
      <c r="B15061" s="188"/>
      <c r="C15061" s="188"/>
      <c r="D15061" s="189"/>
    </row>
    <row r="15062" spans="1:4">
      <c r="A15062" s="188"/>
      <c r="B15062" s="188"/>
      <c r="C15062" s="188"/>
      <c r="D15062" s="189"/>
    </row>
    <row r="15063" spans="1:4">
      <c r="A15063" s="188"/>
      <c r="B15063" s="188"/>
      <c r="C15063" s="188"/>
      <c r="D15063" s="189"/>
    </row>
    <row r="15064" spans="1:4">
      <c r="A15064" s="188"/>
      <c r="B15064" s="188"/>
      <c r="C15064" s="188"/>
      <c r="D15064" s="189"/>
    </row>
    <row r="15065" spans="1:4">
      <c r="A15065" s="188"/>
      <c r="B15065" s="188"/>
      <c r="C15065" s="188"/>
      <c r="D15065" s="189"/>
    </row>
    <row r="15066" spans="1:4">
      <c r="A15066" s="188"/>
      <c r="B15066" s="188"/>
      <c r="C15066" s="188"/>
      <c r="D15066" s="189"/>
    </row>
    <row r="15067" spans="1:4">
      <c r="A15067" s="188"/>
      <c r="B15067" s="188"/>
      <c r="C15067" s="188"/>
      <c r="D15067" s="189"/>
    </row>
    <row r="15068" spans="1:4">
      <c r="A15068" s="188"/>
      <c r="B15068" s="188"/>
      <c r="C15068" s="188"/>
      <c r="D15068" s="189"/>
    </row>
    <row r="15069" spans="1:4">
      <c r="A15069" s="188"/>
      <c r="B15069" s="188"/>
      <c r="C15069" s="188"/>
      <c r="D15069" s="189"/>
    </row>
    <row r="15070" spans="1:4">
      <c r="A15070" s="188"/>
      <c r="B15070" s="188"/>
      <c r="C15070" s="188"/>
      <c r="D15070" s="189"/>
    </row>
    <row r="15071" spans="1:4">
      <c r="A15071" s="188"/>
      <c r="B15071" s="188"/>
      <c r="C15071" s="188"/>
      <c r="D15071" s="189"/>
    </row>
    <row r="15072" spans="1:4">
      <c r="A15072" s="188"/>
      <c r="B15072" s="188"/>
      <c r="C15072" s="188"/>
      <c r="D15072" s="189"/>
    </row>
    <row r="15073" spans="1:4">
      <c r="A15073" s="188"/>
      <c r="B15073" s="188"/>
      <c r="C15073" s="188"/>
      <c r="D15073" s="189"/>
    </row>
    <row r="15074" spans="1:4">
      <c r="A15074" s="188"/>
      <c r="B15074" s="188"/>
      <c r="C15074" s="188"/>
      <c r="D15074" s="189"/>
    </row>
    <row r="15075" spans="1:4">
      <c r="A15075" s="188"/>
      <c r="B15075" s="188"/>
      <c r="C15075" s="188"/>
      <c r="D15075" s="189"/>
    </row>
    <row r="15076" spans="1:4">
      <c r="A15076" s="188"/>
      <c r="B15076" s="188"/>
      <c r="C15076" s="188"/>
      <c r="D15076" s="189"/>
    </row>
    <row r="15077" spans="1:4">
      <c r="A15077" s="188"/>
      <c r="B15077" s="188"/>
      <c r="C15077" s="188"/>
      <c r="D15077" s="189"/>
    </row>
    <row r="15078" spans="1:4">
      <c r="A15078" s="188"/>
      <c r="B15078" s="188"/>
      <c r="C15078" s="188"/>
      <c r="D15078" s="189"/>
    </row>
    <row r="15079" spans="1:4">
      <c r="A15079" s="188"/>
      <c r="B15079" s="188"/>
      <c r="C15079" s="188"/>
      <c r="D15079" s="189"/>
    </row>
    <row r="15080" spans="1:4">
      <c r="A15080" s="188"/>
      <c r="B15080" s="188"/>
      <c r="C15080" s="188"/>
      <c r="D15080" s="189"/>
    </row>
    <row r="15081" spans="1:4">
      <c r="A15081" s="188"/>
      <c r="B15081" s="188"/>
      <c r="C15081" s="188"/>
      <c r="D15081" s="189"/>
    </row>
    <row r="15082" spans="1:4">
      <c r="A15082" s="188"/>
      <c r="B15082" s="188"/>
      <c r="C15082" s="188"/>
      <c r="D15082" s="189"/>
    </row>
    <row r="15083" spans="1:4">
      <c r="A15083" s="188"/>
      <c r="B15083" s="188"/>
      <c r="C15083" s="188"/>
      <c r="D15083" s="189"/>
    </row>
    <row r="15084" spans="1:4">
      <c r="A15084" s="188"/>
      <c r="B15084" s="188"/>
      <c r="C15084" s="188"/>
      <c r="D15084" s="189"/>
    </row>
    <row r="15085" spans="1:4">
      <c r="A15085" s="188"/>
      <c r="B15085" s="188"/>
      <c r="C15085" s="188"/>
      <c r="D15085" s="189"/>
    </row>
    <row r="15086" spans="1:4">
      <c r="A15086" s="188"/>
      <c r="B15086" s="188"/>
      <c r="C15086" s="188"/>
      <c r="D15086" s="189"/>
    </row>
    <row r="15087" spans="1:4">
      <c r="A15087" s="188"/>
      <c r="B15087" s="188"/>
      <c r="C15087" s="188"/>
      <c r="D15087" s="189"/>
    </row>
    <row r="15088" spans="1:4">
      <c r="A15088" s="188"/>
      <c r="B15088" s="188"/>
      <c r="C15088" s="188"/>
      <c r="D15088" s="189"/>
    </row>
    <row r="15089" spans="1:4">
      <c r="A15089" s="188"/>
      <c r="B15089" s="188"/>
      <c r="C15089" s="188"/>
      <c r="D15089" s="189"/>
    </row>
    <row r="15090" spans="1:4">
      <c r="A15090" s="188"/>
      <c r="B15090" s="188"/>
      <c r="C15090" s="188"/>
      <c r="D15090" s="189"/>
    </row>
    <row r="15091" spans="1:4">
      <c r="A15091" s="188"/>
      <c r="B15091" s="188"/>
      <c r="C15091" s="188"/>
      <c r="D15091" s="189"/>
    </row>
    <row r="15092" spans="1:4">
      <c r="A15092" s="188"/>
      <c r="B15092" s="188"/>
      <c r="C15092" s="188"/>
      <c r="D15092" s="189"/>
    </row>
    <row r="15093" spans="1:4">
      <c r="A15093" s="188"/>
      <c r="B15093" s="188"/>
      <c r="C15093" s="188"/>
      <c r="D15093" s="189"/>
    </row>
    <row r="15094" spans="1:4">
      <c r="A15094" s="188"/>
      <c r="B15094" s="188"/>
      <c r="C15094" s="188"/>
      <c r="D15094" s="189"/>
    </row>
    <row r="15095" spans="1:4">
      <c r="A15095" s="188"/>
      <c r="B15095" s="188"/>
      <c r="C15095" s="188"/>
      <c r="D15095" s="189"/>
    </row>
    <row r="15096" spans="1:4">
      <c r="A15096" s="188"/>
      <c r="B15096" s="188"/>
      <c r="C15096" s="188"/>
      <c r="D15096" s="189"/>
    </row>
    <row r="15097" spans="1:4">
      <c r="A15097" s="188"/>
      <c r="B15097" s="188"/>
      <c r="C15097" s="188"/>
      <c r="D15097" s="189"/>
    </row>
    <row r="15098" spans="1:4">
      <c r="A15098" s="188"/>
      <c r="B15098" s="188"/>
      <c r="C15098" s="188"/>
      <c r="D15098" s="189"/>
    </row>
    <row r="15099" spans="1:4">
      <c r="A15099" s="188"/>
      <c r="B15099" s="188"/>
      <c r="C15099" s="188"/>
      <c r="D15099" s="189"/>
    </row>
    <row r="15100" spans="1:4">
      <c r="A15100" s="188"/>
      <c r="B15100" s="188"/>
      <c r="C15100" s="188"/>
      <c r="D15100" s="189"/>
    </row>
    <row r="15101" spans="1:4">
      <c r="A15101" s="188"/>
      <c r="B15101" s="188"/>
      <c r="C15101" s="188"/>
      <c r="D15101" s="189"/>
    </row>
    <row r="15102" spans="1:4">
      <c r="A15102" s="188"/>
      <c r="B15102" s="188"/>
      <c r="C15102" s="188"/>
      <c r="D15102" s="189"/>
    </row>
    <row r="15103" spans="1:4">
      <c r="A15103" s="188"/>
      <c r="B15103" s="188"/>
      <c r="C15103" s="188"/>
      <c r="D15103" s="189"/>
    </row>
    <row r="15104" spans="1:4">
      <c r="A15104" s="188"/>
      <c r="B15104" s="188"/>
      <c r="C15104" s="188"/>
      <c r="D15104" s="189"/>
    </row>
    <row r="15105" spans="1:4">
      <c r="A15105" s="188"/>
      <c r="B15105" s="188"/>
      <c r="C15105" s="188"/>
      <c r="D15105" s="189"/>
    </row>
    <row r="15106" spans="1:4">
      <c r="A15106" s="188"/>
      <c r="B15106" s="188"/>
      <c r="C15106" s="188"/>
      <c r="D15106" s="189"/>
    </row>
    <row r="15107" spans="1:4">
      <c r="A15107" s="188"/>
      <c r="B15107" s="188"/>
      <c r="C15107" s="188"/>
      <c r="D15107" s="189"/>
    </row>
    <row r="15108" spans="1:4">
      <c r="A15108" s="188"/>
      <c r="B15108" s="188"/>
      <c r="C15108" s="188"/>
      <c r="D15108" s="189"/>
    </row>
    <row r="15109" spans="1:4">
      <c r="A15109" s="188"/>
      <c r="B15109" s="188"/>
      <c r="C15109" s="188"/>
      <c r="D15109" s="189"/>
    </row>
    <row r="15110" spans="1:4">
      <c r="A15110" s="188"/>
      <c r="B15110" s="188"/>
      <c r="C15110" s="188"/>
      <c r="D15110" s="189"/>
    </row>
    <row r="15111" spans="1:4">
      <c r="A15111" s="188"/>
      <c r="B15111" s="188"/>
      <c r="C15111" s="188"/>
      <c r="D15111" s="189"/>
    </row>
    <row r="15112" spans="1:4">
      <c r="A15112" s="188"/>
      <c r="B15112" s="188"/>
      <c r="C15112" s="188"/>
      <c r="D15112" s="189"/>
    </row>
    <row r="15113" spans="1:4">
      <c r="A15113" s="188"/>
      <c r="B15113" s="188"/>
      <c r="C15113" s="188"/>
      <c r="D15113" s="189"/>
    </row>
    <row r="15114" spans="1:4">
      <c r="A15114" s="188"/>
      <c r="B15114" s="188"/>
      <c r="C15114" s="188"/>
      <c r="D15114" s="189"/>
    </row>
    <row r="15115" spans="1:4">
      <c r="A15115" s="188"/>
      <c r="B15115" s="188"/>
      <c r="C15115" s="188"/>
      <c r="D15115" s="189"/>
    </row>
    <row r="15116" spans="1:4">
      <c r="A15116" s="188"/>
      <c r="B15116" s="188"/>
      <c r="C15116" s="188"/>
      <c r="D15116" s="189"/>
    </row>
    <row r="15117" spans="1:4">
      <c r="A15117" s="188"/>
      <c r="B15117" s="188"/>
      <c r="C15117" s="188"/>
      <c r="D15117" s="189"/>
    </row>
    <row r="15118" spans="1:4">
      <c r="A15118" s="188"/>
      <c r="B15118" s="188"/>
      <c r="C15118" s="188"/>
      <c r="D15118" s="189"/>
    </row>
    <row r="15119" spans="1:4">
      <c r="A15119" s="188"/>
      <c r="B15119" s="188"/>
      <c r="C15119" s="188"/>
      <c r="D15119" s="189"/>
    </row>
    <row r="15120" spans="1:4">
      <c r="A15120" s="188"/>
      <c r="B15120" s="188"/>
      <c r="C15120" s="188"/>
      <c r="D15120" s="189"/>
    </row>
    <row r="15121" spans="1:4">
      <c r="A15121" s="188"/>
      <c r="B15121" s="188"/>
      <c r="C15121" s="188"/>
      <c r="D15121" s="189"/>
    </row>
    <row r="15122" spans="1:4">
      <c r="A15122" s="188"/>
      <c r="B15122" s="188"/>
      <c r="C15122" s="188"/>
      <c r="D15122" s="189"/>
    </row>
    <row r="15123" spans="1:4">
      <c r="A15123" s="188"/>
      <c r="B15123" s="188"/>
      <c r="C15123" s="188"/>
      <c r="D15123" s="189"/>
    </row>
    <row r="15124" spans="1:4">
      <c r="A15124" s="188"/>
      <c r="B15124" s="188"/>
      <c r="C15124" s="188"/>
      <c r="D15124" s="189"/>
    </row>
    <row r="15125" spans="1:4">
      <c r="A15125" s="188"/>
      <c r="B15125" s="188"/>
      <c r="C15125" s="188"/>
      <c r="D15125" s="189"/>
    </row>
    <row r="15126" spans="1:4">
      <c r="A15126" s="188"/>
      <c r="B15126" s="188"/>
      <c r="C15126" s="188"/>
      <c r="D15126" s="189"/>
    </row>
    <row r="15127" spans="1:4">
      <c r="A15127" s="188"/>
      <c r="B15127" s="188"/>
      <c r="C15127" s="188"/>
      <c r="D15127" s="189"/>
    </row>
    <row r="15128" spans="1:4">
      <c r="A15128" s="188"/>
      <c r="B15128" s="188"/>
      <c r="C15128" s="188"/>
      <c r="D15128" s="189"/>
    </row>
    <row r="15129" spans="1:4">
      <c r="A15129" s="188"/>
      <c r="B15129" s="188"/>
      <c r="C15129" s="188"/>
      <c r="D15129" s="189"/>
    </row>
    <row r="15130" spans="1:4">
      <c r="A15130" s="188"/>
      <c r="B15130" s="188"/>
      <c r="C15130" s="188"/>
      <c r="D15130" s="189"/>
    </row>
    <row r="15131" spans="1:4">
      <c r="A15131" s="188"/>
      <c r="B15131" s="188"/>
      <c r="C15131" s="188"/>
      <c r="D15131" s="189"/>
    </row>
    <row r="15132" spans="1:4">
      <c r="A15132" s="188"/>
      <c r="B15132" s="188"/>
      <c r="C15132" s="188"/>
      <c r="D15132" s="189"/>
    </row>
    <row r="15133" spans="1:4">
      <c r="A15133" s="188"/>
      <c r="B15133" s="188"/>
      <c r="C15133" s="188"/>
      <c r="D15133" s="189"/>
    </row>
    <row r="15134" spans="1:4">
      <c r="A15134" s="188"/>
      <c r="B15134" s="188"/>
      <c r="C15134" s="188"/>
      <c r="D15134" s="189"/>
    </row>
    <row r="15135" spans="1:4">
      <c r="A15135" s="188"/>
      <c r="B15135" s="188"/>
      <c r="C15135" s="188"/>
      <c r="D15135" s="189"/>
    </row>
    <row r="15136" spans="1:4">
      <c r="A15136" s="188"/>
      <c r="B15136" s="188"/>
      <c r="C15136" s="188"/>
      <c r="D15136" s="189"/>
    </row>
    <row r="15137" spans="1:4">
      <c r="A15137" s="188"/>
      <c r="B15137" s="188"/>
      <c r="C15137" s="188"/>
      <c r="D15137" s="189"/>
    </row>
    <row r="15138" spans="1:4">
      <c r="A15138" s="188"/>
      <c r="B15138" s="188"/>
      <c r="C15138" s="188"/>
      <c r="D15138" s="189"/>
    </row>
    <row r="15139" spans="1:4">
      <c r="A15139" s="188"/>
      <c r="B15139" s="188"/>
      <c r="C15139" s="188"/>
      <c r="D15139" s="189"/>
    </row>
    <row r="15140" spans="1:4">
      <c r="A15140" s="188"/>
      <c r="B15140" s="188"/>
      <c r="C15140" s="188"/>
      <c r="D15140" s="189"/>
    </row>
    <row r="15141" spans="1:4">
      <c r="A15141" s="188"/>
      <c r="B15141" s="188"/>
      <c r="C15141" s="188"/>
      <c r="D15141" s="189"/>
    </row>
    <row r="15142" spans="1:4">
      <c r="A15142" s="188"/>
      <c r="B15142" s="188"/>
      <c r="C15142" s="188"/>
      <c r="D15142" s="189"/>
    </row>
    <row r="15143" spans="1:4">
      <c r="A15143" s="188"/>
      <c r="B15143" s="188"/>
      <c r="C15143" s="188"/>
      <c r="D15143" s="189"/>
    </row>
    <row r="15144" spans="1:4">
      <c r="A15144" s="188"/>
      <c r="B15144" s="188"/>
      <c r="C15144" s="188"/>
      <c r="D15144" s="189"/>
    </row>
    <row r="15145" spans="1:4">
      <c r="A15145" s="188"/>
      <c r="B15145" s="188"/>
      <c r="C15145" s="188"/>
      <c r="D15145" s="189"/>
    </row>
    <row r="15146" spans="1:4">
      <c r="A15146" s="188"/>
      <c r="B15146" s="188"/>
      <c r="C15146" s="188"/>
      <c r="D15146" s="189"/>
    </row>
    <row r="15147" spans="1:4">
      <c r="A15147" s="188"/>
      <c r="B15147" s="188"/>
      <c r="C15147" s="188"/>
      <c r="D15147" s="189"/>
    </row>
    <row r="15148" spans="1:4">
      <c r="A15148" s="188"/>
      <c r="B15148" s="188"/>
      <c r="C15148" s="188"/>
      <c r="D15148" s="189"/>
    </row>
    <row r="15149" spans="1:4">
      <c r="A15149" s="188"/>
      <c r="B15149" s="188"/>
      <c r="C15149" s="188"/>
      <c r="D15149" s="189"/>
    </row>
    <row r="15150" spans="1:4">
      <c r="A15150" s="188"/>
      <c r="B15150" s="188"/>
      <c r="C15150" s="188"/>
      <c r="D15150" s="189"/>
    </row>
    <row r="15151" spans="1:4">
      <c r="A15151" s="188"/>
      <c r="B15151" s="188"/>
      <c r="C15151" s="188"/>
      <c r="D15151" s="189"/>
    </row>
    <row r="15152" spans="1:4">
      <c r="A15152" s="188"/>
      <c r="B15152" s="188"/>
      <c r="C15152" s="188"/>
      <c r="D15152" s="189"/>
    </row>
    <row r="15153" spans="1:4">
      <c r="A15153" s="188"/>
      <c r="B15153" s="188"/>
      <c r="C15153" s="188"/>
      <c r="D15153" s="189"/>
    </row>
    <row r="15154" spans="1:4">
      <c r="A15154" s="188"/>
      <c r="B15154" s="188"/>
      <c r="C15154" s="188"/>
      <c r="D15154" s="189"/>
    </row>
    <row r="15155" spans="1:4">
      <c r="A15155" s="188"/>
      <c r="B15155" s="188"/>
      <c r="C15155" s="188"/>
      <c r="D15155" s="189"/>
    </row>
    <row r="15156" spans="1:4">
      <c r="A15156" s="188"/>
      <c r="B15156" s="188"/>
      <c r="C15156" s="188"/>
      <c r="D15156" s="189"/>
    </row>
    <row r="15157" spans="1:4">
      <c r="A15157" s="188"/>
      <c r="B15157" s="188"/>
      <c r="C15157" s="188"/>
      <c r="D15157" s="189"/>
    </row>
    <row r="15158" spans="1:4">
      <c r="A15158" s="188"/>
      <c r="B15158" s="188"/>
      <c r="C15158" s="188"/>
      <c r="D15158" s="189"/>
    </row>
    <row r="15159" spans="1:4">
      <c r="A15159" s="188"/>
      <c r="B15159" s="188"/>
      <c r="C15159" s="188"/>
      <c r="D15159" s="189"/>
    </row>
    <row r="15160" spans="1:4">
      <c r="A15160" s="188"/>
      <c r="B15160" s="188"/>
      <c r="C15160" s="188"/>
      <c r="D15160" s="189"/>
    </row>
    <row r="15161" spans="1:4">
      <c r="A15161" s="188"/>
      <c r="B15161" s="188"/>
      <c r="C15161" s="188"/>
      <c r="D15161" s="189"/>
    </row>
    <row r="15162" spans="1:4">
      <c r="A15162" s="188"/>
      <c r="B15162" s="188"/>
      <c r="C15162" s="188"/>
      <c r="D15162" s="189"/>
    </row>
    <row r="15163" spans="1:4">
      <c r="A15163" s="188"/>
      <c r="B15163" s="188"/>
      <c r="C15163" s="188"/>
      <c r="D15163" s="189"/>
    </row>
    <row r="15164" spans="1:4">
      <c r="A15164" s="188"/>
      <c r="B15164" s="188"/>
      <c r="C15164" s="188"/>
      <c r="D15164" s="189"/>
    </row>
    <row r="15165" spans="1:4">
      <c r="A15165" s="188"/>
      <c r="B15165" s="188"/>
      <c r="C15165" s="188"/>
      <c r="D15165" s="189"/>
    </row>
    <row r="15166" spans="1:4">
      <c r="A15166" s="188"/>
      <c r="B15166" s="188"/>
      <c r="C15166" s="188"/>
      <c r="D15166" s="189"/>
    </row>
    <row r="15167" spans="1:4">
      <c r="A15167" s="188"/>
      <c r="B15167" s="188"/>
      <c r="C15167" s="188"/>
      <c r="D15167" s="189"/>
    </row>
    <row r="15168" spans="1:4">
      <c r="A15168" s="188"/>
      <c r="B15168" s="188"/>
      <c r="C15168" s="188"/>
      <c r="D15168" s="189"/>
    </row>
    <row r="15169" spans="1:4">
      <c r="A15169" s="188"/>
      <c r="B15169" s="188"/>
      <c r="C15169" s="188"/>
      <c r="D15169" s="189"/>
    </row>
    <row r="15170" spans="1:4">
      <c r="A15170" s="188"/>
      <c r="B15170" s="188"/>
      <c r="C15170" s="188"/>
      <c r="D15170" s="189"/>
    </row>
    <row r="15171" spans="1:4">
      <c r="A15171" s="188"/>
      <c r="B15171" s="188"/>
      <c r="C15171" s="188"/>
      <c r="D15171" s="189"/>
    </row>
    <row r="15172" spans="1:4">
      <c r="A15172" s="188"/>
      <c r="B15172" s="188"/>
      <c r="C15172" s="188"/>
      <c r="D15172" s="189"/>
    </row>
    <row r="15173" spans="1:4">
      <c r="A15173" s="188"/>
      <c r="B15173" s="188"/>
      <c r="C15173" s="188"/>
      <c r="D15173" s="189"/>
    </row>
    <row r="15174" spans="1:4">
      <c r="A15174" s="188"/>
      <c r="B15174" s="188"/>
      <c r="C15174" s="188"/>
      <c r="D15174" s="189"/>
    </row>
    <row r="15175" spans="1:4">
      <c r="A15175" s="188"/>
      <c r="B15175" s="188"/>
      <c r="C15175" s="188"/>
      <c r="D15175" s="189"/>
    </row>
    <row r="15176" spans="1:4">
      <c r="A15176" s="188"/>
      <c r="B15176" s="188"/>
      <c r="C15176" s="188"/>
      <c r="D15176" s="189"/>
    </row>
    <row r="15177" spans="1:4">
      <c r="A15177" s="188"/>
      <c r="B15177" s="188"/>
      <c r="C15177" s="188"/>
      <c r="D15177" s="189"/>
    </row>
    <row r="15178" spans="1:4">
      <c r="A15178" s="188"/>
      <c r="B15178" s="188"/>
      <c r="C15178" s="188"/>
      <c r="D15178" s="189"/>
    </row>
    <row r="15179" spans="1:4">
      <c r="A15179" s="188"/>
      <c r="B15179" s="188"/>
      <c r="C15179" s="188"/>
      <c r="D15179" s="189"/>
    </row>
    <row r="15180" spans="1:4">
      <c r="A15180" s="188"/>
      <c r="B15180" s="188"/>
      <c r="C15180" s="188"/>
      <c r="D15180" s="189"/>
    </row>
    <row r="15181" spans="1:4">
      <c r="A15181" s="188"/>
      <c r="B15181" s="188"/>
      <c r="C15181" s="188"/>
      <c r="D15181" s="189"/>
    </row>
    <row r="15182" spans="1:4">
      <c r="A15182" s="188"/>
      <c r="B15182" s="188"/>
      <c r="C15182" s="188"/>
      <c r="D15182" s="189"/>
    </row>
    <row r="15183" spans="1:4">
      <c r="A15183" s="188"/>
      <c r="B15183" s="188"/>
      <c r="C15183" s="188"/>
      <c r="D15183" s="189"/>
    </row>
    <row r="15184" spans="1:4">
      <c r="A15184" s="188"/>
      <c r="B15184" s="188"/>
      <c r="C15184" s="188"/>
      <c r="D15184" s="189"/>
    </row>
    <row r="15185" spans="1:4">
      <c r="A15185" s="188"/>
      <c r="B15185" s="188"/>
      <c r="C15185" s="188"/>
      <c r="D15185" s="189"/>
    </row>
    <row r="15186" spans="1:4">
      <c r="A15186" s="188"/>
      <c r="B15186" s="188"/>
      <c r="C15186" s="188"/>
      <c r="D15186" s="189"/>
    </row>
    <row r="15187" spans="1:4">
      <c r="A15187" s="188"/>
      <c r="B15187" s="188"/>
      <c r="C15187" s="188"/>
      <c r="D15187" s="189"/>
    </row>
    <row r="15188" spans="1:4">
      <c r="A15188" s="188"/>
      <c r="B15188" s="188"/>
      <c r="C15188" s="188"/>
      <c r="D15188" s="189"/>
    </row>
    <row r="15189" spans="1:4">
      <c r="A15189" s="188"/>
      <c r="B15189" s="188"/>
      <c r="C15189" s="188"/>
      <c r="D15189" s="189"/>
    </row>
    <row r="15190" spans="1:4">
      <c r="A15190" s="188"/>
      <c r="B15190" s="188"/>
      <c r="C15190" s="188"/>
      <c r="D15190" s="189"/>
    </row>
    <row r="15191" spans="1:4">
      <c r="A15191" s="188"/>
      <c r="B15191" s="188"/>
      <c r="C15191" s="188"/>
      <c r="D15191" s="189"/>
    </row>
    <row r="15192" spans="1:4">
      <c r="A15192" s="188"/>
      <c r="B15192" s="188"/>
      <c r="C15192" s="188"/>
      <c r="D15192" s="189"/>
    </row>
    <row r="15193" spans="1:4">
      <c r="A15193" s="188"/>
      <c r="B15193" s="188"/>
      <c r="C15193" s="188"/>
      <c r="D15193" s="189"/>
    </row>
    <row r="15194" spans="1:4">
      <c r="A15194" s="188"/>
      <c r="B15194" s="188"/>
      <c r="C15194" s="188"/>
      <c r="D15194" s="189"/>
    </row>
    <row r="15195" spans="1:4">
      <c r="A15195" s="188"/>
      <c r="B15195" s="188"/>
      <c r="C15195" s="188"/>
      <c r="D15195" s="189"/>
    </row>
    <row r="15196" spans="1:4">
      <c r="A15196" s="188"/>
      <c r="B15196" s="188"/>
      <c r="C15196" s="188"/>
      <c r="D15196" s="189"/>
    </row>
    <row r="15197" spans="1:4">
      <c r="A15197" s="188"/>
      <c r="B15197" s="188"/>
      <c r="C15197" s="188"/>
      <c r="D15197" s="189"/>
    </row>
    <row r="15198" spans="1:4">
      <c r="A15198" s="188"/>
      <c r="B15198" s="188"/>
      <c r="C15198" s="188"/>
      <c r="D15198" s="189"/>
    </row>
    <row r="15199" spans="1:4">
      <c r="A15199" s="188"/>
      <c r="B15199" s="188"/>
      <c r="C15199" s="188"/>
      <c r="D15199" s="189"/>
    </row>
    <row r="15200" spans="1:4">
      <c r="A15200" s="188"/>
      <c r="B15200" s="188"/>
      <c r="C15200" s="188"/>
      <c r="D15200" s="189"/>
    </row>
    <row r="15201" spans="1:4">
      <c r="A15201" s="188"/>
      <c r="B15201" s="188"/>
      <c r="C15201" s="188"/>
      <c r="D15201" s="189"/>
    </row>
    <row r="15202" spans="1:4">
      <c r="A15202" s="188"/>
      <c r="B15202" s="188"/>
      <c r="C15202" s="188"/>
      <c r="D15202" s="189"/>
    </row>
    <row r="15203" spans="1:4">
      <c r="A15203" s="188"/>
      <c r="B15203" s="188"/>
      <c r="C15203" s="188"/>
      <c r="D15203" s="189"/>
    </row>
    <row r="15204" spans="1:4">
      <c r="A15204" s="188"/>
      <c r="B15204" s="188"/>
      <c r="C15204" s="188"/>
      <c r="D15204" s="189"/>
    </row>
    <row r="15205" spans="1:4">
      <c r="A15205" s="188"/>
      <c r="B15205" s="188"/>
      <c r="C15205" s="188"/>
      <c r="D15205" s="189"/>
    </row>
    <row r="15206" spans="1:4">
      <c r="A15206" s="188"/>
      <c r="B15206" s="188"/>
      <c r="C15206" s="188"/>
      <c r="D15206" s="189"/>
    </row>
    <row r="15207" spans="1:4">
      <c r="A15207" s="188"/>
      <c r="B15207" s="188"/>
      <c r="C15207" s="188"/>
      <c r="D15207" s="189"/>
    </row>
    <row r="15208" spans="1:4">
      <c r="A15208" s="188"/>
      <c r="B15208" s="188"/>
      <c r="C15208" s="188"/>
      <c r="D15208" s="189"/>
    </row>
    <row r="15209" spans="1:4">
      <c r="A15209" s="188"/>
      <c r="B15209" s="188"/>
      <c r="C15209" s="188"/>
      <c r="D15209" s="189"/>
    </row>
    <row r="15210" spans="1:4">
      <c r="A15210" s="188"/>
      <c r="B15210" s="188"/>
      <c r="C15210" s="188"/>
      <c r="D15210" s="189"/>
    </row>
    <row r="15211" spans="1:4">
      <c r="A15211" s="188"/>
      <c r="B15211" s="188"/>
      <c r="C15211" s="188"/>
      <c r="D15211" s="189"/>
    </row>
    <row r="15212" spans="1:4">
      <c r="A15212" s="188"/>
      <c r="B15212" s="188"/>
      <c r="C15212" s="188"/>
      <c r="D15212" s="189"/>
    </row>
    <row r="15213" spans="1:4">
      <c r="A15213" s="188"/>
      <c r="B15213" s="188"/>
      <c r="C15213" s="188"/>
      <c r="D15213" s="189"/>
    </row>
    <row r="15214" spans="1:4">
      <c r="A15214" s="188"/>
      <c r="B15214" s="188"/>
      <c r="C15214" s="188"/>
      <c r="D15214" s="189"/>
    </row>
    <row r="15215" spans="1:4">
      <c r="A15215" s="188"/>
      <c r="B15215" s="188"/>
      <c r="C15215" s="188"/>
      <c r="D15215" s="189"/>
    </row>
    <row r="15216" spans="1:4">
      <c r="A15216" s="188"/>
      <c r="B15216" s="188"/>
      <c r="C15216" s="188"/>
      <c r="D15216" s="189"/>
    </row>
    <row r="15217" spans="1:4">
      <c r="A15217" s="188"/>
      <c r="B15217" s="188"/>
      <c r="C15217" s="188"/>
      <c r="D15217" s="189"/>
    </row>
    <row r="15218" spans="1:4">
      <c r="A15218" s="188"/>
      <c r="B15218" s="188"/>
      <c r="C15218" s="188"/>
      <c r="D15218" s="189"/>
    </row>
    <row r="15219" spans="1:4">
      <c r="A15219" s="188"/>
      <c r="B15219" s="188"/>
      <c r="C15219" s="188"/>
      <c r="D15219" s="189"/>
    </row>
    <row r="15220" spans="1:4">
      <c r="A15220" s="188"/>
      <c r="B15220" s="188"/>
      <c r="C15220" s="188"/>
      <c r="D15220" s="189"/>
    </row>
    <row r="15221" spans="1:4">
      <c r="A15221" s="188"/>
      <c r="B15221" s="188"/>
      <c r="C15221" s="188"/>
      <c r="D15221" s="189"/>
    </row>
    <row r="15222" spans="1:4">
      <c r="A15222" s="188"/>
      <c r="B15222" s="188"/>
      <c r="C15222" s="188"/>
      <c r="D15222" s="189"/>
    </row>
    <row r="15223" spans="1:4">
      <c r="A15223" s="188"/>
      <c r="B15223" s="188"/>
      <c r="C15223" s="188"/>
      <c r="D15223" s="189"/>
    </row>
    <row r="15224" spans="1:4">
      <c r="A15224" s="188"/>
      <c r="B15224" s="188"/>
      <c r="C15224" s="188"/>
      <c r="D15224" s="189"/>
    </row>
    <row r="15225" spans="1:4">
      <c r="A15225" s="188"/>
      <c r="B15225" s="188"/>
      <c r="C15225" s="188"/>
      <c r="D15225" s="189"/>
    </row>
    <row r="15226" spans="1:4">
      <c r="A15226" s="188"/>
      <c r="B15226" s="188"/>
      <c r="C15226" s="188"/>
      <c r="D15226" s="189"/>
    </row>
    <row r="15227" spans="1:4">
      <c r="A15227" s="188"/>
      <c r="B15227" s="188"/>
      <c r="C15227" s="188"/>
      <c r="D15227" s="189"/>
    </row>
    <row r="15228" spans="1:4">
      <c r="A15228" s="188"/>
      <c r="B15228" s="188"/>
      <c r="C15228" s="188"/>
      <c r="D15228" s="189"/>
    </row>
    <row r="15229" spans="1:4">
      <c r="A15229" s="188"/>
      <c r="B15229" s="188"/>
      <c r="C15229" s="188"/>
      <c r="D15229" s="189"/>
    </row>
    <row r="15230" spans="1:4">
      <c r="A15230" s="188"/>
      <c r="B15230" s="188"/>
      <c r="C15230" s="188"/>
      <c r="D15230" s="189"/>
    </row>
    <row r="15231" spans="1:4">
      <c r="A15231" s="188"/>
      <c r="B15231" s="188"/>
      <c r="C15231" s="188"/>
      <c r="D15231" s="189"/>
    </row>
    <row r="15232" spans="1:4">
      <c r="A15232" s="188"/>
      <c r="B15232" s="188"/>
      <c r="C15232" s="188"/>
      <c r="D15232" s="189"/>
    </row>
    <row r="15233" spans="1:4">
      <c r="A15233" s="188"/>
      <c r="B15233" s="188"/>
      <c r="C15233" s="188"/>
      <c r="D15233" s="189"/>
    </row>
    <row r="15234" spans="1:4">
      <c r="A15234" s="188"/>
      <c r="B15234" s="188"/>
      <c r="C15234" s="188"/>
      <c r="D15234" s="189"/>
    </row>
    <row r="15235" spans="1:4">
      <c r="A15235" s="188"/>
      <c r="B15235" s="188"/>
      <c r="C15235" s="188"/>
      <c r="D15235" s="189"/>
    </row>
    <row r="15236" spans="1:4">
      <c r="A15236" s="188"/>
      <c r="B15236" s="188"/>
      <c r="C15236" s="188"/>
      <c r="D15236" s="189"/>
    </row>
    <row r="15237" spans="1:4">
      <c r="A15237" s="188"/>
      <c r="B15237" s="188"/>
      <c r="C15237" s="188"/>
      <c r="D15237" s="189"/>
    </row>
    <row r="15238" spans="1:4">
      <c r="A15238" s="188"/>
      <c r="B15238" s="188"/>
      <c r="C15238" s="188"/>
      <c r="D15238" s="189"/>
    </row>
    <row r="15239" spans="1:4">
      <c r="A15239" s="188"/>
      <c r="B15239" s="188"/>
      <c r="C15239" s="188"/>
      <c r="D15239" s="189"/>
    </row>
    <row r="15240" spans="1:4">
      <c r="A15240" s="188"/>
      <c r="B15240" s="188"/>
      <c r="C15240" s="188"/>
      <c r="D15240" s="189"/>
    </row>
    <row r="15241" spans="1:4">
      <c r="A15241" s="188"/>
      <c r="B15241" s="188"/>
      <c r="C15241" s="188"/>
      <c r="D15241" s="189"/>
    </row>
    <row r="15242" spans="1:4">
      <c r="A15242" s="188"/>
      <c r="B15242" s="188"/>
      <c r="C15242" s="188"/>
      <c r="D15242" s="189"/>
    </row>
    <row r="15243" spans="1:4">
      <c r="A15243" s="188"/>
      <c r="B15243" s="188"/>
      <c r="C15243" s="188"/>
      <c r="D15243" s="189"/>
    </row>
    <row r="15244" spans="1:4">
      <c r="A15244" s="188"/>
      <c r="B15244" s="188"/>
      <c r="C15244" s="188"/>
      <c r="D15244" s="189"/>
    </row>
    <row r="15245" spans="1:4">
      <c r="A15245" s="188"/>
      <c r="B15245" s="188"/>
      <c r="C15245" s="188"/>
      <c r="D15245" s="189"/>
    </row>
    <row r="15246" spans="1:4">
      <c r="A15246" s="188"/>
      <c r="B15246" s="188"/>
      <c r="C15246" s="188"/>
      <c r="D15246" s="189"/>
    </row>
    <row r="15247" spans="1:4">
      <c r="A15247" s="188"/>
      <c r="B15247" s="188"/>
      <c r="C15247" s="188"/>
      <c r="D15247" s="189"/>
    </row>
    <row r="15248" spans="1:4">
      <c r="A15248" s="188"/>
      <c r="B15248" s="188"/>
      <c r="C15248" s="188"/>
      <c r="D15248" s="189"/>
    </row>
    <row r="15249" spans="1:4">
      <c r="A15249" s="188"/>
      <c r="B15249" s="188"/>
      <c r="C15249" s="188"/>
      <c r="D15249" s="189"/>
    </row>
    <row r="15250" spans="1:4">
      <c r="A15250" s="188"/>
      <c r="B15250" s="188"/>
      <c r="C15250" s="188"/>
      <c r="D15250" s="189"/>
    </row>
    <row r="15251" spans="1:4">
      <c r="A15251" s="188"/>
      <c r="B15251" s="188"/>
      <c r="C15251" s="188"/>
      <c r="D15251" s="189"/>
    </row>
    <row r="15252" spans="1:4">
      <c r="A15252" s="188"/>
      <c r="B15252" s="188"/>
      <c r="C15252" s="188"/>
      <c r="D15252" s="189"/>
    </row>
    <row r="15253" spans="1:4">
      <c r="A15253" s="188"/>
      <c r="B15253" s="188"/>
      <c r="C15253" s="188"/>
      <c r="D15253" s="189"/>
    </row>
    <row r="15254" spans="1:4">
      <c r="A15254" s="188"/>
      <c r="B15254" s="188"/>
      <c r="C15254" s="188"/>
      <c r="D15254" s="189"/>
    </row>
    <row r="15255" spans="1:4">
      <c r="A15255" s="188"/>
      <c r="B15255" s="188"/>
      <c r="C15255" s="188"/>
      <c r="D15255" s="189"/>
    </row>
    <row r="15256" spans="1:4">
      <c r="A15256" s="188"/>
      <c r="B15256" s="188"/>
      <c r="C15256" s="188"/>
      <c r="D15256" s="189"/>
    </row>
    <row r="15257" spans="1:4">
      <c r="A15257" s="188"/>
      <c r="B15257" s="188"/>
      <c r="C15257" s="188"/>
      <c r="D15257" s="189"/>
    </row>
    <row r="15258" spans="1:4">
      <c r="A15258" s="188"/>
      <c r="B15258" s="188"/>
      <c r="C15258" s="188"/>
      <c r="D15258" s="189"/>
    </row>
    <row r="15259" spans="1:4">
      <c r="A15259" s="188"/>
      <c r="B15259" s="188"/>
      <c r="C15259" s="188"/>
      <c r="D15259" s="189"/>
    </row>
    <row r="15260" spans="1:4">
      <c r="A15260" s="188"/>
      <c r="B15260" s="188"/>
      <c r="C15260" s="188"/>
      <c r="D15260" s="189"/>
    </row>
    <row r="15261" spans="1:4">
      <c r="A15261" s="188"/>
      <c r="B15261" s="188"/>
      <c r="C15261" s="188"/>
      <c r="D15261" s="189"/>
    </row>
    <row r="15262" spans="1:4">
      <c r="A15262" s="188"/>
      <c r="B15262" s="188"/>
      <c r="C15262" s="188"/>
      <c r="D15262" s="189"/>
    </row>
    <row r="15263" spans="1:4">
      <c r="A15263" s="188"/>
      <c r="B15263" s="188"/>
      <c r="C15263" s="188"/>
      <c r="D15263" s="189"/>
    </row>
    <row r="15264" spans="1:4">
      <c r="A15264" s="188"/>
      <c r="B15264" s="188"/>
      <c r="C15264" s="188"/>
      <c r="D15264" s="189"/>
    </row>
    <row r="15265" spans="1:4">
      <c r="A15265" s="188"/>
      <c r="B15265" s="188"/>
      <c r="C15265" s="188"/>
      <c r="D15265" s="189"/>
    </row>
    <row r="15266" spans="1:4">
      <c r="A15266" s="188"/>
      <c r="B15266" s="188"/>
      <c r="C15266" s="188"/>
      <c r="D15266" s="189"/>
    </row>
    <row r="15267" spans="1:4">
      <c r="A15267" s="188"/>
      <c r="B15267" s="188"/>
      <c r="C15267" s="188"/>
      <c r="D15267" s="189"/>
    </row>
    <row r="15268" spans="1:4">
      <c r="A15268" s="188"/>
      <c r="B15268" s="188"/>
      <c r="C15268" s="188"/>
      <c r="D15268" s="189"/>
    </row>
    <row r="15269" spans="1:4">
      <c r="A15269" s="188"/>
      <c r="B15269" s="188"/>
      <c r="C15269" s="188"/>
      <c r="D15269" s="189"/>
    </row>
    <row r="15270" spans="1:4">
      <c r="A15270" s="188"/>
      <c r="B15270" s="188"/>
      <c r="C15270" s="188"/>
      <c r="D15270" s="189"/>
    </row>
    <row r="15271" spans="1:4">
      <c r="A15271" s="188"/>
      <c r="B15271" s="188"/>
      <c r="C15271" s="188"/>
      <c r="D15271" s="189"/>
    </row>
    <row r="15272" spans="1:4">
      <c r="A15272" s="188"/>
      <c r="B15272" s="188"/>
      <c r="C15272" s="188"/>
      <c r="D15272" s="189"/>
    </row>
    <row r="15273" spans="1:4">
      <c r="A15273" s="188"/>
      <c r="B15273" s="188"/>
      <c r="C15273" s="188"/>
      <c r="D15273" s="189"/>
    </row>
    <row r="15274" spans="1:4">
      <c r="A15274" s="188"/>
      <c r="B15274" s="188"/>
      <c r="C15274" s="188"/>
      <c r="D15274" s="189"/>
    </row>
    <row r="15275" spans="1:4">
      <c r="A15275" s="188"/>
      <c r="B15275" s="188"/>
      <c r="C15275" s="188"/>
      <c r="D15275" s="189"/>
    </row>
    <row r="15276" spans="1:4">
      <c r="A15276" s="188"/>
      <c r="B15276" s="188"/>
      <c r="C15276" s="188"/>
      <c r="D15276" s="189"/>
    </row>
    <row r="15277" spans="1:4">
      <c r="A15277" s="188"/>
      <c r="B15277" s="188"/>
      <c r="C15277" s="188"/>
      <c r="D15277" s="189"/>
    </row>
    <row r="15278" spans="1:4">
      <c r="A15278" s="188"/>
      <c r="B15278" s="188"/>
      <c r="C15278" s="188"/>
      <c r="D15278" s="189"/>
    </row>
    <row r="15279" spans="1:4">
      <c r="A15279" s="188"/>
      <c r="B15279" s="188"/>
      <c r="C15279" s="188"/>
      <c r="D15279" s="189"/>
    </row>
    <row r="15280" spans="1:4">
      <c r="A15280" s="188"/>
      <c r="B15280" s="188"/>
      <c r="C15280" s="188"/>
      <c r="D15280" s="189"/>
    </row>
    <row r="15281" spans="1:4">
      <c r="A15281" s="188"/>
      <c r="B15281" s="188"/>
      <c r="C15281" s="188"/>
      <c r="D15281" s="189"/>
    </row>
    <row r="15282" spans="1:4">
      <c r="A15282" s="188"/>
      <c r="B15282" s="188"/>
      <c r="C15282" s="188"/>
      <c r="D15282" s="189"/>
    </row>
    <row r="15283" spans="1:4">
      <c r="A15283" s="188"/>
      <c r="B15283" s="188"/>
      <c r="C15283" s="188"/>
      <c r="D15283" s="189"/>
    </row>
    <row r="15284" spans="1:4">
      <c r="A15284" s="188"/>
      <c r="B15284" s="188"/>
      <c r="C15284" s="188"/>
      <c r="D15284" s="189"/>
    </row>
    <row r="15285" spans="1:4">
      <c r="A15285" s="188"/>
      <c r="B15285" s="188"/>
      <c r="C15285" s="188"/>
      <c r="D15285" s="189"/>
    </row>
    <row r="15286" spans="1:4">
      <c r="A15286" s="188"/>
      <c r="B15286" s="188"/>
      <c r="C15286" s="188"/>
      <c r="D15286" s="189"/>
    </row>
    <row r="15287" spans="1:4">
      <c r="A15287" s="188"/>
      <c r="B15287" s="188"/>
      <c r="C15287" s="188"/>
      <c r="D15287" s="189"/>
    </row>
    <row r="15288" spans="1:4">
      <c r="A15288" s="188"/>
      <c r="B15288" s="188"/>
      <c r="C15288" s="188"/>
      <c r="D15288" s="189"/>
    </row>
    <row r="15289" spans="1:4">
      <c r="A15289" s="188"/>
      <c r="B15289" s="188"/>
      <c r="C15289" s="188"/>
      <c r="D15289" s="189"/>
    </row>
    <row r="15290" spans="1:4">
      <c r="A15290" s="188"/>
      <c r="B15290" s="188"/>
      <c r="C15290" s="188"/>
      <c r="D15290" s="189"/>
    </row>
    <row r="15291" spans="1:4">
      <c r="A15291" s="188"/>
      <c r="B15291" s="188"/>
      <c r="C15291" s="188"/>
      <c r="D15291" s="189"/>
    </row>
    <row r="15292" spans="1:4">
      <c r="A15292" s="188"/>
      <c r="B15292" s="188"/>
      <c r="C15292" s="188"/>
      <c r="D15292" s="189"/>
    </row>
    <row r="15293" spans="1:4">
      <c r="A15293" s="188"/>
      <c r="B15293" s="188"/>
      <c r="C15293" s="188"/>
      <c r="D15293" s="189"/>
    </row>
    <row r="15294" spans="1:4">
      <c r="A15294" s="188"/>
      <c r="B15294" s="188"/>
      <c r="C15294" s="188"/>
      <c r="D15294" s="189"/>
    </row>
    <row r="15295" spans="1:4">
      <c r="A15295" s="188"/>
      <c r="B15295" s="188"/>
      <c r="C15295" s="188"/>
      <c r="D15295" s="189"/>
    </row>
    <row r="15296" spans="1:4">
      <c r="A15296" s="188"/>
      <c r="B15296" s="188"/>
      <c r="C15296" s="188"/>
      <c r="D15296" s="189"/>
    </row>
    <row r="15297" spans="1:4">
      <c r="A15297" s="188"/>
      <c r="B15297" s="188"/>
      <c r="C15297" s="188"/>
      <c r="D15297" s="189"/>
    </row>
    <row r="15298" spans="1:4">
      <c r="A15298" s="188"/>
      <c r="B15298" s="188"/>
      <c r="C15298" s="188"/>
      <c r="D15298" s="189"/>
    </row>
    <row r="15299" spans="1:4">
      <c r="A15299" s="188"/>
      <c r="B15299" s="188"/>
      <c r="C15299" s="188"/>
      <c r="D15299" s="189"/>
    </row>
    <row r="15300" spans="1:4">
      <c r="A15300" s="188"/>
      <c r="B15300" s="188"/>
      <c r="C15300" s="188"/>
      <c r="D15300" s="189"/>
    </row>
    <row r="15301" spans="1:4">
      <c r="A15301" s="188"/>
      <c r="B15301" s="188"/>
      <c r="C15301" s="188"/>
      <c r="D15301" s="189"/>
    </row>
    <row r="15302" spans="1:4">
      <c r="A15302" s="188"/>
      <c r="B15302" s="188"/>
      <c r="C15302" s="188"/>
      <c r="D15302" s="189"/>
    </row>
    <row r="15303" spans="1:4">
      <c r="A15303" s="188"/>
      <c r="B15303" s="188"/>
      <c r="C15303" s="188"/>
      <c r="D15303" s="189"/>
    </row>
    <row r="15304" spans="1:4">
      <c r="A15304" s="188"/>
      <c r="B15304" s="188"/>
      <c r="C15304" s="188"/>
      <c r="D15304" s="189"/>
    </row>
    <row r="15305" spans="1:4">
      <c r="A15305" s="188"/>
      <c r="B15305" s="188"/>
      <c r="C15305" s="188"/>
      <c r="D15305" s="189"/>
    </row>
    <row r="15306" spans="1:4">
      <c r="A15306" s="188"/>
      <c r="B15306" s="188"/>
      <c r="C15306" s="188"/>
      <c r="D15306" s="189"/>
    </row>
    <row r="15307" spans="1:4">
      <c r="A15307" s="188"/>
      <c r="B15307" s="188"/>
      <c r="C15307" s="188"/>
      <c r="D15307" s="189"/>
    </row>
    <row r="15308" spans="1:4">
      <c r="A15308" s="188"/>
      <c r="B15308" s="188"/>
      <c r="C15308" s="188"/>
      <c r="D15308" s="189"/>
    </row>
    <row r="15309" spans="1:4">
      <c r="A15309" s="188"/>
      <c r="B15309" s="188"/>
      <c r="C15309" s="188"/>
      <c r="D15309" s="189"/>
    </row>
    <row r="15310" spans="1:4">
      <c r="A15310" s="188"/>
      <c r="B15310" s="188"/>
      <c r="C15310" s="188"/>
      <c r="D15310" s="189"/>
    </row>
    <row r="15311" spans="1:4">
      <c r="A15311" s="188"/>
      <c r="B15311" s="188"/>
      <c r="C15311" s="188"/>
      <c r="D15311" s="189"/>
    </row>
    <row r="15312" spans="1:4">
      <c r="A15312" s="188"/>
      <c r="B15312" s="188"/>
      <c r="C15312" s="188"/>
      <c r="D15312" s="189"/>
    </row>
    <row r="15313" spans="1:4">
      <c r="A15313" s="188"/>
      <c r="B15313" s="188"/>
      <c r="C15313" s="188"/>
      <c r="D15313" s="189"/>
    </row>
    <row r="15314" spans="1:4">
      <c r="A15314" s="188"/>
      <c r="B15314" s="188"/>
      <c r="C15314" s="188"/>
      <c r="D15314" s="189"/>
    </row>
    <row r="15315" spans="1:4">
      <c r="A15315" s="188"/>
      <c r="B15315" s="188"/>
      <c r="C15315" s="188"/>
      <c r="D15315" s="189"/>
    </row>
    <row r="15316" spans="1:4">
      <c r="A15316" s="188"/>
      <c r="B15316" s="188"/>
      <c r="C15316" s="188"/>
      <c r="D15316" s="189"/>
    </row>
    <row r="15317" spans="1:4">
      <c r="A15317" s="188"/>
      <c r="B15317" s="188"/>
      <c r="C15317" s="188"/>
      <c r="D15317" s="189"/>
    </row>
    <row r="15318" spans="1:4">
      <c r="A15318" s="188"/>
      <c r="B15318" s="188"/>
      <c r="C15318" s="188"/>
      <c r="D15318" s="189"/>
    </row>
    <row r="15319" spans="1:4">
      <c r="A15319" s="188"/>
      <c r="B15319" s="188"/>
      <c r="C15319" s="188"/>
      <c r="D15319" s="189"/>
    </row>
    <row r="15320" spans="1:4">
      <c r="A15320" s="188"/>
      <c r="B15320" s="188"/>
      <c r="C15320" s="188"/>
      <c r="D15320" s="189"/>
    </row>
    <row r="15321" spans="1:4">
      <c r="A15321" s="188"/>
      <c r="B15321" s="188"/>
      <c r="C15321" s="188"/>
      <c r="D15321" s="189"/>
    </row>
    <row r="15322" spans="1:4">
      <c r="A15322" s="188"/>
      <c r="B15322" s="188"/>
      <c r="C15322" s="188"/>
      <c r="D15322" s="189"/>
    </row>
    <row r="15323" spans="1:4">
      <c r="A15323" s="188"/>
      <c r="B15323" s="188"/>
      <c r="C15323" s="188"/>
      <c r="D15323" s="189"/>
    </row>
    <row r="15324" spans="1:4">
      <c r="A15324" s="188"/>
      <c r="B15324" s="188"/>
      <c r="C15324" s="188"/>
      <c r="D15324" s="189"/>
    </row>
    <row r="15325" spans="1:4">
      <c r="A15325" s="188"/>
      <c r="B15325" s="188"/>
      <c r="C15325" s="188"/>
      <c r="D15325" s="189"/>
    </row>
    <row r="15326" spans="1:4">
      <c r="A15326" s="188"/>
      <c r="B15326" s="188"/>
      <c r="C15326" s="188"/>
      <c r="D15326" s="189"/>
    </row>
    <row r="15327" spans="1:4">
      <c r="A15327" s="188"/>
      <c r="B15327" s="188"/>
      <c r="C15327" s="188"/>
      <c r="D15327" s="189"/>
    </row>
    <row r="15328" spans="1:4">
      <c r="A15328" s="188"/>
      <c r="B15328" s="188"/>
      <c r="C15328" s="188"/>
      <c r="D15328" s="189"/>
    </row>
    <row r="15329" spans="1:4">
      <c r="A15329" s="188"/>
      <c r="B15329" s="188"/>
      <c r="C15329" s="188"/>
      <c r="D15329" s="189"/>
    </row>
    <row r="15330" spans="1:4">
      <c r="A15330" s="188"/>
      <c r="B15330" s="188"/>
      <c r="C15330" s="188"/>
      <c r="D15330" s="189"/>
    </row>
    <row r="15331" spans="1:4">
      <c r="A15331" s="188"/>
      <c r="B15331" s="188"/>
      <c r="C15331" s="188"/>
      <c r="D15331" s="189"/>
    </row>
    <row r="15332" spans="1:4">
      <c r="A15332" s="188"/>
      <c r="B15332" s="188"/>
      <c r="C15332" s="188"/>
      <c r="D15332" s="189"/>
    </row>
    <row r="15333" spans="1:4">
      <c r="A15333" s="188"/>
      <c r="B15333" s="188"/>
      <c r="C15333" s="188"/>
      <c r="D15333" s="189"/>
    </row>
    <row r="15334" spans="1:4">
      <c r="A15334" s="188"/>
      <c r="B15334" s="188"/>
      <c r="C15334" s="188"/>
      <c r="D15334" s="189"/>
    </row>
    <row r="15335" spans="1:4">
      <c r="A15335" s="188"/>
      <c r="B15335" s="188"/>
      <c r="C15335" s="188"/>
      <c r="D15335" s="189"/>
    </row>
    <row r="15336" spans="1:4">
      <c r="A15336" s="188"/>
      <c r="B15336" s="188"/>
      <c r="C15336" s="188"/>
      <c r="D15336" s="189"/>
    </row>
    <row r="15337" spans="1:4">
      <c r="A15337" s="188"/>
      <c r="B15337" s="188"/>
      <c r="C15337" s="188"/>
      <c r="D15337" s="189"/>
    </row>
    <row r="15338" spans="1:4">
      <c r="A15338" s="188"/>
      <c r="B15338" s="188"/>
      <c r="C15338" s="188"/>
      <c r="D15338" s="189"/>
    </row>
    <row r="15339" spans="1:4">
      <c r="A15339" s="188"/>
      <c r="B15339" s="188"/>
      <c r="C15339" s="188"/>
      <c r="D15339" s="189"/>
    </row>
    <row r="15340" spans="1:4">
      <c r="A15340" s="188"/>
      <c r="B15340" s="188"/>
      <c r="C15340" s="188"/>
      <c r="D15340" s="189"/>
    </row>
    <row r="15341" spans="1:4">
      <c r="A15341" s="188"/>
      <c r="B15341" s="188"/>
      <c r="C15341" s="188"/>
      <c r="D15341" s="189"/>
    </row>
    <row r="15342" spans="1:4">
      <c r="A15342" s="188"/>
      <c r="B15342" s="188"/>
      <c r="C15342" s="188"/>
      <c r="D15342" s="189"/>
    </row>
    <row r="15343" spans="1:4">
      <c r="A15343" s="188"/>
      <c r="B15343" s="188"/>
      <c r="C15343" s="188"/>
      <c r="D15343" s="189"/>
    </row>
    <row r="15344" spans="1:4">
      <c r="A15344" s="188"/>
      <c r="B15344" s="188"/>
      <c r="C15344" s="188"/>
      <c r="D15344" s="189"/>
    </row>
    <row r="15345" spans="1:4">
      <c r="A15345" s="188"/>
      <c r="B15345" s="188"/>
      <c r="C15345" s="188"/>
      <c r="D15345" s="189"/>
    </row>
    <row r="15346" spans="1:4">
      <c r="A15346" s="188"/>
      <c r="B15346" s="188"/>
      <c r="C15346" s="188"/>
      <c r="D15346" s="189"/>
    </row>
    <row r="15347" spans="1:4">
      <c r="A15347" s="188"/>
      <c r="B15347" s="188"/>
      <c r="C15347" s="188"/>
      <c r="D15347" s="189"/>
    </row>
    <row r="15348" spans="1:4">
      <c r="A15348" s="188"/>
      <c r="B15348" s="188"/>
      <c r="C15348" s="188"/>
      <c r="D15348" s="189"/>
    </row>
    <row r="15349" spans="1:4">
      <c r="A15349" s="188"/>
      <c r="B15349" s="188"/>
      <c r="C15349" s="188"/>
      <c r="D15349" s="189"/>
    </row>
    <row r="15350" spans="1:4">
      <c r="A15350" s="188"/>
      <c r="B15350" s="188"/>
      <c r="C15350" s="188"/>
      <c r="D15350" s="189"/>
    </row>
    <row r="15351" spans="1:4">
      <c r="A15351" s="188"/>
      <c r="B15351" s="188"/>
      <c r="C15351" s="188"/>
      <c r="D15351" s="189"/>
    </row>
    <row r="15352" spans="1:4">
      <c r="A15352" s="188"/>
      <c r="B15352" s="188"/>
      <c r="C15352" s="188"/>
      <c r="D15352" s="189"/>
    </row>
    <row r="15353" spans="1:4">
      <c r="A15353" s="188"/>
      <c r="B15353" s="188"/>
      <c r="C15353" s="188"/>
      <c r="D15353" s="189"/>
    </row>
    <row r="15354" spans="1:4">
      <c r="A15354" s="188"/>
      <c r="B15354" s="188"/>
      <c r="C15354" s="188"/>
      <c r="D15354" s="189"/>
    </row>
    <row r="15355" spans="1:4">
      <c r="A15355" s="188"/>
      <c r="B15355" s="188"/>
      <c r="C15355" s="188"/>
      <c r="D15355" s="189"/>
    </row>
    <row r="15356" spans="1:4">
      <c r="A15356" s="188"/>
      <c r="B15356" s="188"/>
      <c r="C15356" s="188"/>
      <c r="D15356" s="189"/>
    </row>
    <row r="15357" spans="1:4">
      <c r="A15357" s="188"/>
      <c r="B15357" s="188"/>
      <c r="C15357" s="188"/>
      <c r="D15357" s="189"/>
    </row>
    <row r="15358" spans="1:4">
      <c r="A15358" s="188"/>
      <c r="B15358" s="188"/>
      <c r="C15358" s="188"/>
      <c r="D15358" s="189"/>
    </row>
    <row r="15359" spans="1:4">
      <c r="A15359" s="188"/>
      <c r="B15359" s="188"/>
      <c r="C15359" s="188"/>
      <c r="D15359" s="189"/>
    </row>
    <row r="15360" spans="1:4">
      <c r="A15360" s="188"/>
      <c r="B15360" s="188"/>
      <c r="C15360" s="188"/>
      <c r="D15360" s="189"/>
    </row>
    <row r="15361" spans="1:4">
      <c r="A15361" s="188"/>
      <c r="B15361" s="188"/>
      <c r="C15361" s="188"/>
      <c r="D15361" s="189"/>
    </row>
    <row r="15362" spans="1:4">
      <c r="A15362" s="188"/>
      <c r="B15362" s="188"/>
      <c r="C15362" s="188"/>
      <c r="D15362" s="189"/>
    </row>
    <row r="15363" spans="1:4">
      <c r="A15363" s="188"/>
      <c r="B15363" s="188"/>
      <c r="C15363" s="188"/>
      <c r="D15363" s="189"/>
    </row>
    <row r="15364" spans="1:4">
      <c r="A15364" s="188"/>
      <c r="B15364" s="188"/>
      <c r="C15364" s="188"/>
      <c r="D15364" s="189"/>
    </row>
    <row r="15365" spans="1:4">
      <c r="A15365" s="188"/>
      <c r="B15365" s="188"/>
      <c r="C15365" s="188"/>
      <c r="D15365" s="189"/>
    </row>
    <row r="15366" spans="1:4">
      <c r="A15366" s="188"/>
      <c r="B15366" s="188"/>
      <c r="C15366" s="188"/>
      <c r="D15366" s="189"/>
    </row>
    <row r="15367" spans="1:4">
      <c r="A15367" s="188"/>
      <c r="B15367" s="188"/>
      <c r="C15367" s="188"/>
      <c r="D15367" s="189"/>
    </row>
    <row r="15368" spans="1:4">
      <c r="A15368" s="188"/>
      <c r="B15368" s="188"/>
      <c r="C15368" s="188"/>
      <c r="D15368" s="189"/>
    </row>
    <row r="15369" spans="1:4">
      <c r="A15369" s="188"/>
      <c r="B15369" s="188"/>
      <c r="C15369" s="188"/>
      <c r="D15369" s="189"/>
    </row>
    <row r="15370" spans="1:4">
      <c r="A15370" s="188"/>
      <c r="B15370" s="188"/>
      <c r="C15370" s="188"/>
      <c r="D15370" s="189"/>
    </row>
    <row r="15371" spans="1:4">
      <c r="A15371" s="188"/>
      <c r="B15371" s="188"/>
      <c r="C15371" s="188"/>
      <c r="D15371" s="189"/>
    </row>
    <row r="15372" spans="1:4">
      <c r="A15372" s="188"/>
      <c r="B15372" s="188"/>
      <c r="C15372" s="188"/>
      <c r="D15372" s="189"/>
    </row>
    <row r="15373" spans="1:4">
      <c r="A15373" s="188"/>
      <c r="B15373" s="188"/>
      <c r="C15373" s="188"/>
      <c r="D15373" s="189"/>
    </row>
    <row r="15374" spans="1:4">
      <c r="A15374" s="188"/>
      <c r="B15374" s="188"/>
      <c r="C15374" s="188"/>
      <c r="D15374" s="189"/>
    </row>
    <row r="15375" spans="1:4">
      <c r="A15375" s="188"/>
      <c r="B15375" s="188"/>
      <c r="C15375" s="188"/>
      <c r="D15375" s="189"/>
    </row>
    <row r="15376" spans="1:4">
      <c r="A15376" s="188"/>
      <c r="B15376" s="188"/>
      <c r="C15376" s="188"/>
      <c r="D15376" s="189"/>
    </row>
    <row r="15377" spans="1:4">
      <c r="A15377" s="188"/>
      <c r="B15377" s="188"/>
      <c r="C15377" s="188"/>
      <c r="D15377" s="189"/>
    </row>
    <row r="15378" spans="1:4">
      <c r="A15378" s="188"/>
      <c r="B15378" s="188"/>
      <c r="C15378" s="188"/>
      <c r="D15378" s="189"/>
    </row>
    <row r="15379" spans="1:4">
      <c r="A15379" s="188"/>
      <c r="B15379" s="188"/>
      <c r="C15379" s="188"/>
      <c r="D15379" s="189"/>
    </row>
    <row r="15380" spans="1:4">
      <c r="A15380" s="188"/>
      <c r="B15380" s="188"/>
      <c r="C15380" s="188"/>
      <c r="D15380" s="189"/>
    </row>
    <row r="15381" spans="1:4">
      <c r="A15381" s="188"/>
      <c r="B15381" s="188"/>
      <c r="C15381" s="188"/>
      <c r="D15381" s="189"/>
    </row>
    <row r="15382" spans="1:4">
      <c r="A15382" s="188"/>
      <c r="B15382" s="188"/>
      <c r="C15382" s="188"/>
      <c r="D15382" s="189"/>
    </row>
    <row r="15383" spans="1:4">
      <c r="A15383" s="188"/>
      <c r="B15383" s="188"/>
      <c r="C15383" s="188"/>
      <c r="D15383" s="189"/>
    </row>
    <row r="15384" spans="1:4">
      <c r="A15384" s="188"/>
      <c r="B15384" s="188"/>
      <c r="C15384" s="188"/>
      <c r="D15384" s="189"/>
    </row>
    <row r="15385" spans="1:4">
      <c r="A15385" s="188"/>
      <c r="B15385" s="188"/>
      <c r="C15385" s="188"/>
      <c r="D15385" s="189"/>
    </row>
    <row r="15386" spans="1:4">
      <c r="A15386" s="188"/>
      <c r="B15386" s="188"/>
      <c r="C15386" s="188"/>
      <c r="D15386" s="189"/>
    </row>
    <row r="15387" spans="1:4">
      <c r="A15387" s="188"/>
      <c r="B15387" s="188"/>
      <c r="C15387" s="188"/>
      <c r="D15387" s="189"/>
    </row>
    <row r="15388" spans="1:4">
      <c r="A15388" s="188"/>
      <c r="B15388" s="188"/>
      <c r="C15388" s="188"/>
      <c r="D15388" s="189"/>
    </row>
    <row r="15389" spans="1:4">
      <c r="A15389" s="188"/>
      <c r="B15389" s="188"/>
      <c r="C15389" s="188"/>
      <c r="D15389" s="189"/>
    </row>
    <row r="15390" spans="1:4">
      <c r="A15390" s="188"/>
      <c r="B15390" s="188"/>
      <c r="C15390" s="188"/>
      <c r="D15390" s="189"/>
    </row>
    <row r="15391" spans="1:4">
      <c r="A15391" s="188"/>
      <c r="B15391" s="188"/>
      <c r="C15391" s="188"/>
      <c r="D15391" s="189"/>
    </row>
    <row r="15392" spans="1:4">
      <c r="A15392" s="188"/>
      <c r="B15392" s="188"/>
      <c r="C15392" s="188"/>
      <c r="D15392" s="189"/>
    </row>
    <row r="15393" spans="1:4">
      <c r="A15393" s="188"/>
      <c r="B15393" s="188"/>
      <c r="C15393" s="188"/>
      <c r="D15393" s="189"/>
    </row>
    <row r="15394" spans="1:4">
      <c r="A15394" s="188"/>
      <c r="B15394" s="188"/>
      <c r="C15394" s="188"/>
      <c r="D15394" s="189"/>
    </row>
    <row r="15395" spans="1:4">
      <c r="A15395" s="188"/>
      <c r="B15395" s="188"/>
      <c r="C15395" s="188"/>
      <c r="D15395" s="189"/>
    </row>
    <row r="15396" spans="1:4">
      <c r="A15396" s="188"/>
      <c r="B15396" s="188"/>
      <c r="C15396" s="188"/>
      <c r="D15396" s="189"/>
    </row>
    <row r="15397" spans="1:4">
      <c r="A15397" s="188"/>
      <c r="B15397" s="188"/>
      <c r="C15397" s="188"/>
      <c r="D15397" s="189"/>
    </row>
    <row r="15398" spans="1:4">
      <c r="A15398" s="188"/>
      <c r="B15398" s="188"/>
      <c r="C15398" s="188"/>
      <c r="D15398" s="189"/>
    </row>
    <row r="15399" spans="1:4">
      <c r="A15399" s="188"/>
      <c r="B15399" s="188"/>
      <c r="C15399" s="188"/>
      <c r="D15399" s="189"/>
    </row>
    <row r="15400" spans="1:4">
      <c r="A15400" s="188"/>
      <c r="B15400" s="188"/>
      <c r="C15400" s="188"/>
      <c r="D15400" s="189"/>
    </row>
    <row r="15401" spans="1:4">
      <c r="A15401" s="188"/>
      <c r="B15401" s="188"/>
      <c r="C15401" s="188"/>
      <c r="D15401" s="189"/>
    </row>
    <row r="15402" spans="1:4">
      <c r="A15402" s="188"/>
      <c r="B15402" s="188"/>
      <c r="C15402" s="188"/>
      <c r="D15402" s="189"/>
    </row>
    <row r="15403" spans="1:4">
      <c r="A15403" s="188"/>
      <c r="B15403" s="188"/>
      <c r="C15403" s="188"/>
      <c r="D15403" s="189"/>
    </row>
    <row r="15404" spans="1:4">
      <c r="A15404" s="188"/>
      <c r="B15404" s="188"/>
      <c r="C15404" s="188"/>
      <c r="D15404" s="189"/>
    </row>
    <row r="15405" spans="1:4">
      <c r="A15405" s="188"/>
      <c r="B15405" s="188"/>
      <c r="C15405" s="188"/>
      <c r="D15405" s="189"/>
    </row>
    <row r="15406" spans="1:4">
      <c r="A15406" s="188"/>
      <c r="B15406" s="188"/>
      <c r="C15406" s="188"/>
      <c r="D15406" s="189"/>
    </row>
    <row r="15407" spans="1:4">
      <c r="A15407" s="188"/>
      <c r="B15407" s="188"/>
      <c r="C15407" s="188"/>
      <c r="D15407" s="189"/>
    </row>
    <row r="15408" spans="1:4">
      <c r="A15408" s="188"/>
      <c r="B15408" s="188"/>
      <c r="C15408" s="188"/>
      <c r="D15408" s="189"/>
    </row>
    <row r="15409" spans="1:4">
      <c r="A15409" s="188"/>
      <c r="B15409" s="188"/>
      <c r="C15409" s="188"/>
      <c r="D15409" s="189"/>
    </row>
    <row r="15410" spans="1:4">
      <c r="A15410" s="188"/>
      <c r="B15410" s="188"/>
      <c r="C15410" s="188"/>
      <c r="D15410" s="189"/>
    </row>
    <row r="15411" spans="1:4">
      <c r="A15411" s="188"/>
      <c r="B15411" s="188"/>
      <c r="C15411" s="188"/>
      <c r="D15411" s="189"/>
    </row>
    <row r="15412" spans="1:4">
      <c r="A15412" s="188"/>
      <c r="B15412" s="188"/>
      <c r="C15412" s="188"/>
      <c r="D15412" s="189"/>
    </row>
    <row r="15413" spans="1:4">
      <c r="A15413" s="188"/>
      <c r="B15413" s="188"/>
      <c r="C15413" s="188"/>
      <c r="D15413" s="189"/>
    </row>
    <row r="15414" spans="1:4">
      <c r="A15414" s="188"/>
      <c r="B15414" s="188"/>
      <c r="C15414" s="188"/>
      <c r="D15414" s="189"/>
    </row>
    <row r="15415" spans="1:4">
      <c r="A15415" s="188"/>
      <c r="B15415" s="188"/>
      <c r="C15415" s="188"/>
      <c r="D15415" s="189"/>
    </row>
    <row r="15416" spans="1:4">
      <c r="A15416" s="188"/>
      <c r="B15416" s="188"/>
      <c r="C15416" s="188"/>
      <c r="D15416" s="189"/>
    </row>
    <row r="15417" spans="1:4">
      <c r="A15417" s="188"/>
      <c r="B15417" s="188"/>
      <c r="C15417" s="188"/>
      <c r="D15417" s="189"/>
    </row>
    <row r="15418" spans="1:4">
      <c r="A15418" s="188"/>
      <c r="B15418" s="188"/>
      <c r="C15418" s="188"/>
      <c r="D15418" s="189"/>
    </row>
    <row r="15419" spans="1:4">
      <c r="A15419" s="188"/>
      <c r="B15419" s="188"/>
      <c r="C15419" s="188"/>
      <c r="D15419" s="189"/>
    </row>
    <row r="15420" spans="1:4">
      <c r="A15420" s="188"/>
      <c r="B15420" s="188"/>
      <c r="C15420" s="188"/>
      <c r="D15420" s="189"/>
    </row>
    <row r="15421" spans="1:4">
      <c r="A15421" s="188"/>
      <c r="B15421" s="188"/>
      <c r="C15421" s="188"/>
      <c r="D15421" s="189"/>
    </row>
    <row r="15422" spans="1:4">
      <c r="A15422" s="188"/>
      <c r="B15422" s="188"/>
      <c r="C15422" s="188"/>
      <c r="D15422" s="189"/>
    </row>
    <row r="15423" spans="1:4">
      <c r="A15423" s="188"/>
      <c r="B15423" s="188"/>
      <c r="C15423" s="188"/>
      <c r="D15423" s="189"/>
    </row>
    <row r="15424" spans="1:4">
      <c r="A15424" s="188"/>
      <c r="B15424" s="188"/>
      <c r="C15424" s="188"/>
      <c r="D15424" s="189"/>
    </row>
    <row r="15425" spans="1:4">
      <c r="A15425" s="188"/>
      <c r="B15425" s="188"/>
      <c r="C15425" s="188"/>
      <c r="D15425" s="189"/>
    </row>
    <row r="15426" spans="1:4">
      <c r="A15426" s="188"/>
      <c r="B15426" s="188"/>
      <c r="C15426" s="188"/>
      <c r="D15426" s="189"/>
    </row>
    <row r="15427" spans="1:4">
      <c r="A15427" s="188"/>
      <c r="B15427" s="188"/>
      <c r="C15427" s="188"/>
      <c r="D15427" s="189"/>
    </row>
    <row r="15428" spans="1:4">
      <c r="A15428" s="188"/>
      <c r="B15428" s="188"/>
      <c r="C15428" s="188"/>
      <c r="D15428" s="189"/>
    </row>
    <row r="15429" spans="1:4">
      <c r="A15429" s="188"/>
      <c r="B15429" s="188"/>
      <c r="C15429" s="188"/>
      <c r="D15429" s="189"/>
    </row>
    <row r="15430" spans="1:4">
      <c r="A15430" s="188"/>
      <c r="B15430" s="188"/>
      <c r="C15430" s="188"/>
      <c r="D15430" s="189"/>
    </row>
    <row r="15431" spans="1:4">
      <c r="A15431" s="188"/>
      <c r="B15431" s="188"/>
      <c r="C15431" s="188"/>
      <c r="D15431" s="189"/>
    </row>
    <row r="15432" spans="1:4">
      <c r="A15432" s="188"/>
      <c r="B15432" s="188"/>
      <c r="C15432" s="188"/>
      <c r="D15432" s="189"/>
    </row>
    <row r="15433" spans="1:4">
      <c r="A15433" s="188"/>
      <c r="B15433" s="188"/>
      <c r="C15433" s="188"/>
      <c r="D15433" s="189"/>
    </row>
    <row r="15434" spans="1:4">
      <c r="A15434" s="188"/>
      <c r="B15434" s="188"/>
      <c r="C15434" s="188"/>
      <c r="D15434" s="189"/>
    </row>
    <row r="15435" spans="1:4">
      <c r="A15435" s="188"/>
      <c r="B15435" s="188"/>
      <c r="C15435" s="188"/>
      <c r="D15435" s="189"/>
    </row>
    <row r="15436" spans="1:4">
      <c r="A15436" s="188"/>
      <c r="B15436" s="188"/>
      <c r="C15436" s="188"/>
      <c r="D15436" s="189"/>
    </row>
    <row r="15437" spans="1:4">
      <c r="A15437" s="188"/>
      <c r="B15437" s="188"/>
      <c r="C15437" s="188"/>
      <c r="D15437" s="189"/>
    </row>
    <row r="15438" spans="1:4">
      <c r="A15438" s="188"/>
      <c r="B15438" s="188"/>
      <c r="C15438" s="188"/>
      <c r="D15438" s="189"/>
    </row>
    <row r="15439" spans="1:4">
      <c r="A15439" s="188"/>
      <c r="B15439" s="188"/>
      <c r="C15439" s="188"/>
      <c r="D15439" s="189"/>
    </row>
    <row r="15440" spans="1:4">
      <c r="A15440" s="188"/>
      <c r="B15440" s="188"/>
      <c r="C15440" s="188"/>
      <c r="D15440" s="189"/>
    </row>
    <row r="15441" spans="1:4">
      <c r="A15441" s="188"/>
      <c r="B15441" s="188"/>
      <c r="C15441" s="188"/>
      <c r="D15441" s="189"/>
    </row>
    <row r="15442" spans="1:4">
      <c r="A15442" s="188"/>
      <c r="B15442" s="188"/>
      <c r="C15442" s="188"/>
      <c r="D15442" s="189"/>
    </row>
    <row r="15443" spans="1:4">
      <c r="A15443" s="188"/>
      <c r="B15443" s="188"/>
      <c r="C15443" s="188"/>
      <c r="D15443" s="189"/>
    </row>
    <row r="15444" spans="1:4">
      <c r="A15444" s="188"/>
      <c r="B15444" s="188"/>
      <c r="C15444" s="188"/>
      <c r="D15444" s="189"/>
    </row>
    <row r="15445" spans="1:4">
      <c r="A15445" s="188"/>
      <c r="B15445" s="188"/>
      <c r="C15445" s="188"/>
      <c r="D15445" s="189"/>
    </row>
    <row r="15446" spans="1:4">
      <c r="A15446" s="188"/>
      <c r="B15446" s="188"/>
      <c r="C15446" s="188"/>
      <c r="D15446" s="189"/>
    </row>
    <row r="15447" spans="1:4">
      <c r="A15447" s="188"/>
      <c r="B15447" s="188"/>
      <c r="C15447" s="188"/>
      <c r="D15447" s="189"/>
    </row>
    <row r="15448" spans="1:4">
      <c r="A15448" s="188"/>
      <c r="B15448" s="188"/>
      <c r="C15448" s="188"/>
      <c r="D15448" s="189"/>
    </row>
    <row r="15449" spans="1:4">
      <c r="A15449" s="188"/>
      <c r="B15449" s="188"/>
      <c r="C15449" s="188"/>
      <c r="D15449" s="189"/>
    </row>
    <row r="15450" spans="1:4">
      <c r="A15450" s="188"/>
      <c r="B15450" s="188"/>
      <c r="C15450" s="188"/>
      <c r="D15450" s="189"/>
    </row>
    <row r="15451" spans="1:4">
      <c r="A15451" s="188"/>
      <c r="B15451" s="188"/>
      <c r="C15451" s="188"/>
      <c r="D15451" s="189"/>
    </row>
    <row r="15452" spans="1:4">
      <c r="A15452" s="188"/>
      <c r="B15452" s="188"/>
      <c r="C15452" s="188"/>
      <c r="D15452" s="189"/>
    </row>
    <row r="15453" spans="1:4">
      <c r="A15453" s="188"/>
      <c r="B15453" s="188"/>
      <c r="C15453" s="188"/>
      <c r="D15453" s="189"/>
    </row>
    <row r="15454" spans="1:4">
      <c r="A15454" s="188"/>
      <c r="B15454" s="188"/>
      <c r="C15454" s="188"/>
      <c r="D15454" s="189"/>
    </row>
    <row r="15455" spans="1:4">
      <c r="A15455" s="188"/>
      <c r="B15455" s="188"/>
      <c r="C15455" s="188"/>
      <c r="D15455" s="189"/>
    </row>
    <row r="15456" spans="1:4">
      <c r="A15456" s="188"/>
      <c r="B15456" s="188"/>
      <c r="C15456" s="188"/>
      <c r="D15456" s="189"/>
    </row>
    <row r="15457" spans="1:4">
      <c r="A15457" s="188"/>
      <c r="B15457" s="188"/>
      <c r="C15457" s="188"/>
      <c r="D15457" s="189"/>
    </row>
    <row r="15458" spans="1:4">
      <c r="A15458" s="188"/>
      <c r="B15458" s="188"/>
      <c r="C15458" s="188"/>
      <c r="D15458" s="189"/>
    </row>
    <row r="15459" spans="1:4">
      <c r="A15459" s="188"/>
      <c r="B15459" s="188"/>
      <c r="C15459" s="188"/>
      <c r="D15459" s="189"/>
    </row>
    <row r="15460" spans="1:4">
      <c r="A15460" s="188"/>
      <c r="B15460" s="188"/>
      <c r="C15460" s="188"/>
      <c r="D15460" s="189"/>
    </row>
    <row r="15461" spans="1:4">
      <c r="A15461" s="188"/>
      <c r="B15461" s="188"/>
      <c r="C15461" s="188"/>
      <c r="D15461" s="189"/>
    </row>
    <row r="15462" spans="1:4">
      <c r="A15462" s="188"/>
      <c r="B15462" s="188"/>
      <c r="C15462" s="188"/>
      <c r="D15462" s="189"/>
    </row>
    <row r="15463" spans="1:4">
      <c r="A15463" s="188"/>
      <c r="B15463" s="188"/>
      <c r="C15463" s="188"/>
      <c r="D15463" s="189"/>
    </row>
    <row r="15464" spans="1:4">
      <c r="A15464" s="188"/>
      <c r="B15464" s="188"/>
      <c r="C15464" s="188"/>
      <c r="D15464" s="189"/>
    </row>
    <row r="15465" spans="1:4">
      <c r="A15465" s="188"/>
      <c r="B15465" s="188"/>
      <c r="C15465" s="188"/>
      <c r="D15465" s="189"/>
    </row>
    <row r="15466" spans="1:4">
      <c r="A15466" s="188"/>
      <c r="B15466" s="188"/>
      <c r="C15466" s="188"/>
      <c r="D15466" s="189"/>
    </row>
    <row r="15467" spans="1:4">
      <c r="A15467" s="188"/>
      <c r="B15467" s="188"/>
      <c r="C15467" s="188"/>
      <c r="D15467" s="189"/>
    </row>
    <row r="15468" spans="1:4">
      <c r="A15468" s="188"/>
      <c r="B15468" s="188"/>
      <c r="C15468" s="188"/>
      <c r="D15468" s="189"/>
    </row>
    <row r="15469" spans="1:4">
      <c r="A15469" s="188"/>
      <c r="B15469" s="188"/>
      <c r="C15469" s="188"/>
      <c r="D15469" s="189"/>
    </row>
    <row r="15470" spans="1:4">
      <c r="A15470" s="188"/>
      <c r="B15470" s="188"/>
      <c r="C15470" s="188"/>
      <c r="D15470" s="189"/>
    </row>
    <row r="15471" spans="1:4">
      <c r="A15471" s="188"/>
      <c r="B15471" s="188"/>
      <c r="C15471" s="188"/>
      <c r="D15471" s="189"/>
    </row>
    <row r="15472" spans="1:4">
      <c r="A15472" s="188"/>
      <c r="B15472" s="188"/>
      <c r="C15472" s="188"/>
      <c r="D15472" s="189"/>
    </row>
    <row r="15473" spans="1:4">
      <c r="A15473" s="188"/>
      <c r="B15473" s="188"/>
      <c r="C15473" s="188"/>
      <c r="D15473" s="189"/>
    </row>
    <row r="15474" spans="1:4">
      <c r="A15474" s="188"/>
      <c r="B15474" s="188"/>
      <c r="C15474" s="188"/>
      <c r="D15474" s="189"/>
    </row>
    <row r="15475" spans="1:4">
      <c r="A15475" s="188"/>
      <c r="B15475" s="188"/>
      <c r="C15475" s="188"/>
      <c r="D15475" s="189"/>
    </row>
    <row r="15476" spans="1:4">
      <c r="A15476" s="188"/>
      <c r="B15476" s="188"/>
      <c r="C15476" s="188"/>
      <c r="D15476" s="189"/>
    </row>
    <row r="15477" spans="1:4">
      <c r="A15477" s="188"/>
      <c r="B15477" s="188"/>
      <c r="C15477" s="188"/>
      <c r="D15477" s="189"/>
    </row>
    <row r="15478" spans="1:4">
      <c r="A15478" s="188"/>
      <c r="B15478" s="188"/>
      <c r="C15478" s="188"/>
      <c r="D15478" s="189"/>
    </row>
    <row r="15479" spans="1:4">
      <c r="A15479" s="188"/>
      <c r="B15479" s="188"/>
      <c r="C15479" s="188"/>
      <c r="D15479" s="189"/>
    </row>
    <row r="15480" spans="1:4">
      <c r="A15480" s="188"/>
      <c r="B15480" s="188"/>
      <c r="C15480" s="188"/>
      <c r="D15480" s="189"/>
    </row>
    <row r="15481" spans="1:4">
      <c r="A15481" s="188"/>
      <c r="B15481" s="188"/>
      <c r="C15481" s="188"/>
      <c r="D15481" s="189"/>
    </row>
    <row r="15482" spans="1:4">
      <c r="A15482" s="188"/>
      <c r="B15482" s="188"/>
      <c r="C15482" s="188"/>
      <c r="D15482" s="189"/>
    </row>
    <row r="15483" spans="1:4">
      <c r="A15483" s="188"/>
      <c r="B15483" s="188"/>
      <c r="C15483" s="188"/>
      <c r="D15483" s="189"/>
    </row>
    <row r="15484" spans="1:4">
      <c r="A15484" s="188"/>
      <c r="B15484" s="188"/>
      <c r="C15484" s="188"/>
      <c r="D15484" s="189"/>
    </row>
    <row r="15485" spans="1:4">
      <c r="A15485" s="188"/>
      <c r="B15485" s="188"/>
      <c r="C15485" s="188"/>
      <c r="D15485" s="189"/>
    </row>
    <row r="15486" spans="1:4">
      <c r="A15486" s="188"/>
      <c r="B15486" s="188"/>
      <c r="C15486" s="188"/>
      <c r="D15486" s="189"/>
    </row>
    <row r="15487" spans="1:4">
      <c r="A15487" s="188"/>
      <c r="B15487" s="188"/>
      <c r="C15487" s="188"/>
      <c r="D15487" s="189"/>
    </row>
    <row r="15488" spans="1:4">
      <c r="A15488" s="188"/>
      <c r="B15488" s="188"/>
      <c r="C15488" s="188"/>
      <c r="D15488" s="189"/>
    </row>
    <row r="15489" spans="1:4">
      <c r="A15489" s="188"/>
      <c r="B15489" s="188"/>
      <c r="C15489" s="188"/>
      <c r="D15489" s="189"/>
    </row>
    <row r="15490" spans="1:4">
      <c r="A15490" s="188"/>
      <c r="B15490" s="188"/>
      <c r="C15490" s="188"/>
      <c r="D15490" s="189"/>
    </row>
    <row r="15491" spans="1:4">
      <c r="A15491" s="188"/>
      <c r="B15491" s="188"/>
      <c r="C15491" s="188"/>
      <c r="D15491" s="189"/>
    </row>
    <row r="15492" spans="1:4">
      <c r="A15492" s="188"/>
      <c r="B15492" s="188"/>
      <c r="C15492" s="188"/>
      <c r="D15492" s="189"/>
    </row>
    <row r="15493" spans="1:4">
      <c r="A15493" s="188"/>
      <c r="B15493" s="188"/>
      <c r="C15493" s="188"/>
      <c r="D15493" s="189"/>
    </row>
    <row r="15494" spans="1:4">
      <c r="A15494" s="188"/>
      <c r="B15494" s="188"/>
      <c r="C15494" s="188"/>
      <c r="D15494" s="189"/>
    </row>
    <row r="15495" spans="1:4">
      <c r="A15495" s="188"/>
      <c r="B15495" s="188"/>
      <c r="C15495" s="188"/>
      <c r="D15495" s="189"/>
    </row>
    <row r="15496" spans="1:4">
      <c r="A15496" s="188"/>
      <c r="B15496" s="188"/>
      <c r="C15496" s="188"/>
      <c r="D15496" s="189"/>
    </row>
    <row r="15497" spans="1:4">
      <c r="A15497" s="188"/>
      <c r="B15497" s="188"/>
      <c r="C15497" s="188"/>
      <c r="D15497" s="189"/>
    </row>
    <row r="15498" spans="1:4">
      <c r="A15498" s="188"/>
      <c r="B15498" s="188"/>
      <c r="C15498" s="188"/>
      <c r="D15498" s="189"/>
    </row>
    <row r="15499" spans="1:4">
      <c r="A15499" s="188"/>
      <c r="B15499" s="188"/>
      <c r="C15499" s="188"/>
      <c r="D15499" s="189"/>
    </row>
    <row r="15500" spans="1:4">
      <c r="A15500" s="188"/>
      <c r="B15500" s="188"/>
      <c r="C15500" s="188"/>
      <c r="D15500" s="189"/>
    </row>
    <row r="15501" spans="1:4">
      <c r="A15501" s="188"/>
      <c r="B15501" s="188"/>
      <c r="C15501" s="188"/>
      <c r="D15501" s="189"/>
    </row>
    <row r="15502" spans="1:4">
      <c r="A15502" s="188"/>
      <c r="B15502" s="188"/>
      <c r="C15502" s="188"/>
      <c r="D15502" s="189"/>
    </row>
    <row r="15503" spans="1:4">
      <c r="A15503" s="188"/>
      <c r="B15503" s="188"/>
      <c r="C15503" s="188"/>
      <c r="D15503" s="189"/>
    </row>
    <row r="15504" spans="1:4">
      <c r="A15504" s="188"/>
      <c r="B15504" s="188"/>
      <c r="C15504" s="188"/>
      <c r="D15504" s="189"/>
    </row>
    <row r="15505" spans="1:4">
      <c r="A15505" s="188"/>
      <c r="B15505" s="188"/>
      <c r="C15505" s="188"/>
      <c r="D15505" s="189"/>
    </row>
    <row r="15506" spans="1:4">
      <c r="A15506" s="188"/>
      <c r="B15506" s="188"/>
      <c r="C15506" s="188"/>
      <c r="D15506" s="189"/>
    </row>
    <row r="15507" spans="1:4">
      <c r="A15507" s="188"/>
      <c r="B15507" s="188"/>
      <c r="C15507" s="188"/>
      <c r="D15507" s="189"/>
    </row>
    <row r="15508" spans="1:4">
      <c r="A15508" s="188"/>
      <c r="B15508" s="188"/>
      <c r="C15508" s="188"/>
      <c r="D15508" s="189"/>
    </row>
    <row r="15509" spans="1:4">
      <c r="A15509" s="188"/>
      <c r="B15509" s="188"/>
      <c r="C15509" s="188"/>
      <c r="D15509" s="189"/>
    </row>
    <row r="15510" spans="1:4">
      <c r="A15510" s="188"/>
      <c r="B15510" s="188"/>
      <c r="C15510" s="188"/>
      <c r="D15510" s="189"/>
    </row>
    <row r="15511" spans="1:4">
      <c r="A15511" s="188"/>
      <c r="B15511" s="188"/>
      <c r="C15511" s="188"/>
      <c r="D15511" s="189"/>
    </row>
    <row r="15512" spans="1:4">
      <c r="A15512" s="188"/>
      <c r="B15512" s="188"/>
      <c r="C15512" s="188"/>
      <c r="D15512" s="189"/>
    </row>
    <row r="15513" spans="1:4">
      <c r="A15513" s="188"/>
      <c r="B15513" s="188"/>
      <c r="C15513" s="188"/>
      <c r="D15513" s="189"/>
    </row>
    <row r="15514" spans="1:4">
      <c r="A15514" s="188"/>
      <c r="B15514" s="188"/>
      <c r="C15514" s="188"/>
      <c r="D15514" s="189"/>
    </row>
    <row r="15515" spans="1:4">
      <c r="A15515" s="188"/>
      <c r="B15515" s="188"/>
      <c r="C15515" s="188"/>
      <c r="D15515" s="189"/>
    </row>
    <row r="15516" spans="1:4">
      <c r="A15516" s="188"/>
      <c r="B15516" s="188"/>
      <c r="C15516" s="188"/>
      <c r="D15516" s="189"/>
    </row>
    <row r="15517" spans="1:4">
      <c r="A15517" s="188"/>
      <c r="B15517" s="188"/>
      <c r="C15517" s="188"/>
      <c r="D15517" s="189"/>
    </row>
    <row r="15518" spans="1:4">
      <c r="A15518" s="188"/>
      <c r="B15518" s="188"/>
      <c r="C15518" s="188"/>
      <c r="D15518" s="189"/>
    </row>
    <row r="15519" spans="1:4">
      <c r="A15519" s="188"/>
      <c r="B15519" s="188"/>
      <c r="C15519" s="188"/>
      <c r="D15519" s="189"/>
    </row>
    <row r="15520" spans="1:4">
      <c r="A15520" s="188"/>
      <c r="B15520" s="188"/>
      <c r="C15520" s="188"/>
      <c r="D15520" s="189"/>
    </row>
    <row r="15521" spans="1:4">
      <c r="A15521" s="188"/>
      <c r="B15521" s="188"/>
      <c r="C15521" s="188"/>
      <c r="D15521" s="189"/>
    </row>
    <row r="15522" spans="1:4">
      <c r="A15522" s="188"/>
      <c r="B15522" s="188"/>
      <c r="C15522" s="188"/>
      <c r="D15522" s="189"/>
    </row>
    <row r="15523" spans="1:4">
      <c r="A15523" s="188"/>
      <c r="B15523" s="188"/>
      <c r="C15523" s="188"/>
      <c r="D15523" s="189"/>
    </row>
    <row r="15524" spans="1:4">
      <c r="A15524" s="188"/>
      <c r="B15524" s="188"/>
      <c r="C15524" s="188"/>
      <c r="D15524" s="189"/>
    </row>
    <row r="15525" spans="1:4">
      <c r="A15525" s="188"/>
      <c r="B15525" s="188"/>
      <c r="C15525" s="188"/>
      <c r="D15525" s="189"/>
    </row>
    <row r="15526" spans="1:4">
      <c r="A15526" s="188"/>
      <c r="B15526" s="188"/>
      <c r="C15526" s="188"/>
      <c r="D15526" s="189"/>
    </row>
    <row r="15527" spans="1:4">
      <c r="A15527" s="188"/>
      <c r="B15527" s="188"/>
      <c r="C15527" s="188"/>
      <c r="D15527" s="189"/>
    </row>
    <row r="15528" spans="1:4">
      <c r="A15528" s="188"/>
      <c r="B15528" s="188"/>
      <c r="C15528" s="188"/>
      <c r="D15528" s="189"/>
    </row>
    <row r="15529" spans="1:4">
      <c r="A15529" s="188"/>
      <c r="B15529" s="188"/>
      <c r="C15529" s="188"/>
      <c r="D15529" s="189"/>
    </row>
    <row r="15530" spans="1:4">
      <c r="A15530" s="188"/>
      <c r="B15530" s="188"/>
      <c r="C15530" s="188"/>
      <c r="D15530" s="189"/>
    </row>
    <row r="15531" spans="1:4">
      <c r="A15531" s="188"/>
      <c r="B15531" s="188"/>
      <c r="C15531" s="188"/>
      <c r="D15531" s="189"/>
    </row>
    <row r="15532" spans="1:4">
      <c r="A15532" s="188"/>
      <c r="B15532" s="188"/>
      <c r="C15532" s="188"/>
      <c r="D15532" s="189"/>
    </row>
    <row r="15533" spans="1:4">
      <c r="A15533" s="188"/>
      <c r="B15533" s="188"/>
      <c r="C15533" s="188"/>
      <c r="D15533" s="189"/>
    </row>
    <row r="15534" spans="1:4">
      <c r="A15534" s="188"/>
      <c r="B15534" s="188"/>
      <c r="C15534" s="188"/>
      <c r="D15534" s="189"/>
    </row>
    <row r="15535" spans="1:4">
      <c r="A15535" s="188"/>
      <c r="B15535" s="188"/>
      <c r="C15535" s="188"/>
      <c r="D15535" s="189"/>
    </row>
    <row r="15536" spans="1:4">
      <c r="A15536" s="188"/>
      <c r="B15536" s="188"/>
      <c r="C15536" s="188"/>
      <c r="D15536" s="189"/>
    </row>
    <row r="15537" spans="1:4">
      <c r="A15537" s="188"/>
      <c r="B15537" s="188"/>
      <c r="C15537" s="188"/>
      <c r="D15537" s="189"/>
    </row>
    <row r="15538" spans="1:4">
      <c r="A15538" s="188"/>
      <c r="B15538" s="188"/>
      <c r="C15538" s="188"/>
      <c r="D15538" s="189"/>
    </row>
    <row r="15539" spans="1:4">
      <c r="A15539" s="188"/>
      <c r="B15539" s="188"/>
      <c r="C15539" s="188"/>
      <c r="D15539" s="189"/>
    </row>
    <row r="15540" spans="1:4">
      <c r="A15540" s="188"/>
      <c r="B15540" s="188"/>
      <c r="C15540" s="188"/>
      <c r="D15540" s="189"/>
    </row>
    <row r="15541" spans="1:4">
      <c r="A15541" s="188"/>
      <c r="B15541" s="188"/>
      <c r="C15541" s="188"/>
      <c r="D15541" s="189"/>
    </row>
    <row r="15542" spans="1:4">
      <c r="A15542" s="188"/>
      <c r="B15542" s="188"/>
      <c r="C15542" s="188"/>
      <c r="D15542" s="189"/>
    </row>
    <row r="15543" spans="1:4">
      <c r="A15543" s="188"/>
      <c r="B15543" s="188"/>
      <c r="C15543" s="188"/>
      <c r="D15543" s="189"/>
    </row>
    <row r="15544" spans="1:4">
      <c r="A15544" s="188"/>
      <c r="B15544" s="188"/>
      <c r="C15544" s="188"/>
      <c r="D15544" s="189"/>
    </row>
    <row r="15545" spans="1:4">
      <c r="A15545" s="188"/>
      <c r="B15545" s="188"/>
      <c r="C15545" s="188"/>
      <c r="D15545" s="189"/>
    </row>
    <row r="15546" spans="1:4">
      <c r="A15546" s="188"/>
      <c r="B15546" s="188"/>
      <c r="C15546" s="188"/>
      <c r="D15546" s="189"/>
    </row>
    <row r="15547" spans="1:4">
      <c r="A15547" s="188"/>
      <c r="B15547" s="188"/>
      <c r="C15547" s="188"/>
      <c r="D15547" s="189"/>
    </row>
    <row r="15548" spans="1:4">
      <c r="A15548" s="188"/>
      <c r="B15548" s="188"/>
      <c r="C15548" s="188"/>
      <c r="D15548" s="189"/>
    </row>
    <row r="15549" spans="1:4">
      <c r="A15549" s="188"/>
      <c r="B15549" s="188"/>
      <c r="C15549" s="188"/>
      <c r="D15549" s="189"/>
    </row>
    <row r="15550" spans="1:4">
      <c r="A15550" s="188"/>
      <c r="B15550" s="188"/>
      <c r="C15550" s="188"/>
      <c r="D15550" s="189"/>
    </row>
    <row r="15551" spans="1:4">
      <c r="A15551" s="188"/>
      <c r="B15551" s="188"/>
      <c r="C15551" s="188"/>
      <c r="D15551" s="189"/>
    </row>
    <row r="15552" spans="1:4">
      <c r="A15552" s="188"/>
      <c r="B15552" s="188"/>
      <c r="C15552" s="188"/>
      <c r="D15552" s="189"/>
    </row>
    <row r="15553" spans="1:4">
      <c r="A15553" s="188"/>
      <c r="B15553" s="188"/>
      <c r="C15553" s="188"/>
      <c r="D15553" s="189"/>
    </row>
    <row r="15554" spans="1:4">
      <c r="A15554" s="188"/>
      <c r="B15554" s="188"/>
      <c r="C15554" s="188"/>
      <c r="D15554" s="189"/>
    </row>
    <row r="15555" spans="1:4">
      <c r="A15555" s="188"/>
      <c r="B15555" s="188"/>
      <c r="C15555" s="188"/>
      <c r="D15555" s="189"/>
    </row>
    <row r="15556" spans="1:4">
      <c r="A15556" s="188"/>
      <c r="B15556" s="188"/>
      <c r="C15556" s="188"/>
      <c r="D15556" s="189"/>
    </row>
    <row r="15557" spans="1:4">
      <c r="A15557" s="188"/>
      <c r="B15557" s="188"/>
      <c r="C15557" s="188"/>
      <c r="D15557" s="189"/>
    </row>
    <row r="15558" spans="1:4">
      <c r="A15558" s="188"/>
      <c r="B15558" s="188"/>
      <c r="C15558" s="188"/>
      <c r="D15558" s="189"/>
    </row>
    <row r="15559" spans="1:4">
      <c r="A15559" s="188"/>
      <c r="B15559" s="188"/>
      <c r="C15559" s="188"/>
      <c r="D15559" s="189"/>
    </row>
    <row r="15560" spans="1:4">
      <c r="A15560" s="188"/>
      <c r="B15560" s="188"/>
      <c r="C15560" s="188"/>
      <c r="D15560" s="189"/>
    </row>
    <row r="15561" spans="1:4">
      <c r="A15561" s="188"/>
      <c r="B15561" s="188"/>
      <c r="C15561" s="188"/>
      <c r="D15561" s="189"/>
    </row>
    <row r="15562" spans="1:4">
      <c r="A15562" s="188"/>
      <c r="B15562" s="188"/>
      <c r="C15562" s="188"/>
      <c r="D15562" s="189"/>
    </row>
    <row r="15563" spans="1:4">
      <c r="A15563" s="188"/>
      <c r="B15563" s="188"/>
      <c r="C15563" s="188"/>
      <c r="D15563" s="189"/>
    </row>
    <row r="15564" spans="1:4">
      <c r="A15564" s="188"/>
      <c r="B15564" s="188"/>
      <c r="C15564" s="188"/>
      <c r="D15564" s="189"/>
    </row>
    <row r="15565" spans="1:4">
      <c r="A15565" s="188"/>
      <c r="B15565" s="188"/>
      <c r="C15565" s="188"/>
      <c r="D15565" s="189"/>
    </row>
    <row r="15566" spans="1:4">
      <c r="A15566" s="188"/>
      <c r="B15566" s="188"/>
      <c r="C15566" s="188"/>
      <c r="D15566" s="189"/>
    </row>
    <row r="15567" spans="1:4">
      <c r="A15567" s="188"/>
      <c r="B15567" s="188"/>
      <c r="C15567" s="188"/>
      <c r="D15567" s="189"/>
    </row>
    <row r="15568" spans="1:4">
      <c r="A15568" s="188"/>
      <c r="B15568" s="188"/>
      <c r="C15568" s="188"/>
      <c r="D15568" s="189"/>
    </row>
    <row r="15569" spans="1:4">
      <c r="A15569" s="188"/>
      <c r="B15569" s="188"/>
      <c r="C15569" s="188"/>
      <c r="D15569" s="189"/>
    </row>
    <row r="15570" spans="1:4">
      <c r="A15570" s="188"/>
      <c r="B15570" s="188"/>
      <c r="C15570" s="188"/>
      <c r="D15570" s="189"/>
    </row>
    <row r="15571" spans="1:4">
      <c r="A15571" s="188"/>
      <c r="B15571" s="188"/>
      <c r="C15571" s="188"/>
      <c r="D15571" s="189"/>
    </row>
    <row r="15572" spans="1:4">
      <c r="A15572" s="188"/>
      <c r="B15572" s="188"/>
      <c r="C15572" s="188"/>
      <c r="D15572" s="189"/>
    </row>
    <row r="15573" spans="1:4">
      <c r="A15573" s="188"/>
      <c r="B15573" s="188"/>
      <c r="C15573" s="188"/>
      <c r="D15573" s="189"/>
    </row>
    <row r="15574" spans="1:4">
      <c r="A15574" s="188"/>
      <c r="B15574" s="188"/>
      <c r="C15574" s="188"/>
      <c r="D15574" s="189"/>
    </row>
    <row r="15575" spans="1:4">
      <c r="A15575" s="188"/>
      <c r="B15575" s="188"/>
      <c r="C15575" s="188"/>
      <c r="D15575" s="189"/>
    </row>
    <row r="15576" spans="1:4">
      <c r="A15576" s="188"/>
      <c r="B15576" s="188"/>
      <c r="C15576" s="188"/>
      <c r="D15576" s="189"/>
    </row>
    <row r="15577" spans="1:4">
      <c r="A15577" s="188"/>
      <c r="B15577" s="188"/>
      <c r="C15577" s="188"/>
      <c r="D15577" s="189"/>
    </row>
    <row r="15578" spans="1:4">
      <c r="A15578" s="188"/>
      <c r="B15578" s="188"/>
      <c r="C15578" s="188"/>
      <c r="D15578" s="189"/>
    </row>
    <row r="15579" spans="1:4">
      <c r="A15579" s="188"/>
      <c r="B15579" s="188"/>
      <c r="C15579" s="188"/>
      <c r="D15579" s="189"/>
    </row>
    <row r="15580" spans="1:4">
      <c r="A15580" s="188"/>
      <c r="B15580" s="188"/>
      <c r="C15580" s="188"/>
      <c r="D15580" s="189"/>
    </row>
    <row r="15581" spans="1:4">
      <c r="A15581" s="188"/>
      <c r="B15581" s="188"/>
      <c r="C15581" s="188"/>
      <c r="D15581" s="189"/>
    </row>
    <row r="15582" spans="1:4">
      <c r="A15582" s="188"/>
      <c r="B15582" s="188"/>
      <c r="C15582" s="188"/>
      <c r="D15582" s="189"/>
    </row>
    <row r="15583" spans="1:4">
      <c r="A15583" s="188"/>
      <c r="B15583" s="188"/>
      <c r="C15583" s="188"/>
      <c r="D15583" s="189"/>
    </row>
    <row r="15584" spans="1:4">
      <c r="A15584" s="188"/>
      <c r="B15584" s="188"/>
      <c r="C15584" s="188"/>
      <c r="D15584" s="189"/>
    </row>
    <row r="15585" spans="1:4">
      <c r="A15585" s="188"/>
      <c r="B15585" s="188"/>
      <c r="C15585" s="188"/>
      <c r="D15585" s="189"/>
    </row>
    <row r="15586" spans="1:4">
      <c r="A15586" s="188"/>
      <c r="B15586" s="188"/>
      <c r="C15586" s="188"/>
      <c r="D15586" s="189"/>
    </row>
    <row r="15587" spans="1:4">
      <c r="A15587" s="188"/>
      <c r="B15587" s="188"/>
      <c r="C15587" s="188"/>
      <c r="D15587" s="189"/>
    </row>
    <row r="15588" spans="1:4">
      <c r="A15588" s="188"/>
      <c r="B15588" s="188"/>
      <c r="C15588" s="188"/>
      <c r="D15588" s="189"/>
    </row>
    <row r="15589" spans="1:4">
      <c r="A15589" s="188"/>
      <c r="B15589" s="188"/>
      <c r="C15589" s="188"/>
      <c r="D15589" s="189"/>
    </row>
    <row r="15590" spans="1:4">
      <c r="A15590" s="188"/>
      <c r="B15590" s="188"/>
      <c r="C15590" s="188"/>
      <c r="D15590" s="189"/>
    </row>
    <row r="15591" spans="1:4">
      <c r="A15591" s="188"/>
      <c r="B15591" s="188"/>
      <c r="C15591" s="188"/>
      <c r="D15591" s="189"/>
    </row>
    <row r="15592" spans="1:4">
      <c r="A15592" s="188"/>
      <c r="B15592" s="188"/>
      <c r="C15592" s="188"/>
      <c r="D15592" s="189"/>
    </row>
    <row r="15593" spans="1:4">
      <c r="A15593" s="188"/>
      <c r="B15593" s="188"/>
      <c r="C15593" s="188"/>
      <c r="D15593" s="189"/>
    </row>
    <row r="15594" spans="1:4">
      <c r="A15594" s="188"/>
      <c r="B15594" s="188"/>
      <c r="C15594" s="188"/>
      <c r="D15594" s="189"/>
    </row>
    <row r="15595" spans="1:4">
      <c r="A15595" s="188"/>
      <c r="B15595" s="188"/>
      <c r="C15595" s="188"/>
      <c r="D15595" s="189"/>
    </row>
    <row r="15596" spans="1:4">
      <c r="A15596" s="188"/>
      <c r="B15596" s="188"/>
      <c r="C15596" s="188"/>
      <c r="D15596" s="189"/>
    </row>
    <row r="15597" spans="1:4">
      <c r="A15597" s="188"/>
      <c r="B15597" s="188"/>
      <c r="C15597" s="188"/>
      <c r="D15597" s="189"/>
    </row>
    <row r="15598" spans="1:4">
      <c r="A15598" s="188"/>
      <c r="B15598" s="188"/>
      <c r="C15598" s="188"/>
      <c r="D15598" s="189"/>
    </row>
    <row r="15599" spans="1:4">
      <c r="A15599" s="188"/>
      <c r="B15599" s="188"/>
      <c r="C15599" s="188"/>
      <c r="D15599" s="189"/>
    </row>
    <row r="15600" spans="1:4">
      <c r="A15600" s="188"/>
      <c r="B15600" s="188"/>
      <c r="C15600" s="188"/>
      <c r="D15600" s="189"/>
    </row>
    <row r="15601" spans="1:4">
      <c r="A15601" s="188"/>
      <c r="B15601" s="188"/>
      <c r="C15601" s="188"/>
      <c r="D15601" s="189"/>
    </row>
    <row r="15602" spans="1:4">
      <c r="A15602" s="188"/>
      <c r="B15602" s="188"/>
      <c r="C15602" s="188"/>
      <c r="D15602" s="189"/>
    </row>
    <row r="15603" spans="1:4">
      <c r="A15603" s="188"/>
      <c r="B15603" s="188"/>
      <c r="C15603" s="188"/>
      <c r="D15603" s="189"/>
    </row>
    <row r="15604" spans="1:4">
      <c r="A15604" s="188"/>
      <c r="B15604" s="188"/>
      <c r="C15604" s="188"/>
      <c r="D15604" s="189"/>
    </row>
    <row r="15605" spans="1:4">
      <c r="A15605" s="188"/>
      <c r="B15605" s="188"/>
      <c r="C15605" s="188"/>
      <c r="D15605" s="189"/>
    </row>
    <row r="15606" spans="1:4">
      <c r="A15606" s="188"/>
      <c r="B15606" s="188"/>
      <c r="C15606" s="188"/>
      <c r="D15606" s="189"/>
    </row>
    <row r="15607" spans="1:4">
      <c r="A15607" s="188"/>
      <c r="B15607" s="188"/>
      <c r="C15607" s="188"/>
      <c r="D15607" s="189"/>
    </row>
    <row r="15608" spans="1:4">
      <c r="A15608" s="188"/>
      <c r="B15608" s="188"/>
      <c r="C15608" s="188"/>
      <c r="D15608" s="189"/>
    </row>
    <row r="15609" spans="1:4">
      <c r="A15609" s="188"/>
      <c r="B15609" s="188"/>
      <c r="C15609" s="188"/>
      <c r="D15609" s="189"/>
    </row>
    <row r="15610" spans="1:4">
      <c r="A15610" s="188"/>
      <c r="B15610" s="188"/>
      <c r="C15610" s="188"/>
      <c r="D15610" s="189"/>
    </row>
    <row r="15611" spans="1:4">
      <c r="A15611" s="188"/>
      <c r="B15611" s="188"/>
      <c r="C15611" s="188"/>
      <c r="D15611" s="189"/>
    </row>
    <row r="15612" spans="1:4">
      <c r="A15612" s="188"/>
      <c r="B15612" s="188"/>
      <c r="C15612" s="188"/>
      <c r="D15612" s="189"/>
    </row>
    <row r="15613" spans="1:4">
      <c r="A15613" s="188"/>
      <c r="B15613" s="188"/>
      <c r="C15613" s="188"/>
      <c r="D15613" s="189"/>
    </row>
    <row r="15614" spans="1:4">
      <c r="A15614" s="188"/>
      <c r="B15614" s="188"/>
      <c r="C15614" s="188"/>
      <c r="D15614" s="189"/>
    </row>
    <row r="15615" spans="1:4">
      <c r="A15615" s="188"/>
      <c r="B15615" s="188"/>
      <c r="C15615" s="188"/>
      <c r="D15615" s="189"/>
    </row>
    <row r="15616" spans="1:4">
      <c r="A15616" s="188"/>
      <c r="B15616" s="188"/>
      <c r="C15616" s="188"/>
      <c r="D15616" s="189"/>
    </row>
    <row r="15617" spans="1:4">
      <c r="A15617" s="188"/>
      <c r="B15617" s="188"/>
      <c r="C15617" s="188"/>
      <c r="D15617" s="189"/>
    </row>
    <row r="15618" spans="1:4">
      <c r="A15618" s="188"/>
      <c r="B15618" s="188"/>
      <c r="C15618" s="188"/>
      <c r="D15618" s="189"/>
    </row>
    <row r="15619" spans="1:4">
      <c r="A15619" s="188"/>
      <c r="B15619" s="188"/>
      <c r="C15619" s="188"/>
      <c r="D15619" s="189"/>
    </row>
    <row r="15620" spans="1:4">
      <c r="A15620" s="188"/>
      <c r="B15620" s="188"/>
      <c r="C15620" s="188"/>
      <c r="D15620" s="189"/>
    </row>
    <row r="15621" spans="1:4">
      <c r="A15621" s="188"/>
      <c r="B15621" s="188"/>
      <c r="C15621" s="188"/>
      <c r="D15621" s="189"/>
    </row>
    <row r="15622" spans="1:4">
      <c r="A15622" s="188"/>
      <c r="B15622" s="188"/>
      <c r="C15622" s="188"/>
      <c r="D15622" s="189"/>
    </row>
    <row r="15623" spans="1:4">
      <c r="A15623" s="188"/>
      <c r="B15623" s="188"/>
      <c r="C15623" s="188"/>
      <c r="D15623" s="189"/>
    </row>
    <row r="15624" spans="1:4">
      <c r="A15624" s="188"/>
      <c r="B15624" s="188"/>
      <c r="C15624" s="188"/>
      <c r="D15624" s="189"/>
    </row>
    <row r="15625" spans="1:4">
      <c r="A15625" s="188"/>
      <c r="B15625" s="188"/>
      <c r="C15625" s="188"/>
      <c r="D15625" s="189"/>
    </row>
    <row r="15626" spans="1:4">
      <c r="A15626" s="188"/>
      <c r="B15626" s="188"/>
      <c r="C15626" s="188"/>
      <c r="D15626" s="189"/>
    </row>
    <row r="15627" spans="1:4">
      <c r="A15627" s="188"/>
      <c r="B15627" s="188"/>
      <c r="C15627" s="188"/>
      <c r="D15627" s="189"/>
    </row>
    <row r="15628" spans="1:4">
      <c r="A15628" s="188"/>
      <c r="B15628" s="188"/>
      <c r="C15628" s="188"/>
      <c r="D15628" s="189"/>
    </row>
    <row r="15629" spans="1:4">
      <c r="A15629" s="188"/>
      <c r="B15629" s="188"/>
      <c r="C15629" s="188"/>
      <c r="D15629" s="189"/>
    </row>
    <row r="15630" spans="1:4">
      <c r="A15630" s="188"/>
      <c r="B15630" s="188"/>
      <c r="C15630" s="188"/>
      <c r="D15630" s="189"/>
    </row>
    <row r="15631" spans="1:4">
      <c r="A15631" s="188"/>
      <c r="B15631" s="188"/>
      <c r="C15631" s="188"/>
      <c r="D15631" s="189"/>
    </row>
    <row r="15632" spans="1:4">
      <c r="A15632" s="188"/>
      <c r="B15632" s="188"/>
      <c r="C15632" s="188"/>
      <c r="D15632" s="189"/>
    </row>
    <row r="15633" spans="1:4">
      <c r="A15633" s="188"/>
      <c r="B15633" s="188"/>
      <c r="C15633" s="188"/>
      <c r="D15633" s="189"/>
    </row>
    <row r="15634" spans="1:4">
      <c r="A15634" s="188"/>
      <c r="B15634" s="188"/>
      <c r="C15634" s="188"/>
      <c r="D15634" s="189"/>
    </row>
    <row r="15635" spans="1:4">
      <c r="A15635" s="188"/>
      <c r="B15635" s="188"/>
      <c r="C15635" s="188"/>
      <c r="D15635" s="189"/>
    </row>
    <row r="15636" spans="1:4">
      <c r="A15636" s="188"/>
      <c r="B15636" s="188"/>
      <c r="C15636" s="188"/>
      <c r="D15636" s="189"/>
    </row>
    <row r="15637" spans="1:4">
      <c r="A15637" s="188"/>
      <c r="B15637" s="188"/>
      <c r="C15637" s="188"/>
      <c r="D15637" s="189"/>
    </row>
    <row r="15638" spans="1:4">
      <c r="A15638" s="188"/>
      <c r="B15638" s="188"/>
      <c r="C15638" s="188"/>
      <c r="D15638" s="189"/>
    </row>
    <row r="15639" spans="1:4">
      <c r="A15639" s="188"/>
      <c r="B15639" s="188"/>
      <c r="C15639" s="188"/>
      <c r="D15639" s="189"/>
    </row>
    <row r="15640" spans="1:4">
      <c r="A15640" s="188"/>
      <c r="B15640" s="188"/>
      <c r="C15640" s="188"/>
      <c r="D15640" s="189"/>
    </row>
    <row r="15641" spans="1:4">
      <c r="A15641" s="188"/>
      <c r="B15641" s="188"/>
      <c r="C15641" s="188"/>
      <c r="D15641" s="189"/>
    </row>
    <row r="15642" spans="1:4">
      <c r="A15642" s="188"/>
      <c r="B15642" s="188"/>
      <c r="C15642" s="188"/>
      <c r="D15642" s="189"/>
    </row>
    <row r="15643" spans="1:4">
      <c r="A15643" s="188"/>
      <c r="B15643" s="188"/>
      <c r="C15643" s="188"/>
      <c r="D15643" s="189"/>
    </row>
    <row r="15644" spans="1:4">
      <c r="A15644" s="188"/>
      <c r="B15644" s="188"/>
      <c r="C15644" s="188"/>
      <c r="D15644" s="189"/>
    </row>
    <row r="15645" spans="1:4">
      <c r="A15645" s="188"/>
      <c r="B15645" s="188"/>
      <c r="C15645" s="188"/>
      <c r="D15645" s="189"/>
    </row>
    <row r="15646" spans="1:4">
      <c r="A15646" s="188"/>
      <c r="B15646" s="188"/>
      <c r="C15646" s="188"/>
      <c r="D15646" s="189"/>
    </row>
    <row r="15647" spans="1:4">
      <c r="A15647" s="188"/>
      <c r="B15647" s="188"/>
      <c r="C15647" s="188"/>
      <c r="D15647" s="189"/>
    </row>
    <row r="15648" spans="1:4">
      <c r="A15648" s="188"/>
      <c r="B15648" s="188"/>
      <c r="C15648" s="188"/>
      <c r="D15648" s="189"/>
    </row>
    <row r="15649" spans="1:4">
      <c r="A15649" s="188"/>
      <c r="B15649" s="188"/>
      <c r="C15649" s="188"/>
      <c r="D15649" s="189"/>
    </row>
    <row r="15650" spans="1:4">
      <c r="A15650" s="188"/>
      <c r="B15650" s="188"/>
      <c r="C15650" s="188"/>
      <c r="D15650" s="189"/>
    </row>
    <row r="15651" spans="1:4">
      <c r="A15651" s="188"/>
      <c r="B15651" s="188"/>
      <c r="C15651" s="188"/>
      <c r="D15651" s="189"/>
    </row>
    <row r="15652" spans="1:4">
      <c r="A15652" s="188"/>
      <c r="B15652" s="188"/>
      <c r="C15652" s="188"/>
      <c r="D15652" s="189"/>
    </row>
    <row r="15653" spans="1:4">
      <c r="A15653" s="188"/>
      <c r="B15653" s="188"/>
      <c r="C15653" s="188"/>
      <c r="D15653" s="189"/>
    </row>
    <row r="15654" spans="1:4">
      <c r="A15654" s="188"/>
      <c r="B15654" s="188"/>
      <c r="C15654" s="188"/>
      <c r="D15654" s="189"/>
    </row>
    <row r="15655" spans="1:4">
      <c r="A15655" s="188"/>
      <c r="B15655" s="188"/>
      <c r="C15655" s="188"/>
      <c r="D15655" s="189"/>
    </row>
    <row r="15656" spans="1:4">
      <c r="A15656" s="188"/>
      <c r="B15656" s="188"/>
      <c r="C15656" s="188"/>
      <c r="D15656" s="189"/>
    </row>
    <row r="15657" spans="1:4">
      <c r="A15657" s="188"/>
      <c r="B15657" s="188"/>
      <c r="C15657" s="188"/>
      <c r="D15657" s="189"/>
    </row>
    <row r="15658" spans="1:4">
      <c r="A15658" s="188"/>
      <c r="B15658" s="188"/>
      <c r="C15658" s="188"/>
      <c r="D15658" s="189"/>
    </row>
    <row r="15659" spans="1:4">
      <c r="A15659" s="188"/>
      <c r="B15659" s="188"/>
      <c r="C15659" s="188"/>
      <c r="D15659" s="189"/>
    </row>
    <row r="15660" spans="1:4">
      <c r="A15660" s="188"/>
      <c r="B15660" s="188"/>
      <c r="C15660" s="188"/>
      <c r="D15660" s="189"/>
    </row>
    <row r="15661" spans="1:4">
      <c r="A15661" s="188"/>
      <c r="B15661" s="188"/>
      <c r="C15661" s="188"/>
      <c r="D15661" s="189"/>
    </row>
    <row r="15662" spans="1:4">
      <c r="A15662" s="188"/>
      <c r="B15662" s="188"/>
      <c r="C15662" s="188"/>
      <c r="D15662" s="189"/>
    </row>
    <row r="15663" spans="1:4">
      <c r="A15663" s="188"/>
      <c r="B15663" s="188"/>
      <c r="C15663" s="188"/>
      <c r="D15663" s="189"/>
    </row>
    <row r="15664" spans="1:4">
      <c r="A15664" s="188"/>
      <c r="B15664" s="188"/>
      <c r="C15664" s="188"/>
      <c r="D15664" s="189"/>
    </row>
    <row r="15665" spans="1:4">
      <c r="A15665" s="188"/>
      <c r="B15665" s="188"/>
      <c r="C15665" s="188"/>
      <c r="D15665" s="189"/>
    </row>
    <row r="15666" spans="1:4">
      <c r="A15666" s="188"/>
      <c r="B15666" s="188"/>
      <c r="C15666" s="188"/>
      <c r="D15666" s="189"/>
    </row>
    <row r="15667" spans="1:4">
      <c r="A15667" s="188"/>
      <c r="B15667" s="188"/>
      <c r="C15667" s="188"/>
      <c r="D15667" s="189"/>
    </row>
    <row r="15668" spans="1:4">
      <c r="A15668" s="188"/>
      <c r="B15668" s="188"/>
      <c r="C15668" s="188"/>
      <c r="D15668" s="189"/>
    </row>
    <row r="15669" spans="1:4">
      <c r="A15669" s="188"/>
      <c r="B15669" s="188"/>
      <c r="C15669" s="188"/>
      <c r="D15669" s="189"/>
    </row>
    <row r="15670" spans="1:4">
      <c r="A15670" s="188"/>
      <c r="B15670" s="188"/>
      <c r="C15670" s="188"/>
      <c r="D15670" s="189"/>
    </row>
    <row r="15671" spans="1:4">
      <c r="A15671" s="188"/>
      <c r="B15671" s="188"/>
      <c r="C15671" s="188"/>
      <c r="D15671" s="189"/>
    </row>
    <row r="15672" spans="1:4">
      <c r="A15672" s="188"/>
      <c r="B15672" s="188"/>
      <c r="C15672" s="188"/>
      <c r="D15672" s="189"/>
    </row>
    <row r="15673" spans="1:4">
      <c r="A15673" s="188"/>
      <c r="B15673" s="188"/>
      <c r="C15673" s="188"/>
      <c r="D15673" s="189"/>
    </row>
    <row r="15674" spans="1:4">
      <c r="A15674" s="188"/>
      <c r="B15674" s="188"/>
      <c r="C15674" s="188"/>
      <c r="D15674" s="189"/>
    </row>
    <row r="15675" spans="1:4">
      <c r="A15675" s="188"/>
      <c r="B15675" s="188"/>
      <c r="C15675" s="188"/>
      <c r="D15675" s="189"/>
    </row>
    <row r="15676" spans="1:4">
      <c r="A15676" s="188"/>
      <c r="B15676" s="188"/>
      <c r="C15676" s="188"/>
      <c r="D15676" s="189"/>
    </row>
    <row r="15677" spans="1:4">
      <c r="A15677" s="188"/>
      <c r="B15677" s="188"/>
      <c r="C15677" s="188"/>
      <c r="D15677" s="189"/>
    </row>
    <row r="15678" spans="1:4">
      <c r="A15678" s="188"/>
      <c r="B15678" s="188"/>
      <c r="C15678" s="188"/>
      <c r="D15678" s="189"/>
    </row>
    <row r="15679" spans="1:4">
      <c r="A15679" s="188"/>
      <c r="B15679" s="188"/>
      <c r="C15679" s="188"/>
      <c r="D15679" s="189"/>
    </row>
    <row r="15680" spans="1:4">
      <c r="A15680" s="188"/>
      <c r="B15680" s="188"/>
      <c r="C15680" s="188"/>
      <c r="D15680" s="189"/>
    </row>
    <row r="15681" spans="1:4">
      <c r="A15681" s="188"/>
      <c r="B15681" s="188"/>
      <c r="C15681" s="188"/>
      <c r="D15681" s="189"/>
    </row>
    <row r="15682" spans="1:4">
      <c r="A15682" s="188"/>
      <c r="B15682" s="188"/>
      <c r="C15682" s="188"/>
      <c r="D15682" s="189"/>
    </row>
    <row r="15683" spans="1:4">
      <c r="A15683" s="188"/>
      <c r="B15683" s="188"/>
      <c r="C15683" s="188"/>
      <c r="D15683" s="189"/>
    </row>
    <row r="15684" spans="1:4">
      <c r="A15684" s="188"/>
      <c r="B15684" s="188"/>
      <c r="C15684" s="188"/>
      <c r="D15684" s="189"/>
    </row>
    <row r="15685" spans="1:4">
      <c r="A15685" s="188"/>
      <c r="B15685" s="188"/>
      <c r="C15685" s="188"/>
      <c r="D15685" s="189"/>
    </row>
    <row r="15686" spans="1:4">
      <c r="A15686" s="188"/>
      <c r="B15686" s="188"/>
      <c r="C15686" s="188"/>
      <c r="D15686" s="189"/>
    </row>
    <row r="15687" spans="1:4">
      <c r="A15687" s="188"/>
      <c r="B15687" s="188"/>
      <c r="C15687" s="188"/>
      <c r="D15687" s="189"/>
    </row>
    <row r="15688" spans="1:4">
      <c r="A15688" s="188"/>
      <c r="B15688" s="188"/>
      <c r="C15688" s="188"/>
      <c r="D15688" s="189"/>
    </row>
    <row r="15689" spans="1:4">
      <c r="A15689" s="188"/>
      <c r="B15689" s="188"/>
      <c r="C15689" s="188"/>
      <c r="D15689" s="189"/>
    </row>
    <row r="15690" spans="1:4">
      <c r="A15690" s="188"/>
      <c r="B15690" s="188"/>
      <c r="C15690" s="188"/>
      <c r="D15690" s="189"/>
    </row>
    <row r="15691" spans="1:4">
      <c r="A15691" s="188"/>
      <c r="B15691" s="188"/>
      <c r="C15691" s="188"/>
      <c r="D15691" s="189"/>
    </row>
    <row r="15692" spans="1:4">
      <c r="A15692" s="188"/>
      <c r="B15692" s="188"/>
      <c r="C15692" s="188"/>
      <c r="D15692" s="189"/>
    </row>
    <row r="15693" spans="1:4">
      <c r="A15693" s="188"/>
      <c r="B15693" s="188"/>
      <c r="C15693" s="188"/>
      <c r="D15693" s="189"/>
    </row>
    <row r="15694" spans="1:4">
      <c r="A15694" s="188"/>
      <c r="B15694" s="188"/>
      <c r="C15694" s="188"/>
      <c r="D15694" s="189"/>
    </row>
    <row r="15695" spans="1:4">
      <c r="A15695" s="188"/>
      <c r="B15695" s="188"/>
      <c r="C15695" s="188"/>
      <c r="D15695" s="189"/>
    </row>
    <row r="15696" spans="1:4">
      <c r="A15696" s="188"/>
      <c r="B15696" s="188"/>
      <c r="C15696" s="188"/>
      <c r="D15696" s="189"/>
    </row>
    <row r="15697" spans="1:4">
      <c r="A15697" s="188"/>
      <c r="B15697" s="188"/>
      <c r="C15697" s="188"/>
      <c r="D15697" s="189"/>
    </row>
    <row r="15698" spans="1:4">
      <c r="A15698" s="188"/>
      <c r="B15698" s="188"/>
      <c r="C15698" s="188"/>
      <c r="D15698" s="189"/>
    </row>
    <row r="15699" spans="1:4">
      <c r="A15699" s="188"/>
      <c r="B15699" s="188"/>
      <c r="C15699" s="188"/>
      <c r="D15699" s="189"/>
    </row>
    <row r="15700" spans="1:4">
      <c r="A15700" s="188"/>
      <c r="B15700" s="188"/>
      <c r="C15700" s="188"/>
      <c r="D15700" s="189"/>
    </row>
    <row r="15701" spans="1:4">
      <c r="A15701" s="188"/>
      <c r="B15701" s="188"/>
      <c r="C15701" s="188"/>
      <c r="D15701" s="189"/>
    </row>
    <row r="15702" spans="1:4">
      <c r="A15702" s="188"/>
      <c r="B15702" s="188"/>
      <c r="C15702" s="188"/>
      <c r="D15702" s="189"/>
    </row>
    <row r="15703" spans="1:4">
      <c r="A15703" s="188"/>
      <c r="B15703" s="188"/>
      <c r="C15703" s="188"/>
      <c r="D15703" s="189"/>
    </row>
    <row r="15704" spans="1:4">
      <c r="A15704" s="188"/>
      <c r="B15704" s="188"/>
      <c r="C15704" s="188"/>
      <c r="D15704" s="189"/>
    </row>
    <row r="15705" spans="1:4">
      <c r="A15705" s="188"/>
      <c r="B15705" s="188"/>
      <c r="C15705" s="188"/>
      <c r="D15705" s="189"/>
    </row>
    <row r="15706" spans="1:4">
      <c r="A15706" s="188"/>
      <c r="B15706" s="188"/>
      <c r="C15706" s="188"/>
      <c r="D15706" s="189"/>
    </row>
    <row r="15707" spans="1:4">
      <c r="A15707" s="188"/>
      <c r="B15707" s="188"/>
      <c r="C15707" s="188"/>
      <c r="D15707" s="189"/>
    </row>
    <row r="15708" spans="1:4">
      <c r="A15708" s="188"/>
      <c r="B15708" s="188"/>
      <c r="C15708" s="188"/>
      <c r="D15708" s="189"/>
    </row>
    <row r="15709" spans="1:4">
      <c r="A15709" s="188"/>
      <c r="B15709" s="188"/>
      <c r="C15709" s="188"/>
      <c r="D15709" s="189"/>
    </row>
    <row r="15710" spans="1:4">
      <c r="A15710" s="188"/>
      <c r="B15710" s="188"/>
      <c r="C15710" s="188"/>
      <c r="D15710" s="189"/>
    </row>
    <row r="15711" spans="1:4">
      <c r="A15711" s="188"/>
      <c r="B15711" s="188"/>
      <c r="C15711" s="188"/>
      <c r="D15711" s="189"/>
    </row>
    <row r="15712" spans="1:4">
      <c r="A15712" s="188"/>
      <c r="B15712" s="188"/>
      <c r="C15712" s="188"/>
      <c r="D15712" s="189"/>
    </row>
    <row r="15713" spans="1:4">
      <c r="A15713" s="188"/>
      <c r="B15713" s="188"/>
      <c r="C15713" s="188"/>
      <c r="D15713" s="189"/>
    </row>
    <row r="15714" spans="1:4">
      <c r="A15714" s="188"/>
      <c r="B15714" s="188"/>
      <c r="C15714" s="188"/>
      <c r="D15714" s="189"/>
    </row>
    <row r="15715" spans="1:4">
      <c r="A15715" s="188"/>
      <c r="B15715" s="188"/>
      <c r="C15715" s="188"/>
      <c r="D15715" s="189"/>
    </row>
    <row r="15716" spans="1:4">
      <c r="A15716" s="188"/>
      <c r="B15716" s="188"/>
      <c r="C15716" s="188"/>
      <c r="D15716" s="189"/>
    </row>
    <row r="15717" spans="1:4">
      <c r="A15717" s="188"/>
      <c r="B15717" s="188"/>
      <c r="C15717" s="188"/>
      <c r="D15717" s="189"/>
    </row>
    <row r="15718" spans="1:4">
      <c r="A15718" s="188"/>
      <c r="B15718" s="188"/>
      <c r="C15718" s="188"/>
      <c r="D15718" s="189"/>
    </row>
    <row r="15719" spans="1:4">
      <c r="A15719" s="188"/>
      <c r="B15719" s="188"/>
      <c r="C15719" s="188"/>
      <c r="D15719" s="189"/>
    </row>
    <row r="15720" spans="1:4">
      <c r="A15720" s="188"/>
      <c r="B15720" s="188"/>
      <c r="C15720" s="188"/>
      <c r="D15720" s="189"/>
    </row>
    <row r="15721" spans="1:4">
      <c r="A15721" s="188"/>
      <c r="B15721" s="188"/>
      <c r="C15721" s="188"/>
      <c r="D15721" s="189"/>
    </row>
    <row r="15722" spans="1:4">
      <c r="A15722" s="188"/>
      <c r="B15722" s="188"/>
      <c r="C15722" s="188"/>
      <c r="D15722" s="189"/>
    </row>
    <row r="15723" spans="1:4">
      <c r="A15723" s="188"/>
      <c r="B15723" s="188"/>
      <c r="C15723" s="188"/>
      <c r="D15723" s="189"/>
    </row>
    <row r="15724" spans="1:4">
      <c r="A15724" s="188"/>
      <c r="B15724" s="188"/>
      <c r="C15724" s="188"/>
      <c r="D15724" s="189"/>
    </row>
    <row r="15725" spans="1:4">
      <c r="A15725" s="188"/>
      <c r="B15725" s="188"/>
      <c r="C15725" s="188"/>
      <c r="D15725" s="189"/>
    </row>
    <row r="15726" spans="1:4">
      <c r="A15726" s="188"/>
      <c r="B15726" s="188"/>
      <c r="C15726" s="188"/>
      <c r="D15726" s="189"/>
    </row>
    <row r="15727" spans="1:4">
      <c r="A15727" s="188"/>
      <c r="B15727" s="188"/>
      <c r="C15727" s="188"/>
      <c r="D15727" s="189"/>
    </row>
    <row r="15728" spans="1:4">
      <c r="A15728" s="188"/>
      <c r="B15728" s="188"/>
      <c r="C15728" s="188"/>
      <c r="D15728" s="189"/>
    </row>
    <row r="15729" spans="1:4">
      <c r="A15729" s="188"/>
      <c r="B15729" s="188"/>
      <c r="C15729" s="188"/>
      <c r="D15729" s="189"/>
    </row>
    <row r="15730" spans="1:4">
      <c r="A15730" s="188"/>
      <c r="B15730" s="188"/>
      <c r="C15730" s="188"/>
      <c r="D15730" s="189"/>
    </row>
    <row r="15731" spans="1:4">
      <c r="A15731" s="188"/>
      <c r="B15731" s="188"/>
      <c r="C15731" s="188"/>
      <c r="D15731" s="189"/>
    </row>
    <row r="15732" spans="1:4">
      <c r="A15732" s="188"/>
      <c r="B15732" s="188"/>
      <c r="C15732" s="188"/>
      <c r="D15732" s="189"/>
    </row>
    <row r="15733" spans="1:4">
      <c r="A15733" s="188"/>
      <c r="B15733" s="188"/>
      <c r="C15733" s="188"/>
      <c r="D15733" s="189"/>
    </row>
    <row r="15734" spans="1:4">
      <c r="A15734" s="188"/>
      <c r="B15734" s="188"/>
      <c r="C15734" s="188"/>
      <c r="D15734" s="189"/>
    </row>
    <row r="15735" spans="1:4">
      <c r="A15735" s="188"/>
      <c r="B15735" s="188"/>
      <c r="C15735" s="188"/>
      <c r="D15735" s="189"/>
    </row>
    <row r="15736" spans="1:4">
      <c r="A15736" s="188"/>
      <c r="B15736" s="188"/>
      <c r="C15736" s="188"/>
      <c r="D15736" s="189"/>
    </row>
    <row r="15737" spans="1:4">
      <c r="A15737" s="188"/>
      <c r="B15737" s="188"/>
      <c r="C15737" s="188"/>
      <c r="D15737" s="189"/>
    </row>
    <row r="15738" spans="1:4">
      <c r="A15738" s="188"/>
      <c r="B15738" s="188"/>
      <c r="C15738" s="188"/>
      <c r="D15738" s="189"/>
    </row>
    <row r="15739" spans="1:4">
      <c r="A15739" s="188"/>
      <c r="B15739" s="188"/>
      <c r="C15739" s="188"/>
      <c r="D15739" s="189"/>
    </row>
    <row r="15740" spans="1:4">
      <c r="A15740" s="188"/>
      <c r="B15740" s="188"/>
      <c r="C15740" s="188"/>
      <c r="D15740" s="189"/>
    </row>
    <row r="15741" spans="1:4">
      <c r="A15741" s="188"/>
      <c r="B15741" s="188"/>
      <c r="C15741" s="188"/>
      <c r="D15741" s="189"/>
    </row>
    <row r="15742" spans="1:4">
      <c r="A15742" s="188"/>
      <c r="B15742" s="188"/>
      <c r="C15742" s="188"/>
      <c r="D15742" s="189"/>
    </row>
    <row r="15743" spans="1:4">
      <c r="A15743" s="188"/>
      <c r="B15743" s="188"/>
      <c r="C15743" s="188"/>
      <c r="D15743" s="189"/>
    </row>
    <row r="15744" spans="1:4">
      <c r="A15744" s="188"/>
      <c r="B15744" s="188"/>
      <c r="C15744" s="188"/>
      <c r="D15744" s="189"/>
    </row>
    <row r="15745" spans="1:4">
      <c r="A15745" s="188"/>
      <c r="B15745" s="188"/>
      <c r="C15745" s="188"/>
      <c r="D15745" s="189"/>
    </row>
    <row r="15746" spans="1:4">
      <c r="A15746" s="188"/>
      <c r="B15746" s="188"/>
      <c r="C15746" s="188"/>
      <c r="D15746" s="189"/>
    </row>
    <row r="15747" spans="1:4">
      <c r="A15747" s="188"/>
      <c r="B15747" s="188"/>
      <c r="C15747" s="188"/>
      <c r="D15747" s="189"/>
    </row>
    <row r="15748" spans="1:4">
      <c r="A15748" s="188"/>
      <c r="B15748" s="188"/>
      <c r="C15748" s="188"/>
      <c r="D15748" s="189"/>
    </row>
    <row r="15749" spans="1:4">
      <c r="A15749" s="188"/>
      <c r="B15749" s="188"/>
      <c r="C15749" s="188"/>
      <c r="D15749" s="189"/>
    </row>
    <row r="15750" spans="1:4">
      <c r="A15750" s="188"/>
      <c r="B15750" s="188"/>
      <c r="C15750" s="188"/>
      <c r="D15750" s="189"/>
    </row>
    <row r="15751" spans="1:4">
      <c r="A15751" s="188"/>
      <c r="B15751" s="188"/>
      <c r="C15751" s="188"/>
      <c r="D15751" s="189"/>
    </row>
    <row r="15752" spans="1:4">
      <c r="A15752" s="188"/>
      <c r="B15752" s="188"/>
      <c r="C15752" s="188"/>
      <c r="D15752" s="189"/>
    </row>
    <row r="15753" spans="1:4">
      <c r="A15753" s="188"/>
      <c r="B15753" s="188"/>
      <c r="C15753" s="188"/>
      <c r="D15753" s="189"/>
    </row>
    <row r="15754" spans="1:4">
      <c r="A15754" s="188"/>
      <c r="B15754" s="188"/>
      <c r="C15754" s="188"/>
      <c r="D15754" s="189"/>
    </row>
    <row r="15755" spans="1:4">
      <c r="A15755" s="188"/>
      <c r="B15755" s="188"/>
      <c r="C15755" s="188"/>
      <c r="D15755" s="189"/>
    </row>
    <row r="15756" spans="1:4">
      <c r="A15756" s="188"/>
      <c r="B15756" s="188"/>
      <c r="C15756" s="188"/>
      <c r="D15756" s="189"/>
    </row>
    <row r="15757" spans="1:4">
      <c r="A15757" s="188"/>
      <c r="B15757" s="188"/>
      <c r="C15757" s="188"/>
      <c r="D15757" s="189"/>
    </row>
    <row r="15758" spans="1:4">
      <c r="A15758" s="188"/>
      <c r="B15758" s="188"/>
      <c r="C15758" s="188"/>
      <c r="D15758" s="189"/>
    </row>
    <row r="15759" spans="1:4">
      <c r="A15759" s="188"/>
      <c r="B15759" s="188"/>
      <c r="C15759" s="188"/>
      <c r="D15759" s="189"/>
    </row>
    <row r="15760" spans="1:4">
      <c r="A15760" s="188"/>
      <c r="B15760" s="188"/>
      <c r="C15760" s="188"/>
      <c r="D15760" s="189"/>
    </row>
    <row r="15761" spans="1:4">
      <c r="A15761" s="188"/>
      <c r="B15761" s="188"/>
      <c r="C15761" s="188"/>
      <c r="D15761" s="189"/>
    </row>
    <row r="15762" spans="1:4">
      <c r="A15762" s="188"/>
      <c r="B15762" s="188"/>
      <c r="C15762" s="188"/>
      <c r="D15762" s="189"/>
    </row>
    <row r="15763" spans="1:4">
      <c r="A15763" s="188"/>
      <c r="B15763" s="188"/>
      <c r="C15763" s="188"/>
      <c r="D15763" s="189"/>
    </row>
    <row r="15764" spans="1:4">
      <c r="A15764" s="188"/>
      <c r="B15764" s="188"/>
      <c r="C15764" s="188"/>
      <c r="D15764" s="189"/>
    </row>
    <row r="15765" spans="1:4">
      <c r="A15765" s="188"/>
      <c r="B15765" s="188"/>
      <c r="C15765" s="188"/>
      <c r="D15765" s="189"/>
    </row>
    <row r="15766" spans="1:4">
      <c r="A15766" s="188"/>
      <c r="B15766" s="188"/>
      <c r="C15766" s="188"/>
      <c r="D15766" s="189"/>
    </row>
    <row r="15767" spans="1:4">
      <c r="A15767" s="188"/>
      <c r="B15767" s="188"/>
      <c r="C15767" s="188"/>
      <c r="D15767" s="189"/>
    </row>
    <row r="15768" spans="1:4">
      <c r="A15768" s="188"/>
      <c r="B15768" s="188"/>
      <c r="C15768" s="188"/>
      <c r="D15768" s="189"/>
    </row>
    <row r="15769" spans="1:4">
      <c r="A15769" s="188"/>
      <c r="B15769" s="188"/>
      <c r="C15769" s="188"/>
      <c r="D15769" s="189"/>
    </row>
    <row r="15770" spans="1:4">
      <c r="A15770" s="188"/>
      <c r="B15770" s="188"/>
      <c r="C15770" s="188"/>
      <c r="D15770" s="189"/>
    </row>
    <row r="15771" spans="1:4">
      <c r="A15771" s="188"/>
      <c r="B15771" s="188"/>
      <c r="C15771" s="188"/>
      <c r="D15771" s="189"/>
    </row>
    <row r="15772" spans="1:4">
      <c r="A15772" s="188"/>
      <c r="B15772" s="188"/>
      <c r="C15772" s="188"/>
      <c r="D15772" s="189"/>
    </row>
    <row r="15773" spans="1:4">
      <c r="A15773" s="188"/>
      <c r="B15773" s="188"/>
      <c r="C15773" s="188"/>
      <c r="D15773" s="189"/>
    </row>
    <row r="15774" spans="1:4">
      <c r="A15774" s="188"/>
      <c r="B15774" s="188"/>
      <c r="C15774" s="188"/>
      <c r="D15774" s="189"/>
    </row>
    <row r="15775" spans="1:4">
      <c r="A15775" s="188"/>
      <c r="B15775" s="188"/>
      <c r="C15775" s="188"/>
      <c r="D15775" s="189"/>
    </row>
    <row r="15776" spans="1:4">
      <c r="A15776" s="188"/>
      <c r="B15776" s="188"/>
      <c r="C15776" s="188"/>
      <c r="D15776" s="189"/>
    </row>
    <row r="15777" spans="1:4">
      <c r="A15777" s="188"/>
      <c r="B15777" s="188"/>
      <c r="C15777" s="188"/>
      <c r="D15777" s="189"/>
    </row>
    <row r="15778" spans="1:4">
      <c r="A15778" s="188"/>
      <c r="B15778" s="188"/>
      <c r="C15778" s="188"/>
      <c r="D15778" s="189"/>
    </row>
    <row r="15779" spans="1:4">
      <c r="A15779" s="188"/>
      <c r="B15779" s="188"/>
      <c r="C15779" s="188"/>
      <c r="D15779" s="189"/>
    </row>
    <row r="15780" spans="1:4">
      <c r="A15780" s="188"/>
      <c r="B15780" s="188"/>
      <c r="C15780" s="188"/>
      <c r="D15780" s="189"/>
    </row>
    <row r="15781" spans="1:4">
      <c r="A15781" s="188"/>
      <c r="B15781" s="188"/>
      <c r="C15781" s="188"/>
      <c r="D15781" s="189"/>
    </row>
    <row r="15782" spans="1:4">
      <c r="A15782" s="188"/>
      <c r="B15782" s="188"/>
      <c r="C15782" s="188"/>
      <c r="D15782" s="189"/>
    </row>
    <row r="15783" spans="1:4">
      <c r="A15783" s="188"/>
      <c r="B15783" s="188"/>
      <c r="C15783" s="188"/>
      <c r="D15783" s="189"/>
    </row>
    <row r="15784" spans="1:4">
      <c r="A15784" s="188"/>
      <c r="B15784" s="188"/>
      <c r="C15784" s="188"/>
      <c r="D15784" s="189"/>
    </row>
    <row r="15785" spans="1:4">
      <c r="A15785" s="188"/>
      <c r="B15785" s="188"/>
      <c r="C15785" s="188"/>
      <c r="D15785" s="189"/>
    </row>
    <row r="15786" spans="1:4">
      <c r="A15786" s="188"/>
      <c r="B15786" s="188"/>
      <c r="C15786" s="188"/>
      <c r="D15786" s="189"/>
    </row>
    <row r="15787" spans="1:4">
      <c r="A15787" s="188"/>
      <c r="B15787" s="188"/>
      <c r="C15787" s="188"/>
      <c r="D15787" s="189"/>
    </row>
    <row r="15788" spans="1:4">
      <c r="A15788" s="188"/>
      <c r="B15788" s="188"/>
      <c r="C15788" s="188"/>
      <c r="D15788" s="189"/>
    </row>
    <row r="15789" spans="1:4">
      <c r="A15789" s="188"/>
      <c r="B15789" s="188"/>
      <c r="C15789" s="188"/>
      <c r="D15789" s="189"/>
    </row>
    <row r="15790" spans="1:4">
      <c r="A15790" s="188"/>
      <c r="B15790" s="188"/>
      <c r="C15790" s="188"/>
      <c r="D15790" s="189"/>
    </row>
    <row r="15791" spans="1:4">
      <c r="A15791" s="188"/>
      <c r="B15791" s="188"/>
      <c r="C15791" s="188"/>
      <c r="D15791" s="189"/>
    </row>
    <row r="15792" spans="1:4">
      <c r="A15792" s="188"/>
      <c r="B15792" s="188"/>
      <c r="C15792" s="188"/>
      <c r="D15792" s="189"/>
    </row>
    <row r="15793" spans="1:4">
      <c r="A15793" s="188"/>
      <c r="B15793" s="188"/>
      <c r="C15793" s="188"/>
      <c r="D15793" s="189"/>
    </row>
    <row r="15794" spans="1:4">
      <c r="A15794" s="188"/>
      <c r="B15794" s="188"/>
      <c r="C15794" s="188"/>
      <c r="D15794" s="189"/>
    </row>
    <row r="15795" spans="1:4">
      <c r="A15795" s="188"/>
      <c r="B15795" s="188"/>
      <c r="C15795" s="188"/>
      <c r="D15795" s="189"/>
    </row>
    <row r="15796" spans="1:4">
      <c r="A15796" s="188"/>
      <c r="B15796" s="188"/>
      <c r="C15796" s="188"/>
      <c r="D15796" s="189"/>
    </row>
    <row r="15797" spans="1:4">
      <c r="A15797" s="188"/>
      <c r="B15797" s="188"/>
      <c r="C15797" s="188"/>
      <c r="D15797" s="189"/>
    </row>
    <row r="15798" spans="1:4">
      <c r="A15798" s="188"/>
      <c r="B15798" s="188"/>
      <c r="C15798" s="188"/>
      <c r="D15798" s="189"/>
    </row>
    <row r="15799" spans="1:4">
      <c r="A15799" s="188"/>
      <c r="B15799" s="188"/>
      <c r="C15799" s="188"/>
      <c r="D15799" s="189"/>
    </row>
    <row r="15800" spans="1:4">
      <c r="A15800" s="188"/>
      <c r="B15800" s="188"/>
      <c r="C15800" s="188"/>
      <c r="D15800" s="189"/>
    </row>
    <row r="15801" spans="1:4">
      <c r="A15801" s="188"/>
      <c r="B15801" s="188"/>
      <c r="C15801" s="188"/>
      <c r="D15801" s="189"/>
    </row>
    <row r="15802" spans="1:4">
      <c r="A15802" s="188"/>
      <c r="B15802" s="188"/>
      <c r="C15802" s="188"/>
      <c r="D15802" s="189"/>
    </row>
    <row r="15803" spans="1:4">
      <c r="A15803" s="188"/>
      <c r="B15803" s="188"/>
      <c r="C15803" s="188"/>
      <c r="D15803" s="189"/>
    </row>
    <row r="15804" spans="1:4">
      <c r="A15804" s="188"/>
      <c r="B15804" s="188"/>
      <c r="C15804" s="188"/>
      <c r="D15804" s="189"/>
    </row>
    <row r="15805" spans="1:4">
      <c r="A15805" s="188"/>
      <c r="B15805" s="188"/>
      <c r="C15805" s="188"/>
      <c r="D15805" s="189"/>
    </row>
    <row r="15806" spans="1:4">
      <c r="A15806" s="188"/>
      <c r="B15806" s="188"/>
      <c r="C15806" s="188"/>
      <c r="D15806" s="189"/>
    </row>
    <row r="15807" spans="1:4">
      <c r="A15807" s="188"/>
      <c r="B15807" s="188"/>
      <c r="C15807" s="188"/>
      <c r="D15807" s="189"/>
    </row>
    <row r="15808" spans="1:4">
      <c r="A15808" s="188"/>
      <c r="B15808" s="188"/>
      <c r="C15808" s="188"/>
      <c r="D15808" s="189"/>
    </row>
    <row r="15809" spans="1:4">
      <c r="A15809" s="188"/>
      <c r="B15809" s="188"/>
      <c r="C15809" s="188"/>
      <c r="D15809" s="189"/>
    </row>
    <row r="15810" spans="1:4">
      <c r="A15810" s="188"/>
      <c r="B15810" s="188"/>
      <c r="C15810" s="188"/>
      <c r="D15810" s="189"/>
    </row>
    <row r="15811" spans="1:4">
      <c r="A15811" s="188"/>
      <c r="B15811" s="188"/>
      <c r="C15811" s="188"/>
      <c r="D15811" s="189"/>
    </row>
    <row r="15812" spans="1:4">
      <c r="A15812" s="188"/>
      <c r="B15812" s="188"/>
      <c r="C15812" s="188"/>
      <c r="D15812" s="189"/>
    </row>
    <row r="15813" spans="1:4">
      <c r="A15813" s="188"/>
      <c r="B15813" s="188"/>
      <c r="C15813" s="188"/>
      <c r="D15813" s="189"/>
    </row>
    <row r="15814" spans="1:4">
      <c r="A15814" s="188"/>
      <c r="B15814" s="188"/>
      <c r="C15814" s="188"/>
      <c r="D15814" s="189"/>
    </row>
    <row r="15815" spans="1:4">
      <c r="A15815" s="188"/>
      <c r="B15815" s="188"/>
      <c r="C15815" s="188"/>
      <c r="D15815" s="189"/>
    </row>
    <row r="15816" spans="1:4">
      <c r="A15816" s="188"/>
      <c r="B15816" s="188"/>
      <c r="C15816" s="188"/>
      <c r="D15816" s="189"/>
    </row>
    <row r="15817" spans="1:4">
      <c r="A15817" s="188"/>
      <c r="B15817" s="188"/>
      <c r="C15817" s="188"/>
      <c r="D15817" s="189"/>
    </row>
    <row r="15818" spans="1:4">
      <c r="A15818" s="188"/>
      <c r="B15818" s="188"/>
      <c r="C15818" s="188"/>
      <c r="D15818" s="189"/>
    </row>
    <row r="15819" spans="1:4">
      <c r="A15819" s="188"/>
      <c r="B15819" s="188"/>
      <c r="C15819" s="188"/>
      <c r="D15819" s="189"/>
    </row>
    <row r="15820" spans="1:4">
      <c r="A15820" s="188"/>
      <c r="B15820" s="188"/>
      <c r="C15820" s="188"/>
      <c r="D15820" s="189"/>
    </row>
    <row r="15821" spans="1:4">
      <c r="A15821" s="188"/>
      <c r="B15821" s="188"/>
      <c r="C15821" s="188"/>
      <c r="D15821" s="189"/>
    </row>
    <row r="15822" spans="1:4">
      <c r="A15822" s="188"/>
      <c r="B15822" s="188"/>
      <c r="C15822" s="188"/>
      <c r="D15822" s="189"/>
    </row>
    <row r="15823" spans="1:4">
      <c r="A15823" s="188"/>
      <c r="B15823" s="188"/>
      <c r="C15823" s="188"/>
      <c r="D15823" s="189"/>
    </row>
    <row r="15824" spans="1:4">
      <c r="A15824" s="188"/>
      <c r="B15824" s="188"/>
      <c r="C15824" s="188"/>
      <c r="D15824" s="189"/>
    </row>
    <row r="15825" spans="1:4">
      <c r="A15825" s="188"/>
      <c r="B15825" s="188"/>
      <c r="C15825" s="188"/>
      <c r="D15825" s="189"/>
    </row>
    <row r="15826" spans="1:4">
      <c r="A15826" s="188"/>
      <c r="B15826" s="188"/>
      <c r="C15826" s="188"/>
      <c r="D15826" s="189"/>
    </row>
    <row r="15827" spans="1:4">
      <c r="A15827" s="188"/>
      <c r="B15827" s="188"/>
      <c r="C15827" s="188"/>
      <c r="D15827" s="189"/>
    </row>
    <row r="15828" spans="1:4">
      <c r="A15828" s="188"/>
      <c r="B15828" s="188"/>
      <c r="C15828" s="188"/>
      <c r="D15828" s="189"/>
    </row>
    <row r="15829" spans="1:4">
      <c r="A15829" s="188"/>
      <c r="B15829" s="188"/>
      <c r="C15829" s="188"/>
      <c r="D15829" s="189"/>
    </row>
    <row r="15830" spans="1:4">
      <c r="A15830" s="188"/>
      <c r="B15830" s="188"/>
      <c r="C15830" s="188"/>
      <c r="D15830" s="189"/>
    </row>
    <row r="15831" spans="1:4">
      <c r="A15831" s="188"/>
      <c r="B15831" s="188"/>
      <c r="C15831" s="188"/>
      <c r="D15831" s="189"/>
    </row>
    <row r="15832" spans="1:4">
      <c r="A15832" s="188"/>
      <c r="B15832" s="188"/>
      <c r="C15832" s="188"/>
      <c r="D15832" s="189"/>
    </row>
    <row r="15833" spans="1:4">
      <c r="A15833" s="188"/>
      <c r="B15833" s="188"/>
      <c r="C15833" s="188"/>
      <c r="D15833" s="189"/>
    </row>
    <row r="15834" spans="1:4">
      <c r="A15834" s="188"/>
      <c r="B15834" s="188"/>
      <c r="C15834" s="188"/>
      <c r="D15834" s="189"/>
    </row>
    <row r="15835" spans="1:4">
      <c r="A15835" s="188"/>
      <c r="B15835" s="188"/>
      <c r="C15835" s="188"/>
      <c r="D15835" s="189"/>
    </row>
    <row r="15836" spans="1:4">
      <c r="A15836" s="188"/>
      <c r="B15836" s="188"/>
      <c r="C15836" s="188"/>
      <c r="D15836" s="189"/>
    </row>
    <row r="15837" spans="1:4">
      <c r="A15837" s="188"/>
      <c r="B15837" s="188"/>
      <c r="C15837" s="188"/>
      <c r="D15837" s="189"/>
    </row>
    <row r="15838" spans="1:4">
      <c r="A15838" s="188"/>
      <c r="B15838" s="188"/>
      <c r="C15838" s="188"/>
      <c r="D15838" s="189"/>
    </row>
    <row r="15839" spans="1:4">
      <c r="A15839" s="188"/>
      <c r="B15839" s="188"/>
      <c r="C15839" s="188"/>
      <c r="D15839" s="189"/>
    </row>
    <row r="15840" spans="1:4">
      <c r="A15840" s="188"/>
      <c r="B15840" s="188"/>
      <c r="C15840" s="188"/>
      <c r="D15840" s="189"/>
    </row>
    <row r="15841" spans="1:4">
      <c r="A15841" s="188"/>
      <c r="B15841" s="188"/>
      <c r="C15841" s="188"/>
      <c r="D15841" s="189"/>
    </row>
    <row r="15842" spans="1:4">
      <c r="A15842" s="188"/>
      <c r="B15842" s="188"/>
      <c r="C15842" s="188"/>
      <c r="D15842" s="189"/>
    </row>
    <row r="15843" spans="1:4">
      <c r="A15843" s="188"/>
      <c r="B15843" s="188"/>
      <c r="C15843" s="188"/>
      <c r="D15843" s="189"/>
    </row>
    <row r="15844" spans="1:4">
      <c r="A15844" s="188"/>
      <c r="B15844" s="188"/>
      <c r="C15844" s="188"/>
      <c r="D15844" s="189"/>
    </row>
    <row r="15845" spans="1:4">
      <c r="A15845" s="188"/>
      <c r="B15845" s="188"/>
      <c r="C15845" s="188"/>
      <c r="D15845" s="189"/>
    </row>
    <row r="15846" spans="1:4">
      <c r="A15846" s="188"/>
      <c r="B15846" s="188"/>
      <c r="C15846" s="188"/>
      <c r="D15846" s="189"/>
    </row>
    <row r="15847" spans="1:4">
      <c r="A15847" s="188"/>
      <c r="B15847" s="188"/>
      <c r="C15847" s="188"/>
      <c r="D15847" s="189"/>
    </row>
    <row r="15848" spans="1:4">
      <c r="A15848" s="188"/>
      <c r="B15848" s="188"/>
      <c r="C15848" s="188"/>
      <c r="D15848" s="189"/>
    </row>
    <row r="15849" spans="1:4">
      <c r="A15849" s="188"/>
      <c r="B15849" s="188"/>
      <c r="C15849" s="188"/>
      <c r="D15849" s="189"/>
    </row>
    <row r="15850" spans="1:4">
      <c r="A15850" s="188"/>
      <c r="B15850" s="188"/>
      <c r="C15850" s="188"/>
      <c r="D15850" s="189"/>
    </row>
    <row r="15851" spans="1:4">
      <c r="A15851" s="188"/>
      <c r="B15851" s="188"/>
      <c r="C15851" s="188"/>
      <c r="D15851" s="189"/>
    </row>
    <row r="15852" spans="1:4">
      <c r="A15852" s="188"/>
      <c r="B15852" s="188"/>
      <c r="C15852" s="188"/>
      <c r="D15852" s="189"/>
    </row>
    <row r="15853" spans="1:4">
      <c r="A15853" s="188"/>
      <c r="B15853" s="188"/>
      <c r="C15853" s="188"/>
      <c r="D15853" s="189"/>
    </row>
    <row r="15854" spans="1:4">
      <c r="A15854" s="188"/>
      <c r="B15854" s="188"/>
      <c r="C15854" s="188"/>
      <c r="D15854" s="189"/>
    </row>
    <row r="15855" spans="1:4">
      <c r="A15855" s="188"/>
      <c r="B15855" s="188"/>
      <c r="C15855" s="188"/>
      <c r="D15855" s="189"/>
    </row>
    <row r="15856" spans="1:4">
      <c r="A15856" s="188"/>
      <c r="B15856" s="188"/>
      <c r="C15856" s="188"/>
      <c r="D15856" s="189"/>
    </row>
    <row r="15857" spans="1:4">
      <c r="A15857" s="188"/>
      <c r="B15857" s="188"/>
      <c r="C15857" s="188"/>
      <c r="D15857" s="189"/>
    </row>
    <row r="15858" spans="1:4">
      <c r="A15858" s="188"/>
      <c r="B15858" s="188"/>
      <c r="C15858" s="188"/>
      <c r="D15858" s="189"/>
    </row>
    <row r="15859" spans="1:4">
      <c r="A15859" s="188"/>
      <c r="B15859" s="188"/>
      <c r="C15859" s="188"/>
      <c r="D15859" s="189"/>
    </row>
    <row r="15860" spans="1:4">
      <c r="A15860" s="188"/>
      <c r="B15860" s="188"/>
      <c r="C15860" s="188"/>
      <c r="D15860" s="189"/>
    </row>
    <row r="15861" spans="1:4">
      <c r="A15861" s="188"/>
      <c r="B15861" s="188"/>
      <c r="C15861" s="188"/>
      <c r="D15861" s="189"/>
    </row>
    <row r="15862" spans="1:4">
      <c r="A15862" s="188"/>
      <c r="B15862" s="188"/>
      <c r="C15862" s="188"/>
      <c r="D15862" s="189"/>
    </row>
    <row r="15863" spans="1:4">
      <c r="A15863" s="188"/>
      <c r="B15863" s="188"/>
      <c r="C15863" s="188"/>
      <c r="D15863" s="189"/>
    </row>
    <row r="15864" spans="1:4">
      <c r="A15864" s="188"/>
      <c r="B15864" s="188"/>
      <c r="C15864" s="188"/>
      <c r="D15864" s="189"/>
    </row>
    <row r="15865" spans="1:4">
      <c r="A15865" s="188"/>
      <c r="B15865" s="188"/>
      <c r="C15865" s="188"/>
      <c r="D15865" s="189"/>
    </row>
    <row r="15866" spans="1:4">
      <c r="A15866" s="188"/>
      <c r="B15866" s="188"/>
      <c r="C15866" s="188"/>
      <c r="D15866" s="189"/>
    </row>
    <row r="15867" spans="1:4">
      <c r="A15867" s="188"/>
      <c r="B15867" s="188"/>
      <c r="C15867" s="188"/>
      <c r="D15867" s="189"/>
    </row>
    <row r="15868" spans="1:4">
      <c r="A15868" s="188"/>
      <c r="B15868" s="188"/>
      <c r="C15868" s="188"/>
      <c r="D15868" s="189"/>
    </row>
    <row r="15869" spans="1:4">
      <c r="A15869" s="188"/>
      <c r="B15869" s="188"/>
      <c r="C15869" s="188"/>
      <c r="D15869" s="189"/>
    </row>
    <row r="15870" spans="1:4">
      <c r="A15870" s="188"/>
      <c r="B15870" s="188"/>
      <c r="C15870" s="188"/>
      <c r="D15870" s="189"/>
    </row>
    <row r="15871" spans="1:4">
      <c r="A15871" s="188"/>
      <c r="B15871" s="188"/>
      <c r="C15871" s="188"/>
      <c r="D15871" s="189"/>
    </row>
    <row r="15872" spans="1:4">
      <c r="A15872" s="188"/>
      <c r="B15872" s="188"/>
      <c r="C15872" s="188"/>
      <c r="D15872" s="189"/>
    </row>
    <row r="15873" spans="1:4">
      <c r="A15873" s="188"/>
      <c r="B15873" s="188"/>
      <c r="C15873" s="188"/>
      <c r="D15873" s="189"/>
    </row>
    <row r="15874" spans="1:4">
      <c r="A15874" s="188"/>
      <c r="B15874" s="188"/>
      <c r="C15874" s="188"/>
      <c r="D15874" s="189"/>
    </row>
    <row r="15875" spans="1:4">
      <c r="A15875" s="188"/>
      <c r="B15875" s="188"/>
      <c r="C15875" s="188"/>
      <c r="D15875" s="189"/>
    </row>
    <row r="15876" spans="1:4">
      <c r="A15876" s="188"/>
      <c r="B15876" s="188"/>
      <c r="C15876" s="188"/>
      <c r="D15876" s="189"/>
    </row>
    <row r="15877" spans="1:4">
      <c r="A15877" s="188"/>
      <c r="B15877" s="188"/>
      <c r="C15877" s="188"/>
      <c r="D15877" s="189"/>
    </row>
    <row r="15878" spans="1:4">
      <c r="A15878" s="188"/>
      <c r="B15878" s="188"/>
      <c r="C15878" s="188"/>
      <c r="D15878" s="189"/>
    </row>
    <row r="15879" spans="1:4">
      <c r="A15879" s="188"/>
      <c r="B15879" s="188"/>
      <c r="C15879" s="188"/>
      <c r="D15879" s="189"/>
    </row>
    <row r="15880" spans="1:4">
      <c r="A15880" s="188"/>
      <c r="B15880" s="188"/>
      <c r="C15880" s="188"/>
      <c r="D15880" s="189"/>
    </row>
    <row r="15881" spans="1:4">
      <c r="A15881" s="188"/>
      <c r="B15881" s="188"/>
      <c r="C15881" s="188"/>
      <c r="D15881" s="189"/>
    </row>
    <row r="15882" spans="1:4">
      <c r="A15882" s="188"/>
      <c r="B15882" s="188"/>
      <c r="C15882" s="188"/>
      <c r="D15882" s="189"/>
    </row>
    <row r="15883" spans="1:4">
      <c r="A15883" s="188"/>
      <c r="B15883" s="188"/>
      <c r="C15883" s="188"/>
      <c r="D15883" s="189"/>
    </row>
    <row r="15884" spans="1:4">
      <c r="A15884" s="188"/>
      <c r="B15884" s="188"/>
      <c r="C15884" s="188"/>
      <c r="D15884" s="189"/>
    </row>
    <row r="15885" spans="1:4">
      <c r="A15885" s="188"/>
      <c r="B15885" s="188"/>
      <c r="C15885" s="188"/>
      <c r="D15885" s="189"/>
    </row>
    <row r="15886" spans="1:4">
      <c r="A15886" s="188"/>
      <c r="B15886" s="188"/>
      <c r="C15886" s="188"/>
      <c r="D15886" s="189"/>
    </row>
    <row r="15887" spans="1:4">
      <c r="A15887" s="188"/>
      <c r="B15887" s="188"/>
      <c r="C15887" s="188"/>
      <c r="D15887" s="189"/>
    </row>
    <row r="15888" spans="1:4">
      <c r="A15888" s="188"/>
      <c r="B15888" s="188"/>
      <c r="C15888" s="188"/>
      <c r="D15888" s="189"/>
    </row>
    <row r="15889" spans="1:4">
      <c r="A15889" s="188"/>
      <c r="B15889" s="188"/>
      <c r="C15889" s="188"/>
      <c r="D15889" s="189"/>
    </row>
    <row r="15890" spans="1:4">
      <c r="A15890" s="188"/>
      <c r="B15890" s="188"/>
      <c r="C15890" s="188"/>
      <c r="D15890" s="189"/>
    </row>
    <row r="15891" spans="1:4">
      <c r="A15891" s="188"/>
      <c r="B15891" s="188"/>
      <c r="C15891" s="188"/>
      <c r="D15891" s="189"/>
    </row>
    <row r="15892" spans="1:4">
      <c r="A15892" s="188"/>
      <c r="B15892" s="188"/>
      <c r="C15892" s="188"/>
      <c r="D15892" s="189"/>
    </row>
    <row r="15893" spans="1:4">
      <c r="A15893" s="188"/>
      <c r="B15893" s="188"/>
      <c r="C15893" s="188"/>
      <c r="D15893" s="189"/>
    </row>
    <row r="15894" spans="1:4">
      <c r="A15894" s="188"/>
      <c r="B15894" s="188"/>
      <c r="C15894" s="188"/>
      <c r="D15894" s="189"/>
    </row>
    <row r="15895" spans="1:4">
      <c r="A15895" s="188"/>
      <c r="B15895" s="188"/>
      <c r="C15895" s="188"/>
      <c r="D15895" s="189"/>
    </row>
    <row r="15896" spans="1:4">
      <c r="A15896" s="188"/>
      <c r="B15896" s="188"/>
      <c r="C15896" s="188"/>
      <c r="D15896" s="189"/>
    </row>
    <row r="15897" spans="1:4">
      <c r="A15897" s="188"/>
      <c r="B15897" s="188"/>
      <c r="C15897" s="188"/>
      <c r="D15897" s="189"/>
    </row>
    <row r="15898" spans="1:4">
      <c r="A15898" s="188"/>
      <c r="B15898" s="188"/>
      <c r="C15898" s="188"/>
      <c r="D15898" s="189"/>
    </row>
    <row r="15899" spans="1:4">
      <c r="A15899" s="188"/>
      <c r="B15899" s="188"/>
      <c r="C15899" s="188"/>
      <c r="D15899" s="189"/>
    </row>
    <row r="15900" spans="1:4">
      <c r="A15900" s="188"/>
      <c r="B15900" s="188"/>
      <c r="C15900" s="188"/>
      <c r="D15900" s="189"/>
    </row>
    <row r="15901" spans="1:4">
      <c r="A15901" s="188"/>
      <c r="B15901" s="188"/>
      <c r="C15901" s="188"/>
      <c r="D15901" s="189"/>
    </row>
    <row r="15902" spans="1:4">
      <c r="A15902" s="188"/>
      <c r="B15902" s="188"/>
      <c r="C15902" s="188"/>
      <c r="D15902" s="189"/>
    </row>
    <row r="15903" spans="1:4">
      <c r="A15903" s="188"/>
      <c r="B15903" s="188"/>
      <c r="C15903" s="188"/>
      <c r="D15903" s="189"/>
    </row>
    <row r="15904" spans="1:4">
      <c r="A15904" s="188"/>
      <c r="B15904" s="188"/>
      <c r="C15904" s="188"/>
      <c r="D15904" s="189"/>
    </row>
    <row r="15905" spans="1:4">
      <c r="A15905" s="188"/>
      <c r="B15905" s="188"/>
      <c r="C15905" s="188"/>
      <c r="D15905" s="189"/>
    </row>
    <row r="15906" spans="1:4">
      <c r="A15906" s="188"/>
      <c r="B15906" s="188"/>
      <c r="C15906" s="188"/>
      <c r="D15906" s="189"/>
    </row>
    <row r="15907" spans="1:4">
      <c r="A15907" s="188"/>
      <c r="B15907" s="188"/>
      <c r="C15907" s="188"/>
      <c r="D15907" s="189"/>
    </row>
    <row r="15908" spans="1:4">
      <c r="A15908" s="188"/>
      <c r="B15908" s="188"/>
      <c r="C15908" s="188"/>
      <c r="D15908" s="189"/>
    </row>
    <row r="15909" spans="1:4">
      <c r="A15909" s="188"/>
      <c r="B15909" s="188"/>
      <c r="C15909" s="188"/>
      <c r="D15909" s="189"/>
    </row>
    <row r="15910" spans="1:4">
      <c r="A15910" s="188"/>
      <c r="B15910" s="188"/>
      <c r="C15910" s="188"/>
      <c r="D15910" s="189"/>
    </row>
    <row r="15911" spans="1:4">
      <c r="A15911" s="188"/>
      <c r="B15911" s="188"/>
      <c r="C15911" s="188"/>
      <c r="D15911" s="189"/>
    </row>
    <row r="15912" spans="1:4">
      <c r="A15912" s="188"/>
      <c r="B15912" s="188"/>
      <c r="C15912" s="188"/>
      <c r="D15912" s="189"/>
    </row>
    <row r="15913" spans="1:4">
      <c r="A15913" s="188"/>
      <c r="B15913" s="188"/>
      <c r="C15913" s="188"/>
      <c r="D15913" s="189"/>
    </row>
    <row r="15914" spans="1:4">
      <c r="A15914" s="188"/>
      <c r="B15914" s="188"/>
      <c r="C15914" s="188"/>
      <c r="D15914" s="189"/>
    </row>
    <row r="15915" spans="1:4">
      <c r="A15915" s="188"/>
      <c r="B15915" s="188"/>
      <c r="C15915" s="188"/>
      <c r="D15915" s="189"/>
    </row>
    <row r="15916" spans="1:4">
      <c r="A15916" s="188"/>
      <c r="B15916" s="188"/>
      <c r="C15916" s="188"/>
      <c r="D15916" s="189"/>
    </row>
    <row r="15917" spans="1:4">
      <c r="A15917" s="188"/>
      <c r="B15917" s="188"/>
      <c r="C15917" s="188"/>
      <c r="D15917" s="189"/>
    </row>
    <row r="15918" spans="1:4">
      <c r="A15918" s="188"/>
      <c r="B15918" s="188"/>
      <c r="C15918" s="188"/>
      <c r="D15918" s="189"/>
    </row>
    <row r="15919" spans="1:4">
      <c r="A15919" s="188"/>
      <c r="B15919" s="188"/>
      <c r="C15919" s="188"/>
      <c r="D15919" s="189"/>
    </row>
    <row r="15920" spans="1:4">
      <c r="A15920" s="188"/>
      <c r="B15920" s="188"/>
      <c r="C15920" s="188"/>
      <c r="D15920" s="189"/>
    </row>
    <row r="15921" spans="1:4">
      <c r="A15921" s="188"/>
      <c r="B15921" s="188"/>
      <c r="C15921" s="188"/>
      <c r="D15921" s="189"/>
    </row>
    <row r="15922" spans="1:4">
      <c r="A15922" s="188"/>
      <c r="B15922" s="188"/>
      <c r="C15922" s="188"/>
      <c r="D15922" s="189"/>
    </row>
    <row r="15923" spans="1:4">
      <c r="A15923" s="188"/>
      <c r="B15923" s="188"/>
      <c r="C15923" s="188"/>
      <c r="D15923" s="189"/>
    </row>
    <row r="15924" spans="1:4">
      <c r="A15924" s="188"/>
      <c r="B15924" s="188"/>
      <c r="C15924" s="188"/>
      <c r="D15924" s="189"/>
    </row>
    <row r="15925" spans="1:4">
      <c r="A15925" s="188"/>
      <c r="B15925" s="188"/>
      <c r="C15925" s="188"/>
      <c r="D15925" s="189"/>
    </row>
    <row r="15926" spans="1:4">
      <c r="A15926" s="188"/>
      <c r="B15926" s="188"/>
      <c r="C15926" s="188"/>
      <c r="D15926" s="189"/>
    </row>
    <row r="15927" spans="1:4">
      <c r="A15927" s="188"/>
      <c r="B15927" s="188"/>
      <c r="C15927" s="188"/>
      <c r="D15927" s="189"/>
    </row>
    <row r="15928" spans="1:4">
      <c r="A15928" s="188"/>
      <c r="B15928" s="188"/>
      <c r="C15928" s="188"/>
      <c r="D15928" s="189"/>
    </row>
    <row r="15929" spans="1:4">
      <c r="A15929" s="188"/>
      <c r="B15929" s="188"/>
      <c r="C15929" s="188"/>
      <c r="D15929" s="189"/>
    </row>
    <row r="15930" spans="1:4">
      <c r="A15930" s="188"/>
      <c r="B15930" s="188"/>
      <c r="C15930" s="188"/>
      <c r="D15930" s="189"/>
    </row>
    <row r="15931" spans="1:4">
      <c r="A15931" s="188"/>
      <c r="B15931" s="188"/>
      <c r="C15931" s="188"/>
      <c r="D15931" s="189"/>
    </row>
    <row r="15932" spans="1:4">
      <c r="A15932" s="188"/>
      <c r="B15932" s="188"/>
      <c r="C15932" s="188"/>
      <c r="D15932" s="189"/>
    </row>
    <row r="15933" spans="1:4">
      <c r="A15933" s="188"/>
      <c r="B15933" s="188"/>
      <c r="C15933" s="188"/>
      <c r="D15933" s="189"/>
    </row>
    <row r="15934" spans="1:4">
      <c r="A15934" s="188"/>
      <c r="B15934" s="188"/>
      <c r="C15934" s="188"/>
      <c r="D15934" s="189"/>
    </row>
    <row r="15935" spans="1:4">
      <c r="A15935" s="188"/>
      <c r="B15935" s="188"/>
      <c r="C15935" s="188"/>
      <c r="D15935" s="189"/>
    </row>
    <row r="15936" spans="1:4">
      <c r="A15936" s="188"/>
      <c r="B15936" s="188"/>
      <c r="C15936" s="188"/>
      <c r="D15936" s="189"/>
    </row>
    <row r="15937" spans="1:4">
      <c r="A15937" s="188"/>
      <c r="B15937" s="188"/>
      <c r="C15937" s="188"/>
      <c r="D15937" s="189"/>
    </row>
    <row r="15938" spans="1:4">
      <c r="A15938" s="188"/>
      <c r="B15938" s="188"/>
      <c r="C15938" s="188"/>
      <c r="D15938" s="189"/>
    </row>
    <row r="15939" spans="1:4">
      <c r="A15939" s="188"/>
      <c r="B15939" s="188"/>
      <c r="C15939" s="188"/>
      <c r="D15939" s="189"/>
    </row>
    <row r="15940" spans="1:4">
      <c r="A15940" s="188"/>
      <c r="B15940" s="188"/>
      <c r="C15940" s="188"/>
      <c r="D15940" s="189"/>
    </row>
    <row r="15941" spans="1:4">
      <c r="A15941" s="188"/>
      <c r="B15941" s="188"/>
      <c r="C15941" s="188"/>
      <c r="D15941" s="189"/>
    </row>
    <row r="15942" spans="1:4">
      <c r="A15942" s="188"/>
      <c r="B15942" s="188"/>
      <c r="C15942" s="188"/>
      <c r="D15942" s="189"/>
    </row>
    <row r="15943" spans="1:4">
      <c r="A15943" s="188"/>
      <c r="B15943" s="188"/>
      <c r="C15943" s="188"/>
      <c r="D15943" s="189"/>
    </row>
    <row r="15944" spans="1:4">
      <c r="A15944" s="188"/>
      <c r="B15944" s="188"/>
      <c r="C15944" s="188"/>
      <c r="D15944" s="189"/>
    </row>
    <row r="15945" spans="1:4">
      <c r="A15945" s="188"/>
      <c r="B15945" s="188"/>
      <c r="C15945" s="188"/>
      <c r="D15945" s="189"/>
    </row>
    <row r="15946" spans="1:4">
      <c r="A15946" s="188"/>
      <c r="B15946" s="188"/>
      <c r="C15946" s="188"/>
      <c r="D15946" s="189"/>
    </row>
    <row r="15947" spans="1:4">
      <c r="A15947" s="188"/>
      <c r="B15947" s="188"/>
      <c r="C15947" s="188"/>
      <c r="D15947" s="189"/>
    </row>
    <row r="15948" spans="1:4">
      <c r="A15948" s="188"/>
      <c r="B15948" s="188"/>
      <c r="C15948" s="188"/>
      <c r="D15948" s="189"/>
    </row>
    <row r="15949" spans="1:4">
      <c r="A15949" s="188"/>
      <c r="B15949" s="188"/>
      <c r="C15949" s="188"/>
      <c r="D15949" s="189"/>
    </row>
    <row r="15950" spans="1:4">
      <c r="A15950" s="188"/>
      <c r="B15950" s="188"/>
      <c r="C15950" s="188"/>
      <c r="D15950" s="189"/>
    </row>
    <row r="15951" spans="1:4">
      <c r="A15951" s="188"/>
      <c r="B15951" s="188"/>
      <c r="C15951" s="188"/>
      <c r="D15951" s="189"/>
    </row>
    <row r="15952" spans="1:4">
      <c r="A15952" s="188"/>
      <c r="B15952" s="188"/>
      <c r="C15952" s="188"/>
      <c r="D15952" s="189"/>
    </row>
    <row r="15953" spans="1:4">
      <c r="A15953" s="188"/>
      <c r="B15953" s="188"/>
      <c r="C15953" s="188"/>
      <c r="D15953" s="189"/>
    </row>
    <row r="15954" spans="1:4">
      <c r="A15954" s="188"/>
      <c r="B15954" s="188"/>
      <c r="C15954" s="188"/>
      <c r="D15954" s="189"/>
    </row>
    <row r="15955" spans="1:4">
      <c r="A15955" s="188"/>
      <c r="B15955" s="188"/>
      <c r="C15955" s="188"/>
      <c r="D15955" s="189"/>
    </row>
    <row r="15956" spans="1:4">
      <c r="A15956" s="188"/>
      <c r="B15956" s="188"/>
      <c r="C15956" s="188"/>
      <c r="D15956" s="189"/>
    </row>
    <row r="15957" spans="1:4">
      <c r="A15957" s="188"/>
      <c r="B15957" s="188"/>
      <c r="C15957" s="188"/>
      <c r="D15957" s="189"/>
    </row>
    <row r="15958" spans="1:4">
      <c r="A15958" s="188"/>
      <c r="B15958" s="188"/>
      <c r="C15958" s="188"/>
      <c r="D15958" s="189"/>
    </row>
    <row r="15959" spans="1:4">
      <c r="A15959" s="188"/>
      <c r="B15959" s="188"/>
      <c r="C15959" s="188"/>
      <c r="D15959" s="189"/>
    </row>
    <row r="15960" spans="1:4">
      <c r="A15960" s="188"/>
      <c r="B15960" s="188"/>
      <c r="C15960" s="188"/>
      <c r="D15960" s="189"/>
    </row>
    <row r="15961" spans="1:4">
      <c r="A15961" s="188"/>
      <c r="B15961" s="188"/>
      <c r="C15961" s="188"/>
      <c r="D15961" s="189"/>
    </row>
    <row r="15962" spans="1:4">
      <c r="A15962" s="188"/>
      <c r="B15962" s="188"/>
      <c r="C15962" s="188"/>
      <c r="D15962" s="189"/>
    </row>
    <row r="15963" spans="1:4">
      <c r="A15963" s="188"/>
      <c r="B15963" s="188"/>
      <c r="C15963" s="188"/>
      <c r="D15963" s="189"/>
    </row>
    <row r="15964" spans="1:4">
      <c r="A15964" s="188"/>
      <c r="B15964" s="188"/>
      <c r="C15964" s="188"/>
      <c r="D15964" s="189"/>
    </row>
    <row r="15965" spans="1:4">
      <c r="A15965" s="188"/>
      <c r="B15965" s="188"/>
      <c r="C15965" s="188"/>
      <c r="D15965" s="189"/>
    </row>
    <row r="15966" spans="1:4">
      <c r="A15966" s="188"/>
      <c r="B15966" s="188"/>
      <c r="C15966" s="188"/>
      <c r="D15966" s="189"/>
    </row>
    <row r="15967" spans="1:4">
      <c r="A15967" s="188"/>
      <c r="B15967" s="188"/>
      <c r="C15967" s="188"/>
      <c r="D15967" s="189"/>
    </row>
    <row r="15968" spans="1:4">
      <c r="A15968" s="188"/>
      <c r="B15968" s="188"/>
      <c r="C15968" s="188"/>
      <c r="D15968" s="189"/>
    </row>
    <row r="15969" spans="1:4">
      <c r="A15969" s="188"/>
      <c r="B15969" s="188"/>
      <c r="C15969" s="188"/>
      <c r="D15969" s="189"/>
    </row>
    <row r="15970" spans="1:4">
      <c r="A15970" s="188"/>
      <c r="B15970" s="188"/>
      <c r="C15970" s="188"/>
      <c r="D15970" s="189"/>
    </row>
    <row r="15971" spans="1:4">
      <c r="A15971" s="188"/>
      <c r="B15971" s="188"/>
      <c r="C15971" s="188"/>
      <c r="D15971" s="189"/>
    </row>
    <row r="15972" spans="1:4">
      <c r="A15972" s="188"/>
      <c r="B15972" s="188"/>
      <c r="C15972" s="188"/>
      <c r="D15972" s="189"/>
    </row>
    <row r="15973" spans="1:4">
      <c r="A15973" s="188"/>
      <c r="B15973" s="188"/>
      <c r="C15973" s="188"/>
      <c r="D15973" s="189"/>
    </row>
    <row r="15974" spans="1:4">
      <c r="A15974" s="188"/>
      <c r="B15974" s="188"/>
      <c r="C15974" s="188"/>
      <c r="D15974" s="189"/>
    </row>
    <row r="15975" spans="1:4">
      <c r="A15975" s="188"/>
      <c r="B15975" s="188"/>
      <c r="C15975" s="188"/>
      <c r="D15975" s="189"/>
    </row>
    <row r="15976" spans="1:4">
      <c r="A15976" s="188"/>
      <c r="B15976" s="188"/>
      <c r="C15976" s="188"/>
      <c r="D15976" s="189"/>
    </row>
    <row r="15977" spans="1:4">
      <c r="A15977" s="188"/>
      <c r="B15977" s="188"/>
      <c r="C15977" s="188"/>
      <c r="D15977" s="189"/>
    </row>
    <row r="15978" spans="1:4">
      <c r="A15978" s="188"/>
      <c r="B15978" s="188"/>
      <c r="C15978" s="188"/>
      <c r="D15978" s="189"/>
    </row>
    <row r="15979" spans="1:4">
      <c r="A15979" s="188"/>
      <c r="B15979" s="188"/>
      <c r="C15979" s="188"/>
      <c r="D15979" s="189"/>
    </row>
    <row r="15980" spans="1:4">
      <c r="A15980" s="188"/>
      <c r="B15980" s="188"/>
      <c r="C15980" s="188"/>
      <c r="D15980" s="189"/>
    </row>
    <row r="15981" spans="1:4">
      <c r="A15981" s="188"/>
      <c r="B15981" s="188"/>
      <c r="C15981" s="188"/>
      <c r="D15981" s="189"/>
    </row>
    <row r="15982" spans="1:4">
      <c r="A15982" s="188"/>
      <c r="B15982" s="188"/>
      <c r="C15982" s="188"/>
      <c r="D15982" s="189"/>
    </row>
    <row r="15983" spans="1:4">
      <c r="A15983" s="188"/>
      <c r="B15983" s="188"/>
      <c r="C15983" s="188"/>
      <c r="D15983" s="189"/>
    </row>
    <row r="15984" spans="1:4">
      <c r="A15984" s="188"/>
      <c r="B15984" s="188"/>
      <c r="C15984" s="188"/>
      <c r="D15984" s="189"/>
    </row>
    <row r="15985" spans="1:4">
      <c r="A15985" s="188"/>
      <c r="B15985" s="188"/>
      <c r="C15985" s="188"/>
      <c r="D15985" s="189"/>
    </row>
    <row r="15986" spans="1:4">
      <c r="A15986" s="188"/>
      <c r="B15986" s="188"/>
      <c r="C15986" s="188"/>
      <c r="D15986" s="189"/>
    </row>
    <row r="15987" spans="1:4">
      <c r="A15987" s="188"/>
      <c r="B15987" s="188"/>
      <c r="C15987" s="188"/>
      <c r="D15987" s="189"/>
    </row>
    <row r="15988" spans="1:4">
      <c r="A15988" s="188"/>
      <c r="B15988" s="188"/>
      <c r="C15988" s="188"/>
      <c r="D15988" s="189"/>
    </row>
    <row r="15989" spans="1:4">
      <c r="A15989" s="188"/>
      <c r="B15989" s="188"/>
      <c r="C15989" s="188"/>
      <c r="D15989" s="189"/>
    </row>
    <row r="15990" spans="1:4">
      <c r="A15990" s="188"/>
      <c r="B15990" s="188"/>
      <c r="C15990" s="188"/>
      <c r="D15990" s="189"/>
    </row>
    <row r="15991" spans="1:4">
      <c r="A15991" s="188"/>
      <c r="B15991" s="188"/>
      <c r="C15991" s="188"/>
      <c r="D15991" s="189"/>
    </row>
    <row r="15992" spans="1:4">
      <c r="A15992" s="188"/>
      <c r="B15992" s="188"/>
      <c r="C15992" s="188"/>
      <c r="D15992" s="189"/>
    </row>
    <row r="15993" spans="1:4">
      <c r="A15993" s="188"/>
      <c r="B15993" s="188"/>
      <c r="C15993" s="188"/>
      <c r="D15993" s="189"/>
    </row>
    <row r="15994" spans="1:4">
      <c r="A15994" s="188"/>
      <c r="B15994" s="188"/>
      <c r="C15994" s="188"/>
      <c r="D15994" s="189"/>
    </row>
    <row r="15995" spans="1:4">
      <c r="A15995" s="188"/>
      <c r="B15995" s="188"/>
      <c r="C15995" s="188"/>
      <c r="D15995" s="189"/>
    </row>
    <row r="15996" spans="1:4">
      <c r="A15996" s="188"/>
      <c r="B15996" s="188"/>
      <c r="C15996" s="188"/>
      <c r="D15996" s="189"/>
    </row>
    <row r="15997" spans="1:4">
      <c r="A15997" s="188"/>
      <c r="B15997" s="188"/>
      <c r="C15997" s="188"/>
      <c r="D15997" s="189"/>
    </row>
    <row r="15998" spans="1:4">
      <c r="A15998" s="188"/>
      <c r="B15998" s="188"/>
      <c r="C15998" s="188"/>
      <c r="D15998" s="189"/>
    </row>
    <row r="15999" spans="1:4">
      <c r="A15999" s="188"/>
      <c r="B15999" s="188"/>
      <c r="C15999" s="188"/>
      <c r="D15999" s="189"/>
    </row>
    <row r="16000" spans="1:4">
      <c r="A16000" s="188"/>
      <c r="B16000" s="188"/>
      <c r="C16000" s="188"/>
      <c r="D16000" s="189"/>
    </row>
    <row r="16001" spans="1:4">
      <c r="A16001" s="188"/>
      <c r="B16001" s="188"/>
      <c r="C16001" s="188"/>
      <c r="D16001" s="189"/>
    </row>
    <row r="16002" spans="1:4">
      <c r="A16002" s="188"/>
      <c r="B16002" s="188"/>
      <c r="C16002" s="188"/>
      <c r="D16002" s="189"/>
    </row>
    <row r="16003" spans="1:4">
      <c r="A16003" s="188"/>
      <c r="B16003" s="188"/>
      <c r="C16003" s="188"/>
      <c r="D16003" s="189"/>
    </row>
    <row r="16004" spans="1:4">
      <c r="A16004" s="188"/>
      <c r="B16004" s="188"/>
      <c r="C16004" s="188"/>
      <c r="D16004" s="189"/>
    </row>
    <row r="16005" spans="1:4">
      <c r="A16005" s="188"/>
      <c r="B16005" s="188"/>
      <c r="C16005" s="188"/>
      <c r="D16005" s="189"/>
    </row>
    <row r="16006" spans="1:4">
      <c r="A16006" s="188"/>
      <c r="B16006" s="188"/>
      <c r="C16006" s="188"/>
      <c r="D16006" s="189"/>
    </row>
    <row r="16007" spans="1:4">
      <c r="A16007" s="188"/>
      <c r="B16007" s="188"/>
      <c r="C16007" s="188"/>
      <c r="D16007" s="189"/>
    </row>
    <row r="16008" spans="1:4">
      <c r="A16008" s="188"/>
      <c r="B16008" s="188"/>
      <c r="C16008" s="188"/>
      <c r="D16008" s="189"/>
    </row>
    <row r="16009" spans="1:4">
      <c r="A16009" s="188"/>
      <c r="B16009" s="188"/>
      <c r="C16009" s="188"/>
      <c r="D16009" s="189"/>
    </row>
    <row r="16010" spans="1:4">
      <c r="A16010" s="188"/>
      <c r="B16010" s="188"/>
      <c r="C16010" s="188"/>
      <c r="D16010" s="189"/>
    </row>
    <row r="16011" spans="1:4">
      <c r="A16011" s="188"/>
      <c r="B16011" s="188"/>
      <c r="C16011" s="188"/>
      <c r="D16011" s="189"/>
    </row>
    <row r="16012" spans="1:4">
      <c r="A16012" s="188"/>
      <c r="B16012" s="188"/>
      <c r="C16012" s="188"/>
      <c r="D16012" s="189"/>
    </row>
    <row r="16013" spans="1:4">
      <c r="A16013" s="188"/>
      <c r="B16013" s="188"/>
      <c r="C16013" s="188"/>
      <c r="D16013" s="189"/>
    </row>
    <row r="16014" spans="1:4">
      <c r="A16014" s="188"/>
      <c r="B16014" s="188"/>
      <c r="C16014" s="188"/>
      <c r="D16014" s="189"/>
    </row>
    <row r="16015" spans="1:4">
      <c r="A16015" s="188"/>
      <c r="B16015" s="188"/>
      <c r="C16015" s="188"/>
      <c r="D16015" s="189"/>
    </row>
    <row r="16016" spans="1:4">
      <c r="A16016" s="188"/>
      <c r="B16016" s="188"/>
      <c r="C16016" s="188"/>
      <c r="D16016" s="189"/>
    </row>
    <row r="16017" spans="1:4">
      <c r="A16017" s="188"/>
      <c r="B16017" s="188"/>
      <c r="C16017" s="188"/>
      <c r="D16017" s="189"/>
    </row>
    <row r="16018" spans="1:4">
      <c r="A16018" s="188"/>
      <c r="B16018" s="188"/>
      <c r="C16018" s="188"/>
      <c r="D16018" s="189"/>
    </row>
    <row r="16019" spans="1:4">
      <c r="A16019" s="188"/>
      <c r="B16019" s="188"/>
      <c r="C16019" s="188"/>
      <c r="D16019" s="189"/>
    </row>
    <row r="16020" spans="1:4">
      <c r="A16020" s="188"/>
      <c r="B16020" s="188"/>
      <c r="C16020" s="188"/>
      <c r="D16020" s="189"/>
    </row>
    <row r="16021" spans="1:4">
      <c r="A16021" s="188"/>
      <c r="B16021" s="188"/>
      <c r="C16021" s="188"/>
      <c r="D16021" s="189"/>
    </row>
    <row r="16022" spans="1:4">
      <c r="A16022" s="188"/>
      <c r="B16022" s="188"/>
      <c r="C16022" s="188"/>
      <c r="D16022" s="189"/>
    </row>
    <row r="16023" spans="1:4">
      <c r="A16023" s="188"/>
      <c r="B16023" s="188"/>
      <c r="C16023" s="188"/>
      <c r="D16023" s="189"/>
    </row>
    <row r="16024" spans="1:4">
      <c r="A16024" s="188"/>
      <c r="B16024" s="188"/>
      <c r="C16024" s="188"/>
      <c r="D16024" s="189"/>
    </row>
    <row r="16025" spans="1:4">
      <c r="A16025" s="188"/>
      <c r="B16025" s="188"/>
      <c r="C16025" s="188"/>
      <c r="D16025" s="189"/>
    </row>
    <row r="16026" spans="1:4">
      <c r="A16026" s="188"/>
      <c r="B16026" s="188"/>
      <c r="C16026" s="188"/>
      <c r="D16026" s="189"/>
    </row>
    <row r="16027" spans="1:4">
      <c r="A16027" s="188"/>
      <c r="B16027" s="188"/>
      <c r="C16027" s="188"/>
      <c r="D16027" s="189"/>
    </row>
    <row r="16028" spans="1:4">
      <c r="A16028" s="188"/>
      <c r="B16028" s="188"/>
      <c r="C16028" s="188"/>
      <c r="D16028" s="189"/>
    </row>
    <row r="16029" spans="1:4">
      <c r="A16029" s="188"/>
      <c r="B16029" s="188"/>
      <c r="C16029" s="188"/>
      <c r="D16029" s="189"/>
    </row>
    <row r="16030" spans="1:4">
      <c r="A16030" s="188"/>
      <c r="B16030" s="188"/>
      <c r="C16030" s="188"/>
      <c r="D16030" s="189"/>
    </row>
    <row r="16031" spans="1:4">
      <c r="A16031" s="188"/>
      <c r="B16031" s="188"/>
      <c r="C16031" s="188"/>
      <c r="D16031" s="189"/>
    </row>
    <row r="16032" spans="1:4">
      <c r="A16032" s="188"/>
      <c r="B16032" s="188"/>
      <c r="C16032" s="188"/>
      <c r="D16032" s="189"/>
    </row>
    <row r="16033" spans="1:4">
      <c r="A16033" s="188"/>
      <c r="B16033" s="188"/>
      <c r="C16033" s="188"/>
      <c r="D16033" s="189"/>
    </row>
    <row r="16034" spans="1:4">
      <c r="A16034" s="188"/>
      <c r="B16034" s="188"/>
      <c r="C16034" s="188"/>
      <c r="D16034" s="189"/>
    </row>
    <row r="16035" spans="1:4">
      <c r="A16035" s="188"/>
      <c r="B16035" s="188"/>
      <c r="C16035" s="188"/>
      <c r="D16035" s="189"/>
    </row>
    <row r="16036" spans="1:4">
      <c r="A16036" s="188"/>
      <c r="B16036" s="188"/>
      <c r="C16036" s="188"/>
      <c r="D16036" s="189"/>
    </row>
    <row r="16037" spans="1:4">
      <c r="A16037" s="188"/>
      <c r="B16037" s="188"/>
      <c r="C16037" s="188"/>
      <c r="D16037" s="189"/>
    </row>
    <row r="16038" spans="1:4">
      <c r="A16038" s="188"/>
      <c r="B16038" s="188"/>
      <c r="C16038" s="188"/>
      <c r="D16038" s="189"/>
    </row>
    <row r="16039" spans="1:4">
      <c r="A16039" s="188"/>
      <c r="B16039" s="188"/>
      <c r="C16039" s="188"/>
      <c r="D16039" s="189"/>
    </row>
    <row r="16040" spans="1:4">
      <c r="A16040" s="188"/>
      <c r="B16040" s="188"/>
      <c r="C16040" s="188"/>
      <c r="D16040" s="189"/>
    </row>
    <row r="16041" spans="1:4">
      <c r="A16041" s="188"/>
      <c r="B16041" s="188"/>
      <c r="C16041" s="188"/>
      <c r="D16041" s="189"/>
    </row>
    <row r="16042" spans="1:4">
      <c r="A16042" s="188"/>
      <c r="B16042" s="188"/>
      <c r="C16042" s="188"/>
      <c r="D16042" s="189"/>
    </row>
    <row r="16043" spans="1:4">
      <c r="A16043" s="188"/>
      <c r="B16043" s="188"/>
      <c r="C16043" s="188"/>
      <c r="D16043" s="189"/>
    </row>
    <row r="16044" spans="1:4">
      <c r="A16044" s="188"/>
      <c r="B16044" s="188"/>
      <c r="C16044" s="188"/>
      <c r="D16044" s="189"/>
    </row>
    <row r="16045" spans="1:4">
      <c r="A16045" s="188"/>
      <c r="B16045" s="188"/>
      <c r="C16045" s="188"/>
      <c r="D16045" s="189"/>
    </row>
    <row r="16046" spans="1:4">
      <c r="A16046" s="188"/>
      <c r="B16046" s="188"/>
      <c r="C16046" s="188"/>
      <c r="D16046" s="189"/>
    </row>
    <row r="16047" spans="1:4">
      <c r="A16047" s="188"/>
      <c r="B16047" s="188"/>
      <c r="C16047" s="188"/>
      <c r="D16047" s="189"/>
    </row>
    <row r="16048" spans="1:4">
      <c r="A16048" s="188"/>
      <c r="B16048" s="188"/>
      <c r="C16048" s="188"/>
      <c r="D16048" s="189"/>
    </row>
    <row r="16049" spans="1:4">
      <c r="A16049" s="188"/>
      <c r="B16049" s="188"/>
      <c r="C16049" s="188"/>
      <c r="D16049" s="189"/>
    </row>
    <row r="16050" spans="1:4">
      <c r="A16050" s="188"/>
      <c r="B16050" s="188"/>
      <c r="C16050" s="188"/>
      <c r="D16050" s="189"/>
    </row>
    <row r="16051" spans="1:4">
      <c r="A16051" s="188"/>
      <c r="B16051" s="188"/>
      <c r="C16051" s="188"/>
      <c r="D16051" s="189"/>
    </row>
    <row r="16052" spans="1:4">
      <c r="A16052" s="188"/>
      <c r="B16052" s="188"/>
      <c r="C16052" s="188"/>
      <c r="D16052" s="189"/>
    </row>
    <row r="16053" spans="1:4">
      <c r="A16053" s="188"/>
      <c r="B16053" s="188"/>
      <c r="C16053" s="188"/>
      <c r="D16053" s="189"/>
    </row>
    <row r="16054" spans="1:4">
      <c r="A16054" s="188"/>
      <c r="B16054" s="188"/>
      <c r="C16054" s="188"/>
      <c r="D16054" s="189"/>
    </row>
    <row r="16055" spans="1:4">
      <c r="A16055" s="188"/>
      <c r="B16055" s="188"/>
      <c r="C16055" s="188"/>
      <c r="D16055" s="189"/>
    </row>
    <row r="16056" spans="1:4">
      <c r="A16056" s="188"/>
      <c r="B16056" s="188"/>
      <c r="C16056" s="188"/>
      <c r="D16056" s="189"/>
    </row>
    <row r="16057" spans="1:4">
      <c r="A16057" s="188"/>
      <c r="B16057" s="188"/>
      <c r="C16057" s="188"/>
      <c r="D16057" s="189"/>
    </row>
    <row r="16058" spans="1:4">
      <c r="A16058" s="188"/>
      <c r="B16058" s="188"/>
      <c r="C16058" s="188"/>
      <c r="D16058" s="189"/>
    </row>
    <row r="16059" spans="1:4">
      <c r="A16059" s="188"/>
      <c r="B16059" s="188"/>
      <c r="C16059" s="188"/>
      <c r="D16059" s="189"/>
    </row>
    <row r="16060" spans="1:4">
      <c r="A16060" s="188"/>
      <c r="B16060" s="188"/>
      <c r="C16060" s="188"/>
      <c r="D16060" s="189"/>
    </row>
    <row r="16061" spans="1:4">
      <c r="A16061" s="188"/>
      <c r="B16061" s="188"/>
      <c r="C16061" s="188"/>
      <c r="D16061" s="189"/>
    </row>
    <row r="16062" spans="1:4">
      <c r="A16062" s="188"/>
      <c r="B16062" s="188"/>
      <c r="C16062" s="188"/>
      <c r="D16062" s="189"/>
    </row>
    <row r="16063" spans="1:4">
      <c r="A16063" s="188"/>
      <c r="B16063" s="188"/>
      <c r="C16063" s="188"/>
      <c r="D16063" s="189"/>
    </row>
    <row r="16064" spans="1:4">
      <c r="A16064" s="188"/>
      <c r="B16064" s="188"/>
      <c r="C16064" s="188"/>
      <c r="D16064" s="189"/>
    </row>
    <row r="16065" spans="1:4">
      <c r="A16065" s="188"/>
      <c r="B16065" s="188"/>
      <c r="C16065" s="188"/>
      <c r="D16065" s="189"/>
    </row>
    <row r="16066" spans="1:4">
      <c r="A16066" s="188"/>
      <c r="B16066" s="188"/>
      <c r="C16066" s="188"/>
      <c r="D16066" s="189"/>
    </row>
    <row r="16067" spans="1:4">
      <c r="A16067" s="188"/>
      <c r="B16067" s="188"/>
      <c r="C16067" s="188"/>
      <c r="D16067" s="189"/>
    </row>
    <row r="16068" spans="1:4">
      <c r="A16068" s="188"/>
      <c r="B16068" s="188"/>
      <c r="C16068" s="188"/>
      <c r="D16068" s="189"/>
    </row>
    <row r="16069" spans="1:4">
      <c r="A16069" s="188"/>
      <c r="B16069" s="188"/>
      <c r="C16069" s="188"/>
      <c r="D16069" s="189"/>
    </row>
    <row r="16070" spans="1:4">
      <c r="A16070" s="188"/>
      <c r="B16070" s="188"/>
      <c r="C16070" s="188"/>
      <c r="D16070" s="189"/>
    </row>
    <row r="16071" spans="1:4">
      <c r="A16071" s="188"/>
      <c r="B16071" s="188"/>
      <c r="C16071" s="188"/>
      <c r="D16071" s="189"/>
    </row>
    <row r="16072" spans="1:4">
      <c r="A16072" s="188"/>
      <c r="B16072" s="188"/>
      <c r="C16072" s="188"/>
      <c r="D16072" s="189"/>
    </row>
    <row r="16073" spans="1:4">
      <c r="A16073" s="188"/>
      <c r="B16073" s="188"/>
      <c r="C16073" s="188"/>
      <c r="D16073" s="189"/>
    </row>
    <row r="16074" spans="1:4">
      <c r="A16074" s="188"/>
      <c r="B16074" s="188"/>
      <c r="C16074" s="188"/>
      <c r="D16074" s="189"/>
    </row>
    <row r="16075" spans="1:4">
      <c r="A16075" s="188"/>
      <c r="B16075" s="188"/>
      <c r="C16075" s="188"/>
      <c r="D16075" s="189"/>
    </row>
    <row r="16076" spans="1:4">
      <c r="A16076" s="188"/>
      <c r="B16076" s="188"/>
      <c r="C16076" s="188"/>
      <c r="D16076" s="189"/>
    </row>
    <row r="16077" spans="1:4">
      <c r="A16077" s="188"/>
      <c r="B16077" s="188"/>
      <c r="C16077" s="188"/>
      <c r="D16077" s="189"/>
    </row>
    <row r="16078" spans="1:4">
      <c r="A16078" s="188"/>
      <c r="B16078" s="188"/>
      <c r="C16078" s="188"/>
      <c r="D16078" s="189"/>
    </row>
    <row r="16079" spans="1:4">
      <c r="A16079" s="188"/>
      <c r="B16079" s="188"/>
      <c r="C16079" s="188"/>
      <c r="D16079" s="189"/>
    </row>
    <row r="16080" spans="1:4">
      <c r="A16080" s="188"/>
      <c r="B16080" s="188"/>
      <c r="C16080" s="188"/>
      <c r="D16080" s="189"/>
    </row>
    <row r="16081" spans="1:4">
      <c r="A16081" s="188"/>
      <c r="B16081" s="188"/>
      <c r="C16081" s="188"/>
      <c r="D16081" s="189"/>
    </row>
    <row r="16082" spans="1:4">
      <c r="A16082" s="188"/>
      <c r="B16082" s="188"/>
      <c r="C16082" s="188"/>
      <c r="D16082" s="189"/>
    </row>
    <row r="16083" spans="1:4">
      <c r="A16083" s="188"/>
      <c r="B16083" s="188"/>
      <c r="C16083" s="188"/>
      <c r="D16083" s="189"/>
    </row>
    <row r="16084" spans="1:4">
      <c r="A16084" s="188"/>
      <c r="B16084" s="188"/>
      <c r="C16084" s="188"/>
      <c r="D16084" s="189"/>
    </row>
    <row r="16085" spans="1:4">
      <c r="A16085" s="188"/>
      <c r="B16085" s="188"/>
      <c r="C16085" s="188"/>
      <c r="D16085" s="189"/>
    </row>
    <row r="16086" spans="1:4">
      <c r="A16086" s="188"/>
      <c r="B16086" s="188"/>
      <c r="C16086" s="188"/>
      <c r="D16086" s="189"/>
    </row>
    <row r="16087" spans="1:4">
      <c r="A16087" s="188"/>
      <c r="B16087" s="188"/>
      <c r="C16087" s="188"/>
      <c r="D16087" s="189"/>
    </row>
    <row r="16088" spans="1:4">
      <c r="A16088" s="188"/>
      <c r="B16088" s="188"/>
      <c r="C16088" s="188"/>
      <c r="D16088" s="189"/>
    </row>
    <row r="16089" spans="1:4">
      <c r="A16089" s="188"/>
      <c r="B16089" s="188"/>
      <c r="C16089" s="188"/>
      <c r="D16089" s="189"/>
    </row>
    <row r="16090" spans="1:4">
      <c r="A16090" s="188"/>
      <c r="B16090" s="188"/>
      <c r="C16090" s="188"/>
      <c r="D16090" s="189"/>
    </row>
    <row r="16091" spans="1:4">
      <c r="A16091" s="188"/>
      <c r="B16091" s="188"/>
      <c r="C16091" s="188"/>
      <c r="D16091" s="189"/>
    </row>
    <row r="16092" spans="1:4">
      <c r="A16092" s="188"/>
      <c r="B16092" s="188"/>
      <c r="C16092" s="188"/>
      <c r="D16092" s="189"/>
    </row>
    <row r="16093" spans="1:4">
      <c r="A16093" s="188"/>
      <c r="B16093" s="188"/>
      <c r="C16093" s="188"/>
      <c r="D16093" s="189"/>
    </row>
    <row r="16094" spans="1:4">
      <c r="A16094" s="188"/>
      <c r="B16094" s="188"/>
      <c r="C16094" s="188"/>
      <c r="D16094" s="189"/>
    </row>
    <row r="16095" spans="1:4">
      <c r="A16095" s="188"/>
      <c r="B16095" s="188"/>
      <c r="C16095" s="188"/>
      <c r="D16095" s="189"/>
    </row>
    <row r="16096" spans="1:4">
      <c r="A16096" s="188"/>
      <c r="B16096" s="188"/>
      <c r="C16096" s="188"/>
      <c r="D16096" s="189"/>
    </row>
    <row r="16097" spans="1:4">
      <c r="A16097" s="188"/>
      <c r="B16097" s="188"/>
      <c r="C16097" s="188"/>
      <c r="D16097" s="189"/>
    </row>
    <row r="16098" spans="1:4">
      <c r="A16098" s="188"/>
      <c r="B16098" s="188"/>
      <c r="C16098" s="188"/>
      <c r="D16098" s="189"/>
    </row>
    <row r="16099" spans="1:4">
      <c r="A16099" s="188"/>
      <c r="B16099" s="188"/>
      <c r="C16099" s="188"/>
      <c r="D16099" s="189"/>
    </row>
    <row r="16100" spans="1:4">
      <c r="A16100" s="188"/>
      <c r="B16100" s="188"/>
      <c r="C16100" s="188"/>
      <c r="D16100" s="189"/>
    </row>
    <row r="16101" spans="1:4">
      <c r="A16101" s="188"/>
      <c r="B16101" s="188"/>
      <c r="C16101" s="188"/>
      <c r="D16101" s="189"/>
    </row>
    <row r="16102" spans="1:4">
      <c r="A16102" s="188"/>
      <c r="B16102" s="188"/>
      <c r="C16102" s="188"/>
      <c r="D16102" s="189"/>
    </row>
    <row r="16103" spans="1:4">
      <c r="A16103" s="188"/>
      <c r="B16103" s="188"/>
      <c r="C16103" s="188"/>
      <c r="D16103" s="189"/>
    </row>
    <row r="16104" spans="1:4">
      <c r="A16104" s="188"/>
      <c r="B16104" s="188"/>
      <c r="C16104" s="188"/>
      <c r="D16104" s="189"/>
    </row>
    <row r="16105" spans="1:4">
      <c r="A16105" s="188"/>
      <c r="B16105" s="188"/>
      <c r="C16105" s="188"/>
      <c r="D16105" s="189"/>
    </row>
    <row r="16106" spans="1:4">
      <c r="A16106" s="188"/>
      <c r="B16106" s="188"/>
      <c r="C16106" s="188"/>
      <c r="D16106" s="189"/>
    </row>
    <row r="16107" spans="1:4">
      <c r="A16107" s="188"/>
      <c r="B16107" s="188"/>
      <c r="C16107" s="188"/>
      <c r="D16107" s="189"/>
    </row>
    <row r="16108" spans="1:4">
      <c r="A16108" s="188"/>
      <c r="B16108" s="188"/>
      <c r="C16108" s="188"/>
      <c r="D16108" s="189"/>
    </row>
    <row r="16109" spans="1:4">
      <c r="A16109" s="188"/>
      <c r="B16109" s="188"/>
      <c r="C16109" s="188"/>
      <c r="D16109" s="189"/>
    </row>
    <row r="16110" spans="1:4">
      <c r="A16110" s="188"/>
      <c r="B16110" s="188"/>
      <c r="C16110" s="188"/>
      <c r="D16110" s="189"/>
    </row>
    <row r="16111" spans="1:4">
      <c r="A16111" s="188"/>
      <c r="B16111" s="188"/>
      <c r="C16111" s="188"/>
      <c r="D16111" s="189"/>
    </row>
    <row r="16112" spans="1:4">
      <c r="A16112" s="188"/>
      <c r="B16112" s="188"/>
      <c r="C16112" s="188"/>
      <c r="D16112" s="189"/>
    </row>
    <row r="16113" spans="1:4">
      <c r="A16113" s="188"/>
      <c r="B16113" s="188"/>
      <c r="C16113" s="188"/>
      <c r="D16113" s="189"/>
    </row>
    <row r="16114" spans="1:4">
      <c r="A16114" s="188"/>
      <c r="B16114" s="188"/>
      <c r="C16114" s="188"/>
      <c r="D16114" s="189"/>
    </row>
    <row r="16115" spans="1:4">
      <c r="A16115" s="188"/>
      <c r="B16115" s="188"/>
      <c r="C16115" s="188"/>
      <c r="D16115" s="189"/>
    </row>
    <row r="16116" spans="1:4">
      <c r="A16116" s="188"/>
      <c r="B16116" s="188"/>
      <c r="C16116" s="188"/>
      <c r="D16116" s="189"/>
    </row>
    <row r="16117" spans="1:4">
      <c r="A16117" s="188"/>
      <c r="B16117" s="188"/>
      <c r="C16117" s="188"/>
      <c r="D16117" s="189"/>
    </row>
    <row r="16118" spans="1:4">
      <c r="A16118" s="188"/>
      <c r="B16118" s="188"/>
      <c r="C16118" s="188"/>
      <c r="D16118" s="189"/>
    </row>
    <row r="16119" spans="1:4">
      <c r="A16119" s="188"/>
      <c r="B16119" s="188"/>
      <c r="C16119" s="188"/>
      <c r="D16119" s="189"/>
    </row>
    <row r="16120" spans="1:4">
      <c r="A16120" s="188"/>
      <c r="B16120" s="188"/>
      <c r="C16120" s="188"/>
      <c r="D16120" s="189"/>
    </row>
    <row r="16121" spans="1:4">
      <c r="A16121" s="188"/>
      <c r="B16121" s="188"/>
      <c r="C16121" s="188"/>
      <c r="D16121" s="189"/>
    </row>
    <row r="16122" spans="1:4">
      <c r="A16122" s="188"/>
      <c r="B16122" s="188"/>
      <c r="C16122" s="188"/>
      <c r="D16122" s="189"/>
    </row>
    <row r="16123" spans="1:4">
      <c r="A16123" s="188"/>
      <c r="B16123" s="188"/>
      <c r="C16123" s="188"/>
      <c r="D16123" s="189"/>
    </row>
    <row r="16124" spans="1:4">
      <c r="A16124" s="188"/>
      <c r="B16124" s="188"/>
      <c r="C16124" s="188"/>
      <c r="D16124" s="189"/>
    </row>
    <row r="16125" spans="1:4">
      <c r="A16125" s="188"/>
      <c r="B16125" s="188"/>
      <c r="C16125" s="188"/>
      <c r="D16125" s="189"/>
    </row>
    <row r="16126" spans="1:4">
      <c r="A16126" s="188"/>
      <c r="B16126" s="188"/>
      <c r="C16126" s="188"/>
      <c r="D16126" s="189"/>
    </row>
    <row r="16127" spans="1:4">
      <c r="A16127" s="188"/>
      <c r="B16127" s="188"/>
      <c r="C16127" s="188"/>
      <c r="D16127" s="189"/>
    </row>
    <row r="16128" spans="1:4">
      <c r="A16128" s="188"/>
      <c r="B16128" s="188"/>
      <c r="C16128" s="188"/>
      <c r="D16128" s="189"/>
    </row>
    <row r="16129" spans="1:4">
      <c r="A16129" s="188"/>
      <c r="B16129" s="188"/>
      <c r="C16129" s="188"/>
      <c r="D16129" s="189"/>
    </row>
    <row r="16130" spans="1:4">
      <c r="A16130" s="188"/>
      <c r="B16130" s="188"/>
      <c r="C16130" s="188"/>
      <c r="D16130" s="189"/>
    </row>
    <row r="16131" spans="1:4">
      <c r="A16131" s="188"/>
      <c r="B16131" s="188"/>
      <c r="C16131" s="188"/>
      <c r="D16131" s="189"/>
    </row>
    <row r="16132" spans="1:4">
      <c r="A16132" s="188"/>
      <c r="B16132" s="188"/>
      <c r="C16132" s="188"/>
      <c r="D16132" s="189"/>
    </row>
    <row r="16133" spans="1:4">
      <c r="A16133" s="188"/>
      <c r="B16133" s="188"/>
      <c r="C16133" s="188"/>
      <c r="D16133" s="189"/>
    </row>
    <row r="16134" spans="1:4">
      <c r="A16134" s="188"/>
      <c r="B16134" s="188"/>
      <c r="C16134" s="188"/>
      <c r="D16134" s="189"/>
    </row>
    <row r="16135" spans="1:4">
      <c r="A16135" s="188"/>
      <c r="B16135" s="188"/>
      <c r="C16135" s="188"/>
      <c r="D16135" s="189"/>
    </row>
    <row r="16136" spans="1:4">
      <c r="A16136" s="188"/>
      <c r="B16136" s="188"/>
      <c r="C16136" s="188"/>
      <c r="D16136" s="189"/>
    </row>
    <row r="16137" spans="1:4">
      <c r="A16137" s="188"/>
      <c r="B16137" s="188"/>
      <c r="C16137" s="188"/>
      <c r="D16137" s="189"/>
    </row>
    <row r="16138" spans="1:4">
      <c r="A16138" s="188"/>
      <c r="B16138" s="188"/>
      <c r="C16138" s="188"/>
      <c r="D16138" s="189"/>
    </row>
    <row r="16139" spans="1:4">
      <c r="A16139" s="188"/>
      <c r="B16139" s="188"/>
      <c r="C16139" s="188"/>
      <c r="D16139" s="189"/>
    </row>
    <row r="16140" spans="1:4">
      <c r="A16140" s="188"/>
      <c r="B16140" s="188"/>
      <c r="C16140" s="188"/>
      <c r="D16140" s="189"/>
    </row>
    <row r="16141" spans="1:4">
      <c r="A16141" s="188"/>
      <c r="B16141" s="188"/>
      <c r="C16141" s="188"/>
      <c r="D16141" s="189"/>
    </row>
    <row r="16142" spans="1:4">
      <c r="A16142" s="188"/>
      <c r="B16142" s="188"/>
      <c r="C16142" s="188"/>
      <c r="D16142" s="189"/>
    </row>
    <row r="16143" spans="1:4">
      <c r="A16143" s="188"/>
      <c r="B16143" s="188"/>
      <c r="C16143" s="188"/>
      <c r="D16143" s="189"/>
    </row>
    <row r="16144" spans="1:4">
      <c r="A16144" s="188"/>
      <c r="B16144" s="188"/>
      <c r="C16144" s="188"/>
      <c r="D16144" s="189"/>
    </row>
    <row r="16145" spans="1:4">
      <c r="A16145" s="188"/>
      <c r="B16145" s="188"/>
      <c r="C16145" s="188"/>
      <c r="D16145" s="189"/>
    </row>
    <row r="16146" spans="1:4">
      <c r="A16146" s="188"/>
      <c r="B16146" s="188"/>
      <c r="C16146" s="188"/>
      <c r="D16146" s="189"/>
    </row>
    <row r="16147" spans="1:4">
      <c r="A16147" s="188"/>
      <c r="B16147" s="188"/>
      <c r="C16147" s="188"/>
      <c r="D16147" s="189"/>
    </row>
    <row r="16148" spans="1:4">
      <c r="A16148" s="188"/>
      <c r="B16148" s="188"/>
      <c r="C16148" s="188"/>
      <c r="D16148" s="189"/>
    </row>
    <row r="16149" spans="1:4">
      <c r="A16149" s="188"/>
      <c r="B16149" s="188"/>
      <c r="C16149" s="188"/>
      <c r="D16149" s="189"/>
    </row>
    <row r="16150" spans="1:4">
      <c r="A16150" s="188"/>
      <c r="B16150" s="188"/>
      <c r="C16150" s="188"/>
      <c r="D16150" s="189"/>
    </row>
    <row r="16151" spans="1:4">
      <c r="A16151" s="188"/>
      <c r="B16151" s="188"/>
      <c r="C16151" s="188"/>
      <c r="D16151" s="189"/>
    </row>
    <row r="16152" spans="1:4">
      <c r="A16152" s="188"/>
      <c r="B16152" s="188"/>
      <c r="C16152" s="188"/>
      <c r="D16152" s="189"/>
    </row>
    <row r="16153" spans="1:4">
      <c r="A16153" s="188"/>
      <c r="B16153" s="188"/>
      <c r="C16153" s="188"/>
      <c r="D16153" s="189"/>
    </row>
    <row r="16154" spans="1:4">
      <c r="A16154" s="188"/>
      <c r="B16154" s="188"/>
      <c r="C16154" s="188"/>
      <c r="D16154" s="189"/>
    </row>
    <row r="16155" spans="1:4">
      <c r="A16155" s="188"/>
      <c r="B16155" s="188"/>
      <c r="C16155" s="188"/>
      <c r="D16155" s="189"/>
    </row>
    <row r="16156" spans="1:4">
      <c r="A16156" s="188"/>
      <c r="B16156" s="188"/>
      <c r="C16156" s="188"/>
      <c r="D16156" s="189"/>
    </row>
    <row r="16157" spans="1:4">
      <c r="A16157" s="188"/>
      <c r="B16157" s="188"/>
      <c r="C16157" s="188"/>
      <c r="D16157" s="189"/>
    </row>
    <row r="16158" spans="1:4">
      <c r="A16158" s="188"/>
      <c r="B16158" s="188"/>
      <c r="C16158" s="188"/>
      <c r="D16158" s="189"/>
    </row>
    <row r="16159" spans="1:4">
      <c r="A16159" s="188"/>
      <c r="B16159" s="188"/>
      <c r="C16159" s="188"/>
      <c r="D16159" s="189"/>
    </row>
    <row r="16160" spans="1:4">
      <c r="A16160" s="188"/>
      <c r="B16160" s="188"/>
      <c r="C16160" s="188"/>
      <c r="D16160" s="189"/>
    </row>
    <row r="16161" spans="1:4">
      <c r="A16161" s="188"/>
      <c r="B16161" s="188"/>
      <c r="C16161" s="188"/>
      <c r="D16161" s="189"/>
    </row>
    <row r="16162" spans="1:4">
      <c r="A16162" s="188"/>
      <c r="B16162" s="188"/>
      <c r="C16162" s="188"/>
      <c r="D16162" s="189"/>
    </row>
    <row r="16163" spans="1:4">
      <c r="A16163" s="188"/>
      <c r="B16163" s="188"/>
      <c r="C16163" s="188"/>
      <c r="D16163" s="189"/>
    </row>
    <row r="16164" spans="1:4">
      <c r="A16164" s="188"/>
      <c r="B16164" s="188"/>
      <c r="C16164" s="188"/>
      <c r="D16164" s="189"/>
    </row>
    <row r="16165" spans="1:4">
      <c r="A16165" s="188"/>
      <c r="B16165" s="188"/>
      <c r="C16165" s="188"/>
      <c r="D16165" s="189"/>
    </row>
    <row r="16166" spans="1:4">
      <c r="A16166" s="188"/>
      <c r="B16166" s="188"/>
      <c r="C16166" s="188"/>
      <c r="D16166" s="189"/>
    </row>
    <row r="16167" spans="1:4">
      <c r="A16167" s="188"/>
      <c r="B16167" s="188"/>
      <c r="C16167" s="188"/>
      <c r="D16167" s="189"/>
    </row>
    <row r="16168" spans="1:4">
      <c r="A16168" s="188"/>
      <c r="B16168" s="188"/>
      <c r="C16168" s="188"/>
      <c r="D16168" s="189"/>
    </row>
    <row r="16169" spans="1:4">
      <c r="A16169" s="188"/>
      <c r="B16169" s="188"/>
      <c r="C16169" s="188"/>
      <c r="D16169" s="189"/>
    </row>
    <row r="16170" spans="1:4">
      <c r="A16170" s="188"/>
      <c r="B16170" s="188"/>
      <c r="C16170" s="188"/>
      <c r="D16170" s="189"/>
    </row>
    <row r="16171" spans="1:4">
      <c r="A16171" s="188"/>
      <c r="B16171" s="188"/>
      <c r="C16171" s="188"/>
      <c r="D16171" s="189"/>
    </row>
    <row r="16172" spans="1:4">
      <c r="A16172" s="188"/>
      <c r="B16172" s="188"/>
      <c r="C16172" s="188"/>
      <c r="D16172" s="189"/>
    </row>
    <row r="16173" spans="1:4">
      <c r="A16173" s="188"/>
      <c r="B16173" s="188"/>
      <c r="C16173" s="188"/>
      <c r="D16173" s="189"/>
    </row>
    <row r="16174" spans="1:4">
      <c r="A16174" s="188"/>
      <c r="B16174" s="188"/>
      <c r="C16174" s="188"/>
      <c r="D16174" s="189"/>
    </row>
    <row r="16175" spans="1:4">
      <c r="A16175" s="188"/>
      <c r="B16175" s="188"/>
      <c r="C16175" s="188"/>
      <c r="D16175" s="189"/>
    </row>
    <row r="16176" spans="1:4">
      <c r="A16176" s="188"/>
      <c r="B16176" s="188"/>
      <c r="C16176" s="188"/>
      <c r="D16176" s="189"/>
    </row>
    <row r="16177" spans="1:4">
      <c r="A16177" s="188"/>
      <c r="B16177" s="188"/>
      <c r="C16177" s="188"/>
      <c r="D16177" s="189"/>
    </row>
    <row r="16178" spans="1:4">
      <c r="A16178" s="188"/>
      <c r="B16178" s="188"/>
      <c r="C16178" s="188"/>
      <c r="D16178" s="189"/>
    </row>
    <row r="16179" spans="1:4">
      <c r="A16179" s="188"/>
      <c r="B16179" s="188"/>
      <c r="C16179" s="188"/>
      <c r="D16179" s="189"/>
    </row>
    <row r="16180" spans="1:4">
      <c r="A16180" s="188"/>
      <c r="B16180" s="188"/>
      <c r="C16180" s="188"/>
      <c r="D16180" s="189"/>
    </row>
    <row r="16181" spans="1:4">
      <c r="A16181" s="188"/>
      <c r="B16181" s="188"/>
      <c r="C16181" s="188"/>
      <c r="D16181" s="189"/>
    </row>
    <row r="16182" spans="1:4">
      <c r="A16182" s="188"/>
      <c r="B16182" s="188"/>
      <c r="C16182" s="188"/>
      <c r="D16182" s="189"/>
    </row>
    <row r="16183" spans="1:4">
      <c r="A16183" s="188"/>
      <c r="B16183" s="188"/>
      <c r="C16183" s="188"/>
      <c r="D16183" s="189"/>
    </row>
    <row r="16184" spans="1:4">
      <c r="A16184" s="188"/>
      <c r="B16184" s="188"/>
      <c r="C16184" s="188"/>
      <c r="D16184" s="189"/>
    </row>
    <row r="16185" spans="1:4">
      <c r="A16185" s="188"/>
      <c r="B16185" s="188"/>
      <c r="C16185" s="188"/>
      <c r="D16185" s="189"/>
    </row>
    <row r="16186" spans="1:4">
      <c r="A16186" s="188"/>
      <c r="B16186" s="188"/>
      <c r="C16186" s="188"/>
      <c r="D16186" s="189"/>
    </row>
    <row r="16187" spans="1:4">
      <c r="A16187" s="188"/>
      <c r="B16187" s="188"/>
      <c r="C16187" s="188"/>
      <c r="D16187" s="189"/>
    </row>
    <row r="16188" spans="1:4">
      <c r="A16188" s="188"/>
      <c r="B16188" s="188"/>
      <c r="C16188" s="188"/>
      <c r="D16188" s="189"/>
    </row>
    <row r="16189" spans="1:4">
      <c r="A16189" s="188"/>
      <c r="B16189" s="188"/>
      <c r="C16189" s="188"/>
      <c r="D16189" s="189"/>
    </row>
    <row r="16190" spans="1:4">
      <c r="A16190" s="188"/>
      <c r="B16190" s="188"/>
      <c r="C16190" s="188"/>
      <c r="D16190" s="189"/>
    </row>
    <row r="16191" spans="1:4">
      <c r="A16191" s="188"/>
      <c r="B16191" s="188"/>
      <c r="C16191" s="188"/>
      <c r="D16191" s="189"/>
    </row>
    <row r="16192" spans="1:4">
      <c r="A16192" s="188"/>
      <c r="B16192" s="188"/>
      <c r="C16192" s="188"/>
      <c r="D16192" s="189"/>
    </row>
    <row r="16193" spans="1:4">
      <c r="A16193" s="188"/>
      <c r="B16193" s="188"/>
      <c r="C16193" s="188"/>
      <c r="D16193" s="189"/>
    </row>
    <row r="16194" spans="1:4">
      <c r="A16194" s="188"/>
      <c r="B16194" s="188"/>
      <c r="C16194" s="188"/>
      <c r="D16194" s="189"/>
    </row>
    <row r="16195" spans="1:4">
      <c r="A16195" s="188"/>
      <c r="B16195" s="188"/>
      <c r="C16195" s="188"/>
      <c r="D16195" s="189"/>
    </row>
    <row r="16196" spans="1:4">
      <c r="A16196" s="188"/>
      <c r="B16196" s="188"/>
      <c r="C16196" s="188"/>
      <c r="D16196" s="189"/>
    </row>
    <row r="16197" spans="1:4">
      <c r="A16197" s="188"/>
      <c r="B16197" s="188"/>
      <c r="C16197" s="188"/>
      <c r="D16197" s="189"/>
    </row>
    <row r="16198" spans="1:4">
      <c r="A16198" s="188"/>
      <c r="B16198" s="188"/>
      <c r="C16198" s="188"/>
      <c r="D16198" s="189"/>
    </row>
    <row r="16199" spans="1:4">
      <c r="A16199" s="188"/>
      <c r="B16199" s="188"/>
      <c r="C16199" s="188"/>
      <c r="D16199" s="189"/>
    </row>
    <row r="16200" spans="1:4">
      <c r="A16200" s="188"/>
      <c r="B16200" s="188"/>
      <c r="C16200" s="188"/>
      <c r="D16200" s="189"/>
    </row>
    <row r="16201" spans="1:4">
      <c r="A16201" s="188"/>
      <c r="B16201" s="188"/>
      <c r="C16201" s="188"/>
      <c r="D16201" s="189"/>
    </row>
    <row r="16202" spans="1:4">
      <c r="A16202" s="188"/>
      <c r="B16202" s="188"/>
      <c r="C16202" s="188"/>
      <c r="D16202" s="189"/>
    </row>
    <row r="16203" spans="1:4">
      <c r="A16203" s="188"/>
      <c r="B16203" s="188"/>
      <c r="C16203" s="188"/>
      <c r="D16203" s="189"/>
    </row>
    <row r="16204" spans="1:4">
      <c r="A16204" s="188"/>
      <c r="B16204" s="188"/>
      <c r="C16204" s="188"/>
      <c r="D16204" s="189"/>
    </row>
    <row r="16205" spans="1:4">
      <c r="A16205" s="188"/>
      <c r="B16205" s="188"/>
      <c r="C16205" s="188"/>
      <c r="D16205" s="189"/>
    </row>
    <row r="16206" spans="1:4">
      <c r="A16206" s="188"/>
      <c r="B16206" s="188"/>
      <c r="C16206" s="188"/>
      <c r="D16206" s="189"/>
    </row>
    <row r="16207" spans="1:4">
      <c r="A16207" s="188"/>
      <c r="B16207" s="188"/>
      <c r="C16207" s="188"/>
      <c r="D16207" s="189"/>
    </row>
    <row r="16208" spans="1:4">
      <c r="A16208" s="188"/>
      <c r="B16208" s="188"/>
      <c r="C16208" s="188"/>
      <c r="D16208" s="189"/>
    </row>
    <row r="16209" spans="1:4">
      <c r="A16209" s="188"/>
      <c r="B16209" s="188"/>
      <c r="C16209" s="188"/>
      <c r="D16209" s="189"/>
    </row>
    <row r="16210" spans="1:4">
      <c r="A16210" s="188"/>
      <c r="B16210" s="188"/>
      <c r="C16210" s="188"/>
      <c r="D16210" s="189"/>
    </row>
    <row r="16211" spans="1:4">
      <c r="A16211" s="188"/>
      <c r="B16211" s="188"/>
      <c r="C16211" s="188"/>
      <c r="D16211" s="189"/>
    </row>
    <row r="16212" spans="1:4">
      <c r="A16212" s="188"/>
      <c r="B16212" s="188"/>
      <c r="C16212" s="188"/>
      <c r="D16212" s="189"/>
    </row>
    <row r="16213" spans="1:4">
      <c r="A16213" s="188"/>
      <c r="B16213" s="188"/>
      <c r="C16213" s="188"/>
      <c r="D16213" s="189"/>
    </row>
    <row r="16214" spans="1:4">
      <c r="A16214" s="188"/>
      <c r="B16214" s="188"/>
      <c r="C16214" s="188"/>
      <c r="D16214" s="189"/>
    </row>
    <row r="16215" spans="1:4">
      <c r="A16215" s="188"/>
      <c r="B16215" s="188"/>
      <c r="C16215" s="188"/>
      <c r="D16215" s="189"/>
    </row>
    <row r="16216" spans="1:4">
      <c r="A16216" s="188"/>
      <c r="B16216" s="188"/>
      <c r="C16216" s="188"/>
      <c r="D16216" s="189"/>
    </row>
    <row r="16217" spans="1:4">
      <c r="A16217" s="188"/>
      <c r="B16217" s="188"/>
      <c r="C16217" s="188"/>
      <c r="D16217" s="189"/>
    </row>
    <row r="16218" spans="1:4">
      <c r="A16218" s="188"/>
      <c r="B16218" s="188"/>
      <c r="C16218" s="188"/>
      <c r="D16218" s="189"/>
    </row>
    <row r="16219" spans="1:4">
      <c r="A16219" s="188"/>
      <c r="B16219" s="188"/>
      <c r="C16219" s="188"/>
      <c r="D16219" s="189"/>
    </row>
    <row r="16220" spans="1:4">
      <c r="A16220" s="188"/>
      <c r="B16220" s="188"/>
      <c r="C16220" s="188"/>
      <c r="D16220" s="189"/>
    </row>
    <row r="16221" spans="1:4">
      <c r="A16221" s="188"/>
      <c r="B16221" s="188"/>
      <c r="C16221" s="188"/>
      <c r="D16221" s="189"/>
    </row>
    <row r="16222" spans="1:4">
      <c r="A16222" s="188"/>
      <c r="B16222" s="188"/>
      <c r="C16222" s="188"/>
      <c r="D16222" s="189"/>
    </row>
    <row r="16223" spans="1:4">
      <c r="A16223" s="188"/>
      <c r="B16223" s="188"/>
      <c r="C16223" s="188"/>
      <c r="D16223" s="189"/>
    </row>
    <row r="16224" spans="1:4">
      <c r="A16224" s="188"/>
      <c r="B16224" s="188"/>
      <c r="C16224" s="188"/>
      <c r="D16224" s="189"/>
    </row>
    <row r="16225" spans="1:4">
      <c r="A16225" s="188"/>
      <c r="B16225" s="188"/>
      <c r="C16225" s="188"/>
      <c r="D16225" s="189"/>
    </row>
    <row r="16226" spans="1:4">
      <c r="A16226" s="188"/>
      <c r="B16226" s="188"/>
      <c r="C16226" s="188"/>
      <c r="D16226" s="189"/>
    </row>
    <row r="16227" spans="1:4">
      <c r="A16227" s="188"/>
      <c r="B16227" s="188"/>
      <c r="C16227" s="188"/>
      <c r="D16227" s="189"/>
    </row>
    <row r="16228" spans="1:4">
      <c r="A16228" s="188"/>
      <c r="B16228" s="188"/>
      <c r="C16228" s="188"/>
      <c r="D16228" s="189"/>
    </row>
    <row r="16229" spans="1:4">
      <c r="A16229" s="188"/>
      <c r="B16229" s="188"/>
      <c r="C16229" s="188"/>
      <c r="D16229" s="189"/>
    </row>
    <row r="16230" spans="1:4">
      <c r="A16230" s="188"/>
      <c r="B16230" s="188"/>
      <c r="C16230" s="188"/>
      <c r="D16230" s="189"/>
    </row>
    <row r="16231" spans="1:4">
      <c r="A16231" s="188"/>
      <c r="B16231" s="188"/>
      <c r="C16231" s="188"/>
      <c r="D16231" s="189"/>
    </row>
    <row r="16232" spans="1:4">
      <c r="A16232" s="188"/>
      <c r="B16232" s="188"/>
      <c r="C16232" s="188"/>
      <c r="D16232" s="189"/>
    </row>
    <row r="16233" spans="1:4">
      <c r="A16233" s="188"/>
      <c r="B16233" s="188"/>
      <c r="C16233" s="188"/>
      <c r="D16233" s="189"/>
    </row>
    <row r="16234" spans="1:4">
      <c r="A16234" s="188"/>
      <c r="B16234" s="188"/>
      <c r="C16234" s="188"/>
      <c r="D16234" s="189"/>
    </row>
    <row r="16235" spans="1:4">
      <c r="A16235" s="188"/>
      <c r="B16235" s="188"/>
      <c r="C16235" s="188"/>
      <c r="D16235" s="189"/>
    </row>
    <row r="16236" spans="1:4">
      <c r="A16236" s="188"/>
      <c r="B16236" s="188"/>
      <c r="C16236" s="188"/>
      <c r="D16236" s="189"/>
    </row>
    <row r="16237" spans="1:4">
      <c r="A16237" s="188"/>
      <c r="B16237" s="188"/>
      <c r="C16237" s="188"/>
      <c r="D16237" s="189"/>
    </row>
    <row r="16238" spans="1:4">
      <c r="A16238" s="188"/>
      <c r="B16238" s="188"/>
      <c r="C16238" s="188"/>
      <c r="D16238" s="189"/>
    </row>
    <row r="16239" spans="1:4">
      <c r="A16239" s="188"/>
      <c r="B16239" s="188"/>
      <c r="C16239" s="188"/>
      <c r="D16239" s="189"/>
    </row>
    <row r="16240" spans="1:4">
      <c r="A16240" s="188"/>
      <c r="B16240" s="188"/>
      <c r="C16240" s="188"/>
      <c r="D16240" s="189"/>
    </row>
    <row r="16241" spans="1:4">
      <c r="A16241" s="188"/>
      <c r="B16241" s="188"/>
      <c r="C16241" s="188"/>
      <c r="D16241" s="189"/>
    </row>
    <row r="16242" spans="1:4">
      <c r="A16242" s="188"/>
      <c r="B16242" s="188"/>
      <c r="C16242" s="188"/>
      <c r="D16242" s="189"/>
    </row>
    <row r="16243" spans="1:4">
      <c r="A16243" s="188"/>
      <c r="B16243" s="188"/>
      <c r="C16243" s="188"/>
      <c r="D16243" s="189"/>
    </row>
    <row r="16244" spans="1:4">
      <c r="A16244" s="188"/>
      <c r="B16244" s="188"/>
      <c r="C16244" s="188"/>
      <c r="D16244" s="189"/>
    </row>
    <row r="16245" spans="1:4">
      <c r="A16245" s="188"/>
      <c r="B16245" s="188"/>
      <c r="C16245" s="188"/>
      <c r="D16245" s="189"/>
    </row>
    <row r="16246" spans="1:4">
      <c r="A16246" s="188"/>
      <c r="B16246" s="188"/>
      <c r="C16246" s="188"/>
      <c r="D16246" s="189"/>
    </row>
    <row r="16247" spans="1:4">
      <c r="A16247" s="188"/>
      <c r="B16247" s="188"/>
      <c r="C16247" s="188"/>
      <c r="D16247" s="189"/>
    </row>
    <row r="16248" spans="1:4">
      <c r="A16248" s="188"/>
      <c r="B16248" s="188"/>
      <c r="C16248" s="188"/>
      <c r="D16248" s="189"/>
    </row>
    <row r="16249" spans="1:4">
      <c r="A16249" s="188"/>
      <c r="B16249" s="188"/>
      <c r="C16249" s="188"/>
      <c r="D16249" s="189"/>
    </row>
    <row r="16250" spans="1:4">
      <c r="A16250" s="188"/>
      <c r="B16250" s="188"/>
      <c r="C16250" s="188"/>
      <c r="D16250" s="189"/>
    </row>
    <row r="16251" spans="1:4">
      <c r="A16251" s="188"/>
      <c r="B16251" s="188"/>
      <c r="C16251" s="188"/>
      <c r="D16251" s="189"/>
    </row>
    <row r="16252" spans="1:4">
      <c r="A16252" s="188"/>
      <c r="B16252" s="188"/>
      <c r="C16252" s="188"/>
      <c r="D16252" s="189"/>
    </row>
    <row r="16253" spans="1:4">
      <c r="A16253" s="188"/>
      <c r="B16253" s="188"/>
      <c r="C16253" s="188"/>
      <c r="D16253" s="189"/>
    </row>
    <row r="16254" spans="1:4">
      <c r="A16254" s="188"/>
      <c r="B16254" s="188"/>
      <c r="C16254" s="188"/>
      <c r="D16254" s="189"/>
    </row>
    <row r="16255" spans="1:4">
      <c r="A16255" s="188"/>
      <c r="B16255" s="188"/>
      <c r="C16255" s="188"/>
      <c r="D16255" s="189"/>
    </row>
    <row r="16256" spans="1:4">
      <c r="A16256" s="188"/>
      <c r="B16256" s="188"/>
      <c r="C16256" s="188"/>
      <c r="D16256" s="189"/>
    </row>
    <row r="16257" spans="1:4">
      <c r="A16257" s="188"/>
      <c r="B16257" s="188"/>
      <c r="C16257" s="188"/>
      <c r="D16257" s="189"/>
    </row>
    <row r="16258" spans="1:4">
      <c r="A16258" s="188"/>
      <c r="B16258" s="188"/>
      <c r="C16258" s="188"/>
      <c r="D16258" s="189"/>
    </row>
    <row r="16259" spans="1:4">
      <c r="A16259" s="188"/>
      <c r="B16259" s="188"/>
      <c r="C16259" s="188"/>
      <c r="D16259" s="189"/>
    </row>
    <row r="16260" spans="1:4">
      <c r="A16260" s="188"/>
      <c r="B16260" s="188"/>
      <c r="C16260" s="188"/>
      <c r="D16260" s="189"/>
    </row>
    <row r="16261" spans="1:4">
      <c r="A16261" s="188"/>
      <c r="B16261" s="188"/>
      <c r="C16261" s="188"/>
      <c r="D16261" s="189"/>
    </row>
    <row r="16262" spans="1:4">
      <c r="A16262" s="188"/>
      <c r="B16262" s="188"/>
      <c r="C16262" s="188"/>
      <c r="D16262" s="189"/>
    </row>
    <row r="16263" spans="1:4">
      <c r="A16263" s="188"/>
      <c r="B16263" s="188"/>
      <c r="C16263" s="188"/>
      <c r="D16263" s="189"/>
    </row>
    <row r="16264" spans="1:4">
      <c r="A16264" s="188"/>
      <c r="B16264" s="188"/>
      <c r="C16264" s="188"/>
      <c r="D16264" s="189"/>
    </row>
    <row r="16265" spans="1:4">
      <c r="A16265" s="188"/>
      <c r="B16265" s="188"/>
      <c r="C16265" s="188"/>
      <c r="D16265" s="189"/>
    </row>
    <row r="16266" spans="1:4">
      <c r="A16266" s="188"/>
      <c r="B16266" s="188"/>
      <c r="C16266" s="188"/>
      <c r="D16266" s="189"/>
    </row>
    <row r="16267" spans="1:4">
      <c r="A16267" s="188"/>
      <c r="B16267" s="188"/>
      <c r="C16267" s="188"/>
      <c r="D16267" s="189"/>
    </row>
    <row r="16268" spans="1:4">
      <c r="A16268" s="188"/>
      <c r="B16268" s="188"/>
      <c r="C16268" s="188"/>
      <c r="D16268" s="189"/>
    </row>
    <row r="16269" spans="1:4">
      <c r="A16269" s="188"/>
      <c r="B16269" s="188"/>
      <c r="C16269" s="188"/>
      <c r="D16269" s="189"/>
    </row>
    <row r="16270" spans="1:4">
      <c r="A16270" s="188"/>
      <c r="B16270" s="188"/>
      <c r="C16270" s="188"/>
      <c r="D16270" s="189"/>
    </row>
    <row r="16271" spans="1:4">
      <c r="A16271" s="188"/>
      <c r="B16271" s="188"/>
      <c r="C16271" s="188"/>
      <c r="D16271" s="189"/>
    </row>
    <row r="16272" spans="1:4">
      <c r="A16272" s="188"/>
      <c r="B16272" s="188"/>
      <c r="C16272" s="188"/>
      <c r="D16272" s="189"/>
    </row>
    <row r="16273" spans="1:4">
      <c r="A16273" s="188"/>
      <c r="B16273" s="188"/>
      <c r="C16273" s="188"/>
      <c r="D16273" s="189"/>
    </row>
    <row r="16274" spans="1:4">
      <c r="A16274" s="188"/>
      <c r="B16274" s="188"/>
      <c r="C16274" s="188"/>
      <c r="D16274" s="189"/>
    </row>
    <row r="16275" spans="1:4">
      <c r="A16275" s="188"/>
      <c r="B16275" s="188"/>
      <c r="C16275" s="188"/>
      <c r="D16275" s="189"/>
    </row>
    <row r="16276" spans="1:4">
      <c r="A16276" s="188"/>
      <c r="B16276" s="188"/>
      <c r="C16276" s="188"/>
      <c r="D16276" s="189"/>
    </row>
    <row r="16277" spans="1:4">
      <c r="A16277" s="188"/>
      <c r="B16277" s="188"/>
      <c r="C16277" s="188"/>
      <c r="D16277" s="189"/>
    </row>
    <row r="16278" spans="1:4">
      <c r="A16278" s="188"/>
      <c r="B16278" s="188"/>
      <c r="C16278" s="188"/>
      <c r="D16278" s="189"/>
    </row>
    <row r="16279" spans="1:4">
      <c r="A16279" s="188"/>
      <c r="B16279" s="188"/>
      <c r="C16279" s="188"/>
      <c r="D16279" s="189"/>
    </row>
    <row r="16280" spans="1:4">
      <c r="A16280" s="188"/>
      <c r="B16280" s="188"/>
      <c r="C16280" s="188"/>
      <c r="D16280" s="189"/>
    </row>
    <row r="16281" spans="1:4">
      <c r="A16281" s="188"/>
      <c r="B16281" s="188"/>
      <c r="C16281" s="188"/>
      <c r="D16281" s="189"/>
    </row>
    <row r="16282" spans="1:4">
      <c r="A16282" s="188"/>
      <c r="B16282" s="188"/>
      <c r="C16282" s="188"/>
      <c r="D16282" s="189"/>
    </row>
    <row r="16283" spans="1:4">
      <c r="A16283" s="188"/>
      <c r="B16283" s="188"/>
      <c r="C16283" s="188"/>
      <c r="D16283" s="189"/>
    </row>
    <row r="16284" spans="1:4">
      <c r="A16284" s="188"/>
      <c r="B16284" s="188"/>
      <c r="C16284" s="188"/>
      <c r="D16284" s="189"/>
    </row>
    <row r="16285" spans="1:4">
      <c r="A16285" s="188"/>
      <c r="B16285" s="188"/>
      <c r="C16285" s="188"/>
      <c r="D16285" s="189"/>
    </row>
    <row r="16286" spans="1:4">
      <c r="A16286" s="188"/>
      <c r="B16286" s="188"/>
      <c r="C16286" s="188"/>
      <c r="D16286" s="189"/>
    </row>
    <row r="16287" spans="1:4">
      <c r="A16287" s="188"/>
      <c r="B16287" s="188"/>
      <c r="C16287" s="188"/>
      <c r="D16287" s="189"/>
    </row>
    <row r="16288" spans="1:4">
      <c r="A16288" s="188"/>
      <c r="B16288" s="188"/>
      <c r="C16288" s="188"/>
      <c r="D16288" s="189"/>
    </row>
    <row r="16289" spans="1:4">
      <c r="A16289" s="188"/>
      <c r="B16289" s="188"/>
      <c r="C16289" s="188"/>
      <c r="D16289" s="189"/>
    </row>
    <row r="16290" spans="1:4">
      <c r="A16290" s="188"/>
      <c r="B16290" s="188"/>
      <c r="C16290" s="188"/>
      <c r="D16290" s="189"/>
    </row>
    <row r="16291" spans="1:4">
      <c r="A16291" s="188"/>
      <c r="B16291" s="188"/>
      <c r="C16291" s="188"/>
      <c r="D16291" s="189"/>
    </row>
    <row r="16292" spans="1:4">
      <c r="A16292" s="188"/>
      <c r="B16292" s="188"/>
      <c r="C16292" s="188"/>
      <c r="D16292" s="189"/>
    </row>
    <row r="16293" spans="1:4">
      <c r="A16293" s="188"/>
      <c r="B16293" s="188"/>
      <c r="C16293" s="188"/>
      <c r="D16293" s="189"/>
    </row>
    <row r="16294" spans="1:4">
      <c r="A16294" s="188"/>
      <c r="B16294" s="188"/>
      <c r="C16294" s="188"/>
      <c r="D16294" s="189"/>
    </row>
    <row r="16295" spans="1:4">
      <c r="A16295" s="188"/>
      <c r="B16295" s="188"/>
      <c r="C16295" s="188"/>
      <c r="D16295" s="189"/>
    </row>
    <row r="16296" spans="1:4">
      <c r="A16296" s="188"/>
      <c r="B16296" s="188"/>
      <c r="C16296" s="188"/>
      <c r="D16296" s="189"/>
    </row>
    <row r="16297" spans="1:4">
      <c r="A16297" s="188"/>
      <c r="B16297" s="188"/>
      <c r="C16297" s="188"/>
      <c r="D16297" s="189"/>
    </row>
    <row r="16298" spans="1:4">
      <c r="A16298" s="188"/>
      <c r="B16298" s="188"/>
      <c r="C16298" s="188"/>
      <c r="D16298" s="189"/>
    </row>
    <row r="16299" spans="1:4">
      <c r="A16299" s="188"/>
      <c r="B16299" s="188"/>
      <c r="C16299" s="188"/>
      <c r="D16299" s="189"/>
    </row>
    <row r="16300" spans="1:4">
      <c r="A16300" s="188"/>
      <c r="B16300" s="188"/>
      <c r="C16300" s="188"/>
      <c r="D16300" s="189"/>
    </row>
    <row r="16301" spans="1:4">
      <c r="A16301" s="188"/>
      <c r="B16301" s="188"/>
      <c r="C16301" s="188"/>
      <c r="D16301" s="189"/>
    </row>
    <row r="16302" spans="1:4">
      <c r="A16302" s="188"/>
      <c r="B16302" s="188"/>
      <c r="C16302" s="188"/>
      <c r="D16302" s="189"/>
    </row>
    <row r="16303" spans="1:4">
      <c r="A16303" s="188"/>
      <c r="B16303" s="188"/>
      <c r="C16303" s="188"/>
      <c r="D16303" s="189"/>
    </row>
    <row r="16304" spans="1:4">
      <c r="A16304" s="188"/>
      <c r="B16304" s="188"/>
      <c r="C16304" s="188"/>
      <c r="D16304" s="189"/>
    </row>
    <row r="16305" spans="1:4">
      <c r="A16305" s="188"/>
      <c r="B16305" s="188"/>
      <c r="C16305" s="188"/>
      <c r="D16305" s="189"/>
    </row>
    <row r="16306" spans="1:4">
      <c r="A16306" s="188"/>
      <c r="B16306" s="188"/>
      <c r="C16306" s="188"/>
      <c r="D16306" s="189"/>
    </row>
    <row r="16307" spans="1:4">
      <c r="A16307" s="188"/>
      <c r="B16307" s="188"/>
      <c r="C16307" s="188"/>
      <c r="D16307" s="189"/>
    </row>
    <row r="16308" spans="1:4">
      <c r="A16308" s="188"/>
      <c r="B16308" s="188"/>
      <c r="C16308" s="188"/>
      <c r="D16308" s="189"/>
    </row>
    <row r="16309" spans="1:4">
      <c r="A16309" s="188"/>
      <c r="B16309" s="188"/>
      <c r="C16309" s="188"/>
      <c r="D16309" s="189"/>
    </row>
    <row r="16310" spans="1:4">
      <c r="A16310" s="188"/>
      <c r="B16310" s="188"/>
      <c r="C16310" s="188"/>
      <c r="D16310" s="189"/>
    </row>
    <row r="16311" spans="1:4">
      <c r="A16311" s="188"/>
      <c r="B16311" s="188"/>
      <c r="C16311" s="188"/>
      <c r="D16311" s="189"/>
    </row>
    <row r="16312" spans="1:4">
      <c r="A16312" s="188"/>
      <c r="B16312" s="188"/>
      <c r="C16312" s="188"/>
      <c r="D16312" s="189"/>
    </row>
    <row r="16313" spans="1:4">
      <c r="A16313" s="188"/>
      <c r="B16313" s="188"/>
      <c r="C16313" s="188"/>
      <c r="D16313" s="189"/>
    </row>
    <row r="16314" spans="1:4">
      <c r="A16314" s="188"/>
      <c r="B16314" s="188"/>
      <c r="C16314" s="188"/>
      <c r="D16314" s="189"/>
    </row>
    <row r="16315" spans="1:4">
      <c r="A16315" s="188"/>
      <c r="B16315" s="188"/>
      <c r="C16315" s="188"/>
      <c r="D16315" s="189"/>
    </row>
    <row r="16316" spans="1:4">
      <c r="A16316" s="188"/>
      <c r="B16316" s="188"/>
      <c r="C16316" s="188"/>
      <c r="D16316" s="189"/>
    </row>
    <row r="16317" spans="1:4">
      <c r="A16317" s="188"/>
      <c r="B16317" s="188"/>
      <c r="C16317" s="188"/>
      <c r="D16317" s="189"/>
    </row>
    <row r="16318" spans="1:4">
      <c r="A16318" s="188"/>
      <c r="B16318" s="188"/>
      <c r="C16318" s="188"/>
      <c r="D16318" s="189"/>
    </row>
    <row r="16319" spans="1:4">
      <c r="A16319" s="188"/>
      <c r="B16319" s="188"/>
      <c r="C16319" s="188"/>
      <c r="D16319" s="189"/>
    </row>
    <row r="16320" spans="1:4">
      <c r="A16320" s="188"/>
      <c r="B16320" s="188"/>
      <c r="C16320" s="188"/>
      <c r="D16320" s="189"/>
    </row>
    <row r="16321" spans="1:4">
      <c r="A16321" s="188"/>
      <c r="B16321" s="188"/>
      <c r="C16321" s="188"/>
      <c r="D16321" s="189"/>
    </row>
    <row r="16322" spans="1:4">
      <c r="A16322" s="188"/>
      <c r="B16322" s="188"/>
      <c r="C16322" s="188"/>
      <c r="D16322" s="189"/>
    </row>
    <row r="16323" spans="1:4">
      <c r="A16323" s="188"/>
      <c r="B16323" s="188"/>
      <c r="C16323" s="188"/>
      <c r="D16323" s="189"/>
    </row>
    <row r="16324" spans="1:4">
      <c r="A16324" s="188"/>
      <c r="B16324" s="188"/>
      <c r="C16324" s="188"/>
      <c r="D16324" s="189"/>
    </row>
    <row r="16325" spans="1:4">
      <c r="A16325" s="188"/>
      <c r="B16325" s="188"/>
      <c r="C16325" s="188"/>
      <c r="D16325" s="189"/>
    </row>
    <row r="16326" spans="1:4">
      <c r="A16326" s="188"/>
      <c r="B16326" s="188"/>
      <c r="C16326" s="188"/>
      <c r="D16326" s="189"/>
    </row>
    <row r="16327" spans="1:4">
      <c r="A16327" s="188"/>
      <c r="B16327" s="188"/>
      <c r="C16327" s="188"/>
      <c r="D16327" s="189"/>
    </row>
    <row r="16328" spans="1:4">
      <c r="A16328" s="188"/>
      <c r="B16328" s="188"/>
      <c r="C16328" s="188"/>
      <c r="D16328" s="189"/>
    </row>
    <row r="16329" spans="1:4">
      <c r="A16329" s="188"/>
      <c r="B16329" s="188"/>
      <c r="C16329" s="188"/>
      <c r="D16329" s="189"/>
    </row>
    <row r="16330" spans="1:4">
      <c r="A16330" s="188"/>
      <c r="B16330" s="188"/>
      <c r="C16330" s="188"/>
      <c r="D16330" s="189"/>
    </row>
    <row r="16331" spans="1:4">
      <c r="A16331" s="188"/>
      <c r="B16331" s="188"/>
      <c r="C16331" s="188"/>
      <c r="D16331" s="189"/>
    </row>
    <row r="16332" spans="1:4">
      <c r="A16332" s="188"/>
      <c r="B16332" s="188"/>
      <c r="C16332" s="188"/>
      <c r="D16332" s="189"/>
    </row>
    <row r="16333" spans="1:4">
      <c r="A16333" s="188"/>
      <c r="B16333" s="188"/>
      <c r="C16333" s="188"/>
      <c r="D16333" s="189"/>
    </row>
    <row r="16334" spans="1:4">
      <c r="A16334" s="188"/>
      <c r="B16334" s="188"/>
      <c r="C16334" s="188"/>
      <c r="D16334" s="189"/>
    </row>
    <row r="16335" spans="1:4">
      <c r="A16335" s="188"/>
      <c r="B16335" s="188"/>
      <c r="C16335" s="188"/>
      <c r="D16335" s="189"/>
    </row>
    <row r="16336" spans="1:4">
      <c r="A16336" s="188"/>
      <c r="B16336" s="188"/>
      <c r="C16336" s="188"/>
      <c r="D16336" s="189"/>
    </row>
    <row r="16337" spans="1:4">
      <c r="A16337" s="188"/>
      <c r="B16337" s="188"/>
      <c r="C16337" s="188"/>
      <c r="D16337" s="189"/>
    </row>
    <row r="16338" spans="1:4">
      <c r="A16338" s="188"/>
      <c r="B16338" s="188"/>
      <c r="C16338" s="188"/>
      <c r="D16338" s="189"/>
    </row>
    <row r="16339" spans="1:4">
      <c r="A16339" s="188"/>
      <c r="B16339" s="188"/>
      <c r="C16339" s="188"/>
      <c r="D16339" s="189"/>
    </row>
    <row r="16340" spans="1:4">
      <c r="A16340" s="188"/>
      <c r="B16340" s="188"/>
      <c r="C16340" s="188"/>
      <c r="D16340" s="189"/>
    </row>
    <row r="16341" spans="1:4">
      <c r="A16341" s="188"/>
      <c r="B16341" s="188"/>
      <c r="C16341" s="188"/>
      <c r="D16341" s="189"/>
    </row>
    <row r="16342" spans="1:4">
      <c r="A16342" s="188"/>
      <c r="B16342" s="188"/>
      <c r="C16342" s="188"/>
      <c r="D16342" s="189"/>
    </row>
    <row r="16343" spans="1:4">
      <c r="A16343" s="188"/>
      <c r="B16343" s="188"/>
      <c r="C16343" s="188"/>
      <c r="D16343" s="189"/>
    </row>
    <row r="16344" spans="1:4">
      <c r="A16344" s="188"/>
      <c r="B16344" s="188"/>
      <c r="C16344" s="188"/>
      <c r="D16344" s="189"/>
    </row>
    <row r="16345" spans="1:4">
      <c r="A16345" s="188"/>
      <c r="B16345" s="188"/>
      <c r="C16345" s="188"/>
      <c r="D16345" s="189"/>
    </row>
    <row r="16346" spans="1:4">
      <c r="A16346" s="188"/>
      <c r="B16346" s="188"/>
      <c r="C16346" s="188"/>
      <c r="D16346" s="189"/>
    </row>
    <row r="16347" spans="1:4">
      <c r="A16347" s="188"/>
      <c r="B16347" s="188"/>
      <c r="C16347" s="188"/>
      <c r="D16347" s="189"/>
    </row>
    <row r="16348" spans="1:4">
      <c r="A16348" s="188"/>
      <c r="B16348" s="188"/>
      <c r="C16348" s="188"/>
      <c r="D16348" s="189"/>
    </row>
    <row r="16349" spans="1:4">
      <c r="A16349" s="188"/>
      <c r="B16349" s="188"/>
      <c r="C16349" s="188"/>
      <c r="D16349" s="189"/>
    </row>
    <row r="16350" spans="1:4">
      <c r="A16350" s="188"/>
      <c r="B16350" s="188"/>
      <c r="C16350" s="188"/>
      <c r="D16350" s="189"/>
    </row>
    <row r="16351" spans="1:4">
      <c r="A16351" s="188"/>
      <c r="B16351" s="188"/>
      <c r="C16351" s="188"/>
      <c r="D16351" s="189"/>
    </row>
    <row r="16352" spans="1:4">
      <c r="A16352" s="188"/>
      <c r="B16352" s="188"/>
      <c r="C16352" s="188"/>
      <c r="D16352" s="189"/>
    </row>
    <row r="16353" spans="1:4">
      <c r="A16353" s="188"/>
      <c r="B16353" s="188"/>
      <c r="C16353" s="188"/>
      <c r="D16353" s="189"/>
    </row>
    <row r="16354" spans="1:4">
      <c r="A16354" s="188"/>
      <c r="B16354" s="188"/>
      <c r="C16354" s="188"/>
      <c r="D16354" s="189"/>
    </row>
    <row r="16355" spans="1:4">
      <c r="A16355" s="188"/>
      <c r="B16355" s="188"/>
      <c r="C16355" s="188"/>
      <c r="D16355" s="189"/>
    </row>
    <row r="16356" spans="1:4">
      <c r="A16356" s="188"/>
      <c r="B16356" s="188"/>
      <c r="C16356" s="188"/>
      <c r="D16356" s="189"/>
    </row>
    <row r="16357" spans="1:4">
      <c r="A16357" s="188"/>
      <c r="B16357" s="188"/>
      <c r="C16357" s="188"/>
      <c r="D16357" s="189"/>
    </row>
    <row r="16358" spans="1:4">
      <c r="A16358" s="188"/>
      <c r="B16358" s="188"/>
      <c r="C16358" s="188"/>
      <c r="D16358" s="189"/>
    </row>
    <row r="16359" spans="1:4">
      <c r="A16359" s="188"/>
      <c r="B16359" s="188"/>
      <c r="C16359" s="188"/>
      <c r="D16359" s="189"/>
    </row>
    <row r="16360" spans="1:4">
      <c r="A16360" s="188"/>
      <c r="B16360" s="188"/>
      <c r="C16360" s="188"/>
      <c r="D16360" s="189"/>
    </row>
    <row r="16361" spans="1:4">
      <c r="A16361" s="188"/>
      <c r="B16361" s="188"/>
      <c r="C16361" s="188"/>
      <c r="D16361" s="189"/>
    </row>
    <row r="16362" spans="1:4">
      <c r="A16362" s="188"/>
      <c r="B16362" s="188"/>
      <c r="C16362" s="188"/>
      <c r="D16362" s="189"/>
    </row>
    <row r="16363" spans="1:4">
      <c r="A16363" s="188"/>
      <c r="B16363" s="188"/>
      <c r="C16363" s="188"/>
      <c r="D16363" s="189"/>
    </row>
    <row r="16364" spans="1:4">
      <c r="A16364" s="188"/>
      <c r="B16364" s="188"/>
      <c r="C16364" s="188"/>
      <c r="D16364" s="189"/>
    </row>
    <row r="16365" spans="1:4">
      <c r="A16365" s="188"/>
      <c r="B16365" s="188"/>
      <c r="C16365" s="188"/>
      <c r="D16365" s="189"/>
    </row>
    <row r="16366" spans="1:4">
      <c r="A16366" s="188"/>
      <c r="B16366" s="188"/>
      <c r="C16366" s="188"/>
      <c r="D16366" s="189"/>
    </row>
    <row r="16367" spans="1:4">
      <c r="A16367" s="188"/>
      <c r="B16367" s="188"/>
      <c r="C16367" s="188"/>
      <c r="D16367" s="189"/>
    </row>
    <row r="16368" spans="1:4">
      <c r="A16368" s="188"/>
      <c r="B16368" s="188"/>
      <c r="C16368" s="188"/>
      <c r="D16368" s="189"/>
    </row>
    <row r="16369" spans="1:4">
      <c r="A16369" s="188"/>
      <c r="B16369" s="188"/>
      <c r="C16369" s="188"/>
      <c r="D16369" s="189"/>
    </row>
    <row r="16370" spans="1:4">
      <c r="A16370" s="188"/>
      <c r="B16370" s="188"/>
      <c r="C16370" s="188"/>
      <c r="D16370" s="189"/>
    </row>
    <row r="16371" spans="1:4">
      <c r="A16371" s="188"/>
      <c r="B16371" s="188"/>
      <c r="C16371" s="188"/>
      <c r="D16371" s="189"/>
    </row>
    <row r="16372" spans="1:4">
      <c r="A16372" s="188"/>
      <c r="B16372" s="188"/>
      <c r="C16372" s="188"/>
      <c r="D16372" s="189"/>
    </row>
    <row r="16373" spans="1:4">
      <c r="A16373" s="188"/>
      <c r="B16373" s="188"/>
      <c r="C16373" s="188"/>
      <c r="D16373" s="189"/>
    </row>
    <row r="16374" spans="1:4">
      <c r="A16374" s="188"/>
      <c r="B16374" s="188"/>
      <c r="C16374" s="188"/>
      <c r="D16374" s="189"/>
    </row>
    <row r="16375" spans="1:4">
      <c r="A16375" s="188"/>
      <c r="B16375" s="188"/>
      <c r="C16375" s="188"/>
      <c r="D16375" s="189"/>
    </row>
    <row r="16376" spans="1:4">
      <c r="A16376" s="188"/>
      <c r="B16376" s="188"/>
      <c r="C16376" s="188"/>
      <c r="D16376" s="189"/>
    </row>
    <row r="16377" spans="1:4">
      <c r="A16377" s="188"/>
      <c r="B16377" s="188"/>
      <c r="C16377" s="188"/>
      <c r="D16377" s="189"/>
    </row>
    <row r="16378" spans="1:4">
      <c r="A16378" s="188"/>
      <c r="B16378" s="188"/>
      <c r="C16378" s="188"/>
      <c r="D16378" s="189"/>
    </row>
    <row r="16379" spans="1:4">
      <c r="A16379" s="188"/>
      <c r="B16379" s="188"/>
      <c r="C16379" s="188"/>
      <c r="D16379" s="189"/>
    </row>
    <row r="16380" spans="1:4">
      <c r="A16380" s="188"/>
      <c r="B16380" s="188"/>
      <c r="C16380" s="188"/>
      <c r="D16380" s="189"/>
    </row>
    <row r="16381" spans="1:4">
      <c r="A16381" s="188"/>
      <c r="B16381" s="188"/>
      <c r="C16381" s="188"/>
      <c r="D16381" s="189"/>
    </row>
    <row r="16382" spans="1:4">
      <c r="A16382" s="188"/>
      <c r="B16382" s="188"/>
      <c r="C16382" s="188"/>
      <c r="D16382" s="189"/>
    </row>
    <row r="16383" spans="1:4">
      <c r="A16383" s="188"/>
      <c r="B16383" s="188"/>
      <c r="C16383" s="188"/>
      <c r="D16383" s="189"/>
    </row>
    <row r="16384" spans="1:4">
      <c r="A16384" s="188"/>
      <c r="B16384" s="188"/>
      <c r="C16384" s="188"/>
      <c r="D16384" s="189"/>
    </row>
    <row r="16385" spans="1:4">
      <c r="A16385" s="188"/>
      <c r="B16385" s="188"/>
      <c r="C16385" s="188"/>
      <c r="D16385" s="189"/>
    </row>
    <row r="16386" spans="1:4">
      <c r="A16386" s="188"/>
      <c r="B16386" s="188"/>
      <c r="C16386" s="188"/>
      <c r="D16386" s="189"/>
    </row>
    <row r="16387" spans="1:4">
      <c r="A16387" s="188"/>
      <c r="B16387" s="188"/>
      <c r="C16387" s="188"/>
      <c r="D16387" s="189"/>
    </row>
    <row r="16388" spans="1:4">
      <c r="A16388" s="188"/>
      <c r="B16388" s="188"/>
      <c r="C16388" s="188"/>
      <c r="D16388" s="189"/>
    </row>
    <row r="16389" spans="1:4">
      <c r="A16389" s="188"/>
      <c r="B16389" s="188"/>
      <c r="C16389" s="188"/>
      <c r="D16389" s="189"/>
    </row>
    <row r="16390" spans="1:4">
      <c r="A16390" s="188"/>
      <c r="B16390" s="188"/>
      <c r="C16390" s="188"/>
      <c r="D16390" s="189"/>
    </row>
    <row r="16391" spans="1:4">
      <c r="A16391" s="188"/>
      <c r="B16391" s="188"/>
      <c r="C16391" s="188"/>
      <c r="D16391" s="189"/>
    </row>
    <row r="16392" spans="1:4">
      <c r="A16392" s="188"/>
      <c r="B16392" s="188"/>
      <c r="C16392" s="188"/>
      <c r="D16392" s="189"/>
    </row>
    <row r="16393" spans="1:4">
      <c r="A16393" s="188"/>
      <c r="B16393" s="188"/>
      <c r="C16393" s="188"/>
      <c r="D16393" s="189"/>
    </row>
    <row r="16394" spans="1:4">
      <c r="A16394" s="188"/>
      <c r="B16394" s="188"/>
      <c r="C16394" s="188"/>
      <c r="D16394" s="189"/>
    </row>
    <row r="16395" spans="1:4">
      <c r="A16395" s="188"/>
      <c r="B16395" s="188"/>
      <c r="C16395" s="188"/>
      <c r="D16395" s="189"/>
    </row>
    <row r="16396" spans="1:4">
      <c r="A16396" s="188"/>
      <c r="B16396" s="188"/>
      <c r="C16396" s="188"/>
      <c r="D16396" s="189"/>
    </row>
    <row r="16397" spans="1:4">
      <c r="A16397" s="188"/>
      <c r="B16397" s="188"/>
      <c r="C16397" s="188"/>
      <c r="D16397" s="189"/>
    </row>
    <row r="16398" spans="1:4">
      <c r="A16398" s="188"/>
      <c r="B16398" s="188"/>
      <c r="C16398" s="188"/>
      <c r="D16398" s="189"/>
    </row>
    <row r="16399" spans="1:4">
      <c r="A16399" s="188"/>
      <c r="B16399" s="188"/>
      <c r="C16399" s="188"/>
      <c r="D16399" s="189"/>
    </row>
    <row r="16400" spans="1:4">
      <c r="A16400" s="188"/>
      <c r="B16400" s="188"/>
      <c r="C16400" s="188"/>
      <c r="D16400" s="189"/>
    </row>
    <row r="16401" spans="1:4">
      <c r="A16401" s="188"/>
      <c r="B16401" s="188"/>
      <c r="C16401" s="188"/>
      <c r="D16401" s="189"/>
    </row>
    <row r="16402" spans="1:4">
      <c r="A16402" s="188"/>
      <c r="B16402" s="188"/>
      <c r="C16402" s="188"/>
      <c r="D16402" s="189"/>
    </row>
    <row r="16403" spans="1:4">
      <c r="A16403" s="188"/>
      <c r="B16403" s="188"/>
      <c r="C16403" s="188"/>
      <c r="D16403" s="189"/>
    </row>
    <row r="16404" spans="1:4">
      <c r="A16404" s="188"/>
      <c r="B16404" s="188"/>
      <c r="C16404" s="188"/>
      <c r="D16404" s="189"/>
    </row>
    <row r="16405" spans="1:4">
      <c r="A16405" s="188"/>
      <c r="B16405" s="188"/>
      <c r="C16405" s="188"/>
      <c r="D16405" s="189"/>
    </row>
    <row r="16406" spans="1:4">
      <c r="A16406" s="188"/>
      <c r="B16406" s="188"/>
      <c r="C16406" s="188"/>
      <c r="D16406" s="189"/>
    </row>
    <row r="16407" spans="1:4">
      <c r="A16407" s="188"/>
      <c r="B16407" s="188"/>
      <c r="C16407" s="188"/>
      <c r="D16407" s="189"/>
    </row>
    <row r="16408" spans="1:4">
      <c r="A16408" s="188"/>
      <c r="B16408" s="188"/>
      <c r="C16408" s="188"/>
      <c r="D16408" s="189"/>
    </row>
    <row r="16409" spans="1:4">
      <c r="A16409" s="188"/>
      <c r="B16409" s="188"/>
      <c r="C16409" s="188"/>
      <c r="D16409" s="189"/>
    </row>
    <row r="16410" spans="1:4">
      <c r="A16410" s="188"/>
      <c r="B16410" s="188"/>
      <c r="C16410" s="188"/>
      <c r="D16410" s="189"/>
    </row>
    <row r="16411" spans="1:4">
      <c r="A16411" s="188"/>
      <c r="B16411" s="188"/>
      <c r="C16411" s="188"/>
      <c r="D16411" s="189"/>
    </row>
    <row r="16412" spans="1:4">
      <c r="A16412" s="188"/>
      <c r="B16412" s="188"/>
      <c r="C16412" s="188"/>
      <c r="D16412" s="189"/>
    </row>
    <row r="16413" spans="1:4">
      <c r="A16413" s="188"/>
      <c r="B16413" s="188"/>
      <c r="C16413" s="188"/>
      <c r="D16413" s="189"/>
    </row>
    <row r="16414" spans="1:4">
      <c r="A16414" s="188"/>
      <c r="B16414" s="188"/>
      <c r="C16414" s="188"/>
      <c r="D16414" s="189"/>
    </row>
    <row r="16415" spans="1:4">
      <c r="A16415" s="188"/>
      <c r="B16415" s="188"/>
      <c r="C16415" s="188"/>
      <c r="D16415" s="189"/>
    </row>
    <row r="16416" spans="1:4">
      <c r="A16416" s="188"/>
      <c r="B16416" s="188"/>
      <c r="C16416" s="188"/>
      <c r="D16416" s="189"/>
    </row>
    <row r="16417" spans="1:4">
      <c r="A16417" s="188"/>
      <c r="B16417" s="188"/>
      <c r="C16417" s="188"/>
      <c r="D16417" s="189"/>
    </row>
    <row r="16418" spans="1:4">
      <c r="A16418" s="188"/>
      <c r="B16418" s="188"/>
      <c r="C16418" s="188"/>
      <c r="D16418" s="189"/>
    </row>
    <row r="16419" spans="1:4">
      <c r="A16419" s="188"/>
      <c r="B16419" s="188"/>
      <c r="C16419" s="188"/>
      <c r="D16419" s="189"/>
    </row>
    <row r="16420" spans="1:4">
      <c r="A16420" s="188"/>
      <c r="B16420" s="188"/>
      <c r="C16420" s="188"/>
      <c r="D16420" s="189"/>
    </row>
    <row r="16421" spans="1:4">
      <c r="A16421" s="188"/>
      <c r="B16421" s="188"/>
      <c r="C16421" s="188"/>
      <c r="D16421" s="189"/>
    </row>
    <row r="16422" spans="1:4">
      <c r="A16422" s="188"/>
      <c r="B16422" s="188"/>
      <c r="C16422" s="188"/>
      <c r="D16422" s="189"/>
    </row>
    <row r="16423" spans="1:4">
      <c r="A16423" s="188"/>
      <c r="B16423" s="188"/>
      <c r="C16423" s="188"/>
      <c r="D16423" s="189"/>
    </row>
    <row r="16424" spans="1:4">
      <c r="A16424" s="188"/>
      <c r="B16424" s="188"/>
      <c r="C16424" s="188"/>
      <c r="D16424" s="189"/>
    </row>
    <row r="16425" spans="1:4">
      <c r="A16425" s="188"/>
      <c r="B16425" s="188"/>
      <c r="C16425" s="188"/>
      <c r="D16425" s="189"/>
    </row>
    <row r="16426" spans="1:4">
      <c r="A16426" s="188"/>
      <c r="B16426" s="188"/>
      <c r="C16426" s="188"/>
      <c r="D16426" s="189"/>
    </row>
    <row r="16427" spans="1:4">
      <c r="A16427" s="188"/>
      <c r="B16427" s="188"/>
      <c r="C16427" s="188"/>
      <c r="D16427" s="189"/>
    </row>
    <row r="16428" spans="1:4">
      <c r="A16428" s="188"/>
      <c r="B16428" s="188"/>
      <c r="C16428" s="188"/>
      <c r="D16428" s="189"/>
    </row>
    <row r="16429" spans="1:4">
      <c r="A16429" s="188"/>
      <c r="B16429" s="188"/>
      <c r="C16429" s="188"/>
      <c r="D16429" s="189"/>
    </row>
    <row r="16430" spans="1:4">
      <c r="A16430" s="188"/>
      <c r="B16430" s="188"/>
      <c r="C16430" s="188"/>
      <c r="D16430" s="189"/>
    </row>
    <row r="16431" spans="1:4">
      <c r="A16431" s="188"/>
      <c r="B16431" s="188"/>
      <c r="C16431" s="188"/>
      <c r="D16431" s="189"/>
    </row>
    <row r="16432" spans="1:4">
      <c r="A16432" s="188"/>
      <c r="B16432" s="188"/>
      <c r="C16432" s="188"/>
      <c r="D16432" s="189"/>
    </row>
    <row r="16433" spans="1:4">
      <c r="A16433" s="188"/>
      <c r="B16433" s="188"/>
      <c r="C16433" s="188"/>
      <c r="D16433" s="189"/>
    </row>
    <row r="16434" spans="1:4">
      <c r="A16434" s="188"/>
      <c r="B16434" s="188"/>
      <c r="C16434" s="188"/>
      <c r="D16434" s="189"/>
    </row>
    <row r="16435" spans="1:4">
      <c r="A16435" s="188"/>
      <c r="B16435" s="188"/>
      <c r="C16435" s="188"/>
      <c r="D16435" s="189"/>
    </row>
    <row r="16436" spans="1:4">
      <c r="A16436" s="188"/>
      <c r="B16436" s="188"/>
      <c r="C16436" s="188"/>
      <c r="D16436" s="189"/>
    </row>
    <row r="16437" spans="1:4">
      <c r="A16437" s="188"/>
      <c r="B16437" s="188"/>
      <c r="C16437" s="188"/>
      <c r="D16437" s="189"/>
    </row>
    <row r="16438" spans="1:4">
      <c r="A16438" s="188"/>
      <c r="B16438" s="188"/>
      <c r="C16438" s="188"/>
      <c r="D16438" s="189"/>
    </row>
    <row r="16439" spans="1:4">
      <c r="A16439" s="188"/>
      <c r="B16439" s="188"/>
      <c r="C16439" s="188"/>
      <c r="D16439" s="189"/>
    </row>
    <row r="16440" spans="1:4">
      <c r="A16440" s="188"/>
      <c r="B16440" s="188"/>
      <c r="C16440" s="188"/>
      <c r="D16440" s="189"/>
    </row>
    <row r="16441" spans="1:4">
      <c r="A16441" s="188"/>
      <c r="B16441" s="188"/>
      <c r="C16441" s="188"/>
      <c r="D16441" s="189"/>
    </row>
    <row r="16442" spans="1:4">
      <c r="A16442" s="188"/>
      <c r="B16442" s="188"/>
      <c r="C16442" s="188"/>
      <c r="D16442" s="189"/>
    </row>
    <row r="16443" spans="1:4">
      <c r="A16443" s="188"/>
      <c r="B16443" s="188"/>
      <c r="C16443" s="188"/>
      <c r="D16443" s="189"/>
    </row>
    <row r="16444" spans="1:4">
      <c r="A16444" s="188"/>
      <c r="B16444" s="188"/>
      <c r="C16444" s="188"/>
      <c r="D16444" s="189"/>
    </row>
    <row r="16445" spans="1:4">
      <c r="A16445" s="188"/>
      <c r="B16445" s="188"/>
      <c r="C16445" s="188"/>
      <c r="D16445" s="189"/>
    </row>
    <row r="16446" spans="1:4">
      <c r="A16446" s="188"/>
      <c r="B16446" s="188"/>
      <c r="C16446" s="188"/>
      <c r="D16446" s="189"/>
    </row>
    <row r="16447" spans="1:4">
      <c r="A16447" s="188"/>
      <c r="B16447" s="188"/>
      <c r="C16447" s="188"/>
      <c r="D16447" s="189"/>
    </row>
    <row r="16448" spans="1:4">
      <c r="A16448" s="188"/>
      <c r="B16448" s="188"/>
      <c r="C16448" s="188"/>
      <c r="D16448" s="189"/>
    </row>
    <row r="16449" spans="1:4">
      <c r="A16449" s="188"/>
      <c r="B16449" s="188"/>
      <c r="C16449" s="188"/>
      <c r="D16449" s="189"/>
    </row>
    <row r="16450" spans="1:4">
      <c r="A16450" s="188"/>
      <c r="B16450" s="188"/>
      <c r="C16450" s="188"/>
      <c r="D16450" s="189"/>
    </row>
    <row r="16451" spans="1:4">
      <c r="A16451" s="188"/>
      <c r="B16451" s="188"/>
      <c r="C16451" s="188"/>
      <c r="D16451" s="189"/>
    </row>
    <row r="16452" spans="1:4">
      <c r="A16452" s="188"/>
      <c r="B16452" s="188"/>
      <c r="C16452" s="188"/>
      <c r="D16452" s="189"/>
    </row>
    <row r="16453" spans="1:4">
      <c r="A16453" s="188"/>
      <c r="B16453" s="188"/>
      <c r="C16453" s="188"/>
      <c r="D16453" s="189"/>
    </row>
    <row r="16454" spans="1:4">
      <c r="A16454" s="188"/>
      <c r="B16454" s="188"/>
      <c r="C16454" s="188"/>
      <c r="D16454" s="189"/>
    </row>
    <row r="16455" spans="1:4">
      <c r="A16455" s="188"/>
      <c r="B16455" s="188"/>
      <c r="C16455" s="188"/>
      <c r="D16455" s="189"/>
    </row>
    <row r="16456" spans="1:4">
      <c r="A16456" s="188"/>
      <c r="B16456" s="188"/>
      <c r="C16456" s="188"/>
      <c r="D16456" s="189"/>
    </row>
    <row r="16457" spans="1:4">
      <c r="A16457" s="188"/>
      <c r="B16457" s="188"/>
      <c r="C16457" s="188"/>
      <c r="D16457" s="189"/>
    </row>
    <row r="16458" spans="1:4">
      <c r="A16458" s="188"/>
      <c r="B16458" s="188"/>
      <c r="C16458" s="188"/>
      <c r="D16458" s="189"/>
    </row>
    <row r="16459" spans="1:4">
      <c r="A16459" s="188"/>
      <c r="B16459" s="188"/>
      <c r="C16459" s="188"/>
      <c r="D16459" s="189"/>
    </row>
    <row r="16460" spans="1:4">
      <c r="A16460" s="188"/>
      <c r="B16460" s="188"/>
      <c r="C16460" s="188"/>
      <c r="D16460" s="189"/>
    </row>
    <row r="16461" spans="1:4">
      <c r="A16461" s="188"/>
      <c r="B16461" s="188"/>
      <c r="C16461" s="188"/>
      <c r="D16461" s="189"/>
    </row>
    <row r="16462" spans="1:4">
      <c r="A16462" s="188"/>
      <c r="B16462" s="188"/>
      <c r="C16462" s="188"/>
      <c r="D16462" s="189"/>
    </row>
    <row r="16463" spans="1:4">
      <c r="A16463" s="188"/>
      <c r="B16463" s="188"/>
      <c r="C16463" s="188"/>
      <c r="D16463" s="189"/>
    </row>
    <row r="16464" spans="1:4">
      <c r="A16464" s="188"/>
      <c r="B16464" s="188"/>
      <c r="C16464" s="188"/>
      <c r="D16464" s="189"/>
    </row>
    <row r="16465" spans="1:4">
      <c r="A16465" s="188"/>
      <c r="B16465" s="188"/>
      <c r="C16465" s="188"/>
      <c r="D16465" s="189"/>
    </row>
    <row r="16466" spans="1:4">
      <c r="A16466" s="188"/>
      <c r="B16466" s="188"/>
      <c r="C16466" s="188"/>
      <c r="D16466" s="189"/>
    </row>
    <row r="16467" spans="1:4">
      <c r="A16467" s="188"/>
      <c r="B16467" s="188"/>
      <c r="C16467" s="188"/>
      <c r="D16467" s="189"/>
    </row>
    <row r="16468" spans="1:4">
      <c r="A16468" s="188"/>
      <c r="B16468" s="188"/>
      <c r="C16468" s="188"/>
      <c r="D16468" s="189"/>
    </row>
    <row r="16469" spans="1:4">
      <c r="A16469" s="188"/>
      <c r="B16469" s="188"/>
      <c r="C16469" s="188"/>
      <c r="D16469" s="189"/>
    </row>
    <row r="16470" spans="1:4">
      <c r="A16470" s="188"/>
      <c r="B16470" s="188"/>
      <c r="C16470" s="188"/>
      <c r="D16470" s="189"/>
    </row>
    <row r="16471" spans="1:4">
      <c r="A16471" s="188"/>
      <c r="B16471" s="188"/>
      <c r="C16471" s="188"/>
      <c r="D16471" s="189"/>
    </row>
    <row r="16472" spans="1:4">
      <c r="A16472" s="188"/>
      <c r="B16472" s="188"/>
      <c r="C16472" s="188"/>
      <c r="D16472" s="189"/>
    </row>
    <row r="16473" spans="1:4">
      <c r="A16473" s="188"/>
      <c r="B16473" s="188"/>
      <c r="C16473" s="188"/>
      <c r="D16473" s="189"/>
    </row>
    <row r="16474" spans="1:4">
      <c r="A16474" s="188"/>
      <c r="B16474" s="188"/>
      <c r="C16474" s="188"/>
      <c r="D16474" s="189"/>
    </row>
    <row r="16475" spans="1:4">
      <c r="A16475" s="188"/>
      <c r="B16475" s="188"/>
      <c r="C16475" s="188"/>
      <c r="D16475" s="189"/>
    </row>
    <row r="16476" spans="1:4">
      <c r="A16476" s="188"/>
      <c r="B16476" s="188"/>
      <c r="C16476" s="188"/>
      <c r="D16476" s="189"/>
    </row>
    <row r="16477" spans="1:4">
      <c r="A16477" s="188"/>
      <c r="B16477" s="188"/>
      <c r="C16477" s="188"/>
      <c r="D16477" s="189"/>
    </row>
    <row r="16478" spans="1:4">
      <c r="A16478" s="188"/>
      <c r="B16478" s="188"/>
      <c r="C16478" s="188"/>
      <c r="D16478" s="189"/>
    </row>
    <row r="16479" spans="1:4">
      <c r="A16479" s="188"/>
      <c r="B16479" s="188"/>
      <c r="C16479" s="188"/>
      <c r="D16479" s="189"/>
    </row>
    <row r="16480" spans="1:4">
      <c r="A16480" s="188"/>
      <c r="B16480" s="188"/>
      <c r="C16480" s="188"/>
      <c r="D16480" s="189"/>
    </row>
    <row r="16481" spans="1:4">
      <c r="A16481" s="188"/>
      <c r="B16481" s="188"/>
      <c r="C16481" s="188"/>
      <c r="D16481" s="189"/>
    </row>
    <row r="16482" spans="1:4">
      <c r="A16482" s="188"/>
      <c r="B16482" s="188"/>
      <c r="C16482" s="188"/>
      <c r="D16482" s="189"/>
    </row>
    <row r="16483" spans="1:4">
      <c r="A16483" s="188"/>
      <c r="B16483" s="188"/>
      <c r="C16483" s="188"/>
      <c r="D16483" s="189"/>
    </row>
    <row r="16484" spans="1:4">
      <c r="A16484" s="188"/>
      <c r="B16484" s="188"/>
      <c r="C16484" s="188"/>
      <c r="D16484" s="189"/>
    </row>
    <row r="16485" spans="1:4">
      <c r="A16485" s="188"/>
      <c r="B16485" s="188"/>
      <c r="C16485" s="188"/>
      <c r="D16485" s="189"/>
    </row>
    <row r="16486" spans="1:4">
      <c r="A16486" s="188"/>
      <c r="B16486" s="188"/>
      <c r="C16486" s="188"/>
      <c r="D16486" s="189"/>
    </row>
    <row r="16487" spans="1:4">
      <c r="A16487" s="188"/>
      <c r="B16487" s="188"/>
      <c r="C16487" s="188"/>
      <c r="D16487" s="189"/>
    </row>
    <row r="16488" spans="1:4">
      <c r="A16488" s="188"/>
      <c r="B16488" s="188"/>
      <c r="C16488" s="188"/>
      <c r="D16488" s="189"/>
    </row>
    <row r="16489" spans="1:4">
      <c r="A16489" s="188"/>
      <c r="B16489" s="188"/>
      <c r="C16489" s="188"/>
      <c r="D16489" s="189"/>
    </row>
    <row r="16490" spans="1:4">
      <c r="A16490" s="188"/>
      <c r="B16490" s="188"/>
      <c r="C16490" s="188"/>
      <c r="D16490" s="189"/>
    </row>
    <row r="16491" spans="1:4">
      <c r="A16491" s="188"/>
      <c r="B16491" s="188"/>
      <c r="C16491" s="188"/>
      <c r="D16491" s="189"/>
    </row>
    <row r="16492" spans="1:4">
      <c r="A16492" s="188"/>
      <c r="B16492" s="188"/>
      <c r="C16492" s="188"/>
      <c r="D16492" s="189"/>
    </row>
    <row r="16493" spans="1:4">
      <c r="A16493" s="188"/>
      <c r="B16493" s="188"/>
      <c r="C16493" s="188"/>
      <c r="D16493" s="189"/>
    </row>
    <row r="16494" spans="1:4">
      <c r="A16494" s="188"/>
      <c r="B16494" s="188"/>
      <c r="C16494" s="188"/>
      <c r="D16494" s="189"/>
    </row>
    <row r="16495" spans="1:4">
      <c r="A16495" s="188"/>
      <c r="B16495" s="188"/>
      <c r="C16495" s="188"/>
      <c r="D16495" s="189"/>
    </row>
    <row r="16496" spans="1:4">
      <c r="A16496" s="188"/>
      <c r="B16496" s="188"/>
      <c r="C16496" s="188"/>
      <c r="D16496" s="189"/>
    </row>
    <row r="16497" spans="1:4">
      <c r="A16497" s="188"/>
      <c r="B16497" s="188"/>
      <c r="C16497" s="188"/>
      <c r="D16497" s="189"/>
    </row>
    <row r="16498" spans="1:4">
      <c r="A16498" s="188"/>
      <c r="B16498" s="188"/>
      <c r="C16498" s="188"/>
      <c r="D16498" s="189"/>
    </row>
    <row r="16499" spans="1:4">
      <c r="A16499" s="188"/>
      <c r="B16499" s="188"/>
      <c r="C16499" s="188"/>
      <c r="D16499" s="189"/>
    </row>
    <row r="16500" spans="1:4">
      <c r="A16500" s="188"/>
      <c r="B16500" s="188"/>
      <c r="C16500" s="188"/>
      <c r="D16500" s="189"/>
    </row>
    <row r="16501" spans="1:4">
      <c r="A16501" s="188"/>
      <c r="B16501" s="188"/>
      <c r="C16501" s="188"/>
      <c r="D16501" s="189"/>
    </row>
    <row r="16502" spans="1:4">
      <c r="A16502" s="188"/>
      <c r="B16502" s="188"/>
      <c r="C16502" s="188"/>
      <c r="D16502" s="189"/>
    </row>
    <row r="16503" spans="1:4">
      <c r="A16503" s="188"/>
      <c r="B16503" s="188"/>
      <c r="C16503" s="188"/>
      <c r="D16503" s="189"/>
    </row>
    <row r="16504" spans="1:4">
      <c r="A16504" s="188"/>
      <c r="B16504" s="188"/>
      <c r="C16504" s="188"/>
      <c r="D16504" s="189"/>
    </row>
    <row r="16505" spans="1:4">
      <c r="A16505" s="188"/>
      <c r="B16505" s="188"/>
      <c r="C16505" s="188"/>
      <c r="D16505" s="189"/>
    </row>
    <row r="16506" spans="1:4">
      <c r="A16506" s="188"/>
      <c r="B16506" s="188"/>
      <c r="C16506" s="188"/>
      <c r="D16506" s="189"/>
    </row>
    <row r="16507" spans="1:4">
      <c r="A16507" s="188"/>
      <c r="B16507" s="188"/>
      <c r="C16507" s="188"/>
      <c r="D16507" s="189"/>
    </row>
    <row r="16508" spans="1:4">
      <c r="A16508" s="188"/>
      <c r="B16508" s="188"/>
      <c r="C16508" s="188"/>
      <c r="D16508" s="189"/>
    </row>
    <row r="16509" spans="1:4">
      <c r="A16509" s="188"/>
      <c r="B16509" s="188"/>
      <c r="C16509" s="188"/>
      <c r="D16509" s="189"/>
    </row>
    <row r="16510" spans="1:4">
      <c r="A16510" s="188"/>
      <c r="B16510" s="188"/>
      <c r="C16510" s="188"/>
      <c r="D16510" s="189"/>
    </row>
    <row r="16511" spans="1:4">
      <c r="A16511" s="188"/>
      <c r="B16511" s="188"/>
      <c r="C16511" s="188"/>
      <c r="D16511" s="189"/>
    </row>
    <row r="16512" spans="1:4">
      <c r="A16512" s="188"/>
      <c r="B16512" s="188"/>
      <c r="C16512" s="188"/>
      <c r="D16512" s="189"/>
    </row>
    <row r="16513" spans="1:4">
      <c r="A16513" s="188"/>
      <c r="B16513" s="188"/>
      <c r="C16513" s="188"/>
      <c r="D16513" s="189"/>
    </row>
    <row r="16514" spans="1:4">
      <c r="A16514" s="188"/>
      <c r="B16514" s="188"/>
      <c r="C16514" s="188"/>
      <c r="D16514" s="189"/>
    </row>
    <row r="16515" spans="1:4">
      <c r="A16515" s="188"/>
      <c r="B16515" s="188"/>
      <c r="C16515" s="188"/>
      <c r="D16515" s="189"/>
    </row>
    <row r="16516" spans="1:4">
      <c r="A16516" s="188"/>
      <c r="B16516" s="188"/>
      <c r="C16516" s="188"/>
      <c r="D16516" s="189"/>
    </row>
    <row r="16517" spans="1:4">
      <c r="A16517" s="188"/>
      <c r="B16517" s="188"/>
      <c r="C16517" s="188"/>
      <c r="D16517" s="189"/>
    </row>
    <row r="16518" spans="1:4">
      <c r="A16518" s="188"/>
      <c r="B16518" s="188"/>
      <c r="C16518" s="188"/>
      <c r="D16518" s="189"/>
    </row>
    <row r="16519" spans="1:4">
      <c r="A16519" s="188"/>
      <c r="B16519" s="188"/>
      <c r="C16519" s="188"/>
      <c r="D16519" s="189"/>
    </row>
    <row r="16520" spans="1:4">
      <c r="A16520" s="188"/>
      <c r="B16520" s="188"/>
      <c r="C16520" s="188"/>
      <c r="D16520" s="189"/>
    </row>
    <row r="16521" spans="1:4">
      <c r="A16521" s="188"/>
      <c r="B16521" s="188"/>
      <c r="C16521" s="188"/>
      <c r="D16521" s="189"/>
    </row>
    <row r="16522" spans="1:4">
      <c r="A16522" s="188"/>
      <c r="B16522" s="188"/>
      <c r="C16522" s="188"/>
      <c r="D16522" s="189"/>
    </row>
    <row r="16523" spans="1:4">
      <c r="A16523" s="188"/>
      <c r="B16523" s="188"/>
      <c r="C16523" s="188"/>
      <c r="D16523" s="189"/>
    </row>
    <row r="16524" spans="1:4">
      <c r="A16524" s="188"/>
      <c r="B16524" s="188"/>
      <c r="C16524" s="188"/>
      <c r="D16524" s="189"/>
    </row>
    <row r="16525" spans="1:4">
      <c r="A16525" s="188"/>
      <c r="B16525" s="188"/>
      <c r="C16525" s="188"/>
      <c r="D16525" s="189"/>
    </row>
    <row r="16526" spans="1:4">
      <c r="A16526" s="188"/>
      <c r="B16526" s="188"/>
      <c r="C16526" s="188"/>
      <c r="D16526" s="189"/>
    </row>
    <row r="16527" spans="1:4">
      <c r="A16527" s="188"/>
      <c r="B16527" s="188"/>
      <c r="C16527" s="188"/>
      <c r="D16527" s="189"/>
    </row>
    <row r="16528" spans="1:4">
      <c r="A16528" s="188"/>
      <c r="B16528" s="188"/>
      <c r="C16528" s="188"/>
      <c r="D16528" s="189"/>
    </row>
    <row r="16529" spans="1:4">
      <c r="A16529" s="188"/>
      <c r="B16529" s="188"/>
      <c r="C16529" s="188"/>
      <c r="D16529" s="189"/>
    </row>
    <row r="16530" spans="1:4">
      <c r="A16530" s="188"/>
      <c r="B16530" s="188"/>
      <c r="C16530" s="188"/>
      <c r="D16530" s="189"/>
    </row>
    <row r="16531" spans="1:4">
      <c r="A16531" s="188"/>
      <c r="B16531" s="188"/>
      <c r="C16531" s="188"/>
      <c r="D16531" s="189"/>
    </row>
    <row r="16532" spans="1:4">
      <c r="A16532" s="188"/>
      <c r="B16532" s="188"/>
      <c r="C16532" s="188"/>
      <c r="D16532" s="189"/>
    </row>
    <row r="16533" spans="1:4">
      <c r="A16533" s="188"/>
      <c r="B16533" s="188"/>
      <c r="C16533" s="188"/>
      <c r="D16533" s="189"/>
    </row>
    <row r="16534" spans="1:4">
      <c r="A16534" s="188"/>
      <c r="B16534" s="188"/>
      <c r="C16534" s="188"/>
      <c r="D16534" s="189"/>
    </row>
    <row r="16535" spans="1:4">
      <c r="A16535" s="188"/>
      <c r="B16535" s="188"/>
      <c r="C16535" s="188"/>
      <c r="D16535" s="189"/>
    </row>
    <row r="16536" spans="1:4">
      <c r="A16536" s="188"/>
      <c r="B16536" s="188"/>
      <c r="C16536" s="188"/>
      <c r="D16536" s="189"/>
    </row>
    <row r="16537" spans="1:4">
      <c r="A16537" s="188"/>
      <c r="B16537" s="188"/>
      <c r="C16537" s="188"/>
      <c r="D16537" s="189"/>
    </row>
    <row r="16538" spans="1:4">
      <c r="A16538" s="188"/>
      <c r="B16538" s="188"/>
      <c r="C16538" s="188"/>
      <c r="D16538" s="189"/>
    </row>
    <row r="16539" spans="1:4">
      <c r="A16539" s="188"/>
      <c r="B16539" s="188"/>
      <c r="C16539" s="188"/>
      <c r="D16539" s="189"/>
    </row>
    <row r="16540" spans="1:4">
      <c r="A16540" s="188"/>
      <c r="B16540" s="188"/>
      <c r="C16540" s="188"/>
      <c r="D16540" s="189"/>
    </row>
    <row r="16541" spans="1:4">
      <c r="A16541" s="188"/>
      <c r="B16541" s="188"/>
      <c r="C16541" s="188"/>
      <c r="D16541" s="189"/>
    </row>
    <row r="16542" spans="1:4">
      <c r="A16542" s="188"/>
      <c r="B16542" s="188"/>
      <c r="C16542" s="188"/>
      <c r="D16542" s="189"/>
    </row>
    <row r="16543" spans="1:4">
      <c r="A16543" s="188"/>
      <c r="B16543" s="188"/>
      <c r="C16543" s="188"/>
      <c r="D16543" s="189"/>
    </row>
    <row r="16544" spans="1:4">
      <c r="A16544" s="188"/>
      <c r="B16544" s="188"/>
      <c r="C16544" s="188"/>
      <c r="D16544" s="189"/>
    </row>
    <row r="16545" spans="1:4">
      <c r="A16545" s="188"/>
      <c r="B16545" s="188"/>
      <c r="C16545" s="188"/>
      <c r="D16545" s="189"/>
    </row>
    <row r="16546" spans="1:4">
      <c r="A16546" s="188"/>
      <c r="B16546" s="188"/>
      <c r="C16546" s="188"/>
      <c r="D16546" s="189"/>
    </row>
    <row r="16547" spans="1:4">
      <c r="A16547" s="188"/>
      <c r="B16547" s="188"/>
      <c r="C16547" s="188"/>
      <c r="D16547" s="189"/>
    </row>
    <row r="16548" spans="1:4">
      <c r="A16548" s="188"/>
      <c r="B16548" s="188"/>
      <c r="C16548" s="188"/>
      <c r="D16548" s="189"/>
    </row>
    <row r="16549" spans="1:4">
      <c r="A16549" s="188"/>
      <c r="B16549" s="188"/>
      <c r="C16549" s="188"/>
      <c r="D16549" s="189"/>
    </row>
    <row r="16550" spans="1:4">
      <c r="A16550" s="188"/>
      <c r="B16550" s="188"/>
      <c r="C16550" s="188"/>
      <c r="D16550" s="189"/>
    </row>
    <row r="16551" spans="1:4">
      <c r="A16551" s="188"/>
      <c r="B16551" s="188"/>
      <c r="C16551" s="188"/>
      <c r="D16551" s="189"/>
    </row>
    <row r="16552" spans="1:4">
      <c r="A16552" s="188"/>
      <c r="B16552" s="188"/>
      <c r="C16552" s="188"/>
      <c r="D16552" s="189"/>
    </row>
    <row r="16553" spans="1:4">
      <c r="A16553" s="188"/>
      <c r="B16553" s="188"/>
      <c r="C16553" s="188"/>
      <c r="D16553" s="189"/>
    </row>
    <row r="16554" spans="1:4">
      <c r="A16554" s="188"/>
      <c r="B16554" s="188"/>
      <c r="C16554" s="188"/>
      <c r="D16554" s="189"/>
    </row>
    <row r="16555" spans="1:4">
      <c r="A16555" s="188"/>
      <c r="B16555" s="188"/>
      <c r="C16555" s="188"/>
      <c r="D16555" s="189"/>
    </row>
    <row r="16556" spans="1:4">
      <c r="A16556" s="188"/>
      <c r="B16556" s="188"/>
      <c r="C16556" s="188"/>
      <c r="D16556" s="189"/>
    </row>
    <row r="16557" spans="1:4">
      <c r="A16557" s="188"/>
      <c r="B16557" s="188"/>
      <c r="C16557" s="188"/>
      <c r="D16557" s="189"/>
    </row>
    <row r="16558" spans="1:4">
      <c r="A16558" s="188"/>
      <c r="B16558" s="188"/>
      <c r="C16558" s="188"/>
      <c r="D16558" s="189"/>
    </row>
    <row r="16559" spans="1:4">
      <c r="A16559" s="188"/>
      <c r="B16559" s="188"/>
      <c r="C16559" s="188"/>
      <c r="D16559" s="189"/>
    </row>
    <row r="16560" spans="1:4">
      <c r="A16560" s="188"/>
      <c r="B16560" s="188"/>
      <c r="C16560" s="188"/>
      <c r="D16560" s="189"/>
    </row>
    <row r="16561" spans="1:4">
      <c r="A16561" s="188"/>
      <c r="B16561" s="188"/>
      <c r="C16561" s="188"/>
      <c r="D16561" s="189"/>
    </row>
    <row r="16562" spans="1:4">
      <c r="A16562" s="188"/>
      <c r="B16562" s="188"/>
      <c r="C16562" s="188"/>
      <c r="D16562" s="189"/>
    </row>
    <row r="16563" spans="1:4">
      <c r="A16563" s="188"/>
      <c r="B16563" s="188"/>
      <c r="C16563" s="188"/>
      <c r="D16563" s="189"/>
    </row>
    <row r="16564" spans="1:4">
      <c r="A16564" s="188"/>
      <c r="B16564" s="188"/>
      <c r="C16564" s="188"/>
      <c r="D16564" s="189"/>
    </row>
    <row r="16565" spans="1:4">
      <c r="A16565" s="188"/>
      <c r="B16565" s="188"/>
      <c r="C16565" s="188"/>
      <c r="D16565" s="189"/>
    </row>
    <row r="16566" spans="1:4">
      <c r="A16566" s="188"/>
      <c r="B16566" s="188"/>
      <c r="C16566" s="188"/>
      <c r="D16566" s="189"/>
    </row>
    <row r="16567" spans="1:4">
      <c r="A16567" s="188"/>
      <c r="B16567" s="188"/>
      <c r="C16567" s="188"/>
      <c r="D16567" s="189"/>
    </row>
    <row r="16568" spans="1:4">
      <c r="A16568" s="188"/>
      <c r="B16568" s="188"/>
      <c r="C16568" s="188"/>
      <c r="D16568" s="189"/>
    </row>
    <row r="16569" spans="1:4">
      <c r="A16569" s="188"/>
      <c r="B16569" s="188"/>
      <c r="C16569" s="188"/>
      <c r="D16569" s="189"/>
    </row>
    <row r="16570" spans="1:4">
      <c r="A16570" s="188"/>
      <c r="B16570" s="188"/>
      <c r="C16570" s="188"/>
      <c r="D16570" s="189"/>
    </row>
    <row r="16571" spans="1:4">
      <c r="A16571" s="188"/>
      <c r="B16571" s="188"/>
      <c r="C16571" s="188"/>
      <c r="D16571" s="189"/>
    </row>
    <row r="16572" spans="1:4">
      <c r="A16572" s="188"/>
      <c r="B16572" s="188"/>
      <c r="C16572" s="188"/>
      <c r="D16572" s="189"/>
    </row>
    <row r="16573" spans="1:4">
      <c r="A16573" s="188"/>
      <c r="B16573" s="188"/>
      <c r="C16573" s="188"/>
      <c r="D16573" s="189"/>
    </row>
    <row r="16574" spans="1:4">
      <c r="A16574" s="188"/>
      <c r="B16574" s="188"/>
      <c r="C16574" s="188"/>
      <c r="D16574" s="189"/>
    </row>
    <row r="16575" spans="1:4">
      <c r="A16575" s="188"/>
      <c r="B16575" s="188"/>
      <c r="C16575" s="188"/>
      <c r="D16575" s="189"/>
    </row>
    <row r="16576" spans="1:4">
      <c r="A16576" s="188"/>
      <c r="B16576" s="188"/>
      <c r="C16576" s="188"/>
      <c r="D16576" s="189"/>
    </row>
    <row r="16577" spans="1:4">
      <c r="A16577" s="188"/>
      <c r="B16577" s="188"/>
      <c r="C16577" s="188"/>
      <c r="D16577" s="189"/>
    </row>
    <row r="16578" spans="1:4">
      <c r="A16578" s="188"/>
      <c r="B16578" s="188"/>
      <c r="C16578" s="188"/>
      <c r="D16578" s="189"/>
    </row>
    <row r="16579" spans="1:4">
      <c r="A16579" s="188"/>
      <c r="B16579" s="188"/>
      <c r="C16579" s="188"/>
      <c r="D16579" s="189"/>
    </row>
    <row r="16580" spans="1:4">
      <c r="A16580" s="188"/>
      <c r="B16580" s="188"/>
      <c r="C16580" s="188"/>
      <c r="D16580" s="189"/>
    </row>
    <row r="16581" spans="1:4">
      <c r="A16581" s="188"/>
      <c r="B16581" s="188"/>
      <c r="C16581" s="188"/>
      <c r="D16581" s="189"/>
    </row>
    <row r="16582" spans="1:4">
      <c r="A16582" s="188"/>
      <c r="B16582" s="188"/>
      <c r="C16582" s="188"/>
      <c r="D16582" s="189"/>
    </row>
    <row r="16583" spans="1:4">
      <c r="A16583" s="188"/>
      <c r="B16583" s="188"/>
      <c r="C16583" s="188"/>
      <c r="D16583" s="189"/>
    </row>
    <row r="16584" spans="1:4">
      <c r="A16584" s="188"/>
      <c r="B16584" s="188"/>
      <c r="C16584" s="188"/>
      <c r="D16584" s="189"/>
    </row>
    <row r="16585" spans="1:4">
      <c r="A16585" s="188"/>
      <c r="B16585" s="188"/>
      <c r="C16585" s="188"/>
      <c r="D16585" s="189"/>
    </row>
    <row r="16586" spans="1:4">
      <c r="A16586" s="188"/>
      <c r="B16586" s="188"/>
      <c r="C16586" s="188"/>
      <c r="D16586" s="189"/>
    </row>
    <row r="16587" spans="1:4">
      <c r="A16587" s="188"/>
      <c r="B16587" s="188"/>
      <c r="C16587" s="188"/>
      <c r="D16587" s="189"/>
    </row>
    <row r="16588" spans="1:4">
      <c r="A16588" s="188"/>
      <c r="B16588" s="188"/>
      <c r="C16588" s="188"/>
      <c r="D16588" s="189"/>
    </row>
    <row r="16589" spans="1:4">
      <c r="A16589" s="188"/>
      <c r="B16589" s="188"/>
      <c r="C16589" s="188"/>
      <c r="D16589" s="189"/>
    </row>
    <row r="16590" spans="1:4">
      <c r="A16590" s="188"/>
      <c r="B16590" s="188"/>
      <c r="C16590" s="188"/>
      <c r="D16590" s="189"/>
    </row>
    <row r="16591" spans="1:4">
      <c r="A16591" s="188"/>
      <c r="B16591" s="188"/>
      <c r="C16591" s="188"/>
      <c r="D16591" s="189"/>
    </row>
    <row r="16592" spans="1:4">
      <c r="A16592" s="188"/>
      <c r="B16592" s="188"/>
      <c r="C16592" s="188"/>
      <c r="D16592" s="189"/>
    </row>
    <row r="16593" spans="1:4">
      <c r="A16593" s="188"/>
      <c r="B16593" s="188"/>
      <c r="C16593" s="188"/>
      <c r="D16593" s="189"/>
    </row>
    <row r="16594" spans="1:4">
      <c r="A16594" s="188"/>
      <c r="B16594" s="188"/>
      <c r="C16594" s="188"/>
      <c r="D16594" s="189"/>
    </row>
    <row r="16595" spans="1:4">
      <c r="A16595" s="188"/>
      <c r="B16595" s="188"/>
      <c r="C16595" s="188"/>
      <c r="D16595" s="189"/>
    </row>
    <row r="16596" spans="1:4">
      <c r="A16596" s="188"/>
      <c r="B16596" s="188"/>
      <c r="C16596" s="188"/>
      <c r="D16596" s="189"/>
    </row>
    <row r="16597" spans="1:4">
      <c r="A16597" s="188"/>
      <c r="B16597" s="188"/>
      <c r="C16597" s="188"/>
      <c r="D16597" s="189"/>
    </row>
    <row r="16598" spans="1:4">
      <c r="A16598" s="188"/>
      <c r="B16598" s="188"/>
      <c r="C16598" s="188"/>
      <c r="D16598" s="189"/>
    </row>
    <row r="16599" spans="1:4">
      <c r="A16599" s="188"/>
      <c r="B16599" s="188"/>
      <c r="C16599" s="188"/>
      <c r="D16599" s="189"/>
    </row>
    <row r="16600" spans="1:4">
      <c r="A16600" s="188"/>
      <c r="B16600" s="188"/>
      <c r="C16600" s="188"/>
      <c r="D16600" s="189"/>
    </row>
    <row r="16601" spans="1:4">
      <c r="A16601" s="188"/>
      <c r="B16601" s="188"/>
      <c r="C16601" s="188"/>
      <c r="D16601" s="189"/>
    </row>
    <row r="16602" spans="1:4">
      <c r="A16602" s="188"/>
      <c r="B16602" s="188"/>
      <c r="C16602" s="188"/>
      <c r="D16602" s="189"/>
    </row>
    <row r="16603" spans="1:4">
      <c r="A16603" s="188"/>
      <c r="B16603" s="188"/>
      <c r="C16603" s="188"/>
      <c r="D16603" s="189"/>
    </row>
    <row r="16604" spans="1:4">
      <c r="A16604" s="188"/>
      <c r="B16604" s="188"/>
      <c r="C16604" s="188"/>
      <c r="D16604" s="189"/>
    </row>
    <row r="16605" spans="1:4">
      <c r="A16605" s="188"/>
      <c r="B16605" s="188"/>
      <c r="C16605" s="188"/>
      <c r="D16605" s="189"/>
    </row>
    <row r="16606" spans="1:4">
      <c r="A16606" s="188"/>
      <c r="B16606" s="188"/>
      <c r="C16606" s="188"/>
      <c r="D16606" s="189"/>
    </row>
    <row r="16607" spans="1:4">
      <c r="A16607" s="188"/>
      <c r="B16607" s="188"/>
      <c r="C16607" s="188"/>
      <c r="D16607" s="189"/>
    </row>
    <row r="16608" spans="1:4">
      <c r="A16608" s="188"/>
      <c r="B16608" s="188"/>
      <c r="C16608" s="188"/>
      <c r="D16608" s="189"/>
    </row>
    <row r="16609" spans="1:4">
      <c r="A16609" s="188"/>
      <c r="B16609" s="188"/>
      <c r="C16609" s="188"/>
      <c r="D16609" s="189"/>
    </row>
    <row r="16610" spans="1:4">
      <c r="A16610" s="188"/>
      <c r="B16610" s="188"/>
      <c r="C16610" s="188"/>
      <c r="D16610" s="189"/>
    </row>
    <row r="16611" spans="1:4">
      <c r="A16611" s="188"/>
      <c r="B16611" s="188"/>
      <c r="C16611" s="188"/>
      <c r="D16611" s="189"/>
    </row>
    <row r="16612" spans="1:4">
      <c r="A16612" s="188"/>
      <c r="B16612" s="188"/>
      <c r="C16612" s="188"/>
      <c r="D16612" s="189"/>
    </row>
    <row r="16613" spans="1:4">
      <c r="A16613" s="188"/>
      <c r="B16613" s="188"/>
      <c r="C16613" s="188"/>
      <c r="D16613" s="189"/>
    </row>
    <row r="16614" spans="1:4">
      <c r="A16614" s="188"/>
      <c r="B16614" s="188"/>
      <c r="C16614" s="188"/>
      <c r="D16614" s="189"/>
    </row>
    <row r="16615" spans="1:4">
      <c r="A16615" s="188"/>
      <c r="B16615" s="188"/>
      <c r="C16615" s="188"/>
      <c r="D16615" s="189"/>
    </row>
    <row r="16616" spans="1:4">
      <c r="A16616" s="188"/>
      <c r="B16616" s="188"/>
      <c r="C16616" s="188"/>
      <c r="D16616" s="189"/>
    </row>
    <row r="16617" spans="1:4">
      <c r="A16617" s="188"/>
      <c r="B16617" s="188"/>
      <c r="C16617" s="188"/>
      <c r="D16617" s="189"/>
    </row>
    <row r="16618" spans="1:4">
      <c r="A16618" s="188"/>
      <c r="B16618" s="188"/>
      <c r="C16618" s="188"/>
      <c r="D16618" s="189"/>
    </row>
    <row r="16619" spans="1:4">
      <c r="A16619" s="188"/>
      <c r="B16619" s="188"/>
      <c r="C16619" s="188"/>
      <c r="D16619" s="189"/>
    </row>
    <row r="16620" spans="1:4">
      <c r="A16620" s="188"/>
      <c r="B16620" s="188"/>
      <c r="C16620" s="188"/>
      <c r="D16620" s="189"/>
    </row>
    <row r="16621" spans="1:4">
      <c r="A16621" s="188"/>
      <c r="B16621" s="188"/>
      <c r="C16621" s="188"/>
      <c r="D16621" s="189"/>
    </row>
    <row r="16622" spans="1:4">
      <c r="A16622" s="188"/>
      <c r="B16622" s="188"/>
      <c r="C16622" s="188"/>
      <c r="D16622" s="189"/>
    </row>
    <row r="16623" spans="1:4">
      <c r="A16623" s="188"/>
      <c r="B16623" s="188"/>
      <c r="C16623" s="188"/>
      <c r="D16623" s="189"/>
    </row>
    <row r="16624" spans="1:4">
      <c r="A16624" s="188"/>
      <c r="B16624" s="188"/>
      <c r="C16624" s="188"/>
      <c r="D16624" s="189"/>
    </row>
    <row r="16625" spans="1:4">
      <c r="A16625" s="188"/>
      <c r="B16625" s="188"/>
      <c r="C16625" s="188"/>
      <c r="D16625" s="189"/>
    </row>
    <row r="16626" spans="1:4">
      <c r="A16626" s="188"/>
      <c r="B16626" s="188"/>
      <c r="C16626" s="188"/>
      <c r="D16626" s="189"/>
    </row>
    <row r="16627" spans="1:4">
      <c r="A16627" s="188"/>
      <c r="B16627" s="188"/>
      <c r="C16627" s="188"/>
      <c r="D16627" s="189"/>
    </row>
    <row r="16628" spans="1:4">
      <c r="A16628" s="188"/>
      <c r="B16628" s="188"/>
      <c r="C16628" s="188"/>
      <c r="D16628" s="189"/>
    </row>
    <row r="16629" spans="1:4">
      <c r="A16629" s="188"/>
      <c r="B16629" s="188"/>
      <c r="C16629" s="188"/>
      <c r="D16629" s="189"/>
    </row>
    <row r="16630" spans="1:4">
      <c r="A16630" s="188"/>
      <c r="B16630" s="188"/>
      <c r="C16630" s="188"/>
      <c r="D16630" s="189"/>
    </row>
    <row r="16631" spans="1:4">
      <c r="A16631" s="188"/>
      <c r="B16631" s="188"/>
      <c r="C16631" s="188"/>
      <c r="D16631" s="189"/>
    </row>
    <row r="16632" spans="1:4">
      <c r="A16632" s="188"/>
      <c r="B16632" s="188"/>
      <c r="C16632" s="188"/>
      <c r="D16632" s="189"/>
    </row>
    <row r="16633" spans="1:4">
      <c r="A16633" s="188"/>
      <c r="B16633" s="188"/>
      <c r="C16633" s="188"/>
      <c r="D16633" s="189"/>
    </row>
    <row r="16634" spans="1:4">
      <c r="A16634" s="188"/>
      <c r="B16634" s="188"/>
      <c r="C16634" s="188"/>
      <c r="D16634" s="189"/>
    </row>
    <row r="16635" spans="1:4">
      <c r="A16635" s="188"/>
      <c r="B16635" s="188"/>
      <c r="C16635" s="188"/>
      <c r="D16635" s="189"/>
    </row>
    <row r="16636" spans="1:4">
      <c r="A16636" s="188"/>
      <c r="B16636" s="188"/>
      <c r="C16636" s="188"/>
      <c r="D16636" s="189"/>
    </row>
    <row r="16637" spans="1:4">
      <c r="A16637" s="188"/>
      <c r="B16637" s="188"/>
      <c r="C16637" s="188"/>
      <c r="D16637" s="189"/>
    </row>
    <row r="16638" spans="1:4">
      <c r="A16638" s="188"/>
      <c r="B16638" s="188"/>
      <c r="C16638" s="188"/>
      <c r="D16638" s="189"/>
    </row>
    <row r="16639" spans="1:4">
      <c r="A16639" s="188"/>
      <c r="B16639" s="188"/>
      <c r="C16639" s="188"/>
      <c r="D16639" s="189"/>
    </row>
    <row r="16640" spans="1:4">
      <c r="A16640" s="188"/>
      <c r="B16640" s="188"/>
      <c r="C16640" s="188"/>
      <c r="D16640" s="189"/>
    </row>
    <row r="16641" spans="1:4">
      <c r="A16641" s="188"/>
      <c r="B16641" s="188"/>
      <c r="C16641" s="188"/>
      <c r="D16641" s="189"/>
    </row>
    <row r="16642" spans="1:4">
      <c r="A16642" s="188"/>
      <c r="B16642" s="188"/>
      <c r="C16642" s="188"/>
      <c r="D16642" s="189"/>
    </row>
    <row r="16643" spans="1:4">
      <c r="A16643" s="188"/>
      <c r="B16643" s="188"/>
      <c r="C16643" s="188"/>
      <c r="D16643" s="189"/>
    </row>
    <row r="16644" spans="1:4">
      <c r="A16644" s="188"/>
      <c r="B16644" s="188"/>
      <c r="C16644" s="188"/>
      <c r="D16644" s="189"/>
    </row>
    <row r="16645" spans="1:4">
      <c r="A16645" s="188"/>
      <c r="B16645" s="188"/>
      <c r="C16645" s="188"/>
      <c r="D16645" s="189"/>
    </row>
    <row r="16646" spans="1:4">
      <c r="A16646" s="188"/>
      <c r="B16646" s="188"/>
      <c r="C16646" s="188"/>
      <c r="D16646" s="189"/>
    </row>
    <row r="16647" spans="1:4">
      <c r="A16647" s="188"/>
      <c r="B16647" s="188"/>
      <c r="C16647" s="188"/>
      <c r="D16647" s="189"/>
    </row>
    <row r="16648" spans="1:4">
      <c r="A16648" s="188"/>
      <c r="B16648" s="188"/>
      <c r="C16648" s="188"/>
      <c r="D16648" s="189"/>
    </row>
    <row r="16649" spans="1:4">
      <c r="A16649" s="188"/>
      <c r="B16649" s="188"/>
      <c r="C16649" s="188"/>
      <c r="D16649" s="189"/>
    </row>
    <row r="16650" spans="1:4">
      <c r="A16650" s="188"/>
      <c r="B16650" s="188"/>
      <c r="C16650" s="188"/>
      <c r="D16650" s="189"/>
    </row>
    <row r="16651" spans="1:4">
      <c r="A16651" s="188"/>
      <c r="B16651" s="188"/>
      <c r="C16651" s="188"/>
      <c r="D16651" s="189"/>
    </row>
    <row r="16652" spans="1:4">
      <c r="A16652" s="188"/>
      <c r="B16652" s="188"/>
      <c r="C16652" s="188"/>
      <c r="D16652" s="189"/>
    </row>
    <row r="16653" spans="1:4">
      <c r="A16653" s="188"/>
      <c r="B16653" s="188"/>
      <c r="C16653" s="188"/>
      <c r="D16653" s="189"/>
    </row>
    <row r="16654" spans="1:4">
      <c r="A16654" s="188"/>
      <c r="B16654" s="188"/>
      <c r="C16654" s="188"/>
      <c r="D16654" s="189"/>
    </row>
    <row r="16655" spans="1:4">
      <c r="A16655" s="188"/>
      <c r="B16655" s="188"/>
      <c r="C16655" s="188"/>
      <c r="D16655" s="189"/>
    </row>
    <row r="16656" spans="1:4">
      <c r="A16656" s="188"/>
      <c r="B16656" s="188"/>
      <c r="C16656" s="188"/>
      <c r="D16656" s="189"/>
    </row>
    <row r="16657" spans="1:4">
      <c r="A16657" s="188"/>
      <c r="B16657" s="188"/>
      <c r="C16657" s="188"/>
      <c r="D16657" s="189"/>
    </row>
    <row r="16658" spans="1:4">
      <c r="A16658" s="188"/>
      <c r="B16658" s="188"/>
      <c r="C16658" s="188"/>
      <c r="D16658" s="189"/>
    </row>
    <row r="16659" spans="1:4">
      <c r="A16659" s="188"/>
      <c r="B16659" s="188"/>
      <c r="C16659" s="188"/>
      <c r="D16659" s="189"/>
    </row>
    <row r="16660" spans="1:4">
      <c r="A16660" s="188"/>
      <c r="B16660" s="188"/>
      <c r="C16660" s="188"/>
      <c r="D16660" s="189"/>
    </row>
    <row r="16661" spans="1:4">
      <c r="A16661" s="188"/>
      <c r="B16661" s="188"/>
      <c r="C16661" s="188"/>
      <c r="D16661" s="189"/>
    </row>
    <row r="16662" spans="1:4">
      <c r="A16662" s="188"/>
      <c r="B16662" s="188"/>
      <c r="C16662" s="188"/>
      <c r="D16662" s="189"/>
    </row>
    <row r="16663" spans="1:4">
      <c r="A16663" s="188"/>
      <c r="B16663" s="188"/>
      <c r="C16663" s="188"/>
      <c r="D16663" s="189"/>
    </row>
    <row r="16664" spans="1:4">
      <c r="A16664" s="188"/>
      <c r="B16664" s="188"/>
      <c r="C16664" s="188"/>
      <c r="D16664" s="189"/>
    </row>
    <row r="16665" spans="1:4">
      <c r="A16665" s="188"/>
      <c r="B16665" s="188"/>
      <c r="C16665" s="188"/>
      <c r="D16665" s="189"/>
    </row>
    <row r="16666" spans="1:4">
      <c r="A16666" s="188"/>
      <c r="B16666" s="188"/>
      <c r="C16666" s="188"/>
      <c r="D16666" s="189"/>
    </row>
    <row r="16667" spans="1:4">
      <c r="A16667" s="188"/>
      <c r="B16667" s="188"/>
      <c r="C16667" s="188"/>
      <c r="D16667" s="189"/>
    </row>
    <row r="16668" spans="1:4">
      <c r="A16668" s="188"/>
      <c r="B16668" s="188"/>
      <c r="C16668" s="188"/>
      <c r="D16668" s="189"/>
    </row>
    <row r="16669" spans="1:4">
      <c r="A16669" s="188"/>
      <c r="B16669" s="188"/>
      <c r="C16669" s="188"/>
      <c r="D16669" s="189"/>
    </row>
    <row r="16670" spans="1:4">
      <c r="A16670" s="188"/>
      <c r="B16670" s="188"/>
      <c r="C16670" s="188"/>
      <c r="D16670" s="189"/>
    </row>
    <row r="16671" spans="1:4">
      <c r="A16671" s="188"/>
      <c r="B16671" s="188"/>
      <c r="C16671" s="188"/>
      <c r="D16671" s="189"/>
    </row>
    <row r="16672" spans="1:4">
      <c r="A16672" s="188"/>
      <c r="B16672" s="188"/>
      <c r="C16672" s="188"/>
      <c r="D16672" s="189"/>
    </row>
    <row r="16673" spans="1:4">
      <c r="A16673" s="188"/>
      <c r="B16673" s="188"/>
      <c r="C16673" s="188"/>
      <c r="D16673" s="189"/>
    </row>
    <row r="16674" spans="1:4">
      <c r="A16674" s="188"/>
      <c r="B16674" s="188"/>
      <c r="C16674" s="188"/>
      <c r="D16674" s="189"/>
    </row>
    <row r="16675" spans="1:4">
      <c r="A16675" s="188"/>
      <c r="B16675" s="188"/>
      <c r="C16675" s="188"/>
      <c r="D16675" s="189"/>
    </row>
    <row r="16676" spans="1:4">
      <c r="A16676" s="188"/>
      <c r="B16676" s="188"/>
      <c r="C16676" s="188"/>
      <c r="D16676" s="189"/>
    </row>
    <row r="16677" spans="1:4">
      <c r="A16677" s="188"/>
      <c r="B16677" s="188"/>
      <c r="C16677" s="188"/>
      <c r="D16677" s="189"/>
    </row>
    <row r="16678" spans="1:4">
      <c r="A16678" s="188"/>
      <c r="B16678" s="188"/>
      <c r="C16678" s="188"/>
      <c r="D16678" s="189"/>
    </row>
    <row r="16679" spans="1:4">
      <c r="A16679" s="188"/>
      <c r="B16679" s="188"/>
      <c r="C16679" s="188"/>
      <c r="D16679" s="189"/>
    </row>
    <row r="16680" spans="1:4">
      <c r="A16680" s="188"/>
      <c r="B16680" s="188"/>
      <c r="C16680" s="188"/>
      <c r="D16680" s="189"/>
    </row>
    <row r="16681" spans="1:4">
      <c r="A16681" s="188"/>
      <c r="B16681" s="188"/>
      <c r="C16681" s="188"/>
      <c r="D16681" s="189"/>
    </row>
    <row r="16682" spans="1:4">
      <c r="A16682" s="188"/>
      <c r="B16682" s="188"/>
      <c r="C16682" s="188"/>
      <c r="D16682" s="189"/>
    </row>
    <row r="16683" spans="1:4">
      <c r="A16683" s="188"/>
      <c r="B16683" s="188"/>
      <c r="C16683" s="188"/>
      <c r="D16683" s="189"/>
    </row>
    <row r="16684" spans="1:4">
      <c r="A16684" s="188"/>
      <c r="B16684" s="188"/>
      <c r="C16684" s="188"/>
      <c r="D16684" s="189"/>
    </row>
    <row r="16685" spans="1:4">
      <c r="A16685" s="188"/>
      <c r="B16685" s="188"/>
      <c r="C16685" s="188"/>
      <c r="D16685" s="189"/>
    </row>
    <row r="16686" spans="1:4">
      <c r="A16686" s="188"/>
      <c r="B16686" s="188"/>
      <c r="C16686" s="188"/>
      <c r="D16686" s="189"/>
    </row>
    <row r="16687" spans="1:4">
      <c r="A16687" s="188"/>
      <c r="B16687" s="188"/>
      <c r="C16687" s="188"/>
      <c r="D16687" s="189"/>
    </row>
    <row r="16688" spans="1:4">
      <c r="A16688" s="188"/>
      <c r="B16688" s="188"/>
      <c r="C16688" s="188"/>
      <c r="D16688" s="189"/>
    </row>
    <row r="16689" spans="1:4">
      <c r="A16689" s="188"/>
      <c r="B16689" s="188"/>
      <c r="C16689" s="188"/>
      <c r="D16689" s="189"/>
    </row>
    <row r="16690" spans="1:4">
      <c r="A16690" s="188"/>
      <c r="B16690" s="188"/>
      <c r="C16690" s="188"/>
      <c r="D16690" s="189"/>
    </row>
    <row r="16691" spans="1:4">
      <c r="A16691" s="188"/>
      <c r="B16691" s="188"/>
      <c r="C16691" s="188"/>
      <c r="D16691" s="189"/>
    </row>
    <row r="16692" spans="1:4">
      <c r="A16692" s="188"/>
      <c r="B16692" s="188"/>
      <c r="C16692" s="188"/>
      <c r="D16692" s="189"/>
    </row>
    <row r="16693" spans="1:4">
      <c r="A16693" s="188"/>
      <c r="B16693" s="188"/>
      <c r="C16693" s="188"/>
      <c r="D16693" s="189"/>
    </row>
    <row r="16694" spans="1:4">
      <c r="A16694" s="188"/>
      <c r="B16694" s="188"/>
      <c r="C16694" s="188"/>
      <c r="D16694" s="189"/>
    </row>
    <row r="16695" spans="1:4">
      <c r="A16695" s="188"/>
      <c r="B16695" s="188"/>
      <c r="C16695" s="188"/>
      <c r="D16695" s="189"/>
    </row>
    <row r="16696" spans="1:4">
      <c r="A16696" s="188"/>
      <c r="B16696" s="188"/>
      <c r="C16696" s="188"/>
      <c r="D16696" s="189"/>
    </row>
    <row r="16697" spans="1:4">
      <c r="A16697" s="188"/>
      <c r="B16697" s="188"/>
      <c r="C16697" s="188"/>
      <c r="D16697" s="189"/>
    </row>
    <row r="16698" spans="1:4">
      <c r="A16698" s="188"/>
      <c r="B16698" s="188"/>
      <c r="C16698" s="188"/>
      <c r="D16698" s="189"/>
    </row>
    <row r="16699" spans="1:4">
      <c r="A16699" s="188"/>
      <c r="B16699" s="188"/>
      <c r="C16699" s="188"/>
      <c r="D16699" s="189"/>
    </row>
    <row r="16700" spans="1:4">
      <c r="A16700" s="188"/>
      <c r="B16700" s="188"/>
      <c r="C16700" s="188"/>
      <c r="D16700" s="189"/>
    </row>
    <row r="16701" spans="1:4">
      <c r="A16701" s="188"/>
      <c r="B16701" s="188"/>
      <c r="C16701" s="188"/>
      <c r="D16701" s="189"/>
    </row>
    <row r="16702" spans="1:4">
      <c r="A16702" s="188"/>
      <c r="B16702" s="188"/>
      <c r="C16702" s="188"/>
      <c r="D16702" s="189"/>
    </row>
    <row r="16703" spans="1:4">
      <c r="A16703" s="188"/>
      <c r="B16703" s="188"/>
      <c r="C16703" s="188"/>
      <c r="D16703" s="189"/>
    </row>
    <row r="16704" spans="1:4">
      <c r="A16704" s="188"/>
      <c r="B16704" s="188"/>
      <c r="C16704" s="188"/>
      <c r="D16704" s="189"/>
    </row>
    <row r="16705" spans="1:4">
      <c r="A16705" s="188"/>
      <c r="B16705" s="188"/>
      <c r="C16705" s="188"/>
      <c r="D16705" s="189"/>
    </row>
    <row r="16706" spans="1:4">
      <c r="A16706" s="188"/>
      <c r="B16706" s="188"/>
      <c r="C16706" s="188"/>
      <c r="D16706" s="189"/>
    </row>
    <row r="16707" spans="1:4">
      <c r="A16707" s="188"/>
      <c r="B16707" s="188"/>
      <c r="C16707" s="188"/>
      <c r="D16707" s="189"/>
    </row>
    <row r="16708" spans="1:4">
      <c r="A16708" s="188"/>
      <c r="B16708" s="188"/>
      <c r="C16708" s="188"/>
      <c r="D16708" s="189"/>
    </row>
    <row r="16709" spans="1:4">
      <c r="A16709" s="188"/>
      <c r="B16709" s="188"/>
      <c r="C16709" s="188"/>
      <c r="D16709" s="189"/>
    </row>
    <row r="16710" spans="1:4">
      <c r="A16710" s="188"/>
      <c r="B16710" s="188"/>
      <c r="C16710" s="188"/>
      <c r="D16710" s="189"/>
    </row>
    <row r="16711" spans="1:4">
      <c r="A16711" s="188"/>
      <c r="B16711" s="188"/>
      <c r="C16711" s="188"/>
      <c r="D16711" s="189"/>
    </row>
    <row r="16712" spans="1:4">
      <c r="A16712" s="188"/>
      <c r="B16712" s="188"/>
      <c r="C16712" s="188"/>
      <c r="D16712" s="189"/>
    </row>
    <row r="16713" spans="1:4">
      <c r="A16713" s="188"/>
      <c r="B16713" s="188"/>
      <c r="C16713" s="188"/>
      <c r="D16713" s="189"/>
    </row>
    <row r="16714" spans="1:4">
      <c r="A16714" s="188"/>
      <c r="B16714" s="188"/>
      <c r="C16714" s="188"/>
      <c r="D16714" s="189"/>
    </row>
    <row r="16715" spans="1:4">
      <c r="A16715" s="188"/>
      <c r="B16715" s="188"/>
      <c r="C16715" s="188"/>
      <c r="D16715" s="189"/>
    </row>
    <row r="16716" spans="1:4">
      <c r="A16716" s="188"/>
      <c r="B16716" s="188"/>
      <c r="C16716" s="188"/>
      <c r="D16716" s="189"/>
    </row>
    <row r="16717" spans="1:4">
      <c r="A16717" s="188"/>
      <c r="B16717" s="188"/>
      <c r="C16717" s="188"/>
      <c r="D16717" s="189"/>
    </row>
    <row r="16718" spans="1:4">
      <c r="A16718" s="188"/>
      <c r="B16718" s="188"/>
      <c r="C16718" s="188"/>
      <c r="D16718" s="189"/>
    </row>
    <row r="16719" spans="1:4">
      <c r="A16719" s="188"/>
      <c r="B16719" s="188"/>
      <c r="C16719" s="188"/>
      <c r="D16719" s="189"/>
    </row>
    <row r="16720" spans="1:4">
      <c r="A16720" s="188"/>
      <c r="B16720" s="188"/>
      <c r="C16720" s="188"/>
      <c r="D16720" s="189"/>
    </row>
    <row r="16721" spans="1:4">
      <c r="A16721" s="188"/>
      <c r="B16721" s="188"/>
      <c r="C16721" s="188"/>
      <c r="D16721" s="189"/>
    </row>
    <row r="16722" spans="1:4">
      <c r="A16722" s="188"/>
      <c r="B16722" s="188"/>
      <c r="C16722" s="188"/>
      <c r="D16722" s="189"/>
    </row>
    <row r="16723" spans="1:4">
      <c r="A16723" s="188"/>
      <c r="B16723" s="188"/>
      <c r="C16723" s="188"/>
      <c r="D16723" s="189"/>
    </row>
    <row r="16724" spans="1:4">
      <c r="A16724" s="188"/>
      <c r="B16724" s="188"/>
      <c r="C16724" s="188"/>
      <c r="D16724" s="189"/>
    </row>
    <row r="16725" spans="1:4">
      <c r="A16725" s="188"/>
      <c r="B16725" s="188"/>
      <c r="C16725" s="188"/>
      <c r="D16725" s="189"/>
    </row>
    <row r="16726" spans="1:4">
      <c r="A16726" s="188"/>
      <c r="B16726" s="188"/>
      <c r="C16726" s="188"/>
      <c r="D16726" s="189"/>
    </row>
    <row r="16727" spans="1:4">
      <c r="A16727" s="188"/>
      <c r="B16727" s="188"/>
      <c r="C16727" s="188"/>
      <c r="D16727" s="189"/>
    </row>
    <row r="16728" spans="1:4">
      <c r="A16728" s="188"/>
      <c r="B16728" s="188"/>
      <c r="C16728" s="188"/>
      <c r="D16728" s="189"/>
    </row>
    <row r="16729" spans="1:4">
      <c r="A16729" s="188"/>
      <c r="B16729" s="188"/>
      <c r="C16729" s="188"/>
      <c r="D16729" s="189"/>
    </row>
    <row r="16730" spans="1:4">
      <c r="A16730" s="188"/>
      <c r="B16730" s="188"/>
      <c r="C16730" s="188"/>
      <c r="D16730" s="189"/>
    </row>
    <row r="16731" spans="1:4">
      <c r="A16731" s="188"/>
      <c r="B16731" s="188"/>
      <c r="C16731" s="188"/>
      <c r="D16731" s="189"/>
    </row>
    <row r="16732" spans="1:4">
      <c r="A16732" s="188"/>
      <c r="B16732" s="188"/>
      <c r="C16732" s="188"/>
      <c r="D16732" s="189"/>
    </row>
    <row r="16733" spans="1:4">
      <c r="A16733" s="188"/>
      <c r="B16733" s="188"/>
      <c r="C16733" s="188"/>
      <c r="D16733" s="189"/>
    </row>
    <row r="16734" spans="1:4">
      <c r="A16734" s="188"/>
      <c r="B16734" s="188"/>
      <c r="C16734" s="188"/>
      <c r="D16734" s="189"/>
    </row>
    <row r="16735" spans="1:4">
      <c r="A16735" s="188"/>
      <c r="B16735" s="188"/>
      <c r="C16735" s="188"/>
      <c r="D16735" s="189"/>
    </row>
    <row r="16736" spans="1:4">
      <c r="A16736" s="188"/>
      <c r="B16736" s="188"/>
      <c r="C16736" s="188"/>
      <c r="D16736" s="189"/>
    </row>
    <row r="16737" spans="1:4">
      <c r="A16737" s="188"/>
      <c r="B16737" s="188"/>
      <c r="C16737" s="188"/>
      <c r="D16737" s="189"/>
    </row>
    <row r="16738" spans="1:4">
      <c r="A16738" s="188"/>
      <c r="B16738" s="188"/>
      <c r="C16738" s="188"/>
      <c r="D16738" s="189"/>
    </row>
    <row r="16739" spans="1:4">
      <c r="A16739" s="188"/>
      <c r="B16739" s="188"/>
      <c r="C16739" s="188"/>
      <c r="D16739" s="189"/>
    </row>
    <row r="16740" spans="1:4">
      <c r="A16740" s="188"/>
      <c r="B16740" s="188"/>
      <c r="C16740" s="188"/>
      <c r="D16740" s="189"/>
    </row>
    <row r="16741" spans="1:4">
      <c r="A16741" s="188"/>
      <c r="B16741" s="188"/>
      <c r="C16741" s="188"/>
      <c r="D16741" s="189"/>
    </row>
    <row r="16742" spans="1:4">
      <c r="A16742" s="188"/>
      <c r="B16742" s="188"/>
      <c r="C16742" s="188"/>
      <c r="D16742" s="189"/>
    </row>
    <row r="16743" spans="1:4">
      <c r="A16743" s="188"/>
      <c r="B16743" s="188"/>
      <c r="C16743" s="188"/>
      <c r="D16743" s="189"/>
    </row>
    <row r="16744" spans="1:4">
      <c r="A16744" s="188"/>
      <c r="B16744" s="188"/>
      <c r="C16744" s="188"/>
      <c r="D16744" s="189"/>
    </row>
    <row r="16745" spans="1:4">
      <c r="A16745" s="188"/>
      <c r="B16745" s="188"/>
      <c r="C16745" s="188"/>
      <c r="D16745" s="189"/>
    </row>
    <row r="16746" spans="1:4">
      <c r="A16746" s="188"/>
      <c r="B16746" s="188"/>
      <c r="C16746" s="188"/>
      <c r="D16746" s="189"/>
    </row>
    <row r="16747" spans="1:4">
      <c r="A16747" s="188"/>
      <c r="B16747" s="188"/>
      <c r="C16747" s="188"/>
      <c r="D16747" s="189"/>
    </row>
    <row r="16748" spans="1:4">
      <c r="A16748" s="188"/>
      <c r="B16748" s="188"/>
      <c r="C16748" s="188"/>
      <c r="D16748" s="189"/>
    </row>
    <row r="16749" spans="1:4">
      <c r="A16749" s="188"/>
      <c r="B16749" s="188"/>
      <c r="C16749" s="188"/>
      <c r="D16749" s="189"/>
    </row>
    <row r="16750" spans="1:4">
      <c r="A16750" s="188"/>
      <c r="B16750" s="188"/>
      <c r="C16750" s="188"/>
      <c r="D16750" s="189"/>
    </row>
    <row r="16751" spans="1:4">
      <c r="A16751" s="188"/>
      <c r="B16751" s="188"/>
      <c r="C16751" s="188"/>
      <c r="D16751" s="189"/>
    </row>
    <row r="16752" spans="1:4">
      <c r="A16752" s="188"/>
      <c r="B16752" s="188"/>
      <c r="C16752" s="188"/>
      <c r="D16752" s="189"/>
    </row>
    <row r="16753" spans="1:4">
      <c r="A16753" s="188"/>
      <c r="B16753" s="188"/>
      <c r="C16753" s="188"/>
      <c r="D16753" s="189"/>
    </row>
    <row r="16754" spans="1:4">
      <c r="A16754" s="188"/>
      <c r="B16754" s="188"/>
      <c r="C16754" s="188"/>
      <c r="D16754" s="189"/>
    </row>
    <row r="16755" spans="1:4">
      <c r="A16755" s="188"/>
      <c r="B16755" s="188"/>
      <c r="C16755" s="188"/>
      <c r="D16755" s="189"/>
    </row>
    <row r="16756" spans="1:4">
      <c r="A16756" s="188"/>
      <c r="B16756" s="188"/>
      <c r="C16756" s="188"/>
      <c r="D16756" s="189"/>
    </row>
    <row r="16757" spans="1:4">
      <c r="A16757" s="188"/>
      <c r="B16757" s="188"/>
      <c r="C16757" s="188"/>
      <c r="D16757" s="189"/>
    </row>
    <row r="16758" spans="1:4">
      <c r="A16758" s="188"/>
      <c r="B16758" s="188"/>
      <c r="C16758" s="188"/>
      <c r="D16758" s="189"/>
    </row>
    <row r="16759" spans="1:4">
      <c r="A16759" s="188"/>
      <c r="B16759" s="188"/>
      <c r="C16759" s="188"/>
      <c r="D16759" s="189"/>
    </row>
    <row r="16760" spans="1:4">
      <c r="A16760" s="188"/>
      <c r="B16760" s="188"/>
      <c r="C16760" s="188"/>
      <c r="D16760" s="189"/>
    </row>
    <row r="16761" spans="1:4">
      <c r="A16761" s="188"/>
      <c r="B16761" s="188"/>
      <c r="C16761" s="188"/>
      <c r="D16761" s="189"/>
    </row>
    <row r="16762" spans="1:4">
      <c r="A16762" s="188"/>
      <c r="B16762" s="188"/>
      <c r="C16762" s="188"/>
      <c r="D16762" s="189"/>
    </row>
    <row r="16763" spans="1:4">
      <c r="A16763" s="188"/>
      <c r="B16763" s="188"/>
      <c r="C16763" s="188"/>
      <c r="D16763" s="189"/>
    </row>
    <row r="16764" spans="1:4">
      <c r="A16764" s="188"/>
      <c r="B16764" s="188"/>
      <c r="C16764" s="188"/>
      <c r="D16764" s="189"/>
    </row>
    <row r="16765" spans="1:4">
      <c r="A16765" s="188"/>
      <c r="B16765" s="188"/>
      <c r="C16765" s="188"/>
      <c r="D16765" s="189"/>
    </row>
    <row r="16766" spans="1:4">
      <c r="A16766" s="188"/>
      <c r="B16766" s="188"/>
      <c r="C16766" s="188"/>
      <c r="D16766" s="189"/>
    </row>
    <row r="16767" spans="1:4">
      <c r="A16767" s="188"/>
      <c r="B16767" s="188"/>
      <c r="C16767" s="188"/>
      <c r="D16767" s="189"/>
    </row>
    <row r="16768" spans="1:4">
      <c r="A16768" s="188"/>
      <c r="B16768" s="188"/>
      <c r="C16768" s="188"/>
      <c r="D16768" s="189"/>
    </row>
    <row r="16769" spans="1:4">
      <c r="A16769" s="188"/>
      <c r="B16769" s="188"/>
      <c r="C16769" s="188"/>
      <c r="D16769" s="189"/>
    </row>
    <row r="16770" spans="1:4">
      <c r="A16770" s="188"/>
      <c r="B16770" s="188"/>
      <c r="C16770" s="188"/>
      <c r="D16770" s="189"/>
    </row>
    <row r="16771" spans="1:4">
      <c r="A16771" s="188"/>
      <c r="B16771" s="188"/>
      <c r="C16771" s="188"/>
      <c r="D16771" s="189"/>
    </row>
    <row r="16772" spans="1:4">
      <c r="A16772" s="188"/>
      <c r="B16772" s="188"/>
      <c r="C16772" s="188"/>
      <c r="D16772" s="189"/>
    </row>
    <row r="16773" spans="1:4">
      <c r="A16773" s="188"/>
      <c r="B16773" s="188"/>
      <c r="C16773" s="188"/>
      <c r="D16773" s="189"/>
    </row>
    <row r="16774" spans="1:4">
      <c r="A16774" s="188"/>
      <c r="B16774" s="188"/>
      <c r="C16774" s="188"/>
      <c r="D16774" s="189"/>
    </row>
    <row r="16775" spans="1:4">
      <c r="A16775" s="188"/>
      <c r="B16775" s="188"/>
      <c r="C16775" s="188"/>
      <c r="D16775" s="189"/>
    </row>
    <row r="16776" spans="1:4">
      <c r="A16776" s="188"/>
      <c r="B16776" s="188"/>
      <c r="C16776" s="188"/>
      <c r="D16776" s="189"/>
    </row>
    <row r="16777" spans="1:4">
      <c r="A16777" s="188"/>
      <c r="B16777" s="188"/>
      <c r="C16777" s="188"/>
      <c r="D16777" s="189"/>
    </row>
    <row r="16778" spans="1:4">
      <c r="A16778" s="188"/>
      <c r="B16778" s="188"/>
      <c r="C16778" s="188"/>
      <c r="D16778" s="189"/>
    </row>
    <row r="16779" spans="1:4">
      <c r="A16779" s="188"/>
      <c r="B16779" s="188"/>
      <c r="C16779" s="188"/>
      <c r="D16779" s="189"/>
    </row>
    <row r="16780" spans="1:4">
      <c r="A16780" s="188"/>
      <c r="B16780" s="188"/>
      <c r="C16780" s="188"/>
      <c r="D16780" s="189"/>
    </row>
    <row r="16781" spans="1:4">
      <c r="A16781" s="188"/>
      <c r="B16781" s="188"/>
      <c r="C16781" s="188"/>
      <c r="D16781" s="189"/>
    </row>
    <row r="16782" spans="1:4">
      <c r="A16782" s="188"/>
      <c r="B16782" s="188"/>
      <c r="C16782" s="188"/>
      <c r="D16782" s="189"/>
    </row>
    <row r="16783" spans="1:4">
      <c r="A16783" s="188"/>
      <c r="B16783" s="188"/>
      <c r="C16783" s="188"/>
      <c r="D16783" s="189"/>
    </row>
    <row r="16784" spans="1:4">
      <c r="A16784" s="188"/>
      <c r="B16784" s="188"/>
      <c r="C16784" s="188"/>
      <c r="D16784" s="189"/>
    </row>
    <row r="16785" spans="1:4">
      <c r="A16785" s="188"/>
      <c r="B16785" s="188"/>
      <c r="C16785" s="188"/>
      <c r="D16785" s="189"/>
    </row>
    <row r="16786" spans="1:4">
      <c r="A16786" s="188"/>
      <c r="B16786" s="188"/>
      <c r="C16786" s="188"/>
      <c r="D16786" s="189"/>
    </row>
    <row r="16787" spans="1:4">
      <c r="A16787" s="188"/>
      <c r="B16787" s="188"/>
      <c r="C16787" s="188"/>
      <c r="D16787" s="189"/>
    </row>
    <row r="16788" spans="1:4">
      <c r="A16788" s="188"/>
      <c r="B16788" s="188"/>
      <c r="C16788" s="188"/>
      <c r="D16788" s="189"/>
    </row>
    <row r="16789" spans="1:4">
      <c r="A16789" s="188"/>
      <c r="B16789" s="188"/>
      <c r="C16789" s="188"/>
      <c r="D16789" s="189"/>
    </row>
    <row r="16790" spans="1:4">
      <c r="A16790" s="188"/>
      <c r="B16790" s="188"/>
      <c r="C16790" s="188"/>
      <c r="D16790" s="189"/>
    </row>
    <row r="16791" spans="1:4">
      <c r="A16791" s="188"/>
      <c r="B16791" s="188"/>
      <c r="C16791" s="188"/>
      <c r="D16791" s="189"/>
    </row>
    <row r="16792" spans="1:4">
      <c r="A16792" s="188"/>
      <c r="B16792" s="188"/>
      <c r="C16792" s="188"/>
      <c r="D16792" s="189"/>
    </row>
    <row r="16793" spans="1:4">
      <c r="A16793" s="188"/>
      <c r="B16793" s="188"/>
      <c r="C16793" s="188"/>
      <c r="D16793" s="189"/>
    </row>
    <row r="16794" spans="1:4">
      <c r="A16794" s="188"/>
      <c r="B16794" s="188"/>
      <c r="C16794" s="188"/>
      <c r="D16794" s="189"/>
    </row>
    <row r="16795" spans="1:4">
      <c r="A16795" s="188"/>
      <c r="B16795" s="188"/>
      <c r="C16795" s="188"/>
      <c r="D16795" s="189"/>
    </row>
    <row r="16796" spans="1:4">
      <c r="A16796" s="188"/>
      <c r="B16796" s="188"/>
      <c r="C16796" s="188"/>
      <c r="D16796" s="189"/>
    </row>
    <row r="16797" spans="1:4">
      <c r="A16797" s="188"/>
      <c r="B16797" s="188"/>
      <c r="C16797" s="188"/>
      <c r="D16797" s="189"/>
    </row>
    <row r="16798" spans="1:4">
      <c r="A16798" s="188"/>
      <c r="B16798" s="188"/>
      <c r="C16798" s="188"/>
      <c r="D16798" s="189"/>
    </row>
    <row r="16799" spans="1:4">
      <c r="A16799" s="188"/>
      <c r="B16799" s="188"/>
      <c r="C16799" s="188"/>
      <c r="D16799" s="189"/>
    </row>
    <row r="16800" spans="1:4">
      <c r="A16800" s="188"/>
      <c r="B16800" s="188"/>
      <c r="C16800" s="188"/>
      <c r="D16800" s="189"/>
    </row>
    <row r="16801" spans="1:4">
      <c r="A16801" s="188"/>
      <c r="B16801" s="188"/>
      <c r="C16801" s="188"/>
      <c r="D16801" s="189"/>
    </row>
    <row r="16802" spans="1:4">
      <c r="A16802" s="188"/>
      <c r="B16802" s="188"/>
      <c r="C16802" s="188"/>
      <c r="D16802" s="189"/>
    </row>
    <row r="16803" spans="1:4">
      <c r="A16803" s="188"/>
      <c r="B16803" s="188"/>
      <c r="C16803" s="188"/>
      <c r="D16803" s="189"/>
    </row>
    <row r="16804" spans="1:4">
      <c r="A16804" s="188"/>
      <c r="B16804" s="188"/>
      <c r="C16804" s="188"/>
      <c r="D16804" s="189"/>
    </row>
    <row r="16805" spans="1:4">
      <c r="A16805" s="188"/>
      <c r="B16805" s="188"/>
      <c r="C16805" s="188"/>
      <c r="D16805" s="189"/>
    </row>
    <row r="16806" spans="1:4">
      <c r="A16806" s="188"/>
      <c r="B16806" s="188"/>
      <c r="C16806" s="188"/>
      <c r="D16806" s="189"/>
    </row>
    <row r="16807" spans="1:4">
      <c r="A16807" s="188"/>
      <c r="B16807" s="188"/>
      <c r="C16807" s="188"/>
      <c r="D16807" s="189"/>
    </row>
    <row r="16808" spans="1:4">
      <c r="A16808" s="188"/>
      <c r="B16808" s="188"/>
      <c r="C16808" s="188"/>
      <c r="D16808" s="189"/>
    </row>
    <row r="16809" spans="1:4">
      <c r="A16809" s="188"/>
      <c r="B16809" s="188"/>
      <c r="C16809" s="188"/>
      <c r="D16809" s="189"/>
    </row>
    <row r="16810" spans="1:4">
      <c r="A16810" s="188"/>
      <c r="B16810" s="188"/>
      <c r="C16810" s="188"/>
      <c r="D16810" s="189"/>
    </row>
    <row r="16811" spans="1:4">
      <c r="A16811" s="188"/>
      <c r="B16811" s="188"/>
      <c r="C16811" s="188"/>
      <c r="D16811" s="189"/>
    </row>
    <row r="16812" spans="1:4">
      <c r="A16812" s="188"/>
      <c r="B16812" s="188"/>
      <c r="C16812" s="188"/>
      <c r="D16812" s="189"/>
    </row>
    <row r="16813" spans="1:4">
      <c r="A16813" s="188"/>
      <c r="B16813" s="188"/>
      <c r="C16813" s="188"/>
      <c r="D16813" s="189"/>
    </row>
    <row r="16814" spans="1:4">
      <c r="A16814" s="188"/>
      <c r="B16814" s="188"/>
      <c r="C16814" s="188"/>
      <c r="D16814" s="189"/>
    </row>
    <row r="16815" spans="1:4">
      <c r="A16815" s="188"/>
      <c r="B16815" s="188"/>
      <c r="C16815" s="188"/>
      <c r="D16815" s="189"/>
    </row>
    <row r="16816" spans="1:4">
      <c r="A16816" s="188"/>
      <c r="B16816" s="188"/>
      <c r="C16816" s="188"/>
      <c r="D16816" s="189"/>
    </row>
    <row r="16817" spans="1:4">
      <c r="A16817" s="188"/>
      <c r="B16817" s="188"/>
      <c r="C16817" s="188"/>
      <c r="D16817" s="189"/>
    </row>
    <row r="16818" spans="1:4">
      <c r="A16818" s="188"/>
      <c r="B16818" s="188"/>
      <c r="C16818" s="188"/>
      <c r="D16818" s="189"/>
    </row>
    <row r="16819" spans="1:4">
      <c r="A16819" s="188"/>
      <c r="B16819" s="188"/>
      <c r="C16819" s="188"/>
      <c r="D16819" s="189"/>
    </row>
    <row r="16820" spans="1:4">
      <c r="A16820" s="188"/>
      <c r="B16820" s="188"/>
      <c r="C16820" s="188"/>
      <c r="D16820" s="189"/>
    </row>
    <row r="16821" spans="1:4">
      <c r="A16821" s="188"/>
      <c r="B16821" s="188"/>
      <c r="C16821" s="188"/>
      <c r="D16821" s="189"/>
    </row>
    <row r="16822" spans="1:4">
      <c r="A16822" s="188"/>
      <c r="B16822" s="188"/>
      <c r="C16822" s="188"/>
      <c r="D16822" s="189"/>
    </row>
    <row r="16823" spans="1:4">
      <c r="A16823" s="188"/>
      <c r="B16823" s="188"/>
      <c r="C16823" s="188"/>
      <c r="D16823" s="189"/>
    </row>
    <row r="16824" spans="1:4">
      <c r="A16824" s="188"/>
      <c r="B16824" s="188"/>
      <c r="C16824" s="188"/>
      <c r="D16824" s="189"/>
    </row>
    <row r="16825" spans="1:4">
      <c r="A16825" s="188"/>
      <c r="B16825" s="188"/>
      <c r="C16825" s="188"/>
      <c r="D16825" s="189"/>
    </row>
    <row r="16826" spans="1:4">
      <c r="A16826" s="188"/>
      <c r="B16826" s="188"/>
      <c r="C16826" s="188"/>
      <c r="D16826" s="189"/>
    </row>
    <row r="16827" spans="1:4">
      <c r="A16827" s="188"/>
      <c r="B16827" s="188"/>
      <c r="C16827" s="188"/>
      <c r="D16827" s="189"/>
    </row>
    <row r="16828" spans="1:4">
      <c r="A16828" s="188"/>
      <c r="B16828" s="188"/>
      <c r="C16828" s="188"/>
      <c r="D16828" s="189"/>
    </row>
    <row r="16829" spans="1:4">
      <c r="A16829" s="188"/>
      <c r="B16829" s="188"/>
      <c r="C16829" s="188"/>
      <c r="D16829" s="189"/>
    </row>
    <row r="16830" spans="1:4">
      <c r="A16830" s="188"/>
      <c r="B16830" s="188"/>
      <c r="C16830" s="188"/>
      <c r="D16830" s="189"/>
    </row>
    <row r="16831" spans="1:4">
      <c r="A16831" s="188"/>
      <c r="B16831" s="188"/>
      <c r="C16831" s="188"/>
      <c r="D16831" s="189"/>
    </row>
    <row r="16832" spans="1:4">
      <c r="A16832" s="188"/>
      <c r="B16832" s="188"/>
      <c r="C16832" s="188"/>
      <c r="D16832" s="189"/>
    </row>
    <row r="16833" spans="1:4">
      <c r="A16833" s="188"/>
      <c r="B16833" s="188"/>
      <c r="C16833" s="188"/>
      <c r="D16833" s="189"/>
    </row>
    <row r="16834" spans="1:4">
      <c r="A16834" s="188"/>
      <c r="B16834" s="188"/>
      <c r="C16834" s="188"/>
      <c r="D16834" s="189"/>
    </row>
    <row r="16835" spans="1:4">
      <c r="A16835" s="188"/>
      <c r="B16835" s="188"/>
      <c r="C16835" s="188"/>
      <c r="D16835" s="189"/>
    </row>
    <row r="16836" spans="1:4">
      <c r="A16836" s="188"/>
      <c r="B16836" s="188"/>
      <c r="C16836" s="188"/>
      <c r="D16836" s="189"/>
    </row>
    <row r="16837" spans="1:4">
      <c r="A16837" s="188"/>
      <c r="B16837" s="188"/>
      <c r="C16837" s="188"/>
      <c r="D16837" s="189"/>
    </row>
    <row r="16838" spans="1:4">
      <c r="A16838" s="188"/>
      <c r="B16838" s="188"/>
      <c r="C16838" s="188"/>
      <c r="D16838" s="189"/>
    </row>
    <row r="16839" spans="1:4">
      <c r="A16839" s="188"/>
      <c r="B16839" s="188"/>
      <c r="C16839" s="188"/>
      <c r="D16839" s="189"/>
    </row>
    <row r="16840" spans="1:4">
      <c r="A16840" s="188"/>
      <c r="B16840" s="188"/>
      <c r="C16840" s="188"/>
      <c r="D16840" s="189"/>
    </row>
    <row r="16841" spans="1:4">
      <c r="A16841" s="188"/>
      <c r="B16841" s="188"/>
      <c r="C16841" s="188"/>
      <c r="D16841" s="189"/>
    </row>
    <row r="16842" spans="1:4">
      <c r="A16842" s="188"/>
      <c r="B16842" s="188"/>
      <c r="C16842" s="188"/>
      <c r="D16842" s="189"/>
    </row>
    <row r="16843" spans="1:4">
      <c r="A16843" s="188"/>
      <c r="B16843" s="188"/>
      <c r="C16843" s="188"/>
      <c r="D16843" s="189"/>
    </row>
    <row r="16844" spans="1:4">
      <c r="A16844" s="188"/>
      <c r="B16844" s="188"/>
      <c r="C16844" s="188"/>
      <c r="D16844" s="189"/>
    </row>
    <row r="16845" spans="1:4">
      <c r="A16845" s="188"/>
      <c r="B16845" s="188"/>
      <c r="C16845" s="188"/>
      <c r="D16845" s="189"/>
    </row>
    <row r="16846" spans="1:4">
      <c r="A16846" s="188"/>
      <c r="B16846" s="188"/>
      <c r="C16846" s="188"/>
      <c r="D16846" s="189"/>
    </row>
    <row r="16847" spans="1:4">
      <c r="A16847" s="188"/>
      <c r="B16847" s="188"/>
      <c r="C16847" s="188"/>
      <c r="D16847" s="189"/>
    </row>
    <row r="16848" spans="1:4">
      <c r="A16848" s="188"/>
      <c r="B16848" s="188"/>
      <c r="C16848" s="188"/>
      <c r="D16848" s="189"/>
    </row>
    <row r="16849" spans="1:4">
      <c r="A16849" s="188"/>
      <c r="B16849" s="188"/>
      <c r="C16849" s="188"/>
      <c r="D16849" s="189"/>
    </row>
    <row r="16850" spans="1:4">
      <c r="A16850" s="188"/>
      <c r="B16850" s="188"/>
      <c r="C16850" s="188"/>
      <c r="D16850" s="189"/>
    </row>
    <row r="16851" spans="1:4">
      <c r="A16851" s="188"/>
      <c r="B16851" s="188"/>
      <c r="C16851" s="188"/>
      <c r="D16851" s="189"/>
    </row>
    <row r="16852" spans="1:4">
      <c r="A16852" s="188"/>
      <c r="B16852" s="188"/>
      <c r="C16852" s="188"/>
      <c r="D16852" s="189"/>
    </row>
    <row r="16853" spans="1:4">
      <c r="A16853" s="188"/>
      <c r="B16853" s="188"/>
      <c r="C16853" s="188"/>
      <c r="D16853" s="189"/>
    </row>
    <row r="16854" spans="1:4">
      <c r="A16854" s="188"/>
      <c r="B16854" s="188"/>
      <c r="C16854" s="188"/>
      <c r="D16854" s="189"/>
    </row>
    <row r="16855" spans="1:4">
      <c r="A16855" s="188"/>
      <c r="B16855" s="188"/>
      <c r="C16855" s="188"/>
      <c r="D16855" s="189"/>
    </row>
    <row r="16856" spans="1:4">
      <c r="A16856" s="188"/>
      <c r="B16856" s="188"/>
      <c r="C16856" s="188"/>
      <c r="D16856" s="189"/>
    </row>
    <row r="16857" spans="1:4">
      <c r="A16857" s="188"/>
      <c r="B16857" s="188"/>
      <c r="C16857" s="188"/>
      <c r="D16857" s="189"/>
    </row>
    <row r="16858" spans="1:4">
      <c r="A16858" s="188"/>
      <c r="B16858" s="188"/>
      <c r="C16858" s="188"/>
      <c r="D16858" s="189"/>
    </row>
    <row r="16859" spans="1:4">
      <c r="A16859" s="188"/>
      <c r="B16859" s="188"/>
      <c r="C16859" s="188"/>
      <c r="D16859" s="189"/>
    </row>
    <row r="16860" spans="1:4">
      <c r="A16860" s="188"/>
      <c r="B16860" s="188"/>
      <c r="C16860" s="188"/>
      <c r="D16860" s="189"/>
    </row>
    <row r="16861" spans="1:4">
      <c r="A16861" s="188"/>
      <c r="B16861" s="188"/>
      <c r="C16861" s="188"/>
      <c r="D16861" s="189"/>
    </row>
    <row r="16862" spans="1:4">
      <c r="A16862" s="188"/>
      <c r="B16862" s="188"/>
      <c r="C16862" s="188"/>
      <c r="D16862" s="189"/>
    </row>
    <row r="16863" spans="1:4">
      <c r="A16863" s="188"/>
      <c r="B16863" s="188"/>
      <c r="C16863" s="188"/>
      <c r="D16863" s="189"/>
    </row>
    <row r="16864" spans="1:4">
      <c r="A16864" s="188"/>
      <c r="B16864" s="188"/>
      <c r="C16864" s="188"/>
      <c r="D16864" s="189"/>
    </row>
    <row r="16865" spans="1:4">
      <c r="A16865" s="188"/>
      <c r="B16865" s="188"/>
      <c r="C16865" s="188"/>
      <c r="D16865" s="189"/>
    </row>
    <row r="16866" spans="1:4">
      <c r="A16866" s="188"/>
      <c r="B16866" s="188"/>
      <c r="C16866" s="188"/>
      <c r="D16866" s="189"/>
    </row>
    <row r="16867" spans="1:4">
      <c r="A16867" s="188"/>
      <c r="B16867" s="188"/>
      <c r="C16867" s="188"/>
      <c r="D16867" s="189"/>
    </row>
    <row r="16868" spans="1:4">
      <c r="A16868" s="188"/>
      <c r="B16868" s="188"/>
      <c r="C16868" s="188"/>
      <c r="D16868" s="189"/>
    </row>
    <row r="16869" spans="1:4">
      <c r="A16869" s="188"/>
      <c r="B16869" s="188"/>
      <c r="C16869" s="188"/>
      <c r="D16869" s="189"/>
    </row>
    <row r="16870" spans="1:4">
      <c r="A16870" s="188"/>
      <c r="B16870" s="188"/>
      <c r="C16870" s="188"/>
      <c r="D16870" s="189"/>
    </row>
    <row r="16871" spans="1:4">
      <c r="A16871" s="188"/>
      <c r="B16871" s="188"/>
      <c r="C16871" s="188"/>
      <c r="D16871" s="189"/>
    </row>
    <row r="16872" spans="1:4">
      <c r="A16872" s="188"/>
      <c r="B16872" s="188"/>
      <c r="C16872" s="188"/>
      <c r="D16872" s="189"/>
    </row>
    <row r="16873" spans="1:4">
      <c r="A16873" s="188"/>
      <c r="B16873" s="188"/>
      <c r="C16873" s="188"/>
      <c r="D16873" s="189"/>
    </row>
    <row r="16874" spans="1:4">
      <c r="A16874" s="188"/>
      <c r="B16874" s="188"/>
      <c r="C16874" s="188"/>
      <c r="D16874" s="189"/>
    </row>
    <row r="16875" spans="1:4">
      <c r="A16875" s="188"/>
      <c r="B16875" s="188"/>
      <c r="C16875" s="188"/>
      <c r="D16875" s="189"/>
    </row>
    <row r="16876" spans="1:4">
      <c r="A16876" s="188"/>
      <c r="B16876" s="188"/>
      <c r="C16876" s="188"/>
      <c r="D16876" s="189"/>
    </row>
    <row r="16877" spans="1:4">
      <c r="A16877" s="188"/>
      <c r="B16877" s="188"/>
      <c r="C16877" s="188"/>
      <c r="D16877" s="189"/>
    </row>
    <row r="16878" spans="1:4">
      <c r="A16878" s="188"/>
      <c r="B16878" s="188"/>
      <c r="C16878" s="188"/>
      <c r="D16878" s="189"/>
    </row>
    <row r="16879" spans="1:4">
      <c r="A16879" s="188"/>
      <c r="B16879" s="188"/>
      <c r="C16879" s="188"/>
      <c r="D16879" s="189"/>
    </row>
    <row r="16880" spans="1:4">
      <c r="A16880" s="188"/>
      <c r="B16880" s="188"/>
      <c r="C16880" s="188"/>
      <c r="D16880" s="189"/>
    </row>
    <row r="16881" spans="1:4">
      <c r="A16881" s="188"/>
      <c r="B16881" s="188"/>
      <c r="C16881" s="188"/>
      <c r="D16881" s="189"/>
    </row>
    <row r="16882" spans="1:4">
      <c r="A16882" s="188"/>
      <c r="B16882" s="188"/>
      <c r="C16882" s="188"/>
      <c r="D16882" s="189"/>
    </row>
    <row r="16883" spans="1:4">
      <c r="A16883" s="188"/>
      <c r="B16883" s="188"/>
      <c r="C16883" s="188"/>
      <c r="D16883" s="189"/>
    </row>
    <row r="16884" spans="1:4">
      <c r="A16884" s="188"/>
      <c r="B16884" s="188"/>
      <c r="C16884" s="188"/>
      <c r="D16884" s="189"/>
    </row>
    <row r="16885" spans="1:4">
      <c r="A16885" s="188"/>
      <c r="B16885" s="188"/>
      <c r="C16885" s="188"/>
      <c r="D16885" s="189"/>
    </row>
    <row r="16886" spans="1:4">
      <c r="A16886" s="188"/>
      <c r="B16886" s="188"/>
      <c r="C16886" s="188"/>
      <c r="D16886" s="189"/>
    </row>
    <row r="16887" spans="1:4">
      <c r="A16887" s="188"/>
      <c r="B16887" s="188"/>
      <c r="C16887" s="188"/>
      <c r="D16887" s="189"/>
    </row>
    <row r="16888" spans="1:4">
      <c r="A16888" s="188"/>
      <c r="B16888" s="188"/>
      <c r="C16888" s="188"/>
      <c r="D16888" s="189"/>
    </row>
    <row r="16889" spans="1:4">
      <c r="A16889" s="188"/>
      <c r="B16889" s="188"/>
      <c r="C16889" s="188"/>
      <c r="D16889" s="189"/>
    </row>
    <row r="16890" spans="1:4">
      <c r="A16890" s="188"/>
      <c r="B16890" s="188"/>
      <c r="C16890" s="188"/>
      <c r="D16890" s="189"/>
    </row>
    <row r="16891" spans="1:4">
      <c r="A16891" s="188"/>
      <c r="B16891" s="188"/>
      <c r="C16891" s="188"/>
      <c r="D16891" s="189"/>
    </row>
    <row r="16892" spans="1:4">
      <c r="A16892" s="188"/>
      <c r="B16892" s="188"/>
      <c r="C16892" s="188"/>
      <c r="D16892" s="189"/>
    </row>
    <row r="16893" spans="1:4">
      <c r="A16893" s="188"/>
      <c r="B16893" s="188"/>
      <c r="C16893" s="188"/>
      <c r="D16893" s="189"/>
    </row>
    <row r="16894" spans="1:4">
      <c r="A16894" s="188"/>
      <c r="B16894" s="188"/>
      <c r="C16894" s="188"/>
      <c r="D16894" s="189"/>
    </row>
    <row r="16895" spans="1:4">
      <c r="A16895" s="188"/>
      <c r="B16895" s="188"/>
      <c r="C16895" s="188"/>
      <c r="D16895" s="189"/>
    </row>
    <row r="16896" spans="1:4">
      <c r="A16896" s="188"/>
      <c r="B16896" s="188"/>
      <c r="C16896" s="188"/>
      <c r="D16896" s="189"/>
    </row>
    <row r="16897" spans="1:4">
      <c r="A16897" s="188"/>
      <c r="B16897" s="188"/>
      <c r="C16897" s="188"/>
      <c r="D16897" s="189"/>
    </row>
    <row r="16898" spans="1:4">
      <c r="A16898" s="188"/>
      <c r="B16898" s="188"/>
      <c r="C16898" s="188"/>
      <c r="D16898" s="189"/>
    </row>
    <row r="16899" spans="1:4">
      <c r="A16899" s="188"/>
      <c r="B16899" s="188"/>
      <c r="C16899" s="188"/>
      <c r="D16899" s="189"/>
    </row>
    <row r="16900" spans="1:4">
      <c r="A16900" s="188"/>
      <c r="B16900" s="188"/>
      <c r="C16900" s="188"/>
      <c r="D16900" s="189"/>
    </row>
    <row r="16901" spans="1:4">
      <c r="A16901" s="188"/>
      <c r="B16901" s="188"/>
      <c r="C16901" s="188"/>
      <c r="D16901" s="189"/>
    </row>
    <row r="16902" spans="1:4">
      <c r="A16902" s="188"/>
      <c r="B16902" s="188"/>
      <c r="C16902" s="188"/>
      <c r="D16902" s="189"/>
    </row>
    <row r="16903" spans="1:4">
      <c r="A16903" s="188"/>
      <c r="B16903" s="188"/>
      <c r="C16903" s="188"/>
      <c r="D16903" s="189"/>
    </row>
    <row r="16904" spans="1:4">
      <c r="A16904" s="188"/>
      <c r="B16904" s="188"/>
      <c r="C16904" s="188"/>
      <c r="D16904" s="189"/>
    </row>
    <row r="16905" spans="1:4">
      <c r="A16905" s="188"/>
      <c r="B16905" s="188"/>
      <c r="C16905" s="188"/>
      <c r="D16905" s="189"/>
    </row>
    <row r="16906" spans="1:4">
      <c r="A16906" s="188"/>
      <c r="B16906" s="188"/>
      <c r="C16906" s="188"/>
      <c r="D16906" s="189"/>
    </row>
    <row r="16907" spans="1:4">
      <c r="A16907" s="188"/>
      <c r="B16907" s="188"/>
      <c r="C16907" s="188"/>
      <c r="D16907" s="189"/>
    </row>
    <row r="16908" spans="1:4">
      <c r="A16908" s="188"/>
      <c r="B16908" s="188"/>
      <c r="C16908" s="188"/>
      <c r="D16908" s="189"/>
    </row>
    <row r="16909" spans="1:4">
      <c r="A16909" s="188"/>
      <c r="B16909" s="188"/>
      <c r="C16909" s="188"/>
      <c r="D16909" s="189"/>
    </row>
    <row r="16910" spans="1:4">
      <c r="A16910" s="188"/>
      <c r="B16910" s="188"/>
      <c r="C16910" s="188"/>
      <c r="D16910" s="189"/>
    </row>
    <row r="16911" spans="1:4">
      <c r="A16911" s="188"/>
      <c r="B16911" s="188"/>
      <c r="C16911" s="188"/>
      <c r="D16911" s="189"/>
    </row>
    <row r="16912" spans="1:4">
      <c r="A16912" s="188"/>
      <c r="B16912" s="188"/>
      <c r="C16912" s="188"/>
      <c r="D16912" s="189"/>
    </row>
    <row r="16913" spans="1:4">
      <c r="A16913" s="188"/>
      <c r="B16913" s="188"/>
      <c r="C16913" s="188"/>
      <c r="D16913" s="189"/>
    </row>
    <row r="16914" spans="1:4">
      <c r="A16914" s="188"/>
      <c r="B16914" s="188"/>
      <c r="C16914" s="188"/>
      <c r="D16914" s="189"/>
    </row>
    <row r="16915" spans="1:4">
      <c r="A16915" s="188"/>
      <c r="B16915" s="188"/>
      <c r="C16915" s="188"/>
      <c r="D16915" s="189"/>
    </row>
    <row r="16916" spans="1:4">
      <c r="A16916" s="188"/>
      <c r="B16916" s="188"/>
      <c r="C16916" s="188"/>
      <c r="D16916" s="189"/>
    </row>
    <row r="16917" spans="1:4">
      <c r="A16917" s="188"/>
      <c r="B16917" s="188"/>
      <c r="C16917" s="188"/>
      <c r="D16917" s="189"/>
    </row>
    <row r="16918" spans="1:4">
      <c r="A16918" s="188"/>
      <c r="B16918" s="188"/>
      <c r="C16918" s="188"/>
      <c r="D16918" s="189"/>
    </row>
    <row r="16919" spans="1:4">
      <c r="A16919" s="188"/>
      <c r="B16919" s="188"/>
      <c r="C16919" s="188"/>
      <c r="D16919" s="189"/>
    </row>
    <row r="16920" spans="1:4">
      <c r="A16920" s="188"/>
      <c r="B16920" s="188"/>
      <c r="C16920" s="188"/>
      <c r="D16920" s="189"/>
    </row>
    <row r="16921" spans="1:4">
      <c r="A16921" s="188"/>
      <c r="B16921" s="188"/>
      <c r="C16921" s="188"/>
      <c r="D16921" s="189"/>
    </row>
    <row r="16922" spans="1:4">
      <c r="A16922" s="188"/>
      <c r="B16922" s="188"/>
      <c r="C16922" s="188"/>
      <c r="D16922" s="189"/>
    </row>
    <row r="16923" spans="1:4">
      <c r="A16923" s="188"/>
      <c r="B16923" s="188"/>
      <c r="C16923" s="188"/>
      <c r="D16923" s="189"/>
    </row>
    <row r="16924" spans="1:4">
      <c r="A16924" s="188"/>
      <c r="B16924" s="188"/>
      <c r="C16924" s="188"/>
      <c r="D16924" s="189"/>
    </row>
    <row r="16925" spans="1:4">
      <c r="A16925" s="188"/>
      <c r="B16925" s="188"/>
      <c r="C16925" s="188"/>
      <c r="D16925" s="189"/>
    </row>
    <row r="16926" spans="1:4">
      <c r="A16926" s="188"/>
      <c r="B16926" s="188"/>
      <c r="C16926" s="188"/>
      <c r="D16926" s="189"/>
    </row>
    <row r="16927" spans="1:4">
      <c r="A16927" s="188"/>
      <c r="B16927" s="188"/>
      <c r="C16927" s="188"/>
      <c r="D16927" s="189"/>
    </row>
    <row r="16928" spans="1:4">
      <c r="A16928" s="188"/>
      <c r="B16928" s="188"/>
      <c r="C16928" s="188"/>
      <c r="D16928" s="189"/>
    </row>
    <row r="16929" spans="1:4">
      <c r="A16929" s="188"/>
      <c r="B16929" s="188"/>
      <c r="C16929" s="188"/>
      <c r="D16929" s="189"/>
    </row>
    <row r="16930" spans="1:4">
      <c r="A16930" s="188"/>
      <c r="B16930" s="188"/>
      <c r="C16930" s="188"/>
      <c r="D16930" s="189"/>
    </row>
    <row r="16931" spans="1:4">
      <c r="A16931" s="188"/>
      <c r="B16931" s="188"/>
      <c r="C16931" s="188"/>
      <c r="D16931" s="189"/>
    </row>
    <row r="16932" spans="1:4">
      <c r="A16932" s="188"/>
      <c r="B16932" s="188"/>
      <c r="C16932" s="188"/>
      <c r="D16932" s="189"/>
    </row>
    <row r="16933" spans="1:4">
      <c r="A16933" s="188"/>
      <c r="B16933" s="188"/>
      <c r="C16933" s="188"/>
      <c r="D16933" s="189"/>
    </row>
    <row r="16934" spans="1:4">
      <c r="A16934" s="188"/>
      <c r="B16934" s="188"/>
      <c r="C16934" s="188"/>
      <c r="D16934" s="189"/>
    </row>
    <row r="16935" spans="1:4">
      <c r="A16935" s="188"/>
      <c r="B16935" s="188"/>
      <c r="C16935" s="188"/>
      <c r="D16935" s="189"/>
    </row>
    <row r="16936" spans="1:4">
      <c r="A16936" s="188"/>
      <c r="B16936" s="188"/>
      <c r="C16936" s="188"/>
      <c r="D16936" s="189"/>
    </row>
    <row r="16937" spans="1:4">
      <c r="A16937" s="188"/>
      <c r="B16937" s="188"/>
      <c r="C16937" s="188"/>
      <c r="D16937" s="189"/>
    </row>
    <row r="16938" spans="1:4">
      <c r="A16938" s="188"/>
      <c r="B16938" s="188"/>
      <c r="C16938" s="188"/>
      <c r="D16938" s="189"/>
    </row>
    <row r="16939" spans="1:4">
      <c r="A16939" s="188"/>
      <c r="B16939" s="188"/>
      <c r="C16939" s="188"/>
      <c r="D16939" s="189"/>
    </row>
    <row r="16940" spans="1:4">
      <c r="A16940" s="188"/>
      <c r="B16940" s="188"/>
      <c r="C16940" s="188"/>
      <c r="D16940" s="189"/>
    </row>
    <row r="16941" spans="1:4">
      <c r="A16941" s="188"/>
      <c r="B16941" s="188"/>
      <c r="C16941" s="188"/>
      <c r="D16941" s="189"/>
    </row>
    <row r="16942" spans="1:4">
      <c r="A16942" s="188"/>
      <c r="B16942" s="188"/>
      <c r="C16942" s="188"/>
      <c r="D16942" s="189"/>
    </row>
    <row r="16943" spans="1:4">
      <c r="A16943" s="188"/>
      <c r="B16943" s="188"/>
      <c r="C16943" s="188"/>
      <c r="D16943" s="189"/>
    </row>
    <row r="16944" spans="1:4">
      <c r="A16944" s="188"/>
      <c r="B16944" s="188"/>
      <c r="C16944" s="188"/>
      <c r="D16944" s="189"/>
    </row>
    <row r="16945" spans="1:4">
      <c r="A16945" s="188"/>
      <c r="B16945" s="188"/>
      <c r="C16945" s="188"/>
      <c r="D16945" s="189"/>
    </row>
    <row r="16946" spans="1:4">
      <c r="A16946" s="188"/>
      <c r="B16946" s="188"/>
      <c r="C16946" s="188"/>
      <c r="D16946" s="189"/>
    </row>
    <row r="16947" spans="1:4">
      <c r="A16947" s="188"/>
      <c r="B16947" s="188"/>
      <c r="C16947" s="188"/>
      <c r="D16947" s="189"/>
    </row>
    <row r="16948" spans="1:4">
      <c r="A16948" s="188"/>
      <c r="B16948" s="188"/>
      <c r="C16948" s="188"/>
      <c r="D16948" s="189"/>
    </row>
    <row r="16949" spans="1:4">
      <c r="A16949" s="188"/>
      <c r="B16949" s="188"/>
      <c r="C16949" s="188"/>
      <c r="D16949" s="189"/>
    </row>
    <row r="16950" spans="1:4">
      <c r="A16950" s="188"/>
      <c r="B16950" s="188"/>
      <c r="C16950" s="188"/>
      <c r="D16950" s="189"/>
    </row>
    <row r="16951" spans="1:4">
      <c r="A16951" s="188"/>
      <c r="B16951" s="188"/>
      <c r="C16951" s="188"/>
      <c r="D16951" s="189"/>
    </row>
    <row r="16952" spans="1:4">
      <c r="A16952" s="188"/>
      <c r="B16952" s="188"/>
      <c r="C16952" s="188"/>
      <c r="D16952" s="189"/>
    </row>
    <row r="16953" spans="1:4">
      <c r="A16953" s="188"/>
      <c r="B16953" s="188"/>
      <c r="C16953" s="188"/>
      <c r="D16953" s="189"/>
    </row>
    <row r="16954" spans="1:4">
      <c r="A16954" s="188"/>
      <c r="B16954" s="188"/>
      <c r="C16954" s="188"/>
      <c r="D16954" s="189"/>
    </row>
    <row r="16955" spans="1:4">
      <c r="A16955" s="188"/>
      <c r="B16955" s="188"/>
      <c r="C16955" s="188"/>
      <c r="D16955" s="189"/>
    </row>
    <row r="16956" spans="1:4">
      <c r="A16956" s="188"/>
      <c r="B16956" s="188"/>
      <c r="C16956" s="188"/>
      <c r="D16956" s="189"/>
    </row>
    <row r="16957" spans="1:4">
      <c r="A16957" s="188"/>
      <c r="B16957" s="188"/>
      <c r="C16957" s="188"/>
      <c r="D16957" s="189"/>
    </row>
    <row r="16958" spans="1:4">
      <c r="A16958" s="188"/>
      <c r="B16958" s="188"/>
      <c r="C16958" s="188"/>
      <c r="D16958" s="189"/>
    </row>
    <row r="16959" spans="1:4">
      <c r="A16959" s="188"/>
      <c r="B16959" s="188"/>
      <c r="C16959" s="188"/>
      <c r="D16959" s="189"/>
    </row>
    <row r="16960" spans="1:4">
      <c r="A16960" s="188"/>
      <c r="B16960" s="188"/>
      <c r="C16960" s="188"/>
      <c r="D16960" s="189"/>
    </row>
    <row r="16961" spans="1:4">
      <c r="A16961" s="188"/>
      <c r="B16961" s="188"/>
      <c r="C16961" s="188"/>
      <c r="D16961" s="189"/>
    </row>
    <row r="16962" spans="1:4">
      <c r="A16962" s="188"/>
      <c r="B16962" s="188"/>
      <c r="C16962" s="188"/>
      <c r="D16962" s="189"/>
    </row>
    <row r="16963" spans="1:4">
      <c r="A16963" s="188"/>
      <c r="B16963" s="188"/>
      <c r="C16963" s="188"/>
      <c r="D16963" s="189"/>
    </row>
    <row r="16964" spans="1:4">
      <c r="A16964" s="188"/>
      <c r="B16964" s="188"/>
      <c r="C16964" s="188"/>
      <c r="D16964" s="189"/>
    </row>
    <row r="16965" spans="1:4">
      <c r="A16965" s="188"/>
      <c r="B16965" s="188"/>
      <c r="C16965" s="188"/>
      <c r="D16965" s="189"/>
    </row>
    <row r="16966" spans="1:4">
      <c r="A16966" s="188"/>
      <c r="B16966" s="188"/>
      <c r="C16966" s="188"/>
      <c r="D16966" s="189"/>
    </row>
    <row r="16967" spans="1:4">
      <c r="A16967" s="188"/>
      <c r="B16967" s="188"/>
      <c r="C16967" s="188"/>
      <c r="D16967" s="189"/>
    </row>
    <row r="16968" spans="1:4">
      <c r="A16968" s="188"/>
      <c r="B16968" s="188"/>
      <c r="C16968" s="188"/>
      <c r="D16968" s="189"/>
    </row>
    <row r="16969" spans="1:4">
      <c r="A16969" s="188"/>
      <c r="B16969" s="188"/>
      <c r="C16969" s="188"/>
      <c r="D16969" s="189"/>
    </row>
    <row r="16970" spans="1:4">
      <c r="A16970" s="188"/>
      <c r="B16970" s="188"/>
      <c r="C16970" s="188"/>
      <c r="D16970" s="189"/>
    </row>
    <row r="16971" spans="1:4">
      <c r="A16971" s="188"/>
      <c r="B16971" s="188"/>
      <c r="C16971" s="188"/>
      <c r="D16971" s="189"/>
    </row>
    <row r="16972" spans="1:4">
      <c r="A16972" s="188"/>
      <c r="B16972" s="188"/>
      <c r="C16972" s="188"/>
      <c r="D16972" s="189"/>
    </row>
    <row r="16973" spans="1:4">
      <c r="A16973" s="188"/>
      <c r="B16973" s="188"/>
      <c r="C16973" s="188"/>
      <c r="D16973" s="189"/>
    </row>
    <row r="16974" spans="1:4">
      <c r="A16974" s="188"/>
      <c r="B16974" s="188"/>
      <c r="C16974" s="188"/>
      <c r="D16974" s="189"/>
    </row>
    <row r="16975" spans="1:4">
      <c r="A16975" s="188"/>
      <c r="B16975" s="188"/>
      <c r="C16975" s="188"/>
      <c r="D16975" s="189"/>
    </row>
    <row r="16976" spans="1:4">
      <c r="A16976" s="188"/>
      <c r="B16976" s="188"/>
      <c r="C16976" s="188"/>
      <c r="D16976" s="189"/>
    </row>
    <row r="16977" spans="1:4">
      <c r="A16977" s="188"/>
      <c r="B16977" s="188"/>
      <c r="C16977" s="188"/>
      <c r="D16977" s="189"/>
    </row>
    <row r="16978" spans="1:4">
      <c r="A16978" s="188"/>
      <c r="B16978" s="188"/>
      <c r="C16978" s="188"/>
      <c r="D16978" s="189"/>
    </row>
    <row r="16979" spans="1:4">
      <c r="A16979" s="188"/>
      <c r="B16979" s="188"/>
      <c r="C16979" s="188"/>
      <c r="D16979" s="189"/>
    </row>
    <row r="16980" spans="1:4">
      <c r="A16980" s="188"/>
      <c r="B16980" s="188"/>
      <c r="C16980" s="188"/>
      <c r="D16980" s="189"/>
    </row>
    <row r="16981" spans="1:4">
      <c r="A16981" s="188"/>
      <c r="B16981" s="188"/>
      <c r="C16981" s="188"/>
      <c r="D16981" s="189"/>
    </row>
    <row r="16982" spans="1:4">
      <c r="A16982" s="188"/>
      <c r="B16982" s="188"/>
      <c r="C16982" s="188"/>
      <c r="D16982" s="189"/>
    </row>
    <row r="16983" spans="1:4">
      <c r="A16983" s="188"/>
      <c r="B16983" s="188"/>
      <c r="C16983" s="188"/>
      <c r="D16983" s="189"/>
    </row>
    <row r="16984" spans="1:4">
      <c r="A16984" s="188"/>
      <c r="B16984" s="188"/>
      <c r="C16984" s="188"/>
      <c r="D16984" s="189"/>
    </row>
    <row r="16985" spans="1:4">
      <c r="A16985" s="188"/>
      <c r="B16985" s="188"/>
      <c r="C16985" s="188"/>
      <c r="D16985" s="189"/>
    </row>
    <row r="16986" spans="1:4">
      <c r="A16986" s="188"/>
      <c r="B16986" s="188"/>
      <c r="C16986" s="188"/>
      <c r="D16986" s="189"/>
    </row>
    <row r="16987" spans="1:4">
      <c r="A16987" s="188"/>
      <c r="B16987" s="188"/>
      <c r="C16987" s="188"/>
      <c r="D16987" s="189"/>
    </row>
    <row r="16988" spans="1:4">
      <c r="A16988" s="188"/>
      <c r="B16988" s="188"/>
      <c r="C16988" s="188"/>
      <c r="D16988" s="189"/>
    </row>
    <row r="16989" spans="1:4">
      <c r="A16989" s="188"/>
      <c r="B16989" s="188"/>
      <c r="C16989" s="188"/>
      <c r="D16989" s="189"/>
    </row>
    <row r="16990" spans="1:4">
      <c r="A16990" s="188"/>
      <c r="B16990" s="188"/>
      <c r="C16990" s="188"/>
      <c r="D16990" s="189"/>
    </row>
    <row r="16991" spans="1:4">
      <c r="A16991" s="188"/>
      <c r="B16991" s="188"/>
      <c r="C16991" s="188"/>
      <c r="D16991" s="189"/>
    </row>
    <row r="16992" spans="1:4">
      <c r="A16992" s="188"/>
      <c r="B16992" s="188"/>
      <c r="C16992" s="188"/>
      <c r="D16992" s="189"/>
    </row>
    <row r="16993" spans="1:4">
      <c r="A16993" s="188"/>
      <c r="B16993" s="188"/>
      <c r="C16993" s="188"/>
      <c r="D16993" s="189"/>
    </row>
    <row r="16994" spans="1:4">
      <c r="A16994" s="188"/>
      <c r="B16994" s="188"/>
      <c r="C16994" s="188"/>
      <c r="D16994" s="189"/>
    </row>
    <row r="16995" spans="1:4">
      <c r="A16995" s="188"/>
      <c r="B16995" s="188"/>
      <c r="C16995" s="188"/>
      <c r="D16995" s="189"/>
    </row>
    <row r="16996" spans="1:4">
      <c r="A16996" s="188"/>
      <c r="B16996" s="188"/>
      <c r="C16996" s="188"/>
      <c r="D16996" s="189"/>
    </row>
    <row r="16997" spans="1:4">
      <c r="A16997" s="188"/>
      <c r="B16997" s="188"/>
      <c r="C16997" s="188"/>
      <c r="D16997" s="189"/>
    </row>
    <row r="16998" spans="1:4">
      <c r="A16998" s="188"/>
      <c r="B16998" s="188"/>
      <c r="C16998" s="188"/>
      <c r="D16998" s="189"/>
    </row>
    <row r="16999" spans="1:4">
      <c r="A16999" s="188"/>
      <c r="B16999" s="188"/>
      <c r="C16999" s="188"/>
      <c r="D16999" s="189"/>
    </row>
    <row r="17000" spans="1:4">
      <c r="A17000" s="188"/>
      <c r="B17000" s="188"/>
      <c r="C17000" s="188"/>
      <c r="D17000" s="189"/>
    </row>
    <row r="17001" spans="1:4">
      <c r="A17001" s="188"/>
      <c r="B17001" s="188"/>
      <c r="C17001" s="188"/>
      <c r="D17001" s="189"/>
    </row>
    <row r="17002" spans="1:4">
      <c r="A17002" s="188"/>
      <c r="B17002" s="188"/>
      <c r="C17002" s="188"/>
      <c r="D17002" s="189"/>
    </row>
    <row r="17003" spans="1:4">
      <c r="A17003" s="188"/>
      <c r="B17003" s="188"/>
      <c r="C17003" s="188"/>
      <c r="D17003" s="189"/>
    </row>
    <row r="17004" spans="1:4">
      <c r="A17004" s="188"/>
      <c r="B17004" s="188"/>
      <c r="C17004" s="188"/>
      <c r="D17004" s="189"/>
    </row>
    <row r="17005" spans="1:4">
      <c r="A17005" s="188"/>
      <c r="B17005" s="188"/>
      <c r="C17005" s="188"/>
      <c r="D17005" s="189"/>
    </row>
    <row r="17006" spans="1:4">
      <c r="A17006" s="188"/>
      <c r="B17006" s="188"/>
      <c r="C17006" s="188"/>
      <c r="D17006" s="189"/>
    </row>
    <row r="17007" spans="1:4">
      <c r="A17007" s="188"/>
      <c r="B17007" s="188"/>
      <c r="C17007" s="188"/>
      <c r="D17007" s="189"/>
    </row>
    <row r="17008" spans="1:4">
      <c r="A17008" s="188"/>
      <c r="B17008" s="188"/>
      <c r="C17008" s="188"/>
      <c r="D17008" s="189"/>
    </row>
    <row r="17009" spans="1:4">
      <c r="A17009" s="188"/>
      <c r="B17009" s="188"/>
      <c r="C17009" s="188"/>
      <c r="D17009" s="189"/>
    </row>
    <row r="17010" spans="1:4">
      <c r="A17010" s="188"/>
      <c r="B17010" s="188"/>
      <c r="C17010" s="188"/>
      <c r="D17010" s="189"/>
    </row>
    <row r="17011" spans="1:4">
      <c r="A17011" s="188"/>
      <c r="B17011" s="188"/>
      <c r="C17011" s="188"/>
      <c r="D17011" s="189"/>
    </row>
    <row r="17012" spans="1:4">
      <c r="A17012" s="188"/>
      <c r="B17012" s="188"/>
      <c r="C17012" s="188"/>
      <c r="D17012" s="189"/>
    </row>
    <row r="17013" spans="1:4">
      <c r="A17013" s="188"/>
      <c r="B17013" s="188"/>
      <c r="C17013" s="188"/>
      <c r="D17013" s="189"/>
    </row>
    <row r="17014" spans="1:4">
      <c r="A17014" s="188"/>
      <c r="B17014" s="188"/>
      <c r="C17014" s="188"/>
      <c r="D17014" s="189"/>
    </row>
    <row r="17015" spans="1:4">
      <c r="A17015" s="188"/>
      <c r="B17015" s="188"/>
      <c r="C17015" s="188"/>
      <c r="D17015" s="189"/>
    </row>
    <row r="17016" spans="1:4">
      <c r="A17016" s="188"/>
      <c r="B17016" s="188"/>
      <c r="C17016" s="188"/>
      <c r="D17016" s="189"/>
    </row>
    <row r="17017" spans="1:4">
      <c r="A17017" s="188"/>
      <c r="B17017" s="188"/>
      <c r="C17017" s="188"/>
      <c r="D17017" s="189"/>
    </row>
    <row r="17018" spans="1:4">
      <c r="A17018" s="188"/>
      <c r="B17018" s="188"/>
      <c r="C17018" s="188"/>
      <c r="D17018" s="189"/>
    </row>
    <row r="17019" spans="1:4">
      <c r="A17019" s="188"/>
      <c r="B17019" s="188"/>
      <c r="C17019" s="188"/>
      <c r="D17019" s="189"/>
    </row>
    <row r="17020" spans="1:4">
      <c r="A17020" s="188"/>
      <c r="B17020" s="188"/>
      <c r="C17020" s="188"/>
      <c r="D17020" s="189"/>
    </row>
    <row r="17021" spans="1:4">
      <c r="A17021" s="188"/>
      <c r="B17021" s="188"/>
      <c r="C17021" s="188"/>
      <c r="D17021" s="189"/>
    </row>
    <row r="17022" spans="1:4">
      <c r="A17022" s="188"/>
      <c r="B17022" s="188"/>
      <c r="C17022" s="188"/>
      <c r="D17022" s="189"/>
    </row>
    <row r="17023" spans="1:4">
      <c r="A17023" s="188"/>
      <c r="B17023" s="188"/>
      <c r="C17023" s="188"/>
      <c r="D17023" s="189"/>
    </row>
    <row r="17024" spans="1:4">
      <c r="A17024" s="188"/>
      <c r="B17024" s="188"/>
      <c r="C17024" s="188"/>
      <c r="D17024" s="189"/>
    </row>
    <row r="17025" spans="1:4">
      <c r="A17025" s="188"/>
      <c r="B17025" s="188"/>
      <c r="C17025" s="188"/>
      <c r="D17025" s="189"/>
    </row>
    <row r="17026" spans="1:4">
      <c r="A17026" s="188"/>
      <c r="B17026" s="188"/>
      <c r="C17026" s="188"/>
      <c r="D17026" s="189"/>
    </row>
    <row r="17027" spans="1:4">
      <c r="A17027" s="188"/>
      <c r="B17027" s="188"/>
      <c r="C17027" s="188"/>
      <c r="D17027" s="189"/>
    </row>
    <row r="17028" spans="1:4">
      <c r="A17028" s="188"/>
      <c r="B17028" s="188"/>
      <c r="C17028" s="188"/>
      <c r="D17028" s="189"/>
    </row>
    <row r="17029" spans="1:4">
      <c r="A17029" s="188"/>
      <c r="B17029" s="188"/>
      <c r="C17029" s="188"/>
      <c r="D17029" s="189"/>
    </row>
    <row r="17030" spans="1:4">
      <c r="A17030" s="188"/>
      <c r="B17030" s="188"/>
      <c r="C17030" s="188"/>
      <c r="D17030" s="189"/>
    </row>
    <row r="17031" spans="1:4">
      <c r="A17031" s="188"/>
      <c r="B17031" s="188"/>
      <c r="C17031" s="188"/>
      <c r="D17031" s="189"/>
    </row>
    <row r="17032" spans="1:4">
      <c r="A17032" s="188"/>
      <c r="B17032" s="188"/>
      <c r="C17032" s="188"/>
      <c r="D17032" s="189"/>
    </row>
    <row r="17033" spans="1:4">
      <c r="A17033" s="188"/>
      <c r="B17033" s="188"/>
      <c r="C17033" s="188"/>
      <c r="D17033" s="189"/>
    </row>
    <row r="17034" spans="1:4">
      <c r="A17034" s="188"/>
      <c r="B17034" s="188"/>
      <c r="C17034" s="188"/>
      <c r="D17034" s="189"/>
    </row>
    <row r="17035" spans="1:4">
      <c r="A17035" s="188"/>
      <c r="B17035" s="188"/>
      <c r="C17035" s="188"/>
      <c r="D17035" s="189"/>
    </row>
    <row r="17036" spans="1:4">
      <c r="A17036" s="188"/>
      <c r="B17036" s="188"/>
      <c r="C17036" s="188"/>
      <c r="D17036" s="189"/>
    </row>
    <row r="17037" spans="1:4">
      <c r="A17037" s="188"/>
      <c r="B17037" s="188"/>
      <c r="C17037" s="188"/>
      <c r="D17037" s="189"/>
    </row>
    <row r="17038" spans="1:4">
      <c r="A17038" s="188"/>
      <c r="B17038" s="188"/>
      <c r="C17038" s="188"/>
      <c r="D17038" s="189"/>
    </row>
    <row r="17039" spans="1:4">
      <c r="A17039" s="188"/>
      <c r="B17039" s="188"/>
      <c r="C17039" s="188"/>
      <c r="D17039" s="189"/>
    </row>
    <row r="17040" spans="1:4">
      <c r="A17040" s="188"/>
      <c r="B17040" s="188"/>
      <c r="C17040" s="188"/>
      <c r="D17040" s="189"/>
    </row>
    <row r="17041" spans="1:4">
      <c r="A17041" s="188"/>
      <c r="B17041" s="188"/>
      <c r="C17041" s="188"/>
      <c r="D17041" s="189"/>
    </row>
    <row r="17042" spans="1:4">
      <c r="A17042" s="188"/>
      <c r="B17042" s="188"/>
      <c r="C17042" s="188"/>
      <c r="D17042" s="189"/>
    </row>
    <row r="17043" spans="1:4">
      <c r="A17043" s="188"/>
      <c r="B17043" s="188"/>
      <c r="C17043" s="188"/>
      <c r="D17043" s="189"/>
    </row>
    <row r="17044" spans="1:4">
      <c r="A17044" s="188"/>
      <c r="B17044" s="188"/>
      <c r="C17044" s="188"/>
      <c r="D17044" s="189"/>
    </row>
    <row r="17045" spans="1:4">
      <c r="A17045" s="188"/>
      <c r="B17045" s="188"/>
      <c r="C17045" s="188"/>
      <c r="D17045" s="189"/>
    </row>
    <row r="17046" spans="1:4">
      <c r="A17046" s="188"/>
      <c r="B17046" s="188"/>
      <c r="C17046" s="188"/>
      <c r="D17046" s="189"/>
    </row>
    <row r="17047" spans="1:4">
      <c r="A17047" s="188"/>
      <c r="B17047" s="188"/>
      <c r="C17047" s="188"/>
      <c r="D17047" s="189"/>
    </row>
    <row r="17048" spans="1:4">
      <c r="A17048" s="188"/>
      <c r="B17048" s="188"/>
      <c r="C17048" s="188"/>
      <c r="D17048" s="189"/>
    </row>
    <row r="17049" spans="1:4">
      <c r="A17049" s="188"/>
      <c r="B17049" s="188"/>
      <c r="C17049" s="188"/>
      <c r="D17049" s="189"/>
    </row>
    <row r="17050" spans="1:4">
      <c r="A17050" s="188"/>
      <c r="B17050" s="188"/>
      <c r="C17050" s="188"/>
      <c r="D17050" s="189"/>
    </row>
    <row r="17051" spans="1:4">
      <c r="A17051" s="188"/>
      <c r="B17051" s="188"/>
      <c r="C17051" s="188"/>
      <c r="D17051" s="189"/>
    </row>
    <row r="17052" spans="1:4">
      <c r="A17052" s="188"/>
      <c r="B17052" s="188"/>
      <c r="C17052" s="188"/>
      <c r="D17052" s="189"/>
    </row>
    <row r="17053" spans="1:4">
      <c r="A17053" s="188"/>
      <c r="B17053" s="188"/>
      <c r="C17053" s="188"/>
      <c r="D17053" s="189"/>
    </row>
    <row r="17054" spans="1:4">
      <c r="A17054" s="188"/>
      <c r="B17054" s="188"/>
      <c r="C17054" s="188"/>
      <c r="D17054" s="189"/>
    </row>
    <row r="17055" spans="1:4">
      <c r="A17055" s="188"/>
      <c r="B17055" s="188"/>
      <c r="C17055" s="188"/>
      <c r="D17055" s="189"/>
    </row>
    <row r="17056" spans="1:4">
      <c r="A17056" s="188"/>
      <c r="B17056" s="188"/>
      <c r="C17056" s="188"/>
      <c r="D17056" s="189"/>
    </row>
    <row r="17057" spans="1:4">
      <c r="A17057" s="188"/>
      <c r="B17057" s="188"/>
      <c r="C17057" s="188"/>
      <c r="D17057" s="189"/>
    </row>
    <row r="17058" spans="1:4">
      <c r="A17058" s="188"/>
      <c r="B17058" s="188"/>
      <c r="C17058" s="188"/>
      <c r="D17058" s="189"/>
    </row>
    <row r="17059" spans="1:4">
      <c r="A17059" s="188"/>
      <c r="B17059" s="188"/>
      <c r="C17059" s="188"/>
      <c r="D17059" s="189"/>
    </row>
    <row r="17060" spans="1:4">
      <c r="A17060" s="188"/>
      <c r="B17060" s="188"/>
      <c r="C17060" s="188"/>
      <c r="D17060" s="189"/>
    </row>
    <row r="17061" spans="1:4">
      <c r="A17061" s="188"/>
      <c r="B17061" s="188"/>
      <c r="C17061" s="188"/>
      <c r="D17061" s="189"/>
    </row>
    <row r="17062" spans="1:4">
      <c r="A17062" s="188"/>
      <c r="B17062" s="188"/>
      <c r="C17062" s="188"/>
      <c r="D17062" s="189"/>
    </row>
    <row r="17063" spans="1:4">
      <c r="A17063" s="188"/>
      <c r="B17063" s="188"/>
      <c r="C17063" s="188"/>
      <c r="D17063" s="189"/>
    </row>
    <row r="17064" spans="1:4">
      <c r="A17064" s="188"/>
      <c r="B17064" s="188"/>
      <c r="C17064" s="188"/>
      <c r="D17064" s="189"/>
    </row>
    <row r="17065" spans="1:4">
      <c r="A17065" s="188"/>
      <c r="B17065" s="188"/>
      <c r="C17065" s="188"/>
      <c r="D17065" s="189"/>
    </row>
    <row r="17066" spans="1:4">
      <c r="A17066" s="188"/>
      <c r="B17066" s="188"/>
      <c r="C17066" s="188"/>
      <c r="D17066" s="189"/>
    </row>
    <row r="17067" spans="1:4">
      <c r="A17067" s="188"/>
      <c r="B17067" s="188"/>
      <c r="C17067" s="188"/>
      <c r="D17067" s="189"/>
    </row>
    <row r="17068" spans="1:4">
      <c r="A17068" s="188"/>
      <c r="B17068" s="188"/>
      <c r="C17068" s="188"/>
      <c r="D17068" s="189"/>
    </row>
    <row r="17069" spans="1:4">
      <c r="A17069" s="188"/>
      <c r="B17069" s="188"/>
      <c r="C17069" s="188"/>
      <c r="D17069" s="189"/>
    </row>
    <row r="17070" spans="1:4">
      <c r="A17070" s="188"/>
      <c r="B17070" s="188"/>
      <c r="C17070" s="188"/>
      <c r="D17070" s="189"/>
    </row>
    <row r="17071" spans="1:4">
      <c r="A17071" s="188"/>
      <c r="B17071" s="188"/>
      <c r="C17071" s="188"/>
      <c r="D17071" s="189"/>
    </row>
    <row r="17072" spans="1:4">
      <c r="A17072" s="188"/>
      <c r="B17072" s="188"/>
      <c r="C17072" s="188"/>
      <c r="D17072" s="189"/>
    </row>
    <row r="17073" spans="1:4">
      <c r="A17073" s="188"/>
      <c r="B17073" s="188"/>
      <c r="C17073" s="188"/>
      <c r="D17073" s="189"/>
    </row>
    <row r="17074" spans="1:4">
      <c r="A17074" s="188"/>
      <c r="B17074" s="188"/>
      <c r="C17074" s="188"/>
      <c r="D17074" s="189"/>
    </row>
    <row r="17075" spans="1:4">
      <c r="A17075" s="188"/>
      <c r="B17075" s="188"/>
      <c r="C17075" s="188"/>
      <c r="D17075" s="189"/>
    </row>
    <row r="17076" spans="1:4">
      <c r="A17076" s="188"/>
      <c r="B17076" s="188"/>
      <c r="C17076" s="188"/>
      <c r="D17076" s="189"/>
    </row>
    <row r="17077" spans="1:4">
      <c r="A17077" s="188"/>
      <c r="B17077" s="188"/>
      <c r="C17077" s="188"/>
      <c r="D17077" s="189"/>
    </row>
    <row r="17078" spans="1:4">
      <c r="A17078" s="188"/>
      <c r="B17078" s="188"/>
      <c r="C17078" s="188"/>
      <c r="D17078" s="189"/>
    </row>
    <row r="17079" spans="1:4">
      <c r="A17079" s="188"/>
      <c r="B17079" s="188"/>
      <c r="C17079" s="188"/>
      <c r="D17079" s="189"/>
    </row>
    <row r="17080" spans="1:4">
      <c r="A17080" s="188"/>
      <c r="B17080" s="188"/>
      <c r="C17080" s="188"/>
      <c r="D17080" s="189"/>
    </row>
    <row r="17081" spans="1:4">
      <c r="A17081" s="188"/>
      <c r="B17081" s="188"/>
      <c r="C17081" s="188"/>
      <c r="D17081" s="189"/>
    </row>
    <row r="17082" spans="1:4">
      <c r="A17082" s="188"/>
      <c r="B17082" s="188"/>
      <c r="C17082" s="188"/>
      <c r="D17082" s="189"/>
    </row>
    <row r="17083" spans="1:4">
      <c r="A17083" s="188"/>
      <c r="B17083" s="188"/>
      <c r="C17083" s="188"/>
      <c r="D17083" s="189"/>
    </row>
    <row r="17084" spans="1:4">
      <c r="A17084" s="188"/>
      <c r="B17084" s="188"/>
      <c r="C17084" s="188"/>
      <c r="D17084" s="189"/>
    </row>
    <row r="17085" spans="1:4">
      <c r="A17085" s="188"/>
      <c r="B17085" s="188"/>
      <c r="C17085" s="188"/>
      <c r="D17085" s="189"/>
    </row>
    <row r="17086" spans="1:4">
      <c r="A17086" s="188"/>
      <c r="B17086" s="188"/>
      <c r="C17086" s="188"/>
      <c r="D17086" s="189"/>
    </row>
    <row r="17087" spans="1:4">
      <c r="A17087" s="188"/>
      <c r="B17087" s="188"/>
      <c r="C17087" s="188"/>
      <c r="D17087" s="189"/>
    </row>
    <row r="17088" spans="1:4">
      <c r="A17088" s="188"/>
      <c r="B17088" s="188"/>
      <c r="C17088" s="188"/>
      <c r="D17088" s="189"/>
    </row>
    <row r="17089" spans="1:4">
      <c r="A17089" s="188"/>
      <c r="B17089" s="188"/>
      <c r="C17089" s="188"/>
      <c r="D17089" s="189"/>
    </row>
    <row r="17090" spans="1:4">
      <c r="A17090" s="188"/>
      <c r="B17090" s="188"/>
      <c r="C17090" s="188"/>
      <c r="D17090" s="189"/>
    </row>
    <row r="17091" spans="1:4">
      <c r="A17091" s="188"/>
      <c r="B17091" s="188"/>
      <c r="C17091" s="188"/>
      <c r="D17091" s="189"/>
    </row>
    <row r="17092" spans="1:4">
      <c r="A17092" s="188"/>
      <c r="B17092" s="188"/>
      <c r="C17092" s="188"/>
      <c r="D17092" s="189"/>
    </row>
    <row r="17093" spans="1:4">
      <c r="A17093" s="188"/>
      <c r="B17093" s="188"/>
      <c r="C17093" s="188"/>
      <c r="D17093" s="189"/>
    </row>
    <row r="17094" spans="1:4">
      <c r="A17094" s="188"/>
      <c r="B17094" s="188"/>
      <c r="C17094" s="188"/>
      <c r="D17094" s="189"/>
    </row>
    <row r="17095" spans="1:4">
      <c r="A17095" s="188"/>
      <c r="B17095" s="188"/>
      <c r="C17095" s="188"/>
      <c r="D17095" s="189"/>
    </row>
    <row r="17096" spans="1:4">
      <c r="A17096" s="188"/>
      <c r="B17096" s="188"/>
      <c r="C17096" s="188"/>
      <c r="D17096" s="189"/>
    </row>
    <row r="17097" spans="1:4">
      <c r="A17097" s="188"/>
      <c r="B17097" s="188"/>
      <c r="C17097" s="188"/>
      <c r="D17097" s="189"/>
    </row>
    <row r="17098" spans="1:4">
      <c r="A17098" s="188"/>
      <c r="B17098" s="188"/>
      <c r="C17098" s="188"/>
      <c r="D17098" s="189"/>
    </row>
    <row r="17099" spans="1:4">
      <c r="A17099" s="188"/>
      <c r="B17099" s="188"/>
      <c r="C17099" s="188"/>
      <c r="D17099" s="189"/>
    </row>
    <row r="17100" spans="1:4">
      <c r="A17100" s="188"/>
      <c r="B17100" s="188"/>
      <c r="C17100" s="188"/>
      <c r="D17100" s="189"/>
    </row>
    <row r="17101" spans="1:4">
      <c r="A17101" s="188"/>
      <c r="B17101" s="188"/>
      <c r="C17101" s="188"/>
      <c r="D17101" s="189"/>
    </row>
    <row r="17102" spans="1:4">
      <c r="A17102" s="188"/>
      <c r="B17102" s="188"/>
      <c r="C17102" s="188"/>
      <c r="D17102" s="189"/>
    </row>
    <row r="17103" spans="1:4">
      <c r="A17103" s="188"/>
      <c r="B17103" s="188"/>
      <c r="C17103" s="188"/>
      <c r="D17103" s="189"/>
    </row>
    <row r="17104" spans="1:4">
      <c r="A17104" s="188"/>
      <c r="B17104" s="188"/>
      <c r="C17104" s="188"/>
      <c r="D17104" s="189"/>
    </row>
    <row r="17105" spans="1:4">
      <c r="A17105" s="188"/>
      <c r="B17105" s="188"/>
      <c r="C17105" s="188"/>
      <c r="D17105" s="189"/>
    </row>
    <row r="17106" spans="1:4">
      <c r="A17106" s="188"/>
      <c r="B17106" s="188"/>
      <c r="C17106" s="188"/>
      <c r="D17106" s="189"/>
    </row>
    <row r="17107" spans="1:4">
      <c r="A17107" s="188"/>
      <c r="B17107" s="188"/>
      <c r="C17107" s="188"/>
      <c r="D17107" s="189"/>
    </row>
    <row r="17108" spans="1:4">
      <c r="A17108" s="188"/>
      <c r="B17108" s="188"/>
      <c r="C17108" s="188"/>
      <c r="D17108" s="189"/>
    </row>
    <row r="17109" spans="1:4">
      <c r="A17109" s="188"/>
      <c r="B17109" s="188"/>
      <c r="C17109" s="188"/>
      <c r="D17109" s="189"/>
    </row>
    <row r="17110" spans="1:4">
      <c r="A17110" s="188"/>
      <c r="B17110" s="188"/>
      <c r="C17110" s="188"/>
      <c r="D17110" s="189"/>
    </row>
    <row r="17111" spans="1:4">
      <c r="A17111" s="188"/>
      <c r="B17111" s="188"/>
      <c r="C17111" s="188"/>
      <c r="D17111" s="189"/>
    </row>
    <row r="17112" spans="1:4">
      <c r="A17112" s="188"/>
      <c r="B17112" s="188"/>
      <c r="C17112" s="188"/>
      <c r="D17112" s="189"/>
    </row>
    <row r="17113" spans="1:4">
      <c r="A17113" s="188"/>
      <c r="B17113" s="188"/>
      <c r="C17113" s="188"/>
      <c r="D17113" s="189"/>
    </row>
    <row r="17114" spans="1:4">
      <c r="A17114" s="188"/>
      <c r="B17114" s="188"/>
      <c r="C17114" s="188"/>
      <c r="D17114" s="189"/>
    </row>
    <row r="17115" spans="1:4">
      <c r="A17115" s="188"/>
      <c r="B17115" s="188"/>
      <c r="C17115" s="188"/>
      <c r="D17115" s="189"/>
    </row>
    <row r="17116" spans="1:4">
      <c r="A17116" s="188"/>
      <c r="B17116" s="188"/>
      <c r="C17116" s="188"/>
      <c r="D17116" s="189"/>
    </row>
    <row r="17117" spans="1:4">
      <c r="A17117" s="188"/>
      <c r="B17117" s="188"/>
      <c r="C17117" s="188"/>
      <c r="D17117" s="189"/>
    </row>
    <row r="17118" spans="1:4">
      <c r="A17118" s="188"/>
      <c r="B17118" s="188"/>
      <c r="C17118" s="188"/>
      <c r="D17118" s="189"/>
    </row>
    <row r="17119" spans="1:4">
      <c r="A17119" s="188"/>
      <c r="B17119" s="188"/>
      <c r="C17119" s="188"/>
      <c r="D17119" s="189"/>
    </row>
    <row r="17120" spans="1:4">
      <c r="A17120" s="188"/>
      <c r="B17120" s="188"/>
      <c r="C17120" s="188"/>
      <c r="D17120" s="189"/>
    </row>
    <row r="17121" spans="1:4">
      <c r="A17121" s="188"/>
      <c r="B17121" s="188"/>
      <c r="C17121" s="188"/>
      <c r="D17121" s="189"/>
    </row>
    <row r="17122" spans="1:4">
      <c r="A17122" s="188"/>
      <c r="B17122" s="188"/>
      <c r="C17122" s="188"/>
      <c r="D17122" s="189"/>
    </row>
    <row r="17123" spans="1:4">
      <c r="A17123" s="188"/>
      <c r="B17123" s="188"/>
      <c r="C17123" s="188"/>
      <c r="D17123" s="189"/>
    </row>
    <row r="17124" spans="1:4">
      <c r="A17124" s="188"/>
      <c r="B17124" s="188"/>
      <c r="C17124" s="188"/>
      <c r="D17124" s="189"/>
    </row>
    <row r="17125" spans="1:4">
      <c r="A17125" s="188"/>
      <c r="B17125" s="188"/>
      <c r="C17125" s="188"/>
      <c r="D17125" s="189"/>
    </row>
    <row r="17126" spans="1:4">
      <c r="A17126" s="188"/>
      <c r="B17126" s="188"/>
      <c r="C17126" s="188"/>
      <c r="D17126" s="189"/>
    </row>
    <row r="17127" spans="1:4">
      <c r="A17127" s="188"/>
      <c r="B17127" s="188"/>
      <c r="C17127" s="188"/>
      <c r="D17127" s="189"/>
    </row>
    <row r="17128" spans="1:4">
      <c r="A17128" s="188"/>
      <c r="B17128" s="188"/>
      <c r="C17128" s="188"/>
      <c r="D17128" s="189"/>
    </row>
    <row r="17129" spans="1:4">
      <c r="A17129" s="188"/>
      <c r="B17129" s="188"/>
      <c r="C17129" s="188"/>
      <c r="D17129" s="189"/>
    </row>
    <row r="17130" spans="1:4">
      <c r="A17130" s="188"/>
      <c r="B17130" s="188"/>
      <c r="C17130" s="188"/>
      <c r="D17130" s="189"/>
    </row>
    <row r="17131" spans="1:4">
      <c r="A17131" s="188"/>
      <c r="B17131" s="188"/>
      <c r="C17131" s="188"/>
      <c r="D17131" s="189"/>
    </row>
    <row r="17132" spans="1:4">
      <c r="A17132" s="188"/>
      <c r="B17132" s="188"/>
      <c r="C17132" s="188"/>
      <c r="D17132" s="189"/>
    </row>
    <row r="17133" spans="1:4">
      <c r="A17133" s="188"/>
      <c r="B17133" s="188"/>
      <c r="C17133" s="188"/>
      <c r="D17133" s="189"/>
    </row>
    <row r="17134" spans="1:4">
      <c r="A17134" s="188"/>
      <c r="B17134" s="188"/>
      <c r="C17134" s="188"/>
      <c r="D17134" s="189"/>
    </row>
    <row r="17135" spans="1:4">
      <c r="A17135" s="188"/>
      <c r="B17135" s="188"/>
      <c r="C17135" s="188"/>
      <c r="D17135" s="189"/>
    </row>
    <row r="17136" spans="1:4">
      <c r="A17136" s="188"/>
      <c r="B17136" s="188"/>
      <c r="C17136" s="188"/>
      <c r="D17136" s="189"/>
    </row>
    <row r="17137" spans="1:4">
      <c r="A17137" s="188"/>
      <c r="B17137" s="188"/>
      <c r="C17137" s="188"/>
      <c r="D17137" s="189"/>
    </row>
    <row r="17138" spans="1:4">
      <c r="A17138" s="188"/>
      <c r="B17138" s="188"/>
      <c r="C17138" s="188"/>
      <c r="D17138" s="189"/>
    </row>
    <row r="17139" spans="1:4">
      <c r="A17139" s="188"/>
      <c r="B17139" s="188"/>
      <c r="C17139" s="188"/>
      <c r="D17139" s="189"/>
    </row>
    <row r="17140" spans="1:4">
      <c r="A17140" s="188"/>
      <c r="B17140" s="188"/>
      <c r="C17140" s="188"/>
      <c r="D17140" s="189"/>
    </row>
    <row r="17141" spans="1:4">
      <c r="A17141" s="188"/>
      <c r="B17141" s="188"/>
      <c r="C17141" s="188"/>
      <c r="D17141" s="189"/>
    </row>
    <row r="17142" spans="1:4">
      <c r="A17142" s="188"/>
      <c r="B17142" s="188"/>
      <c r="C17142" s="188"/>
      <c r="D17142" s="189"/>
    </row>
    <row r="17143" spans="1:4">
      <c r="A17143" s="188"/>
      <c r="B17143" s="188"/>
      <c r="C17143" s="188"/>
      <c r="D17143" s="189"/>
    </row>
    <row r="17144" spans="1:4">
      <c r="A17144" s="188"/>
      <c r="B17144" s="188"/>
      <c r="C17144" s="188"/>
      <c r="D17144" s="189"/>
    </row>
    <row r="17145" spans="1:4">
      <c r="A17145" s="188"/>
      <c r="B17145" s="188"/>
      <c r="C17145" s="188"/>
      <c r="D17145" s="189"/>
    </row>
    <row r="17146" spans="1:4">
      <c r="A17146" s="188"/>
      <c r="B17146" s="188"/>
      <c r="C17146" s="188"/>
      <c r="D17146" s="189"/>
    </row>
    <row r="17147" spans="1:4">
      <c r="A17147" s="188"/>
      <c r="B17147" s="188"/>
      <c r="C17147" s="188"/>
      <c r="D17147" s="189"/>
    </row>
    <row r="17148" spans="1:4">
      <c r="A17148" s="188"/>
      <c r="B17148" s="188"/>
      <c r="C17148" s="188"/>
      <c r="D17148" s="189"/>
    </row>
    <row r="17149" spans="1:4">
      <c r="A17149" s="188"/>
      <c r="B17149" s="188"/>
      <c r="C17149" s="188"/>
      <c r="D17149" s="189"/>
    </row>
    <row r="17150" spans="1:4">
      <c r="A17150" s="188"/>
      <c r="B17150" s="188"/>
      <c r="C17150" s="188"/>
      <c r="D17150" s="189"/>
    </row>
    <row r="17151" spans="1:4">
      <c r="A17151" s="188"/>
      <c r="B17151" s="188"/>
      <c r="C17151" s="188"/>
      <c r="D17151" s="189"/>
    </row>
    <row r="17152" spans="1:4">
      <c r="A17152" s="188"/>
      <c r="B17152" s="188"/>
      <c r="C17152" s="188"/>
      <c r="D17152" s="189"/>
    </row>
    <row r="17153" spans="1:4">
      <c r="A17153" s="188"/>
      <c r="B17153" s="188"/>
      <c r="C17153" s="188"/>
      <c r="D17153" s="189"/>
    </row>
    <row r="17154" spans="1:4">
      <c r="A17154" s="188"/>
      <c r="B17154" s="188"/>
      <c r="C17154" s="188"/>
      <c r="D17154" s="189"/>
    </row>
    <row r="17155" spans="1:4">
      <c r="A17155" s="188"/>
      <c r="B17155" s="188"/>
      <c r="C17155" s="188"/>
      <c r="D17155" s="189"/>
    </row>
    <row r="17156" spans="1:4">
      <c r="A17156" s="188"/>
      <c r="B17156" s="188"/>
      <c r="C17156" s="188"/>
      <c r="D17156" s="189"/>
    </row>
    <row r="17157" spans="1:4">
      <c r="A17157" s="188"/>
      <c r="B17157" s="188"/>
      <c r="C17157" s="188"/>
      <c r="D17157" s="189"/>
    </row>
    <row r="17158" spans="1:4">
      <c r="A17158" s="188"/>
      <c r="B17158" s="188"/>
      <c r="C17158" s="188"/>
      <c r="D17158" s="189"/>
    </row>
    <row r="17159" spans="1:4">
      <c r="A17159" s="188"/>
      <c r="B17159" s="188"/>
      <c r="C17159" s="188"/>
      <c r="D17159" s="189"/>
    </row>
    <row r="17160" spans="1:4">
      <c r="A17160" s="188"/>
      <c r="B17160" s="188"/>
      <c r="C17160" s="188"/>
      <c r="D17160" s="189"/>
    </row>
    <row r="17161" spans="1:4">
      <c r="A17161" s="188"/>
      <c r="B17161" s="188"/>
      <c r="C17161" s="188"/>
      <c r="D17161" s="189"/>
    </row>
    <row r="17162" spans="1:4">
      <c r="A17162" s="188"/>
      <c r="B17162" s="188"/>
      <c r="C17162" s="188"/>
      <c r="D17162" s="189"/>
    </row>
    <row r="17163" spans="1:4">
      <c r="A17163" s="188"/>
      <c r="B17163" s="188"/>
      <c r="C17163" s="188"/>
      <c r="D17163" s="189"/>
    </row>
    <row r="17164" spans="1:4">
      <c r="A17164" s="188"/>
      <c r="B17164" s="188"/>
      <c r="C17164" s="188"/>
      <c r="D17164" s="189"/>
    </row>
    <row r="17165" spans="1:4">
      <c r="A17165" s="188"/>
      <c r="B17165" s="188"/>
      <c r="C17165" s="188"/>
      <c r="D17165" s="189"/>
    </row>
    <row r="17166" spans="1:4">
      <c r="A17166" s="188"/>
      <c r="B17166" s="188"/>
      <c r="C17166" s="188"/>
      <c r="D17166" s="189"/>
    </row>
    <row r="17167" spans="1:4">
      <c r="A17167" s="188"/>
      <c r="B17167" s="188"/>
      <c r="C17167" s="188"/>
      <c r="D17167" s="189"/>
    </row>
    <row r="17168" spans="1:4">
      <c r="A17168" s="188"/>
      <c r="B17168" s="188"/>
      <c r="C17168" s="188"/>
      <c r="D17168" s="189"/>
    </row>
    <row r="17169" spans="1:4">
      <c r="A17169" s="188"/>
      <c r="B17169" s="188"/>
      <c r="C17169" s="188"/>
      <c r="D17169" s="189"/>
    </row>
    <row r="17170" spans="1:4">
      <c r="A17170" s="188"/>
      <c r="B17170" s="188"/>
      <c r="C17170" s="188"/>
      <c r="D17170" s="189"/>
    </row>
    <row r="17171" spans="1:4">
      <c r="A17171" s="188"/>
      <c r="B17171" s="188"/>
      <c r="C17171" s="188"/>
      <c r="D17171" s="189"/>
    </row>
    <row r="17172" spans="1:4">
      <c r="A17172" s="188"/>
      <c r="B17172" s="188"/>
      <c r="C17172" s="188"/>
      <c r="D17172" s="189"/>
    </row>
    <row r="17173" spans="1:4">
      <c r="A17173" s="188"/>
      <c r="B17173" s="188"/>
      <c r="C17173" s="188"/>
      <c r="D17173" s="189"/>
    </row>
    <row r="17174" spans="1:4">
      <c r="A17174" s="188"/>
      <c r="B17174" s="188"/>
      <c r="C17174" s="188"/>
      <c r="D17174" s="189"/>
    </row>
    <row r="17175" spans="1:4">
      <c r="A17175" s="188"/>
      <c r="B17175" s="188"/>
      <c r="C17175" s="188"/>
      <c r="D17175" s="189"/>
    </row>
    <row r="17176" spans="1:4">
      <c r="A17176" s="188"/>
      <c r="B17176" s="188"/>
      <c r="C17176" s="188"/>
      <c r="D17176" s="189"/>
    </row>
    <row r="17177" spans="1:4">
      <c r="A17177" s="188"/>
      <c r="B17177" s="188"/>
      <c r="C17177" s="188"/>
      <c r="D17177" s="189"/>
    </row>
    <row r="17178" spans="1:4">
      <c r="A17178" s="188"/>
      <c r="B17178" s="188"/>
      <c r="C17178" s="188"/>
      <c r="D17178" s="189"/>
    </row>
    <row r="17179" spans="1:4">
      <c r="A17179" s="188"/>
      <c r="B17179" s="188"/>
      <c r="C17179" s="188"/>
      <c r="D17179" s="189"/>
    </row>
    <row r="17180" spans="1:4">
      <c r="A17180" s="188"/>
      <c r="B17180" s="188"/>
      <c r="C17180" s="188"/>
      <c r="D17180" s="189"/>
    </row>
    <row r="17181" spans="1:4">
      <c r="A17181" s="188"/>
      <c r="B17181" s="188"/>
      <c r="C17181" s="188"/>
      <c r="D17181" s="189"/>
    </row>
    <row r="17182" spans="1:4">
      <c r="A17182" s="188"/>
      <c r="B17182" s="188"/>
      <c r="C17182" s="188"/>
      <c r="D17182" s="189"/>
    </row>
    <row r="17183" spans="1:4">
      <c r="A17183" s="188"/>
      <c r="B17183" s="188"/>
      <c r="C17183" s="188"/>
      <c r="D17183" s="189"/>
    </row>
    <row r="17184" spans="1:4">
      <c r="A17184" s="188"/>
      <c r="B17184" s="188"/>
      <c r="C17184" s="188"/>
      <c r="D17184" s="189"/>
    </row>
    <row r="17185" spans="1:4">
      <c r="A17185" s="188"/>
      <c r="B17185" s="188"/>
      <c r="C17185" s="188"/>
      <c r="D17185" s="189"/>
    </row>
    <row r="17186" spans="1:4">
      <c r="A17186" s="188"/>
      <c r="B17186" s="188"/>
      <c r="C17186" s="188"/>
      <c r="D17186" s="189"/>
    </row>
    <row r="17187" spans="1:4">
      <c r="A17187" s="188"/>
      <c r="B17187" s="188"/>
      <c r="C17187" s="188"/>
      <c r="D17187" s="189"/>
    </row>
    <row r="17188" spans="1:4">
      <c r="A17188" s="188"/>
      <c r="B17188" s="188"/>
      <c r="C17188" s="188"/>
      <c r="D17188" s="189"/>
    </row>
    <row r="17189" spans="1:4">
      <c r="A17189" s="188"/>
      <c r="B17189" s="188"/>
      <c r="C17189" s="188"/>
      <c r="D17189" s="189"/>
    </row>
    <row r="17190" spans="1:4">
      <c r="A17190" s="188"/>
      <c r="B17190" s="188"/>
      <c r="C17190" s="188"/>
      <c r="D17190" s="189"/>
    </row>
    <row r="17191" spans="1:4">
      <c r="A17191" s="188"/>
      <c r="B17191" s="188"/>
      <c r="C17191" s="188"/>
      <c r="D17191" s="189"/>
    </row>
    <row r="17192" spans="1:4">
      <c r="A17192" s="188"/>
      <c r="B17192" s="188"/>
      <c r="C17192" s="188"/>
      <c r="D17192" s="189"/>
    </row>
    <row r="17193" spans="1:4">
      <c r="A17193" s="188"/>
      <c r="B17193" s="188"/>
      <c r="C17193" s="188"/>
      <c r="D17193" s="189"/>
    </row>
    <row r="17194" spans="1:4">
      <c r="A17194" s="188"/>
      <c r="B17194" s="188"/>
      <c r="C17194" s="188"/>
      <c r="D17194" s="189"/>
    </row>
    <row r="17195" spans="1:4">
      <c r="A17195" s="188"/>
      <c r="B17195" s="188"/>
      <c r="C17195" s="188"/>
      <c r="D17195" s="189"/>
    </row>
    <row r="17196" spans="1:4">
      <c r="A17196" s="188"/>
      <c r="B17196" s="188"/>
      <c r="C17196" s="188"/>
      <c r="D17196" s="189"/>
    </row>
    <row r="17197" spans="1:4">
      <c r="A17197" s="188"/>
      <c r="B17197" s="188"/>
      <c r="C17197" s="188"/>
      <c r="D17197" s="189"/>
    </row>
    <row r="17198" spans="1:4">
      <c r="A17198" s="188"/>
      <c r="B17198" s="188"/>
      <c r="C17198" s="188"/>
      <c r="D17198" s="189"/>
    </row>
    <row r="17199" spans="1:4">
      <c r="A17199" s="188"/>
      <c r="B17199" s="188"/>
      <c r="C17199" s="188"/>
      <c r="D17199" s="189"/>
    </row>
    <row r="17200" spans="1:4">
      <c r="A17200" s="188"/>
      <c r="B17200" s="188"/>
      <c r="C17200" s="188"/>
      <c r="D17200" s="189"/>
    </row>
    <row r="17201" spans="1:4">
      <c r="A17201" s="188"/>
      <c r="B17201" s="188"/>
      <c r="C17201" s="188"/>
      <c r="D17201" s="189"/>
    </row>
    <row r="17202" spans="1:4">
      <c r="A17202" s="188"/>
      <c r="B17202" s="188"/>
      <c r="C17202" s="188"/>
      <c r="D17202" s="189"/>
    </row>
    <row r="17203" spans="1:4">
      <c r="A17203" s="188"/>
      <c r="B17203" s="188"/>
      <c r="C17203" s="188"/>
      <c r="D17203" s="189"/>
    </row>
    <row r="17204" spans="1:4">
      <c r="A17204" s="188"/>
      <c r="B17204" s="188"/>
      <c r="C17204" s="188"/>
      <c r="D17204" s="189"/>
    </row>
    <row r="17205" spans="1:4">
      <c r="A17205" s="188"/>
      <c r="B17205" s="188"/>
      <c r="C17205" s="188"/>
      <c r="D17205" s="189"/>
    </row>
    <row r="17206" spans="1:4">
      <c r="A17206" s="188"/>
      <c r="B17206" s="188"/>
      <c r="C17206" s="188"/>
      <c r="D17206" s="189"/>
    </row>
    <row r="17207" spans="1:4">
      <c r="A17207" s="188"/>
      <c r="B17207" s="188"/>
      <c r="C17207" s="188"/>
      <c r="D17207" s="189"/>
    </row>
    <row r="17208" spans="1:4">
      <c r="A17208" s="188"/>
      <c r="B17208" s="188"/>
      <c r="C17208" s="188"/>
      <c r="D17208" s="189"/>
    </row>
    <row r="17209" spans="1:4">
      <c r="A17209" s="188"/>
      <c r="B17209" s="188"/>
      <c r="C17209" s="188"/>
      <c r="D17209" s="189"/>
    </row>
    <row r="17210" spans="1:4">
      <c r="A17210" s="188"/>
      <c r="B17210" s="188"/>
      <c r="C17210" s="188"/>
      <c r="D17210" s="189"/>
    </row>
    <row r="17211" spans="1:4">
      <c r="A17211" s="188"/>
      <c r="B17211" s="188"/>
      <c r="C17211" s="188"/>
      <c r="D17211" s="189"/>
    </row>
    <row r="17212" spans="1:4">
      <c r="A17212" s="188"/>
      <c r="B17212" s="188"/>
      <c r="C17212" s="188"/>
      <c r="D17212" s="189"/>
    </row>
    <row r="17213" spans="1:4">
      <c r="A17213" s="188"/>
      <c r="B17213" s="188"/>
      <c r="C17213" s="188"/>
      <c r="D17213" s="189"/>
    </row>
    <row r="17214" spans="1:4">
      <c r="A17214" s="188"/>
      <c r="B17214" s="188"/>
      <c r="C17214" s="188"/>
      <c r="D17214" s="189"/>
    </row>
    <row r="17215" spans="1:4">
      <c r="A17215" s="188"/>
      <c r="B17215" s="188"/>
      <c r="C17215" s="188"/>
      <c r="D17215" s="189"/>
    </row>
    <row r="17216" spans="1:4">
      <c r="A17216" s="188"/>
      <c r="B17216" s="188"/>
      <c r="C17216" s="188"/>
      <c r="D17216" s="189"/>
    </row>
    <row r="17217" spans="1:4">
      <c r="A17217" s="188"/>
      <c r="B17217" s="188"/>
      <c r="C17217" s="188"/>
      <c r="D17217" s="189"/>
    </row>
    <row r="17218" spans="1:4">
      <c r="A17218" s="188"/>
      <c r="B17218" s="188"/>
      <c r="C17218" s="188"/>
      <c r="D17218" s="189"/>
    </row>
    <row r="17219" spans="1:4">
      <c r="A17219" s="188"/>
      <c r="B17219" s="188"/>
      <c r="C17219" s="188"/>
      <c r="D17219" s="189"/>
    </row>
    <row r="17220" spans="1:4">
      <c r="A17220" s="188"/>
      <c r="B17220" s="188"/>
      <c r="C17220" s="188"/>
      <c r="D17220" s="189"/>
    </row>
    <row r="17221" spans="1:4">
      <c r="A17221" s="188"/>
      <c r="B17221" s="188"/>
      <c r="C17221" s="188"/>
      <c r="D17221" s="189"/>
    </row>
    <row r="17222" spans="1:4">
      <c r="A17222" s="188"/>
      <c r="B17222" s="188"/>
      <c r="C17222" s="188"/>
      <c r="D17222" s="189"/>
    </row>
    <row r="17223" spans="1:4">
      <c r="A17223" s="188"/>
      <c r="B17223" s="188"/>
      <c r="C17223" s="188"/>
      <c r="D17223" s="189"/>
    </row>
    <row r="17224" spans="1:4">
      <c r="A17224" s="188"/>
      <c r="B17224" s="188"/>
      <c r="C17224" s="188"/>
      <c r="D17224" s="189"/>
    </row>
    <row r="17225" spans="1:4">
      <c r="A17225" s="188"/>
      <c r="B17225" s="188"/>
      <c r="C17225" s="188"/>
      <c r="D17225" s="189"/>
    </row>
    <row r="17226" spans="1:4">
      <c r="A17226" s="188"/>
      <c r="B17226" s="188"/>
      <c r="C17226" s="188"/>
      <c r="D17226" s="189"/>
    </row>
    <row r="17227" spans="1:4">
      <c r="A17227" s="188"/>
      <c r="B17227" s="188"/>
      <c r="C17227" s="188"/>
      <c r="D17227" s="189"/>
    </row>
    <row r="17228" spans="1:4">
      <c r="A17228" s="188"/>
      <c r="B17228" s="188"/>
      <c r="C17228" s="188"/>
      <c r="D17228" s="189"/>
    </row>
    <row r="17229" spans="1:4">
      <c r="A17229" s="188"/>
      <c r="B17229" s="188"/>
      <c r="C17229" s="188"/>
      <c r="D17229" s="189"/>
    </row>
    <row r="17230" spans="1:4">
      <c r="A17230" s="188"/>
      <c r="B17230" s="188"/>
      <c r="C17230" s="188"/>
      <c r="D17230" s="189"/>
    </row>
    <row r="17231" spans="1:4">
      <c r="A17231" s="188"/>
      <c r="B17231" s="188"/>
      <c r="C17231" s="188"/>
      <c r="D17231" s="189"/>
    </row>
    <row r="17232" spans="1:4">
      <c r="A17232" s="188"/>
      <c r="B17232" s="188"/>
      <c r="C17232" s="188"/>
      <c r="D17232" s="189"/>
    </row>
    <row r="17233" spans="1:4">
      <c r="A17233" s="188"/>
      <c r="B17233" s="188"/>
      <c r="C17233" s="188"/>
      <c r="D17233" s="189"/>
    </row>
    <row r="17234" spans="1:4">
      <c r="A17234" s="188"/>
      <c r="B17234" s="188"/>
      <c r="C17234" s="188"/>
      <c r="D17234" s="189"/>
    </row>
    <row r="17235" spans="1:4">
      <c r="A17235" s="188"/>
      <c r="B17235" s="188"/>
      <c r="C17235" s="188"/>
      <c r="D17235" s="189"/>
    </row>
    <row r="17236" spans="1:4">
      <c r="A17236" s="188"/>
      <c r="B17236" s="188"/>
      <c r="C17236" s="188"/>
      <c r="D17236" s="189"/>
    </row>
    <row r="17237" spans="1:4">
      <c r="A17237" s="188"/>
      <c r="B17237" s="188"/>
      <c r="C17237" s="188"/>
      <c r="D17237" s="189"/>
    </row>
    <row r="17238" spans="1:4">
      <c r="A17238" s="188"/>
      <c r="B17238" s="188"/>
      <c r="C17238" s="188"/>
      <c r="D17238" s="189"/>
    </row>
    <row r="17239" spans="1:4">
      <c r="A17239" s="188"/>
      <c r="B17239" s="188"/>
      <c r="C17239" s="188"/>
      <c r="D17239" s="189"/>
    </row>
    <row r="17240" spans="1:4">
      <c r="A17240" s="188"/>
      <c r="B17240" s="188"/>
      <c r="C17240" s="188"/>
      <c r="D17240" s="189"/>
    </row>
    <row r="17241" spans="1:4">
      <c r="A17241" s="188"/>
      <c r="B17241" s="188"/>
      <c r="C17241" s="188"/>
      <c r="D17241" s="189"/>
    </row>
    <row r="17242" spans="1:4">
      <c r="A17242" s="188"/>
      <c r="B17242" s="188"/>
      <c r="C17242" s="188"/>
      <c r="D17242" s="189"/>
    </row>
    <row r="17243" spans="1:4">
      <c r="A17243" s="188"/>
      <c r="B17243" s="188"/>
      <c r="C17243" s="188"/>
      <c r="D17243" s="189"/>
    </row>
    <row r="17244" spans="1:4">
      <c r="A17244" s="188"/>
      <c r="B17244" s="188"/>
      <c r="C17244" s="188"/>
      <c r="D17244" s="189"/>
    </row>
    <row r="17245" spans="1:4">
      <c r="A17245" s="188"/>
      <c r="B17245" s="188"/>
      <c r="C17245" s="188"/>
      <c r="D17245" s="189"/>
    </row>
    <row r="17246" spans="1:4">
      <c r="A17246" s="188"/>
      <c r="B17246" s="188"/>
      <c r="C17246" s="188"/>
      <c r="D17246" s="189"/>
    </row>
    <row r="17247" spans="1:4">
      <c r="A17247" s="188"/>
      <c r="B17247" s="188"/>
      <c r="C17247" s="188"/>
      <c r="D17247" s="189"/>
    </row>
    <row r="17248" spans="1:4">
      <c r="A17248" s="188"/>
      <c r="B17248" s="188"/>
      <c r="C17248" s="188"/>
      <c r="D17248" s="189"/>
    </row>
    <row r="17249" spans="1:4">
      <c r="A17249" s="188"/>
      <c r="B17249" s="188"/>
      <c r="C17249" s="188"/>
      <c r="D17249" s="189"/>
    </row>
    <row r="17250" spans="1:4">
      <c r="A17250" s="188"/>
      <c r="B17250" s="188"/>
      <c r="C17250" s="188"/>
      <c r="D17250" s="189"/>
    </row>
    <row r="17251" spans="1:4">
      <c r="A17251" s="188"/>
      <c r="B17251" s="188"/>
      <c r="C17251" s="188"/>
      <c r="D17251" s="189"/>
    </row>
    <row r="17252" spans="1:4">
      <c r="A17252" s="188"/>
      <c r="B17252" s="188"/>
      <c r="C17252" s="188"/>
      <c r="D17252" s="189"/>
    </row>
    <row r="17253" spans="1:4">
      <c r="A17253" s="188"/>
      <c r="B17253" s="188"/>
      <c r="C17253" s="188"/>
      <c r="D17253" s="189"/>
    </row>
    <row r="17254" spans="1:4">
      <c r="A17254" s="188"/>
      <c r="B17254" s="188"/>
      <c r="C17254" s="188"/>
      <c r="D17254" s="189"/>
    </row>
    <row r="17255" spans="1:4">
      <c r="A17255" s="188"/>
      <c r="B17255" s="188"/>
      <c r="C17255" s="188"/>
      <c r="D17255" s="189"/>
    </row>
    <row r="17256" spans="1:4">
      <c r="A17256" s="188"/>
      <c r="B17256" s="188"/>
      <c r="C17256" s="188"/>
      <c r="D17256" s="189"/>
    </row>
    <row r="17257" spans="1:4">
      <c r="A17257" s="188"/>
      <c r="B17257" s="188"/>
      <c r="C17257" s="188"/>
      <c r="D17257" s="189"/>
    </row>
    <row r="17258" spans="1:4">
      <c r="A17258" s="188"/>
      <c r="B17258" s="188"/>
      <c r="C17258" s="188"/>
      <c r="D17258" s="189"/>
    </row>
    <row r="17259" spans="1:4">
      <c r="A17259" s="188"/>
      <c r="B17259" s="188"/>
      <c r="C17259" s="188"/>
      <c r="D17259" s="189"/>
    </row>
    <row r="17260" spans="1:4">
      <c r="A17260" s="188"/>
      <c r="B17260" s="188"/>
      <c r="C17260" s="188"/>
      <c r="D17260" s="189"/>
    </row>
    <row r="17261" spans="1:4">
      <c r="A17261" s="188"/>
      <c r="B17261" s="188"/>
      <c r="C17261" s="188"/>
      <c r="D17261" s="189"/>
    </row>
    <row r="17262" spans="1:4">
      <c r="A17262" s="188"/>
      <c r="B17262" s="188"/>
      <c r="C17262" s="188"/>
      <c r="D17262" s="189"/>
    </row>
    <row r="17263" spans="1:4">
      <c r="A17263" s="188"/>
      <c r="B17263" s="188"/>
      <c r="C17263" s="188"/>
      <c r="D17263" s="189"/>
    </row>
    <row r="17264" spans="1:4">
      <c r="A17264" s="188"/>
      <c r="B17264" s="188"/>
      <c r="C17264" s="188"/>
      <c r="D17264" s="189"/>
    </row>
    <row r="17265" spans="1:4">
      <c r="A17265" s="188"/>
      <c r="B17265" s="188"/>
      <c r="C17265" s="188"/>
      <c r="D17265" s="189"/>
    </row>
    <row r="17266" spans="1:4">
      <c r="A17266" s="188"/>
      <c r="B17266" s="188"/>
      <c r="C17266" s="188"/>
      <c r="D17266" s="189"/>
    </row>
    <row r="17267" spans="1:4">
      <c r="A17267" s="188"/>
      <c r="B17267" s="188"/>
      <c r="C17267" s="188"/>
      <c r="D17267" s="189"/>
    </row>
    <row r="17268" spans="1:4">
      <c r="A17268" s="188"/>
      <c r="B17268" s="188"/>
      <c r="C17268" s="188"/>
      <c r="D17268" s="189"/>
    </row>
    <row r="17269" spans="1:4">
      <c r="A17269" s="188"/>
      <c r="B17269" s="188"/>
      <c r="C17269" s="188"/>
      <c r="D17269" s="189"/>
    </row>
    <row r="17270" spans="1:4">
      <c r="A17270" s="188"/>
      <c r="B17270" s="188"/>
      <c r="C17270" s="188"/>
      <c r="D17270" s="189"/>
    </row>
    <row r="17271" spans="1:4">
      <c r="A17271" s="188"/>
      <c r="B17271" s="188"/>
      <c r="C17271" s="188"/>
      <c r="D17271" s="189"/>
    </row>
    <row r="17272" spans="1:4">
      <c r="A17272" s="188"/>
      <c r="B17272" s="188"/>
      <c r="C17272" s="188"/>
      <c r="D17272" s="189"/>
    </row>
    <row r="17273" spans="1:4">
      <c r="A17273" s="188"/>
      <c r="B17273" s="188"/>
      <c r="C17273" s="188"/>
      <c r="D17273" s="189"/>
    </row>
    <row r="17274" spans="1:4">
      <c r="A17274" s="188"/>
      <c r="B17274" s="188"/>
      <c r="C17274" s="188"/>
      <c r="D17274" s="189"/>
    </row>
    <row r="17275" spans="1:4">
      <c r="A17275" s="188"/>
      <c r="B17275" s="188"/>
      <c r="C17275" s="188"/>
      <c r="D17275" s="189"/>
    </row>
    <row r="17276" spans="1:4">
      <c r="A17276" s="188"/>
      <c r="B17276" s="188"/>
      <c r="C17276" s="188"/>
      <c r="D17276" s="189"/>
    </row>
    <row r="17277" spans="1:4">
      <c r="A17277" s="188"/>
      <c r="B17277" s="188"/>
      <c r="C17277" s="188"/>
      <c r="D17277" s="189"/>
    </row>
    <row r="17278" spans="1:4">
      <c r="A17278" s="188"/>
      <c r="B17278" s="188"/>
      <c r="C17278" s="188"/>
      <c r="D17278" s="189"/>
    </row>
    <row r="17279" spans="1:4">
      <c r="A17279" s="188"/>
      <c r="B17279" s="188"/>
      <c r="C17279" s="188"/>
      <c r="D17279" s="189"/>
    </row>
    <row r="17280" spans="1:4">
      <c r="A17280" s="188"/>
      <c r="B17280" s="188"/>
      <c r="C17280" s="188"/>
      <c r="D17280" s="189"/>
    </row>
    <row r="17281" spans="1:4">
      <c r="A17281" s="188"/>
      <c r="B17281" s="188"/>
      <c r="C17281" s="188"/>
      <c r="D17281" s="189"/>
    </row>
    <row r="17282" spans="1:4">
      <c r="A17282" s="188"/>
      <c r="B17282" s="188"/>
      <c r="C17282" s="188"/>
      <c r="D17282" s="189"/>
    </row>
    <row r="17283" spans="1:4">
      <c r="A17283" s="188"/>
      <c r="B17283" s="188"/>
      <c r="C17283" s="188"/>
      <c r="D17283" s="189"/>
    </row>
    <row r="17284" spans="1:4">
      <c r="A17284" s="188"/>
      <c r="B17284" s="188"/>
      <c r="C17284" s="188"/>
      <c r="D17284" s="189"/>
    </row>
    <row r="17285" spans="1:4">
      <c r="A17285" s="188"/>
      <c r="B17285" s="188"/>
      <c r="C17285" s="188"/>
      <c r="D17285" s="189"/>
    </row>
    <row r="17286" spans="1:4">
      <c r="A17286" s="188"/>
      <c r="B17286" s="188"/>
      <c r="C17286" s="188"/>
      <c r="D17286" s="189"/>
    </row>
    <row r="17287" spans="1:4">
      <c r="A17287" s="188"/>
      <c r="B17287" s="188"/>
      <c r="C17287" s="188"/>
      <c r="D17287" s="189"/>
    </row>
    <row r="17288" spans="1:4">
      <c r="A17288" s="188"/>
      <c r="B17288" s="188"/>
      <c r="C17288" s="188"/>
      <c r="D17288" s="189"/>
    </row>
    <row r="17289" spans="1:4">
      <c r="A17289" s="188"/>
      <c r="B17289" s="188"/>
      <c r="C17289" s="188"/>
      <c r="D17289" s="189"/>
    </row>
    <row r="17290" spans="1:4">
      <c r="A17290" s="188"/>
      <c r="B17290" s="188"/>
      <c r="C17290" s="188"/>
      <c r="D17290" s="189"/>
    </row>
    <row r="17291" spans="1:4">
      <c r="A17291" s="188"/>
      <c r="B17291" s="188"/>
      <c r="C17291" s="188"/>
      <c r="D17291" s="189"/>
    </row>
    <row r="17292" spans="1:4">
      <c r="A17292" s="188"/>
      <c r="B17292" s="188"/>
      <c r="C17292" s="188"/>
      <c r="D17292" s="189"/>
    </row>
    <row r="17293" spans="1:4">
      <c r="A17293" s="188"/>
      <c r="B17293" s="188"/>
      <c r="C17293" s="188"/>
      <c r="D17293" s="189"/>
    </row>
    <row r="17294" spans="1:4">
      <c r="A17294" s="188"/>
      <c r="B17294" s="188"/>
      <c r="C17294" s="188"/>
      <c r="D17294" s="189"/>
    </row>
    <row r="17295" spans="1:4">
      <c r="A17295" s="188"/>
      <c r="B17295" s="188"/>
      <c r="C17295" s="188"/>
      <c r="D17295" s="189"/>
    </row>
    <row r="17296" spans="1:4">
      <c r="A17296" s="188"/>
      <c r="B17296" s="188"/>
      <c r="C17296" s="188"/>
      <c r="D17296" s="189"/>
    </row>
    <row r="17297" spans="1:4">
      <c r="A17297" s="188"/>
      <c r="B17297" s="188"/>
      <c r="C17297" s="188"/>
      <c r="D17297" s="189"/>
    </row>
    <row r="17298" spans="1:4">
      <c r="A17298" s="188"/>
      <c r="B17298" s="188"/>
      <c r="C17298" s="188"/>
      <c r="D17298" s="189"/>
    </row>
    <row r="17299" spans="1:4">
      <c r="A17299" s="188"/>
      <c r="B17299" s="188"/>
      <c r="C17299" s="188"/>
      <c r="D17299" s="189"/>
    </row>
    <row r="17300" spans="1:4">
      <c r="A17300" s="188"/>
      <c r="B17300" s="188"/>
      <c r="C17300" s="188"/>
      <c r="D17300" s="189"/>
    </row>
    <row r="17301" spans="1:4">
      <c r="A17301" s="188"/>
      <c r="B17301" s="188"/>
      <c r="C17301" s="188"/>
      <c r="D17301" s="189"/>
    </row>
    <row r="17302" spans="1:4">
      <c r="A17302" s="188"/>
      <c r="B17302" s="188"/>
      <c r="C17302" s="188"/>
      <c r="D17302" s="189"/>
    </row>
    <row r="17303" spans="1:4">
      <c r="A17303" s="188"/>
      <c r="B17303" s="188"/>
      <c r="C17303" s="188"/>
      <c r="D17303" s="189"/>
    </row>
    <row r="17304" spans="1:4">
      <c r="A17304" s="188"/>
      <c r="B17304" s="188"/>
      <c r="C17304" s="188"/>
      <c r="D17304" s="189"/>
    </row>
    <row r="17305" spans="1:4">
      <c r="A17305" s="188"/>
      <c r="B17305" s="188"/>
      <c r="C17305" s="188"/>
      <c r="D17305" s="189"/>
    </row>
    <row r="17306" spans="1:4">
      <c r="A17306" s="188"/>
      <c r="B17306" s="188"/>
      <c r="C17306" s="188"/>
      <c r="D17306" s="189"/>
    </row>
    <row r="17307" spans="1:4">
      <c r="A17307" s="188"/>
      <c r="B17307" s="188"/>
      <c r="C17307" s="188"/>
      <c r="D17307" s="189"/>
    </row>
    <row r="17308" spans="1:4">
      <c r="A17308" s="188"/>
      <c r="B17308" s="188"/>
      <c r="C17308" s="188"/>
      <c r="D17308" s="189"/>
    </row>
    <row r="17309" spans="1:4">
      <c r="A17309" s="188"/>
      <c r="B17309" s="188"/>
      <c r="C17309" s="188"/>
      <c r="D17309" s="189"/>
    </row>
    <row r="17310" spans="1:4">
      <c r="A17310" s="188"/>
      <c r="B17310" s="188"/>
      <c r="C17310" s="188"/>
      <c r="D17310" s="189"/>
    </row>
    <row r="17311" spans="1:4">
      <c r="A17311" s="188"/>
      <c r="B17311" s="188"/>
      <c r="C17311" s="188"/>
      <c r="D17311" s="189"/>
    </row>
    <row r="17312" spans="1:4">
      <c r="A17312" s="188"/>
      <c r="B17312" s="188"/>
      <c r="C17312" s="188"/>
      <c r="D17312" s="189"/>
    </row>
    <row r="17313" spans="1:4">
      <c r="A17313" s="188"/>
      <c r="B17313" s="188"/>
      <c r="C17313" s="188"/>
      <c r="D17313" s="189"/>
    </row>
    <row r="17314" spans="1:4">
      <c r="A17314" s="188"/>
      <c r="B17314" s="188"/>
      <c r="C17314" s="188"/>
      <c r="D17314" s="189"/>
    </row>
    <row r="17315" spans="1:4">
      <c r="A17315" s="188"/>
      <c r="B17315" s="188"/>
      <c r="C17315" s="188"/>
      <c r="D17315" s="189"/>
    </row>
    <row r="17316" spans="1:4">
      <c r="A17316" s="188"/>
      <c r="B17316" s="188"/>
      <c r="C17316" s="188"/>
      <c r="D17316" s="189"/>
    </row>
    <row r="17317" spans="1:4">
      <c r="A17317" s="188"/>
      <c r="B17317" s="188"/>
      <c r="C17317" s="188"/>
      <c r="D17317" s="189"/>
    </row>
    <row r="17318" spans="1:4">
      <c r="A17318" s="188"/>
      <c r="B17318" s="188"/>
      <c r="C17318" s="188"/>
      <c r="D17318" s="189"/>
    </row>
    <row r="17319" spans="1:4">
      <c r="A17319" s="188"/>
      <c r="B17319" s="188"/>
      <c r="C17319" s="188"/>
      <c r="D17319" s="189"/>
    </row>
    <row r="17320" spans="1:4">
      <c r="A17320" s="188"/>
      <c r="B17320" s="188"/>
      <c r="C17320" s="188"/>
      <c r="D17320" s="189"/>
    </row>
    <row r="17321" spans="1:4">
      <c r="A17321" s="188"/>
      <c r="B17321" s="188"/>
      <c r="C17321" s="188"/>
      <c r="D17321" s="189"/>
    </row>
    <row r="17322" spans="1:4">
      <c r="A17322" s="188"/>
      <c r="B17322" s="188"/>
      <c r="C17322" s="188"/>
      <c r="D17322" s="189"/>
    </row>
    <row r="17323" spans="1:4">
      <c r="A17323" s="188"/>
      <c r="B17323" s="188"/>
      <c r="C17323" s="188"/>
      <c r="D17323" s="189"/>
    </row>
    <row r="17324" spans="1:4">
      <c r="A17324" s="188"/>
      <c r="B17324" s="188"/>
      <c r="C17324" s="188"/>
      <c r="D17324" s="189"/>
    </row>
    <row r="17325" spans="1:4">
      <c r="A17325" s="188"/>
      <c r="B17325" s="188"/>
      <c r="C17325" s="188"/>
      <c r="D17325" s="189"/>
    </row>
    <row r="17326" spans="1:4">
      <c r="A17326" s="188"/>
      <c r="B17326" s="188"/>
      <c r="C17326" s="188"/>
      <c r="D17326" s="189"/>
    </row>
    <row r="17327" spans="1:4">
      <c r="A17327" s="188"/>
      <c r="B17327" s="188"/>
      <c r="C17327" s="188"/>
      <c r="D17327" s="189"/>
    </row>
    <row r="17328" spans="1:4">
      <c r="A17328" s="188"/>
      <c r="B17328" s="188"/>
      <c r="C17328" s="188"/>
      <c r="D17328" s="189"/>
    </row>
    <row r="17329" spans="1:4">
      <c r="A17329" s="188"/>
      <c r="B17329" s="188"/>
      <c r="C17329" s="188"/>
      <c r="D17329" s="189"/>
    </row>
    <row r="17330" spans="1:4">
      <c r="A17330" s="188"/>
      <c r="B17330" s="188"/>
      <c r="C17330" s="188"/>
      <c r="D17330" s="189"/>
    </row>
    <row r="17331" spans="1:4">
      <c r="A17331" s="188"/>
      <c r="B17331" s="188"/>
      <c r="C17331" s="188"/>
      <c r="D17331" s="189"/>
    </row>
    <row r="17332" spans="1:4">
      <c r="A17332" s="188"/>
      <c r="B17332" s="188"/>
      <c r="C17332" s="188"/>
      <c r="D17332" s="189"/>
    </row>
    <row r="17333" spans="1:4">
      <c r="A17333" s="188"/>
      <c r="B17333" s="188"/>
      <c r="C17333" s="188"/>
      <c r="D17333" s="189"/>
    </row>
    <row r="17334" spans="1:4">
      <c r="A17334" s="188"/>
      <c r="B17334" s="188"/>
      <c r="C17334" s="188"/>
      <c r="D17334" s="189"/>
    </row>
    <row r="17335" spans="1:4">
      <c r="A17335" s="188"/>
      <c r="B17335" s="188"/>
      <c r="C17335" s="188"/>
      <c r="D17335" s="189"/>
    </row>
    <row r="17336" spans="1:4">
      <c r="A17336" s="188"/>
      <c r="B17336" s="188"/>
      <c r="C17336" s="188"/>
      <c r="D17336" s="189"/>
    </row>
    <row r="17337" spans="1:4">
      <c r="A17337" s="188"/>
      <c r="B17337" s="188"/>
      <c r="C17337" s="188"/>
      <c r="D17337" s="189"/>
    </row>
    <row r="17338" spans="1:4">
      <c r="A17338" s="188"/>
      <c r="B17338" s="188"/>
      <c r="C17338" s="188"/>
      <c r="D17338" s="189"/>
    </row>
    <row r="17339" spans="1:4">
      <c r="A17339" s="188"/>
      <c r="B17339" s="188"/>
      <c r="C17339" s="188"/>
      <c r="D17339" s="189"/>
    </row>
    <row r="17340" spans="1:4">
      <c r="A17340" s="188"/>
      <c r="B17340" s="188"/>
      <c r="C17340" s="188"/>
      <c r="D17340" s="189"/>
    </row>
    <row r="17341" spans="1:4">
      <c r="A17341" s="188"/>
      <c r="B17341" s="188"/>
      <c r="C17341" s="188"/>
      <c r="D17341" s="189"/>
    </row>
    <row r="17342" spans="1:4">
      <c r="A17342" s="188"/>
      <c r="B17342" s="188"/>
      <c r="C17342" s="188"/>
      <c r="D17342" s="189"/>
    </row>
    <row r="17343" spans="1:4">
      <c r="A17343" s="188"/>
      <c r="B17343" s="188"/>
      <c r="C17343" s="188"/>
      <c r="D17343" s="189"/>
    </row>
    <row r="17344" spans="1:4">
      <c r="A17344" s="188"/>
      <c r="B17344" s="188"/>
      <c r="C17344" s="188"/>
      <c r="D17344" s="189"/>
    </row>
    <row r="17345" spans="1:4">
      <c r="A17345" s="188"/>
      <c r="B17345" s="188"/>
      <c r="C17345" s="188"/>
      <c r="D17345" s="189"/>
    </row>
    <row r="17346" spans="1:4">
      <c r="A17346" s="188"/>
      <c r="B17346" s="188"/>
      <c r="C17346" s="188"/>
      <c r="D17346" s="189"/>
    </row>
    <row r="17347" spans="1:4">
      <c r="A17347" s="188"/>
      <c r="B17347" s="188"/>
      <c r="C17347" s="188"/>
      <c r="D17347" s="189"/>
    </row>
    <row r="17348" spans="1:4">
      <c r="A17348" s="188"/>
      <c r="B17348" s="188"/>
      <c r="C17348" s="188"/>
      <c r="D17348" s="189"/>
    </row>
    <row r="17349" spans="1:4">
      <c r="A17349" s="188"/>
      <c r="B17349" s="188"/>
      <c r="C17349" s="188"/>
      <c r="D17349" s="189"/>
    </row>
    <row r="17350" spans="1:4">
      <c r="A17350" s="188"/>
      <c r="B17350" s="188"/>
      <c r="C17350" s="188"/>
      <c r="D17350" s="189"/>
    </row>
    <row r="17351" spans="1:4">
      <c r="A17351" s="188"/>
      <c r="B17351" s="188"/>
      <c r="C17351" s="188"/>
      <c r="D17351" s="189"/>
    </row>
    <row r="17352" spans="1:4">
      <c r="A17352" s="188"/>
      <c r="B17352" s="188"/>
      <c r="C17352" s="188"/>
      <c r="D17352" s="189"/>
    </row>
    <row r="17353" spans="1:4">
      <c r="A17353" s="188"/>
      <c r="B17353" s="188"/>
      <c r="C17353" s="188"/>
      <c r="D17353" s="189"/>
    </row>
    <row r="17354" spans="1:4">
      <c r="A17354" s="188"/>
      <c r="B17354" s="188"/>
      <c r="C17354" s="188"/>
      <c r="D17354" s="189"/>
    </row>
    <row r="17355" spans="1:4">
      <c r="A17355" s="188"/>
      <c r="B17355" s="188"/>
      <c r="C17355" s="188"/>
      <c r="D17355" s="189"/>
    </row>
    <row r="17356" spans="1:4">
      <c r="A17356" s="188"/>
      <c r="B17356" s="188"/>
      <c r="C17356" s="188"/>
      <c r="D17356" s="189"/>
    </row>
    <row r="17357" spans="1:4">
      <c r="A17357" s="188"/>
      <c r="B17357" s="188"/>
      <c r="C17357" s="188"/>
      <c r="D17357" s="189"/>
    </row>
    <row r="17358" spans="1:4">
      <c r="A17358" s="188"/>
      <c r="B17358" s="188"/>
      <c r="C17358" s="188"/>
      <c r="D17358" s="189"/>
    </row>
    <row r="17359" spans="1:4">
      <c r="A17359" s="188"/>
      <c r="B17359" s="188"/>
      <c r="C17359" s="188"/>
      <c r="D17359" s="189"/>
    </row>
    <row r="17360" spans="1:4">
      <c r="A17360" s="188"/>
      <c r="B17360" s="188"/>
      <c r="C17360" s="188"/>
      <c r="D17360" s="189"/>
    </row>
    <row r="17361" spans="1:4">
      <c r="A17361" s="188"/>
      <c r="B17361" s="188"/>
      <c r="C17361" s="188"/>
      <c r="D17361" s="189"/>
    </row>
    <row r="17362" spans="1:4">
      <c r="A17362" s="188"/>
      <c r="B17362" s="188"/>
      <c r="C17362" s="188"/>
      <c r="D17362" s="189"/>
    </row>
    <row r="17363" spans="1:4">
      <c r="A17363" s="188"/>
      <c r="B17363" s="188"/>
      <c r="C17363" s="188"/>
      <c r="D17363" s="189"/>
    </row>
    <row r="17364" spans="1:4">
      <c r="A17364" s="188"/>
      <c r="B17364" s="188"/>
      <c r="C17364" s="188"/>
      <c r="D17364" s="189"/>
    </row>
    <row r="17365" spans="1:4">
      <c r="A17365" s="188"/>
      <c r="B17365" s="188"/>
      <c r="C17365" s="188"/>
      <c r="D17365" s="189"/>
    </row>
    <row r="17366" spans="1:4">
      <c r="A17366" s="188"/>
      <c r="B17366" s="188"/>
      <c r="C17366" s="188"/>
      <c r="D17366" s="189"/>
    </row>
    <row r="17367" spans="1:4">
      <c r="A17367" s="188"/>
      <c r="B17367" s="188"/>
      <c r="C17367" s="188"/>
      <c r="D17367" s="189"/>
    </row>
    <row r="17368" spans="1:4">
      <c r="A17368" s="188"/>
      <c r="B17368" s="188"/>
      <c r="C17368" s="188"/>
      <c r="D17368" s="189"/>
    </row>
    <row r="17369" spans="1:4">
      <c r="A17369" s="188"/>
      <c r="B17369" s="188"/>
      <c r="C17369" s="188"/>
      <c r="D17369" s="189"/>
    </row>
    <row r="17370" spans="1:4">
      <c r="A17370" s="188"/>
      <c r="B17370" s="188"/>
      <c r="C17370" s="188"/>
      <c r="D17370" s="189"/>
    </row>
    <row r="17371" spans="1:4">
      <c r="A17371" s="188"/>
      <c r="B17371" s="188"/>
      <c r="C17371" s="188"/>
      <c r="D17371" s="189"/>
    </row>
    <row r="17372" spans="1:4">
      <c r="A17372" s="188"/>
      <c r="B17372" s="188"/>
      <c r="C17372" s="188"/>
      <c r="D17372" s="189"/>
    </row>
    <row r="17373" spans="1:4">
      <c r="A17373" s="188"/>
      <c r="B17373" s="188"/>
      <c r="C17373" s="188"/>
      <c r="D17373" s="189"/>
    </row>
    <row r="17374" spans="1:4">
      <c r="A17374" s="188"/>
      <c r="B17374" s="188"/>
      <c r="C17374" s="188"/>
      <c r="D17374" s="189"/>
    </row>
    <row r="17375" spans="1:4">
      <c r="A17375" s="188"/>
      <c r="B17375" s="188"/>
      <c r="C17375" s="188"/>
      <c r="D17375" s="189"/>
    </row>
    <row r="17376" spans="1:4">
      <c r="A17376" s="188"/>
      <c r="B17376" s="188"/>
      <c r="C17376" s="188"/>
      <c r="D17376" s="189"/>
    </row>
    <row r="17377" spans="1:4">
      <c r="A17377" s="188"/>
      <c r="B17377" s="188"/>
      <c r="C17377" s="188"/>
      <c r="D17377" s="189"/>
    </row>
    <row r="17378" spans="1:4">
      <c r="A17378" s="188"/>
      <c r="B17378" s="188"/>
      <c r="C17378" s="188"/>
      <c r="D17378" s="189"/>
    </row>
    <row r="17379" spans="1:4">
      <c r="A17379" s="188"/>
      <c r="B17379" s="188"/>
      <c r="C17379" s="188"/>
      <c r="D17379" s="189"/>
    </row>
    <row r="17380" spans="1:4">
      <c r="A17380" s="188"/>
      <c r="B17380" s="188"/>
      <c r="C17380" s="188"/>
      <c r="D17380" s="189"/>
    </row>
    <row r="17381" spans="1:4">
      <c r="A17381" s="188"/>
      <c r="B17381" s="188"/>
      <c r="C17381" s="188"/>
      <c r="D17381" s="189"/>
    </row>
    <row r="17382" spans="1:4">
      <c r="A17382" s="188"/>
      <c r="B17382" s="188"/>
      <c r="C17382" s="188"/>
      <c r="D17382" s="189"/>
    </row>
    <row r="17383" spans="1:4">
      <c r="A17383" s="188"/>
      <c r="B17383" s="188"/>
      <c r="C17383" s="188"/>
      <c r="D17383" s="189"/>
    </row>
    <row r="17384" spans="1:4">
      <c r="A17384" s="188"/>
      <c r="B17384" s="188"/>
      <c r="C17384" s="188"/>
      <c r="D17384" s="189"/>
    </row>
    <row r="17385" spans="1:4">
      <c r="A17385" s="188"/>
      <c r="B17385" s="188"/>
      <c r="C17385" s="188"/>
      <c r="D17385" s="189"/>
    </row>
    <row r="17386" spans="1:4">
      <c r="A17386" s="188"/>
      <c r="B17386" s="188"/>
      <c r="C17386" s="188"/>
      <c r="D17386" s="189"/>
    </row>
    <row r="17387" spans="1:4">
      <c r="A17387" s="188"/>
      <c r="B17387" s="188"/>
      <c r="C17387" s="188"/>
      <c r="D17387" s="189"/>
    </row>
    <row r="17388" spans="1:4">
      <c r="A17388" s="188"/>
      <c r="B17388" s="188"/>
      <c r="C17388" s="188"/>
      <c r="D17388" s="189"/>
    </row>
    <row r="17389" spans="1:4">
      <c r="A17389" s="188"/>
      <c r="B17389" s="188"/>
      <c r="C17389" s="188"/>
      <c r="D17389" s="189"/>
    </row>
    <row r="17390" spans="1:4">
      <c r="A17390" s="188"/>
      <c r="B17390" s="188"/>
      <c r="C17390" s="188"/>
      <c r="D17390" s="189"/>
    </row>
    <row r="17391" spans="1:4">
      <c r="A17391" s="188"/>
      <c r="B17391" s="188"/>
      <c r="C17391" s="188"/>
      <c r="D17391" s="189"/>
    </row>
    <row r="17392" spans="1:4">
      <c r="A17392" s="188"/>
      <c r="B17392" s="188"/>
      <c r="C17392" s="188"/>
      <c r="D17392" s="189"/>
    </row>
    <row r="17393" spans="1:4">
      <c r="A17393" s="188"/>
      <c r="B17393" s="188"/>
      <c r="C17393" s="188"/>
      <c r="D17393" s="189"/>
    </row>
    <row r="17394" spans="1:4">
      <c r="A17394" s="188"/>
      <c r="B17394" s="188"/>
      <c r="C17394" s="188"/>
      <c r="D17394" s="189"/>
    </row>
    <row r="17395" spans="1:4">
      <c r="A17395" s="188"/>
      <c r="B17395" s="188"/>
      <c r="C17395" s="188"/>
      <c r="D17395" s="189"/>
    </row>
    <row r="17396" spans="1:4">
      <c r="A17396" s="188"/>
      <c r="B17396" s="188"/>
      <c r="C17396" s="188"/>
      <c r="D17396" s="189"/>
    </row>
    <row r="17397" spans="1:4">
      <c r="A17397" s="188"/>
      <c r="B17397" s="188"/>
      <c r="C17397" s="188"/>
      <c r="D17397" s="189"/>
    </row>
    <row r="17398" spans="1:4">
      <c r="A17398" s="188"/>
      <c r="B17398" s="188"/>
      <c r="C17398" s="188"/>
      <c r="D17398" s="189"/>
    </row>
    <row r="17399" spans="1:4">
      <c r="A17399" s="188"/>
      <c r="B17399" s="188"/>
      <c r="C17399" s="188"/>
      <c r="D17399" s="189"/>
    </row>
    <row r="17400" spans="1:4">
      <c r="A17400" s="188"/>
      <c r="B17400" s="188"/>
      <c r="C17400" s="188"/>
      <c r="D17400" s="189"/>
    </row>
    <row r="17401" spans="1:4">
      <c r="A17401" s="188"/>
      <c r="B17401" s="188"/>
      <c r="C17401" s="188"/>
      <c r="D17401" s="189"/>
    </row>
    <row r="17402" spans="1:4">
      <c r="A17402" s="188"/>
      <c r="B17402" s="188"/>
      <c r="C17402" s="188"/>
      <c r="D17402" s="189"/>
    </row>
    <row r="17403" spans="1:4">
      <c r="A17403" s="188"/>
      <c r="B17403" s="188"/>
      <c r="C17403" s="188"/>
      <c r="D17403" s="189"/>
    </row>
    <row r="17404" spans="1:4">
      <c r="A17404" s="188"/>
      <c r="B17404" s="188"/>
      <c r="C17404" s="188"/>
      <c r="D17404" s="189"/>
    </row>
    <row r="17405" spans="1:4">
      <c r="A17405" s="188"/>
      <c r="B17405" s="188"/>
      <c r="C17405" s="188"/>
      <c r="D17405" s="189"/>
    </row>
    <row r="17406" spans="1:4">
      <c r="A17406" s="188"/>
      <c r="B17406" s="188"/>
      <c r="C17406" s="188"/>
      <c r="D17406" s="189"/>
    </row>
    <row r="17407" spans="1:4">
      <c r="A17407" s="188"/>
      <c r="B17407" s="188"/>
      <c r="C17407" s="188"/>
      <c r="D17407" s="189"/>
    </row>
    <row r="17408" spans="1:4">
      <c r="A17408" s="188"/>
      <c r="B17408" s="188"/>
      <c r="C17408" s="188"/>
      <c r="D17408" s="189"/>
    </row>
    <row r="17409" spans="1:4">
      <c r="A17409" s="188"/>
      <c r="B17409" s="188"/>
      <c r="C17409" s="188"/>
      <c r="D17409" s="189"/>
    </row>
    <row r="17410" spans="1:4">
      <c r="A17410" s="188"/>
      <c r="B17410" s="188"/>
      <c r="C17410" s="188"/>
      <c r="D17410" s="189"/>
    </row>
    <row r="17411" spans="1:4">
      <c r="A17411" s="188"/>
      <c r="B17411" s="188"/>
      <c r="C17411" s="188"/>
      <c r="D17411" s="189"/>
    </row>
    <row r="17412" spans="1:4">
      <c r="A17412" s="188"/>
      <c r="B17412" s="188"/>
      <c r="C17412" s="188"/>
      <c r="D17412" s="189"/>
    </row>
    <row r="17413" spans="1:4">
      <c r="A17413" s="188"/>
      <c r="B17413" s="188"/>
      <c r="C17413" s="188"/>
      <c r="D17413" s="189"/>
    </row>
    <row r="17414" spans="1:4">
      <c r="A17414" s="188"/>
      <c r="B17414" s="188"/>
      <c r="C17414" s="188"/>
      <c r="D17414" s="189"/>
    </row>
    <row r="17415" spans="1:4">
      <c r="A17415" s="188"/>
      <c r="B17415" s="188"/>
      <c r="C17415" s="188"/>
      <c r="D17415" s="189"/>
    </row>
    <row r="17416" spans="1:4">
      <c r="A17416" s="188"/>
      <c r="B17416" s="188"/>
      <c r="C17416" s="188"/>
      <c r="D17416" s="189"/>
    </row>
    <row r="17417" spans="1:4">
      <c r="A17417" s="188"/>
      <c r="B17417" s="188"/>
      <c r="C17417" s="188"/>
      <c r="D17417" s="189"/>
    </row>
    <row r="17418" spans="1:4">
      <c r="A17418" s="188"/>
      <c r="B17418" s="188"/>
      <c r="C17418" s="188"/>
      <c r="D17418" s="189"/>
    </row>
    <row r="17419" spans="1:4">
      <c r="A17419" s="188"/>
      <c r="B17419" s="188"/>
      <c r="C17419" s="188"/>
      <c r="D17419" s="189"/>
    </row>
    <row r="17420" spans="1:4">
      <c r="A17420" s="188"/>
      <c r="B17420" s="188"/>
      <c r="C17420" s="188"/>
      <c r="D17420" s="189"/>
    </row>
    <row r="17421" spans="1:4">
      <c r="A17421" s="188"/>
      <c r="B17421" s="188"/>
      <c r="C17421" s="188"/>
      <c r="D17421" s="189"/>
    </row>
    <row r="17422" spans="1:4">
      <c r="A17422" s="188"/>
      <c r="B17422" s="188"/>
      <c r="C17422" s="188"/>
      <c r="D17422" s="189"/>
    </row>
    <row r="17423" spans="1:4">
      <c r="A17423" s="188"/>
      <c r="B17423" s="188"/>
      <c r="C17423" s="188"/>
      <c r="D17423" s="189"/>
    </row>
    <row r="17424" spans="1:4">
      <c r="A17424" s="188"/>
      <c r="B17424" s="188"/>
      <c r="C17424" s="188"/>
      <c r="D17424" s="189"/>
    </row>
    <row r="17425" spans="1:4">
      <c r="A17425" s="188"/>
      <c r="B17425" s="188"/>
      <c r="C17425" s="188"/>
      <c r="D17425" s="189"/>
    </row>
    <row r="17426" spans="1:4">
      <c r="A17426" s="188"/>
      <c r="B17426" s="188"/>
      <c r="C17426" s="188"/>
      <c r="D17426" s="189"/>
    </row>
    <row r="17427" spans="1:4">
      <c r="A17427" s="188"/>
      <c r="B17427" s="188"/>
      <c r="C17427" s="188"/>
      <c r="D17427" s="189"/>
    </row>
    <row r="17428" spans="1:4">
      <c r="A17428" s="188"/>
      <c r="B17428" s="188"/>
      <c r="C17428" s="188"/>
      <c r="D17428" s="189"/>
    </row>
    <row r="17429" spans="1:4">
      <c r="A17429" s="188"/>
      <c r="B17429" s="188"/>
      <c r="C17429" s="188"/>
      <c r="D17429" s="189"/>
    </row>
    <row r="17430" spans="1:4">
      <c r="A17430" s="188"/>
      <c r="B17430" s="188"/>
      <c r="C17430" s="188"/>
      <c r="D17430" s="189"/>
    </row>
    <row r="17431" spans="1:4">
      <c r="A17431" s="188"/>
      <c r="B17431" s="188"/>
      <c r="C17431" s="188"/>
      <c r="D17431" s="189"/>
    </row>
    <row r="17432" spans="1:4">
      <c r="A17432" s="188"/>
      <c r="B17432" s="188"/>
      <c r="C17432" s="188"/>
      <c r="D17432" s="189"/>
    </row>
    <row r="17433" spans="1:4">
      <c r="A17433" s="188"/>
      <c r="B17433" s="188"/>
      <c r="C17433" s="188"/>
      <c r="D17433" s="189"/>
    </row>
    <row r="17434" spans="1:4">
      <c r="A17434" s="188"/>
      <c r="B17434" s="188"/>
      <c r="C17434" s="188"/>
      <c r="D17434" s="189"/>
    </row>
    <row r="17435" spans="1:4">
      <c r="A17435" s="188"/>
      <c r="B17435" s="188"/>
      <c r="C17435" s="188"/>
      <c r="D17435" s="189"/>
    </row>
    <row r="17436" spans="1:4">
      <c r="A17436" s="188"/>
      <c r="B17436" s="188"/>
      <c r="C17436" s="188"/>
      <c r="D17436" s="189"/>
    </row>
    <row r="17437" spans="1:4">
      <c r="A17437" s="188"/>
      <c r="B17437" s="188"/>
      <c r="C17437" s="188"/>
      <c r="D17437" s="189"/>
    </row>
    <row r="17438" spans="1:4">
      <c r="A17438" s="188"/>
      <c r="B17438" s="188"/>
      <c r="C17438" s="188"/>
      <c r="D17438" s="189"/>
    </row>
    <row r="17439" spans="1:4">
      <c r="A17439" s="188"/>
      <c r="B17439" s="188"/>
      <c r="C17439" s="188"/>
      <c r="D17439" s="189"/>
    </row>
    <row r="17440" spans="1:4">
      <c r="A17440" s="188"/>
      <c r="B17440" s="188"/>
      <c r="C17440" s="188"/>
      <c r="D17440" s="189"/>
    </row>
    <row r="17441" spans="1:4">
      <c r="A17441" s="188"/>
      <c r="B17441" s="188"/>
      <c r="C17441" s="188"/>
      <c r="D17441" s="189"/>
    </row>
    <row r="17442" spans="1:4">
      <c r="A17442" s="188"/>
      <c r="B17442" s="188"/>
      <c r="C17442" s="188"/>
      <c r="D17442" s="189"/>
    </row>
    <row r="17443" spans="1:4">
      <c r="A17443" s="188"/>
      <c r="B17443" s="188"/>
      <c r="C17443" s="188"/>
      <c r="D17443" s="189"/>
    </row>
    <row r="17444" spans="1:4">
      <c r="A17444" s="188"/>
      <c r="B17444" s="188"/>
      <c r="C17444" s="188"/>
      <c r="D17444" s="189"/>
    </row>
    <row r="17445" spans="1:4">
      <c r="A17445" s="188"/>
      <c r="B17445" s="188"/>
      <c r="C17445" s="188"/>
      <c r="D17445" s="189"/>
    </row>
    <row r="17446" spans="1:4">
      <c r="A17446" s="188"/>
      <c r="B17446" s="188"/>
      <c r="C17446" s="188"/>
      <c r="D17446" s="189"/>
    </row>
    <row r="17447" spans="1:4">
      <c r="A17447" s="188"/>
      <c r="B17447" s="188"/>
      <c r="C17447" s="188"/>
      <c r="D17447" s="189"/>
    </row>
    <row r="17448" spans="1:4">
      <c r="A17448" s="188"/>
      <c r="B17448" s="188"/>
      <c r="C17448" s="188"/>
      <c r="D17448" s="189"/>
    </row>
    <row r="17449" spans="1:4">
      <c r="A17449" s="188"/>
      <c r="B17449" s="188"/>
      <c r="C17449" s="188"/>
      <c r="D17449" s="189"/>
    </row>
    <row r="17450" spans="1:4">
      <c r="A17450" s="188"/>
      <c r="B17450" s="188"/>
      <c r="C17450" s="188"/>
      <c r="D17450" s="189"/>
    </row>
    <row r="17451" spans="1:4">
      <c r="A17451" s="188"/>
      <c r="B17451" s="188"/>
      <c r="C17451" s="188"/>
      <c r="D17451" s="189"/>
    </row>
    <row r="17452" spans="1:4">
      <c r="A17452" s="188"/>
      <c r="B17452" s="188"/>
      <c r="C17452" s="188"/>
      <c r="D17452" s="189"/>
    </row>
    <row r="17453" spans="1:4">
      <c r="A17453" s="188"/>
      <c r="B17453" s="188"/>
      <c r="C17453" s="188"/>
      <c r="D17453" s="189"/>
    </row>
    <row r="17454" spans="1:4">
      <c r="A17454" s="188"/>
      <c r="B17454" s="188"/>
      <c r="C17454" s="188"/>
      <c r="D17454" s="189"/>
    </row>
    <row r="17455" spans="1:4">
      <c r="A17455" s="188"/>
      <c r="B17455" s="188"/>
      <c r="C17455" s="188"/>
      <c r="D17455" s="189"/>
    </row>
    <row r="17456" spans="1:4">
      <c r="A17456" s="188"/>
      <c r="B17456" s="188"/>
      <c r="C17456" s="188"/>
      <c r="D17456" s="189"/>
    </row>
    <row r="17457" spans="1:4">
      <c r="A17457" s="188"/>
      <c r="B17457" s="188"/>
      <c r="C17457" s="188"/>
      <c r="D17457" s="189"/>
    </row>
    <row r="17458" spans="1:4">
      <c r="A17458" s="188"/>
      <c r="B17458" s="188"/>
      <c r="C17458" s="188"/>
      <c r="D17458" s="189"/>
    </row>
    <row r="17459" spans="1:4">
      <c r="A17459" s="188"/>
      <c r="B17459" s="188"/>
      <c r="C17459" s="188"/>
      <c r="D17459" s="189"/>
    </row>
    <row r="17460" spans="1:4">
      <c r="A17460" s="188"/>
      <c r="B17460" s="188"/>
      <c r="C17460" s="188"/>
      <c r="D17460" s="189"/>
    </row>
    <row r="17461" spans="1:4">
      <c r="A17461" s="188"/>
      <c r="B17461" s="188"/>
      <c r="C17461" s="188"/>
      <c r="D17461" s="189"/>
    </row>
    <row r="17462" spans="1:4">
      <c r="A17462" s="188"/>
      <c r="B17462" s="188"/>
      <c r="C17462" s="188"/>
      <c r="D17462" s="189"/>
    </row>
    <row r="17463" spans="1:4">
      <c r="A17463" s="188"/>
      <c r="B17463" s="188"/>
      <c r="C17463" s="188"/>
      <c r="D17463" s="189"/>
    </row>
    <row r="17464" spans="1:4">
      <c r="A17464" s="188"/>
      <c r="B17464" s="188"/>
      <c r="C17464" s="188"/>
      <c r="D17464" s="189"/>
    </row>
    <row r="17465" spans="1:4">
      <c r="A17465" s="188"/>
      <c r="B17465" s="188"/>
      <c r="C17465" s="188"/>
      <c r="D17465" s="189"/>
    </row>
    <row r="17466" spans="1:4">
      <c r="A17466" s="188"/>
      <c r="B17466" s="188"/>
      <c r="C17466" s="188"/>
      <c r="D17466" s="189"/>
    </row>
    <row r="17467" spans="1:4">
      <c r="A17467" s="188"/>
      <c r="B17467" s="188"/>
      <c r="C17467" s="188"/>
      <c r="D17467" s="189"/>
    </row>
    <row r="17468" spans="1:4">
      <c r="A17468" s="188"/>
      <c r="B17468" s="188"/>
      <c r="C17468" s="188"/>
      <c r="D17468" s="189"/>
    </row>
    <row r="17469" spans="1:4">
      <c r="A17469" s="188"/>
      <c r="B17469" s="188"/>
      <c r="C17469" s="188"/>
      <c r="D17469" s="189"/>
    </row>
    <row r="17470" spans="1:4">
      <c r="A17470" s="188"/>
      <c r="B17470" s="188"/>
      <c r="C17470" s="188"/>
      <c r="D17470" s="189"/>
    </row>
    <row r="17471" spans="1:4">
      <c r="A17471" s="188"/>
      <c r="B17471" s="188"/>
      <c r="C17471" s="188"/>
      <c r="D17471" s="189"/>
    </row>
    <row r="17472" spans="1:4">
      <c r="A17472" s="188"/>
      <c r="B17472" s="188"/>
      <c r="C17472" s="188"/>
      <c r="D17472" s="189"/>
    </row>
    <row r="17473" spans="1:4">
      <c r="A17473" s="188"/>
      <c r="B17473" s="188"/>
      <c r="C17473" s="188"/>
      <c r="D17473" s="189"/>
    </row>
    <row r="17474" spans="1:4">
      <c r="A17474" s="188"/>
      <c r="B17474" s="188"/>
      <c r="C17474" s="188"/>
      <c r="D17474" s="189"/>
    </row>
    <row r="17475" spans="1:4">
      <c r="A17475" s="188"/>
      <c r="B17475" s="188"/>
      <c r="C17475" s="188"/>
      <c r="D17475" s="189"/>
    </row>
    <row r="17476" spans="1:4">
      <c r="A17476" s="188"/>
      <c r="B17476" s="188"/>
      <c r="C17476" s="188"/>
      <c r="D17476" s="189"/>
    </row>
    <row r="17477" spans="1:4">
      <c r="A17477" s="188"/>
      <c r="B17477" s="188"/>
      <c r="C17477" s="188"/>
      <c r="D17477" s="189"/>
    </row>
    <row r="17478" spans="1:4">
      <c r="A17478" s="188"/>
      <c r="B17478" s="188"/>
      <c r="C17478" s="188"/>
      <c r="D17478" s="189"/>
    </row>
    <row r="17479" spans="1:4">
      <c r="A17479" s="188"/>
      <c r="B17479" s="188"/>
      <c r="C17479" s="188"/>
      <c r="D17479" s="189"/>
    </row>
    <row r="17480" spans="1:4">
      <c r="A17480" s="188"/>
      <c r="B17480" s="188"/>
      <c r="C17480" s="188"/>
      <c r="D17480" s="189"/>
    </row>
    <row r="17481" spans="1:4">
      <c r="A17481" s="188"/>
      <c r="B17481" s="188"/>
      <c r="C17481" s="188"/>
      <c r="D17481" s="189"/>
    </row>
    <row r="17482" spans="1:4">
      <c r="A17482" s="188"/>
      <c r="B17482" s="188"/>
      <c r="C17482" s="188"/>
      <c r="D17482" s="189"/>
    </row>
    <row r="17483" spans="1:4">
      <c r="A17483" s="188"/>
      <c r="B17483" s="188"/>
      <c r="C17483" s="188"/>
      <c r="D17483" s="189"/>
    </row>
    <row r="17484" spans="1:4">
      <c r="A17484" s="188"/>
      <c r="B17484" s="188"/>
      <c r="C17484" s="188"/>
      <c r="D17484" s="189"/>
    </row>
    <row r="17485" spans="1:4">
      <c r="A17485" s="188"/>
      <c r="B17485" s="188"/>
      <c r="C17485" s="188"/>
      <c r="D17485" s="189"/>
    </row>
    <row r="17486" spans="1:4">
      <c r="A17486" s="188"/>
      <c r="B17486" s="188"/>
      <c r="C17486" s="188"/>
      <c r="D17486" s="189"/>
    </row>
    <row r="17487" spans="1:4">
      <c r="A17487" s="188"/>
      <c r="B17487" s="188"/>
      <c r="C17487" s="188"/>
      <c r="D17487" s="189"/>
    </row>
    <row r="17488" spans="1:4">
      <c r="A17488" s="188"/>
      <c r="B17488" s="188"/>
      <c r="C17488" s="188"/>
      <c r="D17488" s="189"/>
    </row>
    <row r="17489" spans="1:4">
      <c r="A17489" s="188"/>
      <c r="B17489" s="188"/>
      <c r="C17489" s="188"/>
      <c r="D17489" s="189"/>
    </row>
    <row r="17490" spans="1:4">
      <c r="A17490" s="188"/>
      <c r="B17490" s="188"/>
      <c r="C17490" s="188"/>
      <c r="D17490" s="189"/>
    </row>
    <row r="17491" spans="1:4">
      <c r="A17491" s="188"/>
      <c r="B17491" s="188"/>
      <c r="C17491" s="188"/>
      <c r="D17491" s="189"/>
    </row>
    <row r="17492" spans="1:4">
      <c r="A17492" s="188"/>
      <c r="B17492" s="188"/>
      <c r="C17492" s="188"/>
      <c r="D17492" s="189"/>
    </row>
    <row r="17493" spans="1:4">
      <c r="A17493" s="188"/>
      <c r="B17493" s="188"/>
      <c r="C17493" s="188"/>
      <c r="D17493" s="189"/>
    </row>
    <row r="17494" spans="1:4">
      <c r="A17494" s="188"/>
      <c r="B17494" s="188"/>
      <c r="C17494" s="188"/>
      <c r="D17494" s="189"/>
    </row>
    <row r="17495" spans="1:4">
      <c r="A17495" s="188"/>
      <c r="B17495" s="188"/>
      <c r="C17495" s="188"/>
      <c r="D17495" s="189"/>
    </row>
    <row r="17496" spans="1:4">
      <c r="A17496" s="188"/>
      <c r="B17496" s="188"/>
      <c r="C17496" s="188"/>
      <c r="D17496" s="189"/>
    </row>
    <row r="17497" spans="1:4">
      <c r="A17497" s="188"/>
      <c r="B17497" s="188"/>
      <c r="C17497" s="188"/>
      <c r="D17497" s="189"/>
    </row>
    <row r="17498" spans="1:4">
      <c r="A17498" s="188"/>
      <c r="B17498" s="188"/>
      <c r="C17498" s="188"/>
      <c r="D17498" s="189"/>
    </row>
    <row r="17499" spans="1:4">
      <c r="A17499" s="188"/>
      <c r="B17499" s="188"/>
      <c r="C17499" s="188"/>
      <c r="D17499" s="189"/>
    </row>
    <row r="17500" spans="1:4">
      <c r="A17500" s="188"/>
      <c r="B17500" s="188"/>
      <c r="C17500" s="188"/>
      <c r="D17500" s="189"/>
    </row>
    <row r="17501" spans="1:4">
      <c r="A17501" s="188"/>
      <c r="B17501" s="188"/>
      <c r="C17501" s="188"/>
      <c r="D17501" s="189"/>
    </row>
    <row r="17502" spans="1:4">
      <c r="A17502" s="188"/>
      <c r="B17502" s="188"/>
      <c r="C17502" s="188"/>
      <c r="D17502" s="189"/>
    </row>
    <row r="17503" spans="1:4">
      <c r="A17503" s="188"/>
      <c r="B17503" s="188"/>
      <c r="C17503" s="188"/>
      <c r="D17503" s="189"/>
    </row>
    <row r="17504" spans="1:4">
      <c r="A17504" s="188"/>
      <c r="B17504" s="188"/>
      <c r="C17504" s="188"/>
      <c r="D17504" s="189"/>
    </row>
    <row r="17505" spans="1:4">
      <c r="A17505" s="188"/>
      <c r="B17505" s="188"/>
      <c r="C17505" s="188"/>
      <c r="D17505" s="189"/>
    </row>
    <row r="17506" spans="1:4">
      <c r="A17506" s="188"/>
      <c r="B17506" s="188"/>
      <c r="C17506" s="188"/>
      <c r="D17506" s="189"/>
    </row>
    <row r="17507" spans="1:4">
      <c r="A17507" s="188"/>
      <c r="B17507" s="188"/>
      <c r="C17507" s="188"/>
      <c r="D17507" s="189"/>
    </row>
    <row r="17508" spans="1:4">
      <c r="A17508" s="188"/>
      <c r="B17508" s="188"/>
      <c r="C17508" s="188"/>
      <c r="D17508" s="189"/>
    </row>
    <row r="17509" spans="1:4">
      <c r="A17509" s="188"/>
      <c r="B17509" s="188"/>
      <c r="C17509" s="188"/>
      <c r="D17509" s="189"/>
    </row>
    <row r="17510" spans="1:4">
      <c r="A17510" s="188"/>
      <c r="B17510" s="188"/>
      <c r="C17510" s="188"/>
      <c r="D17510" s="189"/>
    </row>
    <row r="17511" spans="1:4">
      <c r="A17511" s="188"/>
      <c r="B17511" s="188"/>
      <c r="C17511" s="188"/>
      <c r="D17511" s="189"/>
    </row>
    <row r="17512" spans="1:4">
      <c r="A17512" s="188"/>
      <c r="B17512" s="188"/>
      <c r="C17512" s="188"/>
      <c r="D17512" s="189"/>
    </row>
    <row r="17513" spans="1:4">
      <c r="A17513" s="188"/>
      <c r="B17513" s="188"/>
      <c r="C17513" s="188"/>
      <c r="D17513" s="189"/>
    </row>
    <row r="17514" spans="1:4">
      <c r="A17514" s="188"/>
      <c r="B17514" s="188"/>
      <c r="C17514" s="188"/>
      <c r="D17514" s="189"/>
    </row>
    <row r="17515" spans="1:4">
      <c r="A17515" s="188"/>
      <c r="B17515" s="188"/>
      <c r="C17515" s="188"/>
      <c r="D17515" s="189"/>
    </row>
    <row r="17516" spans="1:4">
      <c r="A17516" s="188"/>
      <c r="B17516" s="188"/>
      <c r="C17516" s="188"/>
      <c r="D17516" s="189"/>
    </row>
    <row r="17517" spans="1:4">
      <c r="A17517" s="188"/>
      <c r="B17517" s="188"/>
      <c r="C17517" s="188"/>
      <c r="D17517" s="189"/>
    </row>
    <row r="17518" spans="1:4">
      <c r="A17518" s="188"/>
      <c r="B17518" s="188"/>
      <c r="C17518" s="188"/>
      <c r="D17518" s="189"/>
    </row>
    <row r="17519" spans="1:4">
      <c r="A17519" s="188"/>
      <c r="B17519" s="188"/>
      <c r="C17519" s="188"/>
      <c r="D17519" s="189"/>
    </row>
    <row r="17520" spans="1:4">
      <c r="A17520" s="188"/>
      <c r="B17520" s="188"/>
      <c r="C17520" s="188"/>
      <c r="D17520" s="189"/>
    </row>
    <row r="17521" spans="1:4">
      <c r="A17521" s="188"/>
      <c r="B17521" s="188"/>
      <c r="C17521" s="188"/>
      <c r="D17521" s="189"/>
    </row>
    <row r="17522" spans="1:4">
      <c r="A17522" s="188"/>
      <c r="B17522" s="188"/>
      <c r="C17522" s="188"/>
      <c r="D17522" s="189"/>
    </row>
    <row r="17523" spans="1:4">
      <c r="A17523" s="188"/>
      <c r="B17523" s="188"/>
      <c r="C17523" s="188"/>
      <c r="D17523" s="189"/>
    </row>
    <row r="17524" spans="1:4">
      <c r="A17524" s="188"/>
      <c r="B17524" s="188"/>
      <c r="C17524" s="188"/>
      <c r="D17524" s="189"/>
    </row>
    <row r="17525" spans="1:4">
      <c r="A17525" s="188"/>
      <c r="B17525" s="188"/>
      <c r="C17525" s="188"/>
      <c r="D17525" s="189"/>
    </row>
    <row r="17526" spans="1:4">
      <c r="A17526" s="188"/>
      <c r="B17526" s="188"/>
      <c r="C17526" s="188"/>
      <c r="D17526" s="189"/>
    </row>
    <row r="17527" spans="1:4">
      <c r="A17527" s="188"/>
      <c r="B17527" s="188"/>
      <c r="C17527" s="188"/>
      <c r="D17527" s="189"/>
    </row>
    <row r="17528" spans="1:4">
      <c r="A17528" s="188"/>
      <c r="B17528" s="188"/>
      <c r="C17528" s="188"/>
      <c r="D17528" s="189"/>
    </row>
    <row r="17529" spans="1:4">
      <c r="A17529" s="188"/>
      <c r="B17529" s="188"/>
      <c r="C17529" s="188"/>
      <c r="D17529" s="189"/>
    </row>
    <row r="17530" spans="1:4">
      <c r="A17530" s="188"/>
      <c r="B17530" s="188"/>
      <c r="C17530" s="188"/>
      <c r="D17530" s="189"/>
    </row>
    <row r="17531" spans="1:4">
      <c r="A17531" s="188"/>
      <c r="B17531" s="188"/>
      <c r="C17531" s="188"/>
      <c r="D17531" s="189"/>
    </row>
    <row r="17532" spans="1:4">
      <c r="A17532" s="188"/>
      <c r="B17532" s="188"/>
      <c r="C17532" s="188"/>
      <c r="D17532" s="189"/>
    </row>
    <row r="17533" spans="1:4">
      <c r="A17533" s="188"/>
      <c r="B17533" s="188"/>
      <c r="C17533" s="188"/>
      <c r="D17533" s="189"/>
    </row>
    <row r="17534" spans="1:4">
      <c r="A17534" s="188"/>
      <c r="B17534" s="188"/>
      <c r="C17534" s="188"/>
      <c r="D17534" s="189"/>
    </row>
    <row r="17535" spans="1:4">
      <c r="A17535" s="188"/>
      <c r="B17535" s="188"/>
      <c r="C17535" s="188"/>
      <c r="D17535" s="189"/>
    </row>
    <row r="17536" spans="1:4">
      <c r="A17536" s="188"/>
      <c r="B17536" s="188"/>
      <c r="C17536" s="188"/>
      <c r="D17536" s="189"/>
    </row>
    <row r="17537" spans="1:4">
      <c r="A17537" s="188"/>
      <c r="B17537" s="188"/>
      <c r="C17537" s="188"/>
      <c r="D17537" s="189"/>
    </row>
    <row r="17538" spans="1:4">
      <c r="A17538" s="188"/>
      <c r="B17538" s="188"/>
      <c r="C17538" s="188"/>
      <c r="D17538" s="189"/>
    </row>
    <row r="17539" spans="1:4">
      <c r="A17539" s="188"/>
      <c r="B17539" s="188"/>
      <c r="C17539" s="188"/>
      <c r="D17539" s="189"/>
    </row>
    <row r="17540" spans="1:4">
      <c r="A17540" s="188"/>
      <c r="B17540" s="188"/>
      <c r="C17540" s="188"/>
      <c r="D17540" s="189"/>
    </row>
    <row r="17541" spans="1:4">
      <c r="A17541" s="188"/>
      <c r="B17541" s="188"/>
      <c r="C17541" s="188"/>
      <c r="D17541" s="189"/>
    </row>
    <row r="17542" spans="1:4">
      <c r="A17542" s="188"/>
      <c r="B17542" s="188"/>
      <c r="C17542" s="188"/>
      <c r="D17542" s="189"/>
    </row>
    <row r="17543" spans="1:4">
      <c r="A17543" s="188"/>
      <c r="B17543" s="188"/>
      <c r="C17543" s="188"/>
      <c r="D17543" s="189"/>
    </row>
    <row r="17544" spans="1:4">
      <c r="A17544" s="188"/>
      <c r="B17544" s="188"/>
      <c r="C17544" s="188"/>
      <c r="D17544" s="189"/>
    </row>
    <row r="17545" spans="1:4">
      <c r="A17545" s="188"/>
      <c r="B17545" s="188"/>
      <c r="C17545" s="188"/>
      <c r="D17545" s="189"/>
    </row>
    <row r="17546" spans="1:4">
      <c r="A17546" s="188"/>
      <c r="B17546" s="188"/>
      <c r="C17546" s="188"/>
      <c r="D17546" s="189"/>
    </row>
    <row r="17547" spans="1:4">
      <c r="A17547" s="188"/>
      <c r="B17547" s="188"/>
      <c r="C17547" s="188"/>
      <c r="D17547" s="189"/>
    </row>
    <row r="17548" spans="1:4">
      <c r="A17548" s="188"/>
      <c r="B17548" s="188"/>
      <c r="C17548" s="188"/>
      <c r="D17548" s="189"/>
    </row>
    <row r="17549" spans="1:4">
      <c r="A17549" s="188"/>
      <c r="B17549" s="188"/>
      <c r="C17549" s="188"/>
      <c r="D17549" s="189"/>
    </row>
    <row r="17550" spans="1:4">
      <c r="A17550" s="188"/>
      <c r="B17550" s="188"/>
      <c r="C17550" s="188"/>
      <c r="D17550" s="189"/>
    </row>
    <row r="17551" spans="1:4">
      <c r="A17551" s="188"/>
      <c r="B17551" s="188"/>
      <c r="C17551" s="188"/>
      <c r="D17551" s="189"/>
    </row>
    <row r="17552" spans="1:4">
      <c r="A17552" s="188"/>
      <c r="B17552" s="188"/>
      <c r="C17552" s="188"/>
      <c r="D17552" s="189"/>
    </row>
    <row r="17553" spans="1:4">
      <c r="A17553" s="188"/>
      <c r="B17553" s="188"/>
      <c r="C17553" s="188"/>
      <c r="D17553" s="189"/>
    </row>
    <row r="17554" spans="1:4">
      <c r="A17554" s="188"/>
      <c r="B17554" s="188"/>
      <c r="C17554" s="188"/>
      <c r="D17554" s="189"/>
    </row>
    <row r="17555" spans="1:4">
      <c r="A17555" s="188"/>
      <c r="B17555" s="188"/>
      <c r="C17555" s="188"/>
      <c r="D17555" s="189"/>
    </row>
    <row r="17556" spans="1:4">
      <c r="A17556" s="188"/>
      <c r="B17556" s="188"/>
      <c r="C17556" s="188"/>
      <c r="D17556" s="189"/>
    </row>
    <row r="17557" spans="1:4">
      <c r="A17557" s="188"/>
      <c r="B17557" s="188"/>
      <c r="C17557" s="188"/>
      <c r="D17557" s="189"/>
    </row>
    <row r="17558" spans="1:4">
      <c r="A17558" s="188"/>
      <c r="B17558" s="188"/>
      <c r="C17558" s="188"/>
      <c r="D17558" s="189"/>
    </row>
    <row r="17559" spans="1:4">
      <c r="A17559" s="188"/>
      <c r="B17559" s="188"/>
      <c r="C17559" s="188"/>
      <c r="D17559" s="189"/>
    </row>
    <row r="17560" spans="1:4">
      <c r="A17560" s="188"/>
      <c r="B17560" s="188"/>
      <c r="C17560" s="188"/>
      <c r="D17560" s="189"/>
    </row>
    <row r="17561" spans="1:4">
      <c r="A17561" s="188"/>
      <c r="B17561" s="188"/>
      <c r="C17561" s="188"/>
      <c r="D17561" s="189"/>
    </row>
    <row r="17562" spans="1:4">
      <c r="A17562" s="188"/>
      <c r="B17562" s="188"/>
      <c r="C17562" s="188"/>
      <c r="D17562" s="189"/>
    </row>
    <row r="17563" spans="1:4">
      <c r="A17563" s="188"/>
      <c r="B17563" s="188"/>
      <c r="C17563" s="188"/>
      <c r="D17563" s="189"/>
    </row>
    <row r="17564" spans="1:4">
      <c r="A17564" s="188"/>
      <c r="B17564" s="188"/>
      <c r="C17564" s="188"/>
      <c r="D17564" s="189"/>
    </row>
    <row r="17565" spans="1:4">
      <c r="A17565" s="188"/>
      <c r="B17565" s="188"/>
      <c r="C17565" s="188"/>
      <c r="D17565" s="189"/>
    </row>
    <row r="17566" spans="1:4">
      <c r="A17566" s="188"/>
      <c r="B17566" s="188"/>
      <c r="C17566" s="188"/>
      <c r="D17566" s="189"/>
    </row>
    <row r="17567" spans="1:4">
      <c r="A17567" s="188"/>
      <c r="B17567" s="188"/>
      <c r="C17567" s="188"/>
      <c r="D17567" s="189"/>
    </row>
    <row r="17568" spans="1:4">
      <c r="A17568" s="188"/>
      <c r="B17568" s="188"/>
      <c r="C17568" s="188"/>
      <c r="D17568" s="189"/>
    </row>
    <row r="17569" spans="1:4">
      <c r="A17569" s="188"/>
      <c r="B17569" s="188"/>
      <c r="C17569" s="188"/>
      <c r="D17569" s="189"/>
    </row>
    <row r="17570" spans="1:4">
      <c r="A17570" s="188"/>
      <c r="B17570" s="188"/>
      <c r="C17570" s="188"/>
      <c r="D17570" s="189"/>
    </row>
    <row r="17571" spans="1:4">
      <c r="A17571" s="188"/>
      <c r="B17571" s="188"/>
      <c r="C17571" s="188"/>
      <c r="D17571" s="189"/>
    </row>
    <row r="17572" spans="1:4">
      <c r="A17572" s="188"/>
      <c r="B17572" s="188"/>
      <c r="C17572" s="188"/>
      <c r="D17572" s="189"/>
    </row>
    <row r="17573" spans="1:4">
      <c r="A17573" s="188"/>
      <c r="B17573" s="188"/>
      <c r="C17573" s="188"/>
      <c r="D17573" s="189"/>
    </row>
    <row r="17574" spans="1:4">
      <c r="A17574" s="188"/>
      <c r="B17574" s="188"/>
      <c r="C17574" s="188"/>
      <c r="D17574" s="189"/>
    </row>
    <row r="17575" spans="1:4">
      <c r="A17575" s="188"/>
      <c r="B17575" s="188"/>
      <c r="C17575" s="188"/>
      <c r="D17575" s="189"/>
    </row>
    <row r="17576" spans="1:4">
      <c r="A17576" s="188"/>
      <c r="B17576" s="188"/>
      <c r="C17576" s="188"/>
      <c r="D17576" s="189"/>
    </row>
    <row r="17577" spans="1:4">
      <c r="A17577" s="188"/>
      <c r="B17577" s="188"/>
      <c r="C17577" s="188"/>
      <c r="D17577" s="189"/>
    </row>
    <row r="17578" spans="1:4">
      <c r="A17578" s="188"/>
      <c r="B17578" s="188"/>
      <c r="C17578" s="188"/>
      <c r="D17578" s="189"/>
    </row>
    <row r="17579" spans="1:4">
      <c r="A17579" s="188"/>
      <c r="B17579" s="188"/>
      <c r="C17579" s="188"/>
      <c r="D17579" s="189"/>
    </row>
    <row r="17580" spans="1:4">
      <c r="A17580" s="188"/>
      <c r="B17580" s="188"/>
      <c r="C17580" s="188"/>
      <c r="D17580" s="189"/>
    </row>
    <row r="17581" spans="1:4">
      <c r="A17581" s="188"/>
      <c r="B17581" s="188"/>
      <c r="C17581" s="188"/>
      <c r="D17581" s="189"/>
    </row>
    <row r="17582" spans="1:4">
      <c r="A17582" s="188"/>
      <c r="B17582" s="188"/>
      <c r="C17582" s="188"/>
      <c r="D17582" s="189"/>
    </row>
    <row r="17583" spans="1:4">
      <c r="A17583" s="188"/>
      <c r="B17583" s="188"/>
      <c r="C17583" s="188"/>
      <c r="D17583" s="189"/>
    </row>
    <row r="17584" spans="1:4">
      <c r="A17584" s="188"/>
      <c r="B17584" s="188"/>
      <c r="C17584" s="188"/>
      <c r="D17584" s="189"/>
    </row>
    <row r="17585" spans="1:4">
      <c r="A17585" s="188"/>
      <c r="B17585" s="188"/>
      <c r="C17585" s="188"/>
      <c r="D17585" s="189"/>
    </row>
    <row r="17586" spans="1:4">
      <c r="A17586" s="188"/>
      <c r="B17586" s="188"/>
      <c r="C17586" s="188"/>
      <c r="D17586" s="189"/>
    </row>
    <row r="17587" spans="1:4">
      <c r="A17587" s="188"/>
      <c r="B17587" s="188"/>
      <c r="C17587" s="188"/>
      <c r="D17587" s="189"/>
    </row>
    <row r="17588" spans="1:4">
      <c r="A17588" s="188"/>
      <c r="B17588" s="188"/>
      <c r="C17588" s="188"/>
      <c r="D17588" s="189"/>
    </row>
    <row r="17589" spans="1:4">
      <c r="A17589" s="188"/>
      <c r="B17589" s="188"/>
      <c r="C17589" s="188"/>
      <c r="D17589" s="189"/>
    </row>
    <row r="17590" spans="1:4">
      <c r="A17590" s="188"/>
      <c r="B17590" s="188"/>
      <c r="C17590" s="188"/>
      <c r="D17590" s="189"/>
    </row>
    <row r="17591" spans="1:4">
      <c r="A17591" s="188"/>
      <c r="B17591" s="188"/>
      <c r="C17591" s="188"/>
      <c r="D17591" s="189"/>
    </row>
    <row r="17592" spans="1:4">
      <c r="A17592" s="188"/>
      <c r="B17592" s="188"/>
      <c r="C17592" s="188"/>
      <c r="D17592" s="189"/>
    </row>
    <row r="17593" spans="1:4">
      <c r="A17593" s="188"/>
      <c r="B17593" s="188"/>
      <c r="C17593" s="188"/>
      <c r="D17593" s="189"/>
    </row>
    <row r="17594" spans="1:4">
      <c r="A17594" s="188"/>
      <c r="B17594" s="188"/>
      <c r="C17594" s="188"/>
      <c r="D17594" s="189"/>
    </row>
    <row r="17595" spans="1:4">
      <c r="A17595" s="188"/>
      <c r="B17595" s="188"/>
      <c r="C17595" s="188"/>
      <c r="D17595" s="189"/>
    </row>
    <row r="17596" spans="1:4">
      <c r="A17596" s="188"/>
      <c r="B17596" s="188"/>
      <c r="C17596" s="188"/>
      <c r="D17596" s="189"/>
    </row>
    <row r="17597" spans="1:4">
      <c r="A17597" s="188"/>
      <c r="B17597" s="188"/>
      <c r="C17597" s="188"/>
      <c r="D17597" s="189"/>
    </row>
    <row r="17598" spans="1:4">
      <c r="A17598" s="188"/>
      <c r="B17598" s="188"/>
      <c r="C17598" s="188"/>
      <c r="D17598" s="189"/>
    </row>
    <row r="17599" spans="1:4">
      <c r="A17599" s="188"/>
      <c r="B17599" s="188"/>
      <c r="C17599" s="188"/>
      <c r="D17599" s="189"/>
    </row>
    <row r="17600" spans="1:4">
      <c r="A17600" s="188"/>
      <c r="B17600" s="188"/>
      <c r="C17600" s="188"/>
      <c r="D17600" s="189"/>
    </row>
    <row r="17601" spans="1:4">
      <c r="A17601" s="188"/>
      <c r="B17601" s="188"/>
      <c r="C17601" s="188"/>
      <c r="D17601" s="189"/>
    </row>
    <row r="17602" spans="1:4">
      <c r="A17602" s="188"/>
      <c r="B17602" s="188"/>
      <c r="C17602" s="188"/>
      <c r="D17602" s="189"/>
    </row>
    <row r="17603" spans="1:4">
      <c r="A17603" s="188"/>
      <c r="B17603" s="188"/>
      <c r="C17603" s="188"/>
      <c r="D17603" s="189"/>
    </row>
    <row r="17604" spans="1:4">
      <c r="A17604" s="188"/>
      <c r="B17604" s="188"/>
      <c r="C17604" s="188"/>
      <c r="D17604" s="189"/>
    </row>
    <row r="17605" spans="1:4">
      <c r="A17605" s="188"/>
      <c r="B17605" s="188"/>
      <c r="C17605" s="188"/>
      <c r="D17605" s="189"/>
    </row>
    <row r="17606" spans="1:4">
      <c r="A17606" s="188"/>
      <c r="B17606" s="188"/>
      <c r="C17606" s="188"/>
      <c r="D17606" s="189"/>
    </row>
    <row r="17607" spans="1:4">
      <c r="A17607" s="188"/>
      <c r="B17607" s="188"/>
      <c r="C17607" s="188"/>
      <c r="D17607" s="189"/>
    </row>
    <row r="17608" spans="1:4">
      <c r="A17608" s="188"/>
      <c r="B17608" s="188"/>
      <c r="C17608" s="188"/>
      <c r="D17608" s="189"/>
    </row>
    <row r="17609" spans="1:4">
      <c r="A17609" s="188"/>
      <c r="B17609" s="188"/>
      <c r="C17609" s="188"/>
      <c r="D17609" s="189"/>
    </row>
    <row r="17610" spans="1:4">
      <c r="A17610" s="188"/>
      <c r="B17610" s="188"/>
      <c r="C17610" s="188"/>
      <c r="D17610" s="189"/>
    </row>
    <row r="17611" spans="1:4">
      <c r="A17611" s="188"/>
      <c r="B17611" s="188"/>
      <c r="C17611" s="188"/>
      <c r="D17611" s="189"/>
    </row>
    <row r="17612" spans="1:4">
      <c r="A17612" s="188"/>
      <c r="B17612" s="188"/>
      <c r="C17612" s="188"/>
      <c r="D17612" s="189"/>
    </row>
    <row r="17613" spans="1:4">
      <c r="A17613" s="188"/>
      <c r="B17613" s="188"/>
      <c r="C17613" s="188"/>
      <c r="D17613" s="189"/>
    </row>
    <row r="17614" spans="1:4">
      <c r="A17614" s="188"/>
      <c r="B17614" s="188"/>
      <c r="C17614" s="188"/>
      <c r="D17614" s="189"/>
    </row>
    <row r="17615" spans="1:4">
      <c r="A17615" s="188"/>
      <c r="B17615" s="188"/>
      <c r="C17615" s="188"/>
      <c r="D17615" s="189"/>
    </row>
    <row r="17616" spans="1:4">
      <c r="A17616" s="188"/>
      <c r="B17616" s="188"/>
      <c r="C17616" s="188"/>
      <c r="D17616" s="189"/>
    </row>
    <row r="17617" spans="1:4">
      <c r="A17617" s="188"/>
      <c r="B17617" s="188"/>
      <c r="C17617" s="188"/>
      <c r="D17617" s="189"/>
    </row>
    <row r="17618" spans="1:4">
      <c r="A17618" s="188"/>
      <c r="B17618" s="188"/>
      <c r="C17618" s="188"/>
      <c r="D17618" s="189"/>
    </row>
    <row r="17619" spans="1:4">
      <c r="A17619" s="188"/>
      <c r="B17619" s="188"/>
      <c r="C17619" s="188"/>
      <c r="D17619" s="189"/>
    </row>
    <row r="17620" spans="1:4">
      <c r="A17620" s="188"/>
      <c r="B17620" s="188"/>
      <c r="C17620" s="188"/>
      <c r="D17620" s="189"/>
    </row>
    <row r="17621" spans="1:4">
      <c r="A17621" s="188"/>
      <c r="B17621" s="188"/>
      <c r="C17621" s="188"/>
      <c r="D17621" s="189"/>
    </row>
    <row r="17622" spans="1:4">
      <c r="A17622" s="188"/>
      <c r="B17622" s="188"/>
      <c r="C17622" s="188"/>
      <c r="D17622" s="189"/>
    </row>
    <row r="17623" spans="1:4">
      <c r="A17623" s="188"/>
      <c r="B17623" s="188"/>
      <c r="C17623" s="188"/>
      <c r="D17623" s="189"/>
    </row>
    <row r="17624" spans="1:4">
      <c r="A17624" s="188"/>
      <c r="B17624" s="188"/>
      <c r="C17624" s="188"/>
      <c r="D17624" s="189"/>
    </row>
    <row r="17625" spans="1:4">
      <c r="A17625" s="188"/>
      <c r="B17625" s="188"/>
      <c r="C17625" s="188"/>
      <c r="D17625" s="189"/>
    </row>
    <row r="17626" spans="1:4">
      <c r="A17626" s="188"/>
      <c r="B17626" s="188"/>
      <c r="C17626" s="188"/>
      <c r="D17626" s="189"/>
    </row>
    <row r="17627" spans="1:4">
      <c r="A17627" s="188"/>
      <c r="B17627" s="188"/>
      <c r="C17627" s="188"/>
      <c r="D17627" s="189"/>
    </row>
    <row r="17628" spans="1:4">
      <c r="A17628" s="188"/>
      <c r="B17628" s="188"/>
      <c r="C17628" s="188"/>
      <c r="D17628" s="189"/>
    </row>
    <row r="17629" spans="1:4">
      <c r="A17629" s="188"/>
      <c r="B17629" s="188"/>
      <c r="C17629" s="188"/>
      <c r="D17629" s="189"/>
    </row>
    <row r="17630" spans="1:4">
      <c r="A17630" s="188"/>
      <c r="B17630" s="188"/>
      <c r="C17630" s="188"/>
      <c r="D17630" s="189"/>
    </row>
    <row r="17631" spans="1:4">
      <c r="A17631" s="188"/>
      <c r="B17631" s="188"/>
      <c r="C17631" s="188"/>
      <c r="D17631" s="189"/>
    </row>
    <row r="17632" spans="1:4">
      <c r="A17632" s="188"/>
      <c r="B17632" s="188"/>
      <c r="C17632" s="188"/>
      <c r="D17632" s="189"/>
    </row>
    <row r="17633" spans="1:4">
      <c r="A17633" s="188"/>
      <c r="B17633" s="188"/>
      <c r="C17633" s="188"/>
      <c r="D17633" s="189"/>
    </row>
    <row r="17634" spans="1:4">
      <c r="A17634" s="188"/>
      <c r="B17634" s="188"/>
      <c r="C17634" s="188"/>
      <c r="D17634" s="189"/>
    </row>
    <row r="17635" spans="1:4">
      <c r="A17635" s="188"/>
      <c r="B17635" s="188"/>
      <c r="C17635" s="188"/>
      <c r="D17635" s="189"/>
    </row>
    <row r="17636" spans="1:4">
      <c r="A17636" s="188"/>
      <c r="B17636" s="188"/>
      <c r="C17636" s="188"/>
      <c r="D17636" s="189"/>
    </row>
    <row r="17637" spans="1:4">
      <c r="A17637" s="188"/>
      <c r="B17637" s="188"/>
      <c r="C17637" s="188"/>
      <c r="D17637" s="189"/>
    </row>
    <row r="17638" spans="1:4">
      <c r="A17638" s="188"/>
      <c r="B17638" s="188"/>
      <c r="C17638" s="188"/>
      <c r="D17638" s="189"/>
    </row>
    <row r="17639" spans="1:4">
      <c r="A17639" s="188"/>
      <c r="B17639" s="188"/>
      <c r="C17639" s="188"/>
      <c r="D17639" s="189"/>
    </row>
    <row r="17640" spans="1:4">
      <c r="A17640" s="188"/>
      <c r="B17640" s="188"/>
      <c r="C17640" s="188"/>
      <c r="D17640" s="189"/>
    </row>
    <row r="17641" spans="1:4">
      <c r="A17641" s="188"/>
      <c r="B17641" s="188"/>
      <c r="C17641" s="188"/>
      <c r="D17641" s="189"/>
    </row>
    <row r="17642" spans="1:4">
      <c r="A17642" s="188"/>
      <c r="B17642" s="188"/>
      <c r="C17642" s="188"/>
      <c r="D17642" s="189"/>
    </row>
    <row r="17643" spans="1:4">
      <c r="A17643" s="188"/>
      <c r="B17643" s="188"/>
      <c r="C17643" s="188"/>
      <c r="D17643" s="189"/>
    </row>
    <row r="17644" spans="1:4">
      <c r="A17644" s="188"/>
      <c r="B17644" s="188"/>
      <c r="C17644" s="188"/>
      <c r="D17644" s="189"/>
    </row>
    <row r="17645" spans="1:4">
      <c r="A17645" s="188"/>
      <c r="B17645" s="188"/>
      <c r="C17645" s="188"/>
      <c r="D17645" s="189"/>
    </row>
    <row r="17646" spans="1:4">
      <c r="A17646" s="188"/>
      <c r="B17646" s="188"/>
      <c r="C17646" s="188"/>
      <c r="D17646" s="189"/>
    </row>
    <row r="17647" spans="1:4">
      <c r="A17647" s="188"/>
      <c r="B17647" s="188"/>
      <c r="C17647" s="188"/>
      <c r="D17647" s="189"/>
    </row>
    <row r="17648" spans="1:4">
      <c r="A17648" s="188"/>
      <c r="B17648" s="188"/>
      <c r="C17648" s="188"/>
      <c r="D17648" s="189"/>
    </row>
    <row r="17649" spans="1:4">
      <c r="A17649" s="188"/>
      <c r="B17649" s="188"/>
      <c r="C17649" s="188"/>
      <c r="D17649" s="189"/>
    </row>
    <row r="17650" spans="1:4">
      <c r="A17650" s="188"/>
      <c r="B17650" s="188"/>
      <c r="C17650" s="188"/>
      <c r="D17650" s="189"/>
    </row>
    <row r="17651" spans="1:4">
      <c r="A17651" s="188"/>
      <c r="B17651" s="188"/>
      <c r="C17651" s="188"/>
      <c r="D17651" s="189"/>
    </row>
    <row r="17652" spans="1:4">
      <c r="A17652" s="188"/>
      <c r="B17652" s="188"/>
      <c r="C17652" s="188"/>
      <c r="D17652" s="189"/>
    </row>
    <row r="17653" spans="1:4">
      <c r="A17653" s="188"/>
      <c r="B17653" s="188"/>
      <c r="C17653" s="188"/>
      <c r="D17653" s="189"/>
    </row>
    <row r="17654" spans="1:4">
      <c r="A17654" s="188"/>
      <c r="B17654" s="188"/>
      <c r="C17654" s="188"/>
      <c r="D17654" s="189"/>
    </row>
    <row r="17655" spans="1:4">
      <c r="A17655" s="188"/>
      <c r="B17655" s="188"/>
      <c r="C17655" s="188"/>
      <c r="D17655" s="189"/>
    </row>
    <row r="17656" spans="1:4">
      <c r="A17656" s="188"/>
      <c r="B17656" s="188"/>
      <c r="C17656" s="188"/>
      <c r="D17656" s="189"/>
    </row>
    <row r="17657" spans="1:4">
      <c r="A17657" s="188"/>
      <c r="B17657" s="188"/>
      <c r="C17657" s="188"/>
      <c r="D17657" s="189"/>
    </row>
    <row r="17658" spans="1:4">
      <c r="A17658" s="188"/>
      <c r="B17658" s="188"/>
      <c r="C17658" s="188"/>
      <c r="D17658" s="189"/>
    </row>
    <row r="17659" spans="1:4">
      <c r="A17659" s="188"/>
      <c r="B17659" s="188"/>
      <c r="C17659" s="188"/>
      <c r="D17659" s="189"/>
    </row>
    <row r="17660" spans="1:4">
      <c r="A17660" s="188"/>
      <c r="B17660" s="188"/>
      <c r="C17660" s="188"/>
      <c r="D17660" s="189"/>
    </row>
    <row r="17661" spans="1:4">
      <c r="A17661" s="188"/>
      <c r="B17661" s="188"/>
      <c r="C17661" s="188"/>
      <c r="D17661" s="189"/>
    </row>
    <row r="17662" spans="1:4">
      <c r="A17662" s="188"/>
      <c r="B17662" s="188"/>
      <c r="C17662" s="188"/>
      <c r="D17662" s="189"/>
    </row>
    <row r="17663" spans="1:4">
      <c r="A17663" s="188"/>
      <c r="B17663" s="188"/>
      <c r="C17663" s="188"/>
      <c r="D17663" s="189"/>
    </row>
    <row r="17664" spans="1:4">
      <c r="A17664" s="188"/>
      <c r="B17664" s="188"/>
      <c r="C17664" s="188"/>
      <c r="D17664" s="189"/>
    </row>
    <row r="17665" spans="1:4">
      <c r="A17665" s="188"/>
      <c r="B17665" s="188"/>
      <c r="C17665" s="188"/>
      <c r="D17665" s="189"/>
    </row>
    <row r="17666" spans="1:4">
      <c r="A17666" s="188"/>
      <c r="B17666" s="188"/>
      <c r="C17666" s="188"/>
      <c r="D17666" s="189"/>
    </row>
    <row r="17667" spans="1:4">
      <c r="A17667" s="188"/>
      <c r="B17667" s="188"/>
      <c r="C17667" s="188"/>
      <c r="D17667" s="189"/>
    </row>
    <row r="17668" spans="1:4">
      <c r="A17668" s="188"/>
      <c r="B17668" s="188"/>
      <c r="C17668" s="188"/>
      <c r="D17668" s="189"/>
    </row>
    <row r="17669" spans="1:4">
      <c r="A17669" s="188"/>
      <c r="B17669" s="188"/>
      <c r="C17669" s="188"/>
      <c r="D17669" s="189"/>
    </row>
    <row r="17670" spans="1:4">
      <c r="A17670" s="188"/>
      <c r="B17670" s="188"/>
      <c r="C17670" s="188"/>
      <c r="D17670" s="189"/>
    </row>
    <row r="17671" spans="1:4">
      <c r="A17671" s="188"/>
      <c r="B17671" s="188"/>
      <c r="C17671" s="188"/>
      <c r="D17671" s="189"/>
    </row>
    <row r="17672" spans="1:4">
      <c r="A17672" s="188"/>
      <c r="B17672" s="188"/>
      <c r="C17672" s="188"/>
      <c r="D17672" s="189"/>
    </row>
    <row r="17673" spans="1:4">
      <c r="A17673" s="188"/>
      <c r="B17673" s="188"/>
      <c r="C17673" s="188"/>
      <c r="D17673" s="189"/>
    </row>
    <row r="17674" spans="1:4">
      <c r="A17674" s="188"/>
      <c r="B17674" s="188"/>
      <c r="C17674" s="188"/>
      <c r="D17674" s="189"/>
    </row>
    <row r="17675" spans="1:4">
      <c r="A17675" s="188"/>
      <c r="B17675" s="188"/>
      <c r="C17675" s="188"/>
      <c r="D17675" s="189"/>
    </row>
    <row r="17676" spans="1:4">
      <c r="A17676" s="188"/>
      <c r="B17676" s="188"/>
      <c r="C17676" s="188"/>
      <c r="D17676" s="189"/>
    </row>
    <row r="17677" spans="1:4">
      <c r="A17677" s="188"/>
      <c r="B17677" s="188"/>
      <c r="C17677" s="188"/>
      <c r="D17677" s="189"/>
    </row>
    <row r="17678" spans="1:4">
      <c r="A17678" s="188"/>
      <c r="B17678" s="188"/>
      <c r="C17678" s="188"/>
      <c r="D17678" s="189"/>
    </row>
    <row r="17679" spans="1:4">
      <c r="A17679" s="188"/>
      <c r="B17679" s="188"/>
      <c r="C17679" s="188"/>
      <c r="D17679" s="189"/>
    </row>
    <row r="17680" spans="1:4">
      <c r="A17680" s="188"/>
      <c r="B17680" s="188"/>
      <c r="C17680" s="188"/>
      <c r="D17680" s="189"/>
    </row>
    <row r="17681" spans="1:4">
      <c r="A17681" s="188"/>
      <c r="B17681" s="188"/>
      <c r="C17681" s="188"/>
      <c r="D17681" s="189"/>
    </row>
    <row r="17682" spans="1:4">
      <c r="A17682" s="188"/>
      <c r="B17682" s="188"/>
      <c r="C17682" s="188"/>
      <c r="D17682" s="189"/>
    </row>
    <row r="17683" spans="1:4">
      <c r="A17683" s="188"/>
      <c r="B17683" s="188"/>
      <c r="C17683" s="188"/>
      <c r="D17683" s="189"/>
    </row>
    <row r="17684" spans="1:4">
      <c r="A17684" s="188"/>
      <c r="B17684" s="188"/>
      <c r="C17684" s="188"/>
      <c r="D17684" s="189"/>
    </row>
    <row r="17685" spans="1:4">
      <c r="A17685" s="188"/>
      <c r="B17685" s="188"/>
      <c r="C17685" s="188"/>
      <c r="D17685" s="189"/>
    </row>
    <row r="17686" spans="1:4">
      <c r="A17686" s="188"/>
      <c r="B17686" s="188"/>
      <c r="C17686" s="188"/>
      <c r="D17686" s="189"/>
    </row>
    <row r="17687" spans="1:4">
      <c r="A17687" s="188"/>
      <c r="B17687" s="188"/>
      <c r="C17687" s="188"/>
      <c r="D17687" s="189"/>
    </row>
    <row r="17688" spans="1:4">
      <c r="A17688" s="188"/>
      <c r="B17688" s="188"/>
      <c r="C17688" s="188"/>
      <c r="D17688" s="189"/>
    </row>
    <row r="17689" spans="1:4">
      <c r="A17689" s="188"/>
      <c r="B17689" s="188"/>
      <c r="C17689" s="188"/>
      <c r="D17689" s="189"/>
    </row>
    <row r="17690" spans="1:4">
      <c r="A17690" s="188"/>
      <c r="B17690" s="188"/>
      <c r="C17690" s="188"/>
      <c r="D17690" s="189"/>
    </row>
    <row r="17691" spans="1:4">
      <c r="A17691" s="188"/>
      <c r="B17691" s="188"/>
      <c r="C17691" s="188"/>
      <c r="D17691" s="189"/>
    </row>
    <row r="17692" spans="1:4">
      <c r="A17692" s="188"/>
      <c r="B17692" s="188"/>
      <c r="C17692" s="188"/>
      <c r="D17692" s="189"/>
    </row>
    <row r="17693" spans="1:4">
      <c r="A17693" s="188"/>
      <c r="B17693" s="188"/>
      <c r="C17693" s="188"/>
      <c r="D17693" s="189"/>
    </row>
    <row r="17694" spans="1:4">
      <c r="A17694" s="188"/>
      <c r="B17694" s="188"/>
      <c r="C17694" s="188"/>
      <c r="D17694" s="189"/>
    </row>
    <row r="17695" spans="1:4">
      <c r="A17695" s="188"/>
      <c r="B17695" s="188"/>
      <c r="C17695" s="188"/>
      <c r="D17695" s="189"/>
    </row>
    <row r="17696" spans="1:4">
      <c r="A17696" s="188"/>
      <c r="B17696" s="188"/>
      <c r="C17696" s="188"/>
      <c r="D17696" s="189"/>
    </row>
    <row r="17697" spans="1:4">
      <c r="A17697" s="188"/>
      <c r="B17697" s="188"/>
      <c r="C17697" s="188"/>
      <c r="D17697" s="189"/>
    </row>
    <row r="17698" spans="1:4">
      <c r="A17698" s="188"/>
      <c r="B17698" s="188"/>
      <c r="C17698" s="188"/>
      <c r="D17698" s="189"/>
    </row>
    <row r="17699" spans="1:4">
      <c r="A17699" s="188"/>
      <c r="B17699" s="188"/>
      <c r="C17699" s="188"/>
      <c r="D17699" s="189"/>
    </row>
    <row r="17700" spans="1:4">
      <c r="A17700" s="188"/>
      <c r="B17700" s="188"/>
      <c r="C17700" s="188"/>
      <c r="D17700" s="189"/>
    </row>
    <row r="17701" spans="1:4">
      <c r="A17701" s="188"/>
      <c r="B17701" s="188"/>
      <c r="C17701" s="188"/>
      <c r="D17701" s="189"/>
    </row>
    <row r="17702" spans="1:4">
      <c r="A17702" s="188"/>
      <c r="B17702" s="188"/>
      <c r="C17702" s="188"/>
      <c r="D17702" s="189"/>
    </row>
    <row r="17703" spans="1:4">
      <c r="A17703" s="188"/>
      <c r="B17703" s="188"/>
      <c r="C17703" s="188"/>
      <c r="D17703" s="189"/>
    </row>
    <row r="17704" spans="1:4">
      <c r="A17704" s="188"/>
      <c r="B17704" s="188"/>
      <c r="C17704" s="188"/>
      <c r="D17704" s="189"/>
    </row>
    <row r="17705" spans="1:4">
      <c r="A17705" s="188"/>
      <c r="B17705" s="188"/>
      <c r="C17705" s="188"/>
      <c r="D17705" s="189"/>
    </row>
    <row r="17706" spans="1:4">
      <c r="A17706" s="188"/>
      <c r="B17706" s="188"/>
      <c r="C17706" s="188"/>
      <c r="D17706" s="189"/>
    </row>
    <row r="17707" spans="1:4">
      <c r="A17707" s="188"/>
      <c r="B17707" s="188"/>
      <c r="C17707" s="188"/>
      <c r="D17707" s="189"/>
    </row>
    <row r="17708" spans="1:4">
      <c r="A17708" s="188"/>
      <c r="B17708" s="188"/>
      <c r="C17708" s="188"/>
      <c r="D17708" s="189"/>
    </row>
    <row r="17709" spans="1:4">
      <c r="A17709" s="188"/>
      <c r="B17709" s="188"/>
      <c r="C17709" s="188"/>
      <c r="D17709" s="189"/>
    </row>
    <row r="17710" spans="1:4">
      <c r="A17710" s="188"/>
      <c r="B17710" s="188"/>
      <c r="C17710" s="188"/>
      <c r="D17710" s="189"/>
    </row>
    <row r="17711" spans="1:4">
      <c r="A17711" s="188"/>
      <c r="B17711" s="188"/>
      <c r="C17711" s="188"/>
      <c r="D17711" s="189"/>
    </row>
    <row r="17712" spans="1:4">
      <c r="A17712" s="188"/>
      <c r="B17712" s="188"/>
      <c r="C17712" s="188"/>
      <c r="D17712" s="189"/>
    </row>
    <row r="17713" spans="1:4">
      <c r="A17713" s="188"/>
      <c r="B17713" s="188"/>
      <c r="C17713" s="188"/>
      <c r="D17713" s="189"/>
    </row>
    <row r="17714" spans="1:4">
      <c r="A17714" s="188"/>
      <c r="B17714" s="188"/>
      <c r="C17714" s="188"/>
      <c r="D17714" s="189"/>
    </row>
    <row r="17715" spans="1:4">
      <c r="A17715" s="188"/>
      <c r="B17715" s="188"/>
      <c r="C17715" s="188"/>
      <c r="D17715" s="189"/>
    </row>
    <row r="17716" spans="1:4">
      <c r="A17716" s="188"/>
      <c r="B17716" s="188"/>
      <c r="C17716" s="188"/>
      <c r="D17716" s="189"/>
    </row>
    <row r="17717" spans="1:4">
      <c r="A17717" s="188"/>
      <c r="B17717" s="188"/>
      <c r="C17717" s="188"/>
      <c r="D17717" s="189"/>
    </row>
    <row r="17718" spans="1:4">
      <c r="A17718" s="188"/>
      <c r="B17718" s="188"/>
      <c r="C17718" s="188"/>
      <c r="D17718" s="189"/>
    </row>
    <row r="17719" spans="1:4">
      <c r="A17719" s="188"/>
      <c r="B17719" s="188"/>
      <c r="C17719" s="188"/>
      <c r="D17719" s="189"/>
    </row>
    <row r="17720" spans="1:4">
      <c r="A17720" s="188"/>
      <c r="B17720" s="188"/>
      <c r="C17720" s="188"/>
      <c r="D17720" s="189"/>
    </row>
    <row r="17721" spans="1:4">
      <c r="A17721" s="188"/>
      <c r="B17721" s="188"/>
      <c r="C17721" s="188"/>
      <c r="D17721" s="189"/>
    </row>
    <row r="17722" spans="1:4">
      <c r="A17722" s="188"/>
      <c r="B17722" s="188"/>
      <c r="C17722" s="188"/>
      <c r="D17722" s="189"/>
    </row>
    <row r="17723" spans="1:4">
      <c r="A17723" s="188"/>
      <c r="B17723" s="188"/>
      <c r="C17723" s="188"/>
      <c r="D17723" s="189"/>
    </row>
    <row r="17724" spans="1:4">
      <c r="A17724" s="188"/>
      <c r="B17724" s="188"/>
      <c r="C17724" s="188"/>
      <c r="D17724" s="189"/>
    </row>
    <row r="17725" spans="1:4">
      <c r="A17725" s="188"/>
      <c r="B17725" s="188"/>
      <c r="C17725" s="188"/>
      <c r="D17725" s="189"/>
    </row>
    <row r="17726" spans="1:4">
      <c r="A17726" s="188"/>
      <c r="B17726" s="188"/>
      <c r="C17726" s="188"/>
      <c r="D17726" s="189"/>
    </row>
    <row r="17727" spans="1:4">
      <c r="A17727" s="188"/>
      <c r="B17727" s="188"/>
      <c r="C17727" s="188"/>
      <c r="D17727" s="189"/>
    </row>
    <row r="17728" spans="1:4">
      <c r="A17728" s="188"/>
      <c r="B17728" s="188"/>
      <c r="C17728" s="188"/>
      <c r="D17728" s="189"/>
    </row>
    <row r="17729" spans="1:4">
      <c r="A17729" s="188"/>
      <c r="B17729" s="188"/>
      <c r="C17729" s="188"/>
      <c r="D17729" s="189"/>
    </row>
    <row r="17730" spans="1:4">
      <c r="A17730" s="188"/>
      <c r="B17730" s="188"/>
      <c r="C17730" s="188"/>
      <c r="D17730" s="189"/>
    </row>
    <row r="17731" spans="1:4">
      <c r="A17731" s="188"/>
      <c r="B17731" s="188"/>
      <c r="C17731" s="188"/>
      <c r="D17731" s="189"/>
    </row>
    <row r="17732" spans="1:4">
      <c r="A17732" s="188"/>
      <c r="B17732" s="188"/>
      <c r="C17732" s="188"/>
      <c r="D17732" s="189"/>
    </row>
    <row r="17733" spans="1:4">
      <c r="A17733" s="188"/>
      <c r="B17733" s="188"/>
      <c r="C17733" s="188"/>
      <c r="D17733" s="189"/>
    </row>
    <row r="17734" spans="1:4">
      <c r="A17734" s="188"/>
      <c r="B17734" s="188"/>
      <c r="C17734" s="188"/>
      <c r="D17734" s="189"/>
    </row>
    <row r="17735" spans="1:4">
      <c r="A17735" s="188"/>
      <c r="B17735" s="188"/>
      <c r="C17735" s="188"/>
      <c r="D17735" s="189"/>
    </row>
    <row r="17736" spans="1:4">
      <c r="A17736" s="188"/>
      <c r="B17736" s="188"/>
      <c r="C17736" s="188"/>
      <c r="D17736" s="189"/>
    </row>
    <row r="17737" spans="1:4">
      <c r="A17737" s="188"/>
      <c r="B17737" s="188"/>
      <c r="C17737" s="188"/>
      <c r="D17737" s="189"/>
    </row>
    <row r="17738" spans="1:4">
      <c r="A17738" s="188"/>
      <c r="B17738" s="188"/>
      <c r="C17738" s="188"/>
      <c r="D17738" s="189"/>
    </row>
    <row r="17739" spans="1:4">
      <c r="A17739" s="188"/>
      <c r="B17739" s="188"/>
      <c r="C17739" s="188"/>
      <c r="D17739" s="189"/>
    </row>
    <row r="17740" spans="1:4">
      <c r="A17740" s="188"/>
      <c r="B17740" s="188"/>
      <c r="C17740" s="188"/>
      <c r="D17740" s="189"/>
    </row>
    <row r="17741" spans="1:4">
      <c r="A17741" s="188"/>
      <c r="B17741" s="188"/>
      <c r="C17741" s="188"/>
      <c r="D17741" s="189"/>
    </row>
    <row r="17742" spans="1:4">
      <c r="A17742" s="188"/>
      <c r="B17742" s="188"/>
      <c r="C17742" s="188"/>
      <c r="D17742" s="189"/>
    </row>
    <row r="17743" spans="1:4">
      <c r="A17743" s="188"/>
      <c r="B17743" s="188"/>
      <c r="C17743" s="188"/>
      <c r="D17743" s="189"/>
    </row>
    <row r="17744" spans="1:4">
      <c r="A17744" s="188"/>
      <c r="B17744" s="188"/>
      <c r="C17744" s="188"/>
      <c r="D17744" s="189"/>
    </row>
    <row r="17745" spans="1:4">
      <c r="A17745" s="188"/>
      <c r="B17745" s="188"/>
      <c r="C17745" s="188"/>
      <c r="D17745" s="189"/>
    </row>
    <row r="17746" spans="1:4">
      <c r="A17746" s="188"/>
      <c r="B17746" s="188"/>
      <c r="C17746" s="188"/>
      <c r="D17746" s="189"/>
    </row>
    <row r="17747" spans="1:4">
      <c r="A17747" s="188"/>
      <c r="B17747" s="188"/>
      <c r="C17747" s="188"/>
      <c r="D17747" s="189"/>
    </row>
    <row r="17748" spans="1:4">
      <c r="A17748" s="188"/>
      <c r="B17748" s="188"/>
      <c r="C17748" s="188"/>
      <c r="D17748" s="189"/>
    </row>
    <row r="17749" spans="1:4">
      <c r="A17749" s="188"/>
      <c r="B17749" s="188"/>
      <c r="C17749" s="188"/>
      <c r="D17749" s="189"/>
    </row>
    <row r="17750" spans="1:4">
      <c r="A17750" s="188"/>
      <c r="B17750" s="188"/>
      <c r="C17750" s="188"/>
      <c r="D17750" s="189"/>
    </row>
    <row r="17751" spans="1:4">
      <c r="A17751" s="188"/>
      <c r="B17751" s="188"/>
      <c r="C17751" s="188"/>
      <c r="D17751" s="189"/>
    </row>
    <row r="17752" spans="1:4">
      <c r="A17752" s="188"/>
      <c r="B17752" s="188"/>
      <c r="C17752" s="188"/>
      <c r="D17752" s="189"/>
    </row>
    <row r="17753" spans="1:4">
      <c r="A17753" s="188"/>
      <c r="B17753" s="188"/>
      <c r="C17753" s="188"/>
      <c r="D17753" s="189"/>
    </row>
    <row r="17754" spans="1:4">
      <c r="A17754" s="188"/>
      <c r="B17754" s="188"/>
      <c r="C17754" s="188"/>
      <c r="D17754" s="189"/>
    </row>
    <row r="17755" spans="1:4">
      <c r="A17755" s="188"/>
      <c r="B17755" s="188"/>
      <c r="C17755" s="188"/>
      <c r="D17755" s="189"/>
    </row>
    <row r="17756" spans="1:4">
      <c r="A17756" s="188"/>
      <c r="B17756" s="188"/>
      <c r="C17756" s="188"/>
      <c r="D17756" s="189"/>
    </row>
    <row r="17757" spans="1:4">
      <c r="A17757" s="188"/>
      <c r="B17757" s="188"/>
      <c r="C17757" s="188"/>
      <c r="D17757" s="189"/>
    </row>
    <row r="17758" spans="1:4">
      <c r="A17758" s="188"/>
      <c r="B17758" s="188"/>
      <c r="C17758" s="188"/>
      <c r="D17758" s="189"/>
    </row>
    <row r="17759" spans="1:4">
      <c r="A17759" s="188"/>
      <c r="B17759" s="188"/>
      <c r="C17759" s="188"/>
      <c r="D17759" s="189"/>
    </row>
    <row r="17760" spans="1:4">
      <c r="A17760" s="188"/>
      <c r="B17760" s="188"/>
      <c r="C17760" s="188"/>
      <c r="D17760" s="189"/>
    </row>
    <row r="17761" spans="1:4">
      <c r="A17761" s="188"/>
      <c r="B17761" s="188"/>
      <c r="C17761" s="188"/>
      <c r="D17761" s="189"/>
    </row>
    <row r="17762" spans="1:4">
      <c r="A17762" s="188"/>
      <c r="B17762" s="188"/>
      <c r="C17762" s="188"/>
      <c r="D17762" s="189"/>
    </row>
    <row r="17763" spans="1:4">
      <c r="A17763" s="188"/>
      <c r="B17763" s="188"/>
      <c r="C17763" s="188"/>
      <c r="D17763" s="189"/>
    </row>
    <row r="17764" spans="1:4">
      <c r="A17764" s="188"/>
      <c r="B17764" s="188"/>
      <c r="C17764" s="188"/>
      <c r="D17764" s="189"/>
    </row>
    <row r="17765" spans="1:4">
      <c r="A17765" s="188"/>
      <c r="B17765" s="188"/>
      <c r="C17765" s="188"/>
      <c r="D17765" s="189"/>
    </row>
    <row r="17766" spans="1:4">
      <c r="A17766" s="188"/>
      <c r="B17766" s="188"/>
      <c r="C17766" s="188"/>
      <c r="D17766" s="189"/>
    </row>
    <row r="17767" spans="1:4">
      <c r="A17767" s="188"/>
      <c r="B17767" s="188"/>
      <c r="C17767" s="188"/>
      <c r="D17767" s="189"/>
    </row>
    <row r="17768" spans="1:4">
      <c r="A17768" s="188"/>
      <c r="B17768" s="188"/>
      <c r="C17768" s="188"/>
      <c r="D17768" s="189"/>
    </row>
    <row r="17769" spans="1:4">
      <c r="A17769" s="188"/>
      <c r="B17769" s="188"/>
      <c r="C17769" s="188"/>
      <c r="D17769" s="189"/>
    </row>
    <row r="17770" spans="1:4">
      <c r="A17770" s="188"/>
      <c r="B17770" s="188"/>
      <c r="C17770" s="188"/>
      <c r="D17770" s="189"/>
    </row>
    <row r="17771" spans="1:4">
      <c r="A17771" s="188"/>
      <c r="B17771" s="188"/>
      <c r="C17771" s="188"/>
      <c r="D17771" s="189"/>
    </row>
    <row r="17772" spans="1:4">
      <c r="A17772" s="188"/>
      <c r="B17772" s="188"/>
      <c r="C17772" s="188"/>
      <c r="D17772" s="189"/>
    </row>
    <row r="17773" spans="1:4">
      <c r="A17773" s="188"/>
      <c r="B17773" s="188"/>
      <c r="C17773" s="188"/>
      <c r="D17773" s="189"/>
    </row>
    <row r="17774" spans="1:4">
      <c r="A17774" s="188"/>
      <c r="B17774" s="188"/>
      <c r="C17774" s="188"/>
      <c r="D17774" s="189"/>
    </row>
    <row r="17775" spans="1:4">
      <c r="A17775" s="188"/>
      <c r="B17775" s="188"/>
      <c r="C17775" s="188"/>
      <c r="D17775" s="189"/>
    </row>
    <row r="17776" spans="1:4">
      <c r="A17776" s="188"/>
      <c r="B17776" s="188"/>
      <c r="C17776" s="188"/>
      <c r="D17776" s="189"/>
    </row>
    <row r="17777" spans="1:4">
      <c r="A17777" s="188"/>
      <c r="B17777" s="188"/>
      <c r="C17777" s="188"/>
      <c r="D17777" s="189"/>
    </row>
    <row r="17778" spans="1:4">
      <c r="A17778" s="188"/>
      <c r="B17778" s="188"/>
      <c r="C17778" s="188"/>
      <c r="D17778" s="189"/>
    </row>
    <row r="17779" spans="1:4">
      <c r="A17779" s="188"/>
      <c r="B17779" s="188"/>
      <c r="C17779" s="188"/>
      <c r="D17779" s="189"/>
    </row>
    <row r="17780" spans="1:4">
      <c r="A17780" s="188"/>
      <c r="B17780" s="188"/>
      <c r="C17780" s="188"/>
      <c r="D17780" s="189"/>
    </row>
    <row r="17781" spans="1:4">
      <c r="A17781" s="188"/>
      <c r="B17781" s="188"/>
      <c r="C17781" s="188"/>
      <c r="D17781" s="189"/>
    </row>
    <row r="17782" spans="1:4">
      <c r="A17782" s="188"/>
      <c r="B17782" s="188"/>
      <c r="C17782" s="188"/>
      <c r="D17782" s="189"/>
    </row>
    <row r="17783" spans="1:4">
      <c r="A17783" s="188"/>
      <c r="B17783" s="188"/>
      <c r="C17783" s="188"/>
      <c r="D17783" s="189"/>
    </row>
    <row r="17784" spans="1:4">
      <c r="A17784" s="188"/>
      <c r="B17784" s="188"/>
      <c r="C17784" s="188"/>
      <c r="D17784" s="189"/>
    </row>
    <row r="17785" spans="1:4">
      <c r="A17785" s="188"/>
      <c r="B17785" s="188"/>
      <c r="C17785" s="188"/>
      <c r="D17785" s="189"/>
    </row>
    <row r="17786" spans="1:4">
      <c r="A17786" s="188"/>
      <c r="B17786" s="188"/>
      <c r="C17786" s="188"/>
      <c r="D17786" s="189"/>
    </row>
    <row r="17787" spans="1:4">
      <c r="A17787" s="188"/>
      <c r="B17787" s="188"/>
      <c r="C17787" s="188"/>
      <c r="D17787" s="189"/>
    </row>
    <row r="17788" spans="1:4">
      <c r="A17788" s="188"/>
      <c r="B17788" s="188"/>
      <c r="C17788" s="188"/>
      <c r="D17788" s="189"/>
    </row>
    <row r="17789" spans="1:4">
      <c r="A17789" s="188"/>
      <c r="B17789" s="188"/>
      <c r="C17789" s="188"/>
      <c r="D17789" s="189"/>
    </row>
    <row r="17790" spans="1:4">
      <c r="A17790" s="188"/>
      <c r="B17790" s="188"/>
      <c r="C17790" s="188"/>
      <c r="D17790" s="189"/>
    </row>
    <row r="17791" spans="1:4">
      <c r="A17791" s="188"/>
      <c r="B17791" s="188"/>
      <c r="C17791" s="188"/>
      <c r="D17791" s="189"/>
    </row>
    <row r="17792" spans="1:4">
      <c r="A17792" s="188"/>
      <c r="B17792" s="188"/>
      <c r="C17792" s="188"/>
      <c r="D17792" s="189"/>
    </row>
    <row r="17793" spans="1:4">
      <c r="A17793" s="188"/>
      <c r="B17793" s="188"/>
      <c r="C17793" s="188"/>
      <c r="D17793" s="189"/>
    </row>
    <row r="17794" spans="1:4">
      <c r="A17794" s="188"/>
      <c r="B17794" s="188"/>
      <c r="C17794" s="188"/>
      <c r="D17794" s="189"/>
    </row>
    <row r="17795" spans="1:4">
      <c r="A17795" s="188"/>
      <c r="B17795" s="188"/>
      <c r="C17795" s="188"/>
      <c r="D17795" s="189"/>
    </row>
    <row r="17796" spans="1:4">
      <c r="A17796" s="188"/>
      <c r="B17796" s="188"/>
      <c r="C17796" s="188"/>
      <c r="D17796" s="189"/>
    </row>
    <row r="17797" spans="1:4">
      <c r="A17797" s="188"/>
      <c r="B17797" s="188"/>
      <c r="C17797" s="188"/>
      <c r="D17797" s="189"/>
    </row>
    <row r="17798" spans="1:4">
      <c r="A17798" s="188"/>
      <c r="B17798" s="188"/>
      <c r="C17798" s="188"/>
      <c r="D17798" s="189"/>
    </row>
    <row r="17799" spans="1:4">
      <c r="A17799" s="188"/>
      <c r="B17799" s="188"/>
      <c r="C17799" s="188"/>
      <c r="D17799" s="189"/>
    </row>
    <row r="17800" spans="1:4">
      <c r="A17800" s="188"/>
      <c r="B17800" s="188"/>
      <c r="C17800" s="188"/>
      <c r="D17800" s="189"/>
    </row>
    <row r="17801" spans="1:4">
      <c r="A17801" s="188"/>
      <c r="B17801" s="188"/>
      <c r="C17801" s="188"/>
      <c r="D17801" s="189"/>
    </row>
    <row r="17802" spans="1:4">
      <c r="A17802" s="188"/>
      <c r="B17802" s="188"/>
      <c r="C17802" s="188"/>
      <c r="D17802" s="189"/>
    </row>
    <row r="17803" spans="1:4">
      <c r="A17803" s="188"/>
      <c r="B17803" s="188"/>
      <c r="C17803" s="188"/>
      <c r="D17803" s="189"/>
    </row>
    <row r="17804" spans="1:4">
      <c r="A17804" s="188"/>
      <c r="B17804" s="188"/>
      <c r="C17804" s="188"/>
      <c r="D17804" s="189"/>
    </row>
    <row r="17805" spans="1:4">
      <c r="A17805" s="188"/>
      <c r="B17805" s="188"/>
      <c r="C17805" s="188"/>
      <c r="D17805" s="189"/>
    </row>
    <row r="17806" spans="1:4">
      <c r="A17806" s="188"/>
      <c r="B17806" s="188"/>
      <c r="C17806" s="188"/>
      <c r="D17806" s="189"/>
    </row>
    <row r="17807" spans="1:4">
      <c r="A17807" s="188"/>
      <c r="B17807" s="188"/>
      <c r="C17807" s="188"/>
      <c r="D17807" s="189"/>
    </row>
    <row r="17808" spans="1:4">
      <c r="A17808" s="188"/>
      <c r="B17808" s="188"/>
      <c r="C17808" s="188"/>
      <c r="D17808" s="189"/>
    </row>
    <row r="17809" spans="1:4">
      <c r="A17809" s="188"/>
      <c r="B17809" s="188"/>
      <c r="C17809" s="188"/>
      <c r="D17809" s="189"/>
    </row>
    <row r="17810" spans="1:4">
      <c r="A17810" s="188"/>
      <c r="B17810" s="188"/>
      <c r="C17810" s="188"/>
      <c r="D17810" s="189"/>
    </row>
    <row r="17811" spans="1:4">
      <c r="A17811" s="188"/>
      <c r="B17811" s="188"/>
      <c r="C17811" s="188"/>
      <c r="D17811" s="189"/>
    </row>
    <row r="17812" spans="1:4">
      <c r="A17812" s="188"/>
      <c r="B17812" s="188"/>
      <c r="C17812" s="188"/>
      <c r="D17812" s="189"/>
    </row>
    <row r="17813" spans="1:4">
      <c r="A17813" s="188"/>
      <c r="B17813" s="188"/>
      <c r="C17813" s="188"/>
      <c r="D17813" s="189"/>
    </row>
    <row r="17814" spans="1:4">
      <c r="A17814" s="188"/>
      <c r="B17814" s="188"/>
      <c r="C17814" s="188"/>
      <c r="D17814" s="189"/>
    </row>
    <row r="17815" spans="1:4">
      <c r="A17815" s="188"/>
      <c r="B17815" s="188"/>
      <c r="C17815" s="188"/>
      <c r="D17815" s="189"/>
    </row>
    <row r="17816" spans="1:4">
      <c r="A17816" s="188"/>
      <c r="B17816" s="188"/>
      <c r="C17816" s="188"/>
      <c r="D17816" s="189"/>
    </row>
    <row r="17817" spans="1:4">
      <c r="A17817" s="188"/>
      <c r="B17817" s="188"/>
      <c r="C17817" s="188"/>
      <c r="D17817" s="189"/>
    </row>
    <row r="17818" spans="1:4">
      <c r="A17818" s="188"/>
      <c r="B17818" s="188"/>
      <c r="C17818" s="188"/>
      <c r="D17818" s="189"/>
    </row>
    <row r="17819" spans="1:4">
      <c r="A17819" s="188"/>
      <c r="B17819" s="188"/>
      <c r="C17819" s="188"/>
      <c r="D17819" s="189"/>
    </row>
    <row r="17820" spans="1:4">
      <c r="A17820" s="188"/>
      <c r="B17820" s="188"/>
      <c r="C17820" s="188"/>
      <c r="D17820" s="189"/>
    </row>
    <row r="17821" spans="1:4">
      <c r="A17821" s="188"/>
      <c r="B17821" s="188"/>
      <c r="C17821" s="188"/>
      <c r="D17821" s="189"/>
    </row>
    <row r="17822" spans="1:4">
      <c r="A17822" s="188"/>
      <c r="B17822" s="188"/>
      <c r="C17822" s="188"/>
      <c r="D17822" s="189"/>
    </row>
    <row r="17823" spans="1:4">
      <c r="A17823" s="188"/>
      <c r="B17823" s="188"/>
      <c r="C17823" s="188"/>
      <c r="D17823" s="189"/>
    </row>
    <row r="17824" spans="1:4">
      <c r="A17824" s="188"/>
      <c r="B17824" s="188"/>
      <c r="C17824" s="188"/>
      <c r="D17824" s="189"/>
    </row>
    <row r="17825" spans="1:4">
      <c r="A17825" s="188"/>
      <c r="B17825" s="188"/>
      <c r="C17825" s="188"/>
      <c r="D17825" s="189"/>
    </row>
    <row r="17826" spans="1:4">
      <c r="A17826" s="188"/>
      <c r="B17826" s="188"/>
      <c r="C17826" s="188"/>
      <c r="D17826" s="189"/>
    </row>
    <row r="17827" spans="1:4">
      <c r="A17827" s="188"/>
      <c r="B17827" s="188"/>
      <c r="C17827" s="188"/>
      <c r="D17827" s="189"/>
    </row>
    <row r="17828" spans="1:4">
      <c r="A17828" s="188"/>
      <c r="B17828" s="188"/>
      <c r="C17828" s="188"/>
      <c r="D17828" s="189"/>
    </row>
    <row r="17829" spans="1:4">
      <c r="A17829" s="188"/>
      <c r="B17829" s="188"/>
      <c r="C17829" s="188"/>
      <c r="D17829" s="189"/>
    </row>
    <row r="17830" spans="1:4">
      <c r="A17830" s="188"/>
      <c r="B17830" s="188"/>
      <c r="C17830" s="188"/>
      <c r="D17830" s="189"/>
    </row>
    <row r="17831" spans="1:4">
      <c r="A17831" s="188"/>
      <c r="B17831" s="188"/>
      <c r="C17831" s="188"/>
      <c r="D17831" s="189"/>
    </row>
    <row r="17832" spans="1:4">
      <c r="A17832" s="188"/>
      <c r="B17832" s="188"/>
      <c r="C17832" s="188"/>
      <c r="D17832" s="189"/>
    </row>
    <row r="17833" spans="1:4">
      <c r="A17833" s="188"/>
      <c r="B17833" s="188"/>
      <c r="C17833" s="188"/>
      <c r="D17833" s="189"/>
    </row>
    <row r="17834" spans="1:4">
      <c r="A17834" s="188"/>
      <c r="B17834" s="188"/>
      <c r="C17834" s="188"/>
      <c r="D17834" s="189"/>
    </row>
    <row r="17835" spans="1:4">
      <c r="A17835" s="188"/>
      <c r="B17835" s="188"/>
      <c r="C17835" s="188"/>
      <c r="D17835" s="189"/>
    </row>
    <row r="17836" spans="1:4">
      <c r="A17836" s="188"/>
      <c r="B17836" s="188"/>
      <c r="C17836" s="188"/>
      <c r="D17836" s="189"/>
    </row>
    <row r="17837" spans="1:4">
      <c r="A17837" s="188"/>
      <c r="B17837" s="188"/>
      <c r="C17837" s="188"/>
      <c r="D17837" s="189"/>
    </row>
    <row r="17838" spans="1:4">
      <c r="A17838" s="188"/>
      <c r="B17838" s="188"/>
      <c r="C17838" s="188"/>
      <c r="D17838" s="189"/>
    </row>
    <row r="17839" spans="1:4">
      <c r="A17839" s="188"/>
      <c r="B17839" s="188"/>
      <c r="C17839" s="188"/>
      <c r="D17839" s="189"/>
    </row>
    <row r="17840" spans="1:4">
      <c r="A17840" s="188"/>
      <c r="B17840" s="188"/>
      <c r="C17840" s="188"/>
      <c r="D17840" s="189"/>
    </row>
    <row r="17841" spans="1:4">
      <c r="A17841" s="188"/>
      <c r="B17841" s="188"/>
      <c r="C17841" s="188"/>
      <c r="D17841" s="189"/>
    </row>
    <row r="17842" spans="1:4">
      <c r="A17842" s="188"/>
      <c r="B17842" s="188"/>
      <c r="C17842" s="188"/>
      <c r="D17842" s="189"/>
    </row>
    <row r="17843" spans="1:4">
      <c r="A17843" s="188"/>
      <c r="B17843" s="188"/>
      <c r="C17843" s="188"/>
      <c r="D17843" s="189"/>
    </row>
    <row r="17844" spans="1:4">
      <c r="A17844" s="188"/>
      <c r="B17844" s="188"/>
      <c r="C17844" s="188"/>
      <c r="D17844" s="189"/>
    </row>
    <row r="17845" spans="1:4">
      <c r="A17845" s="188"/>
      <c r="B17845" s="188"/>
      <c r="C17845" s="188"/>
      <c r="D17845" s="189"/>
    </row>
    <row r="17846" spans="1:4">
      <c r="A17846" s="188"/>
      <c r="B17846" s="188"/>
      <c r="C17846" s="188"/>
      <c r="D17846" s="189"/>
    </row>
    <row r="17847" spans="1:4">
      <c r="A17847" s="188"/>
      <c r="B17847" s="188"/>
      <c r="C17847" s="188"/>
      <c r="D17847" s="189"/>
    </row>
    <row r="17848" spans="1:4">
      <c r="A17848" s="188"/>
      <c r="B17848" s="188"/>
      <c r="C17848" s="188"/>
      <c r="D17848" s="189"/>
    </row>
    <row r="17849" spans="1:4">
      <c r="A17849" s="188"/>
      <c r="B17849" s="188"/>
      <c r="C17849" s="188"/>
      <c r="D17849" s="189"/>
    </row>
    <row r="17850" spans="1:4">
      <c r="A17850" s="188"/>
      <c r="B17850" s="188"/>
      <c r="C17850" s="188"/>
      <c r="D17850" s="189"/>
    </row>
    <row r="17851" spans="1:4">
      <c r="A17851" s="188"/>
      <c r="B17851" s="188"/>
      <c r="C17851" s="188"/>
      <c r="D17851" s="189"/>
    </row>
    <row r="17852" spans="1:4">
      <c r="A17852" s="188"/>
      <c r="B17852" s="188"/>
      <c r="C17852" s="188"/>
      <c r="D17852" s="189"/>
    </row>
    <row r="17853" spans="1:4">
      <c r="A17853" s="188"/>
      <c r="B17853" s="188"/>
      <c r="C17853" s="188"/>
      <c r="D17853" s="189"/>
    </row>
    <row r="17854" spans="1:4">
      <c r="A17854" s="188"/>
      <c r="B17854" s="188"/>
      <c r="C17854" s="188"/>
      <c r="D17854" s="189"/>
    </row>
    <row r="17855" spans="1:4">
      <c r="A17855" s="188"/>
      <c r="B17855" s="188"/>
      <c r="C17855" s="188"/>
      <c r="D17855" s="189"/>
    </row>
    <row r="17856" spans="1:4">
      <c r="A17856" s="188"/>
      <c r="B17856" s="188"/>
      <c r="C17856" s="188"/>
      <c r="D17856" s="189"/>
    </row>
    <row r="17857" spans="1:4">
      <c r="A17857" s="188"/>
      <c r="B17857" s="188"/>
      <c r="C17857" s="188"/>
      <c r="D17857" s="189"/>
    </row>
    <row r="17858" spans="1:4">
      <c r="A17858" s="188"/>
      <c r="B17858" s="188"/>
      <c r="C17858" s="188"/>
      <c r="D17858" s="189"/>
    </row>
    <row r="17859" spans="1:4">
      <c r="A17859" s="188"/>
      <c r="B17859" s="188"/>
      <c r="C17859" s="188"/>
      <c r="D17859" s="189"/>
    </row>
    <row r="17860" spans="1:4">
      <c r="A17860" s="188"/>
      <c r="B17860" s="188"/>
      <c r="C17860" s="188"/>
      <c r="D17860" s="189"/>
    </row>
    <row r="17861" spans="1:4">
      <c r="A17861" s="188"/>
      <c r="B17861" s="188"/>
      <c r="C17861" s="188"/>
      <c r="D17861" s="189"/>
    </row>
    <row r="17862" spans="1:4">
      <c r="A17862" s="188"/>
      <c r="B17862" s="188"/>
      <c r="C17862" s="188"/>
      <c r="D17862" s="189"/>
    </row>
    <row r="17863" spans="1:4">
      <c r="A17863" s="188"/>
      <c r="B17863" s="188"/>
      <c r="C17863" s="188"/>
      <c r="D17863" s="189"/>
    </row>
    <row r="17864" spans="1:4">
      <c r="A17864" s="188"/>
      <c r="B17864" s="188"/>
      <c r="C17864" s="188"/>
      <c r="D17864" s="189"/>
    </row>
    <row r="17865" spans="1:4">
      <c r="A17865" s="188"/>
      <c r="B17865" s="188"/>
      <c r="C17865" s="188"/>
      <c r="D17865" s="189"/>
    </row>
    <row r="17866" spans="1:4">
      <c r="A17866" s="188"/>
      <c r="B17866" s="188"/>
      <c r="C17866" s="188"/>
      <c r="D17866" s="189"/>
    </row>
    <row r="17867" spans="1:4">
      <c r="A17867" s="188"/>
      <c r="B17867" s="188"/>
      <c r="C17867" s="188"/>
      <c r="D17867" s="189"/>
    </row>
    <row r="17868" spans="1:4">
      <c r="A17868" s="188"/>
      <c r="B17868" s="188"/>
      <c r="C17868" s="188"/>
      <c r="D17868" s="189"/>
    </row>
    <row r="17869" spans="1:4">
      <c r="A17869" s="188"/>
      <c r="B17869" s="188"/>
      <c r="C17869" s="188"/>
      <c r="D17869" s="189"/>
    </row>
    <row r="17870" spans="1:4">
      <c r="A17870" s="188"/>
      <c r="B17870" s="188"/>
      <c r="C17870" s="188"/>
      <c r="D17870" s="189"/>
    </row>
    <row r="17871" spans="1:4">
      <c r="A17871" s="188"/>
      <c r="B17871" s="188"/>
      <c r="C17871" s="188"/>
      <c r="D17871" s="189"/>
    </row>
    <row r="17872" spans="1:4">
      <c r="A17872" s="188"/>
      <c r="B17872" s="188"/>
      <c r="C17872" s="188"/>
      <c r="D17872" s="189"/>
    </row>
    <row r="17873" spans="1:4">
      <c r="A17873" s="188"/>
      <c r="B17873" s="188"/>
      <c r="C17873" s="188"/>
      <c r="D17873" s="189"/>
    </row>
    <row r="17874" spans="1:4">
      <c r="A17874" s="188"/>
      <c r="B17874" s="188"/>
      <c r="C17874" s="188"/>
      <c r="D17874" s="189"/>
    </row>
    <row r="17875" spans="1:4">
      <c r="A17875" s="188"/>
      <c r="B17875" s="188"/>
      <c r="C17875" s="188"/>
      <c r="D17875" s="189"/>
    </row>
    <row r="17876" spans="1:4">
      <c r="A17876" s="188"/>
      <c r="B17876" s="188"/>
      <c r="C17876" s="188"/>
      <c r="D17876" s="189"/>
    </row>
    <row r="17877" spans="1:4">
      <c r="A17877" s="188"/>
      <c r="B17877" s="188"/>
      <c r="C17877" s="188"/>
      <c r="D17877" s="189"/>
    </row>
    <row r="17878" spans="1:4">
      <c r="A17878" s="188"/>
      <c r="B17878" s="188"/>
      <c r="C17878" s="188"/>
      <c r="D17878" s="189"/>
    </row>
    <row r="17879" spans="1:4">
      <c r="A17879" s="188"/>
      <c r="B17879" s="188"/>
      <c r="C17879" s="188"/>
      <c r="D17879" s="189"/>
    </row>
    <row r="17880" spans="1:4">
      <c r="A17880" s="188"/>
      <c r="B17880" s="188"/>
      <c r="C17880" s="188"/>
      <c r="D17880" s="189"/>
    </row>
    <row r="17881" spans="1:4">
      <c r="A17881" s="188"/>
      <c r="B17881" s="188"/>
      <c r="C17881" s="188"/>
      <c r="D17881" s="189"/>
    </row>
    <row r="17882" spans="1:4">
      <c r="A17882" s="188"/>
      <c r="B17882" s="188"/>
      <c r="C17882" s="188"/>
      <c r="D17882" s="189"/>
    </row>
    <row r="17883" spans="1:4">
      <c r="A17883" s="188"/>
      <c r="B17883" s="188"/>
      <c r="C17883" s="188"/>
      <c r="D17883" s="189"/>
    </row>
    <row r="17884" spans="1:4">
      <c r="A17884" s="188"/>
      <c r="B17884" s="188"/>
      <c r="C17884" s="188"/>
      <c r="D17884" s="189"/>
    </row>
    <row r="17885" spans="1:4">
      <c r="A17885" s="188"/>
      <c r="B17885" s="188"/>
      <c r="C17885" s="188"/>
      <c r="D17885" s="189"/>
    </row>
    <row r="17886" spans="1:4">
      <c r="A17886" s="188"/>
      <c r="B17886" s="188"/>
      <c r="C17886" s="188"/>
      <c r="D17886" s="189"/>
    </row>
    <row r="17887" spans="1:4">
      <c r="A17887" s="188"/>
      <c r="B17887" s="188"/>
      <c r="C17887" s="188"/>
      <c r="D17887" s="189"/>
    </row>
    <row r="17888" spans="1:4">
      <c r="A17888" s="188"/>
      <c r="B17888" s="188"/>
      <c r="C17888" s="188"/>
      <c r="D17888" s="189"/>
    </row>
    <row r="17889" spans="1:4">
      <c r="A17889" s="188"/>
      <c r="B17889" s="188"/>
      <c r="C17889" s="188"/>
      <c r="D17889" s="189"/>
    </row>
    <row r="17890" spans="1:4">
      <c r="A17890" s="188"/>
      <c r="B17890" s="188"/>
      <c r="C17890" s="188"/>
      <c r="D17890" s="189"/>
    </row>
    <row r="17891" spans="1:4">
      <c r="A17891" s="188"/>
      <c r="B17891" s="188"/>
      <c r="C17891" s="188"/>
      <c r="D17891" s="189"/>
    </row>
    <row r="17892" spans="1:4">
      <c r="A17892" s="188"/>
      <c r="B17892" s="188"/>
      <c r="C17892" s="188"/>
      <c r="D17892" s="189"/>
    </row>
    <row r="17893" spans="1:4">
      <c r="A17893" s="188"/>
      <c r="B17893" s="188"/>
      <c r="C17893" s="188"/>
      <c r="D17893" s="189"/>
    </row>
    <row r="17894" spans="1:4">
      <c r="A17894" s="188"/>
      <c r="B17894" s="188"/>
      <c r="C17894" s="188"/>
      <c r="D17894" s="189"/>
    </row>
    <row r="17895" spans="1:4">
      <c r="A17895" s="188"/>
      <c r="B17895" s="188"/>
      <c r="C17895" s="188"/>
      <c r="D17895" s="189"/>
    </row>
    <row r="17896" spans="1:4">
      <c r="A17896" s="188"/>
      <c r="B17896" s="188"/>
      <c r="C17896" s="188"/>
      <c r="D17896" s="189"/>
    </row>
    <row r="17897" spans="1:4">
      <c r="A17897" s="188"/>
      <c r="B17897" s="188"/>
      <c r="C17897" s="188"/>
      <c r="D17897" s="189"/>
    </row>
    <row r="17898" spans="1:4">
      <c r="A17898" s="188"/>
      <c r="B17898" s="188"/>
      <c r="C17898" s="188"/>
      <c r="D17898" s="189"/>
    </row>
    <row r="17899" spans="1:4">
      <c r="A17899" s="188"/>
      <c r="B17899" s="188"/>
      <c r="C17899" s="188"/>
      <c r="D17899" s="189"/>
    </row>
    <row r="17900" spans="1:4">
      <c r="A17900" s="188"/>
      <c r="B17900" s="188"/>
      <c r="C17900" s="188"/>
      <c r="D17900" s="189"/>
    </row>
    <row r="17901" spans="1:4">
      <c r="A17901" s="188"/>
      <c r="B17901" s="188"/>
      <c r="C17901" s="188"/>
      <c r="D17901" s="189"/>
    </row>
    <row r="17902" spans="1:4">
      <c r="A17902" s="188"/>
      <c r="B17902" s="188"/>
      <c r="C17902" s="188"/>
      <c r="D17902" s="189"/>
    </row>
    <row r="17903" spans="1:4">
      <c r="A17903" s="188"/>
      <c r="B17903" s="188"/>
      <c r="C17903" s="188"/>
      <c r="D17903" s="189"/>
    </row>
    <row r="17904" spans="1:4">
      <c r="A17904" s="188"/>
      <c r="B17904" s="188"/>
      <c r="C17904" s="188"/>
      <c r="D17904" s="189"/>
    </row>
    <row r="17905" spans="1:4">
      <c r="A17905" s="188"/>
      <c r="B17905" s="188"/>
      <c r="C17905" s="188"/>
      <c r="D17905" s="189"/>
    </row>
    <row r="17906" spans="1:4">
      <c r="A17906" s="188"/>
      <c r="B17906" s="188"/>
      <c r="C17906" s="188"/>
      <c r="D17906" s="189"/>
    </row>
    <row r="17907" spans="1:4">
      <c r="A17907" s="188"/>
      <c r="B17907" s="188"/>
      <c r="C17907" s="188"/>
      <c r="D17907" s="189"/>
    </row>
    <row r="17908" spans="1:4">
      <c r="A17908" s="188"/>
      <c r="B17908" s="188"/>
      <c r="C17908" s="188"/>
      <c r="D17908" s="189"/>
    </row>
    <row r="17909" spans="1:4">
      <c r="A17909" s="188"/>
      <c r="B17909" s="188"/>
      <c r="C17909" s="188"/>
      <c r="D17909" s="189"/>
    </row>
    <row r="17910" spans="1:4">
      <c r="A17910" s="188"/>
      <c r="B17910" s="188"/>
      <c r="C17910" s="188"/>
      <c r="D17910" s="189"/>
    </row>
    <row r="17911" spans="1:4">
      <c r="A17911" s="188"/>
      <c r="B17911" s="188"/>
      <c r="C17911" s="188"/>
      <c r="D17911" s="189"/>
    </row>
    <row r="17912" spans="1:4">
      <c r="A17912" s="188"/>
      <c r="B17912" s="188"/>
      <c r="C17912" s="188"/>
      <c r="D17912" s="189"/>
    </row>
    <row r="17913" spans="1:4">
      <c r="A17913" s="188"/>
      <c r="B17913" s="188"/>
      <c r="C17913" s="188"/>
      <c r="D17913" s="189"/>
    </row>
    <row r="17914" spans="1:4">
      <c r="A17914" s="188"/>
      <c r="B17914" s="188"/>
      <c r="C17914" s="188"/>
      <c r="D17914" s="189"/>
    </row>
    <row r="17915" spans="1:4">
      <c r="A17915" s="188"/>
      <c r="B17915" s="188"/>
      <c r="C17915" s="188"/>
      <c r="D17915" s="189"/>
    </row>
    <row r="17916" spans="1:4">
      <c r="A17916" s="188"/>
      <c r="B17916" s="188"/>
      <c r="C17916" s="188"/>
      <c r="D17916" s="189"/>
    </row>
    <row r="17917" spans="1:4">
      <c r="A17917" s="188"/>
      <c r="B17917" s="188"/>
      <c r="C17917" s="188"/>
      <c r="D17917" s="189"/>
    </row>
    <row r="17918" spans="1:4">
      <c r="A17918" s="188"/>
      <c r="B17918" s="188"/>
      <c r="C17918" s="188"/>
      <c r="D17918" s="189"/>
    </row>
    <row r="17919" spans="1:4">
      <c r="A17919" s="188"/>
      <c r="B17919" s="188"/>
      <c r="C17919" s="188"/>
      <c r="D17919" s="189"/>
    </row>
    <row r="17920" spans="1:4">
      <c r="A17920" s="188"/>
      <c r="B17920" s="188"/>
      <c r="C17920" s="188"/>
      <c r="D17920" s="189"/>
    </row>
    <row r="17921" spans="1:4">
      <c r="A17921" s="188"/>
      <c r="B17921" s="188"/>
      <c r="C17921" s="188"/>
      <c r="D17921" s="189"/>
    </row>
    <row r="17922" spans="1:4">
      <c r="A17922" s="188"/>
      <c r="B17922" s="188"/>
      <c r="C17922" s="188"/>
      <c r="D17922" s="189"/>
    </row>
    <row r="17923" spans="1:4">
      <c r="A17923" s="188"/>
      <c r="B17923" s="188"/>
      <c r="C17923" s="188"/>
      <c r="D17923" s="189"/>
    </row>
    <row r="17924" spans="1:4">
      <c r="A17924" s="188"/>
      <c r="B17924" s="188"/>
      <c r="C17924" s="188"/>
      <c r="D17924" s="189"/>
    </row>
    <row r="17925" spans="1:4">
      <c r="A17925" s="188"/>
      <c r="B17925" s="188"/>
      <c r="C17925" s="188"/>
      <c r="D17925" s="189"/>
    </row>
    <row r="17926" spans="1:4">
      <c r="A17926" s="188"/>
      <c r="B17926" s="188"/>
      <c r="C17926" s="188"/>
      <c r="D17926" s="189"/>
    </row>
    <row r="17927" spans="1:4">
      <c r="A17927" s="188"/>
      <c r="B17927" s="188"/>
      <c r="C17927" s="188"/>
      <c r="D17927" s="189"/>
    </row>
    <row r="17928" spans="1:4">
      <c r="A17928" s="188"/>
      <c r="B17928" s="188"/>
      <c r="C17928" s="188"/>
      <c r="D17928" s="189"/>
    </row>
    <row r="17929" spans="1:4">
      <c r="A17929" s="188"/>
      <c r="B17929" s="188"/>
      <c r="C17929" s="188"/>
      <c r="D17929" s="189"/>
    </row>
    <row r="17930" spans="1:4">
      <c r="A17930" s="188"/>
      <c r="B17930" s="188"/>
      <c r="C17930" s="188"/>
      <c r="D17930" s="189"/>
    </row>
    <row r="17931" spans="1:4">
      <c r="A17931" s="188"/>
      <c r="B17931" s="188"/>
      <c r="C17931" s="188"/>
      <c r="D17931" s="189"/>
    </row>
    <row r="17932" spans="1:4">
      <c r="A17932" s="188"/>
      <c r="B17932" s="188"/>
      <c r="C17932" s="188"/>
      <c r="D17932" s="189"/>
    </row>
    <row r="17933" spans="1:4">
      <c r="A17933" s="188"/>
      <c r="B17933" s="188"/>
      <c r="C17933" s="188"/>
      <c r="D17933" s="189"/>
    </row>
    <row r="17934" spans="1:4">
      <c r="A17934" s="188"/>
      <c r="B17934" s="188"/>
      <c r="C17934" s="188"/>
      <c r="D17934" s="189"/>
    </row>
    <row r="17935" spans="1:4">
      <c r="A17935" s="188"/>
      <c r="B17935" s="188"/>
      <c r="C17935" s="188"/>
      <c r="D17935" s="189"/>
    </row>
    <row r="17936" spans="1:4">
      <c r="A17936" s="188"/>
      <c r="B17936" s="188"/>
      <c r="C17936" s="188"/>
      <c r="D17936" s="189"/>
    </row>
    <row r="17937" spans="1:4">
      <c r="A17937" s="188"/>
      <c r="B17937" s="188"/>
      <c r="C17937" s="188"/>
      <c r="D17937" s="189"/>
    </row>
    <row r="17938" spans="1:4">
      <c r="A17938" s="188"/>
      <c r="B17938" s="188"/>
      <c r="C17938" s="188"/>
      <c r="D17938" s="189"/>
    </row>
    <row r="17939" spans="1:4">
      <c r="A17939" s="188"/>
      <c r="B17939" s="188"/>
      <c r="C17939" s="188"/>
      <c r="D17939" s="189"/>
    </row>
    <row r="17940" spans="1:4">
      <c r="A17940" s="188"/>
      <c r="B17940" s="188"/>
      <c r="C17940" s="188"/>
      <c r="D17940" s="189"/>
    </row>
    <row r="17941" spans="1:4">
      <c r="A17941" s="188"/>
      <c r="B17941" s="188"/>
      <c r="C17941" s="188"/>
      <c r="D17941" s="189"/>
    </row>
    <row r="17942" spans="1:4">
      <c r="A17942" s="188"/>
      <c r="B17942" s="188"/>
      <c r="C17942" s="188"/>
      <c r="D17942" s="189"/>
    </row>
    <row r="17943" spans="1:4">
      <c r="A17943" s="188"/>
      <c r="B17943" s="188"/>
      <c r="C17943" s="188"/>
      <c r="D17943" s="189"/>
    </row>
    <row r="17944" spans="1:4">
      <c r="A17944" s="188"/>
      <c r="B17944" s="188"/>
      <c r="C17944" s="188"/>
      <c r="D17944" s="189"/>
    </row>
    <row r="17945" spans="1:4">
      <c r="A17945" s="188"/>
      <c r="B17945" s="188"/>
      <c r="C17945" s="188"/>
      <c r="D17945" s="189"/>
    </row>
    <row r="17946" spans="1:4">
      <c r="A17946" s="188"/>
      <c r="B17946" s="188"/>
      <c r="C17946" s="188"/>
      <c r="D17946" s="189"/>
    </row>
    <row r="17947" spans="1:4">
      <c r="A17947" s="188"/>
      <c r="B17947" s="188"/>
      <c r="C17947" s="188"/>
      <c r="D17947" s="189"/>
    </row>
    <row r="17948" spans="1:4">
      <c r="A17948" s="188"/>
      <c r="B17948" s="188"/>
      <c r="C17948" s="188"/>
      <c r="D17948" s="189"/>
    </row>
    <row r="17949" spans="1:4">
      <c r="A17949" s="188"/>
      <c r="B17949" s="188"/>
      <c r="C17949" s="188"/>
      <c r="D17949" s="189"/>
    </row>
    <row r="17950" spans="1:4">
      <c r="A17950" s="188"/>
      <c r="B17950" s="188"/>
      <c r="C17950" s="188"/>
      <c r="D17950" s="189"/>
    </row>
    <row r="17951" spans="1:4">
      <c r="A17951" s="188"/>
      <c r="B17951" s="188"/>
      <c r="C17951" s="188"/>
      <c r="D17951" s="189"/>
    </row>
    <row r="17952" spans="1:4">
      <c r="A17952" s="188"/>
      <c r="B17952" s="188"/>
      <c r="C17952" s="188"/>
      <c r="D17952" s="189"/>
    </row>
    <row r="17953" spans="1:4">
      <c r="A17953" s="188"/>
      <c r="B17953" s="188"/>
      <c r="C17953" s="188"/>
      <c r="D17953" s="189"/>
    </row>
    <row r="17954" spans="1:4">
      <c r="A17954" s="188"/>
      <c r="B17954" s="188"/>
      <c r="C17954" s="188"/>
      <c r="D17954" s="189"/>
    </row>
    <row r="17955" spans="1:4">
      <c r="A17955" s="188"/>
      <c r="B17955" s="188"/>
      <c r="C17955" s="188"/>
      <c r="D17955" s="189"/>
    </row>
    <row r="17956" spans="1:4">
      <c r="A17956" s="188"/>
      <c r="B17956" s="188"/>
      <c r="C17956" s="188"/>
      <c r="D17956" s="189"/>
    </row>
    <row r="17957" spans="1:4">
      <c r="A17957" s="188"/>
      <c r="B17957" s="188"/>
      <c r="C17957" s="188"/>
      <c r="D17957" s="189"/>
    </row>
    <row r="17958" spans="1:4">
      <c r="A17958" s="188"/>
      <c r="B17958" s="188"/>
      <c r="C17958" s="188"/>
      <c r="D17958" s="189"/>
    </row>
    <row r="17959" spans="1:4">
      <c r="A17959" s="188"/>
      <c r="B17959" s="188"/>
      <c r="C17959" s="188"/>
      <c r="D17959" s="189"/>
    </row>
    <row r="17960" spans="1:4">
      <c r="A17960" s="188"/>
      <c r="B17960" s="188"/>
      <c r="C17960" s="188"/>
      <c r="D17960" s="189"/>
    </row>
    <row r="17961" spans="1:4">
      <c r="A17961" s="188"/>
      <c r="B17961" s="188"/>
      <c r="C17961" s="188"/>
      <c r="D17961" s="189"/>
    </row>
    <row r="17962" spans="1:4">
      <c r="A17962" s="188"/>
      <c r="B17962" s="188"/>
      <c r="C17962" s="188"/>
      <c r="D17962" s="189"/>
    </row>
    <row r="17963" spans="1:4">
      <c r="A17963" s="188"/>
      <c r="B17963" s="188"/>
      <c r="C17963" s="188"/>
      <c r="D17963" s="189"/>
    </row>
    <row r="17964" spans="1:4">
      <c r="A17964" s="188"/>
      <c r="B17964" s="188"/>
      <c r="C17964" s="188"/>
      <c r="D17964" s="189"/>
    </row>
    <row r="17965" spans="1:4">
      <c r="A17965" s="188"/>
      <c r="B17965" s="188"/>
      <c r="C17965" s="188"/>
      <c r="D17965" s="189"/>
    </row>
    <row r="17966" spans="1:4">
      <c r="A17966" s="188"/>
      <c r="B17966" s="188"/>
      <c r="C17966" s="188"/>
      <c r="D17966" s="189"/>
    </row>
    <row r="17967" spans="1:4">
      <c r="A17967" s="188"/>
      <c r="B17967" s="188"/>
      <c r="C17967" s="188"/>
      <c r="D17967" s="189"/>
    </row>
    <row r="17968" spans="1:4">
      <c r="A17968" s="188"/>
      <c r="B17968" s="188"/>
      <c r="C17968" s="188"/>
      <c r="D17968" s="189"/>
    </row>
    <row r="17969" spans="1:4">
      <c r="A17969" s="188"/>
      <c r="B17969" s="188"/>
      <c r="C17969" s="188"/>
      <c r="D17969" s="189"/>
    </row>
    <row r="17970" spans="1:4">
      <c r="A17970" s="188"/>
      <c r="B17970" s="188"/>
      <c r="C17970" s="188"/>
      <c r="D17970" s="189"/>
    </row>
    <row r="17971" spans="1:4">
      <c r="A17971" s="188"/>
      <c r="B17971" s="188"/>
      <c r="C17971" s="188"/>
      <c r="D17971" s="189"/>
    </row>
    <row r="17972" spans="1:4">
      <c r="A17972" s="188"/>
      <c r="B17972" s="188"/>
      <c r="C17972" s="188"/>
      <c r="D17972" s="189"/>
    </row>
    <row r="17973" spans="1:4">
      <c r="A17973" s="188"/>
      <c r="B17973" s="188"/>
      <c r="C17973" s="188"/>
      <c r="D17973" s="189"/>
    </row>
    <row r="17974" spans="1:4">
      <c r="A17974" s="188"/>
      <c r="B17974" s="188"/>
      <c r="C17974" s="188"/>
      <c r="D17974" s="189"/>
    </row>
    <row r="17975" spans="1:4">
      <c r="A17975" s="188"/>
      <c r="B17975" s="188"/>
      <c r="C17975" s="188"/>
      <c r="D17975" s="189"/>
    </row>
    <row r="17976" spans="1:4">
      <c r="A17976" s="188"/>
      <c r="B17976" s="188"/>
      <c r="C17976" s="188"/>
      <c r="D17976" s="189"/>
    </row>
    <row r="17977" spans="1:4">
      <c r="A17977" s="188"/>
      <c r="B17977" s="188"/>
      <c r="C17977" s="188"/>
      <c r="D17977" s="189"/>
    </row>
    <row r="17978" spans="1:4">
      <c r="A17978" s="188"/>
      <c r="B17978" s="188"/>
      <c r="C17978" s="188"/>
      <c r="D17978" s="189"/>
    </row>
    <row r="17979" spans="1:4">
      <c r="A17979" s="188"/>
      <c r="B17979" s="188"/>
      <c r="C17979" s="188"/>
      <c r="D17979" s="189"/>
    </row>
    <row r="17980" spans="1:4">
      <c r="A17980" s="188"/>
      <c r="B17980" s="188"/>
      <c r="C17980" s="188"/>
      <c r="D17980" s="189"/>
    </row>
    <row r="17981" spans="1:4">
      <c r="A17981" s="188"/>
      <c r="B17981" s="188"/>
      <c r="C17981" s="188"/>
      <c r="D17981" s="189"/>
    </row>
    <row r="17982" spans="1:4">
      <c r="A17982" s="188"/>
      <c r="B17982" s="188"/>
      <c r="C17982" s="188"/>
      <c r="D17982" s="189"/>
    </row>
    <row r="17983" spans="1:4">
      <c r="A17983" s="188"/>
      <c r="B17983" s="188"/>
      <c r="C17983" s="188"/>
      <c r="D17983" s="189"/>
    </row>
    <row r="17984" spans="1:4">
      <c r="A17984" s="188"/>
      <c r="B17984" s="188"/>
      <c r="C17984" s="188"/>
      <c r="D17984" s="189"/>
    </row>
    <row r="17985" spans="1:4">
      <c r="A17985" s="188"/>
      <c r="B17985" s="188"/>
      <c r="C17985" s="188"/>
      <c r="D17985" s="189"/>
    </row>
    <row r="17986" spans="1:4">
      <c r="A17986" s="188"/>
      <c r="B17986" s="188"/>
      <c r="C17986" s="188"/>
      <c r="D17986" s="189"/>
    </row>
    <row r="17987" spans="1:4">
      <c r="A17987" s="188"/>
      <c r="B17987" s="188"/>
      <c r="C17987" s="188"/>
      <c r="D17987" s="189"/>
    </row>
    <row r="17988" spans="1:4">
      <c r="A17988" s="188"/>
      <c r="B17988" s="188"/>
      <c r="C17988" s="188"/>
      <c r="D17988" s="189"/>
    </row>
    <row r="17989" spans="1:4">
      <c r="A17989" s="188"/>
      <c r="B17989" s="188"/>
      <c r="C17989" s="188"/>
      <c r="D17989" s="189"/>
    </row>
    <row r="17990" spans="1:4">
      <c r="A17990" s="188"/>
      <c r="B17990" s="188"/>
      <c r="C17990" s="188"/>
      <c r="D17990" s="189"/>
    </row>
    <row r="17991" spans="1:4">
      <c r="A17991" s="188"/>
      <c r="B17991" s="188"/>
      <c r="C17991" s="188"/>
      <c r="D17991" s="189"/>
    </row>
    <row r="17992" spans="1:4">
      <c r="A17992" s="188"/>
      <c r="B17992" s="188"/>
      <c r="C17992" s="188"/>
      <c r="D17992" s="189"/>
    </row>
    <row r="17993" spans="1:4">
      <c r="A17993" s="188"/>
      <c r="B17993" s="188"/>
      <c r="C17993" s="188"/>
      <c r="D17993" s="189"/>
    </row>
    <row r="17994" spans="1:4">
      <c r="A17994" s="188"/>
      <c r="B17994" s="188"/>
      <c r="C17994" s="188"/>
      <c r="D17994" s="189"/>
    </row>
    <row r="17995" spans="1:4">
      <c r="A17995" s="188"/>
      <c r="B17995" s="188"/>
      <c r="C17995" s="188"/>
      <c r="D17995" s="189"/>
    </row>
    <row r="17996" spans="1:4">
      <c r="A17996" s="188"/>
      <c r="B17996" s="188"/>
      <c r="C17996" s="188"/>
      <c r="D17996" s="189"/>
    </row>
    <row r="17997" spans="1:4">
      <c r="A17997" s="188"/>
      <c r="B17997" s="188"/>
      <c r="C17997" s="188"/>
      <c r="D17997" s="189"/>
    </row>
    <row r="17998" spans="1:4">
      <c r="A17998" s="188"/>
      <c r="B17998" s="188"/>
      <c r="C17998" s="188"/>
      <c r="D17998" s="189"/>
    </row>
    <row r="17999" spans="1:4">
      <c r="A17999" s="188"/>
      <c r="B17999" s="188"/>
      <c r="C17999" s="188"/>
      <c r="D17999" s="189"/>
    </row>
    <row r="18000" spans="1:4">
      <c r="A18000" s="188"/>
      <c r="B18000" s="188"/>
      <c r="C18000" s="188"/>
      <c r="D18000" s="189"/>
    </row>
    <row r="18001" spans="1:4">
      <c r="A18001" s="188"/>
      <c r="B18001" s="188"/>
      <c r="C18001" s="188"/>
      <c r="D18001" s="189"/>
    </row>
    <row r="18002" spans="1:4">
      <c r="A18002" s="188"/>
      <c r="B18002" s="188"/>
      <c r="C18002" s="188"/>
      <c r="D18002" s="189"/>
    </row>
    <row r="18003" spans="1:4">
      <c r="A18003" s="188"/>
      <c r="B18003" s="188"/>
      <c r="C18003" s="188"/>
      <c r="D18003" s="189"/>
    </row>
    <row r="18004" spans="1:4">
      <c r="A18004" s="188"/>
      <c r="B18004" s="188"/>
      <c r="C18004" s="188"/>
      <c r="D18004" s="189"/>
    </row>
    <row r="18005" spans="1:4">
      <c r="A18005" s="188"/>
      <c r="B18005" s="188"/>
      <c r="C18005" s="188"/>
      <c r="D18005" s="189"/>
    </row>
    <row r="18006" spans="1:4">
      <c r="A18006" s="188"/>
      <c r="B18006" s="188"/>
      <c r="C18006" s="188"/>
      <c r="D18006" s="189"/>
    </row>
    <row r="18007" spans="1:4">
      <c r="A18007" s="188"/>
      <c r="B18007" s="188"/>
      <c r="C18007" s="188"/>
      <c r="D18007" s="189"/>
    </row>
    <row r="18008" spans="1:4">
      <c r="A18008" s="188"/>
      <c r="B18008" s="188"/>
      <c r="C18008" s="188"/>
      <c r="D18008" s="189"/>
    </row>
    <row r="18009" spans="1:4">
      <c r="A18009" s="188"/>
      <c r="B18009" s="188"/>
      <c r="C18009" s="188"/>
      <c r="D18009" s="189"/>
    </row>
    <row r="18010" spans="1:4">
      <c r="A18010" s="188"/>
      <c r="B18010" s="188"/>
      <c r="C18010" s="188"/>
      <c r="D18010" s="189"/>
    </row>
    <row r="18011" spans="1:4">
      <c r="A18011" s="188"/>
      <c r="B18011" s="188"/>
      <c r="C18011" s="188"/>
      <c r="D18011" s="189"/>
    </row>
    <row r="18012" spans="1:4">
      <c r="A18012" s="188"/>
      <c r="B18012" s="188"/>
      <c r="C18012" s="188"/>
      <c r="D18012" s="189"/>
    </row>
    <row r="18013" spans="1:4">
      <c r="A18013" s="188"/>
      <c r="B18013" s="188"/>
      <c r="C18013" s="188"/>
      <c r="D18013" s="189"/>
    </row>
    <row r="18014" spans="1:4">
      <c r="A18014" s="188"/>
      <c r="B18014" s="188"/>
      <c r="C18014" s="188"/>
      <c r="D18014" s="189"/>
    </row>
    <row r="18015" spans="1:4">
      <c r="A18015" s="188"/>
      <c r="B18015" s="188"/>
      <c r="C18015" s="188"/>
      <c r="D18015" s="189"/>
    </row>
    <row r="18016" spans="1:4">
      <c r="A18016" s="188"/>
      <c r="B18016" s="188"/>
      <c r="C18016" s="188"/>
      <c r="D18016" s="189"/>
    </row>
    <row r="18017" spans="1:4">
      <c r="A18017" s="188"/>
      <c r="B18017" s="188"/>
      <c r="C18017" s="188"/>
      <c r="D18017" s="189"/>
    </row>
    <row r="18018" spans="1:4">
      <c r="A18018" s="188"/>
      <c r="B18018" s="188"/>
      <c r="C18018" s="188"/>
      <c r="D18018" s="189"/>
    </row>
    <row r="18019" spans="1:4">
      <c r="A18019" s="188"/>
      <c r="B18019" s="188"/>
      <c r="C18019" s="188"/>
      <c r="D18019" s="189"/>
    </row>
    <row r="18020" spans="1:4">
      <c r="A18020" s="188"/>
      <c r="B18020" s="188"/>
      <c r="C18020" s="188"/>
      <c r="D18020" s="189"/>
    </row>
    <row r="18021" spans="1:4">
      <c r="A18021" s="188"/>
      <c r="B18021" s="188"/>
      <c r="C18021" s="188"/>
      <c r="D18021" s="189"/>
    </row>
    <row r="18022" spans="1:4">
      <c r="A18022" s="188"/>
      <c r="B18022" s="188"/>
      <c r="C18022" s="188"/>
      <c r="D18022" s="189"/>
    </row>
    <row r="18023" spans="1:4">
      <c r="A18023" s="188"/>
      <c r="B18023" s="188"/>
      <c r="C18023" s="188"/>
      <c r="D18023" s="189"/>
    </row>
    <row r="18024" spans="1:4">
      <c r="A18024" s="188"/>
      <c r="B18024" s="188"/>
      <c r="C18024" s="188"/>
      <c r="D18024" s="189"/>
    </row>
    <row r="18025" spans="1:4">
      <c r="A18025" s="188"/>
      <c r="B18025" s="188"/>
      <c r="C18025" s="188"/>
      <c r="D18025" s="189"/>
    </row>
    <row r="18026" spans="1:4">
      <c r="A18026" s="188"/>
      <c r="B18026" s="188"/>
      <c r="C18026" s="188"/>
      <c r="D18026" s="189"/>
    </row>
    <row r="18027" spans="1:4">
      <c r="A18027" s="188"/>
      <c r="B18027" s="188"/>
      <c r="C18027" s="188"/>
      <c r="D18027" s="189"/>
    </row>
    <row r="18028" spans="1:4">
      <c r="A18028" s="188"/>
      <c r="B18028" s="188"/>
      <c r="C18028" s="188"/>
      <c r="D18028" s="189"/>
    </row>
    <row r="18029" spans="1:4">
      <c r="A18029" s="188"/>
      <c r="B18029" s="188"/>
      <c r="C18029" s="188"/>
      <c r="D18029" s="189"/>
    </row>
    <row r="18030" spans="1:4">
      <c r="A18030" s="188"/>
      <c r="B18030" s="188"/>
      <c r="C18030" s="188"/>
      <c r="D18030" s="189"/>
    </row>
    <row r="18031" spans="1:4">
      <c r="A18031" s="188"/>
      <c r="B18031" s="188"/>
      <c r="C18031" s="188"/>
      <c r="D18031" s="189"/>
    </row>
    <row r="18032" spans="1:4">
      <c r="A18032" s="188"/>
      <c r="B18032" s="188"/>
      <c r="C18032" s="188"/>
      <c r="D18032" s="189"/>
    </row>
    <row r="18033" spans="1:4">
      <c r="A18033" s="188"/>
      <c r="B18033" s="188"/>
      <c r="C18033" s="188"/>
      <c r="D18033" s="189"/>
    </row>
    <row r="18034" spans="1:4">
      <c r="A18034" s="188"/>
      <c r="B18034" s="188"/>
      <c r="C18034" s="188"/>
      <c r="D18034" s="189"/>
    </row>
    <row r="18035" spans="1:4">
      <c r="A18035" s="188"/>
      <c r="B18035" s="188"/>
      <c r="C18035" s="188"/>
      <c r="D18035" s="189"/>
    </row>
    <row r="18036" spans="1:4">
      <c r="A18036" s="188"/>
      <c r="B18036" s="188"/>
      <c r="C18036" s="188"/>
      <c r="D18036" s="189"/>
    </row>
    <row r="18037" spans="1:4">
      <c r="A18037" s="188"/>
      <c r="B18037" s="188"/>
      <c r="C18037" s="188"/>
      <c r="D18037" s="189"/>
    </row>
    <row r="18038" spans="1:4">
      <c r="A18038" s="188"/>
      <c r="B18038" s="188"/>
      <c r="C18038" s="188"/>
      <c r="D18038" s="189"/>
    </row>
    <row r="18039" spans="1:4">
      <c r="A18039" s="188"/>
      <c r="B18039" s="188"/>
      <c r="C18039" s="188"/>
      <c r="D18039" s="189"/>
    </row>
    <row r="18040" spans="1:4">
      <c r="A18040" s="188"/>
      <c r="B18040" s="188"/>
      <c r="C18040" s="188"/>
      <c r="D18040" s="189"/>
    </row>
    <row r="18041" spans="1:4">
      <c r="A18041" s="188"/>
      <c r="B18041" s="188"/>
      <c r="C18041" s="188"/>
      <c r="D18041" s="189"/>
    </row>
    <row r="18042" spans="1:4">
      <c r="A18042" s="188"/>
      <c r="B18042" s="188"/>
      <c r="C18042" s="188"/>
      <c r="D18042" s="189"/>
    </row>
    <row r="18043" spans="1:4">
      <c r="A18043" s="188"/>
      <c r="B18043" s="188"/>
      <c r="C18043" s="188"/>
      <c r="D18043" s="189"/>
    </row>
    <row r="18044" spans="1:4">
      <c r="A18044" s="188"/>
      <c r="B18044" s="188"/>
      <c r="C18044" s="188"/>
      <c r="D18044" s="189"/>
    </row>
    <row r="18045" spans="1:4">
      <c r="A18045" s="188"/>
      <c r="B18045" s="188"/>
      <c r="C18045" s="188"/>
      <c r="D18045" s="189"/>
    </row>
    <row r="18046" spans="1:4">
      <c r="A18046" s="188"/>
      <c r="B18046" s="188"/>
      <c r="C18046" s="188"/>
      <c r="D18046" s="189"/>
    </row>
    <row r="18047" spans="1:4">
      <c r="A18047" s="188"/>
      <c r="B18047" s="188"/>
      <c r="C18047" s="188"/>
      <c r="D18047" s="189"/>
    </row>
    <row r="18048" spans="1:4">
      <c r="A18048" s="188"/>
      <c r="B18048" s="188"/>
      <c r="C18048" s="188"/>
      <c r="D18048" s="189"/>
    </row>
    <row r="18049" spans="1:4">
      <c r="A18049" s="188"/>
      <c r="B18049" s="188"/>
      <c r="C18049" s="188"/>
      <c r="D18049" s="189"/>
    </row>
    <row r="18050" spans="1:4">
      <c r="A18050" s="188"/>
      <c r="B18050" s="188"/>
      <c r="C18050" s="188"/>
      <c r="D18050" s="189"/>
    </row>
    <row r="18051" spans="1:4">
      <c r="A18051" s="188"/>
      <c r="B18051" s="188"/>
      <c r="C18051" s="188"/>
      <c r="D18051" s="189"/>
    </row>
    <row r="18052" spans="1:4">
      <c r="A18052" s="188"/>
      <c r="B18052" s="188"/>
      <c r="C18052" s="188"/>
      <c r="D18052" s="189"/>
    </row>
    <row r="18053" spans="1:4">
      <c r="A18053" s="188"/>
      <c r="B18053" s="188"/>
      <c r="C18053" s="188"/>
      <c r="D18053" s="189"/>
    </row>
    <row r="18054" spans="1:4">
      <c r="A18054" s="188"/>
      <c r="B18054" s="188"/>
      <c r="C18054" s="188"/>
      <c r="D18054" s="189"/>
    </row>
    <row r="18055" spans="1:4">
      <c r="A18055" s="188"/>
      <c r="B18055" s="188"/>
      <c r="C18055" s="188"/>
      <c r="D18055" s="189"/>
    </row>
    <row r="18056" spans="1:4">
      <c r="A18056" s="188"/>
      <c r="B18056" s="188"/>
      <c r="C18056" s="188"/>
      <c r="D18056" s="189"/>
    </row>
    <row r="18057" spans="1:4">
      <c r="A18057" s="188"/>
      <c r="B18057" s="188"/>
      <c r="C18057" s="188"/>
      <c r="D18057" s="189"/>
    </row>
    <row r="18058" spans="1:4">
      <c r="A18058" s="188"/>
      <c r="B18058" s="188"/>
      <c r="C18058" s="188"/>
      <c r="D18058" s="189"/>
    </row>
    <row r="18059" spans="1:4">
      <c r="A18059" s="188"/>
      <c r="B18059" s="188"/>
      <c r="C18059" s="188"/>
      <c r="D18059" s="189"/>
    </row>
    <row r="18060" spans="1:4">
      <c r="A18060" s="188"/>
      <c r="B18060" s="188"/>
      <c r="C18060" s="188"/>
      <c r="D18060" s="189"/>
    </row>
    <row r="18061" spans="1:4">
      <c r="A18061" s="188"/>
      <c r="B18061" s="188"/>
      <c r="C18061" s="188"/>
      <c r="D18061" s="189"/>
    </row>
    <row r="18062" spans="1:4">
      <c r="A18062" s="188"/>
      <c r="B18062" s="188"/>
      <c r="C18062" s="188"/>
      <c r="D18062" s="189"/>
    </row>
    <row r="18063" spans="1:4">
      <c r="A18063" s="188"/>
      <c r="B18063" s="188"/>
      <c r="C18063" s="188"/>
      <c r="D18063" s="189"/>
    </row>
    <row r="18064" spans="1:4">
      <c r="A18064" s="188"/>
      <c r="B18064" s="188"/>
      <c r="C18064" s="188"/>
      <c r="D18064" s="189"/>
    </row>
    <row r="18065" spans="1:4">
      <c r="A18065" s="188"/>
      <c r="B18065" s="188"/>
      <c r="C18065" s="188"/>
      <c r="D18065" s="189"/>
    </row>
    <row r="18066" spans="1:4">
      <c r="A18066" s="188"/>
      <c r="B18066" s="188"/>
      <c r="C18066" s="188"/>
      <c r="D18066" s="189"/>
    </row>
    <row r="18067" spans="1:4">
      <c r="A18067" s="188"/>
      <c r="B18067" s="188"/>
      <c r="C18067" s="188"/>
      <c r="D18067" s="189"/>
    </row>
    <row r="18068" spans="1:4">
      <c r="A18068" s="188"/>
      <c r="B18068" s="188"/>
      <c r="C18068" s="188"/>
      <c r="D18068" s="189"/>
    </row>
    <row r="18069" spans="1:4">
      <c r="A18069" s="188"/>
      <c r="B18069" s="188"/>
      <c r="C18069" s="188"/>
      <c r="D18069" s="189"/>
    </row>
    <row r="18070" spans="1:4">
      <c r="A18070" s="188"/>
      <c r="B18070" s="188"/>
      <c r="C18070" s="188"/>
      <c r="D18070" s="189"/>
    </row>
    <row r="18071" spans="1:4">
      <c r="A18071" s="188"/>
      <c r="B18071" s="188"/>
      <c r="C18071" s="188"/>
      <c r="D18071" s="189"/>
    </row>
    <row r="18072" spans="1:4">
      <c r="A18072" s="188"/>
      <c r="B18072" s="188"/>
      <c r="C18072" s="188"/>
      <c r="D18072" s="189"/>
    </row>
    <row r="18073" spans="1:4">
      <c r="A18073" s="188"/>
      <c r="B18073" s="188"/>
      <c r="C18073" s="188"/>
      <c r="D18073" s="189"/>
    </row>
    <row r="18074" spans="1:4">
      <c r="A18074" s="188"/>
      <c r="B18074" s="188"/>
      <c r="C18074" s="188"/>
      <c r="D18074" s="189"/>
    </row>
    <row r="18075" spans="1:4">
      <c r="A18075" s="188"/>
      <c r="B18075" s="188"/>
      <c r="C18075" s="188"/>
      <c r="D18075" s="189"/>
    </row>
    <row r="18076" spans="1:4">
      <c r="A18076" s="188"/>
      <c r="B18076" s="188"/>
      <c r="C18076" s="188"/>
      <c r="D18076" s="189"/>
    </row>
    <row r="18077" spans="1:4">
      <c r="A18077" s="188"/>
      <c r="B18077" s="188"/>
      <c r="C18077" s="188"/>
      <c r="D18077" s="189"/>
    </row>
    <row r="18078" spans="1:4">
      <c r="A18078" s="188"/>
      <c r="B18078" s="188"/>
      <c r="C18078" s="188"/>
      <c r="D18078" s="189"/>
    </row>
    <row r="18079" spans="1:4">
      <c r="A18079" s="188"/>
      <c r="B18079" s="188"/>
      <c r="C18079" s="188"/>
      <c r="D18079" s="189"/>
    </row>
    <row r="18080" spans="1:4">
      <c r="A18080" s="188"/>
      <c r="B18080" s="188"/>
      <c r="C18080" s="188"/>
      <c r="D18080" s="189"/>
    </row>
    <row r="18081" spans="1:4">
      <c r="A18081" s="188"/>
      <c r="B18081" s="188"/>
      <c r="C18081" s="188"/>
      <c r="D18081" s="189"/>
    </row>
    <row r="18082" spans="1:4">
      <c r="A18082" s="188"/>
      <c r="B18082" s="188"/>
      <c r="C18082" s="188"/>
      <c r="D18082" s="189"/>
    </row>
    <row r="18083" spans="1:4">
      <c r="A18083" s="188"/>
      <c r="B18083" s="188"/>
      <c r="C18083" s="188"/>
      <c r="D18083" s="189"/>
    </row>
    <row r="18084" spans="1:4">
      <c r="A18084" s="188"/>
      <c r="B18084" s="188"/>
      <c r="C18084" s="188"/>
      <c r="D18084" s="189"/>
    </row>
    <row r="18085" spans="1:4">
      <c r="A18085" s="188"/>
      <c r="B18085" s="188"/>
      <c r="C18085" s="188"/>
      <c r="D18085" s="189"/>
    </row>
    <row r="18086" spans="1:4">
      <c r="A18086" s="188"/>
      <c r="B18086" s="188"/>
      <c r="C18086" s="188"/>
      <c r="D18086" s="189"/>
    </row>
    <row r="18087" spans="1:4">
      <c r="A18087" s="188"/>
      <c r="B18087" s="188"/>
      <c r="C18087" s="188"/>
      <c r="D18087" s="189"/>
    </row>
    <row r="18088" spans="1:4">
      <c r="A18088" s="188"/>
      <c r="B18088" s="188"/>
      <c r="C18088" s="188"/>
      <c r="D18088" s="189"/>
    </row>
    <row r="18089" spans="1:4">
      <c r="A18089" s="188"/>
      <c r="B18089" s="188"/>
      <c r="C18089" s="188"/>
      <c r="D18089" s="189"/>
    </row>
    <row r="18090" spans="1:4">
      <c r="A18090" s="188"/>
      <c r="B18090" s="188"/>
      <c r="C18090" s="188"/>
      <c r="D18090" s="189"/>
    </row>
    <row r="18091" spans="1:4">
      <c r="A18091" s="188"/>
      <c r="B18091" s="188"/>
      <c r="C18091" s="188"/>
      <c r="D18091" s="189"/>
    </row>
    <row r="18092" spans="1:4">
      <c r="A18092" s="188"/>
      <c r="B18092" s="188"/>
      <c r="C18092" s="188"/>
      <c r="D18092" s="189"/>
    </row>
    <row r="18093" spans="1:4">
      <c r="A18093" s="188"/>
      <c r="B18093" s="188"/>
      <c r="C18093" s="188"/>
      <c r="D18093" s="189"/>
    </row>
    <row r="18094" spans="1:4">
      <c r="A18094" s="188"/>
      <c r="B18094" s="188"/>
      <c r="C18094" s="188"/>
      <c r="D18094" s="189"/>
    </row>
    <row r="18095" spans="1:4">
      <c r="A18095" s="188"/>
      <c r="B18095" s="188"/>
      <c r="C18095" s="188"/>
      <c r="D18095" s="189"/>
    </row>
    <row r="18096" spans="1:4">
      <c r="A18096" s="188"/>
      <c r="B18096" s="188"/>
      <c r="C18096" s="188"/>
      <c r="D18096" s="189"/>
    </row>
    <row r="18097" spans="1:4">
      <c r="A18097" s="188"/>
      <c r="B18097" s="188"/>
      <c r="C18097" s="188"/>
      <c r="D18097" s="189"/>
    </row>
    <row r="18098" spans="1:4">
      <c r="A18098" s="188"/>
      <c r="B18098" s="188"/>
      <c r="C18098" s="188"/>
      <c r="D18098" s="189"/>
    </row>
    <row r="18099" spans="1:4">
      <c r="A18099" s="188"/>
      <c r="B18099" s="188"/>
      <c r="C18099" s="188"/>
      <c r="D18099" s="189"/>
    </row>
    <row r="18100" spans="1:4">
      <c r="A18100" s="188"/>
      <c r="B18100" s="188"/>
      <c r="C18100" s="188"/>
      <c r="D18100" s="189"/>
    </row>
    <row r="18101" spans="1:4">
      <c r="A18101" s="188"/>
      <c r="B18101" s="188"/>
      <c r="C18101" s="188"/>
      <c r="D18101" s="189"/>
    </row>
    <row r="18102" spans="1:4">
      <c r="A18102" s="188"/>
      <c r="B18102" s="188"/>
      <c r="C18102" s="188"/>
      <c r="D18102" s="189"/>
    </row>
    <row r="18103" spans="1:4">
      <c r="A18103" s="188"/>
      <c r="B18103" s="188"/>
      <c r="C18103" s="188"/>
      <c r="D18103" s="189"/>
    </row>
    <row r="18104" spans="1:4">
      <c r="A18104" s="188"/>
      <c r="B18104" s="188"/>
      <c r="C18104" s="188"/>
      <c r="D18104" s="189"/>
    </row>
    <row r="18105" spans="1:4">
      <c r="A18105" s="188"/>
      <c r="B18105" s="188"/>
      <c r="C18105" s="188"/>
      <c r="D18105" s="189"/>
    </row>
    <row r="18106" spans="1:4">
      <c r="A18106" s="188"/>
      <c r="B18106" s="188"/>
      <c r="C18106" s="188"/>
      <c r="D18106" s="189"/>
    </row>
    <row r="18107" spans="1:4">
      <c r="A18107" s="188"/>
      <c r="B18107" s="188"/>
      <c r="C18107" s="188"/>
      <c r="D18107" s="189"/>
    </row>
    <row r="18108" spans="1:4">
      <c r="A18108" s="188"/>
      <c r="B18108" s="188"/>
      <c r="C18108" s="188"/>
      <c r="D18108" s="189"/>
    </row>
    <row r="18109" spans="1:4">
      <c r="A18109" s="188"/>
      <c r="B18109" s="188"/>
      <c r="C18109" s="188"/>
      <c r="D18109" s="189"/>
    </row>
    <row r="18110" spans="1:4">
      <c r="A18110" s="188"/>
      <c r="B18110" s="188"/>
      <c r="C18110" s="188"/>
      <c r="D18110" s="189"/>
    </row>
    <row r="18111" spans="1:4">
      <c r="A18111" s="188"/>
      <c r="B18111" s="188"/>
      <c r="C18111" s="188"/>
      <c r="D18111" s="189"/>
    </row>
    <row r="18112" spans="1:4">
      <c r="A18112" s="188"/>
      <c r="B18112" s="188"/>
      <c r="C18112" s="188"/>
      <c r="D18112" s="189"/>
    </row>
    <row r="18113" spans="1:4">
      <c r="A18113" s="188"/>
      <c r="B18113" s="188"/>
      <c r="C18113" s="188"/>
      <c r="D18113" s="189"/>
    </row>
    <row r="18114" spans="1:4">
      <c r="A18114" s="188"/>
      <c r="B18114" s="188"/>
      <c r="C18114" s="188"/>
      <c r="D18114" s="189"/>
    </row>
    <row r="18115" spans="1:4">
      <c r="A18115" s="188"/>
      <c r="B18115" s="188"/>
      <c r="C18115" s="188"/>
      <c r="D18115" s="189"/>
    </row>
    <row r="18116" spans="1:4">
      <c r="A18116" s="188"/>
      <c r="B18116" s="188"/>
      <c r="C18116" s="188"/>
      <c r="D18116" s="189"/>
    </row>
    <row r="18117" spans="1:4">
      <c r="A18117" s="188"/>
      <c r="B18117" s="188"/>
      <c r="C18117" s="188"/>
      <c r="D18117" s="189"/>
    </row>
    <row r="18118" spans="1:4">
      <c r="A18118" s="188"/>
      <c r="B18118" s="188"/>
      <c r="C18118" s="188"/>
      <c r="D18118" s="189"/>
    </row>
    <row r="18119" spans="1:4">
      <c r="A18119" s="188"/>
      <c r="B18119" s="188"/>
      <c r="C18119" s="188"/>
      <c r="D18119" s="189"/>
    </row>
    <row r="18120" spans="1:4">
      <c r="A18120" s="188"/>
      <c r="B18120" s="188"/>
      <c r="C18120" s="188"/>
      <c r="D18120" s="189"/>
    </row>
    <row r="18121" spans="1:4">
      <c r="A18121" s="188"/>
      <c r="B18121" s="188"/>
      <c r="C18121" s="188"/>
      <c r="D18121" s="189"/>
    </row>
    <row r="18122" spans="1:4">
      <c r="A18122" s="188"/>
      <c r="B18122" s="188"/>
      <c r="C18122" s="188"/>
      <c r="D18122" s="189"/>
    </row>
    <row r="18123" spans="1:4">
      <c r="A18123" s="188"/>
      <c r="B18123" s="188"/>
      <c r="C18123" s="188"/>
      <c r="D18123" s="189"/>
    </row>
    <row r="18124" spans="1:4">
      <c r="A18124" s="188"/>
      <c r="B18124" s="188"/>
      <c r="C18124" s="188"/>
      <c r="D18124" s="189"/>
    </row>
    <row r="18125" spans="1:4">
      <c r="A18125" s="188"/>
      <c r="B18125" s="188"/>
      <c r="C18125" s="188"/>
      <c r="D18125" s="189"/>
    </row>
    <row r="18126" spans="1:4">
      <c r="A18126" s="188"/>
      <c r="B18126" s="188"/>
      <c r="C18126" s="188"/>
      <c r="D18126" s="189"/>
    </row>
    <row r="18127" spans="1:4">
      <c r="A18127" s="188"/>
      <c r="B18127" s="188"/>
      <c r="C18127" s="188"/>
      <c r="D18127" s="189"/>
    </row>
    <row r="18128" spans="1:4">
      <c r="A18128" s="188"/>
      <c r="B18128" s="188"/>
      <c r="C18128" s="188"/>
      <c r="D18128" s="189"/>
    </row>
    <row r="18129" spans="1:4">
      <c r="A18129" s="188"/>
      <c r="B18129" s="188"/>
      <c r="C18129" s="188"/>
      <c r="D18129" s="189"/>
    </row>
    <row r="18130" spans="1:4">
      <c r="A18130" s="188"/>
      <c r="B18130" s="188"/>
      <c r="C18130" s="188"/>
      <c r="D18130" s="189"/>
    </row>
    <row r="18131" spans="1:4">
      <c r="A18131" s="188"/>
      <c r="B18131" s="188"/>
      <c r="C18131" s="188"/>
      <c r="D18131" s="189"/>
    </row>
    <row r="18132" spans="1:4">
      <c r="A18132" s="188"/>
      <c r="B18132" s="188"/>
      <c r="C18132" s="188"/>
      <c r="D18132" s="189"/>
    </row>
    <row r="18133" spans="1:4">
      <c r="A18133" s="188"/>
      <c r="B18133" s="188"/>
      <c r="C18133" s="188"/>
      <c r="D18133" s="189"/>
    </row>
    <row r="18134" spans="1:4">
      <c r="A18134" s="188"/>
      <c r="B18134" s="188"/>
      <c r="C18134" s="188"/>
      <c r="D18134" s="189"/>
    </row>
    <row r="18135" spans="1:4">
      <c r="A18135" s="188"/>
      <c r="B18135" s="188"/>
      <c r="C18135" s="188"/>
      <c r="D18135" s="189"/>
    </row>
    <row r="18136" spans="1:4">
      <c r="A18136" s="188"/>
      <c r="B18136" s="188"/>
      <c r="C18136" s="188"/>
      <c r="D18136" s="189"/>
    </row>
    <row r="18137" spans="1:4">
      <c r="A18137" s="188"/>
      <c r="B18137" s="188"/>
      <c r="C18137" s="188"/>
      <c r="D18137" s="189"/>
    </row>
    <row r="18138" spans="1:4">
      <c r="A18138" s="188"/>
      <c r="B18138" s="188"/>
      <c r="C18138" s="188"/>
      <c r="D18138" s="189"/>
    </row>
    <row r="18139" spans="1:4">
      <c r="A18139" s="188"/>
      <c r="B18139" s="188"/>
      <c r="C18139" s="188"/>
      <c r="D18139" s="189"/>
    </row>
    <row r="18140" spans="1:4">
      <c r="A18140" s="188"/>
      <c r="B18140" s="188"/>
      <c r="C18140" s="188"/>
      <c r="D18140" s="189"/>
    </row>
    <row r="18141" spans="1:4">
      <c r="A18141" s="188"/>
      <c r="B18141" s="188"/>
      <c r="C18141" s="188"/>
      <c r="D18141" s="189"/>
    </row>
    <row r="18142" spans="1:4">
      <c r="A18142" s="188"/>
      <c r="B18142" s="188"/>
      <c r="C18142" s="188"/>
      <c r="D18142" s="189"/>
    </row>
    <row r="18143" spans="1:4">
      <c r="A18143" s="188"/>
      <c r="B18143" s="188"/>
      <c r="C18143" s="188"/>
      <c r="D18143" s="189"/>
    </row>
    <row r="18144" spans="1:4">
      <c r="A18144" s="188"/>
      <c r="B18144" s="188"/>
      <c r="C18144" s="188"/>
      <c r="D18144" s="189"/>
    </row>
    <row r="18145" spans="1:4">
      <c r="A18145" s="188"/>
      <c r="B18145" s="188"/>
      <c r="C18145" s="188"/>
      <c r="D18145" s="189"/>
    </row>
    <row r="18146" spans="1:4">
      <c r="A18146" s="188"/>
      <c r="B18146" s="188"/>
      <c r="C18146" s="188"/>
      <c r="D18146" s="189"/>
    </row>
    <row r="18147" spans="1:4">
      <c r="A18147" s="188"/>
      <c r="B18147" s="188"/>
      <c r="C18147" s="188"/>
      <c r="D18147" s="189"/>
    </row>
    <row r="18148" spans="1:4">
      <c r="A18148" s="188"/>
      <c r="B18148" s="188"/>
      <c r="C18148" s="188"/>
      <c r="D18148" s="189"/>
    </row>
    <row r="18149" spans="1:4">
      <c r="A18149" s="188"/>
      <c r="B18149" s="188"/>
      <c r="C18149" s="188"/>
      <c r="D18149" s="189"/>
    </row>
    <row r="18150" spans="1:4">
      <c r="A18150" s="188"/>
      <c r="B18150" s="188"/>
      <c r="C18150" s="188"/>
      <c r="D18150" s="189"/>
    </row>
    <row r="18151" spans="1:4">
      <c r="A18151" s="188"/>
      <c r="B18151" s="188"/>
      <c r="C18151" s="188"/>
      <c r="D18151" s="189"/>
    </row>
    <row r="18152" spans="1:4">
      <c r="A18152" s="188"/>
      <c r="B18152" s="188"/>
      <c r="C18152" s="188"/>
      <c r="D18152" s="189"/>
    </row>
    <row r="18153" spans="1:4">
      <c r="A18153" s="188"/>
      <c r="B18153" s="188"/>
      <c r="C18153" s="188"/>
      <c r="D18153" s="189"/>
    </row>
    <row r="18154" spans="1:4">
      <c r="A18154" s="188"/>
      <c r="B18154" s="188"/>
      <c r="C18154" s="188"/>
      <c r="D18154" s="189"/>
    </row>
    <row r="18155" spans="1:4">
      <c r="A18155" s="188"/>
      <c r="B18155" s="188"/>
      <c r="C18155" s="188"/>
      <c r="D18155" s="189"/>
    </row>
    <row r="18156" spans="1:4">
      <c r="A18156" s="188"/>
      <c r="B18156" s="188"/>
      <c r="C18156" s="188"/>
      <c r="D18156" s="189"/>
    </row>
    <row r="18157" spans="1:4">
      <c r="A18157" s="188"/>
      <c r="B18157" s="188"/>
      <c r="C18157" s="188"/>
      <c r="D18157" s="189"/>
    </row>
    <row r="18158" spans="1:4">
      <c r="A18158" s="188"/>
      <c r="B18158" s="188"/>
      <c r="C18158" s="188"/>
      <c r="D18158" s="189"/>
    </row>
    <row r="18159" spans="1:4">
      <c r="A18159" s="188"/>
      <c r="B18159" s="188"/>
      <c r="C18159" s="188"/>
      <c r="D18159" s="189"/>
    </row>
    <row r="18160" spans="1:4">
      <c r="A18160" s="188"/>
      <c r="B18160" s="188"/>
      <c r="C18160" s="188"/>
      <c r="D18160" s="189"/>
    </row>
    <row r="18161" spans="1:4">
      <c r="A18161" s="188"/>
      <c r="B18161" s="188"/>
      <c r="C18161" s="188"/>
      <c r="D18161" s="189"/>
    </row>
    <row r="18162" spans="1:4">
      <c r="A18162" s="188"/>
      <c r="B18162" s="188"/>
      <c r="C18162" s="188"/>
      <c r="D18162" s="189"/>
    </row>
    <row r="18163" spans="1:4">
      <c r="A18163" s="188"/>
      <c r="B18163" s="188"/>
      <c r="C18163" s="188"/>
      <c r="D18163" s="189"/>
    </row>
    <row r="18164" spans="1:4">
      <c r="A18164" s="188"/>
      <c r="B18164" s="188"/>
      <c r="C18164" s="188"/>
      <c r="D18164" s="189"/>
    </row>
    <row r="18165" spans="1:4">
      <c r="A18165" s="188"/>
      <c r="B18165" s="188"/>
      <c r="C18165" s="188"/>
      <c r="D18165" s="189"/>
    </row>
    <row r="18166" spans="1:4">
      <c r="A18166" s="188"/>
      <c r="B18166" s="188"/>
      <c r="C18166" s="188"/>
      <c r="D18166" s="189"/>
    </row>
    <row r="18167" spans="1:4">
      <c r="A18167" s="188"/>
      <c r="B18167" s="188"/>
      <c r="C18167" s="188"/>
      <c r="D18167" s="189"/>
    </row>
    <row r="18168" spans="1:4">
      <c r="A18168" s="188"/>
      <c r="B18168" s="188"/>
      <c r="C18168" s="188"/>
      <c r="D18168" s="189"/>
    </row>
    <row r="18169" spans="1:4">
      <c r="A18169" s="188"/>
      <c r="B18169" s="188"/>
      <c r="C18169" s="188"/>
      <c r="D18169" s="189"/>
    </row>
    <row r="18170" spans="1:4">
      <c r="A18170" s="188"/>
      <c r="B18170" s="188"/>
      <c r="C18170" s="188"/>
      <c r="D18170" s="189"/>
    </row>
    <row r="18171" spans="1:4">
      <c r="A18171" s="188"/>
      <c r="B18171" s="188"/>
      <c r="C18171" s="188"/>
      <c r="D18171" s="189"/>
    </row>
    <row r="18172" spans="1:4">
      <c r="A18172" s="188"/>
      <c r="B18172" s="188"/>
      <c r="C18172" s="188"/>
      <c r="D18172" s="189"/>
    </row>
    <row r="18173" spans="1:4">
      <c r="A18173" s="188"/>
      <c r="B18173" s="188"/>
      <c r="C18173" s="188"/>
      <c r="D18173" s="189"/>
    </row>
    <row r="18174" spans="1:4">
      <c r="A18174" s="188"/>
      <c r="B18174" s="188"/>
      <c r="C18174" s="188"/>
      <c r="D18174" s="189"/>
    </row>
    <row r="18175" spans="1:4">
      <c r="A18175" s="188"/>
      <c r="B18175" s="188"/>
      <c r="C18175" s="188"/>
      <c r="D18175" s="189"/>
    </row>
    <row r="18176" spans="1:4">
      <c r="A18176" s="188"/>
      <c r="B18176" s="188"/>
      <c r="C18176" s="188"/>
      <c r="D18176" s="189"/>
    </row>
    <row r="18177" spans="1:4">
      <c r="A18177" s="188"/>
      <c r="B18177" s="188"/>
      <c r="C18177" s="188"/>
      <c r="D18177" s="189"/>
    </row>
    <row r="18178" spans="1:4">
      <c r="A18178" s="188"/>
      <c r="B18178" s="188"/>
      <c r="C18178" s="188"/>
      <c r="D18178" s="189"/>
    </row>
    <row r="18179" spans="1:4">
      <c r="A18179" s="188"/>
      <c r="B18179" s="188"/>
      <c r="C18179" s="188"/>
      <c r="D18179" s="189"/>
    </row>
    <row r="18180" spans="1:4">
      <c r="A18180" s="188"/>
      <c r="B18180" s="188"/>
      <c r="C18180" s="188"/>
      <c r="D18180" s="189"/>
    </row>
    <row r="18181" spans="1:4">
      <c r="A18181" s="188"/>
      <c r="B18181" s="188"/>
      <c r="C18181" s="188"/>
      <c r="D18181" s="189"/>
    </row>
    <row r="18182" spans="1:4">
      <c r="A18182" s="188"/>
      <c r="B18182" s="188"/>
      <c r="C18182" s="188"/>
      <c r="D18182" s="189"/>
    </row>
    <row r="18183" spans="1:4">
      <c r="A18183" s="188"/>
      <c r="B18183" s="188"/>
      <c r="C18183" s="188"/>
      <c r="D18183" s="189"/>
    </row>
    <row r="18184" spans="1:4">
      <c r="A18184" s="188"/>
      <c r="B18184" s="188"/>
      <c r="C18184" s="188"/>
      <c r="D18184" s="189"/>
    </row>
    <row r="18185" spans="1:4">
      <c r="A18185" s="188"/>
      <c r="B18185" s="188"/>
      <c r="C18185" s="188"/>
      <c r="D18185" s="189"/>
    </row>
    <row r="18186" spans="1:4">
      <c r="A18186" s="188"/>
      <c r="B18186" s="188"/>
      <c r="C18186" s="188"/>
      <c r="D18186" s="189"/>
    </row>
    <row r="18187" spans="1:4">
      <c r="A18187" s="188"/>
      <c r="B18187" s="188"/>
      <c r="C18187" s="188"/>
      <c r="D18187" s="189"/>
    </row>
    <row r="18188" spans="1:4">
      <c r="A18188" s="188"/>
      <c r="B18188" s="188"/>
      <c r="C18188" s="188"/>
      <c r="D18188" s="189"/>
    </row>
    <row r="18189" spans="1:4">
      <c r="A18189" s="188"/>
      <c r="B18189" s="188"/>
      <c r="C18189" s="188"/>
      <c r="D18189" s="189"/>
    </row>
    <row r="18190" spans="1:4">
      <c r="A18190" s="188"/>
      <c r="B18190" s="188"/>
      <c r="C18190" s="188"/>
      <c r="D18190" s="189"/>
    </row>
    <row r="18191" spans="1:4">
      <c r="A18191" s="188"/>
      <c r="B18191" s="188"/>
      <c r="C18191" s="188"/>
      <c r="D18191" s="189"/>
    </row>
    <row r="18192" spans="1:4">
      <c r="A18192" s="188"/>
      <c r="B18192" s="188"/>
      <c r="C18192" s="188"/>
      <c r="D18192" s="189"/>
    </row>
    <row r="18193" spans="1:4">
      <c r="A18193" s="188"/>
      <c r="B18193" s="188"/>
      <c r="C18193" s="188"/>
      <c r="D18193" s="189"/>
    </row>
    <row r="18194" spans="1:4">
      <c r="A18194" s="188"/>
      <c r="B18194" s="188"/>
      <c r="C18194" s="188"/>
      <c r="D18194" s="189"/>
    </row>
    <row r="18195" spans="1:4">
      <c r="A18195" s="188"/>
      <c r="B18195" s="188"/>
      <c r="C18195" s="188"/>
      <c r="D18195" s="189"/>
    </row>
    <row r="18196" spans="1:4">
      <c r="A18196" s="188"/>
      <c r="B18196" s="188"/>
      <c r="C18196" s="188"/>
      <c r="D18196" s="189"/>
    </row>
    <row r="18197" spans="1:4">
      <c r="A18197" s="188"/>
      <c r="B18197" s="188"/>
      <c r="C18197" s="188"/>
      <c r="D18197" s="189"/>
    </row>
    <row r="18198" spans="1:4">
      <c r="A18198" s="188"/>
      <c r="B18198" s="188"/>
      <c r="C18198" s="188"/>
      <c r="D18198" s="189"/>
    </row>
    <row r="18199" spans="1:4">
      <c r="A18199" s="188"/>
      <c r="B18199" s="188"/>
      <c r="C18199" s="188"/>
      <c r="D18199" s="189"/>
    </row>
    <row r="18200" spans="1:4">
      <c r="A18200" s="188"/>
      <c r="B18200" s="188"/>
      <c r="C18200" s="188"/>
      <c r="D18200" s="189"/>
    </row>
    <row r="18201" spans="1:4">
      <c r="A18201" s="188"/>
      <c r="B18201" s="188"/>
      <c r="C18201" s="188"/>
      <c r="D18201" s="189"/>
    </row>
    <row r="18202" spans="1:4">
      <c r="A18202" s="188"/>
      <c r="B18202" s="188"/>
      <c r="C18202" s="188"/>
      <c r="D18202" s="189"/>
    </row>
    <row r="18203" spans="1:4">
      <c r="A18203" s="188"/>
      <c r="B18203" s="188"/>
      <c r="C18203" s="188"/>
      <c r="D18203" s="189"/>
    </row>
    <row r="18204" spans="1:4">
      <c r="A18204" s="188"/>
      <c r="B18204" s="188"/>
      <c r="C18204" s="188"/>
      <c r="D18204" s="189"/>
    </row>
    <row r="18205" spans="1:4">
      <c r="A18205" s="188"/>
      <c r="B18205" s="188"/>
      <c r="C18205" s="188"/>
      <c r="D18205" s="189"/>
    </row>
    <row r="18206" spans="1:4">
      <c r="A18206" s="188"/>
      <c r="B18206" s="188"/>
      <c r="C18206" s="188"/>
      <c r="D18206" s="189"/>
    </row>
    <row r="18207" spans="1:4">
      <c r="A18207" s="188"/>
      <c r="B18207" s="188"/>
      <c r="C18207" s="188"/>
      <c r="D18207" s="189"/>
    </row>
    <row r="18208" spans="1:4">
      <c r="A18208" s="188"/>
      <c r="B18208" s="188"/>
      <c r="C18208" s="188"/>
      <c r="D18208" s="189"/>
    </row>
    <row r="18209" spans="1:4">
      <c r="A18209" s="188"/>
      <c r="B18209" s="188"/>
      <c r="C18209" s="188"/>
      <c r="D18209" s="189"/>
    </row>
    <row r="18210" spans="1:4">
      <c r="A18210" s="188"/>
      <c r="B18210" s="188"/>
      <c r="C18210" s="188"/>
      <c r="D18210" s="189"/>
    </row>
    <row r="18211" spans="1:4">
      <c r="A18211" s="188"/>
      <c r="B18211" s="188"/>
      <c r="C18211" s="188"/>
      <c r="D18211" s="189"/>
    </row>
    <row r="18212" spans="1:4">
      <c r="A18212" s="188"/>
      <c r="B18212" s="188"/>
      <c r="C18212" s="188"/>
      <c r="D18212" s="189"/>
    </row>
    <row r="18213" spans="1:4">
      <c r="A18213" s="188"/>
      <c r="B18213" s="188"/>
      <c r="C18213" s="188"/>
      <c r="D18213" s="189"/>
    </row>
    <row r="18214" spans="1:4">
      <c r="A18214" s="188"/>
      <c r="B18214" s="188"/>
      <c r="C18214" s="188"/>
      <c r="D18214" s="189"/>
    </row>
    <row r="18215" spans="1:4">
      <c r="A18215" s="188"/>
      <c r="B18215" s="188"/>
      <c r="C18215" s="188"/>
      <c r="D18215" s="189"/>
    </row>
    <row r="18216" spans="1:4">
      <c r="A18216" s="188"/>
      <c r="B18216" s="188"/>
      <c r="C18216" s="188"/>
      <c r="D18216" s="189"/>
    </row>
    <row r="18217" spans="1:4">
      <c r="A18217" s="188"/>
      <c r="B18217" s="188"/>
      <c r="C18217" s="188"/>
      <c r="D18217" s="189"/>
    </row>
    <row r="18218" spans="1:4">
      <c r="A18218" s="188"/>
      <c r="B18218" s="188"/>
      <c r="C18218" s="188"/>
      <c r="D18218" s="189"/>
    </row>
    <row r="18219" spans="1:4">
      <c r="A18219" s="188"/>
      <c r="B18219" s="188"/>
      <c r="C18219" s="188"/>
      <c r="D18219" s="189"/>
    </row>
    <row r="18220" spans="1:4">
      <c r="A18220" s="188"/>
      <c r="B18220" s="188"/>
      <c r="C18220" s="188"/>
      <c r="D18220" s="189"/>
    </row>
    <row r="18221" spans="1:4">
      <c r="A18221" s="188"/>
      <c r="B18221" s="188"/>
      <c r="C18221" s="188"/>
      <c r="D18221" s="189"/>
    </row>
    <row r="18222" spans="1:4">
      <c r="A18222" s="188"/>
      <c r="B18222" s="188"/>
      <c r="C18222" s="188"/>
      <c r="D18222" s="189"/>
    </row>
    <row r="18223" spans="1:4">
      <c r="A18223" s="188"/>
      <c r="B18223" s="188"/>
      <c r="C18223" s="188"/>
      <c r="D18223" s="189"/>
    </row>
    <row r="18224" spans="1:4">
      <c r="A18224" s="188"/>
      <c r="B18224" s="188"/>
      <c r="C18224" s="188"/>
      <c r="D18224" s="189"/>
    </row>
    <row r="18225" spans="1:4">
      <c r="A18225" s="188"/>
      <c r="B18225" s="188"/>
      <c r="C18225" s="188"/>
      <c r="D18225" s="189"/>
    </row>
    <row r="18226" spans="1:4">
      <c r="A18226" s="188"/>
      <c r="B18226" s="188"/>
      <c r="C18226" s="188"/>
      <c r="D18226" s="189"/>
    </row>
    <row r="18227" spans="1:4">
      <c r="A18227" s="188"/>
      <c r="B18227" s="188"/>
      <c r="C18227" s="188"/>
      <c r="D18227" s="189"/>
    </row>
    <row r="18228" spans="1:4">
      <c r="A18228" s="188"/>
      <c r="B18228" s="188"/>
      <c r="C18228" s="188"/>
      <c r="D18228" s="189"/>
    </row>
    <row r="18229" spans="1:4">
      <c r="A18229" s="188"/>
      <c r="B18229" s="188"/>
      <c r="C18229" s="188"/>
      <c r="D18229" s="189"/>
    </row>
    <row r="18230" spans="1:4">
      <c r="A18230" s="188"/>
      <c r="B18230" s="188"/>
      <c r="C18230" s="188"/>
      <c r="D18230" s="189"/>
    </row>
    <row r="18231" spans="1:4">
      <c r="A18231" s="188"/>
      <c r="B18231" s="188"/>
      <c r="C18231" s="188"/>
      <c r="D18231" s="189"/>
    </row>
    <row r="18232" spans="1:4">
      <c r="A18232" s="188"/>
      <c r="B18232" s="188"/>
      <c r="C18232" s="188"/>
      <c r="D18232" s="189"/>
    </row>
    <row r="18233" spans="1:4">
      <c r="A18233" s="188"/>
      <c r="B18233" s="188"/>
      <c r="C18233" s="188"/>
      <c r="D18233" s="189"/>
    </row>
    <row r="18234" spans="1:4">
      <c r="A18234" s="188"/>
      <c r="B18234" s="188"/>
      <c r="C18234" s="188"/>
      <c r="D18234" s="189"/>
    </row>
    <row r="18235" spans="1:4">
      <c r="A18235" s="188"/>
      <c r="B18235" s="188"/>
      <c r="C18235" s="188"/>
      <c r="D18235" s="189"/>
    </row>
    <row r="18236" spans="1:4">
      <c r="A18236" s="188"/>
      <c r="B18236" s="188"/>
      <c r="C18236" s="188"/>
      <c r="D18236" s="189"/>
    </row>
    <row r="18237" spans="1:4">
      <c r="A18237" s="188"/>
      <c r="B18237" s="188"/>
      <c r="C18237" s="188"/>
      <c r="D18237" s="189"/>
    </row>
    <row r="18238" spans="1:4">
      <c r="A18238" s="188"/>
      <c r="B18238" s="188"/>
      <c r="C18238" s="188"/>
      <c r="D18238" s="189"/>
    </row>
    <row r="18239" spans="1:4">
      <c r="A18239" s="188"/>
      <c r="B18239" s="188"/>
      <c r="C18239" s="188"/>
      <c r="D18239" s="189"/>
    </row>
    <row r="18240" spans="1:4">
      <c r="A18240" s="188"/>
      <c r="B18240" s="188"/>
      <c r="C18240" s="188"/>
      <c r="D18240" s="189"/>
    </row>
    <row r="18241" spans="1:4">
      <c r="A18241" s="188"/>
      <c r="B18241" s="188"/>
      <c r="C18241" s="188"/>
      <c r="D18241" s="189"/>
    </row>
    <row r="18242" spans="1:4">
      <c r="A18242" s="188"/>
      <c r="B18242" s="188"/>
      <c r="C18242" s="188"/>
      <c r="D18242" s="189"/>
    </row>
    <row r="18243" spans="1:4">
      <c r="A18243" s="188"/>
      <c r="B18243" s="188"/>
      <c r="C18243" s="188"/>
      <c r="D18243" s="189"/>
    </row>
    <row r="18244" spans="1:4">
      <c r="A18244" s="188"/>
      <c r="B18244" s="188"/>
      <c r="C18244" s="188"/>
      <c r="D18244" s="189"/>
    </row>
    <row r="18245" spans="1:4">
      <c r="A18245" s="188"/>
      <c r="B18245" s="188"/>
      <c r="C18245" s="188"/>
      <c r="D18245" s="189"/>
    </row>
    <row r="18246" spans="1:4">
      <c r="A18246" s="188"/>
      <c r="B18246" s="188"/>
      <c r="C18246" s="188"/>
      <c r="D18246" s="189"/>
    </row>
    <row r="18247" spans="1:4">
      <c r="A18247" s="188"/>
      <c r="B18247" s="188"/>
      <c r="C18247" s="188"/>
      <c r="D18247" s="189"/>
    </row>
    <row r="18248" spans="1:4">
      <c r="A18248" s="188"/>
      <c r="B18248" s="188"/>
      <c r="C18248" s="188"/>
      <c r="D18248" s="189"/>
    </row>
    <row r="18249" spans="1:4">
      <c r="A18249" s="188"/>
      <c r="B18249" s="188"/>
      <c r="C18249" s="188"/>
      <c r="D18249" s="189"/>
    </row>
    <row r="18250" spans="1:4">
      <c r="A18250" s="188"/>
      <c r="B18250" s="188"/>
      <c r="C18250" s="188"/>
      <c r="D18250" s="189"/>
    </row>
    <row r="18251" spans="1:4">
      <c r="A18251" s="188"/>
      <c r="B18251" s="188"/>
      <c r="C18251" s="188"/>
      <c r="D18251" s="189"/>
    </row>
    <row r="18252" spans="1:4">
      <c r="A18252" s="188"/>
      <c r="B18252" s="188"/>
      <c r="C18252" s="188"/>
      <c r="D18252" s="189"/>
    </row>
    <row r="18253" spans="1:4">
      <c r="A18253" s="188"/>
      <c r="B18253" s="188"/>
      <c r="C18253" s="188"/>
      <c r="D18253" s="189"/>
    </row>
    <row r="18254" spans="1:4">
      <c r="A18254" s="188"/>
      <c r="B18254" s="188"/>
      <c r="C18254" s="188"/>
      <c r="D18254" s="189"/>
    </row>
    <row r="18255" spans="1:4">
      <c r="A18255" s="188"/>
      <c r="B18255" s="188"/>
      <c r="C18255" s="188"/>
      <c r="D18255" s="189"/>
    </row>
    <row r="18256" spans="1:4">
      <c r="A18256" s="188"/>
      <c r="B18256" s="188"/>
      <c r="C18256" s="188"/>
      <c r="D18256" s="189"/>
    </row>
    <row r="18257" spans="1:4">
      <c r="A18257" s="188"/>
      <c r="B18257" s="188"/>
      <c r="C18257" s="188"/>
      <c r="D18257" s="189"/>
    </row>
    <row r="18258" spans="1:4">
      <c r="A18258" s="188"/>
      <c r="B18258" s="188"/>
      <c r="C18258" s="188"/>
      <c r="D18258" s="189"/>
    </row>
    <row r="18259" spans="1:4">
      <c r="A18259" s="188"/>
      <c r="B18259" s="188"/>
      <c r="C18259" s="188"/>
      <c r="D18259" s="189"/>
    </row>
    <row r="18260" spans="1:4">
      <c r="A18260" s="188"/>
      <c r="B18260" s="188"/>
      <c r="C18260" s="188"/>
      <c r="D18260" s="189"/>
    </row>
    <row r="18261" spans="1:4">
      <c r="A18261" s="188"/>
      <c r="B18261" s="188"/>
      <c r="C18261" s="188"/>
      <c r="D18261" s="189"/>
    </row>
    <row r="18262" spans="1:4">
      <c r="A18262" s="188"/>
      <c r="B18262" s="188"/>
      <c r="C18262" s="188"/>
      <c r="D18262" s="189"/>
    </row>
    <row r="18263" spans="1:4">
      <c r="A18263" s="188"/>
      <c r="B18263" s="188"/>
      <c r="C18263" s="188"/>
      <c r="D18263" s="189"/>
    </row>
    <row r="18264" spans="1:4">
      <c r="A18264" s="188"/>
      <c r="B18264" s="188"/>
      <c r="C18264" s="188"/>
      <c r="D18264" s="189"/>
    </row>
    <row r="18265" spans="1:4">
      <c r="A18265" s="188"/>
      <c r="B18265" s="188"/>
      <c r="C18265" s="188"/>
      <c r="D18265" s="189"/>
    </row>
    <row r="18266" spans="1:4">
      <c r="A18266" s="188"/>
      <c r="B18266" s="188"/>
      <c r="C18266" s="188"/>
      <c r="D18266" s="189"/>
    </row>
    <row r="18267" spans="1:4">
      <c r="A18267" s="188"/>
      <c r="B18267" s="188"/>
      <c r="C18267" s="188"/>
      <c r="D18267" s="189"/>
    </row>
    <row r="18268" spans="1:4">
      <c r="A18268" s="188"/>
      <c r="B18268" s="188"/>
      <c r="C18268" s="188"/>
      <c r="D18268" s="189"/>
    </row>
    <row r="18269" spans="1:4">
      <c r="A18269" s="188"/>
      <c r="B18269" s="188"/>
      <c r="C18269" s="188"/>
      <c r="D18269" s="189"/>
    </row>
    <row r="18270" spans="1:4">
      <c r="A18270" s="188"/>
      <c r="B18270" s="188"/>
      <c r="C18270" s="188"/>
      <c r="D18270" s="189"/>
    </row>
    <row r="18271" spans="1:4">
      <c r="A18271" s="188"/>
      <c r="B18271" s="188"/>
      <c r="C18271" s="188"/>
      <c r="D18271" s="189"/>
    </row>
    <row r="18272" spans="1:4">
      <c r="A18272" s="188"/>
      <c r="B18272" s="188"/>
      <c r="C18272" s="188"/>
      <c r="D18272" s="189"/>
    </row>
    <row r="18273" spans="1:4">
      <c r="A18273" s="188"/>
      <c r="B18273" s="188"/>
      <c r="C18273" s="188"/>
      <c r="D18273" s="189"/>
    </row>
    <row r="18274" spans="1:4">
      <c r="A18274" s="188"/>
      <c r="B18274" s="188"/>
      <c r="C18274" s="188"/>
      <c r="D18274" s="189"/>
    </row>
    <row r="18275" spans="1:4">
      <c r="A18275" s="188"/>
      <c r="B18275" s="188"/>
      <c r="C18275" s="188"/>
      <c r="D18275" s="189"/>
    </row>
    <row r="18276" spans="1:4">
      <c r="A18276" s="188"/>
      <c r="B18276" s="188"/>
      <c r="C18276" s="188"/>
      <c r="D18276" s="189"/>
    </row>
    <row r="18277" spans="1:4">
      <c r="A18277" s="188"/>
      <c r="B18277" s="188"/>
      <c r="C18277" s="188"/>
      <c r="D18277" s="189"/>
    </row>
    <row r="18278" spans="1:4">
      <c r="A18278" s="188"/>
      <c r="B18278" s="188"/>
      <c r="C18278" s="188"/>
      <c r="D18278" s="189"/>
    </row>
    <row r="18279" spans="1:4">
      <c r="A18279" s="188"/>
      <c r="B18279" s="188"/>
      <c r="C18279" s="188"/>
      <c r="D18279" s="189"/>
    </row>
    <row r="18280" spans="1:4">
      <c r="A18280" s="188"/>
      <c r="B18280" s="188"/>
      <c r="C18280" s="188"/>
      <c r="D18280" s="189"/>
    </row>
    <row r="18281" spans="1:4">
      <c r="A18281" s="188"/>
      <c r="B18281" s="188"/>
      <c r="C18281" s="188"/>
      <c r="D18281" s="189"/>
    </row>
    <row r="18282" spans="1:4">
      <c r="A18282" s="188"/>
      <c r="B18282" s="188"/>
      <c r="C18282" s="188"/>
      <c r="D18282" s="189"/>
    </row>
    <row r="18283" spans="1:4">
      <c r="A18283" s="188"/>
      <c r="B18283" s="188"/>
      <c r="C18283" s="188"/>
      <c r="D18283" s="189"/>
    </row>
    <row r="18284" spans="1:4">
      <c r="A18284" s="188"/>
      <c r="B18284" s="188"/>
      <c r="C18284" s="188"/>
      <c r="D18284" s="189"/>
    </row>
    <row r="18285" spans="1:4">
      <c r="A18285" s="188"/>
      <c r="B18285" s="188"/>
      <c r="C18285" s="188"/>
      <c r="D18285" s="189"/>
    </row>
    <row r="18286" spans="1:4">
      <c r="A18286" s="188"/>
      <c r="B18286" s="188"/>
      <c r="C18286" s="188"/>
      <c r="D18286" s="189"/>
    </row>
    <row r="18287" spans="1:4">
      <c r="A18287" s="188"/>
      <c r="B18287" s="188"/>
      <c r="C18287" s="188"/>
      <c r="D18287" s="189"/>
    </row>
    <row r="18288" spans="1:4">
      <c r="A18288" s="188"/>
      <c r="B18288" s="188"/>
      <c r="C18288" s="188"/>
      <c r="D18288" s="189"/>
    </row>
    <row r="18289" spans="1:4">
      <c r="A18289" s="188"/>
      <c r="B18289" s="188"/>
      <c r="C18289" s="188"/>
      <c r="D18289" s="189"/>
    </row>
    <row r="18290" spans="1:4">
      <c r="A18290" s="188"/>
      <c r="B18290" s="188"/>
      <c r="C18290" s="188"/>
      <c r="D18290" s="189"/>
    </row>
    <row r="18291" spans="1:4">
      <c r="A18291" s="188"/>
      <c r="B18291" s="188"/>
      <c r="C18291" s="188"/>
      <c r="D18291" s="189"/>
    </row>
    <row r="18292" spans="1:4">
      <c r="A18292" s="188"/>
      <c r="B18292" s="188"/>
      <c r="C18292" s="188"/>
      <c r="D18292" s="189"/>
    </row>
    <row r="18293" spans="1:4">
      <c r="A18293" s="188"/>
      <c r="B18293" s="188"/>
      <c r="C18293" s="188"/>
      <c r="D18293" s="189"/>
    </row>
    <row r="18294" spans="1:4">
      <c r="A18294" s="188"/>
      <c r="B18294" s="188"/>
      <c r="C18294" s="188"/>
      <c r="D18294" s="189"/>
    </row>
    <row r="18295" spans="1:4">
      <c r="A18295" s="188"/>
      <c r="B18295" s="188"/>
      <c r="C18295" s="188"/>
      <c r="D18295" s="189"/>
    </row>
    <row r="18296" spans="1:4">
      <c r="A18296" s="188"/>
      <c r="B18296" s="188"/>
      <c r="C18296" s="188"/>
      <c r="D18296" s="189"/>
    </row>
    <row r="18297" spans="1:4">
      <c r="A18297" s="188"/>
      <c r="B18297" s="188"/>
      <c r="C18297" s="188"/>
      <c r="D18297" s="189"/>
    </row>
    <row r="18298" spans="1:4">
      <c r="A18298" s="188"/>
      <c r="B18298" s="188"/>
      <c r="C18298" s="188"/>
      <c r="D18298" s="189"/>
    </row>
    <row r="18299" spans="1:4">
      <c r="A18299" s="188"/>
      <c r="B18299" s="188"/>
      <c r="C18299" s="188"/>
      <c r="D18299" s="189"/>
    </row>
    <row r="18300" spans="1:4">
      <c r="A18300" s="188"/>
      <c r="B18300" s="188"/>
      <c r="C18300" s="188"/>
      <c r="D18300" s="189"/>
    </row>
    <row r="18301" spans="1:4">
      <c r="A18301" s="188"/>
      <c r="B18301" s="188"/>
      <c r="C18301" s="188"/>
      <c r="D18301" s="189"/>
    </row>
    <row r="18302" spans="1:4">
      <c r="A18302" s="188"/>
      <c r="B18302" s="188"/>
      <c r="C18302" s="188"/>
      <c r="D18302" s="189"/>
    </row>
    <row r="18303" spans="1:4">
      <c r="A18303" s="188"/>
      <c r="B18303" s="188"/>
      <c r="C18303" s="188"/>
      <c r="D18303" s="189"/>
    </row>
    <row r="18304" spans="1:4">
      <c r="A18304" s="188"/>
      <c r="B18304" s="188"/>
      <c r="C18304" s="188"/>
      <c r="D18304" s="189"/>
    </row>
    <row r="18305" spans="1:4">
      <c r="A18305" s="188"/>
      <c r="B18305" s="188"/>
      <c r="C18305" s="188"/>
      <c r="D18305" s="189"/>
    </row>
    <row r="18306" spans="1:4">
      <c r="A18306" s="188"/>
      <c r="B18306" s="188"/>
      <c r="C18306" s="188"/>
      <c r="D18306" s="189"/>
    </row>
    <row r="18307" spans="1:4">
      <c r="A18307" s="188"/>
      <c r="B18307" s="188"/>
      <c r="C18307" s="188"/>
      <c r="D18307" s="189"/>
    </row>
    <row r="18308" spans="1:4">
      <c r="A18308" s="188"/>
      <c r="B18308" s="188"/>
      <c r="C18308" s="188"/>
      <c r="D18308" s="189"/>
    </row>
    <row r="18309" spans="1:4">
      <c r="A18309" s="188"/>
      <c r="B18309" s="188"/>
      <c r="C18309" s="188"/>
      <c r="D18309" s="189"/>
    </row>
    <row r="18310" spans="1:4">
      <c r="A18310" s="188"/>
      <c r="B18310" s="188"/>
      <c r="C18310" s="188"/>
      <c r="D18310" s="189"/>
    </row>
    <row r="18311" spans="1:4">
      <c r="A18311" s="188"/>
      <c r="B18311" s="188"/>
      <c r="C18311" s="188"/>
      <c r="D18311" s="189"/>
    </row>
    <row r="18312" spans="1:4">
      <c r="A18312" s="188"/>
      <c r="B18312" s="188"/>
      <c r="C18312" s="188"/>
      <c r="D18312" s="189"/>
    </row>
    <row r="18313" spans="1:4">
      <c r="A18313" s="188"/>
      <c r="B18313" s="188"/>
      <c r="C18313" s="188"/>
      <c r="D18313" s="189"/>
    </row>
    <row r="18314" spans="1:4">
      <c r="A18314" s="188"/>
      <c r="B18314" s="188"/>
      <c r="C18314" s="188"/>
      <c r="D18314" s="189"/>
    </row>
    <row r="18315" spans="1:4">
      <c r="A18315" s="188"/>
      <c r="B18315" s="188"/>
      <c r="C18315" s="188"/>
      <c r="D18315" s="189"/>
    </row>
    <row r="18316" spans="1:4">
      <c r="A18316" s="188"/>
      <c r="B18316" s="188"/>
      <c r="C18316" s="188"/>
      <c r="D18316" s="189"/>
    </row>
    <row r="18317" spans="1:4">
      <c r="A18317" s="188"/>
      <c r="B18317" s="188"/>
      <c r="C18317" s="188"/>
      <c r="D18317" s="189"/>
    </row>
    <row r="18318" spans="1:4">
      <c r="A18318" s="188"/>
      <c r="B18318" s="188"/>
      <c r="C18318" s="188"/>
      <c r="D18318" s="189"/>
    </row>
    <row r="18319" spans="1:4">
      <c r="A18319" s="188"/>
      <c r="B18319" s="188"/>
      <c r="C18319" s="188"/>
      <c r="D18319" s="189"/>
    </row>
    <row r="18320" spans="1:4">
      <c r="A18320" s="188"/>
      <c r="B18320" s="188"/>
      <c r="C18320" s="188"/>
      <c r="D18320" s="189"/>
    </row>
    <row r="18321" spans="1:4">
      <c r="A18321" s="188"/>
      <c r="B18321" s="188"/>
      <c r="C18321" s="188"/>
      <c r="D18321" s="189"/>
    </row>
    <row r="18322" spans="1:4">
      <c r="A18322" s="188"/>
      <c r="B18322" s="188"/>
      <c r="C18322" s="188"/>
      <c r="D18322" s="189"/>
    </row>
    <row r="18323" spans="1:4">
      <c r="A18323" s="188"/>
      <c r="B18323" s="188"/>
      <c r="C18323" s="188"/>
      <c r="D18323" s="189"/>
    </row>
    <row r="18324" spans="1:4">
      <c r="A18324" s="188"/>
      <c r="B18324" s="188"/>
      <c r="C18324" s="188"/>
      <c r="D18324" s="189"/>
    </row>
    <row r="18325" spans="1:4">
      <c r="A18325" s="188"/>
      <c r="B18325" s="188"/>
      <c r="C18325" s="188"/>
      <c r="D18325" s="189"/>
    </row>
    <row r="18326" spans="1:4">
      <c r="A18326" s="188"/>
      <c r="B18326" s="188"/>
      <c r="C18326" s="188"/>
      <c r="D18326" s="189"/>
    </row>
    <row r="18327" spans="1:4">
      <c r="A18327" s="188"/>
      <c r="B18327" s="188"/>
      <c r="C18327" s="188"/>
      <c r="D18327" s="189"/>
    </row>
    <row r="18328" spans="1:4">
      <c r="A18328" s="188"/>
      <c r="B18328" s="188"/>
      <c r="C18328" s="188"/>
      <c r="D18328" s="189"/>
    </row>
    <row r="18329" spans="1:4">
      <c r="A18329" s="188"/>
      <c r="B18329" s="188"/>
      <c r="C18329" s="188"/>
      <c r="D18329" s="189"/>
    </row>
    <row r="18330" spans="1:4">
      <c r="A18330" s="188"/>
      <c r="B18330" s="188"/>
      <c r="C18330" s="188"/>
      <c r="D18330" s="189"/>
    </row>
    <row r="18331" spans="1:4">
      <c r="A18331" s="188"/>
      <c r="B18331" s="188"/>
      <c r="C18331" s="188"/>
      <c r="D18331" s="189"/>
    </row>
    <row r="18332" spans="1:4">
      <c r="A18332" s="188"/>
      <c r="B18332" s="188"/>
      <c r="C18332" s="188"/>
      <c r="D18332" s="189"/>
    </row>
    <row r="18333" spans="1:4">
      <c r="A18333" s="188"/>
      <c r="B18333" s="188"/>
      <c r="C18333" s="188"/>
      <c r="D18333" s="189"/>
    </row>
    <row r="18334" spans="1:4">
      <c r="A18334" s="188"/>
      <c r="B18334" s="188"/>
      <c r="C18334" s="188"/>
      <c r="D18334" s="189"/>
    </row>
    <row r="18335" spans="1:4">
      <c r="A18335" s="188"/>
      <c r="B18335" s="188"/>
      <c r="C18335" s="188"/>
      <c r="D18335" s="189"/>
    </row>
    <row r="18336" spans="1:4">
      <c r="A18336" s="188"/>
      <c r="B18336" s="188"/>
      <c r="C18336" s="188"/>
      <c r="D18336" s="189"/>
    </row>
    <row r="18337" spans="1:4">
      <c r="A18337" s="188"/>
      <c r="B18337" s="188"/>
      <c r="C18337" s="188"/>
      <c r="D18337" s="189"/>
    </row>
    <row r="18338" spans="1:4">
      <c r="A18338" s="188"/>
      <c r="B18338" s="188"/>
      <c r="C18338" s="188"/>
      <c r="D18338" s="189"/>
    </row>
    <row r="18339" spans="1:4">
      <c r="A18339" s="188"/>
      <c r="B18339" s="188"/>
      <c r="C18339" s="188"/>
      <c r="D18339" s="189"/>
    </row>
    <row r="18340" spans="1:4">
      <c r="A18340" s="188"/>
      <c r="B18340" s="188"/>
      <c r="C18340" s="188"/>
      <c r="D18340" s="189"/>
    </row>
    <row r="18341" spans="1:4">
      <c r="A18341" s="188"/>
      <c r="B18341" s="188"/>
      <c r="C18341" s="188"/>
      <c r="D18341" s="189"/>
    </row>
    <row r="18342" spans="1:4">
      <c r="A18342" s="188"/>
      <c r="B18342" s="188"/>
      <c r="C18342" s="188"/>
      <c r="D18342" s="189"/>
    </row>
    <row r="18343" spans="1:4">
      <c r="A18343" s="188"/>
      <c r="B18343" s="188"/>
      <c r="C18343" s="188"/>
      <c r="D18343" s="189"/>
    </row>
    <row r="18344" spans="1:4">
      <c r="A18344" s="188"/>
      <c r="B18344" s="188"/>
      <c r="C18344" s="188"/>
      <c r="D18344" s="189"/>
    </row>
    <row r="18345" spans="1:4">
      <c r="A18345" s="188"/>
      <c r="B18345" s="188"/>
      <c r="C18345" s="188"/>
      <c r="D18345" s="189"/>
    </row>
    <row r="18346" spans="1:4">
      <c r="A18346" s="188"/>
      <c r="B18346" s="188"/>
      <c r="C18346" s="188"/>
      <c r="D18346" s="189"/>
    </row>
    <row r="18347" spans="1:4">
      <c r="A18347" s="188"/>
      <c r="B18347" s="188"/>
      <c r="C18347" s="188"/>
      <c r="D18347" s="189"/>
    </row>
    <row r="18348" spans="1:4">
      <c r="A18348" s="188"/>
      <c r="B18348" s="188"/>
      <c r="C18348" s="188"/>
      <c r="D18348" s="189"/>
    </row>
    <row r="18349" spans="1:4">
      <c r="A18349" s="188"/>
      <c r="B18349" s="188"/>
      <c r="C18349" s="188"/>
      <c r="D18349" s="189"/>
    </row>
    <row r="18350" spans="1:4">
      <c r="A18350" s="188"/>
      <c r="B18350" s="188"/>
      <c r="C18350" s="188"/>
      <c r="D18350" s="189"/>
    </row>
    <row r="18351" spans="1:4">
      <c r="A18351" s="188"/>
      <c r="B18351" s="188"/>
      <c r="C18351" s="188"/>
      <c r="D18351" s="189"/>
    </row>
    <row r="18352" spans="1:4">
      <c r="A18352" s="188"/>
      <c r="B18352" s="188"/>
      <c r="C18352" s="188"/>
      <c r="D18352" s="189"/>
    </row>
    <row r="18353" spans="1:4">
      <c r="A18353" s="188"/>
      <c r="B18353" s="188"/>
      <c r="C18353" s="188"/>
      <c r="D18353" s="189"/>
    </row>
    <row r="18354" spans="1:4">
      <c r="A18354" s="188"/>
      <c r="B18354" s="188"/>
      <c r="C18354" s="188"/>
      <c r="D18354" s="189"/>
    </row>
    <row r="18355" spans="1:4">
      <c r="A18355" s="188"/>
      <c r="B18355" s="188"/>
      <c r="C18355" s="188"/>
      <c r="D18355" s="189"/>
    </row>
    <row r="18356" spans="1:4">
      <c r="A18356" s="188"/>
      <c r="B18356" s="188"/>
      <c r="C18356" s="188"/>
      <c r="D18356" s="189"/>
    </row>
    <row r="18357" spans="1:4">
      <c r="A18357" s="188"/>
      <c r="B18357" s="188"/>
      <c r="C18357" s="188"/>
      <c r="D18357" s="189"/>
    </row>
    <row r="18358" spans="1:4">
      <c r="A18358" s="188"/>
      <c r="B18358" s="188"/>
      <c r="C18358" s="188"/>
      <c r="D18358" s="189"/>
    </row>
    <row r="18359" spans="1:4">
      <c r="A18359" s="188"/>
      <c r="B18359" s="188"/>
      <c r="C18359" s="188"/>
      <c r="D18359" s="189"/>
    </row>
    <row r="18360" spans="1:4">
      <c r="A18360" s="188"/>
      <c r="B18360" s="188"/>
      <c r="C18360" s="188"/>
      <c r="D18360" s="189"/>
    </row>
    <row r="18361" spans="1:4">
      <c r="A18361" s="188"/>
      <c r="B18361" s="188"/>
      <c r="C18361" s="188"/>
      <c r="D18361" s="189"/>
    </row>
    <row r="18362" spans="1:4">
      <c r="A18362" s="188"/>
      <c r="B18362" s="188"/>
      <c r="C18362" s="188"/>
      <c r="D18362" s="189"/>
    </row>
    <row r="18363" spans="1:4">
      <c r="A18363" s="188"/>
      <c r="B18363" s="188"/>
      <c r="C18363" s="188"/>
      <c r="D18363" s="189"/>
    </row>
    <row r="18364" spans="1:4">
      <c r="A18364" s="188"/>
      <c r="B18364" s="188"/>
      <c r="C18364" s="188"/>
      <c r="D18364" s="189"/>
    </row>
    <row r="18365" spans="1:4">
      <c r="A18365" s="188"/>
      <c r="B18365" s="188"/>
      <c r="C18365" s="188"/>
      <c r="D18365" s="189"/>
    </row>
    <row r="18366" spans="1:4">
      <c r="A18366" s="188"/>
      <c r="B18366" s="188"/>
      <c r="C18366" s="188"/>
      <c r="D18366" s="189"/>
    </row>
    <row r="18367" spans="1:4">
      <c r="A18367" s="188"/>
      <c r="B18367" s="188"/>
      <c r="C18367" s="188"/>
      <c r="D18367" s="189"/>
    </row>
    <row r="18368" spans="1:4">
      <c r="A18368" s="188"/>
      <c r="B18368" s="188"/>
      <c r="C18368" s="188"/>
      <c r="D18368" s="189"/>
    </row>
    <row r="18369" spans="1:4">
      <c r="A18369" s="188"/>
      <c r="B18369" s="188"/>
      <c r="C18369" s="188"/>
      <c r="D18369" s="189"/>
    </row>
    <row r="18370" spans="1:4">
      <c r="A18370" s="188"/>
      <c r="B18370" s="188"/>
      <c r="C18370" s="188"/>
      <c r="D18370" s="189"/>
    </row>
    <row r="18371" spans="1:4">
      <c r="A18371" s="188"/>
      <c r="B18371" s="188"/>
      <c r="C18371" s="188"/>
      <c r="D18371" s="189"/>
    </row>
    <row r="18372" spans="1:4">
      <c r="A18372" s="188"/>
      <c r="B18372" s="188"/>
      <c r="C18372" s="188"/>
      <c r="D18372" s="189"/>
    </row>
    <row r="18373" spans="1:4">
      <c r="A18373" s="188"/>
      <c r="B18373" s="188"/>
      <c r="C18373" s="188"/>
      <c r="D18373" s="189"/>
    </row>
    <row r="18374" spans="1:4">
      <c r="A18374" s="188"/>
      <c r="B18374" s="188"/>
      <c r="C18374" s="188"/>
      <c r="D18374" s="189"/>
    </row>
    <row r="18375" spans="1:4">
      <c r="A18375" s="188"/>
      <c r="B18375" s="188"/>
      <c r="C18375" s="188"/>
      <c r="D18375" s="189"/>
    </row>
    <row r="18376" spans="1:4">
      <c r="A18376" s="188"/>
      <c r="B18376" s="188"/>
      <c r="C18376" s="188"/>
      <c r="D18376" s="189"/>
    </row>
    <row r="18377" spans="1:4">
      <c r="A18377" s="188"/>
      <c r="B18377" s="188"/>
      <c r="C18377" s="188"/>
      <c r="D18377" s="189"/>
    </row>
    <row r="18378" spans="1:4">
      <c r="A18378" s="188"/>
      <c r="B18378" s="188"/>
      <c r="C18378" s="188"/>
      <c r="D18378" s="189"/>
    </row>
    <row r="18379" spans="1:4">
      <c r="A18379" s="188"/>
      <c r="B18379" s="188"/>
      <c r="C18379" s="188"/>
      <c r="D18379" s="189"/>
    </row>
    <row r="18380" spans="1:4">
      <c r="A18380" s="188"/>
      <c r="B18380" s="188"/>
      <c r="C18380" s="188"/>
      <c r="D18380" s="189"/>
    </row>
    <row r="18381" spans="1:4">
      <c r="A18381" s="188"/>
      <c r="B18381" s="188"/>
      <c r="C18381" s="188"/>
      <c r="D18381" s="189"/>
    </row>
    <row r="18382" spans="1:4">
      <c r="A18382" s="188"/>
      <c r="B18382" s="188"/>
      <c r="C18382" s="188"/>
      <c r="D18382" s="189"/>
    </row>
    <row r="18383" spans="1:4">
      <c r="A18383" s="188"/>
      <c r="B18383" s="188"/>
      <c r="C18383" s="188"/>
      <c r="D18383" s="189"/>
    </row>
    <row r="18384" spans="1:4">
      <c r="A18384" s="188"/>
      <c r="B18384" s="188"/>
      <c r="C18384" s="188"/>
      <c r="D18384" s="189"/>
    </row>
    <row r="18385" spans="1:4">
      <c r="A18385" s="188"/>
      <c r="B18385" s="188"/>
      <c r="C18385" s="188"/>
      <c r="D18385" s="189"/>
    </row>
    <row r="18386" spans="1:4">
      <c r="A18386" s="188"/>
      <c r="B18386" s="188"/>
      <c r="C18386" s="188"/>
      <c r="D18386" s="189"/>
    </row>
    <row r="18387" spans="1:4">
      <c r="A18387" s="188"/>
      <c r="B18387" s="188"/>
      <c r="C18387" s="188"/>
      <c r="D18387" s="189"/>
    </row>
    <row r="18388" spans="1:4">
      <c r="A18388" s="188"/>
      <c r="B18388" s="188"/>
      <c r="C18388" s="188"/>
      <c r="D18388" s="189"/>
    </row>
    <row r="18389" spans="1:4">
      <c r="A18389" s="188"/>
      <c r="B18389" s="188"/>
      <c r="C18389" s="188"/>
      <c r="D18389" s="189"/>
    </row>
    <row r="18390" spans="1:4">
      <c r="A18390" s="188"/>
      <c r="B18390" s="188"/>
      <c r="C18390" s="188"/>
      <c r="D18390" s="189"/>
    </row>
    <row r="18391" spans="1:4">
      <c r="A18391" s="188"/>
      <c r="B18391" s="188"/>
      <c r="C18391" s="188"/>
      <c r="D18391" s="189"/>
    </row>
    <row r="18392" spans="1:4">
      <c r="A18392" s="188"/>
      <c r="B18392" s="188"/>
      <c r="C18392" s="188"/>
      <c r="D18392" s="189"/>
    </row>
    <row r="18393" spans="1:4">
      <c r="A18393" s="188"/>
      <c r="B18393" s="188"/>
      <c r="C18393" s="188"/>
      <c r="D18393" s="189"/>
    </row>
    <row r="18394" spans="1:4">
      <c r="A18394" s="188"/>
      <c r="B18394" s="188"/>
      <c r="C18394" s="188"/>
      <c r="D18394" s="189"/>
    </row>
    <row r="18395" spans="1:4">
      <c r="A18395" s="188"/>
      <c r="B18395" s="188"/>
      <c r="C18395" s="188"/>
      <c r="D18395" s="189"/>
    </row>
    <row r="18396" spans="1:4">
      <c r="A18396" s="188"/>
      <c r="B18396" s="188"/>
      <c r="C18396" s="188"/>
      <c r="D18396" s="189"/>
    </row>
    <row r="18397" spans="1:4">
      <c r="A18397" s="188"/>
      <c r="B18397" s="188"/>
      <c r="C18397" s="188"/>
      <c r="D18397" s="189"/>
    </row>
    <row r="18398" spans="1:4">
      <c r="A18398" s="188"/>
      <c r="B18398" s="188"/>
      <c r="C18398" s="188"/>
      <c r="D18398" s="189"/>
    </row>
    <row r="18399" spans="1:4">
      <c r="A18399" s="188"/>
      <c r="B18399" s="188"/>
      <c r="C18399" s="188"/>
      <c r="D18399" s="189"/>
    </row>
    <row r="18400" spans="1:4">
      <c r="A18400" s="188"/>
      <c r="B18400" s="188"/>
      <c r="C18400" s="188"/>
      <c r="D18400" s="189"/>
    </row>
    <row r="18401" spans="1:4">
      <c r="A18401" s="188"/>
      <c r="B18401" s="188"/>
      <c r="C18401" s="188"/>
      <c r="D18401" s="189"/>
    </row>
    <row r="18402" spans="1:4">
      <c r="A18402" s="188"/>
      <c r="B18402" s="188"/>
      <c r="C18402" s="188"/>
      <c r="D18402" s="189"/>
    </row>
    <row r="18403" spans="1:4">
      <c r="A18403" s="188"/>
      <c r="B18403" s="188"/>
      <c r="C18403" s="188"/>
      <c r="D18403" s="189"/>
    </row>
    <row r="18404" spans="1:4">
      <c r="A18404" s="188"/>
      <c r="B18404" s="188"/>
      <c r="C18404" s="188"/>
      <c r="D18404" s="189"/>
    </row>
    <row r="18405" spans="1:4">
      <c r="A18405" s="188"/>
      <c r="B18405" s="188"/>
      <c r="C18405" s="188"/>
      <c r="D18405" s="189"/>
    </row>
    <row r="18406" spans="1:4">
      <c r="A18406" s="188"/>
      <c r="B18406" s="188"/>
      <c r="C18406" s="188"/>
      <c r="D18406" s="189"/>
    </row>
    <row r="18407" spans="1:4">
      <c r="A18407" s="188"/>
      <c r="B18407" s="188"/>
      <c r="C18407" s="188"/>
      <c r="D18407" s="189"/>
    </row>
    <row r="18408" spans="1:4">
      <c r="A18408" s="188"/>
      <c r="B18408" s="188"/>
      <c r="C18408" s="188"/>
      <c r="D18408" s="189"/>
    </row>
    <row r="18409" spans="1:4">
      <c r="A18409" s="188"/>
      <c r="B18409" s="188"/>
      <c r="C18409" s="188"/>
      <c r="D18409" s="189"/>
    </row>
    <row r="18410" spans="1:4">
      <c r="A18410" s="188"/>
      <c r="B18410" s="188"/>
      <c r="C18410" s="188"/>
      <c r="D18410" s="189"/>
    </row>
    <row r="18411" spans="1:4">
      <c r="A18411" s="188"/>
      <c r="B18411" s="188"/>
      <c r="C18411" s="188"/>
      <c r="D18411" s="189"/>
    </row>
    <row r="18412" spans="1:4">
      <c r="A18412" s="188"/>
      <c r="B18412" s="188"/>
      <c r="C18412" s="188"/>
      <c r="D18412" s="189"/>
    </row>
    <row r="18413" spans="1:4">
      <c r="A18413" s="188"/>
      <c r="B18413" s="188"/>
      <c r="C18413" s="188"/>
      <c r="D18413" s="189"/>
    </row>
    <row r="18414" spans="1:4">
      <c r="A18414" s="188"/>
      <c r="B18414" s="188"/>
      <c r="C18414" s="188"/>
      <c r="D18414" s="189"/>
    </row>
    <row r="18415" spans="1:4">
      <c r="A18415" s="188"/>
      <c r="B18415" s="188"/>
      <c r="C18415" s="188"/>
      <c r="D18415" s="189"/>
    </row>
    <row r="18416" spans="1:4">
      <c r="A18416" s="188"/>
      <c r="B18416" s="188"/>
      <c r="C18416" s="188"/>
      <c r="D18416" s="189"/>
    </row>
    <row r="18417" spans="1:4">
      <c r="A18417" s="188"/>
      <c r="B18417" s="188"/>
      <c r="C18417" s="188"/>
      <c r="D18417" s="189"/>
    </row>
    <row r="18418" spans="1:4">
      <c r="A18418" s="188"/>
      <c r="B18418" s="188"/>
      <c r="C18418" s="188"/>
      <c r="D18418" s="189"/>
    </row>
    <row r="18419" spans="1:4">
      <c r="A18419" s="188"/>
      <c r="B18419" s="188"/>
      <c r="C18419" s="188"/>
      <c r="D18419" s="189"/>
    </row>
    <row r="18420" spans="1:4">
      <c r="A18420" s="188"/>
      <c r="B18420" s="188"/>
      <c r="C18420" s="188"/>
      <c r="D18420" s="189"/>
    </row>
    <row r="18421" spans="1:4">
      <c r="A18421" s="188"/>
      <c r="B18421" s="188"/>
      <c r="C18421" s="188"/>
      <c r="D18421" s="189"/>
    </row>
    <row r="18422" spans="1:4">
      <c r="A18422" s="188"/>
      <c r="B18422" s="188"/>
      <c r="C18422" s="188"/>
      <c r="D18422" s="189"/>
    </row>
    <row r="18423" spans="1:4">
      <c r="A18423" s="188"/>
      <c r="B18423" s="188"/>
      <c r="C18423" s="188"/>
      <c r="D18423" s="189"/>
    </row>
    <row r="18424" spans="1:4">
      <c r="A18424" s="188"/>
      <c r="B18424" s="188"/>
      <c r="C18424" s="188"/>
      <c r="D18424" s="189"/>
    </row>
    <row r="18425" spans="1:4">
      <c r="A18425" s="188"/>
      <c r="B18425" s="188"/>
      <c r="C18425" s="188"/>
      <c r="D18425" s="189"/>
    </row>
    <row r="18426" spans="1:4">
      <c r="A18426" s="188"/>
      <c r="B18426" s="188"/>
      <c r="C18426" s="188"/>
      <c r="D18426" s="189"/>
    </row>
    <row r="18427" spans="1:4">
      <c r="A18427" s="188"/>
      <c r="B18427" s="188"/>
      <c r="C18427" s="188"/>
      <c r="D18427" s="189"/>
    </row>
    <row r="18428" spans="1:4">
      <c r="A18428" s="188"/>
      <c r="B18428" s="188"/>
      <c r="C18428" s="188"/>
      <c r="D18428" s="189"/>
    </row>
    <row r="18429" spans="1:4">
      <c r="A18429" s="188"/>
      <c r="B18429" s="188"/>
      <c r="C18429" s="188"/>
      <c r="D18429" s="189"/>
    </row>
    <row r="18430" spans="1:4">
      <c r="A18430" s="188"/>
      <c r="B18430" s="188"/>
      <c r="C18430" s="188"/>
      <c r="D18430" s="189"/>
    </row>
    <row r="18431" spans="1:4">
      <c r="A18431" s="188"/>
      <c r="B18431" s="188"/>
      <c r="C18431" s="188"/>
      <c r="D18431" s="189"/>
    </row>
    <row r="18432" spans="1:4">
      <c r="A18432" s="188"/>
      <c r="B18432" s="188"/>
      <c r="C18432" s="188"/>
      <c r="D18432" s="189"/>
    </row>
    <row r="18433" spans="1:4">
      <c r="A18433" s="188"/>
      <c r="B18433" s="188"/>
      <c r="C18433" s="188"/>
      <c r="D18433" s="189"/>
    </row>
    <row r="18434" spans="1:4">
      <c r="A18434" s="188"/>
      <c r="B18434" s="188"/>
      <c r="C18434" s="188"/>
      <c r="D18434" s="189"/>
    </row>
    <row r="18435" spans="1:4">
      <c r="A18435" s="188"/>
      <c r="B18435" s="188"/>
      <c r="C18435" s="188"/>
      <c r="D18435" s="189"/>
    </row>
    <row r="18436" spans="1:4">
      <c r="A18436" s="188"/>
      <c r="B18436" s="188"/>
      <c r="C18436" s="188"/>
      <c r="D18436" s="189"/>
    </row>
    <row r="18437" spans="1:4">
      <c r="A18437" s="188"/>
      <c r="B18437" s="188"/>
      <c r="C18437" s="188"/>
      <c r="D18437" s="189"/>
    </row>
    <row r="18438" spans="1:4">
      <c r="A18438" s="188"/>
      <c r="B18438" s="188"/>
      <c r="C18438" s="188"/>
      <c r="D18438" s="189"/>
    </row>
    <row r="18439" spans="1:4">
      <c r="A18439" s="188"/>
      <c r="B18439" s="188"/>
      <c r="C18439" s="188"/>
      <c r="D18439" s="189"/>
    </row>
    <row r="18440" spans="1:4">
      <c r="A18440" s="188"/>
      <c r="B18440" s="188"/>
      <c r="C18440" s="188"/>
      <c r="D18440" s="189"/>
    </row>
    <row r="18441" spans="1:4">
      <c r="A18441" s="188"/>
      <c r="B18441" s="188"/>
      <c r="C18441" s="188"/>
      <c r="D18441" s="189"/>
    </row>
    <row r="18442" spans="1:4">
      <c r="A18442" s="188"/>
      <c r="B18442" s="188"/>
      <c r="C18442" s="188"/>
      <c r="D18442" s="189"/>
    </row>
    <row r="18443" spans="1:4">
      <c r="A18443" s="188"/>
      <c r="B18443" s="188"/>
      <c r="C18443" s="188"/>
      <c r="D18443" s="189"/>
    </row>
    <row r="18444" spans="1:4">
      <c r="A18444" s="188"/>
      <c r="B18444" s="188"/>
      <c r="C18444" s="188"/>
      <c r="D18444" s="189"/>
    </row>
    <row r="18445" spans="1:4">
      <c r="A18445" s="188"/>
      <c r="B18445" s="188"/>
      <c r="C18445" s="188"/>
      <c r="D18445" s="189"/>
    </row>
    <row r="18446" spans="1:4">
      <c r="A18446" s="188"/>
      <c r="B18446" s="188"/>
      <c r="C18446" s="188"/>
      <c r="D18446" s="189"/>
    </row>
    <row r="18447" spans="1:4">
      <c r="A18447" s="188"/>
      <c r="B18447" s="188"/>
      <c r="C18447" s="188"/>
      <c r="D18447" s="189"/>
    </row>
    <row r="18448" spans="1:4">
      <c r="A18448" s="188"/>
      <c r="B18448" s="188"/>
      <c r="C18448" s="188"/>
      <c r="D18448" s="189"/>
    </row>
    <row r="18449" spans="1:4">
      <c r="A18449" s="188"/>
      <c r="B18449" s="188"/>
      <c r="C18449" s="188"/>
      <c r="D18449" s="189"/>
    </row>
    <row r="18450" spans="1:4">
      <c r="A18450" s="188"/>
      <c r="B18450" s="188"/>
      <c r="C18450" s="188"/>
      <c r="D18450" s="189"/>
    </row>
    <row r="18451" spans="1:4">
      <c r="A18451" s="188"/>
      <c r="B18451" s="188"/>
      <c r="C18451" s="188"/>
      <c r="D18451" s="189"/>
    </row>
    <row r="18452" spans="1:4">
      <c r="A18452" s="188"/>
      <c r="B18452" s="188"/>
      <c r="C18452" s="188"/>
      <c r="D18452" s="189"/>
    </row>
    <row r="18453" spans="1:4">
      <c r="A18453" s="188"/>
      <c r="B18453" s="188"/>
      <c r="C18453" s="188"/>
      <c r="D18453" s="189"/>
    </row>
    <row r="18454" spans="1:4">
      <c r="A18454" s="188"/>
      <c r="B18454" s="188"/>
      <c r="C18454" s="188"/>
      <c r="D18454" s="189"/>
    </row>
    <row r="18455" spans="1:4">
      <c r="A18455" s="188"/>
      <c r="B18455" s="188"/>
      <c r="C18455" s="188"/>
      <c r="D18455" s="189"/>
    </row>
    <row r="18456" spans="1:4">
      <c r="A18456" s="188"/>
      <c r="B18456" s="188"/>
      <c r="C18456" s="188"/>
      <c r="D18456" s="189"/>
    </row>
    <row r="18457" spans="1:4">
      <c r="A18457" s="188"/>
      <c r="B18457" s="188"/>
      <c r="C18457" s="188"/>
      <c r="D18457" s="189"/>
    </row>
    <row r="18458" spans="1:4">
      <c r="A18458" s="188"/>
      <c r="B18458" s="188"/>
      <c r="C18458" s="188"/>
      <c r="D18458" s="189"/>
    </row>
    <row r="18459" spans="1:4">
      <c r="A18459" s="188"/>
      <c r="B18459" s="188"/>
      <c r="C18459" s="188"/>
      <c r="D18459" s="189"/>
    </row>
    <row r="18460" spans="1:4">
      <c r="A18460" s="188"/>
      <c r="B18460" s="188"/>
      <c r="C18460" s="188"/>
      <c r="D18460" s="189"/>
    </row>
    <row r="18461" spans="1:4">
      <c r="A18461" s="188"/>
      <c r="B18461" s="188"/>
      <c r="C18461" s="188"/>
      <c r="D18461" s="189"/>
    </row>
    <row r="18462" spans="1:4">
      <c r="A18462" s="188"/>
      <c r="B18462" s="188"/>
      <c r="C18462" s="188"/>
      <c r="D18462" s="189"/>
    </row>
    <row r="18463" spans="1:4">
      <c r="A18463" s="188"/>
      <c r="B18463" s="188"/>
      <c r="C18463" s="188"/>
      <c r="D18463" s="189"/>
    </row>
    <row r="18464" spans="1:4">
      <c r="A18464" s="188"/>
      <c r="B18464" s="188"/>
      <c r="C18464" s="188"/>
      <c r="D18464" s="189"/>
    </row>
    <row r="18465" spans="1:4">
      <c r="A18465" s="188"/>
      <c r="B18465" s="188"/>
      <c r="C18465" s="188"/>
      <c r="D18465" s="189"/>
    </row>
    <row r="18466" spans="1:4">
      <c r="A18466" s="188"/>
      <c r="B18466" s="188"/>
      <c r="C18466" s="188"/>
      <c r="D18466" s="189"/>
    </row>
    <row r="18467" spans="1:4">
      <c r="A18467" s="188"/>
      <c r="B18467" s="188"/>
      <c r="C18467" s="188"/>
      <c r="D18467" s="189"/>
    </row>
    <row r="18468" spans="1:4">
      <c r="A18468" s="188"/>
      <c r="B18468" s="188"/>
      <c r="C18468" s="188"/>
      <c r="D18468" s="189"/>
    </row>
    <row r="18469" spans="1:4">
      <c r="A18469" s="188"/>
      <c r="B18469" s="188"/>
      <c r="C18469" s="188"/>
      <c r="D18469" s="189"/>
    </row>
    <row r="18470" spans="1:4">
      <c r="A18470" s="188"/>
      <c r="B18470" s="188"/>
      <c r="C18470" s="188"/>
      <c r="D18470" s="189"/>
    </row>
    <row r="18471" spans="1:4">
      <c r="A18471" s="188"/>
      <c r="B18471" s="188"/>
      <c r="C18471" s="188"/>
      <c r="D18471" s="189"/>
    </row>
    <row r="18472" spans="1:4">
      <c r="A18472" s="188"/>
      <c r="B18472" s="188"/>
      <c r="C18472" s="188"/>
      <c r="D18472" s="189"/>
    </row>
    <row r="18473" spans="1:4">
      <c r="A18473" s="188"/>
      <c r="B18473" s="188"/>
      <c r="C18473" s="188"/>
      <c r="D18473" s="189"/>
    </row>
    <row r="18474" spans="1:4">
      <c r="A18474" s="188"/>
      <c r="B18474" s="188"/>
      <c r="C18474" s="188"/>
      <c r="D18474" s="189"/>
    </row>
    <row r="18475" spans="1:4">
      <c r="A18475" s="188"/>
      <c r="B18475" s="188"/>
      <c r="C18475" s="188"/>
      <c r="D18475" s="189"/>
    </row>
    <row r="18476" spans="1:4">
      <c r="A18476" s="188"/>
      <c r="B18476" s="188"/>
      <c r="C18476" s="188"/>
      <c r="D18476" s="189"/>
    </row>
    <row r="18477" spans="1:4">
      <c r="A18477" s="188"/>
      <c r="B18477" s="188"/>
      <c r="C18477" s="188"/>
      <c r="D18477" s="189"/>
    </row>
    <row r="18478" spans="1:4">
      <c r="A18478" s="188"/>
      <c r="B18478" s="188"/>
      <c r="C18478" s="188"/>
      <c r="D18478" s="189"/>
    </row>
    <row r="18479" spans="1:4">
      <c r="A18479" s="188"/>
      <c r="B18479" s="188"/>
      <c r="C18479" s="188"/>
      <c r="D18479" s="189"/>
    </row>
    <row r="18480" spans="1:4">
      <c r="A18480" s="188"/>
      <c r="B18480" s="188"/>
      <c r="C18480" s="188"/>
      <c r="D18480" s="189"/>
    </row>
    <row r="18481" spans="1:4">
      <c r="A18481" s="188"/>
      <c r="B18481" s="188"/>
      <c r="C18481" s="188"/>
      <c r="D18481" s="189"/>
    </row>
    <row r="18482" spans="1:4">
      <c r="A18482" s="188"/>
      <c r="B18482" s="188"/>
      <c r="C18482" s="188"/>
      <c r="D18482" s="189"/>
    </row>
    <row r="18483" spans="1:4">
      <c r="A18483" s="188"/>
      <c r="B18483" s="188"/>
      <c r="C18483" s="188"/>
      <c r="D18483" s="189"/>
    </row>
    <row r="18484" spans="1:4">
      <c r="A18484" s="188"/>
      <c r="B18484" s="188"/>
      <c r="C18484" s="188"/>
      <c r="D18484" s="189"/>
    </row>
    <row r="18485" spans="1:4">
      <c r="A18485" s="188"/>
      <c r="B18485" s="188"/>
      <c r="C18485" s="188"/>
      <c r="D18485" s="189"/>
    </row>
    <row r="18486" spans="1:4">
      <c r="A18486" s="188"/>
      <c r="B18486" s="188"/>
      <c r="C18486" s="188"/>
      <c r="D18486" s="189"/>
    </row>
    <row r="18487" spans="1:4">
      <c r="A18487" s="188"/>
      <c r="B18487" s="188"/>
      <c r="C18487" s="188"/>
      <c r="D18487" s="189"/>
    </row>
    <row r="18488" spans="1:4">
      <c r="A18488" s="188"/>
      <c r="B18488" s="188"/>
      <c r="C18488" s="188"/>
      <c r="D18488" s="189"/>
    </row>
    <row r="18489" spans="1:4">
      <c r="A18489" s="188"/>
      <c r="B18489" s="188"/>
      <c r="C18489" s="188"/>
      <c r="D18489" s="189"/>
    </row>
    <row r="18490" spans="1:4">
      <c r="A18490" s="188"/>
      <c r="B18490" s="188"/>
      <c r="C18490" s="188"/>
      <c r="D18490" s="189"/>
    </row>
    <row r="18491" spans="1:4">
      <c r="A18491" s="188"/>
      <c r="B18491" s="188"/>
      <c r="C18491" s="188"/>
      <c r="D18491" s="189"/>
    </row>
    <row r="18492" spans="1:4">
      <c r="A18492" s="188"/>
      <c r="B18492" s="188"/>
      <c r="C18492" s="188"/>
      <c r="D18492" s="189"/>
    </row>
    <row r="18493" spans="1:4">
      <c r="A18493" s="188"/>
      <c r="B18493" s="188"/>
      <c r="C18493" s="188"/>
      <c r="D18493" s="189"/>
    </row>
    <row r="18494" spans="1:4">
      <c r="A18494" s="188"/>
      <c r="B18494" s="188"/>
      <c r="C18494" s="188"/>
      <c r="D18494" s="189"/>
    </row>
    <row r="18495" spans="1:4">
      <c r="A18495" s="188"/>
      <c r="B18495" s="188"/>
      <c r="C18495" s="188"/>
      <c r="D18495" s="189"/>
    </row>
    <row r="18496" spans="1:4">
      <c r="A18496" s="188"/>
      <c r="B18496" s="188"/>
      <c r="C18496" s="188"/>
      <c r="D18496" s="189"/>
    </row>
    <row r="18497" spans="1:4">
      <c r="A18497" s="188"/>
      <c r="B18497" s="188"/>
      <c r="C18497" s="188"/>
      <c r="D18497" s="189"/>
    </row>
    <row r="18498" spans="1:4">
      <c r="A18498" s="188"/>
      <c r="B18498" s="188"/>
      <c r="C18498" s="188"/>
      <c r="D18498" s="189"/>
    </row>
    <row r="18499" spans="1:4">
      <c r="A18499" s="188"/>
      <c r="B18499" s="188"/>
      <c r="C18499" s="188"/>
      <c r="D18499" s="189"/>
    </row>
    <row r="18500" spans="1:4">
      <c r="A18500" s="188"/>
      <c r="B18500" s="188"/>
      <c r="C18500" s="188"/>
      <c r="D18500" s="189"/>
    </row>
    <row r="18501" spans="1:4">
      <c r="A18501" s="188"/>
      <c r="B18501" s="188"/>
      <c r="C18501" s="188"/>
      <c r="D18501" s="189"/>
    </row>
    <row r="18502" spans="1:4">
      <c r="A18502" s="188"/>
      <c r="B18502" s="188"/>
      <c r="C18502" s="188"/>
      <c r="D18502" s="189"/>
    </row>
    <row r="18503" spans="1:4">
      <c r="A18503" s="188"/>
      <c r="B18503" s="188"/>
      <c r="C18503" s="188"/>
      <c r="D18503" s="189"/>
    </row>
    <row r="18504" spans="1:4">
      <c r="A18504" s="188"/>
      <c r="B18504" s="188"/>
      <c r="C18504" s="188"/>
      <c r="D18504" s="189"/>
    </row>
    <row r="18505" spans="1:4">
      <c r="A18505" s="188"/>
      <c r="B18505" s="188"/>
      <c r="C18505" s="188"/>
      <c r="D18505" s="189"/>
    </row>
    <row r="18506" spans="1:4">
      <c r="A18506" s="188"/>
      <c r="B18506" s="188"/>
      <c r="C18506" s="188"/>
      <c r="D18506" s="189"/>
    </row>
    <row r="18507" spans="1:4">
      <c r="A18507" s="188"/>
      <c r="B18507" s="188"/>
      <c r="C18507" s="188"/>
      <c r="D18507" s="189"/>
    </row>
    <row r="18508" spans="1:4">
      <c r="A18508" s="188"/>
      <c r="B18508" s="188"/>
      <c r="C18508" s="188"/>
      <c r="D18508" s="189"/>
    </row>
    <row r="18509" spans="1:4">
      <c r="A18509" s="188"/>
      <c r="B18509" s="188"/>
      <c r="C18509" s="188"/>
      <c r="D18509" s="189"/>
    </row>
    <row r="18510" spans="1:4">
      <c r="A18510" s="188"/>
      <c r="B18510" s="188"/>
      <c r="C18510" s="188"/>
      <c r="D18510" s="189"/>
    </row>
    <row r="18511" spans="1:4">
      <c r="A18511" s="188"/>
      <c r="B18511" s="188"/>
      <c r="C18511" s="188"/>
      <c r="D18511" s="189"/>
    </row>
    <row r="18512" spans="1:4">
      <c r="A18512" s="188"/>
      <c r="B18512" s="188"/>
      <c r="C18512" s="188"/>
      <c r="D18512" s="189"/>
    </row>
    <row r="18513" spans="1:4">
      <c r="A18513" s="188"/>
      <c r="B18513" s="188"/>
      <c r="C18513" s="188"/>
      <c r="D18513" s="189"/>
    </row>
    <row r="18514" spans="1:4">
      <c r="A18514" s="188"/>
      <c r="B18514" s="188"/>
      <c r="C18514" s="188"/>
      <c r="D18514" s="189"/>
    </row>
    <row r="18515" spans="1:4">
      <c r="A18515" s="188"/>
      <c r="B18515" s="188"/>
      <c r="C18515" s="188"/>
      <c r="D18515" s="189"/>
    </row>
    <row r="18516" spans="1:4">
      <c r="A18516" s="188"/>
      <c r="B18516" s="188"/>
      <c r="C18516" s="188"/>
      <c r="D18516" s="189"/>
    </row>
    <row r="18517" spans="1:4">
      <c r="A18517" s="188"/>
      <c r="B18517" s="188"/>
      <c r="C18517" s="188"/>
      <c r="D18517" s="189"/>
    </row>
    <row r="18518" spans="1:4">
      <c r="A18518" s="188"/>
      <c r="B18518" s="188"/>
      <c r="C18518" s="188"/>
      <c r="D18518" s="189"/>
    </row>
    <row r="18519" spans="1:4">
      <c r="A18519" s="188"/>
      <c r="B18519" s="188"/>
      <c r="C18519" s="188"/>
      <c r="D18519" s="189"/>
    </row>
    <row r="18520" spans="1:4">
      <c r="A18520" s="188"/>
      <c r="B18520" s="188"/>
      <c r="C18520" s="188"/>
      <c r="D18520" s="189"/>
    </row>
    <row r="18521" spans="1:4">
      <c r="A18521" s="188"/>
      <c r="B18521" s="188"/>
      <c r="C18521" s="188"/>
      <c r="D18521" s="189"/>
    </row>
    <row r="18522" spans="1:4">
      <c r="A18522" s="188"/>
      <c r="B18522" s="188"/>
      <c r="C18522" s="188"/>
      <c r="D18522" s="189"/>
    </row>
    <row r="18523" spans="1:4">
      <c r="A18523" s="188"/>
      <c r="B18523" s="188"/>
      <c r="C18523" s="188"/>
      <c r="D18523" s="189"/>
    </row>
    <row r="18524" spans="1:4">
      <c r="A18524" s="188"/>
      <c r="B18524" s="188"/>
      <c r="C18524" s="188"/>
      <c r="D18524" s="189"/>
    </row>
    <row r="18525" spans="1:4">
      <c r="A18525" s="188"/>
      <c r="B18525" s="188"/>
      <c r="C18525" s="188"/>
      <c r="D18525" s="189"/>
    </row>
    <row r="18526" spans="1:4">
      <c r="A18526" s="188"/>
      <c r="B18526" s="188"/>
      <c r="C18526" s="188"/>
      <c r="D18526" s="189"/>
    </row>
    <row r="18527" spans="1:4">
      <c r="A18527" s="188"/>
      <c r="B18527" s="188"/>
      <c r="C18527" s="188"/>
      <c r="D18527" s="189"/>
    </row>
    <row r="18528" spans="1:4">
      <c r="A18528" s="188"/>
      <c r="B18528" s="188"/>
      <c r="C18528" s="188"/>
      <c r="D18528" s="189"/>
    </row>
    <row r="18529" spans="1:4">
      <c r="A18529" s="188"/>
      <c r="B18529" s="188"/>
      <c r="C18529" s="188"/>
      <c r="D18529" s="189"/>
    </row>
    <row r="18530" spans="1:4">
      <c r="A18530" s="188"/>
      <c r="B18530" s="188"/>
      <c r="C18530" s="188"/>
      <c r="D18530" s="189"/>
    </row>
    <row r="18531" spans="1:4">
      <c r="A18531" s="188"/>
      <c r="B18531" s="188"/>
      <c r="C18531" s="188"/>
      <c r="D18531" s="189"/>
    </row>
    <row r="18532" spans="1:4">
      <c r="A18532" s="188"/>
      <c r="B18532" s="188"/>
      <c r="C18532" s="188"/>
      <c r="D18532" s="189"/>
    </row>
    <row r="18533" spans="1:4">
      <c r="A18533" s="188"/>
      <c r="B18533" s="188"/>
      <c r="C18533" s="188"/>
      <c r="D18533" s="189"/>
    </row>
    <row r="18534" spans="1:4">
      <c r="A18534" s="188"/>
      <c r="B18534" s="188"/>
      <c r="C18534" s="188"/>
      <c r="D18534" s="189"/>
    </row>
    <row r="18535" spans="1:4">
      <c r="A18535" s="188"/>
      <c r="B18535" s="188"/>
      <c r="C18535" s="188"/>
      <c r="D18535" s="189"/>
    </row>
    <row r="18536" spans="1:4">
      <c r="A18536" s="188"/>
      <c r="B18536" s="188"/>
      <c r="C18536" s="188"/>
      <c r="D18536" s="189"/>
    </row>
    <row r="18537" spans="1:4">
      <c r="A18537" s="188"/>
      <c r="B18537" s="188"/>
      <c r="C18537" s="188"/>
      <c r="D18537" s="189"/>
    </row>
    <row r="18538" spans="1:4">
      <c r="A18538" s="188"/>
      <c r="B18538" s="188"/>
      <c r="C18538" s="188"/>
      <c r="D18538" s="189"/>
    </row>
    <row r="18539" spans="1:4">
      <c r="A18539" s="188"/>
      <c r="B18539" s="188"/>
      <c r="C18539" s="188"/>
      <c r="D18539" s="189"/>
    </row>
    <row r="18540" spans="1:4">
      <c r="A18540" s="188"/>
      <c r="B18540" s="188"/>
      <c r="C18540" s="188"/>
      <c r="D18540" s="189"/>
    </row>
    <row r="18541" spans="1:4">
      <c r="A18541" s="188"/>
      <c r="B18541" s="188"/>
      <c r="C18541" s="188"/>
      <c r="D18541" s="189"/>
    </row>
    <row r="18542" spans="1:4">
      <c r="A18542" s="188"/>
      <c r="B18542" s="188"/>
      <c r="C18542" s="188"/>
      <c r="D18542" s="189"/>
    </row>
    <row r="18543" spans="1:4">
      <c r="A18543" s="188"/>
      <c r="B18543" s="188"/>
      <c r="C18543" s="188"/>
      <c r="D18543" s="189"/>
    </row>
    <row r="18544" spans="1:4">
      <c r="A18544" s="188"/>
      <c r="B18544" s="188"/>
      <c r="C18544" s="188"/>
      <c r="D18544" s="189"/>
    </row>
    <row r="18545" spans="1:4">
      <c r="A18545" s="188"/>
      <c r="B18545" s="188"/>
      <c r="C18545" s="188"/>
      <c r="D18545" s="189"/>
    </row>
    <row r="18546" spans="1:4">
      <c r="A18546" s="188"/>
      <c r="B18546" s="188"/>
      <c r="C18546" s="188"/>
      <c r="D18546" s="189"/>
    </row>
    <row r="18547" spans="1:4">
      <c r="A18547" s="188"/>
      <c r="B18547" s="188"/>
      <c r="C18547" s="188"/>
      <c r="D18547" s="189"/>
    </row>
    <row r="18548" spans="1:4">
      <c r="A18548" s="188"/>
      <c r="B18548" s="188"/>
      <c r="C18548" s="188"/>
      <c r="D18548" s="189"/>
    </row>
    <row r="18549" spans="1:4">
      <c r="A18549" s="188"/>
      <c r="B18549" s="188"/>
      <c r="C18549" s="188"/>
      <c r="D18549" s="189"/>
    </row>
    <row r="18550" spans="1:4">
      <c r="A18550" s="188"/>
      <c r="B18550" s="188"/>
      <c r="C18550" s="188"/>
      <c r="D18550" s="189"/>
    </row>
    <row r="18551" spans="1:4">
      <c r="A18551" s="188"/>
      <c r="B18551" s="188"/>
      <c r="C18551" s="188"/>
      <c r="D18551" s="189"/>
    </row>
    <row r="18552" spans="1:4">
      <c r="A18552" s="188"/>
      <c r="B18552" s="188"/>
      <c r="C18552" s="188"/>
      <c r="D18552" s="189"/>
    </row>
    <row r="18553" spans="1:4">
      <c r="A18553" s="188"/>
      <c r="B18553" s="188"/>
      <c r="C18553" s="188"/>
      <c r="D18553" s="189"/>
    </row>
    <row r="18554" spans="1:4">
      <c r="A18554" s="188"/>
      <c r="B18554" s="188"/>
      <c r="C18554" s="188"/>
      <c r="D18554" s="189"/>
    </row>
    <row r="18555" spans="1:4">
      <c r="A18555" s="188"/>
      <c r="B18555" s="188"/>
      <c r="C18555" s="188"/>
      <c r="D18555" s="189"/>
    </row>
    <row r="18556" spans="1:4">
      <c r="A18556" s="188"/>
      <c r="B18556" s="188"/>
      <c r="C18556" s="188"/>
      <c r="D18556" s="189"/>
    </row>
    <row r="18557" spans="1:4">
      <c r="A18557" s="188"/>
      <c r="B18557" s="188"/>
      <c r="C18557" s="188"/>
      <c r="D18557" s="189"/>
    </row>
    <row r="18558" spans="1:4">
      <c r="A18558" s="188"/>
      <c r="B18558" s="188"/>
      <c r="C18558" s="188"/>
      <c r="D18558" s="189"/>
    </row>
    <row r="18559" spans="1:4">
      <c r="A18559" s="188"/>
      <c r="B18559" s="188"/>
      <c r="C18559" s="188"/>
      <c r="D18559" s="189"/>
    </row>
    <row r="18560" spans="1:4">
      <c r="A18560" s="188"/>
      <c r="B18560" s="188"/>
      <c r="C18560" s="188"/>
      <c r="D18560" s="189"/>
    </row>
    <row r="18561" spans="1:4">
      <c r="A18561" s="188"/>
      <c r="B18561" s="188"/>
      <c r="C18561" s="188"/>
      <c r="D18561" s="189"/>
    </row>
    <row r="18562" spans="1:4">
      <c r="A18562" s="188"/>
      <c r="B18562" s="188"/>
      <c r="C18562" s="188"/>
      <c r="D18562" s="189"/>
    </row>
    <row r="18563" spans="1:4">
      <c r="A18563" s="188"/>
      <c r="B18563" s="188"/>
      <c r="C18563" s="188"/>
      <c r="D18563" s="189"/>
    </row>
    <row r="18564" spans="1:4">
      <c r="A18564" s="188"/>
      <c r="B18564" s="188"/>
      <c r="C18564" s="188"/>
      <c r="D18564" s="189"/>
    </row>
    <row r="18565" spans="1:4">
      <c r="A18565" s="188"/>
      <c r="B18565" s="188"/>
      <c r="C18565" s="188"/>
      <c r="D18565" s="189"/>
    </row>
    <row r="18566" spans="1:4">
      <c r="A18566" s="188"/>
      <c r="B18566" s="188"/>
      <c r="C18566" s="188"/>
      <c r="D18566" s="189"/>
    </row>
    <row r="18567" spans="1:4">
      <c r="A18567" s="188"/>
      <c r="B18567" s="188"/>
      <c r="C18567" s="188"/>
      <c r="D18567" s="189"/>
    </row>
    <row r="18568" spans="1:4">
      <c r="A18568" s="188"/>
      <c r="B18568" s="188"/>
      <c r="C18568" s="188"/>
      <c r="D18568" s="189"/>
    </row>
    <row r="18569" spans="1:4">
      <c r="A18569" s="188"/>
      <c r="B18569" s="188"/>
      <c r="C18569" s="188"/>
      <c r="D18569" s="189"/>
    </row>
    <row r="18570" spans="1:4">
      <c r="A18570" s="188"/>
      <c r="B18570" s="188"/>
      <c r="C18570" s="188"/>
      <c r="D18570" s="189"/>
    </row>
    <row r="18571" spans="1:4">
      <c r="A18571" s="188"/>
      <c r="B18571" s="188"/>
      <c r="C18571" s="188"/>
      <c r="D18571" s="189"/>
    </row>
    <row r="18572" spans="1:4">
      <c r="A18572" s="188"/>
      <c r="B18572" s="188"/>
      <c r="C18572" s="188"/>
      <c r="D18572" s="189"/>
    </row>
    <row r="18573" spans="1:4">
      <c r="A18573" s="188"/>
      <c r="B18573" s="188"/>
      <c r="C18573" s="188"/>
      <c r="D18573" s="189"/>
    </row>
    <row r="18574" spans="1:4">
      <c r="A18574" s="188"/>
      <c r="B18574" s="188"/>
      <c r="C18574" s="188"/>
      <c r="D18574" s="189"/>
    </row>
    <row r="18575" spans="1:4">
      <c r="A18575" s="188"/>
      <c r="B18575" s="188"/>
      <c r="C18575" s="188"/>
      <c r="D18575" s="189"/>
    </row>
    <row r="18576" spans="1:4">
      <c r="A18576" s="188"/>
      <c r="B18576" s="188"/>
      <c r="C18576" s="188"/>
      <c r="D18576" s="189"/>
    </row>
    <row r="18577" spans="1:4">
      <c r="A18577" s="188"/>
      <c r="B18577" s="188"/>
      <c r="C18577" s="188"/>
      <c r="D18577" s="189"/>
    </row>
    <row r="18578" spans="1:4">
      <c r="A18578" s="188"/>
      <c r="B18578" s="188"/>
      <c r="C18578" s="188"/>
      <c r="D18578" s="189"/>
    </row>
    <row r="18579" spans="1:4">
      <c r="A18579" s="188"/>
      <c r="B18579" s="188"/>
      <c r="C18579" s="188"/>
      <c r="D18579" s="189"/>
    </row>
    <row r="18580" spans="1:4">
      <c r="A18580" s="188"/>
      <c r="B18580" s="188"/>
      <c r="C18580" s="188"/>
      <c r="D18580" s="189"/>
    </row>
    <row r="18581" spans="1:4">
      <c r="A18581" s="188"/>
      <c r="B18581" s="188"/>
      <c r="C18581" s="188"/>
      <c r="D18581" s="189"/>
    </row>
    <row r="18582" spans="1:4">
      <c r="A18582" s="188"/>
      <c r="B18582" s="188"/>
      <c r="C18582" s="188"/>
      <c r="D18582" s="189"/>
    </row>
    <row r="18583" spans="1:4">
      <c r="A18583" s="188"/>
      <c r="B18583" s="188"/>
      <c r="C18583" s="188"/>
      <c r="D18583" s="189"/>
    </row>
    <row r="18584" spans="1:4">
      <c r="A18584" s="188"/>
      <c r="B18584" s="188"/>
      <c r="C18584" s="188"/>
      <c r="D18584" s="189"/>
    </row>
    <row r="18585" spans="1:4">
      <c r="A18585" s="188"/>
      <c r="B18585" s="188"/>
      <c r="C18585" s="188"/>
      <c r="D18585" s="189"/>
    </row>
    <row r="18586" spans="1:4">
      <c r="A18586" s="188"/>
      <c r="B18586" s="188"/>
      <c r="C18586" s="188"/>
      <c r="D18586" s="189"/>
    </row>
    <row r="18587" spans="1:4">
      <c r="A18587" s="188"/>
      <c r="B18587" s="188"/>
      <c r="C18587" s="188"/>
      <c r="D18587" s="189"/>
    </row>
    <row r="18588" spans="1:4">
      <c r="A18588" s="188"/>
      <c r="B18588" s="188"/>
      <c r="C18588" s="188"/>
      <c r="D18588" s="189"/>
    </row>
    <row r="18589" spans="1:4">
      <c r="A18589" s="188"/>
      <c r="B18589" s="188"/>
      <c r="C18589" s="188"/>
      <c r="D18589" s="189"/>
    </row>
    <row r="18590" spans="1:4">
      <c r="A18590" s="188"/>
      <c r="B18590" s="188"/>
      <c r="C18590" s="188"/>
      <c r="D18590" s="189"/>
    </row>
    <row r="18591" spans="1:4">
      <c r="A18591" s="188"/>
      <c r="B18591" s="188"/>
      <c r="C18591" s="188"/>
      <c r="D18591" s="189"/>
    </row>
    <row r="18592" spans="1:4">
      <c r="A18592" s="188"/>
      <c r="B18592" s="188"/>
      <c r="C18592" s="188"/>
      <c r="D18592" s="189"/>
    </row>
    <row r="18593" spans="1:4">
      <c r="A18593" s="188"/>
      <c r="B18593" s="188"/>
      <c r="C18593" s="188"/>
      <c r="D18593" s="189"/>
    </row>
    <row r="18594" spans="1:4">
      <c r="A18594" s="188"/>
      <c r="B18594" s="188"/>
      <c r="C18594" s="188"/>
      <c r="D18594" s="189"/>
    </row>
    <row r="18595" spans="1:4">
      <c r="A18595" s="188"/>
      <c r="B18595" s="188"/>
      <c r="C18595" s="188"/>
      <c r="D18595" s="189"/>
    </row>
    <row r="18596" spans="1:4">
      <c r="A18596" s="188"/>
      <c r="B18596" s="188"/>
      <c r="C18596" s="188"/>
      <c r="D18596" s="189"/>
    </row>
    <row r="18597" spans="1:4">
      <c r="A18597" s="188"/>
      <c r="B18597" s="188"/>
      <c r="C18597" s="188"/>
      <c r="D18597" s="189"/>
    </row>
    <row r="18598" spans="1:4">
      <c r="A18598" s="188"/>
      <c r="B18598" s="188"/>
      <c r="C18598" s="188"/>
      <c r="D18598" s="189"/>
    </row>
    <row r="18599" spans="1:4">
      <c r="A18599" s="188"/>
      <c r="B18599" s="188"/>
      <c r="C18599" s="188"/>
      <c r="D18599" s="189"/>
    </row>
    <row r="18600" spans="1:4">
      <c r="A18600" s="188"/>
      <c r="B18600" s="188"/>
      <c r="C18600" s="188"/>
      <c r="D18600" s="189"/>
    </row>
    <row r="18601" spans="1:4">
      <c r="A18601" s="188"/>
      <c r="B18601" s="188"/>
      <c r="C18601" s="188"/>
      <c r="D18601" s="189"/>
    </row>
    <row r="18602" spans="1:4">
      <c r="A18602" s="188"/>
      <c r="B18602" s="188"/>
      <c r="C18602" s="188"/>
      <c r="D18602" s="189"/>
    </row>
    <row r="18603" spans="1:4">
      <c r="A18603" s="188"/>
      <c r="B18603" s="188"/>
      <c r="C18603" s="188"/>
      <c r="D18603" s="189"/>
    </row>
    <row r="18604" spans="1:4">
      <c r="A18604" s="188"/>
      <c r="B18604" s="188"/>
      <c r="C18604" s="188"/>
      <c r="D18604" s="189"/>
    </row>
    <row r="18605" spans="1:4">
      <c r="A18605" s="188"/>
      <c r="B18605" s="188"/>
      <c r="C18605" s="188"/>
      <c r="D18605" s="189"/>
    </row>
    <row r="18606" spans="1:4">
      <c r="A18606" s="188"/>
      <c r="B18606" s="188"/>
      <c r="C18606" s="188"/>
      <c r="D18606" s="189"/>
    </row>
    <row r="18607" spans="1:4">
      <c r="A18607" s="188"/>
      <c r="B18607" s="188"/>
      <c r="C18607" s="188"/>
      <c r="D18607" s="189"/>
    </row>
    <row r="18608" spans="1:4">
      <c r="A18608" s="188"/>
      <c r="B18608" s="188"/>
      <c r="C18608" s="188"/>
      <c r="D18608" s="189"/>
    </row>
    <row r="18609" spans="1:4">
      <c r="A18609" s="188"/>
      <c r="B18609" s="188"/>
      <c r="C18609" s="188"/>
      <c r="D18609" s="189"/>
    </row>
    <row r="18610" spans="1:4">
      <c r="A18610" s="188"/>
      <c r="B18610" s="188"/>
      <c r="C18610" s="188"/>
      <c r="D18610" s="189"/>
    </row>
    <row r="18611" spans="1:4">
      <c r="A18611" s="188"/>
      <c r="B18611" s="188"/>
      <c r="C18611" s="188"/>
      <c r="D18611" s="189"/>
    </row>
    <row r="18612" spans="1:4">
      <c r="A18612" s="188"/>
      <c r="B18612" s="188"/>
      <c r="C18612" s="188"/>
      <c r="D18612" s="189"/>
    </row>
    <row r="18613" spans="1:4">
      <c r="A18613" s="188"/>
      <c r="B18613" s="188"/>
      <c r="C18613" s="188"/>
      <c r="D18613" s="189"/>
    </row>
    <row r="18614" spans="1:4">
      <c r="A18614" s="188"/>
      <c r="B18614" s="188"/>
      <c r="C18614" s="188"/>
      <c r="D18614" s="189"/>
    </row>
    <row r="18615" spans="1:4">
      <c r="A18615" s="188"/>
      <c r="B18615" s="188"/>
      <c r="C18615" s="188"/>
      <c r="D18615" s="189"/>
    </row>
    <row r="18616" spans="1:4">
      <c r="A18616" s="188"/>
      <c r="B18616" s="188"/>
      <c r="C18616" s="188"/>
      <c r="D18616" s="189"/>
    </row>
    <row r="18617" spans="1:4">
      <c r="A18617" s="188"/>
      <c r="B18617" s="188"/>
      <c r="C18617" s="188"/>
      <c r="D18617" s="189"/>
    </row>
    <row r="18618" spans="1:4">
      <c r="A18618" s="188"/>
      <c r="B18618" s="188"/>
      <c r="C18618" s="188"/>
      <c r="D18618" s="189"/>
    </row>
    <row r="18619" spans="1:4">
      <c r="A18619" s="188"/>
      <c r="B18619" s="188"/>
      <c r="C18619" s="188"/>
      <c r="D18619" s="189"/>
    </row>
    <row r="18620" spans="1:4">
      <c r="A18620" s="188"/>
      <c r="B18620" s="188"/>
      <c r="C18620" s="188"/>
      <c r="D18620" s="189"/>
    </row>
    <row r="18621" spans="1:4">
      <c r="A18621" s="188"/>
      <c r="B18621" s="188"/>
      <c r="C18621" s="188"/>
      <c r="D18621" s="189"/>
    </row>
    <row r="18622" spans="1:4">
      <c r="A18622" s="188"/>
      <c r="B18622" s="188"/>
      <c r="C18622" s="188"/>
      <c r="D18622" s="189"/>
    </row>
    <row r="18623" spans="1:4">
      <c r="A18623" s="188"/>
      <c r="B18623" s="188"/>
      <c r="C18623" s="188"/>
      <c r="D18623" s="189"/>
    </row>
    <row r="18624" spans="1:4">
      <c r="A18624" s="188"/>
      <c r="B18624" s="188"/>
      <c r="C18624" s="188"/>
      <c r="D18624" s="189"/>
    </row>
    <row r="18625" spans="1:4">
      <c r="A18625" s="188"/>
      <c r="B18625" s="188"/>
      <c r="C18625" s="188"/>
      <c r="D18625" s="189"/>
    </row>
    <row r="18626" spans="1:4">
      <c r="A18626" s="188"/>
      <c r="B18626" s="188"/>
      <c r="C18626" s="188"/>
      <c r="D18626" s="189"/>
    </row>
    <row r="18627" spans="1:4">
      <c r="A18627" s="188"/>
      <c r="B18627" s="188"/>
      <c r="C18627" s="188"/>
      <c r="D18627" s="189"/>
    </row>
    <row r="18628" spans="1:4">
      <c r="A18628" s="188"/>
      <c r="B18628" s="188"/>
      <c r="C18628" s="188"/>
      <c r="D18628" s="189"/>
    </row>
    <row r="18629" spans="1:4">
      <c r="A18629" s="188"/>
      <c r="B18629" s="188"/>
      <c r="C18629" s="188"/>
      <c r="D18629" s="189"/>
    </row>
    <row r="18630" spans="1:4">
      <c r="A18630" s="188"/>
      <c r="B18630" s="188"/>
      <c r="C18630" s="188"/>
      <c r="D18630" s="189"/>
    </row>
    <row r="18631" spans="1:4">
      <c r="A18631" s="188"/>
      <c r="B18631" s="188"/>
      <c r="C18631" s="188"/>
      <c r="D18631" s="189"/>
    </row>
    <row r="18632" spans="1:4">
      <c r="A18632" s="188"/>
      <c r="B18632" s="188"/>
      <c r="C18632" s="188"/>
      <c r="D18632" s="189"/>
    </row>
    <row r="18633" spans="1:4">
      <c r="A18633" s="188"/>
      <c r="B18633" s="188"/>
      <c r="C18633" s="188"/>
      <c r="D18633" s="189"/>
    </row>
    <row r="18634" spans="1:4">
      <c r="A18634" s="188"/>
      <c r="B18634" s="188"/>
      <c r="C18634" s="188"/>
      <c r="D18634" s="189"/>
    </row>
    <row r="18635" spans="1:4">
      <c r="A18635" s="188"/>
      <c r="B18635" s="188"/>
      <c r="C18635" s="188"/>
      <c r="D18635" s="189"/>
    </row>
    <row r="18636" spans="1:4">
      <c r="A18636" s="188"/>
      <c r="B18636" s="188"/>
      <c r="C18636" s="188"/>
      <c r="D18636" s="189"/>
    </row>
    <row r="18637" spans="1:4">
      <c r="A18637" s="188"/>
      <c r="B18637" s="188"/>
      <c r="C18637" s="188"/>
      <c r="D18637" s="189"/>
    </row>
    <row r="18638" spans="1:4">
      <c r="A18638" s="188"/>
      <c r="B18638" s="188"/>
      <c r="C18638" s="188"/>
      <c r="D18638" s="189"/>
    </row>
    <row r="18639" spans="1:4">
      <c r="A18639" s="188"/>
      <c r="B18639" s="188"/>
      <c r="C18639" s="188"/>
      <c r="D18639" s="189"/>
    </row>
    <row r="18640" spans="1:4">
      <c r="A18640" s="188"/>
      <c r="B18640" s="188"/>
      <c r="C18640" s="188"/>
      <c r="D18640" s="189"/>
    </row>
    <row r="18641" spans="1:4">
      <c r="A18641" s="188"/>
      <c r="B18641" s="188"/>
      <c r="C18641" s="188"/>
      <c r="D18641" s="189"/>
    </row>
    <row r="18642" spans="1:4">
      <c r="A18642" s="188"/>
      <c r="B18642" s="188"/>
      <c r="C18642" s="188"/>
      <c r="D18642" s="189"/>
    </row>
    <row r="18643" spans="1:4">
      <c r="A18643" s="188"/>
      <c r="B18643" s="188"/>
      <c r="C18643" s="188"/>
      <c r="D18643" s="189"/>
    </row>
    <row r="18644" spans="1:4">
      <c r="A18644" s="188"/>
      <c r="B18644" s="188"/>
      <c r="C18644" s="188"/>
      <c r="D18644" s="189"/>
    </row>
    <row r="18645" spans="1:4">
      <c r="A18645" s="188"/>
      <c r="B18645" s="188"/>
      <c r="C18645" s="188"/>
      <c r="D18645" s="189"/>
    </row>
    <row r="18646" spans="1:4">
      <c r="A18646" s="188"/>
      <c r="B18646" s="188"/>
      <c r="C18646" s="188"/>
      <c r="D18646" s="189"/>
    </row>
    <row r="18647" spans="1:4">
      <c r="A18647" s="188"/>
      <c r="B18647" s="188"/>
      <c r="C18647" s="188"/>
      <c r="D18647" s="189"/>
    </row>
    <row r="18648" spans="1:4">
      <c r="A18648" s="188"/>
      <c r="B18648" s="188"/>
      <c r="C18648" s="188"/>
      <c r="D18648" s="189"/>
    </row>
    <row r="18649" spans="1:4">
      <c r="A18649" s="188"/>
      <c r="B18649" s="188"/>
      <c r="C18649" s="188"/>
      <c r="D18649" s="189"/>
    </row>
    <row r="18650" spans="1:4">
      <c r="A18650" s="188"/>
      <c r="B18650" s="188"/>
      <c r="C18650" s="188"/>
      <c r="D18650" s="189"/>
    </row>
    <row r="18651" spans="1:4">
      <c r="A18651" s="188"/>
      <c r="B18651" s="188"/>
      <c r="C18651" s="188"/>
      <c r="D18651" s="189"/>
    </row>
    <row r="18652" spans="1:4">
      <c r="A18652" s="188"/>
      <c r="B18652" s="188"/>
      <c r="C18652" s="188"/>
      <c r="D18652" s="189"/>
    </row>
    <row r="18653" spans="1:4">
      <c r="A18653" s="188"/>
      <c r="B18653" s="188"/>
      <c r="C18653" s="188"/>
      <c r="D18653" s="189"/>
    </row>
    <row r="18654" spans="1:4">
      <c r="A18654" s="188"/>
      <c r="B18654" s="188"/>
      <c r="C18654" s="188"/>
      <c r="D18654" s="189"/>
    </row>
    <row r="18655" spans="1:4">
      <c r="A18655" s="188"/>
      <c r="B18655" s="188"/>
      <c r="C18655" s="188"/>
      <c r="D18655" s="189"/>
    </row>
    <row r="18656" spans="1:4">
      <c r="A18656" s="188"/>
      <c r="B18656" s="188"/>
      <c r="C18656" s="188"/>
      <c r="D18656" s="189"/>
    </row>
    <row r="18657" spans="1:4">
      <c r="A18657" s="188"/>
      <c r="B18657" s="188"/>
      <c r="C18657" s="188"/>
      <c r="D18657" s="189"/>
    </row>
    <row r="18658" spans="1:4">
      <c r="A18658" s="188"/>
      <c r="B18658" s="188"/>
      <c r="C18658" s="188"/>
      <c r="D18658" s="189"/>
    </row>
    <row r="18659" spans="1:4">
      <c r="A18659" s="188"/>
      <c r="B18659" s="188"/>
      <c r="C18659" s="188"/>
      <c r="D18659" s="189"/>
    </row>
    <row r="18660" spans="1:4">
      <c r="A18660" s="188"/>
      <c r="B18660" s="188"/>
      <c r="C18660" s="188"/>
      <c r="D18660" s="189"/>
    </row>
    <row r="18661" spans="1:4">
      <c r="A18661" s="188"/>
      <c r="B18661" s="188"/>
      <c r="C18661" s="188"/>
      <c r="D18661" s="189"/>
    </row>
    <row r="18662" spans="1:4">
      <c r="A18662" s="188"/>
      <c r="B18662" s="188"/>
      <c r="C18662" s="188"/>
      <c r="D18662" s="189"/>
    </row>
    <row r="18663" spans="1:4">
      <c r="A18663" s="188"/>
      <c r="B18663" s="188"/>
      <c r="C18663" s="188"/>
      <c r="D18663" s="189"/>
    </row>
    <row r="18664" spans="1:4">
      <c r="A18664" s="188"/>
      <c r="B18664" s="188"/>
      <c r="C18664" s="188"/>
      <c r="D18664" s="189"/>
    </row>
    <row r="18665" spans="1:4">
      <c r="A18665" s="188"/>
      <c r="B18665" s="188"/>
      <c r="C18665" s="188"/>
      <c r="D18665" s="189"/>
    </row>
    <row r="18666" spans="1:4">
      <c r="A18666" s="188"/>
      <c r="B18666" s="188"/>
      <c r="C18666" s="188"/>
      <c r="D18666" s="189"/>
    </row>
    <row r="18667" spans="1:4">
      <c r="A18667" s="188"/>
      <c r="B18667" s="188"/>
      <c r="C18667" s="188"/>
      <c r="D18667" s="189"/>
    </row>
    <row r="18668" spans="1:4">
      <c r="A18668" s="188"/>
      <c r="B18668" s="188"/>
      <c r="C18668" s="188"/>
      <c r="D18668" s="189"/>
    </row>
    <row r="18669" spans="1:4">
      <c r="A18669" s="188"/>
      <c r="B18669" s="188"/>
      <c r="C18669" s="188"/>
      <c r="D18669" s="189"/>
    </row>
    <row r="18670" spans="1:4">
      <c r="A18670" s="188"/>
      <c r="B18670" s="188"/>
      <c r="C18670" s="188"/>
      <c r="D18670" s="189"/>
    </row>
    <row r="18671" spans="1:4">
      <c r="A18671" s="188"/>
      <c r="B18671" s="188"/>
      <c r="C18671" s="188"/>
      <c r="D18671" s="189"/>
    </row>
    <row r="18672" spans="1:4">
      <c r="A18672" s="188"/>
      <c r="B18672" s="188"/>
      <c r="C18672" s="188"/>
      <c r="D18672" s="189"/>
    </row>
    <row r="18673" spans="1:4">
      <c r="A18673" s="188"/>
      <c r="B18673" s="188"/>
      <c r="C18673" s="188"/>
      <c r="D18673" s="189"/>
    </row>
    <row r="18674" spans="1:4">
      <c r="A18674" s="188"/>
      <c r="B18674" s="188"/>
      <c r="C18674" s="188"/>
      <c r="D18674" s="189"/>
    </row>
    <row r="18675" spans="1:4">
      <c r="A18675" s="188"/>
      <c r="B18675" s="188"/>
      <c r="C18675" s="188"/>
      <c r="D18675" s="189"/>
    </row>
    <row r="18676" spans="1:4">
      <c r="A18676" s="188"/>
      <c r="B18676" s="188"/>
      <c r="C18676" s="188"/>
      <c r="D18676" s="189"/>
    </row>
    <row r="18677" spans="1:4">
      <c r="A18677" s="188"/>
      <c r="B18677" s="188"/>
      <c r="C18677" s="188"/>
      <c r="D18677" s="189"/>
    </row>
    <row r="18678" spans="1:4">
      <c r="A18678" s="188"/>
      <c r="B18678" s="188"/>
      <c r="C18678" s="188"/>
      <c r="D18678" s="189"/>
    </row>
    <row r="18679" spans="1:4">
      <c r="A18679" s="188"/>
      <c r="B18679" s="188"/>
      <c r="C18679" s="188"/>
      <c r="D18679" s="189"/>
    </row>
    <row r="18680" spans="1:4">
      <c r="A18680" s="188"/>
      <c r="B18680" s="188"/>
      <c r="C18680" s="188"/>
      <c r="D18680" s="189"/>
    </row>
    <row r="18681" spans="1:4">
      <c r="A18681" s="188"/>
      <c r="B18681" s="188"/>
      <c r="C18681" s="188"/>
      <c r="D18681" s="189"/>
    </row>
    <row r="18682" spans="1:4">
      <c r="A18682" s="188"/>
      <c r="B18682" s="188"/>
      <c r="C18682" s="188"/>
      <c r="D18682" s="189"/>
    </row>
    <row r="18683" spans="1:4">
      <c r="A18683" s="188"/>
      <c r="B18683" s="188"/>
      <c r="C18683" s="188"/>
      <c r="D18683" s="189"/>
    </row>
    <row r="18684" spans="1:4">
      <c r="A18684" s="188"/>
      <c r="B18684" s="188"/>
      <c r="C18684" s="188"/>
      <c r="D18684" s="189"/>
    </row>
    <row r="18685" spans="1:4">
      <c r="A18685" s="188"/>
      <c r="B18685" s="188"/>
      <c r="C18685" s="188"/>
      <c r="D18685" s="189"/>
    </row>
    <row r="18686" spans="1:4">
      <c r="A18686" s="188"/>
      <c r="B18686" s="188"/>
      <c r="C18686" s="188"/>
      <c r="D18686" s="189"/>
    </row>
    <row r="18687" spans="1:4">
      <c r="A18687" s="188"/>
      <c r="B18687" s="188"/>
      <c r="C18687" s="188"/>
      <c r="D18687" s="189"/>
    </row>
    <row r="18688" spans="1:4">
      <c r="A18688" s="188"/>
      <c r="B18688" s="188"/>
      <c r="C18688" s="188"/>
      <c r="D18688" s="189"/>
    </row>
    <row r="18689" spans="1:4">
      <c r="A18689" s="188"/>
      <c r="B18689" s="188"/>
      <c r="C18689" s="188"/>
      <c r="D18689" s="189"/>
    </row>
    <row r="18690" spans="1:4">
      <c r="A18690" s="188"/>
      <c r="B18690" s="188"/>
      <c r="C18690" s="188"/>
      <c r="D18690" s="189"/>
    </row>
    <row r="18691" spans="1:4">
      <c r="A18691" s="188"/>
      <c r="B18691" s="188"/>
      <c r="C18691" s="188"/>
      <c r="D18691" s="189"/>
    </row>
    <row r="18692" spans="1:4">
      <c r="A18692" s="188"/>
      <c r="B18692" s="188"/>
      <c r="C18692" s="188"/>
      <c r="D18692" s="189"/>
    </row>
    <row r="18693" spans="1:4">
      <c r="A18693" s="188"/>
      <c r="B18693" s="188"/>
      <c r="C18693" s="188"/>
      <c r="D18693" s="189"/>
    </row>
    <row r="18694" spans="1:4">
      <c r="A18694" s="188"/>
      <c r="B18694" s="188"/>
      <c r="C18694" s="188"/>
      <c r="D18694" s="189"/>
    </row>
    <row r="18695" spans="1:4">
      <c r="A18695" s="188"/>
      <c r="B18695" s="188"/>
      <c r="C18695" s="188"/>
      <c r="D18695" s="189"/>
    </row>
    <row r="18696" spans="1:4">
      <c r="A18696" s="188"/>
      <c r="B18696" s="188"/>
      <c r="C18696" s="188"/>
      <c r="D18696" s="189"/>
    </row>
    <row r="18697" spans="1:4">
      <c r="A18697" s="188"/>
      <c r="B18697" s="188"/>
      <c r="C18697" s="188"/>
      <c r="D18697" s="189"/>
    </row>
    <row r="18698" spans="1:4">
      <c r="A18698" s="188"/>
      <c r="B18698" s="188"/>
      <c r="C18698" s="188"/>
      <c r="D18698" s="189"/>
    </row>
    <row r="18699" spans="1:4">
      <c r="A18699" s="188"/>
      <c r="B18699" s="188"/>
      <c r="C18699" s="188"/>
      <c r="D18699" s="189"/>
    </row>
    <row r="18700" spans="1:4">
      <c r="A18700" s="188"/>
      <c r="B18700" s="188"/>
      <c r="C18700" s="188"/>
      <c r="D18700" s="189"/>
    </row>
    <row r="18701" spans="1:4">
      <c r="A18701" s="188"/>
      <c r="B18701" s="188"/>
      <c r="C18701" s="188"/>
      <c r="D18701" s="189"/>
    </row>
    <row r="18702" spans="1:4">
      <c r="A18702" s="188"/>
      <c r="B18702" s="188"/>
      <c r="C18702" s="188"/>
      <c r="D18702" s="189"/>
    </row>
    <row r="18703" spans="1:4">
      <c r="A18703" s="188"/>
      <c r="B18703" s="188"/>
      <c r="C18703" s="188"/>
      <c r="D18703" s="189"/>
    </row>
    <row r="18704" spans="1:4">
      <c r="A18704" s="188"/>
      <c r="B18704" s="188"/>
      <c r="C18704" s="188"/>
      <c r="D18704" s="189"/>
    </row>
    <row r="18705" spans="1:4">
      <c r="A18705" s="188"/>
      <c r="B18705" s="188"/>
      <c r="C18705" s="188"/>
      <c r="D18705" s="189"/>
    </row>
    <row r="18706" spans="1:4">
      <c r="A18706" s="188"/>
      <c r="B18706" s="188"/>
      <c r="C18706" s="188"/>
      <c r="D18706" s="189"/>
    </row>
    <row r="18707" spans="1:4">
      <c r="A18707" s="188"/>
      <c r="B18707" s="188"/>
      <c r="C18707" s="188"/>
      <c r="D18707" s="189"/>
    </row>
    <row r="18708" spans="1:4">
      <c r="A18708" s="188"/>
      <c r="B18708" s="188"/>
      <c r="C18708" s="188"/>
      <c r="D18708" s="189"/>
    </row>
    <row r="18709" spans="1:4">
      <c r="A18709" s="188"/>
      <c r="B18709" s="188"/>
      <c r="C18709" s="188"/>
      <c r="D18709" s="189"/>
    </row>
    <row r="18710" spans="1:4">
      <c r="A18710" s="188"/>
      <c r="B18710" s="188"/>
      <c r="C18710" s="188"/>
      <c r="D18710" s="189"/>
    </row>
    <row r="18711" spans="1:4">
      <c r="A18711" s="188"/>
      <c r="B18711" s="188"/>
      <c r="C18711" s="188"/>
      <c r="D18711" s="189"/>
    </row>
    <row r="18712" spans="1:4">
      <c r="A18712" s="188"/>
      <c r="B18712" s="188"/>
      <c r="C18712" s="188"/>
      <c r="D18712" s="189"/>
    </row>
    <row r="18713" spans="1:4">
      <c r="A18713" s="188"/>
      <c r="B18713" s="188"/>
      <c r="C18713" s="188"/>
      <c r="D18713" s="189"/>
    </row>
    <row r="18714" spans="1:4">
      <c r="A18714" s="188"/>
      <c r="B18714" s="188"/>
      <c r="C18714" s="188"/>
      <c r="D18714" s="189"/>
    </row>
    <row r="18715" spans="1:4">
      <c r="A18715" s="188"/>
      <c r="B18715" s="188"/>
      <c r="C18715" s="188"/>
      <c r="D18715" s="189"/>
    </row>
    <row r="18716" spans="1:4">
      <c r="A18716" s="188"/>
      <c r="B18716" s="188"/>
      <c r="C18716" s="188"/>
      <c r="D18716" s="189"/>
    </row>
    <row r="18717" spans="1:4">
      <c r="A18717" s="188"/>
      <c r="B18717" s="188"/>
      <c r="C18717" s="188"/>
      <c r="D18717" s="189"/>
    </row>
    <row r="18718" spans="1:4">
      <c r="A18718" s="188"/>
      <c r="B18718" s="188"/>
      <c r="C18718" s="188"/>
      <c r="D18718" s="189"/>
    </row>
    <row r="18719" spans="1:4">
      <c r="A18719" s="188"/>
      <c r="B18719" s="188"/>
      <c r="C18719" s="188"/>
      <c r="D18719" s="189"/>
    </row>
    <row r="18720" spans="1:4">
      <c r="A18720" s="188"/>
      <c r="B18720" s="188"/>
      <c r="C18720" s="188"/>
      <c r="D18720" s="189"/>
    </row>
    <row r="18721" spans="1:4">
      <c r="A18721" s="188"/>
      <c r="B18721" s="188"/>
      <c r="C18721" s="188"/>
      <c r="D18721" s="189"/>
    </row>
    <row r="18722" spans="1:4">
      <c r="A18722" s="188"/>
      <c r="B18722" s="188"/>
      <c r="C18722" s="188"/>
      <c r="D18722" s="189"/>
    </row>
    <row r="18723" spans="1:4">
      <c r="A18723" s="188"/>
      <c r="B18723" s="188"/>
      <c r="C18723" s="188"/>
      <c r="D18723" s="189"/>
    </row>
    <row r="18724" spans="1:4">
      <c r="A18724" s="188"/>
      <c r="B18724" s="188"/>
      <c r="C18724" s="188"/>
      <c r="D18724" s="189"/>
    </row>
    <row r="18725" spans="1:4">
      <c r="A18725" s="188"/>
      <c r="B18725" s="188"/>
      <c r="C18725" s="188"/>
      <c r="D18725" s="189"/>
    </row>
    <row r="18726" spans="1:4">
      <c r="A18726" s="188"/>
      <c r="B18726" s="188"/>
      <c r="C18726" s="188"/>
      <c r="D18726" s="189"/>
    </row>
    <row r="18727" spans="1:4">
      <c r="A18727" s="188"/>
      <c r="B18727" s="188"/>
      <c r="C18727" s="188"/>
      <c r="D18727" s="189"/>
    </row>
    <row r="18728" spans="1:4">
      <c r="A18728" s="188"/>
      <c r="B18728" s="188"/>
      <c r="C18728" s="188"/>
      <c r="D18728" s="189"/>
    </row>
    <row r="18729" spans="1:4">
      <c r="A18729" s="188"/>
      <c r="B18729" s="188"/>
      <c r="C18729" s="188"/>
      <c r="D18729" s="189"/>
    </row>
    <row r="18730" spans="1:4">
      <c r="A18730" s="188"/>
      <c r="B18730" s="188"/>
      <c r="C18730" s="188"/>
      <c r="D18730" s="189"/>
    </row>
    <row r="18731" spans="1:4">
      <c r="A18731" s="188"/>
      <c r="B18731" s="188"/>
      <c r="C18731" s="188"/>
      <c r="D18731" s="189"/>
    </row>
    <row r="18732" spans="1:4">
      <c r="A18732" s="188"/>
      <c r="B18732" s="188"/>
      <c r="C18732" s="188"/>
      <c r="D18732" s="189"/>
    </row>
    <row r="18733" spans="1:4">
      <c r="A18733" s="188"/>
      <c r="B18733" s="188"/>
      <c r="C18733" s="188"/>
      <c r="D18733" s="189"/>
    </row>
    <row r="18734" spans="1:4">
      <c r="A18734" s="188"/>
      <c r="B18734" s="188"/>
      <c r="C18734" s="188"/>
      <c r="D18734" s="189"/>
    </row>
    <row r="18735" spans="1:4">
      <c r="A18735" s="188"/>
      <c r="B18735" s="188"/>
      <c r="C18735" s="188"/>
      <c r="D18735" s="189"/>
    </row>
    <row r="18736" spans="1:4">
      <c r="A18736" s="188"/>
      <c r="B18736" s="188"/>
      <c r="C18736" s="188"/>
      <c r="D18736" s="189"/>
    </row>
    <row r="18737" spans="1:4">
      <c r="A18737" s="188"/>
      <c r="B18737" s="188"/>
      <c r="C18737" s="188"/>
      <c r="D18737" s="189"/>
    </row>
    <row r="18738" spans="1:4">
      <c r="A18738" s="188"/>
      <c r="B18738" s="188"/>
      <c r="C18738" s="188"/>
      <c r="D18738" s="189"/>
    </row>
    <row r="18739" spans="1:4">
      <c r="A18739" s="188"/>
      <c r="B18739" s="188"/>
      <c r="C18739" s="188"/>
      <c r="D18739" s="189"/>
    </row>
    <row r="18740" spans="1:4">
      <c r="A18740" s="188"/>
      <c r="B18740" s="188"/>
      <c r="C18740" s="188"/>
      <c r="D18740" s="189"/>
    </row>
    <row r="18741" spans="1:4">
      <c r="A18741" s="188"/>
      <c r="B18741" s="188"/>
      <c r="C18741" s="188"/>
      <c r="D18741" s="189"/>
    </row>
    <row r="18742" spans="1:4">
      <c r="A18742" s="188"/>
      <c r="B18742" s="188"/>
      <c r="C18742" s="188"/>
      <c r="D18742" s="189"/>
    </row>
    <row r="18743" spans="1:4">
      <c r="A18743" s="188"/>
      <c r="B18743" s="188"/>
      <c r="C18743" s="188"/>
      <c r="D18743" s="189"/>
    </row>
    <row r="18744" spans="1:4">
      <c r="A18744" s="188"/>
      <c r="B18744" s="188"/>
      <c r="C18744" s="188"/>
      <c r="D18744" s="189"/>
    </row>
    <row r="18745" spans="1:4">
      <c r="A18745" s="188"/>
      <c r="B18745" s="188"/>
      <c r="C18745" s="188"/>
      <c r="D18745" s="189"/>
    </row>
    <row r="18746" spans="1:4">
      <c r="A18746" s="188"/>
      <c r="B18746" s="188"/>
      <c r="C18746" s="188"/>
      <c r="D18746" s="189"/>
    </row>
    <row r="18747" spans="1:4">
      <c r="A18747" s="188"/>
      <c r="B18747" s="188"/>
      <c r="C18747" s="188"/>
      <c r="D18747" s="189"/>
    </row>
    <row r="18748" spans="1:4">
      <c r="A18748" s="188"/>
      <c r="B18748" s="188"/>
      <c r="C18748" s="188"/>
      <c r="D18748" s="189"/>
    </row>
    <row r="18749" spans="1:4">
      <c r="A18749" s="188"/>
      <c r="B18749" s="188"/>
      <c r="C18749" s="188"/>
      <c r="D18749" s="189"/>
    </row>
    <row r="18750" spans="1:4">
      <c r="A18750" s="188"/>
      <c r="B18750" s="188"/>
      <c r="C18750" s="188"/>
      <c r="D18750" s="189"/>
    </row>
    <row r="18751" spans="1:4">
      <c r="A18751" s="188"/>
      <c r="B18751" s="188"/>
      <c r="C18751" s="188"/>
      <c r="D18751" s="189"/>
    </row>
    <row r="18752" spans="1:4">
      <c r="A18752" s="188"/>
      <c r="B18752" s="188"/>
      <c r="C18752" s="188"/>
      <c r="D18752" s="189"/>
    </row>
    <row r="18753" spans="1:4">
      <c r="A18753" s="188"/>
      <c r="B18753" s="188"/>
      <c r="C18753" s="188"/>
      <c r="D18753" s="189"/>
    </row>
    <row r="18754" spans="1:4">
      <c r="A18754" s="188"/>
      <c r="B18754" s="188"/>
      <c r="C18754" s="188"/>
      <c r="D18754" s="189"/>
    </row>
    <row r="18755" spans="1:4">
      <c r="A18755" s="188"/>
      <c r="B18755" s="188"/>
      <c r="C18755" s="188"/>
      <c r="D18755" s="189"/>
    </row>
    <row r="18756" spans="1:4">
      <c r="A18756" s="188"/>
      <c r="B18756" s="188"/>
      <c r="C18756" s="188"/>
      <c r="D18756" s="189"/>
    </row>
    <row r="18757" spans="1:4">
      <c r="A18757" s="188"/>
      <c r="B18757" s="188"/>
      <c r="C18757" s="188"/>
      <c r="D18757" s="189"/>
    </row>
    <row r="18758" spans="1:4">
      <c r="A18758" s="188"/>
      <c r="B18758" s="188"/>
      <c r="C18758" s="188"/>
      <c r="D18758" s="189"/>
    </row>
    <row r="18759" spans="1:4">
      <c r="A18759" s="188"/>
      <c r="B18759" s="188"/>
      <c r="C18759" s="188"/>
      <c r="D18759" s="189"/>
    </row>
    <row r="18760" spans="1:4">
      <c r="A18760" s="188"/>
      <c r="B18760" s="188"/>
      <c r="C18760" s="188"/>
      <c r="D18760" s="189"/>
    </row>
    <row r="18761" spans="1:4">
      <c r="A18761" s="188"/>
      <c r="B18761" s="188"/>
      <c r="C18761" s="188"/>
      <c r="D18761" s="189"/>
    </row>
    <row r="18762" spans="1:4">
      <c r="A18762" s="188"/>
      <c r="B18762" s="188"/>
      <c r="C18762" s="188"/>
      <c r="D18762" s="189"/>
    </row>
    <row r="18763" spans="1:4">
      <c r="A18763" s="188"/>
      <c r="B18763" s="188"/>
      <c r="C18763" s="188"/>
      <c r="D18763" s="189"/>
    </row>
    <row r="18764" spans="1:4">
      <c r="A18764" s="188"/>
      <c r="B18764" s="188"/>
      <c r="C18764" s="188"/>
      <c r="D18764" s="189"/>
    </row>
    <row r="18765" spans="1:4">
      <c r="A18765" s="188"/>
      <c r="B18765" s="188"/>
      <c r="C18765" s="188"/>
      <c r="D18765" s="189"/>
    </row>
    <row r="18766" spans="1:4">
      <c r="A18766" s="188"/>
      <c r="B18766" s="188"/>
      <c r="C18766" s="188"/>
      <c r="D18766" s="189"/>
    </row>
    <row r="18767" spans="1:4">
      <c r="A18767" s="188"/>
      <c r="B18767" s="188"/>
      <c r="C18767" s="188"/>
      <c r="D18767" s="189"/>
    </row>
    <row r="18768" spans="1:4">
      <c r="A18768" s="188"/>
      <c r="B18768" s="188"/>
      <c r="C18768" s="188"/>
      <c r="D18768" s="189"/>
    </row>
    <row r="18769" spans="1:4">
      <c r="A18769" s="188"/>
      <c r="B18769" s="188"/>
      <c r="C18769" s="188"/>
      <c r="D18769" s="189"/>
    </row>
    <row r="18770" spans="1:4">
      <c r="A18770" s="188"/>
      <c r="B18770" s="188"/>
      <c r="C18770" s="188"/>
      <c r="D18770" s="189"/>
    </row>
    <row r="18771" spans="1:4">
      <c r="A18771" s="188"/>
      <c r="B18771" s="188"/>
      <c r="C18771" s="188"/>
      <c r="D18771" s="189"/>
    </row>
    <row r="18772" spans="1:4">
      <c r="A18772" s="188"/>
      <c r="B18772" s="188"/>
      <c r="C18772" s="188"/>
      <c r="D18772" s="189"/>
    </row>
    <row r="18773" spans="1:4">
      <c r="A18773" s="188"/>
      <c r="B18773" s="188"/>
      <c r="C18773" s="188"/>
      <c r="D18773" s="189"/>
    </row>
    <row r="18774" spans="1:4">
      <c r="A18774" s="188"/>
      <c r="B18774" s="188"/>
      <c r="C18774" s="188"/>
      <c r="D18774" s="189"/>
    </row>
    <row r="18775" spans="1:4">
      <c r="A18775" s="188"/>
      <c r="B18775" s="188"/>
      <c r="C18775" s="188"/>
      <c r="D18775" s="189"/>
    </row>
    <row r="18776" spans="1:4">
      <c r="A18776" s="188"/>
      <c r="B18776" s="188"/>
      <c r="C18776" s="188"/>
      <c r="D18776" s="189"/>
    </row>
    <row r="18777" spans="1:4">
      <c r="A18777" s="188"/>
      <c r="B18777" s="188"/>
      <c r="C18777" s="188"/>
      <c r="D18777" s="189"/>
    </row>
    <row r="18778" spans="1:4">
      <c r="A18778" s="188"/>
      <c r="B18778" s="188"/>
      <c r="C18778" s="188"/>
      <c r="D18778" s="189"/>
    </row>
    <row r="18779" spans="1:4">
      <c r="A18779" s="188"/>
      <c r="B18779" s="188"/>
      <c r="C18779" s="188"/>
      <c r="D18779" s="189"/>
    </row>
    <row r="18780" spans="1:4">
      <c r="A18780" s="188"/>
      <c r="B18780" s="188"/>
      <c r="C18780" s="188"/>
      <c r="D18780" s="189"/>
    </row>
    <row r="18781" spans="1:4">
      <c r="A18781" s="188"/>
      <c r="B18781" s="188"/>
      <c r="C18781" s="188"/>
      <c r="D18781" s="189"/>
    </row>
    <row r="18782" spans="1:4">
      <c r="A18782" s="188"/>
      <c r="B18782" s="188"/>
      <c r="C18782" s="188"/>
      <c r="D18782" s="189"/>
    </row>
    <row r="18783" spans="1:4">
      <c r="A18783" s="188"/>
      <c r="B18783" s="188"/>
      <c r="C18783" s="188"/>
      <c r="D18783" s="189"/>
    </row>
    <row r="18784" spans="1:4">
      <c r="A18784" s="188"/>
      <c r="B18784" s="188"/>
      <c r="C18784" s="188"/>
      <c r="D18784" s="189"/>
    </row>
    <row r="18785" spans="1:4">
      <c r="A18785" s="188"/>
      <c r="B18785" s="188"/>
      <c r="C18785" s="188"/>
      <c r="D18785" s="189"/>
    </row>
    <row r="18786" spans="1:4">
      <c r="A18786" s="188"/>
      <c r="B18786" s="188"/>
      <c r="C18786" s="188"/>
      <c r="D18786" s="189"/>
    </row>
    <row r="18787" spans="1:4">
      <c r="A18787" s="188"/>
      <c r="B18787" s="188"/>
      <c r="C18787" s="188"/>
      <c r="D18787" s="189"/>
    </row>
    <row r="18788" spans="1:4">
      <c r="A18788" s="188"/>
      <c r="B18788" s="188"/>
      <c r="C18788" s="188"/>
      <c r="D18788" s="189"/>
    </row>
    <row r="18789" spans="1:4">
      <c r="A18789" s="188"/>
      <c r="B18789" s="188"/>
      <c r="C18789" s="188"/>
      <c r="D18789" s="189"/>
    </row>
    <row r="18790" spans="1:4">
      <c r="A18790" s="188"/>
      <c r="B18790" s="188"/>
      <c r="C18790" s="188"/>
      <c r="D18790" s="189"/>
    </row>
    <row r="18791" spans="1:4">
      <c r="A18791" s="188"/>
      <c r="B18791" s="188"/>
      <c r="C18791" s="188"/>
      <c r="D18791" s="189"/>
    </row>
    <row r="18792" spans="1:4">
      <c r="A18792" s="188"/>
      <c r="B18792" s="188"/>
      <c r="C18792" s="188"/>
      <c r="D18792" s="189"/>
    </row>
    <row r="18793" spans="1:4">
      <c r="A18793" s="188"/>
      <c r="B18793" s="188"/>
      <c r="C18793" s="188"/>
      <c r="D18793" s="189"/>
    </row>
    <row r="18794" spans="1:4">
      <c r="A18794" s="188"/>
      <c r="B18794" s="188"/>
      <c r="C18794" s="188"/>
      <c r="D18794" s="189"/>
    </row>
    <row r="18795" spans="1:4">
      <c r="A18795" s="188"/>
      <c r="B18795" s="188"/>
      <c r="C18795" s="188"/>
      <c r="D18795" s="189"/>
    </row>
    <row r="18796" spans="1:4">
      <c r="A18796" s="188"/>
      <c r="B18796" s="188"/>
      <c r="C18796" s="188"/>
      <c r="D18796" s="189"/>
    </row>
    <row r="18797" spans="1:4">
      <c r="A18797" s="188"/>
      <c r="B18797" s="188"/>
      <c r="C18797" s="188"/>
      <c r="D18797" s="189"/>
    </row>
    <row r="18798" spans="1:4">
      <c r="A18798" s="188"/>
      <c r="B18798" s="188"/>
      <c r="C18798" s="188"/>
      <c r="D18798" s="189"/>
    </row>
    <row r="18799" spans="1:4">
      <c r="A18799" s="188"/>
      <c r="B18799" s="188"/>
      <c r="C18799" s="188"/>
      <c r="D18799" s="189"/>
    </row>
    <row r="18800" spans="1:4">
      <c r="A18800" s="188"/>
      <c r="B18800" s="188"/>
      <c r="C18800" s="188"/>
      <c r="D18800" s="189"/>
    </row>
    <row r="18801" spans="1:4">
      <c r="A18801" s="188"/>
      <c r="B18801" s="188"/>
      <c r="C18801" s="188"/>
      <c r="D18801" s="189"/>
    </row>
    <row r="18802" spans="1:4">
      <c r="A18802" s="188"/>
      <c r="B18802" s="188"/>
      <c r="C18802" s="188"/>
      <c r="D18802" s="189"/>
    </row>
    <row r="18803" spans="1:4">
      <c r="A18803" s="188"/>
      <c r="B18803" s="188"/>
      <c r="C18803" s="188"/>
      <c r="D18803" s="189"/>
    </row>
    <row r="18804" spans="1:4">
      <c r="A18804" s="188"/>
      <c r="B18804" s="188"/>
      <c r="C18804" s="188"/>
      <c r="D18804" s="189"/>
    </row>
    <row r="18805" spans="1:4">
      <c r="A18805" s="188"/>
      <c r="B18805" s="188"/>
      <c r="C18805" s="188"/>
      <c r="D18805" s="189"/>
    </row>
    <row r="18806" spans="1:4">
      <c r="A18806" s="188"/>
      <c r="B18806" s="188"/>
      <c r="C18806" s="188"/>
      <c r="D18806" s="189"/>
    </row>
    <row r="18807" spans="1:4">
      <c r="A18807" s="188"/>
      <c r="B18807" s="188"/>
      <c r="C18807" s="188"/>
      <c r="D18807" s="189"/>
    </row>
    <row r="18808" spans="1:4">
      <c r="A18808" s="188"/>
      <c r="B18808" s="188"/>
      <c r="C18808" s="188"/>
      <c r="D18808" s="189"/>
    </row>
    <row r="18809" spans="1:4">
      <c r="A18809" s="188"/>
      <c r="B18809" s="188"/>
      <c r="C18809" s="188"/>
      <c r="D18809" s="189"/>
    </row>
    <row r="18810" spans="1:4">
      <c r="A18810" s="188"/>
      <c r="B18810" s="188"/>
      <c r="C18810" s="188"/>
      <c r="D18810" s="189"/>
    </row>
    <row r="18811" spans="1:4">
      <c r="A18811" s="188"/>
      <c r="B18811" s="188"/>
      <c r="C18811" s="188"/>
      <c r="D18811" s="189"/>
    </row>
    <row r="18812" spans="1:4">
      <c r="A18812" s="188"/>
      <c r="B18812" s="188"/>
      <c r="C18812" s="188"/>
      <c r="D18812" s="189"/>
    </row>
    <row r="18813" spans="1:4">
      <c r="A18813" s="188"/>
      <c r="B18813" s="188"/>
      <c r="C18813" s="188"/>
      <c r="D18813" s="189"/>
    </row>
    <row r="18814" spans="1:4">
      <c r="A18814" s="188"/>
      <c r="B18814" s="188"/>
      <c r="C18814" s="188"/>
      <c r="D18814" s="189"/>
    </row>
    <row r="18815" spans="1:4">
      <c r="A18815" s="188"/>
      <c r="B18815" s="188"/>
      <c r="C18815" s="188"/>
      <c r="D18815" s="189"/>
    </row>
    <row r="18816" spans="1:4">
      <c r="A18816" s="188"/>
      <c r="B18816" s="188"/>
      <c r="C18816" s="188"/>
      <c r="D18816" s="189"/>
    </row>
    <row r="18817" spans="1:4">
      <c r="A18817" s="188"/>
      <c r="B18817" s="188"/>
      <c r="C18817" s="188"/>
      <c r="D18817" s="189"/>
    </row>
    <row r="18818" spans="1:4">
      <c r="A18818" s="188"/>
      <c r="B18818" s="188"/>
      <c r="C18818" s="188"/>
      <c r="D18818" s="189"/>
    </row>
    <row r="18819" spans="1:4">
      <c r="A18819" s="188"/>
      <c r="B18819" s="188"/>
      <c r="C18819" s="188"/>
      <c r="D18819" s="189"/>
    </row>
    <row r="18820" spans="1:4">
      <c r="A18820" s="188"/>
      <c r="B18820" s="188"/>
      <c r="C18820" s="188"/>
      <c r="D18820" s="189"/>
    </row>
    <row r="18821" spans="1:4">
      <c r="A18821" s="188"/>
      <c r="B18821" s="188"/>
      <c r="C18821" s="188"/>
      <c r="D18821" s="189"/>
    </row>
    <row r="18822" spans="1:4">
      <c r="A18822" s="188"/>
      <c r="B18822" s="188"/>
      <c r="C18822" s="188"/>
      <c r="D18822" s="189"/>
    </row>
    <row r="18823" spans="1:4">
      <c r="A18823" s="188"/>
      <c r="B18823" s="188"/>
      <c r="C18823" s="188"/>
      <c r="D18823" s="189"/>
    </row>
    <row r="18824" spans="1:4">
      <c r="A18824" s="188"/>
      <c r="B18824" s="188"/>
      <c r="C18824" s="188"/>
      <c r="D18824" s="189"/>
    </row>
    <row r="18825" spans="1:4">
      <c r="A18825" s="188"/>
      <c r="B18825" s="188"/>
      <c r="C18825" s="188"/>
      <c r="D18825" s="189"/>
    </row>
    <row r="18826" spans="1:4">
      <c r="A18826" s="188"/>
      <c r="B18826" s="188"/>
      <c r="C18826" s="188"/>
      <c r="D18826" s="189"/>
    </row>
    <row r="18827" spans="1:4">
      <c r="A18827" s="188"/>
      <c r="B18827" s="188"/>
      <c r="C18827" s="188"/>
      <c r="D18827" s="189"/>
    </row>
    <row r="18828" spans="1:4">
      <c r="A18828" s="188"/>
      <c r="B18828" s="188"/>
      <c r="C18828" s="188"/>
      <c r="D18828" s="189"/>
    </row>
    <row r="18829" spans="1:4">
      <c r="A18829" s="188"/>
      <c r="B18829" s="188"/>
      <c r="C18829" s="188"/>
      <c r="D18829" s="189"/>
    </row>
    <row r="18830" spans="1:4">
      <c r="A18830" s="188"/>
      <c r="B18830" s="188"/>
      <c r="C18830" s="188"/>
      <c r="D18830" s="189"/>
    </row>
    <row r="18831" spans="1:4">
      <c r="A18831" s="188"/>
      <c r="B18831" s="188"/>
      <c r="C18831" s="188"/>
      <c r="D18831" s="189"/>
    </row>
    <row r="18832" spans="1:4">
      <c r="A18832" s="188"/>
      <c r="B18832" s="188"/>
      <c r="C18832" s="188"/>
      <c r="D18832" s="189"/>
    </row>
    <row r="18833" spans="1:4">
      <c r="A18833" s="188"/>
      <c r="B18833" s="188"/>
      <c r="C18833" s="188"/>
      <c r="D18833" s="189"/>
    </row>
    <row r="18834" spans="1:4">
      <c r="A18834" s="188"/>
      <c r="B18834" s="188"/>
      <c r="C18834" s="188"/>
      <c r="D18834" s="189"/>
    </row>
    <row r="18835" spans="1:4">
      <c r="A18835" s="188"/>
      <c r="B18835" s="188"/>
      <c r="C18835" s="188"/>
      <c r="D18835" s="189"/>
    </row>
    <row r="18836" spans="1:4">
      <c r="A18836" s="188"/>
      <c r="B18836" s="188"/>
      <c r="C18836" s="188"/>
      <c r="D18836" s="189"/>
    </row>
    <row r="18837" spans="1:4">
      <c r="A18837" s="188"/>
      <c r="B18837" s="188"/>
      <c r="C18837" s="188"/>
      <c r="D18837" s="189"/>
    </row>
    <row r="18838" spans="1:4">
      <c r="A18838" s="188"/>
      <c r="B18838" s="188"/>
      <c r="C18838" s="188"/>
      <c r="D18838" s="189"/>
    </row>
    <row r="18839" spans="1:4">
      <c r="A18839" s="188"/>
      <c r="B18839" s="188"/>
      <c r="C18839" s="188"/>
      <c r="D18839" s="189"/>
    </row>
    <row r="18840" spans="1:4">
      <c r="A18840" s="188"/>
      <c r="B18840" s="188"/>
      <c r="C18840" s="188"/>
      <c r="D18840" s="189"/>
    </row>
    <row r="18841" spans="1:4">
      <c r="A18841" s="188"/>
      <c r="B18841" s="188"/>
      <c r="C18841" s="188"/>
      <c r="D18841" s="189"/>
    </row>
    <row r="18842" spans="1:4">
      <c r="A18842" s="188"/>
      <c r="B18842" s="188"/>
      <c r="C18842" s="188"/>
      <c r="D18842" s="189"/>
    </row>
    <row r="18843" spans="1:4">
      <c r="A18843" s="188"/>
      <c r="B18843" s="188"/>
      <c r="C18843" s="188"/>
      <c r="D18843" s="189"/>
    </row>
    <row r="18844" spans="1:4">
      <c r="A18844" s="188"/>
      <c r="B18844" s="188"/>
      <c r="C18844" s="188"/>
      <c r="D18844" s="189"/>
    </row>
    <row r="18845" spans="1:4">
      <c r="A18845" s="188"/>
      <c r="B18845" s="188"/>
      <c r="C18845" s="188"/>
      <c r="D18845" s="189"/>
    </row>
    <row r="18846" spans="1:4">
      <c r="A18846" s="188"/>
      <c r="B18846" s="188"/>
      <c r="C18846" s="188"/>
      <c r="D18846" s="189"/>
    </row>
    <row r="18847" spans="1:4">
      <c r="A18847" s="188"/>
      <c r="B18847" s="188"/>
      <c r="C18847" s="188"/>
      <c r="D18847" s="189"/>
    </row>
    <row r="18848" spans="1:4">
      <c r="A18848" s="188"/>
      <c r="B18848" s="188"/>
      <c r="C18848" s="188"/>
      <c r="D18848" s="189"/>
    </row>
    <row r="18849" spans="1:4">
      <c r="A18849" s="188"/>
      <c r="B18849" s="188"/>
      <c r="C18849" s="188"/>
      <c r="D18849" s="189"/>
    </row>
    <row r="18850" spans="1:4">
      <c r="A18850" s="188"/>
      <c r="B18850" s="188"/>
      <c r="C18850" s="188"/>
      <c r="D18850" s="189"/>
    </row>
    <row r="18851" spans="1:4">
      <c r="A18851" s="188"/>
      <c r="B18851" s="188"/>
      <c r="C18851" s="188"/>
      <c r="D18851" s="189"/>
    </row>
    <row r="18852" spans="1:4">
      <c r="A18852" s="188"/>
      <c r="B18852" s="188"/>
      <c r="C18852" s="188"/>
      <c r="D18852" s="189"/>
    </row>
    <row r="18853" spans="1:4">
      <c r="A18853" s="188"/>
      <c r="B18853" s="188"/>
      <c r="C18853" s="188"/>
      <c r="D18853" s="189"/>
    </row>
    <row r="18854" spans="1:4">
      <c r="A18854" s="188"/>
      <c r="B18854" s="188"/>
      <c r="C18854" s="188"/>
      <c r="D18854" s="189"/>
    </row>
    <row r="18855" spans="1:4">
      <c r="A18855" s="188"/>
      <c r="B18855" s="188"/>
      <c r="C18855" s="188"/>
      <c r="D18855" s="189"/>
    </row>
    <row r="18856" spans="1:4">
      <c r="A18856" s="188"/>
      <c r="B18856" s="188"/>
      <c r="C18856" s="188"/>
      <c r="D18856" s="189"/>
    </row>
    <row r="18857" spans="1:4">
      <c r="A18857" s="188"/>
      <c r="B18857" s="188"/>
      <c r="C18857" s="188"/>
      <c r="D18857" s="189"/>
    </row>
    <row r="18858" spans="1:4">
      <c r="A18858" s="188"/>
      <c r="B18858" s="188"/>
      <c r="C18858" s="188"/>
      <c r="D18858" s="189"/>
    </row>
    <row r="18859" spans="1:4">
      <c r="A18859" s="188"/>
      <c r="B18859" s="188"/>
      <c r="C18859" s="188"/>
      <c r="D18859" s="189"/>
    </row>
    <row r="18860" spans="1:4">
      <c r="A18860" s="188"/>
      <c r="B18860" s="188"/>
      <c r="C18860" s="188"/>
      <c r="D18860" s="189"/>
    </row>
    <row r="18861" spans="1:4">
      <c r="A18861" s="188"/>
      <c r="B18861" s="188"/>
      <c r="C18861" s="188"/>
      <c r="D18861" s="189"/>
    </row>
    <row r="18862" spans="1:4">
      <c r="A18862" s="188"/>
      <c r="B18862" s="188"/>
      <c r="C18862" s="188"/>
      <c r="D18862" s="189"/>
    </row>
    <row r="18863" spans="1:4">
      <c r="A18863" s="188"/>
      <c r="B18863" s="188"/>
      <c r="C18863" s="188"/>
      <c r="D18863" s="189"/>
    </row>
    <row r="18864" spans="1:4">
      <c r="A18864" s="188"/>
      <c r="B18864" s="188"/>
      <c r="C18864" s="188"/>
      <c r="D18864" s="189"/>
    </row>
    <row r="18865" spans="1:4">
      <c r="A18865" s="188"/>
      <c r="B18865" s="188"/>
      <c r="C18865" s="188"/>
      <c r="D18865" s="189"/>
    </row>
    <row r="18866" spans="1:4">
      <c r="A18866" s="188"/>
      <c r="B18866" s="188"/>
      <c r="C18866" s="188"/>
      <c r="D18866" s="189"/>
    </row>
    <row r="18867" spans="1:4">
      <c r="A18867" s="188"/>
      <c r="B18867" s="188"/>
      <c r="C18867" s="188"/>
      <c r="D18867" s="189"/>
    </row>
    <row r="18868" spans="1:4">
      <c r="A18868" s="188"/>
      <c r="B18868" s="188"/>
      <c r="C18868" s="188"/>
      <c r="D18868" s="189"/>
    </row>
    <row r="18869" spans="1:4">
      <c r="A18869" s="188"/>
      <c r="B18869" s="188"/>
      <c r="C18869" s="188"/>
      <c r="D18869" s="189"/>
    </row>
    <row r="18870" spans="1:4">
      <c r="A18870" s="188"/>
      <c r="B18870" s="188"/>
      <c r="C18870" s="188"/>
      <c r="D18870" s="189"/>
    </row>
    <row r="18871" spans="1:4">
      <c r="A18871" s="188"/>
      <c r="B18871" s="188"/>
      <c r="C18871" s="188"/>
      <c r="D18871" s="189"/>
    </row>
    <row r="18872" spans="1:4">
      <c r="A18872" s="188"/>
      <c r="B18872" s="188"/>
      <c r="C18872" s="188"/>
      <c r="D18872" s="189"/>
    </row>
    <row r="18873" spans="1:4">
      <c r="A18873" s="188"/>
      <c r="B18873" s="188"/>
      <c r="C18873" s="188"/>
      <c r="D18873" s="189"/>
    </row>
    <row r="18874" spans="1:4">
      <c r="A18874" s="188"/>
      <c r="B18874" s="188"/>
      <c r="C18874" s="188"/>
      <c r="D18874" s="189"/>
    </row>
    <row r="18875" spans="1:4">
      <c r="A18875" s="188"/>
      <c r="B18875" s="188"/>
      <c r="C18875" s="188"/>
      <c r="D18875" s="189"/>
    </row>
    <row r="18876" spans="1:4">
      <c r="A18876" s="188"/>
      <c r="B18876" s="188"/>
      <c r="C18876" s="188"/>
      <c r="D18876" s="189"/>
    </row>
    <row r="18877" spans="1:4">
      <c r="A18877" s="188"/>
      <c r="B18877" s="188"/>
      <c r="C18877" s="188"/>
      <c r="D18877" s="189"/>
    </row>
    <row r="18878" spans="1:4">
      <c r="A18878" s="188"/>
      <c r="B18878" s="188"/>
      <c r="C18878" s="188"/>
      <c r="D18878" s="189"/>
    </row>
    <row r="18879" spans="1:4">
      <c r="A18879" s="188"/>
      <c r="B18879" s="188"/>
      <c r="C18879" s="188"/>
      <c r="D18879" s="189"/>
    </row>
    <row r="18880" spans="1:4">
      <c r="A18880" s="188"/>
      <c r="B18880" s="188"/>
      <c r="C18880" s="188"/>
      <c r="D18880" s="189"/>
    </row>
    <row r="18881" spans="1:4">
      <c r="A18881" s="188"/>
      <c r="B18881" s="188"/>
      <c r="C18881" s="188"/>
      <c r="D18881" s="189"/>
    </row>
    <row r="18882" spans="1:4">
      <c r="A18882" s="188"/>
      <c r="B18882" s="188"/>
      <c r="C18882" s="188"/>
      <c r="D18882" s="189"/>
    </row>
    <row r="18883" spans="1:4">
      <c r="A18883" s="188"/>
      <c r="B18883" s="188"/>
      <c r="C18883" s="188"/>
      <c r="D18883" s="189"/>
    </row>
    <row r="18884" spans="1:4">
      <c r="A18884" s="188"/>
      <c r="B18884" s="188"/>
      <c r="C18884" s="188"/>
      <c r="D18884" s="189"/>
    </row>
    <row r="18885" spans="1:4">
      <c r="A18885" s="188"/>
      <c r="B18885" s="188"/>
      <c r="C18885" s="188"/>
      <c r="D18885" s="189"/>
    </row>
    <row r="18886" spans="1:4">
      <c r="A18886" s="188"/>
      <c r="B18886" s="188"/>
      <c r="C18886" s="188"/>
      <c r="D18886" s="189"/>
    </row>
    <row r="18887" spans="1:4">
      <c r="A18887" s="188"/>
      <c r="B18887" s="188"/>
      <c r="C18887" s="188"/>
      <c r="D18887" s="189"/>
    </row>
    <row r="18888" spans="1:4">
      <c r="A18888" s="188"/>
      <c r="B18888" s="188"/>
      <c r="C18888" s="188"/>
      <c r="D18888" s="189"/>
    </row>
    <row r="18889" spans="1:4">
      <c r="A18889" s="188"/>
      <c r="B18889" s="188"/>
      <c r="C18889" s="188"/>
      <c r="D18889" s="189"/>
    </row>
    <row r="18890" spans="1:4">
      <c r="A18890" s="188"/>
      <c r="B18890" s="188"/>
      <c r="C18890" s="188"/>
      <c r="D18890" s="189"/>
    </row>
    <row r="18891" spans="1:4">
      <c r="A18891" s="188"/>
      <c r="B18891" s="188"/>
      <c r="C18891" s="188"/>
      <c r="D18891" s="189"/>
    </row>
    <row r="18892" spans="1:4">
      <c r="A18892" s="188"/>
      <c r="B18892" s="188"/>
      <c r="C18892" s="188"/>
      <c r="D18892" s="189"/>
    </row>
    <row r="18893" spans="1:4">
      <c r="A18893" s="188"/>
      <c r="B18893" s="188"/>
      <c r="C18893" s="188"/>
      <c r="D18893" s="189"/>
    </row>
    <row r="18894" spans="1:4">
      <c r="A18894" s="188"/>
      <c r="B18894" s="188"/>
      <c r="C18894" s="188"/>
      <c r="D18894" s="189"/>
    </row>
    <row r="18895" spans="1:4">
      <c r="A18895" s="188"/>
      <c r="B18895" s="188"/>
      <c r="C18895" s="188"/>
      <c r="D18895" s="189"/>
    </row>
    <row r="18896" spans="1:4">
      <c r="A18896" s="188"/>
      <c r="B18896" s="188"/>
      <c r="C18896" s="188"/>
      <c r="D18896" s="189"/>
    </row>
    <row r="18897" spans="1:4">
      <c r="A18897" s="188"/>
      <c r="B18897" s="188"/>
      <c r="C18897" s="188"/>
      <c r="D18897" s="189"/>
    </row>
    <row r="18898" spans="1:4">
      <c r="A18898" s="188"/>
      <c r="B18898" s="188"/>
      <c r="C18898" s="188"/>
      <c r="D18898" s="189"/>
    </row>
    <row r="18899" spans="1:4">
      <c r="A18899" s="188"/>
      <c r="B18899" s="188"/>
      <c r="C18899" s="188"/>
      <c r="D18899" s="189"/>
    </row>
    <row r="18900" spans="1:4">
      <c r="A18900" s="188"/>
      <c r="B18900" s="188"/>
      <c r="C18900" s="188"/>
      <c r="D18900" s="189"/>
    </row>
    <row r="18901" spans="1:4">
      <c r="A18901" s="188"/>
      <c r="B18901" s="188"/>
      <c r="C18901" s="188"/>
      <c r="D18901" s="189"/>
    </row>
    <row r="18902" spans="1:4">
      <c r="A18902" s="188"/>
      <c r="B18902" s="188"/>
      <c r="C18902" s="188"/>
      <c r="D18902" s="189"/>
    </row>
    <row r="18903" spans="1:4">
      <c r="A18903" s="188"/>
      <c r="B18903" s="188"/>
      <c r="C18903" s="188"/>
      <c r="D18903" s="189"/>
    </row>
    <row r="18904" spans="1:4">
      <c r="A18904" s="188"/>
      <c r="B18904" s="188"/>
      <c r="C18904" s="188"/>
      <c r="D18904" s="189"/>
    </row>
    <row r="18905" spans="1:4">
      <c r="A18905" s="188"/>
      <c r="B18905" s="188"/>
      <c r="C18905" s="188"/>
      <c r="D18905" s="189"/>
    </row>
    <row r="18906" spans="1:4">
      <c r="A18906" s="188"/>
      <c r="B18906" s="188"/>
      <c r="C18906" s="188"/>
      <c r="D18906" s="189"/>
    </row>
    <row r="18907" spans="1:4">
      <c r="A18907" s="188"/>
      <c r="B18907" s="188"/>
      <c r="C18907" s="188"/>
      <c r="D18907" s="189"/>
    </row>
    <row r="18908" spans="1:4">
      <c r="A18908" s="188"/>
      <c r="B18908" s="188"/>
      <c r="C18908" s="188"/>
      <c r="D18908" s="189"/>
    </row>
    <row r="18909" spans="1:4">
      <c r="A18909" s="188"/>
      <c r="B18909" s="188"/>
      <c r="C18909" s="188"/>
      <c r="D18909" s="189"/>
    </row>
    <row r="18910" spans="1:4">
      <c r="A18910" s="188"/>
      <c r="B18910" s="188"/>
      <c r="C18910" s="188"/>
      <c r="D18910" s="189"/>
    </row>
    <row r="18911" spans="1:4">
      <c r="A18911" s="188"/>
      <c r="B18911" s="188"/>
      <c r="C18911" s="188"/>
      <c r="D18911" s="189"/>
    </row>
    <row r="18912" spans="1:4">
      <c r="A18912" s="188"/>
      <c r="B18912" s="188"/>
      <c r="C18912" s="188"/>
      <c r="D18912" s="189"/>
    </row>
    <row r="18913" spans="1:4">
      <c r="A18913" s="188"/>
      <c r="B18913" s="188"/>
      <c r="C18913" s="188"/>
      <c r="D18913" s="189"/>
    </row>
    <row r="18914" spans="1:4">
      <c r="A18914" s="188"/>
      <c r="B18914" s="188"/>
      <c r="C18914" s="188"/>
      <c r="D18914" s="189"/>
    </row>
    <row r="18915" spans="1:4">
      <c r="A18915" s="188"/>
      <c r="B18915" s="188"/>
      <c r="C18915" s="188"/>
      <c r="D18915" s="189"/>
    </row>
    <row r="18916" spans="1:4">
      <c r="A18916" s="188"/>
      <c r="B18916" s="188"/>
      <c r="C18916" s="188"/>
      <c r="D18916" s="189"/>
    </row>
    <row r="18917" spans="1:4">
      <c r="A18917" s="188"/>
      <c r="B18917" s="188"/>
      <c r="C18917" s="188"/>
      <c r="D18917" s="189"/>
    </row>
    <row r="18918" spans="1:4">
      <c r="A18918" s="188"/>
      <c r="B18918" s="188"/>
      <c r="C18918" s="188"/>
      <c r="D18918" s="189"/>
    </row>
    <row r="18919" spans="1:4">
      <c r="A18919" s="188"/>
      <c r="B18919" s="188"/>
      <c r="C18919" s="188"/>
      <c r="D18919" s="189"/>
    </row>
    <row r="18920" spans="1:4">
      <c r="A18920" s="188"/>
      <c r="B18920" s="188"/>
      <c r="C18920" s="188"/>
      <c r="D18920" s="189"/>
    </row>
    <row r="18921" spans="1:4">
      <c r="A18921" s="188"/>
      <c r="B18921" s="188"/>
      <c r="C18921" s="188"/>
      <c r="D18921" s="189"/>
    </row>
    <row r="18922" spans="1:4">
      <c r="A18922" s="188"/>
      <c r="B18922" s="188"/>
      <c r="C18922" s="188"/>
      <c r="D18922" s="189"/>
    </row>
    <row r="18923" spans="1:4">
      <c r="A18923" s="188"/>
      <c r="B18923" s="188"/>
      <c r="C18923" s="188"/>
      <c r="D18923" s="189"/>
    </row>
    <row r="18924" spans="1:4">
      <c r="A18924" s="188"/>
      <c r="B18924" s="188"/>
      <c r="C18924" s="188"/>
      <c r="D18924" s="189"/>
    </row>
    <row r="18925" spans="1:4">
      <c r="A18925" s="188"/>
      <c r="B18925" s="188"/>
      <c r="C18925" s="188"/>
      <c r="D18925" s="189"/>
    </row>
    <row r="18926" spans="1:4">
      <c r="A18926" s="188"/>
      <c r="B18926" s="188"/>
      <c r="C18926" s="188"/>
      <c r="D18926" s="189"/>
    </row>
    <row r="18927" spans="1:4">
      <c r="A18927" s="188"/>
      <c r="B18927" s="188"/>
      <c r="C18927" s="188"/>
      <c r="D18927" s="189"/>
    </row>
    <row r="18928" spans="1:4">
      <c r="A18928" s="188"/>
      <c r="B18928" s="188"/>
      <c r="C18928" s="188"/>
      <c r="D18928" s="189"/>
    </row>
    <row r="18929" spans="1:4">
      <c r="A18929" s="188"/>
      <c r="B18929" s="188"/>
      <c r="C18929" s="188"/>
      <c r="D18929" s="189"/>
    </row>
    <row r="18930" spans="1:4">
      <c r="A18930" s="188"/>
      <c r="B18930" s="188"/>
      <c r="C18930" s="188"/>
      <c r="D18930" s="189"/>
    </row>
    <row r="18931" spans="1:4">
      <c r="A18931" s="188"/>
      <c r="B18931" s="188"/>
      <c r="C18931" s="188"/>
      <c r="D18931" s="189"/>
    </row>
    <row r="18932" spans="1:4">
      <c r="A18932" s="188"/>
      <c r="B18932" s="188"/>
      <c r="C18932" s="188"/>
      <c r="D18932" s="189"/>
    </row>
    <row r="18933" spans="1:4">
      <c r="A18933" s="188"/>
      <c r="B18933" s="188"/>
      <c r="C18933" s="188"/>
      <c r="D18933" s="189"/>
    </row>
    <row r="18934" spans="1:4">
      <c r="A18934" s="188"/>
      <c r="B18934" s="188"/>
      <c r="C18934" s="188"/>
      <c r="D18934" s="189"/>
    </row>
    <row r="18935" spans="1:4">
      <c r="A18935" s="188"/>
      <c r="B18935" s="188"/>
      <c r="C18935" s="188"/>
      <c r="D18935" s="189"/>
    </row>
    <row r="18936" spans="1:4">
      <c r="A18936" s="188"/>
      <c r="B18936" s="188"/>
      <c r="C18936" s="188"/>
      <c r="D18936" s="189"/>
    </row>
    <row r="18937" spans="1:4">
      <c r="A18937" s="188"/>
      <c r="B18937" s="188"/>
      <c r="C18937" s="188"/>
      <c r="D18937" s="189"/>
    </row>
    <row r="18938" spans="1:4">
      <c r="A18938" s="188"/>
      <c r="B18938" s="188"/>
      <c r="C18938" s="188"/>
      <c r="D18938" s="189"/>
    </row>
    <row r="18939" spans="1:4">
      <c r="A18939" s="188"/>
      <c r="B18939" s="188"/>
      <c r="C18939" s="188"/>
      <c r="D18939" s="189"/>
    </row>
    <row r="18940" spans="1:4">
      <c r="A18940" s="188"/>
      <c r="B18940" s="188"/>
      <c r="C18940" s="188"/>
      <c r="D18940" s="189"/>
    </row>
    <row r="18941" spans="1:4">
      <c r="A18941" s="188"/>
      <c r="B18941" s="188"/>
      <c r="C18941" s="188"/>
      <c r="D18941" s="189"/>
    </row>
    <row r="18942" spans="1:4">
      <c r="A18942" s="188"/>
      <c r="B18942" s="188"/>
      <c r="C18942" s="188"/>
      <c r="D18942" s="189"/>
    </row>
    <row r="18943" spans="1:4">
      <c r="A18943" s="188"/>
      <c r="B18943" s="188"/>
      <c r="C18943" s="188"/>
      <c r="D18943" s="189"/>
    </row>
    <row r="18944" spans="1:4">
      <c r="A18944" s="188"/>
      <c r="B18944" s="188"/>
      <c r="C18944" s="188"/>
      <c r="D18944" s="189"/>
    </row>
    <row r="18945" spans="1:4">
      <c r="A18945" s="188"/>
      <c r="B18945" s="188"/>
      <c r="C18945" s="188"/>
      <c r="D18945" s="189"/>
    </row>
    <row r="18946" spans="1:4">
      <c r="A18946" s="188"/>
      <c r="B18946" s="188"/>
      <c r="C18946" s="188"/>
      <c r="D18946" s="189"/>
    </row>
    <row r="18947" spans="1:4">
      <c r="A18947" s="188"/>
      <c r="B18947" s="188"/>
      <c r="C18947" s="188"/>
      <c r="D18947" s="189"/>
    </row>
    <row r="18948" spans="1:4">
      <c r="A18948" s="188"/>
      <c r="B18948" s="188"/>
      <c r="C18948" s="188"/>
      <c r="D18948" s="189"/>
    </row>
    <row r="18949" spans="1:4">
      <c r="A18949" s="188"/>
      <c r="B18949" s="188"/>
      <c r="C18949" s="188"/>
      <c r="D18949" s="189"/>
    </row>
    <row r="18950" spans="1:4">
      <c r="A18950" s="188"/>
      <c r="B18950" s="188"/>
      <c r="C18950" s="188"/>
      <c r="D18950" s="189"/>
    </row>
    <row r="18951" spans="1:4">
      <c r="A18951" s="188"/>
      <c r="B18951" s="188"/>
      <c r="C18951" s="188"/>
      <c r="D18951" s="189"/>
    </row>
    <row r="18952" spans="1:4">
      <c r="A18952" s="188"/>
      <c r="B18952" s="188"/>
      <c r="C18952" s="188"/>
      <c r="D18952" s="189"/>
    </row>
    <row r="18953" spans="1:4">
      <c r="A18953" s="188"/>
      <c r="B18953" s="188"/>
      <c r="C18953" s="188"/>
      <c r="D18953" s="189"/>
    </row>
    <row r="18954" spans="1:4">
      <c r="A18954" s="188"/>
      <c r="B18954" s="188"/>
      <c r="C18954" s="188"/>
      <c r="D18954" s="189"/>
    </row>
    <row r="18955" spans="1:4">
      <c r="A18955" s="188"/>
      <c r="B18955" s="188"/>
      <c r="C18955" s="188"/>
      <c r="D18955" s="189"/>
    </row>
    <row r="18956" spans="1:4">
      <c r="A18956" s="188"/>
      <c r="B18956" s="188"/>
      <c r="C18956" s="188"/>
      <c r="D18956" s="189"/>
    </row>
    <row r="18957" spans="1:4">
      <c r="A18957" s="188"/>
      <c r="B18957" s="188"/>
      <c r="C18957" s="188"/>
      <c r="D18957" s="189"/>
    </row>
    <row r="18958" spans="1:4">
      <c r="A18958" s="188"/>
      <c r="B18958" s="188"/>
      <c r="C18958" s="188"/>
      <c r="D18958" s="189"/>
    </row>
    <row r="18959" spans="1:4">
      <c r="A18959" s="188"/>
      <c r="B18959" s="188"/>
      <c r="C18959" s="188"/>
      <c r="D18959" s="189"/>
    </row>
    <row r="18960" spans="1:4">
      <c r="A18960" s="188"/>
      <c r="B18960" s="188"/>
      <c r="C18960" s="188"/>
      <c r="D18960" s="189"/>
    </row>
    <row r="18961" spans="1:4">
      <c r="A18961" s="188"/>
      <c r="B18961" s="188"/>
      <c r="C18961" s="188"/>
      <c r="D18961" s="189"/>
    </row>
    <row r="18962" spans="1:4">
      <c r="A18962" s="188"/>
      <c r="B18962" s="188"/>
      <c r="C18962" s="188"/>
      <c r="D18962" s="189"/>
    </row>
    <row r="18963" spans="1:4">
      <c r="A18963" s="188"/>
      <c r="B18963" s="188"/>
      <c r="C18963" s="188"/>
      <c r="D18963" s="189"/>
    </row>
    <row r="18964" spans="1:4">
      <c r="A18964" s="188"/>
      <c r="B18964" s="188"/>
      <c r="C18964" s="188"/>
      <c r="D18964" s="189"/>
    </row>
    <row r="18965" spans="1:4">
      <c r="A18965" s="188"/>
      <c r="B18965" s="188"/>
      <c r="C18965" s="188"/>
      <c r="D18965" s="189"/>
    </row>
    <row r="18966" spans="1:4">
      <c r="A18966" s="188"/>
      <c r="B18966" s="188"/>
      <c r="C18966" s="188"/>
      <c r="D18966" s="189"/>
    </row>
    <row r="18967" spans="1:4">
      <c r="A18967" s="188"/>
      <c r="B18967" s="188"/>
      <c r="C18967" s="188"/>
      <c r="D18967" s="189"/>
    </row>
    <row r="18968" spans="1:4">
      <c r="A18968" s="188"/>
      <c r="B18968" s="188"/>
      <c r="C18968" s="188"/>
      <c r="D18968" s="189"/>
    </row>
    <row r="18969" spans="1:4">
      <c r="A18969" s="188"/>
      <c r="B18969" s="188"/>
      <c r="C18969" s="188"/>
      <c r="D18969" s="189"/>
    </row>
    <row r="18970" spans="1:4">
      <c r="A18970" s="188"/>
      <c r="B18970" s="188"/>
      <c r="C18970" s="188"/>
      <c r="D18970" s="189"/>
    </row>
    <row r="18971" spans="1:4">
      <c r="A18971" s="188"/>
      <c r="B18971" s="188"/>
      <c r="C18971" s="188"/>
      <c r="D18971" s="189"/>
    </row>
    <row r="18972" spans="1:4">
      <c r="A18972" s="188"/>
      <c r="B18972" s="188"/>
      <c r="C18972" s="188"/>
      <c r="D18972" s="189"/>
    </row>
    <row r="18973" spans="1:4">
      <c r="A18973" s="188"/>
      <c r="B18973" s="188"/>
      <c r="C18973" s="188"/>
      <c r="D18973" s="189"/>
    </row>
    <row r="18974" spans="1:4">
      <c r="A18974" s="188"/>
      <c r="B18974" s="188"/>
      <c r="C18974" s="188"/>
      <c r="D18974" s="189"/>
    </row>
    <row r="18975" spans="1:4">
      <c r="A18975" s="188"/>
      <c r="B18975" s="188"/>
      <c r="C18975" s="188"/>
      <c r="D18975" s="189"/>
    </row>
    <row r="18976" spans="1:4">
      <c r="A18976" s="188"/>
      <c r="B18976" s="188"/>
      <c r="C18976" s="188"/>
      <c r="D18976" s="189"/>
    </row>
    <row r="18977" spans="1:4">
      <c r="A18977" s="188"/>
      <c r="B18977" s="188"/>
      <c r="C18977" s="188"/>
      <c r="D18977" s="189"/>
    </row>
    <row r="18978" spans="1:4">
      <c r="A18978" s="188"/>
      <c r="B18978" s="188"/>
      <c r="C18978" s="188"/>
      <c r="D18978" s="189"/>
    </row>
    <row r="18979" spans="1:4">
      <c r="A18979" s="188"/>
      <c r="B18979" s="188"/>
      <c r="C18979" s="188"/>
      <c r="D18979" s="189"/>
    </row>
    <row r="18980" spans="1:4">
      <c r="A18980" s="188"/>
      <c r="B18980" s="188"/>
      <c r="C18980" s="188"/>
      <c r="D18980" s="189"/>
    </row>
    <row r="18981" spans="1:4">
      <c r="A18981" s="188"/>
      <c r="B18981" s="188"/>
      <c r="C18981" s="188"/>
      <c r="D18981" s="189"/>
    </row>
    <row r="18982" spans="1:4">
      <c r="A18982" s="188"/>
      <c r="B18982" s="188"/>
      <c r="C18982" s="188"/>
      <c r="D18982" s="189"/>
    </row>
    <row r="18983" spans="1:4">
      <c r="A18983" s="188"/>
      <c r="B18983" s="188"/>
      <c r="C18983" s="188"/>
      <c r="D18983" s="189"/>
    </row>
    <row r="18984" spans="1:4">
      <c r="A18984" s="188"/>
      <c r="B18984" s="188"/>
      <c r="C18984" s="188"/>
      <c r="D18984" s="189"/>
    </row>
    <row r="18985" spans="1:4">
      <c r="A18985" s="188"/>
      <c r="B18985" s="188"/>
      <c r="C18985" s="188"/>
      <c r="D18985" s="189"/>
    </row>
    <row r="18986" spans="1:4">
      <c r="A18986" s="188"/>
      <c r="B18986" s="188"/>
      <c r="C18986" s="188"/>
      <c r="D18986" s="189"/>
    </row>
    <row r="18987" spans="1:4">
      <c r="A18987" s="188"/>
      <c r="B18987" s="188"/>
      <c r="C18987" s="188"/>
      <c r="D18987" s="189"/>
    </row>
    <row r="18988" spans="1:4">
      <c r="A18988" s="188"/>
      <c r="B18988" s="188"/>
      <c r="C18988" s="188"/>
      <c r="D18988" s="189"/>
    </row>
    <row r="18989" spans="1:4">
      <c r="A18989" s="188"/>
      <c r="B18989" s="188"/>
      <c r="C18989" s="188"/>
      <c r="D18989" s="189"/>
    </row>
    <row r="18990" spans="1:4">
      <c r="A18990" s="188"/>
      <c r="B18990" s="188"/>
      <c r="C18990" s="188"/>
      <c r="D18990" s="189"/>
    </row>
    <row r="18991" spans="1:4">
      <c r="A18991" s="188"/>
      <c r="B18991" s="188"/>
      <c r="C18991" s="188"/>
      <c r="D18991" s="189"/>
    </row>
    <row r="18992" spans="1:4">
      <c r="A18992" s="188"/>
      <c r="B18992" s="188"/>
      <c r="C18992" s="188"/>
      <c r="D18992" s="189"/>
    </row>
    <row r="18993" spans="1:4">
      <c r="A18993" s="188"/>
      <c r="B18993" s="188"/>
      <c r="C18993" s="188"/>
      <c r="D18993" s="189"/>
    </row>
    <row r="18994" spans="1:4">
      <c r="A18994" s="188"/>
      <c r="B18994" s="188"/>
      <c r="C18994" s="188"/>
      <c r="D18994" s="189"/>
    </row>
    <row r="18995" spans="1:4">
      <c r="A18995" s="188"/>
      <c r="B18995" s="188"/>
      <c r="C18995" s="188"/>
      <c r="D18995" s="189"/>
    </row>
    <row r="18996" spans="1:4">
      <c r="A18996" s="188"/>
      <c r="B18996" s="188"/>
      <c r="C18996" s="188"/>
      <c r="D18996" s="189"/>
    </row>
    <row r="18997" spans="1:4">
      <c r="A18997" s="188"/>
      <c r="B18997" s="188"/>
      <c r="C18997" s="188"/>
      <c r="D18997" s="189"/>
    </row>
    <row r="18998" spans="1:4">
      <c r="A18998" s="188"/>
      <c r="B18998" s="188"/>
      <c r="C18998" s="188"/>
      <c r="D18998" s="189"/>
    </row>
    <row r="18999" spans="1:4">
      <c r="A18999" s="188"/>
      <c r="B18999" s="188"/>
      <c r="C18999" s="188"/>
      <c r="D18999" s="189"/>
    </row>
    <row r="19000" spans="1:4">
      <c r="A19000" s="188"/>
      <c r="B19000" s="188"/>
      <c r="C19000" s="188"/>
      <c r="D19000" s="189"/>
    </row>
    <row r="19001" spans="1:4">
      <c r="A19001" s="188"/>
      <c r="B19001" s="188"/>
      <c r="C19001" s="188"/>
      <c r="D19001" s="189"/>
    </row>
    <row r="19002" spans="1:4">
      <c r="A19002" s="188"/>
      <c r="B19002" s="188"/>
      <c r="C19002" s="188"/>
      <c r="D19002" s="189"/>
    </row>
    <row r="19003" spans="1:4">
      <c r="A19003" s="188"/>
      <c r="B19003" s="188"/>
      <c r="C19003" s="188"/>
      <c r="D19003" s="189"/>
    </row>
    <row r="19004" spans="1:4">
      <c r="A19004" s="188"/>
      <c r="B19004" s="188"/>
      <c r="C19004" s="188"/>
      <c r="D19004" s="189"/>
    </row>
    <row r="19005" spans="1:4">
      <c r="A19005" s="188"/>
      <c r="B19005" s="188"/>
      <c r="C19005" s="188"/>
      <c r="D19005" s="189"/>
    </row>
    <row r="19006" spans="1:4">
      <c r="A19006" s="188"/>
      <c r="B19006" s="188"/>
      <c r="C19006" s="188"/>
      <c r="D19006" s="189"/>
    </row>
    <row r="19007" spans="1:4">
      <c r="A19007" s="188"/>
      <c r="B19007" s="188"/>
      <c r="C19007" s="188"/>
      <c r="D19007" s="189"/>
    </row>
    <row r="19008" spans="1:4">
      <c r="A19008" s="188"/>
      <c r="B19008" s="188"/>
      <c r="C19008" s="188"/>
      <c r="D19008" s="189"/>
    </row>
    <row r="19009" spans="1:4">
      <c r="A19009" s="188"/>
      <c r="B19009" s="188"/>
      <c r="C19009" s="188"/>
      <c r="D19009" s="189"/>
    </row>
    <row r="19010" spans="1:4">
      <c r="A19010" s="188"/>
      <c r="B19010" s="188"/>
      <c r="C19010" s="188"/>
      <c r="D19010" s="189"/>
    </row>
    <row r="19011" spans="1:4">
      <c r="A19011" s="188"/>
      <c r="B19011" s="188"/>
      <c r="C19011" s="188"/>
      <c r="D19011" s="189"/>
    </row>
    <row r="19012" spans="1:4">
      <c r="A19012" s="188"/>
      <c r="B19012" s="188"/>
      <c r="C19012" s="188"/>
      <c r="D19012" s="189"/>
    </row>
    <row r="19013" spans="1:4">
      <c r="A19013" s="188"/>
      <c r="B19013" s="188"/>
      <c r="C19013" s="188"/>
      <c r="D19013" s="189"/>
    </row>
    <row r="19014" spans="1:4">
      <c r="A19014" s="188"/>
      <c r="B19014" s="188"/>
      <c r="C19014" s="188"/>
      <c r="D19014" s="189"/>
    </row>
    <row r="19015" spans="1:4">
      <c r="A19015" s="188"/>
      <c r="B19015" s="188"/>
      <c r="C19015" s="188"/>
      <c r="D19015" s="189"/>
    </row>
    <row r="19016" spans="1:4">
      <c r="A19016" s="188"/>
      <c r="B19016" s="188"/>
      <c r="C19016" s="188"/>
      <c r="D19016" s="189"/>
    </row>
    <row r="19017" spans="1:4">
      <c r="A19017" s="188"/>
      <c r="B19017" s="188"/>
      <c r="C19017" s="188"/>
      <c r="D19017" s="189"/>
    </row>
    <row r="19018" spans="1:4">
      <c r="A19018" s="188"/>
      <c r="B19018" s="188"/>
      <c r="C19018" s="188"/>
      <c r="D19018" s="189"/>
    </row>
    <row r="19019" spans="1:4">
      <c r="A19019" s="188"/>
      <c r="B19019" s="188"/>
      <c r="C19019" s="188"/>
      <c r="D19019" s="189"/>
    </row>
    <row r="19020" spans="1:4">
      <c r="A19020" s="188"/>
      <c r="B19020" s="188"/>
      <c r="C19020" s="188"/>
      <c r="D19020" s="189"/>
    </row>
    <row r="19021" spans="1:4">
      <c r="A19021" s="188"/>
      <c r="B19021" s="188"/>
      <c r="C19021" s="188"/>
      <c r="D19021" s="189"/>
    </row>
    <row r="19022" spans="1:4">
      <c r="A19022" s="188"/>
      <c r="B19022" s="188"/>
      <c r="C19022" s="188"/>
      <c r="D19022" s="189"/>
    </row>
    <row r="19023" spans="1:4">
      <c r="A19023" s="188"/>
      <c r="B19023" s="188"/>
      <c r="C19023" s="188"/>
      <c r="D19023" s="189"/>
    </row>
    <row r="19024" spans="1:4">
      <c r="A19024" s="188"/>
      <c r="B19024" s="188"/>
      <c r="C19024" s="188"/>
      <c r="D19024" s="189"/>
    </row>
    <row r="19025" spans="1:4">
      <c r="A19025" s="188"/>
      <c r="B19025" s="188"/>
      <c r="C19025" s="188"/>
      <c r="D19025" s="189"/>
    </row>
    <row r="19026" spans="1:4">
      <c r="A19026" s="188"/>
      <c r="B19026" s="188"/>
      <c r="C19026" s="188"/>
      <c r="D19026" s="189"/>
    </row>
    <row r="19027" spans="1:4">
      <c r="A19027" s="188"/>
      <c r="B19027" s="188"/>
      <c r="C19027" s="188"/>
      <c r="D19027" s="189"/>
    </row>
    <row r="19028" spans="1:4">
      <c r="A19028" s="188"/>
      <c r="B19028" s="188"/>
      <c r="C19028" s="188"/>
      <c r="D19028" s="189"/>
    </row>
    <row r="19029" spans="1:4">
      <c r="A19029" s="188"/>
      <c r="B19029" s="188"/>
      <c r="C19029" s="188"/>
      <c r="D19029" s="189"/>
    </row>
    <row r="19030" spans="1:4">
      <c r="A19030" s="188"/>
      <c r="B19030" s="188"/>
      <c r="C19030" s="188"/>
      <c r="D19030" s="189"/>
    </row>
    <row r="19031" spans="1:4">
      <c r="A19031" s="188"/>
      <c r="B19031" s="188"/>
      <c r="C19031" s="188"/>
      <c r="D19031" s="189"/>
    </row>
    <row r="19032" spans="1:4">
      <c r="A19032" s="188"/>
      <c r="B19032" s="188"/>
      <c r="C19032" s="188"/>
      <c r="D19032" s="189"/>
    </row>
    <row r="19033" spans="1:4">
      <c r="A19033" s="188"/>
      <c r="B19033" s="188"/>
      <c r="C19033" s="188"/>
      <c r="D19033" s="189"/>
    </row>
    <row r="19034" spans="1:4">
      <c r="A19034" s="188"/>
      <c r="B19034" s="188"/>
      <c r="C19034" s="188"/>
      <c r="D19034" s="189"/>
    </row>
    <row r="19035" spans="1:4">
      <c r="A19035" s="188"/>
      <c r="B19035" s="188"/>
      <c r="C19035" s="188"/>
      <c r="D19035" s="189"/>
    </row>
    <row r="19036" spans="1:4">
      <c r="A19036" s="188"/>
      <c r="B19036" s="188"/>
      <c r="C19036" s="188"/>
      <c r="D19036" s="189"/>
    </row>
    <row r="19037" spans="1:4">
      <c r="A19037" s="188"/>
      <c r="B19037" s="188"/>
      <c r="C19037" s="188"/>
      <c r="D19037" s="189"/>
    </row>
    <row r="19038" spans="1:4">
      <c r="A19038" s="188"/>
      <c r="B19038" s="188"/>
      <c r="C19038" s="188"/>
      <c r="D19038" s="189"/>
    </row>
    <row r="19039" spans="1:4">
      <c r="A19039" s="188"/>
      <c r="B19039" s="188"/>
      <c r="C19039" s="188"/>
      <c r="D19039" s="189"/>
    </row>
    <row r="19040" spans="1:4">
      <c r="A19040" s="188"/>
      <c r="B19040" s="188"/>
      <c r="C19040" s="188"/>
      <c r="D19040" s="189"/>
    </row>
    <row r="19041" spans="1:4">
      <c r="A19041" s="188"/>
      <c r="B19041" s="188"/>
      <c r="C19041" s="188"/>
      <c r="D19041" s="189"/>
    </row>
    <row r="19042" spans="1:4">
      <c r="A19042" s="188"/>
      <c r="B19042" s="188"/>
      <c r="C19042" s="188"/>
      <c r="D19042" s="189"/>
    </row>
    <row r="19043" spans="1:4">
      <c r="A19043" s="188"/>
      <c r="B19043" s="188"/>
      <c r="C19043" s="188"/>
      <c r="D19043" s="189"/>
    </row>
    <row r="19044" spans="1:4">
      <c r="A19044" s="188"/>
      <c r="B19044" s="188"/>
      <c r="C19044" s="188"/>
      <c r="D19044" s="189"/>
    </row>
    <row r="19045" spans="1:4">
      <c r="A19045" s="188"/>
      <c r="B19045" s="188"/>
      <c r="C19045" s="188"/>
      <c r="D19045" s="189"/>
    </row>
    <row r="19046" spans="1:4">
      <c r="A19046" s="188"/>
      <c r="B19046" s="188"/>
      <c r="C19046" s="188"/>
      <c r="D19046" s="189"/>
    </row>
    <row r="19047" spans="1:4">
      <c r="A19047" s="188"/>
      <c r="B19047" s="188"/>
      <c r="C19047" s="188"/>
      <c r="D19047" s="189"/>
    </row>
    <row r="19048" spans="1:4">
      <c r="A19048" s="188"/>
      <c r="B19048" s="188"/>
      <c r="C19048" s="188"/>
      <c r="D19048" s="189"/>
    </row>
    <row r="19049" spans="1:4">
      <c r="A19049" s="188"/>
      <c r="B19049" s="188"/>
      <c r="C19049" s="188"/>
      <c r="D19049" s="189"/>
    </row>
    <row r="19050" spans="1:4">
      <c r="A19050" s="188"/>
      <c r="B19050" s="188"/>
      <c r="C19050" s="188"/>
      <c r="D19050" s="189"/>
    </row>
    <row r="19051" spans="1:4">
      <c r="A19051" s="188"/>
      <c r="B19051" s="188"/>
      <c r="C19051" s="188"/>
      <c r="D19051" s="189"/>
    </row>
    <row r="19052" spans="1:4">
      <c r="A19052" s="188"/>
      <c r="B19052" s="188"/>
      <c r="C19052" s="188"/>
      <c r="D19052" s="189"/>
    </row>
    <row r="19053" spans="1:4">
      <c r="A19053" s="188"/>
      <c r="B19053" s="188"/>
      <c r="C19053" s="188"/>
      <c r="D19053" s="189"/>
    </row>
    <row r="19054" spans="1:4">
      <c r="A19054" s="188"/>
      <c r="B19054" s="188"/>
      <c r="C19054" s="188"/>
      <c r="D19054" s="189"/>
    </row>
    <row r="19055" spans="1:4">
      <c r="A19055" s="188"/>
      <c r="B19055" s="188"/>
      <c r="C19055" s="188"/>
      <c r="D19055" s="189"/>
    </row>
    <row r="19056" spans="1:4">
      <c r="A19056" s="188"/>
      <c r="B19056" s="188"/>
      <c r="C19056" s="188"/>
      <c r="D19056" s="189"/>
    </row>
    <row r="19057" spans="1:4">
      <c r="A19057" s="188"/>
      <c r="B19057" s="188"/>
      <c r="C19057" s="188"/>
      <c r="D19057" s="189"/>
    </row>
    <row r="19058" spans="1:4">
      <c r="A19058" s="188"/>
      <c r="B19058" s="188"/>
      <c r="C19058" s="188"/>
      <c r="D19058" s="189"/>
    </row>
    <row r="19059" spans="1:4">
      <c r="A19059" s="188"/>
      <c r="B19059" s="188"/>
      <c r="C19059" s="188"/>
      <c r="D19059" s="189"/>
    </row>
    <row r="19060" spans="1:4">
      <c r="A19060" s="188"/>
      <c r="B19060" s="188"/>
      <c r="C19060" s="188"/>
      <c r="D19060" s="189"/>
    </row>
    <row r="19061" spans="1:4">
      <c r="A19061" s="188"/>
      <c r="B19061" s="188"/>
      <c r="C19061" s="188"/>
      <c r="D19061" s="189"/>
    </row>
    <row r="19062" spans="1:4">
      <c r="A19062" s="188"/>
      <c r="B19062" s="188"/>
      <c r="C19062" s="188"/>
      <c r="D19062" s="189"/>
    </row>
    <row r="19063" spans="1:4">
      <c r="A19063" s="188"/>
      <c r="B19063" s="188"/>
      <c r="C19063" s="188"/>
      <c r="D19063" s="189"/>
    </row>
    <row r="19064" spans="1:4">
      <c r="A19064" s="188"/>
      <c r="B19064" s="188"/>
      <c r="C19064" s="188"/>
      <c r="D19064" s="189"/>
    </row>
    <row r="19065" spans="1:4">
      <c r="A19065" s="188"/>
      <c r="B19065" s="188"/>
      <c r="C19065" s="188"/>
      <c r="D19065" s="189"/>
    </row>
    <row r="19066" spans="1:4">
      <c r="A19066" s="188"/>
      <c r="B19066" s="188"/>
      <c r="C19066" s="188"/>
      <c r="D19066" s="189"/>
    </row>
    <row r="19067" spans="1:4">
      <c r="A19067" s="188"/>
      <c r="B19067" s="188"/>
      <c r="C19067" s="188"/>
      <c r="D19067" s="189"/>
    </row>
    <row r="19068" spans="1:4">
      <c r="A19068" s="188"/>
      <c r="B19068" s="188"/>
      <c r="C19068" s="188"/>
      <c r="D19068" s="189"/>
    </row>
    <row r="19069" spans="1:4">
      <c r="A19069" s="188"/>
      <c r="B19069" s="188"/>
      <c r="C19069" s="188"/>
      <c r="D19069" s="189"/>
    </row>
    <row r="19070" spans="1:4">
      <c r="A19070" s="188"/>
      <c r="B19070" s="188"/>
      <c r="C19070" s="188"/>
      <c r="D19070" s="189"/>
    </row>
    <row r="19071" spans="1:4">
      <c r="A19071" s="188"/>
      <c r="B19071" s="188"/>
      <c r="C19071" s="188"/>
      <c r="D19071" s="189"/>
    </row>
    <row r="19072" spans="1:4">
      <c r="A19072" s="188"/>
      <c r="B19072" s="188"/>
      <c r="C19072" s="188"/>
      <c r="D19072" s="189"/>
    </row>
    <row r="19073" spans="1:4">
      <c r="A19073" s="188"/>
      <c r="B19073" s="188"/>
      <c r="C19073" s="188"/>
      <c r="D19073" s="189"/>
    </row>
    <row r="19074" spans="1:4">
      <c r="A19074" s="188"/>
      <c r="B19074" s="188"/>
      <c r="C19074" s="188"/>
      <c r="D19074" s="189"/>
    </row>
    <row r="19075" spans="1:4">
      <c r="A19075" s="188"/>
      <c r="B19075" s="188"/>
      <c r="C19075" s="188"/>
      <c r="D19075" s="189"/>
    </row>
    <row r="19076" spans="1:4">
      <c r="A19076" s="188"/>
      <c r="B19076" s="188"/>
      <c r="C19076" s="188"/>
      <c r="D19076" s="189"/>
    </row>
    <row r="19077" spans="1:4">
      <c r="A19077" s="188"/>
      <c r="B19077" s="188"/>
      <c r="C19077" s="188"/>
      <c r="D19077" s="189"/>
    </row>
    <row r="19078" spans="1:4">
      <c r="A19078" s="188"/>
      <c r="B19078" s="188"/>
      <c r="C19078" s="188"/>
      <c r="D19078" s="189"/>
    </row>
    <row r="19079" spans="1:4">
      <c r="A19079" s="188"/>
      <c r="B19079" s="188"/>
      <c r="C19079" s="188"/>
      <c r="D19079" s="189"/>
    </row>
    <row r="19080" spans="1:4">
      <c r="A19080" s="188"/>
      <c r="B19080" s="188"/>
      <c r="C19080" s="188"/>
      <c r="D19080" s="189"/>
    </row>
    <row r="19081" spans="1:4">
      <c r="A19081" s="188"/>
      <c r="B19081" s="188"/>
      <c r="C19081" s="188"/>
      <c r="D19081" s="189"/>
    </row>
    <row r="19082" spans="1:4">
      <c r="A19082" s="188"/>
      <c r="B19082" s="188"/>
      <c r="C19082" s="188"/>
      <c r="D19082" s="189"/>
    </row>
    <row r="19083" spans="1:4">
      <c r="A19083" s="188"/>
      <c r="B19083" s="188"/>
      <c r="C19083" s="188"/>
      <c r="D19083" s="189"/>
    </row>
    <row r="19084" spans="1:4">
      <c r="A19084" s="188"/>
      <c r="B19084" s="188"/>
      <c r="C19084" s="188"/>
      <c r="D19084" s="189"/>
    </row>
    <row r="19085" spans="1:4">
      <c r="A19085" s="188"/>
      <c r="B19085" s="188"/>
      <c r="C19085" s="188"/>
      <c r="D19085" s="189"/>
    </row>
    <row r="19086" spans="1:4">
      <c r="A19086" s="188"/>
      <c r="B19086" s="188"/>
      <c r="C19086" s="188"/>
      <c r="D19086" s="189"/>
    </row>
    <row r="19087" spans="1:4">
      <c r="A19087" s="188"/>
      <c r="B19087" s="188"/>
      <c r="C19087" s="188"/>
      <c r="D19087" s="189"/>
    </row>
    <row r="19088" spans="1:4">
      <c r="A19088" s="188"/>
      <c r="B19088" s="188"/>
      <c r="C19088" s="188"/>
      <c r="D19088" s="189"/>
    </row>
    <row r="19089" spans="1:4">
      <c r="A19089" s="188"/>
      <c r="B19089" s="188"/>
      <c r="C19089" s="188"/>
      <c r="D19089" s="189"/>
    </row>
    <row r="19090" spans="1:4">
      <c r="A19090" s="188"/>
      <c r="B19090" s="188"/>
      <c r="C19090" s="188"/>
      <c r="D19090" s="189"/>
    </row>
    <row r="19091" spans="1:4">
      <c r="A19091" s="188"/>
      <c r="B19091" s="188"/>
      <c r="C19091" s="188"/>
      <c r="D19091" s="189"/>
    </row>
    <row r="19092" spans="1:4">
      <c r="A19092" s="188"/>
      <c r="B19092" s="188"/>
      <c r="C19092" s="188"/>
      <c r="D19092" s="189"/>
    </row>
    <row r="19093" spans="1:4">
      <c r="A19093" s="188"/>
      <c r="B19093" s="188"/>
      <c r="C19093" s="188"/>
      <c r="D19093" s="189"/>
    </row>
    <row r="19094" spans="1:4">
      <c r="A19094" s="188"/>
      <c r="B19094" s="188"/>
      <c r="C19094" s="188"/>
      <c r="D19094" s="189"/>
    </row>
    <row r="19095" spans="1:4">
      <c r="A19095" s="188"/>
      <c r="B19095" s="188"/>
      <c r="C19095" s="188"/>
      <c r="D19095" s="189"/>
    </row>
    <row r="19096" spans="1:4">
      <c r="A19096" s="188"/>
      <c r="B19096" s="188"/>
      <c r="C19096" s="188"/>
      <c r="D19096" s="189"/>
    </row>
    <row r="19097" spans="1:4">
      <c r="A19097" s="188"/>
      <c r="B19097" s="188"/>
      <c r="C19097" s="188"/>
      <c r="D19097" s="189"/>
    </row>
    <row r="19098" spans="1:4">
      <c r="A19098" s="188"/>
      <c r="B19098" s="188"/>
      <c r="C19098" s="188"/>
      <c r="D19098" s="189"/>
    </row>
    <row r="19099" spans="1:4">
      <c r="A19099" s="188"/>
      <c r="B19099" s="188"/>
      <c r="C19099" s="188"/>
      <c r="D19099" s="189"/>
    </row>
    <row r="19100" spans="1:4">
      <c r="A19100" s="188"/>
      <c r="B19100" s="188"/>
      <c r="C19100" s="188"/>
      <c r="D19100" s="189"/>
    </row>
    <row r="19101" spans="1:4">
      <c r="A19101" s="188"/>
      <c r="B19101" s="188"/>
      <c r="C19101" s="188"/>
      <c r="D19101" s="189"/>
    </row>
    <row r="19102" spans="1:4">
      <c r="A19102" s="188"/>
      <c r="B19102" s="188"/>
      <c r="C19102" s="188"/>
      <c r="D19102" s="189"/>
    </row>
    <row r="19103" spans="1:4">
      <c r="A19103" s="188"/>
      <c r="B19103" s="188"/>
      <c r="C19103" s="188"/>
      <c r="D19103" s="189"/>
    </row>
    <row r="19104" spans="1:4">
      <c r="A19104" s="188"/>
      <c r="B19104" s="188"/>
      <c r="C19104" s="188"/>
      <c r="D19104" s="189"/>
    </row>
    <row r="19105" spans="1:4">
      <c r="A19105" s="188"/>
      <c r="B19105" s="188"/>
      <c r="C19105" s="188"/>
      <c r="D19105" s="189"/>
    </row>
    <row r="19106" spans="1:4">
      <c r="A19106" s="188"/>
      <c r="B19106" s="188"/>
      <c r="C19106" s="188"/>
      <c r="D19106" s="189"/>
    </row>
    <row r="19107" spans="1:4">
      <c r="A19107" s="188"/>
      <c r="B19107" s="188"/>
      <c r="C19107" s="188"/>
      <c r="D19107" s="189"/>
    </row>
    <row r="19108" spans="1:4">
      <c r="A19108" s="188"/>
      <c r="B19108" s="188"/>
      <c r="C19108" s="188"/>
      <c r="D19108" s="189"/>
    </row>
    <row r="19109" spans="1:4">
      <c r="A19109" s="188"/>
      <c r="B19109" s="188"/>
      <c r="C19109" s="188"/>
      <c r="D19109" s="189"/>
    </row>
    <row r="19110" spans="1:4">
      <c r="A19110" s="188"/>
      <c r="B19110" s="188"/>
      <c r="C19110" s="188"/>
      <c r="D19110" s="189"/>
    </row>
    <row r="19111" spans="1:4">
      <c r="A19111" s="188"/>
      <c r="B19111" s="188"/>
      <c r="C19111" s="188"/>
      <c r="D19111" s="189"/>
    </row>
    <row r="19112" spans="1:4">
      <c r="A19112" s="188"/>
      <c r="B19112" s="188"/>
      <c r="C19112" s="188"/>
      <c r="D19112" s="189"/>
    </row>
    <row r="19113" spans="1:4">
      <c r="A19113" s="188"/>
      <c r="B19113" s="188"/>
      <c r="C19113" s="188"/>
      <c r="D19113" s="189"/>
    </row>
    <row r="19114" spans="1:4">
      <c r="A19114" s="188"/>
      <c r="B19114" s="188"/>
      <c r="C19114" s="188"/>
      <c r="D19114" s="189"/>
    </row>
    <row r="19115" spans="1:4">
      <c r="A19115" s="188"/>
      <c r="B19115" s="188"/>
      <c r="C19115" s="188"/>
      <c r="D19115" s="189"/>
    </row>
    <row r="19116" spans="1:4">
      <c r="A19116" s="188"/>
      <c r="B19116" s="188"/>
      <c r="C19116" s="188"/>
      <c r="D19116" s="189"/>
    </row>
    <row r="19117" spans="1:4">
      <c r="A19117" s="188"/>
      <c r="B19117" s="188"/>
      <c r="C19117" s="188"/>
      <c r="D19117" s="189"/>
    </row>
    <row r="19118" spans="1:4">
      <c r="A19118" s="188"/>
      <c r="B19118" s="188"/>
      <c r="C19118" s="188"/>
      <c r="D19118" s="189"/>
    </row>
    <row r="19119" spans="1:4">
      <c r="A19119" s="188"/>
      <c r="B19119" s="188"/>
      <c r="C19119" s="188"/>
      <c r="D19119" s="189"/>
    </row>
    <row r="19120" spans="1:4">
      <c r="A19120" s="188"/>
      <c r="B19120" s="188"/>
      <c r="C19120" s="188"/>
      <c r="D19120" s="189"/>
    </row>
    <row r="19121" spans="1:4">
      <c r="A19121" s="188"/>
      <c r="B19121" s="188"/>
      <c r="C19121" s="188"/>
      <c r="D19121" s="189"/>
    </row>
    <row r="19122" spans="1:4">
      <c r="A19122" s="188"/>
      <c r="B19122" s="188"/>
      <c r="C19122" s="188"/>
      <c r="D19122" s="189"/>
    </row>
    <row r="19123" spans="1:4">
      <c r="A19123" s="188"/>
      <c r="B19123" s="188"/>
      <c r="C19123" s="188"/>
      <c r="D19123" s="189"/>
    </row>
    <row r="19124" spans="1:4">
      <c r="A19124" s="188"/>
      <c r="B19124" s="188"/>
      <c r="C19124" s="188"/>
      <c r="D19124" s="189"/>
    </row>
    <row r="19125" spans="1:4">
      <c r="A19125" s="188"/>
      <c r="B19125" s="188"/>
      <c r="C19125" s="188"/>
      <c r="D19125" s="189"/>
    </row>
    <row r="19126" spans="1:4">
      <c r="A19126" s="188"/>
      <c r="B19126" s="188"/>
      <c r="C19126" s="188"/>
      <c r="D19126" s="189"/>
    </row>
    <row r="19127" spans="1:4">
      <c r="A19127" s="188"/>
      <c r="B19127" s="188"/>
      <c r="C19127" s="188"/>
      <c r="D19127" s="189"/>
    </row>
    <row r="19128" spans="1:4">
      <c r="A19128" s="188"/>
      <c r="B19128" s="188"/>
      <c r="C19128" s="188"/>
      <c r="D19128" s="189"/>
    </row>
    <row r="19129" spans="1:4">
      <c r="A19129" s="188"/>
      <c r="B19129" s="188"/>
      <c r="C19129" s="188"/>
      <c r="D19129" s="189"/>
    </row>
    <row r="19130" spans="1:4">
      <c r="A19130" s="188"/>
      <c r="B19130" s="188"/>
      <c r="C19130" s="188"/>
      <c r="D19130" s="189"/>
    </row>
    <row r="19131" spans="1:4">
      <c r="A19131" s="188"/>
      <c r="B19131" s="188"/>
      <c r="C19131" s="188"/>
      <c r="D19131" s="189"/>
    </row>
    <row r="19132" spans="1:4">
      <c r="A19132" s="188"/>
      <c r="B19132" s="188"/>
      <c r="C19132" s="188"/>
      <c r="D19132" s="189"/>
    </row>
    <row r="19133" spans="1:4">
      <c r="A19133" s="188"/>
      <c r="B19133" s="188"/>
      <c r="C19133" s="188"/>
      <c r="D19133" s="189"/>
    </row>
    <row r="19134" spans="1:4">
      <c r="A19134" s="188"/>
      <c r="B19134" s="188"/>
      <c r="C19134" s="188"/>
      <c r="D19134" s="189"/>
    </row>
    <row r="19135" spans="1:4">
      <c r="A19135" s="188"/>
      <c r="B19135" s="188"/>
      <c r="C19135" s="188"/>
      <c r="D19135" s="189"/>
    </row>
    <row r="19136" spans="1:4">
      <c r="A19136" s="188"/>
      <c r="B19136" s="188"/>
      <c r="C19136" s="188"/>
      <c r="D19136" s="189"/>
    </row>
    <row r="19137" spans="1:4">
      <c r="A19137" s="188"/>
      <c r="B19137" s="188"/>
      <c r="C19137" s="188"/>
      <c r="D19137" s="189"/>
    </row>
    <row r="19138" spans="1:4">
      <c r="A19138" s="188"/>
      <c r="B19138" s="188"/>
      <c r="C19138" s="188"/>
      <c r="D19138" s="189"/>
    </row>
    <row r="19139" spans="1:4">
      <c r="A19139" s="188"/>
      <c r="B19139" s="188"/>
      <c r="C19139" s="188"/>
      <c r="D19139" s="189"/>
    </row>
    <row r="19140" spans="1:4">
      <c r="A19140" s="188"/>
      <c r="B19140" s="188"/>
      <c r="C19140" s="188"/>
      <c r="D19140" s="189"/>
    </row>
    <row r="19141" spans="1:4">
      <c r="A19141" s="188"/>
      <c r="B19141" s="188"/>
      <c r="C19141" s="188"/>
      <c r="D19141" s="189"/>
    </row>
    <row r="19142" spans="1:4">
      <c r="A19142" s="188"/>
      <c r="B19142" s="188"/>
      <c r="C19142" s="188"/>
      <c r="D19142" s="189"/>
    </row>
    <row r="19143" spans="1:4">
      <c r="A19143" s="188"/>
      <c r="B19143" s="188"/>
      <c r="C19143" s="188"/>
      <c r="D19143" s="189"/>
    </row>
    <row r="19144" spans="1:4">
      <c r="A19144" s="188"/>
      <c r="B19144" s="188"/>
      <c r="C19144" s="188"/>
      <c r="D19144" s="189"/>
    </row>
    <row r="19145" spans="1:4">
      <c r="A19145" s="188"/>
      <c r="B19145" s="188"/>
      <c r="C19145" s="188"/>
      <c r="D19145" s="189"/>
    </row>
    <row r="19146" spans="1:4">
      <c r="A19146" s="188"/>
      <c r="B19146" s="188"/>
      <c r="C19146" s="188"/>
      <c r="D19146" s="189"/>
    </row>
    <row r="19147" spans="1:4">
      <c r="A19147" s="188"/>
      <c r="B19147" s="188"/>
      <c r="C19147" s="188"/>
      <c r="D19147" s="189"/>
    </row>
    <row r="19148" spans="1:4">
      <c r="A19148" s="188"/>
      <c r="B19148" s="188"/>
      <c r="C19148" s="188"/>
      <c r="D19148" s="189"/>
    </row>
    <row r="19149" spans="1:4">
      <c r="A19149" s="188"/>
      <c r="B19149" s="188"/>
      <c r="C19149" s="188"/>
      <c r="D19149" s="189"/>
    </row>
    <row r="19150" spans="1:4">
      <c r="A19150" s="188"/>
      <c r="B19150" s="188"/>
      <c r="C19150" s="188"/>
      <c r="D19150" s="189"/>
    </row>
    <row r="19151" spans="1:4">
      <c r="A19151" s="188"/>
      <c r="B19151" s="188"/>
      <c r="C19151" s="188"/>
      <c r="D19151" s="189"/>
    </row>
    <row r="19152" spans="1:4">
      <c r="A19152" s="188"/>
      <c r="B19152" s="188"/>
      <c r="C19152" s="188"/>
      <c r="D19152" s="189"/>
    </row>
    <row r="19153" spans="1:4">
      <c r="A19153" s="188"/>
      <c r="B19153" s="188"/>
      <c r="C19153" s="188"/>
      <c r="D19153" s="189"/>
    </row>
    <row r="19154" spans="1:4">
      <c r="A19154" s="188"/>
      <c r="B19154" s="188"/>
      <c r="C19154" s="188"/>
      <c r="D19154" s="189"/>
    </row>
    <row r="19155" spans="1:4">
      <c r="A19155" s="188"/>
      <c r="B19155" s="188"/>
      <c r="C19155" s="188"/>
      <c r="D19155" s="189"/>
    </row>
    <row r="19156" spans="1:4">
      <c r="A19156" s="188"/>
      <c r="B19156" s="188"/>
      <c r="C19156" s="188"/>
      <c r="D19156" s="189"/>
    </row>
    <row r="19157" spans="1:4">
      <c r="A19157" s="188"/>
      <c r="B19157" s="188"/>
      <c r="C19157" s="188"/>
      <c r="D19157" s="189"/>
    </row>
    <row r="19158" spans="1:4">
      <c r="A19158" s="188"/>
      <c r="B19158" s="188"/>
      <c r="C19158" s="188"/>
      <c r="D19158" s="189"/>
    </row>
    <row r="19159" spans="1:4">
      <c r="A19159" s="188"/>
      <c r="B19159" s="188"/>
      <c r="C19159" s="188"/>
      <c r="D19159" s="189"/>
    </row>
    <row r="19160" spans="1:4">
      <c r="A19160" s="188"/>
      <c r="B19160" s="188"/>
      <c r="C19160" s="188"/>
      <c r="D19160" s="189"/>
    </row>
    <row r="19161" spans="1:4">
      <c r="A19161" s="188"/>
      <c r="B19161" s="188"/>
      <c r="C19161" s="188"/>
      <c r="D19161" s="189"/>
    </row>
    <row r="19162" spans="1:4">
      <c r="A19162" s="188"/>
      <c r="B19162" s="188"/>
      <c r="C19162" s="188"/>
      <c r="D19162" s="189"/>
    </row>
    <row r="19163" spans="1:4">
      <c r="A19163" s="188"/>
      <c r="B19163" s="188"/>
      <c r="C19163" s="188"/>
      <c r="D19163" s="189"/>
    </row>
    <row r="19164" spans="1:4">
      <c r="A19164" s="188"/>
      <c r="B19164" s="188"/>
      <c r="C19164" s="188"/>
      <c r="D19164" s="189"/>
    </row>
    <row r="19165" spans="1:4">
      <c r="A19165" s="188"/>
      <c r="B19165" s="188"/>
      <c r="C19165" s="188"/>
      <c r="D19165" s="189"/>
    </row>
    <row r="19166" spans="1:4">
      <c r="A19166" s="188"/>
      <c r="B19166" s="188"/>
      <c r="C19166" s="188"/>
      <c r="D19166" s="189"/>
    </row>
    <row r="19167" spans="1:4">
      <c r="A19167" s="188"/>
      <c r="B19167" s="188"/>
      <c r="C19167" s="188"/>
      <c r="D19167" s="189"/>
    </row>
    <row r="19168" spans="1:4">
      <c r="A19168" s="188"/>
      <c r="B19168" s="188"/>
      <c r="C19168" s="188"/>
      <c r="D19168" s="189"/>
    </row>
    <row r="19169" spans="1:4">
      <c r="A19169" s="188"/>
      <c r="B19169" s="188"/>
      <c r="C19169" s="188"/>
      <c r="D19169" s="189"/>
    </row>
    <row r="19170" spans="1:4">
      <c r="A19170" s="188"/>
      <c r="B19170" s="188"/>
      <c r="C19170" s="188"/>
      <c r="D19170" s="189"/>
    </row>
    <row r="19171" spans="1:4">
      <c r="A19171" s="188"/>
      <c r="B19171" s="188"/>
      <c r="C19171" s="188"/>
      <c r="D19171" s="189"/>
    </row>
    <row r="19172" spans="1:4">
      <c r="A19172" s="188"/>
      <c r="B19172" s="188"/>
      <c r="C19172" s="188"/>
      <c r="D19172" s="189"/>
    </row>
    <row r="19173" spans="1:4">
      <c r="A19173" s="188"/>
      <c r="B19173" s="188"/>
      <c r="C19173" s="188"/>
      <c r="D19173" s="189"/>
    </row>
    <row r="19174" spans="1:4">
      <c r="A19174" s="188"/>
      <c r="B19174" s="188"/>
      <c r="C19174" s="188"/>
      <c r="D19174" s="189"/>
    </row>
    <row r="19175" spans="1:4">
      <c r="A19175" s="188"/>
      <c r="B19175" s="188"/>
      <c r="C19175" s="188"/>
      <c r="D19175" s="189"/>
    </row>
    <row r="19176" spans="1:4">
      <c r="A19176" s="188"/>
      <c r="B19176" s="188"/>
      <c r="C19176" s="188"/>
      <c r="D19176" s="189"/>
    </row>
    <row r="19177" spans="1:4">
      <c r="A19177" s="188"/>
      <c r="B19177" s="188"/>
      <c r="C19177" s="188"/>
      <c r="D19177" s="189"/>
    </row>
    <row r="19178" spans="1:4">
      <c r="A19178" s="188"/>
      <c r="B19178" s="188"/>
      <c r="C19178" s="188"/>
      <c r="D19178" s="189"/>
    </row>
    <row r="19179" spans="1:4">
      <c r="A19179" s="188"/>
      <c r="B19179" s="188"/>
      <c r="C19179" s="188"/>
      <c r="D19179" s="189"/>
    </row>
    <row r="19180" spans="1:4">
      <c r="A19180" s="188"/>
      <c r="B19180" s="188"/>
      <c r="C19180" s="188"/>
      <c r="D19180" s="189"/>
    </row>
    <row r="19181" spans="1:4">
      <c r="A19181" s="188"/>
      <c r="B19181" s="188"/>
      <c r="C19181" s="188"/>
      <c r="D19181" s="189"/>
    </row>
    <row r="19182" spans="1:4">
      <c r="A19182" s="188"/>
      <c r="B19182" s="188"/>
      <c r="C19182" s="188"/>
      <c r="D19182" s="189"/>
    </row>
    <row r="19183" spans="1:4">
      <c r="A19183" s="188"/>
      <c r="B19183" s="188"/>
      <c r="C19183" s="188"/>
      <c r="D19183" s="189"/>
    </row>
    <row r="19184" spans="1:4">
      <c r="A19184" s="188"/>
      <c r="B19184" s="188"/>
      <c r="C19184" s="188"/>
      <c r="D19184" s="189"/>
    </row>
    <row r="19185" spans="1:4">
      <c r="A19185" s="188"/>
      <c r="B19185" s="188"/>
      <c r="C19185" s="188"/>
      <c r="D19185" s="189"/>
    </row>
    <row r="19186" spans="1:4">
      <c r="A19186" s="188"/>
      <c r="B19186" s="188"/>
      <c r="C19186" s="188"/>
      <c r="D19186" s="189"/>
    </row>
    <row r="19187" spans="1:4">
      <c r="A19187" s="188"/>
      <c r="B19187" s="188"/>
      <c r="C19187" s="188"/>
      <c r="D19187" s="189"/>
    </row>
    <row r="19188" spans="1:4">
      <c r="A19188" s="188"/>
      <c r="B19188" s="188"/>
      <c r="C19188" s="188"/>
      <c r="D19188" s="189"/>
    </row>
    <row r="19189" spans="1:4">
      <c r="A19189" s="188"/>
      <c r="B19189" s="188"/>
      <c r="C19189" s="188"/>
      <c r="D19189" s="189"/>
    </row>
    <row r="19190" spans="1:4">
      <c r="A19190" s="188"/>
      <c r="B19190" s="188"/>
      <c r="C19190" s="188"/>
      <c r="D19190" s="189"/>
    </row>
    <row r="19191" spans="1:4">
      <c r="A19191" s="188"/>
      <c r="B19191" s="188"/>
      <c r="C19191" s="188"/>
      <c r="D19191" s="189"/>
    </row>
    <row r="19192" spans="1:4">
      <c r="A19192" s="188"/>
      <c r="B19192" s="188"/>
      <c r="C19192" s="188"/>
      <c r="D19192" s="189"/>
    </row>
    <row r="19193" spans="1:4">
      <c r="A19193" s="188"/>
      <c r="B19193" s="188"/>
      <c r="C19193" s="188"/>
      <c r="D19193" s="189"/>
    </row>
    <row r="19194" spans="1:4">
      <c r="A19194" s="188"/>
      <c r="B19194" s="188"/>
      <c r="C19194" s="188"/>
      <c r="D19194" s="189"/>
    </row>
    <row r="19195" spans="1:4">
      <c r="A19195" s="188"/>
      <c r="B19195" s="188"/>
      <c r="C19195" s="188"/>
      <c r="D19195" s="189"/>
    </row>
    <row r="19196" spans="1:4">
      <c r="A19196" s="188"/>
      <c r="B19196" s="188"/>
      <c r="C19196" s="188"/>
      <c r="D19196" s="189"/>
    </row>
    <row r="19197" spans="1:4">
      <c r="A19197" s="188"/>
      <c r="B19197" s="188"/>
      <c r="C19197" s="188"/>
      <c r="D19197" s="189"/>
    </row>
    <row r="19198" spans="1:4">
      <c r="A19198" s="188"/>
      <c r="B19198" s="188"/>
      <c r="C19198" s="188"/>
      <c r="D19198" s="189"/>
    </row>
    <row r="19199" spans="1:4">
      <c r="A19199" s="188"/>
      <c r="B19199" s="188"/>
      <c r="C19199" s="188"/>
      <c r="D19199" s="189"/>
    </row>
    <row r="19200" spans="1:4">
      <c r="A19200" s="188"/>
      <c r="B19200" s="188"/>
      <c r="C19200" s="188"/>
      <c r="D19200" s="189"/>
    </row>
    <row r="19201" spans="1:4">
      <c r="A19201" s="188"/>
      <c r="B19201" s="188"/>
      <c r="C19201" s="188"/>
      <c r="D19201" s="189"/>
    </row>
    <row r="19202" spans="1:4">
      <c r="A19202" s="188"/>
      <c r="B19202" s="188"/>
      <c r="C19202" s="188"/>
      <c r="D19202" s="189"/>
    </row>
    <row r="19203" spans="1:4">
      <c r="A19203" s="188"/>
      <c r="B19203" s="188"/>
      <c r="C19203" s="188"/>
      <c r="D19203" s="189"/>
    </row>
    <row r="19204" spans="1:4">
      <c r="A19204" s="188"/>
      <c r="B19204" s="188"/>
      <c r="C19204" s="188"/>
      <c r="D19204" s="189"/>
    </row>
    <row r="19205" spans="1:4">
      <c r="A19205" s="188"/>
      <c r="B19205" s="188"/>
      <c r="C19205" s="188"/>
      <c r="D19205" s="189"/>
    </row>
    <row r="19206" spans="1:4">
      <c r="A19206" s="188"/>
      <c r="B19206" s="188"/>
      <c r="C19206" s="188"/>
      <c r="D19206" s="189"/>
    </row>
    <row r="19207" spans="1:4">
      <c r="A19207" s="188"/>
      <c r="B19207" s="188"/>
      <c r="C19207" s="188"/>
      <c r="D19207" s="189"/>
    </row>
    <row r="19208" spans="1:4">
      <c r="A19208" s="188"/>
      <c r="B19208" s="188"/>
      <c r="C19208" s="188"/>
      <c r="D19208" s="189"/>
    </row>
    <row r="19209" spans="1:4">
      <c r="A19209" s="188"/>
      <c r="B19209" s="188"/>
      <c r="C19209" s="188"/>
      <c r="D19209" s="189"/>
    </row>
    <row r="19210" spans="1:4">
      <c r="A19210" s="188"/>
      <c r="B19210" s="188"/>
      <c r="C19210" s="188"/>
      <c r="D19210" s="189"/>
    </row>
    <row r="19211" spans="1:4">
      <c r="A19211" s="188"/>
      <c r="B19211" s="188"/>
      <c r="C19211" s="188"/>
      <c r="D19211" s="189"/>
    </row>
    <row r="19212" spans="1:4">
      <c r="A19212" s="188"/>
      <c r="B19212" s="188"/>
      <c r="C19212" s="188"/>
      <c r="D19212" s="189"/>
    </row>
    <row r="19213" spans="1:4">
      <c r="A19213" s="188"/>
      <c r="B19213" s="188"/>
      <c r="C19213" s="188"/>
      <c r="D19213" s="189"/>
    </row>
    <row r="19214" spans="1:4">
      <c r="A19214" s="188"/>
      <c r="B19214" s="188"/>
      <c r="C19214" s="188"/>
      <c r="D19214" s="189"/>
    </row>
    <row r="19215" spans="1:4">
      <c r="A19215" s="188"/>
      <c r="B19215" s="188"/>
      <c r="C19215" s="188"/>
      <c r="D19215" s="189"/>
    </row>
    <row r="19216" spans="1:4">
      <c r="A19216" s="188"/>
      <c r="B19216" s="188"/>
      <c r="C19216" s="188"/>
      <c r="D19216" s="189"/>
    </row>
    <row r="19217" spans="1:4">
      <c r="A19217" s="188"/>
      <c r="B19217" s="188"/>
      <c r="C19217" s="188"/>
      <c r="D19217" s="189"/>
    </row>
    <row r="19218" spans="1:4">
      <c r="A19218" s="188"/>
      <c r="B19218" s="188"/>
      <c r="C19218" s="188"/>
      <c r="D19218" s="189"/>
    </row>
    <row r="19219" spans="1:4">
      <c r="A19219" s="188"/>
      <c r="B19219" s="188"/>
      <c r="C19219" s="188"/>
      <c r="D19219" s="189"/>
    </row>
    <row r="19220" spans="1:4">
      <c r="A19220" s="188"/>
      <c r="B19220" s="188"/>
      <c r="C19220" s="188"/>
      <c r="D19220" s="189"/>
    </row>
    <row r="19221" spans="1:4">
      <c r="A19221" s="188"/>
      <c r="B19221" s="188"/>
      <c r="C19221" s="188"/>
      <c r="D19221" s="189"/>
    </row>
    <row r="19222" spans="1:4">
      <c r="A19222" s="188"/>
      <c r="B19222" s="188"/>
      <c r="C19222" s="188"/>
      <c r="D19222" s="189"/>
    </row>
    <row r="19223" spans="1:4">
      <c r="A19223" s="188"/>
      <c r="B19223" s="188"/>
      <c r="C19223" s="188"/>
      <c r="D19223" s="189"/>
    </row>
    <row r="19224" spans="1:4">
      <c r="A19224" s="188"/>
      <c r="B19224" s="188"/>
      <c r="C19224" s="188"/>
      <c r="D19224" s="189"/>
    </row>
    <row r="19225" spans="1:4">
      <c r="A19225" s="188"/>
      <c r="B19225" s="188"/>
      <c r="C19225" s="188"/>
      <c r="D19225" s="189"/>
    </row>
    <row r="19226" spans="1:4">
      <c r="A19226" s="188"/>
      <c r="B19226" s="188"/>
      <c r="C19226" s="188"/>
      <c r="D19226" s="189"/>
    </row>
    <row r="19227" spans="1:4">
      <c r="A19227" s="188"/>
      <c r="B19227" s="188"/>
      <c r="C19227" s="188"/>
      <c r="D19227" s="189"/>
    </row>
    <row r="19228" spans="1:4">
      <c r="A19228" s="188"/>
      <c r="B19228" s="188"/>
      <c r="C19228" s="188"/>
      <c r="D19228" s="189"/>
    </row>
    <row r="19229" spans="1:4">
      <c r="A19229" s="188"/>
      <c r="B19229" s="188"/>
      <c r="C19229" s="188"/>
      <c r="D19229" s="189"/>
    </row>
    <row r="19230" spans="1:4">
      <c r="A19230" s="188"/>
      <c r="B19230" s="188"/>
      <c r="C19230" s="188"/>
      <c r="D19230" s="189"/>
    </row>
    <row r="19231" spans="1:4">
      <c r="A19231" s="188"/>
      <c r="B19231" s="188"/>
      <c r="C19231" s="188"/>
      <c r="D19231" s="189"/>
    </row>
    <row r="19232" spans="1:4">
      <c r="A19232" s="188"/>
      <c r="B19232" s="188"/>
      <c r="C19232" s="188"/>
      <c r="D19232" s="189"/>
    </row>
    <row r="19233" spans="1:4">
      <c r="A19233" s="188"/>
      <c r="B19233" s="188"/>
      <c r="C19233" s="188"/>
      <c r="D19233" s="189"/>
    </row>
    <row r="19234" spans="1:4">
      <c r="A19234" s="188"/>
      <c r="B19234" s="188"/>
      <c r="C19234" s="188"/>
      <c r="D19234" s="189"/>
    </row>
    <row r="19235" spans="1:4">
      <c r="A19235" s="188"/>
      <c r="B19235" s="188"/>
      <c r="C19235" s="188"/>
      <c r="D19235" s="189"/>
    </row>
    <row r="19236" spans="1:4">
      <c r="A19236" s="188"/>
      <c r="B19236" s="188"/>
      <c r="C19236" s="188"/>
      <c r="D19236" s="189"/>
    </row>
    <row r="19237" spans="1:4">
      <c r="A19237" s="188"/>
      <c r="B19237" s="188"/>
      <c r="C19237" s="188"/>
      <c r="D19237" s="189"/>
    </row>
    <row r="19238" spans="1:4">
      <c r="A19238" s="188"/>
      <c r="B19238" s="188"/>
      <c r="C19238" s="188"/>
      <c r="D19238" s="189"/>
    </row>
    <row r="19239" spans="1:4">
      <c r="A19239" s="188"/>
      <c r="B19239" s="188"/>
      <c r="C19239" s="188"/>
      <c r="D19239" s="189"/>
    </row>
    <row r="19240" spans="1:4">
      <c r="A19240" s="188"/>
      <c r="B19240" s="188"/>
      <c r="C19240" s="188"/>
      <c r="D19240" s="189"/>
    </row>
    <row r="19241" spans="1:4">
      <c r="A19241" s="188"/>
      <c r="B19241" s="188"/>
      <c r="C19241" s="188"/>
      <c r="D19241" s="189"/>
    </row>
    <row r="19242" spans="1:4">
      <c r="A19242" s="188"/>
      <c r="B19242" s="188"/>
      <c r="C19242" s="188"/>
      <c r="D19242" s="189"/>
    </row>
    <row r="19243" spans="1:4">
      <c r="A19243" s="188"/>
      <c r="B19243" s="188"/>
      <c r="C19243" s="188"/>
      <c r="D19243" s="189"/>
    </row>
    <row r="19244" spans="1:4">
      <c r="A19244" s="188"/>
      <c r="B19244" s="188"/>
      <c r="C19244" s="188"/>
      <c r="D19244" s="189"/>
    </row>
    <row r="19245" spans="1:4">
      <c r="A19245" s="188"/>
      <c r="B19245" s="188"/>
      <c r="C19245" s="188"/>
      <c r="D19245" s="189"/>
    </row>
    <row r="19246" spans="1:4">
      <c r="A19246" s="188"/>
      <c r="B19246" s="188"/>
      <c r="C19246" s="188"/>
      <c r="D19246" s="189"/>
    </row>
    <row r="19247" spans="1:4">
      <c r="A19247" s="188"/>
      <c r="B19247" s="188"/>
      <c r="C19247" s="188"/>
      <c r="D19247" s="189"/>
    </row>
    <row r="19248" spans="1:4">
      <c r="A19248" s="188"/>
      <c r="B19248" s="188"/>
      <c r="C19248" s="188"/>
      <c r="D19248" s="189"/>
    </row>
    <row r="19249" spans="1:4">
      <c r="A19249" s="188"/>
      <c r="B19249" s="188"/>
      <c r="C19249" s="188"/>
      <c r="D19249" s="189"/>
    </row>
    <row r="19250" spans="1:4">
      <c r="A19250" s="188"/>
      <c r="B19250" s="188"/>
      <c r="C19250" s="188"/>
      <c r="D19250" s="189"/>
    </row>
    <row r="19251" spans="1:4">
      <c r="A19251" s="188"/>
      <c r="B19251" s="188"/>
      <c r="C19251" s="188"/>
      <c r="D19251" s="189"/>
    </row>
    <row r="19252" spans="1:4">
      <c r="A19252" s="188"/>
      <c r="B19252" s="188"/>
      <c r="C19252" s="188"/>
      <c r="D19252" s="189"/>
    </row>
    <row r="19253" spans="1:4">
      <c r="A19253" s="188"/>
      <c r="B19253" s="188"/>
      <c r="C19253" s="188"/>
      <c r="D19253" s="189"/>
    </row>
    <row r="19254" spans="1:4">
      <c r="A19254" s="188"/>
      <c r="B19254" s="188"/>
      <c r="C19254" s="188"/>
      <c r="D19254" s="189"/>
    </row>
    <row r="19255" spans="1:4">
      <c r="A19255" s="188"/>
      <c r="B19255" s="188"/>
      <c r="C19255" s="188"/>
      <c r="D19255" s="189"/>
    </row>
    <row r="19256" spans="1:4">
      <c r="A19256" s="188"/>
      <c r="B19256" s="188"/>
      <c r="C19256" s="188"/>
      <c r="D19256" s="189"/>
    </row>
    <row r="19257" spans="1:4">
      <c r="A19257" s="188"/>
      <c r="B19257" s="188"/>
      <c r="C19257" s="188"/>
      <c r="D19257" s="189"/>
    </row>
    <row r="19258" spans="1:4">
      <c r="A19258" s="188"/>
      <c r="B19258" s="188"/>
      <c r="C19258" s="188"/>
      <c r="D19258" s="189"/>
    </row>
    <row r="19259" spans="1:4">
      <c r="A19259" s="188"/>
      <c r="B19259" s="188"/>
      <c r="C19259" s="188"/>
      <c r="D19259" s="189"/>
    </row>
    <row r="19260" spans="1:4">
      <c r="A19260" s="188"/>
      <c r="B19260" s="188"/>
      <c r="C19260" s="188"/>
      <c r="D19260" s="189"/>
    </row>
    <row r="19261" spans="1:4">
      <c r="A19261" s="188"/>
      <c r="B19261" s="188"/>
      <c r="C19261" s="188"/>
      <c r="D19261" s="189"/>
    </row>
    <row r="19262" spans="1:4">
      <c r="A19262" s="188"/>
      <c r="B19262" s="188"/>
      <c r="C19262" s="188"/>
      <c r="D19262" s="189"/>
    </row>
    <row r="19263" spans="1:4">
      <c r="A19263" s="188"/>
      <c r="B19263" s="188"/>
      <c r="C19263" s="188"/>
      <c r="D19263" s="189"/>
    </row>
    <row r="19264" spans="1:4">
      <c r="A19264" s="188"/>
      <c r="B19264" s="188"/>
      <c r="C19264" s="188"/>
      <c r="D19264" s="189"/>
    </row>
    <row r="19265" spans="1:4">
      <c r="A19265" s="188"/>
      <c r="B19265" s="188"/>
      <c r="C19265" s="188"/>
      <c r="D19265" s="189"/>
    </row>
    <row r="19266" spans="1:4">
      <c r="A19266" s="188"/>
      <c r="B19266" s="188"/>
      <c r="C19266" s="188"/>
      <c r="D19266" s="189"/>
    </row>
    <row r="19267" spans="1:4">
      <c r="A19267" s="188"/>
      <c r="B19267" s="188"/>
      <c r="C19267" s="188"/>
      <c r="D19267" s="189"/>
    </row>
    <row r="19268" spans="1:4">
      <c r="A19268" s="188"/>
      <c r="B19268" s="188"/>
      <c r="C19268" s="188"/>
      <c r="D19268" s="189"/>
    </row>
    <row r="19269" spans="1:4">
      <c r="A19269" s="188"/>
      <c r="B19269" s="188"/>
      <c r="C19269" s="188"/>
      <c r="D19269" s="189"/>
    </row>
    <row r="19270" spans="1:4">
      <c r="A19270" s="188"/>
      <c r="B19270" s="188"/>
      <c r="C19270" s="188"/>
      <c r="D19270" s="189"/>
    </row>
    <row r="19271" spans="1:4">
      <c r="A19271" s="188"/>
      <c r="B19271" s="188"/>
      <c r="C19271" s="188"/>
      <c r="D19271" s="189"/>
    </row>
    <row r="19272" spans="1:4">
      <c r="A19272" s="188"/>
      <c r="B19272" s="188"/>
      <c r="C19272" s="188"/>
      <c r="D19272" s="189"/>
    </row>
    <row r="19273" spans="1:4">
      <c r="A19273" s="188"/>
      <c r="B19273" s="188"/>
      <c r="C19273" s="188"/>
      <c r="D19273" s="189"/>
    </row>
    <row r="19274" spans="1:4">
      <c r="A19274" s="188"/>
      <c r="B19274" s="188"/>
      <c r="C19274" s="188"/>
      <c r="D19274" s="189"/>
    </row>
    <row r="19275" spans="1:4">
      <c r="A19275" s="188"/>
      <c r="B19275" s="188"/>
      <c r="C19275" s="188"/>
      <c r="D19275" s="189"/>
    </row>
    <row r="19276" spans="1:4">
      <c r="A19276" s="188"/>
      <c r="B19276" s="188"/>
      <c r="C19276" s="188"/>
      <c r="D19276" s="189"/>
    </row>
    <row r="19277" spans="1:4">
      <c r="A19277" s="188"/>
      <c r="B19277" s="188"/>
      <c r="C19277" s="188"/>
      <c r="D19277" s="189"/>
    </row>
    <row r="19278" spans="1:4">
      <c r="A19278" s="188"/>
      <c r="B19278" s="188"/>
      <c r="C19278" s="188"/>
      <c r="D19278" s="189"/>
    </row>
    <row r="19279" spans="1:4">
      <c r="A19279" s="188"/>
      <c r="B19279" s="188"/>
      <c r="C19279" s="188"/>
      <c r="D19279" s="189"/>
    </row>
    <row r="19280" spans="1:4">
      <c r="A19280" s="188"/>
      <c r="B19280" s="188"/>
      <c r="C19280" s="188"/>
      <c r="D19280" s="189"/>
    </row>
    <row r="19281" spans="1:4">
      <c r="A19281" s="188"/>
      <c r="B19281" s="188"/>
      <c r="C19281" s="188"/>
      <c r="D19281" s="189"/>
    </row>
    <row r="19282" spans="1:4">
      <c r="A19282" s="188"/>
      <c r="B19282" s="188"/>
      <c r="C19282" s="188"/>
      <c r="D19282" s="189"/>
    </row>
    <row r="19283" spans="1:4">
      <c r="A19283" s="188"/>
      <c r="B19283" s="188"/>
      <c r="C19283" s="188"/>
      <c r="D19283" s="189"/>
    </row>
    <row r="19284" spans="1:4">
      <c r="A19284" s="188"/>
      <c r="B19284" s="188"/>
      <c r="C19284" s="188"/>
      <c r="D19284" s="189"/>
    </row>
    <row r="19285" spans="1:4">
      <c r="A19285" s="188"/>
      <c r="B19285" s="188"/>
      <c r="C19285" s="188"/>
      <c r="D19285" s="189"/>
    </row>
    <row r="19286" spans="1:4">
      <c r="A19286" s="188"/>
      <c r="B19286" s="188"/>
      <c r="C19286" s="188"/>
      <c r="D19286" s="189"/>
    </row>
    <row r="19287" spans="1:4">
      <c r="A19287" s="188"/>
      <c r="B19287" s="188"/>
      <c r="C19287" s="188"/>
      <c r="D19287" s="189"/>
    </row>
    <row r="19288" spans="1:4">
      <c r="A19288" s="188"/>
      <c r="B19288" s="188"/>
      <c r="C19288" s="188"/>
      <c r="D19288" s="189"/>
    </row>
    <row r="19289" spans="1:4">
      <c r="A19289" s="188"/>
      <c r="B19289" s="188"/>
      <c r="C19289" s="188"/>
      <c r="D19289" s="189"/>
    </row>
    <row r="19290" spans="1:4">
      <c r="A19290" s="188"/>
      <c r="B19290" s="188"/>
      <c r="C19290" s="188"/>
      <c r="D19290" s="189"/>
    </row>
    <row r="19291" spans="1:4">
      <c r="A19291" s="188"/>
      <c r="B19291" s="188"/>
      <c r="C19291" s="188"/>
      <c r="D19291" s="189"/>
    </row>
    <row r="19292" spans="1:4">
      <c r="A19292" s="188"/>
      <c r="B19292" s="188"/>
      <c r="C19292" s="188"/>
      <c r="D19292" s="189"/>
    </row>
    <row r="19293" spans="1:4">
      <c r="A19293" s="188"/>
      <c r="B19293" s="188"/>
      <c r="C19293" s="188"/>
      <c r="D19293" s="189"/>
    </row>
    <row r="19294" spans="1:4">
      <c r="A19294" s="188"/>
      <c r="B19294" s="188"/>
      <c r="C19294" s="188"/>
      <c r="D19294" s="189"/>
    </row>
    <row r="19295" spans="1:4">
      <c r="A19295" s="188"/>
      <c r="B19295" s="188"/>
      <c r="C19295" s="188"/>
      <c r="D19295" s="189"/>
    </row>
    <row r="19296" spans="1:4">
      <c r="A19296" s="188"/>
      <c r="B19296" s="188"/>
      <c r="C19296" s="188"/>
      <c r="D19296" s="189"/>
    </row>
    <row r="19297" spans="1:4">
      <c r="A19297" s="188"/>
      <c r="B19297" s="188"/>
      <c r="C19297" s="188"/>
      <c r="D19297" s="189"/>
    </row>
    <row r="19298" spans="1:4">
      <c r="A19298" s="188"/>
      <c r="B19298" s="188"/>
      <c r="C19298" s="188"/>
      <c r="D19298" s="189"/>
    </row>
    <row r="19299" spans="1:4">
      <c r="A19299" s="188"/>
      <c r="B19299" s="188"/>
      <c r="C19299" s="188"/>
      <c r="D19299" s="189"/>
    </row>
    <row r="19300" spans="1:4">
      <c r="A19300" s="188"/>
      <c r="B19300" s="188"/>
      <c r="C19300" s="188"/>
      <c r="D19300" s="189"/>
    </row>
    <row r="19301" spans="1:4">
      <c r="A19301" s="188"/>
      <c r="B19301" s="188"/>
      <c r="C19301" s="188"/>
      <c r="D19301" s="189"/>
    </row>
    <row r="19302" spans="1:4">
      <c r="A19302" s="188"/>
      <c r="B19302" s="188"/>
      <c r="C19302" s="188"/>
      <c r="D19302" s="189"/>
    </row>
    <row r="19303" spans="1:4">
      <c r="A19303" s="188"/>
      <c r="B19303" s="188"/>
      <c r="C19303" s="188"/>
      <c r="D19303" s="189"/>
    </row>
    <row r="19304" spans="1:4">
      <c r="A19304" s="188"/>
      <c r="B19304" s="188"/>
      <c r="C19304" s="188"/>
      <c r="D19304" s="189"/>
    </row>
    <row r="19305" spans="1:4">
      <c r="A19305" s="188"/>
      <c r="B19305" s="188"/>
      <c r="C19305" s="188"/>
      <c r="D19305" s="189"/>
    </row>
    <row r="19306" spans="1:4">
      <c r="A19306" s="188"/>
      <c r="B19306" s="188"/>
      <c r="C19306" s="188"/>
      <c r="D19306" s="189"/>
    </row>
    <row r="19307" spans="1:4">
      <c r="A19307" s="188"/>
      <c r="B19307" s="188"/>
      <c r="C19307" s="188"/>
      <c r="D19307" s="189"/>
    </row>
    <row r="19308" spans="1:4">
      <c r="A19308" s="188"/>
      <c r="B19308" s="188"/>
      <c r="C19308" s="188"/>
      <c r="D19308" s="189"/>
    </row>
    <row r="19309" spans="1:4">
      <c r="A19309" s="188"/>
      <c r="B19309" s="188"/>
      <c r="C19309" s="188"/>
      <c r="D19309" s="189"/>
    </row>
    <row r="19310" spans="1:4">
      <c r="A19310" s="188"/>
      <c r="B19310" s="188"/>
      <c r="C19310" s="188"/>
      <c r="D19310" s="189"/>
    </row>
    <row r="19311" spans="1:4">
      <c r="A19311" s="188"/>
      <c r="B19311" s="188"/>
      <c r="C19311" s="188"/>
      <c r="D19311" s="189"/>
    </row>
    <row r="19312" spans="1:4">
      <c r="A19312" s="188"/>
      <c r="B19312" s="188"/>
      <c r="C19312" s="188"/>
      <c r="D19312" s="189"/>
    </row>
    <row r="19313" spans="1:4">
      <c r="A19313" s="188"/>
      <c r="B19313" s="188"/>
      <c r="C19313" s="188"/>
      <c r="D19313" s="189"/>
    </row>
    <row r="19314" spans="1:4">
      <c r="A19314" s="188"/>
      <c r="B19314" s="188"/>
      <c r="C19314" s="188"/>
      <c r="D19314" s="189"/>
    </row>
    <row r="19315" spans="1:4">
      <c r="A19315" s="188"/>
      <c r="B19315" s="188"/>
      <c r="C19315" s="188"/>
      <c r="D19315" s="189"/>
    </row>
    <row r="19316" spans="1:4">
      <c r="A19316" s="188"/>
      <c r="B19316" s="188"/>
      <c r="C19316" s="188"/>
      <c r="D19316" s="189"/>
    </row>
    <row r="19317" spans="1:4">
      <c r="A19317" s="188"/>
      <c r="B19317" s="188"/>
      <c r="C19317" s="188"/>
      <c r="D19317" s="189"/>
    </row>
    <row r="19318" spans="1:4">
      <c r="A19318" s="188"/>
      <c r="B19318" s="188"/>
      <c r="C19318" s="188"/>
      <c r="D19318" s="189"/>
    </row>
    <row r="19319" spans="1:4">
      <c r="A19319" s="188"/>
      <c r="B19319" s="188"/>
      <c r="C19319" s="188"/>
      <c r="D19319" s="189"/>
    </row>
    <row r="19320" spans="1:4">
      <c r="A19320" s="188"/>
      <c r="B19320" s="188"/>
      <c r="C19320" s="188"/>
      <c r="D19320" s="189"/>
    </row>
    <row r="19321" spans="1:4">
      <c r="A19321" s="188"/>
      <c r="B19321" s="188"/>
      <c r="C19321" s="188"/>
      <c r="D19321" s="189"/>
    </row>
    <row r="19322" spans="1:4">
      <c r="A19322" s="188"/>
      <c r="B19322" s="188"/>
      <c r="C19322" s="188"/>
      <c r="D19322" s="189"/>
    </row>
    <row r="19323" spans="1:4">
      <c r="A19323" s="188"/>
      <c r="B19323" s="188"/>
      <c r="C19323" s="188"/>
      <c r="D19323" s="189"/>
    </row>
    <row r="19324" spans="1:4">
      <c r="A19324" s="188"/>
      <c r="B19324" s="188"/>
      <c r="C19324" s="188"/>
      <c r="D19324" s="189"/>
    </row>
    <row r="19325" spans="1:4">
      <c r="A19325" s="188"/>
      <c r="B19325" s="188"/>
      <c r="C19325" s="188"/>
      <c r="D19325" s="189"/>
    </row>
    <row r="19326" spans="1:4">
      <c r="A19326" s="188"/>
      <c r="B19326" s="188"/>
      <c r="C19326" s="188"/>
      <c r="D19326" s="189"/>
    </row>
    <row r="19327" spans="1:4">
      <c r="A19327" s="188"/>
      <c r="B19327" s="188"/>
      <c r="C19327" s="188"/>
      <c r="D19327" s="189"/>
    </row>
    <row r="19328" spans="1:4">
      <c r="A19328" s="188"/>
      <c r="B19328" s="188"/>
      <c r="C19328" s="188"/>
      <c r="D19328" s="189"/>
    </row>
    <row r="19329" spans="1:4">
      <c r="A19329" s="188"/>
      <c r="B19329" s="188"/>
      <c r="C19329" s="188"/>
      <c r="D19329" s="189"/>
    </row>
    <row r="19330" spans="1:4">
      <c r="A19330" s="188"/>
      <c r="B19330" s="188"/>
      <c r="C19330" s="188"/>
      <c r="D19330" s="189"/>
    </row>
    <row r="19331" spans="1:4">
      <c r="A19331" s="188"/>
      <c r="B19331" s="188"/>
      <c r="C19331" s="188"/>
      <c r="D19331" s="189"/>
    </row>
    <row r="19332" spans="1:4">
      <c r="A19332" s="188"/>
      <c r="B19332" s="188"/>
      <c r="C19332" s="188"/>
      <c r="D19332" s="189"/>
    </row>
    <row r="19333" spans="1:4">
      <c r="A19333" s="188"/>
      <c r="B19333" s="188"/>
      <c r="C19333" s="188"/>
      <c r="D19333" s="189"/>
    </row>
    <row r="19334" spans="1:4">
      <c r="A19334" s="188"/>
      <c r="B19334" s="188"/>
      <c r="C19334" s="188"/>
      <c r="D19334" s="189"/>
    </row>
    <row r="19335" spans="1:4">
      <c r="A19335" s="188"/>
      <c r="B19335" s="188"/>
      <c r="C19335" s="188"/>
      <c r="D19335" s="189"/>
    </row>
    <row r="19336" spans="1:4">
      <c r="A19336" s="188"/>
      <c r="B19336" s="188"/>
      <c r="C19336" s="188"/>
      <c r="D19336" s="189"/>
    </row>
    <row r="19337" spans="1:4">
      <c r="A19337" s="188"/>
      <c r="B19337" s="188"/>
      <c r="C19337" s="188"/>
      <c r="D19337" s="189"/>
    </row>
    <row r="19338" spans="1:4">
      <c r="A19338" s="188"/>
      <c r="B19338" s="188"/>
      <c r="C19338" s="188"/>
      <c r="D19338" s="189"/>
    </row>
    <row r="19339" spans="1:4">
      <c r="A19339" s="188"/>
      <c r="B19339" s="188"/>
      <c r="C19339" s="188"/>
      <c r="D19339" s="189"/>
    </row>
    <row r="19340" spans="1:4">
      <c r="A19340" s="188"/>
      <c r="B19340" s="188"/>
      <c r="C19340" s="188"/>
      <c r="D19340" s="189"/>
    </row>
    <row r="19341" spans="1:4">
      <c r="A19341" s="188"/>
      <c r="B19341" s="188"/>
      <c r="C19341" s="188"/>
      <c r="D19341" s="189"/>
    </row>
    <row r="19342" spans="1:4">
      <c r="A19342" s="188"/>
      <c r="B19342" s="188"/>
      <c r="C19342" s="188"/>
      <c r="D19342" s="189"/>
    </row>
    <row r="19343" spans="1:4">
      <c r="A19343" s="188"/>
      <c r="B19343" s="188"/>
      <c r="C19343" s="188"/>
      <c r="D19343" s="189"/>
    </row>
    <row r="19344" spans="1:4">
      <c r="A19344" s="188"/>
      <c r="B19344" s="188"/>
      <c r="C19344" s="188"/>
      <c r="D19344" s="189"/>
    </row>
    <row r="19345" spans="1:4">
      <c r="A19345" s="188"/>
      <c r="B19345" s="188"/>
      <c r="C19345" s="188"/>
      <c r="D19345" s="189"/>
    </row>
    <row r="19346" spans="1:4">
      <c r="A19346" s="188"/>
      <c r="B19346" s="188"/>
      <c r="C19346" s="188"/>
      <c r="D19346" s="189"/>
    </row>
    <row r="19347" spans="1:4">
      <c r="A19347" s="188"/>
      <c r="B19347" s="188"/>
      <c r="C19347" s="188"/>
      <c r="D19347" s="189"/>
    </row>
    <row r="19348" spans="1:4">
      <c r="A19348" s="188"/>
      <c r="B19348" s="188"/>
      <c r="C19348" s="188"/>
      <c r="D19348" s="189"/>
    </row>
    <row r="19349" spans="1:4">
      <c r="A19349" s="188"/>
      <c r="B19349" s="188"/>
      <c r="C19349" s="188"/>
      <c r="D19349" s="189"/>
    </row>
    <row r="19350" spans="1:4">
      <c r="A19350" s="188"/>
      <c r="B19350" s="188"/>
      <c r="C19350" s="188"/>
      <c r="D19350" s="189"/>
    </row>
    <row r="19351" spans="1:4">
      <c r="A19351" s="188"/>
      <c r="B19351" s="188"/>
      <c r="C19351" s="188"/>
      <c r="D19351" s="189"/>
    </row>
    <row r="19352" spans="1:4">
      <c r="A19352" s="188"/>
      <c r="B19352" s="188"/>
      <c r="C19352" s="188"/>
      <c r="D19352" s="189"/>
    </row>
    <row r="19353" spans="1:4">
      <c r="A19353" s="188"/>
      <c r="B19353" s="188"/>
      <c r="C19353" s="188"/>
      <c r="D19353" s="189"/>
    </row>
    <row r="19354" spans="1:4">
      <c r="A19354" s="188"/>
      <c r="B19354" s="188"/>
      <c r="C19354" s="188"/>
      <c r="D19354" s="189"/>
    </row>
    <row r="19355" spans="1:4">
      <c r="A19355" s="188"/>
      <c r="B19355" s="188"/>
      <c r="C19355" s="188"/>
      <c r="D19355" s="189"/>
    </row>
    <row r="19356" spans="1:4">
      <c r="A19356" s="188"/>
      <c r="B19356" s="188"/>
      <c r="C19356" s="188"/>
      <c r="D19356" s="189"/>
    </row>
    <row r="19357" spans="1:4">
      <c r="A19357" s="188"/>
      <c r="B19357" s="188"/>
      <c r="C19357" s="188"/>
      <c r="D19357" s="189"/>
    </row>
    <row r="19358" spans="1:4">
      <c r="A19358" s="188"/>
      <c r="B19358" s="188"/>
      <c r="C19358" s="188"/>
      <c r="D19358" s="189"/>
    </row>
    <row r="19359" spans="1:4">
      <c r="A19359" s="188"/>
      <c r="B19359" s="188"/>
      <c r="C19359" s="188"/>
      <c r="D19359" s="189"/>
    </row>
    <row r="19360" spans="1:4">
      <c r="A19360" s="188"/>
      <c r="B19360" s="188"/>
      <c r="C19360" s="188"/>
      <c r="D19360" s="189"/>
    </row>
    <row r="19361" spans="1:4">
      <c r="A19361" s="188"/>
      <c r="B19361" s="188"/>
      <c r="C19361" s="188"/>
      <c r="D19361" s="189"/>
    </row>
    <row r="19362" spans="1:4">
      <c r="A19362" s="188"/>
      <c r="B19362" s="188"/>
      <c r="C19362" s="188"/>
      <c r="D19362" s="189"/>
    </row>
    <row r="19363" spans="1:4">
      <c r="A19363" s="188"/>
      <c r="B19363" s="188"/>
      <c r="C19363" s="188"/>
      <c r="D19363" s="189"/>
    </row>
    <row r="19364" spans="1:4">
      <c r="A19364" s="188"/>
      <c r="B19364" s="188"/>
      <c r="C19364" s="188"/>
      <c r="D19364" s="189"/>
    </row>
    <row r="19365" spans="1:4">
      <c r="A19365" s="188"/>
      <c r="B19365" s="188"/>
      <c r="C19365" s="188"/>
      <c r="D19365" s="189"/>
    </row>
    <row r="19366" spans="1:4">
      <c r="A19366" s="188"/>
      <c r="B19366" s="188"/>
      <c r="C19366" s="188"/>
      <c r="D19366" s="189"/>
    </row>
    <row r="19367" spans="1:4">
      <c r="A19367" s="188"/>
      <c r="B19367" s="188"/>
      <c r="C19367" s="188"/>
      <c r="D19367" s="189"/>
    </row>
    <row r="19368" spans="1:4">
      <c r="A19368" s="188"/>
      <c r="B19368" s="188"/>
      <c r="C19368" s="188"/>
      <c r="D19368" s="189"/>
    </row>
    <row r="19369" spans="1:4">
      <c r="A19369" s="188"/>
      <c r="B19369" s="188"/>
      <c r="C19369" s="188"/>
      <c r="D19369" s="189"/>
    </row>
    <row r="19370" spans="1:4">
      <c r="A19370" s="188"/>
      <c r="B19370" s="188"/>
      <c r="C19370" s="188"/>
      <c r="D19370" s="189"/>
    </row>
    <row r="19371" spans="1:4">
      <c r="A19371" s="188"/>
      <c r="B19371" s="188"/>
      <c r="C19371" s="188"/>
      <c r="D19371" s="189"/>
    </row>
    <row r="19372" spans="1:4">
      <c r="A19372" s="188"/>
      <c r="B19372" s="188"/>
      <c r="C19372" s="188"/>
      <c r="D19372" s="189"/>
    </row>
    <row r="19373" spans="1:4">
      <c r="A19373" s="188"/>
      <c r="B19373" s="188"/>
      <c r="C19373" s="188"/>
      <c r="D19373" s="189"/>
    </row>
    <row r="19374" spans="1:4">
      <c r="A19374" s="188"/>
      <c r="B19374" s="188"/>
      <c r="C19374" s="188"/>
      <c r="D19374" s="189"/>
    </row>
    <row r="19375" spans="1:4">
      <c r="A19375" s="188"/>
      <c r="B19375" s="188"/>
      <c r="C19375" s="188"/>
      <c r="D19375" s="189"/>
    </row>
    <row r="19376" spans="1:4">
      <c r="A19376" s="188"/>
      <c r="B19376" s="188"/>
      <c r="C19376" s="188"/>
      <c r="D19376" s="189"/>
    </row>
    <row r="19377" spans="1:4">
      <c r="A19377" s="188"/>
      <c r="B19377" s="188"/>
      <c r="C19377" s="188"/>
      <c r="D19377" s="189"/>
    </row>
    <row r="19378" spans="1:4">
      <c r="A19378" s="188"/>
      <c r="B19378" s="188"/>
      <c r="C19378" s="188"/>
      <c r="D19378" s="189"/>
    </row>
    <row r="19379" spans="1:4">
      <c r="A19379" s="188"/>
      <c r="B19379" s="188"/>
      <c r="C19379" s="188"/>
      <c r="D19379" s="189"/>
    </row>
    <row r="19380" spans="1:4">
      <c r="A19380" s="188"/>
      <c r="B19380" s="188"/>
      <c r="C19380" s="188"/>
      <c r="D19380" s="189"/>
    </row>
    <row r="19381" spans="1:4">
      <c r="A19381" s="188"/>
      <c r="B19381" s="188"/>
      <c r="C19381" s="188"/>
      <c r="D19381" s="189"/>
    </row>
    <row r="19382" spans="1:4">
      <c r="A19382" s="188"/>
      <c r="B19382" s="188"/>
      <c r="C19382" s="188"/>
      <c r="D19382" s="189"/>
    </row>
    <row r="19383" spans="1:4">
      <c r="A19383" s="188"/>
      <c r="B19383" s="188"/>
      <c r="C19383" s="188"/>
      <c r="D19383" s="189"/>
    </row>
    <row r="19384" spans="1:4">
      <c r="A19384" s="188"/>
      <c r="B19384" s="188"/>
      <c r="C19384" s="188"/>
      <c r="D19384" s="189"/>
    </row>
    <row r="19385" spans="1:4">
      <c r="A19385" s="188"/>
      <c r="B19385" s="188"/>
      <c r="C19385" s="188"/>
      <c r="D19385" s="189"/>
    </row>
    <row r="19386" spans="1:4">
      <c r="A19386" s="188"/>
      <c r="B19386" s="188"/>
      <c r="C19386" s="188"/>
      <c r="D19386" s="189"/>
    </row>
    <row r="19387" spans="1:4">
      <c r="A19387" s="188"/>
      <c r="B19387" s="188"/>
      <c r="C19387" s="188"/>
      <c r="D19387" s="189"/>
    </row>
    <row r="19388" spans="1:4">
      <c r="A19388" s="188"/>
      <c r="B19388" s="188"/>
      <c r="C19388" s="188"/>
      <c r="D19388" s="189"/>
    </row>
    <row r="19389" spans="1:4">
      <c r="A19389" s="188"/>
      <c r="B19389" s="188"/>
      <c r="C19389" s="188"/>
      <c r="D19389" s="189"/>
    </row>
    <row r="19390" spans="1:4">
      <c r="A19390" s="188"/>
      <c r="B19390" s="188"/>
      <c r="C19390" s="188"/>
      <c r="D19390" s="189"/>
    </row>
    <row r="19391" spans="1:4">
      <c r="A19391" s="188"/>
      <c r="B19391" s="188"/>
      <c r="C19391" s="188"/>
      <c r="D19391" s="189"/>
    </row>
    <row r="19392" spans="1:4">
      <c r="A19392" s="188"/>
      <c r="B19392" s="188"/>
      <c r="C19392" s="188"/>
      <c r="D19392" s="189"/>
    </row>
    <row r="19393" spans="1:4">
      <c r="A19393" s="188"/>
      <c r="B19393" s="188"/>
      <c r="C19393" s="188"/>
      <c r="D19393" s="189"/>
    </row>
    <row r="19394" spans="1:4">
      <c r="A19394" s="188"/>
      <c r="B19394" s="188"/>
      <c r="C19394" s="188"/>
      <c r="D19394" s="189"/>
    </row>
    <row r="19395" spans="1:4">
      <c r="A19395" s="188"/>
      <c r="B19395" s="188"/>
      <c r="C19395" s="188"/>
      <c r="D19395" s="189"/>
    </row>
    <row r="19396" spans="1:4">
      <c r="A19396" s="188"/>
      <c r="B19396" s="188"/>
      <c r="C19396" s="188"/>
      <c r="D19396" s="189"/>
    </row>
    <row r="19397" spans="1:4">
      <c r="A19397" s="188"/>
      <c r="B19397" s="188"/>
      <c r="C19397" s="188"/>
      <c r="D19397" s="189"/>
    </row>
    <row r="19398" spans="1:4">
      <c r="A19398" s="188"/>
      <c r="B19398" s="188"/>
      <c r="C19398" s="188"/>
      <c r="D19398" s="189"/>
    </row>
    <row r="19399" spans="1:4">
      <c r="A19399" s="188"/>
      <c r="B19399" s="188"/>
      <c r="C19399" s="188"/>
      <c r="D19399" s="189"/>
    </row>
    <row r="19400" spans="1:4">
      <c r="A19400" s="188"/>
      <c r="B19400" s="188"/>
      <c r="C19400" s="188"/>
      <c r="D19400" s="189"/>
    </row>
    <row r="19401" spans="1:4">
      <c r="A19401" s="188"/>
      <c r="B19401" s="188"/>
      <c r="C19401" s="188"/>
      <c r="D19401" s="189"/>
    </row>
    <row r="19402" spans="1:4">
      <c r="A19402" s="188"/>
      <c r="B19402" s="188"/>
      <c r="C19402" s="188"/>
      <c r="D19402" s="189"/>
    </row>
    <row r="19403" spans="1:4">
      <c r="A19403" s="188"/>
      <c r="B19403" s="188"/>
      <c r="C19403" s="188"/>
      <c r="D19403" s="189"/>
    </row>
    <row r="19404" spans="1:4">
      <c r="A19404" s="188"/>
      <c r="B19404" s="188"/>
      <c r="C19404" s="188"/>
      <c r="D19404" s="189"/>
    </row>
    <row r="19405" spans="1:4">
      <c r="A19405" s="188"/>
      <c r="B19405" s="188"/>
      <c r="C19405" s="188"/>
      <c r="D19405" s="189"/>
    </row>
    <row r="19406" spans="1:4">
      <c r="A19406" s="188"/>
      <c r="B19406" s="188"/>
      <c r="C19406" s="188"/>
      <c r="D19406" s="189"/>
    </row>
    <row r="19407" spans="1:4">
      <c r="A19407" s="188"/>
      <c r="B19407" s="188"/>
      <c r="C19407" s="188"/>
      <c r="D19407" s="189"/>
    </row>
    <row r="19408" spans="1:4">
      <c r="A19408" s="188"/>
      <c r="B19408" s="188"/>
      <c r="C19408" s="188"/>
      <c r="D19408" s="189"/>
    </row>
    <row r="19409" spans="1:4">
      <c r="A19409" s="188"/>
      <c r="B19409" s="188"/>
      <c r="C19409" s="188"/>
      <c r="D19409" s="189"/>
    </row>
    <row r="19410" spans="1:4">
      <c r="A19410" s="188"/>
      <c r="B19410" s="188"/>
      <c r="C19410" s="188"/>
      <c r="D19410" s="189"/>
    </row>
    <row r="19411" spans="1:4">
      <c r="A19411" s="188"/>
      <c r="B19411" s="188"/>
      <c r="C19411" s="188"/>
      <c r="D19411" s="189"/>
    </row>
    <row r="19412" spans="1:4">
      <c r="A19412" s="188"/>
      <c r="B19412" s="188"/>
      <c r="C19412" s="188"/>
      <c r="D19412" s="189"/>
    </row>
    <row r="19413" spans="1:4">
      <c r="A19413" s="188"/>
      <c r="B19413" s="188"/>
      <c r="C19413" s="188"/>
      <c r="D19413" s="189"/>
    </row>
    <row r="19414" spans="1:4">
      <c r="A19414" s="188"/>
      <c r="B19414" s="188"/>
      <c r="C19414" s="188"/>
      <c r="D19414" s="189"/>
    </row>
    <row r="19415" spans="1:4">
      <c r="A19415" s="188"/>
      <c r="B19415" s="188"/>
      <c r="C19415" s="188"/>
      <c r="D19415" s="189"/>
    </row>
    <row r="19416" spans="1:4">
      <c r="A19416" s="188"/>
      <c r="B19416" s="188"/>
      <c r="C19416" s="188"/>
      <c r="D19416" s="189"/>
    </row>
    <row r="19417" spans="1:4">
      <c r="A19417" s="188"/>
      <c r="B19417" s="188"/>
      <c r="C19417" s="188"/>
      <c r="D19417" s="189"/>
    </row>
    <row r="19418" spans="1:4">
      <c r="A19418" s="188"/>
      <c r="B19418" s="188"/>
      <c r="C19418" s="188"/>
      <c r="D19418" s="189"/>
    </row>
    <row r="19419" spans="1:4">
      <c r="A19419" s="188"/>
      <c r="B19419" s="188"/>
      <c r="C19419" s="188"/>
      <c r="D19419" s="189"/>
    </row>
    <row r="19420" spans="1:4">
      <c r="A19420" s="188"/>
      <c r="B19420" s="188"/>
      <c r="C19420" s="188"/>
      <c r="D19420" s="189"/>
    </row>
    <row r="19421" spans="1:4">
      <c r="A19421" s="188"/>
      <c r="B19421" s="188"/>
      <c r="C19421" s="188"/>
      <c r="D19421" s="189"/>
    </row>
    <row r="19422" spans="1:4">
      <c r="A19422" s="188"/>
      <c r="B19422" s="188"/>
      <c r="C19422" s="188"/>
      <c r="D19422" s="189"/>
    </row>
    <row r="19423" spans="1:4">
      <c r="A19423" s="188"/>
      <c r="B19423" s="188"/>
      <c r="C19423" s="188"/>
      <c r="D19423" s="189"/>
    </row>
    <row r="19424" spans="1:4">
      <c r="A19424" s="188"/>
      <c r="B19424" s="188"/>
      <c r="C19424" s="188"/>
      <c r="D19424" s="189"/>
    </row>
    <row r="19425" spans="1:4">
      <c r="A19425" s="188"/>
      <c r="B19425" s="188"/>
      <c r="C19425" s="188"/>
      <c r="D19425" s="189"/>
    </row>
    <row r="19426" spans="1:4">
      <c r="A19426" s="188"/>
      <c r="B19426" s="188"/>
      <c r="C19426" s="188"/>
      <c r="D19426" s="189"/>
    </row>
    <row r="19427" spans="1:4">
      <c r="A19427" s="188"/>
      <c r="B19427" s="188"/>
      <c r="C19427" s="188"/>
      <c r="D19427" s="189"/>
    </row>
    <row r="19428" spans="1:4">
      <c r="A19428" s="188"/>
      <c r="B19428" s="188"/>
      <c r="C19428" s="188"/>
      <c r="D19428" s="189"/>
    </row>
    <row r="19429" spans="1:4">
      <c r="A19429" s="188"/>
      <c r="B19429" s="188"/>
      <c r="C19429" s="188"/>
      <c r="D19429" s="189"/>
    </row>
    <row r="19430" spans="1:4">
      <c r="A19430" s="188"/>
      <c r="B19430" s="188"/>
      <c r="C19430" s="188"/>
      <c r="D19430" s="189"/>
    </row>
    <row r="19431" spans="1:4">
      <c r="A19431" s="188"/>
      <c r="B19431" s="188"/>
      <c r="C19431" s="188"/>
      <c r="D19431" s="189"/>
    </row>
    <row r="19432" spans="1:4">
      <c r="A19432" s="188"/>
      <c r="B19432" s="188"/>
      <c r="C19432" s="188"/>
      <c r="D19432" s="189"/>
    </row>
    <row r="19433" spans="1:4">
      <c r="A19433" s="188"/>
      <c r="B19433" s="188"/>
      <c r="C19433" s="188"/>
      <c r="D19433" s="189"/>
    </row>
    <row r="19434" spans="1:4">
      <c r="A19434" s="188"/>
      <c r="B19434" s="188"/>
      <c r="C19434" s="188"/>
      <c r="D19434" s="189"/>
    </row>
    <row r="19435" spans="1:4">
      <c r="A19435" s="188"/>
      <c r="B19435" s="188"/>
      <c r="C19435" s="188"/>
      <c r="D19435" s="189"/>
    </row>
    <row r="19436" spans="1:4">
      <c r="A19436" s="188"/>
      <c r="B19436" s="188"/>
      <c r="C19436" s="188"/>
      <c r="D19436" s="189"/>
    </row>
    <row r="19437" spans="1:4">
      <c r="A19437" s="188"/>
      <c r="B19437" s="188"/>
      <c r="C19437" s="188"/>
      <c r="D19437" s="189"/>
    </row>
    <row r="19438" spans="1:4">
      <c r="A19438" s="188"/>
      <c r="B19438" s="188"/>
      <c r="C19438" s="188"/>
      <c r="D19438" s="189"/>
    </row>
    <row r="19439" spans="1:4">
      <c r="A19439" s="188"/>
      <c r="B19439" s="188"/>
      <c r="C19439" s="188"/>
      <c r="D19439" s="189"/>
    </row>
    <row r="19440" spans="1:4">
      <c r="A19440" s="188"/>
      <c r="B19440" s="188"/>
      <c r="C19440" s="188"/>
      <c r="D19440" s="189"/>
    </row>
    <row r="19441" spans="1:4">
      <c r="A19441" s="188"/>
      <c r="B19441" s="188"/>
      <c r="C19441" s="188"/>
      <c r="D19441" s="189"/>
    </row>
    <row r="19442" spans="1:4">
      <c r="A19442" s="188"/>
      <c r="B19442" s="188"/>
      <c r="C19442" s="188"/>
      <c r="D19442" s="189"/>
    </row>
    <row r="19443" spans="1:4">
      <c r="A19443" s="188"/>
      <c r="B19443" s="188"/>
      <c r="C19443" s="188"/>
      <c r="D19443" s="189"/>
    </row>
    <row r="19444" spans="1:4">
      <c r="A19444" s="188"/>
      <c r="B19444" s="188"/>
      <c r="C19444" s="188"/>
      <c r="D19444" s="189"/>
    </row>
    <row r="19445" spans="1:4">
      <c r="A19445" s="188"/>
      <c r="B19445" s="188"/>
      <c r="C19445" s="188"/>
      <c r="D19445" s="189"/>
    </row>
    <row r="19446" spans="1:4">
      <c r="A19446" s="188"/>
      <c r="B19446" s="188"/>
      <c r="C19446" s="188"/>
      <c r="D19446" s="189"/>
    </row>
    <row r="19447" spans="1:4">
      <c r="A19447" s="188"/>
      <c r="B19447" s="188"/>
      <c r="C19447" s="188"/>
      <c r="D19447" s="189"/>
    </row>
    <row r="19448" spans="1:4">
      <c r="A19448" s="188"/>
      <c r="B19448" s="188"/>
      <c r="C19448" s="188"/>
      <c r="D19448" s="189"/>
    </row>
    <row r="19449" spans="1:4">
      <c r="A19449" s="188"/>
      <c r="B19449" s="188"/>
      <c r="C19449" s="188"/>
      <c r="D19449" s="189"/>
    </row>
    <row r="19450" spans="1:4">
      <c r="A19450" s="188"/>
      <c r="B19450" s="188"/>
      <c r="C19450" s="188"/>
      <c r="D19450" s="189"/>
    </row>
    <row r="19451" spans="1:4">
      <c r="A19451" s="188"/>
      <c r="B19451" s="188"/>
      <c r="C19451" s="188"/>
      <c r="D19451" s="189"/>
    </row>
    <row r="19452" spans="1:4">
      <c r="A19452" s="188"/>
      <c r="B19452" s="188"/>
      <c r="C19452" s="188"/>
      <c r="D19452" s="189"/>
    </row>
    <row r="19453" spans="1:4">
      <c r="A19453" s="188"/>
      <c r="B19453" s="188"/>
      <c r="C19453" s="188"/>
      <c r="D19453" s="189"/>
    </row>
    <row r="19454" spans="1:4">
      <c r="A19454" s="188"/>
      <c r="B19454" s="188"/>
      <c r="C19454" s="188"/>
      <c r="D19454" s="189"/>
    </row>
    <row r="19455" spans="1:4">
      <c r="A19455" s="188"/>
      <c r="B19455" s="188"/>
      <c r="C19455" s="188"/>
      <c r="D19455" s="189"/>
    </row>
    <row r="19456" spans="1:4">
      <c r="A19456" s="188"/>
      <c r="B19456" s="188"/>
      <c r="C19456" s="188"/>
      <c r="D19456" s="189"/>
    </row>
    <row r="19457" spans="1:4">
      <c r="A19457" s="188"/>
      <c r="B19457" s="188"/>
      <c r="C19457" s="188"/>
      <c r="D19457" s="189"/>
    </row>
    <row r="19458" spans="1:4">
      <c r="A19458" s="188"/>
      <c r="B19458" s="188"/>
      <c r="C19458" s="188"/>
      <c r="D19458" s="189"/>
    </row>
    <row r="19459" spans="1:4">
      <c r="A19459" s="188"/>
      <c r="B19459" s="188"/>
      <c r="C19459" s="188"/>
      <c r="D19459" s="189"/>
    </row>
    <row r="19460" spans="1:4">
      <c r="A19460" s="188"/>
      <c r="B19460" s="188"/>
      <c r="C19460" s="188"/>
      <c r="D19460" s="189"/>
    </row>
    <row r="19461" spans="1:4">
      <c r="A19461" s="188"/>
      <c r="B19461" s="188"/>
      <c r="C19461" s="188"/>
      <c r="D19461" s="189"/>
    </row>
    <row r="19462" spans="1:4">
      <c r="A19462" s="188"/>
      <c r="B19462" s="188"/>
      <c r="C19462" s="188"/>
      <c r="D19462" s="189"/>
    </row>
    <row r="19463" spans="1:4">
      <c r="A19463" s="188"/>
      <c r="B19463" s="188"/>
      <c r="C19463" s="188"/>
      <c r="D19463" s="189"/>
    </row>
    <row r="19464" spans="1:4">
      <c r="A19464" s="188"/>
      <c r="B19464" s="188"/>
      <c r="C19464" s="188"/>
      <c r="D19464" s="189"/>
    </row>
    <row r="19465" spans="1:4">
      <c r="A19465" s="188"/>
      <c r="B19465" s="188"/>
      <c r="C19465" s="188"/>
      <c r="D19465" s="189"/>
    </row>
    <row r="19466" spans="1:4">
      <c r="A19466" s="188"/>
      <c r="B19466" s="188"/>
      <c r="C19466" s="188"/>
      <c r="D19466" s="189"/>
    </row>
    <row r="19467" spans="1:4">
      <c r="A19467" s="188"/>
      <c r="B19467" s="188"/>
      <c r="C19467" s="188"/>
      <c r="D19467" s="189"/>
    </row>
    <row r="19468" spans="1:4">
      <c r="A19468" s="188"/>
      <c r="B19468" s="188"/>
      <c r="C19468" s="188"/>
      <c r="D19468" s="189"/>
    </row>
    <row r="19469" spans="1:4">
      <c r="A19469" s="188"/>
      <c r="B19469" s="188"/>
      <c r="C19469" s="188"/>
      <c r="D19469" s="189"/>
    </row>
    <row r="19470" spans="1:4">
      <c r="A19470" s="188"/>
      <c r="B19470" s="188"/>
      <c r="C19470" s="188"/>
      <c r="D19470" s="189"/>
    </row>
    <row r="19471" spans="1:4">
      <c r="A19471" s="188"/>
      <c r="B19471" s="188"/>
      <c r="C19471" s="188"/>
      <c r="D19471" s="189"/>
    </row>
    <row r="19472" spans="1:4">
      <c r="A19472" s="188"/>
      <c r="B19472" s="188"/>
      <c r="C19472" s="188"/>
      <c r="D19472" s="189"/>
    </row>
    <row r="19473" spans="1:4">
      <c r="A19473" s="188"/>
      <c r="B19473" s="188"/>
      <c r="C19473" s="188"/>
      <c r="D19473" s="189"/>
    </row>
    <row r="19474" spans="1:4">
      <c r="A19474" s="188"/>
      <c r="B19474" s="188"/>
      <c r="C19474" s="188"/>
      <c r="D19474" s="189"/>
    </row>
    <row r="19475" spans="1:4">
      <c r="A19475" s="188"/>
      <c r="B19475" s="188"/>
      <c r="C19475" s="188"/>
      <c r="D19475" s="189"/>
    </row>
    <row r="19476" spans="1:4">
      <c r="A19476" s="188"/>
      <c r="B19476" s="188"/>
      <c r="C19476" s="188"/>
      <c r="D19476" s="189"/>
    </row>
    <row r="19477" spans="1:4">
      <c r="A19477" s="188"/>
      <c r="B19477" s="188"/>
      <c r="C19477" s="188"/>
      <c r="D19477" s="189"/>
    </row>
    <row r="19478" spans="1:4">
      <c r="A19478" s="188"/>
      <c r="B19478" s="188"/>
      <c r="C19478" s="188"/>
      <c r="D19478" s="189"/>
    </row>
    <row r="19479" spans="1:4">
      <c r="A19479" s="188"/>
      <c r="B19479" s="188"/>
      <c r="C19479" s="188"/>
      <c r="D19479" s="189"/>
    </row>
    <row r="19480" spans="1:4">
      <c r="A19480" s="188"/>
      <c r="B19480" s="188"/>
      <c r="C19480" s="188"/>
      <c r="D19480" s="189"/>
    </row>
    <row r="19481" spans="1:4">
      <c r="A19481" s="188"/>
      <c r="B19481" s="188"/>
      <c r="C19481" s="188"/>
      <c r="D19481" s="189"/>
    </row>
    <row r="19482" spans="1:4">
      <c r="A19482" s="188"/>
      <c r="B19482" s="188"/>
      <c r="C19482" s="188"/>
      <c r="D19482" s="189"/>
    </row>
    <row r="19483" spans="1:4">
      <c r="A19483" s="188"/>
      <c r="B19483" s="188"/>
      <c r="C19483" s="188"/>
      <c r="D19483" s="189"/>
    </row>
    <row r="19484" spans="1:4">
      <c r="A19484" s="188"/>
      <c r="B19484" s="188"/>
      <c r="C19484" s="188"/>
      <c r="D19484" s="189"/>
    </row>
    <row r="19485" spans="1:4">
      <c r="A19485" s="188"/>
      <c r="B19485" s="188"/>
      <c r="C19485" s="188"/>
      <c r="D19485" s="189"/>
    </row>
    <row r="19486" spans="1:4">
      <c r="A19486" s="188"/>
      <c r="B19486" s="188"/>
      <c r="C19486" s="188"/>
      <c r="D19486" s="189"/>
    </row>
    <row r="19487" spans="1:4">
      <c r="A19487" s="188"/>
      <c r="B19487" s="188"/>
      <c r="C19487" s="188"/>
      <c r="D19487" s="189"/>
    </row>
    <row r="19488" spans="1:4">
      <c r="A19488" s="188"/>
      <c r="B19488" s="188"/>
      <c r="C19488" s="188"/>
      <c r="D19488" s="189"/>
    </row>
    <row r="19489" spans="1:4">
      <c r="A19489" s="188"/>
      <c r="B19489" s="188"/>
      <c r="C19489" s="188"/>
      <c r="D19489" s="189"/>
    </row>
    <row r="19490" spans="1:4">
      <c r="A19490" s="188"/>
      <c r="B19490" s="188"/>
      <c r="C19490" s="188"/>
      <c r="D19490" s="189"/>
    </row>
    <row r="19491" spans="1:4">
      <c r="A19491" s="188"/>
      <c r="B19491" s="188"/>
      <c r="C19491" s="188"/>
      <c r="D19491" s="189"/>
    </row>
    <row r="19492" spans="1:4">
      <c r="A19492" s="188"/>
      <c r="B19492" s="188"/>
      <c r="C19492" s="188"/>
      <c r="D19492" s="189"/>
    </row>
    <row r="19493" spans="1:4">
      <c r="A19493" s="188"/>
      <c r="B19493" s="188"/>
      <c r="C19493" s="188"/>
      <c r="D19493" s="189"/>
    </row>
    <row r="19494" spans="1:4">
      <c r="A19494" s="188"/>
      <c r="B19494" s="188"/>
      <c r="C19494" s="188"/>
      <c r="D19494" s="189"/>
    </row>
    <row r="19495" spans="1:4">
      <c r="A19495" s="188"/>
      <c r="B19495" s="188"/>
      <c r="C19495" s="188"/>
      <c r="D19495" s="189"/>
    </row>
    <row r="19496" spans="1:4">
      <c r="A19496" s="188"/>
      <c r="B19496" s="188"/>
      <c r="C19496" s="188"/>
      <c r="D19496" s="189"/>
    </row>
    <row r="19497" spans="1:4">
      <c r="A19497" s="188"/>
      <c r="B19497" s="188"/>
      <c r="C19497" s="188"/>
      <c r="D19497" s="189"/>
    </row>
    <row r="19498" spans="1:4">
      <c r="A19498" s="188"/>
      <c r="B19498" s="188"/>
      <c r="C19498" s="188"/>
      <c r="D19498" s="189"/>
    </row>
    <row r="19499" spans="1:4">
      <c r="A19499" s="188"/>
      <c r="B19499" s="188"/>
      <c r="C19499" s="188"/>
      <c r="D19499" s="189"/>
    </row>
    <row r="19500" spans="1:4">
      <c r="A19500" s="188"/>
      <c r="B19500" s="188"/>
      <c r="C19500" s="188"/>
      <c r="D19500" s="189"/>
    </row>
    <row r="19501" spans="1:4">
      <c r="A19501" s="188"/>
      <c r="B19501" s="188"/>
      <c r="C19501" s="188"/>
      <c r="D19501" s="189"/>
    </row>
    <row r="19502" spans="1:4">
      <c r="A19502" s="188"/>
      <c r="B19502" s="188"/>
      <c r="C19502" s="188"/>
      <c r="D19502" s="189"/>
    </row>
    <row r="19503" spans="1:4">
      <c r="A19503" s="188"/>
      <c r="B19503" s="188"/>
      <c r="C19503" s="188"/>
      <c r="D19503" s="189"/>
    </row>
    <row r="19504" spans="1:4">
      <c r="A19504" s="188"/>
      <c r="B19504" s="188"/>
      <c r="C19504" s="188"/>
      <c r="D19504" s="189"/>
    </row>
    <row r="19505" spans="1:4">
      <c r="A19505" s="188"/>
      <c r="B19505" s="188"/>
      <c r="C19505" s="188"/>
      <c r="D19505" s="189"/>
    </row>
    <row r="19506" spans="1:4">
      <c r="A19506" s="188"/>
      <c r="B19506" s="188"/>
      <c r="C19506" s="188"/>
      <c r="D19506" s="189"/>
    </row>
    <row r="19507" spans="1:4">
      <c r="A19507" s="188"/>
      <c r="B19507" s="188"/>
      <c r="C19507" s="188"/>
      <c r="D19507" s="189"/>
    </row>
    <row r="19508" spans="1:4">
      <c r="A19508" s="188"/>
      <c r="B19508" s="188"/>
      <c r="C19508" s="188"/>
      <c r="D19508" s="189"/>
    </row>
    <row r="19509" spans="1:4">
      <c r="A19509" s="188"/>
      <c r="B19509" s="188"/>
      <c r="C19509" s="188"/>
      <c r="D19509" s="189"/>
    </row>
    <row r="19510" spans="1:4">
      <c r="A19510" s="188"/>
      <c r="B19510" s="188"/>
      <c r="C19510" s="188"/>
      <c r="D19510" s="189"/>
    </row>
    <row r="19511" spans="1:4">
      <c r="A19511" s="188"/>
      <c r="B19511" s="188"/>
      <c r="C19511" s="188"/>
      <c r="D19511" s="189"/>
    </row>
    <row r="19512" spans="1:4">
      <c r="A19512" s="188"/>
      <c r="B19512" s="188"/>
      <c r="C19512" s="188"/>
      <c r="D19512" s="189"/>
    </row>
    <row r="19513" spans="1:4">
      <c r="A19513" s="188"/>
      <c r="B19513" s="188"/>
      <c r="C19513" s="188"/>
      <c r="D19513" s="189"/>
    </row>
    <row r="19514" spans="1:4">
      <c r="A19514" s="188"/>
      <c r="B19514" s="188"/>
      <c r="C19514" s="188"/>
      <c r="D19514" s="189"/>
    </row>
    <row r="19515" spans="1:4">
      <c r="A19515" s="188"/>
      <c r="B19515" s="188"/>
      <c r="C19515" s="188"/>
      <c r="D19515" s="189"/>
    </row>
    <row r="19516" spans="1:4">
      <c r="A19516" s="188"/>
      <c r="B19516" s="188"/>
      <c r="C19516" s="188"/>
      <c r="D19516" s="189"/>
    </row>
    <row r="19517" spans="1:4">
      <c r="A19517" s="188"/>
      <c r="B19517" s="188"/>
      <c r="C19517" s="188"/>
      <c r="D19517" s="189"/>
    </row>
    <row r="19518" spans="1:4">
      <c r="A19518" s="188"/>
      <c r="B19518" s="188"/>
      <c r="C19518" s="188"/>
      <c r="D19518" s="189"/>
    </row>
    <row r="19519" spans="1:4">
      <c r="A19519" s="188"/>
      <c r="B19519" s="188"/>
      <c r="C19519" s="188"/>
      <c r="D19519" s="189"/>
    </row>
    <row r="19520" spans="1:4">
      <c r="A19520" s="188"/>
      <c r="B19520" s="188"/>
      <c r="C19520" s="188"/>
      <c r="D19520" s="189"/>
    </row>
    <row r="19521" spans="1:4">
      <c r="A19521" s="188"/>
      <c r="B19521" s="188"/>
      <c r="C19521" s="188"/>
      <c r="D19521" s="189"/>
    </row>
    <row r="19522" spans="1:4">
      <c r="A19522" s="188"/>
      <c r="B19522" s="188"/>
      <c r="C19522" s="188"/>
      <c r="D19522" s="189"/>
    </row>
    <row r="19523" spans="1:4">
      <c r="A19523" s="188"/>
      <c r="B19523" s="188"/>
      <c r="C19523" s="188"/>
      <c r="D19523" s="189"/>
    </row>
    <row r="19524" spans="1:4">
      <c r="A19524" s="188"/>
      <c r="B19524" s="188"/>
      <c r="C19524" s="188"/>
      <c r="D19524" s="189"/>
    </row>
    <row r="19525" spans="1:4">
      <c r="A19525" s="188"/>
      <c r="B19525" s="188"/>
      <c r="C19525" s="188"/>
      <c r="D19525" s="189"/>
    </row>
    <row r="19526" spans="1:4">
      <c r="A19526" s="188"/>
      <c r="B19526" s="188"/>
      <c r="C19526" s="188"/>
      <c r="D19526" s="189"/>
    </row>
    <row r="19527" spans="1:4">
      <c r="A19527" s="188"/>
      <c r="B19527" s="188"/>
      <c r="C19527" s="188"/>
      <c r="D19527" s="189"/>
    </row>
    <row r="19528" spans="1:4">
      <c r="A19528" s="188"/>
      <c r="B19528" s="188"/>
      <c r="C19528" s="188"/>
      <c r="D19528" s="189"/>
    </row>
    <row r="19529" spans="1:4">
      <c r="A19529" s="188"/>
      <c r="B19529" s="188"/>
      <c r="C19529" s="188"/>
      <c r="D19529" s="189"/>
    </row>
    <row r="19530" spans="1:4">
      <c r="A19530" s="188"/>
      <c r="B19530" s="188"/>
      <c r="C19530" s="188"/>
      <c r="D19530" s="189"/>
    </row>
    <row r="19531" spans="1:4">
      <c r="A19531" s="188"/>
      <c r="B19531" s="188"/>
      <c r="C19531" s="188"/>
      <c r="D19531" s="189"/>
    </row>
    <row r="19532" spans="1:4">
      <c r="A19532" s="188"/>
      <c r="B19532" s="188"/>
      <c r="C19532" s="188"/>
      <c r="D19532" s="189"/>
    </row>
    <row r="19533" spans="1:4">
      <c r="A19533" s="188"/>
      <c r="B19533" s="188"/>
      <c r="C19533" s="188"/>
      <c r="D19533" s="189"/>
    </row>
    <row r="19534" spans="1:4">
      <c r="A19534" s="188"/>
      <c r="B19534" s="188"/>
      <c r="C19534" s="188"/>
      <c r="D19534" s="189"/>
    </row>
    <row r="19535" spans="1:4">
      <c r="A19535" s="188"/>
      <c r="B19535" s="188"/>
      <c r="C19535" s="188"/>
      <c r="D19535" s="189"/>
    </row>
    <row r="19536" spans="1:4">
      <c r="A19536" s="188"/>
      <c r="B19536" s="188"/>
      <c r="C19536" s="188"/>
      <c r="D19536" s="189"/>
    </row>
    <row r="19537" spans="1:4">
      <c r="A19537" s="188"/>
      <c r="B19537" s="188"/>
      <c r="C19537" s="188"/>
      <c r="D19537" s="189"/>
    </row>
    <row r="19538" spans="1:4">
      <c r="A19538" s="188"/>
      <c r="B19538" s="188"/>
      <c r="C19538" s="188"/>
      <c r="D19538" s="189"/>
    </row>
    <row r="19539" spans="1:4">
      <c r="A19539" s="188"/>
      <c r="B19539" s="188"/>
      <c r="C19539" s="188"/>
      <c r="D19539" s="189"/>
    </row>
    <row r="19540" spans="1:4">
      <c r="A19540" s="188"/>
      <c r="B19540" s="188"/>
      <c r="C19540" s="188"/>
      <c r="D19540" s="189"/>
    </row>
    <row r="19541" spans="1:4">
      <c r="A19541" s="188"/>
      <c r="B19541" s="188"/>
      <c r="C19541" s="188"/>
      <c r="D19541" s="189"/>
    </row>
    <row r="19542" spans="1:4">
      <c r="A19542" s="188"/>
      <c r="B19542" s="188"/>
      <c r="C19542" s="188"/>
      <c r="D19542" s="189"/>
    </row>
    <row r="19543" spans="1:4">
      <c r="A19543" s="188"/>
      <c r="B19543" s="188"/>
      <c r="C19543" s="188"/>
      <c r="D19543" s="189"/>
    </row>
    <row r="19544" spans="1:4">
      <c r="A19544" s="188"/>
      <c r="B19544" s="188"/>
      <c r="C19544" s="188"/>
      <c r="D19544" s="189"/>
    </row>
    <row r="19545" spans="1:4">
      <c r="A19545" s="188"/>
      <c r="B19545" s="188"/>
      <c r="C19545" s="188"/>
      <c r="D19545" s="189"/>
    </row>
    <row r="19546" spans="1:4">
      <c r="A19546" s="188"/>
      <c r="B19546" s="188"/>
      <c r="C19546" s="188"/>
      <c r="D19546" s="189"/>
    </row>
    <row r="19547" spans="1:4">
      <c r="A19547" s="188"/>
      <c r="B19547" s="188"/>
      <c r="C19547" s="188"/>
      <c r="D19547" s="189"/>
    </row>
    <row r="19548" spans="1:4">
      <c r="A19548" s="188"/>
      <c r="B19548" s="188"/>
      <c r="C19548" s="188"/>
      <c r="D19548" s="189"/>
    </row>
    <row r="19549" spans="1:4">
      <c r="A19549" s="188"/>
      <c r="B19549" s="188"/>
      <c r="C19549" s="188"/>
      <c r="D19549" s="189"/>
    </row>
    <row r="19550" spans="1:4">
      <c r="A19550" s="188"/>
      <c r="B19550" s="188"/>
      <c r="C19550" s="188"/>
      <c r="D19550" s="189"/>
    </row>
    <row r="19551" spans="1:4">
      <c r="A19551" s="188"/>
      <c r="B19551" s="188"/>
      <c r="C19551" s="188"/>
      <c r="D19551" s="189"/>
    </row>
    <row r="19552" spans="1:4">
      <c r="A19552" s="188"/>
      <c r="B19552" s="188"/>
      <c r="C19552" s="188"/>
      <c r="D19552" s="189"/>
    </row>
    <row r="19553" spans="1:4">
      <c r="A19553" s="188"/>
      <c r="B19553" s="188"/>
      <c r="C19553" s="188"/>
      <c r="D19553" s="189"/>
    </row>
    <row r="19554" spans="1:4">
      <c r="A19554" s="188"/>
      <c r="B19554" s="188"/>
      <c r="C19554" s="188"/>
      <c r="D19554" s="189"/>
    </row>
    <row r="19555" spans="1:4">
      <c r="A19555" s="188"/>
      <c r="B19555" s="188"/>
      <c r="C19555" s="188"/>
      <c r="D19555" s="189"/>
    </row>
    <row r="19556" spans="1:4">
      <c r="A19556" s="188"/>
      <c r="B19556" s="188"/>
      <c r="C19556" s="188"/>
      <c r="D19556" s="189"/>
    </row>
    <row r="19557" spans="1:4">
      <c r="A19557" s="188"/>
      <c r="B19557" s="188"/>
      <c r="C19557" s="188"/>
      <c r="D19557" s="189"/>
    </row>
    <row r="19558" spans="1:4">
      <c r="A19558" s="188"/>
      <c r="B19558" s="188"/>
      <c r="C19558" s="188"/>
      <c r="D19558" s="189"/>
    </row>
    <row r="19559" spans="1:4">
      <c r="A19559" s="188"/>
      <c r="B19559" s="188"/>
      <c r="C19559" s="188"/>
      <c r="D19559" s="189"/>
    </row>
    <row r="19560" spans="1:4">
      <c r="A19560" s="188"/>
      <c r="B19560" s="188"/>
      <c r="C19560" s="188"/>
      <c r="D19560" s="189"/>
    </row>
    <row r="19561" spans="1:4">
      <c r="A19561" s="188"/>
      <c r="B19561" s="188"/>
      <c r="C19561" s="188"/>
      <c r="D19561" s="189"/>
    </row>
    <row r="19562" spans="1:4">
      <c r="A19562" s="188"/>
      <c r="B19562" s="188"/>
      <c r="C19562" s="188"/>
      <c r="D19562" s="189"/>
    </row>
    <row r="19563" spans="1:4">
      <c r="A19563" s="188"/>
      <c r="B19563" s="188"/>
      <c r="C19563" s="188"/>
      <c r="D19563" s="189"/>
    </row>
    <row r="19564" spans="1:4">
      <c r="A19564" s="188"/>
      <c r="B19564" s="188"/>
      <c r="C19564" s="188"/>
      <c r="D19564" s="189"/>
    </row>
    <row r="19565" spans="1:4">
      <c r="A19565" s="188"/>
      <c r="B19565" s="188"/>
      <c r="C19565" s="188"/>
      <c r="D19565" s="189"/>
    </row>
    <row r="19566" spans="1:4">
      <c r="A19566" s="188"/>
      <c r="B19566" s="188"/>
      <c r="C19566" s="188"/>
      <c r="D19566" s="189"/>
    </row>
    <row r="19567" spans="1:4">
      <c r="A19567" s="188"/>
      <c r="B19567" s="188"/>
      <c r="C19567" s="188"/>
      <c r="D19567" s="189"/>
    </row>
    <row r="19568" spans="1:4">
      <c r="A19568" s="188"/>
      <c r="B19568" s="188"/>
      <c r="C19568" s="188"/>
      <c r="D19568" s="189"/>
    </row>
    <row r="19569" spans="1:4">
      <c r="A19569" s="188"/>
      <c r="B19569" s="188"/>
      <c r="C19569" s="188"/>
      <c r="D19569" s="189"/>
    </row>
    <row r="19570" spans="1:4">
      <c r="A19570" s="188"/>
      <c r="B19570" s="188"/>
      <c r="C19570" s="188"/>
      <c r="D19570" s="189"/>
    </row>
    <row r="19571" spans="1:4">
      <c r="A19571" s="188"/>
      <c r="B19571" s="188"/>
      <c r="C19571" s="188"/>
      <c r="D19571" s="189"/>
    </row>
    <row r="19572" spans="1:4">
      <c r="A19572" s="188"/>
      <c r="B19572" s="188"/>
      <c r="C19572" s="188"/>
      <c r="D19572" s="189"/>
    </row>
    <row r="19573" spans="1:4">
      <c r="A19573" s="188"/>
      <c r="B19573" s="188"/>
      <c r="C19573" s="188"/>
      <c r="D19573" s="189"/>
    </row>
    <row r="19574" spans="1:4">
      <c r="A19574" s="188"/>
      <c r="B19574" s="188"/>
      <c r="C19574" s="188"/>
      <c r="D19574" s="189"/>
    </row>
    <row r="19575" spans="1:4">
      <c r="A19575" s="188"/>
      <c r="B19575" s="188"/>
      <c r="C19575" s="188"/>
      <c r="D19575" s="189"/>
    </row>
    <row r="19576" spans="1:4">
      <c r="A19576" s="188"/>
      <c r="B19576" s="188"/>
      <c r="C19576" s="188"/>
      <c r="D19576" s="189"/>
    </row>
    <row r="19577" spans="1:4">
      <c r="A19577" s="188"/>
      <c r="B19577" s="188"/>
      <c r="C19577" s="188"/>
      <c r="D19577" s="189"/>
    </row>
    <row r="19578" spans="1:4">
      <c r="A19578" s="188"/>
      <c r="B19578" s="188"/>
      <c r="C19578" s="188"/>
      <c r="D19578" s="189"/>
    </row>
    <row r="19579" spans="1:4">
      <c r="A19579" s="188"/>
      <c r="B19579" s="188"/>
      <c r="C19579" s="188"/>
      <c r="D19579" s="189"/>
    </row>
    <row r="19580" spans="1:4">
      <c r="A19580" s="188"/>
      <c r="B19580" s="188"/>
      <c r="C19580" s="188"/>
      <c r="D19580" s="189"/>
    </row>
    <row r="19581" spans="1:4">
      <c r="A19581" s="188"/>
      <c r="B19581" s="188"/>
      <c r="C19581" s="188"/>
      <c r="D19581" s="189"/>
    </row>
    <row r="19582" spans="1:4">
      <c r="A19582" s="188"/>
      <c r="B19582" s="188"/>
      <c r="C19582" s="188"/>
      <c r="D19582" s="189"/>
    </row>
    <row r="19583" spans="1:4">
      <c r="A19583" s="188"/>
      <c r="B19583" s="188"/>
      <c r="C19583" s="188"/>
      <c r="D19583" s="189"/>
    </row>
    <row r="19584" spans="1:4">
      <c r="A19584" s="188"/>
      <c r="B19584" s="188"/>
      <c r="C19584" s="188"/>
      <c r="D19584" s="189"/>
    </row>
    <row r="19585" spans="1:4">
      <c r="A19585" s="188"/>
      <c r="B19585" s="188"/>
      <c r="C19585" s="188"/>
      <c r="D19585" s="189"/>
    </row>
    <row r="19586" spans="1:4">
      <c r="A19586" s="188"/>
      <c r="B19586" s="188"/>
      <c r="C19586" s="188"/>
      <c r="D19586" s="189"/>
    </row>
    <row r="19587" spans="1:4">
      <c r="A19587" s="188"/>
      <c r="B19587" s="188"/>
      <c r="C19587" s="188"/>
      <c r="D19587" s="189"/>
    </row>
    <row r="19588" spans="1:4">
      <c r="A19588" s="188"/>
      <c r="B19588" s="188"/>
      <c r="C19588" s="188"/>
      <c r="D19588" s="189"/>
    </row>
    <row r="19589" spans="1:4">
      <c r="A19589" s="188"/>
      <c r="B19589" s="188"/>
      <c r="C19589" s="188"/>
      <c r="D19589" s="189"/>
    </row>
    <row r="19590" spans="1:4">
      <c r="A19590" s="188"/>
      <c r="B19590" s="188"/>
      <c r="C19590" s="188"/>
      <c r="D19590" s="189"/>
    </row>
    <row r="19591" spans="1:4">
      <c r="A19591" s="188"/>
      <c r="B19591" s="188"/>
      <c r="C19591" s="188"/>
      <c r="D19591" s="189"/>
    </row>
    <row r="19592" spans="1:4">
      <c r="A19592" s="188"/>
      <c r="B19592" s="188"/>
      <c r="C19592" s="188"/>
      <c r="D19592" s="189"/>
    </row>
    <row r="19593" spans="1:4">
      <c r="A19593" s="188"/>
      <c r="B19593" s="188"/>
      <c r="C19593" s="188"/>
      <c r="D19593" s="189"/>
    </row>
    <row r="19594" spans="1:4">
      <c r="A19594" s="188"/>
      <c r="B19594" s="188"/>
      <c r="C19594" s="188"/>
      <c r="D19594" s="189"/>
    </row>
    <row r="19595" spans="1:4">
      <c r="A19595" s="188"/>
      <c r="B19595" s="188"/>
      <c r="C19595" s="188"/>
      <c r="D19595" s="189"/>
    </row>
    <row r="19596" spans="1:4">
      <c r="A19596" s="188"/>
      <c r="B19596" s="188"/>
      <c r="C19596" s="188"/>
      <c r="D19596" s="189"/>
    </row>
    <row r="19597" spans="1:4">
      <c r="A19597" s="188"/>
      <c r="B19597" s="188"/>
      <c r="C19597" s="188"/>
      <c r="D19597" s="189"/>
    </row>
    <row r="19598" spans="1:4">
      <c r="A19598" s="188"/>
      <c r="B19598" s="188"/>
      <c r="C19598" s="188"/>
      <c r="D19598" s="189"/>
    </row>
    <row r="19599" spans="1:4">
      <c r="A19599" s="188"/>
      <c r="B19599" s="188"/>
      <c r="C19599" s="188"/>
      <c r="D19599" s="189"/>
    </row>
    <row r="19600" spans="1:4">
      <c r="A19600" s="188"/>
      <c r="B19600" s="188"/>
      <c r="C19600" s="188"/>
      <c r="D19600" s="189"/>
    </row>
    <row r="19601" spans="1:4">
      <c r="A19601" s="188"/>
      <c r="B19601" s="188"/>
      <c r="C19601" s="188"/>
      <c r="D19601" s="189"/>
    </row>
    <row r="19602" spans="1:4">
      <c r="A19602" s="188"/>
      <c r="B19602" s="188"/>
      <c r="C19602" s="188"/>
      <c r="D19602" s="189"/>
    </row>
    <row r="19603" spans="1:4">
      <c r="A19603" s="188"/>
      <c r="B19603" s="188"/>
      <c r="C19603" s="188"/>
      <c r="D19603" s="189"/>
    </row>
    <row r="19604" spans="1:4">
      <c r="A19604" s="188"/>
      <c r="B19604" s="188"/>
      <c r="C19604" s="188"/>
      <c r="D19604" s="189"/>
    </row>
    <row r="19605" spans="1:4">
      <c r="A19605" s="188"/>
      <c r="B19605" s="188"/>
      <c r="C19605" s="188"/>
      <c r="D19605" s="189"/>
    </row>
    <row r="19606" spans="1:4">
      <c r="A19606" s="188"/>
      <c r="B19606" s="188"/>
      <c r="C19606" s="188"/>
      <c r="D19606" s="189"/>
    </row>
    <row r="19607" spans="1:4">
      <c r="A19607" s="188"/>
      <c r="B19607" s="188"/>
      <c r="C19607" s="188"/>
      <c r="D19607" s="189"/>
    </row>
    <row r="19608" spans="1:4">
      <c r="A19608" s="188"/>
      <c r="B19608" s="188"/>
      <c r="C19608" s="188"/>
      <c r="D19608" s="189"/>
    </row>
    <row r="19609" spans="1:4">
      <c r="A19609" s="188"/>
      <c r="B19609" s="188"/>
      <c r="C19609" s="188"/>
      <c r="D19609" s="189"/>
    </row>
    <row r="19610" spans="1:4">
      <c r="A19610" s="188"/>
      <c r="B19610" s="188"/>
      <c r="C19610" s="188"/>
      <c r="D19610" s="189"/>
    </row>
    <row r="19611" spans="1:4">
      <c r="A19611" s="188"/>
      <c r="B19611" s="188"/>
      <c r="C19611" s="188"/>
      <c r="D19611" s="189"/>
    </row>
    <row r="19612" spans="1:4">
      <c r="A19612" s="188"/>
      <c r="B19612" s="188"/>
      <c r="C19612" s="188"/>
      <c r="D19612" s="189"/>
    </row>
    <row r="19613" spans="1:4">
      <c r="A19613" s="188"/>
      <c r="B19613" s="188"/>
      <c r="C19613" s="188"/>
      <c r="D19613" s="189"/>
    </row>
    <row r="19614" spans="1:4">
      <c r="A19614" s="188"/>
      <c r="B19614" s="188"/>
      <c r="C19614" s="188"/>
      <c r="D19614" s="189"/>
    </row>
    <row r="19615" spans="1:4">
      <c r="A19615" s="188"/>
      <c r="B19615" s="188"/>
      <c r="C19615" s="188"/>
      <c r="D19615" s="189"/>
    </row>
    <row r="19616" spans="1:4">
      <c r="A19616" s="188"/>
      <c r="B19616" s="188"/>
      <c r="C19616" s="188"/>
      <c r="D19616" s="189"/>
    </row>
    <row r="19617" spans="1:4">
      <c r="A19617" s="188"/>
      <c r="B19617" s="188"/>
      <c r="C19617" s="188"/>
      <c r="D19617" s="189"/>
    </row>
    <row r="19618" spans="1:4">
      <c r="A19618" s="188"/>
      <c r="B19618" s="188"/>
      <c r="C19618" s="188"/>
      <c r="D19618" s="189"/>
    </row>
    <row r="19619" spans="1:4">
      <c r="A19619" s="188"/>
      <c r="B19619" s="188"/>
      <c r="C19619" s="188"/>
      <c r="D19619" s="189"/>
    </row>
    <row r="19620" spans="1:4">
      <c r="A19620" s="188"/>
      <c r="B19620" s="188"/>
      <c r="C19620" s="188"/>
      <c r="D19620" s="189"/>
    </row>
    <row r="19621" spans="1:4">
      <c r="A19621" s="188"/>
      <c r="B19621" s="188"/>
      <c r="C19621" s="188"/>
      <c r="D19621" s="189"/>
    </row>
    <row r="19622" spans="1:4">
      <c r="A19622" s="188"/>
      <c r="B19622" s="188"/>
      <c r="C19622" s="188"/>
      <c r="D19622" s="189"/>
    </row>
    <row r="19623" spans="1:4">
      <c r="A19623" s="188"/>
      <c r="B19623" s="188"/>
      <c r="C19623" s="188"/>
      <c r="D19623" s="189"/>
    </row>
    <row r="19624" spans="1:4">
      <c r="A19624" s="188"/>
      <c r="B19624" s="188"/>
      <c r="C19624" s="188"/>
      <c r="D19624" s="189"/>
    </row>
    <row r="19625" spans="1:4">
      <c r="A19625" s="188"/>
      <c r="B19625" s="188"/>
      <c r="C19625" s="188"/>
      <c r="D19625" s="189"/>
    </row>
    <row r="19626" spans="1:4">
      <c r="A19626" s="188"/>
      <c r="B19626" s="188"/>
      <c r="C19626" s="188"/>
      <c r="D19626" s="189"/>
    </row>
    <row r="19627" spans="1:4">
      <c r="A19627" s="188"/>
      <c r="B19627" s="188"/>
      <c r="C19627" s="188"/>
      <c r="D19627" s="189"/>
    </row>
    <row r="19628" spans="1:4">
      <c r="A19628" s="188"/>
      <c r="B19628" s="188"/>
      <c r="C19628" s="188"/>
      <c r="D19628" s="189"/>
    </row>
    <row r="19629" spans="1:4">
      <c r="A19629" s="188"/>
      <c r="B19629" s="188"/>
      <c r="C19629" s="188"/>
      <c r="D19629" s="189"/>
    </row>
    <row r="19630" spans="1:4">
      <c r="A19630" s="188"/>
      <c r="B19630" s="188"/>
      <c r="C19630" s="188"/>
      <c r="D19630" s="189"/>
    </row>
    <row r="19631" spans="1:4">
      <c r="A19631" s="188"/>
      <c r="B19631" s="188"/>
      <c r="C19631" s="188"/>
      <c r="D19631" s="189"/>
    </row>
    <row r="19632" spans="1:4">
      <c r="A19632" s="188"/>
      <c r="B19632" s="188"/>
      <c r="C19632" s="188"/>
      <c r="D19632" s="189"/>
    </row>
    <row r="19633" spans="1:4">
      <c r="A19633" s="188"/>
      <c r="B19633" s="188"/>
      <c r="C19633" s="188"/>
      <c r="D19633" s="189"/>
    </row>
    <row r="19634" spans="1:4">
      <c r="A19634" s="188"/>
      <c r="B19634" s="188"/>
      <c r="C19634" s="188"/>
      <c r="D19634" s="189"/>
    </row>
    <row r="19635" spans="1:4">
      <c r="A19635" s="188"/>
      <c r="B19635" s="188"/>
      <c r="C19635" s="188"/>
      <c r="D19635" s="189"/>
    </row>
    <row r="19636" spans="1:4">
      <c r="A19636" s="188"/>
      <c r="B19636" s="188"/>
      <c r="C19636" s="188"/>
      <c r="D19636" s="189"/>
    </row>
    <row r="19637" spans="1:4">
      <c r="A19637" s="188"/>
      <c r="B19637" s="188"/>
      <c r="C19637" s="188"/>
      <c r="D19637" s="189"/>
    </row>
    <row r="19638" spans="1:4">
      <c r="A19638" s="188"/>
      <c r="B19638" s="188"/>
      <c r="C19638" s="188"/>
      <c r="D19638" s="189"/>
    </row>
    <row r="19639" spans="1:4">
      <c r="A19639" s="188"/>
      <c r="B19639" s="188"/>
      <c r="C19639" s="188"/>
      <c r="D19639" s="189"/>
    </row>
    <row r="19640" spans="1:4">
      <c r="A19640" s="188"/>
      <c r="B19640" s="188"/>
      <c r="C19640" s="188"/>
      <c r="D19640" s="189"/>
    </row>
    <row r="19641" spans="1:4">
      <c r="A19641" s="188"/>
      <c r="B19641" s="188"/>
      <c r="C19641" s="188"/>
      <c r="D19641" s="189"/>
    </row>
    <row r="19642" spans="1:4">
      <c r="A19642" s="188"/>
      <c r="B19642" s="188"/>
      <c r="C19642" s="188"/>
      <c r="D19642" s="189"/>
    </row>
    <row r="19643" spans="1:4">
      <c r="A19643" s="188"/>
      <c r="B19643" s="188"/>
      <c r="C19643" s="188"/>
      <c r="D19643" s="189"/>
    </row>
    <row r="19644" spans="1:4">
      <c r="A19644" s="188"/>
      <c r="B19644" s="188"/>
      <c r="C19644" s="188"/>
      <c r="D19644" s="189"/>
    </row>
    <row r="19645" spans="1:4">
      <c r="A19645" s="188"/>
      <c r="B19645" s="188"/>
      <c r="C19645" s="188"/>
      <c r="D19645" s="189"/>
    </row>
    <row r="19646" spans="1:4">
      <c r="A19646" s="188"/>
      <c r="B19646" s="188"/>
      <c r="C19646" s="188"/>
      <c r="D19646" s="189"/>
    </row>
    <row r="19647" spans="1:4">
      <c r="A19647" s="188"/>
      <c r="B19647" s="188"/>
      <c r="C19647" s="188"/>
      <c r="D19647" s="189"/>
    </row>
    <row r="19648" spans="1:4">
      <c r="A19648" s="188"/>
      <c r="B19648" s="188"/>
      <c r="C19648" s="188"/>
      <c r="D19648" s="189"/>
    </row>
    <row r="19649" spans="1:4">
      <c r="A19649" s="188"/>
      <c r="B19649" s="188"/>
      <c r="C19649" s="188"/>
      <c r="D19649" s="189"/>
    </row>
    <row r="19650" spans="1:4">
      <c r="A19650" s="188"/>
      <c r="B19650" s="188"/>
      <c r="C19650" s="188"/>
      <c r="D19650" s="189"/>
    </row>
    <row r="19651" spans="1:4">
      <c r="A19651" s="188"/>
      <c r="B19651" s="188"/>
      <c r="C19651" s="188"/>
      <c r="D19651" s="189"/>
    </row>
    <row r="19652" spans="1:4">
      <c r="A19652" s="188"/>
      <c r="B19652" s="188"/>
      <c r="C19652" s="188"/>
      <c r="D19652" s="189"/>
    </row>
    <row r="19653" spans="1:4">
      <c r="A19653" s="188"/>
      <c r="B19653" s="188"/>
      <c r="C19653" s="188"/>
      <c r="D19653" s="189"/>
    </row>
    <row r="19654" spans="1:4">
      <c r="A19654" s="188"/>
      <c r="B19654" s="188"/>
      <c r="C19654" s="188"/>
      <c r="D19654" s="189"/>
    </row>
    <row r="19655" spans="1:4">
      <c r="A19655" s="188"/>
      <c r="B19655" s="188"/>
      <c r="C19655" s="188"/>
      <c r="D19655" s="189"/>
    </row>
    <row r="19656" spans="1:4">
      <c r="A19656" s="188"/>
      <c r="B19656" s="188"/>
      <c r="C19656" s="188"/>
      <c r="D19656" s="189"/>
    </row>
    <row r="19657" spans="1:4">
      <c r="A19657" s="188"/>
      <c r="B19657" s="188"/>
      <c r="C19657" s="188"/>
      <c r="D19657" s="189"/>
    </row>
    <row r="19658" spans="1:4">
      <c r="A19658" s="188"/>
      <c r="B19658" s="188"/>
      <c r="C19658" s="188"/>
      <c r="D19658" s="189"/>
    </row>
    <row r="19659" spans="1:4">
      <c r="A19659" s="188"/>
      <c r="B19659" s="188"/>
      <c r="C19659" s="188"/>
      <c r="D19659" s="189"/>
    </row>
    <row r="19660" spans="1:4">
      <c r="A19660" s="188"/>
      <c r="B19660" s="188"/>
      <c r="C19660" s="188"/>
      <c r="D19660" s="189"/>
    </row>
    <row r="19661" spans="1:4">
      <c r="A19661" s="188"/>
      <c r="B19661" s="188"/>
      <c r="C19661" s="188"/>
      <c r="D19661" s="189"/>
    </row>
    <row r="19662" spans="1:4">
      <c r="A19662" s="188"/>
      <c r="B19662" s="188"/>
      <c r="C19662" s="188"/>
      <c r="D19662" s="189"/>
    </row>
    <row r="19663" spans="1:4">
      <c r="A19663" s="188"/>
      <c r="B19663" s="188"/>
      <c r="C19663" s="188"/>
      <c r="D19663" s="189"/>
    </row>
    <row r="19664" spans="1:4">
      <c r="A19664" s="188"/>
      <c r="B19664" s="188"/>
      <c r="C19664" s="188"/>
      <c r="D19664" s="189"/>
    </row>
    <row r="19665" spans="1:4">
      <c r="A19665" s="188"/>
      <c r="B19665" s="188"/>
      <c r="C19665" s="188"/>
      <c r="D19665" s="189"/>
    </row>
    <row r="19666" spans="1:4">
      <c r="A19666" s="188"/>
      <c r="B19666" s="188"/>
      <c r="C19666" s="188"/>
      <c r="D19666" s="189"/>
    </row>
    <row r="19667" spans="1:4">
      <c r="A19667" s="188"/>
      <c r="B19667" s="188"/>
      <c r="C19667" s="188"/>
      <c r="D19667" s="189"/>
    </row>
    <row r="19668" spans="1:4">
      <c r="A19668" s="188"/>
      <c r="B19668" s="188"/>
      <c r="C19668" s="188"/>
      <c r="D19668" s="189"/>
    </row>
    <row r="19669" spans="1:4">
      <c r="A19669" s="188"/>
      <c r="B19669" s="188"/>
      <c r="C19669" s="188"/>
      <c r="D19669" s="189"/>
    </row>
    <row r="19670" spans="1:4">
      <c r="A19670" s="188"/>
      <c r="B19670" s="188"/>
      <c r="C19670" s="188"/>
      <c r="D19670" s="189"/>
    </row>
    <row r="19671" spans="1:4">
      <c r="A19671" s="188"/>
      <c r="B19671" s="188"/>
      <c r="C19671" s="188"/>
      <c r="D19671" s="189"/>
    </row>
    <row r="19672" spans="1:4">
      <c r="A19672" s="188"/>
      <c r="B19672" s="188"/>
      <c r="C19672" s="188"/>
      <c r="D19672" s="189"/>
    </row>
    <row r="19673" spans="1:4">
      <c r="A19673" s="188"/>
      <c r="B19673" s="188"/>
      <c r="C19673" s="188"/>
      <c r="D19673" s="189"/>
    </row>
    <row r="19674" spans="1:4">
      <c r="A19674" s="188"/>
      <c r="B19674" s="188"/>
      <c r="C19674" s="188"/>
      <c r="D19674" s="189"/>
    </row>
    <row r="19675" spans="1:4">
      <c r="A19675" s="188"/>
      <c r="B19675" s="188"/>
      <c r="C19675" s="188"/>
      <c r="D19675" s="189"/>
    </row>
    <row r="19676" spans="1:4">
      <c r="A19676" s="188"/>
      <c r="B19676" s="188"/>
      <c r="C19676" s="188"/>
      <c r="D19676" s="189"/>
    </row>
    <row r="19677" spans="1:4">
      <c r="A19677" s="188"/>
      <c r="B19677" s="188"/>
      <c r="C19677" s="188"/>
      <c r="D19677" s="189"/>
    </row>
    <row r="19678" spans="1:4">
      <c r="A19678" s="188"/>
      <c r="B19678" s="188"/>
      <c r="C19678" s="188"/>
      <c r="D19678" s="189"/>
    </row>
    <row r="19679" spans="1:4">
      <c r="A19679" s="188"/>
      <c r="B19679" s="188"/>
      <c r="C19679" s="188"/>
      <c r="D19679" s="189"/>
    </row>
    <row r="19680" spans="1:4">
      <c r="A19680" s="188"/>
      <c r="B19680" s="188"/>
      <c r="C19680" s="188"/>
      <c r="D19680" s="189"/>
    </row>
    <row r="19681" spans="1:4">
      <c r="A19681" s="188"/>
      <c r="B19681" s="188"/>
      <c r="C19681" s="188"/>
      <c r="D19681" s="189"/>
    </row>
    <row r="19682" spans="1:4">
      <c r="A19682" s="188"/>
      <c r="B19682" s="188"/>
      <c r="C19682" s="188"/>
      <c r="D19682" s="189"/>
    </row>
    <row r="19683" spans="1:4">
      <c r="A19683" s="188"/>
      <c r="B19683" s="188"/>
      <c r="C19683" s="188"/>
      <c r="D19683" s="189"/>
    </row>
    <row r="19684" spans="1:4">
      <c r="A19684" s="188"/>
      <c r="B19684" s="188"/>
      <c r="C19684" s="188"/>
      <c r="D19684" s="189"/>
    </row>
    <row r="19685" spans="1:4">
      <c r="A19685" s="188"/>
      <c r="B19685" s="188"/>
      <c r="C19685" s="188"/>
      <c r="D19685" s="189"/>
    </row>
    <row r="19686" spans="1:4">
      <c r="A19686" s="188"/>
      <c r="B19686" s="188"/>
      <c r="C19686" s="188"/>
      <c r="D19686" s="189"/>
    </row>
    <row r="19687" spans="1:4">
      <c r="A19687" s="188"/>
      <c r="B19687" s="188"/>
      <c r="C19687" s="188"/>
      <c r="D19687" s="189"/>
    </row>
    <row r="19688" spans="1:4">
      <c r="A19688" s="188"/>
      <c r="B19688" s="188"/>
      <c r="C19688" s="188"/>
      <c r="D19688" s="189"/>
    </row>
    <row r="19689" spans="1:4">
      <c r="A19689" s="188"/>
      <c r="B19689" s="188"/>
      <c r="C19689" s="188"/>
      <c r="D19689" s="189"/>
    </row>
    <row r="19690" spans="1:4">
      <c r="A19690" s="188"/>
      <c r="B19690" s="188"/>
      <c r="C19690" s="188"/>
      <c r="D19690" s="189"/>
    </row>
    <row r="19691" spans="1:4">
      <c r="A19691" s="188"/>
      <c r="B19691" s="188"/>
      <c r="C19691" s="188"/>
      <c r="D19691" s="189"/>
    </row>
    <row r="19692" spans="1:4">
      <c r="A19692" s="188"/>
      <c r="B19692" s="188"/>
      <c r="C19692" s="188"/>
      <c r="D19692" s="189"/>
    </row>
    <row r="19693" spans="1:4">
      <c r="A19693" s="188"/>
      <c r="B19693" s="188"/>
      <c r="C19693" s="188"/>
      <c r="D19693" s="189"/>
    </row>
    <row r="19694" spans="1:4">
      <c r="A19694" s="188"/>
      <c r="B19694" s="188"/>
      <c r="C19694" s="188"/>
      <c r="D19694" s="189"/>
    </row>
    <row r="19695" spans="1:4">
      <c r="A19695" s="188"/>
      <c r="B19695" s="188"/>
      <c r="C19695" s="188"/>
      <c r="D19695" s="189"/>
    </row>
    <row r="19696" spans="1:4">
      <c r="A19696" s="188"/>
      <c r="B19696" s="188"/>
      <c r="C19696" s="188"/>
      <c r="D19696" s="189"/>
    </row>
    <row r="19697" spans="1:4">
      <c r="A19697" s="188"/>
      <c r="B19697" s="188"/>
      <c r="C19697" s="188"/>
      <c r="D19697" s="189"/>
    </row>
    <row r="19698" spans="1:4">
      <c r="A19698" s="188"/>
      <c r="B19698" s="188"/>
      <c r="C19698" s="188"/>
      <c r="D19698" s="189"/>
    </row>
    <row r="19699" spans="1:4">
      <c r="A19699" s="188"/>
      <c r="B19699" s="188"/>
      <c r="C19699" s="188"/>
      <c r="D19699" s="189"/>
    </row>
    <row r="19700" spans="1:4">
      <c r="A19700" s="188"/>
      <c r="B19700" s="188"/>
      <c r="C19700" s="188"/>
      <c r="D19700" s="189"/>
    </row>
    <row r="19701" spans="1:4">
      <c r="A19701" s="188"/>
      <c r="B19701" s="188"/>
      <c r="C19701" s="188"/>
      <c r="D19701" s="189"/>
    </row>
    <row r="19702" spans="1:4">
      <c r="A19702" s="188"/>
      <c r="B19702" s="188"/>
      <c r="C19702" s="188"/>
      <c r="D19702" s="189"/>
    </row>
    <row r="19703" spans="1:4">
      <c r="A19703" s="188"/>
      <c r="B19703" s="188"/>
      <c r="C19703" s="188"/>
      <c r="D19703" s="189"/>
    </row>
    <row r="19704" spans="1:4">
      <c r="A19704" s="188"/>
      <c r="B19704" s="188"/>
      <c r="C19704" s="188"/>
      <c r="D19704" s="189"/>
    </row>
    <row r="19705" spans="1:4">
      <c r="A19705" s="188"/>
      <c r="B19705" s="188"/>
      <c r="C19705" s="188"/>
      <c r="D19705" s="189"/>
    </row>
    <row r="19706" spans="1:4">
      <c r="A19706" s="188"/>
      <c r="B19706" s="188"/>
      <c r="C19706" s="188"/>
      <c r="D19706" s="189"/>
    </row>
    <row r="19707" spans="1:4">
      <c r="A19707" s="188"/>
      <c r="B19707" s="188"/>
      <c r="C19707" s="188"/>
      <c r="D19707" s="189"/>
    </row>
    <row r="19708" spans="1:4">
      <c r="A19708" s="188"/>
      <c r="B19708" s="188"/>
      <c r="C19708" s="188"/>
      <c r="D19708" s="189"/>
    </row>
    <row r="19709" spans="1:4">
      <c r="A19709" s="188"/>
      <c r="B19709" s="188"/>
      <c r="C19709" s="188"/>
      <c r="D19709" s="189"/>
    </row>
    <row r="19710" spans="1:4">
      <c r="A19710" s="188"/>
      <c r="B19710" s="188"/>
      <c r="C19710" s="188"/>
      <c r="D19710" s="189"/>
    </row>
    <row r="19711" spans="1:4">
      <c r="A19711" s="188"/>
      <c r="B19711" s="188"/>
      <c r="C19711" s="188"/>
      <c r="D19711" s="189"/>
    </row>
    <row r="19712" spans="1:4">
      <c r="A19712" s="188"/>
      <c r="B19712" s="188"/>
      <c r="C19712" s="188"/>
      <c r="D19712" s="189"/>
    </row>
    <row r="19713" spans="1:4">
      <c r="A19713" s="188"/>
      <c r="B19713" s="188"/>
      <c r="C19713" s="188"/>
      <c r="D19713" s="189"/>
    </row>
    <row r="19714" spans="1:4">
      <c r="A19714" s="188"/>
      <c r="B19714" s="188"/>
      <c r="C19714" s="188"/>
      <c r="D19714" s="189"/>
    </row>
    <row r="19715" spans="1:4">
      <c r="A19715" s="188"/>
      <c r="B19715" s="188"/>
      <c r="C19715" s="188"/>
      <c r="D19715" s="189"/>
    </row>
    <row r="19716" spans="1:4">
      <c r="A19716" s="188"/>
      <c r="B19716" s="188"/>
      <c r="C19716" s="188"/>
      <c r="D19716" s="189"/>
    </row>
    <row r="19717" spans="1:4">
      <c r="A19717" s="188"/>
      <c r="B19717" s="188"/>
      <c r="C19717" s="188"/>
      <c r="D19717" s="189"/>
    </row>
    <row r="19718" spans="1:4">
      <c r="A19718" s="188"/>
      <c r="B19718" s="188"/>
      <c r="C19718" s="188"/>
      <c r="D19718" s="189"/>
    </row>
    <row r="19719" spans="1:4">
      <c r="A19719" s="188"/>
      <c r="B19719" s="188"/>
      <c r="C19719" s="188"/>
      <c r="D19719" s="189"/>
    </row>
    <row r="19720" spans="1:4">
      <c r="A19720" s="188"/>
      <c r="B19720" s="188"/>
      <c r="C19720" s="188"/>
      <c r="D19720" s="189"/>
    </row>
    <row r="19721" spans="1:4">
      <c r="A19721" s="188"/>
      <c r="B19721" s="188"/>
      <c r="C19721" s="188"/>
      <c r="D19721" s="189"/>
    </row>
    <row r="19722" spans="1:4">
      <c r="A19722" s="188"/>
      <c r="B19722" s="188"/>
      <c r="C19722" s="188"/>
      <c r="D19722" s="189"/>
    </row>
    <row r="19723" spans="1:4">
      <c r="A19723" s="188"/>
      <c r="B19723" s="188"/>
      <c r="C19723" s="188"/>
      <c r="D19723" s="189"/>
    </row>
    <row r="19724" spans="1:4">
      <c r="A19724" s="188"/>
      <c r="B19724" s="188"/>
      <c r="C19724" s="188"/>
      <c r="D19724" s="189"/>
    </row>
    <row r="19725" spans="1:4">
      <c r="A19725" s="188"/>
      <c r="B19725" s="188"/>
      <c r="C19725" s="188"/>
      <c r="D19725" s="189"/>
    </row>
    <row r="19726" spans="1:4">
      <c r="A19726" s="188"/>
      <c r="B19726" s="188"/>
      <c r="C19726" s="188"/>
      <c r="D19726" s="189"/>
    </row>
    <row r="19727" spans="1:4">
      <c r="A19727" s="188"/>
      <c r="B19727" s="188"/>
      <c r="C19727" s="188"/>
      <c r="D19727" s="189"/>
    </row>
    <row r="19728" spans="1:4">
      <c r="A19728" s="188"/>
      <c r="B19728" s="188"/>
      <c r="C19728" s="188"/>
      <c r="D19728" s="189"/>
    </row>
    <row r="19729" spans="1:4">
      <c r="A19729" s="188"/>
      <c r="B19729" s="188"/>
      <c r="C19729" s="188"/>
      <c r="D19729" s="189"/>
    </row>
    <row r="19730" spans="1:4">
      <c r="A19730" s="188"/>
      <c r="B19730" s="188"/>
      <c r="C19730" s="188"/>
      <c r="D19730" s="189"/>
    </row>
    <row r="19731" spans="1:4">
      <c r="A19731" s="188"/>
      <c r="B19731" s="188"/>
      <c r="C19731" s="188"/>
      <c r="D19731" s="189"/>
    </row>
    <row r="19732" spans="1:4">
      <c r="A19732" s="188"/>
      <c r="B19732" s="188"/>
      <c r="C19732" s="188"/>
      <c r="D19732" s="189"/>
    </row>
    <row r="19733" spans="1:4">
      <c r="A19733" s="188"/>
      <c r="B19733" s="188"/>
      <c r="C19733" s="188"/>
      <c r="D19733" s="189"/>
    </row>
    <row r="19734" spans="1:4">
      <c r="A19734" s="188"/>
      <c r="B19734" s="188"/>
      <c r="C19734" s="188"/>
      <c r="D19734" s="189"/>
    </row>
    <row r="19735" spans="1:4">
      <c r="A19735" s="188"/>
      <c r="B19735" s="188"/>
      <c r="C19735" s="188"/>
      <c r="D19735" s="189"/>
    </row>
    <row r="19736" spans="1:4">
      <c r="A19736" s="188"/>
      <c r="B19736" s="188"/>
      <c r="C19736" s="188"/>
      <c r="D19736" s="189"/>
    </row>
    <row r="19737" spans="1:4">
      <c r="A19737" s="188"/>
      <c r="B19737" s="188"/>
      <c r="C19737" s="188"/>
      <c r="D19737" s="189"/>
    </row>
    <row r="19738" spans="1:4">
      <c r="A19738" s="188"/>
      <c r="B19738" s="188"/>
      <c r="C19738" s="188"/>
      <c r="D19738" s="189"/>
    </row>
    <row r="19739" spans="1:4">
      <c r="A19739" s="188"/>
      <c r="B19739" s="188"/>
      <c r="C19739" s="188"/>
      <c r="D19739" s="189"/>
    </row>
    <row r="19740" spans="1:4">
      <c r="A19740" s="188"/>
      <c r="B19740" s="188"/>
      <c r="C19740" s="188"/>
      <c r="D19740" s="189"/>
    </row>
    <row r="19741" spans="1:4">
      <c r="A19741" s="188"/>
      <c r="B19741" s="188"/>
      <c r="C19741" s="188"/>
      <c r="D19741" s="189"/>
    </row>
    <row r="19742" spans="1:4">
      <c r="A19742" s="188"/>
      <c r="B19742" s="188"/>
      <c r="C19742" s="188"/>
      <c r="D19742" s="189"/>
    </row>
    <row r="19743" spans="1:4">
      <c r="A19743" s="188"/>
      <c r="B19743" s="188"/>
      <c r="C19743" s="188"/>
      <c r="D19743" s="189"/>
    </row>
    <row r="19744" spans="1:4">
      <c r="A19744" s="188"/>
      <c r="B19744" s="188"/>
      <c r="C19744" s="188"/>
      <c r="D19744" s="189"/>
    </row>
    <row r="19745" spans="1:4">
      <c r="A19745" s="188"/>
      <c r="B19745" s="188"/>
      <c r="C19745" s="188"/>
      <c r="D19745" s="189"/>
    </row>
    <row r="19746" spans="1:4">
      <c r="A19746" s="188"/>
      <c r="B19746" s="188"/>
      <c r="C19746" s="188"/>
      <c r="D19746" s="189"/>
    </row>
    <row r="19747" spans="1:4">
      <c r="A19747" s="188"/>
      <c r="B19747" s="188"/>
      <c r="C19747" s="188"/>
      <c r="D19747" s="189"/>
    </row>
    <row r="19748" spans="1:4">
      <c r="A19748" s="188"/>
      <c r="B19748" s="188"/>
      <c r="C19748" s="188"/>
      <c r="D19748" s="189"/>
    </row>
    <row r="19749" spans="1:4">
      <c r="A19749" s="188"/>
      <c r="B19749" s="188"/>
      <c r="C19749" s="188"/>
      <c r="D19749" s="189"/>
    </row>
    <row r="19750" spans="1:4">
      <c r="A19750" s="188"/>
      <c r="B19750" s="188"/>
      <c r="C19750" s="188"/>
      <c r="D19750" s="189"/>
    </row>
    <row r="19751" spans="1:4">
      <c r="A19751" s="188"/>
      <c r="B19751" s="188"/>
      <c r="C19751" s="188"/>
      <c r="D19751" s="189"/>
    </row>
    <row r="19752" spans="1:4">
      <c r="A19752" s="188"/>
      <c r="B19752" s="188"/>
      <c r="C19752" s="188"/>
      <c r="D19752" s="189"/>
    </row>
    <row r="19753" spans="1:4">
      <c r="A19753" s="188"/>
      <c r="B19753" s="188"/>
      <c r="C19753" s="188"/>
      <c r="D19753" s="189"/>
    </row>
    <row r="19754" spans="1:4">
      <c r="A19754" s="188"/>
      <c r="B19754" s="188"/>
      <c r="C19754" s="188"/>
      <c r="D19754" s="189"/>
    </row>
    <row r="19755" spans="1:4">
      <c r="A19755" s="188"/>
      <c r="B19755" s="188"/>
      <c r="C19755" s="188"/>
      <c r="D19755" s="189"/>
    </row>
    <row r="19756" spans="1:4">
      <c r="A19756" s="188"/>
      <c r="B19756" s="188"/>
      <c r="C19756" s="188"/>
      <c r="D19756" s="189"/>
    </row>
    <row r="19757" spans="1:4">
      <c r="A19757" s="188"/>
      <c r="B19757" s="188"/>
      <c r="C19757" s="188"/>
      <c r="D19757" s="189"/>
    </row>
    <row r="19758" spans="1:4">
      <c r="A19758" s="188"/>
      <c r="B19758" s="188"/>
      <c r="C19758" s="188"/>
      <c r="D19758" s="189"/>
    </row>
    <row r="19759" spans="1:4">
      <c r="A19759" s="188"/>
      <c r="B19759" s="188"/>
      <c r="C19759" s="188"/>
      <c r="D19759" s="189"/>
    </row>
    <row r="19760" spans="1:4">
      <c r="A19760" s="188"/>
      <c r="B19760" s="188"/>
      <c r="C19760" s="188"/>
      <c r="D19760" s="189"/>
    </row>
    <row r="19761" spans="1:4">
      <c r="A19761" s="188"/>
      <c r="B19761" s="188"/>
      <c r="C19761" s="188"/>
      <c r="D19761" s="189"/>
    </row>
    <row r="19762" spans="1:4">
      <c r="A19762" s="188"/>
      <c r="B19762" s="188"/>
      <c r="C19762" s="188"/>
      <c r="D19762" s="189"/>
    </row>
    <row r="19763" spans="1:4">
      <c r="A19763" s="188"/>
      <c r="B19763" s="188"/>
      <c r="C19763" s="188"/>
      <c r="D19763" s="189"/>
    </row>
    <row r="19764" spans="1:4">
      <c r="A19764" s="188"/>
      <c r="B19764" s="188"/>
      <c r="C19764" s="188"/>
      <c r="D19764" s="189"/>
    </row>
    <row r="19765" spans="1:4">
      <c r="A19765" s="188"/>
      <c r="B19765" s="188"/>
      <c r="C19765" s="188"/>
      <c r="D19765" s="189"/>
    </row>
    <row r="19766" spans="1:4">
      <c r="A19766" s="188"/>
      <c r="B19766" s="188"/>
      <c r="C19766" s="188"/>
      <c r="D19766" s="189"/>
    </row>
    <row r="19767" spans="1:4">
      <c r="A19767" s="188"/>
      <c r="B19767" s="188"/>
      <c r="C19767" s="188"/>
      <c r="D19767" s="189"/>
    </row>
    <row r="19768" spans="1:4">
      <c r="A19768" s="188"/>
      <c r="B19768" s="188"/>
      <c r="C19768" s="188"/>
      <c r="D19768" s="189"/>
    </row>
    <row r="19769" spans="1:4">
      <c r="A19769" s="188"/>
      <c r="B19769" s="188"/>
      <c r="C19769" s="188"/>
      <c r="D19769" s="189"/>
    </row>
    <row r="19770" spans="1:4">
      <c r="A19770" s="188"/>
      <c r="B19770" s="188"/>
      <c r="C19770" s="188"/>
      <c r="D19770" s="189"/>
    </row>
    <row r="19771" spans="1:4">
      <c r="A19771" s="188"/>
      <c r="B19771" s="188"/>
      <c r="C19771" s="188"/>
      <c r="D19771" s="189"/>
    </row>
    <row r="19772" spans="1:4">
      <c r="A19772" s="188"/>
      <c r="B19772" s="188"/>
      <c r="C19772" s="188"/>
      <c r="D19772" s="189"/>
    </row>
    <row r="19773" spans="1:4">
      <c r="A19773" s="188"/>
      <c r="B19773" s="188"/>
      <c r="C19773" s="188"/>
      <c r="D19773" s="189"/>
    </row>
    <row r="19774" spans="1:4">
      <c r="A19774" s="188"/>
      <c r="B19774" s="188"/>
      <c r="C19774" s="188"/>
      <c r="D19774" s="189"/>
    </row>
    <row r="19775" spans="1:4">
      <c r="A19775" s="188"/>
      <c r="B19775" s="188"/>
      <c r="C19775" s="188"/>
      <c r="D19775" s="189"/>
    </row>
    <row r="19776" spans="1:4">
      <c r="A19776" s="188"/>
      <c r="B19776" s="188"/>
      <c r="C19776" s="188"/>
      <c r="D19776" s="189"/>
    </row>
    <row r="19777" spans="1:4">
      <c r="A19777" s="188"/>
      <c r="B19777" s="188"/>
      <c r="C19777" s="188"/>
      <c r="D19777" s="189"/>
    </row>
    <row r="19778" spans="1:4">
      <c r="A19778" s="188"/>
      <c r="B19778" s="188"/>
      <c r="C19778" s="188"/>
      <c r="D19778" s="189"/>
    </row>
    <row r="19779" spans="1:4">
      <c r="A19779" s="188"/>
      <c r="B19779" s="188"/>
      <c r="C19779" s="188"/>
      <c r="D19779" s="189"/>
    </row>
    <row r="19780" spans="1:4">
      <c r="A19780" s="188"/>
      <c r="B19780" s="188"/>
      <c r="C19780" s="188"/>
      <c r="D19780" s="189"/>
    </row>
    <row r="19781" spans="1:4">
      <c r="A19781" s="188"/>
      <c r="B19781" s="188"/>
      <c r="C19781" s="188"/>
      <c r="D19781" s="189"/>
    </row>
    <row r="19782" spans="1:4">
      <c r="A19782" s="188"/>
      <c r="B19782" s="188"/>
      <c r="C19782" s="188"/>
      <c r="D19782" s="189"/>
    </row>
    <row r="19783" spans="1:4">
      <c r="A19783" s="188"/>
      <c r="B19783" s="188"/>
      <c r="C19783" s="188"/>
      <c r="D19783" s="189"/>
    </row>
    <row r="19784" spans="1:4">
      <c r="A19784" s="188"/>
      <c r="B19784" s="188"/>
      <c r="C19784" s="188"/>
      <c r="D19784" s="189"/>
    </row>
    <row r="19785" spans="1:4">
      <c r="A19785" s="188"/>
      <c r="B19785" s="188"/>
      <c r="C19785" s="188"/>
      <c r="D19785" s="189"/>
    </row>
    <row r="19786" spans="1:4">
      <c r="A19786" s="188"/>
      <c r="B19786" s="188"/>
      <c r="C19786" s="188"/>
      <c r="D19786" s="189"/>
    </row>
    <row r="19787" spans="1:4">
      <c r="A19787" s="188"/>
      <c r="B19787" s="188"/>
      <c r="C19787" s="188"/>
      <c r="D19787" s="189"/>
    </row>
    <row r="19788" spans="1:4">
      <c r="A19788" s="188"/>
      <c r="B19788" s="188"/>
      <c r="C19788" s="188"/>
      <c r="D19788" s="189"/>
    </row>
    <row r="19789" spans="1:4">
      <c r="A19789" s="188"/>
      <c r="B19789" s="188"/>
      <c r="C19789" s="188"/>
      <c r="D19789" s="189"/>
    </row>
    <row r="19790" spans="1:4">
      <c r="A19790" s="188"/>
      <c r="B19790" s="188"/>
      <c r="C19790" s="188"/>
      <c r="D19790" s="189"/>
    </row>
    <row r="19791" spans="1:4">
      <c r="A19791" s="188"/>
      <c r="B19791" s="188"/>
      <c r="C19791" s="188"/>
      <c r="D19791" s="189"/>
    </row>
    <row r="19792" spans="1:4">
      <c r="A19792" s="188"/>
      <c r="B19792" s="188"/>
      <c r="C19792" s="188"/>
      <c r="D19792" s="189"/>
    </row>
    <row r="19793" spans="1:4">
      <c r="A19793" s="188"/>
      <c r="B19793" s="188"/>
      <c r="C19793" s="188"/>
      <c r="D19793" s="189"/>
    </row>
    <row r="19794" spans="1:4">
      <c r="A19794" s="188"/>
      <c r="B19794" s="188"/>
      <c r="C19794" s="188"/>
      <c r="D19794" s="189"/>
    </row>
    <row r="19795" spans="1:4">
      <c r="A19795" s="188"/>
      <c r="B19795" s="188"/>
      <c r="C19795" s="188"/>
      <c r="D19795" s="189"/>
    </row>
    <row r="19796" spans="1:4">
      <c r="A19796" s="188"/>
      <c r="B19796" s="188"/>
      <c r="C19796" s="188"/>
      <c r="D19796" s="189"/>
    </row>
    <row r="19797" spans="1:4">
      <c r="A19797" s="188"/>
      <c r="B19797" s="188"/>
      <c r="C19797" s="188"/>
      <c r="D19797" s="189"/>
    </row>
    <row r="19798" spans="1:4">
      <c r="A19798" s="188"/>
      <c r="B19798" s="188"/>
      <c r="C19798" s="188"/>
      <c r="D19798" s="189"/>
    </row>
    <row r="19799" spans="1:4">
      <c r="A19799" s="188"/>
      <c r="B19799" s="188"/>
      <c r="C19799" s="188"/>
      <c r="D19799" s="189"/>
    </row>
    <row r="19800" spans="1:4">
      <c r="A19800" s="188"/>
      <c r="B19800" s="188"/>
      <c r="C19800" s="188"/>
      <c r="D19800" s="189"/>
    </row>
    <row r="19801" spans="1:4">
      <c r="A19801" s="188"/>
      <c r="B19801" s="188"/>
      <c r="C19801" s="188"/>
      <c r="D19801" s="189"/>
    </row>
    <row r="19802" spans="1:4">
      <c r="A19802" s="188"/>
      <c r="B19802" s="188"/>
      <c r="C19802" s="188"/>
      <c r="D19802" s="189"/>
    </row>
    <row r="19803" spans="1:4">
      <c r="A19803" s="188"/>
      <c r="B19803" s="188"/>
      <c r="C19803" s="188"/>
      <c r="D19803" s="189"/>
    </row>
    <row r="19804" spans="1:4">
      <c r="A19804" s="188"/>
      <c r="B19804" s="188"/>
      <c r="C19804" s="188"/>
      <c r="D19804" s="189"/>
    </row>
    <row r="19805" spans="1:4">
      <c r="A19805" s="188"/>
      <c r="B19805" s="188"/>
      <c r="C19805" s="188"/>
      <c r="D19805" s="189"/>
    </row>
    <row r="19806" spans="1:4">
      <c r="A19806" s="188"/>
      <c r="B19806" s="188"/>
      <c r="C19806" s="188"/>
      <c r="D19806" s="189"/>
    </row>
    <row r="19807" spans="1:4">
      <c r="A19807" s="188"/>
      <c r="B19807" s="188"/>
      <c r="C19807" s="188"/>
      <c r="D19807" s="189"/>
    </row>
    <row r="19808" spans="1:4">
      <c r="A19808" s="188"/>
      <c r="B19808" s="188"/>
      <c r="C19808" s="188"/>
      <c r="D19808" s="189"/>
    </row>
    <row r="19809" spans="1:4">
      <c r="A19809" s="188"/>
      <c r="B19809" s="188"/>
      <c r="C19809" s="188"/>
      <c r="D19809" s="189"/>
    </row>
    <row r="19810" spans="1:4">
      <c r="A19810" s="188"/>
      <c r="B19810" s="188"/>
      <c r="C19810" s="188"/>
      <c r="D19810" s="189"/>
    </row>
    <row r="19811" spans="1:4">
      <c r="A19811" s="188"/>
      <c r="B19811" s="188"/>
      <c r="C19811" s="188"/>
      <c r="D19811" s="189"/>
    </row>
    <row r="19812" spans="1:4">
      <c r="A19812" s="188"/>
      <c r="B19812" s="188"/>
      <c r="C19812" s="188"/>
      <c r="D19812" s="189"/>
    </row>
    <row r="19813" spans="1:4">
      <c r="A19813" s="188"/>
      <c r="B19813" s="188"/>
      <c r="C19813" s="188"/>
      <c r="D19813" s="189"/>
    </row>
    <row r="19814" spans="1:4">
      <c r="A19814" s="188"/>
      <c r="B19814" s="188"/>
      <c r="C19814" s="188"/>
      <c r="D19814" s="189"/>
    </row>
    <row r="19815" spans="1:4">
      <c r="A19815" s="188"/>
      <c r="B19815" s="188"/>
      <c r="C19815" s="188"/>
      <c r="D19815" s="189"/>
    </row>
    <row r="19816" spans="1:4">
      <c r="A19816" s="188"/>
      <c r="B19816" s="188"/>
      <c r="C19816" s="188"/>
      <c r="D19816" s="189"/>
    </row>
    <row r="19817" spans="1:4">
      <c r="A19817" s="188"/>
      <c r="B19817" s="188"/>
      <c r="C19817" s="188"/>
      <c r="D19817" s="189"/>
    </row>
    <row r="19818" spans="1:4">
      <c r="A19818" s="188"/>
      <c r="B19818" s="188"/>
      <c r="C19818" s="188"/>
      <c r="D19818" s="189"/>
    </row>
    <row r="19819" spans="1:4">
      <c r="A19819" s="188"/>
      <c r="B19819" s="188"/>
      <c r="C19819" s="188"/>
      <c r="D19819" s="189"/>
    </row>
    <row r="19820" spans="1:4">
      <c r="A19820" s="188"/>
      <c r="B19820" s="188"/>
      <c r="C19820" s="188"/>
      <c r="D19820" s="189"/>
    </row>
    <row r="19821" spans="1:4">
      <c r="A19821" s="188"/>
      <c r="B19821" s="188"/>
      <c r="C19821" s="188"/>
      <c r="D19821" s="189"/>
    </row>
    <row r="19822" spans="1:4">
      <c r="A19822" s="188"/>
      <c r="B19822" s="188"/>
      <c r="C19822" s="188"/>
      <c r="D19822" s="189"/>
    </row>
    <row r="19823" spans="1:4">
      <c r="A19823" s="188"/>
      <c r="B19823" s="188"/>
      <c r="C19823" s="188"/>
      <c r="D19823" s="189"/>
    </row>
    <row r="19824" spans="1:4">
      <c r="A19824" s="188"/>
      <c r="B19824" s="188"/>
      <c r="C19824" s="188"/>
      <c r="D19824" s="189"/>
    </row>
    <row r="19825" spans="1:4">
      <c r="A19825" s="188"/>
      <c r="B19825" s="188"/>
      <c r="C19825" s="188"/>
      <c r="D19825" s="189"/>
    </row>
    <row r="19826" spans="1:4">
      <c r="A19826" s="188"/>
      <c r="B19826" s="188"/>
      <c r="C19826" s="188"/>
      <c r="D19826" s="189"/>
    </row>
    <row r="19827" spans="1:4">
      <c r="A19827" s="188"/>
      <c r="B19827" s="188"/>
      <c r="C19827" s="188"/>
      <c r="D19827" s="189"/>
    </row>
    <row r="19828" spans="1:4">
      <c r="A19828" s="188"/>
      <c r="B19828" s="188"/>
      <c r="C19828" s="188"/>
      <c r="D19828" s="189"/>
    </row>
    <row r="19829" spans="1:4">
      <c r="A19829" s="188"/>
      <c r="B19829" s="188"/>
      <c r="C19829" s="188"/>
      <c r="D19829" s="189"/>
    </row>
    <row r="19830" spans="1:4">
      <c r="A19830" s="188"/>
      <c r="B19830" s="188"/>
      <c r="C19830" s="188"/>
      <c r="D19830" s="189"/>
    </row>
    <row r="19831" spans="1:4">
      <c r="A19831" s="188"/>
      <c r="B19831" s="188"/>
      <c r="C19831" s="188"/>
      <c r="D19831" s="189"/>
    </row>
    <row r="19832" spans="1:4">
      <c r="A19832" s="188"/>
      <c r="B19832" s="188"/>
      <c r="C19832" s="188"/>
      <c r="D19832" s="189"/>
    </row>
    <row r="19833" spans="1:4">
      <c r="A19833" s="188"/>
      <c r="B19833" s="188"/>
      <c r="C19833" s="188"/>
      <c r="D19833" s="189"/>
    </row>
    <row r="19834" spans="1:4">
      <c r="A19834" s="188"/>
      <c r="B19834" s="188"/>
      <c r="C19834" s="188"/>
      <c r="D19834" s="189"/>
    </row>
    <row r="19835" spans="1:4">
      <c r="A19835" s="188"/>
      <c r="B19835" s="188"/>
      <c r="C19835" s="188"/>
      <c r="D19835" s="189"/>
    </row>
    <row r="19836" spans="1:4">
      <c r="A19836" s="188"/>
      <c r="B19836" s="188"/>
      <c r="C19836" s="188"/>
      <c r="D19836" s="189"/>
    </row>
    <row r="19837" spans="1:4">
      <c r="A19837" s="188"/>
      <c r="B19837" s="188"/>
      <c r="C19837" s="188"/>
      <c r="D19837" s="189"/>
    </row>
    <row r="19838" spans="1:4">
      <c r="A19838" s="188"/>
      <c r="B19838" s="188"/>
      <c r="C19838" s="188"/>
      <c r="D19838" s="189"/>
    </row>
    <row r="19839" spans="1:4">
      <c r="A19839" s="188"/>
      <c r="B19839" s="188"/>
      <c r="C19839" s="188"/>
      <c r="D19839" s="189"/>
    </row>
    <row r="19840" spans="1:4">
      <c r="A19840" s="188"/>
      <c r="B19840" s="188"/>
      <c r="C19840" s="188"/>
      <c r="D19840" s="189"/>
    </row>
    <row r="19841" spans="1:4">
      <c r="A19841" s="188"/>
      <c r="B19841" s="188"/>
      <c r="C19841" s="188"/>
      <c r="D19841" s="189"/>
    </row>
    <row r="19842" spans="1:4">
      <c r="A19842" s="188"/>
      <c r="B19842" s="188"/>
      <c r="C19842" s="188"/>
      <c r="D19842" s="189"/>
    </row>
    <row r="19843" spans="1:4">
      <c r="A19843" s="188"/>
      <c r="B19843" s="188"/>
      <c r="C19843" s="188"/>
      <c r="D19843" s="189"/>
    </row>
    <row r="19844" spans="1:4">
      <c r="A19844" s="188"/>
      <c r="B19844" s="188"/>
      <c r="C19844" s="188"/>
      <c r="D19844" s="189"/>
    </row>
    <row r="19845" spans="1:4">
      <c r="A19845" s="188"/>
      <c r="B19845" s="188"/>
      <c r="C19845" s="188"/>
      <c r="D19845" s="189"/>
    </row>
    <row r="19846" spans="1:4">
      <c r="A19846" s="188"/>
      <c r="B19846" s="188"/>
      <c r="C19846" s="188"/>
      <c r="D19846" s="189"/>
    </row>
    <row r="19847" spans="1:4">
      <c r="A19847" s="188"/>
      <c r="B19847" s="188"/>
      <c r="C19847" s="188"/>
      <c r="D19847" s="189"/>
    </row>
    <row r="19848" spans="1:4">
      <c r="A19848" s="188"/>
      <c r="B19848" s="188"/>
      <c r="C19848" s="188"/>
      <c r="D19848" s="189"/>
    </row>
    <row r="19849" spans="1:4">
      <c r="A19849" s="188"/>
      <c r="B19849" s="188"/>
      <c r="C19849" s="188"/>
      <c r="D19849" s="189"/>
    </row>
    <row r="19850" spans="1:4">
      <c r="A19850" s="188"/>
      <c r="B19850" s="188"/>
      <c r="C19850" s="188"/>
      <c r="D19850" s="189"/>
    </row>
    <row r="19851" spans="1:4">
      <c r="A19851" s="188"/>
      <c r="B19851" s="188"/>
      <c r="C19851" s="188"/>
      <c r="D19851" s="189"/>
    </row>
    <row r="19852" spans="1:4">
      <c r="A19852" s="188"/>
      <c r="B19852" s="188"/>
      <c r="C19852" s="188"/>
      <c r="D19852" s="189"/>
    </row>
    <row r="19853" spans="1:4">
      <c r="A19853" s="188"/>
      <c r="B19853" s="188"/>
      <c r="C19853" s="188"/>
      <c r="D19853" s="189"/>
    </row>
    <row r="19854" spans="1:4">
      <c r="A19854" s="188"/>
      <c r="B19854" s="188"/>
      <c r="C19854" s="188"/>
      <c r="D19854" s="189"/>
    </row>
    <row r="19855" spans="1:4">
      <c r="A19855" s="188"/>
      <c r="B19855" s="188"/>
      <c r="C19855" s="188"/>
      <c r="D19855" s="189"/>
    </row>
    <row r="19856" spans="1:4">
      <c r="A19856" s="188"/>
      <c r="B19856" s="188"/>
      <c r="C19856" s="188"/>
      <c r="D19856" s="189"/>
    </row>
    <row r="19857" spans="1:4">
      <c r="A19857" s="188"/>
      <c r="B19857" s="188"/>
      <c r="C19857" s="188"/>
      <c r="D19857" s="189"/>
    </row>
    <row r="19858" spans="1:4">
      <c r="A19858" s="188"/>
      <c r="B19858" s="188"/>
      <c r="C19858" s="188"/>
      <c r="D19858" s="189"/>
    </row>
    <row r="19859" spans="1:4">
      <c r="A19859" s="188"/>
      <c r="B19859" s="188"/>
      <c r="C19859" s="188"/>
      <c r="D19859" s="189"/>
    </row>
    <row r="19860" spans="1:4">
      <c r="A19860" s="188"/>
      <c r="B19860" s="188"/>
      <c r="C19860" s="188"/>
      <c r="D19860" s="189"/>
    </row>
    <row r="19861" spans="1:4">
      <c r="A19861" s="188"/>
      <c r="B19861" s="188"/>
      <c r="C19861" s="188"/>
      <c r="D19861" s="189"/>
    </row>
    <row r="19862" spans="1:4">
      <c r="A19862" s="188"/>
      <c r="B19862" s="188"/>
      <c r="C19862" s="188"/>
      <c r="D19862" s="189"/>
    </row>
    <row r="19863" spans="1:4">
      <c r="A19863" s="188"/>
      <c r="B19863" s="188"/>
      <c r="C19863" s="188"/>
      <c r="D19863" s="189"/>
    </row>
    <row r="19864" spans="1:4">
      <c r="A19864" s="188"/>
      <c r="B19864" s="188"/>
      <c r="C19864" s="188"/>
      <c r="D19864" s="189"/>
    </row>
    <row r="19865" spans="1:4">
      <c r="A19865" s="188"/>
      <c r="B19865" s="188"/>
      <c r="C19865" s="188"/>
      <c r="D19865" s="189"/>
    </row>
    <row r="19866" spans="1:4">
      <c r="A19866" s="188"/>
      <c r="B19866" s="188"/>
      <c r="C19866" s="188"/>
      <c r="D19866" s="189"/>
    </row>
    <row r="19867" spans="1:4">
      <c r="A19867" s="188"/>
      <c r="B19867" s="188"/>
      <c r="C19867" s="188"/>
      <c r="D19867" s="189"/>
    </row>
    <row r="19868" spans="1:4">
      <c r="A19868" s="188"/>
      <c r="B19868" s="188"/>
      <c r="C19868" s="188"/>
      <c r="D19868" s="189"/>
    </row>
    <row r="19869" spans="1:4">
      <c r="A19869" s="188"/>
      <c r="B19869" s="188"/>
      <c r="C19869" s="188"/>
      <c r="D19869" s="189"/>
    </row>
    <row r="19870" spans="1:4">
      <c r="A19870" s="188"/>
      <c r="B19870" s="188"/>
      <c r="C19870" s="188"/>
      <c r="D19870" s="189"/>
    </row>
    <row r="19871" spans="1:4">
      <c r="A19871" s="188"/>
      <c r="B19871" s="188"/>
      <c r="C19871" s="188"/>
      <c r="D19871" s="189"/>
    </row>
    <row r="19872" spans="1:4">
      <c r="A19872" s="188"/>
      <c r="B19872" s="188"/>
      <c r="C19872" s="188"/>
      <c r="D19872" s="189"/>
    </row>
    <row r="19873" spans="1:4">
      <c r="A19873" s="188"/>
      <c r="B19873" s="188"/>
      <c r="C19873" s="188"/>
      <c r="D19873" s="189"/>
    </row>
    <row r="19874" spans="1:4">
      <c r="A19874" s="188"/>
      <c r="B19874" s="188"/>
      <c r="C19874" s="188"/>
      <c r="D19874" s="189"/>
    </row>
    <row r="19875" spans="1:4">
      <c r="A19875" s="188"/>
      <c r="B19875" s="188"/>
      <c r="C19875" s="188"/>
      <c r="D19875" s="189"/>
    </row>
    <row r="19876" spans="1:4">
      <c r="A19876" s="188"/>
      <c r="B19876" s="188"/>
      <c r="C19876" s="188"/>
      <c r="D19876" s="189"/>
    </row>
    <row r="19877" spans="1:4">
      <c r="A19877" s="188"/>
      <c r="B19877" s="188"/>
      <c r="C19877" s="188"/>
      <c r="D19877" s="189"/>
    </row>
    <row r="19878" spans="1:4">
      <c r="A19878" s="188"/>
      <c r="B19878" s="188"/>
      <c r="C19878" s="188"/>
      <c r="D19878" s="189"/>
    </row>
    <row r="19879" spans="1:4">
      <c r="A19879" s="188"/>
      <c r="B19879" s="188"/>
      <c r="C19879" s="188"/>
      <c r="D19879" s="189"/>
    </row>
    <row r="19880" spans="1:4">
      <c r="A19880" s="188"/>
      <c r="B19880" s="188"/>
      <c r="C19880" s="188"/>
      <c r="D19880" s="189"/>
    </row>
    <row r="19881" spans="1:4">
      <c r="A19881" s="188"/>
      <c r="B19881" s="188"/>
      <c r="C19881" s="188"/>
      <c r="D19881" s="189"/>
    </row>
    <row r="19882" spans="1:4">
      <c r="A19882" s="188"/>
      <c r="B19882" s="188"/>
      <c r="C19882" s="188"/>
      <c r="D19882" s="189"/>
    </row>
    <row r="19883" spans="1:4">
      <c r="A19883" s="188"/>
      <c r="B19883" s="188"/>
      <c r="C19883" s="188"/>
      <c r="D19883" s="189"/>
    </row>
    <row r="19884" spans="1:4">
      <c r="A19884" s="188"/>
      <c r="B19884" s="188"/>
      <c r="C19884" s="188"/>
      <c r="D19884" s="189"/>
    </row>
    <row r="19885" spans="1:4">
      <c r="A19885" s="188"/>
      <c r="B19885" s="188"/>
      <c r="C19885" s="188"/>
      <c r="D19885" s="189"/>
    </row>
    <row r="19886" spans="1:4">
      <c r="A19886" s="188"/>
      <c r="B19886" s="188"/>
      <c r="C19886" s="188"/>
      <c r="D19886" s="189"/>
    </row>
    <row r="19887" spans="1:4">
      <c r="A19887" s="188"/>
      <c r="B19887" s="188"/>
      <c r="C19887" s="188"/>
      <c r="D19887" s="189"/>
    </row>
    <row r="19888" spans="1:4">
      <c r="A19888" s="188"/>
      <c r="B19888" s="188"/>
      <c r="C19888" s="188"/>
      <c r="D19888" s="189"/>
    </row>
    <row r="19889" spans="1:4">
      <c r="A19889" s="188"/>
      <c r="B19889" s="188"/>
      <c r="C19889" s="188"/>
      <c r="D19889" s="189"/>
    </row>
    <row r="19890" spans="1:4">
      <c r="A19890" s="188"/>
      <c r="B19890" s="188"/>
      <c r="C19890" s="188"/>
      <c r="D19890" s="189"/>
    </row>
    <row r="19891" spans="1:4">
      <c r="A19891" s="188"/>
      <c r="B19891" s="188"/>
      <c r="C19891" s="188"/>
      <c r="D19891" s="189"/>
    </row>
    <row r="19892" spans="1:4">
      <c r="A19892" s="188"/>
      <c r="B19892" s="188"/>
      <c r="C19892" s="188"/>
      <c r="D19892" s="189"/>
    </row>
    <row r="19893" spans="1:4">
      <c r="A19893" s="188"/>
      <c r="B19893" s="188"/>
      <c r="C19893" s="188"/>
      <c r="D19893" s="189"/>
    </row>
    <row r="19894" spans="1:4">
      <c r="A19894" s="188"/>
      <c r="B19894" s="188"/>
      <c r="C19894" s="188"/>
      <c r="D19894" s="189"/>
    </row>
    <row r="19895" spans="1:4">
      <c r="A19895" s="188"/>
      <c r="B19895" s="188"/>
      <c r="C19895" s="188"/>
      <c r="D19895" s="189"/>
    </row>
    <row r="19896" spans="1:4">
      <c r="A19896" s="188"/>
      <c r="B19896" s="188"/>
      <c r="C19896" s="188"/>
      <c r="D19896" s="189"/>
    </row>
    <row r="19897" spans="1:4">
      <c r="A19897" s="188"/>
      <c r="B19897" s="188"/>
      <c r="C19897" s="188"/>
      <c r="D19897" s="189"/>
    </row>
    <row r="19898" spans="1:4">
      <c r="A19898" s="188"/>
      <c r="B19898" s="188"/>
      <c r="C19898" s="188"/>
      <c r="D19898" s="189"/>
    </row>
    <row r="19899" spans="1:4">
      <c r="A19899" s="188"/>
      <c r="B19899" s="188"/>
      <c r="C19899" s="188"/>
      <c r="D19899" s="189"/>
    </row>
    <row r="19900" spans="1:4">
      <c r="A19900" s="188"/>
      <c r="B19900" s="188"/>
      <c r="C19900" s="188"/>
      <c r="D19900" s="189"/>
    </row>
    <row r="19901" spans="1:4">
      <c r="A19901" s="188"/>
      <c r="B19901" s="188"/>
      <c r="C19901" s="188"/>
      <c r="D19901" s="189"/>
    </row>
    <row r="19902" spans="1:4">
      <c r="A19902" s="188"/>
      <c r="B19902" s="188"/>
      <c r="C19902" s="188"/>
      <c r="D19902" s="189"/>
    </row>
    <row r="19903" spans="1:4">
      <c r="A19903" s="188"/>
      <c r="B19903" s="188"/>
      <c r="C19903" s="188"/>
      <c r="D19903" s="189"/>
    </row>
    <row r="19904" spans="1:4">
      <c r="A19904" s="188"/>
      <c r="B19904" s="188"/>
      <c r="C19904" s="188"/>
      <c r="D19904" s="189"/>
    </row>
    <row r="19905" spans="1:4">
      <c r="A19905" s="188"/>
      <c r="B19905" s="188"/>
      <c r="C19905" s="188"/>
      <c r="D19905" s="189"/>
    </row>
    <row r="19906" spans="1:4">
      <c r="A19906" s="188"/>
      <c r="B19906" s="188"/>
      <c r="C19906" s="188"/>
      <c r="D19906" s="189"/>
    </row>
    <row r="19907" spans="1:4">
      <c r="A19907" s="188"/>
      <c r="B19907" s="188"/>
      <c r="C19907" s="188"/>
      <c r="D19907" s="189"/>
    </row>
    <row r="19908" spans="1:4">
      <c r="A19908" s="188"/>
      <c r="B19908" s="188"/>
      <c r="C19908" s="188"/>
      <c r="D19908" s="189"/>
    </row>
    <row r="19909" spans="1:4">
      <c r="A19909" s="188"/>
      <c r="B19909" s="188"/>
      <c r="C19909" s="188"/>
      <c r="D19909" s="189"/>
    </row>
    <row r="19910" spans="1:4">
      <c r="A19910" s="188"/>
      <c r="B19910" s="188"/>
      <c r="C19910" s="188"/>
      <c r="D19910" s="189"/>
    </row>
    <row r="19911" spans="1:4">
      <c r="A19911" s="188"/>
      <c r="B19911" s="188"/>
      <c r="C19911" s="188"/>
      <c r="D19911" s="189"/>
    </row>
    <row r="19912" spans="1:4">
      <c r="A19912" s="188"/>
      <c r="B19912" s="188"/>
      <c r="C19912" s="188"/>
      <c r="D19912" s="189"/>
    </row>
    <row r="19913" spans="1:4">
      <c r="A19913" s="188"/>
      <c r="B19913" s="188"/>
      <c r="C19913" s="188"/>
      <c r="D19913" s="189"/>
    </row>
    <row r="19914" spans="1:4">
      <c r="A19914" s="188"/>
      <c r="B19914" s="188"/>
      <c r="C19914" s="188"/>
      <c r="D19914" s="189"/>
    </row>
    <row r="19915" spans="1:4">
      <c r="A19915" s="188"/>
      <c r="B19915" s="188"/>
      <c r="C19915" s="188"/>
      <c r="D19915" s="189"/>
    </row>
    <row r="19916" spans="1:4">
      <c r="A19916" s="188"/>
      <c r="B19916" s="188"/>
      <c r="C19916" s="188"/>
      <c r="D19916" s="189"/>
    </row>
    <row r="19917" spans="1:4">
      <c r="A19917" s="188"/>
      <c r="B19917" s="188"/>
      <c r="C19917" s="188"/>
      <c r="D19917" s="189"/>
    </row>
    <row r="19918" spans="1:4">
      <c r="A19918" s="188"/>
      <c r="B19918" s="188"/>
      <c r="C19918" s="188"/>
      <c r="D19918" s="189"/>
    </row>
    <row r="19919" spans="1:4">
      <c r="A19919" s="188"/>
      <c r="B19919" s="188"/>
      <c r="C19919" s="188"/>
      <c r="D19919" s="189"/>
    </row>
    <row r="19920" spans="1:4">
      <c r="A19920" s="188"/>
      <c r="B19920" s="188"/>
      <c r="C19920" s="188"/>
      <c r="D19920" s="189"/>
    </row>
    <row r="19921" spans="1:4">
      <c r="A19921" s="188"/>
      <c r="B19921" s="188"/>
      <c r="C19921" s="188"/>
      <c r="D19921" s="189"/>
    </row>
    <row r="19922" spans="1:4">
      <c r="A19922" s="188"/>
      <c r="B19922" s="188"/>
      <c r="C19922" s="188"/>
      <c r="D19922" s="189"/>
    </row>
    <row r="19923" spans="1:4">
      <c r="A19923" s="188"/>
      <c r="B19923" s="188"/>
      <c r="C19923" s="188"/>
      <c r="D19923" s="189"/>
    </row>
    <row r="19924" spans="1:4">
      <c r="A19924" s="188"/>
      <c r="B19924" s="188"/>
      <c r="C19924" s="188"/>
      <c r="D19924" s="189"/>
    </row>
    <row r="19925" spans="1:4">
      <c r="A19925" s="188"/>
      <c r="B19925" s="188"/>
      <c r="C19925" s="188"/>
      <c r="D19925" s="189"/>
    </row>
    <row r="19926" spans="1:4">
      <c r="A19926" s="188"/>
      <c r="B19926" s="188"/>
      <c r="C19926" s="188"/>
      <c r="D19926" s="189"/>
    </row>
    <row r="19927" spans="1:4">
      <c r="A19927" s="188"/>
      <c r="B19927" s="188"/>
      <c r="C19927" s="188"/>
      <c r="D19927" s="189"/>
    </row>
    <row r="19928" spans="1:4">
      <c r="A19928" s="188"/>
      <c r="B19928" s="188"/>
      <c r="C19928" s="188"/>
      <c r="D19928" s="189"/>
    </row>
    <row r="19929" spans="1:4">
      <c r="A19929" s="188"/>
      <c r="B19929" s="188"/>
      <c r="C19929" s="188"/>
      <c r="D19929" s="189"/>
    </row>
    <row r="19930" spans="1:4">
      <c r="A19930" s="188"/>
      <c r="B19930" s="188"/>
      <c r="C19930" s="188"/>
      <c r="D19930" s="189"/>
    </row>
    <row r="19931" spans="1:4">
      <c r="A19931" s="188"/>
      <c r="B19931" s="188"/>
      <c r="C19931" s="188"/>
      <c r="D19931" s="189"/>
    </row>
    <row r="19932" spans="1:4">
      <c r="A19932" s="188"/>
      <c r="B19932" s="188"/>
      <c r="C19932" s="188"/>
      <c r="D19932" s="189"/>
    </row>
    <row r="19933" spans="1:4">
      <c r="A19933" s="188"/>
      <c r="B19933" s="188"/>
      <c r="C19933" s="188"/>
      <c r="D19933" s="189"/>
    </row>
    <row r="19934" spans="1:4">
      <c r="A19934" s="188"/>
      <c r="B19934" s="188"/>
      <c r="C19934" s="188"/>
      <c r="D19934" s="189"/>
    </row>
    <row r="19935" spans="1:4">
      <c r="A19935" s="188"/>
      <c r="B19935" s="188"/>
      <c r="C19935" s="188"/>
      <c r="D19935" s="189"/>
    </row>
    <row r="19936" spans="1:4">
      <c r="A19936" s="188"/>
      <c r="B19936" s="188"/>
      <c r="C19936" s="188"/>
      <c r="D19936" s="189"/>
    </row>
    <row r="19937" spans="1:4">
      <c r="A19937" s="188"/>
      <c r="B19937" s="188"/>
      <c r="C19937" s="188"/>
      <c r="D19937" s="189"/>
    </row>
    <row r="19938" spans="1:4">
      <c r="A19938" s="188"/>
      <c r="B19938" s="188"/>
      <c r="C19938" s="188"/>
      <c r="D19938" s="189"/>
    </row>
    <row r="19939" spans="1:4">
      <c r="A19939" s="188"/>
      <c r="B19939" s="188"/>
      <c r="C19939" s="188"/>
      <c r="D19939" s="189"/>
    </row>
    <row r="19940" spans="1:4">
      <c r="A19940" s="188"/>
      <c r="B19940" s="188"/>
      <c r="C19940" s="188"/>
      <c r="D19940" s="189"/>
    </row>
    <row r="19941" spans="1:4">
      <c r="A19941" s="188"/>
      <c r="B19941" s="188"/>
      <c r="C19941" s="188"/>
      <c r="D19941" s="189"/>
    </row>
    <row r="19942" spans="1:4">
      <c r="A19942" s="188"/>
      <c r="B19942" s="188"/>
      <c r="C19942" s="188"/>
      <c r="D19942" s="189"/>
    </row>
    <row r="19943" spans="1:4">
      <c r="A19943" s="188"/>
      <c r="B19943" s="188"/>
      <c r="C19943" s="188"/>
      <c r="D19943" s="189"/>
    </row>
    <row r="19944" spans="1:4">
      <c r="A19944" s="188"/>
      <c r="B19944" s="188"/>
      <c r="C19944" s="188"/>
      <c r="D19944" s="189"/>
    </row>
    <row r="19945" spans="1:4">
      <c r="A19945" s="188"/>
      <c r="B19945" s="188"/>
      <c r="C19945" s="188"/>
      <c r="D19945" s="189"/>
    </row>
    <row r="19946" spans="1:4">
      <c r="A19946" s="188"/>
      <c r="B19946" s="188"/>
      <c r="C19946" s="188"/>
      <c r="D19946" s="189"/>
    </row>
    <row r="19947" spans="1:4">
      <c r="A19947" s="188"/>
      <c r="B19947" s="188"/>
      <c r="C19947" s="188"/>
      <c r="D19947" s="189"/>
    </row>
    <row r="19948" spans="1:4">
      <c r="A19948" s="188"/>
      <c r="B19948" s="188"/>
      <c r="C19948" s="188"/>
      <c r="D19948" s="189"/>
    </row>
    <row r="19949" spans="1:4">
      <c r="A19949" s="188"/>
      <c r="B19949" s="188"/>
      <c r="C19949" s="188"/>
      <c r="D19949" s="189"/>
    </row>
    <row r="19950" spans="1:4">
      <c r="A19950" s="188"/>
      <c r="B19950" s="188"/>
      <c r="C19950" s="188"/>
      <c r="D19950" s="189"/>
    </row>
    <row r="19951" spans="1:4">
      <c r="A19951" s="188"/>
      <c r="B19951" s="188"/>
      <c r="C19951" s="188"/>
      <c r="D19951" s="189"/>
    </row>
    <row r="19952" spans="1:4">
      <c r="A19952" s="188"/>
      <c r="B19952" s="188"/>
      <c r="C19952" s="188"/>
      <c r="D19952" s="189"/>
    </row>
    <row r="19953" spans="1:4">
      <c r="A19953" s="188"/>
      <c r="B19953" s="188"/>
      <c r="C19953" s="188"/>
      <c r="D19953" s="189"/>
    </row>
    <row r="19954" spans="1:4">
      <c r="A19954" s="188"/>
      <c r="B19954" s="188"/>
      <c r="C19954" s="188"/>
      <c r="D19954" s="189"/>
    </row>
    <row r="19955" spans="1:4">
      <c r="A19955" s="188"/>
      <c r="B19955" s="188"/>
      <c r="C19955" s="188"/>
      <c r="D19955" s="189"/>
    </row>
    <row r="19956" spans="1:4">
      <c r="A19956" s="188"/>
      <c r="B19956" s="188"/>
      <c r="C19956" s="188"/>
      <c r="D19956" s="189"/>
    </row>
    <row r="19957" spans="1:4">
      <c r="A19957" s="188"/>
      <c r="B19957" s="188"/>
      <c r="C19957" s="188"/>
      <c r="D19957" s="189"/>
    </row>
    <row r="19958" spans="1:4">
      <c r="A19958" s="188"/>
      <c r="B19958" s="188"/>
      <c r="C19958" s="188"/>
      <c r="D19958" s="189"/>
    </row>
    <row r="19959" spans="1:4">
      <c r="A19959" s="188"/>
      <c r="B19959" s="188"/>
      <c r="C19959" s="188"/>
      <c r="D19959" s="189"/>
    </row>
    <row r="19960" spans="1:4">
      <c r="A19960" s="188"/>
      <c r="B19960" s="188"/>
      <c r="C19960" s="188"/>
      <c r="D19960" s="189"/>
    </row>
    <row r="19961" spans="1:4">
      <c r="A19961" s="188"/>
      <c r="B19961" s="188"/>
      <c r="C19961" s="188"/>
      <c r="D19961" s="189"/>
    </row>
    <row r="19962" spans="1:4">
      <c r="A19962" s="188"/>
      <c r="B19962" s="188"/>
      <c r="C19962" s="188"/>
      <c r="D19962" s="189"/>
    </row>
    <row r="19963" spans="1:4">
      <c r="A19963" s="188"/>
      <c r="B19963" s="188"/>
      <c r="C19963" s="188"/>
      <c r="D19963" s="189"/>
    </row>
    <row r="19964" spans="1:4">
      <c r="A19964" s="188"/>
      <c r="B19964" s="188"/>
      <c r="C19964" s="188"/>
      <c r="D19964" s="189"/>
    </row>
    <row r="19965" spans="1:4">
      <c r="A19965" s="188"/>
      <c r="B19965" s="188"/>
      <c r="C19965" s="188"/>
      <c r="D19965" s="189"/>
    </row>
    <row r="19966" spans="1:4">
      <c r="A19966" s="188"/>
      <c r="B19966" s="188"/>
      <c r="C19966" s="188"/>
      <c r="D19966" s="189"/>
    </row>
    <row r="19967" spans="1:4">
      <c r="A19967" s="188"/>
      <c r="B19967" s="188"/>
      <c r="C19967" s="188"/>
      <c r="D19967" s="189"/>
    </row>
    <row r="19968" spans="1:4">
      <c r="A19968" s="188"/>
      <c r="B19968" s="188"/>
      <c r="C19968" s="188"/>
      <c r="D19968" s="189"/>
    </row>
    <row r="19969" spans="1:4">
      <c r="A19969" s="188"/>
      <c r="B19969" s="188"/>
      <c r="C19969" s="188"/>
      <c r="D19969" s="189"/>
    </row>
    <row r="19970" spans="1:4">
      <c r="A19970" s="188"/>
      <c r="B19970" s="188"/>
      <c r="C19970" s="188"/>
      <c r="D19970" s="189"/>
    </row>
    <row r="19971" spans="1:4">
      <c r="A19971" s="188"/>
      <c r="B19971" s="188"/>
      <c r="C19971" s="188"/>
      <c r="D19971" s="189"/>
    </row>
    <row r="19972" spans="1:4">
      <c r="A19972" s="188"/>
      <c r="B19972" s="188"/>
      <c r="C19972" s="188"/>
      <c r="D19972" s="189"/>
    </row>
    <row r="19973" spans="1:4">
      <c r="A19973" s="188"/>
      <c r="B19973" s="188"/>
      <c r="C19973" s="188"/>
      <c r="D19973" s="189"/>
    </row>
    <row r="19974" spans="1:4">
      <c r="A19974" s="188"/>
      <c r="B19974" s="188"/>
      <c r="C19974" s="188"/>
      <c r="D19974" s="189"/>
    </row>
    <row r="19975" spans="1:4">
      <c r="A19975" s="188"/>
      <c r="B19975" s="188"/>
      <c r="C19975" s="188"/>
      <c r="D19975" s="189"/>
    </row>
    <row r="19976" spans="1:4">
      <c r="A19976" s="188"/>
      <c r="B19976" s="188"/>
      <c r="C19976" s="188"/>
      <c r="D19976" s="189"/>
    </row>
    <row r="19977" spans="1:4">
      <c r="A19977" s="188"/>
      <c r="B19977" s="188"/>
      <c r="C19977" s="188"/>
      <c r="D19977" s="189"/>
    </row>
    <row r="19978" spans="1:4">
      <c r="A19978" s="188"/>
      <c r="B19978" s="188"/>
      <c r="C19978" s="188"/>
      <c r="D19978" s="189"/>
    </row>
    <row r="19979" spans="1:4">
      <c r="A19979" s="188"/>
      <c r="B19979" s="188"/>
      <c r="C19979" s="188"/>
      <c r="D19979" s="189"/>
    </row>
    <row r="19980" spans="1:4">
      <c r="A19980" s="188"/>
      <c r="B19980" s="188"/>
      <c r="C19980" s="188"/>
      <c r="D19980" s="189"/>
    </row>
    <row r="19981" spans="1:4">
      <c r="A19981" s="188"/>
      <c r="B19981" s="188"/>
      <c r="C19981" s="188"/>
      <c r="D19981" s="189"/>
    </row>
    <row r="19982" spans="1:4">
      <c r="A19982" s="188"/>
      <c r="B19982" s="188"/>
      <c r="C19982" s="188"/>
      <c r="D19982" s="189"/>
    </row>
    <row r="19983" spans="1:4">
      <c r="A19983" s="188"/>
      <c r="B19983" s="188"/>
      <c r="C19983" s="188"/>
      <c r="D19983" s="189"/>
    </row>
    <row r="19984" spans="1:4">
      <c r="A19984" s="188"/>
      <c r="B19984" s="188"/>
      <c r="C19984" s="188"/>
      <c r="D19984" s="189"/>
    </row>
    <row r="19985" spans="1:4">
      <c r="A19985" s="188"/>
      <c r="B19985" s="188"/>
      <c r="C19985" s="188"/>
      <c r="D19985" s="189"/>
    </row>
    <row r="19986" spans="1:4">
      <c r="A19986" s="188"/>
      <c r="B19986" s="188"/>
      <c r="C19986" s="188"/>
      <c r="D19986" s="189"/>
    </row>
    <row r="19987" spans="1:4">
      <c r="A19987" s="188"/>
      <c r="B19987" s="188"/>
      <c r="C19987" s="188"/>
      <c r="D19987" s="189"/>
    </row>
    <row r="19988" spans="1:4">
      <c r="A19988" s="188"/>
      <c r="B19988" s="188"/>
      <c r="C19988" s="188"/>
      <c r="D19988" s="189"/>
    </row>
    <row r="19989" spans="1:4">
      <c r="A19989" s="188"/>
      <c r="B19989" s="188"/>
      <c r="C19989" s="188"/>
      <c r="D19989" s="189"/>
    </row>
    <row r="19990" spans="1:4">
      <c r="A19990" s="188"/>
      <c r="B19990" s="188"/>
      <c r="C19990" s="188"/>
      <c r="D19990" s="189"/>
    </row>
    <row r="19991" spans="1:4">
      <c r="A19991" s="188"/>
      <c r="B19991" s="188"/>
      <c r="C19991" s="188"/>
      <c r="D19991" s="189"/>
    </row>
    <row r="19992" spans="1:4">
      <c r="A19992" s="188"/>
      <c r="B19992" s="188"/>
      <c r="C19992" s="188"/>
      <c r="D19992" s="189"/>
    </row>
    <row r="19993" spans="1:4">
      <c r="A19993" s="188"/>
      <c r="B19993" s="188"/>
      <c r="C19993" s="188"/>
      <c r="D19993" s="189"/>
    </row>
    <row r="19994" spans="1:4">
      <c r="A19994" s="188"/>
      <c r="B19994" s="188"/>
      <c r="C19994" s="188"/>
      <c r="D19994" s="189"/>
    </row>
    <row r="19995" spans="1:4">
      <c r="A19995" s="188"/>
      <c r="B19995" s="188"/>
      <c r="C19995" s="188"/>
      <c r="D19995" s="189"/>
    </row>
    <row r="19996" spans="1:4">
      <c r="A19996" s="188"/>
      <c r="B19996" s="188"/>
      <c r="C19996" s="188"/>
      <c r="D19996" s="189"/>
    </row>
    <row r="19997" spans="1:4">
      <c r="A19997" s="188"/>
      <c r="B19997" s="188"/>
      <c r="C19997" s="188"/>
      <c r="D19997" s="189"/>
    </row>
    <row r="19998" spans="1:4">
      <c r="A19998" s="188"/>
      <c r="B19998" s="188"/>
      <c r="C19998" s="188"/>
      <c r="D19998" s="189"/>
    </row>
    <row r="19999" spans="1:4">
      <c r="A19999" s="188"/>
      <c r="B19999" s="188"/>
      <c r="C19999" s="188"/>
      <c r="D19999" s="189"/>
    </row>
    <row r="20000" spans="1:4">
      <c r="A20000" s="188"/>
      <c r="B20000" s="188"/>
      <c r="C20000" s="188"/>
      <c r="D20000" s="189"/>
    </row>
    <row r="20001" spans="1:4">
      <c r="A20001" s="188"/>
      <c r="B20001" s="188"/>
      <c r="C20001" s="188"/>
      <c r="D20001" s="189"/>
    </row>
    <row r="20002" spans="1:4">
      <c r="A20002" s="188"/>
      <c r="B20002" s="188"/>
      <c r="C20002" s="188"/>
      <c r="D20002" s="189"/>
    </row>
    <row r="20003" spans="1:4">
      <c r="A20003" s="188"/>
      <c r="B20003" s="188"/>
      <c r="C20003" s="188"/>
      <c r="D20003" s="189"/>
    </row>
    <row r="20004" spans="1:4">
      <c r="A20004" s="188"/>
      <c r="B20004" s="188"/>
      <c r="C20004" s="188"/>
      <c r="D20004" s="189"/>
    </row>
    <row r="20005" spans="1:4">
      <c r="A20005" s="188"/>
      <c r="B20005" s="188"/>
      <c r="C20005" s="188"/>
      <c r="D20005" s="189"/>
    </row>
    <row r="20006" spans="1:4">
      <c r="A20006" s="188"/>
      <c r="B20006" s="188"/>
      <c r="C20006" s="188"/>
      <c r="D20006" s="189"/>
    </row>
    <row r="20007" spans="1:4">
      <c r="A20007" s="188"/>
      <c r="B20007" s="188"/>
      <c r="C20007" s="188"/>
      <c r="D20007" s="189"/>
    </row>
    <row r="20008" spans="1:4">
      <c r="A20008" s="188"/>
      <c r="B20008" s="188"/>
      <c r="C20008" s="188"/>
      <c r="D20008" s="189"/>
    </row>
    <row r="20009" spans="1:4">
      <c r="A20009" s="188"/>
      <c r="B20009" s="188"/>
      <c r="C20009" s="188"/>
      <c r="D20009" s="189"/>
    </row>
    <row r="20010" spans="1:4">
      <c r="A20010" s="188"/>
      <c r="B20010" s="188"/>
      <c r="C20010" s="188"/>
      <c r="D20010" s="189"/>
    </row>
    <row r="20011" spans="1:4">
      <c r="A20011" s="188"/>
      <c r="B20011" s="188"/>
      <c r="C20011" s="188"/>
      <c r="D20011" s="189"/>
    </row>
    <row r="20012" spans="1:4">
      <c r="A20012" s="188"/>
      <c r="B20012" s="188"/>
      <c r="C20012" s="188"/>
      <c r="D20012" s="189"/>
    </row>
    <row r="20013" spans="1:4">
      <c r="A20013" s="188"/>
      <c r="B20013" s="188"/>
      <c r="C20013" s="188"/>
      <c r="D20013" s="189"/>
    </row>
    <row r="20014" spans="1:4">
      <c r="A20014" s="188"/>
      <c r="B20014" s="188"/>
      <c r="C20014" s="188"/>
      <c r="D20014" s="189"/>
    </row>
    <row r="20015" spans="1:4">
      <c r="A20015" s="188"/>
      <c r="B20015" s="188"/>
      <c r="C20015" s="188"/>
      <c r="D20015" s="189"/>
    </row>
    <row r="20016" spans="1:4">
      <c r="A20016" s="188"/>
      <c r="B20016" s="188"/>
      <c r="C20016" s="188"/>
      <c r="D20016" s="189"/>
    </row>
    <row r="20017" spans="1:4">
      <c r="A20017" s="188"/>
      <c r="B20017" s="188"/>
      <c r="C20017" s="188"/>
      <c r="D20017" s="189"/>
    </row>
    <row r="20018" spans="1:4">
      <c r="A20018" s="188"/>
      <c r="B20018" s="188"/>
      <c r="C20018" s="188"/>
      <c r="D20018" s="189"/>
    </row>
    <row r="20019" spans="1:4">
      <c r="A20019" s="188"/>
      <c r="B20019" s="188"/>
      <c r="C20019" s="188"/>
      <c r="D20019" s="189"/>
    </row>
    <row r="20020" spans="1:4">
      <c r="A20020" s="188"/>
      <c r="B20020" s="188"/>
      <c r="C20020" s="188"/>
      <c r="D20020" s="189"/>
    </row>
    <row r="20021" spans="1:4">
      <c r="A20021" s="188"/>
      <c r="B20021" s="188"/>
      <c r="C20021" s="188"/>
      <c r="D20021" s="189"/>
    </row>
    <row r="20022" spans="1:4">
      <c r="A20022" s="188"/>
      <c r="B20022" s="188"/>
      <c r="C20022" s="188"/>
      <c r="D20022" s="189"/>
    </row>
    <row r="20023" spans="1:4">
      <c r="A20023" s="188"/>
      <c r="B20023" s="188"/>
      <c r="C20023" s="188"/>
      <c r="D20023" s="189"/>
    </row>
    <row r="20024" spans="1:4">
      <c r="A20024" s="188"/>
      <c r="B20024" s="188"/>
      <c r="C20024" s="188"/>
      <c r="D20024" s="189"/>
    </row>
    <row r="20025" spans="1:4">
      <c r="A20025" s="188"/>
      <c r="B20025" s="188"/>
      <c r="C20025" s="188"/>
      <c r="D20025" s="189"/>
    </row>
    <row r="20026" spans="1:4">
      <c r="A20026" s="188"/>
      <c r="B20026" s="188"/>
      <c r="C20026" s="188"/>
      <c r="D20026" s="189"/>
    </row>
    <row r="20027" spans="1:4">
      <c r="A20027" s="188"/>
      <c r="B20027" s="188"/>
      <c r="C20027" s="188"/>
      <c r="D20027" s="189"/>
    </row>
    <row r="20028" spans="1:4">
      <c r="A20028" s="188"/>
      <c r="B20028" s="188"/>
      <c r="C20028" s="188"/>
      <c r="D20028" s="189"/>
    </row>
    <row r="20029" spans="1:4">
      <c r="A20029" s="188"/>
      <c r="B20029" s="188"/>
      <c r="C20029" s="188"/>
      <c r="D20029" s="189"/>
    </row>
    <row r="20030" spans="1:4">
      <c r="A20030" s="188"/>
      <c r="B20030" s="188"/>
      <c r="C20030" s="188"/>
      <c r="D20030" s="189"/>
    </row>
    <row r="20031" spans="1:4">
      <c r="A20031" s="188"/>
      <c r="B20031" s="188"/>
      <c r="C20031" s="188"/>
      <c r="D20031" s="189"/>
    </row>
    <row r="20032" spans="1:4">
      <c r="A20032" s="188"/>
      <c r="B20032" s="188"/>
      <c r="C20032" s="188"/>
      <c r="D20032" s="189"/>
    </row>
    <row r="20033" spans="1:4">
      <c r="A20033" s="188"/>
      <c r="B20033" s="188"/>
      <c r="C20033" s="188"/>
      <c r="D20033" s="189"/>
    </row>
    <row r="20034" spans="1:4">
      <c r="A20034" s="188"/>
      <c r="B20034" s="188"/>
      <c r="C20034" s="188"/>
      <c r="D20034" s="189"/>
    </row>
    <row r="20035" spans="1:4">
      <c r="A20035" s="188"/>
      <c r="B20035" s="188"/>
      <c r="C20035" s="188"/>
      <c r="D20035" s="189"/>
    </row>
    <row r="20036" spans="1:4">
      <c r="A20036" s="188"/>
      <c r="B20036" s="188"/>
      <c r="C20036" s="188"/>
      <c r="D20036" s="189"/>
    </row>
    <row r="20037" spans="1:4">
      <c r="A20037" s="188"/>
      <c r="B20037" s="188"/>
      <c r="C20037" s="188"/>
      <c r="D20037" s="189"/>
    </row>
    <row r="20038" spans="1:4">
      <c r="A20038" s="188"/>
      <c r="B20038" s="188"/>
      <c r="C20038" s="188"/>
      <c r="D20038" s="189"/>
    </row>
    <row r="20039" spans="1:4">
      <c r="A20039" s="188"/>
      <c r="B20039" s="188"/>
      <c r="C20039" s="188"/>
      <c r="D20039" s="189"/>
    </row>
    <row r="20040" spans="1:4">
      <c r="A20040" s="188"/>
      <c r="B20040" s="188"/>
      <c r="C20040" s="188"/>
      <c r="D20040" s="189"/>
    </row>
    <row r="20041" spans="1:4">
      <c r="A20041" s="188"/>
      <c r="B20041" s="188"/>
      <c r="C20041" s="188"/>
      <c r="D20041" s="189"/>
    </row>
    <row r="20042" spans="1:4">
      <c r="A20042" s="188"/>
      <c r="B20042" s="188"/>
      <c r="C20042" s="188"/>
      <c r="D20042" s="189"/>
    </row>
    <row r="20043" spans="1:4">
      <c r="A20043" s="188"/>
      <c r="B20043" s="188"/>
      <c r="C20043" s="188"/>
      <c r="D20043" s="189"/>
    </row>
    <row r="20044" spans="1:4">
      <c r="A20044" s="188"/>
      <c r="B20044" s="188"/>
      <c r="C20044" s="188"/>
      <c r="D20044" s="189"/>
    </row>
    <row r="20045" spans="1:4">
      <c r="A20045" s="188"/>
      <c r="B20045" s="188"/>
      <c r="C20045" s="188"/>
      <c r="D20045" s="189"/>
    </row>
    <row r="20046" spans="1:4">
      <c r="A20046" s="188"/>
      <c r="B20046" s="188"/>
      <c r="C20046" s="188"/>
      <c r="D20046" s="189"/>
    </row>
    <row r="20047" spans="1:4">
      <c r="A20047" s="188"/>
      <c r="B20047" s="188"/>
      <c r="C20047" s="188"/>
      <c r="D20047" s="189"/>
    </row>
    <row r="20048" spans="1:4">
      <c r="A20048" s="188"/>
      <c r="B20048" s="188"/>
      <c r="C20048" s="188"/>
      <c r="D20048" s="189"/>
    </row>
    <row r="20049" spans="1:4">
      <c r="A20049" s="188"/>
      <c r="B20049" s="188"/>
      <c r="C20049" s="188"/>
      <c r="D20049" s="189"/>
    </row>
    <row r="20050" spans="1:4">
      <c r="A20050" s="188"/>
      <c r="B20050" s="188"/>
      <c r="C20050" s="188"/>
      <c r="D20050" s="189"/>
    </row>
    <row r="20051" spans="1:4">
      <c r="A20051" s="188"/>
      <c r="B20051" s="188"/>
      <c r="C20051" s="188"/>
      <c r="D20051" s="189"/>
    </row>
    <row r="20052" spans="1:4">
      <c r="A20052" s="188"/>
      <c r="B20052" s="188"/>
      <c r="C20052" s="188"/>
      <c r="D20052" s="189"/>
    </row>
    <row r="20053" spans="1:4">
      <c r="A20053" s="188"/>
      <c r="B20053" s="188"/>
      <c r="C20053" s="188"/>
      <c r="D20053" s="189"/>
    </row>
    <row r="20054" spans="1:4">
      <c r="A20054" s="188"/>
      <c r="B20054" s="188"/>
      <c r="C20054" s="188"/>
      <c r="D20054" s="189"/>
    </row>
    <row r="20055" spans="1:4">
      <c r="A20055" s="188"/>
      <c r="B20055" s="188"/>
      <c r="C20055" s="188"/>
      <c r="D20055" s="189"/>
    </row>
    <row r="20056" spans="1:4">
      <c r="A20056" s="188"/>
      <c r="B20056" s="188"/>
      <c r="C20056" s="188"/>
      <c r="D20056" s="189"/>
    </row>
    <row r="20057" spans="1:4">
      <c r="A20057" s="188"/>
      <c r="B20057" s="188"/>
      <c r="C20057" s="188"/>
      <c r="D20057" s="189"/>
    </row>
    <row r="20058" spans="1:4">
      <c r="A20058" s="188"/>
      <c r="B20058" s="188"/>
      <c r="C20058" s="188"/>
      <c r="D20058" s="189"/>
    </row>
    <row r="20059" spans="1:4">
      <c r="A20059" s="188"/>
      <c r="B20059" s="188"/>
      <c r="C20059" s="188"/>
      <c r="D20059" s="189"/>
    </row>
    <row r="20060" spans="1:4">
      <c r="A20060" s="188"/>
      <c r="B20060" s="188"/>
      <c r="C20060" s="188"/>
      <c r="D20060" s="189"/>
    </row>
    <row r="20061" spans="1:4">
      <c r="A20061" s="188"/>
      <c r="B20061" s="188"/>
      <c r="C20061" s="188"/>
      <c r="D20061" s="189"/>
    </row>
    <row r="20062" spans="1:4">
      <c r="A20062" s="188"/>
      <c r="B20062" s="188"/>
      <c r="C20062" s="188"/>
      <c r="D20062" s="189"/>
    </row>
    <row r="20063" spans="1:4">
      <c r="A20063" s="188"/>
      <c r="B20063" s="188"/>
      <c r="C20063" s="188"/>
      <c r="D20063" s="189"/>
    </row>
    <row r="20064" spans="1:4">
      <c r="A20064" s="188"/>
      <c r="B20064" s="188"/>
      <c r="C20064" s="188"/>
      <c r="D20064" s="189"/>
    </row>
    <row r="20065" spans="1:4">
      <c r="A20065" s="188"/>
      <c r="B20065" s="188"/>
      <c r="C20065" s="188"/>
      <c r="D20065" s="189"/>
    </row>
    <row r="20066" spans="1:4">
      <c r="A20066" s="188"/>
      <c r="B20066" s="188"/>
      <c r="C20066" s="188"/>
      <c r="D20066" s="189"/>
    </row>
    <row r="20067" spans="1:4">
      <c r="A20067" s="188"/>
      <c r="B20067" s="188"/>
      <c r="C20067" s="188"/>
      <c r="D20067" s="189"/>
    </row>
    <row r="20068" spans="1:4">
      <c r="A20068" s="188"/>
      <c r="B20068" s="188"/>
      <c r="C20068" s="188"/>
      <c r="D20068" s="189"/>
    </row>
    <row r="20069" spans="1:4">
      <c r="A20069" s="188"/>
      <c r="B20069" s="188"/>
      <c r="C20069" s="188"/>
      <c r="D20069" s="189"/>
    </row>
    <row r="20070" spans="1:4">
      <c r="A20070" s="188"/>
      <c r="B20070" s="188"/>
      <c r="C20070" s="188"/>
      <c r="D20070" s="189"/>
    </row>
    <row r="20071" spans="1:4">
      <c r="A20071" s="188"/>
      <c r="B20071" s="188"/>
      <c r="C20071" s="188"/>
      <c r="D20071" s="189"/>
    </row>
    <row r="20072" spans="1:4">
      <c r="A20072" s="188"/>
      <c r="B20072" s="188"/>
      <c r="C20072" s="188"/>
      <c r="D20072" s="189"/>
    </row>
    <row r="20073" spans="1:4">
      <c r="A20073" s="188"/>
      <c r="B20073" s="188"/>
      <c r="C20073" s="188"/>
      <c r="D20073" s="189"/>
    </row>
    <row r="20074" spans="1:4">
      <c r="A20074" s="188"/>
      <c r="B20074" s="188"/>
      <c r="C20074" s="188"/>
      <c r="D20074" s="189"/>
    </row>
    <row r="20075" spans="1:4">
      <c r="A20075" s="188"/>
      <c r="B20075" s="188"/>
      <c r="C20075" s="188"/>
      <c r="D20075" s="189"/>
    </row>
    <row r="20076" spans="1:4">
      <c r="A20076" s="188"/>
      <c r="B20076" s="188"/>
      <c r="C20076" s="188"/>
      <c r="D20076" s="189"/>
    </row>
    <row r="20077" spans="1:4">
      <c r="A20077" s="188"/>
      <c r="B20077" s="188"/>
      <c r="C20077" s="188"/>
      <c r="D20077" s="189"/>
    </row>
    <row r="20078" spans="1:4">
      <c r="A20078" s="188"/>
      <c r="B20078" s="188"/>
      <c r="C20078" s="188"/>
      <c r="D20078" s="189"/>
    </row>
    <row r="20079" spans="1:4">
      <c r="A20079" s="188"/>
      <c r="B20079" s="188"/>
      <c r="C20079" s="188"/>
      <c r="D20079" s="189"/>
    </row>
    <row r="20080" spans="1:4">
      <c r="A20080" s="188"/>
      <c r="B20080" s="188"/>
      <c r="C20080" s="188"/>
      <c r="D20080" s="189"/>
    </row>
    <row r="20081" spans="1:4">
      <c r="A20081" s="188"/>
      <c r="B20081" s="188"/>
      <c r="C20081" s="188"/>
      <c r="D20081" s="189"/>
    </row>
    <row r="20082" spans="1:4">
      <c r="A20082" s="188"/>
      <c r="B20082" s="188"/>
      <c r="C20082" s="188"/>
      <c r="D20082" s="189"/>
    </row>
    <row r="20083" spans="1:4">
      <c r="A20083" s="188"/>
      <c r="B20083" s="188"/>
      <c r="C20083" s="188"/>
      <c r="D20083" s="189"/>
    </row>
    <row r="20084" spans="1:4">
      <c r="A20084" s="188"/>
      <c r="B20084" s="188"/>
      <c r="C20084" s="188"/>
      <c r="D20084" s="189"/>
    </row>
    <row r="20085" spans="1:4">
      <c r="A20085" s="188"/>
      <c r="B20085" s="188"/>
      <c r="C20085" s="188"/>
      <c r="D20085" s="189"/>
    </row>
    <row r="20086" spans="1:4">
      <c r="A20086" s="188"/>
      <c r="B20086" s="188"/>
      <c r="C20086" s="188"/>
      <c r="D20086" s="189"/>
    </row>
    <row r="20087" spans="1:4">
      <c r="A20087" s="188"/>
      <c r="B20087" s="188"/>
      <c r="C20087" s="188"/>
      <c r="D20087" s="189"/>
    </row>
    <row r="20088" spans="1:4">
      <c r="A20088" s="188"/>
      <c r="B20088" s="188"/>
      <c r="C20088" s="188"/>
      <c r="D20088" s="189"/>
    </row>
    <row r="20089" spans="1:4">
      <c r="A20089" s="188"/>
      <c r="B20089" s="188"/>
      <c r="C20089" s="188"/>
      <c r="D20089" s="189"/>
    </row>
    <row r="20090" spans="1:4">
      <c r="A20090" s="188"/>
      <c r="B20090" s="188"/>
      <c r="C20090" s="188"/>
      <c r="D20090" s="189"/>
    </row>
    <row r="20091" spans="1:4">
      <c r="A20091" s="188"/>
      <c r="B20091" s="188"/>
      <c r="C20091" s="188"/>
      <c r="D20091" s="189"/>
    </row>
    <row r="20092" spans="1:4">
      <c r="A20092" s="188"/>
      <c r="B20092" s="188"/>
      <c r="C20092" s="188"/>
      <c r="D20092" s="189"/>
    </row>
    <row r="20093" spans="1:4">
      <c r="A20093" s="188"/>
      <c r="B20093" s="188"/>
      <c r="C20093" s="188"/>
      <c r="D20093" s="189"/>
    </row>
    <row r="20094" spans="1:4">
      <c r="A20094" s="188"/>
      <c r="B20094" s="188"/>
      <c r="C20094" s="188"/>
      <c r="D20094" s="189"/>
    </row>
    <row r="20095" spans="1:4">
      <c r="A20095" s="188"/>
      <c r="B20095" s="188"/>
      <c r="C20095" s="188"/>
      <c r="D20095" s="189"/>
    </row>
    <row r="20096" spans="1:4">
      <c r="A20096" s="188"/>
      <c r="B20096" s="188"/>
      <c r="C20096" s="188"/>
      <c r="D20096" s="189"/>
    </row>
    <row r="20097" spans="1:4">
      <c r="A20097" s="188"/>
      <c r="B20097" s="188"/>
      <c r="C20097" s="188"/>
      <c r="D20097" s="189"/>
    </row>
    <row r="20098" spans="1:4">
      <c r="A20098" s="188"/>
      <c r="B20098" s="188"/>
      <c r="C20098" s="188"/>
      <c r="D20098" s="189"/>
    </row>
    <row r="20099" spans="1:4">
      <c r="A20099" s="188"/>
      <c r="B20099" s="188"/>
      <c r="C20099" s="188"/>
      <c r="D20099" s="189"/>
    </row>
    <row r="20100" spans="1:4">
      <c r="A20100" s="188"/>
      <c r="B20100" s="188"/>
      <c r="C20100" s="188"/>
      <c r="D20100" s="189"/>
    </row>
    <row r="20101" spans="1:4">
      <c r="A20101" s="188"/>
      <c r="B20101" s="188"/>
      <c r="C20101" s="188"/>
      <c r="D20101" s="189"/>
    </row>
    <row r="20102" spans="1:4">
      <c r="A20102" s="188"/>
      <c r="B20102" s="188"/>
      <c r="C20102" s="188"/>
      <c r="D20102" s="189"/>
    </row>
    <row r="20103" spans="1:4">
      <c r="A20103" s="188"/>
      <c r="B20103" s="188"/>
      <c r="C20103" s="188"/>
      <c r="D20103" s="189"/>
    </row>
    <row r="20104" spans="1:4">
      <c r="A20104" s="188"/>
      <c r="B20104" s="188"/>
      <c r="C20104" s="188"/>
      <c r="D20104" s="189"/>
    </row>
    <row r="20105" spans="1:4">
      <c r="A20105" s="188"/>
      <c r="B20105" s="188"/>
      <c r="C20105" s="188"/>
      <c r="D20105" s="189"/>
    </row>
    <row r="20106" spans="1:4">
      <c r="A20106" s="188"/>
      <c r="B20106" s="188"/>
      <c r="C20106" s="188"/>
      <c r="D20106" s="189"/>
    </row>
    <row r="20107" spans="1:4">
      <c r="A20107" s="188"/>
      <c r="B20107" s="188"/>
      <c r="C20107" s="188"/>
      <c r="D20107" s="189"/>
    </row>
    <row r="20108" spans="1:4">
      <c r="A20108" s="188"/>
      <c r="B20108" s="188"/>
      <c r="C20108" s="188"/>
      <c r="D20108" s="189"/>
    </row>
    <row r="20109" spans="1:4">
      <c r="A20109" s="188"/>
      <c r="B20109" s="188"/>
      <c r="C20109" s="188"/>
      <c r="D20109" s="189"/>
    </row>
    <row r="20110" spans="1:4">
      <c r="A20110" s="188"/>
      <c r="B20110" s="188"/>
      <c r="C20110" s="188"/>
      <c r="D20110" s="189"/>
    </row>
    <row r="20111" spans="1:4">
      <c r="A20111" s="188"/>
      <c r="B20111" s="188"/>
      <c r="C20111" s="188"/>
      <c r="D20111" s="189"/>
    </row>
    <row r="20112" spans="1:4">
      <c r="A20112" s="188"/>
      <c r="B20112" s="188"/>
      <c r="C20112" s="188"/>
      <c r="D20112" s="189"/>
    </row>
    <row r="20113" spans="1:4">
      <c r="A20113" s="188"/>
      <c r="B20113" s="188"/>
      <c r="C20113" s="188"/>
      <c r="D20113" s="189"/>
    </row>
    <row r="20114" spans="1:4">
      <c r="A20114" s="188"/>
      <c r="B20114" s="188"/>
      <c r="C20114" s="188"/>
      <c r="D20114" s="189"/>
    </row>
    <row r="20115" spans="1:4">
      <c r="A20115" s="188"/>
      <c r="B20115" s="188"/>
      <c r="C20115" s="188"/>
      <c r="D20115" s="189"/>
    </row>
    <row r="20116" spans="1:4">
      <c r="A20116" s="188"/>
      <c r="B20116" s="188"/>
      <c r="C20116" s="188"/>
      <c r="D20116" s="189"/>
    </row>
    <row r="20117" spans="1:4">
      <c r="A20117" s="188"/>
      <c r="B20117" s="188"/>
      <c r="C20117" s="188"/>
      <c r="D20117" s="189"/>
    </row>
    <row r="20118" spans="1:4">
      <c r="A20118" s="188"/>
      <c r="B20118" s="188"/>
      <c r="C20118" s="188"/>
      <c r="D20118" s="189"/>
    </row>
    <row r="20119" spans="1:4">
      <c r="A20119" s="188"/>
      <c r="B20119" s="188"/>
      <c r="C20119" s="188"/>
      <c r="D20119" s="189"/>
    </row>
    <row r="20120" spans="1:4">
      <c r="A20120" s="188"/>
      <c r="B20120" s="188"/>
      <c r="C20120" s="188"/>
      <c r="D20120" s="189"/>
    </row>
    <row r="20121" spans="1:4">
      <c r="A20121" s="188"/>
      <c r="B20121" s="188"/>
      <c r="C20121" s="188"/>
      <c r="D20121" s="189"/>
    </row>
    <row r="20122" spans="1:4">
      <c r="A20122" s="188"/>
      <c r="B20122" s="188"/>
      <c r="C20122" s="188"/>
      <c r="D20122" s="189"/>
    </row>
    <row r="20123" spans="1:4">
      <c r="A20123" s="188"/>
      <c r="B20123" s="188"/>
      <c r="C20123" s="188"/>
      <c r="D20123" s="189"/>
    </row>
    <row r="20124" spans="1:4">
      <c r="A20124" s="188"/>
      <c r="B20124" s="188"/>
      <c r="C20124" s="188"/>
      <c r="D20124" s="189"/>
    </row>
    <row r="20125" spans="1:4">
      <c r="A20125" s="188"/>
      <c r="B20125" s="188"/>
      <c r="C20125" s="188"/>
      <c r="D20125" s="189"/>
    </row>
    <row r="20126" spans="1:4">
      <c r="A20126" s="188"/>
      <c r="B20126" s="188"/>
      <c r="C20126" s="188"/>
      <c r="D20126" s="189"/>
    </row>
    <row r="20127" spans="1:4">
      <c r="A20127" s="188"/>
      <c r="B20127" s="188"/>
      <c r="C20127" s="188"/>
      <c r="D20127" s="189"/>
    </row>
    <row r="20128" spans="1:4">
      <c r="A20128" s="188"/>
      <c r="B20128" s="188"/>
      <c r="C20128" s="188"/>
      <c r="D20128" s="189"/>
    </row>
    <row r="20129" spans="1:4">
      <c r="A20129" s="188"/>
      <c r="B20129" s="188"/>
      <c r="C20129" s="188"/>
      <c r="D20129" s="189"/>
    </row>
    <row r="20130" spans="1:4">
      <c r="A20130" s="188"/>
      <c r="B20130" s="188"/>
      <c r="C20130" s="188"/>
      <c r="D20130" s="189"/>
    </row>
    <row r="20131" spans="1:4">
      <c r="A20131" s="188"/>
      <c r="B20131" s="188"/>
      <c r="C20131" s="188"/>
      <c r="D20131" s="189"/>
    </row>
    <row r="20132" spans="1:4">
      <c r="A20132" s="188"/>
      <c r="B20132" s="188"/>
      <c r="C20132" s="188"/>
      <c r="D20132" s="189"/>
    </row>
    <row r="20133" spans="1:4">
      <c r="A20133" s="188"/>
      <c r="B20133" s="188"/>
      <c r="C20133" s="188"/>
      <c r="D20133" s="189"/>
    </row>
    <row r="20134" spans="1:4">
      <c r="A20134" s="188"/>
      <c r="B20134" s="188"/>
      <c r="C20134" s="188"/>
      <c r="D20134" s="189"/>
    </row>
    <row r="20135" spans="1:4">
      <c r="A20135" s="188"/>
      <c r="B20135" s="188"/>
      <c r="C20135" s="188"/>
      <c r="D20135" s="189"/>
    </row>
    <row r="20136" spans="1:4">
      <c r="A20136" s="188"/>
      <c r="B20136" s="188"/>
      <c r="C20136" s="188"/>
      <c r="D20136" s="189"/>
    </row>
    <row r="20137" spans="1:4">
      <c r="A20137" s="188"/>
      <c r="B20137" s="188"/>
      <c r="C20137" s="188"/>
      <c r="D20137" s="189"/>
    </row>
    <row r="20138" spans="1:4">
      <c r="A20138" s="188"/>
      <c r="B20138" s="188"/>
      <c r="C20138" s="188"/>
      <c r="D20138" s="189"/>
    </row>
    <row r="20139" spans="1:4">
      <c r="A20139" s="188"/>
      <c r="B20139" s="188"/>
      <c r="C20139" s="188"/>
      <c r="D20139" s="189"/>
    </row>
    <row r="20140" spans="1:4">
      <c r="A20140" s="188"/>
      <c r="B20140" s="188"/>
      <c r="C20140" s="188"/>
      <c r="D20140" s="189"/>
    </row>
    <row r="20141" spans="1:4">
      <c r="A20141" s="188"/>
      <c r="B20141" s="188"/>
      <c r="C20141" s="188"/>
      <c r="D20141" s="189"/>
    </row>
    <row r="20142" spans="1:4">
      <c r="A20142" s="188"/>
      <c r="B20142" s="188"/>
      <c r="C20142" s="188"/>
      <c r="D20142" s="189"/>
    </row>
    <row r="20143" spans="1:4">
      <c r="A20143" s="188"/>
      <c r="B20143" s="188"/>
      <c r="C20143" s="188"/>
      <c r="D20143" s="189"/>
    </row>
    <row r="20144" spans="1:4">
      <c r="A20144" s="188"/>
      <c r="B20144" s="188"/>
      <c r="C20144" s="188"/>
      <c r="D20144" s="189"/>
    </row>
    <row r="20145" spans="1:4">
      <c r="A20145" s="188"/>
      <c r="B20145" s="188"/>
      <c r="C20145" s="188"/>
      <c r="D20145" s="189"/>
    </row>
    <row r="20146" spans="1:4">
      <c r="A20146" s="188"/>
      <c r="B20146" s="188"/>
      <c r="C20146" s="188"/>
      <c r="D20146" s="189"/>
    </row>
    <row r="20147" spans="1:4">
      <c r="A20147" s="188"/>
      <c r="B20147" s="188"/>
      <c r="C20147" s="188"/>
      <c r="D20147" s="189"/>
    </row>
    <row r="20148" spans="1:4">
      <c r="A20148" s="188"/>
      <c r="B20148" s="188"/>
      <c r="C20148" s="188"/>
      <c r="D20148" s="189"/>
    </row>
    <row r="20149" spans="1:4">
      <c r="A20149" s="188"/>
      <c r="B20149" s="188"/>
      <c r="C20149" s="188"/>
      <c r="D20149" s="189"/>
    </row>
    <row r="20150" spans="1:4">
      <c r="A20150" s="188"/>
      <c r="B20150" s="188"/>
      <c r="C20150" s="188"/>
      <c r="D20150" s="189"/>
    </row>
    <row r="20151" spans="1:4">
      <c r="A20151" s="188"/>
      <c r="B20151" s="188"/>
      <c r="C20151" s="188"/>
      <c r="D20151" s="189"/>
    </row>
    <row r="20152" spans="1:4">
      <c r="A20152" s="188"/>
      <c r="B20152" s="188"/>
      <c r="C20152" s="188"/>
      <c r="D20152" s="189"/>
    </row>
    <row r="20153" spans="1:4">
      <c r="A20153" s="188"/>
      <c r="B20153" s="188"/>
      <c r="C20153" s="188"/>
      <c r="D20153" s="189"/>
    </row>
    <row r="20154" spans="1:4">
      <c r="A20154" s="188"/>
      <c r="B20154" s="188"/>
      <c r="C20154" s="188"/>
      <c r="D20154" s="189"/>
    </row>
    <row r="20155" spans="1:4">
      <c r="A20155" s="188"/>
      <c r="B20155" s="188"/>
      <c r="C20155" s="188"/>
      <c r="D20155" s="189"/>
    </row>
    <row r="20156" spans="1:4">
      <c r="A20156" s="188"/>
      <c r="B20156" s="188"/>
      <c r="C20156" s="188"/>
      <c r="D20156" s="189"/>
    </row>
    <row r="20157" spans="1:4">
      <c r="A20157" s="188"/>
      <c r="B20157" s="188"/>
      <c r="C20157" s="188"/>
      <c r="D20157" s="189"/>
    </row>
    <row r="20158" spans="1:4">
      <c r="A20158" s="188"/>
      <c r="B20158" s="188"/>
      <c r="C20158" s="188"/>
      <c r="D20158" s="189"/>
    </row>
    <row r="20159" spans="1:4">
      <c r="A20159" s="188"/>
      <c r="B20159" s="188"/>
      <c r="C20159" s="188"/>
      <c r="D20159" s="189"/>
    </row>
    <row r="20160" spans="1:4">
      <c r="A20160" s="188"/>
      <c r="B20160" s="188"/>
      <c r="C20160" s="188"/>
      <c r="D20160" s="189"/>
    </row>
    <row r="20161" spans="1:4">
      <c r="A20161" s="188"/>
      <c r="B20161" s="188"/>
      <c r="C20161" s="188"/>
      <c r="D20161" s="189"/>
    </row>
    <row r="20162" spans="1:4">
      <c r="A20162" s="188"/>
      <c r="B20162" s="188"/>
      <c r="C20162" s="188"/>
      <c r="D20162" s="189"/>
    </row>
    <row r="20163" spans="1:4">
      <c r="A20163" s="188"/>
      <c r="B20163" s="188"/>
      <c r="C20163" s="188"/>
      <c r="D20163" s="189"/>
    </row>
    <row r="20164" spans="1:4">
      <c r="A20164" s="188"/>
      <c r="B20164" s="188"/>
      <c r="C20164" s="188"/>
      <c r="D20164" s="189"/>
    </row>
    <row r="20165" spans="1:4">
      <c r="A20165" s="188"/>
      <c r="B20165" s="188"/>
      <c r="C20165" s="188"/>
      <c r="D20165" s="189"/>
    </row>
    <row r="20166" spans="1:4">
      <c r="A20166" s="188"/>
      <c r="B20166" s="188"/>
      <c r="C20166" s="188"/>
      <c r="D20166" s="189"/>
    </row>
    <row r="20167" spans="1:4">
      <c r="A20167" s="188"/>
      <c r="B20167" s="188"/>
      <c r="C20167" s="188"/>
      <c r="D20167" s="189"/>
    </row>
    <row r="20168" spans="1:4">
      <c r="A20168" s="188"/>
      <c r="B20168" s="188"/>
      <c r="C20168" s="188"/>
      <c r="D20168" s="189"/>
    </row>
    <row r="20169" spans="1:4">
      <c r="A20169" s="188"/>
      <c r="B20169" s="188"/>
      <c r="C20169" s="188"/>
      <c r="D20169" s="189"/>
    </row>
    <row r="20170" spans="1:4">
      <c r="A20170" s="188"/>
      <c r="B20170" s="188"/>
      <c r="C20170" s="188"/>
      <c r="D20170" s="189"/>
    </row>
    <row r="20171" spans="1:4">
      <c r="A20171" s="188"/>
      <c r="B20171" s="188"/>
      <c r="C20171" s="188"/>
      <c r="D20171" s="189"/>
    </row>
    <row r="20172" spans="1:4">
      <c r="A20172" s="188"/>
      <c r="B20172" s="188"/>
      <c r="C20172" s="188"/>
      <c r="D20172" s="189"/>
    </row>
    <row r="20173" spans="1:4">
      <c r="A20173" s="188"/>
      <c r="B20173" s="188"/>
      <c r="C20173" s="188"/>
      <c r="D20173" s="189"/>
    </row>
    <row r="20174" spans="1:4">
      <c r="A20174" s="188"/>
      <c r="B20174" s="188"/>
      <c r="C20174" s="188"/>
      <c r="D20174" s="189"/>
    </row>
    <row r="20175" spans="1:4">
      <c r="A20175" s="188"/>
      <c r="B20175" s="188"/>
      <c r="C20175" s="188"/>
      <c r="D20175" s="189"/>
    </row>
    <row r="20176" spans="1:4">
      <c r="A20176" s="188"/>
      <c r="B20176" s="188"/>
      <c r="C20176" s="188"/>
      <c r="D20176" s="189"/>
    </row>
    <row r="20177" spans="1:4">
      <c r="A20177" s="188"/>
      <c r="B20177" s="188"/>
      <c r="C20177" s="188"/>
      <c r="D20177" s="189"/>
    </row>
    <row r="20178" spans="1:4">
      <c r="A20178" s="188"/>
      <c r="B20178" s="188"/>
      <c r="C20178" s="188"/>
      <c r="D20178" s="189"/>
    </row>
    <row r="20179" spans="1:4">
      <c r="A20179" s="188"/>
      <c r="B20179" s="188"/>
      <c r="C20179" s="188"/>
      <c r="D20179" s="189"/>
    </row>
    <row r="20180" spans="1:4">
      <c r="A20180" s="188"/>
      <c r="B20180" s="188"/>
      <c r="C20180" s="188"/>
      <c r="D20180" s="189"/>
    </row>
    <row r="20181" spans="1:4">
      <c r="A20181" s="188"/>
      <c r="B20181" s="188"/>
      <c r="C20181" s="188"/>
      <c r="D20181" s="189"/>
    </row>
    <row r="20182" spans="1:4">
      <c r="A20182" s="188"/>
      <c r="B20182" s="188"/>
      <c r="C20182" s="188"/>
      <c r="D20182" s="189"/>
    </row>
    <row r="20183" spans="1:4">
      <c r="A20183" s="188"/>
      <c r="B20183" s="188"/>
      <c r="C20183" s="188"/>
      <c r="D20183" s="189"/>
    </row>
    <row r="20184" spans="1:4">
      <c r="A20184" s="188"/>
      <c r="B20184" s="188"/>
      <c r="C20184" s="188"/>
      <c r="D20184" s="189"/>
    </row>
    <row r="20185" spans="1:4">
      <c r="A20185" s="188"/>
      <c r="B20185" s="188"/>
      <c r="C20185" s="188"/>
      <c r="D20185" s="189"/>
    </row>
    <row r="20186" spans="1:4">
      <c r="A20186" s="188"/>
      <c r="B20186" s="188"/>
      <c r="C20186" s="188"/>
      <c r="D20186" s="189"/>
    </row>
    <row r="20187" spans="1:4">
      <c r="A20187" s="188"/>
      <c r="B20187" s="188"/>
      <c r="C20187" s="188"/>
      <c r="D20187" s="189"/>
    </row>
    <row r="20188" spans="1:4">
      <c r="A20188" s="188"/>
      <c r="B20188" s="188"/>
      <c r="C20188" s="188"/>
      <c r="D20188" s="189"/>
    </row>
    <row r="20189" spans="1:4">
      <c r="A20189" s="188"/>
      <c r="B20189" s="188"/>
      <c r="C20189" s="188"/>
      <c r="D20189" s="189"/>
    </row>
    <row r="20190" spans="1:4">
      <c r="A20190" s="188"/>
      <c r="B20190" s="188"/>
      <c r="C20190" s="188"/>
      <c r="D20190" s="189"/>
    </row>
    <row r="20191" spans="1:4">
      <c r="A20191" s="188"/>
      <c r="B20191" s="188"/>
      <c r="C20191" s="188"/>
      <c r="D20191" s="189"/>
    </row>
    <row r="20192" spans="1:4">
      <c r="A20192" s="188"/>
      <c r="B20192" s="188"/>
      <c r="C20192" s="188"/>
      <c r="D20192" s="189"/>
    </row>
    <row r="20193" spans="1:4">
      <c r="A20193" s="188"/>
      <c r="B20193" s="188"/>
      <c r="C20193" s="188"/>
      <c r="D20193" s="189"/>
    </row>
    <row r="20194" spans="1:4">
      <c r="A20194" s="188"/>
      <c r="B20194" s="188"/>
      <c r="C20194" s="188"/>
      <c r="D20194" s="189"/>
    </row>
    <row r="20195" spans="1:4">
      <c r="A20195" s="188"/>
      <c r="B20195" s="188"/>
      <c r="C20195" s="188"/>
      <c r="D20195" s="189"/>
    </row>
    <row r="20196" spans="1:4">
      <c r="A20196" s="188"/>
      <c r="B20196" s="188"/>
      <c r="C20196" s="188"/>
      <c r="D20196" s="189"/>
    </row>
    <row r="20197" spans="1:4">
      <c r="A20197" s="188"/>
      <c r="B20197" s="188"/>
      <c r="C20197" s="188"/>
      <c r="D20197" s="189"/>
    </row>
    <row r="20198" spans="1:4">
      <c r="A20198" s="188"/>
      <c r="B20198" s="188"/>
      <c r="C20198" s="188"/>
      <c r="D20198" s="189"/>
    </row>
    <row r="20199" spans="1:4">
      <c r="A20199" s="188"/>
      <c r="B20199" s="188"/>
      <c r="C20199" s="188"/>
      <c r="D20199" s="189"/>
    </row>
    <row r="20200" spans="1:4">
      <c r="A20200" s="188"/>
      <c r="B20200" s="188"/>
      <c r="C20200" s="188"/>
      <c r="D20200" s="189"/>
    </row>
    <row r="20201" spans="1:4">
      <c r="A20201" s="188"/>
      <c r="B20201" s="188"/>
      <c r="C20201" s="188"/>
      <c r="D20201" s="189"/>
    </row>
    <row r="20202" spans="1:4">
      <c r="A20202" s="188"/>
      <c r="B20202" s="188"/>
      <c r="C20202" s="188"/>
      <c r="D20202" s="189"/>
    </row>
    <row r="20203" spans="1:4">
      <c r="A20203" s="188"/>
      <c r="B20203" s="188"/>
      <c r="C20203" s="188"/>
      <c r="D20203" s="189"/>
    </row>
    <row r="20204" spans="1:4">
      <c r="A20204" s="188"/>
      <c r="B20204" s="188"/>
      <c r="C20204" s="188"/>
      <c r="D20204" s="189"/>
    </row>
    <row r="20205" spans="1:4">
      <c r="A20205" s="188"/>
      <c r="B20205" s="188"/>
      <c r="C20205" s="188"/>
      <c r="D20205" s="189"/>
    </row>
    <row r="20206" spans="1:4">
      <c r="A20206" s="188"/>
      <c r="B20206" s="188"/>
      <c r="C20206" s="188"/>
      <c r="D20206" s="189"/>
    </row>
    <row r="20207" spans="1:4">
      <c r="A20207" s="188"/>
      <c r="B20207" s="188"/>
      <c r="C20207" s="188"/>
      <c r="D20207" s="189"/>
    </row>
    <row r="20208" spans="1:4">
      <c r="A20208" s="188"/>
      <c r="B20208" s="188"/>
      <c r="C20208" s="188"/>
      <c r="D20208" s="189"/>
    </row>
    <row r="20209" spans="1:4">
      <c r="A20209" s="188"/>
      <c r="B20209" s="188"/>
      <c r="C20209" s="188"/>
      <c r="D20209" s="189"/>
    </row>
    <row r="20210" spans="1:4">
      <c r="A20210" s="188"/>
      <c r="B20210" s="188"/>
      <c r="C20210" s="188"/>
      <c r="D20210" s="189"/>
    </row>
    <row r="20211" spans="1:4">
      <c r="A20211" s="188"/>
      <c r="B20211" s="188"/>
      <c r="C20211" s="188"/>
      <c r="D20211" s="189"/>
    </row>
    <row r="20212" spans="1:4">
      <c r="A20212" s="188"/>
      <c r="B20212" s="188"/>
      <c r="C20212" s="188"/>
      <c r="D20212" s="189"/>
    </row>
    <row r="20213" spans="1:4">
      <c r="A20213" s="188"/>
      <c r="B20213" s="188"/>
      <c r="C20213" s="188"/>
      <c r="D20213" s="189"/>
    </row>
    <row r="20214" spans="1:4">
      <c r="A20214" s="188"/>
      <c r="B20214" s="188"/>
      <c r="C20214" s="188"/>
      <c r="D20214" s="189"/>
    </row>
    <row r="20215" spans="1:4">
      <c r="A20215" s="188"/>
      <c r="B20215" s="188"/>
      <c r="C20215" s="188"/>
      <c r="D20215" s="189"/>
    </row>
    <row r="20216" spans="1:4">
      <c r="A20216" s="188"/>
      <c r="B20216" s="188"/>
      <c r="C20216" s="188"/>
      <c r="D20216" s="189"/>
    </row>
    <row r="20217" spans="1:4">
      <c r="A20217" s="188"/>
      <c r="B20217" s="188"/>
      <c r="C20217" s="188"/>
      <c r="D20217" s="189"/>
    </row>
    <row r="20218" spans="1:4">
      <c r="A20218" s="188"/>
      <c r="B20218" s="188"/>
      <c r="C20218" s="188"/>
      <c r="D20218" s="189"/>
    </row>
    <row r="20219" spans="1:4">
      <c r="A20219" s="188"/>
      <c r="B20219" s="188"/>
      <c r="C20219" s="188"/>
      <c r="D20219" s="189"/>
    </row>
    <row r="20220" spans="1:4">
      <c r="A20220" s="188"/>
      <c r="B20220" s="188"/>
      <c r="C20220" s="188"/>
      <c r="D20220" s="189"/>
    </row>
    <row r="20221" spans="1:4">
      <c r="A20221" s="188"/>
      <c r="B20221" s="188"/>
      <c r="C20221" s="188"/>
      <c r="D20221" s="189"/>
    </row>
    <row r="20222" spans="1:4">
      <c r="A20222" s="188"/>
      <c r="B20222" s="188"/>
      <c r="C20222" s="188"/>
      <c r="D20222" s="189"/>
    </row>
    <row r="20223" spans="1:4">
      <c r="A20223" s="188"/>
      <c r="B20223" s="188"/>
      <c r="C20223" s="188"/>
      <c r="D20223" s="189"/>
    </row>
    <row r="20224" spans="1:4">
      <c r="A20224" s="188"/>
      <c r="B20224" s="188"/>
      <c r="C20224" s="188"/>
      <c r="D20224" s="189"/>
    </row>
    <row r="20225" spans="1:4">
      <c r="A20225" s="188"/>
      <c r="B20225" s="188"/>
      <c r="C20225" s="188"/>
      <c r="D20225" s="189"/>
    </row>
    <row r="20226" spans="1:4">
      <c r="A20226" s="188"/>
      <c r="B20226" s="188"/>
      <c r="C20226" s="188"/>
      <c r="D20226" s="189"/>
    </row>
    <row r="20227" spans="1:4">
      <c r="A20227" s="188"/>
      <c r="B20227" s="188"/>
      <c r="C20227" s="188"/>
      <c r="D20227" s="189"/>
    </row>
    <row r="20228" spans="1:4">
      <c r="A20228" s="188"/>
      <c r="B20228" s="188"/>
      <c r="C20228" s="188"/>
      <c r="D20228" s="189"/>
    </row>
    <row r="20229" spans="1:4">
      <c r="A20229" s="188"/>
      <c r="B20229" s="188"/>
      <c r="C20229" s="188"/>
      <c r="D20229" s="189"/>
    </row>
    <row r="20230" spans="1:4">
      <c r="A20230" s="188"/>
      <c r="B20230" s="188"/>
      <c r="C20230" s="188"/>
      <c r="D20230" s="189"/>
    </row>
    <row r="20231" spans="1:4">
      <c r="A20231" s="188"/>
      <c r="B20231" s="188"/>
      <c r="C20231" s="188"/>
      <c r="D20231" s="189"/>
    </row>
    <row r="20232" spans="1:4">
      <c r="A20232" s="188"/>
      <c r="B20232" s="188"/>
      <c r="C20232" s="188"/>
      <c r="D20232" s="189"/>
    </row>
    <row r="20233" spans="1:4">
      <c r="A20233" s="188"/>
      <c r="B20233" s="188"/>
      <c r="C20233" s="188"/>
      <c r="D20233" s="189"/>
    </row>
    <row r="20234" spans="1:4">
      <c r="A20234" s="188"/>
      <c r="B20234" s="188"/>
      <c r="C20234" s="188"/>
      <c r="D20234" s="189"/>
    </row>
    <row r="20235" spans="1:4">
      <c r="A20235" s="188"/>
      <c r="B20235" s="188"/>
      <c r="C20235" s="188"/>
      <c r="D20235" s="189"/>
    </row>
    <row r="20236" spans="1:4">
      <c r="A20236" s="188"/>
      <c r="B20236" s="188"/>
      <c r="C20236" s="188"/>
      <c r="D20236" s="189"/>
    </row>
    <row r="20237" spans="1:4">
      <c r="A20237" s="188"/>
      <c r="B20237" s="188"/>
      <c r="C20237" s="188"/>
      <c r="D20237" s="189"/>
    </row>
    <row r="20238" spans="1:4">
      <c r="A20238" s="188"/>
      <c r="B20238" s="188"/>
      <c r="C20238" s="188"/>
      <c r="D20238" s="189"/>
    </row>
    <row r="20239" spans="1:4">
      <c r="A20239" s="188"/>
      <c r="B20239" s="188"/>
      <c r="C20239" s="188"/>
      <c r="D20239" s="189"/>
    </row>
    <row r="20240" spans="1:4">
      <c r="A20240" s="188"/>
      <c r="B20240" s="188"/>
      <c r="C20240" s="188"/>
      <c r="D20240" s="189"/>
    </row>
    <row r="20241" spans="1:4">
      <c r="A20241" s="188"/>
      <c r="B20241" s="188"/>
      <c r="C20241" s="188"/>
      <c r="D20241" s="189"/>
    </row>
    <row r="20242" spans="1:4">
      <c r="A20242" s="188"/>
      <c r="B20242" s="188"/>
      <c r="C20242" s="188"/>
      <c r="D20242" s="189"/>
    </row>
    <row r="20243" spans="1:4">
      <c r="A20243" s="188"/>
      <c r="B20243" s="188"/>
      <c r="C20243" s="188"/>
      <c r="D20243" s="189"/>
    </row>
    <row r="20244" spans="1:4">
      <c r="A20244" s="188"/>
      <c r="B20244" s="188"/>
      <c r="C20244" s="188"/>
      <c r="D20244" s="189"/>
    </row>
    <row r="20245" spans="1:4">
      <c r="A20245" s="188"/>
      <c r="B20245" s="188"/>
      <c r="C20245" s="188"/>
      <c r="D20245" s="189"/>
    </row>
    <row r="20246" spans="1:4">
      <c r="A20246" s="188"/>
      <c r="B20246" s="188"/>
      <c r="C20246" s="188"/>
      <c r="D20246" s="189"/>
    </row>
    <row r="20247" spans="1:4">
      <c r="A20247" s="188"/>
      <c r="B20247" s="188"/>
      <c r="C20247" s="188"/>
      <c r="D20247" s="189"/>
    </row>
    <row r="20248" spans="1:4">
      <c r="A20248" s="188"/>
      <c r="B20248" s="188"/>
      <c r="C20248" s="188"/>
      <c r="D20248" s="189"/>
    </row>
    <row r="20249" spans="1:4">
      <c r="A20249" s="188"/>
      <c r="B20249" s="188"/>
      <c r="C20249" s="188"/>
      <c r="D20249" s="189"/>
    </row>
    <row r="20250" spans="1:4">
      <c r="A20250" s="188"/>
      <c r="B20250" s="188"/>
      <c r="C20250" s="188"/>
      <c r="D20250" s="189"/>
    </row>
    <row r="20251" spans="1:4">
      <c r="A20251" s="188"/>
      <c r="B20251" s="188"/>
      <c r="C20251" s="188"/>
      <c r="D20251" s="189"/>
    </row>
    <row r="20252" spans="1:4">
      <c r="A20252" s="188"/>
      <c r="B20252" s="188"/>
      <c r="C20252" s="188"/>
      <c r="D20252" s="189"/>
    </row>
    <row r="20253" spans="1:4">
      <c r="A20253" s="188"/>
      <c r="B20253" s="188"/>
      <c r="C20253" s="188"/>
      <c r="D20253" s="189"/>
    </row>
    <row r="20254" spans="1:4">
      <c r="A20254" s="188"/>
      <c r="B20254" s="188"/>
      <c r="C20254" s="188"/>
      <c r="D20254" s="189"/>
    </row>
    <row r="20255" spans="1:4">
      <c r="A20255" s="188"/>
      <c r="B20255" s="188"/>
      <c r="C20255" s="188"/>
      <c r="D20255" s="189"/>
    </row>
    <row r="20256" spans="1:4">
      <c r="A20256" s="188"/>
      <c r="B20256" s="188"/>
      <c r="C20256" s="188"/>
      <c r="D20256" s="189"/>
    </row>
    <row r="20257" spans="1:4">
      <c r="A20257" s="188"/>
      <c r="B20257" s="188"/>
      <c r="C20257" s="188"/>
      <c r="D20257" s="189"/>
    </row>
    <row r="20258" spans="1:4">
      <c r="A20258" s="188"/>
      <c r="B20258" s="188"/>
      <c r="C20258" s="188"/>
      <c r="D20258" s="189"/>
    </row>
    <row r="20259" spans="1:4">
      <c r="A20259" s="188"/>
      <c r="B20259" s="188"/>
      <c r="C20259" s="188"/>
      <c r="D20259" s="189"/>
    </row>
    <row r="20260" spans="1:4">
      <c r="A20260" s="188"/>
      <c r="B20260" s="188"/>
      <c r="C20260" s="188"/>
      <c r="D20260" s="189"/>
    </row>
    <row r="20261" spans="1:4">
      <c r="A20261" s="188"/>
      <c r="B20261" s="188"/>
      <c r="C20261" s="188"/>
      <c r="D20261" s="189"/>
    </row>
    <row r="20262" spans="1:4">
      <c r="A20262" s="188"/>
      <c r="B20262" s="188"/>
      <c r="C20262" s="188"/>
      <c r="D20262" s="189"/>
    </row>
    <row r="20263" spans="1:4">
      <c r="A20263" s="188"/>
      <c r="B20263" s="188"/>
      <c r="C20263" s="188"/>
      <c r="D20263" s="189"/>
    </row>
    <row r="20264" spans="1:4">
      <c r="A20264" s="188"/>
      <c r="B20264" s="188"/>
      <c r="C20264" s="188"/>
      <c r="D20264" s="189"/>
    </row>
    <row r="20265" spans="1:4">
      <c r="A20265" s="188"/>
      <c r="B20265" s="188"/>
      <c r="C20265" s="188"/>
      <c r="D20265" s="189"/>
    </row>
    <row r="20266" spans="1:4">
      <c r="A20266" s="188"/>
      <c r="B20266" s="188"/>
      <c r="C20266" s="188"/>
      <c r="D20266" s="189"/>
    </row>
    <row r="20267" spans="1:4">
      <c r="A20267" s="188"/>
      <c r="B20267" s="188"/>
      <c r="C20267" s="188"/>
      <c r="D20267" s="189"/>
    </row>
    <row r="20268" spans="1:4">
      <c r="A20268" s="188"/>
      <c r="B20268" s="188"/>
      <c r="C20268" s="188"/>
      <c r="D20268" s="189"/>
    </row>
    <row r="20269" spans="1:4">
      <c r="A20269" s="188"/>
      <c r="B20269" s="188"/>
      <c r="C20269" s="188"/>
      <c r="D20269" s="189"/>
    </row>
    <row r="20270" spans="1:4">
      <c r="A20270" s="188"/>
      <c r="B20270" s="188"/>
      <c r="C20270" s="188"/>
      <c r="D20270" s="189"/>
    </row>
    <row r="20271" spans="1:4">
      <c r="A20271" s="188"/>
      <c r="B20271" s="188"/>
      <c r="C20271" s="188"/>
      <c r="D20271" s="189"/>
    </row>
    <row r="20272" spans="1:4">
      <c r="A20272" s="188"/>
      <c r="B20272" s="188"/>
      <c r="C20272" s="188"/>
      <c r="D20272" s="189"/>
    </row>
    <row r="20273" spans="1:4">
      <c r="A20273" s="188"/>
      <c r="B20273" s="188"/>
      <c r="C20273" s="188"/>
      <c r="D20273" s="189"/>
    </row>
    <row r="20274" spans="1:4">
      <c r="A20274" s="188"/>
      <c r="B20274" s="188"/>
      <c r="C20274" s="188"/>
      <c r="D20274" s="189"/>
    </row>
    <row r="20275" spans="1:4">
      <c r="A20275" s="188"/>
      <c r="B20275" s="188"/>
      <c r="C20275" s="188"/>
      <c r="D20275" s="189"/>
    </row>
    <row r="20276" spans="1:4">
      <c r="A20276" s="188"/>
      <c r="B20276" s="188"/>
      <c r="C20276" s="188"/>
      <c r="D20276" s="189"/>
    </row>
    <row r="20277" spans="1:4">
      <c r="A20277" s="188"/>
      <c r="B20277" s="188"/>
      <c r="C20277" s="188"/>
      <c r="D20277" s="189"/>
    </row>
    <row r="20278" spans="1:4">
      <c r="A20278" s="188"/>
      <c r="B20278" s="188"/>
      <c r="C20278" s="188"/>
      <c r="D20278" s="189"/>
    </row>
    <row r="20279" spans="1:4">
      <c r="A20279" s="188"/>
      <c r="B20279" s="188"/>
      <c r="C20279" s="188"/>
      <c r="D20279" s="189"/>
    </row>
    <row r="20280" spans="1:4">
      <c r="A20280" s="188"/>
      <c r="B20280" s="188"/>
      <c r="C20280" s="188"/>
      <c r="D20280" s="189"/>
    </row>
    <row r="20281" spans="1:4">
      <c r="A20281" s="188"/>
      <c r="B20281" s="188"/>
      <c r="C20281" s="188"/>
      <c r="D20281" s="189"/>
    </row>
    <row r="20282" spans="1:4">
      <c r="A20282" s="188"/>
      <c r="B20282" s="188"/>
      <c r="C20282" s="188"/>
      <c r="D20282" s="189"/>
    </row>
    <row r="20283" spans="1:4">
      <c r="A20283" s="188"/>
      <c r="B20283" s="188"/>
      <c r="C20283" s="188"/>
      <c r="D20283" s="189"/>
    </row>
    <row r="20284" spans="1:4">
      <c r="A20284" s="188"/>
      <c r="B20284" s="188"/>
      <c r="C20284" s="188"/>
      <c r="D20284" s="189"/>
    </row>
    <row r="20285" spans="1:4">
      <c r="A20285" s="188"/>
      <c r="B20285" s="188"/>
      <c r="C20285" s="188"/>
      <c r="D20285" s="189"/>
    </row>
    <row r="20286" spans="1:4">
      <c r="A20286" s="188"/>
      <c r="B20286" s="188"/>
      <c r="C20286" s="188"/>
      <c r="D20286" s="189"/>
    </row>
    <row r="20287" spans="1:4">
      <c r="A20287" s="188"/>
      <c r="B20287" s="188"/>
      <c r="C20287" s="188"/>
      <c r="D20287" s="189"/>
    </row>
    <row r="20288" spans="1:4">
      <c r="A20288" s="188"/>
      <c r="B20288" s="188"/>
      <c r="C20288" s="188"/>
      <c r="D20288" s="189"/>
    </row>
    <row r="20289" spans="1:4">
      <c r="A20289" s="188"/>
      <c r="B20289" s="188"/>
      <c r="C20289" s="188"/>
      <c r="D20289" s="189"/>
    </row>
    <row r="20290" spans="1:4">
      <c r="A20290" s="188"/>
      <c r="B20290" s="188"/>
      <c r="C20290" s="188"/>
      <c r="D20290" s="189"/>
    </row>
    <row r="20291" spans="1:4">
      <c r="A20291" s="188"/>
      <c r="B20291" s="188"/>
      <c r="C20291" s="188"/>
      <c r="D20291" s="189"/>
    </row>
    <row r="20292" spans="1:4">
      <c r="A20292" s="188"/>
      <c r="B20292" s="188"/>
      <c r="C20292" s="188"/>
      <c r="D20292" s="189"/>
    </row>
    <row r="20293" spans="1:4">
      <c r="A20293" s="188"/>
      <c r="B20293" s="188"/>
      <c r="C20293" s="188"/>
      <c r="D20293" s="189"/>
    </row>
    <row r="20294" spans="1:4">
      <c r="A20294" s="188"/>
      <c r="B20294" s="188"/>
      <c r="C20294" s="188"/>
      <c r="D20294" s="189"/>
    </row>
    <row r="20295" spans="1:4">
      <c r="A20295" s="188"/>
      <c r="B20295" s="188"/>
      <c r="C20295" s="188"/>
      <c r="D20295" s="189"/>
    </row>
    <row r="20296" spans="1:4">
      <c r="A20296" s="188"/>
      <c r="B20296" s="188"/>
      <c r="C20296" s="188"/>
      <c r="D20296" s="189"/>
    </row>
    <row r="20297" spans="1:4">
      <c r="A20297" s="188"/>
      <c r="B20297" s="188"/>
      <c r="C20297" s="188"/>
      <c r="D20297" s="189"/>
    </row>
    <row r="20298" spans="1:4">
      <c r="A20298" s="188"/>
      <c r="B20298" s="188"/>
      <c r="C20298" s="188"/>
      <c r="D20298" s="189"/>
    </row>
    <row r="20299" spans="1:4">
      <c r="A20299" s="188"/>
      <c r="B20299" s="188"/>
      <c r="C20299" s="188"/>
      <c r="D20299" s="189"/>
    </row>
    <row r="20300" spans="1:4">
      <c r="A20300" s="188"/>
      <c r="B20300" s="188"/>
      <c r="C20300" s="188"/>
      <c r="D20300" s="189"/>
    </row>
    <row r="20301" spans="1:4">
      <c r="A20301" s="188"/>
      <c r="B20301" s="188"/>
      <c r="C20301" s="188"/>
      <c r="D20301" s="189"/>
    </row>
    <row r="20302" spans="1:4">
      <c r="A20302" s="188"/>
      <c r="B20302" s="188"/>
      <c r="C20302" s="188"/>
      <c r="D20302" s="189"/>
    </row>
    <row r="20303" spans="1:4">
      <c r="A20303" s="188"/>
      <c r="B20303" s="188"/>
      <c r="C20303" s="188"/>
      <c r="D20303" s="189"/>
    </row>
    <row r="20304" spans="1:4">
      <c r="A20304" s="188"/>
      <c r="B20304" s="188"/>
      <c r="C20304" s="188"/>
      <c r="D20304" s="189"/>
    </row>
    <row r="20305" spans="1:4">
      <c r="A20305" s="188"/>
      <c r="B20305" s="188"/>
      <c r="C20305" s="188"/>
      <c r="D20305" s="189"/>
    </row>
    <row r="20306" spans="1:4">
      <c r="A20306" s="188"/>
      <c r="B20306" s="188"/>
      <c r="C20306" s="188"/>
      <c r="D20306" s="189"/>
    </row>
    <row r="20307" spans="1:4">
      <c r="A20307" s="188"/>
      <c r="B20307" s="188"/>
      <c r="C20307" s="188"/>
      <c r="D20307" s="189"/>
    </row>
    <row r="20308" spans="1:4">
      <c r="A20308" s="188"/>
      <c r="B20308" s="188"/>
      <c r="C20308" s="188"/>
      <c r="D20308" s="189"/>
    </row>
    <row r="20309" spans="1:4">
      <c r="A20309" s="188"/>
      <c r="B20309" s="188"/>
      <c r="C20309" s="188"/>
      <c r="D20309" s="189"/>
    </row>
    <row r="20310" spans="1:4">
      <c r="A20310" s="188"/>
      <c r="B20310" s="188"/>
      <c r="C20310" s="188"/>
      <c r="D20310" s="189"/>
    </row>
    <row r="20311" spans="1:4">
      <c r="A20311" s="188"/>
      <c r="B20311" s="188"/>
      <c r="C20311" s="188"/>
      <c r="D20311" s="189"/>
    </row>
    <row r="20312" spans="1:4">
      <c r="A20312" s="188"/>
      <c r="B20312" s="188"/>
      <c r="C20312" s="188"/>
      <c r="D20312" s="189"/>
    </row>
    <row r="20313" spans="1:4">
      <c r="A20313" s="188"/>
      <c r="B20313" s="188"/>
      <c r="C20313" s="188"/>
      <c r="D20313" s="189"/>
    </row>
    <row r="20314" spans="1:4">
      <c r="A20314" s="188"/>
      <c r="B20314" s="188"/>
      <c r="C20314" s="188"/>
      <c r="D20314" s="189"/>
    </row>
    <row r="20315" spans="1:4">
      <c r="A20315" s="188"/>
      <c r="B20315" s="188"/>
      <c r="C20315" s="188"/>
      <c r="D20315" s="189"/>
    </row>
    <row r="20316" spans="1:4">
      <c r="A20316" s="188"/>
      <c r="B20316" s="188"/>
      <c r="C20316" s="188"/>
      <c r="D20316" s="189"/>
    </row>
    <row r="20317" spans="1:4">
      <c r="A20317" s="188"/>
      <c r="B20317" s="188"/>
      <c r="C20317" s="188"/>
      <c r="D20317" s="189"/>
    </row>
    <row r="20318" spans="1:4">
      <c r="A20318" s="188"/>
      <c r="B20318" s="188"/>
      <c r="C20318" s="188"/>
      <c r="D20318" s="189"/>
    </row>
    <row r="20319" spans="1:4">
      <c r="A20319" s="188"/>
      <c r="B20319" s="188"/>
      <c r="C20319" s="188"/>
      <c r="D20319" s="189"/>
    </row>
    <row r="20320" spans="1:4">
      <c r="A20320" s="188"/>
      <c r="B20320" s="188"/>
      <c r="C20320" s="188"/>
      <c r="D20320" s="189"/>
    </row>
    <row r="20321" spans="1:4">
      <c r="A20321" s="188"/>
      <c r="B20321" s="188"/>
      <c r="C20321" s="188"/>
      <c r="D20321" s="189"/>
    </row>
    <row r="20322" spans="1:4">
      <c r="A20322" s="188"/>
      <c r="B20322" s="188"/>
      <c r="C20322" s="188"/>
      <c r="D20322" s="189"/>
    </row>
    <row r="20323" spans="1:4">
      <c r="A20323" s="188"/>
      <c r="B20323" s="188"/>
      <c r="C20323" s="188"/>
      <c r="D20323" s="189"/>
    </row>
    <row r="20324" spans="1:4">
      <c r="A20324" s="188"/>
      <c r="B20324" s="188"/>
      <c r="C20324" s="188"/>
      <c r="D20324" s="189"/>
    </row>
    <row r="20325" spans="1:4">
      <c r="A20325" s="188"/>
      <c r="B20325" s="188"/>
      <c r="C20325" s="188"/>
      <c r="D20325" s="189"/>
    </row>
    <row r="20326" spans="1:4">
      <c r="A20326" s="188"/>
      <c r="B20326" s="188"/>
      <c r="C20326" s="188"/>
      <c r="D20326" s="189"/>
    </row>
    <row r="20327" spans="1:4">
      <c r="A20327" s="188"/>
      <c r="B20327" s="188"/>
      <c r="C20327" s="188"/>
      <c r="D20327" s="189"/>
    </row>
    <row r="20328" spans="1:4">
      <c r="A20328" s="188"/>
      <c r="B20328" s="188"/>
      <c r="C20328" s="188"/>
      <c r="D20328" s="189"/>
    </row>
    <row r="20329" spans="1:4">
      <c r="A20329" s="188"/>
      <c r="B20329" s="188"/>
      <c r="C20329" s="188"/>
      <c r="D20329" s="189"/>
    </row>
    <row r="20330" spans="1:4">
      <c r="A20330" s="188"/>
      <c r="B20330" s="188"/>
      <c r="C20330" s="188"/>
      <c r="D20330" s="189"/>
    </row>
    <row r="20331" spans="1:4">
      <c r="A20331" s="188"/>
      <c r="B20331" s="188"/>
      <c r="C20331" s="188"/>
      <c r="D20331" s="189"/>
    </row>
    <row r="20332" spans="1:4">
      <c r="A20332" s="188"/>
      <c r="B20332" s="188"/>
      <c r="C20332" s="188"/>
      <c r="D20332" s="189"/>
    </row>
    <row r="20333" spans="1:4">
      <c r="A20333" s="188"/>
      <c r="B20333" s="188"/>
      <c r="C20333" s="188"/>
      <c r="D20333" s="189"/>
    </row>
    <row r="20334" spans="1:4">
      <c r="A20334" s="188"/>
      <c r="B20334" s="188"/>
      <c r="C20334" s="188"/>
      <c r="D20334" s="189"/>
    </row>
    <row r="20335" spans="1:4">
      <c r="A20335" s="188"/>
      <c r="B20335" s="188"/>
      <c r="C20335" s="188"/>
      <c r="D20335" s="189"/>
    </row>
    <row r="20336" spans="1:4">
      <c r="A20336" s="188"/>
      <c r="B20336" s="188"/>
      <c r="C20336" s="188"/>
      <c r="D20336" s="189"/>
    </row>
    <row r="20337" spans="1:4">
      <c r="A20337" s="188"/>
      <c r="B20337" s="188"/>
      <c r="C20337" s="188"/>
      <c r="D20337" s="189"/>
    </row>
    <row r="20338" spans="1:4">
      <c r="A20338" s="188"/>
      <c r="B20338" s="188"/>
      <c r="C20338" s="188"/>
      <c r="D20338" s="189"/>
    </row>
    <row r="20339" spans="1:4">
      <c r="A20339" s="188"/>
      <c r="B20339" s="188"/>
      <c r="C20339" s="188"/>
      <c r="D20339" s="189"/>
    </row>
    <row r="20340" spans="1:4">
      <c r="A20340" s="188"/>
      <c r="B20340" s="188"/>
      <c r="C20340" s="188"/>
      <c r="D20340" s="189"/>
    </row>
    <row r="20341" spans="1:4">
      <c r="A20341" s="188"/>
      <c r="B20341" s="188"/>
      <c r="C20341" s="188"/>
      <c r="D20341" s="189"/>
    </row>
    <row r="20342" spans="1:4">
      <c r="A20342" s="188"/>
      <c r="B20342" s="188"/>
      <c r="C20342" s="188"/>
      <c r="D20342" s="189"/>
    </row>
    <row r="20343" spans="1:4">
      <c r="A20343" s="188"/>
      <c r="B20343" s="188"/>
      <c r="C20343" s="188"/>
      <c r="D20343" s="189"/>
    </row>
    <row r="20344" spans="1:4">
      <c r="A20344" s="188"/>
      <c r="B20344" s="188"/>
      <c r="C20344" s="188"/>
      <c r="D20344" s="189"/>
    </row>
    <row r="20345" spans="1:4">
      <c r="A20345" s="188"/>
      <c r="B20345" s="188"/>
      <c r="C20345" s="188"/>
      <c r="D20345" s="189"/>
    </row>
    <row r="20346" spans="1:4">
      <c r="A20346" s="188"/>
      <c r="B20346" s="188"/>
      <c r="C20346" s="188"/>
      <c r="D20346" s="189"/>
    </row>
    <row r="20347" spans="1:4">
      <c r="A20347" s="188"/>
      <c r="B20347" s="188"/>
      <c r="C20347" s="188"/>
      <c r="D20347" s="189"/>
    </row>
    <row r="20348" spans="1:4">
      <c r="A20348" s="188"/>
      <c r="B20348" s="188"/>
      <c r="C20348" s="188"/>
      <c r="D20348" s="189"/>
    </row>
    <row r="20349" spans="1:4">
      <c r="A20349" s="188"/>
      <c r="B20349" s="188"/>
      <c r="C20349" s="188"/>
      <c r="D20349" s="189"/>
    </row>
    <row r="20350" spans="1:4">
      <c r="A20350" s="188"/>
      <c r="B20350" s="188"/>
      <c r="C20350" s="188"/>
      <c r="D20350" s="189"/>
    </row>
    <row r="20351" spans="1:4">
      <c r="A20351" s="188"/>
      <c r="B20351" s="188"/>
      <c r="C20351" s="188"/>
      <c r="D20351" s="189"/>
    </row>
    <row r="20352" spans="1:4">
      <c r="A20352" s="188"/>
      <c r="B20352" s="188"/>
      <c r="C20352" s="188"/>
      <c r="D20352" s="189"/>
    </row>
    <row r="20353" spans="1:4">
      <c r="A20353" s="188"/>
      <c r="B20353" s="188"/>
      <c r="C20353" s="188"/>
      <c r="D20353" s="189"/>
    </row>
    <row r="20354" spans="1:4">
      <c r="A20354" s="188"/>
      <c r="B20354" s="188"/>
      <c r="C20354" s="188"/>
      <c r="D20354" s="189"/>
    </row>
    <row r="20355" spans="1:4">
      <c r="A20355" s="188"/>
      <c r="B20355" s="188"/>
      <c r="C20355" s="188"/>
      <c r="D20355" s="189"/>
    </row>
    <row r="20356" spans="1:4">
      <c r="A20356" s="188"/>
      <c r="B20356" s="188"/>
      <c r="C20356" s="188"/>
      <c r="D20356" s="189"/>
    </row>
    <row r="20357" spans="1:4">
      <c r="A20357" s="188"/>
      <c r="B20357" s="188"/>
      <c r="C20357" s="188"/>
      <c r="D20357" s="189"/>
    </row>
    <row r="20358" spans="1:4">
      <c r="A20358" s="188"/>
      <c r="B20358" s="188"/>
      <c r="C20358" s="188"/>
      <c r="D20358" s="189"/>
    </row>
    <row r="20359" spans="1:4">
      <c r="A20359" s="188"/>
      <c r="B20359" s="188"/>
      <c r="C20359" s="188"/>
      <c r="D20359" s="189"/>
    </row>
    <row r="20360" spans="1:4">
      <c r="A20360" s="188"/>
      <c r="B20360" s="188"/>
      <c r="C20360" s="188"/>
      <c r="D20360" s="189"/>
    </row>
    <row r="20361" spans="1:4">
      <c r="A20361" s="188"/>
      <c r="B20361" s="188"/>
      <c r="C20361" s="188"/>
      <c r="D20361" s="189"/>
    </row>
    <row r="20362" spans="1:4">
      <c r="A20362" s="188"/>
      <c r="B20362" s="188"/>
      <c r="C20362" s="188"/>
      <c r="D20362" s="189"/>
    </row>
    <row r="20363" spans="1:4">
      <c r="A20363" s="188"/>
      <c r="B20363" s="188"/>
      <c r="C20363" s="188"/>
      <c r="D20363" s="189"/>
    </row>
    <row r="20364" spans="1:4">
      <c r="A20364" s="188"/>
      <c r="B20364" s="188"/>
      <c r="C20364" s="188"/>
      <c r="D20364" s="189"/>
    </row>
    <row r="20365" spans="1:4">
      <c r="A20365" s="188"/>
      <c r="B20365" s="188"/>
      <c r="C20365" s="188"/>
      <c r="D20365" s="189"/>
    </row>
    <row r="20366" spans="1:4">
      <c r="A20366" s="188"/>
      <c r="B20366" s="188"/>
      <c r="C20366" s="188"/>
      <c r="D20366" s="189"/>
    </row>
    <row r="20367" spans="1:4">
      <c r="A20367" s="188"/>
      <c r="B20367" s="188"/>
      <c r="C20367" s="188"/>
      <c r="D20367" s="189"/>
    </row>
    <row r="20368" spans="1:4">
      <c r="A20368" s="188"/>
      <c r="B20368" s="188"/>
      <c r="C20368" s="188"/>
      <c r="D20368" s="189"/>
    </row>
    <row r="20369" spans="1:4">
      <c r="A20369" s="188"/>
      <c r="B20369" s="188"/>
      <c r="C20369" s="188"/>
      <c r="D20369" s="189"/>
    </row>
    <row r="20370" spans="1:4">
      <c r="A20370" s="188"/>
      <c r="B20370" s="188"/>
      <c r="C20370" s="188"/>
      <c r="D20370" s="189"/>
    </row>
    <row r="20371" spans="1:4">
      <c r="A20371" s="188"/>
      <c r="B20371" s="188"/>
      <c r="C20371" s="188"/>
      <c r="D20371" s="189"/>
    </row>
    <row r="20372" spans="1:4">
      <c r="A20372" s="188"/>
      <c r="B20372" s="188"/>
      <c r="C20372" s="188"/>
      <c r="D20372" s="189"/>
    </row>
    <row r="20373" spans="1:4">
      <c r="A20373" s="188"/>
      <c r="B20373" s="188"/>
      <c r="C20373" s="188"/>
      <c r="D20373" s="189"/>
    </row>
    <row r="20374" spans="1:4">
      <c r="A20374" s="188"/>
      <c r="B20374" s="188"/>
      <c r="C20374" s="188"/>
      <c r="D20374" s="189"/>
    </row>
    <row r="20375" spans="1:4">
      <c r="A20375" s="188"/>
      <c r="B20375" s="188"/>
      <c r="C20375" s="188"/>
      <c r="D20375" s="189"/>
    </row>
    <row r="20376" spans="1:4">
      <c r="A20376" s="188"/>
      <c r="B20376" s="188"/>
      <c r="C20376" s="188"/>
      <c r="D20376" s="189"/>
    </row>
    <row r="20377" spans="1:4">
      <c r="A20377" s="188"/>
      <c r="B20377" s="188"/>
      <c r="C20377" s="188"/>
      <c r="D20377" s="189"/>
    </row>
    <row r="20378" spans="1:4">
      <c r="A20378" s="188"/>
      <c r="B20378" s="188"/>
      <c r="C20378" s="188"/>
      <c r="D20378" s="189"/>
    </row>
    <row r="20379" spans="1:4">
      <c r="A20379" s="188"/>
      <c r="B20379" s="188"/>
      <c r="C20379" s="188"/>
      <c r="D20379" s="189"/>
    </row>
    <row r="20380" spans="1:4">
      <c r="A20380" s="188"/>
      <c r="B20380" s="188"/>
      <c r="C20380" s="188"/>
      <c r="D20380" s="189"/>
    </row>
    <row r="20381" spans="1:4">
      <c r="A20381" s="188"/>
      <c r="B20381" s="188"/>
      <c r="C20381" s="188"/>
      <c r="D20381" s="189"/>
    </row>
    <row r="20382" spans="1:4">
      <c r="A20382" s="188"/>
      <c r="B20382" s="188"/>
      <c r="C20382" s="188"/>
      <c r="D20382" s="189"/>
    </row>
    <row r="20383" spans="1:4">
      <c r="A20383" s="188"/>
      <c r="B20383" s="188"/>
      <c r="C20383" s="188"/>
      <c r="D20383" s="189"/>
    </row>
    <row r="20384" spans="1:4">
      <c r="A20384" s="188"/>
      <c r="B20384" s="188"/>
      <c r="C20384" s="188"/>
      <c r="D20384" s="189"/>
    </row>
    <row r="20385" spans="1:4">
      <c r="A20385" s="188"/>
      <c r="B20385" s="188"/>
      <c r="C20385" s="188"/>
      <c r="D20385" s="189"/>
    </row>
    <row r="20386" spans="1:4">
      <c r="A20386" s="188"/>
      <c r="B20386" s="188"/>
      <c r="C20386" s="188"/>
      <c r="D20386" s="189"/>
    </row>
    <row r="20387" spans="1:4">
      <c r="A20387" s="188"/>
      <c r="B20387" s="188"/>
      <c r="C20387" s="188"/>
      <c r="D20387" s="189"/>
    </row>
    <row r="20388" spans="1:4">
      <c r="A20388" s="188"/>
      <c r="B20388" s="188"/>
      <c r="C20388" s="188"/>
      <c r="D20388" s="189"/>
    </row>
    <row r="20389" spans="1:4">
      <c r="A20389" s="188"/>
      <c r="B20389" s="188"/>
      <c r="C20389" s="188"/>
      <c r="D20389" s="189"/>
    </row>
    <row r="20390" spans="1:4">
      <c r="A20390" s="188"/>
      <c r="B20390" s="188"/>
      <c r="C20390" s="188"/>
      <c r="D20390" s="189"/>
    </row>
    <row r="20391" spans="1:4">
      <c r="A20391" s="188"/>
      <c r="B20391" s="188"/>
      <c r="C20391" s="188"/>
      <c r="D20391" s="189"/>
    </row>
    <row r="20392" spans="1:4">
      <c r="A20392" s="188"/>
      <c r="B20392" s="188"/>
      <c r="C20392" s="188"/>
      <c r="D20392" s="189"/>
    </row>
    <row r="20393" spans="1:4">
      <c r="A20393" s="188"/>
      <c r="B20393" s="188"/>
      <c r="C20393" s="188"/>
      <c r="D20393" s="189"/>
    </row>
    <row r="20394" spans="1:4">
      <c r="A20394" s="188"/>
      <c r="B20394" s="188"/>
      <c r="C20394" s="188"/>
      <c r="D20394" s="189"/>
    </row>
    <row r="20395" spans="1:4">
      <c r="A20395" s="188"/>
      <c r="B20395" s="188"/>
      <c r="C20395" s="188"/>
      <c r="D20395" s="189"/>
    </row>
    <row r="20396" spans="1:4">
      <c r="A20396" s="188"/>
      <c r="B20396" s="188"/>
      <c r="C20396" s="188"/>
      <c r="D20396" s="189"/>
    </row>
    <row r="20397" spans="1:4">
      <c r="A20397" s="188"/>
      <c r="B20397" s="188"/>
      <c r="C20397" s="188"/>
      <c r="D20397" s="189"/>
    </row>
    <row r="20398" spans="1:4">
      <c r="A20398" s="188"/>
      <c r="B20398" s="188"/>
      <c r="C20398" s="188"/>
      <c r="D20398" s="189"/>
    </row>
    <row r="20399" spans="1:4">
      <c r="A20399" s="188"/>
      <c r="B20399" s="188"/>
      <c r="C20399" s="188"/>
      <c r="D20399" s="189"/>
    </row>
    <row r="20400" spans="1:4">
      <c r="A20400" s="188"/>
      <c r="B20400" s="188"/>
      <c r="C20400" s="188"/>
      <c r="D20400" s="189"/>
    </row>
    <row r="20401" spans="1:4">
      <c r="A20401" s="188"/>
      <c r="B20401" s="188"/>
      <c r="C20401" s="188"/>
      <c r="D20401" s="189"/>
    </row>
    <row r="20402" spans="1:4">
      <c r="A20402" s="188"/>
      <c r="B20402" s="188"/>
      <c r="C20402" s="188"/>
      <c r="D20402" s="189"/>
    </row>
    <row r="20403" spans="1:4">
      <c r="A20403" s="188"/>
      <c r="B20403" s="188"/>
      <c r="C20403" s="188"/>
      <c r="D20403" s="189"/>
    </row>
    <row r="20404" spans="1:4">
      <c r="A20404" s="188"/>
      <c r="B20404" s="188"/>
      <c r="C20404" s="188"/>
      <c r="D20404" s="189"/>
    </row>
    <row r="20405" spans="1:4">
      <c r="A20405" s="188"/>
      <c r="B20405" s="188"/>
      <c r="C20405" s="188"/>
      <c r="D20405" s="189"/>
    </row>
    <row r="20406" spans="1:4">
      <c r="A20406" s="188"/>
      <c r="B20406" s="188"/>
      <c r="C20406" s="188"/>
      <c r="D20406" s="189"/>
    </row>
    <row r="20407" spans="1:4">
      <c r="A20407" s="188"/>
      <c r="B20407" s="188"/>
      <c r="C20407" s="188"/>
      <c r="D20407" s="189"/>
    </row>
    <row r="20408" spans="1:4">
      <c r="A20408" s="188"/>
      <c r="B20408" s="188"/>
      <c r="C20408" s="188"/>
      <c r="D20408" s="189"/>
    </row>
    <row r="20409" spans="1:4">
      <c r="A20409" s="188"/>
      <c r="B20409" s="188"/>
      <c r="C20409" s="188"/>
      <c r="D20409" s="189"/>
    </row>
    <row r="20410" spans="1:4">
      <c r="A20410" s="188"/>
      <c r="B20410" s="188"/>
      <c r="C20410" s="188"/>
      <c r="D20410" s="189"/>
    </row>
    <row r="20411" spans="1:4">
      <c r="A20411" s="188"/>
      <c r="B20411" s="188"/>
      <c r="C20411" s="188"/>
      <c r="D20411" s="189"/>
    </row>
    <row r="20412" spans="1:4">
      <c r="A20412" s="188"/>
      <c r="B20412" s="188"/>
      <c r="C20412" s="188"/>
      <c r="D20412" s="189"/>
    </row>
    <row r="20413" spans="1:4">
      <c r="A20413" s="188"/>
      <c r="B20413" s="188"/>
      <c r="C20413" s="188"/>
      <c r="D20413" s="189"/>
    </row>
    <row r="20414" spans="1:4">
      <c r="A20414" s="188"/>
      <c r="B20414" s="188"/>
      <c r="C20414" s="188"/>
      <c r="D20414" s="189"/>
    </row>
    <row r="20415" spans="1:4">
      <c r="A20415" s="188"/>
      <c r="B20415" s="188"/>
      <c r="C20415" s="188"/>
      <c r="D20415" s="189"/>
    </row>
    <row r="20416" spans="1:4">
      <c r="A20416" s="188"/>
      <c r="B20416" s="188"/>
      <c r="C20416" s="188"/>
      <c r="D20416" s="189"/>
    </row>
    <row r="20417" spans="1:4">
      <c r="A20417" s="188"/>
      <c r="B20417" s="188"/>
      <c r="C20417" s="188"/>
      <c r="D20417" s="189"/>
    </row>
    <row r="20418" spans="1:4">
      <c r="A20418" s="188"/>
      <c r="B20418" s="188"/>
      <c r="C20418" s="188"/>
      <c r="D20418" s="189"/>
    </row>
    <row r="20419" spans="1:4">
      <c r="A20419" s="188"/>
      <c r="B20419" s="188"/>
      <c r="C20419" s="188"/>
      <c r="D20419" s="189"/>
    </row>
    <row r="20420" spans="1:4">
      <c r="A20420" s="188"/>
      <c r="B20420" s="188"/>
      <c r="C20420" s="188"/>
      <c r="D20420" s="189"/>
    </row>
    <row r="20421" spans="1:4">
      <c r="A20421" s="188"/>
      <c r="B20421" s="188"/>
      <c r="C20421" s="188"/>
      <c r="D20421" s="189"/>
    </row>
    <row r="20422" spans="1:4">
      <c r="A20422" s="188"/>
      <c r="B20422" s="188"/>
      <c r="C20422" s="188"/>
      <c r="D20422" s="189"/>
    </row>
    <row r="20423" spans="1:4">
      <c r="A20423" s="188"/>
      <c r="B20423" s="188"/>
      <c r="C20423" s="188"/>
      <c r="D20423" s="189"/>
    </row>
    <row r="20424" spans="1:4">
      <c r="A20424" s="188"/>
      <c r="B20424" s="188"/>
      <c r="C20424" s="188"/>
      <c r="D20424" s="189"/>
    </row>
    <row r="20425" spans="1:4">
      <c r="A20425" s="188"/>
      <c r="B20425" s="188"/>
      <c r="C20425" s="188"/>
      <c r="D20425" s="189"/>
    </row>
    <row r="20426" spans="1:4">
      <c r="A20426" s="188"/>
      <c r="B20426" s="188"/>
      <c r="C20426" s="188"/>
      <c r="D20426" s="189"/>
    </row>
    <row r="20427" spans="1:4">
      <c r="A20427" s="188"/>
      <c r="B20427" s="188"/>
      <c r="C20427" s="188"/>
      <c r="D20427" s="189"/>
    </row>
    <row r="20428" spans="1:4">
      <c r="A20428" s="188"/>
      <c r="B20428" s="188"/>
      <c r="C20428" s="188"/>
      <c r="D20428" s="189"/>
    </row>
    <row r="20429" spans="1:4">
      <c r="A20429" s="188"/>
      <c r="B20429" s="188"/>
      <c r="C20429" s="188"/>
      <c r="D20429" s="189"/>
    </row>
    <row r="20430" spans="1:4">
      <c r="A20430" s="188"/>
      <c r="B20430" s="188"/>
      <c r="C20430" s="188"/>
      <c r="D20430" s="189"/>
    </row>
    <row r="20431" spans="1:4">
      <c r="A20431" s="188"/>
      <c r="B20431" s="188"/>
      <c r="C20431" s="188"/>
      <c r="D20431" s="189"/>
    </row>
    <row r="20432" spans="1:4">
      <c r="A20432" s="188"/>
      <c r="B20432" s="188"/>
      <c r="C20432" s="188"/>
      <c r="D20432" s="189"/>
    </row>
    <row r="20433" spans="1:4">
      <c r="A20433" s="188"/>
      <c r="B20433" s="188"/>
      <c r="C20433" s="188"/>
      <c r="D20433" s="189"/>
    </row>
    <row r="20434" spans="1:4">
      <c r="A20434" s="188"/>
      <c r="B20434" s="188"/>
      <c r="C20434" s="188"/>
      <c r="D20434" s="189"/>
    </row>
    <row r="20435" spans="1:4">
      <c r="A20435" s="188"/>
      <c r="B20435" s="188"/>
      <c r="C20435" s="188"/>
      <c r="D20435" s="189"/>
    </row>
    <row r="20436" spans="1:4">
      <c r="A20436" s="188"/>
      <c r="B20436" s="188"/>
      <c r="C20436" s="188"/>
      <c r="D20436" s="189"/>
    </row>
    <row r="20437" spans="1:4">
      <c r="A20437" s="188"/>
      <c r="B20437" s="188"/>
      <c r="C20437" s="188"/>
      <c r="D20437" s="189"/>
    </row>
    <row r="20438" spans="1:4">
      <c r="A20438" s="188"/>
      <c r="B20438" s="188"/>
      <c r="C20438" s="188"/>
      <c r="D20438" s="189"/>
    </row>
    <row r="20439" spans="1:4">
      <c r="A20439" s="188"/>
      <c r="B20439" s="188"/>
      <c r="C20439" s="188"/>
      <c r="D20439" s="189"/>
    </row>
    <row r="20440" spans="1:4">
      <c r="A20440" s="188"/>
      <c r="B20440" s="188"/>
      <c r="C20440" s="188"/>
      <c r="D20440" s="189"/>
    </row>
    <row r="20441" spans="1:4">
      <c r="A20441" s="188"/>
      <c r="B20441" s="188"/>
      <c r="C20441" s="188"/>
      <c r="D20441" s="189"/>
    </row>
    <row r="20442" spans="1:4">
      <c r="A20442" s="188"/>
      <c r="B20442" s="188"/>
      <c r="C20442" s="188"/>
      <c r="D20442" s="189"/>
    </row>
    <row r="20443" spans="1:4">
      <c r="A20443" s="188"/>
      <c r="B20443" s="188"/>
      <c r="C20443" s="188"/>
      <c r="D20443" s="189"/>
    </row>
    <row r="20444" spans="1:4">
      <c r="A20444" s="188"/>
      <c r="B20444" s="188"/>
      <c r="C20444" s="188"/>
      <c r="D20444" s="189"/>
    </row>
    <row r="20445" spans="1:4">
      <c r="A20445" s="188"/>
      <c r="B20445" s="188"/>
      <c r="C20445" s="188"/>
      <c r="D20445" s="189"/>
    </row>
    <row r="20446" spans="1:4">
      <c r="A20446" s="188"/>
      <c r="B20446" s="188"/>
      <c r="C20446" s="188"/>
      <c r="D20446" s="189"/>
    </row>
    <row r="20447" spans="1:4">
      <c r="A20447" s="188"/>
      <c r="B20447" s="188"/>
      <c r="C20447" s="188"/>
      <c r="D20447" s="189"/>
    </row>
    <row r="20448" spans="1:4">
      <c r="A20448" s="188"/>
      <c r="B20448" s="188"/>
      <c r="C20448" s="188"/>
      <c r="D20448" s="189"/>
    </row>
    <row r="20449" spans="1:4">
      <c r="A20449" s="188"/>
      <c r="B20449" s="188"/>
      <c r="C20449" s="188"/>
      <c r="D20449" s="189"/>
    </row>
    <row r="20450" spans="1:4">
      <c r="A20450" s="188"/>
      <c r="B20450" s="188"/>
      <c r="C20450" s="188"/>
      <c r="D20450" s="189"/>
    </row>
    <row r="20451" spans="1:4">
      <c r="A20451" s="188"/>
      <c r="B20451" s="188"/>
      <c r="C20451" s="188"/>
      <c r="D20451" s="189"/>
    </row>
    <row r="20452" spans="1:4">
      <c r="A20452" s="188"/>
      <c r="B20452" s="188"/>
      <c r="C20452" s="188"/>
      <c r="D20452" s="189"/>
    </row>
    <row r="20453" spans="1:4">
      <c r="A20453" s="188"/>
      <c r="B20453" s="188"/>
      <c r="C20453" s="188"/>
      <c r="D20453" s="189"/>
    </row>
    <row r="20454" spans="1:4">
      <c r="A20454" s="188"/>
      <c r="B20454" s="188"/>
      <c r="C20454" s="188"/>
      <c r="D20454" s="189"/>
    </row>
    <row r="20455" spans="1:4">
      <c r="A20455" s="188"/>
      <c r="B20455" s="188"/>
      <c r="C20455" s="188"/>
      <c r="D20455" s="189"/>
    </row>
    <row r="20456" spans="1:4">
      <c r="A20456" s="188"/>
      <c r="B20456" s="188"/>
      <c r="C20456" s="188"/>
      <c r="D20456" s="189"/>
    </row>
    <row r="20457" spans="1:4">
      <c r="A20457" s="188"/>
      <c r="B20457" s="188"/>
      <c r="C20457" s="188"/>
      <c r="D20457" s="189"/>
    </row>
    <row r="20458" spans="1:4">
      <c r="A20458" s="188"/>
      <c r="B20458" s="188"/>
      <c r="C20458" s="188"/>
      <c r="D20458" s="189"/>
    </row>
    <row r="20459" spans="1:4">
      <c r="A20459" s="188"/>
      <c r="B20459" s="188"/>
      <c r="C20459" s="188"/>
      <c r="D20459" s="189"/>
    </row>
    <row r="20460" spans="1:4">
      <c r="A20460" s="188"/>
      <c r="B20460" s="188"/>
      <c r="C20460" s="188"/>
      <c r="D20460" s="189"/>
    </row>
    <row r="20461" spans="1:4">
      <c r="A20461" s="188"/>
      <c r="B20461" s="188"/>
      <c r="C20461" s="188"/>
      <c r="D20461" s="189"/>
    </row>
    <row r="20462" spans="1:4">
      <c r="A20462" s="188"/>
      <c r="B20462" s="188"/>
      <c r="C20462" s="188"/>
      <c r="D20462" s="189"/>
    </row>
    <row r="20463" spans="1:4">
      <c r="A20463" s="188"/>
      <c r="B20463" s="188"/>
      <c r="C20463" s="188"/>
      <c r="D20463" s="189"/>
    </row>
    <row r="20464" spans="1:4">
      <c r="A20464" s="188"/>
      <c r="B20464" s="188"/>
      <c r="C20464" s="188"/>
      <c r="D20464" s="189"/>
    </row>
    <row r="20465" spans="1:4">
      <c r="A20465" s="188"/>
      <c r="B20465" s="188"/>
      <c r="C20465" s="188"/>
      <c r="D20465" s="189"/>
    </row>
    <row r="20466" spans="1:4">
      <c r="A20466" s="188"/>
      <c r="B20466" s="188"/>
      <c r="C20466" s="188"/>
      <c r="D20466" s="189"/>
    </row>
    <row r="20467" spans="1:4">
      <c r="A20467" s="188"/>
      <c r="B20467" s="188"/>
      <c r="C20467" s="188"/>
      <c r="D20467" s="189"/>
    </row>
    <row r="20468" spans="1:4">
      <c r="A20468" s="188"/>
      <c r="B20468" s="188"/>
      <c r="C20468" s="188"/>
      <c r="D20468" s="189"/>
    </row>
    <row r="20469" spans="1:4">
      <c r="A20469" s="188"/>
      <c r="B20469" s="188"/>
      <c r="C20469" s="188"/>
      <c r="D20469" s="189"/>
    </row>
    <row r="20470" spans="1:4">
      <c r="A20470" s="188"/>
      <c r="B20470" s="188"/>
      <c r="C20470" s="188"/>
      <c r="D20470" s="189"/>
    </row>
    <row r="20471" spans="1:4">
      <c r="A20471" s="188"/>
      <c r="B20471" s="188"/>
      <c r="C20471" s="188"/>
      <c r="D20471" s="189"/>
    </row>
    <row r="20472" spans="1:4">
      <c r="A20472" s="188"/>
      <c r="B20472" s="188"/>
      <c r="C20472" s="188"/>
      <c r="D20472" s="189"/>
    </row>
    <row r="20473" spans="1:4">
      <c r="A20473" s="188"/>
      <c r="B20473" s="188"/>
      <c r="C20473" s="188"/>
      <c r="D20473" s="189"/>
    </row>
    <row r="20474" spans="1:4">
      <c r="A20474" s="188"/>
      <c r="B20474" s="188"/>
      <c r="C20474" s="188"/>
      <c r="D20474" s="189"/>
    </row>
    <row r="20475" spans="1:4">
      <c r="A20475" s="188"/>
      <c r="B20475" s="188"/>
      <c r="C20475" s="188"/>
      <c r="D20475" s="189"/>
    </row>
    <row r="20476" spans="1:4">
      <c r="A20476" s="188"/>
      <c r="B20476" s="188"/>
      <c r="C20476" s="188"/>
      <c r="D20476" s="189"/>
    </row>
    <row r="20477" spans="1:4">
      <c r="A20477" s="188"/>
      <c r="B20477" s="188"/>
      <c r="C20477" s="188"/>
      <c r="D20477" s="189"/>
    </row>
    <row r="20478" spans="1:4">
      <c r="A20478" s="188"/>
      <c r="B20478" s="188"/>
      <c r="C20478" s="188"/>
      <c r="D20478" s="189"/>
    </row>
    <row r="20479" spans="1:4">
      <c r="A20479" s="188"/>
      <c r="B20479" s="188"/>
      <c r="C20479" s="188"/>
      <c r="D20479" s="189"/>
    </row>
    <row r="20480" spans="1:4">
      <c r="A20480" s="188"/>
      <c r="B20480" s="188"/>
      <c r="C20480" s="188"/>
      <c r="D20480" s="189"/>
    </row>
    <row r="20481" spans="1:4">
      <c r="A20481" s="188"/>
      <c r="B20481" s="188"/>
      <c r="C20481" s="188"/>
      <c r="D20481" s="189"/>
    </row>
    <row r="20482" spans="1:4">
      <c r="A20482" s="188"/>
      <c r="B20482" s="188"/>
      <c r="C20482" s="188"/>
      <c r="D20482" s="189"/>
    </row>
    <row r="20483" spans="1:4">
      <c r="A20483" s="188"/>
      <c r="B20483" s="188"/>
      <c r="C20483" s="188"/>
      <c r="D20483" s="189"/>
    </row>
    <row r="20484" spans="1:4">
      <c r="A20484" s="188"/>
      <c r="B20484" s="188"/>
      <c r="C20484" s="188"/>
      <c r="D20484" s="189"/>
    </row>
    <row r="20485" spans="1:4">
      <c r="A20485" s="188"/>
      <c r="B20485" s="188"/>
      <c r="C20485" s="188"/>
      <c r="D20485" s="189"/>
    </row>
    <row r="20486" spans="1:4">
      <c r="A20486" s="188"/>
      <c r="B20486" s="188"/>
      <c r="C20486" s="188"/>
      <c r="D20486" s="189"/>
    </row>
    <row r="20487" spans="1:4">
      <c r="A20487" s="188"/>
      <c r="B20487" s="188"/>
      <c r="C20487" s="188"/>
      <c r="D20487" s="189"/>
    </row>
    <row r="20488" spans="1:4">
      <c r="A20488" s="188"/>
      <c r="B20488" s="188"/>
      <c r="C20488" s="188"/>
      <c r="D20488" s="189"/>
    </row>
    <row r="20489" spans="1:4">
      <c r="A20489" s="188"/>
      <c r="B20489" s="188"/>
      <c r="C20489" s="188"/>
      <c r="D20489" s="189"/>
    </row>
    <row r="20490" spans="1:4">
      <c r="A20490" s="188"/>
      <c r="B20490" s="188"/>
      <c r="C20490" s="188"/>
      <c r="D20490" s="189"/>
    </row>
    <row r="20491" spans="1:4">
      <c r="A20491" s="188"/>
      <c r="B20491" s="188"/>
      <c r="C20491" s="188"/>
      <c r="D20491" s="189"/>
    </row>
    <row r="20492" spans="1:4">
      <c r="A20492" s="188"/>
      <c r="B20492" s="188"/>
      <c r="C20492" s="188"/>
      <c r="D20492" s="189"/>
    </row>
    <row r="20493" spans="1:4">
      <c r="A20493" s="188"/>
      <c r="B20493" s="188"/>
      <c r="C20493" s="188"/>
      <c r="D20493" s="189"/>
    </row>
    <row r="20494" spans="1:4">
      <c r="A20494" s="188"/>
      <c r="B20494" s="188"/>
      <c r="C20494" s="188"/>
      <c r="D20494" s="189"/>
    </row>
    <row r="20495" spans="1:4">
      <c r="A20495" s="188"/>
      <c r="B20495" s="188"/>
      <c r="C20495" s="188"/>
      <c r="D20495" s="189"/>
    </row>
    <row r="20496" spans="1:4">
      <c r="A20496" s="188"/>
      <c r="B20496" s="188"/>
      <c r="C20496" s="188"/>
      <c r="D20496" s="189"/>
    </row>
    <row r="20497" spans="1:4">
      <c r="A20497" s="188"/>
      <c r="B20497" s="188"/>
      <c r="C20497" s="188"/>
      <c r="D20497" s="189"/>
    </row>
    <row r="20498" spans="1:4">
      <c r="A20498" s="188"/>
      <c r="B20498" s="188"/>
      <c r="C20498" s="188"/>
      <c r="D20498" s="189"/>
    </row>
    <row r="20499" spans="1:4">
      <c r="A20499" s="188"/>
      <c r="B20499" s="188"/>
      <c r="C20499" s="188"/>
      <c r="D20499" s="189"/>
    </row>
    <row r="20500" spans="1:4">
      <c r="A20500" s="188"/>
      <c r="B20500" s="188"/>
      <c r="C20500" s="188"/>
      <c r="D20500" s="189"/>
    </row>
    <row r="20501" spans="1:4">
      <c r="A20501" s="188"/>
      <c r="B20501" s="188"/>
      <c r="C20501" s="188"/>
      <c r="D20501" s="189"/>
    </row>
    <row r="20502" spans="1:4">
      <c r="A20502" s="188"/>
      <c r="B20502" s="188"/>
      <c r="C20502" s="188"/>
      <c r="D20502" s="189"/>
    </row>
    <row r="20503" spans="1:4">
      <c r="A20503" s="188"/>
      <c r="B20503" s="188"/>
      <c r="C20503" s="188"/>
      <c r="D20503" s="189"/>
    </row>
    <row r="20504" spans="1:4">
      <c r="A20504" s="188"/>
      <c r="B20504" s="188"/>
      <c r="C20504" s="188"/>
      <c r="D20504" s="189"/>
    </row>
    <row r="20505" spans="1:4">
      <c r="A20505" s="188"/>
      <c r="B20505" s="188"/>
      <c r="C20505" s="188"/>
      <c r="D20505" s="189"/>
    </row>
    <row r="20506" spans="1:4">
      <c r="A20506" s="188"/>
      <c r="B20506" s="188"/>
      <c r="C20506" s="188"/>
      <c r="D20506" s="189"/>
    </row>
    <row r="20507" spans="1:4">
      <c r="A20507" s="188"/>
      <c r="B20507" s="188"/>
      <c r="C20507" s="188"/>
      <c r="D20507" s="189"/>
    </row>
    <row r="20508" spans="1:4">
      <c r="A20508" s="188"/>
      <c r="B20508" s="188"/>
      <c r="C20508" s="188"/>
      <c r="D20508" s="189"/>
    </row>
    <row r="20509" spans="1:4">
      <c r="A20509" s="188"/>
      <c r="B20509" s="188"/>
      <c r="C20509" s="188"/>
      <c r="D20509" s="189"/>
    </row>
    <row r="20510" spans="1:4">
      <c r="A20510" s="188"/>
      <c r="B20510" s="188"/>
      <c r="C20510" s="188"/>
      <c r="D20510" s="189"/>
    </row>
    <row r="20511" spans="1:4">
      <c r="A20511" s="188"/>
      <c r="B20511" s="188"/>
      <c r="C20511" s="188"/>
      <c r="D20511" s="189"/>
    </row>
    <row r="20512" spans="1:4">
      <c r="A20512" s="188"/>
      <c r="B20512" s="188"/>
      <c r="C20512" s="188"/>
      <c r="D20512" s="189"/>
    </row>
    <row r="20513" spans="1:4">
      <c r="A20513" s="188"/>
      <c r="B20513" s="188"/>
      <c r="C20513" s="188"/>
      <c r="D20513" s="189"/>
    </row>
    <row r="20514" spans="1:4">
      <c r="A20514" s="188"/>
      <c r="B20514" s="188"/>
      <c r="C20514" s="188"/>
      <c r="D20514" s="189"/>
    </row>
    <row r="20515" spans="1:4">
      <c r="A20515" s="188"/>
      <c r="B20515" s="188"/>
      <c r="C20515" s="188"/>
      <c r="D20515" s="189"/>
    </row>
    <row r="20516" spans="1:4">
      <c r="A20516" s="188"/>
      <c r="B20516" s="188"/>
      <c r="C20516" s="188"/>
      <c r="D20516" s="189"/>
    </row>
    <row r="20517" spans="1:4">
      <c r="A20517" s="188"/>
      <c r="B20517" s="188"/>
      <c r="C20517" s="188"/>
      <c r="D20517" s="189"/>
    </row>
    <row r="20518" spans="1:4">
      <c r="A20518" s="188"/>
      <c r="B20518" s="188"/>
      <c r="C20518" s="188"/>
      <c r="D20518" s="189"/>
    </row>
    <row r="20519" spans="1:4">
      <c r="A20519" s="188"/>
      <c r="B20519" s="188"/>
      <c r="C20519" s="188"/>
      <c r="D20519" s="189"/>
    </row>
    <row r="20520" spans="1:4">
      <c r="A20520" s="188"/>
      <c r="B20520" s="188"/>
      <c r="C20520" s="188"/>
      <c r="D20520" s="189"/>
    </row>
    <row r="20521" spans="1:4">
      <c r="A20521" s="188"/>
      <c r="B20521" s="188"/>
      <c r="C20521" s="188"/>
      <c r="D20521" s="189"/>
    </row>
    <row r="20522" spans="1:4">
      <c r="A20522" s="188"/>
      <c r="B20522" s="188"/>
      <c r="C20522" s="188"/>
      <c r="D20522" s="189"/>
    </row>
    <row r="20523" spans="1:4">
      <c r="A20523" s="188"/>
      <c r="B20523" s="188"/>
      <c r="C20523" s="188"/>
      <c r="D20523" s="189"/>
    </row>
    <row r="20524" spans="1:4">
      <c r="A20524" s="188"/>
      <c r="B20524" s="188"/>
      <c r="C20524" s="188"/>
      <c r="D20524" s="189"/>
    </row>
    <row r="20525" spans="1:4">
      <c r="A20525" s="188"/>
      <c r="B20525" s="188"/>
      <c r="C20525" s="188"/>
      <c r="D20525" s="189"/>
    </row>
    <row r="20526" spans="1:4">
      <c r="A20526" s="188"/>
      <c r="B20526" s="188"/>
      <c r="C20526" s="188"/>
      <c r="D20526" s="189"/>
    </row>
    <row r="20527" spans="1:4">
      <c r="A20527" s="188"/>
      <c r="B20527" s="188"/>
      <c r="C20527" s="188"/>
      <c r="D20527" s="189"/>
    </row>
    <row r="20528" spans="1:4">
      <c r="A20528" s="188"/>
      <c r="B20528" s="188"/>
      <c r="C20528" s="188"/>
      <c r="D20528" s="189"/>
    </row>
    <row r="20529" spans="1:4">
      <c r="A20529" s="188"/>
      <c r="B20529" s="188"/>
      <c r="C20529" s="188"/>
      <c r="D20529" s="189"/>
    </row>
    <row r="20530" spans="1:4">
      <c r="A20530" s="188"/>
      <c r="B20530" s="188"/>
      <c r="C20530" s="188"/>
      <c r="D20530" s="189"/>
    </row>
    <row r="20531" spans="1:4">
      <c r="A20531" s="188"/>
      <c r="B20531" s="188"/>
      <c r="C20531" s="188"/>
      <c r="D20531" s="189"/>
    </row>
    <row r="20532" spans="1:4">
      <c r="A20532" s="188"/>
      <c r="B20532" s="188"/>
      <c r="C20532" s="188"/>
      <c r="D20532" s="189"/>
    </row>
    <row r="20533" spans="1:4">
      <c r="A20533" s="188"/>
      <c r="B20533" s="188"/>
      <c r="C20533" s="188"/>
      <c r="D20533" s="189"/>
    </row>
    <row r="20534" spans="1:4">
      <c r="A20534" s="188"/>
      <c r="B20534" s="188"/>
      <c r="C20534" s="188"/>
      <c r="D20534" s="189"/>
    </row>
    <row r="20535" spans="1:4">
      <c r="A20535" s="188"/>
      <c r="B20535" s="188"/>
      <c r="C20535" s="188"/>
      <c r="D20535" s="189"/>
    </row>
    <row r="20536" spans="1:4">
      <c r="A20536" s="188"/>
      <c r="B20536" s="188"/>
      <c r="C20536" s="188"/>
      <c r="D20536" s="189"/>
    </row>
    <row r="20537" spans="1:4">
      <c r="A20537" s="188"/>
      <c r="B20537" s="188"/>
      <c r="C20537" s="188"/>
      <c r="D20537" s="189"/>
    </row>
    <row r="20538" spans="1:4">
      <c r="A20538" s="188"/>
      <c r="B20538" s="188"/>
      <c r="C20538" s="188"/>
      <c r="D20538" s="189"/>
    </row>
    <row r="20539" spans="1:4">
      <c r="A20539" s="188"/>
      <c r="B20539" s="188"/>
      <c r="C20539" s="188"/>
      <c r="D20539" s="189"/>
    </row>
    <row r="20540" spans="1:4">
      <c r="A20540" s="188"/>
      <c r="B20540" s="188"/>
      <c r="C20540" s="188"/>
      <c r="D20540" s="189"/>
    </row>
    <row r="20541" spans="1:4">
      <c r="A20541" s="188"/>
      <c r="B20541" s="188"/>
      <c r="C20541" s="188"/>
      <c r="D20541" s="189"/>
    </row>
    <row r="20542" spans="1:4">
      <c r="A20542" s="188"/>
      <c r="B20542" s="188"/>
      <c r="C20542" s="188"/>
      <c r="D20542" s="189"/>
    </row>
    <row r="20543" spans="1:4">
      <c r="A20543" s="188"/>
      <c r="B20543" s="188"/>
      <c r="C20543" s="188"/>
      <c r="D20543" s="189"/>
    </row>
    <row r="20544" spans="1:4">
      <c r="A20544" s="188"/>
      <c r="B20544" s="188"/>
      <c r="C20544" s="188"/>
      <c r="D20544" s="189"/>
    </row>
    <row r="20545" spans="1:4">
      <c r="A20545" s="188"/>
      <c r="B20545" s="188"/>
      <c r="C20545" s="188"/>
      <c r="D20545" s="189"/>
    </row>
    <row r="20546" spans="1:4">
      <c r="A20546" s="188"/>
      <c r="B20546" s="188"/>
      <c r="C20546" s="188"/>
      <c r="D20546" s="189"/>
    </row>
    <row r="20547" spans="1:4">
      <c r="A20547" s="188"/>
      <c r="B20547" s="188"/>
      <c r="C20547" s="188"/>
      <c r="D20547" s="189"/>
    </row>
    <row r="20548" spans="1:4">
      <c r="A20548" s="188"/>
      <c r="B20548" s="188"/>
      <c r="C20548" s="188"/>
      <c r="D20548" s="189"/>
    </row>
    <row r="20549" spans="1:4">
      <c r="A20549" s="188"/>
      <c r="B20549" s="188"/>
      <c r="C20549" s="188"/>
      <c r="D20549" s="189"/>
    </row>
    <row r="20550" spans="1:4">
      <c r="A20550" s="188"/>
      <c r="B20550" s="188"/>
      <c r="C20550" s="188"/>
      <c r="D20550" s="189"/>
    </row>
    <row r="20551" spans="1:4">
      <c r="A20551" s="188"/>
      <c r="B20551" s="188"/>
      <c r="C20551" s="188"/>
      <c r="D20551" s="189"/>
    </row>
    <row r="20552" spans="1:4">
      <c r="A20552" s="188"/>
      <c r="B20552" s="188"/>
      <c r="C20552" s="188"/>
      <c r="D20552" s="189"/>
    </row>
    <row r="20553" spans="1:4">
      <c r="A20553" s="188"/>
      <c r="B20553" s="188"/>
      <c r="C20553" s="188"/>
      <c r="D20553" s="189"/>
    </row>
    <row r="20554" spans="1:4">
      <c r="A20554" s="188"/>
      <c r="B20554" s="188"/>
      <c r="C20554" s="188"/>
      <c r="D20554" s="189"/>
    </row>
    <row r="20555" spans="1:4">
      <c r="A20555" s="188"/>
      <c r="B20555" s="188"/>
      <c r="C20555" s="188"/>
      <c r="D20555" s="189"/>
    </row>
    <row r="20556" spans="1:4">
      <c r="A20556" s="188"/>
      <c r="B20556" s="188"/>
      <c r="C20556" s="188"/>
      <c r="D20556" s="189"/>
    </row>
    <row r="20557" spans="1:4">
      <c r="A20557" s="188"/>
      <c r="B20557" s="188"/>
      <c r="C20557" s="188"/>
      <c r="D20557" s="189"/>
    </row>
    <row r="20558" spans="1:4">
      <c r="A20558" s="188"/>
      <c r="B20558" s="188"/>
      <c r="C20558" s="188"/>
      <c r="D20558" s="189"/>
    </row>
    <row r="20559" spans="1:4">
      <c r="A20559" s="188"/>
      <c r="B20559" s="188"/>
      <c r="C20559" s="188"/>
      <c r="D20559" s="189"/>
    </row>
    <row r="20560" spans="1:4">
      <c r="A20560" s="188"/>
      <c r="B20560" s="188"/>
      <c r="C20560" s="188"/>
      <c r="D20560" s="189"/>
    </row>
    <row r="20561" spans="1:4">
      <c r="A20561" s="188"/>
      <c r="B20561" s="188"/>
      <c r="C20561" s="188"/>
      <c r="D20561" s="189"/>
    </row>
    <row r="20562" spans="1:4">
      <c r="A20562" s="188"/>
      <c r="B20562" s="188"/>
      <c r="C20562" s="188"/>
      <c r="D20562" s="189"/>
    </row>
    <row r="20563" spans="1:4">
      <c r="A20563" s="188"/>
      <c r="B20563" s="188"/>
      <c r="C20563" s="188"/>
      <c r="D20563" s="189"/>
    </row>
    <row r="20564" spans="1:4">
      <c r="A20564" s="188"/>
      <c r="B20564" s="188"/>
      <c r="C20564" s="188"/>
      <c r="D20564" s="189"/>
    </row>
    <row r="20565" spans="1:4">
      <c r="A20565" s="188"/>
      <c r="B20565" s="188"/>
      <c r="C20565" s="188"/>
      <c r="D20565" s="189"/>
    </row>
    <row r="20566" spans="1:4">
      <c r="A20566" s="188"/>
      <c r="B20566" s="188"/>
      <c r="C20566" s="188"/>
      <c r="D20566" s="189"/>
    </row>
    <row r="20567" spans="1:4">
      <c r="A20567" s="188"/>
      <c r="B20567" s="188"/>
      <c r="C20567" s="188"/>
      <c r="D20567" s="189"/>
    </row>
    <row r="20568" spans="1:4">
      <c r="A20568" s="188"/>
      <c r="B20568" s="188"/>
      <c r="C20568" s="188"/>
      <c r="D20568" s="189"/>
    </row>
    <row r="20569" spans="1:4">
      <c r="A20569" s="188"/>
      <c r="B20569" s="188"/>
      <c r="C20569" s="188"/>
      <c r="D20569" s="189"/>
    </row>
    <row r="20570" spans="1:4">
      <c r="A20570" s="188"/>
      <c r="B20570" s="188"/>
      <c r="C20570" s="188"/>
      <c r="D20570" s="189"/>
    </row>
    <row r="20571" spans="1:4">
      <c r="A20571" s="188"/>
      <c r="B20571" s="188"/>
      <c r="C20571" s="188"/>
      <c r="D20571" s="189"/>
    </row>
    <row r="20572" spans="1:4">
      <c r="A20572" s="188"/>
      <c r="B20572" s="188"/>
      <c r="C20572" s="188"/>
      <c r="D20572" s="189"/>
    </row>
    <row r="20573" spans="1:4">
      <c r="A20573" s="188"/>
      <c r="B20573" s="188"/>
      <c r="C20573" s="188"/>
      <c r="D20573" s="189"/>
    </row>
    <row r="20574" spans="1:4">
      <c r="A20574" s="188"/>
      <c r="B20574" s="188"/>
      <c r="C20574" s="188"/>
      <c r="D20574" s="189"/>
    </row>
    <row r="20575" spans="1:4">
      <c r="A20575" s="188"/>
      <c r="B20575" s="188"/>
      <c r="C20575" s="188"/>
      <c r="D20575" s="189"/>
    </row>
    <row r="20576" spans="1:4">
      <c r="A20576" s="188"/>
      <c r="B20576" s="188"/>
      <c r="C20576" s="188"/>
      <c r="D20576" s="189"/>
    </row>
    <row r="20577" spans="1:4">
      <c r="A20577" s="188"/>
      <c r="B20577" s="188"/>
      <c r="C20577" s="188"/>
      <c r="D20577" s="189"/>
    </row>
    <row r="20578" spans="1:4">
      <c r="A20578" s="188"/>
      <c r="B20578" s="188"/>
      <c r="C20578" s="188"/>
      <c r="D20578" s="189"/>
    </row>
    <row r="20579" spans="1:4">
      <c r="A20579" s="188"/>
      <c r="B20579" s="188"/>
      <c r="C20579" s="188"/>
      <c r="D20579" s="189"/>
    </row>
    <row r="20580" spans="1:4">
      <c r="A20580" s="188"/>
      <c r="B20580" s="188"/>
      <c r="C20580" s="188"/>
      <c r="D20580" s="189"/>
    </row>
    <row r="20581" spans="1:4">
      <c r="A20581" s="188"/>
      <c r="B20581" s="188"/>
      <c r="C20581" s="188"/>
      <c r="D20581" s="189"/>
    </row>
    <row r="20582" spans="1:4">
      <c r="A20582" s="188"/>
      <c r="B20582" s="188"/>
      <c r="C20582" s="188"/>
      <c r="D20582" s="189"/>
    </row>
    <row r="20583" spans="1:4">
      <c r="A20583" s="188"/>
      <c r="B20583" s="188"/>
      <c r="C20583" s="188"/>
      <c r="D20583" s="189"/>
    </row>
    <row r="20584" spans="1:4">
      <c r="A20584" s="188"/>
      <c r="B20584" s="188"/>
      <c r="C20584" s="188"/>
      <c r="D20584" s="189"/>
    </row>
    <row r="20585" spans="1:4">
      <c r="A20585" s="188"/>
      <c r="B20585" s="188"/>
      <c r="C20585" s="188"/>
      <c r="D20585" s="189"/>
    </row>
    <row r="20586" spans="1:4">
      <c r="A20586" s="188"/>
      <c r="B20586" s="188"/>
      <c r="C20586" s="188"/>
      <c r="D20586" s="189"/>
    </row>
    <row r="20587" spans="1:4">
      <c r="A20587" s="188"/>
      <c r="B20587" s="188"/>
      <c r="C20587" s="188"/>
      <c r="D20587" s="189"/>
    </row>
    <row r="20588" spans="1:4">
      <c r="A20588" s="188"/>
      <c r="B20588" s="188"/>
      <c r="C20588" s="188"/>
      <c r="D20588" s="189"/>
    </row>
    <row r="20589" spans="1:4">
      <c r="A20589" s="188"/>
      <c r="B20589" s="188"/>
      <c r="C20589" s="188"/>
      <c r="D20589" s="189"/>
    </row>
    <row r="20590" spans="1:4">
      <c r="A20590" s="188"/>
      <c r="B20590" s="188"/>
      <c r="C20590" s="188"/>
      <c r="D20590" s="189"/>
    </row>
    <row r="20591" spans="1:4">
      <c r="A20591" s="188"/>
      <c r="B20591" s="188"/>
      <c r="C20591" s="188"/>
      <c r="D20591" s="189"/>
    </row>
    <row r="20592" spans="1:4">
      <c r="A20592" s="188"/>
      <c r="B20592" s="188"/>
      <c r="C20592" s="188"/>
      <c r="D20592" s="189"/>
    </row>
    <row r="20593" spans="1:4">
      <c r="A20593" s="188"/>
      <c r="B20593" s="188"/>
      <c r="C20593" s="188"/>
      <c r="D20593" s="189"/>
    </row>
    <row r="20594" spans="1:4">
      <c r="A20594" s="188"/>
      <c r="B20594" s="188"/>
      <c r="C20594" s="188"/>
      <c r="D20594" s="189"/>
    </row>
    <row r="20595" spans="1:4">
      <c r="A20595" s="188"/>
      <c r="B20595" s="188"/>
      <c r="C20595" s="188"/>
      <c r="D20595" s="189"/>
    </row>
    <row r="20596" spans="1:4">
      <c r="A20596" s="188"/>
      <c r="B20596" s="188"/>
      <c r="C20596" s="188"/>
      <c r="D20596" s="189"/>
    </row>
    <row r="20597" spans="1:4">
      <c r="A20597" s="188"/>
      <c r="B20597" s="188"/>
      <c r="C20597" s="188"/>
      <c r="D20597" s="189"/>
    </row>
    <row r="20598" spans="1:4">
      <c r="A20598" s="188"/>
      <c r="B20598" s="188"/>
      <c r="C20598" s="188"/>
      <c r="D20598" s="189"/>
    </row>
    <row r="20599" spans="1:4">
      <c r="A20599" s="188"/>
      <c r="B20599" s="188"/>
      <c r="C20599" s="188"/>
      <c r="D20599" s="189"/>
    </row>
    <row r="20600" spans="1:4">
      <c r="A20600" s="188"/>
      <c r="B20600" s="188"/>
      <c r="C20600" s="188"/>
      <c r="D20600" s="189"/>
    </row>
    <row r="20601" spans="1:4">
      <c r="A20601" s="188"/>
      <c r="B20601" s="188"/>
      <c r="C20601" s="188"/>
      <c r="D20601" s="189"/>
    </row>
    <row r="20602" spans="1:4">
      <c r="A20602" s="188"/>
      <c r="B20602" s="188"/>
      <c r="C20602" s="188"/>
      <c r="D20602" s="189"/>
    </row>
    <row r="20603" spans="1:4">
      <c r="A20603" s="188"/>
      <c r="B20603" s="188"/>
      <c r="C20603" s="188"/>
      <c r="D20603" s="189"/>
    </row>
    <row r="20604" spans="1:4">
      <c r="A20604" s="188"/>
      <c r="B20604" s="188"/>
      <c r="C20604" s="188"/>
      <c r="D20604" s="189"/>
    </row>
    <row r="20605" spans="1:4">
      <c r="A20605" s="188"/>
      <c r="B20605" s="188"/>
      <c r="C20605" s="188"/>
      <c r="D20605" s="189"/>
    </row>
    <row r="20606" spans="1:4">
      <c r="A20606" s="188"/>
      <c r="B20606" s="188"/>
      <c r="C20606" s="188"/>
      <c r="D20606" s="189"/>
    </row>
    <row r="20607" spans="1:4">
      <c r="A20607" s="188"/>
      <c r="B20607" s="188"/>
      <c r="C20607" s="188"/>
      <c r="D20607" s="189"/>
    </row>
    <row r="20608" spans="1:4">
      <c r="A20608" s="188"/>
      <c r="B20608" s="188"/>
      <c r="C20608" s="188"/>
      <c r="D20608" s="189"/>
    </row>
    <row r="20609" spans="1:4">
      <c r="A20609" s="188"/>
      <c r="B20609" s="188"/>
      <c r="C20609" s="188"/>
      <c r="D20609" s="189"/>
    </row>
    <row r="20610" spans="1:4">
      <c r="A20610" s="188"/>
      <c r="B20610" s="188"/>
      <c r="C20610" s="188"/>
      <c r="D20610" s="189"/>
    </row>
    <row r="20611" spans="1:4">
      <c r="A20611" s="188"/>
      <c r="B20611" s="188"/>
      <c r="C20611" s="188"/>
      <c r="D20611" s="189"/>
    </row>
    <row r="20612" spans="1:4">
      <c r="A20612" s="188"/>
      <c r="B20612" s="188"/>
      <c r="C20612" s="188"/>
      <c r="D20612" s="189"/>
    </row>
    <row r="20613" spans="1:4">
      <c r="A20613" s="188"/>
      <c r="B20613" s="188"/>
      <c r="C20613" s="188"/>
      <c r="D20613" s="189"/>
    </row>
    <row r="20614" spans="1:4">
      <c r="A20614" s="188"/>
      <c r="B20614" s="188"/>
      <c r="C20614" s="188"/>
      <c r="D20614" s="189"/>
    </row>
    <row r="20615" spans="1:4">
      <c r="A20615" s="188"/>
      <c r="B20615" s="188"/>
      <c r="C20615" s="188"/>
      <c r="D20615" s="189"/>
    </row>
    <row r="20616" spans="1:4">
      <c r="A20616" s="188"/>
      <c r="B20616" s="188"/>
      <c r="C20616" s="188"/>
      <c r="D20616" s="189"/>
    </row>
    <row r="20617" spans="1:4">
      <c r="A20617" s="188"/>
      <c r="B20617" s="188"/>
      <c r="C20617" s="188"/>
      <c r="D20617" s="189"/>
    </row>
    <row r="20618" spans="1:4">
      <c r="A20618" s="188"/>
      <c r="B20618" s="188"/>
      <c r="C20618" s="188"/>
      <c r="D20618" s="189"/>
    </row>
    <row r="20619" spans="1:4">
      <c r="A20619" s="188"/>
      <c r="B20619" s="188"/>
      <c r="C20619" s="188"/>
      <c r="D20619" s="189"/>
    </row>
    <row r="20620" spans="1:4">
      <c r="A20620" s="188"/>
      <c r="B20620" s="188"/>
      <c r="C20620" s="188"/>
      <c r="D20620" s="189"/>
    </row>
    <row r="20621" spans="1:4">
      <c r="A20621" s="188"/>
      <c r="B20621" s="188"/>
      <c r="C20621" s="188"/>
      <c r="D20621" s="189"/>
    </row>
    <row r="20622" spans="1:4">
      <c r="A20622" s="188"/>
      <c r="B20622" s="188"/>
      <c r="C20622" s="188"/>
      <c r="D20622" s="189"/>
    </row>
    <row r="20623" spans="1:4">
      <c r="A20623" s="188"/>
      <c r="B20623" s="188"/>
      <c r="C20623" s="188"/>
      <c r="D20623" s="189"/>
    </row>
    <row r="20624" spans="1:4">
      <c r="A20624" s="188"/>
      <c r="B20624" s="188"/>
      <c r="C20624" s="188"/>
      <c r="D20624" s="189"/>
    </row>
    <row r="20625" spans="1:4">
      <c r="A20625" s="188"/>
      <c r="B20625" s="188"/>
      <c r="C20625" s="188"/>
      <c r="D20625" s="189"/>
    </row>
    <row r="20626" spans="1:4">
      <c r="A20626" s="188"/>
      <c r="B20626" s="188"/>
      <c r="C20626" s="188"/>
      <c r="D20626" s="189"/>
    </row>
    <row r="20627" spans="1:4">
      <c r="A20627" s="188"/>
      <c r="B20627" s="188"/>
      <c r="C20627" s="188"/>
      <c r="D20627" s="189"/>
    </row>
    <row r="20628" spans="1:4">
      <c r="A20628" s="188"/>
      <c r="B20628" s="188"/>
      <c r="C20628" s="188"/>
      <c r="D20628" s="189"/>
    </row>
    <row r="20629" spans="1:4">
      <c r="A20629" s="188"/>
      <c r="B20629" s="188"/>
      <c r="C20629" s="188"/>
      <c r="D20629" s="189"/>
    </row>
    <row r="20630" spans="1:4">
      <c r="A20630" s="188"/>
      <c r="B20630" s="188"/>
      <c r="C20630" s="188"/>
      <c r="D20630" s="189"/>
    </row>
    <row r="20631" spans="1:4">
      <c r="A20631" s="188"/>
      <c r="B20631" s="188"/>
      <c r="C20631" s="188"/>
      <c r="D20631" s="189"/>
    </row>
    <row r="20632" spans="1:4">
      <c r="A20632" s="188"/>
      <c r="B20632" s="188"/>
      <c r="C20632" s="188"/>
      <c r="D20632" s="189"/>
    </row>
    <row r="20633" spans="1:4">
      <c r="A20633" s="188"/>
      <c r="B20633" s="188"/>
      <c r="C20633" s="188"/>
      <c r="D20633" s="189"/>
    </row>
    <row r="20634" spans="1:4">
      <c r="A20634" s="188"/>
      <c r="B20634" s="188"/>
      <c r="C20634" s="188"/>
      <c r="D20634" s="189"/>
    </row>
    <row r="20635" spans="1:4">
      <c r="A20635" s="188"/>
      <c r="B20635" s="188"/>
      <c r="C20635" s="188"/>
      <c r="D20635" s="189"/>
    </row>
    <row r="20636" spans="1:4">
      <c r="A20636" s="188"/>
      <c r="B20636" s="188"/>
      <c r="C20636" s="188"/>
      <c r="D20636" s="189"/>
    </row>
    <row r="20637" spans="1:4">
      <c r="A20637" s="188"/>
      <c r="B20637" s="188"/>
      <c r="C20637" s="188"/>
      <c r="D20637" s="189"/>
    </row>
    <row r="20638" spans="1:4">
      <c r="A20638" s="188"/>
      <c r="B20638" s="188"/>
      <c r="C20638" s="188"/>
      <c r="D20638" s="189"/>
    </row>
    <row r="20639" spans="1:4">
      <c r="A20639" s="188"/>
      <c r="B20639" s="188"/>
      <c r="C20639" s="188"/>
      <c r="D20639" s="189"/>
    </row>
    <row r="20640" spans="1:4">
      <c r="A20640" s="188"/>
      <c r="B20640" s="188"/>
      <c r="C20640" s="188"/>
      <c r="D20640" s="189"/>
    </row>
    <row r="20641" spans="1:4">
      <c r="A20641" s="188"/>
      <c r="B20641" s="188"/>
      <c r="C20641" s="188"/>
      <c r="D20641" s="189"/>
    </row>
    <row r="20642" spans="1:4">
      <c r="A20642" s="188"/>
      <c r="B20642" s="188"/>
      <c r="C20642" s="188"/>
      <c r="D20642" s="189"/>
    </row>
    <row r="20643" spans="1:4">
      <c r="A20643" s="188"/>
      <c r="B20643" s="188"/>
      <c r="C20643" s="188"/>
      <c r="D20643" s="189"/>
    </row>
    <row r="20644" spans="1:4">
      <c r="A20644" s="188"/>
      <c r="B20644" s="188"/>
      <c r="C20644" s="188"/>
      <c r="D20644" s="189"/>
    </row>
    <row r="20645" spans="1:4">
      <c r="A20645" s="188"/>
      <c r="B20645" s="188"/>
      <c r="C20645" s="188"/>
      <c r="D20645" s="189"/>
    </row>
    <row r="20646" spans="1:4">
      <c r="A20646" s="188"/>
      <c r="B20646" s="188"/>
      <c r="C20646" s="188"/>
      <c r="D20646" s="189"/>
    </row>
    <row r="20647" spans="1:4">
      <c r="A20647" s="188"/>
      <c r="B20647" s="188"/>
      <c r="C20647" s="188"/>
      <c r="D20647" s="189"/>
    </row>
    <row r="20648" spans="1:4">
      <c r="A20648" s="188"/>
      <c r="B20648" s="188"/>
      <c r="C20648" s="188"/>
      <c r="D20648" s="189"/>
    </row>
    <row r="20649" spans="1:4">
      <c r="A20649" s="188"/>
      <c r="B20649" s="188"/>
      <c r="C20649" s="188"/>
      <c r="D20649" s="189"/>
    </row>
    <row r="20650" spans="1:4">
      <c r="A20650" s="188"/>
      <c r="B20650" s="188"/>
      <c r="C20650" s="188"/>
      <c r="D20650" s="189"/>
    </row>
    <row r="20651" spans="1:4">
      <c r="A20651" s="188"/>
      <c r="B20651" s="188"/>
      <c r="C20651" s="188"/>
      <c r="D20651" s="189"/>
    </row>
    <row r="20652" spans="1:4">
      <c r="A20652" s="188"/>
      <c r="B20652" s="188"/>
      <c r="C20652" s="188"/>
      <c r="D20652" s="189"/>
    </row>
    <row r="20653" spans="1:4">
      <c r="A20653" s="188"/>
      <c r="B20653" s="188"/>
      <c r="C20653" s="188"/>
      <c r="D20653" s="189"/>
    </row>
    <row r="20654" spans="1:4">
      <c r="A20654" s="188"/>
      <c r="B20654" s="188"/>
      <c r="C20654" s="188"/>
      <c r="D20654" s="189"/>
    </row>
    <row r="20655" spans="1:4">
      <c r="A20655" s="188"/>
      <c r="B20655" s="188"/>
      <c r="C20655" s="188"/>
      <c r="D20655" s="189"/>
    </row>
    <row r="20656" spans="1:4">
      <c r="A20656" s="188"/>
      <c r="B20656" s="188"/>
      <c r="C20656" s="188"/>
      <c r="D20656" s="189"/>
    </row>
    <row r="20657" spans="1:4">
      <c r="A20657" s="188"/>
      <c r="B20657" s="188"/>
      <c r="C20657" s="188"/>
      <c r="D20657" s="189"/>
    </row>
    <row r="20658" spans="1:4">
      <c r="A20658" s="188"/>
      <c r="B20658" s="188"/>
      <c r="C20658" s="188"/>
      <c r="D20658" s="189"/>
    </row>
    <row r="20659" spans="1:4">
      <c r="A20659" s="188"/>
      <c r="B20659" s="188"/>
      <c r="C20659" s="188"/>
      <c r="D20659" s="189"/>
    </row>
    <row r="20660" spans="1:4">
      <c r="A20660" s="188"/>
      <c r="B20660" s="188"/>
      <c r="C20660" s="188"/>
      <c r="D20660" s="189"/>
    </row>
    <row r="20661" spans="1:4">
      <c r="A20661" s="188"/>
      <c r="B20661" s="188"/>
      <c r="C20661" s="188"/>
      <c r="D20661" s="189"/>
    </row>
    <row r="20662" spans="1:4">
      <c r="A20662" s="188"/>
      <c r="B20662" s="188"/>
      <c r="C20662" s="188"/>
      <c r="D20662" s="189"/>
    </row>
    <row r="20663" spans="1:4">
      <c r="A20663" s="188"/>
      <c r="B20663" s="188"/>
      <c r="C20663" s="188"/>
      <c r="D20663" s="189"/>
    </row>
    <row r="20664" spans="1:4">
      <c r="A20664" s="188"/>
      <c r="B20664" s="188"/>
      <c r="C20664" s="188"/>
      <c r="D20664" s="189"/>
    </row>
    <row r="20665" spans="1:4">
      <c r="A20665" s="188"/>
      <c r="B20665" s="188"/>
      <c r="C20665" s="188"/>
      <c r="D20665" s="189"/>
    </row>
    <row r="20666" spans="1:4">
      <c r="A20666" s="188"/>
      <c r="B20666" s="188"/>
      <c r="C20666" s="188"/>
      <c r="D20666" s="189"/>
    </row>
    <row r="20667" spans="1:4">
      <c r="A20667" s="188"/>
      <c r="B20667" s="188"/>
      <c r="C20667" s="188"/>
      <c r="D20667" s="189"/>
    </row>
    <row r="20668" spans="1:4">
      <c r="A20668" s="188"/>
      <c r="B20668" s="188"/>
      <c r="C20668" s="188"/>
      <c r="D20668" s="189"/>
    </row>
    <row r="20669" spans="1:4">
      <c r="A20669" s="188"/>
      <c r="B20669" s="188"/>
      <c r="C20669" s="188"/>
      <c r="D20669" s="189"/>
    </row>
    <row r="20670" spans="1:4">
      <c r="A20670" s="188"/>
      <c r="B20670" s="188"/>
      <c r="C20670" s="188"/>
      <c r="D20670" s="189"/>
    </row>
    <row r="20671" spans="1:4">
      <c r="A20671" s="188"/>
      <c r="B20671" s="188"/>
      <c r="C20671" s="188"/>
      <c r="D20671" s="189"/>
    </row>
    <row r="20672" spans="1:4">
      <c r="A20672" s="188"/>
      <c r="B20672" s="188"/>
      <c r="C20672" s="188"/>
      <c r="D20672" s="189"/>
    </row>
    <row r="20673" spans="1:4">
      <c r="A20673" s="188"/>
      <c r="B20673" s="188"/>
      <c r="C20673" s="188"/>
      <c r="D20673" s="189"/>
    </row>
    <row r="20674" spans="1:4">
      <c r="A20674" s="188"/>
      <c r="B20674" s="188"/>
      <c r="C20674" s="188"/>
      <c r="D20674" s="189"/>
    </row>
    <row r="20675" spans="1:4">
      <c r="A20675" s="188"/>
      <c r="B20675" s="188"/>
      <c r="C20675" s="188"/>
      <c r="D20675" s="189"/>
    </row>
    <row r="20676" spans="1:4">
      <c r="A20676" s="188"/>
      <c r="B20676" s="188"/>
      <c r="C20676" s="188"/>
      <c r="D20676" s="189"/>
    </row>
    <row r="20677" spans="1:4">
      <c r="A20677" s="188"/>
      <c r="B20677" s="188"/>
      <c r="C20677" s="188"/>
      <c r="D20677" s="189"/>
    </row>
    <row r="20678" spans="1:4">
      <c r="A20678" s="188"/>
      <c r="B20678" s="188"/>
      <c r="C20678" s="188"/>
      <c r="D20678" s="189"/>
    </row>
    <row r="20679" spans="1:4">
      <c r="A20679" s="188"/>
      <c r="B20679" s="188"/>
      <c r="C20679" s="188"/>
      <c r="D20679" s="189"/>
    </row>
    <row r="20680" spans="1:4">
      <c r="A20680" s="188"/>
      <c r="B20680" s="188"/>
      <c r="C20680" s="188"/>
      <c r="D20680" s="189"/>
    </row>
    <row r="20681" spans="1:4">
      <c r="A20681" s="188"/>
      <c r="B20681" s="188"/>
      <c r="C20681" s="188"/>
      <c r="D20681" s="189"/>
    </row>
    <row r="20682" spans="1:4">
      <c r="A20682" s="188"/>
      <c r="B20682" s="188"/>
      <c r="C20682" s="188"/>
      <c r="D20682" s="189"/>
    </row>
    <row r="20683" spans="1:4">
      <c r="A20683" s="188"/>
      <c r="B20683" s="188"/>
      <c r="C20683" s="188"/>
      <c r="D20683" s="189"/>
    </row>
    <row r="20684" spans="1:4">
      <c r="A20684" s="188"/>
      <c r="B20684" s="188"/>
      <c r="C20684" s="188"/>
      <c r="D20684" s="189"/>
    </row>
    <row r="20685" spans="1:4">
      <c r="A20685" s="188"/>
      <c r="B20685" s="188"/>
      <c r="C20685" s="188"/>
      <c r="D20685" s="189"/>
    </row>
    <row r="20686" spans="1:4">
      <c r="A20686" s="188"/>
      <c r="B20686" s="188"/>
      <c r="C20686" s="188"/>
      <c r="D20686" s="189"/>
    </row>
    <row r="20687" spans="1:4">
      <c r="A20687" s="188"/>
      <c r="B20687" s="188"/>
      <c r="C20687" s="188"/>
      <c r="D20687" s="189"/>
    </row>
    <row r="20688" spans="1:4">
      <c r="A20688" s="188"/>
      <c r="B20688" s="188"/>
      <c r="C20688" s="188"/>
      <c r="D20688" s="189"/>
    </row>
    <row r="20689" spans="1:4">
      <c r="A20689" s="188"/>
      <c r="B20689" s="188"/>
      <c r="C20689" s="188"/>
      <c r="D20689" s="189"/>
    </row>
    <row r="20690" spans="1:4">
      <c r="A20690" s="188"/>
      <c r="B20690" s="188"/>
      <c r="C20690" s="188"/>
      <c r="D20690" s="189"/>
    </row>
    <row r="20691" spans="1:4">
      <c r="A20691" s="188"/>
      <c r="B20691" s="188"/>
      <c r="C20691" s="188"/>
      <c r="D20691" s="189"/>
    </row>
    <row r="20692" spans="1:4">
      <c r="A20692" s="188"/>
      <c r="B20692" s="188"/>
      <c r="C20692" s="188"/>
      <c r="D20692" s="189"/>
    </row>
    <row r="20693" spans="1:4">
      <c r="A20693" s="188"/>
      <c r="B20693" s="188"/>
      <c r="C20693" s="188"/>
      <c r="D20693" s="189"/>
    </row>
    <row r="20694" spans="1:4">
      <c r="A20694" s="188"/>
      <c r="B20694" s="188"/>
      <c r="C20694" s="188"/>
      <c r="D20694" s="189"/>
    </row>
    <row r="20695" spans="1:4">
      <c r="A20695" s="188"/>
      <c r="B20695" s="188"/>
      <c r="C20695" s="188"/>
      <c r="D20695" s="189"/>
    </row>
    <row r="20696" spans="1:4">
      <c r="A20696" s="188"/>
      <c r="B20696" s="188"/>
      <c r="C20696" s="188"/>
      <c r="D20696" s="189"/>
    </row>
    <row r="20697" spans="1:4">
      <c r="A20697" s="188"/>
      <c r="B20697" s="188"/>
      <c r="C20697" s="188"/>
      <c r="D20697" s="189"/>
    </row>
    <row r="20698" spans="1:4">
      <c r="A20698" s="188"/>
      <c r="B20698" s="188"/>
      <c r="C20698" s="188"/>
      <c r="D20698" s="189"/>
    </row>
    <row r="20699" spans="1:4">
      <c r="A20699" s="188"/>
      <c r="B20699" s="188"/>
      <c r="C20699" s="188"/>
      <c r="D20699" s="189"/>
    </row>
    <row r="20700" spans="1:4">
      <c r="A20700" s="188"/>
      <c r="B20700" s="188"/>
      <c r="C20700" s="188"/>
      <c r="D20700" s="189"/>
    </row>
    <row r="20701" spans="1:4">
      <c r="A20701" s="188"/>
      <c r="B20701" s="188"/>
      <c r="C20701" s="188"/>
      <c r="D20701" s="189"/>
    </row>
    <row r="20702" spans="1:4">
      <c r="A20702" s="188"/>
      <c r="B20702" s="188"/>
      <c r="C20702" s="188"/>
      <c r="D20702" s="189"/>
    </row>
    <row r="20703" spans="1:4">
      <c r="A20703" s="188"/>
      <c r="B20703" s="188"/>
      <c r="C20703" s="188"/>
      <c r="D20703" s="189"/>
    </row>
    <row r="20704" spans="1:4">
      <c r="A20704" s="188"/>
      <c r="B20704" s="188"/>
      <c r="C20704" s="188"/>
      <c r="D20704" s="189"/>
    </row>
    <row r="20705" spans="1:4">
      <c r="A20705" s="188"/>
      <c r="B20705" s="188"/>
      <c r="C20705" s="188"/>
      <c r="D20705" s="189"/>
    </row>
    <row r="20706" spans="1:4">
      <c r="A20706" s="188"/>
      <c r="B20706" s="188"/>
      <c r="C20706" s="188"/>
      <c r="D20706" s="189"/>
    </row>
    <row r="20707" spans="1:4">
      <c r="A20707" s="188"/>
      <c r="B20707" s="188"/>
      <c r="C20707" s="188"/>
      <c r="D20707" s="189"/>
    </row>
    <row r="20708" spans="1:4">
      <c r="A20708" s="188"/>
      <c r="B20708" s="188"/>
      <c r="C20708" s="188"/>
      <c r="D20708" s="189"/>
    </row>
    <row r="20709" spans="1:4">
      <c r="A20709" s="188"/>
      <c r="B20709" s="188"/>
      <c r="C20709" s="188"/>
      <c r="D20709" s="189"/>
    </row>
    <row r="20710" spans="1:4">
      <c r="A20710" s="188"/>
      <c r="B20710" s="188"/>
      <c r="C20710" s="188"/>
      <c r="D20710" s="189"/>
    </row>
    <row r="20711" spans="1:4">
      <c r="A20711" s="188"/>
      <c r="B20711" s="188"/>
      <c r="C20711" s="188"/>
      <c r="D20711" s="189"/>
    </row>
    <row r="20712" spans="1:4">
      <c r="A20712" s="188"/>
      <c r="B20712" s="188"/>
      <c r="C20712" s="188"/>
      <c r="D20712" s="189"/>
    </row>
    <row r="20713" spans="1:4">
      <c r="A20713" s="188"/>
      <c r="B20713" s="188"/>
      <c r="C20713" s="188"/>
      <c r="D20713" s="189"/>
    </row>
    <row r="20714" spans="1:4">
      <c r="A20714" s="188"/>
      <c r="B20714" s="188"/>
      <c r="C20714" s="188"/>
      <c r="D20714" s="189"/>
    </row>
    <row r="20715" spans="1:4">
      <c r="A20715" s="188"/>
      <c r="B20715" s="188"/>
      <c r="C20715" s="188"/>
      <c r="D20715" s="189"/>
    </row>
    <row r="20716" spans="1:4">
      <c r="A20716" s="188"/>
      <c r="B20716" s="188"/>
      <c r="C20716" s="188"/>
      <c r="D20716" s="189"/>
    </row>
    <row r="20717" spans="1:4">
      <c r="A20717" s="188"/>
      <c r="B20717" s="188"/>
      <c r="C20717" s="188"/>
      <c r="D20717" s="189"/>
    </row>
    <row r="20718" spans="1:4">
      <c r="A20718" s="188"/>
      <c r="B20718" s="188"/>
      <c r="C20718" s="188"/>
      <c r="D20718" s="189"/>
    </row>
    <row r="20719" spans="1:4">
      <c r="A20719" s="188"/>
      <c r="B20719" s="188"/>
      <c r="C20719" s="188"/>
      <c r="D20719" s="189"/>
    </row>
    <row r="20720" spans="1:4">
      <c r="A20720" s="188"/>
      <c r="B20720" s="188"/>
      <c r="C20720" s="188"/>
      <c r="D20720" s="189"/>
    </row>
    <row r="20721" spans="1:4">
      <c r="A20721" s="188"/>
      <c r="B20721" s="188"/>
      <c r="C20721" s="188"/>
      <c r="D20721" s="189"/>
    </row>
    <row r="20722" spans="1:4">
      <c r="A20722" s="188"/>
      <c r="B20722" s="188"/>
      <c r="C20722" s="188"/>
      <c r="D20722" s="189"/>
    </row>
    <row r="20723" spans="1:4">
      <c r="A20723" s="188"/>
      <c r="B20723" s="188"/>
      <c r="C20723" s="188"/>
      <c r="D20723" s="189"/>
    </row>
    <row r="20724" spans="1:4">
      <c r="A20724" s="188"/>
      <c r="B20724" s="188"/>
      <c r="C20724" s="188"/>
      <c r="D20724" s="189"/>
    </row>
    <row r="20725" spans="1:4">
      <c r="A20725" s="188"/>
      <c r="B20725" s="188"/>
      <c r="C20725" s="188"/>
      <c r="D20725" s="189"/>
    </row>
    <row r="20726" spans="1:4">
      <c r="A20726" s="188"/>
      <c r="B20726" s="188"/>
      <c r="C20726" s="188"/>
      <c r="D20726" s="189"/>
    </row>
    <row r="20727" spans="1:4">
      <c r="A20727" s="188"/>
      <c r="B20727" s="188"/>
      <c r="C20727" s="188"/>
      <c r="D20727" s="189"/>
    </row>
    <row r="20728" spans="1:4">
      <c r="A20728" s="188"/>
      <c r="B20728" s="188"/>
      <c r="C20728" s="188"/>
      <c r="D20728" s="189"/>
    </row>
    <row r="20729" spans="1:4">
      <c r="A20729" s="188"/>
      <c r="B20729" s="188"/>
      <c r="C20729" s="188"/>
      <c r="D20729" s="189"/>
    </row>
    <row r="20730" spans="1:4">
      <c r="A20730" s="188"/>
      <c r="B20730" s="188"/>
      <c r="C20730" s="188"/>
      <c r="D20730" s="189"/>
    </row>
    <row r="20731" spans="1:4">
      <c r="A20731" s="188"/>
      <c r="B20731" s="188"/>
      <c r="C20731" s="188"/>
      <c r="D20731" s="189"/>
    </row>
    <row r="20732" spans="1:4">
      <c r="A20732" s="188"/>
      <c r="B20732" s="188"/>
      <c r="C20732" s="188"/>
      <c r="D20732" s="189"/>
    </row>
    <row r="20733" spans="1:4">
      <c r="A20733" s="188"/>
      <c r="B20733" s="188"/>
      <c r="C20733" s="188"/>
      <c r="D20733" s="189"/>
    </row>
    <row r="20734" spans="1:4">
      <c r="A20734" s="188"/>
      <c r="B20734" s="188"/>
      <c r="C20734" s="188"/>
      <c r="D20734" s="189"/>
    </row>
    <row r="20735" spans="1:4">
      <c r="A20735" s="188"/>
      <c r="B20735" s="188"/>
      <c r="C20735" s="188"/>
      <c r="D20735" s="189"/>
    </row>
    <row r="20736" spans="1:4">
      <c r="A20736" s="188"/>
      <c r="B20736" s="188"/>
      <c r="C20736" s="188"/>
      <c r="D20736" s="189"/>
    </row>
    <row r="20737" spans="1:4">
      <c r="A20737" s="188"/>
      <c r="B20737" s="188"/>
      <c r="C20737" s="188"/>
      <c r="D20737" s="189"/>
    </row>
    <row r="20738" spans="1:4">
      <c r="A20738" s="188"/>
      <c r="B20738" s="188"/>
      <c r="C20738" s="188"/>
      <c r="D20738" s="189"/>
    </row>
    <row r="20739" spans="1:4">
      <c r="A20739" s="188"/>
      <c r="B20739" s="188"/>
      <c r="C20739" s="188"/>
      <c r="D20739" s="189"/>
    </row>
    <row r="20740" spans="1:4">
      <c r="A20740" s="188"/>
      <c r="B20740" s="188"/>
      <c r="C20740" s="188"/>
      <c r="D20740" s="189"/>
    </row>
    <row r="20741" spans="1:4">
      <c r="A20741" s="188"/>
      <c r="B20741" s="188"/>
      <c r="C20741" s="188"/>
      <c r="D20741" s="189"/>
    </row>
    <row r="20742" spans="1:4">
      <c r="A20742" s="188"/>
      <c r="B20742" s="188"/>
      <c r="C20742" s="188"/>
      <c r="D20742" s="189"/>
    </row>
    <row r="20743" spans="1:4">
      <c r="A20743" s="188"/>
      <c r="B20743" s="188"/>
      <c r="C20743" s="188"/>
      <c r="D20743" s="189"/>
    </row>
    <row r="20744" spans="1:4">
      <c r="A20744" s="188"/>
      <c r="B20744" s="188"/>
      <c r="C20744" s="188"/>
      <c r="D20744" s="189"/>
    </row>
    <row r="20745" spans="1:4">
      <c r="A20745" s="188"/>
      <c r="B20745" s="188"/>
      <c r="C20745" s="188"/>
      <c r="D20745" s="189"/>
    </row>
    <row r="20746" spans="1:4">
      <c r="A20746" s="188"/>
      <c r="B20746" s="188"/>
      <c r="C20746" s="188"/>
      <c r="D20746" s="189"/>
    </row>
    <row r="20747" spans="1:4">
      <c r="A20747" s="188"/>
      <c r="B20747" s="188"/>
      <c r="C20747" s="188"/>
      <c r="D20747" s="189"/>
    </row>
    <row r="20748" spans="1:4">
      <c r="A20748" s="188"/>
      <c r="B20748" s="188"/>
      <c r="C20748" s="188"/>
      <c r="D20748" s="189"/>
    </row>
    <row r="20749" spans="1:4">
      <c r="A20749" s="188"/>
      <c r="B20749" s="188"/>
      <c r="C20749" s="188"/>
      <c r="D20749" s="189"/>
    </row>
    <row r="20750" spans="1:4">
      <c r="A20750" s="188"/>
      <c r="B20750" s="188"/>
      <c r="C20750" s="188"/>
      <c r="D20750" s="189"/>
    </row>
    <row r="20751" spans="1:4">
      <c r="A20751" s="188"/>
      <c r="B20751" s="188"/>
      <c r="C20751" s="188"/>
      <c r="D20751" s="189"/>
    </row>
    <row r="20752" spans="1:4">
      <c r="A20752" s="188"/>
      <c r="B20752" s="188"/>
      <c r="C20752" s="188"/>
      <c r="D20752" s="189"/>
    </row>
    <row r="20753" spans="1:4">
      <c r="A20753" s="188"/>
      <c r="B20753" s="188"/>
      <c r="C20753" s="188"/>
      <c r="D20753" s="189"/>
    </row>
    <row r="20754" spans="1:4">
      <c r="A20754" s="188"/>
      <c r="B20754" s="188"/>
      <c r="C20754" s="188"/>
      <c r="D20754" s="189"/>
    </row>
    <row r="20755" spans="1:4">
      <c r="A20755" s="188"/>
      <c r="B20755" s="188"/>
      <c r="C20755" s="188"/>
      <c r="D20755" s="189"/>
    </row>
    <row r="20756" spans="1:4">
      <c r="A20756" s="188"/>
      <c r="B20756" s="188"/>
      <c r="C20756" s="188"/>
      <c r="D20756" s="189"/>
    </row>
    <row r="20757" spans="1:4">
      <c r="A20757" s="188"/>
      <c r="B20757" s="188"/>
      <c r="C20757" s="188"/>
      <c r="D20757" s="189"/>
    </row>
    <row r="20758" spans="1:4">
      <c r="A20758" s="188"/>
      <c r="B20758" s="188"/>
      <c r="C20758" s="188"/>
      <c r="D20758" s="189"/>
    </row>
    <row r="20759" spans="1:4">
      <c r="A20759" s="188"/>
      <c r="B20759" s="188"/>
      <c r="C20759" s="188"/>
      <c r="D20759" s="189"/>
    </row>
    <row r="20760" spans="1:4">
      <c r="A20760" s="188"/>
      <c r="B20760" s="188"/>
      <c r="C20760" s="188"/>
      <c r="D20760" s="189"/>
    </row>
    <row r="20761" spans="1:4">
      <c r="A20761" s="188"/>
      <c r="B20761" s="188"/>
      <c r="C20761" s="188"/>
      <c r="D20761" s="189"/>
    </row>
    <row r="20762" spans="1:4">
      <c r="A20762" s="188"/>
      <c r="B20762" s="188"/>
      <c r="C20762" s="188"/>
      <c r="D20762" s="189"/>
    </row>
    <row r="20763" spans="1:4">
      <c r="A20763" s="188"/>
      <c r="B20763" s="188"/>
      <c r="C20763" s="188"/>
      <c r="D20763" s="189"/>
    </row>
    <row r="20764" spans="1:4">
      <c r="A20764" s="188"/>
      <c r="B20764" s="188"/>
      <c r="C20764" s="188"/>
      <c r="D20764" s="189"/>
    </row>
    <row r="20765" spans="1:4">
      <c r="A20765" s="188"/>
      <c r="B20765" s="188"/>
      <c r="C20765" s="188"/>
      <c r="D20765" s="189"/>
    </row>
    <row r="20766" spans="1:4">
      <c r="A20766" s="188"/>
      <c r="B20766" s="188"/>
      <c r="C20766" s="188"/>
      <c r="D20766" s="189"/>
    </row>
    <row r="20767" spans="1:4">
      <c r="A20767" s="188"/>
      <c r="B20767" s="188"/>
      <c r="C20767" s="188"/>
      <c r="D20767" s="189"/>
    </row>
    <row r="20768" spans="1:4">
      <c r="A20768" s="188"/>
      <c r="B20768" s="188"/>
      <c r="C20768" s="188"/>
      <c r="D20768" s="189"/>
    </row>
    <row r="20769" spans="1:4">
      <c r="A20769" s="188"/>
      <c r="B20769" s="188"/>
      <c r="C20769" s="188"/>
      <c r="D20769" s="189"/>
    </row>
    <row r="20770" spans="1:4">
      <c r="A20770" s="188"/>
      <c r="B20770" s="188"/>
      <c r="C20770" s="188"/>
      <c r="D20770" s="189"/>
    </row>
    <row r="20771" spans="1:4">
      <c r="A20771" s="188"/>
      <c r="B20771" s="188"/>
      <c r="C20771" s="188"/>
      <c r="D20771" s="189"/>
    </row>
    <row r="20772" spans="1:4">
      <c r="A20772" s="188"/>
      <c r="B20772" s="188"/>
      <c r="C20772" s="188"/>
      <c r="D20772" s="189"/>
    </row>
    <row r="20773" spans="1:4">
      <c r="A20773" s="188"/>
      <c r="B20773" s="188"/>
      <c r="C20773" s="188"/>
      <c r="D20773" s="189"/>
    </row>
    <row r="20774" spans="1:4">
      <c r="A20774" s="188"/>
      <c r="B20774" s="188"/>
      <c r="C20774" s="188"/>
      <c r="D20774" s="189"/>
    </row>
    <row r="20775" spans="1:4">
      <c r="A20775" s="188"/>
      <c r="B20775" s="188"/>
      <c r="C20775" s="188"/>
      <c r="D20775" s="189"/>
    </row>
    <row r="20776" spans="1:4">
      <c r="A20776" s="188"/>
      <c r="B20776" s="188"/>
      <c r="C20776" s="188"/>
      <c r="D20776" s="189"/>
    </row>
    <row r="20777" spans="1:4">
      <c r="A20777" s="188"/>
      <c r="B20777" s="188"/>
      <c r="C20777" s="188"/>
      <c r="D20777" s="189"/>
    </row>
    <row r="20778" spans="1:4">
      <c r="A20778" s="188"/>
      <c r="B20778" s="188"/>
      <c r="C20778" s="188"/>
      <c r="D20778" s="189"/>
    </row>
    <row r="20779" spans="1:4">
      <c r="A20779" s="188"/>
      <c r="B20779" s="188"/>
      <c r="C20779" s="188"/>
      <c r="D20779" s="189"/>
    </row>
    <row r="20780" spans="1:4">
      <c r="A20780" s="188"/>
      <c r="B20780" s="188"/>
      <c r="C20780" s="188"/>
      <c r="D20780" s="189"/>
    </row>
    <row r="20781" spans="1:4">
      <c r="A20781" s="188"/>
      <c r="B20781" s="188"/>
      <c r="C20781" s="188"/>
      <c r="D20781" s="189"/>
    </row>
    <row r="20782" spans="1:4">
      <c r="A20782" s="188"/>
      <c r="B20782" s="188"/>
      <c r="C20782" s="188"/>
      <c r="D20782" s="189"/>
    </row>
    <row r="20783" spans="1:4">
      <c r="A20783" s="188"/>
      <c r="B20783" s="188"/>
      <c r="C20783" s="188"/>
      <c r="D20783" s="189"/>
    </row>
    <row r="20784" spans="1:4">
      <c r="A20784" s="188"/>
      <c r="B20784" s="188"/>
      <c r="C20784" s="188"/>
      <c r="D20784" s="189"/>
    </row>
    <row r="20785" spans="1:4">
      <c r="A20785" s="188"/>
      <c r="B20785" s="188"/>
      <c r="C20785" s="188"/>
      <c r="D20785" s="189"/>
    </row>
    <row r="20786" spans="1:4">
      <c r="A20786" s="188"/>
      <c r="B20786" s="188"/>
      <c r="C20786" s="188"/>
      <c r="D20786" s="189"/>
    </row>
    <row r="20787" spans="1:4">
      <c r="A20787" s="188"/>
      <c r="B20787" s="188"/>
      <c r="C20787" s="188"/>
      <c r="D20787" s="189"/>
    </row>
    <row r="20788" spans="1:4">
      <c r="A20788" s="188"/>
      <c r="B20788" s="188"/>
      <c r="C20788" s="188"/>
      <c r="D20788" s="189"/>
    </row>
    <row r="20789" spans="1:4">
      <c r="A20789" s="188"/>
      <c r="B20789" s="188"/>
      <c r="C20789" s="188"/>
      <c r="D20789" s="189"/>
    </row>
    <row r="20790" spans="1:4">
      <c r="A20790" s="188"/>
      <c r="B20790" s="188"/>
      <c r="C20790" s="188"/>
      <c r="D20790" s="189"/>
    </row>
    <row r="20791" spans="1:4">
      <c r="A20791" s="188"/>
      <c r="B20791" s="188"/>
      <c r="C20791" s="188"/>
      <c r="D20791" s="189"/>
    </row>
    <row r="20792" spans="1:4">
      <c r="A20792" s="188"/>
      <c r="B20792" s="188"/>
      <c r="C20792" s="188"/>
      <c r="D20792" s="189"/>
    </row>
    <row r="20793" spans="1:4">
      <c r="A20793" s="188"/>
      <c r="B20793" s="188"/>
      <c r="C20793" s="188"/>
      <c r="D20793" s="189"/>
    </row>
    <row r="20794" spans="1:4">
      <c r="A20794" s="188"/>
      <c r="B20794" s="188"/>
      <c r="C20794" s="188"/>
      <c r="D20794" s="189"/>
    </row>
    <row r="20795" spans="1:4">
      <c r="A20795" s="188"/>
      <c r="B20795" s="188"/>
      <c r="C20795" s="188"/>
      <c r="D20795" s="189"/>
    </row>
    <row r="20796" spans="1:4">
      <c r="A20796" s="188"/>
      <c r="B20796" s="188"/>
      <c r="C20796" s="188"/>
      <c r="D20796" s="189"/>
    </row>
    <row r="20797" spans="1:4">
      <c r="A20797" s="188"/>
      <c r="B20797" s="188"/>
      <c r="C20797" s="188"/>
      <c r="D20797" s="189"/>
    </row>
    <row r="20798" spans="1:4">
      <c r="A20798" s="188"/>
      <c r="B20798" s="188"/>
      <c r="C20798" s="188"/>
      <c r="D20798" s="189"/>
    </row>
    <row r="20799" spans="1:4">
      <c r="A20799" s="188"/>
      <c r="B20799" s="188"/>
      <c r="C20799" s="188"/>
      <c r="D20799" s="189"/>
    </row>
    <row r="20800" spans="1:4">
      <c r="A20800" s="188"/>
      <c r="B20800" s="188"/>
      <c r="C20800" s="188"/>
      <c r="D20800" s="189"/>
    </row>
    <row r="20801" spans="1:4">
      <c r="A20801" s="188"/>
      <c r="B20801" s="188"/>
      <c r="C20801" s="188"/>
      <c r="D20801" s="189"/>
    </row>
    <row r="20802" spans="1:4">
      <c r="A20802" s="188"/>
      <c r="B20802" s="188"/>
      <c r="C20802" s="188"/>
      <c r="D20802" s="189"/>
    </row>
    <row r="20803" spans="1:4">
      <c r="A20803" s="188"/>
      <c r="B20803" s="188"/>
      <c r="C20803" s="188"/>
      <c r="D20803" s="189"/>
    </row>
    <row r="20804" spans="1:4">
      <c r="A20804" s="188"/>
      <c r="B20804" s="188"/>
      <c r="C20804" s="188"/>
      <c r="D20804" s="189"/>
    </row>
    <row r="20805" spans="1:4">
      <c r="A20805" s="188"/>
      <c r="B20805" s="188"/>
      <c r="C20805" s="188"/>
      <c r="D20805" s="189"/>
    </row>
    <row r="20806" spans="1:4">
      <c r="A20806" s="188"/>
      <c r="B20806" s="188"/>
      <c r="C20806" s="188"/>
      <c r="D20806" s="189"/>
    </row>
    <row r="20807" spans="1:4">
      <c r="A20807" s="188"/>
      <c r="B20807" s="188"/>
      <c r="C20807" s="188"/>
      <c r="D20807" s="189"/>
    </row>
    <row r="20808" spans="1:4">
      <c r="A20808" s="188"/>
      <c r="B20808" s="188"/>
      <c r="C20808" s="188"/>
      <c r="D20808" s="189"/>
    </row>
    <row r="20809" spans="1:4">
      <c r="A20809" s="188"/>
      <c r="B20809" s="188"/>
      <c r="C20809" s="188"/>
      <c r="D20809" s="189"/>
    </row>
    <row r="20810" spans="1:4">
      <c r="A20810" s="188"/>
      <c r="B20810" s="188"/>
      <c r="C20810" s="188"/>
      <c r="D20810" s="189"/>
    </row>
    <row r="20811" spans="1:4">
      <c r="A20811" s="188"/>
      <c r="B20811" s="188"/>
      <c r="C20811" s="188"/>
      <c r="D20811" s="189"/>
    </row>
    <row r="20812" spans="1:4">
      <c r="A20812" s="188"/>
      <c r="B20812" s="188"/>
      <c r="C20812" s="188"/>
      <c r="D20812" s="189"/>
    </row>
    <row r="20813" spans="1:4">
      <c r="A20813" s="188"/>
      <c r="B20813" s="188"/>
      <c r="C20813" s="188"/>
      <c r="D20813" s="189"/>
    </row>
    <row r="20814" spans="1:4">
      <c r="A20814" s="188"/>
      <c r="B20814" s="188"/>
      <c r="C20814" s="188"/>
      <c r="D20814" s="189"/>
    </row>
    <row r="20815" spans="1:4">
      <c r="A20815" s="188"/>
      <c r="B20815" s="188"/>
      <c r="C20815" s="188"/>
      <c r="D20815" s="189"/>
    </row>
    <row r="20816" spans="1:4">
      <c r="A20816" s="188"/>
      <c r="B20816" s="188"/>
      <c r="C20816" s="188"/>
      <c r="D20816" s="189"/>
    </row>
    <row r="20817" spans="1:4">
      <c r="A20817" s="188"/>
      <c r="B20817" s="188"/>
      <c r="C20817" s="188"/>
      <c r="D20817" s="189"/>
    </row>
    <row r="20818" spans="1:4">
      <c r="A20818" s="188"/>
      <c r="B20818" s="188"/>
      <c r="C20818" s="188"/>
      <c r="D20818" s="189"/>
    </row>
    <row r="20819" spans="1:4">
      <c r="A20819" s="188"/>
      <c r="B20819" s="188"/>
      <c r="C20819" s="188"/>
      <c r="D20819" s="189"/>
    </row>
    <row r="20820" spans="1:4">
      <c r="A20820" s="188"/>
      <c r="B20820" s="188"/>
      <c r="C20820" s="188"/>
      <c r="D20820" s="189"/>
    </row>
    <row r="20821" spans="1:4">
      <c r="A20821" s="188"/>
      <c r="B20821" s="188"/>
      <c r="C20821" s="188"/>
      <c r="D20821" s="189"/>
    </row>
    <row r="20822" spans="1:4">
      <c r="A20822" s="188"/>
      <c r="B20822" s="188"/>
      <c r="C20822" s="188"/>
      <c r="D20822" s="189"/>
    </row>
    <row r="20823" spans="1:4">
      <c r="A20823" s="188"/>
      <c r="B20823" s="188"/>
      <c r="C20823" s="188"/>
      <c r="D20823" s="189"/>
    </row>
    <row r="20824" spans="1:4">
      <c r="A20824" s="188"/>
      <c r="B20824" s="188"/>
      <c r="C20824" s="188"/>
      <c r="D20824" s="189"/>
    </row>
    <row r="20825" spans="1:4">
      <c r="A20825" s="188"/>
      <c r="B20825" s="188"/>
      <c r="C20825" s="188"/>
      <c r="D20825" s="189"/>
    </row>
    <row r="20826" spans="1:4">
      <c r="A20826" s="188"/>
      <c r="B20826" s="188"/>
      <c r="C20826" s="188"/>
      <c r="D20826" s="189"/>
    </row>
    <row r="20827" spans="1:4">
      <c r="A20827" s="188"/>
      <c r="B20827" s="188"/>
      <c r="C20827" s="188"/>
      <c r="D20827" s="189"/>
    </row>
    <row r="20828" spans="1:4">
      <c r="A20828" s="188"/>
      <c r="B20828" s="188"/>
      <c r="C20828" s="188"/>
      <c r="D20828" s="189"/>
    </row>
    <row r="20829" spans="1:4">
      <c r="A20829" s="188"/>
      <c r="B20829" s="188"/>
      <c r="C20829" s="188"/>
      <c r="D20829" s="189"/>
    </row>
    <row r="20830" spans="1:4">
      <c r="A20830" s="188"/>
      <c r="B20830" s="188"/>
      <c r="C20830" s="188"/>
      <c r="D20830" s="189"/>
    </row>
    <row r="20831" spans="1:4">
      <c r="A20831" s="188"/>
      <c r="B20831" s="188"/>
      <c r="C20831" s="188"/>
      <c r="D20831" s="189"/>
    </row>
    <row r="20832" spans="1:4">
      <c r="A20832" s="188"/>
      <c r="B20832" s="188"/>
      <c r="C20832" s="188"/>
      <c r="D20832" s="189"/>
    </row>
    <row r="20833" spans="1:4">
      <c r="A20833" s="188"/>
      <c r="B20833" s="188"/>
      <c r="C20833" s="188"/>
      <c r="D20833" s="189"/>
    </row>
    <row r="20834" spans="1:4">
      <c r="A20834" s="188"/>
      <c r="B20834" s="188"/>
      <c r="C20834" s="188"/>
      <c r="D20834" s="189"/>
    </row>
    <row r="20835" spans="1:4">
      <c r="A20835" s="188"/>
      <c r="B20835" s="188"/>
      <c r="C20835" s="188"/>
      <c r="D20835" s="189"/>
    </row>
    <row r="20836" spans="1:4">
      <c r="A20836" s="188"/>
      <c r="B20836" s="188"/>
      <c r="C20836" s="188"/>
      <c r="D20836" s="189"/>
    </row>
    <row r="20837" spans="1:4">
      <c r="A20837" s="188"/>
      <c r="B20837" s="188"/>
      <c r="C20837" s="188"/>
      <c r="D20837" s="189"/>
    </row>
    <row r="20838" spans="1:4">
      <c r="A20838" s="188"/>
      <c r="B20838" s="188"/>
      <c r="C20838" s="188"/>
      <c r="D20838" s="189"/>
    </row>
    <row r="20839" spans="1:4">
      <c r="A20839" s="188"/>
      <c r="B20839" s="188"/>
      <c r="C20839" s="188"/>
      <c r="D20839" s="189"/>
    </row>
    <row r="20840" spans="1:4">
      <c r="A20840" s="188"/>
      <c r="B20840" s="188"/>
      <c r="C20840" s="188"/>
      <c r="D20840" s="189"/>
    </row>
    <row r="20841" spans="1:4">
      <c r="A20841" s="188"/>
      <c r="B20841" s="188"/>
      <c r="C20841" s="188"/>
      <c r="D20841" s="189"/>
    </row>
    <row r="20842" spans="1:4">
      <c r="A20842" s="188"/>
      <c r="B20842" s="188"/>
      <c r="C20842" s="188"/>
      <c r="D20842" s="189"/>
    </row>
    <row r="20843" spans="1:4">
      <c r="A20843" s="188"/>
      <c r="B20843" s="188"/>
      <c r="C20843" s="188"/>
      <c r="D20843" s="189"/>
    </row>
    <row r="20844" spans="1:4">
      <c r="A20844" s="188"/>
      <c r="B20844" s="188"/>
      <c r="C20844" s="188"/>
      <c r="D20844" s="189"/>
    </row>
    <row r="20845" spans="1:4">
      <c r="A20845" s="188"/>
      <c r="B20845" s="188"/>
      <c r="C20845" s="188"/>
      <c r="D20845" s="189"/>
    </row>
    <row r="20846" spans="1:4">
      <c r="A20846" s="188"/>
      <c r="B20846" s="188"/>
      <c r="C20846" s="188"/>
      <c r="D20846" s="189"/>
    </row>
    <row r="20847" spans="1:4">
      <c r="A20847" s="188"/>
      <c r="B20847" s="188"/>
      <c r="C20847" s="188"/>
      <c r="D20847" s="189"/>
    </row>
    <row r="20848" spans="1:4">
      <c r="A20848" s="188"/>
      <c r="B20848" s="188"/>
      <c r="C20848" s="188"/>
      <c r="D20848" s="189"/>
    </row>
    <row r="20849" spans="1:4">
      <c r="A20849" s="188"/>
      <c r="B20849" s="188"/>
      <c r="C20849" s="188"/>
      <c r="D20849" s="189"/>
    </row>
    <row r="20850" spans="1:4">
      <c r="A20850" s="188"/>
      <c r="B20850" s="188"/>
      <c r="C20850" s="188"/>
      <c r="D20850" s="189"/>
    </row>
    <row r="20851" spans="1:4">
      <c r="A20851" s="188"/>
      <c r="B20851" s="188"/>
      <c r="C20851" s="188"/>
      <c r="D20851" s="189"/>
    </row>
    <row r="20852" spans="1:4">
      <c r="A20852" s="188"/>
      <c r="B20852" s="188"/>
      <c r="C20852" s="188"/>
      <c r="D20852" s="189"/>
    </row>
    <row r="20853" spans="1:4">
      <c r="A20853" s="188"/>
      <c r="B20853" s="188"/>
      <c r="C20853" s="188"/>
      <c r="D20853" s="189"/>
    </row>
    <row r="20854" spans="1:4">
      <c r="A20854" s="188"/>
      <c r="B20854" s="188"/>
      <c r="C20854" s="188"/>
      <c r="D20854" s="189"/>
    </row>
    <row r="20855" spans="1:4">
      <c r="A20855" s="188"/>
      <c r="B20855" s="188"/>
      <c r="C20855" s="188"/>
      <c r="D20855" s="189"/>
    </row>
    <row r="20856" spans="1:4">
      <c r="A20856" s="188"/>
      <c r="B20856" s="188"/>
      <c r="C20856" s="188"/>
      <c r="D20856" s="189"/>
    </row>
    <row r="20857" spans="1:4">
      <c r="A20857" s="188"/>
      <c r="B20857" s="188"/>
      <c r="C20857" s="188"/>
      <c r="D20857" s="189"/>
    </row>
    <row r="20858" spans="1:4">
      <c r="A20858" s="188"/>
      <c r="B20858" s="188"/>
      <c r="C20858" s="188"/>
      <c r="D20858" s="189"/>
    </row>
    <row r="20859" spans="1:4">
      <c r="A20859" s="188"/>
      <c r="B20859" s="188"/>
      <c r="C20859" s="188"/>
      <c r="D20859" s="189"/>
    </row>
    <row r="20860" spans="1:4">
      <c r="A20860" s="188"/>
      <c r="B20860" s="188"/>
      <c r="C20860" s="188"/>
      <c r="D20860" s="189"/>
    </row>
    <row r="20861" spans="1:4">
      <c r="A20861" s="188"/>
      <c r="B20861" s="188"/>
      <c r="C20861" s="188"/>
      <c r="D20861" s="189"/>
    </row>
    <row r="20862" spans="1:4">
      <c r="A20862" s="188"/>
      <c r="B20862" s="188"/>
      <c r="C20862" s="188"/>
      <c r="D20862" s="189"/>
    </row>
    <row r="20863" spans="1:4">
      <c r="A20863" s="188"/>
      <c r="B20863" s="188"/>
      <c r="C20863" s="188"/>
      <c r="D20863" s="189"/>
    </row>
    <row r="20864" spans="1:4">
      <c r="A20864" s="188"/>
      <c r="B20864" s="188"/>
      <c r="C20864" s="188"/>
      <c r="D20864" s="189"/>
    </row>
    <row r="20865" spans="1:4">
      <c r="A20865" s="188"/>
      <c r="B20865" s="188"/>
      <c r="C20865" s="188"/>
      <c r="D20865" s="189"/>
    </row>
    <row r="20866" spans="1:4">
      <c r="A20866" s="188"/>
      <c r="B20866" s="188"/>
      <c r="C20866" s="188"/>
      <c r="D20866" s="189"/>
    </row>
    <row r="20867" spans="1:4">
      <c r="A20867" s="188"/>
      <c r="B20867" s="188"/>
      <c r="C20867" s="188"/>
      <c r="D20867" s="189"/>
    </row>
    <row r="20868" spans="1:4">
      <c r="A20868" s="188"/>
      <c r="B20868" s="188"/>
      <c r="C20868" s="188"/>
      <c r="D20868" s="189"/>
    </row>
    <row r="20869" spans="1:4">
      <c r="A20869" s="188"/>
      <c r="B20869" s="188"/>
      <c r="C20869" s="188"/>
      <c r="D20869" s="189"/>
    </row>
    <row r="20870" spans="1:4">
      <c r="A20870" s="188"/>
      <c r="B20870" s="188"/>
      <c r="C20870" s="188"/>
      <c r="D20870" s="189"/>
    </row>
    <row r="20871" spans="1:4">
      <c r="A20871" s="188"/>
      <c r="B20871" s="188"/>
      <c r="C20871" s="188"/>
      <c r="D20871" s="189"/>
    </row>
    <row r="20872" spans="1:4">
      <c r="A20872" s="188"/>
      <c r="B20872" s="188"/>
      <c r="C20872" s="188"/>
      <c r="D20872" s="189"/>
    </row>
    <row r="20873" spans="1:4">
      <c r="A20873" s="188"/>
      <c r="B20873" s="188"/>
      <c r="C20873" s="188"/>
      <c r="D20873" s="189"/>
    </row>
    <row r="20874" spans="1:4">
      <c r="A20874" s="188"/>
      <c r="B20874" s="188"/>
      <c r="C20874" s="188"/>
      <c r="D20874" s="189"/>
    </row>
    <row r="20875" spans="1:4">
      <c r="A20875" s="188"/>
      <c r="B20875" s="188"/>
      <c r="C20875" s="188"/>
      <c r="D20875" s="189"/>
    </row>
    <row r="20876" spans="1:4">
      <c r="A20876" s="188"/>
      <c r="B20876" s="188"/>
      <c r="C20876" s="188"/>
      <c r="D20876" s="189"/>
    </row>
    <row r="20877" spans="1:4">
      <c r="A20877" s="188"/>
      <c r="B20877" s="188"/>
      <c r="C20877" s="188"/>
      <c r="D20877" s="189"/>
    </row>
    <row r="20878" spans="1:4">
      <c r="A20878" s="188"/>
      <c r="B20878" s="188"/>
      <c r="C20878" s="188"/>
      <c r="D20878" s="189"/>
    </row>
    <row r="20879" spans="1:4">
      <c r="A20879" s="188"/>
      <c r="B20879" s="188"/>
      <c r="C20879" s="188"/>
      <c r="D20879" s="189"/>
    </row>
    <row r="20880" spans="1:4">
      <c r="A20880" s="188"/>
      <c r="B20880" s="188"/>
      <c r="C20880" s="188"/>
      <c r="D20880" s="189"/>
    </row>
    <row r="20881" spans="1:4">
      <c r="A20881" s="188"/>
      <c r="B20881" s="188"/>
      <c r="C20881" s="188"/>
      <c r="D20881" s="189"/>
    </row>
    <row r="20882" spans="1:4">
      <c r="A20882" s="188"/>
      <c r="B20882" s="188"/>
      <c r="C20882" s="188"/>
      <c r="D20882" s="189"/>
    </row>
    <row r="20883" spans="1:4">
      <c r="A20883" s="188"/>
      <c r="B20883" s="188"/>
      <c r="C20883" s="188"/>
      <c r="D20883" s="189"/>
    </row>
    <row r="20884" spans="1:4">
      <c r="A20884" s="188"/>
      <c r="B20884" s="188"/>
      <c r="C20884" s="188"/>
      <c r="D20884" s="189"/>
    </row>
    <row r="20885" spans="1:4">
      <c r="A20885" s="188"/>
      <c r="B20885" s="188"/>
      <c r="C20885" s="188"/>
      <c r="D20885" s="189"/>
    </row>
    <row r="20886" spans="1:4">
      <c r="A20886" s="188"/>
      <c r="B20886" s="188"/>
      <c r="C20886" s="188"/>
      <c r="D20886" s="189"/>
    </row>
    <row r="20887" spans="1:4">
      <c r="A20887" s="188"/>
      <c r="B20887" s="188"/>
      <c r="C20887" s="188"/>
      <c r="D20887" s="189"/>
    </row>
    <row r="20888" spans="1:4">
      <c r="A20888" s="188"/>
      <c r="B20888" s="188"/>
      <c r="C20888" s="188"/>
      <c r="D20888" s="189"/>
    </row>
    <row r="20889" spans="1:4">
      <c r="A20889" s="188"/>
      <c r="B20889" s="188"/>
      <c r="C20889" s="188"/>
      <c r="D20889" s="189"/>
    </row>
    <row r="20890" spans="1:4">
      <c r="A20890" s="188"/>
      <c r="B20890" s="188"/>
      <c r="C20890" s="188"/>
      <c r="D20890" s="189"/>
    </row>
    <row r="20891" spans="1:4">
      <c r="A20891" s="188"/>
      <c r="B20891" s="188"/>
      <c r="C20891" s="188"/>
      <c r="D20891" s="189"/>
    </row>
    <row r="20892" spans="1:4">
      <c r="A20892" s="188"/>
      <c r="B20892" s="188"/>
      <c r="C20892" s="188"/>
      <c r="D20892" s="189"/>
    </row>
    <row r="20893" spans="1:4">
      <c r="A20893" s="188"/>
      <c r="B20893" s="188"/>
      <c r="C20893" s="188"/>
      <c r="D20893" s="189"/>
    </row>
    <row r="20894" spans="1:4">
      <c r="A20894" s="188"/>
      <c r="B20894" s="188"/>
      <c r="C20894" s="188"/>
      <c r="D20894" s="189"/>
    </row>
    <row r="20895" spans="1:4">
      <c r="A20895" s="188"/>
      <c r="B20895" s="188"/>
      <c r="C20895" s="188"/>
      <c r="D20895" s="189"/>
    </row>
    <row r="20896" spans="1:4">
      <c r="A20896" s="188"/>
      <c r="B20896" s="188"/>
      <c r="C20896" s="188"/>
      <c r="D20896" s="189"/>
    </row>
    <row r="20897" spans="1:4">
      <c r="A20897" s="188"/>
      <c r="B20897" s="188"/>
      <c r="C20897" s="188"/>
      <c r="D20897" s="189"/>
    </row>
    <row r="20898" spans="1:4">
      <c r="A20898" s="188"/>
      <c r="B20898" s="188"/>
      <c r="C20898" s="188"/>
      <c r="D20898" s="189"/>
    </row>
    <row r="20899" spans="1:4">
      <c r="A20899" s="188"/>
      <c r="B20899" s="188"/>
      <c r="C20899" s="188"/>
      <c r="D20899" s="189"/>
    </row>
    <row r="20900" spans="1:4">
      <c r="A20900" s="188"/>
      <c r="B20900" s="188"/>
      <c r="C20900" s="188"/>
      <c r="D20900" s="189"/>
    </row>
    <row r="20901" spans="1:4">
      <c r="A20901" s="188"/>
      <c r="B20901" s="188"/>
      <c r="C20901" s="188"/>
      <c r="D20901" s="189"/>
    </row>
    <row r="20902" spans="1:4">
      <c r="A20902" s="188"/>
      <c r="B20902" s="188"/>
      <c r="C20902" s="188"/>
      <c r="D20902" s="189"/>
    </row>
    <row r="20903" spans="1:4">
      <c r="A20903" s="188"/>
      <c r="B20903" s="188"/>
      <c r="C20903" s="188"/>
      <c r="D20903" s="189"/>
    </row>
    <row r="20904" spans="1:4">
      <c r="A20904" s="188"/>
      <c r="B20904" s="188"/>
      <c r="C20904" s="188"/>
      <c r="D20904" s="189"/>
    </row>
    <row r="20905" spans="1:4">
      <c r="A20905" s="188"/>
      <c r="B20905" s="188"/>
      <c r="C20905" s="188"/>
      <c r="D20905" s="189"/>
    </row>
    <row r="20906" spans="1:4">
      <c r="A20906" s="188"/>
      <c r="B20906" s="188"/>
      <c r="C20906" s="188"/>
      <c r="D20906" s="189"/>
    </row>
    <row r="20907" spans="1:4">
      <c r="A20907" s="188"/>
      <c r="B20907" s="188"/>
      <c r="C20907" s="188"/>
      <c r="D20907" s="189"/>
    </row>
    <row r="20908" spans="1:4">
      <c r="A20908" s="188"/>
      <c r="B20908" s="188"/>
      <c r="C20908" s="188"/>
      <c r="D20908" s="189"/>
    </row>
    <row r="20909" spans="1:4">
      <c r="A20909" s="188"/>
      <c r="B20909" s="188"/>
      <c r="C20909" s="188"/>
      <c r="D20909" s="189"/>
    </row>
    <row r="20910" spans="1:4">
      <c r="A20910" s="188"/>
      <c r="B20910" s="188"/>
      <c r="C20910" s="188"/>
      <c r="D20910" s="189"/>
    </row>
    <row r="20911" spans="1:4">
      <c r="A20911" s="188"/>
      <c r="B20911" s="188"/>
      <c r="C20911" s="188"/>
      <c r="D20911" s="189"/>
    </row>
    <row r="20912" spans="1:4">
      <c r="A20912" s="188"/>
      <c r="B20912" s="188"/>
      <c r="C20912" s="188"/>
      <c r="D20912" s="189"/>
    </row>
    <row r="20913" spans="1:4">
      <c r="A20913" s="188"/>
      <c r="B20913" s="188"/>
      <c r="C20913" s="188"/>
      <c r="D20913" s="189"/>
    </row>
    <row r="20914" spans="1:4">
      <c r="A20914" s="188"/>
      <c r="B20914" s="188"/>
      <c r="C20914" s="188"/>
      <c r="D20914" s="189"/>
    </row>
    <row r="20915" spans="1:4">
      <c r="A20915" s="188"/>
      <c r="B20915" s="188"/>
      <c r="C20915" s="188"/>
      <c r="D20915" s="189"/>
    </row>
    <row r="20916" spans="1:4">
      <c r="A20916" s="188"/>
      <c r="B20916" s="188"/>
      <c r="C20916" s="188"/>
      <c r="D20916" s="189"/>
    </row>
    <row r="20917" spans="1:4">
      <c r="A20917" s="188"/>
      <c r="B20917" s="188"/>
      <c r="C20917" s="188"/>
      <c r="D20917" s="189"/>
    </row>
    <row r="20918" spans="1:4">
      <c r="A20918" s="188"/>
      <c r="B20918" s="188"/>
      <c r="C20918" s="188"/>
      <c r="D20918" s="189"/>
    </row>
    <row r="20919" spans="1:4">
      <c r="A20919" s="188"/>
      <c r="B20919" s="188"/>
      <c r="C20919" s="188"/>
      <c r="D20919" s="189"/>
    </row>
    <row r="20920" spans="1:4">
      <c r="A20920" s="188"/>
      <c r="B20920" s="188"/>
      <c r="C20920" s="188"/>
      <c r="D20920" s="189"/>
    </row>
    <row r="20921" spans="1:4">
      <c r="A20921" s="188"/>
      <c r="B20921" s="188"/>
      <c r="C20921" s="188"/>
      <c r="D20921" s="189"/>
    </row>
    <row r="20922" spans="1:4">
      <c r="A20922" s="188"/>
      <c r="B20922" s="188"/>
      <c r="C20922" s="188"/>
      <c r="D20922" s="189"/>
    </row>
    <row r="20923" spans="1:4">
      <c r="A20923" s="188"/>
      <c r="B20923" s="188"/>
      <c r="C20923" s="188"/>
      <c r="D20923" s="189"/>
    </row>
    <row r="20924" spans="1:4">
      <c r="A20924" s="188"/>
      <c r="B20924" s="188"/>
      <c r="C20924" s="188"/>
      <c r="D20924" s="189"/>
    </row>
    <row r="20925" spans="1:4">
      <c r="A20925" s="188"/>
      <c r="B20925" s="188"/>
      <c r="C20925" s="188"/>
      <c r="D20925" s="189"/>
    </row>
    <row r="20926" spans="1:4">
      <c r="A20926" s="188"/>
      <c r="B20926" s="188"/>
      <c r="C20926" s="188"/>
      <c r="D20926" s="189"/>
    </row>
    <row r="20927" spans="1:4">
      <c r="A20927" s="188"/>
      <c r="B20927" s="188"/>
      <c r="C20927" s="188"/>
      <c r="D20927" s="189"/>
    </row>
    <row r="20928" spans="1:4">
      <c r="A20928" s="188"/>
      <c r="B20928" s="188"/>
      <c r="C20928" s="188"/>
      <c r="D20928" s="189"/>
    </row>
    <row r="20929" spans="1:4">
      <c r="A20929" s="188"/>
      <c r="B20929" s="188"/>
      <c r="C20929" s="188"/>
      <c r="D20929" s="189"/>
    </row>
    <row r="20930" spans="1:4">
      <c r="A20930" s="188"/>
      <c r="B20930" s="188"/>
      <c r="C20930" s="188"/>
      <c r="D20930" s="189"/>
    </row>
    <row r="20931" spans="1:4">
      <c r="A20931" s="188"/>
      <c r="B20931" s="188"/>
      <c r="C20931" s="188"/>
      <c r="D20931" s="189"/>
    </row>
    <row r="20932" spans="1:4">
      <c r="A20932" s="188"/>
      <c r="B20932" s="188"/>
      <c r="C20932" s="188"/>
      <c r="D20932" s="189"/>
    </row>
    <row r="20933" spans="1:4">
      <c r="A20933" s="188"/>
      <c r="B20933" s="188"/>
      <c r="C20933" s="188"/>
      <c r="D20933" s="189"/>
    </row>
    <row r="20934" spans="1:4">
      <c r="A20934" s="188"/>
      <c r="B20934" s="188"/>
      <c r="C20934" s="188"/>
      <c r="D20934" s="189"/>
    </row>
    <row r="20935" spans="1:4">
      <c r="A20935" s="188"/>
      <c r="B20935" s="188"/>
      <c r="C20935" s="188"/>
      <c r="D20935" s="189"/>
    </row>
    <row r="20936" spans="1:4">
      <c r="A20936" s="188"/>
      <c r="B20936" s="188"/>
      <c r="C20936" s="188"/>
      <c r="D20936" s="189"/>
    </row>
    <row r="20937" spans="1:4">
      <c r="A20937" s="188"/>
      <c r="B20937" s="188"/>
      <c r="C20937" s="188"/>
      <c r="D20937" s="189"/>
    </row>
    <row r="20938" spans="1:4">
      <c r="A20938" s="188"/>
      <c r="B20938" s="188"/>
      <c r="C20938" s="188"/>
      <c r="D20938" s="189"/>
    </row>
    <row r="20939" spans="1:4">
      <c r="A20939" s="188"/>
      <c r="B20939" s="188"/>
      <c r="C20939" s="188"/>
      <c r="D20939" s="189"/>
    </row>
    <row r="20940" spans="1:4">
      <c r="A20940" s="188"/>
      <c r="B20940" s="188"/>
      <c r="C20940" s="188"/>
      <c r="D20940" s="189"/>
    </row>
    <row r="20941" spans="1:4">
      <c r="A20941" s="188"/>
      <c r="B20941" s="188"/>
      <c r="C20941" s="188"/>
      <c r="D20941" s="189"/>
    </row>
    <row r="20942" spans="1:4">
      <c r="A20942" s="188"/>
      <c r="B20942" s="188"/>
      <c r="C20942" s="188"/>
      <c r="D20942" s="189"/>
    </row>
    <row r="20943" spans="1:4">
      <c r="A20943" s="188"/>
      <c r="B20943" s="188"/>
      <c r="C20943" s="188"/>
      <c r="D20943" s="189"/>
    </row>
    <row r="20944" spans="1:4">
      <c r="A20944" s="188"/>
      <c r="B20944" s="188"/>
      <c r="C20944" s="188"/>
      <c r="D20944" s="189"/>
    </row>
    <row r="20945" spans="1:4">
      <c r="A20945" s="188"/>
      <c r="B20945" s="188"/>
      <c r="C20945" s="188"/>
      <c r="D20945" s="189"/>
    </row>
    <row r="20946" spans="1:4">
      <c r="A20946" s="188"/>
      <c r="B20946" s="188"/>
      <c r="C20946" s="188"/>
      <c r="D20946" s="189"/>
    </row>
    <row r="20947" spans="1:4">
      <c r="A20947" s="188"/>
      <c r="B20947" s="188"/>
      <c r="C20947" s="188"/>
      <c r="D20947" s="189"/>
    </row>
    <row r="20948" spans="1:4">
      <c r="A20948" s="188"/>
      <c r="B20948" s="188"/>
      <c r="C20948" s="188"/>
      <c r="D20948" s="189"/>
    </row>
    <row r="20949" spans="1:4">
      <c r="A20949" s="188"/>
      <c r="B20949" s="188"/>
      <c r="C20949" s="188"/>
      <c r="D20949" s="189"/>
    </row>
    <row r="20950" spans="1:4">
      <c r="A20950" s="188"/>
      <c r="B20950" s="188"/>
      <c r="C20950" s="188"/>
      <c r="D20950" s="189"/>
    </row>
    <row r="20951" spans="1:4">
      <c r="A20951" s="188"/>
      <c r="B20951" s="188"/>
      <c r="C20951" s="188"/>
      <c r="D20951" s="189"/>
    </row>
    <row r="20952" spans="1:4">
      <c r="A20952" s="188"/>
      <c r="B20952" s="188"/>
      <c r="C20952" s="188"/>
      <c r="D20952" s="189"/>
    </row>
    <row r="20953" spans="1:4">
      <c r="A20953" s="188"/>
      <c r="B20953" s="188"/>
      <c r="C20953" s="188"/>
      <c r="D20953" s="189"/>
    </row>
    <row r="20954" spans="1:4">
      <c r="A20954" s="188"/>
      <c r="B20954" s="188"/>
      <c r="C20954" s="188"/>
      <c r="D20954" s="189"/>
    </row>
    <row r="20955" spans="1:4">
      <c r="A20955" s="188"/>
      <c r="B20955" s="188"/>
      <c r="C20955" s="188"/>
      <c r="D20955" s="189"/>
    </row>
    <row r="20956" spans="1:4">
      <c r="A20956" s="188"/>
      <c r="B20956" s="188"/>
      <c r="C20956" s="188"/>
      <c r="D20956" s="189"/>
    </row>
    <row r="20957" spans="1:4">
      <c r="A20957" s="188"/>
      <c r="B20957" s="188"/>
      <c r="C20957" s="188"/>
      <c r="D20957" s="189"/>
    </row>
    <row r="20958" spans="1:4">
      <c r="A20958" s="188"/>
      <c r="B20958" s="188"/>
      <c r="C20958" s="188"/>
      <c r="D20958" s="189"/>
    </row>
    <row r="20959" spans="1:4">
      <c r="A20959" s="188"/>
      <c r="B20959" s="188"/>
      <c r="C20959" s="188"/>
      <c r="D20959" s="189"/>
    </row>
    <row r="20960" spans="1:4">
      <c r="A20960" s="188"/>
      <c r="B20960" s="188"/>
      <c r="C20960" s="188"/>
      <c r="D20960" s="189"/>
    </row>
    <row r="20961" spans="1:4">
      <c r="A20961" s="188"/>
      <c r="B20961" s="188"/>
      <c r="C20961" s="188"/>
      <c r="D20961" s="189"/>
    </row>
    <row r="20962" spans="1:4">
      <c r="A20962" s="188"/>
      <c r="B20962" s="188"/>
      <c r="C20962" s="188"/>
      <c r="D20962" s="189"/>
    </row>
    <row r="20963" spans="1:4">
      <c r="A20963" s="188"/>
      <c r="B20963" s="188"/>
      <c r="C20963" s="188"/>
      <c r="D20963" s="189"/>
    </row>
    <row r="20964" spans="1:4">
      <c r="A20964" s="188"/>
      <c r="B20964" s="188"/>
      <c r="C20964" s="188"/>
      <c r="D20964" s="189"/>
    </row>
    <row r="20965" spans="1:4">
      <c r="A20965" s="188"/>
      <c r="B20965" s="188"/>
      <c r="C20965" s="188"/>
      <c r="D20965" s="189"/>
    </row>
    <row r="20966" spans="1:4">
      <c r="A20966" s="188"/>
      <c r="B20966" s="188"/>
      <c r="C20966" s="188"/>
      <c r="D20966" s="189"/>
    </row>
    <row r="20967" spans="1:4">
      <c r="A20967" s="188"/>
      <c r="B20967" s="188"/>
      <c r="C20967" s="188"/>
      <c r="D20967" s="189"/>
    </row>
    <row r="20968" spans="1:4">
      <c r="A20968" s="188"/>
      <c r="B20968" s="188"/>
      <c r="C20968" s="188"/>
      <c r="D20968" s="189"/>
    </row>
    <row r="20969" spans="1:4">
      <c r="A20969" s="188"/>
      <c r="B20969" s="188"/>
      <c r="C20969" s="188"/>
      <c r="D20969" s="189"/>
    </row>
    <row r="20970" spans="1:4">
      <c r="A20970" s="188"/>
      <c r="B20970" s="188"/>
      <c r="C20970" s="188"/>
      <c r="D20970" s="189"/>
    </row>
    <row r="20971" spans="1:4">
      <c r="A20971" s="188"/>
      <c r="B20971" s="188"/>
      <c r="C20971" s="188"/>
      <c r="D20971" s="189"/>
    </row>
    <row r="20972" spans="1:4">
      <c r="A20972" s="188"/>
      <c r="B20972" s="188"/>
      <c r="C20972" s="188"/>
      <c r="D20972" s="189"/>
    </row>
    <row r="20973" spans="1:4">
      <c r="A20973" s="188"/>
      <c r="B20973" s="188"/>
      <c r="C20973" s="188"/>
      <c r="D20973" s="189"/>
    </row>
    <row r="20974" spans="1:4">
      <c r="A20974" s="188"/>
      <c r="B20974" s="188"/>
      <c r="C20974" s="188"/>
      <c r="D20974" s="189"/>
    </row>
    <row r="20975" spans="1:4">
      <c r="A20975" s="188"/>
      <c r="B20975" s="188"/>
      <c r="C20975" s="188"/>
      <c r="D20975" s="189"/>
    </row>
    <row r="20976" spans="1:4">
      <c r="A20976" s="188"/>
      <c r="B20976" s="188"/>
      <c r="C20976" s="188"/>
      <c r="D20976" s="189"/>
    </row>
    <row r="20977" spans="1:4">
      <c r="A20977" s="188"/>
      <c r="B20977" s="188"/>
      <c r="C20977" s="188"/>
      <c r="D20977" s="189"/>
    </row>
    <row r="20978" spans="1:4">
      <c r="A20978" s="188"/>
      <c r="B20978" s="188"/>
      <c r="C20978" s="188"/>
      <c r="D20978" s="189"/>
    </row>
    <row r="20979" spans="1:4">
      <c r="A20979" s="188"/>
      <c r="B20979" s="188"/>
      <c r="C20979" s="188"/>
      <c r="D20979" s="189"/>
    </row>
    <row r="20980" spans="1:4">
      <c r="A20980" s="188"/>
      <c r="B20980" s="188"/>
      <c r="C20980" s="188"/>
      <c r="D20980" s="189"/>
    </row>
    <row r="20981" spans="1:4">
      <c r="A20981" s="188"/>
      <c r="B20981" s="188"/>
      <c r="C20981" s="188"/>
      <c r="D20981" s="189"/>
    </row>
    <row r="20982" spans="1:4">
      <c r="A20982" s="188"/>
      <c r="B20982" s="188"/>
      <c r="C20982" s="188"/>
      <c r="D20982" s="189"/>
    </row>
    <row r="20983" spans="1:4">
      <c r="A20983" s="188"/>
      <c r="B20983" s="188"/>
      <c r="C20983" s="188"/>
      <c r="D20983" s="189"/>
    </row>
    <row r="20984" spans="1:4">
      <c r="A20984" s="188"/>
      <c r="B20984" s="188"/>
      <c r="C20984" s="188"/>
      <c r="D20984" s="189"/>
    </row>
    <row r="20985" spans="1:4">
      <c r="A20985" s="188"/>
      <c r="B20985" s="188"/>
      <c r="C20985" s="188"/>
      <c r="D20985" s="189"/>
    </row>
    <row r="20986" spans="1:4">
      <c r="A20986" s="188"/>
      <c r="B20986" s="188"/>
      <c r="C20986" s="188"/>
      <c r="D20986" s="189"/>
    </row>
    <row r="20987" spans="1:4">
      <c r="A20987" s="188"/>
      <c r="B20987" s="188"/>
      <c r="C20987" s="188"/>
      <c r="D20987" s="189"/>
    </row>
    <row r="20988" spans="1:4">
      <c r="A20988" s="188"/>
      <c r="B20988" s="188"/>
      <c r="C20988" s="188"/>
      <c r="D20988" s="189"/>
    </row>
    <row r="20989" spans="1:4">
      <c r="A20989" s="188"/>
      <c r="B20989" s="188"/>
      <c r="C20989" s="188"/>
      <c r="D20989" s="189"/>
    </row>
    <row r="20990" spans="1:4">
      <c r="A20990" s="188"/>
      <c r="B20990" s="188"/>
      <c r="C20990" s="188"/>
      <c r="D20990" s="189"/>
    </row>
    <row r="20991" spans="1:4">
      <c r="A20991" s="188"/>
      <c r="B20991" s="188"/>
      <c r="C20991" s="188"/>
      <c r="D20991" s="189"/>
    </row>
    <row r="20992" spans="1:4">
      <c r="A20992" s="188"/>
      <c r="B20992" s="188"/>
      <c r="C20992" s="188"/>
      <c r="D20992" s="189"/>
    </row>
    <row r="20993" spans="1:4">
      <c r="A20993" s="188"/>
      <c r="B20993" s="188"/>
      <c r="C20993" s="188"/>
      <c r="D20993" s="189"/>
    </row>
    <row r="20994" spans="1:4">
      <c r="A20994" s="188"/>
      <c r="B20994" s="188"/>
      <c r="C20994" s="188"/>
      <c r="D20994" s="189"/>
    </row>
    <row r="20995" spans="1:4">
      <c r="A20995" s="188"/>
      <c r="B20995" s="188"/>
      <c r="C20995" s="188"/>
      <c r="D20995" s="189"/>
    </row>
    <row r="20996" spans="1:4">
      <c r="A20996" s="188"/>
      <c r="B20996" s="188"/>
      <c r="C20996" s="188"/>
      <c r="D20996" s="189"/>
    </row>
    <row r="20997" spans="1:4">
      <c r="A20997" s="188"/>
      <c r="B20997" s="188"/>
      <c r="C20997" s="188"/>
      <c r="D20997" s="189"/>
    </row>
    <row r="20998" spans="1:4">
      <c r="A20998" s="188"/>
      <c r="B20998" s="188"/>
      <c r="C20998" s="188"/>
      <c r="D20998" s="189"/>
    </row>
    <row r="20999" spans="1:4">
      <c r="A20999" s="188"/>
      <c r="B20999" s="188"/>
      <c r="C20999" s="188"/>
      <c r="D20999" s="189"/>
    </row>
    <row r="21000" spans="1:4">
      <c r="A21000" s="188"/>
      <c r="B21000" s="188"/>
      <c r="C21000" s="188"/>
      <c r="D21000" s="189"/>
    </row>
    <row r="21001" spans="1:4">
      <c r="A21001" s="188"/>
      <c r="B21001" s="188"/>
      <c r="C21001" s="188"/>
      <c r="D21001" s="189"/>
    </row>
    <row r="21002" spans="1:4">
      <c r="A21002" s="188"/>
      <c r="B21002" s="188"/>
      <c r="C21002" s="188"/>
      <c r="D21002" s="189"/>
    </row>
    <row r="21003" spans="1:4">
      <c r="A21003" s="188"/>
      <c r="B21003" s="188"/>
      <c r="C21003" s="188"/>
      <c r="D21003" s="189"/>
    </row>
    <row r="21004" spans="1:4">
      <c r="A21004" s="188"/>
      <c r="B21004" s="188"/>
      <c r="C21004" s="188"/>
      <c r="D21004" s="189"/>
    </row>
    <row r="21005" spans="1:4">
      <c r="A21005" s="188"/>
      <c r="B21005" s="188"/>
      <c r="C21005" s="188"/>
      <c r="D21005" s="189"/>
    </row>
    <row r="21006" spans="1:4">
      <c r="A21006" s="188"/>
      <c r="B21006" s="188"/>
      <c r="C21006" s="188"/>
      <c r="D21006" s="189"/>
    </row>
    <row r="21007" spans="1:4">
      <c r="A21007" s="188"/>
      <c r="B21007" s="188"/>
      <c r="C21007" s="188"/>
      <c r="D21007" s="189"/>
    </row>
    <row r="21008" spans="1:4">
      <c r="A21008" s="188"/>
      <c r="B21008" s="188"/>
      <c r="C21008" s="188"/>
      <c r="D21008" s="189"/>
    </row>
    <row r="21009" spans="1:4">
      <c r="A21009" s="188"/>
      <c r="B21009" s="188"/>
      <c r="C21009" s="188"/>
      <c r="D21009" s="189"/>
    </row>
    <row r="21010" spans="1:4">
      <c r="A21010" s="188"/>
      <c r="B21010" s="188"/>
      <c r="C21010" s="188"/>
      <c r="D21010" s="189"/>
    </row>
    <row r="21011" spans="1:4">
      <c r="A21011" s="188"/>
      <c r="B21011" s="188"/>
      <c r="C21011" s="188"/>
      <c r="D21011" s="189"/>
    </row>
    <row r="21012" spans="1:4">
      <c r="A21012" s="188"/>
      <c r="B21012" s="188"/>
      <c r="C21012" s="188"/>
      <c r="D21012" s="189"/>
    </row>
    <row r="21013" spans="1:4">
      <c r="A21013" s="188"/>
      <c r="B21013" s="188"/>
      <c r="C21013" s="188"/>
      <c r="D21013" s="189"/>
    </row>
    <row r="21014" spans="1:4">
      <c r="A21014" s="188"/>
      <c r="B21014" s="188"/>
      <c r="C21014" s="188"/>
      <c r="D21014" s="189"/>
    </row>
    <row r="21015" spans="1:4">
      <c r="A21015" s="188"/>
      <c r="B21015" s="188"/>
      <c r="C21015" s="188"/>
      <c r="D21015" s="189"/>
    </row>
    <row r="21016" spans="1:4">
      <c r="A21016" s="188"/>
      <c r="B21016" s="188"/>
      <c r="C21016" s="188"/>
      <c r="D21016" s="189"/>
    </row>
    <row r="21017" spans="1:4">
      <c r="A21017" s="188"/>
      <c r="B21017" s="188"/>
      <c r="C21017" s="188"/>
      <c r="D21017" s="189"/>
    </row>
    <row r="21018" spans="1:4">
      <c r="A21018" s="188"/>
      <c r="B21018" s="188"/>
      <c r="C21018" s="188"/>
      <c r="D21018" s="189"/>
    </row>
    <row r="21019" spans="1:4">
      <c r="A21019" s="188"/>
      <c r="B21019" s="188"/>
      <c r="C21019" s="188"/>
      <c r="D21019" s="189"/>
    </row>
    <row r="21020" spans="1:4">
      <c r="A21020" s="188"/>
      <c r="B21020" s="188"/>
      <c r="C21020" s="188"/>
      <c r="D21020" s="189"/>
    </row>
    <row r="21021" spans="1:4">
      <c r="A21021" s="188"/>
      <c r="B21021" s="188"/>
      <c r="C21021" s="188"/>
      <c r="D21021" s="189"/>
    </row>
    <row r="21022" spans="1:4">
      <c r="A21022" s="188"/>
      <c r="B21022" s="188"/>
      <c r="C21022" s="188"/>
      <c r="D21022" s="189"/>
    </row>
    <row r="21023" spans="1:4">
      <c r="A21023" s="188"/>
      <c r="B21023" s="188"/>
      <c r="C21023" s="188"/>
      <c r="D21023" s="189"/>
    </row>
    <row r="21024" spans="1:4">
      <c r="A21024" s="188"/>
      <c r="B21024" s="188"/>
      <c r="C21024" s="188"/>
      <c r="D21024" s="189"/>
    </row>
    <row r="21025" spans="1:4">
      <c r="A21025" s="188"/>
      <c r="B21025" s="188"/>
      <c r="C21025" s="188"/>
      <c r="D21025" s="189"/>
    </row>
    <row r="21026" spans="1:4">
      <c r="A21026" s="188"/>
      <c r="B21026" s="188"/>
      <c r="C21026" s="188"/>
      <c r="D21026" s="189"/>
    </row>
    <row r="21027" spans="1:4">
      <c r="A21027" s="188"/>
      <c r="B21027" s="188"/>
      <c r="C21027" s="188"/>
      <c r="D21027" s="189"/>
    </row>
    <row r="21028" spans="1:4">
      <c r="A21028" s="188"/>
      <c r="B21028" s="188"/>
      <c r="C21028" s="188"/>
      <c r="D21028" s="189"/>
    </row>
    <row r="21029" spans="1:4">
      <c r="A21029" s="188"/>
      <c r="B21029" s="188"/>
      <c r="C21029" s="188"/>
      <c r="D21029" s="189"/>
    </row>
    <row r="21030" spans="1:4">
      <c r="A21030" s="188"/>
      <c r="B21030" s="188"/>
      <c r="C21030" s="188"/>
      <c r="D21030" s="189"/>
    </row>
    <row r="21031" spans="1:4">
      <c r="A21031" s="188"/>
      <c r="B21031" s="188"/>
      <c r="C21031" s="188"/>
      <c r="D21031" s="189"/>
    </row>
    <row r="21032" spans="1:4">
      <c r="A21032" s="188"/>
      <c r="B21032" s="188"/>
      <c r="C21032" s="188"/>
      <c r="D21032" s="189"/>
    </row>
    <row r="21033" spans="1:4">
      <c r="A21033" s="188"/>
      <c r="B21033" s="188"/>
      <c r="C21033" s="188"/>
      <c r="D21033" s="189"/>
    </row>
    <row r="21034" spans="1:4">
      <c r="A21034" s="188"/>
      <c r="B21034" s="188"/>
      <c r="C21034" s="188"/>
      <c r="D21034" s="189"/>
    </row>
    <row r="21035" spans="1:4">
      <c r="A21035" s="188"/>
      <c r="B21035" s="188"/>
      <c r="C21035" s="188"/>
      <c r="D21035" s="189"/>
    </row>
    <row r="21036" spans="1:4">
      <c r="A21036" s="188"/>
      <c r="B21036" s="188"/>
      <c r="C21036" s="188"/>
      <c r="D21036" s="189"/>
    </row>
    <row r="21037" spans="1:4">
      <c r="A21037" s="188"/>
      <c r="B21037" s="188"/>
      <c r="C21037" s="188"/>
      <c r="D21037" s="189"/>
    </row>
    <row r="21038" spans="1:4">
      <c r="A21038" s="188"/>
      <c r="B21038" s="188"/>
      <c r="C21038" s="188"/>
      <c r="D21038" s="189"/>
    </row>
    <row r="21039" spans="1:4">
      <c r="A21039" s="188"/>
      <c r="B21039" s="188"/>
      <c r="C21039" s="188"/>
      <c r="D21039" s="189"/>
    </row>
    <row r="21040" spans="1:4">
      <c r="A21040" s="188"/>
      <c r="B21040" s="188"/>
      <c r="C21040" s="188"/>
      <c r="D21040" s="189"/>
    </row>
    <row r="21041" spans="1:4">
      <c r="A21041" s="188"/>
      <c r="B21041" s="188"/>
      <c r="C21041" s="188"/>
      <c r="D21041" s="189"/>
    </row>
    <row r="21042" spans="1:4">
      <c r="A21042" s="188"/>
      <c r="B21042" s="188"/>
      <c r="C21042" s="188"/>
      <c r="D21042" s="189"/>
    </row>
    <row r="21043" spans="1:4">
      <c r="A21043" s="188"/>
      <c r="B21043" s="188"/>
      <c r="C21043" s="188"/>
      <c r="D21043" s="189"/>
    </row>
    <row r="21044" spans="1:4">
      <c r="A21044" s="188"/>
      <c r="B21044" s="188"/>
      <c r="C21044" s="188"/>
      <c r="D21044" s="189"/>
    </row>
    <row r="21045" spans="1:4">
      <c r="A21045" s="188"/>
      <c r="B21045" s="188"/>
      <c r="C21045" s="188"/>
      <c r="D21045" s="189"/>
    </row>
    <row r="21046" spans="1:4">
      <c r="A21046" s="188"/>
      <c r="B21046" s="188"/>
      <c r="C21046" s="188"/>
      <c r="D21046" s="189"/>
    </row>
    <row r="21047" spans="1:4">
      <c r="A21047" s="188"/>
      <c r="B21047" s="188"/>
      <c r="C21047" s="188"/>
      <c r="D21047" s="189"/>
    </row>
    <row r="21048" spans="1:4">
      <c r="A21048" s="188"/>
      <c r="B21048" s="188"/>
      <c r="C21048" s="188"/>
      <c r="D21048" s="189"/>
    </row>
    <row r="21049" spans="1:4">
      <c r="A21049" s="188"/>
      <c r="B21049" s="188"/>
      <c r="C21049" s="188"/>
      <c r="D21049" s="189"/>
    </row>
    <row r="21050" spans="1:4">
      <c r="A21050" s="188"/>
      <c r="B21050" s="188"/>
      <c r="C21050" s="188"/>
      <c r="D21050" s="189"/>
    </row>
    <row r="21051" spans="1:4">
      <c r="A21051" s="188"/>
      <c r="B21051" s="188"/>
      <c r="C21051" s="188"/>
      <c r="D21051" s="189"/>
    </row>
    <row r="21052" spans="1:4">
      <c r="A21052" s="188"/>
      <c r="B21052" s="188"/>
      <c r="C21052" s="188"/>
      <c r="D21052" s="189"/>
    </row>
    <row r="21053" spans="1:4">
      <c r="A21053" s="188"/>
      <c r="B21053" s="188"/>
      <c r="C21053" s="188"/>
      <c r="D21053" s="189"/>
    </row>
    <row r="21054" spans="1:4">
      <c r="A21054" s="188"/>
      <c r="B21054" s="188"/>
      <c r="C21054" s="188"/>
      <c r="D21054" s="189"/>
    </row>
    <row r="21055" spans="1:4">
      <c r="A21055" s="188"/>
      <c r="B21055" s="188"/>
      <c r="C21055" s="188"/>
      <c r="D21055" s="189"/>
    </row>
    <row r="21056" spans="1:4">
      <c r="A21056" s="188"/>
      <c r="B21056" s="188"/>
      <c r="C21056" s="188"/>
      <c r="D21056" s="189"/>
    </row>
    <row r="21057" spans="1:4">
      <c r="A21057" s="188"/>
      <c r="B21057" s="188"/>
      <c r="C21057" s="188"/>
      <c r="D21057" s="189"/>
    </row>
    <row r="21058" spans="1:4">
      <c r="A21058" s="188"/>
      <c r="B21058" s="188"/>
      <c r="C21058" s="188"/>
      <c r="D21058" s="189"/>
    </row>
    <row r="21059" spans="1:4">
      <c r="A21059" s="188"/>
      <c r="B21059" s="188"/>
      <c r="C21059" s="188"/>
      <c r="D21059" s="189"/>
    </row>
    <row r="21060" spans="1:4">
      <c r="A21060" s="188"/>
      <c r="B21060" s="188"/>
      <c r="C21060" s="188"/>
      <c r="D21060" s="189"/>
    </row>
    <row r="21061" spans="1:4">
      <c r="A21061" s="188"/>
      <c r="B21061" s="188"/>
      <c r="C21061" s="188"/>
      <c r="D21061" s="189"/>
    </row>
    <row r="21062" spans="1:4">
      <c r="A21062" s="188"/>
      <c r="B21062" s="188"/>
      <c r="C21062" s="188"/>
      <c r="D21062" s="189"/>
    </row>
    <row r="21063" spans="1:4">
      <c r="A21063" s="188"/>
      <c r="B21063" s="188"/>
      <c r="C21063" s="188"/>
      <c r="D21063" s="189"/>
    </row>
    <row r="21064" spans="1:4">
      <c r="A21064" s="188"/>
      <c r="B21064" s="188"/>
      <c r="C21064" s="188"/>
      <c r="D21064" s="189"/>
    </row>
    <row r="21065" spans="1:4">
      <c r="A21065" s="188"/>
      <c r="B21065" s="188"/>
      <c r="C21065" s="188"/>
      <c r="D21065" s="189"/>
    </row>
    <row r="21066" spans="1:4">
      <c r="A21066" s="188"/>
      <c r="B21066" s="188"/>
      <c r="C21066" s="188"/>
      <c r="D21066" s="189"/>
    </row>
    <row r="21067" spans="1:4">
      <c r="A21067" s="188"/>
      <c r="B21067" s="188"/>
      <c r="C21067" s="188"/>
      <c r="D21067" s="189"/>
    </row>
    <row r="21068" spans="1:4">
      <c r="A21068" s="188"/>
      <c r="B21068" s="188"/>
      <c r="C21068" s="188"/>
      <c r="D21068" s="189"/>
    </row>
    <row r="21069" spans="1:4">
      <c r="A21069" s="188"/>
      <c r="B21069" s="188"/>
      <c r="C21069" s="188"/>
      <c r="D21069" s="189"/>
    </row>
    <row r="21070" spans="1:4">
      <c r="A21070" s="188"/>
      <c r="B21070" s="188"/>
      <c r="C21070" s="188"/>
      <c r="D21070" s="189"/>
    </row>
    <row r="21071" spans="1:4">
      <c r="A21071" s="188"/>
      <c r="B21071" s="188"/>
      <c r="C21071" s="188"/>
      <c r="D21071" s="189"/>
    </row>
    <row r="21072" spans="1:4">
      <c r="A21072" s="188"/>
      <c r="B21072" s="188"/>
      <c r="C21072" s="188"/>
      <c r="D21072" s="189"/>
    </row>
    <row r="21073" spans="1:4">
      <c r="A21073" s="188"/>
      <c r="B21073" s="188"/>
      <c r="C21073" s="188"/>
      <c r="D21073" s="189"/>
    </row>
    <row r="21074" spans="1:4">
      <c r="A21074" s="188"/>
      <c r="B21074" s="188"/>
      <c r="C21074" s="188"/>
      <c r="D21074" s="189"/>
    </row>
    <row r="21075" spans="1:4">
      <c r="A21075" s="188"/>
      <c r="B21075" s="188"/>
      <c r="C21075" s="188"/>
      <c r="D21075" s="189"/>
    </row>
    <row r="21076" spans="1:4">
      <c r="A21076" s="188"/>
      <c r="B21076" s="188"/>
      <c r="C21076" s="188"/>
      <c r="D21076" s="189"/>
    </row>
    <row r="21077" spans="1:4">
      <c r="A21077" s="188"/>
      <c r="B21077" s="188"/>
      <c r="C21077" s="188"/>
      <c r="D21077" s="189"/>
    </row>
    <row r="21078" spans="1:4">
      <c r="A21078" s="188"/>
      <c r="B21078" s="188"/>
      <c r="C21078" s="188"/>
      <c r="D21078" s="189"/>
    </row>
    <row r="21079" spans="1:4">
      <c r="A21079" s="188"/>
      <c r="B21079" s="188"/>
      <c r="C21079" s="188"/>
      <c r="D21079" s="189"/>
    </row>
    <row r="21080" spans="1:4">
      <c r="A21080" s="188"/>
      <c r="B21080" s="188"/>
      <c r="C21080" s="188"/>
      <c r="D21080" s="189"/>
    </row>
    <row r="21081" spans="1:4">
      <c r="A21081" s="188"/>
      <c r="B21081" s="188"/>
      <c r="C21081" s="188"/>
      <c r="D21081" s="189"/>
    </row>
    <row r="21082" spans="1:4">
      <c r="A21082" s="188"/>
      <c r="B21082" s="188"/>
      <c r="C21082" s="188"/>
      <c r="D21082" s="189"/>
    </row>
    <row r="21083" spans="1:4">
      <c r="A21083" s="188"/>
      <c r="B21083" s="188"/>
      <c r="C21083" s="188"/>
      <c r="D21083" s="189"/>
    </row>
    <row r="21084" spans="1:4">
      <c r="A21084" s="188"/>
      <c r="B21084" s="188"/>
      <c r="C21084" s="188"/>
      <c r="D21084" s="189"/>
    </row>
    <row r="21085" spans="1:4">
      <c r="A21085" s="188"/>
      <c r="B21085" s="188"/>
      <c r="C21085" s="188"/>
      <c r="D21085" s="189"/>
    </row>
    <row r="21086" spans="1:4">
      <c r="A21086" s="188"/>
      <c r="B21086" s="188"/>
      <c r="C21086" s="188"/>
      <c r="D21086" s="189"/>
    </row>
    <row r="21087" spans="1:4">
      <c r="A21087" s="188"/>
      <c r="B21087" s="188"/>
      <c r="C21087" s="188"/>
      <c r="D21087" s="189"/>
    </row>
    <row r="21088" spans="1:4">
      <c r="A21088" s="188"/>
      <c r="B21088" s="188"/>
      <c r="C21088" s="188"/>
      <c r="D21088" s="189"/>
    </row>
    <row r="21089" spans="1:4">
      <c r="A21089" s="188"/>
      <c r="B21089" s="188"/>
      <c r="C21089" s="188"/>
      <c r="D21089" s="189"/>
    </row>
    <row r="21090" spans="1:4">
      <c r="A21090" s="188"/>
      <c r="B21090" s="188"/>
      <c r="C21090" s="188"/>
      <c r="D21090" s="189"/>
    </row>
    <row r="21091" spans="1:4">
      <c r="A21091" s="188"/>
      <c r="B21091" s="188"/>
      <c r="C21091" s="188"/>
      <c r="D21091" s="189"/>
    </row>
    <row r="21092" spans="1:4">
      <c r="A21092" s="188"/>
      <c r="B21092" s="188"/>
      <c r="C21092" s="188"/>
      <c r="D21092" s="189"/>
    </row>
    <row r="21093" spans="1:4">
      <c r="A21093" s="188"/>
      <c r="B21093" s="188"/>
      <c r="C21093" s="188"/>
      <c r="D21093" s="189"/>
    </row>
    <row r="21094" spans="1:4">
      <c r="A21094" s="188"/>
      <c r="B21094" s="188"/>
      <c r="C21094" s="188"/>
      <c r="D21094" s="189"/>
    </row>
    <row r="21095" spans="1:4">
      <c r="A21095" s="188"/>
      <c r="B21095" s="188"/>
      <c r="C21095" s="188"/>
      <c r="D21095" s="189"/>
    </row>
    <row r="21096" spans="1:4">
      <c r="A21096" s="188"/>
      <c r="B21096" s="188"/>
      <c r="C21096" s="188"/>
      <c r="D21096" s="189"/>
    </row>
    <row r="21097" spans="1:4">
      <c r="A21097" s="188"/>
      <c r="B21097" s="188"/>
      <c r="C21097" s="188"/>
      <c r="D21097" s="189"/>
    </row>
    <row r="21098" spans="1:4">
      <c r="A21098" s="188"/>
      <c r="B21098" s="188"/>
      <c r="C21098" s="188"/>
      <c r="D21098" s="189"/>
    </row>
    <row r="21099" spans="1:4">
      <c r="A21099" s="188"/>
      <c r="B21099" s="188"/>
      <c r="C21099" s="188"/>
      <c r="D21099" s="189"/>
    </row>
    <row r="21100" spans="1:4">
      <c r="A21100" s="188"/>
      <c r="B21100" s="188"/>
      <c r="C21100" s="188"/>
      <c r="D21100" s="189"/>
    </row>
    <row r="21101" spans="1:4">
      <c r="A21101" s="188"/>
      <c r="B21101" s="188"/>
      <c r="C21101" s="188"/>
      <c r="D21101" s="189"/>
    </row>
    <row r="21102" spans="1:4">
      <c r="A21102" s="188"/>
      <c r="B21102" s="188"/>
      <c r="C21102" s="188"/>
      <c r="D21102" s="189"/>
    </row>
    <row r="21103" spans="1:4">
      <c r="A21103" s="188"/>
      <c r="B21103" s="188"/>
      <c r="C21103" s="188"/>
      <c r="D21103" s="189"/>
    </row>
    <row r="21104" spans="1:4">
      <c r="A21104" s="188"/>
      <c r="B21104" s="188"/>
      <c r="C21104" s="188"/>
      <c r="D21104" s="189"/>
    </row>
    <row r="21105" spans="1:4">
      <c r="A21105" s="188"/>
      <c r="B21105" s="188"/>
      <c r="C21105" s="188"/>
      <c r="D21105" s="189"/>
    </row>
    <row r="21106" spans="1:4">
      <c r="A21106" s="188"/>
      <c r="B21106" s="188"/>
      <c r="C21106" s="188"/>
      <c r="D21106" s="189"/>
    </row>
    <row r="21107" spans="1:4">
      <c r="A21107" s="188"/>
      <c r="B21107" s="188"/>
      <c r="C21107" s="188"/>
      <c r="D21107" s="189"/>
    </row>
    <row r="21108" spans="1:4">
      <c r="A21108" s="188"/>
      <c r="B21108" s="188"/>
      <c r="C21108" s="188"/>
      <c r="D21108" s="189"/>
    </row>
    <row r="21109" spans="1:4">
      <c r="A21109" s="188"/>
      <c r="B21109" s="188"/>
      <c r="C21109" s="188"/>
      <c r="D21109" s="189"/>
    </row>
    <row r="21110" spans="1:4">
      <c r="A21110" s="188"/>
      <c r="B21110" s="188"/>
      <c r="C21110" s="188"/>
      <c r="D21110" s="189"/>
    </row>
    <row r="21111" spans="1:4">
      <c r="A21111" s="188"/>
      <c r="B21111" s="188"/>
      <c r="C21111" s="188"/>
      <c r="D21111" s="189"/>
    </row>
    <row r="21112" spans="1:4">
      <c r="A21112" s="188"/>
      <c r="B21112" s="188"/>
      <c r="C21112" s="188"/>
      <c r="D21112" s="189"/>
    </row>
    <row r="21113" spans="1:4">
      <c r="A21113" s="188"/>
      <c r="B21113" s="188"/>
      <c r="C21113" s="188"/>
      <c r="D21113" s="189"/>
    </row>
    <row r="21114" spans="1:4">
      <c r="A21114" s="188"/>
      <c r="B21114" s="188"/>
      <c r="C21114" s="188"/>
      <c r="D21114" s="189"/>
    </row>
    <row r="21115" spans="1:4">
      <c r="A21115" s="188"/>
      <c r="B21115" s="188"/>
      <c r="C21115" s="188"/>
      <c r="D21115" s="189"/>
    </row>
    <row r="21116" spans="1:4">
      <c r="A21116" s="188"/>
      <c r="B21116" s="188"/>
      <c r="C21116" s="188"/>
      <c r="D21116" s="189"/>
    </row>
    <row r="21117" spans="1:4">
      <c r="A21117" s="188"/>
      <c r="B21117" s="188"/>
      <c r="C21117" s="188"/>
      <c r="D21117" s="189"/>
    </row>
    <row r="21118" spans="1:4">
      <c r="A21118" s="188"/>
      <c r="B21118" s="188"/>
      <c r="C21118" s="188"/>
      <c r="D21118" s="189"/>
    </row>
    <row r="21119" spans="1:4">
      <c r="A21119" s="188"/>
      <c r="B21119" s="188"/>
      <c r="C21119" s="188"/>
      <c r="D21119" s="189"/>
    </row>
    <row r="21120" spans="1:4">
      <c r="A21120" s="188"/>
      <c r="B21120" s="188"/>
      <c r="C21120" s="188"/>
      <c r="D21120" s="189"/>
    </row>
    <row r="21121" spans="1:4">
      <c r="A21121" s="188"/>
      <c r="B21121" s="188"/>
      <c r="C21121" s="188"/>
      <c r="D21121" s="189"/>
    </row>
    <row r="21122" spans="1:4">
      <c r="A21122" s="188"/>
      <c r="B21122" s="188"/>
      <c r="C21122" s="188"/>
      <c r="D21122" s="189"/>
    </row>
    <row r="21123" spans="1:4">
      <c r="A21123" s="188"/>
      <c r="B21123" s="188"/>
      <c r="C21123" s="188"/>
      <c r="D21123" s="189"/>
    </row>
    <row r="21124" spans="1:4">
      <c r="A21124" s="188"/>
      <c r="B21124" s="188"/>
      <c r="C21124" s="188"/>
      <c r="D21124" s="189"/>
    </row>
    <row r="21125" spans="1:4">
      <c r="A21125" s="188"/>
      <c r="B21125" s="188"/>
      <c r="C21125" s="188"/>
      <c r="D21125" s="189"/>
    </row>
    <row r="21126" spans="1:4">
      <c r="A21126" s="188"/>
      <c r="B21126" s="188"/>
      <c r="C21126" s="188"/>
      <c r="D21126" s="189"/>
    </row>
    <row r="21127" spans="1:4">
      <c r="A21127" s="188"/>
      <c r="B21127" s="188"/>
      <c r="C21127" s="188"/>
      <c r="D21127" s="189"/>
    </row>
    <row r="21128" spans="1:4">
      <c r="A21128" s="188"/>
      <c r="B21128" s="188"/>
      <c r="C21128" s="188"/>
      <c r="D21128" s="189"/>
    </row>
    <row r="21129" spans="1:4">
      <c r="A21129" s="188"/>
      <c r="B21129" s="188"/>
      <c r="C21129" s="188"/>
      <c r="D21129" s="189"/>
    </row>
    <row r="21130" spans="1:4">
      <c r="A21130" s="188"/>
      <c r="B21130" s="188"/>
      <c r="C21130" s="188"/>
      <c r="D21130" s="189"/>
    </row>
    <row r="21131" spans="1:4">
      <c r="A21131" s="188"/>
      <c r="B21131" s="188"/>
      <c r="C21131" s="188"/>
      <c r="D21131" s="189"/>
    </row>
    <row r="21132" spans="1:4">
      <c r="A21132" s="188"/>
      <c r="B21132" s="188"/>
      <c r="C21132" s="188"/>
      <c r="D21132" s="189"/>
    </row>
    <row r="21133" spans="1:4">
      <c r="A21133" s="188"/>
      <c r="B21133" s="188"/>
      <c r="C21133" s="188"/>
      <c r="D21133" s="189"/>
    </row>
    <row r="21134" spans="1:4">
      <c r="A21134" s="188"/>
      <c r="B21134" s="188"/>
      <c r="C21134" s="188"/>
      <c r="D21134" s="189"/>
    </row>
    <row r="21135" spans="1:4">
      <c r="A21135" s="188"/>
      <c r="B21135" s="188"/>
      <c r="C21135" s="188"/>
      <c r="D21135" s="189"/>
    </row>
    <row r="21136" spans="1:4">
      <c r="A21136" s="188"/>
      <c r="B21136" s="188"/>
      <c r="C21136" s="188"/>
      <c r="D21136" s="189"/>
    </row>
    <row r="21137" spans="1:4">
      <c r="A21137" s="188"/>
      <c r="B21137" s="188"/>
      <c r="C21137" s="188"/>
      <c r="D21137" s="189"/>
    </row>
    <row r="21138" spans="1:4">
      <c r="A21138" s="188"/>
      <c r="B21138" s="188"/>
      <c r="C21138" s="188"/>
      <c r="D21138" s="189"/>
    </row>
    <row r="21139" spans="1:4">
      <c r="A21139" s="188"/>
      <c r="B21139" s="188"/>
      <c r="C21139" s="188"/>
      <c r="D21139" s="189"/>
    </row>
    <row r="21140" spans="1:4">
      <c r="A21140" s="188"/>
      <c r="B21140" s="188"/>
      <c r="C21140" s="188"/>
      <c r="D21140" s="189"/>
    </row>
    <row r="21141" spans="1:4">
      <c r="A21141" s="188"/>
      <c r="B21141" s="188"/>
      <c r="C21141" s="188"/>
      <c r="D21141" s="189"/>
    </row>
    <row r="21142" spans="1:4">
      <c r="A21142" s="188"/>
      <c r="B21142" s="188"/>
      <c r="C21142" s="188"/>
      <c r="D21142" s="189"/>
    </row>
    <row r="21143" spans="1:4">
      <c r="A21143" s="188"/>
      <c r="B21143" s="188"/>
      <c r="C21143" s="188"/>
      <c r="D21143" s="189"/>
    </row>
    <row r="21144" spans="1:4">
      <c r="A21144" s="188"/>
      <c r="B21144" s="188"/>
      <c r="C21144" s="188"/>
      <c r="D21144" s="189"/>
    </row>
    <row r="21145" spans="1:4">
      <c r="A21145" s="188"/>
      <c r="B21145" s="188"/>
      <c r="C21145" s="188"/>
      <c r="D21145" s="189"/>
    </row>
    <row r="21146" spans="1:4">
      <c r="A21146" s="188"/>
      <c r="B21146" s="188"/>
      <c r="C21146" s="188"/>
      <c r="D21146" s="189"/>
    </row>
    <row r="21147" spans="1:4">
      <c r="A21147" s="188"/>
      <c r="B21147" s="188"/>
      <c r="C21147" s="188"/>
      <c r="D21147" s="189"/>
    </row>
    <row r="21148" spans="1:4">
      <c r="A21148" s="188"/>
      <c r="B21148" s="188"/>
      <c r="C21148" s="188"/>
      <c r="D21148" s="189"/>
    </row>
    <row r="21149" spans="1:4">
      <c r="A21149" s="188"/>
      <c r="B21149" s="188"/>
      <c r="C21149" s="188"/>
      <c r="D21149" s="189"/>
    </row>
    <row r="21150" spans="1:4">
      <c r="A21150" s="188"/>
      <c r="B21150" s="188"/>
      <c r="C21150" s="188"/>
      <c r="D21150" s="189"/>
    </row>
    <row r="21151" spans="1:4">
      <c r="A21151" s="188"/>
      <c r="B21151" s="188"/>
      <c r="C21151" s="188"/>
      <c r="D21151" s="189"/>
    </row>
    <row r="21152" spans="1:4">
      <c r="A21152" s="188"/>
      <c r="B21152" s="188"/>
      <c r="C21152" s="188"/>
      <c r="D21152" s="189"/>
    </row>
    <row r="21153" spans="1:4">
      <c r="A21153" s="188"/>
      <c r="B21153" s="188"/>
      <c r="C21153" s="188"/>
      <c r="D21153" s="189"/>
    </row>
    <row r="21154" spans="1:4">
      <c r="A21154" s="188"/>
      <c r="B21154" s="188"/>
      <c r="C21154" s="188"/>
      <c r="D21154" s="189"/>
    </row>
    <row r="21155" spans="1:4">
      <c r="A21155" s="188"/>
      <c r="B21155" s="188"/>
      <c r="C21155" s="188"/>
      <c r="D21155" s="189"/>
    </row>
    <row r="21156" spans="1:4">
      <c r="A21156" s="188"/>
      <c r="B21156" s="188"/>
      <c r="C21156" s="188"/>
      <c r="D21156" s="189"/>
    </row>
    <row r="21157" spans="1:4">
      <c r="A21157" s="188"/>
      <c r="B21157" s="188"/>
      <c r="C21157" s="188"/>
      <c r="D21157" s="189"/>
    </row>
    <row r="21158" spans="1:4">
      <c r="A21158" s="188"/>
      <c r="B21158" s="188"/>
      <c r="C21158" s="188"/>
      <c r="D21158" s="189"/>
    </row>
    <row r="21159" spans="1:4">
      <c r="A21159" s="188"/>
      <c r="B21159" s="188"/>
      <c r="C21159" s="188"/>
      <c r="D21159" s="189"/>
    </row>
    <row r="21160" spans="1:4">
      <c r="A21160" s="188"/>
      <c r="B21160" s="188"/>
      <c r="C21160" s="188"/>
      <c r="D21160" s="189"/>
    </row>
    <row r="21161" spans="1:4">
      <c r="A21161" s="188"/>
      <c r="B21161" s="188"/>
      <c r="C21161" s="188"/>
      <c r="D21161" s="189"/>
    </row>
    <row r="21162" spans="1:4">
      <c r="A21162" s="188"/>
      <c r="B21162" s="188"/>
      <c r="C21162" s="188"/>
      <c r="D21162" s="189"/>
    </row>
    <row r="21163" spans="1:4">
      <c r="A21163" s="188"/>
      <c r="B21163" s="188"/>
      <c r="C21163" s="188"/>
      <c r="D21163" s="189"/>
    </row>
    <row r="21164" spans="1:4">
      <c r="A21164" s="188"/>
      <c r="B21164" s="188"/>
      <c r="C21164" s="188"/>
      <c r="D21164" s="189"/>
    </row>
    <row r="21165" spans="1:4">
      <c r="A21165" s="188"/>
      <c r="B21165" s="188"/>
      <c r="C21165" s="188"/>
      <c r="D21165" s="189"/>
    </row>
    <row r="21166" spans="1:4">
      <c r="A21166" s="188"/>
      <c r="B21166" s="188"/>
      <c r="C21166" s="188"/>
      <c r="D21166" s="189"/>
    </row>
    <row r="21167" spans="1:4">
      <c r="A21167" s="188"/>
      <c r="B21167" s="188"/>
      <c r="C21167" s="188"/>
      <c r="D21167" s="189"/>
    </row>
    <row r="21168" spans="1:4">
      <c r="A21168" s="188"/>
      <c r="B21168" s="188"/>
      <c r="C21168" s="188"/>
      <c r="D21168" s="189"/>
    </row>
    <row r="21169" spans="1:4">
      <c r="A21169" s="188"/>
      <c r="B21169" s="188"/>
      <c r="C21169" s="188"/>
      <c r="D21169" s="189"/>
    </row>
    <row r="21170" spans="1:4">
      <c r="A21170" s="188"/>
      <c r="B21170" s="188"/>
      <c r="C21170" s="188"/>
      <c r="D21170" s="189"/>
    </row>
    <row r="21171" spans="1:4">
      <c r="A21171" s="188"/>
      <c r="B21171" s="188"/>
      <c r="C21171" s="188"/>
      <c r="D21171" s="189"/>
    </row>
    <row r="21172" spans="1:4">
      <c r="A21172" s="188"/>
      <c r="B21172" s="188"/>
      <c r="C21172" s="188"/>
      <c r="D21172" s="189"/>
    </row>
    <row r="21173" spans="1:4">
      <c r="A21173" s="188"/>
      <c r="B21173" s="188"/>
      <c r="C21173" s="188"/>
      <c r="D21173" s="189"/>
    </row>
    <row r="21174" spans="1:4">
      <c r="A21174" s="188"/>
      <c r="B21174" s="188"/>
      <c r="C21174" s="188"/>
      <c r="D21174" s="189"/>
    </row>
    <row r="21175" spans="1:4">
      <c r="A21175" s="188"/>
      <c r="B21175" s="188"/>
      <c r="C21175" s="188"/>
      <c r="D21175" s="189"/>
    </row>
    <row r="21176" spans="1:4">
      <c r="A21176" s="188"/>
      <c r="B21176" s="188"/>
      <c r="C21176" s="188"/>
      <c r="D21176" s="189"/>
    </row>
    <row r="21177" spans="1:4">
      <c r="A21177" s="188"/>
      <c r="B21177" s="188"/>
      <c r="C21177" s="188"/>
      <c r="D21177" s="189"/>
    </row>
    <row r="21178" spans="1:4">
      <c r="A21178" s="188"/>
      <c r="B21178" s="188"/>
      <c r="C21178" s="188"/>
      <c r="D21178" s="189"/>
    </row>
    <row r="21179" spans="1:4">
      <c r="A21179" s="188"/>
      <c r="B21179" s="188"/>
      <c r="C21179" s="188"/>
      <c r="D21179" s="189"/>
    </row>
    <row r="21180" spans="1:4">
      <c r="A21180" s="188"/>
      <c r="B21180" s="188"/>
      <c r="C21180" s="188"/>
      <c r="D21180" s="189"/>
    </row>
    <row r="21181" spans="1:4">
      <c r="A21181" s="188"/>
      <c r="B21181" s="188"/>
      <c r="C21181" s="188"/>
      <c r="D21181" s="189"/>
    </row>
    <row r="21182" spans="1:4">
      <c r="A21182" s="188"/>
      <c r="B21182" s="188"/>
      <c r="C21182" s="188"/>
      <c r="D21182" s="189"/>
    </row>
    <row r="21183" spans="1:4">
      <c r="A21183" s="188"/>
      <c r="B21183" s="188"/>
      <c r="C21183" s="188"/>
      <c r="D21183" s="189"/>
    </row>
    <row r="21184" spans="1:4">
      <c r="A21184" s="188"/>
      <c r="B21184" s="188"/>
      <c r="C21184" s="188"/>
      <c r="D21184" s="189"/>
    </row>
    <row r="21185" spans="1:4">
      <c r="A21185" s="188"/>
      <c r="B21185" s="188"/>
      <c r="C21185" s="188"/>
      <c r="D21185" s="189"/>
    </row>
    <row r="21186" spans="1:4">
      <c r="A21186" s="188"/>
      <c r="B21186" s="188"/>
      <c r="C21186" s="188"/>
      <c r="D21186" s="189"/>
    </row>
    <row r="21187" spans="1:4">
      <c r="A21187" s="188"/>
      <c r="B21187" s="188"/>
      <c r="C21187" s="188"/>
      <c r="D21187" s="189"/>
    </row>
    <row r="21188" spans="1:4">
      <c r="A21188" s="188"/>
      <c r="B21188" s="188"/>
      <c r="C21188" s="188"/>
      <c r="D21188" s="189"/>
    </row>
    <row r="21189" spans="1:4">
      <c r="A21189" s="188"/>
      <c r="B21189" s="188"/>
      <c r="C21189" s="188"/>
      <c r="D21189" s="189"/>
    </row>
    <row r="21190" spans="1:4">
      <c r="A21190" s="188"/>
      <c r="B21190" s="188"/>
      <c r="C21190" s="188"/>
      <c r="D21190" s="189"/>
    </row>
    <row r="21191" spans="1:4">
      <c r="A21191" s="188"/>
      <c r="B21191" s="188"/>
      <c r="C21191" s="188"/>
      <c r="D21191" s="189"/>
    </row>
    <row r="21192" spans="1:4">
      <c r="A21192" s="188"/>
      <c r="B21192" s="188"/>
      <c r="C21192" s="188"/>
      <c r="D21192" s="189"/>
    </row>
    <row r="21193" spans="1:4">
      <c r="A21193" s="188"/>
      <c r="B21193" s="188"/>
      <c r="C21193" s="188"/>
      <c r="D21193" s="189"/>
    </row>
    <row r="21194" spans="1:4">
      <c r="A21194" s="188"/>
      <c r="B21194" s="188"/>
      <c r="C21194" s="188"/>
      <c r="D21194" s="189"/>
    </row>
    <row r="21195" spans="1:4">
      <c r="A21195" s="188"/>
      <c r="B21195" s="188"/>
      <c r="C21195" s="188"/>
      <c r="D21195" s="189"/>
    </row>
    <row r="21196" spans="1:4">
      <c r="A21196" s="188"/>
      <c r="B21196" s="188"/>
      <c r="C21196" s="188"/>
      <c r="D21196" s="189"/>
    </row>
    <row r="21197" spans="1:4">
      <c r="A21197" s="188"/>
      <c r="B21197" s="188"/>
      <c r="C21197" s="188"/>
      <c r="D21197" s="189"/>
    </row>
    <row r="21198" spans="1:4">
      <c r="A21198" s="188"/>
      <c r="B21198" s="188"/>
      <c r="C21198" s="188"/>
      <c r="D21198" s="189"/>
    </row>
    <row r="21199" spans="1:4">
      <c r="A21199" s="188"/>
      <c r="B21199" s="188"/>
      <c r="C21199" s="188"/>
      <c r="D21199" s="189"/>
    </row>
    <row r="21200" spans="1:4">
      <c r="A21200" s="188"/>
      <c r="B21200" s="188"/>
      <c r="C21200" s="188"/>
      <c r="D21200" s="189"/>
    </row>
    <row r="21201" spans="1:4">
      <c r="A21201" s="188"/>
      <c r="B21201" s="188"/>
      <c r="C21201" s="188"/>
      <c r="D21201" s="189"/>
    </row>
    <row r="21202" spans="1:4">
      <c r="A21202" s="188"/>
      <c r="B21202" s="188"/>
      <c r="C21202" s="188"/>
      <c r="D21202" s="189"/>
    </row>
    <row r="21203" spans="1:4">
      <c r="A21203" s="188"/>
      <c r="B21203" s="188"/>
      <c r="C21203" s="188"/>
      <c r="D21203" s="189"/>
    </row>
    <row r="21204" spans="1:4">
      <c r="A21204" s="188"/>
      <c r="B21204" s="188"/>
      <c r="C21204" s="188"/>
      <c r="D21204" s="189"/>
    </row>
    <row r="21205" spans="1:4">
      <c r="A21205" s="188"/>
      <c r="B21205" s="188"/>
      <c r="C21205" s="188"/>
      <c r="D21205" s="189"/>
    </row>
    <row r="21206" spans="1:4">
      <c r="A21206" s="188"/>
      <c r="B21206" s="188"/>
      <c r="C21206" s="188"/>
      <c r="D21206" s="189"/>
    </row>
    <row r="21207" spans="1:4">
      <c r="A21207" s="188"/>
      <c r="B21207" s="188"/>
      <c r="C21207" s="188"/>
      <c r="D21207" s="189"/>
    </row>
    <row r="21208" spans="1:4">
      <c r="A21208" s="188"/>
      <c r="B21208" s="188"/>
      <c r="C21208" s="188"/>
      <c r="D21208" s="189"/>
    </row>
    <row r="21209" spans="1:4">
      <c r="A21209" s="188"/>
      <c r="B21209" s="188"/>
      <c r="C21209" s="188"/>
      <c r="D21209" s="189"/>
    </row>
    <row r="21210" spans="1:4">
      <c r="A21210" s="188"/>
      <c r="B21210" s="188"/>
      <c r="C21210" s="188"/>
      <c r="D21210" s="189"/>
    </row>
    <row r="21211" spans="1:4">
      <c r="A21211" s="188"/>
      <c r="B21211" s="188"/>
      <c r="C21211" s="188"/>
      <c r="D21211" s="189"/>
    </row>
    <row r="21212" spans="1:4">
      <c r="A21212" s="188"/>
      <c r="B21212" s="188"/>
      <c r="C21212" s="188"/>
      <c r="D21212" s="189"/>
    </row>
    <row r="21213" spans="1:4">
      <c r="A21213" s="188"/>
      <c r="B21213" s="188"/>
      <c r="C21213" s="188"/>
      <c r="D21213" s="189"/>
    </row>
    <row r="21214" spans="1:4">
      <c r="A21214" s="188"/>
      <c r="B21214" s="188"/>
      <c r="C21214" s="188"/>
      <c r="D21214" s="189"/>
    </row>
    <row r="21215" spans="1:4">
      <c r="A21215" s="188"/>
      <c r="B21215" s="188"/>
      <c r="C21215" s="188"/>
      <c r="D21215" s="189"/>
    </row>
    <row r="21216" spans="1:4">
      <c r="A21216" s="188"/>
      <c r="B21216" s="188"/>
      <c r="C21216" s="188"/>
      <c r="D21216" s="189"/>
    </row>
    <row r="21217" spans="1:4">
      <c r="A21217" s="188"/>
      <c r="B21217" s="188"/>
      <c r="C21217" s="188"/>
      <c r="D21217" s="189"/>
    </row>
    <row r="21218" spans="1:4">
      <c r="A21218" s="188"/>
      <c r="B21218" s="188"/>
      <c r="C21218" s="188"/>
      <c r="D21218" s="189"/>
    </row>
    <row r="21219" spans="1:4">
      <c r="A21219" s="188"/>
      <c r="B21219" s="188"/>
      <c r="C21219" s="188"/>
      <c r="D21219" s="189"/>
    </row>
    <row r="21220" spans="1:4">
      <c r="A21220" s="188"/>
      <c r="B21220" s="188"/>
      <c r="C21220" s="188"/>
      <c r="D21220" s="189"/>
    </row>
    <row r="21221" spans="1:4">
      <c r="A21221" s="188"/>
      <c r="B21221" s="188"/>
      <c r="C21221" s="188"/>
      <c r="D21221" s="189"/>
    </row>
    <row r="21222" spans="1:4">
      <c r="A21222" s="188"/>
      <c r="B21222" s="188"/>
      <c r="C21222" s="188"/>
      <c r="D21222" s="189"/>
    </row>
    <row r="21223" spans="1:4">
      <c r="A21223" s="188"/>
      <c r="B21223" s="188"/>
      <c r="C21223" s="188"/>
      <c r="D21223" s="189"/>
    </row>
    <row r="21224" spans="1:4">
      <c r="A21224" s="188"/>
      <c r="B21224" s="188"/>
      <c r="C21224" s="188"/>
      <c r="D21224" s="189"/>
    </row>
    <row r="21225" spans="1:4">
      <c r="A21225" s="188"/>
      <c r="B21225" s="188"/>
      <c r="C21225" s="188"/>
      <c r="D21225" s="189"/>
    </row>
    <row r="21226" spans="1:4">
      <c r="A21226" s="188"/>
      <c r="B21226" s="188"/>
      <c r="C21226" s="188"/>
      <c r="D21226" s="189"/>
    </row>
    <row r="21227" spans="1:4">
      <c r="A21227" s="188"/>
      <c r="B21227" s="188"/>
      <c r="C21227" s="188"/>
      <c r="D21227" s="189"/>
    </row>
    <row r="21228" spans="1:4">
      <c r="A21228" s="188"/>
      <c r="B21228" s="188"/>
      <c r="C21228" s="188"/>
      <c r="D21228" s="189"/>
    </row>
    <row r="21229" spans="1:4">
      <c r="A21229" s="188"/>
      <c r="B21229" s="188"/>
      <c r="C21229" s="188"/>
      <c r="D21229" s="189"/>
    </row>
    <row r="21230" spans="1:4">
      <c r="A21230" s="188"/>
      <c r="B21230" s="188"/>
      <c r="C21230" s="188"/>
      <c r="D21230" s="189"/>
    </row>
    <row r="21231" spans="1:4">
      <c r="A21231" s="188"/>
      <c r="B21231" s="188"/>
      <c r="C21231" s="188"/>
      <c r="D21231" s="189"/>
    </row>
    <row r="21232" spans="1:4">
      <c r="A21232" s="188"/>
      <c r="B21232" s="188"/>
      <c r="C21232" s="188"/>
      <c r="D21232" s="189"/>
    </row>
    <row r="21233" spans="1:4">
      <c r="A21233" s="188"/>
      <c r="B21233" s="188"/>
      <c r="C21233" s="188"/>
      <c r="D21233" s="189"/>
    </row>
    <row r="21234" spans="1:4">
      <c r="A21234" s="188"/>
      <c r="B21234" s="188"/>
      <c r="C21234" s="188"/>
      <c r="D21234" s="189"/>
    </row>
    <row r="21235" spans="1:4">
      <c r="A21235" s="188"/>
      <c r="B21235" s="188"/>
      <c r="C21235" s="188"/>
      <c r="D21235" s="189"/>
    </row>
    <row r="21236" spans="1:4">
      <c r="A21236" s="188"/>
      <c r="B21236" s="188"/>
      <c r="C21236" s="188"/>
      <c r="D21236" s="189"/>
    </row>
    <row r="21237" spans="1:4">
      <c r="A21237" s="188"/>
      <c r="B21237" s="188"/>
      <c r="C21237" s="188"/>
      <c r="D21237" s="189"/>
    </row>
    <row r="21238" spans="1:4">
      <c r="A21238" s="188"/>
      <c r="B21238" s="188"/>
      <c r="C21238" s="188"/>
      <c r="D21238" s="189"/>
    </row>
    <row r="21239" spans="1:4">
      <c r="A21239" s="188"/>
      <c r="B21239" s="188"/>
      <c r="C21239" s="188"/>
      <c r="D21239" s="189"/>
    </row>
    <row r="21240" spans="1:4">
      <c r="A21240" s="188"/>
      <c r="B21240" s="188"/>
      <c r="C21240" s="188"/>
      <c r="D21240" s="189"/>
    </row>
    <row r="21241" spans="1:4">
      <c r="A21241" s="188"/>
      <c r="B21241" s="188"/>
      <c r="C21241" s="188"/>
      <c r="D21241" s="189"/>
    </row>
    <row r="21242" spans="1:4">
      <c r="A21242" s="188"/>
      <c r="B21242" s="188"/>
      <c r="C21242" s="188"/>
      <c r="D21242" s="189"/>
    </row>
    <row r="21243" spans="1:4">
      <c r="A21243" s="188"/>
      <c r="B21243" s="188"/>
      <c r="C21243" s="188"/>
      <c r="D21243" s="189"/>
    </row>
    <row r="21244" spans="1:4">
      <c r="A21244" s="188"/>
      <c r="B21244" s="188"/>
      <c r="C21244" s="188"/>
      <c r="D21244" s="189"/>
    </row>
    <row r="21245" spans="1:4">
      <c r="A21245" s="188"/>
      <c r="B21245" s="188"/>
      <c r="C21245" s="188"/>
      <c r="D21245" s="189"/>
    </row>
    <row r="21246" spans="1:4">
      <c r="A21246" s="188"/>
      <c r="B21246" s="188"/>
      <c r="C21246" s="188"/>
      <c r="D21246" s="189"/>
    </row>
    <row r="21247" spans="1:4">
      <c r="A21247" s="188"/>
      <c r="B21247" s="188"/>
      <c r="C21247" s="188"/>
      <c r="D21247" s="189"/>
    </row>
    <row r="21248" spans="1:4">
      <c r="A21248" s="188"/>
      <c r="B21248" s="188"/>
      <c r="C21248" s="188"/>
      <c r="D21248" s="189"/>
    </row>
    <row r="21249" spans="1:4">
      <c r="A21249" s="188"/>
      <c r="B21249" s="188"/>
      <c r="C21249" s="188"/>
      <c r="D21249" s="189"/>
    </row>
    <row r="21250" spans="1:4">
      <c r="A21250" s="188"/>
      <c r="B21250" s="188"/>
      <c r="C21250" s="188"/>
      <c r="D21250" s="189"/>
    </row>
    <row r="21251" spans="1:4">
      <c r="A21251" s="188"/>
      <c r="B21251" s="188"/>
      <c r="C21251" s="188"/>
      <c r="D21251" s="189"/>
    </row>
    <row r="21252" spans="1:4">
      <c r="A21252" s="188"/>
      <c r="B21252" s="188"/>
      <c r="C21252" s="188"/>
      <c r="D21252" s="189"/>
    </row>
    <row r="21253" spans="1:4">
      <c r="A21253" s="188"/>
      <c r="B21253" s="188"/>
      <c r="C21253" s="188"/>
      <c r="D21253" s="189"/>
    </row>
    <row r="21254" spans="1:4">
      <c r="A21254" s="188"/>
      <c r="B21254" s="188"/>
      <c r="C21254" s="188"/>
      <c r="D21254" s="189"/>
    </row>
    <row r="21255" spans="1:4">
      <c r="A21255" s="188"/>
      <c r="B21255" s="188"/>
      <c r="C21255" s="188"/>
      <c r="D21255" s="189"/>
    </row>
    <row r="21256" spans="1:4">
      <c r="A21256" s="188"/>
      <c r="B21256" s="188"/>
      <c r="C21256" s="188"/>
      <c r="D21256" s="189"/>
    </row>
    <row r="21257" spans="1:4">
      <c r="A21257" s="188"/>
      <c r="B21257" s="188"/>
      <c r="C21257" s="188"/>
      <c r="D21257" s="189"/>
    </row>
    <row r="21258" spans="1:4">
      <c r="A21258" s="188"/>
      <c r="B21258" s="188"/>
      <c r="C21258" s="188"/>
      <c r="D21258" s="189"/>
    </row>
    <row r="21259" spans="1:4">
      <c r="A21259" s="188"/>
      <c r="B21259" s="188"/>
      <c r="C21259" s="188"/>
      <c r="D21259" s="189"/>
    </row>
    <row r="21260" spans="1:4">
      <c r="A21260" s="188"/>
      <c r="B21260" s="188"/>
      <c r="C21260" s="188"/>
      <c r="D21260" s="189"/>
    </row>
    <row r="21261" spans="1:4">
      <c r="A21261" s="188"/>
      <c r="B21261" s="188"/>
      <c r="C21261" s="188"/>
      <c r="D21261" s="189"/>
    </row>
    <row r="21262" spans="1:4">
      <c r="A21262" s="188"/>
      <c r="B21262" s="188"/>
      <c r="C21262" s="188"/>
      <c r="D21262" s="189"/>
    </row>
    <row r="21263" spans="1:4">
      <c r="A21263" s="188"/>
      <c r="B21263" s="188"/>
      <c r="C21263" s="188"/>
      <c r="D21263" s="189"/>
    </row>
    <row r="21264" spans="1:4">
      <c r="A21264" s="188"/>
      <c r="B21264" s="188"/>
      <c r="C21264" s="188"/>
      <c r="D21264" s="189"/>
    </row>
    <row r="21265" spans="1:4">
      <c r="A21265" s="188"/>
      <c r="B21265" s="188"/>
      <c r="C21265" s="188"/>
      <c r="D21265" s="189"/>
    </row>
    <row r="21266" spans="1:4">
      <c r="A21266" s="188"/>
      <c r="B21266" s="188"/>
      <c r="C21266" s="188"/>
      <c r="D21266" s="189"/>
    </row>
    <row r="21267" spans="1:4">
      <c r="A21267" s="188"/>
      <c r="B21267" s="188"/>
      <c r="C21267" s="188"/>
      <c r="D21267" s="189"/>
    </row>
    <row r="21268" spans="1:4">
      <c r="A21268" s="188"/>
      <c r="B21268" s="188"/>
      <c r="C21268" s="188"/>
      <c r="D21268" s="189"/>
    </row>
    <row r="21269" spans="1:4">
      <c r="A21269" s="188"/>
      <c r="B21269" s="188"/>
      <c r="C21269" s="188"/>
      <c r="D21269" s="189"/>
    </row>
    <row r="21270" spans="1:4">
      <c r="A21270" s="188"/>
      <c r="B21270" s="188"/>
      <c r="C21270" s="188"/>
      <c r="D21270" s="189"/>
    </row>
    <row r="21271" spans="1:4">
      <c r="A21271" s="188"/>
      <c r="B21271" s="188"/>
      <c r="C21271" s="188"/>
      <c r="D21271" s="189"/>
    </row>
    <row r="21272" spans="1:4">
      <c r="A21272" s="188"/>
      <c r="B21272" s="188"/>
      <c r="C21272" s="188"/>
      <c r="D21272" s="189"/>
    </row>
    <row r="21273" spans="1:4">
      <c r="A21273" s="188"/>
      <c r="B21273" s="188"/>
      <c r="C21273" s="188"/>
      <c r="D21273" s="189"/>
    </row>
    <row r="21274" spans="1:4">
      <c r="A21274" s="188"/>
      <c r="B21274" s="188"/>
      <c r="C21274" s="188"/>
      <c r="D21274" s="189"/>
    </row>
    <row r="21275" spans="1:4">
      <c r="A21275" s="188"/>
      <c r="B21275" s="188"/>
      <c r="C21275" s="188"/>
      <c r="D21275" s="189"/>
    </row>
    <row r="21276" spans="1:4">
      <c r="A21276" s="188"/>
      <c r="B21276" s="188"/>
      <c r="C21276" s="188"/>
      <c r="D21276" s="189"/>
    </row>
    <row r="21277" spans="1:4">
      <c r="A21277" s="188"/>
      <c r="B21277" s="188"/>
      <c r="C21277" s="188"/>
      <c r="D21277" s="189"/>
    </row>
    <row r="21278" spans="1:4">
      <c r="A21278" s="188"/>
      <c r="B21278" s="188"/>
      <c r="C21278" s="188"/>
      <c r="D21278" s="189"/>
    </row>
    <row r="21279" spans="1:4">
      <c r="A21279" s="188"/>
      <c r="B21279" s="188"/>
      <c r="C21279" s="188"/>
      <c r="D21279" s="189"/>
    </row>
    <row r="21280" spans="1:4">
      <c r="A21280" s="188"/>
      <c r="B21280" s="188"/>
      <c r="C21280" s="188"/>
      <c r="D21280" s="189"/>
    </row>
    <row r="21281" spans="1:4">
      <c r="A21281" s="188"/>
      <c r="B21281" s="188"/>
      <c r="C21281" s="188"/>
      <c r="D21281" s="189"/>
    </row>
    <row r="21282" spans="1:4">
      <c r="A21282" s="188"/>
      <c r="B21282" s="188"/>
      <c r="C21282" s="188"/>
      <c r="D21282" s="189"/>
    </row>
    <row r="21283" spans="1:4">
      <c r="A21283" s="188"/>
      <c r="B21283" s="188"/>
      <c r="C21283" s="188"/>
      <c r="D21283" s="189"/>
    </row>
    <row r="21284" spans="1:4">
      <c r="A21284" s="188"/>
      <c r="B21284" s="188"/>
      <c r="C21284" s="188"/>
      <c r="D21284" s="189"/>
    </row>
    <row r="21285" spans="1:4">
      <c r="A21285" s="188"/>
      <c r="B21285" s="188"/>
      <c r="C21285" s="188"/>
      <c r="D21285" s="189"/>
    </row>
    <row r="21286" spans="1:4">
      <c r="A21286" s="188"/>
      <c r="B21286" s="188"/>
      <c r="C21286" s="188"/>
      <c r="D21286" s="189"/>
    </row>
    <row r="21287" spans="1:4">
      <c r="A21287" s="188"/>
      <c r="B21287" s="188"/>
      <c r="C21287" s="188"/>
      <c r="D21287" s="189"/>
    </row>
    <row r="21288" spans="1:4">
      <c r="A21288" s="188"/>
      <c r="B21288" s="188"/>
      <c r="C21288" s="188"/>
      <c r="D21288" s="189"/>
    </row>
    <row r="21289" spans="1:4">
      <c r="A21289" s="188"/>
      <c r="B21289" s="188"/>
      <c r="C21289" s="188"/>
      <c r="D21289" s="189"/>
    </row>
    <row r="21290" spans="1:4">
      <c r="A21290" s="188"/>
      <c r="B21290" s="188"/>
      <c r="C21290" s="188"/>
      <c r="D21290" s="189"/>
    </row>
    <row r="21291" spans="1:4">
      <c r="A21291" s="188"/>
      <c r="B21291" s="188"/>
      <c r="C21291" s="188"/>
      <c r="D21291" s="189"/>
    </row>
    <row r="21292" spans="1:4">
      <c r="A21292" s="188"/>
      <c r="B21292" s="188"/>
      <c r="C21292" s="188"/>
      <c r="D21292" s="189"/>
    </row>
    <row r="21293" spans="1:4">
      <c r="A21293" s="188"/>
      <c r="B21293" s="188"/>
      <c r="C21293" s="188"/>
      <c r="D21293" s="189"/>
    </row>
    <row r="21294" spans="1:4">
      <c r="A21294" s="188"/>
      <c r="B21294" s="188"/>
      <c r="C21294" s="188"/>
      <c r="D21294" s="189"/>
    </row>
    <row r="21295" spans="1:4">
      <c r="A21295" s="188"/>
      <c r="B21295" s="188"/>
      <c r="C21295" s="188"/>
      <c r="D21295" s="189"/>
    </row>
    <row r="21296" spans="1:4">
      <c r="A21296" s="188"/>
      <c r="B21296" s="188"/>
      <c r="C21296" s="188"/>
      <c r="D21296" s="189"/>
    </row>
    <row r="21297" spans="1:4">
      <c r="A21297" s="188"/>
      <c r="B21297" s="188"/>
      <c r="C21297" s="188"/>
      <c r="D21297" s="189"/>
    </row>
    <row r="21298" spans="1:4">
      <c r="A21298" s="188"/>
      <c r="B21298" s="188"/>
      <c r="C21298" s="188"/>
      <c r="D21298" s="189"/>
    </row>
    <row r="21299" spans="1:4">
      <c r="A21299" s="188"/>
      <c r="B21299" s="188"/>
      <c r="C21299" s="188"/>
      <c r="D21299" s="189"/>
    </row>
    <row r="21300" spans="1:4">
      <c r="A21300" s="188"/>
      <c r="B21300" s="188"/>
      <c r="C21300" s="188"/>
      <c r="D21300" s="189"/>
    </row>
    <row r="21301" spans="1:4">
      <c r="A21301" s="188"/>
      <c r="B21301" s="188"/>
      <c r="C21301" s="188"/>
      <c r="D21301" s="189"/>
    </row>
    <row r="21302" spans="1:4">
      <c r="A21302" s="188"/>
      <c r="B21302" s="188"/>
      <c r="C21302" s="188"/>
      <c r="D21302" s="189"/>
    </row>
    <row r="21303" spans="1:4">
      <c r="A21303" s="188"/>
      <c r="B21303" s="188"/>
      <c r="C21303" s="188"/>
      <c r="D21303" s="189"/>
    </row>
    <row r="21304" spans="1:4">
      <c r="A21304" s="188"/>
      <c r="B21304" s="188"/>
      <c r="C21304" s="188"/>
      <c r="D21304" s="189"/>
    </row>
    <row r="21305" spans="1:4">
      <c r="A21305" s="188"/>
      <c r="B21305" s="188"/>
      <c r="C21305" s="188"/>
      <c r="D21305" s="189"/>
    </row>
    <row r="21306" spans="1:4">
      <c r="A21306" s="188"/>
      <c r="B21306" s="188"/>
      <c r="C21306" s="188"/>
      <c r="D21306" s="189"/>
    </row>
    <row r="21307" spans="1:4">
      <c r="A21307" s="188"/>
      <c r="B21307" s="188"/>
      <c r="C21307" s="188"/>
      <c r="D21307" s="189"/>
    </row>
    <row r="21308" spans="1:4">
      <c r="A21308" s="188"/>
      <c r="B21308" s="188"/>
      <c r="C21308" s="188"/>
      <c r="D21308" s="189"/>
    </row>
    <row r="21309" spans="1:4">
      <c r="A21309" s="188"/>
      <c r="B21309" s="188"/>
      <c r="C21309" s="188"/>
      <c r="D21309" s="189"/>
    </row>
    <row r="21310" spans="1:4">
      <c r="A21310" s="188"/>
      <c r="B21310" s="188"/>
      <c r="C21310" s="188"/>
      <c r="D21310" s="189"/>
    </row>
    <row r="21311" spans="1:4">
      <c r="A21311" s="188"/>
      <c r="B21311" s="188"/>
      <c r="C21311" s="188"/>
      <c r="D21311" s="189"/>
    </row>
    <row r="21312" spans="1:4">
      <c r="A21312" s="188"/>
      <c r="B21312" s="188"/>
      <c r="C21312" s="188"/>
      <c r="D21312" s="189"/>
    </row>
    <row r="21313" spans="1:4">
      <c r="A21313" s="188"/>
      <c r="B21313" s="188"/>
      <c r="C21313" s="188"/>
      <c r="D21313" s="189"/>
    </row>
    <row r="21314" spans="1:4">
      <c r="A21314" s="188"/>
      <c r="B21314" s="188"/>
      <c r="C21314" s="188"/>
      <c r="D21314" s="189"/>
    </row>
    <row r="21315" spans="1:4">
      <c r="A21315" s="188"/>
      <c r="B21315" s="188"/>
      <c r="C21315" s="188"/>
      <c r="D21315" s="189"/>
    </row>
    <row r="21316" spans="1:4">
      <c r="A21316" s="188"/>
      <c r="B21316" s="188"/>
      <c r="C21316" s="188"/>
      <c r="D21316" s="189"/>
    </row>
    <row r="21317" spans="1:4">
      <c r="A21317" s="188"/>
      <c r="B21317" s="188"/>
      <c r="C21317" s="188"/>
      <c r="D21317" s="189"/>
    </row>
    <row r="21318" spans="1:4">
      <c r="A21318" s="188"/>
      <c r="B21318" s="188"/>
      <c r="C21318" s="188"/>
      <c r="D21318" s="189"/>
    </row>
    <row r="21319" spans="1:4">
      <c r="A21319" s="188"/>
      <c r="B21319" s="188"/>
      <c r="C21319" s="188"/>
      <c r="D21319" s="189"/>
    </row>
    <row r="21320" spans="1:4">
      <c r="A21320" s="188"/>
      <c r="B21320" s="188"/>
      <c r="C21320" s="188"/>
      <c r="D21320" s="189"/>
    </row>
    <row r="21321" spans="1:4">
      <c r="A21321" s="188"/>
      <c r="B21321" s="188"/>
      <c r="C21321" s="188"/>
      <c r="D21321" s="189"/>
    </row>
    <row r="21322" spans="1:4">
      <c r="A21322" s="188"/>
      <c r="B21322" s="188"/>
      <c r="C21322" s="188"/>
      <c r="D21322" s="189"/>
    </row>
    <row r="21323" spans="1:4">
      <c r="A21323" s="188"/>
      <c r="B21323" s="188"/>
      <c r="C21323" s="188"/>
      <c r="D21323" s="189"/>
    </row>
    <row r="21324" spans="1:4">
      <c r="A21324" s="188"/>
      <c r="B21324" s="188"/>
      <c r="C21324" s="188"/>
      <c r="D21324" s="189"/>
    </row>
    <row r="21325" spans="1:4">
      <c r="A21325" s="188"/>
      <c r="B21325" s="188"/>
      <c r="C21325" s="188"/>
      <c r="D21325" s="189"/>
    </row>
    <row r="21326" spans="1:4">
      <c r="A21326" s="188"/>
      <c r="B21326" s="188"/>
      <c r="C21326" s="188"/>
      <c r="D21326" s="189"/>
    </row>
    <row r="21327" spans="1:4">
      <c r="A21327" s="188"/>
      <c r="B21327" s="188"/>
      <c r="C21327" s="188"/>
      <c r="D21327" s="189"/>
    </row>
    <row r="21328" spans="1:4">
      <c r="A21328" s="188"/>
      <c r="B21328" s="188"/>
      <c r="C21328" s="188"/>
      <c r="D21328" s="189"/>
    </row>
    <row r="21329" spans="1:4">
      <c r="A21329" s="188"/>
      <c r="B21329" s="188"/>
      <c r="C21329" s="188"/>
      <c r="D21329" s="189"/>
    </row>
    <row r="21330" spans="1:4">
      <c r="A21330" s="188"/>
      <c r="B21330" s="188"/>
      <c r="C21330" s="188"/>
      <c r="D21330" s="189"/>
    </row>
    <row r="21331" spans="1:4">
      <c r="A21331" s="188"/>
      <c r="B21331" s="188"/>
      <c r="C21331" s="188"/>
      <c r="D21331" s="189"/>
    </row>
    <row r="21332" spans="1:4">
      <c r="A21332" s="188"/>
      <c r="B21332" s="188"/>
      <c r="C21332" s="188"/>
      <c r="D21332" s="189"/>
    </row>
    <row r="21333" spans="1:4">
      <c r="A21333" s="188"/>
      <c r="B21333" s="188"/>
      <c r="C21333" s="188"/>
      <c r="D21333" s="189"/>
    </row>
    <row r="21334" spans="1:4">
      <c r="A21334" s="188"/>
      <c r="B21334" s="188"/>
      <c r="C21334" s="188"/>
      <c r="D21334" s="189"/>
    </row>
    <row r="21335" spans="1:4">
      <c r="A21335" s="188"/>
      <c r="B21335" s="188"/>
      <c r="C21335" s="188"/>
      <c r="D21335" s="189"/>
    </row>
    <row r="21336" spans="1:4">
      <c r="A21336" s="188"/>
      <c r="B21336" s="188"/>
      <c r="C21336" s="188"/>
      <c r="D21336" s="189"/>
    </row>
    <row r="21337" spans="1:4">
      <c r="A21337" s="188"/>
      <c r="B21337" s="188"/>
      <c r="C21337" s="188"/>
      <c r="D21337" s="189"/>
    </row>
    <row r="21338" spans="1:4">
      <c r="A21338" s="188"/>
      <c r="B21338" s="188"/>
      <c r="C21338" s="188"/>
      <c r="D21338" s="189"/>
    </row>
    <row r="21339" spans="1:4">
      <c r="A21339" s="188"/>
      <c r="B21339" s="188"/>
      <c r="C21339" s="188"/>
      <c r="D21339" s="189"/>
    </row>
    <row r="21340" spans="1:4">
      <c r="A21340" s="188"/>
      <c r="B21340" s="188"/>
      <c r="C21340" s="188"/>
      <c r="D21340" s="189"/>
    </row>
    <row r="21341" spans="1:4">
      <c r="A21341" s="188"/>
      <c r="B21341" s="188"/>
      <c r="C21341" s="188"/>
      <c r="D21341" s="189"/>
    </row>
    <row r="21342" spans="1:4">
      <c r="A21342" s="188"/>
      <c r="B21342" s="188"/>
      <c r="C21342" s="188"/>
      <c r="D21342" s="189"/>
    </row>
    <row r="21343" spans="1:4">
      <c r="A21343" s="188"/>
      <c r="B21343" s="188"/>
      <c r="C21343" s="188"/>
      <c r="D21343" s="189"/>
    </row>
    <row r="21344" spans="1:4">
      <c r="A21344" s="188"/>
      <c r="B21344" s="188"/>
      <c r="C21344" s="188"/>
      <c r="D21344" s="189"/>
    </row>
    <row r="21345" spans="1:4">
      <c r="A21345" s="188"/>
      <c r="B21345" s="188"/>
      <c r="C21345" s="188"/>
      <c r="D21345" s="189"/>
    </row>
    <row r="21346" spans="1:4">
      <c r="A21346" s="188"/>
      <c r="B21346" s="188"/>
      <c r="C21346" s="188"/>
      <c r="D21346" s="189"/>
    </row>
    <row r="21347" spans="1:4">
      <c r="A21347" s="188"/>
      <c r="B21347" s="188"/>
      <c r="C21347" s="188"/>
      <c r="D21347" s="189"/>
    </row>
    <row r="21348" spans="1:4">
      <c r="A21348" s="188"/>
      <c r="B21348" s="188"/>
      <c r="C21348" s="188"/>
      <c r="D21348" s="189"/>
    </row>
    <row r="21349" spans="1:4">
      <c r="A21349" s="188"/>
      <c r="B21349" s="188"/>
      <c r="C21349" s="188"/>
      <c r="D21349" s="189"/>
    </row>
    <row r="21350" spans="1:4">
      <c r="A21350" s="188"/>
      <c r="B21350" s="188"/>
      <c r="C21350" s="188"/>
      <c r="D21350" s="189"/>
    </row>
    <row r="21351" spans="1:4">
      <c r="A21351" s="188"/>
      <c r="B21351" s="188"/>
      <c r="C21351" s="188"/>
      <c r="D21351" s="189"/>
    </row>
    <row r="21352" spans="1:4">
      <c r="A21352" s="188"/>
      <c r="B21352" s="188"/>
      <c r="C21352" s="188"/>
      <c r="D21352" s="189"/>
    </row>
    <row r="21353" spans="1:4">
      <c r="A21353" s="188"/>
      <c r="B21353" s="188"/>
      <c r="C21353" s="188"/>
      <c r="D21353" s="189"/>
    </row>
    <row r="21354" spans="1:4">
      <c r="A21354" s="188"/>
      <c r="B21354" s="188"/>
      <c r="C21354" s="188"/>
      <c r="D21354" s="189"/>
    </row>
    <row r="21355" spans="1:4">
      <c r="A21355" s="188"/>
      <c r="B21355" s="188"/>
      <c r="C21355" s="188"/>
      <c r="D21355" s="189"/>
    </row>
    <row r="21356" spans="1:4">
      <c r="A21356" s="188"/>
      <c r="B21356" s="188"/>
      <c r="C21356" s="188"/>
      <c r="D21356" s="189"/>
    </row>
    <row r="21357" spans="1:4">
      <c r="A21357" s="188"/>
      <c r="B21357" s="188"/>
      <c r="C21357" s="188"/>
      <c r="D21357" s="189"/>
    </row>
    <row r="21358" spans="1:4">
      <c r="A21358" s="188"/>
      <c r="B21358" s="188"/>
      <c r="C21358" s="188"/>
      <c r="D21358" s="189"/>
    </row>
    <row r="21359" spans="1:4">
      <c r="A21359" s="188"/>
      <c r="B21359" s="188"/>
      <c r="C21359" s="188"/>
      <c r="D21359" s="189"/>
    </row>
    <row r="21360" spans="1:4">
      <c r="A21360" s="188"/>
      <c r="B21360" s="188"/>
      <c r="C21360" s="188"/>
      <c r="D21360" s="189"/>
    </row>
    <row r="21361" spans="1:4">
      <c r="A21361" s="188"/>
      <c r="B21361" s="188"/>
      <c r="C21361" s="188"/>
      <c r="D21361" s="189"/>
    </row>
    <row r="21362" spans="1:4">
      <c r="A21362" s="188"/>
      <c r="B21362" s="188"/>
      <c r="C21362" s="188"/>
      <c r="D21362" s="189"/>
    </row>
    <row r="21363" spans="1:4">
      <c r="A21363" s="188"/>
      <c r="B21363" s="188"/>
      <c r="C21363" s="188"/>
      <c r="D21363" s="189"/>
    </row>
    <row r="21364" spans="1:4">
      <c r="A21364" s="188"/>
      <c r="B21364" s="188"/>
      <c r="C21364" s="188"/>
      <c r="D21364" s="189"/>
    </row>
    <row r="21365" spans="1:4">
      <c r="A21365" s="188"/>
      <c r="B21365" s="188"/>
      <c r="C21365" s="188"/>
      <c r="D21365" s="189"/>
    </row>
    <row r="21366" spans="1:4">
      <c r="A21366" s="188"/>
      <c r="B21366" s="188"/>
      <c r="C21366" s="188"/>
      <c r="D21366" s="189"/>
    </row>
    <row r="21367" spans="1:4">
      <c r="A21367" s="188"/>
      <c r="B21367" s="188"/>
      <c r="C21367" s="188"/>
      <c r="D21367" s="189"/>
    </row>
    <row r="21368" spans="1:4">
      <c r="A21368" s="188"/>
      <c r="B21368" s="188"/>
      <c r="C21368" s="188"/>
      <c r="D21368" s="189"/>
    </row>
    <row r="21369" spans="1:4">
      <c r="A21369" s="188"/>
      <c r="B21369" s="188"/>
      <c r="C21369" s="188"/>
      <c r="D21369" s="189"/>
    </row>
    <row r="21370" spans="1:4">
      <c r="A21370" s="188"/>
      <c r="B21370" s="188"/>
      <c r="C21370" s="188"/>
      <c r="D21370" s="189"/>
    </row>
    <row r="21371" spans="1:4">
      <c r="A21371" s="188"/>
      <c r="B21371" s="188"/>
      <c r="C21371" s="188"/>
      <c r="D21371" s="189"/>
    </row>
    <row r="21372" spans="1:4">
      <c r="A21372" s="188"/>
      <c r="B21372" s="188"/>
      <c r="C21372" s="188"/>
      <c r="D21372" s="189"/>
    </row>
    <row r="21373" spans="1:4">
      <c r="A21373" s="188"/>
      <c r="B21373" s="188"/>
      <c r="C21373" s="188"/>
      <c r="D21373" s="189"/>
    </row>
    <row r="21374" spans="1:4">
      <c r="A21374" s="188"/>
      <c r="B21374" s="188"/>
      <c r="C21374" s="188"/>
      <c r="D21374" s="189"/>
    </row>
    <row r="21375" spans="1:4">
      <c r="A21375" s="188"/>
      <c r="B21375" s="188"/>
      <c r="C21375" s="188"/>
      <c r="D21375" s="189"/>
    </row>
    <row r="21376" spans="1:4">
      <c r="A21376" s="188"/>
      <c r="B21376" s="188"/>
      <c r="C21376" s="188"/>
      <c r="D21376" s="189"/>
    </row>
    <row r="21377" spans="1:4">
      <c r="A21377" s="188"/>
      <c r="B21377" s="188"/>
      <c r="C21377" s="188"/>
      <c r="D21377" s="189"/>
    </row>
    <row r="21378" spans="1:4">
      <c r="A21378" s="188"/>
      <c r="B21378" s="188"/>
      <c r="C21378" s="188"/>
      <c r="D21378" s="189"/>
    </row>
    <row r="21379" spans="1:4">
      <c r="A21379" s="188"/>
      <c r="B21379" s="188"/>
      <c r="C21379" s="188"/>
      <c r="D21379" s="189"/>
    </row>
    <row r="21380" spans="1:4">
      <c r="A21380" s="188"/>
      <c r="B21380" s="188"/>
      <c r="C21380" s="188"/>
      <c r="D21380" s="189"/>
    </row>
    <row r="21381" spans="1:4">
      <c r="A21381" s="188"/>
      <c r="B21381" s="188"/>
      <c r="C21381" s="188"/>
      <c r="D21381" s="189"/>
    </row>
    <row r="21382" spans="1:4">
      <c r="A21382" s="188"/>
      <c r="B21382" s="188"/>
      <c r="C21382" s="188"/>
      <c r="D21382" s="189"/>
    </row>
    <row r="21383" spans="1:4">
      <c r="A21383" s="188"/>
      <c r="B21383" s="188"/>
      <c r="C21383" s="188"/>
      <c r="D21383" s="189"/>
    </row>
    <row r="21384" spans="1:4">
      <c r="A21384" s="188"/>
      <c r="B21384" s="188"/>
      <c r="C21384" s="188"/>
      <c r="D21384" s="189"/>
    </row>
    <row r="21385" spans="1:4">
      <c r="A21385" s="188"/>
      <c r="B21385" s="188"/>
      <c r="C21385" s="188"/>
      <c r="D21385" s="189"/>
    </row>
    <row r="21386" spans="1:4">
      <c r="A21386" s="188"/>
      <c r="B21386" s="188"/>
      <c r="C21386" s="188"/>
      <c r="D21386" s="189"/>
    </row>
    <row r="21387" spans="1:4">
      <c r="A21387" s="188"/>
      <c r="B21387" s="188"/>
      <c r="C21387" s="188"/>
      <c r="D21387" s="189"/>
    </row>
    <row r="21388" spans="1:4">
      <c r="A21388" s="188"/>
      <c r="B21388" s="188"/>
      <c r="C21388" s="188"/>
      <c r="D21388" s="189"/>
    </row>
    <row r="21389" spans="1:4">
      <c r="A21389" s="188"/>
      <c r="B21389" s="188"/>
      <c r="C21389" s="188"/>
      <c r="D21389" s="189"/>
    </row>
    <row r="21390" spans="1:4">
      <c r="A21390" s="188"/>
      <c r="B21390" s="188"/>
      <c r="C21390" s="188"/>
      <c r="D21390" s="189"/>
    </row>
    <row r="21391" spans="1:4">
      <c r="A21391" s="188"/>
      <c r="B21391" s="188"/>
      <c r="C21391" s="188"/>
      <c r="D21391" s="189"/>
    </row>
    <row r="21392" spans="1:4">
      <c r="A21392" s="188"/>
      <c r="B21392" s="188"/>
      <c r="C21392" s="188"/>
      <c r="D21392" s="189"/>
    </row>
    <row r="21393" spans="1:4">
      <c r="A21393" s="188"/>
      <c r="B21393" s="188"/>
      <c r="C21393" s="188"/>
      <c r="D21393" s="189"/>
    </row>
    <row r="21394" spans="1:4">
      <c r="A21394" s="188"/>
      <c r="B21394" s="188"/>
      <c r="C21394" s="188"/>
      <c r="D21394" s="189"/>
    </row>
    <row r="21395" spans="1:4">
      <c r="A21395" s="188"/>
      <c r="B21395" s="188"/>
      <c r="C21395" s="188"/>
      <c r="D21395" s="189"/>
    </row>
    <row r="21396" spans="1:4">
      <c r="A21396" s="188"/>
      <c r="B21396" s="188"/>
      <c r="C21396" s="188"/>
      <c r="D21396" s="189"/>
    </row>
    <row r="21397" spans="1:4">
      <c r="A21397" s="188"/>
      <c r="B21397" s="188"/>
      <c r="C21397" s="188"/>
      <c r="D21397" s="189"/>
    </row>
    <row r="21398" spans="1:4">
      <c r="A21398" s="188"/>
      <c r="B21398" s="188"/>
      <c r="C21398" s="188"/>
      <c r="D21398" s="189"/>
    </row>
    <row r="21399" spans="1:4">
      <c r="A21399" s="188"/>
      <c r="B21399" s="188"/>
      <c r="C21399" s="188"/>
      <c r="D21399" s="189"/>
    </row>
    <row r="21400" spans="1:4">
      <c r="A21400" s="188"/>
      <c r="B21400" s="188"/>
      <c r="C21400" s="188"/>
      <c r="D21400" s="189"/>
    </row>
    <row r="21401" spans="1:4">
      <c r="A21401" s="188"/>
      <c r="B21401" s="188"/>
      <c r="C21401" s="188"/>
      <c r="D21401" s="189"/>
    </row>
    <row r="21402" spans="1:4">
      <c r="A21402" s="188"/>
      <c r="B21402" s="188"/>
      <c r="C21402" s="188"/>
      <c r="D21402" s="189"/>
    </row>
    <row r="21403" spans="1:4">
      <c r="A21403" s="188"/>
      <c r="B21403" s="188"/>
      <c r="C21403" s="188"/>
      <c r="D21403" s="189"/>
    </row>
    <row r="21404" spans="1:4">
      <c r="A21404" s="188"/>
      <c r="B21404" s="188"/>
      <c r="C21404" s="188"/>
      <c r="D21404" s="189"/>
    </row>
    <row r="21405" spans="1:4">
      <c r="A21405" s="188"/>
      <c r="B21405" s="188"/>
      <c r="C21405" s="188"/>
      <c r="D21405" s="189"/>
    </row>
    <row r="21406" spans="1:4">
      <c r="A21406" s="188"/>
      <c r="B21406" s="188"/>
      <c r="C21406" s="188"/>
      <c r="D21406" s="189"/>
    </row>
    <row r="21407" spans="1:4">
      <c r="A21407" s="188"/>
      <c r="B21407" s="188"/>
      <c r="C21407" s="188"/>
      <c r="D21407" s="189"/>
    </row>
    <row r="21408" spans="1:4">
      <c r="A21408" s="188"/>
      <c r="B21408" s="188"/>
      <c r="C21408" s="188"/>
      <c r="D21408" s="189"/>
    </row>
    <row r="21409" spans="1:4">
      <c r="A21409" s="188"/>
      <c r="B21409" s="188"/>
      <c r="C21409" s="188"/>
      <c r="D21409" s="189"/>
    </row>
    <row r="21410" spans="1:4">
      <c r="A21410" s="188"/>
      <c r="B21410" s="188"/>
      <c r="C21410" s="188"/>
      <c r="D21410" s="189"/>
    </row>
    <row r="21411" spans="1:4">
      <c r="A21411" s="188"/>
      <c r="B21411" s="188"/>
      <c r="C21411" s="188"/>
      <c r="D21411" s="189"/>
    </row>
    <row r="21412" spans="1:4">
      <c r="A21412" s="188"/>
      <c r="B21412" s="188"/>
      <c r="C21412" s="188"/>
      <c r="D21412" s="189"/>
    </row>
    <row r="21413" spans="1:4">
      <c r="A21413" s="188"/>
      <c r="B21413" s="188"/>
      <c r="C21413" s="188"/>
      <c r="D21413" s="189"/>
    </row>
    <row r="21414" spans="1:4">
      <c r="A21414" s="188"/>
      <c r="B21414" s="188"/>
      <c r="C21414" s="188"/>
      <c r="D21414" s="189"/>
    </row>
    <row r="21415" spans="1:4">
      <c r="A21415" s="188"/>
      <c r="B21415" s="188"/>
      <c r="C21415" s="188"/>
      <c r="D21415" s="189"/>
    </row>
    <row r="21416" spans="1:4">
      <c r="A21416" s="188"/>
      <c r="B21416" s="188"/>
      <c r="C21416" s="188"/>
      <c r="D21416" s="189"/>
    </row>
    <row r="21417" spans="1:4">
      <c r="A21417" s="188"/>
      <c r="B21417" s="188"/>
      <c r="C21417" s="188"/>
      <c r="D21417" s="189"/>
    </row>
    <row r="21418" spans="1:4">
      <c r="A21418" s="188"/>
      <c r="B21418" s="188"/>
      <c r="C21418" s="188"/>
      <c r="D21418" s="189"/>
    </row>
    <row r="21419" spans="1:4">
      <c r="A21419" s="188"/>
      <c r="B21419" s="188"/>
      <c r="C21419" s="188"/>
      <c r="D21419" s="189"/>
    </row>
    <row r="21420" spans="1:4">
      <c r="A21420" s="188"/>
      <c r="B21420" s="188"/>
      <c r="C21420" s="188"/>
      <c r="D21420" s="189"/>
    </row>
    <row r="21421" spans="1:4">
      <c r="A21421" s="188"/>
      <c r="B21421" s="188"/>
      <c r="C21421" s="188"/>
      <c r="D21421" s="189"/>
    </row>
    <row r="21422" spans="1:4">
      <c r="A21422" s="188"/>
      <c r="B21422" s="188"/>
      <c r="C21422" s="188"/>
      <c r="D21422" s="189"/>
    </row>
    <row r="21423" spans="1:4">
      <c r="A21423" s="188"/>
      <c r="B21423" s="188"/>
      <c r="C21423" s="188"/>
      <c r="D21423" s="189"/>
    </row>
    <row r="21424" spans="1:4">
      <c r="A21424" s="188"/>
      <c r="B21424" s="188"/>
      <c r="C21424" s="188"/>
      <c r="D21424" s="189"/>
    </row>
    <row r="21425" spans="1:4">
      <c r="A21425" s="188"/>
      <c r="B21425" s="188"/>
      <c r="C21425" s="188"/>
      <c r="D21425" s="189"/>
    </row>
    <row r="21426" spans="1:4">
      <c r="A21426" s="188"/>
      <c r="B21426" s="188"/>
      <c r="C21426" s="188"/>
      <c r="D21426" s="189"/>
    </row>
    <row r="21427" spans="1:4">
      <c r="A21427" s="188"/>
      <c r="B21427" s="188"/>
      <c r="C21427" s="188"/>
      <c r="D21427" s="189"/>
    </row>
    <row r="21428" spans="1:4">
      <c r="A21428" s="188"/>
      <c r="B21428" s="188"/>
      <c r="C21428" s="188"/>
      <c r="D21428" s="189"/>
    </row>
    <row r="21429" spans="1:4">
      <c r="A21429" s="188"/>
      <c r="B21429" s="188"/>
      <c r="C21429" s="188"/>
      <c r="D21429" s="189"/>
    </row>
    <row r="21430" spans="1:4">
      <c r="A21430" s="188"/>
      <c r="B21430" s="188"/>
      <c r="C21430" s="188"/>
      <c r="D21430" s="189"/>
    </row>
    <row r="21431" spans="1:4">
      <c r="A21431" s="188"/>
      <c r="B21431" s="188"/>
      <c r="C21431" s="188"/>
      <c r="D21431" s="189"/>
    </row>
    <row r="21432" spans="1:4">
      <c r="A21432" s="188"/>
      <c r="B21432" s="188"/>
      <c r="C21432" s="188"/>
      <c r="D21432" s="189"/>
    </row>
    <row r="21433" spans="1:4">
      <c r="A21433" s="188"/>
      <c r="B21433" s="188"/>
      <c r="C21433" s="188"/>
      <c r="D21433" s="189"/>
    </row>
    <row r="21434" spans="1:4">
      <c r="A21434" s="188"/>
      <c r="B21434" s="188"/>
      <c r="C21434" s="188"/>
      <c r="D21434" s="189"/>
    </row>
    <row r="21435" spans="1:4">
      <c r="A21435" s="188"/>
      <c r="B21435" s="188"/>
      <c r="C21435" s="188"/>
      <c r="D21435" s="189"/>
    </row>
    <row r="21436" spans="1:4">
      <c r="A21436" s="188"/>
      <c r="B21436" s="188"/>
      <c r="C21436" s="188"/>
      <c r="D21436" s="189"/>
    </row>
    <row r="21437" spans="1:4">
      <c r="A21437" s="188"/>
      <c r="B21437" s="188"/>
      <c r="C21437" s="188"/>
      <c r="D21437" s="189"/>
    </row>
    <row r="21438" spans="1:4">
      <c r="A21438" s="188"/>
      <c r="B21438" s="188"/>
      <c r="C21438" s="188"/>
      <c r="D21438" s="189"/>
    </row>
    <row r="21439" spans="1:4">
      <c r="A21439" s="188"/>
      <c r="B21439" s="188"/>
      <c r="C21439" s="188"/>
      <c r="D21439" s="189"/>
    </row>
    <row r="21440" spans="1:4">
      <c r="A21440" s="188"/>
      <c r="B21440" s="188"/>
      <c r="C21440" s="188"/>
      <c r="D21440" s="189"/>
    </row>
    <row r="21441" spans="1:4">
      <c r="A21441" s="188"/>
      <c r="B21441" s="188"/>
      <c r="C21441" s="188"/>
      <c r="D21441" s="189"/>
    </row>
    <row r="21442" spans="1:4">
      <c r="A21442" s="188"/>
      <c r="B21442" s="188"/>
      <c r="C21442" s="188"/>
      <c r="D21442" s="189"/>
    </row>
    <row r="21443" spans="1:4">
      <c r="A21443" s="188"/>
      <c r="B21443" s="188"/>
      <c r="C21443" s="188"/>
      <c r="D21443" s="189"/>
    </row>
    <row r="21444" spans="1:4">
      <c r="A21444" s="188"/>
      <c r="B21444" s="188"/>
      <c r="C21444" s="188"/>
      <c r="D21444" s="189"/>
    </row>
    <row r="21445" spans="1:4">
      <c r="A21445" s="188"/>
      <c r="B21445" s="188"/>
      <c r="C21445" s="188"/>
      <c r="D21445" s="189"/>
    </row>
    <row r="21446" spans="1:4">
      <c r="A21446" s="188"/>
      <c r="B21446" s="188"/>
      <c r="C21446" s="188"/>
      <c r="D21446" s="189"/>
    </row>
    <row r="21447" spans="1:4">
      <c r="A21447" s="188"/>
      <c r="B21447" s="188"/>
      <c r="C21447" s="188"/>
      <c r="D21447" s="189"/>
    </row>
    <row r="21448" spans="1:4">
      <c r="A21448" s="188"/>
      <c r="B21448" s="188"/>
      <c r="C21448" s="188"/>
      <c r="D21448" s="189"/>
    </row>
    <row r="21449" spans="1:4">
      <c r="A21449" s="188"/>
      <c r="B21449" s="188"/>
      <c r="C21449" s="188"/>
      <c r="D21449" s="189"/>
    </row>
    <row r="21450" spans="1:4">
      <c r="A21450" s="188"/>
      <c r="B21450" s="188"/>
      <c r="C21450" s="188"/>
      <c r="D21450" s="189"/>
    </row>
    <row r="21451" spans="1:4">
      <c r="A21451" s="188"/>
      <c r="B21451" s="188"/>
      <c r="C21451" s="188"/>
      <c r="D21451" s="189"/>
    </row>
    <row r="21452" spans="1:4">
      <c r="A21452" s="188"/>
      <c r="B21452" s="188"/>
      <c r="C21452" s="188"/>
      <c r="D21452" s="189"/>
    </row>
    <row r="21453" spans="1:4">
      <c r="A21453" s="188"/>
      <c r="B21453" s="188"/>
      <c r="C21453" s="188"/>
      <c r="D21453" s="189"/>
    </row>
    <row r="21454" spans="1:4">
      <c r="A21454" s="188"/>
      <c r="B21454" s="188"/>
      <c r="C21454" s="188"/>
      <c r="D21454" s="189"/>
    </row>
    <row r="21455" spans="1:4">
      <c r="A21455" s="188"/>
      <c r="B21455" s="188"/>
      <c r="C21455" s="188"/>
      <c r="D21455" s="189"/>
    </row>
    <row r="21456" spans="1:4">
      <c r="A21456" s="188"/>
      <c r="B21456" s="188"/>
      <c r="C21456" s="188"/>
      <c r="D21456" s="189"/>
    </row>
    <row r="21457" spans="1:4">
      <c r="A21457" s="188"/>
      <c r="B21457" s="188"/>
      <c r="C21457" s="188"/>
      <c r="D21457" s="189"/>
    </row>
    <row r="21458" spans="1:4">
      <c r="A21458" s="188"/>
      <c r="B21458" s="188"/>
      <c r="C21458" s="188"/>
      <c r="D21458" s="189"/>
    </row>
    <row r="21459" spans="1:4">
      <c r="A21459" s="188"/>
      <c r="B21459" s="188"/>
      <c r="C21459" s="188"/>
      <c r="D21459" s="189"/>
    </row>
    <row r="21460" spans="1:4">
      <c r="A21460" s="188"/>
      <c r="B21460" s="188"/>
      <c r="C21460" s="188"/>
      <c r="D21460" s="189"/>
    </row>
    <row r="21461" spans="1:4">
      <c r="A21461" s="188"/>
      <c r="B21461" s="188"/>
      <c r="C21461" s="188"/>
      <c r="D21461" s="189"/>
    </row>
    <row r="21462" spans="1:4">
      <c r="A21462" s="188"/>
      <c r="B21462" s="188"/>
      <c r="C21462" s="188"/>
      <c r="D21462" s="189"/>
    </row>
    <row r="21463" spans="1:4">
      <c r="A21463" s="188"/>
      <c r="B21463" s="188"/>
      <c r="C21463" s="188"/>
      <c r="D21463" s="189"/>
    </row>
    <row r="21464" spans="1:4">
      <c r="A21464" s="188"/>
      <c r="B21464" s="188"/>
      <c r="C21464" s="188"/>
      <c r="D21464" s="189"/>
    </row>
    <row r="21465" spans="1:4">
      <c r="A21465" s="188"/>
      <c r="B21465" s="188"/>
      <c r="C21465" s="188"/>
      <c r="D21465" s="189"/>
    </row>
    <row r="21466" spans="1:4">
      <c r="A21466" s="188"/>
      <c r="B21466" s="188"/>
      <c r="C21466" s="188"/>
      <c r="D21466" s="189"/>
    </row>
    <row r="21467" spans="1:4">
      <c r="A21467" s="188"/>
      <c r="B21467" s="188"/>
      <c r="C21467" s="188"/>
      <c r="D21467" s="189"/>
    </row>
    <row r="21468" spans="1:4">
      <c r="A21468" s="188"/>
      <c r="B21468" s="188"/>
      <c r="C21468" s="188"/>
      <c r="D21468" s="189"/>
    </row>
    <row r="21469" spans="1:4">
      <c r="A21469" s="188"/>
      <c r="B21469" s="188"/>
      <c r="C21469" s="188"/>
      <c r="D21469" s="189"/>
    </row>
    <row r="21470" spans="1:4">
      <c r="A21470" s="188"/>
      <c r="B21470" s="188"/>
      <c r="C21470" s="188"/>
      <c r="D21470" s="189"/>
    </row>
    <row r="21471" spans="1:4">
      <c r="A21471" s="188"/>
      <c r="B21471" s="188"/>
      <c r="C21471" s="188"/>
      <c r="D21471" s="189"/>
    </row>
    <row r="21472" spans="1:4">
      <c r="A21472" s="188"/>
      <c r="B21472" s="188"/>
      <c r="C21472" s="188"/>
      <c r="D21472" s="189"/>
    </row>
    <row r="21473" spans="1:4">
      <c r="A21473" s="188"/>
      <c r="B21473" s="188"/>
      <c r="C21473" s="188"/>
      <c r="D21473" s="189"/>
    </row>
    <row r="21474" spans="1:4">
      <c r="A21474" s="188"/>
      <c r="B21474" s="188"/>
      <c r="C21474" s="188"/>
      <c r="D21474" s="189"/>
    </row>
    <row r="21475" spans="1:4">
      <c r="A21475" s="188"/>
      <c r="B21475" s="188"/>
      <c r="C21475" s="188"/>
      <c r="D21475" s="189"/>
    </row>
    <row r="21476" spans="1:4">
      <c r="A21476" s="188"/>
      <c r="B21476" s="188"/>
      <c r="C21476" s="188"/>
      <c r="D21476" s="189"/>
    </row>
    <row r="21477" spans="1:4">
      <c r="A21477" s="188"/>
      <c r="B21477" s="188"/>
      <c r="C21477" s="188"/>
      <c r="D21477" s="189"/>
    </row>
    <row r="21478" spans="1:4">
      <c r="A21478" s="188"/>
      <c r="B21478" s="188"/>
      <c r="C21478" s="188"/>
      <c r="D21478" s="189"/>
    </row>
    <row r="21479" spans="1:4">
      <c r="A21479" s="188"/>
      <c r="B21479" s="188"/>
      <c r="C21479" s="188"/>
      <c r="D21479" s="189"/>
    </row>
    <row r="21480" spans="1:4">
      <c r="A21480" s="188"/>
      <c r="B21480" s="188"/>
      <c r="C21480" s="188"/>
      <c r="D21480" s="189"/>
    </row>
    <row r="21481" spans="1:4">
      <c r="A21481" s="188"/>
      <c r="B21481" s="188"/>
      <c r="C21481" s="188"/>
      <c r="D21481" s="189"/>
    </row>
    <row r="21482" spans="1:4">
      <c r="A21482" s="188"/>
      <c r="B21482" s="188"/>
      <c r="C21482" s="188"/>
      <c r="D21482" s="189"/>
    </row>
    <row r="21483" spans="1:4">
      <c r="A21483" s="188"/>
      <c r="B21483" s="188"/>
      <c r="C21483" s="188"/>
      <c r="D21483" s="189"/>
    </row>
    <row r="21484" spans="1:4">
      <c r="A21484" s="188"/>
      <c r="B21484" s="188"/>
      <c r="C21484" s="188"/>
      <c r="D21484" s="189"/>
    </row>
    <row r="21485" spans="1:4">
      <c r="A21485" s="188"/>
      <c r="B21485" s="188"/>
      <c r="C21485" s="188"/>
      <c r="D21485" s="189"/>
    </row>
    <row r="21486" spans="1:4">
      <c r="A21486" s="188"/>
      <c r="B21486" s="188"/>
      <c r="C21486" s="188"/>
      <c r="D21486" s="189"/>
    </row>
    <row r="21487" spans="1:4">
      <c r="A21487" s="188"/>
      <c r="B21487" s="188"/>
      <c r="C21487" s="188"/>
      <c r="D21487" s="189"/>
    </row>
    <row r="21488" spans="1:4">
      <c r="A21488" s="188"/>
      <c r="B21488" s="188"/>
      <c r="C21488" s="188"/>
      <c r="D21488" s="189"/>
    </row>
    <row r="21489" spans="1:4">
      <c r="A21489" s="188"/>
      <c r="B21489" s="188"/>
      <c r="C21489" s="188"/>
      <c r="D21489" s="189"/>
    </row>
    <row r="21490" spans="1:4">
      <c r="A21490" s="188"/>
      <c r="B21490" s="188"/>
      <c r="C21490" s="188"/>
      <c r="D21490" s="189"/>
    </row>
    <row r="21491" spans="1:4">
      <c r="A21491" s="188"/>
      <c r="B21491" s="188"/>
      <c r="C21491" s="188"/>
      <c r="D21491" s="189"/>
    </row>
    <row r="21492" spans="1:4">
      <c r="A21492" s="188"/>
      <c r="B21492" s="188"/>
      <c r="C21492" s="188"/>
      <c r="D21492" s="189"/>
    </row>
    <row r="21493" spans="1:4">
      <c r="A21493" s="188"/>
      <c r="B21493" s="188"/>
      <c r="C21493" s="188"/>
      <c r="D21493" s="189"/>
    </row>
    <row r="21494" spans="1:4">
      <c r="A21494" s="188"/>
      <c r="B21494" s="188"/>
      <c r="C21494" s="188"/>
      <c r="D21494" s="189"/>
    </row>
    <row r="21495" spans="1:4">
      <c r="A21495" s="188"/>
      <c r="B21495" s="188"/>
      <c r="C21495" s="188"/>
      <c r="D21495" s="189"/>
    </row>
    <row r="21496" spans="1:4">
      <c r="A21496" s="188"/>
      <c r="B21496" s="188"/>
      <c r="C21496" s="188"/>
      <c r="D21496" s="189"/>
    </row>
    <row r="21497" spans="1:4">
      <c r="A21497" s="188"/>
      <c r="B21497" s="188"/>
      <c r="C21497" s="188"/>
      <c r="D21497" s="189"/>
    </row>
    <row r="21498" spans="1:4">
      <c r="A21498" s="188"/>
      <c r="B21498" s="188"/>
      <c r="C21498" s="188"/>
      <c r="D21498" s="189"/>
    </row>
    <row r="21499" spans="1:4">
      <c r="A21499" s="188"/>
      <c r="B21499" s="188"/>
      <c r="C21499" s="188"/>
      <c r="D21499" s="189"/>
    </row>
    <row r="21500" spans="1:4">
      <c r="A21500" s="188"/>
      <c r="B21500" s="188"/>
      <c r="C21500" s="188"/>
      <c r="D21500" s="189"/>
    </row>
    <row r="21501" spans="1:4">
      <c r="A21501" s="188"/>
      <c r="B21501" s="188"/>
      <c r="C21501" s="188"/>
      <c r="D21501" s="189"/>
    </row>
    <row r="21502" spans="1:4">
      <c r="A21502" s="188"/>
      <c r="B21502" s="188"/>
      <c r="C21502" s="188"/>
      <c r="D21502" s="189"/>
    </row>
    <row r="21503" spans="1:4">
      <c r="A21503" s="188"/>
      <c r="B21503" s="188"/>
      <c r="C21503" s="188"/>
      <c r="D21503" s="189"/>
    </row>
    <row r="21504" spans="1:4">
      <c r="A21504" s="188"/>
      <c r="B21504" s="188"/>
      <c r="C21504" s="188"/>
      <c r="D21504" s="189"/>
    </row>
    <row r="21505" spans="1:4">
      <c r="A21505" s="188"/>
      <c r="B21505" s="188"/>
      <c r="C21505" s="188"/>
      <c r="D21505" s="189"/>
    </row>
    <row r="21506" spans="1:4">
      <c r="A21506" s="188"/>
      <c r="B21506" s="188"/>
      <c r="C21506" s="188"/>
      <c r="D21506" s="189"/>
    </row>
    <row r="21507" spans="1:4">
      <c r="A21507" s="188"/>
      <c r="B21507" s="188"/>
      <c r="C21507" s="188"/>
      <c r="D21507" s="189"/>
    </row>
    <row r="21508" spans="1:4">
      <c r="A21508" s="188"/>
      <c r="B21508" s="188"/>
      <c r="C21508" s="188"/>
      <c r="D21508" s="189"/>
    </row>
    <row r="21509" spans="1:4">
      <c r="A21509" s="188"/>
      <c r="B21509" s="188"/>
      <c r="C21509" s="188"/>
      <c r="D21509" s="189"/>
    </row>
    <row r="21510" spans="1:4">
      <c r="A21510" s="188"/>
      <c r="B21510" s="188"/>
      <c r="C21510" s="188"/>
      <c r="D21510" s="189"/>
    </row>
    <row r="21511" spans="1:4">
      <c r="A21511" s="188"/>
      <c r="B21511" s="188"/>
      <c r="C21511" s="188"/>
      <c r="D21511" s="189"/>
    </row>
    <row r="21512" spans="1:4">
      <c r="A21512" s="188"/>
      <c r="B21512" s="188"/>
      <c r="C21512" s="188"/>
      <c r="D21512" s="189"/>
    </row>
    <row r="21513" spans="1:4">
      <c r="A21513" s="188"/>
      <c r="B21513" s="188"/>
      <c r="C21513" s="188"/>
      <c r="D21513" s="189"/>
    </row>
    <row r="21514" spans="1:4">
      <c r="A21514" s="188"/>
      <c r="B21514" s="188"/>
      <c r="C21514" s="188"/>
      <c r="D21514" s="189"/>
    </row>
    <row r="21515" spans="1:4">
      <c r="A21515" s="188"/>
      <c r="B21515" s="188"/>
      <c r="C21515" s="188"/>
      <c r="D21515" s="189"/>
    </row>
    <row r="21516" spans="1:4">
      <c r="A21516" s="188"/>
      <c r="B21516" s="188"/>
      <c r="C21516" s="188"/>
      <c r="D21516" s="189"/>
    </row>
    <row r="21517" spans="1:4">
      <c r="A21517" s="188"/>
      <c r="B21517" s="188"/>
      <c r="C21517" s="188"/>
      <c r="D21517" s="189"/>
    </row>
    <row r="21518" spans="1:4">
      <c r="A21518" s="188"/>
      <c r="B21518" s="188"/>
      <c r="C21518" s="188"/>
      <c r="D21518" s="189"/>
    </row>
    <row r="21519" spans="1:4">
      <c r="A21519" s="188"/>
      <c r="B21519" s="188"/>
      <c r="C21519" s="188"/>
      <c r="D21519" s="189"/>
    </row>
    <row r="21520" spans="1:4">
      <c r="A21520" s="188"/>
      <c r="B21520" s="188"/>
      <c r="C21520" s="188"/>
      <c r="D21520" s="189"/>
    </row>
    <row r="21521" spans="1:4">
      <c r="A21521" s="188"/>
      <c r="B21521" s="188"/>
      <c r="C21521" s="188"/>
      <c r="D21521" s="189"/>
    </row>
    <row r="21522" spans="1:4">
      <c r="A21522" s="188"/>
      <c r="B21522" s="188"/>
      <c r="C21522" s="188"/>
      <c r="D21522" s="189"/>
    </row>
    <row r="21523" spans="1:4">
      <c r="A21523" s="188"/>
      <c r="B21523" s="188"/>
      <c r="C21523" s="188"/>
      <c r="D21523" s="189"/>
    </row>
    <row r="21524" spans="1:4">
      <c r="A21524" s="188"/>
      <c r="B21524" s="188"/>
      <c r="C21524" s="188"/>
      <c r="D21524" s="189"/>
    </row>
    <row r="21525" spans="1:4">
      <c r="A21525" s="188"/>
      <c r="B21525" s="188"/>
      <c r="C21525" s="188"/>
      <c r="D21525" s="189"/>
    </row>
    <row r="21526" spans="1:4">
      <c r="A21526" s="188"/>
      <c r="B21526" s="188"/>
      <c r="C21526" s="188"/>
      <c r="D21526" s="189"/>
    </row>
    <row r="21527" spans="1:4">
      <c r="A21527" s="188"/>
      <c r="B21527" s="188"/>
      <c r="C21527" s="188"/>
      <c r="D21527" s="189"/>
    </row>
    <row r="21528" spans="1:4">
      <c r="A21528" s="188"/>
      <c r="B21528" s="188"/>
      <c r="C21528" s="188"/>
      <c r="D21528" s="189"/>
    </row>
    <row r="21529" spans="1:4">
      <c r="A21529" s="188"/>
      <c r="B21529" s="188"/>
      <c r="C21529" s="188"/>
      <c r="D21529" s="189"/>
    </row>
    <row r="21530" spans="1:4">
      <c r="A21530" s="188"/>
      <c r="B21530" s="188"/>
      <c r="C21530" s="188"/>
      <c r="D21530" s="189"/>
    </row>
    <row r="21531" spans="1:4">
      <c r="A21531" s="188"/>
      <c r="B21531" s="188"/>
      <c r="C21531" s="188"/>
      <c r="D21531" s="189"/>
    </row>
    <row r="21532" spans="1:4">
      <c r="A21532" s="188"/>
      <c r="B21532" s="188"/>
      <c r="C21532" s="188"/>
      <c r="D21532" s="189"/>
    </row>
    <row r="21533" spans="1:4">
      <c r="A21533" s="188"/>
      <c r="B21533" s="188"/>
      <c r="C21533" s="188"/>
      <c r="D21533" s="189"/>
    </row>
    <row r="21534" spans="1:4">
      <c r="A21534" s="188"/>
      <c r="B21534" s="188"/>
      <c r="C21534" s="188"/>
      <c r="D21534" s="189"/>
    </row>
    <row r="21535" spans="1:4">
      <c r="A21535" s="188"/>
      <c r="B21535" s="188"/>
      <c r="C21535" s="188"/>
      <c r="D21535" s="189"/>
    </row>
    <row r="21536" spans="1:4">
      <c r="A21536" s="188"/>
      <c r="B21536" s="188"/>
      <c r="C21536" s="188"/>
      <c r="D21536" s="189"/>
    </row>
    <row r="21537" spans="1:4">
      <c r="A21537" s="188"/>
      <c r="B21537" s="188"/>
      <c r="C21537" s="188"/>
      <c r="D21537" s="189"/>
    </row>
    <row r="21538" spans="1:4">
      <c r="A21538" s="188"/>
      <c r="B21538" s="188"/>
      <c r="C21538" s="188"/>
      <c r="D21538" s="189"/>
    </row>
    <row r="21539" spans="1:4">
      <c r="A21539" s="188"/>
      <c r="B21539" s="188"/>
      <c r="C21539" s="188"/>
      <c r="D21539" s="189"/>
    </row>
    <row r="21540" spans="1:4">
      <c r="A21540" s="188"/>
      <c r="B21540" s="188"/>
      <c r="C21540" s="188"/>
      <c r="D21540" s="189"/>
    </row>
    <row r="21541" spans="1:4">
      <c r="A21541" s="188"/>
      <c r="B21541" s="188"/>
      <c r="C21541" s="188"/>
      <c r="D21541" s="189"/>
    </row>
    <row r="21542" spans="1:4">
      <c r="A21542" s="188"/>
      <c r="B21542" s="188"/>
      <c r="C21542" s="188"/>
      <c r="D21542" s="189"/>
    </row>
    <row r="21543" spans="1:4">
      <c r="A21543" s="188"/>
      <c r="B21543" s="188"/>
      <c r="C21543" s="188"/>
      <c r="D21543" s="189"/>
    </row>
    <row r="21544" spans="1:4">
      <c r="A21544" s="188"/>
      <c r="B21544" s="188"/>
      <c r="C21544" s="188"/>
      <c r="D21544" s="189"/>
    </row>
    <row r="21545" spans="1:4">
      <c r="A21545" s="188"/>
      <c r="B21545" s="188"/>
      <c r="C21545" s="188"/>
      <c r="D21545" s="189"/>
    </row>
    <row r="21546" spans="1:4">
      <c r="A21546" s="188"/>
      <c r="B21546" s="188"/>
      <c r="C21546" s="188"/>
      <c r="D21546" s="189"/>
    </row>
    <row r="21547" spans="1:4">
      <c r="A21547" s="188"/>
      <c r="B21547" s="188"/>
      <c r="C21547" s="188"/>
      <c r="D21547" s="189"/>
    </row>
    <row r="21548" spans="1:4">
      <c r="A21548" s="188"/>
      <c r="B21548" s="188"/>
      <c r="C21548" s="188"/>
      <c r="D21548" s="189"/>
    </row>
    <row r="21549" spans="1:4">
      <c r="A21549" s="188"/>
      <c r="B21549" s="188"/>
      <c r="C21549" s="188"/>
      <c r="D21549" s="189"/>
    </row>
    <row r="21550" spans="1:4">
      <c r="A21550" s="188"/>
      <c r="B21550" s="188"/>
      <c r="C21550" s="188"/>
      <c r="D21550" s="189"/>
    </row>
    <row r="21551" spans="1:4">
      <c r="A21551" s="188"/>
      <c r="B21551" s="188"/>
      <c r="C21551" s="188"/>
      <c r="D21551" s="189"/>
    </row>
    <row r="21552" spans="1:4">
      <c r="A21552" s="188"/>
      <c r="B21552" s="188"/>
      <c r="C21552" s="188"/>
      <c r="D21552" s="189"/>
    </row>
    <row r="21553" spans="1:4">
      <c r="A21553" s="188"/>
      <c r="B21553" s="188"/>
      <c r="C21553" s="188"/>
      <c r="D21553" s="189"/>
    </row>
    <row r="21554" spans="1:4">
      <c r="A21554" s="188"/>
      <c r="B21554" s="188"/>
      <c r="C21554" s="188"/>
      <c r="D21554" s="189"/>
    </row>
    <row r="21555" spans="1:4">
      <c r="A21555" s="188"/>
      <c r="B21555" s="188"/>
      <c r="C21555" s="188"/>
      <c r="D21555" s="189"/>
    </row>
    <row r="21556" spans="1:4">
      <c r="A21556" s="188"/>
      <c r="B21556" s="188"/>
      <c r="C21556" s="188"/>
      <c r="D21556" s="189"/>
    </row>
    <row r="21557" spans="1:4">
      <c r="A21557" s="188"/>
      <c r="B21557" s="188"/>
      <c r="C21557" s="188"/>
      <c r="D21557" s="189"/>
    </row>
    <row r="21558" spans="1:4">
      <c r="A21558" s="188"/>
      <c r="B21558" s="188"/>
      <c r="C21558" s="188"/>
      <c r="D21558" s="189"/>
    </row>
    <row r="21559" spans="1:4">
      <c r="A21559" s="188"/>
      <c r="B21559" s="188"/>
      <c r="C21559" s="188"/>
      <c r="D21559" s="189"/>
    </row>
    <row r="21560" spans="1:4">
      <c r="A21560" s="188"/>
      <c r="B21560" s="188"/>
      <c r="C21560" s="188"/>
      <c r="D21560" s="189"/>
    </row>
    <row r="21561" spans="1:4">
      <c r="A21561" s="188"/>
      <c r="B21561" s="188"/>
      <c r="C21561" s="188"/>
      <c r="D21561" s="189"/>
    </row>
    <row r="21562" spans="1:4">
      <c r="A21562" s="188"/>
      <c r="B21562" s="188"/>
      <c r="C21562" s="188"/>
      <c r="D21562" s="189"/>
    </row>
    <row r="21563" spans="1:4">
      <c r="A21563" s="188"/>
      <c r="B21563" s="188"/>
      <c r="C21563" s="188"/>
      <c r="D21563" s="189"/>
    </row>
    <row r="21564" spans="1:4">
      <c r="A21564" s="188"/>
      <c r="B21564" s="188"/>
      <c r="C21564" s="188"/>
      <c r="D21564" s="189"/>
    </row>
    <row r="21565" spans="1:4">
      <c r="A21565" s="188"/>
      <c r="B21565" s="188"/>
      <c r="C21565" s="188"/>
      <c r="D21565" s="189"/>
    </row>
    <row r="21566" spans="1:4">
      <c r="A21566" s="188"/>
      <c r="B21566" s="188"/>
      <c r="C21566" s="188"/>
      <c r="D21566" s="189"/>
    </row>
    <row r="21567" spans="1:4">
      <c r="A21567" s="188"/>
      <c r="B21567" s="188"/>
      <c r="C21567" s="188"/>
      <c r="D21567" s="189"/>
    </row>
    <row r="21568" spans="1:4">
      <c r="A21568" s="188"/>
      <c r="B21568" s="188"/>
      <c r="C21568" s="188"/>
      <c r="D21568" s="189"/>
    </row>
    <row r="21569" spans="1:4">
      <c r="A21569" s="188"/>
      <c r="B21569" s="188"/>
      <c r="C21569" s="188"/>
      <c r="D21569" s="189"/>
    </row>
    <row r="21570" spans="1:4">
      <c r="A21570" s="188"/>
      <c r="B21570" s="188"/>
      <c r="C21570" s="188"/>
      <c r="D21570" s="189"/>
    </row>
    <row r="21571" spans="1:4">
      <c r="A21571" s="188"/>
      <c r="B21571" s="188"/>
      <c r="C21571" s="188"/>
      <c r="D21571" s="189"/>
    </row>
    <row r="21572" spans="1:4">
      <c r="A21572" s="188"/>
      <c r="B21572" s="188"/>
      <c r="C21572" s="188"/>
      <c r="D21572" s="189"/>
    </row>
    <row r="21573" spans="1:4">
      <c r="A21573" s="188"/>
      <c r="B21573" s="188"/>
      <c r="C21573" s="188"/>
      <c r="D21573" s="189"/>
    </row>
    <row r="21574" spans="1:4">
      <c r="A21574" s="188"/>
      <c r="B21574" s="188"/>
      <c r="C21574" s="188"/>
      <c r="D21574" s="189"/>
    </row>
    <row r="21575" spans="1:4">
      <c r="A21575" s="188"/>
      <c r="B21575" s="188"/>
      <c r="C21575" s="188"/>
      <c r="D21575" s="189"/>
    </row>
    <row r="21576" spans="1:4">
      <c r="A21576" s="188"/>
      <c r="B21576" s="188"/>
      <c r="C21576" s="188"/>
      <c r="D21576" s="189"/>
    </row>
    <row r="21577" spans="1:4">
      <c r="A21577" s="188"/>
      <c r="B21577" s="188"/>
      <c r="C21577" s="188"/>
      <c r="D21577" s="189"/>
    </row>
    <row r="21578" spans="1:4">
      <c r="A21578" s="188"/>
      <c r="B21578" s="188"/>
      <c r="C21578" s="188"/>
      <c r="D21578" s="189"/>
    </row>
    <row r="21579" spans="1:4">
      <c r="A21579" s="188"/>
      <c r="B21579" s="188"/>
      <c r="C21579" s="188"/>
      <c r="D21579" s="189"/>
    </row>
    <row r="21580" spans="1:4">
      <c r="A21580" s="188"/>
      <c r="B21580" s="188"/>
      <c r="C21580" s="188"/>
      <c r="D21580" s="189"/>
    </row>
    <row r="21581" spans="1:4">
      <c r="A21581" s="188"/>
      <c r="B21581" s="188"/>
      <c r="C21581" s="188"/>
      <c r="D21581" s="189"/>
    </row>
    <row r="21582" spans="1:4">
      <c r="A21582" s="188"/>
      <c r="B21582" s="188"/>
      <c r="C21582" s="188"/>
      <c r="D21582" s="189"/>
    </row>
    <row r="21583" spans="1:4">
      <c r="A21583" s="188"/>
      <c r="B21583" s="188"/>
      <c r="C21583" s="188"/>
      <c r="D21583" s="189"/>
    </row>
    <row r="21584" spans="1:4">
      <c r="A21584" s="188"/>
      <c r="B21584" s="188"/>
      <c r="C21584" s="188"/>
      <c r="D21584" s="189"/>
    </row>
    <row r="21585" spans="1:4">
      <c r="A21585" s="188"/>
      <c r="B21585" s="188"/>
      <c r="C21585" s="188"/>
      <c r="D21585" s="189"/>
    </row>
    <row r="21586" spans="1:4">
      <c r="A21586" s="188"/>
      <c r="B21586" s="188"/>
      <c r="C21586" s="188"/>
      <c r="D21586" s="189"/>
    </row>
    <row r="21587" spans="1:4">
      <c r="A21587" s="188"/>
      <c r="B21587" s="188"/>
      <c r="C21587" s="188"/>
      <c r="D21587" s="189"/>
    </row>
    <row r="21588" spans="1:4">
      <c r="A21588" s="188"/>
      <c r="B21588" s="188"/>
      <c r="C21588" s="188"/>
      <c r="D21588" s="189"/>
    </row>
    <row r="21589" spans="1:4">
      <c r="A21589" s="188"/>
      <c r="B21589" s="188"/>
      <c r="C21589" s="188"/>
      <c r="D21589" s="189"/>
    </row>
    <row r="21590" spans="1:4">
      <c r="A21590" s="188"/>
      <c r="B21590" s="188"/>
      <c r="C21590" s="188"/>
      <c r="D21590" s="189"/>
    </row>
    <row r="21591" spans="1:4">
      <c r="A21591" s="188"/>
      <c r="B21591" s="188"/>
      <c r="C21591" s="188"/>
      <c r="D21591" s="189"/>
    </row>
    <row r="21592" spans="1:4">
      <c r="A21592" s="188"/>
      <c r="B21592" s="188"/>
      <c r="C21592" s="188"/>
      <c r="D21592" s="189"/>
    </row>
    <row r="21593" spans="1:4">
      <c r="A21593" s="188"/>
      <c r="B21593" s="188"/>
      <c r="C21593" s="188"/>
      <c r="D21593" s="189"/>
    </row>
    <row r="21594" spans="1:4">
      <c r="A21594" s="188"/>
      <c r="B21594" s="188"/>
      <c r="C21594" s="188"/>
      <c r="D21594" s="189"/>
    </row>
    <row r="21595" spans="1:4">
      <c r="A21595" s="188"/>
      <c r="B21595" s="188"/>
      <c r="C21595" s="188"/>
      <c r="D21595" s="189"/>
    </row>
    <row r="21596" spans="1:4">
      <c r="A21596" s="188"/>
      <c r="B21596" s="188"/>
      <c r="C21596" s="188"/>
      <c r="D21596" s="189"/>
    </row>
    <row r="21597" spans="1:4">
      <c r="A21597" s="188"/>
      <c r="B21597" s="188"/>
      <c r="C21597" s="188"/>
      <c r="D21597" s="189"/>
    </row>
    <row r="21598" spans="1:4">
      <c r="A21598" s="188"/>
      <c r="B21598" s="188"/>
      <c r="C21598" s="188"/>
      <c r="D21598" s="189"/>
    </row>
    <row r="21599" spans="1:4">
      <c r="A21599" s="188"/>
      <c r="B21599" s="188"/>
      <c r="C21599" s="188"/>
      <c r="D21599" s="189"/>
    </row>
    <row r="21600" spans="1:4">
      <c r="A21600" s="188"/>
      <c r="B21600" s="188"/>
      <c r="C21600" s="188"/>
      <c r="D21600" s="189"/>
    </row>
    <row r="21601" spans="1:4">
      <c r="A21601" s="188"/>
      <c r="B21601" s="188"/>
      <c r="C21601" s="188"/>
      <c r="D21601" s="189"/>
    </row>
    <row r="21602" spans="1:4">
      <c r="A21602" s="188"/>
      <c r="B21602" s="188"/>
      <c r="C21602" s="188"/>
      <c r="D21602" s="189"/>
    </row>
    <row r="21603" spans="1:4">
      <c r="A21603" s="188"/>
      <c r="B21603" s="188"/>
      <c r="C21603" s="188"/>
      <c r="D21603" s="189"/>
    </row>
    <row r="21604" spans="1:4">
      <c r="A21604" s="188"/>
      <c r="B21604" s="188"/>
      <c r="C21604" s="188"/>
      <c r="D21604" s="189"/>
    </row>
    <row r="21605" spans="1:4">
      <c r="A21605" s="188"/>
      <c r="B21605" s="188"/>
      <c r="C21605" s="188"/>
      <c r="D21605" s="189"/>
    </row>
    <row r="21606" spans="1:4">
      <c r="A21606" s="188"/>
      <c r="B21606" s="188"/>
      <c r="C21606" s="188"/>
      <c r="D21606" s="189"/>
    </row>
    <row r="21607" spans="1:4">
      <c r="A21607" s="188"/>
      <c r="B21607" s="188"/>
      <c r="C21607" s="188"/>
      <c r="D21607" s="189"/>
    </row>
    <row r="21608" spans="1:4">
      <c r="A21608" s="188"/>
      <c r="B21608" s="188"/>
      <c r="C21608" s="188"/>
      <c r="D21608" s="189"/>
    </row>
    <row r="21609" spans="1:4">
      <c r="A21609" s="188"/>
      <c r="B21609" s="188"/>
      <c r="C21609" s="188"/>
      <c r="D21609" s="189"/>
    </row>
    <row r="21610" spans="1:4">
      <c r="A21610" s="188"/>
      <c r="B21610" s="188"/>
      <c r="C21610" s="188"/>
      <c r="D21610" s="189"/>
    </row>
    <row r="21611" spans="1:4">
      <c r="A21611" s="188"/>
      <c r="B21611" s="188"/>
      <c r="C21611" s="188"/>
      <c r="D21611" s="189"/>
    </row>
    <row r="21612" spans="1:4">
      <c r="A21612" s="188"/>
      <c r="B21612" s="188"/>
      <c r="C21612" s="188"/>
      <c r="D21612" s="189"/>
    </row>
    <row r="21613" spans="1:4">
      <c r="A21613" s="188"/>
      <c r="B21613" s="188"/>
      <c r="C21613" s="188"/>
      <c r="D21613" s="189"/>
    </row>
    <row r="21614" spans="1:4">
      <c r="A21614" s="188"/>
      <c r="B21614" s="188"/>
      <c r="C21614" s="188"/>
      <c r="D21614" s="189"/>
    </row>
    <row r="21615" spans="1:4">
      <c r="A21615" s="188"/>
      <c r="B21615" s="188"/>
      <c r="C21615" s="188"/>
      <c r="D21615" s="189"/>
    </row>
    <row r="21616" spans="1:4">
      <c r="A21616" s="188"/>
      <c r="B21616" s="188"/>
      <c r="C21616" s="188"/>
      <c r="D21616" s="189"/>
    </row>
    <row r="21617" spans="1:4">
      <c r="A21617" s="188"/>
      <c r="B21617" s="188"/>
      <c r="C21617" s="188"/>
      <c r="D21617" s="189"/>
    </row>
    <row r="21618" spans="1:4">
      <c r="A21618" s="188"/>
      <c r="B21618" s="188"/>
      <c r="C21618" s="188"/>
      <c r="D21618" s="189"/>
    </row>
    <row r="21619" spans="1:4">
      <c r="A21619" s="188"/>
      <c r="B21619" s="188"/>
      <c r="C21619" s="188"/>
      <c r="D21619" s="189"/>
    </row>
    <row r="21620" spans="1:4">
      <c r="A21620" s="188"/>
      <c r="B21620" s="188"/>
      <c r="C21620" s="188"/>
      <c r="D21620" s="189"/>
    </row>
    <row r="21621" spans="1:4">
      <c r="A21621" s="188"/>
      <c r="B21621" s="188"/>
      <c r="C21621" s="188"/>
      <c r="D21621" s="189"/>
    </row>
    <row r="21622" spans="1:4">
      <c r="A21622" s="188"/>
      <c r="B21622" s="188"/>
      <c r="C21622" s="188"/>
      <c r="D21622" s="189"/>
    </row>
    <row r="21623" spans="1:4">
      <c r="A21623" s="188"/>
      <c r="B21623" s="188"/>
      <c r="C21623" s="188"/>
      <c r="D21623" s="189"/>
    </row>
    <row r="21624" spans="1:4">
      <c r="A21624" s="188"/>
      <c r="B21624" s="188"/>
      <c r="C21624" s="188"/>
      <c r="D21624" s="189"/>
    </row>
    <row r="21625" spans="1:4">
      <c r="A21625" s="188"/>
      <c r="B21625" s="188"/>
      <c r="C21625" s="188"/>
      <c r="D21625" s="189"/>
    </row>
    <row r="21626" spans="1:4">
      <c r="A21626" s="188"/>
      <c r="B21626" s="188"/>
      <c r="C21626" s="188"/>
      <c r="D21626" s="189"/>
    </row>
    <row r="21627" spans="1:4">
      <c r="A21627" s="188"/>
      <c r="B21627" s="188"/>
      <c r="C21627" s="188"/>
      <c r="D21627" s="189"/>
    </row>
    <row r="21628" spans="1:4">
      <c r="A21628" s="188"/>
      <c r="B21628" s="188"/>
      <c r="C21628" s="188"/>
      <c r="D21628" s="189"/>
    </row>
    <row r="21629" spans="1:4">
      <c r="A21629" s="188"/>
      <c r="B21629" s="188"/>
      <c r="C21629" s="188"/>
      <c r="D21629" s="189"/>
    </row>
    <row r="21630" spans="1:4">
      <c r="A21630" s="188"/>
      <c r="B21630" s="188"/>
      <c r="C21630" s="188"/>
      <c r="D21630" s="189"/>
    </row>
    <row r="21631" spans="1:4">
      <c r="A21631" s="188"/>
      <c r="B21631" s="188"/>
      <c r="C21631" s="188"/>
      <c r="D21631" s="189"/>
    </row>
    <row r="21632" spans="1:4">
      <c r="A21632" s="188"/>
      <c r="B21632" s="188"/>
      <c r="C21632" s="188"/>
      <c r="D21632" s="189"/>
    </row>
    <row r="21633" spans="1:4">
      <c r="A21633" s="188"/>
      <c r="B21633" s="188"/>
      <c r="C21633" s="188"/>
      <c r="D21633" s="189"/>
    </row>
    <row r="21634" spans="1:4">
      <c r="A21634" s="188"/>
      <c r="B21634" s="188"/>
      <c r="C21634" s="188"/>
      <c r="D21634" s="189"/>
    </row>
    <row r="21635" spans="1:4">
      <c r="A21635" s="188"/>
      <c r="B21635" s="188"/>
      <c r="C21635" s="188"/>
      <c r="D21635" s="189"/>
    </row>
    <row r="21636" spans="1:4">
      <c r="A21636" s="188"/>
      <c r="B21636" s="188"/>
      <c r="C21636" s="188"/>
      <c r="D21636" s="189"/>
    </row>
    <row r="21637" spans="1:4">
      <c r="A21637" s="188"/>
      <c r="B21637" s="188"/>
      <c r="C21637" s="188"/>
      <c r="D21637" s="189"/>
    </row>
    <row r="21638" spans="1:4">
      <c r="A21638" s="188"/>
      <c r="B21638" s="188"/>
      <c r="C21638" s="188"/>
      <c r="D21638" s="189"/>
    </row>
    <row r="21639" spans="1:4">
      <c r="A21639" s="188"/>
      <c r="B21639" s="188"/>
      <c r="C21639" s="188"/>
      <c r="D21639" s="189"/>
    </row>
    <row r="21640" spans="1:4">
      <c r="A21640" s="188"/>
      <c r="B21640" s="188"/>
      <c r="C21640" s="188"/>
      <c r="D21640" s="189"/>
    </row>
    <row r="21641" spans="1:4">
      <c r="A21641" s="188"/>
      <c r="B21641" s="188"/>
      <c r="C21641" s="188"/>
      <c r="D21641" s="189"/>
    </row>
    <row r="21642" spans="1:4">
      <c r="A21642" s="188"/>
      <c r="B21642" s="188"/>
      <c r="C21642" s="188"/>
      <c r="D21642" s="189"/>
    </row>
    <row r="21643" spans="1:4">
      <c r="A21643" s="188"/>
      <c r="B21643" s="188"/>
      <c r="C21643" s="188"/>
      <c r="D21643" s="189"/>
    </row>
    <row r="21644" spans="1:4">
      <c r="A21644" s="188"/>
      <c r="B21644" s="188"/>
      <c r="C21644" s="188"/>
      <c r="D21644" s="189"/>
    </row>
    <row r="21645" spans="1:4">
      <c r="A21645" s="188"/>
      <c r="B21645" s="188"/>
      <c r="C21645" s="188"/>
      <c r="D21645" s="189"/>
    </row>
    <row r="21646" spans="1:4">
      <c r="A21646" s="188"/>
      <c r="B21646" s="188"/>
      <c r="C21646" s="188"/>
      <c r="D21646" s="189"/>
    </row>
    <row r="21647" spans="1:4">
      <c r="A21647" s="188"/>
      <c r="B21647" s="188"/>
      <c r="C21647" s="188"/>
      <c r="D21647" s="189"/>
    </row>
    <row r="21648" spans="1:4">
      <c r="A21648" s="188"/>
      <c r="B21648" s="188"/>
      <c r="C21648" s="188"/>
      <c r="D21648" s="189"/>
    </row>
    <row r="21649" spans="1:4">
      <c r="A21649" s="188"/>
      <c r="B21649" s="188"/>
      <c r="C21649" s="188"/>
      <c r="D21649" s="189"/>
    </row>
    <row r="21650" spans="1:4">
      <c r="A21650" s="188"/>
      <c r="B21650" s="188"/>
      <c r="C21650" s="188"/>
      <c r="D21650" s="189"/>
    </row>
    <row r="21651" spans="1:4">
      <c r="A21651" s="188"/>
      <c r="B21651" s="188"/>
      <c r="C21651" s="188"/>
      <c r="D21651" s="189"/>
    </row>
    <row r="21652" spans="1:4">
      <c r="A21652" s="188"/>
      <c r="B21652" s="188"/>
      <c r="C21652" s="188"/>
      <c r="D21652" s="189"/>
    </row>
    <row r="21653" spans="1:4">
      <c r="A21653" s="188"/>
      <c r="B21653" s="188"/>
      <c r="C21653" s="188"/>
      <c r="D21653" s="189"/>
    </row>
    <row r="21654" spans="1:4">
      <c r="A21654" s="188"/>
      <c r="B21654" s="188"/>
      <c r="C21654" s="188"/>
      <c r="D21654" s="189"/>
    </row>
    <row r="21655" spans="1:4">
      <c r="A21655" s="188"/>
      <c r="B21655" s="188"/>
      <c r="C21655" s="188"/>
      <c r="D21655" s="189"/>
    </row>
    <row r="21656" spans="1:4">
      <c r="A21656" s="188"/>
      <c r="B21656" s="188"/>
      <c r="C21656" s="188"/>
      <c r="D21656" s="189"/>
    </row>
    <row r="21657" spans="1:4">
      <c r="A21657" s="188"/>
      <c r="B21657" s="188"/>
      <c r="C21657" s="188"/>
      <c r="D21657" s="189"/>
    </row>
    <row r="21658" spans="1:4">
      <c r="A21658" s="188"/>
      <c r="B21658" s="188"/>
      <c r="C21658" s="188"/>
      <c r="D21658" s="189"/>
    </row>
    <row r="21659" spans="1:4">
      <c r="A21659" s="188"/>
      <c r="B21659" s="188"/>
      <c r="C21659" s="188"/>
      <c r="D21659" s="189"/>
    </row>
    <row r="21660" spans="1:4">
      <c r="A21660" s="188"/>
      <c r="B21660" s="188"/>
      <c r="C21660" s="188"/>
      <c r="D21660" s="189"/>
    </row>
    <row r="21661" spans="1:4">
      <c r="A21661" s="188"/>
      <c r="B21661" s="188"/>
      <c r="C21661" s="188"/>
      <c r="D21661" s="189"/>
    </row>
    <row r="21662" spans="1:4">
      <c r="A21662" s="188"/>
      <c r="B21662" s="188"/>
      <c r="C21662" s="188"/>
      <c r="D21662" s="189"/>
    </row>
    <row r="21663" spans="1:4">
      <c r="A21663" s="188"/>
      <c r="B21663" s="188"/>
      <c r="C21663" s="188"/>
      <c r="D21663" s="189"/>
    </row>
    <row r="21664" spans="1:4">
      <c r="A21664" s="188"/>
      <c r="B21664" s="188"/>
      <c r="C21664" s="188"/>
      <c r="D21664" s="189"/>
    </row>
    <row r="21665" spans="1:4">
      <c r="A21665" s="188"/>
      <c r="B21665" s="188"/>
      <c r="C21665" s="188"/>
      <c r="D21665" s="189"/>
    </row>
    <row r="21666" spans="1:4">
      <c r="A21666" s="188"/>
      <c r="B21666" s="188"/>
      <c r="C21666" s="188"/>
      <c r="D21666" s="189"/>
    </row>
    <row r="21667" spans="1:4">
      <c r="A21667" s="188"/>
      <c r="B21667" s="188"/>
      <c r="C21667" s="188"/>
      <c r="D21667" s="189"/>
    </row>
    <row r="21668" spans="1:4">
      <c r="A21668" s="188"/>
      <c r="B21668" s="188"/>
      <c r="C21668" s="188"/>
      <c r="D21668" s="189"/>
    </row>
    <row r="21669" spans="1:4">
      <c r="A21669" s="188"/>
      <c r="B21669" s="188"/>
      <c r="C21669" s="188"/>
      <c r="D21669" s="189"/>
    </row>
    <row r="21670" spans="1:4">
      <c r="A21670" s="188"/>
      <c r="B21670" s="188"/>
      <c r="C21670" s="188"/>
      <c r="D21670" s="189"/>
    </row>
    <row r="21671" spans="1:4">
      <c r="A21671" s="188"/>
      <c r="B21671" s="188"/>
      <c r="C21671" s="188"/>
      <c r="D21671" s="189"/>
    </row>
    <row r="21672" spans="1:4">
      <c r="A21672" s="188"/>
      <c r="B21672" s="188"/>
      <c r="C21672" s="188"/>
      <c r="D21672" s="189"/>
    </row>
    <row r="21673" spans="1:4">
      <c r="A21673" s="188"/>
      <c r="B21673" s="188"/>
      <c r="C21673" s="188"/>
      <c r="D21673" s="189"/>
    </row>
    <row r="21674" spans="1:4">
      <c r="A21674" s="188"/>
      <c r="B21674" s="188"/>
      <c r="C21674" s="188"/>
      <c r="D21674" s="189"/>
    </row>
    <row r="21675" spans="1:4">
      <c r="A21675" s="188"/>
      <c r="B21675" s="188"/>
      <c r="C21675" s="188"/>
      <c r="D21675" s="189"/>
    </row>
    <row r="21676" spans="1:4">
      <c r="A21676" s="188"/>
      <c r="B21676" s="188"/>
      <c r="C21676" s="188"/>
      <c r="D21676" s="189"/>
    </row>
    <row r="21677" spans="1:4">
      <c r="A21677" s="188"/>
      <c r="B21677" s="188"/>
      <c r="C21677" s="188"/>
      <c r="D21677" s="189"/>
    </row>
    <row r="21678" spans="1:4">
      <c r="A21678" s="188"/>
      <c r="B21678" s="188"/>
      <c r="C21678" s="188"/>
      <c r="D21678" s="189"/>
    </row>
    <row r="21679" spans="1:4">
      <c r="A21679" s="188"/>
      <c r="B21679" s="188"/>
      <c r="C21679" s="188"/>
      <c r="D21679" s="189"/>
    </row>
    <row r="21680" spans="1:4">
      <c r="A21680" s="188"/>
      <c r="B21680" s="188"/>
      <c r="C21680" s="188"/>
      <c r="D21680" s="189"/>
    </row>
    <row r="21681" spans="1:4">
      <c r="A21681" s="188"/>
      <c r="B21681" s="188"/>
      <c r="C21681" s="188"/>
      <c r="D21681" s="189"/>
    </row>
    <row r="21682" spans="1:4">
      <c r="A21682" s="188"/>
      <c r="B21682" s="188"/>
      <c r="C21682" s="188"/>
      <c r="D21682" s="189"/>
    </row>
    <row r="21683" spans="1:4">
      <c r="A21683" s="188"/>
      <c r="B21683" s="188"/>
      <c r="C21683" s="188"/>
      <c r="D21683" s="189"/>
    </row>
    <row r="21684" spans="1:4">
      <c r="A21684" s="188"/>
      <c r="B21684" s="188"/>
      <c r="C21684" s="188"/>
      <c r="D21684" s="189"/>
    </row>
    <row r="21685" spans="1:4">
      <c r="A21685" s="188"/>
      <c r="B21685" s="188"/>
      <c r="C21685" s="188"/>
      <c r="D21685" s="189"/>
    </row>
    <row r="21686" spans="1:4">
      <c r="A21686" s="188"/>
      <c r="B21686" s="188"/>
      <c r="C21686" s="188"/>
      <c r="D21686" s="189"/>
    </row>
    <row r="21687" spans="1:4">
      <c r="A21687" s="188"/>
      <c r="B21687" s="188"/>
      <c r="C21687" s="188"/>
      <c r="D21687" s="189"/>
    </row>
    <row r="21688" spans="1:4">
      <c r="A21688" s="188"/>
      <c r="B21688" s="188"/>
      <c r="C21688" s="188"/>
      <c r="D21688" s="189"/>
    </row>
    <row r="21689" spans="1:4">
      <c r="A21689" s="188"/>
      <c r="B21689" s="188"/>
      <c r="C21689" s="188"/>
      <c r="D21689" s="189"/>
    </row>
    <row r="21690" spans="1:4">
      <c r="A21690" s="188"/>
      <c r="B21690" s="188"/>
      <c r="C21690" s="188"/>
      <c r="D21690" s="189"/>
    </row>
    <row r="21691" spans="1:4">
      <c r="A21691" s="188"/>
      <c r="B21691" s="188"/>
      <c r="C21691" s="188"/>
      <c r="D21691" s="189"/>
    </row>
    <row r="21692" spans="1:4">
      <c r="A21692" s="188"/>
      <c r="B21692" s="188"/>
      <c r="C21692" s="188"/>
      <c r="D21692" s="189"/>
    </row>
    <row r="21693" spans="1:4">
      <c r="A21693" s="188"/>
      <c r="B21693" s="188"/>
      <c r="C21693" s="188"/>
      <c r="D21693" s="189"/>
    </row>
    <row r="21694" spans="1:4">
      <c r="A21694" s="188"/>
      <c r="B21694" s="188"/>
      <c r="C21694" s="188"/>
      <c r="D21694" s="189"/>
    </row>
    <row r="21695" spans="1:4">
      <c r="A21695" s="188"/>
      <c r="B21695" s="188"/>
      <c r="C21695" s="188"/>
      <c r="D21695" s="189"/>
    </row>
    <row r="21696" spans="1:4">
      <c r="A21696" s="188"/>
      <c r="B21696" s="188"/>
      <c r="C21696" s="188"/>
      <c r="D21696" s="189"/>
    </row>
    <row r="21697" spans="1:4">
      <c r="A21697" s="188"/>
      <c r="B21697" s="188"/>
      <c r="C21697" s="188"/>
      <c r="D21697" s="189"/>
    </row>
    <row r="21698" spans="1:4">
      <c r="A21698" s="188"/>
      <c r="B21698" s="188"/>
      <c r="C21698" s="188"/>
      <c r="D21698" s="189"/>
    </row>
    <row r="21699" spans="1:4">
      <c r="A21699" s="188"/>
      <c r="B21699" s="188"/>
      <c r="C21699" s="188"/>
      <c r="D21699" s="189"/>
    </row>
    <row r="21700" spans="1:4">
      <c r="A21700" s="188"/>
      <c r="B21700" s="188"/>
      <c r="C21700" s="188"/>
      <c r="D21700" s="189"/>
    </row>
    <row r="21701" spans="1:4">
      <c r="A21701" s="188"/>
      <c r="B21701" s="188"/>
      <c r="C21701" s="188"/>
      <c r="D21701" s="189"/>
    </row>
    <row r="21702" spans="1:4">
      <c r="A21702" s="188"/>
      <c r="B21702" s="188"/>
      <c r="C21702" s="188"/>
      <c r="D21702" s="189"/>
    </row>
    <row r="21703" spans="1:4">
      <c r="A21703" s="188"/>
      <c r="B21703" s="188"/>
      <c r="C21703" s="188"/>
      <c r="D21703" s="189"/>
    </row>
    <row r="21704" spans="1:4">
      <c r="A21704" s="188"/>
      <c r="B21704" s="188"/>
      <c r="C21704" s="188"/>
      <c r="D21704" s="189"/>
    </row>
    <row r="21705" spans="1:4">
      <c r="A21705" s="188"/>
      <c r="B21705" s="188"/>
      <c r="C21705" s="188"/>
      <c r="D21705" s="189"/>
    </row>
    <row r="21706" spans="1:4">
      <c r="A21706" s="188"/>
      <c r="B21706" s="188"/>
      <c r="C21706" s="188"/>
      <c r="D21706" s="189"/>
    </row>
    <row r="21707" spans="1:4">
      <c r="A21707" s="188"/>
      <c r="B21707" s="188"/>
      <c r="C21707" s="188"/>
      <c r="D21707" s="189"/>
    </row>
    <row r="21708" spans="1:4">
      <c r="A21708" s="188"/>
      <c r="B21708" s="188"/>
      <c r="C21708" s="188"/>
      <c r="D21708" s="189"/>
    </row>
    <row r="21709" spans="1:4">
      <c r="A21709" s="188"/>
      <c r="B21709" s="188"/>
      <c r="C21709" s="188"/>
      <c r="D21709" s="189"/>
    </row>
    <row r="21710" spans="1:4">
      <c r="A21710" s="188"/>
      <c r="B21710" s="188"/>
      <c r="C21710" s="188"/>
      <c r="D21710" s="189"/>
    </row>
    <row r="21711" spans="1:4">
      <c r="A21711" s="188"/>
      <c r="B21711" s="188"/>
      <c r="C21711" s="188"/>
      <c r="D21711" s="189"/>
    </row>
    <row r="21712" spans="1:4">
      <c r="A21712" s="188"/>
      <c r="B21712" s="188"/>
      <c r="C21712" s="188"/>
      <c r="D21712" s="189"/>
    </row>
    <row r="21713" spans="1:4">
      <c r="A21713" s="188"/>
      <c r="B21713" s="188"/>
      <c r="C21713" s="188"/>
      <c r="D21713" s="189"/>
    </row>
    <row r="21714" spans="1:4">
      <c r="A21714" s="188"/>
      <c r="B21714" s="188"/>
      <c r="C21714" s="188"/>
      <c r="D21714" s="189"/>
    </row>
    <row r="21715" spans="1:4">
      <c r="A21715" s="188"/>
      <c r="B21715" s="188"/>
      <c r="C21715" s="188"/>
      <c r="D21715" s="189"/>
    </row>
    <row r="21716" spans="1:4">
      <c r="A21716" s="188"/>
      <c r="B21716" s="188"/>
      <c r="C21716" s="188"/>
      <c r="D21716" s="189"/>
    </row>
    <row r="21717" spans="1:4">
      <c r="A21717" s="188"/>
      <c r="B21717" s="188"/>
      <c r="C21717" s="188"/>
      <c r="D21717" s="189"/>
    </row>
    <row r="21718" spans="1:4">
      <c r="A21718" s="188"/>
      <c r="B21718" s="188"/>
      <c r="C21718" s="188"/>
      <c r="D21718" s="189"/>
    </row>
    <row r="21719" spans="1:4">
      <c r="A21719" s="188"/>
      <c r="B21719" s="188"/>
      <c r="C21719" s="188"/>
      <c r="D21719" s="189"/>
    </row>
    <row r="21720" spans="1:4">
      <c r="A21720" s="188"/>
      <c r="B21720" s="188"/>
      <c r="C21720" s="188"/>
      <c r="D21720" s="189"/>
    </row>
    <row r="21721" spans="1:4">
      <c r="A21721" s="188"/>
      <c r="B21721" s="188"/>
      <c r="C21721" s="188"/>
      <c r="D21721" s="189"/>
    </row>
    <row r="21722" spans="1:4">
      <c r="A21722" s="188"/>
      <c r="B21722" s="188"/>
      <c r="C21722" s="188"/>
      <c r="D21722" s="189"/>
    </row>
    <row r="21723" spans="1:4">
      <c r="A21723" s="188"/>
      <c r="B21723" s="188"/>
      <c r="C21723" s="188"/>
      <c r="D21723" s="189"/>
    </row>
    <row r="21724" spans="1:4">
      <c r="A21724" s="188"/>
      <c r="B21724" s="188"/>
      <c r="C21724" s="188"/>
      <c r="D21724" s="189"/>
    </row>
    <row r="21725" spans="1:4">
      <c r="A21725" s="188"/>
      <c r="B21725" s="188"/>
      <c r="C21725" s="188"/>
      <c r="D21725" s="189"/>
    </row>
    <row r="21726" spans="1:4">
      <c r="A21726" s="188"/>
      <c r="B21726" s="188"/>
      <c r="C21726" s="188"/>
      <c r="D21726" s="189"/>
    </row>
    <row r="21727" spans="1:4">
      <c r="A21727" s="188"/>
      <c r="B21727" s="188"/>
      <c r="C21727" s="188"/>
      <c r="D21727" s="189"/>
    </row>
    <row r="21728" spans="1:4">
      <c r="A21728" s="188"/>
      <c r="B21728" s="188"/>
      <c r="C21728" s="188"/>
      <c r="D21728" s="189"/>
    </row>
    <row r="21729" spans="1:4">
      <c r="A21729" s="188"/>
      <c r="B21729" s="188"/>
      <c r="C21729" s="188"/>
      <c r="D21729" s="189"/>
    </row>
    <row r="21730" spans="1:4">
      <c r="A21730" s="188"/>
      <c r="B21730" s="188"/>
      <c r="C21730" s="188"/>
      <c r="D21730" s="189"/>
    </row>
    <row r="21731" spans="1:4">
      <c r="A21731" s="188"/>
      <c r="B21731" s="188"/>
      <c r="C21731" s="188"/>
      <c r="D21731" s="189"/>
    </row>
    <row r="21732" spans="1:4">
      <c r="A21732" s="188"/>
      <c r="B21732" s="188"/>
      <c r="C21732" s="188"/>
      <c r="D21732" s="189"/>
    </row>
    <row r="21733" spans="1:4">
      <c r="A21733" s="188"/>
      <c r="B21733" s="188"/>
      <c r="C21733" s="188"/>
      <c r="D21733" s="189"/>
    </row>
    <row r="21734" spans="1:4">
      <c r="A21734" s="188"/>
      <c r="B21734" s="188"/>
      <c r="C21734" s="188"/>
      <c r="D21734" s="189"/>
    </row>
    <row r="21735" spans="1:4">
      <c r="A21735" s="188"/>
      <c r="B21735" s="188"/>
      <c r="C21735" s="188"/>
      <c r="D21735" s="189"/>
    </row>
    <row r="21736" spans="1:4">
      <c r="A21736" s="188"/>
      <c r="B21736" s="188"/>
      <c r="C21736" s="188"/>
      <c r="D21736" s="189"/>
    </row>
    <row r="21737" spans="1:4">
      <c r="A21737" s="188"/>
      <c r="B21737" s="188"/>
      <c r="C21737" s="188"/>
      <c r="D21737" s="189"/>
    </row>
    <row r="21738" spans="1:4">
      <c r="A21738" s="188"/>
      <c r="B21738" s="188"/>
      <c r="C21738" s="188"/>
      <c r="D21738" s="189"/>
    </row>
    <row r="21739" spans="1:4">
      <c r="A21739" s="188"/>
      <c r="B21739" s="188"/>
      <c r="C21739" s="188"/>
      <c r="D21739" s="189"/>
    </row>
    <row r="21740" spans="1:4">
      <c r="A21740" s="188"/>
      <c r="B21740" s="188"/>
      <c r="C21740" s="188"/>
      <c r="D21740" s="189"/>
    </row>
    <row r="21741" spans="1:4">
      <c r="A21741" s="188"/>
      <c r="B21741" s="188"/>
      <c r="C21741" s="188"/>
      <c r="D21741" s="189"/>
    </row>
    <row r="21742" spans="1:4">
      <c r="A21742" s="188"/>
      <c r="B21742" s="188"/>
      <c r="C21742" s="188"/>
      <c r="D21742" s="189"/>
    </row>
    <row r="21743" spans="1:4">
      <c r="A21743" s="188"/>
      <c r="B21743" s="188"/>
      <c r="C21743" s="188"/>
      <c r="D21743" s="189"/>
    </row>
    <row r="21744" spans="1:4">
      <c r="A21744" s="188"/>
      <c r="B21744" s="188"/>
      <c r="C21744" s="188"/>
      <c r="D21744" s="189"/>
    </row>
    <row r="21745" spans="1:4">
      <c r="A21745" s="188"/>
      <c r="B21745" s="188"/>
      <c r="C21745" s="188"/>
      <c r="D21745" s="189"/>
    </row>
    <row r="21746" spans="1:4">
      <c r="A21746" s="188"/>
      <c r="B21746" s="188"/>
      <c r="C21746" s="188"/>
      <c r="D21746" s="189"/>
    </row>
    <row r="21747" spans="1:4">
      <c r="A21747" s="188"/>
      <c r="B21747" s="188"/>
      <c r="C21747" s="188"/>
      <c r="D21747" s="189"/>
    </row>
    <row r="21748" spans="1:4">
      <c r="A21748" s="188"/>
      <c r="B21748" s="188"/>
      <c r="C21748" s="188"/>
      <c r="D21748" s="189"/>
    </row>
    <row r="21749" spans="1:4">
      <c r="A21749" s="188"/>
      <c r="B21749" s="188"/>
      <c r="C21749" s="188"/>
      <c r="D21749" s="189"/>
    </row>
    <row r="21750" spans="1:4">
      <c r="A21750" s="188"/>
      <c r="B21750" s="188"/>
      <c r="C21750" s="188"/>
      <c r="D21750" s="189"/>
    </row>
    <row r="21751" spans="1:4">
      <c r="A21751" s="188"/>
      <c r="B21751" s="188"/>
      <c r="C21751" s="188"/>
      <c r="D21751" s="189"/>
    </row>
    <row r="21752" spans="1:4">
      <c r="A21752" s="188"/>
      <c r="B21752" s="188"/>
      <c r="C21752" s="188"/>
      <c r="D21752" s="189"/>
    </row>
    <row r="21753" spans="1:4">
      <c r="A21753" s="188"/>
      <c r="B21753" s="188"/>
      <c r="C21753" s="188"/>
      <c r="D21753" s="189"/>
    </row>
    <row r="21754" spans="1:4">
      <c r="A21754" s="188"/>
      <c r="B21754" s="188"/>
      <c r="C21754" s="188"/>
      <c r="D21754" s="189"/>
    </row>
    <row r="21755" spans="1:4">
      <c r="A21755" s="188"/>
      <c r="B21755" s="188"/>
      <c r="C21755" s="188"/>
      <c r="D21755" s="189"/>
    </row>
    <row r="21756" spans="1:4">
      <c r="A21756" s="188"/>
      <c r="B21756" s="188"/>
      <c r="C21756" s="188"/>
      <c r="D21756" s="189"/>
    </row>
    <row r="21757" spans="1:4">
      <c r="A21757" s="188"/>
      <c r="B21757" s="188"/>
      <c r="C21757" s="188"/>
      <c r="D21757" s="189"/>
    </row>
    <row r="21758" spans="1:4">
      <c r="A21758" s="188"/>
      <c r="B21758" s="188"/>
      <c r="C21758" s="188"/>
      <c r="D21758" s="189"/>
    </row>
    <row r="21759" spans="1:4">
      <c r="A21759" s="188"/>
      <c r="B21759" s="188"/>
      <c r="C21759" s="188"/>
      <c r="D21759" s="189"/>
    </row>
    <row r="21760" spans="1:4">
      <c r="A21760" s="188"/>
      <c r="B21760" s="188"/>
      <c r="C21760" s="188"/>
      <c r="D21760" s="189"/>
    </row>
    <row r="21761" spans="1:4">
      <c r="A21761" s="188"/>
      <c r="B21761" s="188"/>
      <c r="C21761" s="188"/>
      <c r="D21761" s="189"/>
    </row>
    <row r="21762" spans="1:4">
      <c r="A21762" s="188"/>
      <c r="B21762" s="188"/>
      <c r="C21762" s="188"/>
      <c r="D21762" s="189"/>
    </row>
    <row r="21763" spans="1:4">
      <c r="A21763" s="188"/>
      <c r="B21763" s="188"/>
      <c r="C21763" s="188"/>
      <c r="D21763" s="189"/>
    </row>
    <row r="21764" spans="1:4">
      <c r="A21764" s="188"/>
      <c r="B21764" s="188"/>
      <c r="C21764" s="188"/>
      <c r="D21764" s="189"/>
    </row>
    <row r="21765" spans="1:4">
      <c r="A21765" s="188"/>
      <c r="B21765" s="188"/>
      <c r="C21765" s="188"/>
      <c r="D21765" s="189"/>
    </row>
    <row r="21766" spans="1:4">
      <c r="A21766" s="188"/>
      <c r="B21766" s="188"/>
      <c r="C21766" s="188"/>
      <c r="D21766" s="189"/>
    </row>
    <row r="21767" spans="1:4">
      <c r="A21767" s="188"/>
      <c r="B21767" s="188"/>
      <c r="C21767" s="188"/>
      <c r="D21767" s="189"/>
    </row>
    <row r="21768" spans="1:4">
      <c r="A21768" s="188"/>
      <c r="B21768" s="188"/>
      <c r="C21768" s="188"/>
      <c r="D21768" s="189"/>
    </row>
    <row r="21769" spans="1:4">
      <c r="A21769" s="188"/>
      <c r="B21769" s="188"/>
      <c r="C21769" s="188"/>
      <c r="D21769" s="189"/>
    </row>
    <row r="21770" spans="1:4">
      <c r="A21770" s="188"/>
      <c r="B21770" s="188"/>
      <c r="C21770" s="188"/>
      <c r="D21770" s="189"/>
    </row>
    <row r="21771" spans="1:4">
      <c r="A21771" s="188"/>
      <c r="B21771" s="188"/>
      <c r="C21771" s="188"/>
      <c r="D21771" s="189"/>
    </row>
    <row r="21772" spans="1:4">
      <c r="A21772" s="188"/>
      <c r="B21772" s="188"/>
      <c r="C21772" s="188"/>
      <c r="D21772" s="189"/>
    </row>
    <row r="21773" spans="1:4">
      <c r="A21773" s="188"/>
      <c r="B21773" s="188"/>
      <c r="C21773" s="188"/>
      <c r="D21773" s="189"/>
    </row>
    <row r="21774" spans="1:4">
      <c r="A21774" s="188"/>
      <c r="B21774" s="188"/>
      <c r="C21774" s="188"/>
      <c r="D21774" s="189"/>
    </row>
    <row r="21775" spans="1:4">
      <c r="A21775" s="188"/>
      <c r="B21775" s="188"/>
      <c r="C21775" s="188"/>
      <c r="D21775" s="189"/>
    </row>
    <row r="21776" spans="1:4">
      <c r="A21776" s="188"/>
      <c r="B21776" s="188"/>
      <c r="C21776" s="188"/>
      <c r="D21776" s="189"/>
    </row>
    <row r="21777" spans="1:4">
      <c r="A21777" s="188"/>
      <c r="B21777" s="188"/>
      <c r="C21777" s="188"/>
      <c r="D21777" s="189"/>
    </row>
    <row r="21778" spans="1:4">
      <c r="A21778" s="188"/>
      <c r="B21778" s="188"/>
      <c r="C21778" s="188"/>
      <c r="D21778" s="189"/>
    </row>
    <row r="21779" spans="1:4">
      <c r="A21779" s="188"/>
      <c r="B21779" s="188"/>
      <c r="C21779" s="188"/>
      <c r="D21779" s="189"/>
    </row>
    <row r="21780" spans="1:4">
      <c r="A21780" s="188"/>
      <c r="B21780" s="188"/>
      <c r="C21780" s="188"/>
      <c r="D21780" s="189"/>
    </row>
    <row r="21781" spans="1:4">
      <c r="A21781" s="188"/>
      <c r="B21781" s="188"/>
      <c r="C21781" s="188"/>
      <c r="D21781" s="189"/>
    </row>
    <row r="21782" spans="1:4">
      <c r="A21782" s="188"/>
      <c r="B21782" s="188"/>
      <c r="C21782" s="188"/>
      <c r="D21782" s="189"/>
    </row>
    <row r="21783" spans="1:4">
      <c r="A21783" s="188"/>
      <c r="B21783" s="188"/>
      <c r="C21783" s="188"/>
      <c r="D21783" s="189"/>
    </row>
    <row r="21784" spans="1:4">
      <c r="A21784" s="188"/>
      <c r="B21784" s="188"/>
      <c r="C21784" s="188"/>
      <c r="D21784" s="189"/>
    </row>
    <row r="21785" spans="1:4">
      <c r="A21785" s="188"/>
      <c r="B21785" s="188"/>
      <c r="C21785" s="188"/>
      <c r="D21785" s="189"/>
    </row>
    <row r="21786" spans="1:4">
      <c r="A21786" s="188"/>
      <c r="B21786" s="188"/>
      <c r="C21786" s="188"/>
      <c r="D21786" s="189"/>
    </row>
    <row r="21787" spans="1:4">
      <c r="A21787" s="188"/>
      <c r="B21787" s="188"/>
      <c r="C21787" s="188"/>
      <c r="D21787" s="189"/>
    </row>
    <row r="21788" spans="1:4">
      <c r="A21788" s="188"/>
      <c r="B21788" s="188"/>
      <c r="C21788" s="188"/>
      <c r="D21788" s="189"/>
    </row>
    <row r="21789" spans="1:4">
      <c r="A21789" s="188"/>
      <c r="B21789" s="188"/>
      <c r="C21789" s="188"/>
      <c r="D21789" s="189"/>
    </row>
    <row r="21790" spans="1:4">
      <c r="A21790" s="188"/>
      <c r="B21790" s="188"/>
      <c r="C21790" s="188"/>
      <c r="D21790" s="189"/>
    </row>
    <row r="21791" spans="1:4">
      <c r="A21791" s="188"/>
      <c r="B21791" s="188"/>
      <c r="C21791" s="188"/>
      <c r="D21791" s="189"/>
    </row>
    <row r="21792" spans="1:4">
      <c r="A21792" s="188"/>
      <c r="B21792" s="188"/>
      <c r="C21792" s="188"/>
      <c r="D21792" s="189"/>
    </row>
    <row r="21793" spans="1:4">
      <c r="A21793" s="188"/>
      <c r="B21793" s="188"/>
      <c r="C21793" s="188"/>
      <c r="D21793" s="189"/>
    </row>
    <row r="21794" spans="1:4">
      <c r="A21794" s="188"/>
      <c r="B21794" s="188"/>
      <c r="C21794" s="188"/>
      <c r="D21794" s="189"/>
    </row>
    <row r="21795" spans="1:4">
      <c r="A21795" s="188"/>
      <c r="B21795" s="188"/>
      <c r="C21795" s="188"/>
      <c r="D21795" s="189"/>
    </row>
    <row r="21796" spans="1:4">
      <c r="A21796" s="188"/>
      <c r="B21796" s="188"/>
      <c r="C21796" s="188"/>
      <c r="D21796" s="189"/>
    </row>
    <row r="21797" spans="1:4">
      <c r="A21797" s="188"/>
      <c r="B21797" s="188"/>
      <c r="C21797" s="188"/>
      <c r="D21797" s="189"/>
    </row>
    <row r="21798" spans="1:4">
      <c r="A21798" s="188"/>
      <c r="B21798" s="188"/>
      <c r="C21798" s="188"/>
      <c r="D21798" s="189"/>
    </row>
    <row r="21799" spans="1:4">
      <c r="A21799" s="188"/>
      <c r="B21799" s="188"/>
      <c r="C21799" s="188"/>
      <c r="D21799" s="189"/>
    </row>
    <row r="21800" spans="1:4">
      <c r="A21800" s="188"/>
      <c r="B21800" s="188"/>
      <c r="C21800" s="188"/>
      <c r="D21800" s="189"/>
    </row>
    <row r="21801" spans="1:4">
      <c r="A21801" s="188"/>
      <c r="B21801" s="188"/>
      <c r="C21801" s="188"/>
      <c r="D21801" s="189"/>
    </row>
    <row r="21802" spans="1:4">
      <c r="A21802" s="188"/>
      <c r="B21802" s="188"/>
      <c r="C21802" s="188"/>
      <c r="D21802" s="189"/>
    </row>
    <row r="21803" spans="1:4">
      <c r="A21803" s="188"/>
      <c r="B21803" s="188"/>
      <c r="C21803" s="188"/>
      <c r="D21803" s="189"/>
    </row>
    <row r="21804" spans="1:4">
      <c r="A21804" s="188"/>
      <c r="B21804" s="188"/>
      <c r="C21804" s="188"/>
      <c r="D21804" s="189"/>
    </row>
    <row r="21805" spans="1:4">
      <c r="A21805" s="188"/>
      <c r="B21805" s="188"/>
      <c r="C21805" s="188"/>
      <c r="D21805" s="189"/>
    </row>
    <row r="21806" spans="1:4">
      <c r="A21806" s="188"/>
      <c r="B21806" s="188"/>
      <c r="C21806" s="188"/>
      <c r="D21806" s="189"/>
    </row>
    <row r="21807" spans="1:4">
      <c r="A21807" s="188"/>
      <c r="B21807" s="188"/>
      <c r="C21807" s="188"/>
      <c r="D21807" s="189"/>
    </row>
    <row r="21808" spans="1:4">
      <c r="A21808" s="188"/>
      <c r="B21808" s="188"/>
      <c r="C21808" s="188"/>
      <c r="D21808" s="189"/>
    </row>
    <row r="21809" spans="1:4">
      <c r="A21809" s="188"/>
      <c r="B21809" s="188"/>
      <c r="C21809" s="188"/>
      <c r="D21809" s="189"/>
    </row>
    <row r="21810" spans="1:4">
      <c r="A21810" s="188"/>
      <c r="B21810" s="188"/>
      <c r="C21810" s="188"/>
      <c r="D21810" s="189"/>
    </row>
    <row r="21811" spans="1:4">
      <c r="A21811" s="188"/>
      <c r="B21811" s="188"/>
      <c r="C21811" s="188"/>
      <c r="D21811" s="189"/>
    </row>
    <row r="21812" spans="1:4">
      <c r="A21812" s="188"/>
      <c r="B21812" s="188"/>
      <c r="C21812" s="188"/>
      <c r="D21812" s="189"/>
    </row>
    <row r="21813" spans="1:4">
      <c r="A21813" s="188"/>
      <c r="B21813" s="188"/>
      <c r="C21813" s="188"/>
      <c r="D21813" s="189"/>
    </row>
    <row r="21814" spans="1:4">
      <c r="A21814" s="188"/>
      <c r="B21814" s="188"/>
      <c r="C21814" s="188"/>
      <c r="D21814" s="189"/>
    </row>
    <row r="21815" spans="1:4">
      <c r="A21815" s="188"/>
      <c r="B21815" s="188"/>
      <c r="C21815" s="188"/>
      <c r="D21815" s="189"/>
    </row>
    <row r="21816" spans="1:4">
      <c r="A21816" s="188"/>
      <c r="B21816" s="188"/>
      <c r="C21816" s="188"/>
      <c r="D21816" s="189"/>
    </row>
    <row r="21817" spans="1:4">
      <c r="A21817" s="188"/>
      <c r="B21817" s="188"/>
      <c r="C21817" s="188"/>
      <c r="D21817" s="189"/>
    </row>
    <row r="21818" spans="1:4">
      <c r="A21818" s="188"/>
      <c r="B21818" s="188"/>
      <c r="C21818" s="188"/>
      <c r="D21818" s="189"/>
    </row>
    <row r="21819" spans="1:4">
      <c r="A21819" s="188"/>
      <c r="B21819" s="188"/>
      <c r="C21819" s="188"/>
      <c r="D21819" s="189"/>
    </row>
    <row r="21820" spans="1:4">
      <c r="A21820" s="188"/>
      <c r="B21820" s="188"/>
      <c r="C21820" s="188"/>
      <c r="D21820" s="189"/>
    </row>
    <row r="21821" spans="1:4">
      <c r="A21821" s="188"/>
      <c r="B21821" s="188"/>
      <c r="C21821" s="188"/>
      <c r="D21821" s="189"/>
    </row>
    <row r="21822" spans="1:4">
      <c r="A21822" s="188"/>
      <c r="B21822" s="188"/>
      <c r="C21822" s="188"/>
      <c r="D21822" s="189"/>
    </row>
    <row r="21823" spans="1:4">
      <c r="A21823" s="188"/>
      <c r="B21823" s="188"/>
      <c r="C21823" s="188"/>
      <c r="D21823" s="189"/>
    </row>
    <row r="21824" spans="1:4">
      <c r="A21824" s="188"/>
      <c r="B21824" s="188"/>
      <c r="C21824" s="188"/>
      <c r="D21824" s="189"/>
    </row>
    <row r="21825" spans="1:4">
      <c r="A21825" s="188"/>
      <c r="B21825" s="188"/>
      <c r="C21825" s="188"/>
      <c r="D21825" s="189"/>
    </row>
    <row r="21826" spans="1:4">
      <c r="A21826" s="188"/>
      <c r="B21826" s="188"/>
      <c r="C21826" s="188"/>
      <c r="D21826" s="189"/>
    </row>
    <row r="21827" spans="1:4">
      <c r="A21827" s="188"/>
      <c r="B21827" s="188"/>
      <c r="C21827" s="188"/>
      <c r="D21827" s="189"/>
    </row>
    <row r="21828" spans="1:4">
      <c r="A21828" s="188"/>
      <c r="B21828" s="188"/>
      <c r="C21828" s="188"/>
      <c r="D21828" s="189"/>
    </row>
    <row r="21829" spans="1:4">
      <c r="A21829" s="188"/>
      <c r="B21829" s="188"/>
      <c r="C21829" s="188"/>
      <c r="D21829" s="189"/>
    </row>
    <row r="21830" spans="1:4">
      <c r="A21830" s="188"/>
      <c r="B21830" s="188"/>
      <c r="C21830" s="188"/>
      <c r="D21830" s="189"/>
    </row>
    <row r="21831" spans="1:4">
      <c r="A21831" s="188"/>
      <c r="B21831" s="188"/>
      <c r="C21831" s="188"/>
      <c r="D21831" s="189"/>
    </row>
    <row r="21832" spans="1:4">
      <c r="A21832" s="188"/>
      <c r="B21832" s="188"/>
      <c r="C21832" s="188"/>
      <c r="D21832" s="189"/>
    </row>
    <row r="21833" spans="1:4">
      <c r="A21833" s="188"/>
      <c r="B21833" s="188"/>
      <c r="C21833" s="188"/>
      <c r="D21833" s="189"/>
    </row>
    <row r="21834" spans="1:4">
      <c r="A21834" s="188"/>
      <c r="B21834" s="188"/>
      <c r="C21834" s="188"/>
      <c r="D21834" s="189"/>
    </row>
    <row r="21835" spans="1:4">
      <c r="A21835" s="188"/>
      <c r="B21835" s="188"/>
      <c r="C21835" s="188"/>
      <c r="D21835" s="189"/>
    </row>
    <row r="21836" spans="1:4">
      <c r="A21836" s="188"/>
      <c r="B21836" s="188"/>
      <c r="C21836" s="188"/>
      <c r="D21836" s="189"/>
    </row>
    <row r="21837" spans="1:4">
      <c r="A21837" s="188"/>
      <c r="B21837" s="188"/>
      <c r="C21837" s="188"/>
      <c r="D21837" s="189"/>
    </row>
    <row r="21838" spans="1:4">
      <c r="A21838" s="188"/>
      <c r="B21838" s="188"/>
      <c r="C21838" s="188"/>
      <c r="D21838" s="189"/>
    </row>
    <row r="21839" spans="1:4">
      <c r="A21839" s="188"/>
      <c r="B21839" s="188"/>
      <c r="C21839" s="188"/>
      <c r="D21839" s="189"/>
    </row>
    <row r="21840" spans="1:4">
      <c r="A21840" s="188"/>
      <c r="B21840" s="188"/>
      <c r="C21840" s="188"/>
      <c r="D21840" s="189"/>
    </row>
    <row r="21841" spans="1:4">
      <c r="A21841" s="188"/>
      <c r="B21841" s="188"/>
      <c r="C21841" s="188"/>
      <c r="D21841" s="189"/>
    </row>
    <row r="21842" spans="1:4">
      <c r="A21842" s="188"/>
      <c r="B21842" s="188"/>
      <c r="C21842" s="188"/>
      <c r="D21842" s="189"/>
    </row>
    <row r="21843" spans="1:4">
      <c r="A21843" s="188"/>
      <c r="B21843" s="188"/>
      <c r="C21843" s="188"/>
      <c r="D21843" s="189"/>
    </row>
    <row r="21844" spans="1:4">
      <c r="A21844" s="188"/>
      <c r="B21844" s="188"/>
      <c r="C21844" s="188"/>
      <c r="D21844" s="189"/>
    </row>
    <row r="21845" spans="1:4">
      <c r="A21845" s="188"/>
      <c r="B21845" s="188"/>
      <c r="C21845" s="188"/>
      <c r="D21845" s="189"/>
    </row>
    <row r="21846" spans="1:4">
      <c r="A21846" s="188"/>
      <c r="B21846" s="188"/>
      <c r="C21846" s="188"/>
      <c r="D21846" s="189"/>
    </row>
    <row r="21847" spans="1:4">
      <c r="A21847" s="188"/>
      <c r="B21847" s="188"/>
      <c r="C21847" s="188"/>
      <c r="D21847" s="189"/>
    </row>
    <row r="21848" spans="1:4">
      <c r="A21848" s="188"/>
      <c r="B21848" s="188"/>
      <c r="C21848" s="188"/>
      <c r="D21848" s="189"/>
    </row>
    <row r="21849" spans="1:4">
      <c r="A21849" s="188"/>
      <c r="B21849" s="188"/>
      <c r="C21849" s="188"/>
      <c r="D21849" s="189"/>
    </row>
    <row r="21850" spans="1:4">
      <c r="A21850" s="188"/>
      <c r="B21850" s="188"/>
      <c r="C21850" s="188"/>
      <c r="D21850" s="189"/>
    </row>
    <row r="21851" spans="1:4">
      <c r="A21851" s="188"/>
      <c r="B21851" s="188"/>
      <c r="C21851" s="188"/>
      <c r="D21851" s="189"/>
    </row>
    <row r="21852" spans="1:4">
      <c r="A21852" s="188"/>
      <c r="B21852" s="188"/>
      <c r="C21852" s="188"/>
      <c r="D21852" s="189"/>
    </row>
    <row r="21853" spans="1:4">
      <c r="A21853" s="188"/>
      <c r="B21853" s="188"/>
      <c r="C21853" s="188"/>
      <c r="D21853" s="189"/>
    </row>
    <row r="21854" spans="1:4">
      <c r="A21854" s="188"/>
      <c r="B21854" s="188"/>
      <c r="C21854" s="188"/>
      <c r="D21854" s="189"/>
    </row>
    <row r="21855" spans="1:4">
      <c r="A21855" s="188"/>
      <c r="B21855" s="188"/>
      <c r="C21855" s="188"/>
      <c r="D21855" s="189"/>
    </row>
    <row r="21856" spans="1:4">
      <c r="A21856" s="188"/>
      <c r="B21856" s="188"/>
      <c r="C21856" s="188"/>
      <c r="D21856" s="189"/>
    </row>
    <row r="21857" spans="1:4">
      <c r="A21857" s="188"/>
      <c r="B21857" s="188"/>
      <c r="C21857" s="188"/>
      <c r="D21857" s="189"/>
    </row>
    <row r="21858" spans="1:4">
      <c r="A21858" s="188"/>
      <c r="B21858" s="188"/>
      <c r="C21858" s="188"/>
      <c r="D21858" s="189"/>
    </row>
    <row r="21859" spans="1:4">
      <c r="A21859" s="188"/>
      <c r="B21859" s="188"/>
      <c r="C21859" s="188"/>
      <c r="D21859" s="189"/>
    </row>
    <row r="21860" spans="1:4">
      <c r="A21860" s="188"/>
      <c r="B21860" s="188"/>
      <c r="C21860" s="188"/>
      <c r="D21860" s="189"/>
    </row>
    <row r="21861" spans="1:4">
      <c r="A21861" s="188"/>
      <c r="B21861" s="188"/>
      <c r="C21861" s="188"/>
      <c r="D21861" s="189"/>
    </row>
    <row r="21862" spans="1:4">
      <c r="A21862" s="188"/>
      <c r="B21862" s="188"/>
      <c r="C21862" s="188"/>
      <c r="D21862" s="189"/>
    </row>
    <row r="21863" spans="1:4">
      <c r="A21863" s="188"/>
      <c r="B21863" s="188"/>
      <c r="C21863" s="188"/>
      <c r="D21863" s="189"/>
    </row>
    <row r="21864" spans="1:4">
      <c r="A21864" s="188"/>
      <c r="B21864" s="188"/>
      <c r="C21864" s="188"/>
      <c r="D21864" s="189"/>
    </row>
    <row r="21865" spans="1:4">
      <c r="A21865" s="188"/>
      <c r="B21865" s="188"/>
      <c r="C21865" s="188"/>
      <c r="D21865" s="189"/>
    </row>
    <row r="21866" spans="1:4">
      <c r="A21866" s="188"/>
      <c r="B21866" s="188"/>
      <c r="C21866" s="188"/>
      <c r="D21866" s="189"/>
    </row>
    <row r="21867" spans="1:4">
      <c r="A21867" s="188"/>
      <c r="B21867" s="188"/>
      <c r="C21867" s="188"/>
      <c r="D21867" s="189"/>
    </row>
    <row r="21868" spans="1:4">
      <c r="A21868" s="188"/>
      <c r="B21868" s="188"/>
      <c r="C21868" s="188"/>
      <c r="D21868" s="189"/>
    </row>
    <row r="21869" spans="1:4">
      <c r="A21869" s="188"/>
      <c r="B21869" s="188"/>
      <c r="C21869" s="188"/>
      <c r="D21869" s="189"/>
    </row>
    <row r="21870" spans="1:4">
      <c r="A21870" s="188"/>
      <c r="B21870" s="188"/>
      <c r="C21870" s="188"/>
      <c r="D21870" s="189"/>
    </row>
    <row r="21871" spans="1:4">
      <c r="A21871" s="188"/>
      <c r="B21871" s="188"/>
      <c r="C21871" s="188"/>
      <c r="D21871" s="189"/>
    </row>
    <row r="21872" spans="1:4">
      <c r="A21872" s="188"/>
      <c r="B21872" s="188"/>
      <c r="C21872" s="188"/>
      <c r="D21872" s="189"/>
    </row>
    <row r="21873" spans="1:4">
      <c r="A21873" s="188"/>
      <c r="B21873" s="188"/>
      <c r="C21873" s="188"/>
      <c r="D21873" s="189"/>
    </row>
    <row r="21874" spans="1:4">
      <c r="A21874" s="188"/>
      <c r="B21874" s="188"/>
      <c r="C21874" s="188"/>
      <c r="D21874" s="189"/>
    </row>
    <row r="21875" spans="1:4">
      <c r="A21875" s="188"/>
      <c r="B21875" s="188"/>
      <c r="C21875" s="188"/>
      <c r="D21875" s="189"/>
    </row>
    <row r="21876" spans="1:4">
      <c r="A21876" s="188"/>
      <c r="B21876" s="188"/>
      <c r="C21876" s="188"/>
      <c r="D21876" s="189"/>
    </row>
    <row r="21877" spans="1:4">
      <c r="A21877" s="188"/>
      <c r="B21877" s="188"/>
      <c r="C21877" s="188"/>
      <c r="D21877" s="189"/>
    </row>
    <row r="21878" spans="1:4">
      <c r="A21878" s="188"/>
      <c r="B21878" s="188"/>
      <c r="C21878" s="188"/>
      <c r="D21878" s="189"/>
    </row>
    <row r="21879" spans="1:4">
      <c r="A21879" s="188"/>
      <c r="B21879" s="188"/>
      <c r="C21879" s="188"/>
      <c r="D21879" s="189"/>
    </row>
    <row r="21880" spans="1:4">
      <c r="A21880" s="188"/>
      <c r="B21880" s="188"/>
      <c r="C21880" s="188"/>
      <c r="D21880" s="189"/>
    </row>
    <row r="21881" spans="1:4">
      <c r="A21881" s="188"/>
      <c r="B21881" s="188"/>
      <c r="C21881" s="188"/>
      <c r="D21881" s="189"/>
    </row>
    <row r="21882" spans="1:4">
      <c r="A21882" s="188"/>
      <c r="B21882" s="188"/>
      <c r="C21882" s="188"/>
      <c r="D21882" s="189"/>
    </row>
    <row r="21883" spans="1:4">
      <c r="A21883" s="188"/>
      <c r="B21883" s="188"/>
      <c r="C21883" s="188"/>
      <c r="D21883" s="189"/>
    </row>
    <row r="21884" spans="1:4">
      <c r="A21884" s="188"/>
      <c r="B21884" s="188"/>
      <c r="C21884" s="188"/>
      <c r="D21884" s="189"/>
    </row>
    <row r="21885" spans="1:4">
      <c r="A21885" s="188"/>
      <c r="B21885" s="188"/>
      <c r="C21885" s="188"/>
      <c r="D21885" s="189"/>
    </row>
    <row r="21886" spans="1:4">
      <c r="A21886" s="188"/>
      <c r="B21886" s="188"/>
      <c r="C21886" s="188"/>
      <c r="D21886" s="189"/>
    </row>
    <row r="21887" spans="1:4">
      <c r="A21887" s="188"/>
      <c r="B21887" s="188"/>
      <c r="C21887" s="188"/>
      <c r="D21887" s="189"/>
    </row>
    <row r="21888" spans="1:4">
      <c r="A21888" s="188"/>
      <c r="B21888" s="188"/>
      <c r="C21888" s="188"/>
      <c r="D21888" s="189"/>
    </row>
    <row r="21889" spans="1:4">
      <c r="A21889" s="188"/>
      <c r="B21889" s="188"/>
      <c r="C21889" s="188"/>
      <c r="D21889" s="189"/>
    </row>
    <row r="21890" spans="1:4">
      <c r="A21890" s="188"/>
      <c r="B21890" s="188"/>
      <c r="C21890" s="188"/>
      <c r="D21890" s="189"/>
    </row>
    <row r="21891" spans="1:4">
      <c r="A21891" s="188"/>
      <c r="B21891" s="188"/>
      <c r="C21891" s="188"/>
      <c r="D21891" s="189"/>
    </row>
    <row r="21892" spans="1:4">
      <c r="A21892" s="188"/>
      <c r="B21892" s="188"/>
      <c r="C21892" s="188"/>
      <c r="D21892" s="189"/>
    </row>
    <row r="21893" spans="1:4">
      <c r="A21893" s="188"/>
      <c r="B21893" s="188"/>
      <c r="C21893" s="188"/>
      <c r="D21893" s="189"/>
    </row>
    <row r="21894" spans="1:4">
      <c r="A21894" s="188"/>
      <c r="B21894" s="188"/>
      <c r="C21894" s="188"/>
      <c r="D21894" s="189"/>
    </row>
    <row r="21895" spans="1:4">
      <c r="A21895" s="188"/>
      <c r="B21895" s="188"/>
      <c r="C21895" s="188"/>
      <c r="D21895" s="189"/>
    </row>
    <row r="21896" spans="1:4">
      <c r="A21896" s="188"/>
      <c r="B21896" s="188"/>
      <c r="C21896" s="188"/>
      <c r="D21896" s="189"/>
    </row>
    <row r="21897" spans="1:4">
      <c r="A21897" s="188"/>
      <c r="B21897" s="188"/>
      <c r="C21897" s="188"/>
      <c r="D21897" s="189"/>
    </row>
    <row r="21898" spans="1:4">
      <c r="A21898" s="188"/>
      <c r="B21898" s="188"/>
      <c r="C21898" s="188"/>
      <c r="D21898" s="189"/>
    </row>
    <row r="21899" spans="1:4">
      <c r="A21899" s="188"/>
      <c r="B21899" s="188"/>
      <c r="C21899" s="188"/>
      <c r="D21899" s="189"/>
    </row>
    <row r="21900" spans="1:4">
      <c r="A21900" s="188"/>
      <c r="B21900" s="188"/>
      <c r="C21900" s="188"/>
      <c r="D21900" s="189"/>
    </row>
    <row r="21901" spans="1:4">
      <c r="A21901" s="188"/>
      <c r="B21901" s="188"/>
      <c r="C21901" s="188"/>
      <c r="D21901" s="189"/>
    </row>
    <row r="21902" spans="1:4">
      <c r="A21902" s="188"/>
      <c r="B21902" s="188"/>
      <c r="C21902" s="188"/>
      <c r="D21902" s="189"/>
    </row>
    <row r="21903" spans="1:4">
      <c r="A21903" s="188"/>
      <c r="B21903" s="188"/>
      <c r="C21903" s="188"/>
      <c r="D21903" s="189"/>
    </row>
    <row r="21904" spans="1:4">
      <c r="A21904" s="188"/>
      <c r="B21904" s="188"/>
      <c r="C21904" s="188"/>
      <c r="D21904" s="189"/>
    </row>
    <row r="21905" spans="1:4">
      <c r="A21905" s="188"/>
      <c r="B21905" s="188"/>
      <c r="C21905" s="188"/>
      <c r="D21905" s="189"/>
    </row>
    <row r="21906" spans="1:4">
      <c r="A21906" s="188"/>
      <c r="B21906" s="188"/>
      <c r="C21906" s="188"/>
      <c r="D21906" s="189"/>
    </row>
    <row r="21907" spans="1:4">
      <c r="A21907" s="188"/>
      <c r="B21907" s="188"/>
      <c r="C21907" s="188"/>
      <c r="D21907" s="189"/>
    </row>
    <row r="21908" spans="1:4">
      <c r="A21908" s="188"/>
      <c r="B21908" s="188"/>
      <c r="C21908" s="188"/>
      <c r="D21908" s="189"/>
    </row>
    <row r="21909" spans="1:4">
      <c r="A21909" s="188"/>
      <c r="B21909" s="188"/>
      <c r="C21909" s="188"/>
      <c r="D21909" s="189"/>
    </row>
    <row r="21910" spans="1:4">
      <c r="A21910" s="188"/>
      <c r="B21910" s="188"/>
      <c r="C21910" s="188"/>
      <c r="D21910" s="189"/>
    </row>
    <row r="21911" spans="1:4">
      <c r="A21911" s="188"/>
      <c r="B21911" s="188"/>
      <c r="C21911" s="188"/>
      <c r="D21911" s="189"/>
    </row>
    <row r="21912" spans="1:4">
      <c r="A21912" s="188"/>
      <c r="B21912" s="188"/>
      <c r="C21912" s="188"/>
      <c r="D21912" s="189"/>
    </row>
    <row r="21913" spans="1:4">
      <c r="A21913" s="188"/>
      <c r="B21913" s="188"/>
      <c r="C21913" s="188"/>
      <c r="D21913" s="189"/>
    </row>
    <row r="21914" spans="1:4">
      <c r="A21914" s="188"/>
      <c r="B21914" s="188"/>
      <c r="C21914" s="188"/>
      <c r="D21914" s="189"/>
    </row>
    <row r="21915" spans="1:4">
      <c r="A21915" s="188"/>
      <c r="B21915" s="188"/>
      <c r="C21915" s="188"/>
      <c r="D21915" s="189"/>
    </row>
    <row r="21916" spans="1:4">
      <c r="A21916" s="188"/>
      <c r="B21916" s="188"/>
      <c r="C21916" s="188"/>
      <c r="D21916" s="189"/>
    </row>
    <row r="21917" spans="1:4">
      <c r="A21917" s="188"/>
      <c r="B21917" s="188"/>
      <c r="C21917" s="188"/>
      <c r="D21917" s="189"/>
    </row>
    <row r="21918" spans="1:4">
      <c r="A21918" s="188"/>
      <c r="B21918" s="188"/>
      <c r="C21918" s="188"/>
      <c r="D21918" s="189"/>
    </row>
    <row r="21919" spans="1:4">
      <c r="A21919" s="188"/>
      <c r="B21919" s="188"/>
      <c r="C21919" s="188"/>
      <c r="D21919" s="189"/>
    </row>
    <row r="21920" spans="1:4">
      <c r="A21920" s="188"/>
      <c r="B21920" s="188"/>
      <c r="C21920" s="188"/>
      <c r="D21920" s="189"/>
    </row>
    <row r="21921" spans="1:4">
      <c r="A21921" s="188"/>
      <c r="B21921" s="188"/>
      <c r="C21921" s="188"/>
      <c r="D21921" s="189"/>
    </row>
    <row r="21922" spans="1:4">
      <c r="A21922" s="188"/>
      <c r="B21922" s="188"/>
      <c r="C21922" s="188"/>
      <c r="D21922" s="189"/>
    </row>
    <row r="21923" spans="1:4">
      <c r="A21923" s="188"/>
      <c r="B21923" s="188"/>
      <c r="C21923" s="188"/>
      <c r="D21923" s="189"/>
    </row>
    <row r="21924" spans="1:4">
      <c r="A21924" s="188"/>
      <c r="B21924" s="188"/>
      <c r="C21924" s="188"/>
      <c r="D21924" s="189"/>
    </row>
    <row r="21925" spans="1:4">
      <c r="A21925" s="188"/>
      <c r="B21925" s="188"/>
      <c r="C21925" s="188"/>
      <c r="D21925" s="189"/>
    </row>
    <row r="21926" spans="1:4">
      <c r="A21926" s="188"/>
      <c r="B21926" s="188"/>
      <c r="C21926" s="188"/>
      <c r="D21926" s="189"/>
    </row>
    <row r="21927" spans="1:4">
      <c r="A21927" s="188"/>
      <c r="B21927" s="188"/>
      <c r="C21927" s="188"/>
      <c r="D21927" s="189"/>
    </row>
    <row r="21928" spans="1:4">
      <c r="A21928" s="188"/>
      <c r="B21928" s="188"/>
      <c r="C21928" s="188"/>
      <c r="D21928" s="189"/>
    </row>
    <row r="21929" spans="1:4">
      <c r="A21929" s="188"/>
      <c r="B21929" s="188"/>
      <c r="C21929" s="188"/>
      <c r="D21929" s="189"/>
    </row>
    <row r="21930" spans="1:4">
      <c r="A21930" s="188"/>
      <c r="B21930" s="188"/>
      <c r="C21930" s="188"/>
      <c r="D21930" s="189"/>
    </row>
    <row r="21931" spans="1:4">
      <c r="A21931" s="188"/>
      <c r="B21931" s="188"/>
      <c r="C21931" s="188"/>
      <c r="D21931" s="189"/>
    </row>
    <row r="21932" spans="1:4">
      <c r="A21932" s="188"/>
      <c r="B21932" s="188"/>
      <c r="C21932" s="188"/>
      <c r="D21932" s="189"/>
    </row>
    <row r="21933" spans="1:4">
      <c r="A21933" s="188"/>
      <c r="B21933" s="188"/>
      <c r="C21933" s="188"/>
      <c r="D21933" s="189"/>
    </row>
    <row r="21934" spans="1:4">
      <c r="A21934" s="188"/>
      <c r="B21934" s="188"/>
      <c r="C21934" s="188"/>
      <c r="D21934" s="189"/>
    </row>
    <row r="21935" spans="1:4">
      <c r="A21935" s="188"/>
      <c r="B21935" s="188"/>
      <c r="C21935" s="188"/>
      <c r="D21935" s="189"/>
    </row>
    <row r="21936" spans="1:4">
      <c r="A21936" s="188"/>
      <c r="B21936" s="188"/>
      <c r="C21936" s="188"/>
      <c r="D21936" s="189"/>
    </row>
    <row r="21937" spans="1:4">
      <c r="A21937" s="188"/>
      <c r="B21937" s="188"/>
      <c r="C21937" s="188"/>
      <c r="D21937" s="189"/>
    </row>
    <row r="21938" spans="1:4">
      <c r="A21938" s="188"/>
      <c r="B21938" s="188"/>
      <c r="C21938" s="188"/>
      <c r="D21938" s="189"/>
    </row>
    <row r="21939" spans="1:4">
      <c r="A21939" s="188"/>
      <c r="B21939" s="188"/>
      <c r="C21939" s="188"/>
      <c r="D21939" s="189"/>
    </row>
    <row r="21940" spans="1:4">
      <c r="A21940" s="188"/>
      <c r="B21940" s="188"/>
      <c r="C21940" s="188"/>
      <c r="D21940" s="189"/>
    </row>
    <row r="21941" spans="1:4">
      <c r="A21941" s="188"/>
      <c r="B21941" s="188"/>
      <c r="C21941" s="188"/>
      <c r="D21941" s="189"/>
    </row>
    <row r="21942" spans="1:4">
      <c r="A21942" s="188"/>
      <c r="B21942" s="188"/>
      <c r="C21942" s="188"/>
      <c r="D21942" s="189"/>
    </row>
    <row r="21943" spans="1:4">
      <c r="A21943" s="188"/>
      <c r="B21943" s="188"/>
      <c r="C21943" s="188"/>
      <c r="D21943" s="189"/>
    </row>
    <row r="21944" spans="1:4">
      <c r="A21944" s="188"/>
      <c r="B21944" s="188"/>
      <c r="C21944" s="188"/>
      <c r="D21944" s="189"/>
    </row>
    <row r="21945" spans="1:4">
      <c r="A21945" s="188"/>
      <c r="B21945" s="188"/>
      <c r="C21945" s="188"/>
      <c r="D21945" s="189"/>
    </row>
    <row r="21946" spans="1:4">
      <c r="A21946" s="188"/>
      <c r="B21946" s="188"/>
      <c r="C21946" s="188"/>
      <c r="D21946" s="189"/>
    </row>
    <row r="21947" spans="1:4">
      <c r="A21947" s="188"/>
      <c r="B21947" s="188"/>
      <c r="C21947" s="188"/>
      <c r="D21947" s="189"/>
    </row>
    <row r="21948" spans="1:4">
      <c r="A21948" s="188"/>
      <c r="B21948" s="188"/>
      <c r="C21948" s="188"/>
      <c r="D21948" s="189"/>
    </row>
    <row r="21949" spans="1:4">
      <c r="A21949" s="188"/>
      <c r="B21949" s="188"/>
      <c r="C21949" s="188"/>
      <c r="D21949" s="189"/>
    </row>
    <row r="21950" spans="1:4">
      <c r="A21950" s="188"/>
      <c r="B21950" s="188"/>
      <c r="C21950" s="188"/>
      <c r="D21950" s="189"/>
    </row>
    <row r="21951" spans="1:4">
      <c r="A21951" s="188"/>
      <c r="B21951" s="188"/>
      <c r="C21951" s="188"/>
      <c r="D21951" s="189"/>
    </row>
    <row r="21952" spans="1:4">
      <c r="A21952" s="188"/>
      <c r="B21952" s="188"/>
      <c r="C21952" s="188"/>
      <c r="D21952" s="189"/>
    </row>
    <row r="21953" spans="1:4">
      <c r="A21953" s="188"/>
      <c r="B21953" s="188"/>
      <c r="C21953" s="188"/>
      <c r="D21953" s="189"/>
    </row>
    <row r="21954" spans="1:4">
      <c r="A21954" s="188"/>
      <c r="B21954" s="188"/>
      <c r="C21954" s="188"/>
      <c r="D21954" s="189"/>
    </row>
    <row r="21955" spans="1:4">
      <c r="A21955" s="188"/>
      <c r="B21955" s="188"/>
      <c r="C21955" s="188"/>
      <c r="D21955" s="189"/>
    </row>
    <row r="21956" spans="1:4">
      <c r="A21956" s="188"/>
      <c r="B21956" s="188"/>
      <c r="C21956" s="188"/>
      <c r="D21956" s="189"/>
    </row>
    <row r="21957" spans="1:4">
      <c r="A21957" s="188"/>
      <c r="B21957" s="188"/>
      <c r="C21957" s="188"/>
      <c r="D21957" s="189"/>
    </row>
    <row r="21958" spans="1:4">
      <c r="A21958" s="188"/>
      <c r="B21958" s="188"/>
      <c r="C21958" s="188"/>
      <c r="D21958" s="189"/>
    </row>
    <row r="21959" spans="1:4">
      <c r="A21959" s="188"/>
      <c r="B21959" s="188"/>
      <c r="C21959" s="188"/>
      <c r="D21959" s="189"/>
    </row>
    <row r="21960" spans="1:4">
      <c r="A21960" s="188"/>
      <c r="B21960" s="188"/>
      <c r="C21960" s="188"/>
      <c r="D21960" s="189"/>
    </row>
    <row r="21961" spans="1:4">
      <c r="A21961" s="188"/>
      <c r="B21961" s="188"/>
      <c r="C21961" s="188"/>
      <c r="D21961" s="189"/>
    </row>
    <row r="21962" spans="1:4">
      <c r="A21962" s="188"/>
      <c r="B21962" s="188"/>
      <c r="C21962" s="188"/>
      <c r="D21962" s="189"/>
    </row>
    <row r="21963" spans="1:4">
      <c r="A21963" s="188"/>
      <c r="B21963" s="188"/>
      <c r="C21963" s="188"/>
      <c r="D21963" s="189"/>
    </row>
    <row r="21964" spans="1:4">
      <c r="A21964" s="188"/>
      <c r="B21964" s="188"/>
      <c r="C21964" s="188"/>
      <c r="D21964" s="189"/>
    </row>
    <row r="21965" spans="1:4">
      <c r="A21965" s="188"/>
      <c r="B21965" s="188"/>
      <c r="C21965" s="188"/>
      <c r="D21965" s="189"/>
    </row>
    <row r="21966" spans="1:4">
      <c r="A21966" s="188"/>
      <c r="B21966" s="188"/>
      <c r="C21966" s="188"/>
      <c r="D21966" s="189"/>
    </row>
    <row r="21967" spans="1:4">
      <c r="A21967" s="188"/>
      <c r="B21967" s="188"/>
      <c r="C21967" s="188"/>
      <c r="D21967" s="189"/>
    </row>
    <row r="21968" spans="1:4">
      <c r="A21968" s="188"/>
      <c r="B21968" s="188"/>
      <c r="C21968" s="188"/>
      <c r="D21968" s="189"/>
    </row>
    <row r="21969" spans="1:4">
      <c r="A21969" s="188"/>
      <c r="B21969" s="188"/>
      <c r="C21969" s="188"/>
      <c r="D21969" s="189"/>
    </row>
    <row r="21970" spans="1:4">
      <c r="A21970" s="188"/>
      <c r="B21970" s="188"/>
      <c r="C21970" s="188"/>
      <c r="D21970" s="189"/>
    </row>
    <row r="21971" spans="1:4">
      <c r="A21971" s="188"/>
      <c r="B21971" s="188"/>
      <c r="C21971" s="188"/>
      <c r="D21971" s="189"/>
    </row>
    <row r="21972" spans="1:4">
      <c r="A21972" s="188"/>
      <c r="B21972" s="188"/>
      <c r="C21972" s="188"/>
      <c r="D21972" s="189"/>
    </row>
    <row r="21973" spans="1:4">
      <c r="A21973" s="188"/>
      <c r="B21973" s="188"/>
      <c r="C21973" s="188"/>
      <c r="D21973" s="189"/>
    </row>
    <row r="21974" spans="1:4">
      <c r="A21974" s="188"/>
      <c r="B21974" s="188"/>
      <c r="C21974" s="188"/>
      <c r="D21974" s="189"/>
    </row>
    <row r="21975" spans="1:4">
      <c r="A21975" s="188"/>
      <c r="B21975" s="188"/>
      <c r="C21975" s="188"/>
      <c r="D21975" s="189"/>
    </row>
    <row r="21976" spans="1:4">
      <c r="A21976" s="188"/>
      <c r="B21976" s="188"/>
      <c r="C21976" s="188"/>
      <c r="D21976" s="189"/>
    </row>
    <row r="21977" spans="1:4">
      <c r="A21977" s="188"/>
      <c r="B21977" s="188"/>
      <c r="C21977" s="188"/>
      <c r="D21977" s="189"/>
    </row>
    <row r="21978" spans="1:4">
      <c r="A21978" s="188"/>
      <c r="B21978" s="188"/>
      <c r="C21978" s="188"/>
      <c r="D21978" s="189"/>
    </row>
    <row r="21979" spans="1:4">
      <c r="A21979" s="188"/>
      <c r="B21979" s="188"/>
      <c r="C21979" s="188"/>
      <c r="D21979" s="189"/>
    </row>
    <row r="21980" spans="1:4">
      <c r="A21980" s="188"/>
      <c r="B21980" s="188"/>
      <c r="C21980" s="188"/>
      <c r="D21980" s="189"/>
    </row>
    <row r="21981" spans="1:4">
      <c r="A21981" s="188"/>
      <c r="B21981" s="188"/>
      <c r="C21981" s="188"/>
      <c r="D21981" s="189"/>
    </row>
    <row r="21982" spans="1:4">
      <c r="A21982" s="188"/>
      <c r="B21982" s="188"/>
      <c r="C21982" s="188"/>
      <c r="D21982" s="189"/>
    </row>
    <row r="21983" spans="1:4">
      <c r="A21983" s="188"/>
      <c r="B21983" s="188"/>
      <c r="C21983" s="188"/>
      <c r="D21983" s="189"/>
    </row>
    <row r="21984" spans="1:4">
      <c r="A21984" s="188"/>
      <c r="B21984" s="188"/>
      <c r="C21984" s="188"/>
      <c r="D21984" s="189"/>
    </row>
    <row r="21985" spans="1:4">
      <c r="A21985" s="188"/>
      <c r="B21985" s="188"/>
      <c r="C21985" s="188"/>
      <c r="D21985" s="189"/>
    </row>
    <row r="21986" spans="1:4">
      <c r="A21986" s="188"/>
      <c r="B21986" s="188"/>
      <c r="C21986" s="188"/>
      <c r="D21986" s="189"/>
    </row>
    <row r="21987" spans="1:4">
      <c r="A21987" s="188"/>
      <c r="B21987" s="188"/>
      <c r="C21987" s="188"/>
      <c r="D21987" s="189"/>
    </row>
    <row r="21988" spans="1:4">
      <c r="A21988" s="188"/>
      <c r="B21988" s="188"/>
      <c r="C21988" s="188"/>
      <c r="D21988" s="189"/>
    </row>
    <row r="21989" spans="1:4">
      <c r="A21989" s="188"/>
      <c r="B21989" s="188"/>
      <c r="C21989" s="188"/>
      <c r="D21989" s="189"/>
    </row>
    <row r="21990" spans="1:4">
      <c r="A21990" s="188"/>
      <c r="B21990" s="188"/>
      <c r="C21990" s="188"/>
      <c r="D21990" s="189"/>
    </row>
    <row r="21991" spans="1:4">
      <c r="A21991" s="188"/>
      <c r="B21991" s="188"/>
      <c r="C21991" s="188"/>
      <c r="D21991" s="189"/>
    </row>
    <row r="21992" spans="1:4">
      <c r="A21992" s="188"/>
      <c r="B21992" s="188"/>
      <c r="C21992" s="188"/>
      <c r="D21992" s="189"/>
    </row>
    <row r="21993" spans="1:4">
      <c r="A21993" s="188"/>
      <c r="B21993" s="188"/>
      <c r="C21993" s="188"/>
      <c r="D21993" s="189"/>
    </row>
    <row r="21994" spans="1:4">
      <c r="A21994" s="188"/>
      <c r="B21994" s="188"/>
      <c r="C21994" s="188"/>
      <c r="D21994" s="189"/>
    </row>
    <row r="21995" spans="1:4">
      <c r="A21995" s="188"/>
      <c r="B21995" s="188"/>
      <c r="C21995" s="188"/>
      <c r="D21995" s="189"/>
    </row>
    <row r="21996" spans="1:4">
      <c r="A21996" s="188"/>
      <c r="B21996" s="188"/>
      <c r="C21996" s="188"/>
      <c r="D21996" s="189"/>
    </row>
    <row r="21997" spans="1:4">
      <c r="A21997" s="188"/>
      <c r="B21997" s="188"/>
      <c r="C21997" s="188"/>
      <c r="D21997" s="189"/>
    </row>
    <row r="21998" spans="1:4">
      <c r="A21998" s="188"/>
      <c r="B21998" s="188"/>
      <c r="C21998" s="188"/>
      <c r="D21998" s="189"/>
    </row>
    <row r="21999" spans="1:4">
      <c r="A21999" s="188"/>
      <c r="B21999" s="188"/>
      <c r="C21999" s="188"/>
      <c r="D21999" s="189"/>
    </row>
    <row r="22000" spans="1:4">
      <c r="A22000" s="188"/>
      <c r="B22000" s="188"/>
      <c r="C22000" s="188"/>
      <c r="D22000" s="189"/>
    </row>
    <row r="22001" spans="1:4">
      <c r="A22001" s="188"/>
      <c r="B22001" s="188"/>
      <c r="C22001" s="188"/>
      <c r="D22001" s="189"/>
    </row>
    <row r="22002" spans="1:4">
      <c r="A22002" s="188"/>
      <c r="B22002" s="188"/>
      <c r="C22002" s="188"/>
      <c r="D22002" s="189"/>
    </row>
    <row r="22003" spans="1:4">
      <c r="A22003" s="188"/>
      <c r="B22003" s="188"/>
      <c r="C22003" s="188"/>
      <c r="D22003" s="189"/>
    </row>
    <row r="22004" spans="1:4">
      <c r="A22004" s="188"/>
      <c r="B22004" s="188"/>
      <c r="C22004" s="188"/>
      <c r="D22004" s="189"/>
    </row>
    <row r="22005" spans="1:4">
      <c r="A22005" s="188"/>
      <c r="B22005" s="188"/>
      <c r="C22005" s="188"/>
      <c r="D22005" s="189"/>
    </row>
    <row r="22006" spans="1:4">
      <c r="A22006" s="188"/>
      <c r="B22006" s="188"/>
      <c r="C22006" s="188"/>
      <c r="D22006" s="189"/>
    </row>
    <row r="22007" spans="1:4">
      <c r="A22007" s="188"/>
      <c r="B22007" s="188"/>
      <c r="C22007" s="188"/>
      <c r="D22007" s="189"/>
    </row>
    <row r="22008" spans="1:4">
      <c r="A22008" s="188"/>
      <c r="B22008" s="188"/>
      <c r="C22008" s="188"/>
      <c r="D22008" s="189"/>
    </row>
    <row r="22009" spans="1:4">
      <c r="A22009" s="188"/>
      <c r="B22009" s="188"/>
      <c r="C22009" s="188"/>
      <c r="D22009" s="189"/>
    </row>
    <row r="22010" spans="1:4">
      <c r="A22010" s="188"/>
      <c r="B22010" s="188"/>
      <c r="C22010" s="188"/>
      <c r="D22010" s="189"/>
    </row>
    <row r="22011" spans="1:4">
      <c r="A22011" s="188"/>
      <c r="B22011" s="188"/>
      <c r="C22011" s="188"/>
      <c r="D22011" s="189"/>
    </row>
    <row r="22012" spans="1:4">
      <c r="A22012" s="188"/>
      <c r="B22012" s="188"/>
      <c r="C22012" s="188"/>
      <c r="D22012" s="189"/>
    </row>
    <row r="22013" spans="1:4">
      <c r="A22013" s="188"/>
      <c r="B22013" s="188"/>
      <c r="C22013" s="188"/>
      <c r="D22013" s="189"/>
    </row>
    <row r="22014" spans="1:4">
      <c r="A22014" s="188"/>
      <c r="B22014" s="188"/>
      <c r="C22014" s="188"/>
      <c r="D22014" s="189"/>
    </row>
    <row r="22015" spans="1:4">
      <c r="A22015" s="188"/>
      <c r="B22015" s="188"/>
      <c r="C22015" s="188"/>
      <c r="D22015" s="189"/>
    </row>
    <row r="22016" spans="1:4">
      <c r="A22016" s="188"/>
      <c r="B22016" s="188"/>
      <c r="C22016" s="188"/>
      <c r="D22016" s="189"/>
    </row>
    <row r="22017" spans="1:4">
      <c r="A22017" s="188"/>
      <c r="B22017" s="188"/>
      <c r="C22017" s="188"/>
      <c r="D22017" s="189"/>
    </row>
    <row r="22018" spans="1:4">
      <c r="A22018" s="188"/>
      <c r="B22018" s="188"/>
      <c r="C22018" s="188"/>
      <c r="D22018" s="189"/>
    </row>
    <row r="22019" spans="1:4">
      <c r="A22019" s="188"/>
      <c r="B22019" s="188"/>
      <c r="C22019" s="188"/>
      <c r="D22019" s="189"/>
    </row>
    <row r="22020" spans="1:4">
      <c r="A22020" s="188"/>
      <c r="B22020" s="188"/>
      <c r="C22020" s="188"/>
      <c r="D22020" s="189"/>
    </row>
    <row r="22021" spans="1:4">
      <c r="A22021" s="188"/>
      <c r="B22021" s="188"/>
      <c r="C22021" s="188"/>
      <c r="D22021" s="189"/>
    </row>
    <row r="22022" spans="1:4">
      <c r="A22022" s="188"/>
      <c r="B22022" s="188"/>
      <c r="C22022" s="188"/>
      <c r="D22022" s="189"/>
    </row>
    <row r="22023" spans="1:4">
      <c r="A22023" s="188"/>
      <c r="B22023" s="188"/>
      <c r="C22023" s="188"/>
      <c r="D22023" s="189"/>
    </row>
    <row r="22024" spans="1:4">
      <c r="A22024" s="188"/>
      <c r="B22024" s="188"/>
      <c r="C22024" s="188"/>
      <c r="D22024" s="189"/>
    </row>
    <row r="22025" spans="1:4">
      <c r="A22025" s="188"/>
      <c r="B22025" s="188"/>
      <c r="C22025" s="188"/>
      <c r="D22025" s="189"/>
    </row>
    <row r="22026" spans="1:4">
      <c r="A22026" s="188"/>
      <c r="B22026" s="188"/>
      <c r="C22026" s="188"/>
      <c r="D22026" s="189"/>
    </row>
    <row r="22027" spans="1:4">
      <c r="A22027" s="188"/>
      <c r="B22027" s="188"/>
      <c r="C22027" s="188"/>
      <c r="D22027" s="189"/>
    </row>
    <row r="22028" spans="1:4">
      <c r="A22028" s="188"/>
      <c r="B22028" s="188"/>
      <c r="C22028" s="188"/>
      <c r="D22028" s="189"/>
    </row>
    <row r="22029" spans="1:4">
      <c r="A22029" s="188"/>
      <c r="B22029" s="188"/>
      <c r="C22029" s="188"/>
      <c r="D22029" s="189"/>
    </row>
    <row r="22030" spans="1:4">
      <c r="A22030" s="188"/>
      <c r="B22030" s="188"/>
      <c r="C22030" s="188"/>
      <c r="D22030" s="189"/>
    </row>
    <row r="22031" spans="1:4">
      <c r="A22031" s="188"/>
      <c r="B22031" s="188"/>
      <c r="C22031" s="188"/>
      <c r="D22031" s="189"/>
    </row>
    <row r="22032" spans="1:4">
      <c r="A22032" s="188"/>
      <c r="B22032" s="188"/>
      <c r="C22032" s="188"/>
      <c r="D22032" s="189"/>
    </row>
    <row r="22033" spans="1:4">
      <c r="A22033" s="188"/>
      <c r="B22033" s="188"/>
      <c r="C22033" s="188"/>
      <c r="D22033" s="189"/>
    </row>
    <row r="22034" spans="1:4">
      <c r="A22034" s="188"/>
      <c r="B22034" s="188"/>
      <c r="C22034" s="188"/>
      <c r="D22034" s="189"/>
    </row>
    <row r="22035" spans="1:4">
      <c r="A22035" s="188"/>
      <c r="B22035" s="188"/>
      <c r="C22035" s="188"/>
      <c r="D22035" s="189"/>
    </row>
    <row r="22036" spans="1:4">
      <c r="A22036" s="188"/>
      <c r="B22036" s="188"/>
      <c r="C22036" s="188"/>
      <c r="D22036" s="189"/>
    </row>
    <row r="22037" spans="1:4">
      <c r="A22037" s="188"/>
      <c r="B22037" s="188"/>
      <c r="C22037" s="188"/>
      <c r="D22037" s="189"/>
    </row>
    <row r="22038" spans="1:4">
      <c r="A22038" s="188"/>
      <c r="B22038" s="188"/>
      <c r="C22038" s="188"/>
      <c r="D22038" s="189"/>
    </row>
    <row r="22039" spans="1:4">
      <c r="A22039" s="188"/>
      <c r="B22039" s="188"/>
      <c r="C22039" s="188"/>
      <c r="D22039" s="189"/>
    </row>
    <row r="22040" spans="1:4">
      <c r="A22040" s="188"/>
      <c r="B22040" s="188"/>
      <c r="C22040" s="188"/>
      <c r="D22040" s="189"/>
    </row>
    <row r="22041" spans="1:4">
      <c r="A22041" s="188"/>
      <c r="B22041" s="188"/>
      <c r="C22041" s="188"/>
      <c r="D22041" s="189"/>
    </row>
    <row r="22042" spans="1:4">
      <c r="A22042" s="188"/>
      <c r="B22042" s="188"/>
      <c r="C22042" s="188"/>
      <c r="D22042" s="189"/>
    </row>
    <row r="22043" spans="1:4">
      <c r="A22043" s="188"/>
      <c r="B22043" s="188"/>
      <c r="C22043" s="188"/>
      <c r="D22043" s="189"/>
    </row>
    <row r="22044" spans="1:4">
      <c r="A22044" s="188"/>
      <c r="B22044" s="188"/>
      <c r="C22044" s="188"/>
      <c r="D22044" s="189"/>
    </row>
    <row r="22045" spans="1:4">
      <c r="A22045" s="188"/>
      <c r="B22045" s="188"/>
      <c r="C22045" s="188"/>
      <c r="D22045" s="189"/>
    </row>
    <row r="22046" spans="1:4">
      <c r="A22046" s="188"/>
      <c r="B22046" s="188"/>
      <c r="C22046" s="188"/>
      <c r="D22046" s="189"/>
    </row>
    <row r="22047" spans="1:4">
      <c r="A22047" s="188"/>
      <c r="B22047" s="188"/>
      <c r="C22047" s="188"/>
      <c r="D22047" s="189"/>
    </row>
    <row r="22048" spans="1:4">
      <c r="A22048" s="188"/>
      <c r="B22048" s="188"/>
      <c r="C22048" s="188"/>
      <c r="D22048" s="189"/>
    </row>
    <row r="22049" spans="1:4">
      <c r="A22049" s="188"/>
      <c r="B22049" s="188"/>
      <c r="C22049" s="188"/>
      <c r="D22049" s="189"/>
    </row>
    <row r="22050" spans="1:4">
      <c r="A22050" s="188"/>
      <c r="B22050" s="188"/>
      <c r="C22050" s="188"/>
      <c r="D22050" s="189"/>
    </row>
    <row r="22051" spans="1:4">
      <c r="A22051" s="188"/>
      <c r="B22051" s="188"/>
      <c r="C22051" s="188"/>
      <c r="D22051" s="189"/>
    </row>
    <row r="22052" spans="1:4">
      <c r="A22052" s="188"/>
      <c r="B22052" s="188"/>
      <c r="C22052" s="188"/>
      <c r="D22052" s="189"/>
    </row>
    <row r="22053" spans="1:4">
      <c r="A22053" s="188"/>
      <c r="B22053" s="188"/>
      <c r="C22053" s="188"/>
      <c r="D22053" s="189"/>
    </row>
    <row r="22054" spans="1:4">
      <c r="A22054" s="188"/>
      <c r="B22054" s="188"/>
      <c r="C22054" s="188"/>
      <c r="D22054" s="189"/>
    </row>
    <row r="22055" spans="1:4">
      <c r="A22055" s="188"/>
      <c r="B22055" s="188"/>
      <c r="C22055" s="188"/>
      <c r="D22055" s="189"/>
    </row>
    <row r="22056" spans="1:4">
      <c r="A22056" s="188"/>
      <c r="B22056" s="188"/>
      <c r="C22056" s="188"/>
      <c r="D22056" s="189"/>
    </row>
    <row r="22057" spans="1:4">
      <c r="A22057" s="188"/>
      <c r="B22057" s="188"/>
      <c r="C22057" s="188"/>
      <c r="D22057" s="189"/>
    </row>
    <row r="22058" spans="1:4">
      <c r="A22058" s="188"/>
      <c r="B22058" s="188"/>
      <c r="C22058" s="188"/>
      <c r="D22058" s="189"/>
    </row>
    <row r="22059" spans="1:4">
      <c r="A22059" s="188"/>
      <c r="B22059" s="188"/>
      <c r="C22059" s="188"/>
      <c r="D22059" s="189"/>
    </row>
    <row r="22060" spans="1:4">
      <c r="A22060" s="188"/>
      <c r="B22060" s="188"/>
      <c r="C22060" s="188"/>
      <c r="D22060" s="189"/>
    </row>
    <row r="22061" spans="1:4">
      <c r="A22061" s="188"/>
      <c r="B22061" s="188"/>
      <c r="C22061" s="188"/>
      <c r="D22061" s="189"/>
    </row>
    <row r="22062" spans="1:4">
      <c r="A22062" s="188"/>
      <c r="B22062" s="188"/>
      <c r="C22062" s="188"/>
      <c r="D22062" s="189"/>
    </row>
    <row r="22063" spans="1:4">
      <c r="A22063" s="188"/>
      <c r="B22063" s="188"/>
      <c r="C22063" s="188"/>
      <c r="D22063" s="189"/>
    </row>
    <row r="22064" spans="1:4">
      <c r="A22064" s="188"/>
      <c r="B22064" s="188"/>
      <c r="C22064" s="188"/>
      <c r="D22064" s="189"/>
    </row>
    <row r="22065" spans="1:4">
      <c r="A22065" s="188"/>
      <c r="B22065" s="188"/>
      <c r="C22065" s="188"/>
      <c r="D22065" s="189"/>
    </row>
    <row r="22066" spans="1:4">
      <c r="A22066" s="188"/>
      <c r="B22066" s="188"/>
      <c r="C22066" s="188"/>
      <c r="D22066" s="189"/>
    </row>
    <row r="22067" spans="1:4">
      <c r="A22067" s="188"/>
      <c r="B22067" s="188"/>
      <c r="C22067" s="188"/>
      <c r="D22067" s="189"/>
    </row>
    <row r="22068" spans="1:4">
      <c r="A22068" s="188"/>
      <c r="B22068" s="188"/>
      <c r="C22068" s="188"/>
      <c r="D22068" s="189"/>
    </row>
    <row r="22069" spans="1:4">
      <c r="A22069" s="188"/>
      <c r="B22069" s="188"/>
      <c r="C22069" s="188"/>
      <c r="D22069" s="189"/>
    </row>
    <row r="22070" spans="1:4">
      <c r="A22070" s="188"/>
      <c r="B22070" s="188"/>
      <c r="C22070" s="188"/>
      <c r="D22070" s="189"/>
    </row>
    <row r="22071" spans="1:4">
      <c r="A22071" s="188"/>
      <c r="B22071" s="188"/>
      <c r="C22071" s="188"/>
      <c r="D22071" s="189"/>
    </row>
    <row r="22072" spans="1:4">
      <c r="A22072" s="188"/>
      <c r="B22072" s="188"/>
      <c r="C22072" s="188"/>
      <c r="D22072" s="189"/>
    </row>
    <row r="22073" spans="1:4">
      <c r="A22073" s="188"/>
      <c r="B22073" s="188"/>
      <c r="C22073" s="188"/>
      <c r="D22073" s="189"/>
    </row>
    <row r="22074" spans="1:4">
      <c r="A22074" s="188"/>
      <c r="B22074" s="188"/>
      <c r="C22074" s="188"/>
      <c r="D22074" s="189"/>
    </row>
    <row r="22075" spans="1:4">
      <c r="A22075" s="188"/>
      <c r="B22075" s="188"/>
      <c r="C22075" s="188"/>
      <c r="D22075" s="189"/>
    </row>
    <row r="22076" spans="1:4">
      <c r="A22076" s="188"/>
      <c r="B22076" s="188"/>
      <c r="C22076" s="188"/>
      <c r="D22076" s="189"/>
    </row>
    <row r="22077" spans="1:4">
      <c r="A22077" s="188"/>
      <c r="B22077" s="188"/>
      <c r="C22077" s="188"/>
      <c r="D22077" s="189"/>
    </row>
    <row r="22078" spans="1:4">
      <c r="A22078" s="188"/>
      <c r="B22078" s="188"/>
      <c r="C22078" s="188"/>
      <c r="D22078" s="189"/>
    </row>
    <row r="22079" spans="1:4">
      <c r="A22079" s="188"/>
      <c r="B22079" s="188"/>
      <c r="C22079" s="188"/>
      <c r="D22079" s="189"/>
    </row>
    <row r="22080" spans="1:4">
      <c r="A22080" s="188"/>
      <c r="B22080" s="188"/>
      <c r="C22080" s="188"/>
      <c r="D22080" s="189"/>
    </row>
    <row r="22081" spans="1:4">
      <c r="A22081" s="188"/>
      <c r="B22081" s="188"/>
      <c r="C22081" s="188"/>
      <c r="D22081" s="189"/>
    </row>
    <row r="22082" spans="1:4">
      <c r="A22082" s="188"/>
      <c r="B22082" s="188"/>
      <c r="C22082" s="188"/>
      <c r="D22082" s="189"/>
    </row>
    <row r="22083" spans="1:4">
      <c r="A22083" s="188"/>
      <c r="B22083" s="188"/>
      <c r="C22083" s="188"/>
      <c r="D22083" s="189"/>
    </row>
    <row r="22084" spans="1:4">
      <c r="A22084" s="188"/>
      <c r="B22084" s="188"/>
      <c r="C22084" s="188"/>
      <c r="D22084" s="189"/>
    </row>
    <row r="22085" spans="1:4">
      <c r="A22085" s="188"/>
      <c r="B22085" s="188"/>
      <c r="C22085" s="188"/>
      <c r="D22085" s="189"/>
    </row>
    <row r="22086" spans="1:4">
      <c r="A22086" s="188"/>
      <c r="B22086" s="188"/>
      <c r="C22086" s="188"/>
      <c r="D22086" s="189"/>
    </row>
    <row r="22087" spans="1:4">
      <c r="A22087" s="188"/>
      <c r="B22087" s="188"/>
      <c r="C22087" s="188"/>
      <c r="D22087" s="189"/>
    </row>
    <row r="22088" spans="1:4">
      <c r="A22088" s="188"/>
      <c r="B22088" s="188"/>
      <c r="C22088" s="188"/>
      <c r="D22088" s="189"/>
    </row>
    <row r="22089" spans="1:4">
      <c r="A22089" s="188"/>
      <c r="B22089" s="188"/>
      <c r="C22089" s="188"/>
      <c r="D22089" s="189"/>
    </row>
    <row r="22090" spans="1:4">
      <c r="A22090" s="188"/>
      <c r="B22090" s="188"/>
      <c r="C22090" s="188"/>
      <c r="D22090" s="189"/>
    </row>
    <row r="22091" spans="1:4">
      <c r="A22091" s="188"/>
      <c r="B22091" s="188"/>
      <c r="C22091" s="188"/>
      <c r="D22091" s="189"/>
    </row>
    <row r="22092" spans="1:4">
      <c r="A22092" s="188"/>
      <c r="B22092" s="188"/>
      <c r="C22092" s="188"/>
      <c r="D22092" s="189"/>
    </row>
    <row r="22093" spans="1:4">
      <c r="A22093" s="188"/>
      <c r="B22093" s="188"/>
      <c r="C22093" s="188"/>
      <c r="D22093" s="189"/>
    </row>
    <row r="22094" spans="1:4">
      <c r="A22094" s="188"/>
      <c r="B22094" s="188"/>
      <c r="C22094" s="188"/>
      <c r="D22094" s="189"/>
    </row>
    <row r="22095" spans="1:4">
      <c r="A22095" s="188"/>
      <c r="B22095" s="188"/>
      <c r="C22095" s="188"/>
      <c r="D22095" s="189"/>
    </row>
    <row r="22096" spans="1:4">
      <c r="A22096" s="188"/>
      <c r="B22096" s="188"/>
      <c r="C22096" s="188"/>
      <c r="D22096" s="189"/>
    </row>
    <row r="22097" spans="1:4">
      <c r="A22097" s="188"/>
      <c r="B22097" s="188"/>
      <c r="C22097" s="188"/>
      <c r="D22097" s="189"/>
    </row>
    <row r="22098" spans="1:4">
      <c r="A22098" s="188"/>
      <c r="B22098" s="188"/>
      <c r="C22098" s="188"/>
      <c r="D22098" s="189"/>
    </row>
    <row r="22099" spans="1:4">
      <c r="A22099" s="188"/>
      <c r="B22099" s="188"/>
      <c r="C22099" s="188"/>
      <c r="D22099" s="189"/>
    </row>
    <row r="22100" spans="1:4">
      <c r="A22100" s="188"/>
      <c r="B22100" s="188"/>
      <c r="C22100" s="188"/>
      <c r="D22100" s="189"/>
    </row>
    <row r="22101" spans="1:4">
      <c r="A22101" s="188"/>
      <c r="B22101" s="188"/>
      <c r="C22101" s="188"/>
      <c r="D22101" s="189"/>
    </row>
    <row r="22102" spans="1:4">
      <c r="A22102" s="188"/>
      <c r="B22102" s="188"/>
      <c r="C22102" s="188"/>
      <c r="D22102" s="189"/>
    </row>
    <row r="22103" spans="1:4">
      <c r="A22103" s="188"/>
      <c r="B22103" s="188"/>
      <c r="C22103" s="188"/>
      <c r="D22103" s="189"/>
    </row>
    <row r="22104" spans="1:4">
      <c r="A22104" s="188"/>
      <c r="B22104" s="188"/>
      <c r="C22104" s="188"/>
      <c r="D22104" s="189"/>
    </row>
    <row r="22105" spans="1:4">
      <c r="A22105" s="188"/>
      <c r="B22105" s="188"/>
      <c r="C22105" s="188"/>
      <c r="D22105" s="189"/>
    </row>
    <row r="22106" spans="1:4">
      <c r="A22106" s="188"/>
      <c r="B22106" s="188"/>
      <c r="C22106" s="188"/>
      <c r="D22106" s="189"/>
    </row>
    <row r="22107" spans="1:4">
      <c r="A22107" s="188"/>
      <c r="B22107" s="188"/>
      <c r="C22107" s="188"/>
      <c r="D22107" s="189"/>
    </row>
    <row r="22108" spans="1:4">
      <c r="A22108" s="188"/>
      <c r="B22108" s="188"/>
      <c r="C22108" s="188"/>
      <c r="D22108" s="189"/>
    </row>
    <row r="22109" spans="1:4">
      <c r="A22109" s="188"/>
      <c r="B22109" s="188"/>
      <c r="C22109" s="188"/>
      <c r="D22109" s="189"/>
    </row>
    <row r="22110" spans="1:4">
      <c r="A22110" s="188"/>
      <c r="B22110" s="188"/>
      <c r="C22110" s="188"/>
      <c r="D22110" s="189"/>
    </row>
    <row r="22111" spans="1:4">
      <c r="A22111" s="188"/>
      <c r="B22111" s="188"/>
      <c r="C22111" s="188"/>
      <c r="D22111" s="189"/>
    </row>
    <row r="22112" spans="1:4">
      <c r="A22112" s="188"/>
      <c r="B22112" s="188"/>
      <c r="C22112" s="188"/>
      <c r="D22112" s="189"/>
    </row>
    <row r="22113" spans="1:4">
      <c r="A22113" s="188"/>
      <c r="B22113" s="188"/>
      <c r="C22113" s="188"/>
      <c r="D22113" s="189"/>
    </row>
    <row r="22114" spans="1:4">
      <c r="A22114" s="188"/>
      <c r="B22114" s="188"/>
      <c r="C22114" s="188"/>
      <c r="D22114" s="189"/>
    </row>
    <row r="22115" spans="1:4">
      <c r="A22115" s="188"/>
      <c r="B22115" s="188"/>
      <c r="C22115" s="188"/>
      <c r="D22115" s="189"/>
    </row>
    <row r="22116" spans="1:4">
      <c r="A22116" s="188"/>
      <c r="B22116" s="188"/>
      <c r="C22116" s="188"/>
      <c r="D22116" s="189"/>
    </row>
    <row r="22117" spans="1:4">
      <c r="A22117" s="188"/>
      <c r="B22117" s="188"/>
      <c r="C22117" s="188"/>
      <c r="D22117" s="189"/>
    </row>
    <row r="22118" spans="1:4">
      <c r="A22118" s="188"/>
      <c r="B22118" s="188"/>
      <c r="C22118" s="188"/>
      <c r="D22118" s="189"/>
    </row>
    <row r="22119" spans="1:4">
      <c r="A22119" s="188"/>
      <c r="B22119" s="188"/>
      <c r="C22119" s="188"/>
      <c r="D22119" s="189"/>
    </row>
    <row r="22120" spans="1:4">
      <c r="A22120" s="188"/>
      <c r="B22120" s="188"/>
      <c r="C22120" s="188"/>
      <c r="D22120" s="189"/>
    </row>
    <row r="22121" spans="1:4">
      <c r="A22121" s="188"/>
      <c r="B22121" s="188"/>
      <c r="C22121" s="188"/>
      <c r="D22121" s="189"/>
    </row>
    <row r="22122" spans="1:4">
      <c r="A22122" s="188"/>
      <c r="B22122" s="188"/>
      <c r="C22122" s="188"/>
      <c r="D22122" s="189"/>
    </row>
    <row r="22123" spans="1:4">
      <c r="A22123" s="188"/>
      <c r="B22123" s="188"/>
      <c r="C22123" s="188"/>
      <c r="D22123" s="189"/>
    </row>
    <row r="22124" spans="1:4">
      <c r="A22124" s="188"/>
      <c r="B22124" s="188"/>
      <c r="C22124" s="188"/>
      <c r="D22124" s="189"/>
    </row>
    <row r="22125" spans="1:4">
      <c r="A22125" s="188"/>
      <c r="B22125" s="188"/>
      <c r="C22125" s="188"/>
      <c r="D22125" s="189"/>
    </row>
    <row r="22126" spans="1:4">
      <c r="A22126" s="188"/>
      <c r="B22126" s="188"/>
      <c r="C22126" s="188"/>
      <c r="D22126" s="189"/>
    </row>
    <row r="22127" spans="1:4">
      <c r="A22127" s="188"/>
      <c r="B22127" s="188"/>
      <c r="C22127" s="188"/>
      <c r="D22127" s="189"/>
    </row>
    <row r="22128" spans="1:4">
      <c r="A22128" s="188"/>
      <c r="B22128" s="188"/>
      <c r="C22128" s="188"/>
      <c r="D22128" s="189"/>
    </row>
    <row r="22129" spans="1:4">
      <c r="A22129" s="188"/>
      <c r="B22129" s="188"/>
      <c r="C22129" s="188"/>
      <c r="D22129" s="189"/>
    </row>
    <row r="22130" spans="1:4">
      <c r="A22130" s="188"/>
      <c r="B22130" s="188"/>
      <c r="C22130" s="188"/>
      <c r="D22130" s="189"/>
    </row>
    <row r="22131" spans="1:4">
      <c r="A22131" s="188"/>
      <c r="B22131" s="188"/>
      <c r="C22131" s="188"/>
      <c r="D22131" s="189"/>
    </row>
    <row r="22132" spans="1:4">
      <c r="A22132" s="188"/>
      <c r="B22132" s="188"/>
      <c r="C22132" s="188"/>
      <c r="D22132" s="189"/>
    </row>
    <row r="22133" spans="1:4">
      <c r="A22133" s="188"/>
      <c r="B22133" s="188"/>
      <c r="C22133" s="188"/>
      <c r="D22133" s="189"/>
    </row>
    <row r="22134" spans="1:4">
      <c r="A22134" s="188"/>
      <c r="B22134" s="188"/>
      <c r="C22134" s="188"/>
      <c r="D22134" s="189"/>
    </row>
    <row r="22135" spans="1:4">
      <c r="A22135" s="188"/>
      <c r="B22135" s="188"/>
      <c r="C22135" s="188"/>
      <c r="D22135" s="189"/>
    </row>
    <row r="22136" spans="1:4">
      <c r="A22136" s="188"/>
      <c r="B22136" s="188"/>
      <c r="C22136" s="188"/>
      <c r="D22136" s="189"/>
    </row>
    <row r="22137" spans="1:4">
      <c r="A22137" s="188"/>
      <c r="B22137" s="188"/>
      <c r="C22137" s="188"/>
      <c r="D22137" s="189"/>
    </row>
    <row r="22138" spans="1:4">
      <c r="A22138" s="188"/>
      <c r="B22138" s="188"/>
      <c r="C22138" s="188"/>
      <c r="D22138" s="189"/>
    </row>
    <row r="22139" spans="1:4">
      <c r="A22139" s="188"/>
      <c r="B22139" s="188"/>
      <c r="C22139" s="188"/>
      <c r="D22139" s="189"/>
    </row>
    <row r="22140" spans="1:4">
      <c r="A22140" s="188"/>
      <c r="B22140" s="188"/>
      <c r="C22140" s="188"/>
      <c r="D22140" s="189"/>
    </row>
    <row r="22141" spans="1:4">
      <c r="A22141" s="188"/>
      <c r="B22141" s="188"/>
      <c r="C22141" s="188"/>
      <c r="D22141" s="189"/>
    </row>
    <row r="22142" spans="1:4">
      <c r="A22142" s="188"/>
      <c r="B22142" s="188"/>
      <c r="C22142" s="188"/>
      <c r="D22142" s="189"/>
    </row>
    <row r="22143" spans="1:4">
      <c r="A22143" s="188"/>
      <c r="B22143" s="188"/>
      <c r="C22143" s="188"/>
      <c r="D22143" s="189"/>
    </row>
    <row r="22144" spans="1:4">
      <c r="A22144" s="188"/>
      <c r="B22144" s="188"/>
      <c r="C22144" s="188"/>
      <c r="D22144" s="189"/>
    </row>
    <row r="22145" spans="1:4">
      <c r="A22145" s="188"/>
      <c r="B22145" s="188"/>
      <c r="C22145" s="188"/>
      <c r="D22145" s="189"/>
    </row>
    <row r="22146" spans="1:4">
      <c r="A22146" s="188"/>
      <c r="B22146" s="188"/>
      <c r="C22146" s="188"/>
      <c r="D22146" s="189"/>
    </row>
    <row r="22147" spans="1:4">
      <c r="A22147" s="188"/>
      <c r="B22147" s="188"/>
      <c r="C22147" s="188"/>
      <c r="D22147" s="189"/>
    </row>
    <row r="22148" spans="1:4">
      <c r="A22148" s="188"/>
      <c r="B22148" s="188"/>
      <c r="C22148" s="188"/>
      <c r="D22148" s="189"/>
    </row>
    <row r="22149" spans="1:4">
      <c r="A22149" s="188"/>
      <c r="B22149" s="188"/>
      <c r="C22149" s="188"/>
      <c r="D22149" s="189"/>
    </row>
    <row r="22150" spans="1:4">
      <c r="A22150" s="188"/>
      <c r="B22150" s="188"/>
      <c r="C22150" s="188"/>
      <c r="D22150" s="189"/>
    </row>
    <row r="22151" spans="1:4">
      <c r="A22151" s="188"/>
      <c r="B22151" s="188"/>
      <c r="C22151" s="188"/>
      <c r="D22151" s="189"/>
    </row>
    <row r="22152" spans="1:4">
      <c r="A22152" s="188"/>
      <c r="B22152" s="188"/>
      <c r="C22152" s="188"/>
      <c r="D22152" s="189"/>
    </row>
    <row r="22153" spans="1:4">
      <c r="A22153" s="188"/>
      <c r="B22153" s="188"/>
      <c r="C22153" s="188"/>
      <c r="D22153" s="189"/>
    </row>
    <row r="22154" spans="1:4">
      <c r="A22154" s="188"/>
      <c r="B22154" s="188"/>
      <c r="C22154" s="188"/>
      <c r="D22154" s="189"/>
    </row>
    <row r="22155" spans="1:4">
      <c r="A22155" s="188"/>
      <c r="B22155" s="188"/>
      <c r="C22155" s="188"/>
      <c r="D22155" s="189"/>
    </row>
    <row r="22156" spans="1:4">
      <c r="A22156" s="188"/>
      <c r="B22156" s="188"/>
      <c r="C22156" s="188"/>
      <c r="D22156" s="189"/>
    </row>
    <row r="22157" spans="1:4">
      <c r="A22157" s="188"/>
      <c r="B22157" s="188"/>
      <c r="C22157" s="188"/>
      <c r="D22157" s="189"/>
    </row>
    <row r="22158" spans="1:4">
      <c r="A22158" s="188"/>
      <c r="B22158" s="188"/>
      <c r="C22158" s="188"/>
      <c r="D22158" s="189"/>
    </row>
    <row r="22159" spans="1:4">
      <c r="A22159" s="188"/>
      <c r="B22159" s="188"/>
      <c r="C22159" s="188"/>
      <c r="D22159" s="189"/>
    </row>
    <row r="22160" spans="1:4">
      <c r="A22160" s="188"/>
      <c r="B22160" s="188"/>
      <c r="C22160" s="188"/>
      <c r="D22160" s="189"/>
    </row>
    <row r="22161" spans="1:4">
      <c r="A22161" s="188"/>
      <c r="B22161" s="188"/>
      <c r="C22161" s="188"/>
      <c r="D22161" s="189"/>
    </row>
    <row r="22162" spans="1:4">
      <c r="A22162" s="188"/>
      <c r="B22162" s="188"/>
      <c r="C22162" s="188"/>
      <c r="D22162" s="189"/>
    </row>
    <row r="22163" spans="1:4">
      <c r="A22163" s="188"/>
      <c r="B22163" s="188"/>
      <c r="C22163" s="188"/>
      <c r="D22163" s="189"/>
    </row>
    <row r="22164" spans="1:4">
      <c r="A22164" s="188"/>
      <c r="B22164" s="188"/>
      <c r="C22164" s="188"/>
      <c r="D22164" s="189"/>
    </row>
    <row r="22165" spans="1:4">
      <c r="A22165" s="188"/>
      <c r="B22165" s="188"/>
      <c r="C22165" s="188"/>
      <c r="D22165" s="189"/>
    </row>
    <row r="22166" spans="1:4">
      <c r="A22166" s="188"/>
      <c r="B22166" s="188"/>
      <c r="C22166" s="188"/>
      <c r="D22166" s="189"/>
    </row>
    <row r="22167" spans="1:4">
      <c r="A22167" s="188"/>
      <c r="B22167" s="188"/>
      <c r="C22167" s="188"/>
      <c r="D22167" s="189"/>
    </row>
    <row r="22168" spans="1:4">
      <c r="A22168" s="188"/>
      <c r="B22168" s="188"/>
      <c r="C22168" s="188"/>
      <c r="D22168" s="189"/>
    </row>
    <row r="22169" spans="1:4">
      <c r="A22169" s="188"/>
      <c r="B22169" s="188"/>
      <c r="C22169" s="188"/>
      <c r="D22169" s="189"/>
    </row>
    <row r="22170" spans="1:4">
      <c r="A22170" s="188"/>
      <c r="B22170" s="188"/>
      <c r="C22170" s="188"/>
      <c r="D22170" s="189"/>
    </row>
    <row r="22171" spans="1:4">
      <c r="A22171" s="188"/>
      <c r="B22171" s="188"/>
      <c r="C22171" s="188"/>
      <c r="D22171" s="189"/>
    </row>
    <row r="22172" spans="1:4">
      <c r="A22172" s="188"/>
      <c r="B22172" s="188"/>
      <c r="C22172" s="188"/>
      <c r="D22172" s="189"/>
    </row>
    <row r="22173" spans="1:4">
      <c r="A22173" s="188"/>
      <c r="B22173" s="188"/>
      <c r="C22173" s="188"/>
      <c r="D22173" s="189"/>
    </row>
    <row r="22174" spans="1:4">
      <c r="A22174" s="188"/>
      <c r="B22174" s="188"/>
      <c r="C22174" s="188"/>
      <c r="D22174" s="189"/>
    </row>
    <row r="22175" spans="1:4">
      <c r="A22175" s="188"/>
      <c r="B22175" s="188"/>
      <c r="C22175" s="188"/>
      <c r="D22175" s="189"/>
    </row>
    <row r="22176" spans="1:4">
      <c r="A22176" s="188"/>
      <c r="B22176" s="188"/>
      <c r="C22176" s="188"/>
      <c r="D22176" s="189"/>
    </row>
    <row r="22177" spans="1:4">
      <c r="A22177" s="188"/>
      <c r="B22177" s="188"/>
      <c r="C22177" s="188"/>
      <c r="D22177" s="189"/>
    </row>
    <row r="22178" spans="1:4">
      <c r="A22178" s="188"/>
      <c r="B22178" s="188"/>
      <c r="C22178" s="188"/>
      <c r="D22178" s="189"/>
    </row>
    <row r="22179" spans="1:4">
      <c r="A22179" s="188"/>
      <c r="B22179" s="188"/>
      <c r="C22179" s="188"/>
      <c r="D22179" s="189"/>
    </row>
    <row r="22180" spans="1:4">
      <c r="A22180" s="188"/>
      <c r="B22180" s="188"/>
      <c r="C22180" s="188"/>
      <c r="D22180" s="189"/>
    </row>
    <row r="22181" spans="1:4">
      <c r="A22181" s="188"/>
      <c r="B22181" s="188"/>
      <c r="C22181" s="188"/>
      <c r="D22181" s="189"/>
    </row>
    <row r="22182" spans="1:4">
      <c r="A22182" s="188"/>
      <c r="B22182" s="188"/>
      <c r="C22182" s="188"/>
      <c r="D22182" s="189"/>
    </row>
    <row r="22183" spans="1:4">
      <c r="A22183" s="188"/>
      <c r="B22183" s="188"/>
      <c r="C22183" s="188"/>
      <c r="D22183" s="189"/>
    </row>
    <row r="22184" spans="1:4">
      <c r="A22184" s="188"/>
      <c r="B22184" s="188"/>
      <c r="C22184" s="188"/>
      <c r="D22184" s="189"/>
    </row>
    <row r="22185" spans="1:4">
      <c r="A22185" s="188"/>
      <c r="B22185" s="188"/>
      <c r="C22185" s="188"/>
      <c r="D22185" s="189"/>
    </row>
    <row r="22186" spans="1:4">
      <c r="A22186" s="188"/>
      <c r="B22186" s="188"/>
      <c r="C22186" s="188"/>
      <c r="D22186" s="189"/>
    </row>
    <row r="22187" spans="1:4">
      <c r="A22187" s="188"/>
      <c r="B22187" s="188"/>
      <c r="C22187" s="188"/>
      <c r="D22187" s="189"/>
    </row>
    <row r="22188" spans="1:4">
      <c r="A22188" s="188"/>
      <c r="B22188" s="188"/>
      <c r="C22188" s="188"/>
      <c r="D22188" s="189"/>
    </row>
    <row r="22189" spans="1:4">
      <c r="A22189" s="188"/>
      <c r="B22189" s="188"/>
      <c r="C22189" s="188"/>
      <c r="D22189" s="189"/>
    </row>
    <row r="22190" spans="1:4">
      <c r="A22190" s="188"/>
      <c r="B22190" s="188"/>
      <c r="C22190" s="188"/>
      <c r="D22190" s="189"/>
    </row>
    <row r="22191" spans="1:4">
      <c r="A22191" s="188"/>
      <c r="B22191" s="188"/>
      <c r="C22191" s="188"/>
      <c r="D22191" s="189"/>
    </row>
    <row r="22192" spans="1:4">
      <c r="A22192" s="188"/>
      <c r="B22192" s="188"/>
      <c r="C22192" s="188"/>
      <c r="D22192" s="189"/>
    </row>
    <row r="22193" spans="1:4">
      <c r="A22193" s="188"/>
      <c r="B22193" s="188"/>
      <c r="C22193" s="188"/>
      <c r="D22193" s="189"/>
    </row>
    <row r="22194" spans="1:4">
      <c r="A22194" s="188"/>
      <c r="B22194" s="188"/>
      <c r="C22194" s="188"/>
      <c r="D22194" s="189"/>
    </row>
    <row r="22195" spans="1:4">
      <c r="A22195" s="188"/>
      <c r="B22195" s="188"/>
      <c r="C22195" s="188"/>
      <c r="D22195" s="189"/>
    </row>
    <row r="22196" spans="1:4">
      <c r="A22196" s="188"/>
      <c r="B22196" s="188"/>
      <c r="C22196" s="188"/>
      <c r="D22196" s="189"/>
    </row>
    <row r="22197" spans="1:4">
      <c r="A22197" s="188"/>
      <c r="B22197" s="188"/>
      <c r="C22197" s="188"/>
      <c r="D22197" s="189"/>
    </row>
    <row r="22198" spans="1:4">
      <c r="A22198" s="188"/>
      <c r="B22198" s="188"/>
      <c r="C22198" s="188"/>
      <c r="D22198" s="189"/>
    </row>
    <row r="22199" spans="1:4">
      <c r="A22199" s="188"/>
      <c r="B22199" s="188"/>
      <c r="C22199" s="188"/>
      <c r="D22199" s="189"/>
    </row>
    <row r="22200" spans="1:4">
      <c r="A22200" s="188"/>
      <c r="B22200" s="188"/>
      <c r="C22200" s="188"/>
      <c r="D22200" s="189"/>
    </row>
    <row r="22201" spans="1:4">
      <c r="A22201" s="188"/>
      <c r="B22201" s="188"/>
      <c r="C22201" s="188"/>
      <c r="D22201" s="189"/>
    </row>
    <row r="22202" spans="1:4">
      <c r="A22202" s="188"/>
      <c r="B22202" s="188"/>
      <c r="C22202" s="188"/>
      <c r="D22202" s="189"/>
    </row>
    <row r="22203" spans="1:4">
      <c r="A22203" s="188"/>
      <c r="B22203" s="188"/>
      <c r="C22203" s="188"/>
      <c r="D22203" s="189"/>
    </row>
    <row r="22204" spans="1:4">
      <c r="A22204" s="188"/>
      <c r="B22204" s="188"/>
      <c r="C22204" s="188"/>
      <c r="D22204" s="189"/>
    </row>
    <row r="22205" spans="1:4">
      <c r="A22205" s="188"/>
      <c r="B22205" s="188"/>
      <c r="C22205" s="188"/>
      <c r="D22205" s="189"/>
    </row>
    <row r="22206" spans="1:4">
      <c r="A22206" s="188"/>
      <c r="B22206" s="188"/>
      <c r="C22206" s="188"/>
      <c r="D22206" s="189"/>
    </row>
    <row r="22207" spans="1:4">
      <c r="A22207" s="188"/>
      <c r="B22207" s="188"/>
      <c r="C22207" s="188"/>
      <c r="D22207" s="189"/>
    </row>
    <row r="22208" spans="1:4">
      <c r="A22208" s="188"/>
      <c r="B22208" s="188"/>
      <c r="C22208" s="188"/>
      <c r="D22208" s="189"/>
    </row>
    <row r="22209" spans="1:4">
      <c r="A22209" s="188"/>
      <c r="B22209" s="188"/>
      <c r="C22209" s="188"/>
      <c r="D22209" s="189"/>
    </row>
    <row r="22210" spans="1:4">
      <c r="A22210" s="188"/>
      <c r="B22210" s="188"/>
      <c r="C22210" s="188"/>
      <c r="D22210" s="189"/>
    </row>
    <row r="22211" spans="1:4">
      <c r="A22211" s="188"/>
      <c r="B22211" s="188"/>
      <c r="C22211" s="188"/>
      <c r="D22211" s="189"/>
    </row>
    <row r="22212" spans="1:4">
      <c r="A22212" s="188"/>
      <c r="B22212" s="188"/>
      <c r="C22212" s="188"/>
      <c r="D22212" s="189"/>
    </row>
    <row r="22213" spans="1:4">
      <c r="A22213" s="188"/>
      <c r="B22213" s="188"/>
      <c r="C22213" s="188"/>
      <c r="D22213" s="189"/>
    </row>
    <row r="22214" spans="1:4">
      <c r="A22214" s="188"/>
      <c r="B22214" s="188"/>
      <c r="C22214" s="188"/>
      <c r="D22214" s="189"/>
    </row>
    <row r="22215" spans="1:4">
      <c r="A22215" s="188"/>
      <c r="B22215" s="188"/>
      <c r="C22215" s="188"/>
      <c r="D22215" s="189"/>
    </row>
    <row r="22216" spans="1:4">
      <c r="A22216" s="188"/>
      <c r="B22216" s="188"/>
      <c r="C22216" s="188"/>
      <c r="D22216" s="189"/>
    </row>
    <row r="22217" spans="1:4">
      <c r="A22217" s="188"/>
      <c r="B22217" s="188"/>
      <c r="C22217" s="188"/>
      <c r="D22217" s="189"/>
    </row>
    <row r="22218" spans="1:4">
      <c r="A22218" s="188"/>
      <c r="B22218" s="188"/>
      <c r="C22218" s="188"/>
      <c r="D22218" s="189"/>
    </row>
    <row r="22219" spans="1:4">
      <c r="A22219" s="188"/>
      <c r="B22219" s="188"/>
      <c r="C22219" s="188"/>
      <c r="D22219" s="189"/>
    </row>
    <row r="22220" spans="1:4">
      <c r="A22220" s="188"/>
      <c r="B22220" s="188"/>
      <c r="C22220" s="188"/>
      <c r="D22220" s="189"/>
    </row>
    <row r="22221" spans="1:4">
      <c r="A22221" s="188"/>
      <c r="B22221" s="188"/>
      <c r="C22221" s="188"/>
      <c r="D22221" s="189"/>
    </row>
    <row r="22222" spans="1:4">
      <c r="A22222" s="188"/>
      <c r="B22222" s="188"/>
      <c r="C22222" s="188"/>
      <c r="D22222" s="189"/>
    </row>
    <row r="22223" spans="1:4">
      <c r="A22223" s="188"/>
      <c r="B22223" s="188"/>
      <c r="C22223" s="188"/>
      <c r="D22223" s="189"/>
    </row>
    <row r="22224" spans="1:4">
      <c r="A22224" s="188"/>
      <c r="B22224" s="188"/>
      <c r="C22224" s="188"/>
      <c r="D22224" s="189"/>
    </row>
    <row r="22225" spans="1:4">
      <c r="A22225" s="188"/>
      <c r="B22225" s="188"/>
      <c r="C22225" s="188"/>
      <c r="D22225" s="189"/>
    </row>
    <row r="22226" spans="1:4">
      <c r="A22226" s="188"/>
      <c r="B22226" s="188"/>
      <c r="C22226" s="188"/>
      <c r="D22226" s="189"/>
    </row>
    <row r="22227" spans="1:4">
      <c r="A22227" s="188"/>
      <c r="B22227" s="188"/>
      <c r="C22227" s="188"/>
      <c r="D22227" s="189"/>
    </row>
    <row r="22228" spans="1:4">
      <c r="A22228" s="188"/>
      <c r="B22228" s="188"/>
      <c r="C22228" s="188"/>
      <c r="D22228" s="189"/>
    </row>
    <row r="22229" spans="1:4">
      <c r="A22229" s="188"/>
      <c r="B22229" s="188"/>
      <c r="C22229" s="188"/>
      <c r="D22229" s="189"/>
    </row>
    <row r="22230" spans="1:4">
      <c r="A22230" s="188"/>
      <c r="B22230" s="188"/>
      <c r="C22230" s="188"/>
      <c r="D22230" s="189"/>
    </row>
    <row r="22231" spans="1:4">
      <c r="A22231" s="188"/>
      <c r="B22231" s="188"/>
      <c r="C22231" s="188"/>
      <c r="D22231" s="189"/>
    </row>
    <row r="22232" spans="1:4">
      <c r="A22232" s="188"/>
      <c r="B22232" s="188"/>
      <c r="C22232" s="188"/>
      <c r="D22232" s="189"/>
    </row>
    <row r="22233" spans="1:4">
      <c r="A22233" s="188"/>
      <c r="B22233" s="188"/>
      <c r="C22233" s="188"/>
      <c r="D22233" s="189"/>
    </row>
    <row r="22234" spans="1:4">
      <c r="A22234" s="188"/>
      <c r="B22234" s="188"/>
      <c r="C22234" s="188"/>
      <c r="D22234" s="189"/>
    </row>
    <row r="22235" spans="1:4">
      <c r="A22235" s="188"/>
      <c r="B22235" s="188"/>
      <c r="C22235" s="188"/>
      <c r="D22235" s="189"/>
    </row>
    <row r="22236" spans="1:4">
      <c r="A22236" s="188"/>
      <c r="B22236" s="188"/>
      <c r="C22236" s="188"/>
      <c r="D22236" s="189"/>
    </row>
    <row r="22237" spans="1:4">
      <c r="A22237" s="188"/>
      <c r="B22237" s="188"/>
      <c r="C22237" s="188"/>
      <c r="D22237" s="189"/>
    </row>
    <row r="22238" spans="1:4">
      <c r="A22238" s="188"/>
      <c r="B22238" s="188"/>
      <c r="C22238" s="188"/>
      <c r="D22238" s="189"/>
    </row>
    <row r="22239" spans="1:4">
      <c r="A22239" s="188"/>
      <c r="B22239" s="188"/>
      <c r="C22239" s="188"/>
      <c r="D22239" s="189"/>
    </row>
    <row r="22240" spans="1:4">
      <c r="A22240" s="188"/>
      <c r="B22240" s="188"/>
      <c r="C22240" s="188"/>
      <c r="D22240" s="189"/>
    </row>
    <row r="22241" spans="1:4">
      <c r="A22241" s="188"/>
      <c r="B22241" s="188"/>
      <c r="C22241" s="188"/>
      <c r="D22241" s="189"/>
    </row>
    <row r="22242" spans="1:4">
      <c r="A22242" s="188"/>
      <c r="B22242" s="188"/>
      <c r="C22242" s="188"/>
      <c r="D22242" s="189"/>
    </row>
    <row r="22243" spans="1:4">
      <c r="A22243" s="188"/>
      <c r="B22243" s="188"/>
      <c r="C22243" s="188"/>
      <c r="D22243" s="189"/>
    </row>
    <row r="22244" spans="1:4">
      <c r="A22244" s="188"/>
      <c r="B22244" s="188"/>
      <c r="C22244" s="188"/>
      <c r="D22244" s="189"/>
    </row>
    <row r="22245" spans="1:4">
      <c r="A22245" s="188"/>
      <c r="B22245" s="188"/>
      <c r="C22245" s="188"/>
      <c r="D22245" s="189"/>
    </row>
    <row r="22246" spans="1:4">
      <c r="A22246" s="188"/>
      <c r="B22246" s="188"/>
      <c r="C22246" s="188"/>
      <c r="D22246" s="189"/>
    </row>
    <row r="22247" spans="1:4">
      <c r="A22247" s="188"/>
      <c r="B22247" s="188"/>
      <c r="C22247" s="188"/>
      <c r="D22247" s="189"/>
    </row>
    <row r="22248" spans="1:4">
      <c r="A22248" s="188"/>
      <c r="B22248" s="188"/>
      <c r="C22248" s="188"/>
      <c r="D22248" s="189"/>
    </row>
    <row r="22249" spans="1:4">
      <c r="A22249" s="188"/>
      <c r="B22249" s="188"/>
      <c r="C22249" s="188"/>
      <c r="D22249" s="189"/>
    </row>
    <row r="22250" spans="1:4">
      <c r="A22250" s="188"/>
      <c r="B22250" s="188"/>
      <c r="C22250" s="188"/>
      <c r="D22250" s="189"/>
    </row>
    <row r="22251" spans="1:4">
      <c r="A22251" s="188"/>
      <c r="B22251" s="188"/>
      <c r="C22251" s="188"/>
      <c r="D22251" s="189"/>
    </row>
    <row r="22252" spans="1:4">
      <c r="A22252" s="188"/>
      <c r="B22252" s="188"/>
      <c r="C22252" s="188"/>
      <c r="D22252" s="189"/>
    </row>
    <row r="22253" spans="1:4">
      <c r="A22253" s="188"/>
      <c r="B22253" s="188"/>
      <c r="C22253" s="188"/>
      <c r="D22253" s="189"/>
    </row>
    <row r="22254" spans="1:4">
      <c r="A22254" s="188"/>
      <c r="B22254" s="188"/>
      <c r="C22254" s="188"/>
      <c r="D22254" s="189"/>
    </row>
    <row r="22255" spans="1:4">
      <c r="A22255" s="188"/>
      <c r="B22255" s="188"/>
      <c r="C22255" s="188"/>
      <c r="D22255" s="189"/>
    </row>
    <row r="22256" spans="1:4">
      <c r="A22256" s="188"/>
      <c r="B22256" s="188"/>
      <c r="C22256" s="188"/>
      <c r="D22256" s="189"/>
    </row>
    <row r="22257" spans="1:4">
      <c r="A22257" s="188"/>
      <c r="B22257" s="188"/>
      <c r="C22257" s="188"/>
      <c r="D22257" s="189"/>
    </row>
    <row r="22258" spans="1:4">
      <c r="A22258" s="188"/>
      <c r="B22258" s="188"/>
      <c r="C22258" s="188"/>
      <c r="D22258" s="189"/>
    </row>
    <row r="22259" spans="1:4">
      <c r="A22259" s="188"/>
      <c r="B22259" s="188"/>
      <c r="C22259" s="188"/>
      <c r="D22259" s="189"/>
    </row>
    <row r="22260" spans="1:4">
      <c r="A22260" s="188"/>
      <c r="B22260" s="188"/>
      <c r="C22260" s="188"/>
      <c r="D22260" s="189"/>
    </row>
    <row r="22261" spans="1:4">
      <c r="A22261" s="188"/>
      <c r="B22261" s="188"/>
      <c r="C22261" s="188"/>
      <c r="D22261" s="189"/>
    </row>
    <row r="22262" spans="1:4">
      <c r="A22262" s="188"/>
      <c r="B22262" s="188"/>
      <c r="C22262" s="188"/>
      <c r="D22262" s="189"/>
    </row>
    <row r="22263" spans="1:4">
      <c r="A22263" s="188"/>
      <c r="B22263" s="188"/>
      <c r="C22263" s="188"/>
      <c r="D22263" s="189"/>
    </row>
    <row r="22264" spans="1:4">
      <c r="A22264" s="188"/>
      <c r="B22264" s="188"/>
      <c r="C22264" s="188"/>
      <c r="D22264" s="189"/>
    </row>
    <row r="22265" spans="1:4">
      <c r="A22265" s="188"/>
      <c r="B22265" s="188"/>
      <c r="C22265" s="188"/>
      <c r="D22265" s="189"/>
    </row>
    <row r="22266" spans="1:4">
      <c r="A22266" s="188"/>
      <c r="B22266" s="188"/>
      <c r="C22266" s="188"/>
      <c r="D22266" s="189"/>
    </row>
    <row r="22267" spans="1:4">
      <c r="A22267" s="188"/>
      <c r="B22267" s="188"/>
      <c r="C22267" s="188"/>
      <c r="D22267" s="189"/>
    </row>
    <row r="22268" spans="1:4">
      <c r="A22268" s="188"/>
      <c r="B22268" s="188"/>
      <c r="C22268" s="188"/>
      <c r="D22268" s="189"/>
    </row>
    <row r="22269" spans="1:4">
      <c r="A22269" s="188"/>
      <c r="B22269" s="188"/>
      <c r="C22269" s="188"/>
      <c r="D22269" s="189"/>
    </row>
    <row r="22270" spans="1:4">
      <c r="A22270" s="188"/>
      <c r="B22270" s="188"/>
      <c r="C22270" s="188"/>
      <c r="D22270" s="189"/>
    </row>
    <row r="22271" spans="1:4">
      <c r="A22271" s="188"/>
      <c r="B22271" s="188"/>
      <c r="C22271" s="188"/>
      <c r="D22271" s="189"/>
    </row>
    <row r="22272" spans="1:4">
      <c r="A22272" s="188"/>
      <c r="B22272" s="188"/>
      <c r="C22272" s="188"/>
      <c r="D22272" s="189"/>
    </row>
    <row r="22273" spans="1:4">
      <c r="A22273" s="188"/>
      <c r="B22273" s="188"/>
      <c r="C22273" s="188"/>
      <c r="D22273" s="189"/>
    </row>
    <row r="22274" spans="1:4">
      <c r="A22274" s="188"/>
      <c r="B22274" s="188"/>
      <c r="C22274" s="188"/>
      <c r="D22274" s="189"/>
    </row>
    <row r="22275" spans="1:4">
      <c r="A22275" s="188"/>
      <c r="B22275" s="188"/>
      <c r="C22275" s="188"/>
      <c r="D22275" s="189"/>
    </row>
    <row r="22276" spans="1:4">
      <c r="A22276" s="188"/>
      <c r="B22276" s="188"/>
      <c r="C22276" s="188"/>
      <c r="D22276" s="189"/>
    </row>
    <row r="22277" spans="1:4">
      <c r="A22277" s="188"/>
      <c r="B22277" s="188"/>
      <c r="C22277" s="188"/>
      <c r="D22277" s="189"/>
    </row>
    <row r="22278" spans="1:4">
      <c r="A22278" s="188"/>
      <c r="B22278" s="188"/>
      <c r="C22278" s="188"/>
      <c r="D22278" s="189"/>
    </row>
    <row r="22279" spans="1:4">
      <c r="A22279" s="188"/>
      <c r="B22279" s="188"/>
      <c r="C22279" s="188"/>
      <c r="D22279" s="189"/>
    </row>
    <row r="22280" spans="1:4">
      <c r="A22280" s="188"/>
      <c r="B22280" s="188"/>
      <c r="C22280" s="188"/>
      <c r="D22280" s="189"/>
    </row>
    <row r="22281" spans="1:4">
      <c r="A22281" s="188"/>
      <c r="B22281" s="188"/>
      <c r="C22281" s="188"/>
      <c r="D22281" s="189"/>
    </row>
    <row r="22282" spans="1:4">
      <c r="A22282" s="188"/>
      <c r="B22282" s="188"/>
      <c r="C22282" s="188"/>
      <c r="D22282" s="189"/>
    </row>
    <row r="22283" spans="1:4">
      <c r="A22283" s="188"/>
      <c r="B22283" s="188"/>
      <c r="C22283" s="188"/>
      <c r="D22283" s="189"/>
    </row>
    <row r="22284" spans="1:4">
      <c r="A22284" s="188"/>
      <c r="B22284" s="188"/>
      <c r="C22284" s="188"/>
      <c r="D22284" s="189"/>
    </row>
    <row r="22285" spans="1:4">
      <c r="A22285" s="188"/>
      <c r="B22285" s="188"/>
      <c r="C22285" s="188"/>
      <c r="D22285" s="189"/>
    </row>
    <row r="22286" spans="1:4">
      <c r="A22286" s="188"/>
      <c r="B22286" s="188"/>
      <c r="C22286" s="188"/>
      <c r="D22286" s="189"/>
    </row>
    <row r="22287" spans="1:4">
      <c r="A22287" s="188"/>
      <c r="B22287" s="188"/>
      <c r="C22287" s="188"/>
      <c r="D22287" s="189"/>
    </row>
    <row r="22288" spans="1:4">
      <c r="A22288" s="188"/>
      <c r="B22288" s="188"/>
      <c r="C22288" s="188"/>
      <c r="D22288" s="189"/>
    </row>
    <row r="22289" spans="1:4">
      <c r="A22289" s="188"/>
      <c r="B22289" s="188"/>
      <c r="C22289" s="188"/>
      <c r="D22289" s="189"/>
    </row>
    <row r="22290" spans="1:4">
      <c r="A22290" s="188"/>
      <c r="B22290" s="188"/>
      <c r="C22290" s="188"/>
      <c r="D22290" s="189"/>
    </row>
    <row r="22291" spans="1:4">
      <c r="A22291" s="188"/>
      <c r="B22291" s="188"/>
      <c r="C22291" s="188"/>
      <c r="D22291" s="189"/>
    </row>
    <row r="22292" spans="1:4">
      <c r="A22292" s="188"/>
      <c r="B22292" s="188"/>
      <c r="C22292" s="188"/>
      <c r="D22292" s="189"/>
    </row>
    <row r="22293" spans="1:4">
      <c r="A22293" s="188"/>
      <c r="B22293" s="188"/>
      <c r="C22293" s="188"/>
      <c r="D22293" s="189"/>
    </row>
    <row r="22294" spans="1:4">
      <c r="A22294" s="188"/>
      <c r="B22294" s="188"/>
      <c r="C22294" s="188"/>
      <c r="D22294" s="189"/>
    </row>
    <row r="22295" spans="1:4">
      <c r="A22295" s="188"/>
      <c r="B22295" s="188"/>
      <c r="C22295" s="188"/>
      <c r="D22295" s="189"/>
    </row>
    <row r="22296" spans="1:4">
      <c r="A22296" s="188"/>
      <c r="B22296" s="188"/>
      <c r="C22296" s="188"/>
      <c r="D22296" s="189"/>
    </row>
    <row r="22297" spans="1:4">
      <c r="A22297" s="188"/>
      <c r="B22297" s="188"/>
      <c r="C22297" s="188"/>
      <c r="D22297" s="189"/>
    </row>
    <row r="22298" spans="1:4">
      <c r="A22298" s="188"/>
      <c r="B22298" s="188"/>
      <c r="C22298" s="188"/>
      <c r="D22298" s="189"/>
    </row>
    <row r="22299" spans="1:4">
      <c r="A22299" s="188"/>
      <c r="B22299" s="188"/>
      <c r="C22299" s="188"/>
      <c r="D22299" s="189"/>
    </row>
    <row r="22300" spans="1:4">
      <c r="A22300" s="188"/>
      <c r="B22300" s="188"/>
      <c r="C22300" s="188"/>
      <c r="D22300" s="189"/>
    </row>
    <row r="22301" spans="1:4">
      <c r="A22301" s="188"/>
      <c r="B22301" s="188"/>
      <c r="C22301" s="188"/>
      <c r="D22301" s="189"/>
    </row>
    <row r="22302" spans="1:4">
      <c r="A22302" s="188"/>
      <c r="B22302" s="188"/>
      <c r="C22302" s="188"/>
      <c r="D22302" s="189"/>
    </row>
    <row r="22303" spans="1:4">
      <c r="A22303" s="188"/>
      <c r="B22303" s="188"/>
      <c r="C22303" s="188"/>
      <c r="D22303" s="189"/>
    </row>
    <row r="22304" spans="1:4">
      <c r="A22304" s="188"/>
      <c r="B22304" s="188"/>
      <c r="C22304" s="188"/>
      <c r="D22304" s="189"/>
    </row>
    <row r="22305" spans="1:4">
      <c r="A22305" s="188"/>
      <c r="B22305" s="188"/>
      <c r="C22305" s="188"/>
      <c r="D22305" s="189"/>
    </row>
    <row r="22306" spans="1:4">
      <c r="A22306" s="188"/>
      <c r="B22306" s="188"/>
      <c r="C22306" s="188"/>
      <c r="D22306" s="189"/>
    </row>
    <row r="22307" spans="1:4">
      <c r="A22307" s="188"/>
      <c r="B22307" s="188"/>
      <c r="C22307" s="188"/>
      <c r="D22307" s="189"/>
    </row>
    <row r="22308" spans="1:4">
      <c r="A22308" s="188"/>
      <c r="B22308" s="188"/>
      <c r="C22308" s="188"/>
      <c r="D22308" s="189"/>
    </row>
    <row r="22309" spans="1:4">
      <c r="A22309" s="188"/>
      <c r="B22309" s="188"/>
      <c r="C22309" s="188"/>
      <c r="D22309" s="189"/>
    </row>
    <row r="22310" spans="1:4">
      <c r="A22310" s="188"/>
      <c r="B22310" s="188"/>
      <c r="C22310" s="188"/>
      <c r="D22310" s="189"/>
    </row>
    <row r="22311" spans="1:4">
      <c r="A22311" s="188"/>
      <c r="B22311" s="188"/>
      <c r="C22311" s="188"/>
      <c r="D22311" s="189"/>
    </row>
    <row r="22312" spans="1:4">
      <c r="A22312" s="188"/>
      <c r="B22312" s="188"/>
      <c r="C22312" s="188"/>
      <c r="D22312" s="189"/>
    </row>
    <row r="22313" spans="1:4">
      <c r="A22313" s="188"/>
      <c r="B22313" s="188"/>
      <c r="C22313" s="188"/>
      <c r="D22313" s="189"/>
    </row>
    <row r="22314" spans="1:4">
      <c r="A22314" s="188"/>
      <c r="B22314" s="188"/>
      <c r="C22314" s="188"/>
      <c r="D22314" s="189"/>
    </row>
    <row r="22315" spans="1:4">
      <c r="A22315" s="188"/>
      <c r="B22315" s="188"/>
      <c r="C22315" s="188"/>
      <c r="D22315" s="189"/>
    </row>
    <row r="22316" spans="1:4">
      <c r="A22316" s="188"/>
      <c r="B22316" s="188"/>
      <c r="C22316" s="188"/>
      <c r="D22316" s="189"/>
    </row>
    <row r="22317" spans="1:4">
      <c r="A22317" s="188"/>
      <c r="B22317" s="188"/>
      <c r="C22317" s="188"/>
      <c r="D22317" s="189"/>
    </row>
    <row r="22318" spans="1:4">
      <c r="A22318" s="188"/>
      <c r="B22318" s="188"/>
      <c r="C22318" s="188"/>
      <c r="D22318" s="189"/>
    </row>
    <row r="22319" spans="1:4">
      <c r="A22319" s="188"/>
      <c r="B22319" s="188"/>
      <c r="C22319" s="188"/>
      <c r="D22319" s="189"/>
    </row>
    <row r="22320" spans="1:4">
      <c r="A22320" s="188"/>
      <c r="B22320" s="188"/>
      <c r="C22320" s="188"/>
      <c r="D22320" s="189"/>
    </row>
    <row r="22321" spans="1:4">
      <c r="A22321" s="188"/>
      <c r="B22321" s="188"/>
      <c r="C22321" s="188"/>
      <c r="D22321" s="189"/>
    </row>
    <row r="22322" spans="1:4">
      <c r="A22322" s="188"/>
      <c r="B22322" s="188"/>
      <c r="C22322" s="188"/>
      <c r="D22322" s="189"/>
    </row>
    <row r="22323" spans="1:4">
      <c r="A22323" s="188"/>
      <c r="B22323" s="188"/>
      <c r="C22323" s="188"/>
      <c r="D22323" s="189"/>
    </row>
    <row r="22324" spans="1:4">
      <c r="A22324" s="188"/>
      <c r="B22324" s="188"/>
      <c r="C22324" s="188"/>
      <c r="D22324" s="189"/>
    </row>
    <row r="22325" spans="1:4">
      <c r="A22325" s="188"/>
      <c r="B22325" s="188"/>
      <c r="C22325" s="188"/>
      <c r="D22325" s="189"/>
    </row>
    <row r="22326" spans="1:4">
      <c r="A22326" s="188"/>
      <c r="B22326" s="188"/>
      <c r="C22326" s="188"/>
      <c r="D22326" s="189"/>
    </row>
    <row r="22327" spans="1:4">
      <c r="A22327" s="188"/>
      <c r="B22327" s="188"/>
      <c r="C22327" s="188"/>
      <c r="D22327" s="189"/>
    </row>
    <row r="22328" spans="1:4">
      <c r="A22328" s="188"/>
      <c r="B22328" s="188"/>
      <c r="C22328" s="188"/>
      <c r="D22328" s="189"/>
    </row>
    <row r="22329" spans="1:4">
      <c r="A22329" s="188"/>
      <c r="B22329" s="188"/>
      <c r="C22329" s="188"/>
      <c r="D22329" s="189"/>
    </row>
    <row r="22330" spans="1:4">
      <c r="A22330" s="188"/>
      <c r="B22330" s="188"/>
      <c r="C22330" s="188"/>
      <c r="D22330" s="189"/>
    </row>
    <row r="22331" spans="1:4">
      <c r="A22331" s="188"/>
      <c r="B22331" s="188"/>
      <c r="C22331" s="188"/>
      <c r="D22331" s="189"/>
    </row>
    <row r="22332" spans="1:4">
      <c r="A22332" s="188"/>
      <c r="B22332" s="188"/>
      <c r="C22332" s="188"/>
      <c r="D22332" s="189"/>
    </row>
    <row r="22333" spans="1:4">
      <c r="A22333" s="188"/>
      <c r="B22333" s="188"/>
      <c r="C22333" s="188"/>
      <c r="D22333" s="189"/>
    </row>
    <row r="22334" spans="1:4">
      <c r="A22334" s="188"/>
      <c r="B22334" s="188"/>
      <c r="C22334" s="188"/>
      <c r="D22334" s="189"/>
    </row>
    <row r="22335" spans="1:4">
      <c r="A22335" s="188"/>
      <c r="B22335" s="188"/>
      <c r="C22335" s="188"/>
      <c r="D22335" s="189"/>
    </row>
    <row r="22336" spans="1:4">
      <c r="A22336" s="188"/>
      <c r="B22336" s="188"/>
      <c r="C22336" s="188"/>
      <c r="D22336" s="189"/>
    </row>
    <row r="22337" spans="1:4">
      <c r="A22337" s="188"/>
      <c r="B22337" s="188"/>
      <c r="C22337" s="188"/>
      <c r="D22337" s="189"/>
    </row>
    <row r="22338" spans="1:4">
      <c r="A22338" s="188"/>
      <c r="B22338" s="188"/>
      <c r="C22338" s="188"/>
      <c r="D22338" s="189"/>
    </row>
    <row r="22339" spans="1:4">
      <c r="A22339" s="188"/>
      <c r="B22339" s="188"/>
      <c r="C22339" s="188"/>
      <c r="D22339" s="189"/>
    </row>
    <row r="22340" spans="1:4">
      <c r="A22340" s="188"/>
      <c r="B22340" s="188"/>
      <c r="C22340" s="188"/>
      <c r="D22340" s="189"/>
    </row>
    <row r="22341" spans="1:4">
      <c r="A22341" s="188"/>
      <c r="B22341" s="188"/>
      <c r="C22341" s="188"/>
      <c r="D22341" s="189"/>
    </row>
    <row r="22342" spans="1:4">
      <c r="A22342" s="188"/>
      <c r="B22342" s="188"/>
      <c r="C22342" s="188"/>
      <c r="D22342" s="189"/>
    </row>
    <row r="22343" spans="1:4">
      <c r="A22343" s="188"/>
      <c r="B22343" s="188"/>
      <c r="C22343" s="188"/>
      <c r="D22343" s="189"/>
    </row>
    <row r="22344" spans="1:4">
      <c r="A22344" s="188"/>
      <c r="B22344" s="188"/>
      <c r="C22344" s="188"/>
      <c r="D22344" s="189"/>
    </row>
    <row r="22345" spans="1:4">
      <c r="A22345" s="188"/>
      <c r="B22345" s="188"/>
      <c r="C22345" s="188"/>
      <c r="D22345" s="189"/>
    </row>
    <row r="22346" spans="1:4">
      <c r="A22346" s="188"/>
      <c r="B22346" s="188"/>
      <c r="C22346" s="188"/>
      <c r="D22346" s="189"/>
    </row>
    <row r="22347" spans="1:4">
      <c r="A22347" s="188"/>
      <c r="B22347" s="188"/>
      <c r="C22347" s="188"/>
      <c r="D22347" s="189"/>
    </row>
    <row r="22348" spans="1:4">
      <c r="A22348" s="188"/>
      <c r="B22348" s="188"/>
      <c r="C22348" s="188"/>
      <c r="D22348" s="189"/>
    </row>
    <row r="22349" spans="1:4">
      <c r="A22349" s="188"/>
      <c r="B22349" s="188"/>
      <c r="C22349" s="188"/>
      <c r="D22349" s="189"/>
    </row>
    <row r="22350" spans="1:4">
      <c r="A22350" s="188"/>
      <c r="B22350" s="188"/>
      <c r="C22350" s="188"/>
      <c r="D22350" s="189"/>
    </row>
    <row r="22351" spans="1:4">
      <c r="A22351" s="188"/>
      <c r="B22351" s="188"/>
      <c r="C22351" s="188"/>
      <c r="D22351" s="189"/>
    </row>
    <row r="22352" spans="1:4">
      <c r="A22352" s="188"/>
      <c r="B22352" s="188"/>
      <c r="C22352" s="188"/>
      <c r="D22352" s="189"/>
    </row>
    <row r="22353" spans="1:4">
      <c r="A22353" s="188"/>
      <c r="B22353" s="188"/>
      <c r="C22353" s="188"/>
      <c r="D22353" s="189"/>
    </row>
    <row r="22354" spans="1:4">
      <c r="A22354" s="188"/>
      <c r="B22354" s="188"/>
      <c r="C22354" s="188"/>
      <c r="D22354" s="189"/>
    </row>
    <row r="22355" spans="1:4">
      <c r="A22355" s="188"/>
      <c r="B22355" s="188"/>
      <c r="C22355" s="188"/>
      <c r="D22355" s="189"/>
    </row>
    <row r="22356" spans="1:4">
      <c r="A22356" s="188"/>
      <c r="B22356" s="188"/>
      <c r="C22356" s="188"/>
      <c r="D22356" s="189"/>
    </row>
    <row r="22357" spans="1:4">
      <c r="A22357" s="188"/>
      <c r="B22357" s="188"/>
      <c r="C22357" s="188"/>
      <c r="D22357" s="189"/>
    </row>
    <row r="22358" spans="1:4">
      <c r="A22358" s="188"/>
      <c r="B22358" s="188"/>
      <c r="C22358" s="188"/>
      <c r="D22358" s="189"/>
    </row>
    <row r="22359" spans="1:4">
      <c r="A22359" s="188"/>
      <c r="B22359" s="188"/>
      <c r="C22359" s="188"/>
      <c r="D22359" s="189"/>
    </row>
    <row r="22360" spans="1:4">
      <c r="A22360" s="188"/>
      <c r="B22360" s="188"/>
      <c r="C22360" s="188"/>
      <c r="D22360" s="189"/>
    </row>
    <row r="22361" spans="1:4">
      <c r="A22361" s="188"/>
      <c r="B22361" s="188"/>
      <c r="C22361" s="188"/>
      <c r="D22361" s="189"/>
    </row>
    <row r="22362" spans="1:4">
      <c r="A22362" s="188"/>
      <c r="B22362" s="188"/>
      <c r="C22362" s="188"/>
      <c r="D22362" s="189"/>
    </row>
    <row r="22363" spans="1:4">
      <c r="A22363" s="188"/>
      <c r="B22363" s="188"/>
      <c r="C22363" s="188"/>
      <c r="D22363" s="189"/>
    </row>
    <row r="22364" spans="1:4">
      <c r="A22364" s="188"/>
      <c r="B22364" s="188"/>
      <c r="C22364" s="188"/>
      <c r="D22364" s="189"/>
    </row>
    <row r="22365" spans="1:4">
      <c r="A22365" s="188"/>
      <c r="B22365" s="188"/>
      <c r="C22365" s="188"/>
      <c r="D22365" s="189"/>
    </row>
    <row r="22366" spans="1:4">
      <c r="A22366" s="188"/>
      <c r="B22366" s="188"/>
      <c r="C22366" s="188"/>
      <c r="D22366" s="189"/>
    </row>
    <row r="22367" spans="1:4">
      <c r="A22367" s="188"/>
      <c r="B22367" s="188"/>
      <c r="C22367" s="188"/>
      <c r="D22367" s="189"/>
    </row>
    <row r="22368" spans="1:4">
      <c r="A22368" s="188"/>
      <c r="B22368" s="188"/>
      <c r="C22368" s="188"/>
      <c r="D22368" s="189"/>
    </row>
    <row r="22369" spans="1:4">
      <c r="A22369" s="188"/>
      <c r="B22369" s="188"/>
      <c r="C22369" s="188"/>
      <c r="D22369" s="189"/>
    </row>
    <row r="22370" spans="1:4">
      <c r="A22370" s="188"/>
      <c r="B22370" s="188"/>
      <c r="C22370" s="188"/>
      <c r="D22370" s="189"/>
    </row>
    <row r="22371" spans="1:4">
      <c r="A22371" s="188"/>
      <c r="B22371" s="188"/>
      <c r="C22371" s="188"/>
      <c r="D22371" s="189"/>
    </row>
    <row r="22372" spans="1:4">
      <c r="A22372" s="188"/>
      <c r="B22372" s="188"/>
      <c r="C22372" s="188"/>
      <c r="D22372" s="189"/>
    </row>
    <row r="22373" spans="1:4">
      <c r="A22373" s="188"/>
      <c r="B22373" s="188"/>
      <c r="C22373" s="188"/>
      <c r="D22373" s="189"/>
    </row>
    <row r="22374" spans="1:4">
      <c r="A22374" s="188"/>
      <c r="B22374" s="188"/>
      <c r="C22374" s="188"/>
      <c r="D22374" s="189"/>
    </row>
    <row r="22375" spans="1:4">
      <c r="A22375" s="188"/>
      <c r="B22375" s="188"/>
      <c r="C22375" s="188"/>
      <c r="D22375" s="189"/>
    </row>
    <row r="22376" spans="1:4">
      <c r="A22376" s="188"/>
      <c r="B22376" s="188"/>
      <c r="C22376" s="188"/>
      <c r="D22376" s="189"/>
    </row>
    <row r="22377" spans="1:4">
      <c r="A22377" s="188"/>
      <c r="B22377" s="188"/>
      <c r="C22377" s="188"/>
      <c r="D22377" s="189"/>
    </row>
    <row r="22378" spans="1:4">
      <c r="A22378" s="188"/>
      <c r="B22378" s="188"/>
      <c r="C22378" s="188"/>
      <c r="D22378" s="189"/>
    </row>
    <row r="22379" spans="1:4">
      <c r="A22379" s="188"/>
      <c r="B22379" s="188"/>
      <c r="C22379" s="188"/>
      <c r="D22379" s="189"/>
    </row>
    <row r="22380" spans="1:4">
      <c r="A22380" s="188"/>
      <c r="B22380" s="188"/>
      <c r="C22380" s="188"/>
      <c r="D22380" s="189"/>
    </row>
    <row r="22381" spans="1:4">
      <c r="A22381" s="188"/>
      <c r="B22381" s="188"/>
      <c r="C22381" s="188"/>
      <c r="D22381" s="189"/>
    </row>
    <row r="22382" spans="1:4">
      <c r="A22382" s="188"/>
      <c r="B22382" s="188"/>
      <c r="C22382" s="188"/>
      <c r="D22382" s="189"/>
    </row>
    <row r="22383" spans="1:4">
      <c r="A22383" s="188"/>
      <c r="B22383" s="188"/>
      <c r="C22383" s="188"/>
      <c r="D22383" s="189"/>
    </row>
    <row r="22384" spans="1:4">
      <c r="A22384" s="188"/>
      <c r="B22384" s="188"/>
      <c r="C22384" s="188"/>
      <c r="D22384" s="189"/>
    </row>
    <row r="22385" spans="1:4">
      <c r="A22385" s="188"/>
      <c r="B22385" s="188"/>
      <c r="C22385" s="188"/>
      <c r="D22385" s="189"/>
    </row>
    <row r="22386" spans="1:4">
      <c r="A22386" s="188"/>
      <c r="B22386" s="188"/>
      <c r="C22386" s="188"/>
      <c r="D22386" s="189"/>
    </row>
    <row r="22387" spans="1:4">
      <c r="A22387" s="188"/>
      <c r="B22387" s="188"/>
      <c r="C22387" s="188"/>
      <c r="D22387" s="189"/>
    </row>
    <row r="22388" spans="1:4">
      <c r="A22388" s="188"/>
      <c r="B22388" s="188"/>
      <c r="C22388" s="188"/>
      <c r="D22388" s="189"/>
    </row>
    <row r="22389" spans="1:4">
      <c r="A22389" s="188"/>
      <c r="B22389" s="188"/>
      <c r="C22389" s="188"/>
      <c r="D22389" s="189"/>
    </row>
    <row r="22390" spans="1:4">
      <c r="A22390" s="188"/>
      <c r="B22390" s="188"/>
      <c r="C22390" s="188"/>
      <c r="D22390" s="189"/>
    </row>
    <row r="22391" spans="1:4">
      <c r="A22391" s="188"/>
      <c r="B22391" s="188"/>
      <c r="C22391" s="188"/>
      <c r="D22391" s="189"/>
    </row>
    <row r="22392" spans="1:4">
      <c r="A22392" s="188"/>
      <c r="B22392" s="188"/>
      <c r="C22392" s="188"/>
      <c r="D22392" s="189"/>
    </row>
    <row r="22393" spans="1:4">
      <c r="A22393" s="188"/>
      <c r="B22393" s="188"/>
      <c r="C22393" s="188"/>
      <c r="D22393" s="189"/>
    </row>
    <row r="22394" spans="1:4">
      <c r="A22394" s="188"/>
      <c r="B22394" s="188"/>
      <c r="C22394" s="188"/>
      <c r="D22394" s="189"/>
    </row>
    <row r="22395" spans="1:4">
      <c r="A22395" s="188"/>
      <c r="B22395" s="188"/>
      <c r="C22395" s="188"/>
      <c r="D22395" s="189"/>
    </row>
    <row r="22396" spans="1:4">
      <c r="A22396" s="188"/>
      <c r="B22396" s="188"/>
      <c r="C22396" s="188"/>
      <c r="D22396" s="189"/>
    </row>
    <row r="22397" spans="1:4">
      <c r="A22397" s="188"/>
      <c r="B22397" s="188"/>
      <c r="C22397" s="188"/>
      <c r="D22397" s="189"/>
    </row>
    <row r="22398" spans="1:4">
      <c r="A22398" s="188"/>
      <c r="B22398" s="188"/>
      <c r="C22398" s="188"/>
      <c r="D22398" s="189"/>
    </row>
    <row r="22399" spans="1:4">
      <c r="A22399" s="188"/>
      <c r="B22399" s="188"/>
      <c r="C22399" s="188"/>
      <c r="D22399" s="189"/>
    </row>
    <row r="22400" spans="1:4">
      <c r="A22400" s="188"/>
      <c r="B22400" s="188"/>
      <c r="C22400" s="188"/>
      <c r="D22400" s="189"/>
    </row>
    <row r="22401" spans="1:4">
      <c r="A22401" s="188"/>
      <c r="B22401" s="188"/>
      <c r="C22401" s="188"/>
      <c r="D22401" s="189"/>
    </row>
    <row r="22402" spans="1:4">
      <c r="A22402" s="188"/>
      <c r="B22402" s="188"/>
      <c r="C22402" s="188"/>
      <c r="D22402" s="189"/>
    </row>
    <row r="22403" spans="1:4">
      <c r="A22403" s="188"/>
      <c r="B22403" s="188"/>
      <c r="C22403" s="188"/>
      <c r="D22403" s="189"/>
    </row>
    <row r="22404" spans="1:4">
      <c r="A22404" s="188"/>
      <c r="B22404" s="188"/>
      <c r="C22404" s="188"/>
      <c r="D22404" s="189"/>
    </row>
    <row r="22405" spans="1:4">
      <c r="A22405" s="188"/>
      <c r="B22405" s="188"/>
      <c r="C22405" s="188"/>
      <c r="D22405" s="189"/>
    </row>
    <row r="22406" spans="1:4">
      <c r="A22406" s="188"/>
      <c r="B22406" s="188"/>
      <c r="C22406" s="188"/>
      <c r="D22406" s="189"/>
    </row>
    <row r="22407" spans="1:4">
      <c r="A22407" s="188"/>
      <c r="B22407" s="188"/>
      <c r="C22407" s="188"/>
      <c r="D22407" s="189"/>
    </row>
    <row r="22408" spans="1:4">
      <c r="A22408" s="188"/>
      <c r="B22408" s="188"/>
      <c r="C22408" s="188"/>
      <c r="D22408" s="189"/>
    </row>
    <row r="22409" spans="1:4">
      <c r="A22409" s="188"/>
      <c r="B22409" s="188"/>
      <c r="C22409" s="188"/>
      <c r="D22409" s="189"/>
    </row>
    <row r="22410" spans="1:4">
      <c r="A22410" s="188"/>
      <c r="B22410" s="188"/>
      <c r="C22410" s="188"/>
      <c r="D22410" s="189"/>
    </row>
    <row r="22411" spans="1:4">
      <c r="A22411" s="188"/>
      <c r="B22411" s="188"/>
      <c r="C22411" s="188"/>
      <c r="D22411" s="189"/>
    </row>
    <row r="22412" spans="1:4">
      <c r="A22412" s="188"/>
      <c r="B22412" s="188"/>
      <c r="C22412" s="188"/>
      <c r="D22412" s="189"/>
    </row>
    <row r="22413" spans="1:4">
      <c r="A22413" s="188"/>
      <c r="B22413" s="188"/>
      <c r="C22413" s="188"/>
      <c r="D22413" s="189"/>
    </row>
    <row r="22414" spans="1:4">
      <c r="A22414" s="188"/>
      <c r="B22414" s="188"/>
      <c r="C22414" s="188"/>
      <c r="D22414" s="189"/>
    </row>
    <row r="22415" spans="1:4">
      <c r="A22415" s="188"/>
      <c r="B22415" s="188"/>
      <c r="C22415" s="188"/>
      <c r="D22415" s="189"/>
    </row>
    <row r="22416" spans="1:4">
      <c r="A22416" s="188"/>
      <c r="B22416" s="188"/>
      <c r="C22416" s="188"/>
      <c r="D22416" s="189"/>
    </row>
    <row r="22417" spans="1:4">
      <c r="A22417" s="188"/>
      <c r="B22417" s="188"/>
      <c r="C22417" s="188"/>
      <c r="D22417" s="189"/>
    </row>
    <row r="22418" spans="1:4">
      <c r="A22418" s="188"/>
      <c r="B22418" s="188"/>
      <c r="C22418" s="188"/>
      <c r="D22418" s="189"/>
    </row>
    <row r="22419" spans="1:4">
      <c r="A22419" s="188"/>
      <c r="B22419" s="188"/>
      <c r="C22419" s="188"/>
      <c r="D22419" s="189"/>
    </row>
    <row r="22420" spans="1:4">
      <c r="A22420" s="188"/>
      <c r="B22420" s="188"/>
      <c r="C22420" s="188"/>
      <c r="D22420" s="189"/>
    </row>
    <row r="22421" spans="1:4">
      <c r="A22421" s="188"/>
      <c r="B22421" s="188"/>
      <c r="C22421" s="188"/>
      <c r="D22421" s="189"/>
    </row>
    <row r="22422" spans="1:4">
      <c r="A22422" s="188"/>
      <c r="B22422" s="188"/>
      <c r="C22422" s="188"/>
      <c r="D22422" s="189"/>
    </row>
    <row r="22423" spans="1:4">
      <c r="A22423" s="188"/>
      <c r="B22423" s="188"/>
      <c r="C22423" s="188"/>
      <c r="D22423" s="189"/>
    </row>
    <row r="22424" spans="1:4">
      <c r="A22424" s="188"/>
      <c r="B22424" s="188"/>
      <c r="C22424" s="188"/>
      <c r="D22424" s="189"/>
    </row>
    <row r="22425" spans="1:4">
      <c r="A22425" s="188"/>
      <c r="B22425" s="188"/>
      <c r="C22425" s="188"/>
      <c r="D22425" s="189"/>
    </row>
    <row r="22426" spans="1:4">
      <c r="A22426" s="188"/>
      <c r="B22426" s="188"/>
      <c r="C22426" s="188"/>
      <c r="D22426" s="189"/>
    </row>
    <row r="22427" spans="1:4">
      <c r="A22427" s="188"/>
      <c r="B22427" s="188"/>
      <c r="C22427" s="188"/>
      <c r="D22427" s="189"/>
    </row>
    <row r="22428" spans="1:4">
      <c r="A22428" s="188"/>
      <c r="B22428" s="188"/>
      <c r="C22428" s="188"/>
      <c r="D22428" s="189"/>
    </row>
    <row r="22429" spans="1:4">
      <c r="A22429" s="188"/>
      <c r="B22429" s="188"/>
      <c r="C22429" s="188"/>
      <c r="D22429" s="189"/>
    </row>
    <row r="22430" spans="1:4">
      <c r="A22430" s="188"/>
      <c r="B22430" s="188"/>
      <c r="C22430" s="188"/>
      <c r="D22430" s="189"/>
    </row>
    <row r="22431" spans="1:4">
      <c r="A22431" s="188"/>
      <c r="B22431" s="188"/>
      <c r="C22431" s="188"/>
      <c r="D22431" s="189"/>
    </row>
    <row r="22432" spans="1:4">
      <c r="A22432" s="188"/>
      <c r="B22432" s="188"/>
      <c r="C22432" s="188"/>
      <c r="D22432" s="189"/>
    </row>
    <row r="22433" spans="1:4">
      <c r="A22433" s="188"/>
      <c r="B22433" s="188"/>
      <c r="C22433" s="188"/>
      <c r="D22433" s="189"/>
    </row>
    <row r="22434" spans="1:4">
      <c r="A22434" s="188"/>
      <c r="B22434" s="188"/>
      <c r="C22434" s="188"/>
      <c r="D22434" s="189"/>
    </row>
    <row r="22435" spans="1:4">
      <c r="A22435" s="188"/>
      <c r="B22435" s="188"/>
      <c r="C22435" s="188"/>
      <c r="D22435" s="189"/>
    </row>
    <row r="22436" spans="1:4">
      <c r="A22436" s="188"/>
      <c r="B22436" s="188"/>
      <c r="C22436" s="188"/>
      <c r="D22436" s="189"/>
    </row>
    <row r="22437" spans="1:4">
      <c r="A22437" s="188"/>
      <c r="B22437" s="188"/>
      <c r="C22437" s="188"/>
      <c r="D22437" s="189"/>
    </row>
    <row r="22438" spans="1:4">
      <c r="A22438" s="188"/>
      <c r="B22438" s="188"/>
      <c r="C22438" s="188"/>
      <c r="D22438" s="189"/>
    </row>
    <row r="22439" spans="1:4">
      <c r="A22439" s="188"/>
      <c r="B22439" s="188"/>
      <c r="C22439" s="188"/>
      <c r="D22439" s="189"/>
    </row>
    <row r="22440" spans="1:4">
      <c r="A22440" s="188"/>
      <c r="B22440" s="188"/>
      <c r="C22440" s="188"/>
      <c r="D22440" s="189"/>
    </row>
    <row r="22441" spans="1:4">
      <c r="A22441" s="188"/>
      <c r="B22441" s="188"/>
      <c r="C22441" s="188"/>
      <c r="D22441" s="189"/>
    </row>
    <row r="22442" spans="1:4">
      <c r="A22442" s="188"/>
      <c r="B22442" s="188"/>
      <c r="C22442" s="188"/>
      <c r="D22442" s="189"/>
    </row>
    <row r="22443" spans="1:4">
      <c r="A22443" s="188"/>
      <c r="B22443" s="188"/>
      <c r="C22443" s="188"/>
      <c r="D22443" s="189"/>
    </row>
    <row r="22444" spans="1:4">
      <c r="A22444" s="188"/>
      <c r="B22444" s="188"/>
      <c r="C22444" s="188"/>
      <c r="D22444" s="189"/>
    </row>
    <row r="22445" spans="1:4">
      <c r="A22445" s="188"/>
      <c r="B22445" s="188"/>
      <c r="C22445" s="188"/>
      <c r="D22445" s="189"/>
    </row>
    <row r="22446" spans="1:4">
      <c r="A22446" s="188"/>
      <c r="B22446" s="188"/>
      <c r="C22446" s="188"/>
      <c r="D22446" s="189"/>
    </row>
    <row r="22447" spans="1:4">
      <c r="A22447" s="188"/>
      <c r="B22447" s="188"/>
      <c r="C22447" s="188"/>
      <c r="D22447" s="189"/>
    </row>
    <row r="22448" spans="1:4">
      <c r="A22448" s="188"/>
      <c r="B22448" s="188"/>
      <c r="C22448" s="188"/>
      <c r="D22448" s="189"/>
    </row>
    <row r="22449" spans="1:4">
      <c r="A22449" s="188"/>
      <c r="B22449" s="188"/>
      <c r="C22449" s="188"/>
      <c r="D22449" s="189"/>
    </row>
    <row r="22450" spans="1:4">
      <c r="A22450" s="188"/>
      <c r="B22450" s="188"/>
      <c r="C22450" s="188"/>
      <c r="D22450" s="189"/>
    </row>
    <row r="22451" spans="1:4">
      <c r="A22451" s="188"/>
      <c r="B22451" s="188"/>
      <c r="C22451" s="188"/>
      <c r="D22451" s="189"/>
    </row>
    <row r="22452" spans="1:4">
      <c r="A22452" s="188"/>
      <c r="B22452" s="188"/>
      <c r="C22452" s="188"/>
      <c r="D22452" s="189"/>
    </row>
    <row r="22453" spans="1:4">
      <c r="A22453" s="188"/>
      <c r="B22453" s="188"/>
      <c r="C22453" s="188"/>
      <c r="D22453" s="189"/>
    </row>
    <row r="22454" spans="1:4">
      <c r="A22454" s="188"/>
      <c r="B22454" s="188"/>
      <c r="C22454" s="188"/>
      <c r="D22454" s="189"/>
    </row>
    <row r="22455" spans="1:4">
      <c r="A22455" s="188"/>
      <c r="B22455" s="188"/>
      <c r="C22455" s="188"/>
      <c r="D22455" s="189"/>
    </row>
    <row r="22456" spans="1:4">
      <c r="A22456" s="188"/>
      <c r="B22456" s="188"/>
      <c r="C22456" s="188"/>
      <c r="D22456" s="189"/>
    </row>
    <row r="22457" spans="1:4">
      <c r="A22457" s="188"/>
      <c r="B22457" s="188"/>
      <c r="C22457" s="188"/>
      <c r="D22457" s="189"/>
    </row>
    <row r="22458" spans="1:4">
      <c r="A22458" s="188"/>
      <c r="B22458" s="188"/>
      <c r="C22458" s="188"/>
      <c r="D22458" s="189"/>
    </row>
    <row r="22459" spans="1:4">
      <c r="A22459" s="188"/>
      <c r="B22459" s="188"/>
      <c r="C22459" s="188"/>
      <c r="D22459" s="189"/>
    </row>
    <row r="22460" spans="1:4">
      <c r="A22460" s="188"/>
      <c r="B22460" s="188"/>
      <c r="C22460" s="188"/>
      <c r="D22460" s="189"/>
    </row>
    <row r="22461" spans="1:4">
      <c r="A22461" s="188"/>
      <c r="B22461" s="188"/>
      <c r="C22461" s="188"/>
      <c r="D22461" s="189"/>
    </row>
    <row r="22462" spans="1:4">
      <c r="A22462" s="188"/>
      <c r="B22462" s="188"/>
      <c r="C22462" s="188"/>
      <c r="D22462" s="189"/>
    </row>
    <row r="22463" spans="1:4">
      <c r="A22463" s="188"/>
      <c r="B22463" s="188"/>
      <c r="C22463" s="188"/>
      <c r="D22463" s="189"/>
    </row>
    <row r="22464" spans="1:4">
      <c r="A22464" s="188"/>
      <c r="B22464" s="188"/>
      <c r="C22464" s="188"/>
      <c r="D22464" s="189"/>
    </row>
    <row r="22465" spans="1:4">
      <c r="A22465" s="188"/>
      <c r="B22465" s="188"/>
      <c r="C22465" s="188"/>
      <c r="D22465" s="189"/>
    </row>
    <row r="22466" spans="1:4">
      <c r="A22466" s="188"/>
      <c r="B22466" s="188"/>
      <c r="C22466" s="188"/>
      <c r="D22466" s="189"/>
    </row>
    <row r="22467" spans="1:4">
      <c r="A22467" s="188"/>
      <c r="B22467" s="188"/>
      <c r="C22467" s="188"/>
      <c r="D22467" s="189"/>
    </row>
    <row r="22468" spans="1:4">
      <c r="A22468" s="188"/>
      <c r="B22468" s="188"/>
      <c r="C22468" s="188"/>
      <c r="D22468" s="189"/>
    </row>
    <row r="22469" spans="1:4">
      <c r="A22469" s="188"/>
      <c r="B22469" s="188"/>
      <c r="C22469" s="188"/>
      <c r="D22469" s="189"/>
    </row>
    <row r="22470" spans="1:4">
      <c r="A22470" s="188"/>
      <c r="B22470" s="188"/>
      <c r="C22470" s="188"/>
      <c r="D22470" s="189"/>
    </row>
    <row r="22471" spans="1:4">
      <c r="A22471" s="188"/>
      <c r="B22471" s="188"/>
      <c r="C22471" s="188"/>
      <c r="D22471" s="189"/>
    </row>
    <row r="22472" spans="1:4">
      <c r="A22472" s="188"/>
      <c r="B22472" s="188"/>
      <c r="C22472" s="188"/>
      <c r="D22472" s="189"/>
    </row>
    <row r="22473" spans="1:4">
      <c r="A22473" s="188"/>
      <c r="B22473" s="188"/>
      <c r="C22473" s="188"/>
      <c r="D22473" s="189"/>
    </row>
    <row r="22474" spans="1:4">
      <c r="A22474" s="188"/>
      <c r="B22474" s="188"/>
      <c r="C22474" s="188"/>
      <c r="D22474" s="189"/>
    </row>
    <row r="22475" spans="1:4">
      <c r="A22475" s="188"/>
      <c r="B22475" s="188"/>
      <c r="C22475" s="188"/>
      <c r="D22475" s="189"/>
    </row>
    <row r="22476" spans="1:4">
      <c r="A22476" s="188"/>
      <c r="B22476" s="188"/>
      <c r="C22476" s="188"/>
      <c r="D22476" s="189"/>
    </row>
    <row r="22477" spans="1:4">
      <c r="A22477" s="188"/>
      <c r="B22477" s="188"/>
      <c r="C22477" s="188"/>
      <c r="D22477" s="189"/>
    </row>
    <row r="22478" spans="1:4">
      <c r="A22478" s="188"/>
      <c r="B22478" s="188"/>
      <c r="C22478" s="188"/>
      <c r="D22478" s="189"/>
    </row>
    <row r="22479" spans="1:4">
      <c r="A22479" s="188"/>
      <c r="B22479" s="188"/>
      <c r="C22479" s="188"/>
      <c r="D22479" s="189"/>
    </row>
    <row r="22480" spans="1:4">
      <c r="A22480" s="188"/>
      <c r="B22480" s="188"/>
      <c r="C22480" s="188"/>
      <c r="D22480" s="189"/>
    </row>
    <row r="22481" spans="1:4">
      <c r="A22481" s="188"/>
      <c r="B22481" s="188"/>
      <c r="C22481" s="188"/>
      <c r="D22481" s="189"/>
    </row>
    <row r="22482" spans="1:4">
      <c r="A22482" s="188"/>
      <c r="B22482" s="188"/>
      <c r="C22482" s="188"/>
      <c r="D22482" s="189"/>
    </row>
    <row r="22483" spans="1:4">
      <c r="A22483" s="188"/>
      <c r="B22483" s="188"/>
      <c r="C22483" s="188"/>
      <c r="D22483" s="189"/>
    </row>
    <row r="22484" spans="1:4">
      <c r="A22484" s="188"/>
      <c r="B22484" s="188"/>
      <c r="C22484" s="188"/>
      <c r="D22484" s="189"/>
    </row>
    <row r="22485" spans="1:4">
      <c r="A22485" s="188"/>
      <c r="B22485" s="188"/>
      <c r="C22485" s="188"/>
      <c r="D22485" s="189"/>
    </row>
    <row r="22486" spans="1:4">
      <c r="A22486" s="188"/>
      <c r="B22486" s="188"/>
      <c r="C22486" s="188"/>
      <c r="D22486" s="189"/>
    </row>
    <row r="22487" spans="1:4">
      <c r="A22487" s="188"/>
      <c r="B22487" s="188"/>
      <c r="C22487" s="188"/>
      <c r="D22487" s="189"/>
    </row>
    <row r="22488" spans="1:4">
      <c r="A22488" s="188"/>
      <c r="B22488" s="188"/>
      <c r="C22488" s="188"/>
      <c r="D22488" s="189"/>
    </row>
    <row r="22489" spans="1:4">
      <c r="A22489" s="188"/>
      <c r="B22489" s="188"/>
      <c r="C22489" s="188"/>
      <c r="D22489" s="189"/>
    </row>
    <row r="22490" spans="1:4">
      <c r="A22490" s="188"/>
      <c r="B22490" s="188"/>
      <c r="C22490" s="188"/>
      <c r="D22490" s="189"/>
    </row>
    <row r="22491" spans="1:4">
      <c r="A22491" s="188"/>
      <c r="B22491" s="188"/>
      <c r="C22491" s="188"/>
      <c r="D22491" s="189"/>
    </row>
    <row r="22492" spans="1:4">
      <c r="A22492" s="188"/>
      <c r="B22492" s="188"/>
      <c r="C22492" s="188"/>
      <c r="D22492" s="189"/>
    </row>
    <row r="22493" spans="1:4">
      <c r="A22493" s="188"/>
      <c r="B22493" s="188"/>
      <c r="C22493" s="188"/>
      <c r="D22493" s="189"/>
    </row>
    <row r="22494" spans="1:4">
      <c r="A22494" s="188"/>
      <c r="B22494" s="188"/>
      <c r="C22494" s="188"/>
      <c r="D22494" s="189"/>
    </row>
    <row r="22495" spans="1:4">
      <c r="A22495" s="188"/>
      <c r="B22495" s="188"/>
      <c r="C22495" s="188"/>
      <c r="D22495" s="189"/>
    </row>
    <row r="22496" spans="1:4">
      <c r="A22496" s="188"/>
      <c r="B22496" s="188"/>
      <c r="C22496" s="188"/>
      <c r="D22496" s="189"/>
    </row>
    <row r="22497" spans="1:4">
      <c r="A22497" s="188"/>
      <c r="B22497" s="188"/>
      <c r="C22497" s="188"/>
      <c r="D22497" s="189"/>
    </row>
    <row r="22498" spans="1:4">
      <c r="A22498" s="188"/>
      <c r="B22498" s="188"/>
      <c r="C22498" s="188"/>
      <c r="D22498" s="189"/>
    </row>
    <row r="22499" spans="1:4">
      <c r="A22499" s="188"/>
      <c r="B22499" s="188"/>
      <c r="C22499" s="188"/>
      <c r="D22499" s="189"/>
    </row>
    <row r="22500" spans="1:4">
      <c r="A22500" s="188"/>
      <c r="B22500" s="188"/>
      <c r="C22500" s="188"/>
      <c r="D22500" s="189"/>
    </row>
    <row r="22501" spans="1:4">
      <c r="A22501" s="188"/>
      <c r="B22501" s="188"/>
      <c r="C22501" s="188"/>
      <c r="D22501" s="189"/>
    </row>
    <row r="22502" spans="1:4">
      <c r="A22502" s="188"/>
      <c r="B22502" s="188"/>
      <c r="C22502" s="188"/>
      <c r="D22502" s="189"/>
    </row>
    <row r="22503" spans="1:4">
      <c r="A22503" s="188"/>
      <c r="B22503" s="188"/>
      <c r="C22503" s="188"/>
      <c r="D22503" s="189"/>
    </row>
    <row r="22504" spans="1:4">
      <c r="A22504" s="188"/>
      <c r="B22504" s="188"/>
      <c r="C22504" s="188"/>
      <c r="D22504" s="189"/>
    </row>
    <row r="22505" spans="1:4">
      <c r="A22505" s="188"/>
      <c r="B22505" s="188"/>
      <c r="C22505" s="188"/>
      <c r="D22505" s="189"/>
    </row>
    <row r="22506" spans="1:4">
      <c r="A22506" s="188"/>
      <c r="B22506" s="188"/>
      <c r="C22506" s="188"/>
      <c r="D22506" s="189"/>
    </row>
    <row r="22507" spans="1:4">
      <c r="A22507" s="188"/>
      <c r="B22507" s="188"/>
      <c r="C22507" s="188"/>
      <c r="D22507" s="189"/>
    </row>
    <row r="22508" spans="1:4">
      <c r="A22508" s="188"/>
      <c r="B22508" s="188"/>
      <c r="C22508" s="188"/>
      <c r="D22508" s="189"/>
    </row>
    <row r="22509" spans="1:4">
      <c r="A22509" s="188"/>
      <c r="B22509" s="188"/>
      <c r="C22509" s="188"/>
      <c r="D22509" s="189"/>
    </row>
    <row r="22510" spans="1:4">
      <c r="A22510" s="188"/>
      <c r="B22510" s="188"/>
      <c r="C22510" s="188"/>
      <c r="D22510" s="189"/>
    </row>
    <row r="22511" spans="1:4">
      <c r="A22511" s="188"/>
      <c r="B22511" s="188"/>
      <c r="C22511" s="188"/>
      <c r="D22511" s="189"/>
    </row>
    <row r="22512" spans="1:4">
      <c r="A22512" s="188"/>
      <c r="B22512" s="188"/>
      <c r="C22512" s="188"/>
      <c r="D22512" s="189"/>
    </row>
    <row r="22513" spans="1:4">
      <c r="A22513" s="188"/>
      <c r="B22513" s="188"/>
      <c r="C22513" s="188"/>
      <c r="D22513" s="189"/>
    </row>
    <row r="22514" spans="1:4">
      <c r="A22514" s="188"/>
      <c r="B22514" s="188"/>
      <c r="C22514" s="188"/>
      <c r="D22514" s="189"/>
    </row>
    <row r="22515" spans="1:4">
      <c r="A22515" s="188"/>
      <c r="B22515" s="188"/>
      <c r="C22515" s="188"/>
      <c r="D22515" s="189"/>
    </row>
    <row r="22516" spans="1:4">
      <c r="A22516" s="188"/>
      <c r="B22516" s="188"/>
      <c r="C22516" s="188"/>
      <c r="D22516" s="189"/>
    </row>
    <row r="22517" spans="1:4">
      <c r="A22517" s="188"/>
      <c r="B22517" s="188"/>
      <c r="C22517" s="188"/>
      <c r="D22517" s="189"/>
    </row>
    <row r="22518" spans="1:4">
      <c r="A22518" s="188"/>
      <c r="B22518" s="188"/>
      <c r="C22518" s="188"/>
      <c r="D22518" s="189"/>
    </row>
    <row r="22519" spans="1:4">
      <c r="A22519" s="188"/>
      <c r="B22519" s="188"/>
      <c r="C22519" s="188"/>
      <c r="D22519" s="189"/>
    </row>
    <row r="22520" spans="1:4">
      <c r="A22520" s="188"/>
      <c r="B22520" s="188"/>
      <c r="C22520" s="188"/>
      <c r="D22520" s="189"/>
    </row>
    <row r="22521" spans="1:4">
      <c r="A22521" s="188"/>
      <c r="B22521" s="188"/>
      <c r="C22521" s="188"/>
      <c r="D22521" s="189"/>
    </row>
    <row r="22522" spans="1:4">
      <c r="A22522" s="188"/>
      <c r="B22522" s="188"/>
      <c r="C22522" s="188"/>
      <c r="D22522" s="189"/>
    </row>
    <row r="22523" spans="1:4">
      <c r="A22523" s="188"/>
      <c r="B22523" s="188"/>
      <c r="C22523" s="188"/>
      <c r="D22523" s="189"/>
    </row>
    <row r="22524" spans="1:4">
      <c r="A22524" s="188"/>
      <c r="B22524" s="188"/>
      <c r="C22524" s="188"/>
      <c r="D22524" s="189"/>
    </row>
    <row r="22525" spans="1:4">
      <c r="A22525" s="188"/>
      <c r="B22525" s="188"/>
      <c r="C22525" s="188"/>
      <c r="D22525" s="189"/>
    </row>
    <row r="22526" spans="1:4">
      <c r="A22526" s="188"/>
      <c r="B22526" s="188"/>
      <c r="C22526" s="188"/>
      <c r="D22526" s="189"/>
    </row>
    <row r="22527" spans="1:4">
      <c r="A22527" s="188"/>
      <c r="B22527" s="188"/>
      <c r="C22527" s="188"/>
      <c r="D22527" s="189"/>
    </row>
    <row r="22528" spans="1:4">
      <c r="A22528" s="188"/>
      <c r="B22528" s="188"/>
      <c r="C22528" s="188"/>
      <c r="D22528" s="189"/>
    </row>
    <row r="22529" spans="1:4">
      <c r="A22529" s="188"/>
      <c r="B22529" s="188"/>
      <c r="C22529" s="188"/>
      <c r="D22529" s="189"/>
    </row>
    <row r="22530" spans="1:4">
      <c r="A22530" s="188"/>
      <c r="B22530" s="188"/>
      <c r="C22530" s="188"/>
      <c r="D22530" s="189"/>
    </row>
    <row r="22531" spans="1:4">
      <c r="A22531" s="188"/>
      <c r="B22531" s="188"/>
      <c r="C22531" s="188"/>
      <c r="D22531" s="189"/>
    </row>
    <row r="22532" spans="1:4">
      <c r="A22532" s="188"/>
      <c r="B22532" s="188"/>
      <c r="C22532" s="188"/>
      <c r="D22532" s="189"/>
    </row>
    <row r="22533" spans="1:4">
      <c r="A22533" s="188"/>
      <c r="B22533" s="188"/>
      <c r="C22533" s="188"/>
      <c r="D22533" s="189"/>
    </row>
    <row r="22534" spans="1:4">
      <c r="A22534" s="188"/>
      <c r="B22534" s="188"/>
      <c r="C22534" s="188"/>
      <c r="D22534" s="189"/>
    </row>
    <row r="22535" spans="1:4">
      <c r="A22535" s="188"/>
      <c r="B22535" s="188"/>
      <c r="C22535" s="188"/>
      <c r="D22535" s="189"/>
    </row>
    <row r="22536" spans="1:4">
      <c r="A22536" s="188"/>
      <c r="B22536" s="188"/>
      <c r="C22536" s="188"/>
      <c r="D22536" s="189"/>
    </row>
    <row r="22537" spans="1:4">
      <c r="A22537" s="188"/>
      <c r="B22537" s="188"/>
      <c r="C22537" s="188"/>
      <c r="D22537" s="189"/>
    </row>
    <row r="22538" spans="1:4">
      <c r="A22538" s="188"/>
      <c r="B22538" s="188"/>
      <c r="C22538" s="188"/>
      <c r="D22538" s="189"/>
    </row>
    <row r="22539" spans="1:4">
      <c r="A22539" s="188"/>
      <c r="B22539" s="188"/>
      <c r="C22539" s="188"/>
      <c r="D22539" s="189"/>
    </row>
    <row r="22540" spans="1:4">
      <c r="A22540" s="188"/>
      <c r="B22540" s="188"/>
      <c r="C22540" s="188"/>
      <c r="D22540" s="189"/>
    </row>
    <row r="22541" spans="1:4">
      <c r="A22541" s="188"/>
      <c r="B22541" s="188"/>
      <c r="C22541" s="188"/>
      <c r="D22541" s="189"/>
    </row>
    <row r="22542" spans="1:4">
      <c r="A22542" s="188"/>
      <c r="B22542" s="188"/>
      <c r="C22542" s="188"/>
      <c r="D22542" s="189"/>
    </row>
    <row r="22543" spans="1:4">
      <c r="A22543" s="188"/>
      <c r="B22543" s="188"/>
      <c r="C22543" s="188"/>
      <c r="D22543" s="189"/>
    </row>
    <row r="22544" spans="1:4">
      <c r="A22544" s="188"/>
      <c r="B22544" s="188"/>
      <c r="C22544" s="188"/>
      <c r="D22544" s="189"/>
    </row>
    <row r="22545" spans="1:4">
      <c r="A22545" s="188"/>
      <c r="B22545" s="188"/>
      <c r="C22545" s="188"/>
      <c r="D22545" s="189"/>
    </row>
    <row r="22546" spans="1:4">
      <c r="A22546" s="188"/>
      <c r="B22546" s="188"/>
      <c r="C22546" s="188"/>
      <c r="D22546" s="189"/>
    </row>
    <row r="22547" spans="1:4">
      <c r="A22547" s="188"/>
      <c r="B22547" s="188"/>
      <c r="C22547" s="188"/>
      <c r="D22547" s="189"/>
    </row>
    <row r="22548" spans="1:4">
      <c r="A22548" s="188"/>
      <c r="B22548" s="188"/>
      <c r="C22548" s="188"/>
      <c r="D22548" s="189"/>
    </row>
    <row r="22549" spans="1:4">
      <c r="A22549" s="188"/>
      <c r="B22549" s="188"/>
      <c r="C22549" s="188"/>
      <c r="D22549" s="189"/>
    </row>
    <row r="22550" spans="1:4">
      <c r="A22550" s="188"/>
      <c r="B22550" s="188"/>
      <c r="C22550" s="188"/>
      <c r="D22550" s="189"/>
    </row>
    <row r="22551" spans="1:4">
      <c r="A22551" s="188"/>
      <c r="B22551" s="188"/>
      <c r="C22551" s="188"/>
      <c r="D22551" s="189"/>
    </row>
    <row r="22552" spans="1:4">
      <c r="A22552" s="188"/>
      <c r="B22552" s="188"/>
      <c r="C22552" s="188"/>
      <c r="D22552" s="189"/>
    </row>
    <row r="22553" spans="1:4">
      <c r="A22553" s="188"/>
      <c r="B22553" s="188"/>
      <c r="C22553" s="188"/>
      <c r="D22553" s="189"/>
    </row>
    <row r="22554" spans="1:4">
      <c r="A22554" s="188"/>
      <c r="B22554" s="188"/>
      <c r="C22554" s="188"/>
      <c r="D22554" s="189"/>
    </row>
    <row r="22555" spans="1:4">
      <c r="A22555" s="188"/>
      <c r="B22555" s="188"/>
      <c r="C22555" s="188"/>
      <c r="D22555" s="189"/>
    </row>
    <row r="22556" spans="1:4">
      <c r="A22556" s="188"/>
      <c r="B22556" s="188"/>
      <c r="C22556" s="188"/>
      <c r="D22556" s="189"/>
    </row>
    <row r="22557" spans="1:4">
      <c r="A22557" s="188"/>
      <c r="B22557" s="188"/>
      <c r="C22557" s="188"/>
      <c r="D22557" s="189"/>
    </row>
    <row r="22558" spans="1:4">
      <c r="A22558" s="188"/>
      <c r="B22558" s="188"/>
      <c r="C22558" s="188"/>
      <c r="D22558" s="189"/>
    </row>
    <row r="22559" spans="1:4">
      <c r="A22559" s="188"/>
      <c r="B22559" s="188"/>
      <c r="C22559" s="188"/>
      <c r="D22559" s="189"/>
    </row>
    <row r="22560" spans="1:4">
      <c r="A22560" s="188"/>
      <c r="B22560" s="188"/>
      <c r="C22560" s="188"/>
      <c r="D22560" s="189"/>
    </row>
    <row r="22561" spans="1:4">
      <c r="A22561" s="188"/>
      <c r="B22561" s="188"/>
      <c r="C22561" s="188"/>
      <c r="D22561" s="189"/>
    </row>
    <row r="22562" spans="1:4">
      <c r="A22562" s="188"/>
      <c r="B22562" s="188"/>
      <c r="C22562" s="188"/>
      <c r="D22562" s="189"/>
    </row>
    <row r="22563" spans="1:4">
      <c r="A22563" s="188"/>
      <c r="B22563" s="188"/>
      <c r="C22563" s="188"/>
      <c r="D22563" s="189"/>
    </row>
    <row r="22564" spans="1:4">
      <c r="A22564" s="188"/>
      <c r="B22564" s="188"/>
      <c r="C22564" s="188"/>
      <c r="D22564" s="189"/>
    </row>
    <row r="22565" spans="1:4">
      <c r="A22565" s="188"/>
      <c r="B22565" s="188"/>
      <c r="C22565" s="188"/>
      <c r="D22565" s="189"/>
    </row>
    <row r="22566" spans="1:4">
      <c r="A22566" s="188"/>
      <c r="B22566" s="188"/>
      <c r="C22566" s="188"/>
      <c r="D22566" s="189"/>
    </row>
    <row r="22567" spans="1:4">
      <c r="A22567" s="188"/>
      <c r="B22567" s="188"/>
      <c r="C22567" s="188"/>
      <c r="D22567" s="189"/>
    </row>
    <row r="22568" spans="1:4">
      <c r="A22568" s="188"/>
      <c r="B22568" s="188"/>
      <c r="C22568" s="188"/>
      <c r="D22568" s="189"/>
    </row>
    <row r="22569" spans="1:4">
      <c r="A22569" s="188"/>
      <c r="B22569" s="188"/>
      <c r="C22569" s="188"/>
      <c r="D22569" s="189"/>
    </row>
    <row r="22570" spans="1:4">
      <c r="A22570" s="188"/>
      <c r="B22570" s="188"/>
      <c r="C22570" s="188"/>
      <c r="D22570" s="189"/>
    </row>
    <row r="22571" spans="1:4">
      <c r="A22571" s="188"/>
      <c r="B22571" s="188"/>
      <c r="C22571" s="188"/>
      <c r="D22571" s="189"/>
    </row>
    <row r="22572" spans="1:4">
      <c r="A22572" s="188"/>
      <c r="B22572" s="188"/>
      <c r="C22572" s="188"/>
      <c r="D22572" s="189"/>
    </row>
    <row r="22573" spans="1:4">
      <c r="A22573" s="188"/>
      <c r="B22573" s="188"/>
      <c r="C22573" s="188"/>
      <c r="D22573" s="189"/>
    </row>
    <row r="22574" spans="1:4">
      <c r="A22574" s="188"/>
      <c r="B22574" s="188"/>
      <c r="C22574" s="188"/>
      <c r="D22574" s="189"/>
    </row>
    <row r="22575" spans="1:4">
      <c r="A22575" s="188"/>
      <c r="B22575" s="188"/>
      <c r="C22575" s="188"/>
      <c r="D22575" s="189"/>
    </row>
    <row r="22576" spans="1:4">
      <c r="A22576" s="188"/>
      <c r="B22576" s="188"/>
      <c r="C22576" s="188"/>
      <c r="D22576" s="189"/>
    </row>
    <row r="22577" spans="1:4">
      <c r="A22577" s="188"/>
      <c r="B22577" s="188"/>
      <c r="C22577" s="188"/>
      <c r="D22577" s="189"/>
    </row>
    <row r="22578" spans="1:4">
      <c r="A22578" s="188"/>
      <c r="B22578" s="188"/>
      <c r="C22578" s="188"/>
      <c r="D22578" s="189"/>
    </row>
    <row r="22579" spans="1:4">
      <c r="A22579" s="188"/>
      <c r="B22579" s="188"/>
      <c r="C22579" s="188"/>
      <c r="D22579" s="189"/>
    </row>
    <row r="22580" spans="1:4">
      <c r="A22580" s="188"/>
      <c r="B22580" s="188"/>
      <c r="C22580" s="188"/>
      <c r="D22580" s="189"/>
    </row>
    <row r="22581" spans="1:4">
      <c r="A22581" s="188"/>
      <c r="B22581" s="188"/>
      <c r="C22581" s="188"/>
      <c r="D22581" s="189"/>
    </row>
    <row r="22582" spans="1:4">
      <c r="A22582" s="188"/>
      <c r="B22582" s="188"/>
      <c r="C22582" s="188"/>
      <c r="D22582" s="189"/>
    </row>
    <row r="22583" spans="1:4">
      <c r="A22583" s="188"/>
      <c r="B22583" s="188"/>
      <c r="C22583" s="188"/>
      <c r="D22583" s="189"/>
    </row>
    <row r="22584" spans="1:4">
      <c r="A22584" s="188"/>
      <c r="B22584" s="188"/>
      <c r="C22584" s="188"/>
      <c r="D22584" s="189"/>
    </row>
    <row r="22585" spans="1:4">
      <c r="A22585" s="188"/>
      <c r="B22585" s="188"/>
      <c r="C22585" s="188"/>
      <c r="D22585" s="189"/>
    </row>
    <row r="22586" spans="1:4">
      <c r="A22586" s="188"/>
      <c r="B22586" s="188"/>
      <c r="C22586" s="188"/>
      <c r="D22586" s="189"/>
    </row>
    <row r="22587" spans="1:4">
      <c r="A22587" s="188"/>
      <c r="B22587" s="188"/>
      <c r="C22587" s="188"/>
      <c r="D22587" s="189"/>
    </row>
    <row r="22588" spans="1:4">
      <c r="A22588" s="188"/>
      <c r="B22588" s="188"/>
      <c r="C22588" s="188"/>
      <c r="D22588" s="189"/>
    </row>
    <row r="22589" spans="1:4">
      <c r="A22589" s="188"/>
      <c r="B22589" s="188"/>
      <c r="C22589" s="188"/>
      <c r="D22589" s="189"/>
    </row>
    <row r="22590" spans="1:4">
      <c r="A22590" s="188"/>
      <c r="B22590" s="188"/>
      <c r="C22590" s="188"/>
      <c r="D22590" s="189"/>
    </row>
    <row r="22591" spans="1:4">
      <c r="A22591" s="188"/>
      <c r="B22591" s="188"/>
      <c r="C22591" s="188"/>
      <c r="D22591" s="189"/>
    </row>
    <row r="22592" spans="1:4">
      <c r="A22592" s="188"/>
      <c r="B22592" s="188"/>
      <c r="C22592" s="188"/>
      <c r="D22592" s="189"/>
    </row>
    <row r="22593" spans="1:4">
      <c r="A22593" s="188"/>
      <c r="B22593" s="188"/>
      <c r="C22593" s="188"/>
      <c r="D22593" s="189"/>
    </row>
    <row r="22594" spans="1:4">
      <c r="A22594" s="188"/>
      <c r="B22594" s="188"/>
      <c r="C22594" s="188"/>
      <c r="D22594" s="189"/>
    </row>
    <row r="22595" spans="1:4">
      <c r="A22595" s="188"/>
      <c r="B22595" s="188"/>
      <c r="C22595" s="188"/>
      <c r="D22595" s="189"/>
    </row>
    <row r="22596" spans="1:4">
      <c r="A22596" s="188"/>
      <c r="B22596" s="188"/>
      <c r="C22596" s="188"/>
      <c r="D22596" s="189"/>
    </row>
    <row r="22597" spans="1:4">
      <c r="A22597" s="188"/>
      <c r="B22597" s="188"/>
      <c r="C22597" s="188"/>
      <c r="D22597" s="189"/>
    </row>
    <row r="22598" spans="1:4">
      <c r="A22598" s="188"/>
      <c r="B22598" s="188"/>
      <c r="C22598" s="188"/>
      <c r="D22598" s="189"/>
    </row>
    <row r="22599" spans="1:4">
      <c r="A22599" s="188"/>
      <c r="B22599" s="188"/>
      <c r="C22599" s="188"/>
      <c r="D22599" s="189"/>
    </row>
    <row r="22600" spans="1:4">
      <c r="A22600" s="188"/>
      <c r="B22600" s="188"/>
      <c r="C22600" s="188"/>
      <c r="D22600" s="189"/>
    </row>
    <row r="22601" spans="1:4">
      <c r="A22601" s="188"/>
      <c r="B22601" s="188"/>
      <c r="C22601" s="188"/>
      <c r="D22601" s="189"/>
    </row>
    <row r="22602" spans="1:4">
      <c r="A22602" s="188"/>
      <c r="B22602" s="188"/>
      <c r="C22602" s="188"/>
      <c r="D22602" s="189"/>
    </row>
    <row r="22603" spans="1:4">
      <c r="A22603" s="188"/>
      <c r="B22603" s="188"/>
      <c r="C22603" s="188"/>
      <c r="D22603" s="189"/>
    </row>
    <row r="22604" spans="1:4">
      <c r="A22604" s="188"/>
      <c r="B22604" s="188"/>
      <c r="C22604" s="188"/>
      <c r="D22604" s="189"/>
    </row>
    <row r="22605" spans="1:4">
      <c r="A22605" s="188"/>
      <c r="B22605" s="188"/>
      <c r="C22605" s="188"/>
      <c r="D22605" s="189"/>
    </row>
    <row r="22606" spans="1:4">
      <c r="A22606" s="188"/>
      <c r="B22606" s="188"/>
      <c r="C22606" s="188"/>
      <c r="D22606" s="189"/>
    </row>
    <row r="22607" spans="1:4">
      <c r="A22607" s="188"/>
      <c r="B22607" s="188"/>
      <c r="C22607" s="188"/>
      <c r="D22607" s="189"/>
    </row>
    <row r="22608" spans="1:4">
      <c r="A22608" s="188"/>
      <c r="B22608" s="188"/>
      <c r="C22608" s="188"/>
      <c r="D22608" s="189"/>
    </row>
    <row r="22609" spans="1:4">
      <c r="A22609" s="188"/>
      <c r="B22609" s="188"/>
      <c r="C22609" s="188"/>
      <c r="D22609" s="189"/>
    </row>
    <row r="22610" spans="1:4">
      <c r="A22610" s="188"/>
      <c r="B22610" s="188"/>
      <c r="C22610" s="188"/>
      <c r="D22610" s="189"/>
    </row>
    <row r="22611" spans="1:4">
      <c r="A22611" s="188"/>
      <c r="B22611" s="188"/>
      <c r="C22611" s="188"/>
      <c r="D22611" s="189"/>
    </row>
    <row r="22612" spans="1:4">
      <c r="A22612" s="188"/>
      <c r="B22612" s="188"/>
      <c r="C22612" s="188"/>
      <c r="D22612" s="189"/>
    </row>
    <row r="22613" spans="1:4">
      <c r="A22613" s="188"/>
      <c r="B22613" s="188"/>
      <c r="C22613" s="188"/>
      <c r="D22613" s="189"/>
    </row>
    <row r="22614" spans="1:4">
      <c r="A22614" s="188"/>
      <c r="B22614" s="188"/>
      <c r="C22614" s="188"/>
      <c r="D22614" s="189"/>
    </row>
    <row r="22615" spans="1:4">
      <c r="A22615" s="188"/>
      <c r="B22615" s="188"/>
      <c r="C22615" s="188"/>
      <c r="D22615" s="189"/>
    </row>
    <row r="22616" spans="1:4">
      <c r="A22616" s="188"/>
      <c r="B22616" s="188"/>
      <c r="C22616" s="188"/>
      <c r="D22616" s="189"/>
    </row>
    <row r="22617" spans="1:4">
      <c r="A22617" s="188"/>
      <c r="B22617" s="188"/>
      <c r="C22617" s="188"/>
      <c r="D22617" s="189"/>
    </row>
    <row r="22618" spans="1:4">
      <c r="A22618" s="188"/>
      <c r="B22618" s="188"/>
      <c r="C22618" s="188"/>
      <c r="D22618" s="189"/>
    </row>
    <row r="22619" spans="1:4">
      <c r="A22619" s="188"/>
      <c r="B22619" s="188"/>
      <c r="C22619" s="188"/>
      <c r="D22619" s="189"/>
    </row>
    <row r="22620" spans="1:4">
      <c r="A22620" s="188"/>
      <c r="B22620" s="188"/>
      <c r="C22620" s="188"/>
      <c r="D22620" s="189"/>
    </row>
    <row r="22621" spans="1:4">
      <c r="A22621" s="188"/>
      <c r="B22621" s="188"/>
      <c r="C22621" s="188"/>
      <c r="D22621" s="189"/>
    </row>
    <row r="22622" spans="1:4">
      <c r="A22622" s="188"/>
      <c r="B22622" s="188"/>
      <c r="C22622" s="188"/>
      <c r="D22622" s="189"/>
    </row>
    <row r="22623" spans="1:4">
      <c r="A22623" s="188"/>
      <c r="B22623" s="188"/>
      <c r="C22623" s="188"/>
      <c r="D22623" s="189"/>
    </row>
    <row r="22624" spans="1:4">
      <c r="A22624" s="188"/>
      <c r="B22624" s="188"/>
      <c r="C22624" s="188"/>
      <c r="D22624" s="189"/>
    </row>
    <row r="22625" spans="1:4">
      <c r="A22625" s="188"/>
      <c r="B22625" s="188"/>
      <c r="C22625" s="188"/>
      <c r="D22625" s="189"/>
    </row>
    <row r="22626" spans="1:4">
      <c r="A22626" s="188"/>
      <c r="B22626" s="188"/>
      <c r="C22626" s="188"/>
      <c r="D22626" s="189"/>
    </row>
    <row r="22627" spans="1:4">
      <c r="A22627" s="188"/>
      <c r="B22627" s="188"/>
      <c r="C22627" s="188"/>
      <c r="D22627" s="189"/>
    </row>
    <row r="22628" spans="1:4">
      <c r="A22628" s="188"/>
      <c r="B22628" s="188"/>
      <c r="C22628" s="188"/>
      <c r="D22628" s="189"/>
    </row>
    <row r="22629" spans="1:4">
      <c r="A22629" s="188"/>
      <c r="B22629" s="188"/>
      <c r="C22629" s="188"/>
      <c r="D22629" s="189"/>
    </row>
    <row r="22630" spans="1:4">
      <c r="A22630" s="188"/>
      <c r="B22630" s="188"/>
      <c r="C22630" s="188"/>
      <c r="D22630" s="189"/>
    </row>
    <row r="22631" spans="1:4">
      <c r="A22631" s="188"/>
      <c r="B22631" s="188"/>
      <c r="C22631" s="188"/>
      <c r="D22631" s="189"/>
    </row>
    <row r="22632" spans="1:4">
      <c r="A22632" s="188"/>
      <c r="B22632" s="188"/>
      <c r="C22632" s="188"/>
      <c r="D22632" s="189"/>
    </row>
    <row r="22633" spans="1:4">
      <c r="A22633" s="188"/>
      <c r="B22633" s="188"/>
      <c r="C22633" s="188"/>
      <c r="D22633" s="189"/>
    </row>
    <row r="22634" spans="1:4">
      <c r="A22634" s="188"/>
      <c r="B22634" s="188"/>
      <c r="C22634" s="188"/>
      <c r="D22634" s="189"/>
    </row>
    <row r="22635" spans="1:4">
      <c r="A22635" s="188"/>
      <c r="B22635" s="188"/>
      <c r="C22635" s="188"/>
      <c r="D22635" s="189"/>
    </row>
    <row r="22636" spans="1:4">
      <c r="A22636" s="188"/>
      <c r="B22636" s="188"/>
      <c r="C22636" s="188"/>
      <c r="D22636" s="189"/>
    </row>
    <row r="22637" spans="1:4">
      <c r="A22637" s="188"/>
      <c r="B22637" s="188"/>
      <c r="C22637" s="188"/>
      <c r="D22637" s="189"/>
    </row>
    <row r="22638" spans="1:4">
      <c r="A22638" s="188"/>
      <c r="B22638" s="188"/>
      <c r="C22638" s="188"/>
      <c r="D22638" s="189"/>
    </row>
    <row r="22639" spans="1:4">
      <c r="A22639" s="188"/>
      <c r="B22639" s="188"/>
      <c r="C22639" s="188"/>
      <c r="D22639" s="189"/>
    </row>
    <row r="22640" spans="1:4">
      <c r="A22640" s="188"/>
      <c r="B22640" s="188"/>
      <c r="C22640" s="188"/>
      <c r="D22640" s="189"/>
    </row>
    <row r="22641" spans="1:4">
      <c r="A22641" s="188"/>
      <c r="B22641" s="188"/>
      <c r="C22641" s="188"/>
      <c r="D22641" s="189"/>
    </row>
    <row r="22642" spans="1:4">
      <c r="A22642" s="188"/>
      <c r="B22642" s="188"/>
      <c r="C22642" s="188"/>
      <c r="D22642" s="189"/>
    </row>
    <row r="22643" spans="1:4">
      <c r="A22643" s="188"/>
      <c r="B22643" s="188"/>
      <c r="C22643" s="188"/>
      <c r="D22643" s="189"/>
    </row>
    <row r="22644" spans="1:4">
      <c r="A22644" s="188"/>
      <c r="B22644" s="188"/>
      <c r="C22644" s="188"/>
      <c r="D22644" s="189"/>
    </row>
    <row r="22645" spans="1:4">
      <c r="A22645" s="188"/>
      <c r="B22645" s="188"/>
      <c r="C22645" s="188"/>
      <c r="D22645" s="189"/>
    </row>
    <row r="22646" spans="1:4">
      <c r="A22646" s="188"/>
      <c r="B22646" s="188"/>
      <c r="C22646" s="188"/>
      <c r="D22646" s="189"/>
    </row>
    <row r="22647" spans="1:4">
      <c r="A22647" s="188"/>
      <c r="B22647" s="188"/>
      <c r="C22647" s="188"/>
      <c r="D22647" s="189"/>
    </row>
    <row r="22648" spans="1:4">
      <c r="A22648" s="188"/>
      <c r="B22648" s="188"/>
      <c r="C22648" s="188"/>
      <c r="D22648" s="189"/>
    </row>
    <row r="22649" spans="1:4">
      <c r="A22649" s="188"/>
      <c r="B22649" s="188"/>
      <c r="C22649" s="188"/>
      <c r="D22649" s="189"/>
    </row>
    <row r="22650" spans="1:4">
      <c r="A22650" s="188"/>
      <c r="B22650" s="188"/>
      <c r="C22650" s="188"/>
      <c r="D22650" s="189"/>
    </row>
    <row r="22651" spans="1:4">
      <c r="A22651" s="188"/>
      <c r="B22651" s="188"/>
      <c r="C22651" s="188"/>
      <c r="D22651" s="189"/>
    </row>
    <row r="22652" spans="1:4">
      <c r="A22652" s="188"/>
      <c r="B22652" s="188"/>
      <c r="C22652" s="188"/>
      <c r="D22652" s="189"/>
    </row>
    <row r="22653" spans="1:4">
      <c r="A22653" s="188"/>
      <c r="B22653" s="188"/>
      <c r="C22653" s="188"/>
      <c r="D22653" s="189"/>
    </row>
    <row r="22654" spans="1:4">
      <c r="A22654" s="188"/>
      <c r="B22654" s="188"/>
      <c r="C22654" s="188"/>
      <c r="D22654" s="189"/>
    </row>
    <row r="22655" spans="1:4">
      <c r="A22655" s="188"/>
      <c r="B22655" s="188"/>
      <c r="C22655" s="188"/>
      <c r="D22655" s="189"/>
    </row>
    <row r="22656" spans="1:4">
      <c r="A22656" s="188"/>
      <c r="B22656" s="188"/>
      <c r="C22656" s="188"/>
      <c r="D22656" s="189"/>
    </row>
    <row r="22657" spans="1:4">
      <c r="A22657" s="188"/>
      <c r="B22657" s="188"/>
      <c r="C22657" s="188"/>
      <c r="D22657" s="189"/>
    </row>
    <row r="22658" spans="1:4">
      <c r="A22658" s="188"/>
      <c r="B22658" s="188"/>
      <c r="C22658" s="188"/>
      <c r="D22658" s="189"/>
    </row>
    <row r="22659" spans="1:4">
      <c r="A22659" s="188"/>
      <c r="B22659" s="188"/>
      <c r="C22659" s="188"/>
      <c r="D22659" s="189"/>
    </row>
    <row r="22660" spans="1:4">
      <c r="A22660" s="188"/>
      <c r="B22660" s="188"/>
      <c r="C22660" s="188"/>
      <c r="D22660" s="189"/>
    </row>
    <row r="22661" spans="1:4">
      <c r="A22661" s="188"/>
      <c r="B22661" s="188"/>
      <c r="C22661" s="188"/>
      <c r="D22661" s="189"/>
    </row>
    <row r="22662" spans="1:4">
      <c r="A22662" s="188"/>
      <c r="B22662" s="188"/>
      <c r="C22662" s="188"/>
      <c r="D22662" s="189"/>
    </row>
    <row r="22663" spans="1:4">
      <c r="A22663" s="188"/>
      <c r="B22663" s="188"/>
      <c r="C22663" s="188"/>
      <c r="D22663" s="189"/>
    </row>
    <row r="22664" spans="1:4">
      <c r="A22664" s="188"/>
      <c r="B22664" s="188"/>
      <c r="C22664" s="188"/>
      <c r="D22664" s="189"/>
    </row>
    <row r="22665" spans="1:4">
      <c r="A22665" s="188"/>
      <c r="B22665" s="188"/>
      <c r="C22665" s="188"/>
      <c r="D22665" s="189"/>
    </row>
    <row r="22666" spans="1:4">
      <c r="A22666" s="188"/>
      <c r="B22666" s="188"/>
      <c r="C22666" s="188"/>
      <c r="D22666" s="189"/>
    </row>
    <row r="22667" spans="1:4">
      <c r="A22667" s="188"/>
      <c r="B22667" s="188"/>
      <c r="C22667" s="188"/>
      <c r="D22667" s="189"/>
    </row>
    <row r="22668" spans="1:4">
      <c r="A22668" s="188"/>
      <c r="B22668" s="188"/>
      <c r="C22668" s="188"/>
      <c r="D22668" s="189"/>
    </row>
    <row r="22669" spans="1:4">
      <c r="A22669" s="188"/>
      <c r="B22669" s="188"/>
      <c r="C22669" s="188"/>
      <c r="D22669" s="189"/>
    </row>
    <row r="22670" spans="1:4">
      <c r="A22670" s="188"/>
      <c r="B22670" s="188"/>
      <c r="C22670" s="188"/>
      <c r="D22670" s="189"/>
    </row>
    <row r="22671" spans="1:4">
      <c r="A22671" s="188"/>
      <c r="B22671" s="188"/>
      <c r="C22671" s="188"/>
      <c r="D22671" s="189"/>
    </row>
    <row r="22672" spans="1:4">
      <c r="A22672" s="188"/>
      <c r="B22672" s="188"/>
      <c r="C22672" s="188"/>
      <c r="D22672" s="189"/>
    </row>
    <row r="22673" spans="1:4">
      <c r="A22673" s="188"/>
      <c r="B22673" s="188"/>
      <c r="C22673" s="188"/>
      <c r="D22673" s="189"/>
    </row>
    <row r="22674" spans="1:4">
      <c r="A22674" s="188"/>
      <c r="B22674" s="188"/>
      <c r="C22674" s="188"/>
      <c r="D22674" s="189"/>
    </row>
    <row r="22675" spans="1:4">
      <c r="A22675" s="188"/>
      <c r="B22675" s="188"/>
      <c r="C22675" s="188"/>
      <c r="D22675" s="189"/>
    </row>
    <row r="22676" spans="1:4">
      <c r="A22676" s="188"/>
      <c r="B22676" s="188"/>
      <c r="C22676" s="188"/>
      <c r="D22676" s="189"/>
    </row>
    <row r="22677" spans="1:4">
      <c r="A22677" s="188"/>
      <c r="B22677" s="188"/>
      <c r="C22677" s="188"/>
      <c r="D22677" s="189"/>
    </row>
    <row r="22678" spans="1:4">
      <c r="A22678" s="188"/>
      <c r="B22678" s="188"/>
      <c r="C22678" s="188"/>
      <c r="D22678" s="189"/>
    </row>
    <row r="22679" spans="1:4">
      <c r="A22679" s="188"/>
      <c r="B22679" s="188"/>
      <c r="C22679" s="188"/>
      <c r="D22679" s="189"/>
    </row>
    <row r="22680" spans="1:4">
      <c r="A22680" s="188"/>
      <c r="B22680" s="188"/>
      <c r="C22680" s="188"/>
      <c r="D22680" s="189"/>
    </row>
    <row r="22681" spans="1:4">
      <c r="A22681" s="188"/>
      <c r="B22681" s="188"/>
      <c r="C22681" s="188"/>
      <c r="D22681" s="189"/>
    </row>
    <row r="22682" spans="1:4">
      <c r="A22682" s="188"/>
      <c r="B22682" s="188"/>
      <c r="C22682" s="188"/>
      <c r="D22682" s="189"/>
    </row>
    <row r="22683" spans="1:4">
      <c r="A22683" s="188"/>
      <c r="B22683" s="188"/>
      <c r="C22683" s="188"/>
      <c r="D22683" s="189"/>
    </row>
    <row r="22684" spans="1:4">
      <c r="A22684" s="188"/>
      <c r="B22684" s="188"/>
      <c r="C22684" s="188"/>
      <c r="D22684" s="189"/>
    </row>
    <row r="22685" spans="1:4">
      <c r="A22685" s="188"/>
      <c r="B22685" s="188"/>
      <c r="C22685" s="188"/>
      <c r="D22685" s="189"/>
    </row>
    <row r="22686" spans="1:4">
      <c r="A22686" s="188"/>
      <c r="B22686" s="188"/>
      <c r="C22686" s="188"/>
      <c r="D22686" s="189"/>
    </row>
    <row r="22687" spans="1:4">
      <c r="A22687" s="188"/>
      <c r="B22687" s="188"/>
      <c r="C22687" s="188"/>
      <c r="D22687" s="189"/>
    </row>
    <row r="22688" spans="1:4">
      <c r="A22688" s="188"/>
      <c r="B22688" s="188"/>
      <c r="C22688" s="188"/>
      <c r="D22688" s="189"/>
    </row>
    <row r="22689" spans="1:4">
      <c r="A22689" s="188"/>
      <c r="B22689" s="188"/>
      <c r="C22689" s="188"/>
      <c r="D22689" s="189"/>
    </row>
    <row r="22690" spans="1:4">
      <c r="A22690" s="188"/>
      <c r="B22690" s="188"/>
      <c r="C22690" s="188"/>
      <c r="D22690" s="189"/>
    </row>
    <row r="22691" spans="1:4">
      <c r="A22691" s="188"/>
      <c r="B22691" s="188"/>
      <c r="C22691" s="188"/>
      <c r="D22691" s="189"/>
    </row>
    <row r="22692" spans="1:4">
      <c r="A22692" s="188"/>
      <c r="B22692" s="188"/>
      <c r="C22692" s="188"/>
      <c r="D22692" s="189"/>
    </row>
    <row r="22693" spans="1:4">
      <c r="A22693" s="188"/>
      <c r="B22693" s="188"/>
      <c r="C22693" s="188"/>
      <c r="D22693" s="189"/>
    </row>
    <row r="22694" spans="1:4">
      <c r="A22694" s="188"/>
      <c r="B22694" s="188"/>
      <c r="C22694" s="188"/>
      <c r="D22694" s="189"/>
    </row>
    <row r="22695" spans="1:4">
      <c r="A22695" s="188"/>
      <c r="B22695" s="188"/>
      <c r="C22695" s="188"/>
      <c r="D22695" s="189"/>
    </row>
    <row r="22696" spans="1:4">
      <c r="A22696" s="188"/>
      <c r="B22696" s="188"/>
      <c r="C22696" s="188"/>
      <c r="D22696" s="189"/>
    </row>
    <row r="22697" spans="1:4">
      <c r="A22697" s="188"/>
      <c r="B22697" s="188"/>
      <c r="C22697" s="188"/>
      <c r="D22697" s="189"/>
    </row>
    <row r="22698" spans="1:4">
      <c r="A22698" s="188"/>
      <c r="B22698" s="188"/>
      <c r="C22698" s="188"/>
      <c r="D22698" s="189"/>
    </row>
    <row r="22699" spans="1:4">
      <c r="A22699" s="188"/>
      <c r="B22699" s="188"/>
      <c r="C22699" s="188"/>
      <c r="D22699" s="189"/>
    </row>
    <row r="22700" spans="1:4">
      <c r="A22700" s="188"/>
      <c r="B22700" s="188"/>
      <c r="C22700" s="188"/>
      <c r="D22700" s="189"/>
    </row>
    <row r="22701" spans="1:4">
      <c r="A22701" s="188"/>
      <c r="B22701" s="188"/>
      <c r="C22701" s="188"/>
      <c r="D22701" s="189"/>
    </row>
    <row r="22702" spans="1:4">
      <c r="A22702" s="188"/>
      <c r="B22702" s="188"/>
      <c r="C22702" s="188"/>
      <c r="D22702" s="189"/>
    </row>
    <row r="22703" spans="1:4">
      <c r="A22703" s="188"/>
      <c r="B22703" s="188"/>
      <c r="C22703" s="188"/>
      <c r="D22703" s="189"/>
    </row>
    <row r="22704" spans="1:4">
      <c r="A22704" s="188"/>
      <c r="B22704" s="188"/>
      <c r="C22704" s="188"/>
      <c r="D22704" s="189"/>
    </row>
    <row r="22705" spans="1:4">
      <c r="A22705" s="188"/>
      <c r="B22705" s="188"/>
      <c r="C22705" s="188"/>
      <c r="D22705" s="189"/>
    </row>
    <row r="22706" spans="1:4">
      <c r="A22706" s="188"/>
      <c r="B22706" s="188"/>
      <c r="C22706" s="188"/>
      <c r="D22706" s="189"/>
    </row>
    <row r="22707" spans="1:4">
      <c r="A22707" s="188"/>
      <c r="B22707" s="188"/>
      <c r="C22707" s="188"/>
      <c r="D22707" s="189"/>
    </row>
    <row r="22708" spans="1:4">
      <c r="A22708" s="188"/>
      <c r="B22708" s="188"/>
      <c r="C22708" s="188"/>
      <c r="D22708" s="189"/>
    </row>
    <row r="22709" spans="1:4">
      <c r="A22709" s="188"/>
      <c r="B22709" s="188"/>
      <c r="C22709" s="188"/>
      <c r="D22709" s="189"/>
    </row>
    <row r="22710" spans="1:4">
      <c r="A22710" s="188"/>
      <c r="B22710" s="188"/>
      <c r="C22710" s="188"/>
      <c r="D22710" s="189"/>
    </row>
    <row r="22711" spans="1:4">
      <c r="A22711" s="188"/>
      <c r="B22711" s="188"/>
      <c r="C22711" s="188"/>
      <c r="D22711" s="189"/>
    </row>
    <row r="22712" spans="1:4">
      <c r="A22712" s="188"/>
      <c r="B22712" s="188"/>
      <c r="C22712" s="188"/>
      <c r="D22712" s="189"/>
    </row>
    <row r="22713" spans="1:4">
      <c r="A22713" s="188"/>
      <c r="B22713" s="188"/>
      <c r="C22713" s="188"/>
      <c r="D22713" s="189"/>
    </row>
    <row r="22714" spans="1:4">
      <c r="A22714" s="188"/>
      <c r="B22714" s="188"/>
      <c r="C22714" s="188"/>
      <c r="D22714" s="189"/>
    </row>
    <row r="22715" spans="1:4">
      <c r="A22715" s="188"/>
      <c r="B22715" s="188"/>
      <c r="C22715" s="188"/>
      <c r="D22715" s="189"/>
    </row>
    <row r="22716" spans="1:4">
      <c r="A22716" s="188"/>
      <c r="B22716" s="188"/>
      <c r="C22716" s="188"/>
      <c r="D22716" s="189"/>
    </row>
    <row r="22717" spans="1:4">
      <c r="A22717" s="188"/>
      <c r="B22717" s="188"/>
      <c r="C22717" s="188"/>
      <c r="D22717" s="189"/>
    </row>
    <row r="22718" spans="1:4">
      <c r="A22718" s="188"/>
      <c r="B22718" s="188"/>
      <c r="C22718" s="188"/>
      <c r="D22718" s="189"/>
    </row>
    <row r="22719" spans="1:4">
      <c r="A22719" s="188"/>
      <c r="B22719" s="188"/>
      <c r="C22719" s="188"/>
      <c r="D22719" s="189"/>
    </row>
    <row r="22720" spans="1:4">
      <c r="A22720" s="188"/>
      <c r="B22720" s="188"/>
      <c r="C22720" s="188"/>
      <c r="D22720" s="189"/>
    </row>
    <row r="22721" spans="1:4">
      <c r="A22721" s="188"/>
      <c r="B22721" s="188"/>
      <c r="C22721" s="188"/>
      <c r="D22721" s="189"/>
    </row>
    <row r="22722" spans="1:4">
      <c r="A22722" s="188"/>
      <c r="B22722" s="188"/>
      <c r="C22722" s="188"/>
      <c r="D22722" s="189"/>
    </row>
    <row r="22723" spans="1:4">
      <c r="A22723" s="188"/>
      <c r="B22723" s="188"/>
      <c r="C22723" s="188"/>
      <c r="D22723" s="189"/>
    </row>
    <row r="22724" spans="1:4">
      <c r="A22724" s="188"/>
      <c r="B22724" s="188"/>
      <c r="C22724" s="188"/>
      <c r="D22724" s="189"/>
    </row>
    <row r="22725" spans="1:4">
      <c r="A22725" s="188"/>
      <c r="B22725" s="188"/>
      <c r="C22725" s="188"/>
      <c r="D22725" s="189"/>
    </row>
    <row r="22726" spans="1:4">
      <c r="A22726" s="188"/>
      <c r="B22726" s="188"/>
      <c r="C22726" s="188"/>
      <c r="D22726" s="189"/>
    </row>
    <row r="22727" spans="1:4">
      <c r="A22727" s="188"/>
      <c r="B22727" s="188"/>
      <c r="C22727" s="188"/>
      <c r="D22727" s="189"/>
    </row>
    <row r="22728" spans="1:4">
      <c r="A22728" s="188"/>
      <c r="B22728" s="188"/>
      <c r="C22728" s="188"/>
      <c r="D22728" s="189"/>
    </row>
    <row r="22729" spans="1:4">
      <c r="A22729" s="188"/>
      <c r="B22729" s="188"/>
      <c r="C22729" s="188"/>
      <c r="D22729" s="189"/>
    </row>
    <row r="22730" spans="1:4">
      <c r="A22730" s="188"/>
      <c r="B22730" s="188"/>
      <c r="C22730" s="188"/>
      <c r="D22730" s="189"/>
    </row>
    <row r="22731" spans="1:4">
      <c r="A22731" s="188"/>
      <c r="B22731" s="188"/>
      <c r="C22731" s="188"/>
      <c r="D22731" s="189"/>
    </row>
    <row r="22732" spans="1:4">
      <c r="A22732" s="188"/>
      <c r="B22732" s="188"/>
      <c r="C22732" s="188"/>
      <c r="D22732" s="189"/>
    </row>
    <row r="22733" spans="1:4">
      <c r="A22733" s="188"/>
      <c r="B22733" s="188"/>
      <c r="C22733" s="188"/>
      <c r="D22733" s="189"/>
    </row>
    <row r="22734" spans="1:4">
      <c r="A22734" s="188"/>
      <c r="B22734" s="188"/>
      <c r="C22734" s="188"/>
      <c r="D22734" s="189"/>
    </row>
    <row r="22735" spans="1:4">
      <c r="A22735" s="188"/>
      <c r="B22735" s="188"/>
      <c r="C22735" s="188"/>
      <c r="D22735" s="189"/>
    </row>
    <row r="22736" spans="1:4">
      <c r="A22736" s="188"/>
      <c r="B22736" s="188"/>
      <c r="C22736" s="188"/>
      <c r="D22736" s="189"/>
    </row>
    <row r="22737" spans="1:4">
      <c r="A22737" s="188"/>
      <c r="B22737" s="188"/>
      <c r="C22737" s="188"/>
      <c r="D22737" s="189"/>
    </row>
    <row r="22738" spans="1:4">
      <c r="A22738" s="188"/>
      <c r="B22738" s="188"/>
      <c r="C22738" s="188"/>
      <c r="D22738" s="189"/>
    </row>
    <row r="22739" spans="1:4">
      <c r="A22739" s="188"/>
      <c r="B22739" s="188"/>
      <c r="C22739" s="188"/>
      <c r="D22739" s="189"/>
    </row>
    <row r="22740" spans="1:4">
      <c r="A22740" s="188"/>
      <c r="B22740" s="188"/>
      <c r="C22740" s="188"/>
      <c r="D22740" s="189"/>
    </row>
    <row r="22741" spans="1:4">
      <c r="A22741" s="188"/>
      <c r="B22741" s="188"/>
      <c r="C22741" s="188"/>
      <c r="D22741" s="189"/>
    </row>
    <row r="22742" spans="1:4">
      <c r="A22742" s="188"/>
      <c r="B22742" s="188"/>
      <c r="C22742" s="188"/>
      <c r="D22742" s="189"/>
    </row>
    <row r="22743" spans="1:4">
      <c r="A22743" s="188"/>
      <c r="B22743" s="188"/>
      <c r="C22743" s="188"/>
      <c r="D22743" s="189"/>
    </row>
    <row r="22744" spans="1:4">
      <c r="A22744" s="188"/>
      <c r="B22744" s="188"/>
      <c r="C22744" s="188"/>
      <c r="D22744" s="189"/>
    </row>
    <row r="22745" spans="1:4">
      <c r="A22745" s="188"/>
      <c r="B22745" s="188"/>
      <c r="C22745" s="188"/>
      <c r="D22745" s="189"/>
    </row>
    <row r="22746" spans="1:4">
      <c r="A22746" s="188"/>
      <c r="B22746" s="188"/>
      <c r="C22746" s="188"/>
      <c r="D22746" s="189"/>
    </row>
    <row r="22747" spans="1:4">
      <c r="A22747" s="188"/>
      <c r="B22747" s="188"/>
      <c r="C22747" s="188"/>
      <c r="D22747" s="189"/>
    </row>
    <row r="22748" spans="1:4">
      <c r="A22748" s="188"/>
      <c r="B22748" s="188"/>
      <c r="C22748" s="188"/>
      <c r="D22748" s="189"/>
    </row>
    <row r="22749" spans="1:4">
      <c r="A22749" s="188"/>
      <c r="B22749" s="188"/>
      <c r="C22749" s="188"/>
      <c r="D22749" s="189"/>
    </row>
    <row r="22750" spans="1:4">
      <c r="A22750" s="188"/>
      <c r="B22750" s="188"/>
      <c r="C22750" s="188"/>
      <c r="D22750" s="189"/>
    </row>
    <row r="22751" spans="1:4">
      <c r="A22751" s="188"/>
      <c r="B22751" s="188"/>
      <c r="C22751" s="188"/>
      <c r="D22751" s="189"/>
    </row>
    <row r="22752" spans="1:4">
      <c r="A22752" s="188"/>
      <c r="B22752" s="188"/>
      <c r="C22752" s="188"/>
      <c r="D22752" s="189"/>
    </row>
    <row r="22753" spans="1:4">
      <c r="A22753" s="188"/>
      <c r="B22753" s="188"/>
      <c r="C22753" s="188"/>
      <c r="D22753" s="189"/>
    </row>
    <row r="22754" spans="1:4">
      <c r="A22754" s="188"/>
      <c r="B22754" s="188"/>
      <c r="C22754" s="188"/>
      <c r="D22754" s="189"/>
    </row>
    <row r="22755" spans="1:4">
      <c r="A22755" s="188"/>
      <c r="B22755" s="188"/>
      <c r="C22755" s="188"/>
      <c r="D22755" s="189"/>
    </row>
    <row r="22756" spans="1:4">
      <c r="A22756" s="188"/>
      <c r="B22756" s="188"/>
      <c r="C22756" s="188"/>
      <c r="D22756" s="189"/>
    </row>
    <row r="22757" spans="1:4">
      <c r="A22757" s="188"/>
      <c r="B22757" s="188"/>
      <c r="C22757" s="188"/>
      <c r="D22757" s="189"/>
    </row>
    <row r="22758" spans="1:4">
      <c r="A22758" s="188"/>
      <c r="B22758" s="188"/>
      <c r="C22758" s="188"/>
      <c r="D22758" s="189"/>
    </row>
    <row r="22759" spans="1:4">
      <c r="A22759" s="188"/>
      <c r="B22759" s="188"/>
      <c r="C22759" s="188"/>
      <c r="D22759" s="189"/>
    </row>
    <row r="22760" spans="1:4">
      <c r="A22760" s="188"/>
      <c r="B22760" s="188"/>
      <c r="C22760" s="188"/>
      <c r="D22760" s="189"/>
    </row>
    <row r="22761" spans="1:4">
      <c r="A22761" s="188"/>
      <c r="B22761" s="188"/>
      <c r="C22761" s="188"/>
      <c r="D22761" s="189"/>
    </row>
    <row r="22762" spans="1:4">
      <c r="A22762" s="188"/>
      <c r="B22762" s="188"/>
      <c r="C22762" s="188"/>
      <c r="D22762" s="189"/>
    </row>
    <row r="22763" spans="1:4">
      <c r="A22763" s="188"/>
      <c r="B22763" s="188"/>
      <c r="C22763" s="188"/>
      <c r="D22763" s="189"/>
    </row>
    <row r="22764" spans="1:4">
      <c r="A22764" s="188"/>
      <c r="B22764" s="188"/>
      <c r="C22764" s="188"/>
      <c r="D22764" s="189"/>
    </row>
    <row r="22765" spans="1:4">
      <c r="A22765" s="188"/>
      <c r="B22765" s="188"/>
      <c r="C22765" s="188"/>
      <c r="D22765" s="189"/>
    </row>
    <row r="22766" spans="1:4">
      <c r="A22766" s="188"/>
      <c r="B22766" s="188"/>
      <c r="C22766" s="188"/>
      <c r="D22766" s="189"/>
    </row>
    <row r="22767" spans="1:4">
      <c r="A22767" s="188"/>
      <c r="B22767" s="188"/>
      <c r="C22767" s="188"/>
      <c r="D22767" s="189"/>
    </row>
    <row r="22768" spans="1:4">
      <c r="A22768" s="188"/>
      <c r="B22768" s="188"/>
      <c r="C22768" s="188"/>
      <c r="D22768" s="189"/>
    </row>
    <row r="22769" spans="1:4">
      <c r="A22769" s="188"/>
      <c r="B22769" s="188"/>
      <c r="C22769" s="188"/>
      <c r="D22769" s="189"/>
    </row>
    <row r="22770" spans="1:4">
      <c r="A22770" s="188"/>
      <c r="B22770" s="188"/>
      <c r="C22770" s="188"/>
      <c r="D22770" s="189"/>
    </row>
    <row r="22771" spans="1:4">
      <c r="A22771" s="188"/>
      <c r="B22771" s="188"/>
      <c r="C22771" s="188"/>
      <c r="D22771" s="189"/>
    </row>
    <row r="22772" spans="1:4">
      <c r="A22772" s="188"/>
      <c r="B22772" s="188"/>
      <c r="C22772" s="188"/>
      <c r="D22772" s="189"/>
    </row>
    <row r="22773" spans="1:4">
      <c r="A22773" s="188"/>
      <c r="B22773" s="188"/>
      <c r="C22773" s="188"/>
      <c r="D22773" s="189"/>
    </row>
    <row r="22774" spans="1:4">
      <c r="A22774" s="188"/>
      <c r="B22774" s="188"/>
      <c r="C22774" s="188"/>
      <c r="D22774" s="189"/>
    </row>
    <row r="22775" spans="1:4">
      <c r="A22775" s="188"/>
      <c r="B22775" s="188"/>
      <c r="C22775" s="188"/>
      <c r="D22775" s="189"/>
    </row>
    <row r="22776" spans="1:4">
      <c r="A22776" s="188"/>
      <c r="B22776" s="188"/>
      <c r="C22776" s="188"/>
      <c r="D22776" s="189"/>
    </row>
    <row r="22777" spans="1:4">
      <c r="A22777" s="188"/>
      <c r="B22777" s="188"/>
      <c r="C22777" s="188"/>
      <c r="D22777" s="189"/>
    </row>
    <row r="22778" spans="1:4">
      <c r="A22778" s="188"/>
      <c r="B22778" s="188"/>
      <c r="C22778" s="188"/>
      <c r="D22778" s="189"/>
    </row>
    <row r="22779" spans="1:4">
      <c r="A22779" s="188"/>
      <c r="B22779" s="188"/>
      <c r="C22779" s="188"/>
      <c r="D22779" s="189"/>
    </row>
    <row r="22780" spans="1:4">
      <c r="A22780" s="188"/>
      <c r="B22780" s="188"/>
      <c r="C22780" s="188"/>
      <c r="D22780" s="189"/>
    </row>
    <row r="22781" spans="1:4">
      <c r="A22781" s="188"/>
      <c r="B22781" s="188"/>
      <c r="C22781" s="188"/>
      <c r="D22781" s="189"/>
    </row>
    <row r="22782" spans="1:4">
      <c r="A22782" s="188"/>
      <c r="B22782" s="188"/>
      <c r="C22782" s="188"/>
      <c r="D22782" s="189"/>
    </row>
    <row r="22783" spans="1:4">
      <c r="A22783" s="188"/>
      <c r="B22783" s="188"/>
      <c r="C22783" s="188"/>
      <c r="D22783" s="189"/>
    </row>
    <row r="22784" spans="1:4">
      <c r="A22784" s="188"/>
      <c r="B22784" s="188"/>
      <c r="C22784" s="188"/>
      <c r="D22784" s="189"/>
    </row>
    <row r="22785" spans="1:4">
      <c r="A22785" s="188"/>
      <c r="B22785" s="188"/>
      <c r="C22785" s="188"/>
      <c r="D22785" s="189"/>
    </row>
    <row r="22786" spans="1:4">
      <c r="A22786" s="188"/>
      <c r="B22786" s="188"/>
      <c r="C22786" s="188"/>
      <c r="D22786" s="189"/>
    </row>
    <row r="22787" spans="1:4">
      <c r="A22787" s="188"/>
      <c r="B22787" s="188"/>
      <c r="C22787" s="188"/>
      <c r="D22787" s="189"/>
    </row>
    <row r="22788" spans="1:4">
      <c r="A22788" s="188"/>
      <c r="B22788" s="188"/>
      <c r="C22788" s="188"/>
      <c r="D22788" s="189"/>
    </row>
    <row r="22789" spans="1:4">
      <c r="A22789" s="188"/>
      <c r="B22789" s="188"/>
      <c r="C22789" s="188"/>
      <c r="D22789" s="189"/>
    </row>
    <row r="22790" spans="1:4">
      <c r="A22790" s="188"/>
      <c r="B22790" s="188"/>
      <c r="C22790" s="188"/>
      <c r="D22790" s="189"/>
    </row>
    <row r="22791" spans="1:4">
      <c r="A22791" s="188"/>
      <c r="B22791" s="188"/>
      <c r="C22791" s="188"/>
      <c r="D22791" s="189"/>
    </row>
    <row r="22792" spans="1:4">
      <c r="A22792" s="188"/>
      <c r="B22792" s="188"/>
      <c r="C22792" s="188"/>
      <c r="D22792" s="189"/>
    </row>
    <row r="22793" spans="1:4">
      <c r="A22793" s="188"/>
      <c r="B22793" s="188"/>
      <c r="C22793" s="188"/>
      <c r="D22793" s="189"/>
    </row>
    <row r="22794" spans="1:4">
      <c r="A22794" s="188"/>
      <c r="B22794" s="188"/>
      <c r="C22794" s="188"/>
      <c r="D22794" s="189"/>
    </row>
    <row r="22795" spans="1:4">
      <c r="A22795" s="188"/>
      <c r="B22795" s="188"/>
      <c r="C22795" s="188"/>
      <c r="D22795" s="189"/>
    </row>
    <row r="22796" spans="1:4">
      <c r="A22796" s="188"/>
      <c r="B22796" s="188"/>
      <c r="C22796" s="188"/>
      <c r="D22796" s="189"/>
    </row>
    <row r="22797" spans="1:4">
      <c r="A22797" s="188"/>
      <c r="B22797" s="188"/>
      <c r="C22797" s="188"/>
      <c r="D22797" s="189"/>
    </row>
    <row r="22798" spans="1:4">
      <c r="A22798" s="188"/>
      <c r="B22798" s="188"/>
      <c r="C22798" s="188"/>
      <c r="D22798" s="189"/>
    </row>
    <row r="22799" spans="1:4">
      <c r="A22799" s="188"/>
      <c r="B22799" s="188"/>
      <c r="C22799" s="188"/>
      <c r="D22799" s="189"/>
    </row>
    <row r="22800" spans="1:4">
      <c r="A22800" s="188"/>
      <c r="B22800" s="188"/>
      <c r="C22800" s="188"/>
      <c r="D22800" s="189"/>
    </row>
    <row r="22801" spans="1:4">
      <c r="A22801" s="188"/>
      <c r="B22801" s="188"/>
      <c r="C22801" s="188"/>
      <c r="D22801" s="189"/>
    </row>
    <row r="22802" spans="1:4">
      <c r="A22802" s="188"/>
      <c r="B22802" s="188"/>
      <c r="C22802" s="188"/>
      <c r="D22802" s="189"/>
    </row>
    <row r="22803" spans="1:4">
      <c r="A22803" s="188"/>
      <c r="B22803" s="188"/>
      <c r="C22803" s="188"/>
      <c r="D22803" s="189"/>
    </row>
    <row r="22804" spans="1:4">
      <c r="A22804" s="188"/>
      <c r="B22804" s="188"/>
      <c r="C22804" s="188"/>
      <c r="D22804" s="189"/>
    </row>
    <row r="22805" spans="1:4">
      <c r="A22805" s="188"/>
      <c r="B22805" s="188"/>
      <c r="C22805" s="188"/>
      <c r="D22805" s="189"/>
    </row>
    <row r="22806" spans="1:4">
      <c r="A22806" s="188"/>
      <c r="B22806" s="188"/>
      <c r="C22806" s="188"/>
      <c r="D22806" s="189"/>
    </row>
    <row r="22807" spans="1:4">
      <c r="A22807" s="188"/>
      <c r="B22807" s="188"/>
      <c r="C22807" s="188"/>
      <c r="D22807" s="189"/>
    </row>
    <row r="22808" spans="1:4">
      <c r="A22808" s="188"/>
      <c r="B22808" s="188"/>
      <c r="C22808" s="188"/>
      <c r="D22808" s="189"/>
    </row>
    <row r="22809" spans="1:4">
      <c r="A22809" s="188"/>
      <c r="B22809" s="188"/>
      <c r="C22809" s="188"/>
      <c r="D22809" s="189"/>
    </row>
    <row r="22810" spans="1:4">
      <c r="A22810" s="188"/>
      <c r="B22810" s="188"/>
      <c r="C22810" s="188"/>
      <c r="D22810" s="189"/>
    </row>
    <row r="22811" spans="1:4">
      <c r="A22811" s="188"/>
      <c r="B22811" s="188"/>
      <c r="C22811" s="188"/>
      <c r="D22811" s="189"/>
    </row>
    <row r="22812" spans="1:4">
      <c r="A22812" s="188"/>
      <c r="B22812" s="188"/>
      <c r="C22812" s="188"/>
      <c r="D22812" s="189"/>
    </row>
    <row r="22813" spans="1:4">
      <c r="A22813" s="188"/>
      <c r="B22813" s="188"/>
      <c r="C22813" s="188"/>
      <c r="D22813" s="189"/>
    </row>
    <row r="22814" spans="1:4">
      <c r="A22814" s="188"/>
      <c r="B22814" s="188"/>
      <c r="C22814" s="188"/>
      <c r="D22814" s="189"/>
    </row>
    <row r="22815" spans="1:4">
      <c r="A22815" s="188"/>
      <c r="B22815" s="188"/>
      <c r="C22815" s="188"/>
      <c r="D22815" s="189"/>
    </row>
    <row r="22816" spans="1:4">
      <c r="A22816" s="188"/>
      <c r="B22816" s="188"/>
      <c r="C22816" s="188"/>
      <c r="D22816" s="189"/>
    </row>
    <row r="22817" spans="1:4">
      <c r="A22817" s="188"/>
      <c r="B22817" s="188"/>
      <c r="C22817" s="188"/>
      <c r="D22817" s="189"/>
    </row>
    <row r="22818" spans="1:4">
      <c r="A22818" s="188"/>
      <c r="B22818" s="188"/>
      <c r="C22818" s="188"/>
      <c r="D22818" s="189"/>
    </row>
    <row r="22819" spans="1:4">
      <c r="A22819" s="188"/>
      <c r="B22819" s="188"/>
      <c r="C22819" s="188"/>
      <c r="D22819" s="189"/>
    </row>
    <row r="22820" spans="1:4">
      <c r="A22820" s="188"/>
      <c r="B22820" s="188"/>
      <c r="C22820" s="188"/>
      <c r="D22820" s="189"/>
    </row>
    <row r="22821" spans="1:4">
      <c r="A22821" s="188"/>
      <c r="B22821" s="188"/>
      <c r="C22821" s="188"/>
      <c r="D22821" s="189"/>
    </row>
    <row r="22822" spans="1:4">
      <c r="A22822" s="188"/>
      <c r="B22822" s="188"/>
      <c r="C22822" s="188"/>
      <c r="D22822" s="189"/>
    </row>
    <row r="22823" spans="1:4">
      <c r="A22823" s="188"/>
      <c r="B22823" s="188"/>
      <c r="C22823" s="188"/>
      <c r="D22823" s="189"/>
    </row>
    <row r="22824" spans="1:4">
      <c r="A22824" s="188"/>
      <c r="B22824" s="188"/>
      <c r="C22824" s="188"/>
      <c r="D22824" s="189"/>
    </row>
    <row r="22825" spans="1:4">
      <c r="A22825" s="188"/>
      <c r="B22825" s="188"/>
      <c r="C22825" s="188"/>
      <c r="D22825" s="189"/>
    </row>
    <row r="22826" spans="1:4">
      <c r="A22826" s="188"/>
      <c r="B22826" s="188"/>
      <c r="C22826" s="188"/>
      <c r="D22826" s="189"/>
    </row>
    <row r="22827" spans="1:4">
      <c r="A22827" s="188"/>
      <c r="B22827" s="188"/>
      <c r="C22827" s="188"/>
      <c r="D22827" s="189"/>
    </row>
    <row r="22828" spans="1:4">
      <c r="A22828" s="188"/>
      <c r="B22828" s="188"/>
      <c r="C22828" s="188"/>
      <c r="D22828" s="189"/>
    </row>
    <row r="22829" spans="1:4">
      <c r="A22829" s="188"/>
      <c r="B22829" s="188"/>
      <c r="C22829" s="188"/>
      <c r="D22829" s="189"/>
    </row>
    <row r="22830" spans="1:4">
      <c r="A22830" s="188"/>
      <c r="B22830" s="188"/>
      <c r="C22830" s="188"/>
      <c r="D22830" s="189"/>
    </row>
    <row r="22831" spans="1:4">
      <c r="A22831" s="188"/>
      <c r="B22831" s="188"/>
      <c r="C22831" s="188"/>
      <c r="D22831" s="189"/>
    </row>
    <row r="22832" spans="1:4">
      <c r="A22832" s="188"/>
      <c r="B22832" s="188"/>
      <c r="C22832" s="188"/>
      <c r="D22832" s="189"/>
    </row>
    <row r="22833" spans="1:4">
      <c r="A22833" s="188"/>
      <c r="B22833" s="188"/>
      <c r="C22833" s="188"/>
      <c r="D22833" s="189"/>
    </row>
    <row r="22834" spans="1:4">
      <c r="A22834" s="188"/>
      <c r="B22834" s="188"/>
      <c r="C22834" s="188"/>
      <c r="D22834" s="189"/>
    </row>
    <row r="22835" spans="1:4">
      <c r="A22835" s="188"/>
      <c r="B22835" s="188"/>
      <c r="C22835" s="188"/>
      <c r="D22835" s="189"/>
    </row>
    <row r="22836" spans="1:4">
      <c r="A22836" s="188"/>
      <c r="B22836" s="188"/>
      <c r="C22836" s="188"/>
      <c r="D22836" s="189"/>
    </row>
    <row r="22837" spans="1:4">
      <c r="A22837" s="188"/>
      <c r="B22837" s="188"/>
      <c r="C22837" s="188"/>
      <c r="D22837" s="189"/>
    </row>
    <row r="22838" spans="1:4">
      <c r="A22838" s="188"/>
      <c r="B22838" s="188"/>
      <c r="C22838" s="188"/>
      <c r="D22838" s="189"/>
    </row>
    <row r="22839" spans="1:4">
      <c r="A22839" s="188"/>
      <c r="B22839" s="188"/>
      <c r="C22839" s="188"/>
      <c r="D22839" s="189"/>
    </row>
    <row r="22840" spans="1:4">
      <c r="A22840" s="188"/>
      <c r="B22840" s="188"/>
      <c r="C22840" s="188"/>
      <c r="D22840" s="189"/>
    </row>
    <row r="22841" spans="1:4">
      <c r="A22841" s="188"/>
      <c r="B22841" s="188"/>
      <c r="C22841" s="188"/>
      <c r="D22841" s="189"/>
    </row>
    <row r="22842" spans="1:4">
      <c r="A22842" s="188"/>
      <c r="B22842" s="188"/>
      <c r="C22842" s="188"/>
      <c r="D22842" s="189"/>
    </row>
    <row r="22843" spans="1:4">
      <c r="A22843" s="188"/>
      <c r="B22843" s="188"/>
      <c r="C22843" s="188"/>
      <c r="D22843" s="189"/>
    </row>
    <row r="22844" spans="1:4">
      <c r="A22844" s="188"/>
      <c r="B22844" s="188"/>
      <c r="C22844" s="188"/>
      <c r="D22844" s="189"/>
    </row>
    <row r="22845" spans="1:4">
      <c r="A22845" s="188"/>
      <c r="B22845" s="188"/>
      <c r="C22845" s="188"/>
      <c r="D22845" s="189"/>
    </row>
    <row r="22846" spans="1:4">
      <c r="A22846" s="188"/>
      <c r="B22846" s="188"/>
      <c r="C22846" s="188"/>
      <c r="D22846" s="189"/>
    </row>
    <row r="22847" spans="1:4">
      <c r="A22847" s="188"/>
      <c r="B22847" s="188"/>
      <c r="C22847" s="188"/>
      <c r="D22847" s="189"/>
    </row>
    <row r="22848" spans="1:4">
      <c r="A22848" s="188"/>
      <c r="B22848" s="188"/>
      <c r="C22848" s="188"/>
      <c r="D22848" s="189"/>
    </row>
    <row r="22849" spans="1:4">
      <c r="A22849" s="188"/>
      <c r="B22849" s="188"/>
      <c r="C22849" s="188"/>
      <c r="D22849" s="189"/>
    </row>
    <row r="22850" spans="1:4">
      <c r="A22850" s="188"/>
      <c r="B22850" s="188"/>
      <c r="C22850" s="188"/>
      <c r="D22850" s="189"/>
    </row>
    <row r="22851" spans="1:4">
      <c r="A22851" s="188"/>
      <c r="B22851" s="188"/>
      <c r="C22851" s="188"/>
      <c r="D22851" s="189"/>
    </row>
    <row r="22852" spans="1:4">
      <c r="A22852" s="188"/>
      <c r="B22852" s="188"/>
      <c r="C22852" s="188"/>
      <c r="D22852" s="189"/>
    </row>
    <row r="22853" spans="1:4">
      <c r="A22853" s="188"/>
      <c r="B22853" s="188"/>
      <c r="C22853" s="188"/>
      <c r="D22853" s="189"/>
    </row>
    <row r="22854" spans="1:4">
      <c r="A22854" s="188"/>
      <c r="B22854" s="188"/>
      <c r="C22854" s="188"/>
      <c r="D22854" s="189"/>
    </row>
    <row r="22855" spans="1:4">
      <c r="A22855" s="188"/>
      <c r="B22855" s="188"/>
      <c r="C22855" s="188"/>
      <c r="D22855" s="189"/>
    </row>
    <row r="22856" spans="1:4">
      <c r="A22856" s="188"/>
      <c r="B22856" s="188"/>
      <c r="C22856" s="188"/>
      <c r="D22856" s="189"/>
    </row>
    <row r="22857" spans="1:4">
      <c r="A22857" s="188"/>
      <c r="B22857" s="188"/>
      <c r="C22857" s="188"/>
      <c r="D22857" s="189"/>
    </row>
    <row r="22858" spans="1:4">
      <c r="A22858" s="188"/>
      <c r="B22858" s="188"/>
      <c r="C22858" s="188"/>
      <c r="D22858" s="189"/>
    </row>
    <row r="22859" spans="1:4">
      <c r="A22859" s="188"/>
      <c r="B22859" s="188"/>
      <c r="C22859" s="188"/>
      <c r="D22859" s="189"/>
    </row>
    <row r="22860" spans="1:4">
      <c r="A22860" s="188"/>
      <c r="B22860" s="188"/>
      <c r="C22860" s="188"/>
      <c r="D22860" s="189"/>
    </row>
    <row r="22861" spans="1:4">
      <c r="A22861" s="188"/>
      <c r="B22861" s="188"/>
      <c r="C22861" s="188"/>
      <c r="D22861" s="189"/>
    </row>
    <row r="22862" spans="1:4">
      <c r="A22862" s="188"/>
      <c r="B22862" s="188"/>
      <c r="C22862" s="188"/>
      <c r="D22862" s="189"/>
    </row>
    <row r="22863" spans="1:4">
      <c r="A22863" s="188"/>
      <c r="B22863" s="188"/>
      <c r="C22863" s="188"/>
      <c r="D22863" s="189"/>
    </row>
    <row r="22864" spans="1:4">
      <c r="A22864" s="188"/>
      <c r="B22864" s="188"/>
      <c r="C22864" s="188"/>
      <c r="D22864" s="189"/>
    </row>
    <row r="22865" spans="1:4">
      <c r="A22865" s="188"/>
      <c r="B22865" s="188"/>
      <c r="C22865" s="188"/>
      <c r="D22865" s="189"/>
    </row>
    <row r="22866" spans="1:4">
      <c r="A22866" s="188"/>
      <c r="B22866" s="188"/>
      <c r="C22866" s="188"/>
      <c r="D22866" s="189"/>
    </row>
    <row r="22867" spans="1:4">
      <c r="A22867" s="188"/>
      <c r="B22867" s="188"/>
      <c r="C22867" s="188"/>
      <c r="D22867" s="189"/>
    </row>
    <row r="22868" spans="1:4">
      <c r="A22868" s="188"/>
      <c r="B22868" s="188"/>
      <c r="C22868" s="188"/>
      <c r="D22868" s="189"/>
    </row>
    <row r="22869" spans="1:4">
      <c r="A22869" s="188"/>
      <c r="B22869" s="188"/>
      <c r="C22869" s="188"/>
      <c r="D22869" s="189"/>
    </row>
    <row r="22870" spans="1:4">
      <c r="A22870" s="188"/>
      <c r="B22870" s="188"/>
      <c r="C22870" s="188"/>
      <c r="D22870" s="189"/>
    </row>
    <row r="22871" spans="1:4">
      <c r="A22871" s="188"/>
      <c r="B22871" s="188"/>
      <c r="C22871" s="188"/>
      <c r="D22871" s="189"/>
    </row>
    <row r="22872" spans="1:4">
      <c r="A22872" s="188"/>
      <c r="B22872" s="188"/>
      <c r="C22872" s="188"/>
      <c r="D22872" s="189"/>
    </row>
    <row r="22873" spans="1:4">
      <c r="A22873" s="188"/>
      <c r="B22873" s="188"/>
      <c r="C22873" s="188"/>
      <c r="D22873" s="189"/>
    </row>
    <row r="22874" spans="1:4">
      <c r="A22874" s="188"/>
      <c r="B22874" s="188"/>
      <c r="C22874" s="188"/>
      <c r="D22874" s="189"/>
    </row>
    <row r="22875" spans="1:4">
      <c r="A22875" s="188"/>
      <c r="B22875" s="188"/>
      <c r="C22875" s="188"/>
      <c r="D22875" s="189"/>
    </row>
    <row r="22876" spans="1:4">
      <c r="A22876" s="188"/>
      <c r="B22876" s="188"/>
      <c r="C22876" s="188"/>
      <c r="D22876" s="189"/>
    </row>
    <row r="22877" spans="1:4">
      <c r="A22877" s="188"/>
      <c r="B22877" s="188"/>
      <c r="C22877" s="188"/>
      <c r="D22877" s="189"/>
    </row>
    <row r="22878" spans="1:4">
      <c r="A22878" s="188"/>
      <c r="B22878" s="188"/>
      <c r="C22878" s="188"/>
      <c r="D22878" s="189"/>
    </row>
    <row r="22879" spans="1:4">
      <c r="A22879" s="188"/>
      <c r="B22879" s="188"/>
      <c r="C22879" s="188"/>
      <c r="D22879" s="189"/>
    </row>
    <row r="22880" spans="1:4">
      <c r="A22880" s="188"/>
      <c r="B22880" s="188"/>
      <c r="C22880" s="188"/>
      <c r="D22880" s="189"/>
    </row>
    <row r="22881" spans="1:4">
      <c r="A22881" s="188"/>
      <c r="B22881" s="188"/>
      <c r="C22881" s="188"/>
      <c r="D22881" s="189"/>
    </row>
    <row r="22882" spans="1:4">
      <c r="A22882" s="188"/>
      <c r="B22882" s="188"/>
      <c r="C22882" s="188"/>
      <c r="D22882" s="189"/>
    </row>
    <row r="22883" spans="1:4">
      <c r="A22883" s="188"/>
      <c r="B22883" s="188"/>
      <c r="C22883" s="188"/>
      <c r="D22883" s="189"/>
    </row>
    <row r="22884" spans="1:4">
      <c r="A22884" s="188"/>
      <c r="B22884" s="188"/>
      <c r="C22884" s="188"/>
      <c r="D22884" s="189"/>
    </row>
    <row r="22885" spans="1:4">
      <c r="A22885" s="188"/>
      <c r="B22885" s="188"/>
      <c r="C22885" s="188"/>
      <c r="D22885" s="189"/>
    </row>
    <row r="22886" spans="1:4">
      <c r="A22886" s="188"/>
      <c r="B22886" s="188"/>
      <c r="C22886" s="188"/>
      <c r="D22886" s="189"/>
    </row>
    <row r="22887" spans="1:4">
      <c r="A22887" s="188"/>
      <c r="B22887" s="188"/>
      <c r="C22887" s="188"/>
      <c r="D22887" s="189"/>
    </row>
    <row r="22888" spans="1:4">
      <c r="A22888" s="188"/>
      <c r="B22888" s="188"/>
      <c r="C22888" s="188"/>
      <c r="D22888" s="189"/>
    </row>
    <row r="22889" spans="1:4">
      <c r="A22889" s="188"/>
      <c r="B22889" s="188"/>
      <c r="C22889" s="188"/>
      <c r="D22889" s="189"/>
    </row>
    <row r="22890" spans="1:4">
      <c r="A22890" s="188"/>
      <c r="B22890" s="188"/>
      <c r="C22890" s="188"/>
      <c r="D22890" s="189"/>
    </row>
    <row r="22891" spans="1:4">
      <c r="A22891" s="188"/>
      <c r="B22891" s="188"/>
      <c r="C22891" s="188"/>
      <c r="D22891" s="189"/>
    </row>
    <row r="22892" spans="1:4">
      <c r="A22892" s="188"/>
      <c r="B22892" s="188"/>
      <c r="C22892" s="188"/>
      <c r="D22892" s="189"/>
    </row>
    <row r="22893" spans="1:4">
      <c r="A22893" s="188"/>
      <c r="B22893" s="188"/>
      <c r="C22893" s="188"/>
      <c r="D22893" s="189"/>
    </row>
    <row r="22894" spans="1:4">
      <c r="A22894" s="188"/>
      <c r="B22894" s="188"/>
      <c r="C22894" s="188"/>
      <c r="D22894" s="189"/>
    </row>
    <row r="22895" spans="1:4">
      <c r="A22895" s="188"/>
      <c r="B22895" s="188"/>
      <c r="C22895" s="188"/>
      <c r="D22895" s="189"/>
    </row>
    <row r="22896" spans="1:4">
      <c r="A22896" s="188"/>
      <c r="B22896" s="188"/>
      <c r="C22896" s="188"/>
      <c r="D22896" s="189"/>
    </row>
    <row r="22897" spans="1:4">
      <c r="A22897" s="188"/>
      <c r="B22897" s="188"/>
      <c r="C22897" s="188"/>
      <c r="D22897" s="189"/>
    </row>
    <row r="22898" spans="1:4">
      <c r="A22898" s="188"/>
      <c r="B22898" s="188"/>
      <c r="C22898" s="188"/>
      <c r="D22898" s="189"/>
    </row>
    <row r="22899" spans="1:4">
      <c r="A22899" s="188"/>
      <c r="B22899" s="188"/>
      <c r="C22899" s="188"/>
      <c r="D22899" s="189"/>
    </row>
    <row r="22900" spans="1:4">
      <c r="A22900" s="188"/>
      <c r="B22900" s="188"/>
      <c r="C22900" s="188"/>
      <c r="D22900" s="189"/>
    </row>
    <row r="22901" spans="1:4">
      <c r="A22901" s="188"/>
      <c r="B22901" s="188"/>
      <c r="C22901" s="188"/>
      <c r="D22901" s="189"/>
    </row>
    <row r="22902" spans="1:4">
      <c r="A22902" s="188"/>
      <c r="B22902" s="188"/>
      <c r="C22902" s="188"/>
      <c r="D22902" s="189"/>
    </row>
    <row r="22903" spans="1:4">
      <c r="A22903" s="188"/>
      <c r="B22903" s="188"/>
      <c r="C22903" s="188"/>
      <c r="D22903" s="189"/>
    </row>
    <row r="22904" spans="1:4">
      <c r="A22904" s="188"/>
      <c r="B22904" s="188"/>
      <c r="C22904" s="188"/>
      <c r="D22904" s="189"/>
    </row>
    <row r="22905" spans="1:4">
      <c r="A22905" s="188"/>
      <c r="B22905" s="188"/>
      <c r="C22905" s="188"/>
      <c r="D22905" s="189"/>
    </row>
    <row r="22906" spans="1:4">
      <c r="A22906" s="188"/>
      <c r="B22906" s="188"/>
      <c r="C22906" s="188"/>
      <c r="D22906" s="189"/>
    </row>
    <row r="22907" spans="1:4">
      <c r="A22907" s="188"/>
      <c r="B22907" s="188"/>
      <c r="C22907" s="188"/>
      <c r="D22907" s="189"/>
    </row>
    <row r="22908" spans="1:4">
      <c r="A22908" s="188"/>
      <c r="B22908" s="188"/>
      <c r="C22908" s="188"/>
      <c r="D22908" s="189"/>
    </row>
    <row r="22909" spans="1:4">
      <c r="A22909" s="188"/>
      <c r="B22909" s="188"/>
      <c r="C22909" s="188"/>
      <c r="D22909" s="189"/>
    </row>
    <row r="22910" spans="1:4">
      <c r="A22910" s="188"/>
      <c r="B22910" s="188"/>
      <c r="C22910" s="188"/>
      <c r="D22910" s="189"/>
    </row>
    <row r="22911" spans="1:4">
      <c r="A22911" s="188"/>
      <c r="B22911" s="188"/>
      <c r="C22911" s="188"/>
      <c r="D22911" s="189"/>
    </row>
    <row r="22912" spans="1:4">
      <c r="A22912" s="188"/>
      <c r="B22912" s="188"/>
      <c r="C22912" s="188"/>
      <c r="D22912" s="189"/>
    </row>
    <row r="22913" spans="1:4">
      <c r="A22913" s="188"/>
      <c r="B22913" s="188"/>
      <c r="C22913" s="188"/>
      <c r="D22913" s="189"/>
    </row>
    <row r="22914" spans="1:4">
      <c r="A22914" s="188"/>
      <c r="B22914" s="188"/>
      <c r="C22914" s="188"/>
      <c r="D22914" s="189"/>
    </row>
    <row r="22915" spans="1:4">
      <c r="A22915" s="188"/>
      <c r="B22915" s="188"/>
      <c r="C22915" s="188"/>
      <c r="D22915" s="189"/>
    </row>
    <row r="22916" spans="1:4">
      <c r="A22916" s="188"/>
      <c r="B22916" s="188"/>
      <c r="C22916" s="188"/>
      <c r="D22916" s="189"/>
    </row>
    <row r="22917" spans="1:4">
      <c r="A22917" s="188"/>
      <c r="B22917" s="188"/>
      <c r="C22917" s="188"/>
      <c r="D22917" s="189"/>
    </row>
    <row r="22918" spans="1:4">
      <c r="A22918" s="188"/>
      <c r="B22918" s="188"/>
      <c r="C22918" s="188"/>
      <c r="D22918" s="189"/>
    </row>
    <row r="22919" spans="1:4">
      <c r="A22919" s="188"/>
      <c r="B22919" s="188"/>
      <c r="C22919" s="188"/>
      <c r="D22919" s="189"/>
    </row>
    <row r="22920" spans="1:4">
      <c r="A22920" s="188"/>
      <c r="B22920" s="188"/>
      <c r="C22920" s="188"/>
      <c r="D22920" s="189"/>
    </row>
    <row r="22921" spans="1:4">
      <c r="A22921" s="188"/>
      <c r="B22921" s="188"/>
      <c r="C22921" s="188"/>
      <c r="D22921" s="189"/>
    </row>
    <row r="22922" spans="1:4">
      <c r="A22922" s="188"/>
      <c r="B22922" s="188"/>
      <c r="C22922" s="188"/>
      <c r="D22922" s="189"/>
    </row>
    <row r="22923" spans="1:4">
      <c r="A22923" s="188"/>
      <c r="B22923" s="188"/>
      <c r="C22923" s="188"/>
      <c r="D22923" s="189"/>
    </row>
    <row r="22924" spans="1:4">
      <c r="A22924" s="188"/>
      <c r="B22924" s="188"/>
      <c r="C22924" s="188"/>
      <c r="D22924" s="189"/>
    </row>
    <row r="22925" spans="1:4">
      <c r="A22925" s="188"/>
      <c r="B22925" s="188"/>
      <c r="C22925" s="188"/>
      <c r="D22925" s="189"/>
    </row>
    <row r="22926" spans="1:4">
      <c r="A22926" s="188"/>
      <c r="B22926" s="188"/>
      <c r="C22926" s="188"/>
      <c r="D22926" s="189"/>
    </row>
    <row r="22927" spans="1:4">
      <c r="A22927" s="188"/>
      <c r="B22927" s="188"/>
      <c r="C22927" s="188"/>
      <c r="D22927" s="189"/>
    </row>
    <row r="22928" spans="1:4">
      <c r="A22928" s="188"/>
      <c r="B22928" s="188"/>
      <c r="C22928" s="188"/>
      <c r="D22928" s="189"/>
    </row>
    <row r="22929" spans="1:4">
      <c r="A22929" s="188"/>
      <c r="B22929" s="188"/>
      <c r="C22929" s="188"/>
      <c r="D22929" s="189"/>
    </row>
    <row r="22930" spans="1:4">
      <c r="A22930" s="188"/>
      <c r="B22930" s="188"/>
      <c r="C22930" s="188"/>
      <c r="D22930" s="189"/>
    </row>
    <row r="22931" spans="1:4">
      <c r="A22931" s="188"/>
      <c r="B22931" s="188"/>
      <c r="C22931" s="188"/>
      <c r="D22931" s="189"/>
    </row>
    <row r="22932" spans="1:4">
      <c r="A22932" s="188"/>
      <c r="B22932" s="188"/>
      <c r="C22932" s="188"/>
      <c r="D22932" s="189"/>
    </row>
    <row r="22933" spans="1:4">
      <c r="A22933" s="188"/>
      <c r="B22933" s="188"/>
      <c r="C22933" s="188"/>
      <c r="D22933" s="189"/>
    </row>
    <row r="22934" spans="1:4">
      <c r="A22934" s="188"/>
      <c r="B22934" s="188"/>
      <c r="C22934" s="188"/>
      <c r="D22934" s="189"/>
    </row>
    <row r="22935" spans="1:4">
      <c r="A22935" s="188"/>
      <c r="B22935" s="188"/>
      <c r="C22935" s="188"/>
      <c r="D22935" s="189"/>
    </row>
    <row r="22936" spans="1:4">
      <c r="A22936" s="188"/>
      <c r="B22936" s="188"/>
      <c r="C22936" s="188"/>
      <c r="D22936" s="189"/>
    </row>
    <row r="22937" spans="1:4">
      <c r="A22937" s="188"/>
      <c r="B22937" s="188"/>
      <c r="C22937" s="188"/>
      <c r="D22937" s="189"/>
    </row>
    <row r="22938" spans="1:4">
      <c r="A22938" s="188"/>
      <c r="B22938" s="188"/>
      <c r="C22938" s="188"/>
      <c r="D22938" s="189"/>
    </row>
    <row r="22939" spans="1:4">
      <c r="A22939" s="188"/>
      <c r="B22939" s="188"/>
      <c r="C22939" s="188"/>
      <c r="D22939" s="189"/>
    </row>
    <row r="22940" spans="1:4">
      <c r="A22940" s="188"/>
      <c r="B22940" s="188"/>
      <c r="C22940" s="188"/>
      <c r="D22940" s="189"/>
    </row>
    <row r="22941" spans="1:4">
      <c r="A22941" s="188"/>
      <c r="B22941" s="188"/>
      <c r="C22941" s="188"/>
      <c r="D22941" s="189"/>
    </row>
    <row r="22942" spans="1:4">
      <c r="A22942" s="188"/>
      <c r="B22942" s="188"/>
      <c r="C22942" s="188"/>
      <c r="D22942" s="189"/>
    </row>
    <row r="22943" spans="1:4">
      <c r="A22943" s="188"/>
      <c r="B22943" s="188"/>
      <c r="C22943" s="188"/>
      <c r="D22943" s="189"/>
    </row>
    <row r="22944" spans="1:4">
      <c r="A22944" s="188"/>
      <c r="B22944" s="188"/>
      <c r="C22944" s="188"/>
      <c r="D22944" s="189"/>
    </row>
    <row r="22945" spans="1:4">
      <c r="A22945" s="188"/>
      <c r="B22945" s="188"/>
      <c r="C22945" s="188"/>
      <c r="D22945" s="189"/>
    </row>
    <row r="22946" spans="1:4">
      <c r="A22946" s="188"/>
      <c r="B22946" s="188"/>
      <c r="C22946" s="188"/>
      <c r="D22946" s="189"/>
    </row>
    <row r="22947" spans="1:4">
      <c r="A22947" s="188"/>
      <c r="B22947" s="188"/>
      <c r="C22947" s="188"/>
      <c r="D22947" s="189"/>
    </row>
    <row r="22948" spans="1:4">
      <c r="A22948" s="188"/>
      <c r="B22948" s="188"/>
      <c r="C22948" s="188"/>
      <c r="D22948" s="189"/>
    </row>
    <row r="22949" spans="1:4">
      <c r="A22949" s="188"/>
      <c r="B22949" s="188"/>
      <c r="C22949" s="188"/>
      <c r="D22949" s="189"/>
    </row>
    <row r="22950" spans="1:4">
      <c r="A22950" s="188"/>
      <c r="B22950" s="188"/>
      <c r="C22950" s="188"/>
      <c r="D22950" s="189"/>
    </row>
    <row r="22951" spans="1:4">
      <c r="A22951" s="188"/>
      <c r="B22951" s="188"/>
      <c r="C22951" s="188"/>
      <c r="D22951" s="189"/>
    </row>
    <row r="22952" spans="1:4">
      <c r="A22952" s="188"/>
      <c r="B22952" s="188"/>
      <c r="C22952" s="188"/>
      <c r="D22952" s="189"/>
    </row>
    <row r="22953" spans="1:4">
      <c r="A22953" s="188"/>
      <c r="B22953" s="188"/>
      <c r="C22953" s="188"/>
      <c r="D22953" s="189"/>
    </row>
    <row r="22954" spans="1:4">
      <c r="A22954" s="188"/>
      <c r="B22954" s="188"/>
      <c r="C22954" s="188"/>
      <c r="D22954" s="189"/>
    </row>
    <row r="22955" spans="1:4">
      <c r="A22955" s="188"/>
      <c r="B22955" s="188"/>
      <c r="C22955" s="188"/>
      <c r="D22955" s="189"/>
    </row>
    <row r="22956" spans="1:4">
      <c r="A22956" s="188"/>
      <c r="B22956" s="188"/>
      <c r="C22956" s="188"/>
      <c r="D22956" s="189"/>
    </row>
    <row r="22957" spans="1:4">
      <c r="A22957" s="188"/>
      <c r="B22957" s="188"/>
      <c r="C22957" s="188"/>
      <c r="D22957" s="189"/>
    </row>
    <row r="22958" spans="1:4">
      <c r="A22958" s="188"/>
      <c r="B22958" s="188"/>
      <c r="C22958" s="188"/>
      <c r="D22958" s="189"/>
    </row>
    <row r="22959" spans="1:4">
      <c r="A22959" s="188"/>
      <c r="B22959" s="188"/>
      <c r="C22959" s="188"/>
      <c r="D22959" s="189"/>
    </row>
    <row r="22960" spans="1:4">
      <c r="A22960" s="188"/>
      <c r="B22960" s="188"/>
      <c r="C22960" s="188"/>
      <c r="D22960" s="189"/>
    </row>
    <row r="22961" spans="1:4">
      <c r="A22961" s="188"/>
      <c r="B22961" s="188"/>
      <c r="C22961" s="188"/>
      <c r="D22961" s="189"/>
    </row>
    <row r="22962" spans="1:4">
      <c r="A22962" s="188"/>
      <c r="B22962" s="188"/>
      <c r="C22962" s="188"/>
      <c r="D22962" s="189"/>
    </row>
    <row r="22963" spans="1:4">
      <c r="A22963" s="188"/>
      <c r="B22963" s="188"/>
      <c r="C22963" s="188"/>
      <c r="D22963" s="189"/>
    </row>
    <row r="22964" spans="1:4">
      <c r="A22964" s="188"/>
      <c r="B22964" s="188"/>
      <c r="C22964" s="188"/>
      <c r="D22964" s="189"/>
    </row>
    <row r="22965" spans="1:4">
      <c r="A22965" s="188"/>
      <c r="B22965" s="188"/>
      <c r="C22965" s="188"/>
      <c r="D22965" s="189"/>
    </row>
    <row r="22966" spans="1:4">
      <c r="A22966" s="188"/>
      <c r="B22966" s="188"/>
      <c r="C22966" s="188"/>
      <c r="D22966" s="189"/>
    </row>
    <row r="22967" spans="1:4">
      <c r="A22967" s="188"/>
      <c r="B22967" s="188"/>
      <c r="C22967" s="188"/>
      <c r="D22967" s="189"/>
    </row>
    <row r="22968" spans="1:4">
      <c r="A22968" s="188"/>
      <c r="B22968" s="188"/>
      <c r="C22968" s="188"/>
      <c r="D22968" s="189"/>
    </row>
    <row r="22969" spans="1:4">
      <c r="A22969" s="188"/>
      <c r="B22969" s="188"/>
      <c r="C22969" s="188"/>
      <c r="D22969" s="189"/>
    </row>
    <row r="22970" spans="1:4">
      <c r="A22970" s="188"/>
      <c r="B22970" s="188"/>
      <c r="C22970" s="188"/>
      <c r="D22970" s="189"/>
    </row>
    <row r="22971" spans="1:4">
      <c r="A22971" s="188"/>
      <c r="B22971" s="188"/>
      <c r="C22971" s="188"/>
      <c r="D22971" s="189"/>
    </row>
    <row r="22972" spans="1:4">
      <c r="A22972" s="188"/>
      <c r="B22972" s="188"/>
      <c r="C22972" s="188"/>
      <c r="D22972" s="189"/>
    </row>
    <row r="22973" spans="1:4">
      <c r="A22973" s="188"/>
      <c r="B22973" s="188"/>
      <c r="C22973" s="188"/>
      <c r="D22973" s="189"/>
    </row>
    <row r="22974" spans="1:4">
      <c r="A22974" s="188"/>
      <c r="B22974" s="188"/>
      <c r="C22974" s="188"/>
      <c r="D22974" s="189"/>
    </row>
    <row r="22975" spans="1:4">
      <c r="A22975" s="188"/>
      <c r="B22975" s="188"/>
      <c r="C22975" s="188"/>
      <c r="D22975" s="189"/>
    </row>
    <row r="22976" spans="1:4">
      <c r="A22976" s="188"/>
      <c r="B22976" s="188"/>
      <c r="C22976" s="188"/>
      <c r="D22976" s="189"/>
    </row>
    <row r="22977" spans="1:4">
      <c r="A22977" s="188"/>
      <c r="B22977" s="188"/>
      <c r="C22977" s="188"/>
      <c r="D22977" s="189"/>
    </row>
    <row r="22978" spans="1:4">
      <c r="A22978" s="188"/>
      <c r="B22978" s="188"/>
      <c r="C22978" s="188"/>
      <c r="D22978" s="189"/>
    </row>
    <row r="22979" spans="1:4">
      <c r="A22979" s="188"/>
      <c r="B22979" s="188"/>
      <c r="C22979" s="188"/>
      <c r="D22979" s="189"/>
    </row>
    <row r="22980" spans="1:4">
      <c r="A22980" s="188"/>
      <c r="B22980" s="188"/>
      <c r="C22980" s="188"/>
      <c r="D22980" s="189"/>
    </row>
    <row r="22981" spans="1:4">
      <c r="A22981" s="188"/>
      <c r="B22981" s="188"/>
      <c r="C22981" s="188"/>
      <c r="D22981" s="189"/>
    </row>
    <row r="22982" spans="1:4">
      <c r="A22982" s="188"/>
      <c r="B22982" s="188"/>
      <c r="C22982" s="188"/>
      <c r="D22982" s="189"/>
    </row>
    <row r="22983" spans="1:4">
      <c r="A22983" s="188"/>
      <c r="B22983" s="188"/>
      <c r="C22983" s="188"/>
      <c r="D22983" s="189"/>
    </row>
    <row r="22984" spans="1:4">
      <c r="A22984" s="188"/>
      <c r="B22984" s="188"/>
      <c r="C22984" s="188"/>
      <c r="D22984" s="189"/>
    </row>
    <row r="22985" spans="1:4">
      <c r="A22985" s="188"/>
      <c r="B22985" s="188"/>
      <c r="C22985" s="188"/>
      <c r="D22985" s="189"/>
    </row>
    <row r="22986" spans="1:4">
      <c r="A22986" s="188"/>
      <c r="B22986" s="188"/>
      <c r="C22986" s="188"/>
      <c r="D22986" s="189"/>
    </row>
    <row r="22987" spans="1:4">
      <c r="A22987" s="188"/>
      <c r="B22987" s="188"/>
      <c r="C22987" s="188"/>
      <c r="D22987" s="189"/>
    </row>
    <row r="22988" spans="1:4">
      <c r="A22988" s="188"/>
      <c r="B22988" s="188"/>
      <c r="C22988" s="188"/>
      <c r="D22988" s="189"/>
    </row>
    <row r="22989" spans="1:4">
      <c r="A22989" s="188"/>
      <c r="B22989" s="188"/>
      <c r="C22989" s="188"/>
      <c r="D22989" s="189"/>
    </row>
    <row r="22990" spans="1:4">
      <c r="A22990" s="188"/>
      <c r="B22990" s="188"/>
      <c r="C22990" s="188"/>
      <c r="D22990" s="189"/>
    </row>
    <row r="22991" spans="1:4">
      <c r="A22991" s="188"/>
      <c r="B22991" s="188"/>
      <c r="C22991" s="188"/>
      <c r="D22991" s="189"/>
    </row>
    <row r="22992" spans="1:4">
      <c r="A22992" s="188"/>
      <c r="B22992" s="188"/>
      <c r="C22992" s="188"/>
      <c r="D22992" s="189"/>
    </row>
    <row r="22993" spans="1:4">
      <c r="A22993" s="188"/>
      <c r="B22993" s="188"/>
      <c r="C22993" s="188"/>
      <c r="D22993" s="189"/>
    </row>
    <row r="22994" spans="1:4">
      <c r="A22994" s="188"/>
      <c r="B22994" s="188"/>
      <c r="C22994" s="188"/>
      <c r="D22994" s="189"/>
    </row>
    <row r="22995" spans="1:4">
      <c r="A22995" s="188"/>
      <c r="B22995" s="188"/>
      <c r="C22995" s="188"/>
      <c r="D22995" s="189"/>
    </row>
    <row r="22996" spans="1:4">
      <c r="A22996" s="188"/>
      <c r="B22996" s="188"/>
      <c r="C22996" s="188"/>
      <c r="D22996" s="189"/>
    </row>
    <row r="22997" spans="1:4">
      <c r="A22997" s="188"/>
      <c r="B22997" s="188"/>
      <c r="C22997" s="188"/>
      <c r="D22997" s="189"/>
    </row>
    <row r="22998" spans="1:4">
      <c r="A22998" s="188"/>
      <c r="B22998" s="188"/>
      <c r="C22998" s="188"/>
      <c r="D22998" s="189"/>
    </row>
    <row r="22999" spans="1:4">
      <c r="A22999" s="188"/>
      <c r="B22999" s="188"/>
      <c r="C22999" s="188"/>
      <c r="D22999" s="189"/>
    </row>
    <row r="23000" spans="1:4">
      <c r="A23000" s="188"/>
      <c r="B23000" s="188"/>
      <c r="C23000" s="188"/>
      <c r="D23000" s="189"/>
    </row>
    <row r="23001" spans="1:4">
      <c r="A23001" s="188"/>
      <c r="B23001" s="188"/>
      <c r="C23001" s="188"/>
      <c r="D23001" s="189"/>
    </row>
    <row r="23002" spans="1:4">
      <c r="A23002" s="188"/>
      <c r="B23002" s="188"/>
      <c r="C23002" s="188"/>
      <c r="D23002" s="189"/>
    </row>
    <row r="23003" spans="1:4">
      <c r="A23003" s="188"/>
      <c r="B23003" s="188"/>
      <c r="C23003" s="188"/>
      <c r="D23003" s="189"/>
    </row>
    <row r="23004" spans="1:4">
      <c r="A23004" s="188"/>
      <c r="B23004" s="188"/>
      <c r="C23004" s="188"/>
      <c r="D23004" s="189"/>
    </row>
    <row r="23005" spans="1:4">
      <c r="A23005" s="188"/>
      <c r="B23005" s="188"/>
      <c r="C23005" s="188"/>
      <c r="D23005" s="189"/>
    </row>
    <row r="23006" spans="1:4">
      <c r="A23006" s="188"/>
      <c r="B23006" s="188"/>
      <c r="C23006" s="188"/>
      <c r="D23006" s="189"/>
    </row>
    <row r="23007" spans="1:4">
      <c r="A23007" s="188"/>
      <c r="B23007" s="188"/>
      <c r="C23007" s="188"/>
      <c r="D23007" s="189"/>
    </row>
    <row r="23008" spans="1:4">
      <c r="A23008" s="188"/>
      <c r="B23008" s="188"/>
      <c r="C23008" s="188"/>
      <c r="D23008" s="189"/>
    </row>
    <row r="23009" spans="1:4">
      <c r="A23009" s="188"/>
      <c r="B23009" s="188"/>
      <c r="C23009" s="188"/>
      <c r="D23009" s="189"/>
    </row>
    <row r="23010" spans="1:4">
      <c r="A23010" s="188"/>
      <c r="B23010" s="188"/>
      <c r="C23010" s="188"/>
      <c r="D23010" s="189"/>
    </row>
    <row r="23011" spans="1:4">
      <c r="A23011" s="188"/>
      <c r="B23011" s="188"/>
      <c r="C23011" s="188"/>
      <c r="D23011" s="189"/>
    </row>
    <row r="23012" spans="1:4">
      <c r="A23012" s="188"/>
      <c r="B23012" s="188"/>
      <c r="C23012" s="188"/>
      <c r="D23012" s="189"/>
    </row>
    <row r="23013" spans="1:4">
      <c r="A23013" s="188"/>
      <c r="B23013" s="188"/>
      <c r="C23013" s="188"/>
      <c r="D23013" s="189"/>
    </row>
    <row r="23014" spans="1:4">
      <c r="A23014" s="188"/>
      <c r="B23014" s="188"/>
      <c r="C23014" s="188"/>
      <c r="D23014" s="189"/>
    </row>
    <row r="23015" spans="1:4">
      <c r="A23015" s="188"/>
      <c r="B23015" s="188"/>
      <c r="C23015" s="188"/>
      <c r="D23015" s="189"/>
    </row>
    <row r="23016" spans="1:4">
      <c r="A23016" s="188"/>
      <c r="B23016" s="188"/>
      <c r="C23016" s="188"/>
      <c r="D23016" s="189"/>
    </row>
    <row r="23017" spans="1:4">
      <c r="A23017" s="188"/>
      <c r="B23017" s="188"/>
      <c r="C23017" s="188"/>
      <c r="D23017" s="189"/>
    </row>
    <row r="23018" spans="1:4">
      <c r="A23018" s="188"/>
      <c r="B23018" s="188"/>
      <c r="C23018" s="188"/>
      <c r="D23018" s="189"/>
    </row>
    <row r="23019" spans="1:4">
      <c r="A23019" s="188"/>
      <c r="B23019" s="188"/>
      <c r="C23019" s="188"/>
      <c r="D23019" s="189"/>
    </row>
    <row r="23020" spans="1:4">
      <c r="A23020" s="188"/>
      <c r="B23020" s="188"/>
      <c r="C23020" s="188"/>
      <c r="D23020" s="189"/>
    </row>
    <row r="23021" spans="1:4">
      <c r="A23021" s="188"/>
      <c r="B23021" s="188"/>
      <c r="C23021" s="188"/>
      <c r="D23021" s="189"/>
    </row>
    <row r="23022" spans="1:4">
      <c r="A23022" s="188"/>
      <c r="B23022" s="188"/>
      <c r="C23022" s="188"/>
      <c r="D23022" s="189"/>
    </row>
    <row r="23023" spans="1:4">
      <c r="A23023" s="188"/>
      <c r="B23023" s="188"/>
      <c r="C23023" s="188"/>
      <c r="D23023" s="189"/>
    </row>
    <row r="23024" spans="1:4">
      <c r="A23024" s="188"/>
      <c r="B23024" s="188"/>
      <c r="C23024" s="188"/>
      <c r="D23024" s="189"/>
    </row>
    <row r="23025" spans="1:4">
      <c r="A23025" s="188"/>
      <c r="B23025" s="188"/>
      <c r="C23025" s="188"/>
      <c r="D23025" s="189"/>
    </row>
    <row r="23026" spans="1:4">
      <c r="A23026" s="188"/>
      <c r="B23026" s="188"/>
      <c r="C23026" s="188"/>
      <c r="D23026" s="189"/>
    </row>
    <row r="23027" spans="1:4">
      <c r="A23027" s="188"/>
      <c r="B23027" s="188"/>
      <c r="C23027" s="188"/>
      <c r="D23027" s="189"/>
    </row>
    <row r="23028" spans="1:4">
      <c r="A23028" s="188"/>
      <c r="B23028" s="188"/>
      <c r="C23028" s="188"/>
      <c r="D23028" s="189"/>
    </row>
    <row r="23029" spans="1:4">
      <c r="A23029" s="188"/>
      <c r="B23029" s="188"/>
      <c r="C23029" s="188"/>
      <c r="D23029" s="189"/>
    </row>
    <row r="23030" spans="1:4">
      <c r="A23030" s="188"/>
      <c r="B23030" s="188"/>
      <c r="C23030" s="188"/>
      <c r="D23030" s="189"/>
    </row>
    <row r="23031" spans="1:4">
      <c r="A23031" s="188"/>
      <c r="B23031" s="188"/>
      <c r="C23031" s="188"/>
      <c r="D23031" s="189"/>
    </row>
    <row r="23032" spans="1:4">
      <c r="A23032" s="188"/>
      <c r="B23032" s="188"/>
      <c r="C23032" s="188"/>
      <c r="D23032" s="189"/>
    </row>
    <row r="23033" spans="1:4">
      <c r="A23033" s="188"/>
      <c r="B23033" s="188"/>
      <c r="C23033" s="188"/>
      <c r="D23033" s="189"/>
    </row>
    <row r="23034" spans="1:4">
      <c r="A23034" s="188"/>
      <c r="B23034" s="188"/>
      <c r="C23034" s="188"/>
      <c r="D23034" s="189"/>
    </row>
    <row r="23035" spans="1:4">
      <c r="A23035" s="188"/>
      <c r="B23035" s="188"/>
      <c r="C23035" s="188"/>
      <c r="D23035" s="189"/>
    </row>
    <row r="23036" spans="1:4">
      <c r="A23036" s="188"/>
      <c r="B23036" s="188"/>
      <c r="C23036" s="188"/>
      <c r="D23036" s="189"/>
    </row>
    <row r="23037" spans="1:4">
      <c r="A23037" s="188"/>
      <c r="B23037" s="188"/>
      <c r="C23037" s="188"/>
      <c r="D23037" s="189"/>
    </row>
    <row r="23038" spans="1:4">
      <c r="A23038" s="188"/>
      <c r="B23038" s="188"/>
      <c r="C23038" s="188"/>
      <c r="D23038" s="189"/>
    </row>
    <row r="23039" spans="1:4">
      <c r="A23039" s="188"/>
      <c r="B23039" s="188"/>
      <c r="C23039" s="188"/>
      <c r="D23039" s="189"/>
    </row>
    <row r="23040" spans="1:4">
      <c r="A23040" s="188"/>
      <c r="B23040" s="188"/>
      <c r="C23040" s="188"/>
      <c r="D23040" s="189"/>
    </row>
    <row r="23041" spans="1:4">
      <c r="A23041" s="188"/>
      <c r="B23041" s="188"/>
      <c r="C23041" s="188"/>
      <c r="D23041" s="189"/>
    </row>
    <row r="23042" spans="1:4">
      <c r="A23042" s="188"/>
      <c r="B23042" s="188"/>
      <c r="C23042" s="188"/>
      <c r="D23042" s="189"/>
    </row>
    <row r="23043" spans="1:4">
      <c r="A23043" s="188"/>
      <c r="B23043" s="188"/>
      <c r="C23043" s="188"/>
      <c r="D23043" s="189"/>
    </row>
    <row r="23044" spans="1:4">
      <c r="A23044" s="188"/>
      <c r="B23044" s="188"/>
      <c r="C23044" s="188"/>
      <c r="D23044" s="189"/>
    </row>
    <row r="23045" spans="1:4">
      <c r="A23045" s="188"/>
      <c r="B23045" s="188"/>
      <c r="C23045" s="188"/>
      <c r="D23045" s="189"/>
    </row>
    <row r="23046" spans="1:4">
      <c r="A23046" s="188"/>
      <c r="B23046" s="188"/>
      <c r="C23046" s="188"/>
      <c r="D23046" s="189"/>
    </row>
    <row r="23047" spans="1:4">
      <c r="A23047" s="188"/>
      <c r="B23047" s="188"/>
      <c r="C23047" s="188"/>
      <c r="D23047" s="189"/>
    </row>
    <row r="23048" spans="1:4">
      <c r="A23048" s="188"/>
      <c r="B23048" s="188"/>
      <c r="C23048" s="188"/>
      <c r="D23048" s="189"/>
    </row>
    <row r="23049" spans="1:4">
      <c r="A23049" s="188"/>
      <c r="B23049" s="188"/>
      <c r="C23049" s="188"/>
      <c r="D23049" s="189"/>
    </row>
    <row r="23050" spans="1:4">
      <c r="A23050" s="188"/>
      <c r="B23050" s="188"/>
      <c r="C23050" s="188"/>
      <c r="D23050" s="189"/>
    </row>
    <row r="23051" spans="1:4">
      <c r="A23051" s="188"/>
      <c r="B23051" s="188"/>
      <c r="C23051" s="188"/>
      <c r="D23051" s="189"/>
    </row>
    <row r="23052" spans="1:4">
      <c r="A23052" s="188"/>
      <c r="B23052" s="188"/>
      <c r="C23052" s="188"/>
      <c r="D23052" s="189"/>
    </row>
    <row r="23053" spans="1:4">
      <c r="A23053" s="188"/>
      <c r="B23053" s="188"/>
      <c r="C23053" s="188"/>
      <c r="D23053" s="189"/>
    </row>
    <row r="23054" spans="1:4">
      <c r="A23054" s="188"/>
      <c r="B23054" s="188"/>
      <c r="C23054" s="188"/>
      <c r="D23054" s="189"/>
    </row>
    <row r="23055" spans="1:4">
      <c r="A23055" s="188"/>
      <c r="B23055" s="188"/>
      <c r="C23055" s="188"/>
      <c r="D23055" s="189"/>
    </row>
    <row r="23056" spans="1:4">
      <c r="A23056" s="188"/>
      <c r="B23056" s="188"/>
      <c r="C23056" s="188"/>
      <c r="D23056" s="189"/>
    </row>
    <row r="23057" spans="1:4">
      <c r="A23057" s="188"/>
      <c r="B23057" s="188"/>
      <c r="C23057" s="188"/>
      <c r="D23057" s="189"/>
    </row>
    <row r="23058" spans="1:4">
      <c r="A23058" s="188"/>
      <c r="B23058" s="188"/>
      <c r="C23058" s="188"/>
      <c r="D23058" s="189"/>
    </row>
    <row r="23059" spans="1:4">
      <c r="A23059" s="188"/>
      <c r="B23059" s="188"/>
      <c r="C23059" s="188"/>
      <c r="D23059" s="189"/>
    </row>
    <row r="23060" spans="1:4">
      <c r="A23060" s="188"/>
      <c r="B23060" s="188"/>
      <c r="C23060" s="188"/>
      <c r="D23060" s="189"/>
    </row>
    <row r="23061" spans="1:4">
      <c r="A23061" s="188"/>
      <c r="B23061" s="188"/>
      <c r="C23061" s="188"/>
      <c r="D23061" s="189"/>
    </row>
    <row r="23062" spans="1:4">
      <c r="A23062" s="188"/>
      <c r="B23062" s="188"/>
      <c r="C23062" s="188"/>
      <c r="D23062" s="189"/>
    </row>
    <row r="23063" spans="1:4">
      <c r="A23063" s="188"/>
      <c r="B23063" s="188"/>
      <c r="C23063" s="188"/>
      <c r="D23063" s="189"/>
    </row>
    <row r="23064" spans="1:4">
      <c r="A23064" s="188"/>
      <c r="B23064" s="188"/>
      <c r="C23064" s="188"/>
      <c r="D23064" s="189"/>
    </row>
    <row r="23065" spans="1:4">
      <c r="A23065" s="188"/>
      <c r="B23065" s="188"/>
      <c r="C23065" s="188"/>
      <c r="D23065" s="189"/>
    </row>
    <row r="23066" spans="1:4">
      <c r="A23066" s="188"/>
      <c r="B23066" s="188"/>
      <c r="C23066" s="188"/>
      <c r="D23066" s="189"/>
    </row>
    <row r="23067" spans="1:4">
      <c r="A23067" s="188"/>
      <c r="B23067" s="188"/>
      <c r="C23067" s="188"/>
      <c r="D23067" s="189"/>
    </row>
    <row r="23068" spans="1:4">
      <c r="A23068" s="188"/>
      <c r="B23068" s="188"/>
      <c r="C23068" s="188"/>
      <c r="D23068" s="189"/>
    </row>
    <row r="23069" spans="1:4">
      <c r="A23069" s="188"/>
      <c r="B23069" s="188"/>
      <c r="C23069" s="188"/>
      <c r="D23069" s="189"/>
    </row>
    <row r="23070" spans="1:4">
      <c r="A23070" s="188"/>
      <c r="B23070" s="188"/>
      <c r="C23070" s="188"/>
      <c r="D23070" s="189"/>
    </row>
    <row r="23071" spans="1:4">
      <c r="A23071" s="188"/>
      <c r="B23071" s="188"/>
      <c r="C23071" s="188"/>
      <c r="D23071" s="189"/>
    </row>
    <row r="23072" spans="1:4">
      <c r="A23072" s="188"/>
      <c r="B23072" s="188"/>
      <c r="C23072" s="188"/>
      <c r="D23072" s="189"/>
    </row>
    <row r="23073" spans="1:4">
      <c r="A23073" s="188"/>
      <c r="B23073" s="188"/>
      <c r="C23073" s="188"/>
      <c r="D23073" s="189"/>
    </row>
    <row r="23074" spans="1:4">
      <c r="A23074" s="188"/>
      <c r="B23074" s="188"/>
      <c r="C23074" s="188"/>
      <c r="D23074" s="189"/>
    </row>
    <row r="23075" spans="1:4">
      <c r="A23075" s="188"/>
      <c r="B23075" s="188"/>
      <c r="C23075" s="188"/>
      <c r="D23075" s="189"/>
    </row>
    <row r="23076" spans="1:4">
      <c r="A23076" s="188"/>
      <c r="B23076" s="188"/>
      <c r="C23076" s="188"/>
      <c r="D23076" s="189"/>
    </row>
    <row r="23077" spans="1:4">
      <c r="A23077" s="188"/>
      <c r="B23077" s="188"/>
      <c r="C23077" s="188"/>
      <c r="D23077" s="189"/>
    </row>
    <row r="23078" spans="1:4">
      <c r="A23078" s="188"/>
      <c r="B23078" s="188"/>
      <c r="C23078" s="188"/>
      <c r="D23078" s="189"/>
    </row>
    <row r="23079" spans="1:4">
      <c r="A23079" s="188"/>
      <c r="B23079" s="188"/>
      <c r="C23079" s="188"/>
      <c r="D23079" s="189"/>
    </row>
    <row r="23080" spans="1:4">
      <c r="A23080" s="188"/>
      <c r="B23080" s="188"/>
      <c r="C23080" s="188"/>
      <c r="D23080" s="189"/>
    </row>
    <row r="23081" spans="1:4">
      <c r="A23081" s="188"/>
      <c r="B23081" s="188"/>
      <c r="C23081" s="188"/>
      <c r="D23081" s="189"/>
    </row>
    <row r="23082" spans="1:4">
      <c r="A23082" s="188"/>
      <c r="B23082" s="188"/>
      <c r="C23082" s="188"/>
      <c r="D23082" s="189"/>
    </row>
    <row r="23083" spans="1:4">
      <c r="A23083" s="188"/>
      <c r="B23083" s="188"/>
      <c r="C23083" s="188"/>
      <c r="D23083" s="189"/>
    </row>
    <row r="23084" spans="1:4">
      <c r="A23084" s="188"/>
      <c r="B23084" s="188"/>
      <c r="C23084" s="188"/>
      <c r="D23084" s="189"/>
    </row>
    <row r="23085" spans="1:4">
      <c r="A23085" s="188"/>
      <c r="B23085" s="188"/>
      <c r="C23085" s="188"/>
      <c r="D23085" s="189"/>
    </row>
    <row r="23086" spans="1:4">
      <c r="A23086" s="188"/>
      <c r="B23086" s="188"/>
      <c r="C23086" s="188"/>
      <c r="D23086" s="189"/>
    </row>
    <row r="23087" spans="1:4">
      <c r="A23087" s="188"/>
      <c r="B23087" s="188"/>
      <c r="C23087" s="188"/>
      <c r="D23087" s="189"/>
    </row>
    <row r="23088" spans="1:4">
      <c r="A23088" s="188"/>
      <c r="B23088" s="188"/>
      <c r="C23088" s="188"/>
      <c r="D23088" s="189"/>
    </row>
    <row r="23089" spans="1:4">
      <c r="A23089" s="188"/>
      <c r="B23089" s="188"/>
      <c r="C23089" s="188"/>
      <c r="D23089" s="189"/>
    </row>
    <row r="23090" spans="1:4">
      <c r="A23090" s="188"/>
      <c r="B23090" s="188"/>
      <c r="C23090" s="188"/>
      <c r="D23090" s="189"/>
    </row>
    <row r="23091" spans="1:4">
      <c r="A23091" s="188"/>
      <c r="B23091" s="188"/>
      <c r="C23091" s="188"/>
      <c r="D23091" s="189"/>
    </row>
    <row r="23092" spans="1:4">
      <c r="A23092" s="188"/>
      <c r="B23092" s="188"/>
      <c r="C23092" s="188"/>
      <c r="D23092" s="189"/>
    </row>
    <row r="23093" spans="1:4">
      <c r="A23093" s="188"/>
      <c r="B23093" s="188"/>
      <c r="C23093" s="188"/>
      <c r="D23093" s="189"/>
    </row>
    <row r="23094" spans="1:4">
      <c r="A23094" s="188"/>
      <c r="B23094" s="188"/>
      <c r="C23094" s="188"/>
      <c r="D23094" s="189"/>
    </row>
    <row r="23095" spans="1:4">
      <c r="A23095" s="188"/>
      <c r="B23095" s="188"/>
      <c r="C23095" s="188"/>
      <c r="D23095" s="189"/>
    </row>
    <row r="23096" spans="1:4">
      <c r="A23096" s="188"/>
      <c r="B23096" s="188"/>
      <c r="C23096" s="188"/>
      <c r="D23096" s="189"/>
    </row>
    <row r="23097" spans="1:4">
      <c r="A23097" s="188"/>
      <c r="B23097" s="188"/>
      <c r="C23097" s="188"/>
      <c r="D23097" s="189"/>
    </row>
    <row r="23098" spans="1:4">
      <c r="A23098" s="188"/>
      <c r="B23098" s="188"/>
      <c r="C23098" s="188"/>
      <c r="D23098" s="189"/>
    </row>
    <row r="23099" spans="1:4">
      <c r="A23099" s="188"/>
      <c r="B23099" s="188"/>
      <c r="C23099" s="188"/>
      <c r="D23099" s="189"/>
    </row>
    <row r="23100" spans="1:4">
      <c r="A23100" s="188"/>
      <c r="B23100" s="188"/>
      <c r="C23100" s="188"/>
      <c r="D23100" s="189"/>
    </row>
    <row r="23101" spans="1:4">
      <c r="A23101" s="188"/>
      <c r="B23101" s="188"/>
      <c r="C23101" s="188"/>
      <c r="D23101" s="189"/>
    </row>
    <row r="23102" spans="1:4">
      <c r="A23102" s="188"/>
      <c r="B23102" s="188"/>
      <c r="C23102" s="188"/>
      <c r="D23102" s="189"/>
    </row>
    <row r="23103" spans="1:4">
      <c r="A23103" s="188"/>
      <c r="B23103" s="188"/>
      <c r="C23103" s="188"/>
      <c r="D23103" s="189"/>
    </row>
    <row r="23104" spans="1:4">
      <c r="A23104" s="188"/>
      <c r="B23104" s="188"/>
      <c r="C23104" s="188"/>
      <c r="D23104" s="189"/>
    </row>
    <row r="23105" spans="1:4">
      <c r="A23105" s="188"/>
      <c r="B23105" s="188"/>
      <c r="C23105" s="188"/>
      <c r="D23105" s="189"/>
    </row>
    <row r="23106" spans="1:4">
      <c r="A23106" s="188"/>
      <c r="B23106" s="188"/>
      <c r="C23106" s="188"/>
      <c r="D23106" s="189"/>
    </row>
    <row r="23107" spans="1:4">
      <c r="A23107" s="188"/>
      <c r="B23107" s="188"/>
      <c r="C23107" s="188"/>
      <c r="D23107" s="189"/>
    </row>
    <row r="23108" spans="1:4">
      <c r="A23108" s="188"/>
      <c r="B23108" s="188"/>
      <c r="C23108" s="188"/>
      <c r="D23108" s="189"/>
    </row>
    <row r="23109" spans="1:4">
      <c r="A23109" s="188"/>
      <c r="B23109" s="188"/>
      <c r="C23109" s="188"/>
      <c r="D23109" s="189"/>
    </row>
    <row r="23110" spans="1:4">
      <c r="A23110" s="188"/>
      <c r="B23110" s="188"/>
      <c r="C23110" s="188"/>
      <c r="D23110" s="189"/>
    </row>
    <row r="23111" spans="1:4">
      <c r="A23111" s="188"/>
      <c r="B23111" s="188"/>
      <c r="C23111" s="188"/>
      <c r="D23111" s="189"/>
    </row>
    <row r="23112" spans="1:4">
      <c r="A23112" s="188"/>
      <c r="B23112" s="188"/>
      <c r="C23112" s="188"/>
      <c r="D23112" s="189"/>
    </row>
    <row r="23113" spans="1:4">
      <c r="A23113" s="188"/>
      <c r="B23113" s="188"/>
      <c r="C23113" s="188"/>
      <c r="D23113" s="189"/>
    </row>
    <row r="23114" spans="1:4">
      <c r="A23114" s="188"/>
      <c r="B23114" s="188"/>
      <c r="C23114" s="188"/>
      <c r="D23114" s="189"/>
    </row>
    <row r="23115" spans="1:4">
      <c r="A23115" s="188"/>
      <c r="B23115" s="188"/>
      <c r="C23115" s="188"/>
      <c r="D23115" s="189"/>
    </row>
    <row r="23116" spans="1:4">
      <c r="A23116" s="188"/>
      <c r="B23116" s="188"/>
      <c r="C23116" s="188"/>
      <c r="D23116" s="189"/>
    </row>
    <row r="23117" spans="1:4">
      <c r="A23117" s="188"/>
      <c r="B23117" s="188"/>
      <c r="C23117" s="188"/>
      <c r="D23117" s="189"/>
    </row>
    <row r="23118" spans="1:4">
      <c r="A23118" s="188"/>
      <c r="B23118" s="188"/>
      <c r="C23118" s="188"/>
      <c r="D23118" s="189"/>
    </row>
    <row r="23119" spans="1:4">
      <c r="A23119" s="188"/>
      <c r="B23119" s="188"/>
      <c r="C23119" s="188"/>
      <c r="D23119" s="189"/>
    </row>
    <row r="23120" spans="1:4">
      <c r="A23120" s="188"/>
      <c r="B23120" s="188"/>
      <c r="C23120" s="188"/>
      <c r="D23120" s="189"/>
    </row>
    <row r="23121" spans="1:4">
      <c r="A23121" s="188"/>
      <c r="B23121" s="188"/>
      <c r="C23121" s="188"/>
      <c r="D23121" s="189"/>
    </row>
    <row r="23122" spans="1:4">
      <c r="A23122" s="188"/>
      <c r="B23122" s="188"/>
      <c r="C23122" s="188"/>
      <c r="D23122" s="189"/>
    </row>
    <row r="23123" spans="1:4">
      <c r="A23123" s="188"/>
      <c r="B23123" s="188"/>
      <c r="C23123" s="188"/>
      <c r="D23123" s="189"/>
    </row>
    <row r="23124" spans="1:4">
      <c r="A23124" s="188"/>
      <c r="B23124" s="188"/>
      <c r="C23124" s="188"/>
      <c r="D23124" s="189"/>
    </row>
    <row r="23125" spans="1:4">
      <c r="A23125" s="188"/>
      <c r="B23125" s="188"/>
      <c r="C23125" s="188"/>
      <c r="D23125" s="189"/>
    </row>
    <row r="23126" spans="1:4">
      <c r="A23126" s="188"/>
      <c r="B23126" s="188"/>
      <c r="C23126" s="188"/>
      <c r="D23126" s="189"/>
    </row>
    <row r="23127" spans="1:4">
      <c r="A23127" s="188"/>
      <c r="B23127" s="188"/>
      <c r="C23127" s="188"/>
      <c r="D23127" s="189"/>
    </row>
    <row r="23128" spans="1:4">
      <c r="A23128" s="188"/>
      <c r="B23128" s="188"/>
      <c r="C23128" s="188"/>
      <c r="D23128" s="189"/>
    </row>
    <row r="23129" spans="1:4">
      <c r="A23129" s="188"/>
      <c r="B23129" s="188"/>
      <c r="C23129" s="188"/>
      <c r="D23129" s="189"/>
    </row>
    <row r="23130" spans="1:4">
      <c r="A23130" s="188"/>
      <c r="B23130" s="188"/>
      <c r="C23130" s="188"/>
      <c r="D23130" s="189"/>
    </row>
    <row r="23131" spans="1:4">
      <c r="A23131" s="188"/>
      <c r="B23131" s="188"/>
      <c r="C23131" s="188"/>
      <c r="D23131" s="189"/>
    </row>
    <row r="23132" spans="1:4">
      <c r="A23132" s="188"/>
      <c r="B23132" s="188"/>
      <c r="C23132" s="188"/>
      <c r="D23132" s="189"/>
    </row>
    <row r="23133" spans="1:4">
      <c r="A23133" s="188"/>
      <c r="B23133" s="188"/>
      <c r="C23133" s="188"/>
      <c r="D23133" s="189"/>
    </row>
    <row r="23134" spans="1:4">
      <c r="A23134" s="188"/>
      <c r="B23134" s="188"/>
      <c r="C23134" s="188"/>
      <c r="D23134" s="189"/>
    </row>
    <row r="23135" spans="1:4">
      <c r="A23135" s="188"/>
      <c r="B23135" s="188"/>
      <c r="C23135" s="188"/>
      <c r="D23135" s="189"/>
    </row>
    <row r="23136" spans="1:4">
      <c r="A23136" s="188"/>
      <c r="B23136" s="188"/>
      <c r="C23136" s="188"/>
      <c r="D23136" s="189"/>
    </row>
    <row r="23137" spans="1:4">
      <c r="A23137" s="188"/>
      <c r="B23137" s="188"/>
      <c r="C23137" s="188"/>
      <c r="D23137" s="189"/>
    </row>
    <row r="23138" spans="1:4">
      <c r="A23138" s="188"/>
      <c r="B23138" s="188"/>
      <c r="C23138" s="188"/>
      <c r="D23138" s="189"/>
    </row>
    <row r="23139" spans="1:4">
      <c r="A23139" s="188"/>
      <c r="B23139" s="188"/>
      <c r="C23139" s="188"/>
      <c r="D23139" s="189"/>
    </row>
    <row r="23140" spans="1:4">
      <c r="A23140" s="188"/>
      <c r="B23140" s="188"/>
      <c r="C23140" s="188"/>
      <c r="D23140" s="189"/>
    </row>
    <row r="23141" spans="1:4">
      <c r="A23141" s="188"/>
      <c r="B23141" s="188"/>
      <c r="C23141" s="188"/>
      <c r="D23141" s="189"/>
    </row>
    <row r="23142" spans="1:4">
      <c r="A23142" s="188"/>
      <c r="B23142" s="188"/>
      <c r="C23142" s="188"/>
      <c r="D23142" s="189"/>
    </row>
    <row r="23143" spans="1:4">
      <c r="A23143" s="188"/>
      <c r="B23143" s="188"/>
      <c r="C23143" s="188"/>
      <c r="D23143" s="189"/>
    </row>
    <row r="23144" spans="1:4">
      <c r="A23144" s="188"/>
      <c r="B23144" s="188"/>
      <c r="C23144" s="188"/>
      <c r="D23144" s="189"/>
    </row>
    <row r="23145" spans="1:4">
      <c r="A23145" s="188"/>
      <c r="B23145" s="188"/>
      <c r="C23145" s="188"/>
      <c r="D23145" s="189"/>
    </row>
    <row r="23146" spans="1:4">
      <c r="A23146" s="188"/>
      <c r="B23146" s="188"/>
      <c r="C23146" s="188"/>
      <c r="D23146" s="189"/>
    </row>
    <row r="23147" spans="1:4">
      <c r="A23147" s="188"/>
      <c r="B23147" s="188"/>
      <c r="C23147" s="188"/>
      <c r="D23147" s="189"/>
    </row>
    <row r="23148" spans="1:4">
      <c r="A23148" s="188"/>
      <c r="B23148" s="188"/>
      <c r="C23148" s="188"/>
      <c r="D23148" s="189"/>
    </row>
    <row r="23149" spans="1:4">
      <c r="A23149" s="188"/>
      <c r="B23149" s="188"/>
      <c r="C23149" s="188"/>
      <c r="D23149" s="189"/>
    </row>
    <row r="23150" spans="1:4">
      <c r="A23150" s="188"/>
      <c r="B23150" s="188"/>
      <c r="C23150" s="188"/>
      <c r="D23150" s="189"/>
    </row>
    <row r="23151" spans="1:4">
      <c r="A23151" s="188"/>
      <c r="B23151" s="188"/>
      <c r="C23151" s="188"/>
      <c r="D23151" s="189"/>
    </row>
    <row r="23152" spans="1:4">
      <c r="A23152" s="188"/>
      <c r="B23152" s="188"/>
      <c r="C23152" s="188"/>
      <c r="D23152" s="189"/>
    </row>
    <row r="23153" spans="1:4">
      <c r="A23153" s="188"/>
      <c r="B23153" s="188"/>
      <c r="C23153" s="188"/>
      <c r="D23153" s="189"/>
    </row>
    <row r="23154" spans="1:4">
      <c r="A23154" s="188"/>
      <c r="B23154" s="188"/>
      <c r="C23154" s="188"/>
      <c r="D23154" s="189"/>
    </row>
    <row r="23155" spans="1:4">
      <c r="A23155" s="188"/>
      <c r="B23155" s="188"/>
      <c r="C23155" s="188"/>
      <c r="D23155" s="189"/>
    </row>
    <row r="23156" spans="1:4">
      <c r="A23156" s="188"/>
      <c r="B23156" s="188"/>
      <c r="C23156" s="188"/>
      <c r="D23156" s="189"/>
    </row>
    <row r="23157" spans="1:4">
      <c r="A23157" s="188"/>
      <c r="B23157" s="188"/>
      <c r="C23157" s="188"/>
      <c r="D23157" s="189"/>
    </row>
    <row r="23158" spans="1:4">
      <c r="A23158" s="188"/>
      <c r="B23158" s="188"/>
      <c r="C23158" s="188"/>
      <c r="D23158" s="189"/>
    </row>
    <row r="23159" spans="1:4">
      <c r="A23159" s="188"/>
      <c r="B23159" s="188"/>
      <c r="C23159" s="188"/>
      <c r="D23159" s="189"/>
    </row>
    <row r="23160" spans="1:4">
      <c r="A23160" s="188"/>
      <c r="B23160" s="188"/>
      <c r="C23160" s="188"/>
      <c r="D23160" s="189"/>
    </row>
    <row r="23161" spans="1:4">
      <c r="A23161" s="188"/>
      <c r="B23161" s="188"/>
      <c r="C23161" s="188"/>
      <c r="D23161" s="189"/>
    </row>
    <row r="23162" spans="1:4">
      <c r="A23162" s="188"/>
      <c r="B23162" s="188"/>
      <c r="C23162" s="188"/>
      <c r="D23162" s="189"/>
    </row>
    <row r="23163" spans="1:4">
      <c r="A23163" s="188"/>
      <c r="B23163" s="188"/>
      <c r="C23163" s="188"/>
      <c r="D23163" s="189"/>
    </row>
    <row r="23164" spans="1:4">
      <c r="A23164" s="188"/>
      <c r="B23164" s="188"/>
      <c r="C23164" s="188"/>
      <c r="D23164" s="189"/>
    </row>
    <row r="23165" spans="1:4">
      <c r="A23165" s="188"/>
      <c r="B23165" s="188"/>
      <c r="C23165" s="188"/>
      <c r="D23165" s="189"/>
    </row>
    <row r="23166" spans="1:4">
      <c r="A23166" s="188"/>
      <c r="B23166" s="188"/>
      <c r="C23166" s="188"/>
      <c r="D23166" s="189"/>
    </row>
    <row r="23167" spans="1:4">
      <c r="A23167" s="188"/>
      <c r="B23167" s="188"/>
      <c r="C23167" s="188"/>
      <c r="D23167" s="189"/>
    </row>
    <row r="23168" spans="1:4">
      <c r="A23168" s="188"/>
      <c r="B23168" s="188"/>
      <c r="C23168" s="188"/>
      <c r="D23168" s="189"/>
    </row>
    <row r="23169" spans="1:4">
      <c r="A23169" s="188"/>
      <c r="B23169" s="188"/>
      <c r="C23169" s="188"/>
      <c r="D23169" s="189"/>
    </row>
    <row r="23170" spans="1:4">
      <c r="A23170" s="188"/>
      <c r="B23170" s="188"/>
      <c r="C23170" s="188"/>
      <c r="D23170" s="189"/>
    </row>
    <row r="23171" spans="1:4">
      <c r="A23171" s="188"/>
      <c r="B23171" s="188"/>
      <c r="C23171" s="188"/>
      <c r="D23171" s="189"/>
    </row>
    <row r="23172" spans="1:4">
      <c r="A23172" s="188"/>
      <c r="B23172" s="188"/>
      <c r="C23172" s="188"/>
      <c r="D23172" s="189"/>
    </row>
    <row r="23173" spans="1:4">
      <c r="A23173" s="188"/>
      <c r="B23173" s="188"/>
      <c r="C23173" s="188"/>
      <c r="D23173" s="189"/>
    </row>
    <row r="23174" spans="1:4">
      <c r="A23174" s="188"/>
      <c r="B23174" s="188"/>
      <c r="C23174" s="188"/>
      <c r="D23174" s="189"/>
    </row>
    <row r="23175" spans="1:4">
      <c r="A23175" s="188"/>
      <c r="B23175" s="188"/>
      <c r="C23175" s="188"/>
      <c r="D23175" s="189"/>
    </row>
    <row r="23176" spans="1:4">
      <c r="A23176" s="188"/>
      <c r="B23176" s="188"/>
      <c r="C23176" s="188"/>
      <c r="D23176" s="189"/>
    </row>
    <row r="23177" spans="1:4">
      <c r="A23177" s="188"/>
      <c r="B23177" s="188"/>
      <c r="C23177" s="188"/>
      <c r="D23177" s="189"/>
    </row>
    <row r="23178" spans="1:4">
      <c r="A23178" s="188"/>
      <c r="B23178" s="188"/>
      <c r="C23178" s="188"/>
      <c r="D23178" s="189"/>
    </row>
    <row r="23179" spans="1:4">
      <c r="A23179" s="188"/>
      <c r="B23179" s="188"/>
      <c r="C23179" s="188"/>
      <c r="D23179" s="189"/>
    </row>
    <row r="23180" spans="1:4">
      <c r="A23180" s="188"/>
      <c r="B23180" s="188"/>
      <c r="C23180" s="188"/>
      <c r="D23180" s="189"/>
    </row>
    <row r="23181" spans="1:4">
      <c r="A23181" s="188"/>
      <c r="B23181" s="188"/>
      <c r="C23181" s="188"/>
      <c r="D23181" s="189"/>
    </row>
    <row r="23182" spans="1:4">
      <c r="A23182" s="188"/>
      <c r="B23182" s="188"/>
      <c r="C23182" s="188"/>
      <c r="D23182" s="189"/>
    </row>
    <row r="23183" spans="1:4">
      <c r="A23183" s="188"/>
      <c r="B23183" s="188"/>
      <c r="C23183" s="188"/>
      <c r="D23183" s="189"/>
    </row>
    <row r="23184" spans="1:4">
      <c r="A23184" s="188"/>
      <c r="B23184" s="188"/>
      <c r="C23184" s="188"/>
      <c r="D23184" s="189"/>
    </row>
    <row r="23185" spans="1:4">
      <c r="A23185" s="188"/>
      <c r="B23185" s="188"/>
      <c r="C23185" s="188"/>
      <c r="D23185" s="189"/>
    </row>
    <row r="23186" spans="1:4">
      <c r="A23186" s="188"/>
      <c r="B23186" s="188"/>
      <c r="C23186" s="188"/>
      <c r="D23186" s="189"/>
    </row>
    <row r="23187" spans="1:4">
      <c r="A23187" s="188"/>
      <c r="B23187" s="188"/>
      <c r="C23187" s="188"/>
      <c r="D23187" s="189"/>
    </row>
    <row r="23188" spans="1:4">
      <c r="A23188" s="188"/>
      <c r="B23188" s="188"/>
      <c r="C23188" s="188"/>
      <c r="D23188" s="189"/>
    </row>
    <row r="23189" spans="1:4">
      <c r="A23189" s="188"/>
      <c r="B23189" s="188"/>
      <c r="C23189" s="188"/>
      <c r="D23189" s="189"/>
    </row>
    <row r="23190" spans="1:4">
      <c r="A23190" s="188"/>
      <c r="B23190" s="188"/>
      <c r="C23190" s="188"/>
      <c r="D23190" s="189"/>
    </row>
    <row r="23191" spans="1:4">
      <c r="A23191" s="188"/>
      <c r="B23191" s="188"/>
      <c r="C23191" s="188"/>
      <c r="D23191" s="189"/>
    </row>
    <row r="23192" spans="1:4">
      <c r="A23192" s="188"/>
      <c r="B23192" s="188"/>
      <c r="C23192" s="188"/>
      <c r="D23192" s="189"/>
    </row>
    <row r="23193" spans="1:4">
      <c r="A23193" s="188"/>
      <c r="B23193" s="188"/>
      <c r="C23193" s="188"/>
      <c r="D23193" s="189"/>
    </row>
    <row r="23194" spans="1:4">
      <c r="A23194" s="188"/>
      <c r="B23194" s="188"/>
      <c r="C23194" s="188"/>
      <c r="D23194" s="189"/>
    </row>
    <row r="23195" spans="1:4">
      <c r="A23195" s="188"/>
      <c r="B23195" s="188"/>
      <c r="C23195" s="188"/>
      <c r="D23195" s="189"/>
    </row>
    <row r="23196" spans="1:4">
      <c r="A23196" s="188"/>
      <c r="B23196" s="188"/>
      <c r="C23196" s="188"/>
      <c r="D23196" s="189"/>
    </row>
    <row r="23197" spans="1:4">
      <c r="A23197" s="188"/>
      <c r="B23197" s="188"/>
      <c r="C23197" s="188"/>
      <c r="D23197" s="189"/>
    </row>
    <row r="23198" spans="1:4">
      <c r="A23198" s="188"/>
      <c r="B23198" s="188"/>
      <c r="C23198" s="188"/>
      <c r="D23198" s="189"/>
    </row>
    <row r="23199" spans="1:4">
      <c r="A23199" s="188"/>
      <c r="B23199" s="188"/>
      <c r="C23199" s="188"/>
      <c r="D23199" s="189"/>
    </row>
    <row r="23200" spans="1:4">
      <c r="A23200" s="188"/>
      <c r="B23200" s="188"/>
      <c r="C23200" s="188"/>
      <c r="D23200" s="189"/>
    </row>
    <row r="23201" spans="1:4">
      <c r="A23201" s="188"/>
      <c r="B23201" s="188"/>
      <c r="C23201" s="188"/>
      <c r="D23201" s="189"/>
    </row>
    <row r="23202" spans="1:4">
      <c r="A23202" s="188"/>
      <c r="B23202" s="188"/>
      <c r="C23202" s="188"/>
      <c r="D23202" s="189"/>
    </row>
    <row r="23203" spans="1:4">
      <c r="A23203" s="188"/>
      <c r="B23203" s="188"/>
      <c r="C23203" s="188"/>
      <c r="D23203" s="189"/>
    </row>
    <row r="23204" spans="1:4">
      <c r="A23204" s="188"/>
      <c r="B23204" s="188"/>
      <c r="C23204" s="188"/>
      <c r="D23204" s="189"/>
    </row>
    <row r="23205" spans="1:4">
      <c r="A23205" s="188"/>
      <c r="B23205" s="188"/>
      <c r="C23205" s="188"/>
      <c r="D23205" s="189"/>
    </row>
    <row r="23206" spans="1:4">
      <c r="A23206" s="188"/>
      <c r="B23206" s="188"/>
      <c r="C23206" s="188"/>
      <c r="D23206" s="189"/>
    </row>
    <row r="23207" spans="1:4">
      <c r="A23207" s="188"/>
      <c r="B23207" s="188"/>
      <c r="C23207" s="188"/>
      <c r="D23207" s="189"/>
    </row>
    <row r="23208" spans="1:4">
      <c r="A23208" s="188"/>
      <c r="B23208" s="188"/>
      <c r="C23208" s="188"/>
      <c r="D23208" s="189"/>
    </row>
    <row r="23209" spans="1:4">
      <c r="A23209" s="188"/>
      <c r="B23209" s="188"/>
      <c r="C23209" s="188"/>
      <c r="D23209" s="189"/>
    </row>
    <row r="23210" spans="1:4">
      <c r="A23210" s="188"/>
      <c r="B23210" s="188"/>
      <c r="C23210" s="188"/>
      <c r="D23210" s="189"/>
    </row>
    <row r="23211" spans="1:4">
      <c r="A23211" s="188"/>
      <c r="B23211" s="188"/>
      <c r="C23211" s="188"/>
      <c r="D23211" s="189"/>
    </row>
    <row r="23212" spans="1:4">
      <c r="A23212" s="188"/>
      <c r="B23212" s="188"/>
      <c r="C23212" s="188"/>
      <c r="D23212" s="189"/>
    </row>
    <row r="23213" spans="1:4">
      <c r="A23213" s="188"/>
      <c r="B23213" s="188"/>
      <c r="C23213" s="188"/>
      <c r="D23213" s="189"/>
    </row>
    <row r="23214" spans="1:4">
      <c r="A23214" s="188"/>
      <c r="B23214" s="188"/>
      <c r="C23214" s="188"/>
      <c r="D23214" s="189"/>
    </row>
    <row r="23215" spans="1:4">
      <c r="A23215" s="188"/>
      <c r="B23215" s="188"/>
      <c r="C23215" s="188"/>
      <c r="D23215" s="189"/>
    </row>
    <row r="23216" spans="1:4">
      <c r="A23216" s="188"/>
      <c r="B23216" s="188"/>
      <c r="C23216" s="188"/>
      <c r="D23216" s="189"/>
    </row>
    <row r="23217" spans="1:4">
      <c r="A23217" s="188"/>
      <c r="B23217" s="188"/>
      <c r="C23217" s="188"/>
      <c r="D23217" s="189"/>
    </row>
    <row r="23218" spans="1:4">
      <c r="A23218" s="188"/>
      <c r="B23218" s="188"/>
      <c r="C23218" s="188"/>
      <c r="D23218" s="189"/>
    </row>
    <row r="23219" spans="1:4">
      <c r="A23219" s="188"/>
      <c r="B23219" s="188"/>
      <c r="C23219" s="188"/>
      <c r="D23219" s="189"/>
    </row>
    <row r="23220" spans="1:4">
      <c r="A23220" s="188"/>
      <c r="B23220" s="188"/>
      <c r="C23220" s="188"/>
      <c r="D23220" s="189"/>
    </row>
    <row r="23221" spans="1:4">
      <c r="A23221" s="188"/>
      <c r="B23221" s="188"/>
      <c r="C23221" s="188"/>
      <c r="D23221" s="189"/>
    </row>
    <row r="23222" spans="1:4">
      <c r="A23222" s="188"/>
      <c r="B23222" s="188"/>
      <c r="C23222" s="188"/>
      <c r="D23222" s="189"/>
    </row>
    <row r="23223" spans="1:4">
      <c r="A23223" s="188"/>
      <c r="B23223" s="188"/>
      <c r="C23223" s="188"/>
      <c r="D23223" s="189"/>
    </row>
    <row r="23224" spans="1:4">
      <c r="A23224" s="188"/>
      <c r="B23224" s="188"/>
      <c r="C23224" s="188"/>
      <c r="D23224" s="189"/>
    </row>
    <row r="23225" spans="1:4">
      <c r="A23225" s="188"/>
      <c r="B23225" s="188"/>
      <c r="C23225" s="188"/>
      <c r="D23225" s="189"/>
    </row>
    <row r="23226" spans="1:4">
      <c r="A23226" s="188"/>
      <c r="B23226" s="188"/>
      <c r="C23226" s="188"/>
      <c r="D23226" s="189"/>
    </row>
    <row r="23227" spans="1:4">
      <c r="A23227" s="188"/>
      <c r="B23227" s="188"/>
      <c r="C23227" s="188"/>
      <c r="D23227" s="189"/>
    </row>
    <row r="23228" spans="1:4">
      <c r="A23228" s="188"/>
      <c r="B23228" s="188"/>
      <c r="C23228" s="188"/>
      <c r="D23228" s="189"/>
    </row>
    <row r="23229" spans="1:4">
      <c r="A23229" s="188"/>
      <c r="B23229" s="188"/>
      <c r="C23229" s="188"/>
      <c r="D23229" s="189"/>
    </row>
    <row r="23230" spans="1:4">
      <c r="A23230" s="188"/>
      <c r="B23230" s="188"/>
      <c r="C23230" s="188"/>
      <c r="D23230" s="189"/>
    </row>
    <row r="23231" spans="1:4">
      <c r="A23231" s="188"/>
      <c r="B23231" s="188"/>
      <c r="C23231" s="188"/>
      <c r="D23231" s="189"/>
    </row>
    <row r="23232" spans="1:4">
      <c r="A23232" s="188"/>
      <c r="B23232" s="188"/>
      <c r="C23232" s="188"/>
      <c r="D23232" s="189"/>
    </row>
    <row r="23233" spans="1:4">
      <c r="A23233" s="188"/>
      <c r="B23233" s="188"/>
      <c r="C23233" s="188"/>
      <c r="D23233" s="189"/>
    </row>
    <row r="23234" spans="1:4">
      <c r="A23234" s="188"/>
      <c r="B23234" s="188"/>
      <c r="C23234" s="188"/>
      <c r="D23234" s="189"/>
    </row>
    <row r="23235" spans="1:4">
      <c r="A23235" s="188"/>
      <c r="B23235" s="188"/>
      <c r="C23235" s="188"/>
      <c r="D23235" s="189"/>
    </row>
    <row r="23236" spans="1:4">
      <c r="A23236" s="188"/>
      <c r="B23236" s="188"/>
      <c r="C23236" s="188"/>
      <c r="D23236" s="189"/>
    </row>
    <row r="23237" spans="1:4">
      <c r="A23237" s="188"/>
      <c r="B23237" s="188"/>
      <c r="C23237" s="188"/>
      <c r="D23237" s="189"/>
    </row>
    <row r="23238" spans="1:4">
      <c r="A23238" s="188"/>
      <c r="B23238" s="188"/>
      <c r="C23238" s="188"/>
      <c r="D23238" s="189"/>
    </row>
    <row r="23239" spans="1:4">
      <c r="A23239" s="188"/>
      <c r="B23239" s="188"/>
      <c r="C23239" s="188"/>
      <c r="D23239" s="189"/>
    </row>
    <row r="23240" spans="1:4">
      <c r="A23240" s="188"/>
      <c r="B23240" s="188"/>
      <c r="C23240" s="188"/>
      <c r="D23240" s="189"/>
    </row>
    <row r="23241" spans="1:4">
      <c r="A23241" s="188"/>
      <c r="B23241" s="188"/>
      <c r="C23241" s="188"/>
      <c r="D23241" s="189"/>
    </row>
    <row r="23242" spans="1:4">
      <c r="A23242" s="188"/>
      <c r="B23242" s="188"/>
      <c r="C23242" s="188"/>
      <c r="D23242" s="189"/>
    </row>
    <row r="23243" spans="1:4">
      <c r="A23243" s="188"/>
      <c r="B23243" s="188"/>
      <c r="C23243" s="188"/>
      <c r="D23243" s="189"/>
    </row>
    <row r="23244" spans="1:4">
      <c r="A23244" s="188"/>
      <c r="B23244" s="188"/>
      <c r="C23244" s="188"/>
      <c r="D23244" s="189"/>
    </row>
    <row r="23245" spans="1:4">
      <c r="A23245" s="188"/>
      <c r="B23245" s="188"/>
      <c r="C23245" s="188"/>
      <c r="D23245" s="189"/>
    </row>
    <row r="23246" spans="1:4">
      <c r="A23246" s="188"/>
      <c r="B23246" s="188"/>
      <c r="C23246" s="188"/>
      <c r="D23246" s="189"/>
    </row>
    <row r="23247" spans="1:4">
      <c r="A23247" s="188"/>
      <c r="B23247" s="188"/>
      <c r="C23247" s="188"/>
      <c r="D23247" s="189"/>
    </row>
    <row r="23248" spans="1:4">
      <c r="A23248" s="188"/>
      <c r="B23248" s="188"/>
      <c r="C23248" s="188"/>
      <c r="D23248" s="189"/>
    </row>
    <row r="23249" spans="1:4">
      <c r="A23249" s="188"/>
      <c r="B23249" s="188"/>
      <c r="C23249" s="188"/>
      <c r="D23249" s="189"/>
    </row>
    <row r="23250" spans="1:4">
      <c r="A23250" s="188"/>
      <c r="B23250" s="188"/>
      <c r="C23250" s="188"/>
      <c r="D23250" s="189"/>
    </row>
    <row r="23251" spans="1:4">
      <c r="A23251" s="188"/>
      <c r="B23251" s="188"/>
      <c r="C23251" s="188"/>
      <c r="D23251" s="189"/>
    </row>
    <row r="23252" spans="1:4">
      <c r="A23252" s="188"/>
      <c r="B23252" s="188"/>
      <c r="C23252" s="188"/>
      <c r="D23252" s="189"/>
    </row>
    <row r="23253" spans="1:4">
      <c r="A23253" s="188"/>
      <c r="B23253" s="188"/>
      <c r="C23253" s="188"/>
      <c r="D23253" s="189"/>
    </row>
    <row r="23254" spans="1:4">
      <c r="A23254" s="188"/>
      <c r="B23254" s="188"/>
      <c r="C23254" s="188"/>
      <c r="D23254" s="189"/>
    </row>
    <row r="23255" spans="1:4">
      <c r="A23255" s="188"/>
      <c r="B23255" s="188"/>
      <c r="C23255" s="188"/>
      <c r="D23255" s="189"/>
    </row>
    <row r="23256" spans="1:4">
      <c r="A23256" s="188"/>
      <c r="B23256" s="188"/>
      <c r="C23256" s="188"/>
      <c r="D23256" s="189"/>
    </row>
    <row r="23257" spans="1:4">
      <c r="A23257" s="188"/>
      <c r="B23257" s="188"/>
      <c r="C23257" s="188"/>
      <c r="D23257" s="189"/>
    </row>
    <row r="23258" spans="1:4">
      <c r="A23258" s="188"/>
      <c r="B23258" s="188"/>
      <c r="C23258" s="188"/>
      <c r="D23258" s="189"/>
    </row>
    <row r="23259" spans="1:4">
      <c r="A23259" s="188"/>
      <c r="B23259" s="188"/>
      <c r="C23259" s="188"/>
      <c r="D23259" s="189"/>
    </row>
    <row r="23260" spans="1:4">
      <c r="A23260" s="188"/>
      <c r="B23260" s="188"/>
      <c r="C23260" s="188"/>
      <c r="D23260" s="189"/>
    </row>
    <row r="23261" spans="1:4">
      <c r="A23261" s="188"/>
      <c r="B23261" s="188"/>
      <c r="C23261" s="188"/>
      <c r="D23261" s="189"/>
    </row>
    <row r="23262" spans="1:4">
      <c r="A23262" s="188"/>
      <c r="B23262" s="188"/>
      <c r="C23262" s="188"/>
      <c r="D23262" s="189"/>
    </row>
    <row r="23263" spans="1:4">
      <c r="A23263" s="188"/>
      <c r="B23263" s="188"/>
      <c r="C23263" s="188"/>
      <c r="D23263" s="189"/>
    </row>
    <row r="23264" spans="1:4">
      <c r="A23264" s="188"/>
      <c r="B23264" s="188"/>
      <c r="C23264" s="188"/>
      <c r="D23264" s="189"/>
    </row>
    <row r="23265" spans="1:4">
      <c r="A23265" s="188"/>
      <c r="B23265" s="188"/>
      <c r="C23265" s="188"/>
      <c r="D23265" s="189"/>
    </row>
    <row r="23266" spans="1:4">
      <c r="A23266" s="188"/>
      <c r="B23266" s="188"/>
      <c r="C23266" s="188"/>
      <c r="D23266" s="189"/>
    </row>
    <row r="23267" spans="1:4">
      <c r="A23267" s="188"/>
      <c r="B23267" s="188"/>
      <c r="C23267" s="188"/>
      <c r="D23267" s="189"/>
    </row>
    <row r="23268" spans="1:4">
      <c r="A23268" s="188"/>
      <c r="B23268" s="188"/>
      <c r="C23268" s="188"/>
      <c r="D23268" s="189"/>
    </row>
    <row r="23269" spans="1:4">
      <c r="A23269" s="188"/>
      <c r="B23269" s="188"/>
      <c r="C23269" s="188"/>
      <c r="D23269" s="189"/>
    </row>
    <row r="23270" spans="1:4">
      <c r="A23270" s="188"/>
      <c r="B23270" s="188"/>
      <c r="C23270" s="188"/>
      <c r="D23270" s="189"/>
    </row>
    <row r="23271" spans="1:4">
      <c r="A23271" s="188"/>
      <c r="B23271" s="188"/>
      <c r="C23271" s="188"/>
      <c r="D23271" s="189"/>
    </row>
    <row r="23272" spans="1:4">
      <c r="A23272" s="188"/>
      <c r="B23272" s="188"/>
      <c r="C23272" s="188"/>
      <c r="D23272" s="189"/>
    </row>
    <row r="23273" spans="1:4">
      <c r="A23273" s="188"/>
      <c r="B23273" s="188"/>
      <c r="C23273" s="188"/>
      <c r="D23273" s="189"/>
    </row>
    <row r="23274" spans="1:4">
      <c r="A23274" s="188"/>
      <c r="B23274" s="188"/>
      <c r="C23274" s="188"/>
      <c r="D23274" s="189"/>
    </row>
    <row r="23275" spans="1:4">
      <c r="A23275" s="188"/>
      <c r="B23275" s="188"/>
      <c r="C23275" s="188"/>
      <c r="D23275" s="189"/>
    </row>
    <row r="23276" spans="1:4">
      <c r="A23276" s="188"/>
      <c r="B23276" s="188"/>
      <c r="C23276" s="188"/>
      <c r="D23276" s="189"/>
    </row>
    <row r="23277" spans="1:4">
      <c r="A23277" s="188"/>
      <c r="B23277" s="188"/>
      <c r="C23277" s="188"/>
      <c r="D23277" s="189"/>
    </row>
    <row r="23278" spans="1:4">
      <c r="A23278" s="188"/>
      <c r="B23278" s="188"/>
      <c r="C23278" s="188"/>
      <c r="D23278" s="189"/>
    </row>
    <row r="23279" spans="1:4">
      <c r="A23279" s="188"/>
      <c r="B23279" s="188"/>
      <c r="C23279" s="188"/>
      <c r="D23279" s="189"/>
    </row>
    <row r="23280" spans="1:4">
      <c r="A23280" s="188"/>
      <c r="B23280" s="188"/>
      <c r="C23280" s="188"/>
      <c r="D23280" s="189"/>
    </row>
    <row r="23281" spans="1:4">
      <c r="A23281" s="188"/>
      <c r="B23281" s="188"/>
      <c r="C23281" s="188"/>
      <c r="D23281" s="189"/>
    </row>
    <row r="23282" spans="1:4">
      <c r="A23282" s="188"/>
      <c r="B23282" s="188"/>
      <c r="C23282" s="188"/>
      <c r="D23282" s="189"/>
    </row>
    <row r="23283" spans="1:4">
      <c r="A23283" s="188"/>
      <c r="B23283" s="188"/>
      <c r="C23283" s="188"/>
      <c r="D23283" s="189"/>
    </row>
    <row r="23284" spans="1:4">
      <c r="A23284" s="188"/>
      <c r="B23284" s="188"/>
      <c r="C23284" s="188"/>
      <c r="D23284" s="189"/>
    </row>
    <row r="23285" spans="1:4">
      <c r="A23285" s="188"/>
      <c r="B23285" s="188"/>
      <c r="C23285" s="188"/>
      <c r="D23285" s="189"/>
    </row>
    <row r="23286" spans="1:4">
      <c r="A23286" s="188"/>
      <c r="B23286" s="188"/>
      <c r="C23286" s="188"/>
      <c r="D23286" s="189"/>
    </row>
    <row r="23287" spans="1:4">
      <c r="A23287" s="188"/>
      <c r="B23287" s="188"/>
      <c r="C23287" s="188"/>
      <c r="D23287" s="189"/>
    </row>
    <row r="23288" spans="1:4">
      <c r="A23288" s="188"/>
      <c r="B23288" s="188"/>
      <c r="C23288" s="188"/>
      <c r="D23288" s="189"/>
    </row>
    <row r="23289" spans="1:4">
      <c r="A23289" s="188"/>
      <c r="B23289" s="188"/>
      <c r="C23289" s="188"/>
      <c r="D23289" s="189"/>
    </row>
    <row r="23290" spans="1:4">
      <c r="A23290" s="188"/>
      <c r="B23290" s="188"/>
      <c r="C23290" s="188"/>
      <c r="D23290" s="189"/>
    </row>
    <row r="23291" spans="1:4">
      <c r="A23291" s="188"/>
      <c r="B23291" s="188"/>
      <c r="C23291" s="188"/>
      <c r="D23291" s="189"/>
    </row>
    <row r="23292" spans="1:4">
      <c r="A23292" s="188"/>
      <c r="B23292" s="188"/>
      <c r="C23292" s="188"/>
      <c r="D23292" s="189"/>
    </row>
    <row r="23293" spans="1:4">
      <c r="A23293" s="188"/>
      <c r="B23293" s="188"/>
      <c r="C23293" s="188"/>
      <c r="D23293" s="189"/>
    </row>
    <row r="23294" spans="1:4">
      <c r="A23294" s="188"/>
      <c r="B23294" s="188"/>
      <c r="C23294" s="188"/>
      <c r="D23294" s="189"/>
    </row>
    <row r="23295" spans="1:4">
      <c r="A23295" s="188"/>
      <c r="B23295" s="188"/>
      <c r="C23295" s="188"/>
      <c r="D23295" s="189"/>
    </row>
    <row r="23296" spans="1:4">
      <c r="A23296" s="188"/>
      <c r="B23296" s="188"/>
      <c r="C23296" s="188"/>
      <c r="D23296" s="189"/>
    </row>
    <row r="23297" spans="1:4">
      <c r="A23297" s="188"/>
      <c r="B23297" s="188"/>
      <c r="C23297" s="188"/>
      <c r="D23297" s="189"/>
    </row>
    <row r="23298" spans="1:4">
      <c r="A23298" s="188"/>
      <c r="B23298" s="188"/>
      <c r="C23298" s="188"/>
      <c r="D23298" s="189"/>
    </row>
    <row r="23299" spans="1:4">
      <c r="A23299" s="188"/>
      <c r="B23299" s="188"/>
      <c r="C23299" s="188"/>
      <c r="D23299" s="189"/>
    </row>
    <row r="23300" spans="1:4">
      <c r="A23300" s="188"/>
      <c r="B23300" s="188"/>
      <c r="C23300" s="188"/>
      <c r="D23300" s="189"/>
    </row>
    <row r="23301" spans="1:4">
      <c r="A23301" s="188"/>
      <c r="B23301" s="188"/>
      <c r="C23301" s="188"/>
      <c r="D23301" s="189"/>
    </row>
    <row r="23302" spans="1:4">
      <c r="A23302" s="188"/>
      <c r="B23302" s="188"/>
      <c r="C23302" s="188"/>
      <c r="D23302" s="189"/>
    </row>
    <row r="23303" spans="1:4">
      <c r="A23303" s="188"/>
      <c r="B23303" s="188"/>
      <c r="C23303" s="188"/>
      <c r="D23303" s="189"/>
    </row>
    <row r="23304" spans="1:4">
      <c r="A23304" s="188"/>
      <c r="B23304" s="188"/>
      <c r="C23304" s="188"/>
      <c r="D23304" s="189"/>
    </row>
    <row r="23305" spans="1:4">
      <c r="A23305" s="188"/>
      <c r="B23305" s="188"/>
      <c r="C23305" s="188"/>
      <c r="D23305" s="189"/>
    </row>
    <row r="23306" spans="1:4">
      <c r="A23306" s="188"/>
      <c r="B23306" s="188"/>
      <c r="C23306" s="188"/>
      <c r="D23306" s="189"/>
    </row>
    <row r="23307" spans="1:4">
      <c r="A23307" s="188"/>
      <c r="B23307" s="188"/>
      <c r="C23307" s="188"/>
      <c r="D23307" s="189"/>
    </row>
    <row r="23308" spans="1:4">
      <c r="A23308" s="188"/>
      <c r="B23308" s="188"/>
      <c r="C23308" s="188"/>
      <c r="D23308" s="189"/>
    </row>
    <row r="23309" spans="1:4">
      <c r="A23309" s="188"/>
      <c r="B23309" s="188"/>
      <c r="C23309" s="188"/>
      <c r="D23309" s="189"/>
    </row>
    <row r="23310" spans="1:4">
      <c r="A23310" s="188"/>
      <c r="B23310" s="188"/>
      <c r="C23310" s="188"/>
      <c r="D23310" s="189"/>
    </row>
    <row r="23311" spans="1:4">
      <c r="A23311" s="188"/>
      <c r="B23311" s="188"/>
      <c r="C23311" s="188"/>
      <c r="D23311" s="189"/>
    </row>
    <row r="23312" spans="1:4">
      <c r="A23312" s="188"/>
      <c r="B23312" s="188"/>
      <c r="C23312" s="188"/>
      <c r="D23312" s="189"/>
    </row>
    <row r="23313" spans="1:4">
      <c r="A23313" s="188"/>
      <c r="B23313" s="188"/>
      <c r="C23313" s="188"/>
      <c r="D23313" s="189"/>
    </row>
    <row r="23314" spans="1:4">
      <c r="A23314" s="188"/>
      <c r="B23314" s="188"/>
      <c r="C23314" s="188"/>
      <c r="D23314" s="189"/>
    </row>
    <row r="23315" spans="1:4">
      <c r="A23315" s="188"/>
      <c r="B23315" s="188"/>
      <c r="C23315" s="188"/>
      <c r="D23315" s="189"/>
    </row>
    <row r="23316" spans="1:4">
      <c r="A23316" s="188"/>
      <c r="B23316" s="188"/>
      <c r="C23316" s="188"/>
      <c r="D23316" s="189"/>
    </row>
    <row r="23317" spans="1:4">
      <c r="A23317" s="188"/>
      <c r="B23317" s="188"/>
      <c r="C23317" s="188"/>
      <c r="D23317" s="189"/>
    </row>
    <row r="23318" spans="1:4">
      <c r="A23318" s="188"/>
      <c r="B23318" s="188"/>
      <c r="C23318" s="188"/>
      <c r="D23318" s="189"/>
    </row>
    <row r="23319" spans="1:4">
      <c r="A23319" s="188"/>
      <c r="B23319" s="188"/>
      <c r="C23319" s="188"/>
      <c r="D23319" s="189"/>
    </row>
    <row r="23320" spans="1:4">
      <c r="A23320" s="188"/>
      <c r="B23320" s="188"/>
      <c r="C23320" s="188"/>
      <c r="D23320" s="189"/>
    </row>
    <row r="23321" spans="1:4">
      <c r="A23321" s="188"/>
      <c r="B23321" s="188"/>
      <c r="C23321" s="188"/>
      <c r="D23321" s="189"/>
    </row>
    <row r="23322" spans="1:4">
      <c r="A23322" s="188"/>
      <c r="B23322" s="188"/>
      <c r="C23322" s="188"/>
      <c r="D23322" s="189"/>
    </row>
    <row r="23323" spans="1:4">
      <c r="A23323" s="188"/>
      <c r="B23323" s="188"/>
      <c r="C23323" s="188"/>
      <c r="D23323" s="189"/>
    </row>
    <row r="23324" spans="1:4">
      <c r="A23324" s="188"/>
      <c r="B23324" s="188"/>
      <c r="C23324" s="188"/>
      <c r="D23324" s="189"/>
    </row>
    <row r="23325" spans="1:4">
      <c r="A23325" s="188"/>
      <c r="B23325" s="188"/>
      <c r="C23325" s="188"/>
      <c r="D23325" s="189"/>
    </row>
    <row r="23326" spans="1:4">
      <c r="A23326" s="188"/>
      <c r="B23326" s="188"/>
      <c r="C23326" s="188"/>
      <c r="D23326" s="189"/>
    </row>
    <row r="23327" spans="1:4">
      <c r="A23327" s="188"/>
      <c r="B23327" s="188"/>
      <c r="C23327" s="188"/>
      <c r="D23327" s="189"/>
    </row>
    <row r="23328" spans="1:4">
      <c r="A23328" s="188"/>
      <c r="B23328" s="188"/>
      <c r="C23328" s="188"/>
      <c r="D23328" s="189"/>
    </row>
    <row r="23329" spans="1:4">
      <c r="A23329" s="188"/>
      <c r="B23329" s="188"/>
      <c r="C23329" s="188"/>
      <c r="D23329" s="189"/>
    </row>
    <row r="23330" spans="1:4">
      <c r="A23330" s="188"/>
      <c r="B23330" s="188"/>
      <c r="C23330" s="188"/>
      <c r="D23330" s="189"/>
    </row>
    <row r="23331" spans="1:4">
      <c r="A23331" s="188"/>
      <c r="B23331" s="188"/>
      <c r="C23331" s="188"/>
      <c r="D23331" s="189"/>
    </row>
    <row r="23332" spans="1:4">
      <c r="A23332" s="188"/>
      <c r="B23332" s="188"/>
      <c r="C23332" s="188"/>
      <c r="D23332" s="189"/>
    </row>
    <row r="23333" spans="1:4">
      <c r="A23333" s="188"/>
      <c r="B23333" s="188"/>
      <c r="C23333" s="188"/>
      <c r="D23333" s="189"/>
    </row>
    <row r="23334" spans="1:4">
      <c r="A23334" s="188"/>
      <c r="B23334" s="188"/>
      <c r="C23334" s="188"/>
      <c r="D23334" s="189"/>
    </row>
    <row r="23335" spans="1:4">
      <c r="A23335" s="188"/>
      <c r="B23335" s="188"/>
      <c r="C23335" s="188"/>
      <c r="D23335" s="189"/>
    </row>
    <row r="23336" spans="1:4">
      <c r="A23336" s="188"/>
      <c r="B23336" s="188"/>
      <c r="C23336" s="188"/>
      <c r="D23336" s="189"/>
    </row>
    <row r="23337" spans="1:4">
      <c r="A23337" s="188"/>
      <c r="B23337" s="188"/>
      <c r="C23337" s="188"/>
      <c r="D23337" s="189"/>
    </row>
    <row r="23338" spans="1:4">
      <c r="A23338" s="188"/>
      <c r="B23338" s="188"/>
      <c r="C23338" s="188"/>
      <c r="D23338" s="189"/>
    </row>
    <row r="23339" spans="1:4">
      <c r="A23339" s="188"/>
      <c r="B23339" s="188"/>
      <c r="C23339" s="188"/>
      <c r="D23339" s="189"/>
    </row>
    <row r="23340" spans="1:4">
      <c r="A23340" s="188"/>
      <c r="B23340" s="188"/>
      <c r="C23340" s="188"/>
      <c r="D23340" s="189"/>
    </row>
    <row r="23341" spans="1:4">
      <c r="A23341" s="188"/>
      <c r="B23341" s="188"/>
      <c r="C23341" s="188"/>
      <c r="D23341" s="189"/>
    </row>
    <row r="23342" spans="1:4">
      <c r="A23342" s="188"/>
      <c r="B23342" s="188"/>
      <c r="C23342" s="188"/>
      <c r="D23342" s="189"/>
    </row>
    <row r="23343" spans="1:4">
      <c r="A23343" s="188"/>
      <c r="B23343" s="188"/>
      <c r="C23343" s="188"/>
      <c r="D23343" s="189"/>
    </row>
    <row r="23344" spans="1:4">
      <c r="A23344" s="188"/>
      <c r="B23344" s="188"/>
      <c r="C23344" s="188"/>
      <c r="D23344" s="189"/>
    </row>
    <row r="23345" spans="1:4">
      <c r="A23345" s="188"/>
      <c r="B23345" s="188"/>
      <c r="C23345" s="188"/>
      <c r="D23345" s="189"/>
    </row>
    <row r="23346" spans="1:4">
      <c r="A23346" s="188"/>
      <c r="B23346" s="188"/>
      <c r="C23346" s="188"/>
      <c r="D23346" s="189"/>
    </row>
    <row r="23347" spans="1:4">
      <c r="A23347" s="188"/>
      <c r="B23347" s="188"/>
      <c r="C23347" s="188"/>
      <c r="D23347" s="189"/>
    </row>
    <row r="23348" spans="1:4">
      <c r="A23348" s="188"/>
      <c r="B23348" s="188"/>
      <c r="C23348" s="188"/>
      <c r="D23348" s="189"/>
    </row>
    <row r="23349" spans="1:4">
      <c r="A23349" s="188"/>
      <c r="B23349" s="188"/>
      <c r="C23349" s="188"/>
      <c r="D23349" s="189"/>
    </row>
    <row r="23350" spans="1:4">
      <c r="A23350" s="188"/>
      <c r="B23350" s="188"/>
      <c r="C23350" s="188"/>
      <c r="D23350" s="189"/>
    </row>
    <row r="23351" spans="1:4">
      <c r="A23351" s="188"/>
      <c r="B23351" s="188"/>
      <c r="C23351" s="188"/>
      <c r="D23351" s="189"/>
    </row>
    <row r="23352" spans="1:4">
      <c r="A23352" s="188"/>
      <c r="B23352" s="188"/>
      <c r="C23352" s="188"/>
      <c r="D23352" s="189"/>
    </row>
    <row r="23353" spans="1:4">
      <c r="A23353" s="188"/>
      <c r="B23353" s="188"/>
      <c r="C23353" s="188"/>
      <c r="D23353" s="189"/>
    </row>
    <row r="23354" spans="1:4">
      <c r="A23354" s="188"/>
      <c r="B23354" s="188"/>
      <c r="C23354" s="188"/>
      <c r="D23354" s="189"/>
    </row>
    <row r="23355" spans="1:4">
      <c r="A23355" s="188"/>
      <c r="B23355" s="188"/>
      <c r="C23355" s="188"/>
      <c r="D23355" s="189"/>
    </row>
    <row r="23356" spans="1:4">
      <c r="A23356" s="188"/>
      <c r="B23356" s="188"/>
      <c r="C23356" s="188"/>
      <c r="D23356" s="189"/>
    </row>
    <row r="23357" spans="1:4">
      <c r="A23357" s="188"/>
      <c r="B23357" s="188"/>
      <c r="C23357" s="188"/>
      <c r="D23357" s="189"/>
    </row>
    <row r="23358" spans="1:4">
      <c r="A23358" s="188"/>
      <c r="B23358" s="188"/>
      <c r="C23358" s="188"/>
      <c r="D23358" s="189"/>
    </row>
    <row r="23359" spans="1:4">
      <c r="A23359" s="188"/>
      <c r="B23359" s="188"/>
      <c r="C23359" s="188"/>
      <c r="D23359" s="189"/>
    </row>
    <row r="23360" spans="1:4">
      <c r="A23360" s="188"/>
      <c r="B23360" s="188"/>
      <c r="C23360" s="188"/>
      <c r="D23360" s="189"/>
    </row>
    <row r="23361" spans="1:4">
      <c r="A23361" s="188"/>
      <c r="B23361" s="188"/>
      <c r="C23361" s="188"/>
      <c r="D23361" s="189"/>
    </row>
    <row r="23362" spans="1:4">
      <c r="A23362" s="188"/>
      <c r="B23362" s="188"/>
      <c r="C23362" s="188"/>
      <c r="D23362" s="189"/>
    </row>
    <row r="23363" spans="1:4">
      <c r="A23363" s="188"/>
      <c r="B23363" s="188"/>
      <c r="C23363" s="188"/>
      <c r="D23363" s="189"/>
    </row>
    <row r="23364" spans="1:4">
      <c r="A23364" s="188"/>
      <c r="B23364" s="188"/>
      <c r="C23364" s="188"/>
      <c r="D23364" s="189"/>
    </row>
    <row r="23365" spans="1:4">
      <c r="A23365" s="188"/>
      <c r="B23365" s="188"/>
      <c r="C23365" s="188"/>
      <c r="D23365" s="189"/>
    </row>
    <row r="23366" spans="1:4">
      <c r="A23366" s="188"/>
      <c r="B23366" s="188"/>
      <c r="C23366" s="188"/>
      <c r="D23366" s="189"/>
    </row>
    <row r="23367" spans="1:4">
      <c r="A23367" s="188"/>
      <c r="B23367" s="188"/>
      <c r="C23367" s="188"/>
      <c r="D23367" s="189"/>
    </row>
    <row r="23368" spans="1:4">
      <c r="A23368" s="188"/>
      <c r="B23368" s="188"/>
      <c r="C23368" s="188"/>
      <c r="D23368" s="189"/>
    </row>
    <row r="23369" spans="1:4">
      <c r="A23369" s="188"/>
      <c r="B23369" s="188"/>
      <c r="C23369" s="188"/>
      <c r="D23369" s="189"/>
    </row>
    <row r="23370" spans="1:4">
      <c r="A23370" s="188"/>
      <c r="B23370" s="188"/>
      <c r="C23370" s="188"/>
      <c r="D23370" s="189"/>
    </row>
    <row r="23371" spans="1:4">
      <c r="A23371" s="188"/>
      <c r="B23371" s="188"/>
      <c r="C23371" s="188"/>
      <c r="D23371" s="189"/>
    </row>
    <row r="23372" spans="1:4">
      <c r="A23372" s="188"/>
      <c r="B23372" s="188"/>
      <c r="C23372" s="188"/>
      <c r="D23372" s="189"/>
    </row>
    <row r="23373" spans="1:4">
      <c r="A23373" s="188"/>
      <c r="B23373" s="188"/>
      <c r="C23373" s="188"/>
      <c r="D23373" s="189"/>
    </row>
    <row r="23374" spans="1:4">
      <c r="A23374" s="188"/>
      <c r="B23374" s="188"/>
      <c r="C23374" s="188"/>
      <c r="D23374" s="189"/>
    </row>
    <row r="23375" spans="1:4">
      <c r="A23375" s="188"/>
      <c r="B23375" s="188"/>
      <c r="C23375" s="188"/>
      <c r="D23375" s="189"/>
    </row>
    <row r="23376" spans="1:4">
      <c r="A23376" s="188"/>
      <c r="B23376" s="188"/>
      <c r="C23376" s="188"/>
      <c r="D23376" s="189"/>
    </row>
    <row r="23377" spans="1:4">
      <c r="A23377" s="188"/>
      <c r="B23377" s="188"/>
      <c r="C23377" s="188"/>
      <c r="D23377" s="189"/>
    </row>
    <row r="23378" spans="1:4">
      <c r="A23378" s="188"/>
      <c r="B23378" s="188"/>
      <c r="C23378" s="188"/>
      <c r="D23378" s="189"/>
    </row>
    <row r="23379" spans="1:4">
      <c r="A23379" s="188"/>
      <c r="B23379" s="188"/>
      <c r="C23379" s="188"/>
      <c r="D23379" s="189"/>
    </row>
    <row r="23380" spans="1:4">
      <c r="A23380" s="188"/>
      <c r="B23380" s="188"/>
      <c r="C23380" s="188"/>
      <c r="D23380" s="189"/>
    </row>
    <row r="23381" spans="1:4">
      <c r="A23381" s="188"/>
      <c r="B23381" s="188"/>
      <c r="C23381" s="188"/>
      <c r="D23381" s="189"/>
    </row>
    <row r="23382" spans="1:4">
      <c r="A23382" s="188"/>
      <c r="B23382" s="188"/>
      <c r="C23382" s="188"/>
      <c r="D23382" s="189"/>
    </row>
    <row r="23383" spans="1:4">
      <c r="A23383" s="188"/>
      <c r="B23383" s="188"/>
      <c r="C23383" s="188"/>
      <c r="D23383" s="189"/>
    </row>
    <row r="23384" spans="1:4">
      <c r="A23384" s="188"/>
      <c r="B23384" s="188"/>
      <c r="C23384" s="188"/>
      <c r="D23384" s="189"/>
    </row>
    <row r="23385" spans="1:4">
      <c r="A23385" s="188"/>
      <c r="B23385" s="188"/>
      <c r="C23385" s="188"/>
      <c r="D23385" s="189"/>
    </row>
    <row r="23386" spans="1:4">
      <c r="A23386" s="188"/>
      <c r="B23386" s="188"/>
      <c r="C23386" s="188"/>
      <c r="D23386" s="189"/>
    </row>
    <row r="23387" spans="1:4">
      <c r="A23387" s="188"/>
      <c r="B23387" s="188"/>
      <c r="C23387" s="188"/>
      <c r="D23387" s="189"/>
    </row>
    <row r="23388" spans="1:4">
      <c r="A23388" s="188"/>
      <c r="B23388" s="188"/>
      <c r="C23388" s="188"/>
      <c r="D23388" s="189"/>
    </row>
    <row r="23389" spans="1:4">
      <c r="A23389" s="188"/>
      <c r="B23389" s="188"/>
      <c r="C23389" s="188"/>
      <c r="D23389" s="189"/>
    </row>
    <row r="23390" spans="1:4">
      <c r="A23390" s="188"/>
      <c r="B23390" s="188"/>
      <c r="C23390" s="188"/>
      <c r="D23390" s="189"/>
    </row>
    <row r="23391" spans="1:4">
      <c r="A23391" s="188"/>
      <c r="B23391" s="188"/>
      <c r="C23391" s="188"/>
      <c r="D23391" s="189"/>
    </row>
    <row r="23392" spans="1:4">
      <c r="A23392" s="188"/>
      <c r="B23392" s="188"/>
      <c r="C23392" s="188"/>
      <c r="D23392" s="189"/>
    </row>
    <row r="23393" spans="1:4">
      <c r="A23393" s="188"/>
      <c r="B23393" s="188"/>
      <c r="C23393" s="188"/>
      <c r="D23393" s="189"/>
    </row>
    <row r="23394" spans="1:4">
      <c r="A23394" s="188"/>
      <c r="B23394" s="188"/>
      <c r="C23394" s="188"/>
      <c r="D23394" s="189"/>
    </row>
    <row r="23395" spans="1:4">
      <c r="A23395" s="188"/>
      <c r="B23395" s="188"/>
      <c r="C23395" s="188"/>
      <c r="D23395" s="189"/>
    </row>
    <row r="23396" spans="1:4">
      <c r="A23396" s="188"/>
      <c r="B23396" s="188"/>
      <c r="C23396" s="188"/>
      <c r="D23396" s="189"/>
    </row>
    <row r="23397" spans="1:4">
      <c r="A23397" s="188"/>
      <c r="B23397" s="188"/>
      <c r="C23397" s="188"/>
      <c r="D23397" s="189"/>
    </row>
    <row r="23398" spans="1:4">
      <c r="A23398" s="188"/>
      <c r="B23398" s="188"/>
      <c r="C23398" s="188"/>
      <c r="D23398" s="189"/>
    </row>
    <row r="23399" spans="1:4">
      <c r="A23399" s="188"/>
      <c r="B23399" s="188"/>
      <c r="C23399" s="188"/>
      <c r="D23399" s="189"/>
    </row>
    <row r="23400" spans="1:4">
      <c r="A23400" s="188"/>
      <c r="B23400" s="188"/>
      <c r="C23400" s="188"/>
      <c r="D23400" s="189"/>
    </row>
    <row r="23401" spans="1:4">
      <c r="A23401" s="188"/>
      <c r="B23401" s="188"/>
      <c r="C23401" s="188"/>
      <c r="D23401" s="189"/>
    </row>
    <row r="23402" spans="1:4">
      <c r="A23402" s="188"/>
      <c r="B23402" s="188"/>
      <c r="C23402" s="188"/>
      <c r="D23402" s="189"/>
    </row>
    <row r="23403" spans="1:4">
      <c r="A23403" s="188"/>
      <c r="B23403" s="188"/>
      <c r="C23403" s="188"/>
      <c r="D23403" s="189"/>
    </row>
    <row r="23404" spans="1:4">
      <c r="A23404" s="188"/>
      <c r="B23404" s="188"/>
      <c r="C23404" s="188"/>
      <c r="D23404" s="189"/>
    </row>
    <row r="23405" spans="1:4">
      <c r="A23405" s="188"/>
      <c r="B23405" s="188"/>
      <c r="C23405" s="188"/>
      <c r="D23405" s="189"/>
    </row>
    <row r="23406" spans="1:4">
      <c r="A23406" s="188"/>
      <c r="B23406" s="188"/>
      <c r="C23406" s="188"/>
      <c r="D23406" s="189"/>
    </row>
    <row r="23407" spans="1:4">
      <c r="A23407" s="188"/>
      <c r="B23407" s="188"/>
      <c r="C23407" s="188"/>
      <c r="D23407" s="189"/>
    </row>
    <row r="23408" spans="1:4">
      <c r="A23408" s="188"/>
      <c r="B23408" s="188"/>
      <c r="C23408" s="188"/>
      <c r="D23408" s="189"/>
    </row>
    <row r="23409" spans="1:4">
      <c r="A23409" s="188"/>
      <c r="B23409" s="188"/>
      <c r="C23409" s="188"/>
      <c r="D23409" s="189"/>
    </row>
    <row r="23410" spans="1:4">
      <c r="A23410" s="188"/>
      <c r="B23410" s="188"/>
      <c r="C23410" s="188"/>
      <c r="D23410" s="189"/>
    </row>
    <row r="23411" spans="1:4">
      <c r="A23411" s="188"/>
      <c r="B23411" s="188"/>
      <c r="C23411" s="188"/>
      <c r="D23411" s="189"/>
    </row>
    <row r="23412" spans="1:4">
      <c r="A23412" s="188"/>
      <c r="B23412" s="188"/>
      <c r="C23412" s="188"/>
      <c r="D23412" s="189"/>
    </row>
    <row r="23413" spans="1:4">
      <c r="A23413" s="188"/>
      <c r="B23413" s="188"/>
      <c r="C23413" s="188"/>
      <c r="D23413" s="189"/>
    </row>
    <row r="23414" spans="1:4">
      <c r="A23414" s="188"/>
      <c r="B23414" s="188"/>
      <c r="C23414" s="188"/>
      <c r="D23414" s="189"/>
    </row>
    <row r="23415" spans="1:4">
      <c r="A23415" s="188"/>
      <c r="B23415" s="188"/>
      <c r="C23415" s="188"/>
      <c r="D23415" s="189"/>
    </row>
    <row r="23416" spans="1:4">
      <c r="A23416" s="188"/>
      <c r="B23416" s="188"/>
      <c r="C23416" s="188"/>
      <c r="D23416" s="189"/>
    </row>
    <row r="23417" spans="1:4">
      <c r="A23417" s="188"/>
      <c r="B23417" s="188"/>
      <c r="C23417" s="188"/>
      <c r="D23417" s="189"/>
    </row>
    <row r="23418" spans="1:4">
      <c r="A23418" s="188"/>
      <c r="B23418" s="188"/>
      <c r="C23418" s="188"/>
      <c r="D23418" s="189"/>
    </row>
    <row r="23419" spans="1:4">
      <c r="A23419" s="188"/>
      <c r="B23419" s="188"/>
      <c r="C23419" s="188"/>
      <c r="D23419" s="189"/>
    </row>
    <row r="23420" spans="1:4">
      <c r="A23420" s="188"/>
      <c r="B23420" s="188"/>
      <c r="C23420" s="188"/>
      <c r="D23420" s="189"/>
    </row>
    <row r="23421" spans="1:4">
      <c r="A23421" s="188"/>
      <c r="B23421" s="188"/>
      <c r="C23421" s="188"/>
      <c r="D23421" s="189"/>
    </row>
    <row r="23422" spans="1:4">
      <c r="A23422" s="188"/>
      <c r="B23422" s="188"/>
      <c r="C23422" s="188"/>
      <c r="D23422" s="189"/>
    </row>
    <row r="23423" spans="1:4">
      <c r="A23423" s="188"/>
      <c r="B23423" s="188"/>
      <c r="C23423" s="188"/>
      <c r="D23423" s="189"/>
    </row>
    <row r="23424" spans="1:4">
      <c r="A23424" s="188"/>
      <c r="B23424" s="188"/>
      <c r="C23424" s="188"/>
      <c r="D23424" s="189"/>
    </row>
    <row r="23425" spans="1:4">
      <c r="A23425" s="188"/>
      <c r="B23425" s="188"/>
      <c r="C23425" s="188"/>
      <c r="D23425" s="189"/>
    </row>
    <row r="23426" spans="1:4">
      <c r="A23426" s="188"/>
      <c r="B23426" s="188"/>
      <c r="C23426" s="188"/>
      <c r="D23426" s="189"/>
    </row>
    <row r="23427" spans="1:4">
      <c r="A23427" s="188"/>
      <c r="B23427" s="188"/>
      <c r="C23427" s="188"/>
      <c r="D23427" s="189"/>
    </row>
    <row r="23428" spans="1:4">
      <c r="A23428" s="188"/>
      <c r="B23428" s="188"/>
      <c r="C23428" s="188"/>
      <c r="D23428" s="189"/>
    </row>
    <row r="23429" spans="1:4">
      <c r="A23429" s="188"/>
      <c r="B23429" s="188"/>
      <c r="C23429" s="188"/>
      <c r="D23429" s="189"/>
    </row>
    <row r="23430" spans="1:4">
      <c r="A23430" s="188"/>
      <c r="B23430" s="188"/>
      <c r="C23430" s="188"/>
      <c r="D23430" s="189"/>
    </row>
    <row r="23431" spans="1:4">
      <c r="A23431" s="188"/>
      <c r="B23431" s="188"/>
      <c r="C23431" s="188"/>
      <c r="D23431" s="189"/>
    </row>
    <row r="23432" spans="1:4">
      <c r="A23432" s="188"/>
      <c r="B23432" s="188"/>
      <c r="C23432" s="188"/>
      <c r="D23432" s="189"/>
    </row>
    <row r="23433" spans="1:4">
      <c r="A23433" s="188"/>
      <c r="B23433" s="188"/>
      <c r="C23433" s="188"/>
      <c r="D23433" s="189"/>
    </row>
    <row r="23434" spans="1:4">
      <c r="A23434" s="188"/>
      <c r="B23434" s="188"/>
      <c r="C23434" s="188"/>
      <c r="D23434" s="189"/>
    </row>
    <row r="23435" spans="1:4">
      <c r="A23435" s="188"/>
      <c r="B23435" s="188"/>
      <c r="C23435" s="188"/>
      <c r="D23435" s="189"/>
    </row>
    <row r="23436" spans="1:4">
      <c r="A23436" s="188"/>
      <c r="B23436" s="188"/>
      <c r="C23436" s="188"/>
      <c r="D23436" s="189"/>
    </row>
    <row r="23437" spans="1:4">
      <c r="A23437" s="188"/>
      <c r="B23437" s="188"/>
      <c r="C23437" s="188"/>
      <c r="D23437" s="189"/>
    </row>
    <row r="23438" spans="1:4">
      <c r="A23438" s="188"/>
      <c r="B23438" s="188"/>
      <c r="C23438" s="188"/>
      <c r="D23438" s="189"/>
    </row>
    <row r="23439" spans="1:4">
      <c r="A23439" s="188"/>
      <c r="B23439" s="188"/>
      <c r="C23439" s="188"/>
      <c r="D23439" s="189"/>
    </row>
    <row r="23440" spans="1:4">
      <c r="A23440" s="188"/>
      <c r="B23440" s="188"/>
      <c r="C23440" s="188"/>
      <c r="D23440" s="189"/>
    </row>
    <row r="23441" spans="1:4">
      <c r="A23441" s="188"/>
      <c r="B23441" s="188"/>
      <c r="C23441" s="188"/>
      <c r="D23441" s="189"/>
    </row>
    <row r="23442" spans="1:4">
      <c r="A23442" s="188"/>
      <c r="B23442" s="188"/>
      <c r="C23442" s="188"/>
      <c r="D23442" s="189"/>
    </row>
    <row r="23443" spans="1:4">
      <c r="A23443" s="188"/>
      <c r="B23443" s="188"/>
      <c r="C23443" s="188"/>
      <c r="D23443" s="189"/>
    </row>
    <row r="23444" spans="1:4">
      <c r="A23444" s="188"/>
      <c r="B23444" s="188"/>
      <c r="C23444" s="188"/>
      <c r="D23444" s="189"/>
    </row>
    <row r="23445" spans="1:4">
      <c r="A23445" s="188"/>
      <c r="B23445" s="188"/>
      <c r="C23445" s="188"/>
      <c r="D23445" s="189"/>
    </row>
    <row r="23446" spans="1:4">
      <c r="A23446" s="188"/>
      <c r="B23446" s="188"/>
      <c r="C23446" s="188"/>
      <c r="D23446" s="189"/>
    </row>
    <row r="23447" spans="1:4">
      <c r="A23447" s="188"/>
      <c r="B23447" s="188"/>
      <c r="C23447" s="188"/>
      <c r="D23447" s="189"/>
    </row>
    <row r="23448" spans="1:4">
      <c r="A23448" s="188"/>
      <c r="B23448" s="188"/>
      <c r="C23448" s="188"/>
      <c r="D23448" s="189"/>
    </row>
    <row r="23449" spans="1:4">
      <c r="A23449" s="188"/>
      <c r="B23449" s="188"/>
      <c r="C23449" s="188"/>
      <c r="D23449" s="189"/>
    </row>
    <row r="23450" spans="1:4">
      <c r="A23450" s="188"/>
      <c r="B23450" s="188"/>
      <c r="C23450" s="188"/>
      <c r="D23450" s="189"/>
    </row>
    <row r="23451" spans="1:4">
      <c r="A23451" s="188"/>
      <c r="B23451" s="188"/>
      <c r="C23451" s="188"/>
      <c r="D23451" s="189"/>
    </row>
    <row r="23452" spans="1:4">
      <c r="A23452" s="188"/>
      <c r="B23452" s="188"/>
      <c r="C23452" s="188"/>
      <c r="D23452" s="189"/>
    </row>
    <row r="23453" spans="1:4">
      <c r="A23453" s="188"/>
      <c r="B23453" s="188"/>
      <c r="C23453" s="188"/>
      <c r="D23453" s="189"/>
    </row>
    <row r="23454" spans="1:4">
      <c r="A23454" s="188"/>
      <c r="B23454" s="188"/>
      <c r="C23454" s="188"/>
      <c r="D23454" s="189"/>
    </row>
    <row r="23455" spans="1:4">
      <c r="A23455" s="188"/>
      <c r="B23455" s="188"/>
      <c r="C23455" s="188"/>
      <c r="D23455" s="189"/>
    </row>
    <row r="23456" spans="1:4">
      <c r="A23456" s="188"/>
      <c r="B23456" s="188"/>
      <c r="C23456" s="188"/>
      <c r="D23456" s="189"/>
    </row>
    <row r="23457" spans="1:4">
      <c r="A23457" s="188"/>
      <c r="B23457" s="188"/>
      <c r="C23457" s="188"/>
      <c r="D23457" s="189"/>
    </row>
    <row r="23458" spans="1:4">
      <c r="A23458" s="188"/>
      <c r="B23458" s="188"/>
      <c r="C23458" s="188"/>
      <c r="D23458" s="189"/>
    </row>
    <row r="23459" spans="1:4">
      <c r="A23459" s="188"/>
      <c r="B23459" s="188"/>
      <c r="C23459" s="188"/>
      <c r="D23459" s="189"/>
    </row>
    <row r="23460" spans="1:4">
      <c r="A23460" s="188"/>
      <c r="B23460" s="188"/>
      <c r="C23460" s="188"/>
      <c r="D23460" s="189"/>
    </row>
    <row r="23461" spans="1:4">
      <c r="A23461" s="188"/>
      <c r="B23461" s="188"/>
      <c r="C23461" s="188"/>
      <c r="D23461" s="189"/>
    </row>
    <row r="23462" spans="1:4">
      <c r="A23462" s="188"/>
      <c r="B23462" s="188"/>
      <c r="C23462" s="188"/>
      <c r="D23462" s="189"/>
    </row>
    <row r="23463" spans="1:4">
      <c r="A23463" s="188"/>
      <c r="B23463" s="188"/>
      <c r="C23463" s="188"/>
      <c r="D23463" s="189"/>
    </row>
    <row r="23464" spans="1:4">
      <c r="A23464" s="188"/>
      <c r="B23464" s="188"/>
      <c r="C23464" s="188"/>
      <c r="D23464" s="189"/>
    </row>
    <row r="23465" spans="1:4">
      <c r="A23465" s="188"/>
      <c r="B23465" s="188"/>
      <c r="C23465" s="188"/>
      <c r="D23465" s="189"/>
    </row>
    <row r="23466" spans="1:4">
      <c r="A23466" s="188"/>
      <c r="B23466" s="188"/>
      <c r="C23466" s="188"/>
      <c r="D23466" s="189"/>
    </row>
    <row r="23467" spans="1:4">
      <c r="A23467" s="188"/>
      <c r="B23467" s="188"/>
      <c r="C23467" s="188"/>
      <c r="D23467" s="189"/>
    </row>
    <row r="23468" spans="1:4">
      <c r="A23468" s="188"/>
      <c r="B23468" s="188"/>
      <c r="C23468" s="188"/>
      <c r="D23468" s="189"/>
    </row>
    <row r="23469" spans="1:4">
      <c r="A23469" s="188"/>
      <c r="B23469" s="188"/>
      <c r="C23469" s="188"/>
      <c r="D23469" s="189"/>
    </row>
    <row r="23470" spans="1:4">
      <c r="A23470" s="188"/>
      <c r="B23470" s="188"/>
      <c r="C23470" s="188"/>
      <c r="D23470" s="189"/>
    </row>
    <row r="23471" spans="1:4">
      <c r="A23471" s="188"/>
      <c r="B23471" s="188"/>
      <c r="C23471" s="188"/>
      <c r="D23471" s="189"/>
    </row>
    <row r="23472" spans="1:4">
      <c r="A23472" s="188"/>
      <c r="B23472" s="188"/>
      <c r="C23472" s="188"/>
      <c r="D23472" s="189"/>
    </row>
    <row r="23473" spans="1:4">
      <c r="A23473" s="188"/>
      <c r="B23473" s="188"/>
      <c r="C23473" s="188"/>
      <c r="D23473" s="189"/>
    </row>
    <row r="23474" spans="1:4">
      <c r="A23474" s="188"/>
      <c r="B23474" s="188"/>
      <c r="C23474" s="188"/>
      <c r="D23474" s="189"/>
    </row>
    <row r="23475" spans="1:4">
      <c r="A23475" s="188"/>
      <c r="B23475" s="188"/>
      <c r="C23475" s="188"/>
      <c r="D23475" s="189"/>
    </row>
    <row r="23476" spans="1:4">
      <c r="A23476" s="188"/>
      <c r="B23476" s="188"/>
      <c r="C23476" s="188"/>
      <c r="D23476" s="189"/>
    </row>
    <row r="23477" spans="1:4">
      <c r="A23477" s="188"/>
      <c r="B23477" s="188"/>
      <c r="C23477" s="188"/>
      <c r="D23477" s="189"/>
    </row>
    <row r="23478" spans="1:4">
      <c r="A23478" s="188"/>
      <c r="B23478" s="188"/>
      <c r="C23478" s="188"/>
      <c r="D23478" s="189"/>
    </row>
    <row r="23479" spans="1:4">
      <c r="A23479" s="188"/>
      <c r="B23479" s="188"/>
      <c r="C23479" s="188"/>
      <c r="D23479" s="189"/>
    </row>
    <row r="23480" spans="1:4">
      <c r="A23480" s="188"/>
      <c r="B23480" s="188"/>
      <c r="C23480" s="188"/>
      <c r="D23480" s="189"/>
    </row>
    <row r="23481" spans="1:4">
      <c r="A23481" s="188"/>
      <c r="B23481" s="188"/>
      <c r="C23481" s="188"/>
      <c r="D23481" s="189"/>
    </row>
    <row r="23482" spans="1:4">
      <c r="A23482" s="188"/>
      <c r="B23482" s="188"/>
      <c r="C23482" s="188"/>
      <c r="D23482" s="189"/>
    </row>
    <row r="23483" spans="1:4">
      <c r="A23483" s="188"/>
      <c r="B23483" s="188"/>
      <c r="C23483" s="188"/>
      <c r="D23483" s="189"/>
    </row>
    <row r="23484" spans="1:4">
      <c r="A23484" s="188"/>
      <c r="B23484" s="188"/>
      <c r="C23484" s="188"/>
      <c r="D23484" s="189"/>
    </row>
    <row r="23485" spans="1:4">
      <c r="A23485" s="188"/>
      <c r="B23485" s="188"/>
      <c r="C23485" s="188"/>
      <c r="D23485" s="189"/>
    </row>
    <row r="23486" spans="1:4">
      <c r="A23486" s="188"/>
      <c r="B23486" s="188"/>
      <c r="C23486" s="188"/>
      <c r="D23486" s="189"/>
    </row>
    <row r="23487" spans="1:4">
      <c r="A23487" s="188"/>
      <c r="B23487" s="188"/>
      <c r="C23487" s="188"/>
      <c r="D23487" s="189"/>
    </row>
    <row r="23488" spans="1:4">
      <c r="A23488" s="188"/>
      <c r="B23488" s="188"/>
      <c r="C23488" s="188"/>
      <c r="D23488" s="189"/>
    </row>
    <row r="23489" spans="1:4">
      <c r="A23489" s="188"/>
      <c r="B23489" s="188"/>
      <c r="C23489" s="188"/>
      <c r="D23489" s="189"/>
    </row>
    <row r="23490" spans="1:4">
      <c r="A23490" s="188"/>
      <c r="B23490" s="188"/>
      <c r="C23490" s="188"/>
      <c r="D23490" s="189"/>
    </row>
    <row r="23491" spans="1:4">
      <c r="A23491" s="188"/>
      <c r="B23491" s="188"/>
      <c r="C23491" s="188"/>
      <c r="D23491" s="189"/>
    </row>
    <row r="23492" spans="1:4">
      <c r="A23492" s="188"/>
      <c r="B23492" s="188"/>
      <c r="C23492" s="188"/>
      <c r="D23492" s="189"/>
    </row>
    <row r="23493" spans="1:4">
      <c r="A23493" s="188"/>
      <c r="B23493" s="188"/>
      <c r="C23493" s="188"/>
      <c r="D23493" s="189"/>
    </row>
    <row r="23494" spans="1:4">
      <c r="A23494" s="188"/>
      <c r="B23494" s="188"/>
      <c r="C23494" s="188"/>
      <c r="D23494" s="189"/>
    </row>
    <row r="23495" spans="1:4">
      <c r="A23495" s="188"/>
      <c r="B23495" s="188"/>
      <c r="C23495" s="188"/>
      <c r="D23495" s="189"/>
    </row>
    <row r="23496" spans="1:4">
      <c r="A23496" s="188"/>
      <c r="B23496" s="188"/>
      <c r="C23496" s="188"/>
      <c r="D23496" s="189"/>
    </row>
    <row r="23497" spans="1:4">
      <c r="A23497" s="188"/>
      <c r="B23497" s="188"/>
      <c r="C23497" s="188"/>
      <c r="D23497" s="189"/>
    </row>
    <row r="23498" spans="1:4">
      <c r="A23498" s="188"/>
      <c r="B23498" s="188"/>
      <c r="C23498" s="188"/>
      <c r="D23498" s="189"/>
    </row>
    <row r="23499" spans="1:4">
      <c r="A23499" s="188"/>
      <c r="B23499" s="188"/>
      <c r="C23499" s="188"/>
      <c r="D23499" s="189"/>
    </row>
    <row r="23500" spans="1:4">
      <c r="A23500" s="188"/>
      <c r="B23500" s="188"/>
      <c r="C23500" s="188"/>
      <c r="D23500" s="189"/>
    </row>
    <row r="23501" spans="1:4">
      <c r="A23501" s="188"/>
      <c r="B23501" s="188"/>
      <c r="C23501" s="188"/>
      <c r="D23501" s="189"/>
    </row>
    <row r="23502" spans="1:4">
      <c r="A23502" s="188"/>
      <c r="B23502" s="188"/>
      <c r="C23502" s="188"/>
      <c r="D23502" s="189"/>
    </row>
    <row r="23503" spans="1:4">
      <c r="A23503" s="188"/>
      <c r="B23503" s="188"/>
      <c r="C23503" s="188"/>
      <c r="D23503" s="189"/>
    </row>
    <row r="23504" spans="1:4">
      <c r="A23504" s="188"/>
      <c r="B23504" s="188"/>
      <c r="C23504" s="188"/>
      <c r="D23504" s="189"/>
    </row>
    <row r="23505" spans="1:4">
      <c r="A23505" s="188"/>
      <c r="B23505" s="188"/>
      <c r="C23505" s="188"/>
      <c r="D23505" s="189"/>
    </row>
    <row r="23506" spans="1:4">
      <c r="A23506" s="188"/>
      <c r="B23506" s="188"/>
      <c r="C23506" s="188"/>
      <c r="D23506" s="189"/>
    </row>
    <row r="23507" spans="1:4">
      <c r="A23507" s="188"/>
      <c r="B23507" s="188"/>
      <c r="C23507" s="188"/>
      <c r="D23507" s="189"/>
    </row>
    <row r="23508" spans="1:4">
      <c r="A23508" s="188"/>
      <c r="B23508" s="188"/>
      <c r="C23508" s="188"/>
      <c r="D23508" s="189"/>
    </row>
    <row r="23509" spans="1:4">
      <c r="A23509" s="188"/>
      <c r="B23509" s="188"/>
      <c r="C23509" s="188"/>
      <c r="D23509" s="189"/>
    </row>
    <row r="23510" spans="1:4">
      <c r="A23510" s="188"/>
      <c r="B23510" s="188"/>
      <c r="C23510" s="188"/>
      <c r="D23510" s="189"/>
    </row>
    <row r="23511" spans="1:4">
      <c r="A23511" s="188"/>
      <c r="B23511" s="188"/>
      <c r="C23511" s="188"/>
      <c r="D23511" s="189"/>
    </row>
    <row r="23512" spans="1:4">
      <c r="A23512" s="188"/>
      <c r="B23512" s="188"/>
      <c r="C23512" s="188"/>
      <c r="D23512" s="189"/>
    </row>
    <row r="23513" spans="1:4">
      <c r="A23513" s="188"/>
      <c r="B23513" s="188"/>
      <c r="C23513" s="188"/>
      <c r="D23513" s="189"/>
    </row>
    <row r="23514" spans="1:4">
      <c r="A23514" s="188"/>
      <c r="B23514" s="188"/>
      <c r="C23514" s="188"/>
      <c r="D23514" s="189"/>
    </row>
    <row r="23515" spans="1:4">
      <c r="A23515" s="188"/>
      <c r="B23515" s="188"/>
      <c r="C23515" s="188"/>
      <c r="D23515" s="189"/>
    </row>
    <row r="23516" spans="1:4">
      <c r="A23516" s="188"/>
      <c r="B23516" s="188"/>
      <c r="C23516" s="188"/>
      <c r="D23516" s="189"/>
    </row>
    <row r="23517" spans="1:4">
      <c r="A23517" s="188"/>
      <c r="B23517" s="188"/>
      <c r="C23517" s="188"/>
      <c r="D23517" s="189"/>
    </row>
    <row r="23518" spans="1:4">
      <c r="A23518" s="188"/>
      <c r="B23518" s="188"/>
      <c r="C23518" s="188"/>
      <c r="D23518" s="189"/>
    </row>
    <row r="23519" spans="1:4">
      <c r="A23519" s="188"/>
      <c r="B23519" s="188"/>
      <c r="C23519" s="188"/>
      <c r="D23519" s="189"/>
    </row>
    <row r="23520" spans="1:4">
      <c r="A23520" s="188"/>
      <c r="B23520" s="188"/>
      <c r="C23520" s="188"/>
      <c r="D23520" s="189"/>
    </row>
    <row r="23521" spans="1:4">
      <c r="A23521" s="188"/>
      <c r="B23521" s="188"/>
      <c r="C23521" s="188"/>
      <c r="D23521" s="189"/>
    </row>
    <row r="23522" spans="1:4">
      <c r="A23522" s="188"/>
      <c r="B23522" s="188"/>
      <c r="C23522" s="188"/>
      <c r="D23522" s="189"/>
    </row>
    <row r="23523" spans="1:4">
      <c r="A23523" s="188"/>
      <c r="B23523" s="188"/>
      <c r="C23523" s="188"/>
      <c r="D23523" s="189"/>
    </row>
    <row r="23524" spans="1:4">
      <c r="A23524" s="188"/>
      <c r="B23524" s="188"/>
      <c r="C23524" s="188"/>
      <c r="D23524" s="189"/>
    </row>
    <row r="23525" spans="1:4">
      <c r="A23525" s="188"/>
      <c r="B23525" s="188"/>
      <c r="C23525" s="188"/>
      <c r="D23525" s="189"/>
    </row>
    <row r="23526" spans="1:4">
      <c r="A23526" s="188"/>
      <c r="B23526" s="188"/>
      <c r="C23526" s="188"/>
      <c r="D23526" s="189"/>
    </row>
    <row r="23527" spans="1:4">
      <c r="A23527" s="188"/>
      <c r="B23527" s="188"/>
      <c r="C23527" s="188"/>
      <c r="D23527" s="189"/>
    </row>
    <row r="23528" spans="1:4">
      <c r="A23528" s="188"/>
      <c r="B23528" s="188"/>
      <c r="C23528" s="188"/>
      <c r="D23528" s="189"/>
    </row>
    <row r="23529" spans="1:4">
      <c r="A23529" s="188"/>
      <c r="B23529" s="188"/>
      <c r="C23529" s="188"/>
      <c r="D23529" s="189"/>
    </row>
    <row r="23530" spans="1:4">
      <c r="A23530" s="188"/>
      <c r="B23530" s="188"/>
      <c r="C23530" s="188"/>
      <c r="D23530" s="189"/>
    </row>
    <row r="23531" spans="1:4">
      <c r="A23531" s="188"/>
      <c r="B23531" s="188"/>
      <c r="C23531" s="188"/>
      <c r="D23531" s="189"/>
    </row>
    <row r="23532" spans="1:4">
      <c r="A23532" s="188"/>
      <c r="B23532" s="188"/>
      <c r="C23532" s="188"/>
      <c r="D23532" s="189"/>
    </row>
    <row r="23533" spans="1:4">
      <c r="A23533" s="188"/>
      <c r="B23533" s="188"/>
      <c r="C23533" s="188"/>
      <c r="D23533" s="189"/>
    </row>
    <row r="23534" spans="1:4">
      <c r="A23534" s="188"/>
      <c r="B23534" s="188"/>
      <c r="C23534" s="188"/>
      <c r="D23534" s="189"/>
    </row>
    <row r="23535" spans="1:4">
      <c r="A23535" s="188"/>
      <c r="B23535" s="188"/>
      <c r="C23535" s="188"/>
      <c r="D23535" s="189"/>
    </row>
    <row r="23536" spans="1:4">
      <c r="A23536" s="188"/>
      <c r="B23536" s="188"/>
      <c r="C23536" s="188"/>
      <c r="D23536" s="189"/>
    </row>
    <row r="23537" spans="1:4">
      <c r="A23537" s="188"/>
      <c r="B23537" s="188"/>
      <c r="C23537" s="188"/>
      <c r="D23537" s="189"/>
    </row>
    <row r="23538" spans="1:4">
      <c r="A23538" s="188"/>
      <c r="B23538" s="188"/>
      <c r="C23538" s="188"/>
      <c r="D23538" s="189"/>
    </row>
    <row r="23539" spans="1:4">
      <c r="A23539" s="188"/>
      <c r="B23539" s="188"/>
      <c r="C23539" s="188"/>
      <c r="D23539" s="189"/>
    </row>
    <row r="23540" spans="1:4">
      <c r="A23540" s="188"/>
      <c r="B23540" s="188"/>
      <c r="C23540" s="188"/>
      <c r="D23540" s="189"/>
    </row>
    <row r="23541" spans="1:4">
      <c r="A23541" s="188"/>
      <c r="B23541" s="188"/>
      <c r="C23541" s="188"/>
      <c r="D23541" s="189"/>
    </row>
    <row r="23542" spans="1:4">
      <c r="A23542" s="188"/>
      <c r="B23542" s="188"/>
      <c r="C23542" s="188"/>
      <c r="D23542" s="189"/>
    </row>
    <row r="23543" spans="1:4">
      <c r="A23543" s="188"/>
      <c r="B23543" s="188"/>
      <c r="C23543" s="188"/>
      <c r="D23543" s="189"/>
    </row>
    <row r="23544" spans="1:4">
      <c r="A23544" s="188"/>
      <c r="B23544" s="188"/>
      <c r="C23544" s="188"/>
      <c r="D23544" s="189"/>
    </row>
    <row r="23545" spans="1:4">
      <c r="A23545" s="188"/>
      <c r="B23545" s="188"/>
      <c r="C23545" s="188"/>
      <c r="D23545" s="189"/>
    </row>
    <row r="23546" spans="1:4">
      <c r="A23546" s="188"/>
      <c r="B23546" s="188"/>
      <c r="C23546" s="188"/>
      <c r="D23546" s="189"/>
    </row>
    <row r="23547" spans="1:4">
      <c r="A23547" s="188"/>
      <c r="B23547" s="188"/>
      <c r="C23547" s="188"/>
      <c r="D23547" s="189"/>
    </row>
    <row r="23548" spans="1:4">
      <c r="A23548" s="188"/>
      <c r="B23548" s="188"/>
      <c r="C23548" s="188"/>
      <c r="D23548" s="189"/>
    </row>
    <row r="23549" spans="1:4">
      <c r="A23549" s="188"/>
      <c r="B23549" s="188"/>
      <c r="C23549" s="188"/>
      <c r="D23549" s="189"/>
    </row>
    <row r="23550" spans="1:4">
      <c r="A23550" s="188"/>
      <c r="B23550" s="188"/>
      <c r="C23550" s="188"/>
      <c r="D23550" s="189"/>
    </row>
    <row r="23551" spans="1:4">
      <c r="A23551" s="188"/>
      <c r="B23551" s="188"/>
      <c r="C23551" s="188"/>
      <c r="D23551" s="189"/>
    </row>
    <row r="23552" spans="1:4">
      <c r="A23552" s="188"/>
      <c r="B23552" s="188"/>
      <c r="C23552" s="188"/>
      <c r="D23552" s="189"/>
    </row>
    <row r="23553" spans="1:4">
      <c r="A23553" s="188"/>
      <c r="B23553" s="188"/>
      <c r="C23553" s="188"/>
      <c r="D23553" s="189"/>
    </row>
    <row r="23554" spans="1:4">
      <c r="A23554" s="188"/>
      <c r="B23554" s="188"/>
      <c r="C23554" s="188"/>
      <c r="D23554" s="189"/>
    </row>
    <row r="23555" spans="1:4">
      <c r="A23555" s="188"/>
      <c r="B23555" s="188"/>
      <c r="C23555" s="188"/>
      <c r="D23555" s="189"/>
    </row>
    <row r="23556" spans="1:4">
      <c r="A23556" s="188"/>
      <c r="B23556" s="188"/>
      <c r="C23556" s="188"/>
      <c r="D23556" s="189"/>
    </row>
    <row r="23557" spans="1:4">
      <c r="A23557" s="188"/>
      <c r="B23557" s="188"/>
      <c r="C23557" s="188"/>
      <c r="D23557" s="189"/>
    </row>
    <row r="23558" spans="1:4">
      <c r="A23558" s="188"/>
      <c r="B23558" s="188"/>
      <c r="C23558" s="188"/>
      <c r="D23558" s="189"/>
    </row>
    <row r="23559" spans="1:4">
      <c r="A23559" s="188"/>
      <c r="B23559" s="188"/>
      <c r="C23559" s="188"/>
      <c r="D23559" s="189"/>
    </row>
    <row r="23560" spans="1:4">
      <c r="A23560" s="188"/>
      <c r="B23560" s="188"/>
      <c r="C23560" s="188"/>
      <c r="D23560" s="189"/>
    </row>
    <row r="23561" spans="1:4">
      <c r="A23561" s="188"/>
      <c r="B23561" s="188"/>
      <c r="C23561" s="188"/>
      <c r="D23561" s="189"/>
    </row>
    <row r="23562" spans="1:4">
      <c r="A23562" s="188"/>
      <c r="B23562" s="188"/>
      <c r="C23562" s="188"/>
      <c r="D23562" s="189"/>
    </row>
    <row r="23563" spans="1:4">
      <c r="A23563" s="188"/>
      <c r="B23563" s="188"/>
      <c r="C23563" s="188"/>
      <c r="D23563" s="189"/>
    </row>
    <row r="23564" spans="1:4">
      <c r="A23564" s="188"/>
      <c r="B23564" s="188"/>
      <c r="C23564" s="188"/>
      <c r="D23564" s="189"/>
    </row>
    <row r="23565" spans="1:4">
      <c r="A23565" s="188"/>
      <c r="B23565" s="188"/>
      <c r="C23565" s="188"/>
      <c r="D23565" s="189"/>
    </row>
    <row r="23566" spans="1:4">
      <c r="A23566" s="188"/>
      <c r="B23566" s="188"/>
      <c r="C23566" s="188"/>
      <c r="D23566" s="189"/>
    </row>
    <row r="23567" spans="1:4">
      <c r="A23567" s="188"/>
      <c r="B23567" s="188"/>
      <c r="C23567" s="188"/>
      <c r="D23567" s="189"/>
    </row>
    <row r="23568" spans="1:4">
      <c r="A23568" s="188"/>
      <c r="B23568" s="188"/>
      <c r="C23568" s="188"/>
      <c r="D23568" s="189"/>
    </row>
    <row r="23569" spans="1:4">
      <c r="A23569" s="188"/>
      <c r="B23569" s="188"/>
      <c r="C23569" s="188"/>
      <c r="D23569" s="189"/>
    </row>
    <row r="23570" spans="1:4">
      <c r="A23570" s="188"/>
      <c r="B23570" s="188"/>
      <c r="C23570" s="188"/>
      <c r="D23570" s="189"/>
    </row>
    <row r="23571" spans="1:4">
      <c r="A23571" s="188"/>
      <c r="B23571" s="188"/>
      <c r="C23571" s="188"/>
      <c r="D23571" s="189"/>
    </row>
    <row r="23572" spans="1:4">
      <c r="A23572" s="188"/>
      <c r="B23572" s="188"/>
      <c r="C23572" s="188"/>
      <c r="D23572" s="189"/>
    </row>
    <row r="23573" spans="1:4">
      <c r="A23573" s="188"/>
      <c r="B23573" s="188"/>
      <c r="C23573" s="188"/>
      <c r="D23573" s="189"/>
    </row>
    <row r="23574" spans="1:4">
      <c r="A23574" s="188"/>
      <c r="B23574" s="188"/>
      <c r="C23574" s="188"/>
      <c r="D23574" s="189"/>
    </row>
    <row r="23575" spans="1:4">
      <c r="A23575" s="188"/>
      <c r="B23575" s="188"/>
      <c r="C23575" s="188"/>
      <c r="D23575" s="189"/>
    </row>
    <row r="23576" spans="1:4">
      <c r="A23576" s="188"/>
      <c r="B23576" s="188"/>
      <c r="C23576" s="188"/>
      <c r="D23576" s="189"/>
    </row>
    <row r="23577" spans="1:4">
      <c r="A23577" s="188"/>
      <c r="B23577" s="188"/>
      <c r="C23577" s="188"/>
      <c r="D23577" s="189"/>
    </row>
    <row r="23578" spans="1:4">
      <c r="A23578" s="188"/>
      <c r="B23578" s="188"/>
      <c r="C23578" s="188"/>
      <c r="D23578" s="189"/>
    </row>
    <row r="23579" spans="1:4">
      <c r="A23579" s="188"/>
      <c r="B23579" s="188"/>
      <c r="C23579" s="188"/>
      <c r="D23579" s="189"/>
    </row>
    <row r="23580" spans="1:4">
      <c r="A23580" s="188"/>
      <c r="B23580" s="188"/>
      <c r="C23580" s="188"/>
      <c r="D23580" s="189"/>
    </row>
    <row r="23581" spans="1:4">
      <c r="A23581" s="188"/>
      <c r="B23581" s="188"/>
      <c r="C23581" s="188"/>
      <c r="D23581" s="189"/>
    </row>
    <row r="23582" spans="1:4">
      <c r="A23582" s="188"/>
      <c r="B23582" s="188"/>
      <c r="C23582" s="188"/>
      <c r="D23582" s="189"/>
    </row>
    <row r="23583" spans="1:4">
      <c r="A23583" s="188"/>
      <c r="B23583" s="188"/>
      <c r="C23583" s="188"/>
      <c r="D23583" s="189"/>
    </row>
    <row r="23584" spans="1:4">
      <c r="A23584" s="188"/>
      <c r="B23584" s="188"/>
      <c r="C23584" s="188"/>
      <c r="D23584" s="189"/>
    </row>
    <row r="23585" spans="1:4">
      <c r="A23585" s="188"/>
      <c r="B23585" s="188"/>
      <c r="C23585" s="188"/>
      <c r="D23585" s="189"/>
    </row>
    <row r="23586" spans="1:4">
      <c r="A23586" s="188"/>
      <c r="B23586" s="188"/>
      <c r="C23586" s="188"/>
      <c r="D23586" s="189"/>
    </row>
    <row r="23587" spans="1:4">
      <c r="A23587" s="188"/>
      <c r="B23587" s="188"/>
      <c r="C23587" s="188"/>
      <c r="D23587" s="189"/>
    </row>
    <row r="23588" spans="1:4">
      <c r="A23588" s="188"/>
      <c r="B23588" s="188"/>
      <c r="C23588" s="188"/>
      <c r="D23588" s="189"/>
    </row>
    <row r="23589" spans="1:4">
      <c r="A23589" s="188"/>
      <c r="B23589" s="188"/>
      <c r="C23589" s="188"/>
      <c r="D23589" s="189"/>
    </row>
    <row r="23590" spans="1:4">
      <c r="A23590" s="188"/>
      <c r="B23590" s="188"/>
      <c r="C23590" s="188"/>
      <c r="D23590" s="189"/>
    </row>
    <row r="23591" spans="1:4">
      <c r="A23591" s="188"/>
      <c r="B23591" s="188"/>
      <c r="C23591" s="188"/>
      <c r="D23591" s="189"/>
    </row>
    <row r="23592" spans="1:4">
      <c r="A23592" s="188"/>
      <c r="B23592" s="188"/>
      <c r="C23592" s="188"/>
      <c r="D23592" s="189"/>
    </row>
    <row r="23593" spans="1:4">
      <c r="A23593" s="188"/>
      <c r="B23593" s="188"/>
      <c r="C23593" s="188"/>
      <c r="D23593" s="189"/>
    </row>
    <row r="23594" spans="1:4">
      <c r="A23594" s="188"/>
      <c r="B23594" s="188"/>
      <c r="C23594" s="188"/>
      <c r="D23594" s="189"/>
    </row>
    <row r="23595" spans="1:4">
      <c r="A23595" s="188"/>
      <c r="B23595" s="188"/>
      <c r="C23595" s="188"/>
      <c r="D23595" s="189"/>
    </row>
    <row r="23596" spans="1:4">
      <c r="A23596" s="188"/>
      <c r="B23596" s="188"/>
      <c r="C23596" s="188"/>
      <c r="D23596" s="189"/>
    </row>
    <row r="23597" spans="1:4">
      <c r="A23597" s="188"/>
      <c r="B23597" s="188"/>
      <c r="C23597" s="188"/>
      <c r="D23597" s="189"/>
    </row>
    <row r="23598" spans="1:4">
      <c r="A23598" s="188"/>
      <c r="B23598" s="188"/>
      <c r="C23598" s="188"/>
      <c r="D23598" s="189"/>
    </row>
    <row r="23599" spans="1:4">
      <c r="A23599" s="188"/>
      <c r="B23599" s="188"/>
      <c r="C23599" s="188"/>
      <c r="D23599" s="189"/>
    </row>
    <row r="23600" spans="1:4">
      <c r="A23600" s="188"/>
      <c r="B23600" s="188"/>
      <c r="C23600" s="188"/>
      <c r="D23600" s="189"/>
    </row>
    <row r="23601" spans="1:4">
      <c r="A23601" s="188"/>
      <c r="B23601" s="188"/>
      <c r="C23601" s="188"/>
      <c r="D23601" s="189"/>
    </row>
    <row r="23602" spans="1:4">
      <c r="A23602" s="188"/>
      <c r="B23602" s="188"/>
      <c r="C23602" s="188"/>
      <c r="D23602" s="189"/>
    </row>
    <row r="23603" spans="1:4">
      <c r="A23603" s="188"/>
      <c r="B23603" s="188"/>
      <c r="C23603" s="188"/>
      <c r="D23603" s="189"/>
    </row>
    <row r="23604" spans="1:4">
      <c r="A23604" s="188"/>
      <c r="B23604" s="188"/>
      <c r="C23604" s="188"/>
      <c r="D23604" s="189"/>
    </row>
    <row r="23605" spans="1:4">
      <c r="A23605" s="188"/>
      <c r="B23605" s="188"/>
      <c r="C23605" s="188"/>
      <c r="D23605" s="189"/>
    </row>
    <row r="23606" spans="1:4">
      <c r="A23606" s="188"/>
      <c r="B23606" s="188"/>
      <c r="C23606" s="188"/>
      <c r="D23606" s="189"/>
    </row>
    <row r="23607" spans="1:4">
      <c r="A23607" s="188"/>
      <c r="B23607" s="188"/>
      <c r="C23607" s="188"/>
      <c r="D23607" s="189"/>
    </row>
    <row r="23608" spans="1:4">
      <c r="A23608" s="188"/>
      <c r="B23608" s="188"/>
      <c r="C23608" s="188"/>
      <c r="D23608" s="189"/>
    </row>
    <row r="23609" spans="1:4">
      <c r="A23609" s="188"/>
      <c r="B23609" s="188"/>
      <c r="C23609" s="188"/>
      <c r="D23609" s="189"/>
    </row>
    <row r="23610" spans="1:4">
      <c r="A23610" s="188"/>
      <c r="B23610" s="188"/>
      <c r="C23610" s="188"/>
      <c r="D23610" s="189"/>
    </row>
    <row r="23611" spans="1:4">
      <c r="A23611" s="188"/>
      <c r="B23611" s="188"/>
      <c r="C23611" s="188"/>
      <c r="D23611" s="189"/>
    </row>
    <row r="23612" spans="1:4">
      <c r="A23612" s="188"/>
      <c r="B23612" s="188"/>
      <c r="C23612" s="188"/>
      <c r="D23612" s="189"/>
    </row>
    <row r="23613" spans="1:4">
      <c r="A23613" s="188"/>
      <c r="B23613" s="188"/>
      <c r="C23613" s="188"/>
      <c r="D23613" s="189"/>
    </row>
    <row r="23614" spans="1:4">
      <c r="A23614" s="188"/>
      <c r="B23614" s="188"/>
      <c r="C23614" s="188"/>
      <c r="D23614" s="189"/>
    </row>
    <row r="23615" spans="1:4">
      <c r="A23615" s="188"/>
      <c r="B23615" s="188"/>
      <c r="C23615" s="188"/>
      <c r="D23615" s="189"/>
    </row>
    <row r="23616" spans="1:4">
      <c r="A23616" s="188"/>
      <c r="B23616" s="188"/>
      <c r="C23616" s="188"/>
      <c r="D23616" s="189"/>
    </row>
    <row r="23617" spans="1:4">
      <c r="A23617" s="188"/>
      <c r="B23617" s="188"/>
      <c r="C23617" s="188"/>
      <c r="D23617" s="189"/>
    </row>
    <row r="23618" spans="1:4">
      <c r="A23618" s="188"/>
      <c r="B23618" s="188"/>
      <c r="C23618" s="188"/>
      <c r="D23618" s="189"/>
    </row>
    <row r="23619" spans="1:4">
      <c r="A23619" s="188"/>
      <c r="B23619" s="188"/>
      <c r="C23619" s="188"/>
      <c r="D23619" s="189"/>
    </row>
    <row r="23620" spans="1:4">
      <c r="A23620" s="188"/>
      <c r="B23620" s="188"/>
      <c r="C23620" s="188"/>
      <c r="D23620" s="189"/>
    </row>
    <row r="23621" spans="1:4">
      <c r="A23621" s="188"/>
      <c r="B23621" s="188"/>
      <c r="C23621" s="188"/>
      <c r="D23621" s="189"/>
    </row>
    <row r="23622" spans="1:4">
      <c r="A23622" s="188"/>
      <c r="B23622" s="188"/>
      <c r="C23622" s="188"/>
      <c r="D23622" s="189"/>
    </row>
    <row r="23623" spans="1:4">
      <c r="A23623" s="188"/>
      <c r="B23623" s="188"/>
      <c r="C23623" s="188"/>
      <c r="D23623" s="189"/>
    </row>
    <row r="23624" spans="1:4">
      <c r="A23624" s="188"/>
      <c r="B23624" s="188"/>
      <c r="C23624" s="188"/>
      <c r="D23624" s="189"/>
    </row>
    <row r="23625" spans="1:4">
      <c r="A23625" s="188"/>
      <c r="B23625" s="188"/>
      <c r="C23625" s="188"/>
      <c r="D23625" s="189"/>
    </row>
    <row r="23626" spans="1:4">
      <c r="A23626" s="188"/>
      <c r="B23626" s="188"/>
      <c r="C23626" s="188"/>
      <c r="D23626" s="189"/>
    </row>
    <row r="23627" spans="1:4">
      <c r="A23627" s="188"/>
      <c r="B23627" s="188"/>
      <c r="C23627" s="188"/>
      <c r="D23627" s="189"/>
    </row>
    <row r="23628" spans="1:4">
      <c r="A23628" s="188"/>
      <c r="B23628" s="188"/>
      <c r="C23628" s="188"/>
      <c r="D23628" s="189"/>
    </row>
    <row r="23629" spans="1:4">
      <c r="A23629" s="188"/>
      <c r="B23629" s="188"/>
      <c r="C23629" s="188"/>
      <c r="D23629" s="189"/>
    </row>
    <row r="23630" spans="1:4">
      <c r="A23630" s="188"/>
      <c r="B23630" s="188"/>
      <c r="C23630" s="188"/>
      <c r="D23630" s="189"/>
    </row>
    <row r="23631" spans="1:4">
      <c r="A23631" s="188"/>
      <c r="B23631" s="188"/>
      <c r="C23631" s="188"/>
      <c r="D23631" s="189"/>
    </row>
    <row r="23632" spans="1:4">
      <c r="A23632" s="188"/>
      <c r="B23632" s="188"/>
      <c r="C23632" s="188"/>
      <c r="D23632" s="189"/>
    </row>
    <row r="23633" spans="1:4">
      <c r="A23633" s="188"/>
      <c r="B23633" s="188"/>
      <c r="C23633" s="188"/>
      <c r="D23633" s="189"/>
    </row>
    <row r="23634" spans="1:4">
      <c r="A23634" s="188"/>
      <c r="B23634" s="188"/>
      <c r="C23634" s="188"/>
      <c r="D23634" s="189"/>
    </row>
    <row r="23635" spans="1:4">
      <c r="A23635" s="188"/>
      <c r="B23635" s="188"/>
      <c r="C23635" s="188"/>
      <c r="D23635" s="189"/>
    </row>
    <row r="23636" spans="1:4">
      <c r="A23636" s="188"/>
      <c r="B23636" s="188"/>
      <c r="C23636" s="188"/>
      <c r="D23636" s="189"/>
    </row>
    <row r="23637" spans="1:4">
      <c r="A23637" s="188"/>
      <c r="B23637" s="188"/>
      <c r="C23637" s="188"/>
      <c r="D23637" s="189"/>
    </row>
    <row r="23638" spans="1:4">
      <c r="A23638" s="188"/>
      <c r="B23638" s="188"/>
      <c r="C23638" s="188"/>
      <c r="D23638" s="189"/>
    </row>
    <row r="23639" spans="1:4">
      <c r="A23639" s="188"/>
      <c r="B23639" s="188"/>
      <c r="C23639" s="188"/>
      <c r="D23639" s="189"/>
    </row>
    <row r="23640" spans="1:4">
      <c r="A23640" s="188"/>
      <c r="B23640" s="188"/>
      <c r="C23640" s="188"/>
      <c r="D23640" s="189"/>
    </row>
    <row r="23641" spans="1:4">
      <c r="A23641" s="188"/>
      <c r="B23641" s="188"/>
      <c r="C23641" s="188"/>
      <c r="D23641" s="189"/>
    </row>
    <row r="23642" spans="1:4">
      <c r="A23642" s="188"/>
      <c r="B23642" s="188"/>
      <c r="C23642" s="188"/>
      <c r="D23642" s="189"/>
    </row>
    <row r="23643" spans="1:4">
      <c r="A23643" s="188"/>
      <c r="B23643" s="188"/>
      <c r="C23643" s="188"/>
      <c r="D23643" s="189"/>
    </row>
    <row r="23644" spans="1:4">
      <c r="A23644" s="188"/>
      <c r="B23644" s="188"/>
      <c r="C23644" s="188"/>
      <c r="D23644" s="189"/>
    </row>
    <row r="23645" spans="1:4">
      <c r="A23645" s="188"/>
      <c r="B23645" s="188"/>
      <c r="C23645" s="188"/>
      <c r="D23645" s="189"/>
    </row>
    <row r="23646" spans="1:4">
      <c r="A23646" s="188"/>
      <c r="B23646" s="188"/>
      <c r="C23646" s="188"/>
      <c r="D23646" s="189"/>
    </row>
    <row r="23647" spans="1:4">
      <c r="A23647" s="188"/>
      <c r="B23647" s="188"/>
      <c r="C23647" s="188"/>
      <c r="D23647" s="189"/>
    </row>
    <row r="23648" spans="1:4">
      <c r="A23648" s="188"/>
      <c r="B23648" s="188"/>
      <c r="C23648" s="188"/>
      <c r="D23648" s="189"/>
    </row>
    <row r="23649" spans="1:4">
      <c r="A23649" s="188"/>
      <c r="B23649" s="188"/>
      <c r="C23649" s="188"/>
      <c r="D23649" s="189"/>
    </row>
    <row r="23650" spans="1:4">
      <c r="A23650" s="188"/>
      <c r="B23650" s="188"/>
      <c r="C23650" s="188"/>
      <c r="D23650" s="189"/>
    </row>
    <row r="23651" spans="1:4">
      <c r="A23651" s="188"/>
      <c r="B23651" s="188"/>
      <c r="C23651" s="188"/>
      <c r="D23651" s="189"/>
    </row>
    <row r="23652" spans="1:4">
      <c r="A23652" s="188"/>
      <c r="B23652" s="188"/>
      <c r="C23652" s="188"/>
      <c r="D23652" s="189"/>
    </row>
    <row r="23653" spans="1:4">
      <c r="A23653" s="188"/>
      <c r="B23653" s="188"/>
      <c r="C23653" s="188"/>
      <c r="D23653" s="189"/>
    </row>
    <row r="23654" spans="1:4">
      <c r="A23654" s="188"/>
      <c r="B23654" s="188"/>
      <c r="C23654" s="188"/>
      <c r="D23654" s="189"/>
    </row>
    <row r="23655" spans="1:4">
      <c r="A23655" s="188"/>
      <c r="B23655" s="188"/>
      <c r="C23655" s="188"/>
      <c r="D23655" s="189"/>
    </row>
    <row r="23656" spans="1:4">
      <c r="A23656" s="188"/>
      <c r="B23656" s="188"/>
      <c r="C23656" s="188"/>
      <c r="D23656" s="189"/>
    </row>
    <row r="23657" spans="1:4">
      <c r="A23657" s="188"/>
      <c r="B23657" s="188"/>
      <c r="C23657" s="188"/>
      <c r="D23657" s="189"/>
    </row>
    <row r="23658" spans="1:4">
      <c r="A23658" s="188"/>
      <c r="B23658" s="188"/>
      <c r="C23658" s="188"/>
      <c r="D23658" s="189"/>
    </row>
    <row r="23659" spans="1:4">
      <c r="A23659" s="188"/>
      <c r="B23659" s="188"/>
      <c r="C23659" s="188"/>
      <c r="D23659" s="189"/>
    </row>
    <row r="23660" spans="1:4">
      <c r="A23660" s="188"/>
      <c r="B23660" s="188"/>
      <c r="C23660" s="188"/>
      <c r="D23660" s="189"/>
    </row>
    <row r="23661" spans="1:4">
      <c r="A23661" s="188"/>
      <c r="B23661" s="188"/>
      <c r="C23661" s="188"/>
      <c r="D23661" s="189"/>
    </row>
    <row r="23662" spans="1:4">
      <c r="A23662" s="188"/>
      <c r="B23662" s="188"/>
      <c r="C23662" s="188"/>
      <c r="D23662" s="189"/>
    </row>
    <row r="23663" spans="1:4">
      <c r="A23663" s="188"/>
      <c r="B23663" s="188"/>
      <c r="C23663" s="188"/>
      <c r="D23663" s="189"/>
    </row>
    <row r="23664" spans="1:4">
      <c r="A23664" s="188"/>
      <c r="B23664" s="188"/>
      <c r="C23664" s="188"/>
      <c r="D23664" s="189"/>
    </row>
    <row r="23665" spans="1:4">
      <c r="A23665" s="188"/>
      <c r="B23665" s="188"/>
      <c r="C23665" s="188"/>
      <c r="D23665" s="189"/>
    </row>
    <row r="23666" spans="1:4">
      <c r="A23666" s="188"/>
      <c r="B23666" s="188"/>
      <c r="C23666" s="188"/>
      <c r="D23666" s="189"/>
    </row>
    <row r="23667" spans="1:4">
      <c r="A23667" s="188"/>
      <c r="B23667" s="188"/>
      <c r="C23667" s="188"/>
      <c r="D23667" s="189"/>
    </row>
    <row r="23668" spans="1:4">
      <c r="A23668" s="188"/>
      <c r="B23668" s="188"/>
      <c r="C23668" s="188"/>
      <c r="D23668" s="189"/>
    </row>
    <row r="23669" spans="1:4">
      <c r="A23669" s="188"/>
      <c r="B23669" s="188"/>
      <c r="C23669" s="188"/>
      <c r="D23669" s="189"/>
    </row>
    <row r="23670" spans="1:4">
      <c r="A23670" s="188"/>
      <c r="B23670" s="188"/>
      <c r="C23670" s="188"/>
      <c r="D23670" s="189"/>
    </row>
    <row r="23671" spans="1:4">
      <c r="A23671" s="188"/>
      <c r="B23671" s="188"/>
      <c r="C23671" s="188"/>
      <c r="D23671" s="189"/>
    </row>
    <row r="23672" spans="1:4">
      <c r="A23672" s="188"/>
      <c r="B23672" s="188"/>
      <c r="C23672" s="188"/>
      <c r="D23672" s="189"/>
    </row>
    <row r="23673" spans="1:4">
      <c r="A23673" s="188"/>
      <c r="B23673" s="188"/>
      <c r="C23673" s="188"/>
      <c r="D23673" s="189"/>
    </row>
    <row r="23674" spans="1:4">
      <c r="A23674" s="188"/>
      <c r="B23674" s="188"/>
      <c r="C23674" s="188"/>
      <c r="D23674" s="189"/>
    </row>
    <row r="23675" spans="1:4">
      <c r="A23675" s="188"/>
      <c r="B23675" s="188"/>
      <c r="C23675" s="188"/>
      <c r="D23675" s="189"/>
    </row>
    <row r="23676" spans="1:4">
      <c r="A23676" s="188"/>
      <c r="B23676" s="188"/>
      <c r="C23676" s="188"/>
      <c r="D23676" s="189"/>
    </row>
    <row r="23677" spans="1:4">
      <c r="A23677" s="188"/>
      <c r="B23677" s="188"/>
      <c r="C23677" s="188"/>
      <c r="D23677" s="189"/>
    </row>
    <row r="23678" spans="1:4">
      <c r="A23678" s="188"/>
      <c r="B23678" s="188"/>
      <c r="C23678" s="188"/>
      <c r="D23678" s="189"/>
    </row>
    <row r="23679" spans="1:4">
      <c r="A23679" s="188"/>
      <c r="B23679" s="188"/>
      <c r="C23679" s="188"/>
      <c r="D23679" s="189"/>
    </row>
    <row r="23680" spans="1:4">
      <c r="A23680" s="188"/>
      <c r="B23680" s="188"/>
      <c r="C23680" s="188"/>
      <c r="D23680" s="189"/>
    </row>
    <row r="23681" spans="1:4">
      <c r="A23681" s="188"/>
      <c r="B23681" s="188"/>
      <c r="C23681" s="188"/>
      <c r="D23681" s="189"/>
    </row>
    <row r="23682" spans="1:4">
      <c r="A23682" s="188"/>
      <c r="B23682" s="188"/>
      <c r="C23682" s="188"/>
      <c r="D23682" s="189"/>
    </row>
    <row r="23683" spans="1:4">
      <c r="A23683" s="188"/>
      <c r="B23683" s="188"/>
      <c r="C23683" s="188"/>
      <c r="D23683" s="189"/>
    </row>
    <row r="23684" spans="1:4">
      <c r="A23684" s="188"/>
      <c r="B23684" s="188"/>
      <c r="C23684" s="188"/>
      <c r="D23684" s="189"/>
    </row>
    <row r="23685" spans="1:4">
      <c r="A23685" s="188"/>
      <c r="B23685" s="188"/>
      <c r="C23685" s="188"/>
      <c r="D23685" s="189"/>
    </row>
    <row r="23686" spans="1:4">
      <c r="A23686" s="188"/>
      <c r="B23686" s="188"/>
      <c r="C23686" s="188"/>
      <c r="D23686" s="189"/>
    </row>
    <row r="23687" spans="1:4">
      <c r="A23687" s="188"/>
      <c r="B23687" s="188"/>
      <c r="C23687" s="188"/>
      <c r="D23687" s="189"/>
    </row>
    <row r="23688" spans="1:4">
      <c r="A23688" s="188"/>
      <c r="B23688" s="188"/>
      <c r="C23688" s="188"/>
      <c r="D23688" s="189"/>
    </row>
    <row r="23689" spans="1:4">
      <c r="A23689" s="188"/>
      <c r="B23689" s="188"/>
      <c r="C23689" s="188"/>
      <c r="D23689" s="189"/>
    </row>
    <row r="23690" spans="1:4">
      <c r="A23690" s="188"/>
      <c r="B23690" s="188"/>
      <c r="C23690" s="188"/>
      <c r="D23690" s="189"/>
    </row>
    <row r="23691" spans="1:4">
      <c r="A23691" s="188"/>
      <c r="B23691" s="188"/>
      <c r="C23691" s="188"/>
      <c r="D23691" s="189"/>
    </row>
    <row r="23692" spans="1:4">
      <c r="A23692" s="188"/>
      <c r="B23692" s="188"/>
      <c r="C23692" s="188"/>
      <c r="D23692" s="189"/>
    </row>
    <row r="23693" spans="1:4">
      <c r="A23693" s="188"/>
      <c r="B23693" s="188"/>
      <c r="C23693" s="188"/>
      <c r="D23693" s="189"/>
    </row>
    <row r="23694" spans="1:4">
      <c r="A23694" s="188"/>
      <c r="B23694" s="188"/>
      <c r="C23694" s="188"/>
      <c r="D23694" s="189"/>
    </row>
    <row r="23695" spans="1:4">
      <c r="A23695" s="188"/>
      <c r="B23695" s="188"/>
      <c r="C23695" s="188"/>
      <c r="D23695" s="189"/>
    </row>
    <row r="23696" spans="1:4">
      <c r="A23696" s="188"/>
      <c r="B23696" s="188"/>
      <c r="C23696" s="188"/>
      <c r="D23696" s="189"/>
    </row>
    <row r="23697" spans="1:4">
      <c r="A23697" s="188"/>
      <c r="B23697" s="188"/>
      <c r="C23697" s="188"/>
      <c r="D23697" s="189"/>
    </row>
    <row r="23698" spans="1:4">
      <c r="A23698" s="188"/>
      <c r="B23698" s="188"/>
      <c r="C23698" s="188"/>
      <c r="D23698" s="189"/>
    </row>
    <row r="23699" spans="1:4">
      <c r="A23699" s="188"/>
      <c r="B23699" s="188"/>
      <c r="C23699" s="188"/>
      <c r="D23699" s="189"/>
    </row>
    <row r="23700" spans="1:4">
      <c r="A23700" s="188"/>
      <c r="B23700" s="188"/>
      <c r="C23700" s="188"/>
      <c r="D23700" s="189"/>
    </row>
    <row r="23701" spans="1:4">
      <c r="A23701" s="188"/>
      <c r="B23701" s="188"/>
      <c r="C23701" s="188"/>
      <c r="D23701" s="189"/>
    </row>
    <row r="23702" spans="1:4">
      <c r="A23702" s="188"/>
      <c r="B23702" s="188"/>
      <c r="C23702" s="188"/>
      <c r="D23702" s="189"/>
    </row>
    <row r="23703" spans="1:4">
      <c r="A23703" s="188"/>
      <c r="B23703" s="188"/>
      <c r="C23703" s="188"/>
      <c r="D23703" s="189"/>
    </row>
    <row r="23704" spans="1:4">
      <c r="A23704" s="188"/>
      <c r="B23704" s="188"/>
      <c r="C23704" s="188"/>
      <c r="D23704" s="189"/>
    </row>
    <row r="23705" spans="1:4">
      <c r="A23705" s="188"/>
      <c r="B23705" s="188"/>
      <c r="C23705" s="188"/>
      <c r="D23705" s="189"/>
    </row>
    <row r="23706" spans="1:4">
      <c r="A23706" s="188"/>
      <c r="B23706" s="188"/>
      <c r="C23706" s="188"/>
      <c r="D23706" s="189"/>
    </row>
    <row r="23707" spans="1:4">
      <c r="A23707" s="188"/>
      <c r="B23707" s="188"/>
      <c r="C23707" s="188"/>
      <c r="D23707" s="189"/>
    </row>
    <row r="23708" spans="1:4">
      <c r="A23708" s="188"/>
      <c r="B23708" s="188"/>
      <c r="C23708" s="188"/>
      <c r="D23708" s="189"/>
    </row>
    <row r="23709" spans="1:4">
      <c r="A23709" s="188"/>
      <c r="B23709" s="188"/>
      <c r="C23709" s="188"/>
      <c r="D23709" s="189"/>
    </row>
    <row r="23710" spans="1:4">
      <c r="A23710" s="188"/>
      <c r="B23710" s="188"/>
      <c r="C23710" s="188"/>
      <c r="D23710" s="189"/>
    </row>
    <row r="23711" spans="1:4">
      <c r="A23711" s="188"/>
      <c r="B23711" s="188"/>
      <c r="C23711" s="188"/>
      <c r="D23711" s="189"/>
    </row>
    <row r="23712" spans="1:4">
      <c r="A23712" s="188"/>
      <c r="B23712" s="188"/>
      <c r="C23712" s="188"/>
      <c r="D23712" s="189"/>
    </row>
    <row r="23713" spans="1:4">
      <c r="A23713" s="188"/>
      <c r="B23713" s="188"/>
      <c r="C23713" s="188"/>
      <c r="D23713" s="189"/>
    </row>
    <row r="23714" spans="1:4">
      <c r="A23714" s="188"/>
      <c r="B23714" s="188"/>
      <c r="C23714" s="188"/>
      <c r="D23714" s="189"/>
    </row>
    <row r="23715" spans="1:4">
      <c r="A23715" s="188"/>
      <c r="B23715" s="188"/>
      <c r="C23715" s="188"/>
      <c r="D23715" s="189"/>
    </row>
    <row r="23716" spans="1:4">
      <c r="A23716" s="188"/>
      <c r="B23716" s="188"/>
      <c r="C23716" s="188"/>
      <c r="D23716" s="189"/>
    </row>
    <row r="23717" spans="1:4">
      <c r="A23717" s="188"/>
      <c r="B23717" s="188"/>
      <c r="C23717" s="188"/>
      <c r="D23717" s="189"/>
    </row>
    <row r="23718" spans="1:4">
      <c r="A23718" s="188"/>
      <c r="B23718" s="188"/>
      <c r="C23718" s="188"/>
      <c r="D23718" s="189"/>
    </row>
    <row r="23719" spans="1:4">
      <c r="A23719" s="188"/>
      <c r="B23719" s="188"/>
      <c r="C23719" s="188"/>
      <c r="D23719" s="189"/>
    </row>
    <row r="23720" spans="1:4">
      <c r="A23720" s="188"/>
      <c r="B23720" s="188"/>
      <c r="C23720" s="188"/>
      <c r="D23720" s="189"/>
    </row>
    <row r="23721" spans="1:4">
      <c r="A23721" s="188"/>
      <c r="B23721" s="188"/>
      <c r="C23721" s="188"/>
      <c r="D23721" s="189"/>
    </row>
    <row r="23722" spans="1:4">
      <c r="A23722" s="188"/>
      <c r="B23722" s="188"/>
      <c r="C23722" s="188"/>
      <c r="D23722" s="189"/>
    </row>
    <row r="23723" spans="1:4">
      <c r="A23723" s="188"/>
      <c r="B23723" s="188"/>
      <c r="C23723" s="188"/>
      <c r="D23723" s="189"/>
    </row>
    <row r="23724" spans="1:4">
      <c r="A23724" s="188"/>
      <c r="B23724" s="188"/>
      <c r="C23724" s="188"/>
      <c r="D23724" s="189"/>
    </row>
    <row r="23725" spans="1:4">
      <c r="A23725" s="188"/>
      <c r="B23725" s="188"/>
      <c r="C23725" s="188"/>
      <c r="D23725" s="189"/>
    </row>
    <row r="23726" spans="1:4">
      <c r="A23726" s="188"/>
      <c r="B23726" s="188"/>
      <c r="C23726" s="188"/>
      <c r="D23726" s="189"/>
    </row>
    <row r="23727" spans="1:4">
      <c r="A23727" s="188"/>
      <c r="B23727" s="188"/>
      <c r="C23727" s="188"/>
      <c r="D23727" s="189"/>
    </row>
    <row r="23728" spans="1:4">
      <c r="A23728" s="188"/>
      <c r="B23728" s="188"/>
      <c r="C23728" s="188"/>
      <c r="D23728" s="189"/>
    </row>
    <row r="23729" spans="1:4">
      <c r="A23729" s="188"/>
      <c r="B23729" s="188"/>
      <c r="C23729" s="188"/>
      <c r="D23729" s="189"/>
    </row>
    <row r="23730" spans="1:4">
      <c r="A23730" s="188"/>
      <c r="B23730" s="188"/>
      <c r="C23730" s="188"/>
      <c r="D23730" s="189"/>
    </row>
    <row r="23731" spans="1:4">
      <c r="A23731" s="188"/>
      <c r="B23731" s="188"/>
      <c r="C23731" s="188"/>
      <c r="D23731" s="189"/>
    </row>
    <row r="23732" spans="1:4">
      <c r="A23732" s="188"/>
      <c r="B23732" s="188"/>
      <c r="C23732" s="188"/>
      <c r="D23732" s="189"/>
    </row>
    <row r="23733" spans="1:4">
      <c r="A23733" s="188"/>
      <c r="B23733" s="188"/>
      <c r="C23733" s="188"/>
      <c r="D23733" s="189"/>
    </row>
    <row r="23734" spans="1:4">
      <c r="A23734" s="188"/>
      <c r="B23734" s="188"/>
      <c r="C23734" s="188"/>
      <c r="D23734" s="189"/>
    </row>
    <row r="23735" spans="1:4">
      <c r="A23735" s="188"/>
      <c r="B23735" s="188"/>
      <c r="C23735" s="188"/>
      <c r="D23735" s="189"/>
    </row>
    <row r="23736" spans="1:4">
      <c r="A23736" s="188"/>
      <c r="B23736" s="188"/>
      <c r="C23736" s="188"/>
      <c r="D23736" s="189"/>
    </row>
    <row r="23737" spans="1:4">
      <c r="A23737" s="188"/>
      <c r="B23737" s="188"/>
      <c r="C23737" s="188"/>
      <c r="D23737" s="189"/>
    </row>
    <row r="23738" spans="1:4">
      <c r="A23738" s="188"/>
      <c r="B23738" s="188"/>
      <c r="C23738" s="188"/>
      <c r="D23738" s="189"/>
    </row>
    <row r="23739" spans="1:4">
      <c r="A23739" s="188"/>
      <c r="B23739" s="188"/>
      <c r="C23739" s="188"/>
      <c r="D23739" s="189"/>
    </row>
    <row r="23740" spans="1:4">
      <c r="A23740" s="188"/>
      <c r="B23740" s="188"/>
      <c r="C23740" s="188"/>
      <c r="D23740" s="189"/>
    </row>
    <row r="23741" spans="1:4">
      <c r="A23741" s="188"/>
      <c r="B23741" s="188"/>
      <c r="C23741" s="188"/>
      <c r="D23741" s="189"/>
    </row>
    <row r="23742" spans="1:4">
      <c r="A23742" s="188"/>
      <c r="B23742" s="188"/>
      <c r="C23742" s="188"/>
      <c r="D23742" s="189"/>
    </row>
    <row r="23743" spans="1:4">
      <c r="A23743" s="188"/>
      <c r="B23743" s="188"/>
      <c r="C23743" s="188"/>
      <c r="D23743" s="189"/>
    </row>
    <row r="23744" spans="1:4">
      <c r="A23744" s="188"/>
      <c r="B23744" s="188"/>
      <c r="C23744" s="188"/>
      <c r="D23744" s="189"/>
    </row>
    <row r="23745" spans="1:4">
      <c r="A23745" s="188"/>
      <c r="B23745" s="188"/>
      <c r="C23745" s="188"/>
      <c r="D23745" s="189"/>
    </row>
    <row r="23746" spans="1:4">
      <c r="A23746" s="188"/>
      <c r="B23746" s="188"/>
      <c r="C23746" s="188"/>
      <c r="D23746" s="189"/>
    </row>
    <row r="23747" spans="1:4">
      <c r="A23747" s="188"/>
      <c r="B23747" s="188"/>
      <c r="C23747" s="188"/>
      <c r="D23747" s="189"/>
    </row>
    <row r="23748" spans="1:4">
      <c r="A23748" s="188"/>
      <c r="B23748" s="188"/>
      <c r="C23748" s="188"/>
      <c r="D23748" s="189"/>
    </row>
    <row r="23749" spans="1:4">
      <c r="A23749" s="188"/>
      <c r="B23749" s="188"/>
      <c r="C23749" s="188"/>
      <c r="D23749" s="189"/>
    </row>
    <row r="23750" spans="1:4">
      <c r="A23750" s="188"/>
      <c r="B23750" s="188"/>
      <c r="C23750" s="188"/>
      <c r="D23750" s="189"/>
    </row>
    <row r="23751" spans="1:4">
      <c r="A23751" s="188"/>
      <c r="B23751" s="188"/>
      <c r="C23751" s="188"/>
      <c r="D23751" s="189"/>
    </row>
    <row r="23752" spans="1:4">
      <c r="A23752" s="188"/>
      <c r="B23752" s="188"/>
      <c r="C23752" s="188"/>
      <c r="D23752" s="189"/>
    </row>
    <row r="23753" spans="1:4">
      <c r="A23753" s="188"/>
      <c r="B23753" s="188"/>
      <c r="C23753" s="188"/>
      <c r="D23753" s="189"/>
    </row>
    <row r="23754" spans="1:4">
      <c r="A23754" s="188"/>
      <c r="B23754" s="188"/>
      <c r="C23754" s="188"/>
      <c r="D23754" s="189"/>
    </row>
    <row r="23755" spans="1:4">
      <c r="A23755" s="188"/>
      <c r="B23755" s="188"/>
      <c r="C23755" s="188"/>
      <c r="D23755" s="189"/>
    </row>
    <row r="23756" spans="1:4">
      <c r="A23756" s="188"/>
      <c r="B23756" s="188"/>
      <c r="C23756" s="188"/>
      <c r="D23756" s="189"/>
    </row>
    <row r="23757" spans="1:4">
      <c r="A23757" s="188"/>
      <c r="B23757" s="188"/>
      <c r="C23757" s="188"/>
      <c r="D23757" s="189"/>
    </row>
    <row r="23758" spans="1:4">
      <c r="A23758" s="188"/>
      <c r="B23758" s="188"/>
      <c r="C23758" s="188"/>
      <c r="D23758" s="189"/>
    </row>
    <row r="23759" spans="1:4">
      <c r="A23759" s="188"/>
      <c r="B23759" s="188"/>
      <c r="C23759" s="188"/>
      <c r="D23759" s="189"/>
    </row>
    <row r="23760" spans="1:4">
      <c r="A23760" s="188"/>
      <c r="B23760" s="188"/>
      <c r="C23760" s="188"/>
      <c r="D23760" s="189"/>
    </row>
    <row r="23761" spans="1:4">
      <c r="A23761" s="188"/>
      <c r="B23761" s="188"/>
      <c r="C23761" s="188"/>
      <c r="D23761" s="189"/>
    </row>
    <row r="23762" spans="1:4">
      <c r="A23762" s="188"/>
      <c r="B23762" s="188"/>
      <c r="C23762" s="188"/>
      <c r="D23762" s="189"/>
    </row>
    <row r="23763" spans="1:4">
      <c r="A23763" s="188"/>
      <c r="B23763" s="188"/>
      <c r="C23763" s="188"/>
      <c r="D23763" s="189"/>
    </row>
    <row r="23764" spans="1:4">
      <c r="A23764" s="188"/>
      <c r="B23764" s="188"/>
      <c r="C23764" s="188"/>
      <c r="D23764" s="189"/>
    </row>
    <row r="23765" spans="1:4">
      <c r="A23765" s="188"/>
      <c r="B23765" s="188"/>
      <c r="C23765" s="188"/>
      <c r="D23765" s="189"/>
    </row>
    <row r="23766" spans="1:4">
      <c r="A23766" s="188"/>
      <c r="B23766" s="188"/>
      <c r="C23766" s="188"/>
      <c r="D23766" s="189"/>
    </row>
    <row r="23767" spans="1:4">
      <c r="A23767" s="188"/>
      <c r="B23767" s="188"/>
      <c r="C23767" s="188"/>
      <c r="D23767" s="189"/>
    </row>
    <row r="23768" spans="1:4">
      <c r="A23768" s="188"/>
      <c r="B23768" s="188"/>
      <c r="C23768" s="188"/>
      <c r="D23768" s="189"/>
    </row>
    <row r="23769" spans="1:4">
      <c r="A23769" s="188"/>
      <c r="B23769" s="188"/>
      <c r="C23769" s="188"/>
      <c r="D23769" s="189"/>
    </row>
    <row r="23770" spans="1:4">
      <c r="A23770" s="188"/>
      <c r="B23770" s="188"/>
      <c r="C23770" s="188"/>
      <c r="D23770" s="189"/>
    </row>
    <row r="23771" spans="1:4">
      <c r="A23771" s="188"/>
      <c r="B23771" s="188"/>
      <c r="C23771" s="188"/>
      <c r="D23771" s="189"/>
    </row>
    <row r="23772" spans="1:4">
      <c r="A23772" s="188"/>
      <c r="B23772" s="188"/>
      <c r="C23772" s="188"/>
      <c r="D23772" s="189"/>
    </row>
    <row r="23773" spans="1:4">
      <c r="A23773" s="188"/>
      <c r="B23773" s="188"/>
      <c r="C23773" s="188"/>
      <c r="D23773" s="189"/>
    </row>
    <row r="23774" spans="1:4">
      <c r="A23774" s="188"/>
      <c r="B23774" s="188"/>
      <c r="C23774" s="188"/>
      <c r="D23774" s="189"/>
    </row>
    <row r="23775" spans="1:4">
      <c r="A23775" s="188"/>
      <c r="B23775" s="188"/>
      <c r="C23775" s="188"/>
      <c r="D23775" s="189"/>
    </row>
    <row r="23776" spans="1:4">
      <c r="A23776" s="188"/>
      <c r="B23776" s="188"/>
      <c r="C23776" s="188"/>
      <c r="D23776" s="189"/>
    </row>
    <row r="23777" spans="1:4">
      <c r="A23777" s="188"/>
      <c r="B23777" s="188"/>
      <c r="C23777" s="188"/>
      <c r="D23777" s="189"/>
    </row>
    <row r="23778" spans="1:4">
      <c r="A23778" s="188"/>
      <c r="B23778" s="188"/>
      <c r="C23778" s="188"/>
      <c r="D23778" s="189"/>
    </row>
    <row r="23779" spans="1:4">
      <c r="A23779" s="188"/>
      <c r="B23779" s="188"/>
      <c r="C23779" s="188"/>
      <c r="D23779" s="189"/>
    </row>
    <row r="23780" spans="1:4">
      <c r="A23780" s="188"/>
      <c r="B23780" s="188"/>
      <c r="C23780" s="188"/>
      <c r="D23780" s="189"/>
    </row>
    <row r="23781" spans="1:4">
      <c r="A23781" s="188"/>
      <c r="B23781" s="188"/>
      <c r="C23781" s="188"/>
      <c r="D23781" s="189"/>
    </row>
    <row r="23782" spans="1:4">
      <c r="A23782" s="188"/>
      <c r="B23782" s="188"/>
      <c r="C23782" s="188"/>
      <c r="D23782" s="189"/>
    </row>
    <row r="23783" spans="1:4">
      <c r="A23783" s="188"/>
      <c r="B23783" s="188"/>
      <c r="C23783" s="188"/>
      <c r="D23783" s="189"/>
    </row>
    <row r="23784" spans="1:4">
      <c r="A23784" s="188"/>
      <c r="B23784" s="188"/>
      <c r="C23784" s="188"/>
      <c r="D23784" s="189"/>
    </row>
    <row r="23785" spans="1:4">
      <c r="A23785" s="188"/>
      <c r="B23785" s="188"/>
      <c r="C23785" s="188"/>
      <c r="D23785" s="189"/>
    </row>
    <row r="23786" spans="1:4">
      <c r="A23786" s="188"/>
      <c r="B23786" s="188"/>
      <c r="C23786" s="188"/>
      <c r="D23786" s="189"/>
    </row>
    <row r="23787" spans="1:4">
      <c r="A23787" s="188"/>
      <c r="B23787" s="188"/>
      <c r="C23787" s="188"/>
      <c r="D23787" s="189"/>
    </row>
    <row r="23788" spans="1:4">
      <c r="A23788" s="188"/>
      <c r="B23788" s="188"/>
      <c r="C23788" s="188"/>
      <c r="D23788" s="189"/>
    </row>
    <row r="23789" spans="1:4">
      <c r="A23789" s="188"/>
      <c r="B23789" s="188"/>
      <c r="C23789" s="188"/>
      <c r="D23789" s="189"/>
    </row>
    <row r="23790" spans="1:4">
      <c r="A23790" s="188"/>
      <c r="B23790" s="188"/>
      <c r="C23790" s="188"/>
      <c r="D23790" s="189"/>
    </row>
    <row r="23791" spans="1:4">
      <c r="A23791" s="188"/>
      <c r="B23791" s="188"/>
      <c r="C23791" s="188"/>
      <c r="D23791" s="189"/>
    </row>
    <row r="23792" spans="1:4">
      <c r="A23792" s="188"/>
      <c r="B23792" s="188"/>
      <c r="C23792" s="188"/>
      <c r="D23792" s="189"/>
    </row>
    <row r="23793" spans="1:4">
      <c r="A23793" s="188"/>
      <c r="B23793" s="188"/>
      <c r="C23793" s="188"/>
      <c r="D23793" s="189"/>
    </row>
    <row r="23794" spans="1:4">
      <c r="A23794" s="188"/>
      <c r="B23794" s="188"/>
      <c r="C23794" s="188"/>
      <c r="D23794" s="189"/>
    </row>
    <row r="23795" spans="1:4">
      <c r="A23795" s="188"/>
      <c r="B23795" s="188"/>
      <c r="C23795" s="188"/>
      <c r="D23795" s="189"/>
    </row>
    <row r="23796" spans="1:4">
      <c r="A23796" s="188"/>
      <c r="B23796" s="188"/>
      <c r="C23796" s="188"/>
      <c r="D23796" s="189"/>
    </row>
    <row r="23797" spans="1:4">
      <c r="A23797" s="188"/>
      <c r="B23797" s="188"/>
      <c r="C23797" s="188"/>
      <c r="D23797" s="189"/>
    </row>
    <row r="23798" spans="1:4">
      <c r="A23798" s="188"/>
      <c r="B23798" s="188"/>
      <c r="C23798" s="188"/>
      <c r="D23798" s="189"/>
    </row>
    <row r="23799" spans="1:4">
      <c r="A23799" s="188"/>
      <c r="B23799" s="188"/>
      <c r="C23799" s="188"/>
      <c r="D23799" s="189"/>
    </row>
    <row r="23800" spans="1:4">
      <c r="A23800" s="188"/>
      <c r="B23800" s="188"/>
      <c r="C23800" s="188"/>
      <c r="D23800" s="189"/>
    </row>
    <row r="23801" spans="1:4">
      <c r="A23801" s="188"/>
      <c r="B23801" s="188"/>
      <c r="C23801" s="188"/>
      <c r="D23801" s="189"/>
    </row>
    <row r="23802" spans="1:4">
      <c r="A23802" s="188"/>
      <c r="B23802" s="188"/>
      <c r="C23802" s="188"/>
      <c r="D23802" s="189"/>
    </row>
    <row r="23803" spans="1:4">
      <c r="A23803" s="188"/>
      <c r="B23803" s="188"/>
      <c r="C23803" s="188"/>
      <c r="D23803" s="189"/>
    </row>
    <row r="23804" spans="1:4">
      <c r="A23804" s="188"/>
      <c r="B23804" s="188"/>
      <c r="C23804" s="188"/>
      <c r="D23804" s="189"/>
    </row>
    <row r="23805" spans="1:4">
      <c r="A23805" s="188"/>
      <c r="B23805" s="188"/>
      <c r="C23805" s="188"/>
      <c r="D23805" s="189"/>
    </row>
    <row r="23806" spans="1:4">
      <c r="A23806" s="188"/>
      <c r="B23806" s="188"/>
      <c r="C23806" s="188"/>
      <c r="D23806" s="189"/>
    </row>
    <row r="23807" spans="1:4">
      <c r="A23807" s="188"/>
      <c r="B23807" s="188"/>
      <c r="C23807" s="188"/>
      <c r="D23807" s="189"/>
    </row>
    <row r="23808" spans="1:4">
      <c r="A23808" s="188"/>
      <c r="B23808" s="188"/>
      <c r="C23808" s="188"/>
      <c r="D23808" s="189"/>
    </row>
    <row r="23809" spans="1:4">
      <c r="A23809" s="188"/>
      <c r="B23809" s="188"/>
      <c r="C23809" s="188"/>
      <c r="D23809" s="189"/>
    </row>
    <row r="23810" spans="1:4">
      <c r="A23810" s="188"/>
      <c r="B23810" s="188"/>
      <c r="C23810" s="188"/>
      <c r="D23810" s="189"/>
    </row>
    <row r="23811" spans="1:4">
      <c r="A23811" s="188"/>
      <c r="B23811" s="188"/>
      <c r="C23811" s="188"/>
      <c r="D23811" s="189"/>
    </row>
    <row r="23812" spans="1:4">
      <c r="A23812" s="188"/>
      <c r="B23812" s="188"/>
      <c r="C23812" s="188"/>
      <c r="D23812" s="189"/>
    </row>
    <row r="23813" spans="1:4">
      <c r="A23813" s="188"/>
      <c r="B23813" s="188"/>
      <c r="C23813" s="188"/>
      <c r="D23813" s="189"/>
    </row>
    <row r="23814" spans="1:4">
      <c r="A23814" s="188"/>
      <c r="B23814" s="188"/>
      <c r="C23814" s="188"/>
      <c r="D23814" s="189"/>
    </row>
    <row r="23815" spans="1:4">
      <c r="A23815" s="188"/>
      <c r="B23815" s="188"/>
      <c r="C23815" s="188"/>
      <c r="D23815" s="189"/>
    </row>
    <row r="23816" spans="1:4">
      <c r="A23816" s="188"/>
      <c r="B23816" s="188"/>
      <c r="C23816" s="188"/>
      <c r="D23816" s="189"/>
    </row>
    <row r="23817" spans="1:4">
      <c r="A23817" s="188"/>
      <c r="B23817" s="188"/>
      <c r="C23817" s="188"/>
      <c r="D23817" s="189"/>
    </row>
    <row r="23818" spans="1:4">
      <c r="A23818" s="188"/>
      <c r="B23818" s="188"/>
      <c r="C23818" s="188"/>
      <c r="D23818" s="189"/>
    </row>
    <row r="23819" spans="1:4">
      <c r="A23819" s="188"/>
      <c r="B23819" s="188"/>
      <c r="C23819" s="188"/>
      <c r="D23819" s="189"/>
    </row>
    <row r="23820" spans="1:4">
      <c r="A23820" s="188"/>
      <c r="B23820" s="188"/>
      <c r="C23820" s="188"/>
      <c r="D23820" s="189"/>
    </row>
    <row r="23821" spans="1:4">
      <c r="A23821" s="188"/>
      <c r="B23821" s="188"/>
      <c r="C23821" s="188"/>
      <c r="D23821" s="189"/>
    </row>
    <row r="23822" spans="1:4">
      <c r="A23822" s="188"/>
      <c r="B23822" s="188"/>
      <c r="C23822" s="188"/>
      <c r="D23822" s="189"/>
    </row>
    <row r="23823" spans="1:4">
      <c r="A23823" s="188"/>
      <c r="B23823" s="188"/>
      <c r="C23823" s="188"/>
      <c r="D23823" s="189"/>
    </row>
    <row r="23824" spans="1:4">
      <c r="A23824" s="188"/>
      <c r="B23824" s="188"/>
      <c r="C23824" s="188"/>
      <c r="D23824" s="189"/>
    </row>
    <row r="23825" spans="1:4">
      <c r="A23825" s="188"/>
      <c r="B23825" s="188"/>
      <c r="C23825" s="188"/>
      <c r="D23825" s="189"/>
    </row>
    <row r="23826" spans="1:4">
      <c r="A23826" s="188"/>
      <c r="B23826" s="188"/>
      <c r="C23826" s="188"/>
      <c r="D23826" s="189"/>
    </row>
    <row r="23827" spans="1:4">
      <c r="A23827" s="188"/>
      <c r="B23827" s="188"/>
      <c r="C23827" s="188"/>
      <c r="D23827" s="189"/>
    </row>
    <row r="23828" spans="1:4">
      <c r="A23828" s="188"/>
      <c r="B23828" s="188"/>
      <c r="C23828" s="188"/>
      <c r="D23828" s="189"/>
    </row>
    <row r="23829" spans="1:4">
      <c r="A23829" s="188"/>
      <c r="B23829" s="188"/>
      <c r="C23829" s="188"/>
      <c r="D23829" s="189"/>
    </row>
    <row r="23830" spans="1:4">
      <c r="A23830" s="188"/>
      <c r="B23830" s="188"/>
      <c r="C23830" s="188"/>
      <c r="D23830" s="189"/>
    </row>
    <row r="23831" spans="1:4">
      <c r="A23831" s="188"/>
      <c r="B23831" s="188"/>
      <c r="C23831" s="188"/>
      <c r="D23831" s="189"/>
    </row>
    <row r="23832" spans="1:4">
      <c r="A23832" s="188"/>
      <c r="B23832" s="188"/>
      <c r="C23832" s="188"/>
      <c r="D23832" s="189"/>
    </row>
    <row r="23833" spans="1:4">
      <c r="A23833" s="188"/>
      <c r="B23833" s="188"/>
      <c r="C23833" s="188"/>
      <c r="D23833" s="189"/>
    </row>
    <row r="23834" spans="1:4">
      <c r="A23834" s="188"/>
      <c r="B23834" s="188"/>
      <c r="C23834" s="188"/>
      <c r="D23834" s="189"/>
    </row>
    <row r="23835" spans="1:4">
      <c r="A23835" s="188"/>
      <c r="B23835" s="188"/>
      <c r="C23835" s="188"/>
      <c r="D23835" s="189"/>
    </row>
    <row r="23836" spans="1:4">
      <c r="A23836" s="188"/>
      <c r="B23836" s="188"/>
      <c r="C23836" s="188"/>
      <c r="D23836" s="189"/>
    </row>
    <row r="23837" spans="1:4">
      <c r="A23837" s="188"/>
      <c r="B23837" s="188"/>
      <c r="C23837" s="188"/>
      <c r="D23837" s="189"/>
    </row>
    <row r="23838" spans="1:4">
      <c r="A23838" s="188"/>
      <c r="B23838" s="188"/>
      <c r="C23838" s="188"/>
      <c r="D23838" s="189"/>
    </row>
    <row r="23839" spans="1:4">
      <c r="A23839" s="188"/>
      <c r="B23839" s="188"/>
      <c r="C23839" s="188"/>
      <c r="D23839" s="189"/>
    </row>
    <row r="23840" spans="1:4">
      <c r="A23840" s="188"/>
      <c r="B23840" s="188"/>
      <c r="C23840" s="188"/>
      <c r="D23840" s="189"/>
    </row>
    <row r="23841" spans="1:4">
      <c r="A23841" s="188"/>
      <c r="B23841" s="188"/>
      <c r="C23841" s="188"/>
      <c r="D23841" s="189"/>
    </row>
    <row r="23842" spans="1:4">
      <c r="A23842" s="188"/>
      <c r="B23842" s="188"/>
      <c r="C23842" s="188"/>
      <c r="D23842" s="189"/>
    </row>
    <row r="23843" spans="1:4">
      <c r="A23843" s="188"/>
      <c r="B23843" s="188"/>
      <c r="C23843" s="188"/>
      <c r="D23843" s="189"/>
    </row>
    <row r="23844" spans="1:4">
      <c r="A23844" s="188"/>
      <c r="B23844" s="188"/>
      <c r="C23844" s="188"/>
      <c r="D23844" s="189"/>
    </row>
    <row r="23845" spans="1:4">
      <c r="A23845" s="188"/>
      <c r="B23845" s="188"/>
      <c r="C23845" s="188"/>
      <c r="D23845" s="189"/>
    </row>
    <row r="23846" spans="1:4">
      <c r="A23846" s="188"/>
      <c r="B23846" s="188"/>
      <c r="C23846" s="188"/>
      <c r="D23846" s="189"/>
    </row>
    <row r="23847" spans="1:4">
      <c r="A23847" s="188"/>
      <c r="B23847" s="188"/>
      <c r="C23847" s="188"/>
      <c r="D23847" s="189"/>
    </row>
    <row r="23848" spans="1:4">
      <c r="A23848" s="188"/>
      <c r="B23848" s="188"/>
      <c r="C23848" s="188"/>
      <c r="D23848" s="189"/>
    </row>
    <row r="23849" spans="1:4">
      <c r="A23849" s="188"/>
      <c r="B23849" s="188"/>
      <c r="C23849" s="188"/>
      <c r="D23849" s="189"/>
    </row>
    <row r="23850" spans="1:4">
      <c r="A23850" s="188"/>
      <c r="B23850" s="188"/>
      <c r="C23850" s="188"/>
      <c r="D23850" s="189"/>
    </row>
    <row r="23851" spans="1:4">
      <c r="A23851" s="188"/>
      <c r="B23851" s="188"/>
      <c r="C23851" s="188"/>
      <c r="D23851" s="189"/>
    </row>
    <row r="23852" spans="1:4">
      <c r="A23852" s="188"/>
      <c r="B23852" s="188"/>
      <c r="C23852" s="188"/>
      <c r="D23852" s="189"/>
    </row>
    <row r="23853" spans="1:4">
      <c r="A23853" s="188"/>
      <c r="B23853" s="188"/>
      <c r="C23853" s="188"/>
      <c r="D23853" s="189"/>
    </row>
    <row r="23854" spans="1:4">
      <c r="A23854" s="188"/>
      <c r="B23854" s="188"/>
      <c r="C23854" s="188"/>
      <c r="D23854" s="189"/>
    </row>
    <row r="23855" spans="1:4">
      <c r="A23855" s="188"/>
      <c r="B23855" s="188"/>
      <c r="C23855" s="188"/>
      <c r="D23855" s="189"/>
    </row>
    <row r="23856" spans="1:4">
      <c r="A23856" s="188"/>
      <c r="B23856" s="188"/>
      <c r="C23856" s="188"/>
      <c r="D23856" s="189"/>
    </row>
    <row r="23857" spans="1:4">
      <c r="A23857" s="188"/>
      <c r="B23857" s="188"/>
      <c r="C23857" s="188"/>
      <c r="D23857" s="189"/>
    </row>
    <row r="23858" spans="1:4">
      <c r="A23858" s="188"/>
      <c r="B23858" s="188"/>
      <c r="C23858" s="188"/>
      <c r="D23858" s="189"/>
    </row>
    <row r="23859" spans="1:4">
      <c r="A23859" s="188"/>
      <c r="B23859" s="188"/>
      <c r="C23859" s="188"/>
      <c r="D23859" s="189"/>
    </row>
    <row r="23860" spans="1:4">
      <c r="A23860" s="188"/>
      <c r="B23860" s="188"/>
      <c r="C23860" s="188"/>
      <c r="D23860" s="189"/>
    </row>
    <row r="23861" spans="1:4">
      <c r="A23861" s="188"/>
      <c r="B23861" s="188"/>
      <c r="C23861" s="188"/>
      <c r="D23861" s="189"/>
    </row>
    <row r="23862" spans="1:4">
      <c r="A23862" s="188"/>
      <c r="B23862" s="188"/>
      <c r="C23862" s="188"/>
      <c r="D23862" s="189"/>
    </row>
    <row r="23863" spans="1:4">
      <c r="A23863" s="188"/>
      <c r="B23863" s="188"/>
      <c r="C23863" s="188"/>
      <c r="D23863" s="189"/>
    </row>
    <row r="23864" spans="1:4">
      <c r="A23864" s="188"/>
      <c r="B23864" s="188"/>
      <c r="C23864" s="188"/>
      <c r="D23864" s="189"/>
    </row>
    <row r="23865" spans="1:4">
      <c r="A23865" s="188"/>
      <c r="B23865" s="188"/>
      <c r="C23865" s="188"/>
      <c r="D23865" s="189"/>
    </row>
    <row r="23866" spans="1:4">
      <c r="A23866" s="188"/>
      <c r="B23866" s="188"/>
      <c r="C23866" s="188"/>
      <c r="D23866" s="189"/>
    </row>
    <row r="23867" spans="1:4">
      <c r="A23867" s="188"/>
      <c r="B23867" s="188"/>
      <c r="C23867" s="188"/>
      <c r="D23867" s="189"/>
    </row>
    <row r="23868" spans="1:4">
      <c r="A23868" s="188"/>
      <c r="B23868" s="188"/>
      <c r="C23868" s="188"/>
      <c r="D23868" s="189"/>
    </row>
    <row r="23869" spans="1:4">
      <c r="A23869" s="188"/>
      <c r="B23869" s="188"/>
      <c r="C23869" s="188"/>
      <c r="D23869" s="189"/>
    </row>
    <row r="23870" spans="1:4">
      <c r="A23870" s="188"/>
      <c r="B23870" s="188"/>
      <c r="C23870" s="188"/>
      <c r="D23870" s="189"/>
    </row>
    <row r="23871" spans="1:4">
      <c r="A23871" s="188"/>
      <c r="B23871" s="188"/>
      <c r="C23871" s="188"/>
      <c r="D23871" s="189"/>
    </row>
    <row r="23872" spans="1:4">
      <c r="A23872" s="188"/>
      <c r="B23872" s="188"/>
      <c r="C23872" s="188"/>
      <c r="D23872" s="189"/>
    </row>
    <row r="23873" spans="1:4">
      <c r="A23873" s="188"/>
      <c r="B23873" s="188"/>
      <c r="C23873" s="188"/>
      <c r="D23873" s="189"/>
    </row>
    <row r="23874" spans="1:4">
      <c r="A23874" s="188"/>
      <c r="B23874" s="188"/>
      <c r="C23874" s="188"/>
      <c r="D23874" s="189"/>
    </row>
    <row r="23875" spans="1:4">
      <c r="A23875" s="188"/>
      <c r="B23875" s="188"/>
      <c r="C23875" s="188"/>
      <c r="D23875" s="189"/>
    </row>
    <row r="23876" spans="1:4">
      <c r="A23876" s="188"/>
      <c r="B23876" s="188"/>
      <c r="C23876" s="188"/>
      <c r="D23876" s="189"/>
    </row>
    <row r="23877" spans="1:4">
      <c r="A23877" s="188"/>
      <c r="B23877" s="188"/>
      <c r="C23877" s="188"/>
      <c r="D23877" s="189"/>
    </row>
    <row r="23878" spans="1:4">
      <c r="A23878" s="188"/>
      <c r="B23878" s="188"/>
      <c r="C23878" s="188"/>
      <c r="D23878" s="189"/>
    </row>
    <row r="23879" spans="1:4">
      <c r="A23879" s="188"/>
      <c r="B23879" s="188"/>
      <c r="C23879" s="188"/>
      <c r="D23879" s="189"/>
    </row>
    <row r="23880" spans="1:4">
      <c r="A23880" s="188"/>
      <c r="B23880" s="188"/>
      <c r="C23880" s="188"/>
      <c r="D23880" s="189"/>
    </row>
    <row r="23881" spans="1:4">
      <c r="A23881" s="188"/>
      <c r="B23881" s="188"/>
      <c r="C23881" s="188"/>
      <c r="D23881" s="189"/>
    </row>
    <row r="23882" spans="1:4">
      <c r="A23882" s="188"/>
      <c r="B23882" s="188"/>
      <c r="C23882" s="188"/>
      <c r="D23882" s="189"/>
    </row>
    <row r="23883" spans="1:4">
      <c r="A23883" s="188"/>
      <c r="B23883" s="188"/>
      <c r="C23883" s="188"/>
      <c r="D23883" s="189"/>
    </row>
    <row r="23884" spans="1:4">
      <c r="A23884" s="188"/>
      <c r="B23884" s="188"/>
      <c r="C23884" s="188"/>
      <c r="D23884" s="189"/>
    </row>
    <row r="23885" spans="1:4">
      <c r="A23885" s="188"/>
      <c r="B23885" s="188"/>
      <c r="C23885" s="188"/>
      <c r="D23885" s="189"/>
    </row>
    <row r="23886" spans="1:4">
      <c r="A23886" s="188"/>
      <c r="B23886" s="188"/>
      <c r="C23886" s="188"/>
      <c r="D23886" s="189"/>
    </row>
    <row r="23887" spans="1:4">
      <c r="A23887" s="188"/>
      <c r="B23887" s="188"/>
      <c r="C23887" s="188"/>
      <c r="D23887" s="189"/>
    </row>
    <row r="23888" spans="1:4">
      <c r="A23888" s="188"/>
      <c r="B23888" s="188"/>
      <c r="C23888" s="188"/>
      <c r="D23888" s="189"/>
    </row>
    <row r="23889" spans="1:4">
      <c r="A23889" s="188"/>
      <c r="B23889" s="188"/>
      <c r="C23889" s="188"/>
      <c r="D23889" s="189"/>
    </row>
    <row r="23890" spans="1:4">
      <c r="A23890" s="188"/>
      <c r="B23890" s="188"/>
      <c r="C23890" s="188"/>
      <c r="D23890" s="189"/>
    </row>
    <row r="23891" spans="1:4">
      <c r="A23891" s="188"/>
      <c r="B23891" s="188"/>
      <c r="C23891" s="188"/>
      <c r="D23891" s="189"/>
    </row>
    <row r="23892" spans="1:4">
      <c r="A23892" s="188"/>
      <c r="B23892" s="188"/>
      <c r="C23892" s="188"/>
      <c r="D23892" s="189"/>
    </row>
    <row r="23893" spans="1:4">
      <c r="A23893" s="188"/>
      <c r="B23893" s="188"/>
      <c r="C23893" s="188"/>
      <c r="D23893" s="189"/>
    </row>
    <row r="23894" spans="1:4">
      <c r="A23894" s="188"/>
      <c r="B23894" s="188"/>
      <c r="C23894" s="188"/>
      <c r="D23894" s="189"/>
    </row>
    <row r="23895" spans="1:4">
      <c r="A23895" s="188"/>
      <c r="B23895" s="188"/>
      <c r="C23895" s="188"/>
      <c r="D23895" s="189"/>
    </row>
    <row r="23896" spans="1:4">
      <c r="A23896" s="188"/>
      <c r="B23896" s="188"/>
      <c r="C23896" s="188"/>
      <c r="D23896" s="189"/>
    </row>
    <row r="23897" spans="1:4">
      <c r="A23897" s="188"/>
      <c r="B23897" s="188"/>
      <c r="C23897" s="188"/>
      <c r="D23897" s="189"/>
    </row>
    <row r="23898" spans="1:4">
      <c r="A23898" s="188"/>
      <c r="B23898" s="188"/>
      <c r="C23898" s="188"/>
      <c r="D23898" s="189"/>
    </row>
    <row r="23899" spans="1:4">
      <c r="A23899" s="188"/>
      <c r="B23899" s="188"/>
      <c r="C23899" s="188"/>
      <c r="D23899" s="189"/>
    </row>
    <row r="23900" spans="1:4">
      <c r="A23900" s="188"/>
      <c r="B23900" s="188"/>
      <c r="C23900" s="188"/>
      <c r="D23900" s="189"/>
    </row>
    <row r="23901" spans="1:4">
      <c r="A23901" s="188"/>
      <c r="B23901" s="188"/>
      <c r="C23901" s="188"/>
      <c r="D23901" s="189"/>
    </row>
    <row r="23902" spans="1:4">
      <c r="A23902" s="188"/>
      <c r="B23902" s="188"/>
      <c r="C23902" s="188"/>
      <c r="D23902" s="189"/>
    </row>
    <row r="23903" spans="1:4">
      <c r="A23903" s="188"/>
      <c r="B23903" s="188"/>
      <c r="C23903" s="188"/>
      <c r="D23903" s="189"/>
    </row>
    <row r="23904" spans="1:4">
      <c r="A23904" s="188"/>
      <c r="B23904" s="188"/>
      <c r="C23904" s="188"/>
      <c r="D23904" s="189"/>
    </row>
    <row r="23905" spans="1:4">
      <c r="A23905" s="188"/>
      <c r="B23905" s="188"/>
      <c r="C23905" s="188"/>
      <c r="D23905" s="189"/>
    </row>
    <row r="23906" spans="1:4">
      <c r="A23906" s="188"/>
      <c r="B23906" s="188"/>
      <c r="C23906" s="188"/>
      <c r="D23906" s="189"/>
    </row>
    <row r="23907" spans="1:4">
      <c r="A23907" s="188"/>
      <c r="B23907" s="188"/>
      <c r="C23907" s="188"/>
      <c r="D23907" s="189"/>
    </row>
    <row r="23908" spans="1:4">
      <c r="A23908" s="188"/>
      <c r="B23908" s="188"/>
      <c r="C23908" s="188"/>
      <c r="D23908" s="189"/>
    </row>
    <row r="23909" spans="1:4">
      <c r="A23909" s="188"/>
      <c r="B23909" s="188"/>
      <c r="C23909" s="188"/>
      <c r="D23909" s="189"/>
    </row>
    <row r="23910" spans="1:4">
      <c r="A23910" s="188"/>
      <c r="B23910" s="188"/>
      <c r="C23910" s="188"/>
      <c r="D23910" s="189"/>
    </row>
    <row r="23911" spans="1:4">
      <c r="A23911" s="188"/>
      <c r="B23911" s="188"/>
      <c r="C23911" s="188"/>
      <c r="D23911" s="189"/>
    </row>
    <row r="23912" spans="1:4">
      <c r="A23912" s="188"/>
      <c r="B23912" s="188"/>
      <c r="C23912" s="188"/>
      <c r="D23912" s="189"/>
    </row>
    <row r="23913" spans="1:4">
      <c r="A23913" s="188"/>
      <c r="B23913" s="188"/>
      <c r="C23913" s="188"/>
      <c r="D23913" s="189"/>
    </row>
    <row r="23914" spans="1:4">
      <c r="A23914" s="188"/>
      <c r="B23914" s="188"/>
      <c r="C23914" s="188"/>
      <c r="D23914" s="189"/>
    </row>
    <row r="23915" spans="1:4">
      <c r="A23915" s="188"/>
      <c r="B23915" s="188"/>
      <c r="C23915" s="188"/>
      <c r="D23915" s="189"/>
    </row>
    <row r="23916" spans="1:4">
      <c r="A23916" s="188"/>
      <c r="B23916" s="188"/>
      <c r="C23916" s="188"/>
      <c r="D23916" s="189"/>
    </row>
    <row r="23917" spans="1:4">
      <c r="A23917" s="188"/>
      <c r="B23917" s="188"/>
      <c r="C23917" s="188"/>
      <c r="D23917" s="189"/>
    </row>
    <row r="23918" spans="1:4">
      <c r="A23918" s="188"/>
      <c r="B23918" s="188"/>
      <c r="C23918" s="188"/>
      <c r="D23918" s="189"/>
    </row>
    <row r="23919" spans="1:4">
      <c r="A23919" s="188"/>
      <c r="B23919" s="188"/>
      <c r="C23919" s="188"/>
      <c r="D23919" s="189"/>
    </row>
    <row r="23920" spans="1:4">
      <c r="A23920" s="188"/>
      <c r="B23920" s="188"/>
      <c r="C23920" s="188"/>
      <c r="D23920" s="189"/>
    </row>
    <row r="23921" spans="1:4">
      <c r="A23921" s="188"/>
      <c r="B23921" s="188"/>
      <c r="C23921" s="188"/>
      <c r="D23921" s="189"/>
    </row>
    <row r="23922" spans="1:4">
      <c r="A23922" s="188"/>
      <c r="B23922" s="188"/>
      <c r="C23922" s="188"/>
      <c r="D23922" s="189"/>
    </row>
    <row r="23923" spans="1:4">
      <c r="A23923" s="188"/>
      <c r="B23923" s="188"/>
      <c r="C23923" s="188"/>
      <c r="D23923" s="189"/>
    </row>
    <row r="23924" spans="1:4">
      <c r="A23924" s="188"/>
      <c r="B23924" s="188"/>
      <c r="C23924" s="188"/>
      <c r="D23924" s="189"/>
    </row>
    <row r="23925" spans="1:4">
      <c r="A23925" s="188"/>
      <c r="B23925" s="188"/>
      <c r="C23925" s="188"/>
      <c r="D23925" s="189"/>
    </row>
    <row r="23926" spans="1:4">
      <c r="A23926" s="188"/>
      <c r="B23926" s="188"/>
      <c r="C23926" s="188"/>
      <c r="D23926" s="189"/>
    </row>
    <row r="23927" spans="1:4">
      <c r="A23927" s="188"/>
      <c r="B23927" s="188"/>
      <c r="C23927" s="188"/>
      <c r="D23927" s="189"/>
    </row>
    <row r="23928" spans="1:4">
      <c r="A23928" s="188"/>
      <c r="B23928" s="188"/>
      <c r="C23928" s="188"/>
      <c r="D23928" s="189"/>
    </row>
    <row r="23929" spans="1:4">
      <c r="A23929" s="188"/>
      <c r="B23929" s="188"/>
      <c r="C23929" s="188"/>
      <c r="D23929" s="189"/>
    </row>
    <row r="23930" spans="1:4">
      <c r="A23930" s="188"/>
      <c r="B23930" s="188"/>
      <c r="C23930" s="188"/>
      <c r="D23930" s="189"/>
    </row>
    <row r="23931" spans="1:4">
      <c r="A23931" s="188"/>
      <c r="B23931" s="188"/>
      <c r="C23931" s="188"/>
      <c r="D23931" s="189"/>
    </row>
    <row r="23932" spans="1:4">
      <c r="A23932" s="188"/>
      <c r="B23932" s="188"/>
      <c r="C23932" s="188"/>
      <c r="D23932" s="189"/>
    </row>
    <row r="23933" spans="1:4">
      <c r="A23933" s="188"/>
      <c r="B23933" s="188"/>
      <c r="C23933" s="188"/>
      <c r="D23933" s="189"/>
    </row>
    <row r="23934" spans="1:4">
      <c r="A23934" s="188"/>
      <c r="B23934" s="188"/>
      <c r="C23934" s="188"/>
      <c r="D23934" s="189"/>
    </row>
    <row r="23935" spans="1:4">
      <c r="A23935" s="188"/>
      <c r="B23935" s="188"/>
      <c r="C23935" s="188"/>
      <c r="D23935" s="189"/>
    </row>
    <row r="23936" spans="1:4">
      <c r="A23936" s="188"/>
      <c r="B23936" s="188"/>
      <c r="C23936" s="188"/>
      <c r="D23936" s="189"/>
    </row>
    <row r="23937" spans="1:4">
      <c r="A23937" s="188"/>
      <c r="B23937" s="188"/>
      <c r="C23937" s="188"/>
      <c r="D23937" s="189"/>
    </row>
    <row r="23938" spans="1:4">
      <c r="A23938" s="188"/>
      <c r="B23938" s="188"/>
      <c r="C23938" s="188"/>
      <c r="D23938" s="189"/>
    </row>
    <row r="23939" spans="1:4">
      <c r="A23939" s="188"/>
      <c r="B23939" s="188"/>
      <c r="C23939" s="188"/>
      <c r="D23939" s="189"/>
    </row>
    <row r="23940" spans="1:4">
      <c r="A23940" s="188"/>
      <c r="B23940" s="188"/>
      <c r="C23940" s="188"/>
      <c r="D23940" s="189"/>
    </row>
    <row r="23941" spans="1:4">
      <c r="A23941" s="188"/>
      <c r="B23941" s="188"/>
      <c r="C23941" s="188"/>
      <c r="D23941" s="189"/>
    </row>
    <row r="23942" spans="1:4">
      <c r="A23942" s="188"/>
      <c r="B23942" s="188"/>
      <c r="C23942" s="188"/>
      <c r="D23942" s="189"/>
    </row>
    <row r="23943" spans="1:4">
      <c r="A23943" s="188"/>
      <c r="B23943" s="188"/>
      <c r="C23943" s="188"/>
      <c r="D23943" s="189"/>
    </row>
    <row r="23944" spans="1:4">
      <c r="A23944" s="188"/>
      <c r="B23944" s="188"/>
      <c r="C23944" s="188"/>
      <c r="D23944" s="189"/>
    </row>
    <row r="23945" spans="1:4">
      <c r="A23945" s="188"/>
      <c r="B23945" s="188"/>
      <c r="C23945" s="188"/>
      <c r="D23945" s="189"/>
    </row>
    <row r="23946" spans="1:4">
      <c r="A23946" s="188"/>
      <c r="B23946" s="188"/>
      <c r="C23946" s="188"/>
      <c r="D23946" s="189"/>
    </row>
    <row r="23947" spans="1:4">
      <c r="A23947" s="188"/>
      <c r="B23947" s="188"/>
      <c r="C23947" s="188"/>
      <c r="D23947" s="189"/>
    </row>
    <row r="23948" spans="1:4">
      <c r="A23948" s="188"/>
      <c r="B23948" s="188"/>
      <c r="C23948" s="188"/>
      <c r="D23948" s="189"/>
    </row>
    <row r="23949" spans="1:4">
      <c r="A23949" s="188"/>
      <c r="B23949" s="188"/>
      <c r="C23949" s="188"/>
      <c r="D23949" s="189"/>
    </row>
    <row r="23950" spans="1:4">
      <c r="A23950" s="188"/>
      <c r="B23950" s="188"/>
      <c r="C23950" s="188"/>
      <c r="D23950" s="189"/>
    </row>
    <row r="23951" spans="1:4">
      <c r="A23951" s="188"/>
      <c r="B23951" s="188"/>
      <c r="C23951" s="188"/>
      <c r="D23951" s="189"/>
    </row>
    <row r="23952" spans="1:4">
      <c r="A23952" s="188"/>
      <c r="B23952" s="188"/>
      <c r="C23952" s="188"/>
      <c r="D23952" s="189"/>
    </row>
    <row r="23953" spans="1:4">
      <c r="A23953" s="188"/>
      <c r="B23953" s="188"/>
      <c r="C23953" s="188"/>
      <c r="D23953" s="189"/>
    </row>
    <row r="23954" spans="1:4">
      <c r="A23954" s="188"/>
      <c r="B23954" s="188"/>
      <c r="C23954" s="188"/>
      <c r="D23954" s="189"/>
    </row>
    <row r="23955" spans="1:4">
      <c r="A23955" s="188"/>
      <c r="B23955" s="188"/>
      <c r="C23955" s="188"/>
      <c r="D23955" s="189"/>
    </row>
    <row r="23956" spans="1:4">
      <c r="A23956" s="188"/>
      <c r="B23956" s="188"/>
      <c r="C23956" s="188"/>
      <c r="D23956" s="189"/>
    </row>
    <row r="23957" spans="1:4">
      <c r="A23957" s="188"/>
      <c r="B23957" s="188"/>
      <c r="C23957" s="188"/>
      <c r="D23957" s="189"/>
    </row>
    <row r="23958" spans="1:4">
      <c r="A23958" s="188"/>
      <c r="B23958" s="188"/>
      <c r="C23958" s="188"/>
      <c r="D23958" s="189"/>
    </row>
    <row r="23959" spans="1:4">
      <c r="A23959" s="188"/>
      <c r="B23959" s="188"/>
      <c r="C23959" s="188"/>
      <c r="D23959" s="189"/>
    </row>
    <row r="23960" spans="1:4">
      <c r="A23960" s="188"/>
      <c r="B23960" s="188"/>
      <c r="C23960" s="188"/>
      <c r="D23960" s="189"/>
    </row>
    <row r="23961" spans="1:4">
      <c r="A23961" s="188"/>
      <c r="B23961" s="188"/>
      <c r="C23961" s="188"/>
      <c r="D23961" s="189"/>
    </row>
    <row r="23962" spans="1:4">
      <c r="A23962" s="188"/>
      <c r="B23962" s="188"/>
      <c r="C23962" s="188"/>
      <c r="D23962" s="189"/>
    </row>
    <row r="23963" spans="1:4">
      <c r="A23963" s="188"/>
      <c r="B23963" s="188"/>
      <c r="C23963" s="188"/>
      <c r="D23963" s="189"/>
    </row>
    <row r="23964" spans="1:4">
      <c r="A23964" s="188"/>
      <c r="B23964" s="188"/>
      <c r="C23964" s="188"/>
      <c r="D23964" s="189"/>
    </row>
    <row r="23965" spans="1:4">
      <c r="A23965" s="188"/>
      <c r="B23965" s="188"/>
      <c r="C23965" s="188"/>
      <c r="D23965" s="189"/>
    </row>
    <row r="23966" spans="1:4">
      <c r="A23966" s="188"/>
      <c r="B23966" s="188"/>
      <c r="C23966" s="188"/>
      <c r="D23966" s="189"/>
    </row>
    <row r="23967" spans="1:4">
      <c r="A23967" s="188"/>
      <c r="B23967" s="188"/>
      <c r="C23967" s="188"/>
      <c r="D23967" s="189"/>
    </row>
    <row r="23968" spans="1:4">
      <c r="A23968" s="188"/>
      <c r="B23968" s="188"/>
      <c r="C23968" s="188"/>
      <c r="D23968" s="189"/>
    </row>
    <row r="23969" spans="1:4">
      <c r="A23969" s="188"/>
      <c r="B23969" s="188"/>
      <c r="C23969" s="188"/>
      <c r="D23969" s="189"/>
    </row>
    <row r="23970" spans="1:4">
      <c r="A23970" s="188"/>
      <c r="B23970" s="188"/>
      <c r="C23970" s="188"/>
      <c r="D23970" s="189"/>
    </row>
    <row r="23971" spans="1:4">
      <c r="A23971" s="188"/>
      <c r="B23971" s="188"/>
      <c r="C23971" s="188"/>
      <c r="D23971" s="189"/>
    </row>
    <row r="23972" spans="1:4">
      <c r="A23972" s="188"/>
      <c r="B23972" s="188"/>
      <c r="C23972" s="188"/>
      <c r="D23972" s="189"/>
    </row>
    <row r="23973" spans="1:4">
      <c r="A23973" s="188"/>
      <c r="B23973" s="188"/>
      <c r="C23973" s="188"/>
      <c r="D23973" s="189"/>
    </row>
    <row r="23974" spans="1:4">
      <c r="A23974" s="188"/>
      <c r="B23974" s="188"/>
      <c r="C23974" s="188"/>
      <c r="D23974" s="189"/>
    </row>
    <row r="23975" spans="1:4">
      <c r="A23975" s="188"/>
      <c r="B23975" s="188"/>
      <c r="C23975" s="188"/>
      <c r="D23975" s="189"/>
    </row>
    <row r="23976" spans="1:4">
      <c r="A23976" s="188"/>
      <c r="B23976" s="188"/>
      <c r="C23976" s="188"/>
      <c r="D23976" s="189"/>
    </row>
    <row r="23977" spans="1:4">
      <c r="A23977" s="188"/>
      <c r="B23977" s="188"/>
      <c r="C23977" s="188"/>
      <c r="D23977" s="189"/>
    </row>
    <row r="23978" spans="1:4">
      <c r="A23978" s="188"/>
      <c r="B23978" s="188"/>
      <c r="C23978" s="188"/>
      <c r="D23978" s="189"/>
    </row>
    <row r="23979" spans="1:4">
      <c r="A23979" s="188"/>
      <c r="B23979" s="188"/>
      <c r="C23979" s="188"/>
      <c r="D23979" s="189"/>
    </row>
    <row r="23980" spans="1:4">
      <c r="A23980" s="188"/>
      <c r="B23980" s="188"/>
      <c r="C23980" s="188"/>
      <c r="D23980" s="189"/>
    </row>
    <row r="23981" spans="1:4">
      <c r="A23981" s="188"/>
      <c r="B23981" s="188"/>
      <c r="C23981" s="188"/>
      <c r="D23981" s="189"/>
    </row>
    <row r="23982" spans="1:4">
      <c r="A23982" s="188"/>
      <c r="B23982" s="188"/>
      <c r="C23982" s="188"/>
      <c r="D23982" s="189"/>
    </row>
    <row r="23983" spans="1:4">
      <c r="A23983" s="188"/>
      <c r="B23983" s="188"/>
      <c r="C23983" s="188"/>
      <c r="D23983" s="189"/>
    </row>
    <row r="23984" spans="1:4">
      <c r="A23984" s="188"/>
      <c r="B23984" s="188"/>
      <c r="C23984" s="188"/>
      <c r="D23984" s="189"/>
    </row>
    <row r="23985" spans="1:4">
      <c r="A23985" s="188"/>
      <c r="B23985" s="188"/>
      <c r="C23985" s="188"/>
      <c r="D23985" s="189"/>
    </row>
    <row r="23986" spans="1:4">
      <c r="A23986" s="188"/>
      <c r="B23986" s="188"/>
      <c r="C23986" s="188"/>
      <c r="D23986" s="189"/>
    </row>
    <row r="23987" spans="1:4">
      <c r="A23987" s="188"/>
      <c r="B23987" s="188"/>
      <c r="C23987" s="188"/>
      <c r="D23987" s="189"/>
    </row>
    <row r="23988" spans="1:4">
      <c r="A23988" s="188"/>
      <c r="B23988" s="188"/>
      <c r="C23988" s="188"/>
      <c r="D23988" s="189"/>
    </row>
    <row r="23989" spans="1:4">
      <c r="A23989" s="188"/>
      <c r="B23989" s="188"/>
      <c r="C23989" s="188"/>
      <c r="D23989" s="189"/>
    </row>
    <row r="23990" spans="1:4">
      <c r="A23990" s="188"/>
      <c r="B23990" s="188"/>
      <c r="C23990" s="188"/>
      <c r="D23990" s="189"/>
    </row>
    <row r="23991" spans="1:4">
      <c r="A23991" s="188"/>
      <c r="B23991" s="188"/>
      <c r="C23991" s="188"/>
      <c r="D23991" s="189"/>
    </row>
    <row r="23992" spans="1:4">
      <c r="A23992" s="188"/>
      <c r="B23992" s="188"/>
      <c r="C23992" s="188"/>
      <c r="D23992" s="189"/>
    </row>
    <row r="23993" spans="1:4">
      <c r="A23993" s="188"/>
      <c r="B23993" s="188"/>
      <c r="C23993" s="188"/>
      <c r="D23993" s="189"/>
    </row>
    <row r="23994" spans="1:4">
      <c r="A23994" s="188"/>
      <c r="B23994" s="188"/>
      <c r="C23994" s="188"/>
      <c r="D23994" s="189"/>
    </row>
    <row r="23995" spans="1:4">
      <c r="A23995" s="188"/>
      <c r="B23995" s="188"/>
      <c r="C23995" s="188"/>
      <c r="D23995" s="189"/>
    </row>
    <row r="23996" spans="1:4">
      <c r="A23996" s="188"/>
      <c r="B23996" s="188"/>
      <c r="C23996" s="188"/>
      <c r="D23996" s="189"/>
    </row>
    <row r="23997" spans="1:4">
      <c r="A23997" s="188"/>
      <c r="B23997" s="188"/>
      <c r="C23997" s="188"/>
      <c r="D23997" s="189"/>
    </row>
    <row r="23998" spans="1:4">
      <c r="A23998" s="188"/>
      <c r="B23998" s="188"/>
      <c r="C23998" s="188"/>
      <c r="D23998" s="189"/>
    </row>
    <row r="23999" spans="1:4">
      <c r="A23999" s="188"/>
      <c r="B23999" s="188"/>
      <c r="C23999" s="188"/>
      <c r="D23999" s="189"/>
    </row>
    <row r="24000" spans="1:4">
      <c r="A24000" s="188"/>
      <c r="B24000" s="188"/>
      <c r="C24000" s="188"/>
      <c r="D24000" s="189"/>
    </row>
    <row r="24001" spans="1:4">
      <c r="A24001" s="188"/>
      <c r="B24001" s="188"/>
      <c r="C24001" s="188"/>
      <c r="D24001" s="189"/>
    </row>
    <row r="24002" spans="1:4">
      <c r="A24002" s="188"/>
      <c r="B24002" s="188"/>
      <c r="C24002" s="188"/>
      <c r="D24002" s="189"/>
    </row>
    <row r="24003" spans="1:4">
      <c r="A24003" s="188"/>
      <c r="B24003" s="188"/>
      <c r="C24003" s="188"/>
      <c r="D24003" s="189"/>
    </row>
    <row r="24004" spans="1:4">
      <c r="A24004" s="188"/>
      <c r="B24004" s="188"/>
      <c r="C24004" s="188"/>
      <c r="D24004" s="189"/>
    </row>
    <row r="24005" spans="1:4">
      <c r="A24005" s="188"/>
      <c r="B24005" s="188"/>
      <c r="C24005" s="188"/>
      <c r="D24005" s="189"/>
    </row>
    <row r="24006" spans="1:4">
      <c r="A24006" s="188"/>
      <c r="B24006" s="188"/>
      <c r="C24006" s="188"/>
      <c r="D24006" s="189"/>
    </row>
    <row r="24007" spans="1:4">
      <c r="A24007" s="188"/>
      <c r="B24007" s="188"/>
      <c r="C24007" s="188"/>
      <c r="D24007" s="189"/>
    </row>
    <row r="24008" spans="1:4">
      <c r="A24008" s="188"/>
      <c r="B24008" s="188"/>
      <c r="C24008" s="188"/>
      <c r="D24008" s="189"/>
    </row>
    <row r="24009" spans="1:4">
      <c r="A24009" s="188"/>
      <c r="B24009" s="188"/>
      <c r="C24009" s="188"/>
      <c r="D24009" s="189"/>
    </row>
    <row r="24010" spans="1:4">
      <c r="A24010" s="188"/>
      <c r="B24010" s="188"/>
      <c r="C24010" s="188"/>
      <c r="D24010" s="189"/>
    </row>
    <row r="24011" spans="1:4">
      <c r="A24011" s="188"/>
      <c r="B24011" s="188"/>
      <c r="C24011" s="188"/>
      <c r="D24011" s="189"/>
    </row>
    <row r="24012" spans="1:4">
      <c r="A24012" s="188"/>
      <c r="B24012" s="188"/>
      <c r="C24012" s="188"/>
      <c r="D24012" s="189"/>
    </row>
    <row r="24013" spans="1:4">
      <c r="A24013" s="188"/>
      <c r="B24013" s="188"/>
      <c r="C24013" s="188"/>
      <c r="D24013" s="189"/>
    </row>
    <row r="24014" spans="1:4">
      <c r="A24014" s="188"/>
      <c r="B24014" s="188"/>
      <c r="C24014" s="188"/>
      <c r="D24014" s="189"/>
    </row>
    <row r="24015" spans="1:4">
      <c r="A24015" s="188"/>
      <c r="B24015" s="188"/>
      <c r="C24015" s="188"/>
      <c r="D24015" s="189"/>
    </row>
    <row r="24016" spans="1:4">
      <c r="A24016" s="188"/>
      <c r="B24016" s="188"/>
      <c r="C24016" s="188"/>
      <c r="D24016" s="189"/>
    </row>
    <row r="24017" spans="1:4">
      <c r="A24017" s="188"/>
      <c r="B24017" s="188"/>
      <c r="C24017" s="188"/>
      <c r="D24017" s="189"/>
    </row>
    <row r="24018" spans="1:4">
      <c r="A24018" s="188"/>
      <c r="B24018" s="188"/>
      <c r="C24018" s="188"/>
      <c r="D24018" s="189"/>
    </row>
    <row r="24019" spans="1:4">
      <c r="A24019" s="188"/>
      <c r="B24019" s="188"/>
      <c r="C24019" s="188"/>
      <c r="D24019" s="189"/>
    </row>
    <row r="24020" spans="1:4">
      <c r="A24020" s="188"/>
      <c r="B24020" s="188"/>
      <c r="C24020" s="188"/>
      <c r="D24020" s="189"/>
    </row>
    <row r="24021" spans="1:4">
      <c r="A24021" s="188"/>
      <c r="B24021" s="188"/>
      <c r="C24021" s="188"/>
      <c r="D24021" s="189"/>
    </row>
    <row r="24022" spans="1:4">
      <c r="A24022" s="188"/>
      <c r="B24022" s="188"/>
      <c r="C24022" s="188"/>
      <c r="D24022" s="189"/>
    </row>
    <row r="24023" spans="1:4">
      <c r="A24023" s="188"/>
      <c r="B24023" s="188"/>
      <c r="C24023" s="188"/>
      <c r="D24023" s="189"/>
    </row>
    <row r="24024" spans="1:4">
      <c r="A24024" s="188"/>
      <c r="B24024" s="188"/>
      <c r="C24024" s="188"/>
      <c r="D24024" s="189"/>
    </row>
    <row r="24025" spans="1:4">
      <c r="A24025" s="188"/>
      <c r="B24025" s="188"/>
      <c r="C24025" s="188"/>
      <c r="D24025" s="189"/>
    </row>
    <row r="24026" spans="1:4">
      <c r="A24026" s="188"/>
      <c r="B24026" s="188"/>
      <c r="C24026" s="188"/>
      <c r="D24026" s="189"/>
    </row>
    <row r="24027" spans="1:4">
      <c r="A24027" s="188"/>
      <c r="B24027" s="188"/>
      <c r="C24027" s="188"/>
      <c r="D24027" s="189"/>
    </row>
    <row r="24028" spans="1:4">
      <c r="A24028" s="188"/>
      <c r="B24028" s="188"/>
      <c r="C24028" s="188"/>
      <c r="D24028" s="189"/>
    </row>
    <row r="24029" spans="1:4">
      <c r="A24029" s="188"/>
      <c r="B24029" s="188"/>
      <c r="C24029" s="188"/>
      <c r="D24029" s="189"/>
    </row>
    <row r="24030" spans="1:4">
      <c r="A24030" s="188"/>
      <c r="B24030" s="188"/>
      <c r="C24030" s="188"/>
      <c r="D24030" s="189"/>
    </row>
    <row r="24031" spans="1:4">
      <c r="A24031" s="188"/>
      <c r="B24031" s="188"/>
      <c r="C24031" s="188"/>
      <c r="D24031" s="189"/>
    </row>
    <row r="24032" spans="1:4">
      <c r="A24032" s="188"/>
      <c r="B24032" s="188"/>
      <c r="C24032" s="188"/>
      <c r="D24032" s="189"/>
    </row>
    <row r="24033" spans="1:4">
      <c r="A24033" s="188"/>
      <c r="B24033" s="188"/>
      <c r="C24033" s="188"/>
      <c r="D24033" s="189"/>
    </row>
    <row r="24034" spans="1:4">
      <c r="A24034" s="188"/>
      <c r="B24034" s="188"/>
      <c r="C24034" s="188"/>
      <c r="D24034" s="189"/>
    </row>
    <row r="24035" spans="1:4">
      <c r="A24035" s="188"/>
      <c r="B24035" s="188"/>
      <c r="C24035" s="188"/>
      <c r="D24035" s="189"/>
    </row>
    <row r="24036" spans="1:4">
      <c r="A24036" s="188"/>
      <c r="B24036" s="188"/>
      <c r="C24036" s="188"/>
      <c r="D24036" s="189"/>
    </row>
    <row r="24037" spans="1:4">
      <c r="A24037" s="188"/>
      <c r="B24037" s="188"/>
      <c r="C24037" s="188"/>
      <c r="D24037" s="189"/>
    </row>
    <row r="24038" spans="1:4">
      <c r="A24038" s="188"/>
      <c r="B24038" s="188"/>
      <c r="C24038" s="188"/>
      <c r="D24038" s="189"/>
    </row>
    <row r="24039" spans="1:4">
      <c r="A24039" s="188"/>
      <c r="B24039" s="188"/>
      <c r="C24039" s="188"/>
      <c r="D24039" s="189"/>
    </row>
    <row r="24040" spans="1:4">
      <c r="A24040" s="188"/>
      <c r="B24040" s="188"/>
      <c r="C24040" s="188"/>
      <c r="D24040" s="189"/>
    </row>
    <row r="24041" spans="1:4">
      <c r="A24041" s="188"/>
      <c r="B24041" s="188"/>
      <c r="C24041" s="188"/>
      <c r="D24041" s="189"/>
    </row>
    <row r="24042" spans="1:4">
      <c r="A24042" s="188"/>
      <c r="B24042" s="188"/>
      <c r="C24042" s="188"/>
      <c r="D24042" s="189"/>
    </row>
    <row r="24043" spans="1:4">
      <c r="A24043" s="188"/>
      <c r="B24043" s="188"/>
      <c r="C24043" s="188"/>
      <c r="D24043" s="189"/>
    </row>
    <row r="24044" spans="1:4">
      <c r="A24044" s="188"/>
      <c r="B24044" s="188"/>
      <c r="C24044" s="188"/>
      <c r="D24044" s="189"/>
    </row>
    <row r="24045" spans="1:4">
      <c r="A24045" s="188"/>
      <c r="B24045" s="188"/>
      <c r="C24045" s="188"/>
      <c r="D24045" s="189"/>
    </row>
    <row r="24046" spans="1:4">
      <c r="A24046" s="188"/>
      <c r="B24046" s="188"/>
      <c r="C24046" s="188"/>
      <c r="D24046" s="189"/>
    </row>
    <row r="24047" spans="1:4">
      <c r="A24047" s="188"/>
      <c r="B24047" s="188"/>
      <c r="C24047" s="188"/>
      <c r="D24047" s="189"/>
    </row>
    <row r="24048" spans="1:4">
      <c r="A24048" s="188"/>
      <c r="B24048" s="188"/>
      <c r="C24048" s="188"/>
      <c r="D24048" s="189"/>
    </row>
    <row r="24049" spans="1:4">
      <c r="A24049" s="188"/>
      <c r="B24049" s="188"/>
      <c r="C24049" s="188"/>
      <c r="D24049" s="189"/>
    </row>
    <row r="24050" spans="1:4">
      <c r="A24050" s="188"/>
      <c r="B24050" s="188"/>
      <c r="C24050" s="188"/>
      <c r="D24050" s="189"/>
    </row>
    <row r="24051" spans="1:4">
      <c r="A24051" s="188"/>
      <c r="B24051" s="188"/>
      <c r="C24051" s="188"/>
      <c r="D24051" s="189"/>
    </row>
    <row r="24052" spans="1:4">
      <c r="A24052" s="188"/>
      <c r="B24052" s="188"/>
      <c r="C24052" s="188"/>
      <c r="D24052" s="189"/>
    </row>
    <row r="24053" spans="1:4">
      <c r="A24053" s="188"/>
      <c r="B24053" s="188"/>
      <c r="C24053" s="188"/>
      <c r="D24053" s="189"/>
    </row>
    <row r="24054" spans="1:4">
      <c r="A24054" s="188"/>
      <c r="B24054" s="188"/>
      <c r="C24054" s="188"/>
      <c r="D24054" s="189"/>
    </row>
    <row r="24055" spans="1:4">
      <c r="A24055" s="188"/>
      <c r="B24055" s="188"/>
      <c r="C24055" s="188"/>
      <c r="D24055" s="189"/>
    </row>
    <row r="24056" spans="1:4">
      <c r="A24056" s="188"/>
      <c r="B24056" s="188"/>
      <c r="C24056" s="188"/>
      <c r="D24056" s="189"/>
    </row>
    <row r="24057" spans="1:4">
      <c r="A24057" s="188"/>
      <c r="B24057" s="188"/>
      <c r="C24057" s="188"/>
      <c r="D24057" s="189"/>
    </row>
    <row r="24058" spans="1:4">
      <c r="A24058" s="188"/>
      <c r="B24058" s="188"/>
      <c r="C24058" s="188"/>
      <c r="D24058" s="189"/>
    </row>
    <row r="24059" spans="1:4">
      <c r="A24059" s="188"/>
      <c r="B24059" s="188"/>
      <c r="C24059" s="188"/>
      <c r="D24059" s="189"/>
    </row>
    <row r="24060" spans="1:4">
      <c r="A24060" s="188"/>
      <c r="B24060" s="188"/>
      <c r="C24060" s="188"/>
      <c r="D24060" s="189"/>
    </row>
    <row r="24061" spans="1:4">
      <c r="A24061" s="188"/>
      <c r="B24061" s="188"/>
      <c r="C24061" s="188"/>
      <c r="D24061" s="189"/>
    </row>
    <row r="24062" spans="1:4">
      <c r="A24062" s="188"/>
      <c r="B24062" s="188"/>
      <c r="C24062" s="188"/>
      <c r="D24062" s="189"/>
    </row>
    <row r="24063" spans="1:4">
      <c r="A24063" s="188"/>
      <c r="B24063" s="188"/>
      <c r="C24063" s="188"/>
      <c r="D24063" s="189"/>
    </row>
    <row r="24064" spans="1:4">
      <c r="A24064" s="188"/>
      <c r="B24064" s="188"/>
      <c r="C24064" s="188"/>
      <c r="D24064" s="189"/>
    </row>
    <row r="24065" spans="1:4">
      <c r="A24065" s="188"/>
      <c r="B24065" s="188"/>
      <c r="C24065" s="188"/>
      <c r="D24065" s="189"/>
    </row>
    <row r="24066" spans="1:4">
      <c r="A24066" s="188"/>
      <c r="B24066" s="188"/>
      <c r="C24066" s="188"/>
      <c r="D24066" s="189"/>
    </row>
    <row r="24067" spans="1:4">
      <c r="A24067" s="188"/>
      <c r="B24067" s="188"/>
      <c r="C24067" s="188"/>
      <c r="D24067" s="189"/>
    </row>
    <row r="24068" spans="1:4">
      <c r="A24068" s="188"/>
      <c r="B24068" s="188"/>
      <c r="C24068" s="188"/>
      <c r="D24068" s="189"/>
    </row>
    <row r="24069" spans="1:4">
      <c r="A24069" s="188"/>
      <c r="B24069" s="188"/>
      <c r="C24069" s="188"/>
      <c r="D24069" s="189"/>
    </row>
    <row r="24070" spans="1:4">
      <c r="A24070" s="188"/>
      <c r="B24070" s="188"/>
      <c r="C24070" s="188"/>
      <c r="D24070" s="189"/>
    </row>
    <row r="24071" spans="1:4">
      <c r="A24071" s="188"/>
      <c r="B24071" s="188"/>
      <c r="C24071" s="188"/>
      <c r="D24071" s="189"/>
    </row>
    <row r="24072" spans="1:4">
      <c r="A24072" s="188"/>
      <c r="B24072" s="188"/>
      <c r="C24072" s="188"/>
      <c r="D24072" s="189"/>
    </row>
    <row r="24073" spans="1:4">
      <c r="A24073" s="188"/>
      <c r="B24073" s="188"/>
      <c r="C24073" s="188"/>
      <c r="D24073" s="189"/>
    </row>
    <row r="24074" spans="1:4">
      <c r="A24074" s="188"/>
      <c r="B24074" s="188"/>
      <c r="C24074" s="188"/>
      <c r="D24074" s="189"/>
    </row>
    <row r="24075" spans="1:4">
      <c r="A24075" s="188"/>
      <c r="B24075" s="188"/>
      <c r="C24075" s="188"/>
      <c r="D24075" s="189"/>
    </row>
    <row r="24076" spans="1:4">
      <c r="A24076" s="188"/>
      <c r="B24076" s="188"/>
      <c r="C24076" s="188"/>
      <c r="D24076" s="189"/>
    </row>
    <row r="24077" spans="1:4">
      <c r="A24077" s="188"/>
      <c r="B24077" s="188"/>
      <c r="C24077" s="188"/>
      <c r="D24077" s="189"/>
    </row>
    <row r="24078" spans="1:4">
      <c r="A24078" s="188"/>
      <c r="B24078" s="188"/>
      <c r="C24078" s="188"/>
      <c r="D24078" s="189"/>
    </row>
    <row r="24079" spans="1:4">
      <c r="A24079" s="188"/>
      <c r="B24079" s="188"/>
      <c r="C24079" s="188"/>
      <c r="D24079" s="189"/>
    </row>
    <row r="24080" spans="1:4">
      <c r="A24080" s="188"/>
      <c r="B24080" s="188"/>
      <c r="C24080" s="188"/>
      <c r="D24080" s="189"/>
    </row>
    <row r="24081" spans="1:4">
      <c r="A24081" s="188"/>
      <c r="B24081" s="188"/>
      <c r="C24081" s="188"/>
      <c r="D24081" s="189"/>
    </row>
    <row r="24082" spans="1:4">
      <c r="A24082" s="188"/>
      <c r="B24082" s="188"/>
      <c r="C24082" s="188"/>
      <c r="D24082" s="189"/>
    </row>
    <row r="24083" spans="1:4">
      <c r="A24083" s="188"/>
      <c r="B24083" s="188"/>
      <c r="C24083" s="188"/>
      <c r="D24083" s="189"/>
    </row>
    <row r="24084" spans="1:4">
      <c r="A24084" s="188"/>
      <c r="B24084" s="188"/>
      <c r="C24084" s="188"/>
      <c r="D24084" s="189"/>
    </row>
    <row r="24085" spans="1:4">
      <c r="A24085" s="188"/>
      <c r="B24085" s="188"/>
      <c r="C24085" s="188"/>
      <c r="D24085" s="189"/>
    </row>
    <row r="24086" spans="1:4">
      <c r="A24086" s="188"/>
      <c r="B24086" s="188"/>
      <c r="C24086" s="188"/>
      <c r="D24086" s="189"/>
    </row>
    <row r="24087" spans="1:4">
      <c r="A24087" s="188"/>
      <c r="B24087" s="188"/>
      <c r="C24087" s="188"/>
      <c r="D24087" s="189"/>
    </row>
    <row r="24088" spans="1:4">
      <c r="A24088" s="188"/>
      <c r="B24088" s="188"/>
      <c r="C24088" s="188"/>
      <c r="D24088" s="189"/>
    </row>
    <row r="24089" spans="1:4">
      <c r="A24089" s="188"/>
      <c r="B24089" s="188"/>
      <c r="C24089" s="188"/>
      <c r="D24089" s="189"/>
    </row>
    <row r="24090" spans="1:4">
      <c r="A24090" s="188"/>
      <c r="B24090" s="188"/>
      <c r="C24090" s="188"/>
      <c r="D24090" s="189"/>
    </row>
    <row r="24091" spans="1:4">
      <c r="A24091" s="188"/>
      <c r="B24091" s="188"/>
      <c r="C24091" s="188"/>
      <c r="D24091" s="189"/>
    </row>
    <row r="24092" spans="1:4">
      <c r="A24092" s="188"/>
      <c r="B24092" s="188"/>
      <c r="C24092" s="188"/>
      <c r="D24092" s="189"/>
    </row>
    <row r="24093" spans="1:4">
      <c r="A24093" s="188"/>
      <c r="B24093" s="188"/>
      <c r="C24093" s="188"/>
      <c r="D24093" s="189"/>
    </row>
    <row r="24094" spans="1:4">
      <c r="A24094" s="188"/>
      <c r="B24094" s="188"/>
      <c r="C24094" s="188"/>
      <c r="D24094" s="189"/>
    </row>
    <row r="24095" spans="1:4">
      <c r="A24095" s="188"/>
      <c r="B24095" s="188"/>
      <c r="C24095" s="188"/>
      <c r="D24095" s="189"/>
    </row>
    <row r="24096" spans="1:4">
      <c r="A24096" s="188"/>
      <c r="B24096" s="188"/>
      <c r="C24096" s="188"/>
      <c r="D24096" s="189"/>
    </row>
    <row r="24097" spans="1:4">
      <c r="A24097" s="188"/>
      <c r="B24097" s="188"/>
      <c r="C24097" s="188"/>
      <c r="D24097" s="189"/>
    </row>
    <row r="24098" spans="1:4">
      <c r="A24098" s="188"/>
      <c r="B24098" s="188"/>
      <c r="C24098" s="188"/>
      <c r="D24098" s="189"/>
    </row>
    <row r="24099" spans="1:4">
      <c r="A24099" s="188"/>
      <c r="B24099" s="188"/>
      <c r="C24099" s="188"/>
      <c r="D24099" s="189"/>
    </row>
    <row r="24100" spans="1:4">
      <c r="A24100" s="188"/>
      <c r="B24100" s="188"/>
      <c r="C24100" s="188"/>
      <c r="D24100" s="189"/>
    </row>
    <row r="24101" spans="1:4">
      <c r="A24101" s="188"/>
      <c r="B24101" s="188"/>
      <c r="C24101" s="188"/>
      <c r="D24101" s="189"/>
    </row>
    <row r="24102" spans="1:4">
      <c r="A24102" s="188"/>
      <c r="B24102" s="188"/>
      <c r="C24102" s="188"/>
      <c r="D24102" s="189"/>
    </row>
    <row r="24103" spans="1:4">
      <c r="A24103" s="188"/>
      <c r="B24103" s="188"/>
      <c r="C24103" s="188"/>
      <c r="D24103" s="189"/>
    </row>
    <row r="24104" spans="1:4">
      <c r="A24104" s="188"/>
      <c r="B24104" s="188"/>
      <c r="C24104" s="188"/>
      <c r="D24104" s="189"/>
    </row>
    <row r="24105" spans="1:4">
      <c r="A24105" s="188"/>
      <c r="B24105" s="188"/>
      <c r="C24105" s="188"/>
      <c r="D24105" s="189"/>
    </row>
    <row r="24106" spans="1:4">
      <c r="A24106" s="188"/>
      <c r="B24106" s="188"/>
      <c r="C24106" s="188"/>
      <c r="D24106" s="189"/>
    </row>
    <row r="24107" spans="1:4">
      <c r="A24107" s="188"/>
      <c r="B24107" s="188"/>
      <c r="C24107" s="188"/>
      <c r="D24107" s="189"/>
    </row>
    <row r="24108" spans="1:4">
      <c r="A24108" s="188"/>
      <c r="B24108" s="188"/>
      <c r="C24108" s="188"/>
      <c r="D24108" s="189"/>
    </row>
    <row r="24109" spans="1:4">
      <c r="A24109" s="188"/>
      <c r="B24109" s="188"/>
      <c r="C24109" s="188"/>
      <c r="D24109" s="189"/>
    </row>
    <row r="24110" spans="1:4">
      <c r="A24110" s="188"/>
      <c r="B24110" s="188"/>
      <c r="C24110" s="188"/>
      <c r="D24110" s="189"/>
    </row>
    <row r="24111" spans="1:4">
      <c r="A24111" s="188"/>
      <c r="B24111" s="188"/>
      <c r="C24111" s="188"/>
      <c r="D24111" s="189"/>
    </row>
    <row r="24112" spans="1:4">
      <c r="A24112" s="188"/>
      <c r="B24112" s="188"/>
      <c r="C24112" s="188"/>
      <c r="D24112" s="189"/>
    </row>
    <row r="24113" spans="1:4">
      <c r="A24113" s="188"/>
      <c r="B24113" s="188"/>
      <c r="C24113" s="188"/>
      <c r="D24113" s="189"/>
    </row>
    <row r="24114" spans="1:4">
      <c r="A24114" s="188"/>
      <c r="B24114" s="188"/>
      <c r="C24114" s="188"/>
      <c r="D24114" s="189"/>
    </row>
    <row r="24115" spans="1:4">
      <c r="A24115" s="188"/>
      <c r="B24115" s="188"/>
      <c r="C24115" s="188"/>
      <c r="D24115" s="189"/>
    </row>
    <row r="24116" spans="1:4">
      <c r="A24116" s="188"/>
      <c r="B24116" s="188"/>
      <c r="C24116" s="188"/>
      <c r="D24116" s="189"/>
    </row>
    <row r="24117" spans="1:4">
      <c r="A24117" s="188"/>
      <c r="B24117" s="188"/>
      <c r="C24117" s="188"/>
      <c r="D24117" s="189"/>
    </row>
    <row r="24118" spans="1:4">
      <c r="A24118" s="188"/>
      <c r="B24118" s="188"/>
      <c r="C24118" s="188"/>
      <c r="D24118" s="189"/>
    </row>
    <row r="24119" spans="1:4">
      <c r="A24119" s="188"/>
      <c r="B24119" s="188"/>
      <c r="C24119" s="188"/>
      <c r="D24119" s="189"/>
    </row>
    <row r="24120" spans="1:4">
      <c r="A24120" s="188"/>
      <c r="B24120" s="188"/>
      <c r="C24120" s="188"/>
      <c r="D24120" s="189"/>
    </row>
    <row r="24121" spans="1:4">
      <c r="A24121" s="188"/>
      <c r="B24121" s="188"/>
      <c r="C24121" s="188"/>
      <c r="D24121" s="189"/>
    </row>
    <row r="24122" spans="1:4">
      <c r="A24122" s="188"/>
      <c r="B24122" s="188"/>
      <c r="C24122" s="188"/>
      <c r="D24122" s="189"/>
    </row>
    <row r="24123" spans="1:4">
      <c r="A24123" s="188"/>
      <c r="B24123" s="188"/>
      <c r="C24123" s="188"/>
      <c r="D24123" s="189"/>
    </row>
    <row r="24124" spans="1:4">
      <c r="A24124" s="188"/>
      <c r="B24124" s="188"/>
      <c r="C24124" s="188"/>
      <c r="D24124" s="189"/>
    </row>
    <row r="24125" spans="1:4">
      <c r="A24125" s="188"/>
      <c r="B24125" s="188"/>
      <c r="C24125" s="188"/>
      <c r="D24125" s="189"/>
    </row>
    <row r="24126" spans="1:4">
      <c r="A24126" s="188"/>
      <c r="B24126" s="188"/>
      <c r="C24126" s="188"/>
      <c r="D24126" s="189"/>
    </row>
    <row r="24127" spans="1:4">
      <c r="A24127" s="188"/>
      <c r="B24127" s="188"/>
      <c r="C24127" s="188"/>
      <c r="D24127" s="189"/>
    </row>
    <row r="24128" spans="1:4">
      <c r="A24128" s="188"/>
      <c r="B24128" s="188"/>
      <c r="C24128" s="188"/>
      <c r="D24128" s="189"/>
    </row>
    <row r="24129" spans="1:4">
      <c r="A24129" s="188"/>
      <c r="B24129" s="188"/>
      <c r="C24129" s="188"/>
      <c r="D24129" s="189"/>
    </row>
    <row r="24130" spans="1:4">
      <c r="A24130" s="188"/>
      <c r="B24130" s="188"/>
      <c r="C24130" s="188"/>
      <c r="D24130" s="189"/>
    </row>
    <row r="24131" spans="1:4">
      <c r="A24131" s="188"/>
      <c r="B24131" s="188"/>
      <c r="C24131" s="188"/>
      <c r="D24131" s="189"/>
    </row>
    <row r="24132" spans="1:4">
      <c r="A24132" s="188"/>
      <c r="B24132" s="188"/>
      <c r="C24132" s="188"/>
      <c r="D24132" s="189"/>
    </row>
    <row r="24133" spans="1:4">
      <c r="A24133" s="188"/>
      <c r="B24133" s="188"/>
      <c r="C24133" s="188"/>
      <c r="D24133" s="189"/>
    </row>
    <row r="24134" spans="1:4">
      <c r="A24134" s="188"/>
      <c r="B24134" s="188"/>
      <c r="C24134" s="188"/>
      <c r="D24134" s="189"/>
    </row>
    <row r="24135" spans="1:4">
      <c r="A24135" s="188"/>
      <c r="B24135" s="188"/>
      <c r="C24135" s="188"/>
      <c r="D24135" s="189"/>
    </row>
    <row r="24136" spans="1:4">
      <c r="A24136" s="188"/>
      <c r="B24136" s="188"/>
      <c r="C24136" s="188"/>
      <c r="D24136" s="189"/>
    </row>
    <row r="24137" spans="1:4">
      <c r="A24137" s="188"/>
      <c r="B24137" s="188"/>
      <c r="C24137" s="188"/>
      <c r="D24137" s="189"/>
    </row>
    <row r="24138" spans="1:4">
      <c r="A24138" s="188"/>
      <c r="B24138" s="188"/>
      <c r="C24138" s="188"/>
      <c r="D24138" s="189"/>
    </row>
    <row r="24139" spans="1:4">
      <c r="A24139" s="188"/>
      <c r="B24139" s="188"/>
      <c r="C24139" s="188"/>
      <c r="D24139" s="189"/>
    </row>
    <row r="24140" spans="1:4">
      <c r="A24140" s="188"/>
      <c r="B24140" s="188"/>
      <c r="C24140" s="188"/>
      <c r="D24140" s="189"/>
    </row>
    <row r="24141" spans="1:4">
      <c r="A24141" s="188"/>
      <c r="B24141" s="188"/>
      <c r="C24141" s="188"/>
      <c r="D24141" s="189"/>
    </row>
    <row r="24142" spans="1:4">
      <c r="A24142" s="188"/>
      <c r="B24142" s="188"/>
      <c r="C24142" s="188"/>
      <c r="D24142" s="189"/>
    </row>
    <row r="24143" spans="1:4">
      <c r="A24143" s="188"/>
      <c r="B24143" s="188"/>
      <c r="C24143" s="188"/>
      <c r="D24143" s="189"/>
    </row>
    <row r="24144" spans="1:4">
      <c r="A24144" s="188"/>
      <c r="B24144" s="188"/>
      <c r="C24144" s="188"/>
      <c r="D24144" s="189"/>
    </row>
    <row r="24145" spans="1:4">
      <c r="A24145" s="188"/>
      <c r="B24145" s="188"/>
      <c r="C24145" s="188"/>
      <c r="D24145" s="189"/>
    </row>
    <row r="24146" spans="1:4">
      <c r="A24146" s="188"/>
      <c r="B24146" s="188"/>
      <c r="C24146" s="188"/>
      <c r="D24146" s="189"/>
    </row>
    <row r="24147" spans="1:4">
      <c r="A24147" s="188"/>
      <c r="B24147" s="188"/>
      <c r="C24147" s="188"/>
      <c r="D24147" s="189"/>
    </row>
    <row r="24148" spans="1:4">
      <c r="A24148" s="188"/>
      <c r="B24148" s="188"/>
      <c r="C24148" s="188"/>
      <c r="D24148" s="189"/>
    </row>
    <row r="24149" spans="1:4">
      <c r="A24149" s="188"/>
      <c r="B24149" s="188"/>
      <c r="C24149" s="188"/>
      <c r="D24149" s="189"/>
    </row>
    <row r="24150" spans="1:4">
      <c r="A24150" s="188"/>
      <c r="B24150" s="188"/>
      <c r="C24150" s="188"/>
      <c r="D24150" s="189"/>
    </row>
    <row r="24151" spans="1:4">
      <c r="A24151" s="188"/>
      <c r="B24151" s="188"/>
      <c r="C24151" s="188"/>
      <c r="D24151" s="189"/>
    </row>
    <row r="24152" spans="1:4">
      <c r="A24152" s="188"/>
      <c r="B24152" s="188"/>
      <c r="C24152" s="188"/>
      <c r="D24152" s="189"/>
    </row>
    <row r="24153" spans="1:4">
      <c r="A24153" s="188"/>
      <c r="B24153" s="188"/>
      <c r="C24153" s="188"/>
      <c r="D24153" s="189"/>
    </row>
    <row r="24154" spans="1:4">
      <c r="A24154" s="188"/>
      <c r="B24154" s="188"/>
      <c r="C24154" s="188"/>
      <c r="D24154" s="189"/>
    </row>
    <row r="24155" spans="1:4">
      <c r="A24155" s="188"/>
      <c r="B24155" s="188"/>
      <c r="C24155" s="188"/>
      <c r="D24155" s="189"/>
    </row>
    <row r="24156" spans="1:4">
      <c r="A24156" s="188"/>
      <c r="B24156" s="188"/>
      <c r="C24156" s="188"/>
      <c r="D24156" s="189"/>
    </row>
    <row r="24157" spans="1:4">
      <c r="A24157" s="188"/>
      <c r="B24157" s="188"/>
      <c r="C24157" s="188"/>
      <c r="D24157" s="189"/>
    </row>
    <row r="24158" spans="1:4">
      <c r="A24158" s="188"/>
      <c r="B24158" s="188"/>
      <c r="C24158" s="188"/>
      <c r="D24158" s="189"/>
    </row>
    <row r="24159" spans="1:4">
      <c r="A24159" s="188"/>
      <c r="B24159" s="188"/>
      <c r="C24159" s="188"/>
      <c r="D24159" s="189"/>
    </row>
    <row r="24160" spans="1:4">
      <c r="A24160" s="188"/>
      <c r="B24160" s="188"/>
      <c r="C24160" s="188"/>
      <c r="D24160" s="189"/>
    </row>
    <row r="24161" spans="1:4">
      <c r="A24161" s="188"/>
      <c r="B24161" s="188"/>
      <c r="C24161" s="188"/>
      <c r="D24161" s="189"/>
    </row>
    <row r="24162" spans="1:4">
      <c r="A24162" s="188"/>
      <c r="B24162" s="188"/>
      <c r="C24162" s="188"/>
      <c r="D24162" s="189"/>
    </row>
    <row r="24163" spans="1:4">
      <c r="A24163" s="188"/>
      <c r="B24163" s="188"/>
      <c r="C24163" s="188"/>
      <c r="D24163" s="189"/>
    </row>
    <row r="24164" spans="1:4">
      <c r="A24164" s="188"/>
      <c r="B24164" s="188"/>
      <c r="C24164" s="188"/>
      <c r="D24164" s="189"/>
    </row>
    <row r="24165" spans="1:4">
      <c r="A24165" s="188"/>
      <c r="B24165" s="188"/>
      <c r="C24165" s="188"/>
      <c r="D24165" s="189"/>
    </row>
    <row r="24166" spans="1:4">
      <c r="A24166" s="188"/>
      <c r="B24166" s="188"/>
      <c r="C24166" s="188"/>
      <c r="D24166" s="189"/>
    </row>
    <row r="24167" spans="1:4">
      <c r="A24167" s="188"/>
      <c r="B24167" s="188"/>
      <c r="C24167" s="188"/>
      <c r="D24167" s="189"/>
    </row>
    <row r="24168" spans="1:4">
      <c r="A24168" s="188"/>
      <c r="B24168" s="188"/>
      <c r="C24168" s="188"/>
      <c r="D24168" s="189"/>
    </row>
    <row r="24169" spans="1:4">
      <c r="A24169" s="188"/>
      <c r="B24169" s="188"/>
      <c r="C24169" s="188"/>
      <c r="D24169" s="189"/>
    </row>
    <row r="24170" spans="1:4">
      <c r="A24170" s="188"/>
      <c r="B24170" s="188"/>
      <c r="C24170" s="188"/>
      <c r="D24170" s="189"/>
    </row>
    <row r="24171" spans="1:4">
      <c r="A24171" s="188"/>
      <c r="B24171" s="188"/>
      <c r="C24171" s="188"/>
      <c r="D24171" s="189"/>
    </row>
    <row r="24172" spans="1:4">
      <c r="A24172" s="188"/>
      <c r="B24172" s="188"/>
      <c r="C24172" s="188"/>
      <c r="D24172" s="189"/>
    </row>
    <row r="24173" spans="1:4">
      <c r="A24173" s="188"/>
      <c r="B24173" s="188"/>
      <c r="C24173" s="188"/>
      <c r="D24173" s="189"/>
    </row>
    <row r="24174" spans="1:4">
      <c r="A24174" s="188"/>
      <c r="B24174" s="188"/>
      <c r="C24174" s="188"/>
      <c r="D24174" s="189"/>
    </row>
    <row r="24175" spans="1:4">
      <c r="A24175" s="188"/>
      <c r="B24175" s="188"/>
      <c r="C24175" s="188"/>
      <c r="D24175" s="189"/>
    </row>
    <row r="24176" spans="1:4">
      <c r="A24176" s="188"/>
      <c r="B24176" s="188"/>
      <c r="C24176" s="188"/>
      <c r="D24176" s="189"/>
    </row>
    <row r="24177" spans="1:4">
      <c r="A24177" s="188"/>
      <c r="B24177" s="188"/>
      <c r="C24177" s="188"/>
      <c r="D24177" s="189"/>
    </row>
    <row r="24178" spans="1:4">
      <c r="A24178" s="188"/>
      <c r="B24178" s="188"/>
      <c r="C24178" s="188"/>
      <c r="D24178" s="189"/>
    </row>
    <row r="24179" spans="1:4">
      <c r="A24179" s="188"/>
      <c r="B24179" s="188"/>
      <c r="C24179" s="188"/>
      <c r="D24179" s="189"/>
    </row>
    <row r="24180" spans="1:4">
      <c r="A24180" s="188"/>
      <c r="B24180" s="188"/>
      <c r="C24180" s="188"/>
      <c r="D24180" s="189"/>
    </row>
    <row r="24181" spans="1:4">
      <c r="A24181" s="188"/>
      <c r="B24181" s="188"/>
      <c r="C24181" s="188"/>
      <c r="D24181" s="189"/>
    </row>
    <row r="24182" spans="1:4">
      <c r="A24182" s="188"/>
      <c r="B24182" s="188"/>
      <c r="C24182" s="188"/>
      <c r="D24182" s="189"/>
    </row>
    <row r="24183" spans="1:4">
      <c r="A24183" s="188"/>
      <c r="B24183" s="188"/>
      <c r="C24183" s="188"/>
      <c r="D24183" s="189"/>
    </row>
    <row r="24184" spans="1:4">
      <c r="A24184" s="188"/>
      <c r="B24184" s="188"/>
      <c r="C24184" s="188"/>
      <c r="D24184" s="189"/>
    </row>
    <row r="24185" spans="1:4">
      <c r="A24185" s="188"/>
      <c r="B24185" s="188"/>
      <c r="C24185" s="188"/>
      <c r="D24185" s="189"/>
    </row>
    <row r="24186" spans="1:4">
      <c r="A24186" s="188"/>
      <c r="B24186" s="188"/>
      <c r="C24186" s="188"/>
      <c r="D24186" s="189"/>
    </row>
    <row r="24187" spans="1:4">
      <c r="A24187" s="188"/>
      <c r="B24187" s="188"/>
      <c r="C24187" s="188"/>
      <c r="D24187" s="189"/>
    </row>
    <row r="24188" spans="1:4">
      <c r="A24188" s="188"/>
      <c r="B24188" s="188"/>
      <c r="C24188" s="188"/>
      <c r="D24188" s="189"/>
    </row>
    <row r="24189" spans="1:4">
      <c r="A24189" s="188"/>
      <c r="B24189" s="188"/>
      <c r="C24189" s="188"/>
      <c r="D24189" s="189"/>
    </row>
    <row r="24190" spans="1:4">
      <c r="A24190" s="188"/>
      <c r="B24190" s="188"/>
      <c r="C24190" s="188"/>
      <c r="D24190" s="189"/>
    </row>
    <row r="24191" spans="1:4">
      <c r="A24191" s="188"/>
      <c r="B24191" s="188"/>
      <c r="C24191" s="188"/>
      <c r="D24191" s="189"/>
    </row>
    <row r="24192" spans="1:4">
      <c r="A24192" s="188"/>
      <c r="B24192" s="188"/>
      <c r="C24192" s="188"/>
      <c r="D24192" s="189"/>
    </row>
    <row r="24193" spans="1:4">
      <c r="A24193" s="188"/>
      <c r="B24193" s="188"/>
      <c r="C24193" s="188"/>
      <c r="D24193" s="189"/>
    </row>
    <row r="24194" spans="1:4">
      <c r="A24194" s="188"/>
      <c r="B24194" s="188"/>
      <c r="C24194" s="188"/>
      <c r="D24194" s="189"/>
    </row>
    <row r="24195" spans="1:4">
      <c r="A24195" s="188"/>
      <c r="B24195" s="188"/>
      <c r="C24195" s="188"/>
      <c r="D24195" s="189"/>
    </row>
    <row r="24196" spans="1:4">
      <c r="A24196" s="188"/>
      <c r="B24196" s="188"/>
      <c r="C24196" s="188"/>
      <c r="D24196" s="189"/>
    </row>
    <row r="24197" spans="1:4">
      <c r="A24197" s="188"/>
      <c r="B24197" s="188"/>
      <c r="C24197" s="188"/>
      <c r="D24197" s="189"/>
    </row>
    <row r="24198" spans="1:4">
      <c r="A24198" s="188"/>
      <c r="B24198" s="188"/>
      <c r="C24198" s="188"/>
      <c r="D24198" s="189"/>
    </row>
    <row r="24199" spans="1:4">
      <c r="A24199" s="188"/>
      <c r="B24199" s="188"/>
      <c r="C24199" s="188"/>
      <c r="D24199" s="189"/>
    </row>
    <row r="24200" spans="1:4">
      <c r="A24200" s="188"/>
      <c r="B24200" s="188"/>
      <c r="C24200" s="188"/>
      <c r="D24200" s="189"/>
    </row>
    <row r="24201" spans="1:4">
      <c r="A24201" s="188"/>
      <c r="B24201" s="188"/>
      <c r="C24201" s="188"/>
      <c r="D24201" s="189"/>
    </row>
    <row r="24202" spans="1:4">
      <c r="A24202" s="188"/>
      <c r="B24202" s="188"/>
      <c r="C24202" s="188"/>
      <c r="D24202" s="189"/>
    </row>
    <row r="24203" spans="1:4">
      <c r="A24203" s="188"/>
      <c r="B24203" s="188"/>
      <c r="C24203" s="188"/>
      <c r="D24203" s="189"/>
    </row>
    <row r="24204" spans="1:4">
      <c r="A24204" s="188"/>
      <c r="B24204" s="188"/>
      <c r="C24204" s="188"/>
      <c r="D24204" s="189"/>
    </row>
    <row r="24205" spans="1:4">
      <c r="A24205" s="188"/>
      <c r="B24205" s="188"/>
      <c r="C24205" s="188"/>
      <c r="D24205" s="189"/>
    </row>
    <row r="24206" spans="1:4">
      <c r="A24206" s="188"/>
      <c r="B24206" s="188"/>
      <c r="C24206" s="188"/>
      <c r="D24206" s="189"/>
    </row>
    <row r="24207" spans="1:4">
      <c r="A24207" s="188"/>
      <c r="B24207" s="188"/>
      <c r="C24207" s="188"/>
      <c r="D24207" s="189"/>
    </row>
    <row r="24208" spans="1:4">
      <c r="A24208" s="188"/>
      <c r="B24208" s="188"/>
      <c r="C24208" s="188"/>
      <c r="D24208" s="189"/>
    </row>
    <row r="24209" spans="1:4">
      <c r="A24209" s="188"/>
      <c r="B24209" s="188"/>
      <c r="C24209" s="188"/>
      <c r="D24209" s="189"/>
    </row>
    <row r="24210" spans="1:4">
      <c r="A24210" s="188"/>
      <c r="B24210" s="188"/>
      <c r="C24210" s="188"/>
      <c r="D24210" s="189"/>
    </row>
    <row r="24211" spans="1:4">
      <c r="A24211" s="188"/>
      <c r="B24211" s="188"/>
      <c r="C24211" s="188"/>
      <c r="D24211" s="189"/>
    </row>
    <row r="24212" spans="1:4">
      <c r="A24212" s="188"/>
      <c r="B24212" s="188"/>
      <c r="C24212" s="188"/>
      <c r="D24212" s="189"/>
    </row>
    <row r="24213" spans="1:4">
      <c r="A24213" s="188"/>
      <c r="B24213" s="188"/>
      <c r="C24213" s="188"/>
      <c r="D24213" s="189"/>
    </row>
    <row r="24214" spans="1:4">
      <c r="A24214" s="188"/>
      <c r="B24214" s="188"/>
      <c r="C24214" s="188"/>
      <c r="D24214" s="189"/>
    </row>
    <row r="24215" spans="1:4">
      <c r="A24215" s="188"/>
      <c r="B24215" s="188"/>
      <c r="C24215" s="188"/>
      <c r="D24215" s="189"/>
    </row>
    <row r="24216" spans="1:4">
      <c r="A24216" s="188"/>
      <c r="B24216" s="188"/>
      <c r="C24216" s="188"/>
      <c r="D24216" s="189"/>
    </row>
    <row r="24217" spans="1:4">
      <c r="A24217" s="188"/>
      <c r="B24217" s="188"/>
      <c r="C24217" s="188"/>
      <c r="D24217" s="189"/>
    </row>
    <row r="24218" spans="1:4">
      <c r="A24218" s="188"/>
      <c r="B24218" s="188"/>
      <c r="C24218" s="188"/>
      <c r="D24218" s="189"/>
    </row>
    <row r="24219" spans="1:4">
      <c r="A24219" s="188"/>
      <c r="B24219" s="188"/>
      <c r="C24219" s="188"/>
      <c r="D24219" s="189"/>
    </row>
    <row r="24220" spans="1:4">
      <c r="A24220" s="188"/>
      <c r="B24220" s="188"/>
      <c r="C24220" s="188"/>
      <c r="D24220" s="189"/>
    </row>
    <row r="24221" spans="1:4">
      <c r="A24221" s="188"/>
      <c r="B24221" s="188"/>
      <c r="C24221" s="188"/>
      <c r="D24221" s="189"/>
    </row>
    <row r="24222" spans="1:4">
      <c r="A24222" s="188"/>
      <c r="B24222" s="188"/>
      <c r="C24222" s="188"/>
      <c r="D24222" s="189"/>
    </row>
    <row r="24223" spans="1:4">
      <c r="A24223" s="188"/>
      <c r="B24223" s="188"/>
      <c r="C24223" s="188"/>
      <c r="D24223" s="189"/>
    </row>
    <row r="24224" spans="1:4">
      <c r="A24224" s="188"/>
      <c r="B24224" s="188"/>
      <c r="C24224" s="188"/>
      <c r="D24224" s="189"/>
    </row>
    <row r="24225" spans="1:4">
      <c r="A24225" s="188"/>
      <c r="B24225" s="188"/>
      <c r="C24225" s="188"/>
      <c r="D24225" s="189"/>
    </row>
    <row r="24226" spans="1:4">
      <c r="A24226" s="188"/>
      <c r="B24226" s="188"/>
      <c r="C24226" s="188"/>
      <c r="D24226" s="189"/>
    </row>
    <row r="24227" spans="1:4">
      <c r="A24227" s="188"/>
      <c r="B24227" s="188"/>
      <c r="C24227" s="188"/>
      <c r="D24227" s="189"/>
    </row>
    <row r="24228" spans="1:4">
      <c r="A24228" s="188"/>
      <c r="B24228" s="188"/>
      <c r="C24228" s="188"/>
      <c r="D24228" s="189"/>
    </row>
    <row r="24229" spans="1:4">
      <c r="A24229" s="188"/>
      <c r="B24229" s="188"/>
      <c r="C24229" s="188"/>
      <c r="D24229" s="189"/>
    </row>
    <row r="24230" spans="1:4">
      <c r="A24230" s="188"/>
      <c r="B24230" s="188"/>
      <c r="C24230" s="188"/>
      <c r="D24230" s="189"/>
    </row>
    <row r="24231" spans="1:4">
      <c r="A24231" s="188"/>
      <c r="B24231" s="188"/>
      <c r="C24231" s="188"/>
      <c r="D24231" s="189"/>
    </row>
    <row r="24232" spans="1:4">
      <c r="A24232" s="188"/>
      <c r="B24232" s="188"/>
      <c r="C24232" s="188"/>
      <c r="D24232" s="189"/>
    </row>
    <row r="24233" spans="1:4">
      <c r="A24233" s="188"/>
      <c r="B24233" s="188"/>
      <c r="C24233" s="188"/>
      <c r="D24233" s="189"/>
    </row>
    <row r="24234" spans="1:4">
      <c r="A24234" s="188"/>
      <c r="B24234" s="188"/>
      <c r="C24234" s="188"/>
      <c r="D24234" s="189"/>
    </row>
    <row r="24235" spans="1:4">
      <c r="A24235" s="188"/>
      <c r="B24235" s="188"/>
      <c r="C24235" s="188"/>
      <c r="D24235" s="189"/>
    </row>
    <row r="24236" spans="1:4">
      <c r="A24236" s="188"/>
      <c r="B24236" s="188"/>
      <c r="C24236" s="188"/>
      <c r="D24236" s="189"/>
    </row>
    <row r="24237" spans="1:4">
      <c r="A24237" s="188"/>
      <c r="B24237" s="188"/>
      <c r="C24237" s="188"/>
      <c r="D24237" s="189"/>
    </row>
    <row r="24238" spans="1:4">
      <c r="A24238" s="188"/>
      <c r="B24238" s="188"/>
      <c r="C24238" s="188"/>
      <c r="D24238" s="189"/>
    </row>
    <row r="24239" spans="1:4">
      <c r="A24239" s="188"/>
      <c r="B24239" s="188"/>
      <c r="C24239" s="188"/>
      <c r="D24239" s="189"/>
    </row>
    <row r="24240" spans="1:4">
      <c r="A24240" s="188"/>
      <c r="B24240" s="188"/>
      <c r="C24240" s="188"/>
      <c r="D24240" s="189"/>
    </row>
    <row r="24241" spans="1:4">
      <c r="A24241" s="188"/>
      <c r="B24241" s="188"/>
      <c r="C24241" s="188"/>
      <c r="D24241" s="189"/>
    </row>
    <row r="24242" spans="1:4">
      <c r="A24242" s="188"/>
      <c r="B24242" s="188"/>
      <c r="C24242" s="188"/>
      <c r="D24242" s="189"/>
    </row>
    <row r="24243" spans="1:4">
      <c r="A24243" s="188"/>
      <c r="B24243" s="188"/>
      <c r="C24243" s="188"/>
      <c r="D24243" s="189"/>
    </row>
    <row r="24244" spans="1:4">
      <c r="A24244" s="188"/>
      <c r="B24244" s="188"/>
      <c r="C24244" s="188"/>
      <c r="D24244" s="189"/>
    </row>
    <row r="24245" spans="1:4">
      <c r="A24245" s="188"/>
      <c r="B24245" s="188"/>
      <c r="C24245" s="188"/>
      <c r="D24245" s="189"/>
    </row>
    <row r="24246" spans="1:4">
      <c r="A24246" s="188"/>
      <c r="B24246" s="188"/>
      <c r="C24246" s="188"/>
      <c r="D24246" s="189"/>
    </row>
    <row r="24247" spans="1:4">
      <c r="A24247" s="188"/>
      <c r="B24247" s="188"/>
      <c r="C24247" s="188"/>
      <c r="D24247" s="189"/>
    </row>
    <row r="24248" spans="1:4">
      <c r="A24248" s="188"/>
      <c r="B24248" s="188"/>
      <c r="C24248" s="188"/>
      <c r="D24248" s="189"/>
    </row>
    <row r="24249" spans="1:4">
      <c r="A24249" s="188"/>
      <c r="B24249" s="188"/>
      <c r="C24249" s="188"/>
      <c r="D24249" s="189"/>
    </row>
    <row r="24250" spans="1:4">
      <c r="A24250" s="188"/>
      <c r="B24250" s="188"/>
      <c r="C24250" s="188"/>
      <c r="D24250" s="189"/>
    </row>
    <row r="24251" spans="1:4">
      <c r="A24251" s="188"/>
      <c r="B24251" s="188"/>
      <c r="C24251" s="188"/>
      <c r="D24251" s="189"/>
    </row>
    <row r="24252" spans="1:4">
      <c r="A24252" s="188"/>
      <c r="B24252" s="188"/>
      <c r="C24252" s="188"/>
      <c r="D24252" s="189"/>
    </row>
    <row r="24253" spans="1:4">
      <c r="A24253" s="188"/>
      <c r="B24253" s="188"/>
      <c r="C24253" s="188"/>
      <c r="D24253" s="189"/>
    </row>
    <row r="24254" spans="1:4">
      <c r="A24254" s="188"/>
      <c r="B24254" s="188"/>
      <c r="C24254" s="188"/>
      <c r="D24254" s="189"/>
    </row>
    <row r="24255" spans="1:4">
      <c r="A24255" s="188"/>
      <c r="B24255" s="188"/>
      <c r="C24255" s="188"/>
      <c r="D24255" s="189"/>
    </row>
    <row r="24256" spans="1:4">
      <c r="A24256" s="188"/>
      <c r="B24256" s="188"/>
      <c r="C24256" s="188"/>
      <c r="D24256" s="189"/>
    </row>
    <row r="24257" spans="1:4">
      <c r="A24257" s="188"/>
      <c r="B24257" s="188"/>
      <c r="C24257" s="188"/>
      <c r="D24257" s="189"/>
    </row>
    <row r="24258" spans="1:4">
      <c r="A24258" s="188"/>
      <c r="B24258" s="188"/>
      <c r="C24258" s="188"/>
      <c r="D24258" s="189"/>
    </row>
    <row r="24259" spans="1:4">
      <c r="A24259" s="188"/>
      <c r="B24259" s="188"/>
      <c r="C24259" s="188"/>
      <c r="D24259" s="189"/>
    </row>
    <row r="24260" spans="1:4">
      <c r="A24260" s="188"/>
      <c r="B24260" s="188"/>
      <c r="C24260" s="188"/>
      <c r="D24260" s="189"/>
    </row>
    <row r="24261" spans="1:4">
      <c r="A24261" s="188"/>
      <c r="B24261" s="188"/>
      <c r="C24261" s="188"/>
      <c r="D24261" s="189"/>
    </row>
    <row r="24262" spans="1:4">
      <c r="A24262" s="188"/>
      <c r="B24262" s="188"/>
      <c r="C24262" s="188"/>
      <c r="D24262" s="189"/>
    </row>
    <row r="24263" spans="1:4">
      <c r="A24263" s="188"/>
      <c r="B24263" s="188"/>
      <c r="C24263" s="188"/>
      <c r="D24263" s="189"/>
    </row>
    <row r="24264" spans="1:4">
      <c r="A24264" s="188"/>
      <c r="B24264" s="188"/>
      <c r="C24264" s="188"/>
      <c r="D24264" s="189"/>
    </row>
    <row r="24265" spans="1:4">
      <c r="A24265" s="188"/>
      <c r="B24265" s="188"/>
      <c r="C24265" s="188"/>
      <c r="D24265" s="189"/>
    </row>
    <row r="24266" spans="1:4">
      <c r="A24266" s="188"/>
      <c r="B24266" s="188"/>
      <c r="C24266" s="188"/>
      <c r="D24266" s="189"/>
    </row>
    <row r="24267" spans="1:4">
      <c r="A24267" s="188"/>
      <c r="B24267" s="188"/>
      <c r="C24267" s="188"/>
      <c r="D24267" s="189"/>
    </row>
    <row r="24268" spans="1:4">
      <c r="A24268" s="188"/>
      <c r="B24268" s="188"/>
      <c r="C24268" s="188"/>
      <c r="D24268" s="189"/>
    </row>
    <row r="24269" spans="1:4">
      <c r="A24269" s="188"/>
      <c r="B24269" s="188"/>
      <c r="C24269" s="188"/>
      <c r="D24269" s="189"/>
    </row>
    <row r="24270" spans="1:4">
      <c r="A24270" s="188"/>
      <c r="B24270" s="188"/>
      <c r="C24270" s="188"/>
      <c r="D24270" s="189"/>
    </row>
    <row r="24271" spans="1:4">
      <c r="A24271" s="188"/>
      <c r="B24271" s="188"/>
      <c r="C24271" s="188"/>
      <c r="D24271" s="189"/>
    </row>
    <row r="24272" spans="1:4">
      <c r="A24272" s="188"/>
      <c r="B24272" s="188"/>
      <c r="C24272" s="188"/>
      <c r="D24272" s="189"/>
    </row>
    <row r="24273" spans="1:4">
      <c r="A24273" s="188"/>
      <c r="B24273" s="188"/>
      <c r="C24273" s="188"/>
      <c r="D24273" s="189"/>
    </row>
    <row r="24274" spans="1:4">
      <c r="A24274" s="188"/>
      <c r="B24274" s="188"/>
      <c r="C24274" s="188"/>
      <c r="D24274" s="189"/>
    </row>
    <row r="24275" spans="1:4">
      <c r="A24275" s="188"/>
      <c r="B24275" s="188"/>
      <c r="C24275" s="188"/>
      <c r="D24275" s="189"/>
    </row>
    <row r="24276" spans="1:4">
      <c r="A24276" s="188"/>
      <c r="B24276" s="188"/>
      <c r="C24276" s="188"/>
      <c r="D24276" s="189"/>
    </row>
    <row r="24277" spans="1:4">
      <c r="A24277" s="188"/>
      <c r="B24277" s="188"/>
      <c r="C24277" s="188"/>
      <c r="D24277" s="189"/>
    </row>
    <row r="24278" spans="1:4">
      <c r="A24278" s="188"/>
      <c r="B24278" s="188"/>
      <c r="C24278" s="188"/>
      <c r="D24278" s="189"/>
    </row>
    <row r="24279" spans="1:4">
      <c r="A24279" s="188"/>
      <c r="B24279" s="188"/>
      <c r="C24279" s="188"/>
      <c r="D24279" s="189"/>
    </row>
    <row r="24280" spans="1:4">
      <c r="A24280" s="188"/>
      <c r="B24280" s="188"/>
      <c r="C24280" s="188"/>
      <c r="D24280" s="189"/>
    </row>
    <row r="24281" spans="1:4">
      <c r="A24281" s="188"/>
      <c r="B24281" s="188"/>
      <c r="C24281" s="188"/>
      <c r="D24281" s="189"/>
    </row>
    <row r="24282" spans="1:4">
      <c r="A24282" s="188"/>
      <c r="B24282" s="188"/>
      <c r="C24282" s="188"/>
      <c r="D24282" s="189"/>
    </row>
    <row r="24283" spans="1:4">
      <c r="A24283" s="188"/>
      <c r="B24283" s="188"/>
      <c r="C24283" s="188"/>
      <c r="D24283" s="189"/>
    </row>
    <row r="24284" spans="1:4">
      <c r="A24284" s="188"/>
      <c r="B24284" s="188"/>
      <c r="C24284" s="188"/>
      <c r="D24284" s="189"/>
    </row>
    <row r="24285" spans="1:4">
      <c r="A24285" s="188"/>
      <c r="B24285" s="188"/>
      <c r="C24285" s="188"/>
      <c r="D24285" s="189"/>
    </row>
    <row r="24286" spans="1:4">
      <c r="A24286" s="188"/>
      <c r="B24286" s="188"/>
      <c r="C24286" s="188"/>
      <c r="D24286" s="189"/>
    </row>
    <row r="24287" spans="1:4">
      <c r="A24287" s="188"/>
      <c r="B24287" s="188"/>
      <c r="C24287" s="188"/>
      <c r="D24287" s="189"/>
    </row>
    <row r="24288" spans="1:4">
      <c r="A24288" s="188"/>
      <c r="B24288" s="188"/>
      <c r="C24288" s="188"/>
      <c r="D24288" s="189"/>
    </row>
    <row r="24289" spans="1:4">
      <c r="A24289" s="188"/>
      <c r="B24289" s="188"/>
      <c r="C24289" s="188"/>
      <c r="D24289" s="189"/>
    </row>
    <row r="24290" spans="1:4">
      <c r="A24290" s="188"/>
      <c r="B24290" s="188"/>
      <c r="C24290" s="188"/>
      <c r="D24290" s="189"/>
    </row>
    <row r="24291" spans="1:4">
      <c r="A24291" s="188"/>
      <c r="B24291" s="188"/>
      <c r="C24291" s="188"/>
      <c r="D24291" s="189"/>
    </row>
    <row r="24292" spans="1:4">
      <c r="A24292" s="188"/>
      <c r="B24292" s="188"/>
      <c r="C24292" s="188"/>
      <c r="D24292" s="189"/>
    </row>
    <row r="24293" spans="1:4">
      <c r="A24293" s="188"/>
      <c r="B24293" s="188"/>
      <c r="C24293" s="188"/>
      <c r="D24293" s="189"/>
    </row>
    <row r="24294" spans="1:4">
      <c r="A24294" s="188"/>
      <c r="B24294" s="188"/>
      <c r="C24294" s="188"/>
      <c r="D24294" s="189"/>
    </row>
    <row r="24295" spans="1:4">
      <c r="A24295" s="188"/>
      <c r="B24295" s="188"/>
      <c r="C24295" s="188"/>
      <c r="D24295" s="189"/>
    </row>
    <row r="24296" spans="1:4">
      <c r="A24296" s="188"/>
      <c r="B24296" s="188"/>
      <c r="C24296" s="188"/>
      <c r="D24296" s="189"/>
    </row>
    <row r="24297" spans="1:4">
      <c r="A24297" s="188"/>
      <c r="B24297" s="188"/>
      <c r="C24297" s="188"/>
      <c r="D24297" s="189"/>
    </row>
    <row r="24298" spans="1:4">
      <c r="A24298" s="188"/>
      <c r="B24298" s="188"/>
      <c r="C24298" s="188"/>
      <c r="D24298" s="189"/>
    </row>
    <row r="24299" spans="1:4">
      <c r="A24299" s="188"/>
      <c r="B24299" s="188"/>
      <c r="C24299" s="188"/>
      <c r="D24299" s="189"/>
    </row>
    <row r="24300" spans="1:4">
      <c r="A24300" s="188"/>
      <c r="B24300" s="188"/>
      <c r="C24300" s="188"/>
      <c r="D24300" s="189"/>
    </row>
    <row r="24301" spans="1:4">
      <c r="A24301" s="188"/>
      <c r="B24301" s="188"/>
      <c r="C24301" s="188"/>
      <c r="D24301" s="189"/>
    </row>
    <row r="24302" spans="1:4">
      <c r="A24302" s="188"/>
      <c r="B24302" s="188"/>
      <c r="C24302" s="188"/>
      <c r="D24302" s="189"/>
    </row>
    <row r="24303" spans="1:4">
      <c r="A24303" s="188"/>
      <c r="B24303" s="188"/>
      <c r="C24303" s="188"/>
      <c r="D24303" s="189"/>
    </row>
    <row r="24304" spans="1:4">
      <c r="A24304" s="188"/>
      <c r="B24304" s="188"/>
      <c r="C24304" s="188"/>
      <c r="D24304" s="189"/>
    </row>
    <row r="24305" spans="1:4">
      <c r="A24305" s="188"/>
      <c r="B24305" s="188"/>
      <c r="C24305" s="188"/>
      <c r="D24305" s="189"/>
    </row>
    <row r="24306" spans="1:4">
      <c r="A24306" s="188"/>
      <c r="B24306" s="188"/>
      <c r="C24306" s="188"/>
      <c r="D24306" s="189"/>
    </row>
    <row r="24307" spans="1:4">
      <c r="A24307" s="188"/>
      <c r="B24307" s="188"/>
      <c r="C24307" s="188"/>
      <c r="D24307" s="189"/>
    </row>
    <row r="24308" spans="1:4">
      <c r="A24308" s="188"/>
      <c r="B24308" s="188"/>
      <c r="C24308" s="188"/>
      <c r="D24308" s="189"/>
    </row>
    <row r="24309" spans="1:4">
      <c r="A24309" s="188"/>
      <c r="B24309" s="188"/>
      <c r="C24309" s="188"/>
      <c r="D24309" s="189"/>
    </row>
    <row r="24310" spans="1:4">
      <c r="A24310" s="188"/>
      <c r="B24310" s="188"/>
      <c r="C24310" s="188"/>
      <c r="D24310" s="189"/>
    </row>
    <row r="24311" spans="1:4">
      <c r="A24311" s="188"/>
      <c r="B24311" s="188"/>
      <c r="C24311" s="188"/>
      <c r="D24311" s="189"/>
    </row>
    <row r="24312" spans="1:4">
      <c r="A24312" s="188"/>
      <c r="B24312" s="188"/>
      <c r="C24312" s="188"/>
      <c r="D24312" s="189"/>
    </row>
    <row r="24313" spans="1:4">
      <c r="A24313" s="188"/>
      <c r="B24313" s="188"/>
      <c r="C24313" s="188"/>
      <c r="D24313" s="189"/>
    </row>
    <row r="24314" spans="1:4">
      <c r="A24314" s="188"/>
      <c r="B24314" s="188"/>
      <c r="C24314" s="188"/>
      <c r="D24314" s="189"/>
    </row>
    <row r="24315" spans="1:4">
      <c r="A24315" s="188"/>
      <c r="B24315" s="188"/>
      <c r="C24315" s="188"/>
      <c r="D24315" s="189"/>
    </row>
    <row r="24316" spans="1:4">
      <c r="A24316" s="188"/>
      <c r="B24316" s="188"/>
      <c r="C24316" s="188"/>
      <c r="D24316" s="189"/>
    </row>
    <row r="24317" spans="1:4">
      <c r="A24317" s="188"/>
      <c r="B24317" s="188"/>
      <c r="C24317" s="188"/>
      <c r="D24317" s="189"/>
    </row>
    <row r="24318" spans="1:4">
      <c r="A24318" s="188"/>
      <c r="B24318" s="188"/>
      <c r="C24318" s="188"/>
      <c r="D24318" s="189"/>
    </row>
    <row r="24319" spans="1:4">
      <c r="A24319" s="188"/>
      <c r="B24319" s="188"/>
      <c r="C24319" s="188"/>
      <c r="D24319" s="189"/>
    </row>
    <row r="24320" spans="1:4">
      <c r="A24320" s="188"/>
      <c r="B24320" s="188"/>
      <c r="C24320" s="188"/>
      <c r="D24320" s="189"/>
    </row>
    <row r="24321" spans="1:4">
      <c r="A24321" s="188"/>
      <c r="B24321" s="188"/>
      <c r="C24321" s="188"/>
      <c r="D24321" s="189"/>
    </row>
    <row r="24322" spans="1:4">
      <c r="A24322" s="188"/>
      <c r="B24322" s="188"/>
      <c r="C24322" s="188"/>
      <c r="D24322" s="189"/>
    </row>
    <row r="24323" spans="1:4">
      <c r="A24323" s="188"/>
      <c r="B24323" s="188"/>
      <c r="C24323" s="188"/>
      <c r="D24323" s="189"/>
    </row>
    <row r="24324" spans="1:4">
      <c r="A24324" s="188"/>
      <c r="B24324" s="188"/>
      <c r="C24324" s="188"/>
      <c r="D24324" s="189"/>
    </row>
    <row r="24325" spans="1:4">
      <c r="A24325" s="188"/>
      <c r="B24325" s="188"/>
      <c r="C24325" s="188"/>
      <c r="D24325" s="189"/>
    </row>
    <row r="24326" spans="1:4">
      <c r="A24326" s="188"/>
      <c r="B24326" s="188"/>
      <c r="C24326" s="188"/>
      <c r="D24326" s="189"/>
    </row>
    <row r="24327" spans="1:4">
      <c r="A24327" s="188"/>
      <c r="B24327" s="188"/>
      <c r="C24327" s="188"/>
      <c r="D24327" s="189"/>
    </row>
    <row r="24328" spans="1:4">
      <c r="A24328" s="188"/>
      <c r="B24328" s="188"/>
      <c r="C24328" s="188"/>
      <c r="D24328" s="189"/>
    </row>
    <row r="24329" spans="1:4">
      <c r="A24329" s="188"/>
      <c r="B24329" s="188"/>
      <c r="C24329" s="188"/>
      <c r="D24329" s="189"/>
    </row>
    <row r="24330" spans="1:4">
      <c r="A24330" s="188"/>
      <c r="B24330" s="188"/>
      <c r="C24330" s="188"/>
      <c r="D24330" s="189"/>
    </row>
    <row r="24331" spans="1:4">
      <c r="A24331" s="188"/>
      <c r="B24331" s="188"/>
      <c r="C24331" s="188"/>
      <c r="D24331" s="189"/>
    </row>
    <row r="24332" spans="1:4">
      <c r="A24332" s="188"/>
      <c r="B24332" s="188"/>
      <c r="C24332" s="188"/>
      <c r="D24332" s="189"/>
    </row>
    <row r="24333" spans="1:4">
      <c r="A24333" s="188"/>
      <c r="B24333" s="188"/>
      <c r="C24333" s="188"/>
      <c r="D24333" s="189"/>
    </row>
    <row r="24334" spans="1:4">
      <c r="A24334" s="188"/>
      <c r="B24334" s="188"/>
      <c r="C24334" s="188"/>
      <c r="D24334" s="189"/>
    </row>
    <row r="24335" spans="1:4">
      <c r="A24335" s="188"/>
      <c r="B24335" s="188"/>
      <c r="C24335" s="188"/>
      <c r="D24335" s="189"/>
    </row>
    <row r="24336" spans="1:4">
      <c r="A24336" s="188"/>
      <c r="B24336" s="188"/>
      <c r="C24336" s="188"/>
      <c r="D24336" s="189"/>
    </row>
    <row r="24337" spans="1:4">
      <c r="A24337" s="188"/>
      <c r="B24337" s="188"/>
      <c r="C24337" s="188"/>
      <c r="D24337" s="189"/>
    </row>
    <row r="24338" spans="1:4">
      <c r="A24338" s="188"/>
      <c r="B24338" s="188"/>
      <c r="C24338" s="188"/>
      <c r="D24338" s="189"/>
    </row>
    <row r="24339" spans="1:4">
      <c r="A24339" s="188"/>
      <c r="B24339" s="188"/>
      <c r="C24339" s="188"/>
      <c r="D24339" s="189"/>
    </row>
    <row r="24340" spans="1:4">
      <c r="A24340" s="188"/>
      <c r="B24340" s="188"/>
      <c r="C24340" s="188"/>
      <c r="D24340" s="189"/>
    </row>
    <row r="24341" spans="1:4">
      <c r="A24341" s="188"/>
      <c r="B24341" s="188"/>
      <c r="C24341" s="188"/>
      <c r="D24341" s="189"/>
    </row>
    <row r="24342" spans="1:4">
      <c r="A24342" s="188"/>
      <c r="B24342" s="188"/>
      <c r="C24342" s="188"/>
      <c r="D24342" s="189"/>
    </row>
    <row r="24343" spans="1:4">
      <c r="A24343" s="188"/>
      <c r="B24343" s="188"/>
      <c r="C24343" s="188"/>
      <c r="D24343" s="189"/>
    </row>
    <row r="24344" spans="1:4">
      <c r="A24344" s="188"/>
      <c r="B24344" s="188"/>
      <c r="C24344" s="188"/>
      <c r="D24344" s="189"/>
    </row>
    <row r="24345" spans="1:4">
      <c r="A24345" s="188"/>
      <c r="B24345" s="188"/>
      <c r="C24345" s="188"/>
      <c r="D24345" s="189"/>
    </row>
    <row r="24346" spans="1:4">
      <c r="A24346" s="188"/>
      <c r="B24346" s="188"/>
      <c r="C24346" s="188"/>
      <c r="D24346" s="189"/>
    </row>
    <row r="24347" spans="1:4">
      <c r="A24347" s="188"/>
      <c r="B24347" s="188"/>
      <c r="C24347" s="188"/>
      <c r="D24347" s="189"/>
    </row>
    <row r="24348" spans="1:4">
      <c r="A24348" s="188"/>
      <c r="B24348" s="188"/>
      <c r="C24348" s="188"/>
      <c r="D24348" s="189"/>
    </row>
    <row r="24349" spans="1:4">
      <c r="A24349" s="188"/>
      <c r="B24349" s="188"/>
      <c r="C24349" s="188"/>
      <c r="D24349" s="189"/>
    </row>
    <row r="24350" spans="1:4">
      <c r="A24350" s="188"/>
      <c r="B24350" s="188"/>
      <c r="C24350" s="188"/>
      <c r="D24350" s="189"/>
    </row>
    <row r="24351" spans="1:4">
      <c r="A24351" s="188"/>
      <c r="B24351" s="188"/>
      <c r="C24351" s="188"/>
      <c r="D24351" s="189"/>
    </row>
    <row r="24352" spans="1:4">
      <c r="A24352" s="188"/>
      <c r="B24352" s="188"/>
      <c r="C24352" s="188"/>
      <c r="D24352" s="189"/>
    </row>
    <row r="24353" spans="1:4">
      <c r="A24353" s="188"/>
      <c r="B24353" s="188"/>
      <c r="C24353" s="188"/>
      <c r="D24353" s="189"/>
    </row>
    <row r="24354" spans="1:4">
      <c r="A24354" s="188"/>
      <c r="B24354" s="188"/>
      <c r="C24354" s="188"/>
      <c r="D24354" s="189"/>
    </row>
    <row r="24355" spans="1:4">
      <c r="A24355" s="188"/>
      <c r="B24355" s="188"/>
      <c r="C24355" s="188"/>
      <c r="D24355" s="189"/>
    </row>
    <row r="24356" spans="1:4">
      <c r="A24356" s="188"/>
      <c r="B24356" s="188"/>
      <c r="C24356" s="188"/>
      <c r="D24356" s="189"/>
    </row>
    <row r="24357" spans="1:4">
      <c r="A24357" s="188"/>
      <c r="B24357" s="188"/>
      <c r="C24357" s="188"/>
      <c r="D24357" s="189"/>
    </row>
    <row r="24358" spans="1:4">
      <c r="A24358" s="188"/>
      <c r="B24358" s="188"/>
      <c r="C24358" s="188"/>
      <c r="D24358" s="189"/>
    </row>
    <row r="24359" spans="1:4">
      <c r="A24359" s="188"/>
      <c r="B24359" s="188"/>
      <c r="C24359" s="188"/>
      <c r="D24359" s="189"/>
    </row>
    <row r="24360" spans="1:4">
      <c r="A24360" s="188"/>
      <c r="B24360" s="188"/>
      <c r="C24360" s="188"/>
      <c r="D24360" s="189"/>
    </row>
    <row r="24361" spans="1:4">
      <c r="A24361" s="188"/>
      <c r="B24361" s="188"/>
      <c r="C24361" s="188"/>
      <c r="D24361" s="189"/>
    </row>
    <row r="24362" spans="1:4">
      <c r="A24362" s="188"/>
      <c r="B24362" s="188"/>
      <c r="C24362" s="188"/>
      <c r="D24362" s="189"/>
    </row>
    <row r="24363" spans="1:4">
      <c r="A24363" s="188"/>
      <c r="B24363" s="188"/>
      <c r="C24363" s="188"/>
      <c r="D24363" s="189"/>
    </row>
    <row r="24364" spans="1:4">
      <c r="A24364" s="188"/>
      <c r="B24364" s="188"/>
      <c r="C24364" s="188"/>
      <c r="D24364" s="189"/>
    </row>
    <row r="24365" spans="1:4">
      <c r="A24365" s="188"/>
      <c r="B24365" s="188"/>
      <c r="C24365" s="188"/>
      <c r="D24365" s="189"/>
    </row>
    <row r="24366" spans="1:4">
      <c r="A24366" s="188"/>
      <c r="B24366" s="188"/>
      <c r="C24366" s="188"/>
      <c r="D24366" s="189"/>
    </row>
    <row r="24367" spans="1:4">
      <c r="A24367" s="188"/>
      <c r="B24367" s="188"/>
      <c r="C24367" s="188"/>
      <c r="D24367" s="189"/>
    </row>
    <row r="24368" spans="1:4">
      <c r="A24368" s="188"/>
      <c r="B24368" s="188"/>
      <c r="C24368" s="188"/>
      <c r="D24368" s="189"/>
    </row>
    <row r="24369" spans="1:4">
      <c r="A24369" s="188"/>
      <c r="B24369" s="188"/>
      <c r="C24369" s="188"/>
      <c r="D24369" s="189"/>
    </row>
    <row r="24370" spans="1:4">
      <c r="A24370" s="188"/>
      <c r="B24370" s="188"/>
      <c r="C24370" s="188"/>
      <c r="D24370" s="189"/>
    </row>
    <row r="24371" spans="1:4">
      <c r="A24371" s="188"/>
      <c r="B24371" s="188"/>
      <c r="C24371" s="188"/>
      <c r="D24371" s="189"/>
    </row>
    <row r="24372" spans="1:4">
      <c r="A24372" s="188"/>
      <c r="B24372" s="188"/>
      <c r="C24372" s="188"/>
      <c r="D24372" s="189"/>
    </row>
    <row r="24373" spans="1:4">
      <c r="A24373" s="188"/>
      <c r="B24373" s="188"/>
      <c r="C24373" s="188"/>
      <c r="D24373" s="189"/>
    </row>
    <row r="24374" spans="1:4">
      <c r="A24374" s="188"/>
      <c r="B24374" s="188"/>
      <c r="C24374" s="188"/>
      <c r="D24374" s="189"/>
    </row>
    <row r="24375" spans="1:4">
      <c r="A24375" s="188"/>
      <c r="B24375" s="188"/>
      <c r="C24375" s="188"/>
      <c r="D24375" s="189"/>
    </row>
    <row r="24376" spans="1:4">
      <c r="A24376" s="188"/>
      <c r="B24376" s="188"/>
      <c r="C24376" s="188"/>
      <c r="D24376" s="189"/>
    </row>
    <row r="24377" spans="1:4">
      <c r="A24377" s="188"/>
      <c r="B24377" s="188"/>
      <c r="C24377" s="188"/>
      <c r="D24377" s="189"/>
    </row>
    <row r="24378" spans="1:4">
      <c r="A24378" s="188"/>
      <c r="B24378" s="188"/>
      <c r="C24378" s="188"/>
      <c r="D24378" s="189"/>
    </row>
    <row r="24379" spans="1:4">
      <c r="A24379" s="188"/>
      <c r="B24379" s="188"/>
      <c r="C24379" s="188"/>
      <c r="D24379" s="189"/>
    </row>
    <row r="24380" spans="1:4">
      <c r="A24380" s="188"/>
      <c r="B24380" s="188"/>
      <c r="C24380" s="188"/>
      <c r="D24380" s="189"/>
    </row>
    <row r="24381" spans="1:4">
      <c r="A24381" s="188"/>
      <c r="B24381" s="188"/>
      <c r="C24381" s="188"/>
      <c r="D24381" s="189"/>
    </row>
    <row r="24382" spans="1:4">
      <c r="A24382" s="188"/>
      <c r="B24382" s="188"/>
      <c r="C24382" s="188"/>
      <c r="D24382" s="189"/>
    </row>
    <row r="24383" spans="1:4">
      <c r="A24383" s="188"/>
      <c r="B24383" s="188"/>
      <c r="C24383" s="188"/>
      <c r="D24383" s="189"/>
    </row>
    <row r="24384" spans="1:4">
      <c r="A24384" s="188"/>
      <c r="B24384" s="188"/>
      <c r="C24384" s="188"/>
      <c r="D24384" s="189"/>
    </row>
    <row r="24385" spans="1:4">
      <c r="A24385" s="188"/>
      <c r="B24385" s="188"/>
      <c r="C24385" s="188"/>
      <c r="D24385" s="189"/>
    </row>
    <row r="24386" spans="1:4">
      <c r="A24386" s="188"/>
      <c r="B24386" s="188"/>
      <c r="C24386" s="188"/>
      <c r="D24386" s="189"/>
    </row>
    <row r="24387" spans="1:4">
      <c r="A24387" s="188"/>
      <c r="B24387" s="188"/>
      <c r="C24387" s="188"/>
      <c r="D24387" s="189"/>
    </row>
    <row r="24388" spans="1:4">
      <c r="A24388" s="188"/>
      <c r="B24388" s="188"/>
      <c r="C24388" s="188"/>
      <c r="D24388" s="189"/>
    </row>
    <row r="24389" spans="1:4">
      <c r="A24389" s="188"/>
      <c r="B24389" s="188"/>
      <c r="C24389" s="188"/>
      <c r="D24389" s="189"/>
    </row>
    <row r="24390" spans="1:4">
      <c r="A24390" s="188"/>
      <c r="B24390" s="188"/>
      <c r="C24390" s="188"/>
      <c r="D24390" s="189"/>
    </row>
    <row r="24391" spans="1:4">
      <c r="A24391" s="188"/>
      <c r="B24391" s="188"/>
      <c r="C24391" s="188"/>
      <c r="D24391" s="189"/>
    </row>
    <row r="24392" spans="1:4">
      <c r="A24392" s="188"/>
      <c r="B24392" s="188"/>
      <c r="C24392" s="188"/>
      <c r="D24392" s="189"/>
    </row>
    <row r="24393" spans="1:4">
      <c r="A24393" s="188"/>
      <c r="B24393" s="188"/>
      <c r="C24393" s="188"/>
      <c r="D24393" s="189"/>
    </row>
    <row r="24394" spans="1:4">
      <c r="A24394" s="188"/>
      <c r="B24394" s="188"/>
      <c r="C24394" s="188"/>
      <c r="D24394" s="189"/>
    </row>
    <row r="24395" spans="1:4">
      <c r="A24395" s="188"/>
      <c r="B24395" s="188"/>
      <c r="C24395" s="188"/>
      <c r="D24395" s="189"/>
    </row>
    <row r="24396" spans="1:4">
      <c r="A24396" s="188"/>
      <c r="B24396" s="188"/>
      <c r="C24396" s="188"/>
      <c r="D24396" s="189"/>
    </row>
    <row r="24397" spans="1:4">
      <c r="A24397" s="188"/>
      <c r="B24397" s="188"/>
      <c r="C24397" s="188"/>
      <c r="D24397" s="189"/>
    </row>
    <row r="24398" spans="1:4">
      <c r="A24398" s="188"/>
      <c r="B24398" s="188"/>
      <c r="C24398" s="188"/>
      <c r="D24398" s="189"/>
    </row>
    <row r="24399" spans="1:4">
      <c r="A24399" s="188"/>
      <c r="B24399" s="188"/>
      <c r="C24399" s="188"/>
      <c r="D24399" s="189"/>
    </row>
    <row r="24400" spans="1:4">
      <c r="A24400" s="188"/>
      <c r="B24400" s="188"/>
      <c r="C24400" s="188"/>
      <c r="D24400" s="189"/>
    </row>
    <row r="24401" spans="1:4">
      <c r="A24401" s="188"/>
      <c r="B24401" s="188"/>
      <c r="C24401" s="188"/>
      <c r="D24401" s="189"/>
    </row>
    <row r="24402" spans="1:4">
      <c r="A24402" s="188"/>
      <c r="B24402" s="188"/>
      <c r="C24402" s="188"/>
      <c r="D24402" s="189"/>
    </row>
    <row r="24403" spans="1:4">
      <c r="A24403" s="188"/>
      <c r="B24403" s="188"/>
      <c r="C24403" s="188"/>
      <c r="D24403" s="189"/>
    </row>
    <row r="24404" spans="1:4">
      <c r="A24404" s="188"/>
      <c r="B24404" s="188"/>
      <c r="C24404" s="188"/>
      <c r="D24404" s="189"/>
    </row>
    <row r="24405" spans="1:4">
      <c r="A24405" s="188"/>
      <c r="B24405" s="188"/>
      <c r="C24405" s="188"/>
      <c r="D24405" s="189"/>
    </row>
    <row r="24406" spans="1:4">
      <c r="A24406" s="188"/>
      <c r="B24406" s="188"/>
      <c r="C24406" s="188"/>
      <c r="D24406" s="189"/>
    </row>
    <row r="24407" spans="1:4">
      <c r="A24407" s="188"/>
      <c r="B24407" s="188"/>
      <c r="C24407" s="188"/>
      <c r="D24407" s="189"/>
    </row>
    <row r="24408" spans="1:4">
      <c r="A24408" s="188"/>
      <c r="B24408" s="188"/>
      <c r="C24408" s="188"/>
      <c r="D24408" s="189"/>
    </row>
    <row r="24409" spans="1:4">
      <c r="A24409" s="188"/>
      <c r="B24409" s="188"/>
      <c r="C24409" s="188"/>
      <c r="D24409" s="189"/>
    </row>
    <row r="24410" spans="1:4">
      <c r="A24410" s="188"/>
      <c r="B24410" s="188"/>
      <c r="C24410" s="188"/>
      <c r="D24410" s="189"/>
    </row>
    <row r="24411" spans="1:4">
      <c r="A24411" s="188"/>
      <c r="B24411" s="188"/>
      <c r="C24411" s="188"/>
      <c r="D24411" s="189"/>
    </row>
    <row r="24412" spans="1:4">
      <c r="A24412" s="188"/>
      <c r="B24412" s="188"/>
      <c r="C24412" s="188"/>
      <c r="D24412" s="189"/>
    </row>
    <row r="24413" spans="1:4">
      <c r="A24413" s="188"/>
      <c r="B24413" s="188"/>
      <c r="C24413" s="188"/>
      <c r="D24413" s="189"/>
    </row>
    <row r="24414" spans="1:4">
      <c r="A24414" s="188"/>
      <c r="B24414" s="188"/>
      <c r="C24414" s="188"/>
      <c r="D24414" s="189"/>
    </row>
    <row r="24415" spans="1:4">
      <c r="A24415" s="188"/>
      <c r="B24415" s="188"/>
      <c r="C24415" s="188"/>
      <c r="D24415" s="189"/>
    </row>
    <row r="24416" spans="1:4">
      <c r="A24416" s="188"/>
      <c r="B24416" s="188"/>
      <c r="C24416" s="188"/>
      <c r="D24416" s="189"/>
    </row>
    <row r="24417" spans="1:4">
      <c r="A24417" s="188"/>
      <c r="B24417" s="188"/>
      <c r="C24417" s="188"/>
      <c r="D24417" s="189"/>
    </row>
    <row r="24418" spans="1:4">
      <c r="A24418" s="188"/>
      <c r="B24418" s="188"/>
      <c r="C24418" s="188"/>
      <c r="D24418" s="189"/>
    </row>
    <row r="24419" spans="1:4">
      <c r="A24419" s="188"/>
      <c r="B24419" s="188"/>
      <c r="C24419" s="188"/>
      <c r="D24419" s="189"/>
    </row>
    <row r="24420" spans="1:4">
      <c r="A24420" s="188"/>
      <c r="B24420" s="188"/>
      <c r="C24420" s="188"/>
      <c r="D24420" s="189"/>
    </row>
    <row r="24421" spans="1:4">
      <c r="A24421" s="188"/>
      <c r="B24421" s="188"/>
      <c r="C24421" s="188"/>
      <c r="D24421" s="189"/>
    </row>
    <row r="24422" spans="1:4">
      <c r="A24422" s="188"/>
      <c r="B24422" s="188"/>
      <c r="C24422" s="188"/>
      <c r="D24422" s="189"/>
    </row>
    <row r="24423" spans="1:4">
      <c r="A24423" s="188"/>
      <c r="B24423" s="188"/>
      <c r="C24423" s="188"/>
      <c r="D24423" s="189"/>
    </row>
    <row r="24424" spans="1:4">
      <c r="A24424" s="188"/>
      <c r="B24424" s="188"/>
      <c r="C24424" s="188"/>
      <c r="D24424" s="189"/>
    </row>
    <row r="24425" spans="1:4">
      <c r="A24425" s="188"/>
      <c r="B24425" s="188"/>
      <c r="C24425" s="188"/>
      <c r="D24425" s="189"/>
    </row>
    <row r="24426" spans="1:4">
      <c r="A24426" s="188"/>
      <c r="B24426" s="188"/>
      <c r="C24426" s="188"/>
      <c r="D24426" s="189"/>
    </row>
    <row r="24427" spans="1:4">
      <c r="A24427" s="188"/>
      <c r="B24427" s="188"/>
      <c r="C24427" s="188"/>
      <c r="D24427" s="189"/>
    </row>
    <row r="24428" spans="1:4">
      <c r="A24428" s="188"/>
      <c r="B24428" s="188"/>
      <c r="C24428" s="188"/>
      <c r="D24428" s="189"/>
    </row>
    <row r="24429" spans="1:4">
      <c r="A24429" s="188"/>
      <c r="B24429" s="188"/>
      <c r="C24429" s="188"/>
      <c r="D24429" s="189"/>
    </row>
    <row r="24430" spans="1:4">
      <c r="A24430" s="188"/>
      <c r="B24430" s="188"/>
      <c r="C24430" s="188"/>
      <c r="D24430" s="189"/>
    </row>
    <row r="24431" spans="1:4">
      <c r="A24431" s="188"/>
      <c r="B24431" s="188"/>
      <c r="C24431" s="188"/>
      <c r="D24431" s="189"/>
    </row>
    <row r="24432" spans="1:4">
      <c r="A24432" s="188"/>
      <c r="B24432" s="188"/>
      <c r="C24432" s="188"/>
      <c r="D24432" s="189"/>
    </row>
    <row r="24433" spans="1:4">
      <c r="A24433" s="188"/>
      <c r="B24433" s="188"/>
      <c r="C24433" s="188"/>
      <c r="D24433" s="189"/>
    </row>
    <row r="24434" spans="1:4">
      <c r="A24434" s="188"/>
      <c r="B24434" s="188"/>
      <c r="C24434" s="188"/>
      <c r="D24434" s="189"/>
    </row>
    <row r="24435" spans="1:4">
      <c r="A24435" s="188"/>
      <c r="B24435" s="188"/>
      <c r="C24435" s="188"/>
      <c r="D24435" s="189"/>
    </row>
    <row r="24436" spans="1:4">
      <c r="A24436" s="188"/>
      <c r="B24436" s="188"/>
      <c r="C24436" s="188"/>
      <c r="D24436" s="189"/>
    </row>
    <row r="24437" spans="1:4">
      <c r="A24437" s="188"/>
      <c r="B24437" s="188"/>
      <c r="C24437" s="188"/>
      <c r="D24437" s="189"/>
    </row>
    <row r="24438" spans="1:4">
      <c r="A24438" s="188"/>
      <c r="B24438" s="188"/>
      <c r="C24438" s="188"/>
      <c r="D24438" s="189"/>
    </row>
    <row r="24439" spans="1:4">
      <c r="A24439" s="188"/>
      <c r="B24439" s="188"/>
      <c r="C24439" s="188"/>
      <c r="D24439" s="189"/>
    </row>
    <row r="24440" spans="1:4">
      <c r="A24440" s="188"/>
      <c r="B24440" s="188"/>
      <c r="C24440" s="188"/>
      <c r="D24440" s="189"/>
    </row>
    <row r="24441" spans="1:4">
      <c r="A24441" s="188"/>
      <c r="B24441" s="188"/>
      <c r="C24441" s="188"/>
      <c r="D24441" s="189"/>
    </row>
    <row r="24442" spans="1:4">
      <c r="A24442" s="188"/>
      <c r="B24442" s="188"/>
      <c r="C24442" s="188"/>
      <c r="D24442" s="189"/>
    </row>
    <row r="24443" spans="1:4">
      <c r="A24443" s="188"/>
      <c r="B24443" s="188"/>
      <c r="C24443" s="188"/>
      <c r="D24443" s="189"/>
    </row>
    <row r="24444" spans="1:4">
      <c r="A24444" s="188"/>
      <c r="B24444" s="188"/>
      <c r="C24444" s="188"/>
      <c r="D24444" s="189"/>
    </row>
    <row r="24445" spans="1:4">
      <c r="A24445" s="188"/>
      <c r="B24445" s="188"/>
      <c r="C24445" s="188"/>
      <c r="D24445" s="189"/>
    </row>
    <row r="24446" spans="1:4">
      <c r="A24446" s="188"/>
      <c r="B24446" s="188"/>
      <c r="C24446" s="188"/>
      <c r="D24446" s="189"/>
    </row>
    <row r="24447" spans="1:4">
      <c r="A24447" s="188"/>
      <c r="B24447" s="188"/>
      <c r="C24447" s="188"/>
      <c r="D24447" s="189"/>
    </row>
    <row r="24448" spans="1:4">
      <c r="A24448" s="188"/>
      <c r="B24448" s="188"/>
      <c r="C24448" s="188"/>
      <c r="D24448" s="189"/>
    </row>
    <row r="24449" spans="1:4">
      <c r="A24449" s="188"/>
      <c r="B24449" s="188"/>
      <c r="C24449" s="188"/>
      <c r="D24449" s="189"/>
    </row>
    <row r="24450" spans="1:4">
      <c r="A24450" s="188"/>
      <c r="B24450" s="188"/>
      <c r="C24450" s="188"/>
      <c r="D24450" s="189"/>
    </row>
    <row r="24451" spans="1:4">
      <c r="A24451" s="188"/>
      <c r="B24451" s="188"/>
      <c r="C24451" s="188"/>
      <c r="D24451" s="189"/>
    </row>
    <row r="24452" spans="1:4">
      <c r="A24452" s="188"/>
      <c r="B24452" s="188"/>
      <c r="C24452" s="188"/>
      <c r="D24452" s="189"/>
    </row>
    <row r="24453" spans="1:4">
      <c r="A24453" s="188"/>
      <c r="B24453" s="188"/>
      <c r="C24453" s="188"/>
      <c r="D24453" s="189"/>
    </row>
    <row r="24454" spans="1:4">
      <c r="A24454" s="188"/>
      <c r="B24454" s="188"/>
      <c r="C24454" s="188"/>
      <c r="D24454" s="189"/>
    </row>
    <row r="24455" spans="1:4">
      <c r="A24455" s="188"/>
      <c r="B24455" s="188"/>
      <c r="C24455" s="188"/>
      <c r="D24455" s="189"/>
    </row>
    <row r="24456" spans="1:4">
      <c r="A24456" s="188"/>
      <c r="B24456" s="188"/>
      <c r="C24456" s="188"/>
      <c r="D24456" s="189"/>
    </row>
    <row r="24457" spans="1:4">
      <c r="A24457" s="188"/>
      <c r="B24457" s="188"/>
      <c r="C24457" s="188"/>
      <c r="D24457" s="189"/>
    </row>
    <row r="24458" spans="1:4">
      <c r="A24458" s="188"/>
      <c r="B24458" s="188"/>
      <c r="C24458" s="188"/>
      <c r="D24458" s="189"/>
    </row>
    <row r="24459" spans="1:4">
      <c r="A24459" s="188"/>
      <c r="B24459" s="188"/>
      <c r="C24459" s="188"/>
      <c r="D24459" s="189"/>
    </row>
    <row r="24460" spans="1:4">
      <c r="A24460" s="188"/>
      <c r="B24460" s="188"/>
      <c r="C24460" s="188"/>
      <c r="D24460" s="189"/>
    </row>
    <row r="24461" spans="1:4">
      <c r="A24461" s="188"/>
      <c r="B24461" s="188"/>
      <c r="C24461" s="188"/>
      <c r="D24461" s="189"/>
    </row>
    <row r="24462" spans="1:4">
      <c r="A24462" s="188"/>
      <c r="B24462" s="188"/>
      <c r="C24462" s="188"/>
      <c r="D24462" s="189"/>
    </row>
    <row r="24463" spans="1:4">
      <c r="A24463" s="188"/>
      <c r="B24463" s="188"/>
      <c r="C24463" s="188"/>
      <c r="D24463" s="189"/>
    </row>
    <row r="24464" spans="1:4">
      <c r="A24464" s="188"/>
      <c r="B24464" s="188"/>
      <c r="C24464" s="188"/>
      <c r="D24464" s="189"/>
    </row>
    <row r="24465" spans="1:4">
      <c r="A24465" s="188"/>
      <c r="B24465" s="188"/>
      <c r="C24465" s="188"/>
      <c r="D24465" s="189"/>
    </row>
    <row r="24466" spans="1:4">
      <c r="A24466" s="188"/>
      <c r="B24466" s="188"/>
      <c r="C24466" s="188"/>
      <c r="D24466" s="189"/>
    </row>
    <row r="24467" spans="1:4">
      <c r="A24467" s="188"/>
      <c r="B24467" s="188"/>
      <c r="C24467" s="188"/>
      <c r="D24467" s="189"/>
    </row>
    <row r="24468" spans="1:4">
      <c r="A24468" s="188"/>
      <c r="B24468" s="188"/>
      <c r="C24468" s="188"/>
      <c r="D24468" s="189"/>
    </row>
    <row r="24469" spans="1:4">
      <c r="A24469" s="188"/>
      <c r="B24469" s="188"/>
      <c r="C24469" s="188"/>
      <c r="D24469" s="189"/>
    </row>
    <row r="24470" spans="1:4">
      <c r="A24470" s="188"/>
      <c r="B24470" s="188"/>
      <c r="C24470" s="188"/>
      <c r="D24470" s="189"/>
    </row>
    <row r="24471" spans="1:4">
      <c r="A24471" s="188"/>
      <c r="B24471" s="188"/>
      <c r="C24471" s="188"/>
      <c r="D24471" s="189"/>
    </row>
    <row r="24472" spans="1:4">
      <c r="A24472" s="188"/>
      <c r="B24472" s="188"/>
      <c r="C24472" s="188"/>
      <c r="D24472" s="189"/>
    </row>
    <row r="24473" spans="1:4">
      <c r="A24473" s="188"/>
      <c r="B24473" s="188"/>
      <c r="C24473" s="188"/>
      <c r="D24473" s="189"/>
    </row>
    <row r="24474" spans="1:4">
      <c r="A24474" s="188"/>
      <c r="B24474" s="188"/>
      <c r="C24474" s="188"/>
      <c r="D24474" s="189"/>
    </row>
    <row r="24475" spans="1:4">
      <c r="A24475" s="188"/>
      <c r="B24475" s="188"/>
      <c r="C24475" s="188"/>
      <c r="D24475" s="189"/>
    </row>
    <row r="24476" spans="1:4">
      <c r="A24476" s="188"/>
      <c r="B24476" s="188"/>
      <c r="C24476" s="188"/>
      <c r="D24476" s="189"/>
    </row>
    <row r="24477" spans="1:4">
      <c r="A24477" s="188"/>
      <c r="B24477" s="188"/>
      <c r="C24477" s="188"/>
      <c r="D24477" s="189"/>
    </row>
    <row r="24478" spans="1:4">
      <c r="A24478" s="188"/>
      <c r="B24478" s="188"/>
      <c r="C24478" s="188"/>
      <c r="D24478" s="189"/>
    </row>
    <row r="24479" spans="1:4">
      <c r="A24479" s="188"/>
      <c r="B24479" s="188"/>
      <c r="C24479" s="188"/>
      <c r="D24479" s="189"/>
    </row>
    <row r="24480" spans="1:4">
      <c r="A24480" s="188"/>
      <c r="B24480" s="188"/>
      <c r="C24480" s="188"/>
      <c r="D24480" s="189"/>
    </row>
    <row r="24481" spans="1:4">
      <c r="A24481" s="188"/>
      <c r="B24481" s="188"/>
      <c r="C24481" s="188"/>
      <c r="D24481" s="189"/>
    </row>
    <row r="24482" spans="1:4">
      <c r="A24482" s="188"/>
      <c r="B24482" s="188"/>
      <c r="C24482" s="188"/>
      <c r="D24482" s="189"/>
    </row>
    <row r="24483" spans="1:4">
      <c r="A24483" s="188"/>
      <c r="B24483" s="188"/>
      <c r="C24483" s="188"/>
      <c r="D24483" s="189"/>
    </row>
    <row r="24484" spans="1:4">
      <c r="A24484" s="188"/>
      <c r="B24484" s="188"/>
      <c r="C24484" s="188"/>
      <c r="D24484" s="189"/>
    </row>
    <row r="24485" spans="1:4">
      <c r="A24485" s="188"/>
      <c r="B24485" s="188"/>
      <c r="C24485" s="188"/>
      <c r="D24485" s="189"/>
    </row>
    <row r="24486" spans="1:4">
      <c r="A24486" s="188"/>
      <c r="B24486" s="188"/>
      <c r="C24486" s="188"/>
      <c r="D24486" s="189"/>
    </row>
    <row r="24487" spans="1:4">
      <c r="A24487" s="188"/>
      <c r="B24487" s="188"/>
      <c r="C24487" s="188"/>
      <c r="D24487" s="189"/>
    </row>
    <row r="24488" spans="1:4">
      <c r="A24488" s="188"/>
      <c r="B24488" s="188"/>
      <c r="C24488" s="188"/>
      <c r="D24488" s="189"/>
    </row>
    <row r="24489" spans="1:4">
      <c r="A24489" s="188"/>
      <c r="B24489" s="188"/>
      <c r="C24489" s="188"/>
      <c r="D24489" s="189"/>
    </row>
    <row r="24490" spans="1:4">
      <c r="A24490" s="188"/>
      <c r="B24490" s="188"/>
      <c r="C24490" s="188"/>
      <c r="D24490" s="189"/>
    </row>
    <row r="24491" spans="1:4">
      <c r="A24491" s="188"/>
      <c r="B24491" s="188"/>
      <c r="C24491" s="188"/>
      <c r="D24491" s="189"/>
    </row>
    <row r="24492" spans="1:4">
      <c r="A24492" s="188"/>
      <c r="B24492" s="188"/>
      <c r="C24492" s="188"/>
      <c r="D24492" s="189"/>
    </row>
    <row r="24493" spans="1:4">
      <c r="A24493" s="188"/>
      <c r="B24493" s="188"/>
      <c r="C24493" s="188"/>
      <c r="D24493" s="189"/>
    </row>
    <row r="24494" spans="1:4">
      <c r="A24494" s="188"/>
      <c r="B24494" s="188"/>
      <c r="C24494" s="188"/>
      <c r="D24494" s="189"/>
    </row>
    <row r="24495" spans="1:4">
      <c r="A24495" s="188"/>
      <c r="B24495" s="188"/>
      <c r="C24495" s="188"/>
      <c r="D24495" s="189"/>
    </row>
    <row r="24496" spans="1:4">
      <c r="A24496" s="188"/>
      <c r="B24496" s="188"/>
      <c r="C24496" s="188"/>
      <c r="D24496" s="189"/>
    </row>
    <row r="24497" spans="1:4">
      <c r="A24497" s="188"/>
      <c r="B24497" s="188"/>
      <c r="C24497" s="188"/>
      <c r="D24497" s="189"/>
    </row>
    <row r="24498" spans="1:4">
      <c r="A24498" s="188"/>
      <c r="B24498" s="188"/>
      <c r="C24498" s="188"/>
      <c r="D24498" s="189"/>
    </row>
    <row r="24499" spans="1:4">
      <c r="A24499" s="188"/>
      <c r="B24499" s="188"/>
      <c r="C24499" s="188"/>
      <c r="D24499" s="189"/>
    </row>
    <row r="24500" spans="1:4">
      <c r="A24500" s="188"/>
      <c r="B24500" s="188"/>
      <c r="C24500" s="188"/>
      <c r="D24500" s="189"/>
    </row>
    <row r="24501" spans="1:4">
      <c r="A24501" s="188"/>
      <c r="B24501" s="188"/>
      <c r="C24501" s="188"/>
      <c r="D24501" s="189"/>
    </row>
    <row r="24502" spans="1:4">
      <c r="A24502" s="188"/>
      <c r="B24502" s="188"/>
      <c r="C24502" s="188"/>
      <c r="D24502" s="189"/>
    </row>
    <row r="24503" spans="1:4">
      <c r="A24503" s="188"/>
      <c r="B24503" s="188"/>
      <c r="C24503" s="188"/>
      <c r="D24503" s="189"/>
    </row>
    <row r="24504" spans="1:4">
      <c r="A24504" s="188"/>
      <c r="B24504" s="188"/>
      <c r="C24504" s="188"/>
      <c r="D24504" s="189"/>
    </row>
    <row r="24505" spans="1:4">
      <c r="A24505" s="188"/>
      <c r="B24505" s="188"/>
      <c r="C24505" s="188"/>
      <c r="D24505" s="189"/>
    </row>
    <row r="24506" spans="1:4">
      <c r="A24506" s="188"/>
      <c r="B24506" s="188"/>
      <c r="C24506" s="188"/>
      <c r="D24506" s="189"/>
    </row>
    <row r="24507" spans="1:4">
      <c r="A24507" s="188"/>
      <c r="B24507" s="188"/>
      <c r="C24507" s="188"/>
      <c r="D24507" s="189"/>
    </row>
    <row r="24508" spans="1:4">
      <c r="A24508" s="188"/>
      <c r="B24508" s="188"/>
      <c r="C24508" s="188"/>
      <c r="D24508" s="189"/>
    </row>
    <row r="24509" spans="1:4">
      <c r="A24509" s="188"/>
      <c r="B24509" s="188"/>
      <c r="C24509" s="188"/>
      <c r="D24509" s="189"/>
    </row>
    <row r="24510" spans="1:4">
      <c r="A24510" s="188"/>
      <c r="B24510" s="188"/>
      <c r="C24510" s="188"/>
      <c r="D24510" s="189"/>
    </row>
    <row r="24511" spans="1:4">
      <c r="A24511" s="188"/>
      <c r="B24511" s="188"/>
      <c r="C24511" s="188"/>
      <c r="D24511" s="189"/>
    </row>
    <row r="24512" spans="1:4">
      <c r="A24512" s="188"/>
      <c r="B24512" s="188"/>
      <c r="C24512" s="188"/>
      <c r="D24512" s="189"/>
    </row>
    <row r="24513" spans="1:4">
      <c r="A24513" s="188"/>
      <c r="B24513" s="188"/>
      <c r="C24513" s="188"/>
      <c r="D24513" s="189"/>
    </row>
    <row r="24514" spans="1:4">
      <c r="A24514" s="188"/>
      <c r="B24514" s="188"/>
      <c r="C24514" s="188"/>
      <c r="D24514" s="189"/>
    </row>
    <row r="24515" spans="1:4">
      <c r="A24515" s="188"/>
      <c r="B24515" s="188"/>
      <c r="C24515" s="188"/>
      <c r="D24515" s="189"/>
    </row>
    <row r="24516" spans="1:4">
      <c r="A24516" s="188"/>
      <c r="B24516" s="188"/>
      <c r="C24516" s="188"/>
      <c r="D24516" s="189"/>
    </row>
    <row r="24517" spans="1:4">
      <c r="A24517" s="188"/>
      <c r="B24517" s="188"/>
      <c r="C24517" s="188"/>
      <c r="D24517" s="189"/>
    </row>
    <row r="24518" spans="1:4">
      <c r="A24518" s="188"/>
      <c r="B24518" s="188"/>
      <c r="C24518" s="188"/>
      <c r="D24518" s="189"/>
    </row>
    <row r="24519" spans="1:4">
      <c r="A24519" s="188"/>
      <c r="B24519" s="188"/>
      <c r="C24519" s="188"/>
      <c r="D24519" s="189"/>
    </row>
    <row r="24520" spans="1:4">
      <c r="A24520" s="188"/>
      <c r="B24520" s="188"/>
      <c r="C24520" s="188"/>
      <c r="D24520" s="189"/>
    </row>
    <row r="24521" spans="1:4">
      <c r="A24521" s="188"/>
      <c r="B24521" s="188"/>
      <c r="C24521" s="188"/>
      <c r="D24521" s="189"/>
    </row>
    <row r="24522" spans="1:4">
      <c r="A24522" s="188"/>
      <c r="B24522" s="188"/>
      <c r="C24522" s="188"/>
      <c r="D24522" s="189"/>
    </row>
    <row r="24523" spans="1:4">
      <c r="A24523" s="188"/>
      <c r="B24523" s="188"/>
      <c r="C24523" s="188"/>
      <c r="D24523" s="189"/>
    </row>
    <row r="24524" spans="1:4">
      <c r="A24524" s="188"/>
      <c r="B24524" s="188"/>
      <c r="C24524" s="188"/>
      <c r="D24524" s="189"/>
    </row>
    <row r="24525" spans="1:4">
      <c r="A24525" s="188"/>
      <c r="B24525" s="188"/>
      <c r="C24525" s="188"/>
      <c r="D24525" s="189"/>
    </row>
    <row r="24526" spans="1:4">
      <c r="A24526" s="188"/>
      <c r="B24526" s="188"/>
      <c r="C24526" s="188"/>
      <c r="D24526" s="189"/>
    </row>
    <row r="24527" spans="1:4">
      <c r="A24527" s="188"/>
      <c r="B24527" s="188"/>
      <c r="C24527" s="188"/>
      <c r="D24527" s="189"/>
    </row>
    <row r="24528" spans="1:4">
      <c r="A24528" s="188"/>
      <c r="B24528" s="188"/>
      <c r="C24528" s="188"/>
      <c r="D24528" s="189"/>
    </row>
    <row r="24529" spans="1:4">
      <c r="A24529" s="188"/>
      <c r="B24529" s="188"/>
      <c r="C24529" s="188"/>
      <c r="D24529" s="189"/>
    </row>
    <row r="24530" spans="1:4">
      <c r="A24530" s="188"/>
      <c r="B24530" s="188"/>
      <c r="C24530" s="188"/>
      <c r="D24530" s="189"/>
    </row>
    <row r="24531" spans="1:4">
      <c r="A24531" s="188"/>
      <c r="B24531" s="188"/>
      <c r="C24531" s="188"/>
      <c r="D24531" s="189"/>
    </row>
    <row r="24532" spans="1:4">
      <c r="A24532" s="188"/>
      <c r="B24532" s="188"/>
      <c r="C24532" s="188"/>
      <c r="D24532" s="189"/>
    </row>
    <row r="24533" spans="1:4">
      <c r="A24533" s="188"/>
      <c r="B24533" s="188"/>
      <c r="C24533" s="188"/>
      <c r="D24533" s="189"/>
    </row>
    <row r="24534" spans="1:4">
      <c r="A24534" s="188"/>
      <c r="B24534" s="188"/>
      <c r="C24534" s="188"/>
      <c r="D24534" s="189"/>
    </row>
    <row r="24535" spans="1:4">
      <c r="A24535" s="188"/>
      <c r="B24535" s="188"/>
      <c r="C24535" s="188"/>
      <c r="D24535" s="189"/>
    </row>
    <row r="24536" spans="1:4">
      <c r="A24536" s="188"/>
      <c r="B24536" s="188"/>
      <c r="C24536" s="188"/>
      <c r="D24536" s="189"/>
    </row>
    <row r="24537" spans="1:4">
      <c r="A24537" s="188"/>
      <c r="B24537" s="188"/>
      <c r="C24537" s="188"/>
      <c r="D24537" s="189"/>
    </row>
    <row r="24538" spans="1:4">
      <c r="A24538" s="188"/>
      <c r="B24538" s="188"/>
      <c r="C24538" s="188"/>
      <c r="D24538" s="189"/>
    </row>
    <row r="24539" spans="1:4">
      <c r="A24539" s="188"/>
      <c r="B24539" s="188"/>
      <c r="C24539" s="188"/>
      <c r="D24539" s="189"/>
    </row>
    <row r="24540" spans="1:4">
      <c r="A24540" s="188"/>
      <c r="B24540" s="188"/>
      <c r="C24540" s="188"/>
      <c r="D24540" s="189"/>
    </row>
    <row r="24541" spans="1:4">
      <c r="A24541" s="188"/>
      <c r="B24541" s="188"/>
      <c r="C24541" s="188"/>
      <c r="D24541" s="189"/>
    </row>
    <row r="24542" spans="1:4">
      <c r="A24542" s="188"/>
      <c r="B24542" s="188"/>
      <c r="C24542" s="188"/>
      <c r="D24542" s="189"/>
    </row>
    <row r="24543" spans="1:4">
      <c r="A24543" s="188"/>
      <c r="B24543" s="188"/>
      <c r="C24543" s="188"/>
      <c r="D24543" s="189"/>
    </row>
    <row r="24544" spans="1:4">
      <c r="A24544" s="188"/>
      <c r="B24544" s="188"/>
      <c r="C24544" s="188"/>
      <c r="D24544" s="189"/>
    </row>
    <row r="24545" spans="1:4">
      <c r="A24545" s="188"/>
      <c r="B24545" s="188"/>
      <c r="C24545" s="188"/>
      <c r="D24545" s="189"/>
    </row>
    <row r="24546" spans="1:4">
      <c r="A24546" s="188"/>
      <c r="B24546" s="188"/>
      <c r="C24546" s="188"/>
      <c r="D24546" s="189"/>
    </row>
    <row r="24547" spans="1:4">
      <c r="A24547" s="188"/>
      <c r="B24547" s="188"/>
      <c r="C24547" s="188"/>
      <c r="D24547" s="189"/>
    </row>
    <row r="24548" spans="1:4">
      <c r="A24548" s="188"/>
      <c r="B24548" s="188"/>
      <c r="C24548" s="188"/>
      <c r="D24548" s="189"/>
    </row>
    <row r="24549" spans="1:4">
      <c r="A24549" s="188"/>
      <c r="B24549" s="188"/>
      <c r="C24549" s="188"/>
      <c r="D24549" s="189"/>
    </row>
    <row r="24550" spans="1:4">
      <c r="A24550" s="188"/>
      <c r="B24550" s="188"/>
      <c r="C24550" s="188"/>
      <c r="D24550" s="189"/>
    </row>
    <row r="24551" spans="1:4">
      <c r="A24551" s="188"/>
      <c r="B24551" s="188"/>
      <c r="C24551" s="188"/>
      <c r="D24551" s="189"/>
    </row>
    <row r="24552" spans="1:4">
      <c r="A24552" s="188"/>
      <c r="B24552" s="188"/>
      <c r="C24552" s="188"/>
      <c r="D24552" s="189"/>
    </row>
    <row r="24553" spans="1:4">
      <c r="A24553" s="188"/>
      <c r="B24553" s="188"/>
      <c r="C24553" s="188"/>
      <c r="D24553" s="189"/>
    </row>
    <row r="24554" spans="1:4">
      <c r="A24554" s="188"/>
      <c r="B24554" s="188"/>
      <c r="C24554" s="188"/>
      <c r="D24554" s="189"/>
    </row>
    <row r="24555" spans="1:4">
      <c r="A24555" s="188"/>
      <c r="B24555" s="188"/>
      <c r="C24555" s="188"/>
      <c r="D24555" s="189"/>
    </row>
    <row r="24556" spans="1:4">
      <c r="A24556" s="188"/>
      <c r="B24556" s="188"/>
      <c r="C24556" s="188"/>
      <c r="D24556" s="189"/>
    </row>
    <row r="24557" spans="1:4">
      <c r="A24557" s="188"/>
      <c r="B24557" s="188"/>
      <c r="C24557" s="188"/>
      <c r="D24557" s="189"/>
    </row>
    <row r="24558" spans="1:4">
      <c r="A24558" s="188"/>
      <c r="B24558" s="188"/>
      <c r="C24558" s="188"/>
      <c r="D24558" s="189"/>
    </row>
    <row r="24559" spans="1:4">
      <c r="A24559" s="188"/>
      <c r="B24559" s="188"/>
      <c r="C24559" s="188"/>
      <c r="D24559" s="189"/>
    </row>
    <row r="24560" spans="1:4">
      <c r="A24560" s="188"/>
      <c r="B24560" s="188"/>
      <c r="C24560" s="188"/>
      <c r="D24560" s="189"/>
    </row>
    <row r="24561" spans="1:4">
      <c r="A24561" s="188"/>
      <c r="B24561" s="188"/>
      <c r="C24561" s="188"/>
      <c r="D24561" s="189"/>
    </row>
    <row r="24562" spans="1:4">
      <c r="A24562" s="188"/>
      <c r="B24562" s="188"/>
      <c r="C24562" s="188"/>
      <c r="D24562" s="189"/>
    </row>
    <row r="24563" spans="1:4">
      <c r="A24563" s="188"/>
      <c r="B24563" s="188"/>
      <c r="C24563" s="188"/>
      <c r="D24563" s="189"/>
    </row>
    <row r="24564" spans="1:4">
      <c r="A24564" s="188"/>
      <c r="B24564" s="188"/>
      <c r="C24564" s="188"/>
      <c r="D24564" s="189"/>
    </row>
    <row r="24565" spans="1:4">
      <c r="A24565" s="188"/>
      <c r="B24565" s="188"/>
      <c r="C24565" s="188"/>
      <c r="D24565" s="189"/>
    </row>
    <row r="24566" spans="1:4">
      <c r="A24566" s="188"/>
      <c r="B24566" s="188"/>
      <c r="C24566" s="188"/>
      <c r="D24566" s="189"/>
    </row>
    <row r="24567" spans="1:4">
      <c r="A24567" s="188"/>
      <c r="B24567" s="188"/>
      <c r="C24567" s="188"/>
      <c r="D24567" s="189"/>
    </row>
    <row r="24568" spans="1:4">
      <c r="A24568" s="188"/>
      <c r="B24568" s="188"/>
      <c r="C24568" s="188"/>
      <c r="D24568" s="189"/>
    </row>
    <row r="24569" spans="1:4">
      <c r="A24569" s="188"/>
      <c r="B24569" s="188"/>
      <c r="C24569" s="188"/>
      <c r="D24569" s="189"/>
    </row>
    <row r="24570" spans="1:4">
      <c r="A24570" s="188"/>
      <c r="B24570" s="188"/>
      <c r="C24570" s="188"/>
      <c r="D24570" s="189"/>
    </row>
    <row r="24571" spans="1:4">
      <c r="A24571" s="188"/>
      <c r="B24571" s="188"/>
      <c r="C24571" s="188"/>
      <c r="D24571" s="189"/>
    </row>
    <row r="24572" spans="1:4">
      <c r="A24572" s="188"/>
      <c r="B24572" s="188"/>
      <c r="C24572" s="188"/>
      <c r="D24572" s="189"/>
    </row>
    <row r="24573" spans="1:4">
      <c r="A24573" s="188"/>
      <c r="B24573" s="188"/>
      <c r="C24573" s="188"/>
      <c r="D24573" s="189"/>
    </row>
    <row r="24574" spans="1:4">
      <c r="A24574" s="188"/>
      <c r="B24574" s="188"/>
      <c r="C24574" s="188"/>
      <c r="D24574" s="189"/>
    </row>
    <row r="24575" spans="1:4">
      <c r="A24575" s="188"/>
      <c r="B24575" s="188"/>
      <c r="C24575" s="188"/>
      <c r="D24575" s="189"/>
    </row>
    <row r="24576" spans="1:4">
      <c r="A24576" s="188"/>
      <c r="B24576" s="188"/>
      <c r="C24576" s="188"/>
      <c r="D24576" s="189"/>
    </row>
    <row r="24577" spans="1:4">
      <c r="A24577" s="188"/>
      <c r="B24577" s="188"/>
      <c r="C24577" s="188"/>
      <c r="D24577" s="189"/>
    </row>
    <row r="24578" spans="1:4">
      <c r="A24578" s="188"/>
      <c r="B24578" s="188"/>
      <c r="C24578" s="188"/>
      <c r="D24578" s="189"/>
    </row>
    <row r="24579" spans="1:4">
      <c r="A24579" s="188"/>
      <c r="B24579" s="188"/>
      <c r="C24579" s="188"/>
      <c r="D24579" s="189"/>
    </row>
    <row r="24580" spans="1:4">
      <c r="A24580" s="188"/>
      <c r="B24580" s="188"/>
      <c r="C24580" s="188"/>
      <c r="D24580" s="189"/>
    </row>
    <row r="24581" spans="1:4">
      <c r="A24581" s="188"/>
      <c r="B24581" s="188"/>
      <c r="C24581" s="188"/>
      <c r="D24581" s="189"/>
    </row>
    <row r="24582" spans="1:4">
      <c r="A24582" s="188"/>
      <c r="B24582" s="188"/>
      <c r="C24582" s="188"/>
      <c r="D24582" s="189"/>
    </row>
    <row r="24583" spans="1:4">
      <c r="A24583" s="188"/>
      <c r="B24583" s="188"/>
      <c r="C24583" s="188"/>
      <c r="D24583" s="189"/>
    </row>
    <row r="24584" spans="1:4">
      <c r="A24584" s="188"/>
      <c r="B24584" s="188"/>
      <c r="C24584" s="188"/>
      <c r="D24584" s="189"/>
    </row>
    <row r="24585" spans="1:4">
      <c r="A24585" s="188"/>
      <c r="B24585" s="188"/>
      <c r="C24585" s="188"/>
      <c r="D24585" s="189"/>
    </row>
    <row r="24586" spans="1:4">
      <c r="A24586" s="188"/>
      <c r="B24586" s="188"/>
      <c r="C24586" s="188"/>
      <c r="D24586" s="189"/>
    </row>
    <row r="24587" spans="1:4">
      <c r="A24587" s="188"/>
      <c r="B24587" s="188"/>
      <c r="C24587" s="188"/>
      <c r="D24587" s="189"/>
    </row>
    <row r="24588" spans="1:4">
      <c r="A24588" s="188"/>
      <c r="B24588" s="188"/>
      <c r="C24588" s="188"/>
      <c r="D24588" s="189"/>
    </row>
    <row r="24589" spans="1:4">
      <c r="A24589" s="188"/>
      <c r="B24589" s="188"/>
      <c r="C24589" s="188"/>
      <c r="D24589" s="189"/>
    </row>
    <row r="24590" spans="1:4">
      <c r="A24590" s="188"/>
      <c r="B24590" s="188"/>
      <c r="C24590" s="188"/>
      <c r="D24590" s="189"/>
    </row>
    <row r="24591" spans="1:4">
      <c r="A24591" s="188"/>
      <c r="B24591" s="188"/>
      <c r="C24591" s="188"/>
      <c r="D24591" s="189"/>
    </row>
    <row r="24592" spans="1:4">
      <c r="A24592" s="188"/>
      <c r="B24592" s="188"/>
      <c r="C24592" s="188"/>
      <c r="D24592" s="189"/>
    </row>
    <row r="24593" spans="1:4">
      <c r="A24593" s="188"/>
      <c r="B24593" s="188"/>
      <c r="C24593" s="188"/>
      <c r="D24593" s="189"/>
    </row>
    <row r="24594" spans="1:4">
      <c r="A24594" s="188"/>
      <c r="B24594" s="188"/>
      <c r="C24594" s="188"/>
      <c r="D24594" s="189"/>
    </row>
    <row r="24595" spans="1:4">
      <c r="A24595" s="188"/>
      <c r="B24595" s="188"/>
      <c r="C24595" s="188"/>
      <c r="D24595" s="189"/>
    </row>
    <row r="24596" spans="1:4">
      <c r="A24596" s="188"/>
      <c r="B24596" s="188"/>
      <c r="C24596" s="188"/>
      <c r="D24596" s="189"/>
    </row>
    <row r="24597" spans="1:4">
      <c r="A24597" s="188"/>
      <c r="B24597" s="188"/>
      <c r="C24597" s="188"/>
      <c r="D24597" s="189"/>
    </row>
    <row r="24598" spans="1:4">
      <c r="A24598" s="188"/>
      <c r="B24598" s="188"/>
      <c r="C24598" s="188"/>
      <c r="D24598" s="189"/>
    </row>
    <row r="24599" spans="1:4">
      <c r="A24599" s="188"/>
      <c r="B24599" s="188"/>
      <c r="C24599" s="188"/>
      <c r="D24599" s="189"/>
    </row>
    <row r="24600" spans="1:4">
      <c r="A24600" s="188"/>
      <c r="B24600" s="188"/>
      <c r="C24600" s="188"/>
      <c r="D24600" s="189"/>
    </row>
    <row r="24601" spans="1:4">
      <c r="A24601" s="188"/>
      <c r="B24601" s="188"/>
      <c r="C24601" s="188"/>
      <c r="D24601" s="189"/>
    </row>
    <row r="24602" spans="1:4">
      <c r="A24602" s="188"/>
      <c r="B24602" s="188"/>
      <c r="C24602" s="188"/>
      <c r="D24602" s="189"/>
    </row>
    <row r="24603" spans="1:4">
      <c r="A24603" s="188"/>
      <c r="B24603" s="188"/>
      <c r="C24603" s="188"/>
      <c r="D24603" s="189"/>
    </row>
    <row r="24604" spans="1:4">
      <c r="A24604" s="188"/>
      <c r="B24604" s="188"/>
      <c r="C24604" s="188"/>
      <c r="D24604" s="189"/>
    </row>
    <row r="24605" spans="1:4">
      <c r="A24605" s="188"/>
      <c r="B24605" s="188"/>
      <c r="C24605" s="188"/>
      <c r="D24605" s="189"/>
    </row>
    <row r="24606" spans="1:4">
      <c r="A24606" s="188"/>
      <c r="B24606" s="188"/>
      <c r="C24606" s="188"/>
      <c r="D24606" s="189"/>
    </row>
    <row r="24607" spans="1:4">
      <c r="A24607" s="188"/>
      <c r="B24607" s="188"/>
      <c r="C24607" s="188"/>
      <c r="D24607" s="189"/>
    </row>
    <row r="24608" spans="1:4">
      <c r="A24608" s="188"/>
      <c r="B24608" s="188"/>
      <c r="C24608" s="188"/>
      <c r="D24608" s="189"/>
    </row>
    <row r="24609" spans="1:4">
      <c r="A24609" s="188"/>
      <c r="B24609" s="188"/>
      <c r="C24609" s="188"/>
      <c r="D24609" s="189"/>
    </row>
    <row r="24610" spans="1:4">
      <c r="A24610" s="188"/>
      <c r="B24610" s="188"/>
      <c r="C24610" s="188"/>
      <c r="D24610" s="189"/>
    </row>
    <row r="24611" spans="1:4">
      <c r="A24611" s="188"/>
      <c r="B24611" s="188"/>
      <c r="C24611" s="188"/>
      <c r="D24611" s="189"/>
    </row>
    <row r="24612" spans="1:4">
      <c r="A24612" s="188"/>
      <c r="B24612" s="188"/>
      <c r="C24612" s="188"/>
      <c r="D24612" s="189"/>
    </row>
    <row r="24613" spans="1:4">
      <c r="A24613" s="188"/>
      <c r="B24613" s="188"/>
      <c r="C24613" s="188"/>
      <c r="D24613" s="189"/>
    </row>
    <row r="24614" spans="1:4">
      <c r="A24614" s="188"/>
      <c r="B24614" s="188"/>
      <c r="C24614" s="188"/>
      <c r="D24614" s="189"/>
    </row>
    <row r="24615" spans="1:4">
      <c r="A24615" s="188"/>
      <c r="B24615" s="188"/>
      <c r="C24615" s="188"/>
      <c r="D24615" s="189"/>
    </row>
    <row r="24616" spans="1:4">
      <c r="A24616" s="188"/>
      <c r="B24616" s="188"/>
      <c r="C24616" s="188"/>
      <c r="D24616" s="189"/>
    </row>
    <row r="24617" spans="1:4">
      <c r="A24617" s="188"/>
      <c r="B24617" s="188"/>
      <c r="C24617" s="188"/>
      <c r="D24617" s="189"/>
    </row>
    <row r="24618" spans="1:4">
      <c r="A24618" s="188"/>
      <c r="B24618" s="188"/>
      <c r="C24618" s="188"/>
      <c r="D24618" s="189"/>
    </row>
    <row r="24619" spans="1:4">
      <c r="A24619" s="188"/>
      <c r="B24619" s="188"/>
      <c r="C24619" s="188"/>
      <c r="D24619" s="189"/>
    </row>
    <row r="24620" spans="1:4">
      <c r="A24620" s="188"/>
      <c r="B24620" s="188"/>
      <c r="C24620" s="188"/>
      <c r="D24620" s="189"/>
    </row>
    <row r="24621" spans="1:4">
      <c r="A24621" s="188"/>
      <c r="B24621" s="188"/>
      <c r="C24621" s="188"/>
      <c r="D24621" s="189"/>
    </row>
    <row r="24622" spans="1:4">
      <c r="A24622" s="188"/>
      <c r="B24622" s="188"/>
      <c r="C24622" s="188"/>
      <c r="D24622" s="189"/>
    </row>
    <row r="24623" spans="1:4">
      <c r="A24623" s="188"/>
      <c r="B24623" s="188"/>
      <c r="C24623" s="188"/>
      <c r="D24623" s="189"/>
    </row>
    <row r="24624" spans="1:4">
      <c r="A24624" s="188"/>
      <c r="B24624" s="188"/>
      <c r="C24624" s="188"/>
      <c r="D24624" s="189"/>
    </row>
    <row r="24625" spans="1:4">
      <c r="A24625" s="188"/>
      <c r="B24625" s="188"/>
      <c r="C24625" s="188"/>
      <c r="D24625" s="189"/>
    </row>
    <row r="24626" spans="1:4">
      <c r="A24626" s="188"/>
      <c r="B24626" s="188"/>
      <c r="C24626" s="188"/>
      <c r="D24626" s="189"/>
    </row>
    <row r="24627" spans="1:4">
      <c r="A24627" s="188"/>
      <c r="B24627" s="188"/>
      <c r="C24627" s="188"/>
      <c r="D24627" s="189"/>
    </row>
    <row r="24628" spans="1:4">
      <c r="A24628" s="188"/>
      <c r="B24628" s="188"/>
      <c r="C24628" s="188"/>
      <c r="D24628" s="189"/>
    </row>
    <row r="24629" spans="1:4">
      <c r="A24629" s="188"/>
      <c r="B24629" s="188"/>
      <c r="C24629" s="188"/>
      <c r="D24629" s="189"/>
    </row>
    <row r="24630" spans="1:4">
      <c r="A24630" s="188"/>
      <c r="B24630" s="188"/>
      <c r="C24630" s="188"/>
      <c r="D24630" s="189"/>
    </row>
    <row r="24631" spans="1:4">
      <c r="A24631" s="188"/>
      <c r="B24631" s="188"/>
      <c r="C24631" s="188"/>
      <c r="D24631" s="189"/>
    </row>
    <row r="24632" spans="1:4">
      <c r="A24632" s="188"/>
      <c r="B24632" s="188"/>
      <c r="C24632" s="188"/>
      <c r="D24632" s="189"/>
    </row>
    <row r="24633" spans="1:4">
      <c r="A24633" s="188"/>
      <c r="B24633" s="188"/>
      <c r="C24633" s="188"/>
      <c r="D24633" s="189"/>
    </row>
    <row r="24634" spans="1:4">
      <c r="A24634" s="188"/>
      <c r="B24634" s="188"/>
      <c r="C24634" s="188"/>
      <c r="D24634" s="189"/>
    </row>
    <row r="24635" spans="1:4">
      <c r="A24635" s="188"/>
      <c r="B24635" s="188"/>
      <c r="C24635" s="188"/>
      <c r="D24635" s="189"/>
    </row>
    <row r="24636" spans="1:4">
      <c r="A24636" s="188"/>
      <c r="B24636" s="188"/>
      <c r="C24636" s="188"/>
      <c r="D24636" s="189"/>
    </row>
    <row r="24637" spans="1:4">
      <c r="A24637" s="188"/>
      <c r="B24637" s="188"/>
      <c r="C24637" s="188"/>
      <c r="D24637" s="189"/>
    </row>
    <row r="24638" spans="1:4">
      <c r="A24638" s="188"/>
      <c r="B24638" s="188"/>
      <c r="C24638" s="188"/>
      <c r="D24638" s="189"/>
    </row>
    <row r="24639" spans="1:4">
      <c r="A24639" s="188"/>
      <c r="B24639" s="188"/>
      <c r="C24639" s="188"/>
      <c r="D24639" s="189"/>
    </row>
    <row r="24640" spans="1:4">
      <c r="A24640" s="188"/>
      <c r="B24640" s="188"/>
      <c r="C24640" s="188"/>
      <c r="D24640" s="189"/>
    </row>
    <row r="24641" spans="1:4">
      <c r="A24641" s="188"/>
      <c r="B24641" s="188"/>
      <c r="C24641" s="188"/>
      <c r="D24641" s="189"/>
    </row>
    <row r="24642" spans="1:4">
      <c r="A24642" s="188"/>
      <c r="B24642" s="188"/>
      <c r="C24642" s="188"/>
      <c r="D24642" s="189"/>
    </row>
    <row r="24643" spans="1:4">
      <c r="A24643" s="188"/>
      <c r="B24643" s="188"/>
      <c r="C24643" s="188"/>
      <c r="D24643" s="189"/>
    </row>
    <row r="24644" spans="1:4">
      <c r="A24644" s="188"/>
      <c r="B24644" s="188"/>
      <c r="C24644" s="188"/>
      <c r="D24644" s="189"/>
    </row>
    <row r="24645" spans="1:4">
      <c r="A24645" s="188"/>
      <c r="B24645" s="188"/>
      <c r="C24645" s="188"/>
      <c r="D24645" s="189"/>
    </row>
    <row r="24646" spans="1:4">
      <c r="A24646" s="188"/>
      <c r="B24646" s="188"/>
      <c r="C24646" s="188"/>
      <c r="D24646" s="189"/>
    </row>
    <row r="24647" spans="1:4">
      <c r="A24647" s="188"/>
      <c r="B24647" s="188"/>
      <c r="C24647" s="188"/>
      <c r="D24647" s="189"/>
    </row>
    <row r="24648" spans="1:4">
      <c r="A24648" s="188"/>
      <c r="B24648" s="188"/>
      <c r="C24648" s="188"/>
      <c r="D24648" s="189"/>
    </row>
    <row r="24649" spans="1:4">
      <c r="A24649" s="188"/>
      <c r="B24649" s="188"/>
      <c r="C24649" s="188"/>
      <c r="D24649" s="189"/>
    </row>
    <row r="24650" spans="1:4">
      <c r="A24650" s="188"/>
      <c r="B24650" s="188"/>
      <c r="C24650" s="188"/>
      <c r="D24650" s="189"/>
    </row>
    <row r="24651" spans="1:4">
      <c r="A24651" s="188"/>
      <c r="B24651" s="188"/>
      <c r="C24651" s="188"/>
      <c r="D24651" s="189"/>
    </row>
    <row r="24652" spans="1:4">
      <c r="A24652" s="188"/>
      <c r="B24652" s="188"/>
      <c r="C24652" s="188"/>
      <c r="D24652" s="189"/>
    </row>
    <row r="24653" spans="1:4">
      <c r="A24653" s="188"/>
      <c r="B24653" s="188"/>
      <c r="C24653" s="188"/>
      <c r="D24653" s="189"/>
    </row>
    <row r="24654" spans="1:4">
      <c r="A24654" s="188"/>
      <c r="B24654" s="188"/>
      <c r="C24654" s="188"/>
      <c r="D24654" s="189"/>
    </row>
    <row r="24655" spans="1:4">
      <c r="A24655" s="188"/>
      <c r="B24655" s="188"/>
      <c r="C24655" s="188"/>
      <c r="D24655" s="189"/>
    </row>
    <row r="24656" spans="1:4">
      <c r="A24656" s="188"/>
      <c r="B24656" s="188"/>
      <c r="C24656" s="188"/>
      <c r="D24656" s="189"/>
    </row>
    <row r="24657" spans="1:4">
      <c r="A24657" s="188"/>
      <c r="B24657" s="188"/>
      <c r="C24657" s="188"/>
      <c r="D24657" s="189"/>
    </row>
    <row r="24658" spans="1:4">
      <c r="A24658" s="188"/>
      <c r="B24658" s="188"/>
      <c r="C24658" s="188"/>
      <c r="D24658" s="189"/>
    </row>
    <row r="24659" spans="1:4">
      <c r="A24659" s="188"/>
      <c r="B24659" s="188"/>
      <c r="C24659" s="188"/>
      <c r="D24659" s="189"/>
    </row>
    <row r="24660" spans="1:4">
      <c r="A24660" s="188"/>
      <c r="B24660" s="188"/>
      <c r="C24660" s="188"/>
      <c r="D24660" s="189"/>
    </row>
    <row r="24661" spans="1:4">
      <c r="A24661" s="188"/>
      <c r="B24661" s="188"/>
      <c r="C24661" s="188"/>
      <c r="D24661" s="189"/>
    </row>
    <row r="24662" spans="1:4">
      <c r="A24662" s="188"/>
      <c r="B24662" s="188"/>
      <c r="C24662" s="188"/>
      <c r="D24662" s="189"/>
    </row>
    <row r="24663" spans="1:4">
      <c r="A24663" s="188"/>
      <c r="B24663" s="188"/>
      <c r="C24663" s="188"/>
      <c r="D24663" s="189"/>
    </row>
    <row r="24664" spans="1:4">
      <c r="A24664" s="188"/>
      <c r="B24664" s="188"/>
      <c r="C24664" s="188"/>
      <c r="D24664" s="189"/>
    </row>
    <row r="24665" spans="1:4">
      <c r="A24665" s="188"/>
      <c r="B24665" s="188"/>
      <c r="C24665" s="188"/>
      <c r="D24665" s="189"/>
    </row>
    <row r="24666" spans="1:4">
      <c r="A24666" s="188"/>
      <c r="B24666" s="188"/>
      <c r="C24666" s="188"/>
      <c r="D24666" s="189"/>
    </row>
    <row r="24667" spans="1:4">
      <c r="A24667" s="188"/>
      <c r="B24667" s="188"/>
      <c r="C24667" s="188"/>
      <c r="D24667" s="189"/>
    </row>
    <row r="24668" spans="1:4">
      <c r="A24668" s="188"/>
      <c r="B24668" s="188"/>
      <c r="C24668" s="188"/>
      <c r="D24668" s="189"/>
    </row>
    <row r="24669" spans="1:4">
      <c r="A24669" s="188"/>
      <c r="B24669" s="188"/>
      <c r="C24669" s="188"/>
      <c r="D24669" s="189"/>
    </row>
    <row r="24670" spans="1:4">
      <c r="A24670" s="188"/>
      <c r="B24670" s="188"/>
      <c r="C24670" s="188"/>
      <c r="D24670" s="189"/>
    </row>
    <row r="24671" spans="1:4">
      <c r="A24671" s="188"/>
      <c r="B24671" s="188"/>
      <c r="C24671" s="188"/>
      <c r="D24671" s="189"/>
    </row>
    <row r="24672" spans="1:4">
      <c r="A24672" s="188"/>
      <c r="B24672" s="188"/>
      <c r="C24672" s="188"/>
      <c r="D24672" s="189"/>
    </row>
    <row r="24673" spans="1:4">
      <c r="A24673" s="188"/>
      <c r="B24673" s="188"/>
      <c r="C24673" s="188"/>
      <c r="D24673" s="189"/>
    </row>
    <row r="24674" spans="1:4">
      <c r="A24674" s="188"/>
      <c r="B24674" s="188"/>
      <c r="C24674" s="188"/>
      <c r="D24674" s="189"/>
    </row>
    <row r="24675" spans="1:4">
      <c r="A24675" s="188"/>
      <c r="B24675" s="188"/>
      <c r="C24675" s="188"/>
      <c r="D24675" s="189"/>
    </row>
    <row r="24676" spans="1:4">
      <c r="A24676" s="188"/>
      <c r="B24676" s="188"/>
      <c r="C24676" s="188"/>
      <c r="D24676" s="189"/>
    </row>
    <row r="24677" spans="1:4">
      <c r="A24677" s="188"/>
      <c r="B24677" s="188"/>
      <c r="C24677" s="188"/>
      <c r="D24677" s="189"/>
    </row>
    <row r="24678" spans="1:4">
      <c r="A24678" s="188"/>
      <c r="B24678" s="188"/>
      <c r="C24678" s="188"/>
      <c r="D24678" s="189"/>
    </row>
    <row r="24679" spans="1:4">
      <c r="A24679" s="188"/>
      <c r="B24679" s="188"/>
      <c r="C24679" s="188"/>
      <c r="D24679" s="189"/>
    </row>
    <row r="24680" spans="1:4">
      <c r="A24680" s="188"/>
      <c r="B24680" s="188"/>
      <c r="C24680" s="188"/>
      <c r="D24680" s="189"/>
    </row>
    <row r="24681" spans="1:4">
      <c r="A24681" s="188"/>
      <c r="B24681" s="188"/>
      <c r="C24681" s="188"/>
      <c r="D24681" s="189"/>
    </row>
    <row r="24682" spans="1:4">
      <c r="A24682" s="188"/>
      <c r="B24682" s="188"/>
      <c r="C24682" s="188"/>
      <c r="D24682" s="189"/>
    </row>
    <row r="24683" spans="1:4">
      <c r="A24683" s="188"/>
      <c r="B24683" s="188"/>
      <c r="C24683" s="188"/>
      <c r="D24683" s="189"/>
    </row>
    <row r="24684" spans="1:4">
      <c r="A24684" s="188"/>
      <c r="B24684" s="188"/>
      <c r="C24684" s="188"/>
      <c r="D24684" s="189"/>
    </row>
    <row r="24685" spans="1:4">
      <c r="A24685" s="188"/>
      <c r="B24685" s="188"/>
      <c r="C24685" s="188"/>
      <c r="D24685" s="189"/>
    </row>
    <row r="24686" spans="1:4">
      <c r="A24686" s="188"/>
      <c r="B24686" s="188"/>
      <c r="C24686" s="188"/>
      <c r="D24686" s="189"/>
    </row>
    <row r="24687" spans="1:4">
      <c r="A24687" s="188"/>
      <c r="B24687" s="188"/>
      <c r="C24687" s="188"/>
      <c r="D24687" s="189"/>
    </row>
    <row r="24688" spans="1:4">
      <c r="A24688" s="188"/>
      <c r="B24688" s="188"/>
      <c r="C24688" s="188"/>
      <c r="D24688" s="189"/>
    </row>
    <row r="24689" spans="1:4">
      <c r="A24689" s="188"/>
      <c r="B24689" s="188"/>
      <c r="C24689" s="188"/>
      <c r="D24689" s="189"/>
    </row>
    <row r="24690" spans="1:4">
      <c r="A24690" s="188"/>
      <c r="B24690" s="188"/>
      <c r="C24690" s="188"/>
      <c r="D24690" s="189"/>
    </row>
    <row r="24691" spans="1:4">
      <c r="A24691" s="188"/>
      <c r="B24691" s="188"/>
      <c r="C24691" s="188"/>
      <c r="D24691" s="189"/>
    </row>
    <row r="24692" spans="1:4">
      <c r="A24692" s="188"/>
      <c r="B24692" s="188"/>
      <c r="C24692" s="188"/>
      <c r="D24692" s="189"/>
    </row>
    <row r="24693" spans="1:4">
      <c r="A24693" s="188"/>
      <c r="B24693" s="188"/>
      <c r="C24693" s="188"/>
      <c r="D24693" s="189"/>
    </row>
    <row r="24694" spans="1:4">
      <c r="A24694" s="188"/>
      <c r="B24694" s="188"/>
      <c r="C24694" s="188"/>
      <c r="D24694" s="189"/>
    </row>
    <row r="24695" spans="1:4">
      <c r="A24695" s="188"/>
      <c r="B24695" s="188"/>
      <c r="C24695" s="188"/>
      <c r="D24695" s="189"/>
    </row>
    <row r="24696" spans="1:4">
      <c r="A24696" s="188"/>
      <c r="B24696" s="188"/>
      <c r="C24696" s="188"/>
      <c r="D24696" s="189"/>
    </row>
    <row r="24697" spans="1:4">
      <c r="A24697" s="188"/>
      <c r="B24697" s="188"/>
      <c r="C24697" s="188"/>
      <c r="D24697" s="189"/>
    </row>
    <row r="24698" spans="1:4">
      <c r="A24698" s="188"/>
      <c r="B24698" s="188"/>
      <c r="C24698" s="188"/>
      <c r="D24698" s="189"/>
    </row>
    <row r="24699" spans="1:4">
      <c r="A24699" s="188"/>
      <c r="B24699" s="188"/>
      <c r="C24699" s="188"/>
      <c r="D24699" s="189"/>
    </row>
    <row r="24700" spans="1:4">
      <c r="A24700" s="188"/>
      <c r="B24700" s="188"/>
      <c r="C24700" s="188"/>
      <c r="D24700" s="189"/>
    </row>
    <row r="24701" spans="1:4">
      <c r="A24701" s="188"/>
      <c r="B24701" s="188"/>
      <c r="C24701" s="188"/>
      <c r="D24701" s="189"/>
    </row>
    <row r="24702" spans="1:4">
      <c r="A24702" s="188"/>
      <c r="B24702" s="188"/>
      <c r="C24702" s="188"/>
      <c r="D24702" s="189"/>
    </row>
    <row r="24703" spans="1:4">
      <c r="A24703" s="188"/>
      <c r="B24703" s="188"/>
      <c r="C24703" s="188"/>
      <c r="D24703" s="189"/>
    </row>
    <row r="24704" spans="1:4">
      <c r="A24704" s="188"/>
      <c r="B24704" s="188"/>
      <c r="C24704" s="188"/>
      <c r="D24704" s="189"/>
    </row>
    <row r="24705" spans="1:4">
      <c r="A24705" s="188"/>
      <c r="B24705" s="188"/>
      <c r="C24705" s="188"/>
      <c r="D24705" s="189"/>
    </row>
    <row r="24706" spans="1:4">
      <c r="A24706" s="188"/>
      <c r="B24706" s="188"/>
      <c r="C24706" s="188"/>
      <c r="D24706" s="189"/>
    </row>
    <row r="24707" spans="1:4">
      <c r="A24707" s="188"/>
      <c r="B24707" s="188"/>
      <c r="C24707" s="188"/>
      <c r="D24707" s="189"/>
    </row>
    <row r="24708" spans="1:4">
      <c r="A24708" s="188"/>
      <c r="B24708" s="188"/>
      <c r="C24708" s="188"/>
      <c r="D24708" s="189"/>
    </row>
    <row r="24709" spans="1:4">
      <c r="A24709" s="188"/>
      <c r="B24709" s="188"/>
      <c r="C24709" s="188"/>
      <c r="D24709" s="189"/>
    </row>
    <row r="24710" spans="1:4">
      <c r="A24710" s="188"/>
      <c r="B24710" s="188"/>
      <c r="C24710" s="188"/>
      <c r="D24710" s="189"/>
    </row>
    <row r="24711" spans="1:4">
      <c r="A24711" s="188"/>
      <c r="B24711" s="188"/>
      <c r="C24711" s="188"/>
      <c r="D24711" s="189"/>
    </row>
    <row r="24712" spans="1:4">
      <c r="A24712" s="188"/>
      <c r="B24712" s="188"/>
      <c r="C24712" s="188"/>
      <c r="D24712" s="189"/>
    </row>
    <row r="24713" spans="1:4">
      <c r="A24713" s="188"/>
      <c r="B24713" s="188"/>
      <c r="C24713" s="188"/>
      <c r="D24713" s="189"/>
    </row>
    <row r="24714" spans="1:4">
      <c r="A24714" s="188"/>
      <c r="B24714" s="188"/>
      <c r="C24714" s="188"/>
      <c r="D24714" s="189"/>
    </row>
    <row r="24715" spans="1:4">
      <c r="A24715" s="188"/>
      <c r="B24715" s="188"/>
      <c r="C24715" s="188"/>
      <c r="D24715" s="189"/>
    </row>
    <row r="24716" spans="1:4">
      <c r="A24716" s="188"/>
      <c r="B24716" s="188"/>
      <c r="C24716" s="188"/>
      <c r="D24716" s="189"/>
    </row>
    <row r="24717" spans="1:4">
      <c r="A24717" s="188"/>
      <c r="B24717" s="188"/>
      <c r="C24717" s="188"/>
      <c r="D24717" s="189"/>
    </row>
    <row r="24718" spans="1:4">
      <c r="A24718" s="188"/>
      <c r="B24718" s="188"/>
      <c r="C24718" s="188"/>
      <c r="D24718" s="189"/>
    </row>
    <row r="24719" spans="1:4">
      <c r="A24719" s="188"/>
      <c r="B24719" s="188"/>
      <c r="C24719" s="188"/>
      <c r="D24719" s="189"/>
    </row>
    <row r="24720" spans="1:4">
      <c r="A24720" s="188"/>
      <c r="B24720" s="188"/>
      <c r="C24720" s="188"/>
      <c r="D24720" s="189"/>
    </row>
    <row r="24721" spans="1:4">
      <c r="A24721" s="188"/>
      <c r="B24721" s="188"/>
      <c r="C24721" s="188"/>
      <c r="D24721" s="189"/>
    </row>
    <row r="24722" spans="1:4">
      <c r="A24722" s="188"/>
      <c r="B24722" s="188"/>
      <c r="C24722" s="188"/>
      <c r="D24722" s="189"/>
    </row>
    <row r="24723" spans="1:4">
      <c r="A24723" s="188"/>
      <c r="B24723" s="188"/>
      <c r="C24723" s="188"/>
      <c r="D24723" s="189"/>
    </row>
    <row r="24724" spans="1:4">
      <c r="A24724" s="188"/>
      <c r="B24724" s="188"/>
      <c r="C24724" s="188"/>
      <c r="D24724" s="189"/>
    </row>
    <row r="24725" spans="1:4">
      <c r="A24725" s="188"/>
      <c r="B24725" s="188"/>
      <c r="C24725" s="188"/>
      <c r="D24725" s="189"/>
    </row>
    <row r="24726" spans="1:4">
      <c r="A24726" s="188"/>
      <c r="B24726" s="188"/>
      <c r="C24726" s="188"/>
      <c r="D24726" s="189"/>
    </row>
    <row r="24727" spans="1:4">
      <c r="A24727" s="188"/>
      <c r="B24727" s="188"/>
      <c r="C24727" s="188"/>
      <c r="D24727" s="189"/>
    </row>
    <row r="24728" spans="1:4">
      <c r="A24728" s="188"/>
      <c r="B24728" s="188"/>
      <c r="C24728" s="188"/>
      <c r="D24728" s="189"/>
    </row>
    <row r="24729" spans="1:4">
      <c r="A24729" s="188"/>
      <c r="B24729" s="188"/>
      <c r="C24729" s="188"/>
      <c r="D24729" s="189"/>
    </row>
    <row r="24730" spans="1:4">
      <c r="A24730" s="188"/>
      <c r="B24730" s="188"/>
      <c r="C24730" s="188"/>
      <c r="D24730" s="189"/>
    </row>
    <row r="24731" spans="1:4">
      <c r="A24731" s="188"/>
      <c r="B24731" s="188"/>
      <c r="C24731" s="188"/>
      <c r="D24731" s="189"/>
    </row>
    <row r="24732" spans="1:4">
      <c r="A24732" s="188"/>
      <c r="B24732" s="188"/>
      <c r="C24732" s="188"/>
      <c r="D24732" s="189"/>
    </row>
    <row r="24733" spans="1:4">
      <c r="A24733" s="188"/>
      <c r="B24733" s="188"/>
      <c r="C24733" s="188"/>
      <c r="D24733" s="189"/>
    </row>
    <row r="24734" spans="1:4">
      <c r="A24734" s="188"/>
      <c r="B24734" s="188"/>
      <c r="C24734" s="188"/>
      <c r="D24734" s="189"/>
    </row>
    <row r="24735" spans="1:4">
      <c r="A24735" s="188"/>
      <c r="B24735" s="188"/>
      <c r="C24735" s="188"/>
      <c r="D24735" s="189"/>
    </row>
    <row r="24736" spans="1:4">
      <c r="A24736" s="188"/>
      <c r="B24736" s="188"/>
      <c r="C24736" s="188"/>
      <c r="D24736" s="189"/>
    </row>
    <row r="24737" spans="1:4">
      <c r="A24737" s="188"/>
      <c r="B24737" s="188"/>
      <c r="C24737" s="188"/>
      <c r="D24737" s="189"/>
    </row>
    <row r="24738" spans="1:4">
      <c r="A24738" s="188"/>
      <c r="B24738" s="188"/>
      <c r="C24738" s="188"/>
      <c r="D24738" s="189"/>
    </row>
    <row r="24739" spans="1:4">
      <c r="A24739" s="188"/>
      <c r="B24739" s="188"/>
      <c r="C24739" s="188"/>
      <c r="D24739" s="189"/>
    </row>
    <row r="24740" spans="1:4">
      <c r="A24740" s="188"/>
      <c r="B24740" s="188"/>
      <c r="C24740" s="188"/>
      <c r="D24740" s="189"/>
    </row>
    <row r="24741" spans="1:4">
      <c r="A24741" s="188"/>
      <c r="B24741" s="188"/>
      <c r="C24741" s="188"/>
      <c r="D24741" s="189"/>
    </row>
    <row r="24742" spans="1:4">
      <c r="A24742" s="188"/>
      <c r="B24742" s="188"/>
      <c r="C24742" s="188"/>
      <c r="D24742" s="189"/>
    </row>
    <row r="24743" spans="1:4">
      <c r="A24743" s="188"/>
      <c r="B24743" s="188"/>
      <c r="C24743" s="188"/>
      <c r="D24743" s="189"/>
    </row>
    <row r="24744" spans="1:4">
      <c r="A24744" s="188"/>
      <c r="B24744" s="188"/>
      <c r="C24744" s="188"/>
      <c r="D24744" s="189"/>
    </row>
    <row r="24745" spans="1:4">
      <c r="A24745" s="188"/>
      <c r="B24745" s="188"/>
      <c r="C24745" s="188"/>
      <c r="D24745" s="189"/>
    </row>
    <row r="24746" spans="1:4">
      <c r="A24746" s="188"/>
      <c r="B24746" s="188"/>
      <c r="C24746" s="188"/>
      <c r="D24746" s="189"/>
    </row>
    <row r="24747" spans="1:4">
      <c r="A24747" s="188"/>
      <c r="B24747" s="188"/>
      <c r="C24747" s="188"/>
      <c r="D24747" s="189"/>
    </row>
    <row r="24748" spans="1:4">
      <c r="A24748" s="188"/>
      <c r="B24748" s="188"/>
      <c r="C24748" s="188"/>
      <c r="D24748" s="189"/>
    </row>
    <row r="24749" spans="1:4">
      <c r="A24749" s="188"/>
      <c r="B24749" s="188"/>
      <c r="C24749" s="188"/>
      <c r="D24749" s="189"/>
    </row>
    <row r="24750" spans="1:4">
      <c r="A24750" s="188"/>
      <c r="B24750" s="188"/>
      <c r="C24750" s="188"/>
      <c r="D24750" s="189"/>
    </row>
    <row r="24751" spans="1:4">
      <c r="A24751" s="188"/>
      <c r="B24751" s="188"/>
      <c r="C24751" s="188"/>
      <c r="D24751" s="189"/>
    </row>
    <row r="24752" spans="1:4">
      <c r="A24752" s="188"/>
      <c r="B24752" s="188"/>
      <c r="C24752" s="188"/>
      <c r="D24752" s="189"/>
    </row>
    <row r="24753" spans="1:4">
      <c r="A24753" s="188"/>
      <c r="B24753" s="188"/>
      <c r="C24753" s="188"/>
      <c r="D24753" s="189"/>
    </row>
    <row r="24754" spans="1:4">
      <c r="A24754" s="188"/>
      <c r="B24754" s="188"/>
      <c r="C24754" s="188"/>
      <c r="D24754" s="189"/>
    </row>
    <row r="24755" spans="1:4">
      <c r="A24755" s="188"/>
      <c r="B24755" s="188"/>
      <c r="C24755" s="188"/>
      <c r="D24755" s="189"/>
    </row>
    <row r="24756" spans="1:4">
      <c r="A24756" s="188"/>
      <c r="B24756" s="188"/>
      <c r="C24756" s="188"/>
      <c r="D24756" s="189"/>
    </row>
    <row r="24757" spans="1:4">
      <c r="A24757" s="188"/>
      <c r="B24757" s="188"/>
      <c r="C24757" s="188"/>
      <c r="D24757" s="189"/>
    </row>
    <row r="24758" spans="1:4">
      <c r="A24758" s="188"/>
      <c r="B24758" s="188"/>
      <c r="C24758" s="188"/>
      <c r="D24758" s="189"/>
    </row>
    <row r="24759" spans="1:4">
      <c r="A24759" s="188"/>
      <c r="B24759" s="188"/>
      <c r="C24759" s="188"/>
      <c r="D24759" s="189"/>
    </row>
    <row r="24760" spans="1:4">
      <c r="A24760" s="188"/>
      <c r="B24760" s="188"/>
      <c r="C24760" s="188"/>
      <c r="D24760" s="189"/>
    </row>
    <row r="24761" spans="1:4">
      <c r="A24761" s="188"/>
      <c r="B24761" s="188"/>
      <c r="C24761" s="188"/>
      <c r="D24761" s="189"/>
    </row>
    <row r="24762" spans="1:4">
      <c r="A24762" s="188"/>
      <c r="B24762" s="188"/>
      <c r="C24762" s="188"/>
      <c r="D24762" s="189"/>
    </row>
    <row r="24763" spans="1:4">
      <c r="A24763" s="188"/>
      <c r="B24763" s="188"/>
      <c r="C24763" s="188"/>
      <c r="D24763" s="189"/>
    </row>
    <row r="24764" spans="1:4">
      <c r="A24764" s="188"/>
      <c r="B24764" s="188"/>
      <c r="C24764" s="188"/>
      <c r="D24764" s="189"/>
    </row>
    <row r="24765" spans="1:4">
      <c r="A24765" s="188"/>
      <c r="B24765" s="188"/>
      <c r="C24765" s="188"/>
      <c r="D24765" s="189"/>
    </row>
    <row r="24766" spans="1:4">
      <c r="A24766" s="188"/>
      <c r="B24766" s="188"/>
      <c r="C24766" s="188"/>
      <c r="D24766" s="189"/>
    </row>
    <row r="24767" spans="1:4">
      <c r="A24767" s="188"/>
      <c r="B24767" s="188"/>
      <c r="C24767" s="188"/>
      <c r="D24767" s="189"/>
    </row>
    <row r="24768" spans="1:4">
      <c r="A24768" s="188"/>
      <c r="B24768" s="188"/>
      <c r="C24768" s="188"/>
      <c r="D24768" s="189"/>
    </row>
    <row r="24769" spans="1:4">
      <c r="A24769" s="188"/>
      <c r="B24769" s="188"/>
      <c r="C24769" s="188"/>
      <c r="D24769" s="189"/>
    </row>
    <row r="24770" spans="1:4">
      <c r="A24770" s="188"/>
      <c r="B24770" s="188"/>
      <c r="C24770" s="188"/>
      <c r="D24770" s="189"/>
    </row>
    <row r="24771" spans="1:4">
      <c r="A24771" s="188"/>
      <c r="B24771" s="188"/>
      <c r="C24771" s="188"/>
      <c r="D24771" s="189"/>
    </row>
    <row r="24772" spans="1:4">
      <c r="A24772" s="188"/>
      <c r="B24772" s="188"/>
      <c r="C24772" s="188"/>
      <c r="D24772" s="189"/>
    </row>
    <row r="24773" spans="1:4">
      <c r="A24773" s="188"/>
      <c r="B24773" s="188"/>
      <c r="C24773" s="188"/>
      <c r="D24773" s="189"/>
    </row>
    <row r="24774" spans="1:4">
      <c r="A24774" s="188"/>
      <c r="B24774" s="188"/>
      <c r="C24774" s="188"/>
      <c r="D24774" s="189"/>
    </row>
    <row r="24775" spans="1:4">
      <c r="A24775" s="188"/>
      <c r="B24775" s="188"/>
      <c r="C24775" s="188"/>
      <c r="D24775" s="189"/>
    </row>
    <row r="24776" spans="1:4">
      <c r="A24776" s="188"/>
      <c r="B24776" s="188"/>
      <c r="C24776" s="188"/>
      <c r="D24776" s="189"/>
    </row>
    <row r="24777" spans="1:4">
      <c r="A24777" s="188"/>
      <c r="B24777" s="188"/>
      <c r="C24777" s="188"/>
      <c r="D24777" s="189"/>
    </row>
    <row r="24778" spans="1:4">
      <c r="A24778" s="188"/>
      <c r="B24778" s="188"/>
      <c r="C24778" s="188"/>
      <c r="D24778" s="189"/>
    </row>
    <row r="24779" spans="1:4">
      <c r="A24779" s="188"/>
      <c r="B24779" s="188"/>
      <c r="C24779" s="188"/>
      <c r="D24779" s="189"/>
    </row>
    <row r="24780" spans="1:4">
      <c r="A24780" s="188"/>
      <c r="B24780" s="188"/>
      <c r="C24780" s="188"/>
      <c r="D24780" s="189"/>
    </row>
    <row r="24781" spans="1:4">
      <c r="A24781" s="188"/>
      <c r="B24781" s="188"/>
      <c r="C24781" s="188"/>
      <c r="D24781" s="189"/>
    </row>
    <row r="24782" spans="1:4">
      <c r="A24782" s="188"/>
      <c r="B24782" s="188"/>
      <c r="C24782" s="188"/>
      <c r="D24782" s="189"/>
    </row>
    <row r="24783" spans="1:4">
      <c r="A24783" s="188"/>
      <c r="B24783" s="188"/>
      <c r="C24783" s="188"/>
      <c r="D24783" s="189"/>
    </row>
    <row r="24784" spans="1:4">
      <c r="A24784" s="188"/>
      <c r="B24784" s="188"/>
      <c r="C24784" s="188"/>
      <c r="D24784" s="189"/>
    </row>
    <row r="24785" spans="1:4">
      <c r="A24785" s="188"/>
      <c r="B24785" s="188"/>
      <c r="C24785" s="188"/>
      <c r="D24785" s="189"/>
    </row>
    <row r="24786" spans="1:4">
      <c r="A24786" s="188"/>
      <c r="B24786" s="188"/>
      <c r="C24786" s="188"/>
      <c r="D24786" s="189"/>
    </row>
    <row r="24787" spans="1:4">
      <c r="A24787" s="188"/>
      <c r="B24787" s="188"/>
      <c r="C24787" s="188"/>
      <c r="D24787" s="189"/>
    </row>
    <row r="24788" spans="1:4">
      <c r="A24788" s="188"/>
      <c r="B24788" s="188"/>
      <c r="C24788" s="188"/>
      <c r="D24788" s="189"/>
    </row>
    <row r="24789" spans="1:4">
      <c r="A24789" s="188"/>
      <c r="B24789" s="188"/>
      <c r="C24789" s="188"/>
      <c r="D24789" s="189"/>
    </row>
    <row r="24790" spans="1:4">
      <c r="A24790" s="188"/>
      <c r="B24790" s="188"/>
      <c r="C24790" s="188"/>
      <c r="D24790" s="189"/>
    </row>
    <row r="24791" spans="1:4">
      <c r="A24791" s="188"/>
      <c r="B24791" s="188"/>
      <c r="C24791" s="188"/>
      <c r="D24791" s="189"/>
    </row>
    <row r="24792" spans="1:4">
      <c r="A24792" s="188"/>
      <c r="B24792" s="188"/>
      <c r="C24792" s="188"/>
      <c r="D24792" s="189"/>
    </row>
    <row r="24793" spans="1:4">
      <c r="A24793" s="188"/>
      <c r="B24793" s="188"/>
      <c r="C24793" s="188"/>
      <c r="D24793" s="189"/>
    </row>
    <row r="24794" spans="1:4">
      <c r="A24794" s="188"/>
      <c r="B24794" s="188"/>
      <c r="C24794" s="188"/>
      <c r="D24794" s="189"/>
    </row>
    <row r="24795" spans="1:4">
      <c r="A24795" s="188"/>
      <c r="B24795" s="188"/>
      <c r="C24795" s="188"/>
      <c r="D24795" s="189"/>
    </row>
    <row r="24796" spans="1:4">
      <c r="A24796" s="188"/>
      <c r="B24796" s="188"/>
      <c r="C24796" s="188"/>
      <c r="D24796" s="189"/>
    </row>
    <row r="24797" spans="1:4">
      <c r="A24797" s="188"/>
      <c r="B24797" s="188"/>
      <c r="C24797" s="188"/>
      <c r="D24797" s="189"/>
    </row>
    <row r="24798" spans="1:4">
      <c r="A24798" s="188"/>
      <c r="B24798" s="188"/>
      <c r="C24798" s="188"/>
      <c r="D24798" s="189"/>
    </row>
    <row r="24799" spans="1:4">
      <c r="A24799" s="188"/>
      <c r="B24799" s="188"/>
      <c r="C24799" s="188"/>
      <c r="D24799" s="189"/>
    </row>
    <row r="24800" spans="1:4">
      <c r="A24800" s="188"/>
      <c r="B24800" s="188"/>
      <c r="C24800" s="188"/>
      <c r="D24800" s="189"/>
    </row>
    <row r="24801" spans="1:4">
      <c r="A24801" s="188"/>
      <c r="B24801" s="188"/>
      <c r="C24801" s="188"/>
      <c r="D24801" s="189"/>
    </row>
    <row r="24802" spans="1:4">
      <c r="A24802" s="188"/>
      <c r="B24802" s="188"/>
      <c r="C24802" s="188"/>
      <c r="D24802" s="189"/>
    </row>
    <row r="24803" spans="1:4">
      <c r="A24803" s="188"/>
      <c r="B24803" s="188"/>
      <c r="C24803" s="188"/>
      <c r="D24803" s="189"/>
    </row>
    <row r="24804" spans="1:4">
      <c r="A24804" s="188"/>
      <c r="B24804" s="188"/>
      <c r="C24804" s="188"/>
      <c r="D24804" s="189"/>
    </row>
    <row r="24805" spans="1:4">
      <c r="A24805" s="188"/>
      <c r="B24805" s="188"/>
      <c r="C24805" s="188"/>
      <c r="D24805" s="189"/>
    </row>
    <row r="24806" spans="1:4">
      <c r="A24806" s="188"/>
      <c r="B24806" s="188"/>
      <c r="C24806" s="188"/>
      <c r="D24806" s="189"/>
    </row>
    <row r="24807" spans="1:4">
      <c r="A24807" s="188"/>
      <c r="B24807" s="188"/>
      <c r="C24807" s="188"/>
      <c r="D24807" s="189"/>
    </row>
    <row r="24808" spans="1:4">
      <c r="A24808" s="188"/>
      <c r="B24808" s="188"/>
      <c r="C24808" s="188"/>
      <c r="D24808" s="189"/>
    </row>
    <row r="24809" spans="1:4">
      <c r="A24809" s="188"/>
      <c r="B24809" s="188"/>
      <c r="C24809" s="188"/>
      <c r="D24809" s="189"/>
    </row>
    <row r="24810" spans="1:4">
      <c r="A24810" s="188"/>
      <c r="B24810" s="188"/>
      <c r="C24810" s="188"/>
      <c r="D24810" s="189"/>
    </row>
    <row r="24811" spans="1:4">
      <c r="A24811" s="188"/>
      <c r="B24811" s="188"/>
      <c r="C24811" s="188"/>
      <c r="D24811" s="189"/>
    </row>
    <row r="24812" spans="1:4">
      <c r="A24812" s="188"/>
      <c r="B24812" s="188"/>
      <c r="C24812" s="188"/>
      <c r="D24812" s="189"/>
    </row>
    <row r="24813" spans="1:4">
      <c r="A24813" s="188"/>
      <c r="B24813" s="188"/>
      <c r="C24813" s="188"/>
      <c r="D24813" s="189"/>
    </row>
    <row r="24814" spans="1:4">
      <c r="A24814" s="188"/>
      <c r="B24814" s="188"/>
      <c r="C24814" s="188"/>
      <c r="D24814" s="189"/>
    </row>
    <row r="24815" spans="1:4">
      <c r="A24815" s="188"/>
      <c r="B24815" s="188"/>
      <c r="C24815" s="188"/>
      <c r="D24815" s="189"/>
    </row>
    <row r="24816" spans="1:4">
      <c r="A24816" s="188"/>
      <c r="B24816" s="188"/>
      <c r="C24816" s="188"/>
      <c r="D24816" s="189"/>
    </row>
    <row r="24817" spans="1:4">
      <c r="A24817" s="188"/>
      <c r="B24817" s="188"/>
      <c r="C24817" s="188"/>
      <c r="D24817" s="189"/>
    </row>
    <row r="24818" spans="1:4">
      <c r="A24818" s="188"/>
      <c r="B24818" s="188"/>
      <c r="C24818" s="188"/>
      <c r="D24818" s="189"/>
    </row>
    <row r="24819" spans="1:4">
      <c r="A24819" s="188"/>
      <c r="B24819" s="188"/>
      <c r="C24819" s="188"/>
      <c r="D24819" s="189"/>
    </row>
    <row r="24820" spans="1:4">
      <c r="A24820" s="188"/>
      <c r="B24820" s="188"/>
      <c r="C24820" s="188"/>
      <c r="D24820" s="189"/>
    </row>
    <row r="24821" spans="1:4">
      <c r="A24821" s="188"/>
      <c r="B24821" s="188"/>
      <c r="C24821" s="188"/>
      <c r="D24821" s="189"/>
    </row>
    <row r="24822" spans="1:4">
      <c r="A24822" s="188"/>
      <c r="B24822" s="188"/>
      <c r="C24822" s="188"/>
      <c r="D24822" s="189"/>
    </row>
    <row r="24823" spans="1:4">
      <c r="A24823" s="188"/>
      <c r="B24823" s="188"/>
      <c r="C24823" s="188"/>
      <c r="D24823" s="189"/>
    </row>
    <row r="24824" spans="1:4">
      <c r="A24824" s="188"/>
      <c r="B24824" s="188"/>
      <c r="C24824" s="188"/>
      <c r="D24824" s="189"/>
    </row>
    <row r="24825" spans="1:4">
      <c r="A24825" s="188"/>
      <c r="B24825" s="188"/>
      <c r="C24825" s="188"/>
      <c r="D24825" s="189"/>
    </row>
    <row r="24826" spans="1:4">
      <c r="A24826" s="188"/>
      <c r="B24826" s="188"/>
      <c r="C24826" s="188"/>
      <c r="D24826" s="189"/>
    </row>
    <row r="24827" spans="1:4">
      <c r="A24827" s="188"/>
      <c r="B24827" s="188"/>
      <c r="C24827" s="188"/>
      <c r="D24827" s="189"/>
    </row>
    <row r="24828" spans="1:4">
      <c r="A24828" s="188"/>
      <c r="B24828" s="188"/>
      <c r="C24828" s="188"/>
      <c r="D24828" s="189"/>
    </row>
    <row r="24829" spans="1:4">
      <c r="A24829" s="188"/>
      <c r="B24829" s="188"/>
      <c r="C24829" s="188"/>
      <c r="D24829" s="189"/>
    </row>
    <row r="24830" spans="1:4">
      <c r="A24830" s="188"/>
      <c r="B24830" s="188"/>
      <c r="C24830" s="188"/>
      <c r="D24830" s="189"/>
    </row>
    <row r="24831" spans="1:4">
      <c r="A24831" s="188"/>
      <c r="B24831" s="188"/>
      <c r="C24831" s="188"/>
      <c r="D24831" s="189"/>
    </row>
    <row r="24832" spans="1:4">
      <c r="A24832" s="188"/>
      <c r="B24832" s="188"/>
      <c r="C24832" s="188"/>
      <c r="D24832" s="189"/>
    </row>
    <row r="24833" spans="1:4">
      <c r="A24833" s="188"/>
      <c r="B24833" s="188"/>
      <c r="C24833" s="188"/>
      <c r="D24833" s="189"/>
    </row>
    <row r="24834" spans="1:4">
      <c r="A24834" s="188"/>
      <c r="B24834" s="188"/>
      <c r="C24834" s="188"/>
      <c r="D24834" s="189"/>
    </row>
    <row r="24835" spans="1:4">
      <c r="A24835" s="188"/>
      <c r="B24835" s="188"/>
      <c r="C24835" s="188"/>
      <c r="D24835" s="189"/>
    </row>
    <row r="24836" spans="1:4">
      <c r="A24836" s="188"/>
      <c r="B24836" s="188"/>
      <c r="C24836" s="188"/>
      <c r="D24836" s="189"/>
    </row>
    <row r="24837" spans="1:4">
      <c r="A24837" s="188"/>
      <c r="B24837" s="188"/>
      <c r="C24837" s="188"/>
      <c r="D24837" s="189"/>
    </row>
    <row r="24838" spans="1:4">
      <c r="A24838" s="188"/>
      <c r="B24838" s="188"/>
      <c r="C24838" s="188"/>
      <c r="D24838" s="189"/>
    </row>
    <row r="24839" spans="1:4">
      <c r="A24839" s="188"/>
      <c r="B24839" s="188"/>
      <c r="C24839" s="188"/>
      <c r="D24839" s="189"/>
    </row>
    <row r="24840" spans="1:4">
      <c r="A24840" s="188"/>
      <c r="B24840" s="188"/>
      <c r="C24840" s="188"/>
      <c r="D24840" s="189"/>
    </row>
    <row r="24841" spans="1:4">
      <c r="A24841" s="188"/>
      <c r="B24841" s="188"/>
      <c r="C24841" s="188"/>
      <c r="D24841" s="189"/>
    </row>
    <row r="24842" spans="1:4">
      <c r="A24842" s="188"/>
      <c r="B24842" s="188"/>
      <c r="C24842" s="188"/>
      <c r="D24842" s="189"/>
    </row>
    <row r="24843" spans="1:4">
      <c r="A24843" s="188"/>
      <c r="B24843" s="188"/>
      <c r="C24843" s="188"/>
      <c r="D24843" s="189"/>
    </row>
    <row r="24844" spans="1:4">
      <c r="A24844" s="188"/>
      <c r="B24844" s="188"/>
      <c r="C24844" s="188"/>
      <c r="D24844" s="189"/>
    </row>
    <row r="24845" spans="1:4">
      <c r="A24845" s="188"/>
      <c r="B24845" s="188"/>
      <c r="C24845" s="188"/>
      <c r="D24845" s="189"/>
    </row>
    <row r="24846" spans="1:4">
      <c r="A24846" s="188"/>
      <c r="B24846" s="188"/>
      <c r="C24846" s="188"/>
      <c r="D24846" s="189"/>
    </row>
    <row r="24847" spans="1:4">
      <c r="A24847" s="188"/>
      <c r="B24847" s="188"/>
      <c r="C24847" s="188"/>
      <c r="D24847" s="189"/>
    </row>
    <row r="24848" spans="1:4">
      <c r="A24848" s="188"/>
      <c r="B24848" s="188"/>
      <c r="C24848" s="188"/>
      <c r="D24848" s="189"/>
    </row>
    <row r="24849" spans="1:4">
      <c r="A24849" s="188"/>
      <c r="B24849" s="188"/>
      <c r="C24849" s="188"/>
      <c r="D24849" s="189"/>
    </row>
    <row r="24850" spans="1:4">
      <c r="A24850" s="188"/>
      <c r="B24850" s="188"/>
      <c r="C24850" s="188"/>
      <c r="D24850" s="189"/>
    </row>
    <row r="24851" spans="1:4">
      <c r="A24851" s="188"/>
      <c r="B24851" s="188"/>
      <c r="C24851" s="188"/>
      <c r="D24851" s="189"/>
    </row>
    <row r="24852" spans="1:4">
      <c r="A24852" s="188"/>
      <c r="B24852" s="188"/>
      <c r="C24852" s="188"/>
      <c r="D24852" s="189"/>
    </row>
    <row r="24853" spans="1:4">
      <c r="A24853" s="188"/>
      <c r="B24853" s="188"/>
      <c r="C24853" s="188"/>
      <c r="D24853" s="189"/>
    </row>
    <row r="24854" spans="1:4">
      <c r="A24854" s="188"/>
      <c r="B24854" s="188"/>
      <c r="C24854" s="188"/>
      <c r="D24854" s="189"/>
    </row>
    <row r="24855" spans="1:4">
      <c r="A24855" s="188"/>
      <c r="B24855" s="188"/>
      <c r="C24855" s="188"/>
      <c r="D24855" s="189"/>
    </row>
    <row r="24856" spans="1:4">
      <c r="A24856" s="188"/>
      <c r="B24856" s="188"/>
      <c r="C24856" s="188"/>
      <c r="D24856" s="189"/>
    </row>
    <row r="24857" spans="1:4">
      <c r="A24857" s="188"/>
      <c r="B24857" s="188"/>
      <c r="C24857" s="188"/>
      <c r="D24857" s="189"/>
    </row>
    <row r="24858" spans="1:4">
      <c r="A24858" s="188"/>
      <c r="B24858" s="188"/>
      <c r="C24858" s="188"/>
      <c r="D24858" s="189"/>
    </row>
    <row r="24859" spans="1:4">
      <c r="A24859" s="188"/>
      <c r="B24859" s="188"/>
      <c r="C24859" s="188"/>
      <c r="D24859" s="189"/>
    </row>
    <row r="24860" spans="1:4">
      <c r="A24860" s="188"/>
      <c r="B24860" s="188"/>
      <c r="C24860" s="188"/>
      <c r="D24860" s="189"/>
    </row>
    <row r="24861" spans="1:4">
      <c r="A24861" s="188"/>
      <c r="B24861" s="188"/>
      <c r="C24861" s="188"/>
      <c r="D24861" s="189"/>
    </row>
    <row r="24862" spans="1:4">
      <c r="A24862" s="188"/>
      <c r="B24862" s="188"/>
      <c r="C24862" s="188"/>
      <c r="D24862" s="189"/>
    </row>
    <row r="24863" spans="1:4">
      <c r="A24863" s="188"/>
      <c r="B24863" s="188"/>
      <c r="C24863" s="188"/>
      <c r="D24863" s="189"/>
    </row>
    <row r="24864" spans="1:4">
      <c r="A24864" s="188"/>
      <c r="B24864" s="188"/>
      <c r="C24864" s="188"/>
      <c r="D24864" s="189"/>
    </row>
    <row r="24865" spans="1:4">
      <c r="A24865" s="188"/>
      <c r="B24865" s="188"/>
      <c r="C24865" s="188"/>
      <c r="D24865" s="189"/>
    </row>
    <row r="24866" spans="1:4">
      <c r="A24866" s="188"/>
      <c r="B24866" s="188"/>
      <c r="C24866" s="188"/>
      <c r="D24866" s="189"/>
    </row>
    <row r="24867" spans="1:4">
      <c r="A24867" s="188"/>
      <c r="B24867" s="188"/>
      <c r="C24867" s="188"/>
      <c r="D24867" s="189"/>
    </row>
    <row r="24868" spans="1:4">
      <c r="A24868" s="188"/>
      <c r="B24868" s="188"/>
      <c r="C24868" s="188"/>
      <c r="D24868" s="189"/>
    </row>
    <row r="24869" spans="1:4">
      <c r="A24869" s="188"/>
      <c r="B24869" s="188"/>
      <c r="C24869" s="188"/>
      <c r="D24869" s="189"/>
    </row>
    <row r="24870" spans="1:4">
      <c r="A24870" s="188"/>
      <c r="B24870" s="188"/>
      <c r="C24870" s="188"/>
      <c r="D24870" s="189"/>
    </row>
    <row r="24871" spans="1:4">
      <c r="A24871" s="188"/>
      <c r="B24871" s="188"/>
      <c r="C24871" s="188"/>
      <c r="D24871" s="189"/>
    </row>
    <row r="24872" spans="1:4">
      <c r="A24872" s="188"/>
      <c r="B24872" s="188"/>
      <c r="C24872" s="188"/>
      <c r="D24872" s="189"/>
    </row>
    <row r="24873" spans="1:4">
      <c r="A24873" s="188"/>
      <c r="B24873" s="188"/>
      <c r="C24873" s="188"/>
      <c r="D24873" s="189"/>
    </row>
    <row r="24874" spans="1:4">
      <c r="A24874" s="188"/>
      <c r="B24874" s="188"/>
      <c r="C24874" s="188"/>
      <c r="D24874" s="189"/>
    </row>
    <row r="24875" spans="1:4">
      <c r="A24875" s="188"/>
      <c r="B24875" s="188"/>
      <c r="C24875" s="188"/>
      <c r="D24875" s="189"/>
    </row>
    <row r="24876" spans="1:4">
      <c r="A24876" s="188"/>
      <c r="B24876" s="188"/>
      <c r="C24876" s="188"/>
      <c r="D24876" s="189"/>
    </row>
    <row r="24877" spans="1:4">
      <c r="A24877" s="188"/>
      <c r="B24877" s="188"/>
      <c r="C24877" s="188"/>
      <c r="D24877" s="189"/>
    </row>
    <row r="24878" spans="1:4">
      <c r="A24878" s="188"/>
      <c r="B24878" s="188"/>
      <c r="C24878" s="188"/>
      <c r="D24878" s="189"/>
    </row>
    <row r="24879" spans="1:4">
      <c r="A24879" s="188"/>
      <c r="B24879" s="188"/>
      <c r="C24879" s="188"/>
      <c r="D24879" s="189"/>
    </row>
    <row r="24880" spans="1:4">
      <c r="A24880" s="188"/>
      <c r="B24880" s="188"/>
      <c r="C24880" s="188"/>
      <c r="D24880" s="189"/>
    </row>
    <row r="24881" spans="1:4">
      <c r="A24881" s="188"/>
      <c r="B24881" s="188"/>
      <c r="C24881" s="188"/>
      <c r="D24881" s="189"/>
    </row>
    <row r="24882" spans="1:4">
      <c r="A24882" s="188"/>
      <c r="B24882" s="188"/>
      <c r="C24882" s="188"/>
      <c r="D24882" s="189"/>
    </row>
    <row r="24883" spans="1:4">
      <c r="A24883" s="188"/>
      <c r="B24883" s="188"/>
      <c r="C24883" s="188"/>
      <c r="D24883" s="189"/>
    </row>
    <row r="24884" spans="1:4">
      <c r="A24884" s="188"/>
      <c r="B24884" s="188"/>
      <c r="C24884" s="188"/>
      <c r="D24884" s="189"/>
    </row>
    <row r="24885" spans="1:4">
      <c r="A24885" s="188"/>
      <c r="B24885" s="188"/>
      <c r="C24885" s="188"/>
      <c r="D24885" s="189"/>
    </row>
    <row r="24886" spans="1:4">
      <c r="A24886" s="188"/>
      <c r="B24886" s="188"/>
      <c r="C24886" s="188"/>
      <c r="D24886" s="189"/>
    </row>
    <row r="24887" spans="1:4">
      <c r="A24887" s="188"/>
      <c r="B24887" s="188"/>
      <c r="C24887" s="188"/>
      <c r="D24887" s="189"/>
    </row>
    <row r="24888" spans="1:4">
      <c r="A24888" s="188"/>
      <c r="B24888" s="188"/>
      <c r="C24888" s="188"/>
      <c r="D24888" s="189"/>
    </row>
    <row r="24889" spans="1:4">
      <c r="A24889" s="188"/>
      <c r="B24889" s="188"/>
      <c r="C24889" s="188"/>
      <c r="D24889" s="189"/>
    </row>
    <row r="24890" spans="1:4">
      <c r="A24890" s="188"/>
      <c r="B24890" s="188"/>
      <c r="C24890" s="188"/>
      <c r="D24890" s="189"/>
    </row>
    <row r="24891" spans="1:4">
      <c r="A24891" s="188"/>
      <c r="B24891" s="188"/>
      <c r="C24891" s="188"/>
      <c r="D24891" s="189"/>
    </row>
    <row r="24892" spans="1:4">
      <c r="A24892" s="188"/>
      <c r="B24892" s="188"/>
      <c r="C24892" s="188"/>
      <c r="D24892" s="189"/>
    </row>
    <row r="24893" spans="1:4">
      <c r="A24893" s="188"/>
      <c r="B24893" s="188"/>
      <c r="C24893" s="188"/>
      <c r="D24893" s="189"/>
    </row>
    <row r="24894" spans="1:4">
      <c r="A24894" s="188"/>
      <c r="B24894" s="188"/>
      <c r="C24894" s="188"/>
      <c r="D24894" s="189"/>
    </row>
    <row r="24895" spans="1:4">
      <c r="A24895" s="188"/>
      <c r="B24895" s="188"/>
      <c r="C24895" s="188"/>
      <c r="D24895" s="189"/>
    </row>
    <row r="24896" spans="1:4">
      <c r="A24896" s="188"/>
      <c r="B24896" s="188"/>
      <c r="C24896" s="188"/>
      <c r="D24896" s="189"/>
    </row>
    <row r="24897" spans="1:4">
      <c r="A24897" s="188"/>
      <c r="B24897" s="188"/>
      <c r="C24897" s="188"/>
      <c r="D24897" s="189"/>
    </row>
    <row r="24898" spans="1:4">
      <c r="A24898" s="188"/>
      <c r="B24898" s="188"/>
      <c r="C24898" s="188"/>
      <c r="D24898" s="189"/>
    </row>
    <row r="24899" spans="1:4">
      <c r="A24899" s="188"/>
      <c r="B24899" s="188"/>
      <c r="C24899" s="188"/>
      <c r="D24899" s="189"/>
    </row>
    <row r="24900" spans="1:4">
      <c r="A24900" s="188"/>
      <c r="B24900" s="188"/>
      <c r="C24900" s="188"/>
      <c r="D24900" s="189"/>
    </row>
    <row r="24901" spans="1:4">
      <c r="A24901" s="188"/>
      <c r="B24901" s="188"/>
      <c r="C24901" s="188"/>
      <c r="D24901" s="189"/>
    </row>
    <row r="24902" spans="1:4">
      <c r="A24902" s="188"/>
      <c r="B24902" s="188"/>
      <c r="C24902" s="188"/>
      <c r="D24902" s="189"/>
    </row>
    <row r="24903" spans="1:4">
      <c r="A24903" s="188"/>
      <c r="B24903" s="188"/>
      <c r="C24903" s="188"/>
      <c r="D24903" s="189"/>
    </row>
    <row r="24904" spans="1:4">
      <c r="A24904" s="188"/>
      <c r="B24904" s="188"/>
      <c r="C24904" s="188"/>
      <c r="D24904" s="189"/>
    </row>
    <row r="24905" spans="1:4">
      <c r="A24905" s="188"/>
      <c r="B24905" s="188"/>
      <c r="C24905" s="188"/>
      <c r="D24905" s="189"/>
    </row>
    <row r="24906" spans="1:4">
      <c r="A24906" s="188"/>
      <c r="B24906" s="188"/>
      <c r="C24906" s="188"/>
      <c r="D24906" s="189"/>
    </row>
    <row r="24907" spans="1:4">
      <c r="A24907" s="188"/>
      <c r="B24907" s="188"/>
      <c r="C24907" s="188"/>
      <c r="D24907" s="189"/>
    </row>
    <row r="24908" spans="1:4">
      <c r="A24908" s="188"/>
      <c r="B24908" s="188"/>
      <c r="C24908" s="188"/>
      <c r="D24908" s="189"/>
    </row>
    <row r="24909" spans="1:4">
      <c r="A24909" s="188"/>
      <c r="B24909" s="188"/>
      <c r="C24909" s="188"/>
      <c r="D24909" s="189"/>
    </row>
    <row r="24910" spans="1:4">
      <c r="A24910" s="188"/>
      <c r="B24910" s="188"/>
      <c r="C24910" s="188"/>
      <c r="D24910" s="189"/>
    </row>
    <row r="24911" spans="1:4">
      <c r="A24911" s="188"/>
      <c r="B24911" s="188"/>
      <c r="C24911" s="188"/>
      <c r="D24911" s="189"/>
    </row>
    <row r="24912" spans="1:4">
      <c r="A24912" s="188"/>
      <c r="B24912" s="188"/>
      <c r="C24912" s="188"/>
      <c r="D24912" s="189"/>
    </row>
    <row r="24913" spans="1:4">
      <c r="A24913" s="188"/>
      <c r="B24913" s="188"/>
      <c r="C24913" s="188"/>
      <c r="D24913" s="189"/>
    </row>
    <row r="24914" spans="1:4">
      <c r="A24914" s="188"/>
      <c r="B24914" s="188"/>
      <c r="C24914" s="188"/>
      <c r="D24914" s="189"/>
    </row>
    <row r="24915" spans="1:4">
      <c r="A24915" s="188"/>
      <c r="B24915" s="188"/>
      <c r="C24915" s="188"/>
      <c r="D24915" s="189"/>
    </row>
    <row r="24916" spans="1:4">
      <c r="A24916" s="188"/>
      <c r="B24916" s="188"/>
      <c r="C24916" s="188"/>
      <c r="D24916" s="189"/>
    </row>
    <row r="24917" spans="1:4">
      <c r="A24917" s="188"/>
      <c r="B24917" s="188"/>
      <c r="C24917" s="188"/>
      <c r="D24917" s="189"/>
    </row>
    <row r="24918" spans="1:4">
      <c r="A24918" s="188"/>
      <c r="B24918" s="188"/>
      <c r="C24918" s="188"/>
      <c r="D24918" s="189"/>
    </row>
    <row r="24919" spans="1:4">
      <c r="A24919" s="188"/>
      <c r="B24919" s="188"/>
      <c r="C24919" s="188"/>
      <c r="D24919" s="189"/>
    </row>
    <row r="24920" spans="1:4">
      <c r="A24920" s="188"/>
      <c r="B24920" s="188"/>
      <c r="C24920" s="188"/>
      <c r="D24920" s="189"/>
    </row>
    <row r="24921" spans="1:4">
      <c r="A24921" s="188"/>
      <c r="B24921" s="188"/>
      <c r="C24921" s="188"/>
      <c r="D24921" s="189"/>
    </row>
    <row r="24922" spans="1:4">
      <c r="A24922" s="188"/>
      <c r="B24922" s="188"/>
      <c r="C24922" s="188"/>
      <c r="D24922" s="189"/>
    </row>
    <row r="24923" spans="1:4">
      <c r="A24923" s="188"/>
      <c r="B24923" s="188"/>
      <c r="C24923" s="188"/>
      <c r="D24923" s="189"/>
    </row>
    <row r="24924" spans="1:4">
      <c r="A24924" s="188"/>
      <c r="B24924" s="188"/>
      <c r="C24924" s="188"/>
      <c r="D24924" s="189"/>
    </row>
    <row r="24925" spans="1:4">
      <c r="A24925" s="188"/>
      <c r="B24925" s="188"/>
      <c r="C24925" s="188"/>
      <c r="D24925" s="189"/>
    </row>
    <row r="24926" spans="1:4">
      <c r="A24926" s="188"/>
      <c r="B24926" s="188"/>
      <c r="C24926" s="188"/>
      <c r="D24926" s="189"/>
    </row>
    <row r="24927" spans="1:4">
      <c r="A24927" s="188"/>
      <c r="B24927" s="188"/>
      <c r="C24927" s="188"/>
      <c r="D24927" s="189"/>
    </row>
    <row r="24928" spans="1:4">
      <c r="A24928" s="188"/>
      <c r="B24928" s="188"/>
      <c r="C24928" s="188"/>
      <c r="D24928" s="189"/>
    </row>
    <row r="24929" spans="1:4">
      <c r="A24929" s="188"/>
      <c r="B24929" s="188"/>
      <c r="C24929" s="188"/>
      <c r="D24929" s="189"/>
    </row>
    <row r="24930" spans="1:4">
      <c r="A24930" s="188"/>
      <c r="B24930" s="188"/>
      <c r="C24930" s="188"/>
      <c r="D24930" s="189"/>
    </row>
    <row r="24931" spans="1:4">
      <c r="A24931" s="188"/>
      <c r="B24931" s="188"/>
      <c r="C24931" s="188"/>
      <c r="D24931" s="189"/>
    </row>
    <row r="24932" spans="1:4">
      <c r="A24932" s="188"/>
      <c r="B24932" s="188"/>
      <c r="C24932" s="188"/>
      <c r="D24932" s="189"/>
    </row>
    <row r="24933" spans="1:4">
      <c r="A24933" s="188"/>
      <c r="B24933" s="188"/>
      <c r="C24933" s="188"/>
      <c r="D24933" s="189"/>
    </row>
    <row r="24934" spans="1:4">
      <c r="A24934" s="188"/>
      <c r="B24934" s="188"/>
      <c r="C24934" s="188"/>
      <c r="D24934" s="189"/>
    </row>
    <row r="24935" spans="1:4">
      <c r="A24935" s="188"/>
      <c r="B24935" s="188"/>
      <c r="C24935" s="188"/>
      <c r="D24935" s="189"/>
    </row>
    <row r="24936" spans="1:4">
      <c r="A24936" s="188"/>
      <c r="B24936" s="188"/>
      <c r="C24936" s="188"/>
      <c r="D24936" s="189"/>
    </row>
    <row r="24937" spans="1:4">
      <c r="A24937" s="188"/>
      <c r="B24937" s="188"/>
      <c r="C24937" s="188"/>
      <c r="D24937" s="189"/>
    </row>
    <row r="24938" spans="1:4">
      <c r="A24938" s="188"/>
      <c r="B24938" s="188"/>
      <c r="C24938" s="188"/>
      <c r="D24938" s="189"/>
    </row>
    <row r="24939" spans="1:4">
      <c r="A24939" s="188"/>
      <c r="B24939" s="188"/>
      <c r="C24939" s="188"/>
      <c r="D24939" s="189"/>
    </row>
    <row r="24940" spans="1:4">
      <c r="A24940" s="188"/>
      <c r="B24940" s="188"/>
      <c r="C24940" s="188"/>
      <c r="D24940" s="189"/>
    </row>
    <row r="24941" spans="1:4">
      <c r="A24941" s="188"/>
      <c r="B24941" s="188"/>
      <c r="C24941" s="188"/>
      <c r="D24941" s="189"/>
    </row>
    <row r="24942" spans="1:4">
      <c r="A24942" s="188"/>
      <c r="B24942" s="188"/>
      <c r="C24942" s="188"/>
      <c r="D24942" s="189"/>
    </row>
    <row r="24943" spans="1:4">
      <c r="A24943" s="188"/>
      <c r="B24943" s="188"/>
      <c r="C24943" s="188"/>
      <c r="D24943" s="189"/>
    </row>
    <row r="24944" spans="1:4">
      <c r="A24944" s="188"/>
      <c r="B24944" s="188"/>
      <c r="C24944" s="188"/>
      <c r="D24944" s="189"/>
    </row>
    <row r="24945" spans="1:4">
      <c r="A24945" s="188"/>
      <c r="B24945" s="188"/>
      <c r="C24945" s="188"/>
      <c r="D24945" s="189"/>
    </row>
    <row r="24946" spans="1:4">
      <c r="A24946" s="188"/>
      <c r="B24946" s="188"/>
      <c r="C24946" s="188"/>
      <c r="D24946" s="189"/>
    </row>
    <row r="24947" spans="1:4">
      <c r="A24947" s="188"/>
      <c r="B24947" s="188"/>
      <c r="C24947" s="188"/>
      <c r="D24947" s="189"/>
    </row>
    <row r="24948" spans="1:4">
      <c r="A24948" s="188"/>
      <c r="B24948" s="188"/>
      <c r="C24948" s="188"/>
      <c r="D24948" s="189"/>
    </row>
    <row r="24949" spans="1:4">
      <c r="A24949" s="188"/>
      <c r="B24949" s="188"/>
      <c r="C24949" s="188"/>
      <c r="D24949" s="189"/>
    </row>
    <row r="24950" spans="1:4">
      <c r="A24950" s="188"/>
      <c r="B24950" s="188"/>
      <c r="C24950" s="188"/>
      <c r="D24950" s="189"/>
    </row>
    <row r="24951" spans="1:4">
      <c r="A24951" s="188"/>
      <c r="B24951" s="188"/>
      <c r="C24951" s="188"/>
      <c r="D24951" s="189"/>
    </row>
    <row r="24952" spans="1:4">
      <c r="A24952" s="188"/>
      <c r="B24952" s="188"/>
      <c r="C24952" s="188"/>
      <c r="D24952" s="189"/>
    </row>
    <row r="24953" spans="1:4">
      <c r="A24953" s="188"/>
      <c r="B24953" s="188"/>
      <c r="C24953" s="188"/>
      <c r="D24953" s="189"/>
    </row>
    <row r="24954" spans="1:4">
      <c r="A24954" s="188"/>
      <c r="B24954" s="188"/>
      <c r="C24954" s="188"/>
      <c r="D24954" s="189"/>
    </row>
    <row r="24955" spans="1:4">
      <c r="A24955" s="188"/>
      <c r="B24955" s="188"/>
      <c r="C24955" s="188"/>
      <c r="D24955" s="189"/>
    </row>
    <row r="24956" spans="1:4">
      <c r="A24956" s="188"/>
      <c r="B24956" s="188"/>
      <c r="C24956" s="188"/>
      <c r="D24956" s="189"/>
    </row>
    <row r="24957" spans="1:4">
      <c r="A24957" s="188"/>
      <c r="B24957" s="188"/>
      <c r="C24957" s="188"/>
      <c r="D24957" s="189"/>
    </row>
    <row r="24958" spans="1:4">
      <c r="A24958" s="188"/>
      <c r="B24958" s="188"/>
      <c r="C24958" s="188"/>
      <c r="D24958" s="189"/>
    </row>
    <row r="24959" spans="1:4">
      <c r="A24959" s="188"/>
      <c r="B24959" s="188"/>
      <c r="C24959" s="188"/>
      <c r="D24959" s="189"/>
    </row>
    <row r="24960" spans="1:4">
      <c r="A24960" s="188"/>
      <c r="B24960" s="188"/>
      <c r="C24960" s="188"/>
      <c r="D24960" s="189"/>
    </row>
    <row r="24961" spans="1:4">
      <c r="A24961" s="188"/>
      <c r="B24961" s="188"/>
      <c r="C24961" s="188"/>
      <c r="D24961" s="189"/>
    </row>
    <row r="24962" spans="1:4">
      <c r="A24962" s="188"/>
      <c r="B24962" s="188"/>
      <c r="C24962" s="188"/>
      <c r="D24962" s="189"/>
    </row>
    <row r="24963" spans="1:4">
      <c r="A24963" s="188"/>
      <c r="B24963" s="188"/>
      <c r="C24963" s="188"/>
      <c r="D24963" s="189"/>
    </row>
    <row r="24964" spans="1:4">
      <c r="A24964" s="188"/>
      <c r="B24964" s="188"/>
      <c r="C24964" s="188"/>
      <c r="D24964" s="189"/>
    </row>
    <row r="24965" spans="1:4">
      <c r="A24965" s="188"/>
      <c r="B24965" s="188"/>
      <c r="C24965" s="188"/>
      <c r="D24965" s="189"/>
    </row>
    <row r="24966" spans="1:4">
      <c r="A24966" s="188"/>
      <c r="B24966" s="188"/>
      <c r="C24966" s="188"/>
      <c r="D24966" s="189"/>
    </row>
    <row r="24967" spans="1:4">
      <c r="A24967" s="188"/>
      <c r="B24967" s="188"/>
      <c r="C24967" s="188"/>
      <c r="D24967" s="189"/>
    </row>
    <row r="24968" spans="1:4">
      <c r="A24968" s="188"/>
      <c r="B24968" s="188"/>
      <c r="C24968" s="188"/>
      <c r="D24968" s="189"/>
    </row>
    <row r="24969" spans="1:4">
      <c r="A24969" s="188"/>
      <c r="B24969" s="188"/>
      <c r="C24969" s="188"/>
      <c r="D24969" s="189"/>
    </row>
    <row r="24970" spans="1:4">
      <c r="A24970" s="188"/>
      <c r="B24970" s="188"/>
      <c r="C24970" s="188"/>
      <c r="D24970" s="189"/>
    </row>
    <row r="24971" spans="1:4">
      <c r="A24971" s="188"/>
      <c r="B24971" s="188"/>
      <c r="C24971" s="188"/>
      <c r="D24971" s="189"/>
    </row>
    <row r="24972" spans="1:4">
      <c r="A24972" s="188"/>
      <c r="B24972" s="188"/>
      <c r="C24972" s="188"/>
      <c r="D24972" s="189"/>
    </row>
    <row r="24973" spans="1:4">
      <c r="A24973" s="188"/>
      <c r="B24973" s="188"/>
      <c r="C24973" s="188"/>
      <c r="D24973" s="189"/>
    </row>
    <row r="24974" spans="1:4">
      <c r="A24974" s="188"/>
      <c r="B24974" s="188"/>
      <c r="C24974" s="188"/>
      <c r="D24974" s="189"/>
    </row>
    <row r="24975" spans="1:4">
      <c r="A24975" s="188"/>
      <c r="B24975" s="188"/>
      <c r="C24975" s="188"/>
      <c r="D24975" s="189"/>
    </row>
    <row r="24976" spans="1:4">
      <c r="A24976" s="188"/>
      <c r="B24976" s="188"/>
      <c r="C24976" s="188"/>
      <c r="D24976" s="189"/>
    </row>
    <row r="24977" spans="1:4">
      <c r="A24977" s="188"/>
      <c r="B24977" s="188"/>
      <c r="C24977" s="188"/>
      <c r="D24977" s="189"/>
    </row>
    <row r="24978" spans="1:4">
      <c r="A24978" s="188"/>
      <c r="B24978" s="188"/>
      <c r="C24978" s="188"/>
      <c r="D24978" s="189"/>
    </row>
    <row r="24979" spans="1:4">
      <c r="A24979" s="188"/>
      <c r="B24979" s="188"/>
      <c r="C24979" s="188"/>
      <c r="D24979" s="189"/>
    </row>
    <row r="24980" spans="1:4">
      <c r="A24980" s="188"/>
      <c r="B24980" s="188"/>
      <c r="C24980" s="188"/>
      <c r="D24980" s="189"/>
    </row>
    <row r="24981" spans="1:4">
      <c r="A24981" s="188"/>
      <c r="B24981" s="188"/>
      <c r="C24981" s="188"/>
      <c r="D24981" s="189"/>
    </row>
    <row r="24982" spans="1:4">
      <c r="A24982" s="188"/>
      <c r="B24982" s="188"/>
      <c r="C24982" s="188"/>
      <c r="D24982" s="189"/>
    </row>
    <row r="24983" spans="1:4">
      <c r="A24983" s="188"/>
      <c r="B24983" s="188"/>
      <c r="C24983" s="188"/>
      <c r="D24983" s="189"/>
    </row>
    <row r="24984" spans="1:4">
      <c r="A24984" s="188"/>
      <c r="B24984" s="188"/>
      <c r="C24984" s="188"/>
      <c r="D24984" s="189"/>
    </row>
    <row r="24985" spans="1:4">
      <c r="A24985" s="188"/>
      <c r="B24985" s="188"/>
      <c r="C24985" s="188"/>
      <c r="D24985" s="189"/>
    </row>
    <row r="24986" spans="1:4">
      <c r="A24986" s="188"/>
      <c r="B24986" s="188"/>
      <c r="C24986" s="188"/>
      <c r="D24986" s="189"/>
    </row>
    <row r="24987" spans="1:4">
      <c r="A24987" s="188"/>
      <c r="B24987" s="188"/>
      <c r="C24987" s="188"/>
      <c r="D24987" s="189"/>
    </row>
    <row r="24988" spans="1:4">
      <c r="A24988" s="188"/>
      <c r="B24988" s="188"/>
      <c r="C24988" s="188"/>
      <c r="D24988" s="189"/>
    </row>
    <row r="24989" spans="1:4">
      <c r="A24989" s="188"/>
      <c r="B24989" s="188"/>
      <c r="C24989" s="188"/>
      <c r="D24989" s="189"/>
    </row>
    <row r="24990" spans="1:4">
      <c r="A24990" s="188"/>
      <c r="B24990" s="188"/>
      <c r="C24990" s="188"/>
      <c r="D24990" s="189"/>
    </row>
    <row r="24991" spans="1:4">
      <c r="A24991" s="188"/>
      <c r="B24991" s="188"/>
      <c r="C24991" s="188"/>
      <c r="D24991" s="189"/>
    </row>
    <row r="24992" spans="1:4">
      <c r="A24992" s="188"/>
      <c r="B24992" s="188"/>
      <c r="C24992" s="188"/>
      <c r="D24992" s="189"/>
    </row>
    <row r="24993" spans="1:4">
      <c r="A24993" s="188"/>
      <c r="B24993" s="188"/>
      <c r="C24993" s="188"/>
      <c r="D24993" s="189"/>
    </row>
    <row r="24994" spans="1:4">
      <c r="A24994" s="188"/>
      <c r="B24994" s="188"/>
      <c r="C24994" s="188"/>
      <c r="D24994" s="189"/>
    </row>
    <row r="24995" spans="1:4">
      <c r="A24995" s="188"/>
      <c r="B24995" s="188"/>
      <c r="C24995" s="188"/>
      <c r="D24995" s="189"/>
    </row>
    <row r="24996" spans="1:4">
      <c r="A24996" s="188"/>
      <c r="B24996" s="188"/>
      <c r="C24996" s="188"/>
      <c r="D24996" s="189"/>
    </row>
    <row r="24997" spans="1:4">
      <c r="A24997" s="188"/>
      <c r="B24997" s="188"/>
      <c r="C24997" s="188"/>
      <c r="D24997" s="189"/>
    </row>
    <row r="24998" spans="1:4">
      <c r="A24998" s="188"/>
      <c r="B24998" s="188"/>
      <c r="C24998" s="188"/>
      <c r="D24998" s="189"/>
    </row>
    <row r="24999" spans="1:4">
      <c r="A24999" s="188"/>
      <c r="B24999" s="188"/>
      <c r="C24999" s="188"/>
      <c r="D24999" s="189"/>
    </row>
    <row r="25000" spans="1:4">
      <c r="A25000" s="188"/>
      <c r="B25000" s="188"/>
      <c r="C25000" s="188"/>
      <c r="D25000" s="189"/>
    </row>
    <row r="25001" spans="1:4">
      <c r="A25001" s="188"/>
      <c r="B25001" s="188"/>
      <c r="C25001" s="188"/>
      <c r="D25001" s="189"/>
    </row>
    <row r="25002" spans="1:4">
      <c r="A25002" s="188"/>
      <c r="B25002" s="188"/>
      <c r="C25002" s="188"/>
      <c r="D25002" s="189"/>
    </row>
    <row r="25003" spans="1:4">
      <c r="A25003" s="188"/>
      <c r="B25003" s="188"/>
      <c r="C25003" s="188"/>
      <c r="D25003" s="189"/>
    </row>
    <row r="25004" spans="1:4">
      <c r="A25004" s="188"/>
      <c r="B25004" s="188"/>
      <c r="C25004" s="188"/>
      <c r="D25004" s="189"/>
    </row>
    <row r="25005" spans="1:4">
      <c r="A25005" s="188"/>
      <c r="B25005" s="188"/>
      <c r="C25005" s="188"/>
      <c r="D25005" s="189"/>
    </row>
    <row r="25006" spans="1:4">
      <c r="A25006" s="188"/>
      <c r="B25006" s="188"/>
      <c r="C25006" s="188"/>
      <c r="D25006" s="189"/>
    </row>
    <row r="25007" spans="1:4">
      <c r="A25007" s="188"/>
      <c r="B25007" s="188"/>
      <c r="C25007" s="188"/>
      <c r="D25007" s="189"/>
    </row>
    <row r="25008" spans="1:4">
      <c r="A25008" s="188"/>
      <c r="B25008" s="188"/>
      <c r="C25008" s="188"/>
      <c r="D25008" s="189"/>
    </row>
    <row r="25009" spans="1:4">
      <c r="A25009" s="188"/>
      <c r="B25009" s="188"/>
      <c r="C25009" s="188"/>
      <c r="D25009" s="189"/>
    </row>
    <row r="25010" spans="1:4">
      <c r="A25010" s="188"/>
      <c r="B25010" s="188"/>
      <c r="C25010" s="188"/>
      <c r="D25010" s="189"/>
    </row>
    <row r="25011" spans="1:4">
      <c r="A25011" s="188"/>
      <c r="B25011" s="188"/>
      <c r="C25011" s="188"/>
      <c r="D25011" s="189"/>
    </row>
    <row r="25012" spans="1:4">
      <c r="A25012" s="188"/>
      <c r="B25012" s="188"/>
      <c r="C25012" s="188"/>
      <c r="D25012" s="189"/>
    </row>
    <row r="25013" spans="1:4">
      <c r="A25013" s="188"/>
      <c r="B25013" s="188"/>
      <c r="C25013" s="188"/>
      <c r="D25013" s="189"/>
    </row>
    <row r="25014" spans="1:4">
      <c r="A25014" s="188"/>
      <c r="B25014" s="188"/>
      <c r="C25014" s="188"/>
      <c r="D25014" s="189"/>
    </row>
    <row r="25015" spans="1:4">
      <c r="A25015" s="188"/>
      <c r="B25015" s="188"/>
      <c r="C25015" s="188"/>
      <c r="D25015" s="189"/>
    </row>
    <row r="25016" spans="1:4">
      <c r="A25016" s="188"/>
      <c r="B25016" s="188"/>
      <c r="C25016" s="188"/>
      <c r="D25016" s="189"/>
    </row>
    <row r="25017" spans="1:4">
      <c r="A25017" s="188"/>
      <c r="B25017" s="188"/>
      <c r="C25017" s="188"/>
      <c r="D25017" s="189"/>
    </row>
    <row r="25018" spans="1:4">
      <c r="A25018" s="188"/>
      <c r="B25018" s="188"/>
      <c r="C25018" s="188"/>
      <c r="D25018" s="189"/>
    </row>
    <row r="25019" spans="1:4">
      <c r="A25019" s="188"/>
      <c r="B25019" s="188"/>
      <c r="C25019" s="188"/>
      <c r="D25019" s="189"/>
    </row>
    <row r="25020" spans="1:4">
      <c r="A25020" s="188"/>
      <c r="B25020" s="188"/>
      <c r="C25020" s="188"/>
      <c r="D25020" s="189"/>
    </row>
    <row r="25021" spans="1:4">
      <c r="A25021" s="188"/>
      <c r="B25021" s="188"/>
      <c r="C25021" s="188"/>
      <c r="D25021" s="189"/>
    </row>
    <row r="25022" spans="1:4">
      <c r="A25022" s="188"/>
      <c r="B25022" s="188"/>
      <c r="C25022" s="188"/>
      <c r="D25022" s="189"/>
    </row>
    <row r="25023" spans="1:4">
      <c r="A25023" s="188"/>
      <c r="B25023" s="188"/>
      <c r="C25023" s="188"/>
      <c r="D25023" s="189"/>
    </row>
    <row r="25024" spans="1:4">
      <c r="A25024" s="188"/>
      <c r="B25024" s="188"/>
      <c r="C25024" s="188"/>
      <c r="D25024" s="189"/>
    </row>
    <row r="25025" spans="1:4">
      <c r="A25025" s="188"/>
      <c r="B25025" s="188"/>
      <c r="C25025" s="188"/>
      <c r="D25025" s="189"/>
    </row>
    <row r="25026" spans="1:4">
      <c r="A25026" s="188"/>
      <c r="B25026" s="188"/>
      <c r="C25026" s="188"/>
      <c r="D25026" s="189"/>
    </row>
    <row r="25027" spans="1:4">
      <c r="A25027" s="188"/>
      <c r="B25027" s="188"/>
      <c r="C25027" s="188"/>
      <c r="D25027" s="189"/>
    </row>
    <row r="25028" spans="1:4">
      <c r="A25028" s="188"/>
      <c r="B25028" s="188"/>
      <c r="C25028" s="188"/>
      <c r="D25028" s="189"/>
    </row>
    <row r="25029" spans="1:4">
      <c r="A25029" s="188"/>
      <c r="B25029" s="188"/>
      <c r="C25029" s="188"/>
      <c r="D25029" s="189"/>
    </row>
    <row r="25030" spans="1:4">
      <c r="A25030" s="188"/>
      <c r="B25030" s="188"/>
      <c r="C25030" s="188"/>
      <c r="D25030" s="189"/>
    </row>
    <row r="25031" spans="1:4">
      <c r="A25031" s="188"/>
      <c r="B25031" s="188"/>
      <c r="C25031" s="188"/>
      <c r="D25031" s="189"/>
    </row>
    <row r="25032" spans="1:4">
      <c r="A25032" s="188"/>
      <c r="B25032" s="188"/>
      <c r="C25032" s="188"/>
      <c r="D25032" s="189"/>
    </row>
    <row r="25033" spans="1:4">
      <c r="A25033" s="188"/>
      <c r="B25033" s="188"/>
      <c r="C25033" s="188"/>
      <c r="D25033" s="189"/>
    </row>
    <row r="25034" spans="1:4">
      <c r="A25034" s="188"/>
      <c r="B25034" s="188"/>
      <c r="C25034" s="188"/>
      <c r="D25034" s="189"/>
    </row>
    <row r="25035" spans="1:4">
      <c r="A25035" s="188"/>
      <c r="B25035" s="188"/>
      <c r="C25035" s="188"/>
      <c r="D25035" s="189"/>
    </row>
    <row r="25036" spans="1:4">
      <c r="A25036" s="188"/>
      <c r="B25036" s="188"/>
      <c r="C25036" s="188"/>
      <c r="D25036" s="189"/>
    </row>
    <row r="25037" spans="1:4">
      <c r="A25037" s="188"/>
      <c r="B25037" s="188"/>
      <c r="C25037" s="188"/>
      <c r="D25037" s="189"/>
    </row>
    <row r="25038" spans="1:4">
      <c r="A25038" s="188"/>
      <c r="B25038" s="188"/>
      <c r="C25038" s="188"/>
      <c r="D25038" s="189"/>
    </row>
    <row r="25039" spans="1:4">
      <c r="A25039" s="188"/>
      <c r="B25039" s="188"/>
      <c r="C25039" s="188"/>
      <c r="D25039" s="189"/>
    </row>
    <row r="25040" spans="1:4">
      <c r="A25040" s="188"/>
      <c r="B25040" s="188"/>
      <c r="C25040" s="188"/>
      <c r="D25040" s="189"/>
    </row>
    <row r="25041" spans="1:4">
      <c r="A25041" s="188"/>
      <c r="B25041" s="188"/>
      <c r="C25041" s="188"/>
      <c r="D25041" s="189"/>
    </row>
    <row r="25042" spans="1:4">
      <c r="A25042" s="188"/>
      <c r="B25042" s="188"/>
      <c r="C25042" s="188"/>
      <c r="D25042" s="189"/>
    </row>
    <row r="25043" spans="1:4">
      <c r="A25043" s="188"/>
      <c r="B25043" s="188"/>
      <c r="C25043" s="188"/>
      <c r="D25043" s="189"/>
    </row>
    <row r="25044" spans="1:4">
      <c r="A25044" s="188"/>
      <c r="B25044" s="188"/>
      <c r="C25044" s="188"/>
      <c r="D25044" s="189"/>
    </row>
    <row r="25045" spans="1:4">
      <c r="A25045" s="188"/>
      <c r="B25045" s="188"/>
      <c r="C25045" s="188"/>
      <c r="D25045" s="189"/>
    </row>
    <row r="25046" spans="1:4">
      <c r="A25046" s="188"/>
      <c r="B25046" s="188"/>
      <c r="C25046" s="188"/>
      <c r="D25046" s="189"/>
    </row>
    <row r="25047" spans="1:4">
      <c r="A25047" s="188"/>
      <c r="B25047" s="188"/>
      <c r="C25047" s="188"/>
      <c r="D25047" s="189"/>
    </row>
    <row r="25048" spans="1:4">
      <c r="A25048" s="188"/>
      <c r="B25048" s="188"/>
      <c r="C25048" s="188"/>
      <c r="D25048" s="189"/>
    </row>
    <row r="25049" spans="1:4">
      <c r="A25049" s="188"/>
      <c r="B25049" s="188"/>
      <c r="C25049" s="188"/>
      <c r="D25049" s="189"/>
    </row>
    <row r="25050" spans="1:4">
      <c r="A25050" s="188"/>
      <c r="B25050" s="188"/>
      <c r="C25050" s="188"/>
      <c r="D25050" s="189"/>
    </row>
    <row r="25051" spans="1:4">
      <c r="A25051" s="188"/>
      <c r="B25051" s="188"/>
      <c r="C25051" s="188"/>
      <c r="D25051" s="189"/>
    </row>
    <row r="25052" spans="1:4">
      <c r="A25052" s="188"/>
      <c r="B25052" s="188"/>
      <c r="C25052" s="188"/>
      <c r="D25052" s="189"/>
    </row>
    <row r="25053" spans="1:4">
      <c r="A25053" s="188"/>
      <c r="B25053" s="188"/>
      <c r="C25053" s="188"/>
      <c r="D25053" s="189"/>
    </row>
    <row r="25054" spans="1:4">
      <c r="A25054" s="188"/>
      <c r="B25054" s="188"/>
      <c r="C25054" s="188"/>
      <c r="D25054" s="189"/>
    </row>
    <row r="25055" spans="1:4">
      <c r="A25055" s="188"/>
      <c r="B25055" s="188"/>
      <c r="C25055" s="188"/>
      <c r="D25055" s="189"/>
    </row>
    <row r="25056" spans="1:4">
      <c r="A25056" s="188"/>
      <c r="B25056" s="188"/>
      <c r="C25056" s="188"/>
      <c r="D25056" s="189"/>
    </row>
    <row r="25057" spans="1:4">
      <c r="A25057" s="188"/>
      <c r="B25057" s="188"/>
      <c r="C25057" s="188"/>
      <c r="D25057" s="189"/>
    </row>
    <row r="25058" spans="1:4">
      <c r="A25058" s="188"/>
      <c r="B25058" s="188"/>
      <c r="C25058" s="188"/>
      <c r="D25058" s="189"/>
    </row>
    <row r="25059" spans="1:4">
      <c r="A25059" s="188"/>
      <c r="B25059" s="188"/>
      <c r="C25059" s="188"/>
      <c r="D25059" s="189"/>
    </row>
    <row r="25060" spans="1:4">
      <c r="A25060" s="188"/>
      <c r="B25060" s="188"/>
      <c r="C25060" s="188"/>
      <c r="D25060" s="189"/>
    </row>
    <row r="25061" spans="1:4">
      <c r="A25061" s="188"/>
      <c r="B25061" s="188"/>
      <c r="C25061" s="188"/>
      <c r="D25061" s="189"/>
    </row>
    <row r="25062" spans="1:4">
      <c r="A25062" s="188"/>
      <c r="B25062" s="188"/>
      <c r="C25062" s="188"/>
      <c r="D25062" s="189"/>
    </row>
    <row r="25063" spans="1:4">
      <c r="A25063" s="188"/>
      <c r="B25063" s="188"/>
      <c r="C25063" s="188"/>
      <c r="D25063" s="189"/>
    </row>
    <row r="25064" spans="1:4">
      <c r="A25064" s="188"/>
      <c r="B25064" s="188"/>
      <c r="C25064" s="188"/>
      <c r="D25064" s="189"/>
    </row>
    <row r="25065" spans="1:4">
      <c r="A25065" s="188"/>
      <c r="B25065" s="188"/>
      <c r="C25065" s="188"/>
      <c r="D25065" s="189"/>
    </row>
    <row r="25066" spans="1:4">
      <c r="A25066" s="188"/>
      <c r="B25066" s="188"/>
      <c r="C25066" s="188"/>
      <c r="D25066" s="189"/>
    </row>
    <row r="25067" spans="1:4">
      <c r="A25067" s="188"/>
      <c r="B25067" s="188"/>
      <c r="C25067" s="188"/>
      <c r="D25067" s="189"/>
    </row>
    <row r="25068" spans="1:4">
      <c r="A25068" s="188"/>
      <c r="B25068" s="188"/>
      <c r="C25068" s="188"/>
      <c r="D25068" s="189"/>
    </row>
    <row r="25069" spans="1:4">
      <c r="A25069" s="188"/>
      <c r="B25069" s="188"/>
      <c r="C25069" s="188"/>
      <c r="D25069" s="189"/>
    </row>
    <row r="25070" spans="1:4">
      <c r="A25070" s="188"/>
      <c r="B25070" s="188"/>
      <c r="C25070" s="188"/>
      <c r="D25070" s="189"/>
    </row>
    <row r="25071" spans="1:4">
      <c r="A25071" s="188"/>
      <c r="B25071" s="188"/>
      <c r="C25071" s="188"/>
      <c r="D25071" s="189"/>
    </row>
    <row r="25072" spans="1:4">
      <c r="A25072" s="188"/>
      <c r="B25072" s="188"/>
      <c r="C25072" s="188"/>
      <c r="D25072" s="189"/>
    </row>
    <row r="25073" spans="1:4">
      <c r="A25073" s="188"/>
      <c r="B25073" s="188"/>
      <c r="C25073" s="188"/>
      <c r="D25073" s="189"/>
    </row>
    <row r="25074" spans="1:4">
      <c r="A25074" s="188"/>
      <c r="B25074" s="188"/>
      <c r="C25074" s="188"/>
      <c r="D25074" s="189"/>
    </row>
    <row r="25075" spans="1:4">
      <c r="A25075" s="188"/>
      <c r="B25075" s="188"/>
      <c r="C25075" s="188"/>
      <c r="D25075" s="189"/>
    </row>
    <row r="25076" spans="1:4">
      <c r="A25076" s="188"/>
      <c r="B25076" s="188"/>
      <c r="C25076" s="188"/>
      <c r="D25076" s="189"/>
    </row>
    <row r="25077" spans="1:4">
      <c r="A25077" s="188"/>
      <c r="B25077" s="188"/>
      <c r="C25077" s="188"/>
      <c r="D25077" s="189"/>
    </row>
    <row r="25078" spans="1:4">
      <c r="A25078" s="188"/>
      <c r="B25078" s="188"/>
      <c r="C25078" s="188"/>
      <c r="D25078" s="189"/>
    </row>
    <row r="25079" spans="1:4">
      <c r="A25079" s="188"/>
      <c r="B25079" s="188"/>
      <c r="C25079" s="188"/>
      <c r="D25079" s="189"/>
    </row>
    <row r="25080" spans="1:4">
      <c r="A25080" s="188"/>
      <c r="B25080" s="188"/>
      <c r="C25080" s="188"/>
      <c r="D25080" s="189"/>
    </row>
    <row r="25081" spans="1:4">
      <c r="A25081" s="188"/>
      <c r="B25081" s="188"/>
      <c r="C25081" s="188"/>
      <c r="D25081" s="189"/>
    </row>
    <row r="25082" spans="1:4">
      <c r="A25082" s="188"/>
      <c r="B25082" s="188"/>
      <c r="C25082" s="188"/>
      <c r="D25082" s="189"/>
    </row>
    <row r="25083" spans="1:4">
      <c r="A25083" s="188"/>
      <c r="B25083" s="188"/>
      <c r="C25083" s="188"/>
      <c r="D25083" s="189"/>
    </row>
    <row r="25084" spans="1:4">
      <c r="A25084" s="188"/>
      <c r="B25084" s="188"/>
      <c r="C25084" s="188"/>
      <c r="D25084" s="189"/>
    </row>
    <row r="25085" spans="1:4">
      <c r="A25085" s="188"/>
      <c r="B25085" s="188"/>
      <c r="C25085" s="188"/>
      <c r="D25085" s="189"/>
    </row>
    <row r="25086" spans="1:4">
      <c r="A25086" s="188"/>
      <c r="B25086" s="188"/>
      <c r="C25086" s="188"/>
      <c r="D25086" s="189"/>
    </row>
    <row r="25087" spans="1:4">
      <c r="A25087" s="188"/>
      <c r="B25087" s="188"/>
      <c r="C25087" s="188"/>
      <c r="D25087" s="189"/>
    </row>
    <row r="25088" spans="1:4">
      <c r="A25088" s="188"/>
      <c r="B25088" s="188"/>
      <c r="C25088" s="188"/>
      <c r="D25088" s="189"/>
    </row>
    <row r="25089" spans="1:4">
      <c r="A25089" s="188"/>
      <c r="B25089" s="188"/>
      <c r="C25089" s="188"/>
      <c r="D25089" s="189"/>
    </row>
    <row r="25090" spans="1:4">
      <c r="A25090" s="188"/>
      <c r="B25090" s="188"/>
      <c r="C25090" s="188"/>
      <c r="D25090" s="189"/>
    </row>
    <row r="25091" spans="1:4">
      <c r="A25091" s="188"/>
      <c r="B25091" s="188"/>
      <c r="C25091" s="188"/>
      <c r="D25091" s="189"/>
    </row>
    <row r="25092" spans="1:4">
      <c r="A25092" s="188"/>
      <c r="B25092" s="188"/>
      <c r="C25092" s="188"/>
      <c r="D25092" s="189"/>
    </row>
    <row r="25093" spans="1:4">
      <c r="A25093" s="188"/>
      <c r="B25093" s="188"/>
      <c r="C25093" s="188"/>
      <c r="D25093" s="189"/>
    </row>
    <row r="25094" spans="1:4">
      <c r="A25094" s="188"/>
      <c r="B25094" s="188"/>
      <c r="C25094" s="188"/>
      <c r="D25094" s="189"/>
    </row>
    <row r="25095" spans="1:4">
      <c r="A25095" s="188"/>
      <c r="B25095" s="188"/>
      <c r="C25095" s="188"/>
      <c r="D25095" s="189"/>
    </row>
    <row r="25096" spans="1:4">
      <c r="A25096" s="188"/>
      <c r="B25096" s="188"/>
      <c r="C25096" s="188"/>
      <c r="D25096" s="189"/>
    </row>
    <row r="25097" spans="1:4">
      <c r="A25097" s="188"/>
      <c r="B25097" s="188"/>
      <c r="C25097" s="188"/>
      <c r="D25097" s="189"/>
    </row>
    <row r="25098" spans="1:4">
      <c r="A25098" s="188"/>
      <c r="B25098" s="188"/>
      <c r="C25098" s="188"/>
      <c r="D25098" s="189"/>
    </row>
    <row r="25099" spans="1:4">
      <c r="A25099" s="188"/>
      <c r="B25099" s="188"/>
      <c r="C25099" s="188"/>
      <c r="D25099" s="189"/>
    </row>
    <row r="25100" spans="1:4">
      <c r="A25100" s="188"/>
      <c r="B25100" s="188"/>
      <c r="C25100" s="188"/>
      <c r="D25100" s="189"/>
    </row>
    <row r="25101" spans="1:4">
      <c r="A25101" s="188"/>
      <c r="B25101" s="188"/>
      <c r="C25101" s="188"/>
      <c r="D25101" s="189"/>
    </row>
    <row r="25102" spans="1:4">
      <c r="A25102" s="188"/>
      <c r="B25102" s="188"/>
      <c r="C25102" s="188"/>
      <c r="D25102" s="189"/>
    </row>
    <row r="25103" spans="1:4">
      <c r="A25103" s="188"/>
      <c r="B25103" s="188"/>
      <c r="C25103" s="188"/>
      <c r="D25103" s="189"/>
    </row>
    <row r="25104" spans="1:4">
      <c r="A25104" s="188"/>
      <c r="B25104" s="188"/>
      <c r="C25104" s="188"/>
      <c r="D25104" s="189"/>
    </row>
    <row r="25105" spans="1:4">
      <c r="A25105" s="188"/>
      <c r="B25105" s="188"/>
      <c r="C25105" s="188"/>
      <c r="D25105" s="189"/>
    </row>
    <row r="25106" spans="1:4">
      <c r="A25106" s="188"/>
      <c r="B25106" s="188"/>
      <c r="C25106" s="188"/>
      <c r="D25106" s="189"/>
    </row>
    <row r="25107" spans="1:4">
      <c r="A25107" s="188"/>
      <c r="B25107" s="188"/>
      <c r="C25107" s="188"/>
      <c r="D25107" s="189"/>
    </row>
    <row r="25108" spans="1:4">
      <c r="A25108" s="188"/>
      <c r="B25108" s="188"/>
      <c r="C25108" s="188"/>
      <c r="D25108" s="189"/>
    </row>
    <row r="25109" spans="1:4">
      <c r="A25109" s="188"/>
      <c r="B25109" s="188"/>
      <c r="C25109" s="188"/>
      <c r="D25109" s="189"/>
    </row>
    <row r="25110" spans="1:4">
      <c r="A25110" s="188"/>
      <c r="B25110" s="188"/>
      <c r="C25110" s="188"/>
      <c r="D25110" s="189"/>
    </row>
    <row r="25111" spans="1:4">
      <c r="A25111" s="188"/>
      <c r="B25111" s="188"/>
      <c r="C25111" s="188"/>
      <c r="D25111" s="189"/>
    </row>
    <row r="25112" spans="1:4">
      <c r="A25112" s="188"/>
      <c r="B25112" s="188"/>
      <c r="C25112" s="188"/>
      <c r="D25112" s="189"/>
    </row>
    <row r="25113" spans="1:4">
      <c r="A25113" s="188"/>
      <c r="B25113" s="188"/>
      <c r="C25113" s="188"/>
      <c r="D25113" s="189"/>
    </row>
    <row r="25114" spans="1:4">
      <c r="A25114" s="188"/>
      <c r="B25114" s="188"/>
      <c r="C25114" s="188"/>
      <c r="D25114" s="189"/>
    </row>
    <row r="25115" spans="1:4">
      <c r="A25115" s="188"/>
      <c r="B25115" s="188"/>
      <c r="C25115" s="188"/>
      <c r="D25115" s="189"/>
    </row>
    <row r="25116" spans="1:4">
      <c r="A25116" s="188"/>
      <c r="B25116" s="188"/>
      <c r="C25116" s="188"/>
      <c r="D25116" s="189"/>
    </row>
    <row r="25117" spans="1:4">
      <c r="A25117" s="188"/>
      <c r="B25117" s="188"/>
      <c r="C25117" s="188"/>
      <c r="D25117" s="189"/>
    </row>
    <row r="25118" spans="1:4">
      <c r="A25118" s="188"/>
      <c r="B25118" s="188"/>
      <c r="C25118" s="188"/>
      <c r="D25118" s="189"/>
    </row>
    <row r="25119" spans="1:4">
      <c r="A25119" s="188"/>
      <c r="B25119" s="188"/>
      <c r="C25119" s="188"/>
      <c r="D25119" s="189"/>
    </row>
    <row r="25120" spans="1:4">
      <c r="A25120" s="188"/>
      <c r="B25120" s="188"/>
      <c r="C25120" s="188"/>
      <c r="D25120" s="189"/>
    </row>
    <row r="25121" spans="1:4">
      <c r="A25121" s="188"/>
      <c r="B25121" s="188"/>
      <c r="C25121" s="188"/>
      <c r="D25121" s="189"/>
    </row>
    <row r="25122" spans="1:4">
      <c r="A25122" s="188"/>
      <c r="B25122" s="188"/>
      <c r="C25122" s="188"/>
      <c r="D25122" s="189"/>
    </row>
    <row r="25123" spans="1:4">
      <c r="A25123" s="188"/>
      <c r="B25123" s="188"/>
      <c r="C25123" s="188"/>
      <c r="D25123" s="189"/>
    </row>
    <row r="25124" spans="1:4">
      <c r="A25124" s="188"/>
      <c r="B25124" s="188"/>
      <c r="C25124" s="188"/>
      <c r="D25124" s="189"/>
    </row>
    <row r="25125" spans="1:4">
      <c r="A25125" s="188"/>
      <c r="B25125" s="188"/>
      <c r="C25125" s="188"/>
      <c r="D25125" s="189"/>
    </row>
    <row r="25126" spans="1:4">
      <c r="A25126" s="188"/>
      <c r="B25126" s="188"/>
      <c r="C25126" s="188"/>
      <c r="D25126" s="189"/>
    </row>
    <row r="25127" spans="1:4">
      <c r="A25127" s="188"/>
      <c r="B25127" s="188"/>
      <c r="C25127" s="188"/>
      <c r="D25127" s="189"/>
    </row>
    <row r="25128" spans="1:4">
      <c r="A25128" s="188"/>
      <c r="B25128" s="188"/>
      <c r="C25128" s="188"/>
      <c r="D25128" s="189"/>
    </row>
    <row r="25129" spans="1:4">
      <c r="A25129" s="188"/>
      <c r="B25129" s="188"/>
      <c r="C25129" s="188"/>
      <c r="D25129" s="189"/>
    </row>
    <row r="25130" spans="1:4">
      <c r="A25130" s="188"/>
      <c r="B25130" s="188"/>
      <c r="C25130" s="188"/>
      <c r="D25130" s="189"/>
    </row>
    <row r="25131" spans="1:4">
      <c r="A25131" s="188"/>
      <c r="B25131" s="188"/>
      <c r="C25131" s="188"/>
      <c r="D25131" s="189"/>
    </row>
    <row r="25132" spans="1:4">
      <c r="A25132" s="188"/>
      <c r="B25132" s="188"/>
      <c r="C25132" s="188"/>
      <c r="D25132" s="189"/>
    </row>
    <row r="25133" spans="1:4">
      <c r="A25133" s="188"/>
      <c r="B25133" s="188"/>
      <c r="C25133" s="188"/>
      <c r="D25133" s="189"/>
    </row>
    <row r="25134" spans="1:4">
      <c r="A25134" s="188"/>
      <c r="B25134" s="188"/>
      <c r="C25134" s="188"/>
      <c r="D25134" s="189"/>
    </row>
    <row r="25135" spans="1:4">
      <c r="A25135" s="188"/>
      <c r="B25135" s="188"/>
      <c r="C25135" s="188"/>
      <c r="D25135" s="189"/>
    </row>
    <row r="25136" spans="1:4">
      <c r="A25136" s="188"/>
      <c r="B25136" s="188"/>
      <c r="C25136" s="188"/>
      <c r="D25136" s="189"/>
    </row>
    <row r="25137" spans="1:4">
      <c r="A25137" s="188"/>
      <c r="B25137" s="188"/>
      <c r="C25137" s="188"/>
      <c r="D25137" s="189"/>
    </row>
    <row r="25138" spans="1:4">
      <c r="A25138" s="188"/>
      <c r="B25138" s="188"/>
      <c r="C25138" s="188"/>
      <c r="D25138" s="189"/>
    </row>
    <row r="25139" spans="1:4">
      <c r="A25139" s="188"/>
      <c r="B25139" s="188"/>
      <c r="C25139" s="188"/>
      <c r="D25139" s="189"/>
    </row>
    <row r="25140" spans="1:4">
      <c r="A25140" s="188"/>
      <c r="B25140" s="188"/>
      <c r="C25140" s="188"/>
      <c r="D25140" s="189"/>
    </row>
    <row r="25141" spans="1:4">
      <c r="A25141" s="188"/>
      <c r="B25141" s="188"/>
      <c r="C25141" s="188"/>
      <c r="D25141" s="189"/>
    </row>
    <row r="25142" spans="1:4">
      <c r="A25142" s="188"/>
      <c r="B25142" s="188"/>
      <c r="C25142" s="188"/>
      <c r="D25142" s="189"/>
    </row>
    <row r="25143" spans="1:4">
      <c r="A25143" s="188"/>
      <c r="B25143" s="188"/>
      <c r="C25143" s="188"/>
      <c r="D25143" s="189"/>
    </row>
    <row r="25144" spans="1:4">
      <c r="A25144" s="188"/>
      <c r="B25144" s="188"/>
      <c r="C25144" s="188"/>
      <c r="D25144" s="189"/>
    </row>
    <row r="25145" spans="1:4">
      <c r="A25145" s="188"/>
      <c r="B25145" s="188"/>
      <c r="C25145" s="188"/>
      <c r="D25145" s="189"/>
    </row>
    <row r="25146" spans="1:4">
      <c r="A25146" s="188"/>
      <c r="B25146" s="188"/>
      <c r="C25146" s="188"/>
      <c r="D25146" s="189"/>
    </row>
    <row r="25147" spans="1:4">
      <c r="A25147" s="188"/>
      <c r="B25147" s="188"/>
      <c r="C25147" s="188"/>
      <c r="D25147" s="189"/>
    </row>
    <row r="25148" spans="1:4">
      <c r="A25148" s="188"/>
      <c r="B25148" s="188"/>
      <c r="C25148" s="188"/>
      <c r="D25148" s="189"/>
    </row>
    <row r="25149" spans="1:4">
      <c r="A25149" s="188"/>
      <c r="B25149" s="188"/>
      <c r="C25149" s="188"/>
      <c r="D25149" s="189"/>
    </row>
    <row r="25150" spans="1:4">
      <c r="A25150" s="188"/>
      <c r="B25150" s="188"/>
      <c r="C25150" s="188"/>
      <c r="D25150" s="189"/>
    </row>
    <row r="25151" spans="1:4">
      <c r="A25151" s="188"/>
      <c r="B25151" s="188"/>
      <c r="C25151" s="188"/>
      <c r="D25151" s="189"/>
    </row>
    <row r="25152" spans="1:4">
      <c r="A25152" s="188"/>
      <c r="B25152" s="188"/>
      <c r="C25152" s="188"/>
      <c r="D25152" s="189"/>
    </row>
    <row r="25153" spans="1:4">
      <c r="A25153" s="188"/>
      <c r="B25153" s="188"/>
      <c r="C25153" s="188"/>
      <c r="D25153" s="189"/>
    </row>
    <row r="25154" spans="1:4">
      <c r="A25154" s="188"/>
      <c r="B25154" s="188"/>
      <c r="C25154" s="188"/>
      <c r="D25154" s="189"/>
    </row>
    <row r="25155" spans="1:4">
      <c r="A25155" s="188"/>
      <c r="B25155" s="188"/>
      <c r="C25155" s="188"/>
      <c r="D25155" s="189"/>
    </row>
    <row r="25156" spans="1:4">
      <c r="A25156" s="188"/>
      <c r="B25156" s="188"/>
      <c r="C25156" s="188"/>
      <c r="D25156" s="189"/>
    </row>
    <row r="25157" spans="1:4">
      <c r="A25157" s="188"/>
      <c r="B25157" s="188"/>
      <c r="C25157" s="188"/>
      <c r="D25157" s="189"/>
    </row>
    <row r="25158" spans="1:4">
      <c r="A25158" s="188"/>
      <c r="B25158" s="188"/>
      <c r="C25158" s="188"/>
      <c r="D25158" s="189"/>
    </row>
    <row r="25159" spans="1:4">
      <c r="A25159" s="188"/>
      <c r="B25159" s="188"/>
      <c r="C25159" s="188"/>
      <c r="D25159" s="189"/>
    </row>
    <row r="25160" spans="1:4">
      <c r="A25160" s="188"/>
      <c r="B25160" s="188"/>
      <c r="C25160" s="188"/>
      <c r="D25160" s="189"/>
    </row>
    <row r="25161" spans="1:4">
      <c r="A25161" s="188"/>
      <c r="B25161" s="188"/>
      <c r="C25161" s="188"/>
      <c r="D25161" s="189"/>
    </row>
    <row r="25162" spans="1:4">
      <c r="A25162" s="188"/>
      <c r="B25162" s="188"/>
      <c r="C25162" s="188"/>
      <c r="D25162" s="189"/>
    </row>
    <row r="25163" spans="1:4">
      <c r="A25163" s="188"/>
      <c r="B25163" s="188"/>
      <c r="C25163" s="188"/>
      <c r="D25163" s="189"/>
    </row>
    <row r="25164" spans="1:4">
      <c r="A25164" s="188"/>
      <c r="B25164" s="188"/>
      <c r="C25164" s="188"/>
      <c r="D25164" s="189"/>
    </row>
    <row r="25165" spans="1:4">
      <c r="A25165" s="188"/>
      <c r="B25165" s="188"/>
      <c r="C25165" s="188"/>
      <c r="D25165" s="189"/>
    </row>
    <row r="25166" spans="1:4">
      <c r="A25166" s="188"/>
      <c r="B25166" s="188"/>
      <c r="C25166" s="188"/>
      <c r="D25166" s="189"/>
    </row>
    <row r="25167" spans="1:4">
      <c r="A25167" s="188"/>
      <c r="B25167" s="188"/>
      <c r="C25167" s="188"/>
      <c r="D25167" s="189"/>
    </row>
    <row r="25168" spans="1:4">
      <c r="A25168" s="188"/>
      <c r="B25168" s="188"/>
      <c r="C25168" s="188"/>
      <c r="D25168" s="189"/>
    </row>
    <row r="25169" spans="1:4">
      <c r="A25169" s="188"/>
      <c r="B25169" s="188"/>
      <c r="C25169" s="188"/>
      <c r="D25169" s="189"/>
    </row>
    <row r="25170" spans="1:4">
      <c r="A25170" s="188"/>
      <c r="B25170" s="188"/>
      <c r="C25170" s="188"/>
      <c r="D25170" s="189"/>
    </row>
    <row r="25171" spans="1:4">
      <c r="A25171" s="188"/>
      <c r="B25171" s="188"/>
      <c r="C25171" s="188"/>
      <c r="D25171" s="189"/>
    </row>
    <row r="25172" spans="1:4">
      <c r="A25172" s="188"/>
      <c r="B25172" s="188"/>
      <c r="C25172" s="188"/>
      <c r="D25172" s="189"/>
    </row>
    <row r="25173" spans="1:4">
      <c r="A25173" s="188"/>
      <c r="B25173" s="188"/>
      <c r="C25173" s="188"/>
      <c r="D25173" s="189"/>
    </row>
    <row r="25174" spans="1:4">
      <c r="A25174" s="188"/>
      <c r="B25174" s="188"/>
      <c r="C25174" s="188"/>
      <c r="D25174" s="189"/>
    </row>
    <row r="25175" spans="1:4">
      <c r="A25175" s="188"/>
      <c r="B25175" s="188"/>
      <c r="C25175" s="188"/>
      <c r="D25175" s="189"/>
    </row>
    <row r="25176" spans="1:4">
      <c r="A25176" s="188"/>
      <c r="B25176" s="188"/>
      <c r="C25176" s="188"/>
      <c r="D25176" s="189"/>
    </row>
    <row r="25177" spans="1:4">
      <c r="A25177" s="188"/>
      <c r="B25177" s="188"/>
      <c r="C25177" s="188"/>
      <c r="D25177" s="189"/>
    </row>
    <row r="25178" spans="1:4">
      <c r="A25178" s="188"/>
      <c r="B25178" s="188"/>
      <c r="C25178" s="188"/>
      <c r="D25178" s="189"/>
    </row>
    <row r="25179" spans="1:4">
      <c r="A25179" s="188"/>
      <c r="B25179" s="188"/>
      <c r="C25179" s="188"/>
      <c r="D25179" s="189"/>
    </row>
    <row r="25180" spans="1:4">
      <c r="A25180" s="188"/>
      <c r="B25180" s="188"/>
      <c r="C25180" s="188"/>
      <c r="D25180" s="189"/>
    </row>
    <row r="25181" spans="1:4">
      <c r="A25181" s="188"/>
      <c r="B25181" s="188"/>
      <c r="C25181" s="188"/>
      <c r="D25181" s="189"/>
    </row>
    <row r="25182" spans="1:4">
      <c r="A25182" s="188"/>
      <c r="B25182" s="188"/>
      <c r="C25182" s="188"/>
      <c r="D25182" s="189"/>
    </row>
    <row r="25183" spans="1:4">
      <c r="A25183" s="188"/>
      <c r="B25183" s="188"/>
      <c r="C25183" s="188"/>
      <c r="D25183" s="189"/>
    </row>
    <row r="25184" spans="1:4">
      <c r="A25184" s="188"/>
      <c r="B25184" s="188"/>
      <c r="C25184" s="188"/>
      <c r="D25184" s="189"/>
    </row>
    <row r="25185" spans="1:4">
      <c r="A25185" s="188"/>
      <c r="B25185" s="188"/>
      <c r="C25185" s="188"/>
      <c r="D25185" s="189"/>
    </row>
    <row r="25186" spans="1:4">
      <c r="A25186" s="188"/>
      <c r="B25186" s="188"/>
      <c r="C25186" s="188"/>
      <c r="D25186" s="189"/>
    </row>
    <row r="25187" spans="1:4">
      <c r="A25187" s="188"/>
      <c r="B25187" s="188"/>
      <c r="C25187" s="188"/>
      <c r="D25187" s="189"/>
    </row>
    <row r="25188" spans="1:4">
      <c r="A25188" s="188"/>
      <c r="B25188" s="188"/>
      <c r="C25188" s="188"/>
      <c r="D25188" s="189"/>
    </row>
    <row r="25189" spans="1:4">
      <c r="A25189" s="188"/>
      <c r="B25189" s="188"/>
      <c r="C25189" s="188"/>
      <c r="D25189" s="189"/>
    </row>
    <row r="25190" spans="1:4">
      <c r="A25190" s="188"/>
      <c r="B25190" s="188"/>
      <c r="C25190" s="188"/>
      <c r="D25190" s="189"/>
    </row>
    <row r="25191" spans="1:4">
      <c r="A25191" s="188"/>
      <c r="B25191" s="188"/>
      <c r="C25191" s="188"/>
      <c r="D25191" s="189"/>
    </row>
    <row r="25192" spans="1:4">
      <c r="A25192" s="188"/>
      <c r="B25192" s="188"/>
      <c r="C25192" s="188"/>
      <c r="D25192" s="189"/>
    </row>
    <row r="25193" spans="1:4">
      <c r="A25193" s="188"/>
      <c r="B25193" s="188"/>
      <c r="C25193" s="188"/>
      <c r="D25193" s="189"/>
    </row>
    <row r="25194" spans="1:4">
      <c r="A25194" s="188"/>
      <c r="B25194" s="188"/>
      <c r="C25194" s="188"/>
      <c r="D25194" s="189"/>
    </row>
    <row r="25195" spans="1:4">
      <c r="A25195" s="188"/>
      <c r="B25195" s="188"/>
      <c r="C25195" s="188"/>
      <c r="D25195" s="189"/>
    </row>
    <row r="25196" spans="1:4">
      <c r="A25196" s="188"/>
      <c r="B25196" s="188"/>
      <c r="C25196" s="188"/>
      <c r="D25196" s="189"/>
    </row>
    <row r="25197" spans="1:4">
      <c r="A25197" s="188"/>
      <c r="B25197" s="188"/>
      <c r="C25197" s="188"/>
      <c r="D25197" s="189"/>
    </row>
    <row r="25198" spans="1:4">
      <c r="A25198" s="188"/>
      <c r="B25198" s="188"/>
      <c r="C25198" s="188"/>
      <c r="D25198" s="189"/>
    </row>
    <row r="25199" spans="1:4">
      <c r="A25199" s="188"/>
      <c r="B25199" s="188"/>
      <c r="C25199" s="188"/>
      <c r="D25199" s="189"/>
    </row>
    <row r="25200" spans="1:4">
      <c r="A25200" s="188"/>
      <c r="B25200" s="188"/>
      <c r="C25200" s="188"/>
      <c r="D25200" s="189"/>
    </row>
    <row r="25201" spans="1:4">
      <c r="A25201" s="188"/>
      <c r="B25201" s="188"/>
      <c r="C25201" s="188"/>
      <c r="D25201" s="189"/>
    </row>
    <row r="25202" spans="1:4">
      <c r="A25202" s="188"/>
      <c r="B25202" s="188"/>
      <c r="C25202" s="188"/>
      <c r="D25202" s="189"/>
    </row>
    <row r="25203" spans="1:4">
      <c r="A25203" s="188"/>
      <c r="B25203" s="188"/>
      <c r="C25203" s="188"/>
      <c r="D25203" s="189"/>
    </row>
    <row r="25204" spans="1:4">
      <c r="A25204" s="188"/>
      <c r="B25204" s="188"/>
      <c r="C25204" s="188"/>
      <c r="D25204" s="189"/>
    </row>
    <row r="25205" spans="1:4">
      <c r="A25205" s="188"/>
      <c r="B25205" s="188"/>
      <c r="C25205" s="188"/>
      <c r="D25205" s="189"/>
    </row>
    <row r="25206" spans="1:4">
      <c r="A25206" s="188"/>
      <c r="B25206" s="188"/>
      <c r="C25206" s="188"/>
      <c r="D25206" s="189"/>
    </row>
    <row r="25207" spans="1:4">
      <c r="A25207" s="188"/>
      <c r="B25207" s="188"/>
      <c r="C25207" s="188"/>
      <c r="D25207" s="189"/>
    </row>
    <row r="25208" spans="1:4">
      <c r="A25208" s="188"/>
      <c r="B25208" s="188"/>
      <c r="C25208" s="188"/>
      <c r="D25208" s="189"/>
    </row>
    <row r="25209" spans="1:4">
      <c r="A25209" s="188"/>
      <c r="B25209" s="188"/>
      <c r="C25209" s="188"/>
      <c r="D25209" s="189"/>
    </row>
    <row r="25210" spans="1:4">
      <c r="A25210" s="188"/>
      <c r="B25210" s="188"/>
      <c r="C25210" s="188"/>
      <c r="D25210" s="189"/>
    </row>
    <row r="25211" spans="1:4">
      <c r="A25211" s="188"/>
      <c r="B25211" s="188"/>
      <c r="C25211" s="188"/>
      <c r="D25211" s="189"/>
    </row>
    <row r="25212" spans="1:4">
      <c r="A25212" s="188"/>
      <c r="B25212" s="188"/>
      <c r="C25212" s="188"/>
      <c r="D25212" s="189"/>
    </row>
    <row r="25213" spans="1:4">
      <c r="A25213" s="188"/>
      <c r="B25213" s="188"/>
      <c r="C25213" s="188"/>
      <c r="D25213" s="189"/>
    </row>
    <row r="25214" spans="1:4">
      <c r="A25214" s="188"/>
      <c r="B25214" s="188"/>
      <c r="C25214" s="188"/>
      <c r="D25214" s="189"/>
    </row>
    <row r="25215" spans="1:4">
      <c r="A25215" s="188"/>
      <c r="B25215" s="188"/>
      <c r="C25215" s="188"/>
      <c r="D25215" s="189"/>
    </row>
    <row r="25216" spans="1:4">
      <c r="A25216" s="188"/>
      <c r="B25216" s="188"/>
      <c r="C25216" s="188"/>
      <c r="D25216" s="189"/>
    </row>
    <row r="25217" spans="1:4">
      <c r="A25217" s="188"/>
      <c r="B25217" s="188"/>
      <c r="C25217" s="188"/>
      <c r="D25217" s="189"/>
    </row>
    <row r="25218" spans="1:4">
      <c r="A25218" s="188"/>
      <c r="B25218" s="188"/>
      <c r="C25218" s="188"/>
      <c r="D25218" s="189"/>
    </row>
    <row r="25219" spans="1:4">
      <c r="A25219" s="188"/>
      <c r="B25219" s="188"/>
      <c r="C25219" s="188"/>
      <c r="D25219" s="189"/>
    </row>
    <row r="25220" spans="1:4">
      <c r="A25220" s="188"/>
      <c r="B25220" s="188"/>
      <c r="C25220" s="188"/>
      <c r="D25220" s="189"/>
    </row>
    <row r="25221" spans="1:4">
      <c r="A25221" s="188"/>
      <c r="B25221" s="188"/>
      <c r="C25221" s="188"/>
      <c r="D25221" s="189"/>
    </row>
    <row r="25222" spans="1:4">
      <c r="A25222" s="188"/>
      <c r="B25222" s="188"/>
      <c r="C25222" s="188"/>
      <c r="D25222" s="189"/>
    </row>
    <row r="25223" spans="1:4">
      <c r="A25223" s="188"/>
      <c r="B25223" s="188"/>
      <c r="C25223" s="188"/>
      <c r="D25223" s="189"/>
    </row>
    <row r="25224" spans="1:4">
      <c r="A25224" s="188"/>
      <c r="B25224" s="188"/>
      <c r="C25224" s="188"/>
      <c r="D25224" s="189"/>
    </row>
    <row r="25225" spans="1:4">
      <c r="A25225" s="188"/>
      <c r="B25225" s="188"/>
      <c r="C25225" s="188"/>
      <c r="D25225" s="189"/>
    </row>
    <row r="25226" spans="1:4">
      <c r="A25226" s="188"/>
      <c r="B25226" s="188"/>
      <c r="C25226" s="188"/>
      <c r="D25226" s="189"/>
    </row>
    <row r="25227" spans="1:4">
      <c r="A25227" s="188"/>
      <c r="B25227" s="188"/>
      <c r="C25227" s="188"/>
      <c r="D25227" s="189"/>
    </row>
    <row r="25228" spans="1:4">
      <c r="A25228" s="188"/>
      <c r="B25228" s="188"/>
      <c r="C25228" s="188"/>
      <c r="D25228" s="189"/>
    </row>
    <row r="25229" spans="1:4">
      <c r="A25229" s="188"/>
      <c r="B25229" s="188"/>
      <c r="C25229" s="188"/>
      <c r="D25229" s="189"/>
    </row>
    <row r="25230" spans="1:4">
      <c r="A25230" s="188"/>
      <c r="B25230" s="188"/>
      <c r="C25230" s="188"/>
      <c r="D25230" s="189"/>
    </row>
    <row r="25231" spans="1:4">
      <c r="A25231" s="188"/>
      <c r="B25231" s="188"/>
      <c r="C25231" s="188"/>
      <c r="D25231" s="189"/>
    </row>
    <row r="25232" spans="1:4">
      <c r="A25232" s="188"/>
      <c r="B25232" s="188"/>
      <c r="C25232" s="188"/>
      <c r="D25232" s="189"/>
    </row>
    <row r="25233" spans="1:4">
      <c r="A25233" s="188"/>
      <c r="B25233" s="188"/>
      <c r="C25233" s="188"/>
      <c r="D25233" s="189"/>
    </row>
    <row r="25234" spans="1:4">
      <c r="A25234" s="188"/>
      <c r="B25234" s="188"/>
      <c r="C25234" s="188"/>
      <c r="D25234" s="189"/>
    </row>
    <row r="25235" spans="1:4">
      <c r="A25235" s="188"/>
      <c r="B25235" s="188"/>
      <c r="C25235" s="188"/>
      <c r="D25235" s="189"/>
    </row>
    <row r="25236" spans="1:4">
      <c r="A25236" s="188"/>
      <c r="B25236" s="188"/>
      <c r="C25236" s="188"/>
      <c r="D25236" s="189"/>
    </row>
    <row r="25237" spans="1:4">
      <c r="A25237" s="188"/>
      <c r="B25237" s="188"/>
      <c r="C25237" s="188"/>
      <c r="D25237" s="189"/>
    </row>
    <row r="25238" spans="1:4">
      <c r="A25238" s="188"/>
      <c r="B25238" s="188"/>
      <c r="C25238" s="188"/>
      <c r="D25238" s="189"/>
    </row>
    <row r="25239" spans="1:4">
      <c r="A25239" s="188"/>
      <c r="B25239" s="188"/>
      <c r="C25239" s="188"/>
      <c r="D25239" s="189"/>
    </row>
    <row r="25240" spans="1:4">
      <c r="A25240" s="188"/>
      <c r="B25240" s="188"/>
      <c r="C25240" s="188"/>
      <c r="D25240" s="189"/>
    </row>
    <row r="25241" spans="1:4">
      <c r="A25241" s="188"/>
      <c r="B25241" s="188"/>
      <c r="C25241" s="188"/>
      <c r="D25241" s="189"/>
    </row>
    <row r="25242" spans="1:4">
      <c r="A25242" s="188"/>
      <c r="B25242" s="188"/>
      <c r="C25242" s="188"/>
      <c r="D25242" s="189"/>
    </row>
    <row r="25243" spans="1:4">
      <c r="A25243" s="188"/>
      <c r="B25243" s="188"/>
      <c r="C25243" s="188"/>
      <c r="D25243" s="189"/>
    </row>
    <row r="25244" spans="1:4">
      <c r="A25244" s="188"/>
      <c r="B25244" s="188"/>
      <c r="C25244" s="188"/>
      <c r="D25244" s="189"/>
    </row>
    <row r="25245" spans="1:4">
      <c r="A25245" s="188"/>
      <c r="B25245" s="188"/>
      <c r="C25245" s="188"/>
      <c r="D25245" s="189"/>
    </row>
    <row r="25246" spans="1:4">
      <c r="A25246" s="188"/>
      <c r="B25246" s="188"/>
      <c r="C25246" s="188"/>
      <c r="D25246" s="189"/>
    </row>
    <row r="25247" spans="1:4">
      <c r="A25247" s="188"/>
      <c r="B25247" s="188"/>
      <c r="C25247" s="188"/>
      <c r="D25247" s="189"/>
    </row>
    <row r="25248" spans="1:4">
      <c r="A25248" s="188"/>
      <c r="B25248" s="188"/>
      <c r="C25248" s="188"/>
      <c r="D25248" s="189"/>
    </row>
    <row r="25249" spans="1:4">
      <c r="A25249" s="188"/>
      <c r="B25249" s="188"/>
      <c r="C25249" s="188"/>
      <c r="D25249" s="189"/>
    </row>
    <row r="25250" spans="1:4">
      <c r="A25250" s="188"/>
      <c r="B25250" s="188"/>
      <c r="C25250" s="188"/>
      <c r="D25250" s="189"/>
    </row>
    <row r="25251" spans="1:4">
      <c r="A25251" s="188"/>
      <c r="B25251" s="188"/>
      <c r="C25251" s="188"/>
      <c r="D25251" s="189"/>
    </row>
    <row r="25252" spans="1:4">
      <c r="A25252" s="188"/>
      <c r="B25252" s="188"/>
      <c r="C25252" s="188"/>
      <c r="D25252" s="189"/>
    </row>
    <row r="25253" spans="1:4">
      <c r="A25253" s="188"/>
      <c r="B25253" s="188"/>
      <c r="C25253" s="188"/>
      <c r="D25253" s="189"/>
    </row>
    <row r="25254" spans="1:4">
      <c r="A25254" s="188"/>
      <c r="B25254" s="188"/>
      <c r="C25254" s="188"/>
      <c r="D25254" s="189"/>
    </row>
    <row r="25255" spans="1:4">
      <c r="A25255" s="188"/>
      <c r="B25255" s="188"/>
      <c r="C25255" s="188"/>
      <c r="D25255" s="189"/>
    </row>
    <row r="25256" spans="1:4">
      <c r="A25256" s="188"/>
      <c r="B25256" s="188"/>
      <c r="C25256" s="188"/>
      <c r="D25256" s="189"/>
    </row>
    <row r="25257" spans="1:4">
      <c r="A25257" s="188"/>
      <c r="B25257" s="188"/>
      <c r="C25257" s="188"/>
      <c r="D25257" s="189"/>
    </row>
    <row r="25258" spans="1:4">
      <c r="A25258" s="188"/>
      <c r="B25258" s="188"/>
      <c r="C25258" s="188"/>
      <c r="D25258" s="189"/>
    </row>
    <row r="25259" spans="1:4">
      <c r="A25259" s="188"/>
      <c r="B25259" s="188"/>
      <c r="C25259" s="188"/>
      <c r="D25259" s="189"/>
    </row>
    <row r="25260" spans="1:4">
      <c r="A25260" s="188"/>
      <c r="B25260" s="188"/>
      <c r="C25260" s="188"/>
      <c r="D25260" s="189"/>
    </row>
    <row r="25261" spans="1:4">
      <c r="A25261" s="188"/>
      <c r="B25261" s="188"/>
      <c r="C25261" s="188"/>
      <c r="D25261" s="189"/>
    </row>
    <row r="25262" spans="1:4">
      <c r="A25262" s="188"/>
      <c r="B25262" s="188"/>
      <c r="C25262" s="188"/>
      <c r="D25262" s="189"/>
    </row>
    <row r="25263" spans="1:4">
      <c r="A25263" s="188"/>
      <c r="B25263" s="188"/>
      <c r="C25263" s="188"/>
      <c r="D25263" s="189"/>
    </row>
    <row r="25264" spans="1:4">
      <c r="A25264" s="188"/>
      <c r="B25264" s="188"/>
      <c r="C25264" s="188"/>
      <c r="D25264" s="189"/>
    </row>
    <row r="25265" spans="1:4">
      <c r="A25265" s="188"/>
      <c r="B25265" s="188"/>
      <c r="C25265" s="188"/>
      <c r="D25265" s="189"/>
    </row>
    <row r="25266" spans="1:4">
      <c r="A25266" s="188"/>
      <c r="B25266" s="188"/>
      <c r="C25266" s="188"/>
      <c r="D25266" s="189"/>
    </row>
    <row r="25267" spans="1:4">
      <c r="A25267" s="188"/>
      <c r="B25267" s="188"/>
      <c r="C25267" s="188"/>
      <c r="D25267" s="189"/>
    </row>
    <row r="25268" spans="1:4">
      <c r="A25268" s="188"/>
      <c r="B25268" s="188"/>
      <c r="C25268" s="188"/>
      <c r="D25268" s="189"/>
    </row>
    <row r="25269" spans="1:4">
      <c r="A25269" s="188"/>
      <c r="B25269" s="188"/>
      <c r="C25269" s="188"/>
      <c r="D25269" s="189"/>
    </row>
    <row r="25270" spans="1:4">
      <c r="A25270" s="188"/>
      <c r="B25270" s="188"/>
      <c r="C25270" s="188"/>
      <c r="D25270" s="189"/>
    </row>
    <row r="25271" spans="1:4">
      <c r="A25271" s="188"/>
      <c r="B25271" s="188"/>
      <c r="C25271" s="188"/>
      <c r="D25271" s="189"/>
    </row>
    <row r="25272" spans="1:4">
      <c r="A25272" s="188"/>
      <c r="B25272" s="188"/>
      <c r="C25272" s="188"/>
      <c r="D25272" s="189"/>
    </row>
    <row r="25273" spans="1:4">
      <c r="A25273" s="188"/>
      <c r="B25273" s="188"/>
      <c r="C25273" s="188"/>
      <c r="D25273" s="189"/>
    </row>
    <row r="25274" spans="1:4">
      <c r="A25274" s="188"/>
      <c r="B25274" s="188"/>
      <c r="C25274" s="188"/>
      <c r="D25274" s="189"/>
    </row>
    <row r="25275" spans="1:4">
      <c r="A25275" s="188"/>
      <c r="B25275" s="188"/>
      <c r="C25275" s="188"/>
      <c r="D25275" s="189"/>
    </row>
    <row r="25276" spans="1:4">
      <c r="A25276" s="188"/>
      <c r="B25276" s="188"/>
      <c r="C25276" s="188"/>
      <c r="D25276" s="189"/>
    </row>
    <row r="25277" spans="1:4">
      <c r="A25277" s="188"/>
      <c r="B25277" s="188"/>
      <c r="C25277" s="188"/>
      <c r="D25277" s="189"/>
    </row>
    <row r="25278" spans="1:4">
      <c r="A25278" s="188"/>
      <c r="B25278" s="188"/>
      <c r="C25278" s="188"/>
      <c r="D25278" s="189"/>
    </row>
    <row r="25279" spans="1:4">
      <c r="A25279" s="188"/>
      <c r="B25279" s="188"/>
      <c r="C25279" s="188"/>
      <c r="D25279" s="189"/>
    </row>
    <row r="25280" spans="1:4">
      <c r="A25280" s="188"/>
      <c r="B25280" s="188"/>
      <c r="C25280" s="188"/>
      <c r="D25280" s="189"/>
    </row>
    <row r="25281" spans="1:4">
      <c r="A25281" s="188"/>
      <c r="B25281" s="188"/>
      <c r="C25281" s="188"/>
      <c r="D25281" s="189"/>
    </row>
    <row r="25282" spans="1:4">
      <c r="A25282" s="188"/>
      <c r="B25282" s="188"/>
      <c r="C25282" s="188"/>
      <c r="D25282" s="189"/>
    </row>
    <row r="25283" spans="1:4">
      <c r="A25283" s="188"/>
      <c r="B25283" s="188"/>
      <c r="C25283" s="188"/>
      <c r="D25283" s="189"/>
    </row>
    <row r="25284" spans="1:4">
      <c r="A25284" s="188"/>
      <c r="B25284" s="188"/>
      <c r="C25284" s="188"/>
      <c r="D25284" s="189"/>
    </row>
    <row r="25285" spans="1:4">
      <c r="A25285" s="188"/>
      <c r="B25285" s="188"/>
      <c r="C25285" s="188"/>
      <c r="D25285" s="189"/>
    </row>
    <row r="25286" spans="1:4">
      <c r="A25286" s="188"/>
      <c r="B25286" s="188"/>
      <c r="C25286" s="188"/>
      <c r="D25286" s="189"/>
    </row>
    <row r="25287" spans="1:4">
      <c r="A25287" s="188"/>
      <c r="B25287" s="188"/>
      <c r="C25287" s="188"/>
      <c r="D25287" s="189"/>
    </row>
    <row r="25288" spans="1:4">
      <c r="A25288" s="188"/>
      <c r="B25288" s="188"/>
      <c r="C25288" s="188"/>
      <c r="D25288" s="189"/>
    </row>
    <row r="25289" spans="1:4">
      <c r="A25289" s="188"/>
      <c r="B25289" s="188"/>
      <c r="C25289" s="188"/>
      <c r="D25289" s="189"/>
    </row>
    <row r="25290" spans="1:4">
      <c r="A25290" s="188"/>
      <c r="B25290" s="188"/>
      <c r="C25290" s="188"/>
      <c r="D25290" s="189"/>
    </row>
    <row r="25291" spans="1:4">
      <c r="A25291" s="188"/>
      <c r="B25291" s="188"/>
      <c r="C25291" s="188"/>
      <c r="D25291" s="189"/>
    </row>
    <row r="25292" spans="1:4">
      <c r="A25292" s="188"/>
      <c r="B25292" s="188"/>
      <c r="C25292" s="188"/>
      <c r="D25292" s="189"/>
    </row>
    <row r="25293" spans="1:4">
      <c r="A25293" s="188"/>
      <c r="B25293" s="188"/>
      <c r="C25293" s="188"/>
      <c r="D25293" s="189"/>
    </row>
    <row r="25294" spans="1:4">
      <c r="A25294" s="188"/>
      <c r="B25294" s="188"/>
      <c r="C25294" s="188"/>
      <c r="D25294" s="189"/>
    </row>
    <row r="25295" spans="1:4">
      <c r="A25295" s="188"/>
      <c r="B25295" s="188"/>
      <c r="C25295" s="188"/>
      <c r="D25295" s="189"/>
    </row>
    <row r="25296" spans="1:4">
      <c r="A25296" s="188"/>
      <c r="B25296" s="188"/>
      <c r="C25296" s="188"/>
      <c r="D25296" s="189"/>
    </row>
    <row r="25297" spans="1:4">
      <c r="A25297" s="188"/>
      <c r="B25297" s="188"/>
      <c r="C25297" s="188"/>
      <c r="D25297" s="189"/>
    </row>
    <row r="25298" spans="1:4">
      <c r="A25298" s="188"/>
      <c r="B25298" s="188"/>
      <c r="C25298" s="188"/>
      <c r="D25298" s="189"/>
    </row>
    <row r="25299" spans="1:4">
      <c r="A25299" s="188"/>
      <c r="B25299" s="188"/>
      <c r="C25299" s="188"/>
      <c r="D25299" s="189"/>
    </row>
    <row r="25300" spans="1:4">
      <c r="A25300" s="188"/>
      <c r="B25300" s="188"/>
      <c r="C25300" s="188"/>
      <c r="D25300" s="189"/>
    </row>
    <row r="25301" spans="1:4">
      <c r="A25301" s="188"/>
      <c r="B25301" s="188"/>
      <c r="C25301" s="188"/>
      <c r="D25301" s="189"/>
    </row>
    <row r="25302" spans="1:4">
      <c r="A25302" s="188"/>
      <c r="B25302" s="188"/>
      <c r="C25302" s="188"/>
      <c r="D25302" s="189"/>
    </row>
    <row r="25303" spans="1:4">
      <c r="A25303" s="188"/>
      <c r="B25303" s="188"/>
      <c r="C25303" s="188"/>
      <c r="D25303" s="189"/>
    </row>
    <row r="25304" spans="1:4">
      <c r="A25304" s="188"/>
      <c r="B25304" s="188"/>
      <c r="C25304" s="188"/>
      <c r="D25304" s="189"/>
    </row>
    <row r="25305" spans="1:4">
      <c r="A25305" s="188"/>
      <c r="B25305" s="188"/>
      <c r="C25305" s="188"/>
      <c r="D25305" s="189"/>
    </row>
    <row r="25306" spans="1:4">
      <c r="A25306" s="188"/>
      <c r="B25306" s="188"/>
      <c r="C25306" s="188"/>
      <c r="D25306" s="189"/>
    </row>
    <row r="25307" spans="1:4">
      <c r="A25307" s="188"/>
      <c r="B25307" s="188"/>
      <c r="C25307" s="188"/>
      <c r="D25307" s="189"/>
    </row>
    <row r="25308" spans="1:4">
      <c r="A25308" s="188"/>
      <c r="B25308" s="188"/>
      <c r="C25308" s="188"/>
      <c r="D25308" s="189"/>
    </row>
    <row r="25309" spans="1:4">
      <c r="A25309" s="188"/>
      <c r="B25309" s="188"/>
      <c r="C25309" s="188"/>
      <c r="D25309" s="189"/>
    </row>
    <row r="25310" spans="1:4">
      <c r="A25310" s="188"/>
      <c r="B25310" s="188"/>
      <c r="C25310" s="188"/>
      <c r="D25310" s="189"/>
    </row>
    <row r="25311" spans="1:4">
      <c r="A25311" s="188"/>
      <c r="B25311" s="188"/>
      <c r="C25311" s="188"/>
      <c r="D25311" s="189"/>
    </row>
    <row r="25312" spans="1:4">
      <c r="A25312" s="188"/>
      <c r="B25312" s="188"/>
      <c r="C25312" s="188"/>
      <c r="D25312" s="189"/>
    </row>
    <row r="25313" spans="1:4">
      <c r="A25313" s="188"/>
      <c r="B25313" s="188"/>
      <c r="C25313" s="188"/>
      <c r="D25313" s="189"/>
    </row>
    <row r="25314" spans="1:4">
      <c r="A25314" s="188"/>
      <c r="B25314" s="188"/>
      <c r="C25314" s="188"/>
      <c r="D25314" s="189"/>
    </row>
    <row r="25315" spans="1:4">
      <c r="A25315" s="188"/>
      <c r="B25315" s="188"/>
      <c r="C25315" s="188"/>
      <c r="D25315" s="189"/>
    </row>
    <row r="25316" spans="1:4">
      <c r="A25316" s="188"/>
      <c r="B25316" s="188"/>
      <c r="C25316" s="188"/>
      <c r="D25316" s="189"/>
    </row>
    <row r="25317" spans="1:4">
      <c r="A25317" s="188"/>
      <c r="B25317" s="188"/>
      <c r="C25317" s="188"/>
      <c r="D25317" s="189"/>
    </row>
    <row r="25318" spans="1:4">
      <c r="A25318" s="188"/>
      <c r="B25318" s="188"/>
      <c r="C25318" s="188"/>
      <c r="D25318" s="189"/>
    </row>
    <row r="25319" spans="1:4">
      <c r="A25319" s="188"/>
      <c r="B25319" s="188"/>
      <c r="C25319" s="188"/>
      <c r="D25319" s="189"/>
    </row>
    <row r="25320" spans="1:4">
      <c r="A25320" s="188"/>
      <c r="B25320" s="188"/>
      <c r="C25320" s="188"/>
      <c r="D25320" s="189"/>
    </row>
    <row r="25321" spans="1:4">
      <c r="A25321" s="188"/>
      <c r="B25321" s="188"/>
      <c r="C25321" s="188"/>
      <c r="D25321" s="189"/>
    </row>
    <row r="25322" spans="1:4">
      <c r="A25322" s="188"/>
      <c r="B25322" s="188"/>
      <c r="C25322" s="188"/>
      <c r="D25322" s="189"/>
    </row>
    <row r="25323" spans="1:4">
      <c r="A25323" s="188"/>
      <c r="B25323" s="188"/>
      <c r="C25323" s="188"/>
      <c r="D25323" s="189"/>
    </row>
    <row r="25324" spans="1:4">
      <c r="A25324" s="188"/>
      <c r="B25324" s="188"/>
      <c r="C25324" s="188"/>
      <c r="D25324" s="189"/>
    </row>
    <row r="25325" spans="1:4">
      <c r="A25325" s="188"/>
      <c r="B25325" s="188"/>
      <c r="C25325" s="188"/>
      <c r="D25325" s="189"/>
    </row>
    <row r="25326" spans="1:4">
      <c r="A25326" s="188"/>
      <c r="B25326" s="188"/>
      <c r="C25326" s="188"/>
      <c r="D25326" s="189"/>
    </row>
    <row r="25327" spans="1:4">
      <c r="A25327" s="188"/>
      <c r="B25327" s="188"/>
      <c r="C25327" s="188"/>
      <c r="D25327" s="189"/>
    </row>
    <row r="25328" spans="1:4">
      <c r="A25328" s="188"/>
      <c r="B25328" s="188"/>
      <c r="C25328" s="188"/>
      <c r="D25328" s="189"/>
    </row>
    <row r="25329" spans="1:4">
      <c r="A25329" s="188"/>
      <c r="B25329" s="188"/>
      <c r="C25329" s="188"/>
      <c r="D25329" s="189"/>
    </row>
    <row r="25330" spans="1:4">
      <c r="A25330" s="188"/>
      <c r="B25330" s="188"/>
      <c r="C25330" s="188"/>
      <c r="D25330" s="189"/>
    </row>
    <row r="25331" spans="1:4">
      <c r="A25331" s="188"/>
      <c r="B25331" s="188"/>
      <c r="C25331" s="188"/>
      <c r="D25331" s="189"/>
    </row>
    <row r="25332" spans="1:4">
      <c r="A25332" s="188"/>
      <c r="B25332" s="188"/>
      <c r="C25332" s="188"/>
      <c r="D25332" s="189"/>
    </row>
    <row r="25333" spans="1:4">
      <c r="A25333" s="188"/>
      <c r="B25333" s="188"/>
      <c r="C25333" s="188"/>
      <c r="D25333" s="189"/>
    </row>
    <row r="25334" spans="1:4">
      <c r="A25334" s="188"/>
      <c r="B25334" s="188"/>
      <c r="C25334" s="188"/>
      <c r="D25334" s="189"/>
    </row>
    <row r="25335" spans="1:4">
      <c r="A25335" s="188"/>
      <c r="B25335" s="188"/>
      <c r="C25335" s="188"/>
      <c r="D25335" s="189"/>
    </row>
    <row r="25336" spans="1:4">
      <c r="A25336" s="188"/>
      <c r="B25336" s="188"/>
      <c r="C25336" s="188"/>
      <c r="D25336" s="189"/>
    </row>
    <row r="25337" spans="1:4">
      <c r="A25337" s="188"/>
      <c r="B25337" s="188"/>
      <c r="C25337" s="188"/>
      <c r="D25337" s="189"/>
    </row>
    <row r="25338" spans="1:4">
      <c r="A25338" s="188"/>
      <c r="B25338" s="188"/>
      <c r="C25338" s="188"/>
      <c r="D25338" s="189"/>
    </row>
    <row r="25339" spans="1:4">
      <c r="A25339" s="188"/>
      <c r="B25339" s="188"/>
      <c r="C25339" s="188"/>
      <c r="D25339" s="189"/>
    </row>
    <row r="25340" spans="1:4">
      <c r="A25340" s="188"/>
      <c r="B25340" s="188"/>
      <c r="C25340" s="188"/>
      <c r="D25340" s="189"/>
    </row>
    <row r="25341" spans="1:4">
      <c r="A25341" s="188"/>
      <c r="B25341" s="188"/>
      <c r="C25341" s="188"/>
      <c r="D25341" s="189"/>
    </row>
    <row r="25342" spans="1:4">
      <c r="A25342" s="188"/>
      <c r="B25342" s="188"/>
      <c r="C25342" s="188"/>
      <c r="D25342" s="189"/>
    </row>
    <row r="25343" spans="1:4">
      <c r="A25343" s="188"/>
      <c r="B25343" s="188"/>
      <c r="C25343" s="188"/>
      <c r="D25343" s="189"/>
    </row>
    <row r="25344" spans="1:4">
      <c r="A25344" s="188"/>
      <c r="B25344" s="188"/>
      <c r="C25344" s="188"/>
      <c r="D25344" s="189"/>
    </row>
    <row r="25345" spans="1:4">
      <c r="A25345" s="188"/>
      <c r="B25345" s="188"/>
      <c r="C25345" s="188"/>
      <c r="D25345" s="189"/>
    </row>
    <row r="25346" spans="1:4">
      <c r="A25346" s="188"/>
      <c r="B25346" s="188"/>
      <c r="C25346" s="188"/>
      <c r="D25346" s="189"/>
    </row>
    <row r="25347" spans="1:4">
      <c r="A25347" s="188"/>
      <c r="B25347" s="188"/>
      <c r="C25347" s="188"/>
      <c r="D25347" s="189"/>
    </row>
    <row r="25348" spans="1:4">
      <c r="A25348" s="188"/>
      <c r="B25348" s="188"/>
      <c r="C25348" s="188"/>
      <c r="D25348" s="189"/>
    </row>
    <row r="25349" spans="1:4">
      <c r="A25349" s="188"/>
      <c r="B25349" s="188"/>
      <c r="C25349" s="188"/>
      <c r="D25349" s="189"/>
    </row>
    <row r="25350" spans="1:4">
      <c r="A25350" s="188"/>
      <c r="B25350" s="188"/>
      <c r="C25350" s="188"/>
      <c r="D25350" s="189"/>
    </row>
    <row r="25351" spans="1:4">
      <c r="A25351" s="188"/>
      <c r="B25351" s="188"/>
      <c r="C25351" s="188"/>
      <c r="D25351" s="189"/>
    </row>
    <row r="25352" spans="1:4">
      <c r="A25352" s="188"/>
      <c r="B25352" s="188"/>
      <c r="C25352" s="188"/>
      <c r="D25352" s="189"/>
    </row>
    <row r="25353" spans="1:4">
      <c r="A25353" s="188"/>
      <c r="B25353" s="188"/>
      <c r="C25353" s="188"/>
      <c r="D25353" s="189"/>
    </row>
    <row r="25354" spans="1:4">
      <c r="A25354" s="188"/>
      <c r="B25354" s="188"/>
      <c r="C25354" s="188"/>
      <c r="D25354" s="189"/>
    </row>
    <row r="25355" spans="1:4">
      <c r="A25355" s="188"/>
      <c r="B25355" s="188"/>
      <c r="C25355" s="188"/>
      <c r="D25355" s="189"/>
    </row>
    <row r="25356" spans="1:4">
      <c r="A25356" s="188"/>
      <c r="B25356" s="188"/>
      <c r="C25356" s="188"/>
      <c r="D25356" s="189"/>
    </row>
    <row r="25357" spans="1:4">
      <c r="A25357" s="188"/>
      <c r="B25357" s="188"/>
      <c r="C25357" s="188"/>
      <c r="D25357" s="189"/>
    </row>
    <row r="25358" spans="1:4">
      <c r="A25358" s="188"/>
      <c r="B25358" s="188"/>
      <c r="C25358" s="188"/>
      <c r="D25358" s="189"/>
    </row>
    <row r="25359" spans="1:4">
      <c r="A25359" s="188"/>
      <c r="B25359" s="188"/>
      <c r="C25359" s="188"/>
      <c r="D25359" s="189"/>
    </row>
    <row r="25360" spans="1:4">
      <c r="A25360" s="188"/>
      <c r="B25360" s="188"/>
      <c r="C25360" s="188"/>
      <c r="D25360" s="189"/>
    </row>
    <row r="25361" spans="1:4">
      <c r="A25361" s="188"/>
      <c r="B25361" s="188"/>
      <c r="C25361" s="188"/>
      <c r="D25361" s="189"/>
    </row>
    <row r="25362" spans="1:4">
      <c r="A25362" s="188"/>
      <c r="B25362" s="188"/>
      <c r="C25362" s="188"/>
      <c r="D25362" s="189"/>
    </row>
    <row r="25363" spans="1:4">
      <c r="A25363" s="188"/>
      <c r="B25363" s="188"/>
      <c r="C25363" s="188"/>
      <c r="D25363" s="189"/>
    </row>
    <row r="25364" spans="1:4">
      <c r="A25364" s="188"/>
      <c r="B25364" s="188"/>
      <c r="C25364" s="188"/>
      <c r="D25364" s="189"/>
    </row>
    <row r="25365" spans="1:4">
      <c r="A25365" s="188"/>
      <c r="B25365" s="188"/>
      <c r="C25365" s="188"/>
      <c r="D25365" s="189"/>
    </row>
    <row r="25366" spans="1:4">
      <c r="A25366" s="188"/>
      <c r="B25366" s="188"/>
      <c r="C25366" s="188"/>
      <c r="D25366" s="189"/>
    </row>
    <row r="25367" spans="1:4">
      <c r="A25367" s="188"/>
      <c r="B25367" s="188"/>
      <c r="C25367" s="188"/>
      <c r="D25367" s="189"/>
    </row>
    <row r="25368" spans="1:4">
      <c r="A25368" s="188"/>
      <c r="B25368" s="188"/>
      <c r="C25368" s="188"/>
      <c r="D25368" s="189"/>
    </row>
    <row r="25369" spans="1:4">
      <c r="A25369" s="188"/>
      <c r="B25369" s="188"/>
      <c r="C25369" s="188"/>
      <c r="D25369" s="189"/>
    </row>
    <row r="25370" spans="1:4">
      <c r="A25370" s="188"/>
      <c r="B25370" s="188"/>
      <c r="C25370" s="188"/>
      <c r="D25370" s="189"/>
    </row>
    <row r="25371" spans="1:4">
      <c r="A25371" s="188"/>
      <c r="B25371" s="188"/>
      <c r="C25371" s="188"/>
      <c r="D25371" s="189"/>
    </row>
    <row r="25372" spans="1:4">
      <c r="A25372" s="188"/>
      <c r="B25372" s="188"/>
      <c r="C25372" s="188"/>
      <c r="D25372" s="189"/>
    </row>
    <row r="25373" spans="1:4">
      <c r="A25373" s="188"/>
      <c r="B25373" s="188"/>
      <c r="C25373" s="188"/>
      <c r="D25373" s="189"/>
    </row>
    <row r="25374" spans="1:4">
      <c r="A25374" s="188"/>
      <c r="B25374" s="188"/>
      <c r="C25374" s="188"/>
      <c r="D25374" s="189"/>
    </row>
    <row r="25375" spans="1:4">
      <c r="A25375" s="188"/>
      <c r="B25375" s="188"/>
      <c r="C25375" s="188"/>
      <c r="D25375" s="189"/>
    </row>
    <row r="25376" spans="1:4">
      <c r="A25376" s="188"/>
      <c r="B25376" s="188"/>
      <c r="C25376" s="188"/>
      <c r="D25376" s="189"/>
    </row>
    <row r="25377" spans="1:4">
      <c r="A25377" s="188"/>
      <c r="B25377" s="188"/>
      <c r="C25377" s="188"/>
      <c r="D25377" s="189"/>
    </row>
    <row r="25378" spans="1:4">
      <c r="A25378" s="188"/>
      <c r="B25378" s="188"/>
      <c r="C25378" s="188"/>
      <c r="D25378" s="189"/>
    </row>
    <row r="25379" spans="1:4">
      <c r="A25379" s="188"/>
      <c r="B25379" s="188"/>
      <c r="C25379" s="188"/>
      <c r="D25379" s="189"/>
    </row>
    <row r="25380" spans="1:4">
      <c r="A25380" s="188"/>
      <c r="B25380" s="188"/>
      <c r="C25380" s="188"/>
      <c r="D25380" s="189"/>
    </row>
    <row r="25381" spans="1:4">
      <c r="A25381" s="188"/>
      <c r="B25381" s="188"/>
      <c r="C25381" s="188"/>
      <c r="D25381" s="189"/>
    </row>
    <row r="25382" spans="1:4">
      <c r="A25382" s="188"/>
      <c r="B25382" s="188"/>
      <c r="C25382" s="188"/>
      <c r="D25382" s="189"/>
    </row>
    <row r="25383" spans="1:4">
      <c r="A25383" s="188"/>
      <c r="B25383" s="188"/>
      <c r="C25383" s="188"/>
      <c r="D25383" s="189"/>
    </row>
    <row r="25384" spans="1:4">
      <c r="A25384" s="188"/>
      <c r="B25384" s="188"/>
      <c r="C25384" s="188"/>
      <c r="D25384" s="189"/>
    </row>
    <row r="25385" spans="1:4">
      <c r="A25385" s="188"/>
      <c r="B25385" s="188"/>
      <c r="C25385" s="188"/>
      <c r="D25385" s="189"/>
    </row>
    <row r="25386" spans="1:4">
      <c r="A25386" s="188"/>
      <c r="B25386" s="188"/>
      <c r="C25386" s="188"/>
      <c r="D25386" s="189"/>
    </row>
    <row r="25387" spans="1:4">
      <c r="A25387" s="188"/>
      <c r="B25387" s="188"/>
      <c r="C25387" s="188"/>
      <c r="D25387" s="189"/>
    </row>
    <row r="25388" spans="1:4">
      <c r="A25388" s="188"/>
      <c r="B25388" s="188"/>
      <c r="C25388" s="188"/>
      <c r="D25388" s="189"/>
    </row>
    <row r="25389" spans="1:4">
      <c r="A25389" s="188"/>
      <c r="B25389" s="188"/>
      <c r="C25389" s="188"/>
      <c r="D25389" s="189"/>
    </row>
    <row r="25390" spans="1:4">
      <c r="A25390" s="188"/>
      <c r="B25390" s="188"/>
      <c r="C25390" s="188"/>
      <c r="D25390" s="189"/>
    </row>
    <row r="25391" spans="1:4">
      <c r="A25391" s="188"/>
      <c r="B25391" s="188"/>
      <c r="C25391" s="188"/>
      <c r="D25391" s="189"/>
    </row>
    <row r="25392" spans="1:4">
      <c r="A25392" s="188"/>
      <c r="B25392" s="188"/>
      <c r="C25392" s="188"/>
      <c r="D25392" s="189"/>
    </row>
    <row r="25393" spans="1:4">
      <c r="A25393" s="188"/>
      <c r="B25393" s="188"/>
      <c r="C25393" s="188"/>
      <c r="D25393" s="189"/>
    </row>
    <row r="25394" spans="1:4">
      <c r="A25394" s="188"/>
      <c r="B25394" s="188"/>
      <c r="C25394" s="188"/>
      <c r="D25394" s="189"/>
    </row>
    <row r="25395" spans="1:4">
      <c r="A25395" s="188"/>
      <c r="B25395" s="188"/>
      <c r="C25395" s="188"/>
      <c r="D25395" s="189"/>
    </row>
    <row r="25396" spans="1:4">
      <c r="A25396" s="188"/>
      <c r="B25396" s="188"/>
      <c r="C25396" s="188"/>
      <c r="D25396" s="189"/>
    </row>
    <row r="25397" spans="1:4">
      <c r="A25397" s="188"/>
      <c r="B25397" s="188"/>
      <c r="C25397" s="188"/>
      <c r="D25397" s="189"/>
    </row>
    <row r="25398" spans="1:4">
      <c r="A25398" s="188"/>
      <c r="B25398" s="188"/>
      <c r="C25398" s="188"/>
      <c r="D25398" s="189"/>
    </row>
    <row r="25399" spans="1:4">
      <c r="A25399" s="188"/>
      <c r="B25399" s="188"/>
      <c r="C25399" s="188"/>
      <c r="D25399" s="189"/>
    </row>
    <row r="25400" spans="1:4">
      <c r="A25400" s="188"/>
      <c r="B25400" s="188"/>
      <c r="C25400" s="188"/>
      <c r="D25400" s="189"/>
    </row>
    <row r="25401" spans="1:4">
      <c r="A25401" s="188"/>
      <c r="B25401" s="188"/>
      <c r="C25401" s="188"/>
      <c r="D25401" s="189"/>
    </row>
    <row r="25402" spans="1:4">
      <c r="A25402" s="188"/>
      <c r="B25402" s="188"/>
      <c r="C25402" s="188"/>
      <c r="D25402" s="189"/>
    </row>
    <row r="25403" spans="1:4">
      <c r="A25403" s="188"/>
      <c r="B25403" s="188"/>
      <c r="C25403" s="188"/>
      <c r="D25403" s="189"/>
    </row>
    <row r="25404" spans="1:4">
      <c r="A25404" s="188"/>
      <c r="B25404" s="188"/>
      <c r="C25404" s="188"/>
      <c r="D25404" s="189"/>
    </row>
    <row r="25405" spans="1:4">
      <c r="A25405" s="188"/>
      <c r="B25405" s="188"/>
      <c r="C25405" s="188"/>
      <c r="D25405" s="189"/>
    </row>
    <row r="25406" spans="1:4">
      <c r="A25406" s="188"/>
      <c r="B25406" s="188"/>
      <c r="C25406" s="188"/>
      <c r="D25406" s="189"/>
    </row>
    <row r="25407" spans="1:4">
      <c r="A25407" s="188"/>
      <c r="B25407" s="188"/>
      <c r="C25407" s="188"/>
      <c r="D25407" s="189"/>
    </row>
    <row r="25408" spans="1:4">
      <c r="A25408" s="188"/>
      <c r="B25408" s="188"/>
      <c r="C25408" s="188"/>
      <c r="D25408" s="189"/>
    </row>
    <row r="25409" spans="1:4">
      <c r="A25409" s="188"/>
      <c r="B25409" s="188"/>
      <c r="C25409" s="188"/>
      <c r="D25409" s="189"/>
    </row>
    <row r="25410" spans="1:4">
      <c r="A25410" s="188"/>
      <c r="B25410" s="188"/>
      <c r="C25410" s="188"/>
      <c r="D25410" s="189"/>
    </row>
    <row r="25411" spans="1:4">
      <c r="A25411" s="188"/>
      <c r="B25411" s="188"/>
      <c r="C25411" s="188"/>
      <c r="D25411" s="189"/>
    </row>
    <row r="25412" spans="1:4">
      <c r="A25412" s="188"/>
      <c r="B25412" s="188"/>
      <c r="C25412" s="188"/>
      <c r="D25412" s="189"/>
    </row>
    <row r="25413" spans="1:4">
      <c r="A25413" s="188"/>
      <c r="B25413" s="188"/>
      <c r="C25413" s="188"/>
      <c r="D25413" s="189"/>
    </row>
    <row r="25414" spans="1:4">
      <c r="A25414" s="188"/>
      <c r="B25414" s="188"/>
      <c r="C25414" s="188"/>
      <c r="D25414" s="189"/>
    </row>
    <row r="25415" spans="1:4">
      <c r="A25415" s="188"/>
      <c r="B25415" s="188"/>
      <c r="C25415" s="188"/>
      <c r="D25415" s="189"/>
    </row>
    <row r="25416" spans="1:4">
      <c r="A25416" s="188"/>
      <c r="B25416" s="188"/>
      <c r="C25416" s="188"/>
      <c r="D25416" s="189"/>
    </row>
    <row r="25417" spans="1:4">
      <c r="A25417" s="188"/>
      <c r="B25417" s="188"/>
      <c r="C25417" s="188"/>
      <c r="D25417" s="189"/>
    </row>
    <row r="25418" spans="1:4">
      <c r="A25418" s="188"/>
      <c r="B25418" s="188"/>
      <c r="C25418" s="188"/>
      <c r="D25418" s="189"/>
    </row>
    <row r="25419" spans="1:4">
      <c r="A25419" s="188"/>
      <c r="B25419" s="188"/>
      <c r="C25419" s="188"/>
      <c r="D25419" s="189"/>
    </row>
    <row r="25420" spans="1:4">
      <c r="A25420" s="188"/>
      <c r="B25420" s="188"/>
      <c r="C25420" s="188"/>
      <c r="D25420" s="189"/>
    </row>
    <row r="25421" spans="1:4">
      <c r="A25421" s="188"/>
      <c r="B25421" s="188"/>
      <c r="C25421" s="188"/>
      <c r="D25421" s="189"/>
    </row>
    <row r="25422" spans="1:4">
      <c r="A25422" s="188"/>
      <c r="B25422" s="188"/>
      <c r="C25422" s="188"/>
      <c r="D25422" s="189"/>
    </row>
    <row r="25423" spans="1:4">
      <c r="A25423" s="188"/>
      <c r="B25423" s="188"/>
      <c r="C25423" s="188"/>
      <c r="D25423" s="189"/>
    </row>
    <row r="25424" spans="1:4">
      <c r="A25424" s="188"/>
      <c r="B25424" s="188"/>
      <c r="C25424" s="188"/>
      <c r="D25424" s="189"/>
    </row>
    <row r="25425" spans="1:4">
      <c r="A25425" s="188"/>
      <c r="B25425" s="188"/>
      <c r="C25425" s="188"/>
      <c r="D25425" s="189"/>
    </row>
    <row r="25426" spans="1:4">
      <c r="A25426" s="188"/>
      <c r="B25426" s="188"/>
      <c r="C25426" s="188"/>
      <c r="D25426" s="189"/>
    </row>
    <row r="25427" spans="1:4">
      <c r="A25427" s="188"/>
      <c r="B25427" s="188"/>
      <c r="C25427" s="188"/>
      <c r="D25427" s="189"/>
    </row>
    <row r="25428" spans="1:4">
      <c r="A25428" s="188"/>
      <c r="B25428" s="188"/>
      <c r="C25428" s="188"/>
      <c r="D25428" s="189"/>
    </row>
    <row r="25429" spans="1:4">
      <c r="A25429" s="188"/>
      <c r="B25429" s="188"/>
      <c r="C25429" s="188"/>
      <c r="D25429" s="189"/>
    </row>
    <row r="25430" spans="1:4">
      <c r="A25430" s="188"/>
      <c r="B25430" s="188"/>
      <c r="C25430" s="188"/>
      <c r="D25430" s="189"/>
    </row>
    <row r="25431" spans="1:4">
      <c r="A25431" s="188"/>
      <c r="B25431" s="188"/>
      <c r="C25431" s="188"/>
      <c r="D25431" s="189"/>
    </row>
    <row r="25432" spans="1:4">
      <c r="A25432" s="188"/>
      <c r="B25432" s="188"/>
      <c r="C25432" s="188"/>
      <c r="D25432" s="189"/>
    </row>
    <row r="25433" spans="1:4">
      <c r="A25433" s="188"/>
      <c r="B25433" s="188"/>
      <c r="C25433" s="188"/>
      <c r="D25433" s="189"/>
    </row>
    <row r="25434" spans="1:4">
      <c r="A25434" s="188"/>
      <c r="B25434" s="188"/>
      <c r="C25434" s="188"/>
      <c r="D25434" s="189"/>
    </row>
    <row r="25435" spans="1:4">
      <c r="A25435" s="188"/>
      <c r="B25435" s="188"/>
      <c r="C25435" s="188"/>
      <c r="D25435" s="189"/>
    </row>
    <row r="25436" spans="1:4">
      <c r="A25436" s="188"/>
      <c r="B25436" s="188"/>
      <c r="C25436" s="188"/>
      <c r="D25436" s="189"/>
    </row>
    <row r="25437" spans="1:4">
      <c r="A25437" s="188"/>
      <c r="B25437" s="188"/>
      <c r="C25437" s="188"/>
      <c r="D25437" s="189"/>
    </row>
    <row r="25438" spans="1:4">
      <c r="A25438" s="188"/>
      <c r="B25438" s="188"/>
      <c r="C25438" s="188"/>
      <c r="D25438" s="189"/>
    </row>
    <row r="25439" spans="1:4">
      <c r="A25439" s="188"/>
      <c r="B25439" s="188"/>
      <c r="C25439" s="188"/>
      <c r="D25439" s="189"/>
    </row>
    <row r="25440" spans="1:4">
      <c r="A25440" s="188"/>
      <c r="B25440" s="188"/>
      <c r="C25440" s="188"/>
      <c r="D25440" s="189"/>
    </row>
    <row r="25441" spans="1:4">
      <c r="A25441" s="188"/>
      <c r="B25441" s="188"/>
      <c r="C25441" s="188"/>
      <c r="D25441" s="189"/>
    </row>
    <row r="25442" spans="1:4">
      <c r="A25442" s="188"/>
      <c r="B25442" s="188"/>
      <c r="C25442" s="188"/>
      <c r="D25442" s="189"/>
    </row>
    <row r="25443" spans="1:4">
      <c r="A25443" s="188"/>
      <c r="B25443" s="188"/>
      <c r="C25443" s="188"/>
      <c r="D25443" s="189"/>
    </row>
    <row r="25444" spans="1:4">
      <c r="A25444" s="188"/>
      <c r="B25444" s="188"/>
      <c r="C25444" s="188"/>
      <c r="D25444" s="189"/>
    </row>
    <row r="25445" spans="1:4">
      <c r="A25445" s="188"/>
      <c r="B25445" s="188"/>
      <c r="C25445" s="188"/>
      <c r="D25445" s="189"/>
    </row>
    <row r="25446" spans="1:4">
      <c r="A25446" s="188"/>
      <c r="B25446" s="188"/>
      <c r="C25446" s="188"/>
      <c r="D25446" s="189"/>
    </row>
    <row r="25447" spans="1:4">
      <c r="A25447" s="188"/>
      <c r="B25447" s="188"/>
      <c r="C25447" s="188"/>
      <c r="D25447" s="189"/>
    </row>
    <row r="25448" spans="1:4">
      <c r="A25448" s="188"/>
      <c r="B25448" s="188"/>
      <c r="C25448" s="188"/>
      <c r="D25448" s="189"/>
    </row>
    <row r="25449" spans="1:4">
      <c r="A25449" s="188"/>
      <c r="B25449" s="188"/>
      <c r="C25449" s="188"/>
      <c r="D25449" s="189"/>
    </row>
    <row r="25450" spans="1:4">
      <c r="A25450" s="188"/>
      <c r="B25450" s="188"/>
      <c r="C25450" s="188"/>
      <c r="D25450" s="189"/>
    </row>
    <row r="25451" spans="1:4">
      <c r="A25451" s="188"/>
      <c r="B25451" s="188"/>
      <c r="C25451" s="188"/>
      <c r="D25451" s="189"/>
    </row>
    <row r="25452" spans="1:4">
      <c r="A25452" s="188"/>
      <c r="B25452" s="188"/>
      <c r="C25452" s="188"/>
      <c r="D25452" s="189"/>
    </row>
    <row r="25453" spans="1:4">
      <c r="A25453" s="188"/>
      <c r="B25453" s="188"/>
      <c r="C25453" s="188"/>
      <c r="D25453" s="189"/>
    </row>
    <row r="25454" spans="1:4">
      <c r="A25454" s="188"/>
      <c r="B25454" s="188"/>
      <c r="C25454" s="188"/>
      <c r="D25454" s="189"/>
    </row>
    <row r="25455" spans="1:4">
      <c r="A25455" s="188"/>
      <c r="B25455" s="188"/>
      <c r="C25455" s="188"/>
      <c r="D25455" s="189"/>
    </row>
    <row r="25456" spans="1:4">
      <c r="A25456" s="188"/>
      <c r="B25456" s="188"/>
      <c r="C25456" s="188"/>
      <c r="D25456" s="189"/>
    </row>
    <row r="25457" spans="1:4">
      <c r="A25457" s="188"/>
      <c r="B25457" s="188"/>
      <c r="C25457" s="188"/>
      <c r="D25457" s="189"/>
    </row>
    <row r="25458" spans="1:4">
      <c r="A25458" s="188"/>
      <c r="B25458" s="188"/>
      <c r="C25458" s="188"/>
      <c r="D25458" s="189"/>
    </row>
    <row r="25459" spans="1:4">
      <c r="A25459" s="188"/>
      <c r="B25459" s="188"/>
      <c r="C25459" s="188"/>
      <c r="D25459" s="189"/>
    </row>
    <row r="25460" spans="1:4">
      <c r="A25460" s="188"/>
      <c r="B25460" s="188"/>
      <c r="C25460" s="188"/>
      <c r="D25460" s="189"/>
    </row>
    <row r="25461" spans="1:4">
      <c r="A25461" s="188"/>
      <c r="B25461" s="188"/>
      <c r="C25461" s="188"/>
      <c r="D25461" s="189"/>
    </row>
    <row r="25462" spans="1:4">
      <c r="A25462" s="188"/>
      <c r="B25462" s="188"/>
      <c r="C25462" s="188"/>
      <c r="D25462" s="189"/>
    </row>
    <row r="25463" spans="1:4">
      <c r="A25463" s="188"/>
      <c r="B25463" s="188"/>
      <c r="C25463" s="188"/>
      <c r="D25463" s="189"/>
    </row>
    <row r="25464" spans="1:4">
      <c r="A25464" s="188"/>
      <c r="B25464" s="188"/>
      <c r="C25464" s="188"/>
      <c r="D25464" s="189"/>
    </row>
    <row r="25465" spans="1:4">
      <c r="A25465" s="188"/>
      <c r="B25465" s="188"/>
      <c r="C25465" s="188"/>
      <c r="D25465" s="189"/>
    </row>
    <row r="25466" spans="1:4">
      <c r="A25466" s="188"/>
      <c r="B25466" s="188"/>
      <c r="C25466" s="188"/>
      <c r="D25466" s="189"/>
    </row>
    <row r="25467" spans="1:4">
      <c r="A25467" s="188"/>
      <c r="B25467" s="188"/>
      <c r="C25467" s="188"/>
      <c r="D25467" s="189"/>
    </row>
    <row r="25468" spans="1:4">
      <c r="A25468" s="188"/>
      <c r="B25468" s="188"/>
      <c r="C25468" s="188"/>
      <c r="D25468" s="189"/>
    </row>
    <row r="25469" spans="1:4">
      <c r="A25469" s="188"/>
      <c r="B25469" s="188"/>
      <c r="C25469" s="188"/>
      <c r="D25469" s="189"/>
    </row>
    <row r="25470" spans="1:4">
      <c r="A25470" s="188"/>
      <c r="B25470" s="188"/>
      <c r="C25470" s="188"/>
      <c r="D25470" s="189"/>
    </row>
    <row r="25471" spans="1:4">
      <c r="A25471" s="188"/>
      <c r="B25471" s="188"/>
      <c r="C25471" s="188"/>
      <c r="D25471" s="189"/>
    </row>
    <row r="25472" spans="1:4">
      <c r="A25472" s="188"/>
      <c r="B25472" s="188"/>
      <c r="C25472" s="188"/>
      <c r="D25472" s="189"/>
    </row>
    <row r="25473" spans="1:4">
      <c r="A25473" s="188"/>
      <c r="B25473" s="188"/>
      <c r="C25473" s="188"/>
      <c r="D25473" s="189"/>
    </row>
    <row r="25474" spans="1:4">
      <c r="A25474" s="188"/>
      <c r="B25474" s="188"/>
      <c r="C25474" s="188"/>
      <c r="D25474" s="189"/>
    </row>
    <row r="25475" spans="1:4">
      <c r="A25475" s="188"/>
      <c r="B25475" s="188"/>
      <c r="C25475" s="188"/>
      <c r="D25475" s="189"/>
    </row>
    <row r="25476" spans="1:4">
      <c r="A25476" s="188"/>
      <c r="B25476" s="188"/>
      <c r="C25476" s="188"/>
      <c r="D25476" s="189"/>
    </row>
    <row r="25477" spans="1:4">
      <c r="A25477" s="188"/>
      <c r="B25477" s="188"/>
      <c r="C25477" s="188"/>
      <c r="D25477" s="189"/>
    </row>
    <row r="25478" spans="1:4">
      <c r="A25478" s="188"/>
      <c r="B25478" s="188"/>
      <c r="C25478" s="188"/>
      <c r="D25478" s="189"/>
    </row>
    <row r="25479" spans="1:4">
      <c r="A25479" s="188"/>
      <c r="B25479" s="188"/>
      <c r="C25479" s="188"/>
      <c r="D25479" s="189"/>
    </row>
    <row r="25480" spans="1:4">
      <c r="A25480" s="188"/>
      <c r="B25480" s="188"/>
      <c r="C25480" s="188"/>
      <c r="D25480" s="189"/>
    </row>
    <row r="25481" spans="1:4">
      <c r="A25481" s="188"/>
      <c r="B25481" s="188"/>
      <c r="C25481" s="188"/>
      <c r="D25481" s="189"/>
    </row>
    <row r="25482" spans="1:4">
      <c r="A25482" s="188"/>
      <c r="B25482" s="188"/>
      <c r="C25482" s="188"/>
      <c r="D25482" s="189"/>
    </row>
    <row r="25483" spans="1:4">
      <c r="A25483" s="188"/>
      <c r="B25483" s="188"/>
      <c r="C25483" s="188"/>
      <c r="D25483" s="189"/>
    </row>
    <row r="25484" spans="1:4">
      <c r="A25484" s="188"/>
      <c r="B25484" s="188"/>
      <c r="C25484" s="188"/>
      <c r="D25484" s="189"/>
    </row>
    <row r="25485" spans="1:4">
      <c r="A25485" s="188"/>
      <c r="B25485" s="188"/>
      <c r="C25485" s="188"/>
      <c r="D25485" s="189"/>
    </row>
    <row r="25486" spans="1:4">
      <c r="A25486" s="188"/>
      <c r="B25486" s="188"/>
      <c r="C25486" s="188"/>
      <c r="D25486" s="189"/>
    </row>
    <row r="25487" spans="1:4">
      <c r="A25487" s="188"/>
      <c r="B25487" s="188"/>
      <c r="C25487" s="188"/>
      <c r="D25487" s="189"/>
    </row>
    <row r="25488" spans="1:4">
      <c r="A25488" s="188"/>
      <c r="B25488" s="188"/>
      <c r="C25488" s="188"/>
      <c r="D25488" s="189"/>
    </row>
    <row r="25489" spans="1:4">
      <c r="A25489" s="188"/>
      <c r="B25489" s="188"/>
      <c r="C25489" s="188"/>
      <c r="D25489" s="189"/>
    </row>
    <row r="25490" spans="1:4">
      <c r="A25490" s="188"/>
      <c r="B25490" s="188"/>
      <c r="C25490" s="188"/>
      <c r="D25490" s="189"/>
    </row>
    <row r="25491" spans="1:4">
      <c r="A25491" s="188"/>
      <c r="B25491" s="188"/>
      <c r="C25491" s="188"/>
      <c r="D25491" s="189"/>
    </row>
    <row r="25492" spans="1:4">
      <c r="A25492" s="188"/>
      <c r="B25492" s="188"/>
      <c r="C25492" s="188"/>
      <c r="D25492" s="189"/>
    </row>
    <row r="25493" spans="1:4">
      <c r="A25493" s="188"/>
      <c r="B25493" s="188"/>
      <c r="C25493" s="188"/>
      <c r="D25493" s="189"/>
    </row>
    <row r="25494" spans="1:4">
      <c r="A25494" s="188"/>
      <c r="B25494" s="188"/>
      <c r="C25494" s="188"/>
      <c r="D25494" s="189"/>
    </row>
    <row r="25495" spans="1:4">
      <c r="A25495" s="188"/>
      <c r="B25495" s="188"/>
      <c r="C25495" s="188"/>
      <c r="D25495" s="189"/>
    </row>
    <row r="25496" spans="1:4">
      <c r="A25496" s="188"/>
      <c r="B25496" s="188"/>
      <c r="C25496" s="188"/>
      <c r="D25496" s="189"/>
    </row>
    <row r="25497" spans="1:4">
      <c r="A25497" s="188"/>
      <c r="B25497" s="188"/>
      <c r="C25497" s="188"/>
      <c r="D25497" s="189"/>
    </row>
    <row r="25498" spans="1:4">
      <c r="A25498" s="188"/>
      <c r="B25498" s="188"/>
      <c r="C25498" s="188"/>
      <c r="D25498" s="189"/>
    </row>
    <row r="25499" spans="1:4">
      <c r="A25499" s="188"/>
      <c r="B25499" s="188"/>
      <c r="C25499" s="188"/>
      <c r="D25499" s="189"/>
    </row>
    <row r="25500" spans="1:4">
      <c r="A25500" s="188"/>
      <c r="B25500" s="188"/>
      <c r="C25500" s="188"/>
      <c r="D25500" s="189"/>
    </row>
    <row r="25501" spans="1:4">
      <c r="A25501" s="188"/>
      <c r="B25501" s="188"/>
      <c r="C25501" s="188"/>
      <c r="D25501" s="189"/>
    </row>
    <row r="25502" spans="1:4">
      <c r="A25502" s="188"/>
      <c r="B25502" s="188"/>
      <c r="C25502" s="188"/>
      <c r="D25502" s="189"/>
    </row>
    <row r="25503" spans="1:4">
      <c r="A25503" s="188"/>
      <c r="B25503" s="188"/>
      <c r="C25503" s="188"/>
      <c r="D25503" s="189"/>
    </row>
    <row r="25504" spans="1:4">
      <c r="A25504" s="188"/>
      <c r="B25504" s="188"/>
      <c r="C25504" s="188"/>
      <c r="D25504" s="189"/>
    </row>
    <row r="25505" spans="1:4">
      <c r="A25505" s="188"/>
      <c r="B25505" s="188"/>
      <c r="C25505" s="188"/>
      <c r="D25505" s="189"/>
    </row>
    <row r="25506" spans="1:4">
      <c r="A25506" s="188"/>
      <c r="B25506" s="188"/>
      <c r="C25506" s="188"/>
      <c r="D25506" s="189"/>
    </row>
    <row r="25507" spans="1:4">
      <c r="A25507" s="188"/>
      <c r="B25507" s="188"/>
      <c r="C25507" s="188"/>
      <c r="D25507" s="189"/>
    </row>
    <row r="25508" spans="1:4">
      <c r="A25508" s="188"/>
      <c r="B25508" s="188"/>
      <c r="C25508" s="188"/>
      <c r="D25508" s="189"/>
    </row>
    <row r="25509" spans="1:4">
      <c r="A25509" s="188"/>
      <c r="B25509" s="188"/>
      <c r="C25509" s="188"/>
      <c r="D25509" s="189"/>
    </row>
    <row r="25510" spans="1:4">
      <c r="A25510" s="188"/>
      <c r="B25510" s="188"/>
      <c r="C25510" s="188"/>
      <c r="D25510" s="189"/>
    </row>
    <row r="25511" spans="1:4">
      <c r="A25511" s="188"/>
      <c r="B25511" s="188"/>
      <c r="C25511" s="188"/>
      <c r="D25511" s="189"/>
    </row>
    <row r="25512" spans="1:4">
      <c r="A25512" s="188"/>
      <c r="B25512" s="188"/>
      <c r="C25512" s="188"/>
      <c r="D25512" s="189"/>
    </row>
    <row r="25513" spans="1:4">
      <c r="A25513" s="188"/>
      <c r="B25513" s="188"/>
      <c r="C25513" s="188"/>
      <c r="D25513" s="189"/>
    </row>
    <row r="25514" spans="1:4">
      <c r="A25514" s="188"/>
      <c r="B25514" s="188"/>
      <c r="C25514" s="188"/>
      <c r="D25514" s="189"/>
    </row>
    <row r="25515" spans="1:4">
      <c r="A25515" s="188"/>
      <c r="B25515" s="188"/>
      <c r="C25515" s="188"/>
      <c r="D25515" s="189"/>
    </row>
    <row r="25516" spans="1:4">
      <c r="A25516" s="188"/>
      <c r="B25516" s="188"/>
      <c r="C25516" s="188"/>
      <c r="D25516" s="189"/>
    </row>
    <row r="25517" spans="1:4">
      <c r="A25517" s="188"/>
      <c r="B25517" s="188"/>
      <c r="C25517" s="188"/>
      <c r="D25517" s="189"/>
    </row>
    <row r="25518" spans="1:4">
      <c r="A25518" s="188"/>
      <c r="B25518" s="188"/>
      <c r="C25518" s="188"/>
      <c r="D25518" s="189"/>
    </row>
    <row r="25519" spans="1:4">
      <c r="A25519" s="188"/>
      <c r="B25519" s="188"/>
      <c r="C25519" s="188"/>
      <c r="D25519" s="189"/>
    </row>
    <row r="25520" spans="1:4">
      <c r="A25520" s="188"/>
      <c r="B25520" s="188"/>
      <c r="C25520" s="188"/>
      <c r="D25520" s="189"/>
    </row>
    <row r="25521" spans="1:4">
      <c r="A25521" s="188"/>
      <c r="B25521" s="188"/>
      <c r="C25521" s="188"/>
      <c r="D25521" s="189"/>
    </row>
    <row r="25522" spans="1:4">
      <c r="A25522" s="188"/>
      <c r="B25522" s="188"/>
      <c r="C25522" s="188"/>
      <c r="D25522" s="189"/>
    </row>
    <row r="25523" spans="1:4">
      <c r="A25523" s="188"/>
      <c r="B25523" s="188"/>
      <c r="C25523" s="188"/>
      <c r="D25523" s="189"/>
    </row>
    <row r="25524" spans="1:4">
      <c r="A25524" s="188"/>
      <c r="B25524" s="188"/>
      <c r="C25524" s="188"/>
      <c r="D25524" s="189"/>
    </row>
    <row r="25525" spans="1:4">
      <c r="A25525" s="188"/>
      <c r="B25525" s="188"/>
      <c r="C25525" s="188"/>
      <c r="D25525" s="189"/>
    </row>
    <row r="25526" spans="1:4">
      <c r="A25526" s="188"/>
      <c r="B25526" s="188"/>
      <c r="C25526" s="188"/>
      <c r="D25526" s="189"/>
    </row>
    <row r="25527" spans="1:4">
      <c r="A25527" s="188"/>
      <c r="B25527" s="188"/>
      <c r="C25527" s="188"/>
      <c r="D25527" s="189"/>
    </row>
    <row r="25528" spans="1:4">
      <c r="A25528" s="188"/>
      <c r="B25528" s="188"/>
      <c r="C25528" s="188"/>
      <c r="D25528" s="189"/>
    </row>
    <row r="25529" spans="1:4">
      <c r="A25529" s="188"/>
      <c r="B25529" s="188"/>
      <c r="C25529" s="188"/>
      <c r="D25529" s="189"/>
    </row>
    <row r="25530" spans="1:4">
      <c r="A25530" s="188"/>
      <c r="B25530" s="188"/>
      <c r="C25530" s="188"/>
      <c r="D25530" s="189"/>
    </row>
    <row r="25531" spans="1:4">
      <c r="A25531" s="188"/>
      <c r="B25531" s="188"/>
      <c r="C25531" s="188"/>
      <c r="D25531" s="189"/>
    </row>
    <row r="25532" spans="1:4">
      <c r="A25532" s="188"/>
      <c r="B25532" s="188"/>
      <c r="C25532" s="188"/>
      <c r="D25532" s="189"/>
    </row>
    <row r="25533" spans="1:4">
      <c r="A25533" s="188"/>
      <c r="B25533" s="188"/>
      <c r="C25533" s="188"/>
      <c r="D25533" s="189"/>
    </row>
    <row r="25534" spans="1:4">
      <c r="A25534" s="188"/>
      <c r="B25534" s="188"/>
      <c r="C25534" s="188"/>
      <c r="D25534" s="189"/>
    </row>
    <row r="25535" spans="1:4">
      <c r="A25535" s="188"/>
      <c r="B25535" s="188"/>
      <c r="C25535" s="188"/>
      <c r="D25535" s="189"/>
    </row>
    <row r="25536" spans="1:4">
      <c r="A25536" s="188"/>
      <c r="B25536" s="188"/>
      <c r="C25536" s="188"/>
      <c r="D25536" s="189"/>
    </row>
    <row r="25537" spans="1:4">
      <c r="A25537" s="188"/>
      <c r="B25537" s="188"/>
      <c r="C25537" s="188"/>
      <c r="D25537" s="189"/>
    </row>
    <row r="25538" spans="1:4">
      <c r="A25538" s="188"/>
      <c r="B25538" s="188"/>
      <c r="C25538" s="188"/>
      <c r="D25538" s="189"/>
    </row>
    <row r="25539" spans="1:4">
      <c r="A25539" s="188"/>
      <c r="B25539" s="188"/>
      <c r="C25539" s="188"/>
      <c r="D25539" s="189"/>
    </row>
    <row r="25540" spans="1:4">
      <c r="A25540" s="188"/>
      <c r="B25540" s="188"/>
      <c r="C25540" s="188"/>
      <c r="D25540" s="189"/>
    </row>
    <row r="25541" spans="1:4">
      <c r="A25541" s="188"/>
      <c r="B25541" s="188"/>
      <c r="C25541" s="188"/>
      <c r="D25541" s="189"/>
    </row>
    <row r="25542" spans="1:4">
      <c r="A25542" s="188"/>
      <c r="B25542" s="188"/>
      <c r="C25542" s="188"/>
      <c r="D25542" s="189"/>
    </row>
    <row r="25543" spans="1:4">
      <c r="A25543" s="188"/>
      <c r="B25543" s="188"/>
      <c r="C25543" s="188"/>
      <c r="D25543" s="189"/>
    </row>
    <row r="25544" spans="1:4">
      <c r="A25544" s="188"/>
      <c r="B25544" s="188"/>
      <c r="C25544" s="188"/>
      <c r="D25544" s="189"/>
    </row>
    <row r="25545" spans="1:4">
      <c r="A25545" s="188"/>
      <c r="B25545" s="188"/>
      <c r="C25545" s="188"/>
      <c r="D25545" s="189"/>
    </row>
    <row r="25546" spans="1:4">
      <c r="A25546" s="188"/>
      <c r="B25546" s="188"/>
      <c r="C25546" s="188"/>
      <c r="D25546" s="189"/>
    </row>
    <row r="25547" spans="1:4">
      <c r="A25547" s="188"/>
      <c r="B25547" s="188"/>
      <c r="C25547" s="188"/>
      <c r="D25547" s="189"/>
    </row>
    <row r="25548" spans="1:4">
      <c r="A25548" s="188"/>
      <c r="B25548" s="188"/>
      <c r="C25548" s="188"/>
      <c r="D25548" s="189"/>
    </row>
    <row r="25549" spans="1:4">
      <c r="A25549" s="188"/>
      <c r="B25549" s="188"/>
      <c r="C25549" s="188"/>
      <c r="D25549" s="189"/>
    </row>
    <row r="25550" spans="1:4">
      <c r="A25550" s="188"/>
      <c r="B25550" s="188"/>
      <c r="C25550" s="188"/>
      <c r="D25550" s="189"/>
    </row>
    <row r="25551" spans="1:4">
      <c r="A25551" s="188"/>
      <c r="B25551" s="188"/>
      <c r="C25551" s="188"/>
      <c r="D25551" s="189"/>
    </row>
    <row r="25552" spans="1:4">
      <c r="A25552" s="188"/>
      <c r="B25552" s="188"/>
      <c r="C25552" s="188"/>
      <c r="D25552" s="189"/>
    </row>
    <row r="25553" spans="1:4">
      <c r="A25553" s="188"/>
      <c r="B25553" s="188"/>
      <c r="C25553" s="188"/>
      <c r="D25553" s="189"/>
    </row>
    <row r="25554" spans="1:4">
      <c r="A25554" s="188"/>
      <c r="B25554" s="188"/>
      <c r="C25554" s="188"/>
      <c r="D25554" s="189"/>
    </row>
    <row r="25555" spans="1:4">
      <c r="A25555" s="188"/>
      <c r="B25555" s="188"/>
      <c r="C25555" s="188"/>
      <c r="D25555" s="189"/>
    </row>
    <row r="25556" spans="1:4">
      <c r="A25556" s="188"/>
      <c r="B25556" s="188"/>
      <c r="C25556" s="188"/>
      <c r="D25556" s="189"/>
    </row>
    <row r="25557" spans="1:4">
      <c r="A25557" s="188"/>
      <c r="B25557" s="188"/>
      <c r="C25557" s="188"/>
      <c r="D25557" s="189"/>
    </row>
    <row r="25558" spans="1:4">
      <c r="A25558" s="188"/>
      <c r="B25558" s="188"/>
      <c r="C25558" s="188"/>
      <c r="D25558" s="189"/>
    </row>
    <row r="25559" spans="1:4">
      <c r="A25559" s="188"/>
      <c r="B25559" s="188"/>
      <c r="C25559" s="188"/>
      <c r="D25559" s="189"/>
    </row>
    <row r="25560" spans="1:4">
      <c r="A25560" s="188"/>
      <c r="B25560" s="188"/>
      <c r="C25560" s="188"/>
      <c r="D25560" s="189"/>
    </row>
    <row r="25561" spans="1:4">
      <c r="A25561" s="188"/>
      <c r="B25561" s="188"/>
      <c r="C25561" s="188"/>
      <c r="D25561" s="189"/>
    </row>
    <row r="25562" spans="1:4">
      <c r="A25562" s="188"/>
      <c r="B25562" s="188"/>
      <c r="C25562" s="188"/>
      <c r="D25562" s="189"/>
    </row>
    <row r="25563" spans="1:4">
      <c r="A25563" s="188"/>
      <c r="B25563" s="188"/>
      <c r="C25563" s="188"/>
      <c r="D25563" s="189"/>
    </row>
    <row r="25564" spans="1:4">
      <c r="A25564" s="188"/>
      <c r="B25564" s="188"/>
      <c r="C25564" s="188"/>
      <c r="D25564" s="189"/>
    </row>
    <row r="25565" spans="1:4">
      <c r="A25565" s="188"/>
      <c r="B25565" s="188"/>
      <c r="C25565" s="188"/>
      <c r="D25565" s="189"/>
    </row>
    <row r="25566" spans="1:4">
      <c r="A25566" s="188"/>
      <c r="B25566" s="188"/>
      <c r="C25566" s="188"/>
      <c r="D25566" s="189"/>
    </row>
    <row r="25567" spans="1:4">
      <c r="A25567" s="188"/>
      <c r="B25567" s="188"/>
      <c r="C25567" s="188"/>
      <c r="D25567" s="189"/>
    </row>
    <row r="25568" spans="1:4">
      <c r="A25568" s="188"/>
      <c r="B25568" s="188"/>
      <c r="C25568" s="188"/>
      <c r="D25568" s="189"/>
    </row>
    <row r="25569" spans="1:4">
      <c r="A25569" s="188"/>
      <c r="B25569" s="188"/>
      <c r="C25569" s="188"/>
      <c r="D25569" s="189"/>
    </row>
    <row r="25570" spans="1:4">
      <c r="A25570" s="188"/>
      <c r="B25570" s="188"/>
      <c r="C25570" s="188"/>
      <c r="D25570" s="189"/>
    </row>
    <row r="25571" spans="1:4">
      <c r="A25571" s="188"/>
      <c r="B25571" s="188"/>
      <c r="C25571" s="188"/>
      <c r="D25571" s="189"/>
    </row>
    <row r="25572" spans="1:4">
      <c r="A25572" s="188"/>
      <c r="B25572" s="188"/>
      <c r="C25572" s="188"/>
      <c r="D25572" s="189"/>
    </row>
    <row r="25573" spans="1:4">
      <c r="A25573" s="188"/>
      <c r="B25573" s="188"/>
      <c r="C25573" s="188"/>
      <c r="D25573" s="189"/>
    </row>
    <row r="25574" spans="1:4">
      <c r="A25574" s="188"/>
      <c r="B25574" s="188"/>
      <c r="C25574" s="188"/>
      <c r="D25574" s="189"/>
    </row>
    <row r="25575" spans="1:4">
      <c r="A25575" s="188"/>
      <c r="B25575" s="188"/>
      <c r="C25575" s="188"/>
      <c r="D25575" s="189"/>
    </row>
    <row r="25576" spans="1:4">
      <c r="A25576" s="188"/>
      <c r="B25576" s="188"/>
      <c r="C25576" s="188"/>
      <c r="D25576" s="189"/>
    </row>
    <row r="25577" spans="1:4">
      <c r="A25577" s="188"/>
      <c r="B25577" s="188"/>
      <c r="C25577" s="188"/>
      <c r="D25577" s="189"/>
    </row>
    <row r="25578" spans="1:4">
      <c r="A25578" s="188"/>
      <c r="B25578" s="188"/>
      <c r="C25578" s="188"/>
      <c r="D25578" s="189"/>
    </row>
    <row r="25579" spans="1:4">
      <c r="A25579" s="188"/>
      <c r="B25579" s="188"/>
      <c r="C25579" s="188"/>
      <c r="D25579" s="189"/>
    </row>
    <row r="25580" spans="1:4">
      <c r="A25580" s="188"/>
      <c r="B25580" s="188"/>
      <c r="C25580" s="188"/>
      <c r="D25580" s="189"/>
    </row>
    <row r="25581" spans="1:4">
      <c r="A25581" s="188"/>
      <c r="B25581" s="188"/>
      <c r="C25581" s="188"/>
      <c r="D25581" s="189"/>
    </row>
    <row r="25582" spans="1:4">
      <c r="A25582" s="188"/>
      <c r="B25582" s="188"/>
      <c r="C25582" s="188"/>
      <c r="D25582" s="189"/>
    </row>
    <row r="25583" spans="1:4">
      <c r="A25583" s="188"/>
      <c r="B25583" s="188"/>
      <c r="C25583" s="188"/>
      <c r="D25583" s="189"/>
    </row>
    <row r="25584" spans="1:4">
      <c r="A25584" s="188"/>
      <c r="B25584" s="188"/>
      <c r="C25584" s="188"/>
      <c r="D25584" s="189"/>
    </row>
    <row r="25585" spans="1:4">
      <c r="A25585" s="188"/>
      <c r="B25585" s="188"/>
      <c r="C25585" s="188"/>
      <c r="D25585" s="189"/>
    </row>
    <row r="25586" spans="1:4">
      <c r="A25586" s="188"/>
      <c r="B25586" s="188"/>
      <c r="C25586" s="188"/>
      <c r="D25586" s="189"/>
    </row>
    <row r="25587" spans="1:4">
      <c r="A25587" s="188"/>
      <c r="B25587" s="188"/>
      <c r="C25587" s="188"/>
      <c r="D25587" s="189"/>
    </row>
    <row r="25588" spans="1:4">
      <c r="A25588" s="188"/>
      <c r="B25588" s="188"/>
      <c r="C25588" s="188"/>
      <c r="D25588" s="189"/>
    </row>
    <row r="25589" spans="1:4">
      <c r="A25589" s="188"/>
      <c r="B25589" s="188"/>
      <c r="C25589" s="188"/>
      <c r="D25589" s="189"/>
    </row>
    <row r="25590" spans="1:4">
      <c r="A25590" s="188"/>
      <c r="B25590" s="188"/>
      <c r="C25590" s="188"/>
      <c r="D25590" s="189"/>
    </row>
    <row r="25591" spans="1:4">
      <c r="A25591" s="188"/>
      <c r="B25591" s="188"/>
      <c r="C25591" s="188"/>
      <c r="D25591" s="189"/>
    </row>
    <row r="25592" spans="1:4">
      <c r="A25592" s="188"/>
      <c r="B25592" s="188"/>
      <c r="C25592" s="188"/>
      <c r="D25592" s="189"/>
    </row>
    <row r="25593" spans="1:4">
      <c r="A25593" s="188"/>
      <c r="B25593" s="188"/>
      <c r="C25593" s="188"/>
      <c r="D25593" s="189"/>
    </row>
    <row r="25594" spans="1:4">
      <c r="A25594" s="188"/>
      <c r="B25594" s="188"/>
      <c r="C25594" s="188"/>
      <c r="D25594" s="189"/>
    </row>
    <row r="25595" spans="1:4">
      <c r="A25595" s="188"/>
      <c r="B25595" s="188"/>
      <c r="C25595" s="188"/>
      <c r="D25595" s="189"/>
    </row>
    <row r="25596" spans="1:4">
      <c r="A25596" s="188"/>
      <c r="B25596" s="188"/>
      <c r="C25596" s="188"/>
      <c r="D25596" s="189"/>
    </row>
    <row r="25597" spans="1:4">
      <c r="A25597" s="188"/>
      <c r="B25597" s="188"/>
      <c r="C25597" s="188"/>
      <c r="D25597" s="189"/>
    </row>
    <row r="25598" spans="1:4">
      <c r="A25598" s="188"/>
      <c r="B25598" s="188"/>
      <c r="C25598" s="188"/>
      <c r="D25598" s="189"/>
    </row>
    <row r="25599" spans="1:4">
      <c r="A25599" s="188"/>
      <c r="B25599" s="188"/>
      <c r="C25599" s="188"/>
      <c r="D25599" s="189"/>
    </row>
    <row r="25600" spans="1:4">
      <c r="A25600" s="188"/>
      <c r="B25600" s="188"/>
      <c r="C25600" s="188"/>
      <c r="D25600" s="189"/>
    </row>
    <row r="25601" spans="1:4">
      <c r="A25601" s="188"/>
      <c r="B25601" s="188"/>
      <c r="C25601" s="188"/>
      <c r="D25601" s="189"/>
    </row>
    <row r="25602" spans="1:4">
      <c r="A25602" s="188"/>
      <c r="B25602" s="188"/>
      <c r="C25602" s="188"/>
      <c r="D25602" s="189"/>
    </row>
    <row r="25603" spans="1:4">
      <c r="A25603" s="188"/>
      <c r="B25603" s="188"/>
      <c r="C25603" s="188"/>
      <c r="D25603" s="189"/>
    </row>
    <row r="25604" spans="1:4">
      <c r="A25604" s="188"/>
      <c r="B25604" s="188"/>
      <c r="C25604" s="188"/>
      <c r="D25604" s="189"/>
    </row>
    <row r="25605" spans="1:4">
      <c r="A25605" s="188"/>
      <c r="B25605" s="188"/>
      <c r="C25605" s="188"/>
      <c r="D25605" s="189"/>
    </row>
    <row r="25606" spans="1:4">
      <c r="A25606" s="188"/>
      <c r="B25606" s="188"/>
      <c r="C25606" s="188"/>
      <c r="D25606" s="189"/>
    </row>
    <row r="25607" spans="1:4">
      <c r="A25607" s="188"/>
      <c r="B25607" s="188"/>
      <c r="C25607" s="188"/>
      <c r="D25607" s="189"/>
    </row>
    <row r="25608" spans="1:4">
      <c r="A25608" s="188"/>
      <c r="B25608" s="188"/>
      <c r="C25608" s="188"/>
      <c r="D25608" s="189"/>
    </row>
    <row r="25609" spans="1:4">
      <c r="A25609" s="188"/>
      <c r="B25609" s="188"/>
      <c r="C25609" s="188"/>
      <c r="D25609" s="189"/>
    </row>
    <row r="25610" spans="1:4">
      <c r="A25610" s="188"/>
      <c r="B25610" s="188"/>
      <c r="C25610" s="188"/>
      <c r="D25610" s="189"/>
    </row>
    <row r="25611" spans="1:4">
      <c r="A25611" s="188"/>
      <c r="B25611" s="188"/>
      <c r="C25611" s="188"/>
      <c r="D25611" s="189"/>
    </row>
    <row r="25612" spans="1:4">
      <c r="A25612" s="188"/>
      <c r="B25612" s="188"/>
      <c r="C25612" s="188"/>
      <c r="D25612" s="189"/>
    </row>
    <row r="25613" spans="1:4">
      <c r="A25613" s="188"/>
      <c r="B25613" s="188"/>
      <c r="C25613" s="188"/>
      <c r="D25613" s="189"/>
    </row>
    <row r="25614" spans="1:4">
      <c r="A25614" s="188"/>
      <c r="B25614" s="188"/>
      <c r="C25614" s="188"/>
      <c r="D25614" s="189"/>
    </row>
    <row r="25615" spans="1:4">
      <c r="A25615" s="188"/>
      <c r="B25615" s="188"/>
      <c r="C25615" s="188"/>
      <c r="D25615" s="189"/>
    </row>
    <row r="25616" spans="1:4">
      <c r="A25616" s="188"/>
      <c r="B25616" s="188"/>
      <c r="C25616" s="188"/>
      <c r="D25616" s="189"/>
    </row>
    <row r="25617" spans="1:4">
      <c r="A25617" s="188"/>
      <c r="B25617" s="188"/>
      <c r="C25617" s="188"/>
      <c r="D25617" s="189"/>
    </row>
    <row r="25618" spans="1:4">
      <c r="A25618" s="188"/>
      <c r="B25618" s="188"/>
      <c r="C25618" s="188"/>
      <c r="D25618" s="189"/>
    </row>
    <row r="25619" spans="1:4">
      <c r="A25619" s="188"/>
      <c r="B25619" s="188"/>
      <c r="C25619" s="188"/>
      <c r="D25619" s="189"/>
    </row>
    <row r="25620" spans="1:4">
      <c r="A25620" s="188"/>
      <c r="B25620" s="188"/>
      <c r="C25620" s="188"/>
      <c r="D25620" s="189"/>
    </row>
    <row r="25621" spans="1:4">
      <c r="A25621" s="188"/>
      <c r="B25621" s="188"/>
      <c r="C25621" s="188"/>
      <c r="D25621" s="189"/>
    </row>
    <row r="25622" spans="1:4">
      <c r="A25622" s="188"/>
      <c r="B25622" s="188"/>
      <c r="C25622" s="188"/>
      <c r="D25622" s="189"/>
    </row>
    <row r="25623" spans="1:4">
      <c r="A25623" s="188"/>
      <c r="B25623" s="188"/>
      <c r="C25623" s="188"/>
      <c r="D25623" s="189"/>
    </row>
    <row r="25624" spans="1:4">
      <c r="A25624" s="188"/>
      <c r="B25624" s="188"/>
      <c r="C25624" s="188"/>
      <c r="D25624" s="189"/>
    </row>
    <row r="25625" spans="1:4">
      <c r="A25625" s="188"/>
      <c r="B25625" s="188"/>
      <c r="C25625" s="188"/>
      <c r="D25625" s="189"/>
    </row>
    <row r="25626" spans="1:4">
      <c r="A25626" s="188"/>
      <c r="B25626" s="188"/>
      <c r="C25626" s="188"/>
      <c r="D25626" s="189"/>
    </row>
    <row r="25627" spans="1:4">
      <c r="A25627" s="188"/>
      <c r="B25627" s="188"/>
      <c r="C25627" s="188"/>
      <c r="D25627" s="189"/>
    </row>
    <row r="25628" spans="1:4">
      <c r="A25628" s="188"/>
      <c r="B25628" s="188"/>
      <c r="C25628" s="188"/>
      <c r="D25628" s="189"/>
    </row>
    <row r="25629" spans="1:4">
      <c r="A25629" s="188"/>
      <c r="B25629" s="188"/>
      <c r="C25629" s="188"/>
      <c r="D25629" s="189"/>
    </row>
    <row r="25630" spans="1:4">
      <c r="A25630" s="188"/>
      <c r="B25630" s="188"/>
      <c r="C25630" s="188"/>
      <c r="D25630" s="189"/>
    </row>
    <row r="25631" spans="1:4">
      <c r="A25631" s="188"/>
      <c r="B25631" s="188"/>
      <c r="C25631" s="188"/>
      <c r="D25631" s="189"/>
    </row>
    <row r="25632" spans="1:4">
      <c r="A25632" s="188"/>
      <c r="B25632" s="188"/>
      <c r="C25632" s="188"/>
      <c r="D25632" s="189"/>
    </row>
    <row r="25633" spans="1:4">
      <c r="A25633" s="188"/>
      <c r="B25633" s="188"/>
      <c r="C25633" s="188"/>
      <c r="D25633" s="189"/>
    </row>
    <row r="25634" spans="1:4">
      <c r="A25634" s="188"/>
      <c r="B25634" s="188"/>
      <c r="C25634" s="188"/>
      <c r="D25634" s="189"/>
    </row>
    <row r="25635" spans="1:4">
      <c r="A25635" s="188"/>
      <c r="B25635" s="188"/>
      <c r="C25635" s="188"/>
      <c r="D25635" s="189"/>
    </row>
    <row r="25636" spans="1:4">
      <c r="A25636" s="188"/>
      <c r="B25636" s="188"/>
      <c r="C25636" s="188"/>
      <c r="D25636" s="189"/>
    </row>
    <row r="25637" spans="1:4">
      <c r="A25637" s="188"/>
      <c r="B25637" s="188"/>
      <c r="C25637" s="188"/>
      <c r="D25637" s="189"/>
    </row>
    <row r="25638" spans="1:4">
      <c r="A25638" s="188"/>
      <c r="B25638" s="188"/>
      <c r="C25638" s="188"/>
      <c r="D25638" s="189"/>
    </row>
    <row r="25639" spans="1:4">
      <c r="A25639" s="188"/>
      <c r="B25639" s="188"/>
      <c r="C25639" s="188"/>
      <c r="D25639" s="189"/>
    </row>
    <row r="25640" spans="1:4">
      <c r="A25640" s="188"/>
      <c r="B25640" s="188"/>
      <c r="C25640" s="188"/>
      <c r="D25640" s="189"/>
    </row>
    <row r="25641" spans="1:4">
      <c r="A25641" s="188"/>
      <c r="B25641" s="188"/>
      <c r="C25641" s="188"/>
      <c r="D25641" s="189"/>
    </row>
    <row r="25642" spans="1:4">
      <c r="A25642" s="188"/>
      <c r="B25642" s="188"/>
      <c r="C25642" s="188"/>
      <c r="D25642" s="189"/>
    </row>
    <row r="25643" spans="1:4">
      <c r="A25643" s="188"/>
      <c r="B25643" s="188"/>
      <c r="C25643" s="188"/>
      <c r="D25643" s="189"/>
    </row>
    <row r="25644" spans="1:4">
      <c r="A25644" s="188"/>
      <c r="B25644" s="188"/>
      <c r="C25644" s="188"/>
      <c r="D25644" s="189"/>
    </row>
    <row r="25645" spans="1:4">
      <c r="A25645" s="188"/>
      <c r="B25645" s="188"/>
      <c r="C25645" s="188"/>
      <c r="D25645" s="189"/>
    </row>
    <row r="25646" spans="1:4">
      <c r="A25646" s="188"/>
      <c r="B25646" s="188"/>
      <c r="C25646" s="188"/>
      <c r="D25646" s="189"/>
    </row>
    <row r="25647" spans="1:4">
      <c r="A25647" s="188"/>
      <c r="B25647" s="188"/>
      <c r="C25647" s="188"/>
      <c r="D25647" s="189"/>
    </row>
    <row r="25648" spans="1:4">
      <c r="A25648" s="188"/>
      <c r="B25648" s="188"/>
      <c r="C25648" s="188"/>
      <c r="D25648" s="189"/>
    </row>
    <row r="25649" spans="1:4">
      <c r="A25649" s="188"/>
      <c r="B25649" s="188"/>
      <c r="C25649" s="188"/>
      <c r="D25649" s="189"/>
    </row>
    <row r="25650" spans="1:4">
      <c r="A25650" s="188"/>
      <c r="B25650" s="188"/>
      <c r="C25650" s="188"/>
      <c r="D25650" s="189"/>
    </row>
    <row r="25651" spans="1:4">
      <c r="A25651" s="188"/>
      <c r="B25651" s="188"/>
      <c r="C25651" s="188"/>
      <c r="D25651" s="189"/>
    </row>
    <row r="25652" spans="1:4">
      <c r="A25652" s="188"/>
      <c r="B25652" s="188"/>
      <c r="C25652" s="188"/>
      <c r="D25652" s="189"/>
    </row>
    <row r="25653" spans="1:4">
      <c r="A25653" s="188"/>
      <c r="B25653" s="188"/>
      <c r="C25653" s="188"/>
      <c r="D25653" s="189"/>
    </row>
    <row r="25654" spans="1:4">
      <c r="A25654" s="188"/>
      <c r="B25654" s="188"/>
      <c r="C25654" s="188"/>
      <c r="D25654" s="189"/>
    </row>
    <row r="25655" spans="1:4">
      <c r="A25655" s="188"/>
      <c r="B25655" s="188"/>
      <c r="C25655" s="188"/>
      <c r="D25655" s="189"/>
    </row>
    <row r="25656" spans="1:4">
      <c r="A25656" s="188"/>
      <c r="B25656" s="188"/>
      <c r="C25656" s="188"/>
      <c r="D25656" s="189"/>
    </row>
    <row r="25657" spans="1:4">
      <c r="A25657" s="188"/>
      <c r="B25657" s="188"/>
      <c r="C25657" s="188"/>
      <c r="D25657" s="189"/>
    </row>
    <row r="25658" spans="1:4">
      <c r="A25658" s="188"/>
      <c r="B25658" s="188"/>
      <c r="C25658" s="188"/>
      <c r="D25658" s="189"/>
    </row>
    <row r="25659" spans="1:4">
      <c r="A25659" s="188"/>
      <c r="B25659" s="188"/>
      <c r="C25659" s="188"/>
      <c r="D25659" s="189"/>
    </row>
    <row r="25660" spans="1:4">
      <c r="A25660" s="188"/>
      <c r="B25660" s="188"/>
      <c r="C25660" s="188"/>
      <c r="D25660" s="189"/>
    </row>
    <row r="25661" spans="1:4">
      <c r="A25661" s="188"/>
      <c r="B25661" s="188"/>
      <c r="C25661" s="188"/>
      <c r="D25661" s="189"/>
    </row>
    <row r="25662" spans="1:4">
      <c r="A25662" s="188"/>
      <c r="B25662" s="188"/>
      <c r="C25662" s="188"/>
      <c r="D25662" s="189"/>
    </row>
    <row r="25663" spans="1:4">
      <c r="A25663" s="188"/>
      <c r="B25663" s="188"/>
      <c r="C25663" s="188"/>
      <c r="D25663" s="189"/>
    </row>
    <row r="25664" spans="1:4">
      <c r="A25664" s="188"/>
      <c r="B25664" s="188"/>
      <c r="C25664" s="188"/>
      <c r="D25664" s="189"/>
    </row>
    <row r="25665" spans="1:4">
      <c r="A25665" s="188"/>
      <c r="B25665" s="188"/>
      <c r="C25665" s="188"/>
      <c r="D25665" s="189"/>
    </row>
    <row r="25666" spans="1:4">
      <c r="A25666" s="188"/>
      <c r="B25666" s="188"/>
      <c r="C25666" s="188"/>
      <c r="D25666" s="189"/>
    </row>
    <row r="25667" spans="1:4">
      <c r="A25667" s="188"/>
      <c r="B25667" s="188"/>
      <c r="C25667" s="188"/>
      <c r="D25667" s="189"/>
    </row>
    <row r="25668" spans="1:4">
      <c r="A25668" s="188"/>
      <c r="B25668" s="188"/>
      <c r="C25668" s="188"/>
      <c r="D25668" s="189"/>
    </row>
    <row r="25669" spans="1:4">
      <c r="A25669" s="188"/>
      <c r="B25669" s="188"/>
      <c r="C25669" s="188"/>
      <c r="D25669" s="189"/>
    </row>
    <row r="25670" spans="1:4">
      <c r="A25670" s="188"/>
      <c r="B25670" s="188"/>
      <c r="C25670" s="188"/>
      <c r="D25670" s="189"/>
    </row>
    <row r="25671" spans="1:4">
      <c r="A25671" s="188"/>
      <c r="B25671" s="188"/>
      <c r="C25671" s="188"/>
      <c r="D25671" s="189"/>
    </row>
    <row r="25672" spans="1:4">
      <c r="A25672" s="188"/>
      <c r="B25672" s="188"/>
      <c r="C25672" s="188"/>
      <c r="D25672" s="189"/>
    </row>
    <row r="25673" spans="1:4">
      <c r="A25673" s="188"/>
      <c r="B25673" s="188"/>
      <c r="C25673" s="188"/>
      <c r="D25673" s="189"/>
    </row>
    <row r="25674" spans="1:4">
      <c r="A25674" s="188"/>
      <c r="B25674" s="188"/>
      <c r="C25674" s="188"/>
      <c r="D25674" s="189"/>
    </row>
    <row r="25675" spans="1:4">
      <c r="A25675" s="188"/>
      <c r="B25675" s="188"/>
      <c r="C25675" s="188"/>
      <c r="D25675" s="189"/>
    </row>
    <row r="25676" spans="1:4">
      <c r="A25676" s="188"/>
      <c r="B25676" s="188"/>
      <c r="C25676" s="188"/>
      <c r="D25676" s="189"/>
    </row>
    <row r="25677" spans="1:4">
      <c r="A25677" s="188"/>
      <c r="B25677" s="188"/>
      <c r="C25677" s="188"/>
      <c r="D25677" s="189"/>
    </row>
    <row r="25678" spans="1:4">
      <c r="A25678" s="188"/>
      <c r="B25678" s="188"/>
      <c r="C25678" s="188"/>
      <c r="D25678" s="189"/>
    </row>
    <row r="25679" spans="1:4">
      <c r="A25679" s="188"/>
      <c r="B25679" s="188"/>
      <c r="C25679" s="188"/>
      <c r="D25679" s="189"/>
    </row>
    <row r="25680" spans="1:4">
      <c r="A25680" s="188"/>
      <c r="B25680" s="188"/>
      <c r="C25680" s="188"/>
      <c r="D25680" s="189"/>
    </row>
    <row r="25681" spans="1:4">
      <c r="A25681" s="188"/>
      <c r="B25681" s="188"/>
      <c r="C25681" s="188"/>
      <c r="D25681" s="189"/>
    </row>
    <row r="25682" spans="1:4">
      <c r="A25682" s="188"/>
      <c r="B25682" s="188"/>
      <c r="C25682" s="188"/>
      <c r="D25682" s="189"/>
    </row>
    <row r="25683" spans="1:4">
      <c r="A25683" s="188"/>
      <c r="B25683" s="188"/>
      <c r="C25683" s="188"/>
      <c r="D25683" s="189"/>
    </row>
    <row r="25684" spans="1:4">
      <c r="A25684" s="188"/>
      <c r="B25684" s="188"/>
      <c r="C25684" s="188"/>
      <c r="D25684" s="189"/>
    </row>
    <row r="25685" spans="1:4">
      <c r="A25685" s="188"/>
      <c r="B25685" s="188"/>
      <c r="C25685" s="188"/>
      <c r="D25685" s="189"/>
    </row>
    <row r="25686" spans="1:4">
      <c r="A25686" s="188"/>
      <c r="B25686" s="188"/>
      <c r="C25686" s="188"/>
      <c r="D25686" s="189"/>
    </row>
    <row r="25687" spans="1:4">
      <c r="A25687" s="188"/>
      <c r="B25687" s="188"/>
      <c r="C25687" s="188"/>
      <c r="D25687" s="189"/>
    </row>
    <row r="25688" spans="1:4">
      <c r="A25688" s="188"/>
      <c r="B25688" s="188"/>
      <c r="C25688" s="188"/>
      <c r="D25688" s="189"/>
    </row>
    <row r="25689" spans="1:4">
      <c r="A25689" s="188"/>
      <c r="B25689" s="188"/>
      <c r="C25689" s="188"/>
      <c r="D25689" s="189"/>
    </row>
    <row r="25690" spans="1:4">
      <c r="A25690" s="188"/>
      <c r="B25690" s="188"/>
      <c r="C25690" s="188"/>
      <c r="D25690" s="189"/>
    </row>
    <row r="25691" spans="1:4">
      <c r="A25691" s="188"/>
      <c r="B25691" s="188"/>
      <c r="C25691" s="188"/>
      <c r="D25691" s="189"/>
    </row>
    <row r="25692" spans="1:4">
      <c r="A25692" s="188"/>
      <c r="B25692" s="188"/>
      <c r="C25692" s="188"/>
      <c r="D25692" s="189"/>
    </row>
    <row r="25693" spans="1:4">
      <c r="A25693" s="188"/>
      <c r="B25693" s="188"/>
      <c r="C25693" s="188"/>
      <c r="D25693" s="189"/>
    </row>
    <row r="25694" spans="1:4">
      <c r="A25694" s="188"/>
      <c r="B25694" s="188"/>
      <c r="C25694" s="188"/>
      <c r="D25694" s="189"/>
    </row>
    <row r="25695" spans="1:4">
      <c r="A25695" s="188"/>
      <c r="B25695" s="188"/>
      <c r="C25695" s="188"/>
      <c r="D25695" s="189"/>
    </row>
    <row r="25696" spans="1:4">
      <c r="A25696" s="188"/>
      <c r="B25696" s="188"/>
      <c r="C25696" s="188"/>
      <c r="D25696" s="189"/>
    </row>
    <row r="25697" spans="1:4">
      <c r="A25697" s="188"/>
      <c r="B25697" s="188"/>
      <c r="C25697" s="188"/>
      <c r="D25697" s="189"/>
    </row>
    <row r="25698" spans="1:4">
      <c r="A25698" s="188"/>
      <c r="B25698" s="188"/>
      <c r="C25698" s="188"/>
      <c r="D25698" s="189"/>
    </row>
    <row r="25699" spans="1:4">
      <c r="A25699" s="188"/>
      <c r="B25699" s="188"/>
      <c r="C25699" s="188"/>
      <c r="D25699" s="189"/>
    </row>
    <row r="25700" spans="1:4">
      <c r="A25700" s="188"/>
      <c r="B25700" s="188"/>
      <c r="C25700" s="188"/>
      <c r="D25700" s="189"/>
    </row>
    <row r="25701" spans="1:4">
      <c r="A25701" s="188"/>
      <c r="B25701" s="188"/>
      <c r="C25701" s="188"/>
      <c r="D25701" s="189"/>
    </row>
    <row r="25702" spans="1:4">
      <c r="A25702" s="188"/>
      <c r="B25702" s="188"/>
      <c r="C25702" s="188"/>
      <c r="D25702" s="189"/>
    </row>
    <row r="25703" spans="1:4">
      <c r="A25703" s="188"/>
      <c r="B25703" s="188"/>
      <c r="C25703" s="188"/>
      <c r="D25703" s="189"/>
    </row>
    <row r="25704" spans="1:4">
      <c r="A25704" s="188"/>
      <c r="B25704" s="188"/>
      <c r="C25704" s="188"/>
      <c r="D25704" s="189"/>
    </row>
    <row r="25705" spans="1:4">
      <c r="A25705" s="188"/>
      <c r="B25705" s="188"/>
      <c r="C25705" s="188"/>
      <c r="D25705" s="189"/>
    </row>
    <row r="25706" spans="1:4">
      <c r="A25706" s="188"/>
      <c r="B25706" s="188"/>
      <c r="C25706" s="188"/>
      <c r="D25706" s="189"/>
    </row>
    <row r="25707" spans="1:4">
      <c r="A25707" s="188"/>
      <c r="B25707" s="188"/>
      <c r="C25707" s="188"/>
      <c r="D25707" s="189"/>
    </row>
    <row r="25708" spans="1:4">
      <c r="A25708" s="188"/>
      <c r="B25708" s="188"/>
      <c r="C25708" s="188"/>
      <c r="D25708" s="189"/>
    </row>
    <row r="25709" spans="1:4">
      <c r="A25709" s="188"/>
      <c r="B25709" s="188"/>
      <c r="C25709" s="188"/>
      <c r="D25709" s="189"/>
    </row>
    <row r="25710" spans="1:4">
      <c r="A25710" s="188"/>
      <c r="B25710" s="188"/>
      <c r="C25710" s="188"/>
      <c r="D25710" s="189"/>
    </row>
    <row r="25711" spans="1:4">
      <c r="A25711" s="188"/>
      <c r="B25711" s="188"/>
      <c r="C25711" s="188"/>
      <c r="D25711" s="189"/>
    </row>
    <row r="25712" spans="1:4">
      <c r="A25712" s="188"/>
      <c r="B25712" s="188"/>
      <c r="C25712" s="188"/>
      <c r="D25712" s="189"/>
    </row>
    <row r="25713" spans="1:4">
      <c r="A25713" s="188"/>
      <c r="B25713" s="188"/>
      <c r="C25713" s="188"/>
      <c r="D25713" s="189"/>
    </row>
    <row r="25714" spans="1:4">
      <c r="A25714" s="188"/>
      <c r="B25714" s="188"/>
      <c r="C25714" s="188"/>
      <c r="D25714" s="189"/>
    </row>
    <row r="25715" spans="1:4">
      <c r="A25715" s="188"/>
      <c r="B25715" s="188"/>
      <c r="C25715" s="188"/>
      <c r="D25715" s="189"/>
    </row>
    <row r="25716" spans="1:4">
      <c r="A25716" s="188"/>
      <c r="B25716" s="188"/>
      <c r="C25716" s="188"/>
      <c r="D25716" s="189"/>
    </row>
    <row r="25717" spans="1:4">
      <c r="A25717" s="188"/>
      <c r="B25717" s="188"/>
      <c r="C25717" s="188"/>
      <c r="D25717" s="189"/>
    </row>
    <row r="25718" spans="1:4">
      <c r="A25718" s="188"/>
      <c r="B25718" s="188"/>
      <c r="C25718" s="188"/>
      <c r="D25718" s="189"/>
    </row>
    <row r="25719" spans="1:4">
      <c r="A25719" s="188"/>
      <c r="B25719" s="188"/>
      <c r="C25719" s="188"/>
      <c r="D25719" s="189"/>
    </row>
    <row r="25720" spans="1:4">
      <c r="A25720" s="188"/>
      <c r="B25720" s="188"/>
      <c r="C25720" s="188"/>
      <c r="D25720" s="189"/>
    </row>
    <row r="25721" spans="1:4">
      <c r="A25721" s="188"/>
      <c r="B25721" s="188"/>
      <c r="C25721" s="188"/>
      <c r="D25721" s="189"/>
    </row>
    <row r="25722" spans="1:4">
      <c r="A25722" s="188"/>
      <c r="B25722" s="188"/>
      <c r="C25722" s="188"/>
      <c r="D25722" s="189"/>
    </row>
    <row r="25723" spans="1:4">
      <c r="A25723" s="188"/>
      <c r="B25723" s="188"/>
      <c r="C25723" s="188"/>
      <c r="D25723" s="189"/>
    </row>
    <row r="25724" spans="1:4">
      <c r="A25724" s="188"/>
      <c r="B25724" s="188"/>
      <c r="C25724" s="188"/>
      <c r="D25724" s="189"/>
    </row>
    <row r="25725" spans="1:4">
      <c r="A25725" s="188"/>
      <c r="B25725" s="188"/>
      <c r="C25725" s="188"/>
      <c r="D25725" s="189"/>
    </row>
    <row r="25726" spans="1:4">
      <c r="A25726" s="188"/>
      <c r="B25726" s="188"/>
      <c r="C25726" s="188"/>
      <c r="D25726" s="189"/>
    </row>
    <row r="25727" spans="1:4">
      <c r="A25727" s="188"/>
      <c r="B25727" s="188"/>
      <c r="C25727" s="188"/>
      <c r="D25727" s="189"/>
    </row>
    <row r="25728" spans="1:4">
      <c r="A25728" s="188"/>
      <c r="B25728" s="188"/>
      <c r="C25728" s="188"/>
      <c r="D25728" s="189"/>
    </row>
    <row r="25729" spans="1:4">
      <c r="A25729" s="188"/>
      <c r="B25729" s="188"/>
      <c r="C25729" s="188"/>
      <c r="D25729" s="189"/>
    </row>
    <row r="25730" spans="1:4">
      <c r="A25730" s="188"/>
      <c r="B25730" s="188"/>
      <c r="C25730" s="188"/>
      <c r="D25730" s="189"/>
    </row>
    <row r="25731" spans="1:4">
      <c r="A25731" s="188"/>
      <c r="B25731" s="188"/>
      <c r="C25731" s="188"/>
      <c r="D25731" s="189"/>
    </row>
    <row r="25732" spans="1:4">
      <c r="A25732" s="188"/>
      <c r="B25732" s="188"/>
      <c r="C25732" s="188"/>
      <c r="D25732" s="189"/>
    </row>
    <row r="25733" spans="1:4">
      <c r="A25733" s="188"/>
      <c r="B25733" s="188"/>
      <c r="C25733" s="188"/>
      <c r="D25733" s="189"/>
    </row>
    <row r="25734" spans="1:4">
      <c r="A25734" s="188"/>
      <c r="B25734" s="188"/>
      <c r="C25734" s="188"/>
      <c r="D25734" s="189"/>
    </row>
    <row r="25735" spans="1:4">
      <c r="A25735" s="188"/>
      <c r="B25735" s="188"/>
      <c r="C25735" s="188"/>
      <c r="D25735" s="189"/>
    </row>
    <row r="25736" spans="1:4">
      <c r="A25736" s="188"/>
      <c r="B25736" s="188"/>
      <c r="C25736" s="188"/>
      <c r="D25736" s="189"/>
    </row>
    <row r="25737" spans="1:4">
      <c r="A25737" s="188"/>
      <c r="B25737" s="188"/>
      <c r="C25737" s="188"/>
      <c r="D25737" s="189"/>
    </row>
    <row r="25738" spans="1:4">
      <c r="A25738" s="188"/>
      <c r="B25738" s="188"/>
      <c r="C25738" s="188"/>
      <c r="D25738" s="189"/>
    </row>
    <row r="25739" spans="1:4">
      <c r="A25739" s="188"/>
      <c r="B25739" s="188"/>
      <c r="C25739" s="188"/>
      <c r="D25739" s="189"/>
    </row>
    <row r="25740" spans="1:4">
      <c r="A25740" s="188"/>
      <c r="B25740" s="188"/>
      <c r="C25740" s="188"/>
      <c r="D25740" s="189"/>
    </row>
    <row r="25741" spans="1:4">
      <c r="A25741" s="188"/>
      <c r="B25741" s="188"/>
      <c r="C25741" s="188"/>
      <c r="D25741" s="189"/>
    </row>
    <row r="25742" spans="1:4">
      <c r="A25742" s="188"/>
      <c r="B25742" s="188"/>
      <c r="C25742" s="188"/>
      <c r="D25742" s="189"/>
    </row>
    <row r="25743" spans="1:4">
      <c r="A25743" s="188"/>
      <c r="B25743" s="188"/>
      <c r="C25743" s="188"/>
      <c r="D25743" s="189"/>
    </row>
    <row r="25744" spans="1:4">
      <c r="A25744" s="188"/>
      <c r="B25744" s="188"/>
      <c r="C25744" s="188"/>
      <c r="D25744" s="189"/>
    </row>
    <row r="25745" spans="1:4">
      <c r="A25745" s="188"/>
      <c r="B25745" s="188"/>
      <c r="C25745" s="188"/>
      <c r="D25745" s="189"/>
    </row>
    <row r="25746" spans="1:4">
      <c r="A25746" s="188"/>
      <c r="B25746" s="188"/>
      <c r="C25746" s="188"/>
      <c r="D25746" s="189"/>
    </row>
    <row r="25747" spans="1:4">
      <c r="A25747" s="188"/>
      <c r="B25747" s="188"/>
      <c r="C25747" s="188"/>
      <c r="D25747" s="189"/>
    </row>
    <row r="25748" spans="1:4">
      <c r="A25748" s="188"/>
      <c r="B25748" s="188"/>
      <c r="C25748" s="188"/>
      <c r="D25748" s="189"/>
    </row>
    <row r="25749" spans="1:4">
      <c r="A25749" s="188"/>
      <c r="B25749" s="188"/>
      <c r="C25749" s="188"/>
      <c r="D25749" s="189"/>
    </row>
    <row r="25750" spans="1:4">
      <c r="A25750" s="188"/>
      <c r="B25750" s="188"/>
      <c r="C25750" s="188"/>
      <c r="D25750" s="189"/>
    </row>
    <row r="25751" spans="1:4">
      <c r="A25751" s="188"/>
      <c r="B25751" s="188"/>
      <c r="C25751" s="188"/>
      <c r="D25751" s="189"/>
    </row>
    <row r="25752" spans="1:4">
      <c r="A25752" s="188"/>
      <c r="B25752" s="188"/>
      <c r="C25752" s="188"/>
      <c r="D25752" s="189"/>
    </row>
    <row r="25753" spans="1:4">
      <c r="A25753" s="188"/>
      <c r="B25753" s="188"/>
      <c r="C25753" s="188"/>
      <c r="D25753" s="189"/>
    </row>
    <row r="25754" spans="1:4">
      <c r="A25754" s="188"/>
      <c r="B25754" s="188"/>
      <c r="C25754" s="188"/>
      <c r="D25754" s="189"/>
    </row>
    <row r="25755" spans="1:4">
      <c r="A25755" s="188"/>
      <c r="B25755" s="188"/>
      <c r="C25755" s="188"/>
      <c r="D25755" s="189"/>
    </row>
    <row r="25756" spans="1:4">
      <c r="A25756" s="188"/>
      <c r="B25756" s="188"/>
      <c r="C25756" s="188"/>
      <c r="D25756" s="189"/>
    </row>
    <row r="25757" spans="1:4">
      <c r="A25757" s="188"/>
      <c r="B25757" s="188"/>
      <c r="C25757" s="188"/>
      <c r="D25757" s="189"/>
    </row>
    <row r="25758" spans="1:4">
      <c r="A25758" s="188"/>
      <c r="B25758" s="188"/>
      <c r="C25758" s="188"/>
      <c r="D25758" s="189"/>
    </row>
    <row r="25759" spans="1:4">
      <c r="A25759" s="188"/>
      <c r="B25759" s="188"/>
      <c r="C25759" s="188"/>
      <c r="D25759" s="189"/>
    </row>
    <row r="25760" spans="1:4">
      <c r="A25760" s="188"/>
      <c r="B25760" s="188"/>
      <c r="C25760" s="188"/>
      <c r="D25760" s="189"/>
    </row>
    <row r="25761" spans="1:4">
      <c r="A25761" s="188"/>
      <c r="B25761" s="188"/>
      <c r="C25761" s="188"/>
      <c r="D25761" s="189"/>
    </row>
    <row r="25762" spans="1:4">
      <c r="A25762" s="188"/>
      <c r="B25762" s="188"/>
      <c r="C25762" s="188"/>
      <c r="D25762" s="189"/>
    </row>
    <row r="25763" spans="1:4">
      <c r="A25763" s="188"/>
      <c r="B25763" s="188"/>
      <c r="C25763" s="188"/>
      <c r="D25763" s="189"/>
    </row>
    <row r="25764" spans="1:4">
      <c r="A25764" s="188"/>
      <c r="B25764" s="188"/>
      <c r="C25764" s="188"/>
      <c r="D25764" s="189"/>
    </row>
    <row r="25765" spans="1:4">
      <c r="A25765" s="188"/>
      <c r="B25765" s="188"/>
      <c r="C25765" s="188"/>
      <c r="D25765" s="189"/>
    </row>
    <row r="25766" spans="1:4">
      <c r="A25766" s="188"/>
      <c r="B25766" s="188"/>
      <c r="C25766" s="188"/>
      <c r="D25766" s="189"/>
    </row>
    <row r="25767" spans="1:4">
      <c r="A25767" s="188"/>
      <c r="B25767" s="188"/>
      <c r="C25767" s="188"/>
      <c r="D25767" s="189"/>
    </row>
    <row r="25768" spans="1:4">
      <c r="A25768" s="188"/>
      <c r="B25768" s="188"/>
      <c r="C25768" s="188"/>
      <c r="D25768" s="189"/>
    </row>
    <row r="25769" spans="1:4">
      <c r="A25769" s="188"/>
      <c r="B25769" s="188"/>
      <c r="C25769" s="188"/>
      <c r="D25769" s="189"/>
    </row>
    <row r="25770" spans="1:4">
      <c r="A25770" s="188"/>
      <c r="B25770" s="188"/>
      <c r="C25770" s="188"/>
      <c r="D25770" s="189"/>
    </row>
    <row r="25771" spans="1:4">
      <c r="A25771" s="188"/>
      <c r="B25771" s="188"/>
      <c r="C25771" s="188"/>
      <c r="D25771" s="189"/>
    </row>
    <row r="25772" spans="1:4">
      <c r="A25772" s="188"/>
      <c r="B25772" s="188"/>
      <c r="C25772" s="188"/>
      <c r="D25772" s="189"/>
    </row>
    <row r="25773" spans="1:4">
      <c r="A25773" s="188"/>
      <c r="B25773" s="188"/>
      <c r="C25773" s="188"/>
      <c r="D25773" s="189"/>
    </row>
    <row r="25774" spans="1:4">
      <c r="A25774" s="188"/>
      <c r="B25774" s="188"/>
      <c r="C25774" s="188"/>
      <c r="D25774" s="189"/>
    </row>
    <row r="25775" spans="1:4">
      <c r="A25775" s="188"/>
      <c r="B25775" s="188"/>
      <c r="C25775" s="188"/>
      <c r="D25775" s="189"/>
    </row>
    <row r="25776" spans="1:4">
      <c r="A25776" s="188"/>
      <c r="B25776" s="188"/>
      <c r="C25776" s="188"/>
      <c r="D25776" s="189"/>
    </row>
    <row r="25777" spans="1:4">
      <c r="A25777" s="188"/>
      <c r="B25777" s="188"/>
      <c r="C25777" s="188"/>
      <c r="D25777" s="189"/>
    </row>
    <row r="25778" spans="1:4">
      <c r="A25778" s="188"/>
      <c r="B25778" s="188"/>
      <c r="C25778" s="188"/>
      <c r="D25778" s="189"/>
    </row>
    <row r="25779" spans="1:4">
      <c r="A25779" s="188"/>
      <c r="B25779" s="188"/>
      <c r="C25779" s="188"/>
      <c r="D25779" s="189"/>
    </row>
    <row r="25780" spans="1:4">
      <c r="A25780" s="188"/>
      <c r="B25780" s="188"/>
      <c r="C25780" s="188"/>
      <c r="D25780" s="189"/>
    </row>
    <row r="25781" spans="1:4">
      <c r="A25781" s="188"/>
      <c r="B25781" s="188"/>
      <c r="C25781" s="188"/>
      <c r="D25781" s="189"/>
    </row>
    <row r="25782" spans="1:4">
      <c r="A25782" s="188"/>
      <c r="B25782" s="188"/>
      <c r="C25782" s="188"/>
      <c r="D25782" s="189"/>
    </row>
    <row r="25783" spans="1:4">
      <c r="A25783" s="188"/>
      <c r="B25783" s="188"/>
      <c r="C25783" s="188"/>
      <c r="D25783" s="189"/>
    </row>
    <row r="25784" spans="1:4">
      <c r="A25784" s="188"/>
      <c r="B25784" s="188"/>
      <c r="C25784" s="188"/>
      <c r="D25784" s="189"/>
    </row>
    <row r="25785" spans="1:4">
      <c r="A25785" s="188"/>
      <c r="B25785" s="188"/>
      <c r="C25785" s="188"/>
      <c r="D25785" s="189"/>
    </row>
    <row r="25786" spans="1:4">
      <c r="A25786" s="188"/>
      <c r="B25786" s="188"/>
      <c r="C25786" s="188"/>
      <c r="D25786" s="189"/>
    </row>
    <row r="25787" spans="1:4">
      <c r="A25787" s="188"/>
      <c r="B25787" s="188"/>
      <c r="C25787" s="188"/>
      <c r="D25787" s="189"/>
    </row>
    <row r="25788" spans="1:4">
      <c r="A25788" s="188"/>
      <c r="B25788" s="188"/>
      <c r="C25788" s="188"/>
      <c r="D25788" s="189"/>
    </row>
    <row r="25789" spans="1:4">
      <c r="A25789" s="188"/>
      <c r="B25789" s="188"/>
      <c r="C25789" s="188"/>
      <c r="D25789" s="189"/>
    </row>
    <row r="25790" spans="1:4">
      <c r="A25790" s="188"/>
      <c r="B25790" s="188"/>
      <c r="C25790" s="188"/>
      <c r="D25790" s="189"/>
    </row>
    <row r="25791" spans="1:4">
      <c r="A25791" s="188"/>
      <c r="B25791" s="188"/>
      <c r="C25791" s="188"/>
      <c r="D25791" s="189"/>
    </row>
    <row r="25792" spans="1:4">
      <c r="A25792" s="188"/>
      <c r="B25792" s="188"/>
      <c r="C25792" s="188"/>
      <c r="D25792" s="189"/>
    </row>
    <row r="25793" spans="1:4">
      <c r="A25793" s="188"/>
      <c r="B25793" s="188"/>
      <c r="C25793" s="188"/>
      <c r="D25793" s="189"/>
    </row>
    <row r="25794" spans="1:4">
      <c r="A25794" s="188"/>
      <c r="B25794" s="188"/>
      <c r="C25794" s="188"/>
      <c r="D25794" s="189"/>
    </row>
    <row r="25795" spans="1:4">
      <c r="A25795" s="188"/>
      <c r="B25795" s="188"/>
      <c r="C25795" s="188"/>
      <c r="D25795" s="189"/>
    </row>
    <row r="25796" spans="1:4">
      <c r="A25796" s="188"/>
      <c r="B25796" s="188"/>
      <c r="C25796" s="188"/>
      <c r="D25796" s="189"/>
    </row>
    <row r="25797" spans="1:4">
      <c r="A25797" s="188"/>
      <c r="B25797" s="188"/>
      <c r="C25797" s="188"/>
      <c r="D25797" s="189"/>
    </row>
    <row r="25798" spans="1:4">
      <c r="A25798" s="188"/>
      <c r="B25798" s="188"/>
      <c r="C25798" s="188"/>
      <c r="D25798" s="189"/>
    </row>
    <row r="25799" spans="1:4">
      <c r="A25799" s="188"/>
      <c r="B25799" s="188"/>
      <c r="C25799" s="188"/>
      <c r="D25799" s="189"/>
    </row>
    <row r="25800" spans="1:4">
      <c r="A25800" s="188"/>
      <c r="B25800" s="188"/>
      <c r="C25800" s="188"/>
      <c r="D25800" s="189"/>
    </row>
    <row r="25801" spans="1:4">
      <c r="A25801" s="188"/>
      <c r="B25801" s="188"/>
      <c r="C25801" s="188"/>
      <c r="D25801" s="189"/>
    </row>
    <row r="25802" spans="1:4">
      <c r="A25802" s="188"/>
      <c r="B25802" s="188"/>
      <c r="C25802" s="188"/>
      <c r="D25802" s="189"/>
    </row>
    <row r="25803" spans="1:4">
      <c r="A25803" s="188"/>
      <c r="B25803" s="188"/>
      <c r="C25803" s="188"/>
      <c r="D25803" s="189"/>
    </row>
    <row r="25804" spans="1:4">
      <c r="A25804" s="188"/>
      <c r="B25804" s="188"/>
      <c r="C25804" s="188"/>
      <c r="D25804" s="189"/>
    </row>
    <row r="25805" spans="1:4">
      <c r="A25805" s="188"/>
      <c r="B25805" s="188"/>
      <c r="C25805" s="188"/>
      <c r="D25805" s="189"/>
    </row>
    <row r="25806" spans="1:4">
      <c r="A25806" s="188"/>
      <c r="B25806" s="188"/>
      <c r="C25806" s="188"/>
      <c r="D25806" s="189"/>
    </row>
    <row r="25807" spans="1:4">
      <c r="A25807" s="188"/>
      <c r="B25807" s="188"/>
      <c r="C25807" s="188"/>
      <c r="D25807" s="189"/>
    </row>
    <row r="25808" spans="1:4">
      <c r="A25808" s="188"/>
      <c r="B25808" s="188"/>
      <c r="C25808" s="188"/>
      <c r="D25808" s="189"/>
    </row>
    <row r="25809" spans="1:4">
      <c r="A25809" s="188"/>
      <c r="B25809" s="188"/>
      <c r="C25809" s="188"/>
      <c r="D25809" s="189"/>
    </row>
    <row r="25810" spans="1:4">
      <c r="A25810" s="188"/>
      <c r="B25810" s="188"/>
      <c r="C25810" s="188"/>
      <c r="D25810" s="189"/>
    </row>
    <row r="25811" spans="1:4">
      <c r="A25811" s="188"/>
      <c r="B25811" s="188"/>
      <c r="C25811" s="188"/>
      <c r="D25811" s="189"/>
    </row>
    <row r="25812" spans="1:4">
      <c r="A25812" s="188"/>
      <c r="B25812" s="188"/>
      <c r="C25812" s="188"/>
      <c r="D25812" s="189"/>
    </row>
    <row r="25813" spans="1:4">
      <c r="A25813" s="188"/>
      <c r="B25813" s="188"/>
      <c r="C25813" s="188"/>
      <c r="D25813" s="189"/>
    </row>
    <row r="25814" spans="1:4">
      <c r="A25814" s="188"/>
      <c r="B25814" s="188"/>
      <c r="C25814" s="188"/>
      <c r="D25814" s="189"/>
    </row>
    <row r="25815" spans="1:4">
      <c r="A25815" s="188"/>
      <c r="B25815" s="188"/>
      <c r="C25815" s="188"/>
      <c r="D25815" s="189"/>
    </row>
    <row r="25816" spans="1:4">
      <c r="A25816" s="188"/>
      <c r="B25816" s="188"/>
      <c r="C25816" s="188"/>
      <c r="D25816" s="189"/>
    </row>
    <row r="25817" spans="1:4">
      <c r="A25817" s="188"/>
      <c r="B25817" s="188"/>
      <c r="C25817" s="188"/>
      <c r="D25817" s="189"/>
    </row>
    <row r="25818" spans="1:4">
      <c r="A25818" s="188"/>
      <c r="B25818" s="188"/>
      <c r="C25818" s="188"/>
      <c r="D25818" s="189"/>
    </row>
    <row r="25819" spans="1:4">
      <c r="A25819" s="188"/>
      <c r="B25819" s="188"/>
      <c r="C25819" s="188"/>
      <c r="D25819" s="189"/>
    </row>
    <row r="25820" spans="1:4">
      <c r="A25820" s="188"/>
      <c r="B25820" s="188"/>
      <c r="C25820" s="188"/>
      <c r="D25820" s="189"/>
    </row>
    <row r="25821" spans="1:4">
      <c r="A25821" s="188"/>
      <c r="B25821" s="188"/>
      <c r="C25821" s="188"/>
      <c r="D25821" s="189"/>
    </row>
    <row r="25822" spans="1:4">
      <c r="A25822" s="188"/>
      <c r="B25822" s="188"/>
      <c r="C25822" s="188"/>
      <c r="D25822" s="189"/>
    </row>
    <row r="25823" spans="1:4">
      <c r="A25823" s="188"/>
      <c r="B25823" s="188"/>
      <c r="C25823" s="188"/>
      <c r="D25823" s="189"/>
    </row>
    <row r="25824" spans="1:4">
      <c r="A25824" s="188"/>
      <c r="B25824" s="188"/>
      <c r="C25824" s="188"/>
      <c r="D25824" s="189"/>
    </row>
    <row r="25825" spans="1:4">
      <c r="A25825" s="188"/>
      <c r="B25825" s="188"/>
      <c r="C25825" s="188"/>
      <c r="D25825" s="189"/>
    </row>
    <row r="25826" spans="1:4">
      <c r="A25826" s="188"/>
      <c r="B25826" s="188"/>
      <c r="C25826" s="188"/>
      <c r="D25826" s="189"/>
    </row>
    <row r="25827" spans="1:4">
      <c r="A25827" s="188"/>
      <c r="B25827" s="188"/>
      <c r="C25827" s="188"/>
      <c r="D25827" s="189"/>
    </row>
    <row r="25828" spans="1:4">
      <c r="A25828" s="188"/>
      <c r="B25828" s="188"/>
      <c r="C25828" s="188"/>
      <c r="D25828" s="189"/>
    </row>
    <row r="25829" spans="1:4">
      <c r="A25829" s="188"/>
      <c r="B25829" s="188"/>
      <c r="C25829" s="188"/>
      <c r="D25829" s="189"/>
    </row>
    <row r="25830" spans="1:4">
      <c r="A25830" s="188"/>
      <c r="B25830" s="188"/>
      <c r="C25830" s="188"/>
      <c r="D25830" s="189"/>
    </row>
    <row r="25831" spans="1:4">
      <c r="A25831" s="188"/>
      <c r="B25831" s="188"/>
      <c r="C25831" s="188"/>
      <c r="D25831" s="189"/>
    </row>
    <row r="25832" spans="1:4">
      <c r="A25832" s="188"/>
      <c r="B25832" s="188"/>
      <c r="C25832" s="188"/>
      <c r="D25832" s="189"/>
    </row>
    <row r="25833" spans="1:4">
      <c r="A25833" s="188"/>
      <c r="B25833" s="188"/>
      <c r="C25833" s="188"/>
      <c r="D25833" s="189"/>
    </row>
    <row r="25834" spans="1:4">
      <c r="A25834" s="188"/>
      <c r="B25834" s="188"/>
      <c r="C25834" s="188"/>
      <c r="D25834" s="189"/>
    </row>
    <row r="25835" spans="1:4">
      <c r="A25835" s="188"/>
      <c r="B25835" s="188"/>
      <c r="C25835" s="188"/>
      <c r="D25835" s="189"/>
    </row>
    <row r="25836" spans="1:4">
      <c r="A25836" s="188"/>
      <c r="B25836" s="188"/>
      <c r="C25836" s="188"/>
      <c r="D25836" s="189"/>
    </row>
    <row r="25837" spans="1:4">
      <c r="A25837" s="188"/>
      <c r="B25837" s="188"/>
      <c r="C25837" s="188"/>
      <c r="D25837" s="189"/>
    </row>
    <row r="25838" spans="1:4">
      <c r="A25838" s="188"/>
      <c r="B25838" s="188"/>
      <c r="C25838" s="188"/>
      <c r="D25838" s="189"/>
    </row>
    <row r="25839" spans="1:4">
      <c r="A25839" s="188"/>
      <c r="B25839" s="188"/>
      <c r="C25839" s="188"/>
      <c r="D25839" s="189"/>
    </row>
    <row r="25840" spans="1:4">
      <c r="A25840" s="188"/>
      <c r="B25840" s="188"/>
      <c r="C25840" s="188"/>
      <c r="D25840" s="189"/>
    </row>
    <row r="25841" spans="1:4">
      <c r="A25841" s="188"/>
      <c r="B25841" s="188"/>
      <c r="C25841" s="188"/>
      <c r="D25841" s="189"/>
    </row>
    <row r="25842" spans="1:4">
      <c r="A25842" s="188"/>
      <c r="B25842" s="188"/>
      <c r="C25842" s="188"/>
      <c r="D25842" s="189"/>
    </row>
    <row r="25843" spans="1:4">
      <c r="A25843" s="188"/>
      <c r="B25843" s="188"/>
      <c r="C25843" s="188"/>
      <c r="D25843" s="189"/>
    </row>
    <row r="25844" spans="1:4">
      <c r="A25844" s="188"/>
      <c r="B25844" s="188"/>
      <c r="C25844" s="188"/>
      <c r="D25844" s="189"/>
    </row>
    <row r="25845" spans="1:4">
      <c r="A25845" s="188"/>
      <c r="B25845" s="188"/>
      <c r="C25845" s="188"/>
      <c r="D25845" s="189"/>
    </row>
    <row r="25846" spans="1:4">
      <c r="A25846" s="188"/>
      <c r="B25846" s="188"/>
      <c r="C25846" s="188"/>
      <c r="D25846" s="189"/>
    </row>
    <row r="25847" spans="1:4">
      <c r="A25847" s="188"/>
      <c r="B25847" s="188"/>
      <c r="C25847" s="188"/>
      <c r="D25847" s="189"/>
    </row>
    <row r="25848" spans="1:4">
      <c r="A25848" s="188"/>
      <c r="B25848" s="188"/>
      <c r="C25848" s="188"/>
      <c r="D25848" s="189"/>
    </row>
    <row r="25849" spans="1:4">
      <c r="A25849" s="188"/>
      <c r="B25849" s="188"/>
      <c r="C25849" s="188"/>
      <c r="D25849" s="189"/>
    </row>
    <row r="25850" spans="1:4">
      <c r="A25850" s="188"/>
      <c r="B25850" s="188"/>
      <c r="C25850" s="188"/>
      <c r="D25850" s="189"/>
    </row>
    <row r="25851" spans="1:4">
      <c r="A25851" s="188"/>
      <c r="B25851" s="188"/>
      <c r="C25851" s="188"/>
      <c r="D25851" s="189"/>
    </row>
    <row r="25852" spans="1:4">
      <c r="A25852" s="188"/>
      <c r="B25852" s="188"/>
      <c r="C25852" s="188"/>
      <c r="D25852" s="189"/>
    </row>
    <row r="25853" spans="1:4">
      <c r="A25853" s="188"/>
      <c r="B25853" s="188"/>
      <c r="C25853" s="188"/>
      <c r="D25853" s="189"/>
    </row>
    <row r="25854" spans="1:4">
      <c r="A25854" s="188"/>
      <c r="B25854" s="188"/>
      <c r="C25854" s="188"/>
      <c r="D25854" s="189"/>
    </row>
    <row r="25855" spans="1:4">
      <c r="A25855" s="188"/>
      <c r="B25855" s="188"/>
      <c r="C25855" s="188"/>
      <c r="D25855" s="189"/>
    </row>
    <row r="25856" spans="1:4">
      <c r="A25856" s="188"/>
      <c r="B25856" s="188"/>
      <c r="C25856" s="188"/>
      <c r="D25856" s="189"/>
    </row>
    <row r="25857" spans="1:4">
      <c r="A25857" s="188"/>
      <c r="B25857" s="188"/>
      <c r="C25857" s="188"/>
      <c r="D25857" s="189"/>
    </row>
    <row r="25858" spans="1:4">
      <c r="A25858" s="188"/>
      <c r="B25858" s="188"/>
      <c r="C25858" s="188"/>
      <c r="D25858" s="189"/>
    </row>
    <row r="25859" spans="1:4">
      <c r="A25859" s="188"/>
      <c r="B25859" s="188"/>
      <c r="C25859" s="188"/>
      <c r="D25859" s="189"/>
    </row>
    <row r="25860" spans="1:4">
      <c r="A25860" s="188"/>
      <c r="B25860" s="188"/>
      <c r="C25860" s="188"/>
      <c r="D25860" s="189"/>
    </row>
    <row r="25861" spans="1:4">
      <c r="A25861" s="188"/>
      <c r="B25861" s="188"/>
      <c r="C25861" s="188"/>
      <c r="D25861" s="189"/>
    </row>
    <row r="25862" spans="1:4">
      <c r="A25862" s="188"/>
      <c r="B25862" s="188"/>
      <c r="C25862" s="188"/>
      <c r="D25862" s="189"/>
    </row>
    <row r="25863" spans="1:4">
      <c r="A25863" s="188"/>
      <c r="B25863" s="188"/>
      <c r="C25863" s="188"/>
      <c r="D25863" s="189"/>
    </row>
    <row r="25864" spans="1:4">
      <c r="A25864" s="188"/>
      <c r="B25864" s="188"/>
      <c r="C25864" s="188"/>
      <c r="D25864" s="189"/>
    </row>
    <row r="25865" spans="1:4">
      <c r="A25865" s="188"/>
      <c r="B25865" s="188"/>
      <c r="C25865" s="188"/>
      <c r="D25865" s="189"/>
    </row>
    <row r="25866" spans="1:4">
      <c r="A25866" s="188"/>
      <c r="B25866" s="188"/>
      <c r="C25866" s="188"/>
      <c r="D25866" s="189"/>
    </row>
    <row r="25867" spans="1:4">
      <c r="A25867" s="188"/>
      <c r="B25867" s="188"/>
      <c r="C25867" s="188"/>
      <c r="D25867" s="189"/>
    </row>
    <row r="25868" spans="1:4">
      <c r="A25868" s="188"/>
      <c r="B25868" s="188"/>
      <c r="C25868" s="188"/>
      <c r="D25868" s="189"/>
    </row>
    <row r="25869" spans="1:4">
      <c r="A25869" s="188"/>
      <c r="B25869" s="188"/>
      <c r="C25869" s="188"/>
      <c r="D25869" s="189"/>
    </row>
    <row r="25870" spans="1:4">
      <c r="A25870" s="188"/>
      <c r="B25870" s="188"/>
      <c r="C25870" s="188"/>
      <c r="D25870" s="189"/>
    </row>
    <row r="25871" spans="1:4">
      <c r="A25871" s="188"/>
      <c r="B25871" s="188"/>
      <c r="C25871" s="188"/>
      <c r="D25871" s="189"/>
    </row>
    <row r="25872" spans="1:4">
      <c r="A25872" s="188"/>
      <c r="B25872" s="188"/>
      <c r="C25872" s="188"/>
      <c r="D25872" s="189"/>
    </row>
    <row r="25873" spans="1:4">
      <c r="A25873" s="188"/>
      <c r="B25873" s="188"/>
      <c r="C25873" s="188"/>
      <c r="D25873" s="189"/>
    </row>
    <row r="25874" spans="1:4">
      <c r="A25874" s="188"/>
      <c r="B25874" s="188"/>
      <c r="C25874" s="188"/>
      <c r="D25874" s="189"/>
    </row>
    <row r="25875" spans="1:4">
      <c r="A25875" s="188"/>
      <c r="B25875" s="188"/>
      <c r="C25875" s="188"/>
      <c r="D25875" s="189"/>
    </row>
    <row r="25876" spans="1:4">
      <c r="A25876" s="188"/>
      <c r="B25876" s="188"/>
      <c r="C25876" s="188"/>
      <c r="D25876" s="189"/>
    </row>
    <row r="25877" spans="1:4">
      <c r="A25877" s="188"/>
      <c r="B25877" s="188"/>
      <c r="C25877" s="188"/>
      <c r="D25877" s="189"/>
    </row>
    <row r="25878" spans="1:4">
      <c r="A25878" s="188"/>
      <c r="B25878" s="188"/>
      <c r="C25878" s="188"/>
      <c r="D25878" s="189"/>
    </row>
    <row r="25879" spans="1:4">
      <c r="A25879" s="188"/>
      <c r="B25879" s="188"/>
      <c r="C25879" s="188"/>
      <c r="D25879" s="189"/>
    </row>
    <row r="25880" spans="1:4">
      <c r="A25880" s="188"/>
      <c r="B25880" s="188"/>
      <c r="C25880" s="188"/>
      <c r="D25880" s="189"/>
    </row>
    <row r="25881" spans="1:4">
      <c r="A25881" s="188"/>
      <c r="B25881" s="188"/>
      <c r="C25881" s="188"/>
      <c r="D25881" s="189"/>
    </row>
    <row r="25882" spans="1:4">
      <c r="A25882" s="188"/>
      <c r="B25882" s="188"/>
      <c r="C25882" s="188"/>
      <c r="D25882" s="189"/>
    </row>
    <row r="25883" spans="1:4">
      <c r="A25883" s="188"/>
      <c r="B25883" s="188"/>
      <c r="C25883" s="188"/>
      <c r="D25883" s="189"/>
    </row>
    <row r="25884" spans="1:4">
      <c r="A25884" s="188"/>
      <c r="B25884" s="188"/>
      <c r="C25884" s="188"/>
      <c r="D25884" s="189"/>
    </row>
    <row r="25885" spans="1:4">
      <c r="A25885" s="188"/>
      <c r="B25885" s="188"/>
      <c r="C25885" s="188"/>
      <c r="D25885" s="189"/>
    </row>
    <row r="25886" spans="1:4">
      <c r="A25886" s="188"/>
      <c r="B25886" s="188"/>
      <c r="C25886" s="188"/>
      <c r="D25886" s="189"/>
    </row>
    <row r="25887" spans="1:4">
      <c r="A25887" s="188"/>
      <c r="B25887" s="188"/>
      <c r="C25887" s="188"/>
      <c r="D25887" s="189"/>
    </row>
    <row r="25888" spans="1:4">
      <c r="A25888" s="188"/>
      <c r="B25888" s="188"/>
      <c r="C25888" s="188"/>
      <c r="D25888" s="189"/>
    </row>
    <row r="25889" spans="1:4">
      <c r="A25889" s="188"/>
      <c r="B25889" s="188"/>
      <c r="C25889" s="188"/>
      <c r="D25889" s="189"/>
    </row>
    <row r="25890" spans="1:4">
      <c r="A25890" s="188"/>
      <c r="B25890" s="188"/>
      <c r="C25890" s="188"/>
      <c r="D25890" s="189"/>
    </row>
    <row r="25891" spans="1:4">
      <c r="A25891" s="188"/>
      <c r="B25891" s="188"/>
      <c r="C25891" s="188"/>
      <c r="D25891" s="189"/>
    </row>
    <row r="25892" spans="1:4">
      <c r="A25892" s="188"/>
      <c r="B25892" s="188"/>
      <c r="C25892" s="188"/>
      <c r="D25892" s="189"/>
    </row>
    <row r="25893" spans="1:4">
      <c r="A25893" s="188"/>
      <c r="B25893" s="188"/>
      <c r="C25893" s="188"/>
      <c r="D25893" s="189"/>
    </row>
    <row r="25894" spans="1:4">
      <c r="A25894" s="188"/>
      <c r="B25894" s="188"/>
      <c r="C25894" s="188"/>
      <c r="D25894" s="189"/>
    </row>
    <row r="25895" spans="1:4">
      <c r="A25895" s="188"/>
      <c r="B25895" s="188"/>
      <c r="C25895" s="188"/>
      <c r="D25895" s="189"/>
    </row>
    <row r="25896" spans="1:4">
      <c r="A25896" s="188"/>
      <c r="B25896" s="188"/>
      <c r="C25896" s="188"/>
      <c r="D25896" s="189"/>
    </row>
    <row r="25897" spans="1:4">
      <c r="A25897" s="188"/>
      <c r="B25897" s="188"/>
      <c r="C25897" s="188"/>
      <c r="D25897" s="189"/>
    </row>
    <row r="25898" spans="1:4">
      <c r="A25898" s="188"/>
      <c r="B25898" s="188"/>
      <c r="C25898" s="188"/>
      <c r="D25898" s="189"/>
    </row>
    <row r="25899" spans="1:4">
      <c r="A25899" s="188"/>
      <c r="B25899" s="188"/>
      <c r="C25899" s="188"/>
      <c r="D25899" s="189"/>
    </row>
    <row r="25900" spans="1:4">
      <c r="A25900" s="188"/>
      <c r="B25900" s="188"/>
      <c r="C25900" s="188"/>
      <c r="D25900" s="189"/>
    </row>
    <row r="25901" spans="1:4">
      <c r="A25901" s="188"/>
      <c r="B25901" s="188"/>
      <c r="C25901" s="188"/>
      <c r="D25901" s="189"/>
    </row>
    <row r="25902" spans="1:4">
      <c r="A25902" s="188"/>
      <c r="B25902" s="188"/>
      <c r="C25902" s="188"/>
      <c r="D25902" s="189"/>
    </row>
    <row r="25903" spans="1:4">
      <c r="A25903" s="188"/>
      <c r="B25903" s="188"/>
      <c r="C25903" s="188"/>
      <c r="D25903" s="189"/>
    </row>
    <row r="25904" spans="1:4">
      <c r="A25904" s="188"/>
      <c r="B25904" s="188"/>
      <c r="C25904" s="188"/>
      <c r="D25904" s="189"/>
    </row>
    <row r="25905" spans="1:4">
      <c r="A25905" s="188"/>
      <c r="B25905" s="188"/>
      <c r="C25905" s="188"/>
      <c r="D25905" s="189"/>
    </row>
    <row r="25906" spans="1:4">
      <c r="A25906" s="188"/>
      <c r="B25906" s="188"/>
      <c r="C25906" s="188"/>
      <c r="D25906" s="189"/>
    </row>
    <row r="25907" spans="1:4">
      <c r="A25907" s="188"/>
      <c r="B25907" s="188"/>
      <c r="C25907" s="188"/>
      <c r="D25907" s="189"/>
    </row>
    <row r="25908" spans="1:4">
      <c r="A25908" s="188"/>
      <c r="B25908" s="188"/>
      <c r="C25908" s="188"/>
      <c r="D25908" s="189"/>
    </row>
    <row r="25909" spans="1:4">
      <c r="A25909" s="188"/>
      <c r="B25909" s="188"/>
      <c r="C25909" s="188"/>
      <c r="D25909" s="189"/>
    </row>
    <row r="25910" spans="1:4">
      <c r="A25910" s="188"/>
      <c r="B25910" s="188"/>
      <c r="C25910" s="188"/>
      <c r="D25910" s="189"/>
    </row>
    <row r="25911" spans="1:4">
      <c r="A25911" s="188"/>
      <c r="B25911" s="188"/>
      <c r="C25911" s="188"/>
      <c r="D25911" s="189"/>
    </row>
    <row r="25912" spans="1:4">
      <c r="A25912" s="188"/>
      <c r="B25912" s="188"/>
      <c r="C25912" s="188"/>
      <c r="D25912" s="189"/>
    </row>
    <row r="25913" spans="1:4">
      <c r="A25913" s="188"/>
      <c r="B25913" s="188"/>
      <c r="C25913" s="188"/>
      <c r="D25913" s="189"/>
    </row>
    <row r="25914" spans="1:4">
      <c r="A25914" s="188"/>
      <c r="B25914" s="188"/>
      <c r="C25914" s="188"/>
      <c r="D25914" s="189"/>
    </row>
    <row r="25915" spans="1:4">
      <c r="A25915" s="188"/>
      <c r="B25915" s="188"/>
      <c r="C25915" s="188"/>
      <c r="D25915" s="189"/>
    </row>
    <row r="25916" spans="1:4">
      <c r="A25916" s="188"/>
      <c r="B25916" s="188"/>
      <c r="C25916" s="188"/>
      <c r="D25916" s="189"/>
    </row>
    <row r="25917" spans="1:4">
      <c r="A25917" s="188"/>
      <c r="B25917" s="188"/>
      <c r="C25917" s="188"/>
      <c r="D25917" s="189"/>
    </row>
    <row r="25918" spans="1:4">
      <c r="A25918" s="188"/>
      <c r="B25918" s="188"/>
      <c r="C25918" s="188"/>
      <c r="D25918" s="189"/>
    </row>
    <row r="25919" spans="1:4">
      <c r="A25919" s="188"/>
      <c r="B25919" s="188"/>
      <c r="C25919" s="188"/>
      <c r="D25919" s="189"/>
    </row>
    <row r="25920" spans="1:4">
      <c r="A25920" s="188"/>
      <c r="B25920" s="188"/>
      <c r="C25920" s="188"/>
      <c r="D25920" s="189"/>
    </row>
    <row r="25921" spans="1:4">
      <c r="A25921" s="188"/>
      <c r="B25921" s="188"/>
      <c r="C25921" s="188"/>
      <c r="D25921" s="189"/>
    </row>
    <row r="25922" spans="1:4">
      <c r="A25922" s="188"/>
      <c r="B25922" s="188"/>
      <c r="C25922" s="188"/>
      <c r="D25922" s="189"/>
    </row>
    <row r="25923" spans="1:4">
      <c r="A25923" s="188"/>
      <c r="B25923" s="188"/>
      <c r="C25923" s="188"/>
      <c r="D25923" s="189"/>
    </row>
    <row r="25924" spans="1:4">
      <c r="A25924" s="188"/>
      <c r="B25924" s="188"/>
      <c r="C25924" s="188"/>
      <c r="D25924" s="189"/>
    </row>
    <row r="25925" spans="1:4">
      <c r="A25925" s="188"/>
      <c r="B25925" s="188"/>
      <c r="C25925" s="188"/>
      <c r="D25925" s="189"/>
    </row>
    <row r="25926" spans="1:4">
      <c r="A25926" s="188"/>
      <c r="B25926" s="188"/>
      <c r="C25926" s="188"/>
      <c r="D25926" s="189"/>
    </row>
    <row r="25927" spans="1:4">
      <c r="A25927" s="188"/>
      <c r="B25927" s="188"/>
      <c r="C25927" s="188"/>
      <c r="D25927" s="189"/>
    </row>
    <row r="25928" spans="1:4">
      <c r="A25928" s="188"/>
      <c r="B25928" s="188"/>
      <c r="C25928" s="188"/>
      <c r="D25928" s="189"/>
    </row>
    <row r="25929" spans="1:4">
      <c r="A25929" s="188"/>
      <c r="B25929" s="188"/>
      <c r="C25929" s="188"/>
      <c r="D25929" s="189"/>
    </row>
    <row r="25930" spans="1:4">
      <c r="A25930" s="188"/>
      <c r="B25930" s="188"/>
      <c r="C25930" s="188"/>
      <c r="D25930" s="189"/>
    </row>
    <row r="25931" spans="1:4">
      <c r="A25931" s="188"/>
      <c r="B25931" s="188"/>
      <c r="C25931" s="188"/>
      <c r="D25931" s="189"/>
    </row>
    <row r="25932" spans="1:4">
      <c r="A25932" s="188"/>
      <c r="B25932" s="188"/>
      <c r="C25932" s="188"/>
      <c r="D25932" s="189"/>
    </row>
    <row r="25933" spans="1:4">
      <c r="A25933" s="188"/>
      <c r="B25933" s="188"/>
      <c r="C25933" s="188"/>
      <c r="D25933" s="189"/>
    </row>
    <row r="25934" spans="1:4">
      <c r="A25934" s="188"/>
      <c r="B25934" s="188"/>
      <c r="C25934" s="188"/>
      <c r="D25934" s="189"/>
    </row>
    <row r="25935" spans="1:4">
      <c r="A25935" s="188"/>
      <c r="B25935" s="188"/>
      <c r="C25935" s="188"/>
      <c r="D25935" s="189"/>
    </row>
    <row r="25936" spans="1:4">
      <c r="A25936" s="188"/>
      <c r="B25936" s="188"/>
      <c r="C25936" s="188"/>
      <c r="D25936" s="189"/>
    </row>
    <row r="25937" spans="1:4">
      <c r="A25937" s="188"/>
      <c r="B25937" s="188"/>
      <c r="C25937" s="188"/>
      <c r="D25937" s="189"/>
    </row>
    <row r="25938" spans="1:4">
      <c r="A25938" s="188"/>
      <c r="B25938" s="188"/>
      <c r="C25938" s="188"/>
      <c r="D25938" s="189"/>
    </row>
    <row r="25939" spans="1:4">
      <c r="A25939" s="188"/>
      <c r="B25939" s="188"/>
      <c r="C25939" s="188"/>
      <c r="D25939" s="189"/>
    </row>
    <row r="25940" spans="1:4">
      <c r="A25940" s="188"/>
      <c r="B25940" s="188"/>
      <c r="C25940" s="188"/>
      <c r="D25940" s="189"/>
    </row>
    <row r="25941" spans="1:4">
      <c r="A25941" s="188"/>
      <c r="B25941" s="188"/>
      <c r="C25941" s="188"/>
      <c r="D25941" s="189"/>
    </row>
    <row r="25942" spans="1:4">
      <c r="A25942" s="188"/>
      <c r="B25942" s="188"/>
      <c r="C25942" s="188"/>
      <c r="D25942" s="189"/>
    </row>
    <row r="25943" spans="1:4">
      <c r="A25943" s="188"/>
      <c r="B25943" s="188"/>
      <c r="C25943" s="188"/>
      <c r="D25943" s="189"/>
    </row>
    <row r="25944" spans="1:4">
      <c r="A25944" s="188"/>
      <c r="B25944" s="188"/>
      <c r="C25944" s="188"/>
      <c r="D25944" s="189"/>
    </row>
    <row r="25945" spans="1:4">
      <c r="A25945" s="188"/>
      <c r="B25945" s="188"/>
      <c r="C25945" s="188"/>
      <c r="D25945" s="189"/>
    </row>
    <row r="25946" spans="1:4">
      <c r="A25946" s="188"/>
      <c r="B25946" s="188"/>
      <c r="C25946" s="188"/>
      <c r="D25946" s="189"/>
    </row>
    <row r="25947" spans="1:4">
      <c r="A25947" s="188"/>
      <c r="B25947" s="188"/>
      <c r="C25947" s="188"/>
      <c r="D25947" s="189"/>
    </row>
    <row r="25948" spans="1:4">
      <c r="A25948" s="188"/>
      <c r="B25948" s="188"/>
      <c r="C25948" s="188"/>
      <c r="D25948" s="189"/>
    </row>
    <row r="25949" spans="1:4">
      <c r="A25949" s="188"/>
      <c r="B25949" s="188"/>
      <c r="C25949" s="188"/>
      <c r="D25949" s="189"/>
    </row>
    <row r="25950" spans="1:4">
      <c r="A25950" s="188"/>
      <c r="B25950" s="188"/>
      <c r="C25950" s="188"/>
      <c r="D25950" s="189"/>
    </row>
    <row r="25951" spans="1:4">
      <c r="A25951" s="188"/>
      <c r="B25951" s="188"/>
      <c r="C25951" s="188"/>
      <c r="D25951" s="189"/>
    </row>
    <row r="25952" spans="1:4">
      <c r="A25952" s="188"/>
      <c r="B25952" s="188"/>
      <c r="C25952" s="188"/>
      <c r="D25952" s="189"/>
    </row>
    <row r="25953" spans="1:4">
      <c r="A25953" s="188"/>
      <c r="B25953" s="188"/>
      <c r="C25953" s="188"/>
      <c r="D25953" s="189"/>
    </row>
    <row r="25954" spans="1:4">
      <c r="A25954" s="188"/>
      <c r="B25954" s="188"/>
      <c r="C25954" s="188"/>
      <c r="D25954" s="189"/>
    </row>
    <row r="25955" spans="1:4">
      <c r="A25955" s="188"/>
      <c r="B25955" s="188"/>
      <c r="C25955" s="188"/>
      <c r="D25955" s="189"/>
    </row>
    <row r="25956" spans="1:4">
      <c r="A25956" s="188"/>
      <c r="B25956" s="188"/>
      <c r="C25956" s="188"/>
      <c r="D25956" s="189"/>
    </row>
    <row r="25957" spans="1:4">
      <c r="A25957" s="188"/>
      <c r="B25957" s="188"/>
      <c r="C25957" s="188"/>
      <c r="D25957" s="189"/>
    </row>
    <row r="25958" spans="1:4">
      <c r="A25958" s="188"/>
      <c r="B25958" s="188"/>
      <c r="C25958" s="188"/>
      <c r="D25958" s="189"/>
    </row>
    <row r="25959" spans="1:4">
      <c r="A25959" s="188"/>
      <c r="B25959" s="188"/>
      <c r="C25959" s="188"/>
      <c r="D25959" s="189"/>
    </row>
    <row r="25960" spans="1:4">
      <c r="A25960" s="188"/>
      <c r="B25960" s="188"/>
      <c r="C25960" s="188"/>
      <c r="D25960" s="189"/>
    </row>
    <row r="25961" spans="1:4">
      <c r="A25961" s="188"/>
      <c r="B25961" s="188"/>
      <c r="C25961" s="188"/>
      <c r="D25961" s="189"/>
    </row>
    <row r="25962" spans="1:4">
      <c r="A25962" s="188"/>
      <c r="B25962" s="188"/>
      <c r="C25962" s="188"/>
      <c r="D25962" s="189"/>
    </row>
    <row r="25963" spans="1:4">
      <c r="A25963" s="188"/>
      <c r="B25963" s="188"/>
      <c r="C25963" s="188"/>
      <c r="D25963" s="189"/>
    </row>
    <row r="25964" spans="1:4">
      <c r="A25964" s="188"/>
      <c r="B25964" s="188"/>
      <c r="C25964" s="188"/>
      <c r="D25964" s="189"/>
    </row>
    <row r="25965" spans="1:4">
      <c r="A25965" s="188"/>
      <c r="B25965" s="188"/>
      <c r="C25965" s="188"/>
      <c r="D25965" s="189"/>
    </row>
    <row r="25966" spans="1:4">
      <c r="A25966" s="188"/>
      <c r="B25966" s="188"/>
      <c r="C25966" s="188"/>
      <c r="D25966" s="189"/>
    </row>
    <row r="25967" spans="1:4">
      <c r="A25967" s="188"/>
      <c r="B25967" s="188"/>
      <c r="C25967" s="188"/>
      <c r="D25967" s="189"/>
    </row>
    <row r="25968" spans="1:4">
      <c r="A25968" s="188"/>
      <c r="B25968" s="188"/>
      <c r="C25968" s="188"/>
      <c r="D25968" s="189"/>
    </row>
    <row r="25969" spans="1:4">
      <c r="A25969" s="188"/>
      <c r="B25969" s="188"/>
      <c r="C25969" s="188"/>
      <c r="D25969" s="189"/>
    </row>
    <row r="25970" spans="1:4">
      <c r="A25970" s="188"/>
      <c r="B25970" s="188"/>
      <c r="C25970" s="188"/>
      <c r="D25970" s="189"/>
    </row>
    <row r="25971" spans="1:4">
      <c r="A25971" s="188"/>
      <c r="B25971" s="188"/>
      <c r="C25971" s="188"/>
      <c r="D25971" s="189"/>
    </row>
    <row r="25972" spans="1:4">
      <c r="A25972" s="188"/>
      <c r="B25972" s="188"/>
      <c r="C25972" s="188"/>
      <c r="D25972" s="189"/>
    </row>
    <row r="25973" spans="1:4">
      <c r="A25973" s="188"/>
      <c r="B25973" s="188"/>
      <c r="C25973" s="188"/>
      <c r="D25973" s="189"/>
    </row>
    <row r="25974" spans="1:4">
      <c r="A25974" s="188"/>
      <c r="B25974" s="188"/>
      <c r="C25974" s="188"/>
      <c r="D25974" s="189"/>
    </row>
    <row r="25975" spans="1:4">
      <c r="A25975" s="188"/>
      <c r="B25975" s="188"/>
      <c r="C25975" s="188"/>
      <c r="D25975" s="189"/>
    </row>
    <row r="25976" spans="1:4">
      <c r="A25976" s="188"/>
      <c r="B25976" s="188"/>
      <c r="C25976" s="188"/>
      <c r="D25976" s="189"/>
    </row>
    <row r="25977" spans="1:4">
      <c r="A25977" s="188"/>
      <c r="B25977" s="188"/>
      <c r="C25977" s="188"/>
      <c r="D25977" s="189"/>
    </row>
    <row r="25978" spans="1:4">
      <c r="A25978" s="188"/>
      <c r="B25978" s="188"/>
      <c r="C25978" s="188"/>
      <c r="D25978" s="189"/>
    </row>
    <row r="25979" spans="1:4">
      <c r="A25979" s="188"/>
      <c r="B25979" s="188"/>
      <c r="C25979" s="188"/>
      <c r="D25979" s="189"/>
    </row>
    <row r="25980" spans="1:4">
      <c r="A25980" s="188"/>
      <c r="B25980" s="188"/>
      <c r="C25980" s="188"/>
      <c r="D25980" s="189"/>
    </row>
    <row r="25981" spans="1:4">
      <c r="A25981" s="188"/>
      <c r="B25981" s="188"/>
      <c r="C25981" s="188"/>
      <c r="D25981" s="189"/>
    </row>
    <row r="25982" spans="1:4">
      <c r="A25982" s="188"/>
      <c r="B25982" s="188"/>
      <c r="C25982" s="188"/>
      <c r="D25982" s="189"/>
    </row>
    <row r="25983" spans="1:4">
      <c r="A25983" s="188"/>
      <c r="B25983" s="188"/>
      <c r="C25983" s="188"/>
      <c r="D25983" s="189"/>
    </row>
    <row r="25984" spans="1:4">
      <c r="A25984" s="188"/>
      <c r="B25984" s="188"/>
      <c r="C25984" s="188"/>
      <c r="D25984" s="189"/>
    </row>
    <row r="25985" spans="1:4">
      <c r="A25985" s="188"/>
      <c r="B25985" s="188"/>
      <c r="C25985" s="188"/>
      <c r="D25985" s="189"/>
    </row>
    <row r="25986" spans="1:4">
      <c r="A25986" s="188"/>
      <c r="B25986" s="188"/>
      <c r="C25986" s="188"/>
      <c r="D25986" s="189"/>
    </row>
    <row r="25987" spans="1:4">
      <c r="A25987" s="188"/>
      <c r="B25987" s="188"/>
      <c r="C25987" s="188"/>
      <c r="D25987" s="189"/>
    </row>
    <row r="25988" spans="1:4">
      <c r="A25988" s="188"/>
      <c r="B25988" s="188"/>
      <c r="C25988" s="188"/>
      <c r="D25988" s="189"/>
    </row>
    <row r="25989" spans="1:4">
      <c r="A25989" s="188"/>
      <c r="B25989" s="188"/>
      <c r="C25989" s="188"/>
      <c r="D25989" s="189"/>
    </row>
    <row r="25990" spans="1:4">
      <c r="A25990" s="188"/>
      <c r="B25990" s="188"/>
      <c r="C25990" s="188"/>
      <c r="D25990" s="189"/>
    </row>
    <row r="25991" spans="1:4">
      <c r="A25991" s="188"/>
      <c r="B25991" s="188"/>
      <c r="C25991" s="188"/>
      <c r="D25991" s="189"/>
    </row>
    <row r="25992" spans="1:4">
      <c r="A25992" s="188"/>
      <c r="B25992" s="188"/>
      <c r="C25992" s="188"/>
      <c r="D25992" s="189"/>
    </row>
    <row r="25993" spans="1:4">
      <c r="A25993" s="188"/>
      <c r="B25993" s="188"/>
      <c r="C25993" s="188"/>
      <c r="D25993" s="189"/>
    </row>
    <row r="25994" spans="1:4">
      <c r="A25994" s="188"/>
      <c r="B25994" s="188"/>
      <c r="C25994" s="188"/>
      <c r="D25994" s="189"/>
    </row>
    <row r="25995" spans="1:4">
      <c r="A25995" s="188"/>
      <c r="B25995" s="188"/>
      <c r="C25995" s="188"/>
      <c r="D25995" s="189"/>
    </row>
    <row r="25996" spans="1:4">
      <c r="A25996" s="188"/>
      <c r="B25996" s="188"/>
      <c r="C25996" s="188"/>
      <c r="D25996" s="189"/>
    </row>
    <row r="25997" spans="1:4">
      <c r="A25997" s="188"/>
      <c r="B25997" s="188"/>
      <c r="C25997" s="188"/>
      <c r="D25997" s="189"/>
    </row>
    <row r="25998" spans="1:4">
      <c r="A25998" s="188"/>
      <c r="B25998" s="188"/>
      <c r="C25998" s="188"/>
      <c r="D25998" s="189"/>
    </row>
    <row r="25999" spans="1:4">
      <c r="A25999" s="188"/>
      <c r="B25999" s="188"/>
      <c r="C25999" s="188"/>
      <c r="D25999" s="189"/>
    </row>
    <row r="26000" spans="1:4">
      <c r="A26000" s="188"/>
      <c r="B26000" s="188"/>
      <c r="C26000" s="188"/>
      <c r="D26000" s="189"/>
    </row>
    <row r="26001" spans="1:4">
      <c r="A26001" s="188"/>
      <c r="B26001" s="188"/>
      <c r="C26001" s="188"/>
      <c r="D26001" s="189"/>
    </row>
    <row r="26002" spans="1:4">
      <c r="A26002" s="188"/>
      <c r="B26002" s="188"/>
      <c r="C26002" s="188"/>
      <c r="D26002" s="189"/>
    </row>
    <row r="26003" spans="1:4">
      <c r="A26003" s="188"/>
      <c r="B26003" s="188"/>
      <c r="C26003" s="188"/>
      <c r="D26003" s="189"/>
    </row>
    <row r="26004" spans="1:4">
      <c r="A26004" s="188"/>
      <c r="B26004" s="188"/>
      <c r="C26004" s="188"/>
      <c r="D26004" s="189"/>
    </row>
    <row r="26005" spans="1:4">
      <c r="A26005" s="188"/>
      <c r="B26005" s="188"/>
      <c r="C26005" s="188"/>
      <c r="D26005" s="189"/>
    </row>
    <row r="26006" spans="1:4">
      <c r="A26006" s="188"/>
      <c r="B26006" s="188"/>
      <c r="C26006" s="188"/>
      <c r="D26006" s="189"/>
    </row>
    <row r="26007" spans="1:4">
      <c r="A26007" s="188"/>
      <c r="B26007" s="188"/>
      <c r="C26007" s="188"/>
      <c r="D26007" s="189"/>
    </row>
    <row r="26008" spans="1:4">
      <c r="A26008" s="188"/>
      <c r="B26008" s="188"/>
      <c r="C26008" s="188"/>
      <c r="D26008" s="189"/>
    </row>
    <row r="26009" spans="1:4">
      <c r="A26009" s="188"/>
      <c r="B26009" s="188"/>
      <c r="C26009" s="188"/>
      <c r="D26009" s="189"/>
    </row>
    <row r="26010" spans="1:4">
      <c r="A26010" s="188"/>
      <c r="B26010" s="188"/>
      <c r="C26010" s="188"/>
      <c r="D26010" s="189"/>
    </row>
    <row r="26011" spans="1:4">
      <c r="A26011" s="188"/>
      <c r="B26011" s="188"/>
      <c r="C26011" s="188"/>
      <c r="D26011" s="189"/>
    </row>
    <row r="26012" spans="1:4">
      <c r="A26012" s="188"/>
      <c r="B26012" s="188"/>
      <c r="C26012" s="188"/>
      <c r="D26012" s="189"/>
    </row>
    <row r="26013" spans="1:4">
      <c r="A26013" s="188"/>
      <c r="B26013" s="188"/>
      <c r="C26013" s="188"/>
      <c r="D26013" s="189"/>
    </row>
    <row r="26014" spans="1:4">
      <c r="A26014" s="188"/>
      <c r="B26014" s="188"/>
      <c r="C26014" s="188"/>
      <c r="D26014" s="189"/>
    </row>
    <row r="26015" spans="1:4">
      <c r="A26015" s="188"/>
      <c r="B26015" s="188"/>
      <c r="C26015" s="188"/>
      <c r="D26015" s="189"/>
    </row>
    <row r="26016" spans="1:4">
      <c r="A26016" s="188"/>
      <c r="B26016" s="188"/>
      <c r="C26016" s="188"/>
      <c r="D26016" s="189"/>
    </row>
    <row r="26017" spans="1:4">
      <c r="A26017" s="188"/>
      <c r="B26017" s="188"/>
      <c r="C26017" s="188"/>
      <c r="D26017" s="189"/>
    </row>
    <row r="26018" spans="1:4">
      <c r="A26018" s="188"/>
      <c r="B26018" s="188"/>
      <c r="C26018" s="188"/>
      <c r="D26018" s="189"/>
    </row>
    <row r="26019" spans="1:4">
      <c r="A26019" s="188"/>
      <c r="B26019" s="188"/>
      <c r="C26019" s="188"/>
      <c r="D26019" s="189"/>
    </row>
    <row r="26020" spans="1:4">
      <c r="A26020" s="188"/>
      <c r="B26020" s="188"/>
      <c r="C26020" s="188"/>
      <c r="D26020" s="189"/>
    </row>
    <row r="26021" spans="1:4">
      <c r="A26021" s="188"/>
      <c r="B26021" s="188"/>
      <c r="C26021" s="188"/>
      <c r="D26021" s="189"/>
    </row>
    <row r="26022" spans="1:4">
      <c r="A26022" s="188"/>
      <c r="B26022" s="188"/>
      <c r="C26022" s="188"/>
      <c r="D26022" s="189"/>
    </row>
    <row r="26023" spans="1:4">
      <c r="A26023" s="188"/>
      <c r="B26023" s="188"/>
      <c r="C26023" s="188"/>
      <c r="D26023" s="189"/>
    </row>
    <row r="26024" spans="1:4">
      <c r="A26024" s="188"/>
      <c r="B26024" s="188"/>
      <c r="C26024" s="188"/>
      <c r="D26024" s="189"/>
    </row>
    <row r="26025" spans="1:4">
      <c r="A26025" s="188"/>
      <c r="B26025" s="188"/>
      <c r="C26025" s="188"/>
      <c r="D26025" s="189"/>
    </row>
    <row r="26026" spans="1:4">
      <c r="A26026" s="188"/>
      <c r="B26026" s="188"/>
      <c r="C26026" s="188"/>
      <c r="D26026" s="189"/>
    </row>
    <row r="26027" spans="1:4">
      <c r="A26027" s="188"/>
      <c r="B26027" s="188"/>
      <c r="C26027" s="188"/>
      <c r="D26027" s="189"/>
    </row>
    <row r="26028" spans="1:4">
      <c r="A26028" s="188"/>
      <c r="B26028" s="188"/>
      <c r="C26028" s="188"/>
      <c r="D26028" s="189"/>
    </row>
    <row r="26029" spans="1:4">
      <c r="A26029" s="188"/>
      <c r="B26029" s="188"/>
      <c r="C26029" s="188"/>
      <c r="D26029" s="189"/>
    </row>
    <row r="26030" spans="1:4">
      <c r="A26030" s="188"/>
      <c r="B26030" s="188"/>
      <c r="C26030" s="188"/>
      <c r="D26030" s="189"/>
    </row>
    <row r="26031" spans="1:4">
      <c r="A26031" s="188"/>
      <c r="B26031" s="188"/>
      <c r="C26031" s="188"/>
      <c r="D26031" s="189"/>
    </row>
    <row r="26032" spans="1:4">
      <c r="A26032" s="188"/>
      <c r="B26032" s="188"/>
      <c r="C26032" s="188"/>
      <c r="D26032" s="189"/>
    </row>
    <row r="26033" spans="1:4">
      <c r="A26033" s="188"/>
      <c r="B26033" s="188"/>
      <c r="C26033" s="188"/>
      <c r="D26033" s="189"/>
    </row>
    <row r="26034" spans="1:4">
      <c r="A26034" s="188"/>
      <c r="B26034" s="188"/>
      <c r="C26034" s="188"/>
      <c r="D26034" s="189"/>
    </row>
    <row r="26035" spans="1:4">
      <c r="A26035" s="188"/>
      <c r="B26035" s="188"/>
      <c r="C26035" s="188"/>
      <c r="D26035" s="189"/>
    </row>
    <row r="26036" spans="1:4">
      <c r="A26036" s="188"/>
      <c r="B26036" s="188"/>
      <c r="C26036" s="188"/>
      <c r="D26036" s="189"/>
    </row>
    <row r="26037" spans="1:4">
      <c r="A26037" s="188"/>
      <c r="B26037" s="188"/>
      <c r="C26037" s="188"/>
      <c r="D26037" s="189"/>
    </row>
    <row r="26038" spans="1:4">
      <c r="A26038" s="188"/>
      <c r="B26038" s="188"/>
      <c r="C26038" s="188"/>
      <c r="D26038" s="189"/>
    </row>
    <row r="26039" spans="1:4">
      <c r="A26039" s="188"/>
      <c r="B26039" s="188"/>
      <c r="C26039" s="188"/>
      <c r="D26039" s="189"/>
    </row>
    <row r="26040" spans="1:4">
      <c r="A26040" s="188"/>
      <c r="B26040" s="188"/>
      <c r="C26040" s="188"/>
      <c r="D26040" s="189"/>
    </row>
    <row r="26041" spans="1:4">
      <c r="A26041" s="188"/>
      <c r="B26041" s="188"/>
      <c r="C26041" s="188"/>
      <c r="D26041" s="189"/>
    </row>
    <row r="26042" spans="1:4">
      <c r="A26042" s="188"/>
      <c r="B26042" s="188"/>
      <c r="C26042" s="188"/>
      <c r="D26042" s="189"/>
    </row>
    <row r="26043" spans="1:4">
      <c r="A26043" s="188"/>
      <c r="B26043" s="188"/>
      <c r="C26043" s="188"/>
      <c r="D26043" s="189"/>
    </row>
    <row r="26044" spans="1:4">
      <c r="A26044" s="188"/>
      <c r="B26044" s="188"/>
      <c r="C26044" s="188"/>
      <c r="D26044" s="189"/>
    </row>
    <row r="26045" spans="1:4">
      <c r="A26045" s="188"/>
      <c r="B26045" s="188"/>
      <c r="C26045" s="188"/>
      <c r="D26045" s="189"/>
    </row>
    <row r="26046" spans="1:4">
      <c r="A26046" s="188"/>
      <c r="B26046" s="188"/>
      <c r="C26046" s="188"/>
      <c r="D26046" s="189"/>
    </row>
    <row r="26047" spans="1:4">
      <c r="A26047" s="188"/>
      <c r="B26047" s="188"/>
      <c r="C26047" s="188"/>
      <c r="D26047" s="189"/>
    </row>
    <row r="26048" spans="1:4">
      <c r="A26048" s="188"/>
      <c r="B26048" s="188"/>
      <c r="C26048" s="188"/>
      <c r="D26048" s="189"/>
    </row>
    <row r="26049" spans="1:4">
      <c r="A26049" s="188"/>
      <c r="B26049" s="188"/>
      <c r="C26049" s="188"/>
      <c r="D26049" s="189"/>
    </row>
    <row r="26050" spans="1:4">
      <c r="A26050" s="188"/>
      <c r="B26050" s="188"/>
      <c r="C26050" s="188"/>
      <c r="D26050" s="189"/>
    </row>
    <row r="26051" spans="1:4">
      <c r="A26051" s="188"/>
      <c r="B26051" s="188"/>
      <c r="C26051" s="188"/>
      <c r="D26051" s="189"/>
    </row>
    <row r="26052" spans="1:4">
      <c r="A26052" s="188"/>
      <c r="B26052" s="188"/>
      <c r="C26052" s="188"/>
      <c r="D26052" s="189"/>
    </row>
    <row r="26053" spans="1:4">
      <c r="A26053" s="188"/>
      <c r="B26053" s="188"/>
      <c r="C26053" s="188"/>
      <c r="D26053" s="189"/>
    </row>
    <row r="26054" spans="1:4">
      <c r="A26054" s="188"/>
      <c r="B26054" s="188"/>
      <c r="C26054" s="188"/>
      <c r="D26054" s="189"/>
    </row>
    <row r="26055" spans="1:4">
      <c r="A26055" s="188"/>
      <c r="B26055" s="188"/>
      <c r="C26055" s="188"/>
      <c r="D26055" s="189"/>
    </row>
    <row r="26056" spans="1:4">
      <c r="A26056" s="188"/>
      <c r="B26056" s="188"/>
      <c r="C26056" s="188"/>
      <c r="D26056" s="189"/>
    </row>
    <row r="26057" spans="1:4">
      <c r="A26057" s="188"/>
      <c r="B26057" s="188"/>
      <c r="C26057" s="188"/>
      <c r="D26057" s="189"/>
    </row>
    <row r="26058" spans="1:4">
      <c r="A26058" s="188"/>
      <c r="B26058" s="188"/>
      <c r="C26058" s="188"/>
      <c r="D26058" s="189"/>
    </row>
    <row r="26059" spans="1:4">
      <c r="A26059" s="188"/>
      <c r="B26059" s="188"/>
      <c r="C26059" s="188"/>
      <c r="D26059" s="189"/>
    </row>
    <row r="26060" spans="1:4">
      <c r="A26060" s="188"/>
      <c r="B26060" s="188"/>
      <c r="C26060" s="188"/>
      <c r="D26060" s="189"/>
    </row>
    <row r="26061" spans="1:4">
      <c r="A26061" s="188"/>
      <c r="B26061" s="188"/>
      <c r="C26061" s="188"/>
      <c r="D26061" s="189"/>
    </row>
    <row r="26062" spans="1:4">
      <c r="A26062" s="188"/>
      <c r="B26062" s="188"/>
      <c r="C26062" s="188"/>
      <c r="D26062" s="189"/>
    </row>
    <row r="26063" spans="1:4">
      <c r="A26063" s="188"/>
      <c r="B26063" s="188"/>
      <c r="C26063" s="188"/>
      <c r="D26063" s="189"/>
    </row>
    <row r="26064" spans="1:4">
      <c r="A26064" s="188"/>
      <c r="B26064" s="188"/>
      <c r="C26064" s="188"/>
      <c r="D26064" s="189"/>
    </row>
    <row r="26065" spans="1:4">
      <c r="A26065" s="188"/>
      <c r="B26065" s="188"/>
      <c r="C26065" s="188"/>
      <c r="D26065" s="189"/>
    </row>
    <row r="26066" spans="1:4">
      <c r="A26066" s="188"/>
      <c r="B26066" s="188"/>
      <c r="C26066" s="188"/>
      <c r="D26066" s="189"/>
    </row>
    <row r="26067" spans="1:4">
      <c r="A26067" s="188"/>
      <c r="B26067" s="188"/>
      <c r="C26067" s="188"/>
      <c r="D26067" s="189"/>
    </row>
    <row r="26068" spans="1:4">
      <c r="A26068" s="188"/>
      <c r="B26068" s="188"/>
      <c r="C26068" s="188"/>
      <c r="D26068" s="189"/>
    </row>
    <row r="26069" spans="1:4">
      <c r="A26069" s="188"/>
      <c r="B26069" s="188"/>
      <c r="C26069" s="188"/>
      <c r="D26069" s="189"/>
    </row>
    <row r="26070" spans="1:4">
      <c r="A26070" s="188"/>
      <c r="B26070" s="188"/>
      <c r="C26070" s="188"/>
      <c r="D26070" s="189"/>
    </row>
    <row r="26071" spans="1:4">
      <c r="A26071" s="188"/>
      <c r="B26071" s="188"/>
      <c r="C26071" s="188"/>
      <c r="D26071" s="189"/>
    </row>
    <row r="26072" spans="1:4">
      <c r="A26072" s="188"/>
      <c r="B26072" s="188"/>
      <c r="C26072" s="188"/>
      <c r="D26072" s="189"/>
    </row>
    <row r="26073" spans="1:4">
      <c r="A26073" s="188"/>
      <c r="B26073" s="188"/>
      <c r="C26073" s="188"/>
      <c r="D26073" s="189"/>
    </row>
    <row r="26074" spans="1:4">
      <c r="A26074" s="188"/>
      <c r="B26074" s="188"/>
      <c r="C26074" s="188"/>
      <c r="D26074" s="189"/>
    </row>
    <row r="26075" spans="1:4">
      <c r="A26075" s="188"/>
      <c r="B26075" s="188"/>
      <c r="C26075" s="188"/>
      <c r="D26075" s="189"/>
    </row>
    <row r="26076" spans="1:4">
      <c r="A26076" s="188"/>
      <c r="B26076" s="188"/>
      <c r="C26076" s="188"/>
      <c r="D26076" s="189"/>
    </row>
    <row r="26077" spans="1:4">
      <c r="A26077" s="188"/>
      <c r="B26077" s="188"/>
      <c r="C26077" s="188"/>
      <c r="D26077" s="189"/>
    </row>
    <row r="26078" spans="1:4">
      <c r="A26078" s="188"/>
      <c r="B26078" s="188"/>
      <c r="C26078" s="188"/>
      <c r="D26078" s="189"/>
    </row>
    <row r="26079" spans="1:4">
      <c r="A26079" s="188"/>
      <c r="B26079" s="188"/>
      <c r="C26079" s="188"/>
      <c r="D26079" s="189"/>
    </row>
    <row r="26080" spans="1:4">
      <c r="A26080" s="188"/>
      <c r="B26080" s="188"/>
      <c r="C26080" s="188"/>
      <c r="D26080" s="189"/>
    </row>
    <row r="26081" spans="1:4">
      <c r="A26081" s="188"/>
      <c r="B26081" s="188"/>
      <c r="C26081" s="188"/>
      <c r="D26081" s="189"/>
    </row>
    <row r="26082" spans="1:4">
      <c r="A26082" s="188"/>
      <c r="B26082" s="188"/>
      <c r="C26082" s="188"/>
      <c r="D26082" s="189"/>
    </row>
    <row r="26083" spans="1:4">
      <c r="A26083" s="188"/>
      <c r="B26083" s="188"/>
      <c r="C26083" s="188"/>
      <c r="D26083" s="189"/>
    </row>
    <row r="26084" spans="1:4">
      <c r="A26084" s="188"/>
      <c r="B26084" s="188"/>
      <c r="C26084" s="188"/>
      <c r="D26084" s="189"/>
    </row>
    <row r="26085" spans="1:4">
      <c r="A26085" s="188"/>
      <c r="B26085" s="188"/>
      <c r="C26085" s="188"/>
      <c r="D26085" s="189"/>
    </row>
    <row r="26086" spans="1:4">
      <c r="A26086" s="188"/>
      <c r="B26086" s="188"/>
      <c r="C26086" s="188"/>
      <c r="D26086" s="189"/>
    </row>
    <row r="26087" spans="1:4">
      <c r="A26087" s="188"/>
      <c r="B26087" s="188"/>
      <c r="C26087" s="188"/>
      <c r="D26087" s="189"/>
    </row>
    <row r="26088" spans="1:4">
      <c r="A26088" s="188"/>
      <c r="B26088" s="188"/>
      <c r="C26088" s="188"/>
      <c r="D26088" s="189"/>
    </row>
    <row r="26089" spans="1:4">
      <c r="A26089" s="188"/>
      <c r="B26089" s="188"/>
      <c r="C26089" s="188"/>
      <c r="D26089" s="189"/>
    </row>
    <row r="26090" spans="1:4">
      <c r="A26090" s="188"/>
      <c r="B26090" s="188"/>
      <c r="C26090" s="188"/>
      <c r="D26090" s="189"/>
    </row>
    <row r="26091" spans="1:4">
      <c r="A26091" s="188"/>
      <c r="B26091" s="188"/>
      <c r="C26091" s="188"/>
      <c r="D26091" s="189"/>
    </row>
    <row r="26092" spans="1:4">
      <c r="A26092" s="188"/>
      <c r="B26092" s="188"/>
      <c r="C26092" s="188"/>
      <c r="D26092" s="189"/>
    </row>
    <row r="26093" spans="1:4">
      <c r="A26093" s="188"/>
      <c r="B26093" s="188"/>
      <c r="C26093" s="188"/>
      <c r="D26093" s="189"/>
    </row>
    <row r="26094" spans="1:4">
      <c r="A26094" s="188"/>
      <c r="B26094" s="188"/>
      <c r="C26094" s="188"/>
      <c r="D26094" s="189"/>
    </row>
    <row r="26095" spans="1:4">
      <c r="A26095" s="188"/>
      <c r="B26095" s="188"/>
      <c r="C26095" s="188"/>
      <c r="D26095" s="189"/>
    </row>
    <row r="26096" spans="1:4">
      <c r="A26096" s="188"/>
      <c r="B26096" s="188"/>
      <c r="C26096" s="188"/>
      <c r="D26096" s="189"/>
    </row>
    <row r="26097" spans="1:4">
      <c r="A26097" s="188"/>
      <c r="B26097" s="188"/>
      <c r="C26097" s="188"/>
      <c r="D26097" s="189"/>
    </row>
    <row r="26098" spans="1:4">
      <c r="A26098" s="188"/>
      <c r="B26098" s="188"/>
      <c r="C26098" s="188"/>
      <c r="D26098" s="189"/>
    </row>
    <row r="26099" spans="1:4">
      <c r="A26099" s="188"/>
      <c r="B26099" s="188"/>
      <c r="C26099" s="188"/>
      <c r="D26099" s="189"/>
    </row>
    <row r="26100" spans="1:4">
      <c r="A26100" s="188"/>
      <c r="B26100" s="188"/>
      <c r="C26100" s="188"/>
      <c r="D26100" s="189"/>
    </row>
    <row r="26101" spans="1:4">
      <c r="A26101" s="188"/>
      <c r="B26101" s="188"/>
      <c r="C26101" s="188"/>
      <c r="D26101" s="189"/>
    </row>
    <row r="26102" spans="1:4">
      <c r="A26102" s="188"/>
      <c r="B26102" s="188"/>
      <c r="C26102" s="188"/>
      <c r="D26102" s="189"/>
    </row>
    <row r="26103" spans="1:4">
      <c r="A26103" s="188"/>
      <c r="B26103" s="188"/>
      <c r="C26103" s="188"/>
      <c r="D26103" s="189"/>
    </row>
    <row r="26104" spans="1:4">
      <c r="A26104" s="188"/>
      <c r="B26104" s="188"/>
      <c r="C26104" s="188"/>
      <c r="D26104" s="189"/>
    </row>
    <row r="26105" spans="1:4">
      <c r="A26105" s="188"/>
      <c r="B26105" s="188"/>
      <c r="C26105" s="188"/>
      <c r="D26105" s="189"/>
    </row>
    <row r="26106" spans="1:4">
      <c r="A26106" s="188"/>
      <c r="B26106" s="188"/>
      <c r="C26106" s="188"/>
      <c r="D26106" s="189"/>
    </row>
    <row r="26107" spans="1:4">
      <c r="A26107" s="188"/>
      <c r="B26107" s="188"/>
      <c r="C26107" s="188"/>
      <c r="D26107" s="189"/>
    </row>
    <row r="26108" spans="1:4">
      <c r="A26108" s="188"/>
      <c r="B26108" s="188"/>
      <c r="C26108" s="188"/>
      <c r="D26108" s="189"/>
    </row>
    <row r="26109" spans="1:4">
      <c r="A26109" s="188"/>
      <c r="B26109" s="188"/>
      <c r="C26109" s="188"/>
      <c r="D26109" s="189"/>
    </row>
    <row r="26110" spans="1:4">
      <c r="A26110" s="188"/>
      <c r="B26110" s="188"/>
      <c r="C26110" s="188"/>
      <c r="D26110" s="189"/>
    </row>
    <row r="26111" spans="1:4">
      <c r="A26111" s="188"/>
      <c r="B26111" s="188"/>
      <c r="C26111" s="188"/>
      <c r="D26111" s="189"/>
    </row>
    <row r="26112" spans="1:4">
      <c r="A26112" s="188"/>
      <c r="B26112" s="188"/>
      <c r="C26112" s="188"/>
      <c r="D26112" s="189"/>
    </row>
    <row r="26113" spans="1:4">
      <c r="A26113" s="188"/>
      <c r="B26113" s="188"/>
      <c r="C26113" s="188"/>
      <c r="D26113" s="189"/>
    </row>
    <row r="26114" spans="1:4">
      <c r="A26114" s="188"/>
      <c r="B26114" s="188"/>
      <c r="C26114" s="188"/>
      <c r="D26114" s="189"/>
    </row>
    <row r="26115" spans="1:4">
      <c r="A26115" s="188"/>
      <c r="B26115" s="188"/>
      <c r="C26115" s="188"/>
      <c r="D26115" s="189"/>
    </row>
    <row r="26116" spans="1:4">
      <c r="A26116" s="188"/>
      <c r="B26116" s="188"/>
      <c r="C26116" s="188"/>
      <c r="D26116" s="189"/>
    </row>
    <row r="26117" spans="1:4">
      <c r="A26117" s="188"/>
      <c r="B26117" s="188"/>
      <c r="C26117" s="188"/>
      <c r="D26117" s="189"/>
    </row>
    <row r="26118" spans="1:4">
      <c r="A26118" s="188"/>
      <c r="B26118" s="188"/>
      <c r="C26118" s="188"/>
      <c r="D26118" s="189"/>
    </row>
    <row r="26119" spans="1:4">
      <c r="A26119" s="188"/>
      <c r="B26119" s="188"/>
      <c r="C26119" s="188"/>
      <c r="D26119" s="189"/>
    </row>
    <row r="26120" spans="1:4">
      <c r="A26120" s="188"/>
      <c r="B26120" s="188"/>
      <c r="C26120" s="188"/>
      <c r="D26120" s="189"/>
    </row>
    <row r="26121" spans="1:4">
      <c r="A26121" s="188"/>
      <c r="B26121" s="188"/>
      <c r="C26121" s="188"/>
      <c r="D26121" s="189"/>
    </row>
    <row r="26122" spans="1:4">
      <c r="A26122" s="188"/>
      <c r="B26122" s="188"/>
      <c r="C26122" s="188"/>
      <c r="D26122" s="189"/>
    </row>
    <row r="26123" spans="1:4">
      <c r="A26123" s="188"/>
      <c r="B26123" s="188"/>
      <c r="C26123" s="188"/>
      <c r="D26123" s="189"/>
    </row>
    <row r="26124" spans="1:4">
      <c r="A26124" s="188"/>
      <c r="B26124" s="188"/>
      <c r="C26124" s="188"/>
      <c r="D26124" s="189"/>
    </row>
    <row r="26125" spans="1:4">
      <c r="A26125" s="188"/>
      <c r="B26125" s="188"/>
      <c r="C26125" s="188"/>
      <c r="D26125" s="189"/>
    </row>
    <row r="26126" spans="1:4">
      <c r="A26126" s="188"/>
      <c r="B26126" s="188"/>
      <c r="C26126" s="188"/>
      <c r="D26126" s="189"/>
    </row>
    <row r="26127" spans="1:4">
      <c r="A26127" s="188"/>
      <c r="B26127" s="188"/>
      <c r="C26127" s="188"/>
      <c r="D26127" s="189"/>
    </row>
    <row r="26128" spans="1:4">
      <c r="A26128" s="188"/>
      <c r="B26128" s="188"/>
      <c r="C26128" s="188"/>
      <c r="D26128" s="189"/>
    </row>
    <row r="26129" spans="1:4">
      <c r="A26129" s="188"/>
      <c r="B26129" s="188"/>
      <c r="C26129" s="188"/>
      <c r="D26129" s="189"/>
    </row>
    <row r="26130" spans="1:4">
      <c r="A26130" s="188"/>
      <c r="B26130" s="188"/>
      <c r="C26130" s="188"/>
      <c r="D26130" s="189"/>
    </row>
    <row r="26131" spans="1:4">
      <c r="A26131" s="188"/>
      <c r="B26131" s="188"/>
      <c r="C26131" s="188"/>
      <c r="D26131" s="189"/>
    </row>
    <row r="26132" spans="1:4">
      <c r="A26132" s="188"/>
      <c r="B26132" s="188"/>
      <c r="C26132" s="188"/>
      <c r="D26132" s="189"/>
    </row>
    <row r="26133" spans="1:4">
      <c r="A26133" s="188"/>
      <c r="B26133" s="188"/>
      <c r="C26133" s="188"/>
      <c r="D26133" s="189"/>
    </row>
    <row r="26134" spans="1:4">
      <c r="A26134" s="188"/>
      <c r="B26134" s="188"/>
      <c r="C26134" s="188"/>
      <c r="D26134" s="189"/>
    </row>
    <row r="26135" spans="1:4">
      <c r="A26135" s="188"/>
      <c r="B26135" s="188"/>
      <c r="C26135" s="188"/>
      <c r="D26135" s="189"/>
    </row>
    <row r="26136" spans="1:4">
      <c r="A26136" s="188"/>
      <c r="B26136" s="188"/>
      <c r="C26136" s="188"/>
      <c r="D26136" s="189"/>
    </row>
    <row r="26137" spans="1:4">
      <c r="A26137" s="188"/>
      <c r="B26137" s="188"/>
      <c r="C26137" s="188"/>
      <c r="D26137" s="189"/>
    </row>
    <row r="26138" spans="1:4">
      <c r="A26138" s="188"/>
      <c r="B26138" s="188"/>
      <c r="C26138" s="188"/>
      <c r="D26138" s="189"/>
    </row>
    <row r="26139" spans="1:4">
      <c r="A26139" s="188"/>
      <c r="B26139" s="188"/>
      <c r="C26139" s="188"/>
      <c r="D26139" s="189"/>
    </row>
    <row r="26140" spans="1:4">
      <c r="A26140" s="188"/>
      <c r="B26140" s="188"/>
      <c r="C26140" s="188"/>
      <c r="D26140" s="189"/>
    </row>
    <row r="26141" spans="1:4">
      <c r="A26141" s="188"/>
      <c r="B26141" s="188"/>
      <c r="C26141" s="188"/>
      <c r="D26141" s="189"/>
    </row>
    <row r="26142" spans="1:4">
      <c r="A26142" s="188"/>
      <c r="B26142" s="188"/>
      <c r="C26142" s="188"/>
      <c r="D26142" s="189"/>
    </row>
    <row r="26143" spans="1:4">
      <c r="A26143" s="188"/>
      <c r="B26143" s="188"/>
      <c r="C26143" s="188"/>
      <c r="D26143" s="189"/>
    </row>
    <row r="26144" spans="1:4">
      <c r="A26144" s="188"/>
      <c r="B26144" s="188"/>
      <c r="C26144" s="188"/>
      <c r="D26144" s="189"/>
    </row>
    <row r="26145" spans="1:4">
      <c r="A26145" s="188"/>
      <c r="B26145" s="188"/>
      <c r="C26145" s="188"/>
      <c r="D26145" s="189"/>
    </row>
    <row r="26146" spans="1:4">
      <c r="A26146" s="188"/>
      <c r="B26146" s="188"/>
      <c r="C26146" s="188"/>
      <c r="D26146" s="189"/>
    </row>
    <row r="26147" spans="1:4">
      <c r="A26147" s="188"/>
      <c r="B26147" s="188"/>
      <c r="C26147" s="188"/>
      <c r="D26147" s="189"/>
    </row>
    <row r="26148" spans="1:4">
      <c r="A26148" s="188"/>
      <c r="B26148" s="188"/>
      <c r="C26148" s="188"/>
      <c r="D26148" s="189"/>
    </row>
    <row r="26149" spans="1:4">
      <c r="A26149" s="188"/>
      <c r="B26149" s="188"/>
      <c r="C26149" s="188"/>
      <c r="D26149" s="189"/>
    </row>
    <row r="26150" spans="1:4">
      <c r="A26150" s="188"/>
      <c r="B26150" s="188"/>
      <c r="C26150" s="188"/>
      <c r="D26150" s="189"/>
    </row>
    <row r="26151" spans="1:4">
      <c r="A26151" s="188"/>
      <c r="B26151" s="188"/>
      <c r="C26151" s="188"/>
      <c r="D26151" s="189"/>
    </row>
    <row r="26152" spans="1:4">
      <c r="A26152" s="188"/>
      <c r="B26152" s="188"/>
      <c r="C26152" s="188"/>
      <c r="D26152" s="189"/>
    </row>
    <row r="26153" spans="1:4">
      <c r="A26153" s="188"/>
      <c r="B26153" s="188"/>
      <c r="C26153" s="188"/>
      <c r="D26153" s="189"/>
    </row>
    <row r="26154" spans="1:4">
      <c r="A26154" s="188"/>
      <c r="B26154" s="188"/>
      <c r="C26154" s="188"/>
      <c r="D26154" s="189"/>
    </row>
    <row r="26155" spans="1:4">
      <c r="A26155" s="188"/>
      <c r="B26155" s="188"/>
      <c r="C26155" s="188"/>
      <c r="D26155" s="189"/>
    </row>
    <row r="26156" spans="1:4">
      <c r="A26156" s="188"/>
      <c r="B26156" s="188"/>
      <c r="C26156" s="188"/>
      <c r="D26156" s="189"/>
    </row>
    <row r="26157" spans="1:4">
      <c r="A26157" s="188"/>
      <c r="B26157" s="188"/>
      <c r="C26157" s="188"/>
      <c r="D26157" s="189"/>
    </row>
    <row r="26158" spans="1:4">
      <c r="A26158" s="188"/>
      <c r="B26158" s="188"/>
      <c r="C26158" s="188"/>
      <c r="D26158" s="189"/>
    </row>
    <row r="26159" spans="1:4">
      <c r="A26159" s="188"/>
      <c r="B26159" s="188"/>
      <c r="C26159" s="188"/>
      <c r="D26159" s="189"/>
    </row>
    <row r="26160" spans="1:4">
      <c r="A26160" s="188"/>
      <c r="B26160" s="188"/>
      <c r="C26160" s="188"/>
      <c r="D26160" s="189"/>
    </row>
    <row r="26161" spans="1:4">
      <c r="A26161" s="188"/>
      <c r="B26161" s="188"/>
      <c r="C26161" s="188"/>
      <c r="D26161" s="189"/>
    </row>
    <row r="26162" spans="1:4">
      <c r="A26162" s="188"/>
      <c r="B26162" s="188"/>
      <c r="C26162" s="188"/>
      <c r="D26162" s="189"/>
    </row>
    <row r="26163" spans="1:4">
      <c r="A26163" s="188"/>
      <c r="B26163" s="188"/>
      <c r="C26163" s="188"/>
      <c r="D26163" s="189"/>
    </row>
    <row r="26164" spans="1:4">
      <c r="A26164" s="188"/>
      <c r="B26164" s="188"/>
      <c r="C26164" s="188"/>
      <c r="D26164" s="189"/>
    </row>
    <row r="26165" spans="1:4">
      <c r="A26165" s="188"/>
      <c r="B26165" s="188"/>
      <c r="C26165" s="188"/>
      <c r="D26165" s="189"/>
    </row>
    <row r="26166" spans="1:4">
      <c r="A26166" s="188"/>
      <c r="B26166" s="188"/>
      <c r="C26166" s="188"/>
      <c r="D26166" s="189"/>
    </row>
    <row r="26167" spans="1:4">
      <c r="A26167" s="188"/>
      <c r="B26167" s="188"/>
      <c r="C26167" s="188"/>
      <c r="D26167" s="189"/>
    </row>
    <row r="26168" spans="1:4">
      <c r="A26168" s="188"/>
      <c r="B26168" s="188"/>
      <c r="C26168" s="188"/>
      <c r="D26168" s="189"/>
    </row>
    <row r="26169" spans="1:4">
      <c r="A26169" s="188"/>
      <c r="B26169" s="188"/>
      <c r="C26169" s="188"/>
      <c r="D26169" s="189"/>
    </row>
    <row r="26170" spans="1:4">
      <c r="A26170" s="188"/>
      <c r="B26170" s="188"/>
      <c r="C26170" s="188"/>
      <c r="D26170" s="189"/>
    </row>
    <row r="26171" spans="1:4">
      <c r="A26171" s="188"/>
      <c r="B26171" s="188"/>
      <c r="C26171" s="188"/>
      <c r="D26171" s="189"/>
    </row>
    <row r="26172" spans="1:4">
      <c r="A26172" s="188"/>
      <c r="B26172" s="188"/>
      <c r="C26172" s="188"/>
      <c r="D26172" s="189"/>
    </row>
    <row r="26173" spans="1:4">
      <c r="A26173" s="188"/>
      <c r="B26173" s="188"/>
      <c r="C26173" s="188"/>
      <c r="D26173" s="189"/>
    </row>
    <row r="26174" spans="1:4">
      <c r="A26174" s="188"/>
      <c r="B26174" s="188"/>
      <c r="C26174" s="188"/>
      <c r="D26174" s="189"/>
    </row>
    <row r="26175" spans="1:4">
      <c r="A26175" s="188"/>
      <c r="B26175" s="188"/>
      <c r="C26175" s="188"/>
      <c r="D26175" s="189"/>
    </row>
    <row r="26176" spans="1:4">
      <c r="A26176" s="188"/>
      <c r="B26176" s="188"/>
      <c r="C26176" s="188"/>
      <c r="D26176" s="189"/>
    </row>
    <row r="26177" spans="1:4">
      <c r="A26177" s="188"/>
      <c r="B26177" s="188"/>
      <c r="C26177" s="188"/>
      <c r="D26177" s="189"/>
    </row>
    <row r="26178" spans="1:4">
      <c r="A26178" s="188"/>
      <c r="B26178" s="188"/>
      <c r="C26178" s="188"/>
      <c r="D26178" s="189"/>
    </row>
    <row r="26179" spans="1:4">
      <c r="A26179" s="188"/>
      <c r="B26179" s="188"/>
      <c r="C26179" s="188"/>
      <c r="D26179" s="189"/>
    </row>
    <row r="26180" spans="1:4">
      <c r="A26180" s="188"/>
      <c r="B26180" s="188"/>
      <c r="C26180" s="188"/>
      <c r="D26180" s="189"/>
    </row>
    <row r="26181" spans="1:4">
      <c r="A26181" s="188"/>
      <c r="B26181" s="188"/>
      <c r="C26181" s="188"/>
      <c r="D26181" s="189"/>
    </row>
    <row r="26182" spans="1:4">
      <c r="A26182" s="188"/>
      <c r="B26182" s="188"/>
      <c r="C26182" s="188"/>
      <c r="D26182" s="189"/>
    </row>
    <row r="26183" spans="1:4">
      <c r="A26183" s="188"/>
      <c r="B26183" s="188"/>
      <c r="C26183" s="188"/>
      <c r="D26183" s="189"/>
    </row>
    <row r="26184" spans="1:4">
      <c r="A26184" s="188"/>
      <c r="B26184" s="188"/>
      <c r="C26184" s="188"/>
      <c r="D26184" s="189"/>
    </row>
    <row r="26185" spans="1:4">
      <c r="A26185" s="188"/>
      <c r="B26185" s="188"/>
      <c r="C26185" s="188"/>
      <c r="D26185" s="189"/>
    </row>
    <row r="26186" spans="1:4">
      <c r="A26186" s="188"/>
      <c r="B26186" s="188"/>
      <c r="C26186" s="188"/>
      <c r="D26186" s="189"/>
    </row>
    <row r="26187" spans="1:4">
      <c r="A26187" s="188"/>
      <c r="B26187" s="188"/>
      <c r="C26187" s="188"/>
      <c r="D26187" s="189"/>
    </row>
    <row r="26188" spans="1:4">
      <c r="A26188" s="188"/>
      <c r="B26188" s="188"/>
      <c r="C26188" s="188"/>
      <c r="D26188" s="189"/>
    </row>
    <row r="26189" spans="1:4">
      <c r="A26189" s="188"/>
      <c r="B26189" s="188"/>
      <c r="C26189" s="188"/>
      <c r="D26189" s="189"/>
    </row>
    <row r="26190" spans="1:4">
      <c r="A26190" s="188"/>
      <c r="B26190" s="188"/>
      <c r="C26190" s="188"/>
      <c r="D26190" s="189"/>
    </row>
    <row r="26191" spans="1:4">
      <c r="A26191" s="188"/>
      <c r="B26191" s="188"/>
      <c r="C26191" s="188"/>
      <c r="D26191" s="189"/>
    </row>
    <row r="26192" spans="1:4">
      <c r="A26192" s="188"/>
      <c r="B26192" s="188"/>
      <c r="C26192" s="188"/>
      <c r="D26192" s="189"/>
    </row>
    <row r="26193" spans="1:4">
      <c r="A26193" s="188"/>
      <c r="B26193" s="188"/>
      <c r="C26193" s="188"/>
      <c r="D26193" s="189"/>
    </row>
    <row r="26194" spans="1:4">
      <c r="A26194" s="188"/>
      <c r="B26194" s="188"/>
      <c r="C26194" s="188"/>
      <c r="D26194" s="189"/>
    </row>
    <row r="26195" spans="1:4">
      <c r="A26195" s="188"/>
      <c r="B26195" s="188"/>
      <c r="C26195" s="188"/>
      <c r="D26195" s="189"/>
    </row>
    <row r="26196" spans="1:4">
      <c r="A26196" s="188"/>
      <c r="B26196" s="188"/>
      <c r="C26196" s="188"/>
      <c r="D26196" s="189"/>
    </row>
    <row r="26197" spans="1:4">
      <c r="A26197" s="188"/>
      <c r="B26197" s="188"/>
      <c r="C26197" s="188"/>
      <c r="D26197" s="189"/>
    </row>
    <row r="26198" spans="1:4">
      <c r="A26198" s="188"/>
      <c r="B26198" s="188"/>
      <c r="C26198" s="188"/>
      <c r="D26198" s="189"/>
    </row>
    <row r="26199" spans="1:4">
      <c r="A26199" s="188"/>
      <c r="B26199" s="188"/>
      <c r="C26199" s="188"/>
      <c r="D26199" s="189"/>
    </row>
    <row r="26200" spans="1:4">
      <c r="A26200" s="188"/>
      <c r="B26200" s="188"/>
      <c r="C26200" s="188"/>
      <c r="D26200" s="189"/>
    </row>
    <row r="26201" spans="1:4">
      <c r="A26201" s="188"/>
      <c r="B26201" s="188"/>
      <c r="C26201" s="188"/>
      <c r="D26201" s="189"/>
    </row>
    <row r="26202" spans="1:4">
      <c r="A26202" s="188"/>
      <c r="B26202" s="188"/>
      <c r="C26202" s="188"/>
      <c r="D26202" s="189"/>
    </row>
    <row r="26203" spans="1:4">
      <c r="A26203" s="188"/>
      <c r="B26203" s="188"/>
      <c r="C26203" s="188"/>
      <c r="D26203" s="189"/>
    </row>
    <row r="26204" spans="1:4">
      <c r="A26204" s="188"/>
      <c r="B26204" s="188"/>
      <c r="C26204" s="188"/>
      <c r="D26204" s="189"/>
    </row>
    <row r="26205" spans="1:4">
      <c r="A26205" s="188"/>
      <c r="B26205" s="188"/>
      <c r="C26205" s="188"/>
      <c r="D26205" s="189"/>
    </row>
    <row r="26206" spans="1:4">
      <c r="A26206" s="188"/>
      <c r="B26206" s="188"/>
      <c r="C26206" s="188"/>
      <c r="D26206" s="189"/>
    </row>
    <row r="26207" spans="1:4">
      <c r="A26207" s="188"/>
      <c r="B26207" s="188"/>
      <c r="C26207" s="188"/>
      <c r="D26207" s="189"/>
    </row>
    <row r="26208" spans="1:4">
      <c r="A26208" s="188"/>
      <c r="B26208" s="188"/>
      <c r="C26208" s="188"/>
      <c r="D26208" s="189"/>
    </row>
    <row r="26209" spans="1:4">
      <c r="A26209" s="188"/>
      <c r="B26209" s="188"/>
      <c r="C26209" s="188"/>
      <c r="D26209" s="189"/>
    </row>
    <row r="26210" spans="1:4">
      <c r="A26210" s="188"/>
      <c r="B26210" s="188"/>
      <c r="C26210" s="188"/>
      <c r="D26210" s="189"/>
    </row>
    <row r="26211" spans="1:4">
      <c r="A26211" s="188"/>
      <c r="B26211" s="188"/>
      <c r="C26211" s="188"/>
      <c r="D26211" s="189"/>
    </row>
    <row r="26212" spans="1:4">
      <c r="A26212" s="188"/>
      <c r="B26212" s="188"/>
      <c r="C26212" s="188"/>
      <c r="D26212" s="189"/>
    </row>
    <row r="26213" spans="1:4">
      <c r="A26213" s="188"/>
      <c r="B26213" s="188"/>
      <c r="C26213" s="188"/>
      <c r="D26213" s="189"/>
    </row>
    <row r="26214" spans="1:4">
      <c r="A26214" s="188"/>
      <c r="B26214" s="188"/>
      <c r="C26214" s="188"/>
      <c r="D26214" s="189"/>
    </row>
    <row r="26215" spans="1:4">
      <c r="A26215" s="188"/>
      <c r="B26215" s="188"/>
      <c r="C26215" s="188"/>
      <c r="D26215" s="189"/>
    </row>
    <row r="26216" spans="1:4">
      <c r="A26216" s="188"/>
      <c r="B26216" s="188"/>
      <c r="C26216" s="188"/>
      <c r="D26216" s="189"/>
    </row>
    <row r="26217" spans="1:4">
      <c r="A26217" s="188"/>
      <c r="B26217" s="188"/>
      <c r="C26217" s="188"/>
      <c r="D26217" s="189"/>
    </row>
    <row r="26218" spans="1:4">
      <c r="A26218" s="188"/>
      <c r="B26218" s="188"/>
      <c r="C26218" s="188"/>
      <c r="D26218" s="189"/>
    </row>
    <row r="26219" spans="1:4">
      <c r="A26219" s="188"/>
      <c r="B26219" s="188"/>
      <c r="C26219" s="188"/>
      <c r="D26219" s="189"/>
    </row>
    <row r="26220" spans="1:4">
      <c r="A26220" s="188"/>
      <c r="B26220" s="188"/>
      <c r="C26220" s="188"/>
      <c r="D26220" s="189"/>
    </row>
    <row r="26221" spans="1:4">
      <c r="A26221" s="188"/>
      <c r="B26221" s="188"/>
      <c r="C26221" s="188"/>
      <c r="D26221" s="189"/>
    </row>
    <row r="26222" spans="1:4">
      <c r="A26222" s="188"/>
      <c r="B26222" s="188"/>
      <c r="C26222" s="188"/>
      <c r="D26222" s="189"/>
    </row>
    <row r="26223" spans="1:4">
      <c r="A26223" s="188"/>
      <c r="B26223" s="188"/>
      <c r="C26223" s="188"/>
      <c r="D26223" s="189"/>
    </row>
    <row r="26224" spans="1:4">
      <c r="A26224" s="188"/>
      <c r="B26224" s="188"/>
      <c r="C26224" s="188"/>
      <c r="D26224" s="189"/>
    </row>
    <row r="26225" spans="1:4">
      <c r="A26225" s="188"/>
      <c r="B26225" s="188"/>
      <c r="C26225" s="188"/>
      <c r="D26225" s="189"/>
    </row>
    <row r="26226" spans="1:4">
      <c r="A26226" s="188"/>
      <c r="B26226" s="188"/>
      <c r="C26226" s="188"/>
      <c r="D26226" s="189"/>
    </row>
    <row r="26227" spans="1:4">
      <c r="A26227" s="188"/>
      <c r="B26227" s="188"/>
      <c r="C26227" s="188"/>
      <c r="D26227" s="189"/>
    </row>
    <row r="26228" spans="1:4">
      <c r="A26228" s="188"/>
      <c r="B26228" s="188"/>
      <c r="C26228" s="188"/>
      <c r="D26228" s="189"/>
    </row>
    <row r="26229" spans="1:4">
      <c r="A26229" s="188"/>
      <c r="B26229" s="188"/>
      <c r="C26229" s="188"/>
      <c r="D26229" s="189"/>
    </row>
    <row r="26230" spans="1:4">
      <c r="A26230" s="188"/>
      <c r="B26230" s="188"/>
      <c r="C26230" s="188"/>
      <c r="D26230" s="189"/>
    </row>
    <row r="26231" spans="1:4">
      <c r="A26231" s="188"/>
      <c r="B26231" s="188"/>
      <c r="C26231" s="188"/>
      <c r="D26231" s="189"/>
    </row>
    <row r="26232" spans="1:4">
      <c r="A26232" s="188"/>
      <c r="B26232" s="188"/>
      <c r="C26232" s="188"/>
      <c r="D26232" s="189"/>
    </row>
    <row r="26233" spans="1:4">
      <c r="A26233" s="188"/>
      <c r="B26233" s="188"/>
      <c r="C26233" s="188"/>
      <c r="D26233" s="189"/>
    </row>
    <row r="26234" spans="1:4">
      <c r="A26234" s="188"/>
      <c r="B26234" s="188"/>
      <c r="C26234" s="188"/>
      <c r="D26234" s="189"/>
    </row>
    <row r="26235" spans="1:4">
      <c r="A26235" s="188"/>
      <c r="B26235" s="188"/>
      <c r="C26235" s="188"/>
      <c r="D26235" s="189"/>
    </row>
    <row r="26236" spans="1:4">
      <c r="A26236" s="188"/>
      <c r="B26236" s="188"/>
      <c r="C26236" s="188"/>
      <c r="D26236" s="189"/>
    </row>
    <row r="26237" spans="1:4">
      <c r="A26237" s="188"/>
      <c r="B26237" s="188"/>
      <c r="C26237" s="188"/>
      <c r="D26237" s="189"/>
    </row>
    <row r="26238" spans="1:4">
      <c r="A26238" s="188"/>
      <c r="B26238" s="188"/>
      <c r="C26238" s="188"/>
      <c r="D26238" s="189"/>
    </row>
    <row r="26239" spans="1:4">
      <c r="A26239" s="188"/>
      <c r="B26239" s="188"/>
      <c r="C26239" s="188"/>
      <c r="D26239" s="189"/>
    </row>
    <row r="26240" spans="1:4">
      <c r="A26240" s="188"/>
      <c r="B26240" s="188"/>
      <c r="C26240" s="188"/>
      <c r="D26240" s="189"/>
    </row>
    <row r="26241" spans="1:4">
      <c r="A26241" s="188"/>
      <c r="B26241" s="188"/>
      <c r="C26241" s="188"/>
      <c r="D26241" s="189"/>
    </row>
    <row r="26242" spans="1:4">
      <c r="A26242" s="188"/>
      <c r="B26242" s="188"/>
      <c r="C26242" s="188"/>
      <c r="D26242" s="189"/>
    </row>
    <row r="26243" spans="1:4">
      <c r="A26243" s="188"/>
      <c r="B26243" s="188"/>
      <c r="C26243" s="188"/>
      <c r="D26243" s="189"/>
    </row>
    <row r="26244" spans="1:4">
      <c r="A26244" s="188"/>
      <c r="B26244" s="188"/>
      <c r="C26244" s="188"/>
      <c r="D26244" s="189"/>
    </row>
    <row r="26245" spans="1:4">
      <c r="A26245" s="188"/>
      <c r="B26245" s="188"/>
      <c r="C26245" s="188"/>
      <c r="D26245" s="189"/>
    </row>
    <row r="26246" spans="1:4">
      <c r="A26246" s="188"/>
      <c r="B26246" s="188"/>
      <c r="C26246" s="188"/>
      <c r="D26246" s="189"/>
    </row>
    <row r="26247" spans="1:4">
      <c r="A26247" s="188"/>
      <c r="B26247" s="188"/>
      <c r="C26247" s="188"/>
      <c r="D26247" s="189"/>
    </row>
    <row r="26248" spans="1:4">
      <c r="A26248" s="188"/>
      <c r="B26248" s="188"/>
      <c r="C26248" s="188"/>
      <c r="D26248" s="189"/>
    </row>
    <row r="26249" spans="1:4">
      <c r="A26249" s="188"/>
      <c r="B26249" s="188"/>
      <c r="C26249" s="188"/>
      <c r="D26249" s="189"/>
    </row>
    <row r="26250" spans="1:4">
      <c r="A26250" s="188"/>
      <c r="B26250" s="188"/>
      <c r="C26250" s="188"/>
      <c r="D26250" s="189"/>
    </row>
    <row r="26251" spans="1:4">
      <c r="A26251" s="188"/>
      <c r="B26251" s="188"/>
      <c r="C26251" s="188"/>
      <c r="D26251" s="189"/>
    </row>
    <row r="26252" spans="1:4">
      <c r="A26252" s="188"/>
      <c r="B26252" s="188"/>
      <c r="C26252" s="188"/>
      <c r="D26252" s="189"/>
    </row>
    <row r="26253" spans="1:4">
      <c r="A26253" s="188"/>
      <c r="B26253" s="188"/>
      <c r="C26253" s="188"/>
      <c r="D26253" s="189"/>
    </row>
    <row r="26254" spans="1:4">
      <c r="A26254" s="188"/>
      <c r="B26254" s="188"/>
      <c r="C26254" s="188"/>
      <c r="D26254" s="189"/>
    </row>
    <row r="26255" spans="1:4">
      <c r="A26255" s="188"/>
      <c r="B26255" s="188"/>
      <c r="C26255" s="188"/>
      <c r="D26255" s="189"/>
    </row>
    <row r="26256" spans="1:4">
      <c r="A26256" s="188"/>
      <c r="B26256" s="188"/>
      <c r="C26256" s="188"/>
      <c r="D26256" s="189"/>
    </row>
    <row r="26257" spans="1:4">
      <c r="A26257" s="188"/>
      <c r="B26257" s="188"/>
      <c r="C26257" s="188"/>
      <c r="D26257" s="189"/>
    </row>
    <row r="26258" spans="1:4">
      <c r="A26258" s="188"/>
      <c r="B26258" s="188"/>
      <c r="C26258" s="188"/>
      <c r="D26258" s="189"/>
    </row>
    <row r="26259" spans="1:4">
      <c r="A26259" s="188"/>
      <c r="B26259" s="188"/>
      <c r="C26259" s="188"/>
      <c r="D26259" s="189"/>
    </row>
    <row r="26260" spans="1:4">
      <c r="A26260" s="188"/>
      <c r="B26260" s="188"/>
      <c r="C26260" s="188"/>
      <c r="D26260" s="189"/>
    </row>
    <row r="26261" spans="1:4">
      <c r="A26261" s="188"/>
      <c r="B26261" s="188"/>
      <c r="C26261" s="188"/>
      <c r="D26261" s="189"/>
    </row>
    <row r="26262" spans="1:4">
      <c r="A26262" s="188"/>
      <c r="B26262" s="188"/>
      <c r="C26262" s="188"/>
      <c r="D26262" s="189"/>
    </row>
    <row r="26263" spans="1:4">
      <c r="A26263" s="188"/>
      <c r="B26263" s="188"/>
      <c r="C26263" s="188"/>
      <c r="D26263" s="189"/>
    </row>
    <row r="26264" spans="1:4">
      <c r="A26264" s="188"/>
      <c r="B26264" s="188"/>
      <c r="C26264" s="188"/>
      <c r="D26264" s="189"/>
    </row>
    <row r="26265" spans="1:4">
      <c r="A26265" s="188"/>
      <c r="B26265" s="188"/>
      <c r="C26265" s="188"/>
      <c r="D26265" s="189"/>
    </row>
    <row r="26266" spans="1:4">
      <c r="A26266" s="188"/>
      <c r="B26266" s="188"/>
      <c r="C26266" s="188"/>
      <c r="D26266" s="189"/>
    </row>
    <row r="26267" spans="1:4">
      <c r="A26267" s="188"/>
      <c r="B26267" s="188"/>
      <c r="C26267" s="188"/>
      <c r="D26267" s="189"/>
    </row>
    <row r="26268" spans="1:4">
      <c r="A26268" s="188"/>
      <c r="B26268" s="188"/>
      <c r="C26268" s="188"/>
      <c r="D26268" s="189"/>
    </row>
    <row r="26269" spans="1:4">
      <c r="A26269" s="188"/>
      <c r="B26269" s="188"/>
      <c r="C26269" s="188"/>
      <c r="D26269" s="189"/>
    </row>
    <row r="26270" spans="1:4">
      <c r="A26270" s="188"/>
      <c r="B26270" s="188"/>
      <c r="C26270" s="188"/>
      <c r="D26270" s="189"/>
    </row>
    <row r="26271" spans="1:4">
      <c r="A26271" s="188"/>
      <c r="B26271" s="188"/>
      <c r="C26271" s="188"/>
      <c r="D26271" s="189"/>
    </row>
    <row r="26272" spans="1:4">
      <c r="A26272" s="188"/>
      <c r="B26272" s="188"/>
      <c r="C26272" s="188"/>
      <c r="D26272" s="189"/>
    </row>
    <row r="26273" spans="1:4">
      <c r="A26273" s="188"/>
      <c r="B26273" s="188"/>
      <c r="C26273" s="188"/>
      <c r="D26273" s="189"/>
    </row>
    <row r="26274" spans="1:4">
      <c r="A26274" s="188"/>
      <c r="B26274" s="188"/>
      <c r="C26274" s="188"/>
      <c r="D26274" s="189"/>
    </row>
    <row r="26275" spans="1:4">
      <c r="A26275" s="188"/>
      <c r="B26275" s="188"/>
      <c r="C26275" s="188"/>
      <c r="D26275" s="189"/>
    </row>
    <row r="26276" spans="1:4">
      <c r="A26276" s="188"/>
      <c r="B26276" s="188"/>
      <c r="C26276" s="188"/>
      <c r="D26276" s="189"/>
    </row>
    <row r="26277" spans="1:4">
      <c r="A26277" s="188"/>
      <c r="B26277" s="188"/>
      <c r="C26277" s="188"/>
      <c r="D26277" s="189"/>
    </row>
    <row r="26278" spans="1:4">
      <c r="A26278" s="188"/>
      <c r="B26278" s="188"/>
      <c r="C26278" s="188"/>
      <c r="D26278" s="189"/>
    </row>
    <row r="26279" spans="1:4">
      <c r="A26279" s="188"/>
      <c r="B26279" s="188"/>
      <c r="C26279" s="188"/>
      <c r="D26279" s="189"/>
    </row>
    <row r="26280" spans="1:4">
      <c r="A26280" s="188"/>
      <c r="B26280" s="188"/>
      <c r="C26280" s="188"/>
      <c r="D26280" s="189"/>
    </row>
    <row r="26281" spans="1:4">
      <c r="A26281" s="188"/>
      <c r="B26281" s="188"/>
      <c r="C26281" s="188"/>
      <c r="D26281" s="189"/>
    </row>
    <row r="26282" spans="1:4">
      <c r="A26282" s="188"/>
      <c r="B26282" s="188"/>
      <c r="C26282" s="188"/>
      <c r="D26282" s="189"/>
    </row>
    <row r="26283" spans="1:4">
      <c r="A26283" s="188"/>
      <c r="B26283" s="188"/>
      <c r="C26283" s="188"/>
      <c r="D26283" s="189"/>
    </row>
    <row r="26284" spans="1:4">
      <c r="A26284" s="188"/>
      <c r="B26284" s="188"/>
      <c r="C26284" s="188"/>
      <c r="D26284" s="189"/>
    </row>
    <row r="26285" spans="1:4">
      <c r="A26285" s="188"/>
      <c r="B26285" s="188"/>
      <c r="C26285" s="188"/>
      <c r="D26285" s="189"/>
    </row>
    <row r="26286" spans="1:4">
      <c r="A26286" s="188"/>
      <c r="B26286" s="188"/>
      <c r="C26286" s="188"/>
      <c r="D26286" s="189"/>
    </row>
    <row r="26287" spans="1:4">
      <c r="A26287" s="188"/>
      <c r="B26287" s="188"/>
      <c r="C26287" s="188"/>
      <c r="D26287" s="189"/>
    </row>
    <row r="26288" spans="1:4">
      <c r="A26288" s="188"/>
      <c r="B26288" s="188"/>
      <c r="C26288" s="188"/>
      <c r="D26288" s="189"/>
    </row>
    <row r="26289" spans="1:4">
      <c r="A26289" s="188"/>
      <c r="B26289" s="188"/>
      <c r="C26289" s="188"/>
      <c r="D26289" s="189"/>
    </row>
    <row r="26290" spans="1:4">
      <c r="A26290" s="188"/>
      <c r="B26290" s="188"/>
      <c r="C26290" s="188"/>
      <c r="D26290" s="189"/>
    </row>
    <row r="26291" spans="1:4">
      <c r="A26291" s="188"/>
      <c r="B26291" s="188"/>
      <c r="C26291" s="188"/>
      <c r="D26291" s="189"/>
    </row>
    <row r="26292" spans="1:4">
      <c r="A26292" s="188"/>
      <c r="B26292" s="188"/>
      <c r="C26292" s="188"/>
      <c r="D26292" s="189"/>
    </row>
    <row r="26293" spans="1:4">
      <c r="A26293" s="188"/>
      <c r="B26293" s="188"/>
      <c r="C26293" s="188"/>
      <c r="D26293" s="189"/>
    </row>
    <row r="26294" spans="1:4">
      <c r="A26294" s="188"/>
      <c r="B26294" s="188"/>
      <c r="C26294" s="188"/>
      <c r="D26294" s="189"/>
    </row>
    <row r="26295" spans="1:4">
      <c r="A26295" s="188"/>
      <c r="B26295" s="188"/>
      <c r="C26295" s="188"/>
      <c r="D26295" s="189"/>
    </row>
    <row r="26296" spans="1:4">
      <c r="A26296" s="188"/>
      <c r="B26296" s="188"/>
      <c r="C26296" s="188"/>
      <c r="D26296" s="189"/>
    </row>
    <row r="26297" spans="1:4">
      <c r="A26297" s="188"/>
      <c r="B26297" s="188"/>
      <c r="C26297" s="188"/>
      <c r="D26297" s="189"/>
    </row>
    <row r="26298" spans="1:4">
      <c r="A26298" s="188"/>
      <c r="B26298" s="188"/>
      <c r="C26298" s="188"/>
      <c r="D26298" s="189"/>
    </row>
    <row r="26299" spans="1:4">
      <c r="A26299" s="188"/>
      <c r="B26299" s="188"/>
      <c r="C26299" s="188"/>
      <c r="D26299" s="189"/>
    </row>
    <row r="26300" spans="1:4">
      <c r="A26300" s="188"/>
      <c r="B26300" s="188"/>
      <c r="C26300" s="188"/>
      <c r="D26300" s="189"/>
    </row>
    <row r="26301" spans="1:4">
      <c r="A26301" s="188"/>
      <c r="B26301" s="188"/>
      <c r="C26301" s="188"/>
      <c r="D26301" s="189"/>
    </row>
    <row r="26302" spans="1:4">
      <c r="A26302" s="188"/>
      <c r="B26302" s="188"/>
      <c r="C26302" s="188"/>
      <c r="D26302" s="189"/>
    </row>
    <row r="26303" spans="1:4">
      <c r="A26303" s="188"/>
      <c r="B26303" s="188"/>
      <c r="C26303" s="188"/>
      <c r="D26303" s="189"/>
    </row>
    <row r="26304" spans="1:4">
      <c r="A26304" s="188"/>
      <c r="B26304" s="188"/>
      <c r="C26304" s="188"/>
      <c r="D26304" s="189"/>
    </row>
    <row r="26305" spans="1:4">
      <c r="A26305" s="188"/>
      <c r="B26305" s="188"/>
      <c r="C26305" s="188"/>
      <c r="D26305" s="189"/>
    </row>
    <row r="26306" spans="1:4">
      <c r="A26306" s="188"/>
      <c r="B26306" s="188"/>
      <c r="C26306" s="188"/>
      <c r="D26306" s="189"/>
    </row>
    <row r="26307" spans="1:4">
      <c r="A26307" s="188"/>
      <c r="B26307" s="188"/>
      <c r="C26307" s="188"/>
      <c r="D26307" s="189"/>
    </row>
    <row r="26308" spans="1:4">
      <c r="A26308" s="188"/>
      <c r="B26308" s="188"/>
      <c r="C26308" s="188"/>
      <c r="D26308" s="189"/>
    </row>
    <row r="26309" spans="1:4">
      <c r="A26309" s="188"/>
      <c r="B26309" s="188"/>
      <c r="C26309" s="188"/>
      <c r="D26309" s="189"/>
    </row>
    <row r="26310" spans="1:4">
      <c r="A26310" s="188"/>
      <c r="B26310" s="188"/>
      <c r="C26310" s="188"/>
      <c r="D26310" s="189"/>
    </row>
    <row r="26311" spans="1:4">
      <c r="A26311" s="188"/>
      <c r="B26311" s="188"/>
      <c r="C26311" s="188"/>
      <c r="D26311" s="189"/>
    </row>
    <row r="26312" spans="1:4">
      <c r="A26312" s="188"/>
      <c r="B26312" s="188"/>
      <c r="C26312" s="188"/>
      <c r="D26312" s="189"/>
    </row>
    <row r="26313" spans="1:4">
      <c r="A26313" s="188"/>
      <c r="B26313" s="188"/>
      <c r="C26313" s="188"/>
      <c r="D26313" s="189"/>
    </row>
    <row r="26314" spans="1:4">
      <c r="A26314" s="188"/>
      <c r="B26314" s="188"/>
      <c r="C26314" s="188"/>
      <c r="D26314" s="189"/>
    </row>
    <row r="26315" spans="1:4">
      <c r="A26315" s="188"/>
      <c r="B26315" s="188"/>
      <c r="C26315" s="188"/>
      <c r="D26315" s="189"/>
    </row>
    <row r="26316" spans="1:4">
      <c r="A26316" s="188"/>
      <c r="B26316" s="188"/>
      <c r="C26316" s="188"/>
      <c r="D26316" s="189"/>
    </row>
    <row r="26317" spans="1:4">
      <c r="A26317" s="188"/>
      <c r="B26317" s="188"/>
      <c r="C26317" s="188"/>
      <c r="D26317" s="189"/>
    </row>
    <row r="26318" spans="1:4">
      <c r="A26318" s="188"/>
      <c r="B26318" s="188"/>
      <c r="C26318" s="188"/>
      <c r="D26318" s="189"/>
    </row>
    <row r="26319" spans="1:4">
      <c r="A26319" s="188"/>
      <c r="B26319" s="188"/>
      <c r="C26319" s="188"/>
      <c r="D26319" s="189"/>
    </row>
    <row r="26320" spans="1:4">
      <c r="A26320" s="188"/>
      <c r="B26320" s="188"/>
      <c r="C26320" s="188"/>
      <c r="D26320" s="189"/>
    </row>
    <row r="26321" spans="1:4">
      <c r="A26321" s="188"/>
      <c r="B26321" s="188"/>
      <c r="C26321" s="188"/>
      <c r="D26321" s="189"/>
    </row>
    <row r="26322" spans="1:4">
      <c r="A26322" s="188"/>
      <c r="B26322" s="188"/>
      <c r="C26322" s="188"/>
      <c r="D26322" s="189"/>
    </row>
    <row r="26323" spans="1:4">
      <c r="A26323" s="188"/>
      <c r="B26323" s="188"/>
      <c r="C26323" s="188"/>
      <c r="D26323" s="189"/>
    </row>
    <row r="26324" spans="1:4">
      <c r="A26324" s="188"/>
      <c r="B26324" s="188"/>
      <c r="C26324" s="188"/>
      <c r="D26324" s="189"/>
    </row>
    <row r="26325" spans="1:4">
      <c r="A26325" s="188"/>
      <c r="B26325" s="188"/>
      <c r="C26325" s="188"/>
      <c r="D26325" s="189"/>
    </row>
    <row r="26326" spans="1:4">
      <c r="A26326" s="188"/>
      <c r="B26326" s="188"/>
      <c r="C26326" s="188"/>
      <c r="D26326" s="189"/>
    </row>
    <row r="26327" spans="1:4">
      <c r="A26327" s="188"/>
      <c r="B26327" s="188"/>
      <c r="C26327" s="188"/>
      <c r="D26327" s="189"/>
    </row>
    <row r="26328" spans="1:4">
      <c r="A26328" s="188"/>
      <c r="B26328" s="188"/>
      <c r="C26328" s="188"/>
      <c r="D26328" s="189"/>
    </row>
    <row r="26329" spans="1:4">
      <c r="A26329" s="188"/>
      <c r="B26329" s="188"/>
      <c r="C26329" s="188"/>
      <c r="D26329" s="189"/>
    </row>
    <row r="26330" spans="1:4">
      <c r="A26330" s="188"/>
      <c r="B26330" s="188"/>
      <c r="C26330" s="188"/>
      <c r="D26330" s="189"/>
    </row>
    <row r="26331" spans="1:4">
      <c r="A26331" s="188"/>
      <c r="B26331" s="188"/>
      <c r="C26331" s="188"/>
      <c r="D26331" s="189"/>
    </row>
    <row r="26332" spans="1:4">
      <c r="A26332" s="188"/>
      <c r="B26332" s="188"/>
      <c r="C26332" s="188"/>
      <c r="D26332" s="189"/>
    </row>
    <row r="26333" spans="1:4">
      <c r="A26333" s="188"/>
      <c r="B26333" s="188"/>
      <c r="C26333" s="188"/>
      <c r="D26333" s="189"/>
    </row>
    <row r="26334" spans="1:4">
      <c r="A26334" s="188"/>
      <c r="B26334" s="188"/>
      <c r="C26334" s="188"/>
      <c r="D26334" s="189"/>
    </row>
    <row r="26335" spans="1:4">
      <c r="A26335" s="188"/>
      <c r="B26335" s="188"/>
      <c r="C26335" s="188"/>
      <c r="D26335" s="189"/>
    </row>
    <row r="26336" spans="1:4">
      <c r="A26336" s="188"/>
      <c r="B26336" s="188"/>
      <c r="C26336" s="188"/>
      <c r="D26336" s="189"/>
    </row>
    <row r="26337" spans="1:4">
      <c r="A26337" s="188"/>
      <c r="B26337" s="188"/>
      <c r="C26337" s="188"/>
      <c r="D26337" s="189"/>
    </row>
    <row r="26338" spans="1:4">
      <c r="A26338" s="188"/>
      <c r="B26338" s="188"/>
      <c r="C26338" s="188"/>
      <c r="D26338" s="189"/>
    </row>
    <row r="26339" spans="1:4">
      <c r="A26339" s="188"/>
      <c r="B26339" s="188"/>
      <c r="C26339" s="188"/>
      <c r="D26339" s="189"/>
    </row>
    <row r="26340" spans="1:4">
      <c r="A26340" s="188"/>
      <c r="B26340" s="188"/>
      <c r="C26340" s="188"/>
      <c r="D26340" s="189"/>
    </row>
    <row r="26341" spans="1:4">
      <c r="A26341" s="188"/>
      <c r="B26341" s="188"/>
      <c r="C26341" s="188"/>
      <c r="D26341" s="189"/>
    </row>
    <row r="26342" spans="1:4">
      <c r="A26342" s="188"/>
      <c r="B26342" s="188"/>
      <c r="C26342" s="188"/>
      <c r="D26342" s="189"/>
    </row>
    <row r="26343" spans="1:4">
      <c r="A26343" s="188"/>
      <c r="B26343" s="188"/>
      <c r="C26343" s="188"/>
      <c r="D26343" s="189"/>
    </row>
    <row r="26344" spans="1:4">
      <c r="A26344" s="188"/>
      <c r="B26344" s="188"/>
      <c r="C26344" s="188"/>
      <c r="D26344" s="189"/>
    </row>
    <row r="26345" spans="1:4">
      <c r="A26345" s="188"/>
      <c r="B26345" s="188"/>
      <c r="C26345" s="188"/>
      <c r="D26345" s="189"/>
    </row>
    <row r="26346" spans="1:4">
      <c r="A26346" s="188"/>
      <c r="B26346" s="188"/>
      <c r="C26346" s="188"/>
      <c r="D26346" s="189"/>
    </row>
    <row r="26347" spans="1:4">
      <c r="A26347" s="188"/>
      <c r="B26347" s="188"/>
      <c r="C26347" s="188"/>
      <c r="D26347" s="189"/>
    </row>
    <row r="26348" spans="1:4">
      <c r="A26348" s="188"/>
      <c r="B26348" s="188"/>
      <c r="C26348" s="188"/>
      <c r="D26348" s="189"/>
    </row>
    <row r="26349" spans="1:4">
      <c r="A26349" s="188"/>
      <c r="B26349" s="188"/>
      <c r="C26349" s="188"/>
      <c r="D26349" s="189"/>
    </row>
    <row r="26350" spans="1:4">
      <c r="A26350" s="188"/>
      <c r="B26350" s="188"/>
      <c r="C26350" s="188"/>
      <c r="D26350" s="189"/>
    </row>
    <row r="26351" spans="1:4">
      <c r="A26351" s="188"/>
      <c r="B26351" s="188"/>
      <c r="C26351" s="188"/>
      <c r="D26351" s="189"/>
    </row>
    <row r="26352" spans="1:4">
      <c r="A26352" s="188"/>
      <c r="B26352" s="188"/>
      <c r="C26352" s="188"/>
      <c r="D26352" s="189"/>
    </row>
    <row r="26353" spans="1:4">
      <c r="A26353" s="188"/>
      <c r="B26353" s="188"/>
      <c r="C26353" s="188"/>
      <c r="D26353" s="189"/>
    </row>
    <row r="26354" spans="1:4">
      <c r="A26354" s="188"/>
      <c r="B26354" s="188"/>
      <c r="C26354" s="188"/>
      <c r="D26354" s="189"/>
    </row>
    <row r="26355" spans="1:4">
      <c r="A26355" s="188"/>
      <c r="B26355" s="188"/>
      <c r="C26355" s="188"/>
      <c r="D26355" s="189"/>
    </row>
    <row r="26356" spans="1:4">
      <c r="A26356" s="188"/>
      <c r="B26356" s="188"/>
      <c r="C26356" s="188"/>
      <c r="D26356" s="189"/>
    </row>
    <row r="26357" spans="1:4">
      <c r="A26357" s="188"/>
      <c r="B26357" s="188"/>
      <c r="C26357" s="188"/>
      <c r="D26357" s="189"/>
    </row>
    <row r="26358" spans="1:4">
      <c r="A26358" s="188"/>
      <c r="B26358" s="188"/>
      <c r="C26358" s="188"/>
      <c r="D26358" s="189"/>
    </row>
    <row r="26359" spans="1:4">
      <c r="A26359" s="188"/>
      <c r="B26359" s="188"/>
      <c r="C26359" s="188"/>
      <c r="D26359" s="189"/>
    </row>
    <row r="26360" spans="1:4">
      <c r="A26360" s="188"/>
      <c r="B26360" s="188"/>
      <c r="C26360" s="188"/>
      <c r="D26360" s="189"/>
    </row>
    <row r="26361" spans="1:4">
      <c r="A26361" s="188"/>
      <c r="B26361" s="188"/>
      <c r="C26361" s="188"/>
      <c r="D26361" s="189"/>
    </row>
    <row r="26362" spans="1:4">
      <c r="A26362" s="188"/>
      <c r="B26362" s="188"/>
      <c r="C26362" s="188"/>
      <c r="D26362" s="189"/>
    </row>
    <row r="26363" spans="1:4">
      <c r="A26363" s="188"/>
      <c r="B26363" s="188"/>
      <c r="C26363" s="188"/>
      <c r="D26363" s="189"/>
    </row>
    <row r="26364" spans="1:4">
      <c r="A26364" s="188"/>
      <c r="B26364" s="188"/>
      <c r="C26364" s="188"/>
      <c r="D26364" s="189"/>
    </row>
    <row r="26365" spans="1:4">
      <c r="A26365" s="188"/>
      <c r="B26365" s="188"/>
      <c r="C26365" s="188"/>
      <c r="D26365" s="189"/>
    </row>
    <row r="26366" spans="1:4">
      <c r="A26366" s="188"/>
      <c r="B26366" s="188"/>
      <c r="C26366" s="188"/>
      <c r="D26366" s="189"/>
    </row>
    <row r="26367" spans="1:4">
      <c r="A26367" s="188"/>
      <c r="B26367" s="188"/>
      <c r="C26367" s="188"/>
      <c r="D26367" s="189"/>
    </row>
    <row r="26368" spans="1:4">
      <c r="A26368" s="188"/>
      <c r="B26368" s="188"/>
      <c r="C26368" s="188"/>
      <c r="D26368" s="189"/>
    </row>
    <row r="26369" spans="1:4">
      <c r="A26369" s="188"/>
      <c r="B26369" s="188"/>
      <c r="C26369" s="188"/>
      <c r="D26369" s="189"/>
    </row>
    <row r="26370" spans="1:4">
      <c r="A26370" s="188"/>
      <c r="B26370" s="188"/>
      <c r="C26370" s="188"/>
      <c r="D26370" s="189"/>
    </row>
    <row r="26371" spans="1:4">
      <c r="A26371" s="188"/>
      <c r="B26371" s="188"/>
      <c r="C26371" s="188"/>
      <c r="D26371" s="189"/>
    </row>
    <row r="26372" spans="1:4">
      <c r="A26372" s="188"/>
      <c r="B26372" s="188"/>
      <c r="C26372" s="188"/>
      <c r="D26372" s="189"/>
    </row>
    <row r="26373" spans="1:4">
      <c r="A26373" s="188"/>
      <c r="B26373" s="188"/>
      <c r="C26373" s="188"/>
      <c r="D26373" s="189"/>
    </row>
    <row r="26374" spans="1:4">
      <c r="A26374" s="188"/>
      <c r="B26374" s="188"/>
      <c r="C26374" s="188"/>
      <c r="D26374" s="189"/>
    </row>
    <row r="26375" spans="1:4">
      <c r="A26375" s="188"/>
      <c r="B26375" s="188"/>
      <c r="C26375" s="188"/>
      <c r="D26375" s="189"/>
    </row>
    <row r="26376" spans="1:4">
      <c r="A26376" s="188"/>
      <c r="B26376" s="188"/>
      <c r="C26376" s="188"/>
      <c r="D26376" s="189"/>
    </row>
    <row r="26377" spans="1:4">
      <c r="A26377" s="188"/>
      <c r="B26377" s="188"/>
      <c r="C26377" s="188"/>
      <c r="D26377" s="189"/>
    </row>
    <row r="26378" spans="1:4">
      <c r="A26378" s="188"/>
      <c r="B26378" s="188"/>
      <c r="C26378" s="188"/>
      <c r="D26378" s="189"/>
    </row>
    <row r="26379" spans="1:4">
      <c r="A26379" s="188"/>
      <c r="B26379" s="188"/>
      <c r="C26379" s="188"/>
      <c r="D26379" s="189"/>
    </row>
    <row r="26380" spans="1:4">
      <c r="A26380" s="188"/>
      <c r="B26380" s="188"/>
      <c r="C26380" s="188"/>
      <c r="D26380" s="189"/>
    </row>
    <row r="26381" spans="1:4">
      <c r="A26381" s="188"/>
      <c r="B26381" s="188"/>
      <c r="C26381" s="188"/>
      <c r="D26381" s="189"/>
    </row>
    <row r="26382" spans="1:4">
      <c r="A26382" s="188"/>
      <c r="B26382" s="188"/>
      <c r="C26382" s="188"/>
      <c r="D26382" s="189"/>
    </row>
    <row r="26383" spans="1:4">
      <c r="A26383" s="188"/>
      <c r="B26383" s="188"/>
      <c r="C26383" s="188"/>
      <c r="D26383" s="189"/>
    </row>
    <row r="26384" spans="1:4">
      <c r="A26384" s="188"/>
      <c r="B26384" s="188"/>
      <c r="C26384" s="188"/>
      <c r="D26384" s="189"/>
    </row>
    <row r="26385" spans="1:4">
      <c r="A26385" s="188"/>
      <c r="B26385" s="188"/>
      <c r="C26385" s="188"/>
      <c r="D26385" s="189"/>
    </row>
    <row r="26386" spans="1:4">
      <c r="A26386" s="188"/>
      <c r="B26386" s="188"/>
      <c r="C26386" s="188"/>
      <c r="D26386" s="189"/>
    </row>
    <row r="26387" spans="1:4">
      <c r="A26387" s="188"/>
      <c r="B26387" s="188"/>
      <c r="C26387" s="188"/>
      <c r="D26387" s="189"/>
    </row>
    <row r="26388" spans="1:4">
      <c r="A26388" s="188"/>
      <c r="B26388" s="188"/>
      <c r="C26388" s="188"/>
      <c r="D26388" s="189"/>
    </row>
    <row r="26389" spans="1:4">
      <c r="A26389" s="188"/>
      <c r="B26389" s="188"/>
      <c r="C26389" s="188"/>
      <c r="D26389" s="189"/>
    </row>
    <row r="26390" spans="1:4">
      <c r="A26390" s="188"/>
      <c r="B26390" s="188"/>
      <c r="C26390" s="188"/>
      <c r="D26390" s="189"/>
    </row>
    <row r="26391" spans="1:4">
      <c r="A26391" s="188"/>
      <c r="B26391" s="188"/>
      <c r="C26391" s="188"/>
      <c r="D26391" s="189"/>
    </row>
    <row r="26392" spans="1:4">
      <c r="A26392" s="188"/>
      <c r="B26392" s="188"/>
      <c r="C26392" s="188"/>
      <c r="D26392" s="189"/>
    </row>
    <row r="26393" spans="1:4">
      <c r="A26393" s="188"/>
      <c r="B26393" s="188"/>
      <c r="C26393" s="188"/>
      <c r="D26393" s="189"/>
    </row>
    <row r="26394" spans="1:4">
      <c r="A26394" s="188"/>
      <c r="B26394" s="188"/>
      <c r="C26394" s="188"/>
      <c r="D26394" s="189"/>
    </row>
    <row r="26395" spans="1:4">
      <c r="A26395" s="188"/>
      <c r="B26395" s="188"/>
      <c r="C26395" s="188"/>
      <c r="D26395" s="189"/>
    </row>
    <row r="26396" spans="1:4">
      <c r="A26396" s="188"/>
      <c r="B26396" s="188"/>
      <c r="C26396" s="188"/>
      <c r="D26396" s="189"/>
    </row>
    <row r="26397" spans="1:4">
      <c r="A26397" s="188"/>
      <c r="B26397" s="188"/>
      <c r="C26397" s="188"/>
      <c r="D26397" s="189"/>
    </row>
    <row r="26398" spans="1:4">
      <c r="A26398" s="188"/>
      <c r="B26398" s="188"/>
      <c r="C26398" s="188"/>
      <c r="D26398" s="189"/>
    </row>
    <row r="26399" spans="1:4">
      <c r="A26399" s="188"/>
      <c r="B26399" s="188"/>
      <c r="C26399" s="188"/>
      <c r="D26399" s="189"/>
    </row>
    <row r="26400" spans="1:4">
      <c r="A26400" s="188"/>
      <c r="B26400" s="188"/>
      <c r="C26400" s="188"/>
      <c r="D26400" s="189"/>
    </row>
    <row r="26401" spans="1:4">
      <c r="A26401" s="188"/>
      <c r="B26401" s="188"/>
      <c r="C26401" s="188"/>
      <c r="D26401" s="189"/>
    </row>
    <row r="26402" spans="1:4">
      <c r="A26402" s="188"/>
      <c r="B26402" s="188"/>
      <c r="C26402" s="188"/>
      <c r="D26402" s="189"/>
    </row>
    <row r="26403" spans="1:4">
      <c r="A26403" s="188"/>
      <c r="B26403" s="188"/>
      <c r="C26403" s="188"/>
      <c r="D26403" s="189"/>
    </row>
    <row r="26404" spans="1:4">
      <c r="A26404" s="188"/>
      <c r="B26404" s="188"/>
      <c r="C26404" s="188"/>
      <c r="D26404" s="189"/>
    </row>
    <row r="26405" spans="1:4">
      <c r="A26405" s="188"/>
      <c r="B26405" s="188"/>
      <c r="C26405" s="188"/>
      <c r="D26405" s="189"/>
    </row>
    <row r="26406" spans="1:4">
      <c r="A26406" s="188"/>
      <c r="B26406" s="188"/>
      <c r="C26406" s="188"/>
      <c r="D26406" s="189"/>
    </row>
    <row r="26407" spans="1:4">
      <c r="A26407" s="188"/>
      <c r="B26407" s="188"/>
      <c r="C26407" s="188"/>
      <c r="D26407" s="189"/>
    </row>
    <row r="26408" spans="1:4">
      <c r="A26408" s="188"/>
      <c r="B26408" s="188"/>
      <c r="C26408" s="188"/>
      <c r="D26408" s="189"/>
    </row>
    <row r="26409" spans="1:4">
      <c r="A26409" s="188"/>
      <c r="B26409" s="188"/>
      <c r="C26409" s="188"/>
      <c r="D26409" s="189"/>
    </row>
    <row r="26410" spans="1:4">
      <c r="A26410" s="188"/>
      <c r="B26410" s="188"/>
      <c r="C26410" s="188"/>
      <c r="D26410" s="189"/>
    </row>
    <row r="26411" spans="1:4">
      <c r="A26411" s="188"/>
      <c r="B26411" s="188"/>
      <c r="C26411" s="188"/>
      <c r="D26411" s="189"/>
    </row>
    <row r="26412" spans="1:4">
      <c r="A26412" s="188"/>
      <c r="B26412" s="188"/>
      <c r="C26412" s="188"/>
      <c r="D26412" s="189"/>
    </row>
    <row r="26413" spans="1:4">
      <c r="A26413" s="188"/>
      <c r="B26413" s="188"/>
      <c r="C26413" s="188"/>
      <c r="D26413" s="189"/>
    </row>
    <row r="26414" spans="1:4">
      <c r="A26414" s="188"/>
      <c r="B26414" s="188"/>
      <c r="C26414" s="188"/>
      <c r="D26414" s="189"/>
    </row>
    <row r="26415" spans="1:4">
      <c r="A26415" s="188"/>
      <c r="B26415" s="188"/>
      <c r="C26415" s="188"/>
      <c r="D26415" s="189"/>
    </row>
    <row r="26416" spans="1:4">
      <c r="A26416" s="188"/>
      <c r="B26416" s="188"/>
      <c r="C26416" s="188"/>
      <c r="D26416" s="189"/>
    </row>
    <row r="26417" spans="1:4">
      <c r="A26417" s="188"/>
      <c r="B26417" s="188"/>
      <c r="C26417" s="188"/>
      <c r="D26417" s="189"/>
    </row>
    <row r="26418" spans="1:4">
      <c r="A26418" s="188"/>
      <c r="B26418" s="188"/>
      <c r="C26418" s="188"/>
      <c r="D26418" s="189"/>
    </row>
    <row r="26419" spans="1:4">
      <c r="A26419" s="188"/>
      <c r="B26419" s="188"/>
      <c r="C26419" s="188"/>
      <c r="D26419" s="189"/>
    </row>
    <row r="26420" spans="1:4">
      <c r="A26420" s="188"/>
      <c r="B26420" s="188"/>
      <c r="C26420" s="188"/>
      <c r="D26420" s="189"/>
    </row>
    <row r="26421" spans="1:4">
      <c r="A26421" s="188"/>
      <c r="B26421" s="188"/>
      <c r="C26421" s="188"/>
      <c r="D26421" s="189"/>
    </row>
    <row r="26422" spans="1:4">
      <c r="A26422" s="188"/>
      <c r="B26422" s="188"/>
      <c r="C26422" s="188"/>
      <c r="D26422" s="189"/>
    </row>
    <row r="26423" spans="1:4">
      <c r="A26423" s="188"/>
      <c r="B26423" s="188"/>
      <c r="C26423" s="188"/>
      <c r="D26423" s="189"/>
    </row>
    <row r="26424" spans="1:4">
      <c r="A26424" s="188"/>
      <c r="B26424" s="188"/>
      <c r="C26424" s="188"/>
      <c r="D26424" s="189"/>
    </row>
    <row r="26425" spans="1:4">
      <c r="A26425" s="188"/>
      <c r="B26425" s="188"/>
      <c r="C26425" s="188"/>
      <c r="D26425" s="189"/>
    </row>
    <row r="26426" spans="1:4">
      <c r="A26426" s="188"/>
      <c r="B26426" s="188"/>
      <c r="C26426" s="188"/>
      <c r="D26426" s="189"/>
    </row>
    <row r="26427" spans="1:4">
      <c r="A26427" s="188"/>
      <c r="B26427" s="188"/>
      <c r="C26427" s="188"/>
      <c r="D26427" s="189"/>
    </row>
    <row r="26428" spans="1:4">
      <c r="A26428" s="188"/>
      <c r="B26428" s="188"/>
      <c r="C26428" s="188"/>
      <c r="D26428" s="189"/>
    </row>
    <row r="26429" spans="1:4">
      <c r="A26429" s="188"/>
      <c r="B26429" s="188"/>
      <c r="C26429" s="188"/>
      <c r="D26429" s="189"/>
    </row>
    <row r="26430" spans="1:4">
      <c r="A26430" s="188"/>
      <c r="B26430" s="188"/>
      <c r="C26430" s="188"/>
      <c r="D26430" s="189"/>
    </row>
    <row r="26431" spans="1:4">
      <c r="A26431" s="188"/>
      <c r="B26431" s="188"/>
      <c r="C26431" s="188"/>
      <c r="D26431" s="189"/>
    </row>
    <row r="26432" spans="1:4">
      <c r="A26432" s="188"/>
      <c r="B26432" s="188"/>
      <c r="C26432" s="188"/>
      <c r="D26432" s="189"/>
    </row>
    <row r="26433" spans="1:4">
      <c r="A26433" s="188"/>
      <c r="B26433" s="188"/>
      <c r="C26433" s="188"/>
      <c r="D26433" s="189"/>
    </row>
    <row r="26434" spans="1:4">
      <c r="A26434" s="188"/>
      <c r="B26434" s="188"/>
      <c r="C26434" s="188"/>
      <c r="D26434" s="189"/>
    </row>
    <row r="26435" spans="1:4">
      <c r="A26435" s="188"/>
      <c r="B26435" s="188"/>
      <c r="C26435" s="188"/>
      <c r="D26435" s="189"/>
    </row>
    <row r="26436" spans="1:4">
      <c r="A26436" s="188"/>
      <c r="B26436" s="188"/>
      <c r="C26436" s="188"/>
      <c r="D26436" s="189"/>
    </row>
    <row r="26437" spans="1:4">
      <c r="A26437" s="188"/>
      <c r="B26437" s="188"/>
      <c r="C26437" s="188"/>
      <c r="D26437" s="189"/>
    </row>
    <row r="26438" spans="1:4">
      <c r="A26438" s="188"/>
      <c r="B26438" s="188"/>
      <c r="C26438" s="188"/>
      <c r="D26438" s="189"/>
    </row>
    <row r="26439" spans="1:4">
      <c r="A26439" s="188"/>
      <c r="B26439" s="188"/>
      <c r="C26439" s="188"/>
      <c r="D26439" s="189"/>
    </row>
    <row r="26440" spans="1:4">
      <c r="A26440" s="188"/>
      <c r="B26440" s="188"/>
      <c r="C26440" s="188"/>
      <c r="D26440" s="189"/>
    </row>
    <row r="26441" spans="1:4">
      <c r="A26441" s="188"/>
      <c r="B26441" s="188"/>
      <c r="C26441" s="188"/>
      <c r="D26441" s="189"/>
    </row>
    <row r="26442" spans="1:4">
      <c r="A26442" s="188"/>
      <c r="B26442" s="188"/>
      <c r="C26442" s="188"/>
      <c r="D26442" s="189"/>
    </row>
    <row r="26443" spans="1:4">
      <c r="A26443" s="188"/>
      <c r="B26443" s="188"/>
      <c r="C26443" s="188"/>
      <c r="D26443" s="189"/>
    </row>
    <row r="26444" spans="1:4">
      <c r="A26444" s="188"/>
      <c r="B26444" s="188"/>
      <c r="C26444" s="188"/>
      <c r="D26444" s="189"/>
    </row>
    <row r="26445" spans="1:4">
      <c r="A26445" s="188"/>
      <c r="B26445" s="188"/>
      <c r="C26445" s="188"/>
      <c r="D26445" s="189"/>
    </row>
    <row r="26446" spans="1:4">
      <c r="A26446" s="188"/>
      <c r="B26446" s="188"/>
      <c r="C26446" s="188"/>
      <c r="D26446" s="189"/>
    </row>
    <row r="26447" spans="1:4">
      <c r="A26447" s="188"/>
      <c r="B26447" s="188"/>
      <c r="C26447" s="188"/>
      <c r="D26447" s="189"/>
    </row>
    <row r="26448" spans="1:4">
      <c r="A26448" s="188"/>
      <c r="B26448" s="188"/>
      <c r="C26448" s="188"/>
      <c r="D26448" s="189"/>
    </row>
    <row r="26449" spans="1:4">
      <c r="A26449" s="188"/>
      <c r="B26449" s="188"/>
      <c r="C26449" s="188"/>
      <c r="D26449" s="189"/>
    </row>
    <row r="26450" spans="1:4">
      <c r="A26450" s="188"/>
      <c r="B26450" s="188"/>
      <c r="C26450" s="188"/>
      <c r="D26450" s="189"/>
    </row>
    <row r="26451" spans="1:4">
      <c r="A26451" s="188"/>
      <c r="B26451" s="188"/>
      <c r="C26451" s="188"/>
      <c r="D26451" s="189"/>
    </row>
    <row r="26452" spans="1:4">
      <c r="A26452" s="188"/>
      <c r="B26452" s="188"/>
      <c r="C26452" s="188"/>
      <c r="D26452" s="189"/>
    </row>
    <row r="26453" spans="1:4">
      <c r="A26453" s="188"/>
      <c r="B26453" s="188"/>
      <c r="C26453" s="188"/>
      <c r="D26453" s="189"/>
    </row>
    <row r="26454" spans="1:4">
      <c r="A26454" s="188"/>
      <c r="B26454" s="188"/>
      <c r="C26454" s="188"/>
      <c r="D26454" s="189"/>
    </row>
    <row r="26455" spans="1:4">
      <c r="A26455" s="188"/>
      <c r="B26455" s="188"/>
      <c r="C26455" s="188"/>
      <c r="D26455" s="189"/>
    </row>
    <row r="26456" spans="1:4">
      <c r="A26456" s="188"/>
      <c r="B26456" s="188"/>
      <c r="C26456" s="188"/>
      <c r="D26456" s="189"/>
    </row>
    <row r="26457" spans="1:4">
      <c r="A26457" s="188"/>
      <c r="B26457" s="188"/>
      <c r="C26457" s="188"/>
      <c r="D26457" s="189"/>
    </row>
    <row r="26458" spans="1:4">
      <c r="A26458" s="188"/>
      <c r="B26458" s="188"/>
      <c r="C26458" s="188"/>
      <c r="D26458" s="189"/>
    </row>
    <row r="26459" spans="1:4">
      <c r="A26459" s="188"/>
      <c r="B26459" s="188"/>
      <c r="C26459" s="188"/>
      <c r="D26459" s="189"/>
    </row>
    <row r="26460" spans="1:4">
      <c r="A26460" s="188"/>
      <c r="B26460" s="188"/>
      <c r="C26460" s="188"/>
      <c r="D26460" s="189"/>
    </row>
    <row r="26461" spans="1:4">
      <c r="A26461" s="188"/>
      <c r="B26461" s="188"/>
      <c r="C26461" s="188"/>
      <c r="D26461" s="189"/>
    </row>
    <row r="26462" spans="1:4">
      <c r="A26462" s="188"/>
      <c r="B26462" s="188"/>
      <c r="C26462" s="188"/>
      <c r="D26462" s="189"/>
    </row>
    <row r="26463" spans="1:4">
      <c r="A26463" s="188"/>
      <c r="B26463" s="188"/>
      <c r="C26463" s="188"/>
      <c r="D26463" s="189"/>
    </row>
    <row r="26464" spans="1:4">
      <c r="A26464" s="188"/>
      <c r="B26464" s="188"/>
      <c r="C26464" s="188"/>
      <c r="D26464" s="189"/>
    </row>
    <row r="26465" spans="1:4">
      <c r="A26465" s="188"/>
      <c r="B26465" s="188"/>
      <c r="C26465" s="188"/>
      <c r="D26465" s="189"/>
    </row>
    <row r="26466" spans="1:4">
      <c r="A26466" s="188"/>
      <c r="B26466" s="188"/>
      <c r="C26466" s="188"/>
      <c r="D26466" s="189"/>
    </row>
    <row r="26467" spans="1:4">
      <c r="A26467" s="188"/>
      <c r="B26467" s="188"/>
      <c r="C26467" s="188"/>
      <c r="D26467" s="189"/>
    </row>
    <row r="26468" spans="1:4">
      <c r="A26468" s="188"/>
      <c r="B26468" s="188"/>
      <c r="C26468" s="188"/>
      <c r="D26468" s="189"/>
    </row>
    <row r="26469" spans="1:4">
      <c r="A26469" s="188"/>
      <c r="B26469" s="188"/>
      <c r="C26469" s="188"/>
      <c r="D26469" s="189"/>
    </row>
    <row r="26470" spans="1:4">
      <c r="A26470" s="188"/>
      <c r="B26470" s="188"/>
      <c r="C26470" s="188"/>
      <c r="D26470" s="189"/>
    </row>
    <row r="26471" spans="1:4">
      <c r="A26471" s="188"/>
      <c r="B26471" s="188"/>
      <c r="C26471" s="188"/>
      <c r="D26471" s="189"/>
    </row>
    <row r="26472" spans="1:4">
      <c r="A26472" s="188"/>
      <c r="B26472" s="188"/>
      <c r="C26472" s="188"/>
      <c r="D26472" s="189"/>
    </row>
    <row r="26473" spans="1:4">
      <c r="A26473" s="188"/>
      <c r="B26473" s="188"/>
      <c r="C26473" s="188"/>
      <c r="D26473" s="189"/>
    </row>
    <row r="26474" spans="1:4">
      <c r="A26474" s="188"/>
      <c r="B26474" s="188"/>
      <c r="C26474" s="188"/>
      <c r="D26474" s="189"/>
    </row>
    <row r="26475" spans="1:4">
      <c r="A26475" s="188"/>
      <c r="B26475" s="188"/>
      <c r="C26475" s="188"/>
      <c r="D26475" s="189"/>
    </row>
    <row r="26476" spans="1:4">
      <c r="A26476" s="188"/>
      <c r="B26476" s="188"/>
      <c r="C26476" s="188"/>
      <c r="D26476" s="189"/>
    </row>
    <row r="26477" spans="1:4">
      <c r="A26477" s="188"/>
      <c r="B26477" s="188"/>
      <c r="C26477" s="188"/>
      <c r="D26477" s="189"/>
    </row>
    <row r="26478" spans="1:4">
      <c r="A26478" s="188"/>
      <c r="B26478" s="188"/>
      <c r="C26478" s="188"/>
      <c r="D26478" s="189"/>
    </row>
    <row r="26479" spans="1:4">
      <c r="A26479" s="188"/>
      <c r="B26479" s="188"/>
      <c r="C26479" s="188"/>
      <c r="D26479" s="189"/>
    </row>
    <row r="26480" spans="1:4">
      <c r="A26480" s="188"/>
      <c r="B26480" s="188"/>
      <c r="C26480" s="188"/>
      <c r="D26480" s="189"/>
    </row>
    <row r="26481" spans="1:4">
      <c r="A26481" s="188"/>
      <c r="B26481" s="188"/>
      <c r="C26481" s="188"/>
      <c r="D26481" s="189"/>
    </row>
    <row r="26482" spans="1:4">
      <c r="A26482" s="188"/>
      <c r="B26482" s="188"/>
      <c r="C26482" s="188"/>
      <c r="D26482" s="189"/>
    </row>
    <row r="26483" spans="1:4">
      <c r="A26483" s="188"/>
      <c r="B26483" s="188"/>
      <c r="C26483" s="188"/>
      <c r="D26483" s="189"/>
    </row>
    <row r="26484" spans="1:4">
      <c r="A26484" s="188"/>
      <c r="B26484" s="188"/>
      <c r="C26484" s="188"/>
      <c r="D26484" s="189"/>
    </row>
    <row r="26485" spans="1:4">
      <c r="A26485" s="188"/>
      <c r="B26485" s="188"/>
      <c r="C26485" s="188"/>
      <c r="D26485" s="189"/>
    </row>
    <row r="26486" spans="1:4">
      <c r="A26486" s="188"/>
      <c r="B26486" s="188"/>
      <c r="C26486" s="188"/>
      <c r="D26486" s="189"/>
    </row>
    <row r="26487" spans="1:4">
      <c r="A26487" s="188"/>
      <c r="B26487" s="188"/>
      <c r="C26487" s="188"/>
      <c r="D26487" s="189"/>
    </row>
    <row r="26488" spans="1:4">
      <c r="A26488" s="188"/>
      <c r="B26488" s="188"/>
      <c r="C26488" s="188"/>
      <c r="D26488" s="189"/>
    </row>
    <row r="26489" spans="1:4">
      <c r="A26489" s="188"/>
      <c r="B26489" s="188"/>
      <c r="C26489" s="188"/>
      <c r="D26489" s="189"/>
    </row>
    <row r="26490" spans="1:4">
      <c r="A26490" s="188"/>
      <c r="B26490" s="188"/>
      <c r="C26490" s="188"/>
      <c r="D26490" s="189"/>
    </row>
    <row r="26491" spans="1:4">
      <c r="A26491" s="188"/>
      <c r="B26491" s="188"/>
      <c r="C26491" s="188"/>
      <c r="D26491" s="189"/>
    </row>
    <row r="26492" spans="1:4">
      <c r="A26492" s="188"/>
      <c r="B26492" s="188"/>
      <c r="C26492" s="188"/>
      <c r="D26492" s="189"/>
    </row>
    <row r="26493" spans="1:4">
      <c r="A26493" s="188"/>
      <c r="B26493" s="188"/>
      <c r="C26493" s="188"/>
      <c r="D26493" s="189"/>
    </row>
    <row r="26494" spans="1:4">
      <c r="A26494" s="188"/>
      <c r="B26494" s="188"/>
      <c r="C26494" s="188"/>
      <c r="D26494" s="189"/>
    </row>
    <row r="26495" spans="1:4">
      <c r="A26495" s="188"/>
      <c r="B26495" s="188"/>
      <c r="C26495" s="188"/>
      <c r="D26495" s="189"/>
    </row>
    <row r="26496" spans="1:4">
      <c r="A26496" s="188"/>
      <c r="B26496" s="188"/>
      <c r="C26496" s="188"/>
      <c r="D26496" s="189"/>
    </row>
    <row r="26497" spans="1:4">
      <c r="A26497" s="188"/>
      <c r="B26497" s="188"/>
      <c r="C26497" s="188"/>
      <c r="D26497" s="189"/>
    </row>
    <row r="26498" spans="1:4">
      <c r="A26498" s="188"/>
      <c r="B26498" s="188"/>
      <c r="C26498" s="188"/>
      <c r="D26498" s="189"/>
    </row>
    <row r="26499" spans="1:4">
      <c r="A26499" s="188"/>
      <c r="B26499" s="188"/>
      <c r="C26499" s="188"/>
      <c r="D26499" s="189"/>
    </row>
    <row r="26500" spans="1:4">
      <c r="A26500" s="188"/>
      <c r="B26500" s="188"/>
      <c r="C26500" s="188"/>
      <c r="D26500" s="189"/>
    </row>
    <row r="26501" spans="1:4">
      <c r="A26501" s="188"/>
      <c r="B26501" s="188"/>
      <c r="C26501" s="188"/>
      <c r="D26501" s="189"/>
    </row>
    <row r="26502" spans="1:4">
      <c r="A26502" s="188"/>
      <c r="B26502" s="188"/>
      <c r="C26502" s="188"/>
      <c r="D26502" s="189"/>
    </row>
    <row r="26503" spans="1:4">
      <c r="A26503" s="188"/>
      <c r="B26503" s="188"/>
      <c r="C26503" s="188"/>
      <c r="D26503" s="189"/>
    </row>
    <row r="26504" spans="1:4">
      <c r="A26504" s="188"/>
      <c r="B26504" s="188"/>
      <c r="C26504" s="188"/>
      <c r="D26504" s="189"/>
    </row>
    <row r="26505" spans="1:4">
      <c r="A26505" s="188"/>
      <c r="B26505" s="188"/>
      <c r="C26505" s="188"/>
      <c r="D26505" s="189"/>
    </row>
    <row r="26506" spans="1:4">
      <c r="A26506" s="188"/>
      <c r="B26506" s="188"/>
      <c r="C26506" s="188"/>
      <c r="D26506" s="189"/>
    </row>
    <row r="26507" spans="1:4">
      <c r="A26507" s="188"/>
      <c r="B26507" s="188"/>
      <c r="C26507" s="188"/>
      <c r="D26507" s="189"/>
    </row>
    <row r="26508" spans="1:4">
      <c r="A26508" s="188"/>
      <c r="B26508" s="188"/>
      <c r="C26508" s="188"/>
      <c r="D26508" s="189"/>
    </row>
    <row r="26509" spans="1:4">
      <c r="A26509" s="188"/>
      <c r="B26509" s="188"/>
      <c r="C26509" s="188"/>
      <c r="D26509" s="189"/>
    </row>
    <row r="26510" spans="1:4">
      <c r="A26510" s="188"/>
      <c r="B26510" s="188"/>
      <c r="C26510" s="188"/>
      <c r="D26510" s="189"/>
    </row>
    <row r="26511" spans="1:4">
      <c r="A26511" s="188"/>
      <c r="B26511" s="188"/>
      <c r="C26511" s="188"/>
      <c r="D26511" s="189"/>
    </row>
    <row r="26512" spans="1:4">
      <c r="A26512" s="188"/>
      <c r="B26512" s="188"/>
      <c r="C26512" s="188"/>
      <c r="D26512" s="189"/>
    </row>
    <row r="26513" spans="1:4">
      <c r="A26513" s="188"/>
      <c r="B26513" s="188"/>
      <c r="C26513" s="188"/>
      <c r="D26513" s="189"/>
    </row>
    <row r="26514" spans="1:4">
      <c r="A26514" s="188"/>
      <c r="B26514" s="188"/>
      <c r="C26514" s="188"/>
      <c r="D26514" s="189"/>
    </row>
    <row r="26515" spans="1:4">
      <c r="A26515" s="188"/>
      <c r="B26515" s="188"/>
      <c r="C26515" s="188"/>
      <c r="D26515" s="189"/>
    </row>
    <row r="26516" spans="1:4">
      <c r="A26516" s="188"/>
      <c r="B26516" s="188"/>
      <c r="C26516" s="188"/>
      <c r="D26516" s="189"/>
    </row>
    <row r="26517" spans="1:4">
      <c r="A26517" s="188"/>
      <c r="B26517" s="188"/>
      <c r="C26517" s="188"/>
      <c r="D26517" s="189"/>
    </row>
    <row r="26518" spans="1:4">
      <c r="A26518" s="188"/>
      <c r="B26518" s="188"/>
      <c r="C26518" s="188"/>
      <c r="D26518" s="189"/>
    </row>
    <row r="26519" spans="1:4">
      <c r="A26519" s="188"/>
      <c r="B26519" s="188"/>
      <c r="C26519" s="188"/>
      <c r="D26519" s="189"/>
    </row>
    <row r="26520" spans="1:4">
      <c r="A26520" s="188"/>
      <c r="B26520" s="188"/>
      <c r="C26520" s="188"/>
      <c r="D26520" s="189"/>
    </row>
    <row r="26521" spans="1:4">
      <c r="A26521" s="188"/>
      <c r="B26521" s="188"/>
      <c r="C26521" s="188"/>
      <c r="D26521" s="189"/>
    </row>
    <row r="26522" spans="1:4">
      <c r="A26522" s="188"/>
      <c r="B26522" s="188"/>
      <c r="C26522" s="188"/>
      <c r="D26522" s="189"/>
    </row>
    <row r="26523" spans="1:4">
      <c r="A26523" s="188"/>
      <c r="B26523" s="188"/>
      <c r="C26523" s="188"/>
      <c r="D26523" s="189"/>
    </row>
    <row r="26524" spans="1:4">
      <c r="A26524" s="188"/>
      <c r="B26524" s="188"/>
      <c r="C26524" s="188"/>
      <c r="D26524" s="189"/>
    </row>
    <row r="26525" spans="1:4">
      <c r="A26525" s="188"/>
      <c r="B26525" s="188"/>
      <c r="C26525" s="188"/>
      <c r="D26525" s="189"/>
    </row>
    <row r="26526" spans="1:4">
      <c r="A26526" s="188"/>
      <c r="B26526" s="188"/>
      <c r="C26526" s="188"/>
      <c r="D26526" s="189"/>
    </row>
    <row r="26527" spans="1:4">
      <c r="A26527" s="188"/>
      <c r="B26527" s="188"/>
      <c r="C26527" s="188"/>
      <c r="D26527" s="189"/>
    </row>
    <row r="26528" spans="1:4">
      <c r="A26528" s="188"/>
      <c r="B26528" s="188"/>
      <c r="C26528" s="188"/>
      <c r="D26528" s="189"/>
    </row>
    <row r="26529" spans="1:4">
      <c r="A26529" s="188"/>
      <c r="B26529" s="188"/>
      <c r="C26529" s="188"/>
      <c r="D26529" s="189"/>
    </row>
    <row r="26530" spans="1:4">
      <c r="A26530" s="188"/>
      <c r="B26530" s="188"/>
      <c r="C26530" s="188"/>
      <c r="D26530" s="189"/>
    </row>
    <row r="26531" spans="1:4">
      <c r="A26531" s="188"/>
      <c r="B26531" s="188"/>
      <c r="C26531" s="188"/>
      <c r="D26531" s="189"/>
    </row>
    <row r="26532" spans="1:4">
      <c r="A26532" s="188"/>
      <c r="B26532" s="188"/>
      <c r="C26532" s="188"/>
      <c r="D26532" s="189"/>
    </row>
    <row r="26533" spans="1:4">
      <c r="A26533" s="188"/>
      <c r="B26533" s="188"/>
      <c r="C26533" s="188"/>
      <c r="D26533" s="189"/>
    </row>
    <row r="26534" spans="1:4">
      <c r="A26534" s="188"/>
      <c r="B26534" s="188"/>
      <c r="C26534" s="188"/>
      <c r="D26534" s="189"/>
    </row>
    <row r="26535" spans="1:4">
      <c r="A26535" s="188"/>
      <c r="B26535" s="188"/>
      <c r="C26535" s="188"/>
      <c r="D26535" s="189"/>
    </row>
    <row r="26536" spans="1:4">
      <c r="A26536" s="188"/>
      <c r="B26536" s="188"/>
      <c r="C26536" s="188"/>
      <c r="D26536" s="189"/>
    </row>
    <row r="26537" spans="1:4">
      <c r="A26537" s="188"/>
      <c r="B26537" s="188"/>
      <c r="C26537" s="188"/>
      <c r="D26537" s="189"/>
    </row>
    <row r="26538" spans="1:4">
      <c r="A26538" s="188"/>
      <c r="B26538" s="188"/>
      <c r="C26538" s="188"/>
      <c r="D26538" s="189"/>
    </row>
    <row r="26539" spans="1:4">
      <c r="A26539" s="188"/>
      <c r="B26539" s="188"/>
      <c r="C26539" s="188"/>
      <c r="D26539" s="189"/>
    </row>
    <row r="26540" spans="1:4">
      <c r="A26540" s="188"/>
      <c r="B26540" s="188"/>
      <c r="C26540" s="188"/>
      <c r="D26540" s="189"/>
    </row>
    <row r="26541" spans="1:4">
      <c r="A26541" s="188"/>
      <c r="B26541" s="188"/>
      <c r="C26541" s="188"/>
      <c r="D26541" s="189"/>
    </row>
    <row r="26542" spans="1:4">
      <c r="A26542" s="188"/>
      <c r="B26542" s="188"/>
      <c r="C26542" s="188"/>
      <c r="D26542" s="189"/>
    </row>
    <row r="26543" spans="1:4">
      <c r="A26543" s="188"/>
      <c r="B26543" s="188"/>
      <c r="C26543" s="188"/>
      <c r="D26543" s="189"/>
    </row>
    <row r="26544" spans="1:4">
      <c r="A26544" s="188"/>
      <c r="B26544" s="188"/>
      <c r="C26544" s="188"/>
      <c r="D26544" s="189"/>
    </row>
    <row r="26545" spans="1:4">
      <c r="A26545" s="188"/>
      <c r="B26545" s="188"/>
      <c r="C26545" s="188"/>
      <c r="D26545" s="189"/>
    </row>
    <row r="26546" spans="1:4">
      <c r="A26546" s="188"/>
      <c r="B26546" s="188"/>
      <c r="C26546" s="188"/>
      <c r="D26546" s="189"/>
    </row>
    <row r="26547" spans="1:4">
      <c r="A26547" s="188"/>
      <c r="B26547" s="188"/>
      <c r="C26547" s="188"/>
      <c r="D26547" s="189"/>
    </row>
    <row r="26548" spans="1:4">
      <c r="A26548" s="188"/>
      <c r="B26548" s="188"/>
      <c r="C26548" s="188"/>
      <c r="D26548" s="189"/>
    </row>
    <row r="26549" spans="1:4">
      <c r="A26549" s="188"/>
      <c r="B26549" s="188"/>
      <c r="C26549" s="188"/>
      <c r="D26549" s="189"/>
    </row>
    <row r="26550" spans="1:4">
      <c r="A26550" s="188"/>
      <c r="B26550" s="188"/>
      <c r="C26550" s="188"/>
      <c r="D26550" s="189"/>
    </row>
    <row r="26551" spans="1:4">
      <c r="A26551" s="188"/>
      <c r="B26551" s="188"/>
      <c r="C26551" s="188"/>
      <c r="D26551" s="189"/>
    </row>
    <row r="26552" spans="1:4">
      <c r="A26552" s="188"/>
      <c r="B26552" s="188"/>
      <c r="C26552" s="188"/>
      <c r="D26552" s="189"/>
    </row>
    <row r="26553" spans="1:4">
      <c r="A26553" s="188"/>
      <c r="B26553" s="188"/>
      <c r="C26553" s="188"/>
      <c r="D26553" s="189"/>
    </row>
    <row r="26554" spans="1:4">
      <c r="A26554" s="188"/>
      <c r="B26554" s="188"/>
      <c r="C26554" s="188"/>
      <c r="D26554" s="189"/>
    </row>
    <row r="26555" spans="1:4">
      <c r="A26555" s="188"/>
      <c r="B26555" s="188"/>
      <c r="C26555" s="188"/>
      <c r="D26555" s="189"/>
    </row>
    <row r="26556" spans="1:4">
      <c r="A26556" s="188"/>
      <c r="B26556" s="188"/>
      <c r="C26556" s="188"/>
      <c r="D26556" s="189"/>
    </row>
    <row r="26557" spans="1:4">
      <c r="A26557" s="188"/>
      <c r="B26557" s="188"/>
      <c r="C26557" s="188"/>
      <c r="D26557" s="189"/>
    </row>
    <row r="26558" spans="1:4">
      <c r="A26558" s="188"/>
      <c r="B26558" s="188"/>
      <c r="C26558" s="188"/>
      <c r="D26558" s="189"/>
    </row>
    <row r="26559" spans="1:4">
      <c r="A26559" s="188"/>
      <c r="B26559" s="188"/>
      <c r="C26559" s="188"/>
      <c r="D26559" s="189"/>
    </row>
    <row r="26560" spans="1:4">
      <c r="A26560" s="188"/>
      <c r="B26560" s="188"/>
      <c r="C26560" s="188"/>
      <c r="D26560" s="189"/>
    </row>
    <row r="26561" spans="1:4">
      <c r="A26561" s="188"/>
      <c r="B26561" s="188"/>
      <c r="C26561" s="188"/>
      <c r="D26561" s="189"/>
    </row>
    <row r="26562" spans="1:4">
      <c r="A26562" s="188"/>
      <c r="B26562" s="188"/>
      <c r="C26562" s="188"/>
      <c r="D26562" s="189"/>
    </row>
    <row r="26563" spans="1:4">
      <c r="A26563" s="188"/>
      <c r="B26563" s="188"/>
      <c r="C26563" s="188"/>
      <c r="D26563" s="189"/>
    </row>
    <row r="26564" spans="1:4">
      <c r="A26564" s="188"/>
      <c r="B26564" s="188"/>
      <c r="C26564" s="188"/>
      <c r="D26564" s="189"/>
    </row>
    <row r="26565" spans="1:4">
      <c r="A26565" s="188"/>
      <c r="B26565" s="188"/>
      <c r="C26565" s="188"/>
      <c r="D26565" s="189"/>
    </row>
    <row r="26566" spans="1:4">
      <c r="A26566" s="188"/>
      <c r="B26566" s="188"/>
      <c r="C26566" s="188"/>
      <c r="D26566" s="189"/>
    </row>
    <row r="26567" spans="1:4">
      <c r="A26567" s="188"/>
      <c r="B26567" s="188"/>
      <c r="C26567" s="188"/>
      <c r="D26567" s="189"/>
    </row>
    <row r="26568" spans="1:4">
      <c r="A26568" s="188"/>
      <c r="B26568" s="188"/>
      <c r="C26568" s="188"/>
      <c r="D26568" s="189"/>
    </row>
    <row r="26569" spans="1:4">
      <c r="A26569" s="188"/>
      <c r="B26569" s="188"/>
      <c r="C26569" s="188"/>
      <c r="D26569" s="189"/>
    </row>
    <row r="26570" spans="1:4">
      <c r="A26570" s="188"/>
      <c r="B26570" s="188"/>
      <c r="C26570" s="188"/>
      <c r="D26570" s="189"/>
    </row>
    <row r="26571" spans="1:4">
      <c r="A26571" s="188"/>
      <c r="B26571" s="188"/>
      <c r="C26571" s="188"/>
      <c r="D26571" s="189"/>
    </row>
    <row r="26572" spans="1:4">
      <c r="A26572" s="188"/>
      <c r="B26572" s="188"/>
      <c r="C26572" s="188"/>
      <c r="D26572" s="189"/>
    </row>
    <row r="26573" spans="1:4">
      <c r="A26573" s="188"/>
      <c r="B26573" s="188"/>
      <c r="C26573" s="188"/>
      <c r="D26573" s="189"/>
    </row>
    <row r="26574" spans="1:4">
      <c r="A26574" s="188"/>
      <c r="B26574" s="188"/>
      <c r="C26574" s="188"/>
      <c r="D26574" s="189"/>
    </row>
    <row r="26575" spans="1:4">
      <c r="A26575" s="188"/>
      <c r="B26575" s="188"/>
      <c r="C26575" s="188"/>
      <c r="D26575" s="189"/>
    </row>
    <row r="26576" spans="1:4">
      <c r="A26576" s="188"/>
      <c r="B26576" s="188"/>
      <c r="C26576" s="188"/>
      <c r="D26576" s="189"/>
    </row>
    <row r="26577" spans="1:4">
      <c r="A26577" s="188"/>
      <c r="B26577" s="188"/>
      <c r="C26577" s="188"/>
      <c r="D26577" s="189"/>
    </row>
    <row r="26578" spans="1:4">
      <c r="A26578" s="188"/>
      <c r="B26578" s="188"/>
      <c r="C26578" s="188"/>
      <c r="D26578" s="189"/>
    </row>
    <row r="26579" spans="1:4">
      <c r="A26579" s="188"/>
      <c r="B26579" s="188"/>
      <c r="C26579" s="188"/>
      <c r="D26579" s="189"/>
    </row>
    <row r="26580" spans="1:4">
      <c r="A26580" s="188"/>
      <c r="B26580" s="188"/>
      <c r="C26580" s="188"/>
      <c r="D26580" s="189"/>
    </row>
    <row r="26581" spans="1:4">
      <c r="A26581" s="188"/>
      <c r="B26581" s="188"/>
      <c r="C26581" s="188"/>
      <c r="D26581" s="189"/>
    </row>
    <row r="26582" spans="1:4">
      <c r="A26582" s="188"/>
      <c r="B26582" s="188"/>
      <c r="C26582" s="188"/>
      <c r="D26582" s="189"/>
    </row>
    <row r="26583" spans="1:4">
      <c r="A26583" s="188"/>
      <c r="B26583" s="188"/>
      <c r="C26583" s="188"/>
      <c r="D26583" s="189"/>
    </row>
    <row r="26584" spans="1:4">
      <c r="A26584" s="188"/>
      <c r="B26584" s="188"/>
      <c r="C26584" s="188"/>
      <c r="D26584" s="189"/>
    </row>
    <row r="26585" spans="1:4">
      <c r="A26585" s="188"/>
      <c r="B26585" s="188"/>
      <c r="C26585" s="188"/>
      <c r="D26585" s="189"/>
    </row>
    <row r="26586" spans="1:4">
      <c r="A26586" s="188"/>
      <c r="B26586" s="188"/>
      <c r="C26586" s="188"/>
      <c r="D26586" s="189"/>
    </row>
    <row r="26587" spans="1:4">
      <c r="A26587" s="188"/>
      <c r="B26587" s="188"/>
      <c r="C26587" s="188"/>
      <c r="D26587" s="189"/>
    </row>
    <row r="26588" spans="1:4">
      <c r="A26588" s="188"/>
      <c r="B26588" s="188"/>
      <c r="C26588" s="188"/>
      <c r="D26588" s="189"/>
    </row>
    <row r="26589" spans="1:4">
      <c r="A26589" s="188"/>
      <c r="B26589" s="188"/>
      <c r="C26589" s="188"/>
      <c r="D26589" s="189"/>
    </row>
    <row r="26590" spans="1:4">
      <c r="A26590" s="188"/>
      <c r="B26590" s="188"/>
      <c r="C26590" s="188"/>
      <c r="D26590" s="189"/>
    </row>
    <row r="26591" spans="1:4">
      <c r="A26591" s="188"/>
      <c r="B26591" s="188"/>
      <c r="C26591" s="188"/>
      <c r="D26591" s="189"/>
    </row>
    <row r="26592" spans="1:4">
      <c r="A26592" s="188"/>
      <c r="B26592" s="188"/>
      <c r="C26592" s="188"/>
      <c r="D26592" s="189"/>
    </row>
    <row r="26593" spans="1:4">
      <c r="A26593" s="188"/>
      <c r="B26593" s="188"/>
      <c r="C26593" s="188"/>
      <c r="D26593" s="189"/>
    </row>
    <row r="26594" spans="1:4">
      <c r="A26594" s="188"/>
      <c r="B26594" s="188"/>
      <c r="C26594" s="188"/>
      <c r="D26594" s="189"/>
    </row>
    <row r="26595" spans="1:4">
      <c r="A26595" s="188"/>
      <c r="B26595" s="188"/>
      <c r="C26595" s="188"/>
      <c r="D26595" s="189"/>
    </row>
    <row r="26596" spans="1:4">
      <c r="A26596" s="188"/>
      <c r="B26596" s="188"/>
      <c r="C26596" s="188"/>
      <c r="D26596" s="189"/>
    </row>
    <row r="26597" spans="1:4">
      <c r="A26597" s="188"/>
      <c r="B26597" s="188"/>
      <c r="C26597" s="188"/>
      <c r="D26597" s="189"/>
    </row>
    <row r="26598" spans="1:4">
      <c r="A26598" s="188"/>
      <c r="B26598" s="188"/>
      <c r="C26598" s="188"/>
      <c r="D26598" s="189"/>
    </row>
    <row r="26599" spans="1:4">
      <c r="A26599" s="188"/>
      <c r="B26599" s="188"/>
      <c r="C26599" s="188"/>
      <c r="D26599" s="189"/>
    </row>
    <row r="26600" spans="1:4">
      <c r="A26600" s="188"/>
      <c r="B26600" s="188"/>
      <c r="C26600" s="188"/>
      <c r="D26600" s="189"/>
    </row>
    <row r="26601" spans="1:4">
      <c r="A26601" s="188"/>
      <c r="B26601" s="188"/>
      <c r="C26601" s="188"/>
      <c r="D26601" s="189"/>
    </row>
    <row r="26602" spans="1:4">
      <c r="A26602" s="188"/>
      <c r="B26602" s="188"/>
      <c r="C26602" s="188"/>
      <c r="D26602" s="189"/>
    </row>
    <row r="26603" spans="1:4">
      <c r="A26603" s="188"/>
      <c r="B26603" s="188"/>
      <c r="C26603" s="188"/>
      <c r="D26603" s="189"/>
    </row>
    <row r="26604" spans="1:4">
      <c r="A26604" s="188"/>
      <c r="B26604" s="188"/>
      <c r="C26604" s="188"/>
      <c r="D26604" s="189"/>
    </row>
    <row r="26605" spans="1:4">
      <c r="A26605" s="188"/>
      <c r="B26605" s="188"/>
      <c r="C26605" s="188"/>
      <c r="D26605" s="189"/>
    </row>
    <row r="26606" spans="1:4">
      <c r="A26606" s="188"/>
      <c r="B26606" s="188"/>
      <c r="C26606" s="188"/>
      <c r="D26606" s="189"/>
    </row>
    <row r="26607" spans="1:4">
      <c r="A26607" s="188"/>
      <c r="B26607" s="188"/>
      <c r="C26607" s="188"/>
      <c r="D26607" s="189"/>
    </row>
    <row r="26608" spans="1:4">
      <c r="A26608" s="188"/>
      <c r="B26608" s="188"/>
      <c r="C26608" s="188"/>
      <c r="D26608" s="189"/>
    </row>
    <row r="26609" spans="1:4">
      <c r="A26609" s="188"/>
      <c r="B26609" s="188"/>
      <c r="C26609" s="188"/>
      <c r="D26609" s="189"/>
    </row>
    <row r="26610" spans="1:4">
      <c r="A26610" s="188"/>
      <c r="B26610" s="188"/>
      <c r="C26610" s="188"/>
      <c r="D26610" s="189"/>
    </row>
    <row r="26611" spans="1:4">
      <c r="A26611" s="188"/>
      <c r="B26611" s="188"/>
      <c r="C26611" s="188"/>
      <c r="D26611" s="189"/>
    </row>
    <row r="26612" spans="1:4">
      <c r="A26612" s="188"/>
      <c r="B26612" s="188"/>
      <c r="C26612" s="188"/>
      <c r="D26612" s="189"/>
    </row>
    <row r="26613" spans="1:4">
      <c r="A26613" s="188"/>
      <c r="B26613" s="188"/>
      <c r="C26613" s="188"/>
      <c r="D26613" s="189"/>
    </row>
    <row r="26614" spans="1:4">
      <c r="A26614" s="188"/>
      <c r="B26614" s="188"/>
      <c r="C26614" s="188"/>
      <c r="D26614" s="189"/>
    </row>
    <row r="26615" spans="1:4">
      <c r="A26615" s="188"/>
      <c r="B26615" s="188"/>
      <c r="C26615" s="188"/>
      <c r="D26615" s="189"/>
    </row>
    <row r="26616" spans="1:4">
      <c r="A26616" s="188"/>
      <c r="B26616" s="188"/>
      <c r="C26616" s="188"/>
      <c r="D26616" s="189"/>
    </row>
    <row r="26617" spans="1:4">
      <c r="A26617" s="188"/>
      <c r="B26617" s="188"/>
      <c r="C26617" s="188"/>
      <c r="D26617" s="189"/>
    </row>
    <row r="26618" spans="1:4">
      <c r="A26618" s="188"/>
      <c r="B26618" s="188"/>
      <c r="C26618" s="188"/>
      <c r="D26618" s="189"/>
    </row>
    <row r="26619" spans="1:4">
      <c r="A26619" s="188"/>
      <c r="B26619" s="188"/>
      <c r="C26619" s="188"/>
      <c r="D26619" s="189"/>
    </row>
    <row r="26620" spans="1:4">
      <c r="A26620" s="188"/>
      <c r="B26620" s="188"/>
      <c r="C26620" s="188"/>
      <c r="D26620" s="189"/>
    </row>
    <row r="26621" spans="1:4">
      <c r="A26621" s="188"/>
      <c r="B26621" s="188"/>
      <c r="C26621" s="188"/>
      <c r="D26621" s="189"/>
    </row>
    <row r="26622" spans="1:4">
      <c r="A26622" s="188"/>
      <c r="B26622" s="188"/>
      <c r="C26622" s="188"/>
      <c r="D26622" s="189"/>
    </row>
    <row r="26623" spans="1:4">
      <c r="A26623" s="188"/>
      <c r="B26623" s="188"/>
      <c r="C26623" s="188"/>
      <c r="D26623" s="189"/>
    </row>
    <row r="26624" spans="1:4">
      <c r="A26624" s="188"/>
      <c r="B26624" s="188"/>
      <c r="C26624" s="188"/>
      <c r="D26624" s="189"/>
    </row>
    <row r="26625" spans="1:4">
      <c r="A26625" s="188"/>
      <c r="B26625" s="188"/>
      <c r="C26625" s="188"/>
      <c r="D26625" s="189"/>
    </row>
    <row r="26626" spans="1:4">
      <c r="A26626" s="188"/>
      <c r="B26626" s="188"/>
      <c r="C26626" s="188"/>
      <c r="D26626" s="189"/>
    </row>
    <row r="26627" spans="1:4">
      <c r="A26627" s="188"/>
      <c r="B26627" s="188"/>
      <c r="C26627" s="188"/>
      <c r="D26627" s="189"/>
    </row>
    <row r="26628" spans="1:4">
      <c r="A26628" s="188"/>
      <c r="B26628" s="188"/>
      <c r="C26628" s="188"/>
      <c r="D26628" s="189"/>
    </row>
    <row r="26629" spans="1:4">
      <c r="A26629" s="188"/>
      <c r="B26629" s="188"/>
      <c r="C26629" s="188"/>
      <c r="D26629" s="189"/>
    </row>
    <row r="26630" spans="1:4">
      <c r="A26630" s="188"/>
      <c r="B26630" s="188"/>
      <c r="C26630" s="188"/>
      <c r="D26630" s="189"/>
    </row>
    <row r="26631" spans="1:4">
      <c r="A26631" s="188"/>
      <c r="B26631" s="188"/>
      <c r="C26631" s="188"/>
      <c r="D26631" s="189"/>
    </row>
    <row r="26632" spans="1:4">
      <c r="A26632" s="188"/>
      <c r="B26632" s="188"/>
      <c r="C26632" s="188"/>
      <c r="D26632" s="189"/>
    </row>
    <row r="26633" spans="1:4">
      <c r="A26633" s="188"/>
      <c r="B26633" s="188"/>
      <c r="C26633" s="188"/>
      <c r="D26633" s="189"/>
    </row>
    <row r="26634" spans="1:4">
      <c r="A26634" s="188"/>
      <c r="B26634" s="188"/>
      <c r="C26634" s="188"/>
      <c r="D26634" s="189"/>
    </row>
    <row r="26635" spans="1:4">
      <c r="A26635" s="188"/>
      <c r="B26635" s="188"/>
      <c r="C26635" s="188"/>
      <c r="D26635" s="189"/>
    </row>
    <row r="26636" spans="1:4">
      <c r="A26636" s="188"/>
      <c r="B26636" s="188"/>
      <c r="C26636" s="188"/>
      <c r="D26636" s="189"/>
    </row>
    <row r="26637" spans="1:4">
      <c r="A26637" s="188"/>
      <c r="B26637" s="188"/>
      <c r="C26637" s="188"/>
      <c r="D26637" s="189"/>
    </row>
    <row r="26638" spans="1:4">
      <c r="A26638" s="188"/>
      <c r="B26638" s="188"/>
      <c r="C26638" s="188"/>
      <c r="D26638" s="189"/>
    </row>
    <row r="26639" spans="1:4">
      <c r="A26639" s="188"/>
      <c r="B26639" s="188"/>
      <c r="C26639" s="188"/>
      <c r="D26639" s="189"/>
    </row>
    <row r="26640" spans="1:4">
      <c r="A26640" s="188"/>
      <c r="B26640" s="188"/>
      <c r="C26640" s="188"/>
      <c r="D26640" s="189"/>
    </row>
    <row r="26641" spans="1:4">
      <c r="A26641" s="188"/>
      <c r="B26641" s="188"/>
      <c r="C26641" s="188"/>
      <c r="D26641" s="189"/>
    </row>
    <row r="26642" spans="1:4">
      <c r="A26642" s="188"/>
      <c r="B26642" s="188"/>
      <c r="C26642" s="188"/>
      <c r="D26642" s="189"/>
    </row>
    <row r="26643" spans="1:4">
      <c r="A26643" s="188"/>
      <c r="B26643" s="188"/>
      <c r="C26643" s="188"/>
      <c r="D26643" s="189"/>
    </row>
    <row r="26644" spans="1:4">
      <c r="A26644" s="188"/>
      <c r="B26644" s="188"/>
      <c r="C26644" s="188"/>
      <c r="D26644" s="189"/>
    </row>
    <row r="26645" spans="1:4">
      <c r="A26645" s="188"/>
      <c r="B26645" s="188"/>
      <c r="C26645" s="188"/>
      <c r="D26645" s="189"/>
    </row>
    <row r="26646" spans="1:4">
      <c r="A26646" s="188"/>
      <c r="B26646" s="188"/>
      <c r="C26646" s="188"/>
      <c r="D26646" s="189"/>
    </row>
    <row r="26647" spans="1:4">
      <c r="A26647" s="188"/>
      <c r="B26647" s="188"/>
      <c r="C26647" s="188"/>
      <c r="D26647" s="189"/>
    </row>
    <row r="26648" spans="1:4">
      <c r="A26648" s="188"/>
      <c r="B26648" s="188"/>
      <c r="C26648" s="188"/>
      <c r="D26648" s="189"/>
    </row>
    <row r="26649" spans="1:4">
      <c r="A26649" s="188"/>
      <c r="B26649" s="188"/>
      <c r="C26649" s="188"/>
      <c r="D26649" s="189"/>
    </row>
    <row r="26650" spans="1:4">
      <c r="A26650" s="188"/>
      <c r="B26650" s="188"/>
      <c r="C26650" s="188"/>
      <c r="D26650" s="189"/>
    </row>
    <row r="26651" spans="1:4">
      <c r="A26651" s="188"/>
      <c r="B26651" s="188"/>
      <c r="C26651" s="188"/>
      <c r="D26651" s="189"/>
    </row>
    <row r="26652" spans="1:4">
      <c r="A26652" s="188"/>
      <c r="B26652" s="188"/>
      <c r="C26652" s="188"/>
      <c r="D26652" s="189"/>
    </row>
    <row r="26653" spans="1:4">
      <c r="A26653" s="188"/>
      <c r="B26653" s="188"/>
      <c r="C26653" s="188"/>
      <c r="D26653" s="189"/>
    </row>
    <row r="26654" spans="1:4">
      <c r="A26654" s="188"/>
      <c r="B26654" s="188"/>
      <c r="C26654" s="188"/>
      <c r="D26654" s="189"/>
    </row>
    <row r="26655" spans="1:4">
      <c r="A26655" s="188"/>
      <c r="B26655" s="188"/>
      <c r="C26655" s="188"/>
      <c r="D26655" s="189"/>
    </row>
    <row r="26656" spans="1:4">
      <c r="A26656" s="188"/>
      <c r="B26656" s="188"/>
      <c r="C26656" s="188"/>
      <c r="D26656" s="189"/>
    </row>
    <row r="26657" spans="1:4">
      <c r="A26657" s="188"/>
      <c r="B26657" s="188"/>
      <c r="C26657" s="188"/>
      <c r="D26657" s="189"/>
    </row>
    <row r="26658" spans="1:4">
      <c r="A26658" s="188"/>
      <c r="B26658" s="188"/>
      <c r="C26658" s="188"/>
      <c r="D26658" s="189"/>
    </row>
    <row r="26659" spans="1:4">
      <c r="A26659" s="188"/>
      <c r="B26659" s="188"/>
      <c r="C26659" s="188"/>
      <c r="D26659" s="189"/>
    </row>
    <row r="26660" spans="1:4">
      <c r="A26660" s="188"/>
      <c r="B26660" s="188"/>
      <c r="C26660" s="188"/>
      <c r="D26660" s="189"/>
    </row>
    <row r="26661" spans="1:4">
      <c r="A26661" s="188"/>
      <c r="B26661" s="188"/>
      <c r="C26661" s="188"/>
      <c r="D26661" s="189"/>
    </row>
    <row r="26662" spans="1:4">
      <c r="A26662" s="188"/>
      <c r="B26662" s="188"/>
      <c r="C26662" s="188"/>
      <c r="D26662" s="189"/>
    </row>
    <row r="26663" spans="1:4">
      <c r="A26663" s="188"/>
      <c r="B26663" s="188"/>
      <c r="C26663" s="188"/>
      <c r="D26663" s="189"/>
    </row>
    <row r="26664" spans="1:4">
      <c r="A26664" s="188"/>
      <c r="B26664" s="188"/>
      <c r="C26664" s="188"/>
      <c r="D26664" s="189"/>
    </row>
    <row r="26665" spans="1:4">
      <c r="A26665" s="188"/>
      <c r="B26665" s="188"/>
      <c r="C26665" s="188"/>
      <c r="D26665" s="189"/>
    </row>
    <row r="26666" spans="1:4">
      <c r="A26666" s="188"/>
      <c r="B26666" s="188"/>
      <c r="C26666" s="188"/>
      <c r="D26666" s="189"/>
    </row>
    <row r="26667" spans="1:4">
      <c r="A26667" s="188"/>
      <c r="B26667" s="188"/>
      <c r="C26667" s="188"/>
      <c r="D26667" s="189"/>
    </row>
    <row r="26668" spans="1:4">
      <c r="A26668" s="188"/>
      <c r="B26668" s="188"/>
      <c r="C26668" s="188"/>
      <c r="D26668" s="189"/>
    </row>
    <row r="26669" spans="1:4">
      <c r="A26669" s="188"/>
      <c r="B26669" s="188"/>
      <c r="C26669" s="188"/>
      <c r="D26669" s="189"/>
    </row>
    <row r="26670" spans="1:4">
      <c r="A26670" s="188"/>
      <c r="B26670" s="188"/>
      <c r="C26670" s="188"/>
      <c r="D26670" s="189"/>
    </row>
    <row r="26671" spans="1:4">
      <c r="A26671" s="188"/>
      <c r="B26671" s="188"/>
      <c r="C26671" s="188"/>
      <c r="D26671" s="189"/>
    </row>
    <row r="26672" spans="1:4">
      <c r="A26672" s="188"/>
      <c r="B26672" s="188"/>
      <c r="C26672" s="188"/>
      <c r="D26672" s="189"/>
    </row>
    <row r="26673" spans="1:4">
      <c r="A26673" s="188"/>
      <c r="B26673" s="188"/>
      <c r="C26673" s="188"/>
      <c r="D26673" s="189"/>
    </row>
    <row r="26674" spans="1:4">
      <c r="A26674" s="188"/>
      <c r="B26674" s="188"/>
      <c r="C26674" s="188"/>
      <c r="D26674" s="189"/>
    </row>
    <row r="26675" spans="1:4">
      <c r="A26675" s="188"/>
      <c r="B26675" s="188"/>
      <c r="C26675" s="188"/>
      <c r="D26675" s="189"/>
    </row>
    <row r="26676" spans="1:4">
      <c r="A26676" s="188"/>
      <c r="B26676" s="188"/>
      <c r="C26676" s="188"/>
      <c r="D26676" s="189"/>
    </row>
    <row r="26677" spans="1:4">
      <c r="A26677" s="188"/>
      <c r="B26677" s="188"/>
      <c r="C26677" s="188"/>
      <c r="D26677" s="189"/>
    </row>
    <row r="26678" spans="1:4">
      <c r="A26678" s="188"/>
      <c r="B26678" s="188"/>
      <c r="C26678" s="188"/>
      <c r="D26678" s="189"/>
    </row>
    <row r="26679" spans="1:4">
      <c r="A26679" s="188"/>
      <c r="B26679" s="188"/>
      <c r="C26679" s="188"/>
      <c r="D26679" s="189"/>
    </row>
    <row r="26680" spans="1:4">
      <c r="A26680" s="188"/>
      <c r="B26680" s="188"/>
      <c r="C26680" s="188"/>
      <c r="D26680" s="189"/>
    </row>
    <row r="26681" spans="1:4">
      <c r="A26681" s="188"/>
      <c r="B26681" s="188"/>
      <c r="C26681" s="188"/>
      <c r="D26681" s="189"/>
    </row>
    <row r="26682" spans="1:4">
      <c r="A26682" s="188"/>
      <c r="B26682" s="188"/>
      <c r="C26682" s="188"/>
      <c r="D26682" s="189"/>
    </row>
    <row r="26683" spans="1:4">
      <c r="A26683" s="188"/>
      <c r="B26683" s="188"/>
      <c r="C26683" s="188"/>
      <c r="D26683" s="189"/>
    </row>
    <row r="26684" spans="1:4">
      <c r="A26684" s="188"/>
      <c r="B26684" s="188"/>
      <c r="C26684" s="188"/>
      <c r="D26684" s="189"/>
    </row>
    <row r="26685" spans="1:4">
      <c r="A26685" s="188"/>
      <c r="B26685" s="188"/>
      <c r="C26685" s="188"/>
      <c r="D26685" s="189"/>
    </row>
    <row r="26686" spans="1:4">
      <c r="A26686" s="188"/>
      <c r="B26686" s="188"/>
      <c r="C26686" s="188"/>
      <c r="D26686" s="189"/>
    </row>
    <row r="26687" spans="1:4">
      <c r="A26687" s="188"/>
      <c r="B26687" s="188"/>
      <c r="C26687" s="188"/>
      <c r="D26687" s="189"/>
    </row>
    <row r="26688" spans="1:4">
      <c r="A26688" s="188"/>
      <c r="B26688" s="188"/>
      <c r="C26688" s="188"/>
      <c r="D26688" s="189"/>
    </row>
    <row r="26689" spans="1:4">
      <c r="A26689" s="188"/>
      <c r="B26689" s="188"/>
      <c r="C26689" s="188"/>
      <c r="D26689" s="189"/>
    </row>
    <row r="26690" spans="1:4">
      <c r="A26690" s="188"/>
      <c r="B26690" s="188"/>
      <c r="C26690" s="188"/>
      <c r="D26690" s="189"/>
    </row>
    <row r="26691" spans="1:4">
      <c r="A26691" s="188"/>
      <c r="B26691" s="188"/>
      <c r="C26691" s="188"/>
      <c r="D26691" s="189"/>
    </row>
    <row r="26692" spans="1:4">
      <c r="A26692" s="188"/>
      <c r="B26692" s="188"/>
      <c r="C26692" s="188"/>
      <c r="D26692" s="189"/>
    </row>
    <row r="26693" spans="1:4">
      <c r="A26693" s="188"/>
      <c r="B26693" s="188"/>
      <c r="C26693" s="188"/>
      <c r="D26693" s="189"/>
    </row>
    <row r="26694" spans="1:4">
      <c r="A26694" s="188"/>
      <c r="B26694" s="188"/>
      <c r="C26694" s="188"/>
      <c r="D26694" s="189"/>
    </row>
    <row r="26695" spans="1:4">
      <c r="A26695" s="188"/>
      <c r="B26695" s="188"/>
      <c r="C26695" s="188"/>
      <c r="D26695" s="189"/>
    </row>
    <row r="26696" spans="1:4">
      <c r="A26696" s="188"/>
      <c r="B26696" s="188"/>
      <c r="C26696" s="188"/>
      <c r="D26696" s="189"/>
    </row>
    <row r="26697" spans="1:4">
      <c r="A26697" s="188"/>
      <c r="B26697" s="188"/>
      <c r="C26697" s="188"/>
      <c r="D26697" s="189"/>
    </row>
    <row r="26698" spans="1:4">
      <c r="A26698" s="188"/>
      <c r="B26698" s="188"/>
      <c r="C26698" s="188"/>
      <c r="D26698" s="189"/>
    </row>
    <row r="26699" spans="1:4">
      <c r="A26699" s="188"/>
      <c r="B26699" s="188"/>
      <c r="C26699" s="188"/>
      <c r="D26699" s="189"/>
    </row>
    <row r="26700" spans="1:4">
      <c r="A26700" s="188"/>
      <c r="B26700" s="188"/>
      <c r="C26700" s="188"/>
      <c r="D26700" s="189"/>
    </row>
    <row r="26701" spans="1:4">
      <c r="A26701" s="188"/>
      <c r="B26701" s="188"/>
      <c r="C26701" s="188"/>
      <c r="D26701" s="189"/>
    </row>
    <row r="26702" spans="1:4">
      <c r="A26702" s="188"/>
      <c r="B26702" s="188"/>
      <c r="C26702" s="188"/>
      <c r="D26702" s="189"/>
    </row>
    <row r="26703" spans="1:4">
      <c r="A26703" s="188"/>
      <c r="B26703" s="188"/>
      <c r="C26703" s="188"/>
      <c r="D26703" s="189"/>
    </row>
    <row r="26704" spans="1:4">
      <c r="A26704" s="188"/>
      <c r="B26704" s="188"/>
      <c r="C26704" s="188"/>
      <c r="D26704" s="189"/>
    </row>
    <row r="26705" spans="1:4">
      <c r="A26705" s="188"/>
      <c r="B26705" s="188"/>
      <c r="C26705" s="188"/>
      <c r="D26705" s="189"/>
    </row>
    <row r="26706" spans="1:4">
      <c r="A26706" s="188"/>
      <c r="B26706" s="188"/>
      <c r="C26706" s="188"/>
      <c r="D26706" s="189"/>
    </row>
    <row r="26707" spans="1:4">
      <c r="A26707" s="188"/>
      <c r="B26707" s="188"/>
      <c r="C26707" s="188"/>
      <c r="D26707" s="189"/>
    </row>
    <row r="26708" spans="1:4">
      <c r="A26708" s="188"/>
      <c r="B26708" s="188"/>
      <c r="C26708" s="188"/>
      <c r="D26708" s="189"/>
    </row>
    <row r="26709" spans="1:4">
      <c r="A26709" s="188"/>
      <c r="B26709" s="188"/>
      <c r="C26709" s="188"/>
      <c r="D26709" s="189"/>
    </row>
    <row r="26710" spans="1:4">
      <c r="A26710" s="188"/>
      <c r="B26710" s="188"/>
      <c r="C26710" s="188"/>
      <c r="D26710" s="189"/>
    </row>
    <row r="26711" spans="1:4">
      <c r="A26711" s="188"/>
      <c r="B26711" s="188"/>
      <c r="C26711" s="188"/>
      <c r="D26711" s="189"/>
    </row>
    <row r="26712" spans="1:4">
      <c r="A26712" s="188"/>
      <c r="B26712" s="188"/>
      <c r="C26712" s="188"/>
      <c r="D26712" s="189"/>
    </row>
    <row r="26713" spans="1:4">
      <c r="A26713" s="188"/>
      <c r="B26713" s="188"/>
      <c r="C26713" s="188"/>
      <c r="D26713" s="189"/>
    </row>
    <row r="26714" spans="1:4">
      <c r="A26714" s="188"/>
      <c r="B26714" s="188"/>
      <c r="C26714" s="188"/>
      <c r="D26714" s="189"/>
    </row>
    <row r="26715" spans="1:4">
      <c r="A26715" s="188"/>
      <c r="B26715" s="188"/>
      <c r="C26715" s="188"/>
      <c r="D26715" s="189"/>
    </row>
    <row r="26716" spans="1:4">
      <c r="A26716" s="188"/>
      <c r="B26716" s="188"/>
      <c r="C26716" s="188"/>
      <c r="D26716" s="189"/>
    </row>
    <row r="26717" spans="1:4">
      <c r="A26717" s="188"/>
      <c r="B26717" s="188"/>
      <c r="C26717" s="188"/>
      <c r="D26717" s="189"/>
    </row>
    <row r="26718" spans="1:4">
      <c r="A26718" s="188"/>
      <c r="B26718" s="188"/>
      <c r="C26718" s="188"/>
      <c r="D26718" s="189"/>
    </row>
    <row r="26719" spans="1:4">
      <c r="A26719" s="188"/>
      <c r="B26719" s="188"/>
      <c r="C26719" s="188"/>
      <c r="D26719" s="189"/>
    </row>
    <row r="26720" spans="1:4">
      <c r="A26720" s="188"/>
      <c r="B26720" s="188"/>
      <c r="C26720" s="188"/>
      <c r="D26720" s="189"/>
    </row>
    <row r="26721" spans="1:4">
      <c r="A26721" s="188"/>
      <c r="B26721" s="188"/>
      <c r="C26721" s="188"/>
      <c r="D26721" s="189"/>
    </row>
    <row r="26722" spans="1:4">
      <c r="A26722" s="188"/>
      <c r="B26722" s="188"/>
      <c r="C26722" s="188"/>
      <c r="D26722" s="189"/>
    </row>
    <row r="26723" spans="1:4">
      <c r="A26723" s="188"/>
      <c r="B26723" s="188"/>
      <c r="C26723" s="188"/>
      <c r="D26723" s="189"/>
    </row>
    <row r="26724" spans="1:4">
      <c r="A26724" s="188"/>
      <c r="B26724" s="188"/>
      <c r="C26724" s="188"/>
      <c r="D26724" s="189"/>
    </row>
    <row r="26725" spans="1:4">
      <c r="A26725" s="188"/>
      <c r="B26725" s="188"/>
      <c r="C26725" s="188"/>
      <c r="D26725" s="189"/>
    </row>
    <row r="26726" spans="1:4">
      <c r="A26726" s="188"/>
      <c r="B26726" s="188"/>
      <c r="C26726" s="188"/>
      <c r="D26726" s="189"/>
    </row>
    <row r="26727" spans="1:4">
      <c r="A26727" s="188"/>
      <c r="B26727" s="188"/>
      <c r="C26727" s="188"/>
      <c r="D26727" s="189"/>
    </row>
    <row r="26728" spans="1:4">
      <c r="A26728" s="188"/>
      <c r="B26728" s="188"/>
      <c r="C26728" s="188"/>
      <c r="D26728" s="189"/>
    </row>
    <row r="26729" spans="1:4">
      <c r="A26729" s="188"/>
      <c r="B26729" s="188"/>
      <c r="C26729" s="188"/>
      <c r="D26729" s="189"/>
    </row>
    <row r="26730" spans="1:4">
      <c r="A26730" s="188"/>
      <c r="B26730" s="188"/>
      <c r="C26730" s="188"/>
      <c r="D26730" s="189"/>
    </row>
    <row r="26731" spans="1:4">
      <c r="A26731" s="188"/>
      <c r="B26731" s="188"/>
      <c r="C26731" s="188"/>
      <c r="D26731" s="189"/>
    </row>
    <row r="26732" spans="1:4">
      <c r="A26732" s="188"/>
      <c r="B26732" s="188"/>
      <c r="C26732" s="188"/>
      <c r="D26732" s="189"/>
    </row>
    <row r="26733" spans="1:4">
      <c r="A26733" s="188"/>
      <c r="B26733" s="188"/>
      <c r="C26733" s="188"/>
      <c r="D26733" s="189"/>
    </row>
    <row r="26734" spans="1:4">
      <c r="A26734" s="188"/>
      <c r="B26734" s="188"/>
      <c r="C26734" s="188"/>
      <c r="D26734" s="189"/>
    </row>
    <row r="26735" spans="1:4">
      <c r="A26735" s="188"/>
      <c r="B26735" s="188"/>
      <c r="C26735" s="188"/>
      <c r="D26735" s="189"/>
    </row>
    <row r="26736" spans="1:4">
      <c r="A26736" s="188"/>
      <c r="B26736" s="188"/>
      <c r="C26736" s="188"/>
      <c r="D26736" s="189"/>
    </row>
    <row r="26737" spans="1:4">
      <c r="A26737" s="188"/>
      <c r="B26737" s="188"/>
      <c r="C26737" s="188"/>
      <c r="D26737" s="189"/>
    </row>
    <row r="26738" spans="1:4">
      <c r="A26738" s="188"/>
      <c r="B26738" s="188"/>
      <c r="C26738" s="188"/>
      <c r="D26738" s="189"/>
    </row>
    <row r="26739" spans="1:4">
      <c r="A26739" s="188"/>
      <c r="B26739" s="188"/>
      <c r="C26739" s="188"/>
      <c r="D26739" s="189"/>
    </row>
    <row r="26740" spans="1:4">
      <c r="A26740" s="188"/>
      <c r="B26740" s="188"/>
      <c r="C26740" s="188"/>
      <c r="D26740" s="189"/>
    </row>
    <row r="26741" spans="1:4">
      <c r="A26741" s="188"/>
      <c r="B26741" s="188"/>
      <c r="C26741" s="188"/>
      <c r="D26741" s="189"/>
    </row>
    <row r="26742" spans="1:4">
      <c r="A26742" s="188"/>
      <c r="B26742" s="188"/>
      <c r="C26742" s="188"/>
      <c r="D26742" s="189"/>
    </row>
    <row r="26743" spans="1:4">
      <c r="A26743" s="188"/>
      <c r="B26743" s="188"/>
      <c r="C26743" s="188"/>
      <c r="D26743" s="189"/>
    </row>
    <row r="26744" spans="1:4">
      <c r="A26744" s="188"/>
      <c r="B26744" s="188"/>
      <c r="C26744" s="188"/>
      <c r="D26744" s="189"/>
    </row>
    <row r="26745" spans="1:4">
      <c r="A26745" s="188"/>
      <c r="B26745" s="188"/>
      <c r="C26745" s="188"/>
      <c r="D26745" s="189"/>
    </row>
    <row r="26746" spans="1:4">
      <c r="A26746" s="188"/>
      <c r="B26746" s="188"/>
      <c r="C26746" s="188"/>
      <c r="D26746" s="189"/>
    </row>
    <row r="26747" spans="1:4">
      <c r="A26747" s="188"/>
      <c r="B26747" s="188"/>
      <c r="C26747" s="188"/>
      <c r="D26747" s="189"/>
    </row>
    <row r="26748" spans="1:4">
      <c r="A26748" s="188"/>
      <c r="B26748" s="188"/>
      <c r="C26748" s="188"/>
      <c r="D26748" s="189"/>
    </row>
    <row r="26749" spans="1:4">
      <c r="A26749" s="188"/>
      <c r="B26749" s="188"/>
      <c r="C26749" s="188"/>
      <c r="D26749" s="189"/>
    </row>
    <row r="26750" spans="1:4">
      <c r="A26750" s="188"/>
      <c r="B26750" s="188"/>
      <c r="C26750" s="188"/>
      <c r="D26750" s="189"/>
    </row>
    <row r="26751" spans="1:4">
      <c r="A26751" s="188"/>
      <c r="B26751" s="188"/>
      <c r="C26751" s="188"/>
      <c r="D26751" s="189"/>
    </row>
    <row r="26752" spans="1:4">
      <c r="A26752" s="188"/>
      <c r="B26752" s="188"/>
      <c r="C26752" s="188"/>
      <c r="D26752" s="189"/>
    </row>
    <row r="26753" spans="1:4">
      <c r="A26753" s="188"/>
      <c r="B26753" s="188"/>
      <c r="C26753" s="188"/>
      <c r="D26753" s="189"/>
    </row>
    <row r="26754" spans="1:4">
      <c r="A26754" s="188"/>
      <c r="B26754" s="188"/>
      <c r="C26754" s="188"/>
      <c r="D26754" s="189"/>
    </row>
    <row r="26755" spans="1:4">
      <c r="A26755" s="188"/>
      <c r="B26755" s="188"/>
      <c r="C26755" s="188"/>
      <c r="D26755" s="189"/>
    </row>
    <row r="26756" spans="1:4">
      <c r="A26756" s="188"/>
      <c r="B26756" s="188"/>
      <c r="C26756" s="188"/>
      <c r="D26756" s="189"/>
    </row>
    <row r="26757" spans="1:4">
      <c r="A26757" s="188"/>
      <c r="B26757" s="188"/>
      <c r="C26757" s="188"/>
      <c r="D26757" s="189"/>
    </row>
    <row r="26758" spans="1:4">
      <c r="A26758" s="188"/>
      <c r="B26758" s="188"/>
      <c r="C26758" s="188"/>
      <c r="D26758" s="189"/>
    </row>
    <row r="26759" spans="1:4">
      <c r="A26759" s="188"/>
      <c r="B26759" s="188"/>
      <c r="C26759" s="188"/>
      <c r="D26759" s="189"/>
    </row>
    <row r="26760" spans="1:4">
      <c r="A26760" s="188"/>
      <c r="B26760" s="188"/>
      <c r="C26760" s="188"/>
      <c r="D26760" s="189"/>
    </row>
    <row r="26761" spans="1:4">
      <c r="A26761" s="188"/>
      <c r="B26761" s="188"/>
      <c r="C26761" s="188"/>
      <c r="D26761" s="189"/>
    </row>
    <row r="26762" spans="1:4">
      <c r="A26762" s="188"/>
      <c r="B26762" s="188"/>
      <c r="C26762" s="188"/>
      <c r="D26762" s="189"/>
    </row>
    <row r="26763" spans="1:4">
      <c r="A26763" s="188"/>
      <c r="B26763" s="188"/>
      <c r="C26763" s="188"/>
      <c r="D26763" s="189"/>
    </row>
    <row r="26764" spans="1:4">
      <c r="A26764" s="188"/>
      <c r="B26764" s="188"/>
      <c r="C26764" s="188"/>
      <c r="D26764" s="189"/>
    </row>
    <row r="26765" spans="1:4">
      <c r="A26765" s="188"/>
      <c r="B26765" s="188"/>
      <c r="C26765" s="188"/>
      <c r="D26765" s="189"/>
    </row>
    <row r="26766" spans="1:4">
      <c r="A26766" s="188"/>
      <c r="B26766" s="188"/>
      <c r="C26766" s="188"/>
      <c r="D26766" s="189"/>
    </row>
    <row r="26767" spans="1:4">
      <c r="A26767" s="188"/>
      <c r="B26767" s="188"/>
      <c r="C26767" s="188"/>
      <c r="D26767" s="189"/>
    </row>
    <row r="26768" spans="1:4">
      <c r="A26768" s="188"/>
      <c r="B26768" s="188"/>
      <c r="C26768" s="188"/>
      <c r="D26768" s="189"/>
    </row>
    <row r="26769" spans="1:4">
      <c r="A26769" s="188"/>
      <c r="B26769" s="188"/>
      <c r="C26769" s="188"/>
      <c r="D26769" s="189"/>
    </row>
    <row r="26770" spans="1:4">
      <c r="A26770" s="188"/>
      <c r="B26770" s="188"/>
      <c r="C26770" s="188"/>
      <c r="D26770" s="189"/>
    </row>
    <row r="26771" spans="1:4">
      <c r="A26771" s="188"/>
      <c r="B26771" s="188"/>
      <c r="C26771" s="188"/>
      <c r="D26771" s="189"/>
    </row>
    <row r="26772" spans="1:4">
      <c r="A26772" s="188"/>
      <c r="B26772" s="188"/>
      <c r="C26772" s="188"/>
      <c r="D26772" s="189"/>
    </row>
    <row r="26773" spans="1:4">
      <c r="A26773" s="188"/>
      <c r="B26773" s="188"/>
      <c r="C26773" s="188"/>
      <c r="D26773" s="189"/>
    </row>
    <row r="26774" spans="1:4">
      <c r="A26774" s="188"/>
      <c r="B26774" s="188"/>
      <c r="C26774" s="188"/>
      <c r="D26774" s="189"/>
    </row>
    <row r="26775" spans="1:4">
      <c r="A26775" s="188"/>
      <c r="B26775" s="188"/>
      <c r="C26775" s="188"/>
      <c r="D26775" s="189"/>
    </row>
    <row r="26776" spans="1:4">
      <c r="A26776" s="188"/>
      <c r="B26776" s="188"/>
      <c r="C26776" s="188"/>
      <c r="D26776" s="189"/>
    </row>
    <row r="26777" spans="1:4">
      <c r="A26777" s="188"/>
      <c r="B26777" s="188"/>
      <c r="C26777" s="188"/>
      <c r="D26777" s="189"/>
    </row>
    <row r="26778" spans="1:4">
      <c r="A26778" s="188"/>
      <c r="B26778" s="188"/>
      <c r="C26778" s="188"/>
      <c r="D26778" s="189"/>
    </row>
    <row r="26779" spans="1:4">
      <c r="A26779" s="188"/>
      <c r="B26779" s="188"/>
      <c r="C26779" s="188"/>
      <c r="D26779" s="189"/>
    </row>
    <row r="26780" spans="1:4">
      <c r="A26780" s="188"/>
      <c r="B26780" s="188"/>
      <c r="C26780" s="188"/>
      <c r="D26780" s="189"/>
    </row>
    <row r="26781" spans="1:4">
      <c r="A26781" s="188"/>
      <c r="B26781" s="188"/>
      <c r="C26781" s="188"/>
      <c r="D26781" s="189"/>
    </row>
    <row r="26782" spans="1:4">
      <c r="A26782" s="188"/>
      <c r="B26782" s="188"/>
      <c r="C26782" s="188"/>
      <c r="D26782" s="189"/>
    </row>
    <row r="26783" spans="1:4">
      <c r="A26783" s="188"/>
      <c r="B26783" s="188"/>
      <c r="C26783" s="188"/>
      <c r="D26783" s="189"/>
    </row>
    <row r="26784" spans="1:4">
      <c r="A26784" s="188"/>
      <c r="B26784" s="188"/>
      <c r="C26784" s="188"/>
      <c r="D26784" s="189"/>
    </row>
    <row r="26785" spans="1:4">
      <c r="A26785" s="188"/>
      <c r="B26785" s="188"/>
      <c r="C26785" s="188"/>
      <c r="D26785" s="189"/>
    </row>
    <row r="26786" spans="1:4">
      <c r="A26786" s="188"/>
      <c r="B26786" s="188"/>
      <c r="C26786" s="188"/>
      <c r="D26786" s="189"/>
    </row>
    <row r="26787" spans="1:4">
      <c r="A26787" s="188"/>
      <c r="B26787" s="188"/>
      <c r="C26787" s="188"/>
      <c r="D26787" s="189"/>
    </row>
    <row r="26788" spans="1:4">
      <c r="A26788" s="188"/>
      <c r="B26788" s="188"/>
      <c r="C26788" s="188"/>
      <c r="D26788" s="189"/>
    </row>
    <row r="26789" spans="1:4">
      <c r="A26789" s="188"/>
      <c r="B26789" s="188"/>
      <c r="C26789" s="188"/>
      <c r="D26789" s="189"/>
    </row>
    <row r="26790" spans="1:4">
      <c r="A26790" s="188"/>
      <c r="B26790" s="188"/>
      <c r="C26790" s="188"/>
      <c r="D26790" s="189"/>
    </row>
    <row r="26791" spans="1:4">
      <c r="A26791" s="188"/>
      <c r="B26791" s="188"/>
      <c r="C26791" s="188"/>
      <c r="D26791" s="189"/>
    </row>
    <row r="26792" spans="1:4">
      <c r="A26792" s="188"/>
      <c r="B26792" s="188"/>
      <c r="C26792" s="188"/>
      <c r="D26792" s="189"/>
    </row>
    <row r="26793" spans="1:4">
      <c r="A26793" s="188"/>
      <c r="B26793" s="188"/>
      <c r="C26793" s="188"/>
      <c r="D26793" s="189"/>
    </row>
    <row r="26794" spans="1:4">
      <c r="A26794" s="188"/>
      <c r="B26794" s="188"/>
      <c r="C26794" s="188"/>
      <c r="D26794" s="189"/>
    </row>
    <row r="26795" spans="1:4">
      <c r="A26795" s="188"/>
      <c r="B26795" s="188"/>
      <c r="C26795" s="188"/>
      <c r="D26795" s="189"/>
    </row>
    <row r="26796" spans="1:4">
      <c r="A26796" s="188"/>
      <c r="B26796" s="188"/>
      <c r="C26796" s="188"/>
      <c r="D26796" s="189"/>
    </row>
    <row r="26797" spans="1:4">
      <c r="A26797" s="188"/>
      <c r="B26797" s="188"/>
      <c r="C26797" s="188"/>
      <c r="D26797" s="189"/>
    </row>
    <row r="26798" spans="1:4">
      <c r="A26798" s="188"/>
      <c r="B26798" s="188"/>
      <c r="C26798" s="188"/>
      <c r="D26798" s="189"/>
    </row>
    <row r="26799" spans="1:4">
      <c r="A26799" s="188"/>
      <c r="B26799" s="188"/>
      <c r="C26799" s="188"/>
      <c r="D26799" s="189"/>
    </row>
    <row r="26800" spans="1:4">
      <c r="A26800" s="188"/>
      <c r="B26800" s="188"/>
      <c r="C26800" s="188"/>
      <c r="D26800" s="189"/>
    </row>
    <row r="26801" spans="1:4">
      <c r="A26801" s="188"/>
      <c r="B26801" s="188"/>
      <c r="C26801" s="188"/>
      <c r="D26801" s="189"/>
    </row>
    <row r="26802" spans="1:4">
      <c r="A26802" s="188"/>
      <c r="B26802" s="188"/>
      <c r="C26802" s="188"/>
      <c r="D26802" s="189"/>
    </row>
    <row r="26803" spans="1:4">
      <c r="A26803" s="188"/>
      <c r="B26803" s="188"/>
      <c r="C26803" s="188"/>
      <c r="D26803" s="189"/>
    </row>
    <row r="26804" spans="1:4">
      <c r="A26804" s="188"/>
      <c r="B26804" s="188"/>
      <c r="C26804" s="188"/>
      <c r="D26804" s="189"/>
    </row>
    <row r="26805" spans="1:4">
      <c r="A26805" s="188"/>
      <c r="B26805" s="188"/>
      <c r="C26805" s="188"/>
      <c r="D26805" s="189"/>
    </row>
    <row r="26806" spans="1:4">
      <c r="A26806" s="188"/>
      <c r="B26806" s="188"/>
      <c r="C26806" s="188"/>
      <c r="D26806" s="189"/>
    </row>
    <row r="26807" spans="1:4">
      <c r="A26807" s="188"/>
      <c r="B26807" s="188"/>
      <c r="C26807" s="188"/>
      <c r="D26807" s="189"/>
    </row>
    <row r="26808" spans="1:4">
      <c r="A26808" s="188"/>
      <c r="B26808" s="188"/>
      <c r="C26808" s="188"/>
      <c r="D26808" s="189"/>
    </row>
    <row r="26809" spans="1:4">
      <c r="A26809" s="188"/>
      <c r="B26809" s="188"/>
      <c r="C26809" s="188"/>
      <c r="D26809" s="189"/>
    </row>
    <row r="26810" spans="1:4">
      <c r="A26810" s="188"/>
      <c r="B26810" s="188"/>
      <c r="C26810" s="188"/>
      <c r="D26810" s="189"/>
    </row>
    <row r="26811" spans="1:4">
      <c r="A26811" s="188"/>
      <c r="B26811" s="188"/>
      <c r="C26811" s="188"/>
      <c r="D26811" s="189"/>
    </row>
    <row r="26812" spans="1:4">
      <c r="A26812" s="188"/>
      <c r="B26812" s="188"/>
      <c r="C26812" s="188"/>
      <c r="D26812" s="189"/>
    </row>
    <row r="26813" spans="1:4">
      <c r="A26813" s="188"/>
      <c r="B26813" s="188"/>
      <c r="C26813" s="188"/>
      <c r="D26813" s="189"/>
    </row>
    <row r="26814" spans="1:4">
      <c r="A26814" s="188"/>
      <c r="B26814" s="188"/>
      <c r="C26814" s="188"/>
      <c r="D26814" s="189"/>
    </row>
    <row r="26815" spans="1:4">
      <c r="A26815" s="188"/>
      <c r="B26815" s="188"/>
      <c r="C26815" s="188"/>
      <c r="D26815" s="189"/>
    </row>
    <row r="26816" spans="1:4">
      <c r="A26816" s="188"/>
      <c r="B26816" s="188"/>
      <c r="C26816" s="188"/>
      <c r="D26816" s="189"/>
    </row>
    <row r="26817" spans="1:4">
      <c r="A26817" s="188"/>
      <c r="B26817" s="188"/>
      <c r="C26817" s="188"/>
      <c r="D26817" s="189"/>
    </row>
    <row r="26818" spans="1:4">
      <c r="A26818" s="188"/>
      <c r="B26818" s="188"/>
      <c r="C26818" s="188"/>
      <c r="D26818" s="189"/>
    </row>
    <row r="26819" spans="1:4">
      <c r="A26819" s="188"/>
      <c r="B26819" s="188"/>
      <c r="C26819" s="188"/>
      <c r="D26819" s="189"/>
    </row>
    <row r="26820" spans="1:4">
      <c r="A26820" s="188"/>
      <c r="B26820" s="188"/>
      <c r="C26820" s="188"/>
      <c r="D26820" s="189"/>
    </row>
    <row r="26821" spans="1:4">
      <c r="A26821" s="188"/>
      <c r="B26821" s="188"/>
      <c r="C26821" s="188"/>
      <c r="D26821" s="189"/>
    </row>
    <row r="26822" spans="1:4">
      <c r="A26822" s="188"/>
      <c r="B26822" s="188"/>
      <c r="C26822" s="188"/>
      <c r="D26822" s="189"/>
    </row>
    <row r="26823" spans="1:4">
      <c r="A26823" s="188"/>
      <c r="B26823" s="188"/>
      <c r="C26823" s="188"/>
      <c r="D26823" s="189"/>
    </row>
    <row r="26824" spans="1:4">
      <c r="A26824" s="188"/>
      <c r="B26824" s="188"/>
      <c r="C26824" s="188"/>
      <c r="D26824" s="189"/>
    </row>
    <row r="26825" spans="1:4">
      <c r="A26825" s="188"/>
      <c r="B26825" s="188"/>
      <c r="C26825" s="188"/>
      <c r="D26825" s="189"/>
    </row>
    <row r="26826" spans="1:4">
      <c r="A26826" s="188"/>
      <c r="B26826" s="188"/>
      <c r="C26826" s="188"/>
      <c r="D26826" s="189"/>
    </row>
    <row r="26827" spans="1:4">
      <c r="A26827" s="188"/>
      <c r="B26827" s="188"/>
      <c r="C26827" s="188"/>
      <c r="D26827" s="189"/>
    </row>
    <row r="26828" spans="1:4">
      <c r="A26828" s="188"/>
      <c r="B26828" s="188"/>
      <c r="C26828" s="188"/>
      <c r="D26828" s="189"/>
    </row>
    <row r="26829" spans="1:4">
      <c r="A26829" s="188"/>
      <c r="B26829" s="188"/>
      <c r="C26829" s="188"/>
      <c r="D26829" s="189"/>
    </row>
    <row r="26830" spans="1:4">
      <c r="A26830" s="188"/>
      <c r="B26830" s="188"/>
      <c r="C26830" s="188"/>
      <c r="D26830" s="189"/>
    </row>
    <row r="26831" spans="1:4">
      <c r="A26831" s="188"/>
      <c r="B26831" s="188"/>
      <c r="C26831" s="188"/>
      <c r="D26831" s="189"/>
    </row>
    <row r="26832" spans="1:4">
      <c r="A26832" s="188"/>
      <c r="B26832" s="188"/>
      <c r="C26832" s="188"/>
      <c r="D26832" s="189"/>
    </row>
    <row r="26833" spans="1:4">
      <c r="A26833" s="188"/>
      <c r="B26833" s="188"/>
      <c r="C26833" s="188"/>
      <c r="D26833" s="189"/>
    </row>
    <row r="26834" spans="1:4">
      <c r="A26834" s="188"/>
      <c r="B26834" s="188"/>
      <c r="C26834" s="188"/>
      <c r="D26834" s="189"/>
    </row>
    <row r="26835" spans="1:4">
      <c r="A26835" s="188"/>
      <c r="B26835" s="188"/>
      <c r="C26835" s="188"/>
      <c r="D26835" s="189"/>
    </row>
    <row r="26836" spans="1:4">
      <c r="A26836" s="188"/>
      <c r="B26836" s="188"/>
      <c r="C26836" s="188"/>
      <c r="D26836" s="189"/>
    </row>
    <row r="26837" spans="1:4">
      <c r="A26837" s="188"/>
      <c r="B26837" s="188"/>
      <c r="C26837" s="188"/>
      <c r="D26837" s="189"/>
    </row>
    <row r="26838" spans="1:4">
      <c r="A26838" s="188"/>
      <c r="B26838" s="188"/>
      <c r="C26838" s="188"/>
      <c r="D26838" s="189"/>
    </row>
    <row r="26839" spans="1:4">
      <c r="A26839" s="188"/>
      <c r="B26839" s="188"/>
      <c r="C26839" s="188"/>
      <c r="D26839" s="189"/>
    </row>
    <row r="26840" spans="1:4">
      <c r="A26840" s="188"/>
      <c r="B26840" s="188"/>
      <c r="C26840" s="188"/>
      <c r="D26840" s="189"/>
    </row>
    <row r="26841" spans="1:4">
      <c r="A26841" s="188"/>
      <c r="B26841" s="188"/>
      <c r="C26841" s="188"/>
      <c r="D26841" s="189"/>
    </row>
    <row r="26842" spans="1:4">
      <c r="A26842" s="188"/>
      <c r="B26842" s="188"/>
      <c r="C26842" s="188"/>
      <c r="D26842" s="189"/>
    </row>
    <row r="26843" spans="1:4">
      <c r="A26843" s="188"/>
      <c r="B26843" s="188"/>
      <c r="C26843" s="188"/>
      <c r="D26843" s="189"/>
    </row>
    <row r="26844" spans="1:4">
      <c r="A26844" s="188"/>
      <c r="B26844" s="188"/>
      <c r="C26844" s="188"/>
      <c r="D26844" s="189"/>
    </row>
    <row r="26845" spans="1:4">
      <c r="A26845" s="188"/>
      <c r="B26845" s="188"/>
      <c r="C26845" s="188"/>
      <c r="D26845" s="189"/>
    </row>
    <row r="26846" spans="1:4">
      <c r="A26846" s="188"/>
      <c r="B26846" s="188"/>
      <c r="C26846" s="188"/>
      <c r="D26846" s="189"/>
    </row>
    <row r="26847" spans="1:4">
      <c r="A26847" s="188"/>
      <c r="B26847" s="188"/>
      <c r="C26847" s="188"/>
      <c r="D26847" s="189"/>
    </row>
    <row r="26848" spans="1:4">
      <c r="A26848" s="188"/>
      <c r="B26848" s="188"/>
      <c r="C26848" s="188"/>
      <c r="D26848" s="189"/>
    </row>
    <row r="26849" spans="1:4">
      <c r="A26849" s="188"/>
      <c r="B26849" s="188"/>
      <c r="C26849" s="188"/>
      <c r="D26849" s="189"/>
    </row>
    <row r="26850" spans="1:4">
      <c r="A26850" s="188"/>
      <c r="B26850" s="188"/>
      <c r="C26850" s="188"/>
      <c r="D26850" s="189"/>
    </row>
    <row r="26851" spans="1:4">
      <c r="A26851" s="188"/>
      <c r="B26851" s="188"/>
      <c r="C26851" s="188"/>
      <c r="D26851" s="189"/>
    </row>
    <row r="26852" spans="1:4">
      <c r="A26852" s="188"/>
      <c r="B26852" s="188"/>
      <c r="C26852" s="188"/>
      <c r="D26852" s="189"/>
    </row>
    <row r="26853" spans="1:4">
      <c r="A26853" s="188"/>
      <c r="B26853" s="188"/>
      <c r="C26853" s="188"/>
      <c r="D26853" s="189"/>
    </row>
    <row r="26854" spans="1:4">
      <c r="A26854" s="188"/>
      <c r="B26854" s="188"/>
      <c r="C26854" s="188"/>
      <c r="D26854" s="189"/>
    </row>
    <row r="26855" spans="1:4">
      <c r="A26855" s="188"/>
      <c r="B26855" s="188"/>
      <c r="C26855" s="188"/>
      <c r="D26855" s="189"/>
    </row>
    <row r="26856" spans="1:4">
      <c r="A26856" s="188"/>
      <c r="B26856" s="188"/>
      <c r="C26856" s="188"/>
      <c r="D26856" s="189"/>
    </row>
    <row r="26857" spans="1:4">
      <c r="A26857" s="188"/>
      <c r="B26857" s="188"/>
      <c r="C26857" s="188"/>
      <c r="D26857" s="189"/>
    </row>
    <row r="26858" spans="1:4">
      <c r="A26858" s="188"/>
      <c r="B26858" s="188"/>
      <c r="C26858" s="188"/>
      <c r="D26858" s="189"/>
    </row>
    <row r="26859" spans="1:4">
      <c r="A26859" s="188"/>
      <c r="B26859" s="188"/>
      <c r="C26859" s="188"/>
      <c r="D26859" s="189"/>
    </row>
    <row r="26860" spans="1:4">
      <c r="A26860" s="188"/>
      <c r="B26860" s="188"/>
      <c r="C26860" s="188"/>
      <c r="D26860" s="189"/>
    </row>
    <row r="26861" spans="1:4">
      <c r="A26861" s="188"/>
      <c r="B26861" s="188"/>
      <c r="C26861" s="188"/>
      <c r="D26861" s="189"/>
    </row>
    <row r="26862" spans="1:4">
      <c r="A26862" s="188"/>
      <c r="B26862" s="188"/>
      <c r="C26862" s="188"/>
      <c r="D26862" s="189"/>
    </row>
    <row r="26863" spans="1:4">
      <c r="A26863" s="188"/>
      <c r="B26863" s="188"/>
      <c r="C26863" s="188"/>
      <c r="D26863" s="189"/>
    </row>
    <row r="26864" spans="1:4">
      <c r="A26864" s="188"/>
      <c r="B26864" s="188"/>
      <c r="C26864" s="188"/>
      <c r="D26864" s="189"/>
    </row>
    <row r="26865" spans="1:4">
      <c r="A26865" s="188"/>
      <c r="B26865" s="188"/>
      <c r="C26865" s="188"/>
      <c r="D26865" s="189"/>
    </row>
    <row r="26866" spans="1:4">
      <c r="A26866" s="188"/>
      <c r="B26866" s="188"/>
      <c r="C26866" s="188"/>
      <c r="D26866" s="189"/>
    </row>
    <row r="26867" spans="1:4">
      <c r="A26867" s="188"/>
      <c r="B26867" s="188"/>
      <c r="C26867" s="188"/>
      <c r="D26867" s="189"/>
    </row>
    <row r="26868" spans="1:4">
      <c r="A26868" s="188"/>
      <c r="B26868" s="188"/>
      <c r="C26868" s="188"/>
      <c r="D26868" s="189"/>
    </row>
    <row r="26869" spans="1:4">
      <c r="A26869" s="188"/>
      <c r="B26869" s="188"/>
      <c r="C26869" s="188"/>
      <c r="D26869" s="189"/>
    </row>
    <row r="26870" spans="1:4">
      <c r="A26870" s="188"/>
      <c r="B26870" s="188"/>
      <c r="C26870" s="188"/>
      <c r="D26870" s="189"/>
    </row>
    <row r="26871" spans="1:4">
      <c r="A26871" s="188"/>
      <c r="B26871" s="188"/>
      <c r="C26871" s="188"/>
      <c r="D26871" s="189"/>
    </row>
    <row r="26872" spans="1:4">
      <c r="A26872" s="188"/>
      <c r="B26872" s="188"/>
      <c r="C26872" s="188"/>
      <c r="D26872" s="189"/>
    </row>
    <row r="26873" spans="1:4">
      <c r="A26873" s="188"/>
      <c r="B26873" s="188"/>
      <c r="C26873" s="188"/>
      <c r="D26873" s="189"/>
    </row>
    <row r="26874" spans="1:4">
      <c r="A26874" s="188"/>
      <c r="B26874" s="188"/>
      <c r="C26874" s="188"/>
      <c r="D26874" s="189"/>
    </row>
    <row r="26875" spans="1:4">
      <c r="A26875" s="188"/>
      <c r="B26875" s="188"/>
      <c r="C26875" s="188"/>
      <c r="D26875" s="189"/>
    </row>
    <row r="26876" spans="1:4">
      <c r="A26876" s="188"/>
      <c r="B26876" s="188"/>
      <c r="C26876" s="188"/>
      <c r="D26876" s="189"/>
    </row>
    <row r="26877" spans="1:4">
      <c r="A26877" s="188"/>
      <c r="B26877" s="188"/>
      <c r="C26877" s="188"/>
      <c r="D26877" s="189"/>
    </row>
    <row r="26878" spans="1:4">
      <c r="A26878" s="188"/>
      <c r="B26878" s="188"/>
      <c r="C26878" s="188"/>
      <c r="D26878" s="189"/>
    </row>
    <row r="26879" spans="1:4">
      <c r="A26879" s="188"/>
      <c r="B26879" s="188"/>
      <c r="C26879" s="188"/>
      <c r="D26879" s="189"/>
    </row>
    <row r="26880" spans="1:4">
      <c r="A26880" s="188"/>
      <c r="B26880" s="188"/>
      <c r="C26880" s="188"/>
      <c r="D26880" s="189"/>
    </row>
    <row r="26881" spans="1:4">
      <c r="A26881" s="188"/>
      <c r="B26881" s="188"/>
      <c r="C26881" s="188"/>
      <c r="D26881" s="189"/>
    </row>
    <row r="26882" spans="1:4">
      <c r="A26882" s="188"/>
      <c r="B26882" s="188"/>
      <c r="C26882" s="188"/>
      <c r="D26882" s="189"/>
    </row>
    <row r="26883" spans="1:4">
      <c r="A26883" s="188"/>
      <c r="B26883" s="188"/>
      <c r="C26883" s="188"/>
      <c r="D26883" s="189"/>
    </row>
    <row r="26884" spans="1:4">
      <c r="A26884" s="188"/>
      <c r="B26884" s="188"/>
      <c r="C26884" s="188"/>
      <c r="D26884" s="189"/>
    </row>
    <row r="26885" spans="1:4">
      <c r="A26885" s="188"/>
      <c r="B26885" s="188"/>
      <c r="C26885" s="188"/>
      <c r="D26885" s="189"/>
    </row>
    <row r="26886" spans="1:4">
      <c r="A26886" s="188"/>
      <c r="B26886" s="188"/>
      <c r="C26886" s="188"/>
      <c r="D26886" s="189"/>
    </row>
    <row r="26887" spans="1:4">
      <c r="A26887" s="188"/>
      <c r="B26887" s="188"/>
      <c r="C26887" s="188"/>
      <c r="D26887" s="189"/>
    </row>
    <row r="26888" spans="1:4">
      <c r="A26888" s="188"/>
      <c r="B26888" s="188"/>
      <c r="C26888" s="188"/>
      <c r="D26888" s="189"/>
    </row>
    <row r="26889" spans="1:4">
      <c r="A26889" s="188"/>
      <c r="B26889" s="188"/>
      <c r="C26889" s="188"/>
      <c r="D26889" s="189"/>
    </row>
    <row r="26890" spans="1:4">
      <c r="A26890" s="188"/>
      <c r="B26890" s="188"/>
      <c r="C26890" s="188"/>
      <c r="D26890" s="189"/>
    </row>
    <row r="26891" spans="1:4">
      <c r="A26891" s="188"/>
      <c r="B26891" s="188"/>
      <c r="C26891" s="188"/>
      <c r="D26891" s="189"/>
    </row>
    <row r="26892" spans="1:4">
      <c r="A26892" s="188"/>
      <c r="B26892" s="188"/>
      <c r="C26892" s="188"/>
      <c r="D26892" s="189"/>
    </row>
    <row r="26893" spans="1:4">
      <c r="A26893" s="188"/>
      <c r="B26893" s="188"/>
      <c r="C26893" s="188"/>
      <c r="D26893" s="189"/>
    </row>
    <row r="26894" spans="1:4">
      <c r="A26894" s="188"/>
      <c r="B26894" s="188"/>
      <c r="C26894" s="188"/>
      <c r="D26894" s="189"/>
    </row>
    <row r="26895" spans="1:4">
      <c r="A26895" s="188"/>
      <c r="B26895" s="188"/>
      <c r="C26895" s="188"/>
      <c r="D26895" s="189"/>
    </row>
    <row r="26896" spans="1:4">
      <c r="A26896" s="188"/>
      <c r="B26896" s="188"/>
      <c r="C26896" s="188"/>
      <c r="D26896" s="189"/>
    </row>
    <row r="26897" spans="1:4">
      <c r="A26897" s="188"/>
      <c r="B26897" s="188"/>
      <c r="C26897" s="188"/>
      <c r="D26897" s="189"/>
    </row>
    <row r="26898" spans="1:4">
      <c r="A26898" s="188"/>
      <c r="B26898" s="188"/>
      <c r="C26898" s="188"/>
      <c r="D26898" s="189"/>
    </row>
    <row r="26899" spans="1:4">
      <c r="A26899" s="188"/>
      <c r="B26899" s="188"/>
      <c r="C26899" s="188"/>
      <c r="D26899" s="189"/>
    </row>
    <row r="26900" spans="1:4">
      <c r="A26900" s="188"/>
      <c r="B26900" s="188"/>
      <c r="C26900" s="188"/>
      <c r="D26900" s="189"/>
    </row>
    <row r="26901" spans="1:4">
      <c r="A26901" s="188"/>
      <c r="B26901" s="188"/>
      <c r="C26901" s="188"/>
      <c r="D26901" s="189"/>
    </row>
    <row r="26902" spans="1:4">
      <c r="A26902" s="188"/>
      <c r="B26902" s="188"/>
      <c r="C26902" s="188"/>
      <c r="D26902" s="189"/>
    </row>
    <row r="26903" spans="1:4">
      <c r="A26903" s="188"/>
      <c r="B26903" s="188"/>
      <c r="C26903" s="188"/>
      <c r="D26903" s="189"/>
    </row>
    <row r="26904" spans="1:4">
      <c r="A26904" s="188"/>
      <c r="B26904" s="188"/>
      <c r="C26904" s="188"/>
      <c r="D26904" s="189"/>
    </row>
    <row r="26905" spans="1:4">
      <c r="A26905" s="188"/>
      <c r="B26905" s="188"/>
      <c r="C26905" s="188"/>
      <c r="D26905" s="189"/>
    </row>
    <row r="26906" spans="1:4">
      <c r="A26906" s="188"/>
      <c r="B26906" s="188"/>
      <c r="C26906" s="188"/>
      <c r="D26906" s="189"/>
    </row>
    <row r="26907" spans="1:4">
      <c r="A26907" s="188"/>
      <c r="B26907" s="188"/>
      <c r="C26907" s="188"/>
      <c r="D26907" s="189"/>
    </row>
    <row r="26908" spans="1:4">
      <c r="A26908" s="188"/>
      <c r="B26908" s="188"/>
      <c r="C26908" s="188"/>
      <c r="D26908" s="189"/>
    </row>
    <row r="26909" spans="1:4">
      <c r="A26909" s="188"/>
      <c r="B26909" s="188"/>
      <c r="C26909" s="188"/>
      <c r="D26909" s="189"/>
    </row>
    <row r="26910" spans="1:4">
      <c r="A26910" s="188"/>
      <c r="B26910" s="188"/>
      <c r="C26910" s="188"/>
      <c r="D26910" s="189"/>
    </row>
    <row r="26911" spans="1:4">
      <c r="A26911" s="188"/>
      <c r="B26911" s="188"/>
      <c r="C26911" s="188"/>
      <c r="D26911" s="189"/>
    </row>
    <row r="26912" spans="1:4">
      <c r="A26912" s="188"/>
      <c r="B26912" s="188"/>
      <c r="C26912" s="188"/>
      <c r="D26912" s="189"/>
    </row>
    <row r="26913" spans="1:4">
      <c r="A26913" s="188"/>
      <c r="B26913" s="188"/>
      <c r="C26913" s="188"/>
      <c r="D26913" s="189"/>
    </row>
    <row r="26914" spans="1:4">
      <c r="A26914" s="188"/>
      <c r="B26914" s="188"/>
      <c r="C26914" s="188"/>
      <c r="D26914" s="189"/>
    </row>
    <row r="26915" spans="1:4">
      <c r="A26915" s="188"/>
      <c r="B26915" s="188"/>
      <c r="C26915" s="188"/>
      <c r="D26915" s="189"/>
    </row>
    <row r="26916" spans="1:4">
      <c r="A26916" s="188"/>
      <c r="B26916" s="188"/>
      <c r="C26916" s="188"/>
      <c r="D26916" s="189"/>
    </row>
    <row r="26917" spans="1:4">
      <c r="A26917" s="188"/>
      <c r="B26917" s="188"/>
      <c r="C26917" s="188"/>
      <c r="D26917" s="189"/>
    </row>
    <row r="26918" spans="1:4">
      <c r="A26918" s="188"/>
      <c r="B26918" s="188"/>
      <c r="C26918" s="188"/>
      <c r="D26918" s="189"/>
    </row>
    <row r="26919" spans="1:4">
      <c r="A26919" s="188"/>
      <c r="B26919" s="188"/>
      <c r="C26919" s="188"/>
      <c r="D26919" s="189"/>
    </row>
    <row r="26920" spans="1:4">
      <c r="A26920" s="188"/>
      <c r="B26920" s="188"/>
      <c r="C26920" s="188"/>
      <c r="D26920" s="189"/>
    </row>
    <row r="26921" spans="1:4">
      <c r="A26921" s="188"/>
      <c r="B26921" s="188"/>
      <c r="C26921" s="188"/>
      <c r="D26921" s="189"/>
    </row>
    <row r="26922" spans="1:4">
      <c r="A26922" s="188"/>
      <c r="B26922" s="188"/>
      <c r="C26922" s="188"/>
      <c r="D26922" s="189"/>
    </row>
    <row r="26923" spans="1:4">
      <c r="A26923" s="188"/>
      <c r="B26923" s="188"/>
      <c r="C26923" s="188"/>
      <c r="D26923" s="189"/>
    </row>
    <row r="26924" spans="1:4">
      <c r="A26924" s="188"/>
      <c r="B26924" s="188"/>
      <c r="C26924" s="188"/>
      <c r="D26924" s="189"/>
    </row>
    <row r="26925" spans="1:4">
      <c r="A26925" s="188"/>
      <c r="B26925" s="188"/>
      <c r="C26925" s="188"/>
      <c r="D26925" s="189"/>
    </row>
    <row r="26926" spans="1:4">
      <c r="A26926" s="188"/>
      <c r="B26926" s="188"/>
      <c r="C26926" s="188"/>
      <c r="D26926" s="189"/>
    </row>
    <row r="26927" spans="1:4">
      <c r="A26927" s="188"/>
      <c r="B26927" s="188"/>
      <c r="C26927" s="188"/>
      <c r="D26927" s="189"/>
    </row>
    <row r="26928" spans="1:4">
      <c r="A26928" s="188"/>
      <c r="B26928" s="188"/>
      <c r="C26928" s="188"/>
      <c r="D26928" s="189"/>
    </row>
    <row r="26929" spans="1:4">
      <c r="A26929" s="188"/>
      <c r="B26929" s="188"/>
      <c r="C26929" s="188"/>
      <c r="D26929" s="189"/>
    </row>
    <row r="26930" spans="1:4">
      <c r="A26930" s="188"/>
      <c r="B26930" s="188"/>
      <c r="C26930" s="188"/>
      <c r="D26930" s="189"/>
    </row>
    <row r="26931" spans="1:4">
      <c r="A26931" s="188"/>
      <c r="B26931" s="188"/>
      <c r="C26931" s="188"/>
      <c r="D26931" s="189"/>
    </row>
    <row r="26932" spans="1:4">
      <c r="A26932" s="188"/>
      <c r="B26932" s="188"/>
      <c r="C26932" s="188"/>
      <c r="D26932" s="189"/>
    </row>
    <row r="26933" spans="1:4">
      <c r="A26933" s="188"/>
      <c r="B26933" s="188"/>
      <c r="C26933" s="188"/>
      <c r="D26933" s="189"/>
    </row>
    <row r="26934" spans="1:4">
      <c r="A26934" s="188"/>
      <c r="B26934" s="188"/>
      <c r="C26934" s="188"/>
      <c r="D26934" s="189"/>
    </row>
    <row r="26935" spans="1:4">
      <c r="A26935" s="188"/>
      <c r="B26935" s="188"/>
      <c r="C26935" s="188"/>
      <c r="D26935" s="189"/>
    </row>
    <row r="26936" spans="1:4">
      <c r="A26936" s="188"/>
      <c r="B26936" s="188"/>
      <c r="C26936" s="188"/>
      <c r="D26936" s="189"/>
    </row>
    <row r="26937" spans="1:4">
      <c r="A26937" s="188"/>
      <c r="B26937" s="188"/>
      <c r="C26937" s="188"/>
      <c r="D26937" s="189"/>
    </row>
    <row r="26938" spans="1:4">
      <c r="A26938" s="188"/>
      <c r="B26938" s="188"/>
      <c r="C26938" s="188"/>
      <c r="D26938" s="189"/>
    </row>
    <row r="26939" spans="1:4">
      <c r="A26939" s="188"/>
      <c r="B26939" s="188"/>
      <c r="C26939" s="188"/>
      <c r="D26939" s="189"/>
    </row>
    <row r="26940" spans="1:4">
      <c r="A26940" s="188"/>
      <c r="B26940" s="188"/>
      <c r="C26940" s="188"/>
      <c r="D26940" s="189"/>
    </row>
    <row r="26941" spans="1:4">
      <c r="A26941" s="188"/>
      <c r="B26941" s="188"/>
      <c r="C26941" s="188"/>
      <c r="D26941" s="189"/>
    </row>
    <row r="26942" spans="1:4">
      <c r="A26942" s="188"/>
      <c r="B26942" s="188"/>
      <c r="C26942" s="188"/>
      <c r="D26942" s="189"/>
    </row>
    <row r="26943" spans="1:4">
      <c r="A26943" s="188"/>
      <c r="B26943" s="188"/>
      <c r="C26943" s="188"/>
      <c r="D26943" s="189"/>
    </row>
    <row r="26944" spans="1:4">
      <c r="A26944" s="188"/>
      <c r="B26944" s="188"/>
      <c r="C26944" s="188"/>
      <c r="D26944" s="189"/>
    </row>
    <row r="26945" spans="1:4">
      <c r="A26945" s="188"/>
      <c r="B26945" s="188"/>
      <c r="C26945" s="188"/>
      <c r="D26945" s="189"/>
    </row>
    <row r="26946" spans="1:4">
      <c r="A26946" s="188"/>
      <c r="B26946" s="188"/>
      <c r="C26946" s="188"/>
      <c r="D26946" s="189"/>
    </row>
    <row r="26947" spans="1:4">
      <c r="A26947" s="188"/>
      <c r="B26947" s="188"/>
      <c r="C26947" s="188"/>
      <c r="D26947" s="189"/>
    </row>
    <row r="26948" spans="1:4">
      <c r="A26948" s="188"/>
      <c r="B26948" s="188"/>
      <c r="C26948" s="188"/>
      <c r="D26948" s="189"/>
    </row>
    <row r="26949" spans="1:4">
      <c r="A26949" s="188"/>
      <c r="B26949" s="188"/>
      <c r="C26949" s="188"/>
      <c r="D26949" s="189"/>
    </row>
    <row r="26950" spans="1:4">
      <c r="A26950" s="188"/>
      <c r="B26950" s="188"/>
      <c r="C26950" s="188"/>
      <c r="D26950" s="189"/>
    </row>
    <row r="26951" spans="1:4">
      <c r="A26951" s="188"/>
      <c r="B26951" s="188"/>
      <c r="C26951" s="188"/>
      <c r="D26951" s="189"/>
    </row>
    <row r="26952" spans="1:4">
      <c r="A26952" s="188"/>
      <c r="B26952" s="188"/>
      <c r="C26952" s="188"/>
      <c r="D26952" s="189"/>
    </row>
    <row r="26953" spans="1:4">
      <c r="A26953" s="188"/>
      <c r="B26953" s="188"/>
      <c r="C26953" s="188"/>
      <c r="D26953" s="189"/>
    </row>
    <row r="26954" spans="1:4">
      <c r="A26954" s="188"/>
      <c r="B26954" s="188"/>
      <c r="C26954" s="188"/>
      <c r="D26954" s="189"/>
    </row>
    <row r="26955" spans="1:4">
      <c r="A26955" s="188"/>
      <c r="B26955" s="188"/>
      <c r="C26955" s="188"/>
      <c r="D26955" s="189"/>
    </row>
    <row r="26956" spans="1:4">
      <c r="A26956" s="188"/>
      <c r="B26956" s="188"/>
      <c r="C26956" s="188"/>
      <c r="D26956" s="189"/>
    </row>
    <row r="26957" spans="1:4">
      <c r="A26957" s="188"/>
      <c r="B26957" s="188"/>
      <c r="C26957" s="188"/>
      <c r="D26957" s="189"/>
    </row>
    <row r="26958" spans="1:4">
      <c r="A26958" s="188"/>
      <c r="B26958" s="188"/>
      <c r="C26958" s="188"/>
      <c r="D26958" s="189"/>
    </row>
    <row r="26959" spans="1:4">
      <c r="A26959" s="188"/>
      <c r="B26959" s="188"/>
      <c r="C26959" s="188"/>
      <c r="D26959" s="189"/>
    </row>
    <row r="26960" spans="1:4">
      <c r="A26960" s="188"/>
      <c r="B26960" s="188"/>
      <c r="C26960" s="188"/>
      <c r="D26960" s="189"/>
    </row>
    <row r="26961" spans="1:4">
      <c r="A26961" s="188"/>
      <c r="B26961" s="188"/>
      <c r="C26961" s="188"/>
      <c r="D26961" s="189"/>
    </row>
    <row r="26962" spans="1:4">
      <c r="A26962" s="188"/>
      <c r="B26962" s="188"/>
      <c r="C26962" s="188"/>
      <c r="D26962" s="189"/>
    </row>
    <row r="26963" spans="1:4">
      <c r="A26963" s="188"/>
      <c r="B26963" s="188"/>
      <c r="C26963" s="188"/>
      <c r="D26963" s="189"/>
    </row>
    <row r="26964" spans="1:4">
      <c r="A26964" s="188"/>
      <c r="B26964" s="188"/>
      <c r="C26964" s="188"/>
      <c r="D26964" s="189"/>
    </row>
    <row r="26965" spans="1:4">
      <c r="A26965" s="188"/>
      <c r="B26965" s="188"/>
      <c r="C26965" s="188"/>
      <c r="D26965" s="189"/>
    </row>
    <row r="26966" spans="1:4">
      <c r="A26966" s="188"/>
      <c r="B26966" s="188"/>
      <c r="C26966" s="188"/>
      <c r="D26966" s="189"/>
    </row>
    <row r="26967" spans="1:4">
      <c r="A26967" s="188"/>
      <c r="B26967" s="188"/>
      <c r="C26967" s="188"/>
      <c r="D26967" s="189"/>
    </row>
    <row r="26968" spans="1:4">
      <c r="A26968" s="188"/>
      <c r="B26968" s="188"/>
      <c r="C26968" s="188"/>
      <c r="D26968" s="189"/>
    </row>
    <row r="26969" spans="1:4">
      <c r="A26969" s="188"/>
      <c r="B26969" s="188"/>
      <c r="C26969" s="188"/>
      <c r="D26969" s="189"/>
    </row>
    <row r="26970" spans="1:4">
      <c r="A26970" s="188"/>
      <c r="B26970" s="188"/>
      <c r="C26970" s="188"/>
      <c r="D26970" s="189"/>
    </row>
    <row r="26971" spans="1:4">
      <c r="A26971" s="188"/>
      <c r="B26971" s="188"/>
      <c r="C26971" s="188"/>
      <c r="D26971" s="189"/>
    </row>
    <row r="26972" spans="1:4">
      <c r="A26972" s="188"/>
      <c r="B26972" s="188"/>
      <c r="C26972" s="188"/>
      <c r="D26972" s="189"/>
    </row>
    <row r="26973" spans="1:4">
      <c r="A26973" s="188"/>
      <c r="B26973" s="188"/>
      <c r="C26973" s="188"/>
      <c r="D26973" s="189"/>
    </row>
    <row r="26974" spans="1:4">
      <c r="A26974" s="188"/>
      <c r="B26974" s="188"/>
      <c r="C26974" s="188"/>
      <c r="D26974" s="189"/>
    </row>
    <row r="26975" spans="1:4">
      <c r="A26975" s="188"/>
      <c r="B26975" s="188"/>
      <c r="C26975" s="188"/>
      <c r="D26975" s="189"/>
    </row>
    <row r="26976" spans="1:4">
      <c r="A26976" s="188"/>
      <c r="B26976" s="188"/>
      <c r="C26976" s="188"/>
      <c r="D26976" s="189"/>
    </row>
    <row r="26977" spans="1:4">
      <c r="A26977" s="188"/>
      <c r="B26977" s="188"/>
      <c r="C26977" s="188"/>
      <c r="D26977" s="189"/>
    </row>
    <row r="26978" spans="1:4">
      <c r="A26978" s="188"/>
      <c r="B26978" s="188"/>
      <c r="C26978" s="188"/>
      <c r="D26978" s="189"/>
    </row>
    <row r="26979" spans="1:4">
      <c r="A26979" s="188"/>
      <c r="B26979" s="188"/>
      <c r="C26979" s="188"/>
      <c r="D26979" s="189"/>
    </row>
    <row r="26980" spans="1:4">
      <c r="A26980" s="188"/>
      <c r="B26980" s="188"/>
      <c r="C26980" s="188"/>
      <c r="D26980" s="189"/>
    </row>
    <row r="26981" spans="1:4">
      <c r="A26981" s="188"/>
      <c r="B26981" s="188"/>
      <c r="C26981" s="188"/>
      <c r="D26981" s="189"/>
    </row>
    <row r="26982" spans="1:4">
      <c r="A26982" s="188"/>
      <c r="B26982" s="188"/>
      <c r="C26982" s="188"/>
      <c r="D26982" s="189"/>
    </row>
    <row r="26983" spans="1:4">
      <c r="A26983" s="188"/>
      <c r="B26983" s="188"/>
      <c r="C26983" s="188"/>
      <c r="D26983" s="189"/>
    </row>
    <row r="26984" spans="1:4">
      <c r="A26984" s="188"/>
      <c r="B26984" s="188"/>
      <c r="C26984" s="188"/>
      <c r="D26984" s="189"/>
    </row>
    <row r="26985" spans="1:4">
      <c r="A26985" s="188"/>
      <c r="B26985" s="188"/>
      <c r="C26985" s="188"/>
      <c r="D26985" s="189"/>
    </row>
    <row r="26986" spans="1:4">
      <c r="A26986" s="188"/>
      <c r="B26986" s="188"/>
      <c r="C26986" s="188"/>
      <c r="D26986" s="189"/>
    </row>
    <row r="26987" spans="1:4">
      <c r="A26987" s="188"/>
      <c r="B26987" s="188"/>
      <c r="C26987" s="188"/>
      <c r="D26987" s="189"/>
    </row>
    <row r="26988" spans="1:4">
      <c r="A26988" s="188"/>
      <c r="B26988" s="188"/>
      <c r="C26988" s="188"/>
      <c r="D26988" s="189"/>
    </row>
    <row r="26989" spans="1:4">
      <c r="A26989" s="188"/>
      <c r="B26989" s="188"/>
      <c r="C26989" s="188"/>
      <c r="D26989" s="189"/>
    </row>
    <row r="26990" spans="1:4">
      <c r="A26990" s="188"/>
      <c r="B26990" s="188"/>
      <c r="C26990" s="188"/>
      <c r="D26990" s="189"/>
    </row>
    <row r="26991" spans="1:4">
      <c r="A26991" s="188"/>
      <c r="B26991" s="188"/>
      <c r="C26991" s="188"/>
      <c r="D26991" s="189"/>
    </row>
    <row r="26992" spans="1:4">
      <c r="A26992" s="188"/>
      <c r="B26992" s="188"/>
      <c r="C26992" s="188"/>
      <c r="D26992" s="189"/>
    </row>
    <row r="26993" spans="1:4">
      <c r="A26993" s="188"/>
      <c r="B26993" s="188"/>
      <c r="C26993" s="188"/>
      <c r="D26993" s="189"/>
    </row>
    <row r="26994" spans="1:4">
      <c r="A26994" s="188"/>
      <c r="B26994" s="188"/>
      <c r="C26994" s="188"/>
      <c r="D26994" s="189"/>
    </row>
    <row r="26995" spans="1:4">
      <c r="A26995" s="188"/>
      <c r="B26995" s="188"/>
      <c r="C26995" s="188"/>
      <c r="D26995" s="189"/>
    </row>
    <row r="26996" spans="1:4">
      <c r="A26996" s="188"/>
      <c r="B26996" s="188"/>
      <c r="C26996" s="188"/>
      <c r="D26996" s="189"/>
    </row>
    <row r="26997" spans="1:4">
      <c r="A26997" s="188"/>
      <c r="B26997" s="188"/>
      <c r="C26997" s="188"/>
      <c r="D26997" s="189"/>
    </row>
    <row r="26998" spans="1:4">
      <c r="A26998" s="188"/>
      <c r="B26998" s="188"/>
      <c r="C26998" s="188"/>
      <c r="D26998" s="189"/>
    </row>
    <row r="26999" spans="1:4">
      <c r="A26999" s="188"/>
      <c r="B26999" s="188"/>
      <c r="C26999" s="188"/>
      <c r="D26999" s="189"/>
    </row>
    <row r="27000" spans="1:4">
      <c r="A27000" s="188"/>
      <c r="B27000" s="188"/>
      <c r="C27000" s="188"/>
      <c r="D27000" s="189"/>
    </row>
    <row r="27001" spans="1:4">
      <c r="A27001" s="188"/>
      <c r="B27001" s="188"/>
      <c r="C27001" s="188"/>
      <c r="D27001" s="189"/>
    </row>
    <row r="27002" spans="1:4">
      <c r="A27002" s="188"/>
      <c r="B27002" s="188"/>
      <c r="C27002" s="188"/>
      <c r="D27002" s="189"/>
    </row>
    <row r="27003" spans="1:4">
      <c r="A27003" s="188"/>
      <c r="B27003" s="188"/>
      <c r="C27003" s="188"/>
      <c r="D27003" s="189"/>
    </row>
    <row r="27004" spans="1:4">
      <c r="A27004" s="188"/>
      <c r="B27004" s="188"/>
      <c r="C27004" s="188"/>
      <c r="D27004" s="189"/>
    </row>
    <row r="27005" spans="1:4">
      <c r="A27005" s="188"/>
      <c r="B27005" s="188"/>
      <c r="C27005" s="188"/>
      <c r="D27005" s="189"/>
    </row>
    <row r="27006" spans="1:4">
      <c r="A27006" s="188"/>
      <c r="B27006" s="188"/>
      <c r="C27006" s="188"/>
      <c r="D27006" s="189"/>
    </row>
    <row r="27007" spans="1:4">
      <c r="A27007" s="188"/>
      <c r="B27007" s="188"/>
      <c r="C27007" s="188"/>
      <c r="D27007" s="189"/>
    </row>
    <row r="27008" spans="1:4">
      <c r="A27008" s="188"/>
      <c r="B27008" s="188"/>
      <c r="C27008" s="188"/>
      <c r="D27008" s="189"/>
    </row>
    <row r="27009" spans="1:4">
      <c r="A27009" s="188"/>
      <c r="B27009" s="188"/>
      <c r="C27009" s="188"/>
      <c r="D27009" s="189"/>
    </row>
    <row r="27010" spans="1:4">
      <c r="A27010" s="188"/>
      <c r="B27010" s="188"/>
      <c r="C27010" s="188"/>
      <c r="D27010" s="189"/>
    </row>
    <row r="27011" spans="1:4">
      <c r="A27011" s="188"/>
      <c r="B27011" s="188"/>
      <c r="C27011" s="188"/>
      <c r="D27011" s="189"/>
    </row>
    <row r="27012" spans="1:4">
      <c r="A27012" s="188"/>
      <c r="B27012" s="188"/>
      <c r="C27012" s="188"/>
      <c r="D27012" s="189"/>
    </row>
    <row r="27013" spans="1:4">
      <c r="A27013" s="188"/>
      <c r="B27013" s="188"/>
      <c r="C27013" s="188"/>
      <c r="D27013" s="189"/>
    </row>
    <row r="27014" spans="1:4">
      <c r="A27014" s="188"/>
      <c r="B27014" s="188"/>
      <c r="C27014" s="188"/>
      <c r="D27014" s="189"/>
    </row>
    <row r="27015" spans="1:4">
      <c r="A27015" s="188"/>
      <c r="B27015" s="188"/>
      <c r="C27015" s="188"/>
      <c r="D27015" s="189"/>
    </row>
    <row r="27016" spans="1:4">
      <c r="A27016" s="188"/>
      <c r="B27016" s="188"/>
      <c r="C27016" s="188"/>
      <c r="D27016" s="189"/>
    </row>
    <row r="27017" spans="1:4">
      <c r="A27017" s="188"/>
      <c r="B27017" s="188"/>
      <c r="C27017" s="188"/>
      <c r="D27017" s="189"/>
    </row>
    <row r="27018" spans="1:4">
      <c r="A27018" s="188"/>
      <c r="B27018" s="188"/>
      <c r="C27018" s="188"/>
      <c r="D27018" s="189"/>
    </row>
    <row r="27019" spans="1:4">
      <c r="A27019" s="188"/>
      <c r="B27019" s="188"/>
      <c r="C27019" s="188"/>
      <c r="D27019" s="189"/>
    </row>
    <row r="27020" spans="1:4">
      <c r="A27020" s="188"/>
      <c r="B27020" s="188"/>
      <c r="C27020" s="188"/>
      <c r="D27020" s="189"/>
    </row>
    <row r="27021" spans="1:4">
      <c r="A27021" s="188"/>
      <c r="B27021" s="188"/>
      <c r="C27021" s="188"/>
      <c r="D27021" s="189"/>
    </row>
    <row r="27022" spans="1:4">
      <c r="A27022" s="188"/>
      <c r="B27022" s="188"/>
      <c r="C27022" s="188"/>
      <c r="D27022" s="189"/>
    </row>
    <row r="27023" spans="1:4">
      <c r="A27023" s="188"/>
      <c r="B27023" s="188"/>
      <c r="C27023" s="188"/>
      <c r="D27023" s="189"/>
    </row>
    <row r="27024" spans="1:4">
      <c r="A27024" s="188"/>
      <c r="B27024" s="188"/>
      <c r="C27024" s="188"/>
      <c r="D27024" s="189"/>
    </row>
    <row r="27025" spans="1:4">
      <c r="A27025" s="188"/>
      <c r="B27025" s="188"/>
      <c r="C27025" s="188"/>
      <c r="D27025" s="189"/>
    </row>
    <row r="27026" spans="1:4">
      <c r="A27026" s="188"/>
      <c r="B27026" s="188"/>
      <c r="C27026" s="188"/>
      <c r="D27026" s="189"/>
    </row>
    <row r="27027" spans="1:4">
      <c r="A27027" s="188"/>
      <c r="B27027" s="188"/>
      <c r="C27027" s="188"/>
      <c r="D27027" s="189"/>
    </row>
    <row r="27028" spans="1:4">
      <c r="A27028" s="188"/>
      <c r="B27028" s="188"/>
      <c r="C27028" s="188"/>
      <c r="D27028" s="189"/>
    </row>
    <row r="27029" spans="1:4">
      <c r="A27029" s="188"/>
      <c r="B27029" s="188"/>
      <c r="C27029" s="188"/>
      <c r="D27029" s="189"/>
    </row>
    <row r="27030" spans="1:4">
      <c r="A27030" s="188"/>
      <c r="B27030" s="188"/>
      <c r="C27030" s="188"/>
      <c r="D27030" s="189"/>
    </row>
    <row r="27031" spans="1:4">
      <c r="A27031" s="188"/>
      <c r="B27031" s="188"/>
      <c r="C27031" s="188"/>
      <c r="D27031" s="189"/>
    </row>
    <row r="27032" spans="1:4">
      <c r="A27032" s="188"/>
      <c r="B27032" s="188"/>
      <c r="C27032" s="188"/>
      <c r="D27032" s="189"/>
    </row>
    <row r="27033" spans="1:4">
      <c r="A27033" s="188"/>
      <c r="B27033" s="188"/>
      <c r="C27033" s="188"/>
      <c r="D27033" s="189"/>
    </row>
    <row r="27034" spans="1:4">
      <c r="A27034" s="188"/>
      <c r="B27034" s="188"/>
      <c r="C27034" s="188"/>
      <c r="D27034" s="189"/>
    </row>
    <row r="27035" spans="1:4">
      <c r="A27035" s="188"/>
      <c r="B27035" s="188"/>
      <c r="C27035" s="188"/>
      <c r="D27035" s="189"/>
    </row>
    <row r="27036" spans="1:4">
      <c r="A27036" s="188"/>
      <c r="B27036" s="188"/>
      <c r="C27036" s="188"/>
      <c r="D27036" s="189"/>
    </row>
    <row r="27037" spans="1:4">
      <c r="A27037" s="188"/>
      <c r="B27037" s="188"/>
      <c r="C27037" s="188"/>
      <c r="D27037" s="189"/>
    </row>
    <row r="27038" spans="1:4">
      <c r="A27038" s="188"/>
      <c r="B27038" s="188"/>
      <c r="C27038" s="188"/>
      <c r="D27038" s="189"/>
    </row>
    <row r="27039" spans="1:4">
      <c r="A27039" s="188"/>
      <c r="B27039" s="188"/>
      <c r="C27039" s="188"/>
      <c r="D27039" s="189"/>
    </row>
    <row r="27040" spans="1:4">
      <c r="A27040" s="188"/>
      <c r="B27040" s="188"/>
      <c r="C27040" s="188"/>
      <c r="D27040" s="189"/>
    </row>
    <row r="27041" spans="1:4">
      <c r="A27041" s="188"/>
      <c r="B27041" s="188"/>
      <c r="C27041" s="188"/>
      <c r="D27041" s="189"/>
    </row>
    <row r="27042" spans="1:4">
      <c r="A27042" s="188"/>
      <c r="B27042" s="188"/>
      <c r="C27042" s="188"/>
      <c r="D27042" s="189"/>
    </row>
    <row r="27043" spans="1:4">
      <c r="A27043" s="188"/>
      <c r="B27043" s="188"/>
      <c r="C27043" s="188"/>
      <c r="D27043" s="189"/>
    </row>
    <row r="27044" spans="1:4">
      <c r="A27044" s="188"/>
      <c r="B27044" s="188"/>
      <c r="C27044" s="188"/>
      <c r="D27044" s="189"/>
    </row>
    <row r="27045" spans="1:4">
      <c r="A27045" s="188"/>
      <c r="B27045" s="188"/>
      <c r="C27045" s="188"/>
      <c r="D27045" s="189"/>
    </row>
    <row r="27046" spans="1:4">
      <c r="A27046" s="188"/>
      <c r="B27046" s="188"/>
      <c r="C27046" s="188"/>
      <c r="D27046" s="189"/>
    </row>
    <row r="27047" spans="1:4">
      <c r="A27047" s="188"/>
      <c r="B27047" s="188"/>
      <c r="C27047" s="188"/>
      <c r="D27047" s="189"/>
    </row>
    <row r="27048" spans="1:4">
      <c r="A27048" s="188"/>
      <c r="B27048" s="188"/>
      <c r="C27048" s="188"/>
      <c r="D27048" s="189"/>
    </row>
    <row r="27049" spans="1:4">
      <c r="A27049" s="188"/>
      <c r="B27049" s="188"/>
      <c r="C27049" s="188"/>
      <c r="D27049" s="189"/>
    </row>
    <row r="27050" spans="1:4">
      <c r="A27050" s="188"/>
      <c r="B27050" s="188"/>
      <c r="C27050" s="188"/>
      <c r="D27050" s="189"/>
    </row>
    <row r="27051" spans="1:4">
      <c r="A27051" s="188"/>
      <c r="B27051" s="188"/>
      <c r="C27051" s="188"/>
      <c r="D27051" s="189"/>
    </row>
    <row r="27052" spans="1:4">
      <c r="A27052" s="188"/>
      <c r="B27052" s="188"/>
      <c r="C27052" s="188"/>
      <c r="D27052" s="189"/>
    </row>
    <row r="27053" spans="1:4">
      <c r="A27053" s="188"/>
      <c r="B27053" s="188"/>
      <c r="C27053" s="188"/>
      <c r="D27053" s="189"/>
    </row>
    <row r="27054" spans="1:4">
      <c r="A27054" s="188"/>
      <c r="B27054" s="188"/>
      <c r="C27054" s="188"/>
      <c r="D27054" s="189"/>
    </row>
    <row r="27055" spans="1:4">
      <c r="A27055" s="188"/>
      <c r="B27055" s="188"/>
      <c r="C27055" s="188"/>
      <c r="D27055" s="189"/>
    </row>
    <row r="27056" spans="1:4">
      <c r="A27056" s="188"/>
      <c r="B27056" s="188"/>
      <c r="C27056" s="188"/>
      <c r="D27056" s="189"/>
    </row>
    <row r="27057" spans="1:4">
      <c r="A27057" s="188"/>
      <c r="B27057" s="188"/>
      <c r="C27057" s="188"/>
      <c r="D27057" s="189"/>
    </row>
    <row r="27058" spans="1:4">
      <c r="A27058" s="188"/>
      <c r="B27058" s="188"/>
      <c r="C27058" s="188"/>
      <c r="D27058" s="189"/>
    </row>
    <row r="27059" spans="1:4">
      <c r="A27059" s="188"/>
      <c r="B27059" s="188"/>
      <c r="C27059" s="188"/>
      <c r="D27059" s="189"/>
    </row>
    <row r="27060" spans="1:4">
      <c r="A27060" s="188"/>
      <c r="B27060" s="188"/>
      <c r="C27060" s="188"/>
      <c r="D27060" s="189"/>
    </row>
    <row r="27061" spans="1:4">
      <c r="A27061" s="188"/>
      <c r="B27061" s="188"/>
      <c r="C27061" s="188"/>
      <c r="D27061" s="189"/>
    </row>
    <row r="27062" spans="1:4">
      <c r="A27062" s="188"/>
      <c r="B27062" s="188"/>
      <c r="C27062" s="188"/>
      <c r="D27062" s="189"/>
    </row>
    <row r="27063" spans="1:4">
      <c r="A27063" s="188"/>
      <c r="B27063" s="188"/>
      <c r="C27063" s="188"/>
      <c r="D27063" s="189"/>
    </row>
    <row r="27064" spans="1:4">
      <c r="A27064" s="188"/>
      <c r="B27064" s="188"/>
      <c r="C27064" s="188"/>
      <c r="D27064" s="189"/>
    </row>
    <row r="27065" spans="1:4">
      <c r="A27065" s="188"/>
      <c r="B27065" s="188"/>
      <c r="C27065" s="188"/>
      <c r="D27065" s="189"/>
    </row>
    <row r="27066" spans="1:4">
      <c r="A27066" s="188"/>
      <c r="B27066" s="188"/>
      <c r="C27066" s="188"/>
      <c r="D27066" s="189"/>
    </row>
    <row r="27067" spans="1:4">
      <c r="A27067" s="188"/>
      <c r="B27067" s="188"/>
      <c r="C27067" s="188"/>
      <c r="D27067" s="189"/>
    </row>
    <row r="27068" spans="1:4">
      <c r="A27068" s="188"/>
      <c r="B27068" s="188"/>
      <c r="C27068" s="188"/>
      <c r="D27068" s="189"/>
    </row>
    <row r="27069" spans="1:4">
      <c r="A27069" s="188"/>
      <c r="B27069" s="188"/>
      <c r="C27069" s="188"/>
      <c r="D27069" s="189"/>
    </row>
    <row r="27070" spans="1:4">
      <c r="A27070" s="188"/>
      <c r="B27070" s="188"/>
      <c r="C27070" s="188"/>
      <c r="D27070" s="189"/>
    </row>
    <row r="27071" spans="1:4">
      <c r="A27071" s="188"/>
      <c r="B27071" s="188"/>
      <c r="C27071" s="188"/>
      <c r="D27071" s="189"/>
    </row>
    <row r="27072" spans="1:4">
      <c r="A27072" s="188"/>
      <c r="B27072" s="188"/>
      <c r="C27072" s="188"/>
      <c r="D27072" s="189"/>
    </row>
    <row r="27073" spans="1:4">
      <c r="A27073" s="188"/>
      <c r="B27073" s="188"/>
      <c r="C27073" s="188"/>
      <c r="D27073" s="189"/>
    </row>
    <row r="27074" spans="1:4">
      <c r="A27074" s="188"/>
      <c r="B27074" s="188"/>
      <c r="C27074" s="188"/>
      <c r="D27074" s="189"/>
    </row>
    <row r="27075" spans="1:4">
      <c r="A27075" s="188"/>
      <c r="B27075" s="188"/>
      <c r="C27075" s="188"/>
      <c r="D27075" s="189"/>
    </row>
    <row r="27076" spans="1:4">
      <c r="A27076" s="188"/>
      <c r="B27076" s="188"/>
      <c r="C27076" s="188"/>
      <c r="D27076" s="189"/>
    </row>
    <row r="27077" spans="1:4">
      <c r="A27077" s="188"/>
      <c r="B27077" s="188"/>
      <c r="C27077" s="188"/>
      <c r="D27077" s="189"/>
    </row>
    <row r="27078" spans="1:4">
      <c r="A27078" s="188"/>
      <c r="B27078" s="188"/>
      <c r="C27078" s="188"/>
      <c r="D27078" s="189"/>
    </row>
    <row r="27079" spans="1:4">
      <c r="A27079" s="188"/>
      <c r="B27079" s="188"/>
      <c r="C27079" s="188"/>
      <c r="D27079" s="189"/>
    </row>
    <row r="27080" spans="1:4">
      <c r="A27080" s="188"/>
      <c r="B27080" s="188"/>
      <c r="C27080" s="188"/>
      <c r="D27080" s="189"/>
    </row>
    <row r="27081" spans="1:4">
      <c r="A27081" s="188"/>
      <c r="B27081" s="188"/>
      <c r="C27081" s="188"/>
      <c r="D27081" s="189"/>
    </row>
    <row r="27082" spans="1:4">
      <c r="A27082" s="188"/>
      <c r="B27082" s="188"/>
      <c r="C27082" s="188"/>
      <c r="D27082" s="189"/>
    </row>
    <row r="27083" spans="1:4">
      <c r="A27083" s="188"/>
      <c r="B27083" s="188"/>
      <c r="C27083" s="188"/>
      <c r="D27083" s="189"/>
    </row>
    <row r="27084" spans="1:4">
      <c r="A27084" s="188"/>
      <c r="B27084" s="188"/>
      <c r="C27084" s="188"/>
      <c r="D27084" s="189"/>
    </row>
    <row r="27085" spans="1:4">
      <c r="A27085" s="188"/>
      <c r="B27085" s="188"/>
      <c r="C27085" s="188"/>
      <c r="D27085" s="189"/>
    </row>
    <row r="27086" spans="1:4">
      <c r="A27086" s="188"/>
      <c r="B27086" s="188"/>
      <c r="C27086" s="188"/>
      <c r="D27086" s="189"/>
    </row>
    <row r="27087" spans="1:4">
      <c r="A27087" s="188"/>
      <c r="B27087" s="188"/>
      <c r="C27087" s="188"/>
      <c r="D27087" s="189"/>
    </row>
    <row r="27088" spans="1:4">
      <c r="A27088" s="188"/>
      <c r="B27088" s="188"/>
      <c r="C27088" s="188"/>
      <c r="D27088" s="189"/>
    </row>
    <row r="27089" spans="1:4">
      <c r="A27089" s="188"/>
      <c r="B27089" s="188"/>
      <c r="C27089" s="188"/>
      <c r="D27089" s="189"/>
    </row>
    <row r="27090" spans="1:4">
      <c r="A27090" s="188"/>
      <c r="B27090" s="188"/>
      <c r="C27090" s="188"/>
      <c r="D27090" s="189"/>
    </row>
    <row r="27091" spans="1:4">
      <c r="A27091" s="188"/>
      <c r="B27091" s="188"/>
      <c r="C27091" s="188"/>
      <c r="D27091" s="189"/>
    </row>
    <row r="27092" spans="1:4">
      <c r="A27092" s="188"/>
      <c r="B27092" s="188"/>
      <c r="C27092" s="188"/>
      <c r="D27092" s="189"/>
    </row>
    <row r="27093" spans="1:4">
      <c r="A27093" s="188"/>
      <c r="B27093" s="188"/>
      <c r="C27093" s="188"/>
      <c r="D27093" s="189"/>
    </row>
    <row r="27094" spans="1:4">
      <c r="A27094" s="188"/>
      <c r="B27094" s="188"/>
      <c r="C27094" s="188"/>
      <c r="D27094" s="189"/>
    </row>
    <row r="27095" spans="1:4">
      <c r="A27095" s="188"/>
      <c r="B27095" s="188"/>
      <c r="C27095" s="188"/>
      <c r="D27095" s="189"/>
    </row>
    <row r="27096" spans="1:4">
      <c r="A27096" s="188"/>
      <c r="B27096" s="188"/>
      <c r="C27096" s="188"/>
      <c r="D27096" s="189"/>
    </row>
    <row r="27097" spans="1:4">
      <c r="A27097" s="188"/>
      <c r="B27097" s="188"/>
      <c r="C27097" s="188"/>
      <c r="D27097" s="189"/>
    </row>
    <row r="27098" spans="1:4">
      <c r="A27098" s="188"/>
      <c r="B27098" s="188"/>
      <c r="C27098" s="188"/>
      <c r="D27098" s="189"/>
    </row>
    <row r="27099" spans="1:4">
      <c r="A27099" s="188"/>
      <c r="B27099" s="188"/>
      <c r="C27099" s="188"/>
      <c r="D27099" s="189"/>
    </row>
    <row r="27100" spans="1:4">
      <c r="A27100" s="188"/>
      <c r="B27100" s="188"/>
      <c r="C27100" s="188"/>
      <c r="D27100" s="189"/>
    </row>
    <row r="27101" spans="1:4">
      <c r="A27101" s="188"/>
      <c r="B27101" s="188"/>
      <c r="C27101" s="188"/>
      <c r="D27101" s="189"/>
    </row>
    <row r="27102" spans="1:4">
      <c r="A27102" s="188"/>
      <c r="B27102" s="188"/>
      <c r="C27102" s="188"/>
      <c r="D27102" s="189"/>
    </row>
    <row r="27103" spans="1:4">
      <c r="A27103" s="188"/>
      <c r="B27103" s="188"/>
      <c r="C27103" s="188"/>
      <c r="D27103" s="189"/>
    </row>
    <row r="27104" spans="1:4">
      <c r="A27104" s="188"/>
      <c r="B27104" s="188"/>
      <c r="C27104" s="188"/>
      <c r="D27104" s="189"/>
    </row>
    <row r="27105" spans="1:4">
      <c r="A27105" s="188"/>
      <c r="B27105" s="188"/>
      <c r="C27105" s="188"/>
      <c r="D27105" s="189"/>
    </row>
    <row r="27106" spans="1:4">
      <c r="A27106" s="188"/>
      <c r="B27106" s="188"/>
      <c r="C27106" s="188"/>
      <c r="D27106" s="189"/>
    </row>
    <row r="27107" spans="1:4">
      <c r="A27107" s="188"/>
      <c r="B27107" s="188"/>
      <c r="C27107" s="188"/>
      <c r="D27107" s="189"/>
    </row>
    <row r="27108" spans="1:4">
      <c r="A27108" s="188"/>
      <c r="B27108" s="188"/>
      <c r="C27108" s="188"/>
      <c r="D27108" s="189"/>
    </row>
    <row r="27109" spans="1:4">
      <c r="A27109" s="188"/>
      <c r="B27109" s="188"/>
      <c r="C27109" s="188"/>
      <c r="D27109" s="189"/>
    </row>
    <row r="27110" spans="1:4">
      <c r="A27110" s="188"/>
      <c r="B27110" s="188"/>
      <c r="C27110" s="188"/>
      <c r="D27110" s="189"/>
    </row>
    <row r="27111" spans="1:4">
      <c r="A27111" s="188"/>
      <c r="B27111" s="188"/>
      <c r="C27111" s="188"/>
      <c r="D27111" s="189"/>
    </row>
    <row r="27112" spans="1:4">
      <c r="A27112" s="188"/>
      <c r="B27112" s="188"/>
      <c r="C27112" s="188"/>
      <c r="D27112" s="189"/>
    </row>
    <row r="27113" spans="1:4">
      <c r="A27113" s="188"/>
      <c r="B27113" s="188"/>
      <c r="C27113" s="188"/>
      <c r="D27113" s="189"/>
    </row>
    <row r="27114" spans="1:4">
      <c r="A27114" s="188"/>
      <c r="B27114" s="188"/>
      <c r="C27114" s="188"/>
      <c r="D27114" s="189"/>
    </row>
    <row r="27115" spans="1:4">
      <c r="A27115" s="188"/>
      <c r="B27115" s="188"/>
      <c r="C27115" s="188"/>
      <c r="D27115" s="189"/>
    </row>
    <row r="27116" spans="1:4">
      <c r="A27116" s="188"/>
      <c r="B27116" s="188"/>
      <c r="C27116" s="188"/>
      <c r="D27116" s="189"/>
    </row>
    <row r="27117" spans="1:4">
      <c r="A27117" s="188"/>
      <c r="B27117" s="188"/>
      <c r="C27117" s="188"/>
      <c r="D27117" s="189"/>
    </row>
    <row r="27118" spans="1:4">
      <c r="A27118" s="188"/>
      <c r="B27118" s="188"/>
      <c r="C27118" s="188"/>
      <c r="D27118" s="189"/>
    </row>
    <row r="27119" spans="1:4">
      <c r="A27119" s="188"/>
      <c r="B27119" s="188"/>
      <c r="C27119" s="188"/>
      <c r="D27119" s="189"/>
    </row>
    <row r="27120" spans="1:4">
      <c r="A27120" s="188"/>
      <c r="B27120" s="188"/>
      <c r="C27120" s="188"/>
      <c r="D27120" s="189"/>
    </row>
    <row r="27121" spans="1:4">
      <c r="A27121" s="188"/>
      <c r="B27121" s="188"/>
      <c r="C27121" s="188"/>
      <c r="D27121" s="189"/>
    </row>
    <row r="27122" spans="1:4">
      <c r="A27122" s="188"/>
      <c r="B27122" s="188"/>
      <c r="C27122" s="188"/>
      <c r="D27122" s="189"/>
    </row>
    <row r="27123" spans="1:4">
      <c r="A27123" s="188"/>
      <c r="B27123" s="188"/>
      <c r="C27123" s="188"/>
      <c r="D27123" s="189"/>
    </row>
    <row r="27124" spans="1:4">
      <c r="A27124" s="188"/>
      <c r="B27124" s="188"/>
      <c r="C27124" s="188"/>
      <c r="D27124" s="189"/>
    </row>
    <row r="27125" spans="1:4">
      <c r="A27125" s="188"/>
      <c r="B27125" s="188"/>
      <c r="C27125" s="188"/>
      <c r="D27125" s="189"/>
    </row>
    <row r="27126" spans="1:4">
      <c r="A27126" s="188"/>
      <c r="B27126" s="188"/>
      <c r="C27126" s="188"/>
      <c r="D27126" s="189"/>
    </row>
    <row r="27127" spans="1:4">
      <c r="A27127" s="188"/>
      <c r="B27127" s="188"/>
      <c r="C27127" s="188"/>
      <c r="D27127" s="189"/>
    </row>
    <row r="27128" spans="1:4">
      <c r="A27128" s="188"/>
      <c r="B27128" s="188"/>
      <c r="C27128" s="188"/>
      <c r="D27128" s="189"/>
    </row>
    <row r="27129" spans="1:4">
      <c r="A27129" s="188"/>
      <c r="B27129" s="188"/>
      <c r="C27129" s="188"/>
      <c r="D27129" s="189"/>
    </row>
    <row r="27130" spans="1:4">
      <c r="A27130" s="188"/>
      <c r="B27130" s="188"/>
      <c r="C27130" s="188"/>
      <c r="D27130" s="189"/>
    </row>
    <row r="27131" spans="1:4">
      <c r="A27131" s="188"/>
      <c r="B27131" s="188"/>
      <c r="C27131" s="188"/>
      <c r="D27131" s="189"/>
    </row>
    <row r="27132" spans="1:4">
      <c r="A27132" s="188"/>
      <c r="B27132" s="188"/>
      <c r="C27132" s="188"/>
      <c r="D27132" s="189"/>
    </row>
    <row r="27133" spans="1:4">
      <c r="A27133" s="188"/>
      <c r="B27133" s="188"/>
      <c r="C27133" s="188"/>
      <c r="D27133" s="189"/>
    </row>
    <row r="27134" spans="1:4">
      <c r="A27134" s="188"/>
      <c r="B27134" s="188"/>
      <c r="C27134" s="188"/>
      <c r="D27134" s="189"/>
    </row>
    <row r="27135" spans="1:4">
      <c r="A27135" s="188"/>
      <c r="B27135" s="188"/>
      <c r="C27135" s="188"/>
      <c r="D27135" s="189"/>
    </row>
    <row r="27136" spans="1:4">
      <c r="A27136" s="188"/>
      <c r="B27136" s="188"/>
      <c r="C27136" s="188"/>
      <c r="D27136" s="189"/>
    </row>
    <row r="27137" spans="1:4">
      <c r="A27137" s="188"/>
      <c r="B27137" s="188"/>
      <c r="C27137" s="188"/>
      <c r="D27137" s="189"/>
    </row>
    <row r="27138" spans="1:4">
      <c r="A27138" s="188"/>
      <c r="B27138" s="188"/>
      <c r="C27138" s="188"/>
      <c r="D27138" s="189"/>
    </row>
    <row r="27139" spans="1:4">
      <c r="A27139" s="188"/>
      <c r="B27139" s="188"/>
      <c r="C27139" s="188"/>
      <c r="D27139" s="189"/>
    </row>
    <row r="27140" spans="1:4">
      <c r="A27140" s="188"/>
      <c r="B27140" s="188"/>
      <c r="C27140" s="188"/>
      <c r="D27140" s="189"/>
    </row>
    <row r="27141" spans="1:4">
      <c r="A27141" s="188"/>
      <c r="B27141" s="188"/>
      <c r="C27141" s="188"/>
      <c r="D27141" s="189"/>
    </row>
    <row r="27142" spans="1:4">
      <c r="A27142" s="188"/>
      <c r="B27142" s="188"/>
      <c r="C27142" s="188"/>
      <c r="D27142" s="189"/>
    </row>
    <row r="27143" spans="1:4">
      <c r="A27143" s="188"/>
      <c r="B27143" s="188"/>
      <c r="C27143" s="188"/>
      <c r="D27143" s="189"/>
    </row>
    <row r="27144" spans="1:4">
      <c r="A27144" s="188"/>
      <c r="B27144" s="188"/>
      <c r="C27144" s="188"/>
      <c r="D27144" s="189"/>
    </row>
    <row r="27145" spans="1:4">
      <c r="A27145" s="188"/>
      <c r="B27145" s="188"/>
      <c r="C27145" s="188"/>
      <c r="D27145" s="189"/>
    </row>
    <row r="27146" spans="1:4">
      <c r="A27146" s="188"/>
      <c r="B27146" s="188"/>
      <c r="C27146" s="188"/>
      <c r="D27146" s="189"/>
    </row>
    <row r="27147" spans="1:4">
      <c r="A27147" s="188"/>
      <c r="B27147" s="188"/>
      <c r="C27147" s="188"/>
      <c r="D27147" s="189"/>
    </row>
    <row r="27148" spans="1:4">
      <c r="A27148" s="188"/>
      <c r="B27148" s="188"/>
      <c r="C27148" s="188"/>
      <c r="D27148" s="189"/>
    </row>
    <row r="27149" spans="1:4">
      <c r="A27149" s="188"/>
      <c r="B27149" s="188"/>
      <c r="C27149" s="188"/>
      <c r="D27149" s="189"/>
    </row>
    <row r="27150" spans="1:4">
      <c r="A27150" s="188"/>
      <c r="B27150" s="188"/>
      <c r="C27150" s="188"/>
      <c r="D27150" s="189"/>
    </row>
    <row r="27151" spans="1:4">
      <c r="A27151" s="188"/>
      <c r="B27151" s="188"/>
      <c r="C27151" s="188"/>
      <c r="D27151" s="189"/>
    </row>
    <row r="27152" spans="1:4">
      <c r="A27152" s="188"/>
      <c r="B27152" s="188"/>
      <c r="C27152" s="188"/>
      <c r="D27152" s="189"/>
    </row>
    <row r="27153" spans="1:4">
      <c r="A27153" s="188"/>
      <c r="B27153" s="188"/>
      <c r="C27153" s="188"/>
      <c r="D27153" s="189"/>
    </row>
    <row r="27154" spans="1:4">
      <c r="A27154" s="188"/>
      <c r="B27154" s="188"/>
      <c r="C27154" s="188"/>
      <c r="D27154" s="189"/>
    </row>
    <row r="27155" spans="1:4">
      <c r="A27155" s="188"/>
      <c r="B27155" s="188"/>
      <c r="C27155" s="188"/>
      <c r="D27155" s="189"/>
    </row>
    <row r="27156" spans="1:4">
      <c r="A27156" s="188"/>
      <c r="B27156" s="188"/>
      <c r="C27156" s="188"/>
      <c r="D27156" s="189"/>
    </row>
    <row r="27157" spans="1:4">
      <c r="A27157" s="188"/>
      <c r="B27157" s="188"/>
      <c r="C27157" s="188"/>
      <c r="D27157" s="189"/>
    </row>
    <row r="27158" spans="1:4">
      <c r="A27158" s="188"/>
      <c r="B27158" s="188"/>
      <c r="C27158" s="188"/>
      <c r="D27158" s="189"/>
    </row>
    <row r="27159" spans="1:4">
      <c r="A27159" s="188"/>
      <c r="B27159" s="188"/>
      <c r="C27159" s="188"/>
      <c r="D27159" s="189"/>
    </row>
    <row r="27160" spans="1:4">
      <c r="A27160" s="188"/>
      <c r="B27160" s="188"/>
      <c r="C27160" s="188"/>
      <c r="D27160" s="189"/>
    </row>
    <row r="27161" spans="1:4">
      <c r="A27161" s="188"/>
      <c r="B27161" s="188"/>
      <c r="C27161" s="188"/>
      <c r="D27161" s="189"/>
    </row>
    <row r="27162" spans="1:4">
      <c r="A27162" s="188"/>
      <c r="B27162" s="188"/>
      <c r="C27162" s="188"/>
      <c r="D27162" s="189"/>
    </row>
    <row r="27163" spans="1:4">
      <c r="A27163" s="188"/>
      <c r="B27163" s="188"/>
      <c r="C27163" s="188"/>
      <c r="D27163" s="189"/>
    </row>
    <row r="27164" spans="1:4">
      <c r="A27164" s="188"/>
      <c r="B27164" s="188"/>
      <c r="C27164" s="188"/>
      <c r="D27164" s="189"/>
    </row>
    <row r="27165" spans="1:4">
      <c r="A27165" s="188"/>
      <c r="B27165" s="188"/>
      <c r="C27165" s="188"/>
      <c r="D27165" s="189"/>
    </row>
    <row r="27166" spans="1:4">
      <c r="A27166" s="188"/>
      <c r="B27166" s="188"/>
      <c r="C27166" s="188"/>
      <c r="D27166" s="189"/>
    </row>
    <row r="27167" spans="1:4">
      <c r="A27167" s="188"/>
      <c r="B27167" s="188"/>
      <c r="C27167" s="188"/>
      <c r="D27167" s="189"/>
    </row>
    <row r="27168" spans="1:4">
      <c r="A27168" s="188"/>
      <c r="B27168" s="188"/>
      <c r="C27168" s="188"/>
      <c r="D27168" s="189"/>
    </row>
    <row r="27169" spans="1:4">
      <c r="A27169" s="188"/>
      <c r="B27169" s="188"/>
      <c r="C27169" s="188"/>
      <c r="D27169" s="189"/>
    </row>
    <row r="27170" spans="1:4">
      <c r="A27170" s="188"/>
      <c r="B27170" s="188"/>
      <c r="C27170" s="188"/>
      <c r="D27170" s="189"/>
    </row>
    <row r="27171" spans="1:4">
      <c r="A27171" s="188"/>
      <c r="B27171" s="188"/>
      <c r="C27171" s="188"/>
      <c r="D27171" s="189"/>
    </row>
    <row r="27172" spans="1:4">
      <c r="A27172" s="188"/>
      <c r="B27172" s="188"/>
      <c r="C27172" s="188"/>
      <c r="D27172" s="189"/>
    </row>
    <row r="27173" spans="1:4">
      <c r="A27173" s="188"/>
      <c r="B27173" s="188"/>
      <c r="C27173" s="188"/>
      <c r="D27173" s="189"/>
    </row>
    <row r="27174" spans="1:4">
      <c r="A27174" s="188"/>
      <c r="B27174" s="188"/>
      <c r="C27174" s="188"/>
      <c r="D27174" s="189"/>
    </row>
    <row r="27175" spans="1:4">
      <c r="A27175" s="188"/>
      <c r="B27175" s="188"/>
      <c r="C27175" s="188"/>
      <c r="D27175" s="189"/>
    </row>
    <row r="27176" spans="1:4">
      <c r="A27176" s="188"/>
      <c r="B27176" s="188"/>
      <c r="C27176" s="188"/>
      <c r="D27176" s="189"/>
    </row>
    <row r="27177" spans="1:4">
      <c r="A27177" s="188"/>
      <c r="B27177" s="188"/>
      <c r="C27177" s="188"/>
      <c r="D27177" s="189"/>
    </row>
    <row r="27178" spans="1:4">
      <c r="A27178" s="188"/>
      <c r="B27178" s="188"/>
      <c r="C27178" s="188"/>
      <c r="D27178" s="189"/>
    </row>
    <row r="27179" spans="1:4">
      <c r="A27179" s="188"/>
      <c r="B27179" s="188"/>
      <c r="C27179" s="188"/>
      <c r="D27179" s="189"/>
    </row>
    <row r="27180" spans="1:4">
      <c r="A27180" s="188"/>
      <c r="B27180" s="188"/>
      <c r="C27180" s="188"/>
      <c r="D27180" s="189"/>
    </row>
    <row r="27181" spans="1:4">
      <c r="A27181" s="188"/>
      <c r="B27181" s="188"/>
      <c r="C27181" s="188"/>
      <c r="D27181" s="189"/>
    </row>
    <row r="27182" spans="1:4">
      <c r="A27182" s="188"/>
      <c r="B27182" s="188"/>
      <c r="C27182" s="188"/>
      <c r="D27182" s="189"/>
    </row>
    <row r="27183" spans="1:4">
      <c r="A27183" s="188"/>
      <c r="B27183" s="188"/>
      <c r="C27183" s="188"/>
      <c r="D27183" s="189"/>
    </row>
    <row r="27184" spans="1:4">
      <c r="A27184" s="188"/>
      <c r="B27184" s="188"/>
      <c r="C27184" s="188"/>
      <c r="D27184" s="189"/>
    </row>
    <row r="27185" spans="1:4">
      <c r="A27185" s="188"/>
      <c r="B27185" s="188"/>
      <c r="C27185" s="188"/>
      <c r="D27185" s="189"/>
    </row>
    <row r="27186" spans="1:4">
      <c r="A27186" s="188"/>
      <c r="B27186" s="188"/>
      <c r="C27186" s="188"/>
      <c r="D27186" s="189"/>
    </row>
    <row r="27187" spans="1:4">
      <c r="A27187" s="188"/>
      <c r="B27187" s="188"/>
      <c r="C27187" s="188"/>
      <c r="D27187" s="189"/>
    </row>
    <row r="27188" spans="1:4">
      <c r="A27188" s="188"/>
      <c r="B27188" s="188"/>
      <c r="C27188" s="188"/>
      <c r="D27188" s="189"/>
    </row>
    <row r="27189" spans="1:4">
      <c r="A27189" s="188"/>
      <c r="B27189" s="188"/>
      <c r="C27189" s="188"/>
      <c r="D27189" s="189"/>
    </row>
    <row r="27190" spans="1:4">
      <c r="A27190" s="188"/>
      <c r="B27190" s="188"/>
      <c r="C27190" s="188"/>
      <c r="D27190" s="189"/>
    </row>
    <row r="27191" spans="1:4">
      <c r="A27191" s="188"/>
      <c r="B27191" s="188"/>
      <c r="C27191" s="188"/>
      <c r="D27191" s="189"/>
    </row>
    <row r="27192" spans="1:4">
      <c r="A27192" s="188"/>
      <c r="B27192" s="188"/>
      <c r="C27192" s="188"/>
      <c r="D27192" s="189"/>
    </row>
    <row r="27193" spans="1:4">
      <c r="A27193" s="188"/>
      <c r="B27193" s="188"/>
      <c r="C27193" s="188"/>
      <c r="D27193" s="189"/>
    </row>
    <row r="27194" spans="1:4">
      <c r="A27194" s="188"/>
      <c r="B27194" s="188"/>
      <c r="C27194" s="188"/>
      <c r="D27194" s="189"/>
    </row>
    <row r="27195" spans="1:4">
      <c r="A27195" s="188"/>
      <c r="B27195" s="188"/>
      <c r="C27195" s="188"/>
      <c r="D27195" s="189"/>
    </row>
    <row r="27196" spans="1:4">
      <c r="A27196" s="188"/>
      <c r="B27196" s="188"/>
      <c r="C27196" s="188"/>
      <c r="D27196" s="189"/>
    </row>
    <row r="27197" spans="1:4">
      <c r="A27197" s="188"/>
      <c r="B27197" s="188"/>
      <c r="C27197" s="188"/>
      <c r="D27197" s="189"/>
    </row>
    <row r="27198" spans="1:4">
      <c r="A27198" s="188"/>
      <c r="B27198" s="188"/>
      <c r="C27198" s="188"/>
      <c r="D27198" s="189"/>
    </row>
    <row r="27199" spans="1:4">
      <c r="A27199" s="188"/>
      <c r="B27199" s="188"/>
      <c r="C27199" s="188"/>
      <c r="D27199" s="189"/>
    </row>
    <row r="27200" spans="1:4">
      <c r="A27200" s="188"/>
      <c r="B27200" s="188"/>
      <c r="C27200" s="188"/>
      <c r="D27200" s="189"/>
    </row>
    <row r="27201" spans="1:4">
      <c r="A27201" s="188"/>
      <c r="B27201" s="188"/>
      <c r="C27201" s="188"/>
      <c r="D27201" s="189"/>
    </row>
    <row r="27202" spans="1:4">
      <c r="A27202" s="188"/>
      <c r="B27202" s="188"/>
      <c r="C27202" s="188"/>
      <c r="D27202" s="189"/>
    </row>
    <row r="27203" spans="1:4">
      <c r="A27203" s="188"/>
      <c r="B27203" s="188"/>
      <c r="C27203" s="188"/>
      <c r="D27203" s="189"/>
    </row>
    <row r="27204" spans="1:4">
      <c r="A27204" s="188"/>
      <c r="B27204" s="188"/>
      <c r="C27204" s="188"/>
      <c r="D27204" s="189"/>
    </row>
    <row r="27205" spans="1:4">
      <c r="A27205" s="188"/>
      <c r="B27205" s="188"/>
      <c r="C27205" s="188"/>
      <c r="D27205" s="189"/>
    </row>
    <row r="27206" spans="1:4">
      <c r="A27206" s="188"/>
      <c r="B27206" s="188"/>
      <c r="C27206" s="188"/>
      <c r="D27206" s="189"/>
    </row>
    <row r="27207" spans="1:4">
      <c r="A27207" s="188"/>
      <c r="B27207" s="188"/>
      <c r="C27207" s="188"/>
      <c r="D27207" s="189"/>
    </row>
    <row r="27208" spans="1:4">
      <c r="A27208" s="188"/>
      <c r="B27208" s="188"/>
      <c r="C27208" s="188"/>
      <c r="D27208" s="189"/>
    </row>
    <row r="27209" spans="1:4">
      <c r="A27209" s="188"/>
      <c r="B27209" s="188"/>
      <c r="C27209" s="188"/>
      <c r="D27209" s="189"/>
    </row>
    <row r="27210" spans="1:4">
      <c r="A27210" s="188"/>
      <c r="B27210" s="188"/>
      <c r="C27210" s="188"/>
      <c r="D27210" s="189"/>
    </row>
    <row r="27211" spans="1:4">
      <c r="A27211" s="188"/>
      <c r="B27211" s="188"/>
      <c r="C27211" s="188"/>
      <c r="D27211" s="189"/>
    </row>
    <row r="27212" spans="1:4">
      <c r="A27212" s="188"/>
      <c r="B27212" s="188"/>
      <c r="C27212" s="188"/>
      <c r="D27212" s="189"/>
    </row>
    <row r="27213" spans="1:4">
      <c r="A27213" s="188"/>
      <c r="B27213" s="188"/>
      <c r="C27213" s="188"/>
      <c r="D27213" s="189"/>
    </row>
    <row r="27214" spans="1:4">
      <c r="A27214" s="188"/>
      <c r="B27214" s="188"/>
      <c r="C27214" s="188"/>
      <c r="D27214" s="189"/>
    </row>
    <row r="27215" spans="1:4">
      <c r="A27215" s="188"/>
      <c r="B27215" s="188"/>
      <c r="C27215" s="188"/>
      <c r="D27215" s="189"/>
    </row>
    <row r="27216" spans="1:4">
      <c r="A27216" s="188"/>
      <c r="B27216" s="188"/>
      <c r="C27216" s="188"/>
      <c r="D27216" s="189"/>
    </row>
    <row r="27217" spans="1:4">
      <c r="A27217" s="188"/>
      <c r="B27217" s="188"/>
      <c r="C27217" s="188"/>
      <c r="D27217" s="189"/>
    </row>
    <row r="27218" spans="1:4">
      <c r="A27218" s="188"/>
      <c r="B27218" s="188"/>
      <c r="C27218" s="188"/>
      <c r="D27218" s="189"/>
    </row>
    <row r="27219" spans="1:4">
      <c r="A27219" s="188"/>
      <c r="B27219" s="188"/>
      <c r="C27219" s="188"/>
      <c r="D27219" s="189"/>
    </row>
    <row r="27220" spans="1:4">
      <c r="A27220" s="188"/>
      <c r="B27220" s="188"/>
      <c r="C27220" s="188"/>
      <c r="D27220" s="189"/>
    </row>
    <row r="27221" spans="1:4">
      <c r="A27221" s="188"/>
      <c r="B27221" s="188"/>
      <c r="C27221" s="188"/>
      <c r="D27221" s="189"/>
    </row>
    <row r="27222" spans="1:4">
      <c r="A27222" s="188"/>
      <c r="B27222" s="188"/>
      <c r="C27222" s="188"/>
      <c r="D27222" s="189"/>
    </row>
    <row r="27223" spans="1:4">
      <c r="A27223" s="188"/>
      <c r="B27223" s="188"/>
      <c r="C27223" s="188"/>
      <c r="D27223" s="189"/>
    </row>
    <row r="27224" spans="1:4">
      <c r="A27224" s="188"/>
      <c r="B27224" s="188"/>
      <c r="C27224" s="188"/>
      <c r="D27224" s="189"/>
    </row>
    <row r="27225" spans="1:4">
      <c r="A27225" s="188"/>
      <c r="B27225" s="188"/>
      <c r="C27225" s="188"/>
      <c r="D27225" s="189"/>
    </row>
    <row r="27226" spans="1:4">
      <c r="A27226" s="188"/>
      <c r="B27226" s="188"/>
      <c r="C27226" s="188"/>
      <c r="D27226" s="189"/>
    </row>
    <row r="27227" spans="1:4">
      <c r="A27227" s="188"/>
      <c r="B27227" s="188"/>
      <c r="C27227" s="188"/>
      <c r="D27227" s="189"/>
    </row>
    <row r="27228" spans="1:4">
      <c r="A27228" s="188"/>
      <c r="B27228" s="188"/>
      <c r="C27228" s="188"/>
      <c r="D27228" s="189"/>
    </row>
    <row r="27229" spans="1:4">
      <c r="A27229" s="188"/>
      <c r="B27229" s="188"/>
      <c r="C27229" s="188"/>
      <c r="D27229" s="189"/>
    </row>
    <row r="27230" spans="1:4">
      <c r="A27230" s="188"/>
      <c r="B27230" s="188"/>
      <c r="C27230" s="188"/>
      <c r="D27230" s="189"/>
    </row>
    <row r="27231" spans="1:4">
      <c r="A27231" s="188"/>
      <c r="B27231" s="188"/>
      <c r="C27231" s="188"/>
      <c r="D27231" s="189"/>
    </row>
    <row r="27232" spans="1:4">
      <c r="A27232" s="188"/>
      <c r="B27232" s="188"/>
      <c r="C27232" s="188"/>
      <c r="D27232" s="189"/>
    </row>
    <row r="27233" spans="1:4">
      <c r="A27233" s="188"/>
      <c r="B27233" s="188"/>
      <c r="C27233" s="188"/>
      <c r="D27233" s="189"/>
    </row>
    <row r="27234" spans="1:4">
      <c r="A27234" s="188"/>
      <c r="B27234" s="188"/>
      <c r="C27234" s="188"/>
      <c r="D27234" s="189"/>
    </row>
    <row r="27235" spans="1:4">
      <c r="A27235" s="188"/>
      <c r="B27235" s="188"/>
      <c r="C27235" s="188"/>
      <c r="D27235" s="189"/>
    </row>
    <row r="27236" spans="1:4">
      <c r="A27236" s="188"/>
      <c r="B27236" s="188"/>
      <c r="C27236" s="188"/>
      <c r="D27236" s="189"/>
    </row>
    <row r="27237" spans="1:4">
      <c r="A27237" s="188"/>
      <c r="B27237" s="188"/>
      <c r="C27237" s="188"/>
      <c r="D27237" s="189"/>
    </row>
    <row r="27238" spans="1:4">
      <c r="A27238" s="188"/>
      <c r="B27238" s="188"/>
      <c r="C27238" s="188"/>
      <c r="D27238" s="189"/>
    </row>
    <row r="27239" spans="1:4">
      <c r="A27239" s="188"/>
      <c r="B27239" s="188"/>
      <c r="C27239" s="188"/>
      <c r="D27239" s="189"/>
    </row>
    <row r="27240" spans="1:4">
      <c r="A27240" s="188"/>
      <c r="B27240" s="188"/>
      <c r="C27240" s="188"/>
      <c r="D27240" s="189"/>
    </row>
    <row r="27241" spans="1:4">
      <c r="A27241" s="188"/>
      <c r="B27241" s="188"/>
      <c r="C27241" s="188"/>
      <c r="D27241" s="189"/>
    </row>
    <row r="27242" spans="1:4">
      <c r="A27242" s="188"/>
      <c r="B27242" s="188"/>
      <c r="C27242" s="188"/>
      <c r="D27242" s="189"/>
    </row>
    <row r="27243" spans="1:4">
      <c r="A27243" s="188"/>
      <c r="B27243" s="188"/>
      <c r="C27243" s="188"/>
      <c r="D27243" s="189"/>
    </row>
    <row r="27244" spans="1:4">
      <c r="A27244" s="188"/>
      <c r="B27244" s="188"/>
      <c r="C27244" s="188"/>
      <c r="D27244" s="189"/>
    </row>
    <row r="27245" spans="1:4">
      <c r="A27245" s="188"/>
      <c r="B27245" s="188"/>
      <c r="C27245" s="188"/>
      <c r="D27245" s="189"/>
    </row>
    <row r="27246" spans="1:4">
      <c r="A27246" s="188"/>
      <c r="B27246" s="188"/>
      <c r="C27246" s="188"/>
      <c r="D27246" s="189"/>
    </row>
    <row r="27247" spans="1:4">
      <c r="A27247" s="188"/>
      <c r="B27247" s="188"/>
      <c r="C27247" s="188"/>
      <c r="D27247" s="189"/>
    </row>
    <row r="27248" spans="1:4">
      <c r="A27248" s="188"/>
      <c r="B27248" s="188"/>
      <c r="C27248" s="188"/>
      <c r="D27248" s="189"/>
    </row>
    <row r="27249" spans="1:4">
      <c r="A27249" s="188"/>
      <c r="B27249" s="188"/>
      <c r="C27249" s="188"/>
      <c r="D27249" s="189"/>
    </row>
    <row r="27250" spans="1:4">
      <c r="A27250" s="188"/>
      <c r="B27250" s="188"/>
      <c r="C27250" s="188"/>
      <c r="D27250" s="189"/>
    </row>
    <row r="27251" spans="1:4">
      <c r="A27251" s="188"/>
      <c r="B27251" s="188"/>
      <c r="C27251" s="188"/>
      <c r="D27251" s="189"/>
    </row>
    <row r="27252" spans="1:4">
      <c r="A27252" s="188"/>
      <c r="B27252" s="188"/>
      <c r="C27252" s="188"/>
      <c r="D27252" s="189"/>
    </row>
    <row r="27253" spans="1:4">
      <c r="A27253" s="188"/>
      <c r="B27253" s="188"/>
      <c r="C27253" s="188"/>
      <c r="D27253" s="189"/>
    </row>
    <row r="27254" spans="1:4">
      <c r="A27254" s="188"/>
      <c r="B27254" s="188"/>
      <c r="C27254" s="188"/>
      <c r="D27254" s="189"/>
    </row>
    <row r="27255" spans="1:4">
      <c r="A27255" s="188"/>
      <c r="B27255" s="188"/>
      <c r="C27255" s="188"/>
      <c r="D27255" s="189"/>
    </row>
    <row r="27256" spans="1:4">
      <c r="A27256" s="188"/>
      <c r="B27256" s="188"/>
      <c r="C27256" s="188"/>
      <c r="D27256" s="189"/>
    </row>
    <row r="27257" spans="1:4">
      <c r="A27257" s="188"/>
      <c r="B27257" s="188"/>
      <c r="C27257" s="188"/>
      <c r="D27257" s="189"/>
    </row>
    <row r="27258" spans="1:4">
      <c r="A27258" s="188"/>
      <c r="B27258" s="188"/>
      <c r="C27258" s="188"/>
      <c r="D27258" s="189"/>
    </row>
    <row r="27259" spans="1:4">
      <c r="A27259" s="188"/>
      <c r="B27259" s="188"/>
      <c r="C27259" s="188"/>
      <c r="D27259" s="189"/>
    </row>
    <row r="27260" spans="1:4">
      <c r="A27260" s="188"/>
      <c r="B27260" s="188"/>
      <c r="C27260" s="188"/>
      <c r="D27260" s="189"/>
    </row>
    <row r="27261" spans="1:4">
      <c r="A27261" s="188"/>
      <c r="B27261" s="188"/>
      <c r="C27261" s="188"/>
      <c r="D27261" s="189"/>
    </row>
    <row r="27262" spans="1:4">
      <c r="A27262" s="188"/>
      <c r="B27262" s="188"/>
      <c r="C27262" s="188"/>
      <c r="D27262" s="189"/>
    </row>
    <row r="27263" spans="1:4">
      <c r="A27263" s="188"/>
      <c r="B27263" s="188"/>
      <c r="C27263" s="188"/>
      <c r="D27263" s="189"/>
    </row>
    <row r="27264" spans="1:4">
      <c r="A27264" s="188"/>
      <c r="B27264" s="188"/>
      <c r="C27264" s="188"/>
      <c r="D27264" s="189"/>
    </row>
    <row r="27265" spans="1:4">
      <c r="A27265" s="188"/>
      <c r="B27265" s="188"/>
      <c r="C27265" s="188"/>
      <c r="D27265" s="189"/>
    </row>
    <row r="27266" spans="1:4">
      <c r="A27266" s="188"/>
      <c r="B27266" s="188"/>
      <c r="C27266" s="188"/>
      <c r="D27266" s="189"/>
    </row>
    <row r="27267" spans="1:4">
      <c r="A27267" s="188"/>
      <c r="B27267" s="188"/>
      <c r="C27267" s="188"/>
      <c r="D27267" s="189"/>
    </row>
    <row r="27268" spans="1:4">
      <c r="A27268" s="188"/>
      <c r="B27268" s="188"/>
      <c r="C27268" s="188"/>
      <c r="D27268" s="189"/>
    </row>
    <row r="27269" spans="1:4">
      <c r="A27269" s="188"/>
      <c r="B27269" s="188"/>
      <c r="C27269" s="188"/>
      <c r="D27269" s="189"/>
    </row>
    <row r="27270" spans="1:4">
      <c r="A27270" s="188"/>
      <c r="B27270" s="188"/>
      <c r="C27270" s="188"/>
      <c r="D27270" s="189"/>
    </row>
    <row r="27271" spans="1:4">
      <c r="A27271" s="188"/>
      <c r="B27271" s="188"/>
      <c r="C27271" s="188"/>
      <c r="D27271" s="189"/>
    </row>
    <row r="27272" spans="1:4">
      <c r="A27272" s="188"/>
      <c r="B27272" s="188"/>
      <c r="C27272" s="188"/>
      <c r="D27272" s="189"/>
    </row>
    <row r="27273" spans="1:4">
      <c r="A27273" s="188"/>
      <c r="B27273" s="188"/>
      <c r="C27273" s="188"/>
      <c r="D27273" s="189"/>
    </row>
    <row r="27274" spans="1:4">
      <c r="A27274" s="188"/>
      <c r="B27274" s="188"/>
      <c r="C27274" s="188"/>
      <c r="D27274" s="189"/>
    </row>
    <row r="27275" spans="1:4">
      <c r="A27275" s="188"/>
      <c r="B27275" s="188"/>
      <c r="C27275" s="188"/>
      <c r="D27275" s="189"/>
    </row>
    <row r="27276" spans="1:4">
      <c r="A27276" s="188"/>
      <c r="B27276" s="188"/>
      <c r="C27276" s="188"/>
      <c r="D27276" s="189"/>
    </row>
    <row r="27277" spans="1:4">
      <c r="A27277" s="188"/>
      <c r="B27277" s="188"/>
      <c r="C27277" s="188"/>
      <c r="D27277" s="189"/>
    </row>
    <row r="27278" spans="1:4">
      <c r="A27278" s="188"/>
      <c r="B27278" s="188"/>
      <c r="C27278" s="188"/>
      <c r="D27278" s="189"/>
    </row>
    <row r="27279" spans="1:4">
      <c r="A27279" s="188"/>
      <c r="B27279" s="188"/>
      <c r="C27279" s="188"/>
      <c r="D27279" s="189"/>
    </row>
    <row r="27280" spans="1:4">
      <c r="A27280" s="188"/>
      <c r="B27280" s="188"/>
      <c r="C27280" s="188"/>
      <c r="D27280" s="189"/>
    </row>
    <row r="27281" spans="1:4">
      <c r="A27281" s="188"/>
      <c r="B27281" s="188"/>
      <c r="C27281" s="188"/>
      <c r="D27281" s="189"/>
    </row>
    <row r="27282" spans="1:4">
      <c r="A27282" s="188"/>
      <c r="B27282" s="188"/>
      <c r="C27282" s="188"/>
      <c r="D27282" s="189"/>
    </row>
    <row r="27283" spans="1:4">
      <c r="A27283" s="188"/>
      <c r="B27283" s="188"/>
      <c r="C27283" s="188"/>
      <c r="D27283" s="189"/>
    </row>
    <row r="27284" spans="1:4">
      <c r="A27284" s="188"/>
      <c r="B27284" s="188"/>
      <c r="C27284" s="188"/>
      <c r="D27284" s="189"/>
    </row>
    <row r="27285" spans="1:4">
      <c r="A27285" s="188"/>
      <c r="B27285" s="188"/>
      <c r="C27285" s="188"/>
      <c r="D27285" s="189"/>
    </row>
    <row r="27286" spans="1:4">
      <c r="A27286" s="188"/>
      <c r="B27286" s="188"/>
      <c r="C27286" s="188"/>
      <c r="D27286" s="189"/>
    </row>
    <row r="27287" spans="1:4">
      <c r="A27287" s="188"/>
      <c r="B27287" s="188"/>
      <c r="C27287" s="188"/>
      <c r="D27287" s="189"/>
    </row>
    <row r="27288" spans="1:4">
      <c r="A27288" s="188"/>
      <c r="B27288" s="188"/>
      <c r="C27288" s="188"/>
      <c r="D27288" s="189"/>
    </row>
    <row r="27289" spans="1:4">
      <c r="A27289" s="188"/>
      <c r="B27289" s="188"/>
      <c r="C27289" s="188"/>
      <c r="D27289" s="189"/>
    </row>
    <row r="27290" spans="1:4">
      <c r="A27290" s="188"/>
      <c r="B27290" s="188"/>
      <c r="C27290" s="188"/>
      <c r="D27290" s="189"/>
    </row>
    <row r="27291" spans="1:4">
      <c r="A27291" s="188"/>
      <c r="B27291" s="188"/>
      <c r="C27291" s="188"/>
      <c r="D27291" s="189"/>
    </row>
    <row r="27292" spans="1:4">
      <c r="A27292" s="188"/>
      <c r="B27292" s="188"/>
      <c r="C27292" s="188"/>
      <c r="D27292" s="189"/>
    </row>
    <row r="27293" spans="1:4">
      <c r="A27293" s="188"/>
      <c r="B27293" s="188"/>
      <c r="C27293" s="188"/>
      <c r="D27293" s="189"/>
    </row>
    <row r="27294" spans="1:4">
      <c r="A27294" s="188"/>
      <c r="B27294" s="188"/>
      <c r="C27294" s="188"/>
      <c r="D27294" s="189"/>
    </row>
    <row r="27295" spans="1:4">
      <c r="A27295" s="188"/>
      <c r="B27295" s="188"/>
      <c r="C27295" s="188"/>
      <c r="D27295" s="189"/>
    </row>
    <row r="27296" spans="1:4">
      <c r="A27296" s="188"/>
      <c r="B27296" s="188"/>
      <c r="C27296" s="188"/>
      <c r="D27296" s="189"/>
    </row>
    <row r="27297" spans="1:4">
      <c r="A27297" s="188"/>
      <c r="B27297" s="188"/>
      <c r="C27297" s="188"/>
      <c r="D27297" s="189"/>
    </row>
    <row r="27298" spans="1:4">
      <c r="A27298" s="188"/>
      <c r="B27298" s="188"/>
      <c r="C27298" s="188"/>
      <c r="D27298" s="189"/>
    </row>
    <row r="27299" spans="1:4">
      <c r="A27299" s="188"/>
      <c r="B27299" s="188"/>
      <c r="C27299" s="188"/>
      <c r="D27299" s="189"/>
    </row>
    <row r="27300" spans="1:4">
      <c r="A27300" s="188"/>
      <c r="B27300" s="188"/>
      <c r="C27300" s="188"/>
      <c r="D27300" s="189"/>
    </row>
    <row r="27301" spans="1:4">
      <c r="A27301" s="188"/>
      <c r="B27301" s="188"/>
      <c r="C27301" s="188"/>
      <c r="D27301" s="189"/>
    </row>
    <row r="27302" spans="1:4">
      <c r="A27302" s="188"/>
      <c r="B27302" s="188"/>
      <c r="C27302" s="188"/>
      <c r="D27302" s="189"/>
    </row>
    <row r="27303" spans="1:4">
      <c r="A27303" s="188"/>
      <c r="B27303" s="188"/>
      <c r="C27303" s="188"/>
      <c r="D27303" s="189"/>
    </row>
    <row r="27304" spans="1:4">
      <c r="A27304" s="188"/>
      <c r="B27304" s="188"/>
      <c r="C27304" s="188"/>
      <c r="D27304" s="189"/>
    </row>
    <row r="27305" spans="1:4">
      <c r="A27305" s="188"/>
      <c r="B27305" s="188"/>
      <c r="C27305" s="188"/>
      <c r="D27305" s="189"/>
    </row>
    <row r="27306" spans="1:4">
      <c r="A27306" s="188"/>
      <c r="B27306" s="188"/>
      <c r="C27306" s="188"/>
      <c r="D27306" s="189"/>
    </row>
    <row r="27307" spans="1:4">
      <c r="A27307" s="188"/>
      <c r="B27307" s="188"/>
      <c r="C27307" s="188"/>
      <c r="D27307" s="189"/>
    </row>
    <row r="27308" spans="1:4">
      <c r="A27308" s="188"/>
      <c r="B27308" s="188"/>
      <c r="C27308" s="188"/>
      <c r="D27308" s="189"/>
    </row>
    <row r="27309" spans="1:4">
      <c r="A27309" s="188"/>
      <c r="B27309" s="188"/>
      <c r="C27309" s="188"/>
      <c r="D27309" s="189"/>
    </row>
    <row r="27310" spans="1:4">
      <c r="A27310" s="188"/>
      <c r="B27310" s="188"/>
      <c r="C27310" s="188"/>
      <c r="D27310" s="189"/>
    </row>
    <row r="27311" spans="1:4">
      <c r="A27311" s="188"/>
      <c r="B27311" s="188"/>
      <c r="C27311" s="188"/>
      <c r="D27311" s="189"/>
    </row>
    <row r="27312" spans="1:4">
      <c r="A27312" s="188"/>
      <c r="B27312" s="188"/>
      <c r="C27312" s="188"/>
      <c r="D27312" s="189"/>
    </row>
    <row r="27313" spans="1:4">
      <c r="A27313" s="188"/>
      <c r="B27313" s="188"/>
      <c r="C27313" s="188"/>
      <c r="D27313" s="189"/>
    </row>
    <row r="27314" spans="1:4">
      <c r="A27314" s="188"/>
      <c r="B27314" s="188"/>
      <c r="C27314" s="188"/>
      <c r="D27314" s="189"/>
    </row>
    <row r="27315" spans="1:4">
      <c r="A27315" s="188"/>
      <c r="B27315" s="188"/>
      <c r="C27315" s="188"/>
      <c r="D27315" s="189"/>
    </row>
    <row r="27316" spans="1:4">
      <c r="A27316" s="188"/>
      <c r="B27316" s="188"/>
      <c r="C27316" s="188"/>
      <c r="D27316" s="189"/>
    </row>
    <row r="27317" spans="1:4">
      <c r="A27317" s="188"/>
      <c r="B27317" s="188"/>
      <c r="C27317" s="188"/>
      <c r="D27317" s="189"/>
    </row>
    <row r="27318" spans="1:4">
      <c r="A27318" s="188"/>
      <c r="B27318" s="188"/>
      <c r="C27318" s="188"/>
      <c r="D27318" s="189"/>
    </row>
    <row r="27319" spans="1:4">
      <c r="A27319" s="188"/>
      <c r="B27319" s="188"/>
      <c r="C27319" s="188"/>
      <c r="D27319" s="189"/>
    </row>
    <row r="27320" spans="1:4">
      <c r="A27320" s="188"/>
      <c r="B27320" s="188"/>
      <c r="C27320" s="188"/>
      <c r="D27320" s="189"/>
    </row>
    <row r="27321" spans="1:4">
      <c r="A27321" s="188"/>
      <c r="B27321" s="188"/>
      <c r="C27321" s="188"/>
      <c r="D27321" s="189"/>
    </row>
    <row r="27322" spans="1:4">
      <c r="A27322" s="188"/>
      <c r="B27322" s="188"/>
      <c r="C27322" s="188"/>
      <c r="D27322" s="189"/>
    </row>
    <row r="27323" spans="1:4">
      <c r="A27323" s="188"/>
      <c r="B27323" s="188"/>
      <c r="C27323" s="188"/>
      <c r="D27323" s="189"/>
    </row>
    <row r="27324" spans="1:4">
      <c r="A27324" s="188"/>
      <c r="B27324" s="188"/>
      <c r="C27324" s="188"/>
      <c r="D27324" s="189"/>
    </row>
    <row r="27325" spans="1:4">
      <c r="A27325" s="188"/>
      <c r="B27325" s="188"/>
      <c r="C27325" s="188"/>
      <c r="D27325" s="189"/>
    </row>
    <row r="27326" spans="1:4">
      <c r="A27326" s="188"/>
      <c r="B27326" s="188"/>
      <c r="C27326" s="188"/>
      <c r="D27326" s="189"/>
    </row>
    <row r="27327" spans="1:4">
      <c r="A27327" s="188"/>
      <c r="B27327" s="188"/>
      <c r="C27327" s="188"/>
      <c r="D27327" s="189"/>
    </row>
    <row r="27328" spans="1:4">
      <c r="A27328" s="188"/>
      <c r="B27328" s="188"/>
      <c r="C27328" s="188"/>
      <c r="D27328" s="189"/>
    </row>
    <row r="27329" spans="1:4">
      <c r="A27329" s="188"/>
      <c r="B27329" s="188"/>
      <c r="C27329" s="188"/>
      <c r="D27329" s="189"/>
    </row>
    <row r="27330" spans="1:4">
      <c r="A27330" s="188"/>
      <c r="B27330" s="188"/>
      <c r="C27330" s="188"/>
      <c r="D27330" s="189"/>
    </row>
    <row r="27331" spans="1:4">
      <c r="A27331" s="188"/>
      <c r="B27331" s="188"/>
      <c r="C27331" s="188"/>
      <c r="D27331" s="189"/>
    </row>
    <row r="27332" spans="1:4">
      <c r="A27332" s="188"/>
      <c r="B27332" s="188"/>
      <c r="C27332" s="188"/>
      <c r="D27332" s="189"/>
    </row>
    <row r="27333" spans="1:4">
      <c r="A27333" s="188"/>
      <c r="B27333" s="188"/>
      <c r="C27333" s="188"/>
      <c r="D27333" s="189"/>
    </row>
    <row r="27334" spans="1:4">
      <c r="A27334" s="188"/>
      <c r="B27334" s="188"/>
      <c r="C27334" s="188"/>
      <c r="D27334" s="189"/>
    </row>
    <row r="27335" spans="1:4">
      <c r="A27335" s="188"/>
      <c r="B27335" s="188"/>
      <c r="C27335" s="188"/>
      <c r="D27335" s="189"/>
    </row>
    <row r="27336" spans="1:4">
      <c r="A27336" s="188"/>
      <c r="B27336" s="188"/>
      <c r="C27336" s="188"/>
      <c r="D27336" s="189"/>
    </row>
    <row r="27337" spans="1:4">
      <c r="A27337" s="188"/>
      <c r="B27337" s="188"/>
      <c r="C27337" s="188"/>
      <c r="D27337" s="189"/>
    </row>
    <row r="27338" spans="1:4">
      <c r="A27338" s="188"/>
      <c r="B27338" s="188"/>
      <c r="C27338" s="188"/>
      <c r="D27338" s="189"/>
    </row>
    <row r="27339" spans="1:4">
      <c r="A27339" s="188"/>
      <c r="B27339" s="188"/>
      <c r="C27339" s="188"/>
      <c r="D27339" s="189"/>
    </row>
    <row r="27340" spans="1:4">
      <c r="A27340" s="188"/>
      <c r="B27340" s="188"/>
      <c r="C27340" s="188"/>
      <c r="D27340" s="189"/>
    </row>
    <row r="27341" spans="1:4">
      <c r="A27341" s="188"/>
      <c r="B27341" s="188"/>
      <c r="C27341" s="188"/>
      <c r="D27341" s="189"/>
    </row>
    <row r="27342" spans="1:4">
      <c r="A27342" s="188"/>
      <c r="B27342" s="188"/>
      <c r="C27342" s="188"/>
      <c r="D27342" s="189"/>
    </row>
    <row r="27343" spans="1:4">
      <c r="A27343" s="188"/>
      <c r="B27343" s="188"/>
      <c r="C27343" s="188"/>
      <c r="D27343" s="189"/>
    </row>
    <row r="27344" spans="1:4">
      <c r="A27344" s="188"/>
      <c r="B27344" s="188"/>
      <c r="C27344" s="188"/>
      <c r="D27344" s="189"/>
    </row>
    <row r="27345" spans="1:4">
      <c r="A27345" s="188"/>
      <c r="B27345" s="188"/>
      <c r="C27345" s="188"/>
      <c r="D27345" s="189"/>
    </row>
    <row r="27346" spans="1:4">
      <c r="A27346" s="188"/>
      <c r="B27346" s="188"/>
      <c r="C27346" s="188"/>
      <c r="D27346" s="189"/>
    </row>
    <row r="27347" spans="1:4">
      <c r="A27347" s="188"/>
      <c r="B27347" s="188"/>
      <c r="C27347" s="188"/>
      <c r="D27347" s="189"/>
    </row>
    <row r="27348" spans="1:4">
      <c r="A27348" s="188"/>
      <c r="B27348" s="188"/>
      <c r="C27348" s="188"/>
      <c r="D27348" s="189"/>
    </row>
    <row r="27349" spans="1:4">
      <c r="A27349" s="188"/>
      <c r="B27349" s="188"/>
      <c r="C27349" s="188"/>
      <c r="D27349" s="189"/>
    </row>
    <row r="27350" spans="1:4">
      <c r="A27350" s="188"/>
      <c r="B27350" s="188"/>
      <c r="C27350" s="188"/>
      <c r="D27350" s="189"/>
    </row>
    <row r="27351" spans="1:4">
      <c r="A27351" s="188"/>
      <c r="B27351" s="188"/>
      <c r="C27351" s="188"/>
      <c r="D27351" s="189"/>
    </row>
    <row r="27352" spans="1:4">
      <c r="A27352" s="188"/>
      <c r="B27352" s="188"/>
      <c r="C27352" s="188"/>
      <c r="D27352" s="189"/>
    </row>
    <row r="27353" spans="1:4">
      <c r="A27353" s="188"/>
      <c r="B27353" s="188"/>
      <c r="C27353" s="188"/>
      <c r="D27353" s="189"/>
    </row>
    <row r="27354" spans="1:4">
      <c r="A27354" s="188"/>
      <c r="B27354" s="188"/>
      <c r="C27354" s="188"/>
      <c r="D27354" s="189"/>
    </row>
    <row r="27355" spans="1:4">
      <c r="A27355" s="188"/>
      <c r="B27355" s="188"/>
      <c r="C27355" s="188"/>
      <c r="D27355" s="189"/>
    </row>
    <row r="27356" spans="1:4">
      <c r="A27356" s="188"/>
      <c r="B27356" s="188"/>
      <c r="C27356" s="188"/>
      <c r="D27356" s="189"/>
    </row>
    <row r="27357" spans="1:4">
      <c r="A27357" s="188"/>
      <c r="B27357" s="188"/>
      <c r="C27357" s="188"/>
      <c r="D27357" s="189"/>
    </row>
    <row r="27358" spans="1:4">
      <c r="A27358" s="188"/>
      <c r="B27358" s="188"/>
      <c r="C27358" s="188"/>
      <c r="D27358" s="189"/>
    </row>
    <row r="27359" spans="1:4">
      <c r="A27359" s="188"/>
      <c r="B27359" s="188"/>
      <c r="C27359" s="188"/>
      <c r="D27359" s="189"/>
    </row>
    <row r="27360" spans="1:4">
      <c r="A27360" s="188"/>
      <c r="B27360" s="188"/>
      <c r="C27360" s="188"/>
      <c r="D27360" s="189"/>
    </row>
    <row r="27361" spans="1:4">
      <c r="A27361" s="188"/>
      <c r="B27361" s="188"/>
      <c r="C27361" s="188"/>
      <c r="D27361" s="189"/>
    </row>
    <row r="27362" spans="1:4">
      <c r="A27362" s="188"/>
      <c r="B27362" s="188"/>
      <c r="C27362" s="188"/>
      <c r="D27362" s="189"/>
    </row>
    <row r="27363" spans="1:4">
      <c r="A27363" s="188"/>
      <c r="B27363" s="188"/>
      <c r="C27363" s="188"/>
      <c r="D27363" s="189"/>
    </row>
    <row r="27364" spans="1:4">
      <c r="A27364" s="188"/>
      <c r="B27364" s="188"/>
      <c r="C27364" s="188"/>
      <c r="D27364" s="189"/>
    </row>
    <row r="27365" spans="1:4">
      <c r="A27365" s="188"/>
      <c r="B27365" s="188"/>
      <c r="C27365" s="188"/>
      <c r="D27365" s="189"/>
    </row>
    <row r="27366" spans="1:4">
      <c r="A27366" s="188"/>
      <c r="B27366" s="188"/>
      <c r="C27366" s="188"/>
      <c r="D27366" s="189"/>
    </row>
    <row r="27367" spans="1:4">
      <c r="A27367" s="188"/>
      <c r="B27367" s="188"/>
      <c r="C27367" s="188"/>
      <c r="D27367" s="189"/>
    </row>
    <row r="27368" spans="1:4">
      <c r="A27368" s="188"/>
      <c r="B27368" s="188"/>
      <c r="C27368" s="188"/>
      <c r="D27368" s="189"/>
    </row>
    <row r="27369" spans="1:4">
      <c r="A27369" s="188"/>
      <c r="B27369" s="188"/>
      <c r="C27369" s="188"/>
      <c r="D27369" s="189"/>
    </row>
    <row r="27370" spans="1:4">
      <c r="A27370" s="188"/>
      <c r="B27370" s="188"/>
      <c r="C27370" s="188"/>
      <c r="D27370" s="189"/>
    </row>
    <row r="27371" spans="1:4">
      <c r="A27371" s="188"/>
      <c r="B27371" s="188"/>
      <c r="C27371" s="188"/>
      <c r="D27371" s="189"/>
    </row>
    <row r="27372" spans="1:4">
      <c r="A27372" s="188"/>
      <c r="B27372" s="188"/>
      <c r="C27372" s="188"/>
      <c r="D27372" s="189"/>
    </row>
    <row r="27373" spans="1:4">
      <c r="A27373" s="188"/>
      <c r="B27373" s="188"/>
      <c r="C27373" s="188"/>
      <c r="D27373" s="189"/>
    </row>
    <row r="27374" spans="1:4">
      <c r="A27374" s="188"/>
      <c r="B27374" s="188"/>
      <c r="C27374" s="188"/>
      <c r="D27374" s="189"/>
    </row>
    <row r="27375" spans="1:4">
      <c r="A27375" s="188"/>
      <c r="B27375" s="188"/>
      <c r="C27375" s="188"/>
      <c r="D27375" s="189"/>
    </row>
    <row r="27376" spans="1:4">
      <c r="A27376" s="188"/>
      <c r="B27376" s="188"/>
      <c r="C27376" s="188"/>
      <c r="D27376" s="189"/>
    </row>
    <row r="27377" spans="1:4">
      <c r="A27377" s="188"/>
      <c r="B27377" s="188"/>
      <c r="C27377" s="188"/>
      <c r="D27377" s="189"/>
    </row>
    <row r="27378" spans="1:4">
      <c r="A27378" s="188"/>
      <c r="B27378" s="188"/>
      <c r="C27378" s="188"/>
      <c r="D27378" s="189"/>
    </row>
    <row r="27379" spans="1:4">
      <c r="A27379" s="188"/>
      <c r="B27379" s="188"/>
      <c r="C27379" s="188"/>
      <c r="D27379" s="189"/>
    </row>
    <row r="27380" spans="1:4">
      <c r="A27380" s="188"/>
      <c r="B27380" s="188"/>
      <c r="C27380" s="188"/>
      <c r="D27380" s="189"/>
    </row>
    <row r="27381" spans="1:4">
      <c r="A27381" s="188"/>
      <c r="B27381" s="188"/>
      <c r="C27381" s="188"/>
      <c r="D27381" s="189"/>
    </row>
    <row r="27382" spans="1:4">
      <c r="A27382" s="188"/>
      <c r="B27382" s="188"/>
      <c r="C27382" s="188"/>
      <c r="D27382" s="189"/>
    </row>
    <row r="27383" spans="1:4">
      <c r="A27383" s="188"/>
      <c r="B27383" s="188"/>
      <c r="C27383" s="188"/>
      <c r="D27383" s="189"/>
    </row>
    <row r="27384" spans="1:4">
      <c r="A27384" s="188"/>
      <c r="B27384" s="188"/>
      <c r="C27384" s="188"/>
      <c r="D27384" s="189"/>
    </row>
    <row r="27385" spans="1:4">
      <c r="A27385" s="188"/>
      <c r="B27385" s="188"/>
      <c r="C27385" s="188"/>
      <c r="D27385" s="189"/>
    </row>
    <row r="27386" spans="1:4">
      <c r="A27386" s="188"/>
      <c r="B27386" s="188"/>
      <c r="C27386" s="188"/>
      <c r="D27386" s="189"/>
    </row>
    <row r="27387" spans="1:4">
      <c r="A27387" s="188"/>
      <c r="B27387" s="188"/>
      <c r="C27387" s="188"/>
      <c r="D27387" s="189"/>
    </row>
    <row r="27388" spans="1:4">
      <c r="A27388" s="188"/>
      <c r="B27388" s="188"/>
      <c r="C27388" s="188"/>
      <c r="D27388" s="189"/>
    </row>
    <row r="27389" spans="1:4">
      <c r="A27389" s="188"/>
      <c r="B27389" s="188"/>
      <c r="C27389" s="188"/>
      <c r="D27389" s="189"/>
    </row>
    <row r="27390" spans="1:4">
      <c r="A27390" s="188"/>
      <c r="B27390" s="188"/>
      <c r="C27390" s="188"/>
      <c r="D27390" s="189"/>
    </row>
    <row r="27391" spans="1:4">
      <c r="A27391" s="188"/>
      <c r="B27391" s="188"/>
      <c r="C27391" s="188"/>
      <c r="D27391" s="189"/>
    </row>
    <row r="27392" spans="1:4">
      <c r="A27392" s="188"/>
      <c r="B27392" s="188"/>
      <c r="C27392" s="188"/>
      <c r="D27392" s="189"/>
    </row>
    <row r="27393" spans="1:4">
      <c r="A27393" s="188"/>
      <c r="B27393" s="188"/>
      <c r="C27393" s="188"/>
      <c r="D27393" s="189"/>
    </row>
    <row r="27394" spans="1:4">
      <c r="A27394" s="188"/>
      <c r="B27394" s="188"/>
      <c r="C27394" s="188"/>
      <c r="D27394" s="189"/>
    </row>
    <row r="27395" spans="1:4">
      <c r="A27395" s="188"/>
      <c r="B27395" s="188"/>
      <c r="C27395" s="188"/>
      <c r="D27395" s="189"/>
    </row>
    <row r="27396" spans="1:4">
      <c r="A27396" s="188"/>
      <c r="B27396" s="188"/>
      <c r="C27396" s="188"/>
      <c r="D27396" s="189"/>
    </row>
    <row r="27397" spans="1:4">
      <c r="A27397" s="188"/>
      <c r="B27397" s="188"/>
      <c r="C27397" s="188"/>
      <c r="D27397" s="189"/>
    </row>
    <row r="27398" spans="1:4">
      <c r="A27398" s="188"/>
      <c r="B27398" s="188"/>
      <c r="C27398" s="188"/>
      <c r="D27398" s="189"/>
    </row>
    <row r="27399" spans="1:4">
      <c r="A27399" s="188"/>
      <c r="B27399" s="188"/>
      <c r="C27399" s="188"/>
      <c r="D27399" s="189"/>
    </row>
    <row r="27400" spans="1:4">
      <c r="A27400" s="188"/>
      <c r="B27400" s="188"/>
      <c r="C27400" s="188"/>
      <c r="D27400" s="189"/>
    </row>
    <row r="27401" spans="1:4">
      <c r="A27401" s="188"/>
      <c r="B27401" s="188"/>
      <c r="C27401" s="188"/>
      <c r="D27401" s="189"/>
    </row>
    <row r="27402" spans="1:4">
      <c r="A27402" s="188"/>
      <c r="B27402" s="188"/>
      <c r="C27402" s="188"/>
      <c r="D27402" s="189"/>
    </row>
    <row r="27403" spans="1:4">
      <c r="A27403" s="188"/>
      <c r="B27403" s="188"/>
      <c r="C27403" s="188"/>
      <c r="D27403" s="189"/>
    </row>
    <row r="27404" spans="1:4">
      <c r="A27404" s="188"/>
      <c r="B27404" s="188"/>
      <c r="C27404" s="188"/>
      <c r="D27404" s="189"/>
    </row>
    <row r="27405" spans="1:4">
      <c r="A27405" s="188"/>
      <c r="B27405" s="188"/>
      <c r="C27405" s="188"/>
      <c r="D27405" s="189"/>
    </row>
    <row r="27406" spans="1:4">
      <c r="A27406" s="188"/>
      <c r="B27406" s="188"/>
      <c r="C27406" s="188"/>
      <c r="D27406" s="189"/>
    </row>
    <row r="27407" spans="1:4">
      <c r="A27407" s="188"/>
      <c r="B27407" s="188"/>
      <c r="C27407" s="188"/>
      <c r="D27407" s="189"/>
    </row>
    <row r="27408" spans="1:4">
      <c r="A27408" s="188"/>
      <c r="B27408" s="188"/>
      <c r="C27408" s="188"/>
      <c r="D27408" s="189"/>
    </row>
    <row r="27409" spans="1:4">
      <c r="A27409" s="188"/>
      <c r="B27409" s="188"/>
      <c r="C27409" s="188"/>
      <c r="D27409" s="189"/>
    </row>
    <row r="27410" spans="1:4">
      <c r="A27410" s="188"/>
      <c r="B27410" s="188"/>
      <c r="C27410" s="188"/>
      <c r="D27410" s="189"/>
    </row>
    <row r="27411" spans="1:4">
      <c r="A27411" s="188"/>
      <c r="B27411" s="188"/>
      <c r="C27411" s="188"/>
      <c r="D27411" s="189"/>
    </row>
    <row r="27412" spans="1:4">
      <c r="A27412" s="188"/>
      <c r="B27412" s="188"/>
      <c r="C27412" s="188"/>
      <c r="D27412" s="189"/>
    </row>
    <row r="27413" spans="1:4">
      <c r="A27413" s="188"/>
      <c r="B27413" s="188"/>
      <c r="C27413" s="188"/>
      <c r="D27413" s="189"/>
    </row>
    <row r="27414" spans="1:4">
      <c r="A27414" s="188"/>
      <c r="B27414" s="188"/>
      <c r="C27414" s="188"/>
      <c r="D27414" s="189"/>
    </row>
    <row r="27415" spans="1:4">
      <c r="A27415" s="188"/>
      <c r="B27415" s="188"/>
      <c r="C27415" s="188"/>
      <c r="D27415" s="189"/>
    </row>
    <row r="27416" spans="1:4">
      <c r="A27416" s="188"/>
      <c r="B27416" s="188"/>
      <c r="C27416" s="188"/>
      <c r="D27416" s="189"/>
    </row>
    <row r="27417" spans="1:4">
      <c r="A27417" s="188"/>
      <c r="B27417" s="188"/>
      <c r="C27417" s="188"/>
      <c r="D27417" s="189"/>
    </row>
    <row r="27418" spans="1:4">
      <c r="A27418" s="188"/>
      <c r="B27418" s="188"/>
      <c r="C27418" s="188"/>
      <c r="D27418" s="189"/>
    </row>
    <row r="27419" spans="1:4">
      <c r="A27419" s="188"/>
      <c r="B27419" s="188"/>
      <c r="C27419" s="188"/>
      <c r="D27419" s="189"/>
    </row>
    <row r="27420" spans="1:4">
      <c r="A27420" s="188"/>
      <c r="B27420" s="188"/>
      <c r="C27420" s="188"/>
      <c r="D27420" s="189"/>
    </row>
    <row r="27421" spans="1:4">
      <c r="A27421" s="188"/>
      <c r="B27421" s="188"/>
      <c r="C27421" s="188"/>
      <c r="D27421" s="189"/>
    </row>
    <row r="27422" spans="1:4">
      <c r="A27422" s="188"/>
      <c r="B27422" s="188"/>
      <c r="C27422" s="188"/>
      <c r="D27422" s="189"/>
    </row>
    <row r="27423" spans="1:4">
      <c r="A27423" s="188"/>
      <c r="B27423" s="188"/>
      <c r="C27423" s="188"/>
      <c r="D27423" s="189"/>
    </row>
    <row r="27424" spans="1:4">
      <c r="A27424" s="188"/>
      <c r="B27424" s="188"/>
      <c r="C27424" s="188"/>
      <c r="D27424" s="189"/>
    </row>
    <row r="27425" spans="1:4">
      <c r="A27425" s="188"/>
      <c r="B27425" s="188"/>
      <c r="C27425" s="188"/>
      <c r="D27425" s="189"/>
    </row>
    <row r="27426" spans="1:4">
      <c r="A27426" s="188"/>
      <c r="B27426" s="188"/>
      <c r="C27426" s="188"/>
      <c r="D27426" s="189"/>
    </row>
    <row r="27427" spans="1:4">
      <c r="A27427" s="188"/>
      <c r="B27427" s="188"/>
      <c r="C27427" s="188"/>
      <c r="D27427" s="189"/>
    </row>
    <row r="27428" spans="1:4">
      <c r="A27428" s="188"/>
      <c r="B27428" s="188"/>
      <c r="C27428" s="188"/>
      <c r="D27428" s="189"/>
    </row>
    <row r="27429" spans="1:4">
      <c r="A27429" s="188"/>
      <c r="B27429" s="188"/>
      <c r="C27429" s="188"/>
      <c r="D27429" s="189"/>
    </row>
    <row r="27430" spans="1:4">
      <c r="A27430" s="188"/>
      <c r="B27430" s="188"/>
      <c r="C27430" s="188"/>
      <c r="D27430" s="189"/>
    </row>
    <row r="27431" spans="1:4">
      <c r="A27431" s="188"/>
      <c r="B27431" s="188"/>
      <c r="C27431" s="188"/>
      <c r="D27431" s="189"/>
    </row>
    <row r="27432" spans="1:4">
      <c r="A27432" s="188"/>
      <c r="B27432" s="188"/>
      <c r="C27432" s="188"/>
      <c r="D27432" s="189"/>
    </row>
    <row r="27433" spans="1:4">
      <c r="A27433" s="188"/>
      <c r="B27433" s="188"/>
      <c r="C27433" s="188"/>
      <c r="D27433" s="189"/>
    </row>
    <row r="27434" spans="1:4">
      <c r="A27434" s="188"/>
      <c r="B27434" s="188"/>
      <c r="C27434" s="188"/>
      <c r="D27434" s="189"/>
    </row>
    <row r="27435" spans="1:4">
      <c r="A27435" s="188"/>
      <c r="B27435" s="188"/>
      <c r="C27435" s="188"/>
      <c r="D27435" s="189"/>
    </row>
    <row r="27436" spans="1:4">
      <c r="A27436" s="188"/>
      <c r="B27436" s="188"/>
      <c r="C27436" s="188"/>
      <c r="D27436" s="189"/>
    </row>
    <row r="27437" spans="1:4">
      <c r="A27437" s="188"/>
      <c r="B27437" s="188"/>
      <c r="C27437" s="188"/>
      <c r="D27437" s="189"/>
    </row>
    <row r="27438" spans="1:4">
      <c r="A27438" s="188"/>
      <c r="B27438" s="188"/>
      <c r="C27438" s="188"/>
      <c r="D27438" s="189"/>
    </row>
    <row r="27439" spans="1:4">
      <c r="A27439" s="188"/>
      <c r="B27439" s="188"/>
      <c r="C27439" s="188"/>
      <c r="D27439" s="189"/>
    </row>
    <row r="27440" spans="1:4">
      <c r="A27440" s="188"/>
      <c r="B27440" s="188"/>
      <c r="C27440" s="188"/>
      <c r="D27440" s="189"/>
    </row>
    <row r="27441" spans="1:4">
      <c r="A27441" s="188"/>
      <c r="B27441" s="188"/>
      <c r="C27441" s="188"/>
      <c r="D27441" s="189"/>
    </row>
    <row r="27442" spans="1:4">
      <c r="A27442" s="188"/>
      <c r="B27442" s="188"/>
      <c r="C27442" s="188"/>
      <c r="D27442" s="189"/>
    </row>
    <row r="27443" spans="1:4">
      <c r="A27443" s="188"/>
      <c r="B27443" s="188"/>
      <c r="C27443" s="188"/>
      <c r="D27443" s="189"/>
    </row>
    <row r="27444" spans="1:4">
      <c r="A27444" s="188"/>
      <c r="B27444" s="188"/>
      <c r="C27444" s="188"/>
      <c r="D27444" s="189"/>
    </row>
    <row r="27445" spans="1:4">
      <c r="A27445" s="188"/>
      <c r="B27445" s="188"/>
      <c r="C27445" s="188"/>
      <c r="D27445" s="189"/>
    </row>
    <row r="27446" spans="1:4">
      <c r="A27446" s="188"/>
      <c r="B27446" s="188"/>
      <c r="C27446" s="188"/>
      <c r="D27446" s="189"/>
    </row>
    <row r="27447" spans="1:4">
      <c r="A27447" s="188"/>
      <c r="B27447" s="188"/>
      <c r="C27447" s="188"/>
      <c r="D27447" s="189"/>
    </row>
    <row r="27448" spans="1:4">
      <c r="A27448" s="188"/>
      <c r="B27448" s="188"/>
      <c r="C27448" s="188"/>
      <c r="D27448" s="189"/>
    </row>
    <row r="27449" spans="1:4">
      <c r="A27449" s="188"/>
      <c r="B27449" s="188"/>
      <c r="C27449" s="188"/>
      <c r="D27449" s="189"/>
    </row>
    <row r="27450" spans="1:4">
      <c r="A27450" s="188"/>
      <c r="B27450" s="188"/>
      <c r="C27450" s="188"/>
      <c r="D27450" s="189"/>
    </row>
    <row r="27451" spans="1:4">
      <c r="A27451" s="188"/>
      <c r="B27451" s="188"/>
      <c r="C27451" s="188"/>
      <c r="D27451" s="189"/>
    </row>
    <row r="27452" spans="1:4">
      <c r="A27452" s="188"/>
      <c r="B27452" s="188"/>
      <c r="C27452" s="188"/>
      <c r="D27452" s="189"/>
    </row>
    <row r="27453" spans="1:4">
      <c r="A27453" s="188"/>
      <c r="B27453" s="188"/>
      <c r="C27453" s="188"/>
      <c r="D27453" s="189"/>
    </row>
    <row r="27454" spans="1:4">
      <c r="A27454" s="188"/>
      <c r="B27454" s="188"/>
      <c r="C27454" s="188"/>
      <c r="D27454" s="189"/>
    </row>
    <row r="27455" spans="1:4">
      <c r="A27455" s="188"/>
      <c r="B27455" s="188"/>
      <c r="C27455" s="188"/>
      <c r="D27455" s="189"/>
    </row>
    <row r="27456" spans="1:4">
      <c r="A27456" s="188"/>
      <c r="B27456" s="188"/>
      <c r="C27456" s="188"/>
      <c r="D27456" s="189"/>
    </row>
    <row r="27457" spans="1:4">
      <c r="A27457" s="188"/>
      <c r="B27457" s="188"/>
      <c r="C27457" s="188"/>
      <c r="D27457" s="189"/>
    </row>
    <row r="27458" spans="1:4">
      <c r="A27458" s="188"/>
      <c r="B27458" s="188"/>
      <c r="C27458" s="188"/>
      <c r="D27458" s="189"/>
    </row>
    <row r="27459" spans="1:4">
      <c r="A27459" s="188"/>
      <c r="B27459" s="188"/>
      <c r="C27459" s="188"/>
      <c r="D27459" s="189"/>
    </row>
    <row r="27460" spans="1:4">
      <c r="A27460" s="188"/>
      <c r="B27460" s="188"/>
      <c r="C27460" s="188"/>
      <c r="D27460" s="189"/>
    </row>
    <row r="27461" spans="1:4">
      <c r="A27461" s="188"/>
      <c r="B27461" s="188"/>
      <c r="C27461" s="188"/>
      <c r="D27461" s="189"/>
    </row>
    <row r="27462" spans="1:4">
      <c r="A27462" s="188"/>
      <c r="B27462" s="188"/>
      <c r="C27462" s="188"/>
      <c r="D27462" s="189"/>
    </row>
    <row r="27463" spans="1:4">
      <c r="A27463" s="188"/>
      <c r="B27463" s="188"/>
      <c r="C27463" s="188"/>
      <c r="D27463" s="189"/>
    </row>
    <row r="27464" spans="1:4">
      <c r="A27464" s="188"/>
      <c r="B27464" s="188"/>
      <c r="C27464" s="188"/>
      <c r="D27464" s="189"/>
    </row>
    <row r="27465" spans="1:4">
      <c r="A27465" s="188"/>
      <c r="B27465" s="188"/>
      <c r="C27465" s="188"/>
      <c r="D27465" s="189"/>
    </row>
    <row r="27466" spans="1:4">
      <c r="A27466" s="188"/>
      <c r="B27466" s="188"/>
      <c r="C27466" s="188"/>
      <c r="D27466" s="189"/>
    </row>
    <row r="27467" spans="1:4">
      <c r="A27467" s="188"/>
      <c r="B27467" s="188"/>
      <c r="C27467" s="188"/>
      <c r="D27467" s="189"/>
    </row>
    <row r="27468" spans="1:4">
      <c r="A27468" s="188"/>
      <c r="B27468" s="188"/>
      <c r="C27468" s="188"/>
      <c r="D27468" s="189"/>
    </row>
    <row r="27469" spans="1:4">
      <c r="A27469" s="188"/>
      <c r="B27469" s="188"/>
      <c r="C27469" s="188"/>
      <c r="D27469" s="189"/>
    </row>
    <row r="27470" spans="1:4">
      <c r="A27470" s="188"/>
      <c r="B27470" s="188"/>
      <c r="C27470" s="188"/>
      <c r="D27470" s="189"/>
    </row>
    <row r="27471" spans="1:4">
      <c r="A27471" s="188"/>
      <c r="B27471" s="188"/>
      <c r="C27471" s="188"/>
      <c r="D27471" s="189"/>
    </row>
    <row r="27472" spans="1:4">
      <c r="A27472" s="188"/>
      <c r="B27472" s="188"/>
      <c r="C27472" s="188"/>
      <c r="D27472" s="189"/>
    </row>
    <row r="27473" spans="1:4">
      <c r="A27473" s="188"/>
      <c r="B27473" s="188"/>
      <c r="C27473" s="188"/>
      <c r="D27473" s="189"/>
    </row>
    <row r="27474" spans="1:4">
      <c r="A27474" s="188"/>
      <c r="B27474" s="188"/>
      <c r="C27474" s="188"/>
      <c r="D27474" s="189"/>
    </row>
    <row r="27475" spans="1:4">
      <c r="A27475" s="188"/>
      <c r="B27475" s="188"/>
      <c r="C27475" s="188"/>
      <c r="D27475" s="189"/>
    </row>
    <row r="27476" spans="1:4">
      <c r="A27476" s="188"/>
      <c r="B27476" s="188"/>
      <c r="C27476" s="188"/>
      <c r="D27476" s="189"/>
    </row>
    <row r="27477" spans="1:4">
      <c r="A27477" s="188"/>
      <c r="B27477" s="188"/>
      <c r="C27477" s="188"/>
      <c r="D27477" s="189"/>
    </row>
    <row r="27478" spans="1:4">
      <c r="A27478" s="188"/>
      <c r="B27478" s="188"/>
      <c r="C27478" s="188"/>
      <c r="D27478" s="189"/>
    </row>
    <row r="27479" spans="1:4">
      <c r="A27479" s="188"/>
      <c r="B27479" s="188"/>
      <c r="C27479" s="188"/>
      <c r="D27479" s="189"/>
    </row>
    <row r="27480" spans="1:4">
      <c r="A27480" s="188"/>
      <c r="B27480" s="188"/>
      <c r="C27480" s="188"/>
      <c r="D27480" s="189"/>
    </row>
    <row r="27481" spans="1:4">
      <c r="A27481" s="188"/>
      <c r="B27481" s="188"/>
      <c r="C27481" s="188"/>
      <c r="D27481" s="189"/>
    </row>
    <row r="27482" spans="1:4">
      <c r="A27482" s="188"/>
      <c r="B27482" s="188"/>
      <c r="C27482" s="188"/>
      <c r="D27482" s="189"/>
    </row>
    <row r="27483" spans="1:4">
      <c r="A27483" s="188"/>
      <c r="B27483" s="188"/>
      <c r="C27483" s="188"/>
      <c r="D27483" s="189"/>
    </row>
    <row r="27484" spans="1:4">
      <c r="A27484" s="188"/>
      <c r="B27484" s="188"/>
      <c r="C27484" s="188"/>
      <c r="D27484" s="189"/>
    </row>
    <row r="27485" spans="1:4">
      <c r="A27485" s="188"/>
      <c r="B27485" s="188"/>
      <c r="C27485" s="188"/>
      <c r="D27485" s="189"/>
    </row>
    <row r="27486" spans="1:4">
      <c r="A27486" s="188"/>
      <c r="B27486" s="188"/>
      <c r="C27486" s="188"/>
      <c r="D27486" s="189"/>
    </row>
    <row r="27487" spans="1:4">
      <c r="A27487" s="188"/>
      <c r="B27487" s="188"/>
      <c r="C27487" s="188"/>
      <c r="D27487" s="189"/>
    </row>
    <row r="27488" spans="1:4">
      <c r="A27488" s="188"/>
      <c r="B27488" s="188"/>
      <c r="C27488" s="188"/>
      <c r="D27488" s="189"/>
    </row>
    <row r="27489" spans="1:4">
      <c r="A27489" s="188"/>
      <c r="B27489" s="188"/>
      <c r="C27489" s="188"/>
      <c r="D27489" s="189"/>
    </row>
    <row r="27490" spans="1:4">
      <c r="A27490" s="188"/>
      <c r="B27490" s="188"/>
      <c r="C27490" s="188"/>
      <c r="D27490" s="189"/>
    </row>
    <row r="27491" spans="1:4">
      <c r="A27491" s="188"/>
      <c r="B27491" s="188"/>
      <c r="C27491" s="188"/>
      <c r="D27491" s="189"/>
    </row>
    <row r="27492" spans="1:4">
      <c r="A27492" s="188"/>
      <c r="B27492" s="188"/>
      <c r="C27492" s="188"/>
      <c r="D27492" s="189"/>
    </row>
    <row r="27493" spans="1:4">
      <c r="A27493" s="188"/>
      <c r="B27493" s="188"/>
      <c r="C27493" s="188"/>
      <c r="D27493" s="189"/>
    </row>
    <row r="27494" spans="1:4">
      <c r="A27494" s="188"/>
      <c r="B27494" s="188"/>
      <c r="C27494" s="188"/>
      <c r="D27494" s="189"/>
    </row>
    <row r="27495" spans="1:4">
      <c r="A27495" s="188"/>
      <c r="B27495" s="188"/>
      <c r="C27495" s="188"/>
      <c r="D27495" s="189"/>
    </row>
    <row r="27496" spans="1:4">
      <c r="A27496" s="188"/>
      <c r="B27496" s="188"/>
      <c r="C27496" s="188"/>
      <c r="D27496" s="189"/>
    </row>
    <row r="27497" spans="1:4">
      <c r="A27497" s="188"/>
      <c r="B27497" s="188"/>
      <c r="C27497" s="188"/>
      <c r="D27497" s="189"/>
    </row>
    <row r="27498" spans="1:4">
      <c r="A27498" s="188"/>
      <c r="B27498" s="188"/>
      <c r="C27498" s="188"/>
      <c r="D27498" s="189"/>
    </row>
    <row r="27499" spans="1:4">
      <c r="A27499" s="188"/>
      <c r="B27499" s="188"/>
      <c r="C27499" s="188"/>
      <c r="D27499" s="189"/>
    </row>
    <row r="27500" spans="1:4">
      <c r="A27500" s="188"/>
      <c r="B27500" s="188"/>
      <c r="C27500" s="188"/>
      <c r="D27500" s="189"/>
    </row>
    <row r="27501" spans="1:4">
      <c r="A27501" s="188"/>
      <c r="B27501" s="188"/>
      <c r="C27501" s="188"/>
      <c r="D27501" s="189"/>
    </row>
    <row r="27502" spans="1:4">
      <c r="A27502" s="188"/>
      <c r="B27502" s="188"/>
      <c r="C27502" s="188"/>
      <c r="D27502" s="189"/>
    </row>
    <row r="27503" spans="1:4">
      <c r="A27503" s="188"/>
      <c r="B27503" s="188"/>
      <c r="C27503" s="188"/>
      <c r="D27503" s="189"/>
    </row>
    <row r="27504" spans="1:4">
      <c r="A27504" s="188"/>
      <c r="B27504" s="188"/>
      <c r="C27504" s="188"/>
      <c r="D27504" s="189"/>
    </row>
    <row r="27505" spans="1:4">
      <c r="A27505" s="188"/>
      <c r="B27505" s="188"/>
      <c r="C27505" s="188"/>
      <c r="D27505" s="189"/>
    </row>
    <row r="27506" spans="1:4">
      <c r="A27506" s="188"/>
      <c r="B27506" s="188"/>
      <c r="C27506" s="188"/>
      <c r="D27506" s="189"/>
    </row>
    <row r="27507" spans="1:4">
      <c r="A27507" s="188"/>
      <c r="B27507" s="188"/>
      <c r="C27507" s="188"/>
      <c r="D27507" s="189"/>
    </row>
    <row r="27508" spans="1:4">
      <c r="A27508" s="188"/>
      <c r="B27508" s="188"/>
      <c r="C27508" s="188"/>
      <c r="D27508" s="189"/>
    </row>
    <row r="27509" spans="1:4">
      <c r="A27509" s="188"/>
      <c r="B27509" s="188"/>
      <c r="C27509" s="188"/>
      <c r="D27509" s="189"/>
    </row>
    <row r="27510" spans="1:4">
      <c r="A27510" s="188"/>
      <c r="B27510" s="188"/>
      <c r="C27510" s="188"/>
      <c r="D27510" s="189"/>
    </row>
    <row r="27511" spans="1:4">
      <c r="A27511" s="188"/>
      <c r="B27511" s="188"/>
      <c r="C27511" s="188"/>
      <c r="D27511" s="189"/>
    </row>
    <row r="27512" spans="1:4">
      <c r="A27512" s="188"/>
      <c r="B27512" s="188"/>
      <c r="C27512" s="188"/>
      <c r="D27512" s="189"/>
    </row>
    <row r="27513" spans="1:4">
      <c r="A27513" s="188"/>
      <c r="B27513" s="188"/>
      <c r="C27513" s="188"/>
      <c r="D27513" s="189"/>
    </row>
    <row r="27514" spans="1:4">
      <c r="A27514" s="188"/>
      <c r="B27514" s="188"/>
      <c r="C27514" s="188"/>
      <c r="D27514" s="189"/>
    </row>
    <row r="27515" spans="1:4">
      <c r="A27515" s="188"/>
      <c r="B27515" s="188"/>
      <c r="C27515" s="188"/>
      <c r="D27515" s="189"/>
    </row>
    <row r="27516" spans="1:4">
      <c r="A27516" s="188"/>
      <c r="B27516" s="188"/>
      <c r="C27516" s="188"/>
      <c r="D27516" s="189"/>
    </row>
    <row r="27517" spans="1:4">
      <c r="A27517" s="188"/>
      <c r="B27517" s="188"/>
      <c r="C27517" s="188"/>
      <c r="D27517" s="189"/>
    </row>
    <row r="27518" spans="1:4">
      <c r="A27518" s="188"/>
      <c r="B27518" s="188"/>
      <c r="C27518" s="188"/>
      <c r="D27518" s="189"/>
    </row>
    <row r="27519" spans="1:4">
      <c r="A27519" s="188"/>
      <c r="B27519" s="188"/>
      <c r="C27519" s="188"/>
      <c r="D27519" s="189"/>
    </row>
    <row r="27520" spans="1:4">
      <c r="A27520" s="188"/>
      <c r="B27520" s="188"/>
      <c r="C27520" s="188"/>
      <c r="D27520" s="189"/>
    </row>
    <row r="27521" spans="1:4">
      <c r="A27521" s="188"/>
      <c r="B27521" s="188"/>
      <c r="C27521" s="188"/>
      <c r="D27521" s="189"/>
    </row>
    <row r="27522" spans="1:4">
      <c r="A27522" s="188"/>
      <c r="B27522" s="188"/>
      <c r="C27522" s="188"/>
      <c r="D27522" s="189"/>
    </row>
    <row r="27523" spans="1:4">
      <c r="A27523" s="188"/>
      <c r="B27523" s="188"/>
      <c r="C27523" s="188"/>
      <c r="D27523" s="189"/>
    </row>
    <row r="27524" spans="1:4">
      <c r="A27524" s="188"/>
      <c r="B27524" s="188"/>
      <c r="C27524" s="188"/>
      <c r="D27524" s="189"/>
    </row>
    <row r="27525" spans="1:4">
      <c r="A27525" s="188"/>
      <c r="B27525" s="188"/>
      <c r="C27525" s="188"/>
      <c r="D27525" s="189"/>
    </row>
    <row r="27526" spans="1:4">
      <c r="A27526" s="188"/>
      <c r="B27526" s="188"/>
      <c r="C27526" s="188"/>
      <c r="D27526" s="189"/>
    </row>
    <row r="27527" spans="1:4">
      <c r="A27527" s="188"/>
      <c r="B27527" s="188"/>
      <c r="C27527" s="188"/>
      <c r="D27527" s="189"/>
    </row>
    <row r="27528" spans="1:4">
      <c r="A27528" s="188"/>
      <c r="B27528" s="188"/>
      <c r="C27528" s="188"/>
      <c r="D27528" s="189"/>
    </row>
    <row r="27529" spans="1:4">
      <c r="A27529" s="188"/>
      <c r="B27529" s="188"/>
      <c r="C27529" s="188"/>
      <c r="D27529" s="189"/>
    </row>
    <row r="27530" spans="1:4">
      <c r="A27530" s="188"/>
      <c r="B27530" s="188"/>
      <c r="C27530" s="188"/>
      <c r="D27530" s="189"/>
    </row>
    <row r="27531" spans="1:4">
      <c r="A27531" s="188"/>
      <c r="B27531" s="188"/>
      <c r="C27531" s="188"/>
      <c r="D27531" s="189"/>
    </row>
    <row r="27532" spans="1:4">
      <c r="A27532" s="188"/>
      <c r="B27532" s="188"/>
      <c r="C27532" s="188"/>
      <c r="D27532" s="189"/>
    </row>
    <row r="27533" spans="1:4">
      <c r="A27533" s="188"/>
      <c r="B27533" s="188"/>
      <c r="C27533" s="188"/>
      <c r="D27533" s="189"/>
    </row>
    <row r="27534" spans="1:4">
      <c r="A27534" s="188"/>
      <c r="B27534" s="188"/>
      <c r="C27534" s="188"/>
      <c r="D27534" s="189"/>
    </row>
    <row r="27535" spans="1:4">
      <c r="A27535" s="188"/>
      <c r="B27535" s="188"/>
      <c r="C27535" s="188"/>
      <c r="D27535" s="189"/>
    </row>
    <row r="27536" spans="1:4">
      <c r="A27536" s="188"/>
      <c r="B27536" s="188"/>
      <c r="C27536" s="188"/>
      <c r="D27536" s="189"/>
    </row>
    <row r="27537" spans="1:4">
      <c r="A27537" s="188"/>
      <c r="B27537" s="188"/>
      <c r="C27537" s="188"/>
      <c r="D27537" s="189"/>
    </row>
    <row r="27538" spans="1:4">
      <c r="A27538" s="188"/>
      <c r="B27538" s="188"/>
      <c r="C27538" s="188"/>
      <c r="D27538" s="189"/>
    </row>
    <row r="27539" spans="1:4">
      <c r="A27539" s="188"/>
      <c r="B27539" s="188"/>
      <c r="C27539" s="188"/>
      <c r="D27539" s="189"/>
    </row>
    <row r="27540" spans="1:4">
      <c r="A27540" s="188"/>
      <c r="B27540" s="188"/>
      <c r="C27540" s="188"/>
      <c r="D27540" s="189"/>
    </row>
    <row r="27541" spans="1:4">
      <c r="A27541" s="188"/>
      <c r="B27541" s="188"/>
      <c r="C27541" s="188"/>
      <c r="D27541" s="189"/>
    </row>
    <row r="27542" spans="1:4">
      <c r="A27542" s="188"/>
      <c r="B27542" s="188"/>
      <c r="C27542" s="188"/>
      <c r="D27542" s="189"/>
    </row>
    <row r="27543" spans="1:4">
      <c r="A27543" s="188"/>
      <c r="B27543" s="188"/>
      <c r="C27543" s="188"/>
      <c r="D27543" s="189"/>
    </row>
    <row r="27544" spans="1:4">
      <c r="A27544" s="188"/>
      <c r="B27544" s="188"/>
      <c r="C27544" s="188"/>
      <c r="D27544" s="189"/>
    </row>
    <row r="27545" spans="1:4">
      <c r="A27545" s="188"/>
      <c r="B27545" s="188"/>
      <c r="C27545" s="188"/>
      <c r="D27545" s="189"/>
    </row>
    <row r="27546" spans="1:4">
      <c r="A27546" s="188"/>
      <c r="B27546" s="188"/>
      <c r="C27546" s="188"/>
      <c r="D27546" s="189"/>
    </row>
    <row r="27547" spans="1:4">
      <c r="A27547" s="188"/>
      <c r="B27547" s="188"/>
      <c r="C27547" s="188"/>
      <c r="D27547" s="189"/>
    </row>
    <row r="27548" spans="1:4">
      <c r="A27548" s="188"/>
      <c r="B27548" s="188"/>
      <c r="C27548" s="188"/>
      <c r="D27548" s="189"/>
    </row>
    <row r="27549" spans="1:4">
      <c r="A27549" s="188"/>
      <c r="B27549" s="188"/>
      <c r="C27549" s="188"/>
      <c r="D27549" s="189"/>
    </row>
    <row r="27550" spans="1:4">
      <c r="A27550" s="188"/>
      <c r="B27550" s="188"/>
      <c r="C27550" s="188"/>
      <c r="D27550" s="189"/>
    </row>
    <row r="27551" spans="1:4">
      <c r="A27551" s="188"/>
      <c r="B27551" s="188"/>
      <c r="C27551" s="188"/>
      <c r="D27551" s="189"/>
    </row>
    <row r="27552" spans="1:4">
      <c r="A27552" s="188"/>
      <c r="B27552" s="188"/>
      <c r="C27552" s="188"/>
      <c r="D27552" s="189"/>
    </row>
    <row r="27553" spans="1:4">
      <c r="A27553" s="188"/>
      <c r="B27553" s="188"/>
      <c r="C27553" s="188"/>
      <c r="D27553" s="189"/>
    </row>
    <row r="27554" spans="1:4">
      <c r="A27554" s="188"/>
      <c r="B27554" s="188"/>
      <c r="C27554" s="188"/>
      <c r="D27554" s="189"/>
    </row>
    <row r="27555" spans="1:4">
      <c r="A27555" s="188"/>
      <c r="B27555" s="188"/>
      <c r="C27555" s="188"/>
      <c r="D27555" s="189"/>
    </row>
    <row r="27556" spans="1:4">
      <c r="A27556" s="188"/>
      <c r="B27556" s="188"/>
      <c r="C27556" s="188"/>
      <c r="D27556" s="189"/>
    </row>
    <row r="27557" spans="1:4">
      <c r="A27557" s="188"/>
      <c r="B27557" s="188"/>
      <c r="C27557" s="188"/>
      <c r="D27557" s="189"/>
    </row>
    <row r="27558" spans="1:4">
      <c r="A27558" s="188"/>
      <c r="B27558" s="188"/>
      <c r="C27558" s="188"/>
      <c r="D27558" s="189"/>
    </row>
    <row r="27559" spans="1:4">
      <c r="A27559" s="188"/>
      <c r="B27559" s="188"/>
      <c r="C27559" s="188"/>
      <c r="D27559" s="189"/>
    </row>
    <row r="27560" spans="1:4">
      <c r="A27560" s="188"/>
      <c r="B27560" s="188"/>
      <c r="C27560" s="188"/>
      <c r="D27560" s="189"/>
    </row>
    <row r="27561" spans="1:4">
      <c r="A27561" s="188"/>
      <c r="B27561" s="188"/>
      <c r="C27561" s="188"/>
      <c r="D27561" s="189"/>
    </row>
    <row r="27562" spans="1:4">
      <c r="A27562" s="188"/>
      <c r="B27562" s="188"/>
      <c r="C27562" s="188"/>
      <c r="D27562" s="189"/>
    </row>
    <row r="27563" spans="1:4">
      <c r="A27563" s="188"/>
      <c r="B27563" s="188"/>
      <c r="C27563" s="188"/>
      <c r="D27563" s="189"/>
    </row>
    <row r="27564" spans="1:4">
      <c r="A27564" s="188"/>
      <c r="B27564" s="188"/>
      <c r="C27564" s="188"/>
      <c r="D27564" s="189"/>
    </row>
    <row r="27565" spans="1:4">
      <c r="A27565" s="188"/>
      <c r="B27565" s="188"/>
      <c r="C27565" s="188"/>
      <c r="D27565" s="189"/>
    </row>
    <row r="27566" spans="1:4">
      <c r="A27566" s="188"/>
      <c r="B27566" s="188"/>
      <c r="C27566" s="188"/>
      <c r="D27566" s="189"/>
    </row>
    <row r="27567" spans="1:4">
      <c r="A27567" s="188"/>
      <c r="B27567" s="188"/>
      <c r="C27567" s="188"/>
      <c r="D27567" s="189"/>
    </row>
    <row r="27568" spans="1:4">
      <c r="A27568" s="188"/>
      <c r="B27568" s="188"/>
      <c r="C27568" s="188"/>
      <c r="D27568" s="189"/>
    </row>
    <row r="27569" spans="1:4">
      <c r="A27569" s="188"/>
      <c r="B27569" s="188"/>
      <c r="C27569" s="188"/>
      <c r="D27569" s="189"/>
    </row>
    <row r="27570" spans="1:4">
      <c r="A27570" s="188"/>
      <c r="B27570" s="188"/>
      <c r="C27570" s="188"/>
      <c r="D27570" s="189"/>
    </row>
    <row r="27571" spans="1:4">
      <c r="A27571" s="188"/>
      <c r="B27571" s="188"/>
      <c r="C27571" s="188"/>
      <c r="D27571" s="189"/>
    </row>
    <row r="27572" spans="1:4">
      <c r="A27572" s="188"/>
      <c r="B27572" s="188"/>
      <c r="C27572" s="188"/>
      <c r="D27572" s="189"/>
    </row>
    <row r="27573" spans="1:4">
      <c r="A27573" s="188"/>
      <c r="B27573" s="188"/>
      <c r="C27573" s="188"/>
      <c r="D27573" s="189"/>
    </row>
    <row r="27574" spans="1:4">
      <c r="A27574" s="188"/>
      <c r="B27574" s="188"/>
      <c r="C27574" s="188"/>
      <c r="D27574" s="189"/>
    </row>
    <row r="27575" spans="1:4">
      <c r="A27575" s="188"/>
      <c r="B27575" s="188"/>
      <c r="C27575" s="188"/>
      <c r="D27575" s="189"/>
    </row>
    <row r="27576" spans="1:4">
      <c r="A27576" s="188"/>
      <c r="B27576" s="188"/>
      <c r="C27576" s="188"/>
      <c r="D27576" s="189"/>
    </row>
    <row r="27577" spans="1:4">
      <c r="A27577" s="188"/>
      <c r="B27577" s="188"/>
      <c r="C27577" s="188"/>
      <c r="D27577" s="189"/>
    </row>
    <row r="27578" spans="1:4">
      <c r="A27578" s="188"/>
      <c r="B27578" s="188"/>
      <c r="C27578" s="188"/>
      <c r="D27578" s="189"/>
    </row>
    <row r="27579" spans="1:4">
      <c r="A27579" s="188"/>
      <c r="B27579" s="188"/>
      <c r="C27579" s="188"/>
      <c r="D27579" s="189"/>
    </row>
    <row r="27580" spans="1:4">
      <c r="A27580" s="188"/>
      <c r="B27580" s="188"/>
      <c r="C27580" s="188"/>
      <c r="D27580" s="189"/>
    </row>
    <row r="27581" spans="1:4">
      <c r="A27581" s="188"/>
      <c r="B27581" s="188"/>
      <c r="C27581" s="188"/>
      <c r="D27581" s="189"/>
    </row>
    <row r="27582" spans="1:4">
      <c r="A27582" s="188"/>
      <c r="B27582" s="188"/>
      <c r="C27582" s="188"/>
      <c r="D27582" s="189"/>
    </row>
    <row r="27583" spans="1:4">
      <c r="A27583" s="188"/>
      <c r="B27583" s="188"/>
      <c r="C27583" s="188"/>
      <c r="D27583" s="189"/>
    </row>
    <row r="27584" spans="1:4">
      <c r="A27584" s="188"/>
      <c r="B27584" s="188"/>
      <c r="C27584" s="188"/>
      <c r="D27584" s="189"/>
    </row>
    <row r="27585" spans="1:4">
      <c r="A27585" s="188"/>
      <c r="B27585" s="188"/>
      <c r="C27585" s="188"/>
      <c r="D27585" s="189"/>
    </row>
    <row r="27586" spans="1:4">
      <c r="A27586" s="188"/>
      <c r="B27586" s="188"/>
      <c r="C27586" s="188"/>
      <c r="D27586" s="189"/>
    </row>
    <row r="27587" spans="1:4">
      <c r="A27587" s="188"/>
      <c r="B27587" s="188"/>
      <c r="C27587" s="188"/>
      <c r="D27587" s="189"/>
    </row>
    <row r="27588" spans="1:4">
      <c r="A27588" s="188"/>
      <c r="B27588" s="188"/>
      <c r="C27588" s="188"/>
      <c r="D27588" s="189"/>
    </row>
    <row r="27589" spans="1:4">
      <c r="A27589" s="188"/>
      <c r="B27589" s="188"/>
      <c r="C27589" s="188"/>
      <c r="D27589" s="189"/>
    </row>
    <row r="27590" spans="1:4">
      <c r="A27590" s="188"/>
      <c r="B27590" s="188"/>
      <c r="C27590" s="188"/>
      <c r="D27590" s="189"/>
    </row>
    <row r="27591" spans="1:4">
      <c r="A27591" s="188"/>
      <c r="B27591" s="188"/>
      <c r="C27591" s="188"/>
      <c r="D27591" s="189"/>
    </row>
    <row r="27592" spans="1:4">
      <c r="A27592" s="188"/>
      <c r="B27592" s="188"/>
      <c r="C27592" s="188"/>
      <c r="D27592" s="189"/>
    </row>
    <row r="27593" spans="1:4">
      <c r="A27593" s="188"/>
      <c r="B27593" s="188"/>
      <c r="C27593" s="188"/>
      <c r="D27593" s="189"/>
    </row>
    <row r="27594" spans="1:4">
      <c r="A27594" s="188"/>
      <c r="B27594" s="188"/>
      <c r="C27594" s="188"/>
      <c r="D27594" s="189"/>
    </row>
    <row r="27595" spans="1:4">
      <c r="A27595" s="188"/>
      <c r="B27595" s="188"/>
      <c r="C27595" s="188"/>
      <c r="D27595" s="189"/>
    </row>
    <row r="27596" spans="1:4">
      <c r="A27596" s="188"/>
      <c r="B27596" s="188"/>
      <c r="C27596" s="188"/>
      <c r="D27596" s="189"/>
    </row>
    <row r="27597" spans="1:4">
      <c r="A27597" s="188"/>
      <c r="B27597" s="188"/>
      <c r="C27597" s="188"/>
      <c r="D27597" s="189"/>
    </row>
    <row r="27598" spans="1:4">
      <c r="A27598" s="188"/>
      <c r="B27598" s="188"/>
      <c r="C27598" s="188"/>
      <c r="D27598" s="189"/>
    </row>
    <row r="27599" spans="1:4">
      <c r="A27599" s="188"/>
      <c r="B27599" s="188"/>
      <c r="C27599" s="188"/>
      <c r="D27599" s="189"/>
    </row>
    <row r="27600" spans="1:4">
      <c r="A27600" s="188"/>
      <c r="B27600" s="188"/>
      <c r="C27600" s="188"/>
      <c r="D27600" s="189"/>
    </row>
    <row r="27601" spans="1:4">
      <c r="A27601" s="188"/>
      <c r="B27601" s="188"/>
      <c r="C27601" s="188"/>
      <c r="D27601" s="189"/>
    </row>
    <row r="27602" spans="1:4">
      <c r="A27602" s="188"/>
      <c r="B27602" s="188"/>
      <c r="C27602" s="188"/>
      <c r="D27602" s="189"/>
    </row>
    <row r="27603" spans="1:4">
      <c r="A27603" s="188"/>
      <c r="B27603" s="188"/>
      <c r="C27603" s="188"/>
      <c r="D27603" s="189"/>
    </row>
    <row r="27604" spans="1:4">
      <c r="A27604" s="188"/>
      <c r="B27604" s="188"/>
      <c r="C27604" s="188"/>
      <c r="D27604" s="189"/>
    </row>
    <row r="27605" spans="1:4">
      <c r="A27605" s="188"/>
      <c r="B27605" s="188"/>
      <c r="C27605" s="188"/>
      <c r="D27605" s="189"/>
    </row>
    <row r="27606" spans="1:4">
      <c r="A27606" s="188"/>
      <c r="B27606" s="188"/>
      <c r="C27606" s="188"/>
      <c r="D27606" s="189"/>
    </row>
    <row r="27607" spans="1:4">
      <c r="A27607" s="188"/>
      <c r="B27607" s="188"/>
      <c r="C27607" s="188"/>
      <c r="D27607" s="189"/>
    </row>
    <row r="27608" spans="1:4">
      <c r="A27608" s="188"/>
      <c r="B27608" s="188"/>
      <c r="C27608" s="188"/>
      <c r="D27608" s="189"/>
    </row>
    <row r="27609" spans="1:4">
      <c r="A27609" s="188"/>
      <c r="B27609" s="188"/>
      <c r="C27609" s="188"/>
      <c r="D27609" s="189"/>
    </row>
    <row r="27610" spans="1:4">
      <c r="A27610" s="188"/>
      <c r="B27610" s="188"/>
      <c r="C27610" s="188"/>
      <c r="D27610" s="189"/>
    </row>
    <row r="27611" spans="1:4">
      <c r="A27611" s="188"/>
      <c r="B27611" s="188"/>
      <c r="C27611" s="188"/>
      <c r="D27611" s="189"/>
    </row>
    <row r="27612" spans="1:4">
      <c r="A27612" s="188"/>
      <c r="B27612" s="188"/>
      <c r="C27612" s="188"/>
      <c r="D27612" s="189"/>
    </row>
    <row r="27613" spans="1:4">
      <c r="A27613" s="188"/>
      <c r="B27613" s="188"/>
      <c r="C27613" s="188"/>
      <c r="D27613" s="189"/>
    </row>
    <row r="27614" spans="1:4">
      <c r="A27614" s="188"/>
      <c r="B27614" s="188"/>
      <c r="C27614" s="188"/>
      <c r="D27614" s="189"/>
    </row>
    <row r="27615" spans="1:4">
      <c r="A27615" s="188"/>
      <c r="B27615" s="188"/>
      <c r="C27615" s="188"/>
      <c r="D27615" s="189"/>
    </row>
    <row r="27616" spans="1:4">
      <c r="A27616" s="188"/>
      <c r="B27616" s="188"/>
      <c r="C27616" s="188"/>
      <c r="D27616" s="189"/>
    </row>
    <row r="27617" spans="1:4">
      <c r="A27617" s="188"/>
      <c r="B27617" s="188"/>
      <c r="C27617" s="188"/>
      <c r="D27617" s="189"/>
    </row>
    <row r="27618" spans="1:4">
      <c r="A27618" s="188"/>
      <c r="B27618" s="188"/>
      <c r="C27618" s="188"/>
      <c r="D27618" s="189"/>
    </row>
    <row r="27619" spans="1:4">
      <c r="A27619" s="188"/>
      <c r="B27619" s="188"/>
      <c r="C27619" s="188"/>
      <c r="D27619" s="189"/>
    </row>
    <row r="27620" spans="1:4">
      <c r="A27620" s="188"/>
      <c r="B27620" s="188"/>
      <c r="C27620" s="188"/>
      <c r="D27620" s="189"/>
    </row>
    <row r="27621" spans="1:4">
      <c r="A27621" s="188"/>
      <c r="B27621" s="188"/>
      <c r="C27621" s="188"/>
      <c r="D27621" s="189"/>
    </row>
    <row r="27622" spans="1:4">
      <c r="A27622" s="188"/>
      <c r="B27622" s="188"/>
      <c r="C27622" s="188"/>
      <c r="D27622" s="189"/>
    </row>
    <row r="27623" spans="1:4">
      <c r="A27623" s="188"/>
      <c r="B27623" s="188"/>
      <c r="C27623" s="188"/>
      <c r="D27623" s="189"/>
    </row>
    <row r="27624" spans="1:4">
      <c r="A27624" s="188"/>
      <c r="B27624" s="188"/>
      <c r="C27624" s="188"/>
      <c r="D27624" s="189"/>
    </row>
    <row r="27625" spans="1:4">
      <c r="A27625" s="188"/>
      <c r="B27625" s="188"/>
      <c r="C27625" s="188"/>
      <c r="D27625" s="189"/>
    </row>
    <row r="27626" spans="1:4">
      <c r="A27626" s="188"/>
      <c r="B27626" s="188"/>
      <c r="C27626" s="188"/>
      <c r="D27626" s="189"/>
    </row>
    <row r="27627" spans="1:4">
      <c r="A27627" s="188"/>
      <c r="B27627" s="188"/>
      <c r="C27627" s="188"/>
      <c r="D27627" s="189"/>
    </row>
    <row r="27628" spans="1:4">
      <c r="A27628" s="188"/>
      <c r="B27628" s="188"/>
      <c r="C27628" s="188"/>
      <c r="D27628" s="189"/>
    </row>
    <row r="27629" spans="1:4">
      <c r="A27629" s="188"/>
      <c r="B27629" s="188"/>
      <c r="C27629" s="188"/>
      <c r="D27629" s="189"/>
    </row>
    <row r="27630" spans="1:4">
      <c r="A27630" s="188"/>
      <c r="B27630" s="188"/>
      <c r="C27630" s="188"/>
      <c r="D27630" s="189"/>
    </row>
    <row r="27631" spans="1:4">
      <c r="A27631" s="188"/>
      <c r="B27631" s="188"/>
      <c r="C27631" s="188"/>
      <c r="D27631" s="189"/>
    </row>
    <row r="27632" spans="1:4">
      <c r="A27632" s="188"/>
      <c r="B27632" s="188"/>
      <c r="C27632" s="188"/>
      <c r="D27632" s="189"/>
    </row>
    <row r="27633" spans="1:4">
      <c r="A27633" s="188"/>
      <c r="B27633" s="188"/>
      <c r="C27633" s="188"/>
      <c r="D27633" s="189"/>
    </row>
    <row r="27634" spans="1:4">
      <c r="A27634" s="188"/>
      <c r="B27634" s="188"/>
      <c r="C27634" s="188"/>
      <c r="D27634" s="189"/>
    </row>
    <row r="27635" spans="1:4">
      <c r="A27635" s="188"/>
      <c r="B27635" s="188"/>
      <c r="C27635" s="188"/>
      <c r="D27635" s="189"/>
    </row>
    <row r="27636" spans="1:4">
      <c r="A27636" s="188"/>
      <c r="B27636" s="188"/>
      <c r="C27636" s="188"/>
      <c r="D27636" s="189"/>
    </row>
    <row r="27637" spans="1:4">
      <c r="A27637" s="188"/>
      <c r="B27637" s="188"/>
      <c r="C27637" s="188"/>
      <c r="D27637" s="189"/>
    </row>
    <row r="27638" spans="1:4">
      <c r="A27638" s="188"/>
      <c r="B27638" s="188"/>
      <c r="C27638" s="188"/>
      <c r="D27638" s="189"/>
    </row>
    <row r="27639" spans="1:4">
      <c r="A27639" s="188"/>
      <c r="B27639" s="188"/>
      <c r="C27639" s="188"/>
      <c r="D27639" s="189"/>
    </row>
    <row r="27640" spans="1:4">
      <c r="A27640" s="188"/>
      <c r="B27640" s="188"/>
      <c r="C27640" s="188"/>
      <c r="D27640" s="189"/>
    </row>
    <row r="27641" spans="1:4">
      <c r="A27641" s="188"/>
      <c r="B27641" s="188"/>
      <c r="C27641" s="188"/>
      <c r="D27641" s="189"/>
    </row>
    <row r="27642" spans="1:4">
      <c r="A27642" s="188"/>
      <c r="B27642" s="188"/>
      <c r="C27642" s="188"/>
      <c r="D27642" s="189"/>
    </row>
    <row r="27643" spans="1:4">
      <c r="A27643" s="188"/>
      <c r="B27643" s="188"/>
      <c r="C27643" s="188"/>
      <c r="D27643" s="189"/>
    </row>
    <row r="27644" spans="1:4">
      <c r="A27644" s="188"/>
      <c r="B27644" s="188"/>
      <c r="C27644" s="188"/>
      <c r="D27644" s="189"/>
    </row>
    <row r="27645" spans="1:4">
      <c r="A27645" s="188"/>
      <c r="B27645" s="188"/>
      <c r="C27645" s="188"/>
      <c r="D27645" s="189"/>
    </row>
    <row r="27646" spans="1:4">
      <c r="A27646" s="188"/>
      <c r="B27646" s="188"/>
      <c r="C27646" s="188"/>
      <c r="D27646" s="189"/>
    </row>
    <row r="27647" spans="1:4">
      <c r="A27647" s="188"/>
      <c r="B27647" s="188"/>
      <c r="C27647" s="188"/>
      <c r="D27647" s="189"/>
    </row>
    <row r="27648" spans="1:4">
      <c r="A27648" s="188"/>
      <c r="B27648" s="188"/>
      <c r="C27648" s="188"/>
      <c r="D27648" s="189"/>
    </row>
    <row r="27649" spans="1:4">
      <c r="A27649" s="188"/>
      <c r="B27649" s="188"/>
      <c r="C27649" s="188"/>
      <c r="D27649" s="189"/>
    </row>
    <row r="27650" spans="1:4">
      <c r="A27650" s="188"/>
      <c r="B27650" s="188"/>
      <c r="C27650" s="188"/>
      <c r="D27650" s="189"/>
    </row>
    <row r="27651" spans="1:4">
      <c r="A27651" s="188"/>
      <c r="B27651" s="188"/>
      <c r="C27651" s="188"/>
      <c r="D27651" s="189"/>
    </row>
    <row r="27652" spans="1:4">
      <c r="A27652" s="188"/>
      <c r="B27652" s="188"/>
      <c r="C27652" s="188"/>
      <c r="D27652" s="189"/>
    </row>
    <row r="27653" spans="1:4">
      <c r="A27653" s="188"/>
      <c r="B27653" s="188"/>
      <c r="C27653" s="188"/>
      <c r="D27653" s="189"/>
    </row>
    <row r="27654" spans="1:4">
      <c r="A27654" s="188"/>
      <c r="B27654" s="188"/>
      <c r="C27654" s="188"/>
      <c r="D27654" s="189"/>
    </row>
    <row r="27655" spans="1:4">
      <c r="A27655" s="188"/>
      <c r="B27655" s="188"/>
      <c r="C27655" s="188"/>
      <c r="D27655" s="189"/>
    </row>
    <row r="27656" spans="1:4">
      <c r="A27656" s="188"/>
      <c r="B27656" s="188"/>
      <c r="C27656" s="188"/>
      <c r="D27656" s="189"/>
    </row>
    <row r="27657" spans="1:4">
      <c r="A27657" s="188"/>
      <c r="B27657" s="188"/>
      <c r="C27657" s="188"/>
      <c r="D27657" s="189"/>
    </row>
    <row r="27658" spans="1:4">
      <c r="A27658" s="188"/>
      <c r="B27658" s="188"/>
      <c r="C27658" s="188"/>
      <c r="D27658" s="189"/>
    </row>
    <row r="27659" spans="1:4">
      <c r="A27659" s="188"/>
      <c r="B27659" s="188"/>
      <c r="C27659" s="188"/>
      <c r="D27659" s="189"/>
    </row>
    <row r="27660" spans="1:4">
      <c r="A27660" s="188"/>
      <c r="B27660" s="188"/>
      <c r="C27660" s="188"/>
      <c r="D27660" s="189"/>
    </row>
    <row r="27661" spans="1:4">
      <c r="A27661" s="188"/>
      <c r="B27661" s="188"/>
      <c r="C27661" s="188"/>
      <c r="D27661" s="189"/>
    </row>
    <row r="27662" spans="1:4">
      <c r="A27662" s="188"/>
      <c r="B27662" s="188"/>
      <c r="C27662" s="188"/>
      <c r="D27662" s="189"/>
    </row>
    <row r="27663" spans="1:4">
      <c r="A27663" s="188"/>
      <c r="B27663" s="188"/>
      <c r="C27663" s="188"/>
      <c r="D27663" s="189"/>
    </row>
    <row r="27664" spans="1:4">
      <c r="A27664" s="188"/>
      <c r="B27664" s="188"/>
      <c r="C27664" s="188"/>
      <c r="D27664" s="189"/>
    </row>
    <row r="27665" spans="1:4">
      <c r="A27665" s="188"/>
      <c r="B27665" s="188"/>
      <c r="C27665" s="188"/>
      <c r="D27665" s="189"/>
    </row>
    <row r="27666" spans="1:4">
      <c r="A27666" s="188"/>
      <c r="B27666" s="188"/>
      <c r="C27666" s="188"/>
      <c r="D27666" s="189"/>
    </row>
    <row r="27667" spans="1:4">
      <c r="A27667" s="188"/>
      <c r="B27667" s="188"/>
      <c r="C27667" s="188"/>
      <c r="D27667" s="189"/>
    </row>
    <row r="27668" spans="1:4">
      <c r="A27668" s="188"/>
      <c r="B27668" s="188"/>
      <c r="C27668" s="188"/>
      <c r="D27668" s="189"/>
    </row>
    <row r="27669" spans="1:4">
      <c r="A27669" s="188"/>
      <c r="B27669" s="188"/>
      <c r="C27669" s="188"/>
      <c r="D27669" s="189"/>
    </row>
    <row r="27670" spans="1:4">
      <c r="A27670" s="188"/>
      <c r="B27670" s="188"/>
      <c r="C27670" s="188"/>
      <c r="D27670" s="189"/>
    </row>
    <row r="27671" spans="1:4">
      <c r="A27671" s="188"/>
      <c r="B27671" s="188"/>
      <c r="C27671" s="188"/>
      <c r="D27671" s="189"/>
    </row>
    <row r="27672" spans="1:4">
      <c r="A27672" s="188"/>
      <c r="B27672" s="188"/>
      <c r="C27672" s="188"/>
      <c r="D27672" s="189"/>
    </row>
    <row r="27673" spans="1:4">
      <c r="A27673" s="188"/>
      <c r="B27673" s="188"/>
      <c r="C27673" s="188"/>
      <c r="D27673" s="189"/>
    </row>
    <row r="27674" spans="1:4">
      <c r="A27674" s="188"/>
      <c r="B27674" s="188"/>
      <c r="C27674" s="188"/>
      <c r="D27674" s="189"/>
    </row>
    <row r="27675" spans="1:4">
      <c r="A27675" s="188"/>
      <c r="B27675" s="188"/>
      <c r="C27675" s="188"/>
      <c r="D27675" s="189"/>
    </row>
    <row r="27676" spans="1:4">
      <c r="A27676" s="188"/>
      <c r="B27676" s="188"/>
      <c r="C27676" s="188"/>
      <c r="D27676" s="189"/>
    </row>
    <row r="27677" spans="1:4">
      <c r="A27677" s="188"/>
      <c r="B27677" s="188"/>
      <c r="C27677" s="188"/>
      <c r="D27677" s="189"/>
    </row>
    <row r="27678" spans="1:4">
      <c r="A27678" s="188"/>
      <c r="B27678" s="188"/>
      <c r="C27678" s="188"/>
      <c r="D27678" s="189"/>
    </row>
    <row r="27679" spans="1:4">
      <c r="A27679" s="188"/>
      <c r="B27679" s="188"/>
      <c r="C27679" s="188"/>
      <c r="D27679" s="189"/>
    </row>
    <row r="27680" spans="1:4">
      <c r="A27680" s="188"/>
      <c r="B27680" s="188"/>
      <c r="C27680" s="188"/>
      <c r="D27680" s="189"/>
    </row>
    <row r="27681" spans="1:4">
      <c r="A27681" s="188"/>
      <c r="B27681" s="188"/>
      <c r="C27681" s="188"/>
      <c r="D27681" s="189"/>
    </row>
    <row r="27682" spans="1:4">
      <c r="A27682" s="188"/>
      <c r="B27682" s="188"/>
      <c r="C27682" s="188"/>
      <c r="D27682" s="189"/>
    </row>
    <row r="27683" spans="1:4">
      <c r="A27683" s="188"/>
      <c r="B27683" s="188"/>
      <c r="C27683" s="188"/>
      <c r="D27683" s="189"/>
    </row>
    <row r="27684" spans="1:4">
      <c r="A27684" s="188"/>
      <c r="B27684" s="188"/>
      <c r="C27684" s="188"/>
      <c r="D27684" s="189"/>
    </row>
    <row r="27685" spans="1:4">
      <c r="A27685" s="188"/>
      <c r="B27685" s="188"/>
      <c r="C27685" s="188"/>
      <c r="D27685" s="189"/>
    </row>
    <row r="27686" spans="1:4">
      <c r="A27686" s="188"/>
      <c r="B27686" s="188"/>
      <c r="C27686" s="188"/>
      <c r="D27686" s="189"/>
    </row>
    <row r="27687" spans="1:4">
      <c r="A27687" s="188"/>
      <c r="B27687" s="188"/>
      <c r="C27687" s="188"/>
      <c r="D27687" s="189"/>
    </row>
    <row r="27688" spans="1:4">
      <c r="A27688" s="188"/>
      <c r="B27688" s="188"/>
      <c r="C27688" s="188"/>
      <c r="D27688" s="189"/>
    </row>
    <row r="27689" spans="1:4">
      <c r="A27689" s="188"/>
      <c r="B27689" s="188"/>
      <c r="C27689" s="188"/>
      <c r="D27689" s="189"/>
    </row>
    <row r="27690" spans="1:4">
      <c r="A27690" s="188"/>
      <c r="B27690" s="188"/>
      <c r="C27690" s="188"/>
      <c r="D27690" s="189"/>
    </row>
    <row r="27691" spans="1:4">
      <c r="A27691" s="188"/>
      <c r="B27691" s="188"/>
      <c r="C27691" s="188"/>
      <c r="D27691" s="189"/>
    </row>
    <row r="27692" spans="1:4">
      <c r="A27692" s="188"/>
      <c r="B27692" s="188"/>
      <c r="C27692" s="188"/>
      <c r="D27692" s="189"/>
    </row>
    <row r="27693" spans="1:4">
      <c r="A27693" s="188"/>
      <c r="B27693" s="188"/>
      <c r="C27693" s="188"/>
      <c r="D27693" s="189"/>
    </row>
    <row r="27694" spans="1:4">
      <c r="A27694" s="188"/>
      <c r="B27694" s="188"/>
      <c r="C27694" s="188"/>
      <c r="D27694" s="189"/>
    </row>
    <row r="27695" spans="1:4">
      <c r="A27695" s="188"/>
      <c r="B27695" s="188"/>
      <c r="C27695" s="188"/>
      <c r="D27695" s="189"/>
    </row>
    <row r="27696" spans="1:4">
      <c r="A27696" s="188"/>
      <c r="B27696" s="188"/>
      <c r="C27696" s="188"/>
      <c r="D27696" s="189"/>
    </row>
    <row r="27697" spans="1:4">
      <c r="A27697" s="188"/>
      <c r="B27697" s="188"/>
      <c r="C27697" s="188"/>
      <c r="D27697" s="189"/>
    </row>
    <row r="27698" spans="1:4">
      <c r="A27698" s="188"/>
      <c r="B27698" s="188"/>
      <c r="C27698" s="188"/>
      <c r="D27698" s="189"/>
    </row>
    <row r="27699" spans="1:4">
      <c r="A27699" s="188"/>
      <c r="B27699" s="188"/>
      <c r="C27699" s="188"/>
      <c r="D27699" s="189"/>
    </row>
    <row r="27700" spans="1:4">
      <c r="A27700" s="188"/>
      <c r="B27700" s="188"/>
      <c r="C27700" s="188"/>
      <c r="D27700" s="189"/>
    </row>
    <row r="27701" spans="1:4">
      <c r="A27701" s="188"/>
      <c r="B27701" s="188"/>
      <c r="C27701" s="188"/>
      <c r="D27701" s="189"/>
    </row>
    <row r="27702" spans="1:4">
      <c r="A27702" s="188"/>
      <c r="B27702" s="188"/>
      <c r="C27702" s="188"/>
      <c r="D27702" s="189"/>
    </row>
    <row r="27703" spans="1:4">
      <c r="A27703" s="188"/>
      <c r="B27703" s="188"/>
      <c r="C27703" s="188"/>
      <c r="D27703" s="189"/>
    </row>
    <row r="27704" spans="1:4">
      <c r="A27704" s="188"/>
      <c r="B27704" s="188"/>
      <c r="C27704" s="188"/>
      <c r="D27704" s="189"/>
    </row>
    <row r="27705" spans="1:4">
      <c r="A27705" s="188"/>
      <c r="B27705" s="188"/>
      <c r="C27705" s="188"/>
      <c r="D27705" s="189"/>
    </row>
    <row r="27706" spans="1:4">
      <c r="A27706" s="188"/>
      <c r="B27706" s="188"/>
      <c r="C27706" s="188"/>
      <c r="D27706" s="189"/>
    </row>
    <row r="27707" spans="1:4">
      <c r="A27707" s="188"/>
      <c r="B27707" s="188"/>
      <c r="C27707" s="188"/>
      <c r="D27707" s="189"/>
    </row>
    <row r="27708" spans="1:4">
      <c r="A27708" s="188"/>
      <c r="B27708" s="188"/>
      <c r="C27708" s="188"/>
      <c r="D27708" s="189"/>
    </row>
    <row r="27709" spans="1:4">
      <c r="A27709" s="188"/>
      <c r="B27709" s="188"/>
      <c r="C27709" s="188"/>
      <c r="D27709" s="189"/>
    </row>
    <row r="27710" spans="1:4">
      <c r="A27710" s="188"/>
      <c r="B27710" s="188"/>
      <c r="C27710" s="188"/>
      <c r="D27710" s="189"/>
    </row>
    <row r="27711" spans="1:4">
      <c r="A27711" s="188"/>
      <c r="B27711" s="188"/>
      <c r="C27711" s="188"/>
      <c r="D27711" s="189"/>
    </row>
    <row r="27712" spans="1:4">
      <c r="A27712" s="188"/>
      <c r="B27712" s="188"/>
      <c r="C27712" s="188"/>
      <c r="D27712" s="189"/>
    </row>
    <row r="27713" spans="1:4">
      <c r="A27713" s="188"/>
      <c r="B27713" s="188"/>
      <c r="C27713" s="188"/>
      <c r="D27713" s="189"/>
    </row>
    <row r="27714" spans="1:4">
      <c r="A27714" s="188"/>
      <c r="B27714" s="188"/>
      <c r="C27714" s="188"/>
      <c r="D27714" s="189"/>
    </row>
    <row r="27715" spans="1:4">
      <c r="A27715" s="188"/>
      <c r="B27715" s="188"/>
      <c r="C27715" s="188"/>
      <c r="D27715" s="189"/>
    </row>
    <row r="27716" spans="1:4">
      <c r="A27716" s="188"/>
      <c r="B27716" s="188"/>
      <c r="C27716" s="188"/>
      <c r="D27716" s="189"/>
    </row>
    <row r="27717" spans="1:4">
      <c r="A27717" s="188"/>
      <c r="B27717" s="188"/>
      <c r="C27717" s="188"/>
      <c r="D27717" s="189"/>
    </row>
    <row r="27718" spans="1:4">
      <c r="A27718" s="188"/>
      <c r="B27718" s="188"/>
      <c r="C27718" s="188"/>
      <c r="D27718" s="189"/>
    </row>
    <row r="27719" spans="1:4">
      <c r="A27719" s="188"/>
      <c r="B27719" s="188"/>
      <c r="C27719" s="188"/>
      <c r="D27719" s="189"/>
    </row>
    <row r="27720" spans="1:4">
      <c r="A27720" s="188"/>
      <c r="B27720" s="188"/>
      <c r="C27720" s="188"/>
      <c r="D27720" s="189"/>
    </row>
    <row r="27721" spans="1:4">
      <c r="A27721" s="188"/>
      <c r="B27721" s="188"/>
      <c r="C27721" s="188"/>
      <c r="D27721" s="189"/>
    </row>
    <row r="27722" spans="1:4">
      <c r="A27722" s="188"/>
      <c r="B27722" s="188"/>
      <c r="C27722" s="188"/>
      <c r="D27722" s="189"/>
    </row>
    <row r="27723" spans="1:4">
      <c r="A27723" s="188"/>
      <c r="B27723" s="188"/>
      <c r="C27723" s="188"/>
      <c r="D27723" s="189"/>
    </row>
    <row r="27724" spans="1:4">
      <c r="A27724" s="188"/>
      <c r="B27724" s="188"/>
      <c r="C27724" s="188"/>
      <c r="D27724" s="189"/>
    </row>
    <row r="27725" spans="1:4">
      <c r="A27725" s="188"/>
      <c r="B27725" s="188"/>
      <c r="C27725" s="188"/>
      <c r="D27725" s="189"/>
    </row>
    <row r="27726" spans="1:4">
      <c r="A27726" s="188"/>
      <c r="B27726" s="188"/>
      <c r="C27726" s="188"/>
      <c r="D27726" s="189"/>
    </row>
    <row r="27727" spans="1:4">
      <c r="A27727" s="188"/>
      <c r="B27727" s="188"/>
      <c r="C27727" s="188"/>
      <c r="D27727" s="189"/>
    </row>
    <row r="27728" spans="1:4">
      <c r="A27728" s="188"/>
      <c r="B27728" s="188"/>
      <c r="C27728" s="188"/>
      <c r="D27728" s="189"/>
    </row>
    <row r="27729" spans="1:4">
      <c r="A27729" s="188"/>
      <c r="B27729" s="188"/>
      <c r="C27729" s="188"/>
      <c r="D27729" s="189"/>
    </row>
    <row r="27730" spans="1:4">
      <c r="A27730" s="188"/>
      <c r="B27730" s="188"/>
      <c r="C27730" s="188"/>
      <c r="D27730" s="189"/>
    </row>
    <row r="27731" spans="1:4">
      <c r="A27731" s="188"/>
      <c r="B27731" s="188"/>
      <c r="C27731" s="188"/>
      <c r="D27731" s="189"/>
    </row>
    <row r="27732" spans="1:4">
      <c r="A27732" s="188"/>
      <c r="B27732" s="188"/>
      <c r="C27732" s="188"/>
      <c r="D27732" s="189"/>
    </row>
    <row r="27733" spans="1:4">
      <c r="A27733" s="188"/>
      <c r="B27733" s="188"/>
      <c r="C27733" s="188"/>
      <c r="D27733" s="189"/>
    </row>
    <row r="27734" spans="1:4">
      <c r="A27734" s="188"/>
      <c r="B27734" s="188"/>
      <c r="C27734" s="188"/>
      <c r="D27734" s="189"/>
    </row>
    <row r="27735" spans="1:4">
      <c r="A27735" s="188"/>
      <c r="B27735" s="188"/>
      <c r="C27735" s="188"/>
      <c r="D27735" s="189"/>
    </row>
    <row r="27736" spans="1:4">
      <c r="A27736" s="188"/>
      <c r="B27736" s="188"/>
      <c r="C27736" s="188"/>
      <c r="D27736" s="189"/>
    </row>
    <row r="27737" spans="1:4">
      <c r="A27737" s="188"/>
      <c r="B27737" s="188"/>
      <c r="C27737" s="188"/>
      <c r="D27737" s="189"/>
    </row>
    <row r="27738" spans="1:4">
      <c r="A27738" s="188"/>
      <c r="B27738" s="188"/>
      <c r="C27738" s="188"/>
      <c r="D27738" s="189"/>
    </row>
    <row r="27739" spans="1:4">
      <c r="A27739" s="188"/>
      <c r="B27739" s="188"/>
      <c r="C27739" s="188"/>
      <c r="D27739" s="189"/>
    </row>
    <row r="27740" spans="1:4">
      <c r="A27740" s="188"/>
      <c r="B27740" s="188"/>
      <c r="C27740" s="188"/>
      <c r="D27740" s="189"/>
    </row>
    <row r="27741" spans="1:4">
      <c r="A27741" s="188"/>
      <c r="B27741" s="188"/>
      <c r="C27741" s="188"/>
      <c r="D27741" s="189"/>
    </row>
    <row r="27742" spans="1:4">
      <c r="A27742" s="188"/>
      <c r="B27742" s="188"/>
      <c r="C27742" s="188"/>
      <c r="D27742" s="189"/>
    </row>
    <row r="27743" spans="1:4">
      <c r="A27743" s="188"/>
      <c r="B27743" s="188"/>
      <c r="C27743" s="188"/>
      <c r="D27743" s="189"/>
    </row>
    <row r="27744" spans="1:4">
      <c r="A27744" s="188"/>
      <c r="B27744" s="188"/>
      <c r="C27744" s="188"/>
      <c r="D27744" s="189"/>
    </row>
    <row r="27745" spans="1:4">
      <c r="A27745" s="188"/>
      <c r="B27745" s="188"/>
      <c r="C27745" s="188"/>
      <c r="D27745" s="189"/>
    </row>
    <row r="27746" spans="1:4">
      <c r="A27746" s="188"/>
      <c r="B27746" s="188"/>
      <c r="C27746" s="188"/>
      <c r="D27746" s="189"/>
    </row>
    <row r="27747" spans="1:4">
      <c r="A27747" s="188"/>
      <c r="B27747" s="188"/>
      <c r="C27747" s="188"/>
      <c r="D27747" s="189"/>
    </row>
    <row r="27748" spans="1:4">
      <c r="A27748" s="188"/>
      <c r="B27748" s="188"/>
      <c r="C27748" s="188"/>
      <c r="D27748" s="189"/>
    </row>
    <row r="27749" spans="1:4">
      <c r="A27749" s="188"/>
      <c r="B27749" s="188"/>
      <c r="C27749" s="188"/>
      <c r="D27749" s="189"/>
    </row>
    <row r="27750" spans="1:4">
      <c r="A27750" s="188"/>
      <c r="B27750" s="188"/>
      <c r="C27750" s="188"/>
      <c r="D27750" s="189"/>
    </row>
    <row r="27751" spans="1:4">
      <c r="A27751" s="188"/>
      <c r="B27751" s="188"/>
      <c r="C27751" s="188"/>
      <c r="D27751" s="189"/>
    </row>
    <row r="27752" spans="1:4">
      <c r="A27752" s="188"/>
      <c r="B27752" s="188"/>
      <c r="C27752" s="188"/>
      <c r="D27752" s="189"/>
    </row>
    <row r="27753" spans="1:4">
      <c r="A27753" s="188"/>
      <c r="B27753" s="188"/>
      <c r="C27753" s="188"/>
      <c r="D27753" s="189"/>
    </row>
    <row r="27754" spans="1:4">
      <c r="A27754" s="188"/>
      <c r="B27754" s="188"/>
      <c r="C27754" s="188"/>
      <c r="D27754" s="189"/>
    </row>
    <row r="27755" spans="1:4">
      <c r="A27755" s="188"/>
      <c r="B27755" s="188"/>
      <c r="C27755" s="188"/>
      <c r="D27755" s="189"/>
    </row>
    <row r="27756" spans="1:4">
      <c r="A27756" s="188"/>
      <c r="B27756" s="188"/>
      <c r="C27756" s="188"/>
      <c r="D27756" s="189"/>
    </row>
    <row r="27757" spans="1:4">
      <c r="A27757" s="188"/>
      <c r="B27757" s="188"/>
      <c r="C27757" s="188"/>
      <c r="D27757" s="189"/>
    </row>
    <row r="27758" spans="1:4">
      <c r="A27758" s="188"/>
      <c r="B27758" s="188"/>
      <c r="C27758" s="188"/>
      <c r="D27758" s="189"/>
    </row>
    <row r="27759" spans="1:4">
      <c r="A27759" s="188"/>
      <c r="B27759" s="188"/>
      <c r="C27759" s="188"/>
      <c r="D27759" s="189"/>
    </row>
    <row r="27760" spans="1:4">
      <c r="A27760" s="188"/>
      <c r="B27760" s="188"/>
      <c r="C27760" s="188"/>
      <c r="D27760" s="189"/>
    </row>
    <row r="27761" spans="1:4">
      <c r="A27761" s="188"/>
      <c r="B27761" s="188"/>
      <c r="C27761" s="188"/>
      <c r="D27761" s="189"/>
    </row>
    <row r="27762" spans="1:4">
      <c r="A27762" s="188"/>
      <c r="B27762" s="188"/>
      <c r="C27762" s="188"/>
      <c r="D27762" s="189"/>
    </row>
    <row r="27763" spans="1:4">
      <c r="A27763" s="188"/>
      <c r="B27763" s="188"/>
      <c r="C27763" s="188"/>
      <c r="D27763" s="189"/>
    </row>
    <row r="27764" spans="1:4">
      <c r="A27764" s="188"/>
      <c r="B27764" s="188"/>
      <c r="C27764" s="188"/>
      <c r="D27764" s="189"/>
    </row>
    <row r="27765" spans="1:4">
      <c r="A27765" s="188"/>
      <c r="B27765" s="188"/>
      <c r="C27765" s="188"/>
      <c r="D27765" s="189"/>
    </row>
    <row r="27766" spans="1:4">
      <c r="A27766" s="188"/>
      <c r="B27766" s="188"/>
      <c r="C27766" s="188"/>
      <c r="D27766" s="189"/>
    </row>
    <row r="27767" spans="1:4">
      <c r="A27767" s="188"/>
      <c r="B27767" s="188"/>
      <c r="C27767" s="188"/>
      <c r="D27767" s="189"/>
    </row>
    <row r="27768" spans="1:4">
      <c r="A27768" s="188"/>
      <c r="B27768" s="188"/>
      <c r="C27768" s="188"/>
      <c r="D27768" s="189"/>
    </row>
    <row r="27769" spans="1:4">
      <c r="A27769" s="188"/>
      <c r="B27769" s="188"/>
      <c r="C27769" s="188"/>
      <c r="D27769" s="189"/>
    </row>
    <row r="27770" spans="1:4">
      <c r="A27770" s="188"/>
      <c r="B27770" s="188"/>
      <c r="C27770" s="188"/>
      <c r="D27770" s="189"/>
    </row>
    <row r="27771" spans="1:4">
      <c r="A27771" s="188"/>
      <c r="B27771" s="188"/>
      <c r="C27771" s="188"/>
      <c r="D27771" s="189"/>
    </row>
    <row r="27772" spans="1:4">
      <c r="A27772" s="188"/>
      <c r="B27772" s="188"/>
      <c r="C27772" s="188"/>
      <c r="D27772" s="189"/>
    </row>
    <row r="27773" spans="1:4">
      <c r="A27773" s="188"/>
      <c r="B27773" s="188"/>
      <c r="C27773" s="188"/>
      <c r="D27773" s="189"/>
    </row>
    <row r="27774" spans="1:4">
      <c r="A27774" s="188"/>
      <c r="B27774" s="188"/>
      <c r="C27774" s="188"/>
      <c r="D27774" s="189"/>
    </row>
    <row r="27775" spans="1:4">
      <c r="A27775" s="188"/>
      <c r="B27775" s="188"/>
      <c r="C27775" s="188"/>
      <c r="D27775" s="189"/>
    </row>
    <row r="27776" spans="1:4">
      <c r="A27776" s="188"/>
      <c r="B27776" s="188"/>
      <c r="C27776" s="188"/>
      <c r="D27776" s="189"/>
    </row>
    <row r="27777" spans="1:4">
      <c r="A27777" s="188"/>
      <c r="B27777" s="188"/>
      <c r="C27777" s="188"/>
      <c r="D27777" s="189"/>
    </row>
    <row r="27778" spans="1:4">
      <c r="A27778" s="188"/>
      <c r="B27778" s="188"/>
      <c r="C27778" s="188"/>
      <c r="D27778" s="189"/>
    </row>
    <row r="27779" spans="1:4">
      <c r="A27779" s="188"/>
      <c r="B27779" s="188"/>
      <c r="C27779" s="188"/>
      <c r="D27779" s="189"/>
    </row>
    <row r="27780" spans="1:4">
      <c r="A27780" s="188"/>
      <c r="B27780" s="188"/>
      <c r="C27780" s="188"/>
      <c r="D27780" s="189"/>
    </row>
    <row r="27781" spans="1:4">
      <c r="A27781" s="188"/>
      <c r="B27781" s="188"/>
      <c r="C27781" s="188"/>
      <c r="D27781" s="189"/>
    </row>
    <row r="27782" spans="1:4">
      <c r="A27782" s="188"/>
      <c r="B27782" s="188"/>
      <c r="C27782" s="188"/>
      <c r="D27782" s="189"/>
    </row>
    <row r="27783" spans="1:4">
      <c r="A27783" s="188"/>
      <c r="B27783" s="188"/>
      <c r="C27783" s="188"/>
      <c r="D27783" s="189"/>
    </row>
    <row r="27784" spans="1:4">
      <c r="A27784" s="188"/>
      <c r="B27784" s="188"/>
      <c r="C27784" s="188"/>
      <c r="D27784" s="189"/>
    </row>
    <row r="27785" spans="1:4">
      <c r="A27785" s="188"/>
      <c r="B27785" s="188"/>
      <c r="C27785" s="188"/>
      <c r="D27785" s="189"/>
    </row>
    <row r="27786" spans="1:4">
      <c r="A27786" s="188"/>
      <c r="B27786" s="188"/>
      <c r="C27786" s="188"/>
      <c r="D27786" s="189"/>
    </row>
    <row r="27787" spans="1:4">
      <c r="A27787" s="188"/>
      <c r="B27787" s="188"/>
      <c r="C27787" s="188"/>
      <c r="D27787" s="189"/>
    </row>
    <row r="27788" spans="1:4">
      <c r="A27788" s="188"/>
      <c r="B27788" s="188"/>
      <c r="C27788" s="188"/>
      <c r="D27788" s="189"/>
    </row>
    <row r="27789" spans="1:4">
      <c r="A27789" s="188"/>
      <c r="B27789" s="188"/>
      <c r="C27789" s="188"/>
      <c r="D27789" s="189"/>
    </row>
    <row r="27790" spans="1:4">
      <c r="A27790" s="188"/>
      <c r="B27790" s="188"/>
      <c r="C27790" s="188"/>
      <c r="D27790" s="189"/>
    </row>
    <row r="27791" spans="1:4">
      <c r="A27791" s="188"/>
      <c r="B27791" s="188"/>
      <c r="C27791" s="188"/>
      <c r="D27791" s="189"/>
    </row>
    <row r="27792" spans="1:4">
      <c r="A27792" s="188"/>
      <c r="B27792" s="188"/>
      <c r="C27792" s="188"/>
      <c r="D27792" s="189"/>
    </row>
    <row r="27793" spans="1:4">
      <c r="A27793" s="188"/>
      <c r="B27793" s="188"/>
      <c r="C27793" s="188"/>
      <c r="D27793" s="189"/>
    </row>
    <row r="27794" spans="1:4">
      <c r="A27794" s="188"/>
      <c r="B27794" s="188"/>
      <c r="C27794" s="188"/>
      <c r="D27794" s="189"/>
    </row>
    <row r="27795" spans="1:4">
      <c r="A27795" s="188"/>
      <c r="B27795" s="188"/>
      <c r="C27795" s="188"/>
      <c r="D27795" s="189"/>
    </row>
    <row r="27796" spans="1:4">
      <c r="A27796" s="188"/>
      <c r="B27796" s="188"/>
      <c r="C27796" s="188"/>
      <c r="D27796" s="189"/>
    </row>
    <row r="27797" spans="1:4">
      <c r="A27797" s="188"/>
      <c r="B27797" s="188"/>
      <c r="C27797" s="188"/>
      <c r="D27797" s="189"/>
    </row>
    <row r="27798" spans="1:4">
      <c r="A27798" s="188"/>
      <c r="B27798" s="188"/>
      <c r="C27798" s="188"/>
      <c r="D27798" s="189"/>
    </row>
    <row r="27799" spans="1:4">
      <c r="A27799" s="188"/>
      <c r="B27799" s="188"/>
      <c r="C27799" s="188"/>
      <c r="D27799" s="189"/>
    </row>
    <row r="27800" spans="1:4">
      <c r="A27800" s="188"/>
      <c r="B27800" s="188"/>
      <c r="C27800" s="188"/>
      <c r="D27800" s="189"/>
    </row>
    <row r="27801" spans="1:4">
      <c r="A27801" s="188"/>
      <c r="B27801" s="188"/>
      <c r="C27801" s="188"/>
      <c r="D27801" s="189"/>
    </row>
    <row r="27802" spans="1:4">
      <c r="A27802" s="188"/>
      <c r="B27802" s="188"/>
      <c r="C27802" s="188"/>
      <c r="D27802" s="189"/>
    </row>
    <row r="27803" spans="1:4">
      <c r="A27803" s="188"/>
      <c r="B27803" s="188"/>
      <c r="C27803" s="188"/>
      <c r="D27803" s="189"/>
    </row>
    <row r="27804" spans="1:4">
      <c r="A27804" s="188"/>
      <c r="B27804" s="188"/>
      <c r="C27804" s="188"/>
      <c r="D27804" s="189"/>
    </row>
    <row r="27805" spans="1:4">
      <c r="A27805" s="188"/>
      <c r="B27805" s="188"/>
      <c r="C27805" s="188"/>
      <c r="D27805" s="189"/>
    </row>
    <row r="27806" spans="1:4">
      <c r="A27806" s="188"/>
      <c r="B27806" s="188"/>
      <c r="C27806" s="188"/>
      <c r="D27806" s="189"/>
    </row>
    <row r="27807" spans="1:4">
      <c r="A27807" s="188"/>
      <c r="B27807" s="188"/>
      <c r="C27807" s="188"/>
      <c r="D27807" s="189"/>
    </row>
    <row r="27808" spans="1:4">
      <c r="A27808" s="188"/>
      <c r="B27808" s="188"/>
      <c r="C27808" s="188"/>
      <c r="D27808" s="189"/>
    </row>
    <row r="27809" spans="1:4">
      <c r="A27809" s="188"/>
      <c r="B27809" s="188"/>
      <c r="C27809" s="188"/>
      <c r="D27809" s="189"/>
    </row>
    <row r="27810" spans="1:4">
      <c r="A27810" s="188"/>
      <c r="B27810" s="188"/>
      <c r="C27810" s="188"/>
      <c r="D27810" s="189"/>
    </row>
    <row r="27811" spans="1:4">
      <c r="A27811" s="188"/>
      <c r="B27811" s="188"/>
      <c r="C27811" s="188"/>
      <c r="D27811" s="189"/>
    </row>
    <row r="27812" spans="1:4">
      <c r="A27812" s="188"/>
      <c r="B27812" s="188"/>
      <c r="C27812" s="188"/>
      <c r="D27812" s="189"/>
    </row>
    <row r="27813" spans="1:4">
      <c r="A27813" s="188"/>
      <c r="B27813" s="188"/>
      <c r="C27813" s="188"/>
      <c r="D27813" s="189"/>
    </row>
    <row r="27814" spans="1:4">
      <c r="A27814" s="188"/>
      <c r="B27814" s="188"/>
      <c r="C27814" s="188"/>
      <c r="D27814" s="189"/>
    </row>
    <row r="27815" spans="1:4">
      <c r="A27815" s="188"/>
      <c r="B27815" s="188"/>
      <c r="C27815" s="188"/>
      <c r="D27815" s="189"/>
    </row>
    <row r="27816" spans="1:4">
      <c r="A27816" s="188"/>
      <c r="B27816" s="188"/>
      <c r="C27816" s="188"/>
      <c r="D27816" s="189"/>
    </row>
    <row r="27817" spans="1:4">
      <c r="A27817" s="188"/>
      <c r="B27817" s="188"/>
      <c r="C27817" s="188"/>
      <c r="D27817" s="189"/>
    </row>
    <row r="27818" spans="1:4">
      <c r="A27818" s="188"/>
      <c r="B27818" s="188"/>
      <c r="C27818" s="188"/>
      <c r="D27818" s="189"/>
    </row>
    <row r="27819" spans="1:4">
      <c r="A27819" s="188"/>
      <c r="B27819" s="188"/>
      <c r="C27819" s="188"/>
      <c r="D27819" s="189"/>
    </row>
    <row r="27820" spans="1:4">
      <c r="A27820" s="188"/>
      <c r="B27820" s="188"/>
      <c r="C27820" s="188"/>
      <c r="D27820" s="189"/>
    </row>
    <row r="27821" spans="1:4">
      <c r="A27821" s="188"/>
      <c r="B27821" s="188"/>
      <c r="C27821" s="188"/>
      <c r="D27821" s="189"/>
    </row>
    <row r="27822" spans="1:4">
      <c r="A27822" s="188"/>
      <c r="B27822" s="188"/>
      <c r="C27822" s="188"/>
      <c r="D27822" s="189"/>
    </row>
    <row r="27823" spans="1:4">
      <c r="A27823" s="188"/>
      <c r="B27823" s="188"/>
      <c r="C27823" s="188"/>
      <c r="D27823" s="189"/>
    </row>
    <row r="27824" spans="1:4">
      <c r="A27824" s="188"/>
      <c r="B27824" s="188"/>
      <c r="C27824" s="188"/>
      <c r="D27824" s="189"/>
    </row>
    <row r="27825" spans="1:4">
      <c r="A27825" s="188"/>
      <c r="B27825" s="188"/>
      <c r="C27825" s="188"/>
      <c r="D27825" s="189"/>
    </row>
    <row r="27826" spans="1:4">
      <c r="A27826" s="188"/>
      <c r="B27826" s="188"/>
      <c r="C27826" s="188"/>
      <c r="D27826" s="189"/>
    </row>
    <row r="27827" spans="1:4">
      <c r="A27827" s="188"/>
      <c r="B27827" s="188"/>
      <c r="C27827" s="188"/>
      <c r="D27827" s="189"/>
    </row>
    <row r="27828" spans="1:4">
      <c r="A27828" s="188"/>
      <c r="B27828" s="188"/>
      <c r="C27828" s="188"/>
      <c r="D27828" s="189"/>
    </row>
    <row r="27829" spans="1:4">
      <c r="A27829" s="188"/>
      <c r="B27829" s="188"/>
      <c r="C27829" s="188"/>
      <c r="D27829" s="189"/>
    </row>
    <row r="27830" spans="1:4">
      <c r="A27830" s="188"/>
      <c r="B27830" s="188"/>
      <c r="C27830" s="188"/>
      <c r="D27830" s="189"/>
    </row>
    <row r="27831" spans="1:4">
      <c r="A27831" s="188"/>
      <c r="B27831" s="188"/>
      <c r="C27831" s="188"/>
      <c r="D27831" s="189"/>
    </row>
    <row r="27832" spans="1:4">
      <c r="A27832" s="188"/>
      <c r="B27832" s="188"/>
      <c r="C27832" s="188"/>
      <c r="D27832" s="189"/>
    </row>
    <row r="27833" spans="1:4">
      <c r="A27833" s="188"/>
      <c r="B27833" s="188"/>
      <c r="C27833" s="188"/>
      <c r="D27833" s="189"/>
    </row>
    <row r="27834" spans="1:4">
      <c r="A27834" s="188"/>
      <c r="B27834" s="188"/>
      <c r="C27834" s="188"/>
      <c r="D27834" s="189"/>
    </row>
    <row r="27835" spans="1:4">
      <c r="A27835" s="188"/>
      <c r="B27835" s="188"/>
      <c r="C27835" s="188"/>
      <c r="D27835" s="189"/>
    </row>
    <row r="27836" spans="1:4">
      <c r="A27836" s="188"/>
      <c r="B27836" s="188"/>
      <c r="C27836" s="188"/>
      <c r="D27836" s="189"/>
    </row>
    <row r="27837" spans="1:4">
      <c r="A27837" s="188"/>
      <c r="B27837" s="188"/>
      <c r="C27837" s="188"/>
      <c r="D27837" s="189"/>
    </row>
    <row r="27838" spans="1:4">
      <c r="A27838" s="188"/>
      <c r="B27838" s="188"/>
      <c r="C27838" s="188"/>
      <c r="D27838" s="189"/>
    </row>
    <row r="27839" spans="1:4">
      <c r="A27839" s="188"/>
      <c r="B27839" s="188"/>
      <c r="C27839" s="188"/>
      <c r="D27839" s="189"/>
    </row>
    <row r="27840" spans="1:4">
      <c r="A27840" s="188"/>
      <c r="B27840" s="188"/>
      <c r="C27840" s="188"/>
      <c r="D27840" s="189"/>
    </row>
    <row r="27841" spans="1:4">
      <c r="A27841" s="188"/>
      <c r="B27841" s="188"/>
      <c r="C27841" s="188"/>
      <c r="D27841" s="189"/>
    </row>
    <row r="27842" spans="1:4">
      <c r="A27842" s="188"/>
      <c r="B27842" s="188"/>
      <c r="C27842" s="188"/>
      <c r="D27842" s="189"/>
    </row>
    <row r="27843" spans="1:4">
      <c r="A27843" s="188"/>
      <c r="B27843" s="188"/>
      <c r="C27843" s="188"/>
      <c r="D27843" s="189"/>
    </row>
    <row r="27844" spans="1:4">
      <c r="A27844" s="188"/>
      <c r="B27844" s="188"/>
      <c r="C27844" s="188"/>
      <c r="D27844" s="189"/>
    </row>
    <row r="27845" spans="1:4">
      <c r="A27845" s="188"/>
      <c r="B27845" s="188"/>
      <c r="C27845" s="188"/>
      <c r="D27845" s="189"/>
    </row>
    <row r="27846" spans="1:4">
      <c r="A27846" s="188"/>
      <c r="B27846" s="188"/>
      <c r="C27846" s="188"/>
      <c r="D27846" s="189"/>
    </row>
    <row r="27847" spans="1:4">
      <c r="A27847" s="188"/>
      <c r="B27847" s="188"/>
      <c r="C27847" s="188"/>
      <c r="D27847" s="189"/>
    </row>
    <row r="27848" spans="1:4">
      <c r="A27848" s="188"/>
      <c r="B27848" s="188"/>
      <c r="C27848" s="188"/>
      <c r="D27848" s="189"/>
    </row>
    <row r="27849" spans="1:4">
      <c r="A27849" s="188"/>
      <c r="B27849" s="188"/>
      <c r="C27849" s="188"/>
      <c r="D27849" s="189"/>
    </row>
    <row r="27850" spans="1:4">
      <c r="A27850" s="188"/>
      <c r="B27850" s="188"/>
      <c r="C27850" s="188"/>
      <c r="D27850" s="189"/>
    </row>
    <row r="27851" spans="1:4">
      <c r="A27851" s="188"/>
      <c r="B27851" s="188"/>
      <c r="C27851" s="188"/>
      <c r="D27851" s="189"/>
    </row>
    <row r="27852" spans="1:4">
      <c r="A27852" s="188"/>
      <c r="B27852" s="188"/>
      <c r="C27852" s="188"/>
      <c r="D27852" s="189"/>
    </row>
    <row r="27853" spans="1:4">
      <c r="A27853" s="188"/>
      <c r="B27853" s="188"/>
      <c r="C27853" s="188"/>
      <c r="D27853" s="189"/>
    </row>
    <row r="27854" spans="1:4">
      <c r="A27854" s="188"/>
      <c r="B27854" s="188"/>
      <c r="C27854" s="188"/>
      <c r="D27854" s="189"/>
    </row>
    <row r="27855" spans="1:4">
      <c r="A27855" s="188"/>
      <c r="B27855" s="188"/>
      <c r="C27855" s="188"/>
      <c r="D27855" s="189"/>
    </row>
    <row r="27856" spans="1:4">
      <c r="A27856" s="188"/>
      <c r="B27856" s="188"/>
      <c r="C27856" s="188"/>
      <c r="D27856" s="189"/>
    </row>
    <row r="27857" spans="1:4">
      <c r="A27857" s="188"/>
      <c r="B27857" s="188"/>
      <c r="C27857" s="188"/>
      <c r="D27857" s="189"/>
    </row>
    <row r="27858" spans="1:4">
      <c r="A27858" s="188"/>
      <c r="B27858" s="188"/>
      <c r="C27858" s="188"/>
      <c r="D27858" s="189"/>
    </row>
    <row r="27859" spans="1:4">
      <c r="A27859" s="188"/>
      <c r="B27859" s="188"/>
      <c r="C27859" s="188"/>
      <c r="D27859" s="189"/>
    </row>
    <row r="27860" spans="1:4">
      <c r="A27860" s="188"/>
      <c r="B27860" s="188"/>
      <c r="C27860" s="188"/>
      <c r="D27860" s="189"/>
    </row>
    <row r="27861" spans="1:4">
      <c r="A27861" s="188"/>
      <c r="B27861" s="188"/>
      <c r="C27861" s="188"/>
      <c r="D27861" s="189"/>
    </row>
    <row r="27862" spans="1:4">
      <c r="A27862" s="188"/>
      <c r="B27862" s="188"/>
      <c r="C27862" s="188"/>
      <c r="D27862" s="189"/>
    </row>
    <row r="27863" spans="1:4">
      <c r="A27863" s="188"/>
      <c r="B27863" s="188"/>
      <c r="C27863" s="188"/>
      <c r="D27863" s="189"/>
    </row>
    <row r="27864" spans="1:4">
      <c r="A27864" s="188"/>
      <c r="B27864" s="188"/>
      <c r="C27864" s="188"/>
      <c r="D27864" s="189"/>
    </row>
    <row r="27865" spans="1:4">
      <c r="A27865" s="188"/>
      <c r="B27865" s="188"/>
      <c r="C27865" s="188"/>
      <c r="D27865" s="189"/>
    </row>
    <row r="27866" spans="1:4">
      <c r="A27866" s="188"/>
      <c r="B27866" s="188"/>
      <c r="C27866" s="188"/>
      <c r="D27866" s="189"/>
    </row>
    <row r="27867" spans="1:4">
      <c r="A27867" s="188"/>
      <c r="B27867" s="188"/>
      <c r="C27867" s="188"/>
      <c r="D27867" s="189"/>
    </row>
    <row r="27868" spans="1:4">
      <c r="A27868" s="188"/>
      <c r="B27868" s="188"/>
      <c r="C27868" s="188"/>
      <c r="D27868" s="189"/>
    </row>
    <row r="27869" spans="1:4">
      <c r="A27869" s="188"/>
      <c r="B27869" s="188"/>
      <c r="C27869" s="188"/>
      <c r="D27869" s="189"/>
    </row>
    <row r="27870" spans="1:4">
      <c r="A27870" s="188"/>
      <c r="B27870" s="188"/>
      <c r="C27870" s="188"/>
      <c r="D27870" s="189"/>
    </row>
    <row r="27871" spans="1:4">
      <c r="A27871" s="188"/>
      <c r="B27871" s="188"/>
      <c r="C27871" s="188"/>
      <c r="D27871" s="189"/>
    </row>
    <row r="27872" spans="1:4">
      <c r="A27872" s="188"/>
      <c r="B27872" s="188"/>
      <c r="C27872" s="188"/>
      <c r="D27872" s="189"/>
    </row>
    <row r="27873" spans="1:4">
      <c r="A27873" s="188"/>
      <c r="B27873" s="188"/>
      <c r="C27873" s="188"/>
      <c r="D27873" s="189"/>
    </row>
    <row r="27874" spans="1:4">
      <c r="A27874" s="188"/>
      <c r="B27874" s="188"/>
      <c r="C27874" s="188"/>
      <c r="D27874" s="189"/>
    </row>
    <row r="27875" spans="1:4">
      <c r="A27875" s="188"/>
      <c r="B27875" s="188"/>
      <c r="C27875" s="188"/>
      <c r="D27875" s="189"/>
    </row>
    <row r="27876" spans="1:4">
      <c r="A27876" s="188"/>
      <c r="B27876" s="188"/>
      <c r="C27876" s="188"/>
      <c r="D27876" s="189"/>
    </row>
    <row r="27877" spans="1:4">
      <c r="A27877" s="188"/>
      <c r="B27877" s="188"/>
      <c r="C27877" s="188"/>
      <c r="D27877" s="189"/>
    </row>
    <row r="27878" spans="1:4">
      <c r="A27878" s="188"/>
      <c r="B27878" s="188"/>
      <c r="C27878" s="188"/>
      <c r="D27878" s="189"/>
    </row>
    <row r="27879" spans="1:4">
      <c r="A27879" s="188"/>
      <c r="B27879" s="188"/>
      <c r="C27879" s="188"/>
      <c r="D27879" s="189"/>
    </row>
    <row r="27880" spans="1:4">
      <c r="A27880" s="188"/>
      <c r="B27880" s="188"/>
      <c r="C27880" s="188"/>
      <c r="D27880" s="189"/>
    </row>
    <row r="27881" spans="1:4">
      <c r="A27881" s="188"/>
      <c r="B27881" s="188"/>
      <c r="C27881" s="188"/>
      <c r="D27881" s="189"/>
    </row>
    <row r="27882" spans="1:4">
      <c r="A27882" s="188"/>
      <c r="B27882" s="188"/>
      <c r="C27882" s="188"/>
      <c r="D27882" s="189"/>
    </row>
    <row r="27883" spans="1:4">
      <c r="A27883" s="188"/>
      <c r="B27883" s="188"/>
      <c r="C27883" s="188"/>
      <c r="D27883" s="189"/>
    </row>
    <row r="27884" spans="1:4">
      <c r="A27884" s="188"/>
      <c r="B27884" s="188"/>
      <c r="C27884" s="188"/>
      <c r="D27884" s="189"/>
    </row>
    <row r="27885" spans="1:4">
      <c r="A27885" s="188"/>
      <c r="B27885" s="188"/>
      <c r="C27885" s="188"/>
      <c r="D27885" s="189"/>
    </row>
    <row r="27886" spans="1:4">
      <c r="A27886" s="188"/>
      <c r="B27886" s="188"/>
      <c r="C27886" s="188"/>
      <c r="D27886" s="189"/>
    </row>
    <row r="27887" spans="1:4">
      <c r="A27887" s="188"/>
      <c r="B27887" s="188"/>
      <c r="C27887" s="188"/>
      <c r="D27887" s="189"/>
    </row>
    <row r="27888" spans="1:4">
      <c r="A27888" s="188"/>
      <c r="B27888" s="188"/>
      <c r="C27888" s="188"/>
      <c r="D27888" s="189"/>
    </row>
    <row r="27889" spans="1:4">
      <c r="A27889" s="188"/>
      <c r="B27889" s="188"/>
      <c r="C27889" s="188"/>
      <c r="D27889" s="189"/>
    </row>
    <row r="27890" spans="1:4">
      <c r="A27890" s="188"/>
      <c r="B27890" s="188"/>
      <c r="C27890" s="188"/>
      <c r="D27890" s="189"/>
    </row>
    <row r="27891" spans="1:4">
      <c r="A27891" s="188"/>
      <c r="B27891" s="188"/>
      <c r="C27891" s="188"/>
      <c r="D27891" s="189"/>
    </row>
    <row r="27892" spans="1:4">
      <c r="A27892" s="188"/>
      <c r="B27892" s="188"/>
      <c r="C27892" s="188"/>
      <c r="D27892" s="189"/>
    </row>
    <row r="27893" spans="1:4">
      <c r="A27893" s="188"/>
      <c r="B27893" s="188"/>
      <c r="C27893" s="188"/>
      <c r="D27893" s="189"/>
    </row>
    <row r="27894" spans="1:4">
      <c r="A27894" s="188"/>
      <c r="B27894" s="188"/>
      <c r="C27894" s="188"/>
      <c r="D27894" s="189"/>
    </row>
    <row r="27895" spans="1:4">
      <c r="A27895" s="188"/>
      <c r="B27895" s="188"/>
      <c r="C27895" s="188"/>
      <c r="D27895" s="189"/>
    </row>
    <row r="27896" spans="1:4">
      <c r="A27896" s="188"/>
      <c r="B27896" s="188"/>
      <c r="C27896" s="188"/>
      <c r="D27896" s="189"/>
    </row>
    <row r="27897" spans="1:4">
      <c r="A27897" s="188"/>
      <c r="B27897" s="188"/>
      <c r="C27897" s="188"/>
      <c r="D27897" s="189"/>
    </row>
    <row r="27898" spans="1:4">
      <c r="A27898" s="188"/>
      <c r="B27898" s="188"/>
      <c r="C27898" s="188"/>
      <c r="D27898" s="189"/>
    </row>
    <row r="27899" spans="1:4">
      <c r="A27899" s="188"/>
      <c r="B27899" s="188"/>
      <c r="C27899" s="188"/>
      <c r="D27899" s="189"/>
    </row>
    <row r="27900" spans="1:4">
      <c r="A27900" s="188"/>
      <c r="B27900" s="188"/>
      <c r="C27900" s="188"/>
      <c r="D27900" s="189"/>
    </row>
    <row r="27901" spans="1:4">
      <c r="A27901" s="188"/>
      <c r="B27901" s="188"/>
      <c r="C27901" s="188"/>
      <c r="D27901" s="189"/>
    </row>
    <row r="27902" spans="1:4">
      <c r="A27902" s="188"/>
      <c r="B27902" s="188"/>
      <c r="C27902" s="188"/>
      <c r="D27902" s="189"/>
    </row>
    <row r="27903" spans="1:4">
      <c r="A27903" s="188"/>
      <c r="B27903" s="188"/>
      <c r="C27903" s="188"/>
      <c r="D27903" s="189"/>
    </row>
    <row r="27904" spans="1:4">
      <c r="A27904" s="188"/>
      <c r="B27904" s="188"/>
      <c r="C27904" s="188"/>
      <c r="D27904" s="189"/>
    </row>
    <row r="27905" spans="1:4">
      <c r="A27905" s="188"/>
      <c r="B27905" s="188"/>
      <c r="C27905" s="188"/>
      <c r="D27905" s="189"/>
    </row>
    <row r="27906" spans="1:4">
      <c r="A27906" s="188"/>
      <c r="B27906" s="188"/>
      <c r="C27906" s="188"/>
      <c r="D27906" s="189"/>
    </row>
    <row r="27907" spans="1:4">
      <c r="A27907" s="188"/>
      <c r="B27907" s="188"/>
      <c r="C27907" s="188"/>
      <c r="D27907" s="189"/>
    </row>
    <row r="27908" spans="1:4">
      <c r="A27908" s="188"/>
      <c r="B27908" s="188"/>
      <c r="C27908" s="188"/>
      <c r="D27908" s="189"/>
    </row>
    <row r="27909" spans="1:4">
      <c r="A27909" s="188"/>
      <c r="B27909" s="188"/>
      <c r="C27909" s="188"/>
      <c r="D27909" s="189"/>
    </row>
    <row r="27910" spans="1:4">
      <c r="A27910" s="188"/>
      <c r="B27910" s="188"/>
      <c r="C27910" s="188"/>
      <c r="D27910" s="189"/>
    </row>
    <row r="27911" spans="1:4">
      <c r="A27911" s="188"/>
      <c r="B27911" s="188"/>
      <c r="C27911" s="188"/>
      <c r="D27911" s="189"/>
    </row>
    <row r="27912" spans="1:4">
      <c r="A27912" s="188"/>
      <c r="B27912" s="188"/>
      <c r="C27912" s="188"/>
      <c r="D27912" s="189"/>
    </row>
    <row r="27913" spans="1:4">
      <c r="A27913" s="188"/>
      <c r="B27913" s="188"/>
      <c r="C27913" s="188"/>
      <c r="D27913" s="189"/>
    </row>
    <row r="27914" spans="1:4">
      <c r="A27914" s="188"/>
      <c r="B27914" s="188"/>
      <c r="C27914" s="188"/>
      <c r="D27914" s="189"/>
    </row>
    <row r="27915" spans="1:4">
      <c r="A27915" s="188"/>
      <c r="B27915" s="188"/>
      <c r="C27915" s="188"/>
      <c r="D27915" s="189"/>
    </row>
    <row r="27916" spans="1:4">
      <c r="A27916" s="188"/>
      <c r="B27916" s="188"/>
      <c r="C27916" s="188"/>
      <c r="D27916" s="189"/>
    </row>
    <row r="27917" spans="1:4">
      <c r="A27917" s="188"/>
      <c r="B27917" s="188"/>
      <c r="C27917" s="188"/>
      <c r="D27917" s="189"/>
    </row>
    <row r="27918" spans="1:4">
      <c r="A27918" s="188"/>
      <c r="B27918" s="188"/>
      <c r="C27918" s="188"/>
      <c r="D27918" s="189"/>
    </row>
    <row r="27919" spans="1:4">
      <c r="A27919" s="188"/>
      <c r="B27919" s="188"/>
      <c r="C27919" s="188"/>
      <c r="D27919" s="189"/>
    </row>
    <row r="27920" spans="1:4">
      <c r="A27920" s="188"/>
      <c r="B27920" s="188"/>
      <c r="C27920" s="188"/>
      <c r="D27920" s="189"/>
    </row>
    <row r="27921" spans="1:4">
      <c r="A27921" s="188"/>
      <c r="B27921" s="188"/>
      <c r="C27921" s="188"/>
      <c r="D27921" s="189"/>
    </row>
    <row r="27922" spans="1:4">
      <c r="A27922" s="188"/>
      <c r="B27922" s="188"/>
      <c r="C27922" s="188"/>
      <c r="D27922" s="189"/>
    </row>
    <row r="27923" spans="1:4">
      <c r="A27923" s="188"/>
      <c r="B27923" s="188"/>
      <c r="C27923" s="188"/>
      <c r="D27923" s="189"/>
    </row>
    <row r="27924" spans="1:4">
      <c r="A27924" s="188"/>
      <c r="B27924" s="188"/>
      <c r="C27924" s="188"/>
      <c r="D27924" s="189"/>
    </row>
    <row r="27925" spans="1:4">
      <c r="A27925" s="188"/>
      <c r="B27925" s="188"/>
      <c r="C27925" s="188"/>
      <c r="D27925" s="189"/>
    </row>
    <row r="27926" spans="1:4">
      <c r="A27926" s="188"/>
      <c r="B27926" s="188"/>
      <c r="C27926" s="188"/>
      <c r="D27926" s="189"/>
    </row>
    <row r="27927" spans="1:4">
      <c r="A27927" s="188"/>
      <c r="B27927" s="188"/>
      <c r="C27927" s="188"/>
      <c r="D27927" s="189"/>
    </row>
    <row r="27928" spans="1:4">
      <c r="A27928" s="188"/>
      <c r="B27928" s="188"/>
      <c r="C27928" s="188"/>
      <c r="D27928" s="189"/>
    </row>
    <row r="27929" spans="1:4">
      <c r="A27929" s="188"/>
      <c r="B27929" s="188"/>
      <c r="C27929" s="188"/>
      <c r="D27929" s="189"/>
    </row>
    <row r="27930" spans="1:4">
      <c r="A27930" s="188"/>
      <c r="B27930" s="188"/>
      <c r="C27930" s="188"/>
      <c r="D27930" s="189"/>
    </row>
    <row r="27931" spans="1:4">
      <c r="A27931" s="188"/>
      <c r="B27931" s="188"/>
      <c r="C27931" s="188"/>
      <c r="D27931" s="189"/>
    </row>
    <row r="27932" spans="1:4">
      <c r="A27932" s="188"/>
      <c r="B27932" s="188"/>
      <c r="C27932" s="188"/>
      <c r="D27932" s="189"/>
    </row>
    <row r="27933" spans="1:4">
      <c r="A27933" s="188"/>
      <c r="B27933" s="188"/>
      <c r="C27933" s="188"/>
      <c r="D27933" s="189"/>
    </row>
    <row r="27934" spans="1:4">
      <c r="A27934" s="188"/>
      <c r="B27934" s="188"/>
      <c r="C27934" s="188"/>
      <c r="D27934" s="189"/>
    </row>
    <row r="27935" spans="1:4">
      <c r="A27935" s="188"/>
      <c r="B27935" s="188"/>
      <c r="C27935" s="188"/>
      <c r="D27935" s="189"/>
    </row>
    <row r="27936" spans="1:4">
      <c r="A27936" s="188"/>
      <c r="B27936" s="188"/>
      <c r="C27936" s="188"/>
      <c r="D27936" s="189"/>
    </row>
    <row r="27937" spans="1:4">
      <c r="A27937" s="188"/>
      <c r="B27937" s="188"/>
      <c r="C27937" s="188"/>
      <c r="D27937" s="189"/>
    </row>
    <row r="27938" spans="1:4">
      <c r="A27938" s="188"/>
      <c r="B27938" s="188"/>
      <c r="C27938" s="188"/>
      <c r="D27938" s="189"/>
    </row>
    <row r="27939" spans="1:4">
      <c r="A27939" s="188"/>
      <c r="B27939" s="188"/>
      <c r="C27939" s="188"/>
      <c r="D27939" s="189"/>
    </row>
    <row r="27940" spans="1:4">
      <c r="A27940" s="188"/>
      <c r="B27940" s="188"/>
      <c r="C27940" s="188"/>
      <c r="D27940" s="189"/>
    </row>
    <row r="27941" spans="1:4">
      <c r="A27941" s="188"/>
      <c r="B27941" s="188"/>
      <c r="C27941" s="188"/>
      <c r="D27941" s="189"/>
    </row>
    <row r="27942" spans="1:4">
      <c r="A27942" s="188"/>
      <c r="B27942" s="188"/>
      <c r="C27942" s="188"/>
      <c r="D27942" s="189"/>
    </row>
    <row r="27943" spans="1:4">
      <c r="A27943" s="188"/>
      <c r="B27943" s="188"/>
      <c r="C27943" s="188"/>
      <c r="D27943" s="189"/>
    </row>
    <row r="27944" spans="1:4">
      <c r="A27944" s="188"/>
      <c r="B27944" s="188"/>
      <c r="C27944" s="188"/>
      <c r="D27944" s="189"/>
    </row>
    <row r="27945" spans="1:4">
      <c r="A27945" s="188"/>
      <c r="B27945" s="188"/>
      <c r="C27945" s="188"/>
      <c r="D27945" s="189"/>
    </row>
    <row r="27946" spans="1:4">
      <c r="A27946" s="188"/>
      <c r="B27946" s="188"/>
      <c r="C27946" s="188"/>
      <c r="D27946" s="189"/>
    </row>
    <row r="27947" spans="1:4">
      <c r="A27947" s="188"/>
      <c r="B27947" s="188"/>
      <c r="C27947" s="188"/>
      <c r="D27947" s="189"/>
    </row>
    <row r="27948" spans="1:4">
      <c r="A27948" s="188"/>
      <c r="B27948" s="188"/>
      <c r="C27948" s="188"/>
      <c r="D27948" s="189"/>
    </row>
    <row r="27949" spans="1:4">
      <c r="A27949" s="188"/>
      <c r="B27949" s="188"/>
      <c r="C27949" s="188"/>
      <c r="D27949" s="189"/>
    </row>
    <row r="27950" spans="1:4">
      <c r="A27950" s="188"/>
      <c r="B27950" s="188"/>
      <c r="C27950" s="188"/>
      <c r="D27950" s="189"/>
    </row>
    <row r="27951" spans="1:4">
      <c r="A27951" s="188"/>
      <c r="B27951" s="188"/>
      <c r="C27951" s="188"/>
      <c r="D27951" s="189"/>
    </row>
    <row r="27952" spans="1:4">
      <c r="A27952" s="188"/>
      <c r="B27952" s="188"/>
      <c r="C27952" s="188"/>
      <c r="D27952" s="189"/>
    </row>
    <row r="27953" spans="1:4">
      <c r="A27953" s="188"/>
      <c r="B27953" s="188"/>
      <c r="C27953" s="188"/>
      <c r="D27953" s="189"/>
    </row>
    <row r="27954" spans="1:4">
      <c r="A27954" s="188"/>
      <c r="B27954" s="188"/>
      <c r="C27954" s="188"/>
      <c r="D27954" s="189"/>
    </row>
    <row r="27955" spans="1:4">
      <c r="A27955" s="188"/>
      <c r="B27955" s="188"/>
      <c r="C27955" s="188"/>
      <c r="D27955" s="189"/>
    </row>
    <row r="27956" spans="1:4">
      <c r="A27956" s="188"/>
      <c r="B27956" s="188"/>
      <c r="C27956" s="188"/>
      <c r="D27956" s="189"/>
    </row>
    <row r="27957" spans="1:4">
      <c r="A27957" s="188"/>
      <c r="B27957" s="188"/>
      <c r="C27957" s="188"/>
      <c r="D27957" s="189"/>
    </row>
    <row r="27958" spans="1:4">
      <c r="A27958" s="188"/>
      <c r="B27958" s="188"/>
      <c r="C27958" s="188"/>
      <c r="D27958" s="189"/>
    </row>
    <row r="27959" spans="1:4">
      <c r="A27959" s="188"/>
      <c r="B27959" s="188"/>
      <c r="C27959" s="188"/>
      <c r="D27959" s="189"/>
    </row>
    <row r="27960" spans="1:4">
      <c r="A27960" s="188"/>
      <c r="B27960" s="188"/>
      <c r="C27960" s="188"/>
      <c r="D27960" s="189"/>
    </row>
    <row r="27961" spans="1:4">
      <c r="A27961" s="188"/>
      <c r="B27961" s="188"/>
      <c r="C27961" s="188"/>
      <c r="D27961" s="189"/>
    </row>
    <row r="27962" spans="1:4">
      <c r="A27962" s="188"/>
      <c r="B27962" s="188"/>
      <c r="C27962" s="188"/>
      <c r="D27962" s="189"/>
    </row>
    <row r="27963" spans="1:4">
      <c r="A27963" s="188"/>
      <c r="B27963" s="188"/>
      <c r="C27963" s="188"/>
      <c r="D27963" s="189"/>
    </row>
    <row r="27964" spans="1:4">
      <c r="A27964" s="188"/>
      <c r="B27964" s="188"/>
      <c r="C27964" s="188"/>
      <c r="D27964" s="189"/>
    </row>
    <row r="27965" spans="1:4">
      <c r="A27965" s="188"/>
      <c r="B27965" s="188"/>
      <c r="C27965" s="188"/>
      <c r="D27965" s="189"/>
    </row>
    <row r="27966" spans="1:4">
      <c r="A27966" s="188"/>
      <c r="B27966" s="188"/>
      <c r="C27966" s="188"/>
      <c r="D27966" s="189"/>
    </row>
    <row r="27967" spans="1:4">
      <c r="A27967" s="188"/>
      <c r="B27967" s="188"/>
      <c r="C27967" s="188"/>
      <c r="D27967" s="189"/>
    </row>
    <row r="27968" spans="1:4">
      <c r="A27968" s="188"/>
      <c r="B27968" s="188"/>
      <c r="C27968" s="188"/>
      <c r="D27968" s="189"/>
    </row>
    <row r="27969" spans="1:4">
      <c r="A27969" s="188"/>
      <c r="B27969" s="188"/>
      <c r="C27969" s="188"/>
      <c r="D27969" s="189"/>
    </row>
    <row r="27970" spans="1:4">
      <c r="A27970" s="188"/>
      <c r="B27970" s="188"/>
      <c r="C27970" s="188"/>
      <c r="D27970" s="189"/>
    </row>
    <row r="27971" spans="1:4">
      <c r="A27971" s="188"/>
      <c r="B27971" s="188"/>
      <c r="C27971" s="188"/>
      <c r="D27971" s="189"/>
    </row>
    <row r="27972" spans="1:4">
      <c r="A27972" s="188"/>
      <c r="B27972" s="188"/>
      <c r="C27972" s="188"/>
      <c r="D27972" s="189"/>
    </row>
    <row r="27973" spans="1:4">
      <c r="A27973" s="188"/>
      <c r="B27973" s="188"/>
      <c r="C27973" s="188"/>
      <c r="D27973" s="189"/>
    </row>
    <row r="27974" spans="1:4">
      <c r="A27974" s="188"/>
      <c r="B27974" s="188"/>
      <c r="C27974" s="188"/>
      <c r="D27974" s="189"/>
    </row>
    <row r="27975" spans="1:4">
      <c r="A27975" s="188"/>
      <c r="B27975" s="188"/>
      <c r="C27975" s="188"/>
      <c r="D27975" s="189"/>
    </row>
    <row r="27976" spans="1:4">
      <c r="A27976" s="188"/>
      <c r="B27976" s="188"/>
      <c r="C27976" s="188"/>
      <c r="D27976" s="189"/>
    </row>
    <row r="27977" spans="1:4">
      <c r="A27977" s="188"/>
      <c r="B27977" s="188"/>
      <c r="C27977" s="188"/>
      <c r="D27977" s="189"/>
    </row>
    <row r="27978" spans="1:4">
      <c r="A27978" s="188"/>
      <c r="B27978" s="188"/>
      <c r="C27978" s="188"/>
      <c r="D27978" s="189"/>
    </row>
    <row r="27979" spans="1:4">
      <c r="A27979" s="188"/>
      <c r="B27979" s="188"/>
      <c r="C27979" s="188"/>
      <c r="D27979" s="189"/>
    </row>
    <row r="27980" spans="1:4">
      <c r="A27980" s="188"/>
      <c r="B27980" s="188"/>
      <c r="C27980" s="188"/>
      <c r="D27980" s="189"/>
    </row>
    <row r="27981" spans="1:4">
      <c r="A27981" s="188"/>
      <c r="B27981" s="188"/>
      <c r="C27981" s="188"/>
      <c r="D27981" s="189"/>
    </row>
    <row r="27982" spans="1:4">
      <c r="A27982" s="188"/>
      <c r="B27982" s="188"/>
      <c r="C27982" s="188"/>
      <c r="D27982" s="189"/>
    </row>
    <row r="27983" spans="1:4">
      <c r="A27983" s="188"/>
      <c r="B27983" s="188"/>
      <c r="C27983" s="188"/>
      <c r="D27983" s="189"/>
    </row>
    <row r="27984" spans="1:4">
      <c r="A27984" s="188"/>
      <c r="B27984" s="188"/>
      <c r="C27984" s="188"/>
      <c r="D27984" s="189"/>
    </row>
    <row r="27985" spans="1:4">
      <c r="A27985" s="188"/>
      <c r="B27985" s="188"/>
      <c r="C27985" s="188"/>
      <c r="D27985" s="189"/>
    </row>
    <row r="27986" spans="1:4">
      <c r="A27986" s="188"/>
      <c r="B27986" s="188"/>
      <c r="C27986" s="188"/>
      <c r="D27986" s="189"/>
    </row>
    <row r="27987" spans="1:4">
      <c r="A27987" s="188"/>
      <c r="B27987" s="188"/>
      <c r="C27987" s="188"/>
      <c r="D27987" s="189"/>
    </row>
    <row r="27988" spans="1:4">
      <c r="A27988" s="188"/>
      <c r="B27988" s="188"/>
      <c r="C27988" s="188"/>
      <c r="D27988" s="189"/>
    </row>
    <row r="27989" spans="1:4">
      <c r="A27989" s="188"/>
      <c r="B27989" s="188"/>
      <c r="C27989" s="188"/>
      <c r="D27989" s="189"/>
    </row>
    <row r="27990" spans="1:4">
      <c r="A27990" s="188"/>
      <c r="B27990" s="188"/>
      <c r="C27990" s="188"/>
      <c r="D27990" s="189"/>
    </row>
    <row r="27991" spans="1:4">
      <c r="A27991" s="188"/>
      <c r="B27991" s="188"/>
      <c r="C27991" s="188"/>
      <c r="D27991" s="189"/>
    </row>
    <row r="27992" spans="1:4">
      <c r="A27992" s="188"/>
      <c r="B27992" s="188"/>
      <c r="C27992" s="188"/>
      <c r="D27992" s="189"/>
    </row>
    <row r="27993" spans="1:4">
      <c r="A27993" s="188"/>
      <c r="B27993" s="188"/>
      <c r="C27993" s="188"/>
      <c r="D27993" s="189"/>
    </row>
    <row r="27994" spans="1:4">
      <c r="A27994" s="188"/>
      <c r="B27994" s="188"/>
      <c r="C27994" s="188"/>
      <c r="D27994" s="189"/>
    </row>
    <row r="27995" spans="1:4">
      <c r="A27995" s="188"/>
      <c r="B27995" s="188"/>
      <c r="C27995" s="188"/>
      <c r="D27995" s="189"/>
    </row>
    <row r="27996" spans="1:4">
      <c r="A27996" s="188"/>
      <c r="B27996" s="188"/>
      <c r="C27996" s="188"/>
      <c r="D27996" s="189"/>
    </row>
    <row r="27997" spans="1:4">
      <c r="A27997" s="188"/>
      <c r="B27997" s="188"/>
      <c r="C27997" s="188"/>
      <c r="D27997" s="189"/>
    </row>
    <row r="27998" spans="1:4">
      <c r="A27998" s="188"/>
      <c r="B27998" s="188"/>
      <c r="C27998" s="188"/>
      <c r="D27998" s="189"/>
    </row>
    <row r="27999" spans="1:4">
      <c r="A27999" s="188"/>
      <c r="B27999" s="188"/>
      <c r="C27999" s="188"/>
      <c r="D27999" s="189"/>
    </row>
    <row r="28000" spans="1:4">
      <c r="A28000" s="188"/>
      <c r="B28000" s="188"/>
      <c r="C28000" s="188"/>
      <c r="D28000" s="189"/>
    </row>
    <row r="28001" spans="1:4">
      <c r="A28001" s="188"/>
      <c r="B28001" s="188"/>
      <c r="C28001" s="188"/>
      <c r="D28001" s="189"/>
    </row>
    <row r="28002" spans="1:4">
      <c r="A28002" s="188"/>
      <c r="B28002" s="188"/>
      <c r="C28002" s="188"/>
      <c r="D28002" s="189"/>
    </row>
    <row r="28003" spans="1:4">
      <c r="A28003" s="188"/>
      <c r="B28003" s="188"/>
      <c r="C28003" s="188"/>
      <c r="D28003" s="189"/>
    </row>
    <row r="28004" spans="1:4">
      <c r="A28004" s="188"/>
      <c r="B28004" s="188"/>
      <c r="C28004" s="188"/>
      <c r="D28004" s="189"/>
    </row>
    <row r="28005" spans="1:4">
      <c r="A28005" s="188"/>
      <c r="B28005" s="188"/>
      <c r="C28005" s="188"/>
      <c r="D28005" s="189"/>
    </row>
    <row r="28006" spans="1:4">
      <c r="A28006" s="188"/>
      <c r="B28006" s="188"/>
      <c r="C28006" s="188"/>
      <c r="D28006" s="189"/>
    </row>
    <row r="28007" spans="1:4">
      <c r="A28007" s="188"/>
      <c r="B28007" s="188"/>
      <c r="C28007" s="188"/>
      <c r="D28007" s="189"/>
    </row>
    <row r="28008" spans="1:4">
      <c r="A28008" s="188"/>
      <c r="B28008" s="188"/>
      <c r="C28008" s="188"/>
      <c r="D28008" s="189"/>
    </row>
    <row r="28009" spans="1:4">
      <c r="A28009" s="188"/>
      <c r="B28009" s="188"/>
      <c r="C28009" s="188"/>
      <c r="D28009" s="189"/>
    </row>
    <row r="28010" spans="1:4">
      <c r="A28010" s="188"/>
      <c r="B28010" s="188"/>
      <c r="C28010" s="188"/>
      <c r="D28010" s="189"/>
    </row>
    <row r="28011" spans="1:4">
      <c r="A28011" s="188"/>
      <c r="B28011" s="188"/>
      <c r="C28011" s="188"/>
      <c r="D28011" s="189"/>
    </row>
    <row r="28012" spans="1:4">
      <c r="A28012" s="188"/>
      <c r="B28012" s="188"/>
      <c r="C28012" s="188"/>
      <c r="D28012" s="189"/>
    </row>
    <row r="28013" spans="1:4">
      <c r="A28013" s="188"/>
      <c r="B28013" s="188"/>
      <c r="C28013" s="188"/>
      <c r="D28013" s="189"/>
    </row>
    <row r="28014" spans="1:4">
      <c r="A28014" s="188"/>
      <c r="B28014" s="188"/>
      <c r="C28014" s="188"/>
      <c r="D28014" s="189"/>
    </row>
    <row r="28015" spans="1:4">
      <c r="A28015" s="188"/>
      <c r="B28015" s="188"/>
      <c r="C28015" s="188"/>
      <c r="D28015" s="189"/>
    </row>
    <row r="28016" spans="1:4">
      <c r="A28016" s="188"/>
      <c r="B28016" s="188"/>
      <c r="C28016" s="188"/>
      <c r="D28016" s="189"/>
    </row>
    <row r="28017" spans="1:4">
      <c r="A28017" s="188"/>
      <c r="B28017" s="188"/>
      <c r="C28017" s="188"/>
      <c r="D28017" s="189"/>
    </row>
    <row r="28018" spans="1:4">
      <c r="A28018" s="188"/>
      <c r="B28018" s="188"/>
      <c r="C28018" s="188"/>
      <c r="D28018" s="189"/>
    </row>
    <row r="28019" spans="1:4">
      <c r="A28019" s="188"/>
      <c r="B28019" s="188"/>
      <c r="C28019" s="188"/>
      <c r="D28019" s="189"/>
    </row>
    <row r="28020" spans="1:4">
      <c r="A28020" s="188"/>
      <c r="B28020" s="188"/>
      <c r="C28020" s="188"/>
      <c r="D28020" s="189"/>
    </row>
    <row r="28021" spans="1:4">
      <c r="A28021" s="188"/>
      <c r="B28021" s="188"/>
      <c r="C28021" s="188"/>
      <c r="D28021" s="189"/>
    </row>
    <row r="28022" spans="1:4">
      <c r="A28022" s="188"/>
      <c r="B28022" s="188"/>
      <c r="C28022" s="188"/>
      <c r="D28022" s="189"/>
    </row>
    <row r="28023" spans="1:4">
      <c r="A28023" s="188"/>
      <c r="B28023" s="188"/>
      <c r="C28023" s="188"/>
      <c r="D28023" s="189"/>
    </row>
    <row r="28024" spans="1:4">
      <c r="A28024" s="188"/>
      <c r="B28024" s="188"/>
      <c r="C28024" s="188"/>
      <c r="D28024" s="189"/>
    </row>
    <row r="28025" spans="1:4">
      <c r="A28025" s="188"/>
      <c r="B28025" s="188"/>
      <c r="C28025" s="188"/>
      <c r="D28025" s="189"/>
    </row>
    <row r="28026" spans="1:4">
      <c r="A28026" s="188"/>
      <c r="B28026" s="188"/>
      <c r="C28026" s="188"/>
      <c r="D28026" s="189"/>
    </row>
    <row r="28027" spans="1:4">
      <c r="A28027" s="188"/>
      <c r="B28027" s="188"/>
      <c r="C28027" s="188"/>
      <c r="D28027" s="189"/>
    </row>
    <row r="28028" spans="1:4">
      <c r="A28028" s="188"/>
      <c r="B28028" s="188"/>
      <c r="C28028" s="188"/>
      <c r="D28028" s="189"/>
    </row>
    <row r="28029" spans="1:4">
      <c r="A28029" s="188"/>
      <c r="B28029" s="188"/>
      <c r="C28029" s="188"/>
      <c r="D28029" s="189"/>
    </row>
    <row r="28030" spans="1:4">
      <c r="A28030" s="188"/>
      <c r="B28030" s="188"/>
      <c r="C28030" s="188"/>
      <c r="D28030" s="189"/>
    </row>
    <row r="28031" spans="1:4">
      <c r="A28031" s="188"/>
      <c r="B28031" s="188"/>
      <c r="C28031" s="188"/>
      <c r="D28031" s="189"/>
    </row>
    <row r="28032" spans="1:4">
      <c r="A28032" s="188"/>
      <c r="B28032" s="188"/>
      <c r="C28032" s="188"/>
      <c r="D28032" s="189"/>
    </row>
    <row r="28033" spans="1:4">
      <c r="A28033" s="188"/>
      <c r="B28033" s="188"/>
      <c r="C28033" s="188"/>
      <c r="D28033" s="189"/>
    </row>
    <row r="28034" spans="1:4">
      <c r="A28034" s="188"/>
      <c r="B28034" s="188"/>
      <c r="C28034" s="188"/>
      <c r="D28034" s="189"/>
    </row>
    <row r="28035" spans="1:4">
      <c r="A28035" s="188"/>
      <c r="B28035" s="188"/>
      <c r="C28035" s="188"/>
      <c r="D28035" s="189"/>
    </row>
    <row r="28036" spans="1:4">
      <c r="A28036" s="188"/>
      <c r="B28036" s="188"/>
      <c r="C28036" s="188"/>
      <c r="D28036" s="189"/>
    </row>
    <row r="28037" spans="1:4">
      <c r="A28037" s="188"/>
      <c r="B28037" s="188"/>
      <c r="C28037" s="188"/>
      <c r="D28037" s="189"/>
    </row>
    <row r="28038" spans="1:4">
      <c r="A28038" s="188"/>
      <c r="B28038" s="188"/>
      <c r="C28038" s="188"/>
      <c r="D28038" s="189"/>
    </row>
    <row r="28039" spans="1:4">
      <c r="A28039" s="188"/>
      <c r="B28039" s="188"/>
      <c r="C28039" s="188"/>
      <c r="D28039" s="189"/>
    </row>
    <row r="28040" spans="1:4">
      <c r="A28040" s="188"/>
      <c r="B28040" s="188"/>
      <c r="C28040" s="188"/>
      <c r="D28040" s="189"/>
    </row>
    <row r="28041" spans="1:4">
      <c r="A28041" s="188"/>
      <c r="B28041" s="188"/>
      <c r="C28041" s="188"/>
      <c r="D28041" s="189"/>
    </row>
    <row r="28042" spans="1:4">
      <c r="A28042" s="188"/>
      <c r="B28042" s="188"/>
      <c r="C28042" s="188"/>
      <c r="D28042" s="189"/>
    </row>
    <row r="28043" spans="1:4">
      <c r="A28043" s="188"/>
      <c r="B28043" s="188"/>
      <c r="C28043" s="188"/>
      <c r="D28043" s="189"/>
    </row>
    <row r="28044" spans="1:4">
      <c r="A28044" s="188"/>
      <c r="B28044" s="188"/>
      <c r="C28044" s="188"/>
      <c r="D28044" s="189"/>
    </row>
    <row r="28045" spans="1:4">
      <c r="A28045" s="188"/>
      <c r="B28045" s="188"/>
      <c r="C28045" s="188"/>
      <c r="D28045" s="189"/>
    </row>
    <row r="28046" spans="1:4">
      <c r="A28046" s="188"/>
      <c r="B28046" s="188"/>
      <c r="C28046" s="188"/>
      <c r="D28046" s="189"/>
    </row>
    <row r="28047" spans="1:4">
      <c r="A28047" s="188"/>
      <c r="B28047" s="188"/>
      <c r="C28047" s="188"/>
      <c r="D28047" s="189"/>
    </row>
    <row r="28048" spans="1:4">
      <c r="A28048" s="188"/>
      <c r="B28048" s="188"/>
      <c r="C28048" s="188"/>
      <c r="D28048" s="189"/>
    </row>
    <row r="28049" spans="1:4">
      <c r="A28049" s="188"/>
      <c r="B28049" s="188"/>
      <c r="C28049" s="188"/>
      <c r="D28049" s="189"/>
    </row>
    <row r="28050" spans="1:4">
      <c r="A28050" s="188"/>
      <c r="B28050" s="188"/>
      <c r="C28050" s="188"/>
      <c r="D28050" s="189"/>
    </row>
    <row r="28051" spans="1:4">
      <c r="A28051" s="188"/>
      <c r="B28051" s="188"/>
      <c r="C28051" s="188"/>
      <c r="D28051" s="189"/>
    </row>
    <row r="28052" spans="1:4">
      <c r="A28052" s="188"/>
      <c r="B28052" s="188"/>
      <c r="C28052" s="188"/>
      <c r="D28052" s="189"/>
    </row>
    <row r="28053" spans="1:4">
      <c r="A28053" s="188"/>
      <c r="B28053" s="188"/>
      <c r="C28053" s="188"/>
      <c r="D28053" s="189"/>
    </row>
    <row r="28054" spans="1:4">
      <c r="A28054" s="188"/>
      <c r="B28054" s="188"/>
      <c r="C28054" s="188"/>
      <c r="D28054" s="189"/>
    </row>
    <row r="28055" spans="1:4">
      <c r="A28055" s="188"/>
      <c r="B28055" s="188"/>
      <c r="C28055" s="188"/>
      <c r="D28055" s="189"/>
    </row>
    <row r="28056" spans="1:4">
      <c r="A28056" s="188"/>
      <c r="B28056" s="188"/>
      <c r="C28056" s="188"/>
      <c r="D28056" s="189"/>
    </row>
    <row r="28057" spans="1:4">
      <c r="A28057" s="188"/>
      <c r="B28057" s="188"/>
      <c r="C28057" s="188"/>
      <c r="D28057" s="189"/>
    </row>
    <row r="28058" spans="1:4">
      <c r="A28058" s="188"/>
      <c r="B28058" s="188"/>
      <c r="C28058" s="188"/>
      <c r="D28058" s="189"/>
    </row>
    <row r="28059" spans="1:4">
      <c r="A28059" s="188"/>
      <c r="B28059" s="188"/>
      <c r="C28059" s="188"/>
      <c r="D28059" s="189"/>
    </row>
    <row r="28060" spans="1:4">
      <c r="A28060" s="188"/>
      <c r="B28060" s="188"/>
      <c r="C28060" s="188"/>
      <c r="D28060" s="189"/>
    </row>
    <row r="28061" spans="1:4">
      <c r="A28061" s="188"/>
      <c r="B28061" s="188"/>
      <c r="C28061" s="188"/>
      <c r="D28061" s="189"/>
    </row>
    <row r="28062" spans="1:4">
      <c r="A28062" s="188"/>
      <c r="B28062" s="188"/>
      <c r="C28062" s="188"/>
      <c r="D28062" s="189"/>
    </row>
    <row r="28063" spans="1:4">
      <c r="A28063" s="188"/>
      <c r="B28063" s="188"/>
      <c r="C28063" s="188"/>
      <c r="D28063" s="189"/>
    </row>
    <row r="28064" spans="1:4">
      <c r="A28064" s="188"/>
      <c r="B28064" s="188"/>
      <c r="C28064" s="188"/>
      <c r="D28064" s="189"/>
    </row>
    <row r="28065" spans="1:4">
      <c r="A28065" s="188"/>
      <c r="B28065" s="188"/>
      <c r="C28065" s="188"/>
      <c r="D28065" s="189"/>
    </row>
    <row r="28066" spans="1:4">
      <c r="A28066" s="188"/>
      <c r="B28066" s="188"/>
      <c r="C28066" s="188"/>
      <c r="D28066" s="189"/>
    </row>
    <row r="28067" spans="1:4">
      <c r="A28067" s="188"/>
      <c r="B28067" s="188"/>
      <c r="C28067" s="188"/>
      <c r="D28067" s="189"/>
    </row>
    <row r="28068" spans="1:4">
      <c r="A28068" s="188"/>
      <c r="B28068" s="188"/>
      <c r="C28068" s="188"/>
      <c r="D28068" s="189"/>
    </row>
    <row r="28069" spans="1:4">
      <c r="A28069" s="188"/>
      <c r="B28069" s="188"/>
      <c r="C28069" s="188"/>
      <c r="D28069" s="189"/>
    </row>
    <row r="28070" spans="1:4">
      <c r="A28070" s="188"/>
      <c r="B28070" s="188"/>
      <c r="C28070" s="188"/>
      <c r="D28070" s="189"/>
    </row>
    <row r="28071" spans="1:4">
      <c r="A28071" s="188"/>
      <c r="B28071" s="188"/>
      <c r="C28071" s="188"/>
      <c r="D28071" s="189"/>
    </row>
    <row r="28072" spans="1:4">
      <c r="A28072" s="188"/>
      <c r="B28072" s="188"/>
      <c r="C28072" s="188"/>
      <c r="D28072" s="189"/>
    </row>
    <row r="28073" spans="1:4">
      <c r="A28073" s="188"/>
      <c r="B28073" s="188"/>
      <c r="C28073" s="188"/>
      <c r="D28073" s="189"/>
    </row>
    <row r="28074" spans="1:4">
      <c r="A28074" s="188"/>
      <c r="B28074" s="188"/>
      <c r="C28074" s="188"/>
      <c r="D28074" s="189"/>
    </row>
    <row r="28075" spans="1:4">
      <c r="A28075" s="188"/>
      <c r="B28075" s="188"/>
      <c r="C28075" s="188"/>
      <c r="D28075" s="189"/>
    </row>
    <row r="28076" spans="1:4">
      <c r="A28076" s="188"/>
      <c r="B28076" s="188"/>
      <c r="C28076" s="188"/>
      <c r="D28076" s="189"/>
    </row>
    <row r="28077" spans="1:4">
      <c r="A28077" s="188"/>
      <c r="B28077" s="188"/>
      <c r="C28077" s="188"/>
      <c r="D28077" s="189"/>
    </row>
    <row r="28078" spans="1:4">
      <c r="A28078" s="188"/>
      <c r="B28078" s="188"/>
      <c r="C28078" s="188"/>
      <c r="D28078" s="189"/>
    </row>
    <row r="28079" spans="1:4">
      <c r="A28079" s="188"/>
      <c r="B28079" s="188"/>
      <c r="C28079" s="188"/>
      <c r="D28079" s="189"/>
    </row>
    <row r="28080" spans="1:4">
      <c r="A28080" s="188"/>
      <c r="B28080" s="188"/>
      <c r="C28080" s="188"/>
      <c r="D28080" s="189"/>
    </row>
    <row r="28081" spans="1:4">
      <c r="A28081" s="188"/>
      <c r="B28081" s="188"/>
      <c r="C28081" s="188"/>
      <c r="D28081" s="189"/>
    </row>
    <row r="28082" spans="1:4">
      <c r="A28082" s="188"/>
      <c r="B28082" s="188"/>
      <c r="C28082" s="188"/>
      <c r="D28082" s="189"/>
    </row>
    <row r="28083" spans="1:4">
      <c r="A28083" s="188"/>
      <c r="B28083" s="188"/>
      <c r="C28083" s="188"/>
      <c r="D28083" s="189"/>
    </row>
    <row r="28084" spans="1:4">
      <c r="A28084" s="188"/>
      <c r="B28084" s="188"/>
      <c r="C28084" s="188"/>
      <c r="D28084" s="189"/>
    </row>
    <row r="28085" spans="1:4">
      <c r="A28085" s="188"/>
      <c r="B28085" s="188"/>
      <c r="C28085" s="188"/>
      <c r="D28085" s="189"/>
    </row>
    <row r="28086" spans="1:4">
      <c r="A28086" s="188"/>
      <c r="B28086" s="188"/>
      <c r="C28086" s="188"/>
      <c r="D28086" s="189"/>
    </row>
    <row r="28087" spans="1:4">
      <c r="A28087" s="188"/>
      <c r="B28087" s="188"/>
      <c r="C28087" s="188"/>
      <c r="D28087" s="189"/>
    </row>
    <row r="28088" spans="1:4">
      <c r="A28088" s="188"/>
      <c r="B28088" s="188"/>
      <c r="C28088" s="188"/>
      <c r="D28088" s="189"/>
    </row>
    <row r="28089" spans="1:4">
      <c r="A28089" s="188"/>
      <c r="B28089" s="188"/>
      <c r="C28089" s="188"/>
      <c r="D28089" s="189"/>
    </row>
    <row r="28090" spans="1:4">
      <c r="A28090" s="188"/>
      <c r="B28090" s="188"/>
      <c r="C28090" s="188"/>
      <c r="D28090" s="189"/>
    </row>
    <row r="28091" spans="1:4">
      <c r="A28091" s="188"/>
      <c r="B28091" s="188"/>
      <c r="C28091" s="188"/>
      <c r="D28091" s="189"/>
    </row>
    <row r="28092" spans="1:4">
      <c r="A28092" s="188"/>
      <c r="B28092" s="188"/>
      <c r="C28092" s="188"/>
      <c r="D28092" s="189"/>
    </row>
    <row r="28093" spans="1:4">
      <c r="A28093" s="188"/>
      <c r="B28093" s="188"/>
      <c r="C28093" s="188"/>
      <c r="D28093" s="189"/>
    </row>
    <row r="28094" spans="1:4">
      <c r="A28094" s="188"/>
      <c r="B28094" s="188"/>
      <c r="C28094" s="188"/>
      <c r="D28094" s="189"/>
    </row>
    <row r="28095" spans="1:4">
      <c r="A28095" s="188"/>
      <c r="B28095" s="188"/>
      <c r="C28095" s="188"/>
      <c r="D28095" s="189"/>
    </row>
    <row r="28096" spans="1:4">
      <c r="A28096" s="188"/>
      <c r="B28096" s="188"/>
      <c r="C28096" s="188"/>
      <c r="D28096" s="189"/>
    </row>
    <row r="28097" spans="1:4">
      <c r="A28097" s="188"/>
      <c r="B28097" s="188"/>
      <c r="C28097" s="188"/>
      <c r="D28097" s="189"/>
    </row>
    <row r="28098" spans="1:4">
      <c r="A28098" s="188"/>
      <c r="B28098" s="188"/>
      <c r="C28098" s="188"/>
      <c r="D28098" s="189"/>
    </row>
    <row r="28099" spans="1:4">
      <c r="A28099" s="188"/>
      <c r="B28099" s="188"/>
      <c r="C28099" s="188"/>
      <c r="D28099" s="189"/>
    </row>
    <row r="28100" spans="1:4">
      <c r="A28100" s="188"/>
      <c r="B28100" s="188"/>
      <c r="C28100" s="188"/>
      <c r="D28100" s="189"/>
    </row>
    <row r="28101" spans="1:4">
      <c r="A28101" s="188"/>
      <c r="B28101" s="188"/>
      <c r="C28101" s="188"/>
      <c r="D28101" s="189"/>
    </row>
    <row r="28102" spans="1:4">
      <c r="A28102" s="188"/>
      <c r="B28102" s="188"/>
      <c r="C28102" s="188"/>
      <c r="D28102" s="189"/>
    </row>
    <row r="28103" spans="1:4">
      <c r="A28103" s="188"/>
      <c r="B28103" s="188"/>
      <c r="C28103" s="188"/>
      <c r="D28103" s="189"/>
    </row>
    <row r="28104" spans="1:4">
      <c r="A28104" s="188"/>
      <c r="B28104" s="188"/>
      <c r="C28104" s="188"/>
      <c r="D28104" s="189"/>
    </row>
    <row r="28105" spans="1:4">
      <c r="A28105" s="188"/>
      <c r="B28105" s="188"/>
      <c r="C28105" s="188"/>
      <c r="D28105" s="189"/>
    </row>
    <row r="28106" spans="1:4">
      <c r="A28106" s="188"/>
      <c r="B28106" s="188"/>
      <c r="C28106" s="188"/>
      <c r="D28106" s="189"/>
    </row>
    <row r="28107" spans="1:4">
      <c r="A28107" s="188"/>
      <c r="B28107" s="188"/>
      <c r="C28107" s="188"/>
      <c r="D28107" s="189"/>
    </row>
    <row r="28108" spans="1:4">
      <c r="A28108" s="188"/>
      <c r="B28108" s="188"/>
      <c r="C28108" s="188"/>
      <c r="D28108" s="189"/>
    </row>
    <row r="28109" spans="1:4">
      <c r="A28109" s="188"/>
      <c r="B28109" s="188"/>
      <c r="C28109" s="188"/>
      <c r="D28109" s="189"/>
    </row>
    <row r="28110" spans="1:4">
      <c r="A28110" s="188"/>
      <c r="B28110" s="188"/>
      <c r="C28110" s="188"/>
      <c r="D28110" s="189"/>
    </row>
    <row r="28111" spans="1:4">
      <c r="A28111" s="188"/>
      <c r="B28111" s="188"/>
      <c r="C28111" s="188"/>
      <c r="D28111" s="189"/>
    </row>
    <row r="28112" spans="1:4">
      <c r="A28112" s="188"/>
      <c r="B28112" s="188"/>
      <c r="C28112" s="188"/>
      <c r="D28112" s="189"/>
    </row>
    <row r="28113" spans="1:4">
      <c r="A28113" s="188"/>
      <c r="B28113" s="188"/>
      <c r="C28113" s="188"/>
      <c r="D28113" s="189"/>
    </row>
    <row r="28114" spans="1:4">
      <c r="A28114" s="188"/>
      <c r="B28114" s="188"/>
      <c r="C28114" s="188"/>
      <c r="D28114" s="189"/>
    </row>
    <row r="28115" spans="1:4">
      <c r="A28115" s="188"/>
      <c r="B28115" s="188"/>
      <c r="C28115" s="188"/>
      <c r="D28115" s="189"/>
    </row>
    <row r="28116" spans="1:4">
      <c r="A28116" s="188"/>
      <c r="B28116" s="188"/>
      <c r="C28116" s="188"/>
      <c r="D28116" s="189"/>
    </row>
    <row r="28117" spans="1:4">
      <c r="A28117" s="188"/>
      <c r="B28117" s="188"/>
      <c r="C28117" s="188"/>
      <c r="D28117" s="189"/>
    </row>
    <row r="28118" spans="1:4">
      <c r="A28118" s="188"/>
      <c r="B28118" s="188"/>
      <c r="C28118" s="188"/>
      <c r="D28118" s="189"/>
    </row>
    <row r="28119" spans="1:4">
      <c r="A28119" s="188"/>
      <c r="B28119" s="188"/>
      <c r="C28119" s="188"/>
      <c r="D28119" s="189"/>
    </row>
    <row r="28120" spans="1:4">
      <c r="A28120" s="188"/>
      <c r="B28120" s="188"/>
      <c r="C28120" s="188"/>
      <c r="D28120" s="189"/>
    </row>
    <row r="28121" spans="1:4">
      <c r="A28121" s="188"/>
      <c r="B28121" s="188"/>
      <c r="C28121" s="188"/>
      <c r="D28121" s="189"/>
    </row>
    <row r="28122" spans="1:4">
      <c r="A28122" s="188"/>
      <c r="B28122" s="188"/>
      <c r="C28122" s="188"/>
      <c r="D28122" s="189"/>
    </row>
    <row r="28123" spans="1:4">
      <c r="A28123" s="188"/>
      <c r="B28123" s="188"/>
      <c r="C28123" s="188"/>
      <c r="D28123" s="189"/>
    </row>
    <row r="28124" spans="1:4">
      <c r="A28124" s="188"/>
      <c r="B28124" s="188"/>
      <c r="C28124" s="188"/>
      <c r="D28124" s="189"/>
    </row>
    <row r="28125" spans="1:4">
      <c r="A28125" s="188"/>
      <c r="B28125" s="188"/>
      <c r="C28125" s="188"/>
      <c r="D28125" s="189"/>
    </row>
    <row r="28126" spans="1:4">
      <c r="A28126" s="188"/>
      <c r="B28126" s="188"/>
      <c r="C28126" s="188"/>
      <c r="D28126" s="189"/>
    </row>
    <row r="28127" spans="1:4">
      <c r="A28127" s="188"/>
      <c r="B28127" s="188"/>
      <c r="C28127" s="188"/>
      <c r="D28127" s="189"/>
    </row>
    <row r="28128" spans="1:4">
      <c r="A28128" s="188"/>
      <c r="B28128" s="188"/>
      <c r="C28128" s="188"/>
      <c r="D28128" s="189"/>
    </row>
    <row r="28129" spans="1:4">
      <c r="A28129" s="188"/>
      <c r="B28129" s="188"/>
      <c r="C28129" s="188"/>
      <c r="D28129" s="189"/>
    </row>
    <row r="28130" spans="1:4">
      <c r="A28130" s="188"/>
      <c r="B28130" s="188"/>
      <c r="C28130" s="188"/>
      <c r="D28130" s="189"/>
    </row>
    <row r="28131" spans="1:4">
      <c r="A28131" s="188"/>
      <c r="B28131" s="188"/>
      <c r="C28131" s="188"/>
      <c r="D28131" s="189"/>
    </row>
    <row r="28132" spans="1:4">
      <c r="A28132" s="188"/>
      <c r="B28132" s="188"/>
      <c r="C28132" s="188"/>
      <c r="D28132" s="189"/>
    </row>
    <row r="28133" spans="1:4">
      <c r="A28133" s="188"/>
      <c r="B28133" s="188"/>
      <c r="C28133" s="188"/>
      <c r="D28133" s="189"/>
    </row>
    <row r="28134" spans="1:4">
      <c r="A28134" s="188"/>
      <c r="B28134" s="188"/>
      <c r="C28134" s="188"/>
      <c r="D28134" s="189"/>
    </row>
    <row r="28135" spans="1:4">
      <c r="A28135" s="188"/>
      <c r="B28135" s="188"/>
      <c r="C28135" s="188"/>
      <c r="D28135" s="189"/>
    </row>
    <row r="28136" spans="1:4">
      <c r="A28136" s="188"/>
      <c r="B28136" s="188"/>
      <c r="C28136" s="188"/>
      <c r="D28136" s="189"/>
    </row>
    <row r="28137" spans="1:4">
      <c r="A28137" s="188"/>
      <c r="B28137" s="188"/>
      <c r="C28137" s="188"/>
      <c r="D28137" s="189"/>
    </row>
    <row r="28138" spans="1:4">
      <c r="A28138" s="188"/>
      <c r="B28138" s="188"/>
      <c r="C28138" s="188"/>
      <c r="D28138" s="189"/>
    </row>
    <row r="28139" spans="1:4">
      <c r="A28139" s="188"/>
      <c r="B28139" s="188"/>
      <c r="C28139" s="188"/>
      <c r="D28139" s="189"/>
    </row>
    <row r="28140" spans="1:4">
      <c r="A28140" s="188"/>
      <c r="B28140" s="188"/>
      <c r="C28140" s="188"/>
      <c r="D28140" s="189"/>
    </row>
    <row r="28141" spans="1:4">
      <c r="A28141" s="188"/>
      <c r="B28141" s="188"/>
      <c r="C28141" s="188"/>
      <c r="D28141" s="189"/>
    </row>
    <row r="28142" spans="1:4">
      <c r="A28142" s="188"/>
      <c r="B28142" s="188"/>
      <c r="C28142" s="188"/>
      <c r="D28142" s="189"/>
    </row>
    <row r="28143" spans="1:4">
      <c r="A28143" s="188"/>
      <c r="B28143" s="188"/>
      <c r="C28143" s="188"/>
      <c r="D28143" s="189"/>
    </row>
    <row r="28144" spans="1:4">
      <c r="A28144" s="188"/>
      <c r="B28144" s="188"/>
      <c r="C28144" s="188"/>
      <c r="D28144" s="189"/>
    </row>
    <row r="28145" spans="1:4">
      <c r="A28145" s="188"/>
      <c r="B28145" s="188"/>
      <c r="C28145" s="188"/>
      <c r="D28145" s="189"/>
    </row>
    <row r="28146" spans="1:4">
      <c r="A28146" s="188"/>
      <c r="B28146" s="188"/>
      <c r="C28146" s="188"/>
      <c r="D28146" s="189"/>
    </row>
    <row r="28147" spans="1:4">
      <c r="A28147" s="188"/>
      <c r="B28147" s="188"/>
      <c r="C28147" s="188"/>
      <c r="D28147" s="189"/>
    </row>
    <row r="28148" spans="1:4">
      <c r="A28148" s="188"/>
      <c r="B28148" s="188"/>
      <c r="C28148" s="188"/>
      <c r="D28148" s="189"/>
    </row>
    <row r="28149" spans="1:4">
      <c r="A28149" s="188"/>
      <c r="B28149" s="188"/>
      <c r="C28149" s="188"/>
      <c r="D28149" s="189"/>
    </row>
    <row r="28150" spans="1:4">
      <c r="A28150" s="188"/>
      <c r="B28150" s="188"/>
      <c r="C28150" s="188"/>
      <c r="D28150" s="189"/>
    </row>
    <row r="28151" spans="1:4">
      <c r="A28151" s="188"/>
      <c r="B28151" s="188"/>
      <c r="C28151" s="188"/>
      <c r="D28151" s="189"/>
    </row>
    <row r="28152" spans="1:4">
      <c r="A28152" s="188"/>
      <c r="B28152" s="188"/>
      <c r="C28152" s="188"/>
      <c r="D28152" s="189"/>
    </row>
    <row r="28153" spans="1:4">
      <c r="A28153" s="188"/>
      <c r="B28153" s="188"/>
      <c r="C28153" s="188"/>
      <c r="D28153" s="189"/>
    </row>
    <row r="28154" spans="1:4">
      <c r="A28154" s="188"/>
      <c r="B28154" s="188"/>
      <c r="C28154" s="188"/>
      <c r="D28154" s="189"/>
    </row>
    <row r="28155" spans="1:4">
      <c r="A28155" s="188"/>
      <c r="B28155" s="188"/>
      <c r="C28155" s="188"/>
      <c r="D28155" s="189"/>
    </row>
    <row r="28156" spans="1:4">
      <c r="A28156" s="188"/>
      <c r="B28156" s="188"/>
      <c r="C28156" s="188"/>
      <c r="D28156" s="189"/>
    </row>
    <row r="28157" spans="1:4">
      <c r="A28157" s="188"/>
      <c r="B28157" s="188"/>
      <c r="C28157" s="188"/>
      <c r="D28157" s="189"/>
    </row>
    <row r="28158" spans="1:4">
      <c r="A28158" s="188"/>
      <c r="B28158" s="188"/>
      <c r="C28158" s="188"/>
      <c r="D28158" s="189"/>
    </row>
    <row r="28159" spans="1:4">
      <c r="A28159" s="188"/>
      <c r="B28159" s="188"/>
      <c r="C28159" s="188"/>
      <c r="D28159" s="189"/>
    </row>
    <row r="28160" spans="1:4">
      <c r="A28160" s="188"/>
      <c r="B28160" s="188"/>
      <c r="C28160" s="188"/>
      <c r="D28160" s="189"/>
    </row>
    <row r="28161" spans="1:4">
      <c r="A28161" s="188"/>
      <c r="B28161" s="188"/>
      <c r="C28161" s="188"/>
      <c r="D28161" s="189"/>
    </row>
    <row r="28162" spans="1:4">
      <c r="A28162" s="188"/>
      <c r="B28162" s="188"/>
      <c r="C28162" s="188"/>
      <c r="D28162" s="189"/>
    </row>
    <row r="28163" spans="1:4">
      <c r="A28163" s="188"/>
      <c r="B28163" s="188"/>
      <c r="C28163" s="188"/>
      <c r="D28163" s="189"/>
    </row>
    <row r="28164" spans="1:4">
      <c r="A28164" s="188"/>
      <c r="B28164" s="188"/>
      <c r="C28164" s="188"/>
      <c r="D28164" s="189"/>
    </row>
    <row r="28165" spans="1:4">
      <c r="A28165" s="188"/>
      <c r="B28165" s="188"/>
      <c r="C28165" s="188"/>
      <c r="D28165" s="189"/>
    </row>
    <row r="28166" spans="1:4">
      <c r="A28166" s="188"/>
      <c r="B28166" s="188"/>
      <c r="C28166" s="188"/>
      <c r="D28166" s="189"/>
    </row>
    <row r="28167" spans="1:4">
      <c r="A28167" s="188"/>
      <c r="B28167" s="188"/>
      <c r="C28167" s="188"/>
      <c r="D28167" s="189"/>
    </row>
    <row r="28168" spans="1:4">
      <c r="A28168" s="188"/>
      <c r="B28168" s="188"/>
      <c r="C28168" s="188"/>
      <c r="D28168" s="189"/>
    </row>
    <row r="28169" spans="1:4">
      <c r="A28169" s="188"/>
      <c r="B28169" s="188"/>
      <c r="C28169" s="188"/>
      <c r="D28169" s="189"/>
    </row>
    <row r="28170" spans="1:4">
      <c r="A28170" s="188"/>
      <c r="B28170" s="188"/>
      <c r="C28170" s="188"/>
      <c r="D28170" s="189"/>
    </row>
    <row r="28171" spans="1:4">
      <c r="A28171" s="188"/>
      <c r="B28171" s="188"/>
      <c r="C28171" s="188"/>
      <c r="D28171" s="189"/>
    </row>
    <row r="28172" spans="1:4">
      <c r="A28172" s="188"/>
      <c r="B28172" s="188"/>
      <c r="C28172" s="188"/>
      <c r="D28172" s="189"/>
    </row>
    <row r="28173" spans="1:4">
      <c r="A28173" s="188"/>
      <c r="B28173" s="188"/>
      <c r="C28173" s="188"/>
      <c r="D28173" s="189"/>
    </row>
    <row r="28174" spans="1:4">
      <c r="A28174" s="188"/>
      <c r="B28174" s="188"/>
      <c r="C28174" s="188"/>
      <c r="D28174" s="189"/>
    </row>
    <row r="28175" spans="1:4">
      <c r="A28175" s="188"/>
      <c r="B28175" s="188"/>
      <c r="C28175" s="188"/>
      <c r="D28175" s="189"/>
    </row>
    <row r="28176" spans="1:4">
      <c r="A28176" s="188"/>
      <c r="B28176" s="188"/>
      <c r="C28176" s="188"/>
      <c r="D28176" s="189"/>
    </row>
    <row r="28177" spans="1:4">
      <c r="A28177" s="188"/>
      <c r="B28177" s="188"/>
      <c r="C28177" s="188"/>
      <c r="D28177" s="189"/>
    </row>
    <row r="28178" spans="1:4">
      <c r="A28178" s="188"/>
      <c r="B28178" s="188"/>
      <c r="C28178" s="188"/>
      <c r="D28178" s="189"/>
    </row>
    <row r="28179" spans="1:4">
      <c r="A28179" s="188"/>
      <c r="B28179" s="188"/>
      <c r="C28179" s="188"/>
      <c r="D28179" s="189"/>
    </row>
    <row r="28180" spans="1:4">
      <c r="A28180" s="188"/>
      <c r="B28180" s="188"/>
      <c r="C28180" s="188"/>
      <c r="D28180" s="189"/>
    </row>
    <row r="28181" spans="1:4">
      <c r="A28181" s="188"/>
      <c r="B28181" s="188"/>
      <c r="C28181" s="188"/>
      <c r="D28181" s="189"/>
    </row>
    <row r="28182" spans="1:4">
      <c r="A28182" s="188"/>
      <c r="B28182" s="188"/>
      <c r="C28182" s="188"/>
      <c r="D28182" s="189"/>
    </row>
    <row r="28183" spans="1:4">
      <c r="A28183" s="188"/>
      <c r="B28183" s="188"/>
      <c r="C28183" s="188"/>
      <c r="D28183" s="189"/>
    </row>
    <row r="28184" spans="1:4">
      <c r="A28184" s="188"/>
      <c r="B28184" s="188"/>
      <c r="C28184" s="188"/>
      <c r="D28184" s="189"/>
    </row>
    <row r="28185" spans="1:4">
      <c r="A28185" s="188"/>
      <c r="B28185" s="188"/>
      <c r="C28185" s="188"/>
      <c r="D28185" s="189"/>
    </row>
    <row r="28186" spans="1:4">
      <c r="A28186" s="188"/>
      <c r="B28186" s="188"/>
      <c r="C28186" s="188"/>
      <c r="D28186" s="189"/>
    </row>
    <row r="28187" spans="1:4">
      <c r="A28187" s="188"/>
      <c r="B28187" s="188"/>
      <c r="C28187" s="188"/>
      <c r="D28187" s="189"/>
    </row>
    <row r="28188" spans="1:4">
      <c r="A28188" s="188"/>
      <c r="B28188" s="188"/>
      <c r="C28188" s="188"/>
      <c r="D28188" s="189"/>
    </row>
    <row r="28189" spans="1:4">
      <c r="A28189" s="188"/>
      <c r="B28189" s="188"/>
      <c r="C28189" s="188"/>
      <c r="D28189" s="189"/>
    </row>
    <row r="28190" spans="1:4">
      <c r="A28190" s="188"/>
      <c r="B28190" s="188"/>
      <c r="C28190" s="188"/>
      <c r="D28190" s="189"/>
    </row>
    <row r="28191" spans="1:4">
      <c r="A28191" s="188"/>
      <c r="B28191" s="188"/>
      <c r="C28191" s="188"/>
      <c r="D28191" s="189"/>
    </row>
    <row r="28192" spans="1:4">
      <c r="A28192" s="188"/>
      <c r="B28192" s="188"/>
      <c r="C28192" s="188"/>
      <c r="D28192" s="189"/>
    </row>
    <row r="28193" spans="1:4">
      <c r="A28193" s="188"/>
      <c r="B28193" s="188"/>
      <c r="C28193" s="188"/>
      <c r="D28193" s="189"/>
    </row>
    <row r="28194" spans="1:4">
      <c r="A28194" s="188"/>
      <c r="B28194" s="188"/>
      <c r="C28194" s="188"/>
      <c r="D28194" s="189"/>
    </row>
    <row r="28195" spans="1:4">
      <c r="A28195" s="188"/>
      <c r="B28195" s="188"/>
      <c r="C28195" s="188"/>
      <c r="D28195" s="189"/>
    </row>
    <row r="28196" spans="1:4">
      <c r="A28196" s="188"/>
      <c r="B28196" s="188"/>
      <c r="C28196" s="188"/>
      <c r="D28196" s="189"/>
    </row>
    <row r="28197" spans="1:4">
      <c r="A28197" s="188"/>
      <c r="B28197" s="188"/>
      <c r="C28197" s="188"/>
      <c r="D28197" s="189"/>
    </row>
    <row r="28198" spans="1:4">
      <c r="A28198" s="188"/>
      <c r="B28198" s="188"/>
      <c r="C28198" s="188"/>
      <c r="D28198" s="189"/>
    </row>
    <row r="28199" spans="1:4">
      <c r="A28199" s="188"/>
      <c r="B28199" s="188"/>
      <c r="C28199" s="188"/>
      <c r="D28199" s="189"/>
    </row>
    <row r="28200" spans="1:4">
      <c r="A28200" s="188"/>
      <c r="B28200" s="188"/>
      <c r="C28200" s="188"/>
      <c r="D28200" s="189"/>
    </row>
    <row r="28201" spans="1:4">
      <c r="A28201" s="188"/>
      <c r="B28201" s="188"/>
      <c r="C28201" s="188"/>
      <c r="D28201" s="189"/>
    </row>
    <row r="28202" spans="1:4">
      <c r="A28202" s="188"/>
      <c r="B28202" s="188"/>
      <c r="C28202" s="188"/>
      <c r="D28202" s="189"/>
    </row>
    <row r="28203" spans="1:4">
      <c r="A28203" s="188"/>
      <c r="B28203" s="188"/>
      <c r="C28203" s="188"/>
      <c r="D28203" s="189"/>
    </row>
    <row r="28204" spans="1:4">
      <c r="A28204" s="188"/>
      <c r="B28204" s="188"/>
      <c r="C28204" s="188"/>
      <c r="D28204" s="189"/>
    </row>
    <row r="28205" spans="1:4">
      <c r="A28205" s="188"/>
      <c r="B28205" s="188"/>
      <c r="C28205" s="188"/>
      <c r="D28205" s="189"/>
    </row>
    <row r="28206" spans="1:4">
      <c r="A28206" s="188"/>
      <c r="B28206" s="188"/>
      <c r="C28206" s="188"/>
      <c r="D28206" s="189"/>
    </row>
    <row r="28207" spans="1:4">
      <c r="A28207" s="188"/>
      <c r="B28207" s="188"/>
      <c r="C28207" s="188"/>
      <c r="D28207" s="189"/>
    </row>
    <row r="28208" spans="1:4">
      <c r="A28208" s="188"/>
      <c r="B28208" s="188"/>
      <c r="C28208" s="188"/>
      <c r="D28208" s="189"/>
    </row>
    <row r="28209" spans="1:4">
      <c r="A28209" s="188"/>
      <c r="B28209" s="188"/>
      <c r="C28209" s="188"/>
      <c r="D28209" s="189"/>
    </row>
    <row r="28210" spans="1:4">
      <c r="A28210" s="188"/>
      <c r="B28210" s="188"/>
      <c r="C28210" s="188"/>
      <c r="D28210" s="189"/>
    </row>
    <row r="28211" spans="1:4">
      <c r="A28211" s="188"/>
      <c r="B28211" s="188"/>
      <c r="C28211" s="188"/>
      <c r="D28211" s="189"/>
    </row>
    <row r="28212" spans="1:4">
      <c r="A28212" s="188"/>
      <c r="B28212" s="188"/>
      <c r="C28212" s="188"/>
      <c r="D28212" s="189"/>
    </row>
    <row r="28213" spans="1:4">
      <c r="A28213" s="188"/>
      <c r="B28213" s="188"/>
      <c r="C28213" s="188"/>
      <c r="D28213" s="189"/>
    </row>
    <row r="28214" spans="1:4">
      <c r="A28214" s="188"/>
      <c r="B28214" s="188"/>
      <c r="C28214" s="188"/>
      <c r="D28214" s="189"/>
    </row>
    <row r="28215" spans="1:4">
      <c r="A28215" s="188"/>
      <c r="B28215" s="188"/>
      <c r="C28215" s="188"/>
      <c r="D28215" s="189"/>
    </row>
    <row r="28216" spans="1:4">
      <c r="A28216" s="188"/>
      <c r="B28216" s="188"/>
      <c r="C28216" s="188"/>
      <c r="D28216" s="189"/>
    </row>
    <row r="28217" spans="1:4">
      <c r="A28217" s="188"/>
      <c r="B28217" s="188"/>
      <c r="C28217" s="188"/>
      <c r="D28217" s="189"/>
    </row>
    <row r="28218" spans="1:4">
      <c r="A28218" s="188"/>
      <c r="B28218" s="188"/>
      <c r="C28218" s="188"/>
      <c r="D28218" s="189"/>
    </row>
    <row r="28219" spans="1:4">
      <c r="A28219" s="188"/>
      <c r="B28219" s="188"/>
      <c r="C28219" s="188"/>
      <c r="D28219" s="189"/>
    </row>
    <row r="28220" spans="1:4">
      <c r="A28220" s="188"/>
      <c r="B28220" s="188"/>
      <c r="C28220" s="188"/>
      <c r="D28220" s="189"/>
    </row>
    <row r="28221" spans="1:4">
      <c r="A28221" s="188"/>
      <c r="B28221" s="188"/>
      <c r="C28221" s="188"/>
      <c r="D28221" s="189"/>
    </row>
    <row r="28222" spans="1:4">
      <c r="A28222" s="188"/>
      <c r="B28222" s="188"/>
      <c r="C28222" s="188"/>
      <c r="D28222" s="189"/>
    </row>
    <row r="28223" spans="1:4">
      <c r="A28223" s="188"/>
      <c r="B28223" s="188"/>
      <c r="C28223" s="188"/>
      <c r="D28223" s="189"/>
    </row>
    <row r="28224" spans="1:4">
      <c r="A28224" s="188"/>
      <c r="B28224" s="188"/>
      <c r="C28224" s="188"/>
      <c r="D28224" s="189"/>
    </row>
    <row r="28225" spans="1:4">
      <c r="A28225" s="188"/>
      <c r="B28225" s="188"/>
      <c r="C28225" s="188"/>
      <c r="D28225" s="189"/>
    </row>
    <row r="28226" spans="1:4">
      <c r="A28226" s="188"/>
      <c r="B28226" s="188"/>
      <c r="C28226" s="188"/>
      <c r="D28226" s="189"/>
    </row>
    <row r="28227" spans="1:4">
      <c r="A28227" s="188"/>
      <c r="B28227" s="188"/>
      <c r="C28227" s="188"/>
      <c r="D28227" s="189"/>
    </row>
    <row r="28228" spans="1:4">
      <c r="A28228" s="188"/>
      <c r="B28228" s="188"/>
      <c r="C28228" s="188"/>
      <c r="D28228" s="189"/>
    </row>
    <row r="28229" spans="1:4">
      <c r="A28229" s="188"/>
      <c r="B28229" s="188"/>
      <c r="C28229" s="188"/>
      <c r="D28229" s="189"/>
    </row>
    <row r="28230" spans="1:4">
      <c r="A28230" s="188"/>
      <c r="B28230" s="188"/>
      <c r="C28230" s="188"/>
      <c r="D28230" s="189"/>
    </row>
    <row r="28231" spans="1:4">
      <c r="A28231" s="188"/>
      <c r="B28231" s="188"/>
      <c r="C28231" s="188"/>
      <c r="D28231" s="189"/>
    </row>
    <row r="28232" spans="1:4">
      <c r="A28232" s="188"/>
      <c r="B28232" s="188"/>
      <c r="C28232" s="188"/>
      <c r="D28232" s="189"/>
    </row>
    <row r="28233" spans="1:4">
      <c r="A28233" s="188"/>
      <c r="B28233" s="188"/>
      <c r="C28233" s="188"/>
      <c r="D28233" s="189"/>
    </row>
    <row r="28234" spans="1:4">
      <c r="A28234" s="188"/>
      <c r="B28234" s="188"/>
      <c r="C28234" s="188"/>
      <c r="D28234" s="189"/>
    </row>
    <row r="28235" spans="1:4">
      <c r="A28235" s="188"/>
      <c r="B28235" s="188"/>
      <c r="C28235" s="188"/>
      <c r="D28235" s="189"/>
    </row>
    <row r="28236" spans="1:4">
      <c r="A28236" s="188"/>
      <c r="B28236" s="188"/>
      <c r="C28236" s="188"/>
      <c r="D28236" s="189"/>
    </row>
    <row r="28237" spans="1:4">
      <c r="A28237" s="188"/>
      <c r="B28237" s="188"/>
      <c r="C28237" s="188"/>
      <c r="D28237" s="189"/>
    </row>
    <row r="28238" spans="1:4">
      <c r="A28238" s="188"/>
      <c r="B28238" s="188"/>
      <c r="C28238" s="188"/>
      <c r="D28238" s="189"/>
    </row>
    <row r="28239" spans="1:4">
      <c r="A28239" s="188"/>
      <c r="B28239" s="188"/>
      <c r="C28239" s="188"/>
      <c r="D28239" s="189"/>
    </row>
    <row r="28240" spans="1:4">
      <c r="A28240" s="188"/>
      <c r="B28240" s="188"/>
      <c r="C28240" s="188"/>
      <c r="D28240" s="189"/>
    </row>
    <row r="28241" spans="1:4">
      <c r="A28241" s="188"/>
      <c r="B28241" s="188"/>
      <c r="C28241" s="188"/>
      <c r="D28241" s="189"/>
    </row>
    <row r="28242" spans="1:4">
      <c r="A28242" s="188"/>
      <c r="B28242" s="188"/>
      <c r="C28242" s="188"/>
      <c r="D28242" s="189"/>
    </row>
    <row r="28243" spans="1:4">
      <c r="A28243" s="188"/>
      <c r="B28243" s="188"/>
      <c r="C28243" s="188"/>
      <c r="D28243" s="189"/>
    </row>
    <row r="28244" spans="1:4">
      <c r="A28244" s="188"/>
      <c r="B28244" s="188"/>
      <c r="C28244" s="188"/>
      <c r="D28244" s="189"/>
    </row>
    <row r="28245" spans="1:4">
      <c r="A28245" s="188"/>
      <c r="B28245" s="188"/>
      <c r="C28245" s="188"/>
      <c r="D28245" s="189"/>
    </row>
    <row r="28246" spans="1:4">
      <c r="A28246" s="188"/>
      <c r="B28246" s="188"/>
      <c r="C28246" s="188"/>
      <c r="D28246" s="189"/>
    </row>
    <row r="28247" spans="1:4">
      <c r="A28247" s="188"/>
      <c r="B28247" s="188"/>
      <c r="C28247" s="188"/>
      <c r="D28247" s="189"/>
    </row>
    <row r="28248" spans="1:4">
      <c r="A28248" s="188"/>
      <c r="B28248" s="188"/>
      <c r="C28248" s="188"/>
      <c r="D28248" s="189"/>
    </row>
    <row r="28249" spans="1:4">
      <c r="A28249" s="188"/>
      <c r="B28249" s="188"/>
      <c r="C28249" s="188"/>
      <c r="D28249" s="189"/>
    </row>
    <row r="28250" spans="1:4">
      <c r="A28250" s="188"/>
      <c r="B28250" s="188"/>
      <c r="C28250" s="188"/>
      <c r="D28250" s="189"/>
    </row>
    <row r="28251" spans="1:4">
      <c r="A28251" s="188"/>
      <c r="B28251" s="188"/>
      <c r="C28251" s="188"/>
      <c r="D28251" s="189"/>
    </row>
    <row r="28252" spans="1:4">
      <c r="A28252" s="188"/>
      <c r="B28252" s="188"/>
      <c r="C28252" s="188"/>
      <c r="D28252" s="189"/>
    </row>
    <row r="28253" spans="1:4">
      <c r="A28253" s="188"/>
      <c r="B28253" s="188"/>
      <c r="C28253" s="188"/>
      <c r="D28253" s="189"/>
    </row>
    <row r="28254" spans="1:4">
      <c r="A28254" s="188"/>
      <c r="B28254" s="188"/>
      <c r="C28254" s="188"/>
      <c r="D28254" s="189"/>
    </row>
    <row r="28255" spans="1:4">
      <c r="A28255" s="188"/>
      <c r="B28255" s="188"/>
      <c r="C28255" s="188"/>
      <c r="D28255" s="189"/>
    </row>
    <row r="28256" spans="1:4">
      <c r="A28256" s="188"/>
      <c r="B28256" s="188"/>
      <c r="C28256" s="188"/>
      <c r="D28256" s="189"/>
    </row>
    <row r="28257" spans="1:4">
      <c r="A28257" s="188"/>
      <c r="B28257" s="188"/>
      <c r="C28257" s="188"/>
      <c r="D28257" s="189"/>
    </row>
    <row r="28258" spans="1:4">
      <c r="A28258" s="188"/>
      <c r="B28258" s="188"/>
      <c r="C28258" s="188"/>
      <c r="D28258" s="189"/>
    </row>
    <row r="28259" spans="1:4">
      <c r="A28259" s="188"/>
      <c r="B28259" s="188"/>
      <c r="C28259" s="188"/>
      <c r="D28259" s="189"/>
    </row>
    <row r="28260" spans="1:4">
      <c r="A28260" s="188"/>
      <c r="B28260" s="188"/>
      <c r="C28260" s="188"/>
      <c r="D28260" s="189"/>
    </row>
    <row r="28261" spans="1:4">
      <c r="A28261" s="188"/>
      <c r="B28261" s="188"/>
      <c r="C28261" s="188"/>
      <c r="D28261" s="189"/>
    </row>
    <row r="28262" spans="1:4">
      <c r="A28262" s="188"/>
      <c r="B28262" s="188"/>
      <c r="C28262" s="188"/>
      <c r="D28262" s="189"/>
    </row>
    <row r="28263" spans="1:4">
      <c r="A28263" s="188"/>
      <c r="B28263" s="188"/>
      <c r="C28263" s="188"/>
      <c r="D28263" s="189"/>
    </row>
    <row r="28264" spans="1:4">
      <c r="A28264" s="188"/>
      <c r="B28264" s="188"/>
      <c r="C28264" s="188"/>
      <c r="D28264" s="189"/>
    </row>
    <row r="28265" spans="1:4">
      <c r="A28265" s="188"/>
      <c r="B28265" s="188"/>
      <c r="C28265" s="188"/>
      <c r="D28265" s="189"/>
    </row>
    <row r="28266" spans="1:4">
      <c r="A28266" s="188"/>
      <c r="B28266" s="188"/>
      <c r="C28266" s="188"/>
      <c r="D28266" s="189"/>
    </row>
    <row r="28267" spans="1:4">
      <c r="A28267" s="188"/>
      <c r="B28267" s="188"/>
      <c r="C28267" s="188"/>
      <c r="D28267" s="189"/>
    </row>
    <row r="28268" spans="1:4">
      <c r="A28268" s="188"/>
      <c r="B28268" s="188"/>
      <c r="C28268" s="188"/>
      <c r="D28268" s="189"/>
    </row>
    <row r="28269" spans="1:4">
      <c r="A28269" s="188"/>
      <c r="B28269" s="188"/>
      <c r="C28269" s="188"/>
      <c r="D28269" s="189"/>
    </row>
    <row r="28270" spans="1:4">
      <c r="A28270" s="188"/>
      <c r="B28270" s="188"/>
      <c r="C28270" s="188"/>
      <c r="D28270" s="189"/>
    </row>
    <row r="28271" spans="1:4">
      <c r="A28271" s="188"/>
      <c r="B28271" s="188"/>
      <c r="C28271" s="188"/>
      <c r="D28271" s="189"/>
    </row>
    <row r="28272" spans="1:4">
      <c r="A28272" s="188"/>
      <c r="B28272" s="188"/>
      <c r="C28272" s="188"/>
      <c r="D28272" s="189"/>
    </row>
    <row r="28273" spans="1:4">
      <c r="A28273" s="188"/>
      <c r="B28273" s="188"/>
      <c r="C28273" s="188"/>
      <c r="D28273" s="189"/>
    </row>
    <row r="28274" spans="1:4">
      <c r="A28274" s="188"/>
      <c r="B28274" s="188"/>
      <c r="C28274" s="188"/>
      <c r="D28274" s="189"/>
    </row>
    <row r="28275" spans="1:4">
      <c r="A28275" s="188"/>
      <c r="B28275" s="188"/>
      <c r="C28275" s="188"/>
      <c r="D28275" s="189"/>
    </row>
    <row r="28276" spans="1:4">
      <c r="A28276" s="188"/>
      <c r="B28276" s="188"/>
      <c r="C28276" s="188"/>
      <c r="D28276" s="189"/>
    </row>
    <row r="28277" spans="1:4">
      <c r="A28277" s="188"/>
      <c r="B28277" s="188"/>
      <c r="C28277" s="188"/>
      <c r="D28277" s="189"/>
    </row>
    <row r="28278" spans="1:4">
      <c r="A28278" s="188"/>
      <c r="B28278" s="188"/>
      <c r="C28278" s="188"/>
      <c r="D28278" s="189"/>
    </row>
    <row r="28279" spans="1:4">
      <c r="A28279" s="188"/>
      <c r="B28279" s="188"/>
      <c r="C28279" s="188"/>
      <c r="D28279" s="189"/>
    </row>
    <row r="28280" spans="1:4">
      <c r="A28280" s="188"/>
      <c r="B28280" s="188"/>
      <c r="C28280" s="188"/>
      <c r="D28280" s="189"/>
    </row>
    <row r="28281" spans="1:4">
      <c r="A28281" s="188"/>
      <c r="B28281" s="188"/>
      <c r="C28281" s="188"/>
      <c r="D28281" s="189"/>
    </row>
    <row r="28282" spans="1:4">
      <c r="A28282" s="188"/>
      <c r="B28282" s="188"/>
      <c r="C28282" s="188"/>
      <c r="D28282" s="189"/>
    </row>
    <row r="28283" spans="1:4">
      <c r="A28283" s="188"/>
      <c r="B28283" s="188"/>
      <c r="C28283" s="188"/>
      <c r="D28283" s="189"/>
    </row>
    <row r="28284" spans="1:4">
      <c r="A28284" s="188"/>
      <c r="B28284" s="188"/>
      <c r="C28284" s="188"/>
      <c r="D28284" s="189"/>
    </row>
    <row r="28285" spans="1:4">
      <c r="A28285" s="188"/>
      <c r="B28285" s="188"/>
      <c r="C28285" s="188"/>
      <c r="D28285" s="189"/>
    </row>
    <row r="28286" spans="1:4">
      <c r="A28286" s="188"/>
      <c r="B28286" s="188"/>
      <c r="C28286" s="188"/>
      <c r="D28286" s="189"/>
    </row>
    <row r="28287" spans="1:4">
      <c r="A28287" s="188"/>
      <c r="B28287" s="188"/>
      <c r="C28287" s="188"/>
      <c r="D28287" s="189"/>
    </row>
    <row r="28288" spans="1:4">
      <c r="A28288" s="188"/>
      <c r="B28288" s="188"/>
      <c r="C28288" s="188"/>
      <c r="D28288" s="189"/>
    </row>
    <row r="28289" spans="1:4">
      <c r="A28289" s="188"/>
      <c r="B28289" s="188"/>
      <c r="C28289" s="188"/>
      <c r="D28289" s="189"/>
    </row>
    <row r="28290" spans="1:4">
      <c r="A28290" s="188"/>
      <c r="B28290" s="188"/>
      <c r="C28290" s="188"/>
      <c r="D28290" s="189"/>
    </row>
    <row r="28291" spans="1:4">
      <c r="A28291" s="188"/>
      <c r="B28291" s="188"/>
      <c r="C28291" s="188"/>
      <c r="D28291" s="189"/>
    </row>
    <row r="28292" spans="1:4">
      <c r="A28292" s="188"/>
      <c r="B28292" s="188"/>
      <c r="C28292" s="188"/>
      <c r="D28292" s="189"/>
    </row>
    <row r="28293" spans="1:4">
      <c r="A28293" s="188"/>
      <c r="B28293" s="188"/>
      <c r="C28293" s="188"/>
      <c r="D28293" s="189"/>
    </row>
    <row r="28294" spans="1:4">
      <c r="A28294" s="188"/>
      <c r="B28294" s="188"/>
      <c r="C28294" s="188"/>
      <c r="D28294" s="189"/>
    </row>
    <row r="28295" spans="1:4">
      <c r="A28295" s="188"/>
      <c r="B28295" s="188"/>
      <c r="C28295" s="188"/>
      <c r="D28295" s="189"/>
    </row>
    <row r="28296" spans="1:4">
      <c r="A28296" s="188"/>
      <c r="B28296" s="188"/>
      <c r="C28296" s="188"/>
      <c r="D28296" s="189"/>
    </row>
    <row r="28297" spans="1:4">
      <c r="A28297" s="188"/>
      <c r="B28297" s="188"/>
      <c r="C28297" s="188"/>
      <c r="D28297" s="189"/>
    </row>
    <row r="28298" spans="1:4">
      <c r="A28298" s="188"/>
      <c r="B28298" s="188"/>
      <c r="C28298" s="188"/>
      <c r="D28298" s="189"/>
    </row>
    <row r="28299" spans="1:4">
      <c r="A28299" s="188"/>
      <c r="B28299" s="188"/>
      <c r="C28299" s="188"/>
      <c r="D28299" s="189"/>
    </row>
    <row r="28300" spans="1:4">
      <c r="A28300" s="188"/>
      <c r="B28300" s="188"/>
      <c r="C28300" s="188"/>
      <c r="D28300" s="189"/>
    </row>
    <row r="28301" spans="1:4">
      <c r="A28301" s="188"/>
      <c r="B28301" s="188"/>
      <c r="C28301" s="188"/>
      <c r="D28301" s="189"/>
    </row>
    <row r="28302" spans="1:4">
      <c r="A28302" s="188"/>
      <c r="B28302" s="188"/>
      <c r="C28302" s="188"/>
      <c r="D28302" s="189"/>
    </row>
    <row r="28303" spans="1:4">
      <c r="A28303" s="188"/>
      <c r="B28303" s="188"/>
      <c r="C28303" s="188"/>
      <c r="D28303" s="189"/>
    </row>
    <row r="28304" spans="1:4">
      <c r="A28304" s="188"/>
      <c r="B28304" s="188"/>
      <c r="C28304" s="188"/>
      <c r="D28304" s="189"/>
    </row>
    <row r="28305" spans="1:4">
      <c r="A28305" s="188"/>
      <c r="B28305" s="188"/>
      <c r="C28305" s="188"/>
      <c r="D28305" s="189"/>
    </row>
    <row r="28306" spans="1:4">
      <c r="A28306" s="188"/>
      <c r="B28306" s="188"/>
      <c r="C28306" s="188"/>
      <c r="D28306" s="189"/>
    </row>
    <row r="28307" spans="1:4">
      <c r="A28307" s="188"/>
      <c r="B28307" s="188"/>
      <c r="C28307" s="188"/>
      <c r="D28307" s="189"/>
    </row>
    <row r="28308" spans="1:4">
      <c r="A28308" s="188"/>
      <c r="B28308" s="188"/>
      <c r="C28308" s="188"/>
      <c r="D28308" s="189"/>
    </row>
    <row r="28309" spans="1:4">
      <c r="A28309" s="188"/>
      <c r="B28309" s="188"/>
      <c r="C28309" s="188"/>
      <c r="D28309" s="189"/>
    </row>
    <row r="28310" spans="1:4">
      <c r="A28310" s="188"/>
      <c r="B28310" s="188"/>
      <c r="C28310" s="188"/>
      <c r="D28310" s="189"/>
    </row>
    <row r="28311" spans="1:4">
      <c r="A28311" s="188"/>
      <c r="B28311" s="188"/>
      <c r="C28311" s="188"/>
      <c r="D28311" s="189"/>
    </row>
    <row r="28312" spans="1:4">
      <c r="A28312" s="188"/>
      <c r="B28312" s="188"/>
      <c r="C28312" s="188"/>
      <c r="D28312" s="189"/>
    </row>
    <row r="28313" spans="1:4">
      <c r="A28313" s="188"/>
      <c r="B28313" s="188"/>
      <c r="C28313" s="188"/>
      <c r="D28313" s="189"/>
    </row>
    <row r="28314" spans="1:4">
      <c r="A28314" s="188"/>
      <c r="B28314" s="188"/>
      <c r="C28314" s="188"/>
      <c r="D28314" s="189"/>
    </row>
    <row r="28315" spans="1:4">
      <c r="A28315" s="188"/>
      <c r="B28315" s="188"/>
      <c r="C28315" s="188"/>
      <c r="D28315" s="189"/>
    </row>
    <row r="28316" spans="1:4">
      <c r="A28316" s="188"/>
      <c r="B28316" s="188"/>
      <c r="C28316" s="188"/>
      <c r="D28316" s="189"/>
    </row>
    <row r="28317" spans="1:4">
      <c r="A28317" s="188"/>
      <c r="B28317" s="188"/>
      <c r="C28317" s="188"/>
      <c r="D28317" s="189"/>
    </row>
    <row r="28318" spans="1:4">
      <c r="A28318" s="188"/>
      <c r="B28318" s="188"/>
      <c r="C28318" s="188"/>
      <c r="D28318" s="189"/>
    </row>
    <row r="28319" spans="1:4">
      <c r="A28319" s="188"/>
      <c r="B28319" s="188"/>
      <c r="C28319" s="188"/>
      <c r="D28319" s="189"/>
    </row>
    <row r="28320" spans="1:4">
      <c r="A28320" s="188"/>
      <c r="B28320" s="188"/>
      <c r="C28320" s="188"/>
      <c r="D28320" s="189"/>
    </row>
    <row r="28321" spans="1:4">
      <c r="A28321" s="188"/>
      <c r="B28321" s="188"/>
      <c r="C28321" s="188"/>
      <c r="D28321" s="189"/>
    </row>
    <row r="28322" spans="1:4">
      <c r="A28322" s="188"/>
      <c r="B28322" s="188"/>
      <c r="C28322" s="188"/>
      <c r="D28322" s="189"/>
    </row>
    <row r="28323" spans="1:4">
      <c r="A28323" s="188"/>
      <c r="B28323" s="188"/>
      <c r="C28323" s="188"/>
      <c r="D28323" s="189"/>
    </row>
    <row r="28324" spans="1:4">
      <c r="A28324" s="188"/>
      <c r="B28324" s="188"/>
      <c r="C28324" s="188"/>
      <c r="D28324" s="189"/>
    </row>
    <row r="28325" spans="1:4">
      <c r="A28325" s="188"/>
      <c r="B28325" s="188"/>
      <c r="C28325" s="188"/>
      <c r="D28325" s="189"/>
    </row>
    <row r="28326" spans="1:4">
      <c r="A28326" s="188"/>
      <c r="B28326" s="188"/>
      <c r="C28326" s="188"/>
      <c r="D28326" s="189"/>
    </row>
    <row r="28327" spans="1:4">
      <c r="A28327" s="188"/>
      <c r="B28327" s="188"/>
      <c r="C28327" s="188"/>
      <c r="D28327" s="189"/>
    </row>
    <row r="28328" spans="1:4">
      <c r="A28328" s="188"/>
      <c r="B28328" s="188"/>
      <c r="C28328" s="188"/>
      <c r="D28328" s="189"/>
    </row>
    <row r="28329" spans="1:4">
      <c r="A28329" s="188"/>
      <c r="B28329" s="188"/>
      <c r="C28329" s="188"/>
      <c r="D28329" s="189"/>
    </row>
    <row r="28330" spans="1:4">
      <c r="A28330" s="188"/>
      <c r="B28330" s="188"/>
      <c r="C28330" s="188"/>
      <c r="D28330" s="189"/>
    </row>
    <row r="28331" spans="1:4">
      <c r="A28331" s="188"/>
      <c r="B28331" s="188"/>
      <c r="C28331" s="188"/>
      <c r="D28331" s="189"/>
    </row>
    <row r="28332" spans="1:4">
      <c r="A28332" s="188"/>
      <c r="B28332" s="188"/>
      <c r="C28332" s="188"/>
      <c r="D28332" s="189"/>
    </row>
    <row r="28333" spans="1:4">
      <c r="A28333" s="188"/>
      <c r="B28333" s="188"/>
      <c r="C28333" s="188"/>
      <c r="D28333" s="189"/>
    </row>
    <row r="28334" spans="1:4">
      <c r="A28334" s="188"/>
      <c r="B28334" s="188"/>
      <c r="C28334" s="188"/>
      <c r="D28334" s="189"/>
    </row>
    <row r="28335" spans="1:4">
      <c r="A28335" s="188"/>
      <c r="B28335" s="188"/>
      <c r="C28335" s="188"/>
      <c r="D28335" s="189"/>
    </row>
    <row r="28336" spans="1:4">
      <c r="A28336" s="188"/>
      <c r="B28336" s="188"/>
      <c r="C28336" s="188"/>
      <c r="D28336" s="189"/>
    </row>
    <row r="28337" spans="1:4">
      <c r="A28337" s="188"/>
      <c r="B28337" s="188"/>
      <c r="C28337" s="188"/>
      <c r="D28337" s="189"/>
    </row>
    <row r="28338" spans="1:4">
      <c r="A28338" s="188"/>
      <c r="B28338" s="188"/>
      <c r="C28338" s="188"/>
      <c r="D28338" s="189"/>
    </row>
    <row r="28339" spans="1:4">
      <c r="A28339" s="188"/>
      <c r="B28339" s="188"/>
      <c r="C28339" s="188"/>
      <c r="D28339" s="189"/>
    </row>
    <row r="28340" spans="1:4">
      <c r="A28340" s="188"/>
      <c r="B28340" s="188"/>
      <c r="C28340" s="188"/>
      <c r="D28340" s="189"/>
    </row>
    <row r="28341" spans="1:4">
      <c r="A28341" s="188"/>
      <c r="B28341" s="188"/>
      <c r="C28341" s="188"/>
      <c r="D28341" s="189"/>
    </row>
    <row r="28342" spans="1:4">
      <c r="A28342" s="188"/>
      <c r="B28342" s="188"/>
      <c r="C28342" s="188"/>
      <c r="D28342" s="189"/>
    </row>
    <row r="28343" spans="1:4">
      <c r="A28343" s="188"/>
      <c r="B28343" s="188"/>
      <c r="C28343" s="188"/>
      <c r="D28343" s="189"/>
    </row>
    <row r="28344" spans="1:4">
      <c r="A28344" s="188"/>
      <c r="B28344" s="188"/>
      <c r="C28344" s="188"/>
      <c r="D28344" s="189"/>
    </row>
    <row r="28345" spans="1:4">
      <c r="A28345" s="188"/>
      <c r="B28345" s="188"/>
      <c r="C28345" s="188"/>
      <c r="D28345" s="189"/>
    </row>
    <row r="28346" spans="1:4">
      <c r="A28346" s="188"/>
      <c r="B28346" s="188"/>
      <c r="C28346" s="188"/>
      <c r="D28346" s="189"/>
    </row>
    <row r="28347" spans="1:4">
      <c r="A28347" s="188"/>
      <c r="B28347" s="188"/>
      <c r="C28347" s="188"/>
      <c r="D28347" s="189"/>
    </row>
    <row r="28348" spans="1:4">
      <c r="A28348" s="188"/>
      <c r="B28348" s="188"/>
      <c r="C28348" s="188"/>
      <c r="D28348" s="189"/>
    </row>
    <row r="28349" spans="1:4">
      <c r="A28349" s="188"/>
      <c r="B28349" s="188"/>
      <c r="C28349" s="188"/>
      <c r="D28349" s="189"/>
    </row>
    <row r="28350" spans="1:4">
      <c r="A28350" s="188"/>
      <c r="B28350" s="188"/>
      <c r="C28350" s="188"/>
      <c r="D28350" s="189"/>
    </row>
    <row r="28351" spans="1:4">
      <c r="A28351" s="188"/>
      <c r="B28351" s="188"/>
      <c r="C28351" s="188"/>
      <c r="D28351" s="189"/>
    </row>
    <row r="28352" spans="1:4">
      <c r="A28352" s="188"/>
      <c r="B28352" s="188"/>
      <c r="C28352" s="188"/>
      <c r="D28352" s="189"/>
    </row>
    <row r="28353" spans="1:4">
      <c r="A28353" s="188"/>
      <c r="B28353" s="188"/>
      <c r="C28353" s="188"/>
      <c r="D28353" s="189"/>
    </row>
    <row r="28354" spans="1:4">
      <c r="A28354" s="188"/>
      <c r="B28354" s="188"/>
      <c r="C28354" s="188"/>
      <c r="D28354" s="189"/>
    </row>
    <row r="28355" spans="1:4">
      <c r="A28355" s="188"/>
      <c r="B28355" s="188"/>
      <c r="C28355" s="188"/>
      <c r="D28355" s="189"/>
    </row>
    <row r="28356" spans="1:4">
      <c r="A28356" s="188"/>
      <c r="B28356" s="188"/>
      <c r="C28356" s="188"/>
      <c r="D28356" s="189"/>
    </row>
    <row r="28357" spans="1:4">
      <c r="A28357" s="188"/>
      <c r="B28357" s="188"/>
      <c r="C28357" s="188"/>
      <c r="D28357" s="189"/>
    </row>
    <row r="28358" spans="1:4">
      <c r="A28358" s="188"/>
      <c r="B28358" s="188"/>
      <c r="C28358" s="188"/>
      <c r="D28358" s="189"/>
    </row>
    <row r="28359" spans="1:4">
      <c r="A28359" s="188"/>
      <c r="B28359" s="188"/>
      <c r="C28359" s="188"/>
      <c r="D28359" s="189"/>
    </row>
    <row r="28360" spans="1:4">
      <c r="A28360" s="188"/>
      <c r="B28360" s="188"/>
      <c r="C28360" s="188"/>
      <c r="D28360" s="189"/>
    </row>
    <row r="28361" spans="1:4">
      <c r="A28361" s="188"/>
      <c r="B28361" s="188"/>
      <c r="C28361" s="188"/>
      <c r="D28361" s="189"/>
    </row>
    <row r="28362" spans="1:4">
      <c r="A28362" s="188"/>
      <c r="B28362" s="188"/>
      <c r="C28362" s="188"/>
      <c r="D28362" s="189"/>
    </row>
    <row r="28363" spans="1:4">
      <c r="A28363" s="188"/>
      <c r="B28363" s="188"/>
      <c r="C28363" s="188"/>
      <c r="D28363" s="189"/>
    </row>
    <row r="28364" spans="1:4">
      <c r="A28364" s="188"/>
      <c r="B28364" s="188"/>
      <c r="C28364" s="188"/>
      <c r="D28364" s="189"/>
    </row>
    <row r="28365" spans="1:4">
      <c r="A28365" s="188"/>
      <c r="B28365" s="188"/>
      <c r="C28365" s="188"/>
      <c r="D28365" s="189"/>
    </row>
    <row r="28366" spans="1:4">
      <c r="A28366" s="188"/>
      <c r="B28366" s="188"/>
      <c r="C28366" s="188"/>
      <c r="D28366" s="189"/>
    </row>
    <row r="28367" spans="1:4">
      <c r="A28367" s="188"/>
      <c r="B28367" s="188"/>
      <c r="C28367" s="188"/>
      <c r="D28367" s="189"/>
    </row>
    <row r="28368" spans="1:4">
      <c r="A28368" s="188"/>
      <c r="B28368" s="188"/>
      <c r="C28368" s="188"/>
      <c r="D28368" s="189"/>
    </row>
    <row r="28369" spans="1:4">
      <c r="A28369" s="188"/>
      <c r="B28369" s="188"/>
      <c r="C28369" s="188"/>
      <c r="D28369" s="189"/>
    </row>
    <row r="28370" spans="1:4">
      <c r="A28370" s="188"/>
      <c r="B28370" s="188"/>
      <c r="C28370" s="188"/>
      <c r="D28370" s="189"/>
    </row>
    <row r="28371" spans="1:4">
      <c r="A28371" s="188"/>
      <c r="B28371" s="188"/>
      <c r="C28371" s="188"/>
      <c r="D28371" s="189"/>
    </row>
    <row r="28372" spans="1:4">
      <c r="A28372" s="188"/>
      <c r="B28372" s="188"/>
      <c r="C28372" s="188"/>
      <c r="D28372" s="189"/>
    </row>
    <row r="28373" spans="1:4">
      <c r="A28373" s="188"/>
      <c r="B28373" s="188"/>
      <c r="C28373" s="188"/>
      <c r="D28373" s="189"/>
    </row>
    <row r="28374" spans="1:4">
      <c r="A28374" s="188"/>
      <c r="B28374" s="188"/>
      <c r="C28374" s="188"/>
      <c r="D28374" s="189"/>
    </row>
    <row r="28375" spans="1:4">
      <c r="A28375" s="188"/>
      <c r="B28375" s="188"/>
      <c r="C28375" s="188"/>
      <c r="D28375" s="189"/>
    </row>
    <row r="28376" spans="1:4">
      <c r="A28376" s="188"/>
      <c r="B28376" s="188"/>
      <c r="C28376" s="188"/>
      <c r="D28376" s="189"/>
    </row>
    <row r="28377" spans="1:4">
      <c r="A28377" s="188"/>
      <c r="B28377" s="188"/>
      <c r="C28377" s="188"/>
      <c r="D28377" s="189"/>
    </row>
    <row r="28378" spans="1:4">
      <c r="A28378" s="188"/>
      <c r="B28378" s="188"/>
      <c r="C28378" s="188"/>
      <c r="D28378" s="189"/>
    </row>
    <row r="28379" spans="1:4">
      <c r="A28379" s="188"/>
      <c r="B28379" s="188"/>
      <c r="C28379" s="188"/>
      <c r="D28379" s="189"/>
    </row>
    <row r="28380" spans="1:4">
      <c r="A28380" s="188"/>
      <c r="B28380" s="188"/>
      <c r="C28380" s="188"/>
      <c r="D28380" s="189"/>
    </row>
    <row r="28381" spans="1:4">
      <c r="A28381" s="188"/>
      <c r="B28381" s="188"/>
      <c r="C28381" s="188"/>
      <c r="D28381" s="189"/>
    </row>
    <row r="28382" spans="1:4">
      <c r="A28382" s="188"/>
      <c r="B28382" s="188"/>
      <c r="C28382" s="188"/>
      <c r="D28382" s="189"/>
    </row>
    <row r="28383" spans="1:4">
      <c r="A28383" s="188"/>
      <c r="B28383" s="188"/>
      <c r="C28383" s="188"/>
      <c r="D28383" s="189"/>
    </row>
    <row r="28384" spans="1:4">
      <c r="A28384" s="188"/>
      <c r="B28384" s="188"/>
      <c r="C28384" s="188"/>
      <c r="D28384" s="189"/>
    </row>
    <row r="28385" spans="1:4">
      <c r="A28385" s="188"/>
      <c r="B28385" s="188"/>
      <c r="C28385" s="188"/>
      <c r="D28385" s="189"/>
    </row>
    <row r="28386" spans="1:4">
      <c r="A28386" s="188"/>
      <c r="B28386" s="188"/>
      <c r="C28386" s="188"/>
      <c r="D28386" s="189"/>
    </row>
    <row r="28387" spans="1:4">
      <c r="A28387" s="188"/>
      <c r="B28387" s="188"/>
      <c r="C28387" s="188"/>
      <c r="D28387" s="189"/>
    </row>
    <row r="28388" spans="1:4">
      <c r="A28388" s="188"/>
      <c r="B28388" s="188"/>
      <c r="C28388" s="188"/>
      <c r="D28388" s="189"/>
    </row>
    <row r="28389" spans="1:4">
      <c r="A28389" s="188"/>
      <c r="B28389" s="188"/>
      <c r="C28389" s="188"/>
      <c r="D28389" s="189"/>
    </row>
    <row r="28390" spans="1:4">
      <c r="A28390" s="188"/>
      <c r="B28390" s="188"/>
      <c r="C28390" s="188"/>
      <c r="D28390" s="189"/>
    </row>
    <row r="28391" spans="1:4">
      <c r="A28391" s="188"/>
      <c r="B28391" s="188"/>
      <c r="C28391" s="188"/>
      <c r="D28391" s="189"/>
    </row>
    <row r="28392" spans="1:4">
      <c r="A28392" s="188"/>
      <c r="B28392" s="188"/>
      <c r="C28392" s="188"/>
      <c r="D28392" s="189"/>
    </row>
    <row r="28393" spans="1:4">
      <c r="A28393" s="188"/>
      <c r="B28393" s="188"/>
      <c r="C28393" s="188"/>
      <c r="D28393" s="189"/>
    </row>
    <row r="28394" spans="1:4">
      <c r="A28394" s="188"/>
      <c r="B28394" s="188"/>
      <c r="C28394" s="188"/>
      <c r="D28394" s="189"/>
    </row>
    <row r="28395" spans="1:4">
      <c r="A28395" s="188"/>
      <c r="B28395" s="188"/>
      <c r="C28395" s="188"/>
      <c r="D28395" s="189"/>
    </row>
    <row r="28396" spans="1:4">
      <c r="A28396" s="188"/>
      <c r="B28396" s="188"/>
      <c r="C28396" s="188"/>
      <c r="D28396" s="189"/>
    </row>
    <row r="28397" spans="1:4">
      <c r="A28397" s="188"/>
      <c r="B28397" s="188"/>
      <c r="C28397" s="188"/>
      <c r="D28397" s="189"/>
    </row>
    <row r="28398" spans="1:4">
      <c r="A28398" s="188"/>
      <c r="B28398" s="188"/>
      <c r="C28398" s="188"/>
      <c r="D28398" s="189"/>
    </row>
    <row r="28399" spans="1:4">
      <c r="A28399" s="188"/>
      <c r="B28399" s="188"/>
      <c r="C28399" s="188"/>
      <c r="D28399" s="189"/>
    </row>
    <row r="28400" spans="1:4">
      <c r="A28400" s="188"/>
      <c r="B28400" s="188"/>
      <c r="C28400" s="188"/>
      <c r="D28400" s="189"/>
    </row>
    <row r="28401" spans="1:4">
      <c r="A28401" s="188"/>
      <c r="B28401" s="188"/>
      <c r="C28401" s="188"/>
      <c r="D28401" s="189"/>
    </row>
    <row r="28402" spans="1:4">
      <c r="A28402" s="188"/>
      <c r="B28402" s="188"/>
      <c r="C28402" s="188"/>
      <c r="D28402" s="189"/>
    </row>
    <row r="28403" spans="1:4">
      <c r="A28403" s="188"/>
      <c r="B28403" s="188"/>
      <c r="C28403" s="188"/>
      <c r="D28403" s="189"/>
    </row>
    <row r="28404" spans="1:4">
      <c r="A28404" s="188"/>
      <c r="B28404" s="188"/>
      <c r="C28404" s="188"/>
      <c r="D28404" s="189"/>
    </row>
    <row r="28405" spans="1:4">
      <c r="A28405" s="188"/>
      <c r="B28405" s="188"/>
      <c r="C28405" s="188"/>
      <c r="D28405" s="189"/>
    </row>
    <row r="28406" spans="1:4">
      <c r="A28406" s="188"/>
      <c r="B28406" s="188"/>
      <c r="C28406" s="188"/>
      <c r="D28406" s="189"/>
    </row>
    <row r="28407" spans="1:4">
      <c r="A28407" s="188"/>
      <c r="B28407" s="188"/>
      <c r="C28407" s="188"/>
      <c r="D28407" s="189"/>
    </row>
    <row r="28408" spans="1:4">
      <c r="A28408" s="188"/>
      <c r="B28408" s="188"/>
      <c r="C28408" s="188"/>
      <c r="D28408" s="189"/>
    </row>
    <row r="28409" spans="1:4">
      <c r="A28409" s="188"/>
      <c r="B28409" s="188"/>
      <c r="C28409" s="188"/>
      <c r="D28409" s="189"/>
    </row>
    <row r="28410" spans="1:4">
      <c r="A28410" s="188"/>
      <c r="B28410" s="188"/>
      <c r="C28410" s="188"/>
      <c r="D28410" s="189"/>
    </row>
    <row r="28411" spans="1:4">
      <c r="A28411" s="188"/>
      <c r="B28411" s="188"/>
      <c r="C28411" s="188"/>
      <c r="D28411" s="189"/>
    </row>
    <row r="28412" spans="1:4">
      <c r="A28412" s="188"/>
      <c r="B28412" s="188"/>
      <c r="C28412" s="188"/>
      <c r="D28412" s="189"/>
    </row>
    <row r="28413" spans="1:4">
      <c r="A28413" s="188"/>
      <c r="B28413" s="188"/>
      <c r="C28413" s="188"/>
      <c r="D28413" s="189"/>
    </row>
    <row r="28414" spans="1:4">
      <c r="A28414" s="188"/>
      <c r="B28414" s="188"/>
      <c r="C28414" s="188"/>
      <c r="D28414" s="189"/>
    </row>
    <row r="28415" spans="1:4">
      <c r="A28415" s="188"/>
      <c r="B28415" s="188"/>
      <c r="C28415" s="188"/>
      <c r="D28415" s="189"/>
    </row>
    <row r="28416" spans="1:4">
      <c r="A28416" s="188"/>
      <c r="B28416" s="188"/>
      <c r="C28416" s="188"/>
      <c r="D28416" s="189"/>
    </row>
    <row r="28417" spans="1:4">
      <c r="A28417" s="188"/>
      <c r="B28417" s="188"/>
      <c r="C28417" s="188"/>
      <c r="D28417" s="189"/>
    </row>
    <row r="28418" spans="1:4">
      <c r="A28418" s="188"/>
      <c r="B28418" s="188"/>
      <c r="C28418" s="188"/>
      <c r="D28418" s="189"/>
    </row>
    <row r="28419" spans="1:4">
      <c r="A28419" s="188"/>
      <c r="B28419" s="188"/>
      <c r="C28419" s="188"/>
      <c r="D28419" s="189"/>
    </row>
    <row r="28420" spans="1:4">
      <c r="A28420" s="188"/>
      <c r="B28420" s="188"/>
      <c r="C28420" s="188"/>
      <c r="D28420" s="189"/>
    </row>
    <row r="28421" spans="1:4">
      <c r="A28421" s="188"/>
      <c r="B28421" s="188"/>
      <c r="C28421" s="188"/>
      <c r="D28421" s="189"/>
    </row>
    <row r="28422" spans="1:4">
      <c r="A28422" s="188"/>
      <c r="B28422" s="188"/>
      <c r="C28422" s="188"/>
      <c r="D28422" s="189"/>
    </row>
    <row r="28423" spans="1:4">
      <c r="A28423" s="188"/>
      <c r="B28423" s="188"/>
      <c r="C28423" s="188"/>
      <c r="D28423" s="189"/>
    </row>
    <row r="28424" spans="1:4">
      <c r="A28424" s="188"/>
      <c r="B28424" s="188"/>
      <c r="C28424" s="188"/>
      <c r="D28424" s="189"/>
    </row>
    <row r="28425" spans="1:4">
      <c r="A28425" s="188"/>
      <c r="B28425" s="188"/>
      <c r="C28425" s="188"/>
      <c r="D28425" s="189"/>
    </row>
    <row r="28426" spans="1:4">
      <c r="A28426" s="188"/>
      <c r="B28426" s="188"/>
      <c r="C28426" s="188"/>
      <c r="D28426" s="189"/>
    </row>
    <row r="28427" spans="1:4">
      <c r="A28427" s="188"/>
      <c r="B28427" s="188"/>
      <c r="C28427" s="188"/>
      <c r="D28427" s="189"/>
    </row>
    <row r="28428" spans="1:4">
      <c r="A28428" s="188"/>
      <c r="B28428" s="188"/>
      <c r="C28428" s="188"/>
      <c r="D28428" s="189"/>
    </row>
    <row r="28429" spans="1:4">
      <c r="A28429" s="188"/>
      <c r="B28429" s="188"/>
      <c r="C28429" s="188"/>
      <c r="D28429" s="189"/>
    </row>
    <row r="28430" spans="1:4">
      <c r="A28430" s="188"/>
      <c r="B28430" s="188"/>
      <c r="C28430" s="188"/>
      <c r="D28430" s="189"/>
    </row>
    <row r="28431" spans="1:4">
      <c r="A28431" s="188"/>
      <c r="B28431" s="188"/>
      <c r="C28431" s="188"/>
      <c r="D28431" s="189"/>
    </row>
    <row r="28432" spans="1:4">
      <c r="A28432" s="188"/>
      <c r="B28432" s="188"/>
      <c r="C28432" s="188"/>
      <c r="D28432" s="189"/>
    </row>
    <row r="28433" spans="1:4">
      <c r="A28433" s="188"/>
      <c r="B28433" s="188"/>
      <c r="C28433" s="188"/>
      <c r="D28433" s="189"/>
    </row>
    <row r="28434" spans="1:4">
      <c r="A28434" s="188"/>
      <c r="B28434" s="188"/>
      <c r="C28434" s="188"/>
      <c r="D28434" s="189"/>
    </row>
    <row r="28435" spans="1:4">
      <c r="A28435" s="188"/>
      <c r="B28435" s="188"/>
      <c r="C28435" s="188"/>
      <c r="D28435" s="189"/>
    </row>
    <row r="28436" spans="1:4">
      <c r="A28436" s="188"/>
      <c r="B28436" s="188"/>
      <c r="C28436" s="188"/>
      <c r="D28436" s="189"/>
    </row>
    <row r="28437" spans="1:4">
      <c r="A28437" s="188"/>
      <c r="B28437" s="188"/>
      <c r="C28437" s="188"/>
      <c r="D28437" s="189"/>
    </row>
    <row r="28438" spans="1:4">
      <c r="A28438" s="188"/>
      <c r="B28438" s="188"/>
      <c r="C28438" s="188"/>
      <c r="D28438" s="189"/>
    </row>
    <row r="28439" spans="1:4">
      <c r="A28439" s="188"/>
      <c r="B28439" s="188"/>
      <c r="C28439" s="188"/>
      <c r="D28439" s="189"/>
    </row>
    <row r="28440" spans="1:4">
      <c r="A28440" s="188"/>
      <c r="B28440" s="188"/>
      <c r="C28440" s="188"/>
      <c r="D28440" s="189"/>
    </row>
    <row r="28441" spans="1:4">
      <c r="A28441" s="188"/>
      <c r="B28441" s="188"/>
      <c r="C28441" s="188"/>
      <c r="D28441" s="189"/>
    </row>
    <row r="28442" spans="1:4">
      <c r="A28442" s="188"/>
      <c r="B28442" s="188"/>
      <c r="C28442" s="188"/>
      <c r="D28442" s="189"/>
    </row>
    <row r="28443" spans="1:4">
      <c r="A28443" s="188"/>
      <c r="B28443" s="188"/>
      <c r="C28443" s="188"/>
      <c r="D28443" s="189"/>
    </row>
    <row r="28444" spans="1:4">
      <c r="A28444" s="188"/>
      <c r="B28444" s="188"/>
      <c r="C28444" s="188"/>
      <c r="D28444" s="189"/>
    </row>
    <row r="28445" spans="1:4">
      <c r="A28445" s="188"/>
      <c r="B28445" s="188"/>
      <c r="C28445" s="188"/>
      <c r="D28445" s="189"/>
    </row>
    <row r="28446" spans="1:4">
      <c r="A28446" s="188"/>
      <c r="B28446" s="188"/>
      <c r="C28446" s="188"/>
      <c r="D28446" s="189"/>
    </row>
    <row r="28447" spans="1:4">
      <c r="A28447" s="188"/>
      <c r="B28447" s="188"/>
      <c r="C28447" s="188"/>
      <c r="D28447" s="189"/>
    </row>
    <row r="28448" spans="1:4">
      <c r="A28448" s="188"/>
      <c r="B28448" s="188"/>
      <c r="C28448" s="188"/>
      <c r="D28448" s="189"/>
    </row>
    <row r="28449" spans="1:4">
      <c r="A28449" s="188"/>
      <c r="B28449" s="188"/>
      <c r="C28449" s="188"/>
      <c r="D28449" s="189"/>
    </row>
    <row r="28450" spans="1:4">
      <c r="A28450" s="188"/>
      <c r="B28450" s="188"/>
      <c r="C28450" s="188"/>
      <c r="D28450" s="189"/>
    </row>
    <row r="28451" spans="1:4">
      <c r="A28451" s="188"/>
      <c r="B28451" s="188"/>
      <c r="C28451" s="188"/>
      <c r="D28451" s="189"/>
    </row>
    <row r="28452" spans="1:4">
      <c r="A28452" s="188"/>
      <c r="B28452" s="188"/>
      <c r="C28452" s="188"/>
      <c r="D28452" s="189"/>
    </row>
    <row r="28453" spans="1:4">
      <c r="A28453" s="188"/>
      <c r="B28453" s="188"/>
      <c r="C28453" s="188"/>
      <c r="D28453" s="189"/>
    </row>
    <row r="28454" spans="1:4">
      <c r="A28454" s="188"/>
      <c r="B28454" s="188"/>
      <c r="C28454" s="188"/>
      <c r="D28454" s="189"/>
    </row>
    <row r="28455" spans="1:4">
      <c r="A28455" s="188"/>
      <c r="B28455" s="188"/>
      <c r="C28455" s="188"/>
      <c r="D28455" s="189"/>
    </row>
    <row r="28456" spans="1:4">
      <c r="A28456" s="188"/>
      <c r="B28456" s="188"/>
      <c r="C28456" s="188"/>
      <c r="D28456" s="189"/>
    </row>
    <row r="28457" spans="1:4">
      <c r="A28457" s="188"/>
      <c r="B28457" s="188"/>
      <c r="C28457" s="188"/>
      <c r="D28457" s="189"/>
    </row>
    <row r="28458" spans="1:4">
      <c r="A28458" s="188"/>
      <c r="B28458" s="188"/>
      <c r="C28458" s="188"/>
      <c r="D28458" s="189"/>
    </row>
    <row r="28459" spans="1:4">
      <c r="A28459" s="188"/>
      <c r="B28459" s="188"/>
      <c r="C28459" s="188"/>
      <c r="D28459" s="189"/>
    </row>
    <row r="28460" spans="1:4">
      <c r="A28460" s="188"/>
      <c r="B28460" s="188"/>
      <c r="C28460" s="188"/>
      <c r="D28460" s="189"/>
    </row>
    <row r="28461" spans="1:4">
      <c r="A28461" s="188"/>
      <c r="B28461" s="188"/>
      <c r="C28461" s="188"/>
      <c r="D28461" s="189"/>
    </row>
    <row r="28462" spans="1:4">
      <c r="A28462" s="188"/>
      <c r="B28462" s="188"/>
      <c r="C28462" s="188"/>
      <c r="D28462" s="189"/>
    </row>
    <row r="28463" spans="1:4">
      <c r="A28463" s="188"/>
      <c r="B28463" s="188"/>
      <c r="C28463" s="188"/>
      <c r="D28463" s="189"/>
    </row>
    <row r="28464" spans="1:4">
      <c r="A28464" s="188"/>
      <c r="B28464" s="188"/>
      <c r="C28464" s="188"/>
      <c r="D28464" s="189"/>
    </row>
    <row r="28465" spans="1:4">
      <c r="A28465" s="188"/>
      <c r="B28465" s="188"/>
      <c r="C28465" s="188"/>
      <c r="D28465" s="189"/>
    </row>
    <row r="28466" spans="1:4">
      <c r="A28466" s="188"/>
      <c r="B28466" s="188"/>
      <c r="C28466" s="188"/>
      <c r="D28466" s="189"/>
    </row>
    <row r="28467" spans="1:4">
      <c r="A28467" s="188"/>
      <c r="B28467" s="188"/>
      <c r="C28467" s="188"/>
      <c r="D28467" s="189"/>
    </row>
    <row r="28468" spans="1:4">
      <c r="A28468" s="188"/>
      <c r="B28468" s="188"/>
      <c r="C28468" s="188"/>
      <c r="D28468" s="189"/>
    </row>
    <row r="28469" spans="1:4">
      <c r="A28469" s="188"/>
      <c r="B28469" s="188"/>
      <c r="C28469" s="188"/>
      <c r="D28469" s="189"/>
    </row>
    <row r="28470" spans="1:4">
      <c r="A28470" s="188"/>
      <c r="B28470" s="188"/>
      <c r="C28470" s="188"/>
      <c r="D28470" s="189"/>
    </row>
    <row r="28471" spans="1:4">
      <c r="A28471" s="188"/>
      <c r="B28471" s="188"/>
      <c r="C28471" s="188"/>
      <c r="D28471" s="189"/>
    </row>
    <row r="28472" spans="1:4">
      <c r="A28472" s="188"/>
      <c r="B28472" s="188"/>
      <c r="C28472" s="188"/>
      <c r="D28472" s="189"/>
    </row>
    <row r="28473" spans="1:4">
      <c r="A28473" s="188"/>
      <c r="B28473" s="188"/>
      <c r="C28473" s="188"/>
      <c r="D28473" s="189"/>
    </row>
    <row r="28474" spans="1:4">
      <c r="A28474" s="188"/>
      <c r="B28474" s="188"/>
      <c r="C28474" s="188"/>
      <c r="D28474" s="189"/>
    </row>
    <row r="28475" spans="1:4">
      <c r="A28475" s="188"/>
      <c r="B28475" s="188"/>
      <c r="C28475" s="188"/>
      <c r="D28475" s="189"/>
    </row>
    <row r="28476" spans="1:4">
      <c r="A28476" s="188"/>
      <c r="B28476" s="188"/>
      <c r="C28476" s="188"/>
      <c r="D28476" s="189"/>
    </row>
    <row r="28477" spans="1:4">
      <c r="A28477" s="188"/>
      <c r="B28477" s="188"/>
      <c r="C28477" s="188"/>
      <c r="D28477" s="189"/>
    </row>
    <row r="28478" spans="1:4">
      <c r="A28478" s="188"/>
      <c r="B28478" s="188"/>
      <c r="C28478" s="188"/>
      <c r="D28478" s="189"/>
    </row>
    <row r="28479" spans="1:4">
      <c r="A28479" s="188"/>
      <c r="B28479" s="188"/>
      <c r="C28479" s="188"/>
      <c r="D28479" s="189"/>
    </row>
    <row r="28480" spans="1:4">
      <c r="A28480" s="188"/>
      <c r="B28480" s="188"/>
      <c r="C28480" s="188"/>
      <c r="D28480" s="189"/>
    </row>
    <row r="28481" spans="1:4">
      <c r="A28481" s="188"/>
      <c r="B28481" s="188"/>
      <c r="C28481" s="188"/>
      <c r="D28481" s="189"/>
    </row>
    <row r="28482" spans="1:4">
      <c r="A28482" s="188"/>
      <c r="B28482" s="188"/>
      <c r="C28482" s="188"/>
      <c r="D28482" s="189"/>
    </row>
    <row r="28483" spans="1:4">
      <c r="A28483" s="188"/>
      <c r="B28483" s="188"/>
      <c r="C28483" s="188"/>
      <c r="D28483" s="189"/>
    </row>
    <row r="28484" spans="1:4">
      <c r="A28484" s="188"/>
      <c r="B28484" s="188"/>
      <c r="C28484" s="188"/>
      <c r="D28484" s="189"/>
    </row>
    <row r="28485" spans="1:4">
      <c r="A28485" s="188"/>
      <c r="B28485" s="188"/>
      <c r="C28485" s="188"/>
      <c r="D28485" s="189"/>
    </row>
    <row r="28486" spans="1:4">
      <c r="A28486" s="188"/>
      <c r="B28486" s="188"/>
      <c r="C28486" s="188"/>
      <c r="D28486" s="189"/>
    </row>
    <row r="28487" spans="1:4">
      <c r="A28487" s="188"/>
      <c r="B28487" s="188"/>
      <c r="C28487" s="188"/>
      <c r="D28487" s="189"/>
    </row>
    <row r="28488" spans="1:4">
      <c r="A28488" s="188"/>
      <c r="B28488" s="188"/>
      <c r="C28488" s="188"/>
      <c r="D28488" s="189"/>
    </row>
    <row r="28489" spans="1:4">
      <c r="A28489" s="188"/>
      <c r="B28489" s="188"/>
      <c r="C28489" s="188"/>
      <c r="D28489" s="189"/>
    </row>
    <row r="28490" spans="1:4">
      <c r="A28490" s="188"/>
      <c r="B28490" s="188"/>
      <c r="C28490" s="188"/>
      <c r="D28490" s="189"/>
    </row>
    <row r="28491" spans="1:4">
      <c r="A28491" s="188"/>
      <c r="B28491" s="188"/>
      <c r="C28491" s="188"/>
      <c r="D28491" s="189"/>
    </row>
    <row r="28492" spans="1:4">
      <c r="A28492" s="188"/>
      <c r="B28492" s="188"/>
      <c r="C28492" s="188"/>
      <c r="D28492" s="189"/>
    </row>
    <row r="28493" spans="1:4">
      <c r="A28493" s="188"/>
      <c r="B28493" s="188"/>
      <c r="C28493" s="188"/>
      <c r="D28493" s="189"/>
    </row>
    <row r="28494" spans="1:4">
      <c r="A28494" s="188"/>
      <c r="B28494" s="188"/>
      <c r="C28494" s="188"/>
      <c r="D28494" s="189"/>
    </row>
    <row r="28495" spans="1:4">
      <c r="A28495" s="188"/>
      <c r="B28495" s="188"/>
      <c r="C28495" s="188"/>
      <c r="D28495" s="189"/>
    </row>
    <row r="28496" spans="1:4">
      <c r="A28496" s="188"/>
      <c r="B28496" s="188"/>
      <c r="C28496" s="188"/>
      <c r="D28496" s="189"/>
    </row>
    <row r="28497" spans="1:4">
      <c r="A28497" s="188"/>
      <c r="B28497" s="188"/>
      <c r="C28497" s="188"/>
      <c r="D28497" s="189"/>
    </row>
    <row r="28498" spans="1:4">
      <c r="A28498" s="188"/>
      <c r="B28498" s="188"/>
      <c r="C28498" s="188"/>
      <c r="D28498" s="189"/>
    </row>
    <row r="28499" spans="1:4">
      <c r="A28499" s="188"/>
      <c r="B28499" s="188"/>
      <c r="C28499" s="188"/>
      <c r="D28499" s="189"/>
    </row>
    <row r="28500" spans="1:4">
      <c r="A28500" s="188"/>
      <c r="B28500" s="188"/>
      <c r="C28500" s="188"/>
      <c r="D28500" s="189"/>
    </row>
    <row r="28501" spans="1:4">
      <c r="A28501" s="188"/>
      <c r="B28501" s="188"/>
      <c r="C28501" s="188"/>
      <c r="D28501" s="189"/>
    </row>
    <row r="28502" spans="1:4">
      <c r="A28502" s="188"/>
      <c r="B28502" s="188"/>
      <c r="C28502" s="188"/>
      <c r="D28502" s="189"/>
    </row>
    <row r="28503" spans="1:4">
      <c r="A28503" s="188"/>
      <c r="B28503" s="188"/>
      <c r="C28503" s="188"/>
      <c r="D28503" s="189"/>
    </row>
    <row r="28504" spans="1:4">
      <c r="A28504" s="188"/>
      <c r="B28504" s="188"/>
      <c r="C28504" s="188"/>
      <c r="D28504" s="189"/>
    </row>
    <row r="28505" spans="1:4">
      <c r="A28505" s="188"/>
      <c r="B28505" s="188"/>
      <c r="C28505" s="188"/>
      <c r="D28505" s="189"/>
    </row>
    <row r="28506" spans="1:4">
      <c r="A28506" s="188"/>
      <c r="B28506" s="188"/>
      <c r="C28506" s="188"/>
      <c r="D28506" s="189"/>
    </row>
    <row r="28507" spans="1:4">
      <c r="A28507" s="188"/>
      <c r="B28507" s="188"/>
      <c r="C28507" s="188"/>
      <c r="D28507" s="189"/>
    </row>
    <row r="28508" spans="1:4">
      <c r="A28508" s="188"/>
      <c r="B28508" s="188"/>
      <c r="C28508" s="188"/>
      <c r="D28508" s="189"/>
    </row>
    <row r="28509" spans="1:4">
      <c r="A28509" s="188"/>
      <c r="B28509" s="188"/>
      <c r="C28509" s="188"/>
      <c r="D28509" s="189"/>
    </row>
    <row r="28510" spans="1:4">
      <c r="A28510" s="188"/>
      <c r="B28510" s="188"/>
      <c r="C28510" s="188"/>
      <c r="D28510" s="189"/>
    </row>
    <row r="28511" spans="1:4">
      <c r="A28511" s="188"/>
      <c r="B28511" s="188"/>
      <c r="C28511" s="188"/>
      <c r="D28511" s="189"/>
    </row>
    <row r="28512" spans="1:4">
      <c r="A28512" s="188"/>
      <c r="B28512" s="188"/>
      <c r="C28512" s="188"/>
      <c r="D28512" s="189"/>
    </row>
    <row r="28513" spans="1:4">
      <c r="A28513" s="188"/>
      <c r="B28513" s="188"/>
      <c r="C28513" s="188"/>
      <c r="D28513" s="189"/>
    </row>
    <row r="28514" spans="1:4">
      <c r="A28514" s="188"/>
      <c r="B28514" s="188"/>
      <c r="C28514" s="188"/>
      <c r="D28514" s="189"/>
    </row>
    <row r="28515" spans="1:4">
      <c r="A28515" s="188"/>
      <c r="B28515" s="188"/>
      <c r="C28515" s="188"/>
      <c r="D28515" s="189"/>
    </row>
    <row r="28516" spans="1:4">
      <c r="A28516" s="188"/>
      <c r="B28516" s="188"/>
      <c r="C28516" s="188"/>
      <c r="D28516" s="189"/>
    </row>
    <row r="28517" spans="1:4">
      <c r="A28517" s="188"/>
      <c r="B28517" s="188"/>
      <c r="C28517" s="188"/>
      <c r="D28517" s="189"/>
    </row>
    <row r="28518" spans="1:4">
      <c r="A28518" s="188"/>
      <c r="B28518" s="188"/>
      <c r="C28518" s="188"/>
      <c r="D28518" s="189"/>
    </row>
    <row r="28519" spans="1:4">
      <c r="A28519" s="188"/>
      <c r="B28519" s="188"/>
      <c r="C28519" s="188"/>
      <c r="D28519" s="189"/>
    </row>
    <row r="28520" spans="1:4">
      <c r="A28520" s="188"/>
      <c r="B28520" s="188"/>
      <c r="C28520" s="188"/>
      <c r="D28520" s="189"/>
    </row>
    <row r="28521" spans="1:4">
      <c r="A28521" s="188"/>
      <c r="B28521" s="188"/>
      <c r="C28521" s="188"/>
      <c r="D28521" s="189"/>
    </row>
    <row r="28522" spans="1:4">
      <c r="A28522" s="188"/>
      <c r="B28522" s="188"/>
      <c r="C28522" s="188"/>
      <c r="D28522" s="189"/>
    </row>
    <row r="28523" spans="1:4">
      <c r="A28523" s="188"/>
      <c r="B28523" s="188"/>
      <c r="C28523" s="188"/>
      <c r="D28523" s="189"/>
    </row>
    <row r="28524" spans="1:4">
      <c r="A28524" s="188"/>
      <c r="B28524" s="188"/>
      <c r="C28524" s="188"/>
      <c r="D28524" s="189"/>
    </row>
    <row r="28525" spans="1:4">
      <c r="A28525" s="188"/>
      <c r="B28525" s="188"/>
      <c r="C28525" s="188"/>
      <c r="D28525" s="189"/>
    </row>
    <row r="28526" spans="1:4">
      <c r="A28526" s="188"/>
      <c r="B28526" s="188"/>
      <c r="C28526" s="188"/>
      <c r="D28526" s="189"/>
    </row>
    <row r="28527" spans="1:4">
      <c r="A28527" s="188"/>
      <c r="B28527" s="188"/>
      <c r="C28527" s="188"/>
      <c r="D28527" s="189"/>
    </row>
    <row r="28528" spans="1:4">
      <c r="A28528" s="188"/>
      <c r="B28528" s="188"/>
      <c r="C28528" s="188"/>
      <c r="D28528" s="189"/>
    </row>
    <row r="28529" spans="1:4">
      <c r="A28529" s="188"/>
      <c r="B28529" s="188"/>
      <c r="C28529" s="188"/>
      <c r="D28529" s="189"/>
    </row>
    <row r="28530" spans="1:4">
      <c r="A28530" s="188"/>
      <c r="B28530" s="188"/>
      <c r="C28530" s="188"/>
      <c r="D28530" s="189"/>
    </row>
    <row r="28531" spans="1:4">
      <c r="A28531" s="188"/>
      <c r="B28531" s="188"/>
      <c r="C28531" s="188"/>
      <c r="D28531" s="189"/>
    </row>
    <row r="28532" spans="1:4">
      <c r="A28532" s="188"/>
      <c r="B28532" s="188"/>
      <c r="C28532" s="188"/>
      <c r="D28532" s="189"/>
    </row>
    <row r="28533" spans="1:4">
      <c r="A28533" s="188"/>
      <c r="B28533" s="188"/>
      <c r="C28533" s="188"/>
      <c r="D28533" s="189"/>
    </row>
    <row r="28534" spans="1:4">
      <c r="A28534" s="188"/>
      <c r="B28534" s="188"/>
      <c r="C28534" s="188"/>
      <c r="D28534" s="189"/>
    </row>
    <row r="28535" spans="1:4">
      <c r="A28535" s="188"/>
      <c r="B28535" s="188"/>
      <c r="C28535" s="188"/>
      <c r="D28535" s="189"/>
    </row>
    <row r="28536" spans="1:4">
      <c r="A28536" s="188"/>
      <c r="B28536" s="188"/>
      <c r="C28536" s="188"/>
      <c r="D28536" s="189"/>
    </row>
    <row r="28537" spans="1:4">
      <c r="A28537" s="188"/>
      <c r="B28537" s="188"/>
      <c r="C28537" s="188"/>
      <c r="D28537" s="189"/>
    </row>
    <row r="28538" spans="1:4">
      <c r="A28538" s="188"/>
      <c r="B28538" s="188"/>
      <c r="C28538" s="188"/>
      <c r="D28538" s="189"/>
    </row>
    <row r="28539" spans="1:4">
      <c r="A28539" s="188"/>
      <c r="B28539" s="188"/>
      <c r="C28539" s="188"/>
      <c r="D28539" s="189"/>
    </row>
    <row r="28540" spans="1:4">
      <c r="A28540" s="188"/>
      <c r="B28540" s="188"/>
      <c r="C28540" s="188"/>
      <c r="D28540" s="189"/>
    </row>
    <row r="28541" spans="1:4">
      <c r="A28541" s="188"/>
      <c r="B28541" s="188"/>
      <c r="C28541" s="188"/>
      <c r="D28541" s="189"/>
    </row>
    <row r="28542" spans="1:4">
      <c r="A28542" s="188"/>
      <c r="B28542" s="188"/>
      <c r="C28542" s="188"/>
      <c r="D28542" s="189"/>
    </row>
    <row r="28543" spans="1:4">
      <c r="A28543" s="188"/>
      <c r="B28543" s="188"/>
      <c r="C28543" s="188"/>
      <c r="D28543" s="189"/>
    </row>
    <row r="28544" spans="1:4">
      <c r="A28544" s="188"/>
      <c r="B28544" s="188"/>
      <c r="C28544" s="188"/>
      <c r="D28544" s="189"/>
    </row>
    <row r="28545" spans="1:4">
      <c r="A28545" s="188"/>
      <c r="B28545" s="188"/>
      <c r="C28545" s="188"/>
      <c r="D28545" s="189"/>
    </row>
    <row r="28546" spans="1:4">
      <c r="A28546" s="188"/>
      <c r="B28546" s="188"/>
      <c r="C28546" s="188"/>
      <c r="D28546" s="189"/>
    </row>
    <row r="28547" spans="1:4">
      <c r="A28547" s="188"/>
      <c r="B28547" s="188"/>
      <c r="C28547" s="188"/>
      <c r="D28547" s="189"/>
    </row>
    <row r="28548" spans="1:4">
      <c r="A28548" s="188"/>
      <c r="B28548" s="188"/>
      <c r="C28548" s="188"/>
      <c r="D28548" s="189"/>
    </row>
    <row r="28549" spans="1:4">
      <c r="A28549" s="188"/>
      <c r="B28549" s="188"/>
      <c r="C28549" s="188"/>
      <c r="D28549" s="189"/>
    </row>
    <row r="28550" spans="1:4">
      <c r="A28550" s="188"/>
      <c r="B28550" s="188"/>
      <c r="C28550" s="188"/>
      <c r="D28550" s="189"/>
    </row>
    <row r="28551" spans="1:4">
      <c r="A28551" s="188"/>
      <c r="B28551" s="188"/>
      <c r="C28551" s="188"/>
      <c r="D28551" s="189"/>
    </row>
    <row r="28552" spans="1:4">
      <c r="A28552" s="188"/>
      <c r="B28552" s="188"/>
      <c r="C28552" s="188"/>
      <c r="D28552" s="189"/>
    </row>
    <row r="28553" spans="1:4">
      <c r="A28553" s="188"/>
      <c r="B28553" s="188"/>
      <c r="C28553" s="188"/>
      <c r="D28553" s="189"/>
    </row>
    <row r="28554" spans="1:4">
      <c r="A28554" s="188"/>
      <c r="B28554" s="188"/>
      <c r="C28554" s="188"/>
      <c r="D28554" s="189"/>
    </row>
    <row r="28555" spans="1:4">
      <c r="A28555" s="188"/>
      <c r="B28555" s="188"/>
      <c r="C28555" s="188"/>
      <c r="D28555" s="189"/>
    </row>
    <row r="28556" spans="1:4">
      <c r="A28556" s="188"/>
      <c r="B28556" s="188"/>
      <c r="C28556" s="188"/>
      <c r="D28556" s="189"/>
    </row>
    <row r="28557" spans="1:4">
      <c r="A28557" s="188"/>
      <c r="B28557" s="188"/>
      <c r="C28557" s="188"/>
      <c r="D28557" s="189"/>
    </row>
    <row r="28558" spans="1:4">
      <c r="A28558" s="188"/>
      <c r="B28558" s="188"/>
      <c r="C28558" s="188"/>
      <c r="D28558" s="189"/>
    </row>
    <row r="28559" spans="1:4">
      <c r="A28559" s="188"/>
      <c r="B28559" s="188"/>
      <c r="C28559" s="188"/>
      <c r="D28559" s="189"/>
    </row>
    <row r="28560" spans="1:4">
      <c r="A28560" s="188"/>
      <c r="B28560" s="188"/>
      <c r="C28560" s="188"/>
      <c r="D28560" s="189"/>
    </row>
    <row r="28561" spans="1:4">
      <c r="A28561" s="188"/>
      <c r="B28561" s="188"/>
      <c r="C28561" s="188"/>
      <c r="D28561" s="189"/>
    </row>
    <row r="28562" spans="1:4">
      <c r="A28562" s="188"/>
      <c r="B28562" s="188"/>
      <c r="C28562" s="188"/>
      <c r="D28562" s="189"/>
    </row>
    <row r="28563" spans="1:4">
      <c r="A28563" s="188"/>
      <c r="B28563" s="188"/>
      <c r="C28563" s="188"/>
      <c r="D28563" s="189"/>
    </row>
    <row r="28564" spans="1:4">
      <c r="A28564" s="188"/>
      <c r="B28564" s="188"/>
      <c r="C28564" s="188"/>
      <c r="D28564" s="189"/>
    </row>
    <row r="28565" spans="1:4">
      <c r="A28565" s="188"/>
      <c r="B28565" s="188"/>
      <c r="C28565" s="188"/>
      <c r="D28565" s="189"/>
    </row>
    <row r="28566" spans="1:4">
      <c r="A28566" s="188"/>
      <c r="B28566" s="188"/>
      <c r="C28566" s="188"/>
      <c r="D28566" s="189"/>
    </row>
    <row r="28567" spans="1:4">
      <c r="A28567" s="188"/>
      <c r="B28567" s="188"/>
      <c r="C28567" s="188"/>
      <c r="D28567" s="189"/>
    </row>
    <row r="28568" spans="1:4">
      <c r="A28568" s="188"/>
      <c r="B28568" s="188"/>
      <c r="C28568" s="188"/>
      <c r="D28568" s="189"/>
    </row>
    <row r="28569" spans="1:4">
      <c r="A28569" s="188"/>
      <c r="B28569" s="188"/>
      <c r="C28569" s="188"/>
      <c r="D28569" s="189"/>
    </row>
    <row r="28570" spans="1:4">
      <c r="A28570" s="188"/>
      <c r="B28570" s="188"/>
      <c r="C28570" s="188"/>
      <c r="D28570" s="189"/>
    </row>
    <row r="28571" spans="1:4">
      <c r="A28571" s="188"/>
      <c r="B28571" s="188"/>
      <c r="C28571" s="188"/>
      <c r="D28571" s="189"/>
    </row>
    <row r="28572" spans="1:4">
      <c r="A28572" s="188"/>
      <c r="B28572" s="188"/>
      <c r="C28572" s="188"/>
      <c r="D28572" s="189"/>
    </row>
    <row r="28573" spans="1:4">
      <c r="A28573" s="188"/>
      <c r="B28573" s="188"/>
      <c r="C28573" s="188"/>
      <c r="D28573" s="189"/>
    </row>
    <row r="28574" spans="1:4">
      <c r="A28574" s="188"/>
      <c r="B28574" s="188"/>
      <c r="C28574" s="188"/>
      <c r="D28574" s="189"/>
    </row>
    <row r="28575" spans="1:4">
      <c r="A28575" s="188"/>
      <c r="B28575" s="188"/>
      <c r="C28575" s="188"/>
      <c r="D28575" s="189"/>
    </row>
    <row r="28576" spans="1:4">
      <c r="A28576" s="188"/>
      <c r="B28576" s="188"/>
      <c r="C28576" s="188"/>
      <c r="D28576" s="189"/>
    </row>
    <row r="28577" spans="1:4">
      <c r="A28577" s="188"/>
      <c r="B28577" s="188"/>
      <c r="C28577" s="188"/>
      <c r="D28577" s="189"/>
    </row>
    <row r="28578" spans="1:4">
      <c r="A28578" s="188"/>
      <c r="B28578" s="188"/>
      <c r="C28578" s="188"/>
      <c r="D28578" s="189"/>
    </row>
    <row r="28579" spans="1:4">
      <c r="A28579" s="188"/>
      <c r="B28579" s="188"/>
      <c r="C28579" s="188"/>
      <c r="D28579" s="189"/>
    </row>
    <row r="28580" spans="1:4">
      <c r="A28580" s="188"/>
      <c r="B28580" s="188"/>
      <c r="C28580" s="188"/>
      <c r="D28580" s="189"/>
    </row>
    <row r="28581" spans="1:4">
      <c r="A28581" s="188"/>
      <c r="B28581" s="188"/>
      <c r="C28581" s="188"/>
      <c r="D28581" s="189"/>
    </row>
    <row r="28582" spans="1:4">
      <c r="A28582" s="188"/>
      <c r="B28582" s="188"/>
      <c r="C28582" s="188"/>
      <c r="D28582" s="189"/>
    </row>
    <row r="28583" spans="1:4">
      <c r="A28583" s="188"/>
      <c r="B28583" s="188"/>
      <c r="C28583" s="188"/>
      <c r="D28583" s="189"/>
    </row>
    <row r="28584" spans="1:4">
      <c r="A28584" s="188"/>
      <c r="B28584" s="188"/>
      <c r="C28584" s="188"/>
      <c r="D28584" s="189"/>
    </row>
    <row r="28585" spans="1:4">
      <c r="A28585" s="188"/>
      <c r="B28585" s="188"/>
      <c r="C28585" s="188"/>
      <c r="D28585" s="189"/>
    </row>
    <row r="28586" spans="1:4">
      <c r="A28586" s="188"/>
      <c r="B28586" s="188"/>
      <c r="C28586" s="188"/>
      <c r="D28586" s="189"/>
    </row>
    <row r="28587" spans="1:4">
      <c r="A28587" s="188"/>
      <c r="B28587" s="188"/>
      <c r="C28587" s="188"/>
      <c r="D28587" s="189"/>
    </row>
    <row r="28588" spans="1:4">
      <c r="A28588" s="188"/>
      <c r="B28588" s="188"/>
      <c r="C28588" s="188"/>
      <c r="D28588" s="189"/>
    </row>
    <row r="28589" spans="1:4">
      <c r="A28589" s="188"/>
      <c r="B28589" s="188"/>
      <c r="C28589" s="188"/>
      <c r="D28589" s="189"/>
    </row>
    <row r="28590" spans="1:4">
      <c r="A28590" s="188"/>
      <c r="B28590" s="188"/>
      <c r="C28590" s="188"/>
      <c r="D28590" s="189"/>
    </row>
    <row r="28591" spans="1:4">
      <c r="A28591" s="188"/>
      <c r="B28591" s="188"/>
      <c r="C28591" s="188"/>
      <c r="D28591" s="189"/>
    </row>
    <row r="28592" spans="1:4">
      <c r="A28592" s="188"/>
      <c r="B28592" s="188"/>
      <c r="C28592" s="188"/>
      <c r="D28592" s="189"/>
    </row>
    <row r="28593" spans="1:4">
      <c r="A28593" s="188"/>
      <c r="B28593" s="188"/>
      <c r="C28593" s="188"/>
      <c r="D28593" s="189"/>
    </row>
    <row r="28594" spans="1:4">
      <c r="A28594" s="188"/>
      <c r="B28594" s="188"/>
      <c r="C28594" s="188"/>
      <c r="D28594" s="189"/>
    </row>
    <row r="28595" spans="1:4">
      <c r="A28595" s="188"/>
      <c r="B28595" s="188"/>
      <c r="C28595" s="188"/>
      <c r="D28595" s="189"/>
    </row>
    <row r="28596" spans="1:4">
      <c r="A28596" s="188"/>
      <c r="B28596" s="188"/>
      <c r="C28596" s="188"/>
      <c r="D28596" s="189"/>
    </row>
    <row r="28597" spans="1:4">
      <c r="A28597" s="188"/>
      <c r="B28597" s="188"/>
      <c r="C28597" s="188"/>
      <c r="D28597" s="189"/>
    </row>
    <row r="28598" spans="1:4">
      <c r="A28598" s="188"/>
      <c r="B28598" s="188"/>
      <c r="C28598" s="188"/>
      <c r="D28598" s="189"/>
    </row>
    <row r="28599" spans="1:4">
      <c r="A28599" s="188"/>
      <c r="B28599" s="188"/>
      <c r="C28599" s="188"/>
      <c r="D28599" s="189"/>
    </row>
    <row r="28600" spans="1:4">
      <c r="A28600" s="188"/>
      <c r="B28600" s="188"/>
      <c r="C28600" s="188"/>
      <c r="D28600" s="189"/>
    </row>
    <row r="28601" spans="1:4">
      <c r="A28601" s="188"/>
      <c r="B28601" s="188"/>
      <c r="C28601" s="188"/>
      <c r="D28601" s="189"/>
    </row>
    <row r="28602" spans="1:4">
      <c r="A28602" s="188"/>
      <c r="B28602" s="188"/>
      <c r="C28602" s="188"/>
      <c r="D28602" s="189"/>
    </row>
    <row r="28603" spans="1:4">
      <c r="A28603" s="188"/>
      <c r="B28603" s="188"/>
      <c r="C28603" s="188"/>
      <c r="D28603" s="189"/>
    </row>
    <row r="28604" spans="1:4">
      <c r="A28604" s="188"/>
      <c r="B28604" s="188"/>
      <c r="C28604" s="188"/>
      <c r="D28604" s="189"/>
    </row>
    <row r="28605" spans="1:4">
      <c r="A28605" s="188"/>
      <c r="B28605" s="188"/>
      <c r="C28605" s="188"/>
      <c r="D28605" s="189"/>
    </row>
    <row r="28606" spans="1:4">
      <c r="A28606" s="188"/>
      <c r="B28606" s="188"/>
      <c r="C28606" s="188"/>
      <c r="D28606" s="189"/>
    </row>
    <row r="28607" spans="1:4">
      <c r="A28607" s="188"/>
      <c r="B28607" s="188"/>
      <c r="C28607" s="188"/>
      <c r="D28607" s="189"/>
    </row>
    <row r="28608" spans="1:4">
      <c r="A28608" s="188"/>
      <c r="B28608" s="188"/>
      <c r="C28608" s="188"/>
      <c r="D28608" s="189"/>
    </row>
    <row r="28609" spans="1:4">
      <c r="A28609" s="188"/>
      <c r="B28609" s="188"/>
      <c r="C28609" s="188"/>
      <c r="D28609" s="189"/>
    </row>
    <row r="28610" spans="1:4">
      <c r="A28610" s="188"/>
      <c r="B28610" s="188"/>
      <c r="C28610" s="188"/>
      <c r="D28610" s="189"/>
    </row>
    <row r="28611" spans="1:4">
      <c r="A28611" s="188"/>
      <c r="B28611" s="188"/>
      <c r="C28611" s="188"/>
      <c r="D28611" s="189"/>
    </row>
    <row r="28612" spans="1:4">
      <c r="A28612" s="188"/>
      <c r="B28612" s="188"/>
      <c r="C28612" s="188"/>
      <c r="D28612" s="189"/>
    </row>
    <row r="28613" spans="1:4">
      <c r="A28613" s="188"/>
      <c r="B28613" s="188"/>
      <c r="C28613" s="188"/>
      <c r="D28613" s="189"/>
    </row>
    <row r="28614" spans="1:4">
      <c r="A28614" s="188"/>
      <c r="B28614" s="188"/>
      <c r="C28614" s="188"/>
      <c r="D28614" s="189"/>
    </row>
    <row r="28615" spans="1:4">
      <c r="A28615" s="188"/>
      <c r="B28615" s="188"/>
      <c r="C28615" s="188"/>
      <c r="D28615" s="189"/>
    </row>
    <row r="28616" spans="1:4">
      <c r="A28616" s="188"/>
      <c r="B28616" s="188"/>
      <c r="C28616" s="188"/>
      <c r="D28616" s="189"/>
    </row>
    <row r="28617" spans="1:4">
      <c r="A28617" s="188"/>
      <c r="B28617" s="188"/>
      <c r="C28617" s="188"/>
      <c r="D28617" s="189"/>
    </row>
    <row r="28618" spans="1:4">
      <c r="A28618" s="188"/>
      <c r="B28618" s="188"/>
      <c r="C28618" s="188"/>
      <c r="D28618" s="189"/>
    </row>
    <row r="28619" spans="1:4">
      <c r="A28619" s="188"/>
      <c r="B28619" s="188"/>
      <c r="C28619" s="188"/>
      <c r="D28619" s="189"/>
    </row>
    <row r="28620" spans="1:4">
      <c r="A28620" s="188"/>
      <c r="B28620" s="188"/>
      <c r="C28620" s="188"/>
      <c r="D28620" s="189"/>
    </row>
    <row r="28621" spans="1:4">
      <c r="A28621" s="188"/>
      <c r="B28621" s="188"/>
      <c r="C28621" s="188"/>
      <c r="D28621" s="189"/>
    </row>
    <row r="28622" spans="1:4">
      <c r="A28622" s="188"/>
      <c r="B28622" s="188"/>
      <c r="C28622" s="188"/>
      <c r="D28622" s="189"/>
    </row>
    <row r="28623" spans="1:4">
      <c r="A28623" s="188"/>
      <c r="B28623" s="188"/>
      <c r="C28623" s="188"/>
      <c r="D28623" s="189"/>
    </row>
    <row r="28624" spans="1:4">
      <c r="A28624" s="188"/>
      <c r="B28624" s="188"/>
      <c r="C28624" s="188"/>
      <c r="D28624" s="189"/>
    </row>
    <row r="28625" spans="1:4">
      <c r="A28625" s="188"/>
      <c r="B28625" s="188"/>
      <c r="C28625" s="188"/>
      <c r="D28625" s="189"/>
    </row>
    <row r="28626" spans="1:4">
      <c r="A28626" s="188"/>
      <c r="B28626" s="188"/>
      <c r="C28626" s="188"/>
      <c r="D28626" s="189"/>
    </row>
    <row r="28627" spans="1:4">
      <c r="A28627" s="188"/>
      <c r="B28627" s="188"/>
      <c r="C28627" s="188"/>
      <c r="D28627" s="189"/>
    </row>
    <row r="28628" spans="1:4">
      <c r="A28628" s="188"/>
      <c r="B28628" s="188"/>
      <c r="C28628" s="188"/>
      <c r="D28628" s="189"/>
    </row>
    <row r="28629" spans="1:4">
      <c r="A28629" s="188"/>
      <c r="B28629" s="188"/>
      <c r="C28629" s="188"/>
      <c r="D28629" s="189"/>
    </row>
    <row r="28630" spans="1:4">
      <c r="A28630" s="188"/>
      <c r="B28630" s="188"/>
      <c r="C28630" s="188"/>
      <c r="D28630" s="189"/>
    </row>
    <row r="28631" spans="1:4">
      <c r="A28631" s="188"/>
      <c r="B28631" s="188"/>
      <c r="C28631" s="188"/>
      <c r="D28631" s="189"/>
    </row>
    <row r="28632" spans="1:4">
      <c r="A28632" s="188"/>
      <c r="B28632" s="188"/>
      <c r="C28632" s="188"/>
      <c r="D28632" s="189"/>
    </row>
    <row r="28633" spans="1:4">
      <c r="A28633" s="188"/>
      <c r="B28633" s="188"/>
      <c r="C28633" s="188"/>
      <c r="D28633" s="189"/>
    </row>
    <row r="28634" spans="1:4">
      <c r="A28634" s="188"/>
      <c r="B28634" s="188"/>
      <c r="C28634" s="188"/>
      <c r="D28634" s="189"/>
    </row>
    <row r="28635" spans="1:4">
      <c r="A28635" s="188"/>
      <c r="B28635" s="188"/>
      <c r="C28635" s="188"/>
      <c r="D28635" s="189"/>
    </row>
    <row r="28636" spans="1:4">
      <c r="A28636" s="188"/>
      <c r="B28636" s="188"/>
      <c r="C28636" s="188"/>
      <c r="D28636" s="189"/>
    </row>
    <row r="28637" spans="1:4">
      <c r="A28637" s="188"/>
      <c r="B28637" s="188"/>
      <c r="C28637" s="188"/>
      <c r="D28637" s="189"/>
    </row>
    <row r="28638" spans="1:4">
      <c r="A28638" s="188"/>
      <c r="B28638" s="188"/>
      <c r="C28638" s="188"/>
      <c r="D28638" s="189"/>
    </row>
    <row r="28639" spans="1:4">
      <c r="A28639" s="188"/>
      <c r="B28639" s="188"/>
      <c r="C28639" s="188"/>
      <c r="D28639" s="189"/>
    </row>
    <row r="28640" spans="1:4">
      <c r="A28640" s="188"/>
      <c r="B28640" s="188"/>
      <c r="C28640" s="188"/>
      <c r="D28640" s="189"/>
    </row>
    <row r="28641" spans="1:4">
      <c r="A28641" s="188"/>
      <c r="B28641" s="188"/>
      <c r="C28641" s="188"/>
      <c r="D28641" s="189"/>
    </row>
    <row r="28642" spans="1:4">
      <c r="A28642" s="188"/>
      <c r="B28642" s="188"/>
      <c r="C28642" s="188"/>
      <c r="D28642" s="189"/>
    </row>
    <row r="28643" spans="1:4">
      <c r="A28643" s="188"/>
      <c r="B28643" s="188"/>
      <c r="C28643" s="188"/>
      <c r="D28643" s="189"/>
    </row>
    <row r="28644" spans="1:4">
      <c r="A28644" s="188"/>
      <c r="B28644" s="188"/>
      <c r="C28644" s="188"/>
      <c r="D28644" s="189"/>
    </row>
    <row r="28645" spans="1:4">
      <c r="A28645" s="188"/>
      <c r="B28645" s="188"/>
      <c r="C28645" s="188"/>
      <c r="D28645" s="189"/>
    </row>
    <row r="28646" spans="1:4">
      <c r="A28646" s="188"/>
      <c r="B28646" s="188"/>
      <c r="C28646" s="188"/>
      <c r="D28646" s="189"/>
    </row>
    <row r="28647" spans="1:4">
      <c r="A28647" s="188"/>
      <c r="B28647" s="188"/>
      <c r="C28647" s="188"/>
      <c r="D28647" s="189"/>
    </row>
    <row r="28648" spans="1:4">
      <c r="A28648" s="188"/>
      <c r="B28648" s="188"/>
      <c r="C28648" s="188"/>
      <c r="D28648" s="189"/>
    </row>
    <row r="28649" spans="1:4">
      <c r="A28649" s="188"/>
      <c r="B28649" s="188"/>
      <c r="C28649" s="188"/>
      <c r="D28649" s="189"/>
    </row>
    <row r="28650" spans="1:4">
      <c r="A28650" s="188"/>
      <c r="B28650" s="188"/>
      <c r="C28650" s="188"/>
      <c r="D28650" s="189"/>
    </row>
    <row r="28651" spans="1:4">
      <c r="A28651" s="188"/>
      <c r="B28651" s="188"/>
      <c r="C28651" s="188"/>
      <c r="D28651" s="189"/>
    </row>
    <row r="28652" spans="1:4">
      <c r="A28652" s="188"/>
      <c r="B28652" s="188"/>
      <c r="C28652" s="188"/>
      <c r="D28652" s="189"/>
    </row>
    <row r="28653" spans="1:4">
      <c r="A28653" s="188"/>
      <c r="B28653" s="188"/>
      <c r="C28653" s="188"/>
      <c r="D28653" s="189"/>
    </row>
    <row r="28654" spans="1:4">
      <c r="A28654" s="188"/>
      <c r="B28654" s="188"/>
      <c r="C28654" s="188"/>
      <c r="D28654" s="189"/>
    </row>
    <row r="28655" spans="1:4">
      <c r="A28655" s="188"/>
      <c r="B28655" s="188"/>
      <c r="C28655" s="188"/>
      <c r="D28655" s="189"/>
    </row>
    <row r="28656" spans="1:4">
      <c r="A28656" s="188"/>
      <c r="B28656" s="188"/>
      <c r="C28656" s="188"/>
      <c r="D28656" s="189"/>
    </row>
    <row r="28657" spans="1:4">
      <c r="A28657" s="188"/>
      <c r="B28657" s="188"/>
      <c r="C28657" s="188"/>
      <c r="D28657" s="189"/>
    </row>
    <row r="28658" spans="1:4">
      <c r="A28658" s="188"/>
      <c r="B28658" s="188"/>
      <c r="C28658" s="188"/>
      <c r="D28658" s="189"/>
    </row>
    <row r="28659" spans="1:4">
      <c r="A28659" s="188"/>
      <c r="B28659" s="188"/>
      <c r="C28659" s="188"/>
      <c r="D28659" s="189"/>
    </row>
    <row r="28660" spans="1:4">
      <c r="A28660" s="188"/>
      <c r="B28660" s="188"/>
      <c r="C28660" s="188"/>
      <c r="D28660" s="189"/>
    </row>
    <row r="28661" spans="1:4">
      <c r="A28661" s="188"/>
      <c r="B28661" s="188"/>
      <c r="C28661" s="188"/>
      <c r="D28661" s="189"/>
    </row>
    <row r="28662" spans="1:4">
      <c r="A28662" s="188"/>
      <c r="B28662" s="188"/>
      <c r="C28662" s="188"/>
      <c r="D28662" s="189"/>
    </row>
    <row r="28663" spans="1:4">
      <c r="A28663" s="188"/>
      <c r="B28663" s="188"/>
      <c r="C28663" s="188"/>
      <c r="D28663" s="189"/>
    </row>
    <row r="28664" spans="1:4">
      <c r="A28664" s="188"/>
      <c r="B28664" s="188"/>
      <c r="C28664" s="188"/>
      <c r="D28664" s="189"/>
    </row>
    <row r="28665" spans="1:4">
      <c r="A28665" s="188"/>
      <c r="B28665" s="188"/>
      <c r="C28665" s="188"/>
      <c r="D28665" s="189"/>
    </row>
    <row r="28666" spans="1:4">
      <c r="A28666" s="188"/>
      <c r="B28666" s="188"/>
      <c r="C28666" s="188"/>
      <c r="D28666" s="189"/>
    </row>
    <row r="28667" spans="1:4">
      <c r="A28667" s="188"/>
      <c r="B28667" s="188"/>
      <c r="C28667" s="188"/>
      <c r="D28667" s="189"/>
    </row>
    <row r="28668" spans="1:4">
      <c r="A28668" s="188"/>
      <c r="B28668" s="188"/>
      <c r="C28668" s="188"/>
      <c r="D28668" s="189"/>
    </row>
    <row r="28669" spans="1:4">
      <c r="A28669" s="188"/>
      <c r="B28669" s="188"/>
      <c r="C28669" s="188"/>
      <c r="D28669" s="189"/>
    </row>
    <row r="28670" spans="1:4">
      <c r="A28670" s="188"/>
      <c r="B28670" s="188"/>
      <c r="C28670" s="188"/>
      <c r="D28670" s="189"/>
    </row>
    <row r="28671" spans="1:4">
      <c r="A28671" s="188"/>
      <c r="B28671" s="188"/>
      <c r="C28671" s="188"/>
      <c r="D28671" s="189"/>
    </row>
    <row r="28672" spans="1:4">
      <c r="A28672" s="188"/>
      <c r="B28672" s="188"/>
      <c r="C28672" s="188"/>
      <c r="D28672" s="189"/>
    </row>
    <row r="28673" spans="1:4">
      <c r="A28673" s="188"/>
      <c r="B28673" s="188"/>
      <c r="C28673" s="188"/>
      <c r="D28673" s="189"/>
    </row>
    <row r="28674" spans="1:4">
      <c r="A28674" s="188"/>
      <c r="B28674" s="188"/>
      <c r="C28674" s="188"/>
      <c r="D28674" s="189"/>
    </row>
    <row r="28675" spans="1:4">
      <c r="A28675" s="188"/>
      <c r="B28675" s="188"/>
      <c r="C28675" s="188"/>
      <c r="D28675" s="189"/>
    </row>
    <row r="28676" spans="1:4">
      <c r="A28676" s="188"/>
      <c r="B28676" s="188"/>
      <c r="C28676" s="188"/>
      <c r="D28676" s="189"/>
    </row>
    <row r="28677" spans="1:4">
      <c r="A28677" s="188"/>
      <c r="B28677" s="188"/>
      <c r="C28677" s="188"/>
      <c r="D28677" s="189"/>
    </row>
    <row r="28678" spans="1:4">
      <c r="A28678" s="188"/>
      <c r="B28678" s="188"/>
      <c r="C28678" s="188"/>
      <c r="D28678" s="189"/>
    </row>
    <row r="28679" spans="1:4">
      <c r="A28679" s="188"/>
      <c r="B28679" s="188"/>
      <c r="C28679" s="188"/>
      <c r="D28679" s="189"/>
    </row>
    <row r="28680" spans="1:4">
      <c r="A28680" s="188"/>
      <c r="B28680" s="188"/>
      <c r="C28680" s="188"/>
      <c r="D28680" s="189"/>
    </row>
    <row r="28681" spans="1:4">
      <c r="A28681" s="188"/>
      <c r="B28681" s="188"/>
      <c r="C28681" s="188"/>
      <c r="D28681" s="189"/>
    </row>
    <row r="28682" spans="1:4">
      <c r="A28682" s="188"/>
      <c r="B28682" s="188"/>
      <c r="C28682" s="188"/>
      <c r="D28682" s="189"/>
    </row>
    <row r="28683" spans="1:4">
      <c r="A28683" s="188"/>
      <c r="B28683" s="188"/>
      <c r="C28683" s="188"/>
      <c r="D28683" s="189"/>
    </row>
    <row r="28684" spans="1:4">
      <c r="A28684" s="188"/>
      <c r="B28684" s="188"/>
      <c r="C28684" s="188"/>
      <c r="D28684" s="189"/>
    </row>
    <row r="28685" spans="1:4">
      <c r="A28685" s="188"/>
      <c r="B28685" s="188"/>
      <c r="C28685" s="188"/>
      <c r="D28685" s="189"/>
    </row>
    <row r="28686" spans="1:4">
      <c r="A28686" s="188"/>
      <c r="B28686" s="188"/>
      <c r="C28686" s="188"/>
      <c r="D28686" s="189"/>
    </row>
    <row r="28687" spans="1:4">
      <c r="A28687" s="188"/>
      <c r="B28687" s="188"/>
      <c r="C28687" s="188"/>
      <c r="D28687" s="189"/>
    </row>
    <row r="28688" spans="1:4">
      <c r="A28688" s="188"/>
      <c r="B28688" s="188"/>
      <c r="C28688" s="188"/>
      <c r="D28688" s="189"/>
    </row>
    <row r="28689" spans="1:4">
      <c r="A28689" s="188"/>
      <c r="B28689" s="188"/>
      <c r="C28689" s="188"/>
      <c r="D28689" s="189"/>
    </row>
    <row r="28690" spans="1:4">
      <c r="A28690" s="188"/>
      <c r="B28690" s="188"/>
      <c r="C28690" s="188"/>
      <c r="D28690" s="189"/>
    </row>
    <row r="28691" spans="1:4">
      <c r="A28691" s="188"/>
      <c r="B28691" s="188"/>
      <c r="C28691" s="188"/>
      <c r="D28691" s="189"/>
    </row>
    <row r="28692" spans="1:4">
      <c r="A28692" s="188"/>
      <c r="B28692" s="188"/>
      <c r="C28692" s="188"/>
      <c r="D28692" s="189"/>
    </row>
    <row r="28693" spans="1:4">
      <c r="A28693" s="188"/>
      <c r="B28693" s="188"/>
      <c r="C28693" s="188"/>
      <c r="D28693" s="189"/>
    </row>
    <row r="28694" spans="1:4">
      <c r="A28694" s="188"/>
      <c r="B28694" s="188"/>
      <c r="C28694" s="188"/>
      <c r="D28694" s="189"/>
    </row>
    <row r="28695" spans="1:4">
      <c r="A28695" s="188"/>
      <c r="B28695" s="188"/>
      <c r="C28695" s="188"/>
      <c r="D28695" s="189"/>
    </row>
    <row r="28696" spans="1:4">
      <c r="A28696" s="188"/>
      <c r="B28696" s="188"/>
      <c r="C28696" s="188"/>
      <c r="D28696" s="189"/>
    </row>
    <row r="28697" spans="1:4">
      <c r="A28697" s="188"/>
      <c r="B28697" s="188"/>
      <c r="C28697" s="188"/>
      <c r="D28697" s="189"/>
    </row>
    <row r="28698" spans="1:4">
      <c r="A28698" s="188"/>
      <c r="B28698" s="188"/>
      <c r="C28698" s="188"/>
      <c r="D28698" s="189"/>
    </row>
    <row r="28699" spans="1:4">
      <c r="A28699" s="188"/>
      <c r="B28699" s="188"/>
      <c r="C28699" s="188"/>
      <c r="D28699" s="189"/>
    </row>
    <row r="28700" spans="1:4">
      <c r="A28700" s="188"/>
      <c r="B28700" s="188"/>
      <c r="C28700" s="188"/>
      <c r="D28700" s="189"/>
    </row>
    <row r="28701" spans="1:4">
      <c r="A28701" s="188"/>
      <c r="B28701" s="188"/>
      <c r="C28701" s="188"/>
      <c r="D28701" s="189"/>
    </row>
    <row r="28702" spans="1:4">
      <c r="A28702" s="188"/>
      <c r="B28702" s="188"/>
      <c r="C28702" s="188"/>
      <c r="D28702" s="189"/>
    </row>
    <row r="28703" spans="1:4">
      <c r="A28703" s="188"/>
      <c r="B28703" s="188"/>
      <c r="C28703" s="188"/>
      <c r="D28703" s="189"/>
    </row>
    <row r="28704" spans="1:4">
      <c r="A28704" s="188"/>
      <c r="B28704" s="188"/>
      <c r="C28704" s="188"/>
      <c r="D28704" s="189"/>
    </row>
    <row r="28705" spans="1:4">
      <c r="A28705" s="188"/>
      <c r="B28705" s="188"/>
      <c r="C28705" s="188"/>
      <c r="D28705" s="189"/>
    </row>
    <row r="28706" spans="1:4">
      <c r="A28706" s="188"/>
      <c r="B28706" s="188"/>
      <c r="C28706" s="188"/>
      <c r="D28706" s="189"/>
    </row>
    <row r="28707" spans="1:4">
      <c r="A28707" s="188"/>
      <c r="B28707" s="188"/>
      <c r="C28707" s="188"/>
      <c r="D28707" s="189"/>
    </row>
    <row r="28708" spans="1:4">
      <c r="A28708" s="188"/>
      <c r="B28708" s="188"/>
      <c r="C28708" s="188"/>
      <c r="D28708" s="189"/>
    </row>
    <row r="28709" spans="1:4">
      <c r="A28709" s="188"/>
      <c r="B28709" s="188"/>
      <c r="C28709" s="188"/>
      <c r="D28709" s="189"/>
    </row>
    <row r="28710" spans="1:4">
      <c r="A28710" s="188"/>
      <c r="B28710" s="188"/>
      <c r="C28710" s="188"/>
      <c r="D28710" s="189"/>
    </row>
    <row r="28711" spans="1:4">
      <c r="A28711" s="188"/>
      <c r="B28711" s="188"/>
      <c r="C28711" s="188"/>
      <c r="D28711" s="189"/>
    </row>
    <row r="28712" spans="1:4">
      <c r="A28712" s="188"/>
      <c r="B28712" s="188"/>
      <c r="C28712" s="188"/>
      <c r="D28712" s="189"/>
    </row>
    <row r="28713" spans="1:4">
      <c r="A28713" s="188"/>
      <c r="B28713" s="188"/>
      <c r="C28713" s="188"/>
      <c r="D28713" s="189"/>
    </row>
    <row r="28714" spans="1:4">
      <c r="A28714" s="188"/>
      <c r="B28714" s="188"/>
      <c r="C28714" s="188"/>
      <c r="D28714" s="189"/>
    </row>
    <row r="28715" spans="1:4">
      <c r="A28715" s="188"/>
      <c r="B28715" s="188"/>
      <c r="C28715" s="188"/>
      <c r="D28715" s="189"/>
    </row>
    <row r="28716" spans="1:4">
      <c r="A28716" s="188"/>
      <c r="B28716" s="188"/>
      <c r="C28716" s="188"/>
      <c r="D28716" s="189"/>
    </row>
    <row r="28717" spans="1:4">
      <c r="A28717" s="188"/>
      <c r="B28717" s="188"/>
      <c r="C28717" s="188"/>
      <c r="D28717" s="189"/>
    </row>
    <row r="28718" spans="1:4">
      <c r="A28718" s="188"/>
      <c r="B28718" s="188"/>
      <c r="C28718" s="188"/>
      <c r="D28718" s="189"/>
    </row>
    <row r="28719" spans="1:4">
      <c r="A28719" s="188"/>
      <c r="B28719" s="188"/>
      <c r="C28719" s="188"/>
      <c r="D28719" s="189"/>
    </row>
    <row r="28720" spans="1:4">
      <c r="A28720" s="188"/>
      <c r="B28720" s="188"/>
      <c r="C28720" s="188"/>
      <c r="D28720" s="189"/>
    </row>
    <row r="28721" spans="1:4">
      <c r="A28721" s="188"/>
      <c r="B28721" s="188"/>
      <c r="C28721" s="188"/>
      <c r="D28721" s="189"/>
    </row>
    <row r="28722" spans="1:4">
      <c r="A28722" s="188"/>
      <c r="B28722" s="188"/>
      <c r="C28722" s="188"/>
      <c r="D28722" s="189"/>
    </row>
    <row r="28723" spans="1:4">
      <c r="A28723" s="188"/>
      <c r="B28723" s="188"/>
      <c r="C28723" s="188"/>
      <c r="D28723" s="189"/>
    </row>
    <row r="28724" spans="1:4">
      <c r="A28724" s="188"/>
      <c r="B28724" s="188"/>
      <c r="C28724" s="188"/>
      <c r="D28724" s="189"/>
    </row>
    <row r="28725" spans="1:4">
      <c r="A28725" s="188"/>
      <c r="B28725" s="188"/>
      <c r="C28725" s="188"/>
      <c r="D28725" s="189"/>
    </row>
    <row r="28726" spans="1:4">
      <c r="A28726" s="188"/>
      <c r="B28726" s="188"/>
      <c r="C28726" s="188"/>
      <c r="D28726" s="189"/>
    </row>
    <row r="28727" spans="1:4">
      <c r="A28727" s="188"/>
      <c r="B28727" s="188"/>
      <c r="C28727" s="188"/>
      <c r="D28727" s="189"/>
    </row>
    <row r="28728" spans="1:4">
      <c r="A28728" s="188"/>
      <c r="B28728" s="188"/>
      <c r="C28728" s="188"/>
      <c r="D28728" s="189"/>
    </row>
    <row r="28729" spans="1:4">
      <c r="A28729" s="188"/>
      <c r="B28729" s="188"/>
      <c r="C28729" s="188"/>
      <c r="D28729" s="189"/>
    </row>
    <row r="28730" spans="1:4">
      <c r="A28730" s="188"/>
      <c r="B28730" s="188"/>
      <c r="C28730" s="188"/>
      <c r="D28730" s="189"/>
    </row>
    <row r="28731" spans="1:4">
      <c r="A28731" s="188"/>
      <c r="B28731" s="188"/>
      <c r="C28731" s="188"/>
      <c r="D28731" s="189"/>
    </row>
    <row r="28732" spans="1:4">
      <c r="A28732" s="188"/>
      <c r="B28732" s="188"/>
      <c r="C28732" s="188"/>
      <c r="D28732" s="189"/>
    </row>
    <row r="28733" spans="1:4">
      <c r="A28733" s="188"/>
      <c r="B28733" s="188"/>
      <c r="C28733" s="188"/>
      <c r="D28733" s="189"/>
    </row>
    <row r="28734" spans="1:4">
      <c r="A28734" s="188"/>
      <c r="B28734" s="188"/>
      <c r="C28734" s="188"/>
      <c r="D28734" s="189"/>
    </row>
    <row r="28735" spans="1:4">
      <c r="A28735" s="188"/>
      <c r="B28735" s="188"/>
      <c r="C28735" s="188"/>
      <c r="D28735" s="189"/>
    </row>
    <row r="28736" spans="1:4">
      <c r="A28736" s="188"/>
      <c r="B28736" s="188"/>
      <c r="C28736" s="188"/>
      <c r="D28736" s="189"/>
    </row>
    <row r="28737" spans="1:4">
      <c r="A28737" s="188"/>
      <c r="B28737" s="188"/>
      <c r="C28737" s="188"/>
      <c r="D28737" s="189"/>
    </row>
    <row r="28738" spans="1:4">
      <c r="A28738" s="188"/>
      <c r="B28738" s="188"/>
      <c r="C28738" s="188"/>
      <c r="D28738" s="189"/>
    </row>
    <row r="28739" spans="1:4">
      <c r="A28739" s="188"/>
      <c r="B28739" s="188"/>
      <c r="C28739" s="188"/>
      <c r="D28739" s="189"/>
    </row>
    <row r="28740" spans="1:4">
      <c r="A28740" s="188"/>
      <c r="B28740" s="188"/>
      <c r="C28740" s="188"/>
      <c r="D28740" s="189"/>
    </row>
    <row r="28741" spans="1:4">
      <c r="A28741" s="188"/>
      <c r="B28741" s="188"/>
      <c r="C28741" s="188"/>
      <c r="D28741" s="189"/>
    </row>
    <row r="28742" spans="1:4">
      <c r="A28742" s="188"/>
      <c r="B28742" s="188"/>
      <c r="C28742" s="188"/>
      <c r="D28742" s="189"/>
    </row>
    <row r="28743" spans="1:4">
      <c r="A28743" s="188"/>
      <c r="B28743" s="188"/>
      <c r="C28743" s="188"/>
      <c r="D28743" s="189"/>
    </row>
    <row r="28744" spans="1:4">
      <c r="A28744" s="188"/>
      <c r="B28744" s="188"/>
      <c r="C28744" s="188"/>
      <c r="D28744" s="189"/>
    </row>
    <row r="28745" spans="1:4">
      <c r="A28745" s="188"/>
      <c r="B28745" s="188"/>
      <c r="C28745" s="188"/>
      <c r="D28745" s="189"/>
    </row>
    <row r="28746" spans="1:4">
      <c r="A28746" s="188"/>
      <c r="B28746" s="188"/>
      <c r="C28746" s="188"/>
      <c r="D28746" s="189"/>
    </row>
    <row r="28747" spans="1:4">
      <c r="A28747" s="188"/>
      <c r="B28747" s="188"/>
      <c r="C28747" s="188"/>
      <c r="D28747" s="189"/>
    </row>
    <row r="28748" spans="1:4">
      <c r="A28748" s="188"/>
      <c r="B28748" s="188"/>
      <c r="C28748" s="188"/>
      <c r="D28748" s="189"/>
    </row>
    <row r="28749" spans="1:4">
      <c r="A28749" s="188"/>
      <c r="B28749" s="188"/>
      <c r="C28749" s="188"/>
      <c r="D28749" s="189"/>
    </row>
    <row r="28750" spans="1:4">
      <c r="A28750" s="188"/>
      <c r="B28750" s="188"/>
      <c r="C28750" s="188"/>
      <c r="D28750" s="189"/>
    </row>
    <row r="28751" spans="1:4">
      <c r="A28751" s="188"/>
      <c r="B28751" s="188"/>
      <c r="C28751" s="188"/>
      <c r="D28751" s="189"/>
    </row>
    <row r="28752" spans="1:4">
      <c r="A28752" s="188"/>
      <c r="B28752" s="188"/>
      <c r="C28752" s="188"/>
      <c r="D28752" s="189"/>
    </row>
    <row r="28753" spans="1:4">
      <c r="A28753" s="188"/>
      <c r="B28753" s="188"/>
      <c r="C28753" s="188"/>
      <c r="D28753" s="189"/>
    </row>
    <row r="28754" spans="1:4">
      <c r="A28754" s="188"/>
      <c r="B28754" s="188"/>
      <c r="C28754" s="188"/>
      <c r="D28754" s="189"/>
    </row>
    <row r="28755" spans="1:4">
      <c r="A28755" s="188"/>
      <c r="B28755" s="188"/>
      <c r="C28755" s="188"/>
      <c r="D28755" s="189"/>
    </row>
    <row r="28756" spans="1:4">
      <c r="A28756" s="188"/>
      <c r="B28756" s="188"/>
      <c r="C28756" s="188"/>
      <c r="D28756" s="189"/>
    </row>
    <row r="28757" spans="1:4">
      <c r="A28757" s="188"/>
      <c r="B28757" s="188"/>
      <c r="C28757" s="188"/>
      <c r="D28757" s="189"/>
    </row>
    <row r="28758" spans="1:4">
      <c r="A28758" s="188"/>
      <c r="B28758" s="188"/>
      <c r="C28758" s="188"/>
      <c r="D28758" s="189"/>
    </row>
    <row r="28759" spans="1:4">
      <c r="A28759" s="188"/>
      <c r="B28759" s="188"/>
      <c r="C28759" s="188"/>
      <c r="D28759" s="189"/>
    </row>
    <row r="28760" spans="1:4">
      <c r="A28760" s="188"/>
      <c r="B28760" s="188"/>
      <c r="C28760" s="188"/>
      <c r="D28760" s="189"/>
    </row>
    <row r="28761" spans="1:4">
      <c r="A28761" s="188"/>
      <c r="B28761" s="188"/>
      <c r="C28761" s="188"/>
      <c r="D28761" s="189"/>
    </row>
    <row r="28762" spans="1:4">
      <c r="A28762" s="188"/>
      <c r="B28762" s="188"/>
      <c r="C28762" s="188"/>
      <c r="D28762" s="189"/>
    </row>
    <row r="28763" spans="1:4">
      <c r="A28763" s="188"/>
      <c r="B28763" s="188"/>
      <c r="C28763" s="188"/>
      <c r="D28763" s="189"/>
    </row>
    <row r="28764" spans="1:4">
      <c r="A28764" s="188"/>
      <c r="B28764" s="188"/>
      <c r="C28764" s="188"/>
      <c r="D28764" s="189"/>
    </row>
    <row r="28765" spans="1:4">
      <c r="A28765" s="188"/>
      <c r="B28765" s="188"/>
      <c r="C28765" s="188"/>
      <c r="D28765" s="189"/>
    </row>
    <row r="28766" spans="1:4">
      <c r="A28766" s="188"/>
      <c r="B28766" s="188"/>
      <c r="C28766" s="188"/>
      <c r="D28766" s="189"/>
    </row>
    <row r="28767" spans="1:4">
      <c r="A28767" s="188"/>
      <c r="B28767" s="188"/>
      <c r="C28767" s="188"/>
      <c r="D28767" s="189"/>
    </row>
    <row r="28768" spans="1:4">
      <c r="A28768" s="188"/>
      <c r="B28768" s="188"/>
      <c r="C28768" s="188"/>
      <c r="D28768" s="189"/>
    </row>
    <row r="28769" spans="1:4">
      <c r="A28769" s="188"/>
      <c r="B28769" s="188"/>
      <c r="C28769" s="188"/>
      <c r="D28769" s="189"/>
    </row>
    <row r="28770" spans="1:4">
      <c r="A28770" s="188"/>
      <c r="B28770" s="188"/>
      <c r="C28770" s="188"/>
      <c r="D28770" s="189"/>
    </row>
    <row r="28771" spans="1:4">
      <c r="A28771" s="188"/>
      <c r="B28771" s="188"/>
      <c r="C28771" s="188"/>
      <c r="D28771" s="189"/>
    </row>
    <row r="28772" spans="1:4">
      <c r="A28772" s="188"/>
      <c r="B28772" s="188"/>
      <c r="C28772" s="188"/>
      <c r="D28772" s="189"/>
    </row>
    <row r="28773" spans="1:4">
      <c r="A28773" s="188"/>
      <c r="B28773" s="188"/>
      <c r="C28773" s="188"/>
      <c r="D28773" s="189"/>
    </row>
    <row r="28774" spans="1:4">
      <c r="A28774" s="188"/>
      <c r="B28774" s="188"/>
      <c r="C28774" s="188"/>
      <c r="D28774" s="189"/>
    </row>
    <row r="28775" spans="1:4">
      <c r="A28775" s="188"/>
      <c r="B28775" s="188"/>
      <c r="C28775" s="188"/>
      <c r="D28775" s="189"/>
    </row>
    <row r="28776" spans="1:4">
      <c r="A28776" s="188"/>
      <c r="B28776" s="188"/>
      <c r="C28776" s="188"/>
      <c r="D28776" s="189"/>
    </row>
    <row r="28777" spans="1:4">
      <c r="A28777" s="188"/>
      <c r="B28777" s="188"/>
      <c r="C28777" s="188"/>
      <c r="D28777" s="189"/>
    </row>
    <row r="28778" spans="1:4">
      <c r="A28778" s="188"/>
      <c r="B28778" s="188"/>
      <c r="C28778" s="188"/>
      <c r="D28778" s="189"/>
    </row>
    <row r="28779" spans="1:4">
      <c r="A28779" s="188"/>
      <c r="B28779" s="188"/>
      <c r="C28779" s="188"/>
      <c r="D28779" s="189"/>
    </row>
    <row r="28780" spans="1:4">
      <c r="A28780" s="188"/>
      <c r="B28780" s="188"/>
      <c r="C28780" s="188"/>
      <c r="D28780" s="189"/>
    </row>
    <row r="28781" spans="1:4">
      <c r="A28781" s="188"/>
      <c r="B28781" s="188"/>
      <c r="C28781" s="188"/>
      <c r="D28781" s="189"/>
    </row>
    <row r="28782" spans="1:4">
      <c r="A28782" s="188"/>
      <c r="B28782" s="188"/>
      <c r="C28782" s="188"/>
      <c r="D28782" s="189"/>
    </row>
    <row r="28783" spans="1:4">
      <c r="A28783" s="188"/>
      <c r="B28783" s="188"/>
      <c r="C28783" s="188"/>
      <c r="D28783" s="189"/>
    </row>
    <row r="28784" spans="1:4">
      <c r="A28784" s="188"/>
      <c r="B28784" s="188"/>
      <c r="C28784" s="188"/>
      <c r="D28784" s="189"/>
    </row>
    <row r="28785" spans="1:4">
      <c r="A28785" s="188"/>
      <c r="B28785" s="188"/>
      <c r="C28785" s="188"/>
      <c r="D28785" s="189"/>
    </row>
    <row r="28786" spans="1:4">
      <c r="A28786" s="188"/>
      <c r="B28786" s="188"/>
      <c r="C28786" s="188"/>
      <c r="D28786" s="189"/>
    </row>
    <row r="28787" spans="1:4">
      <c r="A28787" s="188"/>
      <c r="B28787" s="188"/>
      <c r="C28787" s="188"/>
      <c r="D28787" s="189"/>
    </row>
    <row r="28788" spans="1:4">
      <c r="A28788" s="188"/>
      <c r="B28788" s="188"/>
      <c r="C28788" s="188"/>
      <c r="D28788" s="189"/>
    </row>
    <row r="28789" spans="1:4">
      <c r="A28789" s="188"/>
      <c r="B28789" s="188"/>
      <c r="C28789" s="188"/>
      <c r="D28789" s="189"/>
    </row>
    <row r="28790" spans="1:4">
      <c r="A28790" s="188"/>
      <c r="B28790" s="188"/>
      <c r="C28790" s="188"/>
      <c r="D28790" s="189"/>
    </row>
    <row r="28791" spans="1:4">
      <c r="A28791" s="188"/>
      <c r="B28791" s="188"/>
      <c r="C28791" s="188"/>
      <c r="D28791" s="189"/>
    </row>
    <row r="28792" spans="1:4">
      <c r="A28792" s="188"/>
      <c r="B28792" s="188"/>
      <c r="C28792" s="188"/>
      <c r="D28792" s="189"/>
    </row>
    <row r="28793" spans="1:4">
      <c r="A28793" s="188"/>
      <c r="B28793" s="188"/>
      <c r="C28793" s="188"/>
      <c r="D28793" s="189"/>
    </row>
    <row r="28794" spans="1:4">
      <c r="A28794" s="188"/>
      <c r="B28794" s="188"/>
      <c r="C28794" s="188"/>
      <c r="D28794" s="189"/>
    </row>
    <row r="28795" spans="1:4">
      <c r="A28795" s="188"/>
      <c r="B28795" s="188"/>
      <c r="C28795" s="188"/>
      <c r="D28795" s="189"/>
    </row>
    <row r="28796" spans="1:4">
      <c r="A28796" s="188"/>
      <c r="B28796" s="188"/>
      <c r="C28796" s="188"/>
      <c r="D28796" s="189"/>
    </row>
    <row r="28797" spans="1:4">
      <c r="A28797" s="188"/>
      <c r="B28797" s="188"/>
      <c r="C28797" s="188"/>
      <c r="D28797" s="189"/>
    </row>
    <row r="28798" spans="1:4">
      <c r="A28798" s="188"/>
      <c r="B28798" s="188"/>
      <c r="C28798" s="188"/>
      <c r="D28798" s="189"/>
    </row>
    <row r="28799" spans="1:4">
      <c r="A28799" s="188"/>
      <c r="B28799" s="188"/>
      <c r="C28799" s="188"/>
      <c r="D28799" s="189"/>
    </row>
    <row r="28800" spans="1:4">
      <c r="A28800" s="188"/>
      <c r="B28800" s="188"/>
      <c r="C28800" s="188"/>
      <c r="D28800" s="189"/>
    </row>
    <row r="28801" spans="1:4">
      <c r="A28801" s="188"/>
      <c r="B28801" s="188"/>
      <c r="C28801" s="188"/>
      <c r="D28801" s="189"/>
    </row>
    <row r="28802" spans="1:4">
      <c r="A28802" s="188"/>
      <c r="B28802" s="188"/>
      <c r="C28802" s="188"/>
      <c r="D28802" s="189"/>
    </row>
    <row r="28803" spans="1:4">
      <c r="A28803" s="188"/>
      <c r="B28803" s="188"/>
      <c r="C28803" s="188"/>
      <c r="D28803" s="189"/>
    </row>
    <row r="28804" spans="1:4">
      <c r="A28804" s="188"/>
      <c r="B28804" s="188"/>
      <c r="C28804" s="188"/>
      <c r="D28804" s="189"/>
    </row>
    <row r="28805" spans="1:4">
      <c r="A28805" s="188"/>
      <c r="B28805" s="188"/>
      <c r="C28805" s="188"/>
      <c r="D28805" s="189"/>
    </row>
    <row r="28806" spans="1:4">
      <c r="A28806" s="188"/>
      <c r="B28806" s="188"/>
      <c r="C28806" s="188"/>
      <c r="D28806" s="189"/>
    </row>
    <row r="28807" spans="1:4">
      <c r="A28807" s="188"/>
      <c r="B28807" s="188"/>
      <c r="C28807" s="188"/>
      <c r="D28807" s="189"/>
    </row>
    <row r="28808" spans="1:4">
      <c r="A28808" s="188"/>
      <c r="B28808" s="188"/>
      <c r="C28808" s="188"/>
      <c r="D28808" s="189"/>
    </row>
    <row r="28809" spans="1:4">
      <c r="A28809" s="188"/>
      <c r="B28809" s="188"/>
      <c r="C28809" s="188"/>
      <c r="D28809" s="189"/>
    </row>
    <row r="28810" spans="1:4">
      <c r="A28810" s="188"/>
      <c r="B28810" s="188"/>
      <c r="C28810" s="188"/>
      <c r="D28810" s="189"/>
    </row>
    <row r="28811" spans="1:4">
      <c r="A28811" s="188"/>
      <c r="B28811" s="188"/>
      <c r="C28811" s="188"/>
      <c r="D28811" s="189"/>
    </row>
    <row r="28812" spans="1:4">
      <c r="A28812" s="188"/>
      <c r="B28812" s="188"/>
      <c r="C28812" s="188"/>
      <c r="D28812" s="189"/>
    </row>
    <row r="28813" spans="1:4">
      <c r="A28813" s="188"/>
      <c r="B28813" s="188"/>
      <c r="C28813" s="188"/>
      <c r="D28813" s="189"/>
    </row>
    <row r="28814" spans="1:4">
      <c r="A28814" s="188"/>
      <c r="B28814" s="188"/>
      <c r="C28814" s="188"/>
      <c r="D28814" s="189"/>
    </row>
    <row r="28815" spans="1:4">
      <c r="A28815" s="188"/>
      <c r="B28815" s="188"/>
      <c r="C28815" s="188"/>
      <c r="D28815" s="189"/>
    </row>
    <row r="28816" spans="1:4">
      <c r="A28816" s="188"/>
      <c r="B28816" s="188"/>
      <c r="C28816" s="188"/>
      <c r="D28816" s="189"/>
    </row>
    <row r="28817" spans="1:4">
      <c r="A28817" s="188"/>
      <c r="B28817" s="188"/>
      <c r="C28817" s="188"/>
      <c r="D28817" s="189"/>
    </row>
    <row r="28818" spans="1:4">
      <c r="A28818" s="188"/>
      <c r="B28818" s="188"/>
      <c r="C28818" s="188"/>
      <c r="D28818" s="189"/>
    </row>
    <row r="28819" spans="1:4">
      <c r="A28819" s="188"/>
      <c r="B28819" s="188"/>
      <c r="C28819" s="188"/>
      <c r="D28819" s="189"/>
    </row>
    <row r="28820" spans="1:4">
      <c r="A28820" s="188"/>
      <c r="B28820" s="188"/>
      <c r="C28820" s="188"/>
      <c r="D28820" s="189"/>
    </row>
    <row r="28821" spans="1:4">
      <c r="A28821" s="188"/>
      <c r="B28821" s="188"/>
      <c r="C28821" s="188"/>
      <c r="D28821" s="189"/>
    </row>
    <row r="28822" spans="1:4">
      <c r="A28822" s="188"/>
      <c r="B28822" s="188"/>
      <c r="C28822" s="188"/>
      <c r="D28822" s="189"/>
    </row>
    <row r="28823" spans="1:4">
      <c r="A28823" s="188"/>
      <c r="B28823" s="188"/>
      <c r="C28823" s="188"/>
      <c r="D28823" s="189"/>
    </row>
    <row r="28824" spans="1:4">
      <c r="A28824" s="188"/>
      <c r="B28824" s="188"/>
      <c r="C28824" s="188"/>
      <c r="D28824" s="189"/>
    </row>
    <row r="28825" spans="1:4">
      <c r="A28825" s="188"/>
      <c r="B28825" s="188"/>
      <c r="C28825" s="188"/>
      <c r="D28825" s="189"/>
    </row>
    <row r="28826" spans="1:4">
      <c r="A28826" s="188"/>
      <c r="B28826" s="188"/>
      <c r="C28826" s="188"/>
      <c r="D28826" s="189"/>
    </row>
    <row r="28827" spans="1:4">
      <c r="A28827" s="188"/>
      <c r="B28827" s="188"/>
      <c r="C28827" s="188"/>
      <c r="D28827" s="189"/>
    </row>
    <row r="28828" spans="1:4">
      <c r="A28828" s="188"/>
      <c r="B28828" s="188"/>
      <c r="C28828" s="188"/>
      <c r="D28828" s="189"/>
    </row>
    <row r="28829" spans="1:4">
      <c r="A28829" s="188"/>
      <c r="B28829" s="188"/>
      <c r="C28829" s="188"/>
      <c r="D28829" s="189"/>
    </row>
    <row r="28830" spans="1:4">
      <c r="A28830" s="188"/>
      <c r="B28830" s="188"/>
      <c r="C28830" s="188"/>
      <c r="D28830" s="189"/>
    </row>
    <row r="28831" spans="1:4">
      <c r="A28831" s="188"/>
      <c r="B28831" s="188"/>
      <c r="C28831" s="188"/>
      <c r="D28831" s="189"/>
    </row>
    <row r="28832" spans="1:4">
      <c r="A28832" s="188"/>
      <c r="B28832" s="188"/>
      <c r="C28832" s="188"/>
      <c r="D28832" s="189"/>
    </row>
    <row r="28833" spans="1:4">
      <c r="A28833" s="188"/>
      <c r="B28833" s="188"/>
      <c r="C28833" s="188"/>
      <c r="D28833" s="189"/>
    </row>
    <row r="28834" spans="1:4">
      <c r="A28834" s="188"/>
      <c r="B28834" s="188"/>
      <c r="C28834" s="188"/>
      <c r="D28834" s="189"/>
    </row>
    <row r="28835" spans="1:4">
      <c r="A28835" s="188"/>
      <c r="B28835" s="188"/>
      <c r="C28835" s="188"/>
      <c r="D28835" s="189"/>
    </row>
    <row r="28836" spans="1:4">
      <c r="A28836" s="188"/>
      <c r="B28836" s="188"/>
      <c r="C28836" s="188"/>
      <c r="D28836" s="189"/>
    </row>
    <row r="28837" spans="1:4">
      <c r="A28837" s="188"/>
      <c r="B28837" s="188"/>
      <c r="C28837" s="188"/>
      <c r="D28837" s="189"/>
    </row>
    <row r="28838" spans="1:4">
      <c r="A28838" s="188"/>
      <c r="B28838" s="188"/>
      <c r="C28838" s="188"/>
      <c r="D28838" s="189"/>
    </row>
    <row r="28839" spans="1:4">
      <c r="A28839" s="188"/>
      <c r="B28839" s="188"/>
      <c r="C28839" s="188"/>
      <c r="D28839" s="189"/>
    </row>
    <row r="28840" spans="1:4">
      <c r="A28840" s="188"/>
      <c r="B28840" s="188"/>
      <c r="C28840" s="188"/>
      <c r="D28840" s="189"/>
    </row>
    <row r="28841" spans="1:4">
      <c r="A28841" s="188"/>
      <c r="B28841" s="188"/>
      <c r="C28841" s="188"/>
      <c r="D28841" s="189"/>
    </row>
    <row r="28842" spans="1:4">
      <c r="A28842" s="188"/>
      <c r="B28842" s="188"/>
      <c r="C28842" s="188"/>
      <c r="D28842" s="189"/>
    </row>
    <row r="28843" spans="1:4">
      <c r="A28843" s="188"/>
      <c r="B28843" s="188"/>
      <c r="C28843" s="188"/>
      <c r="D28843" s="189"/>
    </row>
    <row r="28844" spans="1:4">
      <c r="A28844" s="188"/>
      <c r="B28844" s="188"/>
      <c r="C28844" s="188"/>
      <c r="D28844" s="189"/>
    </row>
    <row r="28845" spans="1:4">
      <c r="A28845" s="188"/>
      <c r="B28845" s="188"/>
      <c r="C28845" s="188"/>
      <c r="D28845" s="189"/>
    </row>
    <row r="28846" spans="1:4">
      <c r="A28846" s="188"/>
      <c r="B28846" s="188"/>
      <c r="C28846" s="188"/>
      <c r="D28846" s="189"/>
    </row>
    <row r="28847" spans="1:4">
      <c r="A28847" s="188"/>
      <c r="B28847" s="188"/>
      <c r="C28847" s="188"/>
      <c r="D28847" s="189"/>
    </row>
    <row r="28848" spans="1:4">
      <c r="A28848" s="188"/>
      <c r="B28848" s="188"/>
      <c r="C28848" s="188"/>
      <c r="D28848" s="189"/>
    </row>
    <row r="28849" spans="1:4">
      <c r="A28849" s="188"/>
      <c r="B28849" s="188"/>
      <c r="C28849" s="188"/>
      <c r="D28849" s="189"/>
    </row>
    <row r="28850" spans="1:4">
      <c r="A28850" s="188"/>
      <c r="B28850" s="188"/>
      <c r="C28850" s="188"/>
      <c r="D28850" s="189"/>
    </row>
    <row r="28851" spans="1:4">
      <c r="A28851" s="188"/>
      <c r="B28851" s="188"/>
      <c r="C28851" s="188"/>
      <c r="D28851" s="189"/>
    </row>
    <row r="28852" spans="1:4">
      <c r="A28852" s="188"/>
      <c r="B28852" s="188"/>
      <c r="C28852" s="188"/>
      <c r="D28852" s="189"/>
    </row>
    <row r="28853" spans="1:4">
      <c r="A28853" s="188"/>
      <c r="B28853" s="188"/>
      <c r="C28853" s="188"/>
      <c r="D28853" s="189"/>
    </row>
    <row r="28854" spans="1:4">
      <c r="A28854" s="188"/>
      <c r="B28854" s="188"/>
      <c r="C28854" s="188"/>
      <c r="D28854" s="189"/>
    </row>
    <row r="28855" spans="1:4">
      <c r="A28855" s="188"/>
      <c r="B28855" s="188"/>
      <c r="C28855" s="188"/>
      <c r="D28855" s="189"/>
    </row>
    <row r="28856" spans="1:4">
      <c r="A28856" s="188"/>
      <c r="B28856" s="188"/>
      <c r="C28856" s="188"/>
      <c r="D28856" s="189"/>
    </row>
    <row r="28857" spans="1:4">
      <c r="A28857" s="188"/>
      <c r="B28857" s="188"/>
      <c r="C28857" s="188"/>
      <c r="D28857" s="189"/>
    </row>
    <row r="28858" spans="1:4">
      <c r="A28858" s="188"/>
      <c r="B28858" s="188"/>
      <c r="C28858" s="188"/>
      <c r="D28858" s="189"/>
    </row>
    <row r="28859" spans="1:4">
      <c r="A28859" s="188"/>
      <c r="B28859" s="188"/>
      <c r="C28859" s="188"/>
      <c r="D28859" s="189"/>
    </row>
    <row r="28860" spans="1:4">
      <c r="A28860" s="188"/>
      <c r="B28860" s="188"/>
      <c r="C28860" s="188"/>
      <c r="D28860" s="189"/>
    </row>
    <row r="28861" spans="1:4">
      <c r="A28861" s="188"/>
      <c r="B28861" s="188"/>
      <c r="C28861" s="188"/>
      <c r="D28861" s="189"/>
    </row>
    <row r="28862" spans="1:4">
      <c r="A28862" s="188"/>
      <c r="B28862" s="188"/>
      <c r="C28862" s="188"/>
      <c r="D28862" s="189"/>
    </row>
    <row r="28863" spans="1:4">
      <c r="A28863" s="188"/>
      <c r="B28863" s="188"/>
      <c r="C28863" s="188"/>
      <c r="D28863" s="189"/>
    </row>
    <row r="28864" spans="1:4">
      <c r="A28864" s="188"/>
      <c r="B28864" s="188"/>
      <c r="C28864" s="188"/>
      <c r="D28864" s="189"/>
    </row>
    <row r="28865" spans="1:4">
      <c r="A28865" s="188"/>
      <c r="B28865" s="188"/>
      <c r="C28865" s="188"/>
      <c r="D28865" s="189"/>
    </row>
    <row r="28866" spans="1:4">
      <c r="A28866" s="188"/>
      <c r="B28866" s="188"/>
      <c r="C28866" s="188"/>
      <c r="D28866" s="189"/>
    </row>
    <row r="28867" spans="1:4">
      <c r="A28867" s="188"/>
      <c r="B28867" s="188"/>
      <c r="C28867" s="188"/>
      <c r="D28867" s="189"/>
    </row>
    <row r="28868" spans="1:4">
      <c r="A28868" s="188"/>
      <c r="B28868" s="188"/>
      <c r="C28868" s="188"/>
      <c r="D28868" s="189"/>
    </row>
    <row r="28869" spans="1:4">
      <c r="A28869" s="188"/>
      <c r="B28869" s="188"/>
      <c r="C28869" s="188"/>
      <c r="D28869" s="189"/>
    </row>
    <row r="28870" spans="1:4">
      <c r="A28870" s="188"/>
      <c r="B28870" s="188"/>
      <c r="C28870" s="188"/>
      <c r="D28870" s="189"/>
    </row>
    <row r="28871" spans="1:4">
      <c r="A28871" s="188"/>
      <c r="B28871" s="188"/>
      <c r="C28871" s="188"/>
      <c r="D28871" s="189"/>
    </row>
    <row r="28872" spans="1:4">
      <c r="A28872" s="188"/>
      <c r="B28872" s="188"/>
      <c r="C28872" s="188"/>
      <c r="D28872" s="189"/>
    </row>
    <row r="28873" spans="1:4">
      <c r="A28873" s="188"/>
      <c r="B28873" s="188"/>
      <c r="C28873" s="188"/>
      <c r="D28873" s="189"/>
    </row>
    <row r="28874" spans="1:4">
      <c r="A28874" s="188"/>
      <c r="B28874" s="188"/>
      <c r="C28874" s="188"/>
      <c r="D28874" s="189"/>
    </row>
    <row r="28875" spans="1:4">
      <c r="A28875" s="188"/>
      <c r="B28875" s="188"/>
      <c r="C28875" s="188"/>
      <c r="D28875" s="189"/>
    </row>
    <row r="28876" spans="1:4">
      <c r="A28876" s="188"/>
      <c r="B28876" s="188"/>
      <c r="C28876" s="188"/>
      <c r="D28876" s="189"/>
    </row>
    <row r="28877" spans="1:4">
      <c r="A28877" s="188"/>
      <c r="B28877" s="188"/>
      <c r="C28877" s="188"/>
      <c r="D28877" s="189"/>
    </row>
    <row r="28878" spans="1:4">
      <c r="A28878" s="188"/>
      <c r="B28878" s="188"/>
      <c r="C28878" s="188"/>
      <c r="D28878" s="189"/>
    </row>
    <row r="28879" spans="1:4">
      <c r="A28879" s="188"/>
      <c r="B28879" s="188"/>
      <c r="C28879" s="188"/>
      <c r="D28879" s="189"/>
    </row>
    <row r="28880" spans="1:4">
      <c r="A28880" s="188"/>
      <c r="B28880" s="188"/>
      <c r="C28880" s="188"/>
      <c r="D28880" s="189"/>
    </row>
    <row r="28881" spans="1:4">
      <c r="A28881" s="188"/>
      <c r="B28881" s="188"/>
      <c r="C28881" s="188"/>
      <c r="D28881" s="189"/>
    </row>
    <row r="28882" spans="1:4">
      <c r="A28882" s="188"/>
      <c r="B28882" s="188"/>
      <c r="C28882" s="188"/>
      <c r="D28882" s="189"/>
    </row>
    <row r="28883" spans="1:4">
      <c r="A28883" s="188"/>
      <c r="B28883" s="188"/>
      <c r="C28883" s="188"/>
      <c r="D28883" s="189"/>
    </row>
    <row r="28884" spans="1:4">
      <c r="A28884" s="188"/>
      <c r="B28884" s="188"/>
      <c r="C28884" s="188"/>
      <c r="D28884" s="189"/>
    </row>
    <row r="28885" spans="1:4">
      <c r="A28885" s="188"/>
      <c r="B28885" s="188"/>
      <c r="C28885" s="188"/>
      <c r="D28885" s="189"/>
    </row>
    <row r="28886" spans="1:4">
      <c r="A28886" s="188"/>
      <c r="B28886" s="188"/>
      <c r="C28886" s="188"/>
      <c r="D28886" s="189"/>
    </row>
    <row r="28887" spans="1:4">
      <c r="A28887" s="188"/>
      <c r="B28887" s="188"/>
      <c r="C28887" s="188"/>
      <c r="D28887" s="189"/>
    </row>
    <row r="28888" spans="1:4">
      <c r="A28888" s="188"/>
      <c r="B28888" s="188"/>
      <c r="C28888" s="188"/>
      <c r="D28888" s="189"/>
    </row>
    <row r="28889" spans="1:4">
      <c r="A28889" s="188"/>
      <c r="B28889" s="188"/>
      <c r="C28889" s="188"/>
      <c r="D28889" s="189"/>
    </row>
    <row r="28890" spans="1:4">
      <c r="A28890" s="188"/>
      <c r="B28890" s="188"/>
      <c r="C28890" s="188"/>
      <c r="D28890" s="189"/>
    </row>
    <row r="28891" spans="1:4">
      <c r="A28891" s="188"/>
      <c r="B28891" s="188"/>
      <c r="C28891" s="188"/>
      <c r="D28891" s="189"/>
    </row>
    <row r="28892" spans="1:4">
      <c r="A28892" s="188"/>
      <c r="B28892" s="188"/>
      <c r="C28892" s="188"/>
      <c r="D28892" s="189"/>
    </row>
    <row r="28893" spans="1:4">
      <c r="A28893" s="188"/>
      <c r="B28893" s="188"/>
      <c r="C28893" s="188"/>
      <c r="D28893" s="189"/>
    </row>
    <row r="28894" spans="1:4">
      <c r="A28894" s="188"/>
      <c r="B28894" s="188"/>
      <c r="C28894" s="188"/>
      <c r="D28894" s="189"/>
    </row>
    <row r="28895" spans="1:4">
      <c r="A28895" s="188"/>
      <c r="B28895" s="188"/>
      <c r="C28895" s="188"/>
      <c r="D28895" s="189"/>
    </row>
    <row r="28896" spans="1:4">
      <c r="A28896" s="188"/>
      <c r="B28896" s="188"/>
      <c r="C28896" s="188"/>
      <c r="D28896" s="189"/>
    </row>
    <row r="28897" spans="1:4">
      <c r="A28897" s="188"/>
      <c r="B28897" s="188"/>
      <c r="C28897" s="188"/>
      <c r="D28897" s="189"/>
    </row>
    <row r="28898" spans="1:4">
      <c r="A28898" s="188"/>
      <c r="B28898" s="188"/>
      <c r="C28898" s="188"/>
      <c r="D28898" s="189"/>
    </row>
    <row r="28899" spans="1:4">
      <c r="A28899" s="188"/>
      <c r="B28899" s="188"/>
      <c r="C28899" s="188"/>
      <c r="D28899" s="189"/>
    </row>
    <row r="28900" spans="1:4">
      <c r="A28900" s="188"/>
      <c r="B28900" s="188"/>
      <c r="C28900" s="188"/>
      <c r="D28900" s="189"/>
    </row>
    <row r="28901" spans="1:4">
      <c r="A28901" s="188"/>
      <c r="B28901" s="188"/>
      <c r="C28901" s="188"/>
      <c r="D28901" s="189"/>
    </row>
    <row r="28902" spans="1:4">
      <c r="A28902" s="188"/>
      <c r="B28902" s="188"/>
      <c r="C28902" s="188"/>
      <c r="D28902" s="189"/>
    </row>
    <row r="28903" spans="1:4">
      <c r="A28903" s="188"/>
      <c r="B28903" s="188"/>
      <c r="C28903" s="188"/>
      <c r="D28903" s="189"/>
    </row>
    <row r="28904" spans="1:4">
      <c r="A28904" s="188"/>
      <c r="B28904" s="188"/>
      <c r="C28904" s="188"/>
      <c r="D28904" s="189"/>
    </row>
    <row r="28905" spans="1:4">
      <c r="A28905" s="188"/>
      <c r="B28905" s="188"/>
      <c r="C28905" s="188"/>
      <c r="D28905" s="189"/>
    </row>
    <row r="28906" spans="1:4">
      <c r="A28906" s="188"/>
      <c r="B28906" s="188"/>
      <c r="C28906" s="188"/>
      <c r="D28906" s="189"/>
    </row>
    <row r="28907" spans="1:4">
      <c r="A28907" s="188"/>
      <c r="B28907" s="188"/>
      <c r="C28907" s="188"/>
      <c r="D28907" s="189"/>
    </row>
    <row r="28908" spans="1:4">
      <c r="A28908" s="188"/>
      <c r="B28908" s="188"/>
      <c r="C28908" s="188"/>
      <c r="D28908" s="189"/>
    </row>
    <row r="28909" spans="1:4">
      <c r="A28909" s="188"/>
      <c r="B28909" s="188"/>
      <c r="C28909" s="188"/>
      <c r="D28909" s="189"/>
    </row>
    <row r="28910" spans="1:4">
      <c r="A28910" s="188"/>
      <c r="B28910" s="188"/>
      <c r="C28910" s="188"/>
      <c r="D28910" s="189"/>
    </row>
    <row r="28911" spans="1:4">
      <c r="A28911" s="188"/>
      <c r="B28911" s="188"/>
      <c r="C28911" s="188"/>
      <c r="D28911" s="189"/>
    </row>
    <row r="28912" spans="1:4">
      <c r="A28912" s="188"/>
      <c r="B28912" s="188"/>
      <c r="C28912" s="188"/>
      <c r="D28912" s="189"/>
    </row>
    <row r="28913" spans="1:4">
      <c r="A28913" s="188"/>
      <c r="B28913" s="188"/>
      <c r="C28913" s="188"/>
      <c r="D28913" s="189"/>
    </row>
    <row r="28914" spans="1:4">
      <c r="A28914" s="188"/>
      <c r="B28914" s="188"/>
      <c r="C28914" s="188"/>
      <c r="D28914" s="189"/>
    </row>
    <row r="28915" spans="1:4">
      <c r="A28915" s="188"/>
      <c r="B28915" s="188"/>
      <c r="C28915" s="188"/>
      <c r="D28915" s="189"/>
    </row>
    <row r="28916" spans="1:4">
      <c r="A28916" s="188"/>
      <c r="B28916" s="188"/>
      <c r="C28916" s="188"/>
      <c r="D28916" s="189"/>
    </row>
    <row r="28917" spans="1:4">
      <c r="A28917" s="188"/>
      <c r="B28917" s="188"/>
      <c r="C28917" s="188"/>
      <c r="D28917" s="189"/>
    </row>
    <row r="28918" spans="1:4">
      <c r="A28918" s="188"/>
      <c r="B28918" s="188"/>
      <c r="C28918" s="188"/>
      <c r="D28918" s="189"/>
    </row>
    <row r="28919" spans="1:4">
      <c r="A28919" s="188"/>
      <c r="B28919" s="188"/>
      <c r="C28919" s="188"/>
      <c r="D28919" s="189"/>
    </row>
    <row r="28920" spans="1:4">
      <c r="A28920" s="188"/>
      <c r="B28920" s="188"/>
      <c r="C28920" s="188"/>
      <c r="D28920" s="189"/>
    </row>
    <row r="28921" spans="1:4">
      <c r="A28921" s="188"/>
      <c r="B28921" s="188"/>
      <c r="C28921" s="188"/>
      <c r="D28921" s="189"/>
    </row>
    <row r="28922" spans="1:4">
      <c r="A28922" s="188"/>
      <c r="B28922" s="188"/>
      <c r="C28922" s="188"/>
      <c r="D28922" s="189"/>
    </row>
    <row r="28923" spans="1:4">
      <c r="A28923" s="188"/>
      <c r="B28923" s="188"/>
      <c r="C28923" s="188"/>
      <c r="D28923" s="189"/>
    </row>
    <row r="28924" spans="1:4">
      <c r="A28924" s="188"/>
      <c r="B28924" s="188"/>
      <c r="C28924" s="188"/>
      <c r="D28924" s="189"/>
    </row>
    <row r="28925" spans="1:4">
      <c r="A28925" s="188"/>
      <c r="B28925" s="188"/>
      <c r="C28925" s="188"/>
      <c r="D28925" s="189"/>
    </row>
    <row r="28926" spans="1:4">
      <c r="A28926" s="188"/>
      <c r="B28926" s="188"/>
      <c r="C28926" s="188"/>
      <c r="D28926" s="189"/>
    </row>
    <row r="28927" spans="1:4">
      <c r="A28927" s="188"/>
      <c r="B28927" s="188"/>
      <c r="C28927" s="188"/>
      <c r="D28927" s="189"/>
    </row>
    <row r="28928" spans="1:4">
      <c r="A28928" s="188"/>
      <c r="B28928" s="188"/>
      <c r="C28928" s="188"/>
      <c r="D28928" s="189"/>
    </row>
    <row r="28929" spans="1:4">
      <c r="A28929" s="188"/>
      <c r="B28929" s="188"/>
      <c r="C28929" s="188"/>
      <c r="D28929" s="189"/>
    </row>
    <row r="28930" spans="1:4">
      <c r="A28930" s="188"/>
      <c r="B28930" s="188"/>
      <c r="C28930" s="188"/>
      <c r="D28930" s="189"/>
    </row>
    <row r="28931" spans="1:4">
      <c r="A28931" s="188"/>
      <c r="B28931" s="188"/>
      <c r="C28931" s="188"/>
      <c r="D28931" s="189"/>
    </row>
    <row r="28932" spans="1:4">
      <c r="A28932" s="188"/>
      <c r="B28932" s="188"/>
      <c r="C28932" s="188"/>
      <c r="D28932" s="189"/>
    </row>
    <row r="28933" spans="1:4">
      <c r="A28933" s="188"/>
      <c r="B28933" s="188"/>
      <c r="C28933" s="188"/>
      <c r="D28933" s="189"/>
    </row>
    <row r="28934" spans="1:4">
      <c r="A28934" s="188"/>
      <c r="B28934" s="188"/>
      <c r="C28934" s="188"/>
      <c r="D28934" s="189"/>
    </row>
    <row r="28935" spans="1:4">
      <c r="A28935" s="188"/>
      <c r="B28935" s="188"/>
      <c r="C28935" s="188"/>
      <c r="D28935" s="189"/>
    </row>
    <row r="28936" spans="1:4">
      <c r="A28936" s="188"/>
      <c r="B28936" s="188"/>
      <c r="C28936" s="188"/>
      <c r="D28936" s="189"/>
    </row>
    <row r="28937" spans="1:4">
      <c r="A28937" s="188"/>
      <c r="B28937" s="188"/>
      <c r="C28937" s="188"/>
      <c r="D28937" s="189"/>
    </row>
    <row r="28938" spans="1:4">
      <c r="A28938" s="188"/>
      <c r="B28938" s="188"/>
      <c r="C28938" s="188"/>
      <c r="D28938" s="189"/>
    </row>
    <row r="28939" spans="1:4">
      <c r="A28939" s="188"/>
      <c r="B28939" s="188"/>
      <c r="C28939" s="188"/>
      <c r="D28939" s="189"/>
    </row>
    <row r="28940" spans="1:4">
      <c r="A28940" s="188"/>
      <c r="B28940" s="188"/>
      <c r="C28940" s="188"/>
      <c r="D28940" s="189"/>
    </row>
    <row r="28941" spans="1:4">
      <c r="A28941" s="188"/>
      <c r="B28941" s="188"/>
      <c r="C28941" s="188"/>
      <c r="D28941" s="189"/>
    </row>
    <row r="28942" spans="1:4">
      <c r="A28942" s="188"/>
      <c r="B28942" s="188"/>
      <c r="C28942" s="188"/>
      <c r="D28942" s="189"/>
    </row>
    <row r="28943" spans="1:4">
      <c r="A28943" s="188"/>
      <c r="B28943" s="188"/>
      <c r="C28943" s="188"/>
      <c r="D28943" s="189"/>
    </row>
    <row r="28944" spans="1:4">
      <c r="A28944" s="188"/>
      <c r="B28944" s="188"/>
      <c r="C28944" s="188"/>
      <c r="D28944" s="189"/>
    </row>
    <row r="28945" spans="1:4">
      <c r="A28945" s="188"/>
      <c r="B28945" s="188"/>
      <c r="C28945" s="188"/>
      <c r="D28945" s="189"/>
    </row>
    <row r="28946" spans="1:4">
      <c r="A28946" s="188"/>
      <c r="B28946" s="188"/>
      <c r="C28946" s="188"/>
      <c r="D28946" s="189"/>
    </row>
    <row r="28947" spans="1:4">
      <c r="A28947" s="188"/>
      <c r="B28947" s="188"/>
      <c r="C28947" s="188"/>
      <c r="D28947" s="189"/>
    </row>
    <row r="28948" spans="1:4">
      <c r="A28948" s="188"/>
      <c r="B28948" s="188"/>
      <c r="C28948" s="188"/>
      <c r="D28948" s="189"/>
    </row>
    <row r="28949" spans="1:4">
      <c r="A28949" s="188"/>
      <c r="B28949" s="188"/>
      <c r="C28949" s="188"/>
      <c r="D28949" s="189"/>
    </row>
    <row r="28950" spans="1:4">
      <c r="A28950" s="188"/>
      <c r="B28950" s="188"/>
      <c r="C28950" s="188"/>
      <c r="D28950" s="189"/>
    </row>
    <row r="28951" spans="1:4">
      <c r="A28951" s="188"/>
      <c r="B28951" s="188"/>
      <c r="C28951" s="188"/>
      <c r="D28951" s="189"/>
    </row>
    <row r="28952" spans="1:4">
      <c r="A28952" s="188"/>
      <c r="B28952" s="188"/>
      <c r="C28952" s="188"/>
      <c r="D28952" s="189"/>
    </row>
    <row r="28953" spans="1:4">
      <c r="A28953" s="188"/>
      <c r="B28953" s="188"/>
      <c r="C28953" s="188"/>
      <c r="D28953" s="189"/>
    </row>
    <row r="28954" spans="1:4">
      <c r="A28954" s="188"/>
      <c r="B28954" s="188"/>
      <c r="C28954" s="188"/>
      <c r="D28954" s="189"/>
    </row>
    <row r="28955" spans="1:4">
      <c r="A28955" s="188"/>
      <c r="B28955" s="188"/>
      <c r="C28955" s="188"/>
      <c r="D28955" s="189"/>
    </row>
    <row r="28956" spans="1:4">
      <c r="A28956" s="188"/>
      <c r="B28956" s="188"/>
      <c r="C28956" s="188"/>
      <c r="D28956" s="189"/>
    </row>
    <row r="28957" spans="1:4">
      <c r="A28957" s="188"/>
      <c r="B28957" s="188"/>
      <c r="C28957" s="188"/>
      <c r="D28957" s="189"/>
    </row>
    <row r="28958" spans="1:4">
      <c r="A28958" s="188"/>
      <c r="B28958" s="188"/>
      <c r="C28958" s="188"/>
      <c r="D28958" s="189"/>
    </row>
    <row r="28959" spans="1:4">
      <c r="A28959" s="188"/>
      <c r="B28959" s="188"/>
      <c r="C28959" s="188"/>
      <c r="D28959" s="189"/>
    </row>
    <row r="28960" spans="1:4">
      <c r="A28960" s="188"/>
      <c r="B28960" s="188"/>
      <c r="C28960" s="188"/>
      <c r="D28960" s="189"/>
    </row>
    <row r="28961" spans="1:4">
      <c r="A28961" s="188"/>
      <c r="B28961" s="188"/>
      <c r="C28961" s="188"/>
      <c r="D28961" s="189"/>
    </row>
    <row r="28962" spans="1:4">
      <c r="A28962" s="188"/>
      <c r="B28962" s="188"/>
      <c r="C28962" s="188"/>
      <c r="D28962" s="189"/>
    </row>
    <row r="28963" spans="1:4">
      <c r="A28963" s="188"/>
      <c r="B28963" s="188"/>
      <c r="C28963" s="188"/>
      <c r="D28963" s="189"/>
    </row>
    <row r="28964" spans="1:4">
      <c r="A28964" s="188"/>
      <c r="B28964" s="188"/>
      <c r="C28964" s="188"/>
      <c r="D28964" s="189"/>
    </row>
    <row r="28965" spans="1:4">
      <c r="A28965" s="188"/>
      <c r="B28965" s="188"/>
      <c r="C28965" s="188"/>
      <c r="D28965" s="189"/>
    </row>
    <row r="28966" spans="1:4">
      <c r="A28966" s="188"/>
      <c r="B28966" s="188"/>
      <c r="C28966" s="188"/>
      <c r="D28966" s="189"/>
    </row>
    <row r="28967" spans="1:4">
      <c r="A28967" s="188"/>
      <c r="B28967" s="188"/>
      <c r="C28967" s="188"/>
      <c r="D28967" s="189"/>
    </row>
    <row r="28968" spans="1:4">
      <c r="A28968" s="188"/>
      <c r="B28968" s="188"/>
      <c r="C28968" s="188"/>
      <c r="D28968" s="189"/>
    </row>
    <row r="28969" spans="1:4">
      <c r="A28969" s="188"/>
      <c r="B28969" s="188"/>
      <c r="C28969" s="188"/>
      <c r="D28969" s="189"/>
    </row>
    <row r="28970" spans="1:4">
      <c r="A28970" s="188"/>
      <c r="B28970" s="188"/>
      <c r="C28970" s="188"/>
      <c r="D28970" s="189"/>
    </row>
    <row r="28971" spans="1:4">
      <c r="A28971" s="188"/>
      <c r="B28971" s="188"/>
      <c r="C28971" s="188"/>
      <c r="D28971" s="189"/>
    </row>
    <row r="28972" spans="1:4">
      <c r="A28972" s="188"/>
      <c r="B28972" s="188"/>
      <c r="C28972" s="188"/>
      <c r="D28972" s="189"/>
    </row>
    <row r="28973" spans="1:4">
      <c r="A28973" s="188"/>
      <c r="B28973" s="188"/>
      <c r="C28973" s="188"/>
      <c r="D28973" s="189"/>
    </row>
    <row r="28974" spans="1:4">
      <c r="A28974" s="188"/>
      <c r="B28974" s="188"/>
      <c r="C28974" s="188"/>
      <c r="D28974" s="189"/>
    </row>
    <row r="28975" spans="1:4">
      <c r="A28975" s="188"/>
      <c r="B28975" s="188"/>
      <c r="C28975" s="188"/>
      <c r="D28975" s="189"/>
    </row>
    <row r="28976" spans="1:4">
      <c r="A28976" s="188"/>
      <c r="B28976" s="188"/>
      <c r="C28976" s="188"/>
      <c r="D28976" s="189"/>
    </row>
    <row r="28977" spans="1:4">
      <c r="A28977" s="188"/>
      <c r="B28977" s="188"/>
      <c r="C28977" s="188"/>
      <c r="D28977" s="189"/>
    </row>
    <row r="28978" spans="1:4">
      <c r="A28978" s="188"/>
      <c r="B28978" s="188"/>
      <c r="C28978" s="188"/>
      <c r="D28978" s="189"/>
    </row>
    <row r="28979" spans="1:4">
      <c r="A28979" s="188"/>
      <c r="B28979" s="188"/>
      <c r="C28979" s="188"/>
      <c r="D28979" s="189"/>
    </row>
    <row r="28980" spans="1:4">
      <c r="A28980" s="188"/>
      <c r="B28980" s="188"/>
      <c r="C28980" s="188"/>
      <c r="D28980" s="189"/>
    </row>
    <row r="28981" spans="1:4">
      <c r="A28981" s="188"/>
      <c r="B28981" s="188"/>
      <c r="C28981" s="188"/>
      <c r="D28981" s="189"/>
    </row>
    <row r="28982" spans="1:4">
      <c r="A28982" s="188"/>
      <c r="B28982" s="188"/>
      <c r="C28982" s="188"/>
      <c r="D28982" s="189"/>
    </row>
    <row r="28983" spans="1:4">
      <c r="A28983" s="188"/>
      <c r="B28983" s="188"/>
      <c r="C28983" s="188"/>
      <c r="D28983" s="189"/>
    </row>
    <row r="28984" spans="1:4">
      <c r="A28984" s="188"/>
      <c r="B28984" s="188"/>
      <c r="C28984" s="188"/>
      <c r="D28984" s="189"/>
    </row>
    <row r="28985" spans="1:4">
      <c r="A28985" s="188"/>
      <c r="B28985" s="188"/>
      <c r="C28985" s="188"/>
      <c r="D28985" s="189"/>
    </row>
    <row r="28986" spans="1:4">
      <c r="A28986" s="188"/>
      <c r="B28986" s="188"/>
      <c r="C28986" s="188"/>
      <c r="D28986" s="189"/>
    </row>
    <row r="28987" spans="1:4">
      <c r="A28987" s="188"/>
      <c r="B28987" s="188"/>
      <c r="C28987" s="188"/>
      <c r="D28987" s="189"/>
    </row>
    <row r="28988" spans="1:4">
      <c r="A28988" s="188"/>
      <c r="B28988" s="188"/>
      <c r="C28988" s="188"/>
      <c r="D28988" s="189"/>
    </row>
    <row r="28989" spans="1:4">
      <c r="A28989" s="188"/>
      <c r="B28989" s="188"/>
      <c r="C28989" s="188"/>
      <c r="D28989" s="189"/>
    </row>
    <row r="28990" spans="1:4">
      <c r="A28990" s="188"/>
      <c r="B28990" s="188"/>
      <c r="C28990" s="188"/>
      <c r="D28990" s="189"/>
    </row>
    <row r="28991" spans="1:4">
      <c r="A28991" s="188"/>
      <c r="B28991" s="188"/>
      <c r="C28991" s="188"/>
      <c r="D28991" s="189"/>
    </row>
    <row r="28992" spans="1:4">
      <c r="A28992" s="188"/>
      <c r="B28992" s="188"/>
      <c r="C28992" s="188"/>
      <c r="D28992" s="189"/>
    </row>
    <row r="28993" spans="1:4">
      <c r="A28993" s="188"/>
      <c r="B28993" s="188"/>
      <c r="C28993" s="188"/>
      <c r="D28993" s="189"/>
    </row>
    <row r="28994" spans="1:4">
      <c r="A28994" s="188"/>
      <c r="B28994" s="188"/>
      <c r="C28994" s="188"/>
      <c r="D28994" s="189"/>
    </row>
    <row r="28995" spans="1:4">
      <c r="A28995" s="188"/>
      <c r="B28995" s="188"/>
      <c r="C28995" s="188"/>
      <c r="D28995" s="189"/>
    </row>
    <row r="28996" spans="1:4">
      <c r="A28996" s="188"/>
      <c r="B28996" s="188"/>
      <c r="C28996" s="188"/>
      <c r="D28996" s="189"/>
    </row>
    <row r="28997" spans="1:4">
      <c r="A28997" s="188"/>
      <c r="B28997" s="188"/>
      <c r="C28997" s="188"/>
      <c r="D28997" s="189"/>
    </row>
    <row r="28998" spans="1:4">
      <c r="A28998" s="188"/>
      <c r="B28998" s="188"/>
      <c r="C28998" s="188"/>
      <c r="D28998" s="189"/>
    </row>
    <row r="28999" spans="1:4">
      <c r="A28999" s="188"/>
      <c r="B28999" s="188"/>
      <c r="C28999" s="188"/>
      <c r="D28999" s="189"/>
    </row>
    <row r="29000" spans="1:4">
      <c r="A29000" s="188"/>
      <c r="B29000" s="188"/>
      <c r="C29000" s="188"/>
      <c r="D29000" s="189"/>
    </row>
    <row r="29001" spans="1:4">
      <c r="A29001" s="188"/>
      <c r="B29001" s="188"/>
      <c r="C29001" s="188"/>
      <c r="D29001" s="189"/>
    </row>
    <row r="29002" spans="1:4">
      <c r="A29002" s="188"/>
      <c r="B29002" s="188"/>
      <c r="C29002" s="188"/>
      <c r="D29002" s="189"/>
    </row>
    <row r="29003" spans="1:4">
      <c r="A29003" s="188"/>
      <c r="B29003" s="188"/>
      <c r="C29003" s="188"/>
      <c r="D29003" s="189"/>
    </row>
    <row r="29004" spans="1:4">
      <c r="A29004" s="188"/>
      <c r="B29004" s="188"/>
      <c r="C29004" s="188"/>
      <c r="D29004" s="189"/>
    </row>
    <row r="29005" spans="1:4">
      <c r="A29005" s="188"/>
      <c r="B29005" s="188"/>
      <c r="C29005" s="188"/>
      <c r="D29005" s="189"/>
    </row>
    <row r="29006" spans="1:4">
      <c r="A29006" s="188"/>
      <c r="B29006" s="188"/>
      <c r="C29006" s="188"/>
      <c r="D29006" s="189"/>
    </row>
    <row r="29007" spans="1:4">
      <c r="A29007" s="188"/>
      <c r="B29007" s="188"/>
      <c r="C29007" s="188"/>
      <c r="D29007" s="189"/>
    </row>
    <row r="29008" spans="1:4">
      <c r="A29008" s="188"/>
      <c r="B29008" s="188"/>
      <c r="C29008" s="188"/>
      <c r="D29008" s="189"/>
    </row>
    <row r="29009" spans="1:4">
      <c r="A29009" s="188"/>
      <c r="B29009" s="188"/>
      <c r="C29009" s="188"/>
      <c r="D29009" s="189"/>
    </row>
    <row r="29010" spans="1:4">
      <c r="A29010" s="188"/>
      <c r="B29010" s="188"/>
      <c r="C29010" s="188"/>
      <c r="D29010" s="189"/>
    </row>
    <row r="29011" spans="1:4">
      <c r="A29011" s="188"/>
      <c r="B29011" s="188"/>
      <c r="C29011" s="188"/>
      <c r="D29011" s="189"/>
    </row>
    <row r="29012" spans="1:4">
      <c r="A29012" s="188"/>
      <c r="B29012" s="188"/>
      <c r="C29012" s="188"/>
      <c r="D29012" s="189"/>
    </row>
    <row r="29013" spans="1:4">
      <c r="A29013" s="188"/>
      <c r="B29013" s="188"/>
      <c r="C29013" s="188"/>
      <c r="D29013" s="189"/>
    </row>
    <row r="29014" spans="1:4">
      <c r="A29014" s="188"/>
      <c r="B29014" s="188"/>
      <c r="C29014" s="188"/>
      <c r="D29014" s="189"/>
    </row>
    <row r="29015" spans="1:4">
      <c r="A29015" s="188"/>
      <c r="B29015" s="188"/>
      <c r="C29015" s="188"/>
      <c r="D29015" s="189"/>
    </row>
    <row r="29016" spans="1:4">
      <c r="A29016" s="188"/>
      <c r="B29016" s="188"/>
      <c r="C29016" s="188"/>
      <c r="D29016" s="189"/>
    </row>
    <row r="29017" spans="1:4">
      <c r="A29017" s="188"/>
      <c r="B29017" s="188"/>
      <c r="C29017" s="188"/>
      <c r="D29017" s="189"/>
    </row>
    <row r="29018" spans="1:4">
      <c r="A29018" s="188"/>
      <c r="B29018" s="188"/>
      <c r="C29018" s="188"/>
      <c r="D29018" s="189"/>
    </row>
    <row r="29019" spans="1:4">
      <c r="A29019" s="188"/>
      <c r="B29019" s="188"/>
      <c r="C29019" s="188"/>
      <c r="D29019" s="189"/>
    </row>
    <row r="29020" spans="1:4">
      <c r="A29020" s="188"/>
      <c r="B29020" s="188"/>
      <c r="C29020" s="188"/>
      <c r="D29020" s="189"/>
    </row>
    <row r="29021" spans="1:4">
      <c r="A29021" s="188"/>
      <c r="B29021" s="188"/>
      <c r="C29021" s="188"/>
      <c r="D29021" s="189"/>
    </row>
    <row r="29022" spans="1:4">
      <c r="A29022" s="188"/>
      <c r="B29022" s="188"/>
      <c r="C29022" s="188"/>
      <c r="D29022" s="189"/>
    </row>
    <row r="29023" spans="1:4">
      <c r="A29023" s="188"/>
      <c r="B29023" s="188"/>
      <c r="C29023" s="188"/>
      <c r="D29023" s="189"/>
    </row>
    <row r="29024" spans="1:4">
      <c r="A29024" s="188"/>
      <c r="B29024" s="188"/>
      <c r="C29024" s="188"/>
      <c r="D29024" s="189"/>
    </row>
    <row r="29025" spans="1:4">
      <c r="A29025" s="188"/>
      <c r="B29025" s="188"/>
      <c r="C29025" s="188"/>
      <c r="D29025" s="189"/>
    </row>
    <row r="29026" spans="1:4">
      <c r="A29026" s="188"/>
      <c r="B29026" s="188"/>
      <c r="C29026" s="188"/>
      <c r="D29026" s="189"/>
    </row>
    <row r="29027" spans="1:4">
      <c r="A29027" s="188"/>
      <c r="B29027" s="188"/>
      <c r="C29027" s="188"/>
      <c r="D29027" s="189"/>
    </row>
    <row r="29028" spans="1:4">
      <c r="A29028" s="188"/>
      <c r="B29028" s="188"/>
      <c r="C29028" s="188"/>
      <c r="D29028" s="189"/>
    </row>
    <row r="29029" spans="1:4">
      <c r="A29029" s="188"/>
      <c r="B29029" s="188"/>
      <c r="C29029" s="188"/>
      <c r="D29029" s="189"/>
    </row>
    <row r="29030" spans="1:4">
      <c r="A29030" s="188"/>
      <c r="B29030" s="188"/>
      <c r="C29030" s="188"/>
      <c r="D29030" s="189"/>
    </row>
    <row r="29031" spans="1:4">
      <c r="A29031" s="188"/>
      <c r="B29031" s="188"/>
      <c r="C29031" s="188"/>
      <c r="D29031" s="189"/>
    </row>
    <row r="29032" spans="1:4">
      <c r="A29032" s="188"/>
      <c r="B29032" s="188"/>
      <c r="C29032" s="188"/>
      <c r="D29032" s="189"/>
    </row>
    <row r="29033" spans="1:4">
      <c r="A29033" s="188"/>
      <c r="B29033" s="188"/>
      <c r="C29033" s="188"/>
      <c r="D29033" s="189"/>
    </row>
    <row r="29034" spans="1:4">
      <c r="A29034" s="188"/>
      <c r="B29034" s="188"/>
      <c r="C29034" s="188"/>
      <c r="D29034" s="189"/>
    </row>
    <row r="29035" spans="1:4">
      <c r="A29035" s="188"/>
      <c r="B29035" s="188"/>
      <c r="C29035" s="188"/>
      <c r="D29035" s="189"/>
    </row>
    <row r="29036" spans="1:4">
      <c r="A29036" s="188"/>
      <c r="B29036" s="188"/>
      <c r="C29036" s="188"/>
      <c r="D29036" s="189"/>
    </row>
    <row r="29037" spans="1:4">
      <c r="A29037" s="188"/>
      <c r="B29037" s="188"/>
      <c r="C29037" s="188"/>
      <c r="D29037" s="189"/>
    </row>
    <row r="29038" spans="1:4">
      <c r="A29038" s="188"/>
      <c r="B29038" s="188"/>
      <c r="C29038" s="188"/>
      <c r="D29038" s="189"/>
    </row>
    <row r="29039" spans="1:4">
      <c r="A29039" s="188"/>
      <c r="B29039" s="188"/>
      <c r="C29039" s="188"/>
      <c r="D29039" s="189"/>
    </row>
    <row r="29040" spans="1:4">
      <c r="A29040" s="188"/>
      <c r="B29040" s="188"/>
      <c r="C29040" s="188"/>
      <c r="D29040" s="189"/>
    </row>
    <row r="29041" spans="1:4">
      <c r="A29041" s="188"/>
      <c r="B29041" s="188"/>
      <c r="C29041" s="188"/>
      <c r="D29041" s="189"/>
    </row>
    <row r="29042" spans="1:4">
      <c r="A29042" s="188"/>
      <c r="B29042" s="188"/>
      <c r="C29042" s="188"/>
      <c r="D29042" s="189"/>
    </row>
    <row r="29043" spans="1:4">
      <c r="A29043" s="188"/>
      <c r="B29043" s="188"/>
      <c r="C29043" s="188"/>
      <c r="D29043" s="189"/>
    </row>
    <row r="29044" spans="1:4">
      <c r="A29044" s="188"/>
      <c r="B29044" s="188"/>
      <c r="C29044" s="188"/>
      <c r="D29044" s="189"/>
    </row>
    <row r="29045" spans="1:4">
      <c r="A29045" s="188"/>
      <c r="B29045" s="188"/>
      <c r="C29045" s="188"/>
      <c r="D29045" s="189"/>
    </row>
    <row r="29046" spans="1:4">
      <c r="A29046" s="188"/>
      <c r="B29046" s="188"/>
      <c r="C29046" s="188"/>
      <c r="D29046" s="189"/>
    </row>
    <row r="29047" spans="1:4">
      <c r="A29047" s="188"/>
      <c r="B29047" s="188"/>
      <c r="C29047" s="188"/>
      <c r="D29047" s="189"/>
    </row>
    <row r="29048" spans="1:4">
      <c r="A29048" s="188"/>
      <c r="B29048" s="188"/>
      <c r="C29048" s="188"/>
      <c r="D29048" s="189"/>
    </row>
    <row r="29049" spans="1:4">
      <c r="A29049" s="188"/>
      <c r="B29049" s="188"/>
      <c r="C29049" s="188"/>
      <c r="D29049" s="189"/>
    </row>
    <row r="29050" spans="1:4">
      <c r="A29050" s="188"/>
      <c r="B29050" s="188"/>
      <c r="C29050" s="188"/>
      <c r="D29050" s="189"/>
    </row>
    <row r="29051" spans="1:4">
      <c r="A29051" s="188"/>
      <c r="B29051" s="188"/>
      <c r="C29051" s="188"/>
      <c r="D29051" s="189"/>
    </row>
    <row r="29052" spans="1:4">
      <c r="A29052" s="188"/>
      <c r="B29052" s="188"/>
      <c r="C29052" s="188"/>
      <c r="D29052" s="189"/>
    </row>
    <row r="29053" spans="1:4">
      <c r="A29053" s="188"/>
      <c r="B29053" s="188"/>
      <c r="C29053" s="188"/>
      <c r="D29053" s="189"/>
    </row>
    <row r="29054" spans="1:4">
      <c r="A29054" s="188"/>
      <c r="B29054" s="188"/>
      <c r="C29054" s="188"/>
      <c r="D29054" s="189"/>
    </row>
    <row r="29055" spans="1:4">
      <c r="A29055" s="188"/>
      <c r="B29055" s="188"/>
      <c r="C29055" s="188"/>
      <c r="D29055" s="189"/>
    </row>
    <row r="29056" spans="1:4">
      <c r="A29056" s="188"/>
      <c r="B29056" s="188"/>
      <c r="C29056" s="188"/>
      <c r="D29056" s="189"/>
    </row>
    <row r="29057" spans="1:4">
      <c r="A29057" s="188"/>
      <c r="B29057" s="188"/>
      <c r="C29057" s="188"/>
      <c r="D29057" s="189"/>
    </row>
    <row r="29058" spans="1:4">
      <c r="A29058" s="188"/>
      <c r="B29058" s="188"/>
      <c r="C29058" s="188"/>
      <c r="D29058" s="189"/>
    </row>
    <row r="29059" spans="1:4">
      <c r="A29059" s="188"/>
      <c r="B29059" s="188"/>
      <c r="C29059" s="188"/>
      <c r="D29059" s="189"/>
    </row>
    <row r="29060" spans="1:4">
      <c r="A29060" s="188"/>
      <c r="B29060" s="188"/>
      <c r="C29060" s="188"/>
      <c r="D29060" s="189"/>
    </row>
    <row r="29061" spans="1:4">
      <c r="A29061" s="188"/>
      <c r="B29061" s="188"/>
      <c r="C29061" s="188"/>
      <c r="D29061" s="189"/>
    </row>
    <row r="29062" spans="1:4">
      <c r="A29062" s="188"/>
      <c r="B29062" s="188"/>
      <c r="C29062" s="188"/>
      <c r="D29062" s="189"/>
    </row>
    <row r="29063" spans="1:4">
      <c r="A29063" s="188"/>
      <c r="B29063" s="188"/>
      <c r="C29063" s="188"/>
      <c r="D29063" s="189"/>
    </row>
    <row r="29064" spans="1:4">
      <c r="A29064" s="188"/>
      <c r="B29064" s="188"/>
      <c r="C29064" s="188"/>
      <c r="D29064" s="189"/>
    </row>
    <row r="29065" spans="1:4">
      <c r="A29065" s="188"/>
      <c r="B29065" s="188"/>
      <c r="C29065" s="188"/>
      <c r="D29065" s="189"/>
    </row>
    <row r="29066" spans="1:4">
      <c r="A29066" s="188"/>
      <c r="B29066" s="188"/>
      <c r="C29066" s="188"/>
      <c r="D29066" s="189"/>
    </row>
    <row r="29067" spans="1:4">
      <c r="A29067" s="188"/>
      <c r="B29067" s="188"/>
      <c r="C29067" s="188"/>
      <c r="D29067" s="189"/>
    </row>
    <row r="29068" spans="1:4">
      <c r="A29068" s="188"/>
      <c r="B29068" s="188"/>
      <c r="C29068" s="188"/>
      <c r="D29068" s="189"/>
    </row>
    <row r="29069" spans="1:4">
      <c r="A29069" s="188"/>
      <c r="B29069" s="188"/>
      <c r="C29069" s="188"/>
      <c r="D29069" s="189"/>
    </row>
    <row r="29070" spans="1:4">
      <c r="A29070" s="188"/>
      <c r="B29070" s="188"/>
      <c r="C29070" s="188"/>
      <c r="D29070" s="189"/>
    </row>
    <row r="29071" spans="1:4">
      <c r="A29071" s="188"/>
      <c r="B29071" s="188"/>
      <c r="C29071" s="188"/>
      <c r="D29071" s="189"/>
    </row>
    <row r="29072" spans="1:4">
      <c r="A29072" s="188"/>
      <c r="B29072" s="188"/>
      <c r="C29072" s="188"/>
      <c r="D29072" s="189"/>
    </row>
    <row r="29073" spans="1:4">
      <c r="A29073" s="188"/>
      <c r="B29073" s="188"/>
      <c r="C29073" s="188"/>
      <c r="D29073" s="189"/>
    </row>
    <row r="29074" spans="1:4">
      <c r="A29074" s="188"/>
      <c r="B29074" s="188"/>
      <c r="C29074" s="188"/>
      <c r="D29074" s="189"/>
    </row>
    <row r="29075" spans="1:4">
      <c r="A29075" s="188"/>
      <c r="B29075" s="188"/>
      <c r="C29075" s="188"/>
      <c r="D29075" s="189"/>
    </row>
    <row r="29076" spans="1:4">
      <c r="A29076" s="188"/>
      <c r="B29076" s="188"/>
      <c r="C29076" s="188"/>
      <c r="D29076" s="189"/>
    </row>
    <row r="29077" spans="1:4">
      <c r="A29077" s="188"/>
      <c r="B29077" s="188"/>
      <c r="C29077" s="188"/>
      <c r="D29077" s="189"/>
    </row>
    <row r="29078" spans="1:4">
      <c r="A29078" s="188"/>
      <c r="B29078" s="188"/>
      <c r="C29078" s="188"/>
      <c r="D29078" s="189"/>
    </row>
    <row r="29079" spans="1:4">
      <c r="A29079" s="188"/>
      <c r="B29079" s="188"/>
      <c r="C29079" s="188"/>
      <c r="D29079" s="189"/>
    </row>
    <row r="29080" spans="1:4">
      <c r="A29080" s="188"/>
      <c r="B29080" s="188"/>
      <c r="C29080" s="188"/>
      <c r="D29080" s="189"/>
    </row>
    <row r="29081" spans="1:4">
      <c r="A29081" s="188"/>
      <c r="B29081" s="188"/>
      <c r="C29081" s="188"/>
      <c r="D29081" s="189"/>
    </row>
    <row r="29082" spans="1:4">
      <c r="A29082" s="188"/>
      <c r="B29082" s="188"/>
      <c r="C29082" s="188"/>
      <c r="D29082" s="189"/>
    </row>
    <row r="29083" spans="1:4">
      <c r="A29083" s="188"/>
      <c r="B29083" s="188"/>
      <c r="C29083" s="188"/>
      <c r="D29083" s="189"/>
    </row>
    <row r="29084" spans="1:4">
      <c r="A29084" s="188"/>
      <c r="B29084" s="188"/>
      <c r="C29084" s="188"/>
      <c r="D29084" s="189"/>
    </row>
    <row r="29085" spans="1:4">
      <c r="A29085" s="188"/>
      <c r="B29085" s="188"/>
      <c r="C29085" s="188"/>
      <c r="D29085" s="189"/>
    </row>
    <row r="29086" spans="1:4">
      <c r="A29086" s="188"/>
      <c r="B29086" s="188"/>
      <c r="C29086" s="188"/>
      <c r="D29086" s="189"/>
    </row>
    <row r="29087" spans="1:4">
      <c r="A29087" s="188"/>
      <c r="B29087" s="188"/>
      <c r="C29087" s="188"/>
      <c r="D29087" s="189"/>
    </row>
    <row r="29088" spans="1:4">
      <c r="A29088" s="188"/>
      <c r="B29088" s="188"/>
      <c r="C29088" s="188"/>
      <c r="D29088" s="189"/>
    </row>
    <row r="29089" spans="1:4">
      <c r="A29089" s="188"/>
      <c r="B29089" s="188"/>
      <c r="C29089" s="188"/>
      <c r="D29089" s="189"/>
    </row>
    <row r="29090" spans="1:4">
      <c r="A29090" s="188"/>
      <c r="B29090" s="188"/>
      <c r="C29090" s="188"/>
      <c r="D29090" s="189"/>
    </row>
    <row r="29091" spans="1:4">
      <c r="A29091" s="188"/>
      <c r="B29091" s="188"/>
      <c r="C29091" s="188"/>
      <c r="D29091" s="189"/>
    </row>
    <row r="29092" spans="1:4">
      <c r="A29092" s="188"/>
      <c r="B29092" s="188"/>
      <c r="C29092" s="188"/>
      <c r="D29092" s="189"/>
    </row>
    <row r="29093" spans="1:4">
      <c r="A29093" s="188"/>
      <c r="B29093" s="188"/>
      <c r="C29093" s="188"/>
      <c r="D29093" s="189"/>
    </row>
    <row r="29094" spans="1:4">
      <c r="A29094" s="188"/>
      <c r="B29094" s="188"/>
      <c r="C29094" s="188"/>
      <c r="D29094" s="189"/>
    </row>
    <row r="29095" spans="1:4">
      <c r="A29095" s="188"/>
      <c r="B29095" s="188"/>
      <c r="C29095" s="188"/>
      <c r="D29095" s="189"/>
    </row>
    <row r="29096" spans="1:4">
      <c r="A29096" s="188"/>
      <c r="B29096" s="188"/>
      <c r="C29096" s="188"/>
      <c r="D29096" s="189"/>
    </row>
    <row r="29097" spans="1:4">
      <c r="A29097" s="188"/>
      <c r="B29097" s="188"/>
      <c r="C29097" s="188"/>
      <c r="D29097" s="189"/>
    </row>
    <row r="29098" spans="1:4">
      <c r="A29098" s="188"/>
      <c r="B29098" s="188"/>
      <c r="C29098" s="188"/>
      <c r="D29098" s="189"/>
    </row>
    <row r="29099" spans="1:4">
      <c r="A29099" s="188"/>
      <c r="B29099" s="188"/>
      <c r="C29099" s="188"/>
      <c r="D29099" s="189"/>
    </row>
    <row r="29100" spans="1:4">
      <c r="A29100" s="188"/>
      <c r="B29100" s="188"/>
      <c r="C29100" s="188"/>
      <c r="D29100" s="189"/>
    </row>
    <row r="29101" spans="1:4">
      <c r="A29101" s="188"/>
      <c r="B29101" s="188"/>
      <c r="C29101" s="188"/>
      <c r="D29101" s="189"/>
    </row>
    <row r="29102" spans="1:4">
      <c r="A29102" s="188"/>
      <c r="B29102" s="188"/>
      <c r="C29102" s="188"/>
      <c r="D29102" s="189"/>
    </row>
    <row r="29103" spans="1:4">
      <c r="A29103" s="188"/>
      <c r="B29103" s="188"/>
      <c r="C29103" s="188"/>
      <c r="D29103" s="189"/>
    </row>
    <row r="29104" spans="1:4">
      <c r="A29104" s="188"/>
      <c r="B29104" s="188"/>
      <c r="C29104" s="188"/>
      <c r="D29104" s="189"/>
    </row>
    <row r="29105" spans="1:4">
      <c r="A29105" s="188"/>
      <c r="B29105" s="188"/>
      <c r="C29105" s="188"/>
      <c r="D29105" s="189"/>
    </row>
    <row r="29106" spans="1:4">
      <c r="A29106" s="188"/>
      <c r="B29106" s="188"/>
      <c r="C29106" s="188"/>
      <c r="D29106" s="189"/>
    </row>
    <row r="29107" spans="1:4">
      <c r="A29107" s="188"/>
      <c r="B29107" s="188"/>
      <c r="C29107" s="188"/>
      <c r="D29107" s="189"/>
    </row>
    <row r="29108" spans="1:4">
      <c r="A29108" s="188"/>
      <c r="B29108" s="188"/>
      <c r="C29108" s="188"/>
      <c r="D29108" s="189"/>
    </row>
    <row r="29109" spans="1:4">
      <c r="A29109" s="188"/>
      <c r="B29109" s="188"/>
      <c r="C29109" s="188"/>
      <c r="D29109" s="189"/>
    </row>
    <row r="29110" spans="1:4">
      <c r="A29110" s="188"/>
      <c r="B29110" s="188"/>
      <c r="C29110" s="188"/>
      <c r="D29110" s="189"/>
    </row>
    <row r="29111" spans="1:4">
      <c r="A29111" s="188"/>
      <c r="B29111" s="188"/>
      <c r="C29111" s="188"/>
      <c r="D29111" s="189"/>
    </row>
    <row r="29112" spans="1:4">
      <c r="A29112" s="188"/>
      <c r="B29112" s="188"/>
      <c r="C29112" s="188"/>
      <c r="D29112" s="189"/>
    </row>
    <row r="29113" spans="1:4">
      <c r="A29113" s="188"/>
      <c r="B29113" s="188"/>
      <c r="C29113" s="188"/>
      <c r="D29113" s="189"/>
    </row>
    <row r="29114" spans="1:4">
      <c r="A29114" s="188"/>
      <c r="B29114" s="188"/>
      <c r="C29114" s="188"/>
      <c r="D29114" s="189"/>
    </row>
    <row r="29115" spans="1:4">
      <c r="A29115" s="188"/>
      <c r="B29115" s="188"/>
      <c r="C29115" s="188"/>
      <c r="D29115" s="189"/>
    </row>
    <row r="29116" spans="1:4">
      <c r="A29116" s="188"/>
      <c r="B29116" s="188"/>
      <c r="C29116" s="188"/>
      <c r="D29116" s="189"/>
    </row>
    <row r="29117" spans="1:4">
      <c r="A29117" s="188"/>
      <c r="B29117" s="188"/>
      <c r="C29117" s="188"/>
      <c r="D29117" s="189"/>
    </row>
    <row r="29118" spans="1:4">
      <c r="A29118" s="188"/>
      <c r="B29118" s="188"/>
      <c r="C29118" s="188"/>
      <c r="D29118" s="189"/>
    </row>
    <row r="29119" spans="1:4">
      <c r="A29119" s="188"/>
      <c r="B29119" s="188"/>
      <c r="C29119" s="188"/>
      <c r="D29119" s="189"/>
    </row>
    <row r="29120" spans="1:4">
      <c r="A29120" s="188"/>
      <c r="B29120" s="188"/>
      <c r="C29120" s="188"/>
      <c r="D29120" s="189"/>
    </row>
    <row r="29121" spans="1:4">
      <c r="A29121" s="188"/>
      <c r="B29121" s="188"/>
      <c r="C29121" s="188"/>
      <c r="D29121" s="189"/>
    </row>
    <row r="29122" spans="1:4">
      <c r="A29122" s="188"/>
      <c r="B29122" s="188"/>
      <c r="C29122" s="188"/>
      <c r="D29122" s="189"/>
    </row>
    <row r="29123" spans="1:4">
      <c r="A29123" s="188"/>
      <c r="B29123" s="188"/>
      <c r="C29123" s="188"/>
      <c r="D29123" s="189"/>
    </row>
    <row r="29124" spans="1:4">
      <c r="A29124" s="188"/>
      <c r="B29124" s="188"/>
      <c r="C29124" s="188"/>
      <c r="D29124" s="189"/>
    </row>
    <row r="29125" spans="1:4">
      <c r="A29125" s="188"/>
      <c r="B29125" s="188"/>
      <c r="C29125" s="188"/>
      <c r="D29125" s="189"/>
    </row>
    <row r="29126" spans="1:4">
      <c r="A29126" s="188"/>
      <c r="B29126" s="188"/>
      <c r="C29126" s="188"/>
      <c r="D29126" s="189"/>
    </row>
    <row r="29127" spans="1:4">
      <c r="A29127" s="188"/>
      <c r="B29127" s="188"/>
      <c r="C29127" s="188"/>
      <c r="D29127" s="189"/>
    </row>
    <row r="29128" spans="1:4">
      <c r="A29128" s="188"/>
      <c r="B29128" s="188"/>
      <c r="C29128" s="188"/>
      <c r="D29128" s="189"/>
    </row>
    <row r="29129" spans="1:4">
      <c r="A29129" s="188"/>
      <c r="B29129" s="188"/>
      <c r="C29129" s="188"/>
      <c r="D29129" s="189"/>
    </row>
    <row r="29130" spans="1:4">
      <c r="A29130" s="188"/>
      <c r="B29130" s="188"/>
      <c r="C29130" s="188"/>
      <c r="D29130" s="189"/>
    </row>
    <row r="29131" spans="1:4">
      <c r="A29131" s="188"/>
      <c r="B29131" s="188"/>
      <c r="C29131" s="188"/>
      <c r="D29131" s="189"/>
    </row>
    <row r="29132" spans="1:4">
      <c r="A29132" s="188"/>
      <c r="B29132" s="188"/>
      <c r="C29132" s="188"/>
      <c r="D29132" s="189"/>
    </row>
    <row r="29133" spans="1:4">
      <c r="A29133" s="188"/>
      <c r="B29133" s="188"/>
      <c r="C29133" s="188"/>
      <c r="D29133" s="189"/>
    </row>
    <row r="29134" spans="1:4">
      <c r="A29134" s="188"/>
      <c r="B29134" s="188"/>
      <c r="C29134" s="188"/>
      <c r="D29134" s="189"/>
    </row>
    <row r="29135" spans="1:4">
      <c r="A29135" s="188"/>
      <c r="B29135" s="188"/>
      <c r="C29135" s="188"/>
      <c r="D29135" s="189"/>
    </row>
    <row r="29136" spans="1:4">
      <c r="A29136" s="188"/>
      <c r="B29136" s="188"/>
      <c r="C29136" s="188"/>
      <c r="D29136" s="189"/>
    </row>
    <row r="29137" spans="1:4">
      <c r="A29137" s="188"/>
      <c r="B29137" s="188"/>
      <c r="C29137" s="188"/>
      <c r="D29137" s="189"/>
    </row>
    <row r="29138" spans="1:4">
      <c r="A29138" s="188"/>
      <c r="B29138" s="188"/>
      <c r="C29138" s="188"/>
      <c r="D29138" s="189"/>
    </row>
    <row r="29139" spans="1:4">
      <c r="A29139" s="188"/>
      <c r="B29139" s="188"/>
      <c r="C29139" s="188"/>
      <c r="D29139" s="189"/>
    </row>
    <row r="29140" spans="1:4">
      <c r="A29140" s="188"/>
      <c r="B29140" s="188"/>
      <c r="C29140" s="188"/>
      <c r="D29140" s="189"/>
    </row>
    <row r="29141" spans="1:4">
      <c r="A29141" s="188"/>
      <c r="B29141" s="188"/>
      <c r="C29141" s="188"/>
      <c r="D29141" s="189"/>
    </row>
    <row r="29142" spans="1:4">
      <c r="A29142" s="188"/>
      <c r="B29142" s="188"/>
      <c r="C29142" s="188"/>
      <c r="D29142" s="189"/>
    </row>
    <row r="29143" spans="1:4">
      <c r="A29143" s="188"/>
      <c r="B29143" s="188"/>
      <c r="C29143" s="188"/>
      <c r="D29143" s="189"/>
    </row>
    <row r="29144" spans="1:4">
      <c r="A29144" s="188"/>
      <c r="B29144" s="188"/>
      <c r="C29144" s="188"/>
      <c r="D29144" s="189"/>
    </row>
    <row r="29145" spans="1:4">
      <c r="A29145" s="188"/>
      <c r="B29145" s="188"/>
      <c r="C29145" s="188"/>
      <c r="D29145" s="189"/>
    </row>
    <row r="29146" spans="1:4">
      <c r="A29146" s="188"/>
      <c r="B29146" s="188"/>
      <c r="C29146" s="188"/>
      <c r="D29146" s="189"/>
    </row>
    <row r="29147" spans="1:4">
      <c r="A29147" s="188"/>
      <c r="B29147" s="188"/>
      <c r="C29147" s="188"/>
      <c r="D29147" s="189"/>
    </row>
    <row r="29148" spans="1:4">
      <c r="A29148" s="188"/>
      <c r="B29148" s="188"/>
      <c r="C29148" s="188"/>
      <c r="D29148" s="189"/>
    </row>
    <row r="29149" spans="1:4">
      <c r="A29149" s="188"/>
      <c r="B29149" s="188"/>
      <c r="C29149" s="188"/>
      <c r="D29149" s="189"/>
    </row>
    <row r="29150" spans="1:4">
      <c r="A29150" s="188"/>
      <c r="B29150" s="188"/>
      <c r="C29150" s="188"/>
      <c r="D29150" s="189"/>
    </row>
    <row r="29151" spans="1:4">
      <c r="A29151" s="188"/>
      <c r="B29151" s="188"/>
      <c r="C29151" s="188"/>
      <c r="D29151" s="189"/>
    </row>
    <row r="29152" spans="1:4">
      <c r="A29152" s="188"/>
      <c r="B29152" s="188"/>
      <c r="C29152" s="188"/>
      <c r="D29152" s="189"/>
    </row>
    <row r="29153" spans="1:4">
      <c r="A29153" s="188"/>
      <c r="B29153" s="188"/>
      <c r="C29153" s="188"/>
      <c r="D29153" s="189"/>
    </row>
    <row r="29154" spans="1:4">
      <c r="A29154" s="188"/>
      <c r="B29154" s="188"/>
      <c r="C29154" s="188"/>
      <c r="D29154" s="189"/>
    </row>
    <row r="29155" spans="1:4">
      <c r="A29155" s="188"/>
      <c r="B29155" s="188"/>
      <c r="C29155" s="188"/>
      <c r="D29155" s="189"/>
    </row>
    <row r="29156" spans="1:4">
      <c r="A29156" s="188"/>
      <c r="B29156" s="188"/>
      <c r="C29156" s="188"/>
      <c r="D29156" s="189"/>
    </row>
    <row r="29157" spans="1:4">
      <c r="A29157" s="188"/>
      <c r="B29157" s="188"/>
      <c r="C29157" s="188"/>
      <c r="D29157" s="189"/>
    </row>
    <row r="29158" spans="1:4">
      <c r="A29158" s="188"/>
      <c r="B29158" s="188"/>
      <c r="C29158" s="188"/>
      <c r="D29158" s="189"/>
    </row>
    <row r="29159" spans="1:4">
      <c r="A29159" s="188"/>
      <c r="B29159" s="188"/>
      <c r="C29159" s="188"/>
      <c r="D29159" s="189"/>
    </row>
    <row r="29160" spans="1:4">
      <c r="A29160" s="188"/>
      <c r="B29160" s="188"/>
      <c r="C29160" s="188"/>
      <c r="D29160" s="189"/>
    </row>
    <row r="29161" spans="1:4">
      <c r="A29161" s="188"/>
      <c r="B29161" s="188"/>
      <c r="C29161" s="188"/>
      <c r="D29161" s="189"/>
    </row>
    <row r="29162" spans="1:4">
      <c r="A29162" s="188"/>
      <c r="B29162" s="188"/>
      <c r="C29162" s="188"/>
      <c r="D29162" s="189"/>
    </row>
    <row r="29163" spans="1:4">
      <c r="A29163" s="188"/>
      <c r="B29163" s="188"/>
      <c r="C29163" s="188"/>
      <c r="D29163" s="189"/>
    </row>
    <row r="29164" spans="1:4">
      <c r="A29164" s="188"/>
      <c r="B29164" s="188"/>
      <c r="C29164" s="188"/>
      <c r="D29164" s="189"/>
    </row>
    <row r="29165" spans="1:4">
      <c r="A29165" s="188"/>
      <c r="B29165" s="188"/>
      <c r="C29165" s="188"/>
      <c r="D29165" s="189"/>
    </row>
    <row r="29166" spans="1:4">
      <c r="A29166" s="188"/>
      <c r="B29166" s="188"/>
      <c r="C29166" s="188"/>
      <c r="D29166" s="189"/>
    </row>
    <row r="29167" spans="1:4">
      <c r="A29167" s="188"/>
      <c r="B29167" s="188"/>
      <c r="C29167" s="188"/>
      <c r="D29167" s="189"/>
    </row>
    <row r="29168" spans="1:4">
      <c r="A29168" s="188"/>
      <c r="B29168" s="188"/>
      <c r="C29168" s="188"/>
      <c r="D29168" s="189"/>
    </row>
    <row r="29169" spans="1:4">
      <c r="A29169" s="188"/>
      <c r="B29169" s="188"/>
      <c r="C29169" s="188"/>
      <c r="D29169" s="189"/>
    </row>
    <row r="29170" spans="1:4">
      <c r="A29170" s="188"/>
      <c r="B29170" s="188"/>
      <c r="C29170" s="188"/>
      <c r="D29170" s="189"/>
    </row>
    <row r="29171" spans="1:4">
      <c r="A29171" s="188"/>
      <c r="B29171" s="188"/>
      <c r="C29171" s="188"/>
      <c r="D29171" s="189"/>
    </row>
    <row r="29172" spans="1:4">
      <c r="A29172" s="188"/>
      <c r="B29172" s="188"/>
      <c r="C29172" s="188"/>
      <c r="D29172" s="189"/>
    </row>
    <row r="29173" spans="1:4">
      <c r="A29173" s="188"/>
      <c r="B29173" s="188"/>
      <c r="C29173" s="188"/>
      <c r="D29173" s="189"/>
    </row>
    <row r="29174" spans="1:4">
      <c r="A29174" s="188"/>
      <c r="B29174" s="188"/>
      <c r="C29174" s="188"/>
      <c r="D29174" s="189"/>
    </row>
    <row r="29175" spans="1:4">
      <c r="A29175" s="188"/>
      <c r="B29175" s="188"/>
      <c r="C29175" s="188"/>
      <c r="D29175" s="189"/>
    </row>
    <row r="29176" spans="1:4">
      <c r="A29176" s="188"/>
      <c r="B29176" s="188"/>
      <c r="C29176" s="188"/>
      <c r="D29176" s="189"/>
    </row>
    <row r="29177" spans="1:4">
      <c r="A29177" s="188"/>
      <c r="B29177" s="188"/>
      <c r="C29177" s="188"/>
      <c r="D29177" s="189"/>
    </row>
    <row r="29178" spans="1:4">
      <c r="A29178" s="188"/>
      <c r="B29178" s="188"/>
      <c r="C29178" s="188"/>
      <c r="D29178" s="189"/>
    </row>
    <row r="29179" spans="1:4">
      <c r="A29179" s="188"/>
      <c r="B29179" s="188"/>
      <c r="C29179" s="188"/>
      <c r="D29179" s="189"/>
    </row>
    <row r="29180" spans="1:4">
      <c r="A29180" s="188"/>
      <c r="B29180" s="188"/>
      <c r="C29180" s="188"/>
      <c r="D29180" s="189"/>
    </row>
    <row r="29181" spans="1:4">
      <c r="A29181" s="188"/>
      <c r="B29181" s="188"/>
      <c r="C29181" s="188"/>
      <c r="D29181" s="189"/>
    </row>
    <row r="29182" spans="1:4">
      <c r="A29182" s="188"/>
      <c r="B29182" s="188"/>
      <c r="C29182" s="188"/>
      <c r="D29182" s="189"/>
    </row>
    <row r="29183" spans="1:4">
      <c r="A29183" s="188"/>
      <c r="B29183" s="188"/>
      <c r="C29183" s="188"/>
      <c r="D29183" s="189"/>
    </row>
    <row r="29184" spans="1:4">
      <c r="A29184" s="188"/>
      <c r="B29184" s="188"/>
      <c r="C29184" s="188"/>
      <c r="D29184" s="189"/>
    </row>
    <row r="29185" spans="1:4">
      <c r="A29185" s="188"/>
      <c r="B29185" s="188"/>
      <c r="C29185" s="188"/>
      <c r="D29185" s="189"/>
    </row>
    <row r="29186" spans="1:4">
      <c r="A29186" s="188"/>
      <c r="B29186" s="188"/>
      <c r="C29186" s="188"/>
      <c r="D29186" s="189"/>
    </row>
    <row r="29187" spans="1:4">
      <c r="A29187" s="188"/>
      <c r="B29187" s="188"/>
      <c r="C29187" s="188"/>
      <c r="D29187" s="189"/>
    </row>
    <row r="29188" spans="1:4">
      <c r="A29188" s="188"/>
      <c r="B29188" s="188"/>
      <c r="C29188" s="188"/>
      <c r="D29188" s="189"/>
    </row>
    <row r="29189" spans="1:4">
      <c r="A29189" s="188"/>
      <c r="B29189" s="188"/>
      <c r="C29189" s="188"/>
      <c r="D29189" s="189"/>
    </row>
    <row r="29190" spans="1:4">
      <c r="A29190" s="188"/>
      <c r="B29190" s="188"/>
      <c r="C29190" s="188"/>
      <c r="D29190" s="189"/>
    </row>
    <row r="29191" spans="1:4">
      <c r="A29191" s="188"/>
      <c r="B29191" s="188"/>
      <c r="C29191" s="188"/>
      <c r="D29191" s="189"/>
    </row>
    <row r="29192" spans="1:4">
      <c r="A29192" s="188"/>
      <c r="B29192" s="188"/>
      <c r="C29192" s="188"/>
      <c r="D29192" s="189"/>
    </row>
    <row r="29193" spans="1:4">
      <c r="A29193" s="188"/>
      <c r="B29193" s="188"/>
      <c r="C29193" s="188"/>
      <c r="D29193" s="189"/>
    </row>
    <row r="29194" spans="1:4">
      <c r="A29194" s="188"/>
      <c r="B29194" s="188"/>
      <c r="C29194" s="188"/>
      <c r="D29194" s="189"/>
    </row>
    <row r="29195" spans="1:4">
      <c r="A29195" s="188"/>
      <c r="B29195" s="188"/>
      <c r="C29195" s="188"/>
      <c r="D29195" s="189"/>
    </row>
    <row r="29196" spans="1:4">
      <c r="A29196" s="188"/>
      <c r="B29196" s="188"/>
      <c r="C29196" s="188"/>
      <c r="D29196" s="189"/>
    </row>
    <row r="29197" spans="1:4">
      <c r="A29197" s="188"/>
      <c r="B29197" s="188"/>
      <c r="C29197" s="188"/>
      <c r="D29197" s="189"/>
    </row>
    <row r="29198" spans="1:4">
      <c r="A29198" s="188"/>
      <c r="B29198" s="188"/>
      <c r="C29198" s="188"/>
      <c r="D29198" s="189"/>
    </row>
    <row r="29199" spans="1:4">
      <c r="A29199" s="188"/>
      <c r="B29199" s="188"/>
      <c r="C29199" s="188"/>
      <c r="D29199" s="189"/>
    </row>
    <row r="29200" spans="1:4">
      <c r="A29200" s="188"/>
      <c r="B29200" s="188"/>
      <c r="C29200" s="188"/>
      <c r="D29200" s="189"/>
    </row>
    <row r="29201" spans="1:4">
      <c r="A29201" s="188"/>
      <c r="B29201" s="188"/>
      <c r="C29201" s="188"/>
      <c r="D29201" s="189"/>
    </row>
    <row r="29202" spans="1:4">
      <c r="A29202" s="188"/>
      <c r="B29202" s="188"/>
      <c r="C29202" s="188"/>
      <c r="D29202" s="189"/>
    </row>
    <row r="29203" spans="1:4">
      <c r="A29203" s="188"/>
      <c r="B29203" s="188"/>
      <c r="C29203" s="188"/>
      <c r="D29203" s="189"/>
    </row>
    <row r="29204" spans="1:4">
      <c r="A29204" s="188"/>
      <c r="B29204" s="188"/>
      <c r="C29204" s="188"/>
      <c r="D29204" s="189"/>
    </row>
    <row r="29205" spans="1:4">
      <c r="A29205" s="188"/>
      <c r="B29205" s="188"/>
      <c r="C29205" s="188"/>
      <c r="D29205" s="189"/>
    </row>
    <row r="29206" spans="1:4">
      <c r="A29206" s="188"/>
      <c r="B29206" s="188"/>
      <c r="C29206" s="188"/>
      <c r="D29206" s="189"/>
    </row>
    <row r="29207" spans="1:4">
      <c r="A29207" s="188"/>
      <c r="B29207" s="188"/>
      <c r="C29207" s="188"/>
      <c r="D29207" s="189"/>
    </row>
    <row r="29208" spans="1:4">
      <c r="A29208" s="188"/>
      <c r="B29208" s="188"/>
      <c r="C29208" s="188"/>
      <c r="D29208" s="189"/>
    </row>
    <row r="29209" spans="1:4">
      <c r="A29209" s="188"/>
      <c r="B29209" s="188"/>
      <c r="C29209" s="188"/>
      <c r="D29209" s="189"/>
    </row>
    <row r="29210" spans="1:4">
      <c r="A29210" s="188"/>
      <c r="B29210" s="188"/>
      <c r="C29210" s="188"/>
      <c r="D29210" s="189"/>
    </row>
    <row r="29211" spans="1:4">
      <c r="A29211" s="188"/>
      <c r="B29211" s="188"/>
      <c r="C29211" s="188"/>
      <c r="D29211" s="189"/>
    </row>
    <row r="29212" spans="1:4">
      <c r="A29212" s="188"/>
      <c r="B29212" s="188"/>
      <c r="C29212" s="188"/>
      <c r="D29212" s="189"/>
    </row>
    <row r="29213" spans="1:4">
      <c r="A29213" s="188"/>
      <c r="B29213" s="188"/>
      <c r="C29213" s="188"/>
      <c r="D29213" s="189"/>
    </row>
    <row r="29214" spans="1:4">
      <c r="A29214" s="188"/>
      <c r="B29214" s="188"/>
      <c r="C29214" s="188"/>
      <c r="D29214" s="189"/>
    </row>
    <row r="29215" spans="1:4">
      <c r="A29215" s="188"/>
      <c r="B29215" s="188"/>
      <c r="C29215" s="188"/>
      <c r="D29215" s="189"/>
    </row>
    <row r="29216" spans="1:4">
      <c r="A29216" s="188"/>
      <c r="B29216" s="188"/>
      <c r="C29216" s="188"/>
      <c r="D29216" s="189"/>
    </row>
    <row r="29217" spans="1:4">
      <c r="A29217" s="188"/>
      <c r="B29217" s="188"/>
      <c r="C29217" s="188"/>
      <c r="D29217" s="189"/>
    </row>
    <row r="29218" spans="1:4">
      <c r="A29218" s="188"/>
      <c r="B29218" s="188"/>
      <c r="C29218" s="188"/>
      <c r="D29218" s="189"/>
    </row>
    <row r="29219" spans="1:4">
      <c r="A29219" s="188"/>
      <c r="B29219" s="188"/>
      <c r="C29219" s="188"/>
      <c r="D29219" s="189"/>
    </row>
    <row r="29220" spans="1:4">
      <c r="A29220" s="188"/>
      <c r="B29220" s="188"/>
      <c r="C29220" s="188"/>
      <c r="D29220" s="189"/>
    </row>
    <row r="29221" spans="1:4">
      <c r="A29221" s="188"/>
      <c r="B29221" s="188"/>
      <c r="C29221" s="188"/>
      <c r="D29221" s="189"/>
    </row>
    <row r="29222" spans="1:4">
      <c r="A29222" s="188"/>
      <c r="B29222" s="188"/>
      <c r="C29222" s="188"/>
      <c r="D29222" s="189"/>
    </row>
    <row r="29223" spans="1:4">
      <c r="A29223" s="188"/>
      <c r="B29223" s="188"/>
      <c r="C29223" s="188"/>
      <c r="D29223" s="189"/>
    </row>
    <row r="29224" spans="1:4">
      <c r="A29224" s="188"/>
      <c r="B29224" s="188"/>
      <c r="C29224" s="188"/>
      <c r="D29224" s="189"/>
    </row>
    <row r="29225" spans="1:4">
      <c r="A29225" s="188"/>
      <c r="B29225" s="188"/>
      <c r="C29225" s="188"/>
      <c r="D29225" s="189"/>
    </row>
    <row r="29226" spans="1:4">
      <c r="A29226" s="188"/>
      <c r="B29226" s="188"/>
      <c r="C29226" s="188"/>
      <c r="D29226" s="189"/>
    </row>
    <row r="29227" spans="1:4">
      <c r="A29227" s="188"/>
      <c r="B29227" s="188"/>
      <c r="C29227" s="188"/>
      <c r="D29227" s="189"/>
    </row>
    <row r="29228" spans="1:4">
      <c r="A29228" s="188"/>
      <c r="B29228" s="188"/>
      <c r="C29228" s="188"/>
      <c r="D29228" s="189"/>
    </row>
    <row r="29229" spans="1:4">
      <c r="A29229" s="188"/>
      <c r="B29229" s="188"/>
      <c r="C29229" s="188"/>
      <c r="D29229" s="189"/>
    </row>
    <row r="29230" spans="1:4">
      <c r="A29230" s="188"/>
      <c r="B29230" s="188"/>
      <c r="C29230" s="188"/>
      <c r="D29230" s="189"/>
    </row>
    <row r="29231" spans="1:4">
      <c r="A29231" s="188"/>
      <c r="B29231" s="188"/>
      <c r="C29231" s="188"/>
      <c r="D29231" s="189"/>
    </row>
    <row r="29232" spans="1:4">
      <c r="A29232" s="188"/>
      <c r="B29232" s="188"/>
      <c r="C29232" s="188"/>
      <c r="D29232" s="189"/>
    </row>
    <row r="29233" spans="1:4">
      <c r="A29233" s="188"/>
      <c r="B29233" s="188"/>
      <c r="C29233" s="188"/>
      <c r="D29233" s="189"/>
    </row>
    <row r="29234" spans="1:4">
      <c r="A29234" s="188"/>
      <c r="B29234" s="188"/>
      <c r="C29234" s="188"/>
      <c r="D29234" s="189"/>
    </row>
    <row r="29235" spans="1:4">
      <c r="A29235" s="188"/>
      <c r="B29235" s="188"/>
      <c r="C29235" s="188"/>
      <c r="D29235" s="189"/>
    </row>
    <row r="29236" spans="1:4">
      <c r="A29236" s="188"/>
      <c r="B29236" s="188"/>
      <c r="C29236" s="188"/>
      <c r="D29236" s="189"/>
    </row>
    <row r="29237" spans="1:4">
      <c r="A29237" s="188"/>
      <c r="B29237" s="188"/>
      <c r="C29237" s="188"/>
      <c r="D29237" s="189"/>
    </row>
    <row r="29238" spans="1:4">
      <c r="A29238" s="188"/>
      <c r="B29238" s="188"/>
      <c r="C29238" s="188"/>
      <c r="D29238" s="189"/>
    </row>
    <row r="29239" spans="1:4">
      <c r="A29239" s="188"/>
      <c r="B29239" s="188"/>
      <c r="C29239" s="188"/>
      <c r="D29239" s="189"/>
    </row>
    <row r="29240" spans="1:4">
      <c r="A29240" s="188"/>
      <c r="B29240" s="188"/>
      <c r="C29240" s="188"/>
      <c r="D29240" s="189"/>
    </row>
    <row r="29241" spans="1:4">
      <c r="A29241" s="188"/>
      <c r="B29241" s="188"/>
      <c r="C29241" s="188"/>
      <c r="D29241" s="189"/>
    </row>
    <row r="29242" spans="1:4">
      <c r="A29242" s="188"/>
      <c r="B29242" s="188"/>
      <c r="C29242" s="188"/>
      <c r="D29242" s="189"/>
    </row>
    <row r="29243" spans="1:4">
      <c r="A29243" s="188"/>
      <c r="B29243" s="188"/>
      <c r="C29243" s="188"/>
      <c r="D29243" s="189"/>
    </row>
    <row r="29244" spans="1:4">
      <c r="A29244" s="188"/>
      <c r="B29244" s="188"/>
      <c r="C29244" s="188"/>
      <c r="D29244" s="189"/>
    </row>
    <row r="29245" spans="1:4">
      <c r="A29245" s="188"/>
      <c r="B29245" s="188"/>
      <c r="C29245" s="188"/>
      <c r="D29245" s="189"/>
    </row>
    <row r="29246" spans="1:4">
      <c r="A29246" s="188"/>
      <c r="B29246" s="188"/>
      <c r="C29246" s="188"/>
      <c r="D29246" s="189"/>
    </row>
    <row r="29247" spans="1:4">
      <c r="A29247" s="188"/>
      <c r="B29247" s="188"/>
      <c r="C29247" s="188"/>
      <c r="D29247" s="189"/>
    </row>
    <row r="29248" spans="1:4">
      <c r="A29248" s="188"/>
      <c r="B29248" s="188"/>
      <c r="C29248" s="188"/>
      <c r="D29248" s="189"/>
    </row>
    <row r="29249" spans="1:4">
      <c r="A29249" s="188"/>
      <c r="B29249" s="188"/>
      <c r="C29249" s="188"/>
      <c r="D29249" s="189"/>
    </row>
    <row r="29250" spans="1:4">
      <c r="A29250" s="188"/>
      <c r="B29250" s="188"/>
      <c r="C29250" s="188"/>
      <c r="D29250" s="189"/>
    </row>
    <row r="29251" spans="1:4">
      <c r="A29251" s="188"/>
      <c r="B29251" s="188"/>
      <c r="C29251" s="188"/>
      <c r="D29251" s="189"/>
    </row>
    <row r="29252" spans="1:4">
      <c r="A29252" s="188"/>
      <c r="B29252" s="188"/>
      <c r="C29252" s="188"/>
      <c r="D29252" s="189"/>
    </row>
    <row r="29253" spans="1:4">
      <c r="A29253" s="188"/>
      <c r="B29253" s="188"/>
      <c r="C29253" s="188"/>
      <c r="D29253" s="189"/>
    </row>
    <row r="29254" spans="1:4">
      <c r="A29254" s="188"/>
      <c r="B29254" s="188"/>
      <c r="C29254" s="188"/>
      <c r="D29254" s="189"/>
    </row>
    <row r="29255" spans="1:4">
      <c r="A29255" s="188"/>
      <c r="B29255" s="188"/>
      <c r="C29255" s="188"/>
      <c r="D29255" s="189"/>
    </row>
    <row r="29256" spans="1:4">
      <c r="A29256" s="188"/>
      <c r="B29256" s="188"/>
      <c r="C29256" s="188"/>
      <c r="D29256" s="189"/>
    </row>
    <row r="29257" spans="1:4">
      <c r="A29257" s="188"/>
      <c r="B29257" s="188"/>
      <c r="C29257" s="188"/>
      <c r="D29257" s="189"/>
    </row>
    <row r="29258" spans="1:4">
      <c r="A29258" s="188"/>
      <c r="B29258" s="188"/>
      <c r="C29258" s="188"/>
      <c r="D29258" s="189"/>
    </row>
    <row r="29259" spans="1:4">
      <c r="A29259" s="188"/>
      <c r="B29259" s="188"/>
      <c r="C29259" s="188"/>
      <c r="D29259" s="189"/>
    </row>
    <row r="29260" spans="1:4">
      <c r="A29260" s="188"/>
      <c r="B29260" s="188"/>
      <c r="C29260" s="188"/>
      <c r="D29260" s="189"/>
    </row>
    <row r="29261" spans="1:4">
      <c r="A29261" s="188"/>
      <c r="B29261" s="188"/>
      <c r="C29261" s="188"/>
      <c r="D29261" s="189"/>
    </row>
    <row r="29262" spans="1:4">
      <c r="A29262" s="188"/>
      <c r="B29262" s="188"/>
      <c r="C29262" s="188"/>
      <c r="D29262" s="189"/>
    </row>
    <row r="29263" spans="1:4">
      <c r="A29263" s="188"/>
      <c r="B29263" s="188"/>
      <c r="C29263" s="188"/>
      <c r="D29263" s="189"/>
    </row>
    <row r="29264" spans="1:4">
      <c r="A29264" s="188"/>
      <c r="B29264" s="188"/>
      <c r="C29264" s="188"/>
      <c r="D29264" s="189"/>
    </row>
    <row r="29265" spans="1:4">
      <c r="A29265" s="188"/>
      <c r="B29265" s="188"/>
      <c r="C29265" s="188"/>
      <c r="D29265" s="189"/>
    </row>
    <row r="29266" spans="1:4">
      <c r="A29266" s="188"/>
      <c r="B29266" s="188"/>
      <c r="C29266" s="188"/>
      <c r="D29266" s="189"/>
    </row>
    <row r="29267" spans="1:4">
      <c r="A29267" s="188"/>
      <c r="B29267" s="188"/>
      <c r="C29267" s="188"/>
      <c r="D29267" s="189"/>
    </row>
    <row r="29268" spans="1:4">
      <c r="A29268" s="188"/>
      <c r="B29268" s="188"/>
      <c r="C29268" s="188"/>
      <c r="D29268" s="189"/>
    </row>
    <row r="29269" spans="1:4">
      <c r="A29269" s="188"/>
      <c r="B29269" s="188"/>
      <c r="C29269" s="188"/>
      <c r="D29269" s="189"/>
    </row>
    <row r="29270" spans="1:4">
      <c r="A29270" s="188"/>
      <c r="B29270" s="188"/>
      <c r="C29270" s="188"/>
      <c r="D29270" s="189"/>
    </row>
    <row r="29271" spans="1:4">
      <c r="A29271" s="188"/>
      <c r="B29271" s="188"/>
      <c r="C29271" s="188"/>
      <c r="D29271" s="189"/>
    </row>
    <row r="29272" spans="1:4">
      <c r="A29272" s="188"/>
      <c r="B29272" s="188"/>
      <c r="C29272" s="188"/>
      <c r="D29272" s="189"/>
    </row>
    <row r="29273" spans="1:4">
      <c r="A29273" s="188"/>
      <c r="B29273" s="188"/>
      <c r="C29273" s="188"/>
      <c r="D29273" s="189"/>
    </row>
    <row r="29274" spans="1:4">
      <c r="A29274" s="188"/>
      <c r="B29274" s="188"/>
      <c r="C29274" s="188"/>
      <c r="D29274" s="189"/>
    </row>
    <row r="29275" spans="1:4">
      <c r="A29275" s="188"/>
      <c r="B29275" s="188"/>
      <c r="C29275" s="188"/>
      <c r="D29275" s="189"/>
    </row>
    <row r="29276" spans="1:4">
      <c r="A29276" s="188"/>
      <c r="B29276" s="188"/>
      <c r="C29276" s="188"/>
      <c r="D29276" s="189"/>
    </row>
    <row r="29277" spans="1:4">
      <c r="A29277" s="188"/>
      <c r="B29277" s="188"/>
      <c r="C29277" s="188"/>
      <c r="D29277" s="189"/>
    </row>
    <row r="29278" spans="1:4">
      <c r="A29278" s="188"/>
      <c r="B29278" s="188"/>
      <c r="C29278" s="188"/>
      <c r="D29278" s="189"/>
    </row>
    <row r="29279" spans="1:4">
      <c r="A29279" s="188"/>
      <c r="B29279" s="188"/>
      <c r="C29279" s="188"/>
      <c r="D29279" s="189"/>
    </row>
    <row r="29280" spans="1:4">
      <c r="A29280" s="188"/>
      <c r="B29280" s="188"/>
      <c r="C29280" s="188"/>
      <c r="D29280" s="189"/>
    </row>
    <row r="29281" spans="1:4">
      <c r="A29281" s="188"/>
      <c r="B29281" s="188"/>
      <c r="C29281" s="188"/>
      <c r="D29281" s="189"/>
    </row>
    <row r="29282" spans="1:4">
      <c r="A29282" s="188"/>
      <c r="B29282" s="188"/>
      <c r="C29282" s="188"/>
      <c r="D29282" s="189"/>
    </row>
    <row r="29283" spans="1:4">
      <c r="A29283" s="188"/>
      <c r="B29283" s="188"/>
      <c r="C29283" s="188"/>
      <c r="D29283" s="189"/>
    </row>
    <row r="29284" spans="1:4">
      <c r="A29284" s="188"/>
      <c r="B29284" s="188"/>
      <c r="C29284" s="188"/>
      <c r="D29284" s="189"/>
    </row>
    <row r="29285" spans="1:4">
      <c r="A29285" s="188"/>
      <c r="B29285" s="188"/>
      <c r="C29285" s="188"/>
      <c r="D29285" s="189"/>
    </row>
    <row r="29286" spans="1:4">
      <c r="A29286" s="188"/>
      <c r="B29286" s="188"/>
      <c r="C29286" s="188"/>
      <c r="D29286" s="189"/>
    </row>
    <row r="29287" spans="1:4">
      <c r="A29287" s="188"/>
      <c r="B29287" s="188"/>
      <c r="C29287" s="188"/>
      <c r="D29287" s="189"/>
    </row>
    <row r="29288" spans="1:4">
      <c r="A29288" s="188"/>
      <c r="B29288" s="188"/>
      <c r="C29288" s="188"/>
      <c r="D29288" s="189"/>
    </row>
    <row r="29289" spans="1:4">
      <c r="A29289" s="188"/>
      <c r="B29289" s="188"/>
      <c r="C29289" s="188"/>
      <c r="D29289" s="189"/>
    </row>
    <row r="29290" spans="1:4">
      <c r="A29290" s="188"/>
      <c r="B29290" s="188"/>
      <c r="C29290" s="188"/>
      <c r="D29290" s="189"/>
    </row>
    <row r="29291" spans="1:4">
      <c r="A29291" s="188"/>
      <c r="B29291" s="188"/>
      <c r="C29291" s="188"/>
      <c r="D29291" s="189"/>
    </row>
    <row r="29292" spans="1:4">
      <c r="A29292" s="188"/>
      <c r="B29292" s="188"/>
      <c r="C29292" s="188"/>
      <c r="D29292" s="189"/>
    </row>
    <row r="29293" spans="1:4">
      <c r="A29293" s="188"/>
      <c r="B29293" s="188"/>
      <c r="C29293" s="188"/>
      <c r="D29293" s="189"/>
    </row>
    <row r="29294" spans="1:4">
      <c r="A29294" s="188"/>
      <c r="B29294" s="188"/>
      <c r="C29294" s="188"/>
      <c r="D29294" s="189"/>
    </row>
    <row r="29295" spans="1:4">
      <c r="A29295" s="188"/>
      <c r="B29295" s="188"/>
      <c r="C29295" s="188"/>
      <c r="D29295" s="189"/>
    </row>
    <row r="29296" spans="1:4">
      <c r="A29296" s="188"/>
      <c r="B29296" s="188"/>
      <c r="C29296" s="188"/>
      <c r="D29296" s="189"/>
    </row>
    <row r="29297" spans="1:4">
      <c r="A29297" s="188"/>
      <c r="B29297" s="188"/>
      <c r="C29297" s="188"/>
      <c r="D29297" s="189"/>
    </row>
    <row r="29298" spans="1:4">
      <c r="A29298" s="188"/>
      <c r="B29298" s="188"/>
      <c r="C29298" s="188"/>
      <c r="D29298" s="189"/>
    </row>
    <row r="29299" spans="1:4">
      <c r="A29299" s="188"/>
      <c r="B29299" s="188"/>
      <c r="C29299" s="188"/>
      <c r="D29299" s="189"/>
    </row>
    <row r="29300" spans="1:4">
      <c r="A29300" s="188"/>
      <c r="B29300" s="188"/>
      <c r="C29300" s="188"/>
      <c r="D29300" s="189"/>
    </row>
    <row r="29301" spans="1:4">
      <c r="A29301" s="188"/>
      <c r="B29301" s="188"/>
      <c r="C29301" s="188"/>
      <c r="D29301" s="189"/>
    </row>
    <row r="29302" spans="1:4">
      <c r="A29302" s="188"/>
      <c r="B29302" s="188"/>
      <c r="C29302" s="188"/>
      <c r="D29302" s="189"/>
    </row>
    <row r="29303" spans="1:4">
      <c r="A29303" s="188"/>
      <c r="B29303" s="188"/>
      <c r="C29303" s="188"/>
      <c r="D29303" s="189"/>
    </row>
    <row r="29304" spans="1:4">
      <c r="A29304" s="188"/>
      <c r="B29304" s="188"/>
      <c r="C29304" s="188"/>
      <c r="D29304" s="189"/>
    </row>
    <row r="29305" spans="1:4">
      <c r="A29305" s="188"/>
      <c r="B29305" s="188"/>
      <c r="C29305" s="188"/>
      <c r="D29305" s="189"/>
    </row>
    <row r="29306" spans="1:4">
      <c r="A29306" s="188"/>
      <c r="B29306" s="188"/>
      <c r="C29306" s="188"/>
      <c r="D29306" s="189"/>
    </row>
    <row r="29307" spans="1:4">
      <c r="A29307" s="188"/>
      <c r="B29307" s="188"/>
      <c r="C29307" s="188"/>
      <c r="D29307" s="189"/>
    </row>
    <row r="29308" spans="1:4">
      <c r="A29308" s="188"/>
      <c r="B29308" s="188"/>
      <c r="C29308" s="188"/>
      <c r="D29308" s="189"/>
    </row>
    <row r="29309" spans="1:4">
      <c r="A29309" s="188"/>
      <c r="B29309" s="188"/>
      <c r="C29309" s="188"/>
      <c r="D29309" s="189"/>
    </row>
    <row r="29310" spans="1:4">
      <c r="A29310" s="188"/>
      <c r="B29310" s="188"/>
      <c r="C29310" s="188"/>
      <c r="D29310" s="189"/>
    </row>
    <row r="29311" spans="1:4">
      <c r="A29311" s="188"/>
      <c r="B29311" s="188"/>
      <c r="C29311" s="188"/>
      <c r="D29311" s="189"/>
    </row>
    <row r="29312" spans="1:4">
      <c r="A29312" s="188"/>
      <c r="B29312" s="188"/>
      <c r="C29312" s="188"/>
      <c r="D29312" s="189"/>
    </row>
    <row r="29313" spans="1:4">
      <c r="A29313" s="188"/>
      <c r="B29313" s="188"/>
      <c r="C29313" s="188"/>
      <c r="D29313" s="189"/>
    </row>
    <row r="29314" spans="1:4">
      <c r="A29314" s="188"/>
      <c r="B29314" s="188"/>
      <c r="C29314" s="188"/>
      <c r="D29314" s="189"/>
    </row>
    <row r="29315" spans="1:4">
      <c r="A29315" s="188"/>
      <c r="B29315" s="188"/>
      <c r="C29315" s="188"/>
      <c r="D29315" s="189"/>
    </row>
    <row r="29316" spans="1:4">
      <c r="A29316" s="188"/>
      <c r="B29316" s="188"/>
      <c r="C29316" s="188"/>
      <c r="D29316" s="189"/>
    </row>
    <row r="29317" spans="1:4">
      <c r="A29317" s="188"/>
      <c r="B29317" s="188"/>
      <c r="C29317" s="188"/>
      <c r="D29317" s="189"/>
    </row>
    <row r="29318" spans="1:4">
      <c r="A29318" s="188"/>
      <c r="B29318" s="188"/>
      <c r="C29318" s="188"/>
      <c r="D29318" s="189"/>
    </row>
    <row r="29319" spans="1:4">
      <c r="A29319" s="188"/>
      <c r="B29319" s="188"/>
      <c r="C29319" s="188"/>
      <c r="D29319" s="189"/>
    </row>
    <row r="29320" spans="1:4">
      <c r="A29320" s="188"/>
      <c r="B29320" s="188"/>
      <c r="C29320" s="188"/>
      <c r="D29320" s="189"/>
    </row>
    <row r="29321" spans="1:4">
      <c r="A29321" s="188"/>
      <c r="B29321" s="188"/>
      <c r="C29321" s="188"/>
      <c r="D29321" s="189"/>
    </row>
    <row r="29322" spans="1:4">
      <c r="A29322" s="188"/>
      <c r="B29322" s="188"/>
      <c r="C29322" s="188"/>
      <c r="D29322" s="189"/>
    </row>
    <row r="29323" spans="1:4">
      <c r="A29323" s="188"/>
      <c r="B29323" s="188"/>
      <c r="C29323" s="188"/>
      <c r="D29323" s="189"/>
    </row>
    <row r="29324" spans="1:4">
      <c r="A29324" s="188"/>
      <c r="B29324" s="188"/>
      <c r="C29324" s="188"/>
      <c r="D29324" s="189"/>
    </row>
    <row r="29325" spans="1:4">
      <c r="A29325" s="188"/>
      <c r="B29325" s="188"/>
      <c r="C29325" s="188"/>
      <c r="D29325" s="189"/>
    </row>
    <row r="29326" spans="1:4">
      <c r="A29326" s="188"/>
      <c r="B29326" s="188"/>
      <c r="C29326" s="188"/>
      <c r="D29326" s="189"/>
    </row>
    <row r="29327" spans="1:4">
      <c r="A29327" s="188"/>
      <c r="B29327" s="188"/>
      <c r="C29327" s="188"/>
      <c r="D29327" s="189"/>
    </row>
    <row r="29328" spans="1:4">
      <c r="A29328" s="188"/>
      <c r="B29328" s="188"/>
      <c r="C29328" s="188"/>
      <c r="D29328" s="189"/>
    </row>
    <row r="29329" spans="1:4">
      <c r="A29329" s="188"/>
      <c r="B29329" s="188"/>
      <c r="C29329" s="188"/>
      <c r="D29329" s="189"/>
    </row>
    <row r="29330" spans="1:4">
      <c r="A29330" s="188"/>
      <c r="B29330" s="188"/>
      <c r="C29330" s="188"/>
      <c r="D29330" s="189"/>
    </row>
    <row r="29331" spans="1:4">
      <c r="A29331" s="188"/>
      <c r="B29331" s="188"/>
      <c r="C29331" s="188"/>
      <c r="D29331" s="189"/>
    </row>
    <row r="29332" spans="1:4">
      <c r="A29332" s="188"/>
      <c r="B29332" s="188"/>
      <c r="C29332" s="188"/>
      <c r="D29332" s="189"/>
    </row>
    <row r="29333" spans="1:4">
      <c r="A29333" s="188"/>
      <c r="B29333" s="188"/>
      <c r="C29333" s="188"/>
      <c r="D29333" s="189"/>
    </row>
    <row r="29334" spans="1:4">
      <c r="A29334" s="188"/>
      <c r="B29334" s="188"/>
      <c r="C29334" s="188"/>
      <c r="D29334" s="189"/>
    </row>
    <row r="29335" spans="1:4">
      <c r="A29335" s="188"/>
      <c r="B29335" s="188"/>
      <c r="C29335" s="188"/>
      <c r="D29335" s="189"/>
    </row>
    <row r="29336" spans="1:4">
      <c r="A29336" s="188"/>
      <c r="B29336" s="188"/>
      <c r="C29336" s="188"/>
      <c r="D29336" s="189"/>
    </row>
    <row r="29337" spans="1:4">
      <c r="A29337" s="188"/>
      <c r="B29337" s="188"/>
      <c r="C29337" s="188"/>
      <c r="D29337" s="189"/>
    </row>
    <row r="29338" spans="1:4">
      <c r="A29338" s="188"/>
      <c r="B29338" s="188"/>
      <c r="C29338" s="188"/>
      <c r="D29338" s="189"/>
    </row>
    <row r="29339" spans="1:4">
      <c r="A29339" s="188"/>
      <c r="B29339" s="188"/>
      <c r="C29339" s="188"/>
      <c r="D29339" s="189"/>
    </row>
    <row r="29340" spans="1:4">
      <c r="A29340" s="188"/>
      <c r="B29340" s="188"/>
      <c r="C29340" s="188"/>
      <c r="D29340" s="189"/>
    </row>
    <row r="29341" spans="1:4">
      <c r="A29341" s="188"/>
      <c r="B29341" s="188"/>
      <c r="C29341" s="188"/>
      <c r="D29341" s="189"/>
    </row>
    <row r="29342" spans="1:4">
      <c r="A29342" s="188"/>
      <c r="B29342" s="188"/>
      <c r="C29342" s="188"/>
      <c r="D29342" s="189"/>
    </row>
    <row r="29343" spans="1:4">
      <c r="A29343" s="188"/>
      <c r="B29343" s="188"/>
      <c r="C29343" s="188"/>
      <c r="D29343" s="189"/>
    </row>
    <row r="29344" spans="1:4">
      <c r="A29344" s="188"/>
      <c r="B29344" s="188"/>
      <c r="C29344" s="188"/>
      <c r="D29344" s="189"/>
    </row>
    <row r="29345" spans="1:4">
      <c r="A29345" s="188"/>
      <c r="B29345" s="188"/>
      <c r="C29345" s="188"/>
      <c r="D29345" s="189"/>
    </row>
    <row r="29346" spans="1:4">
      <c r="A29346" s="188"/>
      <c r="B29346" s="188"/>
      <c r="C29346" s="188"/>
      <c r="D29346" s="189"/>
    </row>
    <row r="29347" spans="1:4">
      <c r="A29347" s="188"/>
      <c r="B29347" s="188"/>
      <c r="C29347" s="188"/>
      <c r="D29347" s="189"/>
    </row>
    <row r="29348" spans="1:4">
      <c r="A29348" s="188"/>
      <c r="B29348" s="188"/>
      <c r="C29348" s="188"/>
      <c r="D29348" s="189"/>
    </row>
    <row r="29349" spans="1:4">
      <c r="A29349" s="188"/>
      <c r="B29349" s="188"/>
      <c r="C29349" s="188"/>
      <c r="D29349" s="189"/>
    </row>
    <row r="29350" spans="1:4">
      <c r="A29350" s="188"/>
      <c r="B29350" s="188"/>
      <c r="C29350" s="188"/>
      <c r="D29350" s="189"/>
    </row>
    <row r="29351" spans="1:4">
      <c r="A29351" s="188"/>
      <c r="B29351" s="188"/>
      <c r="C29351" s="188"/>
      <c r="D29351" s="189"/>
    </row>
    <row r="29352" spans="1:4">
      <c r="A29352" s="188"/>
      <c r="B29352" s="188"/>
      <c r="C29352" s="188"/>
      <c r="D29352" s="189"/>
    </row>
    <row r="29353" spans="1:4">
      <c r="A29353" s="188"/>
      <c r="B29353" s="188"/>
      <c r="C29353" s="188"/>
      <c r="D29353" s="189"/>
    </row>
    <row r="29354" spans="1:4">
      <c r="A29354" s="188"/>
      <c r="B29354" s="188"/>
      <c r="C29354" s="188"/>
      <c r="D29354" s="189"/>
    </row>
    <row r="29355" spans="1:4">
      <c r="A29355" s="188"/>
      <c r="B29355" s="188"/>
      <c r="C29355" s="188"/>
      <c r="D29355" s="189"/>
    </row>
    <row r="29356" spans="1:4">
      <c r="A29356" s="188"/>
      <c r="B29356" s="188"/>
      <c r="C29356" s="188"/>
      <c r="D29356" s="189"/>
    </row>
    <row r="29357" spans="1:4">
      <c r="A29357" s="188"/>
      <c r="B29357" s="188"/>
      <c r="C29357" s="188"/>
      <c r="D29357" s="189"/>
    </row>
    <row r="29358" spans="1:4">
      <c r="A29358" s="188"/>
      <c r="B29358" s="188"/>
      <c r="C29358" s="188"/>
      <c r="D29358" s="189"/>
    </row>
    <row r="29359" spans="1:4">
      <c r="A29359" s="188"/>
      <c r="B29359" s="188"/>
      <c r="C29359" s="188"/>
      <c r="D29359" s="189"/>
    </row>
    <row r="29360" spans="1:4">
      <c r="A29360" s="188"/>
      <c r="B29360" s="188"/>
      <c r="C29360" s="188"/>
      <c r="D29360" s="189"/>
    </row>
    <row r="29361" spans="1:4">
      <c r="A29361" s="188"/>
      <c r="B29361" s="188"/>
      <c r="C29361" s="188"/>
      <c r="D29361" s="189"/>
    </row>
    <row r="29362" spans="1:4">
      <c r="A29362" s="188"/>
      <c r="B29362" s="188"/>
      <c r="C29362" s="188"/>
      <c r="D29362" s="189"/>
    </row>
    <row r="29363" spans="1:4">
      <c r="A29363" s="188"/>
      <c r="B29363" s="188"/>
      <c r="C29363" s="188"/>
      <c r="D29363" s="189"/>
    </row>
    <row r="29364" spans="1:4">
      <c r="A29364" s="188"/>
      <c r="B29364" s="188"/>
      <c r="C29364" s="188"/>
      <c r="D29364" s="189"/>
    </row>
    <row r="29365" spans="1:4">
      <c r="A29365" s="188"/>
      <c r="B29365" s="188"/>
      <c r="C29365" s="188"/>
      <c r="D29365" s="189"/>
    </row>
    <row r="29366" spans="1:4">
      <c r="A29366" s="188"/>
      <c r="B29366" s="188"/>
      <c r="C29366" s="188"/>
      <c r="D29366" s="189"/>
    </row>
    <row r="29367" spans="1:4">
      <c r="A29367" s="188"/>
      <c r="B29367" s="188"/>
      <c r="C29367" s="188"/>
      <c r="D29367" s="189"/>
    </row>
    <row r="29368" spans="1:4">
      <c r="A29368" s="188"/>
      <c r="B29368" s="188"/>
      <c r="C29368" s="188"/>
      <c r="D29368" s="189"/>
    </row>
    <row r="29369" spans="1:4">
      <c r="A29369" s="188"/>
      <c r="B29369" s="188"/>
      <c r="C29369" s="188"/>
      <c r="D29369" s="189"/>
    </row>
    <row r="29370" spans="1:4">
      <c r="A29370" s="188"/>
      <c r="B29370" s="188"/>
      <c r="C29370" s="188"/>
      <c r="D29370" s="189"/>
    </row>
    <row r="29371" spans="1:4">
      <c r="A29371" s="188"/>
      <c r="B29371" s="188"/>
      <c r="C29371" s="188"/>
      <c r="D29371" s="189"/>
    </row>
    <row r="29372" spans="1:4">
      <c r="A29372" s="188"/>
      <c r="B29372" s="188"/>
      <c r="C29372" s="188"/>
      <c r="D29372" s="189"/>
    </row>
    <row r="29373" spans="1:4">
      <c r="A29373" s="188"/>
      <c r="B29373" s="188"/>
      <c r="C29373" s="188"/>
      <c r="D29373" s="189"/>
    </row>
    <row r="29374" spans="1:4">
      <c r="A29374" s="188"/>
      <c r="B29374" s="188"/>
      <c r="C29374" s="188"/>
      <c r="D29374" s="189"/>
    </row>
    <row r="29375" spans="1:4">
      <c r="A29375" s="188"/>
      <c r="B29375" s="188"/>
      <c r="C29375" s="188"/>
      <c r="D29375" s="189"/>
    </row>
    <row r="29376" spans="1:4">
      <c r="A29376" s="188"/>
      <c r="B29376" s="188"/>
      <c r="C29376" s="188"/>
      <c r="D29376" s="189"/>
    </row>
    <row r="29377" spans="1:4">
      <c r="A29377" s="188"/>
      <c r="B29377" s="188"/>
      <c r="C29377" s="188"/>
      <c r="D29377" s="189"/>
    </row>
    <row r="29378" spans="1:4">
      <c r="A29378" s="188"/>
      <c r="B29378" s="188"/>
      <c r="C29378" s="188"/>
      <c r="D29378" s="189"/>
    </row>
    <row r="29379" spans="1:4">
      <c r="A29379" s="188"/>
      <c r="B29379" s="188"/>
      <c r="C29379" s="188"/>
      <c r="D29379" s="189"/>
    </row>
    <row r="29380" spans="1:4">
      <c r="A29380" s="188"/>
      <c r="B29380" s="188"/>
      <c r="C29380" s="188"/>
      <c r="D29380" s="189"/>
    </row>
    <row r="29381" spans="1:4">
      <c r="A29381" s="188"/>
      <c r="B29381" s="188"/>
      <c r="C29381" s="188"/>
      <c r="D29381" s="189"/>
    </row>
    <row r="29382" spans="1:4">
      <c r="A29382" s="188"/>
      <c r="B29382" s="188"/>
      <c r="C29382" s="188"/>
      <c r="D29382" s="189"/>
    </row>
    <row r="29383" spans="1:4">
      <c r="A29383" s="188"/>
      <c r="B29383" s="188"/>
      <c r="C29383" s="188"/>
      <c r="D29383" s="189"/>
    </row>
    <row r="29384" spans="1:4">
      <c r="A29384" s="188"/>
      <c r="B29384" s="188"/>
      <c r="C29384" s="188"/>
      <c r="D29384" s="189"/>
    </row>
    <row r="29385" spans="1:4">
      <c r="A29385" s="188"/>
      <c r="B29385" s="188"/>
      <c r="C29385" s="188"/>
      <c r="D29385" s="189"/>
    </row>
    <row r="29386" spans="1:4">
      <c r="A29386" s="188"/>
      <c r="B29386" s="188"/>
      <c r="C29386" s="188"/>
      <c r="D29386" s="189"/>
    </row>
    <row r="29387" spans="1:4">
      <c r="A29387" s="188"/>
      <c r="B29387" s="188"/>
      <c r="C29387" s="188"/>
      <c r="D29387" s="189"/>
    </row>
    <row r="29388" spans="1:4">
      <c r="A29388" s="188"/>
      <c r="B29388" s="188"/>
      <c r="C29388" s="188"/>
      <c r="D29388" s="189"/>
    </row>
    <row r="29389" spans="1:4">
      <c r="A29389" s="188"/>
      <c r="B29389" s="188"/>
      <c r="C29389" s="188"/>
      <c r="D29389" s="189"/>
    </row>
    <row r="29390" spans="1:4">
      <c r="A29390" s="188"/>
      <c r="B29390" s="188"/>
      <c r="C29390" s="188"/>
      <c r="D29390" s="189"/>
    </row>
    <row r="29391" spans="1:4">
      <c r="A29391" s="188"/>
      <c r="B29391" s="188"/>
      <c r="C29391" s="188"/>
      <c r="D29391" s="189"/>
    </row>
    <row r="29392" spans="1:4">
      <c r="A29392" s="188"/>
      <c r="B29392" s="188"/>
      <c r="C29392" s="188"/>
      <c r="D29392" s="189"/>
    </row>
    <row r="29393" spans="1:4">
      <c r="A29393" s="188"/>
      <c r="B29393" s="188"/>
      <c r="C29393" s="188"/>
      <c r="D29393" s="189"/>
    </row>
    <row r="29394" spans="1:4">
      <c r="A29394" s="188"/>
      <c r="B29394" s="188"/>
      <c r="C29394" s="188"/>
      <c r="D29394" s="189"/>
    </row>
    <row r="29395" spans="1:4">
      <c r="A29395" s="188"/>
      <c r="B29395" s="188"/>
      <c r="C29395" s="188"/>
      <c r="D29395" s="189"/>
    </row>
    <row r="29396" spans="1:4">
      <c r="A29396" s="188"/>
      <c r="B29396" s="188"/>
      <c r="C29396" s="188"/>
      <c r="D29396" s="189"/>
    </row>
    <row r="29397" spans="1:4">
      <c r="A29397" s="188"/>
      <c r="B29397" s="188"/>
      <c r="C29397" s="188"/>
      <c r="D29397" s="189"/>
    </row>
    <row r="29398" spans="1:4">
      <c r="A29398" s="188"/>
      <c r="B29398" s="188"/>
      <c r="C29398" s="188"/>
      <c r="D29398" s="189"/>
    </row>
    <row r="29399" spans="1:4">
      <c r="A29399" s="188"/>
      <c r="B29399" s="188"/>
      <c r="C29399" s="188"/>
      <c r="D29399" s="189"/>
    </row>
    <row r="29400" spans="1:4">
      <c r="A29400" s="188"/>
      <c r="B29400" s="188"/>
      <c r="C29400" s="188"/>
      <c r="D29400" s="189"/>
    </row>
    <row r="29401" spans="1:4">
      <c r="A29401" s="188"/>
      <c r="B29401" s="188"/>
      <c r="C29401" s="188"/>
      <c r="D29401" s="189"/>
    </row>
    <row r="29402" spans="1:4">
      <c r="A29402" s="188"/>
      <c r="B29402" s="188"/>
      <c r="C29402" s="188"/>
      <c r="D29402" s="189"/>
    </row>
    <row r="29403" spans="1:4">
      <c r="A29403" s="188"/>
      <c r="B29403" s="188"/>
      <c r="C29403" s="188"/>
      <c r="D29403" s="189"/>
    </row>
    <row r="29404" spans="1:4">
      <c r="A29404" s="188"/>
      <c r="B29404" s="188"/>
      <c r="C29404" s="188"/>
      <c r="D29404" s="189"/>
    </row>
    <row r="29405" spans="1:4">
      <c r="A29405" s="188"/>
      <c r="B29405" s="188"/>
      <c r="C29405" s="188"/>
      <c r="D29405" s="189"/>
    </row>
    <row r="29406" spans="1:4">
      <c r="A29406" s="188"/>
      <c r="B29406" s="188"/>
      <c r="C29406" s="188"/>
      <c r="D29406" s="189"/>
    </row>
    <row r="29407" spans="1:4">
      <c r="A29407" s="188"/>
      <c r="B29407" s="188"/>
      <c r="C29407" s="188"/>
      <c r="D29407" s="189"/>
    </row>
    <row r="29408" spans="1:4">
      <c r="A29408" s="188"/>
      <c r="B29408" s="188"/>
      <c r="C29408" s="188"/>
      <c r="D29408" s="189"/>
    </row>
    <row r="29409" spans="1:4">
      <c r="A29409" s="188"/>
      <c r="B29409" s="188"/>
      <c r="C29409" s="188"/>
      <c r="D29409" s="189"/>
    </row>
    <row r="29410" spans="1:4">
      <c r="A29410" s="188"/>
      <c r="B29410" s="188"/>
      <c r="C29410" s="188"/>
      <c r="D29410" s="189"/>
    </row>
    <row r="29411" spans="1:4">
      <c r="A29411" s="188"/>
      <c r="B29411" s="188"/>
      <c r="C29411" s="188"/>
      <c r="D29411" s="189"/>
    </row>
    <row r="29412" spans="1:4">
      <c r="A29412" s="188"/>
      <c r="B29412" s="188"/>
      <c r="C29412" s="188"/>
      <c r="D29412" s="189"/>
    </row>
    <row r="29413" spans="1:4">
      <c r="A29413" s="188"/>
      <c r="B29413" s="188"/>
      <c r="C29413" s="188"/>
      <c r="D29413" s="189"/>
    </row>
    <row r="29414" spans="1:4">
      <c r="A29414" s="188"/>
      <c r="B29414" s="188"/>
      <c r="C29414" s="188"/>
      <c r="D29414" s="189"/>
    </row>
    <row r="29415" spans="1:4">
      <c r="A29415" s="188"/>
      <c r="B29415" s="188"/>
      <c r="C29415" s="188"/>
      <c r="D29415" s="189"/>
    </row>
    <row r="29416" spans="1:4">
      <c r="A29416" s="188"/>
      <c r="B29416" s="188"/>
      <c r="C29416" s="188"/>
      <c r="D29416" s="189"/>
    </row>
    <row r="29417" spans="1:4">
      <c r="A29417" s="188"/>
      <c r="B29417" s="188"/>
      <c r="C29417" s="188"/>
      <c r="D29417" s="189"/>
    </row>
    <row r="29418" spans="1:4">
      <c r="A29418" s="188"/>
      <c r="B29418" s="188"/>
      <c r="C29418" s="188"/>
      <c r="D29418" s="189"/>
    </row>
    <row r="29419" spans="1:4">
      <c r="A29419" s="188"/>
      <c r="B29419" s="188"/>
      <c r="C29419" s="188"/>
      <c r="D29419" s="189"/>
    </row>
    <row r="29420" spans="1:4">
      <c r="A29420" s="188"/>
      <c r="B29420" s="188"/>
      <c r="C29420" s="188"/>
      <c r="D29420" s="189"/>
    </row>
    <row r="29421" spans="1:4">
      <c r="A29421" s="188"/>
      <c r="B29421" s="188"/>
      <c r="C29421" s="188"/>
      <c r="D29421" s="189"/>
    </row>
    <row r="29422" spans="1:4">
      <c r="A29422" s="188"/>
      <c r="B29422" s="188"/>
      <c r="C29422" s="188"/>
      <c r="D29422" s="189"/>
    </row>
    <row r="29423" spans="1:4">
      <c r="A29423" s="188"/>
      <c r="B29423" s="188"/>
      <c r="C29423" s="188"/>
      <c r="D29423" s="189"/>
    </row>
    <row r="29424" spans="1:4">
      <c r="A29424" s="188"/>
      <c r="B29424" s="188"/>
      <c r="C29424" s="188"/>
      <c r="D29424" s="189"/>
    </row>
    <row r="29425" spans="1:4">
      <c r="A29425" s="188"/>
      <c r="B29425" s="188"/>
      <c r="C29425" s="188"/>
      <c r="D29425" s="189"/>
    </row>
    <row r="29426" spans="1:4">
      <c r="A29426" s="188"/>
      <c r="B29426" s="188"/>
      <c r="C29426" s="188"/>
      <c r="D29426" s="189"/>
    </row>
    <row r="29427" spans="1:4">
      <c r="A29427" s="188"/>
      <c r="B29427" s="188"/>
      <c r="C29427" s="188"/>
      <c r="D29427" s="189"/>
    </row>
    <row r="29428" spans="1:4">
      <c r="A29428" s="188"/>
      <c r="B29428" s="188"/>
      <c r="C29428" s="188"/>
      <c r="D29428" s="189"/>
    </row>
    <row r="29429" spans="1:4">
      <c r="A29429" s="188"/>
      <c r="B29429" s="188"/>
      <c r="C29429" s="188"/>
      <c r="D29429" s="189"/>
    </row>
    <row r="29430" spans="1:4">
      <c r="A29430" s="188"/>
      <c r="B29430" s="188"/>
      <c r="C29430" s="188"/>
      <c r="D29430" s="189"/>
    </row>
    <row r="29431" spans="1:4">
      <c r="A29431" s="188"/>
      <c r="B29431" s="188"/>
      <c r="C29431" s="188"/>
      <c r="D29431" s="189"/>
    </row>
    <row r="29432" spans="1:4">
      <c r="A29432" s="188"/>
      <c r="B29432" s="188"/>
      <c r="C29432" s="188"/>
      <c r="D29432" s="189"/>
    </row>
    <row r="29433" spans="1:4">
      <c r="A29433" s="188"/>
      <c r="B29433" s="188"/>
      <c r="C29433" s="188"/>
      <c r="D29433" s="189"/>
    </row>
    <row r="29434" spans="1:4">
      <c r="A29434" s="188"/>
      <c r="B29434" s="188"/>
      <c r="C29434" s="188"/>
      <c r="D29434" s="189"/>
    </row>
    <row r="29435" spans="1:4">
      <c r="A29435" s="188"/>
      <c r="B29435" s="188"/>
      <c r="C29435" s="188"/>
      <c r="D29435" s="189"/>
    </row>
    <row r="29436" spans="1:4">
      <c r="A29436" s="188"/>
      <c r="B29436" s="188"/>
      <c r="C29436" s="188"/>
      <c r="D29436" s="189"/>
    </row>
    <row r="29437" spans="1:4">
      <c r="A29437" s="188"/>
      <c r="B29437" s="188"/>
      <c r="C29437" s="188"/>
      <c r="D29437" s="189"/>
    </row>
    <row r="29438" spans="1:4">
      <c r="A29438" s="188"/>
      <c r="B29438" s="188"/>
      <c r="C29438" s="188"/>
      <c r="D29438" s="189"/>
    </row>
    <row r="29439" spans="1:4">
      <c r="A29439" s="188"/>
      <c r="B29439" s="188"/>
      <c r="C29439" s="188"/>
      <c r="D29439" s="189"/>
    </row>
    <row r="29440" spans="1:4">
      <c r="A29440" s="188"/>
      <c r="B29440" s="188"/>
      <c r="C29440" s="188"/>
      <c r="D29440" s="189"/>
    </row>
    <row r="29441" spans="1:4">
      <c r="A29441" s="188"/>
      <c r="B29441" s="188"/>
      <c r="C29441" s="188"/>
      <c r="D29441" s="189"/>
    </row>
    <row r="29442" spans="1:4">
      <c r="A29442" s="188"/>
      <c r="B29442" s="188"/>
      <c r="C29442" s="188"/>
      <c r="D29442" s="189"/>
    </row>
    <row r="29443" spans="1:4">
      <c r="A29443" s="188"/>
      <c r="B29443" s="188"/>
      <c r="C29443" s="188"/>
      <c r="D29443" s="189"/>
    </row>
    <row r="29444" spans="1:4">
      <c r="A29444" s="188"/>
      <c r="B29444" s="188"/>
      <c r="C29444" s="188"/>
      <c r="D29444" s="189"/>
    </row>
    <row r="29445" spans="1:4">
      <c r="A29445" s="188"/>
      <c r="B29445" s="188"/>
      <c r="C29445" s="188"/>
      <c r="D29445" s="189"/>
    </row>
    <row r="29446" spans="1:4">
      <c r="A29446" s="188"/>
      <c r="B29446" s="188"/>
      <c r="C29446" s="188"/>
      <c r="D29446" s="189"/>
    </row>
    <row r="29447" spans="1:4">
      <c r="A29447" s="188"/>
      <c r="B29447" s="188"/>
      <c r="C29447" s="188"/>
      <c r="D29447" s="189"/>
    </row>
    <row r="29448" spans="1:4">
      <c r="A29448" s="188"/>
      <c r="B29448" s="188"/>
      <c r="C29448" s="188"/>
      <c r="D29448" s="189"/>
    </row>
    <row r="29449" spans="1:4">
      <c r="A29449" s="188"/>
      <c r="B29449" s="188"/>
      <c r="C29449" s="188"/>
      <c r="D29449" s="189"/>
    </row>
    <row r="29450" spans="1:4">
      <c r="A29450" s="188"/>
      <c r="B29450" s="188"/>
      <c r="C29450" s="188"/>
      <c r="D29450" s="189"/>
    </row>
    <row r="29451" spans="1:4">
      <c r="A29451" s="188"/>
      <c r="B29451" s="188"/>
      <c r="C29451" s="188"/>
      <c r="D29451" s="189"/>
    </row>
    <row r="29452" spans="1:4">
      <c r="A29452" s="188"/>
      <c r="B29452" s="188"/>
      <c r="C29452" s="188"/>
      <c r="D29452" s="189"/>
    </row>
    <row r="29453" spans="1:4">
      <c r="A29453" s="188"/>
      <c r="B29453" s="188"/>
      <c r="C29453" s="188"/>
      <c r="D29453" s="189"/>
    </row>
    <row r="29454" spans="1:4">
      <c r="A29454" s="188"/>
      <c r="B29454" s="188"/>
      <c r="C29454" s="188"/>
      <c r="D29454" s="189"/>
    </row>
    <row r="29455" spans="1:4">
      <c r="A29455" s="188"/>
      <c r="B29455" s="188"/>
      <c r="C29455" s="188"/>
      <c r="D29455" s="189"/>
    </row>
    <row r="29456" spans="1:4">
      <c r="A29456" s="188"/>
      <c r="B29456" s="188"/>
      <c r="C29456" s="188"/>
      <c r="D29456" s="189"/>
    </row>
    <row r="29457" spans="1:4">
      <c r="A29457" s="188"/>
      <c r="B29457" s="188"/>
      <c r="C29457" s="188"/>
      <c r="D29457" s="189"/>
    </row>
    <row r="29458" spans="1:4">
      <c r="A29458" s="188"/>
      <c r="B29458" s="188"/>
      <c r="C29458" s="188"/>
      <c r="D29458" s="189"/>
    </row>
    <row r="29459" spans="1:4">
      <c r="A29459" s="188"/>
      <c r="B29459" s="188"/>
      <c r="C29459" s="188"/>
      <c r="D29459" s="189"/>
    </row>
    <row r="29460" spans="1:4">
      <c r="A29460" s="188"/>
      <c r="B29460" s="188"/>
      <c r="C29460" s="188"/>
      <c r="D29460" s="189"/>
    </row>
    <row r="29461" spans="1:4">
      <c r="A29461" s="188"/>
      <c r="B29461" s="188"/>
      <c r="C29461" s="188"/>
      <c r="D29461" s="189"/>
    </row>
    <row r="29462" spans="1:4">
      <c r="A29462" s="188"/>
      <c r="B29462" s="188"/>
      <c r="C29462" s="188"/>
      <c r="D29462" s="189"/>
    </row>
    <row r="29463" spans="1:4">
      <c r="A29463" s="188"/>
      <c r="B29463" s="188"/>
      <c r="C29463" s="188"/>
      <c r="D29463" s="189"/>
    </row>
    <row r="29464" spans="1:4">
      <c r="A29464" s="188"/>
      <c r="B29464" s="188"/>
      <c r="C29464" s="188"/>
      <c r="D29464" s="189"/>
    </row>
    <row r="29465" spans="1:4">
      <c r="A29465" s="188"/>
      <c r="B29465" s="188"/>
      <c r="C29465" s="188"/>
      <c r="D29465" s="189"/>
    </row>
    <row r="29466" spans="1:4">
      <c r="A29466" s="188"/>
      <c r="B29466" s="188"/>
      <c r="C29466" s="188"/>
      <c r="D29466" s="189"/>
    </row>
    <row r="29467" spans="1:4">
      <c r="A29467" s="188"/>
      <c r="B29467" s="188"/>
      <c r="C29467" s="188"/>
      <c r="D29467" s="189"/>
    </row>
    <row r="29468" spans="1:4">
      <c r="A29468" s="188"/>
      <c r="B29468" s="188"/>
      <c r="C29468" s="188"/>
      <c r="D29468" s="189"/>
    </row>
    <row r="29469" spans="1:4">
      <c r="A29469" s="188"/>
      <c r="B29469" s="188"/>
      <c r="C29469" s="188"/>
      <c r="D29469" s="189"/>
    </row>
    <row r="29470" spans="1:4">
      <c r="A29470" s="188"/>
      <c r="B29470" s="188"/>
      <c r="C29470" s="188"/>
      <c r="D29470" s="189"/>
    </row>
    <row r="29471" spans="1:4">
      <c r="A29471" s="188"/>
      <c r="B29471" s="188"/>
      <c r="C29471" s="188"/>
      <c r="D29471" s="189"/>
    </row>
    <row r="29472" spans="1:4">
      <c r="A29472" s="188"/>
      <c r="B29472" s="188"/>
      <c r="C29472" s="188"/>
      <c r="D29472" s="189"/>
    </row>
    <row r="29473" spans="1:4">
      <c r="A29473" s="188"/>
      <c r="B29473" s="188"/>
      <c r="C29473" s="188"/>
      <c r="D29473" s="189"/>
    </row>
    <row r="29474" spans="1:4">
      <c r="A29474" s="188"/>
      <c r="B29474" s="188"/>
      <c r="C29474" s="188"/>
      <c r="D29474" s="189"/>
    </row>
    <row r="29475" spans="1:4">
      <c r="A29475" s="188"/>
      <c r="B29475" s="188"/>
      <c r="C29475" s="188"/>
      <c r="D29475" s="189"/>
    </row>
    <row r="29476" spans="1:4">
      <c r="A29476" s="188"/>
      <c r="B29476" s="188"/>
      <c r="C29476" s="188"/>
      <c r="D29476" s="189"/>
    </row>
    <row r="29477" spans="1:4">
      <c r="A29477" s="188"/>
      <c r="B29477" s="188"/>
      <c r="C29477" s="188"/>
      <c r="D29477" s="189"/>
    </row>
    <row r="29478" spans="1:4">
      <c r="A29478" s="188"/>
      <c r="B29478" s="188"/>
      <c r="C29478" s="188"/>
      <c r="D29478" s="189"/>
    </row>
    <row r="29479" spans="1:4">
      <c r="A29479" s="188"/>
      <c r="B29479" s="188"/>
      <c r="C29479" s="188"/>
      <c r="D29479" s="189"/>
    </row>
    <row r="29480" spans="1:4">
      <c r="A29480" s="188"/>
      <c r="B29480" s="188"/>
      <c r="C29480" s="188"/>
      <c r="D29480" s="189"/>
    </row>
    <row r="29481" spans="1:4">
      <c r="A29481" s="188"/>
      <c r="B29481" s="188"/>
      <c r="C29481" s="188"/>
      <c r="D29481" s="189"/>
    </row>
    <row r="29482" spans="1:4">
      <c r="A29482" s="188"/>
      <c r="B29482" s="188"/>
      <c r="C29482" s="188"/>
      <c r="D29482" s="189"/>
    </row>
    <row r="29483" spans="1:4">
      <c r="A29483" s="188"/>
      <c r="B29483" s="188"/>
      <c r="C29483" s="188"/>
      <c r="D29483" s="189"/>
    </row>
    <row r="29484" spans="1:4">
      <c r="A29484" s="188"/>
      <c r="B29484" s="188"/>
      <c r="C29484" s="188"/>
      <c r="D29484" s="189"/>
    </row>
    <row r="29485" spans="1:4">
      <c r="A29485" s="188"/>
      <c r="B29485" s="188"/>
      <c r="C29485" s="188"/>
      <c r="D29485" s="189"/>
    </row>
    <row r="29486" spans="1:4">
      <c r="A29486" s="188"/>
      <c r="B29486" s="188"/>
      <c r="C29486" s="188"/>
      <c r="D29486" s="189"/>
    </row>
    <row r="29487" spans="1:4">
      <c r="A29487" s="188"/>
      <c r="B29487" s="188"/>
      <c r="C29487" s="188"/>
      <c r="D29487" s="189"/>
    </row>
    <row r="29488" spans="1:4">
      <c r="A29488" s="188"/>
      <c r="B29488" s="188"/>
      <c r="C29488" s="188"/>
      <c r="D29488" s="189"/>
    </row>
    <row r="29489" spans="1:4">
      <c r="A29489" s="188"/>
      <c r="B29489" s="188"/>
      <c r="C29489" s="188"/>
      <c r="D29489" s="189"/>
    </row>
    <row r="29490" spans="1:4">
      <c r="A29490" s="188"/>
      <c r="B29490" s="188"/>
      <c r="C29490" s="188"/>
      <c r="D29490" s="189"/>
    </row>
    <row r="29491" spans="1:4">
      <c r="A29491" s="188"/>
      <c r="B29491" s="188"/>
      <c r="C29491" s="188"/>
      <c r="D29491" s="189"/>
    </row>
    <row r="29492" spans="1:4">
      <c r="A29492" s="188"/>
      <c r="B29492" s="188"/>
      <c r="C29492" s="188"/>
      <c r="D29492" s="189"/>
    </row>
    <row r="29493" spans="1:4">
      <c r="A29493" s="188"/>
      <c r="B29493" s="188"/>
      <c r="C29493" s="188"/>
      <c r="D29493" s="189"/>
    </row>
    <row r="29494" spans="1:4">
      <c r="A29494" s="188"/>
      <c r="B29494" s="188"/>
      <c r="C29494" s="188"/>
      <c r="D29494" s="189"/>
    </row>
    <row r="29495" spans="1:4">
      <c r="A29495" s="188"/>
      <c r="B29495" s="188"/>
      <c r="C29495" s="188"/>
      <c r="D29495" s="189"/>
    </row>
    <row r="29496" spans="1:4">
      <c r="A29496" s="188"/>
      <c r="B29496" s="188"/>
      <c r="C29496" s="188"/>
      <c r="D29496" s="189"/>
    </row>
    <row r="29497" spans="1:4">
      <c r="A29497" s="188"/>
      <c r="B29497" s="188"/>
      <c r="C29497" s="188"/>
      <c r="D29497" s="189"/>
    </row>
    <row r="29498" spans="1:4">
      <c r="A29498" s="188"/>
      <c r="B29498" s="188"/>
      <c r="C29498" s="188"/>
      <c r="D29498" s="189"/>
    </row>
    <row r="29499" spans="1:4">
      <c r="A29499" s="188"/>
      <c r="B29499" s="188"/>
      <c r="C29499" s="188"/>
      <c r="D29499" s="189"/>
    </row>
    <row r="29500" spans="1:4">
      <c r="A29500" s="188"/>
      <c r="B29500" s="188"/>
      <c r="C29500" s="188"/>
      <c r="D29500" s="189"/>
    </row>
    <row r="29501" spans="1:4">
      <c r="A29501" s="188"/>
      <c r="B29501" s="188"/>
      <c r="C29501" s="188"/>
      <c r="D29501" s="189"/>
    </row>
    <row r="29502" spans="1:4">
      <c r="A29502" s="188"/>
      <c r="B29502" s="188"/>
      <c r="C29502" s="188"/>
      <c r="D29502" s="189"/>
    </row>
    <row r="29503" spans="1:4">
      <c r="A29503" s="188"/>
      <c r="B29503" s="188"/>
      <c r="C29503" s="188"/>
      <c r="D29503" s="189"/>
    </row>
    <row r="29504" spans="1:4">
      <c r="A29504" s="188"/>
      <c r="B29504" s="188"/>
      <c r="C29504" s="188"/>
      <c r="D29504" s="189"/>
    </row>
    <row r="29505" spans="1:4">
      <c r="A29505" s="188"/>
      <c r="B29505" s="188"/>
      <c r="C29505" s="188"/>
      <c r="D29505" s="189"/>
    </row>
    <row r="29506" spans="1:4">
      <c r="A29506" s="188"/>
      <c r="B29506" s="188"/>
      <c r="C29506" s="188"/>
      <c r="D29506" s="189"/>
    </row>
    <row r="29507" spans="1:4">
      <c r="A29507" s="188"/>
      <c r="B29507" s="188"/>
      <c r="C29507" s="188"/>
      <c r="D29507" s="189"/>
    </row>
    <row r="29508" spans="1:4">
      <c r="A29508" s="188"/>
      <c r="B29508" s="188"/>
      <c r="C29508" s="188"/>
      <c r="D29508" s="189"/>
    </row>
    <row r="29509" spans="1:4">
      <c r="A29509" s="188"/>
      <c r="B29509" s="188"/>
      <c r="C29509" s="188"/>
      <c r="D29509" s="189"/>
    </row>
    <row r="29510" spans="1:4">
      <c r="A29510" s="188"/>
      <c r="B29510" s="188"/>
      <c r="C29510" s="188"/>
      <c r="D29510" s="189"/>
    </row>
    <row r="29511" spans="1:4">
      <c r="A29511" s="188"/>
      <c r="B29511" s="188"/>
      <c r="C29511" s="188"/>
      <c r="D29511" s="189"/>
    </row>
    <row r="29512" spans="1:4">
      <c r="A29512" s="188"/>
      <c r="B29512" s="188"/>
      <c r="C29512" s="188"/>
      <c r="D29512" s="189"/>
    </row>
    <row r="29513" spans="1:4">
      <c r="A29513" s="188"/>
      <c r="B29513" s="188"/>
      <c r="C29513" s="188"/>
      <c r="D29513" s="189"/>
    </row>
    <row r="29514" spans="1:4">
      <c r="A29514" s="188"/>
      <c r="B29514" s="188"/>
      <c r="C29514" s="188"/>
      <c r="D29514" s="189"/>
    </row>
    <row r="29515" spans="1:4">
      <c r="A29515" s="188"/>
      <c r="B29515" s="188"/>
      <c r="C29515" s="188"/>
      <c r="D29515" s="189"/>
    </row>
    <row r="29516" spans="1:4">
      <c r="A29516" s="188"/>
      <c r="B29516" s="188"/>
      <c r="C29516" s="188"/>
      <c r="D29516" s="189"/>
    </row>
    <row r="29517" spans="1:4">
      <c r="A29517" s="188"/>
      <c r="B29517" s="188"/>
      <c r="C29517" s="188"/>
      <c r="D29517" s="189"/>
    </row>
    <row r="29518" spans="1:4">
      <c r="A29518" s="188"/>
      <c r="B29518" s="188"/>
      <c r="C29518" s="188"/>
      <c r="D29518" s="189"/>
    </row>
    <row r="29519" spans="1:4">
      <c r="A29519" s="188"/>
      <c r="B29519" s="188"/>
      <c r="C29519" s="188"/>
      <c r="D29519" s="189"/>
    </row>
    <row r="29520" spans="1:4">
      <c r="A29520" s="188"/>
      <c r="B29520" s="188"/>
      <c r="C29520" s="188"/>
      <c r="D29520" s="189"/>
    </row>
    <row r="29521" spans="1:4">
      <c r="A29521" s="188"/>
      <c r="B29521" s="188"/>
      <c r="C29521" s="188"/>
      <c r="D29521" s="189"/>
    </row>
    <row r="29522" spans="1:4">
      <c r="A29522" s="188"/>
      <c r="B29522" s="188"/>
      <c r="C29522" s="188"/>
      <c r="D29522" s="189"/>
    </row>
    <row r="29523" spans="1:4">
      <c r="A29523" s="188"/>
      <c r="B29523" s="188"/>
      <c r="C29523" s="188"/>
      <c r="D29523" s="189"/>
    </row>
    <row r="29524" spans="1:4">
      <c r="A29524" s="188"/>
      <c r="B29524" s="188"/>
      <c r="C29524" s="188"/>
      <c r="D29524" s="189"/>
    </row>
    <row r="29525" spans="1:4">
      <c r="A29525" s="188"/>
      <c r="B29525" s="188"/>
      <c r="C29525" s="188"/>
      <c r="D29525" s="189"/>
    </row>
    <row r="29526" spans="1:4">
      <c r="A29526" s="188"/>
      <c r="B29526" s="188"/>
      <c r="C29526" s="188"/>
      <c r="D29526" s="189"/>
    </row>
    <row r="29527" spans="1:4">
      <c r="A29527" s="188"/>
      <c r="B29527" s="188"/>
      <c r="C29527" s="188"/>
      <c r="D29527" s="189"/>
    </row>
    <row r="29528" spans="1:4">
      <c r="A29528" s="188"/>
      <c r="B29528" s="188"/>
      <c r="C29528" s="188"/>
      <c r="D29528" s="189"/>
    </row>
    <row r="29529" spans="1:4">
      <c r="A29529" s="188"/>
      <c r="B29529" s="188"/>
      <c r="C29529" s="188"/>
      <c r="D29529" s="189"/>
    </row>
    <row r="29530" spans="1:4">
      <c r="A29530" s="188"/>
      <c r="B29530" s="188"/>
      <c r="C29530" s="188"/>
      <c r="D29530" s="189"/>
    </row>
    <row r="29531" spans="1:4">
      <c r="A29531" s="188"/>
      <c r="B29531" s="188"/>
      <c r="C29531" s="188"/>
      <c r="D29531" s="189"/>
    </row>
    <row r="29532" spans="1:4">
      <c r="A29532" s="188"/>
      <c r="B29532" s="188"/>
      <c r="C29532" s="188"/>
      <c r="D29532" s="189"/>
    </row>
    <row r="29533" spans="1:4">
      <c r="A29533" s="188"/>
      <c r="B29533" s="188"/>
      <c r="C29533" s="188"/>
      <c r="D29533" s="189"/>
    </row>
    <row r="29534" spans="1:4">
      <c r="A29534" s="188"/>
      <c r="B29534" s="188"/>
      <c r="C29534" s="188"/>
      <c r="D29534" s="189"/>
    </row>
    <row r="29535" spans="1:4">
      <c r="A29535" s="188"/>
      <c r="B29535" s="188"/>
      <c r="C29535" s="188"/>
      <c r="D29535" s="189"/>
    </row>
    <row r="29536" spans="1:4">
      <c r="A29536" s="188"/>
      <c r="B29536" s="188"/>
      <c r="C29536" s="188"/>
      <c r="D29536" s="189"/>
    </row>
    <row r="29537" spans="1:4">
      <c r="A29537" s="188"/>
      <c r="B29537" s="188"/>
      <c r="C29537" s="188"/>
      <c r="D29537" s="189"/>
    </row>
    <row r="29538" spans="1:4">
      <c r="A29538" s="188"/>
      <c r="B29538" s="188"/>
      <c r="C29538" s="188"/>
      <c r="D29538" s="189"/>
    </row>
    <row r="29539" spans="1:4">
      <c r="A29539" s="188"/>
      <c r="B29539" s="188"/>
      <c r="C29539" s="188"/>
      <c r="D29539" s="189"/>
    </row>
    <row r="29540" spans="1:4">
      <c r="A29540" s="188"/>
      <c r="B29540" s="188"/>
      <c r="C29540" s="188"/>
      <c r="D29540" s="189"/>
    </row>
    <row r="29541" spans="1:4">
      <c r="A29541" s="188"/>
      <c r="B29541" s="188"/>
      <c r="C29541" s="188"/>
      <c r="D29541" s="189"/>
    </row>
    <row r="29542" spans="1:4">
      <c r="A29542" s="188"/>
      <c r="B29542" s="188"/>
      <c r="C29542" s="188"/>
      <c r="D29542" s="189"/>
    </row>
    <row r="29543" spans="1:4">
      <c r="A29543" s="188"/>
      <c r="B29543" s="188"/>
      <c r="C29543" s="188"/>
      <c r="D29543" s="189"/>
    </row>
    <row r="29544" spans="1:4">
      <c r="A29544" s="188"/>
      <c r="B29544" s="188"/>
      <c r="C29544" s="188"/>
      <c r="D29544" s="189"/>
    </row>
    <row r="29545" spans="1:4">
      <c r="A29545" s="188"/>
      <c r="B29545" s="188"/>
      <c r="C29545" s="188"/>
      <c r="D29545" s="189"/>
    </row>
    <row r="29546" spans="1:4">
      <c r="A29546" s="188"/>
      <c r="B29546" s="188"/>
      <c r="C29546" s="188"/>
      <c r="D29546" s="189"/>
    </row>
    <row r="29547" spans="1:4">
      <c r="A29547" s="188"/>
      <c r="B29547" s="188"/>
      <c r="C29547" s="188"/>
      <c r="D29547" s="189"/>
    </row>
    <row r="29548" spans="1:4">
      <c r="A29548" s="188"/>
      <c r="B29548" s="188"/>
      <c r="C29548" s="188"/>
      <c r="D29548" s="189"/>
    </row>
    <row r="29549" spans="1:4">
      <c r="A29549" s="188"/>
      <c r="B29549" s="188"/>
      <c r="C29549" s="188"/>
      <c r="D29549" s="189"/>
    </row>
    <row r="29550" spans="1:4">
      <c r="A29550" s="188"/>
      <c r="B29550" s="188"/>
      <c r="C29550" s="188"/>
      <c r="D29550" s="189"/>
    </row>
    <row r="29551" spans="1:4">
      <c r="A29551" s="188"/>
      <c r="B29551" s="188"/>
      <c r="C29551" s="188"/>
      <c r="D29551" s="189"/>
    </row>
    <row r="29552" spans="1:4">
      <c r="A29552" s="188"/>
      <c r="B29552" s="188"/>
      <c r="C29552" s="188"/>
      <c r="D29552" s="189"/>
    </row>
    <row r="29553" spans="1:4">
      <c r="A29553" s="188"/>
      <c r="B29553" s="188"/>
      <c r="C29553" s="188"/>
      <c r="D29553" s="189"/>
    </row>
    <row r="29554" spans="1:4">
      <c r="A29554" s="188"/>
      <c r="B29554" s="188"/>
      <c r="C29554" s="188"/>
      <c r="D29554" s="189"/>
    </row>
    <row r="29555" spans="1:4">
      <c r="A29555" s="188"/>
      <c r="B29555" s="188"/>
      <c r="C29555" s="188"/>
      <c r="D29555" s="189"/>
    </row>
    <row r="29556" spans="1:4">
      <c r="A29556" s="188"/>
      <c r="B29556" s="188"/>
      <c r="C29556" s="188"/>
      <c r="D29556" s="189"/>
    </row>
    <row r="29557" spans="1:4">
      <c r="A29557" s="188"/>
      <c r="B29557" s="188"/>
      <c r="C29557" s="188"/>
      <c r="D29557" s="189"/>
    </row>
    <row r="29558" spans="1:4">
      <c r="A29558" s="188"/>
      <c r="B29558" s="188"/>
      <c r="C29558" s="188"/>
      <c r="D29558" s="189"/>
    </row>
    <row r="29559" spans="1:4">
      <c r="A29559" s="188"/>
      <c r="B29559" s="188"/>
      <c r="C29559" s="188"/>
      <c r="D29559" s="189"/>
    </row>
    <row r="29560" spans="1:4">
      <c r="A29560" s="188"/>
      <c r="B29560" s="188"/>
      <c r="C29560" s="188"/>
      <c r="D29560" s="189"/>
    </row>
    <row r="29561" spans="1:4">
      <c r="A29561" s="188"/>
      <c r="B29561" s="188"/>
      <c r="C29561" s="188"/>
      <c r="D29561" s="189"/>
    </row>
    <row r="29562" spans="1:4">
      <c r="A29562" s="188"/>
      <c r="B29562" s="188"/>
      <c r="C29562" s="188"/>
      <c r="D29562" s="189"/>
    </row>
    <row r="29563" spans="1:4">
      <c r="A29563" s="188"/>
      <c r="B29563" s="188"/>
      <c r="C29563" s="188"/>
      <c r="D29563" s="189"/>
    </row>
    <row r="29564" spans="1:4">
      <c r="A29564" s="188"/>
      <c r="B29564" s="188"/>
      <c r="C29564" s="188"/>
      <c r="D29564" s="189"/>
    </row>
    <row r="29565" spans="1:4">
      <c r="A29565" s="188"/>
      <c r="B29565" s="188"/>
      <c r="C29565" s="188"/>
      <c r="D29565" s="189"/>
    </row>
    <row r="29566" spans="1:4">
      <c r="A29566" s="188"/>
      <c r="B29566" s="188"/>
      <c r="C29566" s="188"/>
      <c r="D29566" s="189"/>
    </row>
    <row r="29567" spans="1:4">
      <c r="A29567" s="188"/>
      <c r="B29567" s="188"/>
      <c r="C29567" s="188"/>
      <c r="D29567" s="189"/>
    </row>
    <row r="29568" spans="1:4">
      <c r="A29568" s="188"/>
      <c r="B29568" s="188"/>
      <c r="C29568" s="188"/>
      <c r="D29568" s="189"/>
    </row>
    <row r="29569" spans="1:4">
      <c r="A29569" s="188"/>
      <c r="B29569" s="188"/>
      <c r="C29569" s="188"/>
      <c r="D29569" s="189"/>
    </row>
    <row r="29570" spans="1:4">
      <c r="A29570" s="188"/>
      <c r="B29570" s="188"/>
      <c r="C29570" s="188"/>
      <c r="D29570" s="189"/>
    </row>
    <row r="29571" spans="1:4">
      <c r="A29571" s="188"/>
      <c r="B29571" s="188"/>
      <c r="C29571" s="188"/>
      <c r="D29571" s="189"/>
    </row>
    <row r="29572" spans="1:4">
      <c r="A29572" s="188"/>
      <c r="B29572" s="188"/>
      <c r="C29572" s="188"/>
      <c r="D29572" s="189"/>
    </row>
    <row r="29573" spans="1:4">
      <c r="A29573" s="188"/>
      <c r="B29573" s="188"/>
      <c r="C29573" s="188"/>
      <c r="D29573" s="189"/>
    </row>
    <row r="29574" spans="1:4">
      <c r="A29574" s="188"/>
      <c r="B29574" s="188"/>
      <c r="C29574" s="188"/>
      <c r="D29574" s="189"/>
    </row>
    <row r="29575" spans="1:4">
      <c r="A29575" s="188"/>
      <c r="B29575" s="188"/>
      <c r="C29575" s="188"/>
      <c r="D29575" s="189"/>
    </row>
    <row r="29576" spans="1:4">
      <c r="A29576" s="188"/>
      <c r="B29576" s="188"/>
      <c r="C29576" s="188"/>
      <c r="D29576" s="189"/>
    </row>
    <row r="29577" spans="1:4">
      <c r="A29577" s="188"/>
      <c r="B29577" s="188"/>
      <c r="C29577" s="188"/>
      <c r="D29577" s="189"/>
    </row>
    <row r="29578" spans="1:4">
      <c r="A29578" s="188"/>
      <c r="B29578" s="188"/>
      <c r="C29578" s="188"/>
      <c r="D29578" s="189"/>
    </row>
    <row r="29579" spans="1:4">
      <c r="A29579" s="188"/>
      <c r="B29579" s="188"/>
      <c r="C29579" s="188"/>
      <c r="D29579" s="189"/>
    </row>
    <row r="29580" spans="1:4">
      <c r="A29580" s="188"/>
      <c r="B29580" s="188"/>
      <c r="C29580" s="188"/>
      <c r="D29580" s="189"/>
    </row>
    <row r="29581" spans="1:4">
      <c r="A29581" s="188"/>
      <c r="B29581" s="188"/>
      <c r="C29581" s="188"/>
      <c r="D29581" s="189"/>
    </row>
    <row r="29582" spans="1:4">
      <c r="A29582" s="188"/>
      <c r="B29582" s="188"/>
      <c r="C29582" s="188"/>
      <c r="D29582" s="189"/>
    </row>
    <row r="29583" spans="1:4">
      <c r="A29583" s="188"/>
      <c r="B29583" s="188"/>
      <c r="C29583" s="188"/>
      <c r="D29583" s="189"/>
    </row>
    <row r="29584" spans="1:4">
      <c r="A29584" s="188"/>
      <c r="B29584" s="188"/>
      <c r="C29584" s="188"/>
      <c r="D29584" s="189"/>
    </row>
    <row r="29585" spans="1:4">
      <c r="A29585" s="188"/>
      <c r="B29585" s="188"/>
      <c r="C29585" s="188"/>
      <c r="D29585" s="189"/>
    </row>
    <row r="29586" spans="1:4">
      <c r="A29586" s="188"/>
      <c r="B29586" s="188"/>
      <c r="C29586" s="188"/>
      <c r="D29586" s="189"/>
    </row>
    <row r="29587" spans="1:4">
      <c r="A29587" s="188"/>
      <c r="B29587" s="188"/>
      <c r="C29587" s="188"/>
      <c r="D29587" s="189"/>
    </row>
    <row r="29588" spans="1:4">
      <c r="A29588" s="188"/>
      <c r="B29588" s="188"/>
      <c r="C29588" s="188"/>
      <c r="D29588" s="189"/>
    </row>
    <row r="29589" spans="1:4">
      <c r="A29589" s="188"/>
      <c r="B29589" s="188"/>
      <c r="C29589" s="188"/>
      <c r="D29589" s="189"/>
    </row>
    <row r="29590" spans="1:4">
      <c r="A29590" s="188"/>
      <c r="B29590" s="188"/>
      <c r="C29590" s="188"/>
      <c r="D29590" s="189"/>
    </row>
    <row r="29591" spans="1:4">
      <c r="A29591" s="188"/>
      <c r="B29591" s="188"/>
      <c r="C29591" s="188"/>
      <c r="D29591" s="189"/>
    </row>
    <row r="29592" spans="1:4">
      <c r="A29592" s="188"/>
      <c r="B29592" s="188"/>
      <c r="C29592" s="188"/>
      <c r="D29592" s="189"/>
    </row>
    <row r="29593" spans="1:4">
      <c r="A29593" s="188"/>
      <c r="B29593" s="188"/>
      <c r="C29593" s="188"/>
      <c r="D29593" s="189"/>
    </row>
    <row r="29594" spans="1:4">
      <c r="A29594" s="188"/>
      <c r="B29594" s="188"/>
      <c r="C29594" s="188"/>
      <c r="D29594" s="189"/>
    </row>
    <row r="29595" spans="1:4">
      <c r="A29595" s="188"/>
      <c r="B29595" s="188"/>
      <c r="C29595" s="188"/>
      <c r="D29595" s="189"/>
    </row>
    <row r="29596" spans="1:4">
      <c r="A29596" s="188"/>
      <c r="B29596" s="188"/>
      <c r="C29596" s="188"/>
      <c r="D29596" s="189"/>
    </row>
    <row r="29597" spans="1:4">
      <c r="A29597" s="188"/>
      <c r="B29597" s="188"/>
      <c r="C29597" s="188"/>
      <c r="D29597" s="189"/>
    </row>
    <row r="29598" spans="1:4">
      <c r="A29598" s="188"/>
      <c r="B29598" s="188"/>
      <c r="C29598" s="188"/>
      <c r="D29598" s="189"/>
    </row>
    <row r="29599" spans="1:4">
      <c r="A29599" s="188"/>
      <c r="B29599" s="188"/>
      <c r="C29599" s="188"/>
      <c r="D29599" s="189"/>
    </row>
    <row r="29600" spans="1:4">
      <c r="A29600" s="188"/>
      <c r="B29600" s="188"/>
      <c r="C29600" s="188"/>
      <c r="D29600" s="189"/>
    </row>
    <row r="29601" spans="1:4">
      <c r="A29601" s="188"/>
      <c r="B29601" s="188"/>
      <c r="C29601" s="188"/>
      <c r="D29601" s="189"/>
    </row>
    <row r="29602" spans="1:4">
      <c r="A29602" s="188"/>
      <c r="B29602" s="188"/>
      <c r="C29602" s="188"/>
      <c r="D29602" s="189"/>
    </row>
    <row r="29603" spans="1:4">
      <c r="A29603" s="188"/>
      <c r="B29603" s="188"/>
      <c r="C29603" s="188"/>
      <c r="D29603" s="189"/>
    </row>
    <row r="29604" spans="1:4">
      <c r="A29604" s="188"/>
      <c r="B29604" s="188"/>
      <c r="C29604" s="188"/>
      <c r="D29604" s="189"/>
    </row>
    <row r="29605" spans="1:4">
      <c r="A29605" s="188"/>
      <c r="B29605" s="188"/>
      <c r="C29605" s="188"/>
      <c r="D29605" s="189"/>
    </row>
    <row r="29606" spans="1:4">
      <c r="A29606" s="188"/>
      <c r="B29606" s="188"/>
      <c r="C29606" s="188"/>
      <c r="D29606" s="189"/>
    </row>
    <row r="29607" spans="1:4">
      <c r="A29607" s="188"/>
      <c r="B29607" s="188"/>
      <c r="C29607" s="188"/>
      <c r="D29607" s="189"/>
    </row>
    <row r="29608" spans="1:4">
      <c r="A29608" s="188"/>
      <c r="B29608" s="188"/>
      <c r="C29608" s="188"/>
      <c r="D29608" s="189"/>
    </row>
    <row r="29609" spans="1:4">
      <c r="A29609" s="188"/>
      <c r="B29609" s="188"/>
      <c r="C29609" s="188"/>
      <c r="D29609" s="189"/>
    </row>
    <row r="29610" spans="1:4">
      <c r="A29610" s="188"/>
      <c r="B29610" s="188"/>
      <c r="C29610" s="188"/>
      <c r="D29610" s="189"/>
    </row>
    <row r="29611" spans="1:4">
      <c r="A29611" s="188"/>
      <c r="B29611" s="188"/>
      <c r="C29611" s="188"/>
      <c r="D29611" s="189"/>
    </row>
    <row r="29612" spans="1:4">
      <c r="A29612" s="188"/>
      <c r="B29612" s="188"/>
      <c r="C29612" s="188"/>
      <c r="D29612" s="189"/>
    </row>
    <row r="29613" spans="1:4">
      <c r="A29613" s="188"/>
      <c r="B29613" s="188"/>
      <c r="C29613" s="188"/>
      <c r="D29613" s="189"/>
    </row>
    <row r="29614" spans="1:4">
      <c r="A29614" s="188"/>
      <c r="B29614" s="188"/>
      <c r="C29614" s="188"/>
      <c r="D29614" s="189"/>
    </row>
    <row r="29615" spans="1:4">
      <c r="A29615" s="188"/>
      <c r="B29615" s="188"/>
      <c r="C29615" s="188"/>
      <c r="D29615" s="189"/>
    </row>
    <row r="29616" spans="1:4">
      <c r="A29616" s="188"/>
      <c r="B29616" s="188"/>
      <c r="C29616" s="188"/>
      <c r="D29616" s="189"/>
    </row>
    <row r="29617" spans="1:4">
      <c r="A29617" s="188"/>
      <c r="B29617" s="188"/>
      <c r="C29617" s="188"/>
      <c r="D29617" s="189"/>
    </row>
    <row r="29618" spans="1:4">
      <c r="A29618" s="188"/>
      <c r="B29618" s="188"/>
      <c r="C29618" s="188"/>
      <c r="D29618" s="189"/>
    </row>
    <row r="29619" spans="1:4">
      <c r="A29619" s="188"/>
      <c r="B29619" s="188"/>
      <c r="C29619" s="188"/>
      <c r="D29619" s="189"/>
    </row>
    <row r="29620" spans="1:4">
      <c r="A29620" s="188"/>
      <c r="B29620" s="188"/>
      <c r="C29620" s="188"/>
      <c r="D29620" s="189"/>
    </row>
    <row r="29621" spans="1:4">
      <c r="A29621" s="188"/>
      <c r="B29621" s="188"/>
      <c r="C29621" s="188"/>
      <c r="D29621" s="189"/>
    </row>
    <row r="29622" spans="1:4">
      <c r="A29622" s="188"/>
      <c r="B29622" s="188"/>
      <c r="C29622" s="188"/>
      <c r="D29622" s="189"/>
    </row>
    <row r="29623" spans="1:4">
      <c r="A29623" s="188"/>
      <c r="B29623" s="188"/>
      <c r="C29623" s="188"/>
      <c r="D29623" s="189"/>
    </row>
    <row r="29624" spans="1:4">
      <c r="A29624" s="188"/>
      <c r="B29624" s="188"/>
      <c r="C29624" s="188"/>
      <c r="D29624" s="189"/>
    </row>
    <row r="29625" spans="1:4">
      <c r="A29625" s="188"/>
      <c r="B29625" s="188"/>
      <c r="C29625" s="188"/>
      <c r="D29625" s="189"/>
    </row>
    <row r="29626" spans="1:4">
      <c r="A29626" s="188"/>
      <c r="B29626" s="188"/>
      <c r="C29626" s="188"/>
      <c r="D29626" s="189"/>
    </row>
    <row r="29627" spans="1:4">
      <c r="A29627" s="188"/>
      <c r="B29627" s="188"/>
      <c r="C29627" s="188"/>
      <c r="D29627" s="189"/>
    </row>
    <row r="29628" spans="1:4">
      <c r="A29628" s="188"/>
      <c r="B29628" s="188"/>
      <c r="C29628" s="188"/>
      <c r="D29628" s="189"/>
    </row>
    <row r="29629" spans="1:4">
      <c r="A29629" s="188"/>
      <c r="B29629" s="188"/>
      <c r="C29629" s="188"/>
      <c r="D29629" s="189"/>
    </row>
    <row r="29630" spans="1:4">
      <c r="A29630" s="188"/>
      <c r="B29630" s="188"/>
      <c r="C29630" s="188"/>
      <c r="D29630" s="189"/>
    </row>
    <row r="29631" spans="1:4">
      <c r="A29631" s="188"/>
      <c r="B29631" s="188"/>
      <c r="C29631" s="188"/>
      <c r="D29631" s="189"/>
    </row>
    <row r="29632" spans="1:4">
      <c r="A29632" s="188"/>
      <c r="B29632" s="188"/>
      <c r="C29632" s="188"/>
      <c r="D29632" s="189"/>
    </row>
    <row r="29633" spans="1:4">
      <c r="A29633" s="188"/>
      <c r="B29633" s="188"/>
      <c r="C29633" s="188"/>
      <c r="D29633" s="189"/>
    </row>
    <row r="29634" spans="1:4">
      <c r="A29634" s="188"/>
      <c r="B29634" s="188"/>
      <c r="C29634" s="188"/>
      <c r="D29634" s="189"/>
    </row>
    <row r="29635" spans="1:4">
      <c r="A29635" s="188"/>
      <c r="B29635" s="188"/>
      <c r="C29635" s="188"/>
      <c r="D29635" s="189"/>
    </row>
    <row r="29636" spans="1:4">
      <c r="A29636" s="188"/>
      <c r="B29636" s="188"/>
      <c r="C29636" s="188"/>
      <c r="D29636" s="189"/>
    </row>
    <row r="29637" spans="1:4">
      <c r="A29637" s="188"/>
      <c r="B29637" s="188"/>
      <c r="C29637" s="188"/>
      <c r="D29637" s="189"/>
    </row>
    <row r="29638" spans="1:4">
      <c r="A29638" s="188"/>
      <c r="B29638" s="188"/>
      <c r="C29638" s="188"/>
      <c r="D29638" s="189"/>
    </row>
    <row r="29639" spans="1:4">
      <c r="A29639" s="188"/>
      <c r="B29639" s="188"/>
      <c r="C29639" s="188"/>
      <c r="D29639" s="189"/>
    </row>
    <row r="29640" spans="1:4">
      <c r="A29640" s="188"/>
      <c r="B29640" s="188"/>
      <c r="C29640" s="188"/>
      <c r="D29640" s="189"/>
    </row>
    <row r="29641" spans="1:4">
      <c r="A29641" s="188"/>
      <c r="B29641" s="188"/>
      <c r="C29641" s="188"/>
      <c r="D29641" s="189"/>
    </row>
    <row r="29642" spans="1:4">
      <c r="A29642" s="188"/>
      <c r="B29642" s="188"/>
      <c r="C29642" s="188"/>
      <c r="D29642" s="189"/>
    </row>
    <row r="29643" spans="1:4">
      <c r="A29643" s="188"/>
      <c r="B29643" s="188"/>
      <c r="C29643" s="188"/>
      <c r="D29643" s="189"/>
    </row>
    <row r="29644" spans="1:4">
      <c r="A29644" s="188"/>
      <c r="B29644" s="188"/>
      <c r="C29644" s="188"/>
      <c r="D29644" s="189"/>
    </row>
    <row r="29645" spans="1:4">
      <c r="A29645" s="188"/>
      <c r="B29645" s="188"/>
      <c r="C29645" s="188"/>
      <c r="D29645" s="189"/>
    </row>
    <row r="29646" spans="1:4">
      <c r="A29646" s="188"/>
      <c r="B29646" s="188"/>
      <c r="C29646" s="188"/>
      <c r="D29646" s="189"/>
    </row>
    <row r="29647" spans="1:4">
      <c r="A29647" s="188"/>
      <c r="B29647" s="188"/>
      <c r="C29647" s="188"/>
      <c r="D29647" s="189"/>
    </row>
    <row r="29648" spans="1:4">
      <c r="A29648" s="188"/>
      <c r="B29648" s="188"/>
      <c r="C29648" s="188"/>
      <c r="D29648" s="189"/>
    </row>
    <row r="29649" spans="1:4">
      <c r="A29649" s="188"/>
      <c r="B29649" s="188"/>
      <c r="C29649" s="188"/>
      <c r="D29649" s="189"/>
    </row>
    <row r="29650" spans="1:4">
      <c r="A29650" s="188"/>
      <c r="B29650" s="188"/>
      <c r="C29650" s="188"/>
      <c r="D29650" s="189"/>
    </row>
    <row r="29651" spans="1:4">
      <c r="A29651" s="188"/>
      <c r="B29651" s="188"/>
      <c r="C29651" s="188"/>
      <c r="D29651" s="189"/>
    </row>
    <row r="29652" spans="1:4">
      <c r="A29652" s="188"/>
      <c r="B29652" s="188"/>
      <c r="C29652" s="188"/>
      <c r="D29652" s="189"/>
    </row>
    <row r="29653" spans="1:4">
      <c r="A29653" s="188"/>
      <c r="B29653" s="188"/>
      <c r="C29653" s="188"/>
      <c r="D29653" s="189"/>
    </row>
    <row r="29654" spans="1:4">
      <c r="A29654" s="188"/>
      <c r="B29654" s="188"/>
      <c r="C29654" s="188"/>
      <c r="D29654" s="189"/>
    </row>
    <row r="29655" spans="1:4">
      <c r="A29655" s="188"/>
      <c r="B29655" s="188"/>
      <c r="C29655" s="188"/>
      <c r="D29655" s="189"/>
    </row>
    <row r="29656" spans="1:4">
      <c r="A29656" s="188"/>
      <c r="B29656" s="188"/>
      <c r="C29656" s="188"/>
      <c r="D29656" s="189"/>
    </row>
    <row r="29657" spans="1:4">
      <c r="A29657" s="188"/>
      <c r="B29657" s="188"/>
      <c r="C29657" s="188"/>
      <c r="D29657" s="189"/>
    </row>
    <row r="29658" spans="1:4">
      <c r="A29658" s="188"/>
      <c r="B29658" s="188"/>
      <c r="C29658" s="188"/>
      <c r="D29658" s="189"/>
    </row>
    <row r="29659" spans="1:4">
      <c r="A29659" s="188"/>
      <c r="B29659" s="188"/>
      <c r="C29659" s="188"/>
      <c r="D29659" s="189"/>
    </row>
    <row r="29660" spans="1:4">
      <c r="A29660" s="188"/>
      <c r="B29660" s="188"/>
      <c r="C29660" s="188"/>
      <c r="D29660" s="189"/>
    </row>
    <row r="29661" spans="1:4">
      <c r="A29661" s="188"/>
      <c r="B29661" s="188"/>
      <c r="C29661" s="188"/>
      <c r="D29661" s="189"/>
    </row>
    <row r="29662" spans="1:4">
      <c r="A29662" s="188"/>
      <c r="B29662" s="188"/>
      <c r="C29662" s="188"/>
      <c r="D29662" s="189"/>
    </row>
    <row r="29663" spans="1:4">
      <c r="A29663" s="188"/>
      <c r="B29663" s="188"/>
      <c r="C29663" s="188"/>
      <c r="D29663" s="189"/>
    </row>
    <row r="29664" spans="1:4">
      <c r="A29664" s="188"/>
      <c r="B29664" s="188"/>
      <c r="C29664" s="188"/>
      <c r="D29664" s="189"/>
    </row>
    <row r="29665" spans="1:4">
      <c r="A29665" s="188"/>
      <c r="B29665" s="188"/>
      <c r="C29665" s="188"/>
      <c r="D29665" s="189"/>
    </row>
    <row r="29666" spans="1:4">
      <c r="A29666" s="188"/>
      <c r="B29666" s="188"/>
      <c r="C29666" s="188"/>
      <c r="D29666" s="189"/>
    </row>
    <row r="29667" spans="1:4">
      <c r="A29667" s="188"/>
      <c r="B29667" s="188"/>
      <c r="C29667" s="188"/>
      <c r="D29667" s="189"/>
    </row>
    <row r="29668" spans="1:4">
      <c r="A29668" s="188"/>
      <c r="B29668" s="188"/>
      <c r="C29668" s="188"/>
      <c r="D29668" s="189"/>
    </row>
    <row r="29669" spans="1:4">
      <c r="A29669" s="188"/>
      <c r="B29669" s="188"/>
      <c r="C29669" s="188"/>
      <c r="D29669" s="189"/>
    </row>
    <row r="29670" spans="1:4">
      <c r="A29670" s="188"/>
      <c r="B29670" s="188"/>
      <c r="C29670" s="188"/>
      <c r="D29670" s="189"/>
    </row>
    <row r="29671" spans="1:4">
      <c r="A29671" s="188"/>
      <c r="B29671" s="188"/>
      <c r="C29671" s="188"/>
      <c r="D29671" s="189"/>
    </row>
    <row r="29672" spans="1:4">
      <c r="A29672" s="188"/>
      <c r="B29672" s="188"/>
      <c r="C29672" s="188"/>
      <c r="D29672" s="189"/>
    </row>
    <row r="29673" spans="1:4">
      <c r="A29673" s="188"/>
      <c r="B29673" s="188"/>
      <c r="C29673" s="188"/>
      <c r="D29673" s="189"/>
    </row>
    <row r="29674" spans="1:4">
      <c r="A29674" s="188"/>
      <c r="B29674" s="188"/>
      <c r="C29674" s="188"/>
      <c r="D29674" s="189"/>
    </row>
    <row r="29675" spans="1:4">
      <c r="A29675" s="188"/>
      <c r="B29675" s="188"/>
      <c r="C29675" s="188"/>
      <c r="D29675" s="189"/>
    </row>
    <row r="29676" spans="1:4">
      <c r="A29676" s="188"/>
      <c r="B29676" s="188"/>
      <c r="C29676" s="188"/>
      <c r="D29676" s="189"/>
    </row>
    <row r="29677" spans="1:4">
      <c r="A29677" s="188"/>
      <c r="B29677" s="188"/>
      <c r="C29677" s="188"/>
      <c r="D29677" s="189"/>
    </row>
    <row r="29678" spans="1:4">
      <c r="A29678" s="188"/>
      <c r="B29678" s="188"/>
      <c r="C29678" s="188"/>
      <c r="D29678" s="189"/>
    </row>
    <row r="29679" spans="1:4">
      <c r="A29679" s="188"/>
      <c r="B29679" s="188"/>
      <c r="C29679" s="188"/>
      <c r="D29679" s="189"/>
    </row>
    <row r="29680" spans="1:4">
      <c r="A29680" s="188"/>
      <c r="B29680" s="188"/>
      <c r="C29680" s="188"/>
      <c r="D29680" s="189"/>
    </row>
    <row r="29681" spans="1:4">
      <c r="A29681" s="188"/>
      <c r="B29681" s="188"/>
      <c r="C29681" s="188"/>
      <c r="D29681" s="189"/>
    </row>
    <row r="29682" spans="1:4">
      <c r="A29682" s="188"/>
      <c r="B29682" s="188"/>
      <c r="C29682" s="188"/>
      <c r="D29682" s="189"/>
    </row>
    <row r="29683" spans="1:4">
      <c r="A29683" s="188"/>
      <c r="B29683" s="188"/>
      <c r="C29683" s="188"/>
      <c r="D29683" s="189"/>
    </row>
    <row r="29684" spans="1:4">
      <c r="A29684" s="188"/>
      <c r="B29684" s="188"/>
      <c r="C29684" s="188"/>
      <c r="D29684" s="189"/>
    </row>
    <row r="29685" spans="1:4">
      <c r="A29685" s="188"/>
      <c r="B29685" s="188"/>
      <c r="C29685" s="188"/>
      <c r="D29685" s="189"/>
    </row>
    <row r="29686" spans="1:4">
      <c r="A29686" s="188"/>
      <c r="B29686" s="188"/>
      <c r="C29686" s="188"/>
      <c r="D29686" s="189"/>
    </row>
    <row r="29687" spans="1:4">
      <c r="A29687" s="188"/>
      <c r="B29687" s="188"/>
      <c r="C29687" s="188"/>
      <c r="D29687" s="189"/>
    </row>
    <row r="29688" spans="1:4">
      <c r="A29688" s="188"/>
      <c r="B29688" s="188"/>
      <c r="C29688" s="188"/>
      <c r="D29688" s="189"/>
    </row>
    <row r="29689" spans="1:4">
      <c r="A29689" s="188"/>
      <c r="B29689" s="188"/>
      <c r="C29689" s="188"/>
      <c r="D29689" s="189"/>
    </row>
    <row r="29690" spans="1:4">
      <c r="A29690" s="188"/>
      <c r="B29690" s="188"/>
      <c r="C29690" s="188"/>
      <c r="D29690" s="189"/>
    </row>
    <row r="29691" spans="1:4">
      <c r="A29691" s="188"/>
      <c r="B29691" s="188"/>
      <c r="C29691" s="188"/>
      <c r="D29691" s="189"/>
    </row>
    <row r="29692" spans="1:4">
      <c r="A29692" s="188"/>
      <c r="B29692" s="188"/>
      <c r="C29692" s="188"/>
      <c r="D29692" s="189"/>
    </row>
    <row r="29693" spans="1:4">
      <c r="A29693" s="188"/>
      <c r="B29693" s="188"/>
      <c r="C29693" s="188"/>
      <c r="D29693" s="189"/>
    </row>
    <row r="29694" spans="1:4">
      <c r="A29694" s="188"/>
      <c r="B29694" s="188"/>
      <c r="C29694" s="188"/>
      <c r="D29694" s="189"/>
    </row>
    <row r="29695" spans="1:4">
      <c r="A29695" s="188"/>
      <c r="B29695" s="188"/>
      <c r="C29695" s="188"/>
      <c r="D29695" s="189"/>
    </row>
    <row r="29696" spans="1:4">
      <c r="A29696" s="188"/>
      <c r="B29696" s="188"/>
      <c r="C29696" s="188"/>
      <c r="D29696" s="189"/>
    </row>
    <row r="29697" spans="1:4">
      <c r="A29697" s="188"/>
      <c r="B29697" s="188"/>
      <c r="C29697" s="188"/>
      <c r="D29697" s="189"/>
    </row>
    <row r="29698" spans="1:4">
      <c r="A29698" s="188"/>
      <c r="B29698" s="188"/>
      <c r="C29698" s="188"/>
      <c r="D29698" s="189"/>
    </row>
    <row r="29699" spans="1:4">
      <c r="A29699" s="188"/>
      <c r="B29699" s="188"/>
      <c r="C29699" s="188"/>
      <c r="D29699" s="189"/>
    </row>
    <row r="29700" spans="1:4">
      <c r="A29700" s="188"/>
      <c r="B29700" s="188"/>
      <c r="C29700" s="188"/>
      <c r="D29700" s="189"/>
    </row>
    <row r="29701" spans="1:4">
      <c r="A29701" s="188"/>
      <c r="B29701" s="188"/>
      <c r="C29701" s="188"/>
      <c r="D29701" s="189"/>
    </row>
    <row r="29702" spans="1:4">
      <c r="A29702" s="188"/>
      <c r="B29702" s="188"/>
      <c r="C29702" s="188"/>
      <c r="D29702" s="189"/>
    </row>
    <row r="29703" spans="1:4">
      <c r="A29703" s="188"/>
      <c r="B29703" s="188"/>
      <c r="C29703" s="188"/>
      <c r="D29703" s="189"/>
    </row>
    <row r="29704" spans="1:4">
      <c r="A29704" s="188"/>
      <c r="B29704" s="188"/>
      <c r="C29704" s="188"/>
      <c r="D29704" s="189"/>
    </row>
    <row r="29705" spans="1:4">
      <c r="A29705" s="188"/>
      <c r="B29705" s="188"/>
      <c r="C29705" s="188"/>
      <c r="D29705" s="189"/>
    </row>
    <row r="29706" spans="1:4">
      <c r="A29706" s="188"/>
      <c r="B29706" s="188"/>
      <c r="C29706" s="188"/>
      <c r="D29706" s="189"/>
    </row>
    <row r="29707" spans="1:4">
      <c r="A29707" s="188"/>
      <c r="B29707" s="188"/>
      <c r="C29707" s="188"/>
      <c r="D29707" s="189"/>
    </row>
    <row r="29708" spans="1:4">
      <c r="A29708" s="188"/>
      <c r="B29708" s="188"/>
      <c r="C29708" s="188"/>
      <c r="D29708" s="189"/>
    </row>
    <row r="29709" spans="1:4">
      <c r="A29709" s="188"/>
      <c r="B29709" s="188"/>
      <c r="C29709" s="188"/>
      <c r="D29709" s="189"/>
    </row>
    <row r="29710" spans="1:4">
      <c r="A29710" s="188"/>
      <c r="B29710" s="188"/>
      <c r="C29710" s="188"/>
      <c r="D29710" s="189"/>
    </row>
    <row r="29711" spans="1:4">
      <c r="A29711" s="188"/>
      <c r="B29711" s="188"/>
      <c r="C29711" s="188"/>
      <c r="D29711" s="189"/>
    </row>
    <row r="29712" spans="1:4">
      <c r="A29712" s="188"/>
      <c r="B29712" s="188"/>
      <c r="C29712" s="188"/>
      <c r="D29712" s="189"/>
    </row>
    <row r="29713" spans="1:4">
      <c r="A29713" s="188"/>
      <c r="B29713" s="188"/>
      <c r="C29713" s="188"/>
      <c r="D29713" s="189"/>
    </row>
    <row r="29714" spans="1:4">
      <c r="A29714" s="188"/>
      <c r="B29714" s="188"/>
      <c r="C29714" s="188"/>
      <c r="D29714" s="189"/>
    </row>
    <row r="29715" spans="1:4">
      <c r="A29715" s="188"/>
      <c r="B29715" s="188"/>
      <c r="C29715" s="188"/>
      <c r="D29715" s="189"/>
    </row>
    <row r="29716" spans="1:4">
      <c r="A29716" s="188"/>
      <c r="B29716" s="188"/>
      <c r="C29716" s="188"/>
      <c r="D29716" s="189"/>
    </row>
    <row r="29717" spans="1:4">
      <c r="A29717" s="188"/>
      <c r="B29717" s="188"/>
      <c r="C29717" s="188"/>
      <c r="D29717" s="189"/>
    </row>
    <row r="29718" spans="1:4">
      <c r="A29718" s="188"/>
      <c r="B29718" s="188"/>
      <c r="C29718" s="188"/>
      <c r="D29718" s="189"/>
    </row>
    <row r="29719" spans="1:4">
      <c r="A29719" s="188"/>
      <c r="B29719" s="188"/>
      <c r="C29719" s="188"/>
      <c r="D29719" s="189"/>
    </row>
    <row r="29720" spans="1:4">
      <c r="A29720" s="188"/>
      <c r="B29720" s="188"/>
      <c r="C29720" s="188"/>
      <c r="D29720" s="189"/>
    </row>
    <row r="29721" spans="1:4">
      <c r="A29721" s="188"/>
      <c r="B29721" s="188"/>
      <c r="C29721" s="188"/>
      <c r="D29721" s="189"/>
    </row>
    <row r="29722" spans="1:4">
      <c r="A29722" s="188"/>
      <c r="B29722" s="188"/>
      <c r="C29722" s="188"/>
      <c r="D29722" s="189"/>
    </row>
    <row r="29723" spans="1:4">
      <c r="A29723" s="188"/>
      <c r="B29723" s="188"/>
      <c r="C29723" s="188"/>
      <c r="D29723" s="189"/>
    </row>
    <row r="29724" spans="1:4">
      <c r="A29724" s="188"/>
      <c r="B29724" s="188"/>
      <c r="C29724" s="188"/>
      <c r="D29724" s="189"/>
    </row>
    <row r="29725" spans="1:4">
      <c r="A29725" s="188"/>
      <c r="B29725" s="188"/>
      <c r="C29725" s="188"/>
      <c r="D29725" s="189"/>
    </row>
    <row r="29726" spans="1:4">
      <c r="A29726" s="188"/>
      <c r="B29726" s="188"/>
      <c r="C29726" s="188"/>
      <c r="D29726" s="189"/>
    </row>
    <row r="29727" spans="1:4">
      <c r="A29727" s="188"/>
      <c r="B29727" s="188"/>
      <c r="C29727" s="188"/>
      <c r="D29727" s="189"/>
    </row>
    <row r="29728" spans="1:4">
      <c r="A29728" s="188"/>
      <c r="B29728" s="188"/>
      <c r="C29728" s="188"/>
      <c r="D29728" s="189"/>
    </row>
    <row r="29729" spans="1:4">
      <c r="A29729" s="188"/>
      <c r="B29729" s="188"/>
      <c r="C29729" s="188"/>
      <c r="D29729" s="189"/>
    </row>
    <row r="29730" spans="1:4">
      <c r="A29730" s="188"/>
      <c r="B29730" s="188"/>
      <c r="C29730" s="188"/>
      <c r="D29730" s="189"/>
    </row>
    <row r="29731" spans="1:4">
      <c r="A29731" s="188"/>
      <c r="B29731" s="188"/>
      <c r="C29731" s="188"/>
      <c r="D29731" s="189"/>
    </row>
    <row r="29732" spans="1:4">
      <c r="A29732" s="188"/>
      <c r="B29732" s="188"/>
      <c r="C29732" s="188"/>
      <c r="D29732" s="189"/>
    </row>
    <row r="29733" spans="1:4">
      <c r="A29733" s="188"/>
      <c r="B29733" s="188"/>
      <c r="C29733" s="188"/>
      <c r="D29733" s="189"/>
    </row>
    <row r="29734" spans="1:4">
      <c r="A29734" s="188"/>
      <c r="B29734" s="188"/>
      <c r="C29734" s="188"/>
      <c r="D29734" s="189"/>
    </row>
    <row r="29735" spans="1:4">
      <c r="A29735" s="188"/>
      <c r="B29735" s="188"/>
      <c r="C29735" s="188"/>
      <c r="D29735" s="189"/>
    </row>
    <row r="29736" spans="1:4">
      <c r="A29736" s="188"/>
      <c r="B29736" s="188"/>
      <c r="C29736" s="188"/>
      <c r="D29736" s="189"/>
    </row>
    <row r="29737" spans="1:4">
      <c r="A29737" s="188"/>
      <c r="B29737" s="188"/>
      <c r="C29737" s="188"/>
      <c r="D29737" s="189"/>
    </row>
    <row r="29738" spans="1:4">
      <c r="A29738" s="188"/>
      <c r="B29738" s="188"/>
      <c r="C29738" s="188"/>
      <c r="D29738" s="189"/>
    </row>
    <row r="29739" spans="1:4">
      <c r="A29739" s="188"/>
      <c r="B29739" s="188"/>
      <c r="C29739" s="188"/>
      <c r="D29739" s="189"/>
    </row>
    <row r="29740" spans="1:4">
      <c r="A29740" s="188"/>
      <c r="B29740" s="188"/>
      <c r="C29740" s="188"/>
      <c r="D29740" s="189"/>
    </row>
    <row r="29741" spans="1:4">
      <c r="A29741" s="188"/>
      <c r="B29741" s="188"/>
      <c r="C29741" s="188"/>
      <c r="D29741" s="189"/>
    </row>
    <row r="29742" spans="1:4">
      <c r="A29742" s="188"/>
      <c r="B29742" s="188"/>
      <c r="C29742" s="188"/>
      <c r="D29742" s="189"/>
    </row>
    <row r="29743" spans="1:4">
      <c r="A29743" s="188"/>
      <c r="B29743" s="188"/>
      <c r="C29743" s="188"/>
      <c r="D29743" s="189"/>
    </row>
    <row r="29744" spans="1:4">
      <c r="A29744" s="188"/>
      <c r="B29744" s="188"/>
      <c r="C29744" s="188"/>
      <c r="D29744" s="189"/>
    </row>
    <row r="29745" spans="1:4">
      <c r="A29745" s="188"/>
      <c r="B29745" s="188"/>
      <c r="C29745" s="188"/>
      <c r="D29745" s="189"/>
    </row>
    <row r="29746" spans="1:4">
      <c r="A29746" s="188"/>
      <c r="B29746" s="188"/>
      <c r="C29746" s="188"/>
      <c r="D29746" s="189"/>
    </row>
    <row r="29747" spans="1:4">
      <c r="A29747" s="188"/>
      <c r="B29747" s="188"/>
      <c r="C29747" s="188"/>
      <c r="D29747" s="189"/>
    </row>
    <row r="29748" spans="1:4">
      <c r="A29748" s="188"/>
      <c r="B29748" s="188"/>
      <c r="C29748" s="188"/>
      <c r="D29748" s="189"/>
    </row>
    <row r="29749" spans="1:4">
      <c r="A29749" s="188"/>
      <c r="B29749" s="188"/>
      <c r="C29749" s="188"/>
      <c r="D29749" s="189"/>
    </row>
    <row r="29750" spans="1:4">
      <c r="A29750" s="188"/>
      <c r="B29750" s="188"/>
      <c r="C29750" s="188"/>
      <c r="D29750" s="189"/>
    </row>
    <row r="29751" spans="1:4">
      <c r="A29751" s="188"/>
      <c r="B29751" s="188"/>
      <c r="C29751" s="188"/>
      <c r="D29751" s="189"/>
    </row>
    <row r="29752" spans="1:4">
      <c r="A29752" s="188"/>
      <c r="B29752" s="188"/>
      <c r="C29752" s="188"/>
      <c r="D29752" s="189"/>
    </row>
    <row r="29753" spans="1:4">
      <c r="A29753" s="188"/>
      <c r="B29753" s="188"/>
      <c r="C29753" s="188"/>
      <c r="D29753" s="189"/>
    </row>
    <row r="29754" spans="1:4">
      <c r="A29754" s="188"/>
      <c r="B29754" s="188"/>
      <c r="C29754" s="188"/>
      <c r="D29754" s="189"/>
    </row>
    <row r="29755" spans="1:4">
      <c r="A29755" s="188"/>
      <c r="B29755" s="188"/>
      <c r="C29755" s="188"/>
      <c r="D29755" s="189"/>
    </row>
    <row r="29756" spans="1:4">
      <c r="A29756" s="188"/>
      <c r="B29756" s="188"/>
      <c r="C29756" s="188"/>
      <c r="D29756" s="189"/>
    </row>
    <row r="29757" spans="1:4">
      <c r="A29757" s="188"/>
      <c r="B29757" s="188"/>
      <c r="C29757" s="188"/>
      <c r="D29757" s="189"/>
    </row>
    <row r="29758" spans="1:4">
      <c r="A29758" s="188"/>
      <c r="B29758" s="188"/>
      <c r="C29758" s="188"/>
      <c r="D29758" s="189"/>
    </row>
    <row r="29759" spans="1:4">
      <c r="A29759" s="188"/>
      <c r="B29759" s="188"/>
      <c r="C29759" s="188"/>
      <c r="D29759" s="189"/>
    </row>
    <row r="29760" spans="1:4">
      <c r="A29760" s="188"/>
      <c r="B29760" s="188"/>
      <c r="C29760" s="188"/>
      <c r="D29760" s="189"/>
    </row>
    <row r="29761" spans="1:4">
      <c r="A29761" s="188"/>
      <c r="B29761" s="188"/>
      <c r="C29761" s="188"/>
      <c r="D29761" s="189"/>
    </row>
    <row r="29762" spans="1:4">
      <c r="A29762" s="188"/>
      <c r="B29762" s="188"/>
      <c r="C29762" s="188"/>
      <c r="D29762" s="189"/>
    </row>
    <row r="29763" spans="1:4">
      <c r="A29763" s="188"/>
      <c r="B29763" s="188"/>
      <c r="C29763" s="188"/>
      <c r="D29763" s="189"/>
    </row>
    <row r="29764" spans="1:4">
      <c r="A29764" s="188"/>
      <c r="B29764" s="188"/>
      <c r="C29764" s="188"/>
      <c r="D29764" s="189"/>
    </row>
    <row r="29765" spans="1:4">
      <c r="A29765" s="188"/>
      <c r="B29765" s="188"/>
      <c r="C29765" s="188"/>
      <c r="D29765" s="189"/>
    </row>
    <row r="29766" spans="1:4">
      <c r="A29766" s="188"/>
      <c r="B29766" s="188"/>
      <c r="C29766" s="188"/>
      <c r="D29766" s="189"/>
    </row>
    <row r="29767" spans="1:4">
      <c r="A29767" s="188"/>
      <c r="B29767" s="188"/>
      <c r="C29767" s="188"/>
      <c r="D29767" s="189"/>
    </row>
    <row r="29768" spans="1:4">
      <c r="A29768" s="188"/>
      <c r="B29768" s="188"/>
      <c r="C29768" s="188"/>
      <c r="D29768" s="189"/>
    </row>
    <row r="29769" spans="1:4">
      <c r="A29769" s="188"/>
      <c r="B29769" s="188"/>
      <c r="C29769" s="188"/>
      <c r="D29769" s="189"/>
    </row>
    <row r="29770" spans="1:4">
      <c r="A29770" s="188"/>
      <c r="B29770" s="188"/>
      <c r="C29770" s="188"/>
      <c r="D29770" s="189"/>
    </row>
    <row r="29771" spans="1:4">
      <c r="A29771" s="188"/>
      <c r="B29771" s="188"/>
      <c r="C29771" s="188"/>
      <c r="D29771" s="189"/>
    </row>
    <row r="29772" spans="1:4">
      <c r="A29772" s="188"/>
      <c r="B29772" s="188"/>
      <c r="C29772" s="188"/>
      <c r="D29772" s="189"/>
    </row>
    <row r="29773" spans="1:4">
      <c r="A29773" s="188"/>
      <c r="B29773" s="188"/>
      <c r="C29773" s="188"/>
      <c r="D29773" s="189"/>
    </row>
    <row r="29774" spans="1:4">
      <c r="A29774" s="188"/>
      <c r="B29774" s="188"/>
      <c r="C29774" s="188"/>
      <c r="D29774" s="189"/>
    </row>
    <row r="29775" spans="1:4">
      <c r="A29775" s="188"/>
      <c r="B29775" s="188"/>
      <c r="C29775" s="188"/>
      <c r="D29775" s="189"/>
    </row>
    <row r="29776" spans="1:4">
      <c r="A29776" s="188"/>
      <c r="B29776" s="188"/>
      <c r="C29776" s="188"/>
      <c r="D29776" s="189"/>
    </row>
    <row r="29777" spans="1:4">
      <c r="A29777" s="188"/>
      <c r="B29777" s="188"/>
      <c r="C29777" s="188"/>
      <c r="D29777" s="189"/>
    </row>
    <row r="29778" spans="1:4">
      <c r="A29778" s="188"/>
      <c r="B29778" s="188"/>
      <c r="C29778" s="188"/>
      <c r="D29778" s="189"/>
    </row>
    <row r="29779" spans="1:4">
      <c r="A29779" s="188"/>
      <c r="B29779" s="188"/>
      <c r="C29779" s="188"/>
      <c r="D29779" s="189"/>
    </row>
    <row r="29780" spans="1:4">
      <c r="A29780" s="188"/>
      <c r="B29780" s="188"/>
      <c r="C29780" s="188"/>
      <c r="D29780" s="189"/>
    </row>
    <row r="29781" spans="1:4">
      <c r="A29781" s="188"/>
      <c r="B29781" s="188"/>
      <c r="C29781" s="188"/>
      <c r="D29781" s="189"/>
    </row>
    <row r="29782" spans="1:4">
      <c r="A29782" s="188"/>
      <c r="B29782" s="188"/>
      <c r="C29782" s="188"/>
      <c r="D29782" s="189"/>
    </row>
    <row r="29783" spans="1:4">
      <c r="A29783" s="188"/>
      <c r="B29783" s="188"/>
      <c r="C29783" s="188"/>
      <c r="D29783" s="189"/>
    </row>
    <row r="29784" spans="1:4">
      <c r="A29784" s="188"/>
      <c r="B29784" s="188"/>
      <c r="C29784" s="188"/>
      <c r="D29784" s="189"/>
    </row>
    <row r="29785" spans="1:4">
      <c r="A29785" s="188"/>
      <c r="B29785" s="188"/>
      <c r="C29785" s="188"/>
      <c r="D29785" s="189"/>
    </row>
    <row r="29786" spans="1:4">
      <c r="A29786" s="188"/>
      <c r="B29786" s="188"/>
      <c r="C29786" s="188"/>
      <c r="D29786" s="189"/>
    </row>
    <row r="29787" spans="1:4">
      <c r="A29787" s="188"/>
      <c r="B29787" s="188"/>
      <c r="C29787" s="188"/>
      <c r="D29787" s="189"/>
    </row>
    <row r="29788" spans="1:4">
      <c r="A29788" s="188"/>
      <c r="B29788" s="188"/>
      <c r="C29788" s="188"/>
      <c r="D29788" s="189"/>
    </row>
    <row r="29789" spans="1:4">
      <c r="A29789" s="188"/>
      <c r="B29789" s="188"/>
      <c r="C29789" s="188"/>
      <c r="D29789" s="189"/>
    </row>
    <row r="29790" spans="1:4">
      <c r="A29790" s="188"/>
      <c r="B29790" s="188"/>
      <c r="C29790" s="188"/>
      <c r="D29790" s="189"/>
    </row>
    <row r="29791" spans="1:4">
      <c r="A29791" s="188"/>
      <c r="B29791" s="188"/>
      <c r="C29791" s="188"/>
      <c r="D29791" s="189"/>
    </row>
    <row r="29792" spans="1:4">
      <c r="A29792" s="188"/>
      <c r="B29792" s="188"/>
      <c r="C29792" s="188"/>
      <c r="D29792" s="189"/>
    </row>
    <row r="29793" spans="1:4">
      <c r="A29793" s="188"/>
      <c r="B29793" s="188"/>
      <c r="C29793" s="188"/>
      <c r="D29793" s="189"/>
    </row>
    <row r="29794" spans="1:4">
      <c r="A29794" s="188"/>
      <c r="B29794" s="188"/>
      <c r="C29794" s="188"/>
      <c r="D29794" s="189"/>
    </row>
    <row r="29795" spans="1:4">
      <c r="A29795" s="188"/>
      <c r="B29795" s="188"/>
      <c r="C29795" s="188"/>
      <c r="D29795" s="189"/>
    </row>
    <row r="29796" spans="1:4">
      <c r="A29796" s="188"/>
      <c r="B29796" s="188"/>
      <c r="C29796" s="188"/>
      <c r="D29796" s="189"/>
    </row>
    <row r="29797" spans="1:4">
      <c r="A29797" s="188"/>
      <c r="B29797" s="188"/>
      <c r="C29797" s="188"/>
      <c r="D29797" s="189"/>
    </row>
    <row r="29798" spans="1:4">
      <c r="A29798" s="188"/>
      <c r="B29798" s="188"/>
      <c r="C29798" s="188"/>
      <c r="D29798" s="189"/>
    </row>
    <row r="29799" spans="1:4">
      <c r="A29799" s="188"/>
      <c r="B29799" s="188"/>
      <c r="C29799" s="188"/>
      <c r="D29799" s="189"/>
    </row>
    <row r="29800" spans="1:4">
      <c r="A29800" s="188"/>
      <c r="B29800" s="188"/>
      <c r="C29800" s="188"/>
      <c r="D29800" s="189"/>
    </row>
    <row r="29801" spans="1:4">
      <c r="A29801" s="188"/>
      <c r="B29801" s="188"/>
      <c r="C29801" s="188"/>
      <c r="D29801" s="189"/>
    </row>
    <row r="29802" spans="1:4">
      <c r="A29802" s="188"/>
      <c r="B29802" s="188"/>
      <c r="C29802" s="188"/>
      <c r="D29802" s="189"/>
    </row>
    <row r="29803" spans="1:4">
      <c r="A29803" s="188"/>
      <c r="B29803" s="188"/>
      <c r="C29803" s="188"/>
      <c r="D29803" s="189"/>
    </row>
    <row r="29804" spans="1:4">
      <c r="A29804" s="188"/>
      <c r="B29804" s="188"/>
      <c r="C29804" s="188"/>
      <c r="D29804" s="189"/>
    </row>
    <row r="29805" spans="1:4">
      <c r="A29805" s="188"/>
      <c r="B29805" s="188"/>
      <c r="C29805" s="188"/>
      <c r="D29805" s="189"/>
    </row>
    <row r="29806" spans="1:4">
      <c r="A29806" s="188"/>
      <c r="B29806" s="188"/>
      <c r="C29806" s="188"/>
      <c r="D29806" s="189"/>
    </row>
    <row r="29807" spans="1:4">
      <c r="A29807" s="188"/>
      <c r="B29807" s="188"/>
      <c r="C29807" s="188"/>
      <c r="D29807" s="189"/>
    </row>
    <row r="29808" spans="1:4">
      <c r="A29808" s="188"/>
      <c r="B29808" s="188"/>
      <c r="C29808" s="188"/>
      <c r="D29808" s="189"/>
    </row>
    <row r="29809" spans="1:4">
      <c r="A29809" s="188"/>
      <c r="B29809" s="188"/>
      <c r="C29809" s="188"/>
      <c r="D29809" s="189"/>
    </row>
    <row r="29810" spans="1:4">
      <c r="A29810" s="188"/>
      <c r="B29810" s="188"/>
      <c r="C29810" s="188"/>
      <c r="D29810" s="189"/>
    </row>
    <row r="29811" spans="1:4">
      <c r="A29811" s="188"/>
      <c r="B29811" s="188"/>
      <c r="C29811" s="188"/>
      <c r="D29811" s="189"/>
    </row>
    <row r="29812" spans="1:4">
      <c r="A29812" s="188"/>
      <c r="B29812" s="188"/>
      <c r="C29812" s="188"/>
      <c r="D29812" s="189"/>
    </row>
    <row r="29813" spans="1:4">
      <c r="A29813" s="188"/>
      <c r="B29813" s="188"/>
      <c r="C29813" s="188"/>
      <c r="D29813" s="189"/>
    </row>
    <row r="29814" spans="1:4">
      <c r="A29814" s="188"/>
      <c r="B29814" s="188"/>
      <c r="C29814" s="188"/>
      <c r="D29814" s="189"/>
    </row>
    <row r="29815" spans="1:4">
      <c r="A29815" s="188"/>
      <c r="B29815" s="188"/>
      <c r="C29815" s="188"/>
      <c r="D29815" s="189"/>
    </row>
    <row r="29816" spans="1:4">
      <c r="A29816" s="188"/>
      <c r="B29816" s="188"/>
      <c r="C29816" s="188"/>
      <c r="D29816" s="189"/>
    </row>
    <row r="29817" spans="1:4">
      <c r="A29817" s="188"/>
      <c r="B29817" s="188"/>
      <c r="C29817" s="188"/>
      <c r="D29817" s="189"/>
    </row>
    <row r="29818" spans="1:4">
      <c r="A29818" s="188"/>
      <c r="B29818" s="188"/>
      <c r="C29818" s="188"/>
      <c r="D29818" s="189"/>
    </row>
    <row r="29819" spans="1:4">
      <c r="A29819" s="188"/>
      <c r="B29819" s="188"/>
      <c r="C29819" s="188"/>
      <c r="D29819" s="189"/>
    </row>
    <row r="29820" spans="1:4">
      <c r="A29820" s="188"/>
      <c r="B29820" s="188"/>
      <c r="C29820" s="188"/>
      <c r="D29820" s="189"/>
    </row>
    <row r="29821" spans="1:4">
      <c r="A29821" s="188"/>
      <c r="B29821" s="188"/>
      <c r="C29821" s="188"/>
      <c r="D29821" s="189"/>
    </row>
    <row r="29822" spans="1:4">
      <c r="A29822" s="188"/>
      <c r="B29822" s="188"/>
      <c r="C29822" s="188"/>
      <c r="D29822" s="189"/>
    </row>
    <row r="29823" spans="1:4">
      <c r="A29823" s="188"/>
      <c r="B29823" s="188"/>
      <c r="C29823" s="188"/>
      <c r="D29823" s="189"/>
    </row>
    <row r="29824" spans="1:4">
      <c r="A29824" s="188"/>
      <c r="B29824" s="188"/>
      <c r="C29824" s="188"/>
      <c r="D29824" s="189"/>
    </row>
    <row r="29825" spans="1:4">
      <c r="A29825" s="188"/>
      <c r="B29825" s="188"/>
      <c r="C29825" s="188"/>
      <c r="D29825" s="189"/>
    </row>
    <row r="29826" spans="1:4">
      <c r="A29826" s="188"/>
      <c r="B29826" s="188"/>
      <c r="C29826" s="188"/>
      <c r="D29826" s="189"/>
    </row>
    <row r="29827" spans="1:4">
      <c r="A29827" s="188"/>
      <c r="B29827" s="188"/>
      <c r="C29827" s="188"/>
      <c r="D29827" s="189"/>
    </row>
    <row r="29828" spans="1:4">
      <c r="A29828" s="188"/>
      <c r="B29828" s="188"/>
      <c r="C29828" s="188"/>
      <c r="D29828" s="189"/>
    </row>
    <row r="29829" spans="1:4">
      <c r="A29829" s="188"/>
      <c r="B29829" s="188"/>
      <c r="C29829" s="188"/>
      <c r="D29829" s="189"/>
    </row>
    <row r="29830" spans="1:4">
      <c r="A29830" s="188"/>
      <c r="B29830" s="188"/>
      <c r="C29830" s="188"/>
      <c r="D29830" s="189"/>
    </row>
    <row r="29831" spans="1:4">
      <c r="A29831" s="188"/>
      <c r="B29831" s="188"/>
      <c r="C29831" s="188"/>
      <c r="D29831" s="189"/>
    </row>
    <row r="29832" spans="1:4">
      <c r="A29832" s="188"/>
      <c r="B29832" s="188"/>
      <c r="C29832" s="188"/>
      <c r="D29832" s="189"/>
    </row>
    <row r="29833" spans="1:4">
      <c r="A29833" s="188"/>
      <c r="B29833" s="188"/>
      <c r="C29833" s="188"/>
      <c r="D29833" s="189"/>
    </row>
    <row r="29834" spans="1:4">
      <c r="A29834" s="188"/>
      <c r="B29834" s="188"/>
      <c r="C29834" s="188"/>
      <c r="D29834" s="189"/>
    </row>
    <row r="29835" spans="1:4">
      <c r="A29835" s="188"/>
      <c r="B29835" s="188"/>
      <c r="C29835" s="188"/>
      <c r="D29835" s="189"/>
    </row>
    <row r="29836" spans="1:4">
      <c r="A29836" s="188"/>
      <c r="B29836" s="188"/>
      <c r="C29836" s="188"/>
      <c r="D29836" s="189"/>
    </row>
    <row r="29837" spans="1:4">
      <c r="A29837" s="188"/>
      <c r="B29837" s="188"/>
      <c r="C29837" s="188"/>
      <c r="D29837" s="189"/>
    </row>
    <row r="29838" spans="1:4">
      <c r="A29838" s="188"/>
      <c r="B29838" s="188"/>
      <c r="C29838" s="188"/>
      <c r="D29838" s="189"/>
    </row>
    <row r="29839" spans="1:4">
      <c r="A29839" s="188"/>
      <c r="B29839" s="188"/>
      <c r="C29839" s="188"/>
      <c r="D29839" s="189"/>
    </row>
    <row r="29840" spans="1:4">
      <c r="A29840" s="188"/>
      <c r="B29840" s="188"/>
      <c r="C29840" s="188"/>
      <c r="D29840" s="189"/>
    </row>
    <row r="29841" spans="1:4">
      <c r="A29841" s="188"/>
      <c r="B29841" s="188"/>
      <c r="C29841" s="188"/>
      <c r="D29841" s="189"/>
    </row>
    <row r="29842" spans="1:4">
      <c r="A29842" s="188"/>
      <c r="B29842" s="188"/>
      <c r="C29842" s="188"/>
      <c r="D29842" s="189"/>
    </row>
    <row r="29843" spans="1:4">
      <c r="A29843" s="188"/>
      <c r="B29843" s="188"/>
      <c r="C29843" s="188"/>
      <c r="D29843" s="189"/>
    </row>
    <row r="29844" spans="1:4">
      <c r="A29844" s="188"/>
      <c r="B29844" s="188"/>
      <c r="C29844" s="188"/>
      <c r="D29844" s="189"/>
    </row>
    <row r="29845" spans="1:4">
      <c r="A29845" s="188"/>
      <c r="B29845" s="188"/>
      <c r="C29845" s="188"/>
      <c r="D29845" s="189"/>
    </row>
    <row r="29846" spans="1:4">
      <c r="A29846" s="188"/>
      <c r="B29846" s="188"/>
      <c r="C29846" s="188"/>
      <c r="D29846" s="189"/>
    </row>
    <row r="29847" spans="1:4">
      <c r="A29847" s="188"/>
      <c r="B29847" s="188"/>
      <c r="C29847" s="188"/>
      <c r="D29847" s="189"/>
    </row>
    <row r="29848" spans="1:4">
      <c r="A29848" s="188"/>
      <c r="B29848" s="188"/>
      <c r="C29848" s="188"/>
      <c r="D29848" s="189"/>
    </row>
    <row r="29849" spans="1:4">
      <c r="A29849" s="188"/>
      <c r="B29849" s="188"/>
      <c r="C29849" s="188"/>
      <c r="D29849" s="189"/>
    </row>
    <row r="29850" spans="1:4">
      <c r="A29850" s="188"/>
      <c r="B29850" s="188"/>
      <c r="C29850" s="188"/>
      <c r="D29850" s="189"/>
    </row>
    <row r="29851" spans="1:4">
      <c r="A29851" s="188"/>
      <c r="B29851" s="188"/>
      <c r="C29851" s="188"/>
      <c r="D29851" s="189"/>
    </row>
    <row r="29852" spans="1:4">
      <c r="A29852" s="188"/>
      <c r="B29852" s="188"/>
      <c r="C29852" s="188"/>
      <c r="D29852" s="189"/>
    </row>
    <row r="29853" spans="1:4">
      <c r="A29853" s="188"/>
      <c r="B29853" s="188"/>
      <c r="C29853" s="188"/>
      <c r="D29853" s="189"/>
    </row>
    <row r="29854" spans="1:4">
      <c r="A29854" s="188"/>
      <c r="B29854" s="188"/>
      <c r="C29854" s="188"/>
      <c r="D29854" s="189"/>
    </row>
    <row r="29855" spans="1:4">
      <c r="A29855" s="188"/>
      <c r="B29855" s="188"/>
      <c r="C29855" s="188"/>
      <c r="D29855" s="189"/>
    </row>
    <row r="29856" spans="1:4">
      <c r="A29856" s="188"/>
      <c r="B29856" s="188"/>
      <c r="C29856" s="188"/>
      <c r="D29856" s="189"/>
    </row>
    <row r="29857" spans="1:4">
      <c r="A29857" s="188"/>
      <c r="B29857" s="188"/>
      <c r="C29857" s="188"/>
      <c r="D29857" s="189"/>
    </row>
    <row r="29858" spans="1:4">
      <c r="A29858" s="188"/>
      <c r="B29858" s="188"/>
      <c r="C29858" s="188"/>
      <c r="D29858" s="189"/>
    </row>
    <row r="29859" spans="1:4">
      <c r="A29859" s="188"/>
      <c r="B29859" s="188"/>
      <c r="C29859" s="188"/>
      <c r="D29859" s="189"/>
    </row>
    <row r="29860" spans="1:4">
      <c r="A29860" s="188"/>
      <c r="B29860" s="188"/>
      <c r="C29860" s="188"/>
      <c r="D29860" s="189"/>
    </row>
    <row r="29861" spans="1:4">
      <c r="A29861" s="188"/>
      <c r="B29861" s="188"/>
      <c r="C29861" s="188"/>
      <c r="D29861" s="189"/>
    </row>
    <row r="29862" spans="1:4">
      <c r="A29862" s="188"/>
      <c r="B29862" s="188"/>
      <c r="C29862" s="188"/>
      <c r="D29862" s="189"/>
    </row>
    <row r="29863" spans="1:4">
      <c r="A29863" s="188"/>
      <c r="B29863" s="188"/>
      <c r="C29863" s="188"/>
      <c r="D29863" s="189"/>
    </row>
    <row r="29864" spans="1:4">
      <c r="A29864" s="188"/>
      <c r="B29864" s="188"/>
      <c r="C29864" s="188"/>
      <c r="D29864" s="189"/>
    </row>
    <row r="29865" spans="1:4">
      <c r="A29865" s="188"/>
      <c r="B29865" s="188"/>
      <c r="C29865" s="188"/>
      <c r="D29865" s="189"/>
    </row>
    <row r="29866" spans="1:4">
      <c r="A29866" s="188"/>
      <c r="B29866" s="188"/>
      <c r="C29866" s="188"/>
      <c r="D29866" s="189"/>
    </row>
    <row r="29867" spans="1:4">
      <c r="A29867" s="188"/>
      <c r="B29867" s="188"/>
      <c r="C29867" s="188"/>
      <c r="D29867" s="189"/>
    </row>
    <row r="29868" spans="1:4">
      <c r="A29868" s="188"/>
      <c r="B29868" s="188"/>
      <c r="C29868" s="188"/>
      <c r="D29868" s="189"/>
    </row>
    <row r="29869" spans="1:4">
      <c r="A29869" s="188"/>
      <c r="B29869" s="188"/>
      <c r="C29869" s="188"/>
      <c r="D29869" s="189"/>
    </row>
    <row r="29870" spans="1:4">
      <c r="A29870" s="188"/>
      <c r="B29870" s="188"/>
      <c r="C29870" s="188"/>
      <c r="D29870" s="189"/>
    </row>
    <row r="29871" spans="1:4">
      <c r="A29871" s="188"/>
      <c r="B29871" s="188"/>
      <c r="C29871" s="188"/>
      <c r="D29871" s="189"/>
    </row>
    <row r="29872" spans="1:4">
      <c r="A29872" s="188"/>
      <c r="B29872" s="188"/>
      <c r="C29872" s="188"/>
      <c r="D29872" s="189"/>
    </row>
    <row r="29873" spans="1:4">
      <c r="A29873" s="188"/>
      <c r="B29873" s="188"/>
      <c r="C29873" s="188"/>
      <c r="D29873" s="189"/>
    </row>
    <row r="29874" spans="1:4">
      <c r="A29874" s="188"/>
      <c r="B29874" s="188"/>
      <c r="C29874" s="188"/>
      <c r="D29874" s="189"/>
    </row>
    <row r="29875" spans="1:4">
      <c r="A29875" s="188"/>
      <c r="B29875" s="188"/>
      <c r="C29875" s="188"/>
      <c r="D29875" s="189"/>
    </row>
    <row r="29876" spans="1:4">
      <c r="A29876" s="188"/>
      <c r="B29876" s="188"/>
      <c r="C29876" s="188"/>
      <c r="D29876" s="189"/>
    </row>
    <row r="29877" spans="1:4">
      <c r="A29877" s="188"/>
      <c r="B29877" s="188"/>
      <c r="C29877" s="188"/>
      <c r="D29877" s="189"/>
    </row>
    <row r="29878" spans="1:4">
      <c r="A29878" s="188"/>
      <c r="B29878" s="188"/>
      <c r="C29878" s="188"/>
      <c r="D29878" s="189"/>
    </row>
    <row r="29879" spans="1:4">
      <c r="A29879" s="188"/>
      <c r="B29879" s="188"/>
      <c r="C29879" s="188"/>
      <c r="D29879" s="189"/>
    </row>
    <row r="29880" spans="1:4">
      <c r="A29880" s="188"/>
      <c r="B29880" s="188"/>
      <c r="C29880" s="188"/>
      <c r="D29880" s="189"/>
    </row>
    <row r="29881" spans="1:4">
      <c r="A29881" s="188"/>
      <c r="B29881" s="188"/>
      <c r="C29881" s="188"/>
      <c r="D29881" s="189"/>
    </row>
    <row r="29882" spans="1:4">
      <c r="A29882" s="188"/>
      <c r="B29882" s="188"/>
      <c r="C29882" s="188"/>
      <c r="D29882" s="189"/>
    </row>
    <row r="29883" spans="1:4">
      <c r="A29883" s="188"/>
      <c r="B29883" s="188"/>
      <c r="C29883" s="188"/>
      <c r="D29883" s="189"/>
    </row>
    <row r="29884" spans="1:4">
      <c r="A29884" s="188"/>
      <c r="B29884" s="188"/>
      <c r="C29884" s="188"/>
      <c r="D29884" s="189"/>
    </row>
    <row r="29885" spans="1:4">
      <c r="A29885" s="188"/>
      <c r="B29885" s="188"/>
      <c r="C29885" s="188"/>
      <c r="D29885" s="189"/>
    </row>
    <row r="29886" spans="1:4">
      <c r="A29886" s="188"/>
      <c r="B29886" s="188"/>
      <c r="C29886" s="188"/>
      <c r="D29886" s="189"/>
    </row>
    <row r="29887" spans="1:4">
      <c r="A29887" s="188"/>
      <c r="B29887" s="188"/>
      <c r="C29887" s="188"/>
      <c r="D29887" s="189"/>
    </row>
    <row r="29888" spans="1:4">
      <c r="A29888" s="188"/>
      <c r="B29888" s="188"/>
      <c r="C29888" s="188"/>
      <c r="D29888" s="189"/>
    </row>
    <row r="29889" spans="1:4">
      <c r="A29889" s="188"/>
      <c r="B29889" s="188"/>
      <c r="C29889" s="188"/>
      <c r="D29889" s="189"/>
    </row>
    <row r="29890" spans="1:4">
      <c r="A29890" s="188"/>
      <c r="B29890" s="188"/>
      <c r="C29890" s="188"/>
      <c r="D29890" s="189"/>
    </row>
    <row r="29891" spans="1:4">
      <c r="A29891" s="188"/>
      <c r="B29891" s="188"/>
      <c r="C29891" s="188"/>
      <c r="D29891" s="189"/>
    </row>
    <row r="29892" spans="1:4">
      <c r="A29892" s="188"/>
      <c r="B29892" s="188"/>
      <c r="C29892" s="188"/>
      <c r="D29892" s="189"/>
    </row>
    <row r="29893" spans="1:4">
      <c r="A29893" s="188"/>
      <c r="B29893" s="188"/>
      <c r="C29893" s="188"/>
      <c r="D29893" s="189"/>
    </row>
    <row r="29894" spans="1:4">
      <c r="A29894" s="188"/>
      <c r="B29894" s="188"/>
      <c r="C29894" s="188"/>
      <c r="D29894" s="189"/>
    </row>
    <row r="29895" spans="1:4">
      <c r="A29895" s="188"/>
      <c r="B29895" s="188"/>
      <c r="C29895" s="188"/>
      <c r="D29895" s="189"/>
    </row>
    <row r="29896" spans="1:4">
      <c r="A29896" s="188"/>
      <c r="B29896" s="188"/>
      <c r="C29896" s="188"/>
      <c r="D29896" s="189"/>
    </row>
    <row r="29897" spans="1:4">
      <c r="A29897" s="188"/>
      <c r="B29897" s="188"/>
      <c r="C29897" s="188"/>
      <c r="D29897" s="189"/>
    </row>
    <row r="29898" spans="1:4">
      <c r="A29898" s="188"/>
      <c r="B29898" s="188"/>
      <c r="C29898" s="188"/>
      <c r="D29898" s="189"/>
    </row>
    <row r="29899" spans="1:4">
      <c r="A29899" s="188"/>
      <c r="B29899" s="188"/>
      <c r="C29899" s="188"/>
      <c r="D29899" s="189"/>
    </row>
    <row r="29900" spans="1:4">
      <c r="A29900" s="188"/>
      <c r="B29900" s="188"/>
      <c r="C29900" s="188"/>
      <c r="D29900" s="189"/>
    </row>
    <row r="29901" spans="1:4">
      <c r="A29901" s="188"/>
      <c r="B29901" s="188"/>
      <c r="C29901" s="188"/>
      <c r="D29901" s="189"/>
    </row>
    <row r="29902" spans="1:4">
      <c r="A29902" s="188"/>
      <c r="B29902" s="188"/>
      <c r="C29902" s="188"/>
      <c r="D29902" s="189"/>
    </row>
    <row r="29903" spans="1:4">
      <c r="A29903" s="188"/>
      <c r="B29903" s="188"/>
      <c r="C29903" s="188"/>
      <c r="D29903" s="189"/>
    </row>
    <row r="29904" spans="1:4">
      <c r="A29904" s="188"/>
      <c r="B29904" s="188"/>
      <c r="C29904" s="188"/>
      <c r="D29904" s="189"/>
    </row>
    <row r="29905" spans="1:4">
      <c r="A29905" s="188"/>
      <c r="B29905" s="188"/>
      <c r="C29905" s="188"/>
      <c r="D29905" s="189"/>
    </row>
    <row r="29906" spans="1:4">
      <c r="A29906" s="188"/>
      <c r="B29906" s="188"/>
      <c r="C29906" s="188"/>
      <c r="D29906" s="189"/>
    </row>
    <row r="29907" spans="1:4">
      <c r="A29907" s="188"/>
      <c r="B29907" s="188"/>
      <c r="C29907" s="188"/>
      <c r="D29907" s="189"/>
    </row>
    <row r="29908" spans="1:4">
      <c r="A29908" s="188"/>
      <c r="B29908" s="188"/>
      <c r="C29908" s="188"/>
      <c r="D29908" s="189"/>
    </row>
    <row r="29909" spans="1:4">
      <c r="A29909" s="188"/>
      <c r="B29909" s="188"/>
      <c r="C29909" s="188"/>
      <c r="D29909" s="189"/>
    </row>
    <row r="29910" spans="1:4">
      <c r="A29910" s="188"/>
      <c r="B29910" s="188"/>
      <c r="C29910" s="188"/>
      <c r="D29910" s="189"/>
    </row>
    <row r="29911" spans="1:4">
      <c r="A29911" s="188"/>
      <c r="B29911" s="188"/>
      <c r="C29911" s="188"/>
      <c r="D29911" s="189"/>
    </row>
    <row r="29912" spans="1:4">
      <c r="A29912" s="188"/>
      <c r="B29912" s="188"/>
      <c r="C29912" s="188"/>
      <c r="D29912" s="189"/>
    </row>
    <row r="29913" spans="1:4">
      <c r="A29913" s="188"/>
      <c r="B29913" s="188"/>
      <c r="C29913" s="188"/>
      <c r="D29913" s="189"/>
    </row>
    <row r="29914" spans="1:4">
      <c r="A29914" s="188"/>
      <c r="B29914" s="188"/>
      <c r="C29914" s="188"/>
      <c r="D29914" s="189"/>
    </row>
    <row r="29915" spans="1:4">
      <c r="A29915" s="188"/>
      <c r="B29915" s="188"/>
      <c r="C29915" s="188"/>
      <c r="D29915" s="189"/>
    </row>
    <row r="29916" spans="1:4">
      <c r="A29916" s="188"/>
      <c r="B29916" s="188"/>
      <c r="C29916" s="188"/>
      <c r="D29916" s="189"/>
    </row>
    <row r="29917" spans="1:4">
      <c r="A29917" s="188"/>
      <c r="B29917" s="188"/>
      <c r="C29917" s="188"/>
      <c r="D29917" s="189"/>
    </row>
    <row r="29918" spans="1:4">
      <c r="A29918" s="188"/>
      <c r="B29918" s="188"/>
      <c r="C29918" s="188"/>
      <c r="D29918" s="189"/>
    </row>
    <row r="29919" spans="1:4">
      <c r="A29919" s="188"/>
      <c r="B29919" s="188"/>
      <c r="C29919" s="188"/>
      <c r="D29919" s="189"/>
    </row>
    <row r="29920" spans="1:4">
      <c r="A29920" s="188"/>
      <c r="B29920" s="188"/>
      <c r="C29920" s="188"/>
      <c r="D29920" s="189"/>
    </row>
    <row r="29921" spans="1:4">
      <c r="A29921" s="188"/>
      <c r="B29921" s="188"/>
      <c r="C29921" s="188"/>
      <c r="D29921" s="189"/>
    </row>
    <row r="29922" spans="1:4">
      <c r="A29922" s="188"/>
      <c r="B29922" s="188"/>
      <c r="C29922" s="188"/>
      <c r="D29922" s="189"/>
    </row>
    <row r="29923" spans="1:4">
      <c r="A29923" s="188"/>
      <c r="B29923" s="188"/>
      <c r="C29923" s="188"/>
      <c r="D29923" s="189"/>
    </row>
    <row r="29924" spans="1:4">
      <c r="A29924" s="188"/>
      <c r="B29924" s="188"/>
      <c r="C29924" s="188"/>
      <c r="D29924" s="189"/>
    </row>
    <row r="29925" spans="1:4">
      <c r="A29925" s="188"/>
      <c r="B29925" s="188"/>
      <c r="C29925" s="188"/>
      <c r="D29925" s="189"/>
    </row>
    <row r="29926" spans="1:4">
      <c r="A29926" s="188"/>
      <c r="B29926" s="188"/>
      <c r="C29926" s="188"/>
      <c r="D29926" s="189"/>
    </row>
    <row r="29927" spans="1:4">
      <c r="A29927" s="188"/>
      <c r="B29927" s="188"/>
      <c r="C29927" s="188"/>
      <c r="D29927" s="189"/>
    </row>
    <row r="29928" spans="1:4">
      <c r="A29928" s="188"/>
      <c r="B29928" s="188"/>
      <c r="C29928" s="188"/>
      <c r="D29928" s="189"/>
    </row>
    <row r="29929" spans="1:4">
      <c r="A29929" s="188"/>
      <c r="B29929" s="188"/>
      <c r="C29929" s="188"/>
      <c r="D29929" s="189"/>
    </row>
    <row r="29930" spans="1:4">
      <c r="A29930" s="188"/>
      <c r="B29930" s="188"/>
      <c r="C29930" s="188"/>
      <c r="D29930" s="189"/>
    </row>
    <row r="29931" spans="1:4">
      <c r="A29931" s="188"/>
      <c r="B29931" s="188"/>
      <c r="C29931" s="188"/>
      <c r="D29931" s="189"/>
    </row>
    <row r="29932" spans="1:4">
      <c r="A29932" s="188"/>
      <c r="B29932" s="188"/>
      <c r="C29932" s="188"/>
      <c r="D29932" s="189"/>
    </row>
    <row r="29933" spans="1:4">
      <c r="A29933" s="188"/>
      <c r="B29933" s="188"/>
      <c r="C29933" s="188"/>
      <c r="D29933" s="189"/>
    </row>
    <row r="29934" spans="1:4">
      <c r="A29934" s="188"/>
      <c r="B29934" s="188"/>
      <c r="C29934" s="188"/>
      <c r="D29934" s="189"/>
    </row>
    <row r="29935" spans="1:4">
      <c r="A29935" s="188"/>
      <c r="B29935" s="188"/>
      <c r="C29935" s="188"/>
      <c r="D29935" s="189"/>
    </row>
    <row r="29936" spans="1:4">
      <c r="A29936" s="188"/>
      <c r="B29936" s="188"/>
      <c r="C29936" s="188"/>
      <c r="D29936" s="189"/>
    </row>
    <row r="29937" spans="1:4">
      <c r="A29937" s="188"/>
      <c r="B29937" s="188"/>
      <c r="C29937" s="188"/>
      <c r="D29937" s="189"/>
    </row>
    <row r="29938" spans="1:4">
      <c r="A29938" s="188"/>
      <c r="B29938" s="188"/>
      <c r="C29938" s="188"/>
      <c r="D29938" s="189"/>
    </row>
    <row r="29939" spans="1:4">
      <c r="A29939" s="188"/>
      <c r="B29939" s="188"/>
      <c r="C29939" s="188"/>
      <c r="D29939" s="189"/>
    </row>
    <row r="29940" spans="1:4">
      <c r="A29940" s="188"/>
      <c r="B29940" s="188"/>
      <c r="C29940" s="188"/>
      <c r="D29940" s="189"/>
    </row>
    <row r="29941" spans="1:4">
      <c r="A29941" s="188"/>
      <c r="B29941" s="188"/>
      <c r="C29941" s="188"/>
      <c r="D29941" s="189"/>
    </row>
    <row r="29942" spans="1:4">
      <c r="A29942" s="188"/>
      <c r="B29942" s="188"/>
      <c r="C29942" s="188"/>
      <c r="D29942" s="189"/>
    </row>
    <row r="29943" spans="1:4">
      <c r="A29943" s="188"/>
      <c r="B29943" s="188"/>
      <c r="C29943" s="188"/>
      <c r="D29943" s="189"/>
    </row>
    <row r="29944" spans="1:4">
      <c r="A29944" s="188"/>
      <c r="B29944" s="188"/>
      <c r="C29944" s="188"/>
      <c r="D29944" s="189"/>
    </row>
    <row r="29945" spans="1:4">
      <c r="A29945" s="188"/>
      <c r="B29945" s="188"/>
      <c r="C29945" s="188"/>
      <c r="D29945" s="189"/>
    </row>
    <row r="29946" spans="1:4">
      <c r="A29946" s="188"/>
      <c r="B29946" s="188"/>
      <c r="C29946" s="188"/>
      <c r="D29946" s="189"/>
    </row>
    <row r="29947" spans="1:4">
      <c r="A29947" s="188"/>
      <c r="B29947" s="188"/>
      <c r="C29947" s="188"/>
      <c r="D29947" s="189"/>
    </row>
    <row r="29948" spans="1:4">
      <c r="A29948" s="188"/>
      <c r="B29948" s="188"/>
      <c r="C29948" s="188"/>
      <c r="D29948" s="189"/>
    </row>
    <row r="29949" spans="1:4">
      <c r="A29949" s="188"/>
      <c r="B29949" s="188"/>
      <c r="C29949" s="188"/>
      <c r="D29949" s="189"/>
    </row>
    <row r="29950" spans="1:4">
      <c r="A29950" s="188"/>
      <c r="B29950" s="188"/>
      <c r="C29950" s="188"/>
      <c r="D29950" s="189"/>
    </row>
    <row r="29951" spans="1:4">
      <c r="A29951" s="188"/>
      <c r="B29951" s="188"/>
      <c r="C29951" s="188"/>
      <c r="D29951" s="189"/>
    </row>
    <row r="29952" spans="1:4">
      <c r="A29952" s="188"/>
      <c r="B29952" s="188"/>
      <c r="C29952" s="188"/>
      <c r="D29952" s="189"/>
    </row>
    <row r="29953" spans="1:4">
      <c r="A29953" s="188"/>
      <c r="B29953" s="188"/>
      <c r="C29953" s="188"/>
      <c r="D29953" s="189"/>
    </row>
    <row r="29954" spans="1:4">
      <c r="A29954" s="188"/>
      <c r="B29954" s="188"/>
      <c r="C29954" s="188"/>
      <c r="D29954" s="189"/>
    </row>
    <row r="29955" spans="1:4">
      <c r="A29955" s="188"/>
      <c r="B29955" s="188"/>
      <c r="C29955" s="188"/>
      <c r="D29955" s="189"/>
    </row>
    <row r="29956" spans="1:4">
      <c r="A29956" s="188"/>
      <c r="B29956" s="188"/>
      <c r="C29956" s="188"/>
      <c r="D29956" s="189"/>
    </row>
    <row r="29957" spans="1:4">
      <c r="A29957" s="188"/>
      <c r="B29957" s="188"/>
      <c r="C29957" s="188"/>
      <c r="D29957" s="189"/>
    </row>
    <row r="29958" spans="1:4">
      <c r="A29958" s="188"/>
      <c r="B29958" s="188"/>
      <c r="C29958" s="188"/>
      <c r="D29958" s="189"/>
    </row>
    <row r="29959" spans="1:4">
      <c r="A29959" s="188"/>
      <c r="B29959" s="188"/>
      <c r="C29959" s="188"/>
      <c r="D29959" s="189"/>
    </row>
    <row r="29960" spans="1:4">
      <c r="A29960" s="188"/>
      <c r="B29960" s="188"/>
      <c r="C29960" s="188"/>
      <c r="D29960" s="189"/>
    </row>
    <row r="29961" spans="1:4">
      <c r="A29961" s="188"/>
      <c r="B29961" s="188"/>
      <c r="C29961" s="188"/>
      <c r="D29961" s="189"/>
    </row>
    <row r="29962" spans="1:4">
      <c r="A29962" s="188"/>
      <c r="B29962" s="188"/>
      <c r="C29962" s="188"/>
      <c r="D29962" s="189"/>
    </row>
    <row r="29963" spans="1:4">
      <c r="A29963" s="188"/>
      <c r="B29963" s="188"/>
      <c r="C29963" s="188"/>
      <c r="D29963" s="189"/>
    </row>
    <row r="29964" spans="1:4">
      <c r="A29964" s="188"/>
      <c r="B29964" s="188"/>
      <c r="C29964" s="188"/>
      <c r="D29964" s="189"/>
    </row>
    <row r="29965" spans="1:4">
      <c r="A29965" s="188"/>
      <c r="B29965" s="188"/>
      <c r="C29965" s="188"/>
      <c r="D29965" s="189"/>
    </row>
    <row r="29966" spans="1:4">
      <c r="A29966" s="188"/>
      <c r="B29966" s="188"/>
      <c r="C29966" s="188"/>
      <c r="D29966" s="189"/>
    </row>
    <row r="29967" spans="1:4">
      <c r="A29967" s="188"/>
      <c r="B29967" s="188"/>
      <c r="C29967" s="188"/>
      <c r="D29967" s="189"/>
    </row>
    <row r="29968" spans="1:4">
      <c r="A29968" s="188"/>
      <c r="B29968" s="188"/>
      <c r="C29968" s="188"/>
      <c r="D29968" s="189"/>
    </row>
    <row r="29969" spans="1:4">
      <c r="A29969" s="188"/>
      <c r="B29969" s="188"/>
      <c r="C29969" s="188"/>
      <c r="D29969" s="189"/>
    </row>
    <row r="29970" spans="1:4">
      <c r="A29970" s="188"/>
      <c r="B29970" s="188"/>
      <c r="C29970" s="188"/>
      <c r="D29970" s="189"/>
    </row>
    <row r="29971" spans="1:4">
      <c r="A29971" s="188"/>
      <c r="B29971" s="188"/>
      <c r="C29971" s="188"/>
      <c r="D29971" s="189"/>
    </row>
    <row r="29972" spans="1:4">
      <c r="A29972" s="188"/>
      <c r="B29972" s="188"/>
      <c r="C29972" s="188"/>
      <c r="D29972" s="189"/>
    </row>
    <row r="29973" spans="1:4">
      <c r="A29973" s="188"/>
      <c r="B29973" s="188"/>
      <c r="C29973" s="188"/>
      <c r="D29973" s="189"/>
    </row>
    <row r="29974" spans="1:4">
      <c r="A29974" s="188"/>
      <c r="B29974" s="188"/>
      <c r="C29974" s="188"/>
      <c r="D29974" s="189"/>
    </row>
    <row r="29975" spans="1:4">
      <c r="A29975" s="188"/>
      <c r="B29975" s="188"/>
      <c r="C29975" s="188"/>
      <c r="D29975" s="189"/>
    </row>
    <row r="29976" spans="1:4">
      <c r="A29976" s="188"/>
      <c r="B29976" s="188"/>
      <c r="C29976" s="188"/>
      <c r="D29976" s="189"/>
    </row>
    <row r="29977" spans="1:4">
      <c r="A29977" s="188"/>
      <c r="B29977" s="188"/>
      <c r="C29977" s="188"/>
      <c r="D29977" s="189"/>
    </row>
    <row r="29978" spans="1:4">
      <c r="A29978" s="188"/>
      <c r="B29978" s="188"/>
      <c r="C29978" s="188"/>
      <c r="D29978" s="189"/>
    </row>
    <row r="29979" spans="1:4">
      <c r="A29979" s="188"/>
      <c r="B29979" s="188"/>
      <c r="C29979" s="188"/>
      <c r="D29979" s="189"/>
    </row>
    <row r="29980" spans="1:4">
      <c r="A29980" s="188"/>
      <c r="B29980" s="188"/>
      <c r="C29980" s="188"/>
      <c r="D29980" s="189"/>
    </row>
    <row r="29981" spans="1:4">
      <c r="A29981" s="188"/>
      <c r="B29981" s="188"/>
      <c r="C29981" s="188"/>
      <c r="D29981" s="189"/>
    </row>
    <row r="29982" spans="1:4">
      <c r="A29982" s="188"/>
      <c r="B29982" s="188"/>
      <c r="C29982" s="188"/>
      <c r="D29982" s="189"/>
    </row>
    <row r="29983" spans="1:4">
      <c r="A29983" s="188"/>
      <c r="B29983" s="188"/>
      <c r="C29983" s="188"/>
      <c r="D29983" s="189"/>
    </row>
    <row r="29984" spans="1:4">
      <c r="A29984" s="188"/>
      <c r="B29984" s="188"/>
      <c r="C29984" s="188"/>
      <c r="D29984" s="189"/>
    </row>
    <row r="29985" spans="1:4">
      <c r="A29985" s="188"/>
      <c r="B29985" s="188"/>
      <c r="C29985" s="188"/>
      <c r="D29985" s="189"/>
    </row>
    <row r="29986" spans="1:4">
      <c r="A29986" s="188"/>
      <c r="B29986" s="188"/>
      <c r="C29986" s="188"/>
      <c r="D29986" s="189"/>
    </row>
    <row r="29987" spans="1:4">
      <c r="A29987" s="188"/>
      <c r="B29987" s="188"/>
      <c r="C29987" s="188"/>
      <c r="D29987" s="189"/>
    </row>
    <row r="29988" spans="1:4">
      <c r="A29988" s="188"/>
      <c r="B29988" s="188"/>
      <c r="C29988" s="188"/>
      <c r="D29988" s="189"/>
    </row>
    <row r="29989" spans="1:4">
      <c r="A29989" s="188"/>
      <c r="B29989" s="188"/>
      <c r="C29989" s="188"/>
      <c r="D29989" s="189"/>
    </row>
    <row r="29990" spans="1:4">
      <c r="A29990" s="188"/>
      <c r="B29990" s="188"/>
      <c r="C29990" s="188"/>
      <c r="D29990" s="189"/>
    </row>
    <row r="29991" spans="1:4">
      <c r="A29991" s="188"/>
      <c r="B29991" s="188"/>
      <c r="C29991" s="188"/>
      <c r="D29991" s="189"/>
    </row>
    <row r="29992" spans="1:4">
      <c r="A29992" s="188"/>
      <c r="B29992" s="188"/>
      <c r="C29992" s="188"/>
      <c r="D29992" s="189"/>
    </row>
    <row r="29993" spans="1:4">
      <c r="A29993" s="188"/>
      <c r="B29993" s="188"/>
      <c r="C29993" s="188"/>
      <c r="D29993" s="189"/>
    </row>
    <row r="29994" spans="1:4">
      <c r="A29994" s="188"/>
      <c r="B29994" s="188"/>
      <c r="C29994" s="188"/>
      <c r="D29994" s="189"/>
    </row>
    <row r="29995" spans="1:4">
      <c r="A29995" s="188"/>
      <c r="B29995" s="188"/>
      <c r="C29995" s="188"/>
      <c r="D29995" s="189"/>
    </row>
    <row r="29996" spans="1:4">
      <c r="A29996" s="188"/>
      <c r="B29996" s="188"/>
      <c r="C29996" s="188"/>
      <c r="D29996" s="189"/>
    </row>
    <row r="29997" spans="1:4">
      <c r="A29997" s="188"/>
      <c r="B29997" s="188"/>
      <c r="C29997" s="188"/>
      <c r="D29997" s="189"/>
    </row>
    <row r="29998" spans="1:4">
      <c r="A29998" s="188"/>
      <c r="B29998" s="188"/>
      <c r="C29998" s="188"/>
      <c r="D29998" s="189"/>
    </row>
    <row r="29999" spans="1:4">
      <c r="A29999" s="188"/>
      <c r="B29999" s="188"/>
      <c r="C29999" s="188"/>
      <c r="D29999" s="189"/>
    </row>
    <row r="30000" spans="1:4">
      <c r="A30000" s="188"/>
      <c r="B30000" s="188"/>
      <c r="C30000" s="188"/>
      <c r="D30000" s="189"/>
    </row>
    <row r="30001" spans="1:4">
      <c r="A30001" s="188"/>
      <c r="B30001" s="188"/>
      <c r="C30001" s="188"/>
      <c r="D30001" s="189"/>
    </row>
    <row r="30002" spans="1:4">
      <c r="A30002" s="188"/>
      <c r="B30002" s="188"/>
      <c r="C30002" s="188"/>
      <c r="D30002" s="189"/>
    </row>
    <row r="30003" spans="1:4">
      <c r="A30003" s="188"/>
      <c r="B30003" s="188"/>
      <c r="C30003" s="188"/>
      <c r="D30003" s="189"/>
    </row>
    <row r="30004" spans="1:4">
      <c r="A30004" s="188"/>
      <c r="B30004" s="188"/>
      <c r="C30004" s="188"/>
      <c r="D30004" s="189"/>
    </row>
    <row r="30005" spans="1:4">
      <c r="A30005" s="188"/>
      <c r="B30005" s="188"/>
      <c r="C30005" s="188"/>
      <c r="D30005" s="189"/>
    </row>
    <row r="30006" spans="1:4">
      <c r="A30006" s="188"/>
      <c r="B30006" s="188"/>
      <c r="C30006" s="188"/>
      <c r="D30006" s="189"/>
    </row>
    <row r="30007" spans="1:4">
      <c r="A30007" s="188"/>
      <c r="B30007" s="188"/>
      <c r="C30007" s="188"/>
      <c r="D30007" s="189"/>
    </row>
    <row r="30008" spans="1:4">
      <c r="A30008" s="188"/>
      <c r="B30008" s="188"/>
      <c r="C30008" s="188"/>
      <c r="D30008" s="189"/>
    </row>
    <row r="30009" spans="1:4">
      <c r="A30009" s="188"/>
      <c r="B30009" s="188"/>
      <c r="C30009" s="188"/>
      <c r="D30009" s="189"/>
    </row>
    <row r="30010" spans="1:4">
      <c r="A30010" s="188"/>
      <c r="B30010" s="188"/>
      <c r="C30010" s="188"/>
      <c r="D30010" s="189"/>
    </row>
    <row r="30011" spans="1:4">
      <c r="A30011" s="188"/>
      <c r="B30011" s="188"/>
      <c r="C30011" s="188"/>
      <c r="D30011" s="189"/>
    </row>
    <row r="30012" spans="1:4">
      <c r="A30012" s="188"/>
      <c r="B30012" s="188"/>
      <c r="C30012" s="188"/>
      <c r="D30012" s="189"/>
    </row>
    <row r="30013" spans="1:4">
      <c r="A30013" s="188"/>
      <c r="B30013" s="188"/>
      <c r="C30013" s="188"/>
      <c r="D30013" s="189"/>
    </row>
    <row r="30014" spans="1:4">
      <c r="A30014" s="188"/>
      <c r="B30014" s="188"/>
      <c r="C30014" s="188"/>
      <c r="D30014" s="189"/>
    </row>
    <row r="30015" spans="1:4">
      <c r="A30015" s="188"/>
      <c r="B30015" s="188"/>
      <c r="C30015" s="188"/>
      <c r="D30015" s="189"/>
    </row>
    <row r="30016" spans="1:4">
      <c r="A30016" s="188"/>
      <c r="B30016" s="188"/>
      <c r="C30016" s="188"/>
      <c r="D30016" s="189"/>
    </row>
    <row r="30017" spans="1:4">
      <c r="A30017" s="188"/>
      <c r="B30017" s="188"/>
      <c r="C30017" s="188"/>
      <c r="D30017" s="189"/>
    </row>
    <row r="30018" spans="1:4">
      <c r="A30018" s="188"/>
      <c r="B30018" s="188"/>
      <c r="C30018" s="188"/>
      <c r="D30018" s="189"/>
    </row>
    <row r="30019" spans="1:4">
      <c r="A30019" s="188"/>
      <c r="B30019" s="188"/>
      <c r="C30019" s="188"/>
      <c r="D30019" s="189"/>
    </row>
    <row r="30020" spans="1:4">
      <c r="A30020" s="188"/>
      <c r="B30020" s="188"/>
      <c r="C30020" s="188"/>
      <c r="D30020" s="189"/>
    </row>
    <row r="30021" spans="1:4">
      <c r="A30021" s="188"/>
      <c r="B30021" s="188"/>
      <c r="C30021" s="188"/>
      <c r="D30021" s="189"/>
    </row>
    <row r="30022" spans="1:4">
      <c r="A30022" s="188"/>
      <c r="B30022" s="188"/>
      <c r="C30022" s="188"/>
      <c r="D30022" s="189"/>
    </row>
    <row r="30023" spans="1:4">
      <c r="A30023" s="188"/>
      <c r="B30023" s="188"/>
      <c r="C30023" s="188"/>
      <c r="D30023" s="189"/>
    </row>
    <row r="30024" spans="1:4">
      <c r="A30024" s="188"/>
      <c r="B30024" s="188"/>
      <c r="C30024" s="188"/>
      <c r="D30024" s="189"/>
    </row>
    <row r="30025" spans="1:4">
      <c r="A30025" s="188"/>
      <c r="B30025" s="188"/>
      <c r="C30025" s="188"/>
      <c r="D30025" s="189"/>
    </row>
    <row r="30026" spans="1:4">
      <c r="A30026" s="188"/>
      <c r="B30026" s="188"/>
      <c r="C30026" s="188"/>
      <c r="D30026" s="189"/>
    </row>
    <row r="30027" spans="1:4">
      <c r="A30027" s="188"/>
      <c r="B30027" s="188"/>
      <c r="C30027" s="188"/>
      <c r="D30027" s="189"/>
    </row>
    <row r="30028" spans="1:4">
      <c r="A30028" s="188"/>
      <c r="B30028" s="188"/>
      <c r="C30028" s="188"/>
      <c r="D30028" s="189"/>
    </row>
    <row r="30029" spans="1:4">
      <c r="A30029" s="188"/>
      <c r="B30029" s="188"/>
      <c r="C30029" s="188"/>
      <c r="D30029" s="189"/>
    </row>
    <row r="30030" spans="1:4">
      <c r="A30030" s="188"/>
      <c r="B30030" s="188"/>
      <c r="C30030" s="188"/>
      <c r="D30030" s="189"/>
    </row>
    <row r="30031" spans="1:4">
      <c r="A30031" s="188"/>
      <c r="B30031" s="188"/>
      <c r="C30031" s="188"/>
      <c r="D30031" s="189"/>
    </row>
    <row r="30032" spans="1:4">
      <c r="A30032" s="188"/>
      <c r="B30032" s="188"/>
      <c r="C30032" s="188"/>
      <c r="D30032" s="189"/>
    </row>
    <row r="30033" spans="1:4">
      <c r="A30033" s="188"/>
      <c r="B30033" s="188"/>
      <c r="C30033" s="188"/>
      <c r="D30033" s="189"/>
    </row>
    <row r="30034" spans="1:4">
      <c r="A30034" s="188"/>
      <c r="B30034" s="188"/>
      <c r="C30034" s="188"/>
      <c r="D30034" s="189"/>
    </row>
    <row r="30035" spans="1:4">
      <c r="A30035" s="188"/>
      <c r="B30035" s="188"/>
      <c r="C30035" s="188"/>
      <c r="D30035" s="189"/>
    </row>
    <row r="30036" spans="1:4">
      <c r="A30036" s="188"/>
      <c r="B30036" s="188"/>
      <c r="C30036" s="188"/>
      <c r="D30036" s="189"/>
    </row>
    <row r="30037" spans="1:4">
      <c r="A30037" s="188"/>
      <c r="B30037" s="188"/>
      <c r="C30037" s="188"/>
      <c r="D30037" s="189"/>
    </row>
    <row r="30038" spans="1:4">
      <c r="A30038" s="188"/>
      <c r="B30038" s="188"/>
      <c r="C30038" s="188"/>
      <c r="D30038" s="189"/>
    </row>
    <row r="30039" spans="1:4">
      <c r="A30039" s="188"/>
      <c r="B30039" s="188"/>
      <c r="C30039" s="188"/>
      <c r="D30039" s="189"/>
    </row>
    <row r="30040" spans="1:4">
      <c r="A30040" s="188"/>
      <c r="B30040" s="188"/>
      <c r="C30040" s="188"/>
      <c r="D30040" s="189"/>
    </row>
    <row r="30041" spans="1:4">
      <c r="A30041" s="188"/>
      <c r="B30041" s="188"/>
      <c r="C30041" s="188"/>
      <c r="D30041" s="189"/>
    </row>
    <row r="30042" spans="1:4">
      <c r="A30042" s="188"/>
      <c r="B30042" s="188"/>
      <c r="C30042" s="188"/>
      <c r="D30042" s="189"/>
    </row>
    <row r="30043" spans="1:4">
      <c r="A30043" s="188"/>
      <c r="B30043" s="188"/>
      <c r="C30043" s="188"/>
      <c r="D30043" s="189"/>
    </row>
    <row r="30044" spans="1:4">
      <c r="A30044" s="188"/>
      <c r="B30044" s="188"/>
      <c r="C30044" s="188"/>
      <c r="D30044" s="189"/>
    </row>
    <row r="30045" spans="1:4">
      <c r="A30045" s="188"/>
      <c r="B30045" s="188"/>
      <c r="C30045" s="188"/>
      <c r="D30045" s="189"/>
    </row>
    <row r="30046" spans="1:4">
      <c r="A30046" s="188"/>
      <c r="B30046" s="188"/>
      <c r="C30046" s="188"/>
      <c r="D30046" s="189"/>
    </row>
    <row r="30047" spans="1:4">
      <c r="A30047" s="188"/>
      <c r="B30047" s="188"/>
      <c r="C30047" s="188"/>
      <c r="D30047" s="189"/>
    </row>
    <row r="30048" spans="1:4">
      <c r="A30048" s="188"/>
      <c r="B30048" s="188"/>
      <c r="C30048" s="188"/>
      <c r="D30048" s="189"/>
    </row>
    <row r="30049" spans="1:4">
      <c r="A30049" s="188"/>
      <c r="B30049" s="188"/>
      <c r="C30049" s="188"/>
      <c r="D30049" s="189"/>
    </row>
    <row r="30050" spans="1:4">
      <c r="A30050" s="188"/>
      <c r="B30050" s="188"/>
      <c r="C30050" s="188"/>
      <c r="D30050" s="189"/>
    </row>
    <row r="30051" spans="1:4">
      <c r="A30051" s="188"/>
      <c r="B30051" s="188"/>
      <c r="C30051" s="188"/>
      <c r="D30051" s="189"/>
    </row>
    <row r="30052" spans="1:4">
      <c r="A30052" s="188"/>
      <c r="B30052" s="188"/>
      <c r="C30052" s="188"/>
      <c r="D30052" s="189"/>
    </row>
    <row r="30053" spans="1:4">
      <c r="A30053" s="188"/>
      <c r="B30053" s="188"/>
      <c r="C30053" s="188"/>
      <c r="D30053" s="189"/>
    </row>
    <row r="30054" spans="1:4">
      <c r="A30054" s="188"/>
      <c r="B30054" s="188"/>
      <c r="C30054" s="188"/>
      <c r="D30054" s="189"/>
    </row>
    <row r="30055" spans="1:4">
      <c r="A30055" s="188"/>
      <c r="B30055" s="188"/>
      <c r="C30055" s="188"/>
      <c r="D30055" s="189"/>
    </row>
    <row r="30056" spans="1:4">
      <c r="A30056" s="188"/>
      <c r="B30056" s="188"/>
      <c r="C30056" s="188"/>
      <c r="D30056" s="189"/>
    </row>
    <row r="30057" spans="1:4">
      <c r="A30057" s="188"/>
      <c r="B30057" s="188"/>
      <c r="C30057" s="188"/>
      <c r="D30057" s="189"/>
    </row>
    <row r="30058" spans="1:4">
      <c r="A30058" s="188"/>
      <c r="B30058" s="188"/>
      <c r="C30058" s="188"/>
      <c r="D30058" s="189"/>
    </row>
    <row r="30059" spans="1:4">
      <c r="A30059" s="188"/>
      <c r="B30059" s="188"/>
      <c r="C30059" s="188"/>
      <c r="D30059" s="189"/>
    </row>
    <row r="30060" spans="1:4">
      <c r="A30060" s="188"/>
      <c r="B30060" s="188"/>
      <c r="C30060" s="188"/>
      <c r="D30060" s="189"/>
    </row>
    <row r="30061" spans="1:4">
      <c r="A30061" s="188"/>
      <c r="B30061" s="188"/>
      <c r="C30061" s="188"/>
      <c r="D30061" s="189"/>
    </row>
    <row r="30062" spans="1:4">
      <c r="A30062" s="188"/>
      <c r="B30062" s="188"/>
      <c r="C30062" s="188"/>
      <c r="D30062" s="189"/>
    </row>
    <row r="30063" spans="1:4">
      <c r="A30063" s="188"/>
      <c r="B30063" s="188"/>
      <c r="C30063" s="188"/>
      <c r="D30063" s="189"/>
    </row>
    <row r="30064" spans="1:4">
      <c r="A30064" s="188"/>
      <c r="B30064" s="188"/>
      <c r="C30064" s="188"/>
      <c r="D30064" s="189"/>
    </row>
    <row r="30065" spans="1:4">
      <c r="A30065" s="188"/>
      <c r="B30065" s="188"/>
      <c r="C30065" s="188"/>
      <c r="D30065" s="189"/>
    </row>
    <row r="30066" spans="1:4">
      <c r="A30066" s="188"/>
      <c r="B30066" s="188"/>
      <c r="C30066" s="188"/>
      <c r="D30066" s="189"/>
    </row>
    <row r="30067" spans="1:4">
      <c r="A30067" s="188"/>
      <c r="B30067" s="188"/>
      <c r="C30067" s="188"/>
      <c r="D30067" s="189"/>
    </row>
    <row r="30068" spans="1:4">
      <c r="A30068" s="188"/>
      <c r="B30068" s="188"/>
      <c r="C30068" s="188"/>
      <c r="D30068" s="189"/>
    </row>
    <row r="30069" spans="1:4">
      <c r="A30069" s="188"/>
      <c r="B30069" s="188"/>
      <c r="C30069" s="188"/>
      <c r="D30069" s="189"/>
    </row>
    <row r="30070" spans="1:4">
      <c r="A30070" s="188"/>
      <c r="B30070" s="188"/>
      <c r="C30070" s="188"/>
      <c r="D30070" s="189"/>
    </row>
    <row r="30071" spans="1:4">
      <c r="A30071" s="188"/>
      <c r="B30071" s="188"/>
      <c r="C30071" s="188"/>
      <c r="D30071" s="189"/>
    </row>
    <row r="30072" spans="1:4">
      <c r="A30072" s="188"/>
      <c r="B30072" s="188"/>
      <c r="C30072" s="188"/>
      <c r="D30072" s="189"/>
    </row>
    <row r="30073" spans="1:4">
      <c r="A30073" s="188"/>
      <c r="B30073" s="188"/>
      <c r="C30073" s="188"/>
      <c r="D30073" s="189"/>
    </row>
    <row r="30074" spans="1:4">
      <c r="A30074" s="188"/>
      <c r="B30074" s="188"/>
      <c r="C30074" s="188"/>
      <c r="D30074" s="189"/>
    </row>
    <row r="30075" spans="1:4">
      <c r="A30075" s="188"/>
      <c r="B30075" s="188"/>
      <c r="C30075" s="188"/>
      <c r="D30075" s="189"/>
    </row>
    <row r="30076" spans="1:4">
      <c r="A30076" s="188"/>
      <c r="B30076" s="188"/>
      <c r="C30076" s="188"/>
      <c r="D30076" s="189"/>
    </row>
    <row r="30077" spans="1:4">
      <c r="A30077" s="188"/>
      <c r="B30077" s="188"/>
      <c r="C30077" s="188"/>
      <c r="D30077" s="189"/>
    </row>
    <row r="30078" spans="1:4">
      <c r="A30078" s="188"/>
      <c r="B30078" s="188"/>
      <c r="C30078" s="188"/>
      <c r="D30078" s="189"/>
    </row>
    <row r="30079" spans="1:4">
      <c r="A30079" s="188"/>
      <c r="B30079" s="188"/>
      <c r="C30079" s="188"/>
      <c r="D30079" s="189"/>
    </row>
    <row r="30080" spans="1:4">
      <c r="A30080" s="188"/>
      <c r="B30080" s="188"/>
      <c r="C30080" s="188"/>
      <c r="D30080" s="189"/>
    </row>
    <row r="30081" spans="1:4">
      <c r="A30081" s="188"/>
      <c r="B30081" s="188"/>
      <c r="C30081" s="188"/>
      <c r="D30081" s="189"/>
    </row>
    <row r="30082" spans="1:4">
      <c r="A30082" s="188"/>
      <c r="B30082" s="188"/>
      <c r="C30082" s="188"/>
      <c r="D30082" s="189"/>
    </row>
    <row r="30083" spans="1:4">
      <c r="A30083" s="188"/>
      <c r="B30083" s="188"/>
      <c r="C30083" s="188"/>
      <c r="D30083" s="189"/>
    </row>
    <row r="30084" spans="1:4">
      <c r="A30084" s="188"/>
      <c r="B30084" s="188"/>
      <c r="C30084" s="188"/>
      <c r="D30084" s="189"/>
    </row>
    <row r="30085" spans="1:4">
      <c r="A30085" s="188"/>
      <c r="B30085" s="188"/>
      <c r="C30085" s="188"/>
      <c r="D30085" s="189"/>
    </row>
    <row r="30086" spans="1:4">
      <c r="A30086" s="188"/>
      <c r="B30086" s="188"/>
      <c r="C30086" s="188"/>
      <c r="D30086" s="189"/>
    </row>
    <row r="30087" spans="1:4">
      <c r="A30087" s="188"/>
      <c r="B30087" s="188"/>
      <c r="C30087" s="188"/>
      <c r="D30087" s="189"/>
    </row>
    <row r="30088" spans="1:4">
      <c r="A30088" s="188"/>
      <c r="B30088" s="188"/>
      <c r="C30088" s="188"/>
      <c r="D30088" s="189"/>
    </row>
    <row r="30089" spans="1:4">
      <c r="A30089" s="188"/>
      <c r="B30089" s="188"/>
      <c r="C30089" s="188"/>
      <c r="D30089" s="189"/>
    </row>
    <row r="30090" spans="1:4">
      <c r="A30090" s="188"/>
      <c r="B30090" s="188"/>
      <c r="C30090" s="188"/>
      <c r="D30090" s="189"/>
    </row>
    <row r="30091" spans="1:4">
      <c r="A30091" s="188"/>
      <c r="B30091" s="188"/>
      <c r="C30091" s="188"/>
      <c r="D30091" s="189"/>
    </row>
    <row r="30092" spans="1:4">
      <c r="A30092" s="188"/>
      <c r="B30092" s="188"/>
      <c r="C30092" s="188"/>
      <c r="D30092" s="189"/>
    </row>
    <row r="30093" spans="1:4">
      <c r="A30093" s="188"/>
      <c r="B30093" s="188"/>
      <c r="C30093" s="188"/>
      <c r="D30093" s="189"/>
    </row>
    <row r="30094" spans="1:4">
      <c r="A30094" s="188"/>
      <c r="B30094" s="188"/>
      <c r="C30094" s="188"/>
      <c r="D30094" s="189"/>
    </row>
    <row r="30095" spans="1:4">
      <c r="A30095" s="188"/>
      <c r="B30095" s="188"/>
      <c r="C30095" s="188"/>
      <c r="D30095" s="189"/>
    </row>
    <row r="30096" spans="1:4">
      <c r="A30096" s="188"/>
      <c r="B30096" s="188"/>
      <c r="C30096" s="188"/>
      <c r="D30096" s="189"/>
    </row>
    <row r="30097" spans="1:4">
      <c r="A30097" s="188"/>
      <c r="B30097" s="188"/>
      <c r="C30097" s="188"/>
      <c r="D30097" s="189"/>
    </row>
    <row r="30098" spans="1:4">
      <c r="A30098" s="188"/>
      <c r="B30098" s="188"/>
      <c r="C30098" s="188"/>
      <c r="D30098" s="189"/>
    </row>
    <row r="30099" spans="1:4">
      <c r="A30099" s="188"/>
      <c r="B30099" s="188"/>
      <c r="C30099" s="188"/>
      <c r="D30099" s="189"/>
    </row>
    <row r="30100" spans="1:4">
      <c r="A30100" s="188"/>
      <c r="B30100" s="188"/>
      <c r="C30100" s="188"/>
      <c r="D30100" s="189"/>
    </row>
    <row r="30101" spans="1:4">
      <c r="A30101" s="188"/>
      <c r="B30101" s="188"/>
      <c r="C30101" s="188"/>
      <c r="D30101" s="189"/>
    </row>
    <row r="30102" spans="1:4">
      <c r="A30102" s="188"/>
      <c r="B30102" s="188"/>
      <c r="C30102" s="188"/>
      <c r="D30102" s="189"/>
    </row>
    <row r="30103" spans="1:4">
      <c r="A30103" s="188"/>
      <c r="B30103" s="188"/>
      <c r="C30103" s="188"/>
      <c r="D30103" s="189"/>
    </row>
    <row r="30104" spans="1:4">
      <c r="A30104" s="188"/>
      <c r="B30104" s="188"/>
      <c r="C30104" s="188"/>
      <c r="D30104" s="189"/>
    </row>
    <row r="30105" spans="1:4">
      <c r="A30105" s="188"/>
      <c r="B30105" s="188"/>
      <c r="C30105" s="188"/>
      <c r="D30105" s="189"/>
    </row>
    <row r="30106" spans="1:4">
      <c r="A30106" s="188"/>
      <c r="B30106" s="188"/>
      <c r="C30106" s="188"/>
      <c r="D30106" s="189"/>
    </row>
    <row r="30107" spans="1:4">
      <c r="A30107" s="188"/>
      <c r="B30107" s="188"/>
      <c r="C30107" s="188"/>
      <c r="D30107" s="189"/>
    </row>
    <row r="30108" spans="1:4">
      <c r="A30108" s="188"/>
      <c r="B30108" s="188"/>
      <c r="C30108" s="188"/>
      <c r="D30108" s="189"/>
    </row>
    <row r="30109" spans="1:4">
      <c r="A30109" s="188"/>
      <c r="B30109" s="188"/>
      <c r="C30109" s="188"/>
      <c r="D30109" s="189"/>
    </row>
    <row r="30110" spans="1:4">
      <c r="A30110" s="188"/>
      <c r="B30110" s="188"/>
      <c r="C30110" s="188"/>
      <c r="D30110" s="189"/>
    </row>
    <row r="30111" spans="1:4">
      <c r="A30111" s="188"/>
      <c r="B30111" s="188"/>
      <c r="C30111" s="188"/>
      <c r="D30111" s="189"/>
    </row>
    <row r="30112" spans="1:4">
      <c r="A30112" s="188"/>
      <c r="B30112" s="188"/>
      <c r="C30112" s="188"/>
      <c r="D30112" s="189"/>
    </row>
    <row r="30113" spans="1:4">
      <c r="A30113" s="188"/>
      <c r="B30113" s="188"/>
      <c r="C30113" s="188"/>
      <c r="D30113" s="189"/>
    </row>
    <row r="30114" spans="1:4">
      <c r="A30114" s="188"/>
      <c r="B30114" s="188"/>
      <c r="C30114" s="188"/>
      <c r="D30114" s="189"/>
    </row>
    <row r="30115" spans="1:4">
      <c r="A30115" s="188"/>
      <c r="B30115" s="188"/>
      <c r="C30115" s="188"/>
      <c r="D30115" s="189"/>
    </row>
    <row r="30116" spans="1:4">
      <c r="A30116" s="188"/>
      <c r="B30116" s="188"/>
      <c r="C30116" s="188"/>
      <c r="D30116" s="189"/>
    </row>
    <row r="30117" spans="1:4">
      <c r="A30117" s="188"/>
      <c r="B30117" s="188"/>
      <c r="C30117" s="188"/>
      <c r="D30117" s="189"/>
    </row>
    <row r="30118" spans="1:4">
      <c r="A30118" s="188"/>
      <c r="B30118" s="188"/>
      <c r="C30118" s="188"/>
      <c r="D30118" s="189"/>
    </row>
    <row r="30119" spans="1:4">
      <c r="A30119" s="188"/>
      <c r="B30119" s="188"/>
      <c r="C30119" s="188"/>
      <c r="D30119" s="189"/>
    </row>
    <row r="30120" spans="1:4">
      <c r="A30120" s="188"/>
      <c r="B30120" s="188"/>
      <c r="C30120" s="188"/>
      <c r="D30120" s="189"/>
    </row>
    <row r="30121" spans="1:4">
      <c r="A30121" s="188"/>
      <c r="B30121" s="188"/>
      <c r="C30121" s="188"/>
      <c r="D30121" s="189"/>
    </row>
    <row r="30122" spans="1:4">
      <c r="A30122" s="188"/>
      <c r="B30122" s="188"/>
      <c r="C30122" s="188"/>
      <c r="D30122" s="189"/>
    </row>
    <row r="30123" spans="1:4">
      <c r="A30123" s="188"/>
      <c r="B30123" s="188"/>
      <c r="C30123" s="188"/>
      <c r="D30123" s="189"/>
    </row>
    <row r="30124" spans="1:4">
      <c r="A30124" s="188"/>
      <c r="B30124" s="188"/>
      <c r="C30124" s="188"/>
      <c r="D30124" s="189"/>
    </row>
    <row r="30125" spans="1:4">
      <c r="A30125" s="188"/>
      <c r="B30125" s="188"/>
      <c r="C30125" s="188"/>
      <c r="D30125" s="189"/>
    </row>
    <row r="30126" spans="1:4">
      <c r="A30126" s="188"/>
      <c r="B30126" s="188"/>
      <c r="C30126" s="188"/>
      <c r="D30126" s="189"/>
    </row>
    <row r="30127" spans="1:4">
      <c r="A30127" s="188"/>
      <c r="B30127" s="188"/>
      <c r="C30127" s="188"/>
      <c r="D30127" s="189"/>
    </row>
    <row r="30128" spans="1:4">
      <c r="A30128" s="188"/>
      <c r="B30128" s="188"/>
      <c r="C30128" s="188"/>
      <c r="D30128" s="189"/>
    </row>
    <row r="30129" spans="1:4">
      <c r="A30129" s="188"/>
      <c r="B30129" s="188"/>
      <c r="C30129" s="188"/>
      <c r="D30129" s="189"/>
    </row>
    <row r="30130" spans="1:4">
      <c r="A30130" s="188"/>
      <c r="B30130" s="188"/>
      <c r="C30130" s="188"/>
      <c r="D30130" s="189"/>
    </row>
    <row r="30131" spans="1:4">
      <c r="A30131" s="188"/>
      <c r="B30131" s="188"/>
      <c r="C30131" s="188"/>
      <c r="D30131" s="189"/>
    </row>
    <row r="30132" spans="1:4">
      <c r="A30132" s="188"/>
      <c r="B30132" s="188"/>
      <c r="C30132" s="188"/>
      <c r="D30132" s="189"/>
    </row>
    <row r="30133" spans="1:4">
      <c r="A30133" s="188"/>
      <c r="B30133" s="188"/>
      <c r="C30133" s="188"/>
      <c r="D30133" s="189"/>
    </row>
    <row r="30134" spans="1:4">
      <c r="A30134" s="188"/>
      <c r="B30134" s="188"/>
      <c r="C30134" s="188"/>
      <c r="D30134" s="189"/>
    </row>
    <row r="30135" spans="1:4">
      <c r="A30135" s="188"/>
      <c r="B30135" s="188"/>
      <c r="C30135" s="188"/>
      <c r="D30135" s="189"/>
    </row>
    <row r="30136" spans="1:4">
      <c r="A30136" s="188"/>
      <c r="B30136" s="188"/>
      <c r="C30136" s="188"/>
      <c r="D30136" s="189"/>
    </row>
    <row r="30137" spans="1:4">
      <c r="A30137" s="188"/>
      <c r="B30137" s="188"/>
      <c r="C30137" s="188"/>
      <c r="D30137" s="189"/>
    </row>
    <row r="30138" spans="1:4">
      <c r="A30138" s="188"/>
      <c r="B30138" s="188"/>
      <c r="C30138" s="188"/>
      <c r="D30138" s="189"/>
    </row>
    <row r="30139" spans="1:4">
      <c r="A30139" s="188"/>
      <c r="B30139" s="188"/>
      <c r="C30139" s="188"/>
      <c r="D30139" s="189"/>
    </row>
    <row r="30140" spans="1:4">
      <c r="A30140" s="188"/>
      <c r="B30140" s="188"/>
      <c r="C30140" s="188"/>
      <c r="D30140" s="189"/>
    </row>
    <row r="30141" spans="1:4">
      <c r="A30141" s="188"/>
      <c r="B30141" s="188"/>
      <c r="C30141" s="188"/>
      <c r="D30141" s="189"/>
    </row>
    <row r="30142" spans="1:4">
      <c r="A30142" s="188"/>
      <c r="B30142" s="188"/>
      <c r="C30142" s="188"/>
      <c r="D30142" s="189"/>
    </row>
    <row r="30143" spans="1:4">
      <c r="A30143" s="188"/>
      <c r="B30143" s="188"/>
      <c r="C30143" s="188"/>
      <c r="D30143" s="189"/>
    </row>
    <row r="30144" spans="1:4">
      <c r="A30144" s="188"/>
      <c r="B30144" s="188"/>
      <c r="C30144" s="188"/>
      <c r="D30144" s="189"/>
    </row>
    <row r="30145" spans="1:4">
      <c r="A30145" s="188"/>
      <c r="B30145" s="188"/>
      <c r="C30145" s="188"/>
      <c r="D30145" s="189"/>
    </row>
    <row r="30146" spans="1:4">
      <c r="A30146" s="188"/>
      <c r="B30146" s="188"/>
      <c r="C30146" s="188"/>
      <c r="D30146" s="189"/>
    </row>
    <row r="30147" spans="1:4">
      <c r="A30147" s="188"/>
      <c r="B30147" s="188"/>
      <c r="C30147" s="188"/>
      <c r="D30147" s="189"/>
    </row>
    <row r="30148" spans="1:4">
      <c r="A30148" s="188"/>
      <c r="B30148" s="188"/>
      <c r="C30148" s="188"/>
      <c r="D30148" s="189"/>
    </row>
    <row r="30149" spans="1:4">
      <c r="A30149" s="188"/>
      <c r="B30149" s="188"/>
      <c r="C30149" s="188"/>
      <c r="D30149" s="189"/>
    </row>
    <row r="30150" spans="1:4">
      <c r="A30150" s="188"/>
      <c r="B30150" s="188"/>
      <c r="C30150" s="188"/>
      <c r="D30150" s="189"/>
    </row>
    <row r="30151" spans="1:4">
      <c r="A30151" s="188"/>
      <c r="B30151" s="188"/>
      <c r="C30151" s="188"/>
      <c r="D30151" s="189"/>
    </row>
    <row r="30152" spans="1:4">
      <c r="A30152" s="188"/>
      <c r="B30152" s="188"/>
      <c r="C30152" s="188"/>
      <c r="D30152" s="189"/>
    </row>
    <row r="30153" spans="1:4">
      <c r="A30153" s="188"/>
      <c r="B30153" s="188"/>
      <c r="C30153" s="188"/>
      <c r="D30153" s="189"/>
    </row>
    <row r="30154" spans="1:4">
      <c r="A30154" s="188"/>
      <c r="B30154" s="188"/>
      <c r="C30154" s="188"/>
      <c r="D30154" s="189"/>
    </row>
    <row r="30155" spans="1:4">
      <c r="A30155" s="188"/>
      <c r="B30155" s="188"/>
      <c r="C30155" s="188"/>
      <c r="D30155" s="189"/>
    </row>
    <row r="30156" spans="1:4">
      <c r="A30156" s="188"/>
      <c r="B30156" s="188"/>
      <c r="C30156" s="188"/>
      <c r="D30156" s="189"/>
    </row>
    <row r="30157" spans="1:4">
      <c r="A30157" s="188"/>
      <c r="B30157" s="188"/>
      <c r="C30157" s="188"/>
      <c r="D30157" s="189"/>
    </row>
    <row r="30158" spans="1:4">
      <c r="A30158" s="188"/>
      <c r="B30158" s="188"/>
      <c r="C30158" s="188"/>
      <c r="D30158" s="189"/>
    </row>
    <row r="30159" spans="1:4">
      <c r="A30159" s="188"/>
      <c r="B30159" s="188"/>
      <c r="C30159" s="188"/>
      <c r="D30159" s="189"/>
    </row>
    <row r="30160" spans="1:4">
      <c r="A30160" s="188"/>
      <c r="B30160" s="188"/>
      <c r="C30160" s="188"/>
      <c r="D30160" s="189"/>
    </row>
    <row r="30161" spans="1:4">
      <c r="A30161" s="188"/>
      <c r="B30161" s="188"/>
      <c r="C30161" s="188"/>
      <c r="D30161" s="189"/>
    </row>
    <row r="30162" spans="1:4">
      <c r="A30162" s="188"/>
      <c r="B30162" s="188"/>
      <c r="C30162" s="188"/>
      <c r="D30162" s="189"/>
    </row>
    <row r="30163" spans="1:4">
      <c r="A30163" s="188"/>
      <c r="B30163" s="188"/>
      <c r="C30163" s="188"/>
      <c r="D30163" s="189"/>
    </row>
    <row r="30164" spans="1:4">
      <c r="A30164" s="188"/>
      <c r="B30164" s="188"/>
      <c r="C30164" s="188"/>
      <c r="D30164" s="189"/>
    </row>
    <row r="30165" spans="1:4">
      <c r="A30165" s="188"/>
      <c r="B30165" s="188"/>
      <c r="C30165" s="188"/>
      <c r="D30165" s="189"/>
    </row>
    <row r="30166" spans="1:4">
      <c r="A30166" s="188"/>
      <c r="B30166" s="188"/>
      <c r="C30166" s="188"/>
      <c r="D30166" s="189"/>
    </row>
    <row r="30167" spans="1:4">
      <c r="A30167" s="188"/>
      <c r="B30167" s="188"/>
      <c r="C30167" s="188"/>
      <c r="D30167" s="189"/>
    </row>
    <row r="30168" spans="1:4">
      <c r="A30168" s="188"/>
      <c r="B30168" s="188"/>
      <c r="C30168" s="188"/>
      <c r="D30168" s="189"/>
    </row>
    <row r="30169" spans="1:4">
      <c r="A30169" s="188"/>
      <c r="B30169" s="188"/>
      <c r="C30169" s="188"/>
      <c r="D30169" s="189"/>
    </row>
    <row r="30170" spans="1:4">
      <c r="A30170" s="188"/>
      <c r="B30170" s="188"/>
      <c r="C30170" s="188"/>
      <c r="D30170" s="189"/>
    </row>
    <row r="30171" spans="1:4">
      <c r="A30171" s="188"/>
      <c r="B30171" s="188"/>
      <c r="C30171" s="188"/>
      <c r="D30171" s="189"/>
    </row>
    <row r="30172" spans="1:4">
      <c r="A30172" s="188"/>
      <c r="B30172" s="188"/>
      <c r="C30172" s="188"/>
      <c r="D30172" s="189"/>
    </row>
    <row r="30173" spans="1:4">
      <c r="A30173" s="188"/>
      <c r="B30173" s="188"/>
      <c r="C30173" s="188"/>
      <c r="D30173" s="189"/>
    </row>
    <row r="30174" spans="1:4">
      <c r="A30174" s="188"/>
      <c r="B30174" s="188"/>
      <c r="C30174" s="188"/>
      <c r="D30174" s="189"/>
    </row>
    <row r="30175" spans="1:4">
      <c r="A30175" s="188"/>
      <c r="B30175" s="188"/>
      <c r="C30175" s="188"/>
      <c r="D30175" s="189"/>
    </row>
    <row r="30176" spans="1:4">
      <c r="A30176" s="188"/>
      <c r="B30176" s="188"/>
      <c r="C30176" s="188"/>
      <c r="D30176" s="189"/>
    </row>
    <row r="30177" spans="1:4">
      <c r="A30177" s="188"/>
      <c r="B30177" s="188"/>
      <c r="C30177" s="188"/>
      <c r="D30177" s="189"/>
    </row>
    <row r="30178" spans="1:4">
      <c r="A30178" s="188"/>
      <c r="B30178" s="188"/>
      <c r="C30178" s="188"/>
      <c r="D30178" s="189"/>
    </row>
    <row r="30179" spans="1:4">
      <c r="A30179" s="188"/>
      <c r="B30179" s="188"/>
      <c r="C30179" s="188"/>
      <c r="D30179" s="189"/>
    </row>
    <row r="30180" spans="1:4">
      <c r="A30180" s="188"/>
      <c r="B30180" s="188"/>
      <c r="C30180" s="188"/>
      <c r="D30180" s="189"/>
    </row>
    <row r="30181" spans="1:4">
      <c r="A30181" s="188"/>
      <c r="B30181" s="188"/>
      <c r="C30181" s="188"/>
      <c r="D30181" s="189"/>
    </row>
    <row r="30182" spans="1:4">
      <c r="A30182" s="188"/>
      <c r="B30182" s="188"/>
      <c r="C30182" s="188"/>
      <c r="D30182" s="189"/>
    </row>
    <row r="30183" spans="1:4">
      <c r="A30183" s="188"/>
      <c r="B30183" s="188"/>
      <c r="C30183" s="188"/>
      <c r="D30183" s="189"/>
    </row>
    <row r="30184" spans="1:4">
      <c r="A30184" s="188"/>
      <c r="B30184" s="188"/>
      <c r="C30184" s="188"/>
      <c r="D30184" s="189"/>
    </row>
    <row r="30185" spans="1:4">
      <c r="A30185" s="188"/>
      <c r="B30185" s="188"/>
      <c r="C30185" s="188"/>
      <c r="D30185" s="189"/>
    </row>
    <row r="30186" spans="1:4">
      <c r="A30186" s="188"/>
      <c r="B30186" s="188"/>
      <c r="C30186" s="188"/>
      <c r="D30186" s="189"/>
    </row>
    <row r="30187" spans="1:4">
      <c r="A30187" s="188"/>
      <c r="B30187" s="188"/>
      <c r="C30187" s="188"/>
      <c r="D30187" s="189"/>
    </row>
    <row r="30188" spans="1:4">
      <c r="A30188" s="188"/>
      <c r="B30188" s="188"/>
      <c r="C30188" s="188"/>
      <c r="D30188" s="189"/>
    </row>
    <row r="30189" spans="1:4">
      <c r="A30189" s="188"/>
      <c r="B30189" s="188"/>
      <c r="C30189" s="188"/>
      <c r="D30189" s="189"/>
    </row>
    <row r="30190" spans="1:4">
      <c r="A30190" s="188"/>
      <c r="B30190" s="188"/>
      <c r="C30190" s="188"/>
      <c r="D30190" s="189"/>
    </row>
    <row r="30191" spans="1:4">
      <c r="A30191" s="188"/>
      <c r="B30191" s="188"/>
      <c r="C30191" s="188"/>
      <c r="D30191" s="189"/>
    </row>
    <row r="30192" spans="1:4">
      <c r="A30192" s="188"/>
      <c r="B30192" s="188"/>
      <c r="C30192" s="188"/>
      <c r="D30192" s="189"/>
    </row>
    <row r="30193" spans="1:4">
      <c r="A30193" s="188"/>
      <c r="B30193" s="188"/>
      <c r="C30193" s="188"/>
      <c r="D30193" s="189"/>
    </row>
    <row r="30194" spans="1:4">
      <c r="A30194" s="188"/>
      <c r="B30194" s="188"/>
      <c r="C30194" s="188"/>
      <c r="D30194" s="189"/>
    </row>
    <row r="30195" spans="1:4">
      <c r="A30195" s="188"/>
      <c r="B30195" s="188"/>
      <c r="C30195" s="188"/>
      <c r="D30195" s="189"/>
    </row>
    <row r="30196" spans="1:4">
      <c r="A30196" s="188"/>
      <c r="B30196" s="188"/>
      <c r="C30196" s="188"/>
      <c r="D30196" s="189"/>
    </row>
    <row r="30197" spans="1:4">
      <c r="A30197" s="188"/>
      <c r="B30197" s="188"/>
      <c r="C30197" s="188"/>
      <c r="D30197" s="189"/>
    </row>
    <row r="30198" spans="1:4">
      <c r="A30198" s="188"/>
      <c r="B30198" s="188"/>
      <c r="C30198" s="188"/>
      <c r="D30198" s="189"/>
    </row>
    <row r="30199" spans="1:4">
      <c r="A30199" s="188"/>
      <c r="B30199" s="188"/>
      <c r="C30199" s="188"/>
      <c r="D30199" s="189"/>
    </row>
    <row r="30200" spans="1:4">
      <c r="A30200" s="188"/>
      <c r="B30200" s="188"/>
      <c r="C30200" s="188"/>
      <c r="D30200" s="189"/>
    </row>
    <row r="30201" spans="1:4">
      <c r="A30201" s="188"/>
      <c r="B30201" s="188"/>
      <c r="C30201" s="188"/>
      <c r="D30201" s="189"/>
    </row>
    <row r="30202" spans="1:4">
      <c r="A30202" s="188"/>
      <c r="B30202" s="188"/>
      <c r="C30202" s="188"/>
      <c r="D30202" s="189"/>
    </row>
    <row r="30203" spans="1:4">
      <c r="A30203" s="188"/>
      <c r="B30203" s="188"/>
      <c r="C30203" s="188"/>
      <c r="D30203" s="189"/>
    </row>
    <row r="30204" spans="1:4">
      <c r="A30204" s="188"/>
      <c r="B30204" s="188"/>
      <c r="C30204" s="188"/>
      <c r="D30204" s="189"/>
    </row>
    <row r="30205" spans="1:4">
      <c r="A30205" s="188"/>
      <c r="B30205" s="188"/>
      <c r="C30205" s="188"/>
      <c r="D30205" s="189"/>
    </row>
    <row r="30206" spans="1:4">
      <c r="A30206" s="188"/>
      <c r="B30206" s="188"/>
      <c r="C30206" s="188"/>
      <c r="D30206" s="189"/>
    </row>
    <row r="30207" spans="1:4">
      <c r="A30207" s="188"/>
      <c r="B30207" s="188"/>
      <c r="C30207" s="188"/>
      <c r="D30207" s="189"/>
    </row>
    <row r="30208" spans="1:4">
      <c r="A30208" s="188"/>
      <c r="B30208" s="188"/>
      <c r="C30208" s="188"/>
      <c r="D30208" s="189"/>
    </row>
    <row r="30209" spans="1:4">
      <c r="A30209" s="188"/>
      <c r="B30209" s="188"/>
      <c r="C30209" s="188"/>
      <c r="D30209" s="189"/>
    </row>
    <row r="30210" spans="1:4">
      <c r="A30210" s="188"/>
      <c r="B30210" s="188"/>
      <c r="C30210" s="188"/>
      <c r="D30210" s="189"/>
    </row>
    <row r="30211" spans="1:4">
      <c r="A30211" s="188"/>
      <c r="B30211" s="188"/>
      <c r="C30211" s="188"/>
      <c r="D30211" s="189"/>
    </row>
    <row r="30212" spans="1:4">
      <c r="A30212" s="188"/>
      <c r="B30212" s="188"/>
      <c r="C30212" s="188"/>
      <c r="D30212" s="189"/>
    </row>
    <row r="30213" spans="1:4">
      <c r="A30213" s="188"/>
      <c r="B30213" s="188"/>
      <c r="C30213" s="188"/>
      <c r="D30213" s="189"/>
    </row>
    <row r="30214" spans="1:4">
      <c r="A30214" s="188"/>
      <c r="B30214" s="188"/>
      <c r="C30214" s="188"/>
      <c r="D30214" s="189"/>
    </row>
    <row r="30215" spans="1:4">
      <c r="A30215" s="188"/>
      <c r="B30215" s="188"/>
      <c r="C30215" s="188"/>
      <c r="D30215" s="189"/>
    </row>
    <row r="30216" spans="1:4">
      <c r="A30216" s="188"/>
      <c r="B30216" s="188"/>
      <c r="C30216" s="188"/>
      <c r="D30216" s="189"/>
    </row>
    <row r="30217" spans="1:4">
      <c r="A30217" s="188"/>
      <c r="B30217" s="188"/>
      <c r="C30217" s="188"/>
      <c r="D30217" s="189"/>
    </row>
    <row r="30218" spans="1:4">
      <c r="A30218" s="188"/>
      <c r="B30218" s="188"/>
      <c r="C30218" s="188"/>
      <c r="D30218" s="189"/>
    </row>
    <row r="30219" spans="1:4">
      <c r="A30219" s="188"/>
      <c r="B30219" s="188"/>
      <c r="C30219" s="188"/>
      <c r="D30219" s="189"/>
    </row>
    <row r="30220" spans="1:4">
      <c r="A30220" s="188"/>
      <c r="B30220" s="188"/>
      <c r="C30220" s="188"/>
      <c r="D30220" s="189"/>
    </row>
    <row r="30221" spans="1:4">
      <c r="A30221" s="188"/>
      <c r="B30221" s="188"/>
      <c r="C30221" s="188"/>
      <c r="D30221" s="189"/>
    </row>
    <row r="30222" spans="1:4">
      <c r="A30222" s="188"/>
      <c r="B30222" s="188"/>
      <c r="C30222" s="188"/>
      <c r="D30222" s="189"/>
    </row>
    <row r="30223" spans="1:4">
      <c r="A30223" s="188"/>
      <c r="B30223" s="188"/>
      <c r="C30223" s="188"/>
      <c r="D30223" s="189"/>
    </row>
    <row r="30224" spans="1:4">
      <c r="A30224" s="188"/>
      <c r="B30224" s="188"/>
      <c r="C30224" s="188"/>
      <c r="D30224" s="189"/>
    </row>
    <row r="30225" spans="1:4">
      <c r="A30225" s="188"/>
      <c r="B30225" s="188"/>
      <c r="C30225" s="188"/>
      <c r="D30225" s="189"/>
    </row>
    <row r="30226" spans="1:4">
      <c r="A30226" s="188"/>
      <c r="B30226" s="188"/>
      <c r="C30226" s="188"/>
      <c r="D30226" s="189"/>
    </row>
    <row r="30227" spans="1:4">
      <c r="A30227" s="188"/>
      <c r="B30227" s="188"/>
      <c r="C30227" s="188"/>
      <c r="D30227" s="189"/>
    </row>
    <row r="30228" spans="1:4">
      <c r="A30228" s="188"/>
      <c r="B30228" s="188"/>
      <c r="C30228" s="188"/>
      <c r="D30228" s="189"/>
    </row>
    <row r="30229" spans="1:4">
      <c r="A30229" s="188"/>
      <c r="B30229" s="188"/>
      <c r="C30229" s="188"/>
      <c r="D30229" s="189"/>
    </row>
    <row r="30230" spans="1:4">
      <c r="A30230" s="188"/>
      <c r="B30230" s="188"/>
      <c r="C30230" s="188"/>
      <c r="D30230" s="189"/>
    </row>
    <row r="30231" spans="1:4">
      <c r="A30231" s="188"/>
      <c r="B30231" s="188"/>
      <c r="C30231" s="188"/>
      <c r="D30231" s="189"/>
    </row>
    <row r="30232" spans="1:4">
      <c r="A30232" s="188"/>
      <c r="B30232" s="188"/>
      <c r="C30232" s="188"/>
      <c r="D30232" s="189"/>
    </row>
    <row r="30233" spans="1:4">
      <c r="A30233" s="188"/>
      <c r="B30233" s="188"/>
      <c r="C30233" s="188"/>
      <c r="D30233" s="189"/>
    </row>
    <row r="30234" spans="1:4">
      <c r="A30234" s="188"/>
      <c r="B30234" s="188"/>
      <c r="C30234" s="188"/>
      <c r="D30234" s="189"/>
    </row>
    <row r="30235" spans="1:4">
      <c r="A30235" s="188"/>
      <c r="B30235" s="188"/>
      <c r="C30235" s="188"/>
      <c r="D30235" s="189"/>
    </row>
    <row r="30236" spans="1:4">
      <c r="A30236" s="188"/>
      <c r="B30236" s="188"/>
      <c r="C30236" s="188"/>
      <c r="D30236" s="189"/>
    </row>
    <row r="30237" spans="1:4">
      <c r="A30237" s="188"/>
      <c r="B30237" s="188"/>
      <c r="C30237" s="188"/>
      <c r="D30237" s="189"/>
    </row>
    <row r="30238" spans="1:4">
      <c r="A30238" s="188"/>
      <c r="B30238" s="188"/>
      <c r="C30238" s="188"/>
      <c r="D30238" s="189"/>
    </row>
    <row r="30239" spans="1:4">
      <c r="A30239" s="188"/>
      <c r="B30239" s="188"/>
      <c r="C30239" s="188"/>
      <c r="D30239" s="189"/>
    </row>
    <row r="30240" spans="1:4">
      <c r="A30240" s="188"/>
      <c r="B30240" s="188"/>
      <c r="C30240" s="188"/>
      <c r="D30240" s="189"/>
    </row>
    <row r="30241" spans="1:4">
      <c r="A30241" s="188"/>
      <c r="B30241" s="188"/>
      <c r="C30241" s="188"/>
      <c r="D30241" s="189"/>
    </row>
    <row r="30242" spans="1:4">
      <c r="A30242" s="188"/>
      <c r="B30242" s="188"/>
      <c r="C30242" s="188"/>
      <c r="D30242" s="189"/>
    </row>
    <row r="30243" spans="1:4">
      <c r="A30243" s="188"/>
      <c r="B30243" s="188"/>
      <c r="C30243" s="188"/>
      <c r="D30243" s="189"/>
    </row>
    <row r="30244" spans="1:4">
      <c r="A30244" s="188"/>
      <c r="B30244" s="188"/>
      <c r="C30244" s="188"/>
      <c r="D30244" s="189"/>
    </row>
    <row r="30245" spans="1:4">
      <c r="A30245" s="188"/>
      <c r="B30245" s="188"/>
      <c r="C30245" s="188"/>
      <c r="D30245" s="189"/>
    </row>
    <row r="30246" spans="1:4">
      <c r="A30246" s="188"/>
      <c r="B30246" s="188"/>
      <c r="C30246" s="188"/>
      <c r="D30246" s="189"/>
    </row>
    <row r="30247" spans="1:4">
      <c r="A30247" s="188"/>
      <c r="B30247" s="188"/>
      <c r="C30247" s="188"/>
      <c r="D30247" s="189"/>
    </row>
    <row r="30248" spans="1:4">
      <c r="A30248" s="188"/>
      <c r="B30248" s="188"/>
      <c r="C30248" s="188"/>
      <c r="D30248" s="189"/>
    </row>
    <row r="30249" spans="1:4">
      <c r="A30249" s="188"/>
      <c r="B30249" s="188"/>
      <c r="C30249" s="188"/>
      <c r="D30249" s="189"/>
    </row>
    <row r="30250" spans="1:4">
      <c r="A30250" s="188"/>
      <c r="B30250" s="188"/>
      <c r="C30250" s="188"/>
      <c r="D30250" s="189"/>
    </row>
    <row r="30251" spans="1:4">
      <c r="A30251" s="188"/>
      <c r="B30251" s="188"/>
      <c r="C30251" s="188"/>
      <c r="D30251" s="189"/>
    </row>
    <row r="30252" spans="1:4">
      <c r="A30252" s="188"/>
      <c r="B30252" s="188"/>
      <c r="C30252" s="188"/>
      <c r="D30252" s="189"/>
    </row>
    <row r="30253" spans="1:4">
      <c r="A30253" s="188"/>
      <c r="B30253" s="188"/>
      <c r="C30253" s="188"/>
      <c r="D30253" s="189"/>
    </row>
    <row r="30254" spans="1:4">
      <c r="A30254" s="188"/>
      <c r="B30254" s="188"/>
      <c r="C30254" s="188"/>
      <c r="D30254" s="189"/>
    </row>
    <row r="30255" spans="1:4">
      <c r="A30255" s="188"/>
      <c r="B30255" s="188"/>
      <c r="C30255" s="188"/>
      <c r="D30255" s="189"/>
    </row>
    <row r="30256" spans="1:4">
      <c r="A30256" s="188"/>
      <c r="B30256" s="188"/>
      <c r="C30256" s="188"/>
      <c r="D30256" s="189"/>
    </row>
    <row r="30257" spans="1:4">
      <c r="A30257" s="188"/>
      <c r="B30257" s="188"/>
      <c r="C30257" s="188"/>
      <c r="D30257" s="189"/>
    </row>
    <row r="30258" spans="1:4">
      <c r="A30258" s="188"/>
      <c r="B30258" s="188"/>
      <c r="C30258" s="188"/>
      <c r="D30258" s="189"/>
    </row>
    <row r="30259" spans="1:4">
      <c r="A30259" s="188"/>
      <c r="B30259" s="188"/>
      <c r="C30259" s="188"/>
      <c r="D30259" s="189"/>
    </row>
    <row r="30260" spans="1:4">
      <c r="A30260" s="188"/>
      <c r="B30260" s="188"/>
      <c r="C30260" s="188"/>
      <c r="D30260" s="189"/>
    </row>
    <row r="30261" spans="1:4">
      <c r="A30261" s="188"/>
      <c r="B30261" s="188"/>
      <c r="C30261" s="188"/>
      <c r="D30261" s="189"/>
    </row>
    <row r="30262" spans="1:4">
      <c r="A30262" s="188"/>
      <c r="B30262" s="188"/>
      <c r="C30262" s="188"/>
      <c r="D30262" s="189"/>
    </row>
    <row r="30263" spans="1:4">
      <c r="A30263" s="188"/>
      <c r="B30263" s="188"/>
      <c r="C30263" s="188"/>
      <c r="D30263" s="189"/>
    </row>
    <row r="30264" spans="1:4">
      <c r="A30264" s="188"/>
      <c r="B30264" s="188"/>
      <c r="C30264" s="188"/>
      <c r="D30264" s="189"/>
    </row>
    <row r="30265" spans="1:4">
      <c r="A30265" s="188"/>
      <c r="B30265" s="188"/>
      <c r="C30265" s="188"/>
      <c r="D30265" s="189"/>
    </row>
    <row r="30266" spans="1:4">
      <c r="A30266" s="188"/>
      <c r="B30266" s="188"/>
      <c r="C30266" s="188"/>
      <c r="D30266" s="189"/>
    </row>
    <row r="30267" spans="1:4">
      <c r="A30267" s="188"/>
      <c r="B30267" s="188"/>
      <c r="C30267" s="188"/>
      <c r="D30267" s="189"/>
    </row>
    <row r="30268" spans="1:4">
      <c r="A30268" s="188"/>
      <c r="B30268" s="188"/>
      <c r="C30268" s="188"/>
      <c r="D30268" s="189"/>
    </row>
    <row r="30269" spans="1:4">
      <c r="A30269" s="188"/>
      <c r="B30269" s="188"/>
      <c r="C30269" s="188"/>
      <c r="D30269" s="189"/>
    </row>
    <row r="30270" spans="1:4">
      <c r="A30270" s="188"/>
      <c r="B30270" s="188"/>
      <c r="C30270" s="188"/>
      <c r="D30270" s="189"/>
    </row>
    <row r="30271" spans="1:4">
      <c r="A30271" s="188"/>
      <c r="B30271" s="188"/>
      <c r="C30271" s="188"/>
      <c r="D30271" s="189"/>
    </row>
    <row r="30272" spans="1:4">
      <c r="A30272" s="188"/>
      <c r="B30272" s="188"/>
      <c r="C30272" s="188"/>
      <c r="D30272" s="189"/>
    </row>
    <row r="30273" spans="1:4">
      <c r="A30273" s="188"/>
      <c r="B30273" s="188"/>
      <c r="C30273" s="188"/>
      <c r="D30273" s="189"/>
    </row>
    <row r="30274" spans="1:4">
      <c r="A30274" s="188"/>
      <c r="B30274" s="188"/>
      <c r="C30274" s="188"/>
      <c r="D30274" s="189"/>
    </row>
    <row r="30275" spans="1:4">
      <c r="A30275" s="188"/>
      <c r="B30275" s="188"/>
      <c r="C30275" s="188"/>
      <c r="D30275" s="189"/>
    </row>
    <row r="30276" spans="1:4">
      <c r="A30276" s="188"/>
      <c r="B30276" s="188"/>
      <c r="C30276" s="188"/>
      <c r="D30276" s="189"/>
    </row>
    <row r="30277" spans="1:4">
      <c r="A30277" s="188"/>
      <c r="B30277" s="188"/>
      <c r="C30277" s="188"/>
      <c r="D30277" s="189"/>
    </row>
    <row r="30278" spans="1:4">
      <c r="A30278" s="188"/>
      <c r="B30278" s="188"/>
      <c r="C30278" s="188"/>
      <c r="D30278" s="189"/>
    </row>
    <row r="30279" spans="1:4">
      <c r="A30279" s="188"/>
      <c r="B30279" s="188"/>
      <c r="C30279" s="188"/>
      <c r="D30279" s="189"/>
    </row>
    <row r="30280" spans="1:4">
      <c r="A30280" s="188"/>
      <c r="B30280" s="188"/>
      <c r="C30280" s="188"/>
      <c r="D30280" s="189"/>
    </row>
    <row r="30281" spans="1:4">
      <c r="A30281" s="188"/>
      <c r="B30281" s="188"/>
      <c r="C30281" s="188"/>
      <c r="D30281" s="189"/>
    </row>
    <row r="30282" spans="1:4">
      <c r="A30282" s="188"/>
      <c r="B30282" s="188"/>
      <c r="C30282" s="188"/>
      <c r="D30282" s="189"/>
    </row>
    <row r="30283" spans="1:4">
      <c r="A30283" s="188"/>
      <c r="B30283" s="188"/>
      <c r="C30283" s="188"/>
      <c r="D30283" s="189"/>
    </row>
    <row r="30284" spans="1:4">
      <c r="A30284" s="188"/>
      <c r="B30284" s="188"/>
      <c r="C30284" s="188"/>
      <c r="D30284" s="189"/>
    </row>
    <row r="30285" spans="1:4">
      <c r="A30285" s="188"/>
      <c r="B30285" s="188"/>
      <c r="C30285" s="188"/>
      <c r="D30285" s="189"/>
    </row>
    <row r="30286" spans="1:4">
      <c r="A30286" s="188"/>
      <c r="B30286" s="188"/>
      <c r="C30286" s="188"/>
      <c r="D30286" s="189"/>
    </row>
    <row r="30287" spans="1:4">
      <c r="A30287" s="188"/>
      <c r="B30287" s="188"/>
      <c r="C30287" s="188"/>
      <c r="D30287" s="189"/>
    </row>
    <row r="30288" spans="1:4">
      <c r="A30288" s="188"/>
      <c r="B30288" s="188"/>
      <c r="C30288" s="188"/>
      <c r="D30288" s="189"/>
    </row>
    <row r="30289" spans="1:4">
      <c r="A30289" s="188"/>
      <c r="B30289" s="188"/>
      <c r="C30289" s="188"/>
      <c r="D30289" s="189"/>
    </row>
    <row r="30290" spans="1:4">
      <c r="A30290" s="188"/>
      <c r="B30290" s="188"/>
      <c r="C30290" s="188"/>
      <c r="D30290" s="189"/>
    </row>
    <row r="30291" spans="1:4">
      <c r="A30291" s="188"/>
      <c r="B30291" s="188"/>
      <c r="C30291" s="188"/>
      <c r="D30291" s="189"/>
    </row>
    <row r="30292" spans="1:4">
      <c r="A30292" s="188"/>
      <c r="B30292" s="188"/>
      <c r="C30292" s="188"/>
      <c r="D30292" s="189"/>
    </row>
    <row r="30293" spans="1:4">
      <c r="A30293" s="188"/>
      <c r="B30293" s="188"/>
      <c r="C30293" s="188"/>
      <c r="D30293" s="189"/>
    </row>
    <row r="30294" spans="1:4">
      <c r="A30294" s="188"/>
      <c r="B30294" s="188"/>
      <c r="C30294" s="188"/>
      <c r="D30294" s="189"/>
    </row>
    <row r="30295" spans="1:4">
      <c r="A30295" s="188"/>
      <c r="B30295" s="188"/>
      <c r="C30295" s="188"/>
      <c r="D30295" s="189"/>
    </row>
    <row r="30296" spans="1:4">
      <c r="A30296" s="188"/>
      <c r="B30296" s="188"/>
      <c r="C30296" s="188"/>
      <c r="D30296" s="189"/>
    </row>
    <row r="30297" spans="1:4">
      <c r="A30297" s="188"/>
      <c r="B30297" s="188"/>
      <c r="C30297" s="188"/>
      <c r="D30297" s="189"/>
    </row>
    <row r="30298" spans="1:4">
      <c r="A30298" s="188"/>
      <c r="B30298" s="188"/>
      <c r="C30298" s="188"/>
      <c r="D30298" s="189"/>
    </row>
    <row r="30299" spans="1:4">
      <c r="A30299" s="188"/>
      <c r="B30299" s="188"/>
      <c r="C30299" s="188"/>
      <c r="D30299" s="189"/>
    </row>
    <row r="30300" spans="1:4">
      <c r="A30300" s="188"/>
      <c r="B30300" s="188"/>
      <c r="C30300" s="188"/>
      <c r="D30300" s="189"/>
    </row>
    <row r="30301" spans="1:4">
      <c r="A30301" s="188"/>
      <c r="B30301" s="188"/>
      <c r="C30301" s="188"/>
      <c r="D30301" s="189"/>
    </row>
    <row r="30302" spans="1:4">
      <c r="A30302" s="188"/>
      <c r="B30302" s="188"/>
      <c r="C30302" s="188"/>
      <c r="D30302" s="189"/>
    </row>
    <row r="30303" spans="1:4">
      <c r="A30303" s="188"/>
      <c r="B30303" s="188"/>
      <c r="C30303" s="188"/>
      <c r="D30303" s="189"/>
    </row>
    <row r="30304" spans="1:4">
      <c r="A30304" s="188"/>
      <c r="B30304" s="188"/>
      <c r="C30304" s="188"/>
      <c r="D30304" s="189"/>
    </row>
    <row r="30305" spans="1:4">
      <c r="A30305" s="188"/>
      <c r="B30305" s="188"/>
      <c r="C30305" s="188"/>
      <c r="D30305" s="189"/>
    </row>
    <row r="30306" spans="1:4">
      <c r="A30306" s="188"/>
      <c r="B30306" s="188"/>
      <c r="C30306" s="188"/>
      <c r="D30306" s="189"/>
    </row>
    <row r="30307" spans="1:4">
      <c r="A30307" s="188"/>
      <c r="B30307" s="188"/>
      <c r="C30307" s="188"/>
      <c r="D30307" s="189"/>
    </row>
    <row r="30308" spans="1:4">
      <c r="A30308" s="188"/>
      <c r="B30308" s="188"/>
      <c r="C30308" s="188"/>
      <c r="D30308" s="189"/>
    </row>
    <row r="30309" spans="1:4">
      <c r="A30309" s="188"/>
      <c r="B30309" s="188"/>
      <c r="C30309" s="188"/>
      <c r="D30309" s="189"/>
    </row>
    <row r="30310" spans="1:4">
      <c r="A30310" s="188"/>
      <c r="B30310" s="188"/>
      <c r="C30310" s="188"/>
      <c r="D30310" s="189"/>
    </row>
    <row r="30311" spans="1:4">
      <c r="A30311" s="188"/>
      <c r="B30311" s="188"/>
      <c r="C30311" s="188"/>
      <c r="D30311" s="189"/>
    </row>
    <row r="30312" spans="1:4">
      <c r="A30312" s="188"/>
      <c r="B30312" s="188"/>
      <c r="C30312" s="188"/>
      <c r="D30312" s="189"/>
    </row>
    <row r="30313" spans="1:4">
      <c r="A30313" s="188"/>
      <c r="B30313" s="188"/>
      <c r="C30313" s="188"/>
      <c r="D30313" s="189"/>
    </row>
    <row r="30314" spans="1:4">
      <c r="A30314" s="188"/>
      <c r="B30314" s="188"/>
      <c r="C30314" s="188"/>
      <c r="D30314" s="189"/>
    </row>
    <row r="30315" spans="1:4">
      <c r="A30315" s="188"/>
      <c r="B30315" s="188"/>
      <c r="C30315" s="188"/>
      <c r="D30315" s="189"/>
    </row>
    <row r="30316" spans="1:4">
      <c r="A30316" s="188"/>
      <c r="B30316" s="188"/>
      <c r="C30316" s="188"/>
      <c r="D30316" s="189"/>
    </row>
    <row r="30317" spans="1:4">
      <c r="A30317" s="188"/>
      <c r="B30317" s="188"/>
      <c r="C30317" s="188"/>
      <c r="D30317" s="189"/>
    </row>
    <row r="30318" spans="1:4">
      <c r="A30318" s="188"/>
      <c r="B30318" s="188"/>
      <c r="C30318" s="188"/>
      <c r="D30318" s="189"/>
    </row>
    <row r="30319" spans="1:4">
      <c r="A30319" s="188"/>
      <c r="B30319" s="188"/>
      <c r="C30319" s="188"/>
      <c r="D30319" s="189"/>
    </row>
    <row r="30320" spans="1:4">
      <c r="A30320" s="188"/>
      <c r="B30320" s="188"/>
      <c r="C30320" s="188"/>
      <c r="D30320" s="189"/>
    </row>
    <row r="30321" spans="1:4">
      <c r="A30321" s="188"/>
      <c r="B30321" s="188"/>
      <c r="C30321" s="188"/>
      <c r="D30321" s="189"/>
    </row>
    <row r="30322" spans="1:4">
      <c r="A30322" s="188"/>
      <c r="B30322" s="188"/>
      <c r="C30322" s="188"/>
      <c r="D30322" s="189"/>
    </row>
    <row r="30323" spans="1:4">
      <c r="A30323" s="188"/>
      <c r="B30323" s="188"/>
      <c r="C30323" s="188"/>
      <c r="D30323" s="189"/>
    </row>
    <row r="30324" spans="1:4">
      <c r="A30324" s="188"/>
      <c r="B30324" s="188"/>
      <c r="C30324" s="188"/>
      <c r="D30324" s="189"/>
    </row>
    <row r="30325" spans="1:4">
      <c r="A30325" s="188"/>
      <c r="B30325" s="188"/>
      <c r="C30325" s="188"/>
      <c r="D30325" s="189"/>
    </row>
    <row r="30326" spans="1:4">
      <c r="A30326" s="188"/>
      <c r="B30326" s="188"/>
      <c r="C30326" s="188"/>
      <c r="D30326" s="189"/>
    </row>
    <row r="30327" spans="1:4">
      <c r="A30327" s="188"/>
      <c r="B30327" s="188"/>
      <c r="C30327" s="188"/>
      <c r="D30327" s="189"/>
    </row>
    <row r="30328" spans="1:4">
      <c r="A30328" s="188"/>
      <c r="B30328" s="188"/>
      <c r="C30328" s="188"/>
      <c r="D30328" s="189"/>
    </row>
    <row r="30329" spans="1:4">
      <c r="A30329" s="188"/>
      <c r="B30329" s="188"/>
      <c r="C30329" s="188"/>
      <c r="D30329" s="189"/>
    </row>
    <row r="30330" spans="1:4">
      <c r="A30330" s="188"/>
      <c r="B30330" s="188"/>
      <c r="C30330" s="188"/>
      <c r="D30330" s="189"/>
    </row>
    <row r="30331" spans="1:4">
      <c r="A30331" s="188"/>
      <c r="B30331" s="188"/>
      <c r="C30331" s="188"/>
      <c r="D30331" s="189"/>
    </row>
    <row r="30332" spans="1:4">
      <c r="A30332" s="188"/>
      <c r="B30332" s="188"/>
      <c r="C30332" s="188"/>
      <c r="D30332" s="189"/>
    </row>
    <row r="30333" spans="1:4">
      <c r="A30333" s="188"/>
      <c r="B30333" s="188"/>
      <c r="C30333" s="188"/>
      <c r="D30333" s="189"/>
    </row>
    <row r="30334" spans="1:4">
      <c r="A30334" s="188"/>
      <c r="B30334" s="188"/>
      <c r="C30334" s="188"/>
      <c r="D30334" s="189"/>
    </row>
    <row r="30335" spans="1:4">
      <c r="A30335" s="188"/>
      <c r="B30335" s="188"/>
      <c r="C30335" s="188"/>
      <c r="D30335" s="189"/>
    </row>
    <row r="30336" spans="1:4">
      <c r="A30336" s="188"/>
      <c r="B30336" s="188"/>
      <c r="C30336" s="188"/>
      <c r="D30336" s="189"/>
    </row>
    <row r="30337" spans="1:4">
      <c r="A30337" s="188"/>
      <c r="B30337" s="188"/>
      <c r="C30337" s="188"/>
      <c r="D30337" s="189"/>
    </row>
    <row r="30338" spans="1:4">
      <c r="A30338" s="188"/>
      <c r="B30338" s="188"/>
      <c r="C30338" s="188"/>
      <c r="D30338" s="189"/>
    </row>
    <row r="30339" spans="1:4">
      <c r="A30339" s="188"/>
      <c r="B30339" s="188"/>
      <c r="C30339" s="188"/>
      <c r="D30339" s="189"/>
    </row>
    <row r="30340" spans="1:4">
      <c r="A30340" s="188"/>
      <c r="B30340" s="188"/>
      <c r="C30340" s="188"/>
      <c r="D30340" s="189"/>
    </row>
    <row r="30341" spans="1:4">
      <c r="A30341" s="188"/>
      <c r="B30341" s="188"/>
      <c r="C30341" s="188"/>
      <c r="D30341" s="189"/>
    </row>
    <row r="30342" spans="1:4">
      <c r="A30342" s="188"/>
      <c r="B30342" s="188"/>
      <c r="C30342" s="188"/>
      <c r="D30342" s="189"/>
    </row>
    <row r="30343" spans="1:4">
      <c r="A30343" s="188"/>
      <c r="B30343" s="188"/>
      <c r="C30343" s="188"/>
      <c r="D30343" s="189"/>
    </row>
    <row r="30344" spans="1:4">
      <c r="A30344" s="188"/>
      <c r="B30344" s="188"/>
      <c r="C30344" s="188"/>
      <c r="D30344" s="189"/>
    </row>
    <row r="30345" spans="1:4">
      <c r="A30345" s="188"/>
      <c r="B30345" s="188"/>
      <c r="C30345" s="188"/>
      <c r="D30345" s="189"/>
    </row>
    <row r="30346" spans="1:4">
      <c r="A30346" s="188"/>
      <c r="B30346" s="188"/>
      <c r="C30346" s="188"/>
      <c r="D30346" s="189"/>
    </row>
    <row r="30347" spans="1:4">
      <c r="A30347" s="188"/>
      <c r="B30347" s="188"/>
      <c r="C30347" s="188"/>
      <c r="D30347" s="189"/>
    </row>
    <row r="30348" spans="1:4">
      <c r="A30348" s="188"/>
      <c r="B30348" s="188"/>
      <c r="C30348" s="188"/>
      <c r="D30348" s="189"/>
    </row>
    <row r="30349" spans="1:4">
      <c r="A30349" s="188"/>
      <c r="B30349" s="188"/>
      <c r="C30349" s="188"/>
      <c r="D30349" s="189"/>
    </row>
    <row r="30350" spans="1:4">
      <c r="A30350" s="188"/>
      <c r="B30350" s="188"/>
      <c r="C30350" s="188"/>
      <c r="D30350" s="189"/>
    </row>
    <row r="30351" spans="1:4">
      <c r="A30351" s="188"/>
      <c r="B30351" s="188"/>
      <c r="C30351" s="188"/>
      <c r="D30351" s="189"/>
    </row>
    <row r="30352" spans="1:4">
      <c r="A30352" s="188"/>
      <c r="B30352" s="188"/>
      <c r="C30352" s="188"/>
      <c r="D30352" s="189"/>
    </row>
    <row r="30353" spans="1:4">
      <c r="A30353" s="188"/>
      <c r="B30353" s="188"/>
      <c r="C30353" s="188"/>
      <c r="D30353" s="189"/>
    </row>
    <row r="30354" spans="1:4">
      <c r="A30354" s="188"/>
      <c r="B30354" s="188"/>
      <c r="C30354" s="188"/>
      <c r="D30354" s="189"/>
    </row>
    <row r="30355" spans="1:4">
      <c r="A30355" s="188"/>
      <c r="B30355" s="188"/>
      <c r="C30355" s="188"/>
      <c r="D30355" s="189"/>
    </row>
    <row r="30356" spans="1:4">
      <c r="A30356" s="188"/>
      <c r="B30356" s="188"/>
      <c r="C30356" s="188"/>
      <c r="D30356" s="189"/>
    </row>
    <row r="30357" spans="1:4">
      <c r="A30357" s="188"/>
      <c r="B30357" s="188"/>
      <c r="C30357" s="188"/>
      <c r="D30357" s="189"/>
    </row>
    <row r="30358" spans="1:4">
      <c r="A30358" s="188"/>
      <c r="B30358" s="188"/>
      <c r="C30358" s="188"/>
      <c r="D30358" s="189"/>
    </row>
    <row r="30359" spans="1:4">
      <c r="A30359" s="188"/>
      <c r="B30359" s="188"/>
      <c r="C30359" s="188"/>
      <c r="D30359" s="189"/>
    </row>
    <row r="30360" spans="1:4">
      <c r="A30360" s="188"/>
      <c r="B30360" s="188"/>
      <c r="C30360" s="188"/>
      <c r="D30360" s="189"/>
    </row>
    <row r="30361" spans="1:4">
      <c r="A30361" s="188"/>
      <c r="B30361" s="188"/>
      <c r="C30361" s="188"/>
      <c r="D30361" s="189"/>
    </row>
    <row r="30362" spans="1:4">
      <c r="A30362" s="188"/>
      <c r="B30362" s="188"/>
      <c r="C30362" s="188"/>
      <c r="D30362" s="189"/>
    </row>
    <row r="30363" spans="1:4">
      <c r="A30363" s="188"/>
      <c r="B30363" s="188"/>
      <c r="C30363" s="188"/>
      <c r="D30363" s="189"/>
    </row>
    <row r="30364" spans="1:4">
      <c r="A30364" s="188"/>
      <c r="B30364" s="188"/>
      <c r="C30364" s="188"/>
      <c r="D30364" s="189"/>
    </row>
    <row r="30365" spans="1:4">
      <c r="A30365" s="188"/>
      <c r="B30365" s="188"/>
      <c r="C30365" s="188"/>
      <c r="D30365" s="189"/>
    </row>
    <row r="30366" spans="1:4">
      <c r="A30366" s="188"/>
      <c r="B30366" s="188"/>
      <c r="C30366" s="188"/>
      <c r="D30366" s="189"/>
    </row>
    <row r="30367" spans="1:4">
      <c r="A30367" s="188"/>
      <c r="B30367" s="188"/>
      <c r="C30367" s="188"/>
      <c r="D30367" s="189"/>
    </row>
    <row r="30368" spans="1:4">
      <c r="A30368" s="188"/>
      <c r="B30368" s="188"/>
      <c r="C30368" s="188"/>
      <c r="D30368" s="189"/>
    </row>
    <row r="30369" spans="1:4">
      <c r="A30369" s="188"/>
      <c r="B30369" s="188"/>
      <c r="C30369" s="188"/>
      <c r="D30369" s="189"/>
    </row>
    <row r="30370" spans="1:4">
      <c r="A30370" s="188"/>
      <c r="B30370" s="188"/>
      <c r="C30370" s="188"/>
      <c r="D30370" s="189"/>
    </row>
    <row r="30371" spans="1:4">
      <c r="A30371" s="188"/>
      <c r="B30371" s="188"/>
      <c r="C30371" s="188"/>
      <c r="D30371" s="189"/>
    </row>
    <row r="30372" spans="1:4">
      <c r="A30372" s="188"/>
      <c r="B30372" s="188"/>
      <c r="C30372" s="188"/>
      <c r="D30372" s="189"/>
    </row>
    <row r="30373" spans="1:4">
      <c r="A30373" s="188"/>
      <c r="B30373" s="188"/>
      <c r="C30373" s="188"/>
      <c r="D30373" s="189"/>
    </row>
    <row r="30374" spans="1:4">
      <c r="A30374" s="188"/>
      <c r="B30374" s="188"/>
      <c r="C30374" s="188"/>
      <c r="D30374" s="189"/>
    </row>
    <row r="30375" spans="1:4">
      <c r="A30375" s="188"/>
      <c r="B30375" s="188"/>
      <c r="C30375" s="188"/>
      <c r="D30375" s="189"/>
    </row>
    <row r="30376" spans="1:4">
      <c r="A30376" s="188"/>
      <c r="B30376" s="188"/>
      <c r="C30376" s="188"/>
      <c r="D30376" s="189"/>
    </row>
    <row r="30377" spans="1:4">
      <c r="A30377" s="188"/>
      <c r="B30377" s="188"/>
      <c r="C30377" s="188"/>
      <c r="D30377" s="189"/>
    </row>
    <row r="30378" spans="1:4">
      <c r="A30378" s="188"/>
      <c r="B30378" s="188"/>
      <c r="C30378" s="188"/>
      <c r="D30378" s="189"/>
    </row>
    <row r="30379" spans="1:4">
      <c r="A30379" s="188"/>
      <c r="B30379" s="188"/>
      <c r="C30379" s="188"/>
      <c r="D30379" s="189"/>
    </row>
    <row r="30380" spans="1:4">
      <c r="A30380" s="188"/>
      <c r="B30380" s="188"/>
      <c r="C30380" s="188"/>
      <c r="D30380" s="189"/>
    </row>
    <row r="30381" spans="1:4">
      <c r="A30381" s="188"/>
      <c r="B30381" s="188"/>
      <c r="C30381" s="188"/>
      <c r="D30381" s="189"/>
    </row>
    <row r="30382" spans="1:4">
      <c r="A30382" s="188"/>
      <c r="B30382" s="188"/>
      <c r="C30382" s="188"/>
      <c r="D30382" s="189"/>
    </row>
    <row r="30383" spans="1:4">
      <c r="A30383" s="188"/>
      <c r="B30383" s="188"/>
      <c r="C30383" s="188"/>
      <c r="D30383" s="189"/>
    </row>
    <row r="30384" spans="1:4">
      <c r="A30384" s="188"/>
      <c r="B30384" s="188"/>
      <c r="C30384" s="188"/>
      <c r="D30384" s="189"/>
    </row>
    <row r="30385" spans="1:4">
      <c r="A30385" s="188"/>
      <c r="B30385" s="188"/>
      <c r="C30385" s="188"/>
      <c r="D30385" s="189"/>
    </row>
    <row r="30386" spans="1:4">
      <c r="A30386" s="188"/>
      <c r="B30386" s="188"/>
      <c r="C30386" s="188"/>
      <c r="D30386" s="189"/>
    </row>
    <row r="30387" spans="1:4">
      <c r="A30387" s="188"/>
      <c r="B30387" s="188"/>
      <c r="C30387" s="188"/>
      <c r="D30387" s="189"/>
    </row>
    <row r="30388" spans="1:4">
      <c r="A30388" s="188"/>
      <c r="B30388" s="188"/>
      <c r="C30388" s="188"/>
      <c r="D30388" s="189"/>
    </row>
    <row r="30389" spans="1:4">
      <c r="A30389" s="188"/>
      <c r="B30389" s="188"/>
      <c r="C30389" s="188"/>
      <c r="D30389" s="189"/>
    </row>
    <row r="30390" spans="1:4">
      <c r="A30390" s="188"/>
      <c r="B30390" s="188"/>
      <c r="C30390" s="188"/>
      <c r="D30390" s="189"/>
    </row>
    <row r="30391" spans="1:4">
      <c r="A30391" s="188"/>
      <c r="B30391" s="188"/>
      <c r="C30391" s="188"/>
      <c r="D30391" s="189"/>
    </row>
    <row r="30392" spans="1:4">
      <c r="A30392" s="188"/>
      <c r="B30392" s="188"/>
      <c r="C30392" s="188"/>
      <c r="D30392" s="189"/>
    </row>
    <row r="30393" spans="1:4">
      <c r="A30393" s="188"/>
      <c r="B30393" s="188"/>
      <c r="C30393" s="188"/>
      <c r="D30393" s="189"/>
    </row>
    <row r="30394" spans="1:4">
      <c r="A30394" s="188"/>
      <c r="B30394" s="188"/>
      <c r="C30394" s="188"/>
      <c r="D30394" s="189"/>
    </row>
    <row r="30395" spans="1:4">
      <c r="A30395" s="188"/>
      <c r="B30395" s="188"/>
      <c r="C30395" s="188"/>
      <c r="D30395" s="189"/>
    </row>
    <row r="30396" spans="1:4">
      <c r="A30396" s="188"/>
      <c r="B30396" s="188"/>
      <c r="C30396" s="188"/>
      <c r="D30396" s="189"/>
    </row>
    <row r="30397" spans="1:4">
      <c r="A30397" s="188"/>
      <c r="B30397" s="188"/>
      <c r="C30397" s="188"/>
      <c r="D30397" s="189"/>
    </row>
    <row r="30398" spans="1:4">
      <c r="A30398" s="188"/>
      <c r="B30398" s="188"/>
      <c r="C30398" s="188"/>
      <c r="D30398" s="189"/>
    </row>
    <row r="30399" spans="1:4">
      <c r="A30399" s="188"/>
      <c r="B30399" s="188"/>
      <c r="C30399" s="188"/>
      <c r="D30399" s="189"/>
    </row>
    <row r="30400" spans="1:4">
      <c r="A30400" s="188"/>
      <c r="B30400" s="188"/>
      <c r="C30400" s="188"/>
      <c r="D30400" s="189"/>
    </row>
    <row r="30401" spans="1:4">
      <c r="A30401" s="188"/>
      <c r="B30401" s="188"/>
      <c r="C30401" s="188"/>
      <c r="D30401" s="189"/>
    </row>
    <row r="30402" spans="1:4">
      <c r="A30402" s="188"/>
      <c r="B30402" s="188"/>
      <c r="C30402" s="188"/>
      <c r="D30402" s="189"/>
    </row>
    <row r="30403" spans="1:4">
      <c r="A30403" s="188"/>
      <c r="B30403" s="188"/>
      <c r="C30403" s="188"/>
      <c r="D30403" s="189"/>
    </row>
    <row r="30404" spans="1:4">
      <c r="A30404" s="188"/>
      <c r="B30404" s="188"/>
      <c r="C30404" s="188"/>
      <c r="D30404" s="189"/>
    </row>
    <row r="30405" spans="1:4">
      <c r="A30405" s="188"/>
      <c r="B30405" s="188"/>
      <c r="C30405" s="188"/>
      <c r="D30405" s="189"/>
    </row>
    <row r="30406" spans="1:4">
      <c r="A30406" s="188"/>
      <c r="B30406" s="188"/>
      <c r="C30406" s="188"/>
      <c r="D30406" s="189"/>
    </row>
    <row r="30407" spans="1:4">
      <c r="A30407" s="188"/>
      <c r="B30407" s="188"/>
      <c r="C30407" s="188"/>
      <c r="D30407" s="189"/>
    </row>
    <row r="30408" spans="1:4">
      <c r="A30408" s="188"/>
      <c r="B30408" s="188"/>
      <c r="C30408" s="188"/>
      <c r="D30408" s="189"/>
    </row>
    <row r="30409" spans="1:4">
      <c r="A30409" s="188"/>
      <c r="B30409" s="188"/>
      <c r="C30409" s="188"/>
      <c r="D30409" s="189"/>
    </row>
    <row r="30410" spans="1:4">
      <c r="A30410" s="188"/>
      <c r="B30410" s="188"/>
      <c r="C30410" s="188"/>
      <c r="D30410" s="189"/>
    </row>
    <row r="30411" spans="1:4">
      <c r="A30411" s="188"/>
      <c r="B30411" s="188"/>
      <c r="C30411" s="188"/>
      <c r="D30411" s="189"/>
    </row>
    <row r="30412" spans="1:4">
      <c r="A30412" s="188"/>
      <c r="B30412" s="188"/>
      <c r="C30412" s="188"/>
      <c r="D30412" s="189"/>
    </row>
    <row r="30413" spans="1:4">
      <c r="A30413" s="188"/>
      <c r="B30413" s="188"/>
      <c r="C30413" s="188"/>
      <c r="D30413" s="189"/>
    </row>
    <row r="30414" spans="1:4">
      <c r="A30414" s="188"/>
      <c r="B30414" s="188"/>
      <c r="C30414" s="188"/>
      <c r="D30414" s="189"/>
    </row>
    <row r="30415" spans="1:4">
      <c r="A30415" s="188"/>
      <c r="B30415" s="188"/>
      <c r="C30415" s="188"/>
      <c r="D30415" s="189"/>
    </row>
    <row r="30416" spans="1:4">
      <c r="A30416" s="188"/>
      <c r="B30416" s="188"/>
      <c r="C30416" s="188"/>
      <c r="D30416" s="189"/>
    </row>
    <row r="30417" spans="1:4">
      <c r="A30417" s="188"/>
      <c r="B30417" s="188"/>
      <c r="C30417" s="188"/>
      <c r="D30417" s="189"/>
    </row>
    <row r="30418" spans="1:4">
      <c r="A30418" s="188"/>
      <c r="B30418" s="188"/>
      <c r="C30418" s="188"/>
      <c r="D30418" s="189"/>
    </row>
    <row r="30419" spans="1:4">
      <c r="A30419" s="188"/>
      <c r="B30419" s="188"/>
      <c r="C30419" s="188"/>
      <c r="D30419" s="189"/>
    </row>
    <row r="30420" spans="1:4">
      <c r="A30420" s="188"/>
      <c r="B30420" s="188"/>
      <c r="C30420" s="188"/>
      <c r="D30420" s="189"/>
    </row>
    <row r="30421" spans="1:4">
      <c r="A30421" s="188"/>
      <c r="B30421" s="188"/>
      <c r="C30421" s="188"/>
      <c r="D30421" s="189"/>
    </row>
    <row r="30422" spans="1:4">
      <c r="A30422" s="188"/>
      <c r="B30422" s="188"/>
      <c r="C30422" s="188"/>
      <c r="D30422" s="189"/>
    </row>
    <row r="30423" spans="1:4">
      <c r="A30423" s="188"/>
      <c r="B30423" s="188"/>
      <c r="C30423" s="188"/>
      <c r="D30423" s="189"/>
    </row>
    <row r="30424" spans="1:4">
      <c r="A30424" s="188"/>
      <c r="B30424" s="188"/>
      <c r="C30424" s="188"/>
      <c r="D30424" s="189"/>
    </row>
    <row r="30425" spans="1:4">
      <c r="A30425" s="188"/>
      <c r="B30425" s="188"/>
      <c r="C30425" s="188"/>
      <c r="D30425" s="189"/>
    </row>
    <row r="30426" spans="1:4">
      <c r="A30426" s="188"/>
      <c r="B30426" s="188"/>
      <c r="C30426" s="188"/>
      <c r="D30426" s="189"/>
    </row>
    <row r="30427" spans="1:4">
      <c r="A30427" s="188"/>
      <c r="B30427" s="188"/>
      <c r="C30427" s="188"/>
      <c r="D30427" s="189"/>
    </row>
    <row r="30428" spans="1:4">
      <c r="A30428" s="188"/>
      <c r="B30428" s="188"/>
      <c r="C30428" s="188"/>
      <c r="D30428" s="189"/>
    </row>
    <row r="30429" spans="1:4">
      <c r="A30429" s="188"/>
      <c r="B30429" s="188"/>
      <c r="C30429" s="188"/>
      <c r="D30429" s="189"/>
    </row>
    <row r="30430" spans="1:4">
      <c r="A30430" s="188"/>
      <c r="B30430" s="188"/>
      <c r="C30430" s="188"/>
      <c r="D30430" s="189"/>
    </row>
    <row r="30431" spans="1:4">
      <c r="A30431" s="188"/>
      <c r="B30431" s="188"/>
      <c r="C30431" s="188"/>
      <c r="D30431" s="189"/>
    </row>
    <row r="30432" spans="1:4">
      <c r="A30432" s="188"/>
      <c r="B30432" s="188"/>
      <c r="C30432" s="188"/>
      <c r="D30432" s="189"/>
    </row>
    <row r="30433" spans="1:4">
      <c r="A30433" s="188"/>
      <c r="B30433" s="188"/>
      <c r="C30433" s="188"/>
      <c r="D30433" s="189"/>
    </row>
    <row r="30434" spans="1:4">
      <c r="A30434" s="188"/>
      <c r="B30434" s="188"/>
      <c r="C30434" s="188"/>
      <c r="D30434" s="189"/>
    </row>
    <row r="30435" spans="1:4">
      <c r="A30435" s="188"/>
      <c r="B30435" s="188"/>
      <c r="C30435" s="188"/>
      <c r="D30435" s="189"/>
    </row>
    <row r="30436" spans="1:4">
      <c r="A30436" s="188"/>
      <c r="B30436" s="188"/>
      <c r="C30436" s="188"/>
      <c r="D30436" s="189"/>
    </row>
    <row r="30437" spans="1:4">
      <c r="A30437" s="188"/>
      <c r="B30437" s="188"/>
      <c r="C30437" s="188"/>
      <c r="D30437" s="189"/>
    </row>
    <row r="30438" spans="1:4">
      <c r="A30438" s="188"/>
      <c r="B30438" s="188"/>
      <c r="C30438" s="188"/>
      <c r="D30438" s="189"/>
    </row>
    <row r="30439" spans="1:4">
      <c r="A30439" s="188"/>
      <c r="B30439" s="188"/>
      <c r="C30439" s="188"/>
      <c r="D30439" s="189"/>
    </row>
    <row r="30440" spans="1:4">
      <c r="A30440" s="188"/>
      <c r="B30440" s="188"/>
      <c r="C30440" s="188"/>
      <c r="D30440" s="189"/>
    </row>
    <row r="30441" spans="1:4">
      <c r="A30441" s="188"/>
      <c r="B30441" s="188"/>
      <c r="C30441" s="188"/>
      <c r="D30441" s="189"/>
    </row>
    <row r="30442" spans="1:4">
      <c r="A30442" s="188"/>
      <c r="B30442" s="188"/>
      <c r="C30442" s="188"/>
      <c r="D30442" s="189"/>
    </row>
    <row r="30443" spans="1:4">
      <c r="A30443" s="188"/>
      <c r="B30443" s="188"/>
      <c r="C30443" s="188"/>
      <c r="D30443" s="189"/>
    </row>
    <row r="30444" spans="1:4">
      <c r="A30444" s="188"/>
      <c r="B30444" s="188"/>
      <c r="C30444" s="188"/>
      <c r="D30444" s="189"/>
    </row>
    <row r="30445" spans="1:4">
      <c r="A30445" s="188"/>
      <c r="B30445" s="188"/>
      <c r="C30445" s="188"/>
      <c r="D30445" s="189"/>
    </row>
    <row r="30446" spans="1:4">
      <c r="A30446" s="188"/>
      <c r="B30446" s="188"/>
      <c r="C30446" s="188"/>
      <c r="D30446" s="189"/>
    </row>
    <row r="30447" spans="1:4">
      <c r="A30447" s="188"/>
      <c r="B30447" s="188"/>
      <c r="C30447" s="188"/>
      <c r="D30447" s="189"/>
    </row>
    <row r="30448" spans="1:4">
      <c r="A30448" s="188"/>
      <c r="B30448" s="188"/>
      <c r="C30448" s="188"/>
      <c r="D30448" s="189"/>
    </row>
    <row r="30449" spans="1:4">
      <c r="A30449" s="188"/>
      <c r="B30449" s="188"/>
      <c r="C30449" s="188"/>
      <c r="D30449" s="189"/>
    </row>
    <row r="30450" spans="1:4">
      <c r="A30450" s="188"/>
      <c r="B30450" s="188"/>
      <c r="C30450" s="188"/>
      <c r="D30450" s="189"/>
    </row>
    <row r="30451" spans="1:4">
      <c r="A30451" s="188"/>
      <c r="B30451" s="188"/>
      <c r="C30451" s="188"/>
      <c r="D30451" s="189"/>
    </row>
    <row r="30452" spans="1:4">
      <c r="A30452" s="188"/>
      <c r="B30452" s="188"/>
      <c r="C30452" s="188"/>
      <c r="D30452" s="189"/>
    </row>
    <row r="30453" spans="1:4">
      <c r="A30453" s="188"/>
      <c r="B30453" s="188"/>
      <c r="C30453" s="188"/>
      <c r="D30453" s="189"/>
    </row>
    <row r="30454" spans="1:4">
      <c r="A30454" s="188"/>
      <c r="B30454" s="188"/>
      <c r="C30454" s="188"/>
      <c r="D30454" s="189"/>
    </row>
    <row r="30455" spans="1:4">
      <c r="A30455" s="188"/>
      <c r="B30455" s="188"/>
      <c r="C30455" s="188"/>
      <c r="D30455" s="189"/>
    </row>
    <row r="30456" spans="1:4">
      <c r="A30456" s="188"/>
      <c r="B30456" s="188"/>
      <c r="C30456" s="188"/>
      <c r="D30456" s="189"/>
    </row>
    <row r="30457" spans="1:4">
      <c r="A30457" s="188"/>
      <c r="B30457" s="188"/>
      <c r="C30457" s="188"/>
      <c r="D30457" s="189"/>
    </row>
    <row r="30458" spans="1:4">
      <c r="A30458" s="188"/>
      <c r="B30458" s="188"/>
      <c r="C30458" s="188"/>
      <c r="D30458" s="189"/>
    </row>
    <row r="30459" spans="1:4">
      <c r="A30459" s="188"/>
      <c r="B30459" s="188"/>
      <c r="C30459" s="188"/>
      <c r="D30459" s="189"/>
    </row>
    <row r="30460" spans="1:4">
      <c r="A30460" s="188"/>
      <c r="B30460" s="188"/>
      <c r="C30460" s="188"/>
      <c r="D30460" s="189"/>
    </row>
    <row r="30461" spans="1:4">
      <c r="A30461" s="188"/>
      <c r="B30461" s="188"/>
      <c r="C30461" s="188"/>
      <c r="D30461" s="189"/>
    </row>
    <row r="30462" spans="1:4">
      <c r="A30462" s="188"/>
      <c r="B30462" s="188"/>
      <c r="C30462" s="188"/>
      <c r="D30462" s="189"/>
    </row>
    <row r="30463" spans="1:4">
      <c r="A30463" s="188"/>
      <c r="B30463" s="188"/>
      <c r="C30463" s="188"/>
      <c r="D30463" s="189"/>
    </row>
    <row r="30464" spans="1:4">
      <c r="A30464" s="188"/>
      <c r="B30464" s="188"/>
      <c r="C30464" s="188"/>
      <c r="D30464" s="189"/>
    </row>
    <row r="30465" spans="1:4">
      <c r="A30465" s="188"/>
      <c r="B30465" s="188"/>
      <c r="C30465" s="188"/>
      <c r="D30465" s="189"/>
    </row>
    <row r="30466" spans="1:4">
      <c r="A30466" s="188"/>
      <c r="B30466" s="188"/>
      <c r="C30466" s="188"/>
      <c r="D30466" s="189"/>
    </row>
    <row r="30467" spans="1:4">
      <c r="A30467" s="188"/>
      <c r="B30467" s="188"/>
      <c r="C30467" s="188"/>
      <c r="D30467" s="189"/>
    </row>
    <row r="30468" spans="1:4">
      <c r="A30468" s="188"/>
      <c r="B30468" s="188"/>
      <c r="C30468" s="188"/>
      <c r="D30468" s="189"/>
    </row>
    <row r="30469" spans="1:4">
      <c r="A30469" s="188"/>
      <c r="B30469" s="188"/>
      <c r="C30469" s="188"/>
      <c r="D30469" s="189"/>
    </row>
    <row r="30470" spans="1:4">
      <c r="A30470" s="188"/>
      <c r="B30470" s="188"/>
      <c r="C30470" s="188"/>
      <c r="D30470" s="189"/>
    </row>
    <row r="30471" spans="1:4">
      <c r="A30471" s="188"/>
      <c r="B30471" s="188"/>
      <c r="C30471" s="188"/>
      <c r="D30471" s="189"/>
    </row>
    <row r="30472" spans="1:4">
      <c r="A30472" s="188"/>
      <c r="B30472" s="188"/>
      <c r="C30472" s="188"/>
      <c r="D30472" s="189"/>
    </row>
    <row r="30473" spans="1:4">
      <c r="A30473" s="188"/>
      <c r="B30473" s="188"/>
      <c r="C30473" s="188"/>
      <c r="D30473" s="189"/>
    </row>
    <row r="30474" spans="1:4">
      <c r="A30474" s="188"/>
      <c r="B30474" s="188"/>
      <c r="C30474" s="188"/>
      <c r="D30474" s="189"/>
    </row>
    <row r="30475" spans="1:4">
      <c r="A30475" s="188"/>
      <c r="B30475" s="188"/>
      <c r="C30475" s="188"/>
      <c r="D30475" s="189"/>
    </row>
    <row r="30476" spans="1:4">
      <c r="A30476" s="188"/>
      <c r="B30476" s="188"/>
      <c r="C30476" s="188"/>
      <c r="D30476" s="189"/>
    </row>
    <row r="30477" spans="1:4">
      <c r="A30477" s="188"/>
      <c r="B30477" s="188"/>
      <c r="C30477" s="188"/>
      <c r="D30477" s="189"/>
    </row>
    <row r="30478" spans="1:4">
      <c r="A30478" s="188"/>
      <c r="B30478" s="188"/>
      <c r="C30478" s="188"/>
      <c r="D30478" s="189"/>
    </row>
    <row r="30479" spans="1:4">
      <c r="A30479" s="188"/>
      <c r="B30479" s="188"/>
      <c r="C30479" s="188"/>
      <c r="D30479" s="189"/>
    </row>
    <row r="30480" spans="1:4">
      <c r="A30480" s="188"/>
      <c r="B30480" s="188"/>
      <c r="C30480" s="188"/>
      <c r="D30480" s="189"/>
    </row>
    <row r="30481" spans="1:4">
      <c r="A30481" s="188"/>
      <c r="B30481" s="188"/>
      <c r="C30481" s="188"/>
      <c r="D30481" s="189"/>
    </row>
    <row r="30482" spans="1:4">
      <c r="A30482" s="188"/>
      <c r="B30482" s="188"/>
      <c r="C30482" s="188"/>
      <c r="D30482" s="189"/>
    </row>
    <row r="30483" spans="1:4">
      <c r="A30483" s="188"/>
      <c r="B30483" s="188"/>
      <c r="C30483" s="188"/>
      <c r="D30483" s="189"/>
    </row>
    <row r="30484" spans="1:4">
      <c r="A30484" s="188"/>
      <c r="B30484" s="188"/>
      <c r="C30484" s="188"/>
      <c r="D30484" s="189"/>
    </row>
    <row r="30485" spans="1:4">
      <c r="A30485" s="188"/>
      <c r="B30485" s="188"/>
      <c r="C30485" s="188"/>
      <c r="D30485" s="189"/>
    </row>
    <row r="30486" spans="1:4">
      <c r="A30486" s="188"/>
      <c r="B30486" s="188"/>
      <c r="C30486" s="188"/>
      <c r="D30486" s="189"/>
    </row>
    <row r="30487" spans="1:4">
      <c r="A30487" s="188"/>
      <c r="B30487" s="188"/>
      <c r="C30487" s="188"/>
      <c r="D30487" s="189"/>
    </row>
    <row r="30488" spans="1:4">
      <c r="A30488" s="188"/>
      <c r="B30488" s="188"/>
      <c r="C30488" s="188"/>
      <c r="D30488" s="189"/>
    </row>
    <row r="30489" spans="1:4">
      <c r="A30489" s="188"/>
      <c r="B30489" s="188"/>
      <c r="C30489" s="188"/>
      <c r="D30489" s="189"/>
    </row>
    <row r="30490" spans="1:4">
      <c r="A30490" s="188"/>
      <c r="B30490" s="188"/>
      <c r="C30490" s="188"/>
      <c r="D30490" s="189"/>
    </row>
    <row r="30491" spans="1:4">
      <c r="A30491" s="188"/>
      <c r="B30491" s="188"/>
      <c r="C30491" s="188"/>
      <c r="D30491" s="189"/>
    </row>
    <row r="30492" spans="1:4">
      <c r="A30492" s="188"/>
      <c r="B30492" s="188"/>
      <c r="C30492" s="188"/>
      <c r="D30492" s="189"/>
    </row>
    <row r="30493" spans="1:4">
      <c r="A30493" s="188"/>
      <c r="B30493" s="188"/>
      <c r="C30493" s="188"/>
      <c r="D30493" s="189"/>
    </row>
    <row r="30494" spans="1:4">
      <c r="A30494" s="188"/>
      <c r="B30494" s="188"/>
      <c r="C30494" s="188"/>
      <c r="D30494" s="189"/>
    </row>
    <row r="30495" spans="1:4">
      <c r="A30495" s="188"/>
      <c r="B30495" s="188"/>
      <c r="C30495" s="188"/>
      <c r="D30495" s="189"/>
    </row>
    <row r="30496" spans="1:4">
      <c r="A30496" s="188"/>
      <c r="B30496" s="188"/>
      <c r="C30496" s="188"/>
      <c r="D30496" s="189"/>
    </row>
    <row r="30497" spans="1:4">
      <c r="A30497" s="188"/>
      <c r="B30497" s="188"/>
      <c r="C30497" s="188"/>
      <c r="D30497" s="189"/>
    </row>
    <row r="30498" spans="1:4">
      <c r="A30498" s="188"/>
      <c r="B30498" s="188"/>
      <c r="C30498" s="188"/>
      <c r="D30498" s="189"/>
    </row>
    <row r="30499" spans="1:4">
      <c r="A30499" s="188"/>
      <c r="B30499" s="188"/>
      <c r="C30499" s="188"/>
      <c r="D30499" s="189"/>
    </row>
    <row r="30500" spans="1:4">
      <c r="A30500" s="188"/>
      <c r="B30500" s="188"/>
      <c r="C30500" s="188"/>
      <c r="D30500" s="189"/>
    </row>
    <row r="30501" spans="1:4">
      <c r="A30501" s="188"/>
      <c r="B30501" s="188"/>
      <c r="C30501" s="188"/>
      <c r="D30501" s="189"/>
    </row>
    <row r="30502" spans="1:4">
      <c r="A30502" s="188"/>
      <c r="B30502" s="188"/>
      <c r="C30502" s="188"/>
      <c r="D30502" s="189"/>
    </row>
    <row r="30503" spans="1:4">
      <c r="A30503" s="188"/>
      <c r="B30503" s="188"/>
      <c r="C30503" s="188"/>
      <c r="D30503" s="189"/>
    </row>
    <row r="30504" spans="1:4">
      <c r="A30504" s="188"/>
      <c r="B30504" s="188"/>
      <c r="C30504" s="188"/>
      <c r="D30504" s="189"/>
    </row>
    <row r="30505" spans="1:4">
      <c r="A30505" s="188"/>
      <c r="B30505" s="188"/>
      <c r="C30505" s="188"/>
      <c r="D30505" s="189"/>
    </row>
    <row r="30506" spans="1:4">
      <c r="A30506" s="188"/>
      <c r="B30506" s="188"/>
      <c r="C30506" s="188"/>
      <c r="D30506" s="189"/>
    </row>
    <row r="30507" spans="1:4">
      <c r="A30507" s="188"/>
      <c r="B30507" s="188"/>
      <c r="C30507" s="188"/>
      <c r="D30507" s="189"/>
    </row>
    <row r="30508" spans="1:4">
      <c r="A30508" s="188"/>
      <c r="B30508" s="188"/>
      <c r="C30508" s="188"/>
      <c r="D30508" s="189"/>
    </row>
    <row r="30509" spans="1:4">
      <c r="A30509" s="188"/>
      <c r="B30509" s="188"/>
      <c r="C30509" s="188"/>
      <c r="D30509" s="189"/>
    </row>
    <row r="30510" spans="1:4">
      <c r="A30510" s="188"/>
      <c r="B30510" s="188"/>
      <c r="C30510" s="188"/>
      <c r="D30510" s="189"/>
    </row>
    <row r="30511" spans="1:4">
      <c r="A30511" s="188"/>
      <c r="B30511" s="188"/>
      <c r="C30511" s="188"/>
      <c r="D30511" s="189"/>
    </row>
    <row r="30512" spans="1:4">
      <c r="A30512" s="188"/>
      <c r="B30512" s="188"/>
      <c r="C30512" s="188"/>
      <c r="D30512" s="189"/>
    </row>
    <row r="30513" spans="1:4">
      <c r="A30513" s="188"/>
      <c r="B30513" s="188"/>
      <c r="C30513" s="188"/>
      <c r="D30513" s="189"/>
    </row>
    <row r="30514" spans="1:4">
      <c r="A30514" s="188"/>
      <c r="B30514" s="188"/>
      <c r="C30514" s="188"/>
      <c r="D30514" s="189"/>
    </row>
    <row r="30515" spans="1:4">
      <c r="A30515" s="188"/>
      <c r="B30515" s="188"/>
      <c r="C30515" s="188"/>
      <c r="D30515" s="189"/>
    </row>
    <row r="30516" spans="1:4">
      <c r="A30516" s="188"/>
      <c r="B30516" s="188"/>
      <c r="C30516" s="188"/>
      <c r="D30516" s="189"/>
    </row>
    <row r="30517" spans="1:4">
      <c r="A30517" s="188"/>
      <c r="B30517" s="188"/>
      <c r="C30517" s="188"/>
      <c r="D30517" s="189"/>
    </row>
    <row r="30518" spans="1:4">
      <c r="A30518" s="188"/>
      <c r="B30518" s="188"/>
      <c r="C30518" s="188"/>
      <c r="D30518" s="189"/>
    </row>
    <row r="30519" spans="1:4">
      <c r="A30519" s="188"/>
      <c r="B30519" s="188"/>
      <c r="C30519" s="188"/>
      <c r="D30519" s="189"/>
    </row>
    <row r="30520" spans="1:4">
      <c r="A30520" s="188"/>
      <c r="B30520" s="188"/>
      <c r="C30520" s="188"/>
      <c r="D30520" s="189"/>
    </row>
    <row r="30521" spans="1:4">
      <c r="A30521" s="188"/>
      <c r="B30521" s="188"/>
      <c r="C30521" s="188"/>
      <c r="D30521" s="189"/>
    </row>
    <row r="30522" spans="1:4">
      <c r="A30522" s="188"/>
      <c r="B30522" s="188"/>
      <c r="C30522" s="188"/>
      <c r="D30522" s="189"/>
    </row>
    <row r="30523" spans="1:4">
      <c r="A30523" s="188"/>
      <c r="B30523" s="188"/>
      <c r="C30523" s="188"/>
      <c r="D30523" s="189"/>
    </row>
    <row r="30524" spans="1:4">
      <c r="A30524" s="188"/>
      <c r="B30524" s="188"/>
      <c r="C30524" s="188"/>
      <c r="D30524" s="189"/>
    </row>
    <row r="30525" spans="1:4">
      <c r="A30525" s="188"/>
      <c r="B30525" s="188"/>
      <c r="C30525" s="188"/>
      <c r="D30525" s="189"/>
    </row>
    <row r="30526" spans="1:4">
      <c r="A30526" s="188"/>
      <c r="B30526" s="188"/>
      <c r="C30526" s="188"/>
      <c r="D30526" s="189"/>
    </row>
    <row r="30527" spans="1:4">
      <c r="A30527" s="188"/>
      <c r="B30527" s="188"/>
      <c r="C30527" s="188"/>
      <c r="D30527" s="189"/>
    </row>
    <row r="30528" spans="1:4">
      <c r="A30528" s="188"/>
      <c r="B30528" s="188"/>
      <c r="C30528" s="188"/>
      <c r="D30528" s="189"/>
    </row>
    <row r="30529" spans="1:4">
      <c r="A30529" s="188"/>
      <c r="B30529" s="188"/>
      <c r="C30529" s="188"/>
      <c r="D30529" s="189"/>
    </row>
    <row r="30530" spans="1:4">
      <c r="A30530" s="188"/>
      <c r="B30530" s="188"/>
      <c r="C30530" s="188"/>
      <c r="D30530" s="189"/>
    </row>
    <row r="30531" spans="1:4">
      <c r="A30531" s="188"/>
      <c r="B30531" s="188"/>
      <c r="C30531" s="188"/>
      <c r="D30531" s="189"/>
    </row>
    <row r="30532" spans="1:4">
      <c r="A30532" s="188"/>
      <c r="B30532" s="188"/>
      <c r="C30532" s="188"/>
      <c r="D30532" s="189"/>
    </row>
    <row r="30533" spans="1:4">
      <c r="A30533" s="188"/>
      <c r="B30533" s="188"/>
      <c r="C30533" s="188"/>
      <c r="D30533" s="189"/>
    </row>
    <row r="30534" spans="1:4">
      <c r="A30534" s="188"/>
      <c r="B30534" s="188"/>
      <c r="C30534" s="188"/>
      <c r="D30534" s="189"/>
    </row>
    <row r="30535" spans="1:4">
      <c r="A30535" s="188"/>
      <c r="B30535" s="188"/>
      <c r="C30535" s="188"/>
      <c r="D30535" s="189"/>
    </row>
    <row r="30536" spans="1:4">
      <c r="A30536" s="188"/>
      <c r="B30536" s="188"/>
      <c r="C30536" s="188"/>
      <c r="D30536" s="189"/>
    </row>
    <row r="30537" spans="1:4">
      <c r="A30537" s="188"/>
      <c r="B30537" s="188"/>
      <c r="C30537" s="188"/>
      <c r="D30537" s="189"/>
    </row>
    <row r="30538" spans="1:4">
      <c r="A30538" s="188"/>
      <c r="B30538" s="188"/>
      <c r="C30538" s="188"/>
      <c r="D30538" s="189"/>
    </row>
    <row r="30539" spans="1:4">
      <c r="A30539" s="188"/>
      <c r="B30539" s="188"/>
      <c r="C30539" s="188"/>
      <c r="D30539" s="189"/>
    </row>
    <row r="30540" spans="1:4">
      <c r="A30540" s="188"/>
      <c r="B30540" s="188"/>
      <c r="C30540" s="188"/>
      <c r="D30540" s="189"/>
    </row>
    <row r="30541" spans="1:4">
      <c r="A30541" s="188"/>
      <c r="B30541" s="188"/>
      <c r="C30541" s="188"/>
      <c r="D30541" s="189"/>
    </row>
    <row r="30542" spans="1:4">
      <c r="A30542" s="188"/>
      <c r="B30542" s="188"/>
      <c r="C30542" s="188"/>
      <c r="D30542" s="189"/>
    </row>
    <row r="30543" spans="1:4">
      <c r="A30543" s="188"/>
      <c r="B30543" s="188"/>
      <c r="C30543" s="188"/>
      <c r="D30543" s="189"/>
    </row>
    <row r="30544" spans="1:4">
      <c r="A30544" s="188"/>
      <c r="B30544" s="188"/>
      <c r="C30544" s="188"/>
      <c r="D30544" s="189"/>
    </row>
    <row r="30545" spans="1:4">
      <c r="A30545" s="188"/>
      <c r="B30545" s="188"/>
      <c r="C30545" s="188"/>
      <c r="D30545" s="189"/>
    </row>
    <row r="30546" spans="1:4">
      <c r="A30546" s="188"/>
      <c r="B30546" s="188"/>
      <c r="C30546" s="188"/>
      <c r="D30546" s="189"/>
    </row>
    <row r="30547" spans="1:4">
      <c r="A30547" s="188"/>
      <c r="B30547" s="188"/>
      <c r="C30547" s="188"/>
      <c r="D30547" s="189"/>
    </row>
    <row r="30548" spans="1:4">
      <c r="A30548" s="188"/>
      <c r="B30548" s="188"/>
      <c r="C30548" s="188"/>
      <c r="D30548" s="189"/>
    </row>
    <row r="30549" spans="1:4">
      <c r="A30549" s="188"/>
      <c r="B30549" s="188"/>
      <c r="C30549" s="188"/>
      <c r="D30549" s="189"/>
    </row>
    <row r="30550" spans="1:4">
      <c r="A30550" s="188"/>
      <c r="B30550" s="188"/>
      <c r="C30550" s="188"/>
      <c r="D30550" s="189"/>
    </row>
    <row r="30551" spans="1:4">
      <c r="A30551" s="188"/>
      <c r="B30551" s="188"/>
      <c r="C30551" s="188"/>
      <c r="D30551" s="189"/>
    </row>
    <row r="30552" spans="1:4">
      <c r="A30552" s="188"/>
      <c r="B30552" s="188"/>
      <c r="C30552" s="188"/>
      <c r="D30552" s="189"/>
    </row>
    <row r="30553" spans="1:4">
      <c r="A30553" s="188"/>
      <c r="B30553" s="188"/>
      <c r="C30553" s="188"/>
      <c r="D30553" s="189"/>
    </row>
    <row r="30554" spans="1:4">
      <c r="A30554" s="188"/>
      <c r="B30554" s="188"/>
      <c r="C30554" s="188"/>
      <c r="D30554" s="189"/>
    </row>
    <row r="30555" spans="1:4">
      <c r="A30555" s="188"/>
      <c r="B30555" s="188"/>
      <c r="C30555" s="188"/>
      <c r="D30555" s="189"/>
    </row>
    <row r="30556" spans="1:4">
      <c r="A30556" s="188"/>
      <c r="B30556" s="188"/>
      <c r="C30556" s="188"/>
      <c r="D30556" s="189"/>
    </row>
    <row r="30557" spans="1:4">
      <c r="A30557" s="188"/>
      <c r="B30557" s="188"/>
      <c r="C30557" s="188"/>
      <c r="D30557" s="189"/>
    </row>
    <row r="30558" spans="1:4">
      <c r="A30558" s="188"/>
      <c r="B30558" s="188"/>
      <c r="C30558" s="188"/>
      <c r="D30558" s="189"/>
    </row>
    <row r="30559" spans="1:4">
      <c r="A30559" s="188"/>
      <c r="B30559" s="188"/>
      <c r="C30559" s="188"/>
      <c r="D30559" s="189"/>
    </row>
    <row r="30560" spans="1:4">
      <c r="A30560" s="188"/>
      <c r="B30560" s="188"/>
      <c r="C30560" s="188"/>
      <c r="D30560" s="189"/>
    </row>
    <row r="30561" spans="1:4">
      <c r="A30561" s="188"/>
      <c r="B30561" s="188"/>
      <c r="C30561" s="188"/>
      <c r="D30561" s="189"/>
    </row>
    <row r="30562" spans="1:4">
      <c r="A30562" s="188"/>
      <c r="B30562" s="188"/>
      <c r="C30562" s="188"/>
      <c r="D30562" s="189"/>
    </row>
    <row r="30563" spans="1:4">
      <c r="A30563" s="188"/>
      <c r="B30563" s="188"/>
      <c r="C30563" s="188"/>
      <c r="D30563" s="189"/>
    </row>
    <row r="30564" spans="1:4">
      <c r="A30564" s="188"/>
      <c r="B30564" s="188"/>
      <c r="C30564" s="188"/>
      <c r="D30564" s="189"/>
    </row>
    <row r="30565" spans="1:4">
      <c r="A30565" s="188"/>
      <c r="B30565" s="188"/>
      <c r="C30565" s="188"/>
      <c r="D30565" s="189"/>
    </row>
    <row r="30566" spans="1:4">
      <c r="A30566" s="188"/>
      <c r="B30566" s="188"/>
      <c r="C30566" s="188"/>
      <c r="D30566" s="189"/>
    </row>
    <row r="30567" spans="1:4">
      <c r="A30567" s="188"/>
      <c r="B30567" s="188"/>
      <c r="C30567" s="188"/>
      <c r="D30567" s="189"/>
    </row>
    <row r="30568" spans="1:4">
      <c r="A30568" s="188"/>
      <c r="B30568" s="188"/>
      <c r="C30568" s="188"/>
      <c r="D30568" s="189"/>
    </row>
    <row r="30569" spans="1:4">
      <c r="A30569" s="188"/>
      <c r="B30569" s="188"/>
      <c r="C30569" s="188"/>
      <c r="D30569" s="189"/>
    </row>
    <row r="30570" spans="1:4">
      <c r="A30570" s="188"/>
      <c r="B30570" s="188"/>
      <c r="C30570" s="188"/>
      <c r="D30570" s="189"/>
    </row>
    <row r="30571" spans="1:4">
      <c r="A30571" s="188"/>
      <c r="B30571" s="188"/>
      <c r="C30571" s="188"/>
      <c r="D30571" s="189"/>
    </row>
    <row r="30572" spans="1:4">
      <c r="A30572" s="188"/>
      <c r="B30572" s="188"/>
      <c r="C30572" s="188"/>
      <c r="D30572" s="189"/>
    </row>
    <row r="30573" spans="1:4">
      <c r="A30573" s="188"/>
      <c r="B30573" s="188"/>
      <c r="C30573" s="188"/>
      <c r="D30573" s="189"/>
    </row>
    <row r="30574" spans="1:4">
      <c r="A30574" s="188"/>
      <c r="B30574" s="188"/>
      <c r="C30574" s="188"/>
      <c r="D30574" s="189"/>
    </row>
    <row r="30575" spans="1:4">
      <c r="A30575" s="188"/>
      <c r="B30575" s="188"/>
      <c r="C30575" s="188"/>
      <c r="D30575" s="189"/>
    </row>
    <row r="30576" spans="1:4">
      <c r="A30576" s="188"/>
      <c r="B30576" s="188"/>
      <c r="C30576" s="188"/>
      <c r="D30576" s="189"/>
    </row>
    <row r="30577" spans="1:4">
      <c r="A30577" s="188"/>
      <c r="B30577" s="188"/>
      <c r="C30577" s="188"/>
      <c r="D30577" s="189"/>
    </row>
    <row r="30578" spans="1:4">
      <c r="A30578" s="188"/>
      <c r="B30578" s="188"/>
      <c r="C30578" s="188"/>
      <c r="D30578" s="189"/>
    </row>
    <row r="30579" spans="1:4">
      <c r="A30579" s="188"/>
      <c r="B30579" s="188"/>
      <c r="C30579" s="188"/>
      <c r="D30579" s="189"/>
    </row>
    <row r="30580" spans="1:4">
      <c r="A30580" s="188"/>
      <c r="B30580" s="188"/>
      <c r="C30580" s="188"/>
      <c r="D30580" s="189"/>
    </row>
    <row r="30581" spans="1:4">
      <c r="A30581" s="188"/>
      <c r="B30581" s="188"/>
      <c r="C30581" s="188"/>
      <c r="D30581" s="189"/>
    </row>
    <row r="30582" spans="1:4">
      <c r="A30582" s="188"/>
      <c r="B30582" s="188"/>
      <c r="C30582" s="188"/>
      <c r="D30582" s="189"/>
    </row>
    <row r="30583" spans="1:4">
      <c r="A30583" s="188"/>
      <c r="B30583" s="188"/>
      <c r="C30583" s="188"/>
      <c r="D30583" s="189"/>
    </row>
    <row r="30584" spans="1:4">
      <c r="A30584" s="188"/>
      <c r="B30584" s="188"/>
      <c r="C30584" s="188"/>
      <c r="D30584" s="189"/>
    </row>
    <row r="30585" spans="1:4">
      <c r="A30585" s="188"/>
      <c r="B30585" s="188"/>
      <c r="C30585" s="188"/>
      <c r="D30585" s="189"/>
    </row>
    <row r="30586" spans="1:4">
      <c r="A30586" s="188"/>
      <c r="B30586" s="188"/>
      <c r="C30586" s="188"/>
      <c r="D30586" s="189"/>
    </row>
    <row r="30587" spans="1:4">
      <c r="A30587" s="188"/>
      <c r="B30587" s="188"/>
      <c r="C30587" s="188"/>
      <c r="D30587" s="189"/>
    </row>
    <row r="30588" spans="1:4">
      <c r="A30588" s="188"/>
      <c r="B30588" s="188"/>
      <c r="C30588" s="188"/>
      <c r="D30588" s="189"/>
    </row>
    <row r="30589" spans="1:4">
      <c r="A30589" s="188"/>
      <c r="B30589" s="188"/>
      <c r="C30589" s="188"/>
      <c r="D30589" s="189"/>
    </row>
    <row r="30590" spans="1:4">
      <c r="A30590" s="188"/>
      <c r="B30590" s="188"/>
      <c r="C30590" s="188"/>
      <c r="D30590" s="189"/>
    </row>
    <row r="30591" spans="1:4">
      <c r="A30591" s="188"/>
      <c r="B30591" s="188"/>
      <c r="C30591" s="188"/>
      <c r="D30591" s="189"/>
    </row>
    <row r="30592" spans="1:4">
      <c r="A30592" s="188"/>
      <c r="B30592" s="188"/>
      <c r="C30592" s="188"/>
      <c r="D30592" s="189"/>
    </row>
    <row r="30593" spans="1:4">
      <c r="A30593" s="188"/>
      <c r="B30593" s="188"/>
      <c r="C30593" s="188"/>
      <c r="D30593" s="189"/>
    </row>
    <row r="30594" spans="1:4">
      <c r="A30594" s="188"/>
      <c r="B30594" s="188"/>
      <c r="C30594" s="188"/>
      <c r="D30594" s="189"/>
    </row>
    <row r="30595" spans="1:4">
      <c r="A30595" s="188"/>
      <c r="B30595" s="188"/>
      <c r="C30595" s="188"/>
      <c r="D30595" s="189"/>
    </row>
    <row r="30596" spans="1:4">
      <c r="A30596" s="188"/>
      <c r="B30596" s="188"/>
      <c r="C30596" s="188"/>
      <c r="D30596" s="189"/>
    </row>
    <row r="30597" spans="1:4">
      <c r="A30597" s="188"/>
      <c r="B30597" s="188"/>
      <c r="C30597" s="188"/>
      <c r="D30597" s="189"/>
    </row>
    <row r="30598" spans="1:4">
      <c r="A30598" s="188"/>
      <c r="B30598" s="188"/>
      <c r="C30598" s="188"/>
      <c r="D30598" s="189"/>
    </row>
    <row r="30599" spans="1:4">
      <c r="A30599" s="188"/>
      <c r="B30599" s="188"/>
      <c r="C30599" s="188"/>
      <c r="D30599" s="189"/>
    </row>
    <row r="30600" spans="1:4">
      <c r="A30600" s="188"/>
      <c r="B30600" s="188"/>
      <c r="C30600" s="188"/>
      <c r="D30600" s="189"/>
    </row>
    <row r="30601" spans="1:4">
      <c r="A30601" s="188"/>
      <c r="B30601" s="188"/>
      <c r="C30601" s="188"/>
      <c r="D30601" s="189"/>
    </row>
    <row r="30602" spans="1:4">
      <c r="A30602" s="188"/>
      <c r="B30602" s="188"/>
      <c r="C30602" s="188"/>
      <c r="D30602" s="189"/>
    </row>
    <row r="30603" spans="1:4">
      <c r="A30603" s="188"/>
      <c r="B30603" s="188"/>
      <c r="C30603" s="188"/>
      <c r="D30603" s="189"/>
    </row>
    <row r="30604" spans="1:4">
      <c r="A30604" s="188"/>
      <c r="B30604" s="188"/>
      <c r="C30604" s="188"/>
      <c r="D30604" s="189"/>
    </row>
    <row r="30605" spans="1:4">
      <c r="A30605" s="188"/>
      <c r="B30605" s="188"/>
      <c r="C30605" s="188"/>
      <c r="D30605" s="189"/>
    </row>
    <row r="30606" spans="1:4">
      <c r="A30606" s="188"/>
      <c r="B30606" s="188"/>
      <c r="C30606" s="188"/>
      <c r="D30606" s="189"/>
    </row>
    <row r="30607" spans="1:4">
      <c r="A30607" s="188"/>
      <c r="B30607" s="188"/>
      <c r="C30607" s="188"/>
      <c r="D30607" s="189"/>
    </row>
    <row r="30608" spans="1:4">
      <c r="A30608" s="188"/>
      <c r="B30608" s="188"/>
      <c r="C30608" s="188"/>
      <c r="D30608" s="189"/>
    </row>
    <row r="30609" spans="1:4">
      <c r="A30609" s="188"/>
      <c r="B30609" s="188"/>
      <c r="C30609" s="188"/>
      <c r="D30609" s="189"/>
    </row>
    <row r="30610" spans="1:4">
      <c r="A30610" s="188"/>
      <c r="B30610" s="188"/>
      <c r="C30610" s="188"/>
      <c r="D30610" s="189"/>
    </row>
    <row r="30611" spans="1:4">
      <c r="A30611" s="188"/>
      <c r="B30611" s="188"/>
      <c r="C30611" s="188"/>
      <c r="D30611" s="189"/>
    </row>
    <row r="30612" spans="1:4">
      <c r="A30612" s="188"/>
      <c r="B30612" s="188"/>
      <c r="C30612" s="188"/>
      <c r="D30612" s="189"/>
    </row>
    <row r="30613" spans="1:4">
      <c r="A30613" s="188"/>
      <c r="B30613" s="188"/>
      <c r="C30613" s="188"/>
      <c r="D30613" s="189"/>
    </row>
    <row r="30614" spans="1:4">
      <c r="A30614" s="188"/>
      <c r="B30614" s="188"/>
      <c r="C30614" s="188"/>
      <c r="D30614" s="189"/>
    </row>
    <row r="30615" spans="1:4">
      <c r="A30615" s="188"/>
      <c r="B30615" s="188"/>
      <c r="C30615" s="188"/>
      <c r="D30615" s="189"/>
    </row>
    <row r="30616" spans="1:4">
      <c r="A30616" s="188"/>
      <c r="B30616" s="188"/>
      <c r="C30616" s="188"/>
      <c r="D30616" s="189"/>
    </row>
    <row r="30617" spans="1:4">
      <c r="A30617" s="188"/>
      <c r="B30617" s="188"/>
      <c r="C30617" s="188"/>
      <c r="D30617" s="189"/>
    </row>
    <row r="30618" spans="1:4">
      <c r="A30618" s="188"/>
      <c r="B30618" s="188"/>
      <c r="C30618" s="188"/>
      <c r="D30618" s="189"/>
    </row>
    <row r="30619" spans="1:4">
      <c r="A30619" s="188"/>
      <c r="B30619" s="188"/>
      <c r="C30619" s="188"/>
      <c r="D30619" s="189"/>
    </row>
    <row r="30620" spans="1:4">
      <c r="A30620" s="188"/>
      <c r="B30620" s="188"/>
      <c r="C30620" s="188"/>
      <c r="D30620" s="189"/>
    </row>
    <row r="30621" spans="1:4">
      <c r="A30621" s="188"/>
      <c r="B30621" s="188"/>
      <c r="C30621" s="188"/>
      <c r="D30621" s="189"/>
    </row>
    <row r="30622" spans="1:4">
      <c r="A30622" s="188"/>
      <c r="B30622" s="188"/>
      <c r="C30622" s="188"/>
      <c r="D30622" s="189"/>
    </row>
    <row r="30623" spans="1:4">
      <c r="A30623" s="188"/>
      <c r="B30623" s="188"/>
      <c r="C30623" s="188"/>
      <c r="D30623" s="189"/>
    </row>
    <row r="30624" spans="1:4">
      <c r="A30624" s="188"/>
      <c r="B30624" s="188"/>
      <c r="C30624" s="188"/>
      <c r="D30624" s="189"/>
    </row>
    <row r="30625" spans="1:4">
      <c r="A30625" s="188"/>
      <c r="B30625" s="188"/>
      <c r="C30625" s="188"/>
      <c r="D30625" s="189"/>
    </row>
    <row r="30626" spans="1:4">
      <c r="A30626" s="188"/>
      <c r="B30626" s="188"/>
      <c r="C30626" s="188"/>
      <c r="D30626" s="189"/>
    </row>
    <row r="30627" spans="1:4">
      <c r="A30627" s="188"/>
      <c r="B30627" s="188"/>
      <c r="C30627" s="188"/>
      <c r="D30627" s="189"/>
    </row>
    <row r="30628" spans="1:4">
      <c r="A30628" s="188"/>
      <c r="B30628" s="188"/>
      <c r="C30628" s="188"/>
      <c r="D30628" s="189"/>
    </row>
    <row r="30629" spans="1:4">
      <c r="A30629" s="188"/>
      <c r="B30629" s="188"/>
      <c r="C30629" s="188"/>
      <c r="D30629" s="189"/>
    </row>
    <row r="30630" spans="1:4">
      <c r="A30630" s="188"/>
      <c r="B30630" s="188"/>
      <c r="C30630" s="188"/>
      <c r="D30630" s="189"/>
    </row>
    <row r="30631" spans="1:4">
      <c r="A30631" s="188"/>
      <c r="B30631" s="188"/>
      <c r="C30631" s="188"/>
      <c r="D30631" s="189"/>
    </row>
    <row r="30632" spans="1:4">
      <c r="A30632" s="188"/>
      <c r="B30632" s="188"/>
      <c r="C30632" s="188"/>
      <c r="D30632" s="189"/>
    </row>
    <row r="30633" spans="1:4">
      <c r="A30633" s="188"/>
      <c r="B30633" s="188"/>
      <c r="C30633" s="188"/>
      <c r="D30633" s="189"/>
    </row>
    <row r="30634" spans="1:4">
      <c r="A30634" s="188"/>
      <c r="B30634" s="188"/>
      <c r="C30634" s="188"/>
      <c r="D30634" s="189"/>
    </row>
    <row r="30635" spans="1:4">
      <c r="A30635" s="188"/>
      <c r="B30635" s="188"/>
      <c r="C30635" s="188"/>
      <c r="D30635" s="189"/>
    </row>
    <row r="30636" spans="1:4">
      <c r="A30636" s="188"/>
      <c r="B30636" s="188"/>
      <c r="C30636" s="188"/>
      <c r="D30636" s="189"/>
    </row>
    <row r="30637" spans="1:4">
      <c r="A30637" s="188"/>
      <c r="B30637" s="188"/>
      <c r="C30637" s="188"/>
      <c r="D30637" s="189"/>
    </row>
    <row r="30638" spans="1:4">
      <c r="A30638" s="188"/>
      <c r="B30638" s="188"/>
      <c r="C30638" s="188"/>
      <c r="D30638" s="189"/>
    </row>
    <row r="30639" spans="1:4">
      <c r="A30639" s="188"/>
      <c r="B30639" s="188"/>
      <c r="C30639" s="188"/>
      <c r="D30639" s="189"/>
    </row>
    <row r="30640" spans="1:4">
      <c r="A30640" s="188"/>
      <c r="B30640" s="188"/>
      <c r="C30640" s="188"/>
      <c r="D30640" s="189"/>
    </row>
    <row r="30641" spans="1:4">
      <c r="A30641" s="188"/>
      <c r="B30641" s="188"/>
      <c r="C30641" s="188"/>
      <c r="D30641" s="189"/>
    </row>
    <row r="30642" spans="1:4">
      <c r="A30642" s="188"/>
      <c r="B30642" s="188"/>
      <c r="C30642" s="188"/>
      <c r="D30642" s="189"/>
    </row>
    <row r="30643" spans="1:4">
      <c r="A30643" s="188"/>
      <c r="B30643" s="188"/>
      <c r="C30643" s="188"/>
      <c r="D30643" s="189"/>
    </row>
    <row r="30644" spans="1:4">
      <c r="A30644" s="188"/>
      <c r="B30644" s="188"/>
      <c r="C30644" s="188"/>
      <c r="D30644" s="189"/>
    </row>
    <row r="30645" spans="1:4">
      <c r="A30645" s="188"/>
      <c r="B30645" s="188"/>
      <c r="C30645" s="188"/>
      <c r="D30645" s="189"/>
    </row>
    <row r="30646" spans="1:4">
      <c r="A30646" s="188"/>
      <c r="B30646" s="188"/>
      <c r="C30646" s="188"/>
      <c r="D30646" s="189"/>
    </row>
    <row r="30647" spans="1:4">
      <c r="A30647" s="188"/>
      <c r="B30647" s="188"/>
      <c r="C30647" s="188"/>
      <c r="D30647" s="189"/>
    </row>
    <row r="30648" spans="1:4">
      <c r="A30648" s="188"/>
      <c r="B30648" s="188"/>
      <c r="C30648" s="188"/>
      <c r="D30648" s="189"/>
    </row>
    <row r="30649" spans="1:4">
      <c r="A30649" s="188"/>
      <c r="B30649" s="188"/>
      <c r="C30649" s="188"/>
      <c r="D30649" s="189"/>
    </row>
    <row r="30650" spans="1:4">
      <c r="A30650" s="188"/>
      <c r="B30650" s="188"/>
      <c r="C30650" s="188"/>
      <c r="D30650" s="189"/>
    </row>
    <row r="30651" spans="1:4">
      <c r="A30651" s="188"/>
      <c r="B30651" s="188"/>
      <c r="C30651" s="188"/>
      <c r="D30651" s="189"/>
    </row>
    <row r="30652" spans="1:4">
      <c r="A30652" s="188"/>
      <c r="B30652" s="188"/>
      <c r="C30652" s="188"/>
      <c r="D30652" s="189"/>
    </row>
    <row r="30653" spans="1:4">
      <c r="A30653" s="188"/>
      <c r="B30653" s="188"/>
      <c r="C30653" s="188"/>
      <c r="D30653" s="189"/>
    </row>
    <row r="30654" spans="1:4">
      <c r="A30654" s="188"/>
      <c r="B30654" s="188"/>
      <c r="C30654" s="188"/>
      <c r="D30654" s="189"/>
    </row>
    <row r="30655" spans="1:4">
      <c r="A30655" s="188"/>
      <c r="B30655" s="188"/>
      <c r="C30655" s="188"/>
      <c r="D30655" s="189"/>
    </row>
    <row r="30656" spans="1:4">
      <c r="A30656" s="188"/>
      <c r="B30656" s="188"/>
      <c r="C30656" s="188"/>
      <c r="D30656" s="189"/>
    </row>
    <row r="30657" spans="1:4">
      <c r="A30657" s="188"/>
      <c r="B30657" s="188"/>
      <c r="C30657" s="188"/>
      <c r="D30657" s="189"/>
    </row>
    <row r="30658" spans="1:4">
      <c r="A30658" s="188"/>
      <c r="B30658" s="188"/>
      <c r="C30658" s="188"/>
      <c r="D30658" s="189"/>
    </row>
    <row r="30659" spans="1:4">
      <c r="A30659" s="188"/>
      <c r="B30659" s="188"/>
      <c r="C30659" s="188"/>
      <c r="D30659" s="189"/>
    </row>
    <row r="30660" spans="1:4">
      <c r="A30660" s="188"/>
      <c r="B30660" s="188"/>
      <c r="C30660" s="188"/>
      <c r="D30660" s="189"/>
    </row>
    <row r="30661" spans="1:4">
      <c r="A30661" s="188"/>
      <c r="B30661" s="188"/>
      <c r="C30661" s="188"/>
      <c r="D30661" s="189"/>
    </row>
    <row r="30662" spans="1:4">
      <c r="A30662" s="188"/>
      <c r="B30662" s="188"/>
      <c r="C30662" s="188"/>
      <c r="D30662" s="189"/>
    </row>
    <row r="30663" spans="1:4">
      <c r="A30663" s="188"/>
      <c r="B30663" s="188"/>
      <c r="C30663" s="188"/>
      <c r="D30663" s="189"/>
    </row>
    <row r="30664" spans="1:4">
      <c r="A30664" s="188"/>
      <c r="B30664" s="188"/>
      <c r="C30664" s="188"/>
      <c r="D30664" s="189"/>
    </row>
    <row r="30665" spans="1:4">
      <c r="A30665" s="188"/>
      <c r="B30665" s="188"/>
      <c r="C30665" s="188"/>
      <c r="D30665" s="189"/>
    </row>
    <row r="30666" spans="1:4">
      <c r="A30666" s="188"/>
      <c r="B30666" s="188"/>
      <c r="C30666" s="188"/>
      <c r="D30666" s="189"/>
    </row>
    <row r="30667" spans="1:4">
      <c r="A30667" s="188"/>
      <c r="B30667" s="188"/>
      <c r="C30667" s="188"/>
      <c r="D30667" s="189"/>
    </row>
    <row r="30668" spans="1:4">
      <c r="A30668" s="188"/>
      <c r="B30668" s="188"/>
      <c r="C30668" s="188"/>
      <c r="D30668" s="189"/>
    </row>
    <row r="30669" spans="1:4">
      <c r="A30669" s="188"/>
      <c r="B30669" s="188"/>
      <c r="C30669" s="188"/>
      <c r="D30669" s="189"/>
    </row>
    <row r="30670" spans="1:4">
      <c r="A30670" s="188"/>
      <c r="B30670" s="188"/>
      <c r="C30670" s="188"/>
      <c r="D30670" s="189"/>
    </row>
    <row r="30671" spans="1:4">
      <c r="A30671" s="188"/>
      <c r="B30671" s="188"/>
      <c r="C30671" s="188"/>
      <c r="D30671" s="189"/>
    </row>
    <row r="30672" spans="1:4">
      <c r="A30672" s="188"/>
      <c r="B30672" s="188"/>
      <c r="C30672" s="188"/>
      <c r="D30672" s="189"/>
    </row>
    <row r="30673" spans="1:4">
      <c r="A30673" s="188"/>
      <c r="B30673" s="188"/>
      <c r="C30673" s="188"/>
      <c r="D30673" s="189"/>
    </row>
    <row r="30674" spans="1:4">
      <c r="A30674" s="188"/>
      <c r="B30674" s="188"/>
      <c r="C30674" s="188"/>
      <c r="D30674" s="189"/>
    </row>
    <row r="30675" spans="1:4">
      <c r="A30675" s="188"/>
      <c r="B30675" s="188"/>
      <c r="C30675" s="188"/>
      <c r="D30675" s="189"/>
    </row>
    <row r="30676" spans="1:4">
      <c r="A30676" s="188"/>
      <c r="B30676" s="188"/>
      <c r="C30676" s="188"/>
      <c r="D30676" s="189"/>
    </row>
    <row r="30677" spans="1:4">
      <c r="A30677" s="188"/>
      <c r="B30677" s="188"/>
      <c r="C30677" s="188"/>
      <c r="D30677" s="189"/>
    </row>
    <row r="30678" spans="1:4">
      <c r="A30678" s="188"/>
      <c r="B30678" s="188"/>
      <c r="C30678" s="188"/>
      <c r="D30678" s="189"/>
    </row>
    <row r="30679" spans="1:4">
      <c r="A30679" s="188"/>
      <c r="B30679" s="188"/>
      <c r="C30679" s="188"/>
      <c r="D30679" s="189"/>
    </row>
    <row r="30680" spans="1:4">
      <c r="A30680" s="188"/>
      <c r="B30680" s="188"/>
      <c r="C30680" s="188"/>
      <c r="D30680" s="189"/>
    </row>
    <row r="30681" spans="1:4">
      <c r="A30681" s="188"/>
      <c r="B30681" s="188"/>
      <c r="C30681" s="188"/>
      <c r="D30681" s="189"/>
    </row>
    <row r="30682" spans="1:4">
      <c r="A30682" s="188"/>
      <c r="B30682" s="188"/>
      <c r="C30682" s="188"/>
      <c r="D30682" s="189"/>
    </row>
    <row r="30683" spans="1:4">
      <c r="A30683" s="188"/>
      <c r="B30683" s="188"/>
      <c r="C30683" s="188"/>
      <c r="D30683" s="189"/>
    </row>
    <row r="30684" spans="1:4">
      <c r="A30684" s="188"/>
      <c r="B30684" s="188"/>
      <c r="C30684" s="188"/>
      <c r="D30684" s="189"/>
    </row>
    <row r="30685" spans="1:4">
      <c r="A30685" s="188"/>
      <c r="B30685" s="188"/>
      <c r="C30685" s="188"/>
      <c r="D30685" s="189"/>
    </row>
    <row r="30686" spans="1:4">
      <c r="A30686" s="188"/>
      <c r="B30686" s="188"/>
      <c r="C30686" s="188"/>
      <c r="D30686" s="189"/>
    </row>
    <row r="30687" spans="1:4">
      <c r="A30687" s="188"/>
      <c r="B30687" s="188"/>
      <c r="C30687" s="188"/>
      <c r="D30687" s="189"/>
    </row>
    <row r="30688" spans="1:4">
      <c r="A30688" s="188"/>
      <c r="B30688" s="188"/>
      <c r="C30688" s="188"/>
      <c r="D30688" s="189"/>
    </row>
    <row r="30689" spans="1:4">
      <c r="A30689" s="188"/>
      <c r="B30689" s="188"/>
      <c r="C30689" s="188"/>
      <c r="D30689" s="189"/>
    </row>
    <row r="30690" spans="1:4">
      <c r="A30690" s="188"/>
      <c r="B30690" s="188"/>
      <c r="C30690" s="188"/>
      <c r="D30690" s="189"/>
    </row>
    <row r="30691" spans="1:4">
      <c r="A30691" s="188"/>
      <c r="B30691" s="188"/>
      <c r="C30691" s="188"/>
      <c r="D30691" s="189"/>
    </row>
    <row r="30692" spans="1:4">
      <c r="A30692" s="188"/>
      <c r="B30692" s="188"/>
      <c r="C30692" s="188"/>
      <c r="D30692" s="189"/>
    </row>
    <row r="30693" spans="1:4">
      <c r="A30693" s="188"/>
      <c r="B30693" s="188"/>
      <c r="C30693" s="188"/>
      <c r="D30693" s="189"/>
    </row>
    <row r="30694" spans="1:4">
      <c r="A30694" s="188"/>
      <c r="B30694" s="188"/>
      <c r="C30694" s="188"/>
      <c r="D30694" s="189"/>
    </row>
    <row r="30695" spans="1:4">
      <c r="A30695" s="188"/>
      <c r="B30695" s="188"/>
      <c r="C30695" s="188"/>
      <c r="D30695" s="189"/>
    </row>
    <row r="30696" spans="1:4">
      <c r="A30696" s="188"/>
      <c r="B30696" s="188"/>
      <c r="C30696" s="188"/>
      <c r="D30696" s="189"/>
    </row>
    <row r="30697" spans="1:4">
      <c r="A30697" s="188"/>
      <c r="B30697" s="188"/>
      <c r="C30697" s="188"/>
      <c r="D30697" s="189"/>
    </row>
    <row r="30698" spans="1:4">
      <c r="A30698" s="188"/>
      <c r="B30698" s="188"/>
      <c r="C30698" s="188"/>
      <c r="D30698" s="189"/>
    </row>
    <row r="30699" spans="1:4">
      <c r="A30699" s="188"/>
      <c r="B30699" s="188"/>
      <c r="C30699" s="188"/>
      <c r="D30699" s="189"/>
    </row>
    <row r="30700" spans="1:4">
      <c r="A30700" s="188"/>
      <c r="B30700" s="188"/>
      <c r="C30700" s="188"/>
      <c r="D30700" s="189"/>
    </row>
    <row r="30701" spans="1:4">
      <c r="A30701" s="188"/>
      <c r="B30701" s="188"/>
      <c r="C30701" s="188"/>
      <c r="D30701" s="189"/>
    </row>
    <row r="30702" spans="1:4">
      <c r="A30702" s="188"/>
      <c r="B30702" s="188"/>
      <c r="C30702" s="188"/>
      <c r="D30702" s="189"/>
    </row>
    <row r="30703" spans="1:4">
      <c r="A30703" s="188"/>
      <c r="B30703" s="188"/>
      <c r="C30703" s="188"/>
      <c r="D30703" s="189"/>
    </row>
    <row r="30704" spans="1:4">
      <c r="A30704" s="188"/>
      <c r="B30704" s="188"/>
      <c r="C30704" s="188"/>
      <c r="D30704" s="189"/>
    </row>
    <row r="30705" spans="1:4">
      <c r="A30705" s="188"/>
      <c r="B30705" s="188"/>
      <c r="C30705" s="188"/>
      <c r="D30705" s="189"/>
    </row>
    <row r="30706" spans="1:4">
      <c r="A30706" s="188"/>
      <c r="B30706" s="188"/>
      <c r="C30706" s="188"/>
      <c r="D30706" s="189"/>
    </row>
    <row r="30707" spans="1:4">
      <c r="A30707" s="188"/>
      <c r="B30707" s="188"/>
      <c r="C30707" s="188"/>
      <c r="D30707" s="189"/>
    </row>
    <row r="30708" spans="1:4">
      <c r="A30708" s="188"/>
      <c r="B30708" s="188"/>
      <c r="C30708" s="188"/>
      <c r="D30708" s="189"/>
    </row>
    <row r="30709" spans="1:4">
      <c r="A30709" s="188"/>
      <c r="B30709" s="188"/>
      <c r="C30709" s="188"/>
      <c r="D30709" s="189"/>
    </row>
    <row r="30710" spans="1:4">
      <c r="A30710" s="188"/>
      <c r="B30710" s="188"/>
      <c r="C30710" s="188"/>
      <c r="D30710" s="189"/>
    </row>
    <row r="30711" spans="1:4">
      <c r="A30711" s="188"/>
      <c r="B30711" s="188"/>
      <c r="C30711" s="188"/>
      <c r="D30711" s="189"/>
    </row>
    <row r="30712" spans="1:4">
      <c r="A30712" s="188"/>
      <c r="B30712" s="188"/>
      <c r="C30712" s="188"/>
      <c r="D30712" s="189"/>
    </row>
    <row r="30713" spans="1:4">
      <c r="A30713" s="188"/>
      <c r="B30713" s="188"/>
      <c r="C30713" s="188"/>
      <c r="D30713" s="189"/>
    </row>
    <row r="30714" spans="1:4">
      <c r="A30714" s="188"/>
      <c r="B30714" s="188"/>
      <c r="C30714" s="188"/>
      <c r="D30714" s="189"/>
    </row>
    <row r="30715" spans="1:4">
      <c r="A30715" s="188"/>
      <c r="B30715" s="188"/>
      <c r="C30715" s="188"/>
      <c r="D30715" s="189"/>
    </row>
    <row r="30716" spans="1:4">
      <c r="A30716" s="188"/>
      <c r="B30716" s="188"/>
      <c r="C30716" s="188"/>
      <c r="D30716" s="189"/>
    </row>
    <row r="30717" spans="1:4">
      <c r="A30717" s="188"/>
      <c r="B30717" s="188"/>
      <c r="C30717" s="188"/>
      <c r="D30717" s="189"/>
    </row>
    <row r="30718" spans="1:4">
      <c r="A30718" s="188"/>
      <c r="B30718" s="188"/>
      <c r="C30718" s="188"/>
      <c r="D30718" s="189"/>
    </row>
    <row r="30719" spans="1:4">
      <c r="A30719" s="188"/>
      <c r="B30719" s="188"/>
      <c r="C30719" s="188"/>
      <c r="D30719" s="189"/>
    </row>
    <row r="30720" spans="1:4">
      <c r="A30720" s="188"/>
      <c r="B30720" s="188"/>
      <c r="C30720" s="188"/>
      <c r="D30720" s="189"/>
    </row>
    <row r="30721" spans="1:4">
      <c r="A30721" s="188"/>
      <c r="B30721" s="188"/>
      <c r="C30721" s="188"/>
      <c r="D30721" s="189"/>
    </row>
    <row r="30722" spans="1:4">
      <c r="A30722" s="188"/>
      <c r="B30722" s="188"/>
      <c r="C30722" s="188"/>
      <c r="D30722" s="189"/>
    </row>
    <row r="30723" spans="1:4">
      <c r="A30723" s="188"/>
      <c r="B30723" s="188"/>
      <c r="C30723" s="188"/>
      <c r="D30723" s="189"/>
    </row>
    <row r="30724" spans="1:4">
      <c r="A30724" s="188"/>
      <c r="B30724" s="188"/>
      <c r="C30724" s="188"/>
      <c r="D30724" s="189"/>
    </row>
    <row r="30725" spans="1:4">
      <c r="A30725" s="188"/>
      <c r="B30725" s="188"/>
      <c r="C30725" s="188"/>
      <c r="D30725" s="189"/>
    </row>
    <row r="30726" spans="1:4">
      <c r="A30726" s="188"/>
      <c r="B30726" s="188"/>
      <c r="C30726" s="188"/>
      <c r="D30726" s="189"/>
    </row>
    <row r="30727" spans="1:4">
      <c r="A30727" s="188"/>
      <c r="B30727" s="188"/>
      <c r="C30727" s="188"/>
      <c r="D30727" s="189"/>
    </row>
    <row r="30728" spans="1:4">
      <c r="A30728" s="188"/>
      <c r="B30728" s="188"/>
      <c r="C30728" s="188"/>
      <c r="D30728" s="189"/>
    </row>
    <row r="30729" spans="1:4">
      <c r="A30729" s="188"/>
      <c r="B30729" s="188"/>
      <c r="C30729" s="188"/>
      <c r="D30729" s="189"/>
    </row>
    <row r="30730" spans="1:4">
      <c r="A30730" s="188"/>
      <c r="B30730" s="188"/>
      <c r="C30730" s="188"/>
      <c r="D30730" s="189"/>
    </row>
    <row r="30731" spans="1:4">
      <c r="A30731" s="188"/>
      <c r="B30731" s="188"/>
      <c r="C30731" s="188"/>
      <c r="D30731" s="189"/>
    </row>
    <row r="30732" spans="1:4">
      <c r="A30732" s="188"/>
      <c r="B30732" s="188"/>
      <c r="C30732" s="188"/>
      <c r="D30732" s="189"/>
    </row>
    <row r="30733" spans="1:4">
      <c r="A30733" s="188"/>
      <c r="B30733" s="188"/>
      <c r="C30733" s="188"/>
      <c r="D30733" s="189"/>
    </row>
    <row r="30734" spans="1:4">
      <c r="A30734" s="188"/>
      <c r="B30734" s="188"/>
      <c r="C30734" s="188"/>
      <c r="D30734" s="189"/>
    </row>
    <row r="30735" spans="1:4">
      <c r="A30735" s="188"/>
      <c r="B30735" s="188"/>
      <c r="C30735" s="188"/>
      <c r="D30735" s="189"/>
    </row>
    <row r="30736" spans="1:4">
      <c r="A30736" s="188"/>
      <c r="B30736" s="188"/>
      <c r="C30736" s="188"/>
      <c r="D30736" s="189"/>
    </row>
    <row r="30737" spans="1:4">
      <c r="A30737" s="188"/>
      <c r="B30737" s="188"/>
      <c r="C30737" s="188"/>
      <c r="D30737" s="189"/>
    </row>
    <row r="30738" spans="1:4">
      <c r="A30738" s="188"/>
      <c r="B30738" s="188"/>
      <c r="C30738" s="188"/>
      <c r="D30738" s="189"/>
    </row>
    <row r="30739" spans="1:4">
      <c r="A30739" s="188"/>
      <c r="B30739" s="188"/>
      <c r="C30739" s="188"/>
      <c r="D30739" s="189"/>
    </row>
    <row r="30740" spans="1:4">
      <c r="A30740" s="188"/>
      <c r="B30740" s="188"/>
      <c r="C30740" s="188"/>
      <c r="D30740" s="189"/>
    </row>
    <row r="30741" spans="1:4">
      <c r="A30741" s="188"/>
      <c r="B30741" s="188"/>
      <c r="C30741" s="188"/>
      <c r="D30741" s="189"/>
    </row>
    <row r="30742" spans="1:4">
      <c r="A30742" s="188"/>
      <c r="B30742" s="188"/>
      <c r="C30742" s="188"/>
      <c r="D30742" s="189"/>
    </row>
    <row r="30743" spans="1:4">
      <c r="A30743" s="188"/>
      <c r="B30743" s="188"/>
      <c r="C30743" s="188"/>
      <c r="D30743" s="189"/>
    </row>
    <row r="30744" spans="1:4">
      <c r="A30744" s="188"/>
      <c r="B30744" s="188"/>
      <c r="C30744" s="188"/>
      <c r="D30744" s="189"/>
    </row>
    <row r="30745" spans="1:4">
      <c r="A30745" s="188"/>
      <c r="B30745" s="188"/>
      <c r="C30745" s="188"/>
      <c r="D30745" s="189"/>
    </row>
    <row r="30746" spans="1:4">
      <c r="A30746" s="188"/>
      <c r="B30746" s="188"/>
      <c r="C30746" s="188"/>
      <c r="D30746" s="189"/>
    </row>
    <row r="30747" spans="1:4">
      <c r="A30747" s="188"/>
      <c r="B30747" s="188"/>
      <c r="C30747" s="188"/>
      <c r="D30747" s="189"/>
    </row>
    <row r="30748" spans="1:4">
      <c r="A30748" s="188"/>
      <c r="B30748" s="188"/>
      <c r="C30748" s="188"/>
      <c r="D30748" s="189"/>
    </row>
    <row r="30749" spans="1:4">
      <c r="A30749" s="188"/>
      <c r="B30749" s="188"/>
      <c r="C30749" s="188"/>
      <c r="D30749" s="189"/>
    </row>
    <row r="30750" spans="1:4">
      <c r="A30750" s="188"/>
      <c r="B30750" s="188"/>
      <c r="C30750" s="188"/>
      <c r="D30750" s="189"/>
    </row>
    <row r="30751" spans="1:4">
      <c r="A30751" s="188"/>
      <c r="B30751" s="188"/>
      <c r="C30751" s="188"/>
      <c r="D30751" s="189"/>
    </row>
    <row r="30752" spans="1:4">
      <c r="A30752" s="188"/>
      <c r="B30752" s="188"/>
      <c r="C30752" s="188"/>
      <c r="D30752" s="189"/>
    </row>
    <row r="30753" spans="1:4">
      <c r="A30753" s="188"/>
      <c r="B30753" s="188"/>
      <c r="C30753" s="188"/>
      <c r="D30753" s="189"/>
    </row>
    <row r="30754" spans="1:4">
      <c r="A30754" s="188"/>
      <c r="B30754" s="188"/>
      <c r="C30754" s="188"/>
      <c r="D30754" s="189"/>
    </row>
    <row r="30755" spans="1:4">
      <c r="A30755" s="188"/>
      <c r="B30755" s="188"/>
      <c r="C30755" s="188"/>
      <c r="D30755" s="189"/>
    </row>
    <row r="30756" spans="1:4">
      <c r="A30756" s="188"/>
      <c r="B30756" s="188"/>
      <c r="C30756" s="188"/>
      <c r="D30756" s="189"/>
    </row>
    <row r="30757" spans="1:4">
      <c r="A30757" s="188"/>
      <c r="B30757" s="188"/>
      <c r="C30757" s="188"/>
      <c r="D30757" s="189"/>
    </row>
    <row r="30758" spans="1:4">
      <c r="A30758" s="188"/>
      <c r="B30758" s="188"/>
      <c r="C30758" s="188"/>
      <c r="D30758" s="189"/>
    </row>
    <row r="30759" spans="1:4">
      <c r="A30759" s="188"/>
      <c r="B30759" s="188"/>
      <c r="C30759" s="188"/>
      <c r="D30759" s="189"/>
    </row>
    <row r="30760" spans="1:4">
      <c r="A30760" s="188"/>
      <c r="B30760" s="188"/>
      <c r="C30760" s="188"/>
      <c r="D30760" s="189"/>
    </row>
    <row r="30761" spans="1:4">
      <c r="A30761" s="188"/>
      <c r="B30761" s="188"/>
      <c r="C30761" s="188"/>
      <c r="D30761" s="189"/>
    </row>
    <row r="30762" spans="1:4">
      <c r="A30762" s="188"/>
      <c r="B30762" s="188"/>
      <c r="C30762" s="188"/>
      <c r="D30762" s="189"/>
    </row>
    <row r="30763" spans="1:4">
      <c r="A30763" s="188"/>
      <c r="B30763" s="188"/>
      <c r="C30763" s="188"/>
      <c r="D30763" s="189"/>
    </row>
    <row r="30764" spans="1:4">
      <c r="A30764" s="188"/>
      <c r="B30764" s="188"/>
      <c r="C30764" s="188"/>
      <c r="D30764" s="189"/>
    </row>
    <row r="30765" spans="1:4">
      <c r="A30765" s="188"/>
      <c r="B30765" s="188"/>
      <c r="C30765" s="188"/>
      <c r="D30765" s="189"/>
    </row>
    <row r="30766" spans="1:4">
      <c r="A30766" s="188"/>
      <c r="B30766" s="188"/>
      <c r="C30766" s="188"/>
      <c r="D30766" s="189"/>
    </row>
    <row r="30767" spans="1:4">
      <c r="A30767" s="188"/>
      <c r="B30767" s="188"/>
      <c r="C30767" s="188"/>
      <c r="D30767" s="189"/>
    </row>
    <row r="30768" spans="1:4">
      <c r="A30768" s="188"/>
      <c r="B30768" s="188"/>
      <c r="C30768" s="188"/>
      <c r="D30768" s="189"/>
    </row>
    <row r="30769" spans="1:4">
      <c r="A30769" s="188"/>
      <c r="B30769" s="188"/>
      <c r="C30769" s="188"/>
      <c r="D30769" s="189"/>
    </row>
    <row r="30770" spans="1:4">
      <c r="A30770" s="188"/>
      <c r="B30770" s="188"/>
      <c r="C30770" s="188"/>
      <c r="D30770" s="189"/>
    </row>
    <row r="30771" spans="1:4">
      <c r="A30771" s="188"/>
      <c r="B30771" s="188"/>
      <c r="C30771" s="188"/>
      <c r="D30771" s="189"/>
    </row>
    <row r="30772" spans="1:4">
      <c r="A30772" s="188"/>
      <c r="B30772" s="188"/>
      <c r="C30772" s="188"/>
      <c r="D30772" s="189"/>
    </row>
    <row r="30773" spans="1:4">
      <c r="A30773" s="188"/>
      <c r="B30773" s="188"/>
      <c r="C30773" s="188"/>
      <c r="D30773" s="189"/>
    </row>
    <row r="30774" spans="1:4">
      <c r="A30774" s="188"/>
      <c r="B30774" s="188"/>
      <c r="C30774" s="188"/>
      <c r="D30774" s="189"/>
    </row>
    <row r="30775" spans="1:4">
      <c r="A30775" s="188"/>
      <c r="B30775" s="188"/>
      <c r="C30775" s="188"/>
      <c r="D30775" s="189"/>
    </row>
    <row r="30776" spans="1:4">
      <c r="A30776" s="188"/>
      <c r="B30776" s="188"/>
      <c r="C30776" s="188"/>
      <c r="D30776" s="189"/>
    </row>
    <row r="30777" spans="1:4">
      <c r="A30777" s="188"/>
      <c r="B30777" s="188"/>
      <c r="C30777" s="188"/>
      <c r="D30777" s="189"/>
    </row>
    <row r="30778" spans="1:4">
      <c r="A30778" s="188"/>
      <c r="B30778" s="188"/>
      <c r="C30778" s="188"/>
      <c r="D30778" s="189"/>
    </row>
    <row r="30779" spans="1:4">
      <c r="A30779" s="188"/>
      <c r="B30779" s="188"/>
      <c r="C30779" s="188"/>
      <c r="D30779" s="189"/>
    </row>
    <row r="30780" spans="1:4">
      <c r="A30780" s="188"/>
      <c r="B30780" s="188"/>
      <c r="C30780" s="188"/>
      <c r="D30780" s="189"/>
    </row>
    <row r="30781" spans="1:4">
      <c r="A30781" s="188"/>
      <c r="B30781" s="188"/>
      <c r="C30781" s="188"/>
      <c r="D30781" s="189"/>
    </row>
    <row r="30782" spans="1:4">
      <c r="A30782" s="188"/>
      <c r="B30782" s="188"/>
      <c r="C30782" s="188"/>
      <c r="D30782" s="189"/>
    </row>
    <row r="30783" spans="1:4">
      <c r="A30783" s="188"/>
      <c r="B30783" s="188"/>
      <c r="C30783" s="188"/>
      <c r="D30783" s="189"/>
    </row>
    <row r="30784" spans="1:4">
      <c r="A30784" s="188"/>
      <c r="B30784" s="188"/>
      <c r="C30784" s="188"/>
      <c r="D30784" s="189"/>
    </row>
    <row r="30785" spans="1:4">
      <c r="A30785" s="188"/>
      <c r="B30785" s="188"/>
      <c r="C30785" s="188"/>
      <c r="D30785" s="189"/>
    </row>
    <row r="30786" spans="1:4">
      <c r="A30786" s="188"/>
      <c r="B30786" s="188"/>
      <c r="C30786" s="188"/>
      <c r="D30786" s="189"/>
    </row>
    <row r="30787" spans="1:4">
      <c r="A30787" s="188"/>
      <c r="B30787" s="188"/>
      <c r="C30787" s="188"/>
      <c r="D30787" s="189"/>
    </row>
    <row r="30788" spans="1:4">
      <c r="A30788" s="188"/>
      <c r="B30788" s="188"/>
      <c r="C30788" s="188"/>
      <c r="D30788" s="189"/>
    </row>
    <row r="30789" spans="1:4">
      <c r="A30789" s="188"/>
      <c r="B30789" s="188"/>
      <c r="C30789" s="188"/>
      <c r="D30789" s="189"/>
    </row>
    <row r="30790" spans="1:4">
      <c r="A30790" s="188"/>
      <c r="B30790" s="188"/>
      <c r="C30790" s="188"/>
      <c r="D30790" s="189"/>
    </row>
    <row r="30791" spans="1:4">
      <c r="A30791" s="188"/>
      <c r="B30791" s="188"/>
      <c r="C30791" s="188"/>
      <c r="D30791" s="189"/>
    </row>
    <row r="30792" spans="1:4">
      <c r="A30792" s="188"/>
      <c r="B30792" s="188"/>
      <c r="C30792" s="188"/>
      <c r="D30792" s="189"/>
    </row>
    <row r="30793" spans="1:4">
      <c r="A30793" s="188"/>
      <c r="B30793" s="188"/>
      <c r="C30793" s="188"/>
      <c r="D30793" s="189"/>
    </row>
    <row r="30794" spans="1:4">
      <c r="A30794" s="188"/>
      <c r="B30794" s="188"/>
      <c r="C30794" s="188"/>
      <c r="D30794" s="189"/>
    </row>
    <row r="30795" spans="1:4">
      <c r="A30795" s="188"/>
      <c r="B30795" s="188"/>
      <c r="C30795" s="188"/>
      <c r="D30795" s="189"/>
    </row>
    <row r="30796" spans="1:4">
      <c r="A30796" s="188"/>
      <c r="B30796" s="188"/>
      <c r="C30796" s="188"/>
      <c r="D30796" s="189"/>
    </row>
    <row r="30797" spans="1:4">
      <c r="A30797" s="188"/>
      <c r="B30797" s="188"/>
      <c r="C30797" s="188"/>
      <c r="D30797" s="189"/>
    </row>
    <row r="30798" spans="1:4">
      <c r="A30798" s="188"/>
      <c r="B30798" s="188"/>
      <c r="C30798" s="188"/>
      <c r="D30798" s="189"/>
    </row>
    <row r="30799" spans="1:4">
      <c r="A30799" s="188"/>
      <c r="B30799" s="188"/>
      <c r="C30799" s="188"/>
      <c r="D30799" s="189"/>
    </row>
    <row r="30800" spans="1:4">
      <c r="A30800" s="188"/>
      <c r="B30800" s="188"/>
      <c r="C30800" s="188"/>
      <c r="D30800" s="189"/>
    </row>
    <row r="30801" spans="1:4">
      <c r="A30801" s="188"/>
      <c r="B30801" s="188"/>
      <c r="C30801" s="188"/>
      <c r="D30801" s="189"/>
    </row>
    <row r="30802" spans="1:4">
      <c r="A30802" s="188"/>
      <c r="B30802" s="188"/>
      <c r="C30802" s="188"/>
      <c r="D30802" s="189"/>
    </row>
    <row r="30803" spans="1:4">
      <c r="A30803" s="188"/>
      <c r="B30803" s="188"/>
      <c r="C30803" s="188"/>
      <c r="D30803" s="189"/>
    </row>
    <row r="30804" spans="1:4">
      <c r="A30804" s="188"/>
      <c r="B30804" s="188"/>
      <c r="C30804" s="188"/>
      <c r="D30804" s="189"/>
    </row>
    <row r="30805" spans="1:4">
      <c r="A30805" s="188"/>
      <c r="B30805" s="188"/>
      <c r="C30805" s="188"/>
      <c r="D30805" s="189"/>
    </row>
    <row r="30806" spans="1:4">
      <c r="A30806" s="188"/>
      <c r="B30806" s="188"/>
      <c r="C30806" s="188"/>
      <c r="D30806" s="189"/>
    </row>
    <row r="30807" spans="1:4">
      <c r="A30807" s="188"/>
      <c r="B30807" s="188"/>
      <c r="C30807" s="188"/>
      <c r="D30807" s="189"/>
    </row>
    <row r="30808" spans="1:4">
      <c r="A30808" s="188"/>
      <c r="B30808" s="188"/>
      <c r="C30808" s="188"/>
      <c r="D30808" s="189"/>
    </row>
    <row r="30809" spans="1:4">
      <c r="A30809" s="188"/>
      <c r="B30809" s="188"/>
      <c r="C30809" s="188"/>
      <c r="D30809" s="189"/>
    </row>
    <row r="30810" spans="1:4">
      <c r="A30810" s="188"/>
      <c r="B30810" s="188"/>
      <c r="C30810" s="188"/>
      <c r="D30810" s="189"/>
    </row>
    <row r="30811" spans="1:4">
      <c r="A30811" s="188"/>
      <c r="B30811" s="188"/>
      <c r="C30811" s="188"/>
      <c r="D30811" s="189"/>
    </row>
    <row r="30812" spans="1:4">
      <c r="A30812" s="188"/>
      <c r="B30812" s="188"/>
      <c r="C30812" s="188"/>
      <c r="D30812" s="189"/>
    </row>
    <row r="30813" spans="1:4">
      <c r="A30813" s="188"/>
      <c r="B30813" s="188"/>
      <c r="C30813" s="188"/>
      <c r="D30813" s="189"/>
    </row>
    <row r="30814" spans="1:4">
      <c r="A30814" s="188"/>
      <c r="B30814" s="188"/>
      <c r="C30814" s="188"/>
      <c r="D30814" s="189"/>
    </row>
    <row r="30815" spans="1:4">
      <c r="A30815" s="188"/>
      <c r="B30815" s="188"/>
      <c r="C30815" s="188"/>
      <c r="D30815" s="189"/>
    </row>
    <row r="30816" spans="1:4">
      <c r="A30816" s="188"/>
      <c r="B30816" s="188"/>
      <c r="C30816" s="188"/>
      <c r="D30816" s="189"/>
    </row>
    <row r="30817" spans="1:4">
      <c r="A30817" s="188"/>
      <c r="B30817" s="188"/>
      <c r="C30817" s="188"/>
      <c r="D30817" s="189"/>
    </row>
    <row r="30818" spans="1:4">
      <c r="A30818" s="188"/>
      <c r="B30818" s="188"/>
      <c r="C30818" s="188"/>
      <c r="D30818" s="189"/>
    </row>
    <row r="30819" spans="1:4">
      <c r="A30819" s="188"/>
      <c r="B30819" s="188"/>
      <c r="C30819" s="188"/>
      <c r="D30819" s="189"/>
    </row>
    <row r="30820" spans="1:4">
      <c r="A30820" s="188"/>
      <c r="B30820" s="188"/>
      <c r="C30820" s="188"/>
      <c r="D30820" s="189"/>
    </row>
    <row r="30821" spans="1:4">
      <c r="A30821" s="188"/>
      <c r="B30821" s="188"/>
      <c r="C30821" s="188"/>
      <c r="D30821" s="189"/>
    </row>
    <row r="30822" spans="1:4">
      <c r="A30822" s="188"/>
      <c r="B30822" s="188"/>
      <c r="C30822" s="188"/>
      <c r="D30822" s="189"/>
    </row>
    <row r="30823" spans="1:4">
      <c r="A30823" s="188"/>
      <c r="B30823" s="188"/>
      <c r="C30823" s="188"/>
      <c r="D30823" s="189"/>
    </row>
    <row r="30824" spans="1:4">
      <c r="A30824" s="188"/>
      <c r="B30824" s="188"/>
      <c r="C30824" s="188"/>
      <c r="D30824" s="189"/>
    </row>
    <row r="30825" spans="1:4">
      <c r="A30825" s="188"/>
      <c r="B30825" s="188"/>
      <c r="C30825" s="188"/>
      <c r="D30825" s="189"/>
    </row>
    <row r="30826" spans="1:4">
      <c r="A30826" s="188"/>
      <c r="B30826" s="188"/>
      <c r="C30826" s="188"/>
      <c r="D30826" s="189"/>
    </row>
    <row r="30827" spans="1:4">
      <c r="A30827" s="188"/>
      <c r="B30827" s="188"/>
      <c r="C30827" s="188"/>
      <c r="D30827" s="189"/>
    </row>
    <row r="30828" spans="1:4">
      <c r="A30828" s="188"/>
      <c r="B30828" s="188"/>
      <c r="C30828" s="188"/>
      <c r="D30828" s="189"/>
    </row>
    <row r="30829" spans="1:4">
      <c r="A30829" s="188"/>
      <c r="B30829" s="188"/>
      <c r="C30829" s="188"/>
      <c r="D30829" s="189"/>
    </row>
    <row r="30830" spans="1:4">
      <c r="A30830" s="188"/>
      <c r="B30830" s="188"/>
      <c r="C30830" s="188"/>
      <c r="D30830" s="189"/>
    </row>
    <row r="30831" spans="1:4">
      <c r="A30831" s="188"/>
      <c r="B30831" s="188"/>
      <c r="C30831" s="188"/>
      <c r="D30831" s="189"/>
    </row>
    <row r="30832" spans="1:4">
      <c r="A30832" s="188"/>
      <c r="B30832" s="188"/>
      <c r="C30832" s="188"/>
      <c r="D30832" s="189"/>
    </row>
    <row r="30833" spans="1:4">
      <c r="A30833" s="188"/>
      <c r="B30833" s="188"/>
      <c r="C30833" s="188"/>
      <c r="D30833" s="189"/>
    </row>
    <row r="30834" spans="1:4">
      <c r="A30834" s="188"/>
      <c r="B30834" s="188"/>
      <c r="C30834" s="188"/>
      <c r="D30834" s="189"/>
    </row>
    <row r="30835" spans="1:4">
      <c r="A30835" s="188"/>
      <c r="B30835" s="188"/>
      <c r="C30835" s="188"/>
      <c r="D30835" s="189"/>
    </row>
    <row r="30836" spans="1:4">
      <c r="A30836" s="188"/>
      <c r="B30836" s="188"/>
      <c r="C30836" s="188"/>
      <c r="D30836" s="189"/>
    </row>
    <row r="30837" spans="1:4">
      <c r="A30837" s="188"/>
      <c r="B30837" s="188"/>
      <c r="C30837" s="188"/>
      <c r="D30837" s="189"/>
    </row>
    <row r="30838" spans="1:4">
      <c r="A30838" s="188"/>
      <c r="B30838" s="188"/>
      <c r="C30838" s="188"/>
      <c r="D30838" s="189"/>
    </row>
    <row r="30839" spans="1:4">
      <c r="A30839" s="188"/>
      <c r="B30839" s="188"/>
      <c r="C30839" s="188"/>
      <c r="D30839" s="189"/>
    </row>
    <row r="30840" spans="1:4">
      <c r="A30840" s="188"/>
      <c r="B30840" s="188"/>
      <c r="C30840" s="188"/>
      <c r="D30840" s="189"/>
    </row>
    <row r="30841" spans="1:4">
      <c r="A30841" s="188"/>
      <c r="B30841" s="188"/>
      <c r="C30841" s="188"/>
      <c r="D30841" s="189"/>
    </row>
    <row r="30842" spans="1:4">
      <c r="A30842" s="188"/>
      <c r="B30842" s="188"/>
      <c r="C30842" s="188"/>
      <c r="D30842" s="189"/>
    </row>
    <row r="30843" spans="1:4">
      <c r="A30843" s="188"/>
      <c r="B30843" s="188"/>
      <c r="C30843" s="188"/>
      <c r="D30843" s="189"/>
    </row>
    <row r="30844" spans="1:4">
      <c r="A30844" s="188"/>
      <c r="B30844" s="188"/>
      <c r="C30844" s="188"/>
      <c r="D30844" s="189"/>
    </row>
    <row r="30845" spans="1:4">
      <c r="A30845" s="188"/>
      <c r="B30845" s="188"/>
      <c r="C30845" s="188"/>
      <c r="D30845" s="189"/>
    </row>
    <row r="30846" spans="1:4">
      <c r="A30846" s="188"/>
      <c r="B30846" s="188"/>
      <c r="C30846" s="188"/>
      <c r="D30846" s="189"/>
    </row>
    <row r="30847" spans="1:4">
      <c r="A30847" s="188"/>
      <c r="B30847" s="188"/>
      <c r="C30847" s="188"/>
      <c r="D30847" s="189"/>
    </row>
    <row r="30848" spans="1:4">
      <c r="A30848" s="188"/>
      <c r="B30848" s="188"/>
      <c r="C30848" s="188"/>
      <c r="D30848" s="189"/>
    </row>
    <row r="30849" spans="1:4">
      <c r="A30849" s="188"/>
      <c r="B30849" s="188"/>
      <c r="C30849" s="188"/>
      <c r="D30849" s="189"/>
    </row>
    <row r="30850" spans="1:4">
      <c r="A30850" s="188"/>
      <c r="B30850" s="188"/>
      <c r="C30850" s="188"/>
      <c r="D30850" s="189"/>
    </row>
    <row r="30851" spans="1:4">
      <c r="A30851" s="188"/>
      <c r="B30851" s="188"/>
      <c r="C30851" s="188"/>
      <c r="D30851" s="189"/>
    </row>
    <row r="30852" spans="1:4">
      <c r="A30852" s="188"/>
      <c r="B30852" s="188"/>
      <c r="C30852" s="188"/>
      <c r="D30852" s="189"/>
    </row>
    <row r="30853" spans="1:4">
      <c r="A30853" s="188"/>
      <c r="B30853" s="188"/>
      <c r="C30853" s="188"/>
      <c r="D30853" s="189"/>
    </row>
    <row r="30854" spans="1:4">
      <c r="A30854" s="188"/>
      <c r="B30854" s="188"/>
      <c r="C30854" s="188"/>
      <c r="D30854" s="189"/>
    </row>
    <row r="30855" spans="1:4">
      <c r="A30855" s="188"/>
      <c r="B30855" s="188"/>
      <c r="C30855" s="188"/>
      <c r="D30855" s="189"/>
    </row>
    <row r="30856" spans="1:4">
      <c r="A30856" s="188"/>
      <c r="B30856" s="188"/>
      <c r="C30856" s="188"/>
      <c r="D30856" s="189"/>
    </row>
    <row r="30857" spans="1:4">
      <c r="A30857" s="188"/>
      <c r="B30857" s="188"/>
      <c r="C30857" s="188"/>
      <c r="D30857" s="189"/>
    </row>
    <row r="30858" spans="1:4">
      <c r="A30858" s="188"/>
      <c r="B30858" s="188"/>
      <c r="C30858" s="188"/>
      <c r="D30858" s="189"/>
    </row>
    <row r="30859" spans="1:4">
      <c r="A30859" s="188"/>
      <c r="B30859" s="188"/>
      <c r="C30859" s="188"/>
      <c r="D30859" s="189"/>
    </row>
    <row r="30860" spans="1:4">
      <c r="A30860" s="188"/>
      <c r="B30860" s="188"/>
      <c r="C30860" s="188"/>
      <c r="D30860" s="189"/>
    </row>
    <row r="30861" spans="1:4">
      <c r="A30861" s="188"/>
      <c r="B30861" s="188"/>
      <c r="C30861" s="188"/>
      <c r="D30861" s="189"/>
    </row>
    <row r="30862" spans="1:4">
      <c r="A30862" s="188"/>
      <c r="B30862" s="188"/>
      <c r="C30862" s="188"/>
      <c r="D30862" s="189"/>
    </row>
    <row r="30863" spans="1:4">
      <c r="A30863" s="188"/>
      <c r="B30863" s="188"/>
      <c r="C30863" s="188"/>
      <c r="D30863" s="189"/>
    </row>
    <row r="30864" spans="1:4">
      <c r="A30864" s="188"/>
      <c r="B30864" s="188"/>
      <c r="C30864" s="188"/>
      <c r="D30864" s="189"/>
    </row>
    <row r="30865" spans="1:4">
      <c r="A30865" s="188"/>
      <c r="B30865" s="188"/>
      <c r="C30865" s="188"/>
      <c r="D30865" s="189"/>
    </row>
    <row r="30866" spans="1:4">
      <c r="A30866" s="188"/>
      <c r="B30866" s="188"/>
      <c r="C30866" s="188"/>
      <c r="D30866" s="189"/>
    </row>
    <row r="30867" spans="1:4">
      <c r="A30867" s="188"/>
      <c r="B30867" s="188"/>
      <c r="C30867" s="188"/>
      <c r="D30867" s="189"/>
    </row>
    <row r="30868" spans="1:4">
      <c r="A30868" s="188"/>
      <c r="B30868" s="188"/>
      <c r="C30868" s="188"/>
      <c r="D30868" s="189"/>
    </row>
    <row r="30869" spans="1:4">
      <c r="A30869" s="188"/>
      <c r="B30869" s="188"/>
      <c r="C30869" s="188"/>
      <c r="D30869" s="189"/>
    </row>
    <row r="30870" spans="1:4">
      <c r="A30870" s="188"/>
      <c r="B30870" s="188"/>
      <c r="C30870" s="188"/>
      <c r="D30870" s="189"/>
    </row>
    <row r="30871" spans="1:4">
      <c r="A30871" s="188"/>
      <c r="B30871" s="188"/>
      <c r="C30871" s="188"/>
      <c r="D30871" s="189"/>
    </row>
    <row r="30872" spans="1:4">
      <c r="A30872" s="188"/>
      <c r="B30872" s="188"/>
      <c r="C30872" s="188"/>
      <c r="D30872" s="189"/>
    </row>
    <row r="30873" spans="1:4">
      <c r="A30873" s="188"/>
      <c r="B30873" s="188"/>
      <c r="C30873" s="188"/>
      <c r="D30873" s="189"/>
    </row>
    <row r="30874" spans="1:4">
      <c r="A30874" s="188"/>
      <c r="B30874" s="188"/>
      <c r="C30874" s="188"/>
      <c r="D30874" s="189"/>
    </row>
    <row r="30875" spans="1:4">
      <c r="A30875" s="188"/>
      <c r="B30875" s="188"/>
      <c r="C30875" s="188"/>
      <c r="D30875" s="189"/>
    </row>
    <row r="30876" spans="1:4">
      <c r="A30876" s="188"/>
      <c r="B30876" s="188"/>
      <c r="C30876" s="188"/>
      <c r="D30876" s="189"/>
    </row>
    <row r="30877" spans="1:4">
      <c r="A30877" s="188"/>
      <c r="B30877" s="188"/>
      <c r="C30877" s="188"/>
      <c r="D30877" s="189"/>
    </row>
    <row r="30878" spans="1:4">
      <c r="A30878" s="188"/>
      <c r="B30878" s="188"/>
      <c r="C30878" s="188"/>
      <c r="D30878" s="189"/>
    </row>
    <row r="30879" spans="1:4">
      <c r="A30879" s="188"/>
      <c r="B30879" s="188"/>
      <c r="C30879" s="188"/>
      <c r="D30879" s="189"/>
    </row>
    <row r="30880" spans="1:4">
      <c r="A30880" s="188"/>
      <c r="B30880" s="188"/>
      <c r="C30880" s="188"/>
      <c r="D30880" s="189"/>
    </row>
    <row r="30881" spans="1:4">
      <c r="A30881" s="188"/>
      <c r="B30881" s="188"/>
      <c r="C30881" s="188"/>
      <c r="D30881" s="189"/>
    </row>
    <row r="30882" spans="1:4">
      <c r="A30882" s="188"/>
      <c r="B30882" s="188"/>
      <c r="C30882" s="188"/>
      <c r="D30882" s="189"/>
    </row>
    <row r="30883" spans="1:4">
      <c r="A30883" s="188"/>
      <c r="B30883" s="188"/>
      <c r="C30883" s="188"/>
      <c r="D30883" s="189"/>
    </row>
    <row r="30884" spans="1:4">
      <c r="A30884" s="188"/>
      <c r="B30884" s="188"/>
      <c r="C30884" s="188"/>
      <c r="D30884" s="189"/>
    </row>
    <row r="30885" spans="1:4">
      <c r="A30885" s="188"/>
      <c r="B30885" s="188"/>
      <c r="C30885" s="188"/>
      <c r="D30885" s="189"/>
    </row>
    <row r="30886" spans="1:4">
      <c r="A30886" s="188"/>
      <c r="B30886" s="188"/>
      <c r="C30886" s="188"/>
      <c r="D30886" s="189"/>
    </row>
    <row r="30887" spans="1:4">
      <c r="A30887" s="188"/>
      <c r="B30887" s="188"/>
      <c r="C30887" s="188"/>
      <c r="D30887" s="189"/>
    </row>
    <row r="30888" spans="1:4">
      <c r="A30888" s="188"/>
      <c r="B30888" s="188"/>
      <c r="C30888" s="188"/>
      <c r="D30888" s="189"/>
    </row>
    <row r="30889" spans="1:4">
      <c r="A30889" s="188"/>
      <c r="B30889" s="188"/>
      <c r="C30889" s="188"/>
      <c r="D30889" s="189"/>
    </row>
    <row r="30890" spans="1:4">
      <c r="A30890" s="188"/>
      <c r="B30890" s="188"/>
      <c r="C30890" s="188"/>
      <c r="D30890" s="189"/>
    </row>
    <row r="30891" spans="1:4">
      <c r="A30891" s="188"/>
      <c r="B30891" s="188"/>
      <c r="C30891" s="188"/>
      <c r="D30891" s="189"/>
    </row>
    <row r="30892" spans="1:4">
      <c r="A30892" s="188"/>
      <c r="B30892" s="188"/>
      <c r="C30892" s="188"/>
      <c r="D30892" s="189"/>
    </row>
    <row r="30893" spans="1:4">
      <c r="A30893" s="188"/>
      <c r="B30893" s="188"/>
      <c r="C30893" s="188"/>
      <c r="D30893" s="189"/>
    </row>
    <row r="30894" spans="1:4">
      <c r="A30894" s="188"/>
      <c r="B30894" s="188"/>
      <c r="C30894" s="188"/>
      <c r="D30894" s="189"/>
    </row>
    <row r="30895" spans="1:4">
      <c r="A30895" s="188"/>
      <c r="B30895" s="188"/>
      <c r="C30895" s="188"/>
      <c r="D30895" s="189"/>
    </row>
    <row r="30896" spans="1:4">
      <c r="A30896" s="188"/>
      <c r="B30896" s="188"/>
      <c r="C30896" s="188"/>
      <c r="D30896" s="189"/>
    </row>
    <row r="30897" spans="1:4">
      <c r="A30897" s="188"/>
      <c r="B30897" s="188"/>
      <c r="C30897" s="188"/>
      <c r="D30897" s="189"/>
    </row>
    <row r="30898" spans="1:4">
      <c r="A30898" s="188"/>
      <c r="B30898" s="188"/>
      <c r="C30898" s="188"/>
      <c r="D30898" s="189"/>
    </row>
    <row r="30899" spans="1:4">
      <c r="A30899" s="188"/>
      <c r="B30899" s="188"/>
      <c r="C30899" s="188"/>
      <c r="D30899" s="189"/>
    </row>
    <row r="30900" spans="1:4">
      <c r="A30900" s="188"/>
      <c r="B30900" s="188"/>
      <c r="C30900" s="188"/>
      <c r="D30900" s="189"/>
    </row>
    <row r="30901" spans="1:4">
      <c r="A30901" s="188"/>
      <c r="B30901" s="188"/>
      <c r="C30901" s="188"/>
      <c r="D30901" s="189"/>
    </row>
    <row r="30902" spans="1:4">
      <c r="A30902" s="188"/>
      <c r="B30902" s="188"/>
      <c r="C30902" s="188"/>
      <c r="D30902" s="189"/>
    </row>
    <row r="30903" spans="1:4">
      <c r="A30903" s="188"/>
      <c r="B30903" s="188"/>
      <c r="C30903" s="188"/>
      <c r="D30903" s="189"/>
    </row>
    <row r="30904" spans="1:4">
      <c r="A30904" s="188"/>
      <c r="B30904" s="188"/>
      <c r="C30904" s="188"/>
      <c r="D30904" s="189"/>
    </row>
    <row r="30905" spans="1:4">
      <c r="A30905" s="188"/>
      <c r="B30905" s="188"/>
      <c r="C30905" s="188"/>
      <c r="D30905" s="189"/>
    </row>
    <row r="30906" spans="1:4">
      <c r="A30906" s="188"/>
      <c r="B30906" s="188"/>
      <c r="C30906" s="188"/>
      <c r="D30906" s="189"/>
    </row>
    <row r="30907" spans="1:4">
      <c r="A30907" s="188"/>
      <c r="B30907" s="188"/>
      <c r="C30907" s="188"/>
      <c r="D30907" s="189"/>
    </row>
    <row r="30908" spans="1:4">
      <c r="A30908" s="188"/>
      <c r="B30908" s="188"/>
      <c r="C30908" s="188"/>
      <c r="D30908" s="189"/>
    </row>
    <row r="30909" spans="1:4">
      <c r="A30909" s="188"/>
      <c r="B30909" s="188"/>
      <c r="C30909" s="188"/>
      <c r="D30909" s="189"/>
    </row>
    <row r="30910" spans="1:4">
      <c r="A30910" s="188"/>
      <c r="B30910" s="188"/>
      <c r="C30910" s="188"/>
      <c r="D30910" s="189"/>
    </row>
    <row r="30911" spans="1:4">
      <c r="A30911" s="188"/>
      <c r="B30911" s="188"/>
      <c r="C30911" s="188"/>
      <c r="D30911" s="189"/>
    </row>
    <row r="30912" spans="1:4">
      <c r="A30912" s="188"/>
      <c r="B30912" s="188"/>
      <c r="C30912" s="188"/>
      <c r="D30912" s="189"/>
    </row>
    <row r="30913" spans="1:4">
      <c r="A30913" s="188"/>
      <c r="B30913" s="188"/>
      <c r="C30913" s="188"/>
      <c r="D30913" s="189"/>
    </row>
    <row r="30914" spans="1:4">
      <c r="A30914" s="188"/>
      <c r="B30914" s="188"/>
      <c r="C30914" s="188"/>
      <c r="D30914" s="189"/>
    </row>
    <row r="30915" spans="1:4">
      <c r="A30915" s="188"/>
      <c r="B30915" s="188"/>
      <c r="C30915" s="188"/>
      <c r="D30915" s="189"/>
    </row>
    <row r="30916" spans="1:4">
      <c r="A30916" s="188"/>
      <c r="B30916" s="188"/>
      <c r="C30916" s="188"/>
      <c r="D30916" s="189"/>
    </row>
    <row r="30917" spans="1:4">
      <c r="A30917" s="188"/>
      <c r="B30917" s="188"/>
      <c r="C30917" s="188"/>
      <c r="D30917" s="189"/>
    </row>
    <row r="30918" spans="1:4">
      <c r="A30918" s="188"/>
      <c r="B30918" s="188"/>
      <c r="C30918" s="188"/>
      <c r="D30918" s="189"/>
    </row>
    <row r="30919" spans="1:4">
      <c r="A30919" s="188"/>
      <c r="B30919" s="188"/>
      <c r="C30919" s="188"/>
      <c r="D30919" s="189"/>
    </row>
    <row r="30920" spans="1:4">
      <c r="A30920" s="188"/>
      <c r="B30920" s="188"/>
      <c r="C30920" s="188"/>
      <c r="D30920" s="189"/>
    </row>
    <row r="30921" spans="1:4">
      <c r="A30921" s="188"/>
      <c r="B30921" s="188"/>
      <c r="C30921" s="188"/>
      <c r="D30921" s="189"/>
    </row>
    <row r="30922" spans="1:4">
      <c r="A30922" s="188"/>
      <c r="B30922" s="188"/>
      <c r="C30922" s="188"/>
      <c r="D30922" s="189"/>
    </row>
    <row r="30923" spans="1:4">
      <c r="A30923" s="188"/>
      <c r="B30923" s="188"/>
      <c r="C30923" s="188"/>
      <c r="D30923" s="189"/>
    </row>
    <row r="30924" spans="1:4">
      <c r="A30924" s="188"/>
      <c r="B30924" s="188"/>
      <c r="C30924" s="188"/>
      <c r="D30924" s="189"/>
    </row>
    <row r="30925" spans="1:4">
      <c r="A30925" s="188"/>
      <c r="B30925" s="188"/>
      <c r="C30925" s="188"/>
      <c r="D30925" s="189"/>
    </row>
    <row r="30926" spans="1:4">
      <c r="A30926" s="188"/>
      <c r="B30926" s="188"/>
      <c r="C30926" s="188"/>
      <c r="D30926" s="189"/>
    </row>
    <row r="30927" spans="1:4">
      <c r="A30927" s="188"/>
      <c r="B30927" s="188"/>
      <c r="C30927" s="188"/>
      <c r="D30927" s="189"/>
    </row>
    <row r="30928" spans="1:4">
      <c r="A30928" s="188"/>
      <c r="B30928" s="188"/>
      <c r="C30928" s="188"/>
      <c r="D30928" s="189"/>
    </row>
    <row r="30929" spans="1:4">
      <c r="A30929" s="188"/>
      <c r="B30929" s="188"/>
      <c r="C30929" s="188"/>
      <c r="D30929" s="189"/>
    </row>
    <row r="30930" spans="1:4">
      <c r="A30930" s="188"/>
      <c r="B30930" s="188"/>
      <c r="C30930" s="188"/>
      <c r="D30930" s="189"/>
    </row>
    <row r="30931" spans="1:4">
      <c r="A30931" s="188"/>
      <c r="B30931" s="188"/>
      <c r="C30931" s="188"/>
      <c r="D30931" s="189"/>
    </row>
    <row r="30932" spans="1:4">
      <c r="A30932" s="188"/>
      <c r="B30932" s="188"/>
      <c r="C30932" s="188"/>
      <c r="D30932" s="189"/>
    </row>
    <row r="30933" spans="1:4">
      <c r="A30933" s="188"/>
      <c r="B30933" s="188"/>
      <c r="C30933" s="188"/>
      <c r="D30933" s="189"/>
    </row>
    <row r="30934" spans="1:4">
      <c r="A30934" s="188"/>
      <c r="B30934" s="188"/>
      <c r="C30934" s="188"/>
      <c r="D30934" s="189"/>
    </row>
    <row r="30935" spans="1:4">
      <c r="A30935" s="188"/>
      <c r="B30935" s="188"/>
      <c r="C30935" s="188"/>
      <c r="D30935" s="189"/>
    </row>
    <row r="30936" spans="1:4">
      <c r="A30936" s="188"/>
      <c r="B30936" s="188"/>
      <c r="C30936" s="188"/>
      <c r="D30936" s="189"/>
    </row>
    <row r="30937" spans="1:4">
      <c r="A30937" s="188"/>
      <c r="B30937" s="188"/>
      <c r="C30937" s="188"/>
      <c r="D30937" s="189"/>
    </row>
    <row r="30938" spans="1:4">
      <c r="A30938" s="188"/>
      <c r="B30938" s="188"/>
      <c r="C30938" s="188"/>
      <c r="D30938" s="189"/>
    </row>
    <row r="30939" spans="1:4">
      <c r="A30939" s="188"/>
      <c r="B30939" s="188"/>
      <c r="C30939" s="188"/>
      <c r="D30939" s="189"/>
    </row>
    <row r="30940" spans="1:4">
      <c r="A30940" s="188"/>
      <c r="B30940" s="188"/>
      <c r="C30940" s="188"/>
      <c r="D30940" s="189"/>
    </row>
    <row r="30941" spans="1:4">
      <c r="A30941" s="188"/>
      <c r="B30941" s="188"/>
      <c r="C30941" s="188"/>
      <c r="D30941" s="189"/>
    </row>
    <row r="30942" spans="1:4">
      <c r="A30942" s="188"/>
      <c r="B30942" s="188"/>
      <c r="C30942" s="188"/>
      <c r="D30942" s="189"/>
    </row>
    <row r="30943" spans="1:4">
      <c r="A30943" s="188"/>
      <c r="B30943" s="188"/>
      <c r="C30943" s="188"/>
      <c r="D30943" s="189"/>
    </row>
    <row r="30944" spans="1:4">
      <c r="A30944" s="188"/>
      <c r="B30944" s="188"/>
      <c r="C30944" s="188"/>
      <c r="D30944" s="189"/>
    </row>
    <row r="30945" spans="1:4">
      <c r="A30945" s="188"/>
      <c r="B30945" s="188"/>
      <c r="C30945" s="188"/>
      <c r="D30945" s="189"/>
    </row>
    <row r="30946" spans="1:4">
      <c r="A30946" s="188"/>
      <c r="B30946" s="188"/>
      <c r="C30946" s="188"/>
      <c r="D30946" s="189"/>
    </row>
    <row r="30947" spans="1:4">
      <c r="A30947" s="188"/>
      <c r="B30947" s="188"/>
      <c r="C30947" s="188"/>
      <c r="D30947" s="189"/>
    </row>
    <row r="30948" spans="1:4">
      <c r="A30948" s="188"/>
      <c r="B30948" s="188"/>
      <c r="C30948" s="188"/>
      <c r="D30948" s="189"/>
    </row>
    <row r="30949" spans="1:4">
      <c r="A30949" s="188"/>
      <c r="B30949" s="188"/>
      <c r="C30949" s="188"/>
      <c r="D30949" s="189"/>
    </row>
    <row r="30950" spans="1:4">
      <c r="A30950" s="188"/>
      <c r="B30950" s="188"/>
      <c r="C30950" s="188"/>
      <c r="D30950" s="189"/>
    </row>
    <row r="30951" spans="1:4">
      <c r="A30951" s="188"/>
      <c r="B30951" s="188"/>
      <c r="C30951" s="188"/>
      <c r="D30951" s="189"/>
    </row>
    <row r="30952" spans="1:4">
      <c r="A30952" s="188"/>
      <c r="B30952" s="188"/>
      <c r="C30952" s="188"/>
      <c r="D30952" s="189"/>
    </row>
    <row r="30953" spans="1:4">
      <c r="A30953" s="188"/>
      <c r="B30953" s="188"/>
      <c r="C30953" s="188"/>
      <c r="D30953" s="189"/>
    </row>
    <row r="30954" spans="1:4">
      <c r="A30954" s="188"/>
      <c r="B30954" s="188"/>
      <c r="C30954" s="188"/>
      <c r="D30954" s="189"/>
    </row>
    <row r="30955" spans="1:4">
      <c r="A30955" s="188"/>
      <c r="B30955" s="188"/>
      <c r="C30955" s="188"/>
      <c r="D30955" s="189"/>
    </row>
    <row r="30956" spans="1:4">
      <c r="A30956" s="188"/>
      <c r="B30956" s="188"/>
      <c r="C30956" s="188"/>
      <c r="D30956" s="189"/>
    </row>
    <row r="30957" spans="1:4">
      <c r="A30957" s="188"/>
      <c r="B30957" s="188"/>
      <c r="C30957" s="188"/>
      <c r="D30957" s="189"/>
    </row>
    <row r="30958" spans="1:4">
      <c r="A30958" s="188"/>
      <c r="B30958" s="188"/>
      <c r="C30958" s="188"/>
      <c r="D30958" s="189"/>
    </row>
    <row r="30959" spans="1:4">
      <c r="A30959" s="188"/>
      <c r="B30959" s="188"/>
      <c r="C30959" s="188"/>
      <c r="D30959" s="189"/>
    </row>
    <row r="30960" spans="1:4">
      <c r="A30960" s="188"/>
      <c r="B30960" s="188"/>
      <c r="C30960" s="188"/>
      <c r="D30960" s="189"/>
    </row>
    <row r="30961" spans="1:4">
      <c r="A30961" s="188"/>
      <c r="B30961" s="188"/>
      <c r="C30961" s="188"/>
      <c r="D30961" s="189"/>
    </row>
    <row r="30962" spans="1:4">
      <c r="A30962" s="188"/>
      <c r="B30962" s="188"/>
      <c r="C30962" s="188"/>
      <c r="D30962" s="189"/>
    </row>
    <row r="30963" spans="1:4">
      <c r="A30963" s="188"/>
      <c r="B30963" s="188"/>
      <c r="C30963" s="188"/>
      <c r="D30963" s="189"/>
    </row>
    <row r="30964" spans="1:4">
      <c r="A30964" s="188"/>
      <c r="B30964" s="188"/>
      <c r="C30964" s="188"/>
      <c r="D30964" s="189"/>
    </row>
    <row r="30965" spans="1:4">
      <c r="A30965" s="188"/>
      <c r="B30965" s="188"/>
      <c r="C30965" s="188"/>
      <c r="D30965" s="189"/>
    </row>
    <row r="30966" spans="1:4">
      <c r="A30966" s="188"/>
      <c r="B30966" s="188"/>
      <c r="C30966" s="188"/>
      <c r="D30966" s="189"/>
    </row>
    <row r="30967" spans="1:4">
      <c r="A30967" s="188"/>
      <c r="B30967" s="188"/>
      <c r="C30967" s="188"/>
      <c r="D30967" s="189"/>
    </row>
    <row r="30968" spans="1:4">
      <c r="A30968" s="188"/>
      <c r="B30968" s="188"/>
      <c r="C30968" s="188"/>
      <c r="D30968" s="189"/>
    </row>
    <row r="30969" spans="1:4">
      <c r="A30969" s="188"/>
      <c r="B30969" s="188"/>
      <c r="C30969" s="188"/>
      <c r="D30969" s="189"/>
    </row>
    <row r="30970" spans="1:4">
      <c r="A30970" s="188"/>
      <c r="B30970" s="188"/>
      <c r="C30970" s="188"/>
      <c r="D30970" s="189"/>
    </row>
    <row r="30971" spans="1:4">
      <c r="A30971" s="188"/>
      <c r="B30971" s="188"/>
      <c r="C30971" s="188"/>
      <c r="D30971" s="189"/>
    </row>
    <row r="30972" spans="1:4">
      <c r="A30972" s="188"/>
      <c r="B30972" s="188"/>
      <c r="C30972" s="188"/>
      <c r="D30972" s="189"/>
    </row>
    <row r="30973" spans="1:4">
      <c r="A30973" s="188"/>
      <c r="B30973" s="188"/>
      <c r="C30973" s="188"/>
      <c r="D30973" s="189"/>
    </row>
    <row r="30974" spans="1:4">
      <c r="A30974" s="188"/>
      <c r="B30974" s="188"/>
      <c r="C30974" s="188"/>
      <c r="D30974" s="189"/>
    </row>
    <row r="30975" spans="1:4">
      <c r="A30975" s="188"/>
      <c r="B30975" s="188"/>
      <c r="C30975" s="188"/>
      <c r="D30975" s="189"/>
    </row>
    <row r="30976" spans="1:4">
      <c r="A30976" s="188"/>
      <c r="B30976" s="188"/>
      <c r="C30976" s="188"/>
      <c r="D30976" s="189"/>
    </row>
    <row r="30977" spans="1:4">
      <c r="A30977" s="188"/>
      <c r="B30977" s="188"/>
      <c r="C30977" s="188"/>
      <c r="D30977" s="189"/>
    </row>
    <row r="30978" spans="1:4">
      <c r="A30978" s="188"/>
      <c r="B30978" s="188"/>
      <c r="C30978" s="188"/>
      <c r="D30978" s="189"/>
    </row>
    <row r="30979" spans="1:4">
      <c r="A30979" s="188"/>
      <c r="B30979" s="188"/>
      <c r="C30979" s="188"/>
      <c r="D30979" s="189"/>
    </row>
    <row r="30980" spans="1:4">
      <c r="A30980" s="188"/>
      <c r="B30980" s="188"/>
      <c r="C30980" s="188"/>
      <c r="D30980" s="189"/>
    </row>
    <row r="30981" spans="1:4">
      <c r="A30981" s="188"/>
      <c r="B30981" s="188"/>
      <c r="C30981" s="188"/>
      <c r="D30981" s="189"/>
    </row>
    <row r="30982" spans="1:4">
      <c r="A30982" s="188"/>
      <c r="B30982" s="188"/>
      <c r="C30982" s="188"/>
      <c r="D30982" s="189"/>
    </row>
    <row r="30983" spans="1:4">
      <c r="A30983" s="188"/>
      <c r="B30983" s="188"/>
      <c r="C30983" s="188"/>
      <c r="D30983" s="189"/>
    </row>
    <row r="30984" spans="1:4">
      <c r="A30984" s="188"/>
      <c r="B30984" s="188"/>
      <c r="C30984" s="188"/>
      <c r="D30984" s="189"/>
    </row>
    <row r="30985" spans="1:4">
      <c r="A30985" s="188"/>
      <c r="B30985" s="188"/>
      <c r="C30985" s="188"/>
      <c r="D30985" s="189"/>
    </row>
    <row r="30986" spans="1:4">
      <c r="A30986" s="188"/>
      <c r="B30986" s="188"/>
      <c r="C30986" s="188"/>
      <c r="D30986" s="189"/>
    </row>
    <row r="30987" spans="1:4">
      <c r="A30987" s="188"/>
      <c r="B30987" s="188"/>
      <c r="C30987" s="188"/>
      <c r="D30987" s="189"/>
    </row>
    <row r="30988" spans="1:4">
      <c r="A30988" s="188"/>
      <c r="B30988" s="188"/>
      <c r="C30988" s="188"/>
      <c r="D30988" s="189"/>
    </row>
    <row r="30989" spans="1:4">
      <c r="A30989" s="188"/>
      <c r="B30989" s="188"/>
      <c r="C30989" s="188"/>
      <c r="D30989" s="189"/>
    </row>
    <row r="30990" spans="1:4">
      <c r="A30990" s="188"/>
      <c r="B30990" s="188"/>
      <c r="C30990" s="188"/>
      <c r="D30990" s="189"/>
    </row>
    <row r="30991" spans="1:4">
      <c r="A30991" s="188"/>
      <c r="B30991" s="188"/>
      <c r="C30991" s="188"/>
      <c r="D30991" s="189"/>
    </row>
    <row r="30992" spans="1:4">
      <c r="A30992" s="188"/>
      <c r="B30992" s="188"/>
      <c r="C30992" s="188"/>
      <c r="D30992" s="189"/>
    </row>
    <row r="30993" spans="1:4">
      <c r="A30993" s="188"/>
      <c r="B30993" s="188"/>
      <c r="C30993" s="188"/>
      <c r="D30993" s="189"/>
    </row>
    <row r="30994" spans="1:4">
      <c r="A30994" s="188"/>
      <c r="B30994" s="188"/>
      <c r="C30994" s="188"/>
      <c r="D30994" s="189"/>
    </row>
    <row r="30995" spans="1:4">
      <c r="A30995" s="188"/>
      <c r="B30995" s="188"/>
      <c r="C30995" s="188"/>
      <c r="D30995" s="189"/>
    </row>
    <row r="30996" spans="1:4">
      <c r="A30996" s="188"/>
      <c r="B30996" s="188"/>
      <c r="C30996" s="188"/>
      <c r="D30996" s="189"/>
    </row>
    <row r="30997" spans="1:4">
      <c r="A30997" s="188"/>
      <c r="B30997" s="188"/>
      <c r="C30997" s="188"/>
      <c r="D30997" s="189"/>
    </row>
    <row r="30998" spans="1:4">
      <c r="A30998" s="188"/>
      <c r="B30998" s="188"/>
      <c r="C30998" s="188"/>
      <c r="D30998" s="189"/>
    </row>
    <row r="30999" spans="1:4">
      <c r="A30999" s="188"/>
      <c r="B30999" s="188"/>
      <c r="C30999" s="188"/>
      <c r="D30999" s="189"/>
    </row>
    <row r="31000" spans="1:4">
      <c r="A31000" s="188"/>
      <c r="B31000" s="188"/>
      <c r="C31000" s="188"/>
      <c r="D31000" s="189"/>
    </row>
    <row r="31001" spans="1:4">
      <c r="A31001" s="188"/>
      <c r="B31001" s="188"/>
      <c r="C31001" s="188"/>
      <c r="D31001" s="189"/>
    </row>
    <row r="31002" spans="1:4">
      <c r="A31002" s="188"/>
      <c r="B31002" s="188"/>
      <c r="C31002" s="188"/>
      <c r="D31002" s="189"/>
    </row>
    <row r="31003" spans="1:4">
      <c r="A31003" s="188"/>
      <c r="B31003" s="188"/>
      <c r="C31003" s="188"/>
      <c r="D31003" s="189"/>
    </row>
    <row r="31004" spans="1:4">
      <c r="A31004" s="188"/>
      <c r="B31004" s="188"/>
      <c r="C31004" s="188"/>
      <c r="D31004" s="189"/>
    </row>
    <row r="31005" spans="1:4">
      <c r="A31005" s="188"/>
      <c r="B31005" s="188"/>
      <c r="C31005" s="188"/>
      <c r="D31005" s="189"/>
    </row>
    <row r="31006" spans="1:4">
      <c r="A31006" s="188"/>
      <c r="B31006" s="188"/>
      <c r="C31006" s="188"/>
      <c r="D31006" s="189"/>
    </row>
    <row r="31007" spans="1:4">
      <c r="A31007" s="188"/>
      <c r="B31007" s="188"/>
      <c r="C31007" s="188"/>
      <c r="D31007" s="189"/>
    </row>
    <row r="31008" spans="1:4">
      <c r="A31008" s="188"/>
      <c r="B31008" s="188"/>
      <c r="C31008" s="188"/>
      <c r="D31008" s="189"/>
    </row>
    <row r="31009" spans="1:4">
      <c r="A31009" s="188"/>
      <c r="B31009" s="188"/>
      <c r="C31009" s="188"/>
      <c r="D31009" s="189"/>
    </row>
    <row r="31010" spans="1:4">
      <c r="A31010" s="188"/>
      <c r="B31010" s="188"/>
      <c r="C31010" s="188"/>
      <c r="D31010" s="189"/>
    </row>
    <row r="31011" spans="1:4">
      <c r="A31011" s="188"/>
      <c r="B31011" s="188"/>
      <c r="C31011" s="188"/>
      <c r="D31011" s="189"/>
    </row>
    <row r="31012" spans="1:4">
      <c r="A31012" s="188"/>
      <c r="B31012" s="188"/>
      <c r="C31012" s="188"/>
      <c r="D31012" s="189"/>
    </row>
    <row r="31013" spans="1:4">
      <c r="A31013" s="188"/>
      <c r="B31013" s="188"/>
      <c r="C31013" s="188"/>
      <c r="D31013" s="189"/>
    </row>
    <row r="31014" spans="1:4">
      <c r="A31014" s="188"/>
      <c r="B31014" s="188"/>
      <c r="C31014" s="188"/>
      <c r="D31014" s="189"/>
    </row>
    <row r="31015" spans="1:4">
      <c r="A31015" s="188"/>
      <c r="B31015" s="188"/>
      <c r="C31015" s="188"/>
      <c r="D31015" s="189"/>
    </row>
    <row r="31016" spans="1:4">
      <c r="A31016" s="188"/>
      <c r="B31016" s="188"/>
      <c r="C31016" s="188"/>
      <c r="D31016" s="189"/>
    </row>
    <row r="31017" spans="1:4">
      <c r="A31017" s="188"/>
      <c r="B31017" s="188"/>
      <c r="C31017" s="188"/>
      <c r="D31017" s="189"/>
    </row>
    <row r="31018" spans="1:4">
      <c r="A31018" s="188"/>
      <c r="B31018" s="188"/>
      <c r="C31018" s="188"/>
      <c r="D31018" s="189"/>
    </row>
    <row r="31019" spans="1:4">
      <c r="A31019" s="188"/>
      <c r="B31019" s="188"/>
      <c r="C31019" s="188"/>
      <c r="D31019" s="189"/>
    </row>
    <row r="31020" spans="1:4">
      <c r="A31020" s="188"/>
      <c r="B31020" s="188"/>
      <c r="C31020" s="188"/>
      <c r="D31020" s="189"/>
    </row>
    <row r="31021" spans="1:4">
      <c r="A31021" s="188"/>
      <c r="B31021" s="188"/>
      <c r="C31021" s="188"/>
      <c r="D31021" s="189"/>
    </row>
    <row r="31022" spans="1:4">
      <c r="A31022" s="188"/>
      <c r="B31022" s="188"/>
      <c r="C31022" s="188"/>
      <c r="D31022" s="189"/>
    </row>
    <row r="31023" spans="1:4">
      <c r="A31023" s="188"/>
      <c r="B31023" s="188"/>
      <c r="C31023" s="188"/>
      <c r="D31023" s="189"/>
    </row>
    <row r="31024" spans="1:4">
      <c r="A31024" s="188"/>
      <c r="B31024" s="188"/>
      <c r="C31024" s="188"/>
      <c r="D31024" s="189"/>
    </row>
    <row r="31025" spans="1:4">
      <c r="A31025" s="188"/>
      <c r="B31025" s="188"/>
      <c r="C31025" s="188"/>
      <c r="D31025" s="189"/>
    </row>
    <row r="31026" spans="1:4">
      <c r="A31026" s="188"/>
      <c r="B31026" s="188"/>
      <c r="C31026" s="188"/>
      <c r="D31026" s="189"/>
    </row>
    <row r="31027" spans="1:4">
      <c r="A31027" s="188"/>
      <c r="B31027" s="188"/>
      <c r="C31027" s="188"/>
      <c r="D31027" s="189"/>
    </row>
    <row r="31028" spans="1:4">
      <c r="A31028" s="188"/>
      <c r="B31028" s="188"/>
      <c r="C31028" s="188"/>
      <c r="D31028" s="189"/>
    </row>
    <row r="31029" spans="1:4">
      <c r="A31029" s="188"/>
      <c r="B31029" s="188"/>
      <c r="C31029" s="188"/>
      <c r="D31029" s="189"/>
    </row>
    <row r="31030" spans="1:4">
      <c r="A31030" s="188"/>
      <c r="B31030" s="188"/>
      <c r="C31030" s="188"/>
      <c r="D31030" s="189"/>
    </row>
    <row r="31031" spans="1:4">
      <c r="A31031" s="188"/>
      <c r="B31031" s="188"/>
      <c r="C31031" s="188"/>
      <c r="D31031" s="189"/>
    </row>
    <row r="31032" spans="1:4">
      <c r="A31032" s="188"/>
      <c r="B31032" s="188"/>
      <c r="C31032" s="188"/>
      <c r="D31032" s="189"/>
    </row>
    <row r="31033" spans="1:4">
      <c r="A31033" s="188"/>
      <c r="B31033" s="188"/>
      <c r="C31033" s="188"/>
      <c r="D31033" s="189"/>
    </row>
    <row r="31034" spans="1:4">
      <c r="A31034" s="188"/>
      <c r="B31034" s="188"/>
      <c r="C31034" s="188"/>
      <c r="D31034" s="189"/>
    </row>
    <row r="31035" spans="1:4">
      <c r="A31035" s="188"/>
      <c r="B31035" s="188"/>
      <c r="C31035" s="188"/>
      <c r="D31035" s="189"/>
    </row>
    <row r="31036" spans="1:4">
      <c r="A31036" s="188"/>
      <c r="B31036" s="188"/>
      <c r="C31036" s="188"/>
      <c r="D31036" s="189"/>
    </row>
    <row r="31037" spans="1:4">
      <c r="A31037" s="188"/>
      <c r="B31037" s="188"/>
      <c r="C31037" s="188"/>
      <c r="D31037" s="189"/>
    </row>
    <row r="31038" spans="1:4">
      <c r="A31038" s="188"/>
      <c r="B31038" s="188"/>
      <c r="C31038" s="188"/>
      <c r="D31038" s="189"/>
    </row>
    <row r="31039" spans="1:4">
      <c r="A31039" s="188"/>
      <c r="B31039" s="188"/>
      <c r="C31039" s="188"/>
      <c r="D31039" s="189"/>
    </row>
    <row r="31040" spans="1:4">
      <c r="A31040" s="188"/>
      <c r="B31040" s="188"/>
      <c r="C31040" s="188"/>
      <c r="D31040" s="189"/>
    </row>
    <row r="31041" spans="1:4">
      <c r="A31041" s="188"/>
      <c r="B31041" s="188"/>
      <c r="C31041" s="188"/>
      <c r="D31041" s="189"/>
    </row>
    <row r="31042" spans="1:4">
      <c r="A31042" s="188"/>
      <c r="B31042" s="188"/>
      <c r="C31042" s="188"/>
      <c r="D31042" s="189"/>
    </row>
    <row r="31043" spans="1:4">
      <c r="A31043" s="188"/>
      <c r="B31043" s="188"/>
      <c r="C31043" s="188"/>
      <c r="D31043" s="189"/>
    </row>
    <row r="31044" spans="1:4">
      <c r="A31044" s="188"/>
      <c r="B31044" s="188"/>
      <c r="C31044" s="188"/>
      <c r="D31044" s="189"/>
    </row>
    <row r="31045" spans="1:4">
      <c r="A31045" s="188"/>
      <c r="B31045" s="188"/>
      <c r="C31045" s="188"/>
      <c r="D31045" s="189"/>
    </row>
    <row r="31046" spans="1:4">
      <c r="A31046" s="188"/>
      <c r="B31046" s="188"/>
      <c r="C31046" s="188"/>
      <c r="D31046" s="189"/>
    </row>
    <row r="31047" spans="1:4">
      <c r="A31047" s="188"/>
      <c r="B31047" s="188"/>
      <c r="C31047" s="188"/>
      <c r="D31047" s="189"/>
    </row>
    <row r="31048" spans="1:4">
      <c r="A31048" s="188"/>
      <c r="B31048" s="188"/>
      <c r="C31048" s="188"/>
      <c r="D31048" s="189"/>
    </row>
    <row r="31049" spans="1:4">
      <c r="A31049" s="188"/>
      <c r="B31049" s="188"/>
      <c r="C31049" s="188"/>
      <c r="D31049" s="189"/>
    </row>
    <row r="31050" spans="1:4">
      <c r="A31050" s="188"/>
      <c r="B31050" s="188"/>
      <c r="C31050" s="188"/>
      <c r="D31050" s="189"/>
    </row>
    <row r="31051" spans="1:4">
      <c r="A31051" s="188"/>
      <c r="B31051" s="188"/>
      <c r="C31051" s="188"/>
      <c r="D31051" s="189"/>
    </row>
    <row r="31052" spans="1:4">
      <c r="A31052" s="188"/>
      <c r="B31052" s="188"/>
      <c r="C31052" s="188"/>
      <c r="D31052" s="189"/>
    </row>
    <row r="31053" spans="1:4">
      <c r="A31053" s="188"/>
      <c r="B31053" s="188"/>
      <c r="C31053" s="188"/>
      <c r="D31053" s="189"/>
    </row>
    <row r="31054" spans="1:4">
      <c r="A31054" s="188"/>
      <c r="B31054" s="188"/>
      <c r="C31054" s="188"/>
      <c r="D31054" s="189"/>
    </row>
    <row r="31055" spans="1:4">
      <c r="A31055" s="188"/>
      <c r="B31055" s="188"/>
      <c r="C31055" s="188"/>
      <c r="D31055" s="189"/>
    </row>
    <row r="31056" spans="1:4">
      <c r="A31056" s="188"/>
      <c r="B31056" s="188"/>
      <c r="C31056" s="188"/>
      <c r="D31056" s="189"/>
    </row>
    <row r="31057" spans="1:4">
      <c r="A31057" s="188"/>
      <c r="B31057" s="188"/>
      <c r="C31057" s="188"/>
      <c r="D31057" s="189"/>
    </row>
    <row r="31058" spans="1:4">
      <c r="A31058" s="188"/>
      <c r="B31058" s="188"/>
      <c r="C31058" s="188"/>
      <c r="D31058" s="189"/>
    </row>
    <row r="31059" spans="1:4">
      <c r="A31059" s="188"/>
      <c r="B31059" s="188"/>
      <c r="C31059" s="188"/>
      <c r="D31059" s="189"/>
    </row>
    <row r="31060" spans="1:4">
      <c r="A31060" s="188"/>
      <c r="B31060" s="188"/>
      <c r="C31060" s="188"/>
      <c r="D31060" s="189"/>
    </row>
    <row r="31061" spans="1:4">
      <c r="A31061" s="188"/>
      <c r="B31061" s="188"/>
      <c r="C31061" s="188"/>
      <c r="D31061" s="189"/>
    </row>
    <row r="31062" spans="1:4">
      <c r="A31062" s="188"/>
      <c r="B31062" s="188"/>
      <c r="C31062" s="188"/>
      <c r="D31062" s="189"/>
    </row>
    <row r="31063" spans="1:4">
      <c r="A31063" s="188"/>
      <c r="B31063" s="188"/>
      <c r="C31063" s="188"/>
      <c r="D31063" s="189"/>
    </row>
    <row r="31064" spans="1:4">
      <c r="A31064" s="188"/>
      <c r="B31064" s="188"/>
      <c r="C31064" s="188"/>
      <c r="D31064" s="189"/>
    </row>
    <row r="31065" spans="1:4">
      <c r="A31065" s="188"/>
      <c r="B31065" s="188"/>
      <c r="C31065" s="188"/>
      <c r="D31065" s="189"/>
    </row>
    <row r="31066" spans="1:4">
      <c r="A31066" s="188"/>
      <c r="B31066" s="188"/>
      <c r="C31066" s="188"/>
      <c r="D31066" s="189"/>
    </row>
    <row r="31067" spans="1:4">
      <c r="A31067" s="188"/>
      <c r="B31067" s="188"/>
      <c r="C31067" s="188"/>
      <c r="D31067" s="189"/>
    </row>
    <row r="31068" spans="1:4">
      <c r="A31068" s="188"/>
      <c r="B31068" s="188"/>
      <c r="C31068" s="188"/>
      <c r="D31068" s="189"/>
    </row>
    <row r="31069" spans="1:4">
      <c r="A31069" s="188"/>
      <c r="B31069" s="188"/>
      <c r="C31069" s="188"/>
      <c r="D31069" s="189"/>
    </row>
    <row r="31070" spans="1:4">
      <c r="A31070" s="188"/>
      <c r="B31070" s="188"/>
      <c r="C31070" s="188"/>
      <c r="D31070" s="189"/>
    </row>
    <row r="31071" spans="1:4">
      <c r="A31071" s="188"/>
      <c r="B31071" s="188"/>
      <c r="C31071" s="188"/>
      <c r="D31071" s="189"/>
    </row>
    <row r="31072" spans="1:4">
      <c r="A31072" s="188"/>
      <c r="B31072" s="188"/>
      <c r="C31072" s="188"/>
      <c r="D31072" s="189"/>
    </row>
    <row r="31073" spans="1:4">
      <c r="A31073" s="188"/>
      <c r="B31073" s="188"/>
      <c r="C31073" s="188"/>
      <c r="D31073" s="189"/>
    </row>
    <row r="31074" spans="1:4">
      <c r="A31074" s="188"/>
      <c r="B31074" s="188"/>
      <c r="C31074" s="188"/>
      <c r="D31074" s="189"/>
    </row>
    <row r="31075" spans="1:4">
      <c r="A31075" s="188"/>
      <c r="B31075" s="188"/>
      <c r="C31075" s="188"/>
      <c r="D31075" s="189"/>
    </row>
    <row r="31076" spans="1:4">
      <c r="A31076" s="188"/>
      <c r="B31076" s="188"/>
      <c r="C31076" s="188"/>
      <c r="D31076" s="189"/>
    </row>
    <row r="31077" spans="1:4">
      <c r="A31077" s="188"/>
      <c r="B31077" s="188"/>
      <c r="C31077" s="188"/>
      <c r="D31077" s="189"/>
    </row>
    <row r="31078" spans="1:4">
      <c r="A31078" s="188"/>
      <c r="B31078" s="188"/>
      <c r="C31078" s="188"/>
      <c r="D31078" s="189"/>
    </row>
    <row r="31079" spans="1:4">
      <c r="A31079" s="188"/>
      <c r="B31079" s="188"/>
      <c r="C31079" s="188"/>
      <c r="D31079" s="189"/>
    </row>
    <row r="31080" spans="1:4">
      <c r="A31080" s="188"/>
      <c r="B31080" s="188"/>
      <c r="C31080" s="188"/>
      <c r="D31080" s="189"/>
    </row>
    <row r="31081" spans="1:4">
      <c r="A31081" s="188"/>
      <c r="B31081" s="188"/>
      <c r="C31081" s="188"/>
      <c r="D31081" s="189"/>
    </row>
    <row r="31082" spans="1:4">
      <c r="A31082" s="188"/>
      <c r="B31082" s="188"/>
      <c r="C31082" s="188"/>
      <c r="D31082" s="189"/>
    </row>
    <row r="31083" spans="1:4">
      <c r="A31083" s="188"/>
      <c r="B31083" s="188"/>
      <c r="C31083" s="188"/>
      <c r="D31083" s="189"/>
    </row>
    <row r="31084" spans="1:4">
      <c r="A31084" s="188"/>
      <c r="B31084" s="188"/>
      <c r="C31084" s="188"/>
      <c r="D31084" s="189"/>
    </row>
    <row r="31085" spans="1:4">
      <c r="A31085" s="188"/>
      <c r="B31085" s="188"/>
      <c r="C31085" s="188"/>
      <c r="D31085" s="189"/>
    </row>
    <row r="31086" spans="1:4">
      <c r="A31086" s="188"/>
      <c r="B31086" s="188"/>
      <c r="C31086" s="188"/>
      <c r="D31086" s="189"/>
    </row>
    <row r="31087" spans="1:4">
      <c r="A31087" s="188"/>
      <c r="B31087" s="188"/>
      <c r="C31087" s="188"/>
      <c r="D31087" s="189"/>
    </row>
    <row r="31088" spans="1:4">
      <c r="A31088" s="188"/>
      <c r="B31088" s="188"/>
      <c r="C31088" s="188"/>
      <c r="D31088" s="189"/>
    </row>
    <row r="31089" spans="1:4">
      <c r="A31089" s="188"/>
      <c r="B31089" s="188"/>
      <c r="C31089" s="188"/>
      <c r="D31089" s="189"/>
    </row>
    <row r="31090" spans="1:4">
      <c r="A31090" s="188"/>
      <c r="B31090" s="188"/>
      <c r="C31090" s="188"/>
      <c r="D31090" s="189"/>
    </row>
    <row r="31091" spans="1:4">
      <c r="A31091" s="188"/>
      <c r="B31091" s="188"/>
      <c r="C31091" s="188"/>
      <c r="D31091" s="189"/>
    </row>
    <row r="31092" spans="1:4">
      <c r="A31092" s="188"/>
      <c r="B31092" s="188"/>
      <c r="C31092" s="188"/>
      <c r="D31092" s="189"/>
    </row>
    <row r="31093" spans="1:4">
      <c r="A31093" s="188"/>
      <c r="B31093" s="188"/>
      <c r="C31093" s="188"/>
      <c r="D31093" s="189"/>
    </row>
    <row r="31094" spans="1:4">
      <c r="A31094" s="188"/>
      <c r="B31094" s="188"/>
      <c r="C31094" s="188"/>
      <c r="D31094" s="189"/>
    </row>
    <row r="31095" spans="1:4">
      <c r="A31095" s="188"/>
      <c r="B31095" s="188"/>
      <c r="C31095" s="188"/>
      <c r="D31095" s="189"/>
    </row>
    <row r="31096" spans="1:4">
      <c r="A31096" s="188"/>
      <c r="B31096" s="188"/>
      <c r="C31096" s="188"/>
      <c r="D31096" s="189"/>
    </row>
    <row r="31097" spans="1:4">
      <c r="A31097" s="188"/>
      <c r="B31097" s="188"/>
      <c r="C31097" s="188"/>
      <c r="D31097" s="189"/>
    </row>
    <row r="31098" spans="1:4">
      <c r="A31098" s="188"/>
      <c r="B31098" s="188"/>
      <c r="C31098" s="188"/>
      <c r="D31098" s="189"/>
    </row>
    <row r="31099" spans="1:4">
      <c r="A31099" s="188"/>
      <c r="B31099" s="188"/>
      <c r="C31099" s="188"/>
      <c r="D31099" s="189"/>
    </row>
    <row r="31100" spans="1:4">
      <c r="A31100" s="188"/>
      <c r="B31100" s="188"/>
      <c r="C31100" s="188"/>
      <c r="D31100" s="189"/>
    </row>
    <row r="31101" spans="1:4">
      <c r="A31101" s="188"/>
      <c r="B31101" s="188"/>
      <c r="C31101" s="188"/>
      <c r="D31101" s="189"/>
    </row>
    <row r="31102" spans="1:4">
      <c r="A31102" s="188"/>
      <c r="B31102" s="188"/>
      <c r="C31102" s="188"/>
      <c r="D31102" s="189"/>
    </row>
    <row r="31103" spans="1:4">
      <c r="A31103" s="188"/>
      <c r="B31103" s="188"/>
      <c r="C31103" s="188"/>
      <c r="D31103" s="189"/>
    </row>
    <row r="31104" spans="1:4">
      <c r="A31104" s="188"/>
      <c r="B31104" s="188"/>
      <c r="C31104" s="188"/>
      <c r="D31104" s="189"/>
    </row>
    <row r="31105" spans="1:4">
      <c r="A31105" s="188"/>
      <c r="B31105" s="188"/>
      <c r="C31105" s="188"/>
      <c r="D31105" s="189"/>
    </row>
    <row r="31106" spans="1:4">
      <c r="A31106" s="188"/>
      <c r="B31106" s="188"/>
      <c r="C31106" s="188"/>
      <c r="D31106" s="189"/>
    </row>
    <row r="31107" spans="1:4">
      <c r="A31107" s="188"/>
      <c r="B31107" s="188"/>
      <c r="C31107" s="188"/>
      <c r="D31107" s="189"/>
    </row>
    <row r="31108" spans="1:4">
      <c r="A31108" s="188"/>
      <c r="B31108" s="188"/>
      <c r="C31108" s="188"/>
      <c r="D31108" s="189"/>
    </row>
    <row r="31109" spans="1:4">
      <c r="A31109" s="188"/>
      <c r="B31109" s="188"/>
      <c r="C31109" s="188"/>
      <c r="D31109" s="189"/>
    </row>
    <row r="31110" spans="1:4">
      <c r="A31110" s="188"/>
      <c r="B31110" s="188"/>
      <c r="C31110" s="188"/>
      <c r="D31110" s="189"/>
    </row>
    <row r="31111" spans="1:4">
      <c r="A31111" s="188"/>
      <c r="B31111" s="188"/>
      <c r="C31111" s="188"/>
      <c r="D31111" s="189"/>
    </row>
    <row r="31112" spans="1:4">
      <c r="A31112" s="188"/>
      <c r="B31112" s="188"/>
      <c r="C31112" s="188"/>
      <c r="D31112" s="189"/>
    </row>
    <row r="31113" spans="1:4">
      <c r="A31113" s="188"/>
      <c r="B31113" s="188"/>
      <c r="C31113" s="188"/>
      <c r="D31113" s="189"/>
    </row>
    <row r="31114" spans="1:4">
      <c r="A31114" s="188"/>
      <c r="B31114" s="188"/>
      <c r="C31114" s="188"/>
      <c r="D31114" s="189"/>
    </row>
    <row r="31115" spans="1:4">
      <c r="A31115" s="188"/>
      <c r="B31115" s="188"/>
      <c r="C31115" s="188"/>
      <c r="D31115" s="189"/>
    </row>
    <row r="31116" spans="1:4">
      <c r="A31116" s="188"/>
      <c r="B31116" s="188"/>
      <c r="C31116" s="188"/>
      <c r="D31116" s="189"/>
    </row>
    <row r="31117" spans="1:4">
      <c r="A31117" s="188"/>
      <c r="B31117" s="188"/>
      <c r="C31117" s="188"/>
      <c r="D31117" s="189"/>
    </row>
    <row r="31118" spans="1:4">
      <c r="A31118" s="188"/>
      <c r="B31118" s="188"/>
      <c r="C31118" s="188"/>
      <c r="D31118" s="189"/>
    </row>
    <row r="31119" spans="1:4">
      <c r="A31119" s="188"/>
      <c r="B31119" s="188"/>
      <c r="C31119" s="188"/>
      <c r="D31119" s="189"/>
    </row>
    <row r="31120" spans="1:4">
      <c r="A31120" s="188"/>
      <c r="B31120" s="188"/>
      <c r="C31120" s="188"/>
      <c r="D31120" s="189"/>
    </row>
    <row r="31121" spans="1:4">
      <c r="A31121" s="188"/>
      <c r="B31121" s="188"/>
      <c r="C31121" s="188"/>
      <c r="D31121" s="189"/>
    </row>
    <row r="31122" spans="1:4">
      <c r="A31122" s="188"/>
      <c r="B31122" s="188"/>
      <c r="C31122" s="188"/>
      <c r="D31122" s="189"/>
    </row>
    <row r="31123" spans="1:4">
      <c r="A31123" s="188"/>
      <c r="B31123" s="188"/>
      <c r="C31123" s="188"/>
      <c r="D31123" s="189"/>
    </row>
    <row r="31124" spans="1:4">
      <c r="A31124" s="188"/>
      <c r="B31124" s="188"/>
      <c r="C31124" s="188"/>
      <c r="D31124" s="189"/>
    </row>
    <row r="31125" spans="1:4">
      <c r="A31125" s="188"/>
      <c r="B31125" s="188"/>
      <c r="C31125" s="188"/>
      <c r="D31125" s="189"/>
    </row>
    <row r="31126" spans="1:4">
      <c r="A31126" s="188"/>
      <c r="B31126" s="188"/>
      <c r="C31126" s="188"/>
      <c r="D31126" s="189"/>
    </row>
    <row r="31127" spans="1:4">
      <c r="A31127" s="188"/>
      <c r="B31127" s="188"/>
      <c r="C31127" s="188"/>
      <c r="D31127" s="189"/>
    </row>
    <row r="31128" spans="1:4">
      <c r="A31128" s="188"/>
      <c r="B31128" s="188"/>
      <c r="C31128" s="188"/>
      <c r="D31128" s="189"/>
    </row>
    <row r="31129" spans="1:4">
      <c r="A31129" s="188"/>
      <c r="B31129" s="188"/>
      <c r="C31129" s="188"/>
      <c r="D31129" s="189"/>
    </row>
    <row r="31130" spans="1:4">
      <c r="A31130" s="188"/>
      <c r="B31130" s="188"/>
      <c r="C31130" s="188"/>
      <c r="D31130" s="189"/>
    </row>
    <row r="31131" spans="1:4">
      <c r="A31131" s="188"/>
      <c r="B31131" s="188"/>
      <c r="C31131" s="188"/>
      <c r="D31131" s="189"/>
    </row>
    <row r="31132" spans="1:4">
      <c r="A31132" s="188"/>
      <c r="B31132" s="188"/>
      <c r="C31132" s="188"/>
      <c r="D31132" s="189"/>
    </row>
    <row r="31133" spans="1:4">
      <c r="A31133" s="188"/>
      <c r="B31133" s="188"/>
      <c r="C31133" s="188"/>
      <c r="D31133" s="189"/>
    </row>
    <row r="31134" spans="1:4">
      <c r="A31134" s="188"/>
      <c r="B31134" s="188"/>
      <c r="C31134" s="188"/>
      <c r="D31134" s="189"/>
    </row>
    <row r="31135" spans="1:4">
      <c r="A31135" s="188"/>
      <c r="B31135" s="188"/>
      <c r="C31135" s="188"/>
      <c r="D31135" s="189"/>
    </row>
    <row r="31136" spans="1:4">
      <c r="A31136" s="188"/>
      <c r="B31136" s="188"/>
      <c r="C31136" s="188"/>
      <c r="D31136" s="189"/>
    </row>
    <row r="31137" spans="1:4">
      <c r="A31137" s="188"/>
      <c r="B31137" s="188"/>
      <c r="C31137" s="188"/>
      <c r="D31137" s="189"/>
    </row>
    <row r="31138" spans="1:4">
      <c r="A31138" s="188"/>
      <c r="B31138" s="188"/>
      <c r="C31138" s="188"/>
      <c r="D31138" s="189"/>
    </row>
    <row r="31139" spans="1:4">
      <c r="A31139" s="188"/>
      <c r="B31139" s="188"/>
      <c r="C31139" s="188"/>
      <c r="D31139" s="189"/>
    </row>
    <row r="31140" spans="1:4">
      <c r="A31140" s="188"/>
      <c r="B31140" s="188"/>
      <c r="C31140" s="188"/>
      <c r="D31140" s="189"/>
    </row>
    <row r="31141" spans="1:4">
      <c r="A31141" s="188"/>
      <c r="B31141" s="188"/>
      <c r="C31141" s="188"/>
      <c r="D31141" s="189"/>
    </row>
    <row r="31142" spans="1:4">
      <c r="A31142" s="188"/>
      <c r="B31142" s="188"/>
      <c r="C31142" s="188"/>
      <c r="D31142" s="189"/>
    </row>
    <row r="31143" spans="1:4">
      <c r="A31143" s="188"/>
      <c r="B31143" s="188"/>
      <c r="C31143" s="188"/>
      <c r="D31143" s="189"/>
    </row>
    <row r="31144" spans="1:4">
      <c r="A31144" s="188"/>
      <c r="B31144" s="188"/>
      <c r="C31144" s="188"/>
      <c r="D31144" s="189"/>
    </row>
    <row r="31145" spans="1:4">
      <c r="A31145" s="188"/>
      <c r="B31145" s="188"/>
      <c r="C31145" s="188"/>
      <c r="D31145" s="189"/>
    </row>
    <row r="31146" spans="1:4">
      <c r="A31146" s="188"/>
      <c r="B31146" s="188"/>
      <c r="C31146" s="188"/>
      <c r="D31146" s="189"/>
    </row>
    <row r="31147" spans="1:4">
      <c r="A31147" s="188"/>
      <c r="B31147" s="188"/>
      <c r="C31147" s="188"/>
      <c r="D31147" s="189"/>
    </row>
    <row r="31148" spans="1:4">
      <c r="A31148" s="188"/>
      <c r="B31148" s="188"/>
      <c r="C31148" s="188"/>
      <c r="D31148" s="189"/>
    </row>
    <row r="31149" spans="1:4">
      <c r="A31149" s="188"/>
      <c r="B31149" s="188"/>
      <c r="C31149" s="188"/>
      <c r="D31149" s="189"/>
    </row>
    <row r="31150" spans="1:4">
      <c r="A31150" s="188"/>
      <c r="B31150" s="188"/>
      <c r="C31150" s="188"/>
      <c r="D31150" s="189"/>
    </row>
    <row r="31151" spans="1:4">
      <c r="A31151" s="188"/>
      <c r="B31151" s="188"/>
      <c r="C31151" s="188"/>
      <c r="D31151" s="189"/>
    </row>
    <row r="31152" spans="1:4">
      <c r="A31152" s="188"/>
      <c r="B31152" s="188"/>
      <c r="C31152" s="188"/>
      <c r="D31152" s="189"/>
    </row>
    <row r="31153" spans="1:4">
      <c r="A31153" s="188"/>
      <c r="B31153" s="188"/>
      <c r="C31153" s="188"/>
      <c r="D31153" s="189"/>
    </row>
    <row r="31154" spans="1:4">
      <c r="A31154" s="188"/>
      <c r="B31154" s="188"/>
      <c r="C31154" s="188"/>
      <c r="D31154" s="189"/>
    </row>
    <row r="31155" spans="1:4">
      <c r="A31155" s="188"/>
      <c r="B31155" s="188"/>
      <c r="C31155" s="188"/>
      <c r="D31155" s="189"/>
    </row>
    <row r="31156" spans="1:4">
      <c r="A31156" s="188"/>
      <c r="B31156" s="188"/>
      <c r="C31156" s="188"/>
      <c r="D31156" s="189"/>
    </row>
    <row r="31157" spans="1:4">
      <c r="A31157" s="188"/>
      <c r="B31157" s="188"/>
      <c r="C31157" s="188"/>
      <c r="D31157" s="189"/>
    </row>
    <row r="31158" spans="1:4">
      <c r="A31158" s="188"/>
      <c r="B31158" s="188"/>
      <c r="C31158" s="188"/>
      <c r="D31158" s="189"/>
    </row>
    <row r="31159" spans="1:4">
      <c r="A31159" s="188"/>
      <c r="B31159" s="188"/>
      <c r="C31159" s="188"/>
      <c r="D31159" s="189"/>
    </row>
    <row r="31160" spans="1:4">
      <c r="A31160" s="188"/>
      <c r="B31160" s="188"/>
      <c r="C31160" s="188"/>
      <c r="D31160" s="189"/>
    </row>
    <row r="31161" spans="1:4">
      <c r="A31161" s="188"/>
      <c r="B31161" s="188"/>
      <c r="C31161" s="188"/>
      <c r="D31161" s="189"/>
    </row>
    <row r="31162" spans="1:4">
      <c r="A31162" s="188"/>
      <c r="B31162" s="188"/>
      <c r="C31162" s="188"/>
      <c r="D31162" s="189"/>
    </row>
    <row r="31163" spans="1:4">
      <c r="A31163" s="188"/>
      <c r="B31163" s="188"/>
      <c r="C31163" s="188"/>
      <c r="D31163" s="189"/>
    </row>
    <row r="31164" spans="1:4">
      <c r="A31164" s="188"/>
      <c r="B31164" s="188"/>
      <c r="C31164" s="188"/>
      <c r="D31164" s="189"/>
    </row>
    <row r="31165" spans="1:4">
      <c r="A31165" s="188"/>
      <c r="B31165" s="188"/>
      <c r="C31165" s="188"/>
      <c r="D31165" s="189"/>
    </row>
    <row r="31166" spans="1:4">
      <c r="A31166" s="188"/>
      <c r="B31166" s="188"/>
      <c r="C31166" s="188"/>
      <c r="D31166" s="189"/>
    </row>
    <row r="31167" spans="1:4">
      <c r="A31167" s="188"/>
      <c r="B31167" s="188"/>
      <c r="C31167" s="188"/>
      <c r="D31167" s="189"/>
    </row>
    <row r="31168" spans="1:4">
      <c r="A31168" s="188"/>
      <c r="B31168" s="188"/>
      <c r="C31168" s="188"/>
      <c r="D31168" s="189"/>
    </row>
    <row r="31169" spans="1:4">
      <c r="A31169" s="188"/>
      <c r="B31169" s="188"/>
      <c r="C31169" s="188"/>
      <c r="D31169" s="189"/>
    </row>
    <row r="31170" spans="1:4">
      <c r="A31170" s="188"/>
      <c r="B31170" s="188"/>
      <c r="C31170" s="188"/>
      <c r="D31170" s="189"/>
    </row>
    <row r="31171" spans="1:4">
      <c r="A31171" s="188"/>
      <c r="B31171" s="188"/>
      <c r="C31171" s="188"/>
      <c r="D31171" s="189"/>
    </row>
    <row r="31172" spans="1:4">
      <c r="A31172" s="188"/>
      <c r="B31172" s="188"/>
      <c r="C31172" s="188"/>
      <c r="D31172" s="189"/>
    </row>
    <row r="31173" spans="1:4">
      <c r="A31173" s="188"/>
      <c r="B31173" s="188"/>
      <c r="C31173" s="188"/>
      <c r="D31173" s="189"/>
    </row>
    <row r="31174" spans="1:4">
      <c r="A31174" s="188"/>
      <c r="B31174" s="188"/>
      <c r="C31174" s="188"/>
      <c r="D31174" s="189"/>
    </row>
    <row r="31175" spans="1:4">
      <c r="A31175" s="188"/>
      <c r="B31175" s="188"/>
      <c r="C31175" s="188"/>
      <c r="D31175" s="189"/>
    </row>
    <row r="31176" spans="1:4">
      <c r="A31176" s="188"/>
      <c r="B31176" s="188"/>
      <c r="C31176" s="188"/>
      <c r="D31176" s="189"/>
    </row>
    <row r="31177" spans="1:4">
      <c r="A31177" s="188"/>
      <c r="B31177" s="188"/>
      <c r="C31177" s="188"/>
      <c r="D31177" s="189"/>
    </row>
    <row r="31178" spans="1:4">
      <c r="A31178" s="188"/>
      <c r="B31178" s="188"/>
      <c r="C31178" s="188"/>
      <c r="D31178" s="189"/>
    </row>
    <row r="31179" spans="1:4">
      <c r="A31179" s="188"/>
      <c r="B31179" s="188"/>
      <c r="C31179" s="188"/>
      <c r="D31179" s="189"/>
    </row>
    <row r="31180" spans="1:4">
      <c r="A31180" s="188"/>
      <c r="B31180" s="188"/>
      <c r="C31180" s="188"/>
      <c r="D31180" s="189"/>
    </row>
    <row r="31181" spans="1:4">
      <c r="A31181" s="188"/>
      <c r="B31181" s="188"/>
      <c r="C31181" s="188"/>
      <c r="D31181" s="189"/>
    </row>
    <row r="31182" spans="1:4">
      <c r="A31182" s="188"/>
      <c r="B31182" s="188"/>
      <c r="C31182" s="188"/>
      <c r="D31182" s="189"/>
    </row>
    <row r="31183" spans="1:4">
      <c r="A31183" s="188"/>
      <c r="B31183" s="188"/>
      <c r="C31183" s="188"/>
      <c r="D31183" s="189"/>
    </row>
    <row r="31184" spans="1:4">
      <c r="A31184" s="188"/>
      <c r="B31184" s="188"/>
      <c r="C31184" s="188"/>
      <c r="D31184" s="189"/>
    </row>
    <row r="31185" spans="1:4">
      <c r="A31185" s="188"/>
      <c r="B31185" s="188"/>
      <c r="C31185" s="188"/>
      <c r="D31185" s="189"/>
    </row>
    <row r="31186" spans="1:4">
      <c r="A31186" s="188"/>
      <c r="B31186" s="188"/>
      <c r="C31186" s="188"/>
      <c r="D31186" s="189"/>
    </row>
    <row r="31187" spans="1:4">
      <c r="A31187" s="188"/>
      <c r="B31187" s="188"/>
      <c r="C31187" s="188"/>
      <c r="D31187" s="189"/>
    </row>
    <row r="31188" spans="1:4">
      <c r="A31188" s="188"/>
      <c r="B31188" s="188"/>
      <c r="C31188" s="188"/>
      <c r="D31188" s="189"/>
    </row>
    <row r="31189" spans="1:4">
      <c r="A31189" s="188"/>
      <c r="B31189" s="188"/>
      <c r="C31189" s="188"/>
      <c r="D31189" s="189"/>
    </row>
    <row r="31190" spans="1:4">
      <c r="A31190" s="188"/>
      <c r="B31190" s="188"/>
      <c r="C31190" s="188"/>
      <c r="D31190" s="189"/>
    </row>
    <row r="31191" spans="1:4">
      <c r="A31191" s="188"/>
      <c r="B31191" s="188"/>
      <c r="C31191" s="188"/>
      <c r="D31191" s="189"/>
    </row>
    <row r="31192" spans="1:4">
      <c r="A31192" s="188"/>
      <c r="B31192" s="188"/>
      <c r="C31192" s="188"/>
      <c r="D31192" s="189"/>
    </row>
    <row r="31193" spans="1:4">
      <c r="A31193" s="188"/>
      <c r="B31193" s="188"/>
      <c r="C31193" s="188"/>
      <c r="D31193" s="189"/>
    </row>
    <row r="31194" spans="1:4">
      <c r="A31194" s="188"/>
      <c r="B31194" s="188"/>
      <c r="C31194" s="188"/>
      <c r="D31194" s="189"/>
    </row>
    <row r="31195" spans="1:4">
      <c r="A31195" s="188"/>
      <c r="B31195" s="188"/>
      <c r="C31195" s="188"/>
      <c r="D31195" s="189"/>
    </row>
    <row r="31196" spans="1:4">
      <c r="A31196" s="188"/>
      <c r="B31196" s="188"/>
      <c r="C31196" s="188"/>
      <c r="D31196" s="189"/>
    </row>
    <row r="31197" spans="1:4">
      <c r="A31197" s="188"/>
      <c r="B31197" s="188"/>
      <c r="C31197" s="188"/>
      <c r="D31197" s="189"/>
    </row>
    <row r="31198" spans="1:4">
      <c r="A31198" s="188"/>
      <c r="B31198" s="188"/>
      <c r="C31198" s="188"/>
      <c r="D31198" s="189"/>
    </row>
    <row r="31199" spans="1:4">
      <c r="A31199" s="188"/>
      <c r="B31199" s="188"/>
      <c r="C31199" s="188"/>
      <c r="D31199" s="189"/>
    </row>
    <row r="31200" spans="1:4">
      <c r="A31200" s="188"/>
      <c r="B31200" s="188"/>
      <c r="C31200" s="188"/>
      <c r="D31200" s="189"/>
    </row>
    <row r="31201" spans="1:4">
      <c r="A31201" s="188"/>
      <c r="B31201" s="188"/>
      <c r="C31201" s="188"/>
      <c r="D31201" s="189"/>
    </row>
    <row r="31202" spans="1:4">
      <c r="A31202" s="188"/>
      <c r="B31202" s="188"/>
      <c r="C31202" s="188"/>
      <c r="D31202" s="189"/>
    </row>
    <row r="31203" spans="1:4">
      <c r="A31203" s="188"/>
      <c r="B31203" s="188"/>
      <c r="C31203" s="188"/>
      <c r="D31203" s="189"/>
    </row>
    <row r="31204" spans="1:4">
      <c r="A31204" s="188"/>
      <c r="B31204" s="188"/>
      <c r="C31204" s="188"/>
      <c r="D31204" s="189"/>
    </row>
    <row r="31205" spans="1:4">
      <c r="A31205" s="188"/>
      <c r="B31205" s="188"/>
      <c r="C31205" s="188"/>
      <c r="D31205" s="189"/>
    </row>
    <row r="31206" spans="1:4">
      <c r="A31206" s="188"/>
      <c r="B31206" s="188"/>
      <c r="C31206" s="188"/>
      <c r="D31206" s="189"/>
    </row>
    <row r="31207" spans="1:4">
      <c r="A31207" s="188"/>
      <c r="B31207" s="188"/>
      <c r="C31207" s="188"/>
      <c r="D31207" s="189"/>
    </row>
    <row r="31208" spans="1:4">
      <c r="A31208" s="188"/>
      <c r="B31208" s="188"/>
      <c r="C31208" s="188"/>
      <c r="D31208" s="189"/>
    </row>
    <row r="31209" spans="1:4">
      <c r="A31209" s="188"/>
      <c r="B31209" s="188"/>
      <c r="C31209" s="188"/>
      <c r="D31209" s="189"/>
    </row>
    <row r="31210" spans="1:4">
      <c r="A31210" s="188"/>
      <c r="B31210" s="188"/>
      <c r="C31210" s="188"/>
      <c r="D31210" s="189"/>
    </row>
    <row r="31211" spans="1:4">
      <c r="A31211" s="188"/>
      <c r="B31211" s="188"/>
      <c r="C31211" s="188"/>
      <c r="D31211" s="189"/>
    </row>
    <row r="31212" spans="1:4">
      <c r="A31212" s="188"/>
      <c r="B31212" s="188"/>
      <c r="C31212" s="188"/>
      <c r="D31212" s="189"/>
    </row>
    <row r="31213" spans="1:4">
      <c r="A31213" s="188"/>
      <c r="B31213" s="188"/>
      <c r="C31213" s="188"/>
      <c r="D31213" s="189"/>
    </row>
    <row r="31214" spans="1:4">
      <c r="A31214" s="188"/>
      <c r="B31214" s="188"/>
      <c r="C31214" s="188"/>
      <c r="D31214" s="189"/>
    </row>
    <row r="31215" spans="1:4">
      <c r="A31215" s="188"/>
      <c r="B31215" s="188"/>
      <c r="C31215" s="188"/>
      <c r="D31215" s="189"/>
    </row>
    <row r="31216" spans="1:4">
      <c r="A31216" s="188"/>
      <c r="B31216" s="188"/>
      <c r="C31216" s="188"/>
      <c r="D31216" s="189"/>
    </row>
    <row r="31217" spans="1:4">
      <c r="A31217" s="188"/>
      <c r="B31217" s="188"/>
      <c r="C31217" s="188"/>
      <c r="D31217" s="189"/>
    </row>
    <row r="31218" spans="1:4">
      <c r="A31218" s="188"/>
      <c r="B31218" s="188"/>
      <c r="C31218" s="188"/>
      <c r="D31218" s="189"/>
    </row>
    <row r="31219" spans="1:4">
      <c r="A31219" s="188"/>
      <c r="B31219" s="188"/>
      <c r="C31219" s="188"/>
      <c r="D31219" s="189"/>
    </row>
    <row r="31220" spans="1:4">
      <c r="A31220" s="188"/>
      <c r="B31220" s="188"/>
      <c r="C31220" s="188"/>
      <c r="D31220" s="189"/>
    </row>
    <row r="31221" spans="1:4">
      <c r="A31221" s="188"/>
      <c r="B31221" s="188"/>
      <c r="C31221" s="188"/>
      <c r="D31221" s="189"/>
    </row>
    <row r="31222" spans="1:4">
      <c r="A31222" s="188"/>
      <c r="B31222" s="188"/>
      <c r="C31222" s="188"/>
      <c r="D31222" s="189"/>
    </row>
    <row r="31223" spans="1:4">
      <c r="A31223" s="188"/>
      <c r="B31223" s="188"/>
      <c r="C31223" s="188"/>
      <c r="D31223" s="189"/>
    </row>
    <row r="31224" spans="1:4">
      <c r="A31224" s="188"/>
      <c r="B31224" s="188"/>
      <c r="C31224" s="188"/>
      <c r="D31224" s="189"/>
    </row>
    <row r="31225" spans="1:4">
      <c r="A31225" s="188"/>
      <c r="B31225" s="188"/>
      <c r="C31225" s="188"/>
      <c r="D31225" s="189"/>
    </row>
    <row r="31226" spans="1:4">
      <c r="A31226" s="188"/>
      <c r="B31226" s="188"/>
      <c r="C31226" s="188"/>
      <c r="D31226" s="189"/>
    </row>
    <row r="31227" spans="1:4">
      <c r="A31227" s="188"/>
      <c r="B31227" s="188"/>
      <c r="C31227" s="188"/>
      <c r="D31227" s="189"/>
    </row>
    <row r="31228" spans="1:4">
      <c r="A31228" s="188"/>
      <c r="B31228" s="188"/>
      <c r="C31228" s="188"/>
      <c r="D31228" s="189"/>
    </row>
    <row r="31229" spans="1:4">
      <c r="A31229" s="188"/>
      <c r="B31229" s="188"/>
      <c r="C31229" s="188"/>
      <c r="D31229" s="189"/>
    </row>
    <row r="31230" spans="1:4">
      <c r="A31230" s="188"/>
      <c r="B31230" s="188"/>
      <c r="C31230" s="188"/>
      <c r="D31230" s="189"/>
    </row>
    <row r="31231" spans="1:4">
      <c r="A31231" s="188"/>
      <c r="B31231" s="188"/>
      <c r="C31231" s="188"/>
      <c r="D31231" s="189"/>
    </row>
    <row r="31232" spans="1:4">
      <c r="A31232" s="188"/>
      <c r="B31232" s="188"/>
      <c r="C31232" s="188"/>
      <c r="D31232" s="189"/>
    </row>
    <row r="31233" spans="1:4">
      <c r="A31233" s="188"/>
      <c r="B31233" s="188"/>
      <c r="C31233" s="188"/>
      <c r="D31233" s="189"/>
    </row>
    <row r="31234" spans="1:4">
      <c r="A31234" s="188"/>
      <c r="B31234" s="188"/>
      <c r="C31234" s="188"/>
      <c r="D31234" s="189"/>
    </row>
    <row r="31235" spans="1:4">
      <c r="A31235" s="188"/>
      <c r="B31235" s="188"/>
      <c r="C31235" s="188"/>
      <c r="D31235" s="189"/>
    </row>
    <row r="31236" spans="1:4">
      <c r="A31236" s="188"/>
      <c r="B31236" s="188"/>
      <c r="C31236" s="188"/>
      <c r="D31236" s="189"/>
    </row>
    <row r="31237" spans="1:4">
      <c r="A31237" s="188"/>
      <c r="B31237" s="188"/>
      <c r="C31237" s="188"/>
      <c r="D31237" s="189"/>
    </row>
    <row r="31238" spans="1:4">
      <c r="A31238" s="188"/>
      <c r="B31238" s="188"/>
      <c r="C31238" s="188"/>
      <c r="D31238" s="189"/>
    </row>
    <row r="31239" spans="1:4">
      <c r="A31239" s="188"/>
      <c r="B31239" s="188"/>
      <c r="C31239" s="188"/>
      <c r="D31239" s="189"/>
    </row>
    <row r="31240" spans="1:4">
      <c r="A31240" s="188"/>
      <c r="B31240" s="188"/>
      <c r="C31240" s="188"/>
      <c r="D31240" s="189"/>
    </row>
    <row r="31241" spans="1:4">
      <c r="A31241" s="188"/>
      <c r="B31241" s="188"/>
      <c r="C31241" s="188"/>
      <c r="D31241" s="189"/>
    </row>
    <row r="31242" spans="1:4">
      <c r="A31242" s="188"/>
      <c r="B31242" s="188"/>
      <c r="C31242" s="188"/>
      <c r="D31242" s="189"/>
    </row>
    <row r="31243" spans="1:4">
      <c r="A31243" s="188"/>
      <c r="B31243" s="188"/>
      <c r="C31243" s="188"/>
      <c r="D31243" s="189"/>
    </row>
    <row r="31244" spans="1:4">
      <c r="A31244" s="188"/>
      <c r="B31244" s="188"/>
      <c r="C31244" s="188"/>
      <c r="D31244" s="189"/>
    </row>
    <row r="31245" spans="1:4">
      <c r="A31245" s="188"/>
      <c r="B31245" s="188"/>
      <c r="C31245" s="188"/>
      <c r="D31245" s="189"/>
    </row>
    <row r="31246" spans="1:4">
      <c r="A31246" s="188"/>
      <c r="B31246" s="188"/>
      <c r="C31246" s="188"/>
      <c r="D31246" s="189"/>
    </row>
    <row r="31247" spans="1:4">
      <c r="A31247" s="188"/>
      <c r="B31247" s="188"/>
      <c r="C31247" s="188"/>
      <c r="D31247" s="189"/>
    </row>
    <row r="31248" spans="1:4">
      <c r="A31248" s="188"/>
      <c r="B31248" s="188"/>
      <c r="C31248" s="188"/>
      <c r="D31248" s="189"/>
    </row>
    <row r="31249" spans="1:4">
      <c r="A31249" s="188"/>
      <c r="B31249" s="188"/>
      <c r="C31249" s="188"/>
      <c r="D31249" s="189"/>
    </row>
    <row r="31250" spans="1:4">
      <c r="A31250" s="188"/>
      <c r="B31250" s="188"/>
      <c r="C31250" s="188"/>
      <c r="D31250" s="189"/>
    </row>
    <row r="31251" spans="1:4">
      <c r="A31251" s="188"/>
      <c r="B31251" s="188"/>
      <c r="C31251" s="188"/>
      <c r="D31251" s="189"/>
    </row>
    <row r="31252" spans="1:4">
      <c r="A31252" s="188"/>
      <c r="B31252" s="188"/>
      <c r="C31252" s="188"/>
      <c r="D31252" s="189"/>
    </row>
    <row r="31253" spans="1:4">
      <c r="A31253" s="188"/>
      <c r="B31253" s="188"/>
      <c r="C31253" s="188"/>
      <c r="D31253" s="189"/>
    </row>
    <row r="31254" spans="1:4">
      <c r="A31254" s="188"/>
      <c r="B31254" s="188"/>
      <c r="C31254" s="188"/>
      <c r="D31254" s="189"/>
    </row>
    <row r="31255" spans="1:4">
      <c r="A31255" s="188"/>
      <c r="B31255" s="188"/>
      <c r="C31255" s="188"/>
      <c r="D31255" s="189"/>
    </row>
    <row r="31256" spans="1:4">
      <c r="A31256" s="188"/>
      <c r="B31256" s="188"/>
      <c r="C31256" s="188"/>
      <c r="D31256" s="189"/>
    </row>
    <row r="31257" spans="1:4">
      <c r="A31257" s="188"/>
      <c r="B31257" s="188"/>
      <c r="C31257" s="188"/>
      <c r="D31257" s="189"/>
    </row>
    <row r="31258" spans="1:4">
      <c r="A31258" s="188"/>
      <c r="B31258" s="188"/>
      <c r="C31258" s="188"/>
      <c r="D31258" s="189"/>
    </row>
    <row r="31259" spans="1:4">
      <c r="A31259" s="188"/>
      <c r="B31259" s="188"/>
      <c r="C31259" s="188"/>
      <c r="D31259" s="189"/>
    </row>
    <row r="31260" spans="1:4">
      <c r="A31260" s="188"/>
      <c r="B31260" s="188"/>
      <c r="C31260" s="188"/>
      <c r="D31260" s="189"/>
    </row>
    <row r="31261" spans="1:4">
      <c r="A31261" s="188"/>
      <c r="B31261" s="188"/>
      <c r="C31261" s="188"/>
      <c r="D31261" s="189"/>
    </row>
    <row r="31262" spans="1:4">
      <c r="A31262" s="188"/>
      <c r="B31262" s="188"/>
      <c r="C31262" s="188"/>
      <c r="D31262" s="189"/>
    </row>
    <row r="31263" spans="1:4">
      <c r="A31263" s="188"/>
      <c r="B31263" s="188"/>
      <c r="C31263" s="188"/>
      <c r="D31263" s="189"/>
    </row>
    <row r="31264" spans="1:4">
      <c r="A31264" s="188"/>
      <c r="B31264" s="188"/>
      <c r="C31264" s="188"/>
      <c r="D31264" s="189"/>
    </row>
    <row r="31265" spans="1:4">
      <c r="A31265" s="188"/>
      <c r="B31265" s="188"/>
      <c r="C31265" s="188"/>
      <c r="D31265" s="189"/>
    </row>
    <row r="31266" spans="1:4">
      <c r="A31266" s="188"/>
      <c r="B31266" s="188"/>
      <c r="C31266" s="188"/>
      <c r="D31266" s="189"/>
    </row>
    <row r="31267" spans="1:4">
      <c r="A31267" s="188"/>
      <c r="B31267" s="188"/>
      <c r="C31267" s="188"/>
      <c r="D31267" s="189"/>
    </row>
    <row r="31268" spans="1:4">
      <c r="A31268" s="188"/>
      <c r="B31268" s="188"/>
      <c r="C31268" s="188"/>
      <c r="D31268" s="189"/>
    </row>
    <row r="31269" spans="1:4">
      <c r="A31269" s="188"/>
      <c r="B31269" s="188"/>
      <c r="C31269" s="188"/>
      <c r="D31269" s="189"/>
    </row>
    <row r="31270" spans="1:4">
      <c r="A31270" s="188"/>
      <c r="B31270" s="188"/>
      <c r="C31270" s="188"/>
      <c r="D31270" s="189"/>
    </row>
    <row r="31271" spans="1:4">
      <c r="A31271" s="188"/>
      <c r="B31271" s="188"/>
      <c r="C31271" s="188"/>
      <c r="D31271" s="189"/>
    </row>
    <row r="31272" spans="1:4">
      <c r="A31272" s="188"/>
      <c r="B31272" s="188"/>
      <c r="C31272" s="188"/>
      <c r="D31272" s="189"/>
    </row>
    <row r="31273" spans="1:4">
      <c r="A31273" s="188"/>
      <c r="B31273" s="188"/>
      <c r="C31273" s="188"/>
      <c r="D31273" s="189"/>
    </row>
    <row r="31274" spans="1:4">
      <c r="A31274" s="188"/>
      <c r="B31274" s="188"/>
      <c r="C31274" s="188"/>
      <c r="D31274" s="189"/>
    </row>
    <row r="31275" spans="1:4">
      <c r="A31275" s="188"/>
      <c r="B31275" s="188"/>
      <c r="C31275" s="188"/>
      <c r="D31275" s="189"/>
    </row>
    <row r="31276" spans="1:4">
      <c r="A31276" s="188"/>
      <c r="B31276" s="188"/>
      <c r="C31276" s="188"/>
      <c r="D31276" s="189"/>
    </row>
    <row r="31277" spans="1:4">
      <c r="A31277" s="188"/>
      <c r="B31277" s="188"/>
      <c r="C31277" s="188"/>
      <c r="D31277" s="189"/>
    </row>
    <row r="31278" spans="1:4">
      <c r="A31278" s="188"/>
      <c r="B31278" s="188"/>
      <c r="C31278" s="188"/>
      <c r="D31278" s="189"/>
    </row>
    <row r="31279" spans="1:4">
      <c r="A31279" s="188"/>
      <c r="B31279" s="188"/>
      <c r="C31279" s="188"/>
      <c r="D31279" s="189"/>
    </row>
    <row r="31280" spans="1:4">
      <c r="A31280" s="188"/>
      <c r="B31280" s="188"/>
      <c r="C31280" s="188"/>
      <c r="D31280" s="189"/>
    </row>
    <row r="31281" spans="1:4">
      <c r="A31281" s="188"/>
      <c r="B31281" s="188"/>
      <c r="C31281" s="188"/>
      <c r="D31281" s="189"/>
    </row>
    <row r="31282" spans="1:4">
      <c r="A31282" s="188"/>
      <c r="B31282" s="188"/>
      <c r="C31282" s="188"/>
      <c r="D31282" s="189"/>
    </row>
    <row r="31283" spans="1:4">
      <c r="A31283" s="188"/>
      <c r="B31283" s="188"/>
      <c r="C31283" s="188"/>
      <c r="D31283" s="189"/>
    </row>
    <row r="31284" spans="1:4">
      <c r="A31284" s="188"/>
      <c r="B31284" s="188"/>
      <c r="C31284" s="188"/>
      <c r="D31284" s="189"/>
    </row>
    <row r="31285" spans="1:4">
      <c r="A31285" s="188"/>
      <c r="B31285" s="188"/>
      <c r="C31285" s="188"/>
      <c r="D31285" s="189"/>
    </row>
    <row r="31286" spans="1:4">
      <c r="A31286" s="188"/>
      <c r="B31286" s="188"/>
      <c r="C31286" s="188"/>
      <c r="D31286" s="189"/>
    </row>
    <row r="31287" spans="1:4">
      <c r="A31287" s="188"/>
      <c r="B31287" s="188"/>
      <c r="C31287" s="188"/>
      <c r="D31287" s="189"/>
    </row>
    <row r="31288" spans="1:4">
      <c r="A31288" s="188"/>
      <c r="B31288" s="188"/>
      <c r="C31288" s="188"/>
      <c r="D31288" s="189"/>
    </row>
    <row r="31289" spans="1:4">
      <c r="A31289" s="188"/>
      <c r="B31289" s="188"/>
      <c r="C31289" s="188"/>
      <c r="D31289" s="189"/>
    </row>
    <row r="31290" spans="1:4">
      <c r="A31290" s="188"/>
      <c r="B31290" s="188"/>
      <c r="C31290" s="188"/>
      <c r="D31290" s="189"/>
    </row>
    <row r="31291" spans="1:4">
      <c r="A31291" s="188"/>
      <c r="B31291" s="188"/>
      <c r="C31291" s="188"/>
      <c r="D31291" s="189"/>
    </row>
    <row r="31292" spans="1:4">
      <c r="A31292" s="188"/>
      <c r="B31292" s="188"/>
      <c r="C31292" s="188"/>
      <c r="D31292" s="189"/>
    </row>
    <row r="31293" spans="1:4">
      <c r="A31293" s="188"/>
      <c r="B31293" s="188"/>
      <c r="C31293" s="188"/>
      <c r="D31293" s="189"/>
    </row>
    <row r="31294" spans="1:4">
      <c r="A31294" s="188"/>
      <c r="B31294" s="188"/>
      <c r="C31294" s="188"/>
      <c r="D31294" s="189"/>
    </row>
    <row r="31295" spans="1:4">
      <c r="A31295" s="188"/>
      <c r="B31295" s="188"/>
      <c r="C31295" s="188"/>
      <c r="D31295" s="189"/>
    </row>
    <row r="31296" spans="1:4">
      <c r="A31296" s="188"/>
      <c r="B31296" s="188"/>
      <c r="C31296" s="188"/>
      <c r="D31296" s="189"/>
    </row>
    <row r="31297" spans="1:4">
      <c r="A31297" s="188"/>
      <c r="B31297" s="188"/>
      <c r="C31297" s="188"/>
      <c r="D31297" s="189"/>
    </row>
    <row r="31298" spans="1:4">
      <c r="A31298" s="188"/>
      <c r="B31298" s="188"/>
      <c r="C31298" s="188"/>
      <c r="D31298" s="189"/>
    </row>
    <row r="31299" spans="1:4">
      <c r="A31299" s="188"/>
      <c r="B31299" s="188"/>
      <c r="C31299" s="188"/>
      <c r="D31299" s="189"/>
    </row>
    <row r="31300" spans="1:4">
      <c r="A31300" s="188"/>
      <c r="B31300" s="188"/>
      <c r="C31300" s="188"/>
      <c r="D31300" s="189"/>
    </row>
    <row r="31301" spans="1:4">
      <c r="A31301" s="188"/>
      <c r="B31301" s="188"/>
      <c r="C31301" s="188"/>
      <c r="D31301" s="189"/>
    </row>
    <row r="31302" spans="1:4">
      <c r="A31302" s="188"/>
      <c r="B31302" s="188"/>
      <c r="C31302" s="188"/>
      <c r="D31302" s="189"/>
    </row>
    <row r="31303" spans="1:4">
      <c r="A31303" s="188"/>
      <c r="B31303" s="188"/>
      <c r="C31303" s="188"/>
      <c r="D31303" s="189"/>
    </row>
    <row r="31304" spans="1:4">
      <c r="A31304" s="188"/>
      <c r="B31304" s="188"/>
      <c r="C31304" s="188"/>
      <c r="D31304" s="189"/>
    </row>
    <row r="31305" spans="1:4">
      <c r="A31305" s="188"/>
      <c r="B31305" s="188"/>
      <c r="C31305" s="188"/>
      <c r="D31305" s="189"/>
    </row>
    <row r="31306" spans="1:4">
      <c r="A31306" s="188"/>
      <c r="B31306" s="188"/>
      <c r="C31306" s="188"/>
      <c r="D31306" s="189"/>
    </row>
    <row r="31307" spans="1:4">
      <c r="A31307" s="188"/>
      <c r="B31307" s="188"/>
      <c r="C31307" s="188"/>
      <c r="D31307" s="189"/>
    </row>
    <row r="31308" spans="1:4">
      <c r="A31308" s="188"/>
      <c r="B31308" s="188"/>
      <c r="C31308" s="188"/>
      <c r="D31308" s="189"/>
    </row>
    <row r="31309" spans="1:4">
      <c r="A31309" s="188"/>
      <c r="B31309" s="188"/>
      <c r="C31309" s="188"/>
      <c r="D31309" s="189"/>
    </row>
    <row r="31310" spans="1:4">
      <c r="A31310" s="188"/>
      <c r="B31310" s="188"/>
      <c r="C31310" s="188"/>
      <c r="D31310" s="189"/>
    </row>
    <row r="31311" spans="1:4">
      <c r="A31311" s="188"/>
      <c r="B31311" s="188"/>
      <c r="C31311" s="188"/>
      <c r="D31311" s="189"/>
    </row>
    <row r="31312" spans="1:4">
      <c r="A31312" s="188"/>
      <c r="B31312" s="188"/>
      <c r="C31312" s="188"/>
      <c r="D31312" s="189"/>
    </row>
    <row r="31313" spans="1:4">
      <c r="A31313" s="188"/>
      <c r="B31313" s="188"/>
      <c r="C31313" s="188"/>
      <c r="D31313" s="189"/>
    </row>
    <row r="31314" spans="1:4">
      <c r="A31314" s="188"/>
      <c r="B31314" s="188"/>
      <c r="C31314" s="188"/>
      <c r="D31314" s="189"/>
    </row>
    <row r="31315" spans="1:4">
      <c r="A31315" s="188"/>
      <c r="B31315" s="188"/>
      <c r="C31315" s="188"/>
      <c r="D31315" s="189"/>
    </row>
    <row r="31316" spans="1:4">
      <c r="A31316" s="188"/>
      <c r="B31316" s="188"/>
      <c r="C31316" s="188"/>
      <c r="D31316" s="189"/>
    </row>
    <row r="31317" spans="1:4">
      <c r="A31317" s="188"/>
      <c r="B31317" s="188"/>
      <c r="C31317" s="188"/>
      <c r="D31317" s="189"/>
    </row>
    <row r="31318" spans="1:4">
      <c r="A31318" s="188"/>
      <c r="B31318" s="188"/>
      <c r="C31318" s="188"/>
      <c r="D31318" s="189"/>
    </row>
    <row r="31319" spans="1:4">
      <c r="A31319" s="188"/>
      <c r="B31319" s="188"/>
      <c r="C31319" s="188"/>
      <c r="D31319" s="189"/>
    </row>
    <row r="31320" spans="1:4">
      <c r="A31320" s="188"/>
      <c r="B31320" s="188"/>
      <c r="C31320" s="188"/>
      <c r="D31320" s="189"/>
    </row>
    <row r="31321" spans="1:4">
      <c r="A31321" s="188"/>
      <c r="B31321" s="188"/>
      <c r="C31321" s="188"/>
      <c r="D31321" s="189"/>
    </row>
    <row r="31322" spans="1:4">
      <c r="A31322" s="188"/>
      <c r="B31322" s="188"/>
      <c r="C31322" s="188"/>
      <c r="D31322" s="189"/>
    </row>
    <row r="31323" spans="1:4">
      <c r="A31323" s="188"/>
      <c r="B31323" s="188"/>
      <c r="C31323" s="188"/>
      <c r="D31323" s="189"/>
    </row>
    <row r="31324" spans="1:4">
      <c r="A31324" s="188"/>
      <c r="B31324" s="188"/>
      <c r="C31324" s="188"/>
      <c r="D31324" s="189"/>
    </row>
    <row r="31325" spans="1:4">
      <c r="A31325" s="188"/>
      <c r="B31325" s="188"/>
      <c r="C31325" s="188"/>
      <c r="D31325" s="189"/>
    </row>
    <row r="31326" spans="1:4">
      <c r="A31326" s="188"/>
      <c r="B31326" s="188"/>
      <c r="C31326" s="188"/>
      <c r="D31326" s="189"/>
    </row>
    <row r="31327" spans="1:4">
      <c r="A31327" s="188"/>
      <c r="B31327" s="188"/>
      <c r="C31327" s="188"/>
      <c r="D31327" s="189"/>
    </row>
    <row r="31328" spans="1:4">
      <c r="A31328" s="188"/>
      <c r="B31328" s="188"/>
      <c r="C31328" s="188"/>
      <c r="D31328" s="189"/>
    </row>
    <row r="31329" spans="1:4">
      <c r="A31329" s="188"/>
      <c r="B31329" s="188"/>
      <c r="C31329" s="188"/>
      <c r="D31329" s="189"/>
    </row>
    <row r="31330" spans="1:4">
      <c r="A31330" s="188"/>
      <c r="B31330" s="188"/>
      <c r="C31330" s="188"/>
      <c r="D31330" s="189"/>
    </row>
    <row r="31331" spans="1:4">
      <c r="A31331" s="188"/>
      <c r="B31331" s="188"/>
      <c r="C31331" s="188"/>
      <c r="D31331" s="189"/>
    </row>
    <row r="31332" spans="1:4">
      <c r="A31332" s="188"/>
      <c r="B31332" s="188"/>
      <c r="C31332" s="188"/>
      <c r="D31332" s="189"/>
    </row>
    <row r="31333" spans="1:4">
      <c r="A31333" s="188"/>
      <c r="B31333" s="188"/>
      <c r="C31333" s="188"/>
      <c r="D31333" s="189"/>
    </row>
    <row r="31334" spans="1:4">
      <c r="A31334" s="188"/>
      <c r="B31334" s="188"/>
      <c r="C31334" s="188"/>
      <c r="D31334" s="189"/>
    </row>
    <row r="31335" spans="1:4">
      <c r="A31335" s="188"/>
      <c r="B31335" s="188"/>
      <c r="C31335" s="188"/>
      <c r="D31335" s="189"/>
    </row>
    <row r="31336" spans="1:4">
      <c r="A31336" s="188"/>
      <c r="B31336" s="188"/>
      <c r="C31336" s="188"/>
      <c r="D31336" s="189"/>
    </row>
    <row r="31337" spans="1:4">
      <c r="A31337" s="188"/>
      <c r="B31337" s="188"/>
      <c r="C31337" s="188"/>
      <c r="D31337" s="189"/>
    </row>
    <row r="31338" spans="1:4">
      <c r="A31338" s="188"/>
      <c r="B31338" s="188"/>
      <c r="C31338" s="188"/>
      <c r="D31338" s="189"/>
    </row>
    <row r="31339" spans="1:4">
      <c r="A31339" s="188"/>
      <c r="B31339" s="188"/>
      <c r="C31339" s="188"/>
      <c r="D31339" s="189"/>
    </row>
    <row r="31340" spans="1:4">
      <c r="A31340" s="188"/>
      <c r="B31340" s="188"/>
      <c r="C31340" s="188"/>
      <c r="D31340" s="189"/>
    </row>
    <row r="31341" spans="1:4">
      <c r="A31341" s="188"/>
      <c r="B31341" s="188"/>
      <c r="C31341" s="188"/>
      <c r="D31341" s="189"/>
    </row>
    <row r="31342" spans="1:4">
      <c r="A31342" s="188"/>
      <c r="B31342" s="188"/>
      <c r="C31342" s="188"/>
      <c r="D31342" s="189"/>
    </row>
    <row r="31343" spans="1:4">
      <c r="A31343" s="188"/>
      <c r="B31343" s="188"/>
      <c r="C31343" s="188"/>
      <c r="D31343" s="189"/>
    </row>
    <row r="31344" spans="1:4">
      <c r="A31344" s="188"/>
      <c r="B31344" s="188"/>
      <c r="C31344" s="188"/>
      <c r="D31344" s="189"/>
    </row>
    <row r="31345" spans="1:4">
      <c r="A31345" s="188"/>
      <c r="B31345" s="188"/>
      <c r="C31345" s="188"/>
      <c r="D31345" s="189"/>
    </row>
    <row r="31346" spans="1:4">
      <c r="A31346" s="188"/>
      <c r="B31346" s="188"/>
      <c r="C31346" s="188"/>
      <c r="D31346" s="189"/>
    </row>
    <row r="31347" spans="1:4">
      <c r="A31347" s="188"/>
      <c r="B31347" s="188"/>
      <c r="C31347" s="188"/>
      <c r="D31347" s="189"/>
    </row>
    <row r="31348" spans="1:4">
      <c r="A31348" s="188"/>
      <c r="B31348" s="188"/>
      <c r="C31348" s="188"/>
      <c r="D31348" s="189"/>
    </row>
    <row r="31349" spans="1:4">
      <c r="A31349" s="188"/>
      <c r="B31349" s="188"/>
      <c r="C31349" s="188"/>
      <c r="D31349" s="189"/>
    </row>
    <row r="31350" spans="1:4">
      <c r="A31350" s="188"/>
      <c r="B31350" s="188"/>
      <c r="C31350" s="188"/>
      <c r="D31350" s="189"/>
    </row>
    <row r="31351" spans="1:4">
      <c r="A31351" s="188"/>
      <c r="B31351" s="188"/>
      <c r="C31351" s="188"/>
      <c r="D31351" s="189"/>
    </row>
    <row r="31352" spans="1:4">
      <c r="A31352" s="188"/>
      <c r="B31352" s="188"/>
      <c r="C31352" s="188"/>
      <c r="D31352" s="189"/>
    </row>
    <row r="31353" spans="1:4">
      <c r="A31353" s="188"/>
      <c r="B31353" s="188"/>
      <c r="C31353" s="188"/>
      <c r="D31353" s="189"/>
    </row>
    <row r="31354" spans="1:4">
      <c r="A31354" s="188"/>
      <c r="B31354" s="188"/>
      <c r="C31354" s="188"/>
      <c r="D31354" s="189"/>
    </row>
    <row r="31355" spans="1:4">
      <c r="A31355" s="188"/>
      <c r="B31355" s="188"/>
      <c r="C31355" s="188"/>
      <c r="D31355" s="189"/>
    </row>
    <row r="31356" spans="1:4">
      <c r="A31356" s="188"/>
      <c r="B31356" s="188"/>
      <c r="C31356" s="188"/>
      <c r="D31356" s="189"/>
    </row>
    <row r="31357" spans="1:4">
      <c r="A31357" s="188"/>
      <c r="B31357" s="188"/>
      <c r="C31357" s="188"/>
      <c r="D31357" s="189"/>
    </row>
    <row r="31358" spans="1:4">
      <c r="A31358" s="188"/>
      <c r="B31358" s="188"/>
      <c r="C31358" s="188"/>
      <c r="D31358" s="189"/>
    </row>
    <row r="31359" spans="1:4">
      <c r="A31359" s="188"/>
      <c r="B31359" s="188"/>
      <c r="C31359" s="188"/>
      <c r="D31359" s="189"/>
    </row>
    <row r="31360" spans="1:4">
      <c r="A31360" s="188"/>
      <c r="B31360" s="188"/>
      <c r="C31360" s="188"/>
      <c r="D31360" s="189"/>
    </row>
    <row r="31361" spans="1:4">
      <c r="A31361" s="188"/>
      <c r="B31361" s="188"/>
      <c r="C31361" s="188"/>
      <c r="D31361" s="189"/>
    </row>
    <row r="31362" spans="1:4">
      <c r="A31362" s="188"/>
      <c r="B31362" s="188"/>
      <c r="C31362" s="188"/>
      <c r="D31362" s="189"/>
    </row>
    <row r="31363" spans="1:4">
      <c r="A31363" s="188"/>
      <c r="B31363" s="188"/>
      <c r="C31363" s="188"/>
      <c r="D31363" s="189"/>
    </row>
    <row r="31364" spans="1:4">
      <c r="A31364" s="188"/>
      <c r="B31364" s="188"/>
      <c r="C31364" s="188"/>
      <c r="D31364" s="189"/>
    </row>
    <row r="31365" spans="1:4">
      <c r="A31365" s="188"/>
      <c r="B31365" s="188"/>
      <c r="C31365" s="188"/>
      <c r="D31365" s="189"/>
    </row>
    <row r="31366" spans="1:4">
      <c r="A31366" s="188"/>
      <c r="B31366" s="188"/>
      <c r="C31366" s="188"/>
      <c r="D31366" s="189"/>
    </row>
    <row r="31367" spans="1:4">
      <c r="A31367" s="188"/>
      <c r="B31367" s="188"/>
      <c r="C31367" s="188"/>
      <c r="D31367" s="189"/>
    </row>
    <row r="31368" spans="1:4">
      <c r="A31368" s="188"/>
      <c r="B31368" s="188"/>
      <c r="C31368" s="188"/>
      <c r="D31368" s="189"/>
    </row>
    <row r="31369" spans="1:4">
      <c r="A31369" s="188"/>
      <c r="B31369" s="188"/>
      <c r="C31369" s="188"/>
      <c r="D31369" s="189"/>
    </row>
    <row r="31370" spans="1:4">
      <c r="A31370" s="188"/>
      <c r="B31370" s="188"/>
      <c r="C31370" s="188"/>
      <c r="D31370" s="189"/>
    </row>
    <row r="31371" spans="1:4">
      <c r="A31371" s="188"/>
      <c r="B31371" s="188"/>
      <c r="C31371" s="188"/>
      <c r="D31371" s="189"/>
    </row>
    <row r="31372" spans="1:4">
      <c r="A31372" s="188"/>
      <c r="B31372" s="188"/>
      <c r="C31372" s="188"/>
      <c r="D31372" s="189"/>
    </row>
    <row r="31373" spans="1:4">
      <c r="A31373" s="188"/>
      <c r="B31373" s="188"/>
      <c r="C31373" s="188"/>
      <c r="D31373" s="189"/>
    </row>
    <row r="31374" spans="1:4">
      <c r="A31374" s="188"/>
      <c r="B31374" s="188"/>
      <c r="C31374" s="188"/>
      <c r="D31374" s="189"/>
    </row>
    <row r="31375" spans="1:4">
      <c r="A31375" s="188"/>
      <c r="B31375" s="188"/>
      <c r="C31375" s="188"/>
      <c r="D31375" s="189"/>
    </row>
    <row r="31376" spans="1:4">
      <c r="A31376" s="188"/>
      <c r="B31376" s="188"/>
      <c r="C31376" s="188"/>
      <c r="D31376" s="189"/>
    </row>
    <row r="31377" spans="1:4">
      <c r="A31377" s="188"/>
      <c r="B31377" s="188"/>
      <c r="C31377" s="188"/>
      <c r="D31377" s="189"/>
    </row>
    <row r="31378" spans="1:4">
      <c r="A31378" s="188"/>
      <c r="B31378" s="188"/>
      <c r="C31378" s="188"/>
      <c r="D31378" s="189"/>
    </row>
    <row r="31379" spans="1:4">
      <c r="A31379" s="188"/>
      <c r="B31379" s="188"/>
      <c r="C31379" s="188"/>
      <c r="D31379" s="189"/>
    </row>
    <row r="31380" spans="1:4">
      <c r="A31380" s="188"/>
      <c r="B31380" s="188"/>
      <c r="C31380" s="188"/>
      <c r="D31380" s="189"/>
    </row>
    <row r="31381" spans="1:4">
      <c r="A31381" s="188"/>
      <c r="B31381" s="188"/>
      <c r="C31381" s="188"/>
      <c r="D31381" s="189"/>
    </row>
    <row r="31382" spans="1:4">
      <c r="A31382" s="188"/>
      <c r="B31382" s="188"/>
      <c r="C31382" s="188"/>
      <c r="D31382" s="189"/>
    </row>
    <row r="31383" spans="1:4">
      <c r="A31383" s="188"/>
      <c r="B31383" s="188"/>
      <c r="C31383" s="188"/>
      <c r="D31383" s="189"/>
    </row>
    <row r="31384" spans="1:4">
      <c r="A31384" s="188"/>
      <c r="B31384" s="188"/>
      <c r="C31384" s="188"/>
      <c r="D31384" s="189"/>
    </row>
    <row r="31385" spans="1:4">
      <c r="A31385" s="188"/>
      <c r="B31385" s="188"/>
      <c r="C31385" s="188"/>
      <c r="D31385" s="189"/>
    </row>
    <row r="31386" spans="1:4">
      <c r="A31386" s="188"/>
      <c r="B31386" s="188"/>
      <c r="C31386" s="188"/>
      <c r="D31386" s="189"/>
    </row>
    <row r="31387" spans="1:4">
      <c r="A31387" s="188"/>
      <c r="B31387" s="188"/>
      <c r="C31387" s="188"/>
      <c r="D31387" s="189"/>
    </row>
    <row r="31388" spans="1:4">
      <c r="A31388" s="188"/>
      <c r="B31388" s="188"/>
      <c r="C31388" s="188"/>
      <c r="D31388" s="189"/>
    </row>
    <row r="31389" spans="1:4">
      <c r="A31389" s="188"/>
      <c r="B31389" s="188"/>
      <c r="C31389" s="188"/>
      <c r="D31389" s="189"/>
    </row>
    <row r="31390" spans="1:4">
      <c r="A31390" s="188"/>
      <c r="B31390" s="188"/>
      <c r="C31390" s="188"/>
      <c r="D31390" s="189"/>
    </row>
    <row r="31391" spans="1:4">
      <c r="A31391" s="188"/>
      <c r="B31391" s="188"/>
      <c r="C31391" s="188"/>
      <c r="D31391" s="189"/>
    </row>
    <row r="31392" spans="1:4">
      <c r="A31392" s="188"/>
      <c r="B31392" s="188"/>
      <c r="C31392" s="188"/>
      <c r="D31392" s="189"/>
    </row>
    <row r="31393" spans="1:4">
      <c r="A31393" s="188"/>
      <c r="B31393" s="188"/>
      <c r="C31393" s="188"/>
      <c r="D31393" s="189"/>
    </row>
    <row r="31394" spans="1:4">
      <c r="A31394" s="188"/>
      <c r="B31394" s="188"/>
      <c r="C31394" s="188"/>
      <c r="D31394" s="189"/>
    </row>
    <row r="31395" spans="1:4">
      <c r="A31395" s="188"/>
      <c r="B31395" s="188"/>
      <c r="C31395" s="188"/>
      <c r="D31395" s="189"/>
    </row>
    <row r="31396" spans="1:4">
      <c r="A31396" s="188"/>
      <c r="B31396" s="188"/>
      <c r="C31396" s="188"/>
      <c r="D31396" s="189"/>
    </row>
    <row r="31397" spans="1:4">
      <c r="A31397" s="188"/>
      <c r="B31397" s="188"/>
      <c r="C31397" s="188"/>
      <c r="D31397" s="189"/>
    </row>
    <row r="31398" spans="1:4">
      <c r="A31398" s="188"/>
      <c r="B31398" s="188"/>
      <c r="C31398" s="188"/>
      <c r="D31398" s="189"/>
    </row>
    <row r="31399" spans="1:4">
      <c r="A31399" s="188"/>
      <c r="B31399" s="188"/>
      <c r="C31399" s="188"/>
      <c r="D31399" s="189"/>
    </row>
    <row r="31400" spans="1:4">
      <c r="A31400" s="188"/>
      <c r="B31400" s="188"/>
      <c r="C31400" s="188"/>
      <c r="D31400" s="189"/>
    </row>
    <row r="31401" spans="1:4">
      <c r="A31401" s="188"/>
      <c r="B31401" s="188"/>
      <c r="C31401" s="188"/>
      <c r="D31401" s="189"/>
    </row>
    <row r="31402" spans="1:4">
      <c r="A31402" s="188"/>
      <c r="B31402" s="188"/>
      <c r="C31402" s="188"/>
      <c r="D31402" s="189"/>
    </row>
    <row r="31403" spans="1:4">
      <c r="A31403" s="188"/>
      <c r="B31403" s="188"/>
      <c r="C31403" s="188"/>
      <c r="D31403" s="189"/>
    </row>
    <row r="31404" spans="1:4">
      <c r="A31404" s="188"/>
      <c r="B31404" s="188"/>
      <c r="C31404" s="188"/>
      <c r="D31404" s="189"/>
    </row>
    <row r="31405" spans="1:4">
      <c r="A31405" s="188"/>
      <c r="B31405" s="188"/>
      <c r="C31405" s="188"/>
      <c r="D31405" s="189"/>
    </row>
    <row r="31406" spans="1:4">
      <c r="A31406" s="188"/>
      <c r="B31406" s="188"/>
      <c r="C31406" s="188"/>
      <c r="D31406" s="189"/>
    </row>
    <row r="31407" spans="1:4">
      <c r="A31407" s="188"/>
      <c r="B31407" s="188"/>
      <c r="C31407" s="188"/>
      <c r="D31407" s="189"/>
    </row>
    <row r="31408" spans="1:4">
      <c r="A31408" s="188"/>
      <c r="B31408" s="188"/>
      <c r="C31408" s="188"/>
      <c r="D31408" s="189"/>
    </row>
    <row r="31409" spans="1:4">
      <c r="A31409" s="188"/>
      <c r="B31409" s="188"/>
      <c r="C31409" s="188"/>
      <c r="D31409" s="189"/>
    </row>
    <row r="31410" spans="1:4">
      <c r="A31410" s="188"/>
      <c r="B31410" s="188"/>
      <c r="C31410" s="188"/>
      <c r="D31410" s="189"/>
    </row>
    <row r="31411" spans="1:4">
      <c r="A31411" s="188"/>
      <c r="B31411" s="188"/>
      <c r="C31411" s="188"/>
      <c r="D31411" s="189"/>
    </row>
    <row r="31412" spans="1:4">
      <c r="A31412" s="188"/>
      <c r="B31412" s="188"/>
      <c r="C31412" s="188"/>
      <c r="D31412" s="189"/>
    </row>
    <row r="31413" spans="1:4">
      <c r="A31413" s="188"/>
      <c r="B31413" s="188"/>
      <c r="C31413" s="188"/>
      <c r="D31413" s="189"/>
    </row>
    <row r="31414" spans="1:4">
      <c r="A31414" s="188"/>
      <c r="B31414" s="188"/>
      <c r="C31414" s="188"/>
      <c r="D31414" s="189"/>
    </row>
    <row r="31415" spans="1:4">
      <c r="A31415" s="188"/>
      <c r="B31415" s="188"/>
      <c r="C31415" s="188"/>
      <c r="D31415" s="189"/>
    </row>
    <row r="31416" spans="1:4">
      <c r="A31416" s="188"/>
      <c r="B31416" s="188"/>
      <c r="C31416" s="188"/>
      <c r="D31416" s="189"/>
    </row>
    <row r="31417" spans="1:4">
      <c r="A31417" s="188"/>
      <c r="B31417" s="188"/>
      <c r="C31417" s="188"/>
      <c r="D31417" s="189"/>
    </row>
    <row r="31418" spans="1:4">
      <c r="A31418" s="188"/>
      <c r="B31418" s="188"/>
      <c r="C31418" s="188"/>
      <c r="D31418" s="189"/>
    </row>
    <row r="31419" spans="1:4">
      <c r="A31419" s="188"/>
      <c r="B31419" s="188"/>
      <c r="C31419" s="188"/>
      <c r="D31419" s="189"/>
    </row>
    <row r="31420" spans="1:4">
      <c r="A31420" s="188"/>
      <c r="B31420" s="188"/>
      <c r="C31420" s="188"/>
      <c r="D31420" s="189"/>
    </row>
    <row r="31421" spans="1:4">
      <c r="A31421" s="188"/>
      <c r="B31421" s="188"/>
      <c r="C31421" s="188"/>
      <c r="D31421" s="189"/>
    </row>
    <row r="31422" spans="1:4">
      <c r="A31422" s="188"/>
      <c r="B31422" s="188"/>
      <c r="C31422" s="188"/>
      <c r="D31422" s="189"/>
    </row>
    <row r="31423" spans="1:4">
      <c r="A31423" s="188"/>
      <c r="B31423" s="188"/>
      <c r="C31423" s="188"/>
      <c r="D31423" s="189"/>
    </row>
    <row r="31424" spans="1:4">
      <c r="A31424" s="188"/>
      <c r="B31424" s="188"/>
      <c r="C31424" s="188"/>
      <c r="D31424" s="189"/>
    </row>
    <row r="31425" spans="1:4">
      <c r="A31425" s="188"/>
      <c r="B31425" s="188"/>
      <c r="C31425" s="188"/>
      <c r="D31425" s="189"/>
    </row>
    <row r="31426" spans="1:4">
      <c r="A31426" s="188"/>
      <c r="B31426" s="188"/>
      <c r="C31426" s="188"/>
      <c r="D31426" s="189"/>
    </row>
    <row r="31427" spans="1:4">
      <c r="A31427" s="188"/>
      <c r="B31427" s="188"/>
      <c r="C31427" s="188"/>
      <c r="D31427" s="189"/>
    </row>
    <row r="31428" spans="1:4">
      <c r="A31428" s="188"/>
      <c r="B31428" s="188"/>
      <c r="C31428" s="188"/>
      <c r="D31428" s="189"/>
    </row>
    <row r="31429" spans="1:4">
      <c r="A31429" s="188"/>
      <c r="B31429" s="188"/>
      <c r="C31429" s="188"/>
      <c r="D31429" s="189"/>
    </row>
    <row r="31430" spans="1:4">
      <c r="A31430" s="188"/>
      <c r="B31430" s="188"/>
      <c r="C31430" s="188"/>
      <c r="D31430" s="189"/>
    </row>
    <row r="31431" spans="1:4">
      <c r="A31431" s="188"/>
      <c r="B31431" s="188"/>
      <c r="C31431" s="188"/>
      <c r="D31431" s="189"/>
    </row>
    <row r="31432" spans="1:4">
      <c r="A31432" s="188"/>
      <c r="B31432" s="188"/>
      <c r="C31432" s="188"/>
      <c r="D31432" s="189"/>
    </row>
    <row r="31433" spans="1:4">
      <c r="A31433" s="188"/>
      <c r="B31433" s="188"/>
      <c r="C31433" s="188"/>
      <c r="D31433" s="189"/>
    </row>
    <row r="31434" spans="1:4">
      <c r="A31434" s="188"/>
      <c r="B31434" s="188"/>
      <c r="C31434" s="188"/>
      <c r="D31434" s="189"/>
    </row>
    <row r="31435" spans="1:4">
      <c r="A31435" s="188"/>
      <c r="B31435" s="188"/>
      <c r="C31435" s="188"/>
      <c r="D31435" s="189"/>
    </row>
    <row r="31436" spans="1:4">
      <c r="A31436" s="188"/>
      <c r="B31436" s="188"/>
      <c r="C31436" s="188"/>
      <c r="D31436" s="189"/>
    </row>
    <row r="31437" spans="1:4">
      <c r="A31437" s="188"/>
      <c r="B31437" s="188"/>
      <c r="C31437" s="188"/>
      <c r="D31437" s="189"/>
    </row>
    <row r="31438" spans="1:4">
      <c r="A31438" s="188"/>
      <c r="B31438" s="188"/>
      <c r="C31438" s="188"/>
      <c r="D31438" s="189"/>
    </row>
    <row r="31439" spans="1:4">
      <c r="A31439" s="188"/>
      <c r="B31439" s="188"/>
      <c r="C31439" s="188"/>
      <c r="D31439" s="189"/>
    </row>
    <row r="31440" spans="1:4">
      <c r="A31440" s="188"/>
      <c r="B31440" s="188"/>
      <c r="C31440" s="188"/>
      <c r="D31440" s="189"/>
    </row>
    <row r="31441" spans="1:4">
      <c r="A31441" s="188"/>
      <c r="B31441" s="188"/>
      <c r="C31441" s="188"/>
      <c r="D31441" s="189"/>
    </row>
    <row r="31442" spans="1:4">
      <c r="A31442" s="188"/>
      <c r="B31442" s="188"/>
      <c r="C31442" s="188"/>
      <c r="D31442" s="189"/>
    </row>
    <row r="31443" spans="1:4">
      <c r="A31443" s="188"/>
      <c r="B31443" s="188"/>
      <c r="C31443" s="188"/>
      <c r="D31443" s="189"/>
    </row>
    <row r="31444" spans="1:4">
      <c r="A31444" s="188"/>
      <c r="B31444" s="188"/>
      <c r="C31444" s="188"/>
      <c r="D31444" s="189"/>
    </row>
    <row r="31445" spans="1:4">
      <c r="A31445" s="188"/>
      <c r="B31445" s="188"/>
      <c r="C31445" s="188"/>
      <c r="D31445" s="189"/>
    </row>
    <row r="31446" spans="1:4">
      <c r="A31446" s="188"/>
      <c r="B31446" s="188"/>
      <c r="C31446" s="188"/>
      <c r="D31446" s="189"/>
    </row>
    <row r="31447" spans="1:4">
      <c r="A31447" s="188"/>
      <c r="B31447" s="188"/>
      <c r="C31447" s="188"/>
      <c r="D31447" s="189"/>
    </row>
    <row r="31448" spans="1:4">
      <c r="A31448" s="188"/>
      <c r="B31448" s="188"/>
      <c r="C31448" s="188"/>
      <c r="D31448" s="189"/>
    </row>
    <row r="31449" spans="1:4">
      <c r="A31449" s="188"/>
      <c r="B31449" s="188"/>
      <c r="C31449" s="188"/>
      <c r="D31449" s="189"/>
    </row>
    <row r="31450" spans="1:4">
      <c r="A31450" s="188"/>
      <c r="B31450" s="188"/>
      <c r="C31450" s="188"/>
      <c r="D31450" s="189"/>
    </row>
    <row r="31451" spans="1:4">
      <c r="A31451" s="188"/>
      <c r="B31451" s="188"/>
      <c r="C31451" s="188"/>
      <c r="D31451" s="189"/>
    </row>
    <row r="31452" spans="1:4">
      <c r="A31452" s="188"/>
      <c r="B31452" s="188"/>
      <c r="C31452" s="188"/>
      <c r="D31452" s="189"/>
    </row>
    <row r="31453" spans="1:4">
      <c r="A31453" s="188"/>
      <c r="B31453" s="188"/>
      <c r="C31453" s="188"/>
      <c r="D31453" s="189"/>
    </row>
    <row r="31454" spans="1:4">
      <c r="A31454" s="188"/>
      <c r="B31454" s="188"/>
      <c r="C31454" s="188"/>
      <c r="D31454" s="189"/>
    </row>
    <row r="31455" spans="1:4">
      <c r="A31455" s="188"/>
      <c r="B31455" s="188"/>
      <c r="C31455" s="188"/>
      <c r="D31455" s="189"/>
    </row>
    <row r="31456" spans="1:4">
      <c r="A31456" s="188"/>
      <c r="B31456" s="188"/>
      <c r="C31456" s="188"/>
      <c r="D31456" s="189"/>
    </row>
    <row r="31457" spans="1:4">
      <c r="A31457" s="188"/>
      <c r="B31457" s="188"/>
      <c r="C31457" s="188"/>
      <c r="D31457" s="189"/>
    </row>
    <row r="31458" spans="1:4">
      <c r="A31458" s="188"/>
      <c r="B31458" s="188"/>
      <c r="C31458" s="188"/>
      <c r="D31458" s="189"/>
    </row>
    <row r="31459" spans="1:4">
      <c r="A31459" s="188"/>
      <c r="B31459" s="188"/>
      <c r="C31459" s="188"/>
      <c r="D31459" s="189"/>
    </row>
    <row r="31460" spans="1:4">
      <c r="A31460" s="188"/>
      <c r="B31460" s="188"/>
      <c r="C31460" s="188"/>
      <c r="D31460" s="189"/>
    </row>
    <row r="31461" spans="1:4">
      <c r="A31461" s="188"/>
      <c r="B31461" s="188"/>
      <c r="C31461" s="188"/>
      <c r="D31461" s="189"/>
    </row>
    <row r="31462" spans="1:4">
      <c r="A31462" s="188"/>
      <c r="B31462" s="188"/>
      <c r="C31462" s="188"/>
      <c r="D31462" s="189"/>
    </row>
    <row r="31463" spans="1:4">
      <c r="A31463" s="188"/>
      <c r="B31463" s="188"/>
      <c r="C31463" s="188"/>
      <c r="D31463" s="189"/>
    </row>
    <row r="31464" spans="1:4">
      <c r="A31464" s="188"/>
      <c r="B31464" s="188"/>
      <c r="C31464" s="188"/>
      <c r="D31464" s="189"/>
    </row>
    <row r="31465" spans="1:4">
      <c r="A31465" s="188"/>
      <c r="B31465" s="188"/>
      <c r="C31465" s="188"/>
      <c r="D31465" s="189"/>
    </row>
    <row r="31466" spans="1:4">
      <c r="A31466" s="188"/>
      <c r="B31466" s="188"/>
      <c r="C31466" s="188"/>
      <c r="D31466" s="189"/>
    </row>
    <row r="31467" spans="1:4">
      <c r="A31467" s="188"/>
      <c r="B31467" s="188"/>
      <c r="C31467" s="188"/>
      <c r="D31467" s="189"/>
    </row>
    <row r="31468" spans="1:4">
      <c r="A31468" s="188"/>
      <c r="B31468" s="188"/>
      <c r="C31468" s="188"/>
      <c r="D31468" s="189"/>
    </row>
    <row r="31469" spans="1:4">
      <c r="A31469" s="188"/>
      <c r="B31469" s="188"/>
      <c r="C31469" s="188"/>
      <c r="D31469" s="189"/>
    </row>
    <row r="31470" spans="1:4">
      <c r="A31470" s="188"/>
      <c r="B31470" s="188"/>
      <c r="C31470" s="188"/>
      <c r="D31470" s="189"/>
    </row>
    <row r="31471" spans="1:4">
      <c r="A31471" s="188"/>
      <c r="B31471" s="188"/>
      <c r="C31471" s="188"/>
      <c r="D31471" s="189"/>
    </row>
    <row r="31472" spans="1:4">
      <c r="A31472" s="188"/>
      <c r="B31472" s="188"/>
      <c r="C31472" s="188"/>
      <c r="D31472" s="189"/>
    </row>
    <row r="31473" spans="1:4">
      <c r="A31473" s="188"/>
      <c r="B31473" s="188"/>
      <c r="C31473" s="188"/>
      <c r="D31473" s="189"/>
    </row>
    <row r="31474" spans="1:4">
      <c r="A31474" s="188"/>
      <c r="B31474" s="188"/>
      <c r="C31474" s="188"/>
      <c r="D31474" s="189"/>
    </row>
    <row r="31475" spans="1:4">
      <c r="A31475" s="188"/>
      <c r="B31475" s="188"/>
      <c r="C31475" s="188"/>
      <c r="D31475" s="189"/>
    </row>
    <row r="31476" spans="1:4">
      <c r="A31476" s="188"/>
      <c r="B31476" s="188"/>
      <c r="C31476" s="188"/>
      <c r="D31476" s="189"/>
    </row>
    <row r="31477" spans="1:4">
      <c r="A31477" s="188"/>
      <c r="B31477" s="188"/>
      <c r="C31477" s="188"/>
      <c r="D31477" s="189"/>
    </row>
    <row r="31478" spans="1:4">
      <c r="A31478" s="188"/>
      <c r="B31478" s="188"/>
      <c r="C31478" s="188"/>
      <c r="D31478" s="189"/>
    </row>
    <row r="31479" spans="1:4">
      <c r="A31479" s="188"/>
      <c r="B31479" s="188"/>
      <c r="C31479" s="188"/>
      <c r="D31479" s="189"/>
    </row>
    <row r="31480" spans="1:4">
      <c r="A31480" s="188"/>
      <c r="B31480" s="188"/>
      <c r="C31480" s="188"/>
      <c r="D31480" s="189"/>
    </row>
    <row r="31481" spans="1:4">
      <c r="A31481" s="188"/>
      <c r="B31481" s="188"/>
      <c r="C31481" s="188"/>
      <c r="D31481" s="189"/>
    </row>
    <row r="31482" spans="1:4">
      <c r="A31482" s="188"/>
      <c r="B31482" s="188"/>
      <c r="C31482" s="188"/>
      <c r="D31482" s="189"/>
    </row>
    <row r="31483" spans="1:4">
      <c r="A31483" s="188"/>
      <c r="B31483" s="188"/>
      <c r="C31483" s="188"/>
      <c r="D31483" s="189"/>
    </row>
    <row r="31484" spans="1:4">
      <c r="A31484" s="188"/>
      <c r="B31484" s="188"/>
      <c r="C31484" s="188"/>
      <c r="D31484" s="189"/>
    </row>
    <row r="31485" spans="1:4">
      <c r="A31485" s="188"/>
      <c r="B31485" s="188"/>
      <c r="C31485" s="188"/>
      <c r="D31485" s="189"/>
    </row>
    <row r="31486" spans="1:4">
      <c r="A31486" s="188"/>
      <c r="B31486" s="188"/>
      <c r="C31486" s="188"/>
      <c r="D31486" s="189"/>
    </row>
    <row r="31487" spans="1:4">
      <c r="A31487" s="188"/>
      <c r="B31487" s="188"/>
      <c r="C31487" s="188"/>
      <c r="D31487" s="189"/>
    </row>
    <row r="31488" spans="1:4">
      <c r="A31488" s="188"/>
      <c r="B31488" s="188"/>
      <c r="C31488" s="188"/>
      <c r="D31488" s="189"/>
    </row>
    <row r="31489" spans="1:4">
      <c r="A31489" s="188"/>
      <c r="B31489" s="188"/>
      <c r="C31489" s="188"/>
      <c r="D31489" s="189"/>
    </row>
    <row r="31490" spans="1:4">
      <c r="A31490" s="188"/>
      <c r="B31490" s="188"/>
      <c r="C31490" s="188"/>
      <c r="D31490" s="189"/>
    </row>
    <row r="31491" spans="1:4">
      <c r="A31491" s="188"/>
      <c r="B31491" s="188"/>
      <c r="C31491" s="188"/>
      <c r="D31491" s="189"/>
    </row>
    <row r="31492" spans="1:4">
      <c r="A31492" s="188"/>
      <c r="B31492" s="188"/>
      <c r="C31492" s="188"/>
      <c r="D31492" s="189"/>
    </row>
    <row r="31493" spans="1:4">
      <c r="A31493" s="188"/>
      <c r="B31493" s="188"/>
      <c r="C31493" s="188"/>
      <c r="D31493" s="189"/>
    </row>
    <row r="31494" spans="1:4">
      <c r="A31494" s="188"/>
      <c r="B31494" s="188"/>
      <c r="C31494" s="188"/>
      <c r="D31494" s="189"/>
    </row>
    <row r="31495" spans="1:4">
      <c r="A31495" s="188"/>
      <c r="B31495" s="188"/>
      <c r="C31495" s="188"/>
      <c r="D31495" s="189"/>
    </row>
    <row r="31496" spans="1:4">
      <c r="A31496" s="188"/>
      <c r="B31496" s="188"/>
      <c r="C31496" s="188"/>
      <c r="D31496" s="189"/>
    </row>
    <row r="31497" spans="1:4">
      <c r="A31497" s="188"/>
      <c r="B31497" s="188"/>
      <c r="C31497" s="188"/>
      <c r="D31497" s="189"/>
    </row>
    <row r="31498" spans="1:4">
      <c r="A31498" s="188"/>
      <c r="B31498" s="188"/>
      <c r="C31498" s="188"/>
      <c r="D31498" s="189"/>
    </row>
    <row r="31499" spans="1:4">
      <c r="A31499" s="188"/>
      <c r="B31499" s="188"/>
      <c r="C31499" s="188"/>
      <c r="D31499" s="189"/>
    </row>
    <row r="31500" spans="1:4">
      <c r="A31500" s="188"/>
      <c r="B31500" s="188"/>
      <c r="C31500" s="188"/>
      <c r="D31500" s="189"/>
    </row>
    <row r="31501" spans="1:4">
      <c r="A31501" s="188"/>
      <c r="B31501" s="188"/>
      <c r="C31501" s="188"/>
      <c r="D31501" s="189"/>
    </row>
    <row r="31502" spans="1:4">
      <c r="A31502" s="188"/>
      <c r="B31502" s="188"/>
      <c r="C31502" s="188"/>
      <c r="D31502" s="189"/>
    </row>
    <row r="31503" spans="1:4">
      <c r="A31503" s="188"/>
      <c r="B31503" s="188"/>
      <c r="C31503" s="188"/>
      <c r="D31503" s="189"/>
    </row>
    <row r="31504" spans="1:4">
      <c r="A31504" s="188"/>
      <c r="B31504" s="188"/>
      <c r="C31504" s="188"/>
      <c r="D31504" s="189"/>
    </row>
    <row r="31505" spans="1:4">
      <c r="A31505" s="188"/>
      <c r="B31505" s="188"/>
      <c r="C31505" s="188"/>
      <c r="D31505" s="189"/>
    </row>
    <row r="31506" spans="1:4">
      <c r="A31506" s="188"/>
      <c r="B31506" s="188"/>
      <c r="C31506" s="188"/>
      <c r="D31506" s="189"/>
    </row>
    <row r="31507" spans="1:4">
      <c r="A31507" s="188"/>
      <c r="B31507" s="188"/>
      <c r="C31507" s="188"/>
      <c r="D31507" s="189"/>
    </row>
    <row r="31508" spans="1:4">
      <c r="A31508" s="188"/>
      <c r="B31508" s="188"/>
      <c r="C31508" s="188"/>
      <c r="D31508" s="189"/>
    </row>
    <row r="31509" spans="1:4">
      <c r="A31509" s="188"/>
      <c r="B31509" s="188"/>
      <c r="C31509" s="188"/>
      <c r="D31509" s="189"/>
    </row>
    <row r="31510" spans="1:4">
      <c r="A31510" s="188"/>
      <c r="B31510" s="188"/>
      <c r="C31510" s="188"/>
      <c r="D31510" s="189"/>
    </row>
    <row r="31511" spans="1:4">
      <c r="A31511" s="188"/>
      <c r="B31511" s="188"/>
      <c r="C31511" s="188"/>
      <c r="D31511" s="189"/>
    </row>
    <row r="31512" spans="1:4">
      <c r="A31512" s="188"/>
      <c r="B31512" s="188"/>
      <c r="C31512" s="188"/>
      <c r="D31512" s="189"/>
    </row>
    <row r="31513" spans="1:4">
      <c r="A31513" s="188"/>
      <c r="B31513" s="188"/>
      <c r="C31513" s="188"/>
      <c r="D31513" s="189"/>
    </row>
    <row r="31514" spans="1:4">
      <c r="A31514" s="188"/>
      <c r="B31514" s="188"/>
      <c r="C31514" s="188"/>
      <c r="D31514" s="189"/>
    </row>
    <row r="31515" spans="1:4">
      <c r="A31515" s="188"/>
      <c r="B31515" s="188"/>
      <c r="C31515" s="188"/>
      <c r="D31515" s="189"/>
    </row>
    <row r="31516" spans="1:4">
      <c r="A31516" s="188"/>
      <c r="B31516" s="188"/>
      <c r="C31516" s="188"/>
      <c r="D31516" s="189"/>
    </row>
    <row r="31517" spans="1:4">
      <c r="A31517" s="188"/>
      <c r="B31517" s="188"/>
      <c r="C31517" s="188"/>
      <c r="D31517" s="189"/>
    </row>
    <row r="31518" spans="1:4">
      <c r="A31518" s="188"/>
      <c r="B31518" s="188"/>
      <c r="C31518" s="188"/>
      <c r="D31518" s="189"/>
    </row>
    <row r="31519" spans="1:4">
      <c r="A31519" s="188"/>
      <c r="B31519" s="188"/>
      <c r="C31519" s="188"/>
      <c r="D31519" s="189"/>
    </row>
    <row r="31520" spans="1:4">
      <c r="A31520" s="188"/>
      <c r="B31520" s="188"/>
      <c r="C31520" s="188"/>
      <c r="D31520" s="189"/>
    </row>
    <row r="31521" spans="1:4">
      <c r="A31521" s="188"/>
      <c r="B31521" s="188"/>
      <c r="C31521" s="188"/>
      <c r="D31521" s="189"/>
    </row>
    <row r="31522" spans="1:4">
      <c r="A31522" s="188"/>
      <c r="B31522" s="188"/>
      <c r="C31522" s="188"/>
      <c r="D31522" s="189"/>
    </row>
    <row r="31523" spans="1:4">
      <c r="A31523" s="188"/>
      <c r="B31523" s="188"/>
      <c r="C31523" s="188"/>
      <c r="D31523" s="189"/>
    </row>
    <row r="31524" spans="1:4">
      <c r="A31524" s="188"/>
      <c r="B31524" s="188"/>
      <c r="C31524" s="188"/>
      <c r="D31524" s="189"/>
    </row>
    <row r="31525" spans="1:4">
      <c r="A31525" s="188"/>
      <c r="B31525" s="188"/>
      <c r="C31525" s="188"/>
      <c r="D31525" s="189"/>
    </row>
    <row r="31526" spans="1:4">
      <c r="A31526" s="188"/>
      <c r="B31526" s="188"/>
      <c r="C31526" s="188"/>
      <c r="D31526" s="189"/>
    </row>
    <row r="31527" spans="1:4">
      <c r="A31527" s="188"/>
      <c r="B31527" s="188"/>
      <c r="C31527" s="188"/>
      <c r="D31527" s="189"/>
    </row>
    <row r="31528" spans="1:4">
      <c r="A31528" s="188"/>
      <c r="B31528" s="188"/>
      <c r="C31528" s="188"/>
      <c r="D31528" s="189"/>
    </row>
    <row r="31529" spans="1:4">
      <c r="A31529" s="188"/>
      <c r="B31529" s="188"/>
      <c r="C31529" s="188"/>
      <c r="D31529" s="189"/>
    </row>
    <row r="31530" spans="1:4">
      <c r="A31530" s="188"/>
      <c r="B31530" s="188"/>
      <c r="C31530" s="188"/>
      <c r="D31530" s="189"/>
    </row>
    <row r="31531" spans="1:4">
      <c r="A31531" s="188"/>
      <c r="B31531" s="188"/>
      <c r="C31531" s="188"/>
      <c r="D31531" s="189"/>
    </row>
    <row r="31532" spans="1:4">
      <c r="A31532" s="188"/>
      <c r="B31532" s="188"/>
      <c r="C31532" s="188"/>
      <c r="D31532" s="189"/>
    </row>
    <row r="31533" spans="1:4">
      <c r="A31533" s="188"/>
      <c r="B31533" s="188"/>
      <c r="C31533" s="188"/>
      <c r="D31533" s="189"/>
    </row>
    <row r="31534" spans="1:4">
      <c r="A31534" s="188"/>
      <c r="B31534" s="188"/>
      <c r="C31534" s="188"/>
      <c r="D31534" s="189"/>
    </row>
    <row r="31535" spans="1:4">
      <c r="A31535" s="188"/>
      <c r="B31535" s="188"/>
      <c r="C31535" s="188"/>
      <c r="D31535" s="189"/>
    </row>
    <row r="31536" spans="1:4">
      <c r="A31536" s="188"/>
      <c r="B31536" s="188"/>
      <c r="C31536" s="188"/>
      <c r="D31536" s="189"/>
    </row>
    <row r="31537" spans="1:4">
      <c r="A31537" s="188"/>
      <c r="B31537" s="188"/>
      <c r="C31537" s="188"/>
      <c r="D31537" s="189"/>
    </row>
    <row r="31538" spans="1:4">
      <c r="A31538" s="188"/>
      <c r="B31538" s="188"/>
      <c r="C31538" s="188"/>
      <c r="D31538" s="189"/>
    </row>
    <row r="31539" spans="1:4">
      <c r="A31539" s="188"/>
      <c r="B31539" s="188"/>
      <c r="C31539" s="188"/>
      <c r="D31539" s="189"/>
    </row>
    <row r="31540" spans="1:4">
      <c r="A31540" s="188"/>
      <c r="B31540" s="188"/>
      <c r="C31540" s="188"/>
      <c r="D31540" s="189"/>
    </row>
    <row r="31541" spans="1:4">
      <c r="A31541" s="188"/>
      <c r="B31541" s="188"/>
      <c r="C31541" s="188"/>
      <c r="D31541" s="189"/>
    </row>
    <row r="31542" spans="1:4">
      <c r="A31542" s="188"/>
      <c r="B31542" s="188"/>
      <c r="C31542" s="188"/>
      <c r="D31542" s="189"/>
    </row>
    <row r="31543" spans="1:4">
      <c r="A31543" s="188"/>
      <c r="B31543" s="188"/>
      <c r="C31543" s="188"/>
      <c r="D31543" s="189"/>
    </row>
    <row r="31544" spans="1:4">
      <c r="A31544" s="188"/>
      <c r="B31544" s="188"/>
      <c r="C31544" s="188"/>
      <c r="D31544" s="189"/>
    </row>
    <row r="31545" spans="1:4">
      <c r="A31545" s="188"/>
      <c r="B31545" s="188"/>
      <c r="C31545" s="188"/>
      <c r="D31545" s="189"/>
    </row>
    <row r="31546" spans="1:4">
      <c r="A31546" s="188"/>
      <c r="B31546" s="188"/>
      <c r="C31546" s="188"/>
      <c r="D31546" s="189"/>
    </row>
    <row r="31547" spans="1:4">
      <c r="A31547" s="188"/>
      <c r="B31547" s="188"/>
      <c r="C31547" s="188"/>
      <c r="D31547" s="189"/>
    </row>
    <row r="31548" spans="1:4">
      <c r="A31548" s="188"/>
      <c r="B31548" s="188"/>
      <c r="C31548" s="188"/>
      <c r="D31548" s="189"/>
    </row>
    <row r="31549" spans="1:4">
      <c r="A31549" s="188"/>
      <c r="B31549" s="188"/>
      <c r="C31549" s="188"/>
      <c r="D31549" s="189"/>
    </row>
    <row r="31550" spans="1:4">
      <c r="A31550" s="188"/>
      <c r="B31550" s="188"/>
      <c r="C31550" s="188"/>
      <c r="D31550" s="189"/>
    </row>
    <row r="31551" spans="1:4">
      <c r="A31551" s="188"/>
      <c r="B31551" s="188"/>
      <c r="C31551" s="188"/>
      <c r="D31551" s="189"/>
    </row>
    <row r="31552" spans="1:4">
      <c r="A31552" s="188"/>
      <c r="B31552" s="188"/>
      <c r="C31552" s="188"/>
      <c r="D31552" s="189"/>
    </row>
    <row r="31553" spans="1:4">
      <c r="A31553" s="188"/>
      <c r="B31553" s="188"/>
      <c r="C31553" s="188"/>
      <c r="D31553" s="189"/>
    </row>
    <row r="31554" spans="1:4">
      <c r="A31554" s="188"/>
      <c r="B31554" s="188"/>
      <c r="C31554" s="188"/>
      <c r="D31554" s="189"/>
    </row>
    <row r="31555" spans="1:4">
      <c r="A31555" s="188"/>
      <c r="B31555" s="188"/>
      <c r="C31555" s="188"/>
      <c r="D31555" s="189"/>
    </row>
    <row r="31556" spans="1:4">
      <c r="A31556" s="188"/>
      <c r="B31556" s="188"/>
      <c r="C31556" s="188"/>
      <c r="D31556" s="189"/>
    </row>
    <row r="31557" spans="1:4">
      <c r="A31557" s="188"/>
      <c r="B31557" s="188"/>
      <c r="C31557" s="188"/>
      <c r="D31557" s="189"/>
    </row>
    <row r="31558" spans="1:4">
      <c r="A31558" s="188"/>
      <c r="B31558" s="188"/>
      <c r="C31558" s="188"/>
      <c r="D31558" s="189"/>
    </row>
    <row r="31559" spans="1:4">
      <c r="A31559" s="188"/>
      <c r="B31559" s="188"/>
      <c r="C31559" s="188"/>
      <c r="D31559" s="189"/>
    </row>
    <row r="31560" spans="1:4">
      <c r="A31560" s="188"/>
      <c r="B31560" s="188"/>
      <c r="C31560" s="188"/>
      <c r="D31560" s="189"/>
    </row>
    <row r="31561" spans="1:4">
      <c r="A31561" s="188"/>
      <c r="B31561" s="188"/>
      <c r="C31561" s="188"/>
      <c r="D31561" s="189"/>
    </row>
    <row r="31562" spans="1:4">
      <c r="A31562" s="188"/>
      <c r="B31562" s="188"/>
      <c r="C31562" s="188"/>
      <c r="D31562" s="189"/>
    </row>
    <row r="31563" spans="1:4">
      <c r="A31563" s="188"/>
      <c r="B31563" s="188"/>
      <c r="C31563" s="188"/>
      <c r="D31563" s="189"/>
    </row>
    <row r="31564" spans="1:4">
      <c r="A31564" s="188"/>
      <c r="B31564" s="188"/>
      <c r="C31564" s="188"/>
      <c r="D31564" s="189"/>
    </row>
    <row r="31565" spans="1:4">
      <c r="A31565" s="188"/>
      <c r="B31565" s="188"/>
      <c r="C31565" s="188"/>
      <c r="D31565" s="189"/>
    </row>
    <row r="31566" spans="1:4">
      <c r="A31566" s="188"/>
      <c r="B31566" s="188"/>
      <c r="C31566" s="188"/>
      <c r="D31566" s="189"/>
    </row>
    <row r="31567" spans="1:4">
      <c r="A31567" s="188"/>
      <c r="B31567" s="188"/>
      <c r="C31567" s="188"/>
      <c r="D31567" s="189"/>
    </row>
    <row r="31568" spans="1:4">
      <c r="A31568" s="188"/>
      <c r="B31568" s="188"/>
      <c r="C31568" s="188"/>
      <c r="D31568" s="189"/>
    </row>
    <row r="31569" spans="1:4">
      <c r="A31569" s="188"/>
      <c r="B31569" s="188"/>
      <c r="C31569" s="188"/>
      <c r="D31569" s="189"/>
    </row>
    <row r="31570" spans="1:4">
      <c r="A31570" s="188"/>
      <c r="B31570" s="188"/>
      <c r="C31570" s="188"/>
      <c r="D31570" s="189"/>
    </row>
    <row r="31571" spans="1:4">
      <c r="A31571" s="188"/>
      <c r="B31571" s="188"/>
      <c r="C31571" s="188"/>
      <c r="D31571" s="189"/>
    </row>
    <row r="31572" spans="1:4">
      <c r="A31572" s="188"/>
      <c r="B31572" s="188"/>
      <c r="C31572" s="188"/>
      <c r="D31572" s="189"/>
    </row>
    <row r="31573" spans="1:4">
      <c r="A31573" s="188"/>
      <c r="B31573" s="188"/>
      <c r="C31573" s="188"/>
      <c r="D31573" s="189"/>
    </row>
    <row r="31574" spans="1:4">
      <c r="A31574" s="188"/>
      <c r="B31574" s="188"/>
      <c r="C31574" s="188"/>
      <c r="D31574" s="189"/>
    </row>
    <row r="31575" spans="1:4">
      <c r="A31575" s="188"/>
      <c r="B31575" s="188"/>
      <c r="C31575" s="188"/>
      <c r="D31575" s="189"/>
    </row>
    <row r="31576" spans="1:4">
      <c r="A31576" s="188"/>
      <c r="B31576" s="188"/>
      <c r="C31576" s="188"/>
      <c r="D31576" s="189"/>
    </row>
    <row r="31577" spans="1:4">
      <c r="A31577" s="188"/>
      <c r="B31577" s="188"/>
      <c r="C31577" s="188"/>
      <c r="D31577" s="189"/>
    </row>
    <row r="31578" spans="1:4">
      <c r="A31578" s="188"/>
      <c r="B31578" s="188"/>
      <c r="C31578" s="188"/>
      <c r="D31578" s="189"/>
    </row>
    <row r="31579" spans="1:4">
      <c r="A31579" s="188"/>
      <c r="B31579" s="188"/>
      <c r="C31579" s="188"/>
      <c r="D31579" s="189"/>
    </row>
    <row r="31580" spans="1:4">
      <c r="A31580" s="188"/>
      <c r="B31580" s="188"/>
      <c r="C31580" s="188"/>
      <c r="D31580" s="189"/>
    </row>
    <row r="31581" spans="1:4">
      <c r="A31581" s="188"/>
      <c r="B31581" s="188"/>
      <c r="C31581" s="188"/>
      <c r="D31581" s="189"/>
    </row>
    <row r="31582" spans="1:4">
      <c r="A31582" s="188"/>
      <c r="B31582" s="188"/>
      <c r="C31582" s="188"/>
      <c r="D31582" s="189"/>
    </row>
    <row r="31583" spans="1:4">
      <c r="A31583" s="188"/>
      <c r="B31583" s="188"/>
      <c r="C31583" s="188"/>
      <c r="D31583" s="189"/>
    </row>
    <row r="31584" spans="1:4">
      <c r="A31584" s="188"/>
      <c r="B31584" s="188"/>
      <c r="C31584" s="188"/>
      <c r="D31584" s="189"/>
    </row>
    <row r="31585" spans="1:4">
      <c r="A31585" s="188"/>
      <c r="B31585" s="188"/>
      <c r="C31585" s="188"/>
      <c r="D31585" s="189"/>
    </row>
    <row r="31586" spans="1:4">
      <c r="A31586" s="188"/>
      <c r="B31586" s="188"/>
      <c r="C31586" s="188"/>
      <c r="D31586" s="189"/>
    </row>
    <row r="31587" spans="1:4">
      <c r="A31587" s="188"/>
      <c r="B31587" s="188"/>
      <c r="C31587" s="188"/>
      <c r="D31587" s="189"/>
    </row>
    <row r="31588" spans="1:4">
      <c r="A31588" s="188"/>
      <c r="B31588" s="188"/>
      <c r="C31588" s="188"/>
      <c r="D31588" s="189"/>
    </row>
    <row r="31589" spans="1:4">
      <c r="A31589" s="188"/>
      <c r="B31589" s="188"/>
      <c r="C31589" s="188"/>
      <c r="D31589" s="189"/>
    </row>
    <row r="31590" spans="1:4">
      <c r="A31590" s="188"/>
      <c r="B31590" s="188"/>
      <c r="C31590" s="188"/>
      <c r="D31590" s="189"/>
    </row>
    <row r="31591" spans="1:4">
      <c r="A31591" s="188"/>
      <c r="B31591" s="188"/>
      <c r="C31591" s="188"/>
      <c r="D31591" s="189"/>
    </row>
    <row r="31592" spans="1:4">
      <c r="A31592" s="188"/>
      <c r="B31592" s="188"/>
      <c r="C31592" s="188"/>
      <c r="D31592" s="189"/>
    </row>
    <row r="31593" spans="1:4">
      <c r="A31593" s="188"/>
      <c r="B31593" s="188"/>
      <c r="C31593" s="188"/>
      <c r="D31593" s="189"/>
    </row>
    <row r="31594" spans="1:4">
      <c r="A31594" s="188"/>
      <c r="B31594" s="188"/>
      <c r="C31594" s="188"/>
      <c r="D31594" s="189"/>
    </row>
    <row r="31595" spans="1:4">
      <c r="A31595" s="188"/>
      <c r="B31595" s="188"/>
      <c r="C31595" s="188"/>
      <c r="D31595" s="189"/>
    </row>
    <row r="31596" spans="1:4">
      <c r="A31596" s="188"/>
      <c r="B31596" s="188"/>
      <c r="C31596" s="188"/>
      <c r="D31596" s="189"/>
    </row>
    <row r="31597" spans="1:4">
      <c r="A31597" s="188"/>
      <c r="B31597" s="188"/>
      <c r="C31597" s="188"/>
      <c r="D31597" s="189"/>
    </row>
    <row r="31598" spans="1:4">
      <c r="A31598" s="188"/>
      <c r="B31598" s="188"/>
      <c r="C31598" s="188"/>
      <c r="D31598" s="189"/>
    </row>
    <row r="31599" spans="1:4">
      <c r="A31599" s="188"/>
      <c r="B31599" s="188"/>
      <c r="C31599" s="188"/>
      <c r="D31599" s="189"/>
    </row>
    <row r="31600" spans="1:4">
      <c r="A31600" s="188"/>
      <c r="B31600" s="188"/>
      <c r="C31600" s="188"/>
      <c r="D31600" s="189"/>
    </row>
    <row r="31601" spans="1:4">
      <c r="A31601" s="188"/>
      <c r="B31601" s="188"/>
      <c r="C31601" s="188"/>
      <c r="D31601" s="189"/>
    </row>
    <row r="31602" spans="1:4">
      <c r="A31602" s="188"/>
      <c r="B31602" s="188"/>
      <c r="C31602" s="188"/>
      <c r="D31602" s="189"/>
    </row>
    <row r="31603" spans="1:4">
      <c r="A31603" s="188"/>
      <c r="B31603" s="188"/>
      <c r="C31603" s="188"/>
      <c r="D31603" s="189"/>
    </row>
    <row r="31604" spans="1:4">
      <c r="A31604" s="188"/>
      <c r="B31604" s="188"/>
      <c r="C31604" s="188"/>
      <c r="D31604" s="189"/>
    </row>
    <row r="31605" spans="1:4">
      <c r="A31605" s="188"/>
      <c r="B31605" s="188"/>
      <c r="C31605" s="188"/>
      <c r="D31605" s="189"/>
    </row>
    <row r="31606" spans="1:4">
      <c r="A31606" s="188"/>
      <c r="B31606" s="188"/>
      <c r="C31606" s="188"/>
      <c r="D31606" s="189"/>
    </row>
    <row r="31607" spans="1:4">
      <c r="A31607" s="188"/>
      <c r="B31607" s="188"/>
      <c r="C31607" s="188"/>
      <c r="D31607" s="189"/>
    </row>
    <row r="31608" spans="1:4">
      <c r="A31608" s="188"/>
      <c r="B31608" s="188"/>
      <c r="C31608" s="188"/>
      <c r="D31608" s="189"/>
    </row>
    <row r="31609" spans="1:4">
      <c r="A31609" s="188"/>
      <c r="B31609" s="188"/>
      <c r="C31609" s="188"/>
      <c r="D31609" s="189"/>
    </row>
    <row r="31610" spans="1:4">
      <c r="A31610" s="188"/>
      <c r="B31610" s="188"/>
      <c r="C31610" s="188"/>
      <c r="D31610" s="189"/>
    </row>
    <row r="31611" spans="1:4">
      <c r="A31611" s="188"/>
      <c r="B31611" s="188"/>
      <c r="C31611" s="188"/>
      <c r="D31611" s="189"/>
    </row>
    <row r="31612" spans="1:4">
      <c r="A31612" s="188"/>
      <c r="B31612" s="188"/>
      <c r="C31612" s="188"/>
      <c r="D31612" s="189"/>
    </row>
    <row r="31613" spans="1:4">
      <c r="A31613" s="188"/>
      <c r="B31613" s="188"/>
      <c r="C31613" s="188"/>
      <c r="D31613" s="189"/>
    </row>
    <row r="31614" spans="1:4">
      <c r="A31614" s="188"/>
      <c r="B31614" s="188"/>
      <c r="C31614" s="188"/>
      <c r="D31614" s="189"/>
    </row>
    <row r="31615" spans="1:4">
      <c r="A31615" s="188"/>
      <c r="B31615" s="188"/>
      <c r="C31615" s="188"/>
      <c r="D31615" s="189"/>
    </row>
    <row r="31616" spans="1:4">
      <c r="A31616" s="188"/>
      <c r="B31616" s="188"/>
      <c r="C31616" s="188"/>
      <c r="D31616" s="189"/>
    </row>
    <row r="31617" spans="1:4">
      <c r="A31617" s="188"/>
      <c r="B31617" s="188"/>
      <c r="C31617" s="188"/>
      <c r="D31617" s="189"/>
    </row>
    <row r="31618" spans="1:4">
      <c r="A31618" s="188"/>
      <c r="B31618" s="188"/>
      <c r="C31618" s="188"/>
      <c r="D31618" s="189"/>
    </row>
    <row r="31619" spans="1:4">
      <c r="A31619" s="188"/>
      <c r="B31619" s="188"/>
      <c r="C31619" s="188"/>
      <c r="D31619" s="189"/>
    </row>
    <row r="31620" spans="1:4">
      <c r="A31620" s="188"/>
      <c r="B31620" s="188"/>
      <c r="C31620" s="188"/>
      <c r="D31620" s="189"/>
    </row>
    <row r="31621" spans="1:4">
      <c r="A31621" s="188"/>
      <c r="B31621" s="188"/>
      <c r="C31621" s="188"/>
      <c r="D31621" s="189"/>
    </row>
    <row r="31622" spans="1:4">
      <c r="A31622" s="188"/>
      <c r="B31622" s="188"/>
      <c r="C31622" s="188"/>
      <c r="D31622" s="189"/>
    </row>
    <row r="31623" spans="1:4">
      <c r="A31623" s="188"/>
      <c r="B31623" s="188"/>
      <c r="C31623" s="188"/>
      <c r="D31623" s="189"/>
    </row>
    <row r="31624" spans="1:4">
      <c r="A31624" s="188"/>
      <c r="B31624" s="188"/>
      <c r="C31624" s="188"/>
      <c r="D31624" s="189"/>
    </row>
    <row r="31625" spans="1:4">
      <c r="A31625" s="188"/>
      <c r="B31625" s="188"/>
      <c r="C31625" s="188"/>
      <c r="D31625" s="189"/>
    </row>
    <row r="31626" spans="1:4">
      <c r="A31626" s="188"/>
      <c r="B31626" s="188"/>
      <c r="C31626" s="188"/>
      <c r="D31626" s="189"/>
    </row>
    <row r="31627" spans="1:4">
      <c r="A31627" s="188"/>
      <c r="B31627" s="188"/>
      <c r="C31627" s="188"/>
      <c r="D31627" s="189"/>
    </row>
    <row r="31628" spans="1:4">
      <c r="A31628" s="188"/>
      <c r="B31628" s="188"/>
      <c r="C31628" s="188"/>
      <c r="D31628" s="189"/>
    </row>
    <row r="31629" spans="1:4">
      <c r="A31629" s="188"/>
      <c r="B31629" s="188"/>
      <c r="C31629" s="188"/>
      <c r="D31629" s="189"/>
    </row>
    <row r="31630" spans="1:4">
      <c r="A31630" s="188"/>
      <c r="B31630" s="188"/>
      <c r="C31630" s="188"/>
      <c r="D31630" s="189"/>
    </row>
    <row r="31631" spans="1:4">
      <c r="A31631" s="188"/>
      <c r="B31631" s="188"/>
      <c r="C31631" s="188"/>
      <c r="D31631" s="189"/>
    </row>
    <row r="31632" spans="1:4">
      <c r="A31632" s="188"/>
      <c r="B31632" s="188"/>
      <c r="C31632" s="188"/>
      <c r="D31632" s="189"/>
    </row>
    <row r="31633" spans="1:4">
      <c r="A31633" s="188"/>
      <c r="B31633" s="188"/>
      <c r="C31633" s="188"/>
      <c r="D31633" s="189"/>
    </row>
    <row r="31634" spans="1:4">
      <c r="A31634" s="188"/>
      <c r="B31634" s="188"/>
      <c r="C31634" s="188"/>
      <c r="D31634" s="189"/>
    </row>
    <row r="31635" spans="1:4">
      <c r="A31635" s="188"/>
      <c r="B31635" s="188"/>
      <c r="C31635" s="188"/>
      <c r="D31635" s="189"/>
    </row>
    <row r="31636" spans="1:4">
      <c r="A31636" s="188"/>
      <c r="B31636" s="188"/>
      <c r="C31636" s="188"/>
      <c r="D31636" s="189"/>
    </row>
    <row r="31637" spans="1:4">
      <c r="A31637" s="188"/>
      <c r="B31637" s="188"/>
      <c r="C31637" s="188"/>
      <c r="D31637" s="189"/>
    </row>
    <row r="31638" spans="1:4">
      <c r="A31638" s="188"/>
      <c r="B31638" s="188"/>
      <c r="C31638" s="188"/>
      <c r="D31638" s="189"/>
    </row>
    <row r="31639" spans="1:4">
      <c r="A31639" s="188"/>
      <c r="B31639" s="188"/>
      <c r="C31639" s="188"/>
      <c r="D31639" s="189"/>
    </row>
    <row r="31640" spans="1:4">
      <c r="A31640" s="188"/>
      <c r="B31640" s="188"/>
      <c r="C31640" s="188"/>
      <c r="D31640" s="189"/>
    </row>
    <row r="31641" spans="1:4">
      <c r="A31641" s="188"/>
      <c r="B31641" s="188"/>
      <c r="C31641" s="188"/>
      <c r="D31641" s="189"/>
    </row>
    <row r="31642" spans="1:4">
      <c r="A31642" s="188"/>
      <c r="B31642" s="188"/>
      <c r="C31642" s="188"/>
      <c r="D31642" s="189"/>
    </row>
    <row r="31643" spans="1:4">
      <c r="A31643" s="188"/>
      <c r="B31643" s="188"/>
      <c r="C31643" s="188"/>
      <c r="D31643" s="189"/>
    </row>
    <row r="31644" spans="1:4">
      <c r="A31644" s="188"/>
      <c r="B31644" s="188"/>
      <c r="C31644" s="188"/>
      <c r="D31644" s="189"/>
    </row>
    <row r="31645" spans="1:4">
      <c r="A31645" s="188"/>
      <c r="B31645" s="188"/>
      <c r="C31645" s="188"/>
      <c r="D31645" s="189"/>
    </row>
    <row r="31646" spans="1:4">
      <c r="A31646" s="188"/>
      <c r="B31646" s="188"/>
      <c r="C31646" s="188"/>
      <c r="D31646" s="189"/>
    </row>
    <row r="31647" spans="1:4">
      <c r="A31647" s="188"/>
      <c r="B31647" s="188"/>
      <c r="C31647" s="188"/>
      <c r="D31647" s="189"/>
    </row>
    <row r="31648" spans="1:4">
      <c r="A31648" s="188"/>
      <c r="B31648" s="188"/>
      <c r="C31648" s="188"/>
      <c r="D31648" s="189"/>
    </row>
    <row r="31649" spans="1:4">
      <c r="A31649" s="188"/>
      <c r="B31649" s="188"/>
      <c r="C31649" s="188"/>
      <c r="D31649" s="189"/>
    </row>
    <row r="31650" spans="1:4">
      <c r="A31650" s="188"/>
      <c r="B31650" s="188"/>
      <c r="C31650" s="188"/>
      <c r="D31650" s="189"/>
    </row>
    <row r="31651" spans="1:4">
      <c r="A31651" s="188"/>
      <c r="B31651" s="188"/>
      <c r="C31651" s="188"/>
      <c r="D31651" s="189"/>
    </row>
    <row r="31652" spans="1:4">
      <c r="A31652" s="188"/>
      <c r="B31652" s="188"/>
      <c r="C31652" s="188"/>
      <c r="D31652" s="189"/>
    </row>
    <row r="31653" spans="1:4">
      <c r="A31653" s="188"/>
      <c r="B31653" s="188"/>
      <c r="C31653" s="188"/>
      <c r="D31653" s="189"/>
    </row>
    <row r="31654" spans="1:4">
      <c r="A31654" s="188"/>
      <c r="B31654" s="188"/>
      <c r="C31654" s="188"/>
      <c r="D31654" s="189"/>
    </row>
    <row r="31655" spans="1:4">
      <c r="A31655" s="188"/>
      <c r="B31655" s="188"/>
      <c r="C31655" s="188"/>
      <c r="D31655" s="189"/>
    </row>
    <row r="31656" spans="1:4">
      <c r="A31656" s="188"/>
      <c r="B31656" s="188"/>
      <c r="C31656" s="188"/>
      <c r="D31656" s="189"/>
    </row>
    <row r="31657" spans="1:4">
      <c r="A31657" s="188"/>
      <c r="B31657" s="188"/>
      <c r="C31657" s="188"/>
      <c r="D31657" s="189"/>
    </row>
    <row r="31658" spans="1:4">
      <c r="A31658" s="188"/>
      <c r="B31658" s="188"/>
      <c r="C31658" s="188"/>
      <c r="D31658" s="189"/>
    </row>
    <row r="31659" spans="1:4">
      <c r="A31659" s="188"/>
      <c r="B31659" s="188"/>
      <c r="C31659" s="188"/>
      <c r="D31659" s="189"/>
    </row>
    <row r="31660" spans="1:4">
      <c r="A31660" s="188"/>
      <c r="B31660" s="188"/>
      <c r="C31660" s="188"/>
      <c r="D31660" s="189"/>
    </row>
    <row r="31661" spans="1:4">
      <c r="A31661" s="188"/>
      <c r="B31661" s="188"/>
      <c r="C31661" s="188"/>
      <c r="D31661" s="189"/>
    </row>
    <row r="31662" spans="1:4">
      <c r="A31662" s="188"/>
      <c r="B31662" s="188"/>
      <c r="C31662" s="188"/>
      <c r="D31662" s="189"/>
    </row>
    <row r="31663" spans="1:4">
      <c r="A31663" s="188"/>
      <c r="B31663" s="188"/>
      <c r="C31663" s="188"/>
      <c r="D31663" s="189"/>
    </row>
    <row r="31664" spans="1:4">
      <c r="A31664" s="188"/>
      <c r="B31664" s="188"/>
      <c r="C31664" s="188"/>
      <c r="D31664" s="189"/>
    </row>
    <row r="31665" spans="1:4">
      <c r="A31665" s="188"/>
      <c r="B31665" s="188"/>
      <c r="C31665" s="188"/>
      <c r="D31665" s="189"/>
    </row>
    <row r="31666" spans="1:4">
      <c r="A31666" s="188"/>
      <c r="B31666" s="188"/>
      <c r="C31666" s="188"/>
      <c r="D31666" s="189"/>
    </row>
    <row r="31667" spans="1:4">
      <c r="A31667" s="188"/>
      <c r="B31667" s="188"/>
      <c r="C31667" s="188"/>
      <c r="D31667" s="189"/>
    </row>
    <row r="31668" spans="1:4">
      <c r="A31668" s="188"/>
      <c r="B31668" s="188"/>
      <c r="C31668" s="188"/>
      <c r="D31668" s="189"/>
    </row>
    <row r="31669" spans="1:4">
      <c r="A31669" s="188"/>
      <c r="B31669" s="188"/>
      <c r="C31669" s="188"/>
      <c r="D31669" s="189"/>
    </row>
    <row r="31670" spans="1:4">
      <c r="A31670" s="188"/>
      <c r="B31670" s="188"/>
      <c r="C31670" s="188"/>
      <c r="D31670" s="189"/>
    </row>
    <row r="31671" spans="1:4">
      <c r="A31671" s="188"/>
      <c r="B31671" s="188"/>
      <c r="C31671" s="188"/>
      <c r="D31671" s="189"/>
    </row>
    <row r="31672" spans="1:4">
      <c r="A31672" s="188"/>
      <c r="B31672" s="188"/>
      <c r="C31672" s="188"/>
      <c r="D31672" s="189"/>
    </row>
    <row r="31673" spans="1:4">
      <c r="A31673" s="188"/>
      <c r="B31673" s="188"/>
      <c r="C31673" s="188"/>
      <c r="D31673" s="189"/>
    </row>
    <row r="31674" spans="1:4">
      <c r="A31674" s="188"/>
      <c r="B31674" s="188"/>
      <c r="C31674" s="188"/>
      <c r="D31674" s="189"/>
    </row>
    <row r="31675" spans="1:4">
      <c r="A31675" s="188"/>
      <c r="B31675" s="188"/>
      <c r="C31675" s="188"/>
      <c r="D31675" s="189"/>
    </row>
    <row r="31676" spans="1:4">
      <c r="A31676" s="188"/>
      <c r="B31676" s="188"/>
      <c r="C31676" s="188"/>
      <c r="D31676" s="189"/>
    </row>
    <row r="31677" spans="1:4">
      <c r="A31677" s="188"/>
      <c r="B31677" s="188"/>
      <c r="C31677" s="188"/>
      <c r="D31677" s="189"/>
    </row>
    <row r="31678" spans="1:4">
      <c r="A31678" s="188"/>
      <c r="B31678" s="188"/>
      <c r="C31678" s="188"/>
      <c r="D31678" s="189"/>
    </row>
    <row r="31679" spans="1:4">
      <c r="A31679" s="188"/>
      <c r="B31679" s="188"/>
      <c r="C31679" s="188"/>
      <c r="D31679" s="189"/>
    </row>
    <row r="31680" spans="1:4">
      <c r="A31680" s="188"/>
      <c r="B31680" s="188"/>
      <c r="C31680" s="188"/>
      <c r="D31680" s="189"/>
    </row>
    <row r="31681" spans="1:4">
      <c r="A31681" s="188"/>
      <c r="B31681" s="188"/>
      <c r="C31681" s="188"/>
      <c r="D31681" s="189"/>
    </row>
    <row r="31682" spans="1:4">
      <c r="A31682" s="188"/>
      <c r="B31682" s="188"/>
      <c r="C31682" s="188"/>
      <c r="D31682" s="189"/>
    </row>
    <row r="31683" spans="1:4">
      <c r="A31683" s="188"/>
      <c r="B31683" s="188"/>
      <c r="C31683" s="188"/>
      <c r="D31683" s="189"/>
    </row>
    <row r="31684" spans="1:4">
      <c r="A31684" s="188"/>
      <c r="B31684" s="188"/>
      <c r="C31684" s="188"/>
      <c r="D31684" s="189"/>
    </row>
    <row r="31685" spans="1:4">
      <c r="A31685" s="188"/>
      <c r="B31685" s="188"/>
      <c r="C31685" s="188"/>
      <c r="D31685" s="189"/>
    </row>
    <row r="31686" spans="1:4">
      <c r="A31686" s="188"/>
      <c r="B31686" s="188"/>
      <c r="C31686" s="188"/>
      <c r="D31686" s="189"/>
    </row>
    <row r="31687" spans="1:4">
      <c r="A31687" s="188"/>
      <c r="B31687" s="188"/>
      <c r="C31687" s="188"/>
      <c r="D31687" s="189"/>
    </row>
    <row r="31688" spans="1:4">
      <c r="A31688" s="188"/>
      <c r="B31688" s="188"/>
      <c r="C31688" s="188"/>
      <c r="D31688" s="189"/>
    </row>
    <row r="31689" spans="1:4">
      <c r="A31689" s="188"/>
      <c r="B31689" s="188"/>
      <c r="C31689" s="188"/>
      <c r="D31689" s="189"/>
    </row>
    <row r="31690" spans="1:4">
      <c r="A31690" s="188"/>
      <c r="B31690" s="188"/>
      <c r="C31690" s="188"/>
      <c r="D31690" s="189"/>
    </row>
    <row r="31691" spans="1:4">
      <c r="A31691" s="188"/>
      <c r="B31691" s="188"/>
      <c r="C31691" s="188"/>
      <c r="D31691" s="189"/>
    </row>
    <row r="31692" spans="1:4">
      <c r="A31692" s="188"/>
      <c r="B31692" s="188"/>
      <c r="C31692" s="188"/>
      <c r="D31692" s="189"/>
    </row>
    <row r="31693" spans="1:4">
      <c r="A31693" s="188"/>
      <c r="B31693" s="188"/>
      <c r="C31693" s="188"/>
      <c r="D31693" s="189"/>
    </row>
    <row r="31694" spans="1:4">
      <c r="A31694" s="188"/>
      <c r="B31694" s="188"/>
      <c r="C31694" s="188"/>
      <c r="D31694" s="189"/>
    </row>
    <row r="31695" spans="1:4">
      <c r="A31695" s="188"/>
      <c r="B31695" s="188"/>
      <c r="C31695" s="188"/>
      <c r="D31695" s="189"/>
    </row>
    <row r="31696" spans="1:4">
      <c r="A31696" s="188"/>
      <c r="B31696" s="188"/>
      <c r="C31696" s="188"/>
      <c r="D31696" s="189"/>
    </row>
    <row r="31697" spans="1:4">
      <c r="A31697" s="188"/>
      <c r="B31697" s="188"/>
      <c r="C31697" s="188"/>
      <c r="D31697" s="189"/>
    </row>
    <row r="31698" spans="1:4">
      <c r="A31698" s="188"/>
      <c r="B31698" s="188"/>
      <c r="C31698" s="188"/>
      <c r="D31698" s="189"/>
    </row>
    <row r="31699" spans="1:4">
      <c r="A31699" s="188"/>
      <c r="B31699" s="188"/>
      <c r="C31699" s="188"/>
      <c r="D31699" s="189"/>
    </row>
    <row r="31700" spans="1:4">
      <c r="A31700" s="188"/>
      <c r="B31700" s="188"/>
      <c r="C31700" s="188"/>
      <c r="D31700" s="189"/>
    </row>
    <row r="31701" spans="1:4">
      <c r="A31701" s="188"/>
      <c r="B31701" s="188"/>
      <c r="C31701" s="188"/>
      <c r="D31701" s="189"/>
    </row>
    <row r="31702" spans="1:4">
      <c r="A31702" s="188"/>
      <c r="B31702" s="188"/>
      <c r="C31702" s="188"/>
      <c r="D31702" s="189"/>
    </row>
    <row r="31703" spans="1:4">
      <c r="A31703" s="188"/>
      <c r="B31703" s="188"/>
      <c r="C31703" s="188"/>
      <c r="D31703" s="189"/>
    </row>
    <row r="31704" spans="1:4">
      <c r="A31704" s="188"/>
      <c r="B31704" s="188"/>
      <c r="C31704" s="188"/>
      <c r="D31704" s="189"/>
    </row>
    <row r="31705" spans="1:4">
      <c r="A31705" s="188"/>
      <c r="B31705" s="188"/>
      <c r="C31705" s="188"/>
      <c r="D31705" s="189"/>
    </row>
    <row r="31706" spans="1:4">
      <c r="A31706" s="188"/>
      <c r="B31706" s="188"/>
      <c r="C31706" s="188"/>
      <c r="D31706" s="189"/>
    </row>
    <row r="31707" spans="1:4">
      <c r="A31707" s="188"/>
      <c r="B31707" s="188"/>
      <c r="C31707" s="188"/>
      <c r="D31707" s="189"/>
    </row>
    <row r="31708" spans="1:4">
      <c r="A31708" s="188"/>
      <c r="B31708" s="188"/>
      <c r="C31708" s="188"/>
      <c r="D31708" s="189"/>
    </row>
    <row r="31709" spans="1:4">
      <c r="A31709" s="188"/>
      <c r="B31709" s="188"/>
      <c r="C31709" s="188"/>
      <c r="D31709" s="189"/>
    </row>
    <row r="31710" spans="1:4">
      <c r="A31710" s="188"/>
      <c r="B31710" s="188"/>
      <c r="C31710" s="188"/>
      <c r="D31710" s="189"/>
    </row>
    <row r="31711" spans="1:4">
      <c r="A31711" s="188"/>
      <c r="B31711" s="188"/>
      <c r="C31711" s="188"/>
      <c r="D31711" s="189"/>
    </row>
    <row r="31712" spans="1:4">
      <c r="A31712" s="188"/>
      <c r="B31712" s="188"/>
      <c r="C31712" s="188"/>
      <c r="D31712" s="189"/>
    </row>
    <row r="31713" spans="1:4">
      <c r="A31713" s="188"/>
      <c r="B31713" s="188"/>
      <c r="C31713" s="188"/>
      <c r="D31713" s="189"/>
    </row>
    <row r="31714" spans="1:4">
      <c r="A31714" s="188"/>
      <c r="B31714" s="188"/>
      <c r="C31714" s="188"/>
      <c r="D31714" s="189"/>
    </row>
    <row r="31715" spans="1:4">
      <c r="A31715" s="188"/>
      <c r="B31715" s="188"/>
      <c r="C31715" s="188"/>
      <c r="D31715" s="189"/>
    </row>
    <row r="31716" spans="1:4">
      <c r="A31716" s="188"/>
      <c r="B31716" s="188"/>
      <c r="C31716" s="188"/>
      <c r="D31716" s="189"/>
    </row>
    <row r="31717" spans="1:4">
      <c r="A31717" s="188"/>
      <c r="B31717" s="188"/>
      <c r="C31717" s="188"/>
      <c r="D31717" s="189"/>
    </row>
    <row r="31718" spans="1:4">
      <c r="A31718" s="188"/>
      <c r="B31718" s="188"/>
      <c r="C31718" s="188"/>
      <c r="D31718" s="189"/>
    </row>
    <row r="31719" spans="1:4">
      <c r="A31719" s="188"/>
      <c r="B31719" s="188"/>
      <c r="C31719" s="188"/>
      <c r="D31719" s="189"/>
    </row>
    <row r="31720" spans="1:4">
      <c r="A31720" s="188"/>
      <c r="B31720" s="188"/>
      <c r="C31720" s="188"/>
      <c r="D31720" s="189"/>
    </row>
    <row r="31721" spans="1:4">
      <c r="A31721" s="188"/>
      <c r="B31721" s="188"/>
      <c r="C31721" s="188"/>
      <c r="D31721" s="189"/>
    </row>
    <row r="31722" spans="1:4">
      <c r="A31722" s="188"/>
      <c r="B31722" s="188"/>
      <c r="C31722" s="188"/>
      <c r="D31722" s="189"/>
    </row>
    <row r="31723" spans="1:4">
      <c r="A31723" s="188"/>
      <c r="B31723" s="188"/>
      <c r="C31723" s="188"/>
      <c r="D31723" s="189"/>
    </row>
    <row r="31724" spans="1:4">
      <c r="A31724" s="188"/>
      <c r="B31724" s="188"/>
      <c r="C31724" s="188"/>
      <c r="D31724" s="189"/>
    </row>
    <row r="31725" spans="1:4">
      <c r="A31725" s="188"/>
      <c r="B31725" s="188"/>
      <c r="C31725" s="188"/>
      <c r="D31725" s="189"/>
    </row>
    <row r="31726" spans="1:4">
      <c r="A31726" s="188"/>
      <c r="B31726" s="188"/>
      <c r="C31726" s="188"/>
      <c r="D31726" s="189"/>
    </row>
    <row r="31727" spans="1:4">
      <c r="A31727" s="188"/>
      <c r="B31727" s="188"/>
      <c r="C31727" s="188"/>
      <c r="D31727" s="189"/>
    </row>
    <row r="31728" spans="1:4">
      <c r="A31728" s="188"/>
      <c r="B31728" s="188"/>
      <c r="C31728" s="188"/>
      <c r="D31728" s="189"/>
    </row>
    <row r="31729" spans="1:4">
      <c r="A31729" s="188"/>
      <c r="B31729" s="188"/>
      <c r="C31729" s="188"/>
      <c r="D31729" s="189"/>
    </row>
    <row r="31730" spans="1:4">
      <c r="A31730" s="188"/>
      <c r="B31730" s="188"/>
      <c r="C31730" s="188"/>
      <c r="D31730" s="189"/>
    </row>
    <row r="31731" spans="1:4">
      <c r="A31731" s="188"/>
      <c r="B31731" s="188"/>
      <c r="C31731" s="188"/>
      <c r="D31731" s="189"/>
    </row>
    <row r="31732" spans="1:4">
      <c r="A31732" s="188"/>
      <c r="B31732" s="188"/>
      <c r="C31732" s="188"/>
      <c r="D31732" s="189"/>
    </row>
    <row r="31733" spans="1:4">
      <c r="A31733" s="188"/>
      <c r="B31733" s="188"/>
      <c r="C31733" s="188"/>
      <c r="D31733" s="189"/>
    </row>
    <row r="31734" spans="1:4">
      <c r="A31734" s="188"/>
      <c r="B31734" s="188"/>
      <c r="C31734" s="188"/>
      <c r="D31734" s="189"/>
    </row>
    <row r="31735" spans="1:4">
      <c r="A31735" s="188"/>
      <c r="B31735" s="188"/>
      <c r="C31735" s="188"/>
      <c r="D31735" s="189"/>
    </row>
    <row r="31736" spans="1:4">
      <c r="A31736" s="188"/>
      <c r="B31736" s="188"/>
      <c r="C31736" s="188"/>
      <c r="D31736" s="189"/>
    </row>
    <row r="31737" spans="1:4">
      <c r="A31737" s="188"/>
      <c r="B31737" s="188"/>
      <c r="C31737" s="188"/>
      <c r="D31737" s="189"/>
    </row>
    <row r="31738" spans="1:4">
      <c r="A31738" s="188"/>
      <c r="B31738" s="188"/>
      <c r="C31738" s="188"/>
      <c r="D31738" s="189"/>
    </row>
    <row r="31739" spans="1:4">
      <c r="A31739" s="188"/>
      <c r="B31739" s="188"/>
      <c r="C31739" s="188"/>
      <c r="D31739" s="189"/>
    </row>
    <row r="31740" spans="1:4">
      <c r="A31740" s="188"/>
      <c r="B31740" s="188"/>
      <c r="C31740" s="188"/>
      <c r="D31740" s="189"/>
    </row>
    <row r="31741" spans="1:4">
      <c r="A31741" s="188"/>
      <c r="B31741" s="188"/>
      <c r="C31741" s="188"/>
      <c r="D31741" s="189"/>
    </row>
    <row r="31742" spans="1:4">
      <c r="A31742" s="188"/>
      <c r="B31742" s="188"/>
      <c r="C31742" s="188"/>
      <c r="D31742" s="189"/>
    </row>
    <row r="31743" spans="1:4">
      <c r="A31743" s="188"/>
      <c r="B31743" s="188"/>
      <c r="C31743" s="188"/>
      <c r="D31743" s="189"/>
    </row>
    <row r="31744" spans="1:4">
      <c r="A31744" s="188"/>
      <c r="B31744" s="188"/>
      <c r="C31744" s="188"/>
      <c r="D31744" s="189"/>
    </row>
    <row r="31745" spans="1:4">
      <c r="A31745" s="188"/>
      <c r="B31745" s="188"/>
      <c r="C31745" s="188"/>
      <c r="D31745" s="189"/>
    </row>
    <row r="31746" spans="1:4">
      <c r="A31746" s="188"/>
      <c r="B31746" s="188"/>
      <c r="C31746" s="188"/>
      <c r="D31746" s="189"/>
    </row>
    <row r="31747" spans="1:4">
      <c r="A31747" s="188"/>
      <c r="B31747" s="188"/>
      <c r="C31747" s="188"/>
      <c r="D31747" s="189"/>
    </row>
    <row r="31748" spans="1:4">
      <c r="A31748" s="188"/>
      <c r="B31748" s="188"/>
      <c r="C31748" s="188"/>
      <c r="D31748" s="189"/>
    </row>
    <row r="31749" spans="1:4">
      <c r="A31749" s="188"/>
      <c r="B31749" s="188"/>
      <c r="C31749" s="188"/>
      <c r="D31749" s="189"/>
    </row>
    <row r="31750" spans="1:4">
      <c r="A31750" s="188"/>
      <c r="B31750" s="188"/>
      <c r="C31750" s="188"/>
      <c r="D31750" s="189"/>
    </row>
    <row r="31751" spans="1:4">
      <c r="A31751" s="188"/>
      <c r="B31751" s="188"/>
      <c r="C31751" s="188"/>
      <c r="D31751" s="189"/>
    </row>
    <row r="31752" spans="1:4">
      <c r="A31752" s="188"/>
      <c r="B31752" s="188"/>
      <c r="C31752" s="188"/>
      <c r="D31752" s="189"/>
    </row>
    <row r="31753" spans="1:4">
      <c r="A31753" s="188"/>
      <c r="B31753" s="188"/>
      <c r="C31753" s="188"/>
      <c r="D31753" s="189"/>
    </row>
    <row r="31754" spans="1:4">
      <c r="A31754" s="188"/>
      <c r="B31754" s="188"/>
      <c r="C31754" s="188"/>
      <c r="D31754" s="189"/>
    </row>
    <row r="31755" spans="1:4">
      <c r="A31755" s="188"/>
      <c r="B31755" s="188"/>
      <c r="C31755" s="188"/>
      <c r="D31755" s="189"/>
    </row>
    <row r="31756" spans="1:4">
      <c r="A31756" s="188"/>
      <c r="B31756" s="188"/>
      <c r="C31756" s="188"/>
      <c r="D31756" s="189"/>
    </row>
    <row r="31757" spans="1:4">
      <c r="A31757" s="188"/>
      <c r="B31757" s="188"/>
      <c r="C31757" s="188"/>
      <c r="D31757" s="189"/>
    </row>
    <row r="31758" spans="1:4">
      <c r="A31758" s="188"/>
      <c r="B31758" s="188"/>
      <c r="C31758" s="188"/>
      <c r="D31758" s="189"/>
    </row>
    <row r="31759" spans="1:4">
      <c r="A31759" s="188"/>
      <c r="B31759" s="188"/>
      <c r="C31759" s="188"/>
      <c r="D31759" s="189"/>
    </row>
    <row r="31760" spans="1:4">
      <c r="A31760" s="188"/>
      <c r="B31760" s="188"/>
      <c r="C31760" s="188"/>
      <c r="D31760" s="189"/>
    </row>
    <row r="31761" spans="1:4">
      <c r="A31761" s="188"/>
      <c r="B31761" s="188"/>
      <c r="C31761" s="188"/>
      <c r="D31761" s="189"/>
    </row>
    <row r="31762" spans="1:4">
      <c r="A31762" s="188"/>
      <c r="B31762" s="188"/>
      <c r="C31762" s="188"/>
      <c r="D31762" s="189"/>
    </row>
    <row r="31763" spans="1:4">
      <c r="A31763" s="188"/>
      <c r="B31763" s="188"/>
      <c r="C31763" s="188"/>
      <c r="D31763" s="189"/>
    </row>
    <row r="31764" spans="1:4">
      <c r="A31764" s="188"/>
      <c r="B31764" s="188"/>
      <c r="C31764" s="188"/>
      <c r="D31764" s="189"/>
    </row>
    <row r="31765" spans="1:4">
      <c r="A31765" s="188"/>
      <c r="B31765" s="188"/>
      <c r="C31765" s="188"/>
      <c r="D31765" s="189"/>
    </row>
    <row r="31766" spans="1:4">
      <c r="A31766" s="188"/>
      <c r="B31766" s="188"/>
      <c r="C31766" s="188"/>
      <c r="D31766" s="189"/>
    </row>
    <row r="31767" spans="1:4">
      <c r="A31767" s="188"/>
      <c r="B31767" s="188"/>
      <c r="C31767" s="188"/>
      <c r="D31767" s="189"/>
    </row>
    <row r="31768" spans="1:4">
      <c r="A31768" s="188"/>
      <c r="B31768" s="188"/>
      <c r="C31768" s="188"/>
      <c r="D31768" s="189"/>
    </row>
    <row r="31769" spans="1:4">
      <c r="A31769" s="188"/>
      <c r="B31769" s="188"/>
      <c r="C31769" s="188"/>
      <c r="D31769" s="189"/>
    </row>
    <row r="31770" spans="1:4">
      <c r="A31770" s="188"/>
      <c r="B31770" s="188"/>
      <c r="C31770" s="188"/>
      <c r="D31770" s="189"/>
    </row>
    <row r="31771" spans="1:4">
      <c r="A31771" s="188"/>
      <c r="B31771" s="188"/>
      <c r="C31771" s="188"/>
      <c r="D31771" s="189"/>
    </row>
    <row r="31772" spans="1:4">
      <c r="A31772" s="188"/>
      <c r="B31772" s="188"/>
      <c r="C31772" s="188"/>
      <c r="D31772" s="189"/>
    </row>
    <row r="31773" spans="1:4">
      <c r="A31773" s="188"/>
      <c r="B31773" s="188"/>
      <c r="C31773" s="188"/>
      <c r="D31773" s="189"/>
    </row>
    <row r="31774" spans="1:4">
      <c r="A31774" s="188"/>
      <c r="B31774" s="188"/>
      <c r="C31774" s="188"/>
      <c r="D31774" s="189"/>
    </row>
    <row r="31775" spans="1:4">
      <c r="A31775" s="188"/>
      <c r="B31775" s="188"/>
      <c r="C31775" s="188"/>
      <c r="D31775" s="189"/>
    </row>
    <row r="31776" spans="1:4">
      <c r="A31776" s="188"/>
      <c r="B31776" s="188"/>
      <c r="C31776" s="188"/>
      <c r="D31776" s="189"/>
    </row>
    <row r="31777" spans="1:4">
      <c r="A31777" s="188"/>
      <c r="B31777" s="188"/>
      <c r="C31777" s="188"/>
      <c r="D31777" s="189"/>
    </row>
    <row r="31778" spans="1:4">
      <c r="A31778" s="188"/>
      <c r="B31778" s="188"/>
      <c r="C31778" s="188"/>
      <c r="D31778" s="189"/>
    </row>
    <row r="31779" spans="1:4">
      <c r="A31779" s="188"/>
      <c r="B31779" s="188"/>
      <c r="C31779" s="188"/>
      <c r="D31779" s="189"/>
    </row>
    <row r="31780" spans="1:4">
      <c r="A31780" s="188"/>
      <c r="B31780" s="188"/>
      <c r="C31780" s="188"/>
      <c r="D31780" s="189"/>
    </row>
    <row r="31781" spans="1:4">
      <c r="A31781" s="188"/>
      <c r="B31781" s="188"/>
      <c r="C31781" s="188"/>
      <c r="D31781" s="189"/>
    </row>
    <row r="31782" spans="1:4">
      <c r="A31782" s="188"/>
      <c r="B31782" s="188"/>
      <c r="C31782" s="188"/>
      <c r="D31782" s="189"/>
    </row>
    <row r="31783" spans="1:4">
      <c r="A31783" s="188"/>
      <c r="B31783" s="188"/>
      <c r="C31783" s="188"/>
      <c r="D31783" s="189"/>
    </row>
    <row r="31784" spans="1:4">
      <c r="A31784" s="188"/>
      <c r="B31784" s="188"/>
      <c r="C31784" s="188"/>
      <c r="D31784" s="189"/>
    </row>
    <row r="31785" spans="1:4">
      <c r="A31785" s="188"/>
      <c r="B31785" s="188"/>
      <c r="C31785" s="188"/>
      <c r="D31785" s="189"/>
    </row>
    <row r="31786" spans="1:4">
      <c r="A31786" s="188"/>
      <c r="B31786" s="188"/>
      <c r="C31786" s="188"/>
      <c r="D31786" s="189"/>
    </row>
    <row r="31787" spans="1:4">
      <c r="A31787" s="188"/>
      <c r="B31787" s="188"/>
      <c r="C31787" s="188"/>
      <c r="D31787" s="189"/>
    </row>
    <row r="31788" spans="1:4">
      <c r="A31788" s="188"/>
      <c r="B31788" s="188"/>
      <c r="C31788" s="188"/>
      <c r="D31788" s="189"/>
    </row>
    <row r="31789" spans="1:4">
      <c r="A31789" s="188"/>
      <c r="B31789" s="188"/>
      <c r="C31789" s="188"/>
      <c r="D31789" s="189"/>
    </row>
    <row r="31790" spans="1:4">
      <c r="A31790" s="188"/>
      <c r="B31790" s="188"/>
      <c r="C31790" s="188"/>
      <c r="D31790" s="189"/>
    </row>
    <row r="31791" spans="1:4">
      <c r="A31791" s="188"/>
      <c r="B31791" s="188"/>
      <c r="C31791" s="188"/>
      <c r="D31791" s="189"/>
    </row>
    <row r="31792" spans="1:4">
      <c r="A31792" s="188"/>
      <c r="B31792" s="188"/>
      <c r="C31792" s="188"/>
      <c r="D31792" s="189"/>
    </row>
    <row r="31793" spans="1:4">
      <c r="A31793" s="188"/>
      <c r="B31793" s="188"/>
      <c r="C31793" s="188"/>
      <c r="D31793" s="189"/>
    </row>
    <row r="31794" spans="1:4">
      <c r="A31794" s="188"/>
      <c r="B31794" s="188"/>
      <c r="C31794" s="188"/>
      <c r="D31794" s="189"/>
    </row>
    <row r="31795" spans="1:4">
      <c r="A31795" s="188"/>
      <c r="B31795" s="188"/>
      <c r="C31795" s="188"/>
      <c r="D31795" s="189"/>
    </row>
    <row r="31796" spans="1:4">
      <c r="A31796" s="188"/>
      <c r="B31796" s="188"/>
      <c r="C31796" s="188"/>
      <c r="D31796" s="189"/>
    </row>
    <row r="31797" spans="1:4">
      <c r="A31797" s="188"/>
      <c r="B31797" s="188"/>
      <c r="C31797" s="188"/>
      <c r="D31797" s="189"/>
    </row>
    <row r="31798" spans="1:4">
      <c r="A31798" s="188"/>
      <c r="B31798" s="188"/>
      <c r="C31798" s="188"/>
      <c r="D31798" s="189"/>
    </row>
    <row r="31799" spans="1:4">
      <c r="A31799" s="188"/>
      <c r="B31799" s="188"/>
      <c r="C31799" s="188"/>
      <c r="D31799" s="189"/>
    </row>
    <row r="31800" spans="1:4">
      <c r="A31800" s="188"/>
      <c r="B31800" s="188"/>
      <c r="C31800" s="188"/>
      <c r="D31800" s="189"/>
    </row>
    <row r="31801" spans="1:4">
      <c r="A31801" s="188"/>
      <c r="B31801" s="188"/>
      <c r="C31801" s="188"/>
      <c r="D31801" s="189"/>
    </row>
    <row r="31802" spans="1:4">
      <c r="A31802" s="188"/>
      <c r="B31802" s="188"/>
      <c r="C31802" s="188"/>
      <c r="D31802" s="189"/>
    </row>
    <row r="31803" spans="1:4">
      <c r="A31803" s="188"/>
      <c r="B31803" s="188"/>
      <c r="C31803" s="188"/>
      <c r="D31803" s="189"/>
    </row>
    <row r="31804" spans="1:4">
      <c r="A31804" s="188"/>
      <c r="B31804" s="188"/>
      <c r="C31804" s="188"/>
      <c r="D31804" s="189"/>
    </row>
    <row r="31805" spans="1:4">
      <c r="A31805" s="188"/>
      <c r="B31805" s="188"/>
      <c r="C31805" s="188"/>
      <c r="D31805" s="189"/>
    </row>
    <row r="31806" spans="1:4">
      <c r="A31806" s="188"/>
      <c r="B31806" s="188"/>
      <c r="C31806" s="188"/>
      <c r="D31806" s="189"/>
    </row>
    <row r="31807" spans="1:4">
      <c r="A31807" s="188"/>
      <c r="B31807" s="188"/>
      <c r="C31807" s="188"/>
      <c r="D31807" s="189"/>
    </row>
    <row r="31808" spans="1:4">
      <c r="A31808" s="188"/>
      <c r="B31808" s="188"/>
      <c r="C31808" s="188"/>
      <c r="D31808" s="189"/>
    </row>
    <row r="31809" spans="1:4">
      <c r="A31809" s="188"/>
      <c r="B31809" s="188"/>
      <c r="C31809" s="188"/>
      <c r="D31809" s="189"/>
    </row>
    <row r="31810" spans="1:4">
      <c r="A31810" s="188"/>
      <c r="B31810" s="188"/>
      <c r="C31810" s="188"/>
      <c r="D31810" s="189"/>
    </row>
    <row r="31811" spans="1:4">
      <c r="A31811" s="188"/>
      <c r="B31811" s="188"/>
      <c r="C31811" s="188"/>
      <c r="D31811" s="189"/>
    </row>
    <row r="31812" spans="1:4">
      <c r="A31812" s="188"/>
      <c r="B31812" s="188"/>
      <c r="C31812" s="188"/>
      <c r="D31812" s="189"/>
    </row>
    <row r="31813" spans="1:4">
      <c r="A31813" s="188"/>
      <c r="B31813" s="188"/>
      <c r="C31813" s="188"/>
      <c r="D31813" s="189"/>
    </row>
    <row r="31814" spans="1:4">
      <c r="A31814" s="188"/>
      <c r="B31814" s="188"/>
      <c r="C31814" s="188"/>
      <c r="D31814" s="189"/>
    </row>
    <row r="31815" spans="1:4">
      <c r="A31815" s="188"/>
      <c r="B31815" s="188"/>
      <c r="C31815" s="188"/>
      <c r="D31815" s="189"/>
    </row>
    <row r="31816" spans="1:4">
      <c r="A31816" s="188"/>
      <c r="B31816" s="188"/>
      <c r="C31816" s="188"/>
      <c r="D31816" s="189"/>
    </row>
    <row r="31817" spans="1:4">
      <c r="A31817" s="188"/>
      <c r="B31817" s="188"/>
      <c r="C31817" s="188"/>
      <c r="D31817" s="189"/>
    </row>
    <row r="31818" spans="1:4">
      <c r="A31818" s="188"/>
      <c r="B31818" s="188"/>
      <c r="C31818" s="188"/>
      <c r="D31818" s="189"/>
    </row>
    <row r="31819" spans="1:4">
      <c r="A31819" s="188"/>
      <c r="B31819" s="188"/>
      <c r="C31819" s="188"/>
      <c r="D31819" s="189"/>
    </row>
    <row r="31820" spans="1:4">
      <c r="A31820" s="188"/>
      <c r="B31820" s="188"/>
      <c r="C31820" s="188"/>
      <c r="D31820" s="189"/>
    </row>
    <row r="31821" spans="1:4">
      <c r="A31821" s="188"/>
      <c r="B31821" s="188"/>
      <c r="C31821" s="188"/>
      <c r="D31821" s="189"/>
    </row>
    <row r="31822" spans="1:4">
      <c r="A31822" s="188"/>
      <c r="B31822" s="188"/>
      <c r="C31822" s="188"/>
      <c r="D31822" s="189"/>
    </row>
    <row r="31823" spans="1:4">
      <c r="A31823" s="188"/>
      <c r="B31823" s="188"/>
      <c r="C31823" s="188"/>
      <c r="D31823" s="189"/>
    </row>
    <row r="31824" spans="1:4">
      <c r="A31824" s="188"/>
      <c r="B31824" s="188"/>
      <c r="C31824" s="188"/>
      <c r="D31824" s="189"/>
    </row>
    <row r="31825" spans="1:4">
      <c r="A31825" s="188"/>
      <c r="B31825" s="188"/>
      <c r="C31825" s="188"/>
      <c r="D31825" s="189"/>
    </row>
    <row r="31826" spans="1:4">
      <c r="A31826" s="188"/>
      <c r="B31826" s="188"/>
      <c r="C31826" s="188"/>
      <c r="D31826" s="189"/>
    </row>
    <row r="31827" spans="1:4">
      <c r="A31827" s="188"/>
      <c r="B31827" s="188"/>
      <c r="C31827" s="188"/>
      <c r="D31827" s="189"/>
    </row>
    <row r="31828" spans="1:4">
      <c r="A31828" s="188"/>
      <c r="B31828" s="188"/>
      <c r="C31828" s="188"/>
      <c r="D31828" s="189"/>
    </row>
    <row r="31829" spans="1:4">
      <c r="A31829" s="188"/>
      <c r="B31829" s="188"/>
      <c r="C31829" s="188"/>
      <c r="D31829" s="189"/>
    </row>
    <row r="31830" spans="1:4">
      <c r="A31830" s="188"/>
      <c r="B31830" s="188"/>
      <c r="C31830" s="188"/>
      <c r="D31830" s="189"/>
    </row>
    <row r="31831" spans="1:4">
      <c r="A31831" s="188"/>
      <c r="B31831" s="188"/>
      <c r="C31831" s="188"/>
      <c r="D31831" s="189"/>
    </row>
    <row r="31832" spans="1:4">
      <c r="A31832" s="188"/>
      <c r="B31832" s="188"/>
      <c r="C31832" s="188"/>
      <c r="D31832" s="189"/>
    </row>
    <row r="31833" spans="1:4">
      <c r="A31833" s="188"/>
      <c r="B31833" s="188"/>
      <c r="C31833" s="188"/>
      <c r="D31833" s="189"/>
    </row>
    <row r="31834" spans="1:4">
      <c r="A31834" s="188"/>
      <c r="B31834" s="188"/>
      <c r="C31834" s="188"/>
      <c r="D31834" s="189"/>
    </row>
    <row r="31835" spans="1:4">
      <c r="A31835" s="188"/>
      <c r="B31835" s="188"/>
      <c r="C31835" s="188"/>
      <c r="D31835" s="189"/>
    </row>
    <row r="31836" spans="1:4">
      <c r="A31836" s="188"/>
      <c r="B31836" s="188"/>
      <c r="C31836" s="188"/>
      <c r="D31836" s="189"/>
    </row>
    <row r="31837" spans="1:4">
      <c r="A31837" s="188"/>
      <c r="B31837" s="188"/>
      <c r="C31837" s="188"/>
      <c r="D31837" s="189"/>
    </row>
    <row r="31838" spans="1:4">
      <c r="A31838" s="188"/>
      <c r="B31838" s="188"/>
      <c r="C31838" s="188"/>
      <c r="D31838" s="189"/>
    </row>
    <row r="31839" spans="1:4">
      <c r="A31839" s="188"/>
      <c r="B31839" s="188"/>
      <c r="C31839" s="188"/>
      <c r="D31839" s="189"/>
    </row>
    <row r="31840" spans="1:4">
      <c r="A31840" s="188"/>
      <c r="B31840" s="188"/>
      <c r="C31840" s="188"/>
      <c r="D31840" s="189"/>
    </row>
    <row r="31841" spans="1:4">
      <c r="A31841" s="188"/>
      <c r="B31841" s="188"/>
      <c r="C31841" s="188"/>
      <c r="D31841" s="189"/>
    </row>
    <row r="31842" spans="1:4">
      <c r="A31842" s="188"/>
      <c r="B31842" s="188"/>
      <c r="C31842" s="188"/>
      <c r="D31842" s="189"/>
    </row>
    <row r="31843" spans="1:4">
      <c r="A31843" s="188"/>
      <c r="B31843" s="188"/>
      <c r="C31843" s="188"/>
      <c r="D31843" s="189"/>
    </row>
    <row r="31844" spans="1:4">
      <c r="A31844" s="188"/>
      <c r="B31844" s="188"/>
      <c r="C31844" s="188"/>
      <c r="D31844" s="189"/>
    </row>
    <row r="31845" spans="1:4">
      <c r="A31845" s="188"/>
      <c r="B31845" s="188"/>
      <c r="C31845" s="188"/>
      <c r="D31845" s="189"/>
    </row>
    <row r="31846" spans="1:4">
      <c r="A31846" s="188"/>
      <c r="B31846" s="188"/>
      <c r="C31846" s="188"/>
      <c r="D31846" s="189"/>
    </row>
    <row r="31847" spans="1:4">
      <c r="A31847" s="188"/>
      <c r="B31847" s="188"/>
      <c r="C31847" s="188"/>
      <c r="D31847" s="189"/>
    </row>
    <row r="31848" spans="1:4">
      <c r="A31848" s="188"/>
      <c r="B31848" s="188"/>
      <c r="C31848" s="188"/>
      <c r="D31848" s="189"/>
    </row>
    <row r="31849" spans="1:4">
      <c r="A31849" s="188"/>
      <c r="B31849" s="188"/>
      <c r="C31849" s="188"/>
      <c r="D31849" s="189"/>
    </row>
    <row r="31850" spans="1:4">
      <c r="A31850" s="188"/>
      <c r="B31850" s="188"/>
      <c r="C31850" s="188"/>
      <c r="D31850" s="189"/>
    </row>
    <row r="31851" spans="1:4">
      <c r="A31851" s="188"/>
      <c r="B31851" s="188"/>
      <c r="C31851" s="188"/>
      <c r="D31851" s="189"/>
    </row>
    <row r="31852" spans="1:4">
      <c r="A31852" s="188"/>
      <c r="B31852" s="188"/>
      <c r="C31852" s="188"/>
      <c r="D31852" s="189"/>
    </row>
    <row r="31853" spans="1:4">
      <c r="A31853" s="188"/>
      <c r="B31853" s="188"/>
      <c r="C31853" s="188"/>
      <c r="D31853" s="189"/>
    </row>
    <row r="31854" spans="1:4">
      <c r="A31854" s="188"/>
      <c r="B31854" s="188"/>
      <c r="C31854" s="188"/>
      <c r="D31854" s="189"/>
    </row>
    <row r="31855" spans="1:4">
      <c r="A31855" s="188"/>
      <c r="B31855" s="188"/>
      <c r="C31855" s="188"/>
      <c r="D31855" s="189"/>
    </row>
    <row r="31856" spans="1:4">
      <c r="A31856" s="188"/>
      <c r="B31856" s="188"/>
      <c r="C31856" s="188"/>
      <c r="D31856" s="189"/>
    </row>
    <row r="31857" spans="1:4">
      <c r="A31857" s="188"/>
      <c r="B31857" s="188"/>
      <c r="C31857" s="188"/>
      <c r="D31857" s="189"/>
    </row>
    <row r="31858" spans="1:4">
      <c r="A31858" s="188"/>
      <c r="B31858" s="188"/>
      <c r="C31858" s="188"/>
      <c r="D31858" s="189"/>
    </row>
    <row r="31859" spans="1:4">
      <c r="A31859" s="188"/>
      <c r="B31859" s="188"/>
      <c r="C31859" s="188"/>
      <c r="D31859" s="189"/>
    </row>
    <row r="31860" spans="1:4">
      <c r="A31860" s="188"/>
      <c r="B31860" s="188"/>
      <c r="C31860" s="188"/>
      <c r="D31860" s="189"/>
    </row>
    <row r="31861" spans="1:4">
      <c r="A31861" s="188"/>
      <c r="B31861" s="188"/>
      <c r="C31861" s="188"/>
      <c r="D31861" s="189"/>
    </row>
    <row r="31862" spans="1:4">
      <c r="A31862" s="188"/>
      <c r="B31862" s="188"/>
      <c r="C31862" s="188"/>
      <c r="D31862" s="189"/>
    </row>
    <row r="31863" spans="1:4">
      <c r="A31863" s="188"/>
      <c r="B31863" s="188"/>
      <c r="C31863" s="188"/>
      <c r="D31863" s="189"/>
    </row>
    <row r="31864" spans="1:4">
      <c r="A31864" s="188"/>
      <c r="B31864" s="188"/>
      <c r="C31864" s="188"/>
      <c r="D31864" s="189"/>
    </row>
    <row r="31865" spans="1:4">
      <c r="A31865" s="188"/>
      <c r="B31865" s="188"/>
      <c r="C31865" s="188"/>
      <c r="D31865" s="189"/>
    </row>
    <row r="31866" spans="1:4">
      <c r="A31866" s="188"/>
      <c r="B31866" s="188"/>
      <c r="C31866" s="188"/>
      <c r="D31866" s="189"/>
    </row>
    <row r="31867" spans="1:4">
      <c r="A31867" s="188"/>
      <c r="B31867" s="188"/>
      <c r="C31867" s="188"/>
      <c r="D31867" s="189"/>
    </row>
    <row r="31868" spans="1:4">
      <c r="A31868" s="188"/>
      <c r="B31868" s="188"/>
      <c r="C31868" s="188"/>
      <c r="D31868" s="189"/>
    </row>
    <row r="31869" spans="1:4">
      <c r="A31869" s="188"/>
      <c r="B31869" s="188"/>
      <c r="C31869" s="188"/>
      <c r="D31869" s="189"/>
    </row>
    <row r="31870" spans="1:4">
      <c r="A31870" s="188"/>
      <c r="B31870" s="188"/>
      <c r="C31870" s="188"/>
      <c r="D31870" s="189"/>
    </row>
    <row r="31871" spans="1:4">
      <c r="A31871" s="188"/>
      <c r="B31871" s="188"/>
      <c r="C31871" s="188"/>
      <c r="D31871" s="189"/>
    </row>
    <row r="31872" spans="1:4">
      <c r="A31872" s="188"/>
      <c r="B31872" s="188"/>
      <c r="C31872" s="188"/>
      <c r="D31872" s="189"/>
    </row>
    <row r="31873" spans="1:4">
      <c r="A31873" s="188"/>
      <c r="B31873" s="188"/>
      <c r="C31873" s="188"/>
      <c r="D31873" s="189"/>
    </row>
    <row r="31874" spans="1:4">
      <c r="A31874" s="188"/>
      <c r="B31874" s="188"/>
      <c r="C31874" s="188"/>
      <c r="D31874" s="189"/>
    </row>
    <row r="31875" spans="1:4">
      <c r="A31875" s="188"/>
      <c r="B31875" s="188"/>
      <c r="C31875" s="188"/>
      <c r="D31875" s="189"/>
    </row>
    <row r="31876" spans="1:4">
      <c r="A31876" s="188"/>
      <c r="B31876" s="188"/>
      <c r="C31876" s="188"/>
      <c r="D31876" s="189"/>
    </row>
    <row r="31877" spans="1:4">
      <c r="A31877" s="188"/>
      <c r="B31877" s="188"/>
      <c r="C31877" s="188"/>
      <c r="D31877" s="189"/>
    </row>
    <row r="31878" spans="1:4">
      <c r="A31878" s="188"/>
      <c r="B31878" s="188"/>
      <c r="C31878" s="188"/>
      <c r="D31878" s="189"/>
    </row>
    <row r="31879" spans="1:4">
      <c r="A31879" s="188"/>
      <c r="B31879" s="188"/>
      <c r="C31879" s="188"/>
      <c r="D31879" s="189"/>
    </row>
    <row r="31880" spans="1:4">
      <c r="A31880" s="188"/>
      <c r="B31880" s="188"/>
      <c r="C31880" s="188"/>
      <c r="D31880" s="189"/>
    </row>
    <row r="31881" spans="1:4">
      <c r="A31881" s="188"/>
      <c r="B31881" s="188"/>
      <c r="C31881" s="188"/>
      <c r="D31881" s="189"/>
    </row>
    <row r="31882" spans="1:4">
      <c r="A31882" s="188"/>
      <c r="B31882" s="188"/>
      <c r="C31882" s="188"/>
      <c r="D31882" s="189"/>
    </row>
    <row r="31883" spans="1:4">
      <c r="A31883" s="188"/>
      <c r="B31883" s="188"/>
      <c r="C31883" s="188"/>
      <c r="D31883" s="189"/>
    </row>
    <row r="31884" spans="1:4">
      <c r="A31884" s="188"/>
      <c r="B31884" s="188"/>
      <c r="C31884" s="188"/>
      <c r="D31884" s="189"/>
    </row>
    <row r="31885" spans="1:4">
      <c r="A31885" s="188"/>
      <c r="B31885" s="188"/>
      <c r="C31885" s="188"/>
      <c r="D31885" s="189"/>
    </row>
    <row r="31886" spans="1:4">
      <c r="A31886" s="188"/>
      <c r="B31886" s="188"/>
      <c r="C31886" s="188"/>
      <c r="D31886" s="189"/>
    </row>
    <row r="31887" spans="1:4">
      <c r="A31887" s="188"/>
      <c r="B31887" s="188"/>
      <c r="C31887" s="188"/>
      <c r="D31887" s="189"/>
    </row>
    <row r="31888" spans="1:4">
      <c r="A31888" s="188"/>
      <c r="B31888" s="188"/>
      <c r="C31888" s="188"/>
      <c r="D31888" s="189"/>
    </row>
    <row r="31889" spans="1:4">
      <c r="A31889" s="188"/>
      <c r="B31889" s="188"/>
      <c r="C31889" s="188"/>
      <c r="D31889" s="189"/>
    </row>
    <row r="31890" spans="1:4">
      <c r="A31890" s="188"/>
      <c r="B31890" s="188"/>
      <c r="C31890" s="188"/>
      <c r="D31890" s="189"/>
    </row>
    <row r="31891" spans="1:4">
      <c r="A31891" s="188"/>
      <c r="B31891" s="188"/>
      <c r="C31891" s="188"/>
      <c r="D31891" s="189"/>
    </row>
    <row r="31892" spans="1:4">
      <c r="A31892" s="188"/>
      <c r="B31892" s="188"/>
      <c r="C31892" s="188"/>
      <c r="D31892" s="189"/>
    </row>
    <row r="31893" spans="1:4">
      <c r="A31893" s="188"/>
      <c r="B31893" s="188"/>
      <c r="C31893" s="188"/>
      <c r="D31893" s="189"/>
    </row>
    <row r="31894" spans="1:4">
      <c r="A31894" s="188"/>
      <c r="B31894" s="188"/>
      <c r="C31894" s="188"/>
      <c r="D31894" s="189"/>
    </row>
    <row r="31895" spans="1:4">
      <c r="A31895" s="188"/>
      <c r="B31895" s="188"/>
      <c r="C31895" s="188"/>
      <c r="D31895" s="189"/>
    </row>
    <row r="31896" spans="1:4">
      <c r="A31896" s="188"/>
      <c r="B31896" s="188"/>
      <c r="C31896" s="188"/>
      <c r="D31896" s="189"/>
    </row>
    <row r="31897" spans="1:4">
      <c r="A31897" s="188"/>
      <c r="B31897" s="188"/>
      <c r="C31897" s="188"/>
      <c r="D31897" s="189"/>
    </row>
    <row r="31898" spans="1:4">
      <c r="A31898" s="188"/>
      <c r="B31898" s="188"/>
      <c r="C31898" s="188"/>
      <c r="D31898" s="189"/>
    </row>
    <row r="31899" spans="1:4">
      <c r="A31899" s="188"/>
      <c r="B31899" s="188"/>
      <c r="C31899" s="188"/>
      <c r="D31899" s="189"/>
    </row>
    <row r="31900" spans="1:4">
      <c r="A31900" s="188"/>
      <c r="B31900" s="188"/>
      <c r="C31900" s="188"/>
      <c r="D31900" s="189"/>
    </row>
    <row r="31901" spans="1:4">
      <c r="A31901" s="188"/>
      <c r="B31901" s="188"/>
      <c r="C31901" s="188"/>
      <c r="D31901" s="189"/>
    </row>
    <row r="31902" spans="1:4">
      <c r="A31902" s="188"/>
      <c r="B31902" s="188"/>
      <c r="C31902" s="188"/>
      <c r="D31902" s="189"/>
    </row>
    <row r="31903" spans="1:4">
      <c r="A31903" s="188"/>
      <c r="B31903" s="188"/>
      <c r="C31903" s="188"/>
      <c r="D31903" s="189"/>
    </row>
    <row r="31904" spans="1:4">
      <c r="A31904" s="188"/>
      <c r="B31904" s="188"/>
      <c r="C31904" s="188"/>
      <c r="D31904" s="189"/>
    </row>
    <row r="31905" spans="1:4">
      <c r="A31905" s="188"/>
      <c r="B31905" s="188"/>
      <c r="C31905" s="188"/>
      <c r="D31905" s="189"/>
    </row>
    <row r="31906" spans="1:4">
      <c r="A31906" s="188"/>
      <c r="B31906" s="188"/>
      <c r="C31906" s="188"/>
      <c r="D31906" s="189"/>
    </row>
    <row r="31907" spans="1:4">
      <c r="A31907" s="188"/>
      <c r="B31907" s="188"/>
      <c r="C31907" s="188"/>
      <c r="D31907" s="189"/>
    </row>
    <row r="31908" spans="1:4">
      <c r="A31908" s="188"/>
      <c r="B31908" s="188"/>
      <c r="C31908" s="188"/>
      <c r="D31908" s="189"/>
    </row>
    <row r="31909" spans="1:4">
      <c r="A31909" s="188"/>
      <c r="B31909" s="188"/>
      <c r="C31909" s="188"/>
      <c r="D31909" s="189"/>
    </row>
    <row r="31910" spans="1:4">
      <c r="A31910" s="188"/>
      <c r="B31910" s="188"/>
      <c r="C31910" s="188"/>
      <c r="D31910" s="189"/>
    </row>
    <row r="31911" spans="1:4">
      <c r="A31911" s="188"/>
      <c r="B31911" s="188"/>
      <c r="C31911" s="188"/>
      <c r="D31911" s="189"/>
    </row>
    <row r="31912" spans="1:4">
      <c r="A31912" s="188"/>
      <c r="B31912" s="188"/>
      <c r="C31912" s="188"/>
      <c r="D31912" s="189"/>
    </row>
    <row r="31913" spans="1:4">
      <c r="A31913" s="188"/>
      <c r="B31913" s="188"/>
      <c r="C31913" s="188"/>
      <c r="D31913" s="189"/>
    </row>
    <row r="31914" spans="1:4">
      <c r="A31914" s="188"/>
      <c r="B31914" s="188"/>
      <c r="C31914" s="188"/>
      <c r="D31914" s="189"/>
    </row>
    <row r="31915" spans="1:4">
      <c r="A31915" s="188"/>
      <c r="B31915" s="188"/>
      <c r="C31915" s="188"/>
      <c r="D31915" s="189"/>
    </row>
    <row r="31916" spans="1:4">
      <c r="A31916" s="188"/>
      <c r="B31916" s="188"/>
      <c r="C31916" s="188"/>
      <c r="D31916" s="189"/>
    </row>
    <row r="31917" spans="1:4">
      <c r="A31917" s="188"/>
      <c r="B31917" s="188"/>
      <c r="C31917" s="188"/>
      <c r="D31917" s="189"/>
    </row>
    <row r="31918" spans="1:4">
      <c r="A31918" s="188"/>
      <c r="B31918" s="188"/>
      <c r="C31918" s="188"/>
      <c r="D31918" s="189"/>
    </row>
    <row r="31919" spans="1:4">
      <c r="A31919" s="188"/>
      <c r="B31919" s="188"/>
      <c r="C31919" s="188"/>
      <c r="D31919" s="189"/>
    </row>
    <row r="31920" spans="1:4">
      <c r="A31920" s="188"/>
      <c r="B31920" s="188"/>
      <c r="C31920" s="188"/>
      <c r="D31920" s="189"/>
    </row>
    <row r="31921" spans="1:4">
      <c r="A31921" s="188"/>
      <c r="B31921" s="188"/>
      <c r="C31921" s="188"/>
      <c r="D31921" s="189"/>
    </row>
    <row r="31922" spans="1:4">
      <c r="A31922" s="188"/>
      <c r="B31922" s="188"/>
      <c r="C31922" s="188"/>
      <c r="D31922" s="189"/>
    </row>
    <row r="31923" spans="1:4">
      <c r="A31923" s="188"/>
      <c r="B31923" s="188"/>
      <c r="C31923" s="188"/>
      <c r="D31923" s="189"/>
    </row>
    <row r="31924" spans="1:4">
      <c r="A31924" s="188"/>
      <c r="B31924" s="188"/>
      <c r="C31924" s="188"/>
      <c r="D31924" s="189"/>
    </row>
    <row r="31925" spans="1:4">
      <c r="A31925" s="188"/>
      <c r="B31925" s="188"/>
      <c r="C31925" s="188"/>
      <c r="D31925" s="189"/>
    </row>
    <row r="31926" spans="1:4">
      <c r="A31926" s="188"/>
      <c r="B31926" s="188"/>
      <c r="C31926" s="188"/>
      <c r="D31926" s="189"/>
    </row>
    <row r="31927" spans="1:4">
      <c r="A31927" s="188"/>
      <c r="B31927" s="188"/>
      <c r="C31927" s="188"/>
      <c r="D31927" s="189"/>
    </row>
    <row r="31928" spans="1:4">
      <c r="A31928" s="188"/>
      <c r="B31928" s="188"/>
      <c r="C31928" s="188"/>
      <c r="D31928" s="189"/>
    </row>
    <row r="31929" spans="1:4">
      <c r="A31929" s="188"/>
      <c r="B31929" s="188"/>
      <c r="C31929" s="188"/>
      <c r="D31929" s="189"/>
    </row>
    <row r="31930" spans="1:4">
      <c r="A31930" s="188"/>
      <c r="B31930" s="188"/>
      <c r="C31930" s="188"/>
      <c r="D31930" s="189"/>
    </row>
    <row r="31931" spans="1:4">
      <c r="A31931" s="188"/>
      <c r="B31931" s="188"/>
      <c r="C31931" s="188"/>
      <c r="D31931" s="189"/>
    </row>
    <row r="31932" spans="1:4">
      <c r="A31932" s="188"/>
      <c r="B31932" s="188"/>
      <c r="C31932" s="188"/>
      <c r="D31932" s="189"/>
    </row>
    <row r="31933" spans="1:4">
      <c r="A31933" s="188"/>
      <c r="B31933" s="188"/>
      <c r="C31933" s="188"/>
      <c r="D31933" s="189"/>
    </row>
    <row r="31934" spans="1:4">
      <c r="A31934" s="188"/>
      <c r="B31934" s="188"/>
      <c r="C31934" s="188"/>
      <c r="D31934" s="189"/>
    </row>
    <row r="31935" spans="1:4">
      <c r="A31935" s="188"/>
      <c r="B31935" s="188"/>
      <c r="C31935" s="188"/>
      <c r="D31935" s="189"/>
    </row>
    <row r="31936" spans="1:4">
      <c r="A31936" s="188"/>
      <c r="B31936" s="188"/>
      <c r="C31936" s="188"/>
      <c r="D31936" s="189"/>
    </row>
    <row r="31937" spans="1:4">
      <c r="A31937" s="188"/>
      <c r="B31937" s="188"/>
      <c r="C31937" s="188"/>
      <c r="D31937" s="189"/>
    </row>
    <row r="31938" spans="1:4">
      <c r="A31938" s="188"/>
      <c r="B31938" s="188"/>
      <c r="C31938" s="188"/>
      <c r="D31938" s="189"/>
    </row>
    <row r="31939" spans="1:4">
      <c r="A31939" s="188"/>
      <c r="B31939" s="188"/>
      <c r="C31939" s="188"/>
      <c r="D31939" s="189"/>
    </row>
    <row r="31940" spans="1:4">
      <c r="A31940" s="188"/>
      <c r="B31940" s="188"/>
      <c r="C31940" s="188"/>
      <c r="D31940" s="189"/>
    </row>
    <row r="31941" spans="1:4">
      <c r="A31941" s="188"/>
      <c r="B31941" s="188"/>
      <c r="C31941" s="188"/>
      <c r="D31941" s="189"/>
    </row>
    <row r="31942" spans="1:4">
      <c r="A31942" s="188"/>
      <c r="B31942" s="188"/>
      <c r="C31942" s="188"/>
      <c r="D31942" s="189"/>
    </row>
    <row r="31943" spans="1:4">
      <c r="A31943" s="188"/>
      <c r="B31943" s="188"/>
      <c r="C31943" s="188"/>
      <c r="D31943" s="189"/>
    </row>
    <row r="31944" spans="1:4">
      <c r="A31944" s="188"/>
      <c r="B31944" s="188"/>
      <c r="C31944" s="188"/>
      <c r="D31944" s="189"/>
    </row>
    <row r="31945" spans="1:4">
      <c r="A31945" s="188"/>
      <c r="B31945" s="188"/>
      <c r="C31945" s="188"/>
      <c r="D31945" s="189"/>
    </row>
    <row r="31946" spans="1:4">
      <c r="A31946" s="188"/>
      <c r="B31946" s="188"/>
      <c r="C31946" s="188"/>
      <c r="D31946" s="189"/>
    </row>
    <row r="31947" spans="1:4">
      <c r="A31947" s="188"/>
      <c r="B31947" s="188"/>
      <c r="C31947" s="188"/>
      <c r="D31947" s="189"/>
    </row>
    <row r="31948" spans="1:4">
      <c r="A31948" s="188"/>
      <c r="B31948" s="188"/>
      <c r="C31948" s="188"/>
      <c r="D31948" s="189"/>
    </row>
    <row r="31949" spans="1:4">
      <c r="A31949" s="188"/>
      <c r="B31949" s="188"/>
      <c r="C31949" s="188"/>
      <c r="D31949" s="189"/>
    </row>
    <row r="31950" spans="1:4">
      <c r="A31950" s="188"/>
      <c r="B31950" s="188"/>
      <c r="C31950" s="188"/>
      <c r="D31950" s="189"/>
    </row>
    <row r="31951" spans="1:4">
      <c r="A31951" s="188"/>
      <c r="B31951" s="188"/>
      <c r="C31951" s="188"/>
      <c r="D31951" s="189"/>
    </row>
    <row r="31952" spans="1:4">
      <c r="A31952" s="188"/>
      <c r="B31952" s="188"/>
      <c r="C31952" s="188"/>
      <c r="D31952" s="189"/>
    </row>
    <row r="31953" spans="1:4">
      <c r="A31953" s="188"/>
      <c r="B31953" s="188"/>
      <c r="C31953" s="188"/>
      <c r="D31953" s="189"/>
    </row>
    <row r="31954" spans="1:4">
      <c r="A31954" s="188"/>
      <c r="B31954" s="188"/>
      <c r="C31954" s="188"/>
      <c r="D31954" s="189"/>
    </row>
    <row r="31955" spans="1:4">
      <c r="A31955" s="188"/>
      <c r="B31955" s="188"/>
      <c r="C31955" s="188"/>
      <c r="D31955" s="189"/>
    </row>
    <row r="31956" spans="1:4">
      <c r="A31956" s="188"/>
      <c r="B31956" s="188"/>
      <c r="C31956" s="188"/>
      <c r="D31956" s="189"/>
    </row>
    <row r="31957" spans="1:4">
      <c r="A31957" s="188"/>
      <c r="B31957" s="188"/>
      <c r="C31957" s="188"/>
      <c r="D31957" s="189"/>
    </row>
    <row r="31958" spans="1:4">
      <c r="A31958" s="188"/>
      <c r="B31958" s="188"/>
      <c r="C31958" s="188"/>
      <c r="D31958" s="189"/>
    </row>
    <row r="31959" spans="1:4">
      <c r="A31959" s="188"/>
      <c r="B31959" s="188"/>
      <c r="C31959" s="188"/>
      <c r="D31959" s="189"/>
    </row>
    <row r="31960" spans="1:4">
      <c r="A31960" s="188"/>
      <c r="B31960" s="188"/>
      <c r="C31960" s="188"/>
      <c r="D31960" s="189"/>
    </row>
    <row r="31961" spans="1:4">
      <c r="A31961" s="188"/>
      <c r="B31961" s="188"/>
      <c r="C31961" s="188"/>
      <c r="D31961" s="189"/>
    </row>
    <row r="31962" spans="1:4">
      <c r="A31962" s="188"/>
      <c r="B31962" s="188"/>
      <c r="C31962" s="188"/>
      <c r="D31962" s="189"/>
    </row>
    <row r="31963" spans="1:4">
      <c r="A31963" s="188"/>
      <c r="B31963" s="188"/>
      <c r="C31963" s="188"/>
      <c r="D31963" s="189"/>
    </row>
    <row r="31964" spans="1:4">
      <c r="A31964" s="188"/>
      <c r="B31964" s="188"/>
      <c r="C31964" s="188"/>
      <c r="D31964" s="189"/>
    </row>
    <row r="31965" spans="1:4">
      <c r="A31965" s="188"/>
      <c r="B31965" s="188"/>
      <c r="C31965" s="188"/>
      <c r="D31965" s="189"/>
    </row>
    <row r="31966" spans="1:4">
      <c r="A31966" s="188"/>
      <c r="B31966" s="188"/>
      <c r="C31966" s="188"/>
      <c r="D31966" s="189"/>
    </row>
    <row r="31967" spans="1:4">
      <c r="A31967" s="188"/>
      <c r="B31967" s="188"/>
      <c r="C31967" s="188"/>
      <c r="D31967" s="189"/>
    </row>
    <row r="31968" spans="1:4">
      <c r="A31968" s="188"/>
      <c r="B31968" s="188"/>
      <c r="C31968" s="188"/>
      <c r="D31968" s="189"/>
    </row>
    <row r="31969" spans="1:4">
      <c r="A31969" s="188"/>
      <c r="B31969" s="188"/>
      <c r="C31969" s="188"/>
      <c r="D31969" s="189"/>
    </row>
    <row r="31970" spans="1:4">
      <c r="A31970" s="188"/>
      <c r="B31970" s="188"/>
      <c r="C31970" s="188"/>
      <c r="D31970" s="189"/>
    </row>
    <row r="31971" spans="1:4">
      <c r="A31971" s="188"/>
      <c r="B31971" s="188"/>
      <c r="C31971" s="188"/>
      <c r="D31971" s="189"/>
    </row>
    <row r="31972" spans="1:4">
      <c r="A31972" s="188"/>
      <c r="B31972" s="188"/>
      <c r="C31972" s="188"/>
      <c r="D31972" s="189"/>
    </row>
    <row r="31973" spans="1:4">
      <c r="A31973" s="188"/>
      <c r="B31973" s="188"/>
      <c r="C31973" s="188"/>
      <c r="D31973" s="189"/>
    </row>
    <row r="31974" spans="1:4">
      <c r="A31974" s="188"/>
      <c r="B31974" s="188"/>
      <c r="C31974" s="188"/>
      <c r="D31974" s="189"/>
    </row>
    <row r="31975" spans="1:4">
      <c r="A31975" s="188"/>
      <c r="B31975" s="188"/>
      <c r="C31975" s="188"/>
      <c r="D31975" s="189"/>
    </row>
    <row r="31976" spans="1:4">
      <c r="A31976" s="188"/>
      <c r="B31976" s="188"/>
      <c r="C31976" s="188"/>
      <c r="D31976" s="189"/>
    </row>
    <row r="31977" spans="1:4">
      <c r="A31977" s="188"/>
      <c r="B31977" s="188"/>
      <c r="C31977" s="188"/>
      <c r="D31977" s="189"/>
    </row>
    <row r="31978" spans="1:4">
      <c r="A31978" s="188"/>
      <c r="B31978" s="188"/>
      <c r="C31978" s="188"/>
      <c r="D31978" s="189"/>
    </row>
    <row r="31979" spans="1:4">
      <c r="A31979" s="188"/>
      <c r="B31979" s="188"/>
      <c r="C31979" s="188"/>
      <c r="D31979" s="189"/>
    </row>
    <row r="31980" spans="1:4">
      <c r="A31980" s="188"/>
      <c r="B31980" s="188"/>
      <c r="C31980" s="188"/>
      <c r="D31980" s="189"/>
    </row>
    <row r="31981" spans="1:4">
      <c r="A31981" s="188"/>
      <c r="B31981" s="188"/>
      <c r="C31981" s="188"/>
      <c r="D31981" s="189"/>
    </row>
    <row r="31982" spans="1:4">
      <c r="A31982" s="188"/>
      <c r="B31982" s="188"/>
      <c r="C31982" s="188"/>
      <c r="D31982" s="189"/>
    </row>
    <row r="31983" spans="1:4">
      <c r="A31983" s="188"/>
      <c r="B31983" s="188"/>
      <c r="C31983" s="188"/>
      <c r="D31983" s="189"/>
    </row>
    <row r="31984" spans="1:4">
      <c r="A31984" s="188"/>
      <c r="B31984" s="188"/>
      <c r="C31984" s="188"/>
      <c r="D31984" s="189"/>
    </row>
    <row r="31985" spans="1:4">
      <c r="A31985" s="188"/>
      <c r="B31985" s="188"/>
      <c r="C31985" s="188"/>
      <c r="D31985" s="189"/>
    </row>
    <row r="31986" spans="1:4">
      <c r="A31986" s="188"/>
      <c r="B31986" s="188"/>
      <c r="C31986" s="188"/>
      <c r="D31986" s="189"/>
    </row>
    <row r="31987" spans="1:4">
      <c r="A31987" s="188"/>
      <c r="B31987" s="188"/>
      <c r="C31987" s="188"/>
      <c r="D31987" s="189"/>
    </row>
    <row r="31988" spans="1:4">
      <c r="A31988" s="188"/>
      <c r="B31988" s="188"/>
      <c r="C31988" s="188"/>
      <c r="D31988" s="189"/>
    </row>
    <row r="31989" spans="1:4">
      <c r="A31989" s="188"/>
      <c r="B31989" s="188"/>
      <c r="C31989" s="188"/>
      <c r="D31989" s="189"/>
    </row>
    <row r="31990" spans="1:4">
      <c r="A31990" s="188"/>
      <c r="B31990" s="188"/>
      <c r="C31990" s="188"/>
      <c r="D31990" s="189"/>
    </row>
    <row r="31991" spans="1:4">
      <c r="A31991" s="188"/>
      <c r="B31991" s="188"/>
      <c r="C31991" s="188"/>
      <c r="D31991" s="189"/>
    </row>
    <row r="31992" spans="1:4">
      <c r="A31992" s="188"/>
      <c r="B31992" s="188"/>
      <c r="C31992" s="188"/>
      <c r="D31992" s="189"/>
    </row>
    <row r="31993" spans="1:4">
      <c r="A31993" s="188"/>
      <c r="B31993" s="188"/>
      <c r="C31993" s="188"/>
      <c r="D31993" s="189"/>
    </row>
    <row r="31994" spans="1:4">
      <c r="A31994" s="188"/>
      <c r="B31994" s="188"/>
      <c r="C31994" s="188"/>
      <c r="D31994" s="189"/>
    </row>
    <row r="31995" spans="1:4">
      <c r="A31995" s="188"/>
      <c r="B31995" s="188"/>
      <c r="C31995" s="188"/>
      <c r="D31995" s="189"/>
    </row>
    <row r="31996" spans="1:4">
      <c r="A31996" s="188"/>
      <c r="B31996" s="188"/>
      <c r="C31996" s="188"/>
      <c r="D31996" s="189"/>
    </row>
    <row r="31997" spans="1:4">
      <c r="A31997" s="188"/>
      <c r="B31997" s="188"/>
      <c r="C31997" s="188"/>
      <c r="D31997" s="189"/>
    </row>
    <row r="31998" spans="1:4">
      <c r="A31998" s="188"/>
      <c r="B31998" s="188"/>
      <c r="C31998" s="188"/>
      <c r="D31998" s="189"/>
    </row>
    <row r="31999" spans="1:4">
      <c r="A31999" s="188"/>
      <c r="B31999" s="188"/>
      <c r="C31999" s="188"/>
      <c r="D31999" s="189"/>
    </row>
    <row r="32000" spans="1:4">
      <c r="A32000" s="188"/>
      <c r="B32000" s="188"/>
      <c r="C32000" s="188"/>
      <c r="D32000" s="189"/>
    </row>
    <row r="32001" spans="1:4">
      <c r="A32001" s="188"/>
      <c r="B32001" s="188"/>
      <c r="C32001" s="188"/>
      <c r="D32001" s="189"/>
    </row>
    <row r="32002" spans="1:4">
      <c r="A32002" s="188"/>
      <c r="B32002" s="188"/>
      <c r="C32002" s="188"/>
      <c r="D32002" s="189"/>
    </row>
    <row r="32003" spans="1:4">
      <c r="A32003" s="188"/>
      <c r="B32003" s="188"/>
      <c r="C32003" s="188"/>
      <c r="D32003" s="189"/>
    </row>
    <row r="32004" spans="1:4">
      <c r="A32004" s="188"/>
      <c r="B32004" s="188"/>
      <c r="C32004" s="188"/>
      <c r="D32004" s="189"/>
    </row>
    <row r="32005" spans="1:4">
      <c r="A32005" s="188"/>
      <c r="B32005" s="188"/>
      <c r="C32005" s="188"/>
      <c r="D32005" s="189"/>
    </row>
    <row r="32006" spans="1:4">
      <c r="A32006" s="188"/>
      <c r="B32006" s="188"/>
      <c r="C32006" s="188"/>
      <c r="D32006" s="189"/>
    </row>
    <row r="32007" spans="1:4">
      <c r="A32007" s="188"/>
      <c r="B32007" s="188"/>
      <c r="C32007" s="188"/>
      <c r="D32007" s="189"/>
    </row>
    <row r="32008" spans="1:4">
      <c r="A32008" s="188"/>
      <c r="B32008" s="188"/>
      <c r="C32008" s="188"/>
      <c r="D32008" s="189"/>
    </row>
    <row r="32009" spans="1:4">
      <c r="A32009" s="188"/>
      <c r="B32009" s="188"/>
      <c r="C32009" s="188"/>
      <c r="D32009" s="189"/>
    </row>
    <row r="32010" spans="1:4">
      <c r="A32010" s="188"/>
      <c r="B32010" s="188"/>
      <c r="C32010" s="188"/>
      <c r="D32010" s="189"/>
    </row>
    <row r="32011" spans="1:4">
      <c r="A32011" s="188"/>
      <c r="B32011" s="188"/>
      <c r="C32011" s="188"/>
      <c r="D32011" s="189"/>
    </row>
    <row r="32012" spans="1:4">
      <c r="A32012" s="188"/>
      <c r="B32012" s="188"/>
      <c r="C32012" s="188"/>
      <c r="D32012" s="189"/>
    </row>
    <row r="32013" spans="1:4">
      <c r="A32013" s="188"/>
      <c r="B32013" s="188"/>
      <c r="C32013" s="188"/>
      <c r="D32013" s="189"/>
    </row>
    <row r="32014" spans="1:4">
      <c r="A32014" s="188"/>
      <c r="B32014" s="188"/>
      <c r="C32014" s="188"/>
      <c r="D32014" s="189"/>
    </row>
    <row r="32015" spans="1:4">
      <c r="A32015" s="188"/>
      <c r="B32015" s="188"/>
      <c r="C32015" s="188"/>
      <c r="D32015" s="189"/>
    </row>
    <row r="32016" spans="1:4">
      <c r="A32016" s="188"/>
      <c r="B32016" s="188"/>
      <c r="C32016" s="188"/>
      <c r="D32016" s="189"/>
    </row>
    <row r="32017" spans="1:4">
      <c r="A32017" s="188"/>
      <c r="B32017" s="188"/>
      <c r="C32017" s="188"/>
      <c r="D32017" s="189"/>
    </row>
    <row r="32018" spans="1:4">
      <c r="A32018" s="188"/>
      <c r="B32018" s="188"/>
      <c r="C32018" s="188"/>
      <c r="D32018" s="189"/>
    </row>
    <row r="32019" spans="1:4">
      <c r="A32019" s="188"/>
      <c r="B32019" s="188"/>
      <c r="C32019" s="188"/>
      <c r="D32019" s="189"/>
    </row>
    <row r="32020" spans="1:4">
      <c r="A32020" s="188"/>
      <c r="B32020" s="188"/>
      <c r="C32020" s="188"/>
      <c r="D32020" s="189"/>
    </row>
    <row r="32021" spans="1:4">
      <c r="A32021" s="188"/>
      <c r="B32021" s="188"/>
      <c r="C32021" s="188"/>
      <c r="D32021" s="189"/>
    </row>
    <row r="32022" spans="1:4">
      <c r="A32022" s="188"/>
      <c r="B32022" s="188"/>
      <c r="C32022" s="188"/>
      <c r="D32022" s="189"/>
    </row>
    <row r="32023" spans="1:4">
      <c r="A32023" s="188"/>
      <c r="B32023" s="188"/>
      <c r="C32023" s="188"/>
      <c r="D32023" s="189"/>
    </row>
    <row r="32024" spans="1:4">
      <c r="A32024" s="188"/>
      <c r="B32024" s="188"/>
      <c r="C32024" s="188"/>
      <c r="D32024" s="189"/>
    </row>
    <row r="32025" spans="1:4">
      <c r="A32025" s="188"/>
      <c r="B32025" s="188"/>
      <c r="C32025" s="188"/>
      <c r="D32025" s="189"/>
    </row>
    <row r="32026" spans="1:4">
      <c r="A32026" s="188"/>
      <c r="B32026" s="188"/>
      <c r="C32026" s="188"/>
      <c r="D32026" s="189"/>
    </row>
    <row r="32027" spans="1:4">
      <c r="A32027" s="188"/>
      <c r="B32027" s="188"/>
      <c r="C32027" s="188"/>
      <c r="D32027" s="189"/>
    </row>
    <row r="32028" spans="1:4">
      <c r="A32028" s="188"/>
      <c r="B32028" s="188"/>
      <c r="C32028" s="188"/>
      <c r="D32028" s="189"/>
    </row>
    <row r="32029" spans="1:4">
      <c r="A32029" s="188"/>
      <c r="B32029" s="188"/>
      <c r="C32029" s="188"/>
      <c r="D32029" s="189"/>
    </row>
    <row r="32030" spans="1:4">
      <c r="A32030" s="188"/>
      <c r="B32030" s="188"/>
      <c r="C32030" s="188"/>
      <c r="D32030" s="189"/>
    </row>
    <row r="32031" spans="1:4">
      <c r="A32031" s="188"/>
      <c r="B32031" s="188"/>
      <c r="C32031" s="188"/>
      <c r="D32031" s="189"/>
    </row>
    <row r="32032" spans="1:4">
      <c r="A32032" s="188"/>
      <c r="B32032" s="188"/>
      <c r="C32032" s="188"/>
      <c r="D32032" s="189"/>
    </row>
    <row r="32033" spans="1:4">
      <c r="A32033" s="188"/>
      <c r="B32033" s="188"/>
      <c r="C32033" s="188"/>
      <c r="D32033" s="189"/>
    </row>
    <row r="32034" spans="1:4">
      <c r="A32034" s="188"/>
      <c r="B32034" s="188"/>
      <c r="C32034" s="188"/>
      <c r="D32034" s="189"/>
    </row>
    <row r="32035" spans="1:4">
      <c r="A32035" s="188"/>
      <c r="B32035" s="188"/>
      <c r="C32035" s="188"/>
      <c r="D32035" s="189"/>
    </row>
    <row r="32036" spans="1:4">
      <c r="A32036" s="188"/>
      <c r="B32036" s="188"/>
      <c r="C32036" s="188"/>
      <c r="D32036" s="189"/>
    </row>
    <row r="32037" spans="1:4">
      <c r="A32037" s="188"/>
      <c r="B32037" s="188"/>
      <c r="C32037" s="188"/>
      <c r="D32037" s="189"/>
    </row>
    <row r="32038" spans="1:4">
      <c r="A32038" s="188"/>
      <c r="B32038" s="188"/>
      <c r="C32038" s="188"/>
      <c r="D32038" s="189"/>
    </row>
    <row r="32039" spans="1:4">
      <c r="A32039" s="188"/>
      <c r="B32039" s="188"/>
      <c r="C32039" s="188"/>
      <c r="D32039" s="189"/>
    </row>
    <row r="32040" spans="1:4">
      <c r="A32040" s="188"/>
      <c r="B32040" s="188"/>
      <c r="C32040" s="188"/>
      <c r="D32040" s="189"/>
    </row>
    <row r="32041" spans="1:4">
      <c r="A32041" s="188"/>
      <c r="B32041" s="188"/>
      <c r="C32041" s="188"/>
      <c r="D32041" s="189"/>
    </row>
    <row r="32042" spans="1:4">
      <c r="A32042" s="188"/>
      <c r="B32042" s="188"/>
      <c r="C32042" s="188"/>
      <c r="D32042" s="189"/>
    </row>
    <row r="32043" spans="1:4">
      <c r="A32043" s="188"/>
      <c r="B32043" s="188"/>
      <c r="C32043" s="188"/>
      <c r="D32043" s="189"/>
    </row>
    <row r="32044" spans="1:4">
      <c r="A32044" s="188"/>
      <c r="B32044" s="188"/>
      <c r="C32044" s="188"/>
      <c r="D32044" s="189"/>
    </row>
    <row r="32045" spans="1:4">
      <c r="A32045" s="188"/>
      <c r="B32045" s="188"/>
      <c r="C32045" s="188"/>
      <c r="D32045" s="189"/>
    </row>
    <row r="32046" spans="1:4">
      <c r="A32046" s="188"/>
      <c r="B32046" s="188"/>
      <c r="C32046" s="188"/>
      <c r="D32046" s="189"/>
    </row>
    <row r="32047" spans="1:4">
      <c r="A32047" s="188"/>
      <c r="B32047" s="188"/>
      <c r="C32047" s="188"/>
      <c r="D32047" s="189"/>
    </row>
    <row r="32048" spans="1:4">
      <c r="A32048" s="188"/>
      <c r="B32048" s="188"/>
      <c r="C32048" s="188"/>
      <c r="D32048" s="189"/>
    </row>
    <row r="32049" spans="1:4">
      <c r="A32049" s="188"/>
      <c r="B32049" s="188"/>
      <c r="C32049" s="188"/>
      <c r="D32049" s="189"/>
    </row>
    <row r="32050" spans="1:4">
      <c r="A32050" s="188"/>
      <c r="B32050" s="188"/>
      <c r="C32050" s="188"/>
      <c r="D32050" s="189"/>
    </row>
    <row r="32051" spans="1:4">
      <c r="A32051" s="188"/>
      <c r="B32051" s="188"/>
      <c r="C32051" s="188"/>
      <c r="D32051" s="189"/>
    </row>
    <row r="32052" spans="1:4">
      <c r="A32052" s="188"/>
      <c r="B32052" s="188"/>
      <c r="C32052" s="188"/>
      <c r="D32052" s="189"/>
    </row>
    <row r="32053" spans="1:4">
      <c r="A32053" s="188"/>
      <c r="B32053" s="188"/>
      <c r="C32053" s="188"/>
      <c r="D32053" s="189"/>
    </row>
    <row r="32054" spans="1:4">
      <c r="A32054" s="188"/>
      <c r="B32054" s="188"/>
      <c r="C32054" s="188"/>
      <c r="D32054" s="189"/>
    </row>
    <row r="32055" spans="1:4">
      <c r="A32055" s="188"/>
      <c r="B32055" s="188"/>
      <c r="C32055" s="188"/>
      <c r="D32055" s="189"/>
    </row>
    <row r="32056" spans="1:4">
      <c r="A32056" s="188"/>
      <c r="B32056" s="188"/>
      <c r="C32056" s="188"/>
      <c r="D32056" s="189"/>
    </row>
    <row r="32057" spans="1:4">
      <c r="A32057" s="188"/>
      <c r="B32057" s="188"/>
      <c r="C32057" s="188"/>
      <c r="D32057" s="189"/>
    </row>
    <row r="32058" spans="1:4">
      <c r="A32058" s="188"/>
      <c r="B32058" s="188"/>
      <c r="C32058" s="188"/>
      <c r="D32058" s="189"/>
    </row>
    <row r="32059" spans="1:4">
      <c r="A32059" s="188"/>
      <c r="B32059" s="188"/>
      <c r="C32059" s="188"/>
      <c r="D32059" s="189"/>
    </row>
    <row r="32060" spans="1:4">
      <c r="A32060" s="188"/>
      <c r="B32060" s="188"/>
      <c r="C32060" s="188"/>
      <c r="D32060" s="189"/>
    </row>
    <row r="32061" spans="1:4">
      <c r="A32061" s="188"/>
      <c r="B32061" s="188"/>
      <c r="C32061" s="188"/>
      <c r="D32061" s="189"/>
    </row>
    <row r="32062" spans="1:4">
      <c r="A32062" s="188"/>
      <c r="B32062" s="188"/>
      <c r="C32062" s="188"/>
      <c r="D32062" s="189"/>
    </row>
    <row r="32063" spans="1:4">
      <c r="A32063" s="188"/>
      <c r="B32063" s="188"/>
      <c r="C32063" s="188"/>
      <c r="D32063" s="189"/>
    </row>
    <row r="32064" spans="1:4">
      <c r="A32064" s="188"/>
      <c r="B32064" s="188"/>
      <c r="C32064" s="188"/>
      <c r="D32064" s="189"/>
    </row>
    <row r="32065" spans="1:4">
      <c r="A32065" s="188"/>
      <c r="B32065" s="188"/>
      <c r="C32065" s="188"/>
      <c r="D32065" s="189"/>
    </row>
    <row r="32066" spans="1:4">
      <c r="A32066" s="188"/>
      <c r="B32066" s="188"/>
      <c r="C32066" s="188"/>
      <c r="D32066" s="189"/>
    </row>
    <row r="32067" spans="1:4">
      <c r="A32067" s="188"/>
      <c r="B32067" s="188"/>
      <c r="C32067" s="188"/>
      <c r="D32067" s="189"/>
    </row>
    <row r="32068" spans="1:4">
      <c r="A32068" s="188"/>
      <c r="B32068" s="188"/>
      <c r="C32068" s="188"/>
      <c r="D32068" s="189"/>
    </row>
    <row r="32069" spans="1:4">
      <c r="A32069" s="188"/>
      <c r="B32069" s="188"/>
      <c r="C32069" s="188"/>
      <c r="D32069" s="189"/>
    </row>
    <row r="32070" spans="1:4">
      <c r="A32070" s="188"/>
      <c r="B32070" s="188"/>
      <c r="C32070" s="188"/>
      <c r="D32070" s="189"/>
    </row>
    <row r="32071" spans="1:4">
      <c r="A32071" s="188"/>
      <c r="B32071" s="188"/>
      <c r="C32071" s="188"/>
      <c r="D32071" s="189"/>
    </row>
    <row r="32072" spans="1:4">
      <c r="A32072" s="188"/>
      <c r="B32072" s="188"/>
      <c r="C32072" s="188"/>
      <c r="D32072" s="189"/>
    </row>
    <row r="32073" spans="1:4">
      <c r="A32073" s="188"/>
      <c r="B32073" s="188"/>
      <c r="C32073" s="188"/>
      <c r="D32073" s="189"/>
    </row>
    <row r="32074" spans="1:4">
      <c r="A32074" s="188"/>
      <c r="B32074" s="188"/>
      <c r="C32074" s="188"/>
      <c r="D32074" s="189"/>
    </row>
    <row r="32075" spans="1:4">
      <c r="A32075" s="188"/>
      <c r="B32075" s="188"/>
      <c r="C32075" s="188"/>
      <c r="D32075" s="189"/>
    </row>
    <row r="32076" spans="1:4">
      <c r="A32076" s="188"/>
      <c r="B32076" s="188"/>
      <c r="C32076" s="188"/>
      <c r="D32076" s="189"/>
    </row>
    <row r="32077" spans="1:4">
      <c r="A32077" s="188"/>
      <c r="B32077" s="188"/>
      <c r="C32077" s="188"/>
      <c r="D32077" s="189"/>
    </row>
    <row r="32078" spans="1:4">
      <c r="A32078" s="188"/>
      <c r="B32078" s="188"/>
      <c r="C32078" s="188"/>
      <c r="D32078" s="189"/>
    </row>
    <row r="32079" spans="1:4">
      <c r="A32079" s="188"/>
      <c r="B32079" s="188"/>
      <c r="C32079" s="188"/>
      <c r="D32079" s="189"/>
    </row>
    <row r="32080" spans="1:4">
      <c r="A32080" s="188"/>
      <c r="B32080" s="188"/>
      <c r="C32080" s="188"/>
      <c r="D32080" s="189"/>
    </row>
    <row r="32081" spans="1:4">
      <c r="A32081" s="188"/>
      <c r="B32081" s="188"/>
      <c r="C32081" s="188"/>
      <c r="D32081" s="189"/>
    </row>
    <row r="32082" spans="1:4">
      <c r="A32082" s="188"/>
      <c r="B32082" s="188"/>
      <c r="C32082" s="188"/>
      <c r="D32082" s="189"/>
    </row>
    <row r="32083" spans="1:4">
      <c r="A32083" s="188"/>
      <c r="B32083" s="188"/>
      <c r="C32083" s="188"/>
      <c r="D32083" s="189"/>
    </row>
    <row r="32084" spans="1:4">
      <c r="A32084" s="188"/>
      <c r="B32084" s="188"/>
      <c r="C32084" s="188"/>
      <c r="D32084" s="189"/>
    </row>
    <row r="32085" spans="1:4">
      <c r="A32085" s="188"/>
      <c r="B32085" s="188"/>
      <c r="C32085" s="188"/>
      <c r="D32085" s="189"/>
    </row>
    <row r="32086" spans="1:4">
      <c r="A32086" s="188"/>
      <c r="B32086" s="188"/>
      <c r="C32086" s="188"/>
      <c r="D32086" s="189"/>
    </row>
    <row r="32087" spans="1:4">
      <c r="A32087" s="188"/>
      <c r="B32087" s="188"/>
      <c r="C32087" s="188"/>
      <c r="D32087" s="189"/>
    </row>
    <row r="32088" spans="1:4">
      <c r="A32088" s="188"/>
      <c r="B32088" s="188"/>
      <c r="C32088" s="188"/>
      <c r="D32088" s="189"/>
    </row>
    <row r="32089" spans="1:4">
      <c r="A32089" s="188"/>
      <c r="B32089" s="188"/>
      <c r="C32089" s="188"/>
      <c r="D32089" s="189"/>
    </row>
    <row r="32090" spans="1:4">
      <c r="A32090" s="188"/>
      <c r="B32090" s="188"/>
      <c r="C32090" s="188"/>
      <c r="D32090" s="189"/>
    </row>
    <row r="32091" spans="1:4">
      <c r="A32091" s="188"/>
      <c r="B32091" s="188"/>
      <c r="C32091" s="188"/>
      <c r="D32091" s="189"/>
    </row>
    <row r="32092" spans="1:4">
      <c r="A32092" s="188"/>
      <c r="B32092" s="188"/>
      <c r="C32092" s="188"/>
      <c r="D32092" s="189"/>
    </row>
    <row r="32093" spans="1:4">
      <c r="A32093" s="188"/>
      <c r="B32093" s="188"/>
      <c r="C32093" s="188"/>
      <c r="D32093" s="189"/>
    </row>
    <row r="32094" spans="1:4">
      <c r="A32094" s="188"/>
      <c r="B32094" s="188"/>
      <c r="C32094" s="188"/>
      <c r="D32094" s="189"/>
    </row>
    <row r="32095" spans="1:4">
      <c r="A32095" s="188"/>
      <c r="B32095" s="188"/>
      <c r="C32095" s="188"/>
      <c r="D32095" s="189"/>
    </row>
    <row r="32096" spans="1:4">
      <c r="A32096" s="188"/>
      <c r="B32096" s="188"/>
      <c r="C32096" s="188"/>
      <c r="D32096" s="189"/>
    </row>
    <row r="32097" spans="1:4">
      <c r="A32097" s="188"/>
      <c r="B32097" s="188"/>
      <c r="C32097" s="188"/>
      <c r="D32097" s="189"/>
    </row>
    <row r="32098" spans="1:4">
      <c r="A32098" s="188"/>
      <c r="B32098" s="188"/>
      <c r="C32098" s="188"/>
      <c r="D32098" s="189"/>
    </row>
    <row r="32099" spans="1:4">
      <c r="A32099" s="188"/>
      <c r="B32099" s="188"/>
      <c r="C32099" s="188"/>
      <c r="D32099" s="189"/>
    </row>
    <row r="32100" spans="1:4">
      <c r="A32100" s="188"/>
      <c r="B32100" s="188"/>
      <c r="C32100" s="188"/>
      <c r="D32100" s="189"/>
    </row>
    <row r="32101" spans="1:4">
      <c r="A32101" s="188"/>
      <c r="B32101" s="188"/>
      <c r="C32101" s="188"/>
      <c r="D32101" s="189"/>
    </row>
    <row r="32102" spans="1:4">
      <c r="A32102" s="188"/>
      <c r="B32102" s="188"/>
      <c r="C32102" s="188"/>
      <c r="D32102" s="189"/>
    </row>
    <row r="32103" spans="1:4">
      <c r="A32103" s="188"/>
      <c r="B32103" s="188"/>
      <c r="C32103" s="188"/>
      <c r="D32103" s="189"/>
    </row>
    <row r="32104" spans="1:4">
      <c r="A32104" s="188"/>
      <c r="B32104" s="188"/>
      <c r="C32104" s="188"/>
      <c r="D32104" s="189"/>
    </row>
    <row r="32105" spans="1:4">
      <c r="A32105" s="188"/>
      <c r="B32105" s="188"/>
      <c r="C32105" s="188"/>
      <c r="D32105" s="189"/>
    </row>
    <row r="32106" spans="1:4">
      <c r="A32106" s="188"/>
      <c r="B32106" s="188"/>
      <c r="C32106" s="188"/>
      <c r="D32106" s="189"/>
    </row>
    <row r="32107" spans="1:4">
      <c r="A32107" s="188"/>
      <c r="B32107" s="188"/>
      <c r="C32107" s="188"/>
      <c r="D32107" s="189"/>
    </row>
    <row r="32108" spans="1:4">
      <c r="A32108" s="188"/>
      <c r="B32108" s="188"/>
      <c r="C32108" s="188"/>
      <c r="D32108" s="189"/>
    </row>
    <row r="32109" spans="1:4">
      <c r="A32109" s="188"/>
      <c r="B32109" s="188"/>
      <c r="C32109" s="188"/>
      <c r="D32109" s="189"/>
    </row>
    <row r="32110" spans="1:4">
      <c r="A32110" s="188"/>
      <c r="B32110" s="188"/>
      <c r="C32110" s="188"/>
      <c r="D32110" s="189"/>
    </row>
    <row r="32111" spans="1:4">
      <c r="A32111" s="188"/>
      <c r="B32111" s="188"/>
      <c r="C32111" s="188"/>
      <c r="D32111" s="189"/>
    </row>
    <row r="32112" spans="1:4">
      <c r="A32112" s="188"/>
      <c r="B32112" s="188"/>
      <c r="C32112" s="188"/>
      <c r="D32112" s="189"/>
    </row>
    <row r="32113" spans="1:4">
      <c r="A32113" s="188"/>
      <c r="B32113" s="188"/>
      <c r="C32113" s="188"/>
      <c r="D32113" s="189"/>
    </row>
    <row r="32114" spans="1:4">
      <c r="A32114" s="188"/>
      <c r="B32114" s="188"/>
      <c r="C32114" s="188"/>
      <c r="D32114" s="189"/>
    </row>
    <row r="32115" spans="1:4">
      <c r="A32115" s="188"/>
      <c r="B32115" s="188"/>
      <c r="C32115" s="188"/>
      <c r="D32115" s="189"/>
    </row>
    <row r="32116" spans="1:4">
      <c r="A32116" s="188"/>
      <c r="B32116" s="188"/>
      <c r="C32116" s="188"/>
      <c r="D32116" s="189"/>
    </row>
    <row r="32117" spans="1:4">
      <c r="A32117" s="188"/>
      <c r="B32117" s="188"/>
      <c r="C32117" s="188"/>
      <c r="D32117" s="189"/>
    </row>
    <row r="32118" spans="1:4">
      <c r="A32118" s="188"/>
      <c r="B32118" s="188"/>
      <c r="C32118" s="188"/>
      <c r="D32118" s="189"/>
    </row>
    <row r="32119" spans="1:4">
      <c r="A32119" s="188"/>
      <c r="B32119" s="188"/>
      <c r="C32119" s="188"/>
      <c r="D32119" s="189"/>
    </row>
    <row r="32120" spans="1:4">
      <c r="A32120" s="188"/>
      <c r="B32120" s="188"/>
      <c r="C32120" s="188"/>
      <c r="D32120" s="189"/>
    </row>
    <row r="32121" spans="1:4">
      <c r="A32121" s="188"/>
      <c r="B32121" s="188"/>
      <c r="C32121" s="188"/>
      <c r="D32121" s="189"/>
    </row>
    <row r="32122" spans="1:4">
      <c r="A32122" s="188"/>
      <c r="B32122" s="188"/>
      <c r="C32122" s="188"/>
      <c r="D32122" s="189"/>
    </row>
    <row r="32123" spans="1:4">
      <c r="A32123" s="188"/>
      <c r="B32123" s="188"/>
      <c r="C32123" s="188"/>
      <c r="D32123" s="189"/>
    </row>
    <row r="32124" spans="1:4">
      <c r="A32124" s="188"/>
      <c r="B32124" s="188"/>
      <c r="C32124" s="188"/>
      <c r="D32124" s="189"/>
    </row>
    <row r="32125" spans="1:4">
      <c r="A32125" s="188"/>
      <c r="B32125" s="188"/>
      <c r="C32125" s="188"/>
      <c r="D32125" s="189"/>
    </row>
    <row r="32126" spans="1:4">
      <c r="A32126" s="188"/>
      <c r="B32126" s="188"/>
      <c r="C32126" s="188"/>
      <c r="D32126" s="189"/>
    </row>
    <row r="32127" spans="1:4">
      <c r="A32127" s="188"/>
      <c r="B32127" s="188"/>
      <c r="C32127" s="188"/>
      <c r="D32127" s="189"/>
    </row>
    <row r="32128" spans="1:4">
      <c r="A32128" s="188"/>
      <c r="B32128" s="188"/>
      <c r="C32128" s="188"/>
      <c r="D32128" s="189"/>
    </row>
    <row r="32129" spans="1:4">
      <c r="A32129" s="188"/>
      <c r="B32129" s="188"/>
      <c r="C32129" s="188"/>
      <c r="D32129" s="189"/>
    </row>
    <row r="32130" spans="1:4">
      <c r="A32130" s="188"/>
      <c r="B32130" s="188"/>
      <c r="C32130" s="188"/>
      <c r="D32130" s="189"/>
    </row>
    <row r="32131" spans="1:4">
      <c r="A32131" s="188"/>
      <c r="B32131" s="188"/>
      <c r="C32131" s="188"/>
      <c r="D32131" s="189"/>
    </row>
    <row r="32132" spans="1:4">
      <c r="A32132" s="188"/>
      <c r="B32132" s="188"/>
      <c r="C32132" s="188"/>
      <c r="D32132" s="189"/>
    </row>
    <row r="32133" spans="1:4">
      <c r="A32133" s="188"/>
      <c r="B32133" s="188"/>
      <c r="C32133" s="188"/>
      <c r="D32133" s="189"/>
    </row>
    <row r="32134" spans="1:4">
      <c r="A32134" s="188"/>
      <c r="B32134" s="188"/>
      <c r="C32134" s="188"/>
      <c r="D32134" s="189"/>
    </row>
    <row r="32135" spans="1:4">
      <c r="A32135" s="188"/>
      <c r="B32135" s="188"/>
      <c r="C32135" s="188"/>
      <c r="D32135" s="189"/>
    </row>
    <row r="32136" spans="1:4">
      <c r="A32136" s="188"/>
      <c r="B32136" s="188"/>
      <c r="C32136" s="188"/>
      <c r="D32136" s="189"/>
    </row>
    <row r="32137" spans="1:4">
      <c r="A32137" s="188"/>
      <c r="B32137" s="188"/>
      <c r="C32137" s="188"/>
      <c r="D32137" s="189"/>
    </row>
    <row r="32138" spans="1:4">
      <c r="A32138" s="188"/>
      <c r="B32138" s="188"/>
      <c r="C32138" s="188"/>
      <c r="D32138" s="189"/>
    </row>
    <row r="32139" spans="1:4">
      <c r="A32139" s="188"/>
      <c r="B32139" s="188"/>
      <c r="C32139" s="188"/>
      <c r="D32139" s="189"/>
    </row>
    <row r="32140" spans="1:4">
      <c r="A32140" s="188"/>
      <c r="B32140" s="188"/>
      <c r="C32140" s="188"/>
      <c r="D32140" s="189"/>
    </row>
    <row r="32141" spans="1:4">
      <c r="A32141" s="188"/>
      <c r="B32141" s="188"/>
      <c r="C32141" s="188"/>
      <c r="D32141" s="189"/>
    </row>
    <row r="32142" spans="1:4">
      <c r="A32142" s="188"/>
      <c r="B32142" s="188"/>
      <c r="C32142" s="188"/>
      <c r="D32142" s="189"/>
    </row>
    <row r="32143" spans="1:4">
      <c r="A32143" s="188"/>
      <c r="B32143" s="188"/>
      <c r="C32143" s="188"/>
      <c r="D32143" s="189"/>
    </row>
    <row r="32144" spans="1:4">
      <c r="A32144" s="188"/>
      <c r="B32144" s="188"/>
      <c r="C32144" s="188"/>
      <c r="D32144" s="189"/>
    </row>
    <row r="32145" spans="1:4">
      <c r="A32145" s="188"/>
      <c r="B32145" s="188"/>
      <c r="C32145" s="188"/>
      <c r="D32145" s="189"/>
    </row>
    <row r="32146" spans="1:4">
      <c r="A32146" s="188"/>
      <c r="B32146" s="188"/>
      <c r="C32146" s="188"/>
      <c r="D32146" s="189"/>
    </row>
    <row r="32147" spans="1:4">
      <c r="A32147" s="188"/>
      <c r="B32147" s="188"/>
      <c r="C32147" s="188"/>
      <c r="D32147" s="189"/>
    </row>
    <row r="32148" spans="1:4">
      <c r="A32148" s="188"/>
      <c r="B32148" s="188"/>
      <c r="C32148" s="188"/>
      <c r="D32148" s="189"/>
    </row>
    <row r="32149" spans="1:4">
      <c r="A32149" s="188"/>
      <c r="B32149" s="188"/>
      <c r="C32149" s="188"/>
      <c r="D32149" s="189"/>
    </row>
    <row r="32150" spans="1:4">
      <c r="A32150" s="188"/>
      <c r="B32150" s="188"/>
      <c r="C32150" s="188"/>
      <c r="D32150" s="189"/>
    </row>
    <row r="32151" spans="1:4">
      <c r="A32151" s="188"/>
      <c r="B32151" s="188"/>
      <c r="C32151" s="188"/>
      <c r="D32151" s="189"/>
    </row>
    <row r="32152" spans="1:4">
      <c r="A32152" s="188"/>
      <c r="B32152" s="188"/>
      <c r="C32152" s="188"/>
      <c r="D32152" s="189"/>
    </row>
    <row r="32153" spans="1:4">
      <c r="A32153" s="188"/>
      <c r="B32153" s="188"/>
      <c r="C32153" s="188"/>
      <c r="D32153" s="189"/>
    </row>
    <row r="32154" spans="1:4">
      <c r="A32154" s="188"/>
      <c r="B32154" s="188"/>
      <c r="C32154" s="188"/>
      <c r="D32154" s="189"/>
    </row>
    <row r="32155" spans="1:4">
      <c r="A32155" s="188"/>
      <c r="B32155" s="188"/>
      <c r="C32155" s="188"/>
      <c r="D32155" s="189"/>
    </row>
    <row r="32156" spans="1:4">
      <c r="A32156" s="188"/>
      <c r="B32156" s="188"/>
      <c r="C32156" s="188"/>
      <c r="D32156" s="189"/>
    </row>
    <row r="32157" spans="1:4">
      <c r="A32157" s="188"/>
      <c r="B32157" s="188"/>
      <c r="C32157" s="188"/>
      <c r="D32157" s="189"/>
    </row>
    <row r="32158" spans="1:4">
      <c r="A32158" s="188"/>
      <c r="B32158" s="188"/>
      <c r="C32158" s="188"/>
      <c r="D32158" s="189"/>
    </row>
    <row r="32159" spans="1:4">
      <c r="A32159" s="188"/>
      <c r="B32159" s="188"/>
      <c r="C32159" s="188"/>
      <c r="D32159" s="189"/>
    </row>
    <row r="32160" spans="1:4">
      <c r="A32160" s="188"/>
      <c r="B32160" s="188"/>
      <c r="C32160" s="188"/>
      <c r="D32160" s="189"/>
    </row>
    <row r="32161" spans="1:4">
      <c r="A32161" s="188"/>
      <c r="B32161" s="188"/>
      <c r="C32161" s="188"/>
      <c r="D32161" s="189"/>
    </row>
    <row r="32162" spans="1:4">
      <c r="A32162" s="188"/>
      <c r="B32162" s="188"/>
      <c r="C32162" s="188"/>
      <c r="D32162" s="189"/>
    </row>
    <row r="32163" spans="1:4">
      <c r="A32163" s="188"/>
      <c r="B32163" s="188"/>
      <c r="C32163" s="188"/>
      <c r="D32163" s="189"/>
    </row>
    <row r="32164" spans="1:4">
      <c r="A32164" s="188"/>
      <c r="B32164" s="188"/>
      <c r="C32164" s="188"/>
      <c r="D32164" s="189"/>
    </row>
    <row r="32165" spans="1:4">
      <c r="A32165" s="188"/>
      <c r="B32165" s="188"/>
      <c r="C32165" s="188"/>
      <c r="D32165" s="189"/>
    </row>
    <row r="32166" spans="1:4">
      <c r="A32166" s="188"/>
      <c r="B32166" s="188"/>
      <c r="C32166" s="188"/>
      <c r="D32166" s="189"/>
    </row>
    <row r="32167" spans="1:4">
      <c r="A32167" s="188"/>
      <c r="B32167" s="188"/>
      <c r="C32167" s="188"/>
      <c r="D32167" s="189"/>
    </row>
    <row r="32168" spans="1:4">
      <c r="A32168" s="188"/>
      <c r="B32168" s="188"/>
      <c r="C32168" s="188"/>
      <c r="D32168" s="189"/>
    </row>
    <row r="32169" spans="1:4">
      <c r="A32169" s="188"/>
      <c r="B32169" s="188"/>
      <c r="C32169" s="188"/>
      <c r="D32169" s="189"/>
    </row>
    <row r="32170" spans="1:4">
      <c r="A32170" s="188"/>
      <c r="B32170" s="188"/>
      <c r="C32170" s="188"/>
      <c r="D32170" s="189"/>
    </row>
    <row r="32171" spans="1:4">
      <c r="A32171" s="188"/>
      <c r="B32171" s="188"/>
      <c r="C32171" s="188"/>
      <c r="D32171" s="189"/>
    </row>
    <row r="32172" spans="1:4">
      <c r="A32172" s="188"/>
      <c r="B32172" s="188"/>
      <c r="C32172" s="188"/>
      <c r="D32172" s="189"/>
    </row>
    <row r="32173" spans="1:4">
      <c r="A32173" s="188"/>
      <c r="B32173" s="188"/>
      <c r="C32173" s="188"/>
      <c r="D32173" s="189"/>
    </row>
    <row r="32174" spans="1:4">
      <c r="A32174" s="188"/>
      <c r="B32174" s="188"/>
      <c r="C32174" s="188"/>
      <c r="D32174" s="189"/>
    </row>
    <row r="32175" spans="1:4">
      <c r="A32175" s="188"/>
      <c r="B32175" s="188"/>
      <c r="C32175" s="188"/>
      <c r="D32175" s="189"/>
    </row>
    <row r="32176" spans="1:4">
      <c r="A32176" s="188"/>
      <c r="B32176" s="188"/>
      <c r="C32176" s="188"/>
      <c r="D32176" s="189"/>
    </row>
    <row r="32177" spans="1:4">
      <c r="A32177" s="188"/>
      <c r="B32177" s="188"/>
      <c r="C32177" s="188"/>
      <c r="D32177" s="189"/>
    </row>
    <row r="32178" spans="1:4">
      <c r="A32178" s="188"/>
      <c r="B32178" s="188"/>
      <c r="C32178" s="188"/>
      <c r="D32178" s="189"/>
    </row>
    <row r="32179" spans="1:4">
      <c r="A32179" s="188"/>
      <c r="B32179" s="188"/>
      <c r="C32179" s="188"/>
      <c r="D32179" s="189"/>
    </row>
    <row r="32180" spans="1:4">
      <c r="A32180" s="188"/>
      <c r="B32180" s="188"/>
      <c r="C32180" s="188"/>
      <c r="D32180" s="189"/>
    </row>
    <row r="32181" spans="1:4">
      <c r="A32181" s="188"/>
      <c r="B32181" s="188"/>
      <c r="C32181" s="188"/>
      <c r="D32181" s="189"/>
    </row>
    <row r="32182" spans="1:4">
      <c r="A32182" s="188"/>
      <c r="B32182" s="188"/>
      <c r="C32182" s="188"/>
      <c r="D32182" s="189"/>
    </row>
    <row r="32183" spans="1:4">
      <c r="A32183" s="188"/>
      <c r="B32183" s="188"/>
      <c r="C32183" s="188"/>
      <c r="D32183" s="189"/>
    </row>
    <row r="32184" spans="1:4">
      <c r="A32184" s="188"/>
      <c r="B32184" s="188"/>
      <c r="C32184" s="188"/>
      <c r="D32184" s="189"/>
    </row>
    <row r="32185" spans="1:4">
      <c r="A32185" s="188"/>
      <c r="B32185" s="188"/>
      <c r="C32185" s="188"/>
      <c r="D32185" s="189"/>
    </row>
    <row r="32186" spans="1:4">
      <c r="A32186" s="188"/>
      <c r="B32186" s="188"/>
      <c r="C32186" s="188"/>
      <c r="D32186" s="189"/>
    </row>
    <row r="32187" spans="1:4">
      <c r="A32187" s="188"/>
      <c r="B32187" s="188"/>
      <c r="C32187" s="188"/>
      <c r="D32187" s="189"/>
    </row>
    <row r="32188" spans="1:4">
      <c r="A32188" s="188"/>
      <c r="B32188" s="188"/>
      <c r="C32188" s="188"/>
      <c r="D32188" s="189"/>
    </row>
    <row r="32189" spans="1:4">
      <c r="A32189" s="188"/>
      <c r="B32189" s="188"/>
      <c r="C32189" s="188"/>
      <c r="D32189" s="189"/>
    </row>
    <row r="32190" spans="1:4">
      <c r="A32190" s="188"/>
      <c r="B32190" s="188"/>
      <c r="C32190" s="188"/>
      <c r="D32190" s="189"/>
    </row>
    <row r="32191" spans="1:4">
      <c r="A32191" s="188"/>
      <c r="B32191" s="188"/>
      <c r="C32191" s="188"/>
      <c r="D32191" s="189"/>
    </row>
    <row r="32192" spans="1:4">
      <c r="A32192" s="188"/>
      <c r="B32192" s="188"/>
      <c r="C32192" s="188"/>
      <c r="D32192" s="189"/>
    </row>
    <row r="32193" spans="1:4">
      <c r="A32193" s="188"/>
      <c r="B32193" s="188"/>
      <c r="C32193" s="188"/>
      <c r="D32193" s="189"/>
    </row>
    <row r="32194" spans="1:4">
      <c r="A32194" s="188"/>
      <c r="B32194" s="188"/>
      <c r="C32194" s="188"/>
      <c r="D32194" s="189"/>
    </row>
    <row r="32195" spans="1:4">
      <c r="A32195" s="188"/>
      <c r="B32195" s="188"/>
      <c r="C32195" s="188"/>
      <c r="D32195" s="189"/>
    </row>
    <row r="32196" spans="1:4">
      <c r="A32196" s="188"/>
      <c r="B32196" s="188"/>
      <c r="C32196" s="188"/>
      <c r="D32196" s="189"/>
    </row>
    <row r="32197" spans="1:4">
      <c r="A32197" s="188"/>
      <c r="B32197" s="188"/>
      <c r="C32197" s="188"/>
      <c r="D32197" s="189"/>
    </row>
    <row r="32198" spans="1:4">
      <c r="A32198" s="188"/>
      <c r="B32198" s="188"/>
      <c r="C32198" s="188"/>
      <c r="D32198" s="189"/>
    </row>
    <row r="32199" spans="1:4">
      <c r="A32199" s="188"/>
      <c r="B32199" s="188"/>
      <c r="C32199" s="188"/>
      <c r="D32199" s="189"/>
    </row>
    <row r="32200" spans="1:4">
      <c r="A32200" s="188"/>
      <c r="B32200" s="188"/>
      <c r="C32200" s="188"/>
      <c r="D32200" s="189"/>
    </row>
    <row r="32201" spans="1:4">
      <c r="A32201" s="188"/>
      <c r="B32201" s="188"/>
      <c r="C32201" s="188"/>
      <c r="D32201" s="189"/>
    </row>
    <row r="32202" spans="1:4">
      <c r="A32202" s="188"/>
      <c r="B32202" s="188"/>
      <c r="C32202" s="188"/>
      <c r="D32202" s="189"/>
    </row>
    <row r="32203" spans="1:4">
      <c r="A32203" s="188"/>
      <c r="B32203" s="188"/>
      <c r="C32203" s="188"/>
      <c r="D32203" s="189"/>
    </row>
    <row r="32204" spans="1:4">
      <c r="A32204" s="188"/>
      <c r="B32204" s="188"/>
      <c r="C32204" s="188"/>
      <c r="D32204" s="189"/>
    </row>
    <row r="32205" spans="1:4">
      <c r="A32205" s="188"/>
      <c r="B32205" s="188"/>
      <c r="C32205" s="188"/>
      <c r="D32205" s="189"/>
    </row>
    <row r="32206" spans="1:4">
      <c r="A32206" s="188"/>
      <c r="B32206" s="188"/>
      <c r="C32206" s="188"/>
      <c r="D32206" s="189"/>
    </row>
    <row r="32207" spans="1:4">
      <c r="A32207" s="188"/>
      <c r="B32207" s="188"/>
      <c r="C32207" s="188"/>
      <c r="D32207" s="189"/>
    </row>
    <row r="32208" spans="1:4">
      <c r="A32208" s="188"/>
      <c r="B32208" s="188"/>
      <c r="C32208" s="188"/>
      <c r="D32208" s="189"/>
    </row>
    <row r="32209" spans="1:4">
      <c r="A32209" s="188"/>
      <c r="B32209" s="188"/>
      <c r="C32209" s="188"/>
      <c r="D32209" s="189"/>
    </row>
    <row r="32210" spans="1:4">
      <c r="A32210" s="188"/>
      <c r="B32210" s="188"/>
      <c r="C32210" s="188"/>
      <c r="D32210" s="189"/>
    </row>
    <row r="32211" spans="1:4">
      <c r="A32211" s="188"/>
      <c r="B32211" s="188"/>
      <c r="C32211" s="188"/>
      <c r="D32211" s="189"/>
    </row>
    <row r="32212" spans="1:4">
      <c r="A32212" s="188"/>
      <c r="B32212" s="188"/>
      <c r="C32212" s="188"/>
      <c r="D32212" s="189"/>
    </row>
    <row r="32213" spans="1:4">
      <c r="A32213" s="188"/>
      <c r="B32213" s="188"/>
      <c r="C32213" s="188"/>
      <c r="D32213" s="189"/>
    </row>
    <row r="32214" spans="1:4">
      <c r="A32214" s="188"/>
      <c r="B32214" s="188"/>
      <c r="C32214" s="188"/>
      <c r="D32214" s="189"/>
    </row>
    <row r="32215" spans="1:4">
      <c r="A32215" s="188"/>
      <c r="B32215" s="188"/>
      <c r="C32215" s="188"/>
      <c r="D32215" s="189"/>
    </row>
    <row r="32216" spans="1:4">
      <c r="A32216" s="188"/>
      <c r="B32216" s="188"/>
      <c r="C32216" s="188"/>
      <c r="D32216" s="189"/>
    </row>
    <row r="32217" spans="1:4">
      <c r="A32217" s="188"/>
      <c r="B32217" s="188"/>
      <c r="C32217" s="188"/>
      <c r="D32217" s="189"/>
    </row>
    <row r="32218" spans="1:4">
      <c r="A32218" s="188"/>
      <c r="B32218" s="188"/>
      <c r="C32218" s="188"/>
      <c r="D32218" s="189"/>
    </row>
    <row r="32219" spans="1:4">
      <c r="A32219" s="188"/>
      <c r="B32219" s="188"/>
      <c r="C32219" s="188"/>
      <c r="D32219" s="189"/>
    </row>
    <row r="32220" spans="1:4">
      <c r="A32220" s="188"/>
      <c r="B32220" s="188"/>
      <c r="C32220" s="188"/>
      <c r="D32220" s="189"/>
    </row>
    <row r="32221" spans="1:4">
      <c r="A32221" s="188"/>
      <c r="B32221" s="188"/>
      <c r="C32221" s="188"/>
      <c r="D32221" s="189"/>
    </row>
    <row r="32222" spans="1:4">
      <c r="A32222" s="188"/>
      <c r="B32222" s="188"/>
      <c r="C32222" s="188"/>
      <c r="D32222" s="189"/>
    </row>
    <row r="32223" spans="1:4">
      <c r="A32223" s="188"/>
      <c r="B32223" s="188"/>
      <c r="C32223" s="188"/>
      <c r="D32223" s="189"/>
    </row>
    <row r="32224" spans="1:4">
      <c r="A32224" s="188"/>
      <c r="B32224" s="188"/>
      <c r="C32224" s="188"/>
      <c r="D32224" s="189"/>
    </row>
    <row r="32225" spans="1:4">
      <c r="A32225" s="188"/>
      <c r="B32225" s="188"/>
      <c r="C32225" s="188"/>
      <c r="D32225" s="189"/>
    </row>
    <row r="32226" spans="1:4">
      <c r="A32226" s="188"/>
      <c r="B32226" s="188"/>
      <c r="C32226" s="188"/>
      <c r="D32226" s="189"/>
    </row>
    <row r="32227" spans="1:4">
      <c r="A32227" s="188"/>
      <c r="B32227" s="188"/>
      <c r="C32227" s="188"/>
      <c r="D32227" s="189"/>
    </row>
    <row r="32228" spans="1:4">
      <c r="A32228" s="188"/>
      <c r="B32228" s="188"/>
      <c r="C32228" s="188"/>
      <c r="D32228" s="189"/>
    </row>
    <row r="32229" spans="1:4">
      <c r="A32229" s="188"/>
      <c r="B32229" s="188"/>
      <c r="C32229" s="188"/>
      <c r="D32229" s="189"/>
    </row>
    <row r="32230" spans="1:4">
      <c r="A32230" s="188"/>
      <c r="B32230" s="188"/>
      <c r="C32230" s="188"/>
      <c r="D32230" s="189"/>
    </row>
    <row r="32231" spans="1:4">
      <c r="A32231" s="188"/>
      <c r="B32231" s="188"/>
      <c r="C32231" s="188"/>
      <c r="D32231" s="189"/>
    </row>
    <row r="32232" spans="1:4">
      <c r="A32232" s="188"/>
      <c r="B32232" s="188"/>
      <c r="C32232" s="188"/>
      <c r="D32232" s="189"/>
    </row>
    <row r="32233" spans="1:4">
      <c r="A32233" s="188"/>
      <c r="B32233" s="188"/>
      <c r="C32233" s="188"/>
      <c r="D32233" s="189"/>
    </row>
    <row r="32234" spans="1:4">
      <c r="A32234" s="188"/>
      <c r="B32234" s="188"/>
      <c r="C32234" s="188"/>
      <c r="D32234" s="189"/>
    </row>
    <row r="32235" spans="1:4">
      <c r="A32235" s="188"/>
      <c r="B32235" s="188"/>
      <c r="C32235" s="188"/>
      <c r="D32235" s="189"/>
    </row>
    <row r="32236" spans="1:4">
      <c r="A32236" s="188"/>
      <c r="B32236" s="188"/>
      <c r="C32236" s="188"/>
      <c r="D32236" s="189"/>
    </row>
    <row r="32237" spans="1:4">
      <c r="A32237" s="188"/>
      <c r="B32237" s="188"/>
      <c r="C32237" s="188"/>
      <c r="D32237" s="189"/>
    </row>
    <row r="32238" spans="1:4">
      <c r="A32238" s="188"/>
      <c r="B32238" s="188"/>
      <c r="C32238" s="188"/>
      <c r="D32238" s="189"/>
    </row>
    <row r="32239" spans="1:4">
      <c r="A32239" s="188"/>
      <c r="B32239" s="188"/>
      <c r="C32239" s="188"/>
      <c r="D32239" s="189"/>
    </row>
    <row r="32240" spans="1:4">
      <c r="A32240" s="188"/>
      <c r="B32240" s="188"/>
      <c r="C32240" s="188"/>
      <c r="D32240" s="189"/>
    </row>
    <row r="32241" spans="1:4">
      <c r="A32241" s="188"/>
      <c r="B32241" s="188"/>
      <c r="C32241" s="188"/>
      <c r="D32241" s="189"/>
    </row>
    <row r="32242" spans="1:4">
      <c r="A32242" s="188"/>
      <c r="B32242" s="188"/>
      <c r="C32242" s="188"/>
      <c r="D32242" s="189"/>
    </row>
    <row r="32243" spans="1:4">
      <c r="A32243" s="188"/>
      <c r="B32243" s="188"/>
      <c r="C32243" s="188"/>
      <c r="D32243" s="189"/>
    </row>
    <row r="32244" spans="1:4">
      <c r="A32244" s="188"/>
      <c r="B32244" s="188"/>
      <c r="C32244" s="188"/>
      <c r="D32244" s="189"/>
    </row>
    <row r="32245" spans="1:4">
      <c r="A32245" s="188"/>
      <c r="B32245" s="188"/>
      <c r="C32245" s="188"/>
      <c r="D32245" s="189"/>
    </row>
    <row r="32246" spans="1:4">
      <c r="A32246" s="188"/>
      <c r="B32246" s="188"/>
      <c r="C32246" s="188"/>
      <c r="D32246" s="189"/>
    </row>
    <row r="32247" spans="1:4">
      <c r="A32247" s="188"/>
      <c r="B32247" s="188"/>
      <c r="C32247" s="188"/>
      <c r="D32247" s="189"/>
    </row>
    <row r="32248" spans="1:4">
      <c r="A32248" s="188"/>
      <c r="B32248" s="188"/>
      <c r="C32248" s="188"/>
      <c r="D32248" s="189"/>
    </row>
    <row r="32249" spans="1:4">
      <c r="A32249" s="188"/>
      <c r="B32249" s="188"/>
      <c r="C32249" s="188"/>
      <c r="D32249" s="189"/>
    </row>
    <row r="32250" spans="1:4">
      <c r="A32250" s="188"/>
      <c r="B32250" s="188"/>
      <c r="C32250" s="188"/>
      <c r="D32250" s="189"/>
    </row>
    <row r="32251" spans="1:4">
      <c r="A32251" s="188"/>
      <c r="B32251" s="188"/>
      <c r="C32251" s="188"/>
      <c r="D32251" s="189"/>
    </row>
    <row r="32252" spans="1:4">
      <c r="A32252" s="188"/>
      <c r="B32252" s="188"/>
      <c r="C32252" s="188"/>
      <c r="D32252" s="189"/>
    </row>
    <row r="32253" spans="1:4">
      <c r="A32253" s="188"/>
      <c r="B32253" s="188"/>
      <c r="C32253" s="188"/>
      <c r="D32253" s="189"/>
    </row>
    <row r="32254" spans="1:4">
      <c r="A32254" s="188"/>
      <c r="B32254" s="188"/>
      <c r="C32254" s="188"/>
      <c r="D32254" s="189"/>
    </row>
    <row r="32255" spans="1:4">
      <c r="A32255" s="188"/>
      <c r="B32255" s="188"/>
      <c r="C32255" s="188"/>
      <c r="D32255" s="189"/>
    </row>
    <row r="32256" spans="1:4">
      <c r="A32256" s="188"/>
      <c r="B32256" s="188"/>
      <c r="C32256" s="188"/>
      <c r="D32256" s="189"/>
    </row>
    <row r="32257" spans="1:4">
      <c r="A32257" s="188"/>
      <c r="B32257" s="188"/>
      <c r="C32257" s="188"/>
      <c r="D32257" s="189"/>
    </row>
    <row r="32258" spans="1:4">
      <c r="A32258" s="188"/>
      <c r="B32258" s="188"/>
      <c r="C32258" s="188"/>
      <c r="D32258" s="189"/>
    </row>
    <row r="32259" spans="1:4">
      <c r="A32259" s="188"/>
      <c r="B32259" s="188"/>
      <c r="C32259" s="188"/>
      <c r="D32259" s="189"/>
    </row>
    <row r="32260" spans="1:4">
      <c r="A32260" s="188"/>
      <c r="B32260" s="188"/>
      <c r="C32260" s="188"/>
      <c r="D32260" s="189"/>
    </row>
    <row r="32261" spans="1:4">
      <c r="A32261" s="188"/>
      <c r="B32261" s="188"/>
      <c r="C32261" s="188"/>
      <c r="D32261" s="189"/>
    </row>
    <row r="32262" spans="1:4">
      <c r="A32262" s="188"/>
      <c r="B32262" s="188"/>
      <c r="C32262" s="188"/>
      <c r="D32262" s="189"/>
    </row>
    <row r="32263" spans="1:4">
      <c r="A32263" s="188"/>
      <c r="B32263" s="188"/>
      <c r="C32263" s="188"/>
      <c r="D32263" s="189"/>
    </row>
    <row r="32264" spans="1:4">
      <c r="A32264" s="188"/>
      <c r="B32264" s="188"/>
      <c r="C32264" s="188"/>
      <c r="D32264" s="189"/>
    </row>
    <row r="32265" spans="1:4">
      <c r="A32265" s="188"/>
      <c r="B32265" s="188"/>
      <c r="C32265" s="188"/>
      <c r="D32265" s="189"/>
    </row>
    <row r="32266" spans="1:4">
      <c r="A32266" s="188"/>
      <c r="B32266" s="188"/>
      <c r="C32266" s="188"/>
      <c r="D32266" s="189"/>
    </row>
    <row r="32267" spans="1:4">
      <c r="A32267" s="188"/>
      <c r="B32267" s="188"/>
      <c r="C32267" s="188"/>
      <c r="D32267" s="189"/>
    </row>
    <row r="32268" spans="1:4">
      <c r="A32268" s="188"/>
      <c r="B32268" s="188"/>
      <c r="C32268" s="188"/>
      <c r="D32268" s="189"/>
    </row>
    <row r="32269" spans="1:4">
      <c r="A32269" s="188"/>
      <c r="B32269" s="188"/>
      <c r="C32269" s="188"/>
      <c r="D32269" s="189"/>
    </row>
    <row r="32270" spans="1:4">
      <c r="A32270" s="188"/>
      <c r="B32270" s="188"/>
      <c r="C32270" s="188"/>
      <c r="D32270" s="189"/>
    </row>
    <row r="32271" spans="1:4">
      <c r="A32271" s="188"/>
      <c r="B32271" s="188"/>
      <c r="C32271" s="188"/>
      <c r="D32271" s="189"/>
    </row>
    <row r="32272" spans="1:4">
      <c r="A32272" s="188"/>
      <c r="B32272" s="188"/>
      <c r="C32272" s="188"/>
      <c r="D32272" s="189"/>
    </row>
    <row r="32273" spans="1:4">
      <c r="A32273" s="188"/>
      <c r="B32273" s="188"/>
      <c r="C32273" s="188"/>
      <c r="D32273" s="189"/>
    </row>
    <row r="32274" spans="1:4">
      <c r="A32274" s="188"/>
      <c r="B32274" s="188"/>
      <c r="C32274" s="188"/>
      <c r="D32274" s="189"/>
    </row>
    <row r="32275" spans="1:4">
      <c r="A32275" s="188"/>
      <c r="B32275" s="188"/>
      <c r="C32275" s="188"/>
      <c r="D32275" s="189"/>
    </row>
    <row r="32276" spans="1:4">
      <c r="A32276" s="188"/>
      <c r="B32276" s="188"/>
      <c r="C32276" s="188"/>
      <c r="D32276" s="189"/>
    </row>
    <row r="32277" spans="1:4">
      <c r="A32277" s="188"/>
      <c r="B32277" s="188"/>
      <c r="C32277" s="188"/>
      <c r="D32277" s="189"/>
    </row>
    <row r="32278" spans="1:4">
      <c r="A32278" s="188"/>
      <c r="B32278" s="188"/>
      <c r="C32278" s="188"/>
      <c r="D32278" s="189"/>
    </row>
    <row r="32279" spans="1:4">
      <c r="A32279" s="188"/>
      <c r="B32279" s="188"/>
      <c r="C32279" s="188"/>
      <c r="D32279" s="189"/>
    </row>
    <row r="32280" spans="1:4">
      <c r="A32280" s="188"/>
      <c r="B32280" s="188"/>
      <c r="C32280" s="188"/>
      <c r="D32280" s="189"/>
    </row>
    <row r="32281" spans="1:4">
      <c r="A32281" s="188"/>
      <c r="B32281" s="188"/>
      <c r="C32281" s="188"/>
      <c r="D32281" s="189"/>
    </row>
    <row r="32282" spans="1:4">
      <c r="A32282" s="188"/>
      <c r="B32282" s="188"/>
      <c r="C32282" s="188"/>
      <c r="D32282" s="189"/>
    </row>
    <row r="32283" spans="1:4">
      <c r="A32283" s="188"/>
      <c r="B32283" s="188"/>
      <c r="C32283" s="188"/>
      <c r="D32283" s="189"/>
    </row>
    <row r="32284" spans="1:4">
      <c r="A32284" s="188"/>
      <c r="B32284" s="188"/>
      <c r="C32284" s="188"/>
      <c r="D32284" s="189"/>
    </row>
    <row r="32285" spans="1:4">
      <c r="A32285" s="188"/>
      <c r="B32285" s="188"/>
      <c r="C32285" s="188"/>
      <c r="D32285" s="189"/>
    </row>
    <row r="32286" spans="1:4">
      <c r="A32286" s="188"/>
      <c r="B32286" s="188"/>
      <c r="C32286" s="188"/>
      <c r="D32286" s="189"/>
    </row>
    <row r="32287" spans="1:4">
      <c r="A32287" s="188"/>
      <c r="B32287" s="188"/>
      <c r="C32287" s="188"/>
      <c r="D32287" s="189"/>
    </row>
    <row r="32288" spans="1:4">
      <c r="A32288" s="188"/>
      <c r="B32288" s="188"/>
      <c r="C32288" s="188"/>
      <c r="D32288" s="189"/>
    </row>
    <row r="32289" spans="1:4">
      <c r="A32289" s="188"/>
      <c r="B32289" s="188"/>
      <c r="C32289" s="188"/>
      <c r="D32289" s="189"/>
    </row>
    <row r="32290" spans="1:4">
      <c r="A32290" s="188"/>
      <c r="B32290" s="188"/>
      <c r="C32290" s="188"/>
      <c r="D32290" s="189"/>
    </row>
    <row r="32291" spans="1:4">
      <c r="A32291" s="188"/>
      <c r="B32291" s="188"/>
      <c r="C32291" s="188"/>
      <c r="D32291" s="189"/>
    </row>
    <row r="32292" spans="1:4">
      <c r="A32292" s="188"/>
      <c r="B32292" s="188"/>
      <c r="C32292" s="188"/>
      <c r="D32292" s="189"/>
    </row>
    <row r="32293" spans="1:4">
      <c r="A32293" s="188"/>
      <c r="B32293" s="188"/>
      <c r="C32293" s="188"/>
      <c r="D32293" s="189"/>
    </row>
    <row r="32294" spans="1:4">
      <c r="A32294" s="188"/>
      <c r="B32294" s="188"/>
      <c r="C32294" s="188"/>
      <c r="D32294" s="189"/>
    </row>
    <row r="32295" spans="1:4">
      <c r="A32295" s="188"/>
      <c r="B32295" s="188"/>
      <c r="C32295" s="188"/>
      <c r="D32295" s="189"/>
    </row>
    <row r="32296" spans="1:4">
      <c r="A32296" s="188"/>
      <c r="B32296" s="188"/>
      <c r="C32296" s="188"/>
      <c r="D32296" s="189"/>
    </row>
    <row r="32297" spans="1:4">
      <c r="A32297" s="188"/>
      <c r="B32297" s="188"/>
      <c r="C32297" s="188"/>
      <c r="D32297" s="189"/>
    </row>
    <row r="32298" spans="1:4">
      <c r="A32298" s="188"/>
      <c r="B32298" s="188"/>
      <c r="C32298" s="188"/>
      <c r="D32298" s="189"/>
    </row>
    <row r="32299" spans="1:4">
      <c r="A32299" s="188"/>
      <c r="B32299" s="188"/>
      <c r="C32299" s="188"/>
      <c r="D32299" s="189"/>
    </row>
    <row r="32300" spans="1:4">
      <c r="A32300" s="188"/>
      <c r="B32300" s="188"/>
      <c r="C32300" s="188"/>
      <c r="D32300" s="189"/>
    </row>
    <row r="32301" spans="1:4">
      <c r="A32301" s="188"/>
      <c r="B32301" s="188"/>
      <c r="C32301" s="188"/>
      <c r="D32301" s="189"/>
    </row>
    <row r="32302" spans="1:4">
      <c r="A32302" s="188"/>
      <c r="B32302" s="188"/>
      <c r="C32302" s="188"/>
      <c r="D32302" s="189"/>
    </row>
    <row r="32303" spans="1:4">
      <c r="A32303" s="188"/>
      <c r="B32303" s="188"/>
      <c r="C32303" s="188"/>
      <c r="D32303" s="189"/>
    </row>
    <row r="32304" spans="1:4">
      <c r="A32304" s="188"/>
      <c r="B32304" s="188"/>
      <c r="C32304" s="188"/>
      <c r="D32304" s="189"/>
    </row>
    <row r="32305" spans="1:4">
      <c r="A32305" s="188"/>
      <c r="B32305" s="188"/>
      <c r="C32305" s="188"/>
      <c r="D32305" s="189"/>
    </row>
    <row r="32306" spans="1:4">
      <c r="A32306" s="188"/>
      <c r="B32306" s="188"/>
      <c r="C32306" s="188"/>
      <c r="D32306" s="189"/>
    </row>
    <row r="32307" spans="1:4">
      <c r="A32307" s="188"/>
      <c r="B32307" s="188"/>
      <c r="C32307" s="188"/>
      <c r="D32307" s="189"/>
    </row>
    <row r="32308" spans="1:4">
      <c r="A32308" s="188"/>
      <c r="B32308" s="188"/>
      <c r="C32308" s="188"/>
      <c r="D32308" s="189"/>
    </row>
    <row r="32309" spans="1:4">
      <c r="A32309" s="188"/>
      <c r="B32309" s="188"/>
      <c r="C32309" s="188"/>
      <c r="D32309" s="189"/>
    </row>
    <row r="32310" spans="1:4">
      <c r="A32310" s="188"/>
      <c r="B32310" s="188"/>
      <c r="C32310" s="188"/>
      <c r="D32310" s="189"/>
    </row>
    <row r="32311" spans="1:4">
      <c r="A32311" s="188"/>
      <c r="B32311" s="188"/>
      <c r="C32311" s="188"/>
      <c r="D32311" s="189"/>
    </row>
    <row r="32312" spans="1:4">
      <c r="A32312" s="188"/>
      <c r="B32312" s="188"/>
      <c r="C32312" s="188"/>
      <c r="D32312" s="189"/>
    </row>
    <row r="32313" spans="1:4">
      <c r="A32313" s="188"/>
      <c r="B32313" s="188"/>
      <c r="C32313" s="188"/>
      <c r="D32313" s="189"/>
    </row>
    <row r="32314" spans="1:4">
      <c r="A32314" s="188"/>
      <c r="B32314" s="188"/>
      <c r="C32314" s="188"/>
      <c r="D32314" s="189"/>
    </row>
    <row r="32315" spans="1:4">
      <c r="A32315" s="188"/>
      <c r="B32315" s="188"/>
      <c r="C32315" s="188"/>
      <c r="D32315" s="189"/>
    </row>
    <row r="32316" spans="1:4">
      <c r="A32316" s="188"/>
      <c r="B32316" s="188"/>
      <c r="C32316" s="188"/>
      <c r="D32316" s="189"/>
    </row>
    <row r="32317" spans="1:4">
      <c r="A32317" s="188"/>
      <c r="B32317" s="188"/>
      <c r="C32317" s="188"/>
      <c r="D32317" s="189"/>
    </row>
    <row r="32318" spans="1:4">
      <c r="A32318" s="188"/>
      <c r="B32318" s="188"/>
      <c r="C32318" s="188"/>
      <c r="D32318" s="189"/>
    </row>
    <row r="32319" spans="1:4">
      <c r="A32319" s="188"/>
      <c r="B32319" s="188"/>
      <c r="C32319" s="188"/>
      <c r="D32319" s="189"/>
    </row>
    <row r="32320" spans="1:4">
      <c r="A32320" s="188"/>
      <c r="B32320" s="188"/>
      <c r="C32320" s="188"/>
      <c r="D32320" s="189"/>
    </row>
    <row r="32321" spans="1:4">
      <c r="A32321" s="188"/>
      <c r="B32321" s="188"/>
      <c r="C32321" s="188"/>
      <c r="D32321" s="189"/>
    </row>
    <row r="32322" spans="1:4">
      <c r="A32322" s="188"/>
      <c r="B32322" s="188"/>
      <c r="C32322" s="188"/>
      <c r="D32322" s="189"/>
    </row>
    <row r="32323" spans="1:4">
      <c r="A32323" s="188"/>
      <c r="B32323" s="188"/>
      <c r="C32323" s="188"/>
      <c r="D32323" s="189"/>
    </row>
    <row r="32324" spans="1:4">
      <c r="A32324" s="188"/>
      <c r="B32324" s="188"/>
      <c r="C32324" s="188"/>
      <c r="D32324" s="189"/>
    </row>
    <row r="32325" spans="1:4">
      <c r="A32325" s="188"/>
      <c r="B32325" s="188"/>
      <c r="C32325" s="188"/>
      <c r="D32325" s="189"/>
    </row>
    <row r="32326" spans="1:4">
      <c r="A32326" s="188"/>
      <c r="B32326" s="188"/>
      <c r="C32326" s="188"/>
      <c r="D32326" s="189"/>
    </row>
    <row r="32327" spans="1:4">
      <c r="A32327" s="188"/>
      <c r="B32327" s="188"/>
      <c r="C32327" s="188"/>
      <c r="D32327" s="189"/>
    </row>
    <row r="32328" spans="1:4">
      <c r="A32328" s="188"/>
      <c r="B32328" s="188"/>
      <c r="C32328" s="188"/>
      <c r="D32328" s="189"/>
    </row>
    <row r="32329" spans="1:4">
      <c r="A32329" s="188"/>
      <c r="B32329" s="188"/>
      <c r="C32329" s="188"/>
      <c r="D32329" s="189"/>
    </row>
    <row r="32330" spans="1:4">
      <c r="A32330" s="188"/>
      <c r="B32330" s="188"/>
      <c r="C32330" s="188"/>
      <c r="D32330" s="189"/>
    </row>
    <row r="32331" spans="1:4">
      <c r="A32331" s="188"/>
      <c r="B32331" s="188"/>
      <c r="C32331" s="188"/>
      <c r="D32331" s="189"/>
    </row>
    <row r="32332" spans="1:4">
      <c r="A32332" s="188"/>
      <c r="B32332" s="188"/>
      <c r="C32332" s="188"/>
      <c r="D32332" s="189"/>
    </row>
    <row r="32333" spans="1:4">
      <c r="A32333" s="188"/>
      <c r="B32333" s="188"/>
      <c r="C32333" s="188"/>
      <c r="D32333" s="189"/>
    </row>
    <row r="32334" spans="1:4">
      <c r="A32334" s="188"/>
      <c r="B32334" s="188"/>
      <c r="C32334" s="188"/>
      <c r="D32334" s="189"/>
    </row>
    <row r="32335" spans="1:4">
      <c r="A32335" s="188"/>
      <c r="B32335" s="188"/>
      <c r="C32335" s="188"/>
      <c r="D32335" s="189"/>
    </row>
    <row r="32336" spans="1:4">
      <c r="A32336" s="188"/>
      <c r="B32336" s="188"/>
      <c r="C32336" s="188"/>
      <c r="D32336" s="189"/>
    </row>
    <row r="32337" spans="1:4">
      <c r="A32337" s="188"/>
      <c r="B32337" s="188"/>
      <c r="C32337" s="188"/>
      <c r="D32337" s="189"/>
    </row>
    <row r="32338" spans="1:4">
      <c r="A32338" s="188"/>
      <c r="B32338" s="188"/>
      <c r="C32338" s="188"/>
      <c r="D32338" s="189"/>
    </row>
    <row r="32339" spans="1:4">
      <c r="A32339" s="188"/>
      <c r="B32339" s="188"/>
      <c r="C32339" s="188"/>
      <c r="D32339" s="189"/>
    </row>
    <row r="32340" spans="1:4">
      <c r="A32340" s="188"/>
      <c r="B32340" s="188"/>
      <c r="C32340" s="188"/>
      <c r="D32340" s="189"/>
    </row>
    <row r="32341" spans="1:4">
      <c r="A32341" s="188"/>
      <c r="B32341" s="188"/>
      <c r="C32341" s="188"/>
      <c r="D32341" s="189"/>
    </row>
    <row r="32342" spans="1:4">
      <c r="A32342" s="188"/>
      <c r="B32342" s="188"/>
      <c r="C32342" s="188"/>
      <c r="D32342" s="189"/>
    </row>
    <row r="32343" spans="1:4">
      <c r="A32343" s="188"/>
      <c r="B32343" s="188"/>
      <c r="C32343" s="188"/>
      <c r="D32343" s="189"/>
    </row>
    <row r="32344" spans="1:4">
      <c r="A32344" s="188"/>
      <c r="B32344" s="188"/>
      <c r="C32344" s="188"/>
      <c r="D32344" s="189"/>
    </row>
    <row r="32345" spans="1:4">
      <c r="A32345" s="188"/>
      <c r="B32345" s="188"/>
      <c r="C32345" s="188"/>
      <c r="D32345" s="189"/>
    </row>
    <row r="32346" spans="1:4">
      <c r="A32346" s="188"/>
      <c r="B32346" s="188"/>
      <c r="C32346" s="188"/>
      <c r="D32346" s="189"/>
    </row>
    <row r="32347" spans="1:4">
      <c r="A32347" s="188"/>
      <c r="B32347" s="188"/>
      <c r="C32347" s="188"/>
      <c r="D32347" s="189"/>
    </row>
    <row r="32348" spans="1:4">
      <c r="A32348" s="188"/>
      <c r="B32348" s="188"/>
      <c r="C32348" s="188"/>
      <c r="D32348" s="189"/>
    </row>
    <row r="32349" spans="1:4">
      <c r="A32349" s="188"/>
      <c r="B32349" s="188"/>
      <c r="C32349" s="188"/>
      <c r="D32349" s="189"/>
    </row>
    <row r="32350" spans="1:4">
      <c r="A32350" s="188"/>
      <c r="B32350" s="188"/>
      <c r="C32350" s="188"/>
      <c r="D32350" s="189"/>
    </row>
    <row r="32351" spans="1:4">
      <c r="A32351" s="188"/>
      <c r="B32351" s="188"/>
      <c r="C32351" s="188"/>
      <c r="D32351" s="189"/>
    </row>
    <row r="32352" spans="1:4">
      <c r="A32352" s="188"/>
      <c r="B32352" s="188"/>
      <c r="C32352" s="188"/>
      <c r="D32352" s="189"/>
    </row>
    <row r="32353" spans="1:4">
      <c r="A32353" s="188"/>
      <c r="B32353" s="188"/>
      <c r="C32353" s="188"/>
      <c r="D32353" s="189"/>
    </row>
    <row r="32354" spans="1:4">
      <c r="A32354" s="188"/>
      <c r="B32354" s="188"/>
      <c r="C32354" s="188"/>
      <c r="D32354" s="189"/>
    </row>
    <row r="32355" spans="1:4">
      <c r="A32355" s="188"/>
      <c r="B32355" s="188"/>
      <c r="C32355" s="188"/>
      <c r="D32355" s="189"/>
    </row>
    <row r="32356" spans="1:4">
      <c r="A32356" s="188"/>
      <c r="B32356" s="188"/>
      <c r="C32356" s="188"/>
      <c r="D32356" s="189"/>
    </row>
    <row r="32357" spans="1:4">
      <c r="A32357" s="188"/>
      <c r="B32357" s="188"/>
      <c r="C32357" s="188"/>
      <c r="D32357" s="189"/>
    </row>
    <row r="32358" spans="1:4">
      <c r="A32358" s="188"/>
      <c r="B32358" s="188"/>
      <c r="C32358" s="188"/>
      <c r="D32358" s="189"/>
    </row>
    <row r="32359" spans="1:4">
      <c r="A32359" s="188"/>
      <c r="B32359" s="188"/>
      <c r="C32359" s="188"/>
      <c r="D32359" s="189"/>
    </row>
    <row r="32360" spans="1:4">
      <c r="A32360" s="188"/>
      <c r="B32360" s="188"/>
      <c r="C32360" s="188"/>
      <c r="D32360" s="189"/>
    </row>
    <row r="32361" spans="1:4">
      <c r="A32361" s="188"/>
      <c r="B32361" s="188"/>
      <c r="C32361" s="188"/>
      <c r="D32361" s="189"/>
    </row>
    <row r="32362" spans="1:4">
      <c r="A32362" s="188"/>
      <c r="B32362" s="188"/>
      <c r="C32362" s="188"/>
      <c r="D32362" s="189"/>
    </row>
    <row r="32363" spans="1:4">
      <c r="A32363" s="188"/>
      <c r="B32363" s="188"/>
      <c r="C32363" s="188"/>
      <c r="D32363" s="189"/>
    </row>
    <row r="32364" spans="1:4">
      <c r="A32364" s="188"/>
      <c r="B32364" s="188"/>
      <c r="C32364" s="188"/>
      <c r="D32364" s="189"/>
    </row>
    <row r="32365" spans="1:4">
      <c r="A32365" s="188"/>
      <c r="B32365" s="188"/>
      <c r="C32365" s="188"/>
      <c r="D32365" s="189"/>
    </row>
    <row r="32366" spans="1:4">
      <c r="A32366" s="188"/>
      <c r="B32366" s="188"/>
      <c r="C32366" s="188"/>
      <c r="D32366" s="189"/>
    </row>
    <row r="32367" spans="1:4">
      <c r="A32367" s="188"/>
      <c r="B32367" s="188"/>
      <c r="C32367" s="188"/>
      <c r="D32367" s="189"/>
    </row>
    <row r="32368" spans="1:4">
      <c r="A32368" s="188"/>
      <c r="B32368" s="188"/>
      <c r="C32368" s="188"/>
      <c r="D32368" s="189"/>
    </row>
    <row r="32369" spans="1:4">
      <c r="A32369" s="188"/>
      <c r="B32369" s="188"/>
      <c r="C32369" s="188"/>
      <c r="D32369" s="189"/>
    </row>
    <row r="32370" spans="1:4">
      <c r="A32370" s="188"/>
      <c r="B32370" s="188"/>
      <c r="C32370" s="188"/>
      <c r="D32370" s="189"/>
    </row>
    <row r="32371" spans="1:4">
      <c r="A32371" s="188"/>
      <c r="B32371" s="188"/>
      <c r="C32371" s="188"/>
      <c r="D32371" s="189"/>
    </row>
    <row r="32372" spans="1:4">
      <c r="A32372" s="188"/>
      <c r="B32372" s="188"/>
      <c r="C32372" s="188"/>
      <c r="D32372" s="189"/>
    </row>
    <row r="32373" spans="1:4">
      <c r="A32373" s="188"/>
      <c r="B32373" s="188"/>
      <c r="C32373" s="188"/>
      <c r="D32373" s="189"/>
    </row>
    <row r="32374" spans="1:4">
      <c r="A32374" s="188"/>
      <c r="B32374" s="188"/>
      <c r="C32374" s="188"/>
      <c r="D32374" s="189"/>
    </row>
    <row r="32375" spans="1:4">
      <c r="A32375" s="188"/>
      <c r="B32375" s="188"/>
      <c r="C32375" s="188"/>
      <c r="D32375" s="189"/>
    </row>
    <row r="32376" spans="1:4">
      <c r="A32376" s="188"/>
      <c r="B32376" s="188"/>
      <c r="C32376" s="188"/>
      <c r="D32376" s="189"/>
    </row>
    <row r="32377" spans="1:4">
      <c r="A32377" s="188"/>
      <c r="B32377" s="188"/>
      <c r="C32377" s="188"/>
      <c r="D32377" s="189"/>
    </row>
    <row r="32378" spans="1:4">
      <c r="A32378" s="188"/>
      <c r="B32378" s="188"/>
      <c r="C32378" s="188"/>
      <c r="D32378" s="189"/>
    </row>
    <row r="32379" spans="1:4">
      <c r="A32379" s="188"/>
      <c r="B32379" s="188"/>
      <c r="C32379" s="188"/>
      <c r="D32379" s="189"/>
    </row>
    <row r="32380" spans="1:4">
      <c r="A32380" s="188"/>
      <c r="B32380" s="188"/>
      <c r="C32380" s="188"/>
      <c r="D32380" s="189"/>
    </row>
    <row r="32381" spans="1:4">
      <c r="A32381" s="188"/>
      <c r="B32381" s="188"/>
      <c r="C32381" s="188"/>
      <c r="D32381" s="189"/>
    </row>
    <row r="32382" spans="1:4">
      <c r="A32382" s="188"/>
      <c r="B32382" s="188"/>
      <c r="C32382" s="188"/>
      <c r="D32382" s="189"/>
    </row>
    <row r="32383" spans="1:4">
      <c r="A32383" s="188"/>
      <c r="B32383" s="188"/>
      <c r="C32383" s="188"/>
      <c r="D32383" s="189"/>
    </row>
    <row r="32384" spans="1:4">
      <c r="A32384" s="188"/>
      <c r="B32384" s="188"/>
      <c r="C32384" s="188"/>
      <c r="D32384" s="189"/>
    </row>
    <row r="32385" spans="1:4">
      <c r="A32385" s="188"/>
      <c r="B32385" s="188"/>
      <c r="C32385" s="188"/>
      <c r="D32385" s="189"/>
    </row>
    <row r="32386" spans="1:4">
      <c r="A32386" s="188"/>
      <c r="B32386" s="188"/>
      <c r="C32386" s="188"/>
      <c r="D32386" s="189"/>
    </row>
    <row r="32387" spans="1:4">
      <c r="A32387" s="188"/>
      <c r="B32387" s="188"/>
      <c r="C32387" s="188"/>
      <c r="D32387" s="189"/>
    </row>
    <row r="32388" spans="1:4">
      <c r="A32388" s="188"/>
      <c r="B32388" s="188"/>
      <c r="C32388" s="188"/>
      <c r="D32388" s="189"/>
    </row>
    <row r="32389" spans="1:4">
      <c r="A32389" s="188"/>
      <c r="B32389" s="188"/>
      <c r="C32389" s="188"/>
      <c r="D32389" s="189"/>
    </row>
    <row r="32390" spans="1:4">
      <c r="A32390" s="188"/>
      <c r="B32390" s="188"/>
      <c r="C32390" s="188"/>
      <c r="D32390" s="189"/>
    </row>
    <row r="32391" spans="1:4">
      <c r="A32391" s="188"/>
      <c r="B32391" s="188"/>
      <c r="C32391" s="188"/>
      <c r="D32391" s="189"/>
    </row>
    <row r="32392" spans="1:4">
      <c r="A32392" s="188"/>
      <c r="B32392" s="188"/>
      <c r="C32392" s="188"/>
      <c r="D32392" s="189"/>
    </row>
    <row r="32393" spans="1:4">
      <c r="A32393" s="188"/>
      <c r="B32393" s="188"/>
      <c r="C32393" s="188"/>
      <c r="D32393" s="189"/>
    </row>
    <row r="32394" spans="1:4">
      <c r="A32394" s="188"/>
      <c r="B32394" s="188"/>
      <c r="C32394" s="188"/>
      <c r="D32394" s="189"/>
    </row>
    <row r="32395" spans="1:4">
      <c r="A32395" s="188"/>
      <c r="B32395" s="188"/>
      <c r="C32395" s="188"/>
      <c r="D32395" s="189"/>
    </row>
    <row r="32396" spans="1:4">
      <c r="A32396" s="188"/>
      <c r="B32396" s="188"/>
      <c r="C32396" s="188"/>
      <c r="D32396" s="189"/>
    </row>
    <row r="32397" spans="1:4">
      <c r="A32397" s="188"/>
      <c r="B32397" s="188"/>
      <c r="C32397" s="188"/>
      <c r="D32397" s="189"/>
    </row>
    <row r="32398" spans="1:4">
      <c r="A32398" s="188"/>
      <c r="B32398" s="188"/>
      <c r="C32398" s="188"/>
      <c r="D32398" s="189"/>
    </row>
    <row r="32399" spans="1:4">
      <c r="A32399" s="188"/>
      <c r="B32399" s="188"/>
      <c r="C32399" s="188"/>
      <c r="D32399" s="189"/>
    </row>
    <row r="32400" spans="1:4">
      <c r="A32400" s="188"/>
      <c r="B32400" s="188"/>
      <c r="C32400" s="188"/>
      <c r="D32400" s="189"/>
    </row>
    <row r="32401" spans="1:4">
      <c r="A32401" s="188"/>
      <c r="B32401" s="188"/>
      <c r="C32401" s="188"/>
      <c r="D32401" s="189"/>
    </row>
    <row r="32402" spans="1:4">
      <c r="A32402" s="188"/>
      <c r="B32402" s="188"/>
      <c r="C32402" s="188"/>
      <c r="D32402" s="189"/>
    </row>
    <row r="32403" spans="1:4">
      <c r="A32403" s="188"/>
      <c r="B32403" s="188"/>
      <c r="C32403" s="188"/>
      <c r="D32403" s="189"/>
    </row>
    <row r="32404" spans="1:4">
      <c r="A32404" s="188"/>
      <c r="B32404" s="188"/>
      <c r="C32404" s="188"/>
      <c r="D32404" s="189"/>
    </row>
    <row r="32405" spans="1:4">
      <c r="A32405" s="188"/>
      <c r="B32405" s="188"/>
      <c r="C32405" s="188"/>
      <c r="D32405" s="189"/>
    </row>
    <row r="32406" spans="1:4">
      <c r="A32406" s="188"/>
      <c r="B32406" s="188"/>
      <c r="C32406" s="188"/>
      <c r="D32406" s="189"/>
    </row>
    <row r="32407" spans="1:4">
      <c r="A32407" s="188"/>
      <c r="B32407" s="188"/>
      <c r="C32407" s="188"/>
      <c r="D32407" s="189"/>
    </row>
    <row r="32408" spans="1:4">
      <c r="A32408" s="188"/>
      <c r="B32408" s="188"/>
      <c r="C32408" s="188"/>
      <c r="D32408" s="189"/>
    </row>
    <row r="32409" spans="1:4">
      <c r="A32409" s="188"/>
      <c r="B32409" s="188"/>
      <c r="C32409" s="188"/>
      <c r="D32409" s="189"/>
    </row>
    <row r="32410" spans="1:4">
      <c r="A32410" s="188"/>
      <c r="B32410" s="188"/>
      <c r="C32410" s="188"/>
      <c r="D32410" s="189"/>
    </row>
    <row r="32411" spans="1:4">
      <c r="A32411" s="188"/>
      <c r="B32411" s="188"/>
      <c r="C32411" s="188"/>
      <c r="D32411" s="189"/>
    </row>
    <row r="32412" spans="1:4">
      <c r="A32412" s="188"/>
      <c r="B32412" s="188"/>
      <c r="C32412" s="188"/>
      <c r="D32412" s="189"/>
    </row>
    <row r="32413" spans="1:4">
      <c r="A32413" s="188"/>
      <c r="B32413" s="188"/>
      <c r="C32413" s="188"/>
      <c r="D32413" s="189"/>
    </row>
    <row r="32414" spans="1:4">
      <c r="A32414" s="188"/>
      <c r="B32414" s="188"/>
      <c r="C32414" s="188"/>
      <c r="D32414" s="189"/>
    </row>
    <row r="32415" spans="1:4">
      <c r="A32415" s="188"/>
      <c r="B32415" s="188"/>
      <c r="C32415" s="188"/>
      <c r="D32415" s="189"/>
    </row>
    <row r="32416" spans="1:4">
      <c r="A32416" s="188"/>
      <c r="B32416" s="188"/>
      <c r="C32416" s="188"/>
      <c r="D32416" s="189"/>
    </row>
    <row r="32417" spans="1:4">
      <c r="A32417" s="188"/>
      <c r="B32417" s="188"/>
      <c r="C32417" s="188"/>
      <c r="D32417" s="189"/>
    </row>
    <row r="32418" spans="1:4">
      <c r="A32418" s="188"/>
      <c r="B32418" s="188"/>
      <c r="C32418" s="188"/>
      <c r="D32418" s="189"/>
    </row>
    <row r="32419" spans="1:4">
      <c r="A32419" s="188"/>
      <c r="B32419" s="188"/>
      <c r="C32419" s="188"/>
      <c r="D32419" s="189"/>
    </row>
    <row r="32420" spans="1:4">
      <c r="A32420" s="188"/>
      <c r="B32420" s="188"/>
      <c r="C32420" s="188"/>
      <c r="D32420" s="189"/>
    </row>
    <row r="32421" spans="1:4">
      <c r="A32421" s="188"/>
      <c r="B32421" s="188"/>
      <c r="C32421" s="188"/>
      <c r="D32421" s="189"/>
    </row>
    <row r="32422" spans="1:4">
      <c r="A32422" s="188"/>
      <c r="B32422" s="188"/>
      <c r="C32422" s="188"/>
      <c r="D32422" s="189"/>
    </row>
    <row r="32423" spans="1:4">
      <c r="A32423" s="188"/>
      <c r="B32423" s="188"/>
      <c r="C32423" s="188"/>
      <c r="D32423" s="189"/>
    </row>
    <row r="32424" spans="1:4">
      <c r="A32424" s="188"/>
      <c r="B32424" s="188"/>
      <c r="C32424" s="188"/>
      <c r="D32424" s="189"/>
    </row>
    <row r="32425" spans="1:4">
      <c r="A32425" s="188"/>
      <c r="B32425" s="188"/>
      <c r="C32425" s="188"/>
      <c r="D32425" s="189"/>
    </row>
    <row r="32426" spans="1:4">
      <c r="A32426" s="188"/>
      <c r="B32426" s="188"/>
      <c r="C32426" s="188"/>
      <c r="D32426" s="189"/>
    </row>
    <row r="32427" spans="1:4">
      <c r="A32427" s="188"/>
      <c r="B32427" s="188"/>
      <c r="C32427" s="188"/>
      <c r="D32427" s="189"/>
    </row>
    <row r="32428" spans="1:4">
      <c r="A32428" s="188"/>
      <c r="B32428" s="188"/>
      <c r="C32428" s="188"/>
      <c r="D32428" s="189"/>
    </row>
    <row r="32429" spans="1:4">
      <c r="A32429" s="188"/>
      <c r="B32429" s="188"/>
      <c r="C32429" s="188"/>
      <c r="D32429" s="189"/>
    </row>
    <row r="32430" spans="1:4">
      <c r="A32430" s="188"/>
      <c r="B32430" s="188"/>
      <c r="C32430" s="188"/>
      <c r="D32430" s="189"/>
    </row>
    <row r="32431" spans="1:4">
      <c r="A32431" s="188"/>
      <c r="B32431" s="188"/>
      <c r="C32431" s="188"/>
      <c r="D32431" s="189"/>
    </row>
    <row r="32432" spans="1:4">
      <c r="A32432" s="188"/>
      <c r="B32432" s="188"/>
      <c r="C32432" s="188"/>
      <c r="D32432" s="189"/>
    </row>
    <row r="32433" spans="1:4">
      <c r="A32433" s="188"/>
      <c r="B32433" s="188"/>
      <c r="C32433" s="188"/>
      <c r="D32433" s="189"/>
    </row>
    <row r="32434" spans="1:4">
      <c r="A32434" s="188"/>
      <c r="B32434" s="188"/>
      <c r="C32434" s="188"/>
      <c r="D32434" s="189"/>
    </row>
    <row r="32435" spans="1:4">
      <c r="A32435" s="188"/>
      <c r="B32435" s="188"/>
      <c r="C32435" s="188"/>
      <c r="D32435" s="189"/>
    </row>
    <row r="32436" spans="1:4">
      <c r="A32436" s="188"/>
      <c r="B32436" s="188"/>
      <c r="C32436" s="188"/>
      <c r="D32436" s="189"/>
    </row>
    <row r="32437" spans="1:4">
      <c r="A32437" s="188"/>
      <c r="B32437" s="188"/>
      <c r="C32437" s="188"/>
      <c r="D32437" s="189"/>
    </row>
    <row r="32438" spans="1:4">
      <c r="A32438" s="188"/>
      <c r="B32438" s="188"/>
      <c r="C32438" s="188"/>
      <c r="D32438" s="189"/>
    </row>
    <row r="32439" spans="1:4">
      <c r="A32439" s="188"/>
      <c r="B32439" s="188"/>
      <c r="C32439" s="188"/>
      <c r="D32439" s="189"/>
    </row>
    <row r="32440" spans="1:4">
      <c r="A32440" s="188"/>
      <c r="B32440" s="188"/>
      <c r="C32440" s="188"/>
      <c r="D32440" s="189"/>
    </row>
    <row r="32441" spans="1:4">
      <c r="A32441" s="188"/>
      <c r="B32441" s="188"/>
      <c r="C32441" s="188"/>
      <c r="D32441" s="189"/>
    </row>
    <row r="32442" spans="1:4">
      <c r="A32442" s="188"/>
      <c r="B32442" s="188"/>
      <c r="C32442" s="188"/>
      <c r="D32442" s="189"/>
    </row>
    <row r="32443" spans="1:4">
      <c r="A32443" s="188"/>
      <c r="B32443" s="188"/>
      <c r="C32443" s="188"/>
      <c r="D32443" s="189"/>
    </row>
    <row r="32444" spans="1:4">
      <c r="A32444" s="188"/>
      <c r="B32444" s="188"/>
      <c r="C32444" s="188"/>
      <c r="D32444" s="189"/>
    </row>
    <row r="32445" spans="1:4">
      <c r="A32445" s="188"/>
      <c r="B32445" s="188"/>
      <c r="C32445" s="188"/>
      <c r="D32445" s="189"/>
    </row>
    <row r="32446" spans="1:4">
      <c r="A32446" s="188"/>
      <c r="B32446" s="188"/>
      <c r="C32446" s="188"/>
      <c r="D32446" s="189"/>
    </row>
    <row r="32447" spans="1:4">
      <c r="A32447" s="188"/>
      <c r="B32447" s="188"/>
      <c r="C32447" s="188"/>
      <c r="D32447" s="189"/>
    </row>
    <row r="32448" spans="1:4">
      <c r="A32448" s="188"/>
      <c r="B32448" s="188"/>
      <c r="C32448" s="188"/>
      <c r="D32448" s="189"/>
    </row>
    <row r="32449" spans="1:4">
      <c r="A32449" s="188"/>
      <c r="B32449" s="188"/>
      <c r="C32449" s="188"/>
      <c r="D32449" s="189"/>
    </row>
    <row r="32450" spans="1:4">
      <c r="A32450" s="188"/>
      <c r="B32450" s="188"/>
      <c r="C32450" s="188"/>
      <c r="D32450" s="189"/>
    </row>
    <row r="32451" spans="1:4">
      <c r="A32451" s="188"/>
      <c r="B32451" s="188"/>
      <c r="C32451" s="188"/>
      <c r="D32451" s="189"/>
    </row>
    <row r="32452" spans="1:4">
      <c r="A32452" s="188"/>
      <c r="B32452" s="188"/>
      <c r="C32452" s="188"/>
      <c r="D32452" s="189"/>
    </row>
    <row r="32453" spans="1:4">
      <c r="A32453" s="188"/>
      <c r="B32453" s="188"/>
      <c r="C32453" s="188"/>
      <c r="D32453" s="189"/>
    </row>
    <row r="32454" spans="1:4">
      <c r="A32454" s="188"/>
      <c r="B32454" s="188"/>
      <c r="C32454" s="188"/>
      <c r="D32454" s="189"/>
    </row>
    <row r="32455" spans="1:4">
      <c r="A32455" s="188"/>
      <c r="B32455" s="188"/>
      <c r="C32455" s="188"/>
      <c r="D32455" s="189"/>
    </row>
    <row r="32456" spans="1:4">
      <c r="A32456" s="188"/>
      <c r="B32456" s="188"/>
      <c r="C32456" s="188"/>
      <c r="D32456" s="189"/>
    </row>
    <row r="32457" spans="1:4">
      <c r="A32457" s="188"/>
      <c r="B32457" s="188"/>
      <c r="C32457" s="188"/>
      <c r="D32457" s="189"/>
    </row>
    <row r="32458" spans="1:4">
      <c r="A32458" s="188"/>
      <c r="B32458" s="188"/>
      <c r="C32458" s="188"/>
      <c r="D32458" s="189"/>
    </row>
    <row r="32459" spans="1:4">
      <c r="A32459" s="188"/>
      <c r="B32459" s="188"/>
      <c r="C32459" s="188"/>
      <c r="D32459" s="189"/>
    </row>
    <row r="32460" spans="1:4">
      <c r="A32460" s="188"/>
      <c r="B32460" s="188"/>
      <c r="C32460" s="188"/>
      <c r="D32460" s="189"/>
    </row>
    <row r="32461" spans="1:4">
      <c r="A32461" s="188"/>
      <c r="B32461" s="188"/>
      <c r="C32461" s="188"/>
      <c r="D32461" s="189"/>
    </row>
    <row r="32462" spans="1:4">
      <c r="A32462" s="188"/>
      <c r="B32462" s="188"/>
      <c r="C32462" s="188"/>
      <c r="D32462" s="189"/>
    </row>
    <row r="32463" spans="1:4">
      <c r="A32463" s="188"/>
      <c r="B32463" s="188"/>
      <c r="C32463" s="188"/>
      <c r="D32463" s="189"/>
    </row>
    <row r="32464" spans="1:4">
      <c r="A32464" s="188"/>
      <c r="B32464" s="188"/>
      <c r="C32464" s="188"/>
      <c r="D32464" s="189"/>
    </row>
    <row r="32465" spans="1:4">
      <c r="A32465" s="188"/>
      <c r="B32465" s="188"/>
      <c r="C32465" s="188"/>
      <c r="D32465" s="189"/>
    </row>
    <row r="32466" spans="1:4">
      <c r="A32466" s="188"/>
      <c r="B32466" s="188"/>
      <c r="C32466" s="188"/>
      <c r="D32466" s="189"/>
    </row>
    <row r="32467" spans="1:4">
      <c r="A32467" s="188"/>
      <c r="B32467" s="188"/>
      <c r="C32467" s="188"/>
      <c r="D32467" s="189"/>
    </row>
    <row r="32468" spans="1:4">
      <c r="A32468" s="188"/>
      <c r="B32468" s="188"/>
      <c r="C32468" s="188"/>
      <c r="D32468" s="189"/>
    </row>
    <row r="32469" spans="1:4">
      <c r="A32469" s="188"/>
      <c r="B32469" s="188"/>
      <c r="C32469" s="188"/>
      <c r="D32469" s="189"/>
    </row>
    <row r="32470" spans="1:4">
      <c r="A32470" s="188"/>
      <c r="B32470" s="188"/>
      <c r="C32470" s="188"/>
      <c r="D32470" s="189"/>
    </row>
    <row r="32471" spans="1:4">
      <c r="A32471" s="188"/>
      <c r="B32471" s="188"/>
      <c r="C32471" s="188"/>
      <c r="D32471" s="189"/>
    </row>
    <row r="32472" spans="1:4">
      <c r="A32472" s="188"/>
      <c r="B32472" s="188"/>
      <c r="C32472" s="188"/>
      <c r="D32472" s="189"/>
    </row>
    <row r="32473" spans="1:4">
      <c r="A32473" s="188"/>
      <c r="B32473" s="188"/>
      <c r="C32473" s="188"/>
      <c r="D32473" s="189"/>
    </row>
    <row r="32474" spans="1:4">
      <c r="A32474" s="188"/>
      <c r="B32474" s="188"/>
      <c r="C32474" s="188"/>
      <c r="D32474" s="189"/>
    </row>
    <row r="32475" spans="1:4">
      <c r="A32475" s="188"/>
      <c r="B32475" s="188"/>
      <c r="C32475" s="188"/>
      <c r="D32475" s="189"/>
    </row>
    <row r="32476" spans="1:4">
      <c r="A32476" s="188"/>
      <c r="B32476" s="188"/>
      <c r="C32476" s="188"/>
      <c r="D32476" s="189"/>
    </row>
    <row r="32477" spans="1:4">
      <c r="A32477" s="188"/>
      <c r="B32477" s="188"/>
      <c r="C32477" s="188"/>
      <c r="D32477" s="189"/>
    </row>
    <row r="32478" spans="1:4">
      <c r="A32478" s="188"/>
      <c r="B32478" s="188"/>
      <c r="C32478" s="188"/>
      <c r="D32478" s="189"/>
    </row>
    <row r="32479" spans="1:4">
      <c r="A32479" s="188"/>
      <c r="B32479" s="188"/>
      <c r="C32479" s="188"/>
      <c r="D32479" s="189"/>
    </row>
    <row r="32480" spans="1:4">
      <c r="A32480" s="188"/>
      <c r="B32480" s="188"/>
      <c r="C32480" s="188"/>
      <c r="D32480" s="189"/>
    </row>
    <row r="32481" spans="1:4">
      <c r="A32481" s="188"/>
      <c r="B32481" s="188"/>
      <c r="C32481" s="188"/>
      <c r="D32481" s="189"/>
    </row>
    <row r="32482" spans="1:4">
      <c r="A32482" s="188"/>
      <c r="B32482" s="188"/>
      <c r="C32482" s="188"/>
      <c r="D32482" s="189"/>
    </row>
    <row r="32483" spans="1:4">
      <c r="A32483" s="188"/>
      <c r="B32483" s="188"/>
      <c r="C32483" s="188"/>
      <c r="D32483" s="189"/>
    </row>
    <row r="32484" spans="1:4">
      <c r="A32484" s="188"/>
      <c r="B32484" s="188"/>
      <c r="C32484" s="188"/>
      <c r="D32484" s="189"/>
    </row>
    <row r="32485" spans="1:4">
      <c r="A32485" s="188"/>
      <c r="B32485" s="188"/>
      <c r="C32485" s="188"/>
      <c r="D32485" s="189"/>
    </row>
    <row r="32486" spans="1:4">
      <c r="A32486" s="188"/>
      <c r="B32486" s="188"/>
      <c r="C32486" s="188"/>
      <c r="D32486" s="189"/>
    </row>
    <row r="32487" spans="1:4">
      <c r="A32487" s="188"/>
      <c r="B32487" s="188"/>
      <c r="C32487" s="188"/>
      <c r="D32487" s="189"/>
    </row>
    <row r="32488" spans="1:4">
      <c r="A32488" s="188"/>
      <c r="B32488" s="188"/>
      <c r="C32488" s="188"/>
      <c r="D32488" s="189"/>
    </row>
    <row r="32489" spans="1:4">
      <c r="A32489" s="188"/>
      <c r="B32489" s="188"/>
      <c r="C32489" s="188"/>
      <c r="D32489" s="189"/>
    </row>
    <row r="32490" spans="1:4">
      <c r="A32490" s="188"/>
      <c r="B32490" s="188"/>
      <c r="C32490" s="188"/>
      <c r="D32490" s="189"/>
    </row>
    <row r="32491" spans="1:4">
      <c r="A32491" s="188"/>
      <c r="B32491" s="188"/>
      <c r="C32491" s="188"/>
      <c r="D32491" s="189"/>
    </row>
    <row r="32492" spans="1:4">
      <c r="A32492" s="188"/>
      <c r="B32492" s="188"/>
      <c r="C32492" s="188"/>
      <c r="D32492" s="189"/>
    </row>
    <row r="32493" spans="1:4">
      <c r="A32493" s="188"/>
      <c r="B32493" s="188"/>
      <c r="C32493" s="188"/>
      <c r="D32493" s="189"/>
    </row>
    <row r="32494" spans="1:4">
      <c r="A32494" s="188"/>
      <c r="B32494" s="188"/>
      <c r="C32494" s="188"/>
      <c r="D32494" s="189"/>
    </row>
    <row r="32495" spans="1:4">
      <c r="A32495" s="188"/>
      <c r="B32495" s="188"/>
      <c r="C32495" s="188"/>
      <c r="D32495" s="189"/>
    </row>
    <row r="32496" spans="1:4">
      <c r="A32496" s="188"/>
      <c r="B32496" s="188"/>
      <c r="C32496" s="188"/>
      <c r="D32496" s="189"/>
    </row>
    <row r="32497" spans="1:4">
      <c r="A32497" s="188"/>
      <c r="B32497" s="188"/>
      <c r="C32497" s="188"/>
      <c r="D32497" s="189"/>
    </row>
    <row r="32498" spans="1:4">
      <c r="A32498" s="188"/>
      <c r="B32498" s="188"/>
      <c r="C32498" s="188"/>
      <c r="D32498" s="189"/>
    </row>
    <row r="32499" spans="1:4">
      <c r="A32499" s="188"/>
      <c r="B32499" s="188"/>
      <c r="C32499" s="188"/>
      <c r="D32499" s="189"/>
    </row>
    <row r="32500" spans="1:4">
      <c r="A32500" s="188"/>
      <c r="B32500" s="188"/>
      <c r="C32500" s="188"/>
      <c r="D32500" s="189"/>
    </row>
    <row r="32501" spans="1:4">
      <c r="A32501" s="188"/>
      <c r="B32501" s="188"/>
      <c r="C32501" s="188"/>
      <c r="D32501" s="189"/>
    </row>
    <row r="32502" spans="1:4">
      <c r="A32502" s="188"/>
      <c r="B32502" s="188"/>
      <c r="C32502" s="188"/>
      <c r="D32502" s="189"/>
    </row>
    <row r="32503" spans="1:4">
      <c r="A32503" s="188"/>
      <c r="B32503" s="188"/>
      <c r="C32503" s="188"/>
      <c r="D32503" s="189"/>
    </row>
    <row r="32504" spans="1:4">
      <c r="A32504" s="188"/>
      <c r="B32504" s="188"/>
      <c r="C32504" s="188"/>
      <c r="D32504" s="189"/>
    </row>
    <row r="32505" spans="1:4">
      <c r="A32505" s="188"/>
      <c r="B32505" s="188"/>
      <c r="C32505" s="188"/>
      <c r="D32505" s="189"/>
    </row>
    <row r="32506" spans="1:4">
      <c r="A32506" s="188"/>
      <c r="B32506" s="188"/>
      <c r="C32506" s="188"/>
      <c r="D32506" s="189"/>
    </row>
    <row r="32507" spans="1:4">
      <c r="A32507" s="188"/>
      <c r="B32507" s="188"/>
      <c r="C32507" s="188"/>
      <c r="D32507" s="189"/>
    </row>
    <row r="32508" spans="1:4">
      <c r="A32508" s="188"/>
      <c r="B32508" s="188"/>
      <c r="C32508" s="188"/>
      <c r="D32508" s="189"/>
    </row>
    <row r="32509" spans="1:4">
      <c r="A32509" s="188"/>
      <c r="B32509" s="188"/>
      <c r="C32509" s="188"/>
      <c r="D32509" s="189"/>
    </row>
    <row r="32510" spans="1:4">
      <c r="A32510" s="188"/>
      <c r="B32510" s="188"/>
      <c r="C32510" s="188"/>
      <c r="D32510" s="189"/>
    </row>
    <row r="32511" spans="1:4">
      <c r="A32511" s="188"/>
      <c r="B32511" s="188"/>
      <c r="C32511" s="188"/>
      <c r="D32511" s="189"/>
    </row>
    <row r="32512" spans="1:4">
      <c r="A32512" s="188"/>
      <c r="B32512" s="188"/>
      <c r="C32512" s="188"/>
      <c r="D32512" s="189"/>
    </row>
    <row r="32513" spans="1:4">
      <c r="A32513" s="188"/>
      <c r="B32513" s="188"/>
      <c r="C32513" s="188"/>
      <c r="D32513" s="189"/>
    </row>
    <row r="32514" spans="1:4">
      <c r="A32514" s="188"/>
      <c r="B32514" s="188"/>
      <c r="C32514" s="188"/>
      <c r="D32514" s="189"/>
    </row>
    <row r="32515" spans="1:4">
      <c r="A32515" s="188"/>
      <c r="B32515" s="188"/>
      <c r="C32515" s="188"/>
      <c r="D32515" s="189"/>
    </row>
    <row r="32516" spans="1:4">
      <c r="A32516" s="188"/>
      <c r="B32516" s="188"/>
      <c r="C32516" s="188"/>
      <c r="D32516" s="189"/>
    </row>
    <row r="32517" spans="1:4">
      <c r="A32517" s="188"/>
      <c r="B32517" s="188"/>
      <c r="C32517" s="188"/>
      <c r="D32517" s="189"/>
    </row>
    <row r="32518" spans="1:4">
      <c r="A32518" s="188"/>
      <c r="B32518" s="188"/>
      <c r="C32518" s="188"/>
      <c r="D32518" s="189"/>
    </row>
    <row r="32519" spans="1:4">
      <c r="A32519" s="188"/>
      <c r="B32519" s="188"/>
      <c r="C32519" s="188"/>
      <c r="D32519" s="189"/>
    </row>
    <row r="32520" spans="1:4">
      <c r="A32520" s="188"/>
      <c r="B32520" s="188"/>
      <c r="C32520" s="188"/>
      <c r="D32520" s="189"/>
    </row>
    <row r="32521" spans="1:4">
      <c r="A32521" s="188"/>
      <c r="B32521" s="188"/>
      <c r="C32521" s="188"/>
      <c r="D32521" s="189"/>
    </row>
    <row r="32522" spans="1:4">
      <c r="A32522" s="188"/>
      <c r="B32522" s="188"/>
      <c r="C32522" s="188"/>
      <c r="D32522" s="189"/>
    </row>
    <row r="32523" spans="1:4">
      <c r="A32523" s="188"/>
      <c r="B32523" s="188"/>
      <c r="C32523" s="188"/>
      <c r="D32523" s="189"/>
    </row>
    <row r="32524" spans="1:4">
      <c r="A32524" s="188"/>
      <c r="B32524" s="188"/>
      <c r="C32524" s="188"/>
      <c r="D32524" s="189"/>
    </row>
    <row r="32525" spans="1:4">
      <c r="A32525" s="188"/>
      <c r="B32525" s="188"/>
      <c r="C32525" s="188"/>
      <c r="D32525" s="189"/>
    </row>
    <row r="32526" spans="1:4">
      <c r="A32526" s="188"/>
      <c r="B32526" s="188"/>
      <c r="C32526" s="188"/>
      <c r="D32526" s="189"/>
    </row>
    <row r="32527" spans="1:4">
      <c r="A32527" s="188"/>
      <c r="B32527" s="188"/>
      <c r="C32527" s="188"/>
      <c r="D32527" s="189"/>
    </row>
    <row r="32528" spans="1:4">
      <c r="A32528" s="188"/>
      <c r="B32528" s="188"/>
      <c r="C32528" s="188"/>
      <c r="D32528" s="189"/>
    </row>
    <row r="32529" spans="1:4">
      <c r="A32529" s="188"/>
      <c r="B32529" s="188"/>
      <c r="C32529" s="188"/>
      <c r="D32529" s="189"/>
    </row>
    <row r="32530" spans="1:4">
      <c r="A32530" s="188"/>
      <c r="B32530" s="188"/>
      <c r="C32530" s="188"/>
      <c r="D32530" s="189"/>
    </row>
    <row r="32531" spans="1:4">
      <c r="A32531" s="188"/>
      <c r="B32531" s="188"/>
      <c r="C32531" s="188"/>
      <c r="D32531" s="189"/>
    </row>
    <row r="32532" spans="1:4">
      <c r="A32532" s="188"/>
      <c r="B32532" s="188"/>
      <c r="C32532" s="188"/>
      <c r="D32532" s="189"/>
    </row>
    <row r="32533" spans="1:4">
      <c r="A32533" s="188"/>
      <c r="B32533" s="188"/>
      <c r="C32533" s="188"/>
      <c r="D32533" s="189"/>
    </row>
    <row r="32534" spans="1:4">
      <c r="A32534" s="188"/>
      <c r="B32534" s="188"/>
      <c r="C32534" s="188"/>
      <c r="D32534" s="189"/>
    </row>
    <row r="32535" spans="1:4">
      <c r="A32535" s="188"/>
      <c r="B32535" s="188"/>
      <c r="C32535" s="188"/>
      <c r="D32535" s="189"/>
    </row>
    <row r="32536" spans="1:4">
      <c r="A32536" s="188"/>
      <c r="B32536" s="188"/>
      <c r="C32536" s="188"/>
      <c r="D32536" s="189"/>
    </row>
    <row r="32537" spans="1:4">
      <c r="A32537" s="188"/>
      <c r="B32537" s="188"/>
      <c r="C32537" s="188"/>
      <c r="D32537" s="189"/>
    </row>
    <row r="32538" spans="1:4">
      <c r="A32538" s="188"/>
      <c r="B32538" s="188"/>
      <c r="C32538" s="188"/>
      <c r="D32538" s="189"/>
    </row>
    <row r="32539" spans="1:4">
      <c r="A32539" s="188"/>
      <c r="B32539" s="188"/>
      <c r="C32539" s="188"/>
      <c r="D32539" s="189"/>
    </row>
    <row r="32540" spans="1:4">
      <c r="A32540" s="188"/>
      <c r="B32540" s="188"/>
      <c r="C32540" s="188"/>
      <c r="D32540" s="189"/>
    </row>
    <row r="32541" spans="1:4">
      <c r="A32541" s="188"/>
      <c r="B32541" s="188"/>
      <c r="C32541" s="188"/>
      <c r="D32541" s="189"/>
    </row>
    <row r="32542" spans="1:4">
      <c r="A32542" s="188"/>
      <c r="B32542" s="188"/>
      <c r="C32542" s="188"/>
      <c r="D32542" s="189"/>
    </row>
    <row r="32543" spans="1:4">
      <c r="A32543" s="188"/>
      <c r="B32543" s="188"/>
      <c r="C32543" s="188"/>
      <c r="D32543" s="189"/>
    </row>
    <row r="32544" spans="1:4">
      <c r="A32544" s="188"/>
      <c r="B32544" s="188"/>
      <c r="C32544" s="188"/>
      <c r="D32544" s="189"/>
    </row>
    <row r="32545" spans="1:4">
      <c r="A32545" s="188"/>
      <c r="B32545" s="188"/>
      <c r="C32545" s="188"/>
      <c r="D32545" s="189"/>
    </row>
    <row r="32546" spans="1:4">
      <c r="A32546" s="188"/>
      <c r="B32546" s="188"/>
      <c r="C32546" s="188"/>
      <c r="D32546" s="189"/>
    </row>
    <row r="32547" spans="1:4">
      <c r="A32547" s="188"/>
      <c r="B32547" s="188"/>
      <c r="C32547" s="188"/>
      <c r="D32547" s="189"/>
    </row>
    <row r="32548" spans="1:4">
      <c r="A32548" s="188"/>
      <c r="B32548" s="188"/>
      <c r="C32548" s="188"/>
      <c r="D32548" s="189"/>
    </row>
    <row r="32549" spans="1:4">
      <c r="A32549" s="188"/>
      <c r="B32549" s="188"/>
      <c r="C32549" s="188"/>
      <c r="D32549" s="189"/>
    </row>
    <row r="32550" spans="1:4">
      <c r="A32550" s="188"/>
      <c r="B32550" s="188"/>
      <c r="C32550" s="188"/>
      <c r="D32550" s="189"/>
    </row>
    <row r="32551" spans="1:4">
      <c r="A32551" s="188"/>
      <c r="B32551" s="188"/>
      <c r="C32551" s="188"/>
      <c r="D32551" s="189"/>
    </row>
    <row r="32552" spans="1:4">
      <c r="A32552" s="188"/>
      <c r="B32552" s="188"/>
      <c r="C32552" s="188"/>
      <c r="D32552" s="189"/>
    </row>
    <row r="32553" spans="1:4">
      <c r="A32553" s="188"/>
      <c r="B32553" s="188"/>
      <c r="C32553" s="188"/>
      <c r="D32553" s="189"/>
    </row>
    <row r="32554" spans="1:4">
      <c r="A32554" s="188"/>
      <c r="B32554" s="188"/>
      <c r="C32554" s="188"/>
      <c r="D32554" s="189"/>
    </row>
    <row r="32555" spans="1:4">
      <c r="A32555" s="188"/>
      <c r="B32555" s="188"/>
      <c r="C32555" s="188"/>
      <c r="D32555" s="189"/>
    </row>
    <row r="32556" spans="1:4">
      <c r="A32556" s="188"/>
      <c r="B32556" s="188"/>
      <c r="C32556" s="188"/>
      <c r="D32556" s="189"/>
    </row>
    <row r="32557" spans="1:4">
      <c r="A32557" s="188"/>
      <c r="B32557" s="188"/>
      <c r="C32557" s="188"/>
      <c r="D32557" s="189"/>
    </row>
    <row r="32558" spans="1:4">
      <c r="A32558" s="188"/>
      <c r="B32558" s="188"/>
      <c r="C32558" s="188"/>
      <c r="D32558" s="189"/>
    </row>
    <row r="32559" spans="1:4">
      <c r="A32559" s="188"/>
      <c r="B32559" s="188"/>
      <c r="C32559" s="188"/>
      <c r="D32559" s="189"/>
    </row>
    <row r="32560" spans="1:4">
      <c r="A32560" s="188"/>
      <c r="B32560" s="188"/>
      <c r="C32560" s="188"/>
      <c r="D32560" s="189"/>
    </row>
    <row r="32561" spans="1:4">
      <c r="A32561" s="188"/>
      <c r="B32561" s="188"/>
      <c r="C32561" s="188"/>
      <c r="D32561" s="189"/>
    </row>
    <row r="32562" spans="1:4">
      <c r="A32562" s="188"/>
      <c r="B32562" s="188"/>
      <c r="C32562" s="188"/>
      <c r="D32562" s="189"/>
    </row>
    <row r="32563" spans="1:4">
      <c r="A32563" s="188"/>
      <c r="B32563" s="188"/>
      <c r="C32563" s="188"/>
      <c r="D32563" s="189"/>
    </row>
    <row r="32564" spans="1:4">
      <c r="A32564" s="188"/>
      <c r="B32564" s="188"/>
      <c r="C32564" s="188"/>
      <c r="D32564" s="189"/>
    </row>
    <row r="32565" spans="1:4">
      <c r="A32565" s="188"/>
      <c r="B32565" s="188"/>
      <c r="C32565" s="188"/>
      <c r="D32565" s="189"/>
    </row>
    <row r="32566" spans="1:4">
      <c r="A32566" s="188"/>
      <c r="B32566" s="188"/>
      <c r="C32566" s="188"/>
      <c r="D32566" s="189"/>
    </row>
    <row r="32567" spans="1:4">
      <c r="A32567" s="188"/>
      <c r="B32567" s="188"/>
      <c r="C32567" s="188"/>
      <c r="D32567" s="189"/>
    </row>
    <row r="32568" spans="1:4">
      <c r="A32568" s="188"/>
      <c r="B32568" s="188"/>
      <c r="C32568" s="188"/>
      <c r="D32568" s="189"/>
    </row>
    <row r="32569" spans="1:4">
      <c r="A32569" s="188"/>
      <c r="B32569" s="188"/>
      <c r="C32569" s="188"/>
      <c r="D32569" s="189"/>
    </row>
    <row r="32570" spans="1:4">
      <c r="A32570" s="188"/>
      <c r="B32570" s="188"/>
      <c r="C32570" s="188"/>
      <c r="D32570" s="189"/>
    </row>
    <row r="32571" spans="1:4">
      <c r="A32571" s="188"/>
      <c r="B32571" s="188"/>
      <c r="C32571" s="188"/>
      <c r="D32571" s="189"/>
    </row>
    <row r="32572" spans="1:4">
      <c r="A32572" s="188"/>
      <c r="B32572" s="188"/>
      <c r="C32572" s="188"/>
      <c r="D32572" s="189"/>
    </row>
    <row r="32573" spans="1:4">
      <c r="A32573" s="188"/>
      <c r="B32573" s="188"/>
      <c r="C32573" s="188"/>
      <c r="D32573" s="189"/>
    </row>
    <row r="32574" spans="1:4">
      <c r="A32574" s="188"/>
      <c r="B32574" s="188"/>
      <c r="C32574" s="188"/>
      <c r="D32574" s="189"/>
    </row>
    <row r="32575" spans="1:4">
      <c r="A32575" s="188"/>
      <c r="B32575" s="188"/>
      <c r="C32575" s="188"/>
      <c r="D32575" s="189"/>
    </row>
    <row r="32576" spans="1:4">
      <c r="A32576" s="188"/>
      <c r="B32576" s="188"/>
      <c r="C32576" s="188"/>
      <c r="D32576" s="189"/>
    </row>
    <row r="32577" spans="1:4">
      <c r="A32577" s="188"/>
      <c r="B32577" s="188"/>
      <c r="C32577" s="188"/>
      <c r="D32577" s="189"/>
    </row>
    <row r="32578" spans="1:4">
      <c r="A32578" s="188"/>
      <c r="B32578" s="188"/>
      <c r="C32578" s="188"/>
      <c r="D32578" s="189"/>
    </row>
    <row r="32579" spans="1:4">
      <c r="A32579" s="188"/>
      <c r="B32579" s="188"/>
      <c r="C32579" s="188"/>
      <c r="D32579" s="189"/>
    </row>
    <row r="32580" spans="1:4">
      <c r="A32580" s="188"/>
      <c r="B32580" s="188"/>
      <c r="C32580" s="188"/>
      <c r="D32580" s="189"/>
    </row>
    <row r="32581" spans="1:4">
      <c r="A32581" s="188"/>
      <c r="B32581" s="188"/>
      <c r="C32581" s="188"/>
      <c r="D32581" s="189"/>
    </row>
    <row r="32582" spans="1:4">
      <c r="A32582" s="188"/>
      <c r="B32582" s="188"/>
      <c r="C32582" s="188"/>
      <c r="D32582" s="189"/>
    </row>
    <row r="32583" spans="1:4">
      <c r="A32583" s="188"/>
      <c r="B32583" s="188"/>
      <c r="C32583" s="188"/>
      <c r="D32583" s="189"/>
    </row>
    <row r="32584" spans="1:4">
      <c r="A32584" s="188"/>
      <c r="B32584" s="188"/>
      <c r="C32584" s="188"/>
      <c r="D32584" s="189"/>
    </row>
    <row r="32585" spans="1:4">
      <c r="A32585" s="188"/>
      <c r="B32585" s="188"/>
      <c r="C32585" s="188"/>
      <c r="D32585" s="189"/>
    </row>
    <row r="32586" spans="1:4">
      <c r="A32586" s="188"/>
      <c r="B32586" s="188"/>
      <c r="C32586" s="188"/>
      <c r="D32586" s="189"/>
    </row>
    <row r="32587" spans="1:4">
      <c r="A32587" s="188"/>
      <c r="B32587" s="188"/>
      <c r="C32587" s="188"/>
      <c r="D32587" s="189"/>
    </row>
    <row r="32588" spans="1:4">
      <c r="A32588" s="188"/>
      <c r="B32588" s="188"/>
      <c r="C32588" s="188"/>
      <c r="D32588" s="189"/>
    </row>
    <row r="32589" spans="1:4">
      <c r="A32589" s="188"/>
      <c r="B32589" s="188"/>
      <c r="C32589" s="188"/>
      <c r="D32589" s="189"/>
    </row>
    <row r="32590" spans="1:4">
      <c r="A32590" s="188"/>
      <c r="B32590" s="188"/>
      <c r="C32590" s="188"/>
      <c r="D32590" s="189"/>
    </row>
    <row r="32591" spans="1:4">
      <c r="A32591" s="188"/>
      <c r="B32591" s="188"/>
      <c r="C32591" s="188"/>
      <c r="D32591" s="189"/>
    </row>
    <row r="32592" spans="1:4">
      <c r="A32592" s="188"/>
      <c r="B32592" s="188"/>
      <c r="C32592" s="188"/>
      <c r="D32592" s="189"/>
    </row>
    <row r="32593" spans="1:4">
      <c r="A32593" s="188"/>
      <c r="B32593" s="188"/>
      <c r="C32593" s="188"/>
      <c r="D32593" s="189"/>
    </row>
    <row r="32594" spans="1:4">
      <c r="A32594" s="188"/>
      <c r="B32594" s="188"/>
      <c r="C32594" s="188"/>
      <c r="D32594" s="189"/>
    </row>
    <row r="32595" spans="1:4">
      <c r="A32595" s="188"/>
      <c r="B32595" s="188"/>
      <c r="C32595" s="188"/>
      <c r="D32595" s="189"/>
    </row>
    <row r="32596" spans="1:4">
      <c r="A32596" s="188"/>
      <c r="B32596" s="188"/>
      <c r="C32596" s="188"/>
      <c r="D32596" s="189"/>
    </row>
    <row r="32597" spans="1:4">
      <c r="A32597" s="188"/>
      <c r="B32597" s="188"/>
      <c r="C32597" s="188"/>
      <c r="D32597" s="189"/>
    </row>
    <row r="32598" spans="1:4">
      <c r="A32598" s="188"/>
      <c r="B32598" s="188"/>
      <c r="C32598" s="188"/>
      <c r="D32598" s="189"/>
    </row>
    <row r="32599" spans="1:4">
      <c r="A32599" s="188"/>
      <c r="B32599" s="188"/>
      <c r="C32599" s="188"/>
      <c r="D32599" s="189"/>
    </row>
    <row r="32600" spans="1:4">
      <c r="A32600" s="188"/>
      <c r="B32600" s="188"/>
      <c r="C32600" s="188"/>
      <c r="D32600" s="189"/>
    </row>
    <row r="32601" spans="1:4">
      <c r="A32601" s="188"/>
      <c r="B32601" s="188"/>
      <c r="C32601" s="188"/>
      <c r="D32601" s="189"/>
    </row>
    <row r="32602" spans="1:4">
      <c r="A32602" s="188"/>
      <c r="B32602" s="188"/>
      <c r="C32602" s="188"/>
      <c r="D32602" s="189"/>
    </row>
    <row r="32603" spans="1:4">
      <c r="A32603" s="188"/>
      <c r="B32603" s="188"/>
      <c r="C32603" s="188"/>
      <c r="D32603" s="189"/>
    </row>
    <row r="32604" spans="1:4">
      <c r="A32604" s="188"/>
      <c r="B32604" s="188"/>
      <c r="C32604" s="188"/>
      <c r="D32604" s="189"/>
    </row>
    <row r="32605" spans="1:4">
      <c r="A32605" s="188"/>
      <c r="B32605" s="188"/>
      <c r="C32605" s="188"/>
      <c r="D32605" s="189"/>
    </row>
    <row r="32606" spans="1:4">
      <c r="A32606" s="188"/>
      <c r="B32606" s="188"/>
      <c r="C32606" s="188"/>
      <c r="D32606" s="189"/>
    </row>
    <row r="32607" spans="1:4">
      <c r="A32607" s="188"/>
      <c r="B32607" s="188"/>
      <c r="C32607" s="188"/>
      <c r="D32607" s="189"/>
    </row>
    <row r="32608" spans="1:4">
      <c r="A32608" s="188"/>
      <c r="B32608" s="188"/>
      <c r="C32608" s="188"/>
      <c r="D32608" s="189"/>
    </row>
    <row r="32609" spans="1:4">
      <c r="A32609" s="188"/>
      <c r="B32609" s="188"/>
      <c r="C32609" s="188"/>
      <c r="D32609" s="189"/>
    </row>
    <row r="32610" spans="1:4">
      <c r="A32610" s="188"/>
      <c r="B32610" s="188"/>
      <c r="C32610" s="188"/>
      <c r="D32610" s="189"/>
    </row>
    <row r="32611" spans="1:4">
      <c r="A32611" s="188"/>
      <c r="B32611" s="188"/>
      <c r="C32611" s="188"/>
      <c r="D32611" s="189"/>
    </row>
    <row r="32612" spans="1:4">
      <c r="A32612" s="188"/>
      <c r="B32612" s="188"/>
      <c r="C32612" s="188"/>
      <c r="D32612" s="189"/>
    </row>
    <row r="32613" spans="1:4">
      <c r="A32613" s="188"/>
      <c r="B32613" s="188"/>
      <c r="C32613" s="188"/>
      <c r="D32613" s="189"/>
    </row>
    <row r="32614" spans="1:4">
      <c r="A32614" s="188"/>
      <c r="B32614" s="188"/>
      <c r="C32614" s="188"/>
      <c r="D32614" s="189"/>
    </row>
    <row r="32615" spans="1:4">
      <c r="A32615" s="188"/>
      <c r="B32615" s="188"/>
      <c r="C32615" s="188"/>
      <c r="D32615" s="189"/>
    </row>
    <row r="32616" spans="1:4">
      <c r="A32616" s="188"/>
      <c r="B32616" s="188"/>
      <c r="C32616" s="188"/>
      <c r="D32616" s="189"/>
    </row>
    <row r="32617" spans="1:4">
      <c r="A32617" s="188"/>
      <c r="B32617" s="188"/>
      <c r="C32617" s="188"/>
      <c r="D32617" s="189"/>
    </row>
    <row r="32618" spans="1:4">
      <c r="A32618" s="188"/>
      <c r="B32618" s="188"/>
      <c r="C32618" s="188"/>
      <c r="D32618" s="189"/>
    </row>
    <row r="32619" spans="1:4">
      <c r="A32619" s="188"/>
      <c r="B32619" s="188"/>
      <c r="C32619" s="188"/>
      <c r="D32619" s="189"/>
    </row>
    <row r="32620" spans="1:4">
      <c r="A32620" s="188"/>
      <c r="B32620" s="188"/>
      <c r="C32620" s="188"/>
      <c r="D32620" s="189"/>
    </row>
    <row r="32621" spans="1:4">
      <c r="A32621" s="188"/>
      <c r="B32621" s="188"/>
      <c r="C32621" s="188"/>
      <c r="D32621" s="189"/>
    </row>
    <row r="32622" spans="1:4">
      <c r="A32622" s="188"/>
      <c r="B32622" s="188"/>
      <c r="C32622" s="188"/>
      <c r="D32622" s="189"/>
    </row>
    <row r="32623" spans="1:4">
      <c r="A32623" s="188"/>
      <c r="B32623" s="188"/>
      <c r="C32623" s="188"/>
      <c r="D32623" s="189"/>
    </row>
    <row r="32624" spans="1:4">
      <c r="A32624" s="188"/>
      <c r="B32624" s="188"/>
      <c r="C32624" s="188"/>
      <c r="D32624" s="189"/>
    </row>
    <row r="32625" spans="1:4">
      <c r="A32625" s="188"/>
      <c r="B32625" s="188"/>
      <c r="C32625" s="188"/>
      <c r="D32625" s="189"/>
    </row>
    <row r="32626" spans="1:4">
      <c r="A32626" s="188"/>
      <c r="B32626" s="188"/>
      <c r="C32626" s="188"/>
      <c r="D32626" s="189"/>
    </row>
    <row r="32627" spans="1:4">
      <c r="A32627" s="188"/>
      <c r="B32627" s="188"/>
      <c r="C32627" s="188"/>
      <c r="D32627" s="189"/>
    </row>
    <row r="32628" spans="1:4">
      <c r="A32628" s="188"/>
      <c r="B32628" s="188"/>
      <c r="C32628" s="188"/>
      <c r="D32628" s="189"/>
    </row>
    <row r="32629" spans="1:4">
      <c r="A32629" s="188"/>
      <c r="B32629" s="188"/>
      <c r="C32629" s="188"/>
      <c r="D32629" s="189"/>
    </row>
    <row r="32630" spans="1:4">
      <c r="A32630" s="188"/>
      <c r="B32630" s="188"/>
      <c r="C32630" s="188"/>
      <c r="D32630" s="189"/>
    </row>
    <row r="32631" spans="1:4">
      <c r="A32631" s="188"/>
      <c r="B32631" s="188"/>
      <c r="C32631" s="188"/>
      <c r="D32631" s="189"/>
    </row>
    <row r="32632" spans="1:4">
      <c r="A32632" s="188"/>
      <c r="B32632" s="188"/>
      <c r="C32632" s="188"/>
      <c r="D32632" s="189"/>
    </row>
    <row r="32633" spans="1:4">
      <c r="A32633" s="188"/>
      <c r="B32633" s="188"/>
      <c r="C32633" s="188"/>
      <c r="D32633" s="189"/>
    </row>
    <row r="32634" spans="1:4">
      <c r="A32634" s="188"/>
      <c r="B32634" s="188"/>
      <c r="C32634" s="188"/>
      <c r="D32634" s="189"/>
    </row>
    <row r="32635" spans="1:4">
      <c r="A32635" s="188"/>
      <c r="B32635" s="188"/>
      <c r="C32635" s="188"/>
      <c r="D32635" s="189"/>
    </row>
    <row r="32636" spans="1:4">
      <c r="A32636" s="188"/>
      <c r="B32636" s="188"/>
      <c r="C32636" s="188"/>
      <c r="D32636" s="189"/>
    </row>
    <row r="32637" spans="1:4">
      <c r="A32637" s="188"/>
      <c r="B32637" s="188"/>
      <c r="C32637" s="188"/>
      <c r="D32637" s="189"/>
    </row>
    <row r="32638" spans="1:4">
      <c r="A32638" s="188"/>
      <c r="B32638" s="188"/>
      <c r="C32638" s="188"/>
      <c r="D32638" s="189"/>
    </row>
    <row r="32639" spans="1:4">
      <c r="A32639" s="188"/>
      <c r="B32639" s="188"/>
      <c r="C32639" s="188"/>
      <c r="D32639" s="189"/>
    </row>
    <row r="32640" spans="1:4">
      <c r="A32640" s="188"/>
      <c r="B32640" s="188"/>
      <c r="C32640" s="188"/>
      <c r="D32640" s="189"/>
    </row>
    <row r="32641" spans="1:4">
      <c r="A32641" s="188"/>
      <c r="B32641" s="188"/>
      <c r="C32641" s="188"/>
      <c r="D32641" s="189"/>
    </row>
    <row r="32642" spans="1:4">
      <c r="A32642" s="188"/>
      <c r="B32642" s="188"/>
      <c r="C32642" s="188"/>
      <c r="D32642" s="189"/>
    </row>
    <row r="32643" spans="1:4">
      <c r="A32643" s="188"/>
      <c r="B32643" s="188"/>
      <c r="C32643" s="188"/>
      <c r="D32643" s="189"/>
    </row>
    <row r="32644" spans="1:4">
      <c r="A32644" s="188"/>
      <c r="B32644" s="188"/>
      <c r="C32644" s="188"/>
      <c r="D32644" s="189"/>
    </row>
    <row r="32645" spans="1:4">
      <c r="A32645" s="188"/>
      <c r="B32645" s="188"/>
      <c r="C32645" s="188"/>
      <c r="D32645" s="189"/>
    </row>
    <row r="32646" spans="1:4">
      <c r="A32646" s="188"/>
      <c r="B32646" s="188"/>
      <c r="C32646" s="188"/>
      <c r="D32646" s="189"/>
    </row>
    <row r="32647" spans="1:4">
      <c r="A32647" s="188"/>
      <c r="B32647" s="188"/>
      <c r="C32647" s="188"/>
      <c r="D32647" s="189"/>
    </row>
    <row r="32648" spans="1:4">
      <c r="A32648" s="188"/>
      <c r="B32648" s="188"/>
      <c r="C32648" s="188"/>
      <c r="D32648" s="189"/>
    </row>
    <row r="32649" spans="1:4">
      <c r="A32649" s="188"/>
      <c r="B32649" s="188"/>
      <c r="C32649" s="188"/>
      <c r="D32649" s="189"/>
    </row>
    <row r="32650" spans="1:4">
      <c r="A32650" s="188"/>
      <c r="B32650" s="188"/>
      <c r="C32650" s="188"/>
      <c r="D32650" s="189"/>
    </row>
    <row r="32651" spans="1:4">
      <c r="A32651" s="188"/>
      <c r="B32651" s="188"/>
      <c r="C32651" s="188"/>
      <c r="D32651" s="189"/>
    </row>
    <row r="32652" spans="1:4">
      <c r="A32652" s="188"/>
      <c r="B32652" s="188"/>
      <c r="C32652" s="188"/>
      <c r="D32652" s="189"/>
    </row>
    <row r="32653" spans="1:4">
      <c r="A32653" s="188"/>
      <c r="B32653" s="188"/>
      <c r="C32653" s="188"/>
      <c r="D32653" s="189"/>
    </row>
    <row r="32654" spans="1:4">
      <c r="A32654" s="188"/>
      <c r="B32654" s="188"/>
      <c r="C32654" s="188"/>
      <c r="D32654" s="189"/>
    </row>
    <row r="32655" spans="1:4">
      <c r="A32655" s="188"/>
      <c r="B32655" s="188"/>
      <c r="C32655" s="188"/>
      <c r="D32655" s="189"/>
    </row>
    <row r="32656" spans="1:4">
      <c r="A32656" s="188"/>
      <c r="B32656" s="188"/>
      <c r="C32656" s="188"/>
      <c r="D32656" s="189"/>
    </row>
    <row r="32657" spans="1:4">
      <c r="A32657" s="188"/>
      <c r="B32657" s="188"/>
      <c r="C32657" s="188"/>
      <c r="D32657" s="189"/>
    </row>
    <row r="32658" spans="1:4">
      <c r="A32658" s="188"/>
      <c r="B32658" s="188"/>
      <c r="C32658" s="188"/>
      <c r="D32658" s="189"/>
    </row>
    <row r="32659" spans="1:4">
      <c r="A32659" s="188"/>
      <c r="B32659" s="188"/>
      <c r="C32659" s="188"/>
      <c r="D32659" s="189"/>
    </row>
    <row r="32660" spans="1:4">
      <c r="A32660" s="188"/>
      <c r="B32660" s="188"/>
      <c r="C32660" s="188"/>
      <c r="D32660" s="189"/>
    </row>
    <row r="32661" spans="1:4">
      <c r="A32661" s="188"/>
      <c r="B32661" s="188"/>
      <c r="C32661" s="188"/>
      <c r="D32661" s="189"/>
    </row>
    <row r="32662" spans="1:4">
      <c r="A32662" s="188"/>
      <c r="B32662" s="188"/>
      <c r="C32662" s="188"/>
      <c r="D32662" s="189"/>
    </row>
    <row r="32663" spans="1:4">
      <c r="A32663" s="188"/>
      <c r="B32663" s="188"/>
      <c r="C32663" s="188"/>
      <c r="D32663" s="189"/>
    </row>
    <row r="32664" spans="1:4">
      <c r="A32664" s="188"/>
      <c r="B32664" s="188"/>
      <c r="C32664" s="188"/>
      <c r="D32664" s="189"/>
    </row>
    <row r="32665" spans="1:4">
      <c r="A32665" s="188"/>
      <c r="B32665" s="188"/>
      <c r="C32665" s="188"/>
      <c r="D32665" s="189"/>
    </row>
    <row r="32666" spans="1:4">
      <c r="A32666" s="188"/>
      <c r="B32666" s="188"/>
      <c r="C32666" s="188"/>
      <c r="D32666" s="189"/>
    </row>
    <row r="32667" spans="1:4">
      <c r="A32667" s="188"/>
      <c r="B32667" s="188"/>
      <c r="C32667" s="188"/>
      <c r="D32667" s="189"/>
    </row>
    <row r="32668" spans="1:4">
      <c r="A32668" s="188"/>
      <c r="B32668" s="188"/>
      <c r="C32668" s="188"/>
      <c r="D32668" s="189"/>
    </row>
    <row r="32669" spans="1:4">
      <c r="A32669" s="188"/>
      <c r="B32669" s="188"/>
      <c r="C32669" s="188"/>
      <c r="D32669" s="189"/>
    </row>
    <row r="32670" spans="1:4">
      <c r="A32670" s="188"/>
      <c r="B32670" s="188"/>
      <c r="C32670" s="188"/>
      <c r="D32670" s="189"/>
    </row>
    <row r="32671" spans="1:4">
      <c r="A32671" s="188"/>
      <c r="B32671" s="188"/>
      <c r="C32671" s="188"/>
      <c r="D32671" s="189"/>
    </row>
    <row r="32672" spans="1:4">
      <c r="A32672" s="188"/>
      <c r="B32672" s="188"/>
      <c r="C32672" s="188"/>
      <c r="D32672" s="189"/>
    </row>
    <row r="32673" spans="1:4">
      <c r="A32673" s="188"/>
      <c r="B32673" s="188"/>
      <c r="C32673" s="188"/>
      <c r="D32673" s="189"/>
    </row>
    <row r="32674" spans="1:4">
      <c r="A32674" s="188"/>
      <c r="B32674" s="188"/>
      <c r="C32674" s="188"/>
      <c r="D32674" s="189"/>
    </row>
    <row r="32675" spans="1:4">
      <c r="A32675" s="188"/>
      <c r="B32675" s="188"/>
      <c r="C32675" s="188"/>
      <c r="D32675" s="189"/>
    </row>
    <row r="32676" spans="1:4">
      <c r="A32676" s="188"/>
      <c r="B32676" s="188"/>
      <c r="C32676" s="188"/>
      <c r="D32676" s="189"/>
    </row>
    <row r="32677" spans="1:4">
      <c r="A32677" s="188"/>
      <c r="B32677" s="188"/>
      <c r="C32677" s="188"/>
      <c r="D32677" s="189"/>
    </row>
    <row r="32678" spans="1:4">
      <c r="A32678" s="188"/>
      <c r="B32678" s="188"/>
      <c r="C32678" s="188"/>
      <c r="D32678" s="189"/>
    </row>
    <row r="32679" spans="1:4">
      <c r="A32679" s="188"/>
      <c r="B32679" s="188"/>
      <c r="C32679" s="188"/>
      <c r="D32679" s="189"/>
    </row>
    <row r="32680" spans="1:4">
      <c r="A32680" s="188"/>
      <c r="B32680" s="188"/>
      <c r="C32680" s="188"/>
      <c r="D32680" s="189"/>
    </row>
    <row r="32681" spans="1:4">
      <c r="A32681" s="188"/>
      <c r="B32681" s="188"/>
      <c r="C32681" s="188"/>
      <c r="D32681" s="189"/>
    </row>
    <row r="32682" spans="1:4">
      <c r="A32682" s="188"/>
      <c r="B32682" s="188"/>
      <c r="C32682" s="188"/>
      <c r="D32682" s="189"/>
    </row>
    <row r="32683" spans="1:4">
      <c r="A32683" s="188"/>
      <c r="B32683" s="188"/>
      <c r="C32683" s="188"/>
      <c r="D32683" s="189"/>
    </row>
    <row r="32684" spans="1:4">
      <c r="A32684" s="188"/>
      <c r="B32684" s="188"/>
      <c r="C32684" s="188"/>
      <c r="D32684" s="189"/>
    </row>
    <row r="32685" spans="1:4">
      <c r="A32685" s="188"/>
      <c r="B32685" s="188"/>
      <c r="C32685" s="188"/>
      <c r="D32685" s="189"/>
    </row>
    <row r="32686" spans="1:4">
      <c r="A32686" s="188"/>
      <c r="B32686" s="188"/>
      <c r="C32686" s="188"/>
      <c r="D32686" s="189"/>
    </row>
    <row r="32687" spans="1:4">
      <c r="A32687" s="188"/>
      <c r="B32687" s="188"/>
      <c r="C32687" s="188"/>
      <c r="D32687" s="189"/>
    </row>
    <row r="32688" spans="1:4">
      <c r="A32688" s="188"/>
      <c r="B32688" s="188"/>
      <c r="C32688" s="188"/>
      <c r="D32688" s="189"/>
    </row>
    <row r="32689" spans="1:4">
      <c r="A32689" s="188"/>
      <c r="B32689" s="188"/>
      <c r="C32689" s="188"/>
      <c r="D32689" s="189"/>
    </row>
    <row r="32690" spans="1:4">
      <c r="A32690" s="188"/>
      <c r="B32690" s="188"/>
      <c r="C32690" s="188"/>
      <c r="D32690" s="189"/>
    </row>
    <row r="32691" spans="1:4">
      <c r="A32691" s="188"/>
      <c r="B32691" s="188"/>
      <c r="C32691" s="188"/>
      <c r="D32691" s="189"/>
    </row>
    <row r="32692" spans="1:4">
      <c r="A32692" s="188"/>
      <c r="B32692" s="188"/>
      <c r="C32692" s="188"/>
      <c r="D32692" s="189"/>
    </row>
    <row r="32693" spans="1:4">
      <c r="A32693" s="188"/>
      <c r="B32693" s="188"/>
      <c r="C32693" s="188"/>
      <c r="D32693" s="189"/>
    </row>
    <row r="32694" spans="1:4">
      <c r="A32694" s="188"/>
      <c r="B32694" s="188"/>
      <c r="C32694" s="188"/>
      <c r="D32694" s="189"/>
    </row>
    <row r="32695" spans="1:4">
      <c r="A32695" s="188"/>
      <c r="B32695" s="188"/>
      <c r="C32695" s="188"/>
      <c r="D32695" s="189"/>
    </row>
    <row r="32696" spans="1:4">
      <c r="A32696" s="188"/>
      <c r="B32696" s="188"/>
      <c r="C32696" s="188"/>
      <c r="D32696" s="189"/>
    </row>
    <row r="32697" spans="1:4">
      <c r="A32697" s="188"/>
      <c r="B32697" s="188"/>
      <c r="C32697" s="188"/>
      <c r="D32697" s="189"/>
    </row>
    <row r="32698" spans="1:4">
      <c r="A32698" s="188"/>
      <c r="B32698" s="188"/>
      <c r="C32698" s="188"/>
      <c r="D32698" s="189"/>
    </row>
    <row r="32699" spans="1:4">
      <c r="A32699" s="188"/>
      <c r="B32699" s="188"/>
      <c r="C32699" s="188"/>
      <c r="D32699" s="189"/>
    </row>
    <row r="32700" spans="1:4">
      <c r="A32700" s="188"/>
      <c r="B32700" s="188"/>
      <c r="C32700" s="188"/>
      <c r="D32700" s="189"/>
    </row>
    <row r="32701" spans="1:4">
      <c r="A32701" s="188"/>
      <c r="B32701" s="188"/>
      <c r="C32701" s="188"/>
      <c r="D32701" s="189"/>
    </row>
    <row r="32702" spans="1:4">
      <c r="A32702" s="188"/>
      <c r="B32702" s="188"/>
      <c r="C32702" s="188"/>
      <c r="D32702" s="189"/>
    </row>
    <row r="32703" spans="1:4">
      <c r="A32703" s="188"/>
      <c r="B32703" s="188"/>
      <c r="C32703" s="188"/>
      <c r="D32703" s="189"/>
    </row>
    <row r="32704" spans="1:4">
      <c r="A32704" s="188"/>
      <c r="B32704" s="188"/>
      <c r="C32704" s="188"/>
      <c r="D32704" s="189"/>
    </row>
    <row r="32705" spans="1:4">
      <c r="A32705" s="188"/>
      <c r="B32705" s="188"/>
      <c r="C32705" s="188"/>
      <c r="D32705" s="189"/>
    </row>
    <row r="32706" spans="1:4">
      <c r="A32706" s="188"/>
      <c r="B32706" s="188"/>
      <c r="C32706" s="188"/>
      <c r="D32706" s="189"/>
    </row>
    <row r="32707" spans="1:4">
      <c r="A32707" s="188"/>
      <c r="B32707" s="188"/>
      <c r="C32707" s="188"/>
      <c r="D32707" s="189"/>
    </row>
    <row r="32708" spans="1:4">
      <c r="A32708" s="188"/>
      <c r="B32708" s="188"/>
      <c r="C32708" s="188"/>
      <c r="D32708" s="189"/>
    </row>
    <row r="32709" spans="1:4">
      <c r="A32709" s="188"/>
      <c r="B32709" s="188"/>
      <c r="C32709" s="188"/>
      <c r="D32709" s="189"/>
    </row>
    <row r="32710" spans="1:4">
      <c r="A32710" s="188"/>
      <c r="B32710" s="188"/>
      <c r="C32710" s="188"/>
      <c r="D32710" s="189"/>
    </row>
    <row r="32711" spans="1:4">
      <c r="A32711" s="188"/>
      <c r="B32711" s="188"/>
      <c r="C32711" s="188"/>
      <c r="D32711" s="189"/>
    </row>
    <row r="32712" spans="1:4">
      <c r="A32712" s="188"/>
      <c r="B32712" s="188"/>
      <c r="C32712" s="188"/>
      <c r="D32712" s="189"/>
    </row>
    <row r="32713" spans="1:4">
      <c r="A32713" s="188"/>
      <c r="B32713" s="188"/>
      <c r="C32713" s="188"/>
      <c r="D32713" s="189"/>
    </row>
    <row r="32714" spans="1:4">
      <c r="A32714" s="188"/>
      <c r="B32714" s="188"/>
      <c r="C32714" s="188"/>
      <c r="D32714" s="189"/>
    </row>
    <row r="32715" spans="1:4">
      <c r="A32715" s="188"/>
      <c r="B32715" s="188"/>
      <c r="C32715" s="188"/>
      <c r="D32715" s="189"/>
    </row>
    <row r="32716" spans="1:4">
      <c r="A32716" s="188"/>
      <c r="B32716" s="188"/>
      <c r="C32716" s="188"/>
      <c r="D32716" s="189"/>
    </row>
    <row r="32717" spans="1:4">
      <c r="A32717" s="188"/>
      <c r="B32717" s="188"/>
      <c r="C32717" s="188"/>
      <c r="D32717" s="189"/>
    </row>
    <row r="32718" spans="1:4">
      <c r="A32718" s="188"/>
      <c r="B32718" s="188"/>
      <c r="C32718" s="188"/>
      <c r="D32718" s="189"/>
    </row>
    <row r="32719" spans="1:4">
      <c r="A32719" s="188"/>
      <c r="B32719" s="188"/>
      <c r="C32719" s="188"/>
      <c r="D32719" s="189"/>
    </row>
    <row r="32720" spans="1:4">
      <c r="A32720" s="188"/>
      <c r="B32720" s="188"/>
      <c r="C32720" s="188"/>
      <c r="D32720" s="189"/>
    </row>
    <row r="32721" spans="1:4">
      <c r="A32721" s="188"/>
      <c r="B32721" s="188"/>
      <c r="C32721" s="188"/>
      <c r="D32721" s="189"/>
    </row>
    <row r="32722" spans="1:4">
      <c r="A32722" s="188"/>
      <c r="B32722" s="188"/>
      <c r="C32722" s="188"/>
      <c r="D32722" s="189"/>
    </row>
    <row r="32723" spans="1:4">
      <c r="A32723" s="188"/>
      <c r="B32723" s="188"/>
      <c r="C32723" s="188"/>
      <c r="D32723" s="189"/>
    </row>
    <row r="32724" spans="1:4">
      <c r="A32724" s="188"/>
      <c r="B32724" s="188"/>
      <c r="C32724" s="188"/>
      <c r="D32724" s="189"/>
    </row>
    <row r="32725" spans="1:4">
      <c r="A32725" s="188"/>
      <c r="B32725" s="188"/>
      <c r="C32725" s="188"/>
      <c r="D32725" s="189"/>
    </row>
    <row r="32726" spans="1:4">
      <c r="A32726" s="188"/>
      <c r="B32726" s="188"/>
      <c r="C32726" s="188"/>
      <c r="D32726" s="189"/>
    </row>
    <row r="32727" spans="1:4">
      <c r="A32727" s="188"/>
      <c r="B32727" s="188"/>
      <c r="C32727" s="188"/>
      <c r="D32727" s="189"/>
    </row>
    <row r="32728" spans="1:4">
      <c r="A32728" s="188"/>
      <c r="B32728" s="188"/>
      <c r="C32728" s="188"/>
      <c r="D32728" s="189"/>
    </row>
    <row r="32729" spans="1:4">
      <c r="A32729" s="188"/>
      <c r="B32729" s="188"/>
      <c r="C32729" s="188"/>
      <c r="D32729" s="189"/>
    </row>
    <row r="32730" spans="1:4">
      <c r="A32730" s="188"/>
      <c r="B32730" s="188"/>
      <c r="C32730" s="188"/>
      <c r="D32730" s="189"/>
    </row>
    <row r="32731" spans="1:4">
      <c r="A32731" s="188"/>
      <c r="B32731" s="188"/>
      <c r="C32731" s="188"/>
      <c r="D32731" s="189"/>
    </row>
    <row r="32732" spans="1:4">
      <c r="A32732" s="188"/>
      <c r="B32732" s="188"/>
      <c r="C32732" s="188"/>
      <c r="D32732" s="189"/>
    </row>
    <row r="32733" spans="1:4">
      <c r="A32733" s="188"/>
      <c r="B32733" s="188"/>
      <c r="C32733" s="188"/>
      <c r="D32733" s="189"/>
    </row>
    <row r="32734" spans="1:4">
      <c r="A32734" s="188"/>
      <c r="B32734" s="188"/>
      <c r="C32734" s="188"/>
      <c r="D32734" s="189"/>
    </row>
    <row r="32735" spans="1:4">
      <c r="A32735" s="188"/>
      <c r="B32735" s="188"/>
      <c r="C32735" s="188"/>
      <c r="D32735" s="189"/>
    </row>
    <row r="32736" spans="1:4">
      <c r="A32736" s="188"/>
      <c r="B32736" s="188"/>
      <c r="C32736" s="188"/>
      <c r="D32736" s="189"/>
    </row>
    <row r="32737" spans="1:4">
      <c r="A32737" s="188"/>
      <c r="B32737" s="188"/>
      <c r="C32737" s="188"/>
      <c r="D32737" s="189"/>
    </row>
    <row r="32738" spans="1:4">
      <c r="A32738" s="188"/>
      <c r="B32738" s="188"/>
      <c r="C32738" s="188"/>
      <c r="D32738" s="189"/>
    </row>
    <row r="32739" spans="1:4">
      <c r="A32739" s="188"/>
      <c r="B32739" s="188"/>
      <c r="C32739" s="188"/>
      <c r="D32739" s="189"/>
    </row>
    <row r="32740" spans="1:4">
      <c r="A32740" s="188"/>
      <c r="B32740" s="188"/>
      <c r="C32740" s="188"/>
      <c r="D32740" s="189"/>
    </row>
    <row r="32741" spans="1:4">
      <c r="A32741" s="188"/>
      <c r="B32741" s="188"/>
      <c r="C32741" s="188"/>
      <c r="D32741" s="189"/>
    </row>
    <row r="32742" spans="1:4">
      <c r="A32742" s="188"/>
      <c r="B32742" s="188"/>
      <c r="C32742" s="188"/>
      <c r="D32742" s="189"/>
    </row>
    <row r="32743" spans="1:4">
      <c r="A32743" s="188"/>
      <c r="B32743" s="188"/>
      <c r="C32743" s="188"/>
      <c r="D32743" s="189"/>
    </row>
    <row r="32744" spans="1:4">
      <c r="A32744" s="188"/>
      <c r="B32744" s="188"/>
      <c r="C32744" s="188"/>
      <c r="D32744" s="189"/>
    </row>
    <row r="32745" spans="1:4">
      <c r="A32745" s="188"/>
      <c r="B32745" s="188"/>
      <c r="C32745" s="188"/>
      <c r="D32745" s="189"/>
    </row>
    <row r="32746" spans="1:4">
      <c r="A32746" s="188"/>
      <c r="B32746" s="188"/>
      <c r="C32746" s="188"/>
      <c r="D32746" s="189"/>
    </row>
    <row r="32747" spans="1:4">
      <c r="A32747" s="188"/>
      <c r="B32747" s="188"/>
      <c r="C32747" s="188"/>
      <c r="D32747" s="189"/>
    </row>
    <row r="32748" spans="1:4">
      <c r="A32748" s="188"/>
      <c r="B32748" s="188"/>
      <c r="C32748" s="188"/>
      <c r="D32748" s="189"/>
    </row>
    <row r="32749" spans="1:4">
      <c r="A32749" s="188"/>
      <c r="B32749" s="188"/>
      <c r="C32749" s="188"/>
      <c r="D32749" s="189"/>
    </row>
    <row r="32750" spans="1:4">
      <c r="A32750" s="188"/>
      <c r="B32750" s="188"/>
      <c r="C32750" s="188"/>
      <c r="D32750" s="189"/>
    </row>
    <row r="32751" spans="1:4">
      <c r="A32751" s="188"/>
      <c r="B32751" s="188"/>
      <c r="C32751" s="188"/>
      <c r="D32751" s="189"/>
    </row>
    <row r="32752" spans="1:4">
      <c r="A32752" s="188"/>
      <c r="B32752" s="188"/>
      <c r="C32752" s="188"/>
      <c r="D32752" s="189"/>
    </row>
    <row r="32753" spans="1:4">
      <c r="A32753" s="188"/>
      <c r="B32753" s="188"/>
      <c r="C32753" s="188"/>
      <c r="D32753" s="189"/>
    </row>
    <row r="32754" spans="1:4">
      <c r="A32754" s="188"/>
      <c r="B32754" s="188"/>
      <c r="C32754" s="188"/>
      <c r="D32754" s="189"/>
    </row>
    <row r="32755" spans="1:4">
      <c r="A32755" s="188"/>
      <c r="B32755" s="188"/>
      <c r="C32755" s="188"/>
      <c r="D32755" s="189"/>
    </row>
    <row r="32756" spans="1:4">
      <c r="A32756" s="188"/>
      <c r="B32756" s="188"/>
      <c r="C32756" s="188"/>
      <c r="D32756" s="189"/>
    </row>
    <row r="32757" spans="1:4">
      <c r="A32757" s="188"/>
      <c r="B32757" s="188"/>
      <c r="C32757" s="188"/>
      <c r="D32757" s="189"/>
    </row>
    <row r="32758" spans="1:4">
      <c r="A32758" s="188"/>
      <c r="B32758" s="188"/>
      <c r="C32758" s="188"/>
      <c r="D32758" s="189"/>
    </row>
    <row r="32759" spans="1:4">
      <c r="A32759" s="188"/>
      <c r="B32759" s="188"/>
      <c r="C32759" s="188"/>
      <c r="D32759" s="189"/>
    </row>
    <row r="32760" spans="1:4">
      <c r="A32760" s="188"/>
      <c r="B32760" s="188"/>
      <c r="C32760" s="188"/>
      <c r="D32760" s="189"/>
    </row>
    <row r="32761" spans="1:4">
      <c r="A32761" s="188"/>
      <c r="B32761" s="188"/>
      <c r="C32761" s="188"/>
      <c r="D32761" s="189"/>
    </row>
    <row r="32762" spans="1:4">
      <c r="A32762" s="188"/>
      <c r="B32762" s="188"/>
      <c r="C32762" s="188"/>
      <c r="D32762" s="189"/>
    </row>
    <row r="32763" spans="1:4">
      <c r="A32763" s="188"/>
      <c r="B32763" s="188"/>
      <c r="C32763" s="188"/>
      <c r="D32763" s="189"/>
    </row>
    <row r="32764" spans="1:4">
      <c r="A32764" s="188"/>
      <c r="B32764" s="188"/>
      <c r="C32764" s="188"/>
      <c r="D32764" s="189"/>
    </row>
    <row r="32765" spans="1:4">
      <c r="A32765" s="188"/>
      <c r="B32765" s="188"/>
      <c r="C32765" s="188"/>
      <c r="D32765" s="189"/>
    </row>
    <row r="32766" spans="1:4">
      <c r="A32766" s="188"/>
      <c r="B32766" s="188"/>
      <c r="C32766" s="188"/>
      <c r="D32766" s="189"/>
    </row>
    <row r="32767" spans="1:4">
      <c r="A32767" s="188"/>
      <c r="B32767" s="188"/>
      <c r="C32767" s="188"/>
      <c r="D32767" s="189"/>
    </row>
    <row r="32768" spans="1:4">
      <c r="A32768" s="188"/>
      <c r="B32768" s="188"/>
      <c r="C32768" s="188"/>
      <c r="D32768" s="189"/>
    </row>
    <row r="32769" spans="1:4">
      <c r="A32769" s="188"/>
      <c r="B32769" s="188"/>
      <c r="C32769" s="188"/>
      <c r="D32769" s="189"/>
    </row>
    <row r="32770" spans="1:4">
      <c r="A32770" s="188"/>
      <c r="B32770" s="188"/>
      <c r="C32770" s="188"/>
      <c r="D32770" s="189"/>
    </row>
    <row r="32771" spans="1:4">
      <c r="A32771" s="188"/>
      <c r="B32771" s="188"/>
      <c r="C32771" s="188"/>
      <c r="D32771" s="189"/>
    </row>
    <row r="32772" spans="1:4">
      <c r="A32772" s="188"/>
      <c r="B32772" s="188"/>
      <c r="C32772" s="188"/>
      <c r="D32772" s="189"/>
    </row>
    <row r="32773" spans="1:4">
      <c r="A32773" s="188"/>
      <c r="B32773" s="188"/>
      <c r="C32773" s="188"/>
      <c r="D32773" s="189"/>
    </row>
    <row r="32774" spans="1:4">
      <c r="A32774" s="188"/>
      <c r="B32774" s="188"/>
      <c r="C32774" s="188"/>
      <c r="D32774" s="189"/>
    </row>
    <row r="32775" spans="1:4">
      <c r="A32775" s="188"/>
      <c r="B32775" s="188"/>
      <c r="C32775" s="188"/>
      <c r="D32775" s="189"/>
    </row>
    <row r="32776" spans="1:4">
      <c r="A32776" s="188"/>
      <c r="B32776" s="188"/>
      <c r="C32776" s="188"/>
      <c r="D32776" s="189"/>
    </row>
    <row r="32777" spans="1:4">
      <c r="A32777" s="188"/>
      <c r="B32777" s="188"/>
      <c r="C32777" s="188"/>
      <c r="D32777" s="189"/>
    </row>
    <row r="32778" spans="1:4">
      <c r="A32778" s="188"/>
      <c r="B32778" s="188"/>
      <c r="C32778" s="188"/>
      <c r="D32778" s="189"/>
    </row>
    <row r="32779" spans="1:4">
      <c r="A32779" s="188"/>
      <c r="B32779" s="188"/>
      <c r="C32779" s="188"/>
      <c r="D32779" s="189"/>
    </row>
    <row r="32780" spans="1:4">
      <c r="A32780" s="188"/>
      <c r="B32780" s="188"/>
      <c r="C32780" s="188"/>
      <c r="D32780" s="189"/>
    </row>
    <row r="32781" spans="1:4">
      <c r="A32781" s="188"/>
      <c r="B32781" s="188"/>
      <c r="C32781" s="188"/>
      <c r="D32781" s="189"/>
    </row>
    <row r="32782" spans="1:4">
      <c r="A32782" s="188"/>
      <c r="B32782" s="188"/>
      <c r="C32782" s="188"/>
      <c r="D32782" s="189"/>
    </row>
    <row r="32783" spans="1:4">
      <c r="A32783" s="188"/>
      <c r="B32783" s="188"/>
      <c r="C32783" s="188"/>
      <c r="D32783" s="189"/>
    </row>
    <row r="32784" spans="1:4">
      <c r="A32784" s="188"/>
      <c r="B32784" s="188"/>
      <c r="C32784" s="188"/>
      <c r="D32784" s="189"/>
    </row>
    <row r="32785" spans="1:4">
      <c r="A32785" s="188"/>
      <c r="B32785" s="188"/>
      <c r="C32785" s="188"/>
      <c r="D32785" s="189"/>
    </row>
    <row r="32786" spans="1:4">
      <c r="A32786" s="188"/>
      <c r="B32786" s="188"/>
      <c r="C32786" s="188"/>
      <c r="D32786" s="189"/>
    </row>
    <row r="32787" spans="1:4">
      <c r="A32787" s="188"/>
      <c r="B32787" s="188"/>
      <c r="C32787" s="188"/>
      <c r="D32787" s="189"/>
    </row>
    <row r="32788" spans="1:4">
      <c r="A32788" s="188"/>
      <c r="B32788" s="188"/>
      <c r="C32788" s="188"/>
      <c r="D32788" s="189"/>
    </row>
    <row r="32789" spans="1:4">
      <c r="A32789" s="188"/>
      <c r="B32789" s="188"/>
      <c r="C32789" s="188"/>
      <c r="D32789" s="189"/>
    </row>
    <row r="32790" spans="1:4">
      <c r="A32790" s="188"/>
      <c r="B32790" s="188"/>
      <c r="C32790" s="188"/>
      <c r="D32790" s="189"/>
    </row>
    <row r="32791" spans="1:4">
      <c r="A32791" s="188"/>
      <c r="B32791" s="188"/>
      <c r="C32791" s="188"/>
      <c r="D32791" s="189"/>
    </row>
    <row r="32792" spans="1:4">
      <c r="A32792" s="188"/>
      <c r="B32792" s="188"/>
      <c r="C32792" s="188"/>
      <c r="D32792" s="189"/>
    </row>
    <row r="32793" spans="1:4">
      <c r="A32793" s="188"/>
      <c r="B32793" s="188"/>
      <c r="C32793" s="188"/>
      <c r="D32793" s="189"/>
    </row>
    <row r="32794" spans="1:4">
      <c r="A32794" s="188"/>
      <c r="B32794" s="188"/>
      <c r="C32794" s="188"/>
      <c r="D32794" s="189"/>
    </row>
    <row r="32795" spans="1:4">
      <c r="A32795" s="188"/>
      <c r="B32795" s="188"/>
      <c r="C32795" s="188"/>
      <c r="D32795" s="189"/>
    </row>
    <row r="32796" spans="1:4">
      <c r="A32796" s="188"/>
      <c r="B32796" s="188"/>
      <c r="C32796" s="188"/>
      <c r="D32796" s="189"/>
    </row>
    <row r="32797" spans="1:4">
      <c r="A32797" s="188"/>
      <c r="B32797" s="188"/>
      <c r="C32797" s="188"/>
      <c r="D32797" s="189"/>
    </row>
    <row r="32798" spans="1:4">
      <c r="A32798" s="188"/>
      <c r="B32798" s="188"/>
      <c r="C32798" s="188"/>
      <c r="D32798" s="189"/>
    </row>
    <row r="32799" spans="1:4">
      <c r="A32799" s="188"/>
      <c r="B32799" s="188"/>
      <c r="C32799" s="188"/>
      <c r="D32799" s="189"/>
    </row>
    <row r="32800" spans="1:4">
      <c r="A32800" s="188"/>
      <c r="B32800" s="188"/>
      <c r="C32800" s="188"/>
      <c r="D32800" s="189"/>
    </row>
    <row r="32801" spans="1:4">
      <c r="A32801" s="188"/>
      <c r="B32801" s="188"/>
      <c r="C32801" s="188"/>
      <c r="D32801" s="189"/>
    </row>
    <row r="32802" spans="1:4">
      <c r="A32802" s="188"/>
      <c r="B32802" s="188"/>
      <c r="C32802" s="188"/>
      <c r="D32802" s="189"/>
    </row>
    <row r="32803" spans="1:4">
      <c r="A32803" s="188"/>
      <c r="B32803" s="188"/>
      <c r="C32803" s="188"/>
      <c r="D32803" s="189"/>
    </row>
    <row r="32804" spans="1:4">
      <c r="A32804" s="188"/>
      <c r="B32804" s="188"/>
      <c r="C32804" s="188"/>
      <c r="D32804" s="189"/>
    </row>
    <row r="32805" spans="1:4">
      <c r="A32805" s="188"/>
      <c r="B32805" s="188"/>
      <c r="C32805" s="188"/>
      <c r="D32805" s="189"/>
    </row>
    <row r="32806" spans="1:4">
      <c r="A32806" s="188"/>
      <c r="B32806" s="188"/>
      <c r="C32806" s="188"/>
      <c r="D32806" s="189"/>
    </row>
    <row r="32807" spans="1:4">
      <c r="A32807" s="188"/>
      <c r="B32807" s="188"/>
      <c r="C32807" s="188"/>
      <c r="D32807" s="189"/>
    </row>
    <row r="32808" spans="1:4">
      <c r="A32808" s="188"/>
      <c r="B32808" s="188"/>
      <c r="C32808" s="188"/>
      <c r="D32808" s="189"/>
    </row>
    <row r="32809" spans="1:4">
      <c r="A32809" s="188"/>
      <c r="B32809" s="188"/>
      <c r="C32809" s="188"/>
      <c r="D32809" s="189"/>
    </row>
    <row r="32810" spans="1:4">
      <c r="A32810" s="188"/>
      <c r="B32810" s="188"/>
      <c r="C32810" s="188"/>
      <c r="D32810" s="189"/>
    </row>
    <row r="32811" spans="1:4">
      <c r="A32811" s="188"/>
      <c r="B32811" s="188"/>
      <c r="C32811" s="188"/>
      <c r="D32811" s="189"/>
    </row>
    <row r="32812" spans="1:4">
      <c r="A32812" s="188"/>
      <c r="B32812" s="188"/>
      <c r="C32812" s="188"/>
      <c r="D32812" s="189"/>
    </row>
    <row r="32813" spans="1:4">
      <c r="A32813" s="188"/>
      <c r="B32813" s="188"/>
      <c r="C32813" s="188"/>
      <c r="D32813" s="189"/>
    </row>
    <row r="32814" spans="1:4">
      <c r="A32814" s="188"/>
      <c r="B32814" s="188"/>
      <c r="C32814" s="188"/>
      <c r="D32814" s="189"/>
    </row>
    <row r="32815" spans="1:4">
      <c r="A32815" s="188"/>
      <c r="B32815" s="188"/>
      <c r="C32815" s="188"/>
      <c r="D32815" s="189"/>
    </row>
    <row r="32816" spans="1:4">
      <c r="A32816" s="188"/>
      <c r="B32816" s="188"/>
      <c r="C32816" s="188"/>
      <c r="D32816" s="189"/>
    </row>
    <row r="32817" spans="1:4">
      <c r="A32817" s="188"/>
      <c r="B32817" s="188"/>
      <c r="C32817" s="188"/>
      <c r="D32817" s="189"/>
    </row>
    <row r="32818" spans="1:4">
      <c r="A32818" s="188"/>
      <c r="B32818" s="188"/>
      <c r="C32818" s="188"/>
      <c r="D32818" s="189"/>
    </row>
    <row r="32819" spans="1:4">
      <c r="A32819" s="188"/>
      <c r="B32819" s="188"/>
      <c r="C32819" s="188"/>
      <c r="D32819" s="189"/>
    </row>
    <row r="32820" spans="1:4">
      <c r="A32820" s="188"/>
      <c r="B32820" s="188"/>
      <c r="C32820" s="188"/>
      <c r="D32820" s="189"/>
    </row>
    <row r="32821" spans="1:4">
      <c r="A32821" s="188"/>
      <c r="B32821" s="188"/>
      <c r="C32821" s="188"/>
      <c r="D32821" s="189"/>
    </row>
    <row r="32822" spans="1:4">
      <c r="A32822" s="188"/>
      <c r="B32822" s="188"/>
      <c r="C32822" s="188"/>
      <c r="D32822" s="189"/>
    </row>
    <row r="32823" spans="1:4">
      <c r="A32823" s="188"/>
      <c r="B32823" s="188"/>
      <c r="C32823" s="188"/>
      <c r="D32823" s="189"/>
    </row>
    <row r="32824" spans="1:4">
      <c r="A32824" s="188"/>
      <c r="B32824" s="188"/>
      <c r="C32824" s="188"/>
      <c r="D32824" s="189"/>
    </row>
    <row r="32825" spans="1:4">
      <c r="A32825" s="188"/>
      <c r="B32825" s="188"/>
      <c r="C32825" s="188"/>
      <c r="D32825" s="189"/>
    </row>
    <row r="32826" spans="1:4">
      <c r="A32826" s="188"/>
      <c r="B32826" s="188"/>
      <c r="C32826" s="188"/>
      <c r="D32826" s="189"/>
    </row>
    <row r="32827" spans="1:4">
      <c r="A32827" s="188"/>
      <c r="B32827" s="188"/>
      <c r="C32827" s="188"/>
      <c r="D32827" s="189"/>
    </row>
    <row r="32828" spans="1:4">
      <c r="A32828" s="188"/>
      <c r="B32828" s="188"/>
      <c r="C32828" s="188"/>
      <c r="D32828" s="189"/>
    </row>
    <row r="32829" spans="1:4">
      <c r="A32829" s="188"/>
      <c r="B32829" s="188"/>
      <c r="C32829" s="188"/>
      <c r="D32829" s="189"/>
    </row>
    <row r="32830" spans="1:4">
      <c r="A32830" s="188"/>
      <c r="B32830" s="188"/>
      <c r="C32830" s="188"/>
      <c r="D32830" s="189"/>
    </row>
    <row r="32831" spans="1:4">
      <c r="A32831" s="188"/>
      <c r="B32831" s="188"/>
      <c r="C32831" s="188"/>
      <c r="D32831" s="189"/>
    </row>
    <row r="32832" spans="1:4">
      <c r="A32832" s="188"/>
      <c r="B32832" s="188"/>
      <c r="C32832" s="188"/>
      <c r="D32832" s="189"/>
    </row>
    <row r="32833" spans="1:4">
      <c r="A32833" s="188"/>
      <c r="B32833" s="188"/>
      <c r="C32833" s="188"/>
      <c r="D32833" s="189"/>
    </row>
    <row r="32834" spans="1:4">
      <c r="A32834" s="188"/>
      <c r="B32834" s="188"/>
      <c r="C32834" s="188"/>
      <c r="D32834" s="189"/>
    </row>
    <row r="32835" spans="1:4">
      <c r="A32835" s="188"/>
      <c r="B32835" s="188"/>
      <c r="C32835" s="188"/>
      <c r="D32835" s="189"/>
    </row>
    <row r="32836" spans="1:4">
      <c r="A32836" s="188"/>
      <c r="B32836" s="188"/>
      <c r="C32836" s="188"/>
      <c r="D32836" s="189"/>
    </row>
    <row r="32837" spans="1:4">
      <c r="A32837" s="188"/>
      <c r="B32837" s="188"/>
      <c r="C32837" s="188"/>
      <c r="D32837" s="189"/>
    </row>
    <row r="32838" spans="1:4">
      <c r="A32838" s="188"/>
      <c r="B32838" s="188"/>
      <c r="C32838" s="188"/>
      <c r="D32838" s="189"/>
    </row>
    <row r="32839" spans="1:4">
      <c r="A32839" s="188"/>
      <c r="B32839" s="188"/>
      <c r="C32839" s="188"/>
      <c r="D32839" s="189"/>
    </row>
    <row r="32840" spans="1:4">
      <c r="A32840" s="188"/>
      <c r="B32840" s="188"/>
      <c r="C32840" s="188"/>
      <c r="D32840" s="189"/>
    </row>
    <row r="32841" spans="1:4">
      <c r="A32841" s="188"/>
      <c r="B32841" s="188"/>
      <c r="C32841" s="188"/>
      <c r="D32841" s="189"/>
    </row>
    <row r="32842" spans="1:4">
      <c r="A32842" s="188"/>
      <c r="B32842" s="188"/>
      <c r="C32842" s="188"/>
      <c r="D32842" s="189"/>
    </row>
    <row r="32843" spans="1:4">
      <c r="A32843" s="188"/>
      <c r="B32843" s="188"/>
      <c r="C32843" s="188"/>
      <c r="D32843" s="189"/>
    </row>
    <row r="32844" spans="1:4">
      <c r="A32844" s="188"/>
      <c r="B32844" s="188"/>
      <c r="C32844" s="188"/>
      <c r="D32844" s="189"/>
    </row>
    <row r="32845" spans="1:4">
      <c r="A32845" s="188"/>
      <c r="B32845" s="188"/>
      <c r="C32845" s="188"/>
      <c r="D32845" s="189"/>
    </row>
    <row r="32846" spans="1:4">
      <c r="A32846" s="188"/>
      <c r="B32846" s="188"/>
      <c r="C32846" s="188"/>
      <c r="D32846" s="189"/>
    </row>
    <row r="32847" spans="1:4">
      <c r="A32847" s="188"/>
      <c r="B32847" s="188"/>
      <c r="C32847" s="188"/>
      <c r="D32847" s="189"/>
    </row>
    <row r="32848" spans="1:4">
      <c r="A32848" s="188"/>
      <c r="B32848" s="188"/>
      <c r="C32848" s="188"/>
      <c r="D32848" s="189"/>
    </row>
    <row r="32849" spans="1:4">
      <c r="A32849" s="188"/>
      <c r="B32849" s="188"/>
      <c r="C32849" s="188"/>
      <c r="D32849" s="189"/>
    </row>
    <row r="32850" spans="1:4">
      <c r="A32850" s="188"/>
      <c r="B32850" s="188"/>
      <c r="C32850" s="188"/>
      <c r="D32850" s="189"/>
    </row>
    <row r="32851" spans="1:4">
      <c r="A32851" s="188"/>
      <c r="B32851" s="188"/>
      <c r="C32851" s="188"/>
      <c r="D32851" s="189"/>
    </row>
    <row r="32852" spans="1:4">
      <c r="A32852" s="188"/>
      <c r="B32852" s="188"/>
      <c r="C32852" s="188"/>
      <c r="D32852" s="189"/>
    </row>
    <row r="32853" spans="1:4">
      <c r="A32853" s="188"/>
      <c r="B32853" s="188"/>
      <c r="C32853" s="188"/>
      <c r="D32853" s="189"/>
    </row>
    <row r="32854" spans="1:4">
      <c r="A32854" s="188"/>
      <c r="B32854" s="188"/>
      <c r="C32854" s="188"/>
      <c r="D32854" s="189"/>
    </row>
    <row r="32855" spans="1:4">
      <c r="A32855" s="188"/>
      <c r="B32855" s="188"/>
      <c r="C32855" s="188"/>
      <c r="D32855" s="189"/>
    </row>
    <row r="32856" spans="1:4">
      <c r="A32856" s="188"/>
      <c r="B32856" s="188"/>
      <c r="C32856" s="188"/>
      <c r="D32856" s="189"/>
    </row>
    <row r="32857" spans="1:4">
      <c r="A32857" s="188"/>
      <c r="B32857" s="188"/>
      <c r="C32857" s="188"/>
      <c r="D32857" s="189"/>
    </row>
    <row r="32858" spans="1:4">
      <c r="A32858" s="188"/>
      <c r="B32858" s="188"/>
      <c r="C32858" s="188"/>
      <c r="D32858" s="189"/>
    </row>
    <row r="32859" spans="1:4">
      <c r="A32859" s="188"/>
      <c r="B32859" s="188"/>
      <c r="C32859" s="188"/>
      <c r="D32859" s="189"/>
    </row>
    <row r="32860" spans="1:4">
      <c r="A32860" s="188"/>
      <c r="B32860" s="188"/>
      <c r="C32860" s="188"/>
      <c r="D32860" s="189"/>
    </row>
    <row r="32861" spans="1:4">
      <c r="A32861" s="188"/>
      <c r="B32861" s="188"/>
      <c r="C32861" s="188"/>
      <c r="D32861" s="189"/>
    </row>
    <row r="32862" spans="1:4">
      <c r="A32862" s="188"/>
      <c r="B32862" s="188"/>
      <c r="C32862" s="188"/>
      <c r="D32862" s="189"/>
    </row>
    <row r="32863" spans="1:4">
      <c r="A32863" s="188"/>
      <c r="B32863" s="188"/>
      <c r="C32863" s="188"/>
      <c r="D32863" s="189"/>
    </row>
    <row r="32864" spans="1:4">
      <c r="A32864" s="188"/>
      <c r="B32864" s="188"/>
      <c r="C32864" s="188"/>
      <c r="D32864" s="189"/>
    </row>
    <row r="32865" spans="1:4">
      <c r="A32865" s="188"/>
      <c r="B32865" s="188"/>
      <c r="C32865" s="188"/>
      <c r="D32865" s="189"/>
    </row>
    <row r="32866" spans="1:4">
      <c r="A32866" s="188"/>
      <c r="B32866" s="188"/>
      <c r="C32866" s="188"/>
      <c r="D32866" s="189"/>
    </row>
    <row r="32867" spans="1:4">
      <c r="A32867" s="188"/>
      <c r="B32867" s="188"/>
      <c r="C32867" s="188"/>
      <c r="D32867" s="189"/>
    </row>
    <row r="32868" spans="1:4">
      <c r="A32868" s="188"/>
      <c r="B32868" s="188"/>
      <c r="C32868" s="188"/>
      <c r="D32868" s="189"/>
    </row>
    <row r="32869" spans="1:4">
      <c r="A32869" s="188"/>
      <c r="B32869" s="188"/>
      <c r="C32869" s="188"/>
      <c r="D32869" s="189"/>
    </row>
    <row r="32870" spans="1:4">
      <c r="A32870" s="188"/>
      <c r="B32870" s="188"/>
      <c r="C32870" s="188"/>
      <c r="D32870" s="189"/>
    </row>
    <row r="32871" spans="1:4">
      <c r="A32871" s="188"/>
      <c r="B32871" s="188"/>
      <c r="C32871" s="188"/>
      <c r="D32871" s="189"/>
    </row>
    <row r="32872" spans="1:4">
      <c r="A32872" s="188"/>
      <c r="B32872" s="188"/>
      <c r="C32872" s="188"/>
      <c r="D32872" s="189"/>
    </row>
    <row r="32873" spans="1:4">
      <c r="A32873" s="188"/>
      <c r="B32873" s="188"/>
      <c r="C32873" s="188"/>
      <c r="D32873" s="189"/>
    </row>
    <row r="32874" spans="1:4">
      <c r="A32874" s="188"/>
      <c r="B32874" s="188"/>
      <c r="C32874" s="188"/>
      <c r="D32874" s="189"/>
    </row>
    <row r="32875" spans="1:4">
      <c r="A32875" s="188"/>
      <c r="B32875" s="188"/>
      <c r="C32875" s="188"/>
      <c r="D32875" s="189"/>
    </row>
    <row r="32876" spans="1:4">
      <c r="A32876" s="188"/>
      <c r="B32876" s="188"/>
      <c r="C32876" s="188"/>
      <c r="D32876" s="189"/>
    </row>
    <row r="32877" spans="1:4">
      <c r="A32877" s="188"/>
      <c r="B32877" s="188"/>
      <c r="C32877" s="188"/>
      <c r="D32877" s="189"/>
    </row>
    <row r="32878" spans="1:4">
      <c r="A32878" s="188"/>
      <c r="B32878" s="188"/>
      <c r="C32878" s="188"/>
      <c r="D32878" s="189"/>
    </row>
    <row r="32879" spans="1:4">
      <c r="A32879" s="188"/>
      <c r="B32879" s="188"/>
      <c r="C32879" s="188"/>
      <c r="D32879" s="189"/>
    </row>
    <row r="32880" spans="1:4">
      <c r="A32880" s="188"/>
      <c r="B32880" s="188"/>
      <c r="C32880" s="188"/>
      <c r="D32880" s="189"/>
    </row>
    <row r="32881" spans="1:4">
      <c r="A32881" s="188"/>
      <c r="B32881" s="188"/>
      <c r="C32881" s="188"/>
      <c r="D32881" s="189"/>
    </row>
    <row r="32882" spans="1:4">
      <c r="A32882" s="188"/>
      <c r="B32882" s="188"/>
      <c r="C32882" s="188"/>
      <c r="D32882" s="189"/>
    </row>
    <row r="32883" spans="1:4">
      <c r="A32883" s="188"/>
      <c r="B32883" s="188"/>
      <c r="C32883" s="188"/>
      <c r="D32883" s="189"/>
    </row>
    <row r="32884" spans="1:4">
      <c r="A32884" s="188"/>
      <c r="B32884" s="188"/>
      <c r="C32884" s="188"/>
      <c r="D32884" s="189"/>
    </row>
    <row r="32885" spans="1:4">
      <c r="A32885" s="188"/>
      <c r="B32885" s="188"/>
      <c r="C32885" s="188"/>
      <c r="D32885" s="189"/>
    </row>
    <row r="32886" spans="1:4">
      <c r="A32886" s="188"/>
      <c r="B32886" s="188"/>
      <c r="C32886" s="188"/>
      <c r="D32886" s="189"/>
    </row>
    <row r="32887" spans="1:4">
      <c r="A32887" s="188"/>
      <c r="B32887" s="188"/>
      <c r="C32887" s="188"/>
      <c r="D32887" s="189"/>
    </row>
    <row r="32888" spans="1:4">
      <c r="A32888" s="188"/>
      <c r="B32888" s="188"/>
      <c r="C32888" s="188"/>
      <c r="D32888" s="189"/>
    </row>
    <row r="32889" spans="1:4">
      <c r="A32889" s="188"/>
      <c r="B32889" s="188"/>
      <c r="C32889" s="188"/>
      <c r="D32889" s="189"/>
    </row>
    <row r="32890" spans="1:4">
      <c r="A32890" s="188"/>
      <c r="B32890" s="188"/>
      <c r="C32890" s="188"/>
      <c r="D32890" s="189"/>
    </row>
    <row r="32891" spans="1:4">
      <c r="A32891" s="188"/>
      <c r="B32891" s="188"/>
      <c r="C32891" s="188"/>
      <c r="D32891" s="189"/>
    </row>
    <row r="32892" spans="1:4">
      <c r="A32892" s="188"/>
      <c r="B32892" s="188"/>
      <c r="C32892" s="188"/>
      <c r="D32892" s="189"/>
    </row>
    <row r="32893" spans="1:4">
      <c r="A32893" s="188"/>
      <c r="B32893" s="188"/>
      <c r="C32893" s="188"/>
      <c r="D32893" s="189"/>
    </row>
    <row r="32894" spans="1:4">
      <c r="A32894" s="188"/>
      <c r="B32894" s="188"/>
      <c r="C32894" s="188"/>
      <c r="D32894" s="189"/>
    </row>
    <row r="32895" spans="1:4">
      <c r="A32895" s="188"/>
      <c r="B32895" s="188"/>
      <c r="C32895" s="188"/>
      <c r="D32895" s="189"/>
    </row>
    <row r="32896" spans="1:4">
      <c r="A32896" s="188"/>
      <c r="B32896" s="188"/>
      <c r="C32896" s="188"/>
      <c r="D32896" s="189"/>
    </row>
    <row r="32897" spans="1:4">
      <c r="A32897" s="188"/>
      <c r="B32897" s="188"/>
      <c r="C32897" s="188"/>
      <c r="D32897" s="189"/>
    </row>
    <row r="32898" spans="1:4">
      <c r="A32898" s="188"/>
      <c r="B32898" s="188"/>
      <c r="C32898" s="188"/>
      <c r="D32898" s="189"/>
    </row>
    <row r="32899" spans="1:4">
      <c r="A32899" s="188"/>
      <c r="B32899" s="188"/>
      <c r="C32899" s="188"/>
      <c r="D32899" s="189"/>
    </row>
    <row r="32900" spans="1:4">
      <c r="A32900" s="188"/>
      <c r="B32900" s="188"/>
      <c r="C32900" s="188"/>
      <c r="D32900" s="189"/>
    </row>
    <row r="32901" spans="1:4">
      <c r="A32901" s="188"/>
      <c r="B32901" s="188"/>
      <c r="C32901" s="188"/>
      <c r="D32901" s="189"/>
    </row>
    <row r="32902" spans="1:4">
      <c r="A32902" s="188"/>
      <c r="B32902" s="188"/>
      <c r="C32902" s="188"/>
      <c r="D32902" s="189"/>
    </row>
    <row r="32903" spans="1:4">
      <c r="A32903" s="188"/>
      <c r="B32903" s="188"/>
      <c r="C32903" s="188"/>
      <c r="D32903" s="189"/>
    </row>
    <row r="32904" spans="1:4">
      <c r="A32904" s="188"/>
      <c r="B32904" s="188"/>
      <c r="C32904" s="188"/>
      <c r="D32904" s="189"/>
    </row>
    <row r="32905" spans="1:4">
      <c r="A32905" s="188"/>
      <c r="B32905" s="188"/>
      <c r="C32905" s="188"/>
      <c r="D32905" s="189"/>
    </row>
    <row r="32906" spans="1:4">
      <c r="A32906" s="188"/>
      <c r="B32906" s="188"/>
      <c r="C32906" s="188"/>
      <c r="D32906" s="189"/>
    </row>
    <row r="32907" spans="1:4">
      <c r="A32907" s="188"/>
      <c r="B32907" s="188"/>
      <c r="C32907" s="188"/>
      <c r="D32907" s="189"/>
    </row>
    <row r="32908" spans="1:4">
      <c r="A32908" s="188"/>
      <c r="B32908" s="188"/>
      <c r="C32908" s="188"/>
      <c r="D32908" s="189"/>
    </row>
    <row r="32909" spans="1:4">
      <c r="A32909" s="188"/>
      <c r="B32909" s="188"/>
      <c r="C32909" s="188"/>
      <c r="D32909" s="189"/>
    </row>
    <row r="32910" spans="1:4">
      <c r="A32910" s="188"/>
      <c r="B32910" s="188"/>
      <c r="C32910" s="188"/>
      <c r="D32910" s="189"/>
    </row>
    <row r="32911" spans="1:4">
      <c r="A32911" s="188"/>
      <c r="B32911" s="188"/>
      <c r="C32911" s="188"/>
      <c r="D32911" s="189"/>
    </row>
    <row r="32912" spans="1:4">
      <c r="A32912" s="188"/>
      <c r="B32912" s="188"/>
      <c r="C32912" s="188"/>
      <c r="D32912" s="189"/>
    </row>
    <row r="32913" spans="1:4">
      <c r="A32913" s="188"/>
      <c r="B32913" s="188"/>
      <c r="C32913" s="188"/>
      <c r="D32913" s="189"/>
    </row>
    <row r="32914" spans="1:4">
      <c r="A32914" s="188"/>
      <c r="B32914" s="188"/>
      <c r="C32914" s="188"/>
      <c r="D32914" s="189"/>
    </row>
    <row r="32915" spans="1:4">
      <c r="A32915" s="188"/>
      <c r="B32915" s="188"/>
      <c r="C32915" s="188"/>
      <c r="D32915" s="189"/>
    </row>
    <row r="32916" spans="1:4">
      <c r="A32916" s="188"/>
      <c r="B32916" s="188"/>
      <c r="C32916" s="188"/>
      <c r="D32916" s="189"/>
    </row>
    <row r="32917" spans="1:4">
      <c r="A32917" s="188"/>
      <c r="B32917" s="188"/>
      <c r="C32917" s="188"/>
      <c r="D32917" s="189"/>
    </row>
    <row r="32918" spans="1:4">
      <c r="A32918" s="188"/>
      <c r="B32918" s="188"/>
      <c r="C32918" s="188"/>
      <c r="D32918" s="189"/>
    </row>
    <row r="32919" spans="1:4">
      <c r="A32919" s="188"/>
      <c r="B32919" s="188"/>
      <c r="C32919" s="188"/>
      <c r="D32919" s="189"/>
    </row>
    <row r="32920" spans="1:4">
      <c r="A32920" s="188"/>
      <c r="B32920" s="188"/>
      <c r="C32920" s="188"/>
      <c r="D32920" s="189"/>
    </row>
    <row r="32921" spans="1:4">
      <c r="A32921" s="188"/>
      <c r="B32921" s="188"/>
      <c r="C32921" s="188"/>
      <c r="D32921" s="189"/>
    </row>
    <row r="32922" spans="1:4">
      <c r="A32922" s="188"/>
      <c r="B32922" s="188"/>
      <c r="C32922" s="188"/>
      <c r="D32922" s="189"/>
    </row>
    <row r="32923" spans="1:4">
      <c r="A32923" s="188"/>
      <c r="B32923" s="188"/>
      <c r="C32923" s="188"/>
      <c r="D32923" s="189"/>
    </row>
    <row r="32924" spans="1:4">
      <c r="A32924" s="188"/>
      <c r="B32924" s="188"/>
      <c r="C32924" s="188"/>
      <c r="D32924" s="189"/>
    </row>
    <row r="32925" spans="1:4">
      <c r="A32925" s="188"/>
      <c r="B32925" s="188"/>
      <c r="C32925" s="188"/>
      <c r="D32925" s="189"/>
    </row>
    <row r="32926" spans="1:4">
      <c r="A32926" s="188"/>
      <c r="B32926" s="188"/>
      <c r="C32926" s="188"/>
      <c r="D32926" s="189"/>
    </row>
    <row r="32927" spans="1:4">
      <c r="A32927" s="188"/>
      <c r="B32927" s="188"/>
      <c r="C32927" s="188"/>
      <c r="D32927" s="189"/>
    </row>
    <row r="32928" spans="1:4">
      <c r="A32928" s="188"/>
      <c r="B32928" s="188"/>
      <c r="C32928" s="188"/>
      <c r="D32928" s="189"/>
    </row>
    <row r="32929" spans="1:4">
      <c r="A32929" s="188"/>
      <c r="B32929" s="188"/>
      <c r="C32929" s="188"/>
      <c r="D32929" s="189"/>
    </row>
    <row r="32930" spans="1:4">
      <c r="A32930" s="188"/>
      <c r="B32930" s="188"/>
      <c r="C32930" s="188"/>
      <c r="D32930" s="189"/>
    </row>
    <row r="32931" spans="1:4">
      <c r="A32931" s="188"/>
      <c r="B32931" s="188"/>
      <c r="C32931" s="188"/>
      <c r="D32931" s="189"/>
    </row>
    <row r="32932" spans="1:4">
      <c r="A32932" s="188"/>
      <c r="B32932" s="188"/>
      <c r="C32932" s="188"/>
      <c r="D32932" s="189"/>
    </row>
    <row r="32933" spans="1:4">
      <c r="A32933" s="188"/>
      <c r="B32933" s="188"/>
      <c r="C32933" s="188"/>
      <c r="D32933" s="189"/>
    </row>
    <row r="32934" spans="1:4">
      <c r="A32934" s="188"/>
      <c r="B32934" s="188"/>
      <c r="C32934" s="188"/>
      <c r="D32934" s="189"/>
    </row>
    <row r="32935" spans="1:4">
      <c r="A32935" s="188"/>
      <c r="B32935" s="188"/>
      <c r="C32935" s="188"/>
      <c r="D32935" s="189"/>
    </row>
    <row r="32936" spans="1:4">
      <c r="A32936" s="188"/>
      <c r="B32936" s="188"/>
      <c r="C32936" s="188"/>
      <c r="D32936" s="189"/>
    </row>
    <row r="32937" spans="1:4">
      <c r="A32937" s="188"/>
      <c r="B32937" s="188"/>
      <c r="C32937" s="188"/>
      <c r="D32937" s="189"/>
    </row>
    <row r="32938" spans="1:4">
      <c r="A32938" s="188"/>
      <c r="B32938" s="188"/>
      <c r="C32938" s="188"/>
      <c r="D32938" s="189"/>
    </row>
    <row r="32939" spans="1:4">
      <c r="A32939" s="188"/>
      <c r="B32939" s="188"/>
      <c r="C32939" s="188"/>
      <c r="D32939" s="189"/>
    </row>
    <row r="32940" spans="1:4">
      <c r="A32940" s="188"/>
      <c r="B32940" s="188"/>
      <c r="C32940" s="188"/>
      <c r="D32940" s="189"/>
    </row>
    <row r="32941" spans="1:4">
      <c r="A32941" s="188"/>
      <c r="B32941" s="188"/>
      <c r="C32941" s="188"/>
      <c r="D32941" s="189"/>
    </row>
    <row r="32942" spans="1:4">
      <c r="A32942" s="188"/>
      <c r="B32942" s="188"/>
      <c r="C32942" s="188"/>
      <c r="D32942" s="189"/>
    </row>
    <row r="32943" spans="1:4">
      <c r="A32943" s="188"/>
      <c r="B32943" s="188"/>
      <c r="C32943" s="188"/>
      <c r="D32943" s="189"/>
    </row>
    <row r="32944" spans="1:4">
      <c r="A32944" s="188"/>
      <c r="B32944" s="188"/>
      <c r="C32944" s="188"/>
      <c r="D32944" s="189"/>
    </row>
    <row r="32945" spans="1:4">
      <c r="A32945" s="188"/>
      <c r="B32945" s="188"/>
      <c r="C32945" s="188"/>
      <c r="D32945" s="189"/>
    </row>
    <row r="32946" spans="1:4">
      <c r="A32946" s="188"/>
      <c r="B32946" s="188"/>
      <c r="C32946" s="188"/>
      <c r="D32946" s="189"/>
    </row>
    <row r="32947" spans="1:4">
      <c r="A32947" s="188"/>
      <c r="B32947" s="188"/>
      <c r="C32947" s="188"/>
      <c r="D32947" s="189"/>
    </row>
    <row r="32948" spans="1:4">
      <c r="A32948" s="188"/>
      <c r="B32948" s="188"/>
      <c r="C32948" s="188"/>
      <c r="D32948" s="189"/>
    </row>
    <row r="32949" spans="1:4">
      <c r="A32949" s="188"/>
      <c r="B32949" s="188"/>
      <c r="C32949" s="188"/>
      <c r="D32949" s="189"/>
    </row>
    <row r="32950" spans="1:4">
      <c r="A32950" s="188"/>
      <c r="B32950" s="188"/>
      <c r="C32950" s="188"/>
      <c r="D32950" s="189"/>
    </row>
    <row r="32951" spans="1:4">
      <c r="A32951" s="188"/>
      <c r="B32951" s="188"/>
      <c r="C32951" s="188"/>
      <c r="D32951" s="189"/>
    </row>
    <row r="32952" spans="1:4">
      <c r="A32952" s="188"/>
      <c r="B32952" s="188"/>
      <c r="C32952" s="188"/>
      <c r="D32952" s="189"/>
    </row>
    <row r="32953" spans="1:4">
      <c r="A32953" s="188"/>
      <c r="B32953" s="188"/>
      <c r="C32953" s="188"/>
      <c r="D32953" s="189"/>
    </row>
    <row r="32954" spans="1:4">
      <c r="A32954" s="188"/>
      <c r="B32954" s="188"/>
      <c r="C32954" s="188"/>
      <c r="D32954" s="189"/>
    </row>
    <row r="32955" spans="1:4">
      <c r="A32955" s="188"/>
      <c r="B32955" s="188"/>
      <c r="C32955" s="188"/>
      <c r="D32955" s="189"/>
    </row>
    <row r="32956" spans="1:4">
      <c r="A32956" s="188"/>
      <c r="B32956" s="188"/>
      <c r="C32956" s="188"/>
      <c r="D32956" s="189"/>
    </row>
    <row r="32957" spans="1:4">
      <c r="A32957" s="188"/>
      <c r="B32957" s="188"/>
      <c r="C32957" s="188"/>
      <c r="D32957" s="189"/>
    </row>
    <row r="32958" spans="1:4">
      <c r="A32958" s="188"/>
      <c r="B32958" s="188"/>
      <c r="C32958" s="188"/>
      <c r="D32958" s="189"/>
    </row>
    <row r="32959" spans="1:4">
      <c r="A32959" s="188"/>
      <c r="B32959" s="188"/>
      <c r="C32959" s="188"/>
      <c r="D32959" s="189"/>
    </row>
    <row r="32960" spans="1:4">
      <c r="A32960" s="188"/>
      <c r="B32960" s="188"/>
      <c r="C32960" s="188"/>
      <c r="D32960" s="189"/>
    </row>
    <row r="32961" spans="1:4">
      <c r="A32961" s="188"/>
      <c r="B32961" s="188"/>
      <c r="C32961" s="188"/>
      <c r="D32961" s="189"/>
    </row>
    <row r="32962" spans="1:4">
      <c r="A32962" s="188"/>
      <c r="B32962" s="188"/>
      <c r="C32962" s="188"/>
      <c r="D32962" s="189"/>
    </row>
    <row r="32963" spans="1:4">
      <c r="A32963" s="188"/>
      <c r="B32963" s="188"/>
      <c r="C32963" s="188"/>
      <c r="D32963" s="189"/>
    </row>
    <row r="32964" spans="1:4">
      <c r="A32964" s="188"/>
      <c r="B32964" s="188"/>
      <c r="C32964" s="188"/>
      <c r="D32964" s="189"/>
    </row>
    <row r="32965" spans="1:4">
      <c r="A32965" s="188"/>
      <c r="B32965" s="188"/>
      <c r="C32965" s="188"/>
      <c r="D32965" s="189"/>
    </row>
    <row r="32966" spans="1:4">
      <c r="A32966" s="188"/>
      <c r="B32966" s="188"/>
      <c r="C32966" s="188"/>
      <c r="D32966" s="189"/>
    </row>
    <row r="32967" spans="1:4">
      <c r="A32967" s="188"/>
      <c r="B32967" s="188"/>
      <c r="C32967" s="188"/>
      <c r="D32967" s="189"/>
    </row>
    <row r="32968" spans="1:4">
      <c r="A32968" s="188"/>
      <c r="B32968" s="188"/>
      <c r="C32968" s="188"/>
      <c r="D32968" s="189"/>
    </row>
    <row r="32969" spans="1:4">
      <c r="A32969" s="188"/>
      <c r="B32969" s="188"/>
      <c r="C32969" s="188"/>
      <c r="D32969" s="189"/>
    </row>
    <row r="32970" spans="1:4">
      <c r="A32970" s="188"/>
      <c r="B32970" s="188"/>
      <c r="C32970" s="188"/>
      <c r="D32970" s="189"/>
    </row>
    <row r="32971" spans="1:4">
      <c r="A32971" s="188"/>
      <c r="B32971" s="188"/>
      <c r="C32971" s="188"/>
      <c r="D32971" s="189"/>
    </row>
    <row r="32972" spans="1:4">
      <c r="A32972" s="188"/>
      <c r="B32972" s="188"/>
      <c r="C32972" s="188"/>
      <c r="D32972" s="189"/>
    </row>
    <row r="32973" spans="1:4">
      <c r="A32973" s="188"/>
      <c r="B32973" s="188"/>
      <c r="C32973" s="188"/>
      <c r="D32973" s="189"/>
    </row>
    <row r="32974" spans="1:4">
      <c r="A32974" s="188"/>
      <c r="B32974" s="188"/>
      <c r="C32974" s="188"/>
      <c r="D32974" s="189"/>
    </row>
    <row r="32975" spans="1:4">
      <c r="A32975" s="188"/>
      <c r="B32975" s="188"/>
      <c r="C32975" s="188"/>
      <c r="D32975" s="189"/>
    </row>
    <row r="32976" spans="1:4">
      <c r="A32976" s="188"/>
      <c r="B32976" s="188"/>
      <c r="C32976" s="188"/>
      <c r="D32976" s="189"/>
    </row>
    <row r="32977" spans="1:4">
      <c r="A32977" s="188"/>
      <c r="B32977" s="188"/>
      <c r="C32977" s="188"/>
      <c r="D32977" s="189"/>
    </row>
    <row r="32978" spans="1:4">
      <c r="A32978" s="188"/>
      <c r="B32978" s="188"/>
      <c r="C32978" s="188"/>
      <c r="D32978" s="189"/>
    </row>
    <row r="32979" spans="1:4">
      <c r="A32979" s="188"/>
      <c r="B32979" s="188"/>
      <c r="C32979" s="188"/>
      <c r="D32979" s="189"/>
    </row>
    <row r="32980" spans="1:4">
      <c r="A32980" s="188"/>
      <c r="B32980" s="188"/>
      <c r="C32980" s="188"/>
      <c r="D32980" s="189"/>
    </row>
    <row r="32981" spans="1:4">
      <c r="A32981" s="188"/>
      <c r="B32981" s="188"/>
      <c r="C32981" s="188"/>
      <c r="D32981" s="189"/>
    </row>
    <row r="32982" spans="1:4">
      <c r="A32982" s="188"/>
      <c r="B32982" s="188"/>
      <c r="C32982" s="188"/>
      <c r="D32982" s="189"/>
    </row>
    <row r="32983" spans="1:4">
      <c r="A32983" s="188"/>
      <c r="B32983" s="188"/>
      <c r="C32983" s="188"/>
      <c r="D32983" s="189"/>
    </row>
    <row r="32984" spans="1:4">
      <c r="A32984" s="188"/>
      <c r="B32984" s="188"/>
      <c r="C32984" s="188"/>
      <c r="D32984" s="189"/>
    </row>
    <row r="32985" spans="1:4">
      <c r="A32985" s="188"/>
      <c r="B32985" s="188"/>
      <c r="C32985" s="188"/>
      <c r="D32985" s="189"/>
    </row>
    <row r="32986" spans="1:4">
      <c r="A32986" s="188"/>
      <c r="B32986" s="188"/>
      <c r="C32986" s="188"/>
      <c r="D32986" s="189"/>
    </row>
    <row r="32987" spans="1:4">
      <c r="A32987" s="188"/>
      <c r="B32987" s="188"/>
      <c r="C32987" s="188"/>
      <c r="D32987" s="189"/>
    </row>
    <row r="32988" spans="1:4">
      <c r="A32988" s="188"/>
      <c r="B32988" s="188"/>
      <c r="C32988" s="188"/>
      <c r="D32988" s="189"/>
    </row>
    <row r="32989" spans="1:4">
      <c r="A32989" s="188"/>
      <c r="B32989" s="188"/>
      <c r="C32989" s="188"/>
      <c r="D32989" s="189"/>
    </row>
    <row r="32990" spans="1:4">
      <c r="A32990" s="188"/>
      <c r="B32990" s="188"/>
      <c r="C32990" s="188"/>
      <c r="D32990" s="189"/>
    </row>
    <row r="32991" spans="1:4">
      <c r="A32991" s="188"/>
      <c r="B32991" s="188"/>
      <c r="C32991" s="188"/>
      <c r="D32991" s="189"/>
    </row>
    <row r="32992" spans="1:4">
      <c r="A32992" s="188"/>
      <c r="B32992" s="188"/>
      <c r="C32992" s="188"/>
      <c r="D32992" s="189"/>
    </row>
    <row r="32993" spans="1:4">
      <c r="A32993" s="188"/>
      <c r="B32993" s="188"/>
      <c r="C32993" s="188"/>
      <c r="D32993" s="189"/>
    </row>
    <row r="32994" spans="1:4">
      <c r="A32994" s="188"/>
      <c r="B32994" s="188"/>
      <c r="C32994" s="188"/>
      <c r="D32994" s="189"/>
    </row>
    <row r="32995" spans="1:4">
      <c r="A32995" s="188"/>
      <c r="B32995" s="188"/>
      <c r="C32995" s="188"/>
      <c r="D32995" s="189"/>
    </row>
    <row r="32996" spans="1:4">
      <c r="A32996" s="188"/>
      <c r="B32996" s="188"/>
      <c r="C32996" s="188"/>
      <c r="D32996" s="189"/>
    </row>
    <row r="32997" spans="1:4">
      <c r="A32997" s="188"/>
      <c r="B32997" s="188"/>
      <c r="C32997" s="188"/>
      <c r="D32997" s="189"/>
    </row>
    <row r="32998" spans="1:4">
      <c r="A32998" s="188"/>
      <c r="B32998" s="188"/>
      <c r="C32998" s="188"/>
      <c r="D32998" s="189"/>
    </row>
    <row r="32999" spans="1:4">
      <c r="A32999" s="188"/>
      <c r="B32999" s="188"/>
      <c r="C32999" s="188"/>
      <c r="D32999" s="189"/>
    </row>
    <row r="33000" spans="1:4">
      <c r="A33000" s="188"/>
      <c r="B33000" s="188"/>
      <c r="C33000" s="188"/>
      <c r="D33000" s="189"/>
    </row>
    <row r="33001" spans="1:4">
      <c r="A33001" s="188"/>
      <c r="B33001" s="188"/>
      <c r="C33001" s="188"/>
      <c r="D33001" s="189"/>
    </row>
    <row r="33002" spans="1:4">
      <c r="A33002" s="188"/>
      <c r="B33002" s="188"/>
      <c r="C33002" s="188"/>
      <c r="D33002" s="189"/>
    </row>
    <row r="33003" spans="1:4">
      <c r="A33003" s="188"/>
      <c r="B33003" s="188"/>
      <c r="C33003" s="188"/>
      <c r="D33003" s="189"/>
    </row>
    <row r="33004" spans="1:4">
      <c r="A33004" s="188"/>
      <c r="B33004" s="188"/>
      <c r="C33004" s="188"/>
      <c r="D33004" s="189"/>
    </row>
    <row r="33005" spans="1:4">
      <c r="A33005" s="188"/>
      <c r="B33005" s="188"/>
      <c r="C33005" s="188"/>
      <c r="D33005" s="189"/>
    </row>
    <row r="33006" spans="1:4">
      <c r="A33006" s="188"/>
      <c r="B33006" s="188"/>
      <c r="C33006" s="188"/>
      <c r="D33006" s="189"/>
    </row>
    <row r="33007" spans="1:4">
      <c r="A33007" s="188"/>
      <c r="B33007" s="188"/>
      <c r="C33007" s="188"/>
      <c r="D33007" s="189"/>
    </row>
    <row r="33008" spans="1:4">
      <c r="A33008" s="188"/>
      <c r="B33008" s="188"/>
      <c r="C33008" s="188"/>
      <c r="D33008" s="189"/>
    </row>
    <row r="33009" spans="1:4">
      <c r="A33009" s="188"/>
      <c r="B33009" s="188"/>
      <c r="C33009" s="188"/>
      <c r="D33009" s="189"/>
    </row>
    <row r="33010" spans="1:4">
      <c r="A33010" s="188"/>
      <c r="B33010" s="188"/>
      <c r="C33010" s="188"/>
      <c r="D33010" s="189"/>
    </row>
    <row r="33011" spans="1:4">
      <c r="A33011" s="188"/>
      <c r="B33011" s="188"/>
      <c r="C33011" s="188"/>
      <c r="D33011" s="189"/>
    </row>
    <row r="33012" spans="1:4">
      <c r="A33012" s="188"/>
      <c r="B33012" s="188"/>
      <c r="C33012" s="188"/>
      <c r="D33012" s="189"/>
    </row>
    <row r="33013" spans="1:4">
      <c r="A33013" s="188"/>
      <c r="B33013" s="188"/>
      <c r="C33013" s="188"/>
      <c r="D33013" s="189"/>
    </row>
    <row r="33014" spans="1:4">
      <c r="A33014" s="188"/>
      <c r="B33014" s="188"/>
      <c r="C33014" s="188"/>
      <c r="D33014" s="189"/>
    </row>
    <row r="33015" spans="1:4">
      <c r="A33015" s="188"/>
      <c r="B33015" s="188"/>
      <c r="C33015" s="188"/>
      <c r="D33015" s="189"/>
    </row>
    <row r="33016" spans="1:4">
      <c r="A33016" s="188"/>
      <c r="B33016" s="188"/>
      <c r="C33016" s="188"/>
      <c r="D33016" s="189"/>
    </row>
    <row r="33017" spans="1:4">
      <c r="A33017" s="188"/>
      <c r="B33017" s="188"/>
      <c r="C33017" s="188"/>
      <c r="D33017" s="189"/>
    </row>
    <row r="33018" spans="1:4">
      <c r="A33018" s="188"/>
      <c r="B33018" s="188"/>
      <c r="C33018" s="188"/>
      <c r="D33018" s="189"/>
    </row>
    <row r="33019" spans="1:4">
      <c r="A33019" s="188"/>
      <c r="B33019" s="188"/>
      <c r="C33019" s="188"/>
      <c r="D33019" s="189"/>
    </row>
    <row r="33020" spans="1:4">
      <c r="A33020" s="188"/>
      <c r="B33020" s="188"/>
      <c r="C33020" s="188"/>
      <c r="D33020" s="189"/>
    </row>
    <row r="33021" spans="1:4">
      <c r="A33021" s="188"/>
      <c r="B33021" s="188"/>
      <c r="C33021" s="188"/>
      <c r="D33021" s="189"/>
    </row>
    <row r="33022" spans="1:4">
      <c r="A33022" s="188"/>
      <c r="B33022" s="188"/>
      <c r="C33022" s="188"/>
      <c r="D33022" s="189"/>
    </row>
    <row r="33023" spans="1:4">
      <c r="A33023" s="188"/>
      <c r="B33023" s="188"/>
      <c r="C33023" s="188"/>
      <c r="D33023" s="189"/>
    </row>
    <row r="33024" spans="1:4">
      <c r="A33024" s="188"/>
      <c r="B33024" s="188"/>
      <c r="C33024" s="188"/>
      <c r="D33024" s="189"/>
    </row>
    <row r="33025" spans="1:4">
      <c r="A33025" s="188"/>
      <c r="B33025" s="188"/>
      <c r="C33025" s="188"/>
      <c r="D33025" s="189"/>
    </row>
    <row r="33026" spans="1:4">
      <c r="A33026" s="188"/>
      <c r="B33026" s="188"/>
      <c r="C33026" s="188"/>
      <c r="D33026" s="189"/>
    </row>
    <row r="33027" spans="1:4">
      <c r="A33027" s="188"/>
      <c r="B33027" s="188"/>
      <c r="C33027" s="188"/>
      <c r="D33027" s="189"/>
    </row>
    <row r="33028" spans="1:4">
      <c r="A33028" s="188"/>
      <c r="B33028" s="188"/>
      <c r="C33028" s="188"/>
      <c r="D33028" s="189"/>
    </row>
    <row r="33029" spans="1:4">
      <c r="A33029" s="188"/>
      <c r="B33029" s="188"/>
      <c r="C33029" s="188"/>
      <c r="D33029" s="189"/>
    </row>
    <row r="33030" spans="1:4">
      <c r="A33030" s="188"/>
      <c r="B33030" s="188"/>
      <c r="C33030" s="188"/>
      <c r="D33030" s="189"/>
    </row>
    <row r="33031" spans="1:4">
      <c r="A33031" s="188"/>
      <c r="B33031" s="188"/>
      <c r="C33031" s="188"/>
      <c r="D33031" s="189"/>
    </row>
    <row r="33032" spans="1:4">
      <c r="A33032" s="188"/>
      <c r="B33032" s="188"/>
      <c r="C33032" s="188"/>
      <c r="D33032" s="189"/>
    </row>
    <row r="33033" spans="1:4">
      <c r="A33033" s="188"/>
      <c r="B33033" s="188"/>
      <c r="C33033" s="188"/>
      <c r="D33033" s="189"/>
    </row>
    <row r="33034" spans="1:4">
      <c r="A33034" s="188"/>
      <c r="B33034" s="188"/>
      <c r="C33034" s="188"/>
      <c r="D33034" s="189"/>
    </row>
    <row r="33035" spans="1:4">
      <c r="A33035" s="188"/>
      <c r="B33035" s="188"/>
      <c r="C33035" s="188"/>
      <c r="D33035" s="189"/>
    </row>
    <row r="33036" spans="1:4">
      <c r="A33036" s="188"/>
      <c r="B33036" s="188"/>
      <c r="C33036" s="188"/>
      <c r="D33036" s="189"/>
    </row>
    <row r="33037" spans="1:4">
      <c r="A33037" s="188"/>
      <c r="B33037" s="188"/>
      <c r="C33037" s="188"/>
      <c r="D33037" s="189"/>
    </row>
    <row r="33038" spans="1:4">
      <c r="A33038" s="188"/>
      <c r="B33038" s="188"/>
      <c r="C33038" s="188"/>
      <c r="D33038" s="189"/>
    </row>
    <row r="33039" spans="1:4">
      <c r="A33039" s="188"/>
      <c r="B33039" s="188"/>
      <c r="C33039" s="188"/>
      <c r="D33039" s="189"/>
    </row>
    <row r="33040" spans="1:4">
      <c r="A33040" s="188"/>
      <c r="B33040" s="188"/>
      <c r="C33040" s="188"/>
      <c r="D33040" s="189"/>
    </row>
    <row r="33041" spans="1:4">
      <c r="A33041" s="188"/>
      <c r="B33041" s="188"/>
      <c r="C33041" s="188"/>
      <c r="D33041" s="189"/>
    </row>
    <row r="33042" spans="1:4">
      <c r="A33042" s="188"/>
      <c r="B33042" s="188"/>
      <c r="C33042" s="188"/>
      <c r="D33042" s="189"/>
    </row>
    <row r="33043" spans="1:4">
      <c r="A33043" s="188"/>
      <c r="B33043" s="188"/>
      <c r="C33043" s="188"/>
      <c r="D33043" s="189"/>
    </row>
    <row r="33044" spans="1:4">
      <c r="A33044" s="188"/>
      <c r="B33044" s="188"/>
      <c r="C33044" s="188"/>
      <c r="D33044" s="189"/>
    </row>
    <row r="33045" spans="1:4">
      <c r="A33045" s="188"/>
      <c r="B33045" s="188"/>
      <c r="C33045" s="188"/>
      <c r="D33045" s="189"/>
    </row>
    <row r="33046" spans="1:4">
      <c r="A33046" s="188"/>
      <c r="B33046" s="188"/>
      <c r="C33046" s="188"/>
      <c r="D33046" s="189"/>
    </row>
    <row r="33047" spans="1:4">
      <c r="A33047" s="188"/>
      <c r="B33047" s="188"/>
      <c r="C33047" s="188"/>
      <c r="D33047" s="189"/>
    </row>
    <row r="33048" spans="1:4">
      <c r="A33048" s="188"/>
      <c r="B33048" s="188"/>
      <c r="C33048" s="188"/>
      <c r="D33048" s="189"/>
    </row>
    <row r="33049" spans="1:4">
      <c r="A33049" s="188"/>
      <c r="B33049" s="188"/>
      <c r="C33049" s="188"/>
      <c r="D33049" s="189"/>
    </row>
    <row r="33050" spans="1:4">
      <c r="A33050" s="188"/>
      <c r="B33050" s="188"/>
      <c r="C33050" s="188"/>
      <c r="D33050" s="189"/>
    </row>
    <row r="33051" spans="1:4">
      <c r="A33051" s="188"/>
      <c r="B33051" s="188"/>
      <c r="C33051" s="188"/>
      <c r="D33051" s="189"/>
    </row>
    <row r="33052" spans="1:4">
      <c r="A33052" s="188"/>
      <c r="B33052" s="188"/>
      <c r="C33052" s="188"/>
      <c r="D33052" s="189"/>
    </row>
    <row r="33053" spans="1:4">
      <c r="A33053" s="188"/>
      <c r="B33053" s="188"/>
      <c r="C33053" s="188"/>
      <c r="D33053" s="189"/>
    </row>
    <row r="33054" spans="1:4">
      <c r="A33054" s="188"/>
      <c r="B33054" s="188"/>
      <c r="C33054" s="188"/>
      <c r="D33054" s="189"/>
    </row>
    <row r="33055" spans="1:4">
      <c r="A33055" s="188"/>
      <c r="B33055" s="188"/>
      <c r="C33055" s="188"/>
      <c r="D33055" s="189"/>
    </row>
    <row r="33056" spans="1:4">
      <c r="A33056" s="188"/>
      <c r="B33056" s="188"/>
      <c r="C33056" s="188"/>
      <c r="D33056" s="189"/>
    </row>
    <row r="33057" spans="1:4">
      <c r="A33057" s="188"/>
      <c r="B33057" s="188"/>
      <c r="C33057" s="188"/>
      <c r="D33057" s="189"/>
    </row>
    <row r="33058" spans="1:4">
      <c r="A33058" s="188"/>
      <c r="B33058" s="188"/>
      <c r="C33058" s="188"/>
      <c r="D33058" s="189"/>
    </row>
    <row r="33059" spans="1:4">
      <c r="A33059" s="188"/>
      <c r="B33059" s="188"/>
      <c r="C33059" s="188"/>
      <c r="D33059" s="189"/>
    </row>
    <row r="33060" spans="1:4">
      <c r="A33060" s="188"/>
      <c r="B33060" s="188"/>
      <c r="C33060" s="188"/>
      <c r="D33060" s="189"/>
    </row>
    <row r="33061" spans="1:4">
      <c r="A33061" s="188"/>
      <c r="B33061" s="188"/>
      <c r="C33061" s="188"/>
      <c r="D33061" s="189"/>
    </row>
    <row r="33062" spans="1:4">
      <c r="A33062" s="188"/>
      <c r="B33062" s="188"/>
      <c r="C33062" s="188"/>
      <c r="D33062" s="189"/>
    </row>
    <row r="33063" spans="1:4">
      <c r="A33063" s="188"/>
      <c r="B33063" s="188"/>
      <c r="C33063" s="188"/>
      <c r="D33063" s="189"/>
    </row>
    <row r="33064" spans="1:4">
      <c r="A33064" s="188"/>
      <c r="B33064" s="188"/>
      <c r="C33064" s="188"/>
      <c r="D33064" s="189"/>
    </row>
    <row r="33065" spans="1:4">
      <c r="A33065" s="188"/>
      <c r="B33065" s="188"/>
      <c r="C33065" s="188"/>
      <c r="D33065" s="189"/>
    </row>
    <row r="33066" spans="1:4">
      <c r="A33066" s="188"/>
      <c r="B33066" s="188"/>
      <c r="C33066" s="188"/>
      <c r="D33066" s="189"/>
    </row>
    <row r="33067" spans="1:4">
      <c r="A33067" s="188"/>
      <c r="B33067" s="188"/>
      <c r="C33067" s="188"/>
      <c r="D33067" s="189"/>
    </row>
    <row r="33068" spans="1:4">
      <c r="A33068" s="188"/>
      <c r="B33068" s="188"/>
      <c r="C33068" s="188"/>
      <c r="D33068" s="189"/>
    </row>
    <row r="33069" spans="1:4">
      <c r="A33069" s="188"/>
      <c r="B33069" s="188"/>
      <c r="C33069" s="188"/>
      <c r="D33069" s="189"/>
    </row>
    <row r="33070" spans="1:4">
      <c r="A33070" s="188"/>
      <c r="B33070" s="188"/>
      <c r="C33070" s="188"/>
      <c r="D33070" s="189"/>
    </row>
    <row r="33071" spans="1:4">
      <c r="A33071" s="188"/>
      <c r="B33071" s="188"/>
      <c r="C33071" s="188"/>
      <c r="D33071" s="189"/>
    </row>
    <row r="33072" spans="1:4">
      <c r="A33072" s="188"/>
      <c r="B33072" s="188"/>
      <c r="C33072" s="188"/>
      <c r="D33072" s="189"/>
    </row>
    <row r="33073" spans="1:4">
      <c r="A33073" s="188"/>
      <c r="B33073" s="188"/>
      <c r="C33073" s="188"/>
      <c r="D33073" s="189"/>
    </row>
    <row r="33074" spans="1:4">
      <c r="A33074" s="188"/>
      <c r="B33074" s="188"/>
      <c r="C33074" s="188"/>
      <c r="D33074" s="189"/>
    </row>
    <row r="33075" spans="1:4">
      <c r="A33075" s="188"/>
      <c r="B33075" s="188"/>
      <c r="C33075" s="188"/>
      <c r="D33075" s="189"/>
    </row>
    <row r="33076" spans="1:4">
      <c r="A33076" s="188"/>
      <c r="B33076" s="188"/>
      <c r="C33076" s="188"/>
      <c r="D33076" s="189"/>
    </row>
    <row r="33077" spans="1:4">
      <c r="A33077" s="188"/>
      <c r="B33077" s="188"/>
      <c r="C33077" s="188"/>
      <c r="D33077" s="189"/>
    </row>
    <row r="33078" spans="1:4">
      <c r="A33078" s="188"/>
      <c r="B33078" s="188"/>
      <c r="C33078" s="188"/>
      <c r="D33078" s="189"/>
    </row>
    <row r="33079" spans="1:4">
      <c r="A33079" s="188"/>
      <c r="B33079" s="188"/>
      <c r="C33079" s="188"/>
      <c r="D33079" s="189"/>
    </row>
    <row r="33080" spans="1:4">
      <c r="A33080" s="188"/>
      <c r="B33080" s="188"/>
      <c r="C33080" s="188"/>
      <c r="D33080" s="189"/>
    </row>
    <row r="33081" spans="1:4">
      <c r="A33081" s="188"/>
      <c r="B33081" s="188"/>
      <c r="C33081" s="188"/>
      <c r="D33081" s="189"/>
    </row>
    <row r="33082" spans="1:4">
      <c r="A33082" s="188"/>
      <c r="B33082" s="188"/>
      <c r="C33082" s="188"/>
      <c r="D33082" s="189"/>
    </row>
    <row r="33083" spans="1:4">
      <c r="A33083" s="188"/>
      <c r="B33083" s="188"/>
      <c r="C33083" s="188"/>
      <c r="D33083" s="189"/>
    </row>
    <row r="33084" spans="1:4">
      <c r="A33084" s="188"/>
      <c r="B33084" s="188"/>
      <c r="C33084" s="188"/>
      <c r="D33084" s="189"/>
    </row>
    <row r="33085" spans="1:4">
      <c r="A33085" s="188"/>
      <c r="B33085" s="188"/>
      <c r="C33085" s="188"/>
      <c r="D33085" s="189"/>
    </row>
    <row r="33086" spans="1:4">
      <c r="A33086" s="188"/>
      <c r="B33086" s="188"/>
      <c r="C33086" s="188"/>
      <c r="D33086" s="189"/>
    </row>
    <row r="33087" spans="1:4">
      <c r="A33087" s="188"/>
      <c r="B33087" s="188"/>
      <c r="C33087" s="188"/>
      <c r="D33087" s="189"/>
    </row>
    <row r="33088" spans="1:4">
      <c r="A33088" s="188"/>
      <c r="B33088" s="188"/>
      <c r="C33088" s="188"/>
      <c r="D33088" s="189"/>
    </row>
    <row r="33089" spans="1:4">
      <c r="A33089" s="188"/>
      <c r="B33089" s="188"/>
      <c r="C33089" s="188"/>
      <c r="D33089" s="189"/>
    </row>
    <row r="33090" spans="1:4">
      <c r="A33090" s="188"/>
      <c r="B33090" s="188"/>
      <c r="C33090" s="188"/>
      <c r="D33090" s="189"/>
    </row>
    <row r="33091" spans="1:4">
      <c r="A33091" s="188"/>
      <c r="B33091" s="188"/>
      <c r="C33091" s="188"/>
      <c r="D33091" s="189"/>
    </row>
    <row r="33092" spans="1:4">
      <c r="A33092" s="188"/>
      <c r="B33092" s="188"/>
      <c r="C33092" s="188"/>
      <c r="D33092" s="189"/>
    </row>
    <row r="33093" spans="1:4">
      <c r="A33093" s="188"/>
      <c r="B33093" s="188"/>
      <c r="C33093" s="188"/>
      <c r="D33093" s="189"/>
    </row>
    <row r="33094" spans="1:4">
      <c r="A33094" s="188"/>
      <c r="B33094" s="188"/>
      <c r="C33094" s="188"/>
      <c r="D33094" s="189"/>
    </row>
    <row r="33095" spans="1:4">
      <c r="A33095" s="188"/>
      <c r="B33095" s="188"/>
      <c r="C33095" s="188"/>
      <c r="D33095" s="189"/>
    </row>
    <row r="33096" spans="1:4">
      <c r="A33096" s="188"/>
      <c r="B33096" s="188"/>
      <c r="C33096" s="188"/>
      <c r="D33096" s="189"/>
    </row>
    <row r="33097" spans="1:4">
      <c r="A33097" s="188"/>
      <c r="B33097" s="188"/>
      <c r="C33097" s="188"/>
      <c r="D33097" s="189"/>
    </row>
    <row r="33098" spans="1:4">
      <c r="A33098" s="188"/>
      <c r="B33098" s="188"/>
      <c r="C33098" s="188"/>
      <c r="D33098" s="189"/>
    </row>
    <row r="33099" spans="1:4">
      <c r="A33099" s="188"/>
      <c r="B33099" s="188"/>
      <c r="C33099" s="188"/>
      <c r="D33099" s="189"/>
    </row>
    <row r="33100" spans="1:4">
      <c r="A33100" s="188"/>
      <c r="B33100" s="188"/>
      <c r="C33100" s="188"/>
      <c r="D33100" s="189"/>
    </row>
    <row r="33101" spans="1:4">
      <c r="A33101" s="188"/>
      <c r="B33101" s="188"/>
      <c r="C33101" s="188"/>
      <c r="D33101" s="189"/>
    </row>
    <row r="33102" spans="1:4">
      <c r="A33102" s="188"/>
      <c r="B33102" s="188"/>
      <c r="C33102" s="188"/>
      <c r="D33102" s="189"/>
    </row>
    <row r="33103" spans="1:4">
      <c r="A33103" s="188"/>
      <c r="B33103" s="188"/>
      <c r="C33103" s="188"/>
      <c r="D33103" s="189"/>
    </row>
    <row r="33104" spans="1:4">
      <c r="A33104" s="188"/>
      <c r="B33104" s="188"/>
      <c r="C33104" s="188"/>
      <c r="D33104" s="189"/>
    </row>
    <row r="33105" spans="1:4">
      <c r="A33105" s="188"/>
      <c r="B33105" s="188"/>
      <c r="C33105" s="188"/>
      <c r="D33105" s="189"/>
    </row>
    <row r="33106" spans="1:4">
      <c r="A33106" s="188"/>
      <c r="B33106" s="188"/>
      <c r="C33106" s="188"/>
      <c r="D33106" s="189"/>
    </row>
    <row r="33107" spans="1:4">
      <c r="A33107" s="188"/>
      <c r="B33107" s="188"/>
      <c r="C33107" s="188"/>
      <c r="D33107" s="189"/>
    </row>
    <row r="33108" spans="1:4">
      <c r="A33108" s="188"/>
      <c r="B33108" s="188"/>
      <c r="C33108" s="188"/>
      <c r="D33108" s="189"/>
    </row>
    <row r="33109" spans="1:4">
      <c r="A33109" s="188"/>
      <c r="B33109" s="188"/>
      <c r="C33109" s="188"/>
      <c r="D33109" s="189"/>
    </row>
    <row r="33110" spans="1:4">
      <c r="A33110" s="188"/>
      <c r="B33110" s="188"/>
      <c r="C33110" s="188"/>
      <c r="D33110" s="189"/>
    </row>
    <row r="33111" spans="1:4">
      <c r="A33111" s="188"/>
      <c r="B33111" s="188"/>
      <c r="C33111" s="188"/>
      <c r="D33111" s="189"/>
    </row>
    <row r="33112" spans="1:4">
      <c r="A33112" s="188"/>
      <c r="B33112" s="188"/>
      <c r="C33112" s="188"/>
      <c r="D33112" s="189"/>
    </row>
    <row r="33113" spans="1:4">
      <c r="A33113" s="188"/>
      <c r="B33113" s="188"/>
      <c r="C33113" s="188"/>
      <c r="D33113" s="189"/>
    </row>
    <row r="33114" spans="1:4">
      <c r="A33114" s="188"/>
      <c r="B33114" s="188"/>
      <c r="C33114" s="188"/>
      <c r="D33114" s="189"/>
    </row>
    <row r="33115" spans="1:4">
      <c r="A33115" s="188"/>
      <c r="B33115" s="188"/>
      <c r="C33115" s="188"/>
      <c r="D33115" s="189"/>
    </row>
    <row r="33116" spans="1:4">
      <c r="A33116" s="188"/>
      <c r="B33116" s="188"/>
      <c r="C33116" s="188"/>
      <c r="D33116" s="189"/>
    </row>
    <row r="33117" spans="1:4">
      <c r="A33117" s="188"/>
      <c r="B33117" s="188"/>
      <c r="C33117" s="188"/>
      <c r="D33117" s="189"/>
    </row>
    <row r="33118" spans="1:4">
      <c r="A33118" s="188"/>
      <c r="B33118" s="188"/>
      <c r="C33118" s="188"/>
      <c r="D33118" s="189"/>
    </row>
    <row r="33119" spans="1:4">
      <c r="A33119" s="188"/>
      <c r="B33119" s="188"/>
      <c r="C33119" s="188"/>
      <c r="D33119" s="189"/>
    </row>
    <row r="33120" spans="1:4">
      <c r="A33120" s="188"/>
      <c r="B33120" s="188"/>
      <c r="C33120" s="188"/>
      <c r="D33120" s="189"/>
    </row>
    <row r="33121" spans="1:4">
      <c r="A33121" s="188"/>
      <c r="B33121" s="188"/>
      <c r="C33121" s="188"/>
      <c r="D33121" s="189"/>
    </row>
    <row r="33122" spans="1:4">
      <c r="A33122" s="188"/>
      <c r="B33122" s="188"/>
      <c r="C33122" s="188"/>
      <c r="D33122" s="189"/>
    </row>
    <row r="33123" spans="1:4">
      <c r="A33123" s="188"/>
      <c r="B33123" s="188"/>
      <c r="C33123" s="188"/>
      <c r="D33123" s="189"/>
    </row>
    <row r="33124" spans="1:4">
      <c r="A33124" s="188"/>
      <c r="B33124" s="188"/>
      <c r="C33124" s="188"/>
      <c r="D33124" s="189"/>
    </row>
    <row r="33125" spans="1:4">
      <c r="A33125" s="188"/>
      <c r="B33125" s="188"/>
      <c r="C33125" s="188"/>
      <c r="D33125" s="189"/>
    </row>
    <row r="33126" spans="1:4">
      <c r="A33126" s="188"/>
      <c r="B33126" s="188"/>
      <c r="C33126" s="188"/>
      <c r="D33126" s="189"/>
    </row>
    <row r="33127" spans="1:4">
      <c r="A33127" s="188"/>
      <c r="B33127" s="188"/>
      <c r="C33127" s="188"/>
      <c r="D33127" s="189"/>
    </row>
    <row r="33128" spans="1:4">
      <c r="A33128" s="188"/>
      <c r="B33128" s="188"/>
      <c r="C33128" s="188"/>
      <c r="D33128" s="189"/>
    </row>
    <row r="33129" spans="1:4">
      <c r="A33129" s="188"/>
      <c r="B33129" s="188"/>
      <c r="C33129" s="188"/>
      <c r="D33129" s="189"/>
    </row>
    <row r="33130" spans="1:4">
      <c r="A33130" s="188"/>
      <c r="B33130" s="188"/>
      <c r="C33130" s="188"/>
      <c r="D33130" s="189"/>
    </row>
    <row r="33131" spans="1:4">
      <c r="A33131" s="188"/>
      <c r="B33131" s="188"/>
      <c r="C33131" s="188"/>
      <c r="D33131" s="189"/>
    </row>
    <row r="33132" spans="1:4">
      <c r="A33132" s="188"/>
      <c r="B33132" s="188"/>
      <c r="C33132" s="188"/>
      <c r="D33132" s="189"/>
    </row>
    <row r="33133" spans="1:4">
      <c r="A33133" s="188"/>
      <c r="B33133" s="188"/>
      <c r="C33133" s="188"/>
      <c r="D33133" s="189"/>
    </row>
    <row r="33134" spans="1:4">
      <c r="A33134" s="188"/>
      <c r="B33134" s="188"/>
      <c r="C33134" s="188"/>
      <c r="D33134" s="189"/>
    </row>
    <row r="33135" spans="1:4">
      <c r="A33135" s="188"/>
      <c r="B33135" s="188"/>
      <c r="C33135" s="188"/>
      <c r="D33135" s="189"/>
    </row>
    <row r="33136" spans="1:4">
      <c r="A33136" s="188"/>
      <c r="B33136" s="188"/>
      <c r="C33136" s="188"/>
      <c r="D33136" s="189"/>
    </row>
    <row r="33137" spans="1:4">
      <c r="A33137" s="188"/>
      <c r="B33137" s="188"/>
      <c r="C33137" s="188"/>
      <c r="D33137" s="189"/>
    </row>
    <row r="33138" spans="1:4">
      <c r="A33138" s="188"/>
      <c r="B33138" s="188"/>
      <c r="C33138" s="188"/>
      <c r="D33138" s="189"/>
    </row>
    <row r="33139" spans="1:4">
      <c r="A33139" s="188"/>
      <c r="B33139" s="188"/>
      <c r="C33139" s="188"/>
      <c r="D33139" s="189"/>
    </row>
    <row r="33140" spans="1:4">
      <c r="A33140" s="188"/>
      <c r="B33140" s="188"/>
      <c r="C33140" s="188"/>
      <c r="D33140" s="189"/>
    </row>
    <row r="33141" spans="1:4">
      <c r="A33141" s="188"/>
      <c r="B33141" s="188"/>
      <c r="C33141" s="188"/>
      <c r="D33141" s="189"/>
    </row>
    <row r="33142" spans="1:4">
      <c r="A33142" s="188"/>
      <c r="B33142" s="188"/>
      <c r="C33142" s="188"/>
      <c r="D33142" s="189"/>
    </row>
    <row r="33143" spans="1:4">
      <c r="A33143" s="188"/>
      <c r="B33143" s="188"/>
      <c r="C33143" s="188"/>
      <c r="D33143" s="189"/>
    </row>
    <row r="33144" spans="1:4">
      <c r="A33144" s="188"/>
      <c r="B33144" s="188"/>
      <c r="C33144" s="188"/>
      <c r="D33144" s="189"/>
    </row>
    <row r="33145" spans="1:4">
      <c r="A33145" s="188"/>
      <c r="B33145" s="188"/>
      <c r="C33145" s="188"/>
      <c r="D33145" s="189"/>
    </row>
    <row r="33146" spans="1:4">
      <c r="A33146" s="188"/>
      <c r="B33146" s="188"/>
      <c r="C33146" s="188"/>
      <c r="D33146" s="189"/>
    </row>
    <row r="33147" spans="1:4">
      <c r="A33147" s="188"/>
      <c r="B33147" s="188"/>
      <c r="C33147" s="188"/>
      <c r="D33147" s="189"/>
    </row>
    <row r="33148" spans="1:4">
      <c r="A33148" s="188"/>
      <c r="B33148" s="188"/>
      <c r="C33148" s="188"/>
      <c r="D33148" s="189"/>
    </row>
    <row r="33149" spans="1:4">
      <c r="A33149" s="188"/>
      <c r="B33149" s="188"/>
      <c r="C33149" s="188"/>
      <c r="D33149" s="189"/>
    </row>
    <row r="33150" spans="1:4">
      <c r="A33150" s="188"/>
      <c r="B33150" s="188"/>
      <c r="C33150" s="188"/>
      <c r="D33150" s="189"/>
    </row>
    <row r="33151" spans="1:4">
      <c r="A33151" s="188"/>
      <c r="B33151" s="188"/>
      <c r="C33151" s="188"/>
      <c r="D33151" s="189"/>
    </row>
    <row r="33152" spans="1:4">
      <c r="A33152" s="188"/>
      <c r="B33152" s="188"/>
      <c r="C33152" s="188"/>
      <c r="D33152" s="189"/>
    </row>
    <row r="33153" spans="1:4">
      <c r="A33153" s="188"/>
      <c r="B33153" s="188"/>
      <c r="C33153" s="188"/>
      <c r="D33153" s="189"/>
    </row>
    <row r="33154" spans="1:4">
      <c r="A33154" s="188"/>
      <c r="B33154" s="188"/>
      <c r="C33154" s="188"/>
      <c r="D33154" s="189"/>
    </row>
    <row r="33155" spans="1:4">
      <c r="A33155" s="188"/>
      <c r="B33155" s="188"/>
      <c r="C33155" s="188"/>
      <c r="D33155" s="189"/>
    </row>
    <row r="33156" spans="1:4">
      <c r="A33156" s="188"/>
      <c r="B33156" s="188"/>
      <c r="C33156" s="188"/>
      <c r="D33156" s="189"/>
    </row>
    <row r="33157" spans="1:4">
      <c r="A33157" s="188"/>
      <c r="B33157" s="188"/>
      <c r="C33157" s="188"/>
      <c r="D33157" s="189"/>
    </row>
    <row r="33158" spans="1:4">
      <c r="A33158" s="188"/>
      <c r="B33158" s="188"/>
      <c r="C33158" s="188"/>
      <c r="D33158" s="189"/>
    </row>
    <row r="33159" spans="1:4">
      <c r="A33159" s="188"/>
      <c r="B33159" s="188"/>
      <c r="C33159" s="188"/>
      <c r="D33159" s="189"/>
    </row>
    <row r="33160" spans="1:4">
      <c r="A33160" s="188"/>
      <c r="B33160" s="188"/>
      <c r="C33160" s="188"/>
      <c r="D33160" s="189"/>
    </row>
    <row r="33161" spans="1:4">
      <c r="A33161" s="188"/>
      <c r="B33161" s="188"/>
      <c r="C33161" s="188"/>
      <c r="D33161" s="189"/>
    </row>
    <row r="33162" spans="1:4">
      <c r="A33162" s="188"/>
      <c r="B33162" s="188"/>
      <c r="C33162" s="188"/>
      <c r="D33162" s="189"/>
    </row>
    <row r="33163" spans="1:4">
      <c r="A33163" s="188"/>
      <c r="B33163" s="188"/>
      <c r="C33163" s="188"/>
      <c r="D33163" s="189"/>
    </row>
    <row r="33164" spans="1:4">
      <c r="A33164" s="188"/>
      <c r="B33164" s="188"/>
      <c r="C33164" s="188"/>
      <c r="D33164" s="189"/>
    </row>
    <row r="33165" spans="1:4">
      <c r="A33165" s="188"/>
      <c r="B33165" s="188"/>
      <c r="C33165" s="188"/>
      <c r="D33165" s="189"/>
    </row>
    <row r="33166" spans="1:4">
      <c r="A33166" s="188"/>
      <c r="B33166" s="188"/>
      <c r="C33166" s="188"/>
      <c r="D33166" s="189"/>
    </row>
    <row r="33167" spans="1:4">
      <c r="A33167" s="188"/>
      <c r="B33167" s="188"/>
      <c r="C33167" s="188"/>
      <c r="D33167" s="189"/>
    </row>
    <row r="33168" spans="1:4">
      <c r="A33168" s="188"/>
      <c r="B33168" s="188"/>
      <c r="C33168" s="188"/>
      <c r="D33168" s="189"/>
    </row>
    <row r="33169" spans="1:4">
      <c r="A33169" s="188"/>
      <c r="B33169" s="188"/>
      <c r="C33169" s="188"/>
      <c r="D33169" s="189"/>
    </row>
    <row r="33170" spans="1:4">
      <c r="A33170" s="188"/>
      <c r="B33170" s="188"/>
      <c r="C33170" s="188"/>
      <c r="D33170" s="189"/>
    </row>
    <row r="33171" spans="1:4">
      <c r="A33171" s="188"/>
      <c r="B33171" s="188"/>
      <c r="C33171" s="188"/>
      <c r="D33171" s="189"/>
    </row>
    <row r="33172" spans="1:4">
      <c r="A33172" s="188"/>
      <c r="B33172" s="188"/>
      <c r="C33172" s="188"/>
      <c r="D33172" s="189"/>
    </row>
    <row r="33173" spans="1:4">
      <c r="A33173" s="188"/>
      <c r="B33173" s="188"/>
      <c r="C33173" s="188"/>
      <c r="D33173" s="189"/>
    </row>
    <row r="33174" spans="1:4">
      <c r="A33174" s="188"/>
      <c r="B33174" s="188"/>
      <c r="C33174" s="188"/>
      <c r="D33174" s="189"/>
    </row>
    <row r="33175" spans="1:4">
      <c r="A33175" s="188"/>
      <c r="B33175" s="188"/>
      <c r="C33175" s="188"/>
      <c r="D33175" s="189"/>
    </row>
    <row r="33176" spans="1:4">
      <c r="A33176" s="188"/>
      <c r="B33176" s="188"/>
      <c r="C33176" s="188"/>
      <c r="D33176" s="189"/>
    </row>
    <row r="33177" spans="1:4">
      <c r="A33177" s="188"/>
      <c r="B33177" s="188"/>
      <c r="C33177" s="188"/>
      <c r="D33177" s="189"/>
    </row>
    <row r="33178" spans="1:4">
      <c r="A33178" s="188"/>
      <c r="B33178" s="188"/>
      <c r="C33178" s="188"/>
      <c r="D33178" s="189"/>
    </row>
    <row r="33179" spans="1:4">
      <c r="A33179" s="188"/>
      <c r="B33179" s="188"/>
      <c r="C33179" s="188"/>
      <c r="D33179" s="189"/>
    </row>
    <row r="33180" spans="1:4">
      <c r="A33180" s="188"/>
      <c r="B33180" s="188"/>
      <c r="C33180" s="188"/>
      <c r="D33180" s="189"/>
    </row>
    <row r="33181" spans="1:4">
      <c r="A33181" s="188"/>
      <c r="B33181" s="188"/>
      <c r="C33181" s="188"/>
      <c r="D33181" s="189"/>
    </row>
    <row r="33182" spans="1:4">
      <c r="A33182" s="188"/>
      <c r="B33182" s="188"/>
      <c r="C33182" s="188"/>
      <c r="D33182" s="189"/>
    </row>
    <row r="33183" spans="1:4">
      <c r="A33183" s="188"/>
      <c r="B33183" s="188"/>
      <c r="C33183" s="188"/>
      <c r="D33183" s="189"/>
    </row>
    <row r="33184" spans="1:4">
      <c r="A33184" s="188"/>
      <c r="B33184" s="188"/>
      <c r="C33184" s="188"/>
      <c r="D33184" s="189"/>
    </row>
    <row r="33185" spans="1:4">
      <c r="A33185" s="188"/>
      <c r="B33185" s="188"/>
      <c r="C33185" s="188"/>
      <c r="D33185" s="189"/>
    </row>
    <row r="33186" spans="1:4">
      <c r="A33186" s="188"/>
      <c r="B33186" s="188"/>
      <c r="C33186" s="188"/>
      <c r="D33186" s="189"/>
    </row>
    <row r="33187" spans="1:4">
      <c r="A33187" s="188"/>
      <c r="B33187" s="188"/>
      <c r="C33187" s="188"/>
      <c r="D33187" s="189"/>
    </row>
    <row r="33188" spans="1:4">
      <c r="A33188" s="188"/>
      <c r="B33188" s="188"/>
      <c r="C33188" s="188"/>
      <c r="D33188" s="189"/>
    </row>
    <row r="33189" spans="1:4">
      <c r="A33189" s="188"/>
      <c r="B33189" s="188"/>
      <c r="C33189" s="188"/>
      <c r="D33189" s="189"/>
    </row>
    <row r="33190" spans="1:4">
      <c r="A33190" s="188"/>
      <c r="B33190" s="188"/>
      <c r="C33190" s="188"/>
      <c r="D33190" s="189"/>
    </row>
    <row r="33191" spans="1:4">
      <c r="A33191" s="188"/>
      <c r="B33191" s="188"/>
      <c r="C33191" s="188"/>
      <c r="D33191" s="189"/>
    </row>
    <row r="33192" spans="1:4">
      <c r="A33192" s="188"/>
      <c r="B33192" s="188"/>
      <c r="C33192" s="188"/>
      <c r="D33192" s="189"/>
    </row>
    <row r="33193" spans="1:4">
      <c r="A33193" s="188"/>
      <c r="B33193" s="188"/>
      <c r="C33193" s="188"/>
      <c r="D33193" s="189"/>
    </row>
    <row r="33194" spans="1:4">
      <c r="A33194" s="188"/>
      <c r="B33194" s="188"/>
      <c r="C33194" s="188"/>
      <c r="D33194" s="189"/>
    </row>
    <row r="33195" spans="1:4">
      <c r="A33195" s="188"/>
      <c r="B33195" s="188"/>
      <c r="C33195" s="188"/>
      <c r="D33195" s="189"/>
    </row>
    <row r="33196" spans="1:4">
      <c r="A33196" s="188"/>
      <c r="B33196" s="188"/>
      <c r="C33196" s="188"/>
      <c r="D33196" s="189"/>
    </row>
    <row r="33197" spans="1:4">
      <c r="A33197" s="188"/>
      <c r="B33197" s="188"/>
      <c r="C33197" s="188"/>
      <c r="D33197" s="189"/>
    </row>
    <row r="33198" spans="1:4">
      <c r="A33198" s="188"/>
      <c r="B33198" s="188"/>
      <c r="C33198" s="188"/>
      <c r="D33198" s="189"/>
    </row>
    <row r="33199" spans="1:4">
      <c r="A33199" s="188"/>
      <c r="B33199" s="188"/>
      <c r="C33199" s="188"/>
      <c r="D33199" s="189"/>
    </row>
    <row r="33200" spans="1:4">
      <c r="A33200" s="188"/>
      <c r="B33200" s="188"/>
      <c r="C33200" s="188"/>
      <c r="D33200" s="189"/>
    </row>
    <row r="33201" spans="1:4">
      <c r="A33201" s="188"/>
      <c r="B33201" s="188"/>
      <c r="C33201" s="188"/>
      <c r="D33201" s="189"/>
    </row>
    <row r="33202" spans="1:4">
      <c r="A33202" s="188"/>
      <c r="B33202" s="188"/>
      <c r="C33202" s="188"/>
      <c r="D33202" s="189"/>
    </row>
    <row r="33203" spans="1:4">
      <c r="A33203" s="188"/>
      <c r="B33203" s="188"/>
      <c r="C33203" s="188"/>
      <c r="D33203" s="189"/>
    </row>
    <row r="33204" spans="1:4">
      <c r="A33204" s="188"/>
      <c r="B33204" s="188"/>
      <c r="C33204" s="188"/>
      <c r="D33204" s="189"/>
    </row>
    <row r="33205" spans="1:4">
      <c r="A33205" s="188"/>
      <c r="B33205" s="188"/>
      <c r="C33205" s="188"/>
      <c r="D33205" s="189"/>
    </row>
    <row r="33206" spans="1:4">
      <c r="A33206" s="188"/>
      <c r="B33206" s="188"/>
      <c r="C33206" s="188"/>
      <c r="D33206" s="189"/>
    </row>
    <row r="33207" spans="1:4">
      <c r="A33207" s="188"/>
      <c r="B33207" s="188"/>
      <c r="C33207" s="188"/>
      <c r="D33207" s="189"/>
    </row>
    <row r="33208" spans="1:4">
      <c r="A33208" s="188"/>
      <c r="B33208" s="188"/>
      <c r="C33208" s="188"/>
      <c r="D33208" s="189"/>
    </row>
    <row r="33209" spans="1:4">
      <c r="A33209" s="188"/>
      <c r="B33209" s="188"/>
      <c r="C33209" s="188"/>
      <c r="D33209" s="189"/>
    </row>
    <row r="33210" spans="1:4">
      <c r="A33210" s="188"/>
      <c r="B33210" s="188"/>
      <c r="C33210" s="188"/>
      <c r="D33210" s="189"/>
    </row>
    <row r="33211" spans="1:4">
      <c r="A33211" s="188"/>
      <c r="B33211" s="188"/>
      <c r="C33211" s="188"/>
      <c r="D33211" s="189"/>
    </row>
    <row r="33212" spans="1:4">
      <c r="A33212" s="188"/>
      <c r="B33212" s="188"/>
      <c r="C33212" s="188"/>
      <c r="D33212" s="189"/>
    </row>
    <row r="33213" spans="1:4">
      <c r="A33213" s="188"/>
      <c r="B33213" s="188"/>
      <c r="C33213" s="188"/>
      <c r="D33213" s="189"/>
    </row>
    <row r="33214" spans="1:4">
      <c r="A33214" s="188"/>
      <c r="B33214" s="188"/>
      <c r="C33214" s="188"/>
      <c r="D33214" s="189"/>
    </row>
    <row r="33215" spans="1:4">
      <c r="A33215" s="188"/>
      <c r="B33215" s="188"/>
      <c r="C33215" s="188"/>
      <c r="D33215" s="189"/>
    </row>
    <row r="33216" spans="1:4">
      <c r="A33216" s="188"/>
      <c r="B33216" s="188"/>
      <c r="C33216" s="188"/>
      <c r="D33216" s="189"/>
    </row>
    <row r="33217" spans="1:4">
      <c r="A33217" s="188"/>
      <c r="B33217" s="188"/>
      <c r="C33217" s="188"/>
      <c r="D33217" s="189"/>
    </row>
    <row r="33218" spans="1:4">
      <c r="A33218" s="188"/>
      <c r="B33218" s="188"/>
      <c r="C33218" s="188"/>
      <c r="D33218" s="189"/>
    </row>
    <row r="33219" spans="1:4">
      <c r="A33219" s="188"/>
      <c r="B33219" s="188"/>
      <c r="C33219" s="188"/>
      <c r="D33219" s="189"/>
    </row>
    <row r="33220" spans="1:4">
      <c r="A33220" s="188"/>
      <c r="B33220" s="188"/>
      <c r="C33220" s="188"/>
      <c r="D33220" s="189"/>
    </row>
    <row r="33221" spans="1:4">
      <c r="A33221" s="188"/>
      <c r="B33221" s="188"/>
      <c r="C33221" s="188"/>
      <c r="D33221" s="189"/>
    </row>
    <row r="33222" spans="1:4">
      <c r="A33222" s="188"/>
      <c r="B33222" s="188"/>
      <c r="C33222" s="188"/>
      <c r="D33222" s="189"/>
    </row>
    <row r="33223" spans="1:4">
      <c r="A33223" s="188"/>
      <c r="B33223" s="188"/>
      <c r="C33223" s="188"/>
      <c r="D33223" s="189"/>
    </row>
    <row r="33224" spans="1:4">
      <c r="A33224" s="188"/>
      <c r="B33224" s="188"/>
      <c r="C33224" s="188"/>
      <c r="D33224" s="189"/>
    </row>
    <row r="33225" spans="1:4">
      <c r="A33225" s="188"/>
      <c r="B33225" s="188"/>
      <c r="C33225" s="188"/>
      <c r="D33225" s="189"/>
    </row>
    <row r="33226" spans="1:4">
      <c r="A33226" s="188"/>
      <c r="B33226" s="188"/>
      <c r="C33226" s="188"/>
      <c r="D33226" s="189"/>
    </row>
    <row r="33227" spans="1:4">
      <c r="A33227" s="188"/>
      <c r="B33227" s="188"/>
      <c r="C33227" s="188"/>
      <c r="D33227" s="189"/>
    </row>
    <row r="33228" spans="1:4">
      <c r="A33228" s="188"/>
      <c r="B33228" s="188"/>
      <c r="C33228" s="188"/>
      <c r="D33228" s="189"/>
    </row>
    <row r="33229" spans="1:4">
      <c r="A33229" s="188"/>
      <c r="B33229" s="188"/>
      <c r="C33229" s="188"/>
      <c r="D33229" s="189"/>
    </row>
    <row r="33230" spans="1:4">
      <c r="A33230" s="188"/>
      <c r="B33230" s="188"/>
      <c r="C33230" s="188"/>
      <c r="D33230" s="189"/>
    </row>
    <row r="33231" spans="1:4">
      <c r="A33231" s="188"/>
      <c r="B33231" s="188"/>
      <c r="C33231" s="188"/>
      <c r="D33231" s="189"/>
    </row>
    <row r="33232" spans="1:4">
      <c r="A33232" s="188"/>
      <c r="B33232" s="188"/>
      <c r="C33232" s="188"/>
      <c r="D33232" s="189"/>
    </row>
    <row r="33233" spans="1:4">
      <c r="A33233" s="188"/>
      <c r="B33233" s="188"/>
      <c r="C33233" s="188"/>
      <c r="D33233" s="189"/>
    </row>
    <row r="33234" spans="1:4">
      <c r="A33234" s="188"/>
      <c r="B33234" s="188"/>
      <c r="C33234" s="188"/>
      <c r="D33234" s="189"/>
    </row>
    <row r="33235" spans="1:4">
      <c r="A33235" s="188"/>
      <c r="B33235" s="188"/>
      <c r="C33235" s="188"/>
      <c r="D33235" s="189"/>
    </row>
    <row r="33236" spans="1:4">
      <c r="A33236" s="188"/>
      <c r="B33236" s="188"/>
      <c r="C33236" s="188"/>
      <c r="D33236" s="189"/>
    </row>
    <row r="33237" spans="1:4">
      <c r="A33237" s="188"/>
      <c r="B33237" s="188"/>
      <c r="C33237" s="188"/>
      <c r="D33237" s="189"/>
    </row>
    <row r="33238" spans="1:4">
      <c r="A33238" s="188"/>
      <c r="B33238" s="188"/>
      <c r="C33238" s="188"/>
      <c r="D33238" s="189"/>
    </row>
    <row r="33239" spans="1:4">
      <c r="A33239" s="188"/>
      <c r="B33239" s="188"/>
      <c r="C33239" s="188"/>
      <c r="D33239" s="189"/>
    </row>
    <row r="33240" spans="1:4">
      <c r="A33240" s="188"/>
      <c r="B33240" s="188"/>
      <c r="C33240" s="188"/>
      <c r="D33240" s="189"/>
    </row>
    <row r="33241" spans="1:4">
      <c r="A33241" s="188"/>
      <c r="B33241" s="188"/>
      <c r="C33241" s="188"/>
      <c r="D33241" s="189"/>
    </row>
    <row r="33242" spans="1:4">
      <c r="A33242" s="188"/>
      <c r="B33242" s="188"/>
      <c r="C33242" s="188"/>
      <c r="D33242" s="189"/>
    </row>
    <row r="33243" spans="1:4">
      <c r="A33243" s="188"/>
      <c r="B33243" s="188"/>
      <c r="C33243" s="188"/>
      <c r="D33243" s="189"/>
    </row>
    <row r="33244" spans="1:4">
      <c r="A33244" s="188"/>
      <c r="B33244" s="188"/>
      <c r="C33244" s="188"/>
      <c r="D33244" s="189"/>
    </row>
    <row r="33245" spans="1:4">
      <c r="A33245" s="188"/>
      <c r="B33245" s="188"/>
      <c r="C33245" s="188"/>
      <c r="D33245" s="189"/>
    </row>
    <row r="33246" spans="1:4">
      <c r="A33246" s="188"/>
      <c r="B33246" s="188"/>
      <c r="C33246" s="188"/>
      <c r="D33246" s="189"/>
    </row>
    <row r="33247" spans="1:4">
      <c r="A33247" s="188"/>
      <c r="B33247" s="188"/>
      <c r="C33247" s="188"/>
      <c r="D33247" s="189"/>
    </row>
    <row r="33248" spans="1:4">
      <c r="A33248" s="188"/>
      <c r="B33248" s="188"/>
      <c r="C33248" s="188"/>
      <c r="D33248" s="189"/>
    </row>
    <row r="33249" spans="1:4">
      <c r="A33249" s="188"/>
      <c r="B33249" s="188"/>
      <c r="C33249" s="188"/>
      <c r="D33249" s="189"/>
    </row>
    <row r="33250" spans="1:4">
      <c r="A33250" s="188"/>
      <c r="B33250" s="188"/>
      <c r="C33250" s="188"/>
      <c r="D33250" s="189"/>
    </row>
    <row r="33251" spans="1:4">
      <c r="A33251" s="188"/>
      <c r="B33251" s="188"/>
      <c r="C33251" s="188"/>
      <c r="D33251" s="189"/>
    </row>
    <row r="33252" spans="1:4">
      <c r="A33252" s="188"/>
      <c r="B33252" s="188"/>
      <c r="C33252" s="188"/>
      <c r="D33252" s="189"/>
    </row>
    <row r="33253" spans="1:4">
      <c r="A33253" s="188"/>
      <c r="B33253" s="188"/>
      <c r="C33253" s="188"/>
      <c r="D33253" s="189"/>
    </row>
    <row r="33254" spans="1:4">
      <c r="A33254" s="188"/>
      <c r="B33254" s="188"/>
      <c r="C33254" s="188"/>
      <c r="D33254" s="189"/>
    </row>
    <row r="33255" spans="1:4">
      <c r="A33255" s="188"/>
      <c r="B33255" s="188"/>
      <c r="C33255" s="188"/>
      <c r="D33255" s="189"/>
    </row>
    <row r="33256" spans="1:4">
      <c r="A33256" s="188"/>
      <c r="B33256" s="188"/>
      <c r="C33256" s="188"/>
      <c r="D33256" s="189"/>
    </row>
    <row r="33257" spans="1:4">
      <c r="A33257" s="188"/>
      <c r="B33257" s="188"/>
      <c r="C33257" s="188"/>
      <c r="D33257" s="189"/>
    </row>
    <row r="33258" spans="1:4">
      <c r="A33258" s="188"/>
      <c r="B33258" s="188"/>
      <c r="C33258" s="188"/>
      <c r="D33258" s="189"/>
    </row>
    <row r="33259" spans="1:4">
      <c r="A33259" s="188"/>
      <c r="B33259" s="188"/>
      <c r="C33259" s="188"/>
      <c r="D33259" s="189"/>
    </row>
    <row r="33260" spans="1:4">
      <c r="A33260" s="188"/>
      <c r="B33260" s="188"/>
      <c r="C33260" s="188"/>
      <c r="D33260" s="189"/>
    </row>
    <row r="33261" spans="1:4">
      <c r="A33261" s="188"/>
      <c r="B33261" s="188"/>
      <c r="C33261" s="188"/>
      <c r="D33261" s="189"/>
    </row>
    <row r="33262" spans="1:4">
      <c r="A33262" s="188"/>
      <c r="B33262" s="188"/>
      <c r="C33262" s="188"/>
      <c r="D33262" s="189"/>
    </row>
    <row r="33263" spans="1:4">
      <c r="A33263" s="188"/>
      <c r="B33263" s="188"/>
      <c r="C33263" s="188"/>
      <c r="D33263" s="189"/>
    </row>
    <row r="33264" spans="1:4">
      <c r="A33264" s="188"/>
      <c r="B33264" s="188"/>
      <c r="C33264" s="188"/>
      <c r="D33264" s="189"/>
    </row>
    <row r="33265" spans="1:4">
      <c r="A33265" s="188"/>
      <c r="B33265" s="188"/>
      <c r="C33265" s="188"/>
      <c r="D33265" s="189"/>
    </row>
    <row r="33266" spans="1:4">
      <c r="A33266" s="188"/>
      <c r="B33266" s="188"/>
      <c r="C33266" s="188"/>
      <c r="D33266" s="189"/>
    </row>
    <row r="33267" spans="1:4">
      <c r="A33267" s="188"/>
      <c r="B33267" s="188"/>
      <c r="C33267" s="188"/>
      <c r="D33267" s="189"/>
    </row>
    <row r="33268" spans="1:4">
      <c r="A33268" s="188"/>
      <c r="B33268" s="188"/>
      <c r="C33268" s="188"/>
      <c r="D33268" s="189"/>
    </row>
    <row r="33269" spans="1:4">
      <c r="A33269" s="188"/>
      <c r="B33269" s="188"/>
      <c r="C33269" s="188"/>
      <c r="D33269" s="189"/>
    </row>
    <row r="33270" spans="1:4">
      <c r="A33270" s="188"/>
      <c r="B33270" s="188"/>
      <c r="C33270" s="188"/>
      <c r="D33270" s="189"/>
    </row>
    <row r="33271" spans="1:4">
      <c r="A33271" s="188"/>
      <c r="B33271" s="188"/>
      <c r="C33271" s="188"/>
      <c r="D33271" s="189"/>
    </row>
    <row r="33272" spans="1:4">
      <c r="A33272" s="188"/>
      <c r="B33272" s="188"/>
      <c r="C33272" s="188"/>
      <c r="D33272" s="189"/>
    </row>
    <row r="33273" spans="1:4">
      <c r="A33273" s="188"/>
      <c r="B33273" s="188"/>
      <c r="C33273" s="188"/>
      <c r="D33273" s="189"/>
    </row>
    <row r="33274" spans="1:4">
      <c r="A33274" s="188"/>
      <c r="B33274" s="188"/>
      <c r="C33274" s="188"/>
      <c r="D33274" s="189"/>
    </row>
    <row r="33275" spans="1:4">
      <c r="A33275" s="188"/>
      <c r="B33275" s="188"/>
      <c r="C33275" s="188"/>
      <c r="D33275" s="189"/>
    </row>
    <row r="33276" spans="1:4">
      <c r="A33276" s="188"/>
      <c r="B33276" s="188"/>
      <c r="C33276" s="188"/>
      <c r="D33276" s="189"/>
    </row>
    <row r="33277" spans="1:4">
      <c r="A33277" s="188"/>
      <c r="B33277" s="188"/>
      <c r="C33277" s="188"/>
      <c r="D33277" s="189"/>
    </row>
    <row r="33278" spans="1:4">
      <c r="A33278" s="188"/>
      <c r="B33278" s="188"/>
      <c r="C33278" s="188"/>
      <c r="D33278" s="189"/>
    </row>
    <row r="33279" spans="1:4">
      <c r="A33279" s="188"/>
      <c r="B33279" s="188"/>
      <c r="C33279" s="188"/>
      <c r="D33279" s="189"/>
    </row>
    <row r="33280" spans="1:4">
      <c r="A33280" s="188"/>
      <c r="B33280" s="188"/>
      <c r="C33280" s="188"/>
      <c r="D33280" s="189"/>
    </row>
    <row r="33281" spans="1:4">
      <c r="A33281" s="188"/>
      <c r="B33281" s="188"/>
      <c r="C33281" s="188"/>
      <c r="D33281" s="189"/>
    </row>
    <row r="33282" spans="1:4">
      <c r="A33282" s="188"/>
      <c r="B33282" s="188"/>
      <c r="C33282" s="188"/>
      <c r="D33282" s="189"/>
    </row>
    <row r="33283" spans="1:4">
      <c r="A33283" s="188"/>
      <c r="B33283" s="188"/>
      <c r="C33283" s="188"/>
      <c r="D33283" s="189"/>
    </row>
    <row r="33284" spans="1:4">
      <c r="A33284" s="188"/>
      <c r="B33284" s="188"/>
      <c r="C33284" s="188"/>
      <c r="D33284" s="189"/>
    </row>
    <row r="33285" spans="1:4">
      <c r="A33285" s="188"/>
      <c r="B33285" s="188"/>
      <c r="C33285" s="188"/>
      <c r="D33285" s="189"/>
    </row>
    <row r="33286" spans="1:4">
      <c r="A33286" s="188"/>
      <c r="B33286" s="188"/>
      <c r="C33286" s="188"/>
      <c r="D33286" s="189"/>
    </row>
    <row r="33287" spans="1:4">
      <c r="A33287" s="188"/>
      <c r="B33287" s="188"/>
      <c r="C33287" s="188"/>
      <c r="D33287" s="189"/>
    </row>
    <row r="33288" spans="1:4">
      <c r="A33288" s="188"/>
      <c r="B33288" s="188"/>
      <c r="C33288" s="188"/>
      <c r="D33288" s="189"/>
    </row>
    <row r="33289" spans="1:4">
      <c r="A33289" s="188"/>
      <c r="B33289" s="188"/>
      <c r="C33289" s="188"/>
      <c r="D33289" s="189"/>
    </row>
    <row r="33290" spans="1:4">
      <c r="A33290" s="188"/>
      <c r="B33290" s="188"/>
      <c r="C33290" s="188"/>
      <c r="D33290" s="189"/>
    </row>
    <row r="33291" spans="1:4">
      <c r="A33291" s="188"/>
      <c r="B33291" s="188"/>
      <c r="C33291" s="188"/>
      <c r="D33291" s="189"/>
    </row>
    <row r="33292" spans="1:4">
      <c r="A33292" s="188"/>
      <c r="B33292" s="188"/>
      <c r="C33292" s="188"/>
      <c r="D33292" s="189"/>
    </row>
    <row r="33293" spans="1:4">
      <c r="A33293" s="188"/>
      <c r="B33293" s="188"/>
      <c r="C33293" s="188"/>
      <c r="D33293" s="189"/>
    </row>
    <row r="33294" spans="1:4">
      <c r="A33294" s="188"/>
      <c r="B33294" s="188"/>
      <c r="C33294" s="188"/>
      <c r="D33294" s="189"/>
    </row>
    <row r="33295" spans="1:4">
      <c r="A33295" s="188"/>
      <c r="B33295" s="188"/>
      <c r="C33295" s="188"/>
      <c r="D33295" s="189"/>
    </row>
    <row r="33296" spans="1:4">
      <c r="A33296" s="188"/>
      <c r="B33296" s="188"/>
      <c r="C33296" s="188"/>
      <c r="D33296" s="189"/>
    </row>
    <row r="33297" spans="1:4">
      <c r="A33297" s="188"/>
      <c r="B33297" s="188"/>
      <c r="C33297" s="188"/>
      <c r="D33297" s="189"/>
    </row>
    <row r="33298" spans="1:4">
      <c r="A33298" s="188"/>
      <c r="B33298" s="188"/>
      <c r="C33298" s="188"/>
      <c r="D33298" s="189"/>
    </row>
    <row r="33299" spans="1:4">
      <c r="A33299" s="188"/>
      <c r="B33299" s="188"/>
      <c r="C33299" s="188"/>
      <c r="D33299" s="189"/>
    </row>
    <row r="33300" spans="1:4">
      <c r="A33300" s="188"/>
      <c r="B33300" s="188"/>
      <c r="C33300" s="188"/>
      <c r="D33300" s="189"/>
    </row>
    <row r="33301" spans="1:4">
      <c r="A33301" s="188"/>
      <c r="B33301" s="188"/>
      <c r="C33301" s="188"/>
      <c r="D33301" s="189"/>
    </row>
    <row r="33302" spans="1:4">
      <c r="A33302" s="188"/>
      <c r="B33302" s="188"/>
      <c r="C33302" s="188"/>
      <c r="D33302" s="189"/>
    </row>
    <row r="33303" spans="1:4">
      <c r="A33303" s="188"/>
      <c r="B33303" s="188"/>
      <c r="C33303" s="188"/>
      <c r="D33303" s="189"/>
    </row>
    <row r="33304" spans="1:4">
      <c r="A33304" s="188"/>
      <c r="B33304" s="188"/>
      <c r="C33304" s="188"/>
      <c r="D33304" s="189"/>
    </row>
    <row r="33305" spans="1:4">
      <c r="A33305" s="188"/>
      <c r="B33305" s="188"/>
      <c r="C33305" s="188"/>
      <c r="D33305" s="189"/>
    </row>
    <row r="33306" spans="1:4">
      <c r="A33306" s="188"/>
      <c r="B33306" s="188"/>
      <c r="C33306" s="188"/>
      <c r="D33306" s="189"/>
    </row>
    <row r="33307" spans="1:4">
      <c r="A33307" s="188"/>
      <c r="B33307" s="188"/>
      <c r="C33307" s="188"/>
      <c r="D33307" s="189"/>
    </row>
    <row r="33308" spans="1:4">
      <c r="A33308" s="188"/>
      <c r="B33308" s="188"/>
      <c r="C33308" s="188"/>
      <c r="D33308" s="189"/>
    </row>
    <row r="33309" spans="1:4">
      <c r="A33309" s="188"/>
      <c r="B33309" s="188"/>
      <c r="C33309" s="188"/>
      <c r="D33309" s="189"/>
    </row>
    <row r="33310" spans="1:4">
      <c r="A33310" s="188"/>
      <c r="B33310" s="188"/>
      <c r="C33310" s="188"/>
      <c r="D33310" s="189"/>
    </row>
    <row r="33311" spans="1:4">
      <c r="A33311" s="188"/>
      <c r="B33311" s="188"/>
      <c r="C33311" s="188"/>
      <c r="D33311" s="189"/>
    </row>
    <row r="33312" spans="1:4">
      <c r="A33312" s="188"/>
      <c r="B33312" s="188"/>
      <c r="C33312" s="188"/>
      <c r="D33312" s="189"/>
    </row>
    <row r="33313" spans="1:4">
      <c r="A33313" s="188"/>
      <c r="B33313" s="188"/>
      <c r="C33313" s="188"/>
      <c r="D33313" s="189"/>
    </row>
    <row r="33314" spans="1:4">
      <c r="A33314" s="188"/>
      <c r="B33314" s="188"/>
      <c r="C33314" s="188"/>
      <c r="D33314" s="189"/>
    </row>
    <row r="33315" spans="1:4">
      <c r="A33315" s="188"/>
      <c r="B33315" s="188"/>
      <c r="C33315" s="188"/>
      <c r="D33315" s="189"/>
    </row>
    <row r="33316" spans="1:4">
      <c r="A33316" s="188"/>
      <c r="B33316" s="188"/>
      <c r="C33316" s="188"/>
      <c r="D33316" s="189"/>
    </row>
    <row r="33317" spans="1:4">
      <c r="A33317" s="188"/>
      <c r="B33317" s="188"/>
      <c r="C33317" s="188"/>
      <c r="D33317" s="189"/>
    </row>
    <row r="33318" spans="1:4">
      <c r="A33318" s="188"/>
      <c r="B33318" s="188"/>
      <c r="C33318" s="188"/>
      <c r="D33318" s="189"/>
    </row>
    <row r="33319" spans="1:4">
      <c r="A33319" s="188"/>
      <c r="B33319" s="188"/>
      <c r="C33319" s="188"/>
      <c r="D33319" s="189"/>
    </row>
    <row r="33320" spans="1:4">
      <c r="A33320" s="188"/>
      <c r="B33320" s="188"/>
      <c r="C33320" s="188"/>
      <c r="D33320" s="189"/>
    </row>
    <row r="33321" spans="1:4">
      <c r="A33321" s="188"/>
      <c r="B33321" s="188"/>
      <c r="C33321" s="188"/>
      <c r="D33321" s="189"/>
    </row>
    <row r="33322" spans="1:4">
      <c r="A33322" s="188"/>
      <c r="B33322" s="188"/>
      <c r="C33322" s="188"/>
      <c r="D33322" s="189"/>
    </row>
    <row r="33323" spans="1:4">
      <c r="A33323" s="188"/>
      <c r="B33323" s="188"/>
      <c r="C33323" s="188"/>
      <c r="D33323" s="189"/>
    </row>
    <row r="33324" spans="1:4">
      <c r="A33324" s="188"/>
      <c r="B33324" s="188"/>
      <c r="C33324" s="188"/>
      <c r="D33324" s="189"/>
    </row>
    <row r="33325" spans="1:4">
      <c r="A33325" s="188"/>
      <c r="B33325" s="188"/>
      <c r="C33325" s="188"/>
      <c r="D33325" s="189"/>
    </row>
    <row r="33326" spans="1:4">
      <c r="A33326" s="188"/>
      <c r="B33326" s="188"/>
      <c r="C33326" s="188"/>
      <c r="D33326" s="189"/>
    </row>
    <row r="33327" spans="1:4">
      <c r="A33327" s="188"/>
      <c r="B33327" s="188"/>
      <c r="C33327" s="188"/>
      <c r="D33327" s="189"/>
    </row>
    <row r="33328" spans="1:4">
      <c r="A33328" s="188"/>
      <c r="B33328" s="188"/>
      <c r="C33328" s="188"/>
      <c r="D33328" s="189"/>
    </row>
    <row r="33329" spans="1:4">
      <c r="A33329" s="188"/>
      <c r="B33329" s="188"/>
      <c r="C33329" s="188"/>
      <c r="D33329" s="189"/>
    </row>
    <row r="33330" spans="1:4">
      <c r="A33330" s="188"/>
      <c r="B33330" s="188"/>
      <c r="C33330" s="188"/>
      <c r="D33330" s="189"/>
    </row>
    <row r="33331" spans="1:4">
      <c r="A33331" s="188"/>
      <c r="B33331" s="188"/>
      <c r="C33331" s="188"/>
      <c r="D33331" s="189"/>
    </row>
    <row r="33332" spans="1:4">
      <c r="A33332" s="188"/>
      <c r="B33332" s="188"/>
      <c r="C33332" s="188"/>
      <c r="D33332" s="189"/>
    </row>
    <row r="33333" spans="1:4">
      <c r="A33333" s="188"/>
      <c r="B33333" s="188"/>
      <c r="C33333" s="188"/>
      <c r="D33333" s="189"/>
    </row>
    <row r="33334" spans="1:4">
      <c r="A33334" s="188"/>
      <c r="B33334" s="188"/>
      <c r="C33334" s="188"/>
      <c r="D33334" s="189"/>
    </row>
    <row r="33335" spans="1:4">
      <c r="A33335" s="188"/>
      <c r="B33335" s="188"/>
      <c r="C33335" s="188"/>
      <c r="D33335" s="189"/>
    </row>
    <row r="33336" spans="1:4">
      <c r="A33336" s="188"/>
      <c r="B33336" s="188"/>
      <c r="C33336" s="188"/>
      <c r="D33336" s="189"/>
    </row>
    <row r="33337" spans="1:4">
      <c r="A33337" s="188"/>
      <c r="B33337" s="188"/>
      <c r="C33337" s="188"/>
      <c r="D33337" s="189"/>
    </row>
    <row r="33338" spans="1:4">
      <c r="A33338" s="188"/>
      <c r="B33338" s="188"/>
      <c r="C33338" s="188"/>
      <c r="D33338" s="189"/>
    </row>
    <row r="33339" spans="1:4">
      <c r="A33339" s="188"/>
      <c r="B33339" s="188"/>
      <c r="C33339" s="188"/>
      <c r="D33339" s="189"/>
    </row>
    <row r="33340" spans="1:4">
      <c r="A33340" s="188"/>
      <c r="B33340" s="188"/>
      <c r="C33340" s="188"/>
      <c r="D33340" s="189"/>
    </row>
    <row r="33341" spans="1:4">
      <c r="A33341" s="188"/>
      <c r="B33341" s="188"/>
      <c r="C33341" s="188"/>
      <c r="D33341" s="189"/>
    </row>
    <row r="33342" spans="1:4">
      <c r="A33342" s="188"/>
      <c r="B33342" s="188"/>
      <c r="C33342" s="188"/>
      <c r="D33342" s="189"/>
    </row>
    <row r="33343" spans="1:4">
      <c r="A33343" s="188"/>
      <c r="B33343" s="188"/>
      <c r="C33343" s="188"/>
      <c r="D33343" s="189"/>
    </row>
    <row r="33344" spans="1:4">
      <c r="A33344" s="188"/>
      <c r="B33344" s="188"/>
      <c r="C33344" s="188"/>
      <c r="D33344" s="189"/>
    </row>
    <row r="33345" spans="1:4">
      <c r="A33345" s="188"/>
      <c r="B33345" s="188"/>
      <c r="C33345" s="188"/>
      <c r="D33345" s="189"/>
    </row>
    <row r="33346" spans="1:4">
      <c r="A33346" s="188"/>
      <c r="B33346" s="188"/>
      <c r="C33346" s="188"/>
      <c r="D33346" s="189"/>
    </row>
    <row r="33347" spans="1:4">
      <c r="A33347" s="188"/>
      <c r="B33347" s="188"/>
      <c r="C33347" s="188"/>
      <c r="D33347" s="189"/>
    </row>
    <row r="33348" spans="1:4">
      <c r="A33348" s="188"/>
      <c r="B33348" s="188"/>
      <c r="C33348" s="188"/>
      <c r="D33348" s="189"/>
    </row>
    <row r="33349" spans="1:4">
      <c r="A33349" s="188"/>
      <c r="B33349" s="188"/>
      <c r="C33349" s="188"/>
      <c r="D33349" s="189"/>
    </row>
    <row r="33350" spans="1:4">
      <c r="A33350" s="188"/>
      <c r="B33350" s="188"/>
      <c r="C33350" s="188"/>
      <c r="D33350" s="189"/>
    </row>
    <row r="33351" spans="1:4">
      <c r="A33351" s="188"/>
      <c r="B33351" s="188"/>
      <c r="C33351" s="188"/>
      <c r="D33351" s="189"/>
    </row>
    <row r="33352" spans="1:4">
      <c r="A33352" s="188"/>
      <c r="B33352" s="188"/>
      <c r="C33352" s="188"/>
      <c r="D33352" s="189"/>
    </row>
    <row r="33353" spans="1:4">
      <c r="A33353" s="188"/>
      <c r="B33353" s="188"/>
      <c r="C33353" s="188"/>
      <c r="D33353" s="189"/>
    </row>
    <row r="33354" spans="1:4">
      <c r="A33354" s="188"/>
      <c r="B33354" s="188"/>
      <c r="C33354" s="188"/>
      <c r="D33354" s="189"/>
    </row>
    <row r="33355" spans="1:4">
      <c r="A33355" s="188"/>
      <c r="B33355" s="188"/>
      <c r="C33355" s="188"/>
      <c r="D33355" s="189"/>
    </row>
    <row r="33356" spans="1:4">
      <c r="A33356" s="188"/>
      <c r="B33356" s="188"/>
      <c r="C33356" s="188"/>
      <c r="D33356" s="189"/>
    </row>
    <row r="33357" spans="1:4">
      <c r="A33357" s="188"/>
      <c r="B33357" s="188"/>
      <c r="C33357" s="188"/>
      <c r="D33357" s="189"/>
    </row>
    <row r="33358" spans="1:4">
      <c r="A33358" s="188"/>
      <c r="B33358" s="188"/>
      <c r="C33358" s="188"/>
      <c r="D33358" s="189"/>
    </row>
    <row r="33359" spans="1:4">
      <c r="A33359" s="188"/>
      <c r="B33359" s="188"/>
      <c r="C33359" s="188"/>
      <c r="D33359" s="189"/>
    </row>
    <row r="33360" spans="1:4">
      <c r="A33360" s="188"/>
      <c r="B33360" s="188"/>
      <c r="C33360" s="188"/>
      <c r="D33360" s="189"/>
    </row>
    <row r="33361" spans="1:4">
      <c r="A33361" s="188"/>
      <c r="B33361" s="188"/>
      <c r="C33361" s="188"/>
      <c r="D33361" s="189"/>
    </row>
    <row r="33362" spans="1:4">
      <c r="A33362" s="188"/>
      <c r="B33362" s="188"/>
      <c r="C33362" s="188"/>
      <c r="D33362" s="189"/>
    </row>
    <row r="33363" spans="1:4">
      <c r="A33363" s="188"/>
      <c r="B33363" s="188"/>
      <c r="C33363" s="188"/>
      <c r="D33363" s="189"/>
    </row>
    <row r="33364" spans="1:4">
      <c r="A33364" s="188"/>
      <c r="B33364" s="188"/>
      <c r="C33364" s="188"/>
      <c r="D33364" s="189"/>
    </row>
    <row r="33365" spans="1:4">
      <c r="A33365" s="188"/>
      <c r="B33365" s="188"/>
      <c r="C33365" s="188"/>
      <c r="D33365" s="189"/>
    </row>
    <row r="33366" spans="1:4">
      <c r="A33366" s="188"/>
      <c r="B33366" s="188"/>
      <c r="C33366" s="188"/>
      <c r="D33366" s="189"/>
    </row>
    <row r="33367" spans="1:4">
      <c r="A33367" s="188"/>
      <c r="B33367" s="188"/>
      <c r="C33367" s="188"/>
      <c r="D33367" s="189"/>
    </row>
    <row r="33368" spans="1:4">
      <c r="A33368" s="188"/>
      <c r="B33368" s="188"/>
      <c r="C33368" s="188"/>
      <c r="D33368" s="189"/>
    </row>
    <row r="33369" spans="1:4">
      <c r="A33369" s="188"/>
      <c r="B33369" s="188"/>
      <c r="C33369" s="188"/>
      <c r="D33369" s="189"/>
    </row>
    <row r="33370" spans="1:4">
      <c r="A33370" s="188"/>
      <c r="B33370" s="188"/>
      <c r="C33370" s="188"/>
      <c r="D33370" s="189"/>
    </row>
    <row r="33371" spans="1:4">
      <c r="A33371" s="188"/>
      <c r="B33371" s="188"/>
      <c r="C33371" s="188"/>
      <c r="D33371" s="189"/>
    </row>
    <row r="33372" spans="1:4">
      <c r="A33372" s="188"/>
      <c r="B33372" s="188"/>
      <c r="C33372" s="188"/>
      <c r="D33372" s="189"/>
    </row>
    <row r="33373" spans="1:4">
      <c r="A33373" s="188"/>
      <c r="B33373" s="188"/>
      <c r="C33373" s="188"/>
      <c r="D33373" s="189"/>
    </row>
    <row r="33374" spans="1:4">
      <c r="A33374" s="188"/>
      <c r="B33374" s="188"/>
      <c r="C33374" s="188"/>
      <c r="D33374" s="189"/>
    </row>
    <row r="33375" spans="1:4">
      <c r="A33375" s="188"/>
      <c r="B33375" s="188"/>
      <c r="C33375" s="188"/>
      <c r="D33375" s="189"/>
    </row>
    <row r="33376" spans="1:4">
      <c r="A33376" s="188"/>
      <c r="B33376" s="188"/>
      <c r="C33376" s="188"/>
      <c r="D33376" s="189"/>
    </row>
    <row r="33377" spans="1:4">
      <c r="A33377" s="188"/>
      <c r="B33377" s="188"/>
      <c r="C33377" s="188"/>
      <c r="D33377" s="189"/>
    </row>
    <row r="33378" spans="1:4">
      <c r="A33378" s="188"/>
      <c r="B33378" s="188"/>
      <c r="C33378" s="188"/>
      <c r="D33378" s="189"/>
    </row>
    <row r="33379" spans="1:4">
      <c r="A33379" s="188"/>
      <c r="B33379" s="188"/>
      <c r="C33379" s="188"/>
      <c r="D33379" s="189"/>
    </row>
    <row r="33380" spans="1:4">
      <c r="A33380" s="188"/>
      <c r="B33380" s="188"/>
      <c r="C33380" s="188"/>
      <c r="D33380" s="189"/>
    </row>
    <row r="33381" spans="1:4">
      <c r="A33381" s="188"/>
      <c r="B33381" s="188"/>
      <c r="C33381" s="188"/>
      <c r="D33381" s="189"/>
    </row>
    <row r="33382" spans="1:4">
      <c r="A33382" s="188"/>
      <c r="B33382" s="188"/>
      <c r="C33382" s="188"/>
      <c r="D33382" s="189"/>
    </row>
    <row r="33383" spans="1:4">
      <c r="A33383" s="188"/>
      <c r="B33383" s="188"/>
      <c r="C33383" s="188"/>
      <c r="D33383" s="189"/>
    </row>
    <row r="33384" spans="1:4">
      <c r="A33384" s="188"/>
      <c r="B33384" s="188"/>
      <c r="C33384" s="188"/>
      <c r="D33384" s="189"/>
    </row>
    <row r="33385" spans="1:4">
      <c r="A33385" s="188"/>
      <c r="B33385" s="188"/>
      <c r="C33385" s="188"/>
      <c r="D33385" s="189"/>
    </row>
    <row r="33386" spans="1:4">
      <c r="A33386" s="188"/>
      <c r="B33386" s="188"/>
      <c r="C33386" s="188"/>
      <c r="D33386" s="189"/>
    </row>
    <row r="33387" spans="1:4">
      <c r="A33387" s="188"/>
      <c r="B33387" s="188"/>
      <c r="C33387" s="188"/>
      <c r="D33387" s="189"/>
    </row>
    <row r="33388" spans="1:4">
      <c r="A33388" s="188"/>
      <c r="B33388" s="188"/>
      <c r="C33388" s="188"/>
      <c r="D33388" s="189"/>
    </row>
    <row r="33389" spans="1:4">
      <c r="A33389" s="188"/>
      <c r="B33389" s="188"/>
      <c r="C33389" s="188"/>
      <c r="D33389" s="189"/>
    </row>
    <row r="33390" spans="1:4">
      <c r="A33390" s="188"/>
      <c r="B33390" s="188"/>
      <c r="C33390" s="188"/>
      <c r="D33390" s="189"/>
    </row>
    <row r="33391" spans="1:4">
      <c r="A33391" s="188"/>
      <c r="B33391" s="188"/>
      <c r="C33391" s="188"/>
      <c r="D33391" s="189"/>
    </row>
    <row r="33392" spans="1:4">
      <c r="A33392" s="188"/>
      <c r="B33392" s="188"/>
      <c r="C33392" s="188"/>
      <c r="D33392" s="189"/>
    </row>
    <row r="33393" spans="1:4">
      <c r="A33393" s="188"/>
      <c r="B33393" s="188"/>
      <c r="C33393" s="188"/>
      <c r="D33393" s="189"/>
    </row>
    <row r="33394" spans="1:4">
      <c r="A33394" s="188"/>
      <c r="B33394" s="188"/>
      <c r="C33394" s="188"/>
      <c r="D33394" s="189"/>
    </row>
    <row r="33395" spans="1:4">
      <c r="A33395" s="188"/>
      <c r="B33395" s="188"/>
      <c r="C33395" s="188"/>
      <c r="D33395" s="189"/>
    </row>
    <row r="33396" spans="1:4">
      <c r="A33396" s="188"/>
      <c r="B33396" s="188"/>
      <c r="C33396" s="188"/>
      <c r="D33396" s="189"/>
    </row>
    <row r="33397" spans="1:4">
      <c r="A33397" s="188"/>
      <c r="B33397" s="188"/>
      <c r="C33397" s="188"/>
      <c r="D33397" s="189"/>
    </row>
    <row r="33398" spans="1:4">
      <c r="A33398" s="188"/>
      <c r="B33398" s="188"/>
      <c r="C33398" s="188"/>
      <c r="D33398" s="189"/>
    </row>
    <row r="33399" spans="1:4">
      <c r="A33399" s="188"/>
      <c r="B33399" s="188"/>
      <c r="C33399" s="188"/>
      <c r="D33399" s="189"/>
    </row>
    <row r="33400" spans="1:4">
      <c r="A33400" s="188"/>
      <c r="B33400" s="188"/>
      <c r="C33400" s="188"/>
      <c r="D33400" s="189"/>
    </row>
    <row r="33401" spans="1:4">
      <c r="A33401" s="188"/>
      <c r="B33401" s="188"/>
      <c r="C33401" s="188"/>
      <c r="D33401" s="189"/>
    </row>
    <row r="33402" spans="1:4">
      <c r="A33402" s="188"/>
      <c r="B33402" s="188"/>
      <c r="C33402" s="188"/>
      <c r="D33402" s="189"/>
    </row>
    <row r="33403" spans="1:4">
      <c r="A33403" s="188"/>
      <c r="B33403" s="188"/>
      <c r="C33403" s="188"/>
      <c r="D33403" s="189"/>
    </row>
    <row r="33404" spans="1:4">
      <c r="A33404" s="188"/>
      <c r="B33404" s="188"/>
      <c r="C33404" s="188"/>
      <c r="D33404" s="189"/>
    </row>
    <row r="33405" spans="1:4">
      <c r="A33405" s="188"/>
      <c r="B33405" s="188"/>
      <c r="C33405" s="188"/>
      <c r="D33405" s="189"/>
    </row>
    <row r="33406" spans="1:4">
      <c r="A33406" s="188"/>
      <c r="B33406" s="188"/>
      <c r="C33406" s="188"/>
      <c r="D33406" s="189"/>
    </row>
    <row r="33407" spans="1:4">
      <c r="A33407" s="188"/>
      <c r="B33407" s="188"/>
      <c r="C33407" s="188"/>
      <c r="D33407" s="189"/>
    </row>
    <row r="33408" spans="1:4">
      <c r="A33408" s="188"/>
      <c r="B33408" s="188"/>
      <c r="C33408" s="188"/>
      <c r="D33408" s="189"/>
    </row>
    <row r="33409" spans="1:4">
      <c r="A33409" s="188"/>
      <c r="B33409" s="188"/>
      <c r="C33409" s="188"/>
      <c r="D33409" s="189"/>
    </row>
    <row r="33410" spans="1:4">
      <c r="A33410" s="188"/>
      <c r="B33410" s="188"/>
      <c r="C33410" s="188"/>
      <c r="D33410" s="189"/>
    </row>
    <row r="33411" spans="1:4">
      <c r="A33411" s="188"/>
      <c r="B33411" s="188"/>
      <c r="C33411" s="188"/>
      <c r="D33411" s="189"/>
    </row>
    <row r="33412" spans="1:4">
      <c r="A33412" s="188"/>
      <c r="B33412" s="188"/>
      <c r="C33412" s="188"/>
      <c r="D33412" s="189"/>
    </row>
    <row r="33413" spans="1:4">
      <c r="A33413" s="188"/>
      <c r="B33413" s="188"/>
      <c r="C33413" s="188"/>
      <c r="D33413" s="189"/>
    </row>
    <row r="33414" spans="1:4">
      <c r="A33414" s="188"/>
      <c r="B33414" s="188"/>
      <c r="C33414" s="188"/>
      <c r="D33414" s="189"/>
    </row>
    <row r="33415" spans="1:4">
      <c r="A33415" s="188"/>
      <c r="B33415" s="188"/>
      <c r="C33415" s="188"/>
      <c r="D33415" s="189"/>
    </row>
    <row r="33416" spans="1:4">
      <c r="A33416" s="188"/>
      <c r="B33416" s="188"/>
      <c r="C33416" s="188"/>
      <c r="D33416" s="189"/>
    </row>
    <row r="33417" spans="1:4">
      <c r="A33417" s="188"/>
      <c r="B33417" s="188"/>
      <c r="C33417" s="188"/>
      <c r="D33417" s="189"/>
    </row>
    <row r="33418" spans="1:4">
      <c r="A33418" s="188"/>
      <c r="B33418" s="188"/>
      <c r="C33418" s="188"/>
      <c r="D33418" s="189"/>
    </row>
    <row r="33419" spans="1:4">
      <c r="A33419" s="188"/>
      <c r="B33419" s="188"/>
      <c r="C33419" s="188"/>
      <c r="D33419" s="189"/>
    </row>
    <row r="33420" spans="1:4">
      <c r="A33420" s="188"/>
      <c r="B33420" s="188"/>
      <c r="C33420" s="188"/>
      <c r="D33420" s="189"/>
    </row>
    <row r="33421" spans="1:4">
      <c r="A33421" s="188"/>
      <c r="B33421" s="188"/>
      <c r="C33421" s="188"/>
      <c r="D33421" s="189"/>
    </row>
    <row r="33422" spans="1:4">
      <c r="A33422" s="188"/>
      <c r="B33422" s="188"/>
      <c r="C33422" s="188"/>
      <c r="D33422" s="189"/>
    </row>
    <row r="33423" spans="1:4">
      <c r="A33423" s="188"/>
      <c r="B33423" s="188"/>
      <c r="C33423" s="188"/>
      <c r="D33423" s="189"/>
    </row>
    <row r="33424" spans="1:4">
      <c r="A33424" s="188"/>
      <c r="B33424" s="188"/>
      <c r="C33424" s="188"/>
      <c r="D33424" s="189"/>
    </row>
    <row r="33425" spans="1:4">
      <c r="A33425" s="188"/>
      <c r="B33425" s="188"/>
      <c r="C33425" s="188"/>
      <c r="D33425" s="189"/>
    </row>
    <row r="33426" spans="1:4">
      <c r="A33426" s="188"/>
      <c r="B33426" s="188"/>
      <c r="C33426" s="188"/>
      <c r="D33426" s="189"/>
    </row>
    <row r="33427" spans="1:4">
      <c r="A33427" s="188"/>
      <c r="B33427" s="188"/>
      <c r="C33427" s="188"/>
      <c r="D33427" s="189"/>
    </row>
    <row r="33428" spans="1:4">
      <c r="A33428" s="188"/>
      <c r="B33428" s="188"/>
      <c r="C33428" s="188"/>
      <c r="D33428" s="189"/>
    </row>
    <row r="33429" spans="1:4">
      <c r="A33429" s="188"/>
      <c r="B33429" s="188"/>
      <c r="C33429" s="188"/>
      <c r="D33429" s="189"/>
    </row>
    <row r="33430" spans="1:4">
      <c r="A33430" s="188"/>
      <c r="B33430" s="188"/>
      <c r="C33430" s="188"/>
      <c r="D33430" s="189"/>
    </row>
    <row r="33431" spans="1:4">
      <c r="A33431" s="188"/>
      <c r="B33431" s="188"/>
      <c r="C33431" s="188"/>
      <c r="D33431" s="189"/>
    </row>
    <row r="33432" spans="1:4">
      <c r="A33432" s="188"/>
      <c r="B33432" s="188"/>
      <c r="C33432" s="188"/>
      <c r="D33432" s="189"/>
    </row>
    <row r="33433" spans="1:4">
      <c r="A33433" s="188"/>
      <c r="B33433" s="188"/>
      <c r="C33433" s="188"/>
      <c r="D33433" s="189"/>
    </row>
    <row r="33434" spans="1:4">
      <c r="A33434" s="188"/>
      <c r="B33434" s="188"/>
      <c r="C33434" s="188"/>
      <c r="D33434" s="189"/>
    </row>
    <row r="33435" spans="1:4">
      <c r="A33435" s="188"/>
      <c r="B33435" s="188"/>
      <c r="C33435" s="188"/>
      <c r="D33435" s="189"/>
    </row>
    <row r="33436" spans="1:4">
      <c r="A33436" s="188"/>
      <c r="B33436" s="188"/>
      <c r="C33436" s="188"/>
      <c r="D33436" s="189"/>
    </row>
    <row r="33437" spans="1:4">
      <c r="A33437" s="188"/>
      <c r="B33437" s="188"/>
      <c r="C33437" s="188"/>
      <c r="D33437" s="189"/>
    </row>
    <row r="33438" spans="1:4">
      <c r="A33438" s="188"/>
      <c r="B33438" s="188"/>
      <c r="C33438" s="188"/>
      <c r="D33438" s="189"/>
    </row>
    <row r="33439" spans="1:4">
      <c r="A33439" s="188"/>
      <c r="B33439" s="188"/>
      <c r="C33439" s="188"/>
      <c r="D33439" s="189"/>
    </row>
    <row r="33440" spans="1:4">
      <c r="A33440" s="188"/>
      <c r="B33440" s="188"/>
      <c r="C33440" s="188"/>
      <c r="D33440" s="189"/>
    </row>
    <row r="33441" spans="1:4">
      <c r="A33441" s="188"/>
      <c r="B33441" s="188"/>
      <c r="C33441" s="188"/>
      <c r="D33441" s="189"/>
    </row>
    <row r="33442" spans="1:4">
      <c r="A33442" s="188"/>
      <c r="B33442" s="188"/>
      <c r="C33442" s="188"/>
      <c r="D33442" s="189"/>
    </row>
    <row r="33443" spans="1:4">
      <c r="A33443" s="188"/>
      <c r="B33443" s="188"/>
      <c r="C33443" s="188"/>
      <c r="D33443" s="189"/>
    </row>
    <row r="33444" spans="1:4">
      <c r="A33444" s="188"/>
      <c r="B33444" s="188"/>
      <c r="C33444" s="188"/>
      <c r="D33444" s="189"/>
    </row>
    <row r="33445" spans="1:4">
      <c r="A33445" s="188"/>
      <c r="B33445" s="188"/>
      <c r="C33445" s="188"/>
      <c r="D33445" s="189"/>
    </row>
    <row r="33446" spans="1:4">
      <c r="A33446" s="188"/>
      <c r="B33446" s="188"/>
      <c r="C33446" s="188"/>
      <c r="D33446" s="189"/>
    </row>
    <row r="33447" spans="1:4">
      <c r="A33447" s="188"/>
      <c r="B33447" s="188"/>
      <c r="C33447" s="188"/>
      <c r="D33447" s="189"/>
    </row>
    <row r="33448" spans="1:4">
      <c r="A33448" s="188"/>
      <c r="B33448" s="188"/>
      <c r="C33448" s="188"/>
      <c r="D33448" s="189"/>
    </row>
    <row r="33449" spans="1:4">
      <c r="A33449" s="188"/>
      <c r="B33449" s="188"/>
      <c r="C33449" s="188"/>
      <c r="D33449" s="189"/>
    </row>
    <row r="33450" spans="1:4">
      <c r="A33450" s="188"/>
      <c r="B33450" s="188"/>
      <c r="C33450" s="188"/>
      <c r="D33450" s="189"/>
    </row>
    <row r="33451" spans="1:4">
      <c r="A33451" s="188"/>
      <c r="B33451" s="188"/>
      <c r="C33451" s="188"/>
      <c r="D33451" s="189"/>
    </row>
    <row r="33452" spans="1:4">
      <c r="A33452" s="188"/>
      <c r="B33452" s="188"/>
      <c r="C33452" s="188"/>
      <c r="D33452" s="189"/>
    </row>
    <row r="33453" spans="1:4">
      <c r="A33453" s="188"/>
      <c r="B33453" s="188"/>
      <c r="C33453" s="188"/>
      <c r="D33453" s="189"/>
    </row>
    <row r="33454" spans="1:4">
      <c r="A33454" s="188"/>
      <c r="B33454" s="188"/>
      <c r="C33454" s="188"/>
      <c r="D33454" s="189"/>
    </row>
    <row r="33455" spans="1:4">
      <c r="A33455" s="188"/>
      <c r="B33455" s="188"/>
      <c r="C33455" s="188"/>
      <c r="D33455" s="189"/>
    </row>
    <row r="33456" spans="1:4">
      <c r="A33456" s="188"/>
      <c r="B33456" s="188"/>
      <c r="C33456" s="188"/>
      <c r="D33456" s="189"/>
    </row>
    <row r="33457" spans="1:4">
      <c r="A33457" s="188"/>
      <c r="B33457" s="188"/>
      <c r="C33457" s="188"/>
      <c r="D33457" s="189"/>
    </row>
    <row r="33458" spans="1:4">
      <c r="A33458" s="188"/>
      <c r="B33458" s="188"/>
      <c r="C33458" s="188"/>
      <c r="D33458" s="189"/>
    </row>
    <row r="33459" spans="1:4">
      <c r="A33459" s="188"/>
      <c r="B33459" s="188"/>
      <c r="C33459" s="188"/>
      <c r="D33459" s="189"/>
    </row>
    <row r="33460" spans="1:4">
      <c r="A33460" s="188"/>
      <c r="B33460" s="188"/>
      <c r="C33460" s="188"/>
      <c r="D33460" s="189"/>
    </row>
    <row r="33461" spans="1:4">
      <c r="A33461" s="188"/>
      <c r="B33461" s="188"/>
      <c r="C33461" s="188"/>
      <c r="D33461" s="189"/>
    </row>
    <row r="33462" spans="1:4">
      <c r="A33462" s="188"/>
      <c r="B33462" s="188"/>
      <c r="C33462" s="188"/>
      <c r="D33462" s="189"/>
    </row>
    <row r="33463" spans="1:4">
      <c r="A33463" s="188"/>
      <c r="B33463" s="188"/>
      <c r="C33463" s="188"/>
      <c r="D33463" s="189"/>
    </row>
    <row r="33464" spans="1:4">
      <c r="A33464" s="188"/>
      <c r="B33464" s="188"/>
      <c r="C33464" s="188"/>
      <c r="D33464" s="189"/>
    </row>
    <row r="33465" spans="1:4">
      <c r="A33465" s="188"/>
      <c r="B33465" s="188"/>
      <c r="C33465" s="188"/>
      <c r="D33465" s="189"/>
    </row>
    <row r="33466" spans="1:4">
      <c r="A33466" s="188"/>
      <c r="B33466" s="188"/>
      <c r="C33466" s="188"/>
      <c r="D33466" s="189"/>
    </row>
    <row r="33467" spans="1:4">
      <c r="A33467" s="188"/>
      <c r="B33467" s="188"/>
      <c r="C33467" s="188"/>
      <c r="D33467" s="189"/>
    </row>
    <row r="33468" spans="1:4">
      <c r="A33468" s="188"/>
      <c r="B33468" s="188"/>
      <c r="C33468" s="188"/>
      <c r="D33468" s="189"/>
    </row>
    <row r="33469" spans="1:4">
      <c r="A33469" s="188"/>
      <c r="B33469" s="188"/>
      <c r="C33469" s="188"/>
      <c r="D33469" s="189"/>
    </row>
    <row r="33470" spans="1:4">
      <c r="A33470" s="188"/>
      <c r="B33470" s="188"/>
      <c r="C33470" s="188"/>
      <c r="D33470" s="189"/>
    </row>
    <row r="33471" spans="1:4">
      <c r="A33471" s="188"/>
      <c r="B33471" s="188"/>
      <c r="C33471" s="188"/>
      <c r="D33471" s="189"/>
    </row>
    <row r="33472" spans="1:4">
      <c r="A33472" s="188"/>
      <c r="B33472" s="188"/>
      <c r="C33472" s="188"/>
      <c r="D33472" s="189"/>
    </row>
    <row r="33473" spans="1:4">
      <c r="A33473" s="188"/>
      <c r="B33473" s="188"/>
      <c r="C33473" s="188"/>
      <c r="D33473" s="189"/>
    </row>
    <row r="33474" spans="1:4">
      <c r="A33474" s="188"/>
      <c r="B33474" s="188"/>
      <c r="C33474" s="188"/>
      <c r="D33474" s="189"/>
    </row>
    <row r="33475" spans="1:4">
      <c r="A33475" s="188"/>
      <c r="B33475" s="188"/>
      <c r="C33475" s="188"/>
      <c r="D33475" s="189"/>
    </row>
    <row r="33476" spans="1:4">
      <c r="A33476" s="188"/>
      <c r="B33476" s="188"/>
      <c r="C33476" s="188"/>
      <c r="D33476" s="189"/>
    </row>
    <row r="33477" spans="1:4">
      <c r="A33477" s="188"/>
      <c r="B33477" s="188"/>
      <c r="C33477" s="188"/>
      <c r="D33477" s="189"/>
    </row>
    <row r="33478" spans="1:4">
      <c r="A33478" s="188"/>
      <c r="B33478" s="188"/>
      <c r="C33478" s="188"/>
      <c r="D33478" s="189"/>
    </row>
    <row r="33479" spans="1:4">
      <c r="A33479" s="188"/>
      <c r="B33479" s="188"/>
      <c r="C33479" s="188"/>
      <c r="D33479" s="189"/>
    </row>
    <row r="33480" spans="1:4">
      <c r="A33480" s="188"/>
      <c r="B33480" s="188"/>
      <c r="C33480" s="188"/>
      <c r="D33480" s="189"/>
    </row>
    <row r="33481" spans="1:4">
      <c r="A33481" s="188"/>
      <c r="B33481" s="188"/>
      <c r="C33481" s="188"/>
      <c r="D33481" s="189"/>
    </row>
    <row r="33482" spans="1:4">
      <c r="A33482" s="188"/>
      <c r="B33482" s="188"/>
      <c r="C33482" s="188"/>
      <c r="D33482" s="189"/>
    </row>
    <row r="33483" spans="1:4">
      <c r="A33483" s="188"/>
      <c r="B33483" s="188"/>
      <c r="C33483" s="188"/>
      <c r="D33483" s="189"/>
    </row>
    <row r="33484" spans="1:4">
      <c r="A33484" s="188"/>
      <c r="B33484" s="188"/>
      <c r="C33484" s="188"/>
      <c r="D33484" s="189"/>
    </row>
    <row r="33485" spans="1:4">
      <c r="A33485" s="188"/>
      <c r="B33485" s="188"/>
      <c r="C33485" s="188"/>
      <c r="D33485" s="189"/>
    </row>
    <row r="33486" spans="1:4">
      <c r="A33486" s="188"/>
      <c r="B33486" s="188"/>
      <c r="C33486" s="188"/>
      <c r="D33486" s="189"/>
    </row>
    <row r="33487" spans="1:4">
      <c r="A33487" s="188"/>
      <c r="B33487" s="188"/>
      <c r="C33487" s="188"/>
      <c r="D33487" s="189"/>
    </row>
    <row r="33488" spans="1:4">
      <c r="A33488" s="188"/>
      <c r="B33488" s="188"/>
      <c r="C33488" s="188"/>
      <c r="D33488" s="189"/>
    </row>
    <row r="33489" spans="1:4">
      <c r="A33489" s="188"/>
      <c r="B33489" s="188"/>
      <c r="C33489" s="188"/>
      <c r="D33489" s="189"/>
    </row>
    <row r="33490" spans="1:4">
      <c r="A33490" s="188"/>
      <c r="B33490" s="188"/>
      <c r="C33490" s="188"/>
      <c r="D33490" s="189"/>
    </row>
    <row r="33491" spans="1:4">
      <c r="A33491" s="188"/>
      <c r="B33491" s="188"/>
      <c r="C33491" s="188"/>
      <c r="D33491" s="189"/>
    </row>
    <row r="33492" spans="1:4">
      <c r="A33492" s="188"/>
      <c r="B33492" s="188"/>
      <c r="C33492" s="188"/>
      <c r="D33492" s="189"/>
    </row>
    <row r="33493" spans="1:4">
      <c r="A33493" s="188"/>
      <c r="B33493" s="188"/>
      <c r="C33493" s="188"/>
      <c r="D33493" s="189"/>
    </row>
    <row r="33494" spans="1:4">
      <c r="A33494" s="188"/>
      <c r="B33494" s="188"/>
      <c r="C33494" s="188"/>
      <c r="D33494" s="189"/>
    </row>
    <row r="33495" spans="1:4">
      <c r="A33495" s="188"/>
      <c r="B33495" s="188"/>
      <c r="C33495" s="188"/>
      <c r="D33495" s="189"/>
    </row>
    <row r="33496" spans="1:4">
      <c r="A33496" s="188"/>
      <c r="B33496" s="188"/>
      <c r="C33496" s="188"/>
      <c r="D33496" s="189"/>
    </row>
    <row r="33497" spans="1:4">
      <c r="A33497" s="188"/>
      <c r="B33497" s="188"/>
      <c r="C33497" s="188"/>
      <c r="D33497" s="189"/>
    </row>
    <row r="33498" spans="1:4">
      <c r="A33498" s="188"/>
      <c r="B33498" s="188"/>
      <c r="C33498" s="188"/>
      <c r="D33498" s="189"/>
    </row>
    <row r="33499" spans="1:4">
      <c r="A33499" s="188"/>
      <c r="B33499" s="188"/>
      <c r="C33499" s="188"/>
      <c r="D33499" s="189"/>
    </row>
    <row r="33500" spans="1:4">
      <c r="A33500" s="188"/>
      <c r="B33500" s="188"/>
      <c r="C33500" s="188"/>
      <c r="D33500" s="189"/>
    </row>
    <row r="33501" spans="1:4">
      <c r="A33501" s="188"/>
      <c r="B33501" s="188"/>
      <c r="C33501" s="188"/>
      <c r="D33501" s="189"/>
    </row>
    <row r="33502" spans="1:4">
      <c r="A33502" s="188"/>
      <c r="B33502" s="188"/>
      <c r="C33502" s="188"/>
      <c r="D33502" s="189"/>
    </row>
    <row r="33503" spans="1:4">
      <c r="A33503" s="188"/>
      <c r="B33503" s="188"/>
      <c r="C33503" s="188"/>
      <c r="D33503" s="189"/>
    </row>
    <row r="33504" spans="1:4">
      <c r="A33504" s="188"/>
      <c r="B33504" s="188"/>
      <c r="C33504" s="188"/>
      <c r="D33504" s="189"/>
    </row>
    <row r="33505" spans="1:4">
      <c r="A33505" s="188"/>
      <c r="B33505" s="188"/>
      <c r="C33505" s="188"/>
      <c r="D33505" s="189"/>
    </row>
    <row r="33506" spans="1:4">
      <c r="A33506" s="188"/>
      <c r="B33506" s="188"/>
      <c r="C33506" s="188"/>
      <c r="D33506" s="189"/>
    </row>
    <row r="33507" spans="1:4">
      <c r="A33507" s="188"/>
      <c r="B33507" s="188"/>
      <c r="C33507" s="188"/>
      <c r="D33507" s="189"/>
    </row>
    <row r="33508" spans="1:4">
      <c r="A33508" s="188"/>
      <c r="B33508" s="188"/>
      <c r="C33508" s="188"/>
      <c r="D33508" s="189"/>
    </row>
    <row r="33509" spans="1:4">
      <c r="A33509" s="188"/>
      <c r="B33509" s="188"/>
      <c r="C33509" s="188"/>
      <c r="D33509" s="189"/>
    </row>
    <row r="33510" spans="1:4">
      <c r="A33510" s="188"/>
      <c r="B33510" s="188"/>
      <c r="C33510" s="188"/>
      <c r="D33510" s="189"/>
    </row>
    <row r="33511" spans="1:4">
      <c r="A33511" s="188"/>
      <c r="B33511" s="188"/>
      <c r="C33511" s="188"/>
      <c r="D33511" s="189"/>
    </row>
    <row r="33512" spans="1:4">
      <c r="A33512" s="188"/>
      <c r="B33512" s="188"/>
      <c r="C33512" s="188"/>
      <c r="D33512" s="189"/>
    </row>
    <row r="33513" spans="1:4">
      <c r="A33513" s="188"/>
      <c r="B33513" s="188"/>
      <c r="C33513" s="188"/>
      <c r="D33513" s="189"/>
    </row>
    <row r="33514" spans="1:4">
      <c r="A33514" s="188"/>
      <c r="B33514" s="188"/>
      <c r="C33514" s="188"/>
      <c r="D33514" s="189"/>
    </row>
    <row r="33515" spans="1:4">
      <c r="A33515" s="188"/>
      <c r="B33515" s="188"/>
      <c r="C33515" s="188"/>
      <c r="D33515" s="189"/>
    </row>
    <row r="33516" spans="1:4">
      <c r="A33516" s="188"/>
      <c r="B33516" s="188"/>
      <c r="C33516" s="188"/>
      <c r="D33516" s="189"/>
    </row>
    <row r="33517" spans="1:4">
      <c r="A33517" s="188"/>
      <c r="B33517" s="188"/>
      <c r="C33517" s="188"/>
      <c r="D33517" s="189"/>
    </row>
    <row r="33518" spans="1:4">
      <c r="A33518" s="188"/>
      <c r="B33518" s="188"/>
      <c r="C33518" s="188"/>
      <c r="D33518" s="189"/>
    </row>
    <row r="33519" spans="1:4">
      <c r="A33519" s="188"/>
      <c r="B33519" s="188"/>
      <c r="C33519" s="188"/>
      <c r="D33519" s="189"/>
    </row>
    <row r="33520" spans="1:4">
      <c r="A33520" s="188"/>
      <c r="B33520" s="188"/>
      <c r="C33520" s="188"/>
      <c r="D33520" s="189"/>
    </row>
    <row r="33521" spans="1:4">
      <c r="A33521" s="188"/>
      <c r="B33521" s="188"/>
      <c r="C33521" s="188"/>
      <c r="D33521" s="189"/>
    </row>
    <row r="33522" spans="1:4">
      <c r="A33522" s="188"/>
      <c r="B33522" s="188"/>
      <c r="C33522" s="188"/>
      <c r="D33522" s="189"/>
    </row>
    <row r="33523" spans="1:4">
      <c r="A33523" s="188"/>
      <c r="B33523" s="188"/>
      <c r="C33523" s="188"/>
      <c r="D33523" s="189"/>
    </row>
    <row r="33524" spans="1:4">
      <c r="A33524" s="188"/>
      <c r="B33524" s="188"/>
      <c r="C33524" s="188"/>
      <c r="D33524" s="189"/>
    </row>
    <row r="33525" spans="1:4">
      <c r="A33525" s="188"/>
      <c r="B33525" s="188"/>
      <c r="C33525" s="188"/>
      <c r="D33525" s="189"/>
    </row>
    <row r="33526" spans="1:4">
      <c r="A33526" s="188"/>
      <c r="B33526" s="188"/>
      <c r="C33526" s="188"/>
      <c r="D33526" s="189"/>
    </row>
    <row r="33527" spans="1:4">
      <c r="A33527" s="188"/>
      <c r="B33527" s="188"/>
      <c r="C33527" s="188"/>
      <c r="D33527" s="189"/>
    </row>
    <row r="33528" spans="1:4">
      <c r="A33528" s="188"/>
      <c r="B33528" s="188"/>
      <c r="C33528" s="188"/>
      <c r="D33528" s="189"/>
    </row>
    <row r="33529" spans="1:4">
      <c r="A33529" s="188"/>
      <c r="B33529" s="188"/>
      <c r="C33529" s="188"/>
      <c r="D33529" s="189"/>
    </row>
    <row r="33530" spans="1:4">
      <c r="A33530" s="188"/>
      <c r="B33530" s="188"/>
      <c r="C33530" s="188"/>
      <c r="D33530" s="189"/>
    </row>
    <row r="33531" spans="1:4">
      <c r="A33531" s="188"/>
      <c r="B33531" s="188"/>
      <c r="C33531" s="188"/>
      <c r="D33531" s="189"/>
    </row>
    <row r="33532" spans="1:4">
      <c r="A33532" s="188"/>
      <c r="B33532" s="188"/>
      <c r="C33532" s="188"/>
      <c r="D33532" s="189"/>
    </row>
    <row r="33533" spans="1:4">
      <c r="A33533" s="188"/>
      <c r="B33533" s="188"/>
      <c r="C33533" s="188"/>
      <c r="D33533" s="189"/>
    </row>
    <row r="33534" spans="1:4">
      <c r="A33534" s="188"/>
      <c r="B33534" s="188"/>
      <c r="C33534" s="188"/>
      <c r="D33534" s="189"/>
    </row>
    <row r="33535" spans="1:4">
      <c r="A33535" s="188"/>
      <c r="B33535" s="188"/>
      <c r="C33535" s="188"/>
      <c r="D33535" s="189"/>
    </row>
    <row r="33536" spans="1:4">
      <c r="A33536" s="188"/>
      <c r="B33536" s="188"/>
      <c r="C33536" s="188"/>
      <c r="D33536" s="189"/>
    </row>
    <row r="33537" spans="1:4">
      <c r="A33537" s="188"/>
      <c r="B33537" s="188"/>
      <c r="C33537" s="188"/>
      <c r="D33537" s="189"/>
    </row>
    <row r="33538" spans="1:4">
      <c r="A33538" s="188"/>
      <c r="B33538" s="188"/>
      <c r="C33538" s="188"/>
      <c r="D33538" s="189"/>
    </row>
    <row r="33539" spans="1:4">
      <c r="A33539" s="188"/>
      <c r="B33539" s="188"/>
      <c r="C33539" s="188"/>
      <c r="D33539" s="189"/>
    </row>
    <row r="33540" spans="1:4">
      <c r="A33540" s="188"/>
      <c r="B33540" s="188"/>
      <c r="C33540" s="188"/>
      <c r="D33540" s="189"/>
    </row>
    <row r="33541" spans="1:4">
      <c r="A33541" s="188"/>
      <c r="B33541" s="188"/>
      <c r="C33541" s="188"/>
      <c r="D33541" s="189"/>
    </row>
    <row r="33542" spans="1:4">
      <c r="A33542" s="188"/>
      <c r="B33542" s="188"/>
      <c r="C33542" s="188"/>
      <c r="D33542" s="189"/>
    </row>
    <row r="33543" spans="1:4">
      <c r="A33543" s="188"/>
      <c r="B33543" s="188"/>
      <c r="C33543" s="188"/>
      <c r="D33543" s="189"/>
    </row>
    <row r="33544" spans="1:4">
      <c r="A33544" s="188"/>
      <c r="B33544" s="188"/>
      <c r="C33544" s="188"/>
      <c r="D33544" s="189"/>
    </row>
    <row r="33545" spans="1:4">
      <c r="A33545" s="188"/>
      <c r="B33545" s="188"/>
      <c r="C33545" s="188"/>
      <c r="D33545" s="189"/>
    </row>
    <row r="33546" spans="1:4">
      <c r="A33546" s="188"/>
      <c r="B33546" s="188"/>
      <c r="C33546" s="188"/>
      <c r="D33546" s="189"/>
    </row>
    <row r="33547" spans="1:4">
      <c r="A33547" s="188"/>
      <c r="B33547" s="188"/>
      <c r="C33547" s="188"/>
      <c r="D33547" s="189"/>
    </row>
    <row r="33548" spans="1:4">
      <c r="A33548" s="188"/>
      <c r="B33548" s="188"/>
      <c r="C33548" s="188"/>
      <c r="D33548" s="189"/>
    </row>
    <row r="33549" spans="1:4">
      <c r="A33549" s="188"/>
      <c r="B33549" s="188"/>
      <c r="C33549" s="188"/>
      <c r="D33549" s="189"/>
    </row>
    <row r="33550" spans="1:4">
      <c r="A33550" s="188"/>
      <c r="B33550" s="188"/>
      <c r="C33550" s="188"/>
      <c r="D33550" s="189"/>
    </row>
    <row r="33551" spans="1:4">
      <c r="A33551" s="188"/>
      <c r="B33551" s="188"/>
      <c r="C33551" s="188"/>
      <c r="D33551" s="189"/>
    </row>
    <row r="33552" spans="1:4">
      <c r="A33552" s="188"/>
      <c r="B33552" s="188"/>
      <c r="C33552" s="188"/>
      <c r="D33552" s="189"/>
    </row>
    <row r="33553" spans="1:4">
      <c r="A33553" s="188"/>
      <c r="B33553" s="188"/>
      <c r="C33553" s="188"/>
      <c r="D33553" s="189"/>
    </row>
    <row r="33554" spans="1:4">
      <c r="A33554" s="188"/>
      <c r="B33554" s="188"/>
      <c r="C33554" s="188"/>
      <c r="D33554" s="189"/>
    </row>
    <row r="33555" spans="1:4">
      <c r="A33555" s="188"/>
      <c r="B33555" s="188"/>
      <c r="C33555" s="188"/>
      <c r="D33555" s="189"/>
    </row>
    <row r="33556" spans="1:4">
      <c r="A33556" s="188"/>
      <c r="B33556" s="188"/>
      <c r="C33556" s="188"/>
      <c r="D33556" s="189"/>
    </row>
    <row r="33557" spans="1:4">
      <c r="A33557" s="188"/>
      <c r="B33557" s="188"/>
      <c r="C33557" s="188"/>
      <c r="D33557" s="189"/>
    </row>
    <row r="33558" spans="1:4">
      <c r="A33558" s="188"/>
      <c r="B33558" s="188"/>
      <c r="C33558" s="188"/>
      <c r="D33558" s="189"/>
    </row>
    <row r="33559" spans="1:4">
      <c r="A33559" s="188"/>
      <c r="B33559" s="188"/>
      <c r="C33559" s="188"/>
      <c r="D33559" s="189"/>
    </row>
    <row r="33560" spans="1:4">
      <c r="A33560" s="188"/>
      <c r="B33560" s="188"/>
      <c r="C33560" s="188"/>
      <c r="D33560" s="189"/>
    </row>
    <row r="33561" spans="1:4">
      <c r="A33561" s="188"/>
      <c r="B33561" s="188"/>
      <c r="C33561" s="188"/>
      <c r="D33561" s="189"/>
    </row>
    <row r="33562" spans="1:4">
      <c r="A33562" s="188"/>
      <c r="B33562" s="188"/>
      <c r="C33562" s="188"/>
      <c r="D33562" s="189"/>
    </row>
    <row r="33563" spans="1:4">
      <c r="A33563" s="188"/>
      <c r="B33563" s="188"/>
      <c r="C33563" s="188"/>
      <c r="D33563" s="189"/>
    </row>
    <row r="33564" spans="1:4">
      <c r="A33564" s="188"/>
      <c r="B33564" s="188"/>
      <c r="C33564" s="188"/>
      <c r="D33564" s="189"/>
    </row>
    <row r="33565" spans="1:4">
      <c r="A33565" s="188"/>
      <c r="B33565" s="188"/>
      <c r="C33565" s="188"/>
      <c r="D33565" s="189"/>
    </row>
    <row r="33566" spans="1:4">
      <c r="A33566" s="188"/>
      <c r="B33566" s="188"/>
      <c r="C33566" s="188"/>
      <c r="D33566" s="189"/>
    </row>
    <row r="33567" spans="1:4">
      <c r="A33567" s="188"/>
      <c r="B33567" s="188"/>
      <c r="C33567" s="188"/>
      <c r="D33567" s="189"/>
    </row>
    <row r="33568" spans="1:4">
      <c r="A33568" s="188"/>
      <c r="B33568" s="188"/>
      <c r="C33568" s="188"/>
      <c r="D33568" s="189"/>
    </row>
    <row r="33569" spans="1:4">
      <c r="A33569" s="188"/>
      <c r="B33569" s="188"/>
      <c r="C33569" s="188"/>
      <c r="D33569" s="189"/>
    </row>
    <row r="33570" spans="1:4">
      <c r="A33570" s="188"/>
      <c r="B33570" s="188"/>
      <c r="C33570" s="188"/>
      <c r="D33570" s="189"/>
    </row>
    <row r="33571" spans="1:4">
      <c r="A33571" s="188"/>
      <c r="B33571" s="188"/>
      <c r="C33571" s="188"/>
      <c r="D33571" s="189"/>
    </row>
    <row r="33572" spans="1:4">
      <c r="A33572" s="188"/>
      <c r="B33572" s="188"/>
      <c r="C33572" s="188"/>
      <c r="D33572" s="189"/>
    </row>
    <row r="33573" spans="1:4">
      <c r="A33573" s="188"/>
      <c r="B33573" s="188"/>
      <c r="C33573" s="188"/>
      <c r="D33573" s="189"/>
    </row>
    <row r="33574" spans="1:4">
      <c r="A33574" s="188"/>
      <c r="B33574" s="188"/>
      <c r="C33574" s="188"/>
      <c r="D33574" s="189"/>
    </row>
    <row r="33575" spans="1:4">
      <c r="A33575" s="188"/>
      <c r="B33575" s="188"/>
      <c r="C33575" s="188"/>
      <c r="D33575" s="189"/>
    </row>
    <row r="33576" spans="1:4">
      <c r="A33576" s="188"/>
      <c r="B33576" s="188"/>
      <c r="C33576" s="188"/>
      <c r="D33576" s="189"/>
    </row>
    <row r="33577" spans="1:4">
      <c r="A33577" s="188"/>
      <c r="B33577" s="188"/>
      <c r="C33577" s="188"/>
      <c r="D33577" s="189"/>
    </row>
    <row r="33578" spans="1:4">
      <c r="A33578" s="188"/>
      <c r="B33578" s="188"/>
      <c r="C33578" s="188"/>
      <c r="D33578" s="189"/>
    </row>
    <row r="33579" spans="1:4">
      <c r="A33579" s="188"/>
      <c r="B33579" s="188"/>
      <c r="C33579" s="188"/>
      <c r="D33579" s="189"/>
    </row>
    <row r="33580" spans="1:4">
      <c r="A33580" s="188"/>
      <c r="B33580" s="188"/>
      <c r="C33580" s="188"/>
      <c r="D33580" s="189"/>
    </row>
    <row r="33581" spans="1:4">
      <c r="A33581" s="188"/>
      <c r="B33581" s="188"/>
      <c r="C33581" s="188"/>
      <c r="D33581" s="189"/>
    </row>
    <row r="33582" spans="1:4">
      <c r="A33582" s="188"/>
      <c r="B33582" s="188"/>
      <c r="C33582" s="188"/>
      <c r="D33582" s="189"/>
    </row>
    <row r="33583" spans="1:4">
      <c r="A33583" s="188"/>
      <c r="B33583" s="188"/>
      <c r="C33583" s="188"/>
      <c r="D33583" s="189"/>
    </row>
    <row r="33584" spans="1:4">
      <c r="A33584" s="188"/>
      <c r="B33584" s="188"/>
      <c r="C33584" s="188"/>
      <c r="D33584" s="189"/>
    </row>
    <row r="33585" spans="1:4">
      <c r="A33585" s="188"/>
      <c r="B33585" s="188"/>
      <c r="C33585" s="188"/>
      <c r="D33585" s="189"/>
    </row>
    <row r="33586" spans="1:4">
      <c r="A33586" s="188"/>
      <c r="B33586" s="188"/>
      <c r="C33586" s="188"/>
      <c r="D33586" s="189"/>
    </row>
    <row r="33587" spans="1:4">
      <c r="A33587" s="188"/>
      <c r="B33587" s="188"/>
      <c r="C33587" s="188"/>
      <c r="D33587" s="189"/>
    </row>
    <row r="33588" spans="1:4">
      <c r="A33588" s="188"/>
      <c r="B33588" s="188"/>
      <c r="C33588" s="188"/>
      <c r="D33588" s="189"/>
    </row>
    <row r="33589" spans="1:4">
      <c r="A33589" s="188"/>
      <c r="B33589" s="188"/>
      <c r="C33589" s="188"/>
      <c r="D33589" s="189"/>
    </row>
    <row r="33590" spans="1:4">
      <c r="A33590" s="188"/>
      <c r="B33590" s="188"/>
      <c r="C33590" s="188"/>
      <c r="D33590" s="189"/>
    </row>
    <row r="33591" spans="1:4">
      <c r="A33591" s="188"/>
      <c r="B33591" s="188"/>
      <c r="C33591" s="188"/>
      <c r="D33591" s="189"/>
    </row>
    <row r="33592" spans="1:4">
      <c r="A33592" s="188"/>
      <c r="B33592" s="188"/>
      <c r="C33592" s="188"/>
      <c r="D33592" s="189"/>
    </row>
    <row r="33593" spans="1:4">
      <c r="A33593" s="188"/>
      <c r="B33593" s="188"/>
      <c r="C33593" s="188"/>
      <c r="D33593" s="189"/>
    </row>
    <row r="33594" spans="1:4">
      <c r="A33594" s="188"/>
      <c r="B33594" s="188"/>
      <c r="C33594" s="188"/>
      <c r="D33594" s="189"/>
    </row>
    <row r="33595" spans="1:4">
      <c r="A33595" s="188"/>
      <c r="B33595" s="188"/>
      <c r="C33595" s="188"/>
      <c r="D33595" s="189"/>
    </row>
    <row r="33596" spans="1:4">
      <c r="A33596" s="188"/>
      <c r="B33596" s="188"/>
      <c r="C33596" s="188"/>
      <c r="D33596" s="189"/>
    </row>
    <row r="33597" spans="1:4">
      <c r="A33597" s="188"/>
      <c r="B33597" s="188"/>
      <c r="C33597" s="188"/>
      <c r="D33597" s="189"/>
    </row>
    <row r="33598" spans="1:4">
      <c r="A33598" s="188"/>
      <c r="B33598" s="188"/>
      <c r="C33598" s="188"/>
      <c r="D33598" s="189"/>
    </row>
    <row r="33599" spans="1:4">
      <c r="A33599" s="188"/>
      <c r="B33599" s="188"/>
      <c r="C33599" s="188"/>
      <c r="D33599" s="189"/>
    </row>
    <row r="33600" spans="1:4">
      <c r="A33600" s="188"/>
      <c r="B33600" s="188"/>
      <c r="C33600" s="188"/>
      <c r="D33600" s="189"/>
    </row>
    <row r="33601" spans="1:4">
      <c r="A33601" s="188"/>
      <c r="B33601" s="188"/>
      <c r="C33601" s="188"/>
      <c r="D33601" s="189"/>
    </row>
    <row r="33602" spans="1:4">
      <c r="A33602" s="188"/>
      <c r="B33602" s="188"/>
      <c r="C33602" s="188"/>
      <c r="D33602" s="189"/>
    </row>
    <row r="33603" spans="1:4">
      <c r="A33603" s="188"/>
      <c r="B33603" s="188"/>
      <c r="C33603" s="188"/>
      <c r="D33603" s="189"/>
    </row>
    <row r="33604" spans="1:4">
      <c r="A33604" s="188"/>
      <c r="B33604" s="188"/>
      <c r="C33604" s="188"/>
      <c r="D33604" s="189"/>
    </row>
    <row r="33605" spans="1:4">
      <c r="A33605" s="188"/>
      <c r="B33605" s="188"/>
      <c r="C33605" s="188"/>
      <c r="D33605" s="189"/>
    </row>
    <row r="33606" spans="1:4">
      <c r="A33606" s="188"/>
      <c r="B33606" s="188"/>
      <c r="C33606" s="188"/>
      <c r="D33606" s="189"/>
    </row>
    <row r="33607" spans="1:4">
      <c r="A33607" s="188"/>
      <c r="B33607" s="188"/>
      <c r="C33607" s="188"/>
      <c r="D33607" s="189"/>
    </row>
    <row r="33608" spans="1:4">
      <c r="A33608" s="188"/>
      <c r="B33608" s="188"/>
      <c r="C33608" s="188"/>
      <c r="D33608" s="189"/>
    </row>
    <row r="33609" spans="1:4">
      <c r="A33609" s="188"/>
      <c r="B33609" s="188"/>
      <c r="C33609" s="188"/>
      <c r="D33609" s="189"/>
    </row>
    <row r="33610" spans="1:4">
      <c r="A33610" s="188"/>
      <c r="B33610" s="188"/>
      <c r="C33610" s="188"/>
      <c r="D33610" s="189"/>
    </row>
    <row r="33611" spans="1:4">
      <c r="A33611" s="188"/>
      <c r="B33611" s="188"/>
      <c r="C33611" s="188"/>
      <c r="D33611" s="189"/>
    </row>
    <row r="33612" spans="1:4">
      <c r="A33612" s="188"/>
      <c r="B33612" s="188"/>
      <c r="C33612" s="188"/>
      <c r="D33612" s="189"/>
    </row>
    <row r="33613" spans="1:4">
      <c r="A33613" s="188"/>
      <c r="B33613" s="188"/>
      <c r="C33613" s="188"/>
      <c r="D33613" s="189"/>
    </row>
    <row r="33614" spans="1:4">
      <c r="A33614" s="188"/>
      <c r="B33614" s="188"/>
      <c r="C33614" s="188"/>
      <c r="D33614" s="189"/>
    </row>
    <row r="33615" spans="1:4">
      <c r="A33615" s="188"/>
      <c r="B33615" s="188"/>
      <c r="C33615" s="188"/>
      <c r="D33615" s="189"/>
    </row>
    <row r="33616" spans="1:4">
      <c r="A33616" s="188"/>
      <c r="B33616" s="188"/>
      <c r="C33616" s="188"/>
      <c r="D33616" s="189"/>
    </row>
    <row r="33617" spans="1:4">
      <c r="A33617" s="188"/>
      <c r="B33617" s="188"/>
      <c r="C33617" s="188"/>
      <c r="D33617" s="189"/>
    </row>
    <row r="33618" spans="1:4">
      <c r="A33618" s="188"/>
      <c r="B33618" s="188"/>
      <c r="C33618" s="188"/>
      <c r="D33618" s="189"/>
    </row>
    <row r="33619" spans="1:4">
      <c r="A33619" s="188"/>
      <c r="B33619" s="188"/>
      <c r="C33619" s="188"/>
      <c r="D33619" s="189"/>
    </row>
    <row r="33620" spans="1:4">
      <c r="A33620" s="188"/>
      <c r="B33620" s="188"/>
      <c r="C33620" s="188"/>
      <c r="D33620" s="189"/>
    </row>
    <row r="33621" spans="1:4">
      <c r="A33621" s="188"/>
      <c r="B33621" s="188"/>
      <c r="C33621" s="188"/>
      <c r="D33621" s="189"/>
    </row>
    <row r="33622" spans="1:4">
      <c r="A33622" s="188"/>
      <c r="B33622" s="188"/>
      <c r="C33622" s="188"/>
      <c r="D33622" s="189"/>
    </row>
    <row r="33623" spans="1:4">
      <c r="A33623" s="188"/>
      <c r="B33623" s="188"/>
      <c r="C33623" s="188"/>
      <c r="D33623" s="189"/>
    </row>
    <row r="33624" spans="1:4">
      <c r="A33624" s="188"/>
      <c r="B33624" s="188"/>
      <c r="C33624" s="188"/>
      <c r="D33624" s="189"/>
    </row>
    <row r="33625" spans="1:4">
      <c r="A33625" s="188"/>
      <c r="B33625" s="188"/>
      <c r="C33625" s="188"/>
      <c r="D33625" s="189"/>
    </row>
    <row r="33626" spans="1:4">
      <c r="A33626" s="188"/>
      <c r="B33626" s="188"/>
      <c r="C33626" s="188"/>
      <c r="D33626" s="189"/>
    </row>
    <row r="33627" spans="1:4">
      <c r="A33627" s="188"/>
      <c r="B33627" s="188"/>
      <c r="C33627" s="188"/>
      <c r="D33627" s="189"/>
    </row>
    <row r="33628" spans="1:4">
      <c r="A33628" s="188"/>
      <c r="B33628" s="188"/>
      <c r="C33628" s="188"/>
      <c r="D33628" s="189"/>
    </row>
    <row r="33629" spans="1:4">
      <c r="A33629" s="188"/>
      <c r="B33629" s="188"/>
      <c r="C33629" s="188"/>
      <c r="D33629" s="189"/>
    </row>
    <row r="33630" spans="1:4">
      <c r="A33630" s="188"/>
      <c r="B33630" s="188"/>
      <c r="C33630" s="188"/>
      <c r="D33630" s="189"/>
    </row>
    <row r="33631" spans="1:4">
      <c r="A33631" s="188"/>
      <c r="B33631" s="188"/>
      <c r="C33631" s="188"/>
      <c r="D33631" s="189"/>
    </row>
    <row r="33632" spans="1:4">
      <c r="A33632" s="188"/>
      <c r="B33632" s="188"/>
      <c r="C33632" s="188"/>
      <c r="D33632" s="189"/>
    </row>
    <row r="33633" spans="1:4">
      <c r="A33633" s="188"/>
      <c r="B33633" s="188"/>
      <c r="C33633" s="188"/>
      <c r="D33633" s="189"/>
    </row>
    <row r="33634" spans="1:4">
      <c r="A33634" s="188"/>
      <c r="B33634" s="188"/>
      <c r="C33634" s="188"/>
      <c r="D33634" s="189"/>
    </row>
    <row r="33635" spans="1:4">
      <c r="A33635" s="188"/>
      <c r="B33635" s="188"/>
      <c r="C33635" s="188"/>
      <c r="D33635" s="189"/>
    </row>
    <row r="33636" spans="1:4">
      <c r="A33636" s="188"/>
      <c r="B33636" s="188"/>
      <c r="C33636" s="188"/>
      <c r="D33636" s="189"/>
    </row>
    <row r="33637" spans="1:4">
      <c r="A33637" s="188"/>
      <c r="B33637" s="188"/>
      <c r="C33637" s="188"/>
      <c r="D33637" s="189"/>
    </row>
    <row r="33638" spans="1:4">
      <c r="A33638" s="188"/>
      <c r="B33638" s="188"/>
      <c r="C33638" s="188"/>
      <c r="D33638" s="189"/>
    </row>
    <row r="33639" spans="1:4">
      <c r="A33639" s="188"/>
      <c r="B33639" s="188"/>
      <c r="C33639" s="188"/>
      <c r="D33639" s="189"/>
    </row>
    <row r="33640" spans="1:4">
      <c r="A33640" s="188"/>
      <c r="B33640" s="188"/>
      <c r="C33640" s="188"/>
      <c r="D33640" s="189"/>
    </row>
    <row r="33641" spans="1:4">
      <c r="A33641" s="188"/>
      <c r="B33641" s="188"/>
      <c r="C33641" s="188"/>
      <c r="D33641" s="189"/>
    </row>
    <row r="33642" spans="1:4">
      <c r="A33642" s="188"/>
      <c r="B33642" s="188"/>
      <c r="C33642" s="188"/>
      <c r="D33642" s="189"/>
    </row>
    <row r="33643" spans="1:4">
      <c r="A33643" s="188"/>
      <c r="B33643" s="188"/>
      <c r="C33643" s="188"/>
      <c r="D33643" s="189"/>
    </row>
    <row r="33644" spans="1:4">
      <c r="A33644" s="188"/>
      <c r="B33644" s="188"/>
      <c r="C33644" s="188"/>
      <c r="D33644" s="189"/>
    </row>
    <row r="33645" spans="1:4">
      <c r="A33645" s="188"/>
      <c r="B33645" s="188"/>
      <c r="C33645" s="188"/>
      <c r="D33645" s="189"/>
    </row>
    <row r="33646" spans="1:4">
      <c r="A33646" s="188"/>
      <c r="B33646" s="188"/>
      <c r="C33646" s="188"/>
      <c r="D33646" s="189"/>
    </row>
    <row r="33647" spans="1:4">
      <c r="A33647" s="188"/>
      <c r="B33647" s="188"/>
      <c r="C33647" s="188"/>
      <c r="D33647" s="189"/>
    </row>
    <row r="33648" spans="1:4">
      <c r="A33648" s="188"/>
      <c r="B33648" s="188"/>
      <c r="C33648" s="188"/>
      <c r="D33648" s="189"/>
    </row>
    <row r="33649" spans="1:4">
      <c r="A33649" s="188"/>
      <c r="B33649" s="188"/>
      <c r="C33649" s="188"/>
      <c r="D33649" s="189"/>
    </row>
    <row r="33650" spans="1:4">
      <c r="A33650" s="188"/>
      <c r="B33650" s="188"/>
      <c r="C33650" s="188"/>
      <c r="D33650" s="189"/>
    </row>
    <row r="33651" spans="1:4">
      <c r="A33651" s="188"/>
      <c r="B33651" s="188"/>
      <c r="C33651" s="188"/>
      <c r="D33651" s="189"/>
    </row>
    <row r="33652" spans="1:4">
      <c r="A33652" s="188"/>
      <c r="B33652" s="188"/>
      <c r="C33652" s="188"/>
      <c r="D33652" s="189"/>
    </row>
    <row r="33653" spans="1:4">
      <c r="A33653" s="188"/>
      <c r="B33653" s="188"/>
      <c r="C33653" s="188"/>
      <c r="D33653" s="189"/>
    </row>
    <row r="33654" spans="1:4">
      <c r="A33654" s="188"/>
      <c r="B33654" s="188"/>
      <c r="C33654" s="188"/>
      <c r="D33654" s="189"/>
    </row>
    <row r="33655" spans="1:4">
      <c r="A33655" s="188"/>
      <c r="B33655" s="188"/>
      <c r="C33655" s="188"/>
      <c r="D33655" s="189"/>
    </row>
    <row r="33656" spans="1:4">
      <c r="A33656" s="188"/>
      <c r="B33656" s="188"/>
      <c r="C33656" s="188"/>
      <c r="D33656" s="189"/>
    </row>
    <row r="33657" spans="1:4">
      <c r="A33657" s="188"/>
      <c r="B33657" s="188"/>
      <c r="C33657" s="188"/>
      <c r="D33657" s="189"/>
    </row>
    <row r="33658" spans="1:4">
      <c r="A33658" s="188"/>
      <c r="B33658" s="188"/>
      <c r="C33658" s="188"/>
      <c r="D33658" s="189"/>
    </row>
    <row r="33659" spans="1:4">
      <c r="A33659" s="188"/>
      <c r="B33659" s="188"/>
      <c r="C33659" s="188"/>
      <c r="D33659" s="189"/>
    </row>
    <row r="33660" spans="1:4">
      <c r="A33660" s="188"/>
      <c r="B33660" s="188"/>
      <c r="C33660" s="188"/>
      <c r="D33660" s="189"/>
    </row>
    <row r="33661" spans="1:4">
      <c r="A33661" s="188"/>
      <c r="B33661" s="188"/>
      <c r="C33661" s="188"/>
      <c r="D33661" s="189"/>
    </row>
    <row r="33662" spans="1:4">
      <c r="A33662" s="188"/>
      <c r="B33662" s="188"/>
      <c r="C33662" s="188"/>
      <c r="D33662" s="189"/>
    </row>
    <row r="33663" spans="1:4">
      <c r="A33663" s="188"/>
      <c r="B33663" s="188"/>
      <c r="C33663" s="188"/>
      <c r="D33663" s="189"/>
    </row>
    <row r="33664" spans="1:4">
      <c r="A33664" s="188"/>
      <c r="B33664" s="188"/>
      <c r="C33664" s="188"/>
      <c r="D33664" s="189"/>
    </row>
    <row r="33665" spans="1:4">
      <c r="A33665" s="188"/>
      <c r="B33665" s="188"/>
      <c r="C33665" s="188"/>
      <c r="D33665" s="189"/>
    </row>
    <row r="33666" spans="1:4">
      <c r="A33666" s="188"/>
      <c r="B33666" s="188"/>
      <c r="C33666" s="188"/>
      <c r="D33666" s="189"/>
    </row>
    <row r="33667" spans="1:4">
      <c r="A33667" s="188"/>
      <c r="B33667" s="188"/>
      <c r="C33667" s="188"/>
      <c r="D33667" s="189"/>
    </row>
    <row r="33668" spans="1:4">
      <c r="A33668" s="188"/>
      <c r="B33668" s="188"/>
      <c r="C33668" s="188"/>
      <c r="D33668" s="189"/>
    </row>
    <row r="33669" spans="1:4">
      <c r="A33669" s="188"/>
      <c r="B33669" s="188"/>
      <c r="C33669" s="188"/>
      <c r="D33669" s="189"/>
    </row>
    <row r="33670" spans="1:4">
      <c r="A33670" s="188"/>
      <c r="B33670" s="188"/>
      <c r="C33670" s="188"/>
      <c r="D33670" s="189"/>
    </row>
    <row r="33671" spans="1:4">
      <c r="A33671" s="188"/>
      <c r="B33671" s="188"/>
      <c r="C33671" s="188"/>
      <c r="D33671" s="189"/>
    </row>
    <row r="33672" spans="1:4">
      <c r="A33672" s="188"/>
      <c r="B33672" s="188"/>
      <c r="C33672" s="188"/>
      <c r="D33672" s="189"/>
    </row>
    <row r="33673" spans="1:4">
      <c r="A33673" s="188"/>
      <c r="B33673" s="188"/>
      <c r="C33673" s="188"/>
      <c r="D33673" s="189"/>
    </row>
    <row r="33674" spans="1:4">
      <c r="A33674" s="188"/>
      <c r="B33674" s="188"/>
      <c r="C33674" s="188"/>
      <c r="D33674" s="189"/>
    </row>
    <row r="33675" spans="1:4">
      <c r="A33675" s="188"/>
      <c r="B33675" s="188"/>
      <c r="C33675" s="188"/>
      <c r="D33675" s="189"/>
    </row>
    <row r="33676" spans="1:4">
      <c r="A33676" s="188"/>
      <c r="B33676" s="188"/>
      <c r="C33676" s="188"/>
      <c r="D33676" s="189"/>
    </row>
    <row r="33677" spans="1:4">
      <c r="A33677" s="188"/>
      <c r="B33677" s="188"/>
      <c r="C33677" s="188"/>
      <c r="D33677" s="189"/>
    </row>
    <row r="33678" spans="1:4">
      <c r="A33678" s="188"/>
      <c r="B33678" s="188"/>
      <c r="C33678" s="188"/>
      <c r="D33678" s="189"/>
    </row>
    <row r="33679" spans="1:4">
      <c r="A33679" s="188"/>
      <c r="B33679" s="188"/>
      <c r="C33679" s="188"/>
      <c r="D33679" s="189"/>
    </row>
    <row r="33680" spans="1:4">
      <c r="A33680" s="188"/>
      <c r="B33680" s="188"/>
      <c r="C33680" s="188"/>
      <c r="D33680" s="189"/>
    </row>
    <row r="33681" spans="1:4">
      <c r="A33681" s="188"/>
      <c r="B33681" s="188"/>
      <c r="C33681" s="188"/>
      <c r="D33681" s="189"/>
    </row>
    <row r="33682" spans="1:4">
      <c r="A33682" s="188"/>
      <c r="B33682" s="188"/>
      <c r="C33682" s="188"/>
      <c r="D33682" s="189"/>
    </row>
    <row r="33683" spans="1:4">
      <c r="A33683" s="188"/>
      <c r="B33683" s="188"/>
      <c r="C33683" s="188"/>
      <c r="D33683" s="189"/>
    </row>
    <row r="33684" spans="1:4">
      <c r="A33684" s="188"/>
      <c r="B33684" s="188"/>
      <c r="C33684" s="188"/>
      <c r="D33684" s="189"/>
    </row>
    <row r="33685" spans="1:4">
      <c r="A33685" s="188"/>
      <c r="B33685" s="188"/>
      <c r="C33685" s="188"/>
      <c r="D33685" s="189"/>
    </row>
    <row r="33686" spans="1:4">
      <c r="A33686" s="188"/>
      <c r="B33686" s="188"/>
      <c r="C33686" s="188"/>
      <c r="D33686" s="189"/>
    </row>
    <row r="33687" spans="1:4">
      <c r="A33687" s="188"/>
      <c r="B33687" s="188"/>
      <c r="C33687" s="188"/>
      <c r="D33687" s="189"/>
    </row>
    <row r="33688" spans="1:4">
      <c r="A33688" s="188"/>
      <c r="B33688" s="188"/>
      <c r="C33688" s="188"/>
      <c r="D33688" s="189"/>
    </row>
    <row r="33689" spans="1:4">
      <c r="A33689" s="188"/>
      <c r="B33689" s="188"/>
      <c r="C33689" s="188"/>
      <c r="D33689" s="189"/>
    </row>
    <row r="33690" spans="1:4">
      <c r="A33690" s="188"/>
      <c r="B33690" s="188"/>
      <c r="C33690" s="188"/>
      <c r="D33690" s="189"/>
    </row>
    <row r="33691" spans="1:4">
      <c r="A33691" s="188"/>
      <c r="B33691" s="188"/>
      <c r="C33691" s="188"/>
      <c r="D33691" s="189"/>
    </row>
    <row r="33692" spans="1:4">
      <c r="A33692" s="188"/>
      <c r="B33692" s="188"/>
      <c r="C33692" s="188"/>
      <c r="D33692" s="189"/>
    </row>
    <row r="33693" spans="1:4">
      <c r="A33693" s="188"/>
      <c r="B33693" s="188"/>
      <c r="C33693" s="188"/>
      <c r="D33693" s="189"/>
    </row>
    <row r="33694" spans="1:4">
      <c r="A33694" s="188"/>
      <c r="B33694" s="188"/>
      <c r="C33694" s="188"/>
      <c r="D33694" s="189"/>
    </row>
    <row r="33695" spans="1:4">
      <c r="A33695" s="188"/>
      <c r="B33695" s="188"/>
      <c r="C33695" s="188"/>
      <c r="D33695" s="189"/>
    </row>
    <row r="33696" spans="1:4">
      <c r="A33696" s="188"/>
      <c r="B33696" s="188"/>
      <c r="C33696" s="188"/>
      <c r="D33696" s="189"/>
    </row>
    <row r="33697" spans="1:4">
      <c r="A33697" s="188"/>
      <c r="B33697" s="188"/>
      <c r="C33697" s="188"/>
      <c r="D33697" s="189"/>
    </row>
    <row r="33698" spans="1:4">
      <c r="A33698" s="188"/>
      <c r="B33698" s="188"/>
      <c r="C33698" s="188"/>
      <c r="D33698" s="189"/>
    </row>
    <row r="33699" spans="1:4">
      <c r="A33699" s="188"/>
      <c r="B33699" s="188"/>
      <c r="C33699" s="188"/>
      <c r="D33699" s="189"/>
    </row>
    <row r="33700" spans="1:4">
      <c r="A33700" s="188"/>
      <c r="B33700" s="188"/>
      <c r="C33700" s="188"/>
      <c r="D33700" s="189"/>
    </row>
    <row r="33701" spans="1:4">
      <c r="A33701" s="188"/>
      <c r="B33701" s="188"/>
      <c r="C33701" s="188"/>
      <c r="D33701" s="189"/>
    </row>
    <row r="33702" spans="1:4">
      <c r="A33702" s="188"/>
      <c r="B33702" s="188"/>
      <c r="C33702" s="188"/>
      <c r="D33702" s="189"/>
    </row>
    <row r="33703" spans="1:4">
      <c r="A33703" s="188"/>
      <c r="B33703" s="188"/>
      <c r="C33703" s="188"/>
      <c r="D33703" s="189"/>
    </row>
    <row r="33704" spans="1:4">
      <c r="A33704" s="188"/>
      <c r="B33704" s="188"/>
      <c r="C33704" s="188"/>
      <c r="D33704" s="189"/>
    </row>
    <row r="33705" spans="1:4">
      <c r="A33705" s="188"/>
      <c r="B33705" s="188"/>
      <c r="C33705" s="188"/>
      <c r="D33705" s="189"/>
    </row>
    <row r="33706" spans="1:4">
      <c r="A33706" s="188"/>
      <c r="B33706" s="188"/>
      <c r="C33706" s="188"/>
      <c r="D33706" s="189"/>
    </row>
    <row r="33707" spans="1:4">
      <c r="A33707" s="188"/>
      <c r="B33707" s="188"/>
      <c r="C33707" s="188"/>
      <c r="D33707" s="189"/>
    </row>
    <row r="33708" spans="1:4">
      <c r="A33708" s="188"/>
      <c r="B33708" s="188"/>
      <c r="C33708" s="188"/>
      <c r="D33708" s="189"/>
    </row>
    <row r="33709" spans="1:4">
      <c r="A33709" s="188"/>
      <c r="B33709" s="188"/>
      <c r="C33709" s="188"/>
      <c r="D33709" s="189"/>
    </row>
    <row r="33710" spans="1:4">
      <c r="A33710" s="188"/>
      <c r="B33710" s="188"/>
      <c r="C33710" s="188"/>
      <c r="D33710" s="189"/>
    </row>
    <row r="33711" spans="1:4">
      <c r="A33711" s="188"/>
      <c r="B33711" s="188"/>
      <c r="C33711" s="188"/>
      <c r="D33711" s="189"/>
    </row>
    <row r="33712" spans="1:4">
      <c r="A33712" s="188"/>
      <c r="B33712" s="188"/>
      <c r="C33712" s="188"/>
      <c r="D33712" s="189"/>
    </row>
    <row r="33713" spans="1:4">
      <c r="A33713" s="188"/>
      <c r="B33713" s="188"/>
      <c r="C33713" s="188"/>
      <c r="D33713" s="189"/>
    </row>
    <row r="33714" spans="1:4">
      <c r="A33714" s="188"/>
      <c r="B33714" s="188"/>
      <c r="C33714" s="188"/>
      <c r="D33714" s="189"/>
    </row>
    <row r="33715" spans="1:4">
      <c r="A33715" s="188"/>
      <c r="B33715" s="188"/>
      <c r="C33715" s="188"/>
      <c r="D33715" s="189"/>
    </row>
    <row r="33716" spans="1:4">
      <c r="A33716" s="188"/>
      <c r="B33716" s="188"/>
      <c r="C33716" s="188"/>
      <c r="D33716" s="189"/>
    </row>
    <row r="33717" spans="1:4">
      <c r="A33717" s="188"/>
      <c r="B33717" s="188"/>
      <c r="C33717" s="188"/>
      <c r="D33717" s="189"/>
    </row>
    <row r="33718" spans="1:4">
      <c r="A33718" s="188"/>
      <c r="B33718" s="188"/>
      <c r="C33718" s="188"/>
      <c r="D33718" s="189"/>
    </row>
    <row r="33719" spans="1:4">
      <c r="A33719" s="188"/>
      <c r="B33719" s="188"/>
      <c r="C33719" s="188"/>
      <c r="D33719" s="189"/>
    </row>
    <row r="33720" spans="1:4">
      <c r="A33720" s="188"/>
      <c r="B33720" s="188"/>
      <c r="C33720" s="188"/>
      <c r="D33720" s="189"/>
    </row>
    <row r="33721" spans="1:4">
      <c r="A33721" s="188"/>
      <c r="B33721" s="188"/>
      <c r="C33721" s="188"/>
      <c r="D33721" s="189"/>
    </row>
    <row r="33722" spans="1:4">
      <c r="A33722" s="188"/>
      <c r="B33722" s="188"/>
      <c r="C33722" s="188"/>
      <c r="D33722" s="189"/>
    </row>
    <row r="33723" spans="1:4">
      <c r="A33723" s="188"/>
      <c r="B33723" s="188"/>
      <c r="C33723" s="188"/>
      <c r="D33723" s="189"/>
    </row>
    <row r="33724" spans="1:4">
      <c r="A33724" s="188"/>
      <c r="B33724" s="188"/>
      <c r="C33724" s="188"/>
      <c r="D33724" s="189"/>
    </row>
    <row r="33725" spans="1:4">
      <c r="A33725" s="188"/>
      <c r="B33725" s="188"/>
      <c r="C33725" s="188"/>
      <c r="D33725" s="189"/>
    </row>
    <row r="33726" spans="1:4">
      <c r="A33726" s="188"/>
      <c r="B33726" s="188"/>
      <c r="C33726" s="188"/>
      <c r="D33726" s="189"/>
    </row>
    <row r="33727" spans="1:4">
      <c r="A33727" s="188"/>
      <c r="B33727" s="188"/>
      <c r="C33727" s="188"/>
      <c r="D33727" s="189"/>
    </row>
    <row r="33728" spans="1:4">
      <c r="A33728" s="188"/>
      <c r="B33728" s="188"/>
      <c r="C33728" s="188"/>
      <c r="D33728" s="189"/>
    </row>
    <row r="33729" spans="1:4">
      <c r="A33729" s="188"/>
      <c r="B33729" s="188"/>
      <c r="C33729" s="188"/>
      <c r="D33729" s="189"/>
    </row>
    <row r="33730" spans="1:4">
      <c r="A33730" s="188"/>
      <c r="B33730" s="188"/>
      <c r="C33730" s="188"/>
      <c r="D33730" s="189"/>
    </row>
    <row r="33731" spans="1:4">
      <c r="A33731" s="188"/>
      <c r="B33731" s="188"/>
      <c r="C33731" s="188"/>
      <c r="D33731" s="189"/>
    </row>
    <row r="33732" spans="1:4">
      <c r="A33732" s="188"/>
      <c r="B33732" s="188"/>
      <c r="C33732" s="188"/>
      <c r="D33732" s="189"/>
    </row>
    <row r="33733" spans="1:4">
      <c r="A33733" s="188"/>
      <c r="B33733" s="188"/>
      <c r="C33733" s="188"/>
      <c r="D33733" s="189"/>
    </row>
    <row r="33734" spans="1:4">
      <c r="A33734" s="188"/>
      <c r="B33734" s="188"/>
      <c r="C33734" s="188"/>
      <c r="D33734" s="189"/>
    </row>
    <row r="33735" spans="1:4">
      <c r="A33735" s="188"/>
      <c r="B33735" s="188"/>
      <c r="C33735" s="188"/>
      <c r="D33735" s="189"/>
    </row>
    <row r="33736" spans="1:4">
      <c r="A33736" s="188"/>
      <c r="B33736" s="188"/>
      <c r="C33736" s="188"/>
      <c r="D33736" s="189"/>
    </row>
    <row r="33737" spans="1:4">
      <c r="A33737" s="188"/>
      <c r="B33737" s="188"/>
      <c r="C33737" s="188"/>
      <c r="D33737" s="189"/>
    </row>
    <row r="33738" spans="1:4">
      <c r="A33738" s="188"/>
      <c r="B33738" s="188"/>
      <c r="C33738" s="188"/>
      <c r="D33738" s="189"/>
    </row>
    <row r="33739" spans="1:4">
      <c r="A33739" s="188"/>
      <c r="B33739" s="188"/>
      <c r="C33739" s="188"/>
      <c r="D33739" s="189"/>
    </row>
    <row r="33740" spans="1:4">
      <c r="A33740" s="188"/>
      <c r="B33740" s="188"/>
      <c r="C33740" s="188"/>
      <c r="D33740" s="189"/>
    </row>
    <row r="33741" spans="1:4">
      <c r="A33741" s="188"/>
      <c r="B33741" s="188"/>
      <c r="C33741" s="188"/>
      <c r="D33741" s="189"/>
    </row>
    <row r="33742" spans="1:4">
      <c r="A33742" s="188"/>
      <c r="B33742" s="188"/>
      <c r="C33742" s="188"/>
      <c r="D33742" s="189"/>
    </row>
    <row r="33743" spans="1:4">
      <c r="A33743" s="188"/>
      <c r="B33743" s="188"/>
      <c r="C33743" s="188"/>
      <c r="D33743" s="189"/>
    </row>
    <row r="33744" spans="1:4">
      <c r="A33744" s="188"/>
      <c r="B33744" s="188"/>
      <c r="C33744" s="188"/>
      <c r="D33744" s="189"/>
    </row>
    <row r="33745" spans="1:4">
      <c r="A33745" s="188"/>
      <c r="B33745" s="188"/>
      <c r="C33745" s="188"/>
      <c r="D33745" s="189"/>
    </row>
    <row r="33746" spans="1:4">
      <c r="A33746" s="188"/>
      <c r="B33746" s="188"/>
      <c r="C33746" s="188"/>
      <c r="D33746" s="189"/>
    </row>
    <row r="33747" spans="1:4">
      <c r="A33747" s="188"/>
      <c r="B33747" s="188"/>
      <c r="C33747" s="188"/>
      <c r="D33747" s="189"/>
    </row>
    <row r="33748" spans="1:4">
      <c r="A33748" s="188"/>
      <c r="B33748" s="188"/>
      <c r="C33748" s="188"/>
      <c r="D33748" s="189"/>
    </row>
    <row r="33749" spans="1:4">
      <c r="A33749" s="188"/>
      <c r="B33749" s="188"/>
      <c r="C33749" s="188"/>
      <c r="D33749" s="189"/>
    </row>
    <row r="33750" spans="1:4">
      <c r="A33750" s="188"/>
      <c r="B33750" s="188"/>
      <c r="C33750" s="188"/>
      <c r="D33750" s="189"/>
    </row>
    <row r="33751" spans="1:4">
      <c r="A33751" s="188"/>
      <c r="B33751" s="188"/>
      <c r="C33751" s="188"/>
      <c r="D33751" s="189"/>
    </row>
    <row r="33752" spans="1:4">
      <c r="A33752" s="188"/>
      <c r="B33752" s="188"/>
      <c r="C33752" s="188"/>
      <c r="D33752" s="189"/>
    </row>
    <row r="33753" spans="1:4">
      <c r="A33753" s="188"/>
      <c r="B33753" s="188"/>
      <c r="C33753" s="188"/>
      <c r="D33753" s="189"/>
    </row>
    <row r="33754" spans="1:4">
      <c r="A33754" s="188"/>
      <c r="B33754" s="188"/>
      <c r="C33754" s="188"/>
      <c r="D33754" s="189"/>
    </row>
    <row r="33755" spans="1:4">
      <c r="A33755" s="188"/>
      <c r="B33755" s="188"/>
      <c r="C33755" s="188"/>
      <c r="D33755" s="189"/>
    </row>
    <row r="33756" spans="1:4">
      <c r="A33756" s="188"/>
      <c r="B33756" s="188"/>
      <c r="C33756" s="188"/>
      <c r="D33756" s="189"/>
    </row>
    <row r="33757" spans="1:4">
      <c r="A33757" s="188"/>
      <c r="B33757" s="188"/>
      <c r="C33757" s="188"/>
      <c r="D33757" s="189"/>
    </row>
    <row r="33758" spans="1:4">
      <c r="A33758" s="188"/>
      <c r="B33758" s="188"/>
      <c r="C33758" s="188"/>
      <c r="D33758" s="189"/>
    </row>
    <row r="33759" spans="1:4">
      <c r="A33759" s="188"/>
      <c r="B33759" s="188"/>
      <c r="C33759" s="188"/>
      <c r="D33759" s="189"/>
    </row>
    <row r="33760" spans="1:4">
      <c r="A33760" s="188"/>
      <c r="B33760" s="188"/>
      <c r="C33760" s="188"/>
      <c r="D33760" s="189"/>
    </row>
    <row r="33761" spans="1:4">
      <c r="A33761" s="188"/>
      <c r="B33761" s="188"/>
      <c r="C33761" s="188"/>
      <c r="D33761" s="189"/>
    </row>
    <row r="33762" spans="1:4">
      <c r="A33762" s="188"/>
      <c r="B33762" s="188"/>
      <c r="C33762" s="188"/>
      <c r="D33762" s="189"/>
    </row>
    <row r="33763" spans="1:4">
      <c r="A33763" s="188"/>
      <c r="B33763" s="188"/>
      <c r="C33763" s="188"/>
      <c r="D33763" s="189"/>
    </row>
    <row r="33764" spans="1:4">
      <c r="A33764" s="188"/>
      <c r="B33764" s="188"/>
      <c r="C33764" s="188"/>
      <c r="D33764" s="189"/>
    </row>
    <row r="33765" spans="1:4">
      <c r="A33765" s="188"/>
      <c r="B33765" s="188"/>
      <c r="C33765" s="188"/>
      <c r="D33765" s="189"/>
    </row>
    <row r="33766" spans="1:4">
      <c r="A33766" s="188"/>
      <c r="B33766" s="188"/>
      <c r="C33766" s="188"/>
      <c r="D33766" s="189"/>
    </row>
    <row r="33767" spans="1:4">
      <c r="A33767" s="188"/>
      <c r="B33767" s="188"/>
      <c r="C33767" s="188"/>
      <c r="D33767" s="189"/>
    </row>
    <row r="33768" spans="1:4">
      <c r="A33768" s="188"/>
      <c r="B33768" s="188"/>
      <c r="C33768" s="188"/>
      <c r="D33768" s="189"/>
    </row>
    <row r="33769" spans="1:4">
      <c r="A33769" s="188"/>
      <c r="B33769" s="188"/>
      <c r="C33769" s="188"/>
      <c r="D33769" s="189"/>
    </row>
    <row r="33770" spans="1:4">
      <c r="A33770" s="188"/>
      <c r="B33770" s="188"/>
      <c r="C33770" s="188"/>
      <c r="D33770" s="189"/>
    </row>
    <row r="33771" spans="1:4">
      <c r="A33771" s="188"/>
      <c r="B33771" s="188"/>
      <c r="C33771" s="188"/>
      <c r="D33771" s="189"/>
    </row>
    <row r="33772" spans="1:4">
      <c r="A33772" s="188"/>
      <c r="B33772" s="188"/>
      <c r="C33772" s="188"/>
      <c r="D33772" s="189"/>
    </row>
    <row r="33773" spans="1:4">
      <c r="A33773" s="188"/>
      <c r="B33773" s="188"/>
      <c r="C33773" s="188"/>
      <c r="D33773" s="189"/>
    </row>
    <row r="33774" spans="1:4">
      <c r="A33774" s="188"/>
      <c r="B33774" s="188"/>
      <c r="C33774" s="188"/>
      <c r="D33774" s="189"/>
    </row>
    <row r="33775" spans="1:4">
      <c r="A33775" s="188"/>
      <c r="B33775" s="188"/>
      <c r="C33775" s="188"/>
      <c r="D33775" s="189"/>
    </row>
    <row r="33776" spans="1:4">
      <c r="A33776" s="188"/>
      <c r="B33776" s="188"/>
      <c r="C33776" s="188"/>
      <c r="D33776" s="189"/>
    </row>
    <row r="33777" spans="1:4">
      <c r="A33777" s="188"/>
      <c r="B33777" s="188"/>
      <c r="C33777" s="188"/>
      <c r="D33777" s="189"/>
    </row>
    <row r="33778" spans="1:4">
      <c r="A33778" s="188"/>
      <c r="B33778" s="188"/>
      <c r="C33778" s="188"/>
      <c r="D33778" s="189"/>
    </row>
    <row r="33779" spans="1:4">
      <c r="A33779" s="188"/>
      <c r="B33779" s="188"/>
      <c r="C33779" s="188"/>
      <c r="D33779" s="189"/>
    </row>
    <row r="33780" spans="1:4">
      <c r="A33780" s="188"/>
      <c r="B33780" s="188"/>
      <c r="C33780" s="188"/>
      <c r="D33780" s="189"/>
    </row>
    <row r="33781" spans="1:4">
      <c r="A33781" s="188"/>
      <c r="B33781" s="188"/>
      <c r="C33781" s="188"/>
      <c r="D33781" s="189"/>
    </row>
    <row r="33782" spans="1:4">
      <c r="A33782" s="188"/>
      <c r="B33782" s="188"/>
      <c r="C33782" s="188"/>
      <c r="D33782" s="189"/>
    </row>
    <row r="33783" spans="1:4">
      <c r="A33783" s="188"/>
      <c r="B33783" s="188"/>
      <c r="C33783" s="188"/>
      <c r="D33783" s="189"/>
    </row>
    <row r="33784" spans="1:4">
      <c r="A33784" s="188"/>
      <c r="B33784" s="188"/>
      <c r="C33784" s="188"/>
      <c r="D33784" s="189"/>
    </row>
    <row r="33785" spans="1:4">
      <c r="A33785" s="188"/>
      <c r="B33785" s="188"/>
      <c r="C33785" s="188"/>
      <c r="D33785" s="189"/>
    </row>
    <row r="33786" spans="1:4">
      <c r="A33786" s="188"/>
      <c r="B33786" s="188"/>
      <c r="C33786" s="188"/>
      <c r="D33786" s="189"/>
    </row>
    <row r="33787" spans="1:4">
      <c r="A33787" s="188"/>
      <c r="B33787" s="188"/>
      <c r="C33787" s="188"/>
      <c r="D33787" s="189"/>
    </row>
    <row r="33788" spans="1:4">
      <c r="A33788" s="188"/>
      <c r="B33788" s="188"/>
      <c r="C33788" s="188"/>
      <c r="D33788" s="189"/>
    </row>
    <row r="33789" spans="1:4">
      <c r="A33789" s="188"/>
      <c r="B33789" s="188"/>
      <c r="C33789" s="188"/>
      <c r="D33789" s="189"/>
    </row>
    <row r="33790" spans="1:4">
      <c r="A33790" s="188"/>
      <c r="B33790" s="188"/>
      <c r="C33790" s="188"/>
      <c r="D33790" s="189"/>
    </row>
    <row r="33791" spans="1:4">
      <c r="A33791" s="188"/>
      <c r="B33791" s="188"/>
      <c r="C33791" s="188"/>
      <c r="D33791" s="189"/>
    </row>
    <row r="33792" spans="1:4">
      <c r="A33792" s="188"/>
      <c r="B33792" s="188"/>
      <c r="C33792" s="188"/>
      <c r="D33792" s="189"/>
    </row>
    <row r="33793" spans="1:4">
      <c r="A33793" s="188"/>
      <c r="B33793" s="188"/>
      <c r="C33793" s="188"/>
      <c r="D33793" s="189"/>
    </row>
    <row r="33794" spans="1:4">
      <c r="A33794" s="188"/>
      <c r="B33794" s="188"/>
      <c r="C33794" s="188"/>
      <c r="D33794" s="189"/>
    </row>
    <row r="33795" spans="1:4">
      <c r="A33795" s="188"/>
      <c r="B33795" s="188"/>
      <c r="C33795" s="188"/>
      <c r="D33795" s="189"/>
    </row>
    <row r="33796" spans="1:4">
      <c r="A33796" s="188"/>
      <c r="B33796" s="188"/>
      <c r="C33796" s="188"/>
      <c r="D33796" s="189"/>
    </row>
    <row r="33797" spans="1:4">
      <c r="A33797" s="188"/>
      <c r="B33797" s="188"/>
      <c r="C33797" s="188"/>
      <c r="D33797" s="189"/>
    </row>
    <row r="33798" spans="1:4">
      <c r="A33798" s="188"/>
      <c r="B33798" s="188"/>
      <c r="C33798" s="188"/>
      <c r="D33798" s="189"/>
    </row>
    <row r="33799" spans="1:4">
      <c r="A33799" s="188"/>
      <c r="B33799" s="188"/>
      <c r="C33799" s="188"/>
      <c r="D33799" s="189"/>
    </row>
    <row r="33800" spans="1:4">
      <c r="A33800" s="188"/>
      <c r="B33800" s="188"/>
      <c r="C33800" s="188"/>
      <c r="D33800" s="189"/>
    </row>
    <row r="33801" spans="1:4">
      <c r="A33801" s="188"/>
      <c r="B33801" s="188"/>
      <c r="C33801" s="188"/>
      <c r="D33801" s="189"/>
    </row>
    <row r="33802" spans="1:4">
      <c r="A33802" s="188"/>
      <c r="B33802" s="188"/>
      <c r="C33802" s="188"/>
      <c r="D33802" s="189"/>
    </row>
    <row r="33803" spans="1:4">
      <c r="A33803" s="188"/>
      <c r="B33803" s="188"/>
      <c r="C33803" s="188"/>
      <c r="D33803" s="189"/>
    </row>
    <row r="33804" spans="1:4">
      <c r="A33804" s="188"/>
      <c r="B33804" s="188"/>
      <c r="C33804" s="188"/>
      <c r="D33804" s="189"/>
    </row>
    <row r="33805" spans="1:4">
      <c r="A33805" s="188"/>
      <c r="B33805" s="188"/>
      <c r="C33805" s="188"/>
      <c r="D33805" s="189"/>
    </row>
    <row r="33806" spans="1:4">
      <c r="A33806" s="188"/>
      <c r="B33806" s="188"/>
      <c r="C33806" s="188"/>
      <c r="D33806" s="189"/>
    </row>
    <row r="33807" spans="1:4">
      <c r="A33807" s="188"/>
      <c r="B33807" s="188"/>
      <c r="C33807" s="188"/>
      <c r="D33807" s="189"/>
    </row>
    <row r="33808" spans="1:4">
      <c r="A33808" s="188"/>
      <c r="B33808" s="188"/>
      <c r="C33808" s="188"/>
      <c r="D33808" s="189"/>
    </row>
    <row r="33809" spans="1:4">
      <c r="A33809" s="188"/>
      <c r="B33809" s="188"/>
      <c r="C33809" s="188"/>
      <c r="D33809" s="189"/>
    </row>
    <row r="33810" spans="1:4">
      <c r="A33810" s="188"/>
      <c r="B33810" s="188"/>
      <c r="C33810" s="188"/>
      <c r="D33810" s="189"/>
    </row>
    <row r="33811" spans="1:4">
      <c r="A33811" s="188"/>
      <c r="B33811" s="188"/>
      <c r="C33811" s="188"/>
      <c r="D33811" s="189"/>
    </row>
    <row r="33812" spans="1:4">
      <c r="A33812" s="188"/>
      <c r="B33812" s="188"/>
      <c r="C33812" s="188"/>
      <c r="D33812" s="189"/>
    </row>
    <row r="33813" spans="1:4">
      <c r="A33813" s="188"/>
      <c r="B33813" s="188"/>
      <c r="C33813" s="188"/>
      <c r="D33813" s="189"/>
    </row>
    <row r="33814" spans="1:4">
      <c r="A33814" s="188"/>
      <c r="B33814" s="188"/>
      <c r="C33814" s="188"/>
      <c r="D33814" s="189"/>
    </row>
    <row r="33815" spans="1:4">
      <c r="A33815" s="188"/>
      <c r="B33815" s="188"/>
      <c r="C33815" s="188"/>
      <c r="D33815" s="189"/>
    </row>
    <row r="33816" spans="1:4">
      <c r="A33816" s="188"/>
      <c r="B33816" s="188"/>
      <c r="C33816" s="188"/>
      <c r="D33816" s="189"/>
    </row>
    <row r="33817" spans="1:4">
      <c r="A33817" s="188"/>
      <c r="B33817" s="188"/>
      <c r="C33817" s="188"/>
      <c r="D33817" s="189"/>
    </row>
    <row r="33818" spans="1:4">
      <c r="A33818" s="188"/>
      <c r="B33818" s="188"/>
      <c r="C33818" s="188"/>
      <c r="D33818" s="189"/>
    </row>
    <row r="33819" spans="1:4">
      <c r="A33819" s="188"/>
      <c r="B33819" s="188"/>
      <c r="C33819" s="188"/>
      <c r="D33819" s="189"/>
    </row>
    <row r="33820" spans="1:4">
      <c r="A33820" s="188"/>
      <c r="B33820" s="188"/>
      <c r="C33820" s="188"/>
      <c r="D33820" s="189"/>
    </row>
    <row r="33821" spans="1:4">
      <c r="A33821" s="188"/>
      <c r="B33821" s="188"/>
      <c r="C33821" s="188"/>
      <c r="D33821" s="189"/>
    </row>
    <row r="33822" spans="1:4">
      <c r="A33822" s="188"/>
      <c r="B33822" s="188"/>
      <c r="C33822" s="188"/>
      <c r="D33822" s="189"/>
    </row>
    <row r="33823" spans="1:4">
      <c r="A33823" s="188"/>
      <c r="B33823" s="188"/>
      <c r="C33823" s="188"/>
      <c r="D33823" s="189"/>
    </row>
    <row r="33824" spans="1:4">
      <c r="A33824" s="188"/>
      <c r="B33824" s="188"/>
      <c r="C33824" s="188"/>
      <c r="D33824" s="189"/>
    </row>
    <row r="33825" spans="1:4">
      <c r="A33825" s="188"/>
      <c r="B33825" s="188"/>
      <c r="C33825" s="188"/>
      <c r="D33825" s="189"/>
    </row>
    <row r="33826" spans="1:4">
      <c r="A33826" s="188"/>
      <c r="B33826" s="188"/>
      <c r="C33826" s="188"/>
      <c r="D33826" s="189"/>
    </row>
    <row r="33827" spans="1:4">
      <c r="A33827" s="188"/>
      <c r="B33827" s="188"/>
      <c r="C33827" s="188"/>
      <c r="D33827" s="189"/>
    </row>
    <row r="33828" spans="1:4">
      <c r="A33828" s="188"/>
      <c r="B33828" s="188"/>
      <c r="C33828" s="188"/>
      <c r="D33828" s="189"/>
    </row>
    <row r="33829" spans="1:4">
      <c r="A33829" s="188"/>
      <c r="B33829" s="188"/>
      <c r="C33829" s="188"/>
      <c r="D33829" s="189"/>
    </row>
    <row r="33830" spans="1:4">
      <c r="A33830" s="188"/>
      <c r="B33830" s="188"/>
      <c r="C33830" s="188"/>
      <c r="D33830" s="189"/>
    </row>
    <row r="33831" spans="1:4">
      <c r="A33831" s="188"/>
      <c r="B33831" s="188"/>
      <c r="C33831" s="188"/>
      <c r="D33831" s="189"/>
    </row>
    <row r="33832" spans="1:4">
      <c r="A33832" s="188"/>
      <c r="B33832" s="188"/>
      <c r="C33832" s="188"/>
      <c r="D33832" s="189"/>
    </row>
    <row r="33833" spans="1:4">
      <c r="A33833" s="188"/>
      <c r="B33833" s="188"/>
      <c r="C33833" s="188"/>
      <c r="D33833" s="189"/>
    </row>
    <row r="33834" spans="1:4">
      <c r="A33834" s="188"/>
      <c r="B33834" s="188"/>
      <c r="C33834" s="188"/>
      <c r="D33834" s="189"/>
    </row>
    <row r="33835" spans="1:4">
      <c r="A33835" s="188"/>
      <c r="B33835" s="188"/>
      <c r="C33835" s="188"/>
      <c r="D33835" s="189"/>
    </row>
    <row r="33836" spans="1:4">
      <c r="A33836" s="188"/>
      <c r="B33836" s="188"/>
      <c r="C33836" s="188"/>
      <c r="D33836" s="189"/>
    </row>
    <row r="33837" spans="1:4">
      <c r="A33837" s="188"/>
      <c r="B33837" s="188"/>
      <c r="C33837" s="188"/>
      <c r="D33837" s="189"/>
    </row>
    <row r="33838" spans="1:4">
      <c r="A33838" s="188"/>
      <c r="B33838" s="188"/>
      <c r="C33838" s="188"/>
      <c r="D33838" s="189"/>
    </row>
    <row r="33839" spans="1:4">
      <c r="A33839" s="188"/>
      <c r="B33839" s="188"/>
      <c r="C33839" s="188"/>
      <c r="D33839" s="189"/>
    </row>
    <row r="33840" spans="1:4">
      <c r="A33840" s="188"/>
      <c r="B33840" s="188"/>
      <c r="C33840" s="188"/>
      <c r="D33840" s="189"/>
    </row>
    <row r="33841" spans="1:4">
      <c r="A33841" s="188"/>
      <c r="B33841" s="188"/>
      <c r="C33841" s="188"/>
      <c r="D33841" s="189"/>
    </row>
    <row r="33842" spans="1:4">
      <c r="A33842" s="188"/>
      <c r="B33842" s="188"/>
      <c r="C33842" s="188"/>
      <c r="D33842" s="189"/>
    </row>
    <row r="33843" spans="1:4">
      <c r="A33843" s="188"/>
      <c r="B33843" s="188"/>
      <c r="C33843" s="188"/>
      <c r="D33843" s="189"/>
    </row>
    <row r="33844" spans="1:4">
      <c r="A33844" s="188"/>
      <c r="B33844" s="188"/>
      <c r="C33844" s="188"/>
      <c r="D33844" s="189"/>
    </row>
    <row r="33845" spans="1:4">
      <c r="A33845" s="188"/>
      <c r="B33845" s="188"/>
      <c r="C33845" s="188"/>
      <c r="D33845" s="189"/>
    </row>
    <row r="33846" spans="1:4">
      <c r="A33846" s="188"/>
      <c r="B33846" s="188"/>
      <c r="C33846" s="188"/>
      <c r="D33846" s="189"/>
    </row>
    <row r="33847" spans="1:4">
      <c r="A33847" s="188"/>
      <c r="B33847" s="188"/>
      <c r="C33847" s="188"/>
      <c r="D33847" s="189"/>
    </row>
    <row r="33848" spans="1:4">
      <c r="A33848" s="188"/>
      <c r="B33848" s="188"/>
      <c r="C33848" s="188"/>
      <c r="D33848" s="189"/>
    </row>
    <row r="33849" spans="1:4">
      <c r="A33849" s="188"/>
      <c r="B33849" s="188"/>
      <c r="C33849" s="188"/>
      <c r="D33849" s="189"/>
    </row>
    <row r="33850" spans="1:4">
      <c r="A33850" s="188"/>
      <c r="B33850" s="188"/>
      <c r="C33850" s="188"/>
      <c r="D33850" s="189"/>
    </row>
    <row r="33851" spans="1:4">
      <c r="A33851" s="188"/>
      <c r="B33851" s="188"/>
      <c r="C33851" s="188"/>
      <c r="D33851" s="189"/>
    </row>
    <row r="33852" spans="1:4">
      <c r="A33852" s="188"/>
      <c r="B33852" s="188"/>
      <c r="C33852" s="188"/>
      <c r="D33852" s="189"/>
    </row>
    <row r="33853" spans="1:4">
      <c r="A33853" s="188"/>
      <c r="B33853" s="188"/>
      <c r="C33853" s="188"/>
      <c r="D33853" s="189"/>
    </row>
    <row r="33854" spans="1:4">
      <c r="A33854" s="188"/>
      <c r="B33854" s="188"/>
      <c r="C33854" s="188"/>
      <c r="D33854" s="189"/>
    </row>
    <row r="33855" spans="1:4">
      <c r="A33855" s="188"/>
      <c r="B33855" s="188"/>
      <c r="C33855" s="188"/>
      <c r="D33855" s="189"/>
    </row>
    <row r="33856" spans="1:4">
      <c r="A33856" s="188"/>
      <c r="B33856" s="188"/>
      <c r="C33856" s="188"/>
      <c r="D33856" s="189"/>
    </row>
    <row r="33857" spans="1:4">
      <c r="A33857" s="188"/>
      <c r="B33857" s="188"/>
      <c r="C33857" s="188"/>
      <c r="D33857" s="189"/>
    </row>
    <row r="33858" spans="1:4">
      <c r="A33858" s="188"/>
      <c r="B33858" s="188"/>
      <c r="C33858" s="188"/>
      <c r="D33858" s="189"/>
    </row>
    <row r="33859" spans="1:4">
      <c r="A33859" s="188"/>
      <c r="B33859" s="188"/>
      <c r="C33859" s="188"/>
      <c r="D33859" s="189"/>
    </row>
    <row r="33860" spans="1:4">
      <c r="A33860" s="188"/>
      <c r="B33860" s="188"/>
      <c r="C33860" s="188"/>
      <c r="D33860" s="189"/>
    </row>
    <row r="33861" spans="1:4">
      <c r="A33861" s="188"/>
      <c r="B33861" s="188"/>
      <c r="C33861" s="188"/>
      <c r="D33861" s="189"/>
    </row>
    <row r="33862" spans="1:4">
      <c r="A33862" s="188"/>
      <c r="B33862" s="188"/>
      <c r="C33862" s="188"/>
      <c r="D33862" s="189"/>
    </row>
    <row r="33863" spans="1:4">
      <c r="A33863" s="188"/>
      <c r="B33863" s="188"/>
      <c r="C33863" s="188"/>
      <c r="D33863" s="189"/>
    </row>
    <row r="33864" spans="1:4">
      <c r="A33864" s="188"/>
      <c r="B33864" s="188"/>
      <c r="C33864" s="188"/>
      <c r="D33864" s="189"/>
    </row>
    <row r="33865" spans="1:4">
      <c r="A33865" s="188"/>
      <c r="B33865" s="188"/>
      <c r="C33865" s="188"/>
      <c r="D33865" s="189"/>
    </row>
    <row r="33866" spans="1:4">
      <c r="A33866" s="188"/>
      <c r="B33866" s="188"/>
      <c r="C33866" s="188"/>
      <c r="D33866" s="189"/>
    </row>
    <row r="33867" spans="1:4">
      <c r="A33867" s="188"/>
      <c r="B33867" s="188"/>
      <c r="C33867" s="188"/>
      <c r="D33867" s="189"/>
    </row>
    <row r="33868" spans="1:4">
      <c r="A33868" s="188"/>
      <c r="B33868" s="188"/>
      <c r="C33868" s="188"/>
      <c r="D33868" s="189"/>
    </row>
    <row r="33869" spans="1:4">
      <c r="A33869" s="188"/>
      <c r="B33869" s="188"/>
      <c r="C33869" s="188"/>
      <c r="D33869" s="189"/>
    </row>
    <row r="33870" spans="1:4">
      <c r="A33870" s="188"/>
      <c r="B33870" s="188"/>
      <c r="C33870" s="188"/>
      <c r="D33870" s="189"/>
    </row>
    <row r="33871" spans="1:4">
      <c r="A33871" s="188"/>
      <c r="B33871" s="188"/>
      <c r="C33871" s="188"/>
      <c r="D33871" s="189"/>
    </row>
    <row r="33872" spans="1:4">
      <c r="A33872" s="188"/>
      <c r="B33872" s="188"/>
      <c r="C33872" s="188"/>
      <c r="D33872" s="189"/>
    </row>
    <row r="33873" spans="1:4">
      <c r="A33873" s="188"/>
      <c r="B33873" s="188"/>
      <c r="C33873" s="188"/>
      <c r="D33873" s="189"/>
    </row>
    <row r="33874" spans="1:4">
      <c r="A33874" s="188"/>
      <c r="B33874" s="188"/>
      <c r="C33874" s="188"/>
      <c r="D33874" s="189"/>
    </row>
    <row r="33875" spans="1:4">
      <c r="A33875" s="188"/>
      <c r="B33875" s="188"/>
      <c r="C33875" s="188"/>
      <c r="D33875" s="189"/>
    </row>
    <row r="33876" spans="1:4">
      <c r="A33876" s="188"/>
      <c r="B33876" s="188"/>
      <c r="C33876" s="188"/>
      <c r="D33876" s="189"/>
    </row>
    <row r="33877" spans="1:4">
      <c r="A33877" s="188"/>
      <c r="B33877" s="188"/>
      <c r="C33877" s="188"/>
      <c r="D33877" s="189"/>
    </row>
    <row r="33878" spans="1:4">
      <c r="A33878" s="188"/>
      <c r="B33878" s="188"/>
      <c r="C33878" s="188"/>
      <c r="D33878" s="189"/>
    </row>
    <row r="33879" spans="1:4">
      <c r="A33879" s="188"/>
      <c r="B33879" s="188"/>
      <c r="C33879" s="188"/>
      <c r="D33879" s="189"/>
    </row>
    <row r="33880" spans="1:4">
      <c r="A33880" s="188"/>
      <c r="B33880" s="188"/>
      <c r="C33880" s="188"/>
      <c r="D33880" s="189"/>
    </row>
    <row r="33881" spans="1:4">
      <c r="A33881" s="188"/>
      <c r="B33881" s="188"/>
      <c r="C33881" s="188"/>
      <c r="D33881" s="189"/>
    </row>
    <row r="33882" spans="1:4">
      <c r="A33882" s="188"/>
      <c r="B33882" s="188"/>
      <c r="C33882" s="188"/>
      <c r="D33882" s="189"/>
    </row>
    <row r="33883" spans="1:4">
      <c r="A33883" s="188"/>
      <c r="B33883" s="188"/>
      <c r="C33883" s="188"/>
      <c r="D33883" s="189"/>
    </row>
    <row r="33884" spans="1:4">
      <c r="A33884" s="188"/>
      <c r="B33884" s="188"/>
      <c r="C33884" s="188"/>
      <c r="D33884" s="189"/>
    </row>
    <row r="33885" spans="1:4">
      <c r="A33885" s="188"/>
      <c r="B33885" s="188"/>
      <c r="C33885" s="188"/>
      <c r="D33885" s="189"/>
    </row>
    <row r="33886" spans="1:4">
      <c r="A33886" s="188"/>
      <c r="B33886" s="188"/>
      <c r="C33886" s="188"/>
      <c r="D33886" s="189"/>
    </row>
    <row r="33887" spans="1:4">
      <c r="A33887" s="188"/>
      <c r="B33887" s="188"/>
      <c r="C33887" s="188"/>
      <c r="D33887" s="189"/>
    </row>
    <row r="33888" spans="1:4">
      <c r="A33888" s="188"/>
      <c r="B33888" s="188"/>
      <c r="C33888" s="188"/>
      <c r="D33888" s="189"/>
    </row>
    <row r="33889" spans="1:4">
      <c r="A33889" s="188"/>
      <c r="B33889" s="188"/>
      <c r="C33889" s="188"/>
      <c r="D33889" s="189"/>
    </row>
    <row r="33890" spans="1:4">
      <c r="A33890" s="188"/>
      <c r="B33890" s="188"/>
      <c r="C33890" s="188"/>
      <c r="D33890" s="189"/>
    </row>
    <row r="33891" spans="1:4">
      <c r="A33891" s="188"/>
      <c r="B33891" s="188"/>
      <c r="C33891" s="188"/>
      <c r="D33891" s="189"/>
    </row>
    <row r="33892" spans="1:4">
      <c r="A33892" s="188"/>
      <c r="B33892" s="188"/>
      <c r="C33892" s="188"/>
      <c r="D33892" s="189"/>
    </row>
    <row r="33893" spans="1:4">
      <c r="A33893" s="188"/>
      <c r="B33893" s="188"/>
      <c r="C33893" s="188"/>
      <c r="D33893" s="189"/>
    </row>
    <row r="33894" spans="1:4">
      <c r="A33894" s="188"/>
      <c r="B33894" s="188"/>
      <c r="C33894" s="188"/>
      <c r="D33894" s="189"/>
    </row>
    <row r="33895" spans="1:4">
      <c r="A33895" s="188"/>
      <c r="B33895" s="188"/>
      <c r="C33895" s="188"/>
      <c r="D33895" s="189"/>
    </row>
    <row r="33896" spans="1:4">
      <c r="A33896" s="188"/>
      <c r="B33896" s="188"/>
      <c r="C33896" s="188"/>
      <c r="D33896" s="189"/>
    </row>
    <row r="33897" spans="1:4">
      <c r="A33897" s="188"/>
      <c r="B33897" s="188"/>
      <c r="C33897" s="188"/>
      <c r="D33897" s="189"/>
    </row>
    <row r="33898" spans="1:4">
      <c r="A33898" s="188"/>
      <c r="B33898" s="188"/>
      <c r="C33898" s="188"/>
      <c r="D33898" s="189"/>
    </row>
    <row r="33899" spans="1:4">
      <c r="A33899" s="188"/>
      <c r="B33899" s="188"/>
      <c r="C33899" s="188"/>
      <c r="D33899" s="189"/>
    </row>
    <row r="33900" spans="1:4">
      <c r="A33900" s="188"/>
      <c r="B33900" s="188"/>
      <c r="C33900" s="188"/>
      <c r="D33900" s="189"/>
    </row>
    <row r="33901" spans="1:4">
      <c r="A33901" s="188"/>
      <c r="B33901" s="188"/>
      <c r="C33901" s="188"/>
      <c r="D33901" s="189"/>
    </row>
    <row r="33902" spans="1:4">
      <c r="A33902" s="188"/>
      <c r="B33902" s="188"/>
      <c r="C33902" s="188"/>
      <c r="D33902" s="189"/>
    </row>
    <row r="33903" spans="1:4">
      <c r="A33903" s="188"/>
      <c r="B33903" s="188"/>
      <c r="C33903" s="188"/>
      <c r="D33903" s="189"/>
    </row>
    <row r="33904" spans="1:4">
      <c r="A33904" s="188"/>
      <c r="B33904" s="188"/>
      <c r="C33904" s="188"/>
      <c r="D33904" s="189"/>
    </row>
    <row r="33905" spans="1:4">
      <c r="A33905" s="188"/>
      <c r="B33905" s="188"/>
      <c r="C33905" s="188"/>
      <c r="D33905" s="189"/>
    </row>
    <row r="33906" spans="1:4">
      <c r="A33906" s="188"/>
      <c r="B33906" s="188"/>
      <c r="C33906" s="188"/>
      <c r="D33906" s="189"/>
    </row>
    <row r="33907" spans="1:4">
      <c r="A33907" s="188"/>
      <c r="B33907" s="188"/>
      <c r="C33907" s="188"/>
      <c r="D33907" s="189"/>
    </row>
    <row r="33908" spans="1:4">
      <c r="A33908" s="188"/>
      <c r="B33908" s="188"/>
      <c r="C33908" s="188"/>
      <c r="D33908" s="189"/>
    </row>
    <row r="33909" spans="1:4">
      <c r="A33909" s="188"/>
      <c r="B33909" s="188"/>
      <c r="C33909" s="188"/>
      <c r="D33909" s="189"/>
    </row>
    <row r="33910" spans="1:4">
      <c r="A33910" s="188"/>
      <c r="B33910" s="188"/>
      <c r="C33910" s="188"/>
      <c r="D33910" s="189"/>
    </row>
    <row r="33911" spans="1:4">
      <c r="A33911" s="188"/>
      <c r="B33911" s="188"/>
      <c r="C33911" s="188"/>
      <c r="D33911" s="189"/>
    </row>
    <row r="33912" spans="1:4">
      <c r="A33912" s="188"/>
      <c r="B33912" s="188"/>
      <c r="C33912" s="188"/>
      <c r="D33912" s="189"/>
    </row>
    <row r="33913" spans="1:4">
      <c r="A33913" s="188"/>
      <c r="B33913" s="188"/>
      <c r="C33913" s="188"/>
      <c r="D33913" s="189"/>
    </row>
    <row r="33914" spans="1:4">
      <c r="A33914" s="188"/>
      <c r="B33914" s="188"/>
      <c r="C33914" s="188"/>
      <c r="D33914" s="189"/>
    </row>
    <row r="33915" spans="1:4">
      <c r="A33915" s="188"/>
      <c r="B33915" s="188"/>
      <c r="C33915" s="188"/>
      <c r="D33915" s="189"/>
    </row>
    <row r="33916" spans="1:4">
      <c r="A33916" s="188"/>
      <c r="B33916" s="188"/>
      <c r="C33916" s="188"/>
      <c r="D33916" s="189"/>
    </row>
    <row r="33917" spans="1:4">
      <c r="A33917" s="188"/>
      <c r="B33917" s="188"/>
      <c r="C33917" s="188"/>
      <c r="D33917" s="189"/>
    </row>
    <row r="33918" spans="1:4">
      <c r="A33918" s="188"/>
      <c r="B33918" s="188"/>
      <c r="C33918" s="188"/>
      <c r="D33918" s="189"/>
    </row>
    <row r="33919" spans="1:4">
      <c r="A33919" s="188"/>
      <c r="B33919" s="188"/>
      <c r="C33919" s="188"/>
      <c r="D33919" s="189"/>
    </row>
    <row r="33920" spans="1:4">
      <c r="A33920" s="188"/>
      <c r="B33920" s="188"/>
      <c r="C33920" s="188"/>
      <c r="D33920" s="189"/>
    </row>
    <row r="33921" spans="1:4">
      <c r="A33921" s="188"/>
      <c r="B33921" s="188"/>
      <c r="C33921" s="188"/>
      <c r="D33921" s="189"/>
    </row>
    <row r="33922" spans="1:4">
      <c r="A33922" s="188"/>
      <c r="B33922" s="188"/>
      <c r="C33922" s="188"/>
      <c r="D33922" s="189"/>
    </row>
    <row r="33923" spans="1:4">
      <c r="A33923" s="188"/>
      <c r="B33923" s="188"/>
      <c r="C33923" s="188"/>
      <c r="D33923" s="189"/>
    </row>
    <row r="33924" spans="1:4">
      <c r="A33924" s="188"/>
      <c r="B33924" s="188"/>
      <c r="C33924" s="188"/>
      <c r="D33924" s="189"/>
    </row>
    <row r="33925" spans="1:4">
      <c r="A33925" s="188"/>
      <c r="B33925" s="188"/>
      <c r="C33925" s="188"/>
      <c r="D33925" s="189"/>
    </row>
    <row r="33926" spans="1:4">
      <c r="A33926" s="188"/>
      <c r="B33926" s="188"/>
      <c r="C33926" s="188"/>
      <c r="D33926" s="189"/>
    </row>
    <row r="33927" spans="1:4">
      <c r="A33927" s="188"/>
      <c r="B33927" s="188"/>
      <c r="C33927" s="188"/>
      <c r="D33927" s="189"/>
    </row>
    <row r="33928" spans="1:4">
      <c r="A33928" s="188"/>
      <c r="B33928" s="188"/>
      <c r="C33928" s="188"/>
      <c r="D33928" s="189"/>
    </row>
    <row r="33929" spans="1:4">
      <c r="A33929" s="188"/>
      <c r="B33929" s="188"/>
      <c r="C33929" s="188"/>
      <c r="D33929" s="189"/>
    </row>
    <row r="33930" spans="1:4">
      <c r="A33930" s="188"/>
      <c r="B33930" s="188"/>
      <c r="C33930" s="188"/>
      <c r="D33930" s="189"/>
    </row>
    <row r="33931" spans="1:4">
      <c r="A33931" s="188"/>
      <c r="B33931" s="188"/>
      <c r="C33931" s="188"/>
      <c r="D33931" s="189"/>
    </row>
    <row r="33932" spans="1:4">
      <c r="A33932" s="188"/>
      <c r="B33932" s="188"/>
      <c r="C33932" s="188"/>
      <c r="D33932" s="189"/>
    </row>
    <row r="33933" spans="1:4">
      <c r="A33933" s="188"/>
      <c r="B33933" s="188"/>
      <c r="C33933" s="188"/>
      <c r="D33933" s="189"/>
    </row>
    <row r="33934" spans="1:4">
      <c r="A33934" s="188"/>
      <c r="B33934" s="188"/>
      <c r="C33934" s="188"/>
      <c r="D33934" s="189"/>
    </row>
    <row r="33935" spans="1:4">
      <c r="A33935" s="188"/>
      <c r="B33935" s="188"/>
      <c r="C33935" s="188"/>
      <c r="D33935" s="189"/>
    </row>
    <row r="33936" spans="1:4">
      <c r="A33936" s="188"/>
      <c r="B33936" s="188"/>
      <c r="C33936" s="188"/>
      <c r="D33936" s="189"/>
    </row>
    <row r="33937" spans="1:4">
      <c r="A33937" s="188"/>
      <c r="B33937" s="188"/>
      <c r="C33937" s="188"/>
      <c r="D33937" s="189"/>
    </row>
    <row r="33938" spans="1:4">
      <c r="A33938" s="188"/>
      <c r="B33938" s="188"/>
      <c r="C33938" s="188"/>
      <c r="D33938" s="189"/>
    </row>
    <row r="33939" spans="1:4">
      <c r="A33939" s="188"/>
      <c r="B33939" s="188"/>
      <c r="C33939" s="188"/>
      <c r="D33939" s="189"/>
    </row>
    <row r="33940" spans="1:4">
      <c r="A33940" s="188"/>
      <c r="B33940" s="188"/>
      <c r="C33940" s="188"/>
      <c r="D33940" s="189"/>
    </row>
    <row r="33941" spans="1:4">
      <c r="A33941" s="188"/>
      <c r="B33941" s="188"/>
      <c r="C33941" s="188"/>
      <c r="D33941" s="189"/>
    </row>
    <row r="33942" spans="1:4">
      <c r="A33942" s="188"/>
      <c r="B33942" s="188"/>
      <c r="C33942" s="188"/>
      <c r="D33942" s="189"/>
    </row>
    <row r="33943" spans="1:4">
      <c r="A33943" s="188"/>
      <c r="B33943" s="188"/>
      <c r="C33943" s="188"/>
      <c r="D33943" s="189"/>
    </row>
    <row r="33944" spans="1:4">
      <c r="A33944" s="188"/>
      <c r="B33944" s="188"/>
      <c r="C33944" s="188"/>
      <c r="D33944" s="189"/>
    </row>
    <row r="33945" spans="1:4">
      <c r="A33945" s="188"/>
      <c r="B33945" s="188"/>
      <c r="C33945" s="188"/>
      <c r="D33945" s="189"/>
    </row>
    <row r="33946" spans="1:4">
      <c r="A33946" s="188"/>
      <c r="B33946" s="188"/>
      <c r="C33946" s="188"/>
      <c r="D33946" s="189"/>
    </row>
    <row r="33947" spans="1:4">
      <c r="A33947" s="188"/>
      <c r="B33947" s="188"/>
      <c r="C33947" s="188"/>
      <c r="D33947" s="189"/>
    </row>
    <row r="33948" spans="1:4">
      <c r="A33948" s="188"/>
      <c r="B33948" s="188"/>
      <c r="C33948" s="188"/>
      <c r="D33948" s="189"/>
    </row>
    <row r="33949" spans="1:4">
      <c r="A33949" s="188"/>
      <c r="B33949" s="188"/>
      <c r="C33949" s="188"/>
      <c r="D33949" s="189"/>
    </row>
    <row r="33950" spans="1:4">
      <c r="A33950" s="188"/>
      <c r="B33950" s="188"/>
      <c r="C33950" s="188"/>
      <c r="D33950" s="189"/>
    </row>
    <row r="33951" spans="1:4">
      <c r="A33951" s="188"/>
      <c r="B33951" s="188"/>
      <c r="C33951" s="188"/>
      <c r="D33951" s="189"/>
    </row>
    <row r="33952" spans="1:4">
      <c r="A33952" s="188"/>
      <c r="B33952" s="188"/>
      <c r="C33952" s="188"/>
      <c r="D33952" s="189"/>
    </row>
    <row r="33953" spans="1:4">
      <c r="A33953" s="188"/>
      <c r="B33953" s="188"/>
      <c r="C33953" s="188"/>
      <c r="D33953" s="189"/>
    </row>
    <row r="33954" spans="1:4">
      <c r="A33954" s="188"/>
      <c r="B33954" s="188"/>
      <c r="C33954" s="188"/>
      <c r="D33954" s="189"/>
    </row>
    <row r="33955" spans="1:4">
      <c r="A33955" s="188"/>
      <c r="B33955" s="188"/>
      <c r="C33955" s="188"/>
      <c r="D33955" s="189"/>
    </row>
    <row r="33956" spans="1:4">
      <c r="A33956" s="188"/>
      <c r="B33956" s="188"/>
      <c r="C33956" s="188"/>
      <c r="D33956" s="189"/>
    </row>
    <row r="33957" spans="1:4">
      <c r="A33957" s="188"/>
      <c r="B33957" s="188"/>
      <c r="C33957" s="188"/>
      <c r="D33957" s="189"/>
    </row>
    <row r="33958" spans="1:4">
      <c r="A33958" s="188"/>
      <c r="B33958" s="188"/>
      <c r="C33958" s="188"/>
      <c r="D33958" s="189"/>
    </row>
    <row r="33959" spans="1:4">
      <c r="A33959" s="188"/>
      <c r="B33959" s="188"/>
      <c r="C33959" s="188"/>
      <c r="D33959" s="189"/>
    </row>
    <row r="33960" spans="1:4">
      <c r="A33960" s="188"/>
      <c r="B33960" s="188"/>
      <c r="C33960" s="188"/>
      <c r="D33960" s="189"/>
    </row>
    <row r="33961" spans="1:4">
      <c r="A33961" s="188"/>
      <c r="B33961" s="188"/>
      <c r="C33961" s="188"/>
      <c r="D33961" s="189"/>
    </row>
    <row r="33962" spans="1:4">
      <c r="A33962" s="188"/>
      <c r="B33962" s="188"/>
      <c r="C33962" s="188"/>
      <c r="D33962" s="189"/>
    </row>
    <row r="33963" spans="1:4">
      <c r="A33963" s="188"/>
      <c r="B33963" s="188"/>
      <c r="C33963" s="188"/>
      <c r="D33963" s="189"/>
    </row>
    <row r="33964" spans="1:4">
      <c r="A33964" s="188"/>
      <c r="B33964" s="188"/>
      <c r="C33964" s="188"/>
      <c r="D33964" s="189"/>
    </row>
    <row r="33965" spans="1:4">
      <c r="A33965" s="188"/>
      <c r="B33965" s="188"/>
      <c r="C33965" s="188"/>
      <c r="D33965" s="189"/>
    </row>
    <row r="33966" spans="1:4">
      <c r="A33966" s="188"/>
      <c r="B33966" s="188"/>
      <c r="C33966" s="188"/>
      <c r="D33966" s="189"/>
    </row>
    <row r="33967" spans="1:4">
      <c r="A33967" s="188"/>
      <c r="B33967" s="188"/>
      <c r="C33967" s="188"/>
      <c r="D33967" s="189"/>
    </row>
    <row r="33968" spans="1:4">
      <c r="A33968" s="188"/>
      <c r="B33968" s="188"/>
      <c r="C33968" s="188"/>
      <c r="D33968" s="189"/>
    </row>
    <row r="33969" spans="1:4">
      <c r="A33969" s="188"/>
      <c r="B33969" s="188"/>
      <c r="C33969" s="188"/>
      <c r="D33969" s="189"/>
    </row>
    <row r="33970" spans="1:4">
      <c r="A33970" s="188"/>
      <c r="B33970" s="188"/>
      <c r="C33970" s="188"/>
      <c r="D33970" s="189"/>
    </row>
    <row r="33971" spans="1:4">
      <c r="A33971" s="188"/>
      <c r="B33971" s="188"/>
      <c r="C33971" s="188"/>
      <c r="D33971" s="189"/>
    </row>
    <row r="33972" spans="1:4">
      <c r="A33972" s="188"/>
      <c r="B33972" s="188"/>
      <c r="C33972" s="188"/>
      <c r="D33972" s="189"/>
    </row>
    <row r="33973" spans="1:4">
      <c r="A33973" s="188"/>
      <c r="B33973" s="188"/>
      <c r="C33973" s="188"/>
      <c r="D33973" s="189"/>
    </row>
    <row r="33974" spans="1:4">
      <c r="A33974" s="188"/>
      <c r="B33974" s="188"/>
      <c r="C33974" s="188"/>
      <c r="D33974" s="189"/>
    </row>
    <row r="33975" spans="1:4">
      <c r="A33975" s="188"/>
      <c r="B33975" s="188"/>
      <c r="C33975" s="188"/>
      <c r="D33975" s="189"/>
    </row>
    <row r="33976" spans="1:4">
      <c r="A33976" s="188"/>
      <c r="B33976" s="188"/>
      <c r="C33976" s="188"/>
      <c r="D33976" s="189"/>
    </row>
    <row r="33977" spans="1:4">
      <c r="A33977" s="188"/>
      <c r="B33977" s="188"/>
      <c r="C33977" s="188"/>
      <c r="D33977" s="189"/>
    </row>
    <row r="33978" spans="1:4">
      <c r="A33978" s="188"/>
      <c r="B33978" s="188"/>
      <c r="C33978" s="188"/>
      <c r="D33978" s="189"/>
    </row>
    <row r="33979" spans="1:4">
      <c r="A33979" s="188"/>
      <c r="B33979" s="188"/>
      <c r="C33979" s="188"/>
      <c r="D33979" s="189"/>
    </row>
    <row r="33980" spans="1:4">
      <c r="A33980" s="188"/>
      <c r="B33980" s="188"/>
      <c r="C33980" s="188"/>
      <c r="D33980" s="189"/>
    </row>
    <row r="33981" spans="1:4">
      <c r="A33981" s="188"/>
      <c r="B33981" s="188"/>
      <c r="C33981" s="188"/>
      <c r="D33981" s="189"/>
    </row>
    <row r="33982" spans="1:4">
      <c r="A33982" s="188"/>
      <c r="B33982" s="188"/>
      <c r="C33982" s="188"/>
      <c r="D33982" s="189"/>
    </row>
    <row r="33983" spans="1:4">
      <c r="A33983" s="188"/>
      <c r="B33983" s="188"/>
      <c r="C33983" s="188"/>
      <c r="D33983" s="189"/>
    </row>
    <row r="33984" spans="1:4">
      <c r="A33984" s="188"/>
      <c r="B33984" s="188"/>
      <c r="C33984" s="188"/>
      <c r="D33984" s="189"/>
    </row>
    <row r="33985" spans="1:4">
      <c r="A33985" s="188"/>
      <c r="B33985" s="188"/>
      <c r="C33985" s="188"/>
      <c r="D33985" s="189"/>
    </row>
    <row r="33986" spans="1:4">
      <c r="A33986" s="188"/>
      <c r="B33986" s="188"/>
      <c r="C33986" s="188"/>
      <c r="D33986" s="189"/>
    </row>
    <row r="33987" spans="1:4">
      <c r="A33987" s="188"/>
      <c r="B33987" s="188"/>
      <c r="C33987" s="188"/>
      <c r="D33987" s="189"/>
    </row>
    <row r="33988" spans="1:4">
      <c r="A33988" s="188"/>
      <c r="B33988" s="188"/>
      <c r="C33988" s="188"/>
      <c r="D33988" s="189"/>
    </row>
    <row r="33989" spans="1:4">
      <c r="A33989" s="188"/>
      <c r="B33989" s="188"/>
      <c r="C33989" s="188"/>
      <c r="D33989" s="189"/>
    </row>
    <row r="33990" spans="1:4">
      <c r="A33990" s="188"/>
      <c r="B33990" s="188"/>
      <c r="C33990" s="188"/>
      <c r="D33990" s="189"/>
    </row>
    <row r="33991" spans="1:4">
      <c r="A33991" s="188"/>
      <c r="B33991" s="188"/>
      <c r="C33991" s="188"/>
      <c r="D33991" s="189"/>
    </row>
    <row r="33992" spans="1:4">
      <c r="A33992" s="188"/>
      <c r="B33992" s="188"/>
      <c r="C33992" s="188"/>
      <c r="D33992" s="189"/>
    </row>
    <row r="33993" spans="1:4">
      <c r="A33993" s="188"/>
      <c r="B33993" s="188"/>
      <c r="C33993" s="188"/>
      <c r="D33993" s="189"/>
    </row>
    <row r="33994" spans="1:4">
      <c r="A33994" s="188"/>
      <c r="B33994" s="188"/>
      <c r="C33994" s="188"/>
      <c r="D33994" s="189"/>
    </row>
    <row r="33995" spans="1:4">
      <c r="A33995" s="188"/>
      <c r="B33995" s="188"/>
      <c r="C33995" s="188"/>
      <c r="D33995" s="189"/>
    </row>
    <row r="33996" spans="1:4">
      <c r="A33996" s="188"/>
      <c r="B33996" s="188"/>
      <c r="C33996" s="188"/>
      <c r="D33996" s="189"/>
    </row>
    <row r="33997" spans="1:4">
      <c r="A33997" s="188"/>
      <c r="B33997" s="188"/>
      <c r="C33997" s="188"/>
      <c r="D33997" s="189"/>
    </row>
    <row r="33998" spans="1:4">
      <c r="A33998" s="188"/>
      <c r="B33998" s="188"/>
      <c r="C33998" s="188"/>
      <c r="D33998" s="189"/>
    </row>
    <row r="33999" spans="1:4">
      <c r="A33999" s="188"/>
      <c r="B33999" s="188"/>
      <c r="C33999" s="188"/>
      <c r="D33999" s="189"/>
    </row>
    <row r="34000" spans="1:4">
      <c r="A34000" s="188"/>
      <c r="B34000" s="188"/>
      <c r="C34000" s="188"/>
      <c r="D34000" s="189"/>
    </row>
    <row r="34001" spans="1:4">
      <c r="A34001" s="188"/>
      <c r="B34001" s="188"/>
      <c r="C34001" s="188"/>
      <c r="D34001" s="189"/>
    </row>
    <row r="34002" spans="1:4">
      <c r="A34002" s="188"/>
      <c r="B34002" s="188"/>
      <c r="C34002" s="188"/>
      <c r="D34002" s="189"/>
    </row>
    <row r="34003" spans="1:4">
      <c r="A34003" s="188"/>
      <c r="B34003" s="188"/>
      <c r="C34003" s="188"/>
      <c r="D34003" s="189"/>
    </row>
    <row r="34004" spans="1:4">
      <c r="A34004" s="188"/>
      <c r="B34004" s="188"/>
      <c r="C34004" s="188"/>
      <c r="D34004" s="189"/>
    </row>
    <row r="34005" spans="1:4">
      <c r="A34005" s="188"/>
      <c r="B34005" s="188"/>
      <c r="C34005" s="188"/>
      <c r="D34005" s="189"/>
    </row>
    <row r="34006" spans="1:4">
      <c r="A34006" s="188"/>
      <c r="B34006" s="188"/>
      <c r="C34006" s="188"/>
      <c r="D34006" s="189"/>
    </row>
    <row r="34007" spans="1:4">
      <c r="A34007" s="188"/>
      <c r="B34007" s="188"/>
      <c r="C34007" s="188"/>
      <c r="D34007" s="189"/>
    </row>
    <row r="34008" spans="1:4">
      <c r="A34008" s="188"/>
      <c r="B34008" s="188"/>
      <c r="C34008" s="188"/>
      <c r="D34008" s="189"/>
    </row>
    <row r="34009" spans="1:4">
      <c r="A34009" s="188"/>
      <c r="B34009" s="188"/>
      <c r="C34009" s="188"/>
      <c r="D34009" s="189"/>
    </row>
    <row r="34010" spans="1:4">
      <c r="A34010" s="188"/>
      <c r="B34010" s="188"/>
      <c r="C34010" s="188"/>
      <c r="D34010" s="189"/>
    </row>
    <row r="34011" spans="1:4">
      <c r="A34011" s="188"/>
      <c r="B34011" s="188"/>
      <c r="C34011" s="188"/>
      <c r="D34011" s="189"/>
    </row>
    <row r="34012" spans="1:4">
      <c r="A34012" s="188"/>
      <c r="B34012" s="188"/>
      <c r="C34012" s="188"/>
      <c r="D34012" s="189"/>
    </row>
    <row r="34013" spans="1:4">
      <c r="A34013" s="188"/>
      <c r="B34013" s="188"/>
      <c r="C34013" s="188"/>
      <c r="D34013" s="189"/>
    </row>
    <row r="34014" spans="1:4">
      <c r="A34014" s="188"/>
      <c r="B34014" s="188"/>
      <c r="C34014" s="188"/>
      <c r="D34014" s="189"/>
    </row>
    <row r="34015" spans="1:4">
      <c r="A34015" s="188"/>
      <c r="B34015" s="188"/>
      <c r="C34015" s="188"/>
      <c r="D34015" s="189"/>
    </row>
    <row r="34016" spans="1:4">
      <c r="A34016" s="188"/>
      <c r="B34016" s="188"/>
      <c r="C34016" s="188"/>
      <c r="D34016" s="189"/>
    </row>
    <row r="34017" spans="1:4">
      <c r="A34017" s="188"/>
      <c r="B34017" s="188"/>
      <c r="C34017" s="188"/>
      <c r="D34017" s="189"/>
    </row>
    <row r="34018" spans="1:4">
      <c r="A34018" s="188"/>
      <c r="B34018" s="188"/>
      <c r="C34018" s="188"/>
      <c r="D34018" s="189"/>
    </row>
    <row r="34019" spans="1:4">
      <c r="A34019" s="188"/>
      <c r="B34019" s="188"/>
      <c r="C34019" s="188"/>
      <c r="D34019" s="189"/>
    </row>
    <row r="34020" spans="1:4">
      <c r="A34020" s="188"/>
      <c r="B34020" s="188"/>
      <c r="C34020" s="188"/>
      <c r="D34020" s="189"/>
    </row>
    <row r="34021" spans="1:4">
      <c r="A34021" s="188"/>
      <c r="B34021" s="188"/>
      <c r="C34021" s="188"/>
      <c r="D34021" s="189"/>
    </row>
    <row r="34022" spans="1:4">
      <c r="A34022" s="188"/>
      <c r="B34022" s="188"/>
      <c r="C34022" s="188"/>
      <c r="D34022" s="189"/>
    </row>
    <row r="34023" spans="1:4">
      <c r="A34023" s="188"/>
      <c r="B34023" s="188"/>
      <c r="C34023" s="188"/>
      <c r="D34023" s="189"/>
    </row>
    <row r="34024" spans="1:4">
      <c r="A34024" s="188"/>
      <c r="B34024" s="188"/>
      <c r="C34024" s="188"/>
      <c r="D34024" s="189"/>
    </row>
    <row r="34025" spans="1:4">
      <c r="A34025" s="188"/>
      <c r="B34025" s="188"/>
      <c r="C34025" s="188"/>
      <c r="D34025" s="189"/>
    </row>
    <row r="34026" spans="1:4">
      <c r="A34026" s="188"/>
      <c r="B34026" s="188"/>
      <c r="C34026" s="188"/>
      <c r="D34026" s="189"/>
    </row>
    <row r="34027" spans="1:4">
      <c r="A34027" s="188"/>
      <c r="B34027" s="188"/>
      <c r="C34027" s="188"/>
      <c r="D34027" s="189"/>
    </row>
    <row r="34028" spans="1:4">
      <c r="A34028" s="188"/>
      <c r="B34028" s="188"/>
      <c r="C34028" s="188"/>
      <c r="D34028" s="189"/>
    </row>
    <row r="34029" spans="1:4">
      <c r="A34029" s="188"/>
      <c r="B34029" s="188"/>
      <c r="C34029" s="188"/>
      <c r="D34029" s="189"/>
    </row>
    <row r="34030" spans="1:4">
      <c r="A34030" s="188"/>
      <c r="B34030" s="188"/>
      <c r="C34030" s="188"/>
      <c r="D34030" s="189"/>
    </row>
    <row r="34031" spans="1:4">
      <c r="A34031" s="188"/>
      <c r="B34031" s="188"/>
      <c r="C34031" s="188"/>
      <c r="D34031" s="189"/>
    </row>
    <row r="34032" spans="1:4">
      <c r="A34032" s="188"/>
      <c r="B34032" s="188"/>
      <c r="C34032" s="188"/>
      <c r="D34032" s="189"/>
    </row>
    <row r="34033" spans="1:4">
      <c r="A34033" s="188"/>
      <c r="B34033" s="188"/>
      <c r="C34033" s="188"/>
      <c r="D34033" s="189"/>
    </row>
    <row r="34034" spans="1:4">
      <c r="A34034" s="188"/>
      <c r="B34034" s="188"/>
      <c r="C34034" s="188"/>
      <c r="D34034" s="189"/>
    </row>
    <row r="34035" spans="1:4">
      <c r="A34035" s="188"/>
      <c r="B34035" s="188"/>
      <c r="C34035" s="188"/>
      <c r="D34035" s="189"/>
    </row>
    <row r="34036" spans="1:4">
      <c r="A34036" s="188"/>
      <c r="B34036" s="188"/>
      <c r="C34036" s="188"/>
      <c r="D34036" s="189"/>
    </row>
    <row r="34037" spans="1:4">
      <c r="A34037" s="188"/>
      <c r="B34037" s="188"/>
      <c r="C34037" s="188"/>
      <c r="D34037" s="189"/>
    </row>
    <row r="34038" spans="1:4">
      <c r="A34038" s="188"/>
      <c r="B34038" s="188"/>
      <c r="C34038" s="188"/>
      <c r="D34038" s="189"/>
    </row>
    <row r="34039" spans="1:4">
      <c r="A34039" s="188"/>
      <c r="B34039" s="188"/>
      <c r="C34039" s="188"/>
      <c r="D34039" s="189"/>
    </row>
    <row r="34040" spans="1:4">
      <c r="A34040" s="188"/>
      <c r="B34040" s="188"/>
      <c r="C34040" s="188"/>
      <c r="D34040" s="189"/>
    </row>
    <row r="34041" spans="1:4">
      <c r="A34041" s="188"/>
      <c r="B34041" s="188"/>
      <c r="C34041" s="188"/>
      <c r="D34041" s="189"/>
    </row>
    <row r="34042" spans="1:4">
      <c r="A34042" s="188"/>
      <c r="B34042" s="188"/>
      <c r="C34042" s="188"/>
      <c r="D34042" s="189"/>
    </row>
    <row r="34043" spans="1:4">
      <c r="A34043" s="188"/>
      <c r="B34043" s="188"/>
      <c r="C34043" s="188"/>
      <c r="D34043" s="189"/>
    </row>
    <row r="34044" spans="1:4">
      <c r="A34044" s="188"/>
      <c r="B34044" s="188"/>
      <c r="C34044" s="188"/>
      <c r="D34044" s="189"/>
    </row>
    <row r="34045" spans="1:4">
      <c r="A34045" s="188"/>
      <c r="B34045" s="188"/>
      <c r="C34045" s="188"/>
      <c r="D34045" s="189"/>
    </row>
    <row r="34046" spans="1:4">
      <c r="A34046" s="188"/>
      <c r="B34046" s="188"/>
      <c r="C34046" s="188"/>
      <c r="D34046" s="189"/>
    </row>
    <row r="34047" spans="1:4">
      <c r="A34047" s="188"/>
      <c r="B34047" s="188"/>
      <c r="C34047" s="188"/>
      <c r="D34047" s="189"/>
    </row>
    <row r="34048" spans="1:4">
      <c r="A34048" s="188"/>
      <c r="B34048" s="188"/>
      <c r="C34048" s="188"/>
      <c r="D34048" s="189"/>
    </row>
    <row r="34049" spans="1:4">
      <c r="A34049" s="188"/>
      <c r="B34049" s="188"/>
      <c r="C34049" s="188"/>
      <c r="D34049" s="189"/>
    </row>
    <row r="34050" spans="1:4">
      <c r="A34050" s="188"/>
      <c r="B34050" s="188"/>
      <c r="C34050" s="188"/>
      <c r="D34050" s="189"/>
    </row>
    <row r="34051" spans="1:4">
      <c r="A34051" s="188"/>
      <c r="B34051" s="188"/>
      <c r="C34051" s="188"/>
      <c r="D34051" s="189"/>
    </row>
    <row r="34052" spans="1:4">
      <c r="A34052" s="188"/>
      <c r="B34052" s="188"/>
      <c r="C34052" s="188"/>
      <c r="D34052" s="189"/>
    </row>
    <row r="34053" spans="1:4">
      <c r="A34053" s="188"/>
      <c r="B34053" s="188"/>
      <c r="C34053" s="188"/>
      <c r="D34053" s="189"/>
    </row>
    <row r="34054" spans="1:4">
      <c r="A34054" s="188"/>
      <c r="B34054" s="188"/>
      <c r="C34054" s="188"/>
      <c r="D34054" s="189"/>
    </row>
    <row r="34055" spans="1:4">
      <c r="A34055" s="188"/>
      <c r="B34055" s="188"/>
      <c r="C34055" s="188"/>
      <c r="D34055" s="189"/>
    </row>
    <row r="34056" spans="1:4">
      <c r="A34056" s="188"/>
      <c r="B34056" s="188"/>
      <c r="C34056" s="188"/>
      <c r="D34056" s="189"/>
    </row>
    <row r="34057" spans="1:4">
      <c r="A34057" s="188"/>
      <c r="B34057" s="188"/>
      <c r="C34057" s="188"/>
      <c r="D34057" s="189"/>
    </row>
    <row r="34058" spans="1:4">
      <c r="A34058" s="188"/>
      <c r="B34058" s="188"/>
      <c r="C34058" s="188"/>
      <c r="D34058" s="189"/>
    </row>
    <row r="34059" spans="1:4">
      <c r="A34059" s="188"/>
      <c r="B34059" s="188"/>
      <c r="C34059" s="188"/>
      <c r="D34059" s="189"/>
    </row>
    <row r="34060" spans="1:4">
      <c r="A34060" s="188"/>
      <c r="B34060" s="188"/>
      <c r="C34060" s="188"/>
      <c r="D34060" s="189"/>
    </row>
    <row r="34061" spans="1:4">
      <c r="A34061" s="188"/>
      <c r="B34061" s="188"/>
      <c r="C34061" s="188"/>
      <c r="D34061" s="189"/>
    </row>
    <row r="34062" spans="1:4">
      <c r="A34062" s="188"/>
      <c r="B34062" s="188"/>
      <c r="C34062" s="188"/>
      <c r="D34062" s="189"/>
    </row>
    <row r="34063" spans="1:4">
      <c r="A34063" s="188"/>
      <c r="B34063" s="188"/>
      <c r="C34063" s="188"/>
      <c r="D34063" s="189"/>
    </row>
    <row r="34064" spans="1:4">
      <c r="A34064" s="188"/>
      <c r="B34064" s="188"/>
      <c r="C34064" s="188"/>
      <c r="D34064" s="189"/>
    </row>
    <row r="34065" spans="1:4">
      <c r="A34065" s="188"/>
      <c r="B34065" s="188"/>
      <c r="C34065" s="188"/>
      <c r="D34065" s="189"/>
    </row>
    <row r="34066" spans="1:4">
      <c r="A34066" s="188"/>
      <c r="B34066" s="188"/>
      <c r="C34066" s="188"/>
      <c r="D34066" s="189"/>
    </row>
    <row r="34067" spans="1:4">
      <c r="A34067" s="188"/>
      <c r="B34067" s="188"/>
      <c r="C34067" s="188"/>
      <c r="D34067" s="189"/>
    </row>
    <row r="34068" spans="1:4">
      <c r="A34068" s="188"/>
      <c r="B34068" s="188"/>
      <c r="C34068" s="188"/>
      <c r="D34068" s="189"/>
    </row>
    <row r="34069" spans="1:4">
      <c r="A34069" s="188"/>
      <c r="B34069" s="188"/>
      <c r="C34069" s="188"/>
      <c r="D34069" s="189"/>
    </row>
    <row r="34070" spans="1:4">
      <c r="A34070" s="188"/>
      <c r="B34070" s="188"/>
      <c r="C34070" s="188"/>
      <c r="D34070" s="189"/>
    </row>
    <row r="34071" spans="1:4">
      <c r="A34071" s="188"/>
      <c r="B34071" s="188"/>
      <c r="C34071" s="188"/>
      <c r="D34071" s="189"/>
    </row>
    <row r="34072" spans="1:4">
      <c r="A34072" s="188"/>
      <c r="B34072" s="188"/>
      <c r="C34072" s="188"/>
      <c r="D34072" s="189"/>
    </row>
    <row r="34073" spans="1:4">
      <c r="A34073" s="188"/>
      <c r="B34073" s="188"/>
      <c r="C34073" s="188"/>
      <c r="D34073" s="189"/>
    </row>
    <row r="34074" spans="1:4">
      <c r="A34074" s="188"/>
      <c r="B34074" s="188"/>
      <c r="C34074" s="188"/>
      <c r="D34074" s="189"/>
    </row>
    <row r="34075" spans="1:4">
      <c r="A34075" s="188"/>
      <c r="B34075" s="188"/>
      <c r="C34075" s="188"/>
      <c r="D34075" s="189"/>
    </row>
    <row r="34076" spans="1:4">
      <c r="A34076" s="188"/>
      <c r="B34076" s="188"/>
      <c r="C34076" s="188"/>
      <c r="D34076" s="189"/>
    </row>
    <row r="34077" spans="1:4">
      <c r="A34077" s="188"/>
      <c r="B34077" s="188"/>
      <c r="C34077" s="188"/>
      <c r="D34077" s="189"/>
    </row>
    <row r="34078" spans="1:4">
      <c r="A34078" s="188"/>
      <c r="B34078" s="188"/>
      <c r="C34078" s="188"/>
      <c r="D34078" s="189"/>
    </row>
    <row r="34079" spans="1:4">
      <c r="A34079" s="188"/>
      <c r="B34079" s="188"/>
      <c r="C34079" s="188"/>
      <c r="D34079" s="189"/>
    </row>
    <row r="34080" spans="1:4">
      <c r="A34080" s="188"/>
      <c r="B34080" s="188"/>
      <c r="C34080" s="188"/>
      <c r="D34080" s="189"/>
    </row>
    <row r="34081" spans="1:4">
      <c r="A34081" s="188"/>
      <c r="B34081" s="188"/>
      <c r="C34081" s="188"/>
      <c r="D34081" s="189"/>
    </row>
    <row r="34082" spans="1:4">
      <c r="A34082" s="188"/>
      <c r="B34082" s="188"/>
      <c r="C34082" s="188"/>
      <c r="D34082" s="189"/>
    </row>
    <row r="34083" spans="1:4">
      <c r="A34083" s="188"/>
      <c r="B34083" s="188"/>
      <c r="C34083" s="188"/>
      <c r="D34083" s="189"/>
    </row>
    <row r="34084" spans="1:4">
      <c r="A34084" s="188"/>
      <c r="B34084" s="188"/>
      <c r="C34084" s="188"/>
      <c r="D34084" s="189"/>
    </row>
    <row r="34085" spans="1:4">
      <c r="A34085" s="188"/>
      <c r="B34085" s="188"/>
      <c r="C34085" s="188"/>
      <c r="D34085" s="189"/>
    </row>
    <row r="34086" spans="1:4">
      <c r="A34086" s="188"/>
      <c r="B34086" s="188"/>
      <c r="C34086" s="188"/>
      <c r="D34086" s="189"/>
    </row>
    <row r="34087" spans="1:4">
      <c r="A34087" s="188"/>
      <c r="B34087" s="188"/>
      <c r="C34087" s="188"/>
      <c r="D34087" s="189"/>
    </row>
    <row r="34088" spans="1:4">
      <c r="A34088" s="188"/>
      <c r="B34088" s="188"/>
      <c r="C34088" s="188"/>
      <c r="D34088" s="189"/>
    </row>
    <row r="34089" spans="1:4">
      <c r="A34089" s="188"/>
      <c r="B34089" s="188"/>
      <c r="C34089" s="188"/>
      <c r="D34089" s="189"/>
    </row>
    <row r="34090" spans="1:4">
      <c r="A34090" s="188"/>
      <c r="B34090" s="188"/>
      <c r="C34090" s="188"/>
      <c r="D34090" s="189"/>
    </row>
    <row r="34091" spans="1:4">
      <c r="A34091" s="188"/>
      <c r="B34091" s="188"/>
      <c r="C34091" s="188"/>
      <c r="D34091" s="189"/>
    </row>
    <row r="34092" spans="1:4">
      <c r="A34092" s="188"/>
      <c r="B34092" s="188"/>
      <c r="C34092" s="188"/>
      <c r="D34092" s="189"/>
    </row>
    <row r="34093" spans="1:4">
      <c r="A34093" s="188"/>
      <c r="B34093" s="188"/>
      <c r="C34093" s="188"/>
      <c r="D34093" s="189"/>
    </row>
    <row r="34094" spans="1:4">
      <c r="A34094" s="188"/>
      <c r="B34094" s="188"/>
      <c r="C34094" s="188"/>
      <c r="D34094" s="189"/>
    </row>
    <row r="34095" spans="1:4">
      <c r="A34095" s="188"/>
      <c r="B34095" s="188"/>
      <c r="C34095" s="188"/>
      <c r="D34095" s="189"/>
    </row>
    <row r="34096" spans="1:4">
      <c r="A34096" s="188"/>
      <c r="B34096" s="188"/>
      <c r="C34096" s="188"/>
      <c r="D34096" s="189"/>
    </row>
    <row r="34097" spans="1:4">
      <c r="A34097" s="188"/>
      <c r="B34097" s="188"/>
      <c r="C34097" s="188"/>
      <c r="D34097" s="189"/>
    </row>
    <row r="34098" spans="1:4">
      <c r="A34098" s="188"/>
      <c r="B34098" s="188"/>
      <c r="C34098" s="188"/>
      <c r="D34098" s="189"/>
    </row>
    <row r="34099" spans="1:4">
      <c r="A34099" s="188"/>
      <c r="B34099" s="188"/>
      <c r="C34099" s="188"/>
      <c r="D34099" s="189"/>
    </row>
    <row r="34100" spans="1:4">
      <c r="A34100" s="188"/>
      <c r="B34100" s="188"/>
      <c r="C34100" s="188"/>
      <c r="D34100" s="189"/>
    </row>
    <row r="34101" spans="1:4">
      <c r="A34101" s="188"/>
      <c r="B34101" s="188"/>
      <c r="C34101" s="188"/>
      <c r="D34101" s="189"/>
    </row>
    <row r="34102" spans="1:4">
      <c r="A34102" s="188"/>
      <c r="B34102" s="188"/>
      <c r="C34102" s="188"/>
      <c r="D34102" s="189"/>
    </row>
    <row r="34103" spans="1:4">
      <c r="A34103" s="188"/>
      <c r="B34103" s="188"/>
      <c r="C34103" s="188"/>
      <c r="D34103" s="189"/>
    </row>
    <row r="34104" spans="1:4">
      <c r="A34104" s="188"/>
      <c r="B34104" s="188"/>
      <c r="C34104" s="188"/>
      <c r="D34104" s="189"/>
    </row>
    <row r="34105" spans="1:4">
      <c r="A34105" s="188"/>
      <c r="B34105" s="188"/>
      <c r="C34105" s="188"/>
      <c r="D34105" s="189"/>
    </row>
    <row r="34106" spans="1:4">
      <c r="A34106" s="188"/>
      <c r="B34106" s="188"/>
      <c r="C34106" s="188"/>
      <c r="D34106" s="189"/>
    </row>
    <row r="34107" spans="1:4">
      <c r="A34107" s="188"/>
      <c r="B34107" s="188"/>
      <c r="C34107" s="188"/>
      <c r="D34107" s="189"/>
    </row>
    <row r="34108" spans="1:4">
      <c r="A34108" s="188"/>
      <c r="B34108" s="188"/>
      <c r="C34108" s="188"/>
      <c r="D34108" s="189"/>
    </row>
    <row r="34109" spans="1:4">
      <c r="A34109" s="188"/>
      <c r="B34109" s="188"/>
      <c r="C34109" s="188"/>
      <c r="D34109" s="189"/>
    </row>
    <row r="34110" spans="1:4">
      <c r="A34110" s="188"/>
      <c r="B34110" s="188"/>
      <c r="C34110" s="188"/>
      <c r="D34110" s="189"/>
    </row>
    <row r="34111" spans="1:4">
      <c r="A34111" s="188"/>
      <c r="B34111" s="188"/>
      <c r="C34111" s="188"/>
      <c r="D34111" s="189"/>
    </row>
    <row r="34112" spans="1:4">
      <c r="A34112" s="188"/>
      <c r="B34112" s="188"/>
      <c r="C34112" s="188"/>
      <c r="D34112" s="189"/>
    </row>
    <row r="34113" spans="1:4">
      <c r="A34113" s="188"/>
      <c r="B34113" s="188"/>
      <c r="C34113" s="188"/>
      <c r="D34113" s="189"/>
    </row>
    <row r="34114" spans="1:4">
      <c r="A34114" s="188"/>
      <c r="B34114" s="188"/>
      <c r="C34114" s="188"/>
      <c r="D34114" s="189"/>
    </row>
    <row r="34115" spans="1:4">
      <c r="A34115" s="188"/>
      <c r="B34115" s="188"/>
      <c r="C34115" s="188"/>
      <c r="D34115" s="189"/>
    </row>
    <row r="34116" spans="1:4">
      <c r="A34116" s="188"/>
      <c r="B34116" s="188"/>
      <c r="C34116" s="188"/>
      <c r="D34116" s="189"/>
    </row>
    <row r="34117" spans="1:4">
      <c r="A34117" s="188"/>
      <c r="B34117" s="188"/>
      <c r="C34117" s="188"/>
      <c r="D34117" s="189"/>
    </row>
    <row r="34118" spans="1:4">
      <c r="A34118" s="188"/>
      <c r="B34118" s="188"/>
      <c r="C34118" s="188"/>
      <c r="D34118" s="189"/>
    </row>
    <row r="34119" spans="1:4">
      <c r="A34119" s="188"/>
      <c r="B34119" s="188"/>
      <c r="C34119" s="188"/>
      <c r="D34119" s="189"/>
    </row>
    <row r="34120" spans="1:4">
      <c r="A34120" s="188"/>
      <c r="B34120" s="188"/>
      <c r="C34120" s="188"/>
      <c r="D34120" s="189"/>
    </row>
    <row r="34121" spans="1:4">
      <c r="A34121" s="188"/>
      <c r="B34121" s="188"/>
      <c r="C34121" s="188"/>
      <c r="D34121" s="189"/>
    </row>
    <row r="34122" spans="1:4">
      <c r="A34122" s="188"/>
      <c r="B34122" s="188"/>
      <c r="C34122" s="188"/>
      <c r="D34122" s="189"/>
    </row>
    <row r="34123" spans="1:4">
      <c r="A34123" s="188"/>
      <c r="B34123" s="188"/>
      <c r="C34123" s="188"/>
      <c r="D34123" s="189"/>
    </row>
    <row r="34124" spans="1:4">
      <c r="A34124" s="188"/>
      <c r="B34124" s="188"/>
      <c r="C34124" s="188"/>
      <c r="D34124" s="189"/>
    </row>
    <row r="34125" spans="1:4">
      <c r="A34125" s="188"/>
      <c r="B34125" s="188"/>
      <c r="C34125" s="188"/>
      <c r="D34125" s="189"/>
    </row>
    <row r="34126" spans="1:4">
      <c r="A34126" s="188"/>
      <c r="B34126" s="188"/>
      <c r="C34126" s="188"/>
      <c r="D34126" s="189"/>
    </row>
    <row r="34127" spans="1:4">
      <c r="A34127" s="188"/>
      <c r="B34127" s="188"/>
      <c r="C34127" s="188"/>
      <c r="D34127" s="189"/>
    </row>
    <row r="34128" spans="1:4">
      <c r="A34128" s="188"/>
      <c r="B34128" s="188"/>
      <c r="C34128" s="188"/>
      <c r="D34128" s="189"/>
    </row>
    <row r="34129" spans="1:4">
      <c r="A34129" s="188"/>
      <c r="B34129" s="188"/>
      <c r="C34129" s="188"/>
      <c r="D34129" s="189"/>
    </row>
    <row r="34130" spans="1:4">
      <c r="A34130" s="188"/>
      <c r="B34130" s="188"/>
      <c r="C34130" s="188"/>
      <c r="D34130" s="189"/>
    </row>
    <row r="34131" spans="1:4">
      <c r="A34131" s="188"/>
      <c r="B34131" s="188"/>
      <c r="C34131" s="188"/>
      <c r="D34131" s="189"/>
    </row>
    <row r="34132" spans="1:4">
      <c r="A34132" s="188"/>
      <c r="B34132" s="188"/>
      <c r="C34132" s="188"/>
      <c r="D34132" s="189"/>
    </row>
    <row r="34133" spans="1:4">
      <c r="A34133" s="188"/>
      <c r="B34133" s="188"/>
      <c r="C34133" s="188"/>
      <c r="D34133" s="189"/>
    </row>
    <row r="34134" spans="1:4">
      <c r="A34134" s="188"/>
      <c r="B34134" s="188"/>
      <c r="C34134" s="188"/>
      <c r="D34134" s="189"/>
    </row>
    <row r="34135" spans="1:4">
      <c r="A34135" s="188"/>
      <c r="B34135" s="188"/>
      <c r="C34135" s="188"/>
      <c r="D34135" s="189"/>
    </row>
    <row r="34136" spans="1:4">
      <c r="A34136" s="188"/>
      <c r="B34136" s="188"/>
      <c r="C34136" s="188"/>
      <c r="D34136" s="189"/>
    </row>
    <row r="34137" spans="1:4">
      <c r="A34137" s="188"/>
      <c r="B34137" s="188"/>
      <c r="C34137" s="188"/>
      <c r="D34137" s="189"/>
    </row>
    <row r="34138" spans="1:4">
      <c r="A34138" s="188"/>
      <c r="B34138" s="188"/>
      <c r="C34138" s="188"/>
      <c r="D34138" s="189"/>
    </row>
    <row r="34139" spans="1:4">
      <c r="A34139" s="188"/>
      <c r="B34139" s="188"/>
      <c r="C34139" s="188"/>
      <c r="D34139" s="189"/>
    </row>
    <row r="34140" spans="1:4">
      <c r="A34140" s="188"/>
      <c r="B34140" s="188"/>
      <c r="C34140" s="188"/>
      <c r="D34140" s="189"/>
    </row>
    <row r="34141" spans="1:4">
      <c r="A34141" s="188"/>
      <c r="B34141" s="188"/>
      <c r="C34141" s="188"/>
      <c r="D34141" s="189"/>
    </row>
    <row r="34142" spans="1:4">
      <c r="A34142" s="188"/>
      <c r="B34142" s="188"/>
      <c r="C34142" s="188"/>
      <c r="D34142" s="189"/>
    </row>
    <row r="34143" spans="1:4">
      <c r="A34143" s="188"/>
      <c r="B34143" s="188"/>
      <c r="C34143" s="188"/>
      <c r="D34143" s="189"/>
    </row>
    <row r="34144" spans="1:4">
      <c r="A34144" s="188"/>
      <c r="B34144" s="188"/>
      <c r="C34144" s="188"/>
      <c r="D34144" s="189"/>
    </row>
    <row r="34145" spans="1:4">
      <c r="A34145" s="188"/>
      <c r="B34145" s="188"/>
      <c r="C34145" s="188"/>
      <c r="D34145" s="189"/>
    </row>
    <row r="34146" spans="1:4">
      <c r="A34146" s="188"/>
      <c r="B34146" s="188"/>
      <c r="C34146" s="188"/>
      <c r="D34146" s="189"/>
    </row>
    <row r="34147" spans="1:4">
      <c r="A34147" s="188"/>
      <c r="B34147" s="188"/>
      <c r="C34147" s="188"/>
      <c r="D34147" s="189"/>
    </row>
    <row r="34148" spans="1:4">
      <c r="A34148" s="188"/>
      <c r="B34148" s="188"/>
      <c r="C34148" s="188"/>
      <c r="D34148" s="189"/>
    </row>
    <row r="34149" spans="1:4">
      <c r="A34149" s="188"/>
      <c r="B34149" s="188"/>
      <c r="C34149" s="188"/>
      <c r="D34149" s="189"/>
    </row>
    <row r="34150" spans="1:4">
      <c r="A34150" s="188"/>
      <c r="B34150" s="188"/>
      <c r="C34150" s="188"/>
      <c r="D34150" s="189"/>
    </row>
    <row r="34151" spans="1:4">
      <c r="A34151" s="188"/>
      <c r="B34151" s="188"/>
      <c r="C34151" s="188"/>
      <c r="D34151" s="189"/>
    </row>
    <row r="34152" spans="1:4">
      <c r="A34152" s="188"/>
      <c r="B34152" s="188"/>
      <c r="C34152" s="188"/>
      <c r="D34152" s="189"/>
    </row>
    <row r="34153" spans="1:4">
      <c r="A34153" s="188"/>
      <c r="B34153" s="188"/>
      <c r="C34153" s="188"/>
      <c r="D34153" s="189"/>
    </row>
    <row r="34154" spans="1:4">
      <c r="A34154" s="188"/>
      <c r="B34154" s="188"/>
      <c r="C34154" s="188"/>
      <c r="D34154" s="189"/>
    </row>
    <row r="34155" spans="1:4">
      <c r="A34155" s="188"/>
      <c r="B34155" s="188"/>
      <c r="C34155" s="188"/>
      <c r="D34155" s="189"/>
    </row>
    <row r="34156" spans="1:4">
      <c r="A34156" s="188"/>
      <c r="B34156" s="188"/>
      <c r="C34156" s="188"/>
      <c r="D34156" s="189"/>
    </row>
    <row r="34157" spans="1:4">
      <c r="A34157" s="188"/>
      <c r="B34157" s="188"/>
      <c r="C34157" s="188"/>
      <c r="D34157" s="189"/>
    </row>
    <row r="34158" spans="1:4">
      <c r="A34158" s="188"/>
      <c r="B34158" s="188"/>
      <c r="C34158" s="188"/>
      <c r="D34158" s="189"/>
    </row>
    <row r="34159" spans="1:4">
      <c r="A34159" s="188"/>
      <c r="B34159" s="188"/>
      <c r="C34159" s="188"/>
      <c r="D34159" s="189"/>
    </row>
    <row r="34160" spans="1:4">
      <c r="A34160" s="188"/>
      <c r="B34160" s="188"/>
      <c r="C34160" s="188"/>
      <c r="D34160" s="189"/>
    </row>
    <row r="34161" spans="1:4">
      <c r="A34161" s="188"/>
      <c r="B34161" s="188"/>
      <c r="C34161" s="188"/>
      <c r="D34161" s="189"/>
    </row>
    <row r="34162" spans="1:4">
      <c r="A34162" s="188"/>
      <c r="B34162" s="188"/>
      <c r="C34162" s="188"/>
      <c r="D34162" s="189"/>
    </row>
    <row r="34163" spans="1:4">
      <c r="A34163" s="188"/>
      <c r="B34163" s="188"/>
      <c r="C34163" s="188"/>
      <c r="D34163" s="189"/>
    </row>
    <row r="34164" spans="1:4">
      <c r="A34164" s="188"/>
      <c r="B34164" s="188"/>
      <c r="C34164" s="188"/>
      <c r="D34164" s="189"/>
    </row>
    <row r="34165" spans="1:4">
      <c r="A34165" s="188"/>
      <c r="B34165" s="188"/>
      <c r="C34165" s="188"/>
      <c r="D34165" s="189"/>
    </row>
    <row r="34166" spans="1:4">
      <c r="A34166" s="188"/>
      <c r="B34166" s="188"/>
      <c r="C34166" s="188"/>
      <c r="D34166" s="189"/>
    </row>
    <row r="34167" spans="1:4">
      <c r="A34167" s="188"/>
      <c r="B34167" s="188"/>
      <c r="C34167" s="188"/>
      <c r="D34167" s="189"/>
    </row>
    <row r="34168" spans="1:4">
      <c r="A34168" s="188"/>
      <c r="B34168" s="188"/>
      <c r="C34168" s="188"/>
      <c r="D34168" s="189"/>
    </row>
    <row r="34169" spans="1:4">
      <c r="A34169" s="188"/>
      <c r="B34169" s="188"/>
      <c r="C34169" s="188"/>
      <c r="D34169" s="189"/>
    </row>
    <row r="34170" spans="1:4">
      <c r="A34170" s="188"/>
      <c r="B34170" s="188"/>
      <c r="C34170" s="188"/>
      <c r="D34170" s="189"/>
    </row>
    <row r="34171" spans="1:4">
      <c r="A34171" s="188"/>
      <c r="B34171" s="188"/>
      <c r="C34171" s="188"/>
      <c r="D34171" s="189"/>
    </row>
    <row r="34172" spans="1:4">
      <c r="A34172" s="188"/>
      <c r="B34172" s="188"/>
      <c r="C34172" s="188"/>
      <c r="D34172" s="189"/>
    </row>
    <row r="34173" spans="1:4">
      <c r="A34173" s="188"/>
      <c r="B34173" s="188"/>
      <c r="C34173" s="188"/>
      <c r="D34173" s="189"/>
    </row>
    <row r="34174" spans="1:4">
      <c r="A34174" s="188"/>
      <c r="B34174" s="188"/>
      <c r="C34174" s="188"/>
      <c r="D34174" s="189"/>
    </row>
    <row r="34175" spans="1:4">
      <c r="A34175" s="188"/>
      <c r="B34175" s="188"/>
      <c r="C34175" s="188"/>
      <c r="D34175" s="189"/>
    </row>
    <row r="34176" spans="1:4">
      <c r="A34176" s="188"/>
      <c r="B34176" s="188"/>
      <c r="C34176" s="188"/>
      <c r="D34176" s="189"/>
    </row>
    <row r="34177" spans="1:4">
      <c r="A34177" s="188"/>
      <c r="B34177" s="188"/>
      <c r="C34177" s="188"/>
      <c r="D34177" s="189"/>
    </row>
    <row r="34178" spans="1:4">
      <c r="A34178" s="188"/>
      <c r="B34178" s="188"/>
      <c r="C34178" s="188"/>
      <c r="D34178" s="189"/>
    </row>
    <row r="34179" spans="1:4">
      <c r="A34179" s="188"/>
      <c r="B34179" s="188"/>
      <c r="C34179" s="188"/>
      <c r="D34179" s="189"/>
    </row>
    <row r="34180" spans="1:4">
      <c r="A34180" s="188"/>
      <c r="B34180" s="188"/>
      <c r="C34180" s="188"/>
      <c r="D34180" s="189"/>
    </row>
    <row r="34181" spans="1:4">
      <c r="A34181" s="188"/>
      <c r="B34181" s="188"/>
      <c r="C34181" s="188"/>
      <c r="D34181" s="189"/>
    </row>
    <row r="34182" spans="1:4">
      <c r="A34182" s="188"/>
      <c r="B34182" s="188"/>
      <c r="C34182" s="188"/>
      <c r="D34182" s="189"/>
    </row>
    <row r="34183" spans="1:4">
      <c r="A34183" s="188"/>
      <c r="B34183" s="188"/>
      <c r="C34183" s="188"/>
      <c r="D34183" s="189"/>
    </row>
    <row r="34184" spans="1:4">
      <c r="A34184" s="188"/>
      <c r="B34184" s="188"/>
      <c r="C34184" s="188"/>
      <c r="D34184" s="189"/>
    </row>
    <row r="34185" spans="1:4">
      <c r="A34185" s="188"/>
      <c r="B34185" s="188"/>
      <c r="C34185" s="188"/>
      <c r="D34185" s="189"/>
    </row>
    <row r="34186" spans="1:4">
      <c r="A34186" s="188"/>
      <c r="B34186" s="188"/>
      <c r="C34186" s="188"/>
      <c r="D34186" s="189"/>
    </row>
    <row r="34187" spans="1:4">
      <c r="A34187" s="188"/>
      <c r="B34187" s="188"/>
      <c r="C34187" s="188"/>
      <c r="D34187" s="189"/>
    </row>
    <row r="34188" spans="1:4">
      <c r="A34188" s="188"/>
      <c r="B34188" s="188"/>
      <c r="C34188" s="188"/>
      <c r="D34188" s="189"/>
    </row>
    <row r="34189" spans="1:4">
      <c r="A34189" s="188"/>
      <c r="B34189" s="188"/>
      <c r="C34189" s="188"/>
      <c r="D34189" s="189"/>
    </row>
    <row r="34190" spans="1:4">
      <c r="A34190" s="188"/>
      <c r="B34190" s="188"/>
      <c r="C34190" s="188"/>
      <c r="D34190" s="189"/>
    </row>
    <row r="34191" spans="1:4">
      <c r="A34191" s="188"/>
      <c r="B34191" s="188"/>
      <c r="C34191" s="188"/>
      <c r="D34191" s="189"/>
    </row>
    <row r="34192" spans="1:4">
      <c r="A34192" s="188"/>
      <c r="B34192" s="188"/>
      <c r="C34192" s="188"/>
      <c r="D34192" s="189"/>
    </row>
    <row r="34193" spans="1:4">
      <c r="A34193" s="188"/>
      <c r="B34193" s="188"/>
      <c r="C34193" s="188"/>
      <c r="D34193" s="189"/>
    </row>
    <row r="34194" spans="1:4">
      <c r="A34194" s="188"/>
      <c r="B34194" s="188"/>
      <c r="C34194" s="188"/>
      <c r="D34194" s="189"/>
    </row>
    <row r="34195" spans="1:4">
      <c r="A34195" s="188"/>
      <c r="B34195" s="188"/>
      <c r="C34195" s="188"/>
      <c r="D34195" s="189"/>
    </row>
    <row r="34196" spans="1:4">
      <c r="A34196" s="188"/>
      <c r="B34196" s="188"/>
      <c r="C34196" s="188"/>
      <c r="D34196" s="189"/>
    </row>
    <row r="34197" spans="1:4">
      <c r="A34197" s="188"/>
      <c r="B34197" s="188"/>
      <c r="C34197" s="188"/>
      <c r="D34197" s="189"/>
    </row>
    <row r="34198" spans="1:4">
      <c r="A34198" s="188"/>
      <c r="B34198" s="188"/>
      <c r="C34198" s="188"/>
      <c r="D34198" s="189"/>
    </row>
    <row r="34199" spans="1:4">
      <c r="A34199" s="188"/>
      <c r="B34199" s="188"/>
      <c r="C34199" s="188"/>
      <c r="D34199" s="189"/>
    </row>
    <row r="34200" spans="1:4">
      <c r="A34200" s="188"/>
      <c r="B34200" s="188"/>
      <c r="C34200" s="188"/>
      <c r="D34200" s="189"/>
    </row>
    <row r="34201" spans="1:4">
      <c r="A34201" s="188"/>
      <c r="B34201" s="188"/>
      <c r="C34201" s="188"/>
      <c r="D34201" s="189"/>
    </row>
    <row r="34202" spans="1:4">
      <c r="A34202" s="188"/>
      <c r="B34202" s="188"/>
      <c r="C34202" s="188"/>
      <c r="D34202" s="189"/>
    </row>
    <row r="34203" spans="1:4">
      <c r="A34203" s="188"/>
      <c r="B34203" s="188"/>
      <c r="C34203" s="188"/>
      <c r="D34203" s="189"/>
    </row>
    <row r="34204" spans="1:4">
      <c r="A34204" s="188"/>
      <c r="B34204" s="188"/>
      <c r="C34204" s="188"/>
      <c r="D34204" s="189"/>
    </row>
    <row r="34205" spans="1:4">
      <c r="A34205" s="188"/>
      <c r="B34205" s="188"/>
      <c r="C34205" s="188"/>
      <c r="D34205" s="189"/>
    </row>
    <row r="34206" spans="1:4">
      <c r="A34206" s="188"/>
      <c r="B34206" s="188"/>
      <c r="C34206" s="188"/>
      <c r="D34206" s="189"/>
    </row>
    <row r="34207" spans="1:4">
      <c r="A34207" s="188"/>
      <c r="B34207" s="188"/>
      <c r="C34207" s="188"/>
      <c r="D34207" s="189"/>
    </row>
    <row r="34208" spans="1:4">
      <c r="A34208" s="188"/>
      <c r="B34208" s="188"/>
      <c r="C34208" s="188"/>
      <c r="D34208" s="189"/>
    </row>
    <row r="34209" spans="1:4">
      <c r="A34209" s="188"/>
      <c r="B34209" s="188"/>
      <c r="C34209" s="188"/>
      <c r="D34209" s="189"/>
    </row>
    <row r="34210" spans="1:4">
      <c r="A34210" s="188"/>
      <c r="B34210" s="188"/>
      <c r="C34210" s="188"/>
      <c r="D34210" s="189"/>
    </row>
    <row r="34211" spans="1:4">
      <c r="A34211" s="188"/>
      <c r="B34211" s="188"/>
      <c r="C34211" s="188"/>
      <c r="D34211" s="189"/>
    </row>
    <row r="34212" spans="1:4">
      <c r="A34212" s="188"/>
      <c r="B34212" s="188"/>
      <c r="C34212" s="188"/>
      <c r="D34212" s="189"/>
    </row>
    <row r="34213" spans="1:4">
      <c r="A34213" s="188"/>
      <c r="B34213" s="188"/>
      <c r="C34213" s="188"/>
      <c r="D34213" s="189"/>
    </row>
    <row r="34214" spans="1:4">
      <c r="A34214" s="188"/>
      <c r="B34214" s="188"/>
      <c r="C34214" s="188"/>
      <c r="D34214" s="189"/>
    </row>
    <row r="34215" spans="1:4">
      <c r="A34215" s="188"/>
      <c r="B34215" s="188"/>
      <c r="C34215" s="188"/>
      <c r="D34215" s="189"/>
    </row>
    <row r="34216" spans="1:4">
      <c r="A34216" s="188"/>
      <c r="B34216" s="188"/>
      <c r="C34216" s="188"/>
      <c r="D34216" s="189"/>
    </row>
    <row r="34217" spans="1:4">
      <c r="A34217" s="188"/>
      <c r="B34217" s="188"/>
      <c r="C34217" s="188"/>
      <c r="D34217" s="189"/>
    </row>
    <row r="34218" spans="1:4">
      <c r="A34218" s="188"/>
      <c r="B34218" s="188"/>
      <c r="C34218" s="188"/>
      <c r="D34218" s="189"/>
    </row>
    <row r="34219" spans="1:4">
      <c r="A34219" s="188"/>
      <c r="B34219" s="188"/>
      <c r="C34219" s="188"/>
      <c r="D34219" s="189"/>
    </row>
    <row r="34220" spans="1:4">
      <c r="A34220" s="188"/>
      <c r="B34220" s="188"/>
      <c r="C34220" s="188"/>
      <c r="D34220" s="189"/>
    </row>
    <row r="34221" spans="1:4">
      <c r="A34221" s="188"/>
      <c r="B34221" s="188"/>
      <c r="C34221" s="188"/>
      <c r="D34221" s="189"/>
    </row>
    <row r="34222" spans="1:4">
      <c r="A34222" s="188"/>
      <c r="B34222" s="188"/>
      <c r="C34222" s="188"/>
      <c r="D34222" s="189"/>
    </row>
    <row r="34223" spans="1:4">
      <c r="A34223" s="188"/>
      <c r="B34223" s="188"/>
      <c r="C34223" s="188"/>
      <c r="D34223" s="189"/>
    </row>
    <row r="34224" spans="1:4">
      <c r="A34224" s="188"/>
      <c r="B34224" s="188"/>
      <c r="C34224" s="188"/>
      <c r="D34224" s="189"/>
    </row>
    <row r="34225" spans="1:4">
      <c r="A34225" s="188"/>
      <c r="B34225" s="188"/>
      <c r="C34225" s="188"/>
      <c r="D34225" s="189"/>
    </row>
    <row r="34226" spans="1:4">
      <c r="A34226" s="188"/>
      <c r="B34226" s="188"/>
      <c r="C34226" s="188"/>
      <c r="D34226" s="189"/>
    </row>
    <row r="34227" spans="1:4">
      <c r="A34227" s="188"/>
      <c r="B34227" s="188"/>
      <c r="C34227" s="188"/>
      <c r="D34227" s="189"/>
    </row>
    <row r="34228" spans="1:4">
      <c r="A34228" s="188"/>
      <c r="B34228" s="188"/>
      <c r="C34228" s="188"/>
      <c r="D34228" s="189"/>
    </row>
    <row r="34229" spans="1:4">
      <c r="A34229" s="188"/>
      <c r="B34229" s="188"/>
      <c r="C34229" s="188"/>
      <c r="D34229" s="189"/>
    </row>
    <row r="34230" spans="1:4">
      <c r="A34230" s="188"/>
      <c r="B34230" s="188"/>
      <c r="C34230" s="188"/>
      <c r="D34230" s="189"/>
    </row>
    <row r="34231" spans="1:4">
      <c r="A34231" s="188"/>
      <c r="B34231" s="188"/>
      <c r="C34231" s="188"/>
      <c r="D34231" s="189"/>
    </row>
    <row r="34232" spans="1:4">
      <c r="A34232" s="188"/>
      <c r="B34232" s="188"/>
      <c r="C34232" s="188"/>
      <c r="D34232" s="189"/>
    </row>
    <row r="34233" spans="1:4">
      <c r="A34233" s="188"/>
      <c r="B34233" s="188"/>
      <c r="C34233" s="188"/>
      <c r="D34233" s="189"/>
    </row>
    <row r="34234" spans="1:4">
      <c r="A34234" s="188"/>
      <c r="B34234" s="188"/>
      <c r="C34234" s="188"/>
      <c r="D34234" s="189"/>
    </row>
    <row r="34235" spans="1:4">
      <c r="A34235" s="188"/>
      <c r="B34235" s="188"/>
      <c r="C34235" s="188"/>
      <c r="D34235" s="189"/>
    </row>
    <row r="34236" spans="1:4">
      <c r="A34236" s="188"/>
      <c r="B34236" s="188"/>
      <c r="C34236" s="188"/>
      <c r="D34236" s="189"/>
    </row>
    <row r="34237" spans="1:4">
      <c r="A34237" s="188"/>
      <c r="B34237" s="188"/>
      <c r="C34237" s="188"/>
      <c r="D34237" s="189"/>
    </row>
    <row r="34238" spans="1:4">
      <c r="A34238" s="188"/>
      <c r="B34238" s="188"/>
      <c r="C34238" s="188"/>
      <c r="D34238" s="189"/>
    </row>
    <row r="34239" spans="1:4">
      <c r="A34239" s="188"/>
      <c r="B34239" s="188"/>
      <c r="C34239" s="188"/>
      <c r="D34239" s="189"/>
    </row>
    <row r="34240" spans="1:4">
      <c r="A34240" s="188"/>
      <c r="B34240" s="188"/>
      <c r="C34240" s="188"/>
      <c r="D34240" s="189"/>
    </row>
    <row r="34241" spans="1:4">
      <c r="A34241" s="188"/>
      <c r="B34241" s="188"/>
      <c r="C34241" s="188"/>
      <c r="D34241" s="189"/>
    </row>
    <row r="34242" spans="1:4">
      <c r="A34242" s="188"/>
      <c r="B34242" s="188"/>
      <c r="C34242" s="188"/>
      <c r="D34242" s="189"/>
    </row>
    <row r="34243" spans="1:4">
      <c r="A34243" s="188"/>
      <c r="B34243" s="188"/>
      <c r="C34243" s="188"/>
      <c r="D34243" s="189"/>
    </row>
    <row r="34244" spans="1:4">
      <c r="A34244" s="188"/>
      <c r="B34244" s="188"/>
      <c r="C34244" s="188"/>
      <c r="D34244" s="189"/>
    </row>
    <row r="34245" spans="1:4">
      <c r="A34245" s="188"/>
      <c r="B34245" s="188"/>
      <c r="C34245" s="188"/>
      <c r="D34245" s="189"/>
    </row>
    <row r="34246" spans="1:4">
      <c r="A34246" s="188"/>
      <c r="B34246" s="188"/>
      <c r="C34246" s="188"/>
      <c r="D34246" s="189"/>
    </row>
    <row r="34247" spans="1:4">
      <c r="A34247" s="188"/>
      <c r="B34247" s="188"/>
      <c r="C34247" s="188"/>
      <c r="D34247" s="189"/>
    </row>
    <row r="34248" spans="1:4">
      <c r="A34248" s="188"/>
      <c r="B34248" s="188"/>
      <c r="C34248" s="188"/>
      <c r="D34248" s="189"/>
    </row>
    <row r="34249" spans="1:4">
      <c r="A34249" s="188"/>
      <c r="B34249" s="188"/>
      <c r="C34249" s="188"/>
      <c r="D34249" s="189"/>
    </row>
    <row r="34250" spans="1:4">
      <c r="A34250" s="188"/>
      <c r="B34250" s="188"/>
      <c r="C34250" s="188"/>
      <c r="D34250" s="189"/>
    </row>
    <row r="34251" spans="1:4">
      <c r="A34251" s="188"/>
      <c r="B34251" s="188"/>
      <c r="C34251" s="188"/>
      <c r="D34251" s="189"/>
    </row>
    <row r="34252" spans="1:4">
      <c r="A34252" s="188"/>
      <c r="B34252" s="188"/>
      <c r="C34252" s="188"/>
      <c r="D34252" s="189"/>
    </row>
    <row r="34253" spans="1:4">
      <c r="A34253" s="188"/>
      <c r="B34253" s="188"/>
      <c r="C34253" s="188"/>
      <c r="D34253" s="189"/>
    </row>
    <row r="34254" spans="1:4">
      <c r="A34254" s="188"/>
      <c r="B34254" s="188"/>
      <c r="C34254" s="188"/>
      <c r="D34254" s="189"/>
    </row>
    <row r="34255" spans="1:4">
      <c r="A34255" s="188"/>
      <c r="B34255" s="188"/>
      <c r="C34255" s="188"/>
      <c r="D34255" s="189"/>
    </row>
    <row r="34256" spans="1:4">
      <c r="A34256" s="188"/>
      <c r="B34256" s="188"/>
      <c r="C34256" s="188"/>
      <c r="D34256" s="189"/>
    </row>
    <row r="34257" spans="1:4">
      <c r="A34257" s="188"/>
      <c r="B34257" s="188"/>
      <c r="C34257" s="188"/>
      <c r="D34257" s="189"/>
    </row>
    <row r="34258" spans="1:4">
      <c r="A34258" s="188"/>
      <c r="B34258" s="188"/>
      <c r="C34258" s="188"/>
      <c r="D34258" s="189"/>
    </row>
    <row r="34259" spans="1:4">
      <c r="A34259" s="188"/>
      <c r="B34259" s="188"/>
      <c r="C34259" s="188"/>
      <c r="D34259" s="189"/>
    </row>
    <row r="34260" spans="1:4">
      <c r="A34260" s="188"/>
      <c r="B34260" s="188"/>
      <c r="C34260" s="188"/>
      <c r="D34260" s="189"/>
    </row>
    <row r="34261" spans="1:4">
      <c r="A34261" s="188"/>
      <c r="B34261" s="188"/>
      <c r="C34261" s="188"/>
      <c r="D34261" s="189"/>
    </row>
    <row r="34262" spans="1:4">
      <c r="A34262" s="188"/>
      <c r="B34262" s="188"/>
      <c r="C34262" s="188"/>
      <c r="D34262" s="189"/>
    </row>
    <row r="34263" spans="1:4">
      <c r="A34263" s="188"/>
      <c r="B34263" s="188"/>
      <c r="C34263" s="188"/>
      <c r="D34263" s="189"/>
    </row>
    <row r="34264" spans="1:4">
      <c r="A34264" s="188"/>
      <c r="B34264" s="188"/>
      <c r="C34264" s="188"/>
      <c r="D34264" s="189"/>
    </row>
    <row r="34265" spans="1:4">
      <c r="A34265" s="188"/>
      <c r="B34265" s="188"/>
      <c r="C34265" s="188"/>
      <c r="D34265" s="189"/>
    </row>
    <row r="34266" spans="1:4">
      <c r="A34266" s="188"/>
      <c r="B34266" s="188"/>
      <c r="C34266" s="188"/>
      <c r="D34266" s="189"/>
    </row>
    <row r="34267" spans="1:4">
      <c r="A34267" s="188"/>
      <c r="B34267" s="188"/>
      <c r="C34267" s="188"/>
      <c r="D34267" s="189"/>
    </row>
    <row r="34268" spans="1:4">
      <c r="A34268" s="188"/>
      <c r="B34268" s="188"/>
      <c r="C34268" s="188"/>
      <c r="D34268" s="189"/>
    </row>
    <row r="34269" spans="1:4">
      <c r="A34269" s="188"/>
      <c r="B34269" s="188"/>
      <c r="C34269" s="188"/>
      <c r="D34269" s="189"/>
    </row>
    <row r="34270" spans="1:4">
      <c r="A34270" s="188"/>
      <c r="B34270" s="188"/>
      <c r="C34270" s="188"/>
      <c r="D34270" s="189"/>
    </row>
    <row r="34271" spans="1:4">
      <c r="A34271" s="188"/>
      <c r="B34271" s="188"/>
      <c r="C34271" s="188"/>
      <c r="D34271" s="189"/>
    </row>
    <row r="34272" spans="1:4">
      <c r="A34272" s="188"/>
      <c r="B34272" s="188"/>
      <c r="C34272" s="188"/>
      <c r="D34272" s="189"/>
    </row>
    <row r="34273" spans="1:4">
      <c r="A34273" s="188"/>
      <c r="B34273" s="188"/>
      <c r="C34273" s="188"/>
      <c r="D34273" s="189"/>
    </row>
    <row r="34274" spans="1:4">
      <c r="A34274" s="188"/>
      <c r="B34274" s="188"/>
      <c r="C34274" s="188"/>
      <c r="D34274" s="189"/>
    </row>
    <row r="34275" spans="1:4">
      <c r="A34275" s="188"/>
      <c r="B34275" s="188"/>
      <c r="C34275" s="188"/>
      <c r="D34275" s="189"/>
    </row>
    <row r="34276" spans="1:4">
      <c r="A34276" s="188"/>
      <c r="B34276" s="188"/>
      <c r="C34276" s="188"/>
      <c r="D34276" s="189"/>
    </row>
    <row r="34277" spans="1:4">
      <c r="A34277" s="188"/>
      <c r="B34277" s="188"/>
      <c r="C34277" s="188"/>
      <c r="D34277" s="189"/>
    </row>
    <row r="34278" spans="1:4">
      <c r="A34278" s="188"/>
      <c r="B34278" s="188"/>
      <c r="C34278" s="188"/>
      <c r="D34278" s="189"/>
    </row>
    <row r="34279" spans="1:4">
      <c r="A34279" s="188"/>
      <c r="B34279" s="188"/>
      <c r="C34279" s="188"/>
      <c r="D34279" s="189"/>
    </row>
    <row r="34280" spans="1:4">
      <c r="A34280" s="188"/>
      <c r="B34280" s="188"/>
      <c r="C34280" s="188"/>
      <c r="D34280" s="189"/>
    </row>
    <row r="34281" spans="1:4">
      <c r="A34281" s="188"/>
      <c r="B34281" s="188"/>
      <c r="C34281" s="188"/>
      <c r="D34281" s="189"/>
    </row>
    <row r="34282" spans="1:4">
      <c r="A34282" s="188"/>
      <c r="B34282" s="188"/>
      <c r="C34282" s="188"/>
      <c r="D34282" s="189"/>
    </row>
    <row r="34283" spans="1:4">
      <c r="A34283" s="188"/>
      <c r="B34283" s="188"/>
      <c r="C34283" s="188"/>
      <c r="D34283" s="189"/>
    </row>
    <row r="34284" spans="1:4">
      <c r="A34284" s="188"/>
      <c r="B34284" s="188"/>
      <c r="C34284" s="188"/>
      <c r="D34284" s="189"/>
    </row>
    <row r="34285" spans="1:4">
      <c r="A34285" s="188"/>
      <c r="B34285" s="188"/>
      <c r="C34285" s="188"/>
      <c r="D34285" s="189"/>
    </row>
    <row r="34286" spans="1:4">
      <c r="A34286" s="188"/>
      <c r="B34286" s="188"/>
      <c r="C34286" s="188"/>
      <c r="D34286" s="189"/>
    </row>
    <row r="34287" spans="1:4">
      <c r="A34287" s="188"/>
      <c r="B34287" s="188"/>
      <c r="C34287" s="188"/>
      <c r="D34287" s="189"/>
    </row>
    <row r="34288" spans="1:4">
      <c r="A34288" s="188"/>
      <c r="B34288" s="188"/>
      <c r="C34288" s="188"/>
      <c r="D34288" s="189"/>
    </row>
    <row r="34289" spans="1:4">
      <c r="A34289" s="188"/>
      <c r="B34289" s="188"/>
      <c r="C34289" s="188"/>
      <c r="D34289" s="189"/>
    </row>
    <row r="34290" spans="1:4">
      <c r="A34290" s="188"/>
      <c r="B34290" s="188"/>
      <c r="C34290" s="188"/>
      <c r="D34290" s="189"/>
    </row>
    <row r="34291" spans="1:4">
      <c r="A34291" s="188"/>
      <c r="B34291" s="188"/>
      <c r="C34291" s="188"/>
      <c r="D34291" s="189"/>
    </row>
    <row r="34292" spans="1:4">
      <c r="A34292" s="188"/>
      <c r="B34292" s="188"/>
      <c r="C34292" s="188"/>
      <c r="D34292" s="189"/>
    </row>
    <row r="34293" spans="1:4">
      <c r="A34293" s="188"/>
      <c r="B34293" s="188"/>
      <c r="C34293" s="188"/>
      <c r="D34293" s="189"/>
    </row>
    <row r="34294" spans="1:4">
      <c r="A34294" s="188"/>
      <c r="B34294" s="188"/>
      <c r="C34294" s="188"/>
      <c r="D34294" s="189"/>
    </row>
    <row r="34295" spans="1:4">
      <c r="A34295" s="188"/>
      <c r="B34295" s="188"/>
      <c r="C34295" s="188"/>
      <c r="D34295" s="189"/>
    </row>
    <row r="34296" spans="1:4">
      <c r="A34296" s="188"/>
      <c r="B34296" s="188"/>
      <c r="C34296" s="188"/>
      <c r="D34296" s="189"/>
    </row>
    <row r="34297" spans="1:4">
      <c r="A34297" s="188"/>
      <c r="B34297" s="188"/>
      <c r="C34297" s="188"/>
      <c r="D34297" s="189"/>
    </row>
    <row r="34298" spans="1:4">
      <c r="A34298" s="188"/>
      <c r="B34298" s="188"/>
      <c r="C34298" s="188"/>
      <c r="D34298" s="189"/>
    </row>
    <row r="34299" spans="1:4">
      <c r="A34299" s="188"/>
      <c r="B34299" s="188"/>
      <c r="C34299" s="188"/>
      <c r="D34299" s="189"/>
    </row>
    <row r="34300" spans="1:4">
      <c r="A34300" s="188"/>
      <c r="B34300" s="188"/>
      <c r="C34300" s="188"/>
      <c r="D34300" s="189"/>
    </row>
    <row r="34301" spans="1:4">
      <c r="A34301" s="188"/>
      <c r="B34301" s="188"/>
      <c r="C34301" s="188"/>
      <c r="D34301" s="189"/>
    </row>
    <row r="34302" spans="1:4">
      <c r="A34302" s="188"/>
      <c r="B34302" s="188"/>
      <c r="C34302" s="188"/>
      <c r="D34302" s="189"/>
    </row>
    <row r="34303" spans="1:4">
      <c r="A34303" s="188"/>
      <c r="B34303" s="188"/>
      <c r="C34303" s="188"/>
      <c r="D34303" s="189"/>
    </row>
    <row r="34304" spans="1:4">
      <c r="A34304" s="188"/>
      <c r="B34304" s="188"/>
      <c r="C34304" s="188"/>
      <c r="D34304" s="189"/>
    </row>
    <row r="34305" spans="1:4">
      <c r="A34305" s="188"/>
      <c r="B34305" s="188"/>
      <c r="C34305" s="188"/>
      <c r="D34305" s="189"/>
    </row>
    <row r="34306" spans="1:4">
      <c r="A34306" s="188"/>
      <c r="B34306" s="188"/>
      <c r="C34306" s="188"/>
      <c r="D34306" s="189"/>
    </row>
    <row r="34307" spans="1:4">
      <c r="A34307" s="188"/>
      <c r="B34307" s="188"/>
      <c r="C34307" s="188"/>
      <c r="D34307" s="189"/>
    </row>
    <row r="34308" spans="1:4">
      <c r="A34308" s="188"/>
      <c r="B34308" s="188"/>
      <c r="C34308" s="188"/>
      <c r="D34308" s="189"/>
    </row>
    <row r="34309" spans="1:4">
      <c r="A34309" s="188"/>
      <c r="B34309" s="188"/>
      <c r="C34309" s="188"/>
      <c r="D34309" s="189"/>
    </row>
    <row r="34310" spans="1:4">
      <c r="A34310" s="188"/>
      <c r="B34310" s="188"/>
      <c r="C34310" s="188"/>
      <c r="D34310" s="189"/>
    </row>
    <row r="34311" spans="1:4">
      <c r="A34311" s="188"/>
      <c r="B34311" s="188"/>
      <c r="C34311" s="188"/>
      <c r="D34311" s="189"/>
    </row>
    <row r="34312" spans="1:4">
      <c r="A34312" s="188"/>
      <c r="B34312" s="188"/>
      <c r="C34312" s="188"/>
      <c r="D34312" s="189"/>
    </row>
    <row r="34313" spans="1:4">
      <c r="A34313" s="188"/>
      <c r="B34313" s="188"/>
      <c r="C34313" s="188"/>
      <c r="D34313" s="189"/>
    </row>
    <row r="34314" spans="1:4">
      <c r="A34314" s="188"/>
      <c r="B34314" s="188"/>
      <c r="C34314" s="188"/>
      <c r="D34314" s="189"/>
    </row>
    <row r="34315" spans="1:4">
      <c r="A34315" s="188"/>
      <c r="B34315" s="188"/>
      <c r="C34315" s="188"/>
      <c r="D34315" s="189"/>
    </row>
    <row r="34316" spans="1:4">
      <c r="A34316" s="188"/>
      <c r="B34316" s="188"/>
      <c r="C34316" s="188"/>
      <c r="D34316" s="189"/>
    </row>
    <row r="34317" spans="1:4">
      <c r="A34317" s="188"/>
      <c r="B34317" s="188"/>
      <c r="C34317" s="188"/>
      <c r="D34317" s="189"/>
    </row>
    <row r="34318" spans="1:4">
      <c r="A34318" s="188"/>
      <c r="B34318" s="188"/>
      <c r="C34318" s="188"/>
      <c r="D34318" s="189"/>
    </row>
    <row r="34319" spans="1:4">
      <c r="A34319" s="188"/>
      <c r="B34319" s="188"/>
      <c r="C34319" s="188"/>
      <c r="D34319" s="189"/>
    </row>
    <row r="34320" spans="1:4">
      <c r="A34320" s="188"/>
      <c r="B34320" s="188"/>
      <c r="C34320" s="188"/>
      <c r="D34320" s="189"/>
    </row>
    <row r="34321" spans="1:4">
      <c r="A34321" s="188"/>
      <c r="B34321" s="188"/>
      <c r="C34321" s="188"/>
      <c r="D34321" s="189"/>
    </row>
    <row r="34322" spans="1:4">
      <c r="A34322" s="188"/>
      <c r="B34322" s="188"/>
      <c r="C34322" s="188"/>
      <c r="D34322" s="189"/>
    </row>
    <row r="34323" spans="1:4">
      <c r="A34323" s="188"/>
      <c r="B34323" s="188"/>
      <c r="C34323" s="188"/>
      <c r="D34323" s="189"/>
    </row>
    <row r="34324" spans="1:4">
      <c r="A34324" s="188"/>
      <c r="B34324" s="188"/>
      <c r="C34324" s="188"/>
      <c r="D34324" s="189"/>
    </row>
    <row r="34325" spans="1:4">
      <c r="A34325" s="188"/>
      <c r="B34325" s="188"/>
      <c r="C34325" s="188"/>
      <c r="D34325" s="189"/>
    </row>
    <row r="34326" spans="1:4">
      <c r="A34326" s="188"/>
      <c r="B34326" s="188"/>
      <c r="C34326" s="188"/>
      <c r="D34326" s="189"/>
    </row>
    <row r="34327" spans="1:4">
      <c r="A34327" s="188"/>
      <c r="B34327" s="188"/>
      <c r="C34327" s="188"/>
      <c r="D34327" s="189"/>
    </row>
    <row r="34328" spans="1:4">
      <c r="A34328" s="188"/>
      <c r="B34328" s="188"/>
      <c r="C34328" s="188"/>
      <c r="D34328" s="189"/>
    </row>
    <row r="34329" spans="1:4">
      <c r="A34329" s="188"/>
      <c r="B34329" s="188"/>
      <c r="C34329" s="188"/>
      <c r="D34329" s="189"/>
    </row>
    <row r="34330" spans="1:4">
      <c r="A34330" s="188"/>
      <c r="B34330" s="188"/>
      <c r="C34330" s="188"/>
      <c r="D34330" s="189"/>
    </row>
    <row r="34331" spans="1:4">
      <c r="A34331" s="188"/>
      <c r="B34331" s="188"/>
      <c r="C34331" s="188"/>
      <c r="D34331" s="189"/>
    </row>
    <row r="34332" spans="1:4">
      <c r="A34332" s="188"/>
      <c r="B34332" s="188"/>
      <c r="C34332" s="188"/>
      <c r="D34332" s="189"/>
    </row>
    <row r="34333" spans="1:4">
      <c r="A34333" s="188"/>
      <c r="B34333" s="188"/>
      <c r="C34333" s="188"/>
      <c r="D34333" s="189"/>
    </row>
    <row r="34334" spans="1:4">
      <c r="A34334" s="188"/>
      <c r="B34334" s="188"/>
      <c r="C34334" s="188"/>
      <c r="D34334" s="189"/>
    </row>
    <row r="34335" spans="1:4">
      <c r="A34335" s="188"/>
      <c r="B34335" s="188"/>
      <c r="C34335" s="188"/>
      <c r="D34335" s="189"/>
    </row>
    <row r="34336" spans="1:4">
      <c r="A34336" s="188"/>
      <c r="B34336" s="188"/>
      <c r="C34336" s="188"/>
      <c r="D34336" s="189"/>
    </row>
    <row r="34337" spans="1:4">
      <c r="A34337" s="188"/>
      <c r="B34337" s="188"/>
      <c r="C34337" s="188"/>
      <c r="D34337" s="189"/>
    </row>
    <row r="34338" spans="1:4">
      <c r="A34338" s="188"/>
      <c r="B34338" s="188"/>
      <c r="C34338" s="188"/>
      <c r="D34338" s="189"/>
    </row>
    <row r="34339" spans="1:4">
      <c r="A34339" s="188"/>
      <c r="B34339" s="188"/>
      <c r="C34339" s="188"/>
      <c r="D34339" s="189"/>
    </row>
    <row r="34340" spans="1:4">
      <c r="A34340" s="188"/>
      <c r="B34340" s="188"/>
      <c r="C34340" s="188"/>
      <c r="D34340" s="189"/>
    </row>
    <row r="34341" spans="1:4">
      <c r="A34341" s="188"/>
      <c r="B34341" s="188"/>
      <c r="C34341" s="188"/>
      <c r="D34341" s="189"/>
    </row>
    <row r="34342" spans="1:4">
      <c r="A34342" s="188"/>
      <c r="B34342" s="188"/>
      <c r="C34342" s="188"/>
      <c r="D34342" s="189"/>
    </row>
    <row r="34343" spans="1:4">
      <c r="A34343" s="188"/>
      <c r="B34343" s="188"/>
      <c r="C34343" s="188"/>
      <c r="D34343" s="189"/>
    </row>
    <row r="34344" spans="1:4">
      <c r="A34344" s="188"/>
      <c r="B34344" s="188"/>
      <c r="C34344" s="188"/>
      <c r="D34344" s="189"/>
    </row>
    <row r="34345" spans="1:4">
      <c r="A34345" s="188"/>
      <c r="B34345" s="188"/>
      <c r="C34345" s="188"/>
      <c r="D34345" s="189"/>
    </row>
    <row r="34346" spans="1:4">
      <c r="A34346" s="188"/>
      <c r="B34346" s="188"/>
      <c r="C34346" s="188"/>
      <c r="D34346" s="189"/>
    </row>
    <row r="34347" spans="1:4">
      <c r="A34347" s="188"/>
      <c r="B34347" s="188"/>
      <c r="C34347" s="188"/>
      <c r="D34347" s="189"/>
    </row>
    <row r="34348" spans="1:4">
      <c r="A34348" s="188"/>
      <c r="B34348" s="188"/>
      <c r="C34348" s="188"/>
      <c r="D34348" s="189"/>
    </row>
    <row r="34349" spans="1:4">
      <c r="A34349" s="188"/>
      <c r="B34349" s="188"/>
      <c r="C34349" s="188"/>
      <c r="D34349" s="189"/>
    </row>
    <row r="34350" spans="1:4">
      <c r="A34350" s="188"/>
      <c r="B34350" s="188"/>
      <c r="C34350" s="188"/>
      <c r="D34350" s="189"/>
    </row>
    <row r="34351" spans="1:4">
      <c r="A34351" s="188"/>
      <c r="B34351" s="188"/>
      <c r="C34351" s="188"/>
      <c r="D34351" s="189"/>
    </row>
    <row r="34352" spans="1:4">
      <c r="A34352" s="188"/>
      <c r="B34352" s="188"/>
      <c r="C34352" s="188"/>
      <c r="D34352" s="189"/>
    </row>
    <row r="34353" spans="1:4">
      <c r="A34353" s="188"/>
      <c r="B34353" s="188"/>
      <c r="C34353" s="188"/>
      <c r="D34353" s="189"/>
    </row>
    <row r="34354" spans="1:4">
      <c r="A34354" s="188"/>
      <c r="B34354" s="188"/>
      <c r="C34354" s="188"/>
      <c r="D34354" s="189"/>
    </row>
    <row r="34355" spans="1:4">
      <c r="A34355" s="188"/>
      <c r="B34355" s="188"/>
      <c r="C34355" s="188"/>
      <c r="D34355" s="189"/>
    </row>
    <row r="34356" spans="1:4">
      <c r="A34356" s="188"/>
      <c r="B34356" s="188"/>
      <c r="C34356" s="188"/>
      <c r="D34356" s="189"/>
    </row>
    <row r="34357" spans="1:4">
      <c r="A34357" s="188"/>
      <c r="B34357" s="188"/>
      <c r="C34357" s="188"/>
      <c r="D34357" s="189"/>
    </row>
    <row r="34358" spans="1:4">
      <c r="A34358" s="188"/>
      <c r="B34358" s="188"/>
      <c r="C34358" s="188"/>
      <c r="D34358" s="189"/>
    </row>
    <row r="34359" spans="1:4">
      <c r="A34359" s="188"/>
      <c r="B34359" s="188"/>
      <c r="C34359" s="188"/>
      <c r="D34359" s="189"/>
    </row>
    <row r="34360" spans="1:4">
      <c r="A34360" s="188"/>
      <c r="B34360" s="188"/>
      <c r="C34360" s="188"/>
      <c r="D34360" s="189"/>
    </row>
    <row r="34361" spans="1:4">
      <c r="A34361" s="188"/>
      <c r="B34361" s="188"/>
      <c r="C34361" s="188"/>
      <c r="D34361" s="189"/>
    </row>
    <row r="34362" spans="1:4">
      <c r="A34362" s="188"/>
      <c r="B34362" s="188"/>
      <c r="C34362" s="188"/>
      <c r="D34362" s="189"/>
    </row>
    <row r="34363" spans="1:4">
      <c r="A34363" s="188"/>
      <c r="B34363" s="188"/>
      <c r="C34363" s="188"/>
      <c r="D34363" s="189"/>
    </row>
    <row r="34364" spans="1:4">
      <c r="A34364" s="188"/>
      <c r="B34364" s="188"/>
      <c r="C34364" s="188"/>
      <c r="D34364" s="189"/>
    </row>
    <row r="34365" spans="1:4">
      <c r="A34365" s="188"/>
      <c r="B34365" s="188"/>
      <c r="C34365" s="188"/>
      <c r="D34365" s="189"/>
    </row>
    <row r="34366" spans="1:4">
      <c r="A34366" s="188"/>
      <c r="B34366" s="188"/>
      <c r="C34366" s="188"/>
      <c r="D34366" s="189"/>
    </row>
    <row r="34367" spans="1:4">
      <c r="A34367" s="188"/>
      <c r="B34367" s="188"/>
      <c r="C34367" s="188"/>
      <c r="D34367" s="189"/>
    </row>
    <row r="34368" spans="1:4">
      <c r="A34368" s="188"/>
      <c r="B34368" s="188"/>
      <c r="C34368" s="188"/>
      <c r="D34368" s="189"/>
    </row>
    <row r="34369" spans="1:4">
      <c r="A34369" s="188"/>
      <c r="B34369" s="188"/>
      <c r="C34369" s="188"/>
      <c r="D34369" s="189"/>
    </row>
    <row r="34370" spans="1:4">
      <c r="A34370" s="188"/>
      <c r="B34370" s="188"/>
      <c r="C34370" s="188"/>
      <c r="D34370" s="189"/>
    </row>
    <row r="34371" spans="1:4">
      <c r="A34371" s="188"/>
      <c r="B34371" s="188"/>
      <c r="C34371" s="188"/>
      <c r="D34371" s="189"/>
    </row>
    <row r="34372" spans="1:4">
      <c r="A34372" s="188"/>
      <c r="B34372" s="188"/>
      <c r="C34372" s="188"/>
      <c r="D34372" s="189"/>
    </row>
    <row r="34373" spans="1:4">
      <c r="A34373" s="188"/>
      <c r="B34373" s="188"/>
      <c r="C34373" s="188"/>
      <c r="D34373" s="189"/>
    </row>
    <row r="34374" spans="1:4">
      <c r="A34374" s="188"/>
      <c r="B34374" s="188"/>
      <c r="C34374" s="188"/>
      <c r="D34374" s="189"/>
    </row>
    <row r="34375" spans="1:4">
      <c r="A34375" s="188"/>
      <c r="B34375" s="188"/>
      <c r="C34375" s="188"/>
      <c r="D34375" s="189"/>
    </row>
    <row r="34376" spans="1:4">
      <c r="A34376" s="188"/>
      <c r="B34376" s="188"/>
      <c r="C34376" s="188"/>
      <c r="D34376" s="189"/>
    </row>
    <row r="34377" spans="1:4">
      <c r="A34377" s="188"/>
      <c r="B34377" s="188"/>
      <c r="C34377" s="188"/>
      <c r="D34377" s="189"/>
    </row>
    <row r="34378" spans="1:4">
      <c r="A34378" s="188"/>
      <c r="B34378" s="188"/>
      <c r="C34378" s="188"/>
      <c r="D34378" s="189"/>
    </row>
    <row r="34379" spans="1:4">
      <c r="A34379" s="188"/>
      <c r="B34379" s="188"/>
      <c r="C34379" s="188"/>
      <c r="D34379" s="189"/>
    </row>
    <row r="34380" spans="1:4">
      <c r="A34380" s="188"/>
      <c r="B34380" s="188"/>
      <c r="C34380" s="188"/>
      <c r="D34380" s="189"/>
    </row>
    <row r="34381" spans="1:4">
      <c r="A34381" s="188"/>
      <c r="B34381" s="188"/>
      <c r="C34381" s="188"/>
      <c r="D34381" s="189"/>
    </row>
    <row r="34382" spans="1:4">
      <c r="A34382" s="188"/>
      <c r="B34382" s="188"/>
      <c r="C34382" s="188"/>
      <c r="D34382" s="189"/>
    </row>
    <row r="34383" spans="1:4">
      <c r="A34383" s="188"/>
      <c r="B34383" s="188"/>
      <c r="C34383" s="188"/>
      <c r="D34383" s="189"/>
    </row>
    <row r="34384" spans="1:4">
      <c r="A34384" s="188"/>
      <c r="B34384" s="188"/>
      <c r="C34384" s="188"/>
      <c r="D34384" s="189"/>
    </row>
    <row r="34385" spans="1:4">
      <c r="A34385" s="188"/>
      <c r="B34385" s="188"/>
      <c r="C34385" s="188"/>
      <c r="D34385" s="189"/>
    </row>
    <row r="34386" spans="1:4">
      <c r="A34386" s="188"/>
      <c r="B34386" s="188"/>
      <c r="C34386" s="188"/>
      <c r="D34386" s="189"/>
    </row>
    <row r="34387" spans="1:4">
      <c r="A34387" s="188"/>
      <c r="B34387" s="188"/>
      <c r="C34387" s="188"/>
      <c r="D34387" s="189"/>
    </row>
    <row r="34388" spans="1:4">
      <c r="A34388" s="188"/>
      <c r="B34388" s="188"/>
      <c r="C34388" s="188"/>
      <c r="D34388" s="189"/>
    </row>
    <row r="34389" spans="1:4">
      <c r="A34389" s="188"/>
      <c r="B34389" s="188"/>
      <c r="C34389" s="188"/>
      <c r="D34389" s="189"/>
    </row>
    <row r="34390" spans="1:4">
      <c r="A34390" s="188"/>
      <c r="B34390" s="188"/>
      <c r="C34390" s="188"/>
      <c r="D34390" s="189"/>
    </row>
    <row r="34391" spans="1:4">
      <c r="A34391" s="188"/>
      <c r="B34391" s="188"/>
      <c r="C34391" s="188"/>
      <c r="D34391" s="189"/>
    </row>
    <row r="34392" spans="1:4">
      <c r="A34392" s="188"/>
      <c r="B34392" s="188"/>
      <c r="C34392" s="188"/>
      <c r="D34392" s="189"/>
    </row>
    <row r="34393" spans="1:4">
      <c r="A34393" s="188"/>
      <c r="B34393" s="188"/>
      <c r="C34393" s="188"/>
      <c r="D34393" s="189"/>
    </row>
    <row r="34394" spans="1:4">
      <c r="A34394" s="188"/>
      <c r="B34394" s="188"/>
      <c r="C34394" s="188"/>
      <c r="D34394" s="189"/>
    </row>
    <row r="34395" spans="1:4">
      <c r="A34395" s="188"/>
      <c r="B34395" s="188"/>
      <c r="C34395" s="188"/>
      <c r="D34395" s="189"/>
    </row>
    <row r="34396" spans="1:4">
      <c r="A34396" s="188"/>
      <c r="B34396" s="188"/>
      <c r="C34396" s="188"/>
      <c r="D34396" s="189"/>
    </row>
    <row r="34397" spans="1:4">
      <c r="A34397" s="188"/>
      <c r="B34397" s="188"/>
      <c r="C34397" s="188"/>
      <c r="D34397" s="189"/>
    </row>
    <row r="34398" spans="1:4">
      <c r="A34398" s="188"/>
      <c r="B34398" s="188"/>
      <c r="C34398" s="188"/>
      <c r="D34398" s="189"/>
    </row>
    <row r="34399" spans="1:4">
      <c r="A34399" s="188"/>
      <c r="B34399" s="188"/>
      <c r="C34399" s="188"/>
      <c r="D34399" s="189"/>
    </row>
    <row r="34400" spans="1:4">
      <c r="A34400" s="188"/>
      <c r="B34400" s="188"/>
      <c r="C34400" s="188"/>
      <c r="D34400" s="189"/>
    </row>
    <row r="34401" spans="1:4">
      <c r="A34401" s="188"/>
      <c r="B34401" s="188"/>
      <c r="C34401" s="188"/>
      <c r="D34401" s="189"/>
    </row>
    <row r="34402" spans="1:4">
      <c r="A34402" s="188"/>
      <c r="B34402" s="188"/>
      <c r="C34402" s="188"/>
      <c r="D34402" s="189"/>
    </row>
    <row r="34403" spans="1:4">
      <c r="A34403" s="188"/>
      <c r="B34403" s="188"/>
      <c r="C34403" s="188"/>
      <c r="D34403" s="189"/>
    </row>
    <row r="34404" spans="1:4">
      <c r="A34404" s="188"/>
      <c r="B34404" s="188"/>
      <c r="C34404" s="188"/>
      <c r="D34404" s="189"/>
    </row>
    <row r="34405" spans="1:4">
      <c r="A34405" s="188"/>
      <c r="B34405" s="188"/>
      <c r="C34405" s="188"/>
      <c r="D34405" s="189"/>
    </row>
    <row r="34406" spans="1:4">
      <c r="A34406" s="188"/>
      <c r="B34406" s="188"/>
      <c r="C34406" s="188"/>
      <c r="D34406" s="189"/>
    </row>
    <row r="34407" spans="1:4">
      <c r="A34407" s="188"/>
      <c r="B34407" s="188"/>
      <c r="C34407" s="188"/>
      <c r="D34407" s="189"/>
    </row>
    <row r="34408" spans="1:4">
      <c r="A34408" s="188"/>
      <c r="B34408" s="188"/>
      <c r="C34408" s="188"/>
      <c r="D34408" s="189"/>
    </row>
    <row r="34409" spans="1:4">
      <c r="A34409" s="188"/>
      <c r="B34409" s="188"/>
      <c r="C34409" s="188"/>
      <c r="D34409" s="189"/>
    </row>
    <row r="34410" spans="1:4">
      <c r="A34410" s="188"/>
      <c r="B34410" s="188"/>
      <c r="C34410" s="188"/>
      <c r="D34410" s="189"/>
    </row>
    <row r="34411" spans="1:4">
      <c r="A34411" s="188"/>
      <c r="B34411" s="188"/>
      <c r="C34411" s="188"/>
      <c r="D34411" s="189"/>
    </row>
    <row r="34412" spans="1:4">
      <c r="A34412" s="188"/>
      <c r="B34412" s="188"/>
      <c r="C34412" s="188"/>
      <c r="D34412" s="189"/>
    </row>
    <row r="34413" spans="1:4">
      <c r="A34413" s="188"/>
      <c r="B34413" s="188"/>
      <c r="C34413" s="188"/>
      <c r="D34413" s="189"/>
    </row>
    <row r="34414" spans="1:4">
      <c r="A34414" s="188"/>
      <c r="B34414" s="188"/>
      <c r="C34414" s="188"/>
      <c r="D34414" s="189"/>
    </row>
    <row r="34415" spans="1:4">
      <c r="A34415" s="188"/>
      <c r="B34415" s="188"/>
      <c r="C34415" s="188"/>
      <c r="D34415" s="189"/>
    </row>
    <row r="34416" spans="1:4">
      <c r="A34416" s="188"/>
      <c r="B34416" s="188"/>
      <c r="C34416" s="188"/>
      <c r="D34416" s="189"/>
    </row>
    <row r="34417" spans="1:4">
      <c r="A34417" s="188"/>
      <c r="B34417" s="188"/>
      <c r="C34417" s="188"/>
      <c r="D34417" s="189"/>
    </row>
    <row r="34418" spans="1:4">
      <c r="A34418" s="188"/>
      <c r="B34418" s="188"/>
      <c r="C34418" s="188"/>
      <c r="D34418" s="189"/>
    </row>
    <row r="34419" spans="1:4">
      <c r="A34419" s="188"/>
      <c r="B34419" s="188"/>
      <c r="C34419" s="188"/>
      <c r="D34419" s="189"/>
    </row>
    <row r="34420" spans="1:4">
      <c r="A34420" s="188"/>
      <c r="B34420" s="188"/>
      <c r="C34420" s="188"/>
      <c r="D34420" s="189"/>
    </row>
    <row r="34421" spans="1:4">
      <c r="A34421" s="188"/>
      <c r="B34421" s="188"/>
      <c r="C34421" s="188"/>
      <c r="D34421" s="189"/>
    </row>
    <row r="34422" spans="1:4">
      <c r="A34422" s="188"/>
      <c r="B34422" s="188"/>
      <c r="C34422" s="188"/>
      <c r="D34422" s="189"/>
    </row>
    <row r="34423" spans="1:4">
      <c r="A34423" s="188"/>
      <c r="B34423" s="188"/>
      <c r="C34423" s="188"/>
      <c r="D34423" s="189"/>
    </row>
    <row r="34424" spans="1:4">
      <c r="A34424" s="188"/>
      <c r="B34424" s="188"/>
      <c r="C34424" s="188"/>
      <c r="D34424" s="189"/>
    </row>
    <row r="34425" spans="1:4">
      <c r="A34425" s="188"/>
      <c r="B34425" s="188"/>
      <c r="C34425" s="188"/>
      <c r="D34425" s="189"/>
    </row>
    <row r="34426" spans="1:4">
      <c r="A34426" s="188"/>
      <c r="B34426" s="188"/>
      <c r="C34426" s="188"/>
      <c r="D34426" s="189"/>
    </row>
    <row r="34427" spans="1:4">
      <c r="A34427" s="188"/>
      <c r="B34427" s="188"/>
      <c r="C34427" s="188"/>
      <c r="D34427" s="189"/>
    </row>
    <row r="34428" spans="1:4">
      <c r="A34428" s="188"/>
      <c r="B34428" s="188"/>
      <c r="C34428" s="188"/>
      <c r="D34428" s="189"/>
    </row>
    <row r="34429" spans="1:4">
      <c r="A34429" s="188"/>
      <c r="B34429" s="188"/>
      <c r="C34429" s="188"/>
      <c r="D34429" s="189"/>
    </row>
    <row r="34430" spans="1:4">
      <c r="A34430" s="188"/>
      <c r="B34430" s="188"/>
      <c r="C34430" s="188"/>
      <c r="D34430" s="189"/>
    </row>
    <row r="34431" spans="1:4">
      <c r="A34431" s="188"/>
      <c r="B34431" s="188"/>
      <c r="C34431" s="188"/>
      <c r="D34431" s="189"/>
    </row>
    <row r="34432" spans="1:4">
      <c r="A34432" s="188"/>
      <c r="B34432" s="188"/>
      <c r="C34432" s="188"/>
      <c r="D34432" s="189"/>
    </row>
    <row r="34433" spans="1:4">
      <c r="A34433" s="188"/>
      <c r="B34433" s="188"/>
      <c r="C34433" s="188"/>
      <c r="D34433" s="189"/>
    </row>
    <row r="34434" spans="1:4">
      <c r="A34434" s="188"/>
      <c r="B34434" s="188"/>
      <c r="C34434" s="188"/>
      <c r="D34434" s="189"/>
    </row>
    <row r="34435" spans="1:4">
      <c r="A34435" s="188"/>
      <c r="B34435" s="188"/>
      <c r="C34435" s="188"/>
      <c r="D34435" s="189"/>
    </row>
    <row r="34436" spans="1:4">
      <c r="A34436" s="188"/>
      <c r="B34436" s="188"/>
      <c r="C34436" s="188"/>
      <c r="D34436" s="189"/>
    </row>
    <row r="34437" spans="1:4">
      <c r="A34437" s="188"/>
      <c r="B34437" s="188"/>
      <c r="C34437" s="188"/>
      <c r="D34437" s="189"/>
    </row>
    <row r="34438" spans="1:4">
      <c r="A34438" s="188"/>
      <c r="B34438" s="188"/>
      <c r="C34438" s="188"/>
      <c r="D34438" s="189"/>
    </row>
    <row r="34439" spans="1:4">
      <c r="A34439" s="188"/>
      <c r="B34439" s="188"/>
      <c r="C34439" s="188"/>
      <c r="D34439" s="189"/>
    </row>
    <row r="34440" spans="1:4">
      <c r="A34440" s="188"/>
      <c r="B34440" s="188"/>
      <c r="C34440" s="188"/>
      <c r="D34440" s="189"/>
    </row>
    <row r="34441" spans="1:4">
      <c r="A34441" s="188"/>
      <c r="B34441" s="188"/>
      <c r="C34441" s="188"/>
      <c r="D34441" s="189"/>
    </row>
    <row r="34442" spans="1:4">
      <c r="A34442" s="188"/>
      <c r="B34442" s="188"/>
      <c r="C34442" s="188"/>
      <c r="D34442" s="189"/>
    </row>
    <row r="34443" spans="1:4">
      <c r="A34443" s="188"/>
      <c r="B34443" s="188"/>
      <c r="C34443" s="188"/>
      <c r="D34443" s="189"/>
    </row>
    <row r="34444" spans="1:4">
      <c r="A34444" s="188"/>
      <c r="B34444" s="188"/>
      <c r="C34444" s="188"/>
      <c r="D34444" s="189"/>
    </row>
    <row r="34445" spans="1:4">
      <c r="A34445" s="188"/>
      <c r="B34445" s="188"/>
      <c r="C34445" s="188"/>
      <c r="D34445" s="189"/>
    </row>
    <row r="34446" spans="1:4">
      <c r="A34446" s="188"/>
      <c r="B34446" s="188"/>
      <c r="C34446" s="188"/>
      <c r="D34446" s="189"/>
    </row>
    <row r="34447" spans="1:4">
      <c r="A34447" s="188"/>
      <c r="B34447" s="188"/>
      <c r="C34447" s="188"/>
      <c r="D34447" s="189"/>
    </row>
    <row r="34448" spans="1:4">
      <c r="A34448" s="188"/>
      <c r="B34448" s="188"/>
      <c r="C34448" s="188"/>
      <c r="D34448" s="189"/>
    </row>
    <row r="34449" spans="1:4">
      <c r="A34449" s="188"/>
      <c r="B34449" s="188"/>
      <c r="C34449" s="188"/>
      <c r="D34449" s="189"/>
    </row>
    <row r="34450" spans="1:4">
      <c r="A34450" s="188"/>
      <c r="B34450" s="188"/>
      <c r="C34450" s="188"/>
      <c r="D34450" s="189"/>
    </row>
    <row r="34451" spans="1:4">
      <c r="A34451" s="188"/>
      <c r="B34451" s="188"/>
      <c r="C34451" s="188"/>
      <c r="D34451" s="189"/>
    </row>
    <row r="34452" spans="1:4">
      <c r="A34452" s="188"/>
      <c r="B34452" s="188"/>
      <c r="C34452" s="188"/>
      <c r="D34452" s="189"/>
    </row>
    <row r="34453" spans="1:4">
      <c r="A34453" s="188"/>
      <c r="B34453" s="188"/>
      <c r="C34453" s="188"/>
      <c r="D34453" s="189"/>
    </row>
    <row r="34454" spans="1:4">
      <c r="A34454" s="188"/>
      <c r="B34454" s="188"/>
      <c r="C34454" s="188"/>
      <c r="D34454" s="189"/>
    </row>
    <row r="34455" spans="1:4">
      <c r="A34455" s="188"/>
      <c r="B34455" s="188"/>
      <c r="C34455" s="188"/>
      <c r="D34455" s="189"/>
    </row>
    <row r="34456" spans="1:4">
      <c r="A34456" s="188"/>
      <c r="B34456" s="188"/>
      <c r="C34456" s="188"/>
      <c r="D34456" s="189"/>
    </row>
    <row r="34457" spans="1:4">
      <c r="A34457" s="188"/>
      <c r="B34457" s="188"/>
      <c r="C34457" s="188"/>
      <c r="D34457" s="189"/>
    </row>
    <row r="34458" spans="1:4">
      <c r="A34458" s="188"/>
      <c r="B34458" s="188"/>
      <c r="C34458" s="188"/>
      <c r="D34458" s="189"/>
    </row>
    <row r="34459" spans="1:4">
      <c r="A34459" s="188"/>
      <c r="B34459" s="188"/>
      <c r="C34459" s="188"/>
      <c r="D34459" s="189"/>
    </row>
    <row r="34460" spans="1:4">
      <c r="A34460" s="188"/>
      <c r="B34460" s="188"/>
      <c r="C34460" s="188"/>
      <c r="D34460" s="189"/>
    </row>
    <row r="34461" spans="1:4">
      <c r="A34461" s="188"/>
      <c r="B34461" s="188"/>
      <c r="C34461" s="188"/>
      <c r="D34461" s="189"/>
    </row>
    <row r="34462" spans="1:4">
      <c r="A34462" s="188"/>
      <c r="B34462" s="188"/>
      <c r="C34462" s="188"/>
      <c r="D34462" s="189"/>
    </row>
    <row r="34463" spans="1:4">
      <c r="A34463" s="188"/>
      <c r="B34463" s="188"/>
      <c r="C34463" s="188"/>
      <c r="D34463" s="189"/>
    </row>
    <row r="34464" spans="1:4">
      <c r="A34464" s="188"/>
      <c r="B34464" s="188"/>
      <c r="C34464" s="188"/>
      <c r="D34464" s="189"/>
    </row>
    <row r="34465" spans="1:4">
      <c r="A34465" s="188"/>
      <c r="B34465" s="188"/>
      <c r="C34465" s="188"/>
      <c r="D34465" s="189"/>
    </row>
    <row r="34466" spans="1:4">
      <c r="A34466" s="188"/>
      <c r="B34466" s="188"/>
      <c r="C34466" s="188"/>
      <c r="D34466" s="189"/>
    </row>
    <row r="34467" spans="1:4">
      <c r="A34467" s="188"/>
      <c r="B34467" s="188"/>
      <c r="C34467" s="188"/>
      <c r="D34467" s="189"/>
    </row>
    <row r="34468" spans="1:4">
      <c r="A34468" s="188"/>
      <c r="B34468" s="188"/>
      <c r="C34468" s="188"/>
      <c r="D34468" s="189"/>
    </row>
    <row r="34469" spans="1:4">
      <c r="A34469" s="188"/>
      <c r="B34469" s="188"/>
      <c r="C34469" s="188"/>
      <c r="D34469" s="189"/>
    </row>
    <row r="34470" spans="1:4">
      <c r="A34470" s="188"/>
      <c r="B34470" s="188"/>
      <c r="C34470" s="188"/>
      <c r="D34470" s="189"/>
    </row>
    <row r="34471" spans="1:4">
      <c r="A34471" s="188"/>
      <c r="B34471" s="188"/>
      <c r="C34471" s="188"/>
      <c r="D34471" s="189"/>
    </row>
    <row r="34472" spans="1:4">
      <c r="A34472" s="188"/>
      <c r="B34472" s="188"/>
      <c r="C34472" s="188"/>
      <c r="D34472" s="189"/>
    </row>
    <row r="34473" spans="1:4">
      <c r="A34473" s="188"/>
      <c r="B34473" s="188"/>
      <c r="C34473" s="188"/>
      <c r="D34473" s="189"/>
    </row>
    <row r="34474" spans="1:4">
      <c r="A34474" s="188"/>
      <c r="B34474" s="188"/>
      <c r="C34474" s="188"/>
      <c r="D34474" s="189"/>
    </row>
    <row r="34475" spans="1:4">
      <c r="A34475" s="188"/>
      <c r="B34475" s="188"/>
      <c r="C34475" s="188"/>
      <c r="D34475" s="189"/>
    </row>
    <row r="34476" spans="1:4">
      <c r="A34476" s="188"/>
      <c r="B34476" s="188"/>
      <c r="C34476" s="188"/>
      <c r="D34476" s="189"/>
    </row>
    <row r="34477" spans="1:4">
      <c r="A34477" s="188"/>
      <c r="B34477" s="188"/>
      <c r="C34477" s="188"/>
      <c r="D34477" s="189"/>
    </row>
    <row r="34478" spans="1:4">
      <c r="A34478" s="188"/>
      <c r="B34478" s="188"/>
      <c r="C34478" s="188"/>
      <c r="D34478" s="189"/>
    </row>
    <row r="34479" spans="1:4">
      <c r="A34479" s="188"/>
      <c r="B34479" s="188"/>
      <c r="C34479" s="188"/>
      <c r="D34479" s="189"/>
    </row>
    <row r="34480" spans="1:4">
      <c r="A34480" s="188"/>
      <c r="B34480" s="188"/>
      <c r="C34480" s="188"/>
      <c r="D34480" s="189"/>
    </row>
    <row r="34481" spans="1:4">
      <c r="A34481" s="188"/>
      <c r="B34481" s="188"/>
      <c r="C34481" s="188"/>
      <c r="D34481" s="189"/>
    </row>
    <row r="34482" spans="1:4">
      <c r="A34482" s="188"/>
      <c r="B34482" s="188"/>
      <c r="C34482" s="188"/>
      <c r="D34482" s="189"/>
    </row>
    <row r="34483" spans="1:4">
      <c r="A34483" s="188"/>
      <c r="B34483" s="188"/>
      <c r="C34483" s="188"/>
      <c r="D34483" s="189"/>
    </row>
    <row r="34484" spans="1:4">
      <c r="A34484" s="188"/>
      <c r="B34484" s="188"/>
      <c r="C34484" s="188"/>
      <c r="D34484" s="189"/>
    </row>
    <row r="34485" spans="1:4">
      <c r="A34485" s="188"/>
      <c r="B34485" s="188"/>
      <c r="C34485" s="188"/>
      <c r="D34485" s="189"/>
    </row>
    <row r="34486" spans="1:4">
      <c r="A34486" s="188"/>
      <c r="B34486" s="188"/>
      <c r="C34486" s="188"/>
      <c r="D34486" s="189"/>
    </row>
    <row r="34487" spans="1:4">
      <c r="A34487" s="188"/>
      <c r="B34487" s="188"/>
      <c r="C34487" s="188"/>
      <c r="D34487" s="189"/>
    </row>
    <row r="34488" spans="1:4">
      <c r="A34488" s="188"/>
      <c r="B34488" s="188"/>
      <c r="C34488" s="188"/>
      <c r="D34488" s="189"/>
    </row>
    <row r="34489" spans="1:4">
      <c r="A34489" s="188"/>
      <c r="B34489" s="188"/>
      <c r="C34489" s="188"/>
      <c r="D34489" s="189"/>
    </row>
    <row r="34490" spans="1:4">
      <c r="A34490" s="188"/>
      <c r="B34490" s="188"/>
      <c r="C34490" s="188"/>
      <c r="D34490" s="189"/>
    </row>
    <row r="34491" spans="1:4">
      <c r="A34491" s="188"/>
      <c r="B34491" s="188"/>
      <c r="C34491" s="188"/>
      <c r="D34491" s="189"/>
    </row>
    <row r="34492" spans="1:4">
      <c r="A34492" s="188"/>
      <c r="B34492" s="188"/>
      <c r="C34492" s="188"/>
      <c r="D34492" s="189"/>
    </row>
    <row r="34493" spans="1:4">
      <c r="A34493" s="188"/>
      <c r="B34493" s="188"/>
      <c r="C34493" s="188"/>
      <c r="D34493" s="189"/>
    </row>
    <row r="34494" spans="1:4">
      <c r="A34494" s="188"/>
      <c r="B34494" s="188"/>
      <c r="C34494" s="188"/>
      <c r="D34494" s="189"/>
    </row>
    <row r="34495" spans="1:4">
      <c r="A34495" s="188"/>
      <c r="B34495" s="188"/>
      <c r="C34495" s="188"/>
      <c r="D34495" s="189"/>
    </row>
    <row r="34496" spans="1:4">
      <c r="A34496" s="188"/>
      <c r="B34496" s="188"/>
      <c r="C34496" s="188"/>
      <c r="D34496" s="189"/>
    </row>
    <row r="34497" spans="1:4">
      <c r="A34497" s="188"/>
      <c r="B34497" s="188"/>
      <c r="C34497" s="188"/>
      <c r="D34497" s="189"/>
    </row>
    <row r="34498" spans="1:4">
      <c r="A34498" s="188"/>
      <c r="B34498" s="188"/>
      <c r="C34498" s="188"/>
      <c r="D34498" s="189"/>
    </row>
    <row r="34499" spans="1:4">
      <c r="A34499" s="188"/>
      <c r="B34499" s="188"/>
      <c r="C34499" s="188"/>
      <c r="D34499" s="189"/>
    </row>
    <row r="34500" spans="1:4">
      <c r="A34500" s="188"/>
      <c r="B34500" s="188"/>
      <c r="C34500" s="188"/>
      <c r="D34500" s="189"/>
    </row>
    <row r="34501" spans="1:4">
      <c r="A34501" s="188"/>
      <c r="B34501" s="188"/>
      <c r="C34501" s="188"/>
      <c r="D34501" s="189"/>
    </row>
    <row r="34502" spans="1:4">
      <c r="A34502" s="188"/>
      <c r="B34502" s="188"/>
      <c r="C34502" s="188"/>
      <c r="D34502" s="189"/>
    </row>
    <row r="34503" spans="1:4">
      <c r="A34503" s="188"/>
      <c r="B34503" s="188"/>
      <c r="C34503" s="188"/>
      <c r="D34503" s="189"/>
    </row>
    <row r="34504" spans="1:4">
      <c r="A34504" s="188"/>
      <c r="B34504" s="188"/>
      <c r="C34504" s="188"/>
      <c r="D34504" s="189"/>
    </row>
    <row r="34505" spans="1:4">
      <c r="A34505" s="188"/>
      <c r="B34505" s="188"/>
      <c r="C34505" s="188"/>
      <c r="D34505" s="189"/>
    </row>
    <row r="34506" spans="1:4">
      <c r="A34506" s="188"/>
      <c r="B34506" s="188"/>
      <c r="C34506" s="188"/>
      <c r="D34506" s="189"/>
    </row>
    <row r="34507" spans="1:4">
      <c r="A34507" s="188"/>
      <c r="B34507" s="188"/>
      <c r="C34507" s="188"/>
      <c r="D34507" s="189"/>
    </row>
    <row r="34508" spans="1:4">
      <c r="A34508" s="188"/>
      <c r="B34508" s="188"/>
      <c r="C34508" s="188"/>
      <c r="D34508" s="189"/>
    </row>
    <row r="34509" spans="1:4">
      <c r="A34509" s="188"/>
      <c r="B34509" s="188"/>
      <c r="C34509" s="188"/>
      <c r="D34509" s="189"/>
    </row>
    <row r="34510" spans="1:4">
      <c r="A34510" s="188"/>
      <c r="B34510" s="188"/>
      <c r="C34510" s="188"/>
      <c r="D34510" s="189"/>
    </row>
    <row r="34511" spans="1:4">
      <c r="A34511" s="188"/>
      <c r="B34511" s="188"/>
      <c r="C34511" s="188"/>
      <c r="D34511" s="189"/>
    </row>
    <row r="34512" spans="1:4">
      <c r="A34512" s="188"/>
      <c r="B34512" s="188"/>
      <c r="C34512" s="188"/>
      <c r="D34512" s="189"/>
    </row>
    <row r="34513" spans="1:4">
      <c r="A34513" s="188"/>
      <c r="B34513" s="188"/>
      <c r="C34513" s="188"/>
      <c r="D34513" s="189"/>
    </row>
    <row r="34514" spans="1:4">
      <c r="A34514" s="188"/>
      <c r="B34514" s="188"/>
      <c r="C34514" s="188"/>
      <c r="D34514" s="189"/>
    </row>
    <row r="34515" spans="1:4">
      <c r="A34515" s="188"/>
      <c r="B34515" s="188"/>
      <c r="C34515" s="188"/>
      <c r="D34515" s="189"/>
    </row>
    <row r="34516" spans="1:4">
      <c r="A34516" s="188"/>
      <c r="B34516" s="188"/>
      <c r="C34516" s="188"/>
      <c r="D34516" s="189"/>
    </row>
    <row r="34517" spans="1:4">
      <c r="A34517" s="188"/>
      <c r="B34517" s="188"/>
      <c r="C34517" s="188"/>
      <c r="D34517" s="189"/>
    </row>
    <row r="34518" spans="1:4">
      <c r="A34518" s="188"/>
      <c r="B34518" s="188"/>
      <c r="C34518" s="188"/>
      <c r="D34518" s="189"/>
    </row>
    <row r="34519" spans="1:4">
      <c r="A34519" s="188"/>
      <c r="B34519" s="188"/>
      <c r="C34519" s="188"/>
      <c r="D34519" s="189"/>
    </row>
    <row r="34520" spans="1:4">
      <c r="A34520" s="188"/>
      <c r="B34520" s="188"/>
      <c r="C34520" s="188"/>
      <c r="D34520" s="189"/>
    </row>
    <row r="34521" spans="1:4">
      <c r="A34521" s="188"/>
      <c r="B34521" s="188"/>
      <c r="C34521" s="188"/>
      <c r="D34521" s="189"/>
    </row>
    <row r="34522" spans="1:4">
      <c r="A34522" s="188"/>
      <c r="B34522" s="188"/>
      <c r="C34522" s="188"/>
      <c r="D34522" s="189"/>
    </row>
    <row r="34523" spans="1:4">
      <c r="A34523" s="188"/>
      <c r="B34523" s="188"/>
      <c r="C34523" s="188"/>
      <c r="D34523" s="189"/>
    </row>
    <row r="34524" spans="1:4">
      <c r="A34524" s="188"/>
      <c r="B34524" s="188"/>
      <c r="C34524" s="188"/>
      <c r="D34524" s="189"/>
    </row>
    <row r="34525" spans="1:4">
      <c r="A34525" s="188"/>
      <c r="B34525" s="188"/>
      <c r="C34525" s="188"/>
      <c r="D34525" s="189"/>
    </row>
    <row r="34526" spans="1:4">
      <c r="A34526" s="188"/>
      <c r="B34526" s="188"/>
      <c r="C34526" s="188"/>
      <c r="D34526" s="189"/>
    </row>
    <row r="34527" spans="1:4">
      <c r="A34527" s="188"/>
      <c r="B34527" s="188"/>
      <c r="C34527" s="188"/>
      <c r="D34527" s="189"/>
    </row>
    <row r="34528" spans="1:4">
      <c r="A34528" s="188"/>
      <c r="B34528" s="188"/>
      <c r="C34528" s="188"/>
      <c r="D34528" s="189"/>
    </row>
    <row r="34529" spans="1:4">
      <c r="A34529" s="188"/>
      <c r="B34529" s="188"/>
      <c r="C34529" s="188"/>
      <c r="D34529" s="189"/>
    </row>
    <row r="34530" spans="1:4">
      <c r="A34530" s="188"/>
      <c r="B34530" s="188"/>
      <c r="C34530" s="188"/>
      <c r="D34530" s="189"/>
    </row>
    <row r="34531" spans="1:4">
      <c r="A34531" s="188"/>
      <c r="B34531" s="188"/>
      <c r="C34531" s="188"/>
      <c r="D34531" s="189"/>
    </row>
    <row r="34532" spans="1:4">
      <c r="A34532" s="188"/>
      <c r="B34532" s="188"/>
      <c r="C34532" s="188"/>
      <c r="D34532" s="189"/>
    </row>
    <row r="34533" spans="1:4">
      <c r="A34533" s="188"/>
      <c r="B34533" s="188"/>
      <c r="C34533" s="188"/>
      <c r="D34533" s="189"/>
    </row>
    <row r="34534" spans="1:4">
      <c r="A34534" s="188"/>
      <c r="B34534" s="188"/>
      <c r="C34534" s="188"/>
      <c r="D34534" s="189"/>
    </row>
    <row r="34535" spans="1:4">
      <c r="A34535" s="188"/>
      <c r="B34535" s="188"/>
      <c r="C34535" s="188"/>
      <c r="D34535" s="189"/>
    </row>
    <row r="34536" spans="1:4">
      <c r="A34536" s="188"/>
      <c r="B34536" s="188"/>
      <c r="C34536" s="188"/>
      <c r="D34536" s="189"/>
    </row>
    <row r="34537" spans="1:4">
      <c r="A34537" s="188"/>
      <c r="B34537" s="188"/>
      <c r="C34537" s="188"/>
      <c r="D34537" s="189"/>
    </row>
    <row r="34538" spans="1:4">
      <c r="A34538" s="188"/>
      <c r="B34538" s="188"/>
      <c r="C34538" s="188"/>
      <c r="D34538" s="189"/>
    </row>
    <row r="34539" spans="1:4">
      <c r="A34539" s="188"/>
      <c r="B34539" s="188"/>
      <c r="C34539" s="188"/>
      <c r="D34539" s="189"/>
    </row>
    <row r="34540" spans="1:4">
      <c r="A34540" s="188"/>
      <c r="B34540" s="188"/>
      <c r="C34540" s="188"/>
      <c r="D34540" s="189"/>
    </row>
    <row r="34541" spans="1:4">
      <c r="A34541" s="188"/>
      <c r="B34541" s="188"/>
      <c r="C34541" s="188"/>
      <c r="D34541" s="189"/>
    </row>
    <row r="34542" spans="1:4">
      <c r="A34542" s="188"/>
      <c r="B34542" s="188"/>
      <c r="C34542" s="188"/>
      <c r="D34542" s="189"/>
    </row>
    <row r="34543" spans="1:4">
      <c r="A34543" s="188"/>
      <c r="B34543" s="188"/>
      <c r="C34543" s="188"/>
      <c r="D34543" s="189"/>
    </row>
    <row r="34544" spans="1:4">
      <c r="A34544" s="188"/>
      <c r="B34544" s="188"/>
      <c r="C34544" s="188"/>
      <c r="D34544" s="189"/>
    </row>
    <row r="34545" spans="1:4">
      <c r="A34545" s="188"/>
      <c r="B34545" s="188"/>
      <c r="C34545" s="188"/>
      <c r="D34545" s="189"/>
    </row>
    <row r="34546" spans="1:4">
      <c r="A34546" s="188"/>
      <c r="B34546" s="188"/>
      <c r="C34546" s="188"/>
      <c r="D34546" s="189"/>
    </row>
    <row r="34547" spans="1:4">
      <c r="A34547" s="188"/>
      <c r="B34547" s="188"/>
      <c r="C34547" s="188"/>
      <c r="D34547" s="189"/>
    </row>
    <row r="34548" spans="1:4">
      <c r="A34548" s="188"/>
      <c r="B34548" s="188"/>
      <c r="C34548" s="188"/>
      <c r="D34548" s="189"/>
    </row>
    <row r="34549" spans="1:4">
      <c r="A34549" s="188"/>
      <c r="B34549" s="188"/>
      <c r="C34549" s="188"/>
      <c r="D34549" s="189"/>
    </row>
    <row r="34550" spans="1:4">
      <c r="A34550" s="188"/>
      <c r="B34550" s="188"/>
      <c r="C34550" s="188"/>
      <c r="D34550" s="189"/>
    </row>
    <row r="34551" spans="1:4">
      <c r="A34551" s="188"/>
      <c r="B34551" s="188"/>
      <c r="C34551" s="188"/>
      <c r="D34551" s="189"/>
    </row>
    <row r="34552" spans="1:4">
      <c r="A34552" s="188"/>
      <c r="B34552" s="188"/>
      <c r="C34552" s="188"/>
      <c r="D34552" s="189"/>
    </row>
    <row r="34553" spans="1:4">
      <c r="A34553" s="188"/>
      <c r="B34553" s="188"/>
      <c r="C34553" s="188"/>
      <c r="D34553" s="189"/>
    </row>
    <row r="34554" spans="1:4">
      <c r="A34554" s="188"/>
      <c r="B34554" s="188"/>
      <c r="C34554" s="188"/>
      <c r="D34554" s="189"/>
    </row>
    <row r="34555" spans="1:4">
      <c r="A34555" s="188"/>
      <c r="B34555" s="188"/>
      <c r="C34555" s="188"/>
      <c r="D34555" s="189"/>
    </row>
    <row r="34556" spans="1:4">
      <c r="A34556" s="188"/>
      <c r="B34556" s="188"/>
      <c r="C34556" s="188"/>
      <c r="D34556" s="189"/>
    </row>
    <row r="34557" spans="1:4">
      <c r="A34557" s="188"/>
      <c r="B34557" s="188"/>
      <c r="C34557" s="188"/>
      <c r="D34557" s="189"/>
    </row>
    <row r="34558" spans="1:4">
      <c r="A34558" s="188"/>
      <c r="B34558" s="188"/>
      <c r="C34558" s="188"/>
      <c r="D34558" s="189"/>
    </row>
    <row r="34559" spans="1:4">
      <c r="A34559" s="188"/>
      <c r="B34559" s="188"/>
      <c r="C34559" s="188"/>
      <c r="D34559" s="189"/>
    </row>
    <row r="34560" spans="1:4">
      <c r="A34560" s="188"/>
      <c r="B34560" s="188"/>
      <c r="C34560" s="188"/>
      <c r="D34560" s="189"/>
    </row>
    <row r="34561" spans="1:4">
      <c r="A34561" s="188"/>
      <c r="B34561" s="188"/>
      <c r="C34561" s="188"/>
      <c r="D34561" s="189"/>
    </row>
    <row r="34562" spans="1:4">
      <c r="A34562" s="188"/>
      <c r="B34562" s="188"/>
      <c r="C34562" s="188"/>
      <c r="D34562" s="189"/>
    </row>
    <row r="34563" spans="1:4">
      <c r="A34563" s="188"/>
      <c r="B34563" s="188"/>
      <c r="C34563" s="188"/>
      <c r="D34563" s="189"/>
    </row>
    <row r="34564" spans="1:4">
      <c r="A34564" s="188"/>
      <c r="B34564" s="188"/>
      <c r="C34564" s="188"/>
      <c r="D34564" s="189"/>
    </row>
    <row r="34565" spans="1:4">
      <c r="A34565" s="188"/>
      <c r="B34565" s="188"/>
      <c r="C34565" s="188"/>
      <c r="D34565" s="189"/>
    </row>
    <row r="34566" spans="1:4">
      <c r="A34566" s="188"/>
      <c r="B34566" s="188"/>
      <c r="C34566" s="188"/>
      <c r="D34566" s="189"/>
    </row>
    <row r="34567" spans="1:4">
      <c r="A34567" s="188"/>
      <c r="B34567" s="188"/>
      <c r="C34567" s="188"/>
      <c r="D34567" s="189"/>
    </row>
    <row r="34568" spans="1:4">
      <c r="A34568" s="188"/>
      <c r="B34568" s="188"/>
      <c r="C34568" s="188"/>
      <c r="D34568" s="189"/>
    </row>
    <row r="34569" spans="1:4">
      <c r="A34569" s="188"/>
      <c r="B34569" s="188"/>
      <c r="C34569" s="188"/>
      <c r="D34569" s="189"/>
    </row>
    <row r="34570" spans="1:4">
      <c r="A34570" s="188"/>
      <c r="B34570" s="188"/>
      <c r="C34570" s="188"/>
      <c r="D34570" s="189"/>
    </row>
    <row r="34571" spans="1:4">
      <c r="A34571" s="188"/>
      <c r="B34571" s="188"/>
      <c r="C34571" s="188"/>
      <c r="D34571" s="189"/>
    </row>
    <row r="34572" spans="1:4">
      <c r="A34572" s="188"/>
      <c r="B34572" s="188"/>
      <c r="C34572" s="188"/>
      <c r="D34572" s="189"/>
    </row>
    <row r="34573" spans="1:4">
      <c r="A34573" s="188"/>
      <c r="B34573" s="188"/>
      <c r="C34573" s="188"/>
      <c r="D34573" s="189"/>
    </row>
    <row r="34574" spans="1:4">
      <c r="A34574" s="188"/>
      <c r="B34574" s="188"/>
      <c r="C34574" s="188"/>
      <c r="D34574" s="189"/>
    </row>
    <row r="34575" spans="1:4">
      <c r="A34575" s="188"/>
      <c r="B34575" s="188"/>
      <c r="C34575" s="188"/>
      <c r="D34575" s="189"/>
    </row>
    <row r="34576" spans="1:4">
      <c r="A34576" s="188"/>
      <c r="B34576" s="188"/>
      <c r="C34576" s="188"/>
      <c r="D34576" s="189"/>
    </row>
    <row r="34577" spans="1:4">
      <c r="A34577" s="188"/>
      <c r="B34577" s="188"/>
      <c r="C34577" s="188"/>
      <c r="D34577" s="189"/>
    </row>
    <row r="34578" spans="1:4">
      <c r="A34578" s="188"/>
      <c r="B34578" s="188"/>
      <c r="C34578" s="188"/>
      <c r="D34578" s="189"/>
    </row>
    <row r="34579" spans="1:4">
      <c r="A34579" s="188"/>
      <c r="B34579" s="188"/>
      <c r="C34579" s="188"/>
      <c r="D34579" s="189"/>
    </row>
    <row r="34580" spans="1:4">
      <c r="A34580" s="188"/>
      <c r="B34580" s="188"/>
      <c r="C34580" s="188"/>
      <c r="D34580" s="189"/>
    </row>
    <row r="34581" spans="1:4">
      <c r="A34581" s="188"/>
      <c r="B34581" s="188"/>
      <c r="C34581" s="188"/>
      <c r="D34581" s="189"/>
    </row>
    <row r="34582" spans="1:4">
      <c r="A34582" s="188"/>
      <c r="B34582" s="188"/>
      <c r="C34582" s="188"/>
      <c r="D34582" s="189"/>
    </row>
    <row r="34583" spans="1:4">
      <c r="A34583" s="188"/>
      <c r="B34583" s="188"/>
      <c r="C34583" s="188"/>
      <c r="D34583" s="189"/>
    </row>
    <row r="34584" spans="1:4">
      <c r="A34584" s="188"/>
      <c r="B34584" s="188"/>
      <c r="C34584" s="188"/>
      <c r="D34584" s="189"/>
    </row>
    <row r="34585" spans="1:4">
      <c r="A34585" s="188"/>
      <c r="B34585" s="188"/>
      <c r="C34585" s="188"/>
      <c r="D34585" s="189"/>
    </row>
    <row r="34586" spans="1:4">
      <c r="A34586" s="188"/>
      <c r="B34586" s="188"/>
      <c r="C34586" s="188"/>
      <c r="D34586" s="189"/>
    </row>
    <row r="34587" spans="1:4">
      <c r="A34587" s="188"/>
      <c r="B34587" s="188"/>
      <c r="C34587" s="188"/>
      <c r="D34587" s="189"/>
    </row>
    <row r="34588" spans="1:4">
      <c r="A34588" s="188"/>
      <c r="B34588" s="188"/>
      <c r="C34588" s="188"/>
      <c r="D34588" s="189"/>
    </row>
    <row r="34589" spans="1:4">
      <c r="A34589" s="188"/>
      <c r="B34589" s="188"/>
      <c r="C34589" s="188"/>
      <c r="D34589" s="189"/>
    </row>
    <row r="34590" spans="1:4">
      <c r="A34590" s="188"/>
      <c r="B34590" s="188"/>
      <c r="C34590" s="188"/>
      <c r="D34590" s="189"/>
    </row>
    <row r="34591" spans="1:4">
      <c r="A34591" s="188"/>
      <c r="B34591" s="188"/>
      <c r="C34591" s="188"/>
      <c r="D34591" s="189"/>
    </row>
    <row r="34592" spans="1:4">
      <c r="A34592" s="188"/>
      <c r="B34592" s="188"/>
      <c r="C34592" s="188"/>
      <c r="D34592" s="189"/>
    </row>
    <row r="34593" spans="1:4">
      <c r="A34593" s="188"/>
      <c r="B34593" s="188"/>
      <c r="C34593" s="188"/>
      <c r="D34593" s="189"/>
    </row>
    <row r="34594" spans="1:4">
      <c r="A34594" s="188"/>
      <c r="B34594" s="188"/>
      <c r="C34594" s="188"/>
      <c r="D34594" s="189"/>
    </row>
    <row r="34595" spans="1:4">
      <c r="A34595" s="188"/>
      <c r="B34595" s="188"/>
      <c r="C34595" s="188"/>
      <c r="D34595" s="189"/>
    </row>
    <row r="34596" spans="1:4">
      <c r="A34596" s="188"/>
      <c r="B34596" s="188"/>
      <c r="C34596" s="188"/>
      <c r="D34596" s="189"/>
    </row>
    <row r="34597" spans="1:4">
      <c r="A34597" s="188"/>
      <c r="B34597" s="188"/>
      <c r="C34597" s="188"/>
      <c r="D34597" s="189"/>
    </row>
    <row r="34598" spans="1:4">
      <c r="A34598" s="188"/>
      <c r="B34598" s="188"/>
      <c r="C34598" s="188"/>
      <c r="D34598" s="189"/>
    </row>
    <row r="34599" spans="1:4">
      <c r="A34599" s="188"/>
      <c r="B34599" s="188"/>
      <c r="C34599" s="188"/>
      <c r="D34599" s="189"/>
    </row>
    <row r="34600" spans="1:4">
      <c r="A34600" s="188"/>
      <c r="B34600" s="188"/>
      <c r="C34600" s="188"/>
      <c r="D34600" s="189"/>
    </row>
    <row r="34601" spans="1:4">
      <c r="A34601" s="188"/>
      <c r="B34601" s="188"/>
      <c r="C34601" s="188"/>
      <c r="D34601" s="189"/>
    </row>
    <row r="34602" spans="1:4">
      <c r="A34602" s="188"/>
      <c r="B34602" s="188"/>
      <c r="C34602" s="188"/>
      <c r="D34602" s="189"/>
    </row>
    <row r="34603" spans="1:4">
      <c r="A34603" s="188"/>
      <c r="B34603" s="188"/>
      <c r="C34603" s="188"/>
      <c r="D34603" s="189"/>
    </row>
    <row r="34604" spans="1:4">
      <c r="A34604" s="188"/>
      <c r="B34604" s="188"/>
      <c r="C34604" s="188"/>
      <c r="D34604" s="189"/>
    </row>
    <row r="34605" spans="1:4">
      <c r="A34605" s="188"/>
      <c r="B34605" s="188"/>
      <c r="C34605" s="188"/>
      <c r="D34605" s="189"/>
    </row>
    <row r="34606" spans="1:4">
      <c r="A34606" s="188"/>
      <c r="B34606" s="188"/>
      <c r="C34606" s="188"/>
      <c r="D34606" s="189"/>
    </row>
    <row r="34607" spans="1:4">
      <c r="A34607" s="188"/>
      <c r="B34607" s="188"/>
      <c r="C34607" s="188"/>
      <c r="D34607" s="189"/>
    </row>
    <row r="34608" spans="1:4">
      <c r="A34608" s="188"/>
      <c r="B34608" s="188"/>
      <c r="C34608" s="188"/>
      <c r="D34608" s="189"/>
    </row>
    <row r="34609" spans="1:4">
      <c r="A34609" s="188"/>
      <c r="B34609" s="188"/>
      <c r="C34609" s="188"/>
      <c r="D34609" s="189"/>
    </row>
    <row r="34610" spans="1:4">
      <c r="A34610" s="188"/>
      <c r="B34610" s="188"/>
      <c r="C34610" s="188"/>
      <c r="D34610" s="189"/>
    </row>
    <row r="34611" spans="1:4">
      <c r="A34611" s="188"/>
      <c r="B34611" s="188"/>
      <c r="C34611" s="188"/>
      <c r="D34611" s="189"/>
    </row>
    <row r="34612" spans="1:4">
      <c r="A34612" s="188"/>
      <c r="B34612" s="188"/>
      <c r="C34612" s="188"/>
      <c r="D34612" s="189"/>
    </row>
    <row r="34613" spans="1:4">
      <c r="A34613" s="188"/>
      <c r="B34613" s="188"/>
      <c r="C34613" s="188"/>
      <c r="D34613" s="189"/>
    </row>
    <row r="34614" spans="1:4">
      <c r="A34614" s="188"/>
      <c r="B34614" s="188"/>
      <c r="C34614" s="188"/>
      <c r="D34614" s="189"/>
    </row>
    <row r="34615" spans="1:4">
      <c r="A34615" s="188"/>
      <c r="B34615" s="188"/>
      <c r="C34615" s="188"/>
      <c r="D34615" s="189"/>
    </row>
    <row r="34616" spans="1:4">
      <c r="A34616" s="188"/>
      <c r="B34616" s="188"/>
      <c r="C34616" s="188"/>
      <c r="D34616" s="189"/>
    </row>
    <row r="34617" spans="1:4">
      <c r="A34617" s="188"/>
      <c r="B34617" s="188"/>
      <c r="C34617" s="188"/>
      <c r="D34617" s="189"/>
    </row>
    <row r="34618" spans="1:4">
      <c r="A34618" s="188"/>
      <c r="B34618" s="188"/>
      <c r="C34618" s="188"/>
      <c r="D34618" s="189"/>
    </row>
    <row r="34619" spans="1:4">
      <c r="A34619" s="188"/>
      <c r="B34619" s="188"/>
      <c r="C34619" s="188"/>
      <c r="D34619" s="189"/>
    </row>
    <row r="34620" spans="1:4">
      <c r="A34620" s="188"/>
      <c r="B34620" s="188"/>
      <c r="C34620" s="188"/>
      <c r="D34620" s="189"/>
    </row>
    <row r="34621" spans="1:4">
      <c r="A34621" s="188"/>
      <c r="B34621" s="188"/>
      <c r="C34621" s="188"/>
      <c r="D34621" s="189"/>
    </row>
    <row r="34622" spans="1:4">
      <c r="A34622" s="188"/>
      <c r="B34622" s="188"/>
      <c r="C34622" s="188"/>
      <c r="D34622" s="189"/>
    </row>
    <row r="34623" spans="1:4">
      <c r="A34623" s="188"/>
      <c r="B34623" s="188"/>
      <c r="C34623" s="188"/>
      <c r="D34623" s="189"/>
    </row>
    <row r="34624" spans="1:4">
      <c r="A34624" s="188"/>
      <c r="B34624" s="188"/>
      <c r="C34624" s="188"/>
      <c r="D34624" s="189"/>
    </row>
    <row r="34625" spans="1:4">
      <c r="A34625" s="188"/>
      <c r="B34625" s="188"/>
      <c r="C34625" s="188"/>
      <c r="D34625" s="189"/>
    </row>
    <row r="34626" spans="1:4">
      <c r="A34626" s="188"/>
      <c r="B34626" s="188"/>
      <c r="C34626" s="188"/>
      <c r="D34626" s="189"/>
    </row>
    <row r="34627" spans="1:4">
      <c r="A34627" s="188"/>
      <c r="B34627" s="188"/>
      <c r="C34627" s="188"/>
      <c r="D34627" s="189"/>
    </row>
    <row r="34628" spans="1:4">
      <c r="A34628" s="188"/>
      <c r="B34628" s="188"/>
      <c r="C34628" s="188"/>
      <c r="D34628" s="189"/>
    </row>
    <row r="34629" spans="1:4">
      <c r="A34629" s="188"/>
      <c r="B34629" s="188"/>
      <c r="C34629" s="188"/>
      <c r="D34629" s="189"/>
    </row>
    <row r="34630" spans="1:4">
      <c r="A34630" s="188"/>
      <c r="B34630" s="188"/>
      <c r="C34630" s="188"/>
      <c r="D34630" s="189"/>
    </row>
    <row r="34631" spans="1:4">
      <c r="A34631" s="188"/>
      <c r="B34631" s="188"/>
      <c r="C34631" s="188"/>
      <c r="D34631" s="189"/>
    </row>
    <row r="34632" spans="1:4">
      <c r="A34632" s="188"/>
      <c r="B34632" s="188"/>
      <c r="C34632" s="188"/>
      <c r="D34632" s="189"/>
    </row>
    <row r="34633" spans="1:4">
      <c r="A34633" s="188"/>
      <c r="B34633" s="188"/>
      <c r="C34633" s="188"/>
      <c r="D34633" s="189"/>
    </row>
    <row r="34634" spans="1:4">
      <c r="A34634" s="188"/>
      <c r="B34634" s="188"/>
      <c r="C34634" s="188"/>
      <c r="D34634" s="189"/>
    </row>
    <row r="34635" spans="1:4">
      <c r="A34635" s="188"/>
      <c r="B34635" s="188"/>
      <c r="C34635" s="188"/>
      <c r="D34635" s="189"/>
    </row>
    <row r="34636" spans="1:4">
      <c r="A34636" s="188"/>
      <c r="B34636" s="188"/>
      <c r="C34636" s="188"/>
      <c r="D34636" s="189"/>
    </row>
    <row r="34637" spans="1:4">
      <c r="A34637" s="188"/>
      <c r="B34637" s="188"/>
      <c r="C34637" s="188"/>
      <c r="D34637" s="189"/>
    </row>
    <row r="34638" spans="1:4">
      <c r="A34638" s="188"/>
      <c r="B34638" s="188"/>
      <c r="C34638" s="188"/>
      <c r="D34638" s="189"/>
    </row>
    <row r="34639" spans="1:4">
      <c r="A34639" s="188"/>
      <c r="B34639" s="188"/>
      <c r="C34639" s="188"/>
      <c r="D34639" s="189"/>
    </row>
    <row r="34640" spans="1:4">
      <c r="A34640" s="188"/>
      <c r="B34640" s="188"/>
      <c r="C34640" s="188"/>
      <c r="D34640" s="189"/>
    </row>
    <row r="34641" spans="1:4">
      <c r="A34641" s="188"/>
      <c r="B34641" s="188"/>
      <c r="C34641" s="188"/>
      <c r="D34641" s="189"/>
    </row>
    <row r="34642" spans="1:4">
      <c r="A34642" s="188"/>
      <c r="B34642" s="188"/>
      <c r="C34642" s="188"/>
      <c r="D34642" s="189"/>
    </row>
    <row r="34643" spans="1:4">
      <c r="A34643" s="188"/>
      <c r="B34643" s="188"/>
      <c r="C34643" s="188"/>
      <c r="D34643" s="189"/>
    </row>
    <row r="34644" spans="1:4">
      <c r="A34644" s="188"/>
      <c r="B34644" s="188"/>
      <c r="C34644" s="188"/>
      <c r="D34644" s="189"/>
    </row>
    <row r="34645" spans="1:4">
      <c r="A34645" s="188"/>
      <c r="B34645" s="188"/>
      <c r="C34645" s="188"/>
      <c r="D34645" s="189"/>
    </row>
    <row r="34646" spans="1:4">
      <c r="A34646" s="188"/>
      <c r="B34646" s="188"/>
      <c r="C34646" s="188"/>
      <c r="D34646" s="189"/>
    </row>
    <row r="34647" spans="1:4">
      <c r="A34647" s="188"/>
      <c r="B34647" s="188"/>
      <c r="C34647" s="188"/>
      <c r="D34647" s="189"/>
    </row>
    <row r="34648" spans="1:4">
      <c r="A34648" s="188"/>
      <c r="B34648" s="188"/>
      <c r="C34648" s="188"/>
      <c r="D34648" s="189"/>
    </row>
    <row r="34649" spans="1:4">
      <c r="A34649" s="188"/>
      <c r="B34649" s="188"/>
      <c r="C34649" s="188"/>
      <c r="D34649" s="189"/>
    </row>
    <row r="34650" spans="1:4">
      <c r="A34650" s="188"/>
      <c r="B34650" s="188"/>
      <c r="C34650" s="188"/>
      <c r="D34650" s="189"/>
    </row>
    <row r="34651" spans="1:4">
      <c r="A34651" s="188"/>
      <c r="B34651" s="188"/>
      <c r="C34651" s="188"/>
      <c r="D34651" s="189"/>
    </row>
    <row r="34652" spans="1:4">
      <c r="A34652" s="188"/>
      <c r="B34652" s="188"/>
      <c r="C34652" s="188"/>
      <c r="D34652" s="189"/>
    </row>
    <row r="34653" spans="1:4">
      <c r="A34653" s="188"/>
      <c r="B34653" s="188"/>
      <c r="C34653" s="188"/>
      <c r="D34653" s="189"/>
    </row>
    <row r="34654" spans="1:4">
      <c r="A34654" s="188"/>
      <c r="B34654" s="188"/>
      <c r="C34654" s="188"/>
      <c r="D34654" s="189"/>
    </row>
    <row r="34655" spans="1:4">
      <c r="A34655" s="188"/>
      <c r="B34655" s="188"/>
      <c r="C34655" s="188"/>
      <c r="D34655" s="189"/>
    </row>
    <row r="34656" spans="1:4">
      <c r="A34656" s="188"/>
      <c r="B34656" s="188"/>
      <c r="C34656" s="188"/>
      <c r="D34656" s="189"/>
    </row>
    <row r="34657" spans="1:4">
      <c r="A34657" s="188"/>
      <c r="B34657" s="188"/>
      <c r="C34657" s="188"/>
      <c r="D34657" s="189"/>
    </row>
    <row r="34658" spans="1:4">
      <c r="A34658" s="188"/>
      <c r="B34658" s="188"/>
      <c r="C34658" s="188"/>
      <c r="D34658" s="189"/>
    </row>
    <row r="34659" spans="1:4">
      <c r="A34659" s="188"/>
      <c r="B34659" s="188"/>
      <c r="C34659" s="188"/>
      <c r="D34659" s="189"/>
    </row>
    <row r="34660" spans="1:4">
      <c r="A34660" s="188"/>
      <c r="B34660" s="188"/>
      <c r="C34660" s="188"/>
      <c r="D34660" s="189"/>
    </row>
    <row r="34661" spans="1:4">
      <c r="A34661" s="188"/>
      <c r="B34661" s="188"/>
      <c r="C34661" s="188"/>
      <c r="D34661" s="189"/>
    </row>
    <row r="34662" spans="1:4">
      <c r="A34662" s="188"/>
      <c r="B34662" s="188"/>
      <c r="C34662" s="188"/>
      <c r="D34662" s="189"/>
    </row>
    <row r="34663" spans="1:4">
      <c r="A34663" s="188"/>
      <c r="B34663" s="188"/>
      <c r="C34663" s="188"/>
      <c r="D34663" s="189"/>
    </row>
    <row r="34664" spans="1:4">
      <c r="A34664" s="188"/>
      <c r="B34664" s="188"/>
      <c r="C34664" s="188"/>
      <c r="D34664" s="189"/>
    </row>
    <row r="34665" spans="1:4">
      <c r="A34665" s="188"/>
      <c r="B34665" s="188"/>
      <c r="C34665" s="188"/>
      <c r="D34665" s="189"/>
    </row>
    <row r="34666" spans="1:4">
      <c r="A34666" s="188"/>
      <c r="B34666" s="188"/>
      <c r="C34666" s="188"/>
      <c r="D34666" s="189"/>
    </row>
    <row r="34667" spans="1:4">
      <c r="A34667" s="188"/>
      <c r="B34667" s="188"/>
      <c r="C34667" s="188"/>
      <c r="D34667" s="189"/>
    </row>
    <row r="34668" spans="1:4">
      <c r="A34668" s="188"/>
      <c r="B34668" s="188"/>
      <c r="C34668" s="188"/>
      <c r="D34668" s="189"/>
    </row>
    <row r="34669" spans="1:4">
      <c r="A34669" s="188"/>
      <c r="B34669" s="188"/>
      <c r="C34669" s="188"/>
      <c r="D34669" s="189"/>
    </row>
    <row r="34670" spans="1:4">
      <c r="A34670" s="188"/>
      <c r="B34670" s="188"/>
      <c r="C34670" s="188"/>
      <c r="D34670" s="189"/>
    </row>
    <row r="34671" spans="1:4">
      <c r="A34671" s="188"/>
      <c r="B34671" s="188"/>
      <c r="C34671" s="188"/>
      <c r="D34671" s="189"/>
    </row>
    <row r="34672" spans="1:4">
      <c r="A34672" s="188"/>
      <c r="B34672" s="188"/>
      <c r="C34672" s="188"/>
      <c r="D34672" s="189"/>
    </row>
    <row r="34673" spans="1:4">
      <c r="A34673" s="188"/>
      <c r="B34673" s="188"/>
      <c r="C34673" s="188"/>
      <c r="D34673" s="189"/>
    </row>
    <row r="34674" spans="1:4">
      <c r="A34674" s="188"/>
      <c r="B34674" s="188"/>
      <c r="C34674" s="188"/>
      <c r="D34674" s="189"/>
    </row>
    <row r="34675" spans="1:4">
      <c r="A34675" s="188"/>
      <c r="B34675" s="188"/>
      <c r="C34675" s="188"/>
      <c r="D34675" s="189"/>
    </row>
    <row r="34676" spans="1:4">
      <c r="A34676" s="188"/>
      <c r="B34676" s="188"/>
      <c r="C34676" s="188"/>
      <c r="D34676" s="189"/>
    </row>
    <row r="34677" spans="1:4">
      <c r="A34677" s="188"/>
      <c r="B34677" s="188"/>
      <c r="C34677" s="188"/>
      <c r="D34677" s="189"/>
    </row>
    <row r="34678" spans="1:4">
      <c r="A34678" s="188"/>
      <c r="B34678" s="188"/>
      <c r="C34678" s="188"/>
      <c r="D34678" s="189"/>
    </row>
    <row r="34679" spans="1:4">
      <c r="A34679" s="188"/>
      <c r="B34679" s="188"/>
      <c r="C34679" s="188"/>
      <c r="D34679" s="189"/>
    </row>
    <row r="34680" spans="1:4">
      <c r="A34680" s="188"/>
      <c r="B34680" s="188"/>
      <c r="C34680" s="188"/>
      <c r="D34680" s="189"/>
    </row>
    <row r="34681" spans="1:4">
      <c r="A34681" s="188"/>
      <c r="B34681" s="188"/>
      <c r="C34681" s="188"/>
      <c r="D34681" s="189"/>
    </row>
    <row r="34682" spans="1:4">
      <c r="A34682" s="188"/>
      <c r="B34682" s="188"/>
      <c r="C34682" s="188"/>
      <c r="D34682" s="189"/>
    </row>
    <row r="34683" spans="1:4">
      <c r="A34683" s="188"/>
      <c r="B34683" s="188"/>
      <c r="C34683" s="188"/>
      <c r="D34683" s="189"/>
    </row>
    <row r="34684" spans="1:4">
      <c r="A34684" s="188"/>
      <c r="B34684" s="188"/>
      <c r="C34684" s="188"/>
      <c r="D34684" s="189"/>
    </row>
    <row r="34685" spans="1:4">
      <c r="A34685" s="188"/>
      <c r="B34685" s="188"/>
      <c r="C34685" s="188"/>
      <c r="D34685" s="189"/>
    </row>
    <row r="34686" spans="1:4">
      <c r="A34686" s="188"/>
      <c r="B34686" s="188"/>
      <c r="C34686" s="188"/>
      <c r="D34686" s="189"/>
    </row>
    <row r="34687" spans="1:4">
      <c r="A34687" s="188"/>
      <c r="B34687" s="188"/>
      <c r="C34687" s="188"/>
      <c r="D34687" s="189"/>
    </row>
    <row r="34688" spans="1:4">
      <c r="A34688" s="188"/>
      <c r="B34688" s="188"/>
      <c r="C34688" s="188"/>
      <c r="D34688" s="189"/>
    </row>
    <row r="34689" spans="1:4">
      <c r="A34689" s="188"/>
      <c r="B34689" s="188"/>
      <c r="C34689" s="188"/>
      <c r="D34689" s="189"/>
    </row>
    <row r="34690" spans="1:4">
      <c r="A34690" s="188"/>
      <c r="B34690" s="188"/>
      <c r="C34690" s="188"/>
      <c r="D34690" s="189"/>
    </row>
    <row r="34691" spans="1:4">
      <c r="A34691" s="188"/>
      <c r="B34691" s="188"/>
      <c r="C34691" s="188"/>
      <c r="D34691" s="189"/>
    </row>
    <row r="34692" spans="1:4">
      <c r="A34692" s="188"/>
      <c r="B34692" s="188"/>
      <c r="C34692" s="188"/>
      <c r="D34692" s="189"/>
    </row>
    <row r="34693" spans="1:4">
      <c r="A34693" s="188"/>
      <c r="B34693" s="188"/>
      <c r="C34693" s="188"/>
      <c r="D34693" s="189"/>
    </row>
    <row r="34694" spans="1:4">
      <c r="A34694" s="188"/>
      <c r="B34694" s="188"/>
      <c r="C34694" s="188"/>
      <c r="D34694" s="189"/>
    </row>
    <row r="34695" spans="1:4">
      <c r="A34695" s="188"/>
      <c r="B34695" s="188"/>
      <c r="C34695" s="188"/>
      <c r="D34695" s="189"/>
    </row>
    <row r="34696" spans="1:4">
      <c r="A34696" s="188"/>
      <c r="B34696" s="188"/>
      <c r="C34696" s="188"/>
      <c r="D34696" s="189"/>
    </row>
    <row r="34697" spans="1:4">
      <c r="A34697" s="188"/>
      <c r="B34697" s="188"/>
      <c r="C34697" s="188"/>
      <c r="D34697" s="189"/>
    </row>
    <row r="34698" spans="1:4">
      <c r="A34698" s="188"/>
      <c r="B34698" s="188"/>
      <c r="C34698" s="188"/>
      <c r="D34698" s="189"/>
    </row>
    <row r="34699" spans="1:4">
      <c r="A34699" s="188"/>
      <c r="B34699" s="188"/>
      <c r="C34699" s="188"/>
      <c r="D34699" s="189"/>
    </row>
    <row r="34700" spans="1:4">
      <c r="A34700" s="188"/>
      <c r="B34700" s="188"/>
      <c r="C34700" s="188"/>
      <c r="D34700" s="189"/>
    </row>
    <row r="34701" spans="1:4">
      <c r="A34701" s="188"/>
      <c r="B34701" s="188"/>
      <c r="C34701" s="188"/>
      <c r="D34701" s="189"/>
    </row>
    <row r="34702" spans="1:4">
      <c r="A34702" s="188"/>
      <c r="B34702" s="188"/>
      <c r="C34702" s="188"/>
      <c r="D34702" s="189"/>
    </row>
    <row r="34703" spans="1:4">
      <c r="A34703" s="188"/>
      <c r="B34703" s="188"/>
      <c r="C34703" s="188"/>
      <c r="D34703" s="189"/>
    </row>
    <row r="34704" spans="1:4">
      <c r="A34704" s="188"/>
      <c r="B34704" s="188"/>
      <c r="C34704" s="188"/>
      <c r="D34704" s="189"/>
    </row>
    <row r="34705" spans="1:4">
      <c r="A34705" s="188"/>
      <c r="B34705" s="188"/>
      <c r="C34705" s="188"/>
      <c r="D34705" s="189"/>
    </row>
    <row r="34706" spans="1:4">
      <c r="A34706" s="188"/>
      <c r="B34706" s="188"/>
      <c r="C34706" s="188"/>
      <c r="D34706" s="189"/>
    </row>
    <row r="34707" spans="1:4">
      <c r="A34707" s="188"/>
      <c r="B34707" s="188"/>
      <c r="C34707" s="188"/>
      <c r="D34707" s="189"/>
    </row>
    <row r="34708" spans="1:4">
      <c r="A34708" s="188"/>
      <c r="B34708" s="188"/>
      <c r="C34708" s="188"/>
      <c r="D34708" s="189"/>
    </row>
    <row r="34709" spans="1:4">
      <c r="A34709" s="188"/>
      <c r="B34709" s="188"/>
      <c r="C34709" s="188"/>
      <c r="D34709" s="189"/>
    </row>
    <row r="34710" spans="1:4">
      <c r="A34710" s="188"/>
      <c r="B34710" s="188"/>
      <c r="C34710" s="188"/>
      <c r="D34710" s="189"/>
    </row>
    <row r="34711" spans="1:4">
      <c r="A34711" s="188"/>
      <c r="B34711" s="188"/>
      <c r="C34711" s="188"/>
      <c r="D34711" s="189"/>
    </row>
    <row r="34712" spans="1:4">
      <c r="A34712" s="188"/>
      <c r="B34712" s="188"/>
      <c r="C34712" s="188"/>
      <c r="D34712" s="189"/>
    </row>
    <row r="34713" spans="1:4">
      <c r="A34713" s="188"/>
      <c r="B34713" s="188"/>
      <c r="C34713" s="188"/>
      <c r="D34713" s="189"/>
    </row>
    <row r="34714" spans="1:4">
      <c r="A34714" s="188"/>
      <c r="B34714" s="188"/>
      <c r="C34714" s="188"/>
      <c r="D34714" s="189"/>
    </row>
    <row r="34715" spans="1:4">
      <c r="A34715" s="188"/>
      <c r="B34715" s="188"/>
      <c r="C34715" s="188"/>
      <c r="D34715" s="189"/>
    </row>
    <row r="34716" spans="1:4">
      <c r="A34716" s="188"/>
      <c r="B34716" s="188"/>
      <c r="C34716" s="188"/>
      <c r="D34716" s="189"/>
    </row>
    <row r="34717" spans="1:4">
      <c r="A34717" s="188"/>
      <c r="B34717" s="188"/>
      <c r="C34717" s="188"/>
      <c r="D34717" s="189"/>
    </row>
    <row r="34718" spans="1:4">
      <c r="A34718" s="188"/>
      <c r="B34718" s="188"/>
      <c r="C34718" s="188"/>
      <c r="D34718" s="189"/>
    </row>
    <row r="34719" spans="1:4">
      <c r="A34719" s="188"/>
      <c r="B34719" s="188"/>
      <c r="C34719" s="188"/>
      <c r="D34719" s="189"/>
    </row>
    <row r="34720" spans="1:4">
      <c r="A34720" s="188"/>
      <c r="B34720" s="188"/>
      <c r="C34720" s="188"/>
      <c r="D34720" s="189"/>
    </row>
    <row r="34721" spans="1:4">
      <c r="A34721" s="188"/>
      <c r="B34721" s="188"/>
      <c r="C34721" s="188"/>
      <c r="D34721" s="189"/>
    </row>
    <row r="34722" spans="1:4">
      <c r="A34722" s="188"/>
      <c r="B34722" s="188"/>
      <c r="C34722" s="188"/>
      <c r="D34722" s="189"/>
    </row>
    <row r="34723" spans="1:4">
      <c r="A34723" s="188"/>
      <c r="B34723" s="188"/>
      <c r="C34723" s="188"/>
      <c r="D34723" s="189"/>
    </row>
    <row r="34724" spans="1:4">
      <c r="A34724" s="188"/>
      <c r="B34724" s="188"/>
      <c r="C34724" s="188"/>
      <c r="D34724" s="189"/>
    </row>
    <row r="34725" spans="1:4">
      <c r="A34725" s="188"/>
      <c r="B34725" s="188"/>
      <c r="C34725" s="188"/>
      <c r="D34725" s="189"/>
    </row>
    <row r="34726" spans="1:4">
      <c r="A34726" s="188"/>
      <c r="B34726" s="188"/>
      <c r="C34726" s="188"/>
      <c r="D34726" s="189"/>
    </row>
    <row r="34727" spans="1:4">
      <c r="A34727" s="188"/>
      <c r="B34727" s="188"/>
      <c r="C34727" s="188"/>
      <c r="D34727" s="189"/>
    </row>
    <row r="34728" spans="1:4">
      <c r="A34728" s="188"/>
      <c r="B34728" s="188"/>
      <c r="C34728" s="188"/>
      <c r="D34728" s="189"/>
    </row>
    <row r="34729" spans="1:4">
      <c r="A34729" s="188"/>
      <c r="B34729" s="188"/>
      <c r="C34729" s="188"/>
      <c r="D34729" s="189"/>
    </row>
    <row r="34730" spans="1:4">
      <c r="A34730" s="188"/>
      <c r="B34730" s="188"/>
      <c r="C34730" s="188"/>
      <c r="D34730" s="189"/>
    </row>
    <row r="34731" spans="1:4">
      <c r="A34731" s="188"/>
      <c r="B34731" s="188"/>
      <c r="C34731" s="188"/>
      <c r="D34731" s="189"/>
    </row>
    <row r="34732" spans="1:4">
      <c r="A34732" s="188"/>
      <c r="B34732" s="188"/>
      <c r="C34732" s="188"/>
      <c r="D34732" s="189"/>
    </row>
    <row r="34733" spans="1:4">
      <c r="A34733" s="188"/>
      <c r="B34733" s="188"/>
      <c r="C34733" s="188"/>
      <c r="D34733" s="189"/>
    </row>
    <row r="34734" spans="1:4">
      <c r="A34734" s="188"/>
      <c r="B34734" s="188"/>
      <c r="C34734" s="188"/>
      <c r="D34734" s="189"/>
    </row>
    <row r="34735" spans="1:4">
      <c r="A34735" s="188"/>
      <c r="B34735" s="188"/>
      <c r="C34735" s="188"/>
      <c r="D34735" s="189"/>
    </row>
    <row r="34736" spans="1:4">
      <c r="A34736" s="188"/>
      <c r="B34736" s="188"/>
      <c r="C34736" s="188"/>
      <c r="D34736" s="189"/>
    </row>
    <row r="34737" spans="1:4">
      <c r="A34737" s="188"/>
      <c r="B34737" s="188"/>
      <c r="C34737" s="188"/>
      <c r="D34737" s="189"/>
    </row>
    <row r="34738" spans="1:4">
      <c r="A34738" s="188"/>
      <c r="B34738" s="188"/>
      <c r="C34738" s="188"/>
      <c r="D34738" s="189"/>
    </row>
    <row r="34739" spans="1:4">
      <c r="A34739" s="188"/>
      <c r="B34739" s="188"/>
      <c r="C34739" s="188"/>
      <c r="D34739" s="189"/>
    </row>
    <row r="34740" spans="1:4">
      <c r="A34740" s="188"/>
      <c r="B34740" s="188"/>
      <c r="C34740" s="188"/>
      <c r="D34740" s="189"/>
    </row>
    <row r="34741" spans="1:4">
      <c r="A34741" s="188"/>
      <c r="B34741" s="188"/>
      <c r="C34741" s="188"/>
      <c r="D34741" s="189"/>
    </row>
    <row r="34742" spans="1:4">
      <c r="A34742" s="188"/>
      <c r="B34742" s="188"/>
      <c r="C34742" s="188"/>
      <c r="D34742" s="189"/>
    </row>
    <row r="34743" spans="1:4">
      <c r="A34743" s="188"/>
      <c r="B34743" s="188"/>
      <c r="C34743" s="188"/>
      <c r="D34743" s="189"/>
    </row>
    <row r="34744" spans="1:4">
      <c r="A34744" s="188"/>
      <c r="B34744" s="188"/>
      <c r="C34744" s="188"/>
      <c r="D34744" s="189"/>
    </row>
    <row r="34745" spans="1:4">
      <c r="A34745" s="188"/>
      <c r="B34745" s="188"/>
      <c r="C34745" s="188"/>
      <c r="D34745" s="189"/>
    </row>
    <row r="34746" spans="1:4">
      <c r="A34746" s="188"/>
      <c r="B34746" s="188"/>
      <c r="C34746" s="188"/>
      <c r="D34746" s="189"/>
    </row>
    <row r="34747" spans="1:4">
      <c r="A34747" s="188"/>
      <c r="B34747" s="188"/>
      <c r="C34747" s="188"/>
      <c r="D34747" s="189"/>
    </row>
    <row r="34748" spans="1:4">
      <c r="A34748" s="188"/>
      <c r="B34748" s="188"/>
      <c r="C34748" s="188"/>
      <c r="D34748" s="189"/>
    </row>
    <row r="34749" spans="1:4">
      <c r="A34749" s="188"/>
      <c r="B34749" s="188"/>
      <c r="C34749" s="188"/>
      <c r="D34749" s="189"/>
    </row>
    <row r="34750" spans="1:4">
      <c r="A34750" s="188"/>
      <c r="B34750" s="188"/>
      <c r="C34750" s="188"/>
      <c r="D34750" s="189"/>
    </row>
    <row r="34751" spans="1:4">
      <c r="A34751" s="188"/>
      <c r="B34751" s="188"/>
      <c r="C34751" s="188"/>
      <c r="D34751" s="189"/>
    </row>
    <row r="34752" spans="1:4">
      <c r="A34752" s="188"/>
      <c r="B34752" s="188"/>
      <c r="C34752" s="188"/>
      <c r="D34752" s="189"/>
    </row>
    <row r="34753" spans="1:4">
      <c r="A34753" s="188"/>
      <c r="B34753" s="188"/>
      <c r="C34753" s="188"/>
      <c r="D34753" s="189"/>
    </row>
    <row r="34754" spans="1:4">
      <c r="A34754" s="188"/>
      <c r="B34754" s="188"/>
      <c r="C34754" s="188"/>
      <c r="D34754" s="189"/>
    </row>
    <row r="34755" spans="1:4">
      <c r="A34755" s="188"/>
      <c r="B34755" s="188"/>
      <c r="C34755" s="188"/>
      <c r="D34755" s="189"/>
    </row>
    <row r="34756" spans="1:4">
      <c r="A34756" s="188"/>
      <c r="B34756" s="188"/>
      <c r="C34756" s="188"/>
      <c r="D34756" s="189"/>
    </row>
    <row r="34757" spans="1:4">
      <c r="A34757" s="188"/>
      <c r="B34757" s="188"/>
      <c r="C34757" s="188"/>
      <c r="D34757" s="189"/>
    </row>
    <row r="34758" spans="1:4">
      <c r="A34758" s="188"/>
      <c r="B34758" s="188"/>
      <c r="C34758" s="188"/>
      <c r="D34758" s="189"/>
    </row>
    <row r="34759" spans="1:4">
      <c r="A34759" s="188"/>
      <c r="B34759" s="188"/>
      <c r="C34759" s="188"/>
      <c r="D34759" s="189"/>
    </row>
    <row r="34760" spans="1:4">
      <c r="A34760" s="188"/>
      <c r="B34760" s="188"/>
      <c r="C34760" s="188"/>
      <c r="D34760" s="189"/>
    </row>
    <row r="34761" spans="1:4">
      <c r="A34761" s="188"/>
      <c r="B34761" s="188"/>
      <c r="C34761" s="188"/>
      <c r="D34761" s="189"/>
    </row>
    <row r="34762" spans="1:4">
      <c r="A34762" s="188"/>
      <c r="B34762" s="188"/>
      <c r="C34762" s="188"/>
      <c r="D34762" s="189"/>
    </row>
    <row r="34763" spans="1:4">
      <c r="A34763" s="188"/>
      <c r="B34763" s="188"/>
      <c r="C34763" s="188"/>
      <c r="D34763" s="189"/>
    </row>
    <row r="34764" spans="1:4">
      <c r="A34764" s="188"/>
      <c r="B34764" s="188"/>
      <c r="C34764" s="188"/>
      <c r="D34764" s="189"/>
    </row>
    <row r="34765" spans="1:4">
      <c r="A34765" s="188"/>
      <c r="B34765" s="188"/>
      <c r="C34765" s="188"/>
      <c r="D34765" s="189"/>
    </row>
    <row r="34766" spans="1:4">
      <c r="A34766" s="188"/>
      <c r="B34766" s="188"/>
      <c r="C34766" s="188"/>
      <c r="D34766" s="189"/>
    </row>
    <row r="34767" spans="1:4">
      <c r="A34767" s="188"/>
      <c r="B34767" s="188"/>
      <c r="C34767" s="188"/>
      <c r="D34767" s="189"/>
    </row>
    <row r="34768" spans="1:4">
      <c r="A34768" s="188"/>
      <c r="B34768" s="188"/>
      <c r="C34768" s="188"/>
      <c r="D34768" s="189"/>
    </row>
    <row r="34769" spans="1:4">
      <c r="A34769" s="188"/>
      <c r="B34769" s="188"/>
      <c r="C34769" s="188"/>
      <c r="D34769" s="189"/>
    </row>
    <row r="34770" spans="1:4">
      <c r="A34770" s="188"/>
      <c r="B34770" s="188"/>
      <c r="C34770" s="188"/>
      <c r="D34770" s="189"/>
    </row>
    <row r="34771" spans="1:4">
      <c r="A34771" s="188"/>
      <c r="B34771" s="188"/>
      <c r="C34771" s="188"/>
      <c r="D34771" s="189"/>
    </row>
    <row r="34772" spans="1:4">
      <c r="A34772" s="188"/>
      <c r="B34772" s="188"/>
      <c r="C34772" s="188"/>
      <c r="D34772" s="189"/>
    </row>
    <row r="34773" spans="1:4">
      <c r="A34773" s="188"/>
      <c r="B34773" s="188"/>
      <c r="C34773" s="188"/>
      <c r="D34773" s="189"/>
    </row>
    <row r="34774" spans="1:4">
      <c r="A34774" s="188"/>
      <c r="B34774" s="188"/>
      <c r="C34774" s="188"/>
      <c r="D34774" s="189"/>
    </row>
    <row r="34775" spans="1:4">
      <c r="A34775" s="188"/>
      <c r="B34775" s="188"/>
      <c r="C34775" s="188"/>
      <c r="D34775" s="189"/>
    </row>
    <row r="34776" spans="1:4">
      <c r="A34776" s="188"/>
      <c r="B34776" s="188"/>
      <c r="C34776" s="188"/>
      <c r="D34776" s="189"/>
    </row>
    <row r="34777" spans="1:4">
      <c r="A34777" s="188"/>
      <c r="B34777" s="188"/>
      <c r="C34777" s="188"/>
      <c r="D34777" s="189"/>
    </row>
    <row r="34778" spans="1:4">
      <c r="A34778" s="188"/>
      <c r="B34778" s="188"/>
      <c r="C34778" s="188"/>
      <c r="D34778" s="189"/>
    </row>
    <row r="34779" spans="1:4">
      <c r="A34779" s="188"/>
      <c r="B34779" s="188"/>
      <c r="C34779" s="188"/>
      <c r="D34779" s="189"/>
    </row>
    <row r="34780" spans="1:4">
      <c r="A34780" s="188"/>
      <c r="B34780" s="188"/>
      <c r="C34780" s="188"/>
      <c r="D34780" s="189"/>
    </row>
    <row r="34781" spans="1:4">
      <c r="A34781" s="188"/>
      <c r="B34781" s="188"/>
      <c r="C34781" s="188"/>
      <c r="D34781" s="189"/>
    </row>
    <row r="34782" spans="1:4">
      <c r="A34782" s="188"/>
      <c r="B34782" s="188"/>
      <c r="C34782" s="188"/>
      <c r="D34782" s="189"/>
    </row>
    <row r="34783" spans="1:4">
      <c r="A34783" s="188"/>
      <c r="B34783" s="188"/>
      <c r="C34783" s="188"/>
      <c r="D34783" s="189"/>
    </row>
    <row r="34784" spans="1:4">
      <c r="A34784" s="188"/>
      <c r="B34784" s="188"/>
      <c r="C34784" s="188"/>
      <c r="D34784" s="189"/>
    </row>
    <row r="34785" spans="1:4">
      <c r="A34785" s="188"/>
      <c r="B34785" s="188"/>
      <c r="C34785" s="188"/>
      <c r="D34785" s="189"/>
    </row>
    <row r="34786" spans="1:4">
      <c r="A34786" s="188"/>
      <c r="B34786" s="188"/>
      <c r="C34786" s="188"/>
      <c r="D34786" s="189"/>
    </row>
    <row r="34787" spans="1:4">
      <c r="A34787" s="188"/>
      <c r="B34787" s="188"/>
      <c r="C34787" s="188"/>
      <c r="D34787" s="189"/>
    </row>
    <row r="34788" spans="1:4">
      <c r="A34788" s="188"/>
      <c r="B34788" s="188"/>
      <c r="C34788" s="188"/>
      <c r="D34788" s="189"/>
    </row>
    <row r="34789" spans="1:4">
      <c r="A34789" s="188"/>
      <c r="B34789" s="188"/>
      <c r="C34789" s="188"/>
      <c r="D34789" s="189"/>
    </row>
    <row r="34790" spans="1:4">
      <c r="A34790" s="188"/>
      <c r="B34790" s="188"/>
      <c r="C34790" s="188"/>
      <c r="D34790" s="189"/>
    </row>
    <row r="34791" spans="1:4">
      <c r="A34791" s="188"/>
      <c r="B34791" s="188"/>
      <c r="C34791" s="188"/>
      <c r="D34791" s="189"/>
    </row>
    <row r="34792" spans="1:4">
      <c r="A34792" s="188"/>
      <c r="B34792" s="188"/>
      <c r="C34792" s="188"/>
      <c r="D34792" s="189"/>
    </row>
    <row r="34793" spans="1:4">
      <c r="A34793" s="188"/>
      <c r="B34793" s="188"/>
      <c r="C34793" s="188"/>
      <c r="D34793" s="189"/>
    </row>
    <row r="34794" spans="1:4">
      <c r="A34794" s="188"/>
      <c r="B34794" s="188"/>
      <c r="C34794" s="188"/>
      <c r="D34794" s="189"/>
    </row>
    <row r="34795" spans="1:4">
      <c r="A34795" s="188"/>
      <c r="B34795" s="188"/>
      <c r="C34795" s="188"/>
      <c r="D34795" s="189"/>
    </row>
    <row r="34796" spans="1:4">
      <c r="A34796" s="188"/>
      <c r="B34796" s="188"/>
      <c r="C34796" s="188"/>
      <c r="D34796" s="189"/>
    </row>
    <row r="34797" spans="1:4">
      <c r="A34797" s="188"/>
      <c r="B34797" s="188"/>
      <c r="C34797" s="188"/>
      <c r="D34797" s="189"/>
    </row>
    <row r="34798" spans="1:4">
      <c r="A34798" s="188"/>
      <c r="B34798" s="188"/>
      <c r="C34798" s="188"/>
      <c r="D34798" s="189"/>
    </row>
    <row r="34799" spans="1:4">
      <c r="A34799" s="188"/>
      <c r="B34799" s="188"/>
      <c r="C34799" s="188"/>
      <c r="D34799" s="189"/>
    </row>
    <row r="34800" spans="1:4">
      <c r="A34800" s="188"/>
      <c r="B34800" s="188"/>
      <c r="C34800" s="188"/>
      <c r="D34800" s="189"/>
    </row>
    <row r="34801" spans="1:4">
      <c r="A34801" s="188"/>
      <c r="B34801" s="188"/>
      <c r="C34801" s="188"/>
      <c r="D34801" s="189"/>
    </row>
    <row r="34802" spans="1:4">
      <c r="A34802" s="188"/>
      <c r="B34802" s="188"/>
      <c r="C34802" s="188"/>
      <c r="D34802" s="189"/>
    </row>
    <row r="34803" spans="1:4">
      <c r="A34803" s="188"/>
      <c r="B34803" s="188"/>
      <c r="C34803" s="188"/>
      <c r="D34803" s="189"/>
    </row>
    <row r="34804" spans="1:4">
      <c r="A34804" s="188"/>
      <c r="B34804" s="188"/>
      <c r="C34804" s="188"/>
      <c r="D34804" s="189"/>
    </row>
    <row r="34805" spans="1:4">
      <c r="A34805" s="188"/>
      <c r="B34805" s="188"/>
      <c r="C34805" s="188"/>
      <c r="D34805" s="189"/>
    </row>
    <row r="34806" spans="1:4">
      <c r="A34806" s="188"/>
      <c r="B34806" s="188"/>
      <c r="C34806" s="188"/>
      <c r="D34806" s="189"/>
    </row>
    <row r="34807" spans="1:4">
      <c r="A34807" s="188"/>
      <c r="B34807" s="188"/>
      <c r="C34807" s="188"/>
      <c r="D34807" s="189"/>
    </row>
    <row r="34808" spans="1:4">
      <c r="A34808" s="188"/>
      <c r="B34808" s="188"/>
      <c r="C34808" s="188"/>
      <c r="D34808" s="189"/>
    </row>
    <row r="34809" spans="1:4">
      <c r="A34809" s="188"/>
      <c r="B34809" s="188"/>
      <c r="C34809" s="188"/>
      <c r="D34809" s="189"/>
    </row>
    <row r="34810" spans="1:4">
      <c r="A34810" s="188"/>
      <c r="B34810" s="188"/>
      <c r="C34810" s="188"/>
      <c r="D34810" s="189"/>
    </row>
    <row r="34811" spans="1:4">
      <c r="A34811" s="188"/>
      <c r="B34811" s="188"/>
      <c r="C34811" s="188"/>
      <c r="D34811" s="189"/>
    </row>
    <row r="34812" spans="1:4">
      <c r="A34812" s="188"/>
      <c r="B34812" s="188"/>
      <c r="C34812" s="188"/>
      <c r="D34812" s="189"/>
    </row>
    <row r="34813" spans="1:4">
      <c r="A34813" s="188"/>
      <c r="B34813" s="188"/>
      <c r="C34813" s="188"/>
      <c r="D34813" s="189"/>
    </row>
    <row r="34814" spans="1:4">
      <c r="A34814" s="188"/>
      <c r="B34814" s="188"/>
      <c r="C34814" s="188"/>
      <c r="D34814" s="189"/>
    </row>
    <row r="34815" spans="1:4">
      <c r="A34815" s="188"/>
      <c r="B34815" s="188"/>
      <c r="C34815" s="188"/>
      <c r="D34815" s="189"/>
    </row>
    <row r="34816" spans="1:4">
      <c r="A34816" s="188"/>
      <c r="B34816" s="188"/>
      <c r="C34816" s="188"/>
      <c r="D34816" s="189"/>
    </row>
    <row r="34817" spans="1:4">
      <c r="A34817" s="188"/>
      <c r="B34817" s="188"/>
      <c r="C34817" s="188"/>
      <c r="D34817" s="189"/>
    </row>
    <row r="34818" spans="1:4">
      <c r="A34818" s="188"/>
      <c r="B34818" s="188"/>
      <c r="C34818" s="188"/>
      <c r="D34818" s="189"/>
    </row>
    <row r="34819" spans="1:4">
      <c r="A34819" s="188"/>
      <c r="B34819" s="188"/>
      <c r="C34819" s="188"/>
      <c r="D34819" s="189"/>
    </row>
    <row r="34820" spans="1:4">
      <c r="A34820" s="188"/>
      <c r="B34820" s="188"/>
      <c r="C34820" s="188"/>
      <c r="D34820" s="189"/>
    </row>
    <row r="34821" spans="1:4">
      <c r="A34821" s="188"/>
      <c r="B34821" s="188"/>
      <c r="C34821" s="188"/>
      <c r="D34821" s="189"/>
    </row>
    <row r="34822" spans="1:4">
      <c r="A34822" s="188"/>
      <c r="B34822" s="188"/>
      <c r="C34822" s="188"/>
      <c r="D34822" s="189"/>
    </row>
    <row r="34823" spans="1:4">
      <c r="A34823" s="188"/>
      <c r="B34823" s="188"/>
      <c r="C34823" s="188"/>
      <c r="D34823" s="189"/>
    </row>
    <row r="34824" spans="1:4">
      <c r="A34824" s="188"/>
      <c r="B34824" s="188"/>
      <c r="C34824" s="188"/>
      <c r="D34824" s="189"/>
    </row>
    <row r="34825" spans="1:4">
      <c r="A34825" s="188"/>
      <c r="B34825" s="188"/>
      <c r="C34825" s="188"/>
      <c r="D34825" s="189"/>
    </row>
    <row r="34826" spans="1:4">
      <c r="A34826" s="188"/>
      <c r="B34826" s="188"/>
      <c r="C34826" s="188"/>
      <c r="D34826" s="189"/>
    </row>
    <row r="34827" spans="1:4">
      <c r="A34827" s="188"/>
      <c r="B34827" s="188"/>
      <c r="C34827" s="188"/>
      <c r="D34827" s="189"/>
    </row>
    <row r="34828" spans="1:4">
      <c r="A34828" s="188"/>
      <c r="B34828" s="188"/>
      <c r="C34828" s="188"/>
      <c r="D34828" s="189"/>
    </row>
    <row r="34829" spans="1:4">
      <c r="A34829" s="188"/>
      <c r="B34829" s="188"/>
      <c r="C34829" s="188"/>
      <c r="D34829" s="189"/>
    </row>
    <row r="34830" spans="1:4">
      <c r="A34830" s="188"/>
      <c r="B34830" s="188"/>
      <c r="C34830" s="188"/>
      <c r="D34830" s="189"/>
    </row>
    <row r="34831" spans="1:4">
      <c r="A34831" s="188"/>
      <c r="B34831" s="188"/>
      <c r="C34831" s="188"/>
      <c r="D34831" s="189"/>
    </row>
    <row r="34832" spans="1:4">
      <c r="A34832" s="188"/>
      <c r="B34832" s="188"/>
      <c r="C34832" s="188"/>
      <c r="D34832" s="189"/>
    </row>
    <row r="34833" spans="1:4">
      <c r="A34833" s="188"/>
      <c r="B34833" s="188"/>
      <c r="C34833" s="188"/>
      <c r="D34833" s="189"/>
    </row>
    <row r="34834" spans="1:4">
      <c r="A34834" s="188"/>
      <c r="B34834" s="188"/>
      <c r="C34834" s="188"/>
      <c r="D34834" s="189"/>
    </row>
    <row r="34835" spans="1:4">
      <c r="A34835" s="188"/>
      <c r="B34835" s="188"/>
      <c r="C34835" s="188"/>
      <c r="D34835" s="189"/>
    </row>
    <row r="34836" spans="1:4">
      <c r="A34836" s="188"/>
      <c r="B34836" s="188"/>
      <c r="C34836" s="188"/>
      <c r="D34836" s="189"/>
    </row>
    <row r="34837" spans="1:4">
      <c r="A34837" s="188"/>
      <c r="B34837" s="188"/>
      <c r="C34837" s="188"/>
      <c r="D34837" s="189"/>
    </row>
    <row r="34838" spans="1:4">
      <c r="A34838" s="188"/>
      <c r="B34838" s="188"/>
      <c r="C34838" s="188"/>
      <c r="D34838" s="189"/>
    </row>
    <row r="34839" spans="1:4">
      <c r="A34839" s="188"/>
      <c r="B34839" s="188"/>
      <c r="C34839" s="188"/>
      <c r="D34839" s="189"/>
    </row>
    <row r="34840" spans="1:4">
      <c r="A34840" s="188"/>
      <c r="B34840" s="188"/>
      <c r="C34840" s="188"/>
      <c r="D34840" s="189"/>
    </row>
    <row r="34841" spans="1:4">
      <c r="A34841" s="188"/>
      <c r="B34841" s="188"/>
      <c r="C34841" s="188"/>
      <c r="D34841" s="189"/>
    </row>
    <row r="34842" spans="1:4">
      <c r="A34842" s="188"/>
      <c r="B34842" s="188"/>
      <c r="C34842" s="188"/>
      <c r="D34842" s="189"/>
    </row>
    <row r="34843" spans="1:4">
      <c r="A34843" s="188"/>
      <c r="B34843" s="188"/>
      <c r="C34843" s="188"/>
      <c r="D34843" s="189"/>
    </row>
    <row r="34844" spans="1:4">
      <c r="A34844" s="188"/>
      <c r="B34844" s="188"/>
      <c r="C34844" s="188"/>
      <c r="D34844" s="189"/>
    </row>
    <row r="34845" spans="1:4">
      <c r="A34845" s="188"/>
      <c r="B34845" s="188"/>
      <c r="C34845" s="188"/>
      <c r="D34845" s="189"/>
    </row>
    <row r="34846" spans="1:4">
      <c r="A34846" s="188"/>
      <c r="B34846" s="188"/>
      <c r="C34846" s="188"/>
      <c r="D34846" s="189"/>
    </row>
    <row r="34847" spans="1:4">
      <c r="A34847" s="188"/>
      <c r="B34847" s="188"/>
      <c r="C34847" s="188"/>
      <c r="D34847" s="189"/>
    </row>
    <row r="34848" spans="1:4">
      <c r="A34848" s="188"/>
      <c r="B34848" s="188"/>
      <c r="C34848" s="188"/>
      <c r="D34848" s="189"/>
    </row>
    <row r="34849" spans="1:4">
      <c r="A34849" s="188"/>
      <c r="B34849" s="188"/>
      <c r="C34849" s="188"/>
      <c r="D34849" s="189"/>
    </row>
    <row r="34850" spans="1:4">
      <c r="A34850" s="188"/>
      <c r="B34850" s="188"/>
      <c r="C34850" s="188"/>
      <c r="D34850" s="189"/>
    </row>
    <row r="34851" spans="1:4">
      <c r="A34851" s="188"/>
      <c r="B34851" s="188"/>
      <c r="C34851" s="188"/>
      <c r="D34851" s="189"/>
    </row>
    <row r="34852" spans="1:4">
      <c r="A34852" s="188"/>
      <c r="B34852" s="188"/>
      <c r="C34852" s="188"/>
      <c r="D34852" s="189"/>
    </row>
    <row r="34853" spans="1:4">
      <c r="A34853" s="188"/>
      <c r="B34853" s="188"/>
      <c r="C34853" s="188"/>
      <c r="D34853" s="189"/>
    </row>
    <row r="34854" spans="1:4">
      <c r="A34854" s="188"/>
      <c r="B34854" s="188"/>
      <c r="C34854" s="188"/>
      <c r="D34854" s="189"/>
    </row>
    <row r="34855" spans="1:4">
      <c r="A34855" s="188"/>
      <c r="B34855" s="188"/>
      <c r="C34855" s="188"/>
      <c r="D34855" s="189"/>
    </row>
    <row r="34856" spans="1:4">
      <c r="A34856" s="188"/>
      <c r="B34856" s="188"/>
      <c r="C34856" s="188"/>
      <c r="D34856" s="189"/>
    </row>
    <row r="34857" spans="1:4">
      <c r="A34857" s="188"/>
      <c r="B34857" s="188"/>
      <c r="C34857" s="188"/>
      <c r="D34857" s="189"/>
    </row>
    <row r="34858" spans="1:4">
      <c r="A34858" s="188"/>
      <c r="B34858" s="188"/>
      <c r="C34858" s="188"/>
      <c r="D34858" s="189"/>
    </row>
    <row r="34859" spans="1:4">
      <c r="A34859" s="188"/>
      <c r="B34859" s="188"/>
      <c r="C34859" s="188"/>
      <c r="D34859" s="189"/>
    </row>
    <row r="34860" spans="1:4">
      <c r="A34860" s="188"/>
      <c r="B34860" s="188"/>
      <c r="C34860" s="188"/>
      <c r="D34860" s="189"/>
    </row>
    <row r="34861" spans="1:4">
      <c r="A34861" s="188"/>
      <c r="B34861" s="188"/>
      <c r="C34861" s="188"/>
      <c r="D34861" s="189"/>
    </row>
    <row r="34862" spans="1:4">
      <c r="A34862" s="188"/>
      <c r="B34862" s="188"/>
      <c r="C34862" s="188"/>
      <c r="D34862" s="189"/>
    </row>
    <row r="34863" spans="1:4">
      <c r="A34863" s="188"/>
      <c r="B34863" s="188"/>
      <c r="C34863" s="188"/>
      <c r="D34863" s="189"/>
    </row>
    <row r="34864" spans="1:4">
      <c r="A34864" s="188"/>
      <c r="B34864" s="188"/>
      <c r="C34864" s="188"/>
      <c r="D34864" s="189"/>
    </row>
    <row r="34865" spans="1:4">
      <c r="A34865" s="188"/>
      <c r="B34865" s="188"/>
      <c r="C34865" s="188"/>
      <c r="D34865" s="189"/>
    </row>
    <row r="34866" spans="1:4">
      <c r="A34866" s="188"/>
      <c r="B34866" s="188"/>
      <c r="C34866" s="188"/>
      <c r="D34866" s="189"/>
    </row>
    <row r="34867" spans="1:4">
      <c r="A34867" s="188"/>
      <c r="B34867" s="188"/>
      <c r="C34867" s="188"/>
      <c r="D34867" s="189"/>
    </row>
    <row r="34868" spans="1:4">
      <c r="A34868" s="188"/>
      <c r="B34868" s="188"/>
      <c r="C34868" s="188"/>
      <c r="D34868" s="189"/>
    </row>
    <row r="34869" spans="1:4">
      <c r="A34869" s="188"/>
      <c r="B34869" s="188"/>
      <c r="C34869" s="188"/>
      <c r="D34869" s="189"/>
    </row>
    <row r="34870" spans="1:4">
      <c r="A34870" s="188"/>
      <c r="B34870" s="188"/>
      <c r="C34870" s="188"/>
      <c r="D34870" s="189"/>
    </row>
    <row r="34871" spans="1:4">
      <c r="A34871" s="188"/>
      <c r="B34871" s="188"/>
      <c r="C34871" s="188"/>
      <c r="D34871" s="189"/>
    </row>
    <row r="34872" spans="1:4">
      <c r="A34872" s="188"/>
      <c r="B34872" s="188"/>
      <c r="C34872" s="188"/>
      <c r="D34872" s="189"/>
    </row>
    <row r="34873" spans="1:4">
      <c r="A34873" s="188"/>
      <c r="B34873" s="188"/>
      <c r="C34873" s="188"/>
      <c r="D34873" s="189"/>
    </row>
    <row r="34874" spans="1:4">
      <c r="A34874" s="188"/>
      <c r="B34874" s="188"/>
      <c r="C34874" s="188"/>
      <c r="D34874" s="189"/>
    </row>
    <row r="34875" spans="1:4">
      <c r="A34875" s="188"/>
      <c r="B34875" s="188"/>
      <c r="C34875" s="188"/>
      <c r="D34875" s="189"/>
    </row>
    <row r="34876" spans="1:4">
      <c r="A34876" s="188"/>
      <c r="B34876" s="188"/>
      <c r="C34876" s="188"/>
      <c r="D34876" s="189"/>
    </row>
    <row r="34877" spans="1:4">
      <c r="A34877" s="188"/>
      <c r="B34877" s="188"/>
      <c r="C34877" s="188"/>
      <c r="D34877" s="189"/>
    </row>
    <row r="34878" spans="1:4">
      <c r="A34878" s="188"/>
      <c r="B34878" s="188"/>
      <c r="C34878" s="188"/>
      <c r="D34878" s="189"/>
    </row>
    <row r="34879" spans="1:4">
      <c r="A34879" s="188"/>
      <c r="B34879" s="188"/>
      <c r="C34879" s="188"/>
      <c r="D34879" s="189"/>
    </row>
    <row r="34880" spans="1:4">
      <c r="A34880" s="188"/>
      <c r="B34880" s="188"/>
      <c r="C34880" s="188"/>
      <c r="D34880" s="189"/>
    </row>
    <row r="34881" spans="1:4">
      <c r="A34881" s="188"/>
      <c r="B34881" s="188"/>
      <c r="C34881" s="188"/>
      <c r="D34881" s="189"/>
    </row>
    <row r="34882" spans="1:4">
      <c r="A34882" s="188"/>
      <c r="B34882" s="188"/>
      <c r="C34882" s="188"/>
      <c r="D34882" s="189"/>
    </row>
    <row r="34883" spans="1:4">
      <c r="A34883" s="188"/>
      <c r="B34883" s="188"/>
      <c r="C34883" s="188"/>
      <c r="D34883" s="189"/>
    </row>
    <row r="34884" spans="1:4">
      <c r="A34884" s="188"/>
      <c r="B34884" s="188"/>
      <c r="C34884" s="188"/>
      <c r="D34884" s="189"/>
    </row>
    <row r="34885" spans="1:4">
      <c r="A34885" s="188"/>
      <c r="B34885" s="188"/>
      <c r="C34885" s="188"/>
      <c r="D34885" s="189"/>
    </row>
    <row r="34886" spans="1:4">
      <c r="A34886" s="188"/>
      <c r="B34886" s="188"/>
      <c r="C34886" s="188"/>
      <c r="D34886" s="189"/>
    </row>
    <row r="34887" spans="1:4">
      <c r="A34887" s="188"/>
      <c r="B34887" s="188"/>
      <c r="C34887" s="188"/>
      <c r="D34887" s="189"/>
    </row>
    <row r="34888" spans="1:4">
      <c r="A34888" s="188"/>
      <c r="B34888" s="188"/>
      <c r="C34888" s="188"/>
      <c r="D34888" s="189"/>
    </row>
    <row r="34889" spans="1:4">
      <c r="A34889" s="188"/>
      <c r="B34889" s="188"/>
      <c r="C34889" s="188"/>
      <c r="D34889" s="189"/>
    </row>
    <row r="34890" spans="1:4">
      <c r="A34890" s="188"/>
      <c r="B34890" s="188"/>
      <c r="C34890" s="188"/>
      <c r="D34890" s="189"/>
    </row>
    <row r="34891" spans="1:4">
      <c r="A34891" s="188"/>
      <c r="B34891" s="188"/>
      <c r="C34891" s="188"/>
      <c r="D34891" s="189"/>
    </row>
    <row r="34892" spans="1:4">
      <c r="A34892" s="188"/>
      <c r="B34892" s="188"/>
      <c r="C34892" s="188"/>
      <c r="D34892" s="189"/>
    </row>
    <row r="34893" spans="1:4">
      <c r="A34893" s="188"/>
      <c r="B34893" s="188"/>
      <c r="C34893" s="188"/>
      <c r="D34893" s="189"/>
    </row>
    <row r="34894" spans="1:4">
      <c r="A34894" s="188"/>
      <c r="B34894" s="188"/>
      <c r="C34894" s="188"/>
      <c r="D34894" s="189"/>
    </row>
    <row r="34895" spans="1:4">
      <c r="A34895" s="188"/>
      <c r="B34895" s="188"/>
      <c r="C34895" s="188"/>
      <c r="D34895" s="189"/>
    </row>
    <row r="34896" spans="1:4">
      <c r="A34896" s="188"/>
      <c r="B34896" s="188"/>
      <c r="C34896" s="188"/>
      <c r="D34896" s="189"/>
    </row>
    <row r="34897" spans="1:4">
      <c r="A34897" s="188"/>
      <c r="B34897" s="188"/>
      <c r="C34897" s="188"/>
      <c r="D34897" s="189"/>
    </row>
    <row r="34898" spans="1:4">
      <c r="A34898" s="188"/>
      <c r="B34898" s="188"/>
      <c r="C34898" s="188"/>
      <c r="D34898" s="189"/>
    </row>
    <row r="34899" spans="1:4">
      <c r="A34899" s="188"/>
      <c r="B34899" s="188"/>
      <c r="C34899" s="188"/>
      <c r="D34899" s="189"/>
    </row>
    <row r="34900" spans="1:4">
      <c r="A34900" s="188"/>
      <c r="B34900" s="188"/>
      <c r="C34900" s="188"/>
      <c r="D34900" s="189"/>
    </row>
    <row r="34901" spans="1:4">
      <c r="A34901" s="188"/>
      <c r="B34901" s="188"/>
      <c r="C34901" s="188"/>
      <c r="D34901" s="189"/>
    </row>
    <row r="34902" spans="1:4">
      <c r="A34902" s="188"/>
      <c r="B34902" s="188"/>
      <c r="C34902" s="188"/>
      <c r="D34902" s="189"/>
    </row>
    <row r="34903" spans="1:4">
      <c r="A34903" s="188"/>
      <c r="B34903" s="188"/>
      <c r="C34903" s="188"/>
      <c r="D34903" s="189"/>
    </row>
    <row r="34904" spans="1:4">
      <c r="A34904" s="188"/>
      <c r="B34904" s="188"/>
      <c r="C34904" s="188"/>
      <c r="D34904" s="189"/>
    </row>
    <row r="34905" spans="1:4">
      <c r="A34905" s="188"/>
      <c r="B34905" s="188"/>
      <c r="C34905" s="188"/>
      <c r="D34905" s="189"/>
    </row>
    <row r="34906" spans="1:4">
      <c r="A34906" s="188"/>
      <c r="B34906" s="188"/>
      <c r="C34906" s="188"/>
      <c r="D34906" s="189"/>
    </row>
    <row r="34907" spans="1:4">
      <c r="A34907" s="188"/>
      <c r="B34907" s="188"/>
      <c r="C34907" s="188"/>
      <c r="D34907" s="189"/>
    </row>
    <row r="34908" spans="1:4">
      <c r="A34908" s="188"/>
      <c r="B34908" s="188"/>
      <c r="C34908" s="188"/>
      <c r="D34908" s="189"/>
    </row>
    <row r="34909" spans="1:4">
      <c r="A34909" s="188"/>
      <c r="B34909" s="188"/>
      <c r="C34909" s="188"/>
      <c r="D34909" s="189"/>
    </row>
    <row r="34910" spans="1:4">
      <c r="A34910" s="188"/>
      <c r="B34910" s="188"/>
      <c r="C34910" s="188"/>
      <c r="D34910" s="189"/>
    </row>
    <row r="34911" spans="1:4">
      <c r="A34911" s="188"/>
      <c r="B34911" s="188"/>
      <c r="C34911" s="188"/>
      <c r="D34911" s="189"/>
    </row>
    <row r="34912" spans="1:4">
      <c r="A34912" s="188"/>
      <c r="B34912" s="188"/>
      <c r="C34912" s="188"/>
      <c r="D34912" s="189"/>
    </row>
    <row r="34913" spans="1:4">
      <c r="A34913" s="188"/>
      <c r="B34913" s="188"/>
      <c r="C34913" s="188"/>
      <c r="D34913" s="189"/>
    </row>
    <row r="34914" spans="1:4">
      <c r="A34914" s="188"/>
      <c r="B34914" s="188"/>
      <c r="C34914" s="188"/>
      <c r="D34914" s="189"/>
    </row>
    <row r="34915" spans="1:4">
      <c r="A34915" s="188"/>
      <c r="B34915" s="188"/>
      <c r="C34915" s="188"/>
      <c r="D34915" s="189"/>
    </row>
    <row r="34916" spans="1:4">
      <c r="A34916" s="188"/>
      <c r="B34916" s="188"/>
      <c r="C34916" s="188"/>
      <c r="D34916" s="189"/>
    </row>
    <row r="34917" spans="1:4">
      <c r="A34917" s="188"/>
      <c r="B34917" s="188"/>
      <c r="C34917" s="188"/>
      <c r="D34917" s="189"/>
    </row>
    <row r="34918" spans="1:4">
      <c r="A34918" s="188"/>
      <c r="B34918" s="188"/>
      <c r="C34918" s="188"/>
      <c r="D34918" s="189"/>
    </row>
    <row r="34919" spans="1:4">
      <c r="A34919" s="188"/>
      <c r="B34919" s="188"/>
      <c r="C34919" s="188"/>
      <c r="D34919" s="189"/>
    </row>
    <row r="34920" spans="1:4">
      <c r="A34920" s="188"/>
      <c r="B34920" s="188"/>
      <c r="C34920" s="188"/>
      <c r="D34920" s="189"/>
    </row>
    <row r="34921" spans="1:4">
      <c r="A34921" s="188"/>
      <c r="B34921" s="188"/>
      <c r="C34921" s="188"/>
      <c r="D34921" s="189"/>
    </row>
    <row r="34922" spans="1:4">
      <c r="A34922" s="188"/>
      <c r="B34922" s="188"/>
      <c r="C34922" s="188"/>
      <c r="D34922" s="189"/>
    </row>
    <row r="34923" spans="1:4">
      <c r="A34923" s="188"/>
      <c r="B34923" s="188"/>
      <c r="C34923" s="188"/>
      <c r="D34923" s="189"/>
    </row>
    <row r="34924" spans="1:4">
      <c r="A34924" s="188"/>
      <c r="B34924" s="188"/>
      <c r="C34924" s="188"/>
      <c r="D34924" s="189"/>
    </row>
    <row r="34925" spans="1:4">
      <c r="A34925" s="188"/>
      <c r="B34925" s="188"/>
      <c r="C34925" s="188"/>
      <c r="D34925" s="189"/>
    </row>
    <row r="34926" spans="1:4">
      <c r="A34926" s="188"/>
      <c r="B34926" s="188"/>
      <c r="C34926" s="188"/>
      <c r="D34926" s="189"/>
    </row>
    <row r="34927" spans="1:4">
      <c r="A34927" s="188"/>
      <c r="B34927" s="188"/>
      <c r="C34927" s="188"/>
      <c r="D34927" s="189"/>
    </row>
    <row r="34928" spans="1:4">
      <c r="A34928" s="188"/>
      <c r="B34928" s="188"/>
      <c r="C34928" s="188"/>
      <c r="D34928" s="189"/>
    </row>
    <row r="34929" spans="1:4">
      <c r="A34929" s="188"/>
      <c r="B34929" s="188"/>
      <c r="C34929" s="188"/>
      <c r="D34929" s="189"/>
    </row>
    <row r="34930" spans="1:4">
      <c r="A34930" s="188"/>
      <c r="B34930" s="188"/>
      <c r="C34930" s="188"/>
      <c r="D34930" s="189"/>
    </row>
    <row r="34931" spans="1:4">
      <c r="A34931" s="188"/>
      <c r="B34931" s="188"/>
      <c r="C34931" s="188"/>
      <c r="D34931" s="189"/>
    </row>
    <row r="34932" spans="1:4">
      <c r="A34932" s="188"/>
      <c r="B34932" s="188"/>
      <c r="C34932" s="188"/>
      <c r="D34932" s="189"/>
    </row>
    <row r="34933" spans="1:4">
      <c r="A34933" s="188"/>
      <c r="B34933" s="188"/>
      <c r="C34933" s="188"/>
      <c r="D34933" s="189"/>
    </row>
    <row r="34934" spans="1:4">
      <c r="A34934" s="188"/>
      <c r="B34934" s="188"/>
      <c r="C34934" s="188"/>
      <c r="D34934" s="189"/>
    </row>
    <row r="34935" spans="1:4">
      <c r="A34935" s="188"/>
      <c r="B34935" s="188"/>
      <c r="C34935" s="188"/>
      <c r="D34935" s="189"/>
    </row>
    <row r="34936" spans="1:4">
      <c r="A34936" s="188"/>
      <c r="B34936" s="188"/>
      <c r="C34936" s="188"/>
      <c r="D34936" s="189"/>
    </row>
    <row r="34937" spans="1:4">
      <c r="A34937" s="188"/>
      <c r="B34937" s="188"/>
      <c r="C34937" s="188"/>
      <c r="D34937" s="189"/>
    </row>
    <row r="34938" spans="1:4">
      <c r="A34938" s="188"/>
      <c r="B34938" s="188"/>
      <c r="C34938" s="188"/>
      <c r="D34938" s="189"/>
    </row>
    <row r="34939" spans="1:4">
      <c r="A34939" s="188"/>
      <c r="B34939" s="188"/>
      <c r="C34939" s="188"/>
      <c r="D34939" s="189"/>
    </row>
    <row r="34940" spans="1:4">
      <c r="A34940" s="188"/>
      <c r="B34940" s="188"/>
      <c r="C34940" s="188"/>
      <c r="D34940" s="189"/>
    </row>
    <row r="34941" spans="1:4">
      <c r="A34941" s="188"/>
      <c r="B34941" s="188"/>
      <c r="C34941" s="188"/>
      <c r="D34941" s="189"/>
    </row>
    <row r="34942" spans="1:4">
      <c r="A34942" s="188"/>
      <c r="B34942" s="188"/>
      <c r="C34942" s="188"/>
      <c r="D34942" s="189"/>
    </row>
    <row r="34943" spans="1:4">
      <c r="A34943" s="188"/>
      <c r="B34943" s="188"/>
      <c r="C34943" s="188"/>
      <c r="D34943" s="189"/>
    </row>
    <row r="34944" spans="1:4">
      <c r="A34944" s="188"/>
      <c r="B34944" s="188"/>
      <c r="C34944" s="188"/>
      <c r="D34944" s="189"/>
    </row>
    <row r="34945" spans="1:4">
      <c r="A34945" s="188"/>
      <c r="B34945" s="188"/>
      <c r="C34945" s="188"/>
      <c r="D34945" s="189"/>
    </row>
    <row r="34946" spans="1:4">
      <c r="A34946" s="188"/>
      <c r="B34946" s="188"/>
      <c r="C34946" s="188"/>
      <c r="D34946" s="189"/>
    </row>
    <row r="34947" spans="1:4">
      <c r="A34947" s="188"/>
      <c r="B34947" s="188"/>
      <c r="C34947" s="188"/>
      <c r="D34947" s="189"/>
    </row>
    <row r="34948" spans="1:4">
      <c r="A34948" s="188"/>
      <c r="B34948" s="188"/>
      <c r="C34948" s="188"/>
      <c r="D34948" s="189"/>
    </row>
    <row r="34949" spans="1:4">
      <c r="A34949" s="188"/>
      <c r="B34949" s="188"/>
      <c r="C34949" s="188"/>
      <c r="D34949" s="189"/>
    </row>
    <row r="34950" spans="1:4">
      <c r="A34950" s="188"/>
      <c r="B34950" s="188"/>
      <c r="C34950" s="188"/>
      <c r="D34950" s="189"/>
    </row>
    <row r="34951" spans="1:4">
      <c r="A34951" s="188"/>
      <c r="B34951" s="188"/>
      <c r="C34951" s="188"/>
      <c r="D34951" s="189"/>
    </row>
    <row r="34952" spans="1:4">
      <c r="A34952" s="188"/>
      <c r="B34952" s="188"/>
      <c r="C34952" s="188"/>
      <c r="D34952" s="189"/>
    </row>
    <row r="34953" spans="1:4">
      <c r="A34953" s="188"/>
      <c r="B34953" s="188"/>
      <c r="C34953" s="188"/>
      <c r="D34953" s="189"/>
    </row>
    <row r="34954" spans="1:4">
      <c r="A34954" s="188"/>
      <c r="B34954" s="188"/>
      <c r="C34954" s="188"/>
      <c r="D34954" s="189"/>
    </row>
    <row r="34955" spans="1:4">
      <c r="A34955" s="188"/>
      <c r="B34955" s="188"/>
      <c r="C34955" s="188"/>
      <c r="D34955" s="189"/>
    </row>
    <row r="34956" spans="1:4">
      <c r="A34956" s="188"/>
      <c r="B34956" s="188"/>
      <c r="C34956" s="188"/>
      <c r="D34956" s="189"/>
    </row>
    <row r="34957" spans="1:4">
      <c r="A34957" s="188"/>
      <c r="B34957" s="188"/>
      <c r="C34957" s="188"/>
      <c r="D34957" s="189"/>
    </row>
    <row r="34958" spans="1:4">
      <c r="A34958" s="188"/>
      <c r="B34958" s="188"/>
      <c r="C34958" s="188"/>
      <c r="D34958" s="189"/>
    </row>
    <row r="34959" spans="1:4">
      <c r="A34959" s="188"/>
      <c r="B34959" s="188"/>
      <c r="C34959" s="188"/>
      <c r="D34959" s="189"/>
    </row>
    <row r="34960" spans="1:4">
      <c r="A34960" s="188"/>
      <c r="B34960" s="188"/>
      <c r="C34960" s="188"/>
      <c r="D34960" s="189"/>
    </row>
    <row r="34961" spans="1:4">
      <c r="A34961" s="188"/>
      <c r="B34961" s="188"/>
      <c r="C34961" s="188"/>
      <c r="D34961" s="189"/>
    </row>
    <row r="34962" spans="1:4">
      <c r="A34962" s="188"/>
      <c r="B34962" s="188"/>
      <c r="C34962" s="188"/>
      <c r="D34962" s="189"/>
    </row>
    <row r="34963" spans="1:4">
      <c r="A34963" s="188"/>
      <c r="B34963" s="188"/>
      <c r="C34963" s="188"/>
      <c r="D34963" s="189"/>
    </row>
    <row r="34964" spans="1:4">
      <c r="A34964" s="188"/>
      <c r="B34964" s="188"/>
      <c r="C34964" s="188"/>
      <c r="D34964" s="189"/>
    </row>
    <row r="34965" spans="1:4">
      <c r="A34965" s="188"/>
      <c r="B34965" s="188"/>
      <c r="C34965" s="188"/>
      <c r="D34965" s="189"/>
    </row>
    <row r="34966" spans="1:4">
      <c r="A34966" s="188"/>
      <c r="B34966" s="188"/>
      <c r="C34966" s="188"/>
      <c r="D34966" s="189"/>
    </row>
    <row r="34967" spans="1:4">
      <c r="A34967" s="188"/>
      <c r="B34967" s="188"/>
      <c r="C34967" s="188"/>
      <c r="D34967" s="189"/>
    </row>
    <row r="34968" spans="1:4">
      <c r="A34968" s="188"/>
      <c r="B34968" s="188"/>
      <c r="C34968" s="188"/>
      <c r="D34968" s="189"/>
    </row>
    <row r="34969" spans="1:4">
      <c r="A34969" s="188"/>
      <c r="B34969" s="188"/>
      <c r="C34969" s="188"/>
      <c r="D34969" s="189"/>
    </row>
    <row r="34970" spans="1:4">
      <c r="A34970" s="188"/>
      <c r="B34970" s="188"/>
      <c r="C34970" s="188"/>
      <c r="D34970" s="189"/>
    </row>
    <row r="34971" spans="1:4">
      <c r="A34971" s="188"/>
      <c r="B34971" s="188"/>
      <c r="C34971" s="188"/>
      <c r="D34971" s="189"/>
    </row>
    <row r="34972" spans="1:4">
      <c r="A34972" s="188"/>
      <c r="B34972" s="188"/>
      <c r="C34972" s="188"/>
      <c r="D34972" s="189"/>
    </row>
    <row r="34973" spans="1:4">
      <c r="A34973" s="188"/>
      <c r="B34973" s="188"/>
      <c r="C34973" s="188"/>
      <c r="D34973" s="189"/>
    </row>
    <row r="34974" spans="1:4">
      <c r="A34974" s="188"/>
      <c r="B34974" s="188"/>
      <c r="C34974" s="188"/>
      <c r="D34974" s="189"/>
    </row>
    <row r="34975" spans="1:4">
      <c r="A34975" s="188"/>
      <c r="B34975" s="188"/>
      <c r="C34975" s="188"/>
      <c r="D34975" s="189"/>
    </row>
    <row r="34976" spans="1:4">
      <c r="A34976" s="188"/>
      <c r="B34976" s="188"/>
      <c r="C34976" s="188"/>
      <c r="D34976" s="189"/>
    </row>
    <row r="34977" spans="1:4">
      <c r="A34977" s="188"/>
      <c r="B34977" s="188"/>
      <c r="C34977" s="188"/>
      <c r="D34977" s="189"/>
    </row>
    <row r="34978" spans="1:4">
      <c r="A34978" s="188"/>
      <c r="B34978" s="188"/>
      <c r="C34978" s="188"/>
      <c r="D34978" s="189"/>
    </row>
    <row r="34979" spans="1:4">
      <c r="A34979" s="188"/>
      <c r="B34979" s="188"/>
      <c r="C34979" s="188"/>
      <c r="D34979" s="189"/>
    </row>
    <row r="34980" spans="1:4">
      <c r="A34980" s="188"/>
      <c r="B34980" s="188"/>
      <c r="C34980" s="188"/>
      <c r="D34980" s="189"/>
    </row>
    <row r="34981" spans="1:4">
      <c r="A34981" s="188"/>
      <c r="B34981" s="188"/>
      <c r="C34981" s="188"/>
      <c r="D34981" s="189"/>
    </row>
    <row r="34982" spans="1:4">
      <c r="A34982" s="188"/>
      <c r="B34982" s="188"/>
      <c r="C34982" s="188"/>
      <c r="D34982" s="189"/>
    </row>
    <row r="34983" spans="1:4">
      <c r="A34983" s="188"/>
      <c r="B34983" s="188"/>
      <c r="C34983" s="188"/>
      <c r="D34983" s="189"/>
    </row>
    <row r="34984" spans="1:4">
      <c r="A34984" s="188"/>
      <c r="B34984" s="188"/>
      <c r="C34984" s="188"/>
      <c r="D34984" s="189"/>
    </row>
    <row r="34985" spans="1:4">
      <c r="A34985" s="188"/>
      <c r="B34985" s="188"/>
      <c r="C34985" s="188"/>
      <c r="D34985" s="189"/>
    </row>
    <row r="34986" spans="1:4">
      <c r="A34986" s="188"/>
      <c r="B34986" s="188"/>
      <c r="C34986" s="188"/>
      <c r="D34986" s="189"/>
    </row>
    <row r="34987" spans="1:4">
      <c r="A34987" s="188"/>
      <c r="B34987" s="188"/>
      <c r="C34987" s="188"/>
      <c r="D34987" s="189"/>
    </row>
    <row r="34988" spans="1:4">
      <c r="A34988" s="188"/>
      <c r="B34988" s="188"/>
      <c r="C34988" s="188"/>
      <c r="D34988" s="189"/>
    </row>
    <row r="34989" spans="1:4">
      <c r="A34989" s="188"/>
      <c r="B34989" s="188"/>
      <c r="C34989" s="188"/>
      <c r="D34989" s="189"/>
    </row>
    <row r="34990" spans="1:4">
      <c r="A34990" s="188"/>
      <c r="B34990" s="188"/>
      <c r="C34990" s="188"/>
      <c r="D34990" s="189"/>
    </row>
    <row r="34991" spans="1:4">
      <c r="A34991" s="188"/>
      <c r="B34991" s="188"/>
      <c r="C34991" s="188"/>
      <c r="D34991" s="189"/>
    </row>
    <row r="34992" spans="1:4">
      <c r="A34992" s="188"/>
      <c r="B34992" s="188"/>
      <c r="C34992" s="188"/>
      <c r="D34992" s="189"/>
    </row>
    <row r="34993" spans="1:4">
      <c r="A34993" s="188"/>
      <c r="B34993" s="188"/>
      <c r="C34993" s="188"/>
      <c r="D34993" s="189"/>
    </row>
    <row r="34994" spans="1:4">
      <c r="A34994" s="188"/>
      <c r="B34994" s="188"/>
      <c r="C34994" s="188"/>
      <c r="D34994" s="189"/>
    </row>
    <row r="34995" spans="1:4">
      <c r="A34995" s="188"/>
      <c r="B34995" s="188"/>
      <c r="C34995" s="188"/>
      <c r="D34995" s="189"/>
    </row>
    <row r="34996" spans="1:4">
      <c r="A34996" s="188"/>
      <c r="B34996" s="188"/>
      <c r="C34996" s="188"/>
      <c r="D34996" s="189"/>
    </row>
    <row r="34997" spans="1:4">
      <c r="A34997" s="188"/>
      <c r="B34997" s="188"/>
      <c r="C34997" s="188"/>
      <c r="D34997" s="189"/>
    </row>
    <row r="34998" spans="1:4">
      <c r="A34998" s="188"/>
      <c r="B34998" s="188"/>
      <c r="C34998" s="188"/>
      <c r="D34998" s="189"/>
    </row>
    <row r="34999" spans="1:4">
      <c r="A34999" s="188"/>
      <c r="B34999" s="188"/>
      <c r="C34999" s="188"/>
      <c r="D34999" s="189"/>
    </row>
    <row r="35000" spans="1:4">
      <c r="A35000" s="188"/>
      <c r="B35000" s="188"/>
      <c r="C35000" s="188"/>
      <c r="D35000" s="189"/>
    </row>
    <row r="35001" spans="1:4">
      <c r="A35001" s="188"/>
      <c r="B35001" s="188"/>
      <c r="C35001" s="188"/>
      <c r="D35001" s="189"/>
    </row>
    <row r="35002" spans="1:4">
      <c r="A35002" s="188"/>
      <c r="B35002" s="188"/>
      <c r="C35002" s="188"/>
      <c r="D35002" s="189"/>
    </row>
    <row r="35003" spans="1:4">
      <c r="A35003" s="188"/>
      <c r="B35003" s="188"/>
      <c r="C35003" s="188"/>
      <c r="D35003" s="189"/>
    </row>
    <row r="35004" spans="1:4">
      <c r="A35004" s="188"/>
      <c r="B35004" s="188"/>
      <c r="C35004" s="188"/>
      <c r="D35004" s="189"/>
    </row>
    <row r="35005" spans="1:4">
      <c r="A35005" s="188"/>
      <c r="B35005" s="188"/>
      <c r="C35005" s="188"/>
      <c r="D35005" s="189"/>
    </row>
    <row r="35006" spans="1:4">
      <c r="A35006" s="188"/>
      <c r="B35006" s="188"/>
      <c r="C35006" s="188"/>
      <c r="D35006" s="189"/>
    </row>
    <row r="35007" spans="1:4">
      <c r="A35007" s="188"/>
      <c r="B35007" s="188"/>
      <c r="C35007" s="188"/>
      <c r="D35007" s="189"/>
    </row>
    <row r="35008" spans="1:4">
      <c r="A35008" s="188"/>
      <c r="B35008" s="188"/>
      <c r="C35008" s="188"/>
      <c r="D35008" s="189"/>
    </row>
    <row r="35009" spans="1:4">
      <c r="A35009" s="188"/>
      <c r="B35009" s="188"/>
      <c r="C35009" s="188"/>
      <c r="D35009" s="189"/>
    </row>
    <row r="35010" spans="1:4">
      <c r="A35010" s="188"/>
      <c r="B35010" s="188"/>
      <c r="C35010" s="188"/>
      <c r="D35010" s="189"/>
    </row>
    <row r="35011" spans="1:4">
      <c r="A35011" s="188"/>
      <c r="B35011" s="188"/>
      <c r="C35011" s="188"/>
      <c r="D35011" s="189"/>
    </row>
    <row r="35012" spans="1:4">
      <c r="A35012" s="188"/>
      <c r="B35012" s="188"/>
      <c r="C35012" s="188"/>
      <c r="D35012" s="189"/>
    </row>
    <row r="35013" spans="1:4">
      <c r="A35013" s="188"/>
      <c r="B35013" s="188"/>
      <c r="C35013" s="188"/>
      <c r="D35013" s="189"/>
    </row>
    <row r="35014" spans="1:4">
      <c r="A35014" s="188"/>
      <c r="B35014" s="188"/>
      <c r="C35014" s="188"/>
      <c r="D35014" s="189"/>
    </row>
    <row r="35015" spans="1:4">
      <c r="A35015" s="188"/>
      <c r="B35015" s="188"/>
      <c r="C35015" s="188"/>
      <c r="D35015" s="189"/>
    </row>
    <row r="35016" spans="1:4">
      <c r="A35016" s="188"/>
      <c r="B35016" s="188"/>
      <c r="C35016" s="188"/>
      <c r="D35016" s="189"/>
    </row>
    <row r="35017" spans="1:4">
      <c r="A35017" s="188"/>
      <c r="B35017" s="188"/>
      <c r="C35017" s="188"/>
      <c r="D35017" s="189"/>
    </row>
    <row r="35018" spans="1:4">
      <c r="A35018" s="188"/>
      <c r="B35018" s="188"/>
      <c r="C35018" s="188"/>
      <c r="D35018" s="189"/>
    </row>
    <row r="35019" spans="1:4">
      <c r="A35019" s="188"/>
      <c r="B35019" s="188"/>
      <c r="C35019" s="188"/>
      <c r="D35019" s="189"/>
    </row>
    <row r="35020" spans="1:4">
      <c r="A35020" s="188"/>
      <c r="B35020" s="188"/>
      <c r="C35020" s="188"/>
      <c r="D35020" s="189"/>
    </row>
    <row r="35021" spans="1:4">
      <c r="A35021" s="188"/>
      <c r="B35021" s="188"/>
      <c r="C35021" s="188"/>
      <c r="D35021" s="189"/>
    </row>
    <row r="35022" spans="1:4">
      <c r="A35022" s="188"/>
      <c r="B35022" s="188"/>
      <c r="C35022" s="188"/>
      <c r="D35022" s="189"/>
    </row>
    <row r="35023" spans="1:4">
      <c r="A35023" s="188"/>
      <c r="B35023" s="188"/>
      <c r="C35023" s="188"/>
      <c r="D35023" s="189"/>
    </row>
    <row r="35024" spans="1:4">
      <c r="A35024" s="188"/>
      <c r="B35024" s="188"/>
      <c r="C35024" s="188"/>
      <c r="D35024" s="189"/>
    </row>
    <row r="35025" spans="1:4">
      <c r="A35025" s="188"/>
      <c r="B35025" s="188"/>
      <c r="C35025" s="188"/>
      <c r="D35025" s="189"/>
    </row>
    <row r="35026" spans="1:4">
      <c r="A35026" s="188"/>
      <c r="B35026" s="188"/>
      <c r="C35026" s="188"/>
      <c r="D35026" s="189"/>
    </row>
    <row r="35027" spans="1:4">
      <c r="A35027" s="188"/>
      <c r="B35027" s="188"/>
      <c r="C35027" s="188"/>
      <c r="D35027" s="189"/>
    </row>
    <row r="35028" spans="1:4">
      <c r="A35028" s="188"/>
      <c r="B35028" s="188"/>
      <c r="C35028" s="188"/>
      <c r="D35028" s="189"/>
    </row>
    <row r="35029" spans="1:4">
      <c r="A35029" s="188"/>
      <c r="B35029" s="188"/>
      <c r="C35029" s="188"/>
      <c r="D35029" s="189"/>
    </row>
    <row r="35030" spans="1:4">
      <c r="A35030" s="188"/>
      <c r="B35030" s="188"/>
      <c r="C35030" s="188"/>
      <c r="D35030" s="189"/>
    </row>
    <row r="35031" spans="1:4">
      <c r="A35031" s="188"/>
      <c r="B35031" s="188"/>
      <c r="C35031" s="188"/>
      <c r="D35031" s="189"/>
    </row>
    <row r="35032" spans="1:4">
      <c r="A35032" s="188"/>
      <c r="B35032" s="188"/>
      <c r="C35032" s="188"/>
      <c r="D35032" s="189"/>
    </row>
    <row r="35033" spans="1:4">
      <c r="A35033" s="188"/>
      <c r="B35033" s="188"/>
      <c r="C35033" s="188"/>
      <c r="D35033" s="189"/>
    </row>
    <row r="35034" spans="1:4">
      <c r="A35034" s="188"/>
      <c r="B35034" s="188"/>
      <c r="C35034" s="188"/>
      <c r="D35034" s="189"/>
    </row>
    <row r="35035" spans="1:4">
      <c r="A35035" s="188"/>
      <c r="B35035" s="188"/>
      <c r="C35035" s="188"/>
      <c r="D35035" s="189"/>
    </row>
    <row r="35036" spans="1:4">
      <c r="A35036" s="188"/>
      <c r="B35036" s="188"/>
      <c r="C35036" s="188"/>
      <c r="D35036" s="189"/>
    </row>
    <row r="35037" spans="1:4">
      <c r="A35037" s="188"/>
      <c r="B35037" s="188"/>
      <c r="C35037" s="188"/>
      <c r="D35037" s="189"/>
    </row>
    <row r="35038" spans="1:4">
      <c r="A35038" s="188"/>
      <c r="B35038" s="188"/>
      <c r="C35038" s="188"/>
      <c r="D35038" s="189"/>
    </row>
    <row r="35039" spans="1:4">
      <c r="A35039" s="188"/>
      <c r="B35039" s="188"/>
      <c r="C35039" s="188"/>
      <c r="D35039" s="189"/>
    </row>
    <row r="35040" spans="1:4">
      <c r="A35040" s="188"/>
      <c r="B35040" s="188"/>
      <c r="C35040" s="188"/>
      <c r="D35040" s="189"/>
    </row>
    <row r="35041" spans="1:4">
      <c r="A35041" s="188"/>
      <c r="B35041" s="188"/>
      <c r="C35041" s="188"/>
      <c r="D35041" s="189"/>
    </row>
    <row r="35042" spans="1:4">
      <c r="A35042" s="188"/>
      <c r="B35042" s="188"/>
      <c r="C35042" s="188"/>
      <c r="D35042" s="189"/>
    </row>
    <row r="35043" spans="1:4">
      <c r="A35043" s="188"/>
      <c r="B35043" s="188"/>
      <c r="C35043" s="188"/>
      <c r="D35043" s="189"/>
    </row>
    <row r="35044" spans="1:4">
      <c r="A35044" s="188"/>
      <c r="B35044" s="188"/>
      <c r="C35044" s="188"/>
      <c r="D35044" s="189"/>
    </row>
    <row r="35045" spans="1:4">
      <c r="A35045" s="188"/>
      <c r="B35045" s="188"/>
      <c r="C35045" s="188"/>
      <c r="D35045" s="189"/>
    </row>
    <row r="35046" spans="1:4">
      <c r="A35046" s="188"/>
      <c r="B35046" s="188"/>
      <c r="C35046" s="188"/>
      <c r="D35046" s="189"/>
    </row>
    <row r="35047" spans="1:4">
      <c r="A35047" s="188"/>
      <c r="B35047" s="188"/>
      <c r="C35047" s="188"/>
      <c r="D35047" s="189"/>
    </row>
    <row r="35048" spans="1:4">
      <c r="A35048" s="188"/>
      <c r="B35048" s="188"/>
      <c r="C35048" s="188"/>
      <c r="D35048" s="189"/>
    </row>
    <row r="35049" spans="1:4">
      <c r="A35049" s="188"/>
      <c r="B35049" s="188"/>
      <c r="C35049" s="188"/>
      <c r="D35049" s="189"/>
    </row>
    <row r="35050" spans="1:4">
      <c r="A35050" s="188"/>
      <c r="B35050" s="188"/>
      <c r="C35050" s="188"/>
      <c r="D35050" s="189"/>
    </row>
    <row r="35051" spans="1:4">
      <c r="A35051" s="188"/>
      <c r="B35051" s="188"/>
      <c r="C35051" s="188"/>
      <c r="D35051" s="189"/>
    </row>
    <row r="35052" spans="1:4">
      <c r="A35052" s="188"/>
      <c r="B35052" s="188"/>
      <c r="C35052" s="188"/>
      <c r="D35052" s="189"/>
    </row>
    <row r="35053" spans="1:4">
      <c r="A35053" s="188"/>
      <c r="B35053" s="188"/>
      <c r="C35053" s="188"/>
      <c r="D35053" s="189"/>
    </row>
    <row r="35054" spans="1:4">
      <c r="A35054" s="188"/>
      <c r="B35054" s="188"/>
      <c r="C35054" s="188"/>
      <c r="D35054" s="189"/>
    </row>
    <row r="35055" spans="1:4">
      <c r="A35055" s="188"/>
      <c r="B35055" s="188"/>
      <c r="C35055" s="188"/>
      <c r="D35055" s="189"/>
    </row>
    <row r="35056" spans="1:4">
      <c r="A35056" s="188"/>
      <c r="B35056" s="188"/>
      <c r="C35056" s="188"/>
      <c r="D35056" s="189"/>
    </row>
    <row r="35057" spans="1:4">
      <c r="A35057" s="188"/>
      <c r="B35057" s="188"/>
      <c r="C35057" s="188"/>
      <c r="D35057" s="189"/>
    </row>
    <row r="35058" spans="1:4">
      <c r="A35058" s="188"/>
      <c r="B35058" s="188"/>
      <c r="C35058" s="188"/>
      <c r="D35058" s="189"/>
    </row>
    <row r="35059" spans="1:4">
      <c r="A35059" s="188"/>
      <c r="B35059" s="188"/>
      <c r="C35059" s="188"/>
      <c r="D35059" s="189"/>
    </row>
    <row r="35060" spans="1:4">
      <c r="A35060" s="188"/>
      <c r="B35060" s="188"/>
      <c r="C35060" s="188"/>
      <c r="D35060" s="189"/>
    </row>
    <row r="35061" spans="1:4">
      <c r="A35061" s="188"/>
      <c r="B35061" s="188"/>
      <c r="C35061" s="188"/>
      <c r="D35061" s="189"/>
    </row>
    <row r="35062" spans="1:4">
      <c r="A35062" s="188"/>
      <c r="B35062" s="188"/>
      <c r="C35062" s="188"/>
      <c r="D35062" s="189"/>
    </row>
    <row r="35063" spans="1:4">
      <c r="A35063" s="188"/>
      <c r="B35063" s="188"/>
      <c r="C35063" s="188"/>
      <c r="D35063" s="189"/>
    </row>
    <row r="35064" spans="1:4">
      <c r="A35064" s="188"/>
      <c r="B35064" s="188"/>
      <c r="C35064" s="188"/>
      <c r="D35064" s="189"/>
    </row>
    <row r="35065" spans="1:4">
      <c r="A35065" s="188"/>
      <c r="B35065" s="188"/>
      <c r="C35065" s="188"/>
      <c r="D35065" s="189"/>
    </row>
    <row r="35066" spans="1:4">
      <c r="A35066" s="188"/>
      <c r="B35066" s="188"/>
      <c r="C35066" s="188"/>
      <c r="D35066" s="189"/>
    </row>
    <row r="35067" spans="1:4">
      <c r="A35067" s="188"/>
      <c r="B35067" s="188"/>
      <c r="C35067" s="188"/>
      <c r="D35067" s="189"/>
    </row>
    <row r="35068" spans="1:4">
      <c r="A35068" s="188"/>
      <c r="B35068" s="188"/>
      <c r="C35068" s="188"/>
      <c r="D35068" s="189"/>
    </row>
    <row r="35069" spans="1:4">
      <c r="A35069" s="188"/>
      <c r="B35069" s="188"/>
      <c r="C35069" s="188"/>
      <c r="D35069" s="189"/>
    </row>
    <row r="35070" spans="1:4">
      <c r="A35070" s="188"/>
      <c r="B35070" s="188"/>
      <c r="C35070" s="188"/>
      <c r="D35070" s="189"/>
    </row>
    <row r="35071" spans="1:4">
      <c r="A35071" s="188"/>
      <c r="B35071" s="188"/>
      <c r="C35071" s="188"/>
      <c r="D35071" s="189"/>
    </row>
    <row r="35072" spans="1:4">
      <c r="A35072" s="188"/>
      <c r="B35072" s="188"/>
      <c r="C35072" s="188"/>
      <c r="D35072" s="189"/>
    </row>
    <row r="35073" spans="1:4">
      <c r="A35073" s="188"/>
      <c r="B35073" s="188"/>
      <c r="C35073" s="188"/>
      <c r="D35073" s="189"/>
    </row>
    <row r="35074" spans="1:4">
      <c r="A35074" s="188"/>
      <c r="B35074" s="188"/>
      <c r="C35074" s="188"/>
      <c r="D35074" s="189"/>
    </row>
    <row r="35075" spans="1:4">
      <c r="A35075" s="188"/>
      <c r="B35075" s="188"/>
      <c r="C35075" s="188"/>
      <c r="D35075" s="189"/>
    </row>
    <row r="35076" spans="1:4">
      <c r="A35076" s="188"/>
      <c r="B35076" s="188"/>
      <c r="C35076" s="188"/>
      <c r="D35076" s="189"/>
    </row>
    <row r="35077" spans="1:4">
      <c r="A35077" s="188"/>
      <c r="B35077" s="188"/>
      <c r="C35077" s="188"/>
      <c r="D35077" s="189"/>
    </row>
    <row r="35078" spans="1:4">
      <c r="A35078" s="188"/>
      <c r="B35078" s="188"/>
      <c r="C35078" s="188"/>
      <c r="D35078" s="189"/>
    </row>
    <row r="35079" spans="1:4">
      <c r="A35079" s="188"/>
      <c r="B35079" s="188"/>
      <c r="C35079" s="188"/>
      <c r="D35079" s="189"/>
    </row>
    <row r="35080" spans="1:4">
      <c r="A35080" s="188"/>
      <c r="B35080" s="188"/>
      <c r="C35080" s="188"/>
      <c r="D35080" s="189"/>
    </row>
    <row r="35081" spans="1:4">
      <c r="A35081" s="188"/>
      <c r="B35081" s="188"/>
      <c r="C35081" s="188"/>
      <c r="D35081" s="189"/>
    </row>
    <row r="35082" spans="1:4">
      <c r="A35082" s="188"/>
      <c r="B35082" s="188"/>
      <c r="C35082" s="188"/>
      <c r="D35082" s="189"/>
    </row>
    <row r="35083" spans="1:4">
      <c r="A35083" s="188"/>
      <c r="B35083" s="188"/>
      <c r="C35083" s="188"/>
      <c r="D35083" s="189"/>
    </row>
    <row r="35084" spans="1:4">
      <c r="A35084" s="188"/>
      <c r="B35084" s="188"/>
      <c r="C35084" s="188"/>
      <c r="D35084" s="189"/>
    </row>
    <row r="35085" spans="1:4">
      <c r="A35085" s="188"/>
      <c r="B35085" s="188"/>
      <c r="C35085" s="188"/>
      <c r="D35085" s="189"/>
    </row>
    <row r="35086" spans="1:4">
      <c r="A35086" s="188"/>
      <c r="B35086" s="188"/>
      <c r="C35086" s="188"/>
      <c r="D35086" s="189"/>
    </row>
    <row r="35087" spans="1:4">
      <c r="A35087" s="188"/>
      <c r="B35087" s="188"/>
      <c r="C35087" s="188"/>
      <c r="D35087" s="189"/>
    </row>
    <row r="35088" spans="1:4">
      <c r="A35088" s="188"/>
      <c r="B35088" s="188"/>
      <c r="C35088" s="188"/>
      <c r="D35088" s="189"/>
    </row>
    <row r="35089" spans="1:4">
      <c r="A35089" s="188"/>
      <c r="B35089" s="188"/>
      <c r="C35089" s="188"/>
      <c r="D35089" s="189"/>
    </row>
    <row r="35090" spans="1:4">
      <c r="A35090" s="188"/>
      <c r="B35090" s="188"/>
      <c r="C35090" s="188"/>
      <c r="D35090" s="189"/>
    </row>
    <row r="35091" spans="1:4">
      <c r="A35091" s="188"/>
      <c r="B35091" s="188"/>
      <c r="C35091" s="188"/>
      <c r="D35091" s="189"/>
    </row>
    <row r="35092" spans="1:4">
      <c r="A35092" s="188"/>
      <c r="B35092" s="188"/>
      <c r="C35092" s="188"/>
      <c r="D35092" s="189"/>
    </row>
    <row r="35093" spans="1:4">
      <c r="A35093" s="188"/>
      <c r="B35093" s="188"/>
      <c r="C35093" s="188"/>
      <c r="D35093" s="189"/>
    </row>
    <row r="35094" spans="1:4">
      <c r="A35094" s="188"/>
      <c r="B35094" s="188"/>
      <c r="C35094" s="188"/>
      <c r="D35094" s="189"/>
    </row>
    <row r="35095" spans="1:4">
      <c r="A35095" s="188"/>
      <c r="B35095" s="188"/>
      <c r="C35095" s="188"/>
      <c r="D35095" s="189"/>
    </row>
    <row r="35096" spans="1:4">
      <c r="A35096" s="188"/>
      <c r="B35096" s="188"/>
      <c r="C35096" s="188"/>
      <c r="D35096" s="189"/>
    </row>
    <row r="35097" spans="1:4">
      <c r="A35097" s="188"/>
      <c r="B35097" s="188"/>
      <c r="C35097" s="188"/>
      <c r="D35097" s="189"/>
    </row>
    <row r="35098" spans="1:4">
      <c r="A35098" s="188"/>
      <c r="B35098" s="188"/>
      <c r="C35098" s="188"/>
      <c r="D35098" s="189"/>
    </row>
    <row r="35099" spans="1:4">
      <c r="A35099" s="188"/>
      <c r="B35099" s="188"/>
      <c r="C35099" s="188"/>
      <c r="D35099" s="189"/>
    </row>
    <row r="35100" spans="1:4">
      <c r="A35100" s="188"/>
      <c r="B35100" s="188"/>
      <c r="C35100" s="188"/>
      <c r="D35100" s="189"/>
    </row>
    <row r="35101" spans="1:4">
      <c r="A35101" s="188"/>
      <c r="B35101" s="188"/>
      <c r="C35101" s="188"/>
      <c r="D35101" s="189"/>
    </row>
    <row r="35102" spans="1:4">
      <c r="A35102" s="188"/>
      <c r="B35102" s="188"/>
      <c r="C35102" s="188"/>
      <c r="D35102" s="189"/>
    </row>
    <row r="35103" spans="1:4">
      <c r="A35103" s="188"/>
      <c r="B35103" s="188"/>
      <c r="C35103" s="188"/>
      <c r="D35103" s="189"/>
    </row>
    <row r="35104" spans="1:4">
      <c r="A35104" s="188"/>
      <c r="B35104" s="188"/>
      <c r="C35104" s="188"/>
      <c r="D35104" s="189"/>
    </row>
    <row r="35105" spans="1:4">
      <c r="A35105" s="188"/>
      <c r="B35105" s="188"/>
      <c r="C35105" s="188"/>
      <c r="D35105" s="189"/>
    </row>
    <row r="35106" spans="1:4">
      <c r="A35106" s="188"/>
      <c r="B35106" s="188"/>
      <c r="C35106" s="188"/>
      <c r="D35106" s="189"/>
    </row>
    <row r="35107" spans="1:4">
      <c r="A35107" s="188"/>
      <c r="B35107" s="188"/>
      <c r="C35107" s="188"/>
      <c r="D35107" s="189"/>
    </row>
    <row r="35108" spans="1:4">
      <c r="A35108" s="188"/>
      <c r="B35108" s="188"/>
      <c r="C35108" s="188"/>
      <c r="D35108" s="189"/>
    </row>
    <row r="35109" spans="1:4">
      <c r="A35109" s="188"/>
      <c r="B35109" s="188"/>
      <c r="C35109" s="188"/>
      <c r="D35109" s="189"/>
    </row>
    <row r="35110" spans="1:4">
      <c r="A35110" s="188"/>
      <c r="B35110" s="188"/>
      <c r="C35110" s="188"/>
      <c r="D35110" s="189"/>
    </row>
    <row r="35111" spans="1:4">
      <c r="A35111" s="188"/>
      <c r="B35111" s="188"/>
      <c r="C35111" s="188"/>
      <c r="D35111" s="189"/>
    </row>
    <row r="35112" spans="1:4">
      <c r="A35112" s="188"/>
      <c r="B35112" s="188"/>
      <c r="C35112" s="188"/>
      <c r="D35112" s="189"/>
    </row>
    <row r="35113" spans="1:4">
      <c r="A35113" s="188"/>
      <c r="B35113" s="188"/>
      <c r="C35113" s="188"/>
      <c r="D35113" s="189"/>
    </row>
    <row r="35114" spans="1:4">
      <c r="A35114" s="188"/>
      <c r="B35114" s="188"/>
      <c r="C35114" s="188"/>
      <c r="D35114" s="189"/>
    </row>
    <row r="35115" spans="1:4">
      <c r="A35115" s="188"/>
      <c r="B35115" s="188"/>
      <c r="C35115" s="188"/>
      <c r="D35115" s="189"/>
    </row>
    <row r="35116" spans="1:4">
      <c r="A35116" s="188"/>
      <c r="B35116" s="188"/>
      <c r="C35116" s="188"/>
      <c r="D35116" s="189"/>
    </row>
    <row r="35117" spans="1:4">
      <c r="A35117" s="188"/>
      <c r="B35117" s="188"/>
      <c r="C35117" s="188"/>
      <c r="D35117" s="189"/>
    </row>
    <row r="35118" spans="1:4">
      <c r="A35118" s="188"/>
      <c r="B35118" s="188"/>
      <c r="C35118" s="188"/>
      <c r="D35118" s="189"/>
    </row>
    <row r="35119" spans="1:4">
      <c r="A35119" s="188"/>
      <c r="B35119" s="188"/>
      <c r="C35119" s="188"/>
      <c r="D35119" s="189"/>
    </row>
    <row r="35120" spans="1:4">
      <c r="A35120" s="188"/>
      <c r="B35120" s="188"/>
      <c r="C35120" s="188"/>
      <c r="D35120" s="189"/>
    </row>
    <row r="35121" spans="1:4">
      <c r="A35121" s="188"/>
      <c r="B35121" s="188"/>
      <c r="C35121" s="188"/>
      <c r="D35121" s="189"/>
    </row>
    <row r="35122" spans="1:4">
      <c r="A35122" s="188"/>
      <c r="B35122" s="188"/>
      <c r="C35122" s="188"/>
      <c r="D35122" s="189"/>
    </row>
    <row r="35123" spans="1:4">
      <c r="A35123" s="188"/>
      <c r="B35123" s="188"/>
      <c r="C35123" s="188"/>
      <c r="D35123" s="189"/>
    </row>
    <row r="35124" spans="1:4">
      <c r="A35124" s="188"/>
      <c r="B35124" s="188"/>
      <c r="C35124" s="188"/>
      <c r="D35124" s="189"/>
    </row>
    <row r="35125" spans="1:4">
      <c r="A35125" s="188"/>
      <c r="B35125" s="188"/>
      <c r="C35125" s="188"/>
      <c r="D35125" s="189"/>
    </row>
    <row r="35126" spans="1:4">
      <c r="A35126" s="188"/>
      <c r="B35126" s="188"/>
      <c r="C35126" s="188"/>
      <c r="D35126" s="189"/>
    </row>
    <row r="35127" spans="1:4">
      <c r="A35127" s="188"/>
      <c r="B35127" s="188"/>
      <c r="C35127" s="188"/>
      <c r="D35127" s="189"/>
    </row>
    <row r="35128" spans="1:4">
      <c r="A35128" s="188"/>
      <c r="B35128" s="188"/>
      <c r="C35128" s="188"/>
      <c r="D35128" s="189"/>
    </row>
    <row r="35129" spans="1:4">
      <c r="A35129" s="188"/>
      <c r="B35129" s="188"/>
      <c r="C35129" s="188"/>
      <c r="D35129" s="189"/>
    </row>
    <row r="35130" spans="1:4">
      <c r="A35130" s="188"/>
      <c r="B35130" s="188"/>
      <c r="C35130" s="188"/>
      <c r="D35130" s="189"/>
    </row>
    <row r="35131" spans="1:4">
      <c r="A35131" s="188"/>
      <c r="B35131" s="188"/>
      <c r="C35131" s="188"/>
      <c r="D35131" s="189"/>
    </row>
    <row r="35132" spans="1:4">
      <c r="A35132" s="188"/>
      <c r="B35132" s="188"/>
      <c r="C35132" s="188"/>
      <c r="D35132" s="189"/>
    </row>
    <row r="35133" spans="1:4">
      <c r="A35133" s="188"/>
      <c r="B35133" s="188"/>
      <c r="C35133" s="188"/>
      <c r="D35133" s="189"/>
    </row>
    <row r="35134" spans="1:4">
      <c r="A35134" s="188"/>
      <c r="B35134" s="188"/>
      <c r="C35134" s="188"/>
      <c r="D35134" s="189"/>
    </row>
    <row r="35135" spans="1:4">
      <c r="A35135" s="188"/>
      <c r="B35135" s="188"/>
      <c r="C35135" s="188"/>
      <c r="D35135" s="189"/>
    </row>
    <row r="35136" spans="1:4">
      <c r="A35136" s="188"/>
      <c r="B35136" s="188"/>
      <c r="C35136" s="188"/>
      <c r="D35136" s="189"/>
    </row>
    <row r="35137" spans="1:4">
      <c r="A35137" s="188"/>
      <c r="B35137" s="188"/>
      <c r="C35137" s="188"/>
      <c r="D35137" s="189"/>
    </row>
    <row r="35138" spans="1:4">
      <c r="A35138" s="188"/>
      <c r="B35138" s="188"/>
      <c r="C35138" s="188"/>
      <c r="D35138" s="189"/>
    </row>
    <row r="35139" spans="1:4">
      <c r="A35139" s="188"/>
      <c r="B35139" s="188"/>
      <c r="C35139" s="188"/>
      <c r="D35139" s="189"/>
    </row>
    <row r="35140" spans="1:4">
      <c r="A35140" s="188"/>
      <c r="B35140" s="188"/>
      <c r="C35140" s="188"/>
      <c r="D35140" s="189"/>
    </row>
    <row r="35141" spans="1:4">
      <c r="A35141" s="188"/>
      <c r="B35141" s="188"/>
      <c r="C35141" s="188"/>
      <c r="D35141" s="189"/>
    </row>
    <row r="35142" spans="1:4">
      <c r="A35142" s="188"/>
      <c r="B35142" s="188"/>
      <c r="C35142" s="188"/>
      <c r="D35142" s="189"/>
    </row>
    <row r="35143" spans="1:4">
      <c r="A35143" s="188"/>
      <c r="B35143" s="188"/>
      <c r="C35143" s="188"/>
      <c r="D35143" s="189"/>
    </row>
    <row r="35144" spans="1:4">
      <c r="A35144" s="188"/>
      <c r="B35144" s="188"/>
      <c r="C35144" s="188"/>
      <c r="D35144" s="189"/>
    </row>
    <row r="35145" spans="1:4">
      <c r="A35145" s="188"/>
      <c r="B35145" s="188"/>
      <c r="C35145" s="188"/>
      <c r="D35145" s="189"/>
    </row>
    <row r="35146" spans="1:4">
      <c r="A35146" s="188"/>
      <c r="B35146" s="188"/>
      <c r="C35146" s="188"/>
      <c r="D35146" s="189"/>
    </row>
    <row r="35147" spans="1:4">
      <c r="A35147" s="188"/>
      <c r="B35147" s="188"/>
      <c r="C35147" s="188"/>
      <c r="D35147" s="189"/>
    </row>
    <row r="35148" spans="1:4">
      <c r="A35148" s="188"/>
      <c r="B35148" s="188"/>
      <c r="C35148" s="188"/>
      <c r="D35148" s="189"/>
    </row>
    <row r="35149" spans="1:4">
      <c r="A35149" s="188"/>
      <c r="B35149" s="188"/>
      <c r="C35149" s="188"/>
      <c r="D35149" s="189"/>
    </row>
    <row r="35150" spans="1:4">
      <c r="A35150" s="188"/>
      <c r="B35150" s="188"/>
      <c r="C35150" s="188"/>
      <c r="D35150" s="189"/>
    </row>
    <row r="35151" spans="1:4">
      <c r="A35151" s="188"/>
      <c r="B35151" s="188"/>
      <c r="C35151" s="188"/>
      <c r="D35151" s="189"/>
    </row>
    <row r="35152" spans="1:4">
      <c r="A35152" s="188"/>
      <c r="B35152" s="188"/>
      <c r="C35152" s="188"/>
      <c r="D35152" s="189"/>
    </row>
    <row r="35153" spans="1:4">
      <c r="A35153" s="188"/>
      <c r="B35153" s="188"/>
      <c r="C35153" s="188"/>
      <c r="D35153" s="189"/>
    </row>
    <row r="35154" spans="1:4">
      <c r="A35154" s="188"/>
      <c r="B35154" s="188"/>
      <c r="C35154" s="188"/>
      <c r="D35154" s="189"/>
    </row>
    <row r="35155" spans="1:4">
      <c r="A35155" s="188"/>
      <c r="B35155" s="188"/>
      <c r="C35155" s="188"/>
      <c r="D35155" s="189"/>
    </row>
    <row r="35156" spans="1:4">
      <c r="A35156" s="188"/>
      <c r="B35156" s="188"/>
      <c r="C35156" s="188"/>
      <c r="D35156" s="189"/>
    </row>
    <row r="35157" spans="1:4">
      <c r="A35157" s="188"/>
      <c r="B35157" s="188"/>
      <c r="C35157" s="188"/>
      <c r="D35157" s="189"/>
    </row>
    <row r="35158" spans="1:4">
      <c r="A35158" s="188"/>
      <c r="B35158" s="188"/>
      <c r="C35158" s="188"/>
      <c r="D35158" s="189"/>
    </row>
    <row r="35159" spans="1:4">
      <c r="A35159" s="188"/>
      <c r="B35159" s="188"/>
      <c r="C35159" s="188"/>
      <c r="D35159" s="189"/>
    </row>
    <row r="35160" spans="1:4">
      <c r="A35160" s="188"/>
      <c r="B35160" s="188"/>
      <c r="C35160" s="188"/>
      <c r="D35160" s="189"/>
    </row>
    <row r="35161" spans="1:4">
      <c r="A35161" s="188"/>
      <c r="B35161" s="188"/>
      <c r="C35161" s="188"/>
      <c r="D35161" s="189"/>
    </row>
    <row r="35162" spans="1:4">
      <c r="A35162" s="188"/>
      <c r="B35162" s="188"/>
      <c r="C35162" s="188"/>
      <c r="D35162" s="189"/>
    </row>
    <row r="35163" spans="1:4">
      <c r="A35163" s="188"/>
      <c r="B35163" s="188"/>
      <c r="C35163" s="188"/>
      <c r="D35163" s="189"/>
    </row>
    <row r="35164" spans="1:4">
      <c r="A35164" s="188"/>
      <c r="B35164" s="188"/>
      <c r="C35164" s="188"/>
      <c r="D35164" s="189"/>
    </row>
    <row r="35165" spans="1:4">
      <c r="A35165" s="188"/>
      <c r="B35165" s="188"/>
      <c r="C35165" s="188"/>
      <c r="D35165" s="189"/>
    </row>
    <row r="35166" spans="1:4">
      <c r="A35166" s="188"/>
      <c r="B35166" s="188"/>
      <c r="C35166" s="188"/>
      <c r="D35166" s="189"/>
    </row>
    <row r="35167" spans="1:4">
      <c r="A35167" s="188"/>
      <c r="B35167" s="188"/>
      <c r="C35167" s="188"/>
      <c r="D35167" s="189"/>
    </row>
    <row r="35168" spans="1:4">
      <c r="A35168" s="188"/>
      <c r="B35168" s="188"/>
      <c r="C35168" s="188"/>
      <c r="D35168" s="189"/>
    </row>
    <row r="35169" spans="1:4">
      <c r="A35169" s="188"/>
      <c r="B35169" s="188"/>
      <c r="C35169" s="188"/>
      <c r="D35169" s="189"/>
    </row>
    <row r="35170" spans="1:4">
      <c r="A35170" s="188"/>
      <c r="B35170" s="188"/>
      <c r="C35170" s="188"/>
      <c r="D35170" s="189"/>
    </row>
    <row r="35171" spans="1:4">
      <c r="A35171" s="188"/>
      <c r="B35171" s="188"/>
      <c r="C35171" s="188"/>
      <c r="D35171" s="189"/>
    </row>
    <row r="35172" spans="1:4">
      <c r="A35172" s="188"/>
      <c r="B35172" s="188"/>
      <c r="C35172" s="188"/>
      <c r="D35172" s="189"/>
    </row>
    <row r="35173" spans="1:4">
      <c r="A35173" s="188"/>
      <c r="B35173" s="188"/>
      <c r="C35173" s="188"/>
      <c r="D35173" s="189"/>
    </row>
    <row r="35174" spans="1:4">
      <c r="A35174" s="188"/>
      <c r="B35174" s="188"/>
      <c r="C35174" s="188"/>
      <c r="D35174" s="189"/>
    </row>
    <row r="35175" spans="1:4">
      <c r="A35175" s="188"/>
      <c r="B35175" s="188"/>
      <c r="C35175" s="188"/>
      <c r="D35175" s="189"/>
    </row>
    <row r="35176" spans="1:4">
      <c r="A35176" s="188"/>
      <c r="B35176" s="188"/>
      <c r="C35176" s="188"/>
      <c r="D35176" s="189"/>
    </row>
    <row r="35177" spans="1:4">
      <c r="A35177" s="188"/>
      <c r="B35177" s="188"/>
      <c r="C35177" s="188"/>
      <c r="D35177" s="189"/>
    </row>
    <row r="35178" spans="1:4">
      <c r="A35178" s="188"/>
      <c r="B35178" s="188"/>
      <c r="C35178" s="188"/>
      <c r="D35178" s="189"/>
    </row>
    <row r="35179" spans="1:4">
      <c r="A35179" s="188"/>
      <c r="B35179" s="188"/>
      <c r="C35179" s="188"/>
      <c r="D35179" s="189"/>
    </row>
    <row r="35180" spans="1:4">
      <c r="A35180" s="188"/>
      <c r="B35180" s="188"/>
      <c r="C35180" s="188"/>
      <c r="D35180" s="189"/>
    </row>
    <row r="35181" spans="1:4">
      <c r="A35181" s="188"/>
      <c r="B35181" s="188"/>
      <c r="C35181" s="188"/>
      <c r="D35181" s="189"/>
    </row>
    <row r="35182" spans="1:4">
      <c r="A35182" s="188"/>
      <c r="B35182" s="188"/>
      <c r="C35182" s="188"/>
      <c r="D35182" s="189"/>
    </row>
    <row r="35183" spans="1:4">
      <c r="A35183" s="188"/>
      <c r="B35183" s="188"/>
      <c r="C35183" s="188"/>
      <c r="D35183" s="189"/>
    </row>
    <row r="35184" spans="1:4">
      <c r="A35184" s="188"/>
      <c r="B35184" s="188"/>
      <c r="C35184" s="188"/>
      <c r="D35184" s="189"/>
    </row>
    <row r="35185" spans="1:4">
      <c r="A35185" s="188"/>
      <c r="B35185" s="188"/>
      <c r="C35185" s="188"/>
      <c r="D35185" s="189"/>
    </row>
    <row r="35186" spans="1:4">
      <c r="A35186" s="188"/>
      <c r="B35186" s="188"/>
      <c r="C35186" s="188"/>
      <c r="D35186" s="189"/>
    </row>
    <row r="35187" spans="1:4">
      <c r="A35187" s="188"/>
      <c r="B35187" s="188"/>
      <c r="C35187" s="188"/>
      <c r="D35187" s="189"/>
    </row>
    <row r="35188" spans="1:4">
      <c r="A35188" s="188"/>
      <c r="B35188" s="188"/>
      <c r="C35188" s="188"/>
      <c r="D35188" s="189"/>
    </row>
    <row r="35189" spans="1:4">
      <c r="A35189" s="188"/>
      <c r="B35189" s="188"/>
      <c r="C35189" s="188"/>
      <c r="D35189" s="189"/>
    </row>
    <row r="35190" spans="1:4">
      <c r="A35190" s="188"/>
      <c r="B35190" s="188"/>
      <c r="C35190" s="188"/>
      <c r="D35190" s="189"/>
    </row>
    <row r="35191" spans="1:4">
      <c r="A35191" s="188"/>
      <c r="B35191" s="188"/>
      <c r="C35191" s="188"/>
      <c r="D35191" s="189"/>
    </row>
    <row r="35192" spans="1:4">
      <c r="A35192" s="188"/>
      <c r="B35192" s="188"/>
      <c r="C35192" s="188"/>
      <c r="D35192" s="189"/>
    </row>
    <row r="35193" spans="1:4">
      <c r="A35193" s="188"/>
      <c r="B35193" s="188"/>
      <c r="C35193" s="188"/>
      <c r="D35193" s="189"/>
    </row>
    <row r="35194" spans="1:4">
      <c r="A35194" s="188"/>
      <c r="B35194" s="188"/>
      <c r="C35194" s="188"/>
      <c r="D35194" s="189"/>
    </row>
    <row r="35195" spans="1:4">
      <c r="A35195" s="188"/>
      <c r="B35195" s="188"/>
      <c r="C35195" s="188"/>
      <c r="D35195" s="189"/>
    </row>
    <row r="35196" spans="1:4">
      <c r="A35196" s="188"/>
      <c r="B35196" s="188"/>
      <c r="C35196" s="188"/>
      <c r="D35196" s="189"/>
    </row>
    <row r="35197" spans="1:4">
      <c r="A35197" s="188"/>
      <c r="B35197" s="188"/>
      <c r="C35197" s="188"/>
      <c r="D35197" s="189"/>
    </row>
    <row r="35198" spans="1:4">
      <c r="A35198" s="188"/>
      <c r="B35198" s="188"/>
      <c r="C35198" s="188"/>
      <c r="D35198" s="189"/>
    </row>
    <row r="35199" spans="1:4">
      <c r="A35199" s="188"/>
      <c r="B35199" s="188"/>
      <c r="C35199" s="188"/>
      <c r="D35199" s="189"/>
    </row>
    <row r="35200" spans="1:4">
      <c r="A35200" s="188"/>
      <c r="B35200" s="188"/>
      <c r="C35200" s="188"/>
      <c r="D35200" s="189"/>
    </row>
    <row r="35201" spans="1:4">
      <c r="A35201" s="188"/>
      <c r="B35201" s="188"/>
      <c r="C35201" s="188"/>
      <c r="D35201" s="189"/>
    </row>
    <row r="35202" spans="1:4">
      <c r="A35202" s="188"/>
      <c r="B35202" s="188"/>
      <c r="C35202" s="188"/>
      <c r="D35202" s="189"/>
    </row>
    <row r="35203" spans="1:4">
      <c r="A35203" s="188"/>
      <c r="B35203" s="188"/>
      <c r="C35203" s="188"/>
      <c r="D35203" s="189"/>
    </row>
    <row r="35204" spans="1:4">
      <c r="A35204" s="188"/>
      <c r="B35204" s="188"/>
      <c r="C35204" s="188"/>
      <c r="D35204" s="189"/>
    </row>
    <row r="35205" spans="1:4">
      <c r="A35205" s="188"/>
      <c r="B35205" s="188"/>
      <c r="C35205" s="188"/>
      <c r="D35205" s="189"/>
    </row>
    <row r="35206" spans="1:4">
      <c r="A35206" s="188"/>
      <c r="B35206" s="188"/>
      <c r="C35206" s="188"/>
      <c r="D35206" s="189"/>
    </row>
    <row r="35207" spans="1:4">
      <c r="A35207" s="188"/>
      <c r="B35207" s="188"/>
      <c r="C35207" s="188"/>
      <c r="D35207" s="189"/>
    </row>
    <row r="35208" spans="1:4">
      <c r="A35208" s="188"/>
      <c r="B35208" s="188"/>
      <c r="C35208" s="188"/>
      <c r="D35208" s="189"/>
    </row>
    <row r="35209" spans="1:4">
      <c r="A35209" s="188"/>
      <c r="B35209" s="188"/>
      <c r="C35209" s="188"/>
      <c r="D35209" s="189"/>
    </row>
    <row r="35210" spans="1:4">
      <c r="A35210" s="188"/>
      <c r="B35210" s="188"/>
      <c r="C35210" s="188"/>
      <c r="D35210" s="189"/>
    </row>
    <row r="35211" spans="1:4">
      <c r="A35211" s="188"/>
      <c r="B35211" s="188"/>
      <c r="C35211" s="188"/>
      <c r="D35211" s="189"/>
    </row>
    <row r="35212" spans="1:4">
      <c r="A35212" s="188"/>
      <c r="B35212" s="188"/>
      <c r="C35212" s="188"/>
      <c r="D35212" s="189"/>
    </row>
    <row r="35213" spans="1:4">
      <c r="A35213" s="188"/>
      <c r="B35213" s="188"/>
      <c r="C35213" s="188"/>
      <c r="D35213" s="189"/>
    </row>
    <row r="35214" spans="1:4">
      <c r="A35214" s="188"/>
      <c r="B35214" s="188"/>
      <c r="C35214" s="188"/>
      <c r="D35214" s="189"/>
    </row>
    <row r="35215" spans="1:4">
      <c r="A35215" s="188"/>
      <c r="B35215" s="188"/>
      <c r="C35215" s="188"/>
      <c r="D35215" s="189"/>
    </row>
    <row r="35216" spans="1:4">
      <c r="A35216" s="188"/>
      <c r="B35216" s="188"/>
      <c r="C35216" s="188"/>
      <c r="D35216" s="189"/>
    </row>
    <row r="35217" spans="1:4">
      <c r="A35217" s="188"/>
      <c r="B35217" s="188"/>
      <c r="C35217" s="188"/>
      <c r="D35217" s="189"/>
    </row>
    <row r="35218" spans="1:4">
      <c r="A35218" s="188"/>
      <c r="B35218" s="188"/>
      <c r="C35218" s="188"/>
      <c r="D35218" s="189"/>
    </row>
    <row r="35219" spans="1:4">
      <c r="A35219" s="188"/>
      <c r="B35219" s="188"/>
      <c r="C35219" s="188"/>
      <c r="D35219" s="189"/>
    </row>
    <row r="35220" spans="1:4">
      <c r="A35220" s="188"/>
      <c r="B35220" s="188"/>
      <c r="C35220" s="188"/>
      <c r="D35220" s="189"/>
    </row>
    <row r="35221" spans="1:4">
      <c r="A35221" s="188"/>
      <c r="B35221" s="188"/>
      <c r="C35221" s="188"/>
      <c r="D35221" s="189"/>
    </row>
    <row r="35222" spans="1:4">
      <c r="A35222" s="188"/>
      <c r="B35222" s="188"/>
      <c r="C35222" s="188"/>
      <c r="D35222" s="189"/>
    </row>
    <row r="35223" spans="1:4">
      <c r="A35223" s="188"/>
      <c r="B35223" s="188"/>
      <c r="C35223" s="188"/>
      <c r="D35223" s="189"/>
    </row>
    <row r="35224" spans="1:4">
      <c r="A35224" s="188"/>
      <c r="B35224" s="188"/>
      <c r="C35224" s="188"/>
      <c r="D35224" s="189"/>
    </row>
    <row r="35225" spans="1:4">
      <c r="A35225" s="188"/>
      <c r="B35225" s="188"/>
      <c r="C35225" s="188"/>
      <c r="D35225" s="189"/>
    </row>
    <row r="35226" spans="1:4">
      <c r="A35226" s="188"/>
      <c r="B35226" s="188"/>
      <c r="C35226" s="188"/>
      <c r="D35226" s="189"/>
    </row>
    <row r="35227" spans="1:4">
      <c r="A35227" s="188"/>
      <c r="B35227" s="188"/>
      <c r="C35227" s="188"/>
      <c r="D35227" s="189"/>
    </row>
    <row r="35228" spans="1:4">
      <c r="A35228" s="188"/>
      <c r="B35228" s="188"/>
      <c r="C35228" s="188"/>
      <c r="D35228" s="189"/>
    </row>
    <row r="35229" spans="1:4">
      <c r="A35229" s="188"/>
      <c r="B35229" s="188"/>
      <c r="C35229" s="188"/>
      <c r="D35229" s="189"/>
    </row>
    <row r="35230" spans="1:4">
      <c r="A35230" s="188"/>
      <c r="B35230" s="188"/>
      <c r="C35230" s="188"/>
      <c r="D35230" s="189"/>
    </row>
    <row r="35231" spans="1:4">
      <c r="A35231" s="188"/>
      <c r="B35231" s="188"/>
      <c r="C35231" s="188"/>
      <c r="D35231" s="189"/>
    </row>
    <row r="35232" spans="1:4">
      <c r="A35232" s="188"/>
      <c r="B35232" s="188"/>
      <c r="C35232" s="188"/>
      <c r="D35232" s="189"/>
    </row>
    <row r="35233" spans="1:4">
      <c r="A35233" s="188"/>
      <c r="B35233" s="188"/>
      <c r="C35233" s="188"/>
      <c r="D35233" s="189"/>
    </row>
    <row r="35234" spans="1:4">
      <c r="A35234" s="188"/>
      <c r="B35234" s="188"/>
      <c r="C35234" s="188"/>
      <c r="D35234" s="189"/>
    </row>
    <row r="35235" spans="1:4">
      <c r="A35235" s="188"/>
      <c r="B35235" s="188"/>
      <c r="C35235" s="188"/>
      <c r="D35235" s="189"/>
    </row>
    <row r="35236" spans="1:4">
      <c r="A35236" s="188"/>
      <c r="B35236" s="188"/>
      <c r="C35236" s="188"/>
      <c r="D35236" s="189"/>
    </row>
    <row r="35237" spans="1:4">
      <c r="A35237" s="188"/>
      <c r="B35237" s="188"/>
      <c r="C35237" s="188"/>
      <c r="D35237" s="189"/>
    </row>
    <row r="35238" spans="1:4">
      <c r="A35238" s="188"/>
      <c r="B35238" s="188"/>
      <c r="C35238" s="188"/>
      <c r="D35238" s="189"/>
    </row>
    <row r="35239" spans="1:4">
      <c r="A35239" s="188"/>
      <c r="B35239" s="188"/>
      <c r="C35239" s="188"/>
      <c r="D35239" s="189"/>
    </row>
    <row r="35240" spans="1:4">
      <c r="A35240" s="188"/>
      <c r="B35240" s="188"/>
      <c r="C35240" s="188"/>
      <c r="D35240" s="189"/>
    </row>
    <row r="35241" spans="1:4">
      <c r="A35241" s="188"/>
      <c r="B35241" s="188"/>
      <c r="C35241" s="188"/>
      <c r="D35241" s="189"/>
    </row>
    <row r="35242" spans="1:4">
      <c r="A35242" s="188"/>
      <c r="B35242" s="188"/>
      <c r="C35242" s="188"/>
      <c r="D35242" s="189"/>
    </row>
    <row r="35243" spans="1:4">
      <c r="A35243" s="188"/>
      <c r="B35243" s="188"/>
      <c r="C35243" s="188"/>
      <c r="D35243" s="189"/>
    </row>
    <row r="35244" spans="1:4">
      <c r="A35244" s="188"/>
      <c r="B35244" s="188"/>
      <c r="C35244" s="188"/>
      <c r="D35244" s="189"/>
    </row>
    <row r="35245" spans="1:4">
      <c r="A35245" s="188"/>
      <c r="B35245" s="188"/>
      <c r="C35245" s="188"/>
      <c r="D35245" s="189"/>
    </row>
    <row r="35246" spans="1:4">
      <c r="A35246" s="188"/>
      <c r="B35246" s="188"/>
      <c r="C35246" s="188"/>
      <c r="D35246" s="189"/>
    </row>
    <row r="35247" spans="1:4">
      <c r="A35247" s="188"/>
      <c r="B35247" s="188"/>
      <c r="C35247" s="188"/>
      <c r="D35247" s="189"/>
    </row>
    <row r="35248" spans="1:4">
      <c r="A35248" s="188"/>
      <c r="B35248" s="188"/>
      <c r="C35248" s="188"/>
      <c r="D35248" s="189"/>
    </row>
    <row r="35249" spans="1:4">
      <c r="A35249" s="188"/>
      <c r="B35249" s="188"/>
      <c r="C35249" s="188"/>
      <c r="D35249" s="189"/>
    </row>
    <row r="35250" spans="1:4">
      <c r="A35250" s="188"/>
      <c r="B35250" s="188"/>
      <c r="C35250" s="188"/>
      <c r="D35250" s="189"/>
    </row>
    <row r="35251" spans="1:4">
      <c r="A35251" s="188"/>
      <c r="B35251" s="188"/>
      <c r="C35251" s="188"/>
      <c r="D35251" s="189"/>
    </row>
    <row r="35252" spans="1:4">
      <c r="A35252" s="188"/>
      <c r="B35252" s="188"/>
      <c r="C35252" s="188"/>
      <c r="D35252" s="189"/>
    </row>
    <row r="35253" spans="1:4">
      <c r="A35253" s="188"/>
      <c r="B35253" s="188"/>
      <c r="C35253" s="188"/>
      <c r="D35253" s="189"/>
    </row>
    <row r="35254" spans="1:4">
      <c r="A35254" s="188"/>
      <c r="B35254" s="188"/>
      <c r="C35254" s="188"/>
      <c r="D35254" s="189"/>
    </row>
    <row r="35255" spans="1:4">
      <c r="A35255" s="188"/>
      <c r="B35255" s="188"/>
      <c r="C35255" s="188"/>
      <c r="D35255" s="189"/>
    </row>
    <row r="35256" spans="1:4">
      <c r="A35256" s="188"/>
      <c r="B35256" s="188"/>
      <c r="C35256" s="188"/>
      <c r="D35256" s="189"/>
    </row>
    <row r="35257" spans="1:4">
      <c r="A35257" s="188"/>
      <c r="B35257" s="188"/>
      <c r="C35257" s="188"/>
      <c r="D35257" s="189"/>
    </row>
    <row r="35258" spans="1:4">
      <c r="A35258" s="188"/>
      <c r="B35258" s="188"/>
      <c r="C35258" s="188"/>
      <c r="D35258" s="189"/>
    </row>
    <row r="35259" spans="1:4">
      <c r="A35259" s="188"/>
      <c r="B35259" s="188"/>
      <c r="C35259" s="188"/>
      <c r="D35259" s="189"/>
    </row>
    <row r="35260" spans="1:4">
      <c r="A35260" s="188"/>
      <c r="B35260" s="188"/>
      <c r="C35260" s="188"/>
      <c r="D35260" s="189"/>
    </row>
    <row r="35261" spans="1:4">
      <c r="A35261" s="188"/>
      <c r="B35261" s="188"/>
      <c r="C35261" s="188"/>
      <c r="D35261" s="189"/>
    </row>
    <row r="35262" spans="1:4">
      <c r="A35262" s="188"/>
      <c r="B35262" s="188"/>
      <c r="C35262" s="188"/>
      <c r="D35262" s="189"/>
    </row>
    <row r="35263" spans="1:4">
      <c r="A35263" s="188"/>
      <c r="B35263" s="188"/>
      <c r="C35263" s="188"/>
      <c r="D35263" s="189"/>
    </row>
    <row r="35264" spans="1:4">
      <c r="A35264" s="188"/>
      <c r="B35264" s="188"/>
      <c r="C35264" s="188"/>
      <c r="D35264" s="189"/>
    </row>
    <row r="35265" spans="1:4">
      <c r="A35265" s="188"/>
      <c r="B35265" s="188"/>
      <c r="C35265" s="188"/>
      <c r="D35265" s="189"/>
    </row>
    <row r="35266" spans="1:4">
      <c r="A35266" s="188"/>
      <c r="B35266" s="188"/>
      <c r="C35266" s="188"/>
      <c r="D35266" s="189"/>
    </row>
    <row r="35267" spans="1:4">
      <c r="A35267" s="188"/>
      <c r="B35267" s="188"/>
      <c r="C35267" s="188"/>
      <c r="D35267" s="189"/>
    </row>
    <row r="35268" spans="1:4">
      <c r="A35268" s="188"/>
      <c r="B35268" s="188"/>
      <c r="C35268" s="188"/>
      <c r="D35268" s="189"/>
    </row>
    <row r="35269" spans="1:4">
      <c r="A35269" s="188"/>
      <c r="B35269" s="188"/>
      <c r="C35269" s="188"/>
      <c r="D35269" s="189"/>
    </row>
    <row r="35270" spans="1:4">
      <c r="A35270" s="188"/>
      <c r="B35270" s="188"/>
      <c r="C35270" s="188"/>
      <c r="D35270" s="189"/>
    </row>
    <row r="35271" spans="1:4">
      <c r="A35271" s="188"/>
      <c r="B35271" s="188"/>
      <c r="C35271" s="188"/>
      <c r="D35271" s="189"/>
    </row>
    <row r="35272" spans="1:4">
      <c r="A35272" s="188"/>
      <c r="B35272" s="188"/>
      <c r="C35272" s="188"/>
      <c r="D35272" s="189"/>
    </row>
    <row r="35273" spans="1:4">
      <c r="A35273" s="188"/>
      <c r="B35273" s="188"/>
      <c r="C35273" s="188"/>
      <c r="D35273" s="189"/>
    </row>
    <row r="35274" spans="1:4">
      <c r="A35274" s="188"/>
      <c r="B35274" s="188"/>
      <c r="C35274" s="188"/>
      <c r="D35274" s="189"/>
    </row>
    <row r="35275" spans="1:4">
      <c r="A35275" s="188"/>
      <c r="B35275" s="188"/>
      <c r="C35275" s="188"/>
      <c r="D35275" s="189"/>
    </row>
    <row r="35276" spans="1:4">
      <c r="A35276" s="188"/>
      <c r="B35276" s="188"/>
      <c r="C35276" s="188"/>
      <c r="D35276" s="189"/>
    </row>
    <row r="35277" spans="1:4">
      <c r="A35277" s="188"/>
      <c r="B35277" s="188"/>
      <c r="C35277" s="188"/>
      <c r="D35277" s="189"/>
    </row>
    <row r="35278" spans="1:4">
      <c r="A35278" s="188"/>
      <c r="B35278" s="188"/>
      <c r="C35278" s="188"/>
      <c r="D35278" s="189"/>
    </row>
    <row r="35279" spans="1:4">
      <c r="A35279" s="188"/>
      <c r="B35279" s="188"/>
      <c r="C35279" s="188"/>
      <c r="D35279" s="189"/>
    </row>
    <row r="35280" spans="1:4">
      <c r="A35280" s="188"/>
      <c r="B35280" s="188"/>
      <c r="C35280" s="188"/>
      <c r="D35280" s="189"/>
    </row>
    <row r="35281" spans="1:4">
      <c r="A35281" s="188"/>
      <c r="B35281" s="188"/>
      <c r="C35281" s="188"/>
      <c r="D35281" s="189"/>
    </row>
    <row r="35282" spans="1:4">
      <c r="A35282" s="188"/>
      <c r="B35282" s="188"/>
      <c r="C35282" s="188"/>
      <c r="D35282" s="189"/>
    </row>
    <row r="35283" spans="1:4">
      <c r="A35283" s="188"/>
      <c r="B35283" s="188"/>
      <c r="C35283" s="188"/>
      <c r="D35283" s="189"/>
    </row>
    <row r="35284" spans="1:4">
      <c r="A35284" s="188"/>
      <c r="B35284" s="188"/>
      <c r="C35284" s="188"/>
      <c r="D35284" s="189"/>
    </row>
    <row r="35285" spans="1:4">
      <c r="A35285" s="188"/>
      <c r="B35285" s="188"/>
      <c r="C35285" s="188"/>
      <c r="D35285" s="189"/>
    </row>
    <row r="35286" spans="1:4">
      <c r="A35286" s="188"/>
      <c r="B35286" s="188"/>
      <c r="C35286" s="188"/>
      <c r="D35286" s="189"/>
    </row>
    <row r="35287" spans="1:4">
      <c r="A35287" s="188"/>
      <c r="B35287" s="188"/>
      <c r="C35287" s="188"/>
      <c r="D35287" s="189"/>
    </row>
    <row r="35288" spans="1:4">
      <c r="A35288" s="188"/>
      <c r="B35288" s="188"/>
      <c r="C35288" s="188"/>
      <c r="D35288" s="189"/>
    </row>
    <row r="35289" spans="1:4">
      <c r="A35289" s="188"/>
      <c r="B35289" s="188"/>
      <c r="C35289" s="188"/>
      <c r="D35289" s="189"/>
    </row>
    <row r="35290" spans="1:4">
      <c r="A35290" s="188"/>
      <c r="B35290" s="188"/>
      <c r="C35290" s="188"/>
      <c r="D35290" s="189"/>
    </row>
    <row r="35291" spans="1:4">
      <c r="A35291" s="188"/>
      <c r="B35291" s="188"/>
      <c r="C35291" s="188"/>
      <c r="D35291" s="189"/>
    </row>
    <row r="35292" spans="1:4">
      <c r="A35292" s="188"/>
      <c r="B35292" s="188"/>
      <c r="C35292" s="188"/>
      <c r="D35292" s="189"/>
    </row>
    <row r="35293" spans="1:4">
      <c r="A35293" s="188"/>
      <c r="B35293" s="188"/>
      <c r="C35293" s="188"/>
      <c r="D35293" s="189"/>
    </row>
    <row r="35294" spans="1:4">
      <c r="A35294" s="188"/>
      <c r="B35294" s="188"/>
      <c r="C35294" s="188"/>
      <c r="D35294" s="189"/>
    </row>
    <row r="35295" spans="1:4">
      <c r="A35295" s="188"/>
      <c r="B35295" s="188"/>
      <c r="C35295" s="188"/>
      <c r="D35295" s="189"/>
    </row>
    <row r="35296" spans="1:4">
      <c r="A35296" s="188"/>
      <c r="B35296" s="188"/>
      <c r="C35296" s="188"/>
      <c r="D35296" s="189"/>
    </row>
    <row r="35297" spans="1:4">
      <c r="A35297" s="188"/>
      <c r="B35297" s="188"/>
      <c r="C35297" s="188"/>
      <c r="D35297" s="189"/>
    </row>
    <row r="35298" spans="1:4">
      <c r="A35298" s="188"/>
      <c r="B35298" s="188"/>
      <c r="C35298" s="188"/>
      <c r="D35298" s="189"/>
    </row>
    <row r="35299" spans="1:4">
      <c r="A35299" s="188"/>
      <c r="B35299" s="188"/>
      <c r="C35299" s="188"/>
      <c r="D35299" s="189"/>
    </row>
    <row r="35300" spans="1:4">
      <c r="A35300" s="188"/>
      <c r="B35300" s="188"/>
      <c r="C35300" s="188"/>
      <c r="D35300" s="189"/>
    </row>
    <row r="35301" spans="1:4">
      <c r="A35301" s="188"/>
      <c r="B35301" s="188"/>
      <c r="C35301" s="188"/>
      <c r="D35301" s="189"/>
    </row>
    <row r="35302" spans="1:4">
      <c r="A35302" s="188"/>
      <c r="B35302" s="188"/>
      <c r="C35302" s="188"/>
      <c r="D35302" s="189"/>
    </row>
    <row r="35303" spans="1:4">
      <c r="A35303" s="188"/>
      <c r="B35303" s="188"/>
      <c r="C35303" s="188"/>
      <c r="D35303" s="189"/>
    </row>
    <row r="35304" spans="1:4">
      <c r="A35304" s="188"/>
      <c r="B35304" s="188"/>
      <c r="C35304" s="188"/>
      <c r="D35304" s="189"/>
    </row>
    <row r="35305" spans="1:4">
      <c r="A35305" s="188"/>
      <c r="B35305" s="188"/>
      <c r="C35305" s="188"/>
      <c r="D35305" s="189"/>
    </row>
    <row r="35306" spans="1:4">
      <c r="A35306" s="188"/>
      <c r="B35306" s="188"/>
      <c r="C35306" s="188"/>
      <c r="D35306" s="189"/>
    </row>
    <row r="35307" spans="1:4">
      <c r="A35307" s="188"/>
      <c r="B35307" s="188"/>
      <c r="C35307" s="188"/>
      <c r="D35307" s="189"/>
    </row>
    <row r="35308" spans="1:4">
      <c r="A35308" s="188"/>
      <c r="B35308" s="188"/>
      <c r="C35308" s="188"/>
      <c r="D35308" s="189"/>
    </row>
    <row r="35309" spans="1:4">
      <c r="A35309" s="188"/>
      <c r="B35309" s="188"/>
      <c r="C35309" s="188"/>
      <c r="D35309" s="189"/>
    </row>
    <row r="35310" spans="1:4">
      <c r="A35310" s="188"/>
      <c r="B35310" s="188"/>
      <c r="C35310" s="188"/>
      <c r="D35310" s="189"/>
    </row>
    <row r="35311" spans="1:4">
      <c r="A35311" s="188"/>
      <c r="B35311" s="188"/>
      <c r="C35311" s="188"/>
      <c r="D35311" s="189"/>
    </row>
    <row r="35312" spans="1:4">
      <c r="A35312" s="188"/>
      <c r="B35312" s="188"/>
      <c r="C35312" s="188"/>
      <c r="D35312" s="189"/>
    </row>
    <row r="35313" spans="1:4">
      <c r="A35313" s="188"/>
      <c r="B35313" s="188"/>
      <c r="C35313" s="188"/>
      <c r="D35313" s="189"/>
    </row>
    <row r="35314" spans="1:4">
      <c r="A35314" s="188"/>
      <c r="B35314" s="188"/>
      <c r="C35314" s="188"/>
      <c r="D35314" s="189"/>
    </row>
    <row r="35315" spans="1:4">
      <c r="A35315" s="188"/>
      <c r="B35315" s="188"/>
      <c r="C35315" s="188"/>
      <c r="D35315" s="189"/>
    </row>
    <row r="35316" spans="1:4">
      <c r="A35316" s="188"/>
      <c r="B35316" s="188"/>
      <c r="C35316" s="188"/>
      <c r="D35316" s="189"/>
    </row>
    <row r="35317" spans="1:4">
      <c r="A35317" s="188"/>
      <c r="B35317" s="188"/>
      <c r="C35317" s="188"/>
      <c r="D35317" s="189"/>
    </row>
    <row r="35318" spans="1:4">
      <c r="A35318" s="188"/>
      <c r="B35318" s="188"/>
      <c r="C35318" s="188"/>
      <c r="D35318" s="189"/>
    </row>
    <row r="35319" spans="1:4">
      <c r="A35319" s="188"/>
      <c r="B35319" s="188"/>
      <c r="C35319" s="188"/>
      <c r="D35319" s="189"/>
    </row>
    <row r="35320" spans="1:4">
      <c r="A35320" s="188"/>
      <c r="B35320" s="188"/>
      <c r="C35320" s="188"/>
      <c r="D35320" s="189"/>
    </row>
    <row r="35321" spans="1:4">
      <c r="A35321" s="188"/>
      <c r="B35321" s="188"/>
      <c r="C35321" s="188"/>
      <c r="D35321" s="189"/>
    </row>
    <row r="35322" spans="1:4">
      <c r="A35322" s="188"/>
      <c r="B35322" s="188"/>
      <c r="C35322" s="188"/>
      <c r="D35322" s="189"/>
    </row>
    <row r="35323" spans="1:4">
      <c r="A35323" s="188"/>
      <c r="B35323" s="188"/>
      <c r="C35323" s="188"/>
      <c r="D35323" s="189"/>
    </row>
    <row r="35324" spans="1:4">
      <c r="A35324" s="188"/>
      <c r="B35324" s="188"/>
      <c r="C35324" s="188"/>
      <c r="D35324" s="189"/>
    </row>
    <row r="35325" spans="1:4">
      <c r="A35325" s="188"/>
      <c r="B35325" s="188"/>
      <c r="C35325" s="188"/>
      <c r="D35325" s="189"/>
    </row>
    <row r="35326" spans="1:4">
      <c r="A35326" s="188"/>
      <c r="B35326" s="188"/>
      <c r="C35326" s="188"/>
      <c r="D35326" s="189"/>
    </row>
    <row r="35327" spans="1:4">
      <c r="A35327" s="188"/>
      <c r="B35327" s="188"/>
      <c r="C35327" s="188"/>
      <c r="D35327" s="189"/>
    </row>
    <row r="35328" spans="1:4">
      <c r="A35328" s="188"/>
      <c r="B35328" s="188"/>
      <c r="C35328" s="188"/>
      <c r="D35328" s="189"/>
    </row>
    <row r="35329" spans="1:4">
      <c r="A35329" s="188"/>
      <c r="B35329" s="188"/>
      <c r="C35329" s="188"/>
      <c r="D35329" s="189"/>
    </row>
    <row r="35330" spans="1:4">
      <c r="A35330" s="188"/>
      <c r="B35330" s="188"/>
      <c r="C35330" s="188"/>
      <c r="D35330" s="189"/>
    </row>
    <row r="35331" spans="1:4">
      <c r="A35331" s="188"/>
      <c r="B35331" s="188"/>
      <c r="C35331" s="188"/>
      <c r="D35331" s="189"/>
    </row>
    <row r="35332" spans="1:4">
      <c r="A35332" s="188"/>
      <c r="B35332" s="188"/>
      <c r="C35332" s="188"/>
      <c r="D35332" s="189"/>
    </row>
    <row r="35333" spans="1:4">
      <c r="A35333" s="188"/>
      <c r="B35333" s="188"/>
      <c r="C35333" s="188"/>
      <c r="D35333" s="189"/>
    </row>
    <row r="35334" spans="1:4">
      <c r="A35334" s="188"/>
      <c r="B35334" s="188"/>
      <c r="C35334" s="188"/>
      <c r="D35334" s="189"/>
    </row>
    <row r="35335" spans="1:4">
      <c r="A35335" s="188"/>
      <c r="B35335" s="188"/>
      <c r="C35335" s="188"/>
      <c r="D35335" s="189"/>
    </row>
    <row r="35336" spans="1:4">
      <c r="A35336" s="188"/>
      <c r="B35336" s="188"/>
      <c r="C35336" s="188"/>
      <c r="D35336" s="189"/>
    </row>
    <row r="35337" spans="1:4">
      <c r="A35337" s="188"/>
      <c r="B35337" s="188"/>
      <c r="C35337" s="188"/>
      <c r="D35337" s="189"/>
    </row>
    <row r="35338" spans="1:4">
      <c r="A35338" s="188"/>
      <c r="B35338" s="188"/>
      <c r="C35338" s="188"/>
      <c r="D35338" s="189"/>
    </row>
    <row r="35339" spans="1:4">
      <c r="A35339" s="188"/>
      <c r="B35339" s="188"/>
      <c r="C35339" s="188"/>
      <c r="D35339" s="189"/>
    </row>
    <row r="35340" spans="1:4">
      <c r="A35340" s="188"/>
      <c r="B35340" s="188"/>
      <c r="C35340" s="188"/>
      <c r="D35340" s="189"/>
    </row>
    <row r="35341" spans="1:4">
      <c r="A35341" s="188"/>
      <c r="B35341" s="188"/>
      <c r="C35341" s="188"/>
      <c r="D35341" s="189"/>
    </row>
    <row r="35342" spans="1:4">
      <c r="A35342" s="188"/>
      <c r="B35342" s="188"/>
      <c r="C35342" s="188"/>
      <c r="D35342" s="189"/>
    </row>
    <row r="35343" spans="1:4">
      <c r="A35343" s="188"/>
      <c r="B35343" s="188"/>
      <c r="C35343" s="188"/>
      <c r="D35343" s="189"/>
    </row>
    <row r="35344" spans="1:4">
      <c r="A35344" s="188"/>
      <c r="B35344" s="188"/>
      <c r="C35344" s="188"/>
      <c r="D35344" s="189"/>
    </row>
    <row r="35345" spans="1:4">
      <c r="A35345" s="188"/>
      <c r="B35345" s="188"/>
      <c r="C35345" s="188"/>
      <c r="D35345" s="189"/>
    </row>
    <row r="35346" spans="1:4">
      <c r="A35346" s="188"/>
      <c r="B35346" s="188"/>
      <c r="C35346" s="188"/>
      <c r="D35346" s="189"/>
    </row>
    <row r="35347" spans="1:4">
      <c r="A35347" s="188"/>
      <c r="B35347" s="188"/>
      <c r="C35347" s="188"/>
      <c r="D35347" s="189"/>
    </row>
    <row r="35348" spans="1:4">
      <c r="A35348" s="188"/>
      <c r="B35348" s="188"/>
      <c r="C35348" s="188"/>
      <c r="D35348" s="189"/>
    </row>
    <row r="35349" spans="1:4">
      <c r="A35349" s="188"/>
      <c r="B35349" s="188"/>
      <c r="C35349" s="188"/>
      <c r="D35349" s="189"/>
    </row>
    <row r="35350" spans="1:4">
      <c r="A35350" s="188"/>
      <c r="B35350" s="188"/>
      <c r="C35350" s="188"/>
      <c r="D35350" s="189"/>
    </row>
    <row r="35351" spans="1:4">
      <c r="A35351" s="188"/>
      <c r="B35351" s="188"/>
      <c r="C35351" s="188"/>
      <c r="D35351" s="189"/>
    </row>
    <row r="35352" spans="1:4">
      <c r="A35352" s="188"/>
      <c r="B35352" s="188"/>
      <c r="C35352" s="188"/>
      <c r="D35352" s="189"/>
    </row>
    <row r="35353" spans="1:4">
      <c r="A35353" s="188"/>
      <c r="B35353" s="188"/>
      <c r="C35353" s="188"/>
      <c r="D35353" s="189"/>
    </row>
    <row r="35354" spans="1:4">
      <c r="A35354" s="188"/>
      <c r="B35354" s="188"/>
      <c r="C35354" s="188"/>
      <c r="D35354" s="189"/>
    </row>
    <row r="35355" spans="1:4">
      <c r="A35355" s="188"/>
      <c r="B35355" s="188"/>
      <c r="C35355" s="188"/>
      <c r="D35355" s="189"/>
    </row>
    <row r="35356" spans="1:4">
      <c r="A35356" s="188"/>
      <c r="B35356" s="188"/>
      <c r="C35356" s="188"/>
      <c r="D35356" s="189"/>
    </row>
    <row r="35357" spans="1:4">
      <c r="A35357" s="188"/>
      <c r="B35357" s="188"/>
      <c r="C35357" s="188"/>
      <c r="D35357" s="189"/>
    </row>
    <row r="35358" spans="1:4">
      <c r="A35358" s="188"/>
      <c r="B35358" s="188"/>
      <c r="C35358" s="188"/>
      <c r="D35358" s="189"/>
    </row>
    <row r="35359" spans="1:4">
      <c r="A35359" s="188"/>
      <c r="B35359" s="188"/>
      <c r="C35359" s="188"/>
      <c r="D35359" s="189"/>
    </row>
    <row r="35360" spans="1:4">
      <c r="A35360" s="188"/>
      <c r="B35360" s="188"/>
      <c r="C35360" s="188"/>
      <c r="D35360" s="189"/>
    </row>
    <row r="35361" spans="1:4">
      <c r="A35361" s="188"/>
      <c r="B35361" s="188"/>
      <c r="C35361" s="188"/>
      <c r="D35361" s="189"/>
    </row>
    <row r="35362" spans="1:4">
      <c r="A35362" s="188"/>
      <c r="B35362" s="188"/>
      <c r="C35362" s="188"/>
      <c r="D35362" s="189"/>
    </row>
    <row r="35363" spans="1:4">
      <c r="A35363" s="188"/>
      <c r="B35363" s="188"/>
      <c r="C35363" s="188"/>
      <c r="D35363" s="189"/>
    </row>
    <row r="35364" spans="1:4">
      <c r="A35364" s="188"/>
      <c r="B35364" s="188"/>
      <c r="C35364" s="188"/>
      <c r="D35364" s="189"/>
    </row>
    <row r="35365" spans="1:4">
      <c r="A35365" s="188"/>
      <c r="B35365" s="188"/>
      <c r="C35365" s="188"/>
      <c r="D35365" s="189"/>
    </row>
    <row r="35366" spans="1:4">
      <c r="A35366" s="188"/>
      <c r="B35366" s="188"/>
      <c r="C35366" s="188"/>
      <c r="D35366" s="189"/>
    </row>
    <row r="35367" spans="1:4">
      <c r="A35367" s="188"/>
      <c r="B35367" s="188"/>
      <c r="C35367" s="188"/>
      <c r="D35367" s="189"/>
    </row>
    <row r="35368" spans="1:4">
      <c r="A35368" s="188"/>
      <c r="B35368" s="188"/>
      <c r="C35368" s="188"/>
      <c r="D35368" s="189"/>
    </row>
    <row r="35369" spans="1:4">
      <c r="A35369" s="188"/>
      <c r="B35369" s="188"/>
      <c r="C35369" s="188"/>
      <c r="D35369" s="189"/>
    </row>
    <row r="35370" spans="1:4">
      <c r="A35370" s="188"/>
      <c r="B35370" s="188"/>
      <c r="C35370" s="188"/>
      <c r="D35370" s="189"/>
    </row>
    <row r="35371" spans="1:4">
      <c r="A35371" s="188"/>
      <c r="B35371" s="188"/>
      <c r="C35371" s="188"/>
      <c r="D35371" s="189"/>
    </row>
    <row r="35372" spans="1:4">
      <c r="A35372" s="188"/>
      <c r="B35372" s="188"/>
      <c r="C35372" s="188"/>
      <c r="D35372" s="189"/>
    </row>
    <row r="35373" spans="1:4">
      <c r="A35373" s="188"/>
      <c r="B35373" s="188"/>
      <c r="C35373" s="188"/>
      <c r="D35373" s="189"/>
    </row>
    <row r="35374" spans="1:4">
      <c r="A35374" s="188"/>
      <c r="B35374" s="188"/>
      <c r="C35374" s="188"/>
      <c r="D35374" s="189"/>
    </row>
    <row r="35375" spans="1:4">
      <c r="A35375" s="188"/>
      <c r="B35375" s="188"/>
      <c r="C35375" s="188"/>
      <c r="D35375" s="189"/>
    </row>
    <row r="35376" spans="1:4">
      <c r="A35376" s="188"/>
      <c r="B35376" s="188"/>
      <c r="C35376" s="188"/>
      <c r="D35376" s="189"/>
    </row>
    <row r="35377" spans="1:4">
      <c r="A35377" s="188"/>
      <c r="B35377" s="188"/>
      <c r="C35377" s="188"/>
      <c r="D35377" s="189"/>
    </row>
    <row r="35378" spans="1:4">
      <c r="A35378" s="188"/>
      <c r="B35378" s="188"/>
      <c r="C35378" s="188"/>
      <c r="D35378" s="189"/>
    </row>
    <row r="35379" spans="1:4">
      <c r="A35379" s="188"/>
      <c r="B35379" s="188"/>
      <c r="C35379" s="188"/>
      <c r="D35379" s="189"/>
    </row>
    <row r="35380" spans="1:4">
      <c r="A35380" s="188"/>
      <c r="B35380" s="188"/>
      <c r="C35380" s="188"/>
      <c r="D35380" s="189"/>
    </row>
    <row r="35381" spans="1:4">
      <c r="A35381" s="188"/>
      <c r="B35381" s="188"/>
      <c r="C35381" s="188"/>
      <c r="D35381" s="189"/>
    </row>
    <row r="35382" spans="1:4">
      <c r="A35382" s="188"/>
      <c r="B35382" s="188"/>
      <c r="C35382" s="188"/>
      <c r="D35382" s="189"/>
    </row>
    <row r="35383" spans="1:4">
      <c r="A35383" s="188"/>
      <c r="B35383" s="188"/>
      <c r="C35383" s="188"/>
      <c r="D35383" s="189"/>
    </row>
    <row r="35384" spans="1:4">
      <c r="A35384" s="188"/>
      <c r="B35384" s="188"/>
      <c r="C35384" s="188"/>
      <c r="D35384" s="189"/>
    </row>
    <row r="35385" spans="1:4">
      <c r="A35385" s="188"/>
      <c r="B35385" s="188"/>
      <c r="C35385" s="188"/>
      <c r="D35385" s="189"/>
    </row>
    <row r="35386" spans="1:4">
      <c r="A35386" s="188"/>
      <c r="B35386" s="188"/>
      <c r="C35386" s="188"/>
      <c r="D35386" s="189"/>
    </row>
    <row r="35387" spans="1:4">
      <c r="A35387" s="188"/>
      <c r="B35387" s="188"/>
      <c r="C35387" s="188"/>
      <c r="D35387" s="189"/>
    </row>
    <row r="35388" spans="1:4">
      <c r="A35388" s="188"/>
      <c r="B35388" s="188"/>
      <c r="C35388" s="188"/>
      <c r="D35388" s="189"/>
    </row>
    <row r="35389" spans="1:4">
      <c r="A35389" s="188"/>
      <c r="B35389" s="188"/>
      <c r="C35389" s="188"/>
      <c r="D35389" s="189"/>
    </row>
    <row r="35390" spans="1:4">
      <c r="A35390" s="188"/>
      <c r="B35390" s="188"/>
      <c r="C35390" s="188"/>
      <c r="D35390" s="189"/>
    </row>
    <row r="35391" spans="1:4">
      <c r="A35391" s="188"/>
      <c r="B35391" s="188"/>
      <c r="C35391" s="188"/>
      <c r="D35391" s="189"/>
    </row>
    <row r="35392" spans="1:4">
      <c r="A35392" s="188"/>
      <c r="B35392" s="188"/>
      <c r="C35392" s="188"/>
      <c r="D35392" s="189"/>
    </row>
    <row r="35393" spans="1:4">
      <c r="A35393" s="188"/>
      <c r="B35393" s="188"/>
      <c r="C35393" s="188"/>
      <c r="D35393" s="189"/>
    </row>
    <row r="35394" spans="1:4">
      <c r="A35394" s="188"/>
      <c r="B35394" s="188"/>
      <c r="C35394" s="188"/>
      <c r="D35394" s="189"/>
    </row>
    <row r="35395" spans="1:4">
      <c r="A35395" s="188"/>
      <c r="B35395" s="188"/>
      <c r="C35395" s="188"/>
      <c r="D35395" s="189"/>
    </row>
    <row r="35396" spans="1:4">
      <c r="A35396" s="188"/>
      <c r="B35396" s="188"/>
      <c r="C35396" s="188"/>
      <c r="D35396" s="189"/>
    </row>
    <row r="35397" spans="1:4">
      <c r="A35397" s="188"/>
      <c r="B35397" s="188"/>
      <c r="C35397" s="188"/>
      <c r="D35397" s="189"/>
    </row>
    <row r="35398" spans="1:4">
      <c r="A35398" s="188"/>
      <c r="B35398" s="188"/>
      <c r="C35398" s="188"/>
      <c r="D35398" s="189"/>
    </row>
    <row r="35399" spans="1:4">
      <c r="A35399" s="188"/>
      <c r="B35399" s="188"/>
      <c r="C35399" s="188"/>
      <c r="D35399" s="189"/>
    </row>
    <row r="35400" spans="1:4">
      <c r="A35400" s="188"/>
      <c r="B35400" s="188"/>
      <c r="C35400" s="188"/>
      <c r="D35400" s="189"/>
    </row>
    <row r="35401" spans="1:4">
      <c r="A35401" s="188"/>
      <c r="B35401" s="188"/>
      <c r="C35401" s="188"/>
      <c r="D35401" s="189"/>
    </row>
    <row r="35402" spans="1:4">
      <c r="A35402" s="188"/>
      <c r="B35402" s="188"/>
      <c r="C35402" s="188"/>
      <c r="D35402" s="189"/>
    </row>
    <row r="35403" spans="1:4">
      <c r="A35403" s="188"/>
      <c r="B35403" s="188"/>
      <c r="C35403" s="188"/>
      <c r="D35403" s="189"/>
    </row>
    <row r="35404" spans="1:4">
      <c r="A35404" s="188"/>
      <c r="B35404" s="188"/>
      <c r="C35404" s="188"/>
      <c r="D35404" s="189"/>
    </row>
    <row r="35405" spans="1:4">
      <c r="A35405" s="188"/>
      <c r="B35405" s="188"/>
      <c r="C35405" s="188"/>
      <c r="D35405" s="189"/>
    </row>
    <row r="35406" spans="1:4">
      <c r="A35406" s="188"/>
      <c r="B35406" s="188"/>
      <c r="C35406" s="188"/>
      <c r="D35406" s="189"/>
    </row>
    <row r="35407" spans="1:4">
      <c r="A35407" s="188"/>
      <c r="B35407" s="188"/>
      <c r="C35407" s="188"/>
      <c r="D35407" s="189"/>
    </row>
    <row r="35408" spans="1:4">
      <c r="A35408" s="188"/>
      <c r="B35408" s="188"/>
      <c r="C35408" s="188"/>
      <c r="D35408" s="189"/>
    </row>
    <row r="35409" spans="1:4">
      <c r="A35409" s="188"/>
      <c r="B35409" s="188"/>
      <c r="C35409" s="188"/>
      <c r="D35409" s="189"/>
    </row>
    <row r="35410" spans="1:4">
      <c r="A35410" s="188"/>
      <c r="B35410" s="188"/>
      <c r="C35410" s="188"/>
      <c r="D35410" s="189"/>
    </row>
    <row r="35411" spans="1:4">
      <c r="A35411" s="188"/>
      <c r="B35411" s="188"/>
      <c r="C35411" s="188"/>
      <c r="D35411" s="189"/>
    </row>
    <row r="35412" spans="1:4">
      <c r="A35412" s="188"/>
      <c r="B35412" s="188"/>
      <c r="C35412" s="188"/>
      <c r="D35412" s="189"/>
    </row>
    <row r="35413" spans="1:4">
      <c r="A35413" s="188"/>
      <c r="B35413" s="188"/>
      <c r="C35413" s="188"/>
      <c r="D35413" s="189"/>
    </row>
    <row r="35414" spans="1:4">
      <c r="A35414" s="188"/>
      <c r="B35414" s="188"/>
      <c r="C35414" s="188"/>
      <c r="D35414" s="189"/>
    </row>
    <row r="35415" spans="1:4">
      <c r="A35415" s="188"/>
      <c r="B35415" s="188"/>
      <c r="C35415" s="188"/>
      <c r="D35415" s="189"/>
    </row>
    <row r="35416" spans="1:4">
      <c r="A35416" s="188"/>
      <c r="B35416" s="188"/>
      <c r="C35416" s="188"/>
      <c r="D35416" s="189"/>
    </row>
    <row r="35417" spans="1:4">
      <c r="A35417" s="188"/>
      <c r="B35417" s="188"/>
      <c r="C35417" s="188"/>
      <c r="D35417" s="189"/>
    </row>
    <row r="35418" spans="1:4">
      <c r="A35418" s="188"/>
      <c r="B35418" s="188"/>
      <c r="C35418" s="188"/>
      <c r="D35418" s="189"/>
    </row>
    <row r="35419" spans="1:4">
      <c r="A35419" s="188"/>
      <c r="B35419" s="188"/>
      <c r="C35419" s="188"/>
      <c r="D35419" s="189"/>
    </row>
    <row r="35420" spans="1:4">
      <c r="A35420" s="188"/>
      <c r="B35420" s="188"/>
      <c r="C35420" s="188"/>
      <c r="D35420" s="189"/>
    </row>
    <row r="35421" spans="1:4">
      <c r="A35421" s="188"/>
      <c r="B35421" s="188"/>
      <c r="C35421" s="188"/>
      <c r="D35421" s="189"/>
    </row>
    <row r="35422" spans="1:4">
      <c r="A35422" s="188"/>
      <c r="B35422" s="188"/>
      <c r="C35422" s="188"/>
      <c r="D35422" s="189"/>
    </row>
    <row r="35423" spans="1:4">
      <c r="A35423" s="188"/>
      <c r="B35423" s="188"/>
      <c r="C35423" s="188"/>
      <c r="D35423" s="189"/>
    </row>
    <row r="35424" spans="1:4">
      <c r="A35424" s="188"/>
      <c r="B35424" s="188"/>
      <c r="C35424" s="188"/>
      <c r="D35424" s="189"/>
    </row>
    <row r="35425" spans="1:4">
      <c r="A35425" s="188"/>
      <c r="B35425" s="188"/>
      <c r="C35425" s="188"/>
      <c r="D35425" s="189"/>
    </row>
    <row r="35426" spans="1:4">
      <c r="A35426" s="188"/>
      <c r="B35426" s="188"/>
      <c r="C35426" s="188"/>
      <c r="D35426" s="189"/>
    </row>
    <row r="35427" spans="1:4">
      <c r="A35427" s="188"/>
      <c r="B35427" s="188"/>
      <c r="C35427" s="188"/>
      <c r="D35427" s="189"/>
    </row>
    <row r="35428" spans="1:4">
      <c r="A35428" s="188"/>
      <c r="B35428" s="188"/>
      <c r="C35428" s="188"/>
      <c r="D35428" s="189"/>
    </row>
    <row r="35429" spans="1:4">
      <c r="A35429" s="188"/>
      <c r="B35429" s="188"/>
      <c r="C35429" s="188"/>
      <c r="D35429" s="189"/>
    </row>
    <row r="35430" spans="1:4">
      <c r="A35430" s="188"/>
      <c r="B35430" s="188"/>
      <c r="C35430" s="188"/>
      <c r="D35430" s="189"/>
    </row>
    <row r="35431" spans="1:4">
      <c r="A35431" s="188"/>
      <c r="B35431" s="188"/>
      <c r="C35431" s="188"/>
      <c r="D35431" s="189"/>
    </row>
    <row r="35432" spans="1:4">
      <c r="A35432" s="188"/>
      <c r="B35432" s="188"/>
      <c r="C35432" s="188"/>
      <c r="D35432" s="189"/>
    </row>
    <row r="35433" spans="1:4">
      <c r="A35433" s="188"/>
      <c r="B35433" s="188"/>
      <c r="C35433" s="188"/>
      <c r="D35433" s="189"/>
    </row>
    <row r="35434" spans="1:4">
      <c r="A35434" s="188"/>
      <c r="B35434" s="188"/>
      <c r="C35434" s="188"/>
      <c r="D35434" s="189"/>
    </row>
    <row r="35435" spans="1:4">
      <c r="A35435" s="188"/>
      <c r="B35435" s="188"/>
      <c r="C35435" s="188"/>
      <c r="D35435" s="189"/>
    </row>
    <row r="35436" spans="1:4">
      <c r="A35436" s="188"/>
      <c r="B35436" s="188"/>
      <c r="C35436" s="188"/>
      <c r="D35436" s="189"/>
    </row>
    <row r="35437" spans="1:4">
      <c r="A35437" s="188"/>
      <c r="B35437" s="188"/>
      <c r="C35437" s="188"/>
      <c r="D35437" s="189"/>
    </row>
    <row r="35438" spans="1:4">
      <c r="A35438" s="188"/>
      <c r="B35438" s="188"/>
      <c r="C35438" s="188"/>
      <c r="D35438" s="189"/>
    </row>
    <row r="35439" spans="1:4">
      <c r="A35439" s="188"/>
      <c r="B35439" s="188"/>
      <c r="C35439" s="188"/>
      <c r="D35439" s="189"/>
    </row>
    <row r="35440" spans="1:4">
      <c r="A35440" s="188"/>
      <c r="B35440" s="188"/>
      <c r="C35440" s="188"/>
      <c r="D35440" s="189"/>
    </row>
    <row r="35441" spans="1:4">
      <c r="A35441" s="188"/>
      <c r="B35441" s="188"/>
      <c r="C35441" s="188"/>
      <c r="D35441" s="189"/>
    </row>
    <row r="35442" spans="1:4">
      <c r="A35442" s="188"/>
      <c r="B35442" s="188"/>
      <c r="C35442" s="188"/>
      <c r="D35442" s="189"/>
    </row>
    <row r="35443" spans="1:4">
      <c r="A35443" s="188"/>
      <c r="B35443" s="188"/>
      <c r="C35443" s="188"/>
      <c r="D35443" s="189"/>
    </row>
    <row r="35444" spans="1:4">
      <c r="A35444" s="188"/>
      <c r="B35444" s="188"/>
      <c r="C35444" s="188"/>
      <c r="D35444" s="189"/>
    </row>
    <row r="35445" spans="1:4">
      <c r="A35445" s="188"/>
      <c r="B35445" s="188"/>
      <c r="C35445" s="188"/>
      <c r="D35445" s="189"/>
    </row>
    <row r="35446" spans="1:4">
      <c r="A35446" s="188"/>
      <c r="B35446" s="188"/>
      <c r="C35446" s="188"/>
      <c r="D35446" s="189"/>
    </row>
    <row r="35447" spans="1:4">
      <c r="A35447" s="188"/>
      <c r="B35447" s="188"/>
      <c r="C35447" s="188"/>
      <c r="D35447" s="189"/>
    </row>
    <row r="35448" spans="1:4">
      <c r="A35448" s="188"/>
      <c r="B35448" s="188"/>
      <c r="C35448" s="188"/>
      <c r="D35448" s="189"/>
    </row>
    <row r="35449" spans="1:4">
      <c r="A35449" s="188"/>
      <c r="B35449" s="188"/>
      <c r="C35449" s="188"/>
      <c r="D35449" s="189"/>
    </row>
    <row r="35450" spans="1:4">
      <c r="A35450" s="188"/>
      <c r="B35450" s="188"/>
      <c r="C35450" s="188"/>
      <c r="D35450" s="189"/>
    </row>
    <row r="35451" spans="1:4">
      <c r="A35451" s="188"/>
      <c r="B35451" s="188"/>
      <c r="C35451" s="188"/>
      <c r="D35451" s="189"/>
    </row>
    <row r="35452" spans="1:4">
      <c r="A35452" s="188"/>
      <c r="B35452" s="188"/>
      <c r="C35452" s="188"/>
      <c r="D35452" s="189"/>
    </row>
    <row r="35453" spans="1:4">
      <c r="A35453" s="188"/>
      <c r="B35453" s="188"/>
      <c r="C35453" s="188"/>
      <c r="D35453" s="189"/>
    </row>
    <row r="35454" spans="1:4">
      <c r="A35454" s="188"/>
      <c r="B35454" s="188"/>
      <c r="C35454" s="188"/>
      <c r="D35454" s="189"/>
    </row>
    <row r="35455" spans="1:4">
      <c r="A35455" s="188"/>
      <c r="B35455" s="188"/>
      <c r="C35455" s="188"/>
      <c r="D35455" s="189"/>
    </row>
    <row r="35456" spans="1:4">
      <c r="A35456" s="188"/>
      <c r="B35456" s="188"/>
      <c r="C35456" s="188"/>
      <c r="D35456" s="189"/>
    </row>
    <row r="35457" spans="1:4">
      <c r="A35457" s="188"/>
      <c r="B35457" s="188"/>
      <c r="C35457" s="188"/>
      <c r="D35457" s="189"/>
    </row>
    <row r="35458" spans="1:4">
      <c r="A35458" s="188"/>
      <c r="B35458" s="188"/>
      <c r="C35458" s="188"/>
      <c r="D35458" s="189"/>
    </row>
    <row r="35459" spans="1:4">
      <c r="A35459" s="188"/>
      <c r="B35459" s="188"/>
      <c r="C35459" s="188"/>
      <c r="D35459" s="189"/>
    </row>
    <row r="35460" spans="1:4">
      <c r="A35460" s="188"/>
      <c r="B35460" s="188"/>
      <c r="C35460" s="188"/>
      <c r="D35460" s="189"/>
    </row>
    <row r="35461" spans="1:4">
      <c r="A35461" s="188"/>
      <c r="B35461" s="188"/>
      <c r="C35461" s="188"/>
      <c r="D35461" s="189"/>
    </row>
    <row r="35462" spans="1:4">
      <c r="A35462" s="188"/>
      <c r="B35462" s="188"/>
      <c r="C35462" s="188"/>
      <c r="D35462" s="189"/>
    </row>
    <row r="35463" spans="1:4">
      <c r="A35463" s="188"/>
      <c r="B35463" s="188"/>
      <c r="C35463" s="188"/>
      <c r="D35463" s="189"/>
    </row>
    <row r="35464" spans="1:4">
      <c r="A35464" s="188"/>
      <c r="B35464" s="188"/>
      <c r="C35464" s="188"/>
      <c r="D35464" s="189"/>
    </row>
    <row r="35465" spans="1:4">
      <c r="A35465" s="188"/>
      <c r="B35465" s="188"/>
      <c r="C35465" s="188"/>
      <c r="D35465" s="189"/>
    </row>
    <row r="35466" spans="1:4">
      <c r="A35466" s="188"/>
      <c r="B35466" s="188"/>
      <c r="C35466" s="188"/>
      <c r="D35466" s="189"/>
    </row>
    <row r="35467" spans="1:4">
      <c r="A35467" s="188"/>
      <c r="B35467" s="188"/>
      <c r="C35467" s="188"/>
      <c r="D35467" s="189"/>
    </row>
    <row r="35468" spans="1:4">
      <c r="A35468" s="188"/>
      <c r="B35468" s="188"/>
      <c r="C35468" s="188"/>
      <c r="D35468" s="189"/>
    </row>
    <row r="35469" spans="1:4">
      <c r="A35469" s="188"/>
      <c r="B35469" s="188"/>
      <c r="C35469" s="188"/>
      <c r="D35469" s="189"/>
    </row>
    <row r="35470" spans="1:4">
      <c r="A35470" s="188"/>
      <c r="B35470" s="188"/>
      <c r="C35470" s="188"/>
      <c r="D35470" s="189"/>
    </row>
    <row r="35471" spans="1:4">
      <c r="A35471" s="188"/>
      <c r="B35471" s="188"/>
      <c r="C35471" s="188"/>
      <c r="D35471" s="189"/>
    </row>
    <row r="35472" spans="1:4">
      <c r="A35472" s="188"/>
      <c r="B35472" s="188"/>
      <c r="C35472" s="188"/>
      <c r="D35472" s="189"/>
    </row>
    <row r="35473" spans="1:4">
      <c r="A35473" s="188"/>
      <c r="B35473" s="188"/>
      <c r="C35473" s="188"/>
      <c r="D35473" s="189"/>
    </row>
    <row r="35474" spans="1:4">
      <c r="A35474" s="188"/>
      <c r="B35474" s="188"/>
      <c r="C35474" s="188"/>
      <c r="D35474" s="189"/>
    </row>
    <row r="35475" spans="1:4">
      <c r="A35475" s="188"/>
      <c r="B35475" s="188"/>
      <c r="C35475" s="188"/>
      <c r="D35475" s="189"/>
    </row>
    <row r="35476" spans="1:4">
      <c r="A35476" s="188"/>
      <c r="B35476" s="188"/>
      <c r="C35476" s="188"/>
      <c r="D35476" s="189"/>
    </row>
    <row r="35477" spans="1:4">
      <c r="A35477" s="188"/>
      <c r="B35477" s="188"/>
      <c r="C35477" s="188"/>
      <c r="D35477" s="189"/>
    </row>
    <row r="35478" spans="1:4">
      <c r="A35478" s="188"/>
      <c r="B35478" s="188"/>
      <c r="C35478" s="188"/>
      <c r="D35478" s="189"/>
    </row>
    <row r="35479" spans="1:4">
      <c r="A35479" s="188"/>
      <c r="B35479" s="188"/>
      <c r="C35479" s="188"/>
      <c r="D35479" s="189"/>
    </row>
    <row r="35480" spans="1:4">
      <c r="A35480" s="188"/>
      <c r="B35480" s="188"/>
      <c r="C35480" s="188"/>
      <c r="D35480" s="189"/>
    </row>
    <row r="35481" spans="1:4">
      <c r="A35481" s="188"/>
      <c r="B35481" s="188"/>
      <c r="C35481" s="188"/>
      <c r="D35481" s="189"/>
    </row>
    <row r="35482" spans="1:4">
      <c r="A35482" s="188"/>
      <c r="B35482" s="188"/>
      <c r="C35482" s="188"/>
      <c r="D35482" s="189"/>
    </row>
    <row r="35483" spans="1:4">
      <c r="A35483" s="188"/>
      <c r="B35483" s="188"/>
      <c r="C35483" s="188"/>
      <c r="D35483" s="189"/>
    </row>
    <row r="35484" spans="1:4">
      <c r="A35484" s="188"/>
      <c r="B35484" s="188"/>
      <c r="C35484" s="188"/>
      <c r="D35484" s="189"/>
    </row>
    <row r="35485" spans="1:4">
      <c r="A35485" s="188"/>
      <c r="B35485" s="188"/>
      <c r="C35485" s="188"/>
      <c r="D35485" s="189"/>
    </row>
    <row r="35486" spans="1:4">
      <c r="A35486" s="188"/>
      <c r="B35486" s="188"/>
      <c r="C35486" s="188"/>
      <c r="D35486" s="189"/>
    </row>
    <row r="35487" spans="1:4">
      <c r="A35487" s="188"/>
      <c r="B35487" s="188"/>
      <c r="C35487" s="188"/>
      <c r="D35487" s="189"/>
    </row>
    <row r="35488" spans="1:4">
      <c r="A35488" s="188"/>
      <c r="B35488" s="188"/>
      <c r="C35488" s="188"/>
      <c r="D35488" s="189"/>
    </row>
    <row r="35489" spans="1:4">
      <c r="A35489" s="188"/>
      <c r="B35489" s="188"/>
      <c r="C35489" s="188"/>
      <c r="D35489" s="189"/>
    </row>
    <row r="35490" spans="1:4">
      <c r="A35490" s="188"/>
      <c r="B35490" s="188"/>
      <c r="C35490" s="188"/>
      <c r="D35490" s="189"/>
    </row>
    <row r="35491" spans="1:4">
      <c r="A35491" s="188"/>
      <c r="B35491" s="188"/>
      <c r="C35491" s="188"/>
      <c r="D35491" s="189"/>
    </row>
    <row r="35492" spans="1:4">
      <c r="A35492" s="188"/>
      <c r="B35492" s="188"/>
      <c r="C35492" s="188"/>
      <c r="D35492" s="189"/>
    </row>
    <row r="35493" spans="1:4">
      <c r="A35493" s="188"/>
      <c r="B35493" s="188"/>
      <c r="C35493" s="188"/>
      <c r="D35493" s="189"/>
    </row>
    <row r="35494" spans="1:4">
      <c r="A35494" s="188"/>
      <c r="B35494" s="188"/>
      <c r="C35494" s="188"/>
      <c r="D35494" s="189"/>
    </row>
    <row r="35495" spans="1:4">
      <c r="A35495" s="188"/>
      <c r="B35495" s="188"/>
      <c r="C35495" s="188"/>
      <c r="D35495" s="189"/>
    </row>
    <row r="35496" spans="1:4">
      <c r="A35496" s="188"/>
      <c r="B35496" s="188"/>
      <c r="C35496" s="188"/>
      <c r="D35496" s="189"/>
    </row>
    <row r="35497" spans="1:4">
      <c r="A35497" s="188"/>
      <c r="B35497" s="188"/>
      <c r="C35497" s="188"/>
      <c r="D35497" s="189"/>
    </row>
    <row r="35498" spans="1:4">
      <c r="A35498" s="188"/>
      <c r="B35498" s="188"/>
      <c r="C35498" s="188"/>
      <c r="D35498" s="189"/>
    </row>
    <row r="35499" spans="1:4">
      <c r="A35499" s="188"/>
      <c r="B35499" s="188"/>
      <c r="C35499" s="188"/>
      <c r="D35499" s="189"/>
    </row>
    <row r="35500" spans="1:4">
      <c r="A35500" s="188"/>
      <c r="B35500" s="188"/>
      <c r="C35500" s="188"/>
      <c r="D35500" s="189"/>
    </row>
    <row r="35501" spans="1:4">
      <c r="A35501" s="188"/>
      <c r="B35501" s="188"/>
      <c r="C35501" s="188"/>
      <c r="D35501" s="189"/>
    </row>
    <row r="35502" spans="1:4">
      <c r="A35502" s="188"/>
      <c r="B35502" s="188"/>
      <c r="C35502" s="188"/>
      <c r="D35502" s="189"/>
    </row>
    <row r="35503" spans="1:4">
      <c r="A35503" s="188"/>
      <c r="B35503" s="188"/>
      <c r="C35503" s="188"/>
      <c r="D35503" s="189"/>
    </row>
    <row r="35504" spans="1:4">
      <c r="A35504" s="188"/>
      <c r="B35504" s="188"/>
      <c r="C35504" s="188"/>
      <c r="D35504" s="189"/>
    </row>
    <row r="35505" spans="1:4">
      <c r="A35505" s="188"/>
      <c r="B35505" s="188"/>
      <c r="C35505" s="188"/>
      <c r="D35505" s="189"/>
    </row>
    <row r="35506" spans="1:4">
      <c r="A35506" s="188"/>
      <c r="B35506" s="188"/>
      <c r="C35506" s="188"/>
      <c r="D35506" s="189"/>
    </row>
    <row r="35507" spans="1:4">
      <c r="A35507" s="188"/>
      <c r="B35507" s="188"/>
      <c r="C35507" s="188"/>
      <c r="D35507" s="189"/>
    </row>
    <row r="35508" spans="1:4">
      <c r="A35508" s="188"/>
      <c r="B35508" s="188"/>
      <c r="C35508" s="188"/>
      <c r="D35508" s="189"/>
    </row>
    <row r="35509" spans="1:4">
      <c r="A35509" s="188"/>
      <c r="B35509" s="188"/>
      <c r="C35509" s="188"/>
      <c r="D35509" s="189"/>
    </row>
    <row r="35510" spans="1:4">
      <c r="A35510" s="188"/>
      <c r="B35510" s="188"/>
      <c r="C35510" s="188"/>
      <c r="D35510" s="189"/>
    </row>
    <row r="35511" spans="1:4">
      <c r="A35511" s="188"/>
      <c r="B35511" s="188"/>
      <c r="C35511" s="188"/>
      <c r="D35511" s="189"/>
    </row>
    <row r="35512" spans="1:4">
      <c r="A35512" s="188"/>
      <c r="B35512" s="188"/>
      <c r="C35512" s="188"/>
      <c r="D35512" s="189"/>
    </row>
    <row r="35513" spans="1:4">
      <c r="A35513" s="188"/>
      <c r="B35513" s="188"/>
      <c r="C35513" s="188"/>
      <c r="D35513" s="189"/>
    </row>
    <row r="35514" spans="1:4">
      <c r="A35514" s="188"/>
      <c r="B35514" s="188"/>
      <c r="C35514" s="188"/>
      <c r="D35514" s="189"/>
    </row>
    <row r="35515" spans="1:4">
      <c r="A35515" s="188"/>
      <c r="B35515" s="188"/>
      <c r="C35515" s="188"/>
      <c r="D35515" s="189"/>
    </row>
    <row r="35516" spans="1:4">
      <c r="A35516" s="188"/>
      <c r="B35516" s="188"/>
      <c r="C35516" s="188"/>
      <c r="D35516" s="189"/>
    </row>
    <row r="35517" spans="1:4">
      <c r="A35517" s="188"/>
      <c r="B35517" s="188"/>
      <c r="C35517" s="188"/>
      <c r="D35517" s="189"/>
    </row>
    <row r="35518" spans="1:4">
      <c r="A35518" s="188"/>
      <c r="B35518" s="188"/>
      <c r="C35518" s="188"/>
      <c r="D35518" s="189"/>
    </row>
    <row r="35519" spans="1:4">
      <c r="A35519" s="188"/>
      <c r="B35519" s="188"/>
      <c r="C35519" s="188"/>
      <c r="D35519" s="189"/>
    </row>
    <row r="35520" spans="1:4">
      <c r="A35520" s="188"/>
      <c r="B35520" s="188"/>
      <c r="C35520" s="188"/>
      <c r="D35520" s="189"/>
    </row>
    <row r="35521" spans="1:4">
      <c r="A35521" s="188"/>
      <c r="B35521" s="188"/>
      <c r="C35521" s="188"/>
      <c r="D35521" s="189"/>
    </row>
    <row r="35522" spans="1:4">
      <c r="A35522" s="188"/>
      <c r="B35522" s="188"/>
      <c r="C35522" s="188"/>
      <c r="D35522" s="189"/>
    </row>
    <row r="35523" spans="1:4">
      <c r="A35523" s="188"/>
      <c r="B35523" s="188"/>
      <c r="C35523" s="188"/>
      <c r="D35523" s="189"/>
    </row>
    <row r="35524" spans="1:4">
      <c r="A35524" s="188"/>
      <c r="B35524" s="188"/>
      <c r="C35524" s="188"/>
      <c r="D35524" s="189"/>
    </row>
    <row r="35525" spans="1:4">
      <c r="A35525" s="188"/>
      <c r="B35525" s="188"/>
      <c r="C35525" s="188"/>
      <c r="D35525" s="189"/>
    </row>
    <row r="35526" spans="1:4">
      <c r="A35526" s="188"/>
      <c r="B35526" s="188"/>
      <c r="C35526" s="188"/>
      <c r="D35526" s="189"/>
    </row>
    <row r="35527" spans="1:4">
      <c r="A35527" s="188"/>
      <c r="B35527" s="188"/>
      <c r="C35527" s="188"/>
      <c r="D35527" s="189"/>
    </row>
    <row r="35528" spans="1:4">
      <c r="A35528" s="188"/>
      <c r="B35528" s="188"/>
      <c r="C35528" s="188"/>
      <c r="D35528" s="189"/>
    </row>
    <row r="35529" spans="1:4">
      <c r="A35529" s="188"/>
      <c r="B35529" s="188"/>
      <c r="C35529" s="188"/>
      <c r="D35529" s="189"/>
    </row>
    <row r="35530" spans="1:4">
      <c r="A35530" s="188"/>
      <c r="B35530" s="188"/>
      <c r="C35530" s="188"/>
      <c r="D35530" s="189"/>
    </row>
    <row r="35531" spans="1:4">
      <c r="A35531" s="188"/>
      <c r="B35531" s="188"/>
      <c r="C35531" s="188"/>
      <c r="D35531" s="189"/>
    </row>
    <row r="35532" spans="1:4">
      <c r="A35532" s="188"/>
      <c r="B35532" s="188"/>
      <c r="C35532" s="188"/>
      <c r="D35532" s="189"/>
    </row>
    <row r="35533" spans="1:4">
      <c r="A35533" s="188"/>
      <c r="B35533" s="188"/>
      <c r="C35533" s="188"/>
      <c r="D35533" s="189"/>
    </row>
    <row r="35534" spans="1:4">
      <c r="A35534" s="188"/>
      <c r="B35534" s="188"/>
      <c r="C35534" s="188"/>
      <c r="D35534" s="189"/>
    </row>
    <row r="35535" spans="1:4">
      <c r="A35535" s="188"/>
      <c r="B35535" s="188"/>
      <c r="C35535" s="188"/>
      <c r="D35535" s="189"/>
    </row>
    <row r="35536" spans="1:4">
      <c r="A35536" s="188"/>
      <c r="B35536" s="188"/>
      <c r="C35536" s="188"/>
      <c r="D35536" s="189"/>
    </row>
    <row r="35537" spans="1:4">
      <c r="A35537" s="188"/>
      <c r="B35537" s="188"/>
      <c r="C35537" s="188"/>
      <c r="D35537" s="189"/>
    </row>
    <row r="35538" spans="1:4">
      <c r="A35538" s="188"/>
      <c r="B35538" s="188"/>
      <c r="C35538" s="188"/>
      <c r="D35538" s="189"/>
    </row>
    <row r="35539" spans="1:4">
      <c r="A35539" s="188"/>
      <c r="B35539" s="188"/>
      <c r="C35539" s="188"/>
      <c r="D35539" s="189"/>
    </row>
    <row r="35540" spans="1:4">
      <c r="A35540" s="188"/>
      <c r="B35540" s="188"/>
      <c r="C35540" s="188"/>
      <c r="D35540" s="189"/>
    </row>
    <row r="35541" spans="1:4">
      <c r="A35541" s="188"/>
      <c r="B35541" s="188"/>
      <c r="C35541" s="188"/>
      <c r="D35541" s="189"/>
    </row>
    <row r="35542" spans="1:4">
      <c r="A35542" s="188"/>
      <c r="B35542" s="188"/>
      <c r="C35542" s="188"/>
      <c r="D35542" s="189"/>
    </row>
    <row r="35543" spans="1:4">
      <c r="A35543" s="188"/>
      <c r="B35543" s="188"/>
      <c r="C35543" s="188"/>
      <c r="D35543" s="189"/>
    </row>
    <row r="35544" spans="1:4">
      <c r="A35544" s="188"/>
      <c r="B35544" s="188"/>
      <c r="C35544" s="188"/>
      <c r="D35544" s="189"/>
    </row>
    <row r="35545" spans="1:4">
      <c r="A35545" s="188"/>
      <c r="B35545" s="188"/>
      <c r="C35545" s="188"/>
      <c r="D35545" s="189"/>
    </row>
    <row r="35546" spans="1:4">
      <c r="A35546" s="188"/>
      <c r="B35546" s="188"/>
      <c r="C35546" s="188"/>
      <c r="D35546" s="189"/>
    </row>
    <row r="35547" spans="1:4">
      <c r="A35547" s="188"/>
      <c r="B35547" s="188"/>
      <c r="C35547" s="188"/>
      <c r="D35547" s="189"/>
    </row>
    <row r="35548" spans="1:4">
      <c r="A35548" s="188"/>
      <c r="B35548" s="188"/>
      <c r="C35548" s="188"/>
      <c r="D35548" s="189"/>
    </row>
    <row r="35549" spans="1:4">
      <c r="A35549" s="188"/>
      <c r="B35549" s="188"/>
      <c r="C35549" s="188"/>
      <c r="D35549" s="189"/>
    </row>
    <row r="35550" spans="1:4">
      <c r="A35550" s="188"/>
      <c r="B35550" s="188"/>
      <c r="C35550" s="188"/>
      <c r="D35550" s="189"/>
    </row>
    <row r="35551" spans="1:4">
      <c r="A35551" s="188"/>
      <c r="B35551" s="188"/>
      <c r="C35551" s="188"/>
      <c r="D35551" s="189"/>
    </row>
    <row r="35552" spans="1:4">
      <c r="A35552" s="188"/>
      <c r="B35552" s="188"/>
      <c r="C35552" s="188"/>
      <c r="D35552" s="189"/>
    </row>
    <row r="35553" spans="1:4">
      <c r="A35553" s="188"/>
      <c r="B35553" s="188"/>
      <c r="C35553" s="188"/>
      <c r="D35553" s="189"/>
    </row>
    <row r="35554" spans="1:4">
      <c r="A35554" s="188"/>
      <c r="B35554" s="188"/>
      <c r="C35554" s="188"/>
      <c r="D35554" s="189"/>
    </row>
    <row r="35555" spans="1:4">
      <c r="A35555" s="188"/>
      <c r="B35555" s="188"/>
      <c r="C35555" s="188"/>
      <c r="D35555" s="189"/>
    </row>
    <row r="35556" spans="1:4">
      <c r="A35556" s="188"/>
      <c r="B35556" s="188"/>
      <c r="C35556" s="188"/>
      <c r="D35556" s="189"/>
    </row>
    <row r="35557" spans="1:4">
      <c r="A35557" s="188"/>
      <c r="B35557" s="188"/>
      <c r="C35557" s="188"/>
      <c r="D35557" s="189"/>
    </row>
    <row r="35558" spans="1:4">
      <c r="A35558" s="188"/>
      <c r="B35558" s="188"/>
      <c r="C35558" s="188"/>
      <c r="D35558" s="189"/>
    </row>
    <row r="35559" spans="1:4">
      <c r="A35559" s="188"/>
      <c r="B35559" s="188"/>
      <c r="C35559" s="188"/>
      <c r="D35559" s="189"/>
    </row>
    <row r="35560" spans="1:4">
      <c r="A35560" s="188"/>
      <c r="B35560" s="188"/>
      <c r="C35560" s="188"/>
      <c r="D35560" s="189"/>
    </row>
    <row r="35561" spans="1:4">
      <c r="A35561" s="188"/>
      <c r="B35561" s="188"/>
      <c r="C35561" s="188"/>
      <c r="D35561" s="189"/>
    </row>
    <row r="35562" spans="1:4">
      <c r="A35562" s="188"/>
      <c r="B35562" s="188"/>
      <c r="C35562" s="188"/>
      <c r="D35562" s="189"/>
    </row>
    <row r="35563" spans="1:4">
      <c r="A35563" s="188"/>
      <c r="B35563" s="188"/>
      <c r="C35563" s="188"/>
      <c r="D35563" s="189"/>
    </row>
    <row r="35564" spans="1:4">
      <c r="A35564" s="188"/>
      <c r="B35564" s="188"/>
      <c r="C35564" s="188"/>
      <c r="D35564" s="189"/>
    </row>
    <row r="35565" spans="1:4">
      <c r="A35565" s="188"/>
      <c r="B35565" s="188"/>
      <c r="C35565" s="188"/>
      <c r="D35565" s="189"/>
    </row>
    <row r="35566" spans="1:4">
      <c r="A35566" s="188"/>
      <c r="B35566" s="188"/>
      <c r="C35566" s="188"/>
      <c r="D35566" s="189"/>
    </row>
    <row r="35567" spans="1:4">
      <c r="A35567" s="188"/>
      <c r="B35567" s="188"/>
      <c r="C35567" s="188"/>
      <c r="D35567" s="189"/>
    </row>
    <row r="35568" spans="1:4">
      <c r="A35568" s="188"/>
      <c r="B35568" s="188"/>
      <c r="C35568" s="188"/>
      <c r="D35568" s="189"/>
    </row>
    <row r="35569" spans="1:4">
      <c r="A35569" s="188"/>
      <c r="B35569" s="188"/>
      <c r="C35569" s="188"/>
      <c r="D35569" s="189"/>
    </row>
    <row r="35570" spans="1:4">
      <c r="A35570" s="188"/>
      <c r="B35570" s="188"/>
      <c r="C35570" s="188"/>
      <c r="D35570" s="189"/>
    </row>
    <row r="35571" spans="1:4">
      <c r="A35571" s="188"/>
      <c r="B35571" s="188"/>
      <c r="C35571" s="188"/>
      <c r="D35571" s="189"/>
    </row>
    <row r="35572" spans="1:4">
      <c r="A35572" s="188"/>
      <c r="B35572" s="188"/>
      <c r="C35572" s="188"/>
      <c r="D35572" s="189"/>
    </row>
    <row r="35573" spans="1:4">
      <c r="A35573" s="188"/>
      <c r="B35573" s="188"/>
      <c r="C35573" s="188"/>
      <c r="D35573" s="189"/>
    </row>
    <row r="35574" spans="1:4">
      <c r="A35574" s="188"/>
      <c r="B35574" s="188"/>
      <c r="C35574" s="188"/>
      <c r="D35574" s="189"/>
    </row>
    <row r="35575" spans="1:4">
      <c r="A35575" s="188"/>
      <c r="B35575" s="188"/>
      <c r="C35575" s="188"/>
      <c r="D35575" s="189"/>
    </row>
    <row r="35576" spans="1:4">
      <c r="A35576" s="188"/>
      <c r="B35576" s="188"/>
      <c r="C35576" s="188"/>
      <c r="D35576" s="189"/>
    </row>
    <row r="35577" spans="1:4">
      <c r="A35577" s="188"/>
      <c r="B35577" s="188"/>
      <c r="C35577" s="188"/>
      <c r="D35577" s="189"/>
    </row>
    <row r="35578" spans="1:4">
      <c r="A35578" s="188"/>
      <c r="B35578" s="188"/>
      <c r="C35578" s="188"/>
      <c r="D35578" s="189"/>
    </row>
    <row r="35579" spans="1:4">
      <c r="A35579" s="188"/>
      <c r="B35579" s="188"/>
      <c r="C35579" s="188"/>
      <c r="D35579" s="189"/>
    </row>
    <row r="35580" spans="1:4">
      <c r="A35580" s="188"/>
      <c r="B35580" s="188"/>
      <c r="C35580" s="188"/>
      <c r="D35580" s="189"/>
    </row>
    <row r="35581" spans="1:4">
      <c r="A35581" s="188"/>
      <c r="B35581" s="188"/>
      <c r="C35581" s="188"/>
      <c r="D35581" s="189"/>
    </row>
    <row r="35582" spans="1:4">
      <c r="A35582" s="188"/>
      <c r="B35582" s="188"/>
      <c r="C35582" s="188"/>
      <c r="D35582" s="189"/>
    </row>
    <row r="35583" spans="1:4">
      <c r="A35583" s="188"/>
      <c r="B35583" s="188"/>
      <c r="C35583" s="188"/>
      <c r="D35583" s="189"/>
    </row>
    <row r="35584" spans="1:4">
      <c r="A35584" s="188"/>
      <c r="B35584" s="188"/>
      <c r="C35584" s="188"/>
      <c r="D35584" s="189"/>
    </row>
    <row r="35585" spans="1:4">
      <c r="A35585" s="188"/>
      <c r="B35585" s="188"/>
      <c r="C35585" s="188"/>
      <c r="D35585" s="189"/>
    </row>
    <row r="35586" spans="1:4">
      <c r="A35586" s="188"/>
      <c r="B35586" s="188"/>
      <c r="C35586" s="188"/>
      <c r="D35586" s="189"/>
    </row>
    <row r="35587" spans="1:4">
      <c r="A35587" s="188"/>
      <c r="B35587" s="188"/>
      <c r="C35587" s="188"/>
      <c r="D35587" s="189"/>
    </row>
    <row r="35588" spans="1:4">
      <c r="A35588" s="188"/>
      <c r="B35588" s="188"/>
      <c r="C35588" s="188"/>
      <c r="D35588" s="189"/>
    </row>
    <row r="35589" spans="1:4">
      <c r="A35589" s="188"/>
      <c r="B35589" s="188"/>
      <c r="C35589" s="188"/>
      <c r="D35589" s="189"/>
    </row>
    <row r="35590" spans="1:4">
      <c r="A35590" s="188"/>
      <c r="B35590" s="188"/>
      <c r="C35590" s="188"/>
      <c r="D35590" s="189"/>
    </row>
    <row r="35591" spans="1:4">
      <c r="A35591" s="188"/>
      <c r="B35591" s="188"/>
      <c r="C35591" s="188"/>
      <c r="D35591" s="189"/>
    </row>
    <row r="35592" spans="1:4">
      <c r="A35592" s="188"/>
      <c r="B35592" s="188"/>
      <c r="C35592" s="188"/>
      <c r="D35592" s="189"/>
    </row>
    <row r="35593" spans="1:4">
      <c r="A35593" s="188"/>
      <c r="B35593" s="188"/>
      <c r="C35593" s="188"/>
      <c r="D35593" s="189"/>
    </row>
    <row r="35594" spans="1:4">
      <c r="A35594" s="188"/>
      <c r="B35594" s="188"/>
      <c r="C35594" s="188"/>
      <c r="D35594" s="189"/>
    </row>
    <row r="35595" spans="1:4">
      <c r="A35595" s="188"/>
      <c r="B35595" s="188"/>
      <c r="C35595" s="188"/>
      <c r="D35595" s="189"/>
    </row>
    <row r="35596" spans="1:4">
      <c r="A35596" s="188"/>
      <c r="B35596" s="188"/>
      <c r="C35596" s="188"/>
      <c r="D35596" s="189"/>
    </row>
    <row r="35597" spans="1:4">
      <c r="A35597" s="188"/>
      <c r="B35597" s="188"/>
      <c r="C35597" s="188"/>
      <c r="D35597" s="189"/>
    </row>
    <row r="35598" spans="1:4">
      <c r="A35598" s="188"/>
      <c r="B35598" s="188"/>
      <c r="C35598" s="188"/>
      <c r="D35598" s="189"/>
    </row>
    <row r="35599" spans="1:4">
      <c r="A35599" s="188"/>
      <c r="B35599" s="188"/>
      <c r="C35599" s="188"/>
      <c r="D35599" s="189"/>
    </row>
    <row r="35600" spans="1:4">
      <c r="A35600" s="188"/>
      <c r="B35600" s="188"/>
      <c r="C35600" s="188"/>
      <c r="D35600" s="189"/>
    </row>
    <row r="35601" spans="1:4">
      <c r="A35601" s="188"/>
      <c r="B35601" s="188"/>
      <c r="C35601" s="188"/>
      <c r="D35601" s="189"/>
    </row>
    <row r="35602" spans="1:4">
      <c r="A35602" s="188"/>
      <c r="B35602" s="188"/>
      <c r="C35602" s="188"/>
      <c r="D35602" s="189"/>
    </row>
    <row r="35603" spans="1:4">
      <c r="A35603" s="188"/>
      <c r="B35603" s="188"/>
      <c r="C35603" s="188"/>
      <c r="D35603" s="189"/>
    </row>
    <row r="35604" spans="1:4">
      <c r="A35604" s="188"/>
      <c r="B35604" s="188"/>
      <c r="C35604" s="188"/>
      <c r="D35604" s="189"/>
    </row>
    <row r="35605" spans="1:4">
      <c r="A35605" s="188"/>
      <c r="B35605" s="188"/>
      <c r="C35605" s="188"/>
      <c r="D35605" s="189"/>
    </row>
    <row r="35606" spans="1:4">
      <c r="A35606" s="188"/>
      <c r="B35606" s="188"/>
      <c r="C35606" s="188"/>
      <c r="D35606" s="189"/>
    </row>
    <row r="35607" spans="1:4">
      <c r="A35607" s="188"/>
      <c r="B35607" s="188"/>
      <c r="C35607" s="188"/>
      <c r="D35607" s="189"/>
    </row>
    <row r="35608" spans="1:4">
      <c r="A35608" s="188"/>
      <c r="B35608" s="188"/>
      <c r="C35608" s="188"/>
      <c r="D35608" s="189"/>
    </row>
    <row r="35609" spans="1:4">
      <c r="A35609" s="188"/>
      <c r="B35609" s="188"/>
      <c r="C35609" s="188"/>
      <c r="D35609" s="189"/>
    </row>
    <row r="35610" spans="1:4">
      <c r="A35610" s="188"/>
      <c r="B35610" s="188"/>
      <c r="C35610" s="188"/>
      <c r="D35610" s="189"/>
    </row>
    <row r="35611" spans="1:4">
      <c r="A35611" s="188"/>
      <c r="B35611" s="188"/>
      <c r="C35611" s="188"/>
      <c r="D35611" s="189"/>
    </row>
    <row r="35612" spans="1:4">
      <c r="A35612" s="188"/>
      <c r="B35612" s="188"/>
      <c r="C35612" s="188"/>
      <c r="D35612" s="189"/>
    </row>
    <row r="35613" spans="1:4">
      <c r="A35613" s="188"/>
      <c r="B35613" s="188"/>
      <c r="C35613" s="188"/>
      <c r="D35613" s="189"/>
    </row>
    <row r="35614" spans="1:4">
      <c r="A35614" s="188"/>
      <c r="B35614" s="188"/>
      <c r="C35614" s="188"/>
      <c r="D35614" s="189"/>
    </row>
    <row r="35615" spans="1:4">
      <c r="A35615" s="188"/>
      <c r="B35615" s="188"/>
      <c r="C35615" s="188"/>
      <c r="D35615" s="189"/>
    </row>
    <row r="35616" spans="1:4">
      <c r="A35616" s="188"/>
      <c r="B35616" s="188"/>
      <c r="C35616" s="188"/>
      <c r="D35616" s="189"/>
    </row>
    <row r="35617" spans="1:4">
      <c r="A35617" s="188"/>
      <c r="B35617" s="188"/>
      <c r="C35617" s="188"/>
      <c r="D35617" s="189"/>
    </row>
    <row r="35618" spans="1:4">
      <c r="A35618" s="188"/>
      <c r="B35618" s="188"/>
      <c r="C35618" s="188"/>
      <c r="D35618" s="189"/>
    </row>
    <row r="35619" spans="1:4">
      <c r="A35619" s="188"/>
      <c r="B35619" s="188"/>
      <c r="C35619" s="188"/>
      <c r="D35619" s="189"/>
    </row>
    <row r="35620" spans="1:4">
      <c r="A35620" s="188"/>
      <c r="B35620" s="188"/>
      <c r="C35620" s="188"/>
      <c r="D35620" s="189"/>
    </row>
    <row r="35621" spans="1:4">
      <c r="A35621" s="188"/>
      <c r="B35621" s="188"/>
      <c r="C35621" s="188"/>
      <c r="D35621" s="189"/>
    </row>
    <row r="35622" spans="1:4">
      <c r="A35622" s="188"/>
      <c r="B35622" s="188"/>
      <c r="C35622" s="188"/>
      <c r="D35622" s="189"/>
    </row>
    <row r="35623" spans="1:4">
      <c r="A35623" s="188"/>
      <c r="B35623" s="188"/>
      <c r="C35623" s="188"/>
      <c r="D35623" s="189"/>
    </row>
    <row r="35624" spans="1:4">
      <c r="A35624" s="188"/>
      <c r="B35624" s="188"/>
      <c r="C35624" s="188"/>
      <c r="D35624" s="189"/>
    </row>
    <row r="35625" spans="1:4">
      <c r="A35625" s="188"/>
      <c r="B35625" s="188"/>
      <c r="C35625" s="188"/>
      <c r="D35625" s="189"/>
    </row>
    <row r="35626" spans="1:4">
      <c r="A35626" s="188"/>
      <c r="B35626" s="188"/>
      <c r="C35626" s="188"/>
      <c r="D35626" s="189"/>
    </row>
    <row r="35627" spans="1:4">
      <c r="A35627" s="188"/>
      <c r="B35627" s="188"/>
      <c r="C35627" s="188"/>
      <c r="D35627" s="189"/>
    </row>
    <row r="35628" spans="1:4">
      <c r="A35628" s="188"/>
      <c r="B35628" s="188"/>
      <c r="C35628" s="188"/>
      <c r="D35628" s="189"/>
    </row>
    <row r="35629" spans="1:4">
      <c r="A35629" s="188"/>
      <c r="B35629" s="188"/>
      <c r="C35629" s="188"/>
      <c r="D35629" s="189"/>
    </row>
    <row r="35630" spans="1:4">
      <c r="A35630" s="188"/>
      <c r="B35630" s="188"/>
      <c r="C35630" s="188"/>
      <c r="D35630" s="189"/>
    </row>
    <row r="35631" spans="1:4">
      <c r="A35631" s="188"/>
      <c r="B35631" s="188"/>
      <c r="C35631" s="188"/>
      <c r="D35631" s="189"/>
    </row>
    <row r="35632" spans="1:4">
      <c r="A35632" s="188"/>
      <c r="B35632" s="188"/>
      <c r="C35632" s="188"/>
      <c r="D35632" s="189"/>
    </row>
    <row r="35633" spans="1:4">
      <c r="A35633" s="188"/>
      <c r="B35633" s="188"/>
      <c r="C35633" s="188"/>
      <c r="D35633" s="189"/>
    </row>
    <row r="35634" spans="1:4">
      <c r="A35634" s="188"/>
      <c r="B35634" s="188"/>
      <c r="C35634" s="188"/>
      <c r="D35634" s="189"/>
    </row>
    <row r="35635" spans="1:4">
      <c r="A35635" s="188"/>
      <c r="B35635" s="188"/>
      <c r="C35635" s="188"/>
      <c r="D35635" s="189"/>
    </row>
    <row r="35636" spans="1:4">
      <c r="A35636" s="188"/>
      <c r="B35636" s="188"/>
      <c r="C35636" s="188"/>
      <c r="D35636" s="189"/>
    </row>
    <row r="35637" spans="1:4">
      <c r="A35637" s="188"/>
      <c r="B35637" s="188"/>
      <c r="C35637" s="188"/>
      <c r="D35637" s="189"/>
    </row>
    <row r="35638" spans="1:4">
      <c r="A35638" s="188"/>
      <c r="B35638" s="188"/>
      <c r="C35638" s="188"/>
      <c r="D35638" s="189"/>
    </row>
    <row r="35639" spans="1:4">
      <c r="A35639" s="188"/>
      <c r="B35639" s="188"/>
      <c r="C35639" s="188"/>
      <c r="D35639" s="189"/>
    </row>
    <row r="35640" spans="1:4">
      <c r="A35640" s="188"/>
      <c r="B35640" s="188"/>
      <c r="C35640" s="188"/>
      <c r="D35640" s="189"/>
    </row>
    <row r="35641" spans="1:4">
      <c r="A35641" s="188"/>
      <c r="B35641" s="188"/>
      <c r="C35641" s="188"/>
      <c r="D35641" s="189"/>
    </row>
    <row r="35642" spans="1:4">
      <c r="A35642" s="188"/>
      <c r="B35642" s="188"/>
      <c r="C35642" s="188"/>
      <c r="D35642" s="189"/>
    </row>
    <row r="35643" spans="1:4">
      <c r="A35643" s="188"/>
      <c r="B35643" s="188"/>
      <c r="C35643" s="188"/>
      <c r="D35643" s="189"/>
    </row>
    <row r="35644" spans="1:4">
      <c r="A35644" s="188"/>
      <c r="B35644" s="188"/>
      <c r="C35644" s="188"/>
      <c r="D35644" s="189"/>
    </row>
    <row r="35645" spans="1:4">
      <c r="A35645" s="188"/>
      <c r="B35645" s="188"/>
      <c r="C35645" s="188"/>
      <c r="D35645" s="189"/>
    </row>
    <row r="35646" spans="1:4">
      <c r="A35646" s="188"/>
      <c r="B35646" s="188"/>
      <c r="C35646" s="188"/>
      <c r="D35646" s="189"/>
    </row>
    <row r="35647" spans="1:4">
      <c r="A35647" s="188"/>
      <c r="B35647" s="188"/>
      <c r="C35647" s="188"/>
      <c r="D35647" s="189"/>
    </row>
    <row r="35648" spans="1:4">
      <c r="A35648" s="188"/>
      <c r="B35648" s="188"/>
      <c r="C35648" s="188"/>
      <c r="D35648" s="189"/>
    </row>
    <row r="35649" spans="1:4">
      <c r="A35649" s="188"/>
      <c r="B35649" s="188"/>
      <c r="C35649" s="188"/>
      <c r="D35649" s="189"/>
    </row>
    <row r="35650" spans="1:4">
      <c r="A35650" s="188"/>
      <c r="B35650" s="188"/>
      <c r="C35650" s="188"/>
      <c r="D35650" s="189"/>
    </row>
    <row r="35651" spans="1:4">
      <c r="A35651" s="188"/>
      <c r="B35651" s="188"/>
      <c r="C35651" s="188"/>
      <c r="D35651" s="189"/>
    </row>
    <row r="35652" spans="1:4">
      <c r="A35652" s="188"/>
      <c r="B35652" s="188"/>
      <c r="C35652" s="188"/>
      <c r="D35652" s="189"/>
    </row>
    <row r="35653" spans="1:4">
      <c r="A35653" s="188"/>
      <c r="B35653" s="188"/>
      <c r="C35653" s="188"/>
      <c r="D35653" s="189"/>
    </row>
    <row r="35654" spans="1:4">
      <c r="A35654" s="188"/>
      <c r="B35654" s="188"/>
      <c r="C35654" s="188"/>
      <c r="D35654" s="189"/>
    </row>
    <row r="35655" spans="1:4">
      <c r="A35655" s="188"/>
      <c r="B35655" s="188"/>
      <c r="C35655" s="188"/>
      <c r="D35655" s="189"/>
    </row>
    <row r="35656" spans="1:4">
      <c r="A35656" s="188"/>
      <c r="B35656" s="188"/>
      <c r="C35656" s="188"/>
      <c r="D35656" s="189"/>
    </row>
    <row r="35657" spans="1:4">
      <c r="A35657" s="188"/>
      <c r="B35657" s="188"/>
      <c r="C35657" s="188"/>
      <c r="D35657" s="189"/>
    </row>
    <row r="35658" spans="1:4">
      <c r="A35658" s="188"/>
      <c r="B35658" s="188"/>
      <c r="C35658" s="188"/>
      <c r="D35658" s="189"/>
    </row>
    <row r="35659" spans="1:4">
      <c r="A35659" s="188"/>
      <c r="B35659" s="188"/>
      <c r="C35659" s="188"/>
      <c r="D35659" s="189"/>
    </row>
    <row r="35660" spans="1:4">
      <c r="A35660" s="188"/>
      <c r="B35660" s="188"/>
      <c r="C35660" s="188"/>
      <c r="D35660" s="189"/>
    </row>
    <row r="35661" spans="1:4">
      <c r="A35661" s="188"/>
      <c r="B35661" s="188"/>
      <c r="C35661" s="188"/>
      <c r="D35661" s="189"/>
    </row>
    <row r="35662" spans="1:4">
      <c r="A35662" s="188"/>
      <c r="B35662" s="188"/>
      <c r="C35662" s="188"/>
      <c r="D35662" s="189"/>
    </row>
    <row r="35663" spans="1:4">
      <c r="A35663" s="188"/>
      <c r="B35663" s="188"/>
      <c r="C35663" s="188"/>
      <c r="D35663" s="189"/>
    </row>
    <row r="35664" spans="1:4">
      <c r="A35664" s="188"/>
      <c r="B35664" s="188"/>
      <c r="C35664" s="188"/>
      <c r="D35664" s="189"/>
    </row>
    <row r="35665" spans="1:4">
      <c r="A35665" s="188"/>
      <c r="B35665" s="188"/>
      <c r="C35665" s="188"/>
      <c r="D35665" s="189"/>
    </row>
    <row r="35666" spans="1:4">
      <c r="A35666" s="188"/>
      <c r="B35666" s="188"/>
      <c r="C35666" s="188"/>
      <c r="D35666" s="189"/>
    </row>
    <row r="35667" spans="1:4">
      <c r="A35667" s="188"/>
      <c r="B35667" s="188"/>
      <c r="C35667" s="188"/>
      <c r="D35667" s="189"/>
    </row>
    <row r="35668" spans="1:4">
      <c r="A35668" s="188"/>
      <c r="B35668" s="188"/>
      <c r="C35668" s="188"/>
      <c r="D35668" s="189"/>
    </row>
    <row r="35669" spans="1:4">
      <c r="A35669" s="188"/>
      <c r="B35669" s="188"/>
      <c r="C35669" s="188"/>
      <c r="D35669" s="189"/>
    </row>
    <row r="35670" spans="1:4">
      <c r="A35670" s="188"/>
      <c r="B35670" s="188"/>
      <c r="C35670" s="188"/>
      <c r="D35670" s="189"/>
    </row>
    <row r="35671" spans="1:4">
      <c r="A35671" s="188"/>
      <c r="B35671" s="188"/>
      <c r="C35671" s="188"/>
      <c r="D35671" s="189"/>
    </row>
    <row r="35672" spans="1:4">
      <c r="A35672" s="188"/>
      <c r="B35672" s="188"/>
      <c r="C35672" s="188"/>
      <c r="D35672" s="189"/>
    </row>
    <row r="35673" spans="1:4">
      <c r="A35673" s="188"/>
      <c r="B35673" s="188"/>
      <c r="C35673" s="188"/>
      <c r="D35673" s="189"/>
    </row>
    <row r="35674" spans="1:4">
      <c r="A35674" s="188"/>
      <c r="B35674" s="188"/>
      <c r="C35674" s="188"/>
      <c r="D35674" s="189"/>
    </row>
    <row r="35675" spans="1:4">
      <c r="A35675" s="188"/>
      <c r="B35675" s="188"/>
      <c r="C35675" s="188"/>
      <c r="D35675" s="189"/>
    </row>
    <row r="35676" spans="1:4">
      <c r="A35676" s="188"/>
      <c r="B35676" s="188"/>
      <c r="C35676" s="188"/>
      <c r="D35676" s="189"/>
    </row>
    <row r="35677" spans="1:4">
      <c r="A35677" s="188"/>
      <c r="B35677" s="188"/>
      <c r="C35677" s="188"/>
      <c r="D35677" s="189"/>
    </row>
    <row r="35678" spans="1:4">
      <c r="A35678" s="188"/>
      <c r="B35678" s="188"/>
      <c r="C35678" s="188"/>
      <c r="D35678" s="189"/>
    </row>
    <row r="35679" spans="1:4">
      <c r="A35679" s="188"/>
      <c r="B35679" s="188"/>
      <c r="C35679" s="188"/>
      <c r="D35679" s="189"/>
    </row>
    <row r="35680" spans="1:4">
      <c r="A35680" s="188"/>
      <c r="B35680" s="188"/>
      <c r="C35680" s="188"/>
      <c r="D35680" s="189"/>
    </row>
    <row r="35681" spans="1:4">
      <c r="A35681" s="188"/>
      <c r="B35681" s="188"/>
      <c r="C35681" s="188"/>
      <c r="D35681" s="189"/>
    </row>
    <row r="35682" spans="1:4">
      <c r="A35682" s="188"/>
      <c r="B35682" s="188"/>
      <c r="C35682" s="188"/>
      <c r="D35682" s="189"/>
    </row>
    <row r="35683" spans="1:4">
      <c r="A35683" s="188"/>
      <c r="B35683" s="188"/>
      <c r="C35683" s="188"/>
      <c r="D35683" s="189"/>
    </row>
    <row r="35684" spans="1:4">
      <c r="A35684" s="188"/>
      <c r="B35684" s="188"/>
      <c r="C35684" s="188"/>
      <c r="D35684" s="189"/>
    </row>
    <row r="35685" spans="1:4">
      <c r="A35685" s="188"/>
      <c r="B35685" s="188"/>
      <c r="C35685" s="188"/>
      <c r="D35685" s="189"/>
    </row>
    <row r="35686" spans="1:4">
      <c r="A35686" s="188"/>
      <c r="B35686" s="188"/>
      <c r="C35686" s="188"/>
      <c r="D35686" s="189"/>
    </row>
    <row r="35687" spans="1:4">
      <c r="A35687" s="188"/>
      <c r="B35687" s="188"/>
      <c r="C35687" s="188"/>
      <c r="D35687" s="189"/>
    </row>
    <row r="35688" spans="1:4">
      <c r="A35688" s="188"/>
      <c r="B35688" s="188"/>
      <c r="C35688" s="188"/>
      <c r="D35688" s="189"/>
    </row>
    <row r="35689" spans="1:4">
      <c r="A35689" s="188"/>
      <c r="B35689" s="188"/>
      <c r="C35689" s="188"/>
      <c r="D35689" s="189"/>
    </row>
    <row r="35690" spans="1:4">
      <c r="A35690" s="188"/>
      <c r="B35690" s="188"/>
      <c r="C35690" s="188"/>
      <c r="D35690" s="189"/>
    </row>
    <row r="35691" spans="1:4">
      <c r="A35691" s="188"/>
      <c r="B35691" s="188"/>
      <c r="C35691" s="188"/>
      <c r="D35691" s="189"/>
    </row>
    <row r="35692" spans="1:4">
      <c r="A35692" s="188"/>
      <c r="B35692" s="188"/>
      <c r="C35692" s="188"/>
      <c r="D35692" s="189"/>
    </row>
    <row r="35693" spans="1:4">
      <c r="A35693" s="188"/>
      <c r="B35693" s="188"/>
      <c r="C35693" s="188"/>
      <c r="D35693" s="189"/>
    </row>
    <row r="35694" spans="1:4">
      <c r="A35694" s="188"/>
      <c r="B35694" s="188"/>
      <c r="C35694" s="188"/>
      <c r="D35694" s="189"/>
    </row>
    <row r="35695" spans="1:4">
      <c r="A35695" s="188"/>
      <c r="B35695" s="188"/>
      <c r="C35695" s="188"/>
      <c r="D35695" s="189"/>
    </row>
    <row r="35696" spans="1:4">
      <c r="A35696" s="188"/>
      <c r="B35696" s="188"/>
      <c r="C35696" s="188"/>
      <c r="D35696" s="189"/>
    </row>
    <row r="35697" spans="1:4">
      <c r="A35697" s="188"/>
      <c r="B35697" s="188"/>
      <c r="C35697" s="188"/>
      <c r="D35697" s="189"/>
    </row>
    <row r="35698" spans="1:4">
      <c r="A35698" s="188"/>
      <c r="B35698" s="188"/>
      <c r="C35698" s="188"/>
      <c r="D35698" s="189"/>
    </row>
    <row r="35699" spans="1:4">
      <c r="A35699" s="188"/>
      <c r="B35699" s="188"/>
      <c r="C35699" s="188"/>
      <c r="D35699" s="189"/>
    </row>
    <row r="35700" spans="1:4">
      <c r="A35700" s="188"/>
      <c r="B35700" s="188"/>
      <c r="C35700" s="188"/>
      <c r="D35700" s="189"/>
    </row>
    <row r="35701" spans="1:4">
      <c r="A35701" s="188"/>
      <c r="B35701" s="188"/>
      <c r="C35701" s="188"/>
      <c r="D35701" s="189"/>
    </row>
    <row r="35702" spans="1:4">
      <c r="A35702" s="188"/>
      <c r="B35702" s="188"/>
      <c r="C35702" s="188"/>
      <c r="D35702" s="189"/>
    </row>
    <row r="35703" spans="1:4">
      <c r="A35703" s="188"/>
      <c r="B35703" s="188"/>
      <c r="C35703" s="188"/>
      <c r="D35703" s="189"/>
    </row>
    <row r="35704" spans="1:4">
      <c r="A35704" s="188"/>
      <c r="B35704" s="188"/>
      <c r="C35704" s="188"/>
      <c r="D35704" s="189"/>
    </row>
    <row r="35705" spans="1:4">
      <c r="A35705" s="188"/>
      <c r="B35705" s="188"/>
      <c r="C35705" s="188"/>
      <c r="D35705" s="189"/>
    </row>
    <row r="35706" spans="1:4">
      <c r="A35706" s="188"/>
      <c r="B35706" s="188"/>
      <c r="C35706" s="188"/>
      <c r="D35706" s="189"/>
    </row>
    <row r="35707" spans="1:4">
      <c r="A35707" s="188"/>
      <c r="B35707" s="188"/>
      <c r="C35707" s="188"/>
      <c r="D35707" s="189"/>
    </row>
    <row r="35708" spans="1:4">
      <c r="A35708" s="188"/>
      <c r="B35708" s="188"/>
      <c r="C35708" s="188"/>
      <c r="D35708" s="189"/>
    </row>
    <row r="35709" spans="1:4">
      <c r="A35709" s="188"/>
      <c r="B35709" s="188"/>
      <c r="C35709" s="188"/>
      <c r="D35709" s="189"/>
    </row>
    <row r="35710" spans="1:4">
      <c r="A35710" s="188"/>
      <c r="B35710" s="188"/>
      <c r="C35710" s="188"/>
      <c r="D35710" s="189"/>
    </row>
    <row r="35711" spans="1:4">
      <c r="A35711" s="188"/>
      <c r="B35711" s="188"/>
      <c r="C35711" s="188"/>
      <c r="D35711" s="189"/>
    </row>
    <row r="35712" spans="1:4">
      <c r="A35712" s="188"/>
      <c r="B35712" s="188"/>
      <c r="C35712" s="188"/>
      <c r="D35712" s="189"/>
    </row>
    <row r="35713" spans="1:4">
      <c r="A35713" s="188"/>
      <c r="B35713" s="188"/>
      <c r="C35713" s="188"/>
      <c r="D35713" s="189"/>
    </row>
    <row r="35714" spans="1:4">
      <c r="A35714" s="188"/>
      <c r="B35714" s="188"/>
      <c r="C35714" s="188"/>
      <c r="D35714" s="189"/>
    </row>
    <row r="35715" spans="1:4">
      <c r="A35715" s="188"/>
      <c r="B35715" s="188"/>
      <c r="C35715" s="188"/>
      <c r="D35715" s="189"/>
    </row>
    <row r="35716" spans="1:4">
      <c r="A35716" s="188"/>
      <c r="B35716" s="188"/>
      <c r="C35716" s="188"/>
      <c r="D35716" s="189"/>
    </row>
    <row r="35717" spans="1:4">
      <c r="A35717" s="188"/>
      <c r="B35717" s="188"/>
      <c r="C35717" s="188"/>
      <c r="D35717" s="189"/>
    </row>
    <row r="35718" spans="1:4">
      <c r="A35718" s="188"/>
      <c r="B35718" s="188"/>
      <c r="C35718" s="188"/>
      <c r="D35718" s="189"/>
    </row>
    <row r="35719" spans="1:4">
      <c r="A35719" s="188"/>
      <c r="B35719" s="188"/>
      <c r="C35719" s="188"/>
      <c r="D35719" s="189"/>
    </row>
    <row r="35720" spans="1:4">
      <c r="A35720" s="188"/>
      <c r="B35720" s="188"/>
      <c r="C35720" s="188"/>
      <c r="D35720" s="189"/>
    </row>
    <row r="35721" spans="1:4">
      <c r="A35721" s="188"/>
      <c r="B35721" s="188"/>
      <c r="C35721" s="188"/>
      <c r="D35721" s="189"/>
    </row>
    <row r="35722" spans="1:4">
      <c r="A35722" s="188"/>
      <c r="B35722" s="188"/>
      <c r="C35722" s="188"/>
      <c r="D35722" s="189"/>
    </row>
    <row r="35723" spans="1:4">
      <c r="A35723" s="188"/>
      <c r="B35723" s="188"/>
      <c r="C35723" s="188"/>
      <c r="D35723" s="189"/>
    </row>
    <row r="35724" spans="1:4">
      <c r="A35724" s="188"/>
      <c r="B35724" s="188"/>
      <c r="C35724" s="188"/>
      <c r="D35724" s="189"/>
    </row>
    <row r="35725" spans="1:4">
      <c r="A35725" s="188"/>
      <c r="B35725" s="188"/>
      <c r="C35725" s="188"/>
      <c r="D35725" s="189"/>
    </row>
    <row r="35726" spans="1:4">
      <c r="A35726" s="188"/>
      <c r="B35726" s="188"/>
      <c r="C35726" s="188"/>
      <c r="D35726" s="189"/>
    </row>
    <row r="35727" spans="1:4">
      <c r="A35727" s="188"/>
      <c r="B35727" s="188"/>
      <c r="C35727" s="188"/>
      <c r="D35727" s="189"/>
    </row>
    <row r="35728" spans="1:4">
      <c r="A35728" s="188"/>
      <c r="B35728" s="188"/>
      <c r="C35728" s="188"/>
      <c r="D35728" s="189"/>
    </row>
    <row r="35729" spans="1:4">
      <c r="A35729" s="188"/>
      <c r="B35729" s="188"/>
      <c r="C35729" s="188"/>
      <c r="D35729" s="189"/>
    </row>
    <row r="35730" spans="1:4">
      <c r="A35730" s="188"/>
      <c r="B35730" s="188"/>
      <c r="C35730" s="188"/>
      <c r="D35730" s="189"/>
    </row>
    <row r="35731" spans="1:4">
      <c r="A35731" s="188"/>
      <c r="B35731" s="188"/>
      <c r="C35731" s="188"/>
      <c r="D35731" s="189"/>
    </row>
    <row r="35732" spans="1:4">
      <c r="A35732" s="188"/>
      <c r="B35732" s="188"/>
      <c r="C35732" s="188"/>
      <c r="D35732" s="189"/>
    </row>
    <row r="35733" spans="1:4">
      <c r="A35733" s="188"/>
      <c r="B35733" s="188"/>
      <c r="C35733" s="188"/>
      <c r="D35733" s="189"/>
    </row>
    <row r="35734" spans="1:4">
      <c r="A35734" s="188"/>
      <c r="B35734" s="188"/>
      <c r="C35734" s="188"/>
      <c r="D35734" s="189"/>
    </row>
    <row r="35735" spans="1:4">
      <c r="A35735" s="188"/>
      <c r="B35735" s="188"/>
      <c r="C35735" s="188"/>
      <c r="D35735" s="189"/>
    </row>
    <row r="35736" spans="1:4">
      <c r="A35736" s="188"/>
      <c r="B35736" s="188"/>
      <c r="C35736" s="188"/>
      <c r="D35736" s="189"/>
    </row>
    <row r="35737" spans="1:4">
      <c r="A35737" s="188"/>
      <c r="B35737" s="188"/>
      <c r="C35737" s="188"/>
      <c r="D35737" s="189"/>
    </row>
    <row r="35738" spans="1:4">
      <c r="A35738" s="188"/>
      <c r="B35738" s="188"/>
      <c r="C35738" s="188"/>
      <c r="D35738" s="189"/>
    </row>
    <row r="35739" spans="1:4">
      <c r="A35739" s="188"/>
      <c r="B35739" s="188"/>
      <c r="C35739" s="188"/>
      <c r="D35739" s="189"/>
    </row>
    <row r="35740" spans="1:4">
      <c r="A35740" s="188"/>
      <c r="B35740" s="188"/>
      <c r="C35740" s="188"/>
      <c r="D35740" s="189"/>
    </row>
    <row r="35741" spans="1:4">
      <c r="A35741" s="188"/>
      <c r="B35741" s="188"/>
      <c r="C35741" s="188"/>
      <c r="D35741" s="189"/>
    </row>
    <row r="35742" spans="1:4">
      <c r="A35742" s="188"/>
      <c r="B35742" s="188"/>
      <c r="C35742" s="188"/>
      <c r="D35742" s="189"/>
    </row>
    <row r="35743" spans="1:4">
      <c r="A35743" s="188"/>
      <c r="B35743" s="188"/>
      <c r="C35743" s="188"/>
      <c r="D35743" s="189"/>
    </row>
    <row r="35744" spans="1:4">
      <c r="A35744" s="188"/>
      <c r="B35744" s="188"/>
      <c r="C35744" s="188"/>
      <c r="D35744" s="189"/>
    </row>
    <row r="35745" spans="1:4">
      <c r="A35745" s="188"/>
      <c r="B35745" s="188"/>
      <c r="C35745" s="188"/>
      <c r="D35745" s="189"/>
    </row>
    <row r="35746" spans="1:4">
      <c r="A35746" s="188"/>
      <c r="B35746" s="188"/>
      <c r="C35746" s="188"/>
      <c r="D35746" s="189"/>
    </row>
    <row r="35747" spans="1:4">
      <c r="A35747" s="188"/>
      <c r="B35747" s="188"/>
      <c r="C35747" s="188"/>
      <c r="D35747" s="189"/>
    </row>
    <row r="35748" spans="1:4">
      <c r="A35748" s="188"/>
      <c r="B35748" s="188"/>
      <c r="C35748" s="188"/>
      <c r="D35748" s="189"/>
    </row>
    <row r="35749" spans="1:4">
      <c r="A35749" s="188"/>
      <c r="B35749" s="188"/>
      <c r="C35749" s="188"/>
      <c r="D35749" s="189"/>
    </row>
    <row r="35750" spans="1:4">
      <c r="A35750" s="188"/>
      <c r="B35750" s="188"/>
      <c r="C35750" s="188"/>
      <c r="D35750" s="189"/>
    </row>
    <row r="35751" spans="1:4">
      <c r="A35751" s="188"/>
      <c r="B35751" s="188"/>
      <c r="C35751" s="188"/>
      <c r="D35751" s="189"/>
    </row>
    <row r="35752" spans="1:4">
      <c r="A35752" s="188"/>
      <c r="B35752" s="188"/>
      <c r="C35752" s="188"/>
      <c r="D35752" s="189"/>
    </row>
    <row r="35753" spans="1:4">
      <c r="A35753" s="188"/>
      <c r="B35753" s="188"/>
      <c r="C35753" s="188"/>
      <c r="D35753" s="189"/>
    </row>
    <row r="35754" spans="1:4">
      <c r="A35754" s="188"/>
      <c r="B35754" s="188"/>
      <c r="C35754" s="188"/>
      <c r="D35754" s="189"/>
    </row>
    <row r="35755" spans="1:4">
      <c r="A35755" s="188"/>
      <c r="B35755" s="188"/>
      <c r="C35755" s="188"/>
      <c r="D35755" s="189"/>
    </row>
    <row r="35756" spans="1:4">
      <c r="A35756" s="188"/>
      <c r="B35756" s="188"/>
      <c r="C35756" s="188"/>
      <c r="D35756" s="189"/>
    </row>
    <row r="35757" spans="1:4">
      <c r="A35757" s="188"/>
      <c r="B35757" s="188"/>
      <c r="C35757" s="188"/>
      <c r="D35757" s="189"/>
    </row>
    <row r="35758" spans="1:4">
      <c r="A35758" s="188"/>
      <c r="B35758" s="188"/>
      <c r="C35758" s="188"/>
      <c r="D35758" s="189"/>
    </row>
    <row r="35759" spans="1:4">
      <c r="A35759" s="188"/>
      <c r="B35759" s="188"/>
      <c r="C35759" s="188"/>
      <c r="D35759" s="189"/>
    </row>
    <row r="35760" spans="1:4">
      <c r="A35760" s="188"/>
      <c r="B35760" s="188"/>
      <c r="C35760" s="188"/>
      <c r="D35760" s="189"/>
    </row>
    <row r="35761" spans="1:4">
      <c r="A35761" s="188"/>
      <c r="B35761" s="188"/>
      <c r="C35761" s="188"/>
      <c r="D35761" s="189"/>
    </row>
    <row r="35762" spans="1:4">
      <c r="A35762" s="188"/>
      <c r="B35762" s="188"/>
      <c r="C35762" s="188"/>
      <c r="D35762" s="189"/>
    </row>
    <row r="35763" spans="1:4">
      <c r="A35763" s="188"/>
      <c r="B35763" s="188"/>
      <c r="C35763" s="188"/>
      <c r="D35763" s="189"/>
    </row>
    <row r="35764" spans="1:4">
      <c r="A35764" s="188"/>
      <c r="B35764" s="188"/>
      <c r="C35764" s="188"/>
      <c r="D35764" s="189"/>
    </row>
    <row r="35765" spans="1:4">
      <c r="A35765" s="188"/>
      <c r="B35765" s="188"/>
      <c r="C35765" s="188"/>
      <c r="D35765" s="189"/>
    </row>
    <row r="35766" spans="1:4">
      <c r="A35766" s="188"/>
      <c r="B35766" s="188"/>
      <c r="C35766" s="188"/>
      <c r="D35766" s="189"/>
    </row>
    <row r="35767" spans="1:4">
      <c r="A35767" s="188"/>
      <c r="B35767" s="188"/>
      <c r="C35767" s="188"/>
      <c r="D35767" s="189"/>
    </row>
    <row r="35768" spans="1:4">
      <c r="A35768" s="188"/>
      <c r="B35768" s="188"/>
      <c r="C35768" s="188"/>
      <c r="D35768" s="189"/>
    </row>
    <row r="35769" spans="1:4">
      <c r="A35769" s="188"/>
      <c r="B35769" s="188"/>
      <c r="C35769" s="188"/>
      <c r="D35769" s="189"/>
    </row>
    <row r="35770" spans="1:4">
      <c r="A35770" s="188"/>
      <c r="B35770" s="188"/>
      <c r="C35770" s="188"/>
      <c r="D35770" s="189"/>
    </row>
    <row r="35771" spans="1:4">
      <c r="A35771" s="188"/>
      <c r="B35771" s="188"/>
      <c r="C35771" s="188"/>
      <c r="D35771" s="189"/>
    </row>
    <row r="35772" spans="1:4">
      <c r="A35772" s="188"/>
      <c r="B35772" s="188"/>
      <c r="C35772" s="188"/>
      <c r="D35772" s="189"/>
    </row>
    <row r="35773" spans="1:4">
      <c r="A35773" s="188"/>
      <c r="B35773" s="188"/>
      <c r="C35773" s="188"/>
      <c r="D35773" s="189"/>
    </row>
    <row r="35774" spans="1:4">
      <c r="A35774" s="188"/>
      <c r="B35774" s="188"/>
      <c r="C35774" s="188"/>
      <c r="D35774" s="189"/>
    </row>
    <row r="35775" spans="1:4">
      <c r="A35775" s="188"/>
      <c r="B35775" s="188"/>
      <c r="C35775" s="188"/>
      <c r="D35775" s="189"/>
    </row>
    <row r="35776" spans="1:4">
      <c r="A35776" s="188"/>
      <c r="B35776" s="188"/>
      <c r="C35776" s="188"/>
      <c r="D35776" s="189"/>
    </row>
    <row r="35777" spans="1:4">
      <c r="A35777" s="188"/>
      <c r="B35777" s="188"/>
      <c r="C35777" s="188"/>
      <c r="D35777" s="189"/>
    </row>
    <row r="35778" spans="1:4">
      <c r="A35778" s="188"/>
      <c r="B35778" s="188"/>
      <c r="C35778" s="188"/>
      <c r="D35778" s="189"/>
    </row>
    <row r="35779" spans="1:4">
      <c r="A35779" s="188"/>
      <c r="B35779" s="188"/>
      <c r="C35779" s="188"/>
      <c r="D35779" s="189"/>
    </row>
    <row r="35780" spans="1:4">
      <c r="A35780" s="188"/>
      <c r="B35780" s="188"/>
      <c r="C35780" s="188"/>
      <c r="D35780" s="189"/>
    </row>
    <row r="35781" spans="1:4">
      <c r="A35781" s="188"/>
      <c r="B35781" s="188"/>
      <c r="C35781" s="188"/>
      <c r="D35781" s="189"/>
    </row>
    <row r="35782" spans="1:4">
      <c r="A35782" s="188"/>
      <c r="B35782" s="188"/>
      <c r="C35782" s="188"/>
      <c r="D35782" s="189"/>
    </row>
    <row r="35783" spans="1:4">
      <c r="A35783" s="188"/>
      <c r="B35783" s="188"/>
      <c r="C35783" s="188"/>
      <c r="D35783" s="189"/>
    </row>
    <row r="35784" spans="1:4">
      <c r="A35784" s="188"/>
      <c r="B35784" s="188"/>
      <c r="C35784" s="188"/>
      <c r="D35784" s="189"/>
    </row>
    <row r="35785" spans="1:4">
      <c r="A35785" s="188"/>
      <c r="B35785" s="188"/>
      <c r="C35785" s="188"/>
      <c r="D35785" s="189"/>
    </row>
    <row r="35786" spans="1:4">
      <c r="A35786" s="188"/>
      <c r="B35786" s="188"/>
      <c r="C35786" s="188"/>
      <c r="D35786" s="189"/>
    </row>
    <row r="35787" spans="1:4">
      <c r="A35787" s="188"/>
      <c r="B35787" s="188"/>
      <c r="C35787" s="188"/>
      <c r="D35787" s="189"/>
    </row>
    <row r="35788" spans="1:4">
      <c r="A35788" s="188"/>
      <c r="B35788" s="188"/>
      <c r="C35788" s="188"/>
      <c r="D35788" s="189"/>
    </row>
    <row r="35789" spans="1:4">
      <c r="A35789" s="188"/>
      <c r="B35789" s="188"/>
      <c r="C35789" s="188"/>
      <c r="D35789" s="189"/>
    </row>
    <row r="35790" spans="1:4">
      <c r="A35790" s="188"/>
      <c r="B35790" s="188"/>
      <c r="C35790" s="188"/>
      <c r="D35790" s="189"/>
    </row>
    <row r="35791" spans="1:4">
      <c r="A35791" s="188"/>
      <c r="B35791" s="188"/>
      <c r="C35791" s="188"/>
      <c r="D35791" s="189"/>
    </row>
    <row r="35792" spans="1:4">
      <c r="A35792" s="188"/>
      <c r="B35792" s="188"/>
      <c r="C35792" s="188"/>
      <c r="D35792" s="189"/>
    </row>
    <row r="35793" spans="1:4">
      <c r="A35793" s="188"/>
      <c r="B35793" s="188"/>
      <c r="C35793" s="188"/>
      <c r="D35793" s="189"/>
    </row>
    <row r="35794" spans="1:4">
      <c r="A35794" s="188"/>
      <c r="B35794" s="188"/>
      <c r="C35794" s="188"/>
      <c r="D35794" s="189"/>
    </row>
    <row r="35795" spans="1:4">
      <c r="A35795" s="188"/>
      <c r="B35795" s="188"/>
      <c r="C35795" s="188"/>
      <c r="D35795" s="189"/>
    </row>
    <row r="35796" spans="1:4">
      <c r="A35796" s="188"/>
      <c r="B35796" s="188"/>
      <c r="C35796" s="188"/>
      <c r="D35796" s="189"/>
    </row>
    <row r="35797" spans="1:4">
      <c r="A35797" s="188"/>
      <c r="B35797" s="188"/>
      <c r="C35797" s="188"/>
      <c r="D35797" s="189"/>
    </row>
    <row r="35798" spans="1:4">
      <c r="A35798" s="188"/>
      <c r="B35798" s="188"/>
      <c r="C35798" s="188"/>
      <c r="D35798" s="189"/>
    </row>
    <row r="35799" spans="1:4">
      <c r="A35799" s="188"/>
      <c r="B35799" s="188"/>
      <c r="C35799" s="188"/>
      <c r="D35799" s="189"/>
    </row>
    <row r="35800" spans="1:4">
      <c r="A35800" s="188"/>
      <c r="B35800" s="188"/>
      <c r="C35800" s="188"/>
      <c r="D35800" s="189"/>
    </row>
    <row r="35801" spans="1:4">
      <c r="A35801" s="188"/>
      <c r="B35801" s="188"/>
      <c r="C35801" s="188"/>
      <c r="D35801" s="189"/>
    </row>
    <row r="35802" spans="1:4">
      <c r="A35802" s="188"/>
      <c r="B35802" s="188"/>
      <c r="C35802" s="188"/>
      <c r="D35802" s="189"/>
    </row>
    <row r="35803" spans="1:4">
      <c r="A35803" s="188"/>
      <c r="B35803" s="188"/>
      <c r="C35803" s="188"/>
      <c r="D35803" s="189"/>
    </row>
    <row r="35804" spans="1:4">
      <c r="A35804" s="188"/>
      <c r="B35804" s="188"/>
      <c r="C35804" s="188"/>
      <c r="D35804" s="189"/>
    </row>
    <row r="35805" spans="1:4">
      <c r="A35805" s="188"/>
      <c r="B35805" s="188"/>
      <c r="C35805" s="188"/>
      <c r="D35805" s="189"/>
    </row>
    <row r="35806" spans="1:4">
      <c r="A35806" s="188"/>
      <c r="B35806" s="188"/>
      <c r="C35806" s="188"/>
      <c r="D35806" s="189"/>
    </row>
    <row r="35807" spans="1:4">
      <c r="A35807" s="188"/>
      <c r="B35807" s="188"/>
      <c r="C35807" s="188"/>
      <c r="D35807" s="189"/>
    </row>
    <row r="35808" spans="1:4">
      <c r="A35808" s="188"/>
      <c r="B35808" s="188"/>
      <c r="C35808" s="188"/>
      <c r="D35808" s="189"/>
    </row>
    <row r="35809" spans="1:4">
      <c r="A35809" s="188"/>
      <c r="B35809" s="188"/>
      <c r="C35809" s="188"/>
      <c r="D35809" s="189"/>
    </row>
    <row r="35810" spans="1:4">
      <c r="A35810" s="188"/>
      <c r="B35810" s="188"/>
      <c r="C35810" s="188"/>
      <c r="D35810" s="189"/>
    </row>
    <row r="35811" spans="1:4">
      <c r="A35811" s="188"/>
      <c r="B35811" s="188"/>
      <c r="C35811" s="188"/>
      <c r="D35811" s="189"/>
    </row>
    <row r="35812" spans="1:4">
      <c r="A35812" s="188"/>
      <c r="B35812" s="188"/>
      <c r="C35812" s="188"/>
      <c r="D35812" s="189"/>
    </row>
    <row r="35813" spans="1:4">
      <c r="A35813" s="188"/>
      <c r="B35813" s="188"/>
      <c r="C35813" s="188"/>
      <c r="D35813" s="189"/>
    </row>
    <row r="35814" spans="1:4">
      <c r="A35814" s="188"/>
      <c r="B35814" s="188"/>
      <c r="C35814" s="188"/>
      <c r="D35814" s="189"/>
    </row>
    <row r="35815" spans="1:4">
      <c r="A35815" s="188"/>
      <c r="B35815" s="188"/>
      <c r="C35815" s="188"/>
      <c r="D35815" s="189"/>
    </row>
    <row r="35816" spans="1:4">
      <c r="A35816" s="188"/>
      <c r="B35816" s="188"/>
      <c r="C35816" s="188"/>
      <c r="D35816" s="189"/>
    </row>
    <row r="35817" spans="1:4">
      <c r="A35817" s="188"/>
      <c r="B35817" s="188"/>
      <c r="C35817" s="188"/>
      <c r="D35817" s="189"/>
    </row>
    <row r="35818" spans="1:4">
      <c r="A35818" s="188"/>
      <c r="B35818" s="188"/>
      <c r="C35818" s="188"/>
      <c r="D35818" s="189"/>
    </row>
    <row r="35819" spans="1:4">
      <c r="A35819" s="188"/>
      <c r="B35819" s="188"/>
      <c r="C35819" s="188"/>
      <c r="D35819" s="189"/>
    </row>
    <row r="35820" spans="1:4">
      <c r="A35820" s="188"/>
      <c r="B35820" s="188"/>
      <c r="C35820" s="188"/>
      <c r="D35820" s="189"/>
    </row>
    <row r="35821" spans="1:4">
      <c r="A35821" s="188"/>
      <c r="B35821" s="188"/>
      <c r="C35821" s="188"/>
      <c r="D35821" s="189"/>
    </row>
    <row r="35822" spans="1:4">
      <c r="A35822" s="188"/>
      <c r="B35822" s="188"/>
      <c r="C35822" s="188"/>
      <c r="D35822" s="189"/>
    </row>
    <row r="35823" spans="1:4">
      <c r="A35823" s="188"/>
      <c r="B35823" s="188"/>
      <c r="C35823" s="188"/>
      <c r="D35823" s="189"/>
    </row>
    <row r="35824" spans="1:4">
      <c r="A35824" s="188"/>
      <c r="B35824" s="188"/>
      <c r="C35824" s="188"/>
      <c r="D35824" s="189"/>
    </row>
    <row r="35825" spans="1:4">
      <c r="A35825" s="188"/>
      <c r="B35825" s="188"/>
      <c r="C35825" s="188"/>
      <c r="D35825" s="189"/>
    </row>
    <row r="35826" spans="1:4">
      <c r="A35826" s="188"/>
      <c r="B35826" s="188"/>
      <c r="C35826" s="188"/>
      <c r="D35826" s="189"/>
    </row>
    <row r="35827" spans="1:4">
      <c r="A35827" s="188"/>
      <c r="B35827" s="188"/>
      <c r="C35827" s="188"/>
      <c r="D35827" s="189"/>
    </row>
    <row r="35828" spans="1:4">
      <c r="A35828" s="188"/>
      <c r="B35828" s="188"/>
      <c r="C35828" s="188"/>
      <c r="D35828" s="189"/>
    </row>
    <row r="35829" spans="1:4">
      <c r="A35829" s="188"/>
      <c r="B35829" s="188"/>
      <c r="C35829" s="188"/>
      <c r="D35829" s="189"/>
    </row>
    <row r="35830" spans="1:4">
      <c r="A35830" s="188"/>
      <c r="B35830" s="188"/>
      <c r="C35830" s="188"/>
      <c r="D35830" s="189"/>
    </row>
    <row r="35831" spans="1:4">
      <c r="A35831" s="188"/>
      <c r="B35831" s="188"/>
      <c r="C35831" s="188"/>
      <c r="D35831" s="189"/>
    </row>
    <row r="35832" spans="1:4">
      <c r="A35832" s="188"/>
      <c r="B35832" s="188"/>
      <c r="C35832" s="188"/>
      <c r="D35832" s="189"/>
    </row>
    <row r="35833" spans="1:4">
      <c r="A35833" s="188"/>
      <c r="B35833" s="188"/>
      <c r="C35833" s="188"/>
      <c r="D35833" s="189"/>
    </row>
    <row r="35834" spans="1:4">
      <c r="A35834" s="188"/>
      <c r="B35834" s="188"/>
      <c r="C35834" s="188"/>
      <c r="D35834" s="189"/>
    </row>
    <row r="35835" spans="1:4">
      <c r="A35835" s="188"/>
      <c r="B35835" s="188"/>
      <c r="C35835" s="188"/>
      <c r="D35835" s="189"/>
    </row>
    <row r="35836" spans="1:4">
      <c r="A35836" s="188"/>
      <c r="B35836" s="188"/>
      <c r="C35836" s="188"/>
      <c r="D35836" s="189"/>
    </row>
    <row r="35837" spans="1:4">
      <c r="A35837" s="188"/>
      <c r="B35837" s="188"/>
      <c r="C35837" s="188"/>
      <c r="D35837" s="189"/>
    </row>
    <row r="35838" spans="1:4">
      <c r="A35838" s="188"/>
      <c r="B35838" s="188"/>
      <c r="C35838" s="188"/>
      <c r="D35838" s="189"/>
    </row>
    <row r="35839" spans="1:4">
      <c r="A35839" s="188"/>
      <c r="B35839" s="188"/>
      <c r="C35839" s="188"/>
      <c r="D35839" s="189"/>
    </row>
    <row r="35840" spans="1:4">
      <c r="A35840" s="188"/>
      <c r="B35840" s="188"/>
      <c r="C35840" s="188"/>
      <c r="D35840" s="189"/>
    </row>
    <row r="35841" spans="1:4">
      <c r="A35841" s="188"/>
      <c r="B35841" s="188"/>
      <c r="C35841" s="188"/>
      <c r="D35841" s="189"/>
    </row>
    <row r="35842" spans="1:4">
      <c r="A35842" s="188"/>
      <c r="B35842" s="188"/>
      <c r="C35842" s="188"/>
      <c r="D35842" s="189"/>
    </row>
    <row r="35843" spans="1:4">
      <c r="A35843" s="188"/>
      <c r="B35843" s="188"/>
      <c r="C35843" s="188"/>
      <c r="D35843" s="189"/>
    </row>
    <row r="35844" spans="1:4">
      <c r="A35844" s="188"/>
      <c r="B35844" s="188"/>
      <c r="C35844" s="188"/>
      <c r="D35844" s="189"/>
    </row>
    <row r="35845" spans="1:4">
      <c r="A35845" s="188"/>
      <c r="B35845" s="188"/>
      <c r="C35845" s="188"/>
      <c r="D35845" s="189"/>
    </row>
    <row r="35846" spans="1:4">
      <c r="A35846" s="188"/>
      <c r="B35846" s="188"/>
      <c r="C35846" s="188"/>
      <c r="D35846" s="189"/>
    </row>
    <row r="35847" spans="1:4">
      <c r="A35847" s="188"/>
      <c r="B35847" s="188"/>
      <c r="C35847" s="188"/>
      <c r="D35847" s="189"/>
    </row>
    <row r="35848" spans="1:4">
      <c r="A35848" s="188"/>
      <c r="B35848" s="188"/>
      <c r="C35848" s="188"/>
      <c r="D35848" s="189"/>
    </row>
    <row r="35849" spans="1:4">
      <c r="A35849" s="188"/>
      <c r="B35849" s="188"/>
      <c r="C35849" s="188"/>
      <c r="D35849" s="189"/>
    </row>
    <row r="35850" spans="1:4">
      <c r="A35850" s="188"/>
      <c r="B35850" s="188"/>
      <c r="C35850" s="188"/>
      <c r="D35850" s="189"/>
    </row>
    <row r="35851" spans="1:4">
      <c r="A35851" s="188"/>
      <c r="B35851" s="188"/>
      <c r="C35851" s="188"/>
      <c r="D35851" s="189"/>
    </row>
    <row r="35852" spans="1:4">
      <c r="A35852" s="188"/>
      <c r="B35852" s="188"/>
      <c r="C35852" s="188"/>
      <c r="D35852" s="189"/>
    </row>
    <row r="35853" spans="1:4">
      <c r="A35853" s="188"/>
      <c r="B35853" s="188"/>
      <c r="C35853" s="188"/>
      <c r="D35853" s="189"/>
    </row>
    <row r="35854" spans="1:4">
      <c r="A35854" s="188"/>
      <c r="B35854" s="188"/>
      <c r="C35854" s="188"/>
      <c r="D35854" s="189"/>
    </row>
    <row r="35855" spans="1:4">
      <c r="A35855" s="188"/>
      <c r="B35855" s="188"/>
      <c r="C35855" s="188"/>
      <c r="D35855" s="189"/>
    </row>
    <row r="35856" spans="1:4">
      <c r="A35856" s="188"/>
      <c r="B35856" s="188"/>
      <c r="C35856" s="188"/>
      <c r="D35856" s="189"/>
    </row>
    <row r="35857" spans="1:4">
      <c r="A35857" s="188"/>
      <c r="B35857" s="188"/>
      <c r="C35857" s="188"/>
      <c r="D35857" s="189"/>
    </row>
    <row r="35858" spans="1:4">
      <c r="A35858" s="188"/>
      <c r="B35858" s="188"/>
      <c r="C35858" s="188"/>
      <c r="D35858" s="189"/>
    </row>
    <row r="35859" spans="1:4">
      <c r="A35859" s="188"/>
      <c r="B35859" s="188"/>
      <c r="C35859" s="188"/>
      <c r="D35859" s="189"/>
    </row>
    <row r="35860" spans="1:4">
      <c r="A35860" s="188"/>
      <c r="B35860" s="188"/>
      <c r="C35860" s="188"/>
      <c r="D35860" s="189"/>
    </row>
    <row r="35861" spans="1:4">
      <c r="A35861" s="188"/>
      <c r="B35861" s="188"/>
      <c r="C35861" s="188"/>
      <c r="D35861" s="189"/>
    </row>
    <row r="35862" spans="1:4">
      <c r="A35862" s="188"/>
      <c r="B35862" s="188"/>
      <c r="C35862" s="188"/>
      <c r="D35862" s="189"/>
    </row>
    <row r="35863" spans="1:4">
      <c r="A35863" s="188"/>
      <c r="B35863" s="188"/>
      <c r="C35863" s="188"/>
      <c r="D35863" s="189"/>
    </row>
    <row r="35864" spans="1:4">
      <c r="A35864" s="188"/>
      <c r="B35864" s="188"/>
      <c r="C35864" s="188"/>
      <c r="D35864" s="189"/>
    </row>
    <row r="35865" spans="1:4">
      <c r="A35865" s="188"/>
      <c r="B35865" s="188"/>
      <c r="C35865" s="188"/>
      <c r="D35865" s="189"/>
    </row>
    <row r="35866" spans="1:4">
      <c r="A35866" s="188"/>
      <c r="B35866" s="188"/>
      <c r="C35866" s="188"/>
      <c r="D35866" s="189"/>
    </row>
    <row r="35867" spans="1:4">
      <c r="A35867" s="188"/>
      <c r="B35867" s="188"/>
      <c r="C35867" s="188"/>
      <c r="D35867" s="189"/>
    </row>
    <row r="35868" spans="1:4">
      <c r="A35868" s="188"/>
      <c r="B35868" s="188"/>
      <c r="C35868" s="188"/>
      <c r="D35868" s="189"/>
    </row>
    <row r="35869" spans="1:4">
      <c r="A35869" s="188"/>
      <c r="B35869" s="188"/>
      <c r="C35869" s="188"/>
      <c r="D35869" s="189"/>
    </row>
    <row r="35870" spans="1:4">
      <c r="A35870" s="188"/>
      <c r="B35870" s="188"/>
      <c r="C35870" s="188"/>
      <c r="D35870" s="189"/>
    </row>
    <row r="35871" spans="1:4">
      <c r="A35871" s="188"/>
      <c r="B35871" s="188"/>
      <c r="C35871" s="188"/>
      <c r="D35871" s="189"/>
    </row>
    <row r="35872" spans="1:4">
      <c r="A35872" s="188"/>
      <c r="B35872" s="188"/>
      <c r="C35872" s="188"/>
      <c r="D35872" s="189"/>
    </row>
    <row r="35873" spans="1:4">
      <c r="A35873" s="188"/>
      <c r="B35873" s="188"/>
      <c r="C35873" s="188"/>
      <c r="D35873" s="189"/>
    </row>
    <row r="35874" spans="1:4">
      <c r="A35874" s="188"/>
      <c r="B35874" s="188"/>
      <c r="C35874" s="188"/>
      <c r="D35874" s="189"/>
    </row>
    <row r="35875" spans="1:4">
      <c r="A35875" s="188"/>
      <c r="B35875" s="188"/>
      <c r="C35875" s="188"/>
      <c r="D35875" s="189"/>
    </row>
    <row r="35876" spans="1:4">
      <c r="A35876" s="188"/>
      <c r="B35876" s="188"/>
      <c r="C35876" s="188"/>
      <c r="D35876" s="189"/>
    </row>
    <row r="35877" spans="1:4">
      <c r="A35877" s="188"/>
      <c r="B35877" s="188"/>
      <c r="C35877" s="188"/>
      <c r="D35877" s="189"/>
    </row>
    <row r="35878" spans="1:4">
      <c r="A35878" s="188"/>
      <c r="B35878" s="188"/>
      <c r="C35878" s="188"/>
      <c r="D35878" s="189"/>
    </row>
    <row r="35879" spans="1:4">
      <c r="A35879" s="188"/>
      <c r="B35879" s="188"/>
      <c r="C35879" s="188"/>
      <c r="D35879" s="189"/>
    </row>
    <row r="35880" spans="1:4">
      <c r="A35880" s="188"/>
      <c r="B35880" s="188"/>
      <c r="C35880" s="188"/>
      <c r="D35880" s="189"/>
    </row>
    <row r="35881" spans="1:4">
      <c r="A35881" s="188"/>
      <c r="B35881" s="188"/>
      <c r="C35881" s="188"/>
      <c r="D35881" s="189"/>
    </row>
    <row r="35882" spans="1:4">
      <c r="A35882" s="188"/>
      <c r="B35882" s="188"/>
      <c r="C35882" s="188"/>
      <c r="D35882" s="189"/>
    </row>
    <row r="35883" spans="1:4">
      <c r="A35883" s="188"/>
      <c r="B35883" s="188"/>
      <c r="C35883" s="188"/>
      <c r="D35883" s="189"/>
    </row>
    <row r="35884" spans="1:4">
      <c r="A35884" s="188"/>
      <c r="B35884" s="188"/>
      <c r="C35884" s="188"/>
      <c r="D35884" s="189"/>
    </row>
    <row r="35885" spans="1:4">
      <c r="A35885" s="188"/>
      <c r="B35885" s="188"/>
      <c r="C35885" s="188"/>
      <c r="D35885" s="189"/>
    </row>
    <row r="35886" spans="1:4">
      <c r="A35886" s="188"/>
      <c r="B35886" s="188"/>
      <c r="C35886" s="188"/>
      <c r="D35886" s="189"/>
    </row>
    <row r="35887" spans="1:4">
      <c r="A35887" s="188"/>
      <c r="B35887" s="188"/>
      <c r="C35887" s="188"/>
      <c r="D35887" s="189"/>
    </row>
    <row r="35888" spans="1:4">
      <c r="A35888" s="188"/>
      <c r="B35888" s="188"/>
      <c r="C35888" s="188"/>
      <c r="D35888" s="189"/>
    </row>
    <row r="35889" spans="1:4">
      <c r="A35889" s="188"/>
      <c r="B35889" s="188"/>
      <c r="C35889" s="188"/>
      <c r="D35889" s="189"/>
    </row>
    <row r="35890" spans="1:4">
      <c r="A35890" s="188"/>
      <c r="B35890" s="188"/>
      <c r="C35890" s="188"/>
      <c r="D35890" s="189"/>
    </row>
    <row r="35891" spans="1:4">
      <c r="A35891" s="188"/>
      <c r="B35891" s="188"/>
      <c r="C35891" s="188"/>
      <c r="D35891" s="189"/>
    </row>
    <row r="35892" spans="1:4">
      <c r="A35892" s="188"/>
      <c r="B35892" s="188"/>
      <c r="C35892" s="188"/>
      <c r="D35892" s="189"/>
    </row>
    <row r="35893" spans="1:4">
      <c r="A35893" s="188"/>
      <c r="B35893" s="188"/>
      <c r="C35893" s="188"/>
      <c r="D35893" s="189"/>
    </row>
    <row r="35894" spans="1:4">
      <c r="A35894" s="188"/>
      <c r="B35894" s="188"/>
      <c r="C35894" s="188"/>
      <c r="D35894" s="189"/>
    </row>
    <row r="35895" spans="1:4">
      <c r="A35895" s="188"/>
      <c r="B35895" s="188"/>
      <c r="C35895" s="188"/>
      <c r="D35895" s="189"/>
    </row>
    <row r="35896" spans="1:4">
      <c r="A35896" s="188"/>
      <c r="B35896" s="188"/>
      <c r="C35896" s="188"/>
      <c r="D35896" s="189"/>
    </row>
    <row r="35897" spans="1:4">
      <c r="A35897" s="188"/>
      <c r="B35897" s="188"/>
      <c r="C35897" s="188"/>
      <c r="D35897" s="189"/>
    </row>
    <row r="35898" spans="1:4">
      <c r="A35898" s="188"/>
      <c r="B35898" s="188"/>
      <c r="C35898" s="188"/>
      <c r="D35898" s="189"/>
    </row>
    <row r="35899" spans="1:4">
      <c r="A35899" s="188"/>
      <c r="B35899" s="188"/>
      <c r="C35899" s="188"/>
      <c r="D35899" s="189"/>
    </row>
    <row r="35900" spans="1:4">
      <c r="A35900" s="188"/>
      <c r="B35900" s="188"/>
      <c r="C35900" s="188"/>
      <c r="D35900" s="189"/>
    </row>
    <row r="35901" spans="1:4">
      <c r="A35901" s="188"/>
      <c r="B35901" s="188"/>
      <c r="C35901" s="188"/>
      <c r="D35901" s="189"/>
    </row>
    <row r="35902" spans="1:4">
      <c r="A35902" s="188"/>
      <c r="B35902" s="188"/>
      <c r="C35902" s="188"/>
      <c r="D35902" s="189"/>
    </row>
    <row r="35903" spans="1:4">
      <c r="A35903" s="188"/>
      <c r="B35903" s="188"/>
      <c r="C35903" s="188"/>
      <c r="D35903" s="189"/>
    </row>
    <row r="35904" spans="1:4">
      <c r="A35904" s="188"/>
      <c r="B35904" s="188"/>
      <c r="C35904" s="188"/>
      <c r="D35904" s="189"/>
    </row>
    <row r="35905" spans="1:4">
      <c r="A35905" s="188"/>
      <c r="B35905" s="188"/>
      <c r="C35905" s="188"/>
      <c r="D35905" s="189"/>
    </row>
    <row r="35906" spans="1:4">
      <c r="A35906" s="188"/>
      <c r="B35906" s="188"/>
      <c r="C35906" s="188"/>
      <c r="D35906" s="189"/>
    </row>
    <row r="35907" spans="1:4">
      <c r="A35907" s="188"/>
      <c r="B35907" s="188"/>
      <c r="C35907" s="188"/>
      <c r="D35907" s="189"/>
    </row>
    <row r="35908" spans="1:4">
      <c r="A35908" s="188"/>
      <c r="B35908" s="188"/>
      <c r="C35908" s="188"/>
      <c r="D35908" s="189"/>
    </row>
    <row r="35909" spans="1:4">
      <c r="A35909" s="188"/>
      <c r="B35909" s="188"/>
      <c r="C35909" s="188"/>
      <c r="D35909" s="189"/>
    </row>
    <row r="35910" spans="1:4">
      <c r="A35910" s="188"/>
      <c r="B35910" s="188"/>
      <c r="C35910" s="188"/>
      <c r="D35910" s="189"/>
    </row>
    <row r="35911" spans="1:4">
      <c r="A35911" s="188"/>
      <c r="B35911" s="188"/>
      <c r="C35911" s="188"/>
      <c r="D35911" s="189"/>
    </row>
    <row r="35912" spans="1:4">
      <c r="A35912" s="188"/>
      <c r="B35912" s="188"/>
      <c r="C35912" s="188"/>
      <c r="D35912" s="189"/>
    </row>
    <row r="35913" spans="1:4">
      <c r="A35913" s="188"/>
      <c r="B35913" s="188"/>
      <c r="C35913" s="188"/>
      <c r="D35913" s="189"/>
    </row>
    <row r="35914" spans="1:4">
      <c r="A35914" s="188"/>
      <c r="B35914" s="188"/>
      <c r="C35914" s="188"/>
      <c r="D35914" s="189"/>
    </row>
    <row r="35915" spans="1:4">
      <c r="A35915" s="188"/>
      <c r="B35915" s="188"/>
      <c r="C35915" s="188"/>
      <c r="D35915" s="189"/>
    </row>
    <row r="35916" spans="1:4">
      <c r="A35916" s="188"/>
      <c r="B35916" s="188"/>
      <c r="C35916" s="188"/>
      <c r="D35916" s="189"/>
    </row>
    <row r="35917" spans="1:4">
      <c r="A35917" s="188"/>
      <c r="B35917" s="188"/>
      <c r="C35917" s="188"/>
      <c r="D35917" s="189"/>
    </row>
    <row r="35918" spans="1:4">
      <c r="A35918" s="188"/>
      <c r="B35918" s="188"/>
      <c r="C35918" s="188"/>
      <c r="D35918" s="189"/>
    </row>
    <row r="35919" spans="1:4">
      <c r="A35919" s="188"/>
      <c r="B35919" s="188"/>
      <c r="C35919" s="188"/>
      <c r="D35919" s="189"/>
    </row>
    <row r="35920" spans="1:4">
      <c r="A35920" s="188"/>
      <c r="B35920" s="188"/>
      <c r="C35920" s="188"/>
      <c r="D35920" s="189"/>
    </row>
    <row r="35921" spans="1:4">
      <c r="A35921" s="188"/>
      <c r="B35921" s="188"/>
      <c r="C35921" s="188"/>
      <c r="D35921" s="189"/>
    </row>
    <row r="35922" spans="1:4">
      <c r="A35922" s="188"/>
      <c r="B35922" s="188"/>
      <c r="C35922" s="188"/>
      <c r="D35922" s="189"/>
    </row>
    <row r="35923" spans="1:4">
      <c r="A35923" s="188"/>
      <c r="B35923" s="188"/>
      <c r="C35923" s="188"/>
      <c r="D35923" s="189"/>
    </row>
    <row r="35924" spans="1:4">
      <c r="A35924" s="188"/>
      <c r="B35924" s="188"/>
      <c r="C35924" s="188"/>
      <c r="D35924" s="189"/>
    </row>
    <row r="35925" spans="1:4">
      <c r="A35925" s="188"/>
      <c r="B35925" s="188"/>
      <c r="C35925" s="188"/>
      <c r="D35925" s="189"/>
    </row>
    <row r="35926" spans="1:4">
      <c r="A35926" s="188"/>
      <c r="B35926" s="188"/>
      <c r="C35926" s="188"/>
      <c r="D35926" s="189"/>
    </row>
    <row r="35927" spans="1:4">
      <c r="A35927" s="188"/>
      <c r="B35927" s="188"/>
      <c r="C35927" s="188"/>
      <c r="D35927" s="189"/>
    </row>
    <row r="35928" spans="1:4">
      <c r="A35928" s="188"/>
      <c r="B35928" s="188"/>
      <c r="C35928" s="188"/>
      <c r="D35928" s="189"/>
    </row>
    <row r="35929" spans="1:4">
      <c r="A35929" s="188"/>
      <c r="B35929" s="188"/>
      <c r="C35929" s="188"/>
      <c r="D35929" s="189"/>
    </row>
    <row r="35930" spans="1:4">
      <c r="A35930" s="188"/>
      <c r="B35930" s="188"/>
      <c r="C35930" s="188"/>
      <c r="D35930" s="189"/>
    </row>
    <row r="35931" spans="1:4">
      <c r="A35931" s="188"/>
      <c r="B35931" s="188"/>
      <c r="C35931" s="188"/>
      <c r="D35931" s="189"/>
    </row>
    <row r="35932" spans="1:4">
      <c r="A35932" s="188"/>
      <c r="B35932" s="188"/>
      <c r="C35932" s="188"/>
      <c r="D35932" s="189"/>
    </row>
    <row r="35933" spans="1:4">
      <c r="A35933" s="188"/>
      <c r="B35933" s="188"/>
      <c r="C35933" s="188"/>
      <c r="D35933" s="189"/>
    </row>
    <row r="35934" spans="1:4">
      <c r="A35934" s="188"/>
      <c r="B35934" s="188"/>
      <c r="C35934" s="188"/>
      <c r="D35934" s="189"/>
    </row>
    <row r="35935" spans="1:4">
      <c r="A35935" s="188"/>
      <c r="B35935" s="188"/>
      <c r="C35935" s="188"/>
      <c r="D35935" s="189"/>
    </row>
    <row r="35936" spans="1:4">
      <c r="A35936" s="188"/>
      <c r="B35936" s="188"/>
      <c r="C35936" s="188"/>
      <c r="D35936" s="189"/>
    </row>
    <row r="35937" spans="1:4">
      <c r="A35937" s="188"/>
      <c r="B35937" s="188"/>
      <c r="C35937" s="188"/>
      <c r="D35937" s="189"/>
    </row>
    <row r="35938" spans="1:4">
      <c r="A35938" s="188"/>
      <c r="B35938" s="188"/>
      <c r="C35938" s="188"/>
      <c r="D35938" s="189"/>
    </row>
    <row r="35939" spans="1:4">
      <c r="A35939" s="188"/>
      <c r="B35939" s="188"/>
      <c r="C35939" s="188"/>
      <c r="D35939" s="189"/>
    </row>
    <row r="35940" spans="1:4">
      <c r="A35940" s="188"/>
      <c r="B35940" s="188"/>
      <c r="C35940" s="188"/>
      <c r="D35940" s="189"/>
    </row>
    <row r="35941" spans="1:4">
      <c r="A35941" s="188"/>
      <c r="B35941" s="188"/>
      <c r="C35941" s="188"/>
      <c r="D35941" s="189"/>
    </row>
    <row r="35942" spans="1:4">
      <c r="A35942" s="188"/>
      <c r="B35942" s="188"/>
      <c r="C35942" s="188"/>
      <c r="D35942" s="189"/>
    </row>
    <row r="35943" spans="1:4">
      <c r="A35943" s="188"/>
      <c r="B35943" s="188"/>
      <c r="C35943" s="188"/>
      <c r="D35943" s="189"/>
    </row>
    <row r="35944" spans="1:4">
      <c r="A35944" s="188"/>
      <c r="B35944" s="188"/>
      <c r="C35944" s="188"/>
      <c r="D35944" s="189"/>
    </row>
    <row r="35945" spans="1:4">
      <c r="A35945" s="188"/>
      <c r="B35945" s="188"/>
      <c r="C35945" s="188"/>
      <c r="D35945" s="189"/>
    </row>
    <row r="35946" spans="1:4">
      <c r="A35946" s="188"/>
      <c r="B35946" s="188"/>
      <c r="C35946" s="188"/>
      <c r="D35946" s="189"/>
    </row>
    <row r="35947" spans="1:4">
      <c r="A35947" s="188"/>
      <c r="B35947" s="188"/>
      <c r="C35947" s="188"/>
      <c r="D35947" s="189"/>
    </row>
    <row r="35948" spans="1:4">
      <c r="A35948" s="188"/>
      <c r="B35948" s="188"/>
      <c r="C35948" s="188"/>
      <c r="D35948" s="189"/>
    </row>
    <row r="35949" spans="1:4">
      <c r="A35949" s="188"/>
      <c r="B35949" s="188"/>
      <c r="C35949" s="188"/>
      <c r="D35949" s="189"/>
    </row>
    <row r="35950" spans="1:4">
      <c r="A35950" s="188"/>
      <c r="B35950" s="188"/>
      <c r="C35950" s="188"/>
      <c r="D35950" s="189"/>
    </row>
    <row r="35951" spans="1:4">
      <c r="A35951" s="188"/>
      <c r="B35951" s="188"/>
      <c r="C35951" s="188"/>
      <c r="D35951" s="189"/>
    </row>
    <row r="35952" spans="1:4">
      <c r="A35952" s="188"/>
      <c r="B35952" s="188"/>
      <c r="C35952" s="188"/>
      <c r="D35952" s="189"/>
    </row>
    <row r="35953" spans="1:4">
      <c r="A35953" s="188"/>
      <c r="B35953" s="188"/>
      <c r="C35953" s="188"/>
      <c r="D35953" s="189"/>
    </row>
    <row r="35954" spans="1:4">
      <c r="A35954" s="188"/>
      <c r="B35954" s="188"/>
      <c r="C35954" s="188"/>
      <c r="D35954" s="189"/>
    </row>
    <row r="35955" spans="1:4">
      <c r="A35955" s="188"/>
      <c r="B35955" s="188"/>
      <c r="C35955" s="188"/>
      <c r="D35955" s="189"/>
    </row>
    <row r="35956" spans="1:4">
      <c r="A35956" s="188"/>
      <c r="B35956" s="188"/>
      <c r="C35956" s="188"/>
      <c r="D35956" s="189"/>
    </row>
    <row r="35957" spans="1:4">
      <c r="A35957" s="188"/>
      <c r="B35957" s="188"/>
      <c r="C35957" s="188"/>
      <c r="D35957" s="189"/>
    </row>
    <row r="35958" spans="1:4">
      <c r="A35958" s="188"/>
      <c r="B35958" s="188"/>
      <c r="C35958" s="188"/>
      <c r="D35958" s="189"/>
    </row>
    <row r="35959" spans="1:4">
      <c r="A35959" s="188"/>
      <c r="B35959" s="188"/>
      <c r="C35959" s="188"/>
      <c r="D35959" s="189"/>
    </row>
    <row r="35960" spans="1:4">
      <c r="A35960" s="188"/>
      <c r="B35960" s="188"/>
      <c r="C35960" s="188"/>
      <c r="D35960" s="189"/>
    </row>
    <row r="35961" spans="1:4">
      <c r="A35961" s="188"/>
      <c r="B35961" s="188"/>
      <c r="C35961" s="188"/>
      <c r="D35961" s="189"/>
    </row>
    <row r="35962" spans="1:4">
      <c r="A35962" s="188"/>
      <c r="B35962" s="188"/>
      <c r="C35962" s="188"/>
      <c r="D35962" s="189"/>
    </row>
    <row r="35963" spans="1:4">
      <c r="A35963" s="188"/>
      <c r="B35963" s="188"/>
      <c r="C35963" s="188"/>
      <c r="D35963" s="189"/>
    </row>
    <row r="35964" spans="1:4">
      <c r="A35964" s="188"/>
      <c r="B35964" s="188"/>
      <c r="C35964" s="188"/>
      <c r="D35964" s="189"/>
    </row>
    <row r="35965" spans="1:4">
      <c r="A35965" s="188"/>
      <c r="B35965" s="188"/>
      <c r="C35965" s="188"/>
      <c r="D35965" s="189"/>
    </row>
    <row r="35966" spans="1:4">
      <c r="A35966" s="188"/>
      <c r="B35966" s="188"/>
      <c r="C35966" s="188"/>
      <c r="D35966" s="189"/>
    </row>
    <row r="35967" spans="1:4">
      <c r="A35967" s="188"/>
      <c r="B35967" s="188"/>
      <c r="C35967" s="188"/>
      <c r="D35967" s="189"/>
    </row>
    <row r="35968" spans="1:4">
      <c r="A35968" s="188"/>
      <c r="B35968" s="188"/>
      <c r="C35968" s="188"/>
      <c r="D35968" s="189"/>
    </row>
    <row r="35969" spans="1:4">
      <c r="A35969" s="188"/>
      <c r="B35969" s="188"/>
      <c r="C35969" s="188"/>
      <c r="D35969" s="189"/>
    </row>
    <row r="35970" spans="1:4">
      <c r="A35970" s="188"/>
      <c r="B35970" s="188"/>
      <c r="C35970" s="188"/>
      <c r="D35970" s="189"/>
    </row>
    <row r="35971" spans="1:4">
      <c r="A35971" s="188"/>
      <c r="B35971" s="188"/>
      <c r="C35971" s="188"/>
      <c r="D35971" s="189"/>
    </row>
    <row r="35972" spans="1:4">
      <c r="A35972" s="188"/>
      <c r="B35972" s="188"/>
      <c r="C35972" s="188"/>
      <c r="D35972" s="189"/>
    </row>
    <row r="35973" spans="1:4">
      <c r="A35973" s="188"/>
      <c r="B35973" s="188"/>
      <c r="C35973" s="188"/>
      <c r="D35973" s="189"/>
    </row>
    <row r="35974" spans="1:4">
      <c r="A35974" s="188"/>
      <c r="B35974" s="188"/>
      <c r="C35974" s="188"/>
      <c r="D35974" s="189"/>
    </row>
    <row r="35975" spans="1:4">
      <c r="A35975" s="188"/>
      <c r="B35975" s="188"/>
      <c r="C35975" s="188"/>
      <c r="D35975" s="189"/>
    </row>
    <row r="35976" spans="1:4">
      <c r="A35976" s="188"/>
      <c r="B35976" s="188"/>
      <c r="C35976" s="188"/>
      <c r="D35976" s="189"/>
    </row>
    <row r="35977" spans="1:4">
      <c r="A35977" s="188"/>
      <c r="B35977" s="188"/>
      <c r="C35977" s="188"/>
      <c r="D35977" s="189"/>
    </row>
    <row r="35978" spans="1:4">
      <c r="A35978" s="188"/>
      <c r="B35978" s="188"/>
      <c r="C35978" s="188"/>
      <c r="D35978" s="189"/>
    </row>
    <row r="35979" spans="1:4">
      <c r="A35979" s="188"/>
      <c r="B35979" s="188"/>
      <c r="C35979" s="188"/>
      <c r="D35979" s="189"/>
    </row>
    <row r="35980" spans="1:4">
      <c r="A35980" s="188"/>
      <c r="B35980" s="188"/>
      <c r="C35980" s="188"/>
      <c r="D35980" s="189"/>
    </row>
    <row r="35981" spans="1:4">
      <c r="A35981" s="188"/>
      <c r="B35981" s="188"/>
      <c r="C35981" s="188"/>
      <c r="D35981" s="189"/>
    </row>
    <row r="35982" spans="1:4">
      <c r="A35982" s="188"/>
      <c r="B35982" s="188"/>
      <c r="C35982" s="188"/>
      <c r="D35982" s="189"/>
    </row>
    <row r="35983" spans="1:4">
      <c r="A35983" s="188"/>
      <c r="B35983" s="188"/>
      <c r="C35983" s="188"/>
      <c r="D35983" s="189"/>
    </row>
    <row r="35984" spans="1:4">
      <c r="A35984" s="188"/>
      <c r="B35984" s="188"/>
      <c r="C35984" s="188"/>
      <c r="D35984" s="189"/>
    </row>
    <row r="35985" spans="1:4">
      <c r="A35985" s="188"/>
      <c r="B35985" s="188"/>
      <c r="C35985" s="188"/>
      <c r="D35985" s="189"/>
    </row>
    <row r="35986" spans="1:4">
      <c r="A35986" s="188"/>
      <c r="B35986" s="188"/>
      <c r="C35986" s="188"/>
      <c r="D35986" s="189"/>
    </row>
    <row r="35987" spans="1:4">
      <c r="A35987" s="188"/>
      <c r="B35987" s="188"/>
      <c r="C35987" s="188"/>
      <c r="D35987" s="189"/>
    </row>
    <row r="35988" spans="1:4">
      <c r="A35988" s="188"/>
      <c r="B35988" s="188"/>
      <c r="C35988" s="188"/>
      <c r="D35988" s="189"/>
    </row>
    <row r="35989" spans="1:4">
      <c r="A35989" s="188"/>
      <c r="B35989" s="188"/>
      <c r="C35989" s="188"/>
      <c r="D35989" s="189"/>
    </row>
    <row r="35990" spans="1:4">
      <c r="A35990" s="188"/>
      <c r="B35990" s="188"/>
      <c r="C35990" s="188"/>
      <c r="D35990" s="189"/>
    </row>
    <row r="35991" spans="1:4">
      <c r="A35991" s="188"/>
      <c r="B35991" s="188"/>
      <c r="C35991" s="188"/>
      <c r="D35991" s="189"/>
    </row>
    <row r="35992" spans="1:4">
      <c r="A35992" s="188"/>
      <c r="B35992" s="188"/>
      <c r="C35992" s="188"/>
      <c r="D35992" s="189"/>
    </row>
    <row r="35993" spans="1:4">
      <c r="A35993" s="188"/>
      <c r="B35993" s="188"/>
      <c r="C35993" s="188"/>
      <c r="D35993" s="189"/>
    </row>
    <row r="35994" spans="1:4">
      <c r="A35994" s="188"/>
      <c r="B35994" s="188"/>
      <c r="C35994" s="188"/>
      <c r="D35994" s="189"/>
    </row>
    <row r="35995" spans="1:4">
      <c r="A35995" s="188"/>
      <c r="B35995" s="188"/>
      <c r="C35995" s="188"/>
      <c r="D35995" s="189"/>
    </row>
    <row r="35996" spans="1:4">
      <c r="A35996" s="188"/>
      <c r="B35996" s="188"/>
      <c r="C35996" s="188"/>
      <c r="D35996" s="189"/>
    </row>
    <row r="35997" spans="1:4">
      <c r="A35997" s="188"/>
      <c r="B35997" s="188"/>
      <c r="C35997" s="188"/>
      <c r="D35997" s="189"/>
    </row>
    <row r="35998" spans="1:4">
      <c r="A35998" s="188"/>
      <c r="B35998" s="188"/>
      <c r="C35998" s="188"/>
      <c r="D35998" s="189"/>
    </row>
    <row r="35999" spans="1:4">
      <c r="A35999" s="188"/>
      <c r="B35999" s="188"/>
      <c r="C35999" s="188"/>
      <c r="D35999" s="189"/>
    </row>
    <row r="36000" spans="1:4">
      <c r="A36000" s="188"/>
      <c r="B36000" s="188"/>
      <c r="C36000" s="188"/>
      <c r="D36000" s="189"/>
    </row>
    <row r="36001" spans="1:4">
      <c r="A36001" s="188"/>
      <c r="B36001" s="188"/>
      <c r="C36001" s="188"/>
      <c r="D36001" s="189"/>
    </row>
    <row r="36002" spans="1:4">
      <c r="A36002" s="188"/>
      <c r="B36002" s="188"/>
      <c r="C36002" s="188"/>
      <c r="D36002" s="189"/>
    </row>
    <row r="36003" spans="1:4">
      <c r="A36003" s="188"/>
      <c r="B36003" s="188"/>
      <c r="C36003" s="188"/>
      <c r="D36003" s="189"/>
    </row>
    <row r="36004" spans="1:4">
      <c r="A36004" s="188"/>
      <c r="B36004" s="188"/>
      <c r="C36004" s="188"/>
      <c r="D36004" s="189"/>
    </row>
    <row r="36005" spans="1:4">
      <c r="A36005" s="188"/>
      <c r="B36005" s="188"/>
      <c r="C36005" s="188"/>
      <c r="D36005" s="189"/>
    </row>
    <row r="36006" spans="1:4">
      <c r="A36006" s="188"/>
      <c r="B36006" s="188"/>
      <c r="C36006" s="188"/>
      <c r="D36006" s="189"/>
    </row>
    <row r="36007" spans="1:4">
      <c r="A36007" s="188"/>
      <c r="B36007" s="188"/>
      <c r="C36007" s="188"/>
      <c r="D36007" s="189"/>
    </row>
    <row r="36008" spans="1:4">
      <c r="A36008" s="188"/>
      <c r="B36008" s="188"/>
      <c r="C36008" s="188"/>
      <c r="D36008" s="189"/>
    </row>
    <row r="36009" spans="1:4">
      <c r="A36009" s="188"/>
      <c r="B36009" s="188"/>
      <c r="C36009" s="188"/>
      <c r="D36009" s="189"/>
    </row>
    <row r="36010" spans="1:4">
      <c r="A36010" s="188"/>
      <c r="B36010" s="188"/>
      <c r="C36010" s="188"/>
      <c r="D36010" s="189"/>
    </row>
    <row r="36011" spans="1:4">
      <c r="A36011" s="188"/>
      <c r="B36011" s="188"/>
      <c r="C36011" s="188"/>
      <c r="D36011" s="189"/>
    </row>
    <row r="36012" spans="1:4">
      <c r="A36012" s="188"/>
      <c r="B36012" s="188"/>
      <c r="C36012" s="188"/>
      <c r="D36012" s="189"/>
    </row>
    <row r="36013" spans="1:4">
      <c r="A36013" s="188"/>
      <c r="B36013" s="188"/>
      <c r="C36013" s="188"/>
      <c r="D36013" s="189"/>
    </row>
    <row r="36014" spans="1:4">
      <c r="A36014" s="188"/>
      <c r="B36014" s="188"/>
      <c r="C36014" s="188"/>
      <c r="D36014" s="189"/>
    </row>
    <row r="36015" spans="1:4">
      <c r="A36015" s="188"/>
      <c r="B36015" s="188"/>
      <c r="C36015" s="188"/>
      <c r="D36015" s="189"/>
    </row>
    <row r="36016" spans="1:4">
      <c r="A36016" s="188"/>
      <c r="B36016" s="188"/>
      <c r="C36016" s="188"/>
      <c r="D36016" s="189"/>
    </row>
    <row r="36017" spans="1:4">
      <c r="A36017" s="188"/>
      <c r="B36017" s="188"/>
      <c r="C36017" s="188"/>
      <c r="D36017" s="189"/>
    </row>
    <row r="36018" spans="1:4">
      <c r="A36018" s="188"/>
      <c r="B36018" s="188"/>
      <c r="C36018" s="188"/>
      <c r="D36018" s="189"/>
    </row>
    <row r="36019" spans="1:4">
      <c r="A36019" s="188"/>
      <c r="B36019" s="188"/>
      <c r="C36019" s="188"/>
      <c r="D36019" s="189"/>
    </row>
    <row r="36020" spans="1:4">
      <c r="A36020" s="188"/>
      <c r="B36020" s="188"/>
      <c r="C36020" s="188"/>
      <c r="D36020" s="189"/>
    </row>
    <row r="36021" spans="1:4">
      <c r="A36021" s="188"/>
      <c r="B36021" s="188"/>
      <c r="C36021" s="188"/>
      <c r="D36021" s="189"/>
    </row>
    <row r="36022" spans="1:4">
      <c r="A36022" s="188"/>
      <c r="B36022" s="188"/>
      <c r="C36022" s="188"/>
      <c r="D36022" s="189"/>
    </row>
    <row r="36023" spans="1:4">
      <c r="A36023" s="188"/>
      <c r="B36023" s="188"/>
      <c r="C36023" s="188"/>
      <c r="D36023" s="189"/>
    </row>
    <row r="36024" spans="1:4">
      <c r="A36024" s="188"/>
      <c r="B36024" s="188"/>
      <c r="C36024" s="188"/>
      <c r="D36024" s="189"/>
    </row>
    <row r="36025" spans="1:4">
      <c r="A36025" s="188"/>
      <c r="B36025" s="188"/>
      <c r="C36025" s="188"/>
      <c r="D36025" s="189"/>
    </row>
    <row r="36026" spans="1:4">
      <c r="A36026" s="188"/>
      <c r="B36026" s="188"/>
      <c r="C36026" s="188"/>
      <c r="D36026" s="189"/>
    </row>
    <row r="36027" spans="1:4">
      <c r="A36027" s="188"/>
      <c r="B36027" s="188"/>
      <c r="C36027" s="188"/>
      <c r="D36027" s="189"/>
    </row>
    <row r="36028" spans="1:4">
      <c r="A36028" s="188"/>
      <c r="B36028" s="188"/>
      <c r="C36028" s="188"/>
      <c r="D36028" s="189"/>
    </row>
    <row r="36029" spans="1:4">
      <c r="A36029" s="188"/>
      <c r="B36029" s="188"/>
      <c r="C36029" s="188"/>
      <c r="D36029" s="189"/>
    </row>
    <row r="36030" spans="1:4">
      <c r="A36030" s="188"/>
      <c r="B36030" s="188"/>
      <c r="C36030" s="188"/>
      <c r="D36030" s="189"/>
    </row>
    <row r="36031" spans="1:4">
      <c r="A36031" s="188"/>
      <c r="B36031" s="188"/>
      <c r="C36031" s="188"/>
      <c r="D36031" s="189"/>
    </row>
    <row r="36032" spans="1:4">
      <c r="A36032" s="188"/>
      <c r="B36032" s="188"/>
      <c r="C36032" s="188"/>
      <c r="D36032" s="189"/>
    </row>
    <row r="36033" spans="1:4">
      <c r="A36033" s="188"/>
      <c r="B36033" s="188"/>
      <c r="C36033" s="188"/>
      <c r="D36033" s="189"/>
    </row>
    <row r="36034" spans="1:4">
      <c r="A36034" s="188"/>
      <c r="B36034" s="188"/>
      <c r="C36034" s="188"/>
      <c r="D36034" s="189"/>
    </row>
    <row r="36035" spans="1:4">
      <c r="A36035" s="188"/>
      <c r="B36035" s="188"/>
      <c r="C36035" s="188"/>
      <c r="D36035" s="189"/>
    </row>
    <row r="36036" spans="1:4">
      <c r="A36036" s="188"/>
      <c r="B36036" s="188"/>
      <c r="C36036" s="188"/>
      <c r="D36036" s="189"/>
    </row>
    <row r="36037" spans="1:4">
      <c r="A36037" s="188"/>
      <c r="B36037" s="188"/>
      <c r="C36037" s="188"/>
      <c r="D36037" s="189"/>
    </row>
    <row r="36038" spans="1:4">
      <c r="A36038" s="188"/>
      <c r="B36038" s="188"/>
      <c r="C36038" s="188"/>
      <c r="D36038" s="189"/>
    </row>
    <row r="36039" spans="1:4">
      <c r="A36039" s="188"/>
      <c r="B36039" s="188"/>
      <c r="C36039" s="188"/>
      <c r="D36039" s="189"/>
    </row>
    <row r="36040" spans="1:4">
      <c r="A36040" s="188"/>
      <c r="B36040" s="188"/>
      <c r="C36040" s="188"/>
      <c r="D36040" s="189"/>
    </row>
    <row r="36041" spans="1:4">
      <c r="A36041" s="188"/>
      <c r="B36041" s="188"/>
      <c r="C36041" s="188"/>
      <c r="D36041" s="189"/>
    </row>
    <row r="36042" spans="1:4">
      <c r="A36042" s="188"/>
      <c r="B36042" s="188"/>
      <c r="C36042" s="188"/>
      <c r="D36042" s="189"/>
    </row>
    <row r="36043" spans="1:4">
      <c r="A36043" s="188"/>
      <c r="B36043" s="188"/>
      <c r="C36043" s="188"/>
      <c r="D36043" s="189"/>
    </row>
    <row r="36044" spans="1:4">
      <c r="A36044" s="188"/>
      <c r="B36044" s="188"/>
      <c r="C36044" s="188"/>
      <c r="D36044" s="189"/>
    </row>
    <row r="36045" spans="1:4">
      <c r="A36045" s="188"/>
      <c r="B36045" s="188"/>
      <c r="C36045" s="188"/>
      <c r="D36045" s="189"/>
    </row>
    <row r="36046" spans="1:4">
      <c r="A36046" s="188"/>
      <c r="B36046" s="188"/>
      <c r="C36046" s="188"/>
      <c r="D36046" s="189"/>
    </row>
    <row r="36047" spans="1:4">
      <c r="A36047" s="188"/>
      <c r="B36047" s="188"/>
      <c r="C36047" s="188"/>
      <c r="D36047" s="189"/>
    </row>
    <row r="36048" spans="1:4">
      <c r="A36048" s="188"/>
      <c r="B36048" s="188"/>
      <c r="C36048" s="188"/>
      <c r="D36048" s="189"/>
    </row>
    <row r="36049" spans="1:4">
      <c r="A36049" s="188"/>
      <c r="B36049" s="188"/>
      <c r="C36049" s="188"/>
      <c r="D36049" s="189"/>
    </row>
    <row r="36050" spans="1:4">
      <c r="A36050" s="188"/>
      <c r="B36050" s="188"/>
      <c r="C36050" s="188"/>
      <c r="D36050" s="189"/>
    </row>
    <row r="36051" spans="1:4">
      <c r="A36051" s="188"/>
      <c r="B36051" s="188"/>
      <c r="C36051" s="188"/>
      <c r="D36051" s="189"/>
    </row>
    <row r="36052" spans="1:4">
      <c r="A36052" s="188"/>
      <c r="B36052" s="188"/>
      <c r="C36052" s="188"/>
      <c r="D36052" s="189"/>
    </row>
    <row r="36053" spans="1:4">
      <c r="A36053" s="188"/>
      <c r="B36053" s="188"/>
      <c r="C36053" s="188"/>
      <c r="D36053" s="189"/>
    </row>
    <row r="36054" spans="1:4">
      <c r="A36054" s="188"/>
      <c r="B36054" s="188"/>
      <c r="C36054" s="188"/>
      <c r="D36054" s="189"/>
    </row>
    <row r="36055" spans="1:4">
      <c r="A36055" s="188"/>
      <c r="B36055" s="188"/>
      <c r="C36055" s="188"/>
      <c r="D36055" s="189"/>
    </row>
    <row r="36056" spans="1:4">
      <c r="A36056" s="188"/>
      <c r="B36056" s="188"/>
      <c r="C36056" s="188"/>
      <c r="D36056" s="189"/>
    </row>
    <row r="36057" spans="1:4">
      <c r="A36057" s="188"/>
      <c r="B36057" s="188"/>
      <c r="C36057" s="188"/>
      <c r="D36057" s="189"/>
    </row>
    <row r="36058" spans="1:4">
      <c r="A36058" s="188"/>
      <c r="B36058" s="188"/>
      <c r="C36058" s="188"/>
      <c r="D36058" s="189"/>
    </row>
    <row r="36059" spans="1:4">
      <c r="A36059" s="188"/>
      <c r="B36059" s="188"/>
      <c r="C36059" s="188"/>
      <c r="D36059" s="189"/>
    </row>
    <row r="36060" spans="1:4">
      <c r="A36060" s="188"/>
      <c r="B36060" s="188"/>
      <c r="C36060" s="188"/>
      <c r="D36060" s="189"/>
    </row>
    <row r="36061" spans="1:4">
      <c r="A36061" s="188"/>
      <c r="B36061" s="188"/>
      <c r="C36061" s="188"/>
      <c r="D36061" s="189"/>
    </row>
    <row r="36062" spans="1:4">
      <c r="A36062" s="188"/>
      <c r="B36062" s="188"/>
      <c r="C36062" s="188"/>
      <c r="D36062" s="189"/>
    </row>
    <row r="36063" spans="1:4">
      <c r="A36063" s="188"/>
      <c r="B36063" s="188"/>
      <c r="C36063" s="188"/>
      <c r="D36063" s="189"/>
    </row>
    <row r="36064" spans="1:4">
      <c r="A36064" s="188"/>
      <c r="B36064" s="188"/>
      <c r="C36064" s="188"/>
      <c r="D36064" s="189"/>
    </row>
    <row r="36065" spans="1:4">
      <c r="A36065" s="188"/>
      <c r="B36065" s="188"/>
      <c r="C36065" s="188"/>
      <c r="D36065" s="189"/>
    </row>
    <row r="36066" spans="1:4">
      <c r="A36066" s="188"/>
      <c r="B36066" s="188"/>
      <c r="C36066" s="188"/>
      <c r="D36066" s="189"/>
    </row>
    <row r="36067" spans="1:4">
      <c r="A36067" s="188"/>
      <c r="B36067" s="188"/>
      <c r="C36067" s="188"/>
      <c r="D36067" s="189"/>
    </row>
    <row r="36068" spans="1:4">
      <c r="A36068" s="188"/>
      <c r="B36068" s="188"/>
      <c r="C36068" s="188"/>
      <c r="D36068" s="189"/>
    </row>
    <row r="36069" spans="1:4">
      <c r="A36069" s="188"/>
      <c r="B36069" s="188"/>
      <c r="C36069" s="188"/>
      <c r="D36069" s="189"/>
    </row>
    <row r="36070" spans="1:4">
      <c r="A36070" s="188"/>
      <c r="B36070" s="188"/>
      <c r="C36070" s="188"/>
      <c r="D36070" s="189"/>
    </row>
    <row r="36071" spans="1:4">
      <c r="A36071" s="188"/>
      <c r="B36071" s="188"/>
      <c r="C36071" s="188"/>
      <c r="D36071" s="189"/>
    </row>
    <row r="36072" spans="1:4">
      <c r="A36072" s="188"/>
      <c r="B36072" s="188"/>
      <c r="C36072" s="188"/>
      <c r="D36072" s="189"/>
    </row>
    <row r="36073" spans="1:4">
      <c r="A36073" s="188"/>
      <c r="B36073" s="188"/>
      <c r="C36073" s="188"/>
      <c r="D36073" s="189"/>
    </row>
    <row r="36074" spans="1:4">
      <c r="A36074" s="188"/>
      <c r="B36074" s="188"/>
      <c r="C36074" s="188"/>
      <c r="D36074" s="189"/>
    </row>
    <row r="36075" spans="1:4">
      <c r="A36075" s="188"/>
      <c r="B36075" s="188"/>
      <c r="C36075" s="188"/>
      <c r="D36075" s="189"/>
    </row>
    <row r="36076" spans="1:4">
      <c r="A36076" s="188"/>
      <c r="B36076" s="188"/>
      <c r="C36076" s="188"/>
      <c r="D36076" s="189"/>
    </row>
    <row r="36077" spans="1:4">
      <c r="A36077" s="188"/>
      <c r="B36077" s="188"/>
      <c r="C36077" s="188"/>
      <c r="D36077" s="189"/>
    </row>
    <row r="36078" spans="1:4">
      <c r="A36078" s="188"/>
      <c r="B36078" s="188"/>
      <c r="C36078" s="188"/>
      <c r="D36078" s="189"/>
    </row>
    <row r="36079" spans="1:4">
      <c r="A36079" s="188"/>
      <c r="B36079" s="188"/>
      <c r="C36079" s="188"/>
      <c r="D36079" s="189"/>
    </row>
    <row r="36080" spans="1:4">
      <c r="A36080" s="188"/>
      <c r="B36080" s="188"/>
      <c r="C36080" s="188"/>
      <c r="D36080" s="189"/>
    </row>
    <row r="36081" spans="1:4">
      <c r="A36081" s="188"/>
      <c r="B36081" s="188"/>
      <c r="C36081" s="188"/>
      <c r="D36081" s="189"/>
    </row>
    <row r="36082" spans="1:4">
      <c r="A36082" s="188"/>
      <c r="B36082" s="188"/>
      <c r="C36082" s="188"/>
      <c r="D36082" s="189"/>
    </row>
    <row r="36083" spans="1:4">
      <c r="A36083" s="188"/>
      <c r="B36083" s="188"/>
      <c r="C36083" s="188"/>
      <c r="D36083" s="189"/>
    </row>
    <row r="36084" spans="1:4">
      <c r="A36084" s="188"/>
      <c r="B36084" s="188"/>
      <c r="C36084" s="188"/>
      <c r="D36084" s="189"/>
    </row>
    <row r="36085" spans="1:4">
      <c r="A36085" s="188"/>
      <c r="B36085" s="188"/>
      <c r="C36085" s="188"/>
      <c r="D36085" s="189"/>
    </row>
    <row r="36086" spans="1:4">
      <c r="A36086" s="188"/>
      <c r="B36086" s="188"/>
      <c r="C36086" s="188"/>
      <c r="D36086" s="189"/>
    </row>
    <row r="36087" spans="1:4">
      <c r="A36087" s="188"/>
      <c r="B36087" s="188"/>
      <c r="C36087" s="188"/>
      <c r="D36087" s="189"/>
    </row>
    <row r="36088" spans="1:4">
      <c r="A36088" s="188"/>
      <c r="B36088" s="188"/>
      <c r="C36088" s="188"/>
      <c r="D36088" s="189"/>
    </row>
    <row r="36089" spans="1:4">
      <c r="A36089" s="188"/>
      <c r="B36089" s="188"/>
      <c r="C36089" s="188"/>
      <c r="D36089" s="189"/>
    </row>
    <row r="36090" spans="1:4">
      <c r="A36090" s="188"/>
      <c r="B36090" s="188"/>
      <c r="C36090" s="188"/>
      <c r="D36090" s="189"/>
    </row>
    <row r="36091" spans="1:4">
      <c r="A36091" s="188"/>
      <c r="B36091" s="188"/>
      <c r="C36091" s="188"/>
      <c r="D36091" s="189"/>
    </row>
    <row r="36092" spans="1:4">
      <c r="A36092" s="188"/>
      <c r="B36092" s="188"/>
      <c r="C36092" s="188"/>
      <c r="D36092" s="189"/>
    </row>
    <row r="36093" spans="1:4">
      <c r="A36093" s="188"/>
      <c r="B36093" s="188"/>
      <c r="C36093" s="188"/>
      <c r="D36093" s="189"/>
    </row>
    <row r="36094" spans="1:4">
      <c r="A36094" s="188"/>
      <c r="B36094" s="188"/>
      <c r="C36094" s="188"/>
      <c r="D36094" s="189"/>
    </row>
    <row r="36095" spans="1:4">
      <c r="A36095" s="188"/>
      <c r="B36095" s="188"/>
      <c r="C36095" s="188"/>
      <c r="D36095" s="189"/>
    </row>
    <row r="36096" spans="1:4">
      <c r="A36096" s="188"/>
      <c r="B36096" s="188"/>
      <c r="C36096" s="188"/>
      <c r="D36096" s="189"/>
    </row>
    <row r="36097" spans="1:4">
      <c r="A36097" s="188"/>
      <c r="B36097" s="188"/>
      <c r="C36097" s="188"/>
      <c r="D36097" s="189"/>
    </row>
    <row r="36098" spans="1:4">
      <c r="A36098" s="188"/>
      <c r="B36098" s="188"/>
      <c r="C36098" s="188"/>
      <c r="D36098" s="189"/>
    </row>
    <row r="36099" spans="1:4">
      <c r="A36099" s="188"/>
      <c r="B36099" s="188"/>
      <c r="C36099" s="188"/>
      <c r="D36099" s="189"/>
    </row>
    <row r="36100" spans="1:4">
      <c r="A36100" s="188"/>
      <c r="B36100" s="188"/>
      <c r="C36100" s="188"/>
      <c r="D36100" s="189"/>
    </row>
    <row r="36101" spans="1:4">
      <c r="A36101" s="188"/>
      <c r="B36101" s="188"/>
      <c r="C36101" s="188"/>
      <c r="D36101" s="189"/>
    </row>
    <row r="36102" spans="1:4">
      <c r="A36102" s="188"/>
      <c r="B36102" s="188"/>
      <c r="C36102" s="188"/>
      <c r="D36102" s="189"/>
    </row>
    <row r="36103" spans="1:4">
      <c r="A36103" s="188"/>
      <c r="B36103" s="188"/>
      <c r="C36103" s="188"/>
      <c r="D36103" s="189"/>
    </row>
    <row r="36104" spans="1:4">
      <c r="A36104" s="188"/>
      <c r="B36104" s="188"/>
      <c r="C36104" s="188"/>
      <c r="D36104" s="189"/>
    </row>
    <row r="36105" spans="1:4">
      <c r="A36105" s="188"/>
      <c r="B36105" s="188"/>
      <c r="C36105" s="188"/>
      <c r="D36105" s="189"/>
    </row>
    <row r="36106" spans="1:4">
      <c r="A36106" s="188"/>
      <c r="B36106" s="188"/>
      <c r="C36106" s="188"/>
      <c r="D36106" s="189"/>
    </row>
    <row r="36107" spans="1:4">
      <c r="A36107" s="188"/>
      <c r="B36107" s="188"/>
      <c r="C36107" s="188"/>
      <c r="D36107" s="189"/>
    </row>
    <row r="36108" spans="1:4">
      <c r="A36108" s="188"/>
      <c r="B36108" s="188"/>
      <c r="C36108" s="188"/>
      <c r="D36108" s="189"/>
    </row>
    <row r="36109" spans="1:4">
      <c r="A36109" s="188"/>
      <c r="B36109" s="188"/>
      <c r="C36109" s="188"/>
      <c r="D36109" s="189"/>
    </row>
    <row r="36110" spans="1:4">
      <c r="A36110" s="188"/>
      <c r="B36110" s="188"/>
      <c r="C36110" s="188"/>
      <c r="D36110" s="189"/>
    </row>
    <row r="36111" spans="1:4">
      <c r="A36111" s="188"/>
      <c r="B36111" s="188"/>
      <c r="C36111" s="188"/>
      <c r="D36111" s="189"/>
    </row>
    <row r="36112" spans="1:4">
      <c r="A36112" s="188"/>
      <c r="B36112" s="188"/>
      <c r="C36112" s="188"/>
      <c r="D36112" s="189"/>
    </row>
    <row r="36113" spans="1:4">
      <c r="A36113" s="188"/>
      <c r="B36113" s="188"/>
      <c r="C36113" s="188"/>
      <c r="D36113" s="189"/>
    </row>
    <row r="36114" spans="1:4">
      <c r="A36114" s="188"/>
      <c r="B36114" s="188"/>
      <c r="C36114" s="188"/>
      <c r="D36114" s="189"/>
    </row>
    <row r="36115" spans="1:4">
      <c r="A36115" s="188"/>
      <c r="B36115" s="188"/>
      <c r="C36115" s="188"/>
      <c r="D36115" s="189"/>
    </row>
    <row r="36116" spans="1:4">
      <c r="A36116" s="188"/>
      <c r="B36116" s="188"/>
      <c r="C36116" s="188"/>
      <c r="D36116" s="189"/>
    </row>
    <row r="36117" spans="1:4">
      <c r="A36117" s="188"/>
      <c r="B36117" s="188"/>
      <c r="C36117" s="188"/>
      <c r="D36117" s="189"/>
    </row>
    <row r="36118" spans="1:4">
      <c r="A36118" s="188"/>
      <c r="B36118" s="188"/>
      <c r="C36118" s="188"/>
      <c r="D36118" s="189"/>
    </row>
    <row r="36119" spans="1:4">
      <c r="A36119" s="188"/>
      <c r="B36119" s="188"/>
      <c r="C36119" s="188"/>
      <c r="D36119" s="189"/>
    </row>
    <row r="36120" spans="1:4">
      <c r="A36120" s="188"/>
      <c r="B36120" s="188"/>
      <c r="C36120" s="188"/>
      <c r="D36120" s="189"/>
    </row>
    <row r="36121" spans="1:4">
      <c r="A36121" s="188"/>
      <c r="B36121" s="188"/>
      <c r="C36121" s="188"/>
      <c r="D36121" s="189"/>
    </row>
    <row r="36122" spans="1:4">
      <c r="A36122" s="188"/>
      <c r="B36122" s="188"/>
      <c r="C36122" s="188"/>
      <c r="D36122" s="189"/>
    </row>
    <row r="36123" spans="1:4">
      <c r="A36123" s="188"/>
      <c r="B36123" s="188"/>
      <c r="C36123" s="188"/>
      <c r="D36123" s="189"/>
    </row>
    <row r="36124" spans="1:4">
      <c r="A36124" s="188"/>
      <c r="B36124" s="188"/>
      <c r="C36124" s="188"/>
      <c r="D36124" s="189"/>
    </row>
    <row r="36125" spans="1:4">
      <c r="A36125" s="188"/>
      <c r="B36125" s="188"/>
      <c r="C36125" s="188"/>
      <c r="D36125" s="189"/>
    </row>
    <row r="36126" spans="1:4">
      <c r="A36126" s="188"/>
      <c r="B36126" s="188"/>
      <c r="C36126" s="188"/>
      <c r="D36126" s="189"/>
    </row>
    <row r="36127" spans="1:4">
      <c r="A36127" s="188"/>
      <c r="B36127" s="188"/>
      <c r="C36127" s="188"/>
      <c r="D36127" s="189"/>
    </row>
    <row r="36128" spans="1:4">
      <c r="A36128" s="188"/>
      <c r="B36128" s="188"/>
      <c r="C36128" s="188"/>
      <c r="D36128" s="189"/>
    </row>
    <row r="36129" spans="1:4">
      <c r="A36129" s="188"/>
      <c r="B36129" s="188"/>
      <c r="C36129" s="188"/>
      <c r="D36129" s="189"/>
    </row>
    <row r="36130" spans="1:4">
      <c r="A36130" s="188"/>
      <c r="B36130" s="188"/>
      <c r="C36130" s="188"/>
      <c r="D36130" s="189"/>
    </row>
    <row r="36131" spans="1:4">
      <c r="A36131" s="188"/>
      <c r="B36131" s="188"/>
      <c r="C36131" s="188"/>
      <c r="D36131" s="189"/>
    </row>
    <row r="36132" spans="1:4">
      <c r="A36132" s="188"/>
      <c r="B36132" s="188"/>
      <c r="C36132" s="188"/>
      <c r="D36132" s="189"/>
    </row>
    <row r="36133" spans="1:4">
      <c r="A36133" s="188"/>
      <c r="B36133" s="188"/>
      <c r="C36133" s="188"/>
      <c r="D36133" s="189"/>
    </row>
    <row r="36134" spans="1:4">
      <c r="A36134" s="188"/>
      <c r="B36134" s="188"/>
      <c r="C36134" s="188"/>
      <c r="D36134" s="189"/>
    </row>
    <row r="36135" spans="1:4">
      <c r="A36135" s="188"/>
      <c r="B36135" s="188"/>
      <c r="C36135" s="188"/>
      <c r="D36135" s="189"/>
    </row>
    <row r="36136" spans="1:4">
      <c r="A36136" s="188"/>
      <c r="B36136" s="188"/>
      <c r="C36136" s="188"/>
      <c r="D36136" s="189"/>
    </row>
    <row r="36137" spans="1:4">
      <c r="A36137" s="188"/>
      <c r="B36137" s="188"/>
      <c r="C36137" s="188"/>
      <c r="D36137" s="189"/>
    </row>
    <row r="36138" spans="1:4">
      <c r="A36138" s="188"/>
      <c r="B36138" s="188"/>
      <c r="C36138" s="188"/>
      <c r="D36138" s="189"/>
    </row>
    <row r="36139" spans="1:4">
      <c r="A36139" s="188"/>
      <c r="B36139" s="188"/>
      <c r="C36139" s="188"/>
      <c r="D36139" s="189"/>
    </row>
    <row r="36140" spans="1:4">
      <c r="A36140" s="188"/>
      <c r="B36140" s="188"/>
      <c r="C36140" s="188"/>
      <c r="D36140" s="189"/>
    </row>
    <row r="36141" spans="1:4">
      <c r="A36141" s="188"/>
      <c r="B36141" s="188"/>
      <c r="C36141" s="188"/>
      <c r="D36141" s="189"/>
    </row>
    <row r="36142" spans="1:4">
      <c r="A36142" s="188"/>
      <c r="B36142" s="188"/>
      <c r="C36142" s="188"/>
      <c r="D36142" s="189"/>
    </row>
    <row r="36143" spans="1:4">
      <c r="A36143" s="188"/>
      <c r="B36143" s="188"/>
      <c r="C36143" s="188"/>
      <c r="D36143" s="189"/>
    </row>
    <row r="36144" spans="1:4">
      <c r="A36144" s="188"/>
      <c r="B36144" s="188"/>
      <c r="C36144" s="188"/>
      <c r="D36144" s="189"/>
    </row>
    <row r="36145" spans="1:4">
      <c r="A36145" s="188"/>
      <c r="B36145" s="188"/>
      <c r="C36145" s="188"/>
      <c r="D36145" s="189"/>
    </row>
    <row r="36146" spans="1:4">
      <c r="A36146" s="188"/>
      <c r="B36146" s="188"/>
      <c r="C36146" s="188"/>
      <c r="D36146" s="189"/>
    </row>
    <row r="36147" spans="1:4">
      <c r="A36147" s="188"/>
      <c r="B36147" s="188"/>
      <c r="C36147" s="188"/>
      <c r="D36147" s="189"/>
    </row>
    <row r="36148" spans="1:4">
      <c r="A36148" s="188"/>
      <c r="B36148" s="188"/>
      <c r="C36148" s="188"/>
      <c r="D36148" s="189"/>
    </row>
    <row r="36149" spans="1:4">
      <c r="A36149" s="188"/>
      <c r="B36149" s="188"/>
      <c r="C36149" s="188"/>
      <c r="D36149" s="189"/>
    </row>
    <row r="36150" spans="1:4">
      <c r="A36150" s="188"/>
      <c r="B36150" s="188"/>
      <c r="C36150" s="188"/>
      <c r="D36150" s="189"/>
    </row>
    <row r="36151" spans="1:4">
      <c r="A36151" s="188"/>
      <c r="B36151" s="188"/>
      <c r="C36151" s="188"/>
      <c r="D36151" s="189"/>
    </row>
    <row r="36152" spans="1:4">
      <c r="A36152" s="188"/>
      <c r="B36152" s="188"/>
      <c r="C36152" s="188"/>
      <c r="D36152" s="189"/>
    </row>
    <row r="36153" spans="1:4">
      <c r="A36153" s="188"/>
      <c r="B36153" s="188"/>
      <c r="C36153" s="188"/>
      <c r="D36153" s="189"/>
    </row>
    <row r="36154" spans="1:4">
      <c r="A36154" s="188"/>
      <c r="B36154" s="188"/>
      <c r="C36154" s="188"/>
      <c r="D36154" s="189"/>
    </row>
    <row r="36155" spans="1:4">
      <c r="A36155" s="188"/>
      <c r="B36155" s="188"/>
      <c r="C36155" s="188"/>
      <c r="D36155" s="189"/>
    </row>
    <row r="36156" spans="1:4">
      <c r="A36156" s="188"/>
      <c r="B36156" s="188"/>
      <c r="C36156" s="188"/>
      <c r="D36156" s="189"/>
    </row>
    <row r="36157" spans="1:4">
      <c r="A36157" s="188"/>
      <c r="B36157" s="188"/>
      <c r="C36157" s="188"/>
      <c r="D36157" s="189"/>
    </row>
    <row r="36158" spans="1:4">
      <c r="A36158" s="188"/>
      <c r="B36158" s="188"/>
      <c r="C36158" s="188"/>
      <c r="D36158" s="189"/>
    </row>
    <row r="36159" spans="1:4">
      <c r="A36159" s="188"/>
      <c r="B36159" s="188"/>
      <c r="C36159" s="188"/>
      <c r="D36159" s="189"/>
    </row>
    <row r="36160" spans="1:4">
      <c r="A36160" s="188"/>
      <c r="B36160" s="188"/>
      <c r="C36160" s="188"/>
      <c r="D36160" s="189"/>
    </row>
    <row r="36161" spans="1:4">
      <c r="A36161" s="188"/>
      <c r="B36161" s="188"/>
      <c r="C36161" s="188"/>
      <c r="D36161" s="189"/>
    </row>
    <row r="36162" spans="1:4">
      <c r="A36162" s="188"/>
      <c r="B36162" s="188"/>
      <c r="C36162" s="188"/>
      <c r="D36162" s="189"/>
    </row>
    <row r="36163" spans="1:4">
      <c r="A36163" s="188"/>
      <c r="B36163" s="188"/>
      <c r="C36163" s="188"/>
      <c r="D36163" s="189"/>
    </row>
    <row r="36164" spans="1:4">
      <c r="A36164" s="188"/>
      <c r="B36164" s="188"/>
      <c r="C36164" s="188"/>
      <c r="D36164" s="189"/>
    </row>
    <row r="36165" spans="1:4">
      <c r="A36165" s="188"/>
      <c r="B36165" s="188"/>
      <c r="C36165" s="188"/>
      <c r="D36165" s="189"/>
    </row>
    <row r="36166" spans="1:4">
      <c r="A36166" s="188"/>
      <c r="B36166" s="188"/>
      <c r="C36166" s="188"/>
      <c r="D36166" s="189"/>
    </row>
    <row r="36167" spans="1:4">
      <c r="A36167" s="188"/>
      <c r="B36167" s="188"/>
      <c r="C36167" s="188"/>
      <c r="D36167" s="189"/>
    </row>
    <row r="36168" spans="1:4">
      <c r="A36168" s="188"/>
      <c r="B36168" s="188"/>
      <c r="C36168" s="188"/>
      <c r="D36168" s="189"/>
    </row>
    <row r="36169" spans="1:4">
      <c r="A36169" s="188"/>
      <c r="B36169" s="188"/>
      <c r="C36169" s="188"/>
      <c r="D36169" s="189"/>
    </row>
    <row r="36170" spans="1:4">
      <c r="A36170" s="188"/>
      <c r="B36170" s="188"/>
      <c r="C36170" s="188"/>
      <c r="D36170" s="189"/>
    </row>
    <row r="36171" spans="1:4">
      <c r="A36171" s="188"/>
      <c r="B36171" s="188"/>
      <c r="C36171" s="188"/>
      <c r="D36171" s="189"/>
    </row>
    <row r="36172" spans="1:4">
      <c r="A36172" s="188"/>
      <c r="B36172" s="188"/>
      <c r="C36172" s="188"/>
      <c r="D36172" s="189"/>
    </row>
    <row r="36173" spans="1:4">
      <c r="A36173" s="188"/>
      <c r="B36173" s="188"/>
      <c r="C36173" s="188"/>
      <c r="D36173" s="189"/>
    </row>
    <row r="36174" spans="1:4">
      <c r="A36174" s="188"/>
      <c r="B36174" s="188"/>
      <c r="C36174" s="188"/>
      <c r="D36174" s="189"/>
    </row>
    <row r="36175" spans="1:4">
      <c r="A36175" s="188"/>
      <c r="B36175" s="188"/>
      <c r="C36175" s="188"/>
      <c r="D36175" s="189"/>
    </row>
    <row r="36176" spans="1:4">
      <c r="A36176" s="188"/>
      <c r="B36176" s="188"/>
      <c r="C36176" s="188"/>
      <c r="D36176" s="189"/>
    </row>
    <row r="36177" spans="1:4">
      <c r="A36177" s="188"/>
      <c r="B36177" s="188"/>
      <c r="C36177" s="188"/>
      <c r="D36177" s="189"/>
    </row>
    <row r="36178" spans="1:4">
      <c r="A36178" s="188"/>
      <c r="B36178" s="188"/>
      <c r="C36178" s="188"/>
      <c r="D36178" s="189"/>
    </row>
    <row r="36179" spans="1:4">
      <c r="A36179" s="188"/>
      <c r="B36179" s="188"/>
      <c r="C36179" s="188"/>
      <c r="D36179" s="189"/>
    </row>
    <row r="36180" spans="1:4">
      <c r="A36180" s="188"/>
      <c r="B36180" s="188"/>
      <c r="C36180" s="188"/>
      <c r="D36180" s="189"/>
    </row>
    <row r="36181" spans="1:4">
      <c r="A36181" s="188"/>
      <c r="B36181" s="188"/>
      <c r="C36181" s="188"/>
      <c r="D36181" s="189"/>
    </row>
    <row r="36182" spans="1:4">
      <c r="A36182" s="188"/>
      <c r="B36182" s="188"/>
      <c r="C36182" s="188"/>
      <c r="D36182" s="189"/>
    </row>
    <row r="36183" spans="1:4">
      <c r="A36183" s="188"/>
      <c r="B36183" s="188"/>
      <c r="C36183" s="188"/>
      <c r="D36183" s="189"/>
    </row>
    <row r="36184" spans="1:4">
      <c r="A36184" s="188"/>
      <c r="B36184" s="188"/>
      <c r="C36184" s="188"/>
      <c r="D36184" s="189"/>
    </row>
    <row r="36185" spans="1:4">
      <c r="A36185" s="188"/>
      <c r="B36185" s="188"/>
      <c r="C36185" s="188"/>
      <c r="D36185" s="189"/>
    </row>
    <row r="36186" spans="1:4">
      <c r="A36186" s="188"/>
      <c r="B36186" s="188"/>
      <c r="C36186" s="188"/>
      <c r="D36186" s="189"/>
    </row>
    <row r="36187" spans="1:4">
      <c r="A36187" s="188"/>
      <c r="B36187" s="188"/>
      <c r="C36187" s="188"/>
      <c r="D36187" s="189"/>
    </row>
    <row r="36188" spans="1:4">
      <c r="A36188" s="188"/>
      <c r="B36188" s="188"/>
      <c r="C36188" s="188"/>
      <c r="D36188" s="189"/>
    </row>
    <row r="36189" spans="1:4">
      <c r="A36189" s="188"/>
      <c r="B36189" s="188"/>
      <c r="C36189" s="188"/>
      <c r="D36189" s="189"/>
    </row>
    <row r="36190" spans="1:4">
      <c r="A36190" s="188"/>
      <c r="B36190" s="188"/>
      <c r="C36190" s="188"/>
      <c r="D36190" s="189"/>
    </row>
    <row r="36191" spans="1:4">
      <c r="A36191" s="188"/>
      <c r="B36191" s="188"/>
      <c r="C36191" s="188"/>
      <c r="D36191" s="189"/>
    </row>
    <row r="36192" spans="1:4">
      <c r="A36192" s="188"/>
      <c r="B36192" s="188"/>
      <c r="C36192" s="188"/>
      <c r="D36192" s="189"/>
    </row>
    <row r="36193" spans="1:4">
      <c r="A36193" s="188"/>
      <c r="B36193" s="188"/>
      <c r="C36193" s="188"/>
      <c r="D36193" s="189"/>
    </row>
    <row r="36194" spans="1:4">
      <c r="A36194" s="188"/>
      <c r="B36194" s="188"/>
      <c r="C36194" s="188"/>
      <c r="D36194" s="189"/>
    </row>
    <row r="36195" spans="1:4">
      <c r="A36195" s="188"/>
      <c r="B36195" s="188"/>
      <c r="C36195" s="188"/>
      <c r="D36195" s="189"/>
    </row>
    <row r="36196" spans="1:4">
      <c r="A36196" s="188"/>
      <c r="B36196" s="188"/>
      <c r="C36196" s="188"/>
      <c r="D36196" s="189"/>
    </row>
    <row r="36197" spans="1:4">
      <c r="A36197" s="188"/>
      <c r="B36197" s="188"/>
      <c r="C36197" s="188"/>
      <c r="D36197" s="189"/>
    </row>
    <row r="36198" spans="1:4">
      <c r="A36198" s="188"/>
      <c r="B36198" s="188"/>
      <c r="C36198" s="188"/>
      <c r="D36198" s="189"/>
    </row>
    <row r="36199" spans="1:4">
      <c r="A36199" s="188"/>
      <c r="B36199" s="188"/>
      <c r="C36199" s="188"/>
      <c r="D36199" s="189"/>
    </row>
    <row r="36200" spans="1:4">
      <c r="A36200" s="188"/>
      <c r="B36200" s="188"/>
      <c r="C36200" s="188"/>
      <c r="D36200" s="189"/>
    </row>
    <row r="36201" spans="1:4">
      <c r="A36201" s="188"/>
      <c r="B36201" s="188"/>
      <c r="C36201" s="188"/>
      <c r="D36201" s="189"/>
    </row>
    <row r="36202" spans="1:4">
      <c r="A36202" s="188"/>
      <c r="B36202" s="188"/>
      <c r="C36202" s="188"/>
      <c r="D36202" s="189"/>
    </row>
    <row r="36203" spans="1:4">
      <c r="A36203" s="188"/>
      <c r="B36203" s="188"/>
      <c r="C36203" s="188"/>
      <c r="D36203" s="189"/>
    </row>
    <row r="36204" spans="1:4">
      <c r="A36204" s="188"/>
      <c r="B36204" s="188"/>
      <c r="C36204" s="188"/>
      <c r="D36204" s="189"/>
    </row>
    <row r="36205" spans="1:4">
      <c r="A36205" s="188"/>
      <c r="B36205" s="188"/>
      <c r="C36205" s="188"/>
      <c r="D36205" s="189"/>
    </row>
    <row r="36206" spans="1:4">
      <c r="A36206" s="188"/>
      <c r="B36206" s="188"/>
      <c r="C36206" s="188"/>
      <c r="D36206" s="189"/>
    </row>
    <row r="36207" spans="1:4">
      <c r="A36207" s="188"/>
      <c r="B36207" s="188"/>
      <c r="C36207" s="188"/>
      <c r="D36207" s="189"/>
    </row>
    <row r="36208" spans="1:4">
      <c r="A36208" s="188"/>
      <c r="B36208" s="188"/>
      <c r="C36208" s="188"/>
      <c r="D36208" s="189"/>
    </row>
    <row r="36209" spans="1:4">
      <c r="A36209" s="188"/>
      <c r="B36209" s="188"/>
      <c r="C36209" s="188"/>
      <c r="D36209" s="189"/>
    </row>
    <row r="36210" spans="1:4">
      <c r="A36210" s="188"/>
      <c r="B36210" s="188"/>
      <c r="C36210" s="188"/>
      <c r="D36210" s="189"/>
    </row>
    <row r="36211" spans="1:4">
      <c r="A36211" s="188"/>
      <c r="B36211" s="188"/>
      <c r="C36211" s="188"/>
      <c r="D36211" s="189"/>
    </row>
    <row r="36212" spans="1:4">
      <c r="A36212" s="188"/>
      <c r="B36212" s="188"/>
      <c r="C36212" s="188"/>
      <c r="D36212" s="189"/>
    </row>
    <row r="36213" spans="1:4">
      <c r="A36213" s="188"/>
      <c r="B36213" s="188"/>
      <c r="C36213" s="188"/>
      <c r="D36213" s="189"/>
    </row>
    <row r="36214" spans="1:4">
      <c r="A36214" s="188"/>
      <c r="B36214" s="188"/>
      <c r="C36214" s="188"/>
      <c r="D36214" s="189"/>
    </row>
    <row r="36215" spans="1:4">
      <c r="A36215" s="188"/>
      <c r="B36215" s="188"/>
      <c r="C36215" s="188"/>
      <c r="D36215" s="189"/>
    </row>
    <row r="36216" spans="1:4">
      <c r="A36216" s="188"/>
      <c r="B36216" s="188"/>
      <c r="C36216" s="188"/>
      <c r="D36216" s="189"/>
    </row>
    <row r="36217" spans="1:4">
      <c r="A36217" s="188"/>
      <c r="B36217" s="188"/>
      <c r="C36217" s="188"/>
      <c r="D36217" s="189"/>
    </row>
    <row r="36218" spans="1:4">
      <c r="A36218" s="188"/>
      <c r="B36218" s="188"/>
      <c r="C36218" s="188"/>
      <c r="D36218" s="189"/>
    </row>
    <row r="36219" spans="1:4">
      <c r="A36219" s="188"/>
      <c r="B36219" s="188"/>
      <c r="C36219" s="188"/>
      <c r="D36219" s="189"/>
    </row>
    <row r="36220" spans="1:4">
      <c r="A36220" s="188"/>
      <c r="B36220" s="188"/>
      <c r="C36220" s="188"/>
      <c r="D36220" s="189"/>
    </row>
    <row r="36221" spans="1:4">
      <c r="A36221" s="188"/>
      <c r="B36221" s="188"/>
      <c r="C36221" s="188"/>
      <c r="D36221" s="189"/>
    </row>
    <row r="36222" spans="1:4">
      <c r="A36222" s="188"/>
      <c r="B36222" s="188"/>
      <c r="C36222" s="188"/>
      <c r="D36222" s="189"/>
    </row>
    <row r="36223" spans="1:4">
      <c r="A36223" s="188"/>
      <c r="B36223" s="188"/>
      <c r="C36223" s="188"/>
      <c r="D36223" s="189"/>
    </row>
    <row r="36224" spans="1:4">
      <c r="A36224" s="188"/>
      <c r="B36224" s="188"/>
      <c r="C36224" s="188"/>
      <c r="D36224" s="189"/>
    </row>
    <row r="36225" spans="1:4">
      <c r="A36225" s="188"/>
      <c r="B36225" s="188"/>
      <c r="C36225" s="188"/>
      <c r="D36225" s="189"/>
    </row>
    <row r="36226" spans="1:4">
      <c r="A36226" s="188"/>
      <c r="B36226" s="188"/>
      <c r="C36226" s="188"/>
      <c r="D36226" s="189"/>
    </row>
    <row r="36227" spans="1:4">
      <c r="A36227" s="188"/>
      <c r="B36227" s="188"/>
      <c r="C36227" s="188"/>
      <c r="D36227" s="189"/>
    </row>
    <row r="36228" spans="1:4">
      <c r="A36228" s="188"/>
      <c r="B36228" s="188"/>
      <c r="C36228" s="188"/>
      <c r="D36228" s="189"/>
    </row>
    <row r="36229" spans="1:4">
      <c r="A36229" s="188"/>
      <c r="B36229" s="188"/>
      <c r="C36229" s="188"/>
      <c r="D36229" s="189"/>
    </row>
    <row r="36230" spans="1:4">
      <c r="A36230" s="188"/>
      <c r="B36230" s="188"/>
      <c r="C36230" s="188"/>
      <c r="D36230" s="189"/>
    </row>
    <row r="36231" spans="1:4">
      <c r="A36231" s="188"/>
      <c r="B36231" s="188"/>
      <c r="C36231" s="188"/>
      <c r="D36231" s="189"/>
    </row>
    <row r="36232" spans="1:4">
      <c r="A36232" s="188"/>
      <c r="B36232" s="188"/>
      <c r="C36232" s="188"/>
      <c r="D36232" s="189"/>
    </row>
    <row r="36233" spans="1:4">
      <c r="A36233" s="188"/>
      <c r="B36233" s="188"/>
      <c r="C36233" s="188"/>
      <c r="D36233" s="189"/>
    </row>
    <row r="36234" spans="1:4">
      <c r="A36234" s="188"/>
      <c r="B36234" s="188"/>
      <c r="C36234" s="188"/>
      <c r="D36234" s="189"/>
    </row>
    <row r="36235" spans="1:4">
      <c r="A36235" s="188"/>
      <c r="B36235" s="188"/>
      <c r="C36235" s="188"/>
      <c r="D36235" s="189"/>
    </row>
    <row r="36236" spans="1:4">
      <c r="A36236" s="188"/>
      <c r="B36236" s="188"/>
      <c r="C36236" s="188"/>
      <c r="D36236" s="189"/>
    </row>
    <row r="36237" spans="1:4">
      <c r="A36237" s="188"/>
      <c r="B36237" s="188"/>
      <c r="C36237" s="188"/>
      <c r="D36237" s="189"/>
    </row>
    <row r="36238" spans="1:4">
      <c r="A36238" s="188"/>
      <c r="B36238" s="188"/>
      <c r="C36238" s="188"/>
      <c r="D36238" s="189"/>
    </row>
    <row r="36239" spans="1:4">
      <c r="A36239" s="188"/>
      <c r="B36239" s="188"/>
      <c r="C36239" s="188"/>
      <c r="D36239" s="189"/>
    </row>
    <row r="36240" spans="1:4">
      <c r="A36240" s="188"/>
      <c r="B36240" s="188"/>
      <c r="C36240" s="188"/>
      <c r="D36240" s="189"/>
    </row>
    <row r="36241" spans="1:4">
      <c r="A36241" s="188"/>
      <c r="B36241" s="188"/>
      <c r="C36241" s="188"/>
      <c r="D36241" s="189"/>
    </row>
    <row r="36242" spans="1:4">
      <c r="A36242" s="188"/>
      <c r="B36242" s="188"/>
      <c r="C36242" s="188"/>
      <c r="D36242" s="189"/>
    </row>
    <row r="36243" spans="1:4">
      <c r="A36243" s="188"/>
      <c r="B36243" s="188"/>
      <c r="C36243" s="188"/>
      <c r="D36243" s="189"/>
    </row>
    <row r="36244" spans="1:4">
      <c r="A36244" s="188"/>
      <c r="B36244" s="188"/>
      <c r="C36244" s="188"/>
      <c r="D36244" s="189"/>
    </row>
    <row r="36245" spans="1:4">
      <c r="A36245" s="188"/>
      <c r="B36245" s="188"/>
      <c r="C36245" s="188"/>
      <c r="D36245" s="189"/>
    </row>
    <row r="36246" spans="1:4">
      <c r="A36246" s="188"/>
      <c r="B36246" s="188"/>
      <c r="C36246" s="188"/>
      <c r="D36246" s="189"/>
    </row>
    <row r="36247" spans="1:4">
      <c r="A36247" s="188"/>
      <c r="B36247" s="188"/>
      <c r="C36247" s="188"/>
      <c r="D36247" s="189"/>
    </row>
    <row r="36248" spans="1:4">
      <c r="A36248" s="188"/>
      <c r="B36248" s="188"/>
      <c r="C36248" s="188"/>
      <c r="D36248" s="189"/>
    </row>
    <row r="36249" spans="1:4">
      <c r="A36249" s="188"/>
      <c r="B36249" s="188"/>
      <c r="C36249" s="188"/>
      <c r="D36249" s="189"/>
    </row>
    <row r="36250" spans="1:4">
      <c r="A36250" s="188"/>
      <c r="B36250" s="188"/>
      <c r="C36250" s="188"/>
      <c r="D36250" s="189"/>
    </row>
    <row r="36251" spans="1:4">
      <c r="A36251" s="188"/>
      <c r="B36251" s="188"/>
      <c r="C36251" s="188"/>
      <c r="D36251" s="189"/>
    </row>
    <row r="36252" spans="1:4">
      <c r="A36252" s="188"/>
      <c r="B36252" s="188"/>
      <c r="C36252" s="188"/>
      <c r="D36252" s="189"/>
    </row>
    <row r="36253" spans="1:4">
      <c r="A36253" s="188"/>
      <c r="B36253" s="188"/>
      <c r="C36253" s="188"/>
      <c r="D36253" s="189"/>
    </row>
    <row r="36254" spans="1:4">
      <c r="A36254" s="188"/>
      <c r="B36254" s="188"/>
      <c r="C36254" s="188"/>
      <c r="D36254" s="189"/>
    </row>
    <row r="36255" spans="1:4">
      <c r="A36255" s="188"/>
      <c r="B36255" s="188"/>
      <c r="C36255" s="188"/>
      <c r="D36255" s="189"/>
    </row>
    <row r="36256" spans="1:4">
      <c r="A36256" s="188"/>
      <c r="B36256" s="188"/>
      <c r="C36256" s="188"/>
      <c r="D36256" s="189"/>
    </row>
    <row r="36257" spans="1:4">
      <c r="A36257" s="188"/>
      <c r="B36257" s="188"/>
      <c r="C36257" s="188"/>
      <c r="D36257" s="189"/>
    </row>
    <row r="36258" spans="1:4">
      <c r="A36258" s="188"/>
      <c r="B36258" s="188"/>
      <c r="C36258" s="188"/>
      <c r="D36258" s="189"/>
    </row>
    <row r="36259" spans="1:4">
      <c r="A36259" s="188"/>
      <c r="B36259" s="188"/>
      <c r="C36259" s="188"/>
      <c r="D36259" s="189"/>
    </row>
    <row r="36260" spans="1:4">
      <c r="A36260" s="188"/>
      <c r="B36260" s="188"/>
      <c r="C36260" s="188"/>
      <c r="D36260" s="189"/>
    </row>
    <row r="36261" spans="1:4">
      <c r="A36261" s="188"/>
      <c r="B36261" s="188"/>
      <c r="C36261" s="188"/>
      <c r="D36261" s="189"/>
    </row>
    <row r="36262" spans="1:4">
      <c r="A36262" s="188"/>
      <c r="B36262" s="188"/>
      <c r="C36262" s="188"/>
      <c r="D36262" s="189"/>
    </row>
    <row r="36263" spans="1:4">
      <c r="A36263" s="188"/>
      <c r="B36263" s="188"/>
      <c r="C36263" s="188"/>
      <c r="D36263" s="189"/>
    </row>
    <row r="36264" spans="1:4">
      <c r="A36264" s="188"/>
      <c r="B36264" s="188"/>
      <c r="C36264" s="188"/>
      <c r="D36264" s="189"/>
    </row>
    <row r="36265" spans="1:4">
      <c r="A36265" s="188"/>
      <c r="B36265" s="188"/>
      <c r="C36265" s="188"/>
      <c r="D36265" s="189"/>
    </row>
    <row r="36266" spans="1:4">
      <c r="A36266" s="188"/>
      <c r="B36266" s="188"/>
      <c r="C36266" s="188"/>
      <c r="D36266" s="189"/>
    </row>
    <row r="36267" spans="1:4">
      <c r="A36267" s="188"/>
      <c r="B36267" s="188"/>
      <c r="C36267" s="188"/>
      <c r="D36267" s="189"/>
    </row>
    <row r="36268" spans="1:4">
      <c r="A36268" s="188"/>
      <c r="B36268" s="188"/>
      <c r="C36268" s="188"/>
      <c r="D36268" s="189"/>
    </row>
    <row r="36269" spans="1:4">
      <c r="A36269" s="188"/>
      <c r="B36269" s="188"/>
      <c r="C36269" s="188"/>
      <c r="D36269" s="189"/>
    </row>
    <row r="36270" spans="1:4">
      <c r="A36270" s="188"/>
      <c r="B36270" s="188"/>
      <c r="C36270" s="188"/>
      <c r="D36270" s="189"/>
    </row>
    <row r="36271" spans="1:4">
      <c r="A36271" s="188"/>
      <c r="B36271" s="188"/>
      <c r="C36271" s="188"/>
      <c r="D36271" s="189"/>
    </row>
    <row r="36272" spans="1:4">
      <c r="A36272" s="188"/>
      <c r="B36272" s="188"/>
      <c r="C36272" s="188"/>
      <c r="D36272" s="189"/>
    </row>
    <row r="36273" spans="1:4">
      <c r="A36273" s="188"/>
      <c r="B36273" s="188"/>
      <c r="C36273" s="188"/>
      <c r="D36273" s="189"/>
    </row>
    <row r="36274" spans="1:4">
      <c r="A36274" s="188"/>
      <c r="B36274" s="188"/>
      <c r="C36274" s="188"/>
      <c r="D36274" s="189"/>
    </row>
    <row r="36275" spans="1:4">
      <c r="A36275" s="188"/>
      <c r="B36275" s="188"/>
      <c r="C36275" s="188"/>
      <c r="D36275" s="189"/>
    </row>
    <row r="36276" spans="1:4">
      <c r="A36276" s="188"/>
      <c r="B36276" s="188"/>
      <c r="C36276" s="188"/>
      <c r="D36276" s="189"/>
    </row>
    <row r="36277" spans="1:4">
      <c r="A36277" s="188"/>
      <c r="B36277" s="188"/>
      <c r="C36277" s="188"/>
      <c r="D36277" s="189"/>
    </row>
    <row r="36278" spans="1:4">
      <c r="A36278" s="188"/>
      <c r="B36278" s="188"/>
      <c r="C36278" s="188"/>
      <c r="D36278" s="189"/>
    </row>
    <row r="36279" spans="1:4">
      <c r="A36279" s="188"/>
      <c r="B36279" s="188"/>
      <c r="C36279" s="188"/>
      <c r="D36279" s="189"/>
    </row>
    <row r="36280" spans="1:4">
      <c r="A36280" s="188"/>
      <c r="B36280" s="188"/>
      <c r="C36280" s="188"/>
      <c r="D36280" s="189"/>
    </row>
    <row r="36281" spans="1:4">
      <c r="A36281" s="188"/>
      <c r="B36281" s="188"/>
      <c r="C36281" s="188"/>
      <c r="D36281" s="189"/>
    </row>
    <row r="36282" spans="1:4">
      <c r="A36282" s="188"/>
      <c r="B36282" s="188"/>
      <c r="C36282" s="188"/>
      <c r="D36282" s="189"/>
    </row>
    <row r="36283" spans="1:4">
      <c r="A36283" s="188"/>
      <c r="B36283" s="188"/>
      <c r="C36283" s="188"/>
      <c r="D36283" s="189"/>
    </row>
    <row r="36284" spans="1:4">
      <c r="A36284" s="188"/>
      <c r="B36284" s="188"/>
      <c r="C36284" s="188"/>
      <c r="D36284" s="189"/>
    </row>
    <row r="36285" spans="1:4">
      <c r="A36285" s="188"/>
      <c r="B36285" s="188"/>
      <c r="C36285" s="188"/>
      <c r="D36285" s="189"/>
    </row>
    <row r="36286" spans="1:4">
      <c r="A36286" s="188"/>
      <c r="B36286" s="188"/>
      <c r="C36286" s="188"/>
      <c r="D36286" s="189"/>
    </row>
    <row r="36287" spans="1:4">
      <c r="A36287" s="188"/>
      <c r="B36287" s="188"/>
      <c r="C36287" s="188"/>
      <c r="D36287" s="189"/>
    </row>
    <row r="36288" spans="1:4">
      <c r="A36288" s="188"/>
      <c r="B36288" s="188"/>
      <c r="C36288" s="188"/>
      <c r="D36288" s="189"/>
    </row>
    <row r="36289" spans="1:4">
      <c r="A36289" s="188"/>
      <c r="B36289" s="188"/>
      <c r="C36289" s="188"/>
      <c r="D36289" s="189"/>
    </row>
    <row r="36290" spans="1:4">
      <c r="A36290" s="188"/>
      <c r="B36290" s="188"/>
      <c r="C36290" s="188"/>
      <c r="D36290" s="189"/>
    </row>
    <row r="36291" spans="1:4">
      <c r="A36291" s="188"/>
      <c r="B36291" s="188"/>
      <c r="C36291" s="188"/>
      <c r="D36291" s="189"/>
    </row>
    <row r="36292" spans="1:4">
      <c r="A36292" s="188"/>
      <c r="B36292" s="188"/>
      <c r="C36292" s="188"/>
      <c r="D36292" s="189"/>
    </row>
    <row r="36293" spans="1:4">
      <c r="A36293" s="188"/>
      <c r="B36293" s="188"/>
      <c r="C36293" s="188"/>
      <c r="D36293" s="189"/>
    </row>
    <row r="36294" spans="1:4">
      <c r="A36294" s="188"/>
      <c r="B36294" s="188"/>
      <c r="C36294" s="188"/>
      <c r="D36294" s="189"/>
    </row>
    <row r="36295" spans="1:4">
      <c r="A36295" s="188"/>
      <c r="B36295" s="188"/>
      <c r="C36295" s="188"/>
      <c r="D36295" s="189"/>
    </row>
    <row r="36296" spans="1:4">
      <c r="A36296" s="188"/>
      <c r="B36296" s="188"/>
      <c r="C36296" s="188"/>
      <c r="D36296" s="189"/>
    </row>
    <row r="36297" spans="1:4">
      <c r="A36297" s="188"/>
      <c r="B36297" s="188"/>
      <c r="C36297" s="188"/>
      <c r="D36297" s="189"/>
    </row>
    <row r="36298" spans="1:4">
      <c r="A36298" s="188"/>
      <c r="B36298" s="188"/>
      <c r="C36298" s="188"/>
      <c r="D36298" s="189"/>
    </row>
    <row r="36299" spans="1:4">
      <c r="A36299" s="188"/>
      <c r="B36299" s="188"/>
      <c r="C36299" s="188"/>
      <c r="D36299" s="189"/>
    </row>
    <row r="36300" spans="1:4">
      <c r="A36300" s="188"/>
      <c r="B36300" s="188"/>
      <c r="C36300" s="188"/>
      <c r="D36300" s="189"/>
    </row>
    <row r="36301" spans="1:4">
      <c r="A36301" s="188"/>
      <c r="B36301" s="188"/>
      <c r="C36301" s="188"/>
      <c r="D36301" s="189"/>
    </row>
    <row r="36302" spans="1:4">
      <c r="A36302" s="188"/>
      <c r="B36302" s="188"/>
      <c r="C36302" s="188"/>
      <c r="D36302" s="189"/>
    </row>
    <row r="36303" spans="1:4">
      <c r="A36303" s="188"/>
      <c r="B36303" s="188"/>
      <c r="C36303" s="188"/>
      <c r="D36303" s="189"/>
    </row>
    <row r="36304" spans="1:4">
      <c r="A36304" s="188"/>
      <c r="B36304" s="188"/>
      <c r="C36304" s="188"/>
      <c r="D36304" s="189"/>
    </row>
    <row r="36305" spans="1:4">
      <c r="A36305" s="188"/>
      <c r="B36305" s="188"/>
      <c r="C36305" s="188"/>
      <c r="D36305" s="189"/>
    </row>
    <row r="36306" spans="1:4">
      <c r="A36306" s="188"/>
      <c r="B36306" s="188"/>
      <c r="C36306" s="188"/>
      <c r="D36306" s="189"/>
    </row>
    <row r="36307" spans="1:4">
      <c r="A36307" s="188"/>
      <c r="B36307" s="188"/>
      <c r="C36307" s="188"/>
      <c r="D36307" s="189"/>
    </row>
    <row r="36308" spans="1:4">
      <c r="A36308" s="188"/>
      <c r="B36308" s="188"/>
      <c r="C36308" s="188"/>
      <c r="D36308" s="189"/>
    </row>
    <row r="36309" spans="1:4">
      <c r="A36309" s="188"/>
      <c r="B36309" s="188"/>
      <c r="C36309" s="188"/>
      <c r="D36309" s="189"/>
    </row>
    <row r="36310" spans="1:4">
      <c r="A36310" s="188"/>
      <c r="B36310" s="188"/>
      <c r="C36310" s="188"/>
      <c r="D36310" s="189"/>
    </row>
    <row r="36311" spans="1:4">
      <c r="A36311" s="188"/>
      <c r="B36311" s="188"/>
      <c r="C36311" s="188"/>
      <c r="D36311" s="189"/>
    </row>
    <row r="36312" spans="1:4">
      <c r="A36312" s="188"/>
      <c r="B36312" s="188"/>
      <c r="C36312" s="188"/>
      <c r="D36312" s="189"/>
    </row>
    <row r="36313" spans="1:4">
      <c r="A36313" s="188"/>
      <c r="B36313" s="188"/>
      <c r="C36313" s="188"/>
      <c r="D36313" s="189"/>
    </row>
    <row r="36314" spans="1:4">
      <c r="A36314" s="188"/>
      <c r="B36314" s="188"/>
      <c r="C36314" s="188"/>
      <c r="D36314" s="189"/>
    </row>
    <row r="36315" spans="1:4">
      <c r="A36315" s="188"/>
      <c r="B36315" s="188"/>
      <c r="C36315" s="188"/>
      <c r="D36315" s="189"/>
    </row>
    <row r="36316" spans="1:4">
      <c r="A36316" s="188"/>
      <c r="B36316" s="188"/>
      <c r="C36316" s="188"/>
      <c r="D36316" s="189"/>
    </row>
    <row r="36317" spans="1:4">
      <c r="A36317" s="188"/>
      <c r="B36317" s="188"/>
      <c r="C36317" s="188"/>
      <c r="D36317" s="189"/>
    </row>
    <row r="36318" spans="1:4">
      <c r="A36318" s="188"/>
      <c r="B36318" s="188"/>
      <c r="C36318" s="188"/>
      <c r="D36318" s="189"/>
    </row>
    <row r="36319" spans="1:4">
      <c r="A36319" s="188"/>
      <c r="B36319" s="188"/>
      <c r="C36319" s="188"/>
      <c r="D36319" s="189"/>
    </row>
    <row r="36320" spans="1:4">
      <c r="A36320" s="188"/>
      <c r="B36320" s="188"/>
      <c r="C36320" s="188"/>
      <c r="D36320" s="189"/>
    </row>
    <row r="36321" spans="1:4">
      <c r="A36321" s="188"/>
      <c r="B36321" s="188"/>
      <c r="C36321" s="188"/>
      <c r="D36321" s="189"/>
    </row>
    <row r="36322" spans="1:4">
      <c r="A36322" s="188"/>
      <c r="B36322" s="188"/>
      <c r="C36322" s="188"/>
      <c r="D36322" s="189"/>
    </row>
    <row r="36323" spans="1:4">
      <c r="A36323" s="188"/>
      <c r="B36323" s="188"/>
      <c r="C36323" s="188"/>
      <c r="D36323" s="189"/>
    </row>
    <row r="36324" spans="1:4">
      <c r="A36324" s="188"/>
      <c r="B36324" s="188"/>
      <c r="C36324" s="188"/>
      <c r="D36324" s="189"/>
    </row>
    <row r="36325" spans="1:4">
      <c r="A36325" s="188"/>
      <c r="B36325" s="188"/>
      <c r="C36325" s="188"/>
      <c r="D36325" s="189"/>
    </row>
    <row r="36326" spans="1:4">
      <c r="A36326" s="188"/>
      <c r="B36326" s="188"/>
      <c r="C36326" s="188"/>
      <c r="D36326" s="189"/>
    </row>
    <row r="36327" spans="1:4">
      <c r="A36327" s="188"/>
      <c r="B36327" s="188"/>
      <c r="C36327" s="188"/>
      <c r="D36327" s="189"/>
    </row>
    <row r="36328" spans="1:4">
      <c r="A36328" s="188"/>
      <c r="B36328" s="188"/>
      <c r="C36328" s="188"/>
      <c r="D36328" s="189"/>
    </row>
    <row r="36329" spans="1:4">
      <c r="A36329" s="188"/>
      <c r="B36329" s="188"/>
      <c r="C36329" s="188"/>
      <c r="D36329" s="189"/>
    </row>
    <row r="36330" spans="1:4">
      <c r="A36330" s="188"/>
      <c r="B36330" s="188"/>
      <c r="C36330" s="188"/>
      <c r="D36330" s="189"/>
    </row>
    <row r="36331" spans="1:4">
      <c r="A36331" s="188"/>
      <c r="B36331" s="188"/>
      <c r="C36331" s="188"/>
      <c r="D36331" s="189"/>
    </row>
    <row r="36332" spans="1:4">
      <c r="A36332" s="188"/>
      <c r="B36332" s="188"/>
      <c r="C36332" s="188"/>
      <c r="D36332" s="189"/>
    </row>
    <row r="36333" spans="1:4">
      <c r="A36333" s="188"/>
      <c r="B36333" s="188"/>
      <c r="C36333" s="188"/>
      <c r="D36333" s="189"/>
    </row>
    <row r="36334" spans="1:4">
      <c r="A36334" s="188"/>
      <c r="B36334" s="188"/>
      <c r="C36334" s="188"/>
      <c r="D36334" s="189"/>
    </row>
    <row r="36335" spans="1:4">
      <c r="A36335" s="188"/>
      <c r="B36335" s="188"/>
      <c r="C36335" s="188"/>
      <c r="D36335" s="189"/>
    </row>
    <row r="36336" spans="1:4">
      <c r="A36336" s="188"/>
      <c r="B36336" s="188"/>
      <c r="C36336" s="188"/>
      <c r="D36336" s="189"/>
    </row>
    <row r="36337" spans="1:4">
      <c r="A36337" s="188"/>
      <c r="B36337" s="188"/>
      <c r="C36337" s="188"/>
      <c r="D36337" s="189"/>
    </row>
    <row r="36338" spans="1:4">
      <c r="A36338" s="188"/>
      <c r="B36338" s="188"/>
      <c r="C36338" s="188"/>
      <c r="D36338" s="189"/>
    </row>
    <row r="36339" spans="1:4">
      <c r="A36339" s="188"/>
      <c r="B36339" s="188"/>
      <c r="C36339" s="188"/>
      <c r="D36339" s="189"/>
    </row>
    <row r="36340" spans="1:4">
      <c r="A36340" s="188"/>
      <c r="B36340" s="188"/>
      <c r="C36340" s="188"/>
      <c r="D36340" s="189"/>
    </row>
    <row r="36341" spans="1:4">
      <c r="A36341" s="188"/>
      <c r="B36341" s="188"/>
      <c r="C36341" s="188"/>
      <c r="D36341" s="189"/>
    </row>
    <row r="36342" spans="1:4">
      <c r="A36342" s="188"/>
      <c r="B36342" s="188"/>
      <c r="C36342" s="188"/>
      <c r="D36342" s="189"/>
    </row>
    <row r="36343" spans="1:4">
      <c r="A36343" s="188"/>
      <c r="B36343" s="188"/>
      <c r="C36343" s="188"/>
      <c r="D36343" s="189"/>
    </row>
    <row r="36344" spans="1:4">
      <c r="A36344" s="188"/>
      <c r="B36344" s="188"/>
      <c r="C36344" s="188"/>
      <c r="D36344" s="189"/>
    </row>
    <row r="36345" spans="1:4">
      <c r="A36345" s="188"/>
      <c r="B36345" s="188"/>
      <c r="C36345" s="188"/>
      <c r="D36345" s="189"/>
    </row>
    <row r="36346" spans="1:4">
      <c r="A36346" s="188"/>
      <c r="B36346" s="188"/>
      <c r="C36346" s="188"/>
      <c r="D36346" s="189"/>
    </row>
    <row r="36347" spans="1:4">
      <c r="A36347" s="188"/>
      <c r="B36347" s="188"/>
      <c r="C36347" s="188"/>
      <c r="D36347" s="189"/>
    </row>
    <row r="36348" spans="1:4">
      <c r="A36348" s="188"/>
      <c r="B36348" s="188"/>
      <c r="C36348" s="188"/>
      <c r="D36348" s="189"/>
    </row>
    <row r="36349" spans="1:4">
      <c r="A36349" s="188"/>
      <c r="B36349" s="188"/>
      <c r="C36349" s="188"/>
      <c r="D36349" s="189"/>
    </row>
    <row r="36350" spans="1:4">
      <c r="A36350" s="188"/>
      <c r="B36350" s="188"/>
      <c r="C36350" s="188"/>
      <c r="D36350" s="189"/>
    </row>
    <row r="36351" spans="1:4">
      <c r="A36351" s="188"/>
      <c r="B36351" s="188"/>
      <c r="C36351" s="188"/>
      <c r="D36351" s="189"/>
    </row>
    <row r="36352" spans="1:4">
      <c r="A36352" s="188"/>
      <c r="B36352" s="188"/>
      <c r="C36352" s="188"/>
      <c r="D36352" s="189"/>
    </row>
    <row r="36353" spans="1:4">
      <c r="A36353" s="188"/>
      <c r="B36353" s="188"/>
      <c r="C36353" s="188"/>
      <c r="D36353" s="189"/>
    </row>
    <row r="36354" spans="1:4">
      <c r="A36354" s="188"/>
      <c r="B36354" s="188"/>
      <c r="C36354" s="188"/>
      <c r="D36354" s="189"/>
    </row>
    <row r="36355" spans="1:4">
      <c r="A36355" s="188"/>
      <c r="B36355" s="188"/>
      <c r="C36355" s="188"/>
      <c r="D36355" s="189"/>
    </row>
    <row r="36356" spans="1:4">
      <c r="A36356" s="188"/>
      <c r="B36356" s="188"/>
      <c r="C36356" s="188"/>
      <c r="D36356" s="189"/>
    </row>
    <row r="36357" spans="1:4">
      <c r="A36357" s="188"/>
      <c r="B36357" s="188"/>
      <c r="C36357" s="188"/>
      <c r="D36357" s="189"/>
    </row>
    <row r="36358" spans="1:4">
      <c r="A36358" s="188"/>
      <c r="B36358" s="188"/>
      <c r="C36358" s="188"/>
      <c r="D36358" s="189"/>
    </row>
    <row r="36359" spans="1:4">
      <c r="A36359" s="188"/>
      <c r="B36359" s="188"/>
      <c r="C36359" s="188"/>
      <c r="D36359" s="189"/>
    </row>
    <row r="36360" spans="1:4">
      <c r="A36360" s="188"/>
      <c r="B36360" s="188"/>
      <c r="C36360" s="188"/>
      <c r="D36360" s="189"/>
    </row>
    <row r="36361" spans="1:4">
      <c r="A36361" s="188"/>
      <c r="B36361" s="188"/>
      <c r="C36361" s="188"/>
      <c r="D36361" s="189"/>
    </row>
    <row r="36362" spans="1:4">
      <c r="A36362" s="188"/>
      <c r="B36362" s="188"/>
      <c r="C36362" s="188"/>
      <c r="D36362" s="189"/>
    </row>
    <row r="36363" spans="1:4">
      <c r="A36363" s="188"/>
      <c r="B36363" s="188"/>
      <c r="C36363" s="188"/>
      <c r="D36363" s="189"/>
    </row>
    <row r="36364" spans="1:4">
      <c r="A36364" s="188"/>
      <c r="B36364" s="188"/>
      <c r="C36364" s="188"/>
      <c r="D36364" s="189"/>
    </row>
    <row r="36365" spans="1:4">
      <c r="A36365" s="188"/>
      <c r="B36365" s="188"/>
      <c r="C36365" s="188"/>
      <c r="D36365" s="189"/>
    </row>
    <row r="36366" spans="1:4">
      <c r="A36366" s="188"/>
      <c r="B36366" s="188"/>
      <c r="C36366" s="188"/>
      <c r="D36366" s="189"/>
    </row>
    <row r="36367" spans="1:4">
      <c r="A36367" s="188"/>
      <c r="B36367" s="188"/>
      <c r="C36367" s="188"/>
      <c r="D36367" s="189"/>
    </row>
    <row r="36368" spans="1:4">
      <c r="A36368" s="188"/>
      <c r="B36368" s="188"/>
      <c r="C36368" s="188"/>
      <c r="D36368" s="189"/>
    </row>
    <row r="36369" spans="1:4">
      <c r="A36369" s="188"/>
      <c r="B36369" s="188"/>
      <c r="C36369" s="188"/>
      <c r="D36369" s="189"/>
    </row>
    <row r="36370" spans="1:4">
      <c r="A36370" s="188"/>
      <c r="B36370" s="188"/>
      <c r="C36370" s="188"/>
      <c r="D36370" s="189"/>
    </row>
    <row r="36371" spans="1:4">
      <c r="A36371" s="188"/>
      <c r="B36371" s="188"/>
      <c r="C36371" s="188"/>
      <c r="D36371" s="189"/>
    </row>
    <row r="36372" spans="1:4">
      <c r="A36372" s="188"/>
      <c r="B36372" s="188"/>
      <c r="C36372" s="188"/>
      <c r="D36372" s="189"/>
    </row>
    <row r="36373" spans="1:4">
      <c r="A36373" s="188"/>
      <c r="B36373" s="188"/>
      <c r="C36373" s="188"/>
      <c r="D36373" s="189"/>
    </row>
    <row r="36374" spans="1:4">
      <c r="A36374" s="188"/>
      <c r="B36374" s="188"/>
      <c r="C36374" s="188"/>
      <c r="D36374" s="189"/>
    </row>
    <row r="36375" spans="1:4">
      <c r="A36375" s="188"/>
      <c r="B36375" s="188"/>
      <c r="C36375" s="188"/>
      <c r="D36375" s="189"/>
    </row>
    <row r="36376" spans="1:4">
      <c r="A36376" s="188"/>
      <c r="B36376" s="188"/>
      <c r="C36376" s="188"/>
      <c r="D36376" s="189"/>
    </row>
    <row r="36377" spans="1:4">
      <c r="A36377" s="188"/>
      <c r="B36377" s="188"/>
      <c r="C36377" s="188"/>
      <c r="D36377" s="189"/>
    </row>
    <row r="36378" spans="1:4">
      <c r="A36378" s="188"/>
      <c r="B36378" s="188"/>
      <c r="C36378" s="188"/>
      <c r="D36378" s="189"/>
    </row>
    <row r="36379" spans="1:4">
      <c r="A36379" s="188"/>
      <c r="B36379" s="188"/>
      <c r="C36379" s="188"/>
      <c r="D36379" s="189"/>
    </row>
    <row r="36380" spans="1:4">
      <c r="A36380" s="188"/>
      <c r="B36380" s="188"/>
      <c r="C36380" s="188"/>
      <c r="D36380" s="189"/>
    </row>
    <row r="36381" spans="1:4">
      <c r="A36381" s="188"/>
      <c r="B36381" s="188"/>
      <c r="C36381" s="188"/>
      <c r="D36381" s="189"/>
    </row>
    <row r="36382" spans="1:4">
      <c r="A36382" s="188"/>
      <c r="B36382" s="188"/>
      <c r="C36382" s="188"/>
      <c r="D36382" s="189"/>
    </row>
    <row r="36383" spans="1:4">
      <c r="A36383" s="188"/>
      <c r="B36383" s="188"/>
      <c r="C36383" s="188"/>
      <c r="D36383" s="189"/>
    </row>
    <row r="36384" spans="1:4">
      <c r="A36384" s="188"/>
      <c r="B36384" s="188"/>
      <c r="C36384" s="188"/>
      <c r="D36384" s="189"/>
    </row>
    <row r="36385" spans="1:4">
      <c r="A36385" s="188"/>
      <c r="B36385" s="188"/>
      <c r="C36385" s="188"/>
      <c r="D36385" s="189"/>
    </row>
    <row r="36386" spans="1:4">
      <c r="A36386" s="188"/>
      <c r="B36386" s="188"/>
      <c r="C36386" s="188"/>
      <c r="D36386" s="189"/>
    </row>
    <row r="36387" spans="1:4">
      <c r="A36387" s="188"/>
      <c r="B36387" s="188"/>
      <c r="C36387" s="188"/>
      <c r="D36387" s="189"/>
    </row>
    <row r="36388" spans="1:4">
      <c r="A36388" s="188"/>
      <c r="B36388" s="188"/>
      <c r="C36388" s="188"/>
      <c r="D36388" s="189"/>
    </row>
    <row r="36389" spans="1:4">
      <c r="A36389" s="188"/>
      <c r="B36389" s="188"/>
      <c r="C36389" s="188"/>
      <c r="D36389" s="189"/>
    </row>
    <row r="36390" spans="1:4">
      <c r="A36390" s="188"/>
      <c r="B36390" s="188"/>
      <c r="C36390" s="188"/>
      <c r="D36390" s="189"/>
    </row>
    <row r="36391" spans="1:4">
      <c r="A36391" s="188"/>
      <c r="B36391" s="188"/>
      <c r="C36391" s="188"/>
      <c r="D36391" s="189"/>
    </row>
    <row r="36392" spans="1:4">
      <c r="A36392" s="188"/>
      <c r="B36392" s="188"/>
      <c r="C36392" s="188"/>
      <c r="D36392" s="189"/>
    </row>
    <row r="36393" spans="1:4">
      <c r="A36393" s="188"/>
      <c r="B36393" s="188"/>
      <c r="C36393" s="188"/>
      <c r="D36393" s="189"/>
    </row>
    <row r="36394" spans="1:4">
      <c r="A36394" s="188"/>
      <c r="B36394" s="188"/>
      <c r="C36394" s="188"/>
      <c r="D36394" s="189"/>
    </row>
    <row r="36395" spans="1:4">
      <c r="A36395" s="188"/>
      <c r="B36395" s="188"/>
      <c r="C36395" s="188"/>
      <c r="D36395" s="189"/>
    </row>
    <row r="36396" spans="1:4">
      <c r="A36396" s="188"/>
      <c r="B36396" s="188"/>
      <c r="C36396" s="188"/>
      <c r="D36396" s="189"/>
    </row>
    <row r="36397" spans="1:4">
      <c r="A36397" s="188"/>
      <c r="B36397" s="188"/>
      <c r="C36397" s="188"/>
      <c r="D36397" s="189"/>
    </row>
    <row r="36398" spans="1:4">
      <c r="A36398" s="188"/>
      <c r="B36398" s="188"/>
      <c r="C36398" s="188"/>
      <c r="D36398" s="189"/>
    </row>
    <row r="36399" spans="1:4">
      <c r="A36399" s="188"/>
      <c r="B36399" s="188"/>
      <c r="C36399" s="188"/>
      <c r="D36399" s="189"/>
    </row>
    <row r="36400" spans="1:4">
      <c r="A36400" s="188"/>
      <c r="B36400" s="188"/>
      <c r="C36400" s="188"/>
      <c r="D36400" s="189"/>
    </row>
    <row r="36401" spans="1:4">
      <c r="A36401" s="188"/>
      <c r="B36401" s="188"/>
      <c r="C36401" s="188"/>
      <c r="D36401" s="189"/>
    </row>
    <row r="36402" spans="1:4">
      <c r="A36402" s="188"/>
      <c r="B36402" s="188"/>
      <c r="C36402" s="188"/>
      <c r="D36402" s="189"/>
    </row>
    <row r="36403" spans="1:4">
      <c r="A36403" s="188"/>
      <c r="B36403" s="188"/>
      <c r="C36403" s="188"/>
      <c r="D36403" s="189"/>
    </row>
    <row r="36404" spans="1:4">
      <c r="A36404" s="188"/>
      <c r="B36404" s="188"/>
      <c r="C36404" s="188"/>
      <c r="D36404" s="189"/>
    </row>
    <row r="36405" spans="1:4">
      <c r="A36405" s="188"/>
      <c r="B36405" s="188"/>
      <c r="C36405" s="188"/>
      <c r="D36405" s="189"/>
    </row>
    <row r="36406" spans="1:4">
      <c r="A36406" s="188"/>
      <c r="B36406" s="188"/>
      <c r="C36406" s="188"/>
      <c r="D36406" s="189"/>
    </row>
    <row r="36407" spans="1:4">
      <c r="A36407" s="188"/>
      <c r="B36407" s="188"/>
      <c r="C36407" s="188"/>
      <c r="D36407" s="189"/>
    </row>
    <row r="36408" spans="1:4">
      <c r="A36408" s="188"/>
      <c r="B36408" s="188"/>
      <c r="C36408" s="188"/>
      <c r="D36408" s="189"/>
    </row>
    <row r="36409" spans="1:4">
      <c r="A36409" s="188"/>
      <c r="B36409" s="188"/>
      <c r="C36409" s="188"/>
      <c r="D36409" s="189"/>
    </row>
    <row r="36410" spans="1:4">
      <c r="A36410" s="188"/>
      <c r="B36410" s="188"/>
      <c r="C36410" s="188"/>
      <c r="D36410" s="189"/>
    </row>
    <row r="36411" spans="1:4">
      <c r="A36411" s="188"/>
      <c r="B36411" s="188"/>
      <c r="C36411" s="188"/>
      <c r="D36411" s="189"/>
    </row>
    <row r="36412" spans="1:4">
      <c r="A36412" s="188"/>
      <c r="B36412" s="188"/>
      <c r="C36412" s="188"/>
      <c r="D36412" s="189"/>
    </row>
    <row r="36413" spans="1:4">
      <c r="A36413" s="188"/>
      <c r="B36413" s="188"/>
      <c r="C36413" s="188"/>
      <c r="D36413" s="189"/>
    </row>
    <row r="36414" spans="1:4">
      <c r="A36414" s="188"/>
      <c r="B36414" s="188"/>
      <c r="C36414" s="188"/>
      <c r="D36414" s="189"/>
    </row>
    <row r="36415" spans="1:4">
      <c r="A36415" s="188"/>
      <c r="B36415" s="188"/>
      <c r="C36415" s="188"/>
      <c r="D36415" s="189"/>
    </row>
    <row r="36416" spans="1:4">
      <c r="A36416" s="188"/>
      <c r="B36416" s="188"/>
      <c r="C36416" s="188"/>
      <c r="D36416" s="189"/>
    </row>
    <row r="36417" spans="1:4">
      <c r="A36417" s="188"/>
      <c r="B36417" s="188"/>
      <c r="C36417" s="188"/>
      <c r="D36417" s="189"/>
    </row>
    <row r="36418" spans="1:4">
      <c r="A36418" s="188"/>
      <c r="B36418" s="188"/>
      <c r="C36418" s="188"/>
      <c r="D36418" s="189"/>
    </row>
    <row r="36419" spans="1:4">
      <c r="A36419" s="188"/>
      <c r="B36419" s="188"/>
      <c r="C36419" s="188"/>
      <c r="D36419" s="189"/>
    </row>
    <row r="36420" spans="1:4">
      <c r="A36420" s="188"/>
      <c r="B36420" s="188"/>
      <c r="C36420" s="188"/>
      <c r="D36420" s="189"/>
    </row>
    <row r="36421" spans="1:4">
      <c r="A36421" s="188"/>
      <c r="B36421" s="188"/>
      <c r="C36421" s="188"/>
      <c r="D36421" s="189"/>
    </row>
    <row r="36422" spans="1:4">
      <c r="A36422" s="188"/>
      <c r="B36422" s="188"/>
      <c r="C36422" s="188"/>
      <c r="D36422" s="189"/>
    </row>
    <row r="36423" spans="1:4">
      <c r="A36423" s="188"/>
      <c r="B36423" s="188"/>
      <c r="C36423" s="188"/>
      <c r="D36423" s="189"/>
    </row>
    <row r="36424" spans="1:4">
      <c r="A36424" s="188"/>
      <c r="B36424" s="188"/>
      <c r="C36424" s="188"/>
      <c r="D36424" s="189"/>
    </row>
    <row r="36425" spans="1:4">
      <c r="A36425" s="188"/>
      <c r="B36425" s="188"/>
      <c r="C36425" s="188"/>
      <c r="D36425" s="189"/>
    </row>
    <row r="36426" spans="1:4">
      <c r="A36426" s="188"/>
      <c r="B36426" s="188"/>
      <c r="C36426" s="188"/>
      <c r="D36426" s="189"/>
    </row>
    <row r="36427" spans="1:4">
      <c r="A36427" s="188"/>
      <c r="B36427" s="188"/>
      <c r="C36427" s="188"/>
      <c r="D36427" s="189"/>
    </row>
    <row r="36428" spans="1:4">
      <c r="A36428" s="188"/>
      <c r="B36428" s="188"/>
      <c r="C36428" s="188"/>
      <c r="D36428" s="189"/>
    </row>
    <row r="36429" spans="1:4">
      <c r="A36429" s="188"/>
      <c r="B36429" s="188"/>
      <c r="C36429" s="188"/>
      <c r="D36429" s="189"/>
    </row>
    <row r="36430" spans="1:4">
      <c r="A36430" s="188"/>
      <c r="B36430" s="188"/>
      <c r="C36430" s="188"/>
      <c r="D36430" s="189"/>
    </row>
    <row r="36431" spans="1:4">
      <c r="A36431" s="188"/>
      <c r="B36431" s="188"/>
      <c r="C36431" s="188"/>
      <c r="D36431" s="189"/>
    </row>
    <row r="36432" spans="1:4">
      <c r="A36432" s="188"/>
      <c r="B36432" s="188"/>
      <c r="C36432" s="188"/>
      <c r="D36432" s="189"/>
    </row>
    <row r="36433" spans="1:4">
      <c r="A36433" s="188"/>
      <c r="B36433" s="188"/>
      <c r="C36433" s="188"/>
      <c r="D36433" s="189"/>
    </row>
    <row r="36434" spans="1:4">
      <c r="A36434" s="188"/>
      <c r="B36434" s="188"/>
      <c r="C36434" s="188"/>
      <c r="D36434" s="189"/>
    </row>
    <row r="36435" spans="1:4">
      <c r="A36435" s="188"/>
      <c r="B36435" s="188"/>
      <c r="C36435" s="188"/>
      <c r="D36435" s="189"/>
    </row>
    <row r="36436" spans="1:4">
      <c r="A36436" s="188"/>
      <c r="B36436" s="188"/>
      <c r="C36436" s="188"/>
      <c r="D36436" s="189"/>
    </row>
    <row r="36437" spans="1:4">
      <c r="A36437" s="188"/>
      <c r="B36437" s="188"/>
      <c r="C36437" s="188"/>
      <c r="D36437" s="189"/>
    </row>
    <row r="36438" spans="1:4">
      <c r="A36438" s="188"/>
      <c r="B36438" s="188"/>
      <c r="C36438" s="188"/>
      <c r="D36438" s="189"/>
    </row>
    <row r="36439" spans="1:4">
      <c r="A36439" s="188"/>
      <c r="B36439" s="188"/>
      <c r="C36439" s="188"/>
      <c r="D36439" s="189"/>
    </row>
    <row r="36440" spans="1:4">
      <c r="A36440" s="188"/>
      <c r="B36440" s="188"/>
      <c r="C36440" s="188"/>
      <c r="D36440" s="189"/>
    </row>
    <row r="36441" spans="1:4">
      <c r="A36441" s="188"/>
      <c r="B36441" s="188"/>
      <c r="C36441" s="188"/>
      <c r="D36441" s="189"/>
    </row>
    <row r="36442" spans="1:4">
      <c r="A36442" s="188"/>
      <c r="B36442" s="188"/>
      <c r="C36442" s="188"/>
      <c r="D36442" s="189"/>
    </row>
    <row r="36443" spans="1:4">
      <c r="A36443" s="188"/>
      <c r="B36443" s="188"/>
      <c r="C36443" s="188"/>
      <c r="D36443" s="189"/>
    </row>
    <row r="36444" spans="1:4">
      <c r="A36444" s="188"/>
      <c r="B36444" s="188"/>
      <c r="C36444" s="188"/>
      <c r="D36444" s="189"/>
    </row>
    <row r="36445" spans="1:4">
      <c r="A36445" s="188"/>
      <c r="B36445" s="188"/>
      <c r="C36445" s="188"/>
      <c r="D36445" s="189"/>
    </row>
    <row r="36446" spans="1:4">
      <c r="A36446" s="188"/>
      <c r="B36446" s="188"/>
      <c r="C36446" s="188"/>
      <c r="D36446" s="189"/>
    </row>
    <row r="36447" spans="1:4">
      <c r="A36447" s="188"/>
      <c r="B36447" s="188"/>
      <c r="C36447" s="188"/>
      <c r="D36447" s="189"/>
    </row>
    <row r="36448" spans="1:4">
      <c r="A36448" s="188"/>
      <c r="B36448" s="188"/>
      <c r="C36448" s="188"/>
      <c r="D36448" s="189"/>
    </row>
    <row r="36449" spans="1:4">
      <c r="A36449" s="188"/>
      <c r="B36449" s="188"/>
      <c r="C36449" s="188"/>
      <c r="D36449" s="189"/>
    </row>
    <row r="36450" spans="1:4">
      <c r="A36450" s="188"/>
      <c r="B36450" s="188"/>
      <c r="C36450" s="188"/>
      <c r="D36450" s="189"/>
    </row>
    <row r="36451" spans="1:4">
      <c r="A36451" s="188"/>
      <c r="B36451" s="188"/>
      <c r="C36451" s="188"/>
      <c r="D36451" s="189"/>
    </row>
    <row r="36452" spans="1:4">
      <c r="A36452" s="188"/>
      <c r="B36452" s="188"/>
      <c r="C36452" s="188"/>
      <c r="D36452" s="189"/>
    </row>
    <row r="36453" spans="1:4">
      <c r="A36453" s="188"/>
      <c r="B36453" s="188"/>
      <c r="C36453" s="188"/>
      <c r="D36453" s="189"/>
    </row>
    <row r="36454" spans="1:4">
      <c r="A36454" s="188"/>
      <c r="B36454" s="188"/>
      <c r="C36454" s="188"/>
      <c r="D36454" s="189"/>
    </row>
    <row r="36455" spans="1:4">
      <c r="A36455" s="188"/>
      <c r="B36455" s="188"/>
      <c r="C36455" s="188"/>
      <c r="D36455" s="189"/>
    </row>
    <row r="36456" spans="1:4">
      <c r="A36456" s="188"/>
      <c r="B36456" s="188"/>
      <c r="C36456" s="188"/>
      <c r="D36456" s="189"/>
    </row>
    <row r="36457" spans="1:4">
      <c r="A36457" s="188"/>
      <c r="B36457" s="188"/>
      <c r="C36457" s="188"/>
      <c r="D36457" s="189"/>
    </row>
    <row r="36458" spans="1:4">
      <c r="A36458" s="188"/>
      <c r="B36458" s="188"/>
      <c r="C36458" s="188"/>
      <c r="D36458" s="189"/>
    </row>
    <row r="36459" spans="1:4">
      <c r="A36459" s="188"/>
      <c r="B36459" s="188"/>
      <c r="C36459" s="188"/>
      <c r="D36459" s="189"/>
    </row>
    <row r="36460" spans="1:4">
      <c r="A36460" s="188"/>
      <c r="B36460" s="188"/>
      <c r="C36460" s="188"/>
      <c r="D36460" s="189"/>
    </row>
    <row r="36461" spans="1:4">
      <c r="A36461" s="188"/>
      <c r="B36461" s="188"/>
      <c r="C36461" s="188"/>
      <c r="D36461" s="189"/>
    </row>
    <row r="36462" spans="1:4">
      <c r="A36462" s="188"/>
      <c r="B36462" s="188"/>
      <c r="C36462" s="188"/>
      <c r="D36462" s="189"/>
    </row>
    <row r="36463" spans="1:4">
      <c r="A36463" s="188"/>
      <c r="B36463" s="188"/>
      <c r="C36463" s="188"/>
      <c r="D36463" s="189"/>
    </row>
    <row r="36464" spans="1:4">
      <c r="A36464" s="188"/>
      <c r="B36464" s="188"/>
      <c r="C36464" s="188"/>
      <c r="D36464" s="189"/>
    </row>
    <row r="36465" spans="1:4">
      <c r="A36465" s="188"/>
      <c r="B36465" s="188"/>
      <c r="C36465" s="188"/>
      <c r="D36465" s="189"/>
    </row>
    <row r="36466" spans="1:4">
      <c r="A36466" s="188"/>
      <c r="B36466" s="188"/>
      <c r="C36466" s="188"/>
      <c r="D36466" s="189"/>
    </row>
    <row r="36467" spans="1:4">
      <c r="A36467" s="188"/>
      <c r="B36467" s="188"/>
      <c r="C36467" s="188"/>
      <c r="D36467" s="189"/>
    </row>
    <row r="36468" spans="1:4">
      <c r="A36468" s="188"/>
      <c r="B36468" s="188"/>
      <c r="C36468" s="188"/>
      <c r="D36468" s="189"/>
    </row>
    <row r="36469" spans="1:4">
      <c r="A36469" s="188"/>
      <c r="B36469" s="188"/>
      <c r="C36469" s="188"/>
      <c r="D36469" s="189"/>
    </row>
    <row r="36470" spans="1:4">
      <c r="A36470" s="188"/>
      <c r="B36470" s="188"/>
      <c r="C36470" s="188"/>
      <c r="D36470" s="189"/>
    </row>
    <row r="36471" spans="1:4">
      <c r="A36471" s="188"/>
      <c r="B36471" s="188"/>
      <c r="C36471" s="188"/>
      <c r="D36471" s="189"/>
    </row>
    <row r="36472" spans="1:4">
      <c r="A36472" s="188"/>
      <c r="B36472" s="188"/>
      <c r="C36472" s="188"/>
      <c r="D36472" s="189"/>
    </row>
    <row r="36473" spans="1:4">
      <c r="A36473" s="188"/>
      <c r="B36473" s="188"/>
      <c r="C36473" s="188"/>
      <c r="D36473" s="189"/>
    </row>
    <row r="36474" spans="1:4">
      <c r="A36474" s="188"/>
      <c r="B36474" s="188"/>
      <c r="C36474" s="188"/>
      <c r="D36474" s="189"/>
    </row>
    <row r="36475" spans="1:4">
      <c r="A36475" s="188"/>
      <c r="B36475" s="188"/>
      <c r="C36475" s="188"/>
      <c r="D36475" s="189"/>
    </row>
    <row r="36476" spans="1:4">
      <c r="A36476" s="188"/>
      <c r="B36476" s="188"/>
      <c r="C36476" s="188"/>
      <c r="D36476" s="189"/>
    </row>
    <row r="36477" spans="1:4">
      <c r="A36477" s="188"/>
      <c r="B36477" s="188"/>
      <c r="C36477" s="188"/>
      <c r="D36477" s="189"/>
    </row>
    <row r="36478" spans="1:4">
      <c r="A36478" s="188"/>
      <c r="B36478" s="188"/>
      <c r="C36478" s="188"/>
      <c r="D36478" s="189"/>
    </row>
    <row r="36479" spans="1:4">
      <c r="A36479" s="188"/>
      <c r="B36479" s="188"/>
      <c r="C36479" s="188"/>
      <c r="D36479" s="189"/>
    </row>
    <row r="36480" spans="1:4">
      <c r="A36480" s="188"/>
      <c r="B36480" s="188"/>
      <c r="C36480" s="188"/>
      <c r="D36480" s="189"/>
    </row>
    <row r="36481" spans="1:4">
      <c r="A36481" s="188"/>
      <c r="B36481" s="188"/>
      <c r="C36481" s="188"/>
      <c r="D36481" s="189"/>
    </row>
    <row r="36482" spans="1:4">
      <c r="A36482" s="188"/>
      <c r="B36482" s="188"/>
      <c r="C36482" s="188"/>
      <c r="D36482" s="189"/>
    </row>
    <row r="36483" spans="1:4">
      <c r="A36483" s="188"/>
      <c r="B36483" s="188"/>
      <c r="C36483" s="188"/>
      <c r="D36483" s="189"/>
    </row>
    <row r="36484" spans="1:4">
      <c r="A36484" s="188"/>
      <c r="B36484" s="188"/>
      <c r="C36484" s="188"/>
      <c r="D36484" s="189"/>
    </row>
    <row r="36485" spans="1:4">
      <c r="A36485" s="188"/>
      <c r="B36485" s="188"/>
      <c r="C36485" s="188"/>
      <c r="D36485" s="189"/>
    </row>
    <row r="36486" spans="1:4">
      <c r="A36486" s="188"/>
      <c r="B36486" s="188"/>
      <c r="C36486" s="188"/>
      <c r="D36486" s="189"/>
    </row>
    <row r="36487" spans="1:4">
      <c r="A36487" s="188"/>
      <c r="B36487" s="188"/>
      <c r="C36487" s="188"/>
      <c r="D36487" s="189"/>
    </row>
    <row r="36488" spans="1:4">
      <c r="A36488" s="188"/>
      <c r="B36488" s="188"/>
      <c r="C36488" s="188"/>
      <c r="D36488" s="189"/>
    </row>
    <row r="36489" spans="1:4">
      <c r="A36489" s="188"/>
      <c r="B36489" s="188"/>
      <c r="C36489" s="188"/>
      <c r="D36489" s="189"/>
    </row>
    <row r="36490" spans="1:4">
      <c r="A36490" s="188"/>
      <c r="B36490" s="188"/>
      <c r="C36490" s="188"/>
      <c r="D36490" s="189"/>
    </row>
    <row r="36491" spans="1:4">
      <c r="A36491" s="188"/>
      <c r="B36491" s="188"/>
      <c r="C36491" s="188"/>
      <c r="D36491" s="189"/>
    </row>
    <row r="36492" spans="1:4">
      <c r="A36492" s="188"/>
      <c r="B36492" s="188"/>
      <c r="C36492" s="188"/>
      <c r="D36492" s="189"/>
    </row>
    <row r="36493" spans="1:4">
      <c r="A36493" s="188"/>
      <c r="B36493" s="188"/>
      <c r="C36493" s="188"/>
      <c r="D36493" s="189"/>
    </row>
    <row r="36494" spans="1:4">
      <c r="A36494" s="188"/>
      <c r="B36494" s="188"/>
      <c r="C36494" s="188"/>
      <c r="D36494" s="189"/>
    </row>
    <row r="36495" spans="1:4">
      <c r="A36495" s="188"/>
      <c r="B36495" s="188"/>
      <c r="C36495" s="188"/>
      <c r="D36495" s="189"/>
    </row>
    <row r="36496" spans="1:4">
      <c r="A36496" s="188"/>
      <c r="B36496" s="188"/>
      <c r="C36496" s="188"/>
      <c r="D36496" s="189"/>
    </row>
    <row r="36497" spans="1:4">
      <c r="A36497" s="188"/>
      <c r="B36497" s="188"/>
      <c r="C36497" s="188"/>
      <c r="D36497" s="189"/>
    </row>
    <row r="36498" spans="1:4">
      <c r="A36498" s="188"/>
      <c r="B36498" s="188"/>
      <c r="C36498" s="188"/>
      <c r="D36498" s="189"/>
    </row>
    <row r="36499" spans="1:4">
      <c r="A36499" s="188"/>
      <c r="B36499" s="188"/>
      <c r="C36499" s="188"/>
      <c r="D36499" s="189"/>
    </row>
    <row r="36500" spans="1:4">
      <c r="A36500" s="188"/>
      <c r="B36500" s="188"/>
      <c r="C36500" s="188"/>
      <c r="D36500" s="189"/>
    </row>
    <row r="36501" spans="1:4">
      <c r="A36501" s="188"/>
      <c r="B36501" s="188"/>
      <c r="C36501" s="188"/>
      <c r="D36501" s="189"/>
    </row>
    <row r="36502" spans="1:4">
      <c r="A36502" s="188"/>
      <c r="B36502" s="188"/>
      <c r="C36502" s="188"/>
      <c r="D36502" s="189"/>
    </row>
    <row r="36503" spans="1:4">
      <c r="A36503" s="188"/>
      <c r="B36503" s="188"/>
      <c r="C36503" s="188"/>
      <c r="D36503" s="189"/>
    </row>
    <row r="36504" spans="1:4">
      <c r="A36504" s="188"/>
      <c r="B36504" s="188"/>
      <c r="C36504" s="188"/>
      <c r="D36504" s="189"/>
    </row>
    <row r="36505" spans="1:4">
      <c r="A36505" s="188"/>
      <c r="B36505" s="188"/>
      <c r="C36505" s="188"/>
      <c r="D36505" s="189"/>
    </row>
    <row r="36506" spans="1:4">
      <c r="A36506" s="188"/>
      <c r="B36506" s="188"/>
      <c r="C36506" s="188"/>
      <c r="D36506" s="189"/>
    </row>
    <row r="36507" spans="1:4">
      <c r="A36507" s="188"/>
      <c r="B36507" s="188"/>
      <c r="C36507" s="188"/>
      <c r="D36507" s="189"/>
    </row>
    <row r="36508" spans="1:4">
      <c r="A36508" s="188"/>
      <c r="B36508" s="188"/>
      <c r="C36508" s="188"/>
      <c r="D36508" s="189"/>
    </row>
    <row r="36509" spans="1:4">
      <c r="A36509" s="188"/>
      <c r="B36509" s="188"/>
      <c r="C36509" s="188"/>
      <c r="D36509" s="189"/>
    </row>
    <row r="36510" spans="1:4">
      <c r="A36510" s="188"/>
      <c r="B36510" s="188"/>
      <c r="C36510" s="188"/>
      <c r="D36510" s="189"/>
    </row>
    <row r="36511" spans="1:4">
      <c r="A36511" s="188"/>
      <c r="B36511" s="188"/>
      <c r="C36511" s="188"/>
      <c r="D36511" s="189"/>
    </row>
    <row r="36512" spans="1:4">
      <c r="A36512" s="188"/>
      <c r="B36512" s="188"/>
      <c r="C36512" s="188"/>
      <c r="D36512" s="189"/>
    </row>
    <row r="36513" spans="1:4">
      <c r="A36513" s="188"/>
      <c r="B36513" s="188"/>
      <c r="C36513" s="188"/>
      <c r="D36513" s="189"/>
    </row>
    <row r="36514" spans="1:4">
      <c r="A36514" s="188"/>
      <c r="B36514" s="188"/>
      <c r="C36514" s="188"/>
      <c r="D36514" s="189"/>
    </row>
    <row r="36515" spans="1:4">
      <c r="A36515" s="188"/>
      <c r="B36515" s="188"/>
      <c r="C36515" s="188"/>
      <c r="D36515" s="189"/>
    </row>
    <row r="36516" spans="1:4">
      <c r="A36516" s="188"/>
      <c r="B36516" s="188"/>
      <c r="C36516" s="188"/>
      <c r="D36516" s="189"/>
    </row>
    <row r="36517" spans="1:4">
      <c r="A36517" s="188"/>
      <c r="B36517" s="188"/>
      <c r="C36517" s="188"/>
      <c r="D36517" s="189"/>
    </row>
    <row r="36518" spans="1:4">
      <c r="A36518" s="188"/>
      <c r="B36518" s="188"/>
      <c r="C36518" s="188"/>
      <c r="D36518" s="189"/>
    </row>
    <row r="36519" spans="1:4">
      <c r="A36519" s="188"/>
      <c r="B36519" s="188"/>
      <c r="C36519" s="188"/>
      <c r="D36519" s="189"/>
    </row>
    <row r="36520" spans="1:4">
      <c r="A36520" s="188"/>
      <c r="B36520" s="188"/>
      <c r="C36520" s="188"/>
      <c r="D36520" s="189"/>
    </row>
    <row r="36521" spans="1:4">
      <c r="A36521" s="188"/>
      <c r="B36521" s="188"/>
      <c r="C36521" s="188"/>
      <c r="D36521" s="189"/>
    </row>
    <row r="36522" spans="1:4">
      <c r="A36522" s="188"/>
      <c r="B36522" s="188"/>
      <c r="C36522" s="188"/>
      <c r="D36522" s="189"/>
    </row>
    <row r="36523" spans="1:4">
      <c r="A36523" s="188"/>
      <c r="B36523" s="188"/>
      <c r="C36523" s="188"/>
      <c r="D36523" s="189"/>
    </row>
    <row r="36524" spans="1:4">
      <c r="A36524" s="188"/>
      <c r="B36524" s="188"/>
      <c r="C36524" s="188"/>
      <c r="D36524" s="189"/>
    </row>
    <row r="36525" spans="1:4">
      <c r="A36525" s="188"/>
      <c r="B36525" s="188"/>
      <c r="C36525" s="188"/>
      <c r="D36525" s="189"/>
    </row>
    <row r="36526" spans="1:4">
      <c r="A36526" s="188"/>
      <c r="B36526" s="188"/>
      <c r="C36526" s="188"/>
      <c r="D36526" s="189"/>
    </row>
    <row r="36527" spans="1:4">
      <c r="A36527" s="188"/>
      <c r="B36527" s="188"/>
      <c r="C36527" s="188"/>
      <c r="D36527" s="189"/>
    </row>
    <row r="36528" spans="1:4">
      <c r="A36528" s="188"/>
      <c r="B36528" s="188"/>
      <c r="C36528" s="188"/>
      <c r="D36528" s="189"/>
    </row>
    <row r="36529" spans="1:4">
      <c r="A36529" s="188"/>
      <c r="B36529" s="188"/>
      <c r="C36529" s="188"/>
      <c r="D36529" s="189"/>
    </row>
    <row r="36530" spans="1:4">
      <c r="A36530" s="188"/>
      <c r="B36530" s="188"/>
      <c r="C36530" s="188"/>
      <c r="D36530" s="189"/>
    </row>
    <row r="36531" spans="1:4">
      <c r="A36531" s="188"/>
      <c r="B36531" s="188"/>
      <c r="C36531" s="188"/>
      <c r="D36531" s="189"/>
    </row>
    <row r="36532" spans="1:4">
      <c r="A36532" s="188"/>
      <c r="B36532" s="188"/>
      <c r="C36532" s="188"/>
      <c r="D36532" s="189"/>
    </row>
    <row r="36533" spans="1:4">
      <c r="A36533" s="188"/>
      <c r="B36533" s="188"/>
      <c r="C36533" s="188"/>
      <c r="D36533" s="189"/>
    </row>
    <row r="36534" spans="1:4">
      <c r="A36534" s="188"/>
      <c r="B36534" s="188"/>
      <c r="C36534" s="188"/>
      <c r="D36534" s="189"/>
    </row>
    <row r="36535" spans="1:4">
      <c r="A36535" s="188"/>
      <c r="B36535" s="188"/>
      <c r="C36535" s="188"/>
      <c r="D36535" s="189"/>
    </row>
    <row r="36536" spans="1:4">
      <c r="A36536" s="188"/>
      <c r="B36536" s="188"/>
      <c r="C36536" s="188"/>
      <c r="D36536" s="189"/>
    </row>
    <row r="36537" spans="1:4">
      <c r="A36537" s="188"/>
      <c r="B36537" s="188"/>
      <c r="C36537" s="188"/>
      <c r="D36537" s="189"/>
    </row>
    <row r="36538" spans="1:4">
      <c r="A36538" s="188"/>
      <c r="B36538" s="188"/>
      <c r="C36538" s="188"/>
      <c r="D36538" s="189"/>
    </row>
    <row r="36539" spans="1:4">
      <c r="A36539" s="188"/>
      <c r="B36539" s="188"/>
      <c r="C36539" s="188"/>
      <c r="D36539" s="189"/>
    </row>
    <row r="36540" spans="1:4">
      <c r="A36540" s="188"/>
      <c r="B36540" s="188"/>
      <c r="C36540" s="188"/>
      <c r="D36540" s="189"/>
    </row>
    <row r="36541" spans="1:4">
      <c r="A36541" s="188"/>
      <c r="B36541" s="188"/>
      <c r="C36541" s="188"/>
      <c r="D36541" s="189"/>
    </row>
    <row r="36542" spans="1:4">
      <c r="A36542" s="188"/>
      <c r="B36542" s="188"/>
      <c r="C36542" s="188"/>
      <c r="D36542" s="189"/>
    </row>
    <row r="36543" spans="1:4">
      <c r="A36543" s="188"/>
      <c r="B36543" s="188"/>
      <c r="C36543" s="188"/>
      <c r="D36543" s="189"/>
    </row>
    <row r="36544" spans="1:4">
      <c r="A36544" s="188"/>
      <c r="B36544" s="188"/>
      <c r="C36544" s="188"/>
      <c r="D36544" s="189"/>
    </row>
    <row r="36545" spans="1:4">
      <c r="A36545" s="188"/>
      <c r="B36545" s="188"/>
      <c r="C36545" s="188"/>
      <c r="D36545" s="189"/>
    </row>
    <row r="36546" spans="1:4">
      <c r="A36546" s="188"/>
      <c r="B36546" s="188"/>
      <c r="C36546" s="188"/>
      <c r="D36546" s="189"/>
    </row>
    <row r="36547" spans="1:4">
      <c r="A36547" s="188"/>
      <c r="B36547" s="188"/>
      <c r="C36547" s="188"/>
      <c r="D36547" s="189"/>
    </row>
    <row r="36548" spans="1:4">
      <c r="A36548" s="188"/>
      <c r="B36548" s="188"/>
      <c r="C36548" s="188"/>
      <c r="D36548" s="189"/>
    </row>
    <row r="36549" spans="1:4">
      <c r="A36549" s="188"/>
      <c r="B36549" s="188"/>
      <c r="C36549" s="188"/>
      <c r="D36549" s="189"/>
    </row>
    <row r="36550" spans="1:4">
      <c r="A36550" s="188"/>
      <c r="B36550" s="188"/>
      <c r="C36550" s="188"/>
      <c r="D36550" s="189"/>
    </row>
    <row r="36551" spans="1:4">
      <c r="A36551" s="188"/>
      <c r="B36551" s="188"/>
      <c r="C36551" s="188"/>
      <c r="D36551" s="189"/>
    </row>
    <row r="36552" spans="1:4">
      <c r="A36552" s="188"/>
      <c r="B36552" s="188"/>
      <c r="C36552" s="188"/>
      <c r="D36552" s="189"/>
    </row>
    <row r="36553" spans="1:4">
      <c r="A36553" s="188"/>
      <c r="B36553" s="188"/>
      <c r="C36553" s="188"/>
      <c r="D36553" s="189"/>
    </row>
    <row r="36554" spans="1:4">
      <c r="A36554" s="188"/>
      <c r="B36554" s="188"/>
      <c r="C36554" s="188"/>
      <c r="D36554" s="189"/>
    </row>
    <row r="36555" spans="1:4">
      <c r="A36555" s="188"/>
      <c r="B36555" s="188"/>
      <c r="C36555" s="188"/>
      <c r="D36555" s="189"/>
    </row>
    <row r="36556" spans="1:4">
      <c r="A36556" s="188"/>
      <c r="B36556" s="188"/>
      <c r="C36556" s="188"/>
      <c r="D36556" s="189"/>
    </row>
    <row r="36557" spans="1:4">
      <c r="A36557" s="188"/>
      <c r="B36557" s="188"/>
      <c r="C36557" s="188"/>
      <c r="D36557" s="189"/>
    </row>
    <row r="36558" spans="1:4">
      <c r="A36558" s="188"/>
      <c r="B36558" s="188"/>
      <c r="C36558" s="188"/>
      <c r="D36558" s="189"/>
    </row>
    <row r="36559" spans="1:4">
      <c r="A36559" s="188"/>
      <c r="B36559" s="188"/>
      <c r="C36559" s="188"/>
      <c r="D36559" s="189"/>
    </row>
    <row r="36560" spans="1:4">
      <c r="A36560" s="188"/>
      <c r="B36560" s="188"/>
      <c r="C36560" s="188"/>
      <c r="D36560" s="189"/>
    </row>
    <row r="36561" spans="1:4">
      <c r="A36561" s="188"/>
      <c r="B36561" s="188"/>
      <c r="C36561" s="188"/>
      <c r="D36561" s="189"/>
    </row>
    <row r="36562" spans="1:4">
      <c r="A36562" s="188"/>
      <c r="B36562" s="188"/>
      <c r="C36562" s="188"/>
      <c r="D36562" s="189"/>
    </row>
    <row r="36563" spans="1:4">
      <c r="A36563" s="188"/>
      <c r="B36563" s="188"/>
      <c r="C36563" s="188"/>
      <c r="D36563" s="189"/>
    </row>
    <row r="36564" spans="1:4">
      <c r="A36564" s="188"/>
      <c r="B36564" s="188"/>
      <c r="C36564" s="188"/>
      <c r="D36564" s="189"/>
    </row>
    <row r="36565" spans="1:4">
      <c r="A36565" s="188"/>
      <c r="B36565" s="188"/>
      <c r="C36565" s="188"/>
      <c r="D36565" s="189"/>
    </row>
    <row r="36566" spans="1:4">
      <c r="A36566" s="188"/>
      <c r="B36566" s="188"/>
      <c r="C36566" s="188"/>
      <c r="D36566" s="189"/>
    </row>
    <row r="36567" spans="1:4">
      <c r="A36567" s="188"/>
      <c r="B36567" s="188"/>
      <c r="C36567" s="188"/>
      <c r="D36567" s="189"/>
    </row>
    <row r="36568" spans="1:4">
      <c r="A36568" s="188"/>
      <c r="B36568" s="188"/>
      <c r="C36568" s="188"/>
      <c r="D36568" s="189"/>
    </row>
    <row r="36569" spans="1:4">
      <c r="A36569" s="188"/>
      <c r="B36569" s="188"/>
      <c r="C36569" s="188"/>
      <c r="D36569" s="189"/>
    </row>
    <row r="36570" spans="1:4">
      <c r="A36570" s="188"/>
      <c r="B36570" s="188"/>
      <c r="C36570" s="188"/>
      <c r="D36570" s="189"/>
    </row>
    <row r="36571" spans="1:4">
      <c r="A36571" s="188"/>
      <c r="B36571" s="188"/>
      <c r="C36571" s="188"/>
      <c r="D36571" s="189"/>
    </row>
    <row r="36572" spans="1:4">
      <c r="A36572" s="188"/>
      <c r="B36572" s="188"/>
      <c r="C36572" s="188"/>
      <c r="D36572" s="189"/>
    </row>
    <row r="36573" spans="1:4">
      <c r="A36573" s="188"/>
      <c r="B36573" s="188"/>
      <c r="C36573" s="188"/>
      <c r="D36573" s="189"/>
    </row>
    <row r="36574" spans="1:4">
      <c r="A36574" s="188"/>
      <c r="B36574" s="188"/>
      <c r="C36574" s="188"/>
      <c r="D36574" s="189"/>
    </row>
    <row r="36575" spans="1:4">
      <c r="A36575" s="188"/>
      <c r="B36575" s="188"/>
      <c r="C36575" s="188"/>
      <c r="D36575" s="189"/>
    </row>
    <row r="36576" spans="1:4">
      <c r="A36576" s="188"/>
      <c r="B36576" s="188"/>
      <c r="C36576" s="188"/>
      <c r="D36576" s="189"/>
    </row>
    <row r="36577" spans="1:4">
      <c r="A36577" s="188"/>
      <c r="B36577" s="188"/>
      <c r="C36577" s="188"/>
      <c r="D36577" s="189"/>
    </row>
    <row r="36578" spans="1:4">
      <c r="A36578" s="188"/>
      <c r="B36578" s="188"/>
      <c r="C36578" s="188"/>
      <c r="D36578" s="189"/>
    </row>
    <row r="36579" spans="1:4">
      <c r="A36579" s="188"/>
      <c r="B36579" s="188"/>
      <c r="C36579" s="188"/>
      <c r="D36579" s="189"/>
    </row>
    <row r="36580" spans="1:4">
      <c r="A36580" s="188"/>
      <c r="B36580" s="188"/>
      <c r="C36580" s="188"/>
      <c r="D36580" s="189"/>
    </row>
    <row r="36581" spans="1:4">
      <c r="A36581" s="188"/>
      <c r="B36581" s="188"/>
      <c r="C36581" s="188"/>
      <c r="D36581" s="189"/>
    </row>
    <row r="36582" spans="1:4">
      <c r="A36582" s="188"/>
      <c r="B36582" s="188"/>
      <c r="C36582" s="188"/>
      <c r="D36582" s="189"/>
    </row>
    <row r="36583" spans="1:4">
      <c r="A36583" s="188"/>
      <c r="B36583" s="188"/>
      <c r="C36583" s="188"/>
      <c r="D36583" s="189"/>
    </row>
    <row r="36584" spans="1:4">
      <c r="A36584" s="188"/>
      <c r="B36584" s="188"/>
      <c r="C36584" s="188"/>
      <c r="D36584" s="189"/>
    </row>
    <row r="36585" spans="1:4">
      <c r="A36585" s="188"/>
      <c r="B36585" s="188"/>
      <c r="C36585" s="188"/>
      <c r="D36585" s="189"/>
    </row>
    <row r="36586" spans="1:4">
      <c r="A36586" s="188"/>
      <c r="B36586" s="188"/>
      <c r="C36586" s="188"/>
      <c r="D36586" s="189"/>
    </row>
    <row r="36587" spans="1:4">
      <c r="A36587" s="188"/>
      <c r="B36587" s="188"/>
      <c r="C36587" s="188"/>
      <c r="D36587" s="189"/>
    </row>
    <row r="36588" spans="1:4">
      <c r="A36588" s="188"/>
      <c r="B36588" s="188"/>
      <c r="C36588" s="188"/>
      <c r="D36588" s="189"/>
    </row>
    <row r="36589" spans="1:4">
      <c r="A36589" s="188"/>
      <c r="B36589" s="188"/>
      <c r="C36589" s="188"/>
      <c r="D36589" s="189"/>
    </row>
    <row r="36590" spans="1:4">
      <c r="A36590" s="188"/>
      <c r="B36590" s="188"/>
      <c r="C36590" s="188"/>
      <c r="D36590" s="189"/>
    </row>
    <row r="36591" spans="1:4">
      <c r="A36591" s="188"/>
      <c r="B36591" s="188"/>
      <c r="C36591" s="188"/>
      <c r="D36591" s="189"/>
    </row>
    <row r="36592" spans="1:4">
      <c r="A36592" s="188"/>
      <c r="B36592" s="188"/>
      <c r="C36592" s="188"/>
      <c r="D36592" s="189"/>
    </row>
    <row r="36593" spans="1:4">
      <c r="A36593" s="188"/>
      <c r="B36593" s="188"/>
      <c r="C36593" s="188"/>
      <c r="D36593" s="189"/>
    </row>
    <row r="36594" spans="1:4">
      <c r="A36594" s="188"/>
      <c r="B36594" s="188"/>
      <c r="C36594" s="188"/>
      <c r="D36594" s="189"/>
    </row>
    <row r="36595" spans="1:4">
      <c r="A36595" s="188"/>
      <c r="B36595" s="188"/>
      <c r="C36595" s="188"/>
      <c r="D36595" s="189"/>
    </row>
    <row r="36596" spans="1:4">
      <c r="A36596" s="188"/>
      <c r="B36596" s="188"/>
      <c r="C36596" s="188"/>
      <c r="D36596" s="189"/>
    </row>
    <row r="36597" spans="1:4">
      <c r="A36597" s="188"/>
      <c r="B36597" s="188"/>
      <c r="C36597" s="188"/>
      <c r="D36597" s="189"/>
    </row>
    <row r="36598" spans="1:4">
      <c r="A36598" s="188"/>
      <c r="B36598" s="188"/>
      <c r="C36598" s="188"/>
      <c r="D36598" s="189"/>
    </row>
    <row r="36599" spans="1:4">
      <c r="A36599" s="188"/>
      <c r="B36599" s="188"/>
      <c r="C36599" s="188"/>
      <c r="D36599" s="189"/>
    </row>
    <row r="36600" spans="1:4">
      <c r="A36600" s="188"/>
      <c r="B36600" s="188"/>
      <c r="C36600" s="188"/>
      <c r="D36600" s="189"/>
    </row>
    <row r="36601" spans="1:4">
      <c r="A36601" s="188"/>
      <c r="B36601" s="188"/>
      <c r="C36601" s="188"/>
      <c r="D36601" s="189"/>
    </row>
    <row r="36602" spans="1:4">
      <c r="A36602" s="188"/>
      <c r="B36602" s="188"/>
      <c r="C36602" s="188"/>
      <c r="D36602" s="189"/>
    </row>
    <row r="36603" spans="1:4">
      <c r="A36603" s="188"/>
      <c r="B36603" s="188"/>
      <c r="C36603" s="188"/>
      <c r="D36603" s="189"/>
    </row>
    <row r="36604" spans="1:4">
      <c r="A36604" s="188"/>
      <c r="B36604" s="188"/>
      <c r="C36604" s="188"/>
      <c r="D36604" s="189"/>
    </row>
    <row r="36605" spans="1:4">
      <c r="A36605" s="188"/>
      <c r="B36605" s="188"/>
      <c r="C36605" s="188"/>
      <c r="D36605" s="189"/>
    </row>
    <row r="36606" spans="1:4">
      <c r="A36606" s="188"/>
      <c r="B36606" s="188"/>
      <c r="C36606" s="188"/>
      <c r="D36606" s="189"/>
    </row>
    <row r="36607" spans="1:4">
      <c r="A36607" s="188"/>
      <c r="B36607" s="188"/>
      <c r="C36607" s="188"/>
      <c r="D36607" s="189"/>
    </row>
    <row r="36608" spans="1:4">
      <c r="A36608" s="188"/>
      <c r="B36608" s="188"/>
      <c r="C36608" s="188"/>
      <c r="D36608" s="189"/>
    </row>
    <row r="36609" spans="1:4">
      <c r="A36609" s="188"/>
      <c r="B36609" s="188"/>
      <c r="C36609" s="188"/>
      <c r="D36609" s="189"/>
    </row>
    <row r="36610" spans="1:4">
      <c r="A36610" s="188"/>
      <c r="B36610" s="188"/>
      <c r="C36610" s="188"/>
      <c r="D36610" s="189"/>
    </row>
    <row r="36611" spans="1:4">
      <c r="A36611" s="188"/>
      <c r="B36611" s="188"/>
      <c r="C36611" s="188"/>
      <c r="D36611" s="189"/>
    </row>
    <row r="36612" spans="1:4">
      <c r="A36612" s="188"/>
      <c r="B36612" s="188"/>
      <c r="C36612" s="188"/>
      <c r="D36612" s="189"/>
    </row>
    <row r="36613" spans="1:4">
      <c r="A36613" s="188"/>
      <c r="B36613" s="188"/>
      <c r="C36613" s="188"/>
      <c r="D36613" s="189"/>
    </row>
    <row r="36614" spans="1:4">
      <c r="A36614" s="188"/>
      <c r="B36614" s="188"/>
      <c r="C36614" s="188"/>
      <c r="D36614" s="189"/>
    </row>
    <row r="36615" spans="1:4">
      <c r="A36615" s="188"/>
      <c r="B36615" s="188"/>
      <c r="C36615" s="188"/>
      <c r="D36615" s="189"/>
    </row>
    <row r="36616" spans="1:4">
      <c r="A36616" s="188"/>
      <c r="B36616" s="188"/>
      <c r="C36616" s="188"/>
      <c r="D36616" s="189"/>
    </row>
    <row r="36617" spans="1:4">
      <c r="A36617" s="188"/>
      <c r="B36617" s="188"/>
      <c r="C36617" s="188"/>
      <c r="D36617" s="189"/>
    </row>
    <row r="36618" spans="1:4">
      <c r="A36618" s="188"/>
      <c r="B36618" s="188"/>
      <c r="C36618" s="188"/>
      <c r="D36618" s="189"/>
    </row>
    <row r="36619" spans="1:4">
      <c r="A36619" s="188"/>
      <c r="B36619" s="188"/>
      <c r="C36619" s="188"/>
      <c r="D36619" s="189"/>
    </row>
    <row r="36620" spans="1:4">
      <c r="A36620" s="188"/>
      <c r="B36620" s="188"/>
      <c r="C36620" s="188"/>
      <c r="D36620" s="189"/>
    </row>
    <row r="36621" spans="1:4">
      <c r="A36621" s="188"/>
      <c r="B36621" s="188"/>
      <c r="C36621" s="188"/>
      <c r="D36621" s="189"/>
    </row>
    <row r="36622" spans="1:4">
      <c r="A36622" s="188"/>
      <c r="B36622" s="188"/>
      <c r="C36622" s="188"/>
      <c r="D36622" s="189"/>
    </row>
    <row r="36623" spans="1:4">
      <c r="A36623" s="188"/>
      <c r="B36623" s="188"/>
      <c r="C36623" s="188"/>
      <c r="D36623" s="189"/>
    </row>
    <row r="36624" spans="1:4">
      <c r="A36624" s="188"/>
      <c r="B36624" s="188"/>
      <c r="C36624" s="188"/>
      <c r="D36624" s="189"/>
    </row>
    <row r="36625" spans="1:4">
      <c r="A36625" s="188"/>
      <c r="B36625" s="188"/>
      <c r="C36625" s="188"/>
      <c r="D36625" s="189"/>
    </row>
    <row r="36626" spans="1:4">
      <c r="A36626" s="188"/>
      <c r="B36626" s="188"/>
      <c r="C36626" s="188"/>
      <c r="D36626" s="189"/>
    </row>
    <row r="36627" spans="1:4">
      <c r="A36627" s="188"/>
      <c r="B36627" s="188"/>
      <c r="C36627" s="188"/>
      <c r="D36627" s="189"/>
    </row>
    <row r="36628" spans="1:4">
      <c r="A36628" s="188"/>
      <c r="B36628" s="188"/>
      <c r="C36628" s="188"/>
      <c r="D36628" s="189"/>
    </row>
    <row r="36629" spans="1:4">
      <c r="A36629" s="188"/>
      <c r="B36629" s="188"/>
      <c r="C36629" s="188"/>
      <c r="D36629" s="189"/>
    </row>
    <row r="36630" spans="1:4">
      <c r="A36630" s="188"/>
      <c r="B36630" s="188"/>
      <c r="C36630" s="188"/>
      <c r="D36630" s="189"/>
    </row>
    <row r="36631" spans="1:4">
      <c r="A36631" s="188"/>
      <c r="B36631" s="188"/>
      <c r="C36631" s="188"/>
      <c r="D36631" s="189"/>
    </row>
    <row r="36632" spans="1:4">
      <c r="A36632" s="188"/>
      <c r="B36632" s="188"/>
      <c r="C36632" s="188"/>
      <c r="D36632" s="189"/>
    </row>
    <row r="36633" spans="1:4">
      <c r="A36633" s="188"/>
      <c r="B36633" s="188"/>
      <c r="C36633" s="188"/>
      <c r="D36633" s="189"/>
    </row>
    <row r="36634" spans="1:4">
      <c r="A36634" s="188"/>
      <c r="B36634" s="188"/>
      <c r="C36634" s="188"/>
      <c r="D36634" s="189"/>
    </row>
    <row r="36635" spans="1:4">
      <c r="A36635" s="188"/>
      <c r="B36635" s="188"/>
      <c r="C36635" s="188"/>
      <c r="D36635" s="189"/>
    </row>
    <row r="36636" spans="1:4">
      <c r="A36636" s="188"/>
      <c r="B36636" s="188"/>
      <c r="C36636" s="188"/>
      <c r="D36636" s="189"/>
    </row>
    <row r="36637" spans="1:4">
      <c r="A36637" s="188"/>
      <c r="B36637" s="188"/>
      <c r="C36637" s="188"/>
      <c r="D36637" s="189"/>
    </row>
    <row r="36638" spans="1:4">
      <c r="A36638" s="188"/>
      <c r="B36638" s="188"/>
      <c r="C36638" s="188"/>
      <c r="D36638" s="189"/>
    </row>
    <row r="36639" spans="1:4">
      <c r="A36639" s="188"/>
      <c r="B36639" s="188"/>
      <c r="C36639" s="188"/>
      <c r="D36639" s="189"/>
    </row>
    <row r="36640" spans="1:4">
      <c r="A36640" s="188"/>
      <c r="B36640" s="188"/>
      <c r="C36640" s="188"/>
      <c r="D36640" s="189"/>
    </row>
    <row r="36641" spans="1:4">
      <c r="A36641" s="188"/>
      <c r="B36641" s="188"/>
      <c r="C36641" s="188"/>
      <c r="D36641" s="189"/>
    </row>
    <row r="36642" spans="1:4">
      <c r="A36642" s="188"/>
      <c r="B36642" s="188"/>
      <c r="C36642" s="188"/>
      <c r="D36642" s="189"/>
    </row>
    <row r="36643" spans="1:4">
      <c r="A36643" s="188"/>
      <c r="B36643" s="188"/>
      <c r="C36643" s="188"/>
      <c r="D36643" s="189"/>
    </row>
    <row r="36644" spans="1:4">
      <c r="A36644" s="188"/>
      <c r="B36644" s="188"/>
      <c r="C36644" s="188"/>
      <c r="D36644" s="189"/>
    </row>
    <row r="36645" spans="1:4">
      <c r="A36645" s="188"/>
      <c r="B36645" s="188"/>
      <c r="C36645" s="188"/>
      <c r="D36645" s="189"/>
    </row>
    <row r="36646" spans="1:4">
      <c r="A36646" s="188"/>
      <c r="B36646" s="188"/>
      <c r="C36646" s="188"/>
      <c r="D36646" s="189"/>
    </row>
    <row r="36647" spans="1:4">
      <c r="A36647" s="188"/>
      <c r="B36647" s="188"/>
      <c r="C36647" s="188"/>
      <c r="D36647" s="189"/>
    </row>
    <row r="36648" spans="1:4">
      <c r="A36648" s="188"/>
      <c r="B36648" s="188"/>
      <c r="C36648" s="188"/>
      <c r="D36648" s="189"/>
    </row>
    <row r="36649" spans="1:4">
      <c r="A36649" s="188"/>
      <c r="B36649" s="188"/>
      <c r="C36649" s="188"/>
      <c r="D36649" s="189"/>
    </row>
    <row r="36650" spans="1:4">
      <c r="A36650" s="188"/>
      <c r="B36650" s="188"/>
      <c r="C36650" s="188"/>
      <c r="D36650" s="189"/>
    </row>
    <row r="36651" spans="1:4">
      <c r="A36651" s="188"/>
      <c r="B36651" s="188"/>
      <c r="C36651" s="188"/>
      <c r="D36651" s="189"/>
    </row>
    <row r="36652" spans="1:4">
      <c r="A36652" s="188"/>
      <c r="B36652" s="188"/>
      <c r="C36652" s="188"/>
      <c r="D36652" s="189"/>
    </row>
    <row r="36653" spans="1:4">
      <c r="A36653" s="188"/>
      <c r="B36653" s="188"/>
      <c r="C36653" s="188"/>
      <c r="D36653" s="189"/>
    </row>
    <row r="36654" spans="1:4">
      <c r="A36654" s="188"/>
      <c r="B36654" s="188"/>
      <c r="C36654" s="188"/>
      <c r="D36654" s="189"/>
    </row>
    <row r="36655" spans="1:4">
      <c r="A36655" s="188"/>
      <c r="B36655" s="188"/>
      <c r="C36655" s="188"/>
      <c r="D36655" s="189"/>
    </row>
    <row r="36656" spans="1:4">
      <c r="A36656" s="188"/>
      <c r="B36656" s="188"/>
      <c r="C36656" s="188"/>
      <c r="D36656" s="189"/>
    </row>
    <row r="36657" spans="1:4">
      <c r="A36657" s="188"/>
      <c r="B36657" s="188"/>
      <c r="C36657" s="188"/>
      <c r="D36657" s="189"/>
    </row>
    <row r="36658" spans="1:4">
      <c r="A36658" s="188"/>
      <c r="B36658" s="188"/>
      <c r="C36658" s="188"/>
      <c r="D36658" s="189"/>
    </row>
    <row r="36659" spans="1:4">
      <c r="A36659" s="188"/>
      <c r="B36659" s="188"/>
      <c r="C36659" s="188"/>
      <c r="D36659" s="189"/>
    </row>
    <row r="36660" spans="1:4">
      <c r="A36660" s="188"/>
      <c r="B36660" s="188"/>
      <c r="C36660" s="188"/>
      <c r="D36660" s="189"/>
    </row>
    <row r="36661" spans="1:4">
      <c r="A36661" s="188"/>
      <c r="B36661" s="188"/>
      <c r="C36661" s="188"/>
      <c r="D36661" s="189"/>
    </row>
    <row r="36662" spans="1:4">
      <c r="A36662" s="188"/>
      <c r="B36662" s="188"/>
      <c r="C36662" s="188"/>
      <c r="D36662" s="189"/>
    </row>
    <row r="36663" spans="1:4">
      <c r="A36663" s="188"/>
      <c r="B36663" s="188"/>
      <c r="C36663" s="188"/>
      <c r="D36663" s="189"/>
    </row>
    <row r="36664" spans="1:4">
      <c r="A36664" s="188"/>
      <c r="B36664" s="188"/>
      <c r="C36664" s="188"/>
      <c r="D36664" s="189"/>
    </row>
    <row r="36665" spans="1:4">
      <c r="A36665" s="188"/>
      <c r="B36665" s="188"/>
      <c r="C36665" s="188"/>
      <c r="D36665" s="189"/>
    </row>
    <row r="36666" spans="1:4">
      <c r="A36666" s="188"/>
      <c r="B36666" s="188"/>
      <c r="C36666" s="188"/>
      <c r="D36666" s="189"/>
    </row>
    <row r="36667" spans="1:4">
      <c r="A36667" s="188"/>
      <c r="B36667" s="188"/>
      <c r="C36667" s="188"/>
      <c r="D36667" s="189"/>
    </row>
    <row r="36668" spans="1:4">
      <c r="A36668" s="188"/>
      <c r="B36668" s="188"/>
      <c r="C36668" s="188"/>
      <c r="D36668" s="189"/>
    </row>
    <row r="36669" spans="1:4">
      <c r="A36669" s="188"/>
      <c r="B36669" s="188"/>
      <c r="C36669" s="188"/>
      <c r="D36669" s="189"/>
    </row>
    <row r="36670" spans="1:4">
      <c r="A36670" s="188"/>
      <c r="B36670" s="188"/>
      <c r="C36670" s="188"/>
      <c r="D36670" s="189"/>
    </row>
    <row r="36671" spans="1:4">
      <c r="A36671" s="188"/>
      <c r="B36671" s="188"/>
      <c r="C36671" s="188"/>
      <c r="D36671" s="189"/>
    </row>
    <row r="36672" spans="1:4">
      <c r="A36672" s="188"/>
      <c r="B36672" s="188"/>
      <c r="C36672" s="188"/>
      <c r="D36672" s="189"/>
    </row>
    <row r="36673" spans="1:4">
      <c r="A36673" s="188"/>
      <c r="B36673" s="188"/>
      <c r="C36673" s="188"/>
      <c r="D36673" s="189"/>
    </row>
    <row r="36674" spans="1:4">
      <c r="A36674" s="188"/>
      <c r="B36674" s="188"/>
      <c r="C36674" s="188"/>
      <c r="D36674" s="189"/>
    </row>
    <row r="36675" spans="1:4">
      <c r="A36675" s="188"/>
      <c r="B36675" s="188"/>
      <c r="C36675" s="188"/>
      <c r="D36675" s="189"/>
    </row>
    <row r="36676" spans="1:4">
      <c r="A36676" s="188"/>
      <c r="B36676" s="188"/>
      <c r="C36676" s="188"/>
      <c r="D36676" s="189"/>
    </row>
    <row r="36677" spans="1:4">
      <c r="A36677" s="188"/>
      <c r="B36677" s="188"/>
      <c r="C36677" s="188"/>
      <c r="D36677" s="189"/>
    </row>
    <row r="36678" spans="1:4">
      <c r="A36678" s="188"/>
      <c r="B36678" s="188"/>
      <c r="C36678" s="188"/>
      <c r="D36678" s="189"/>
    </row>
    <row r="36679" spans="1:4">
      <c r="A36679" s="188"/>
      <c r="B36679" s="188"/>
      <c r="C36679" s="188"/>
      <c r="D36679" s="189"/>
    </row>
    <row r="36680" spans="1:4">
      <c r="A36680" s="188"/>
      <c r="B36680" s="188"/>
      <c r="C36680" s="188"/>
      <c r="D36680" s="189"/>
    </row>
    <row r="36681" spans="1:4">
      <c r="A36681" s="188"/>
      <c r="B36681" s="188"/>
      <c r="C36681" s="188"/>
      <c r="D36681" s="189"/>
    </row>
    <row r="36682" spans="1:4">
      <c r="A36682" s="188"/>
      <c r="B36682" s="188"/>
      <c r="C36682" s="188"/>
      <c r="D36682" s="189"/>
    </row>
    <row r="36683" spans="1:4">
      <c r="A36683" s="188"/>
      <c r="B36683" s="188"/>
      <c r="C36683" s="188"/>
      <c r="D36683" s="189"/>
    </row>
    <row r="36684" spans="1:4">
      <c r="A36684" s="188"/>
      <c r="B36684" s="188"/>
      <c r="C36684" s="188"/>
      <c r="D36684" s="189"/>
    </row>
    <row r="36685" spans="1:4">
      <c r="A36685" s="188"/>
      <c r="B36685" s="188"/>
      <c r="C36685" s="188"/>
      <c r="D36685" s="189"/>
    </row>
    <row r="36686" spans="1:4">
      <c r="A36686" s="188"/>
      <c r="B36686" s="188"/>
      <c r="C36686" s="188"/>
      <c r="D36686" s="189"/>
    </row>
    <row r="36687" spans="1:4">
      <c r="A36687" s="188"/>
      <c r="B36687" s="188"/>
      <c r="C36687" s="188"/>
      <c r="D36687" s="189"/>
    </row>
    <row r="36688" spans="1:4">
      <c r="A36688" s="188"/>
      <c r="B36688" s="188"/>
      <c r="C36688" s="188"/>
      <c r="D36688" s="189"/>
    </row>
    <row r="36689" spans="1:4">
      <c r="A36689" s="188"/>
      <c r="B36689" s="188"/>
      <c r="C36689" s="188"/>
      <c r="D36689" s="189"/>
    </row>
    <row r="36690" spans="1:4">
      <c r="A36690" s="188"/>
      <c r="B36690" s="188"/>
      <c r="C36690" s="188"/>
      <c r="D36690" s="189"/>
    </row>
    <row r="36691" spans="1:4">
      <c r="A36691" s="188"/>
      <c r="B36691" s="188"/>
      <c r="C36691" s="188"/>
      <c r="D36691" s="189"/>
    </row>
    <row r="36692" spans="1:4">
      <c r="A36692" s="188"/>
      <c r="B36692" s="188"/>
      <c r="C36692" s="188"/>
      <c r="D36692" s="189"/>
    </row>
    <row r="36693" spans="1:4">
      <c r="A36693" s="188"/>
      <c r="B36693" s="188"/>
      <c r="C36693" s="188"/>
      <c r="D36693" s="189"/>
    </row>
    <row r="36694" spans="1:4">
      <c r="A36694" s="188"/>
      <c r="B36694" s="188"/>
      <c r="C36694" s="188"/>
      <c r="D36694" s="189"/>
    </row>
    <row r="36695" spans="1:4">
      <c r="A36695" s="188"/>
      <c r="B36695" s="188"/>
      <c r="C36695" s="188"/>
      <c r="D36695" s="189"/>
    </row>
    <row r="36696" spans="1:4">
      <c r="A36696" s="188"/>
      <c r="B36696" s="188"/>
      <c r="C36696" s="188"/>
      <c r="D36696" s="189"/>
    </row>
    <row r="36697" spans="1:4">
      <c r="A36697" s="188"/>
      <c r="B36697" s="188"/>
      <c r="C36697" s="188"/>
      <c r="D36697" s="189"/>
    </row>
    <row r="36698" spans="1:4">
      <c r="A36698" s="188"/>
      <c r="B36698" s="188"/>
      <c r="C36698" s="188"/>
      <c r="D36698" s="189"/>
    </row>
    <row r="36699" spans="1:4">
      <c r="A36699" s="188"/>
      <c r="B36699" s="188"/>
      <c r="C36699" s="188"/>
      <c r="D36699" s="189"/>
    </row>
    <row r="36700" spans="1:4">
      <c r="A36700" s="188"/>
      <c r="B36700" s="188"/>
      <c r="C36700" s="188"/>
      <c r="D36700" s="189"/>
    </row>
    <row r="36701" spans="1:4">
      <c r="A36701" s="188"/>
      <c r="B36701" s="188"/>
      <c r="C36701" s="188"/>
      <c r="D36701" s="189"/>
    </row>
    <row r="36702" spans="1:4">
      <c r="A36702" s="188"/>
      <c r="B36702" s="188"/>
      <c r="C36702" s="188"/>
      <c r="D36702" s="189"/>
    </row>
    <row r="36703" spans="1:4">
      <c r="A36703" s="188"/>
      <c r="B36703" s="188"/>
      <c r="C36703" s="188"/>
      <c r="D36703" s="189"/>
    </row>
    <row r="36704" spans="1:4">
      <c r="A36704" s="188"/>
      <c r="B36704" s="188"/>
      <c r="C36704" s="188"/>
      <c r="D36704" s="189"/>
    </row>
    <row r="36705" spans="1:4">
      <c r="A36705" s="188"/>
      <c r="B36705" s="188"/>
      <c r="C36705" s="188"/>
      <c r="D36705" s="189"/>
    </row>
    <row r="36706" spans="1:4">
      <c r="A36706" s="188"/>
      <c r="B36706" s="188"/>
      <c r="C36706" s="188"/>
      <c r="D36706" s="189"/>
    </row>
    <row r="36707" spans="1:4">
      <c r="A36707" s="188"/>
      <c r="B36707" s="188"/>
      <c r="C36707" s="188"/>
      <c r="D36707" s="189"/>
    </row>
    <row r="36708" spans="1:4">
      <c r="A36708" s="188"/>
      <c r="B36708" s="188"/>
      <c r="C36708" s="188"/>
      <c r="D36708" s="189"/>
    </row>
    <row r="36709" spans="1:4">
      <c r="A36709" s="188"/>
      <c r="B36709" s="188"/>
      <c r="C36709" s="188"/>
      <c r="D36709" s="189"/>
    </row>
    <row r="36710" spans="1:4">
      <c r="A36710" s="188"/>
      <c r="B36710" s="188"/>
      <c r="C36710" s="188"/>
      <c r="D36710" s="189"/>
    </row>
    <row r="36711" spans="1:4">
      <c r="A36711" s="188"/>
      <c r="B36711" s="188"/>
      <c r="C36711" s="188"/>
      <c r="D36711" s="189"/>
    </row>
    <row r="36712" spans="1:4">
      <c r="A36712" s="188"/>
      <c r="B36712" s="188"/>
      <c r="C36712" s="188"/>
      <c r="D36712" s="189"/>
    </row>
    <row r="36713" spans="1:4">
      <c r="A36713" s="188"/>
      <c r="B36713" s="188"/>
      <c r="C36713" s="188"/>
      <c r="D36713" s="189"/>
    </row>
    <row r="36714" spans="1:4">
      <c r="A36714" s="188"/>
      <c r="B36714" s="188"/>
      <c r="C36714" s="188"/>
      <c r="D36714" s="189"/>
    </row>
    <row r="36715" spans="1:4">
      <c r="A36715" s="188"/>
      <c r="B36715" s="188"/>
      <c r="C36715" s="188"/>
      <c r="D36715" s="189"/>
    </row>
    <row r="36716" spans="1:4">
      <c r="A36716" s="188"/>
      <c r="B36716" s="188"/>
      <c r="C36716" s="188"/>
      <c r="D36716" s="189"/>
    </row>
    <row r="36717" spans="1:4">
      <c r="A36717" s="188"/>
      <c r="B36717" s="188"/>
      <c r="C36717" s="188"/>
      <c r="D36717" s="189"/>
    </row>
    <row r="36718" spans="1:4">
      <c r="A36718" s="188"/>
      <c r="B36718" s="188"/>
      <c r="C36718" s="188"/>
      <c r="D36718" s="189"/>
    </row>
    <row r="36719" spans="1:4">
      <c r="A36719" s="188"/>
      <c r="B36719" s="188"/>
      <c r="C36719" s="188"/>
      <c r="D36719" s="189"/>
    </row>
    <row r="36720" spans="1:4">
      <c r="A36720" s="188"/>
      <c r="B36720" s="188"/>
      <c r="C36720" s="188"/>
      <c r="D36720" s="189"/>
    </row>
    <row r="36721" spans="1:4">
      <c r="A36721" s="188"/>
      <c r="B36721" s="188"/>
      <c r="C36721" s="188"/>
      <c r="D36721" s="189"/>
    </row>
    <row r="36722" spans="1:4">
      <c r="A36722" s="188"/>
      <c r="B36722" s="188"/>
      <c r="C36722" s="188"/>
      <c r="D36722" s="189"/>
    </row>
    <row r="36723" spans="1:4">
      <c r="A36723" s="188"/>
      <c r="B36723" s="188"/>
      <c r="C36723" s="188"/>
      <c r="D36723" s="189"/>
    </row>
    <row r="36724" spans="1:4">
      <c r="A36724" s="188"/>
      <c r="B36724" s="188"/>
      <c r="C36724" s="188"/>
      <c r="D36724" s="189"/>
    </row>
    <row r="36725" spans="1:4">
      <c r="A36725" s="188"/>
      <c r="B36725" s="188"/>
      <c r="C36725" s="188"/>
      <c r="D36725" s="189"/>
    </row>
    <row r="36726" spans="1:4">
      <c r="A36726" s="188"/>
      <c r="B36726" s="188"/>
      <c r="C36726" s="188"/>
      <c r="D36726" s="189"/>
    </row>
    <row r="36727" spans="1:4">
      <c r="A36727" s="188"/>
      <c r="B36727" s="188"/>
      <c r="C36727" s="188"/>
      <c r="D36727" s="189"/>
    </row>
    <row r="36728" spans="1:4">
      <c r="A36728" s="188"/>
      <c r="B36728" s="188"/>
      <c r="C36728" s="188"/>
      <c r="D36728" s="189"/>
    </row>
    <row r="36729" spans="1:4">
      <c r="A36729" s="188"/>
      <c r="B36729" s="188"/>
      <c r="C36729" s="188"/>
      <c r="D36729" s="189"/>
    </row>
    <row r="36730" spans="1:4">
      <c r="A36730" s="188"/>
      <c r="B36730" s="188"/>
      <c r="C36730" s="188"/>
      <c r="D36730" s="189"/>
    </row>
    <row r="36731" spans="1:4">
      <c r="A36731" s="188"/>
      <c r="B36731" s="188"/>
      <c r="C36731" s="188"/>
      <c r="D36731" s="189"/>
    </row>
    <row r="36732" spans="1:4">
      <c r="A36732" s="188"/>
      <c r="B36732" s="188"/>
      <c r="C36732" s="188"/>
      <c r="D36732" s="189"/>
    </row>
    <row r="36733" spans="1:4">
      <c r="A36733" s="188"/>
      <c r="B36733" s="188"/>
      <c r="C36733" s="188"/>
      <c r="D36733" s="189"/>
    </row>
    <row r="36734" spans="1:4">
      <c r="A36734" s="188"/>
      <c r="B36734" s="188"/>
      <c r="C36734" s="188"/>
      <c r="D36734" s="189"/>
    </row>
    <row r="36735" spans="1:4">
      <c r="A36735" s="188"/>
      <c r="B36735" s="188"/>
      <c r="C36735" s="188"/>
      <c r="D36735" s="189"/>
    </row>
    <row r="36736" spans="1:4">
      <c r="A36736" s="188"/>
      <c r="B36736" s="188"/>
      <c r="C36736" s="188"/>
      <c r="D36736" s="189"/>
    </row>
    <row r="36737" spans="1:4">
      <c r="A36737" s="188"/>
      <c r="B36737" s="188"/>
      <c r="C36737" s="188"/>
      <c r="D36737" s="189"/>
    </row>
    <row r="36738" spans="1:4">
      <c r="A36738" s="188"/>
      <c r="B36738" s="188"/>
      <c r="C36738" s="188"/>
      <c r="D36738" s="189"/>
    </row>
    <row r="36739" spans="1:4">
      <c r="A36739" s="188"/>
      <c r="B36739" s="188"/>
      <c r="C36739" s="188"/>
      <c r="D36739" s="189"/>
    </row>
    <row r="36740" spans="1:4">
      <c r="A36740" s="188"/>
      <c r="B36740" s="188"/>
      <c r="C36740" s="188"/>
      <c r="D36740" s="189"/>
    </row>
    <row r="36741" spans="1:4">
      <c r="A36741" s="188"/>
      <c r="B36741" s="188"/>
      <c r="C36741" s="188"/>
      <c r="D36741" s="189"/>
    </row>
    <row r="36742" spans="1:4">
      <c r="A36742" s="188"/>
      <c r="B36742" s="188"/>
      <c r="C36742" s="188"/>
      <c r="D36742" s="189"/>
    </row>
    <row r="36743" spans="1:4">
      <c r="A36743" s="188"/>
      <c r="B36743" s="188"/>
      <c r="C36743" s="188"/>
      <c r="D36743" s="189"/>
    </row>
    <row r="36744" spans="1:4">
      <c r="A36744" s="188"/>
      <c r="B36744" s="188"/>
      <c r="C36744" s="188"/>
      <c r="D36744" s="189"/>
    </row>
    <row r="36745" spans="1:4">
      <c r="A36745" s="188"/>
      <c r="B36745" s="188"/>
      <c r="C36745" s="188"/>
      <c r="D36745" s="189"/>
    </row>
    <row r="36746" spans="1:4">
      <c r="A36746" s="188"/>
      <c r="B36746" s="188"/>
      <c r="C36746" s="188"/>
      <c r="D36746" s="189"/>
    </row>
    <row r="36747" spans="1:4">
      <c r="A36747" s="188"/>
      <c r="B36747" s="188"/>
      <c r="C36747" s="188"/>
      <c r="D36747" s="189"/>
    </row>
    <row r="36748" spans="1:4">
      <c r="A36748" s="188"/>
      <c r="B36748" s="188"/>
      <c r="C36748" s="188"/>
      <c r="D36748" s="189"/>
    </row>
    <row r="36749" spans="1:4">
      <c r="A36749" s="188"/>
      <c r="B36749" s="188"/>
      <c r="C36749" s="188"/>
      <c r="D36749" s="189"/>
    </row>
    <row r="36750" spans="1:4">
      <c r="A36750" s="188"/>
      <c r="B36750" s="188"/>
      <c r="C36750" s="188"/>
      <c r="D36750" s="189"/>
    </row>
    <row r="36751" spans="1:4">
      <c r="A36751" s="188"/>
      <c r="B36751" s="188"/>
      <c r="C36751" s="188"/>
      <c r="D36751" s="189"/>
    </row>
    <row r="36752" spans="1:4">
      <c r="A36752" s="188"/>
      <c r="B36752" s="188"/>
      <c r="C36752" s="188"/>
      <c r="D36752" s="189"/>
    </row>
    <row r="36753" spans="1:4">
      <c r="A36753" s="188"/>
      <c r="B36753" s="188"/>
      <c r="C36753" s="188"/>
      <c r="D36753" s="189"/>
    </row>
    <row r="36754" spans="1:4">
      <c r="A36754" s="188"/>
      <c r="B36754" s="188"/>
      <c r="C36754" s="188"/>
      <c r="D36754" s="189"/>
    </row>
    <row r="36755" spans="1:4">
      <c r="A36755" s="188"/>
      <c r="B36755" s="188"/>
      <c r="C36755" s="188"/>
      <c r="D36755" s="189"/>
    </row>
    <row r="36756" spans="1:4">
      <c r="A36756" s="188"/>
      <c r="B36756" s="188"/>
      <c r="C36756" s="188"/>
      <c r="D36756" s="189"/>
    </row>
    <row r="36757" spans="1:4">
      <c r="A36757" s="188"/>
      <c r="B36757" s="188"/>
      <c r="C36757" s="188"/>
      <c r="D36757" s="189"/>
    </row>
    <row r="36758" spans="1:4">
      <c r="A36758" s="188"/>
      <c r="B36758" s="188"/>
      <c r="C36758" s="188"/>
      <c r="D36758" s="189"/>
    </row>
    <row r="36759" spans="1:4">
      <c r="A36759" s="188"/>
      <c r="B36759" s="188"/>
      <c r="C36759" s="188"/>
      <c r="D36759" s="189"/>
    </row>
    <row r="36760" spans="1:4">
      <c r="A36760" s="188"/>
      <c r="B36760" s="188"/>
      <c r="C36760" s="188"/>
      <c r="D36760" s="189"/>
    </row>
    <row r="36761" spans="1:4">
      <c r="A36761" s="188"/>
      <c r="B36761" s="188"/>
      <c r="C36761" s="188"/>
      <c r="D36761" s="189"/>
    </row>
    <row r="36762" spans="1:4">
      <c r="A36762" s="188"/>
      <c r="B36762" s="188"/>
      <c r="C36762" s="188"/>
      <c r="D36762" s="189"/>
    </row>
    <row r="36763" spans="1:4">
      <c r="A36763" s="188"/>
      <c r="B36763" s="188"/>
      <c r="C36763" s="188"/>
      <c r="D36763" s="189"/>
    </row>
    <row r="36764" spans="1:4">
      <c r="A36764" s="188"/>
      <c r="B36764" s="188"/>
      <c r="C36764" s="188"/>
      <c r="D36764" s="189"/>
    </row>
    <row r="36765" spans="1:4">
      <c r="A36765" s="188"/>
      <c r="B36765" s="188"/>
      <c r="C36765" s="188"/>
      <c r="D36765" s="189"/>
    </row>
    <row r="36766" spans="1:4">
      <c r="A36766" s="188"/>
      <c r="B36766" s="188"/>
      <c r="C36766" s="188"/>
      <c r="D36766" s="189"/>
    </row>
    <row r="36767" spans="1:4">
      <c r="A36767" s="188"/>
      <c r="B36767" s="188"/>
      <c r="C36767" s="188"/>
      <c r="D36767" s="189"/>
    </row>
    <row r="36768" spans="1:4">
      <c r="A36768" s="188"/>
      <c r="B36768" s="188"/>
      <c r="C36768" s="188"/>
      <c r="D36768" s="189"/>
    </row>
    <row r="36769" spans="1:4">
      <c r="A36769" s="188"/>
      <c r="B36769" s="188"/>
      <c r="C36769" s="188"/>
      <c r="D36769" s="189"/>
    </row>
    <row r="36770" spans="1:4">
      <c r="A36770" s="188"/>
      <c r="B36770" s="188"/>
      <c r="C36770" s="188"/>
      <c r="D36770" s="189"/>
    </row>
    <row r="36771" spans="1:4">
      <c r="A36771" s="188"/>
      <c r="B36771" s="188"/>
      <c r="C36771" s="188"/>
      <c r="D36771" s="189"/>
    </row>
    <row r="36772" spans="1:4">
      <c r="A36772" s="188"/>
      <c r="B36772" s="188"/>
      <c r="C36772" s="188"/>
      <c r="D36772" s="189"/>
    </row>
    <row r="36773" spans="1:4">
      <c r="A36773" s="188"/>
      <c r="B36773" s="188"/>
      <c r="C36773" s="188"/>
      <c r="D36773" s="189"/>
    </row>
    <row r="36774" spans="1:4">
      <c r="A36774" s="188"/>
      <c r="B36774" s="188"/>
      <c r="C36774" s="188"/>
      <c r="D36774" s="189"/>
    </row>
    <row r="36775" spans="1:4">
      <c r="A36775" s="188"/>
      <c r="B36775" s="188"/>
      <c r="C36775" s="188"/>
      <c r="D36775" s="189"/>
    </row>
    <row r="36776" spans="1:4">
      <c r="A36776" s="188"/>
      <c r="B36776" s="188"/>
      <c r="C36776" s="188"/>
      <c r="D36776" s="189"/>
    </row>
    <row r="36777" spans="1:4">
      <c r="A36777" s="188"/>
      <c r="B36777" s="188"/>
      <c r="C36777" s="188"/>
      <c r="D36777" s="189"/>
    </row>
    <row r="36778" spans="1:4">
      <c r="A36778" s="188"/>
      <c r="B36778" s="188"/>
      <c r="C36778" s="188"/>
      <c r="D36778" s="189"/>
    </row>
    <row r="36779" spans="1:4">
      <c r="A36779" s="188"/>
      <c r="B36779" s="188"/>
      <c r="C36779" s="188"/>
      <c r="D36779" s="189"/>
    </row>
    <row r="36780" spans="1:4">
      <c r="A36780" s="188"/>
      <c r="B36780" s="188"/>
      <c r="C36780" s="188"/>
      <c r="D36780" s="189"/>
    </row>
    <row r="36781" spans="1:4">
      <c r="A36781" s="188"/>
      <c r="B36781" s="188"/>
      <c r="C36781" s="188"/>
      <c r="D36781" s="189"/>
    </row>
    <row r="36782" spans="1:4">
      <c r="A36782" s="188"/>
      <c r="B36782" s="188"/>
      <c r="C36782" s="188"/>
      <c r="D36782" s="189"/>
    </row>
    <row r="36783" spans="1:4">
      <c r="A36783" s="188"/>
      <c r="B36783" s="188"/>
      <c r="C36783" s="188"/>
      <c r="D36783" s="189"/>
    </row>
    <row r="36784" spans="1:4">
      <c r="A36784" s="188"/>
      <c r="B36784" s="188"/>
      <c r="C36784" s="188"/>
      <c r="D36784" s="189"/>
    </row>
    <row r="36785" spans="1:4">
      <c r="A36785" s="188"/>
      <c r="B36785" s="188"/>
      <c r="C36785" s="188"/>
      <c r="D36785" s="189"/>
    </row>
    <row r="36786" spans="1:4">
      <c r="A36786" s="188"/>
      <c r="B36786" s="188"/>
      <c r="C36786" s="188"/>
      <c r="D36786" s="189"/>
    </row>
    <row r="36787" spans="1:4">
      <c r="A36787" s="188"/>
      <c r="B36787" s="188"/>
      <c r="C36787" s="188"/>
      <c r="D36787" s="189"/>
    </row>
    <row r="36788" spans="1:4">
      <c r="A36788" s="188"/>
      <c r="B36788" s="188"/>
      <c r="C36788" s="188"/>
      <c r="D36788" s="189"/>
    </row>
    <row r="36789" spans="1:4">
      <c r="A36789" s="188"/>
      <c r="B36789" s="188"/>
      <c r="C36789" s="188"/>
      <c r="D36789" s="189"/>
    </row>
    <row r="36790" spans="1:4">
      <c r="A36790" s="188"/>
      <c r="B36790" s="188"/>
      <c r="C36790" s="188"/>
      <c r="D36790" s="189"/>
    </row>
    <row r="36791" spans="1:4">
      <c r="A36791" s="188"/>
      <c r="B36791" s="188"/>
      <c r="C36791" s="188"/>
      <c r="D36791" s="189"/>
    </row>
    <row r="36792" spans="1:4">
      <c r="A36792" s="188"/>
      <c r="B36792" s="188"/>
      <c r="C36792" s="188"/>
      <c r="D36792" s="189"/>
    </row>
    <row r="36793" spans="1:4">
      <c r="A36793" s="188"/>
      <c r="B36793" s="188"/>
      <c r="C36793" s="188"/>
      <c r="D36793" s="189"/>
    </row>
    <row r="36794" spans="1:4">
      <c r="A36794" s="188"/>
      <c r="B36794" s="188"/>
      <c r="C36794" s="188"/>
      <c r="D36794" s="189"/>
    </row>
    <row r="36795" spans="1:4">
      <c r="A36795" s="188"/>
      <c r="B36795" s="188"/>
      <c r="C36795" s="188"/>
      <c r="D36795" s="189"/>
    </row>
    <row r="36796" spans="1:4">
      <c r="A36796" s="188"/>
      <c r="B36796" s="188"/>
      <c r="C36796" s="188"/>
      <c r="D36796" s="189"/>
    </row>
    <row r="36797" spans="1:4">
      <c r="A36797" s="188"/>
      <c r="B36797" s="188"/>
      <c r="C36797" s="188"/>
      <c r="D36797" s="189"/>
    </row>
    <row r="36798" spans="1:4">
      <c r="A36798" s="188"/>
      <c r="B36798" s="188"/>
      <c r="C36798" s="188"/>
      <c r="D36798" s="189"/>
    </row>
    <row r="36799" spans="1:4">
      <c r="A36799" s="188"/>
      <c r="B36799" s="188"/>
      <c r="C36799" s="188"/>
      <c r="D36799" s="189"/>
    </row>
    <row r="36800" spans="1:4">
      <c r="A36800" s="188"/>
      <c r="B36800" s="188"/>
      <c r="C36800" s="188"/>
      <c r="D36800" s="189"/>
    </row>
    <row r="36801" spans="1:4">
      <c r="A36801" s="188"/>
      <c r="B36801" s="188"/>
      <c r="C36801" s="188"/>
      <c r="D36801" s="189"/>
    </row>
    <row r="36802" spans="1:4">
      <c r="A36802" s="188"/>
      <c r="B36802" s="188"/>
      <c r="C36802" s="188"/>
      <c r="D36802" s="189"/>
    </row>
    <row r="36803" spans="1:4">
      <c r="A36803" s="188"/>
      <c r="B36803" s="188"/>
      <c r="C36803" s="188"/>
      <c r="D36803" s="189"/>
    </row>
    <row r="36804" spans="1:4">
      <c r="A36804" s="188"/>
      <c r="B36804" s="188"/>
      <c r="C36804" s="188"/>
      <c r="D36804" s="189"/>
    </row>
    <row r="36805" spans="1:4">
      <c r="A36805" s="188"/>
      <c r="B36805" s="188"/>
      <c r="C36805" s="188"/>
      <c r="D36805" s="189"/>
    </row>
    <row r="36806" spans="1:4">
      <c r="A36806" s="188"/>
      <c r="B36806" s="188"/>
      <c r="C36806" s="188"/>
      <c r="D36806" s="189"/>
    </row>
    <row r="36807" spans="1:4">
      <c r="A36807" s="188"/>
      <c r="B36807" s="188"/>
      <c r="C36807" s="188"/>
      <c r="D36807" s="189"/>
    </row>
    <row r="36808" spans="1:4">
      <c r="A36808" s="188"/>
      <c r="B36808" s="188"/>
      <c r="C36808" s="188"/>
      <c r="D36808" s="189"/>
    </row>
    <row r="36809" spans="1:4">
      <c r="A36809" s="188"/>
      <c r="B36809" s="188"/>
      <c r="C36809" s="188"/>
      <c r="D36809" s="189"/>
    </row>
    <row r="36810" spans="1:4">
      <c r="A36810" s="188"/>
      <c r="B36810" s="188"/>
      <c r="C36810" s="188"/>
      <c r="D36810" s="189"/>
    </row>
    <row r="36811" spans="1:4">
      <c r="A36811" s="188"/>
      <c r="B36811" s="188"/>
      <c r="C36811" s="188"/>
      <c r="D36811" s="189"/>
    </row>
    <row r="36812" spans="1:4">
      <c r="A36812" s="188"/>
      <c r="B36812" s="188"/>
      <c r="C36812" s="188"/>
      <c r="D36812" s="189"/>
    </row>
    <row r="36813" spans="1:4">
      <c r="A36813" s="188"/>
      <c r="B36813" s="188"/>
      <c r="C36813" s="188"/>
      <c r="D36813" s="189"/>
    </row>
    <row r="36814" spans="1:4">
      <c r="A36814" s="188"/>
      <c r="B36814" s="188"/>
      <c r="C36814" s="188"/>
      <c r="D36814" s="189"/>
    </row>
    <row r="36815" spans="1:4">
      <c r="A36815" s="188"/>
      <c r="B36815" s="188"/>
      <c r="C36815" s="188"/>
      <c r="D36815" s="189"/>
    </row>
    <row r="36816" spans="1:4">
      <c r="A36816" s="188"/>
      <c r="B36816" s="188"/>
      <c r="C36816" s="188"/>
      <c r="D36816" s="189"/>
    </row>
    <row r="36817" spans="1:4">
      <c r="A36817" s="188"/>
      <c r="B36817" s="188"/>
      <c r="C36817" s="188"/>
      <c r="D36817" s="189"/>
    </row>
    <row r="36818" spans="1:4">
      <c r="A36818" s="188"/>
      <c r="B36818" s="188"/>
      <c r="C36818" s="188"/>
      <c r="D36818" s="189"/>
    </row>
    <row r="36819" spans="1:4">
      <c r="A36819" s="188"/>
      <c r="B36819" s="188"/>
      <c r="C36819" s="188"/>
      <c r="D36819" s="189"/>
    </row>
    <row r="36820" spans="1:4">
      <c r="A36820" s="188"/>
      <c r="B36820" s="188"/>
      <c r="C36820" s="188"/>
      <c r="D36820" s="189"/>
    </row>
    <row r="36821" spans="1:4">
      <c r="A36821" s="188"/>
      <c r="B36821" s="188"/>
      <c r="C36821" s="188"/>
      <c r="D36821" s="189"/>
    </row>
    <row r="36822" spans="1:4">
      <c r="A36822" s="188"/>
      <c r="B36822" s="188"/>
      <c r="C36822" s="188"/>
      <c r="D36822" s="189"/>
    </row>
    <row r="36823" spans="1:4">
      <c r="A36823" s="188"/>
      <c r="B36823" s="188"/>
      <c r="C36823" s="188"/>
      <c r="D36823" s="189"/>
    </row>
    <row r="36824" spans="1:4">
      <c r="A36824" s="188"/>
      <c r="B36824" s="188"/>
      <c r="C36824" s="188"/>
      <c r="D36824" s="189"/>
    </row>
    <row r="36825" spans="1:4">
      <c r="A36825" s="188"/>
      <c r="B36825" s="188"/>
      <c r="C36825" s="188"/>
      <c r="D36825" s="189"/>
    </row>
    <row r="36826" spans="1:4">
      <c r="A36826" s="188"/>
      <c r="B36826" s="188"/>
      <c r="C36826" s="188"/>
      <c r="D36826" s="189"/>
    </row>
    <row r="36827" spans="1:4">
      <c r="A36827" s="188"/>
      <c r="B36827" s="188"/>
      <c r="C36827" s="188"/>
      <c r="D36827" s="189"/>
    </row>
    <row r="36828" spans="1:4">
      <c r="A36828" s="188"/>
      <c r="B36828" s="188"/>
      <c r="C36828" s="188"/>
      <c r="D36828" s="189"/>
    </row>
    <row r="36829" spans="1:4">
      <c r="A36829" s="188"/>
      <c r="B36829" s="188"/>
      <c r="C36829" s="188"/>
      <c r="D36829" s="189"/>
    </row>
    <row r="36830" spans="1:4">
      <c r="A36830" s="188"/>
      <c r="B36830" s="188"/>
      <c r="C36830" s="188"/>
      <c r="D36830" s="189"/>
    </row>
    <row r="36831" spans="1:4">
      <c r="A36831" s="188"/>
      <c r="B36831" s="188"/>
      <c r="C36831" s="188"/>
      <c r="D36831" s="189"/>
    </row>
    <row r="36832" spans="1:4">
      <c r="A36832" s="188"/>
      <c r="B36832" s="188"/>
      <c r="C36832" s="188"/>
      <c r="D36832" s="189"/>
    </row>
    <row r="36833" spans="1:4">
      <c r="A36833" s="188"/>
      <c r="B36833" s="188"/>
      <c r="C36833" s="188"/>
      <c r="D36833" s="189"/>
    </row>
    <row r="36834" spans="1:4">
      <c r="A36834" s="188"/>
      <c r="B36834" s="188"/>
      <c r="C36834" s="188"/>
      <c r="D36834" s="189"/>
    </row>
    <row r="36835" spans="1:4">
      <c r="A36835" s="188"/>
      <c r="B36835" s="188"/>
      <c r="C36835" s="188"/>
      <c r="D36835" s="189"/>
    </row>
    <row r="36836" spans="1:4">
      <c r="A36836" s="188"/>
      <c r="B36836" s="188"/>
      <c r="C36836" s="188"/>
      <c r="D36836" s="189"/>
    </row>
    <row r="36837" spans="1:4">
      <c r="A36837" s="188"/>
      <c r="B36837" s="188"/>
      <c r="C36837" s="188"/>
      <c r="D36837" s="189"/>
    </row>
    <row r="36838" spans="1:4">
      <c r="A36838" s="188"/>
      <c r="B36838" s="188"/>
      <c r="C36838" s="188"/>
      <c r="D36838" s="189"/>
    </row>
    <row r="36839" spans="1:4">
      <c r="A36839" s="188"/>
      <c r="B36839" s="188"/>
      <c r="C36839" s="188"/>
      <c r="D36839" s="189"/>
    </row>
    <row r="36840" spans="1:4">
      <c r="A36840" s="188"/>
      <c r="B36840" s="188"/>
      <c r="C36840" s="188"/>
      <c r="D36840" s="189"/>
    </row>
    <row r="36841" spans="1:4">
      <c r="A36841" s="188"/>
      <c r="B36841" s="188"/>
      <c r="C36841" s="188"/>
      <c r="D36841" s="189"/>
    </row>
    <row r="36842" spans="1:4">
      <c r="A36842" s="188"/>
      <c r="B36842" s="188"/>
      <c r="C36842" s="188"/>
      <c r="D36842" s="189"/>
    </row>
    <row r="36843" spans="1:4">
      <c r="A36843" s="188"/>
      <c r="B36843" s="188"/>
      <c r="C36843" s="188"/>
      <c r="D36843" s="189"/>
    </row>
    <row r="36844" spans="1:4">
      <c r="A36844" s="188"/>
      <c r="B36844" s="188"/>
      <c r="C36844" s="188"/>
      <c r="D36844" s="189"/>
    </row>
    <row r="36845" spans="1:4">
      <c r="A36845" s="188"/>
      <c r="B36845" s="188"/>
      <c r="C36845" s="188"/>
      <c r="D36845" s="189"/>
    </row>
    <row r="36846" spans="1:4">
      <c r="A36846" s="188"/>
      <c r="B36846" s="188"/>
      <c r="C36846" s="188"/>
      <c r="D36846" s="189"/>
    </row>
    <row r="36847" spans="1:4">
      <c r="A36847" s="188"/>
      <c r="B36847" s="188"/>
      <c r="C36847" s="188"/>
      <c r="D36847" s="189"/>
    </row>
    <row r="36848" spans="1:4">
      <c r="A36848" s="188"/>
      <c r="B36848" s="188"/>
      <c r="C36848" s="188"/>
      <c r="D36848" s="189"/>
    </row>
    <row r="36849" spans="1:4">
      <c r="A36849" s="188"/>
      <c r="B36849" s="188"/>
      <c r="C36849" s="188"/>
      <c r="D36849" s="189"/>
    </row>
    <row r="36850" spans="1:4">
      <c r="A36850" s="188"/>
      <c r="B36850" s="188"/>
      <c r="C36850" s="188"/>
      <c r="D36850" s="189"/>
    </row>
    <row r="36851" spans="1:4">
      <c r="A36851" s="188"/>
      <c r="B36851" s="188"/>
      <c r="C36851" s="188"/>
      <c r="D36851" s="189"/>
    </row>
    <row r="36852" spans="1:4">
      <c r="A36852" s="188"/>
      <c r="B36852" s="188"/>
      <c r="C36852" s="188"/>
      <c r="D36852" s="189"/>
    </row>
    <row r="36853" spans="1:4">
      <c r="A36853" s="188"/>
      <c r="B36853" s="188"/>
      <c r="C36853" s="188"/>
      <c r="D36853" s="189"/>
    </row>
    <row r="36854" spans="1:4">
      <c r="A36854" s="188"/>
      <c r="B36854" s="188"/>
      <c r="C36854" s="188"/>
      <c r="D36854" s="189"/>
    </row>
    <row r="36855" spans="1:4">
      <c r="A36855" s="188"/>
      <c r="B36855" s="188"/>
      <c r="C36855" s="188"/>
      <c r="D36855" s="189"/>
    </row>
    <row r="36856" spans="1:4">
      <c r="A36856" s="188"/>
      <c r="B36856" s="188"/>
      <c r="C36856" s="188"/>
      <c r="D36856" s="189"/>
    </row>
    <row r="36857" spans="1:4">
      <c r="A36857" s="188"/>
      <c r="B36857" s="188"/>
      <c r="C36857" s="188"/>
      <c r="D36857" s="189"/>
    </row>
    <row r="36858" spans="1:4">
      <c r="A36858" s="188"/>
      <c r="B36858" s="188"/>
      <c r="C36858" s="188"/>
      <c r="D36858" s="189"/>
    </row>
    <row r="36859" spans="1:4">
      <c r="A36859" s="188"/>
      <c r="B36859" s="188"/>
      <c r="C36859" s="188"/>
      <c r="D36859" s="189"/>
    </row>
    <row r="36860" spans="1:4">
      <c r="A36860" s="188"/>
      <c r="B36860" s="188"/>
      <c r="C36860" s="188"/>
      <c r="D36860" s="189"/>
    </row>
    <row r="36861" spans="1:4">
      <c r="A36861" s="188"/>
      <c r="B36861" s="188"/>
      <c r="C36861" s="188"/>
      <c r="D36861" s="189"/>
    </row>
    <row r="36862" spans="1:4">
      <c r="A36862" s="188"/>
      <c r="B36862" s="188"/>
      <c r="C36862" s="188"/>
      <c r="D36862" s="189"/>
    </row>
    <row r="36863" spans="1:4">
      <c r="A36863" s="188"/>
      <c r="B36863" s="188"/>
      <c r="C36863" s="188"/>
      <c r="D36863" s="189"/>
    </row>
    <row r="36864" spans="1:4">
      <c r="A36864" s="188"/>
      <c r="B36864" s="188"/>
      <c r="C36864" s="188"/>
      <c r="D36864" s="189"/>
    </row>
    <row r="36865" spans="1:4">
      <c r="A36865" s="188"/>
      <c r="B36865" s="188"/>
      <c r="C36865" s="188"/>
      <c r="D36865" s="189"/>
    </row>
    <row r="36866" spans="1:4">
      <c r="A36866" s="188"/>
      <c r="B36866" s="188"/>
      <c r="C36866" s="188"/>
      <c r="D36866" s="189"/>
    </row>
    <row r="36867" spans="1:4">
      <c r="A36867" s="188"/>
      <c r="B36867" s="188"/>
      <c r="C36867" s="188"/>
      <c r="D36867" s="189"/>
    </row>
    <row r="36868" spans="1:4">
      <c r="A36868" s="188"/>
      <c r="B36868" s="188"/>
      <c r="C36868" s="188"/>
      <c r="D36868" s="189"/>
    </row>
    <row r="36869" spans="1:4">
      <c r="A36869" s="188"/>
      <c r="B36869" s="188"/>
      <c r="C36869" s="188"/>
      <c r="D36869" s="189"/>
    </row>
    <row r="36870" spans="1:4">
      <c r="A36870" s="188"/>
      <c r="B36870" s="188"/>
      <c r="C36870" s="188"/>
      <c r="D36870" s="189"/>
    </row>
    <row r="36871" spans="1:4">
      <c r="A36871" s="188"/>
      <c r="B36871" s="188"/>
      <c r="C36871" s="188"/>
      <c r="D36871" s="189"/>
    </row>
    <row r="36872" spans="1:4">
      <c r="A36872" s="188"/>
      <c r="B36872" s="188"/>
      <c r="C36872" s="188"/>
      <c r="D36872" s="189"/>
    </row>
    <row r="36873" spans="1:4">
      <c r="A36873" s="188"/>
      <c r="B36873" s="188"/>
      <c r="C36873" s="188"/>
      <c r="D36873" s="189"/>
    </row>
    <row r="36874" spans="1:4">
      <c r="A36874" s="188"/>
      <c r="B36874" s="188"/>
      <c r="C36874" s="188"/>
      <c r="D36874" s="189"/>
    </row>
    <row r="36875" spans="1:4">
      <c r="A36875" s="188"/>
      <c r="B36875" s="188"/>
      <c r="C36875" s="188"/>
      <c r="D36875" s="189"/>
    </row>
    <row r="36876" spans="1:4">
      <c r="A36876" s="188"/>
      <c r="B36876" s="188"/>
      <c r="C36876" s="188"/>
      <c r="D36876" s="189"/>
    </row>
    <row r="36877" spans="1:4">
      <c r="A36877" s="188"/>
      <c r="B36877" s="188"/>
      <c r="C36877" s="188"/>
      <c r="D36877" s="189"/>
    </row>
    <row r="36878" spans="1:4">
      <c r="A36878" s="188"/>
      <c r="B36878" s="188"/>
      <c r="C36878" s="188"/>
      <c r="D36878" s="189"/>
    </row>
    <row r="36879" spans="1:4">
      <c r="A36879" s="188"/>
      <c r="B36879" s="188"/>
      <c r="C36879" s="188"/>
      <c r="D36879" s="189"/>
    </row>
    <row r="36880" spans="1:4">
      <c r="A36880" s="188"/>
      <c r="B36880" s="188"/>
      <c r="C36880" s="188"/>
      <c r="D36880" s="189"/>
    </row>
    <row r="36881" spans="1:4">
      <c r="A36881" s="188"/>
      <c r="B36881" s="188"/>
      <c r="C36881" s="188"/>
      <c r="D36881" s="189"/>
    </row>
    <row r="36882" spans="1:4">
      <c r="A36882" s="188"/>
      <c r="B36882" s="188"/>
      <c r="C36882" s="188"/>
      <c r="D36882" s="189"/>
    </row>
    <row r="36883" spans="1:4">
      <c r="A36883" s="188"/>
      <c r="B36883" s="188"/>
      <c r="C36883" s="188"/>
      <c r="D36883" s="189"/>
    </row>
    <row r="36884" spans="1:4">
      <c r="A36884" s="188"/>
      <c r="B36884" s="188"/>
      <c r="C36884" s="188"/>
      <c r="D36884" s="189"/>
    </row>
    <row r="36885" spans="1:4">
      <c r="A36885" s="188"/>
      <c r="B36885" s="188"/>
      <c r="C36885" s="188"/>
      <c r="D36885" s="189"/>
    </row>
    <row r="36886" spans="1:4">
      <c r="A36886" s="188"/>
      <c r="B36886" s="188"/>
      <c r="C36886" s="188"/>
      <c r="D36886" s="189"/>
    </row>
    <row r="36887" spans="1:4">
      <c r="A36887" s="188"/>
      <c r="B36887" s="188"/>
      <c r="C36887" s="188"/>
      <c r="D36887" s="189"/>
    </row>
    <row r="36888" spans="1:4">
      <c r="A36888" s="188"/>
      <c r="B36888" s="188"/>
      <c r="C36888" s="188"/>
      <c r="D36888" s="189"/>
    </row>
    <row r="36889" spans="1:4">
      <c r="A36889" s="188"/>
      <c r="B36889" s="188"/>
      <c r="C36889" s="188"/>
      <c r="D36889" s="189"/>
    </row>
    <row r="36890" spans="1:4">
      <c r="A36890" s="188"/>
      <c r="B36890" s="188"/>
      <c r="C36890" s="188"/>
      <c r="D36890" s="189"/>
    </row>
    <row r="36891" spans="1:4">
      <c r="A36891" s="188"/>
      <c r="B36891" s="188"/>
      <c r="C36891" s="188"/>
      <c r="D36891" s="189"/>
    </row>
    <row r="36892" spans="1:4">
      <c r="A36892" s="188"/>
      <c r="B36892" s="188"/>
      <c r="C36892" s="188"/>
      <c r="D36892" s="189"/>
    </row>
    <row r="36893" spans="1:4">
      <c r="A36893" s="188"/>
      <c r="B36893" s="188"/>
      <c r="C36893" s="188"/>
      <c r="D36893" s="189"/>
    </row>
    <row r="36894" spans="1:4">
      <c r="A36894" s="188"/>
      <c r="B36894" s="188"/>
      <c r="C36894" s="188"/>
      <c r="D36894" s="189"/>
    </row>
    <row r="36895" spans="1:4">
      <c r="A36895" s="188"/>
      <c r="B36895" s="188"/>
      <c r="C36895" s="188"/>
      <c r="D36895" s="189"/>
    </row>
    <row r="36896" spans="1:4">
      <c r="A36896" s="188"/>
      <c r="B36896" s="188"/>
      <c r="C36896" s="188"/>
      <c r="D36896" s="189"/>
    </row>
    <row r="36897" spans="1:4">
      <c r="A36897" s="188"/>
      <c r="B36897" s="188"/>
      <c r="C36897" s="188"/>
      <c r="D36897" s="189"/>
    </row>
    <row r="36898" spans="1:4">
      <c r="A36898" s="188"/>
      <c r="B36898" s="188"/>
      <c r="C36898" s="188"/>
      <c r="D36898" s="189"/>
    </row>
    <row r="36899" spans="1:4">
      <c r="A36899" s="188"/>
      <c r="B36899" s="188"/>
      <c r="C36899" s="188"/>
      <c r="D36899" s="189"/>
    </row>
    <row r="36900" spans="1:4">
      <c r="A36900" s="188"/>
      <c r="B36900" s="188"/>
      <c r="C36900" s="188"/>
      <c r="D36900" s="189"/>
    </row>
    <row r="36901" spans="1:4">
      <c r="A36901" s="188"/>
      <c r="B36901" s="188"/>
      <c r="C36901" s="188"/>
      <c r="D36901" s="189"/>
    </row>
    <row r="36902" spans="1:4">
      <c r="A36902" s="188"/>
      <c r="B36902" s="188"/>
      <c r="C36902" s="188"/>
      <c r="D36902" s="189"/>
    </row>
    <row r="36903" spans="1:4">
      <c r="A36903" s="188"/>
      <c r="B36903" s="188"/>
      <c r="C36903" s="188"/>
      <c r="D36903" s="189"/>
    </row>
    <row r="36904" spans="1:4">
      <c r="A36904" s="188"/>
      <c r="B36904" s="188"/>
      <c r="C36904" s="188"/>
      <c r="D36904" s="189"/>
    </row>
    <row r="36905" spans="1:4">
      <c r="A36905" s="188"/>
      <c r="B36905" s="188"/>
      <c r="C36905" s="188"/>
      <c r="D36905" s="189"/>
    </row>
    <row r="36906" spans="1:4">
      <c r="A36906" s="188"/>
      <c r="B36906" s="188"/>
      <c r="C36906" s="188"/>
      <c r="D36906" s="189"/>
    </row>
    <row r="36907" spans="1:4">
      <c r="A36907" s="188"/>
      <c r="B36907" s="188"/>
      <c r="C36907" s="188"/>
      <c r="D36907" s="189"/>
    </row>
    <row r="36908" spans="1:4">
      <c r="A36908" s="188"/>
      <c r="B36908" s="188"/>
      <c r="C36908" s="188"/>
      <c r="D36908" s="189"/>
    </row>
    <row r="36909" spans="1:4">
      <c r="A36909" s="188"/>
      <c r="B36909" s="188"/>
      <c r="C36909" s="188"/>
      <c r="D36909" s="189"/>
    </row>
    <row r="36910" spans="1:4">
      <c r="A36910" s="188"/>
      <c r="B36910" s="188"/>
      <c r="C36910" s="188"/>
      <c r="D36910" s="189"/>
    </row>
    <row r="36911" spans="1:4">
      <c r="A36911" s="188"/>
      <c r="B36911" s="188"/>
      <c r="C36911" s="188"/>
      <c r="D36911" s="189"/>
    </row>
    <row r="36912" spans="1:4">
      <c r="A36912" s="188"/>
      <c r="B36912" s="188"/>
      <c r="C36912" s="188"/>
      <c r="D36912" s="189"/>
    </row>
    <row r="36913" spans="1:4">
      <c r="A36913" s="188"/>
      <c r="B36913" s="188"/>
      <c r="C36913" s="188"/>
      <c r="D36913" s="189"/>
    </row>
    <row r="36914" spans="1:4">
      <c r="A36914" s="188"/>
      <c r="B36914" s="188"/>
      <c r="C36914" s="188"/>
      <c r="D36914" s="189"/>
    </row>
    <row r="36915" spans="1:4">
      <c r="A36915" s="188"/>
      <c r="B36915" s="188"/>
      <c r="C36915" s="188"/>
      <c r="D36915" s="189"/>
    </row>
    <row r="36916" spans="1:4">
      <c r="A36916" s="188"/>
      <c r="B36916" s="188"/>
      <c r="C36916" s="188"/>
      <c r="D36916" s="189"/>
    </row>
    <row r="36917" spans="1:4">
      <c r="A36917" s="188"/>
      <c r="B36917" s="188"/>
      <c r="C36917" s="188"/>
      <c r="D36917" s="189"/>
    </row>
    <row r="36918" spans="1:4">
      <c r="A36918" s="188"/>
      <c r="B36918" s="188"/>
      <c r="C36918" s="188"/>
      <c r="D36918" s="189"/>
    </row>
    <row r="36919" spans="1:4">
      <c r="A36919" s="188"/>
      <c r="B36919" s="188"/>
      <c r="C36919" s="188"/>
      <c r="D36919" s="189"/>
    </row>
    <row r="36920" spans="1:4">
      <c r="A36920" s="188"/>
      <c r="B36920" s="188"/>
      <c r="C36920" s="188"/>
      <c r="D36920" s="189"/>
    </row>
    <row r="36921" spans="1:4">
      <c r="A36921" s="188"/>
      <c r="B36921" s="188"/>
      <c r="C36921" s="188"/>
      <c r="D36921" s="189"/>
    </row>
    <row r="36922" spans="1:4">
      <c r="A36922" s="188"/>
      <c r="B36922" s="188"/>
      <c r="C36922" s="188"/>
      <c r="D36922" s="189"/>
    </row>
    <row r="36923" spans="1:4">
      <c r="A36923" s="188"/>
      <c r="B36923" s="188"/>
      <c r="C36923" s="188"/>
      <c r="D36923" s="189"/>
    </row>
    <row r="36924" spans="1:4">
      <c r="A36924" s="188"/>
      <c r="B36924" s="188"/>
      <c r="C36924" s="188"/>
      <c r="D36924" s="189"/>
    </row>
    <row r="36925" spans="1:4">
      <c r="A36925" s="188"/>
      <c r="B36925" s="188"/>
      <c r="C36925" s="188"/>
      <c r="D36925" s="189"/>
    </row>
    <row r="36926" spans="1:4">
      <c r="A36926" s="188"/>
      <c r="B36926" s="188"/>
      <c r="C36926" s="188"/>
      <c r="D36926" s="189"/>
    </row>
    <row r="36927" spans="1:4">
      <c r="A36927" s="188"/>
      <c r="B36927" s="188"/>
      <c r="C36927" s="188"/>
      <c r="D36927" s="189"/>
    </row>
    <row r="36928" spans="1:4">
      <c r="A36928" s="188"/>
      <c r="B36928" s="188"/>
      <c r="C36928" s="188"/>
      <c r="D36928" s="189"/>
    </row>
    <row r="36929" spans="1:4">
      <c r="A36929" s="188"/>
      <c r="B36929" s="188"/>
      <c r="C36929" s="188"/>
      <c r="D36929" s="189"/>
    </row>
    <row r="36930" spans="1:4">
      <c r="A36930" s="188"/>
      <c r="B36930" s="188"/>
      <c r="C36930" s="188"/>
      <c r="D36930" s="189"/>
    </row>
    <row r="36931" spans="1:4">
      <c r="A36931" s="188"/>
      <c r="B36931" s="188"/>
      <c r="C36931" s="188"/>
      <c r="D36931" s="189"/>
    </row>
    <row r="36932" spans="1:4">
      <c r="A36932" s="188"/>
      <c r="B36932" s="188"/>
      <c r="C36932" s="188"/>
      <c r="D36932" s="189"/>
    </row>
    <row r="36933" spans="1:4">
      <c r="A36933" s="188"/>
      <c r="B36933" s="188"/>
      <c r="C36933" s="188"/>
      <c r="D36933" s="189"/>
    </row>
    <row r="36934" spans="1:4">
      <c r="A36934" s="188"/>
      <c r="B36934" s="188"/>
      <c r="C36934" s="188"/>
      <c r="D36934" s="189"/>
    </row>
    <row r="36935" spans="1:4">
      <c r="A36935" s="188"/>
      <c r="B36935" s="188"/>
      <c r="C36935" s="188"/>
      <c r="D36935" s="189"/>
    </row>
    <row r="36936" spans="1:4">
      <c r="A36936" s="188"/>
      <c r="B36936" s="188"/>
      <c r="C36936" s="188"/>
      <c r="D36936" s="189"/>
    </row>
    <row r="36937" spans="1:4">
      <c r="A36937" s="188"/>
      <c r="B36937" s="188"/>
      <c r="C36937" s="188"/>
      <c r="D36937" s="189"/>
    </row>
    <row r="36938" spans="1:4">
      <c r="A36938" s="188"/>
      <c r="B36938" s="188"/>
      <c r="C36938" s="188"/>
      <c r="D36938" s="189"/>
    </row>
    <row r="36939" spans="1:4">
      <c r="A36939" s="188"/>
      <c r="B36939" s="188"/>
      <c r="C36939" s="188"/>
      <c r="D36939" s="189"/>
    </row>
    <row r="36940" spans="1:4">
      <c r="A36940" s="188"/>
      <c r="B36940" s="188"/>
      <c r="C36940" s="188"/>
      <c r="D36940" s="189"/>
    </row>
    <row r="36941" spans="1:4">
      <c r="A36941" s="188"/>
      <c r="B36941" s="188"/>
      <c r="C36941" s="188"/>
      <c r="D36941" s="189"/>
    </row>
    <row r="36942" spans="1:4">
      <c r="A36942" s="188"/>
      <c r="B36942" s="188"/>
      <c r="C36942" s="188"/>
      <c r="D36942" s="189"/>
    </row>
    <row r="36943" spans="1:4">
      <c r="A36943" s="188"/>
      <c r="B36943" s="188"/>
      <c r="C36943" s="188"/>
      <c r="D36943" s="189"/>
    </row>
    <row r="36944" spans="1:4">
      <c r="A36944" s="188"/>
      <c r="B36944" s="188"/>
      <c r="C36944" s="188"/>
      <c r="D36944" s="189"/>
    </row>
    <row r="36945" spans="1:4">
      <c r="A36945" s="188"/>
      <c r="B36945" s="188"/>
      <c r="C36945" s="188"/>
      <c r="D36945" s="189"/>
    </row>
    <row r="36946" spans="1:4">
      <c r="A36946" s="188"/>
      <c r="B36946" s="188"/>
      <c r="C36946" s="188"/>
      <c r="D36946" s="189"/>
    </row>
    <row r="36947" spans="1:4">
      <c r="A36947" s="188"/>
      <c r="B36947" s="188"/>
      <c r="C36947" s="188"/>
      <c r="D36947" s="189"/>
    </row>
    <row r="36948" spans="1:4">
      <c r="A36948" s="188"/>
      <c r="B36948" s="188"/>
      <c r="C36948" s="188"/>
      <c r="D36948" s="189"/>
    </row>
    <row r="36949" spans="1:4">
      <c r="A36949" s="188"/>
      <c r="B36949" s="188"/>
      <c r="C36949" s="188"/>
      <c r="D36949" s="189"/>
    </row>
    <row r="36950" spans="1:4">
      <c r="A36950" s="188"/>
      <c r="B36950" s="188"/>
      <c r="C36950" s="188"/>
      <c r="D36950" s="189"/>
    </row>
    <row r="36951" spans="1:4">
      <c r="A36951" s="188"/>
      <c r="B36951" s="188"/>
      <c r="C36951" s="188"/>
      <c r="D36951" s="189"/>
    </row>
    <row r="36952" spans="1:4">
      <c r="A36952" s="188"/>
      <c r="B36952" s="188"/>
      <c r="C36952" s="188"/>
      <c r="D36952" s="189"/>
    </row>
    <row r="36953" spans="1:4">
      <c r="A36953" s="188"/>
      <c r="B36953" s="188"/>
      <c r="C36953" s="188"/>
      <c r="D36953" s="189"/>
    </row>
    <row r="36954" spans="1:4">
      <c r="A36954" s="188"/>
      <c r="B36954" s="188"/>
      <c r="C36954" s="188"/>
      <c r="D36954" s="189"/>
    </row>
    <row r="36955" spans="1:4">
      <c r="A36955" s="188"/>
      <c r="B36955" s="188"/>
      <c r="C36955" s="188"/>
      <c r="D36955" s="189"/>
    </row>
    <row r="36956" spans="1:4">
      <c r="A36956" s="188"/>
      <c r="B36956" s="188"/>
      <c r="C36956" s="188"/>
      <c r="D36956" s="189"/>
    </row>
    <row r="36957" spans="1:4">
      <c r="A36957" s="188"/>
      <c r="B36957" s="188"/>
      <c r="C36957" s="188"/>
      <c r="D36957" s="189"/>
    </row>
    <row r="36958" spans="1:4">
      <c r="A36958" s="188"/>
      <c r="B36958" s="188"/>
      <c r="C36958" s="188"/>
      <c r="D36958" s="189"/>
    </row>
    <row r="36959" spans="1:4">
      <c r="A36959" s="188"/>
      <c r="B36959" s="188"/>
      <c r="C36959" s="188"/>
      <c r="D36959" s="189"/>
    </row>
    <row r="36960" spans="1:4">
      <c r="A36960" s="188"/>
      <c r="B36960" s="188"/>
      <c r="C36960" s="188"/>
      <c r="D36960" s="189"/>
    </row>
    <row r="36961" spans="1:4">
      <c r="A36961" s="188"/>
      <c r="B36961" s="188"/>
      <c r="C36961" s="188"/>
      <c r="D36961" s="189"/>
    </row>
    <row r="36962" spans="1:4">
      <c r="A36962" s="188"/>
      <c r="B36962" s="188"/>
      <c r="C36962" s="188"/>
      <c r="D36962" s="189"/>
    </row>
    <row r="36963" spans="1:4">
      <c r="A36963" s="188"/>
      <c r="B36963" s="188"/>
      <c r="C36963" s="188"/>
      <c r="D36963" s="189"/>
    </row>
    <row r="36964" spans="1:4">
      <c r="A36964" s="188"/>
      <c r="B36964" s="188"/>
      <c r="C36964" s="188"/>
      <c r="D36964" s="189"/>
    </row>
    <row r="36965" spans="1:4">
      <c r="A36965" s="188"/>
      <c r="B36965" s="188"/>
      <c r="C36965" s="188"/>
      <c r="D36965" s="189"/>
    </row>
    <row r="36966" spans="1:4">
      <c r="A36966" s="188"/>
      <c r="B36966" s="188"/>
      <c r="C36966" s="188"/>
      <c r="D36966" s="189"/>
    </row>
    <row r="36967" spans="1:4">
      <c r="A36967" s="188"/>
      <c r="B36967" s="188"/>
      <c r="C36967" s="188"/>
      <c r="D36967" s="189"/>
    </row>
    <row r="36968" spans="1:4">
      <c r="A36968" s="188"/>
      <c r="B36968" s="188"/>
      <c r="C36968" s="188"/>
      <c r="D36968" s="189"/>
    </row>
    <row r="36969" spans="1:4">
      <c r="A36969" s="188"/>
      <c r="B36969" s="188"/>
      <c r="C36969" s="188"/>
      <c r="D36969" s="189"/>
    </row>
    <row r="36970" spans="1:4">
      <c r="A36970" s="188"/>
      <c r="B36970" s="188"/>
      <c r="C36970" s="188"/>
      <c r="D36970" s="189"/>
    </row>
    <row r="36971" spans="1:4">
      <c r="A36971" s="188"/>
      <c r="B36971" s="188"/>
      <c r="C36971" s="188"/>
      <c r="D36971" s="189"/>
    </row>
    <row r="36972" spans="1:4">
      <c r="A36972" s="188"/>
      <c r="B36972" s="188"/>
      <c r="C36972" s="188"/>
      <c r="D36972" s="189"/>
    </row>
    <row r="36973" spans="1:4">
      <c r="A36973" s="188"/>
      <c r="B36973" s="188"/>
      <c r="C36973" s="188"/>
      <c r="D36973" s="189"/>
    </row>
    <row r="36974" spans="1:4">
      <c r="A36974" s="188"/>
      <c r="B36974" s="188"/>
      <c r="C36974" s="188"/>
      <c r="D36974" s="189"/>
    </row>
    <row r="36975" spans="1:4">
      <c r="A36975" s="188"/>
      <c r="B36975" s="188"/>
      <c r="C36975" s="188"/>
      <c r="D36975" s="189"/>
    </row>
    <row r="36976" spans="1:4">
      <c r="A36976" s="188"/>
      <c r="B36976" s="188"/>
      <c r="C36976" s="188"/>
      <c r="D36976" s="189"/>
    </row>
    <row r="36977" spans="1:4">
      <c r="A36977" s="188"/>
      <c r="B36977" s="188"/>
      <c r="C36977" s="188"/>
      <c r="D36977" s="189"/>
    </row>
    <row r="36978" spans="1:4">
      <c r="A36978" s="188"/>
      <c r="B36978" s="188"/>
      <c r="C36978" s="188"/>
      <c r="D36978" s="189"/>
    </row>
    <row r="36979" spans="1:4">
      <c r="A36979" s="188"/>
      <c r="B36979" s="188"/>
      <c r="C36979" s="188"/>
      <c r="D36979" s="189"/>
    </row>
    <row r="36980" spans="1:4">
      <c r="A36980" s="188"/>
      <c r="B36980" s="188"/>
      <c r="C36980" s="188"/>
      <c r="D36980" s="189"/>
    </row>
    <row r="36981" spans="1:4">
      <c r="A36981" s="188"/>
      <c r="B36981" s="188"/>
      <c r="C36981" s="188"/>
      <c r="D36981" s="189"/>
    </row>
    <row r="36982" spans="1:4">
      <c r="A36982" s="188"/>
      <c r="B36982" s="188"/>
      <c r="C36982" s="188"/>
      <c r="D36982" s="189"/>
    </row>
    <row r="36983" spans="1:4">
      <c r="A36983" s="188"/>
      <c r="B36983" s="188"/>
      <c r="C36983" s="188"/>
      <c r="D36983" s="189"/>
    </row>
    <row r="36984" spans="1:4">
      <c r="A36984" s="188"/>
      <c r="B36984" s="188"/>
      <c r="C36984" s="188"/>
      <c r="D36984" s="189"/>
    </row>
    <row r="36985" spans="1:4">
      <c r="A36985" s="188"/>
      <c r="B36985" s="188"/>
      <c r="C36985" s="188"/>
      <c r="D36985" s="189"/>
    </row>
    <row r="36986" spans="1:4">
      <c r="A36986" s="188"/>
      <c r="B36986" s="188"/>
      <c r="C36986" s="188"/>
      <c r="D36986" s="189"/>
    </row>
    <row r="36987" spans="1:4">
      <c r="A36987" s="188"/>
      <c r="B36987" s="188"/>
      <c r="C36987" s="188"/>
      <c r="D36987" s="189"/>
    </row>
    <row r="36988" spans="1:4">
      <c r="A36988" s="188"/>
      <c r="B36988" s="188"/>
      <c r="C36988" s="188"/>
      <c r="D36988" s="189"/>
    </row>
    <row r="36989" spans="1:4">
      <c r="A36989" s="188"/>
      <c r="B36989" s="188"/>
      <c r="C36989" s="188"/>
      <c r="D36989" s="189"/>
    </row>
    <row r="36990" spans="1:4">
      <c r="A36990" s="188"/>
      <c r="B36990" s="188"/>
      <c r="C36990" s="188"/>
      <c r="D36990" s="189"/>
    </row>
    <row r="36991" spans="1:4">
      <c r="A36991" s="188"/>
      <c r="B36991" s="188"/>
      <c r="C36991" s="188"/>
      <c r="D36991" s="189"/>
    </row>
    <row r="36992" spans="1:4">
      <c r="A36992" s="188"/>
      <c r="B36992" s="188"/>
      <c r="C36992" s="188"/>
      <c r="D36992" s="189"/>
    </row>
    <row r="36993" spans="1:4">
      <c r="A36993" s="188"/>
      <c r="B36993" s="188"/>
      <c r="C36993" s="188"/>
      <c r="D36993" s="189"/>
    </row>
    <row r="36994" spans="1:4">
      <c r="A36994" s="188"/>
      <c r="B36994" s="188"/>
      <c r="C36994" s="188"/>
      <c r="D36994" s="189"/>
    </row>
    <row r="36995" spans="1:4">
      <c r="A36995" s="188"/>
      <c r="B36995" s="188"/>
      <c r="C36995" s="188"/>
      <c r="D36995" s="189"/>
    </row>
    <row r="36996" spans="1:4">
      <c r="A36996" s="188"/>
      <c r="B36996" s="188"/>
      <c r="C36996" s="188"/>
      <c r="D36996" s="189"/>
    </row>
    <row r="36997" spans="1:4">
      <c r="A36997" s="188"/>
      <c r="B36997" s="188"/>
      <c r="C36997" s="188"/>
      <c r="D36997" s="189"/>
    </row>
    <row r="36998" spans="1:4">
      <c r="A36998" s="188"/>
      <c r="B36998" s="188"/>
      <c r="C36998" s="188"/>
      <c r="D36998" s="189"/>
    </row>
    <row r="36999" spans="1:4">
      <c r="A36999" s="188"/>
      <c r="B36999" s="188"/>
      <c r="C36999" s="188"/>
      <c r="D36999" s="189"/>
    </row>
    <row r="37000" spans="1:4">
      <c r="A37000" s="188"/>
      <c r="B37000" s="188"/>
      <c r="C37000" s="188"/>
      <c r="D37000" s="189"/>
    </row>
    <row r="37001" spans="1:4">
      <c r="A37001" s="188"/>
      <c r="B37001" s="188"/>
      <c r="C37001" s="188"/>
      <c r="D37001" s="189"/>
    </row>
    <row r="37002" spans="1:4">
      <c r="A37002" s="188"/>
      <c r="B37002" s="188"/>
      <c r="C37002" s="188"/>
      <c r="D37002" s="189"/>
    </row>
    <row r="37003" spans="1:4">
      <c r="A37003" s="188"/>
      <c r="B37003" s="188"/>
      <c r="C37003" s="188"/>
      <c r="D37003" s="189"/>
    </row>
    <row r="37004" spans="1:4">
      <c r="A37004" s="188"/>
      <c r="B37004" s="188"/>
      <c r="C37004" s="188"/>
      <c r="D37004" s="189"/>
    </row>
    <row r="37005" spans="1:4">
      <c r="A37005" s="188"/>
      <c r="B37005" s="188"/>
      <c r="C37005" s="188"/>
      <c r="D37005" s="189"/>
    </row>
    <row r="37006" spans="1:4">
      <c r="A37006" s="188"/>
      <c r="B37006" s="188"/>
      <c r="C37006" s="188"/>
      <c r="D37006" s="189"/>
    </row>
    <row r="37007" spans="1:4">
      <c r="A37007" s="188"/>
      <c r="B37007" s="188"/>
      <c r="C37007" s="188"/>
      <c r="D37007" s="189"/>
    </row>
    <row r="37008" spans="1:4">
      <c r="A37008" s="188"/>
      <c r="B37008" s="188"/>
      <c r="C37008" s="188"/>
      <c r="D37008" s="189"/>
    </row>
    <row r="37009" spans="1:4">
      <c r="A37009" s="188"/>
      <c r="B37009" s="188"/>
      <c r="C37009" s="188"/>
      <c r="D37009" s="189"/>
    </row>
    <row r="37010" spans="1:4">
      <c r="A37010" s="188"/>
      <c r="B37010" s="188"/>
      <c r="C37010" s="188"/>
      <c r="D37010" s="189"/>
    </row>
    <row r="37011" spans="1:4">
      <c r="A37011" s="188"/>
      <c r="B37011" s="188"/>
      <c r="C37011" s="188"/>
      <c r="D37011" s="189"/>
    </row>
    <row r="37012" spans="1:4">
      <c r="A37012" s="188"/>
      <c r="B37012" s="188"/>
      <c r="C37012" s="188"/>
      <c r="D37012" s="189"/>
    </row>
    <row r="37013" spans="1:4">
      <c r="A37013" s="188"/>
      <c r="B37013" s="188"/>
      <c r="C37013" s="188"/>
      <c r="D37013" s="189"/>
    </row>
    <row r="37014" spans="1:4">
      <c r="A37014" s="188"/>
      <c r="B37014" s="188"/>
      <c r="C37014" s="188"/>
      <c r="D37014" s="189"/>
    </row>
    <row r="37015" spans="1:4">
      <c r="A37015" s="188"/>
      <c r="B37015" s="188"/>
      <c r="C37015" s="188"/>
      <c r="D37015" s="189"/>
    </row>
    <row r="37016" spans="1:4">
      <c r="A37016" s="188"/>
      <c r="B37016" s="188"/>
      <c r="C37016" s="188"/>
      <c r="D37016" s="189"/>
    </row>
    <row r="37017" spans="1:4">
      <c r="A37017" s="188"/>
      <c r="B37017" s="188"/>
      <c r="C37017" s="188"/>
      <c r="D37017" s="189"/>
    </row>
    <row r="37018" spans="1:4">
      <c r="A37018" s="188"/>
      <c r="B37018" s="188"/>
      <c r="C37018" s="188"/>
      <c r="D37018" s="189"/>
    </row>
    <row r="37019" spans="1:4">
      <c r="A37019" s="188"/>
      <c r="B37019" s="188"/>
      <c r="C37019" s="188"/>
      <c r="D37019" s="189"/>
    </row>
    <row r="37020" spans="1:4">
      <c r="A37020" s="188"/>
      <c r="B37020" s="188"/>
      <c r="C37020" s="188"/>
      <c r="D37020" s="189"/>
    </row>
    <row r="37021" spans="1:4">
      <c r="A37021" s="188"/>
      <c r="B37021" s="188"/>
      <c r="C37021" s="188"/>
      <c r="D37021" s="189"/>
    </row>
    <row r="37022" spans="1:4">
      <c r="A37022" s="188"/>
      <c r="B37022" s="188"/>
      <c r="C37022" s="188"/>
      <c r="D37022" s="189"/>
    </row>
    <row r="37023" spans="1:4">
      <c r="A37023" s="188"/>
      <c r="B37023" s="188"/>
      <c r="C37023" s="188"/>
      <c r="D37023" s="189"/>
    </row>
    <row r="37024" spans="1:4">
      <c r="A37024" s="188"/>
      <c r="B37024" s="188"/>
      <c r="C37024" s="188"/>
      <c r="D37024" s="189"/>
    </row>
    <row r="37025" spans="1:4">
      <c r="A37025" s="188"/>
      <c r="B37025" s="188"/>
      <c r="C37025" s="188"/>
      <c r="D37025" s="189"/>
    </row>
    <row r="37026" spans="1:4">
      <c r="A37026" s="188"/>
      <c r="B37026" s="188"/>
      <c r="C37026" s="188"/>
      <c r="D37026" s="189"/>
    </row>
    <row r="37027" spans="1:4">
      <c r="A37027" s="188"/>
      <c r="B37027" s="188"/>
      <c r="C37027" s="188"/>
      <c r="D37027" s="189"/>
    </row>
    <row r="37028" spans="1:4">
      <c r="A37028" s="188"/>
      <c r="B37028" s="188"/>
      <c r="C37028" s="188"/>
      <c r="D37028" s="189"/>
    </row>
    <row r="37029" spans="1:4">
      <c r="A37029" s="188"/>
      <c r="B37029" s="188"/>
      <c r="C37029" s="188"/>
      <c r="D37029" s="189"/>
    </row>
    <row r="37030" spans="1:4">
      <c r="A37030" s="188"/>
      <c r="B37030" s="188"/>
      <c r="C37030" s="188"/>
      <c r="D37030" s="189"/>
    </row>
    <row r="37031" spans="1:4">
      <c r="A37031" s="188"/>
      <c r="B37031" s="188"/>
      <c r="C37031" s="188"/>
      <c r="D37031" s="189"/>
    </row>
    <row r="37032" spans="1:4">
      <c r="A37032" s="188"/>
      <c r="B37032" s="188"/>
      <c r="C37032" s="188"/>
      <c r="D37032" s="189"/>
    </row>
    <row r="37033" spans="1:4">
      <c r="A37033" s="188"/>
      <c r="B37033" s="188"/>
      <c r="C37033" s="188"/>
      <c r="D37033" s="189"/>
    </row>
    <row r="37034" spans="1:4">
      <c r="A37034" s="188"/>
      <c r="B37034" s="188"/>
      <c r="C37034" s="188"/>
      <c r="D37034" s="189"/>
    </row>
    <row r="37035" spans="1:4">
      <c r="A37035" s="188"/>
      <c r="B37035" s="188"/>
      <c r="C37035" s="188"/>
      <c r="D37035" s="189"/>
    </row>
    <row r="37036" spans="1:4">
      <c r="A37036" s="188"/>
      <c r="B37036" s="188"/>
      <c r="C37036" s="188"/>
      <c r="D37036" s="189"/>
    </row>
    <row r="37037" spans="1:4">
      <c r="A37037" s="188"/>
      <c r="B37037" s="188"/>
      <c r="C37037" s="188"/>
      <c r="D37037" s="189"/>
    </row>
    <row r="37038" spans="1:4">
      <c r="A37038" s="188"/>
      <c r="B37038" s="188"/>
      <c r="C37038" s="188"/>
      <c r="D37038" s="189"/>
    </row>
    <row r="37039" spans="1:4">
      <c r="A37039" s="188"/>
      <c r="B37039" s="188"/>
      <c r="C37039" s="188"/>
      <c r="D37039" s="189"/>
    </row>
    <row r="37040" spans="1:4">
      <c r="A37040" s="188"/>
      <c r="B37040" s="188"/>
      <c r="C37040" s="188"/>
      <c r="D37040" s="189"/>
    </row>
    <row r="37041" spans="1:4">
      <c r="A37041" s="188"/>
      <c r="B37041" s="188"/>
      <c r="C37041" s="188"/>
      <c r="D37041" s="189"/>
    </row>
    <row r="37042" spans="1:4">
      <c r="A37042" s="188"/>
      <c r="B37042" s="188"/>
      <c r="C37042" s="188"/>
      <c r="D37042" s="189"/>
    </row>
    <row r="37043" spans="1:4">
      <c r="A37043" s="188"/>
      <c r="B37043" s="188"/>
      <c r="C37043" s="188"/>
      <c r="D37043" s="189"/>
    </row>
    <row r="37044" spans="1:4">
      <c r="A37044" s="188"/>
      <c r="B37044" s="188"/>
      <c r="C37044" s="188"/>
      <c r="D37044" s="189"/>
    </row>
    <row r="37045" spans="1:4">
      <c r="A37045" s="188"/>
      <c r="B37045" s="188"/>
      <c r="C37045" s="188"/>
      <c r="D37045" s="189"/>
    </row>
    <row r="37046" spans="1:4">
      <c r="A37046" s="188"/>
      <c r="B37046" s="188"/>
      <c r="C37046" s="188"/>
      <c r="D37046" s="189"/>
    </row>
    <row r="37047" spans="1:4">
      <c r="A37047" s="188"/>
      <c r="B37047" s="188"/>
      <c r="C37047" s="188"/>
      <c r="D37047" s="189"/>
    </row>
    <row r="37048" spans="1:4">
      <c r="A37048" s="188"/>
      <c r="B37048" s="188"/>
      <c r="C37048" s="188"/>
      <c r="D37048" s="189"/>
    </row>
    <row r="37049" spans="1:4">
      <c r="A37049" s="188"/>
      <c r="B37049" s="188"/>
      <c r="C37049" s="188"/>
      <c r="D37049" s="189"/>
    </row>
    <row r="37050" spans="1:4">
      <c r="A37050" s="188"/>
      <c r="B37050" s="188"/>
      <c r="C37050" s="188"/>
      <c r="D37050" s="189"/>
    </row>
    <row r="37051" spans="1:4">
      <c r="A37051" s="188"/>
      <c r="B37051" s="188"/>
      <c r="C37051" s="188"/>
      <c r="D37051" s="189"/>
    </row>
    <row r="37052" spans="1:4">
      <c r="A37052" s="188"/>
      <c r="B37052" s="188"/>
      <c r="C37052" s="188"/>
      <c r="D37052" s="189"/>
    </row>
    <row r="37053" spans="1:4">
      <c r="A37053" s="188"/>
      <c r="B37053" s="188"/>
      <c r="C37053" s="188"/>
      <c r="D37053" s="189"/>
    </row>
    <row r="37054" spans="1:4">
      <c r="A37054" s="188"/>
      <c r="B37054" s="188"/>
      <c r="C37054" s="188"/>
      <c r="D37054" s="189"/>
    </row>
    <row r="37055" spans="1:4">
      <c r="A37055" s="188"/>
      <c r="B37055" s="188"/>
      <c r="C37055" s="188"/>
      <c r="D37055" s="189"/>
    </row>
    <row r="37056" spans="1:4">
      <c r="A37056" s="188"/>
      <c r="B37056" s="188"/>
      <c r="C37056" s="188"/>
      <c r="D37056" s="189"/>
    </row>
    <row r="37057" spans="1:4">
      <c r="A37057" s="188"/>
      <c r="B37057" s="188"/>
      <c r="C37057" s="188"/>
      <c r="D37057" s="189"/>
    </row>
    <row r="37058" spans="1:4">
      <c r="A37058" s="188"/>
      <c r="B37058" s="188"/>
      <c r="C37058" s="188"/>
      <c r="D37058" s="189"/>
    </row>
    <row r="37059" spans="1:4">
      <c r="A37059" s="188"/>
      <c r="B37059" s="188"/>
      <c r="C37059" s="188"/>
      <c r="D37059" s="189"/>
    </row>
    <row r="37060" spans="1:4">
      <c r="A37060" s="188"/>
      <c r="B37060" s="188"/>
      <c r="C37060" s="188"/>
      <c r="D37060" s="189"/>
    </row>
    <row r="37061" spans="1:4">
      <c r="A37061" s="188"/>
      <c r="B37061" s="188"/>
      <c r="C37061" s="188"/>
      <c r="D37061" s="189"/>
    </row>
    <row r="37062" spans="1:4">
      <c r="A37062" s="188"/>
      <c r="B37062" s="188"/>
      <c r="C37062" s="188"/>
      <c r="D37062" s="189"/>
    </row>
    <row r="37063" spans="1:4">
      <c r="A37063" s="188"/>
      <c r="B37063" s="188"/>
      <c r="C37063" s="188"/>
      <c r="D37063" s="189"/>
    </row>
    <row r="37064" spans="1:4">
      <c r="A37064" s="188"/>
      <c r="B37064" s="188"/>
      <c r="C37064" s="188"/>
      <c r="D37064" s="189"/>
    </row>
    <row r="37065" spans="1:4">
      <c r="A37065" s="188"/>
      <c r="B37065" s="188"/>
      <c r="C37065" s="188"/>
      <c r="D37065" s="189"/>
    </row>
    <row r="37066" spans="1:4">
      <c r="A37066" s="188"/>
      <c r="B37066" s="188"/>
      <c r="C37066" s="188"/>
      <c r="D37066" s="189"/>
    </row>
    <row r="37067" spans="1:4">
      <c r="A37067" s="188"/>
      <c r="B37067" s="188"/>
      <c r="C37067" s="188"/>
      <c r="D37067" s="189"/>
    </row>
    <row r="37068" spans="1:4">
      <c r="A37068" s="188"/>
      <c r="B37068" s="188"/>
      <c r="C37068" s="188"/>
      <c r="D37068" s="189"/>
    </row>
    <row r="37069" spans="1:4">
      <c r="A37069" s="188"/>
      <c r="B37069" s="188"/>
      <c r="C37069" s="188"/>
      <c r="D37069" s="189"/>
    </row>
    <row r="37070" spans="1:4">
      <c r="A37070" s="188"/>
      <c r="B37070" s="188"/>
      <c r="C37070" s="188"/>
      <c r="D37070" s="189"/>
    </row>
    <row r="37071" spans="1:4">
      <c r="A37071" s="188"/>
      <c r="B37071" s="188"/>
      <c r="C37071" s="188"/>
      <c r="D37071" s="189"/>
    </row>
    <row r="37072" spans="1:4">
      <c r="A37072" s="188"/>
      <c r="B37072" s="188"/>
      <c r="C37072" s="188"/>
      <c r="D37072" s="189"/>
    </row>
    <row r="37073" spans="1:4">
      <c r="A37073" s="188"/>
      <c r="B37073" s="188"/>
      <c r="C37073" s="188"/>
      <c r="D37073" s="189"/>
    </row>
    <row r="37074" spans="1:4">
      <c r="A37074" s="188"/>
      <c r="B37074" s="188"/>
      <c r="C37074" s="188"/>
      <c r="D37074" s="189"/>
    </row>
    <row r="37075" spans="1:4">
      <c r="A37075" s="188"/>
      <c r="B37075" s="188"/>
      <c r="C37075" s="188"/>
      <c r="D37075" s="189"/>
    </row>
    <row r="37076" spans="1:4">
      <c r="A37076" s="188"/>
      <c r="B37076" s="188"/>
      <c r="C37076" s="188"/>
      <c r="D37076" s="189"/>
    </row>
    <row r="37077" spans="1:4">
      <c r="A37077" s="188"/>
      <c r="B37077" s="188"/>
      <c r="C37077" s="188"/>
      <c r="D37077" s="189"/>
    </row>
    <row r="37078" spans="1:4">
      <c r="A37078" s="188"/>
      <c r="B37078" s="188"/>
      <c r="C37078" s="188"/>
      <c r="D37078" s="189"/>
    </row>
    <row r="37079" spans="1:4">
      <c r="A37079" s="188"/>
      <c r="B37079" s="188"/>
      <c r="C37079" s="188"/>
      <c r="D37079" s="189"/>
    </row>
    <row r="37080" spans="1:4">
      <c r="A37080" s="188"/>
      <c r="B37080" s="188"/>
      <c r="C37080" s="188"/>
      <c r="D37080" s="189"/>
    </row>
    <row r="37081" spans="1:4">
      <c r="A37081" s="188"/>
      <c r="B37081" s="188"/>
      <c r="C37081" s="188"/>
      <c r="D37081" s="189"/>
    </row>
    <row r="37082" spans="1:4">
      <c r="A37082" s="188"/>
      <c r="B37082" s="188"/>
      <c r="C37082" s="188"/>
      <c r="D37082" s="189"/>
    </row>
    <row r="37083" spans="1:4">
      <c r="A37083" s="188"/>
      <c r="B37083" s="188"/>
      <c r="C37083" s="188"/>
      <c r="D37083" s="189"/>
    </row>
    <row r="37084" spans="1:4">
      <c r="A37084" s="188"/>
      <c r="B37084" s="188"/>
      <c r="C37084" s="188"/>
      <c r="D37084" s="189"/>
    </row>
    <row r="37085" spans="1:4">
      <c r="A37085" s="188"/>
      <c r="B37085" s="188"/>
      <c r="C37085" s="188"/>
      <c r="D37085" s="189"/>
    </row>
    <row r="37086" spans="1:4">
      <c r="A37086" s="188"/>
      <c r="B37086" s="188"/>
      <c r="C37086" s="188"/>
      <c r="D37086" s="189"/>
    </row>
    <row r="37087" spans="1:4">
      <c r="A37087" s="188"/>
      <c r="B37087" s="188"/>
      <c r="C37087" s="188"/>
      <c r="D37087" s="189"/>
    </row>
    <row r="37088" spans="1:4">
      <c r="A37088" s="188"/>
      <c r="B37088" s="188"/>
      <c r="C37088" s="188"/>
      <c r="D37088" s="189"/>
    </row>
    <row r="37089" spans="1:4">
      <c r="A37089" s="188"/>
      <c r="B37089" s="188"/>
      <c r="C37089" s="188"/>
      <c r="D37089" s="189"/>
    </row>
    <row r="37090" spans="1:4">
      <c r="A37090" s="188"/>
      <c r="B37090" s="188"/>
      <c r="C37090" s="188"/>
      <c r="D37090" s="189"/>
    </row>
    <row r="37091" spans="1:4">
      <c r="A37091" s="188"/>
      <c r="B37091" s="188"/>
      <c r="C37091" s="188"/>
      <c r="D37091" s="189"/>
    </row>
    <row r="37092" spans="1:4">
      <c r="A37092" s="188"/>
      <c r="B37092" s="188"/>
      <c r="C37092" s="188"/>
      <c r="D37092" s="189"/>
    </row>
    <row r="37093" spans="1:4">
      <c r="A37093" s="188"/>
      <c r="B37093" s="188"/>
      <c r="C37093" s="188"/>
      <c r="D37093" s="189"/>
    </row>
    <row r="37094" spans="1:4">
      <c r="A37094" s="188"/>
      <c r="B37094" s="188"/>
      <c r="C37094" s="188"/>
      <c r="D37094" s="189"/>
    </row>
    <row r="37095" spans="1:4">
      <c r="A37095" s="188"/>
      <c r="B37095" s="188"/>
      <c r="C37095" s="188"/>
      <c r="D37095" s="189"/>
    </row>
    <row r="37096" spans="1:4">
      <c r="A37096" s="188"/>
      <c r="B37096" s="188"/>
      <c r="C37096" s="188"/>
      <c r="D37096" s="189"/>
    </row>
    <row r="37097" spans="1:4">
      <c r="A37097" s="188"/>
      <c r="B37097" s="188"/>
      <c r="C37097" s="188"/>
      <c r="D37097" s="189"/>
    </row>
    <row r="37098" spans="1:4">
      <c r="A37098" s="188"/>
      <c r="B37098" s="188"/>
      <c r="C37098" s="188"/>
      <c r="D37098" s="189"/>
    </row>
    <row r="37099" spans="1:4">
      <c r="A37099" s="188"/>
      <c r="B37099" s="188"/>
      <c r="C37099" s="188"/>
      <c r="D37099" s="189"/>
    </row>
    <row r="37100" spans="1:4">
      <c r="A37100" s="188"/>
      <c r="B37100" s="188"/>
      <c r="C37100" s="188"/>
      <c r="D37100" s="189"/>
    </row>
    <row r="37101" spans="1:4">
      <c r="A37101" s="188"/>
      <c r="B37101" s="188"/>
      <c r="C37101" s="188"/>
      <c r="D37101" s="189"/>
    </row>
    <row r="37102" spans="1:4">
      <c r="A37102" s="188"/>
      <c r="B37102" s="188"/>
      <c r="C37102" s="188"/>
      <c r="D37102" s="189"/>
    </row>
    <row r="37103" spans="1:4">
      <c r="A37103" s="188"/>
      <c r="B37103" s="188"/>
      <c r="C37103" s="188"/>
      <c r="D37103" s="189"/>
    </row>
    <row r="37104" spans="1:4">
      <c r="A37104" s="188"/>
      <c r="B37104" s="188"/>
      <c r="C37104" s="188"/>
      <c r="D37104" s="189"/>
    </row>
    <row r="37105" spans="1:4">
      <c r="A37105" s="188"/>
      <c r="B37105" s="188"/>
      <c r="C37105" s="188"/>
      <c r="D37105" s="189"/>
    </row>
    <row r="37106" spans="1:4">
      <c r="A37106" s="188"/>
      <c r="B37106" s="188"/>
      <c r="C37106" s="188"/>
      <c r="D37106" s="189"/>
    </row>
    <row r="37107" spans="1:4">
      <c r="A37107" s="188"/>
      <c r="B37107" s="188"/>
      <c r="C37107" s="188"/>
      <c r="D37107" s="189"/>
    </row>
    <row r="37108" spans="1:4">
      <c r="A37108" s="188"/>
      <c r="B37108" s="188"/>
      <c r="C37108" s="188"/>
      <c r="D37108" s="189"/>
    </row>
    <row r="37109" spans="1:4">
      <c r="A37109" s="188"/>
      <c r="B37109" s="188"/>
      <c r="C37109" s="188"/>
      <c r="D37109" s="189"/>
    </row>
    <row r="37110" spans="1:4">
      <c r="A37110" s="188"/>
      <c r="B37110" s="188"/>
      <c r="C37110" s="188"/>
      <c r="D37110" s="189"/>
    </row>
    <row r="37111" spans="1:4">
      <c r="A37111" s="188"/>
      <c r="B37111" s="188"/>
      <c r="C37111" s="188"/>
      <c r="D37111" s="189"/>
    </row>
    <row r="37112" spans="1:4">
      <c r="A37112" s="188"/>
      <c r="B37112" s="188"/>
      <c r="C37112" s="188"/>
      <c r="D37112" s="189"/>
    </row>
    <row r="37113" spans="1:4">
      <c r="A37113" s="188"/>
      <c r="B37113" s="188"/>
      <c r="C37113" s="188"/>
      <c r="D37113" s="189"/>
    </row>
    <row r="37114" spans="1:4">
      <c r="A37114" s="188"/>
      <c r="B37114" s="188"/>
      <c r="C37114" s="188"/>
      <c r="D37114" s="189"/>
    </row>
    <row r="37115" spans="1:4">
      <c r="A37115" s="188"/>
      <c r="B37115" s="188"/>
      <c r="C37115" s="188"/>
      <c r="D37115" s="189"/>
    </row>
    <row r="37116" spans="1:4">
      <c r="A37116" s="188"/>
      <c r="B37116" s="188"/>
      <c r="C37116" s="188"/>
      <c r="D37116" s="189"/>
    </row>
    <row r="37117" spans="1:4">
      <c r="A37117" s="188"/>
      <c r="B37117" s="188"/>
      <c r="C37117" s="188"/>
      <c r="D37117" s="189"/>
    </row>
    <row r="37118" spans="1:4">
      <c r="A37118" s="188"/>
      <c r="B37118" s="188"/>
      <c r="C37118" s="188"/>
      <c r="D37118" s="189"/>
    </row>
    <row r="37119" spans="1:4">
      <c r="A37119" s="188"/>
      <c r="B37119" s="188"/>
      <c r="C37119" s="188"/>
      <c r="D37119" s="189"/>
    </row>
    <row r="37120" spans="1:4">
      <c r="A37120" s="188"/>
      <c r="B37120" s="188"/>
      <c r="C37120" s="188"/>
      <c r="D37120" s="189"/>
    </row>
    <row r="37121" spans="1:4">
      <c r="A37121" s="188"/>
      <c r="B37121" s="188"/>
      <c r="C37121" s="188"/>
      <c r="D37121" s="189"/>
    </row>
    <row r="37122" spans="1:4">
      <c r="A37122" s="188"/>
      <c r="B37122" s="188"/>
      <c r="C37122" s="188"/>
      <c r="D37122" s="189"/>
    </row>
    <row r="37123" spans="1:4">
      <c r="A37123" s="188"/>
      <c r="B37123" s="188"/>
      <c r="C37123" s="188"/>
      <c r="D37123" s="189"/>
    </row>
    <row r="37124" spans="1:4">
      <c r="A37124" s="188"/>
      <c r="B37124" s="188"/>
      <c r="C37124" s="188"/>
      <c r="D37124" s="189"/>
    </row>
    <row r="37125" spans="1:4">
      <c r="A37125" s="188"/>
      <c r="B37125" s="188"/>
      <c r="C37125" s="188"/>
      <c r="D37125" s="189"/>
    </row>
    <row r="37126" spans="1:4">
      <c r="A37126" s="188"/>
      <c r="B37126" s="188"/>
      <c r="C37126" s="188"/>
      <c r="D37126" s="189"/>
    </row>
    <row r="37127" spans="1:4">
      <c r="A37127" s="188"/>
      <c r="B37127" s="188"/>
      <c r="C37127" s="188"/>
      <c r="D37127" s="189"/>
    </row>
    <row r="37128" spans="1:4">
      <c r="A37128" s="188"/>
      <c r="B37128" s="188"/>
      <c r="C37128" s="188"/>
      <c r="D37128" s="189"/>
    </row>
    <row r="37129" spans="1:4">
      <c r="A37129" s="188"/>
      <c r="B37129" s="188"/>
      <c r="C37129" s="188"/>
      <c r="D37129" s="189"/>
    </row>
    <row r="37130" spans="1:4">
      <c r="A37130" s="188"/>
      <c r="B37130" s="188"/>
      <c r="C37130" s="188"/>
      <c r="D37130" s="189"/>
    </row>
    <row r="37131" spans="1:4">
      <c r="A37131" s="188"/>
      <c r="B37131" s="188"/>
      <c r="C37131" s="188"/>
      <c r="D37131" s="189"/>
    </row>
    <row r="37132" spans="1:4">
      <c r="A37132" s="188"/>
      <c r="B37132" s="188"/>
      <c r="C37132" s="188"/>
      <c r="D37132" s="189"/>
    </row>
    <row r="37133" spans="1:4">
      <c r="A37133" s="188"/>
      <c r="B37133" s="188"/>
      <c r="C37133" s="188"/>
      <c r="D37133" s="189"/>
    </row>
    <row r="37134" spans="1:4">
      <c r="A37134" s="188"/>
      <c r="B37134" s="188"/>
      <c r="C37134" s="188"/>
      <c r="D37134" s="189"/>
    </row>
    <row r="37135" spans="1:4">
      <c r="A37135" s="188"/>
      <c r="B37135" s="188"/>
      <c r="C37135" s="188"/>
      <c r="D37135" s="189"/>
    </row>
    <row r="37136" spans="1:4">
      <c r="A37136" s="188"/>
      <c r="B37136" s="188"/>
      <c r="C37136" s="188"/>
      <c r="D37136" s="189"/>
    </row>
    <row r="37137" spans="1:4">
      <c r="A37137" s="188"/>
      <c r="B37137" s="188"/>
      <c r="C37137" s="188"/>
      <c r="D37137" s="189"/>
    </row>
    <row r="37138" spans="1:4">
      <c r="A37138" s="188"/>
      <c r="B37138" s="188"/>
      <c r="C37138" s="188"/>
      <c r="D37138" s="189"/>
    </row>
    <row r="37139" spans="1:4">
      <c r="A37139" s="188"/>
      <c r="B37139" s="188"/>
      <c r="C37139" s="188"/>
      <c r="D37139" s="189"/>
    </row>
    <row r="37140" spans="1:4">
      <c r="A37140" s="188"/>
      <c r="B37140" s="188"/>
      <c r="C37140" s="188"/>
      <c r="D37140" s="189"/>
    </row>
    <row r="37141" spans="1:4">
      <c r="A37141" s="188"/>
      <c r="B37141" s="188"/>
      <c r="C37141" s="188"/>
      <c r="D37141" s="189"/>
    </row>
    <row r="37142" spans="1:4">
      <c r="A37142" s="188"/>
      <c r="B37142" s="188"/>
      <c r="C37142" s="188"/>
      <c r="D37142" s="189"/>
    </row>
    <row r="37143" spans="1:4">
      <c r="A37143" s="188"/>
      <c r="B37143" s="188"/>
      <c r="C37143" s="188"/>
      <c r="D37143" s="189"/>
    </row>
    <row r="37144" spans="1:4">
      <c r="A37144" s="188"/>
      <c r="B37144" s="188"/>
      <c r="C37144" s="188"/>
      <c r="D37144" s="189"/>
    </row>
    <row r="37145" spans="1:4">
      <c r="A37145" s="188"/>
      <c r="B37145" s="188"/>
      <c r="C37145" s="188"/>
      <c r="D37145" s="189"/>
    </row>
    <row r="37146" spans="1:4">
      <c r="A37146" s="188"/>
      <c r="B37146" s="188"/>
      <c r="C37146" s="188"/>
      <c r="D37146" s="189"/>
    </row>
    <row r="37147" spans="1:4">
      <c r="A37147" s="188"/>
      <c r="B37147" s="188"/>
      <c r="C37147" s="188"/>
      <c r="D37147" s="189"/>
    </row>
    <row r="37148" spans="1:4">
      <c r="A37148" s="188"/>
      <c r="B37148" s="188"/>
      <c r="C37148" s="188"/>
      <c r="D37148" s="189"/>
    </row>
    <row r="37149" spans="1:4">
      <c r="A37149" s="188"/>
      <c r="B37149" s="188"/>
      <c r="C37149" s="188"/>
      <c r="D37149" s="189"/>
    </row>
    <row r="37150" spans="1:4">
      <c r="A37150" s="188"/>
      <c r="B37150" s="188"/>
      <c r="C37150" s="188"/>
      <c r="D37150" s="189"/>
    </row>
    <row r="37151" spans="1:4">
      <c r="A37151" s="188"/>
      <c r="B37151" s="188"/>
      <c r="C37151" s="188"/>
      <c r="D37151" s="189"/>
    </row>
    <row r="37152" spans="1:4">
      <c r="A37152" s="188"/>
      <c r="B37152" s="188"/>
      <c r="C37152" s="188"/>
      <c r="D37152" s="189"/>
    </row>
    <row r="37153" spans="1:4">
      <c r="A37153" s="188"/>
      <c r="B37153" s="188"/>
      <c r="C37153" s="188"/>
      <c r="D37153" s="189"/>
    </row>
    <row r="37154" spans="1:4">
      <c r="A37154" s="188"/>
      <c r="B37154" s="188"/>
      <c r="C37154" s="188"/>
      <c r="D37154" s="189"/>
    </row>
    <row r="37155" spans="1:4">
      <c r="A37155" s="188"/>
      <c r="B37155" s="188"/>
      <c r="C37155" s="188"/>
      <c r="D37155" s="189"/>
    </row>
    <row r="37156" spans="1:4">
      <c r="A37156" s="188"/>
      <c r="B37156" s="188"/>
      <c r="C37156" s="188"/>
      <c r="D37156" s="189"/>
    </row>
    <row r="37157" spans="1:4">
      <c r="A37157" s="188"/>
      <c r="B37157" s="188"/>
      <c r="C37157" s="188"/>
      <c r="D37157" s="189"/>
    </row>
    <row r="37158" spans="1:4">
      <c r="A37158" s="188"/>
      <c r="B37158" s="188"/>
      <c r="C37158" s="188"/>
      <c r="D37158" s="189"/>
    </row>
    <row r="37159" spans="1:4">
      <c r="A37159" s="188"/>
      <c r="B37159" s="188"/>
      <c r="C37159" s="188"/>
      <c r="D37159" s="189"/>
    </row>
    <row r="37160" spans="1:4">
      <c r="A37160" s="188"/>
      <c r="B37160" s="188"/>
      <c r="C37160" s="188"/>
      <c r="D37160" s="189"/>
    </row>
    <row r="37161" spans="1:4">
      <c r="A37161" s="188"/>
      <c r="B37161" s="188"/>
      <c r="C37161" s="188"/>
      <c r="D37161" s="189"/>
    </row>
    <row r="37162" spans="1:4">
      <c r="A37162" s="188"/>
      <c r="B37162" s="188"/>
      <c r="C37162" s="188"/>
      <c r="D37162" s="189"/>
    </row>
    <row r="37163" spans="1:4">
      <c r="A37163" s="188"/>
      <c r="B37163" s="188"/>
      <c r="C37163" s="188"/>
      <c r="D37163" s="189"/>
    </row>
    <row r="37164" spans="1:4">
      <c r="A37164" s="188"/>
      <c r="B37164" s="188"/>
      <c r="C37164" s="188"/>
      <c r="D37164" s="189"/>
    </row>
    <row r="37165" spans="1:4">
      <c r="A37165" s="188"/>
      <c r="B37165" s="188"/>
      <c r="C37165" s="188"/>
      <c r="D37165" s="189"/>
    </row>
    <row r="37166" spans="1:4">
      <c r="A37166" s="188"/>
      <c r="B37166" s="188"/>
      <c r="C37166" s="188"/>
      <c r="D37166" s="189"/>
    </row>
    <row r="37167" spans="1:4">
      <c r="A37167" s="188"/>
      <c r="B37167" s="188"/>
      <c r="C37167" s="188"/>
      <c r="D37167" s="189"/>
    </row>
    <row r="37168" spans="1:4">
      <c r="A37168" s="188"/>
      <c r="B37168" s="188"/>
      <c r="C37168" s="188"/>
      <c r="D37168" s="189"/>
    </row>
    <row r="37169" spans="1:4">
      <c r="A37169" s="188"/>
      <c r="B37169" s="188"/>
      <c r="C37169" s="188"/>
      <c r="D37169" s="189"/>
    </row>
    <row r="37170" spans="1:4">
      <c r="A37170" s="188"/>
      <c r="B37170" s="188"/>
      <c r="C37170" s="188"/>
      <c r="D37170" s="189"/>
    </row>
    <row r="37171" spans="1:4">
      <c r="A37171" s="188"/>
      <c r="B37171" s="188"/>
      <c r="C37171" s="188"/>
      <c r="D37171" s="189"/>
    </row>
    <row r="37172" spans="1:4">
      <c r="A37172" s="188"/>
      <c r="B37172" s="188"/>
      <c r="C37172" s="188"/>
      <c r="D37172" s="189"/>
    </row>
    <row r="37173" spans="1:4">
      <c r="A37173" s="188"/>
      <c r="B37173" s="188"/>
      <c r="C37173" s="188"/>
      <c r="D37173" s="189"/>
    </row>
    <row r="37174" spans="1:4">
      <c r="A37174" s="188"/>
      <c r="B37174" s="188"/>
      <c r="C37174" s="188"/>
      <c r="D37174" s="189"/>
    </row>
    <row r="37175" spans="1:4">
      <c r="A37175" s="188"/>
      <c r="B37175" s="188"/>
      <c r="C37175" s="188"/>
      <c r="D37175" s="189"/>
    </row>
    <row r="37176" spans="1:4">
      <c r="A37176" s="188"/>
      <c r="B37176" s="188"/>
      <c r="C37176" s="188"/>
      <c r="D37176" s="189"/>
    </row>
    <row r="37177" spans="1:4">
      <c r="A37177" s="188"/>
      <c r="B37177" s="188"/>
      <c r="C37177" s="188"/>
      <c r="D37177" s="189"/>
    </row>
    <row r="37178" spans="1:4">
      <c r="A37178" s="188"/>
      <c r="B37178" s="188"/>
      <c r="C37178" s="188"/>
      <c r="D37178" s="189"/>
    </row>
    <row r="37179" spans="1:4">
      <c r="A37179" s="188"/>
      <c r="B37179" s="188"/>
      <c r="C37179" s="188"/>
      <c r="D37179" s="189"/>
    </row>
    <row r="37180" spans="1:4">
      <c r="A37180" s="188"/>
      <c r="B37180" s="188"/>
      <c r="C37180" s="188"/>
      <c r="D37180" s="189"/>
    </row>
    <row r="37181" spans="1:4">
      <c r="A37181" s="188"/>
      <c r="B37181" s="188"/>
      <c r="C37181" s="188"/>
      <c r="D37181" s="189"/>
    </row>
    <row r="37182" spans="1:4">
      <c r="A37182" s="188"/>
      <c r="B37182" s="188"/>
      <c r="C37182" s="188"/>
      <c r="D37182" s="189"/>
    </row>
    <row r="37183" spans="1:4">
      <c r="A37183" s="188"/>
      <c r="B37183" s="188"/>
      <c r="C37183" s="188"/>
      <c r="D37183" s="189"/>
    </row>
    <row r="37184" spans="1:4">
      <c r="A37184" s="188"/>
      <c r="B37184" s="188"/>
      <c r="C37184" s="188"/>
      <c r="D37184" s="189"/>
    </row>
    <row r="37185" spans="1:4">
      <c r="A37185" s="188"/>
      <c r="B37185" s="188"/>
      <c r="C37185" s="188"/>
      <c r="D37185" s="189"/>
    </row>
    <row r="37186" spans="1:4">
      <c r="A37186" s="188"/>
      <c r="B37186" s="188"/>
      <c r="C37186" s="188"/>
      <c r="D37186" s="189"/>
    </row>
    <row r="37187" spans="1:4">
      <c r="A37187" s="188"/>
      <c r="B37187" s="188"/>
      <c r="C37187" s="188"/>
      <c r="D37187" s="189"/>
    </row>
    <row r="37188" spans="1:4">
      <c r="A37188" s="188"/>
      <c r="B37188" s="188"/>
      <c r="C37188" s="188"/>
      <c r="D37188" s="189"/>
    </row>
    <row r="37189" spans="1:4">
      <c r="A37189" s="188"/>
      <c r="B37189" s="188"/>
      <c r="C37189" s="188"/>
      <c r="D37189" s="189"/>
    </row>
    <row r="37190" spans="1:4">
      <c r="A37190" s="188"/>
      <c r="B37190" s="188"/>
      <c r="C37190" s="188"/>
      <c r="D37190" s="189"/>
    </row>
    <row r="37191" spans="1:4">
      <c r="A37191" s="188"/>
      <c r="B37191" s="188"/>
      <c r="C37191" s="188"/>
      <c r="D37191" s="189"/>
    </row>
    <row r="37192" spans="1:4">
      <c r="A37192" s="188"/>
      <c r="B37192" s="188"/>
      <c r="C37192" s="188"/>
      <c r="D37192" s="189"/>
    </row>
    <row r="37193" spans="1:4">
      <c r="A37193" s="188"/>
      <c r="B37193" s="188"/>
      <c r="C37193" s="188"/>
      <c r="D37193" s="189"/>
    </row>
    <row r="37194" spans="1:4">
      <c r="A37194" s="188"/>
      <c r="B37194" s="188"/>
      <c r="C37194" s="188"/>
      <c r="D37194" s="189"/>
    </row>
    <row r="37195" spans="1:4">
      <c r="A37195" s="188"/>
      <c r="B37195" s="188"/>
      <c r="C37195" s="188"/>
      <c r="D37195" s="189"/>
    </row>
    <row r="37196" spans="1:4">
      <c r="A37196" s="188"/>
      <c r="B37196" s="188"/>
      <c r="C37196" s="188"/>
      <c r="D37196" s="189"/>
    </row>
    <row r="37197" spans="1:4">
      <c r="A37197" s="188"/>
      <c r="B37197" s="188"/>
      <c r="C37197" s="188"/>
      <c r="D37197" s="189"/>
    </row>
    <row r="37198" spans="1:4">
      <c r="A37198" s="188"/>
      <c r="B37198" s="188"/>
      <c r="C37198" s="188"/>
      <c r="D37198" s="189"/>
    </row>
    <row r="37199" spans="1:4">
      <c r="A37199" s="188"/>
      <c r="B37199" s="188"/>
      <c r="C37199" s="188"/>
      <c r="D37199" s="189"/>
    </row>
    <row r="37200" spans="1:4">
      <c r="A37200" s="188"/>
      <c r="B37200" s="188"/>
      <c r="C37200" s="188"/>
      <c r="D37200" s="189"/>
    </row>
    <row r="37201" spans="1:4">
      <c r="A37201" s="188"/>
      <c r="B37201" s="188"/>
      <c r="C37201" s="188"/>
      <c r="D37201" s="189"/>
    </row>
    <row r="37202" spans="1:4">
      <c r="A37202" s="188"/>
      <c r="B37202" s="188"/>
      <c r="C37202" s="188"/>
      <c r="D37202" s="189"/>
    </row>
    <row r="37203" spans="1:4">
      <c r="A37203" s="188"/>
      <c r="B37203" s="188"/>
      <c r="C37203" s="188"/>
      <c r="D37203" s="189"/>
    </row>
    <row r="37204" spans="1:4">
      <c r="A37204" s="188"/>
      <c r="B37204" s="188"/>
      <c r="C37204" s="188"/>
      <c r="D37204" s="189"/>
    </row>
    <row r="37205" spans="1:4">
      <c r="A37205" s="188"/>
      <c r="B37205" s="188"/>
      <c r="C37205" s="188"/>
      <c r="D37205" s="189"/>
    </row>
    <row r="37206" spans="1:4">
      <c r="A37206" s="188"/>
      <c r="B37206" s="188"/>
      <c r="C37206" s="188"/>
      <c r="D37206" s="189"/>
    </row>
    <row r="37207" spans="1:4">
      <c r="A37207" s="188"/>
      <c r="B37207" s="188"/>
      <c r="C37207" s="188"/>
      <c r="D37207" s="189"/>
    </row>
    <row r="37208" spans="1:4">
      <c r="A37208" s="188"/>
      <c r="B37208" s="188"/>
      <c r="C37208" s="188"/>
      <c r="D37208" s="189"/>
    </row>
    <row r="37209" spans="1:4">
      <c r="A37209" s="188"/>
      <c r="B37209" s="188"/>
      <c r="C37209" s="188"/>
      <c r="D37209" s="189"/>
    </row>
    <row r="37210" spans="1:4">
      <c r="A37210" s="188"/>
      <c r="B37210" s="188"/>
      <c r="C37210" s="188"/>
      <c r="D37210" s="189"/>
    </row>
    <row r="37211" spans="1:4">
      <c r="A37211" s="188"/>
      <c r="B37211" s="188"/>
      <c r="C37211" s="188"/>
      <c r="D37211" s="189"/>
    </row>
    <row r="37212" spans="1:4">
      <c r="A37212" s="188"/>
      <c r="B37212" s="188"/>
      <c r="C37212" s="188"/>
      <c r="D37212" s="189"/>
    </row>
    <row r="37213" spans="1:4">
      <c r="A37213" s="188"/>
      <c r="B37213" s="188"/>
      <c r="C37213" s="188"/>
      <c r="D37213" s="189"/>
    </row>
    <row r="37214" spans="1:4">
      <c r="A37214" s="188"/>
      <c r="B37214" s="188"/>
      <c r="C37214" s="188"/>
      <c r="D37214" s="189"/>
    </row>
    <row r="37215" spans="1:4">
      <c r="A37215" s="188"/>
      <c r="B37215" s="188"/>
      <c r="C37215" s="188"/>
      <c r="D37215" s="189"/>
    </row>
    <row r="37216" spans="1:4">
      <c r="A37216" s="188"/>
      <c r="B37216" s="188"/>
      <c r="C37216" s="188"/>
      <c r="D37216" s="189"/>
    </row>
    <row r="37217" spans="1:4">
      <c r="A37217" s="188"/>
      <c r="B37217" s="188"/>
      <c r="C37217" s="188"/>
      <c r="D37217" s="189"/>
    </row>
    <row r="37218" spans="1:4">
      <c r="A37218" s="188"/>
      <c r="B37218" s="188"/>
      <c r="C37218" s="188"/>
      <c r="D37218" s="189"/>
    </row>
    <row r="37219" spans="1:4">
      <c r="A37219" s="188"/>
      <c r="B37219" s="188"/>
      <c r="C37219" s="188"/>
      <c r="D37219" s="189"/>
    </row>
    <row r="37220" spans="1:4">
      <c r="A37220" s="188"/>
      <c r="B37220" s="188"/>
      <c r="C37220" s="188"/>
      <c r="D37220" s="189"/>
    </row>
    <row r="37221" spans="1:4">
      <c r="A37221" s="188"/>
      <c r="B37221" s="188"/>
      <c r="C37221" s="188"/>
      <c r="D37221" s="189"/>
    </row>
    <row r="37222" spans="1:4">
      <c r="A37222" s="188"/>
      <c r="B37222" s="188"/>
      <c r="C37222" s="188"/>
      <c r="D37222" s="189"/>
    </row>
    <row r="37223" spans="1:4">
      <c r="A37223" s="188"/>
      <c r="B37223" s="188"/>
      <c r="C37223" s="188"/>
      <c r="D37223" s="189"/>
    </row>
    <row r="37224" spans="1:4">
      <c r="A37224" s="188"/>
      <c r="B37224" s="188"/>
      <c r="C37224" s="188"/>
      <c r="D37224" s="189"/>
    </row>
    <row r="37225" spans="1:4">
      <c r="A37225" s="188"/>
      <c r="B37225" s="188"/>
      <c r="C37225" s="188"/>
      <c r="D37225" s="189"/>
    </row>
    <row r="37226" spans="1:4">
      <c r="A37226" s="188"/>
      <c r="B37226" s="188"/>
      <c r="C37226" s="188"/>
      <c r="D37226" s="189"/>
    </row>
    <row r="37227" spans="1:4">
      <c r="A37227" s="188"/>
      <c r="B37227" s="188"/>
      <c r="C37227" s="188"/>
      <c r="D37227" s="189"/>
    </row>
    <row r="37228" spans="1:4">
      <c r="A37228" s="188"/>
      <c r="B37228" s="188"/>
      <c r="C37228" s="188"/>
      <c r="D37228" s="189"/>
    </row>
    <row r="37229" spans="1:4">
      <c r="A37229" s="188"/>
      <c r="B37229" s="188"/>
      <c r="C37229" s="188"/>
      <c r="D37229" s="189"/>
    </row>
    <row r="37230" spans="1:4">
      <c r="A37230" s="188"/>
      <c r="B37230" s="188"/>
      <c r="C37230" s="188"/>
      <c r="D37230" s="189"/>
    </row>
    <row r="37231" spans="1:4">
      <c r="A37231" s="188"/>
      <c r="B37231" s="188"/>
      <c r="C37231" s="188"/>
      <c r="D37231" s="189"/>
    </row>
    <row r="37232" spans="1:4">
      <c r="A37232" s="188"/>
      <c r="B37232" s="188"/>
      <c r="C37232" s="188"/>
      <c r="D37232" s="189"/>
    </row>
    <row r="37233" spans="1:4">
      <c r="A37233" s="188"/>
      <c r="B37233" s="188"/>
      <c r="C37233" s="188"/>
      <c r="D37233" s="189"/>
    </row>
    <row r="37234" spans="1:4">
      <c r="A37234" s="188"/>
      <c r="B37234" s="188"/>
      <c r="C37234" s="188"/>
      <c r="D37234" s="189"/>
    </row>
    <row r="37235" spans="1:4">
      <c r="A37235" s="188"/>
      <c r="B37235" s="188"/>
      <c r="C37235" s="188"/>
      <c r="D37235" s="189"/>
    </row>
    <row r="37236" spans="1:4">
      <c r="A37236" s="188"/>
      <c r="B37236" s="188"/>
      <c r="C37236" s="188"/>
      <c r="D37236" s="189"/>
    </row>
    <row r="37237" spans="1:4">
      <c r="A37237" s="188"/>
      <c r="B37237" s="188"/>
      <c r="C37237" s="188"/>
      <c r="D37237" s="189"/>
    </row>
    <row r="37238" spans="1:4">
      <c r="A37238" s="188"/>
      <c r="B37238" s="188"/>
      <c r="C37238" s="188"/>
      <c r="D37238" s="189"/>
    </row>
    <row r="37239" spans="1:4">
      <c r="A37239" s="188"/>
      <c r="B37239" s="188"/>
      <c r="C37239" s="188"/>
      <c r="D37239" s="189"/>
    </row>
    <row r="37240" spans="1:4">
      <c r="A37240" s="188"/>
      <c r="B37240" s="188"/>
      <c r="C37240" s="188"/>
      <c r="D37240" s="189"/>
    </row>
    <row r="37241" spans="1:4">
      <c r="A37241" s="188"/>
      <c r="B37241" s="188"/>
      <c r="C37241" s="188"/>
      <c r="D37241" s="189"/>
    </row>
    <row r="37242" spans="1:4">
      <c r="A37242" s="188"/>
      <c r="B37242" s="188"/>
      <c r="C37242" s="188"/>
      <c r="D37242" s="189"/>
    </row>
    <row r="37243" spans="1:4">
      <c r="A37243" s="188"/>
      <c r="B37243" s="188"/>
      <c r="C37243" s="188"/>
      <c r="D37243" s="189"/>
    </row>
    <row r="37244" spans="1:4">
      <c r="A37244" s="188"/>
      <c r="B37244" s="188"/>
      <c r="C37244" s="188"/>
      <c r="D37244" s="189"/>
    </row>
    <row r="37245" spans="1:4">
      <c r="A37245" s="188"/>
      <c r="B37245" s="188"/>
      <c r="C37245" s="188"/>
      <c r="D37245" s="189"/>
    </row>
    <row r="37246" spans="1:4">
      <c r="A37246" s="188"/>
      <c r="B37246" s="188"/>
      <c r="C37246" s="188"/>
      <c r="D37246" s="189"/>
    </row>
    <row r="37247" spans="1:4">
      <c r="A37247" s="188"/>
      <c r="B37247" s="188"/>
      <c r="C37247" s="188"/>
      <c r="D37247" s="189"/>
    </row>
    <row r="37248" spans="1:4">
      <c r="A37248" s="188"/>
      <c r="B37248" s="188"/>
      <c r="C37248" s="188"/>
      <c r="D37248" s="189"/>
    </row>
    <row r="37249" spans="1:4">
      <c r="A37249" s="188"/>
      <c r="B37249" s="188"/>
      <c r="C37249" s="188"/>
      <c r="D37249" s="189"/>
    </row>
    <row r="37250" spans="1:4">
      <c r="A37250" s="188"/>
      <c r="B37250" s="188"/>
      <c r="C37250" s="188"/>
      <c r="D37250" s="189"/>
    </row>
    <row r="37251" spans="1:4">
      <c r="A37251" s="188"/>
      <c r="B37251" s="188"/>
      <c r="C37251" s="188"/>
      <c r="D37251" s="189"/>
    </row>
    <row r="37252" spans="1:4">
      <c r="A37252" s="188"/>
      <c r="B37252" s="188"/>
      <c r="C37252" s="188"/>
      <c r="D37252" s="189"/>
    </row>
    <row r="37253" spans="1:4">
      <c r="A37253" s="188"/>
      <c r="B37253" s="188"/>
      <c r="C37253" s="188"/>
      <c r="D37253" s="189"/>
    </row>
    <row r="37254" spans="1:4">
      <c r="A37254" s="188"/>
      <c r="B37254" s="188"/>
      <c r="C37254" s="188"/>
      <c r="D37254" s="189"/>
    </row>
    <row r="37255" spans="1:4">
      <c r="A37255" s="188"/>
      <c r="B37255" s="188"/>
      <c r="C37255" s="188"/>
      <c r="D37255" s="189"/>
    </row>
    <row r="37256" spans="1:4">
      <c r="A37256" s="188"/>
      <c r="B37256" s="188"/>
      <c r="C37256" s="188"/>
      <c r="D37256" s="189"/>
    </row>
    <row r="37257" spans="1:4">
      <c r="A37257" s="188"/>
      <c r="B37257" s="188"/>
      <c r="C37257" s="188"/>
      <c r="D37257" s="189"/>
    </row>
    <row r="37258" spans="1:4">
      <c r="A37258" s="188"/>
      <c r="B37258" s="188"/>
      <c r="C37258" s="188"/>
      <c r="D37258" s="189"/>
    </row>
    <row r="37259" spans="1:4">
      <c r="A37259" s="188"/>
      <c r="B37259" s="188"/>
      <c r="C37259" s="188"/>
      <c r="D37259" s="189"/>
    </row>
    <row r="37260" spans="1:4">
      <c r="A37260" s="188"/>
      <c r="B37260" s="188"/>
      <c r="C37260" s="188"/>
      <c r="D37260" s="189"/>
    </row>
    <row r="37261" spans="1:4">
      <c r="A37261" s="188"/>
      <c r="B37261" s="188"/>
      <c r="C37261" s="188"/>
      <c r="D37261" s="189"/>
    </row>
    <row r="37262" spans="1:4">
      <c r="A37262" s="188"/>
      <c r="B37262" s="188"/>
      <c r="C37262" s="188"/>
      <c r="D37262" s="189"/>
    </row>
    <row r="37263" spans="1:4">
      <c r="A37263" s="188"/>
      <c r="B37263" s="188"/>
      <c r="C37263" s="188"/>
      <c r="D37263" s="189"/>
    </row>
    <row r="37264" spans="1:4">
      <c r="A37264" s="188"/>
      <c r="B37264" s="188"/>
      <c r="C37264" s="188"/>
      <c r="D37264" s="189"/>
    </row>
    <row r="37265" spans="1:4">
      <c r="A37265" s="188"/>
      <c r="B37265" s="188"/>
      <c r="C37265" s="188"/>
      <c r="D37265" s="189"/>
    </row>
    <row r="37266" spans="1:4">
      <c r="A37266" s="188"/>
      <c r="B37266" s="188"/>
      <c r="C37266" s="188"/>
      <c r="D37266" s="189"/>
    </row>
    <row r="37267" spans="1:4">
      <c r="A37267" s="188"/>
      <c r="B37267" s="188"/>
      <c r="C37267" s="188"/>
      <c r="D37267" s="189"/>
    </row>
    <row r="37268" spans="1:4">
      <c r="A37268" s="188"/>
      <c r="B37268" s="188"/>
      <c r="C37268" s="188"/>
      <c r="D37268" s="189"/>
    </row>
    <row r="37269" spans="1:4">
      <c r="A37269" s="188"/>
      <c r="B37269" s="188"/>
      <c r="C37269" s="188"/>
      <c r="D37269" s="189"/>
    </row>
    <row r="37270" spans="1:4">
      <c r="A37270" s="188"/>
      <c r="B37270" s="188"/>
      <c r="C37270" s="188"/>
      <c r="D37270" s="189"/>
    </row>
    <row r="37271" spans="1:4">
      <c r="A37271" s="188"/>
      <c r="B37271" s="188"/>
      <c r="C37271" s="188"/>
      <c r="D37271" s="189"/>
    </row>
    <row r="37272" spans="1:4">
      <c r="A37272" s="188"/>
      <c r="B37272" s="188"/>
      <c r="C37272" s="188"/>
      <c r="D37272" s="189"/>
    </row>
    <row r="37273" spans="1:4">
      <c r="A37273" s="188"/>
      <c r="B37273" s="188"/>
      <c r="C37273" s="188"/>
      <c r="D37273" s="189"/>
    </row>
    <row r="37274" spans="1:4">
      <c r="A37274" s="188"/>
      <c r="B37274" s="188"/>
      <c r="C37274" s="188"/>
      <c r="D37274" s="189"/>
    </row>
    <row r="37275" spans="1:4">
      <c r="A37275" s="188"/>
      <c r="B37275" s="188"/>
      <c r="C37275" s="188"/>
      <c r="D37275" s="189"/>
    </row>
    <row r="37276" spans="1:4">
      <c r="A37276" s="188"/>
      <c r="B37276" s="188"/>
      <c r="C37276" s="188"/>
      <c r="D37276" s="189"/>
    </row>
    <row r="37277" spans="1:4">
      <c r="A37277" s="188"/>
      <c r="B37277" s="188"/>
      <c r="C37277" s="188"/>
      <c r="D37277" s="189"/>
    </row>
    <row r="37278" spans="1:4">
      <c r="A37278" s="188"/>
      <c r="B37278" s="188"/>
      <c r="C37278" s="188"/>
      <c r="D37278" s="189"/>
    </row>
    <row r="37279" spans="1:4">
      <c r="A37279" s="188"/>
      <c r="B37279" s="188"/>
      <c r="C37279" s="188"/>
      <c r="D37279" s="189"/>
    </row>
    <row r="37280" spans="1:4">
      <c r="A37280" s="188"/>
      <c r="B37280" s="188"/>
      <c r="C37280" s="188"/>
      <c r="D37280" s="189"/>
    </row>
    <row r="37281" spans="1:4">
      <c r="A37281" s="188"/>
      <c r="B37281" s="188"/>
      <c r="C37281" s="188"/>
      <c r="D37281" s="189"/>
    </row>
    <row r="37282" spans="1:4">
      <c r="A37282" s="188"/>
      <c r="B37282" s="188"/>
      <c r="C37282" s="188"/>
      <c r="D37282" s="189"/>
    </row>
    <row r="37283" spans="1:4">
      <c r="A37283" s="188"/>
      <c r="B37283" s="188"/>
      <c r="C37283" s="188"/>
      <c r="D37283" s="189"/>
    </row>
    <row r="37284" spans="1:4">
      <c r="A37284" s="188"/>
      <c r="B37284" s="188"/>
      <c r="C37284" s="188"/>
      <c r="D37284" s="189"/>
    </row>
    <row r="37285" spans="1:4">
      <c r="A37285" s="188"/>
      <c r="B37285" s="188"/>
      <c r="C37285" s="188"/>
      <c r="D37285" s="189"/>
    </row>
    <row r="37286" spans="1:4">
      <c r="A37286" s="188"/>
      <c r="B37286" s="188"/>
      <c r="C37286" s="188"/>
      <c r="D37286" s="189"/>
    </row>
    <row r="37287" spans="1:4">
      <c r="A37287" s="188"/>
      <c r="B37287" s="188"/>
      <c r="C37287" s="188"/>
      <c r="D37287" s="189"/>
    </row>
    <row r="37288" spans="1:4">
      <c r="A37288" s="188"/>
      <c r="B37288" s="188"/>
      <c r="C37288" s="188"/>
      <c r="D37288" s="189"/>
    </row>
    <row r="37289" spans="1:4">
      <c r="A37289" s="188"/>
      <c r="B37289" s="188"/>
      <c r="C37289" s="188"/>
      <c r="D37289" s="189"/>
    </row>
    <row r="37290" spans="1:4">
      <c r="A37290" s="188"/>
      <c r="B37290" s="188"/>
      <c r="C37290" s="188"/>
      <c r="D37290" s="189"/>
    </row>
    <row r="37291" spans="1:4">
      <c r="A37291" s="188"/>
      <c r="B37291" s="188"/>
      <c r="C37291" s="188"/>
      <c r="D37291" s="189"/>
    </row>
    <row r="37292" spans="1:4">
      <c r="A37292" s="188"/>
      <c r="B37292" s="188"/>
      <c r="C37292" s="188"/>
      <c r="D37292" s="189"/>
    </row>
    <row r="37293" spans="1:4">
      <c r="A37293" s="188"/>
      <c r="B37293" s="188"/>
      <c r="C37293" s="188"/>
      <c r="D37293" s="189"/>
    </row>
    <row r="37294" spans="1:4">
      <c r="A37294" s="188"/>
      <c r="B37294" s="188"/>
      <c r="C37294" s="188"/>
      <c r="D37294" s="189"/>
    </row>
    <row r="37295" spans="1:4">
      <c r="A37295" s="188"/>
      <c r="B37295" s="188"/>
      <c r="C37295" s="188"/>
      <c r="D37295" s="189"/>
    </row>
    <row r="37296" spans="1:4">
      <c r="A37296" s="188"/>
      <c r="B37296" s="188"/>
      <c r="C37296" s="188"/>
      <c r="D37296" s="189"/>
    </row>
    <row r="37297" spans="1:4">
      <c r="A37297" s="188"/>
      <c r="B37297" s="188"/>
      <c r="C37297" s="188"/>
      <c r="D37297" s="189"/>
    </row>
    <row r="37298" spans="1:4">
      <c r="A37298" s="188"/>
      <c r="B37298" s="188"/>
      <c r="C37298" s="188"/>
      <c r="D37298" s="189"/>
    </row>
    <row r="37299" spans="1:4">
      <c r="A37299" s="188"/>
      <c r="B37299" s="188"/>
      <c r="C37299" s="188"/>
      <c r="D37299" s="189"/>
    </row>
    <row r="37300" spans="1:4">
      <c r="A37300" s="188"/>
      <c r="B37300" s="188"/>
      <c r="C37300" s="188"/>
      <c r="D37300" s="189"/>
    </row>
    <row r="37301" spans="1:4">
      <c r="A37301" s="188"/>
      <c r="B37301" s="188"/>
      <c r="C37301" s="188"/>
      <c r="D37301" s="189"/>
    </row>
    <row r="37302" spans="1:4">
      <c r="A37302" s="188"/>
      <c r="B37302" s="188"/>
      <c r="C37302" s="188"/>
      <c r="D37302" s="189"/>
    </row>
    <row r="37303" spans="1:4">
      <c r="A37303" s="188"/>
      <c r="B37303" s="188"/>
      <c r="C37303" s="188"/>
      <c r="D37303" s="189"/>
    </row>
    <row r="37304" spans="1:4">
      <c r="A37304" s="188"/>
      <c r="B37304" s="188"/>
      <c r="C37304" s="188"/>
      <c r="D37304" s="189"/>
    </row>
    <row r="37305" spans="1:4">
      <c r="A37305" s="188"/>
      <c r="B37305" s="188"/>
      <c r="C37305" s="188"/>
      <c r="D37305" s="189"/>
    </row>
    <row r="37306" spans="1:4">
      <c r="A37306" s="188"/>
      <c r="B37306" s="188"/>
      <c r="C37306" s="188"/>
      <c r="D37306" s="189"/>
    </row>
    <row r="37307" spans="1:4">
      <c r="A37307" s="188"/>
      <c r="B37307" s="188"/>
      <c r="C37307" s="188"/>
      <c r="D37307" s="189"/>
    </row>
    <row r="37308" spans="1:4">
      <c r="A37308" s="188"/>
      <c r="B37308" s="188"/>
      <c r="C37308" s="188"/>
      <c r="D37308" s="189"/>
    </row>
    <row r="37309" spans="1:4">
      <c r="A37309" s="188"/>
      <c r="B37309" s="188"/>
      <c r="C37309" s="188"/>
      <c r="D37309" s="189"/>
    </row>
    <row r="37310" spans="1:4">
      <c r="A37310" s="188"/>
      <c r="B37310" s="188"/>
      <c r="C37310" s="188"/>
      <c r="D37310" s="189"/>
    </row>
    <row r="37311" spans="1:4">
      <c r="A37311" s="188"/>
      <c r="B37311" s="188"/>
      <c r="C37311" s="188"/>
      <c r="D37311" s="189"/>
    </row>
    <row r="37312" spans="1:4">
      <c r="A37312" s="188"/>
      <c r="B37312" s="188"/>
      <c r="C37312" s="188"/>
      <c r="D37312" s="189"/>
    </row>
    <row r="37313" spans="1:4">
      <c r="A37313" s="188"/>
      <c r="B37313" s="188"/>
      <c r="C37313" s="188"/>
      <c r="D37313" s="189"/>
    </row>
    <row r="37314" spans="1:4">
      <c r="A37314" s="188"/>
      <c r="B37314" s="188"/>
      <c r="C37314" s="188"/>
      <c r="D37314" s="189"/>
    </row>
    <row r="37315" spans="1:4">
      <c r="A37315" s="188"/>
      <c r="B37315" s="188"/>
      <c r="C37315" s="188"/>
      <c r="D37315" s="189"/>
    </row>
    <row r="37316" spans="1:4">
      <c r="A37316" s="188"/>
      <c r="B37316" s="188"/>
      <c r="C37316" s="188"/>
      <c r="D37316" s="189"/>
    </row>
    <row r="37317" spans="1:4">
      <c r="A37317" s="188"/>
      <c r="B37317" s="188"/>
      <c r="C37317" s="188"/>
      <c r="D37317" s="189"/>
    </row>
    <row r="37318" spans="1:4">
      <c r="A37318" s="188"/>
      <c r="B37318" s="188"/>
      <c r="C37318" s="188"/>
      <c r="D37318" s="189"/>
    </row>
    <row r="37319" spans="1:4">
      <c r="A37319" s="188"/>
      <c r="B37319" s="188"/>
      <c r="C37319" s="188"/>
      <c r="D37319" s="189"/>
    </row>
    <row r="37320" spans="1:4">
      <c r="A37320" s="188"/>
      <c r="B37320" s="188"/>
      <c r="C37320" s="188"/>
      <c r="D37320" s="189"/>
    </row>
    <row r="37321" spans="1:4">
      <c r="A37321" s="188"/>
      <c r="B37321" s="188"/>
      <c r="C37321" s="188"/>
      <c r="D37321" s="189"/>
    </row>
    <row r="37322" spans="1:4">
      <c r="A37322" s="188"/>
      <c r="B37322" s="188"/>
      <c r="C37322" s="188"/>
      <c r="D37322" s="189"/>
    </row>
    <row r="37323" spans="1:4">
      <c r="A37323" s="188"/>
      <c r="B37323" s="188"/>
      <c r="C37323" s="188"/>
      <c r="D37323" s="189"/>
    </row>
    <row r="37324" spans="1:4">
      <c r="A37324" s="188"/>
      <c r="B37324" s="188"/>
      <c r="C37324" s="188"/>
      <c r="D37324" s="189"/>
    </row>
    <row r="37325" spans="1:4">
      <c r="A37325" s="188"/>
      <c r="B37325" s="188"/>
      <c r="C37325" s="188"/>
      <c r="D37325" s="189"/>
    </row>
    <row r="37326" spans="1:4">
      <c r="A37326" s="188"/>
      <c r="B37326" s="188"/>
      <c r="C37326" s="188"/>
      <c r="D37326" s="189"/>
    </row>
    <row r="37327" spans="1:4">
      <c r="A37327" s="188"/>
      <c r="B37327" s="188"/>
      <c r="C37327" s="188"/>
      <c r="D37327" s="189"/>
    </row>
    <row r="37328" spans="1:4">
      <c r="A37328" s="188"/>
      <c r="B37328" s="188"/>
      <c r="C37328" s="188"/>
      <c r="D37328" s="189"/>
    </row>
    <row r="37329" spans="1:4">
      <c r="A37329" s="188"/>
      <c r="B37329" s="188"/>
      <c r="C37329" s="188"/>
      <c r="D37329" s="189"/>
    </row>
    <row r="37330" spans="1:4">
      <c r="A37330" s="188"/>
      <c r="B37330" s="188"/>
      <c r="C37330" s="188"/>
      <c r="D37330" s="189"/>
    </row>
    <row r="37331" spans="1:4">
      <c r="A37331" s="188"/>
      <c r="B37331" s="188"/>
      <c r="C37331" s="188"/>
      <c r="D37331" s="189"/>
    </row>
    <row r="37332" spans="1:4">
      <c r="A37332" s="188"/>
      <c r="B37332" s="188"/>
      <c r="C37332" s="188"/>
      <c r="D37332" s="189"/>
    </row>
    <row r="37333" spans="1:4">
      <c r="A37333" s="188"/>
      <c r="B37333" s="188"/>
      <c r="C37333" s="188"/>
      <c r="D37333" s="189"/>
    </row>
    <row r="37334" spans="1:4">
      <c r="A37334" s="188"/>
      <c r="B37334" s="188"/>
      <c r="C37334" s="188"/>
      <c r="D37334" s="189"/>
    </row>
    <row r="37335" spans="1:4">
      <c r="A37335" s="188"/>
      <c r="B37335" s="188"/>
      <c r="C37335" s="188"/>
      <c r="D37335" s="189"/>
    </row>
    <row r="37336" spans="1:4">
      <c r="A37336" s="188"/>
      <c r="B37336" s="188"/>
      <c r="C37336" s="188"/>
      <c r="D37336" s="189"/>
    </row>
    <row r="37337" spans="1:4">
      <c r="A37337" s="188"/>
      <c r="B37337" s="188"/>
      <c r="C37337" s="188"/>
      <c r="D37337" s="189"/>
    </row>
    <row r="37338" spans="1:4">
      <c r="A37338" s="188"/>
      <c r="B37338" s="188"/>
      <c r="C37338" s="188"/>
      <c r="D37338" s="189"/>
    </row>
    <row r="37339" spans="1:4">
      <c r="A37339" s="188"/>
      <c r="B37339" s="188"/>
      <c r="C37339" s="188"/>
      <c r="D37339" s="189"/>
    </row>
    <row r="37340" spans="1:4">
      <c r="A37340" s="188"/>
      <c r="B37340" s="188"/>
      <c r="C37340" s="188"/>
      <c r="D37340" s="189"/>
    </row>
    <row r="37341" spans="1:4">
      <c r="A37341" s="188"/>
      <c r="B37341" s="188"/>
      <c r="C37341" s="188"/>
      <c r="D37341" s="189"/>
    </row>
    <row r="37342" spans="1:4">
      <c r="A37342" s="188"/>
      <c r="B37342" s="188"/>
      <c r="C37342" s="188"/>
      <c r="D37342" s="189"/>
    </row>
    <row r="37343" spans="1:4">
      <c r="A37343" s="188"/>
      <c r="B37343" s="188"/>
      <c r="C37343" s="188"/>
      <c r="D37343" s="189"/>
    </row>
    <row r="37344" spans="1:4">
      <c r="A37344" s="188"/>
      <c r="B37344" s="188"/>
      <c r="C37344" s="188"/>
      <c r="D37344" s="189"/>
    </row>
    <row r="37345" spans="1:4">
      <c r="A37345" s="188"/>
      <c r="B37345" s="188"/>
      <c r="C37345" s="188"/>
      <c r="D37345" s="189"/>
    </row>
    <row r="37346" spans="1:4">
      <c r="A37346" s="188"/>
      <c r="B37346" s="188"/>
      <c r="C37346" s="188"/>
      <c r="D37346" s="189"/>
    </row>
    <row r="37347" spans="1:4">
      <c r="A37347" s="188"/>
      <c r="B37347" s="188"/>
      <c r="C37347" s="188"/>
      <c r="D37347" s="189"/>
    </row>
    <row r="37348" spans="1:4">
      <c r="A37348" s="188"/>
      <c r="B37348" s="188"/>
      <c r="C37348" s="188"/>
      <c r="D37348" s="189"/>
    </row>
    <row r="37349" spans="1:4">
      <c r="A37349" s="188"/>
      <c r="B37349" s="188"/>
      <c r="C37349" s="188"/>
      <c r="D37349" s="189"/>
    </row>
    <row r="37350" spans="1:4">
      <c r="A37350" s="188"/>
      <c r="B37350" s="188"/>
      <c r="C37350" s="188"/>
      <c r="D37350" s="189"/>
    </row>
    <row r="37351" spans="1:4">
      <c r="A37351" s="188"/>
      <c r="B37351" s="188"/>
      <c r="C37351" s="188"/>
      <c r="D37351" s="189"/>
    </row>
    <row r="37352" spans="1:4">
      <c r="A37352" s="188"/>
      <c r="B37352" s="188"/>
      <c r="C37352" s="188"/>
      <c r="D37352" s="189"/>
    </row>
    <row r="37353" spans="1:4">
      <c r="A37353" s="188"/>
      <c r="B37353" s="188"/>
      <c r="C37353" s="188"/>
      <c r="D37353" s="189"/>
    </row>
    <row r="37354" spans="1:4">
      <c r="A37354" s="188"/>
      <c r="B37354" s="188"/>
      <c r="C37354" s="188"/>
      <c r="D37354" s="189"/>
    </row>
    <row r="37355" spans="1:4">
      <c r="A37355" s="188"/>
      <c r="B37355" s="188"/>
      <c r="C37355" s="188"/>
      <c r="D37355" s="189"/>
    </row>
    <row r="37356" spans="1:4">
      <c r="A37356" s="188"/>
      <c r="B37356" s="188"/>
      <c r="C37356" s="188"/>
      <c r="D37356" s="189"/>
    </row>
    <row r="37357" spans="1:4">
      <c r="A37357" s="188"/>
      <c r="B37357" s="188"/>
      <c r="C37357" s="188"/>
      <c r="D37357" s="189"/>
    </row>
    <row r="37358" spans="1:4">
      <c r="A37358" s="188"/>
      <c r="B37358" s="188"/>
      <c r="C37358" s="188"/>
      <c r="D37358" s="189"/>
    </row>
    <row r="37359" spans="1:4">
      <c r="A37359" s="188"/>
      <c r="B37359" s="188"/>
      <c r="C37359" s="188"/>
      <c r="D37359" s="189"/>
    </row>
    <row r="37360" spans="1:4">
      <c r="A37360" s="188"/>
      <c r="B37360" s="188"/>
      <c r="C37360" s="188"/>
      <c r="D37360" s="189"/>
    </row>
    <row r="37361" spans="1:4">
      <c r="A37361" s="188"/>
      <c r="B37361" s="188"/>
      <c r="C37361" s="188"/>
      <c r="D37361" s="189"/>
    </row>
    <row r="37362" spans="1:4">
      <c r="A37362" s="188"/>
      <c r="B37362" s="188"/>
      <c r="C37362" s="188"/>
      <c r="D37362" s="189"/>
    </row>
    <row r="37363" spans="1:4">
      <c r="A37363" s="188"/>
      <c r="B37363" s="188"/>
      <c r="C37363" s="188"/>
      <c r="D37363" s="189"/>
    </row>
    <row r="37364" spans="1:4">
      <c r="A37364" s="188"/>
      <c r="B37364" s="188"/>
      <c r="C37364" s="188"/>
      <c r="D37364" s="189"/>
    </row>
    <row r="37365" spans="1:4">
      <c r="A37365" s="188"/>
      <c r="B37365" s="188"/>
      <c r="C37365" s="188"/>
      <c r="D37365" s="189"/>
    </row>
    <row r="37366" spans="1:4">
      <c r="A37366" s="188"/>
      <c r="B37366" s="188"/>
      <c r="C37366" s="188"/>
      <c r="D37366" s="189"/>
    </row>
    <row r="37367" spans="1:4">
      <c r="A37367" s="188"/>
      <c r="B37367" s="188"/>
      <c r="C37367" s="188"/>
      <c r="D37367" s="189"/>
    </row>
    <row r="37368" spans="1:4">
      <c r="A37368" s="188"/>
      <c r="B37368" s="188"/>
      <c r="C37368" s="188"/>
      <c r="D37368" s="189"/>
    </row>
    <row r="37369" spans="1:4">
      <c r="A37369" s="188"/>
      <c r="B37369" s="188"/>
      <c r="C37369" s="188"/>
      <c r="D37369" s="189"/>
    </row>
    <row r="37370" spans="1:4">
      <c r="A37370" s="188"/>
      <c r="B37370" s="188"/>
      <c r="C37370" s="188"/>
      <c r="D37370" s="189"/>
    </row>
    <row r="37371" spans="1:4">
      <c r="A37371" s="188"/>
      <c r="B37371" s="188"/>
      <c r="C37371" s="188"/>
      <c r="D37371" s="189"/>
    </row>
    <row r="37372" spans="1:4">
      <c r="A37372" s="188"/>
      <c r="B37372" s="188"/>
      <c r="C37372" s="188"/>
      <c r="D37372" s="189"/>
    </row>
    <row r="37373" spans="1:4">
      <c r="A37373" s="188"/>
      <c r="B37373" s="188"/>
      <c r="C37373" s="188"/>
      <c r="D37373" s="189"/>
    </row>
    <row r="37374" spans="1:4">
      <c r="A37374" s="188"/>
      <c r="B37374" s="188"/>
      <c r="C37374" s="188"/>
      <c r="D37374" s="189"/>
    </row>
    <row r="37375" spans="1:4">
      <c r="A37375" s="188"/>
      <c r="B37375" s="188"/>
      <c r="C37375" s="188"/>
      <c r="D37375" s="189"/>
    </row>
    <row r="37376" spans="1:4">
      <c r="A37376" s="188"/>
      <c r="B37376" s="188"/>
      <c r="C37376" s="188"/>
      <c r="D37376" s="189"/>
    </row>
    <row r="37377" spans="1:4">
      <c r="A37377" s="188"/>
      <c r="B37377" s="188"/>
      <c r="C37377" s="188"/>
      <c r="D37377" s="189"/>
    </row>
    <row r="37378" spans="1:4">
      <c r="A37378" s="188"/>
      <c r="B37378" s="188"/>
      <c r="C37378" s="188"/>
      <c r="D37378" s="189"/>
    </row>
    <row r="37379" spans="1:4">
      <c r="A37379" s="188"/>
      <c r="B37379" s="188"/>
      <c r="C37379" s="188"/>
      <c r="D37379" s="189"/>
    </row>
    <row r="37380" spans="1:4">
      <c r="A37380" s="188"/>
      <c r="B37380" s="188"/>
      <c r="C37380" s="188"/>
      <c r="D37380" s="189"/>
    </row>
    <row r="37381" spans="1:4">
      <c r="A37381" s="188"/>
      <c r="B37381" s="188"/>
      <c r="C37381" s="188"/>
      <c r="D37381" s="189"/>
    </row>
    <row r="37382" spans="1:4">
      <c r="A37382" s="188"/>
      <c r="B37382" s="188"/>
      <c r="C37382" s="188"/>
      <c r="D37382" s="189"/>
    </row>
    <row r="37383" spans="1:4">
      <c r="A37383" s="188"/>
      <c r="B37383" s="188"/>
      <c r="C37383" s="188"/>
      <c r="D37383" s="189"/>
    </row>
    <row r="37384" spans="1:4">
      <c r="A37384" s="188"/>
      <c r="B37384" s="188"/>
      <c r="C37384" s="188"/>
      <c r="D37384" s="189"/>
    </row>
    <row r="37385" spans="1:4">
      <c r="A37385" s="188"/>
      <c r="B37385" s="188"/>
      <c r="C37385" s="188"/>
      <c r="D37385" s="189"/>
    </row>
    <row r="37386" spans="1:4">
      <c r="A37386" s="188"/>
      <c r="B37386" s="188"/>
      <c r="C37386" s="188"/>
      <c r="D37386" s="189"/>
    </row>
    <row r="37387" spans="1:4">
      <c r="A37387" s="188"/>
      <c r="B37387" s="188"/>
      <c r="C37387" s="188"/>
      <c r="D37387" s="189"/>
    </row>
    <row r="37388" spans="1:4">
      <c r="A37388" s="188"/>
      <c r="B37388" s="188"/>
      <c r="C37388" s="188"/>
      <c r="D37388" s="189"/>
    </row>
    <row r="37389" spans="1:4">
      <c r="A37389" s="188"/>
      <c r="B37389" s="188"/>
      <c r="C37389" s="188"/>
      <c r="D37389" s="189"/>
    </row>
    <row r="37390" spans="1:4">
      <c r="A37390" s="188"/>
      <c r="B37390" s="188"/>
      <c r="C37390" s="188"/>
      <c r="D37390" s="189"/>
    </row>
    <row r="37391" spans="1:4">
      <c r="A37391" s="188"/>
      <c r="B37391" s="188"/>
      <c r="C37391" s="188"/>
      <c r="D37391" s="189"/>
    </row>
    <row r="37392" spans="1:4">
      <c r="A37392" s="188"/>
      <c r="B37392" s="188"/>
      <c r="C37392" s="188"/>
      <c r="D37392" s="189"/>
    </row>
    <row r="37393" spans="1:4">
      <c r="A37393" s="188"/>
      <c r="B37393" s="188"/>
      <c r="C37393" s="188"/>
      <c r="D37393" s="189"/>
    </row>
    <row r="37394" spans="1:4">
      <c r="A37394" s="188"/>
      <c r="B37394" s="188"/>
      <c r="C37394" s="188"/>
      <c r="D37394" s="189"/>
    </row>
    <row r="37395" spans="1:4">
      <c r="A37395" s="188"/>
      <c r="B37395" s="188"/>
      <c r="C37395" s="188"/>
      <c r="D37395" s="189"/>
    </row>
    <row r="37396" spans="1:4">
      <c r="A37396" s="188"/>
      <c r="B37396" s="188"/>
      <c r="C37396" s="188"/>
      <c r="D37396" s="189"/>
    </row>
    <row r="37397" spans="1:4">
      <c r="A37397" s="188"/>
      <c r="B37397" s="188"/>
      <c r="C37397" s="188"/>
      <c r="D37397" s="189"/>
    </row>
    <row r="37398" spans="1:4">
      <c r="A37398" s="188"/>
      <c r="B37398" s="188"/>
      <c r="C37398" s="188"/>
      <c r="D37398" s="189"/>
    </row>
    <row r="37399" spans="1:4">
      <c r="A37399" s="188"/>
      <c r="B37399" s="188"/>
      <c r="C37399" s="188"/>
      <c r="D37399" s="189"/>
    </row>
    <row r="37400" spans="1:4">
      <c r="A37400" s="188"/>
      <c r="B37400" s="188"/>
      <c r="C37400" s="188"/>
      <c r="D37400" s="189"/>
    </row>
    <row r="37401" spans="1:4">
      <c r="A37401" s="188"/>
      <c r="B37401" s="188"/>
      <c r="C37401" s="188"/>
      <c r="D37401" s="189"/>
    </row>
    <row r="37402" spans="1:4">
      <c r="A37402" s="188"/>
      <c r="B37402" s="188"/>
      <c r="C37402" s="188"/>
      <c r="D37402" s="189"/>
    </row>
    <row r="37403" spans="1:4">
      <c r="A37403" s="188"/>
      <c r="B37403" s="188"/>
      <c r="C37403" s="188"/>
      <c r="D37403" s="189"/>
    </row>
    <row r="37404" spans="1:4">
      <c r="A37404" s="188"/>
      <c r="B37404" s="188"/>
      <c r="C37404" s="188"/>
      <c r="D37404" s="189"/>
    </row>
    <row r="37405" spans="1:4">
      <c r="A37405" s="188"/>
      <c r="B37405" s="188"/>
      <c r="C37405" s="188"/>
      <c r="D37405" s="189"/>
    </row>
    <row r="37406" spans="1:4">
      <c r="A37406" s="188"/>
      <c r="B37406" s="188"/>
      <c r="C37406" s="188"/>
      <c r="D37406" s="189"/>
    </row>
    <row r="37407" spans="1:4">
      <c r="A37407" s="188"/>
      <c r="B37407" s="188"/>
      <c r="C37407" s="188"/>
      <c r="D37407" s="189"/>
    </row>
    <row r="37408" spans="1:4">
      <c r="A37408" s="188"/>
      <c r="B37408" s="188"/>
      <c r="C37408" s="188"/>
      <c r="D37408" s="189"/>
    </row>
    <row r="37409" spans="1:4">
      <c r="A37409" s="188"/>
      <c r="B37409" s="188"/>
      <c r="C37409" s="188"/>
      <c r="D37409" s="189"/>
    </row>
    <row r="37410" spans="1:4">
      <c r="A37410" s="188"/>
      <c r="B37410" s="188"/>
      <c r="C37410" s="188"/>
      <c r="D37410" s="189"/>
    </row>
    <row r="37411" spans="1:4">
      <c r="A37411" s="188"/>
      <c r="B37411" s="188"/>
      <c r="C37411" s="188"/>
      <c r="D37411" s="189"/>
    </row>
    <row r="37412" spans="1:4">
      <c r="A37412" s="188"/>
      <c r="B37412" s="188"/>
      <c r="C37412" s="188"/>
      <c r="D37412" s="189"/>
    </row>
    <row r="37413" spans="1:4">
      <c r="A37413" s="188"/>
      <c r="B37413" s="188"/>
      <c r="C37413" s="188"/>
      <c r="D37413" s="189"/>
    </row>
    <row r="37414" spans="1:4">
      <c r="A37414" s="188"/>
      <c r="B37414" s="188"/>
      <c r="C37414" s="188"/>
      <c r="D37414" s="189"/>
    </row>
    <row r="37415" spans="1:4">
      <c r="A37415" s="188"/>
      <c r="B37415" s="188"/>
      <c r="C37415" s="188"/>
      <c r="D37415" s="189"/>
    </row>
    <row r="37416" spans="1:4">
      <c r="A37416" s="188"/>
      <c r="B37416" s="188"/>
      <c r="C37416" s="188"/>
      <c r="D37416" s="189"/>
    </row>
    <row r="37417" spans="1:4">
      <c r="A37417" s="188"/>
      <c r="B37417" s="188"/>
      <c r="C37417" s="188"/>
      <c r="D37417" s="189"/>
    </row>
    <row r="37418" spans="1:4">
      <c r="A37418" s="188"/>
      <c r="B37418" s="188"/>
      <c r="C37418" s="188"/>
      <c r="D37418" s="189"/>
    </row>
    <row r="37419" spans="1:4">
      <c r="A37419" s="188"/>
      <c r="B37419" s="188"/>
      <c r="C37419" s="188"/>
      <c r="D37419" s="189"/>
    </row>
    <row r="37420" spans="1:4">
      <c r="A37420" s="188"/>
      <c r="B37420" s="188"/>
      <c r="C37420" s="188"/>
      <c r="D37420" s="189"/>
    </row>
    <row r="37421" spans="1:4">
      <c r="A37421" s="188"/>
      <c r="B37421" s="188"/>
      <c r="C37421" s="188"/>
      <c r="D37421" s="189"/>
    </row>
    <row r="37422" spans="1:4">
      <c r="A37422" s="188"/>
      <c r="B37422" s="188"/>
      <c r="C37422" s="188"/>
      <c r="D37422" s="189"/>
    </row>
    <row r="37423" spans="1:4">
      <c r="A37423" s="188"/>
      <c r="B37423" s="188"/>
      <c r="C37423" s="188"/>
      <c r="D37423" s="189"/>
    </row>
    <row r="37424" spans="1:4">
      <c r="A37424" s="188"/>
      <c r="B37424" s="188"/>
      <c r="C37424" s="188"/>
      <c r="D37424" s="189"/>
    </row>
    <row r="37425" spans="1:4">
      <c r="A37425" s="188"/>
      <c r="B37425" s="188"/>
      <c r="C37425" s="188"/>
      <c r="D37425" s="189"/>
    </row>
    <row r="37426" spans="1:4">
      <c r="A37426" s="188"/>
      <c r="B37426" s="188"/>
      <c r="C37426" s="188"/>
      <c r="D37426" s="189"/>
    </row>
    <row r="37427" spans="1:4">
      <c r="A37427" s="188"/>
      <c r="B37427" s="188"/>
      <c r="C37427" s="188"/>
      <c r="D37427" s="189"/>
    </row>
    <row r="37428" spans="1:4">
      <c r="A37428" s="188"/>
      <c r="B37428" s="188"/>
      <c r="C37428" s="188"/>
      <c r="D37428" s="189"/>
    </row>
    <row r="37429" spans="1:4">
      <c r="A37429" s="188"/>
      <c r="B37429" s="188"/>
      <c r="C37429" s="188"/>
      <c r="D37429" s="189"/>
    </row>
    <row r="37430" spans="1:4">
      <c r="A37430" s="188"/>
      <c r="B37430" s="188"/>
      <c r="C37430" s="188"/>
      <c r="D37430" s="189"/>
    </row>
    <row r="37431" spans="1:4">
      <c r="A37431" s="188"/>
      <c r="B37431" s="188"/>
      <c r="C37431" s="188"/>
      <c r="D37431" s="189"/>
    </row>
    <row r="37432" spans="1:4">
      <c r="A37432" s="188"/>
      <c r="B37432" s="188"/>
      <c r="C37432" s="188"/>
      <c r="D37432" s="189"/>
    </row>
    <row r="37433" spans="1:4">
      <c r="A37433" s="188"/>
      <c r="B37433" s="188"/>
      <c r="C37433" s="188"/>
      <c r="D37433" s="189"/>
    </row>
    <row r="37434" spans="1:4">
      <c r="A37434" s="188"/>
      <c r="B37434" s="188"/>
      <c r="C37434" s="188"/>
      <c r="D37434" s="189"/>
    </row>
    <row r="37435" spans="1:4">
      <c r="A37435" s="188"/>
      <c r="B37435" s="188"/>
      <c r="C37435" s="188"/>
      <c r="D37435" s="189"/>
    </row>
    <row r="37436" spans="1:4">
      <c r="A37436" s="188"/>
      <c r="B37436" s="188"/>
      <c r="C37436" s="188"/>
      <c r="D37436" s="189"/>
    </row>
    <row r="37437" spans="1:4">
      <c r="A37437" s="188"/>
      <c r="B37437" s="188"/>
      <c r="C37437" s="188"/>
      <c r="D37437" s="189"/>
    </row>
    <row r="37438" spans="1:4">
      <c r="A37438" s="188"/>
      <c r="B37438" s="188"/>
      <c r="C37438" s="188"/>
      <c r="D37438" s="189"/>
    </row>
    <row r="37439" spans="1:4">
      <c r="A37439" s="188"/>
      <c r="B37439" s="188"/>
      <c r="C37439" s="188"/>
      <c r="D37439" s="189"/>
    </row>
    <row r="37440" spans="1:4">
      <c r="A37440" s="188"/>
      <c r="B37440" s="188"/>
      <c r="C37440" s="188"/>
      <c r="D37440" s="189"/>
    </row>
    <row r="37441" spans="1:4">
      <c r="A37441" s="188"/>
      <c r="B37441" s="188"/>
      <c r="C37441" s="188"/>
      <c r="D37441" s="189"/>
    </row>
    <row r="37442" spans="1:4">
      <c r="A37442" s="188"/>
      <c r="B37442" s="188"/>
      <c r="C37442" s="188"/>
      <c r="D37442" s="189"/>
    </row>
    <row r="37443" spans="1:4">
      <c r="A37443" s="188"/>
      <c r="B37443" s="188"/>
      <c r="C37443" s="188"/>
      <c r="D37443" s="189"/>
    </row>
    <row r="37444" spans="1:4">
      <c r="A37444" s="188"/>
      <c r="B37444" s="188"/>
      <c r="C37444" s="188"/>
      <c r="D37444" s="189"/>
    </row>
    <row r="37445" spans="1:4">
      <c r="A37445" s="188"/>
      <c r="B37445" s="188"/>
      <c r="C37445" s="188"/>
      <c r="D37445" s="189"/>
    </row>
    <row r="37446" spans="1:4">
      <c r="A37446" s="188"/>
      <c r="B37446" s="188"/>
      <c r="C37446" s="188"/>
      <c r="D37446" s="189"/>
    </row>
    <row r="37447" spans="1:4">
      <c r="A37447" s="188"/>
      <c r="B37447" s="188"/>
      <c r="C37447" s="188"/>
      <c r="D37447" s="189"/>
    </row>
    <row r="37448" spans="1:4">
      <c r="A37448" s="188"/>
      <c r="B37448" s="188"/>
      <c r="C37448" s="188"/>
      <c r="D37448" s="189"/>
    </row>
    <row r="37449" spans="1:4">
      <c r="A37449" s="188"/>
      <c r="B37449" s="188"/>
      <c r="C37449" s="188"/>
      <c r="D37449" s="189"/>
    </row>
    <row r="37450" spans="1:4">
      <c r="A37450" s="188"/>
      <c r="B37450" s="188"/>
      <c r="C37450" s="188"/>
      <c r="D37450" s="189"/>
    </row>
    <row r="37451" spans="1:4">
      <c r="A37451" s="188"/>
      <c r="B37451" s="188"/>
      <c r="C37451" s="188"/>
      <c r="D37451" s="189"/>
    </row>
    <row r="37452" spans="1:4">
      <c r="A37452" s="188"/>
      <c r="B37452" s="188"/>
      <c r="C37452" s="188"/>
      <c r="D37452" s="189"/>
    </row>
    <row r="37453" spans="1:4">
      <c r="A37453" s="188"/>
      <c r="B37453" s="188"/>
      <c r="C37453" s="188"/>
      <c r="D37453" s="189"/>
    </row>
    <row r="37454" spans="1:4">
      <c r="A37454" s="188"/>
      <c r="B37454" s="188"/>
      <c r="C37454" s="188"/>
      <c r="D37454" s="189"/>
    </row>
    <row r="37455" spans="1:4">
      <c r="A37455" s="188"/>
      <c r="B37455" s="188"/>
      <c r="C37455" s="188"/>
      <c r="D37455" s="189"/>
    </row>
    <row r="37456" spans="1:4">
      <c r="A37456" s="188"/>
      <c r="B37456" s="188"/>
      <c r="C37456" s="188"/>
      <c r="D37456" s="189"/>
    </row>
    <row r="37457" spans="1:4">
      <c r="A37457" s="188"/>
      <c r="B37457" s="188"/>
      <c r="C37457" s="188"/>
      <c r="D37457" s="189"/>
    </row>
    <row r="37458" spans="1:4">
      <c r="A37458" s="188"/>
      <c r="B37458" s="188"/>
      <c r="C37458" s="188"/>
      <c r="D37458" s="189"/>
    </row>
    <row r="37459" spans="1:4">
      <c r="A37459" s="188"/>
      <c r="B37459" s="188"/>
      <c r="C37459" s="188"/>
      <c r="D37459" s="189"/>
    </row>
    <row r="37460" spans="1:4">
      <c r="A37460" s="188"/>
      <c r="B37460" s="188"/>
      <c r="C37460" s="188"/>
      <c r="D37460" s="189"/>
    </row>
    <row r="37461" spans="1:4">
      <c r="A37461" s="188"/>
      <c r="B37461" s="188"/>
      <c r="C37461" s="188"/>
      <c r="D37461" s="189"/>
    </row>
    <row r="37462" spans="1:4">
      <c r="A37462" s="188"/>
      <c r="B37462" s="188"/>
      <c r="C37462" s="188"/>
      <c r="D37462" s="189"/>
    </row>
    <row r="37463" spans="1:4">
      <c r="A37463" s="188"/>
      <c r="B37463" s="188"/>
      <c r="C37463" s="188"/>
      <c r="D37463" s="189"/>
    </row>
    <row r="37464" spans="1:4">
      <c r="A37464" s="188"/>
      <c r="B37464" s="188"/>
      <c r="C37464" s="188"/>
      <c r="D37464" s="189"/>
    </row>
    <row r="37465" spans="1:4">
      <c r="A37465" s="188"/>
      <c r="B37465" s="188"/>
      <c r="C37465" s="188"/>
      <c r="D37465" s="189"/>
    </row>
    <row r="37466" spans="1:4">
      <c r="A37466" s="188"/>
      <c r="B37466" s="188"/>
      <c r="C37466" s="188"/>
      <c r="D37466" s="189"/>
    </row>
    <row r="37467" spans="1:4">
      <c r="A37467" s="188"/>
      <c r="B37467" s="188"/>
      <c r="C37467" s="188"/>
      <c r="D37467" s="189"/>
    </row>
    <row r="37468" spans="1:4">
      <c r="A37468" s="188"/>
      <c r="B37468" s="188"/>
      <c r="C37468" s="188"/>
      <c r="D37468" s="189"/>
    </row>
    <row r="37469" spans="1:4">
      <c r="A37469" s="188"/>
      <c r="B37469" s="188"/>
      <c r="C37469" s="188"/>
      <c r="D37469" s="189"/>
    </row>
    <row r="37470" spans="1:4">
      <c r="A37470" s="188"/>
      <c r="B37470" s="188"/>
      <c r="C37470" s="188"/>
      <c r="D37470" s="189"/>
    </row>
    <row r="37471" spans="1:4">
      <c r="A37471" s="188"/>
      <c r="B37471" s="188"/>
      <c r="C37471" s="188"/>
      <c r="D37471" s="189"/>
    </row>
    <row r="37472" spans="1:4">
      <c r="A37472" s="188"/>
      <c r="B37472" s="188"/>
      <c r="C37472" s="188"/>
      <c r="D37472" s="189"/>
    </row>
    <row r="37473" spans="1:4">
      <c r="A37473" s="188"/>
      <c r="B37473" s="188"/>
      <c r="C37473" s="188"/>
      <c r="D37473" s="189"/>
    </row>
    <row r="37474" spans="1:4">
      <c r="A37474" s="188"/>
      <c r="B37474" s="188"/>
      <c r="C37474" s="188"/>
      <c r="D37474" s="189"/>
    </row>
    <row r="37475" spans="1:4">
      <c r="A37475" s="188"/>
      <c r="B37475" s="188"/>
      <c r="C37475" s="188"/>
      <c r="D37475" s="189"/>
    </row>
    <row r="37476" spans="1:4">
      <c r="A37476" s="188"/>
      <c r="B37476" s="188"/>
      <c r="C37476" s="188"/>
      <c r="D37476" s="189"/>
    </row>
    <row r="37477" spans="1:4">
      <c r="A37477" s="188"/>
      <c r="B37477" s="188"/>
      <c r="C37477" s="188"/>
      <c r="D37477" s="189"/>
    </row>
    <row r="37478" spans="1:4">
      <c r="A37478" s="188"/>
      <c r="B37478" s="188"/>
      <c r="C37478" s="188"/>
      <c r="D37478" s="189"/>
    </row>
    <row r="37479" spans="1:4">
      <c r="A37479" s="188"/>
      <c r="B37479" s="188"/>
      <c r="C37479" s="188"/>
      <c r="D37479" s="189"/>
    </row>
    <row r="37480" spans="1:4">
      <c r="A37480" s="188"/>
      <c r="B37480" s="188"/>
      <c r="C37480" s="188"/>
      <c r="D37480" s="189"/>
    </row>
    <row r="37481" spans="1:4">
      <c r="A37481" s="188"/>
      <c r="B37481" s="188"/>
      <c r="C37481" s="188"/>
      <c r="D37481" s="189"/>
    </row>
    <row r="37482" spans="1:4">
      <c r="A37482" s="188"/>
      <c r="B37482" s="188"/>
      <c r="C37482" s="188"/>
      <c r="D37482" s="189"/>
    </row>
    <row r="37483" spans="1:4">
      <c r="A37483" s="188"/>
      <c r="B37483" s="188"/>
      <c r="C37483" s="188"/>
      <c r="D37483" s="189"/>
    </row>
    <row r="37484" spans="1:4">
      <c r="A37484" s="188"/>
      <c r="B37484" s="188"/>
      <c r="C37484" s="188"/>
      <c r="D37484" s="189"/>
    </row>
    <row r="37485" spans="1:4">
      <c r="A37485" s="188"/>
      <c r="B37485" s="188"/>
      <c r="C37485" s="188"/>
      <c r="D37485" s="189"/>
    </row>
    <row r="37486" spans="1:4">
      <c r="A37486" s="188"/>
      <c r="B37486" s="188"/>
      <c r="C37486" s="188"/>
      <c r="D37486" s="189"/>
    </row>
    <row r="37487" spans="1:4">
      <c r="A37487" s="188"/>
      <c r="B37487" s="188"/>
      <c r="C37487" s="188"/>
      <c r="D37487" s="189"/>
    </row>
    <row r="37488" spans="1:4">
      <c r="A37488" s="188"/>
      <c r="B37488" s="188"/>
      <c r="C37488" s="188"/>
      <c r="D37488" s="189"/>
    </row>
    <row r="37489" spans="1:4">
      <c r="A37489" s="188"/>
      <c r="B37489" s="188"/>
      <c r="C37489" s="188"/>
      <c r="D37489" s="189"/>
    </row>
    <row r="37490" spans="1:4">
      <c r="A37490" s="188"/>
      <c r="B37490" s="188"/>
      <c r="C37490" s="188"/>
      <c r="D37490" s="189"/>
    </row>
    <row r="37491" spans="1:4">
      <c r="A37491" s="188"/>
      <c r="B37491" s="188"/>
      <c r="C37491" s="188"/>
      <c r="D37491" s="189"/>
    </row>
    <row r="37492" spans="1:4">
      <c r="A37492" s="188"/>
      <c r="B37492" s="188"/>
      <c r="C37492" s="188"/>
      <c r="D37492" s="189"/>
    </row>
    <row r="37493" spans="1:4">
      <c r="A37493" s="188"/>
      <c r="B37493" s="188"/>
      <c r="C37493" s="188"/>
      <c r="D37493" s="189"/>
    </row>
    <row r="37494" spans="1:4">
      <c r="A37494" s="188"/>
      <c r="B37494" s="188"/>
      <c r="C37494" s="188"/>
      <c r="D37494" s="189"/>
    </row>
    <row r="37495" spans="1:4">
      <c r="A37495" s="188"/>
      <c r="B37495" s="188"/>
      <c r="C37495" s="188"/>
      <c r="D37495" s="189"/>
    </row>
    <row r="37496" spans="1:4">
      <c r="A37496" s="188"/>
      <c r="B37496" s="188"/>
      <c r="C37496" s="188"/>
      <c r="D37496" s="189"/>
    </row>
    <row r="37497" spans="1:4">
      <c r="A37497" s="188"/>
      <c r="B37497" s="188"/>
      <c r="C37497" s="188"/>
      <c r="D37497" s="189"/>
    </row>
    <row r="37498" spans="1:4">
      <c r="A37498" s="188"/>
      <c r="B37498" s="188"/>
      <c r="C37498" s="188"/>
      <c r="D37498" s="189"/>
    </row>
    <row r="37499" spans="1:4">
      <c r="A37499" s="188"/>
      <c r="B37499" s="188"/>
      <c r="C37499" s="188"/>
      <c r="D37499" s="189"/>
    </row>
    <row r="37500" spans="1:4">
      <c r="A37500" s="188"/>
      <c r="B37500" s="188"/>
      <c r="C37500" s="188"/>
      <c r="D37500" s="189"/>
    </row>
    <row r="37501" spans="1:4">
      <c r="A37501" s="188"/>
      <c r="B37501" s="188"/>
      <c r="C37501" s="188"/>
      <c r="D37501" s="189"/>
    </row>
    <row r="37502" spans="1:4">
      <c r="A37502" s="188"/>
      <c r="B37502" s="188"/>
      <c r="C37502" s="188"/>
      <c r="D37502" s="189"/>
    </row>
    <row r="37503" spans="1:4">
      <c r="A37503" s="188"/>
      <c r="B37503" s="188"/>
      <c r="C37503" s="188"/>
      <c r="D37503" s="189"/>
    </row>
    <row r="37504" spans="1:4">
      <c r="A37504" s="188"/>
      <c r="B37504" s="188"/>
      <c r="C37504" s="188"/>
      <c r="D37504" s="189"/>
    </row>
    <row r="37505" spans="1:4">
      <c r="A37505" s="188"/>
      <c r="B37505" s="188"/>
      <c r="C37505" s="188"/>
      <c r="D37505" s="189"/>
    </row>
    <row r="37506" spans="1:4">
      <c r="A37506" s="188"/>
      <c r="B37506" s="188"/>
      <c r="C37506" s="188"/>
      <c r="D37506" s="189"/>
    </row>
    <row r="37507" spans="1:4">
      <c r="A37507" s="188"/>
      <c r="B37507" s="188"/>
      <c r="C37507" s="188"/>
      <c r="D37507" s="189"/>
    </row>
    <row r="37508" spans="1:4">
      <c r="A37508" s="188"/>
      <c r="B37508" s="188"/>
      <c r="C37508" s="188"/>
      <c r="D37508" s="189"/>
    </row>
    <row r="37509" spans="1:4">
      <c r="A37509" s="188"/>
      <c r="B37509" s="188"/>
      <c r="C37509" s="188"/>
      <c r="D37509" s="189"/>
    </row>
    <row r="37510" spans="1:4">
      <c r="A37510" s="188"/>
      <c r="B37510" s="188"/>
      <c r="C37510" s="188"/>
      <c r="D37510" s="189"/>
    </row>
    <row r="37511" spans="1:4">
      <c r="A37511" s="188"/>
      <c r="B37511" s="188"/>
      <c r="C37511" s="188"/>
      <c r="D37511" s="189"/>
    </row>
    <row r="37512" spans="1:4">
      <c r="A37512" s="188"/>
      <c r="B37512" s="188"/>
      <c r="C37512" s="188"/>
      <c r="D37512" s="189"/>
    </row>
    <row r="37513" spans="1:4">
      <c r="A37513" s="188"/>
      <c r="B37513" s="188"/>
      <c r="C37513" s="188"/>
      <c r="D37513" s="189"/>
    </row>
    <row r="37514" spans="1:4">
      <c r="A37514" s="188"/>
      <c r="B37514" s="188"/>
      <c r="C37514" s="188"/>
      <c r="D37514" s="189"/>
    </row>
    <row r="37515" spans="1:4">
      <c r="A37515" s="188"/>
      <c r="B37515" s="188"/>
      <c r="C37515" s="188"/>
      <c r="D37515" s="189"/>
    </row>
    <row r="37516" spans="1:4">
      <c r="A37516" s="188"/>
      <c r="B37516" s="188"/>
      <c r="C37516" s="188"/>
      <c r="D37516" s="189"/>
    </row>
    <row r="37517" spans="1:4">
      <c r="A37517" s="188"/>
      <c r="B37517" s="188"/>
      <c r="C37517" s="188"/>
      <c r="D37517" s="189"/>
    </row>
    <row r="37518" spans="1:4">
      <c r="A37518" s="188"/>
      <c r="B37518" s="188"/>
      <c r="C37518" s="188"/>
      <c r="D37518" s="189"/>
    </row>
    <row r="37519" spans="1:4">
      <c r="A37519" s="188"/>
      <c r="B37519" s="188"/>
      <c r="C37519" s="188"/>
      <c r="D37519" s="189"/>
    </row>
    <row r="37520" spans="1:4">
      <c r="A37520" s="188"/>
      <c r="B37520" s="188"/>
      <c r="C37520" s="188"/>
      <c r="D37520" s="189"/>
    </row>
    <row r="37521" spans="1:4">
      <c r="A37521" s="188"/>
      <c r="B37521" s="188"/>
      <c r="C37521" s="188"/>
      <c r="D37521" s="189"/>
    </row>
    <row r="37522" spans="1:4">
      <c r="A37522" s="188"/>
      <c r="B37522" s="188"/>
      <c r="C37522" s="188"/>
      <c r="D37522" s="189"/>
    </row>
    <row r="37523" spans="1:4">
      <c r="A37523" s="188"/>
      <c r="B37523" s="188"/>
      <c r="C37523" s="188"/>
      <c r="D37523" s="189"/>
    </row>
    <row r="37524" spans="1:4">
      <c r="A37524" s="188"/>
      <c r="B37524" s="188"/>
      <c r="C37524" s="188"/>
      <c r="D37524" s="189"/>
    </row>
    <row r="37525" spans="1:4">
      <c r="A37525" s="188"/>
      <c r="B37525" s="188"/>
      <c r="C37525" s="188"/>
      <c r="D37525" s="189"/>
    </row>
    <row r="37526" spans="1:4">
      <c r="A37526" s="188"/>
      <c r="B37526" s="188"/>
      <c r="C37526" s="188"/>
      <c r="D37526" s="189"/>
    </row>
    <row r="37527" spans="1:4">
      <c r="A37527" s="188"/>
      <c r="B37527" s="188"/>
      <c r="C37527" s="188"/>
      <c r="D37527" s="189"/>
    </row>
    <row r="37528" spans="1:4">
      <c r="A37528" s="188"/>
      <c r="B37528" s="188"/>
      <c r="C37528" s="188"/>
      <c r="D37528" s="189"/>
    </row>
    <row r="37529" spans="1:4">
      <c r="A37529" s="188"/>
      <c r="B37529" s="188"/>
      <c r="C37529" s="188"/>
      <c r="D37529" s="189"/>
    </row>
    <row r="37530" spans="1:4">
      <c r="A37530" s="188"/>
      <c r="B37530" s="188"/>
      <c r="C37530" s="188"/>
      <c r="D37530" s="189"/>
    </row>
    <row r="37531" spans="1:4">
      <c r="A37531" s="188"/>
      <c r="B37531" s="188"/>
      <c r="C37531" s="188"/>
      <c r="D37531" s="189"/>
    </row>
    <row r="37532" spans="1:4">
      <c r="A37532" s="188"/>
      <c r="B37532" s="188"/>
      <c r="C37532" s="188"/>
      <c r="D37532" s="189"/>
    </row>
    <row r="37533" spans="1:4">
      <c r="A37533" s="188"/>
      <c r="B37533" s="188"/>
      <c r="C37533" s="188"/>
      <c r="D37533" s="189"/>
    </row>
    <row r="37534" spans="1:4">
      <c r="A37534" s="188"/>
      <c r="B37534" s="188"/>
      <c r="C37534" s="188"/>
      <c r="D37534" s="189"/>
    </row>
    <row r="37535" spans="1:4">
      <c r="A37535" s="188"/>
      <c r="B37535" s="188"/>
      <c r="C37535" s="188"/>
      <c r="D37535" s="189"/>
    </row>
    <row r="37536" spans="1:4">
      <c r="A37536" s="188"/>
      <c r="B37536" s="188"/>
      <c r="C37536" s="188"/>
      <c r="D37536" s="189"/>
    </row>
    <row r="37537" spans="1:4">
      <c r="A37537" s="188"/>
      <c r="B37537" s="188"/>
      <c r="C37537" s="188"/>
      <c r="D37537" s="189"/>
    </row>
    <row r="37538" spans="1:4">
      <c r="A37538" s="188"/>
      <c r="B37538" s="188"/>
      <c r="C37538" s="188"/>
      <c r="D37538" s="189"/>
    </row>
    <row r="37539" spans="1:4">
      <c r="A37539" s="188"/>
      <c r="B37539" s="188"/>
      <c r="C37539" s="188"/>
      <c r="D37539" s="189"/>
    </row>
    <row r="37540" spans="1:4">
      <c r="A37540" s="188"/>
      <c r="B37540" s="188"/>
      <c r="C37540" s="188"/>
      <c r="D37540" s="189"/>
    </row>
    <row r="37541" spans="1:4">
      <c r="A37541" s="188"/>
      <c r="B37541" s="188"/>
      <c r="C37541" s="188"/>
      <c r="D37541" s="189"/>
    </row>
    <row r="37542" spans="1:4">
      <c r="A37542" s="188"/>
      <c r="B37542" s="188"/>
      <c r="C37542" s="188"/>
      <c r="D37542" s="189"/>
    </row>
    <row r="37543" spans="1:4">
      <c r="A37543" s="188"/>
      <c r="B37543" s="188"/>
      <c r="C37543" s="188"/>
      <c r="D37543" s="189"/>
    </row>
    <row r="37544" spans="1:4">
      <c r="A37544" s="188"/>
      <c r="B37544" s="188"/>
      <c r="C37544" s="188"/>
      <c r="D37544" s="189"/>
    </row>
    <row r="37545" spans="1:4">
      <c r="A37545" s="188"/>
      <c r="B37545" s="188"/>
      <c r="C37545" s="188"/>
      <c r="D37545" s="189"/>
    </row>
    <row r="37546" spans="1:4">
      <c r="A37546" s="188"/>
      <c r="B37546" s="188"/>
      <c r="C37546" s="188"/>
      <c r="D37546" s="189"/>
    </row>
    <row r="37547" spans="1:4">
      <c r="A37547" s="188"/>
      <c r="B37547" s="188"/>
      <c r="C37547" s="188"/>
      <c r="D37547" s="189"/>
    </row>
    <row r="37548" spans="1:4">
      <c r="A37548" s="188"/>
      <c r="B37548" s="188"/>
      <c r="C37548" s="188"/>
      <c r="D37548" s="189"/>
    </row>
    <row r="37549" spans="1:4">
      <c r="A37549" s="188"/>
      <c r="B37549" s="188"/>
      <c r="C37549" s="188"/>
      <c r="D37549" s="189"/>
    </row>
    <row r="37550" spans="1:4">
      <c r="A37550" s="188"/>
      <c r="B37550" s="188"/>
      <c r="C37550" s="188"/>
      <c r="D37550" s="189"/>
    </row>
    <row r="37551" spans="1:4">
      <c r="A37551" s="188"/>
      <c r="B37551" s="188"/>
      <c r="C37551" s="188"/>
      <c r="D37551" s="189"/>
    </row>
    <row r="37552" spans="1:4">
      <c r="A37552" s="188"/>
      <c r="B37552" s="188"/>
      <c r="C37552" s="188"/>
      <c r="D37552" s="189"/>
    </row>
    <row r="37553" spans="1:4">
      <c r="A37553" s="188"/>
      <c r="B37553" s="188"/>
      <c r="C37553" s="188"/>
      <c r="D37553" s="189"/>
    </row>
    <row r="37554" spans="1:4">
      <c r="A37554" s="188"/>
      <c r="B37554" s="188"/>
      <c r="C37554" s="188"/>
      <c r="D37554" s="189"/>
    </row>
    <row r="37555" spans="1:4">
      <c r="A37555" s="188"/>
      <c r="B37555" s="188"/>
      <c r="C37555" s="188"/>
      <c r="D37555" s="189"/>
    </row>
    <row r="37556" spans="1:4">
      <c r="A37556" s="188"/>
      <c r="B37556" s="188"/>
      <c r="C37556" s="188"/>
      <c r="D37556" s="189"/>
    </row>
    <row r="37557" spans="1:4">
      <c r="A37557" s="188"/>
      <c r="B37557" s="188"/>
      <c r="C37557" s="188"/>
      <c r="D37557" s="189"/>
    </row>
    <row r="37558" spans="1:4">
      <c r="A37558" s="188"/>
      <c r="B37558" s="188"/>
      <c r="C37558" s="188"/>
      <c r="D37558" s="189"/>
    </row>
    <row r="37559" spans="1:4">
      <c r="A37559" s="188"/>
      <c r="B37559" s="188"/>
      <c r="C37559" s="188"/>
      <c r="D37559" s="189"/>
    </row>
    <row r="37560" spans="1:4">
      <c r="A37560" s="188"/>
      <c r="B37560" s="188"/>
      <c r="C37560" s="188"/>
      <c r="D37560" s="189"/>
    </row>
    <row r="37561" spans="1:4">
      <c r="A37561" s="188"/>
      <c r="B37561" s="188"/>
      <c r="C37561" s="188"/>
      <c r="D37561" s="189"/>
    </row>
    <row r="37562" spans="1:4">
      <c r="A37562" s="188"/>
      <c r="B37562" s="188"/>
      <c r="C37562" s="188"/>
      <c r="D37562" s="189"/>
    </row>
    <row r="37563" spans="1:4">
      <c r="A37563" s="188"/>
      <c r="B37563" s="188"/>
      <c r="C37563" s="188"/>
      <c r="D37563" s="189"/>
    </row>
    <row r="37564" spans="1:4">
      <c r="A37564" s="188"/>
      <c r="B37564" s="188"/>
      <c r="C37564" s="188"/>
      <c r="D37564" s="189"/>
    </row>
    <row r="37565" spans="1:4">
      <c r="A37565" s="188"/>
      <c r="B37565" s="188"/>
      <c r="C37565" s="188"/>
      <c r="D37565" s="189"/>
    </row>
    <row r="37566" spans="1:4">
      <c r="A37566" s="188"/>
      <c r="B37566" s="188"/>
      <c r="C37566" s="188"/>
      <c r="D37566" s="189"/>
    </row>
    <row r="37567" spans="1:4">
      <c r="A37567" s="188"/>
      <c r="B37567" s="188"/>
      <c r="C37567" s="188"/>
      <c r="D37567" s="189"/>
    </row>
    <row r="37568" spans="1:4">
      <c r="A37568" s="188"/>
      <c r="B37568" s="188"/>
      <c r="C37568" s="188"/>
      <c r="D37568" s="189"/>
    </row>
    <row r="37569" spans="1:4">
      <c r="A37569" s="188"/>
      <c r="B37569" s="188"/>
      <c r="C37569" s="188"/>
      <c r="D37569" s="189"/>
    </row>
    <row r="37570" spans="1:4">
      <c r="A37570" s="188"/>
      <c r="B37570" s="188"/>
      <c r="C37570" s="188"/>
      <c r="D37570" s="189"/>
    </row>
    <row r="37571" spans="1:4">
      <c r="A37571" s="188"/>
      <c r="B37571" s="188"/>
      <c r="C37571" s="188"/>
      <c r="D37571" s="189"/>
    </row>
    <row r="37572" spans="1:4">
      <c r="A37572" s="188"/>
      <c r="B37572" s="188"/>
      <c r="C37572" s="188"/>
      <c r="D37572" s="189"/>
    </row>
    <row r="37573" spans="1:4">
      <c r="A37573" s="188"/>
      <c r="B37573" s="188"/>
      <c r="C37573" s="188"/>
      <c r="D37573" s="189"/>
    </row>
    <row r="37574" spans="1:4">
      <c r="A37574" s="188"/>
      <c r="B37574" s="188"/>
      <c r="C37574" s="188"/>
      <c r="D37574" s="189"/>
    </row>
    <row r="37575" spans="1:4">
      <c r="A37575" s="188"/>
      <c r="B37575" s="188"/>
      <c r="C37575" s="188"/>
      <c r="D37575" s="189"/>
    </row>
    <row r="37576" spans="1:4">
      <c r="A37576" s="188"/>
      <c r="B37576" s="188"/>
      <c r="C37576" s="188"/>
      <c r="D37576" s="189"/>
    </row>
    <row r="37577" spans="1:4">
      <c r="A37577" s="188"/>
      <c r="B37577" s="188"/>
      <c r="C37577" s="188"/>
      <c r="D37577" s="189"/>
    </row>
    <row r="37578" spans="1:4">
      <c r="A37578" s="188"/>
      <c r="B37578" s="188"/>
      <c r="C37578" s="188"/>
      <c r="D37578" s="189"/>
    </row>
    <row r="37579" spans="1:4">
      <c r="A37579" s="188"/>
      <c r="B37579" s="188"/>
      <c r="C37579" s="188"/>
      <c r="D37579" s="189"/>
    </row>
    <row r="37580" spans="1:4">
      <c r="A37580" s="188"/>
      <c r="B37580" s="188"/>
      <c r="C37580" s="188"/>
      <c r="D37580" s="189"/>
    </row>
    <row r="37581" spans="1:4">
      <c r="A37581" s="188"/>
      <c r="B37581" s="188"/>
      <c r="C37581" s="188"/>
      <c r="D37581" s="189"/>
    </row>
    <row r="37582" spans="1:4">
      <c r="A37582" s="188"/>
      <c r="B37582" s="188"/>
      <c r="C37582" s="188"/>
      <c r="D37582" s="189"/>
    </row>
    <row r="37583" spans="1:4">
      <c r="A37583" s="188"/>
      <c r="B37583" s="188"/>
      <c r="C37583" s="188"/>
      <c r="D37583" s="189"/>
    </row>
    <row r="37584" spans="1:4">
      <c r="A37584" s="188"/>
      <c r="B37584" s="188"/>
      <c r="C37584" s="188"/>
      <c r="D37584" s="189"/>
    </row>
    <row r="37585" spans="1:4">
      <c r="A37585" s="188"/>
      <c r="B37585" s="188"/>
      <c r="C37585" s="188"/>
      <c r="D37585" s="189"/>
    </row>
    <row r="37586" spans="1:4">
      <c r="A37586" s="188"/>
      <c r="B37586" s="188"/>
      <c r="C37586" s="188"/>
      <c r="D37586" s="189"/>
    </row>
    <row r="37587" spans="1:4">
      <c r="A37587" s="188"/>
      <c r="B37587" s="188"/>
      <c r="C37587" s="188"/>
      <c r="D37587" s="189"/>
    </row>
    <row r="37588" spans="1:4">
      <c r="A37588" s="188"/>
      <c r="B37588" s="188"/>
      <c r="C37588" s="188"/>
      <c r="D37588" s="189"/>
    </row>
    <row r="37589" spans="1:4">
      <c r="A37589" s="188"/>
      <c r="B37589" s="188"/>
      <c r="C37589" s="188"/>
      <c r="D37589" s="189"/>
    </row>
    <row r="37590" spans="1:4">
      <c r="A37590" s="188"/>
      <c r="B37590" s="188"/>
      <c r="C37590" s="188"/>
      <c r="D37590" s="189"/>
    </row>
    <row r="37591" spans="1:4">
      <c r="A37591" s="188"/>
      <c r="B37591" s="188"/>
      <c r="C37591" s="188"/>
      <c r="D37591" s="189"/>
    </row>
    <row r="37592" spans="1:4">
      <c r="A37592" s="188"/>
      <c r="B37592" s="188"/>
      <c r="C37592" s="188"/>
      <c r="D37592" s="189"/>
    </row>
    <row r="37593" spans="1:4">
      <c r="A37593" s="188"/>
      <c r="B37593" s="188"/>
      <c r="C37593" s="188"/>
      <c r="D37593" s="189"/>
    </row>
    <row r="37594" spans="1:4">
      <c r="A37594" s="188"/>
      <c r="B37594" s="188"/>
      <c r="C37594" s="188"/>
      <c r="D37594" s="189"/>
    </row>
    <row r="37595" spans="1:4">
      <c r="A37595" s="188"/>
      <c r="B37595" s="188"/>
      <c r="C37595" s="188"/>
      <c r="D37595" s="189"/>
    </row>
    <row r="37596" spans="1:4">
      <c r="A37596" s="188"/>
      <c r="B37596" s="188"/>
      <c r="C37596" s="188"/>
      <c r="D37596" s="189"/>
    </row>
    <row r="37597" spans="1:4">
      <c r="A37597" s="188"/>
      <c r="B37597" s="188"/>
      <c r="C37597" s="188"/>
      <c r="D37597" s="189"/>
    </row>
    <row r="37598" spans="1:4">
      <c r="A37598" s="188"/>
      <c r="B37598" s="188"/>
      <c r="C37598" s="188"/>
      <c r="D37598" s="189"/>
    </row>
    <row r="37599" spans="1:4">
      <c r="A37599" s="188"/>
      <c r="B37599" s="188"/>
      <c r="C37599" s="188"/>
      <c r="D37599" s="189"/>
    </row>
    <row r="37600" spans="1:4">
      <c r="A37600" s="188"/>
      <c r="B37600" s="188"/>
      <c r="C37600" s="188"/>
      <c r="D37600" s="189"/>
    </row>
    <row r="37601" spans="1:4">
      <c r="A37601" s="188"/>
      <c r="B37601" s="188"/>
      <c r="C37601" s="188"/>
      <c r="D37601" s="189"/>
    </row>
    <row r="37602" spans="1:4">
      <c r="A37602" s="188"/>
      <c r="B37602" s="188"/>
      <c r="C37602" s="188"/>
      <c r="D37602" s="189"/>
    </row>
    <row r="37603" spans="1:4">
      <c r="A37603" s="188"/>
      <c r="B37603" s="188"/>
      <c r="C37603" s="188"/>
      <c r="D37603" s="189"/>
    </row>
    <row r="37604" spans="1:4">
      <c r="A37604" s="188"/>
      <c r="B37604" s="188"/>
      <c r="C37604" s="188"/>
      <c r="D37604" s="189"/>
    </row>
    <row r="37605" spans="1:4">
      <c r="A37605" s="188"/>
      <c r="B37605" s="188"/>
      <c r="C37605" s="188"/>
      <c r="D37605" s="189"/>
    </row>
    <row r="37606" spans="1:4">
      <c r="A37606" s="188"/>
      <c r="B37606" s="188"/>
      <c r="C37606" s="188"/>
      <c r="D37606" s="189"/>
    </row>
    <row r="37607" spans="1:4">
      <c r="A37607" s="188"/>
      <c r="B37607" s="188"/>
      <c r="C37607" s="188"/>
      <c r="D37607" s="189"/>
    </row>
    <row r="37608" spans="1:4">
      <c r="A37608" s="188"/>
      <c r="B37608" s="188"/>
      <c r="C37608" s="188"/>
      <c r="D37608" s="189"/>
    </row>
    <row r="37609" spans="1:4">
      <c r="A37609" s="188"/>
      <c r="B37609" s="188"/>
      <c r="C37609" s="188"/>
      <c r="D37609" s="189"/>
    </row>
    <row r="37610" spans="1:4">
      <c r="A37610" s="188"/>
      <c r="B37610" s="188"/>
      <c r="C37610" s="188"/>
      <c r="D37610" s="189"/>
    </row>
    <row r="37611" spans="1:4">
      <c r="A37611" s="188"/>
      <c r="B37611" s="188"/>
      <c r="C37611" s="188"/>
      <c r="D37611" s="189"/>
    </row>
    <row r="37612" spans="1:4">
      <c r="A37612" s="188"/>
      <c r="B37612" s="188"/>
      <c r="C37612" s="188"/>
      <c r="D37612" s="189"/>
    </row>
    <row r="37613" spans="1:4">
      <c r="A37613" s="188"/>
      <c r="B37613" s="188"/>
      <c r="C37613" s="188"/>
      <c r="D37613" s="189"/>
    </row>
    <row r="37614" spans="1:4">
      <c r="A37614" s="188"/>
      <c r="B37614" s="188"/>
      <c r="C37614" s="188"/>
      <c r="D37614" s="189"/>
    </row>
    <row r="37615" spans="1:4">
      <c r="A37615" s="188"/>
      <c r="B37615" s="188"/>
      <c r="C37615" s="188"/>
      <c r="D37615" s="189"/>
    </row>
    <row r="37616" spans="1:4">
      <c r="A37616" s="188"/>
      <c r="B37616" s="188"/>
      <c r="C37616" s="188"/>
      <c r="D37616" s="189"/>
    </row>
    <row r="37617" spans="1:4">
      <c r="A37617" s="188"/>
      <c r="B37617" s="188"/>
      <c r="C37617" s="188"/>
      <c r="D37617" s="189"/>
    </row>
    <row r="37618" spans="1:4">
      <c r="A37618" s="188"/>
      <c r="B37618" s="188"/>
      <c r="C37618" s="188"/>
      <c r="D37618" s="189"/>
    </row>
    <row r="37619" spans="1:4">
      <c r="A37619" s="188"/>
      <c r="B37619" s="188"/>
      <c r="C37619" s="188"/>
      <c r="D37619" s="189"/>
    </row>
    <row r="37620" spans="1:4">
      <c r="A37620" s="188"/>
      <c r="B37620" s="188"/>
      <c r="C37620" s="188"/>
      <c r="D37620" s="189"/>
    </row>
    <row r="37621" spans="1:4">
      <c r="A37621" s="188"/>
      <c r="B37621" s="188"/>
      <c r="C37621" s="188"/>
      <c r="D37621" s="189"/>
    </row>
    <row r="37622" spans="1:4">
      <c r="A37622" s="188"/>
      <c r="B37622" s="188"/>
      <c r="C37622" s="188"/>
      <c r="D37622" s="189"/>
    </row>
    <row r="37623" spans="1:4">
      <c r="A37623" s="188"/>
      <c r="B37623" s="188"/>
      <c r="C37623" s="188"/>
      <c r="D37623" s="189"/>
    </row>
    <row r="37624" spans="1:4">
      <c r="A37624" s="188"/>
      <c r="B37624" s="188"/>
      <c r="C37624" s="188"/>
      <c r="D37624" s="189"/>
    </row>
    <row r="37625" spans="1:4">
      <c r="A37625" s="188"/>
      <c r="B37625" s="188"/>
      <c r="C37625" s="188"/>
      <c r="D37625" s="189"/>
    </row>
    <row r="37626" spans="1:4">
      <c r="A37626" s="188"/>
      <c r="B37626" s="188"/>
      <c r="C37626" s="188"/>
      <c r="D37626" s="189"/>
    </row>
    <row r="37627" spans="1:4">
      <c r="A37627" s="188"/>
      <c r="B37627" s="188"/>
      <c r="C37627" s="188"/>
      <c r="D37627" s="189"/>
    </row>
    <row r="37628" spans="1:4">
      <c r="A37628" s="188"/>
      <c r="B37628" s="188"/>
      <c r="C37628" s="188"/>
      <c r="D37628" s="189"/>
    </row>
    <row r="37629" spans="1:4">
      <c r="A37629" s="188"/>
      <c r="B37629" s="188"/>
      <c r="C37629" s="188"/>
      <c r="D37629" s="189"/>
    </row>
    <row r="37630" spans="1:4">
      <c r="A37630" s="188"/>
      <c r="B37630" s="188"/>
      <c r="C37630" s="188"/>
      <c r="D37630" s="189"/>
    </row>
    <row r="37631" spans="1:4">
      <c r="A37631" s="188"/>
      <c r="B37631" s="188"/>
      <c r="C37631" s="188"/>
      <c r="D37631" s="189"/>
    </row>
    <row r="37632" spans="1:4">
      <c r="A37632" s="188"/>
      <c r="B37632" s="188"/>
      <c r="C37632" s="188"/>
      <c r="D37632" s="189"/>
    </row>
    <row r="37633" spans="1:4">
      <c r="A37633" s="188"/>
      <c r="B37633" s="188"/>
      <c r="C37633" s="188"/>
      <c r="D37633" s="189"/>
    </row>
    <row r="37634" spans="1:4">
      <c r="A37634" s="188"/>
      <c r="B37634" s="188"/>
      <c r="C37634" s="188"/>
      <c r="D37634" s="189"/>
    </row>
    <row r="37635" spans="1:4">
      <c r="A37635" s="188"/>
      <c r="B37635" s="188"/>
      <c r="C37635" s="188"/>
      <c r="D37635" s="189"/>
    </row>
    <row r="37636" spans="1:4">
      <c r="A37636" s="188"/>
      <c r="B37636" s="188"/>
      <c r="C37636" s="188"/>
      <c r="D37636" s="189"/>
    </row>
    <row r="37637" spans="1:4">
      <c r="A37637" s="188"/>
      <c r="B37637" s="188"/>
      <c r="C37637" s="188"/>
      <c r="D37637" s="189"/>
    </row>
    <row r="37638" spans="1:4">
      <c r="A37638" s="188"/>
      <c r="B37638" s="188"/>
      <c r="C37638" s="188"/>
      <c r="D37638" s="189"/>
    </row>
    <row r="37639" spans="1:4">
      <c r="A37639" s="188"/>
      <c r="B37639" s="188"/>
      <c r="C37639" s="188"/>
      <c r="D37639" s="189"/>
    </row>
    <row r="37640" spans="1:4">
      <c r="A37640" s="188"/>
      <c r="B37640" s="188"/>
      <c r="C37640" s="188"/>
      <c r="D37640" s="189"/>
    </row>
    <row r="37641" spans="1:4">
      <c r="A37641" s="188"/>
      <c r="B37641" s="188"/>
      <c r="C37641" s="188"/>
      <c r="D37641" s="189"/>
    </row>
    <row r="37642" spans="1:4">
      <c r="A37642" s="188"/>
      <c r="B37642" s="188"/>
      <c r="C37642" s="188"/>
      <c r="D37642" s="189"/>
    </row>
    <row r="37643" spans="1:4">
      <c r="A37643" s="188"/>
      <c r="B37643" s="188"/>
      <c r="C37643" s="188"/>
      <c r="D37643" s="189"/>
    </row>
    <row r="37644" spans="1:4">
      <c r="A37644" s="188"/>
      <c r="B37644" s="188"/>
      <c r="C37644" s="188"/>
      <c r="D37644" s="189"/>
    </row>
    <row r="37645" spans="1:4">
      <c r="A37645" s="188"/>
      <c r="B37645" s="188"/>
      <c r="C37645" s="188"/>
      <c r="D37645" s="189"/>
    </row>
    <row r="37646" spans="1:4">
      <c r="A37646" s="188"/>
      <c r="B37646" s="188"/>
      <c r="C37646" s="188"/>
      <c r="D37646" s="189"/>
    </row>
    <row r="37647" spans="1:4">
      <c r="A37647" s="188"/>
      <c r="B37647" s="188"/>
      <c r="C37647" s="188"/>
      <c r="D37647" s="189"/>
    </row>
    <row r="37648" spans="1:4">
      <c r="A37648" s="188"/>
      <c r="B37648" s="188"/>
      <c r="C37648" s="188"/>
      <c r="D37648" s="189"/>
    </row>
    <row r="37649" spans="1:4">
      <c r="A37649" s="188"/>
      <c r="B37649" s="188"/>
      <c r="C37649" s="188"/>
      <c r="D37649" s="189"/>
    </row>
    <row r="37650" spans="1:4">
      <c r="A37650" s="188"/>
      <c r="B37650" s="188"/>
      <c r="C37650" s="188"/>
      <c r="D37650" s="189"/>
    </row>
    <row r="37651" spans="1:4">
      <c r="A37651" s="188"/>
      <c r="B37651" s="188"/>
      <c r="C37651" s="188"/>
      <c r="D37651" s="189"/>
    </row>
    <row r="37652" spans="1:4">
      <c r="A37652" s="188"/>
      <c r="B37652" s="188"/>
      <c r="C37652" s="188"/>
      <c r="D37652" s="189"/>
    </row>
    <row r="37653" spans="1:4">
      <c r="A37653" s="188"/>
      <c r="B37653" s="188"/>
      <c r="C37653" s="188"/>
      <c r="D37653" s="189"/>
    </row>
    <row r="37654" spans="1:4">
      <c r="A37654" s="188"/>
      <c r="B37654" s="188"/>
      <c r="C37654" s="188"/>
      <c r="D37654" s="189"/>
    </row>
    <row r="37655" spans="1:4">
      <c r="A37655" s="188"/>
      <c r="B37655" s="188"/>
      <c r="C37655" s="188"/>
      <c r="D37655" s="189"/>
    </row>
    <row r="37656" spans="1:4">
      <c r="A37656" s="188"/>
      <c r="B37656" s="188"/>
      <c r="C37656" s="188"/>
      <c r="D37656" s="189"/>
    </row>
    <row r="37657" spans="1:4">
      <c r="A37657" s="188"/>
      <c r="B37657" s="188"/>
      <c r="C37657" s="188"/>
      <c r="D37657" s="189"/>
    </row>
    <row r="37658" spans="1:4">
      <c r="A37658" s="188"/>
      <c r="B37658" s="188"/>
      <c r="C37658" s="188"/>
      <c r="D37658" s="189"/>
    </row>
    <row r="37659" spans="1:4">
      <c r="A37659" s="188"/>
      <c r="B37659" s="188"/>
      <c r="C37659" s="188"/>
      <c r="D37659" s="189"/>
    </row>
    <row r="37660" spans="1:4">
      <c r="A37660" s="188"/>
      <c r="B37660" s="188"/>
      <c r="C37660" s="188"/>
      <c r="D37660" s="189"/>
    </row>
    <row r="37661" spans="1:4">
      <c r="A37661" s="188"/>
      <c r="B37661" s="188"/>
      <c r="C37661" s="188"/>
      <c r="D37661" s="189"/>
    </row>
    <row r="37662" spans="1:4">
      <c r="A37662" s="188"/>
      <c r="B37662" s="188"/>
      <c r="C37662" s="188"/>
      <c r="D37662" s="189"/>
    </row>
    <row r="37663" spans="1:4">
      <c r="A37663" s="188"/>
      <c r="B37663" s="188"/>
      <c r="C37663" s="188"/>
      <c r="D37663" s="189"/>
    </row>
    <row r="37664" spans="1:4">
      <c r="A37664" s="188"/>
      <c r="B37664" s="188"/>
      <c r="C37664" s="188"/>
      <c r="D37664" s="189"/>
    </row>
    <row r="37665" spans="1:4">
      <c r="A37665" s="188"/>
      <c r="B37665" s="188"/>
      <c r="C37665" s="188"/>
      <c r="D37665" s="189"/>
    </row>
    <row r="37666" spans="1:4">
      <c r="A37666" s="188"/>
      <c r="B37666" s="188"/>
      <c r="C37666" s="188"/>
      <c r="D37666" s="189"/>
    </row>
    <row r="37667" spans="1:4">
      <c r="A37667" s="188"/>
      <c r="B37667" s="188"/>
      <c r="C37667" s="188"/>
      <c r="D37667" s="189"/>
    </row>
    <row r="37668" spans="1:4">
      <c r="A37668" s="188"/>
      <c r="B37668" s="188"/>
      <c r="C37668" s="188"/>
      <c r="D37668" s="189"/>
    </row>
    <row r="37669" spans="1:4">
      <c r="A37669" s="188"/>
      <c r="B37669" s="188"/>
      <c r="C37669" s="188"/>
      <c r="D37669" s="189"/>
    </row>
    <row r="37670" spans="1:4">
      <c r="A37670" s="188"/>
      <c r="B37670" s="188"/>
      <c r="C37670" s="188"/>
      <c r="D37670" s="189"/>
    </row>
    <row r="37671" spans="1:4">
      <c r="A37671" s="188"/>
      <c r="B37671" s="188"/>
      <c r="C37671" s="188"/>
      <c r="D37671" s="189"/>
    </row>
    <row r="37672" spans="1:4">
      <c r="A37672" s="188"/>
      <c r="B37672" s="188"/>
      <c r="C37672" s="188"/>
      <c r="D37672" s="189"/>
    </row>
    <row r="37673" spans="1:4">
      <c r="A37673" s="188"/>
      <c r="B37673" s="188"/>
      <c r="C37673" s="188"/>
      <c r="D37673" s="189"/>
    </row>
    <row r="37674" spans="1:4">
      <c r="A37674" s="188"/>
      <c r="B37674" s="188"/>
      <c r="C37674" s="188"/>
      <c r="D37674" s="189"/>
    </row>
    <row r="37675" spans="1:4">
      <c r="A37675" s="188"/>
      <c r="B37675" s="188"/>
      <c r="C37675" s="188"/>
      <c r="D37675" s="189"/>
    </row>
    <row r="37676" spans="1:4">
      <c r="A37676" s="188"/>
      <c r="B37676" s="188"/>
      <c r="C37676" s="188"/>
      <c r="D37676" s="189"/>
    </row>
    <row r="37677" spans="1:4">
      <c r="A37677" s="188"/>
      <c r="B37677" s="188"/>
      <c r="C37677" s="188"/>
      <c r="D37677" s="189"/>
    </row>
    <row r="37678" spans="1:4">
      <c r="A37678" s="188"/>
      <c r="B37678" s="188"/>
      <c r="C37678" s="188"/>
      <c r="D37678" s="189"/>
    </row>
    <row r="37679" spans="1:4">
      <c r="A37679" s="188"/>
      <c r="B37679" s="188"/>
      <c r="C37679" s="188"/>
      <c r="D37679" s="189"/>
    </row>
    <row r="37680" spans="1:4">
      <c r="A37680" s="188"/>
      <c r="B37680" s="188"/>
      <c r="C37680" s="188"/>
      <c r="D37680" s="189"/>
    </row>
    <row r="37681" spans="1:4">
      <c r="A37681" s="188"/>
      <c r="B37681" s="188"/>
      <c r="C37681" s="188"/>
      <c r="D37681" s="189"/>
    </row>
    <row r="37682" spans="1:4">
      <c r="A37682" s="188"/>
      <c r="B37682" s="188"/>
      <c r="C37682" s="188"/>
      <c r="D37682" s="189"/>
    </row>
    <row r="37683" spans="1:4">
      <c r="A37683" s="188"/>
      <c r="B37683" s="188"/>
      <c r="C37683" s="188"/>
      <c r="D37683" s="189"/>
    </row>
    <row r="37684" spans="1:4">
      <c r="A37684" s="188"/>
      <c r="B37684" s="188"/>
      <c r="C37684" s="188"/>
      <c r="D37684" s="189"/>
    </row>
    <row r="37685" spans="1:4">
      <c r="A37685" s="188"/>
      <c r="B37685" s="188"/>
      <c r="C37685" s="188"/>
      <c r="D37685" s="189"/>
    </row>
    <row r="37686" spans="1:4">
      <c r="A37686" s="188"/>
      <c r="B37686" s="188"/>
      <c r="C37686" s="188"/>
      <c r="D37686" s="189"/>
    </row>
    <row r="37687" spans="1:4">
      <c r="A37687" s="188"/>
      <c r="B37687" s="188"/>
      <c r="C37687" s="188"/>
      <c r="D37687" s="189"/>
    </row>
    <row r="37688" spans="1:4">
      <c r="A37688" s="188"/>
      <c r="B37688" s="188"/>
      <c r="C37688" s="188"/>
      <c r="D37688" s="189"/>
    </row>
    <row r="37689" spans="1:4">
      <c r="A37689" s="188"/>
      <c r="B37689" s="188"/>
      <c r="C37689" s="188"/>
      <c r="D37689" s="189"/>
    </row>
    <row r="37690" spans="1:4">
      <c r="A37690" s="188"/>
      <c r="B37690" s="188"/>
      <c r="C37690" s="188"/>
      <c r="D37690" s="189"/>
    </row>
    <row r="37691" spans="1:4">
      <c r="A37691" s="188"/>
      <c r="B37691" s="188"/>
      <c r="C37691" s="188"/>
      <c r="D37691" s="189"/>
    </row>
    <row r="37692" spans="1:4">
      <c r="A37692" s="188"/>
      <c r="B37692" s="188"/>
      <c r="C37692" s="188"/>
      <c r="D37692" s="189"/>
    </row>
    <row r="37693" spans="1:4">
      <c r="A37693" s="188"/>
      <c r="B37693" s="188"/>
      <c r="C37693" s="188"/>
      <c r="D37693" s="189"/>
    </row>
    <row r="37694" spans="1:4">
      <c r="A37694" s="188"/>
      <c r="B37694" s="188"/>
      <c r="C37694" s="188"/>
      <c r="D37694" s="189"/>
    </row>
    <row r="37695" spans="1:4">
      <c r="A37695" s="188"/>
      <c r="B37695" s="188"/>
      <c r="C37695" s="188"/>
      <c r="D37695" s="189"/>
    </row>
    <row r="37696" spans="1:4">
      <c r="A37696" s="188"/>
      <c r="B37696" s="188"/>
      <c r="C37696" s="188"/>
      <c r="D37696" s="189"/>
    </row>
    <row r="37697" spans="1:4">
      <c r="A37697" s="188"/>
      <c r="B37697" s="188"/>
      <c r="C37697" s="188"/>
      <c r="D37697" s="189"/>
    </row>
    <row r="37698" spans="1:4">
      <c r="A37698" s="188"/>
      <c r="B37698" s="188"/>
      <c r="C37698" s="188"/>
      <c r="D37698" s="189"/>
    </row>
    <row r="37699" spans="1:4">
      <c r="A37699" s="188"/>
      <c r="B37699" s="188"/>
      <c r="C37699" s="188"/>
      <c r="D37699" s="189"/>
    </row>
    <row r="37700" spans="1:4">
      <c r="A37700" s="188"/>
      <c r="B37700" s="188"/>
      <c r="C37700" s="188"/>
      <c r="D37700" s="189"/>
    </row>
    <row r="37701" spans="1:4">
      <c r="A37701" s="188"/>
      <c r="B37701" s="188"/>
      <c r="C37701" s="188"/>
      <c r="D37701" s="189"/>
    </row>
    <row r="37702" spans="1:4">
      <c r="A37702" s="188"/>
      <c r="B37702" s="188"/>
      <c r="C37702" s="188"/>
      <c r="D37702" s="189"/>
    </row>
    <row r="37703" spans="1:4">
      <c r="A37703" s="188"/>
      <c r="B37703" s="188"/>
      <c r="C37703" s="188"/>
      <c r="D37703" s="189"/>
    </row>
    <row r="37704" spans="1:4">
      <c r="A37704" s="188"/>
      <c r="B37704" s="188"/>
      <c r="C37704" s="188"/>
      <c r="D37704" s="189"/>
    </row>
    <row r="37705" spans="1:4">
      <c r="A37705" s="188"/>
      <c r="B37705" s="188"/>
      <c r="C37705" s="188"/>
      <c r="D37705" s="189"/>
    </row>
    <row r="37706" spans="1:4">
      <c r="A37706" s="188"/>
      <c r="B37706" s="188"/>
      <c r="C37706" s="188"/>
      <c r="D37706" s="189"/>
    </row>
    <row r="37707" spans="1:4">
      <c r="A37707" s="188"/>
      <c r="B37707" s="188"/>
      <c r="C37707" s="188"/>
      <c r="D37707" s="189"/>
    </row>
    <row r="37708" spans="1:4">
      <c r="A37708" s="188"/>
      <c r="B37708" s="188"/>
      <c r="C37708" s="188"/>
      <c r="D37708" s="189"/>
    </row>
    <row r="37709" spans="1:4">
      <c r="A37709" s="188"/>
      <c r="B37709" s="188"/>
      <c r="C37709" s="188"/>
      <c r="D37709" s="189"/>
    </row>
    <row r="37710" spans="1:4">
      <c r="A37710" s="188"/>
      <c r="B37710" s="188"/>
      <c r="C37710" s="188"/>
      <c r="D37710" s="189"/>
    </row>
    <row r="37711" spans="1:4">
      <c r="A37711" s="188"/>
      <c r="B37711" s="188"/>
      <c r="C37711" s="188"/>
      <c r="D37711" s="189"/>
    </row>
    <row r="37712" spans="1:4">
      <c r="A37712" s="188"/>
      <c r="B37712" s="188"/>
      <c r="C37712" s="188"/>
      <c r="D37712" s="189"/>
    </row>
    <row r="37713" spans="1:4">
      <c r="A37713" s="188"/>
      <c r="B37713" s="188"/>
      <c r="C37713" s="188"/>
      <c r="D37713" s="189"/>
    </row>
    <row r="37714" spans="1:4">
      <c r="A37714" s="188"/>
      <c r="B37714" s="188"/>
      <c r="C37714" s="188"/>
      <c r="D37714" s="189"/>
    </row>
    <row r="37715" spans="1:4">
      <c r="A37715" s="188"/>
      <c r="B37715" s="188"/>
      <c r="C37715" s="188"/>
      <c r="D37715" s="189"/>
    </row>
    <row r="37716" spans="1:4">
      <c r="A37716" s="188"/>
      <c r="B37716" s="188"/>
      <c r="C37716" s="188"/>
      <c r="D37716" s="189"/>
    </row>
    <row r="37717" spans="1:4">
      <c r="A37717" s="188"/>
      <c r="B37717" s="188"/>
      <c r="C37717" s="188"/>
      <c r="D37717" s="189"/>
    </row>
    <row r="37718" spans="1:4">
      <c r="A37718" s="188"/>
      <c r="B37718" s="188"/>
      <c r="C37718" s="188"/>
      <c r="D37718" s="189"/>
    </row>
    <row r="37719" spans="1:4">
      <c r="A37719" s="188"/>
      <c r="B37719" s="188"/>
      <c r="C37719" s="188"/>
      <c r="D37719" s="189"/>
    </row>
    <row r="37720" spans="1:4">
      <c r="A37720" s="188"/>
      <c r="B37720" s="188"/>
      <c r="C37720" s="188"/>
      <c r="D37720" s="189"/>
    </row>
    <row r="37721" spans="1:4">
      <c r="A37721" s="188"/>
      <c r="B37721" s="188"/>
      <c r="C37721" s="188"/>
      <c r="D37721" s="189"/>
    </row>
    <row r="37722" spans="1:4">
      <c r="A37722" s="188"/>
      <c r="B37722" s="188"/>
      <c r="C37722" s="188"/>
      <c r="D37722" s="189"/>
    </row>
    <row r="37723" spans="1:4">
      <c r="A37723" s="188"/>
      <c r="B37723" s="188"/>
      <c r="C37723" s="188"/>
      <c r="D37723" s="189"/>
    </row>
    <row r="37724" spans="1:4">
      <c r="A37724" s="188"/>
      <c r="B37724" s="188"/>
      <c r="C37724" s="188"/>
      <c r="D37724" s="189"/>
    </row>
    <row r="37725" spans="1:4">
      <c r="A37725" s="188"/>
      <c r="B37725" s="188"/>
      <c r="C37725" s="188"/>
      <c r="D37725" s="189"/>
    </row>
    <row r="37726" spans="1:4">
      <c r="A37726" s="188"/>
      <c r="B37726" s="188"/>
      <c r="C37726" s="188"/>
      <c r="D37726" s="189"/>
    </row>
    <row r="37727" spans="1:4">
      <c r="A37727" s="188"/>
      <c r="B37727" s="188"/>
      <c r="C37727" s="188"/>
      <c r="D37727" s="189"/>
    </row>
    <row r="37728" spans="1:4">
      <c r="A37728" s="188"/>
      <c r="B37728" s="188"/>
      <c r="C37728" s="188"/>
      <c r="D37728" s="189"/>
    </row>
    <row r="37729" spans="1:4">
      <c r="A37729" s="188"/>
      <c r="B37729" s="188"/>
      <c r="C37729" s="188"/>
      <c r="D37729" s="189"/>
    </row>
    <row r="37730" spans="1:4">
      <c r="A37730" s="188"/>
      <c r="B37730" s="188"/>
      <c r="C37730" s="188"/>
      <c r="D37730" s="189"/>
    </row>
    <row r="37731" spans="1:4">
      <c r="A37731" s="188"/>
      <c r="B37731" s="188"/>
      <c r="C37731" s="188"/>
      <c r="D37731" s="189"/>
    </row>
    <row r="37732" spans="1:4">
      <c r="A37732" s="188"/>
      <c r="B37732" s="188"/>
      <c r="C37732" s="188"/>
      <c r="D37732" s="189"/>
    </row>
    <row r="37733" spans="1:4">
      <c r="A37733" s="188"/>
      <c r="B37733" s="188"/>
      <c r="C37733" s="188"/>
      <c r="D37733" s="189"/>
    </row>
    <row r="37734" spans="1:4">
      <c r="A37734" s="188"/>
      <c r="B37734" s="188"/>
      <c r="C37734" s="188"/>
      <c r="D37734" s="189"/>
    </row>
    <row r="37735" spans="1:4">
      <c r="A37735" s="188"/>
      <c r="B37735" s="188"/>
      <c r="C37735" s="188"/>
      <c r="D37735" s="189"/>
    </row>
    <row r="37736" spans="1:4">
      <c r="A37736" s="188"/>
      <c r="B37736" s="188"/>
      <c r="C37736" s="188"/>
      <c r="D37736" s="189"/>
    </row>
    <row r="37737" spans="1:4">
      <c r="A37737" s="188"/>
      <c r="B37737" s="188"/>
      <c r="C37737" s="188"/>
      <c r="D37737" s="189"/>
    </row>
    <row r="37738" spans="1:4">
      <c r="A37738" s="188"/>
      <c r="B37738" s="188"/>
      <c r="C37738" s="188"/>
      <c r="D37738" s="189"/>
    </row>
    <row r="37739" spans="1:4">
      <c r="A37739" s="188"/>
      <c r="B37739" s="188"/>
      <c r="C37739" s="188"/>
      <c r="D37739" s="189"/>
    </row>
    <row r="37740" spans="1:4">
      <c r="A37740" s="188"/>
      <c r="B37740" s="188"/>
      <c r="C37740" s="188"/>
      <c r="D37740" s="189"/>
    </row>
    <row r="37741" spans="1:4">
      <c r="A37741" s="188"/>
      <c r="B37741" s="188"/>
      <c r="C37741" s="188"/>
      <c r="D37741" s="189"/>
    </row>
    <row r="37742" spans="1:4">
      <c r="A37742" s="188"/>
      <c r="B37742" s="188"/>
      <c r="C37742" s="188"/>
      <c r="D37742" s="189"/>
    </row>
    <row r="37743" spans="1:4">
      <c r="A37743" s="188"/>
      <c r="B37743" s="188"/>
      <c r="C37743" s="188"/>
      <c r="D37743" s="189"/>
    </row>
    <row r="37744" spans="1:4">
      <c r="A37744" s="188"/>
      <c r="B37744" s="188"/>
      <c r="C37744" s="188"/>
      <c r="D37744" s="189"/>
    </row>
    <row r="37745" spans="1:4">
      <c r="A37745" s="188"/>
      <c r="B37745" s="188"/>
      <c r="C37745" s="188"/>
      <c r="D37745" s="189"/>
    </row>
    <row r="37746" spans="1:4">
      <c r="A37746" s="188"/>
      <c r="B37746" s="188"/>
      <c r="C37746" s="188"/>
      <c r="D37746" s="189"/>
    </row>
    <row r="37747" spans="1:4">
      <c r="A37747" s="188"/>
      <c r="B37747" s="188"/>
      <c r="C37747" s="188"/>
      <c r="D37747" s="189"/>
    </row>
    <row r="37748" spans="1:4">
      <c r="A37748" s="188"/>
      <c r="B37748" s="188"/>
      <c r="C37748" s="188"/>
      <c r="D37748" s="189"/>
    </row>
    <row r="37749" spans="1:4">
      <c r="A37749" s="188"/>
      <c r="B37749" s="188"/>
      <c r="C37749" s="188"/>
      <c r="D37749" s="189"/>
    </row>
    <row r="37750" spans="1:4">
      <c r="A37750" s="188"/>
      <c r="B37750" s="188"/>
      <c r="C37750" s="188"/>
      <c r="D37750" s="189"/>
    </row>
    <row r="37751" spans="1:4">
      <c r="A37751" s="188"/>
      <c r="B37751" s="188"/>
      <c r="C37751" s="188"/>
      <c r="D37751" s="189"/>
    </row>
    <row r="37752" spans="1:4">
      <c r="A37752" s="188"/>
      <c r="B37752" s="188"/>
      <c r="C37752" s="188"/>
      <c r="D37752" s="189"/>
    </row>
    <row r="37753" spans="1:4">
      <c r="A37753" s="188"/>
      <c r="B37753" s="188"/>
      <c r="C37753" s="188"/>
      <c r="D37753" s="189"/>
    </row>
    <row r="37754" spans="1:4">
      <c r="A37754" s="188"/>
      <c r="B37754" s="188"/>
      <c r="C37754" s="188"/>
      <c r="D37754" s="189"/>
    </row>
    <row r="37755" spans="1:4">
      <c r="A37755" s="188"/>
      <c r="B37755" s="188"/>
      <c r="C37755" s="188"/>
      <c r="D37755" s="189"/>
    </row>
    <row r="37756" spans="1:4">
      <c r="A37756" s="188"/>
      <c r="B37756" s="188"/>
      <c r="C37756" s="188"/>
      <c r="D37756" s="189"/>
    </row>
    <row r="37757" spans="1:4">
      <c r="A37757" s="188"/>
      <c r="B37757" s="188"/>
      <c r="C37757" s="188"/>
      <c r="D37757" s="189"/>
    </row>
    <row r="37758" spans="1:4">
      <c r="A37758" s="188"/>
      <c r="B37758" s="188"/>
      <c r="C37758" s="188"/>
      <c r="D37758" s="189"/>
    </row>
    <row r="37759" spans="1:4">
      <c r="A37759" s="188"/>
      <c r="B37759" s="188"/>
      <c r="C37759" s="188"/>
      <c r="D37759" s="189"/>
    </row>
    <row r="37760" spans="1:4">
      <c r="A37760" s="188"/>
      <c r="B37760" s="188"/>
      <c r="C37760" s="188"/>
      <c r="D37760" s="189"/>
    </row>
    <row r="37761" spans="1:4">
      <c r="A37761" s="188"/>
      <c r="B37761" s="188"/>
      <c r="C37761" s="188"/>
      <c r="D37761" s="189"/>
    </row>
    <row r="37762" spans="1:4">
      <c r="A37762" s="188"/>
      <c r="B37762" s="188"/>
      <c r="C37762" s="188"/>
      <c r="D37762" s="189"/>
    </row>
    <row r="37763" spans="1:4">
      <c r="A37763" s="188"/>
      <c r="B37763" s="188"/>
      <c r="C37763" s="188"/>
      <c r="D37763" s="189"/>
    </row>
    <row r="37764" spans="1:4">
      <c r="A37764" s="188"/>
      <c r="B37764" s="188"/>
      <c r="C37764" s="188"/>
      <c r="D37764" s="189"/>
    </row>
    <row r="37765" spans="1:4">
      <c r="A37765" s="188"/>
      <c r="B37765" s="188"/>
      <c r="C37765" s="188"/>
      <c r="D37765" s="189"/>
    </row>
    <row r="37766" spans="1:4">
      <c r="A37766" s="188"/>
      <c r="B37766" s="188"/>
      <c r="C37766" s="188"/>
      <c r="D37766" s="189"/>
    </row>
    <row r="37767" spans="1:4">
      <c r="A37767" s="188"/>
      <c r="B37767" s="188"/>
      <c r="C37767" s="188"/>
      <c r="D37767" s="189"/>
    </row>
    <row r="37768" spans="1:4">
      <c r="A37768" s="188"/>
      <c r="B37768" s="188"/>
      <c r="C37768" s="188"/>
      <c r="D37768" s="189"/>
    </row>
    <row r="37769" spans="1:4">
      <c r="A37769" s="188"/>
      <c r="B37769" s="188"/>
      <c r="C37769" s="188"/>
      <c r="D37769" s="189"/>
    </row>
    <row r="37770" spans="1:4">
      <c r="A37770" s="188"/>
      <c r="B37770" s="188"/>
      <c r="C37770" s="188"/>
      <c r="D37770" s="189"/>
    </row>
    <row r="37771" spans="1:4">
      <c r="A37771" s="188"/>
      <c r="B37771" s="188"/>
      <c r="C37771" s="188"/>
      <c r="D37771" s="189"/>
    </row>
    <row r="37772" spans="1:4">
      <c r="A37772" s="188"/>
      <c r="B37772" s="188"/>
      <c r="C37772" s="188"/>
      <c r="D37772" s="189"/>
    </row>
    <row r="37773" spans="1:4">
      <c r="A37773" s="188"/>
      <c r="B37773" s="188"/>
      <c r="C37773" s="188"/>
      <c r="D37773" s="189"/>
    </row>
    <row r="37774" spans="1:4">
      <c r="A37774" s="188"/>
      <c r="B37774" s="188"/>
      <c r="C37774" s="188"/>
      <c r="D37774" s="189"/>
    </row>
    <row r="37775" spans="1:4">
      <c r="A37775" s="188"/>
      <c r="B37775" s="188"/>
      <c r="C37775" s="188"/>
      <c r="D37775" s="189"/>
    </row>
    <row r="37776" spans="1:4">
      <c r="A37776" s="188"/>
      <c r="B37776" s="188"/>
      <c r="C37776" s="188"/>
      <c r="D37776" s="189"/>
    </row>
    <row r="37777" spans="1:4">
      <c r="A37777" s="188"/>
      <c r="B37777" s="188"/>
      <c r="C37777" s="188"/>
      <c r="D37777" s="189"/>
    </row>
    <row r="37778" spans="1:4">
      <c r="A37778" s="188"/>
      <c r="B37778" s="188"/>
      <c r="C37778" s="188"/>
      <c r="D37778" s="189"/>
    </row>
    <row r="37779" spans="1:4">
      <c r="A37779" s="188"/>
      <c r="B37779" s="188"/>
      <c r="C37779" s="188"/>
      <c r="D37779" s="189"/>
    </row>
    <row r="37780" spans="1:4">
      <c r="A37780" s="188"/>
      <c r="B37780" s="188"/>
      <c r="C37780" s="188"/>
      <c r="D37780" s="189"/>
    </row>
    <row r="37781" spans="1:4">
      <c r="A37781" s="188"/>
      <c r="B37781" s="188"/>
      <c r="C37781" s="188"/>
      <c r="D37781" s="189"/>
    </row>
    <row r="37782" spans="1:4">
      <c r="A37782" s="188"/>
      <c r="B37782" s="188"/>
      <c r="C37782" s="188"/>
      <c r="D37782" s="189"/>
    </row>
    <row r="37783" spans="1:4">
      <c r="A37783" s="188"/>
      <c r="B37783" s="188"/>
      <c r="C37783" s="188"/>
      <c r="D37783" s="189"/>
    </row>
    <row r="37784" spans="1:4">
      <c r="A37784" s="188"/>
      <c r="B37784" s="188"/>
      <c r="C37784" s="188"/>
      <c r="D37784" s="189"/>
    </row>
    <row r="37785" spans="1:4">
      <c r="A37785" s="188"/>
      <c r="B37785" s="188"/>
      <c r="C37785" s="188"/>
      <c r="D37785" s="189"/>
    </row>
    <row r="37786" spans="1:4">
      <c r="A37786" s="188"/>
      <c r="B37786" s="188"/>
      <c r="C37786" s="188"/>
      <c r="D37786" s="189"/>
    </row>
    <row r="37787" spans="1:4">
      <c r="A37787" s="188"/>
      <c r="B37787" s="188"/>
      <c r="C37787" s="188"/>
      <c r="D37787" s="189"/>
    </row>
    <row r="37788" spans="1:4">
      <c r="A37788" s="188"/>
      <c r="B37788" s="188"/>
      <c r="C37788" s="188"/>
      <c r="D37788" s="189"/>
    </row>
    <row r="37789" spans="1:4">
      <c r="A37789" s="188"/>
      <c r="B37789" s="188"/>
      <c r="C37789" s="188"/>
      <c r="D37789" s="189"/>
    </row>
    <row r="37790" spans="1:4">
      <c r="A37790" s="188"/>
      <c r="B37790" s="188"/>
      <c r="C37790" s="188"/>
      <c r="D37790" s="189"/>
    </row>
    <row r="37791" spans="1:4">
      <c r="A37791" s="188"/>
      <c r="B37791" s="188"/>
      <c r="C37791" s="188"/>
      <c r="D37791" s="189"/>
    </row>
    <row r="37792" spans="1:4">
      <c r="A37792" s="188"/>
      <c r="B37792" s="188"/>
      <c r="C37792" s="188"/>
      <c r="D37792" s="189"/>
    </row>
    <row r="37793" spans="1:4">
      <c r="A37793" s="188"/>
      <c r="B37793" s="188"/>
      <c r="C37793" s="188"/>
      <c r="D37793" s="189"/>
    </row>
    <row r="37794" spans="1:4">
      <c r="A37794" s="188"/>
      <c r="B37794" s="188"/>
      <c r="C37794" s="188"/>
      <c r="D37794" s="189"/>
    </row>
    <row r="37795" spans="1:4">
      <c r="A37795" s="188"/>
      <c r="B37795" s="188"/>
      <c r="C37795" s="188"/>
      <c r="D37795" s="189"/>
    </row>
    <row r="37796" spans="1:4">
      <c r="A37796" s="188"/>
      <c r="B37796" s="188"/>
      <c r="C37796" s="188"/>
      <c r="D37796" s="189"/>
    </row>
    <row r="37797" spans="1:4">
      <c r="A37797" s="188"/>
      <c r="B37797" s="188"/>
      <c r="C37797" s="188"/>
      <c r="D37797" s="189"/>
    </row>
    <row r="37798" spans="1:4">
      <c r="A37798" s="188"/>
      <c r="B37798" s="188"/>
      <c r="C37798" s="188"/>
      <c r="D37798" s="189"/>
    </row>
    <row r="37799" spans="1:4">
      <c r="A37799" s="188"/>
      <c r="B37799" s="188"/>
      <c r="C37799" s="188"/>
      <c r="D37799" s="189"/>
    </row>
    <row r="37800" spans="1:4">
      <c r="A37800" s="188"/>
      <c r="B37800" s="188"/>
      <c r="C37800" s="188"/>
      <c r="D37800" s="189"/>
    </row>
    <row r="37801" spans="1:4">
      <c r="A37801" s="188"/>
      <c r="B37801" s="188"/>
      <c r="C37801" s="188"/>
      <c r="D37801" s="189"/>
    </row>
    <row r="37802" spans="1:4">
      <c r="A37802" s="188"/>
      <c r="B37802" s="188"/>
      <c r="C37802" s="188"/>
      <c r="D37802" s="189"/>
    </row>
    <row r="37803" spans="1:4">
      <c r="A37803" s="188"/>
      <c r="B37803" s="188"/>
      <c r="C37803" s="188"/>
      <c r="D37803" s="189"/>
    </row>
    <row r="37804" spans="1:4">
      <c r="A37804" s="188"/>
      <c r="B37804" s="188"/>
      <c r="C37804" s="188"/>
      <c r="D37804" s="189"/>
    </row>
    <row r="37805" spans="1:4">
      <c r="A37805" s="188"/>
      <c r="B37805" s="188"/>
      <c r="C37805" s="188"/>
      <c r="D37805" s="189"/>
    </row>
    <row r="37806" spans="1:4">
      <c r="A37806" s="188"/>
      <c r="B37806" s="188"/>
      <c r="C37806" s="188"/>
      <c r="D37806" s="189"/>
    </row>
    <row r="37807" spans="1:4">
      <c r="A37807" s="188"/>
      <c r="B37807" s="188"/>
      <c r="C37807" s="188"/>
      <c r="D37807" s="189"/>
    </row>
    <row r="37808" spans="1:4">
      <c r="A37808" s="188"/>
      <c r="B37808" s="188"/>
      <c r="C37808" s="188"/>
      <c r="D37808" s="189"/>
    </row>
    <row r="37809" spans="1:4">
      <c r="A37809" s="188"/>
      <c r="B37809" s="188"/>
      <c r="C37809" s="188"/>
      <c r="D37809" s="189"/>
    </row>
    <row r="37810" spans="1:4">
      <c r="A37810" s="188"/>
      <c r="B37810" s="188"/>
      <c r="C37810" s="188"/>
      <c r="D37810" s="189"/>
    </row>
    <row r="37811" spans="1:4">
      <c r="A37811" s="188"/>
      <c r="B37811" s="188"/>
      <c r="C37811" s="188"/>
      <c r="D37811" s="189"/>
    </row>
    <row r="37812" spans="1:4">
      <c r="A37812" s="188"/>
      <c r="B37812" s="188"/>
      <c r="C37812" s="188"/>
      <c r="D37812" s="189"/>
    </row>
    <row r="37813" spans="1:4">
      <c r="A37813" s="188"/>
      <c r="B37813" s="188"/>
      <c r="C37813" s="188"/>
      <c r="D37813" s="189"/>
    </row>
    <row r="37814" spans="1:4">
      <c r="A37814" s="188"/>
      <c r="B37814" s="188"/>
      <c r="C37814" s="188"/>
      <c r="D37814" s="189"/>
    </row>
    <row r="37815" spans="1:4">
      <c r="A37815" s="188"/>
      <c r="B37815" s="188"/>
      <c r="C37815" s="188"/>
      <c r="D37815" s="189"/>
    </row>
    <row r="37816" spans="1:4">
      <c r="A37816" s="188"/>
      <c r="B37816" s="188"/>
      <c r="C37816" s="188"/>
      <c r="D37816" s="189"/>
    </row>
    <row r="37817" spans="1:4">
      <c r="A37817" s="188"/>
      <c r="B37817" s="188"/>
      <c r="C37817" s="188"/>
      <c r="D37817" s="189"/>
    </row>
    <row r="37818" spans="1:4">
      <c r="A37818" s="188"/>
      <c r="B37818" s="188"/>
      <c r="C37818" s="188"/>
      <c r="D37818" s="189"/>
    </row>
    <row r="37819" spans="1:4">
      <c r="A37819" s="188"/>
      <c r="B37819" s="188"/>
      <c r="C37819" s="188"/>
      <c r="D37819" s="189"/>
    </row>
    <row r="37820" spans="1:4">
      <c r="A37820" s="188"/>
      <c r="B37820" s="188"/>
      <c r="C37820" s="188"/>
      <c r="D37820" s="189"/>
    </row>
    <row r="37821" spans="1:4">
      <c r="A37821" s="188"/>
      <c r="B37821" s="188"/>
      <c r="C37821" s="188"/>
      <c r="D37821" s="189"/>
    </row>
    <row r="37822" spans="1:4">
      <c r="A37822" s="188"/>
      <c r="B37822" s="188"/>
      <c r="C37822" s="188"/>
      <c r="D37822" s="189"/>
    </row>
    <row r="37823" spans="1:4">
      <c r="A37823" s="188"/>
      <c r="B37823" s="188"/>
      <c r="C37823" s="188"/>
      <c r="D37823" s="189"/>
    </row>
    <row r="37824" spans="1:4">
      <c r="A37824" s="188"/>
      <c r="B37824" s="188"/>
      <c r="C37824" s="188"/>
      <c r="D37824" s="189"/>
    </row>
    <row r="37825" spans="1:4">
      <c r="A37825" s="188"/>
      <c r="B37825" s="188"/>
      <c r="C37825" s="188"/>
      <c r="D37825" s="189"/>
    </row>
    <row r="37826" spans="1:4">
      <c r="A37826" s="188"/>
      <c r="B37826" s="188"/>
      <c r="C37826" s="188"/>
      <c r="D37826" s="189"/>
    </row>
    <row r="37827" spans="1:4">
      <c r="A37827" s="188"/>
      <c r="B37827" s="188"/>
      <c r="C37827" s="188"/>
      <c r="D37827" s="189"/>
    </row>
    <row r="37828" spans="1:4">
      <c r="A37828" s="188"/>
      <c r="B37828" s="188"/>
      <c r="C37828" s="188"/>
      <c r="D37828" s="189"/>
    </row>
    <row r="37829" spans="1:4">
      <c r="A37829" s="188"/>
      <c r="B37829" s="188"/>
      <c r="C37829" s="188"/>
      <c r="D37829" s="189"/>
    </row>
    <row r="37830" spans="1:4">
      <c r="A37830" s="188"/>
      <c r="B37830" s="188"/>
      <c r="C37830" s="188"/>
      <c r="D37830" s="189"/>
    </row>
    <row r="37831" spans="1:4">
      <c r="A37831" s="188"/>
      <c r="B37831" s="188"/>
      <c r="C37831" s="188"/>
      <c r="D37831" s="189"/>
    </row>
    <row r="37832" spans="1:4">
      <c r="A37832" s="188"/>
      <c r="B37832" s="188"/>
      <c r="C37832" s="188"/>
      <c r="D37832" s="189"/>
    </row>
    <row r="37833" spans="1:4">
      <c r="A37833" s="188"/>
      <c r="B37833" s="188"/>
      <c r="C37833" s="188"/>
      <c r="D37833" s="189"/>
    </row>
    <row r="37834" spans="1:4">
      <c r="A37834" s="188"/>
      <c r="B37834" s="188"/>
      <c r="C37834" s="188"/>
      <c r="D37834" s="189"/>
    </row>
    <row r="37835" spans="1:4">
      <c r="A37835" s="188"/>
      <c r="B37835" s="188"/>
      <c r="C37835" s="188"/>
      <c r="D37835" s="189"/>
    </row>
    <row r="37836" spans="1:4">
      <c r="A37836" s="188"/>
      <c r="B37836" s="188"/>
      <c r="C37836" s="188"/>
      <c r="D37836" s="189"/>
    </row>
    <row r="37837" spans="1:4">
      <c r="A37837" s="188"/>
      <c r="B37837" s="188"/>
      <c r="C37837" s="188"/>
      <c r="D37837" s="189"/>
    </row>
    <row r="37838" spans="1:4">
      <c r="A37838" s="188"/>
      <c r="B37838" s="188"/>
      <c r="C37838" s="188"/>
      <c r="D37838" s="189"/>
    </row>
    <row r="37839" spans="1:4">
      <c r="A37839" s="188"/>
      <c r="B37839" s="188"/>
      <c r="C37839" s="188"/>
      <c r="D37839" s="189"/>
    </row>
    <row r="37840" spans="1:4">
      <c r="A37840" s="188"/>
      <c r="B37840" s="188"/>
      <c r="C37840" s="188"/>
      <c r="D37840" s="189"/>
    </row>
    <row r="37841" spans="1:4">
      <c r="A37841" s="188"/>
      <c r="B37841" s="188"/>
      <c r="C37841" s="188"/>
      <c r="D37841" s="189"/>
    </row>
    <row r="37842" spans="1:4">
      <c r="A37842" s="188"/>
      <c r="B37842" s="188"/>
      <c r="C37842" s="188"/>
      <c r="D37842" s="189"/>
    </row>
    <row r="37843" spans="1:4">
      <c r="A37843" s="188"/>
      <c r="B37843" s="188"/>
      <c r="C37843" s="188"/>
      <c r="D37843" s="189"/>
    </row>
    <row r="37844" spans="1:4">
      <c r="A37844" s="188"/>
      <c r="B37844" s="188"/>
      <c r="C37844" s="188"/>
      <c r="D37844" s="189"/>
    </row>
    <row r="37845" spans="1:4">
      <c r="A37845" s="188"/>
      <c r="B37845" s="188"/>
      <c r="C37845" s="188"/>
      <c r="D37845" s="189"/>
    </row>
    <row r="37846" spans="1:4">
      <c r="A37846" s="188"/>
      <c r="B37846" s="188"/>
      <c r="C37846" s="188"/>
      <c r="D37846" s="189"/>
    </row>
    <row r="37847" spans="1:4">
      <c r="A37847" s="188"/>
      <c r="B37847" s="188"/>
      <c r="C37847" s="188"/>
      <c r="D37847" s="189"/>
    </row>
    <row r="37848" spans="1:4">
      <c r="A37848" s="188"/>
      <c r="B37848" s="188"/>
      <c r="C37848" s="188"/>
      <c r="D37848" s="189"/>
    </row>
    <row r="37849" spans="1:4">
      <c r="A37849" s="188"/>
      <c r="B37849" s="188"/>
      <c r="C37849" s="188"/>
      <c r="D37849" s="189"/>
    </row>
    <row r="37850" spans="1:4">
      <c r="A37850" s="188"/>
      <c r="B37850" s="188"/>
      <c r="C37850" s="188"/>
      <c r="D37850" s="189"/>
    </row>
    <row r="37851" spans="1:4">
      <c r="A37851" s="188"/>
      <c r="B37851" s="188"/>
      <c r="C37851" s="188"/>
      <c r="D37851" s="189"/>
    </row>
    <row r="37852" spans="1:4">
      <c r="A37852" s="188"/>
      <c r="B37852" s="188"/>
      <c r="C37852" s="188"/>
      <c r="D37852" s="189"/>
    </row>
    <row r="37853" spans="1:4">
      <c r="A37853" s="188"/>
      <c r="B37853" s="188"/>
      <c r="C37853" s="188"/>
      <c r="D37853" s="189"/>
    </row>
    <row r="37854" spans="1:4">
      <c r="A37854" s="188"/>
      <c r="B37854" s="188"/>
      <c r="C37854" s="188"/>
      <c r="D37854" s="189"/>
    </row>
    <row r="37855" spans="1:4">
      <c r="A37855" s="188"/>
      <c r="B37855" s="188"/>
      <c r="C37855" s="188"/>
      <c r="D37855" s="189"/>
    </row>
    <row r="37856" spans="1:4">
      <c r="A37856" s="188"/>
      <c r="B37856" s="188"/>
      <c r="C37856" s="188"/>
      <c r="D37856" s="189"/>
    </row>
    <row r="37857" spans="1:4">
      <c r="A37857" s="188"/>
      <c r="B37857" s="188"/>
      <c r="C37857" s="188"/>
      <c r="D37857" s="189"/>
    </row>
    <row r="37858" spans="1:4">
      <c r="A37858" s="188"/>
      <c r="B37858" s="188"/>
      <c r="C37858" s="188"/>
      <c r="D37858" s="189"/>
    </row>
    <row r="37859" spans="1:4">
      <c r="A37859" s="188"/>
      <c r="B37859" s="188"/>
      <c r="C37859" s="188"/>
      <c r="D37859" s="189"/>
    </row>
    <row r="37860" spans="1:4">
      <c r="A37860" s="188"/>
      <c r="B37860" s="188"/>
      <c r="C37860" s="188"/>
      <c r="D37860" s="189"/>
    </row>
    <row r="37861" spans="1:4">
      <c r="A37861" s="188"/>
      <c r="B37861" s="188"/>
      <c r="C37861" s="188"/>
      <c r="D37861" s="189"/>
    </row>
    <row r="37862" spans="1:4">
      <c r="A37862" s="188"/>
      <c r="B37862" s="188"/>
      <c r="C37862" s="188"/>
      <c r="D37862" s="189"/>
    </row>
    <row r="37863" spans="1:4">
      <c r="A37863" s="188"/>
      <c r="B37863" s="188"/>
      <c r="C37863" s="188"/>
      <c r="D37863" s="189"/>
    </row>
    <row r="37864" spans="1:4">
      <c r="A37864" s="188"/>
      <c r="B37864" s="188"/>
      <c r="C37864" s="188"/>
      <c r="D37864" s="189"/>
    </row>
    <row r="37865" spans="1:4">
      <c r="A37865" s="188"/>
      <c r="B37865" s="188"/>
      <c r="C37865" s="188"/>
      <c r="D37865" s="189"/>
    </row>
    <row r="37866" spans="1:4">
      <c r="A37866" s="188"/>
      <c r="B37866" s="188"/>
      <c r="C37866" s="188"/>
      <c r="D37866" s="189"/>
    </row>
    <row r="37867" spans="1:4">
      <c r="A37867" s="188"/>
      <c r="B37867" s="188"/>
      <c r="C37867" s="188"/>
      <c r="D37867" s="189"/>
    </row>
    <row r="37868" spans="1:4">
      <c r="A37868" s="188"/>
      <c r="B37868" s="188"/>
      <c r="C37868" s="188"/>
      <c r="D37868" s="189"/>
    </row>
    <row r="37869" spans="1:4">
      <c r="A37869" s="188"/>
      <c r="B37869" s="188"/>
      <c r="C37869" s="188"/>
      <c r="D37869" s="189"/>
    </row>
    <row r="37870" spans="1:4">
      <c r="A37870" s="188"/>
      <c r="B37870" s="188"/>
      <c r="C37870" s="188"/>
      <c r="D37870" s="189"/>
    </row>
    <row r="37871" spans="1:4">
      <c r="A37871" s="188"/>
      <c r="B37871" s="188"/>
      <c r="C37871" s="188"/>
      <c r="D37871" s="189"/>
    </row>
    <row r="37872" spans="1:4">
      <c r="A37872" s="188"/>
      <c r="B37872" s="188"/>
      <c r="C37872" s="188"/>
      <c r="D37872" s="189"/>
    </row>
    <row r="37873" spans="1:4">
      <c r="A37873" s="188"/>
      <c r="B37873" s="188"/>
      <c r="C37873" s="188"/>
      <c r="D37873" s="189"/>
    </row>
    <row r="37874" spans="1:4">
      <c r="A37874" s="188"/>
      <c r="B37874" s="188"/>
      <c r="C37874" s="188"/>
      <c r="D37874" s="189"/>
    </row>
    <row r="37875" spans="1:4">
      <c r="A37875" s="188"/>
      <c r="B37875" s="188"/>
      <c r="C37875" s="188"/>
      <c r="D37875" s="189"/>
    </row>
    <row r="37876" spans="1:4">
      <c r="A37876" s="188"/>
      <c r="B37876" s="188"/>
      <c r="C37876" s="188"/>
      <c r="D37876" s="189"/>
    </row>
    <row r="37877" spans="1:4">
      <c r="A37877" s="188"/>
      <c r="B37877" s="188"/>
      <c r="C37877" s="188"/>
      <c r="D37877" s="189"/>
    </row>
    <row r="37878" spans="1:4">
      <c r="A37878" s="188"/>
      <c r="B37878" s="188"/>
      <c r="C37878" s="188"/>
      <c r="D37878" s="189"/>
    </row>
    <row r="37879" spans="1:4">
      <c r="A37879" s="188"/>
      <c r="B37879" s="188"/>
      <c r="C37879" s="188"/>
      <c r="D37879" s="189"/>
    </row>
    <row r="37880" spans="1:4">
      <c r="A37880" s="188"/>
      <c r="B37880" s="188"/>
      <c r="C37880" s="188"/>
      <c r="D37880" s="189"/>
    </row>
    <row r="37881" spans="1:4">
      <c r="A37881" s="188"/>
      <c r="B37881" s="188"/>
      <c r="C37881" s="188"/>
      <c r="D37881" s="189"/>
    </row>
    <row r="37882" spans="1:4">
      <c r="A37882" s="188"/>
      <c r="B37882" s="188"/>
      <c r="C37882" s="188"/>
      <c r="D37882" s="189"/>
    </row>
    <row r="37883" spans="1:4">
      <c r="A37883" s="188"/>
      <c r="B37883" s="188"/>
      <c r="C37883" s="188"/>
      <c r="D37883" s="189"/>
    </row>
    <row r="37884" spans="1:4">
      <c r="A37884" s="188"/>
      <c r="B37884" s="188"/>
      <c r="C37884" s="188"/>
      <c r="D37884" s="189"/>
    </row>
    <row r="37885" spans="1:4">
      <c r="A37885" s="188"/>
      <c r="B37885" s="188"/>
      <c r="C37885" s="188"/>
      <c r="D37885" s="189"/>
    </row>
    <row r="37886" spans="1:4">
      <c r="A37886" s="188"/>
      <c r="B37886" s="188"/>
      <c r="C37886" s="188"/>
      <c r="D37886" s="189"/>
    </row>
    <row r="37887" spans="1:4">
      <c r="A37887" s="188"/>
      <c r="B37887" s="188"/>
      <c r="C37887" s="188"/>
      <c r="D37887" s="189"/>
    </row>
    <row r="37888" spans="1:4">
      <c r="A37888" s="188"/>
      <c r="B37888" s="188"/>
      <c r="C37888" s="188"/>
      <c r="D37888" s="189"/>
    </row>
    <row r="37889" spans="1:4">
      <c r="A37889" s="188"/>
      <c r="B37889" s="188"/>
      <c r="C37889" s="188"/>
      <c r="D37889" s="189"/>
    </row>
    <row r="37890" spans="1:4">
      <c r="A37890" s="188"/>
      <c r="B37890" s="188"/>
      <c r="C37890" s="188"/>
      <c r="D37890" s="189"/>
    </row>
    <row r="37891" spans="1:4">
      <c r="A37891" s="188"/>
      <c r="B37891" s="188"/>
      <c r="C37891" s="188"/>
      <c r="D37891" s="189"/>
    </row>
    <row r="37892" spans="1:4">
      <c r="A37892" s="188"/>
      <c r="B37892" s="188"/>
      <c r="C37892" s="188"/>
      <c r="D37892" s="189"/>
    </row>
    <row r="37893" spans="1:4">
      <c r="A37893" s="188"/>
      <c r="B37893" s="188"/>
      <c r="C37893" s="188"/>
      <c r="D37893" s="189"/>
    </row>
    <row r="37894" spans="1:4">
      <c r="A37894" s="188"/>
      <c r="B37894" s="188"/>
      <c r="C37894" s="188"/>
      <c r="D37894" s="189"/>
    </row>
    <row r="37895" spans="1:4">
      <c r="A37895" s="188"/>
      <c r="B37895" s="188"/>
      <c r="C37895" s="188"/>
      <c r="D37895" s="189"/>
    </row>
    <row r="37896" spans="1:4">
      <c r="A37896" s="188"/>
      <c r="B37896" s="188"/>
      <c r="C37896" s="188"/>
      <c r="D37896" s="189"/>
    </row>
    <row r="37897" spans="1:4">
      <c r="A37897" s="188"/>
      <c r="B37897" s="188"/>
      <c r="C37897" s="188"/>
      <c r="D37897" s="189"/>
    </row>
    <row r="37898" spans="1:4">
      <c r="A37898" s="188"/>
      <c r="B37898" s="188"/>
      <c r="C37898" s="188"/>
      <c r="D37898" s="189"/>
    </row>
    <row r="37899" spans="1:4">
      <c r="A37899" s="188"/>
      <c r="B37899" s="188"/>
      <c r="C37899" s="188"/>
      <c r="D37899" s="189"/>
    </row>
    <row r="37900" spans="1:4">
      <c r="A37900" s="188"/>
      <c r="B37900" s="188"/>
      <c r="C37900" s="188"/>
      <c r="D37900" s="189"/>
    </row>
    <row r="37901" spans="1:4">
      <c r="A37901" s="188"/>
      <c r="B37901" s="188"/>
      <c r="C37901" s="188"/>
      <c r="D37901" s="189"/>
    </row>
    <row r="37902" spans="1:4">
      <c r="A37902" s="188"/>
      <c r="B37902" s="188"/>
      <c r="C37902" s="188"/>
      <c r="D37902" s="189"/>
    </row>
    <row r="37903" spans="1:4">
      <c r="A37903" s="188"/>
      <c r="B37903" s="188"/>
      <c r="C37903" s="188"/>
      <c r="D37903" s="189"/>
    </row>
    <row r="37904" spans="1:4">
      <c r="A37904" s="188"/>
      <c r="B37904" s="188"/>
      <c r="C37904" s="188"/>
      <c r="D37904" s="189"/>
    </row>
    <row r="37905" spans="1:4">
      <c r="A37905" s="188"/>
      <c r="B37905" s="188"/>
      <c r="C37905" s="188"/>
      <c r="D37905" s="189"/>
    </row>
    <row r="37906" spans="1:4">
      <c r="A37906" s="188"/>
      <c r="B37906" s="188"/>
      <c r="C37906" s="188"/>
      <c r="D37906" s="189"/>
    </row>
    <row r="37907" spans="1:4">
      <c r="A37907" s="188"/>
      <c r="B37907" s="188"/>
      <c r="C37907" s="188"/>
      <c r="D37907" s="189"/>
    </row>
    <row r="37908" spans="1:4">
      <c r="A37908" s="188"/>
      <c r="B37908" s="188"/>
      <c r="C37908" s="188"/>
      <c r="D37908" s="189"/>
    </row>
    <row r="37909" spans="1:4">
      <c r="A37909" s="188"/>
      <c r="B37909" s="188"/>
      <c r="C37909" s="188"/>
      <c r="D37909" s="189"/>
    </row>
    <row r="37910" spans="1:4">
      <c r="A37910" s="188"/>
      <c r="B37910" s="188"/>
      <c r="C37910" s="188"/>
      <c r="D37910" s="189"/>
    </row>
    <row r="37911" spans="1:4">
      <c r="A37911" s="188"/>
      <c r="B37911" s="188"/>
      <c r="C37911" s="188"/>
      <c r="D37911" s="189"/>
    </row>
    <row r="37912" spans="1:4">
      <c r="A37912" s="188"/>
      <c r="B37912" s="188"/>
      <c r="C37912" s="188"/>
      <c r="D37912" s="189"/>
    </row>
    <row r="37913" spans="1:4">
      <c r="A37913" s="188"/>
      <c r="B37913" s="188"/>
      <c r="C37913" s="188"/>
      <c r="D37913" s="189"/>
    </row>
    <row r="37914" spans="1:4">
      <c r="A37914" s="188"/>
      <c r="B37914" s="188"/>
      <c r="C37914" s="188"/>
      <c r="D37914" s="189"/>
    </row>
    <row r="37915" spans="1:4">
      <c r="A37915" s="188"/>
      <c r="B37915" s="188"/>
      <c r="C37915" s="188"/>
      <c r="D37915" s="189"/>
    </row>
    <row r="37916" spans="1:4">
      <c r="A37916" s="188"/>
      <c r="B37916" s="188"/>
      <c r="C37916" s="188"/>
      <c r="D37916" s="189"/>
    </row>
    <row r="37917" spans="1:4">
      <c r="A37917" s="188"/>
      <c r="B37917" s="188"/>
      <c r="C37917" s="188"/>
      <c r="D37917" s="189"/>
    </row>
    <row r="37918" spans="1:4">
      <c r="A37918" s="188"/>
      <c r="B37918" s="188"/>
      <c r="C37918" s="188"/>
      <c r="D37918" s="189"/>
    </row>
    <row r="37919" spans="1:4">
      <c r="A37919" s="188"/>
      <c r="B37919" s="188"/>
      <c r="C37919" s="188"/>
      <c r="D37919" s="189"/>
    </row>
    <row r="37920" spans="1:4">
      <c r="A37920" s="188"/>
      <c r="B37920" s="188"/>
      <c r="C37920" s="188"/>
      <c r="D37920" s="189"/>
    </row>
    <row r="37921" spans="1:4">
      <c r="A37921" s="188"/>
      <c r="B37921" s="188"/>
      <c r="C37921" s="188"/>
      <c r="D37921" s="189"/>
    </row>
    <row r="37922" spans="1:4">
      <c r="A37922" s="188"/>
      <c r="B37922" s="188"/>
      <c r="C37922" s="188"/>
      <c r="D37922" s="189"/>
    </row>
    <row r="37923" spans="1:4">
      <c r="A37923" s="188"/>
      <c r="B37923" s="188"/>
      <c r="C37923" s="188"/>
      <c r="D37923" s="189"/>
    </row>
    <row r="37924" spans="1:4">
      <c r="A37924" s="188"/>
      <c r="B37924" s="188"/>
      <c r="C37924" s="188"/>
      <c r="D37924" s="189"/>
    </row>
    <row r="37925" spans="1:4">
      <c r="A37925" s="188"/>
      <c r="B37925" s="188"/>
      <c r="C37925" s="188"/>
      <c r="D37925" s="189"/>
    </row>
    <row r="37926" spans="1:4">
      <c r="A37926" s="188"/>
      <c r="B37926" s="188"/>
      <c r="C37926" s="188"/>
      <c r="D37926" s="189"/>
    </row>
    <row r="37927" spans="1:4">
      <c r="A37927" s="188"/>
      <c r="B37927" s="188"/>
      <c r="C37927" s="188"/>
      <c r="D37927" s="189"/>
    </row>
    <row r="37928" spans="1:4">
      <c r="A37928" s="188"/>
      <c r="B37928" s="188"/>
      <c r="C37928" s="188"/>
      <c r="D37928" s="189"/>
    </row>
    <row r="37929" spans="1:4">
      <c r="A37929" s="188"/>
      <c r="B37929" s="188"/>
      <c r="C37929" s="188"/>
      <c r="D37929" s="189"/>
    </row>
    <row r="37930" spans="1:4">
      <c r="A37930" s="188"/>
      <c r="B37930" s="188"/>
      <c r="C37930" s="188"/>
      <c r="D37930" s="189"/>
    </row>
    <row r="37931" spans="1:4">
      <c r="A37931" s="188"/>
      <c r="B37931" s="188"/>
      <c r="C37931" s="188"/>
      <c r="D37931" s="189"/>
    </row>
    <row r="37932" spans="1:4">
      <c r="A37932" s="188"/>
      <c r="B37932" s="188"/>
      <c r="C37932" s="188"/>
      <c r="D37932" s="189"/>
    </row>
    <row r="37933" spans="1:4">
      <c r="A37933" s="188"/>
      <c r="B37933" s="188"/>
      <c r="C37933" s="188"/>
      <c r="D37933" s="189"/>
    </row>
    <row r="37934" spans="1:4">
      <c r="A37934" s="188"/>
      <c r="B37934" s="188"/>
      <c r="C37934" s="188"/>
      <c r="D37934" s="189"/>
    </row>
    <row r="37935" spans="1:4">
      <c r="A37935" s="188"/>
      <c r="B37935" s="188"/>
      <c r="C37935" s="188"/>
      <c r="D37935" s="189"/>
    </row>
    <row r="37936" spans="1:4">
      <c r="A37936" s="188"/>
      <c r="B37936" s="188"/>
      <c r="C37936" s="188"/>
      <c r="D37936" s="189"/>
    </row>
    <row r="37937" spans="1:4">
      <c r="A37937" s="188"/>
      <c r="B37937" s="188"/>
      <c r="C37937" s="188"/>
      <c r="D37937" s="189"/>
    </row>
    <row r="37938" spans="1:4">
      <c r="A37938" s="188"/>
      <c r="B37938" s="188"/>
      <c r="C37938" s="188"/>
      <c r="D37938" s="189"/>
    </row>
    <row r="37939" spans="1:4">
      <c r="A37939" s="188"/>
      <c r="B37939" s="188"/>
      <c r="C37939" s="188"/>
      <c r="D37939" s="189"/>
    </row>
    <row r="37940" spans="1:4">
      <c r="A37940" s="188"/>
      <c r="B37940" s="188"/>
      <c r="C37940" s="188"/>
      <c r="D37940" s="189"/>
    </row>
    <row r="37941" spans="1:4">
      <c r="A37941" s="188"/>
      <c r="B37941" s="188"/>
      <c r="C37941" s="188"/>
      <c r="D37941" s="189"/>
    </row>
    <row r="37942" spans="1:4">
      <c r="A37942" s="188"/>
      <c r="B37942" s="188"/>
      <c r="C37942" s="188"/>
      <c r="D37942" s="189"/>
    </row>
    <row r="37943" spans="1:4">
      <c r="A37943" s="188"/>
      <c r="B37943" s="188"/>
      <c r="C37943" s="188"/>
      <c r="D37943" s="189"/>
    </row>
    <row r="37944" spans="1:4">
      <c r="A37944" s="188"/>
      <c r="B37944" s="188"/>
      <c r="C37944" s="188"/>
      <c r="D37944" s="189"/>
    </row>
    <row r="37945" spans="1:4">
      <c r="A37945" s="188"/>
      <c r="B37945" s="188"/>
      <c r="C37945" s="188"/>
      <c r="D37945" s="189"/>
    </row>
    <row r="37946" spans="1:4">
      <c r="A37946" s="188"/>
      <c r="B37946" s="188"/>
      <c r="C37946" s="188"/>
      <c r="D37946" s="189"/>
    </row>
    <row r="37947" spans="1:4">
      <c r="A37947" s="188"/>
      <c r="B37947" s="188"/>
      <c r="C37947" s="188"/>
      <c r="D37947" s="189"/>
    </row>
    <row r="37948" spans="1:4">
      <c r="A37948" s="188"/>
      <c r="B37948" s="188"/>
      <c r="C37948" s="188"/>
      <c r="D37948" s="189"/>
    </row>
    <row r="37949" spans="1:4">
      <c r="A37949" s="188"/>
      <c r="B37949" s="188"/>
      <c r="C37949" s="188"/>
      <c r="D37949" s="189"/>
    </row>
    <row r="37950" spans="1:4">
      <c r="A37950" s="188"/>
      <c r="B37950" s="188"/>
      <c r="C37950" s="188"/>
      <c r="D37950" s="189"/>
    </row>
    <row r="37951" spans="1:4">
      <c r="A37951" s="188"/>
      <c r="B37951" s="188"/>
      <c r="C37951" s="188"/>
      <c r="D37951" s="189"/>
    </row>
    <row r="37952" spans="1:4">
      <c r="A37952" s="188"/>
      <c r="B37952" s="188"/>
      <c r="C37952" s="188"/>
      <c r="D37952" s="189"/>
    </row>
    <row r="37953" spans="1:4">
      <c r="A37953" s="188"/>
      <c r="B37953" s="188"/>
      <c r="C37953" s="188"/>
      <c r="D37953" s="189"/>
    </row>
    <row r="37954" spans="1:4">
      <c r="A37954" s="188"/>
      <c r="B37954" s="188"/>
      <c r="C37954" s="188"/>
      <c r="D37954" s="189"/>
    </row>
    <row r="37955" spans="1:4">
      <c r="A37955" s="188"/>
      <c r="B37955" s="188"/>
      <c r="C37955" s="188"/>
      <c r="D37955" s="189"/>
    </row>
    <row r="37956" spans="1:4">
      <c r="A37956" s="188"/>
      <c r="B37956" s="188"/>
      <c r="C37956" s="188"/>
      <c r="D37956" s="189"/>
    </row>
    <row r="37957" spans="1:4">
      <c r="A37957" s="188"/>
      <c r="B37957" s="188"/>
      <c r="C37957" s="188"/>
      <c r="D37957" s="189"/>
    </row>
    <row r="37958" spans="1:4">
      <c r="A37958" s="188"/>
      <c r="B37958" s="188"/>
      <c r="C37958" s="188"/>
      <c r="D37958" s="189"/>
    </row>
    <row r="37959" spans="1:4">
      <c r="A37959" s="188"/>
      <c r="B37959" s="188"/>
      <c r="C37959" s="188"/>
      <c r="D37959" s="189"/>
    </row>
    <row r="37960" spans="1:4">
      <c r="A37960" s="188"/>
      <c r="B37960" s="188"/>
      <c r="C37960" s="188"/>
      <c r="D37960" s="189"/>
    </row>
    <row r="37961" spans="1:4">
      <c r="A37961" s="188"/>
      <c r="B37961" s="188"/>
      <c r="C37961" s="188"/>
      <c r="D37961" s="189"/>
    </row>
    <row r="37962" spans="1:4">
      <c r="A37962" s="188"/>
      <c r="B37962" s="188"/>
      <c r="C37962" s="188"/>
      <c r="D37962" s="189"/>
    </row>
    <row r="37963" spans="1:4">
      <c r="A37963" s="188"/>
      <c r="B37963" s="188"/>
      <c r="C37963" s="188"/>
      <c r="D37963" s="189"/>
    </row>
    <row r="37964" spans="1:4">
      <c r="A37964" s="188"/>
      <c r="B37964" s="188"/>
      <c r="C37964" s="188"/>
      <c r="D37964" s="189"/>
    </row>
    <row r="37965" spans="1:4">
      <c r="A37965" s="188"/>
      <c r="B37965" s="188"/>
      <c r="C37965" s="188"/>
      <c r="D37965" s="189"/>
    </row>
    <row r="37966" spans="1:4">
      <c r="A37966" s="188"/>
      <c r="B37966" s="188"/>
      <c r="C37966" s="188"/>
      <c r="D37966" s="189"/>
    </row>
    <row r="37967" spans="1:4">
      <c r="A37967" s="188"/>
      <c r="B37967" s="188"/>
      <c r="C37967" s="188"/>
      <c r="D37967" s="189"/>
    </row>
    <row r="37968" spans="1:4">
      <c r="A37968" s="188"/>
      <c r="B37968" s="188"/>
      <c r="C37968" s="188"/>
      <c r="D37968" s="189"/>
    </row>
    <row r="37969" spans="1:4">
      <c r="A37969" s="188"/>
      <c r="B37969" s="188"/>
      <c r="C37969" s="188"/>
      <c r="D37969" s="189"/>
    </row>
    <row r="37970" spans="1:4">
      <c r="A37970" s="188"/>
      <c r="B37970" s="188"/>
      <c r="C37970" s="188"/>
      <c r="D37970" s="189"/>
    </row>
    <row r="37971" spans="1:4">
      <c r="A37971" s="188"/>
      <c r="B37971" s="188"/>
      <c r="C37971" s="188"/>
      <c r="D37971" s="189"/>
    </row>
    <row r="37972" spans="1:4">
      <c r="A37972" s="188"/>
      <c r="B37972" s="188"/>
      <c r="C37972" s="188"/>
      <c r="D37972" s="189"/>
    </row>
    <row r="37973" spans="1:4">
      <c r="A37973" s="188"/>
      <c r="B37973" s="188"/>
      <c r="C37973" s="188"/>
      <c r="D37973" s="189"/>
    </row>
    <row r="37974" spans="1:4">
      <c r="A37974" s="188"/>
      <c r="B37974" s="188"/>
      <c r="C37974" s="188"/>
      <c r="D37974" s="189"/>
    </row>
    <row r="37975" spans="1:4">
      <c r="A37975" s="188"/>
      <c r="B37975" s="188"/>
      <c r="C37975" s="188"/>
      <c r="D37975" s="189"/>
    </row>
    <row r="37976" spans="1:4">
      <c r="A37976" s="188"/>
      <c r="B37976" s="188"/>
      <c r="C37976" s="188"/>
      <c r="D37976" s="189"/>
    </row>
    <row r="37977" spans="1:4">
      <c r="A37977" s="188"/>
      <c r="B37977" s="188"/>
      <c r="C37977" s="188"/>
      <c r="D37977" s="189"/>
    </row>
    <row r="37978" spans="1:4">
      <c r="A37978" s="188"/>
      <c r="B37978" s="188"/>
      <c r="C37978" s="188"/>
      <c r="D37978" s="189"/>
    </row>
    <row r="37979" spans="1:4">
      <c r="A37979" s="188"/>
      <c r="B37979" s="188"/>
      <c r="C37979" s="188"/>
      <c r="D37979" s="189"/>
    </row>
    <row r="37980" spans="1:4">
      <c r="A37980" s="188"/>
      <c r="B37980" s="188"/>
      <c r="C37980" s="188"/>
      <c r="D37980" s="189"/>
    </row>
    <row r="37981" spans="1:4">
      <c r="A37981" s="188"/>
      <c r="B37981" s="188"/>
      <c r="C37981" s="188"/>
      <c r="D37981" s="189"/>
    </row>
    <row r="37982" spans="1:4">
      <c r="A37982" s="188"/>
      <c r="B37982" s="188"/>
      <c r="C37982" s="188"/>
      <c r="D37982" s="189"/>
    </row>
    <row r="37983" spans="1:4">
      <c r="A37983" s="188"/>
      <c r="B37983" s="188"/>
      <c r="C37983" s="188"/>
      <c r="D37983" s="189"/>
    </row>
    <row r="37984" spans="1:4">
      <c r="A37984" s="188"/>
      <c r="B37984" s="188"/>
      <c r="C37984" s="188"/>
      <c r="D37984" s="189"/>
    </row>
    <row r="37985" spans="1:4">
      <c r="A37985" s="188"/>
      <c r="B37985" s="188"/>
      <c r="C37985" s="188"/>
      <c r="D37985" s="189"/>
    </row>
    <row r="37986" spans="1:4">
      <c r="A37986" s="188"/>
      <c r="B37986" s="188"/>
      <c r="C37986" s="188"/>
      <c r="D37986" s="189"/>
    </row>
    <row r="37987" spans="1:4">
      <c r="A37987" s="188"/>
      <c r="B37987" s="188"/>
      <c r="C37987" s="188"/>
      <c r="D37987" s="189"/>
    </row>
    <row r="37988" spans="1:4">
      <c r="A37988" s="188"/>
      <c r="B37988" s="188"/>
      <c r="C37988" s="188"/>
      <c r="D37988" s="189"/>
    </row>
    <row r="37989" spans="1:4">
      <c r="A37989" s="188"/>
      <c r="B37989" s="188"/>
      <c r="C37989" s="188"/>
      <c r="D37989" s="189"/>
    </row>
    <row r="37990" spans="1:4">
      <c r="A37990" s="188"/>
      <c r="B37990" s="188"/>
      <c r="C37990" s="188"/>
      <c r="D37990" s="189"/>
    </row>
    <row r="37991" spans="1:4">
      <c r="A37991" s="188"/>
      <c r="B37991" s="188"/>
      <c r="C37991" s="188"/>
      <c r="D37991" s="189"/>
    </row>
    <row r="37992" spans="1:4">
      <c r="A37992" s="188"/>
      <c r="B37992" s="188"/>
      <c r="C37992" s="188"/>
      <c r="D37992" s="189"/>
    </row>
    <row r="37993" spans="1:4">
      <c r="A37993" s="188"/>
      <c r="B37993" s="188"/>
      <c r="C37993" s="188"/>
      <c r="D37993" s="189"/>
    </row>
    <row r="37994" spans="1:4">
      <c r="A37994" s="188"/>
      <c r="B37994" s="188"/>
      <c r="C37994" s="188"/>
      <c r="D37994" s="189"/>
    </row>
    <row r="37995" spans="1:4">
      <c r="A37995" s="188"/>
      <c r="B37995" s="188"/>
      <c r="C37995" s="188"/>
      <c r="D37995" s="189"/>
    </row>
    <row r="37996" spans="1:4">
      <c r="A37996" s="188"/>
      <c r="B37996" s="188"/>
      <c r="C37996" s="188"/>
      <c r="D37996" s="189"/>
    </row>
    <row r="37997" spans="1:4">
      <c r="A37997" s="188"/>
      <c r="B37997" s="188"/>
      <c r="C37997" s="188"/>
      <c r="D37997" s="189"/>
    </row>
    <row r="37998" spans="1:4">
      <c r="A37998" s="188"/>
      <c r="B37998" s="188"/>
      <c r="C37998" s="188"/>
      <c r="D37998" s="189"/>
    </row>
    <row r="37999" spans="1:4">
      <c r="A37999" s="188"/>
      <c r="B37999" s="188"/>
      <c r="C37999" s="188"/>
      <c r="D37999" s="189"/>
    </row>
    <row r="38000" spans="1:4">
      <c r="A38000" s="188"/>
      <c r="B38000" s="188"/>
      <c r="C38000" s="188"/>
      <c r="D38000" s="189"/>
    </row>
    <row r="38001" spans="1:4">
      <c r="A38001" s="188"/>
      <c r="B38001" s="188"/>
      <c r="C38001" s="188"/>
      <c r="D38001" s="189"/>
    </row>
    <row r="38002" spans="1:4">
      <c r="A38002" s="188"/>
      <c r="B38002" s="188"/>
      <c r="C38002" s="188"/>
      <c r="D38002" s="189"/>
    </row>
    <row r="38003" spans="1:4">
      <c r="A38003" s="188"/>
      <c r="B38003" s="188"/>
      <c r="C38003" s="188"/>
      <c r="D38003" s="189"/>
    </row>
    <row r="38004" spans="1:4">
      <c r="A38004" s="188"/>
      <c r="B38004" s="188"/>
      <c r="C38004" s="188"/>
      <c r="D38004" s="189"/>
    </row>
    <row r="38005" spans="1:4">
      <c r="A38005" s="188"/>
      <c r="B38005" s="188"/>
      <c r="C38005" s="188"/>
      <c r="D38005" s="189"/>
    </row>
    <row r="38006" spans="1:4">
      <c r="A38006" s="188"/>
      <c r="B38006" s="188"/>
      <c r="C38006" s="188"/>
      <c r="D38006" s="189"/>
    </row>
    <row r="38007" spans="1:4">
      <c r="A38007" s="188"/>
      <c r="B38007" s="188"/>
      <c r="C38007" s="188"/>
      <c r="D38007" s="189"/>
    </row>
    <row r="38008" spans="1:4">
      <c r="A38008" s="188"/>
      <c r="B38008" s="188"/>
      <c r="C38008" s="188"/>
      <c r="D38008" s="189"/>
    </row>
    <row r="38009" spans="1:4">
      <c r="A38009" s="188"/>
      <c r="B38009" s="188"/>
      <c r="C38009" s="188"/>
      <c r="D38009" s="189"/>
    </row>
    <row r="38010" spans="1:4">
      <c r="A38010" s="188"/>
      <c r="B38010" s="188"/>
      <c r="C38010" s="188"/>
      <c r="D38010" s="189"/>
    </row>
    <row r="38011" spans="1:4">
      <c r="A38011" s="188"/>
      <c r="B38011" s="188"/>
      <c r="C38011" s="188"/>
      <c r="D38011" s="189"/>
    </row>
    <row r="38012" spans="1:4">
      <c r="A38012" s="188"/>
      <c r="B38012" s="188"/>
      <c r="C38012" s="188"/>
      <c r="D38012" s="189"/>
    </row>
    <row r="38013" spans="1:4">
      <c r="A38013" s="188"/>
      <c r="B38013" s="188"/>
      <c r="C38013" s="188"/>
      <c r="D38013" s="189"/>
    </row>
    <row r="38014" spans="1:4">
      <c r="A38014" s="188"/>
      <c r="B38014" s="188"/>
      <c r="C38014" s="188"/>
      <c r="D38014" s="189"/>
    </row>
    <row r="38015" spans="1:4">
      <c r="A38015" s="188"/>
      <c r="B38015" s="188"/>
      <c r="C38015" s="188"/>
      <c r="D38015" s="189"/>
    </row>
    <row r="38016" spans="1:4">
      <c r="A38016" s="188"/>
      <c r="B38016" s="188"/>
      <c r="C38016" s="188"/>
      <c r="D38016" s="189"/>
    </row>
    <row r="38017" spans="1:4">
      <c r="A38017" s="188"/>
      <c r="B38017" s="188"/>
      <c r="C38017" s="188"/>
      <c r="D38017" s="189"/>
    </row>
    <row r="38018" spans="1:4">
      <c r="A38018" s="188"/>
      <c r="B38018" s="188"/>
      <c r="C38018" s="188"/>
      <c r="D38018" s="189"/>
    </row>
    <row r="38019" spans="1:4">
      <c r="A38019" s="188"/>
      <c r="B38019" s="188"/>
      <c r="C38019" s="188"/>
      <c r="D38019" s="189"/>
    </row>
    <row r="38020" spans="1:4">
      <c r="A38020" s="188"/>
      <c r="B38020" s="188"/>
      <c r="C38020" s="188"/>
      <c r="D38020" s="189"/>
    </row>
    <row r="38021" spans="1:4">
      <c r="A38021" s="188"/>
      <c r="B38021" s="188"/>
      <c r="C38021" s="188"/>
      <c r="D38021" s="189"/>
    </row>
    <row r="38022" spans="1:4">
      <c r="A38022" s="188"/>
      <c r="B38022" s="188"/>
      <c r="C38022" s="188"/>
      <c r="D38022" s="189"/>
    </row>
    <row r="38023" spans="1:4">
      <c r="A38023" s="188"/>
      <c r="B38023" s="188"/>
      <c r="C38023" s="188"/>
      <c r="D38023" s="189"/>
    </row>
    <row r="38024" spans="1:4">
      <c r="A38024" s="188"/>
      <c r="B38024" s="188"/>
      <c r="C38024" s="188"/>
      <c r="D38024" s="189"/>
    </row>
    <row r="38025" spans="1:4">
      <c r="A38025" s="188"/>
      <c r="B38025" s="188"/>
      <c r="C38025" s="188"/>
      <c r="D38025" s="189"/>
    </row>
    <row r="38026" spans="1:4">
      <c r="A38026" s="188"/>
      <c r="B38026" s="188"/>
      <c r="C38026" s="188"/>
      <c r="D38026" s="189"/>
    </row>
    <row r="38027" spans="1:4">
      <c r="A38027" s="188"/>
      <c r="B38027" s="188"/>
      <c r="C38027" s="188"/>
      <c r="D38027" s="189"/>
    </row>
    <row r="38028" spans="1:4">
      <c r="A38028" s="188"/>
      <c r="B38028" s="188"/>
      <c r="C38028" s="188"/>
      <c r="D38028" s="189"/>
    </row>
    <row r="38029" spans="1:4">
      <c r="A38029" s="188"/>
      <c r="B38029" s="188"/>
      <c r="C38029" s="188"/>
      <c r="D38029" s="189"/>
    </row>
    <row r="38030" spans="1:4">
      <c r="A38030" s="188"/>
      <c r="B38030" s="188"/>
      <c r="C38030" s="188"/>
      <c r="D38030" s="189"/>
    </row>
    <row r="38031" spans="1:4">
      <c r="A38031" s="188"/>
      <c r="B38031" s="188"/>
      <c r="C38031" s="188"/>
      <c r="D38031" s="189"/>
    </row>
    <row r="38032" spans="1:4">
      <c r="A38032" s="188"/>
      <c r="B38032" s="188"/>
      <c r="C38032" s="188"/>
      <c r="D38032" s="189"/>
    </row>
    <row r="38033" spans="1:4">
      <c r="A38033" s="188"/>
      <c r="B38033" s="188"/>
      <c r="C38033" s="188"/>
      <c r="D38033" s="189"/>
    </row>
    <row r="38034" spans="1:4">
      <c r="A38034" s="188"/>
      <c r="B38034" s="188"/>
      <c r="C38034" s="188"/>
      <c r="D38034" s="189"/>
    </row>
    <row r="38035" spans="1:4">
      <c r="A38035" s="188"/>
      <c r="B38035" s="188"/>
      <c r="C38035" s="188"/>
      <c r="D38035" s="189"/>
    </row>
    <row r="38036" spans="1:4">
      <c r="A38036" s="188"/>
      <c r="B38036" s="188"/>
      <c r="C38036" s="188"/>
      <c r="D38036" s="189"/>
    </row>
    <row r="38037" spans="1:4">
      <c r="A38037" s="188"/>
      <c r="B38037" s="188"/>
      <c r="C38037" s="188"/>
      <c r="D38037" s="189"/>
    </row>
    <row r="38038" spans="1:4">
      <c r="A38038" s="188"/>
      <c r="B38038" s="188"/>
      <c r="C38038" s="188"/>
      <c r="D38038" s="189"/>
    </row>
    <row r="38039" spans="1:4">
      <c r="A38039" s="188"/>
      <c r="B38039" s="188"/>
      <c r="C38039" s="188"/>
      <c r="D38039" s="189"/>
    </row>
    <row r="38040" spans="1:4">
      <c r="A38040" s="188"/>
      <c r="B38040" s="188"/>
      <c r="C38040" s="188"/>
      <c r="D38040" s="189"/>
    </row>
    <row r="38041" spans="1:4">
      <c r="A38041" s="188"/>
      <c r="B38041" s="188"/>
      <c r="C38041" s="188"/>
      <c r="D38041" s="189"/>
    </row>
    <row r="38042" spans="1:4">
      <c r="A38042" s="188"/>
      <c r="B38042" s="188"/>
      <c r="C38042" s="188"/>
      <c r="D38042" s="189"/>
    </row>
    <row r="38043" spans="1:4">
      <c r="A38043" s="188"/>
      <c r="B38043" s="188"/>
      <c r="C38043" s="188"/>
      <c r="D38043" s="189"/>
    </row>
    <row r="38044" spans="1:4">
      <c r="A38044" s="188"/>
      <c r="B38044" s="188"/>
      <c r="C38044" s="188"/>
      <c r="D38044" s="189"/>
    </row>
    <row r="38045" spans="1:4">
      <c r="A38045" s="188"/>
      <c r="B38045" s="188"/>
      <c r="C38045" s="188"/>
      <c r="D38045" s="189"/>
    </row>
    <row r="38046" spans="1:4">
      <c r="A38046" s="188"/>
      <c r="B38046" s="188"/>
      <c r="C38046" s="188"/>
      <c r="D38046" s="189"/>
    </row>
    <row r="38047" spans="1:4">
      <c r="A38047" s="188"/>
      <c r="B38047" s="188"/>
      <c r="C38047" s="188"/>
      <c r="D38047" s="189"/>
    </row>
    <row r="38048" spans="1:4">
      <c r="A38048" s="188"/>
      <c r="B38048" s="188"/>
      <c r="C38048" s="188"/>
      <c r="D38048" s="189"/>
    </row>
    <row r="38049" spans="1:4">
      <c r="A38049" s="188"/>
      <c r="B38049" s="188"/>
      <c r="C38049" s="188"/>
      <c r="D38049" s="189"/>
    </row>
    <row r="38050" spans="1:4">
      <c r="A38050" s="188"/>
      <c r="B38050" s="188"/>
      <c r="C38050" s="188"/>
      <c r="D38050" s="189"/>
    </row>
    <row r="38051" spans="1:4">
      <c r="A38051" s="188"/>
      <c r="B38051" s="188"/>
      <c r="C38051" s="188"/>
      <c r="D38051" s="189"/>
    </row>
    <row r="38052" spans="1:4">
      <c r="A38052" s="188"/>
      <c r="B38052" s="188"/>
      <c r="C38052" s="188"/>
      <c r="D38052" s="189"/>
    </row>
    <row r="38053" spans="1:4">
      <c r="A38053" s="188"/>
      <c r="B38053" s="188"/>
      <c r="C38053" s="188"/>
      <c r="D38053" s="189"/>
    </row>
    <row r="38054" spans="1:4">
      <c r="A38054" s="188"/>
      <c r="B38054" s="188"/>
      <c r="C38054" s="188"/>
      <c r="D38054" s="189"/>
    </row>
    <row r="38055" spans="1:4">
      <c r="A38055" s="188"/>
      <c r="B38055" s="188"/>
      <c r="C38055" s="188"/>
      <c r="D38055" s="189"/>
    </row>
    <row r="38056" spans="1:4">
      <c r="A38056" s="188"/>
      <c r="B38056" s="188"/>
      <c r="C38056" s="188"/>
      <c r="D38056" s="189"/>
    </row>
    <row r="38057" spans="1:4">
      <c r="A38057" s="188"/>
      <c r="B38057" s="188"/>
      <c r="C38057" s="188"/>
      <c r="D38057" s="189"/>
    </row>
    <row r="38058" spans="1:4">
      <c r="A38058" s="188"/>
      <c r="B38058" s="188"/>
      <c r="C38058" s="188"/>
      <c r="D38058" s="189"/>
    </row>
    <row r="38059" spans="1:4">
      <c r="A38059" s="188"/>
      <c r="B38059" s="188"/>
      <c r="C38059" s="188"/>
      <c r="D38059" s="189"/>
    </row>
    <row r="38060" spans="1:4">
      <c r="A38060" s="188"/>
      <c r="B38060" s="188"/>
      <c r="C38060" s="188"/>
      <c r="D38060" s="189"/>
    </row>
    <row r="38061" spans="1:4">
      <c r="A38061" s="188"/>
      <c r="B38061" s="188"/>
      <c r="C38061" s="188"/>
      <c r="D38061" s="189"/>
    </row>
    <row r="38062" spans="1:4">
      <c r="A38062" s="188"/>
      <c r="B38062" s="188"/>
      <c r="C38062" s="188"/>
      <c r="D38062" s="189"/>
    </row>
    <row r="38063" spans="1:4">
      <c r="A38063" s="188"/>
      <c r="B38063" s="188"/>
      <c r="C38063" s="188"/>
      <c r="D38063" s="189"/>
    </row>
    <row r="38064" spans="1:4">
      <c r="A38064" s="188"/>
      <c r="B38064" s="188"/>
      <c r="C38064" s="188"/>
      <c r="D38064" s="189"/>
    </row>
    <row r="38065" spans="1:4">
      <c r="A38065" s="188"/>
      <c r="B38065" s="188"/>
      <c r="C38065" s="188"/>
      <c r="D38065" s="189"/>
    </row>
    <row r="38066" spans="1:4">
      <c r="A38066" s="188"/>
      <c r="B38066" s="188"/>
      <c r="C38066" s="188"/>
      <c r="D38066" s="189"/>
    </row>
    <row r="38067" spans="1:4">
      <c r="A38067" s="188"/>
      <c r="B38067" s="188"/>
      <c r="C38067" s="188"/>
      <c r="D38067" s="189"/>
    </row>
    <row r="38068" spans="1:4">
      <c r="A38068" s="188"/>
      <c r="B38068" s="188"/>
      <c r="C38068" s="188"/>
      <c r="D38068" s="189"/>
    </row>
    <row r="38069" spans="1:4">
      <c r="A38069" s="188"/>
      <c r="B38069" s="188"/>
      <c r="C38069" s="188"/>
      <c r="D38069" s="189"/>
    </row>
    <row r="38070" spans="1:4">
      <c r="A38070" s="188"/>
      <c r="B38070" s="188"/>
      <c r="C38070" s="188"/>
      <c r="D38070" s="189"/>
    </row>
    <row r="38071" spans="1:4">
      <c r="A38071" s="188"/>
      <c r="B38071" s="188"/>
      <c r="C38071" s="188"/>
      <c r="D38071" s="189"/>
    </row>
    <row r="38072" spans="1:4">
      <c r="A38072" s="188"/>
      <c r="B38072" s="188"/>
      <c r="C38072" s="188"/>
      <c r="D38072" s="189"/>
    </row>
    <row r="38073" spans="1:4">
      <c r="A38073" s="188"/>
      <c r="B38073" s="188"/>
      <c r="C38073" s="188"/>
      <c r="D38073" s="189"/>
    </row>
    <row r="38074" spans="1:4">
      <c r="A38074" s="188"/>
      <c r="B38074" s="188"/>
      <c r="C38074" s="188"/>
      <c r="D38074" s="189"/>
    </row>
    <row r="38075" spans="1:4">
      <c r="A38075" s="188"/>
      <c r="B38075" s="188"/>
      <c r="C38075" s="188"/>
      <c r="D38075" s="189"/>
    </row>
    <row r="38076" spans="1:4">
      <c r="A38076" s="188"/>
      <c r="B38076" s="188"/>
      <c r="C38076" s="188"/>
      <c r="D38076" s="189"/>
    </row>
    <row r="38077" spans="1:4">
      <c r="A38077" s="188"/>
      <c r="B38077" s="188"/>
      <c r="C38077" s="188"/>
      <c r="D38077" s="189"/>
    </row>
    <row r="38078" spans="1:4">
      <c r="A38078" s="188"/>
      <c r="B38078" s="188"/>
      <c r="C38078" s="188"/>
      <c r="D38078" s="189"/>
    </row>
    <row r="38079" spans="1:4">
      <c r="A38079" s="188"/>
      <c r="B38079" s="188"/>
      <c r="C38079" s="188"/>
      <c r="D38079" s="189"/>
    </row>
    <row r="38080" spans="1:4">
      <c r="A38080" s="188"/>
      <c r="B38080" s="188"/>
      <c r="C38080" s="188"/>
      <c r="D38080" s="189"/>
    </row>
    <row r="38081" spans="1:4">
      <c r="A38081" s="188"/>
      <c r="B38081" s="188"/>
      <c r="C38081" s="188"/>
      <c r="D38081" s="189"/>
    </row>
    <row r="38082" spans="1:4">
      <c r="A38082" s="188"/>
      <c r="B38082" s="188"/>
      <c r="C38082" s="188"/>
      <c r="D38082" s="189"/>
    </row>
    <row r="38083" spans="1:4">
      <c r="A38083" s="188"/>
      <c r="B38083" s="188"/>
      <c r="C38083" s="188"/>
      <c r="D38083" s="189"/>
    </row>
    <row r="38084" spans="1:4">
      <c r="A38084" s="188"/>
      <c r="B38084" s="188"/>
      <c r="C38084" s="188"/>
      <c r="D38084" s="189"/>
    </row>
    <row r="38085" spans="1:4">
      <c r="A38085" s="188"/>
      <c r="B38085" s="188"/>
      <c r="C38085" s="188"/>
      <c r="D38085" s="189"/>
    </row>
    <row r="38086" spans="1:4">
      <c r="A38086" s="188"/>
      <c r="B38086" s="188"/>
      <c r="C38086" s="188"/>
      <c r="D38086" s="189"/>
    </row>
    <row r="38087" spans="1:4">
      <c r="A38087" s="188"/>
      <c r="B38087" s="188"/>
      <c r="C38087" s="188"/>
      <c r="D38087" s="189"/>
    </row>
    <row r="38088" spans="1:4">
      <c r="A38088" s="188"/>
      <c r="B38088" s="188"/>
      <c r="C38088" s="188"/>
      <c r="D38088" s="189"/>
    </row>
    <row r="38089" spans="1:4">
      <c r="A38089" s="188"/>
      <c r="B38089" s="188"/>
      <c r="C38089" s="188"/>
      <c r="D38089" s="189"/>
    </row>
    <row r="38090" spans="1:4">
      <c r="A38090" s="188"/>
      <c r="B38090" s="188"/>
      <c r="C38090" s="188"/>
      <c r="D38090" s="189"/>
    </row>
    <row r="38091" spans="1:4">
      <c r="A38091" s="188"/>
      <c r="B38091" s="188"/>
      <c r="C38091" s="188"/>
      <c r="D38091" s="189"/>
    </row>
    <row r="38092" spans="1:4">
      <c r="A38092" s="188"/>
      <c r="B38092" s="188"/>
      <c r="C38092" s="188"/>
      <c r="D38092" s="189"/>
    </row>
    <row r="38093" spans="1:4">
      <c r="A38093" s="188"/>
      <c r="B38093" s="188"/>
      <c r="C38093" s="188"/>
      <c r="D38093" s="189"/>
    </row>
    <row r="38094" spans="1:4">
      <c r="A38094" s="188"/>
      <c r="B38094" s="188"/>
      <c r="C38094" s="188"/>
      <c r="D38094" s="189"/>
    </row>
    <row r="38095" spans="1:4">
      <c r="A38095" s="188"/>
      <c r="B38095" s="188"/>
      <c r="C38095" s="188"/>
      <c r="D38095" s="189"/>
    </row>
    <row r="38096" spans="1:4">
      <c r="A38096" s="188"/>
      <c r="B38096" s="188"/>
      <c r="C38096" s="188"/>
      <c r="D38096" s="189"/>
    </row>
    <row r="38097" spans="1:4">
      <c r="A38097" s="188"/>
      <c r="B38097" s="188"/>
      <c r="C38097" s="188"/>
      <c r="D38097" s="189"/>
    </row>
    <row r="38098" spans="1:4">
      <c r="A38098" s="188"/>
      <c r="B38098" s="188"/>
      <c r="C38098" s="188"/>
      <c r="D38098" s="189"/>
    </row>
    <row r="38099" spans="1:4">
      <c r="A38099" s="188"/>
      <c r="B38099" s="188"/>
      <c r="C38099" s="188"/>
      <c r="D38099" s="189"/>
    </row>
    <row r="38100" spans="1:4">
      <c r="A38100" s="188"/>
      <c r="B38100" s="188"/>
      <c r="C38100" s="188"/>
      <c r="D38100" s="189"/>
    </row>
    <row r="38101" spans="1:4">
      <c r="A38101" s="188"/>
      <c r="B38101" s="188"/>
      <c r="C38101" s="188"/>
      <c r="D38101" s="189"/>
    </row>
    <row r="38102" spans="1:4">
      <c r="A38102" s="188"/>
      <c r="B38102" s="188"/>
      <c r="C38102" s="188"/>
      <c r="D38102" s="189"/>
    </row>
    <row r="38103" spans="1:4">
      <c r="A38103" s="188"/>
      <c r="B38103" s="188"/>
      <c r="C38103" s="188"/>
      <c r="D38103" s="189"/>
    </row>
    <row r="38104" spans="1:4">
      <c r="A38104" s="188"/>
      <c r="B38104" s="188"/>
      <c r="C38104" s="188"/>
      <c r="D38104" s="189"/>
    </row>
    <row r="38105" spans="1:4">
      <c r="A38105" s="188"/>
      <c r="B38105" s="188"/>
      <c r="C38105" s="188"/>
      <c r="D38105" s="189"/>
    </row>
    <row r="38106" spans="1:4">
      <c r="A38106" s="188"/>
      <c r="B38106" s="188"/>
      <c r="C38106" s="188"/>
      <c r="D38106" s="189"/>
    </row>
    <row r="38107" spans="1:4">
      <c r="A38107" s="188"/>
      <c r="B38107" s="188"/>
      <c r="C38107" s="188"/>
      <c r="D38107" s="189"/>
    </row>
    <row r="38108" spans="1:4">
      <c r="A38108" s="188"/>
      <c r="B38108" s="188"/>
      <c r="C38108" s="188"/>
      <c r="D38108" s="189"/>
    </row>
    <row r="38109" spans="1:4">
      <c r="A38109" s="188"/>
      <c r="B38109" s="188"/>
      <c r="C38109" s="188"/>
      <c r="D38109" s="189"/>
    </row>
    <row r="38110" spans="1:4">
      <c r="A38110" s="188"/>
      <c r="B38110" s="188"/>
      <c r="C38110" s="188"/>
      <c r="D38110" s="189"/>
    </row>
    <row r="38111" spans="1:4">
      <c r="A38111" s="188"/>
      <c r="B38111" s="188"/>
      <c r="C38111" s="188"/>
      <c r="D38111" s="189"/>
    </row>
    <row r="38112" spans="1:4">
      <c r="A38112" s="188"/>
      <c r="B38112" s="188"/>
      <c r="C38112" s="188"/>
      <c r="D38112" s="189"/>
    </row>
    <row r="38113" spans="1:4">
      <c r="A38113" s="188"/>
      <c r="B38113" s="188"/>
      <c r="C38113" s="188"/>
      <c r="D38113" s="189"/>
    </row>
    <row r="38114" spans="1:4">
      <c r="A38114" s="188"/>
      <c r="B38114" s="188"/>
      <c r="C38114" s="188"/>
      <c r="D38114" s="189"/>
    </row>
    <row r="38115" spans="1:4">
      <c r="A38115" s="188"/>
      <c r="B38115" s="188"/>
      <c r="C38115" s="188"/>
      <c r="D38115" s="189"/>
    </row>
    <row r="38116" spans="1:4">
      <c r="A38116" s="188"/>
      <c r="B38116" s="188"/>
      <c r="C38116" s="188"/>
      <c r="D38116" s="189"/>
    </row>
    <row r="38117" spans="1:4">
      <c r="A38117" s="188"/>
      <c r="B38117" s="188"/>
      <c r="C38117" s="188"/>
      <c r="D38117" s="189"/>
    </row>
    <row r="38118" spans="1:4">
      <c r="A38118" s="188"/>
      <c r="B38118" s="188"/>
      <c r="C38118" s="188"/>
      <c r="D38118" s="189"/>
    </row>
    <row r="38119" spans="1:4">
      <c r="A38119" s="188"/>
      <c r="B38119" s="188"/>
      <c r="C38119" s="188"/>
      <c r="D38119" s="189"/>
    </row>
    <row r="38120" spans="1:4">
      <c r="A38120" s="188"/>
      <c r="B38120" s="188"/>
      <c r="C38120" s="188"/>
      <c r="D38120" s="189"/>
    </row>
    <row r="38121" spans="1:4">
      <c r="A38121" s="188"/>
      <c r="B38121" s="188"/>
      <c r="C38121" s="188"/>
      <c r="D38121" s="189"/>
    </row>
    <row r="38122" spans="1:4">
      <c r="A38122" s="188"/>
      <c r="B38122" s="188"/>
      <c r="C38122" s="188"/>
      <c r="D38122" s="189"/>
    </row>
    <row r="38123" spans="1:4">
      <c r="A38123" s="188"/>
      <c r="B38123" s="188"/>
      <c r="C38123" s="188"/>
      <c r="D38123" s="189"/>
    </row>
    <row r="38124" spans="1:4">
      <c r="A38124" s="188"/>
      <c r="B38124" s="188"/>
      <c r="C38124" s="188"/>
      <c r="D38124" s="189"/>
    </row>
    <row r="38125" spans="1:4">
      <c r="A38125" s="188"/>
      <c r="B38125" s="188"/>
      <c r="C38125" s="188"/>
      <c r="D38125" s="189"/>
    </row>
    <row r="38126" spans="1:4">
      <c r="A38126" s="188"/>
      <c r="B38126" s="188"/>
      <c r="C38126" s="188"/>
      <c r="D38126" s="189"/>
    </row>
    <row r="38127" spans="1:4">
      <c r="A38127" s="188"/>
      <c r="B38127" s="188"/>
      <c r="C38127" s="188"/>
      <c r="D38127" s="189"/>
    </row>
    <row r="38128" spans="1:4">
      <c r="A38128" s="188"/>
      <c r="B38128" s="188"/>
      <c r="C38128" s="188"/>
      <c r="D38128" s="189"/>
    </row>
    <row r="38129" spans="1:4">
      <c r="A38129" s="188"/>
      <c r="B38129" s="188"/>
      <c r="C38129" s="188"/>
      <c r="D38129" s="189"/>
    </row>
    <row r="38130" spans="1:4">
      <c r="A38130" s="188"/>
      <c r="B38130" s="188"/>
      <c r="C38130" s="188"/>
      <c r="D38130" s="189"/>
    </row>
    <row r="38131" spans="1:4">
      <c r="A38131" s="188"/>
      <c r="B38131" s="188"/>
      <c r="C38131" s="188"/>
      <c r="D38131" s="189"/>
    </row>
    <row r="38132" spans="1:4">
      <c r="A38132" s="188"/>
      <c r="B38132" s="188"/>
      <c r="C38132" s="188"/>
      <c r="D38132" s="189"/>
    </row>
    <row r="38133" spans="1:4">
      <c r="A38133" s="188"/>
      <c r="B38133" s="188"/>
      <c r="C38133" s="188"/>
      <c r="D38133" s="189"/>
    </row>
    <row r="38134" spans="1:4">
      <c r="A38134" s="188"/>
      <c r="B38134" s="188"/>
      <c r="C38134" s="188"/>
      <c r="D38134" s="189"/>
    </row>
    <row r="38135" spans="1:4">
      <c r="A38135" s="188"/>
      <c r="B38135" s="188"/>
      <c r="C38135" s="188"/>
      <c r="D38135" s="189"/>
    </row>
    <row r="38136" spans="1:4">
      <c r="A38136" s="188"/>
      <c r="B38136" s="188"/>
      <c r="C38136" s="188"/>
      <c r="D38136" s="189"/>
    </row>
    <row r="38137" spans="1:4">
      <c r="A38137" s="188"/>
      <c r="B38137" s="188"/>
      <c r="C38137" s="188"/>
      <c r="D38137" s="189"/>
    </row>
    <row r="38138" spans="1:4">
      <c r="A38138" s="188"/>
      <c r="B38138" s="188"/>
      <c r="C38138" s="188"/>
      <c r="D38138" s="189"/>
    </row>
    <row r="38139" spans="1:4">
      <c r="A38139" s="188"/>
      <c r="B38139" s="188"/>
      <c r="C38139" s="188"/>
      <c r="D38139" s="189"/>
    </row>
    <row r="38140" spans="1:4">
      <c r="A38140" s="188"/>
      <c r="B38140" s="188"/>
      <c r="C38140" s="188"/>
      <c r="D38140" s="189"/>
    </row>
    <row r="38141" spans="1:4">
      <c r="A38141" s="188"/>
      <c r="B38141" s="188"/>
      <c r="C38141" s="188"/>
      <c r="D38141" s="189"/>
    </row>
    <row r="38142" spans="1:4">
      <c r="A38142" s="188"/>
      <c r="B38142" s="188"/>
      <c r="C38142" s="188"/>
      <c r="D38142" s="189"/>
    </row>
    <row r="38143" spans="1:4">
      <c r="A38143" s="188"/>
      <c r="B38143" s="188"/>
      <c r="C38143" s="188"/>
      <c r="D38143" s="189"/>
    </row>
    <row r="38144" spans="1:4">
      <c r="A38144" s="188"/>
      <c r="B38144" s="188"/>
      <c r="C38144" s="188"/>
      <c r="D38144" s="189"/>
    </row>
    <row r="38145" spans="1:4">
      <c r="A38145" s="188"/>
      <c r="B38145" s="188"/>
      <c r="C38145" s="188"/>
      <c r="D38145" s="189"/>
    </row>
    <row r="38146" spans="1:4">
      <c r="A38146" s="188"/>
      <c r="B38146" s="188"/>
      <c r="C38146" s="188"/>
      <c r="D38146" s="189"/>
    </row>
    <row r="38147" spans="1:4">
      <c r="A38147" s="188"/>
      <c r="B38147" s="188"/>
      <c r="C38147" s="188"/>
      <c r="D38147" s="189"/>
    </row>
    <row r="38148" spans="1:4">
      <c r="A38148" s="188"/>
      <c r="B38148" s="188"/>
      <c r="C38148" s="188"/>
      <c r="D38148" s="189"/>
    </row>
    <row r="38149" spans="1:4">
      <c r="A38149" s="188"/>
      <c r="B38149" s="188"/>
      <c r="C38149" s="188"/>
      <c r="D38149" s="189"/>
    </row>
    <row r="38150" spans="1:4">
      <c r="A38150" s="188"/>
      <c r="B38150" s="188"/>
      <c r="C38150" s="188"/>
      <c r="D38150" s="189"/>
    </row>
    <row r="38151" spans="1:4">
      <c r="A38151" s="188"/>
      <c r="B38151" s="188"/>
      <c r="C38151" s="188"/>
      <c r="D38151" s="189"/>
    </row>
    <row r="38152" spans="1:4">
      <c r="A38152" s="188"/>
      <c r="B38152" s="188"/>
      <c r="C38152" s="188"/>
      <c r="D38152" s="189"/>
    </row>
    <row r="38153" spans="1:4">
      <c r="A38153" s="188"/>
      <c r="B38153" s="188"/>
      <c r="C38153" s="188"/>
      <c r="D38153" s="189"/>
    </row>
    <row r="38154" spans="1:4">
      <c r="A38154" s="188"/>
      <c r="B38154" s="188"/>
      <c r="C38154" s="188"/>
      <c r="D38154" s="189"/>
    </row>
    <row r="38155" spans="1:4">
      <c r="A38155" s="188"/>
      <c r="B38155" s="188"/>
      <c r="C38155" s="188"/>
      <c r="D38155" s="189"/>
    </row>
    <row r="38156" spans="1:4">
      <c r="A38156" s="188"/>
      <c r="B38156" s="188"/>
      <c r="C38156" s="188"/>
      <c r="D38156" s="189"/>
    </row>
    <row r="38157" spans="1:4">
      <c r="A38157" s="188"/>
      <c r="B38157" s="188"/>
      <c r="C38157" s="188"/>
      <c r="D38157" s="189"/>
    </row>
    <row r="38158" spans="1:4">
      <c r="A38158" s="188"/>
      <c r="B38158" s="188"/>
      <c r="C38158" s="188"/>
      <c r="D38158" s="189"/>
    </row>
    <row r="38159" spans="1:4">
      <c r="A38159" s="188"/>
      <c r="B38159" s="188"/>
      <c r="C38159" s="188"/>
      <c r="D38159" s="189"/>
    </row>
    <row r="38160" spans="1:4">
      <c r="A38160" s="188"/>
      <c r="B38160" s="188"/>
      <c r="C38160" s="188"/>
      <c r="D38160" s="189"/>
    </row>
    <row r="38161" spans="1:4">
      <c r="A38161" s="188"/>
      <c r="B38161" s="188"/>
      <c r="C38161" s="188"/>
      <c r="D38161" s="189"/>
    </row>
    <row r="38162" spans="1:4">
      <c r="A38162" s="188"/>
      <c r="B38162" s="188"/>
      <c r="C38162" s="188"/>
      <c r="D38162" s="189"/>
    </row>
    <row r="38163" spans="1:4">
      <c r="A38163" s="188"/>
      <c r="B38163" s="188"/>
      <c r="C38163" s="188"/>
      <c r="D38163" s="189"/>
    </row>
    <row r="38164" spans="1:4">
      <c r="A38164" s="188"/>
      <c r="B38164" s="188"/>
      <c r="C38164" s="188"/>
      <c r="D38164" s="189"/>
    </row>
    <row r="38165" spans="1:4">
      <c r="A38165" s="188"/>
      <c r="B38165" s="188"/>
      <c r="C38165" s="188"/>
      <c r="D38165" s="189"/>
    </row>
    <row r="38166" spans="1:4">
      <c r="A38166" s="188"/>
      <c r="B38166" s="188"/>
      <c r="C38166" s="188"/>
      <c r="D38166" s="189"/>
    </row>
    <row r="38167" spans="1:4">
      <c r="A38167" s="188"/>
      <c r="B38167" s="188"/>
      <c r="C38167" s="188"/>
      <c r="D38167" s="189"/>
    </row>
    <row r="38168" spans="1:4">
      <c r="A38168" s="188"/>
      <c r="B38168" s="188"/>
      <c r="C38168" s="188"/>
      <c r="D38168" s="189"/>
    </row>
    <row r="38169" spans="1:4">
      <c r="A38169" s="188"/>
      <c r="B38169" s="188"/>
      <c r="C38169" s="188"/>
      <c r="D38169" s="189"/>
    </row>
    <row r="38170" spans="1:4">
      <c r="A38170" s="188"/>
      <c r="B38170" s="188"/>
      <c r="C38170" s="188"/>
      <c r="D38170" s="189"/>
    </row>
    <row r="38171" spans="1:4">
      <c r="A38171" s="188"/>
      <c r="B38171" s="188"/>
      <c r="C38171" s="188"/>
      <c r="D38171" s="189"/>
    </row>
    <row r="38172" spans="1:4">
      <c r="A38172" s="188"/>
      <c r="B38172" s="188"/>
      <c r="C38172" s="188"/>
      <c r="D38172" s="189"/>
    </row>
    <row r="38173" spans="1:4">
      <c r="A38173" s="188"/>
      <c r="B38173" s="188"/>
      <c r="C38173" s="188"/>
      <c r="D38173" s="189"/>
    </row>
    <row r="38174" spans="1:4">
      <c r="A38174" s="188"/>
      <c r="B38174" s="188"/>
      <c r="C38174" s="188"/>
      <c r="D38174" s="189"/>
    </row>
    <row r="38175" spans="1:4">
      <c r="A38175" s="188"/>
      <c r="B38175" s="188"/>
      <c r="C38175" s="188"/>
      <c r="D38175" s="189"/>
    </row>
    <row r="38176" spans="1:4">
      <c r="A38176" s="188"/>
      <c r="B38176" s="188"/>
      <c r="C38176" s="188"/>
      <c r="D38176" s="189"/>
    </row>
    <row r="38177" spans="1:4">
      <c r="A38177" s="188"/>
      <c r="B38177" s="188"/>
      <c r="C38177" s="188"/>
      <c r="D38177" s="189"/>
    </row>
    <row r="38178" spans="1:4">
      <c r="A38178" s="188"/>
      <c r="B38178" s="188"/>
      <c r="C38178" s="188"/>
      <c r="D38178" s="189"/>
    </row>
    <row r="38179" spans="1:4">
      <c r="A38179" s="188"/>
      <c r="B38179" s="188"/>
      <c r="C38179" s="188"/>
      <c r="D38179" s="189"/>
    </row>
    <row r="38180" spans="1:4">
      <c r="A38180" s="188"/>
      <c r="B38180" s="188"/>
      <c r="C38180" s="188"/>
      <c r="D38180" s="189"/>
    </row>
    <row r="38181" spans="1:4">
      <c r="A38181" s="188"/>
      <c r="B38181" s="188"/>
      <c r="C38181" s="188"/>
      <c r="D38181" s="189"/>
    </row>
    <row r="38182" spans="1:4">
      <c r="A38182" s="188"/>
      <c r="B38182" s="188"/>
      <c r="C38182" s="188"/>
      <c r="D38182" s="189"/>
    </row>
    <row r="38183" spans="1:4">
      <c r="A38183" s="188"/>
      <c r="B38183" s="188"/>
      <c r="C38183" s="188"/>
      <c r="D38183" s="189"/>
    </row>
    <row r="38184" spans="1:4">
      <c r="A38184" s="188"/>
      <c r="B38184" s="188"/>
      <c r="C38184" s="188"/>
      <c r="D38184" s="189"/>
    </row>
    <row r="38185" spans="1:4">
      <c r="A38185" s="188"/>
      <c r="B38185" s="188"/>
      <c r="C38185" s="188"/>
      <c r="D38185" s="189"/>
    </row>
    <row r="38186" spans="1:4">
      <c r="A38186" s="188"/>
      <c r="B38186" s="188"/>
      <c r="C38186" s="188"/>
      <c r="D38186" s="189"/>
    </row>
    <row r="38187" spans="1:4">
      <c r="A38187" s="188"/>
      <c r="B38187" s="188"/>
      <c r="C38187" s="188"/>
      <c r="D38187" s="189"/>
    </row>
    <row r="38188" spans="1:4">
      <c r="A38188" s="188"/>
      <c r="B38188" s="188"/>
      <c r="C38188" s="188"/>
      <c r="D38188" s="189"/>
    </row>
    <row r="38189" spans="1:4">
      <c r="A38189" s="188"/>
      <c r="B38189" s="188"/>
      <c r="C38189" s="188"/>
      <c r="D38189" s="189"/>
    </row>
    <row r="38190" spans="1:4">
      <c r="A38190" s="188"/>
      <c r="B38190" s="188"/>
      <c r="C38190" s="188"/>
      <c r="D38190" s="189"/>
    </row>
    <row r="38191" spans="1:4">
      <c r="A38191" s="188"/>
      <c r="B38191" s="188"/>
      <c r="C38191" s="188"/>
      <c r="D38191" s="189"/>
    </row>
    <row r="38192" spans="1:4">
      <c r="A38192" s="188"/>
      <c r="B38192" s="188"/>
      <c r="C38192" s="188"/>
      <c r="D38192" s="189"/>
    </row>
    <row r="38193" spans="1:4">
      <c r="A38193" s="188"/>
      <c r="B38193" s="188"/>
      <c r="C38193" s="188"/>
      <c r="D38193" s="189"/>
    </row>
    <row r="38194" spans="1:4">
      <c r="A38194" s="188"/>
      <c r="B38194" s="188"/>
      <c r="C38194" s="188"/>
      <c r="D38194" s="189"/>
    </row>
    <row r="38195" spans="1:4">
      <c r="A38195" s="188"/>
      <c r="B38195" s="188"/>
      <c r="C38195" s="188"/>
      <c r="D38195" s="189"/>
    </row>
    <row r="38196" spans="1:4">
      <c r="A38196" s="188"/>
      <c r="B38196" s="188"/>
      <c r="C38196" s="188"/>
      <c r="D38196" s="189"/>
    </row>
    <row r="38197" spans="1:4">
      <c r="A38197" s="188"/>
      <c r="B38197" s="188"/>
      <c r="C38197" s="188"/>
      <c r="D38197" s="189"/>
    </row>
    <row r="38198" spans="1:4">
      <c r="A38198" s="188"/>
      <c r="B38198" s="188"/>
      <c r="C38198" s="188"/>
      <c r="D38198" s="189"/>
    </row>
    <row r="38199" spans="1:4">
      <c r="A38199" s="188"/>
      <c r="B38199" s="188"/>
      <c r="C38199" s="188"/>
      <c r="D38199" s="189"/>
    </row>
    <row r="38200" spans="1:4">
      <c r="A38200" s="188"/>
      <c r="B38200" s="188"/>
      <c r="C38200" s="188"/>
      <c r="D38200" s="189"/>
    </row>
    <row r="38201" spans="1:4">
      <c r="A38201" s="188"/>
      <c r="B38201" s="188"/>
      <c r="C38201" s="188"/>
      <c r="D38201" s="189"/>
    </row>
    <row r="38202" spans="1:4">
      <c r="A38202" s="188"/>
      <c r="B38202" s="188"/>
      <c r="C38202" s="188"/>
      <c r="D38202" s="189"/>
    </row>
    <row r="38203" spans="1:4">
      <c r="A38203" s="188"/>
      <c r="B38203" s="188"/>
      <c r="C38203" s="188"/>
      <c r="D38203" s="189"/>
    </row>
    <row r="38204" spans="1:4">
      <c r="A38204" s="188"/>
      <c r="B38204" s="188"/>
      <c r="C38204" s="188"/>
      <c r="D38204" s="189"/>
    </row>
    <row r="38205" spans="1:4">
      <c r="A38205" s="188"/>
      <c r="B38205" s="188"/>
      <c r="C38205" s="188"/>
      <c r="D38205" s="189"/>
    </row>
    <row r="38206" spans="1:4">
      <c r="A38206" s="188"/>
      <c r="B38206" s="188"/>
      <c r="C38206" s="188"/>
      <c r="D38206" s="189"/>
    </row>
    <row r="38207" spans="1:4">
      <c r="A38207" s="188"/>
      <c r="B38207" s="188"/>
      <c r="C38207" s="188"/>
      <c r="D38207" s="189"/>
    </row>
    <row r="38208" spans="1:4">
      <c r="A38208" s="188"/>
      <c r="B38208" s="188"/>
      <c r="C38208" s="188"/>
      <c r="D38208" s="189"/>
    </row>
    <row r="38209" spans="1:4">
      <c r="A38209" s="188"/>
      <c r="B38209" s="188"/>
      <c r="C38209" s="188"/>
      <c r="D38209" s="189"/>
    </row>
    <row r="38210" spans="1:4">
      <c r="A38210" s="188"/>
      <c r="B38210" s="188"/>
      <c r="C38210" s="188"/>
      <c r="D38210" s="189"/>
    </row>
    <row r="38211" spans="1:4">
      <c r="A38211" s="188"/>
      <c r="B38211" s="188"/>
      <c r="C38211" s="188"/>
      <c r="D38211" s="189"/>
    </row>
    <row r="38212" spans="1:4">
      <c r="A38212" s="188"/>
      <c r="B38212" s="188"/>
      <c r="C38212" s="188"/>
      <c r="D38212" s="189"/>
    </row>
    <row r="38213" spans="1:4">
      <c r="A38213" s="188"/>
      <c r="B38213" s="188"/>
      <c r="C38213" s="188"/>
      <c r="D38213" s="189"/>
    </row>
    <row r="38214" spans="1:4">
      <c r="A38214" s="188"/>
      <c r="B38214" s="188"/>
      <c r="C38214" s="188"/>
      <c r="D38214" s="189"/>
    </row>
    <row r="38215" spans="1:4">
      <c r="A38215" s="188"/>
      <c r="B38215" s="188"/>
      <c r="C38215" s="188"/>
      <c r="D38215" s="189"/>
    </row>
    <row r="38216" spans="1:4">
      <c r="A38216" s="188"/>
      <c r="B38216" s="188"/>
      <c r="C38216" s="188"/>
      <c r="D38216" s="189"/>
    </row>
    <row r="38217" spans="1:4">
      <c r="A38217" s="188"/>
      <c r="B38217" s="188"/>
      <c r="C38217" s="188"/>
      <c r="D38217" s="189"/>
    </row>
    <row r="38218" spans="1:4">
      <c r="A38218" s="188"/>
      <c r="B38218" s="188"/>
      <c r="C38218" s="188"/>
      <c r="D38218" s="189"/>
    </row>
    <row r="38219" spans="1:4">
      <c r="A38219" s="188"/>
      <c r="B38219" s="188"/>
      <c r="C38219" s="188"/>
      <c r="D38219" s="189"/>
    </row>
    <row r="38220" spans="1:4">
      <c r="A38220" s="188"/>
      <c r="B38220" s="188"/>
      <c r="C38220" s="188"/>
      <c r="D38220" s="189"/>
    </row>
    <row r="38221" spans="1:4">
      <c r="A38221" s="188"/>
      <c r="B38221" s="188"/>
      <c r="C38221" s="188"/>
      <c r="D38221" s="189"/>
    </row>
    <row r="38222" spans="1:4">
      <c r="A38222" s="188"/>
      <c r="B38222" s="188"/>
      <c r="C38222" s="188"/>
      <c r="D38222" s="189"/>
    </row>
    <row r="38223" spans="1:4">
      <c r="A38223" s="188"/>
      <c r="B38223" s="188"/>
      <c r="C38223" s="188"/>
      <c r="D38223" s="189"/>
    </row>
    <row r="38224" spans="1:4">
      <c r="A38224" s="188"/>
      <c r="B38224" s="188"/>
      <c r="C38224" s="188"/>
      <c r="D38224" s="189"/>
    </row>
    <row r="38225" spans="1:4">
      <c r="A38225" s="188"/>
      <c r="B38225" s="188"/>
      <c r="C38225" s="188"/>
      <c r="D38225" s="189"/>
    </row>
    <row r="38226" spans="1:4">
      <c r="A38226" s="188"/>
      <c r="B38226" s="188"/>
      <c r="C38226" s="188"/>
      <c r="D38226" s="189"/>
    </row>
    <row r="38227" spans="1:4">
      <c r="A38227" s="188"/>
      <c r="B38227" s="188"/>
      <c r="C38227" s="188"/>
      <c r="D38227" s="189"/>
    </row>
    <row r="38228" spans="1:4">
      <c r="A38228" s="188"/>
      <c r="B38228" s="188"/>
      <c r="C38228" s="188"/>
      <c r="D38228" s="189"/>
    </row>
    <row r="38229" spans="1:4">
      <c r="A38229" s="188"/>
      <c r="B38229" s="188"/>
      <c r="C38229" s="188"/>
      <c r="D38229" s="189"/>
    </row>
    <row r="38230" spans="1:4">
      <c r="A38230" s="188"/>
      <c r="B38230" s="188"/>
      <c r="C38230" s="188"/>
      <c r="D38230" s="189"/>
    </row>
    <row r="38231" spans="1:4">
      <c r="A38231" s="188"/>
      <c r="B38231" s="188"/>
      <c r="C38231" s="188"/>
      <c r="D38231" s="189"/>
    </row>
    <row r="38232" spans="1:4">
      <c r="A38232" s="188"/>
      <c r="B38232" s="188"/>
      <c r="C38232" s="188"/>
      <c r="D38232" s="189"/>
    </row>
    <row r="38233" spans="1:4">
      <c r="A38233" s="188"/>
      <c r="B38233" s="188"/>
      <c r="C38233" s="188"/>
      <c r="D38233" s="189"/>
    </row>
    <row r="38234" spans="1:4">
      <c r="A38234" s="188"/>
      <c r="B38234" s="188"/>
      <c r="C38234" s="188"/>
      <c r="D38234" s="189"/>
    </row>
    <row r="38235" spans="1:4">
      <c r="A38235" s="188"/>
      <c r="B38235" s="188"/>
      <c r="C38235" s="188"/>
      <c r="D38235" s="189"/>
    </row>
    <row r="38236" spans="1:4">
      <c r="A38236" s="188"/>
      <c r="B38236" s="188"/>
      <c r="C38236" s="188"/>
      <c r="D38236" s="189"/>
    </row>
    <row r="38237" spans="1:4">
      <c r="A38237" s="188"/>
      <c r="B38237" s="188"/>
      <c r="C38237" s="188"/>
      <c r="D38237" s="189"/>
    </row>
    <row r="38238" spans="1:4">
      <c r="A38238" s="188"/>
      <c r="B38238" s="188"/>
      <c r="C38238" s="188"/>
      <c r="D38238" s="189"/>
    </row>
    <row r="38239" spans="1:4">
      <c r="A38239" s="188"/>
      <c r="B38239" s="188"/>
      <c r="C38239" s="188"/>
      <c r="D38239" s="189"/>
    </row>
    <row r="38240" spans="1:4">
      <c r="A38240" s="188"/>
      <c r="B38240" s="188"/>
      <c r="C38240" s="188"/>
      <c r="D38240" s="189"/>
    </row>
    <row r="38241" spans="1:4">
      <c r="A38241" s="188"/>
      <c r="B38241" s="188"/>
      <c r="C38241" s="188"/>
      <c r="D38241" s="189"/>
    </row>
    <row r="38242" spans="1:4">
      <c r="A38242" s="188"/>
      <c r="B38242" s="188"/>
      <c r="C38242" s="188"/>
      <c r="D38242" s="189"/>
    </row>
    <row r="38243" spans="1:4">
      <c r="A38243" s="188"/>
      <c r="B38243" s="188"/>
      <c r="C38243" s="188"/>
      <c r="D38243" s="189"/>
    </row>
    <row r="38244" spans="1:4">
      <c r="A38244" s="188"/>
      <c r="B38244" s="188"/>
      <c r="C38244" s="188"/>
      <c r="D38244" s="189"/>
    </row>
    <row r="38245" spans="1:4">
      <c r="A38245" s="188"/>
      <c r="B38245" s="188"/>
      <c r="C38245" s="188"/>
      <c r="D38245" s="189"/>
    </row>
    <row r="38246" spans="1:4">
      <c r="A38246" s="188"/>
      <c r="B38246" s="188"/>
      <c r="C38246" s="188"/>
      <c r="D38246" s="189"/>
    </row>
    <row r="38247" spans="1:4">
      <c r="A38247" s="188"/>
      <c r="B38247" s="188"/>
      <c r="C38247" s="188"/>
      <c r="D38247" s="189"/>
    </row>
    <row r="38248" spans="1:4">
      <c r="A38248" s="188"/>
      <c r="B38248" s="188"/>
      <c r="C38248" s="188"/>
      <c r="D38248" s="189"/>
    </row>
    <row r="38249" spans="1:4">
      <c r="A38249" s="188"/>
      <c r="B38249" s="188"/>
      <c r="C38249" s="188"/>
      <c r="D38249" s="189"/>
    </row>
    <row r="38250" spans="1:4">
      <c r="A38250" s="188"/>
      <c r="B38250" s="188"/>
      <c r="C38250" s="188"/>
      <c r="D38250" s="189"/>
    </row>
    <row r="38251" spans="1:4">
      <c r="A38251" s="188"/>
      <c r="B38251" s="188"/>
      <c r="C38251" s="188"/>
      <c r="D38251" s="189"/>
    </row>
    <row r="38252" spans="1:4">
      <c r="A38252" s="188"/>
      <c r="B38252" s="188"/>
      <c r="C38252" s="188"/>
      <c r="D38252" s="189"/>
    </row>
    <row r="38253" spans="1:4">
      <c r="A38253" s="188"/>
      <c r="B38253" s="188"/>
      <c r="C38253" s="188"/>
      <c r="D38253" s="189"/>
    </row>
    <row r="38254" spans="1:4">
      <c r="A38254" s="188"/>
      <c r="B38254" s="188"/>
      <c r="C38254" s="188"/>
      <c r="D38254" s="189"/>
    </row>
    <row r="38255" spans="1:4">
      <c r="A38255" s="188"/>
      <c r="B38255" s="188"/>
      <c r="C38255" s="188"/>
      <c r="D38255" s="189"/>
    </row>
    <row r="38256" spans="1:4">
      <c r="A38256" s="188"/>
      <c r="B38256" s="188"/>
      <c r="C38256" s="188"/>
      <c r="D38256" s="189"/>
    </row>
    <row r="38257" spans="1:4">
      <c r="A38257" s="188"/>
      <c r="B38257" s="188"/>
      <c r="C38257" s="188"/>
      <c r="D38257" s="189"/>
    </row>
    <row r="38258" spans="1:4">
      <c r="A38258" s="188"/>
      <c r="B38258" s="188"/>
      <c r="C38258" s="188"/>
      <c r="D38258" s="189"/>
    </row>
    <row r="38259" spans="1:4">
      <c r="A38259" s="188"/>
      <c r="B38259" s="188"/>
      <c r="C38259" s="188"/>
      <c r="D38259" s="189"/>
    </row>
    <row r="38260" spans="1:4">
      <c r="A38260" s="188"/>
      <c r="B38260" s="188"/>
      <c r="C38260" s="188"/>
      <c r="D38260" s="189"/>
    </row>
    <row r="38261" spans="1:4">
      <c r="A38261" s="188"/>
      <c r="B38261" s="188"/>
      <c r="C38261" s="188"/>
      <c r="D38261" s="189"/>
    </row>
    <row r="38262" spans="1:4">
      <c r="A38262" s="188"/>
      <c r="B38262" s="188"/>
      <c r="C38262" s="188"/>
      <c r="D38262" s="189"/>
    </row>
    <row r="38263" spans="1:4">
      <c r="A38263" s="188"/>
      <c r="B38263" s="188"/>
      <c r="C38263" s="188"/>
      <c r="D38263" s="189"/>
    </row>
    <row r="38264" spans="1:4">
      <c r="A38264" s="188"/>
      <c r="B38264" s="188"/>
      <c r="C38264" s="188"/>
      <c r="D38264" s="189"/>
    </row>
    <row r="38265" spans="1:4">
      <c r="A38265" s="188"/>
      <c r="B38265" s="188"/>
      <c r="C38265" s="188"/>
      <c r="D38265" s="189"/>
    </row>
    <row r="38266" spans="1:4">
      <c r="A38266" s="188"/>
      <c r="B38266" s="188"/>
      <c r="C38266" s="188"/>
      <c r="D38266" s="189"/>
    </row>
    <row r="38267" spans="1:4">
      <c r="A38267" s="188"/>
      <c r="B38267" s="188"/>
      <c r="C38267" s="188"/>
      <c r="D38267" s="189"/>
    </row>
    <row r="38268" spans="1:4">
      <c r="A38268" s="188"/>
      <c r="B38268" s="188"/>
      <c r="C38268" s="188"/>
      <c r="D38268" s="189"/>
    </row>
    <row r="38269" spans="1:4">
      <c r="A38269" s="188"/>
      <c r="B38269" s="188"/>
      <c r="C38269" s="188"/>
      <c r="D38269" s="189"/>
    </row>
    <row r="38270" spans="1:4">
      <c r="A38270" s="188"/>
      <c r="B38270" s="188"/>
      <c r="C38270" s="188"/>
      <c r="D38270" s="189"/>
    </row>
    <row r="38271" spans="1:4">
      <c r="A38271" s="188"/>
      <c r="B38271" s="188"/>
      <c r="C38271" s="188"/>
      <c r="D38271" s="189"/>
    </row>
    <row r="38272" spans="1:4">
      <c r="A38272" s="188"/>
      <c r="B38272" s="188"/>
      <c r="C38272" s="188"/>
      <c r="D38272" s="189"/>
    </row>
    <row r="38273" spans="1:4">
      <c r="A38273" s="188"/>
      <c r="B38273" s="188"/>
      <c r="C38273" s="188"/>
      <c r="D38273" s="189"/>
    </row>
    <row r="38274" spans="1:4">
      <c r="A38274" s="188"/>
      <c r="B38274" s="188"/>
      <c r="C38274" s="188"/>
      <c r="D38274" s="189"/>
    </row>
    <row r="38275" spans="1:4">
      <c r="A38275" s="188"/>
      <c r="B38275" s="188"/>
      <c r="C38275" s="188"/>
      <c r="D38275" s="189"/>
    </row>
    <row r="38276" spans="1:4">
      <c r="A38276" s="188"/>
      <c r="B38276" s="188"/>
      <c r="C38276" s="188"/>
      <c r="D38276" s="189"/>
    </row>
    <row r="38277" spans="1:4">
      <c r="A38277" s="188"/>
      <c r="B38277" s="188"/>
      <c r="C38277" s="188"/>
      <c r="D38277" s="189"/>
    </row>
    <row r="38278" spans="1:4">
      <c r="A38278" s="188"/>
      <c r="B38278" s="188"/>
      <c r="C38278" s="188"/>
      <c r="D38278" s="189"/>
    </row>
    <row r="38279" spans="1:4">
      <c r="A38279" s="188"/>
      <c r="B38279" s="188"/>
      <c r="C38279" s="188"/>
      <c r="D38279" s="189"/>
    </row>
    <row r="38280" spans="1:4">
      <c r="A38280" s="188"/>
      <c r="B38280" s="188"/>
      <c r="C38280" s="188"/>
      <c r="D38280" s="189"/>
    </row>
    <row r="38281" spans="1:4">
      <c r="A38281" s="188"/>
      <c r="B38281" s="188"/>
      <c r="C38281" s="188"/>
      <c r="D38281" s="189"/>
    </row>
    <row r="38282" spans="1:4">
      <c r="A38282" s="188"/>
      <c r="B38282" s="188"/>
      <c r="C38282" s="188"/>
      <c r="D38282" s="189"/>
    </row>
    <row r="38283" spans="1:4">
      <c r="A38283" s="188"/>
      <c r="B38283" s="188"/>
      <c r="C38283" s="188"/>
      <c r="D38283" s="189"/>
    </row>
    <row r="38284" spans="1:4">
      <c r="A38284" s="188"/>
      <c r="B38284" s="188"/>
      <c r="C38284" s="188"/>
      <c r="D38284" s="189"/>
    </row>
    <row r="38285" spans="1:4">
      <c r="A38285" s="188"/>
      <c r="B38285" s="188"/>
      <c r="C38285" s="188"/>
      <c r="D38285" s="189"/>
    </row>
    <row r="38286" spans="1:4">
      <c r="A38286" s="188"/>
      <c r="B38286" s="188"/>
      <c r="C38286" s="188"/>
      <c r="D38286" s="189"/>
    </row>
    <row r="38287" spans="1:4">
      <c r="A38287" s="188"/>
      <c r="B38287" s="188"/>
      <c r="C38287" s="188"/>
      <c r="D38287" s="189"/>
    </row>
    <row r="38288" spans="1:4">
      <c r="A38288" s="188"/>
      <c r="B38288" s="188"/>
      <c r="C38288" s="188"/>
      <c r="D38288" s="189"/>
    </row>
    <row r="38289" spans="1:4">
      <c r="A38289" s="188"/>
      <c r="B38289" s="188"/>
      <c r="C38289" s="188"/>
      <c r="D38289" s="189"/>
    </row>
    <row r="38290" spans="1:4">
      <c r="A38290" s="188"/>
      <c r="B38290" s="188"/>
      <c r="C38290" s="188"/>
      <c r="D38290" s="189"/>
    </row>
    <row r="38291" spans="1:4">
      <c r="A38291" s="188"/>
      <c r="B38291" s="188"/>
      <c r="C38291" s="188"/>
      <c r="D38291" s="189"/>
    </row>
    <row r="38292" spans="1:4">
      <c r="A38292" s="188"/>
      <c r="B38292" s="188"/>
      <c r="C38292" s="188"/>
      <c r="D38292" s="189"/>
    </row>
    <row r="38293" spans="1:4">
      <c r="A38293" s="188"/>
      <c r="B38293" s="188"/>
      <c r="C38293" s="188"/>
      <c r="D38293" s="189"/>
    </row>
    <row r="38294" spans="1:4">
      <c r="A38294" s="188"/>
      <c r="B38294" s="188"/>
      <c r="C38294" s="188"/>
      <c r="D38294" s="189"/>
    </row>
    <row r="38295" spans="1:4">
      <c r="A38295" s="188"/>
      <c r="B38295" s="188"/>
      <c r="C38295" s="188"/>
      <c r="D38295" s="189"/>
    </row>
    <row r="38296" spans="1:4">
      <c r="A38296" s="188"/>
      <c r="B38296" s="188"/>
      <c r="C38296" s="188"/>
      <c r="D38296" s="189"/>
    </row>
    <row r="38297" spans="1:4">
      <c r="A38297" s="188"/>
      <c r="B38297" s="188"/>
      <c r="C38297" s="188"/>
      <c r="D38297" s="189"/>
    </row>
    <row r="38298" spans="1:4">
      <c r="A38298" s="188"/>
      <c r="B38298" s="188"/>
      <c r="C38298" s="188"/>
      <c r="D38298" s="189"/>
    </row>
    <row r="38299" spans="1:4">
      <c r="A38299" s="188"/>
      <c r="B38299" s="188"/>
      <c r="C38299" s="188"/>
      <c r="D38299" s="189"/>
    </row>
    <row r="38300" spans="1:4">
      <c r="A38300" s="188"/>
      <c r="B38300" s="188"/>
      <c r="C38300" s="188"/>
      <c r="D38300" s="189"/>
    </row>
    <row r="38301" spans="1:4">
      <c r="A38301" s="188"/>
      <c r="B38301" s="188"/>
      <c r="C38301" s="188"/>
      <c r="D38301" s="189"/>
    </row>
    <row r="38302" spans="1:4">
      <c r="A38302" s="188"/>
      <c r="B38302" s="188"/>
      <c r="C38302" s="188"/>
      <c r="D38302" s="189"/>
    </row>
    <row r="38303" spans="1:4">
      <c r="A38303" s="188"/>
      <c r="B38303" s="188"/>
      <c r="C38303" s="188"/>
      <c r="D38303" s="189"/>
    </row>
    <row r="38304" spans="1:4">
      <c r="A38304" s="188"/>
      <c r="B38304" s="188"/>
      <c r="C38304" s="188"/>
      <c r="D38304" s="189"/>
    </row>
    <row r="38305" spans="1:4">
      <c r="A38305" s="188"/>
      <c r="B38305" s="188"/>
      <c r="C38305" s="188"/>
      <c r="D38305" s="189"/>
    </row>
    <row r="38306" spans="1:4">
      <c r="A38306" s="188"/>
      <c r="B38306" s="188"/>
      <c r="C38306" s="188"/>
      <c r="D38306" s="189"/>
    </row>
    <row r="38307" spans="1:4">
      <c r="A38307" s="188"/>
      <c r="B38307" s="188"/>
      <c r="C38307" s="188"/>
      <c r="D38307" s="189"/>
    </row>
    <row r="38308" spans="1:4">
      <c r="A38308" s="188"/>
      <c r="B38308" s="188"/>
      <c r="C38308" s="188"/>
      <c r="D38308" s="189"/>
    </row>
    <row r="38309" spans="1:4">
      <c r="A38309" s="188"/>
      <c r="B38309" s="188"/>
      <c r="C38309" s="188"/>
      <c r="D38309" s="189"/>
    </row>
    <row r="38310" spans="1:4">
      <c r="A38310" s="188"/>
      <c r="B38310" s="188"/>
      <c r="C38310" s="188"/>
      <c r="D38310" s="189"/>
    </row>
    <row r="38311" spans="1:4">
      <c r="A38311" s="188"/>
      <c r="B38311" s="188"/>
      <c r="C38311" s="188"/>
      <c r="D38311" s="189"/>
    </row>
    <row r="38312" spans="1:4">
      <c r="A38312" s="188"/>
      <c r="B38312" s="188"/>
      <c r="C38312" s="188"/>
      <c r="D38312" s="189"/>
    </row>
    <row r="38313" spans="1:4">
      <c r="A38313" s="188"/>
      <c r="B38313" s="188"/>
      <c r="C38313" s="188"/>
      <c r="D38313" s="189"/>
    </row>
    <row r="38314" spans="1:4">
      <c r="A38314" s="188"/>
      <c r="B38314" s="188"/>
      <c r="C38314" s="188"/>
      <c r="D38314" s="189"/>
    </row>
    <row r="38315" spans="1:4">
      <c r="A38315" s="188"/>
      <c r="B38315" s="188"/>
      <c r="C38315" s="188"/>
      <c r="D38315" s="189"/>
    </row>
    <row r="38316" spans="1:4">
      <c r="A38316" s="188"/>
      <c r="B38316" s="188"/>
      <c r="C38316" s="188"/>
      <c r="D38316" s="189"/>
    </row>
    <row r="38317" spans="1:4">
      <c r="A38317" s="188"/>
      <c r="B38317" s="188"/>
      <c r="C38317" s="188"/>
      <c r="D38317" s="189"/>
    </row>
    <row r="38318" spans="1:4">
      <c r="A38318" s="188"/>
      <c r="B38318" s="188"/>
      <c r="C38318" s="188"/>
      <c r="D38318" s="189"/>
    </row>
    <row r="38319" spans="1:4">
      <c r="A38319" s="188"/>
      <c r="B38319" s="188"/>
      <c r="C38319" s="188"/>
      <c r="D38319" s="189"/>
    </row>
    <row r="38320" spans="1:4">
      <c r="A38320" s="188"/>
      <c r="B38320" s="188"/>
      <c r="C38320" s="188"/>
      <c r="D38320" s="189"/>
    </row>
    <row r="38321" spans="1:4">
      <c r="A38321" s="188"/>
      <c r="B38321" s="188"/>
      <c r="C38321" s="188"/>
      <c r="D38321" s="189"/>
    </row>
    <row r="38322" spans="1:4">
      <c r="A38322" s="188"/>
      <c r="B38322" s="188"/>
      <c r="C38322" s="188"/>
      <c r="D38322" s="189"/>
    </row>
    <row r="38323" spans="1:4">
      <c r="A38323" s="188"/>
      <c r="B38323" s="188"/>
      <c r="C38323" s="188"/>
      <c r="D38323" s="189"/>
    </row>
    <row r="38324" spans="1:4">
      <c r="A38324" s="188"/>
      <c r="B38324" s="188"/>
      <c r="C38324" s="188"/>
      <c r="D38324" s="189"/>
    </row>
    <row r="38325" spans="1:4">
      <c r="A38325" s="188"/>
      <c r="B38325" s="188"/>
      <c r="C38325" s="188"/>
      <c r="D38325" s="189"/>
    </row>
    <row r="38326" spans="1:4">
      <c r="A38326" s="188"/>
      <c r="B38326" s="188"/>
      <c r="C38326" s="188"/>
      <c r="D38326" s="189"/>
    </row>
    <row r="38327" spans="1:4">
      <c r="A38327" s="188"/>
      <c r="B38327" s="188"/>
      <c r="C38327" s="188"/>
      <c r="D38327" s="189"/>
    </row>
    <row r="38328" spans="1:4">
      <c r="A38328" s="188"/>
      <c r="B38328" s="188"/>
      <c r="C38328" s="188"/>
      <c r="D38328" s="189"/>
    </row>
    <row r="38329" spans="1:4">
      <c r="A38329" s="188"/>
      <c r="B38329" s="188"/>
      <c r="C38329" s="188"/>
      <c r="D38329" s="189"/>
    </row>
    <row r="38330" spans="1:4">
      <c r="A38330" s="188"/>
      <c r="B38330" s="188"/>
      <c r="C38330" s="188"/>
      <c r="D38330" s="189"/>
    </row>
    <row r="38331" spans="1:4">
      <c r="A38331" s="188"/>
      <c r="B38331" s="188"/>
      <c r="C38331" s="188"/>
      <c r="D38331" s="189"/>
    </row>
    <row r="38332" spans="1:4">
      <c r="A38332" s="188"/>
      <c r="B38332" s="188"/>
      <c r="C38332" s="188"/>
      <c r="D38332" s="189"/>
    </row>
    <row r="38333" spans="1:4">
      <c r="A38333" s="188"/>
      <c r="B38333" s="188"/>
      <c r="C38333" s="188"/>
      <c r="D38333" s="189"/>
    </row>
    <row r="38334" spans="1:4">
      <c r="A38334" s="188"/>
      <c r="B38334" s="188"/>
      <c r="C38334" s="188"/>
      <c r="D38334" s="189"/>
    </row>
    <row r="38335" spans="1:4">
      <c r="A38335" s="188"/>
      <c r="B38335" s="188"/>
      <c r="C38335" s="188"/>
      <c r="D38335" s="189"/>
    </row>
    <row r="38336" spans="1:4">
      <c r="A38336" s="188"/>
      <c r="B38336" s="188"/>
      <c r="C38336" s="188"/>
      <c r="D38336" s="189"/>
    </row>
    <row r="38337" spans="1:4">
      <c r="A38337" s="188"/>
      <c r="B38337" s="188"/>
      <c r="C38337" s="188"/>
      <c r="D38337" s="189"/>
    </row>
    <row r="38338" spans="1:4">
      <c r="A38338" s="188"/>
      <c r="B38338" s="188"/>
      <c r="C38338" s="188"/>
      <c r="D38338" s="189"/>
    </row>
    <row r="38339" spans="1:4">
      <c r="A38339" s="188"/>
      <c r="B38339" s="188"/>
      <c r="C38339" s="188"/>
      <c r="D38339" s="189"/>
    </row>
    <row r="38340" spans="1:4">
      <c r="A38340" s="188"/>
      <c r="B38340" s="188"/>
      <c r="C38340" s="188"/>
      <c r="D38340" s="189"/>
    </row>
    <row r="38341" spans="1:4">
      <c r="A38341" s="188"/>
      <c r="B38341" s="188"/>
      <c r="C38341" s="188"/>
      <c r="D38341" s="189"/>
    </row>
    <row r="38342" spans="1:4">
      <c r="A38342" s="188"/>
      <c r="B38342" s="188"/>
      <c r="C38342" s="188"/>
      <c r="D38342" s="189"/>
    </row>
    <row r="38343" spans="1:4">
      <c r="A38343" s="188"/>
      <c r="B38343" s="188"/>
      <c r="C38343" s="188"/>
      <c r="D38343" s="189"/>
    </row>
    <row r="38344" spans="1:4">
      <c r="A38344" s="188"/>
      <c r="B38344" s="188"/>
      <c r="C38344" s="188"/>
      <c r="D38344" s="189"/>
    </row>
    <row r="38345" spans="1:4">
      <c r="A38345" s="188"/>
      <c r="B38345" s="188"/>
      <c r="C38345" s="188"/>
      <c r="D38345" s="189"/>
    </row>
    <row r="38346" spans="1:4">
      <c r="A38346" s="188"/>
      <c r="B38346" s="188"/>
      <c r="C38346" s="188"/>
      <c r="D38346" s="189"/>
    </row>
    <row r="38347" spans="1:4">
      <c r="A38347" s="188"/>
      <c r="B38347" s="188"/>
      <c r="C38347" s="188"/>
      <c r="D38347" s="189"/>
    </row>
    <row r="38348" spans="1:4">
      <c r="A38348" s="188"/>
      <c r="B38348" s="188"/>
      <c r="C38348" s="188"/>
      <c r="D38348" s="189"/>
    </row>
    <row r="38349" spans="1:4">
      <c r="A38349" s="188"/>
      <c r="B38349" s="188"/>
      <c r="C38349" s="188"/>
      <c r="D38349" s="189"/>
    </row>
    <row r="38350" spans="1:4">
      <c r="A38350" s="188"/>
      <c r="B38350" s="188"/>
      <c r="C38350" s="188"/>
      <c r="D38350" s="189"/>
    </row>
    <row r="38351" spans="1:4">
      <c r="A38351" s="188"/>
      <c r="B38351" s="188"/>
      <c r="C38351" s="188"/>
      <c r="D38351" s="189"/>
    </row>
    <row r="38352" spans="1:4">
      <c r="A38352" s="188"/>
      <c r="B38352" s="188"/>
      <c r="C38352" s="188"/>
      <c r="D38352" s="189"/>
    </row>
    <row r="38353" spans="1:4">
      <c r="A38353" s="188"/>
      <c r="B38353" s="188"/>
      <c r="C38353" s="188"/>
      <c r="D38353" s="189"/>
    </row>
    <row r="38354" spans="1:4">
      <c r="A38354" s="188"/>
      <c r="B38354" s="188"/>
      <c r="C38354" s="188"/>
      <c r="D38354" s="189"/>
    </row>
    <row r="38355" spans="1:4">
      <c r="A38355" s="188"/>
      <c r="B38355" s="188"/>
      <c r="C38355" s="188"/>
      <c r="D38355" s="189"/>
    </row>
    <row r="38356" spans="1:4">
      <c r="A38356" s="188"/>
      <c r="B38356" s="188"/>
      <c r="C38356" s="188"/>
      <c r="D38356" s="189"/>
    </row>
    <row r="38357" spans="1:4">
      <c r="A38357" s="188"/>
      <c r="B38357" s="188"/>
      <c r="C38357" s="188"/>
      <c r="D38357" s="189"/>
    </row>
    <row r="38358" spans="1:4">
      <c r="A38358" s="188"/>
      <c r="B38358" s="188"/>
      <c r="C38358" s="188"/>
      <c r="D38358" s="189"/>
    </row>
    <row r="38359" spans="1:4">
      <c r="A38359" s="188"/>
      <c r="B38359" s="188"/>
      <c r="C38359" s="188"/>
      <c r="D38359" s="189"/>
    </row>
    <row r="38360" spans="1:4">
      <c r="A38360" s="188"/>
      <c r="B38360" s="188"/>
      <c r="C38360" s="188"/>
      <c r="D38360" s="189"/>
    </row>
    <row r="38361" spans="1:4">
      <c r="A38361" s="188"/>
      <c r="B38361" s="188"/>
      <c r="C38361" s="188"/>
      <c r="D38361" s="189"/>
    </row>
    <row r="38362" spans="1:4">
      <c r="A38362" s="188"/>
      <c r="B38362" s="188"/>
      <c r="C38362" s="188"/>
      <c r="D38362" s="189"/>
    </row>
    <row r="38363" spans="1:4">
      <c r="A38363" s="188"/>
      <c r="B38363" s="188"/>
      <c r="C38363" s="188"/>
      <c r="D38363" s="189"/>
    </row>
    <row r="38364" spans="1:4">
      <c r="A38364" s="188"/>
      <c r="B38364" s="188"/>
      <c r="C38364" s="188"/>
      <c r="D38364" s="189"/>
    </row>
    <row r="38365" spans="1:4">
      <c r="A38365" s="188"/>
      <c r="B38365" s="188"/>
      <c r="C38365" s="188"/>
      <c r="D38365" s="189"/>
    </row>
    <row r="38366" spans="1:4">
      <c r="A38366" s="188"/>
      <c r="B38366" s="188"/>
      <c r="C38366" s="188"/>
      <c r="D38366" s="189"/>
    </row>
    <row r="38367" spans="1:4">
      <c r="A38367" s="188"/>
      <c r="B38367" s="188"/>
      <c r="C38367" s="188"/>
      <c r="D38367" s="189"/>
    </row>
    <row r="38368" spans="1:4">
      <c r="A38368" s="188"/>
      <c r="B38368" s="188"/>
      <c r="C38368" s="188"/>
      <c r="D38368" s="189"/>
    </row>
    <row r="38369" spans="1:4">
      <c r="A38369" s="188"/>
      <c r="B38369" s="188"/>
      <c r="C38369" s="188"/>
      <c r="D38369" s="189"/>
    </row>
    <row r="38370" spans="1:4">
      <c r="A38370" s="188"/>
      <c r="B38370" s="188"/>
      <c r="C38370" s="188"/>
      <c r="D38370" s="189"/>
    </row>
    <row r="38371" spans="1:4">
      <c r="A38371" s="188"/>
      <c r="B38371" s="188"/>
      <c r="C38371" s="188"/>
      <c r="D38371" s="189"/>
    </row>
    <row r="38372" spans="1:4">
      <c r="A38372" s="188"/>
      <c r="B38372" s="188"/>
      <c r="C38372" s="188"/>
      <c r="D38372" s="189"/>
    </row>
    <row r="38373" spans="1:4">
      <c r="A38373" s="188"/>
      <c r="B38373" s="188"/>
      <c r="C38373" s="188"/>
      <c r="D38373" s="189"/>
    </row>
    <row r="38374" spans="1:4">
      <c r="A38374" s="188"/>
      <c r="B38374" s="188"/>
      <c r="C38374" s="188"/>
      <c r="D38374" s="189"/>
    </row>
    <row r="38375" spans="1:4">
      <c r="A38375" s="188"/>
      <c r="B38375" s="188"/>
      <c r="C38375" s="188"/>
      <c r="D38375" s="189"/>
    </row>
    <row r="38376" spans="1:4">
      <c r="A38376" s="188"/>
      <c r="B38376" s="188"/>
      <c r="C38376" s="188"/>
      <c r="D38376" s="189"/>
    </row>
    <row r="38377" spans="1:4">
      <c r="A38377" s="188"/>
      <c r="B38377" s="188"/>
      <c r="C38377" s="188"/>
      <c r="D38377" s="189"/>
    </row>
    <row r="38378" spans="1:4">
      <c r="A38378" s="188"/>
      <c r="B38378" s="188"/>
      <c r="C38378" s="188"/>
      <c r="D38378" s="189"/>
    </row>
    <row r="38379" spans="1:4">
      <c r="A38379" s="188"/>
      <c r="B38379" s="188"/>
      <c r="C38379" s="188"/>
      <c r="D38379" s="189"/>
    </row>
    <row r="38380" spans="1:4">
      <c r="A38380" s="188"/>
      <c r="B38380" s="188"/>
      <c r="C38380" s="188"/>
      <c r="D38380" s="189"/>
    </row>
    <row r="38381" spans="1:4">
      <c r="A38381" s="188"/>
      <c r="B38381" s="188"/>
      <c r="C38381" s="188"/>
      <c r="D38381" s="189"/>
    </row>
    <row r="38382" spans="1:4">
      <c r="A38382" s="188"/>
      <c r="B38382" s="188"/>
      <c r="C38382" s="188"/>
      <c r="D38382" s="189"/>
    </row>
    <row r="38383" spans="1:4">
      <c r="A38383" s="188"/>
      <c r="B38383" s="188"/>
      <c r="C38383" s="188"/>
      <c r="D38383" s="189"/>
    </row>
    <row r="38384" spans="1:4">
      <c r="A38384" s="188"/>
      <c r="B38384" s="188"/>
      <c r="C38384" s="188"/>
      <c r="D38384" s="189"/>
    </row>
    <row r="38385" spans="1:4">
      <c r="A38385" s="188"/>
      <c r="B38385" s="188"/>
      <c r="C38385" s="188"/>
      <c r="D38385" s="189"/>
    </row>
    <row r="38386" spans="1:4">
      <c r="A38386" s="188"/>
      <c r="B38386" s="188"/>
      <c r="C38386" s="188"/>
      <c r="D38386" s="189"/>
    </row>
    <row r="38387" spans="1:4">
      <c r="A38387" s="188"/>
      <c r="B38387" s="188"/>
      <c r="C38387" s="188"/>
      <c r="D38387" s="189"/>
    </row>
    <row r="38388" spans="1:4">
      <c r="A38388" s="188"/>
      <c r="B38388" s="188"/>
      <c r="C38388" s="188"/>
      <c r="D38388" s="189"/>
    </row>
    <row r="38389" spans="1:4">
      <c r="A38389" s="188"/>
      <c r="B38389" s="188"/>
      <c r="C38389" s="188"/>
      <c r="D38389" s="189"/>
    </row>
    <row r="38390" spans="1:4">
      <c r="A38390" s="188"/>
      <c r="B38390" s="188"/>
      <c r="C38390" s="188"/>
      <c r="D38390" s="189"/>
    </row>
    <row r="38391" spans="1:4">
      <c r="A38391" s="188"/>
      <c r="B38391" s="188"/>
      <c r="C38391" s="188"/>
      <c r="D38391" s="189"/>
    </row>
    <row r="38392" spans="1:4">
      <c r="A38392" s="188"/>
      <c r="B38392" s="188"/>
      <c r="C38392" s="188"/>
      <c r="D38392" s="189"/>
    </row>
    <row r="38393" spans="1:4">
      <c r="A38393" s="188"/>
      <c r="B38393" s="188"/>
      <c r="C38393" s="188"/>
      <c r="D38393" s="189"/>
    </row>
    <row r="38394" spans="1:4">
      <c r="A38394" s="188"/>
      <c r="B38394" s="188"/>
      <c r="C38394" s="188"/>
      <c r="D38394" s="189"/>
    </row>
    <row r="38395" spans="1:4">
      <c r="A38395" s="188"/>
      <c r="B38395" s="188"/>
      <c r="C38395" s="188"/>
      <c r="D38395" s="189"/>
    </row>
    <row r="38396" spans="1:4">
      <c r="A38396" s="188"/>
      <c r="B38396" s="188"/>
      <c r="C38396" s="188"/>
      <c r="D38396" s="189"/>
    </row>
    <row r="38397" spans="1:4">
      <c r="A38397" s="188"/>
      <c r="B38397" s="188"/>
      <c r="C38397" s="188"/>
      <c r="D38397" s="189"/>
    </row>
    <row r="38398" spans="1:4">
      <c r="A38398" s="188"/>
      <c r="B38398" s="188"/>
      <c r="C38398" s="188"/>
      <c r="D38398" s="189"/>
    </row>
    <row r="38399" spans="1:4">
      <c r="A38399" s="188"/>
      <c r="B38399" s="188"/>
      <c r="C38399" s="188"/>
      <c r="D38399" s="189"/>
    </row>
    <row r="38400" spans="1:4">
      <c r="A38400" s="188"/>
      <c r="B38400" s="188"/>
      <c r="C38400" s="188"/>
      <c r="D38400" s="189"/>
    </row>
    <row r="38401" spans="1:4">
      <c r="A38401" s="188"/>
      <c r="B38401" s="188"/>
      <c r="C38401" s="188"/>
      <c r="D38401" s="189"/>
    </row>
    <row r="38402" spans="1:4">
      <c r="A38402" s="188"/>
      <c r="B38402" s="188"/>
      <c r="C38402" s="188"/>
      <c r="D38402" s="189"/>
    </row>
    <row r="38403" spans="1:4">
      <c r="A38403" s="188"/>
      <c r="B38403" s="188"/>
      <c r="C38403" s="188"/>
      <c r="D38403" s="189"/>
    </row>
    <row r="38404" spans="1:4">
      <c r="A38404" s="188"/>
      <c r="B38404" s="188"/>
      <c r="C38404" s="188"/>
      <c r="D38404" s="189"/>
    </row>
    <row r="38405" spans="1:4">
      <c r="A38405" s="188"/>
      <c r="B38405" s="188"/>
      <c r="C38405" s="188"/>
      <c r="D38405" s="189"/>
    </row>
    <row r="38406" spans="1:4">
      <c r="A38406" s="188"/>
      <c r="B38406" s="188"/>
      <c r="C38406" s="188"/>
      <c r="D38406" s="189"/>
    </row>
    <row r="38407" spans="1:4">
      <c r="A38407" s="188"/>
      <c r="B38407" s="188"/>
      <c r="C38407" s="188"/>
      <c r="D38407" s="189"/>
    </row>
    <row r="38408" spans="1:4">
      <c r="A38408" s="188"/>
      <c r="B38408" s="188"/>
      <c r="C38408" s="188"/>
      <c r="D38408" s="189"/>
    </row>
    <row r="38409" spans="1:4">
      <c r="A38409" s="188"/>
      <c r="B38409" s="188"/>
      <c r="C38409" s="188"/>
      <c r="D38409" s="189"/>
    </row>
    <row r="38410" spans="1:4">
      <c r="A38410" s="188"/>
      <c r="B38410" s="188"/>
      <c r="C38410" s="188"/>
      <c r="D38410" s="189"/>
    </row>
    <row r="38411" spans="1:4">
      <c r="A38411" s="188"/>
      <c r="B38411" s="188"/>
      <c r="C38411" s="188"/>
      <c r="D38411" s="189"/>
    </row>
    <row r="38412" spans="1:4">
      <c r="A38412" s="188"/>
      <c r="B38412" s="188"/>
      <c r="C38412" s="188"/>
      <c r="D38412" s="189"/>
    </row>
    <row r="38413" spans="1:4">
      <c r="A38413" s="188"/>
      <c r="B38413" s="188"/>
      <c r="C38413" s="188"/>
      <c r="D38413" s="189"/>
    </row>
    <row r="38414" spans="1:4">
      <c r="A38414" s="188"/>
      <c r="B38414" s="188"/>
      <c r="C38414" s="188"/>
      <c r="D38414" s="189"/>
    </row>
    <row r="38415" spans="1:4">
      <c r="A38415" s="188"/>
      <c r="B38415" s="188"/>
      <c r="C38415" s="188"/>
      <c r="D38415" s="189"/>
    </row>
    <row r="38416" spans="1:4">
      <c r="A38416" s="188"/>
      <c r="B38416" s="188"/>
      <c r="C38416" s="188"/>
      <c r="D38416" s="189"/>
    </row>
    <row r="38417" spans="1:4">
      <c r="A38417" s="188"/>
      <c r="B38417" s="188"/>
      <c r="C38417" s="188"/>
      <c r="D38417" s="189"/>
    </row>
    <row r="38418" spans="1:4">
      <c r="A38418" s="188"/>
      <c r="B38418" s="188"/>
      <c r="C38418" s="188"/>
      <c r="D38418" s="189"/>
    </row>
    <row r="38419" spans="1:4">
      <c r="A38419" s="188"/>
      <c r="B38419" s="188"/>
      <c r="C38419" s="188"/>
      <c r="D38419" s="189"/>
    </row>
    <row r="38420" spans="1:4">
      <c r="A38420" s="188"/>
      <c r="B38420" s="188"/>
      <c r="C38420" s="188"/>
      <c r="D38420" s="189"/>
    </row>
    <row r="38421" spans="1:4">
      <c r="A38421" s="188"/>
      <c r="B38421" s="188"/>
      <c r="C38421" s="188"/>
      <c r="D38421" s="189"/>
    </row>
    <row r="38422" spans="1:4">
      <c r="A38422" s="188"/>
      <c r="B38422" s="188"/>
      <c r="C38422" s="188"/>
      <c r="D38422" s="189"/>
    </row>
    <row r="38423" spans="1:4">
      <c r="A38423" s="188"/>
      <c r="B38423" s="188"/>
      <c r="C38423" s="188"/>
      <c r="D38423" s="189"/>
    </row>
    <row r="38424" spans="1:4">
      <c r="A38424" s="188"/>
      <c r="B38424" s="188"/>
      <c r="C38424" s="188"/>
      <c r="D38424" s="189"/>
    </row>
    <row r="38425" spans="1:4">
      <c r="A38425" s="188"/>
      <c r="B38425" s="188"/>
      <c r="C38425" s="188"/>
      <c r="D38425" s="189"/>
    </row>
    <row r="38426" spans="1:4">
      <c r="A38426" s="188"/>
      <c r="B38426" s="188"/>
      <c r="C38426" s="188"/>
      <c r="D38426" s="189"/>
    </row>
    <row r="38427" spans="1:4">
      <c r="A38427" s="188"/>
      <c r="B38427" s="188"/>
      <c r="C38427" s="188"/>
      <c r="D38427" s="189"/>
    </row>
    <row r="38428" spans="1:4">
      <c r="A38428" s="188"/>
      <c r="B38428" s="188"/>
      <c r="C38428" s="188"/>
      <c r="D38428" s="189"/>
    </row>
    <row r="38429" spans="1:4">
      <c r="A38429" s="188"/>
      <c r="B38429" s="188"/>
      <c r="C38429" s="188"/>
      <c r="D38429" s="189"/>
    </row>
    <row r="38430" spans="1:4">
      <c r="A38430" s="188"/>
      <c r="B38430" s="188"/>
      <c r="C38430" s="188"/>
      <c r="D38430" s="189"/>
    </row>
    <row r="38431" spans="1:4">
      <c r="A38431" s="188"/>
      <c r="B38431" s="188"/>
      <c r="C38431" s="188"/>
      <c r="D38431" s="189"/>
    </row>
    <row r="38432" spans="1:4">
      <c r="A38432" s="188"/>
      <c r="B38432" s="188"/>
      <c r="C38432" s="188"/>
      <c r="D38432" s="189"/>
    </row>
    <row r="38433" spans="1:4">
      <c r="A38433" s="188"/>
      <c r="B38433" s="188"/>
      <c r="C38433" s="188"/>
      <c r="D38433" s="189"/>
    </row>
    <row r="38434" spans="1:4">
      <c r="A38434" s="188"/>
      <c r="B38434" s="188"/>
      <c r="C38434" s="188"/>
      <c r="D38434" s="189"/>
    </row>
    <row r="38435" spans="1:4">
      <c r="A38435" s="188"/>
      <c r="B38435" s="188"/>
      <c r="C38435" s="188"/>
      <c r="D38435" s="189"/>
    </row>
    <row r="38436" spans="1:4">
      <c r="A38436" s="188"/>
      <c r="B38436" s="188"/>
      <c r="C38436" s="188"/>
      <c r="D38436" s="189"/>
    </row>
    <row r="38437" spans="1:4">
      <c r="A38437" s="188"/>
      <c r="B38437" s="188"/>
      <c r="C38437" s="188"/>
      <c r="D38437" s="189"/>
    </row>
    <row r="38438" spans="1:4">
      <c r="A38438" s="188"/>
      <c r="B38438" s="188"/>
      <c r="C38438" s="188"/>
      <c r="D38438" s="189"/>
    </row>
    <row r="38439" spans="1:4">
      <c r="A38439" s="188"/>
      <c r="B38439" s="188"/>
      <c r="C38439" s="188"/>
      <c r="D38439" s="189"/>
    </row>
    <row r="38440" spans="1:4">
      <c r="A38440" s="188"/>
      <c r="B38440" s="188"/>
      <c r="C38440" s="188"/>
      <c r="D38440" s="189"/>
    </row>
    <row r="38441" spans="1:4">
      <c r="A38441" s="188"/>
      <c r="B38441" s="188"/>
      <c r="C38441" s="188"/>
      <c r="D38441" s="189"/>
    </row>
    <row r="38442" spans="1:4">
      <c r="A38442" s="188"/>
      <c r="B38442" s="188"/>
      <c r="C38442" s="188"/>
      <c r="D38442" s="189"/>
    </row>
    <row r="38443" spans="1:4">
      <c r="A38443" s="188"/>
      <c r="B38443" s="188"/>
      <c r="C38443" s="188"/>
      <c r="D38443" s="189"/>
    </row>
    <row r="38444" spans="1:4">
      <c r="A38444" s="188"/>
      <c r="B38444" s="188"/>
      <c r="C38444" s="188"/>
      <c r="D38444" s="189"/>
    </row>
    <row r="38445" spans="1:4">
      <c r="A38445" s="188"/>
      <c r="B38445" s="188"/>
      <c r="C38445" s="188"/>
      <c r="D38445" s="189"/>
    </row>
    <row r="38446" spans="1:4">
      <c r="A38446" s="188"/>
      <c r="B38446" s="188"/>
      <c r="C38446" s="188"/>
      <c r="D38446" s="189"/>
    </row>
    <row r="38447" spans="1:4">
      <c r="A38447" s="188"/>
      <c r="B38447" s="188"/>
      <c r="C38447" s="188"/>
      <c r="D38447" s="189"/>
    </row>
    <row r="38448" spans="1:4">
      <c r="A38448" s="188"/>
      <c r="B38448" s="188"/>
      <c r="C38448" s="188"/>
      <c r="D38448" s="189"/>
    </row>
    <row r="38449" spans="1:4">
      <c r="A38449" s="188"/>
      <c r="B38449" s="188"/>
      <c r="C38449" s="188"/>
      <c r="D38449" s="189"/>
    </row>
    <row r="38450" spans="1:4">
      <c r="A38450" s="188"/>
      <c r="B38450" s="188"/>
      <c r="C38450" s="188"/>
      <c r="D38450" s="189"/>
    </row>
    <row r="38451" spans="1:4">
      <c r="A38451" s="188"/>
      <c r="B38451" s="188"/>
      <c r="C38451" s="188"/>
      <c r="D38451" s="189"/>
    </row>
    <row r="38452" spans="1:4">
      <c r="A38452" s="188"/>
      <c r="B38452" s="188"/>
      <c r="C38452" s="188"/>
      <c r="D38452" s="189"/>
    </row>
    <row r="38453" spans="1:4">
      <c r="A38453" s="188"/>
      <c r="B38453" s="188"/>
      <c r="C38453" s="188"/>
      <c r="D38453" s="189"/>
    </row>
    <row r="38454" spans="1:4">
      <c r="A38454" s="188"/>
      <c r="B38454" s="188"/>
      <c r="C38454" s="188"/>
      <c r="D38454" s="189"/>
    </row>
    <row r="38455" spans="1:4">
      <c r="A38455" s="188"/>
      <c r="B38455" s="188"/>
      <c r="C38455" s="188"/>
      <c r="D38455" s="189"/>
    </row>
    <row r="38456" spans="1:4">
      <c r="A38456" s="188"/>
      <c r="B38456" s="188"/>
      <c r="C38456" s="188"/>
      <c r="D38456" s="189"/>
    </row>
    <row r="38457" spans="1:4">
      <c r="A38457" s="188"/>
      <c r="B38457" s="188"/>
      <c r="C38457" s="188"/>
      <c r="D38457" s="189"/>
    </row>
    <row r="38458" spans="1:4">
      <c r="A38458" s="188"/>
      <c r="B38458" s="188"/>
      <c r="C38458" s="188"/>
      <c r="D38458" s="189"/>
    </row>
    <row r="38459" spans="1:4">
      <c r="A38459" s="188"/>
      <c r="B38459" s="188"/>
      <c r="C38459" s="188"/>
      <c r="D38459" s="189"/>
    </row>
    <row r="38460" spans="1:4">
      <c r="A38460" s="188"/>
      <c r="B38460" s="188"/>
      <c r="C38460" s="188"/>
      <c r="D38460" s="189"/>
    </row>
    <row r="38461" spans="1:4">
      <c r="A38461" s="188"/>
      <c r="B38461" s="188"/>
      <c r="C38461" s="188"/>
      <c r="D38461" s="189"/>
    </row>
    <row r="38462" spans="1:4">
      <c r="A38462" s="188"/>
      <c r="B38462" s="188"/>
      <c r="C38462" s="188"/>
      <c r="D38462" s="189"/>
    </row>
    <row r="38463" spans="1:4">
      <c r="A38463" s="188"/>
      <c r="B38463" s="188"/>
      <c r="C38463" s="188"/>
      <c r="D38463" s="189"/>
    </row>
    <row r="38464" spans="1:4">
      <c r="A38464" s="188"/>
      <c r="B38464" s="188"/>
      <c r="C38464" s="188"/>
      <c r="D38464" s="189"/>
    </row>
    <row r="38465" spans="1:4">
      <c r="A38465" s="188"/>
      <c r="B38465" s="188"/>
      <c r="C38465" s="188"/>
      <c r="D38465" s="189"/>
    </row>
    <row r="38466" spans="1:4">
      <c r="A38466" s="188"/>
      <c r="B38466" s="188"/>
      <c r="C38466" s="188"/>
      <c r="D38466" s="189"/>
    </row>
    <row r="38467" spans="1:4">
      <c r="A38467" s="188"/>
      <c r="B38467" s="188"/>
      <c r="C38467" s="188"/>
      <c r="D38467" s="189"/>
    </row>
    <row r="38468" spans="1:4">
      <c r="A38468" s="188"/>
      <c r="B38468" s="188"/>
      <c r="C38468" s="188"/>
      <c r="D38468" s="189"/>
    </row>
    <row r="38469" spans="1:4">
      <c r="A38469" s="188"/>
      <c r="B38469" s="188"/>
      <c r="C38469" s="188"/>
      <c r="D38469" s="189"/>
    </row>
    <row r="38470" spans="1:4">
      <c r="A38470" s="188"/>
      <c r="B38470" s="188"/>
      <c r="C38470" s="188"/>
      <c r="D38470" s="189"/>
    </row>
    <row r="38471" spans="1:4">
      <c r="A38471" s="188"/>
      <c r="B38471" s="188"/>
      <c r="C38471" s="188"/>
      <c r="D38471" s="189"/>
    </row>
    <row r="38472" spans="1:4">
      <c r="A38472" s="188"/>
      <c r="B38472" s="188"/>
      <c r="C38472" s="188"/>
      <c r="D38472" s="189"/>
    </row>
    <row r="38473" spans="1:4">
      <c r="A38473" s="188"/>
      <c r="B38473" s="188"/>
      <c r="C38473" s="188"/>
      <c r="D38473" s="189"/>
    </row>
    <row r="38474" spans="1:4">
      <c r="A38474" s="188"/>
      <c r="B38474" s="188"/>
      <c r="C38474" s="188"/>
      <c r="D38474" s="189"/>
    </row>
    <row r="38475" spans="1:4">
      <c r="A38475" s="188"/>
      <c r="B38475" s="188"/>
      <c r="C38475" s="188"/>
      <c r="D38475" s="189"/>
    </row>
    <row r="38476" spans="1:4">
      <c r="A38476" s="188"/>
      <c r="B38476" s="188"/>
      <c r="C38476" s="188"/>
      <c r="D38476" s="189"/>
    </row>
    <row r="38477" spans="1:4">
      <c r="A38477" s="188"/>
      <c r="B38477" s="188"/>
      <c r="C38477" s="188"/>
      <c r="D38477" s="189"/>
    </row>
    <row r="38478" spans="1:4">
      <c r="A38478" s="188"/>
      <c r="B38478" s="188"/>
      <c r="C38478" s="188"/>
      <c r="D38478" s="189"/>
    </row>
    <row r="38479" spans="1:4">
      <c r="A38479" s="188"/>
      <c r="B38479" s="188"/>
      <c r="C38479" s="188"/>
      <c r="D38479" s="189"/>
    </row>
    <row r="38480" spans="1:4">
      <c r="A38480" s="188"/>
      <c r="B38480" s="188"/>
      <c r="C38480" s="188"/>
      <c r="D38480" s="189"/>
    </row>
    <row r="38481" spans="1:4">
      <c r="A38481" s="188"/>
      <c r="B38481" s="188"/>
      <c r="C38481" s="188"/>
      <c r="D38481" s="189"/>
    </row>
    <row r="38482" spans="1:4">
      <c r="A38482" s="188"/>
      <c r="B38482" s="188"/>
      <c r="C38482" s="188"/>
      <c r="D38482" s="189"/>
    </row>
    <row r="38483" spans="1:4">
      <c r="A38483" s="188"/>
      <c r="B38483" s="188"/>
      <c r="C38483" s="188"/>
      <c r="D38483" s="189"/>
    </row>
    <row r="38484" spans="1:4">
      <c r="A38484" s="188"/>
      <c r="B38484" s="188"/>
      <c r="C38484" s="188"/>
      <c r="D38484" s="189"/>
    </row>
    <row r="38485" spans="1:4">
      <c r="A38485" s="188"/>
      <c r="B38485" s="188"/>
      <c r="C38485" s="188"/>
      <c r="D38485" s="189"/>
    </row>
    <row r="38486" spans="1:4">
      <c r="A38486" s="188"/>
      <c r="B38486" s="188"/>
      <c r="C38486" s="188"/>
      <c r="D38486" s="189"/>
    </row>
    <row r="38487" spans="1:4">
      <c r="A38487" s="188"/>
      <c r="B38487" s="188"/>
      <c r="C38487" s="188"/>
      <c r="D38487" s="189"/>
    </row>
    <row r="38488" spans="1:4">
      <c r="A38488" s="188"/>
      <c r="B38488" s="188"/>
      <c r="C38488" s="188"/>
      <c r="D38488" s="189"/>
    </row>
    <row r="38489" spans="1:4">
      <c r="A38489" s="188"/>
      <c r="B38489" s="188"/>
      <c r="C38489" s="188"/>
      <c r="D38489" s="189"/>
    </row>
    <row r="38490" spans="1:4">
      <c r="A38490" s="188"/>
      <c r="B38490" s="188"/>
      <c r="C38490" s="188"/>
      <c r="D38490" s="189"/>
    </row>
    <row r="38491" spans="1:4">
      <c r="A38491" s="188"/>
      <c r="B38491" s="188"/>
      <c r="C38491" s="188"/>
      <c r="D38491" s="189"/>
    </row>
    <row r="38492" spans="1:4">
      <c r="A38492" s="188"/>
      <c r="B38492" s="188"/>
      <c r="C38492" s="188"/>
      <c r="D38492" s="189"/>
    </row>
    <row r="38493" spans="1:4">
      <c r="A38493" s="188"/>
      <c r="B38493" s="188"/>
      <c r="C38493" s="188"/>
      <c r="D38493" s="189"/>
    </row>
    <row r="38494" spans="1:4">
      <c r="A38494" s="188"/>
      <c r="B38494" s="188"/>
      <c r="C38494" s="188"/>
      <c r="D38494" s="189"/>
    </row>
    <row r="38495" spans="1:4">
      <c r="A38495" s="188"/>
      <c r="B38495" s="188"/>
      <c r="C38495" s="188"/>
      <c r="D38495" s="189"/>
    </row>
    <row r="38496" spans="1:4">
      <c r="A38496" s="188"/>
      <c r="B38496" s="188"/>
      <c r="C38496" s="188"/>
      <c r="D38496" s="189"/>
    </row>
    <row r="38497" spans="1:4">
      <c r="A38497" s="188"/>
      <c r="B38497" s="188"/>
      <c r="C38497" s="188"/>
      <c r="D38497" s="189"/>
    </row>
    <row r="38498" spans="1:4">
      <c r="A38498" s="188"/>
      <c r="B38498" s="188"/>
      <c r="C38498" s="188"/>
      <c r="D38498" s="189"/>
    </row>
    <row r="38499" spans="1:4">
      <c r="A38499" s="188"/>
      <c r="B38499" s="188"/>
      <c r="C38499" s="188"/>
      <c r="D38499" s="189"/>
    </row>
    <row r="38500" spans="1:4">
      <c r="A38500" s="188"/>
      <c r="B38500" s="188"/>
      <c r="C38500" s="188"/>
      <c r="D38500" s="189"/>
    </row>
    <row r="38501" spans="1:4">
      <c r="A38501" s="188"/>
      <c r="B38501" s="188"/>
      <c r="C38501" s="188"/>
      <c r="D38501" s="189"/>
    </row>
    <row r="38502" spans="1:4">
      <c r="A38502" s="188"/>
      <c r="B38502" s="188"/>
      <c r="C38502" s="188"/>
      <c r="D38502" s="189"/>
    </row>
    <row r="38503" spans="1:4">
      <c r="A38503" s="188"/>
      <c r="B38503" s="188"/>
      <c r="C38503" s="188"/>
      <c r="D38503" s="189"/>
    </row>
    <row r="38504" spans="1:4">
      <c r="A38504" s="188"/>
      <c r="B38504" s="188"/>
      <c r="C38504" s="188"/>
      <c r="D38504" s="189"/>
    </row>
    <row r="38505" spans="1:4">
      <c r="A38505" s="188"/>
      <c r="B38505" s="188"/>
      <c r="C38505" s="188"/>
      <c r="D38505" s="189"/>
    </row>
    <row r="38506" spans="1:4">
      <c r="A38506" s="188"/>
      <c r="B38506" s="188"/>
      <c r="C38506" s="188"/>
      <c r="D38506" s="189"/>
    </row>
    <row r="38507" spans="1:4">
      <c r="A38507" s="188"/>
      <c r="B38507" s="188"/>
      <c r="C38507" s="188"/>
      <c r="D38507" s="189"/>
    </row>
    <row r="38508" spans="1:4">
      <c r="A38508" s="188"/>
      <c r="B38508" s="188"/>
      <c r="C38508" s="188"/>
      <c r="D38508" s="189"/>
    </row>
    <row r="38509" spans="1:4">
      <c r="A38509" s="188"/>
      <c r="B38509" s="188"/>
      <c r="C38509" s="188"/>
      <c r="D38509" s="189"/>
    </row>
    <row r="38510" spans="1:4">
      <c r="A38510" s="188"/>
      <c r="B38510" s="188"/>
      <c r="C38510" s="188"/>
      <c r="D38510" s="189"/>
    </row>
    <row r="38511" spans="1:4">
      <c r="A38511" s="188"/>
      <c r="B38511" s="188"/>
      <c r="C38511" s="188"/>
      <c r="D38511" s="189"/>
    </row>
    <row r="38512" spans="1:4">
      <c r="A38512" s="188"/>
      <c r="B38512" s="188"/>
      <c r="C38512" s="188"/>
      <c r="D38512" s="189"/>
    </row>
    <row r="38513" spans="1:4">
      <c r="A38513" s="188"/>
      <c r="B38513" s="188"/>
      <c r="C38513" s="188"/>
      <c r="D38513" s="189"/>
    </row>
    <row r="38514" spans="1:4">
      <c r="A38514" s="188"/>
      <c r="B38514" s="188"/>
      <c r="C38514" s="188"/>
      <c r="D38514" s="189"/>
    </row>
    <row r="38515" spans="1:4">
      <c r="A38515" s="188"/>
      <c r="B38515" s="188"/>
      <c r="C38515" s="188"/>
      <c r="D38515" s="189"/>
    </row>
    <row r="38516" spans="1:4">
      <c r="A38516" s="188"/>
      <c r="B38516" s="188"/>
      <c r="C38516" s="188"/>
      <c r="D38516" s="189"/>
    </row>
    <row r="38517" spans="1:4">
      <c r="A38517" s="188"/>
      <c r="B38517" s="188"/>
      <c r="C38517" s="188"/>
      <c r="D38517" s="189"/>
    </row>
    <row r="38518" spans="1:4">
      <c r="A38518" s="188"/>
      <c r="B38518" s="188"/>
      <c r="C38518" s="188"/>
      <c r="D38518" s="189"/>
    </row>
    <row r="38519" spans="1:4">
      <c r="A38519" s="188"/>
      <c r="B38519" s="188"/>
      <c r="C38519" s="188"/>
      <c r="D38519" s="189"/>
    </row>
    <row r="38520" spans="1:4">
      <c r="A38520" s="188"/>
      <c r="B38520" s="188"/>
      <c r="C38520" s="188"/>
      <c r="D38520" s="189"/>
    </row>
    <row r="38521" spans="1:4">
      <c r="A38521" s="188"/>
      <c r="B38521" s="188"/>
      <c r="C38521" s="188"/>
      <c r="D38521" s="189"/>
    </row>
    <row r="38522" spans="1:4">
      <c r="A38522" s="188"/>
      <c r="B38522" s="188"/>
      <c r="C38522" s="188"/>
      <c r="D38522" s="189"/>
    </row>
    <row r="38523" spans="1:4">
      <c r="A38523" s="188"/>
      <c r="B38523" s="188"/>
      <c r="C38523" s="188"/>
      <c r="D38523" s="189"/>
    </row>
    <row r="38524" spans="1:4">
      <c r="A38524" s="188"/>
      <c r="B38524" s="188"/>
      <c r="C38524" s="188"/>
      <c r="D38524" s="189"/>
    </row>
    <row r="38525" spans="1:4">
      <c r="A38525" s="188"/>
      <c r="B38525" s="188"/>
      <c r="C38525" s="188"/>
      <c r="D38525" s="189"/>
    </row>
    <row r="38526" spans="1:4">
      <c r="A38526" s="188"/>
      <c r="B38526" s="188"/>
      <c r="C38526" s="188"/>
      <c r="D38526" s="189"/>
    </row>
    <row r="38527" spans="1:4">
      <c r="A38527" s="188"/>
      <c r="B38527" s="188"/>
      <c r="C38527" s="188"/>
      <c r="D38527" s="189"/>
    </row>
    <row r="38528" spans="1:4">
      <c r="A38528" s="188"/>
      <c r="B38528" s="188"/>
      <c r="C38528" s="188"/>
      <c r="D38528" s="189"/>
    </row>
    <row r="38529" spans="1:4">
      <c r="A38529" s="188"/>
      <c r="B38529" s="188"/>
      <c r="C38529" s="188"/>
      <c r="D38529" s="189"/>
    </row>
    <row r="38530" spans="1:4">
      <c r="A38530" s="188"/>
      <c r="B38530" s="188"/>
      <c r="C38530" s="188"/>
      <c r="D38530" s="189"/>
    </row>
    <row r="38531" spans="1:4">
      <c r="A38531" s="188"/>
      <c r="B38531" s="188"/>
      <c r="C38531" s="188"/>
      <c r="D38531" s="189"/>
    </row>
    <row r="38532" spans="1:4">
      <c r="A38532" s="188"/>
      <c r="B38532" s="188"/>
      <c r="C38532" s="188"/>
      <c r="D38532" s="189"/>
    </row>
    <row r="38533" spans="1:4">
      <c r="A38533" s="188"/>
      <c r="B38533" s="188"/>
      <c r="C38533" s="188"/>
      <c r="D38533" s="189"/>
    </row>
    <row r="38534" spans="1:4">
      <c r="A38534" s="188"/>
      <c r="B38534" s="188"/>
      <c r="C38534" s="188"/>
      <c r="D38534" s="189"/>
    </row>
    <row r="38535" spans="1:4">
      <c r="A38535" s="188"/>
      <c r="B38535" s="188"/>
      <c r="C38535" s="188"/>
      <c r="D38535" s="189"/>
    </row>
    <row r="38536" spans="1:4">
      <c r="A38536" s="188"/>
      <c r="B38536" s="188"/>
      <c r="C38536" s="188"/>
      <c r="D38536" s="189"/>
    </row>
    <row r="38537" spans="1:4">
      <c r="A38537" s="188"/>
      <c r="B38537" s="188"/>
      <c r="C38537" s="188"/>
      <c r="D38537" s="189"/>
    </row>
    <row r="38538" spans="1:4">
      <c r="A38538" s="188"/>
      <c r="B38538" s="188"/>
      <c r="C38538" s="188"/>
      <c r="D38538" s="189"/>
    </row>
    <row r="38539" spans="1:4">
      <c r="A38539" s="188"/>
      <c r="B38539" s="188"/>
      <c r="C38539" s="188"/>
      <c r="D38539" s="189"/>
    </row>
    <row r="38540" spans="1:4">
      <c r="A38540" s="188"/>
      <c r="B38540" s="188"/>
      <c r="C38540" s="188"/>
      <c r="D38540" s="189"/>
    </row>
    <row r="38541" spans="1:4">
      <c r="A38541" s="188"/>
      <c r="B38541" s="188"/>
      <c r="C38541" s="188"/>
      <c r="D38541" s="189"/>
    </row>
    <row r="38542" spans="1:4">
      <c r="A38542" s="188"/>
      <c r="B38542" s="188"/>
      <c r="C38542" s="188"/>
      <c r="D38542" s="189"/>
    </row>
    <row r="38543" spans="1:4">
      <c r="A38543" s="188"/>
      <c r="B38543" s="188"/>
      <c r="C38543" s="188"/>
      <c r="D38543" s="189"/>
    </row>
    <row r="38544" spans="1:4">
      <c r="A38544" s="188"/>
      <c r="B38544" s="188"/>
      <c r="C38544" s="188"/>
      <c r="D38544" s="189"/>
    </row>
    <row r="38545" spans="1:4">
      <c r="A38545" s="188"/>
      <c r="B38545" s="188"/>
      <c r="C38545" s="188"/>
      <c r="D38545" s="189"/>
    </row>
    <row r="38546" spans="1:4">
      <c r="A38546" s="188"/>
      <c r="B38546" s="188"/>
      <c r="C38546" s="188"/>
      <c r="D38546" s="189"/>
    </row>
    <row r="38547" spans="1:4">
      <c r="A38547" s="188"/>
      <c r="B38547" s="188"/>
      <c r="C38547" s="188"/>
      <c r="D38547" s="189"/>
    </row>
    <row r="38548" spans="1:4">
      <c r="A38548" s="188"/>
      <c r="B38548" s="188"/>
      <c r="C38548" s="188"/>
      <c r="D38548" s="189"/>
    </row>
    <row r="38549" spans="1:4">
      <c r="A38549" s="188"/>
      <c r="B38549" s="188"/>
      <c r="C38549" s="188"/>
      <c r="D38549" s="189"/>
    </row>
    <row r="38550" spans="1:4">
      <c r="A38550" s="188"/>
      <c r="B38550" s="188"/>
      <c r="C38550" s="188"/>
      <c r="D38550" s="189"/>
    </row>
    <row r="38551" spans="1:4">
      <c r="A38551" s="188"/>
      <c r="B38551" s="188"/>
      <c r="C38551" s="188"/>
      <c r="D38551" s="189"/>
    </row>
    <row r="38552" spans="1:4">
      <c r="A38552" s="188"/>
      <c r="B38552" s="188"/>
      <c r="C38552" s="188"/>
      <c r="D38552" s="189"/>
    </row>
    <row r="38553" spans="1:4">
      <c r="A38553" s="188"/>
      <c r="B38553" s="188"/>
      <c r="C38553" s="188"/>
      <c r="D38553" s="189"/>
    </row>
    <row r="38554" spans="1:4">
      <c r="A38554" s="188"/>
      <c r="B38554" s="188"/>
      <c r="C38554" s="188"/>
      <c r="D38554" s="189"/>
    </row>
    <row r="38555" spans="1:4">
      <c r="A38555" s="188"/>
      <c r="B38555" s="188"/>
      <c r="C38555" s="188"/>
      <c r="D38555" s="189"/>
    </row>
    <row r="38556" spans="1:4">
      <c r="A38556" s="188"/>
      <c r="B38556" s="188"/>
      <c r="C38556" s="188"/>
      <c r="D38556" s="189"/>
    </row>
    <row r="38557" spans="1:4">
      <c r="A38557" s="188"/>
      <c r="B38557" s="188"/>
      <c r="C38557" s="188"/>
      <c r="D38557" s="189"/>
    </row>
    <row r="38558" spans="1:4">
      <c r="A38558" s="188"/>
      <c r="B38558" s="188"/>
      <c r="C38558" s="188"/>
      <c r="D38558" s="189"/>
    </row>
    <row r="38559" spans="1:4">
      <c r="A38559" s="188"/>
      <c r="B38559" s="188"/>
      <c r="C38559" s="188"/>
      <c r="D38559" s="189"/>
    </row>
    <row r="38560" spans="1:4">
      <c r="A38560" s="188"/>
      <c r="B38560" s="188"/>
      <c r="C38560" s="188"/>
      <c r="D38560" s="189"/>
    </row>
    <row r="38561" spans="1:4">
      <c r="A38561" s="188"/>
      <c r="B38561" s="188"/>
      <c r="C38561" s="188"/>
      <c r="D38561" s="189"/>
    </row>
    <row r="38562" spans="1:4">
      <c r="A38562" s="188"/>
      <c r="B38562" s="188"/>
      <c r="C38562" s="188"/>
      <c r="D38562" s="189"/>
    </row>
    <row r="38563" spans="1:4">
      <c r="A38563" s="188"/>
      <c r="B38563" s="188"/>
      <c r="C38563" s="188"/>
      <c r="D38563" s="189"/>
    </row>
    <row r="38564" spans="1:4">
      <c r="A38564" s="188"/>
      <c r="B38564" s="188"/>
      <c r="C38564" s="188"/>
      <c r="D38564" s="189"/>
    </row>
    <row r="38565" spans="1:4">
      <c r="A38565" s="188"/>
      <c r="B38565" s="188"/>
      <c r="C38565" s="188"/>
      <c r="D38565" s="189"/>
    </row>
    <row r="38566" spans="1:4">
      <c r="A38566" s="188"/>
      <c r="B38566" s="188"/>
      <c r="C38566" s="188"/>
      <c r="D38566" s="189"/>
    </row>
    <row r="38567" spans="1:4">
      <c r="A38567" s="188"/>
      <c r="B38567" s="188"/>
      <c r="C38567" s="188"/>
      <c r="D38567" s="189"/>
    </row>
    <row r="38568" spans="1:4">
      <c r="A38568" s="188"/>
      <c r="B38568" s="188"/>
      <c r="C38568" s="188"/>
      <c r="D38568" s="189"/>
    </row>
    <row r="38569" spans="1:4">
      <c r="A38569" s="188"/>
      <c r="B38569" s="188"/>
      <c r="C38569" s="188"/>
      <c r="D38569" s="189"/>
    </row>
    <row r="38570" spans="1:4">
      <c r="A38570" s="188"/>
      <c r="B38570" s="188"/>
      <c r="C38570" s="188"/>
      <c r="D38570" s="189"/>
    </row>
    <row r="38571" spans="1:4">
      <c r="A38571" s="188"/>
      <c r="B38571" s="188"/>
      <c r="C38571" s="188"/>
      <c r="D38571" s="189"/>
    </row>
    <row r="38572" spans="1:4">
      <c r="A38572" s="188"/>
      <c r="B38572" s="188"/>
      <c r="C38572" s="188"/>
      <c r="D38572" s="189"/>
    </row>
    <row r="38573" spans="1:4">
      <c r="A38573" s="188"/>
      <c r="B38573" s="188"/>
      <c r="C38573" s="188"/>
      <c r="D38573" s="189"/>
    </row>
    <row r="38574" spans="1:4">
      <c r="A38574" s="188"/>
      <c r="B38574" s="188"/>
      <c r="C38574" s="188"/>
      <c r="D38574" s="189"/>
    </row>
    <row r="38575" spans="1:4">
      <c r="A38575" s="188"/>
      <c r="B38575" s="188"/>
      <c r="C38575" s="188"/>
      <c r="D38575" s="189"/>
    </row>
    <row r="38576" spans="1:4">
      <c r="A38576" s="188"/>
      <c r="B38576" s="188"/>
      <c r="C38576" s="188"/>
      <c r="D38576" s="189"/>
    </row>
    <row r="38577" spans="1:4">
      <c r="A38577" s="188"/>
      <c r="B38577" s="188"/>
      <c r="C38577" s="188"/>
      <c r="D38577" s="189"/>
    </row>
    <row r="38578" spans="1:4">
      <c r="A38578" s="188"/>
      <c r="B38578" s="188"/>
      <c r="C38578" s="188"/>
      <c r="D38578" s="189"/>
    </row>
    <row r="38579" spans="1:4">
      <c r="A38579" s="188"/>
      <c r="B38579" s="188"/>
      <c r="C38579" s="188"/>
      <c r="D38579" s="189"/>
    </row>
    <row r="38580" spans="1:4">
      <c r="A38580" s="188"/>
      <c r="B38580" s="188"/>
      <c r="C38580" s="188"/>
      <c r="D38580" s="189"/>
    </row>
    <row r="38581" spans="1:4">
      <c r="A38581" s="188"/>
      <c r="B38581" s="188"/>
      <c r="C38581" s="188"/>
      <c r="D38581" s="189"/>
    </row>
    <row r="38582" spans="1:4">
      <c r="A38582" s="188"/>
      <c r="B38582" s="188"/>
      <c r="C38582" s="188"/>
      <c r="D38582" s="189"/>
    </row>
    <row r="38583" spans="1:4">
      <c r="A38583" s="188"/>
      <c r="B38583" s="188"/>
      <c r="C38583" s="188"/>
      <c r="D38583" s="189"/>
    </row>
    <row r="38584" spans="1:4">
      <c r="A38584" s="188"/>
      <c r="B38584" s="188"/>
      <c r="C38584" s="188"/>
      <c r="D38584" s="189"/>
    </row>
    <row r="38585" spans="1:4">
      <c r="A38585" s="188"/>
      <c r="B38585" s="188"/>
      <c r="C38585" s="188"/>
      <c r="D38585" s="189"/>
    </row>
    <row r="38586" spans="1:4">
      <c r="A38586" s="188"/>
      <c r="B38586" s="188"/>
      <c r="C38586" s="188"/>
      <c r="D38586" s="189"/>
    </row>
    <row r="38587" spans="1:4">
      <c r="A38587" s="188"/>
      <c r="B38587" s="188"/>
      <c r="C38587" s="188"/>
      <c r="D38587" s="189"/>
    </row>
    <row r="38588" spans="1:4">
      <c r="A38588" s="188"/>
      <c r="B38588" s="188"/>
      <c r="C38588" s="188"/>
      <c r="D38588" s="189"/>
    </row>
    <row r="38589" spans="1:4">
      <c r="A38589" s="188"/>
      <c r="B38589" s="188"/>
      <c r="C38589" s="188"/>
      <c r="D38589" s="189"/>
    </row>
    <row r="38590" spans="1:4">
      <c r="A38590" s="188"/>
      <c r="B38590" s="188"/>
      <c r="C38590" s="188"/>
      <c r="D38590" s="189"/>
    </row>
    <row r="38591" spans="1:4">
      <c r="A38591" s="188"/>
      <c r="B38591" s="188"/>
      <c r="C38591" s="188"/>
      <c r="D38591" s="189"/>
    </row>
    <row r="38592" spans="1:4">
      <c r="A38592" s="188"/>
      <c r="B38592" s="188"/>
      <c r="C38592" s="188"/>
      <c r="D38592" s="189"/>
    </row>
    <row r="38593" spans="1:4">
      <c r="A38593" s="188"/>
      <c r="B38593" s="188"/>
      <c r="C38593" s="188"/>
      <c r="D38593" s="189"/>
    </row>
    <row r="38594" spans="1:4">
      <c r="A38594" s="188"/>
      <c r="B38594" s="188"/>
      <c r="C38594" s="188"/>
      <c r="D38594" s="189"/>
    </row>
    <row r="38595" spans="1:4">
      <c r="A38595" s="188"/>
      <c r="B38595" s="188"/>
      <c r="C38595" s="188"/>
      <c r="D38595" s="189"/>
    </row>
    <row r="38596" spans="1:4">
      <c r="A38596" s="188"/>
      <c r="B38596" s="188"/>
      <c r="C38596" s="188"/>
      <c r="D38596" s="189"/>
    </row>
    <row r="38597" spans="1:4">
      <c r="A38597" s="188"/>
      <c r="B38597" s="188"/>
      <c r="C38597" s="188"/>
      <c r="D38597" s="189"/>
    </row>
    <row r="38598" spans="1:4">
      <c r="A38598" s="188"/>
      <c r="B38598" s="188"/>
      <c r="C38598" s="188"/>
      <c r="D38598" s="189"/>
    </row>
    <row r="38599" spans="1:4">
      <c r="A38599" s="188"/>
      <c r="B38599" s="188"/>
      <c r="C38599" s="188"/>
      <c r="D38599" s="189"/>
    </row>
    <row r="38600" spans="1:4">
      <c r="A38600" s="188"/>
      <c r="B38600" s="188"/>
      <c r="C38600" s="188"/>
      <c r="D38600" s="189"/>
    </row>
    <row r="38601" spans="1:4">
      <c r="A38601" s="188"/>
      <c r="B38601" s="188"/>
      <c r="C38601" s="188"/>
      <c r="D38601" s="189"/>
    </row>
    <row r="38602" spans="1:4">
      <c r="A38602" s="188"/>
      <c r="B38602" s="188"/>
      <c r="C38602" s="188"/>
      <c r="D38602" s="189"/>
    </row>
    <row r="38603" spans="1:4">
      <c r="A38603" s="188"/>
      <c r="B38603" s="188"/>
      <c r="C38603" s="188"/>
      <c r="D38603" s="189"/>
    </row>
    <row r="38604" spans="1:4">
      <c r="A38604" s="188"/>
      <c r="B38604" s="188"/>
      <c r="C38604" s="188"/>
      <c r="D38604" s="189"/>
    </row>
    <row r="38605" spans="1:4">
      <c r="A38605" s="188"/>
      <c r="B38605" s="188"/>
      <c r="C38605" s="188"/>
      <c r="D38605" s="189"/>
    </row>
    <row r="38606" spans="1:4">
      <c r="A38606" s="188"/>
      <c r="B38606" s="188"/>
      <c r="C38606" s="188"/>
      <c r="D38606" s="189"/>
    </row>
    <row r="38607" spans="1:4">
      <c r="A38607" s="188"/>
      <c r="B38607" s="188"/>
      <c r="C38607" s="188"/>
      <c r="D38607" s="189"/>
    </row>
    <row r="38608" spans="1:4">
      <c r="A38608" s="188"/>
      <c r="B38608" s="188"/>
      <c r="C38608" s="188"/>
      <c r="D38608" s="189"/>
    </row>
    <row r="38609" spans="1:4">
      <c r="A38609" s="188"/>
      <c r="B38609" s="188"/>
      <c r="C38609" s="188"/>
      <c r="D38609" s="189"/>
    </row>
    <row r="38610" spans="1:4">
      <c r="A38610" s="188"/>
      <c r="B38610" s="188"/>
      <c r="C38610" s="188"/>
      <c r="D38610" s="189"/>
    </row>
    <row r="38611" spans="1:4">
      <c r="A38611" s="188"/>
      <c r="B38611" s="188"/>
      <c r="C38611" s="188"/>
      <c r="D38611" s="189"/>
    </row>
    <row r="38612" spans="1:4">
      <c r="A38612" s="188"/>
      <c r="B38612" s="188"/>
      <c r="C38612" s="188"/>
      <c r="D38612" s="189"/>
    </row>
    <row r="38613" spans="1:4">
      <c r="A38613" s="188"/>
      <c r="B38613" s="188"/>
      <c r="C38613" s="188"/>
      <c r="D38613" s="189"/>
    </row>
    <row r="38614" spans="1:4">
      <c r="A38614" s="188"/>
      <c r="B38614" s="188"/>
      <c r="C38614" s="188"/>
      <c r="D38614" s="189"/>
    </row>
    <row r="38615" spans="1:4">
      <c r="A38615" s="188"/>
      <c r="B38615" s="188"/>
      <c r="C38615" s="188"/>
      <c r="D38615" s="189"/>
    </row>
    <row r="38616" spans="1:4">
      <c r="A38616" s="188"/>
      <c r="B38616" s="188"/>
      <c r="C38616" s="188"/>
      <c r="D38616" s="189"/>
    </row>
    <row r="38617" spans="1:4">
      <c r="A38617" s="188"/>
      <c r="B38617" s="188"/>
      <c r="C38617" s="188"/>
      <c r="D38617" s="189"/>
    </row>
    <row r="38618" spans="1:4">
      <c r="A38618" s="188"/>
      <c r="B38618" s="188"/>
      <c r="C38618" s="188"/>
      <c r="D38618" s="189"/>
    </row>
    <row r="38619" spans="1:4">
      <c r="A38619" s="188"/>
      <c r="B38619" s="188"/>
      <c r="C38619" s="188"/>
      <c r="D38619" s="189"/>
    </row>
    <row r="38620" spans="1:4">
      <c r="A38620" s="188"/>
      <c r="B38620" s="188"/>
      <c r="C38620" s="188"/>
      <c r="D38620" s="189"/>
    </row>
    <row r="38621" spans="1:4">
      <c r="A38621" s="188"/>
      <c r="B38621" s="188"/>
      <c r="C38621" s="188"/>
      <c r="D38621" s="189"/>
    </row>
    <row r="38622" spans="1:4">
      <c r="A38622" s="188"/>
      <c r="B38622" s="188"/>
      <c r="C38622" s="188"/>
      <c r="D38622" s="189"/>
    </row>
    <row r="38623" spans="1:4">
      <c r="A38623" s="188"/>
      <c r="B38623" s="188"/>
      <c r="C38623" s="188"/>
      <c r="D38623" s="189"/>
    </row>
    <row r="38624" spans="1:4">
      <c r="A38624" s="188"/>
      <c r="B38624" s="188"/>
      <c r="C38624" s="188"/>
      <c r="D38624" s="189"/>
    </row>
    <row r="38625" spans="1:4">
      <c r="A38625" s="188"/>
      <c r="B38625" s="188"/>
      <c r="C38625" s="188"/>
      <c r="D38625" s="189"/>
    </row>
    <row r="38626" spans="1:4">
      <c r="A38626" s="188"/>
      <c r="B38626" s="188"/>
      <c r="C38626" s="188"/>
      <c r="D38626" s="189"/>
    </row>
    <row r="38627" spans="1:4">
      <c r="A38627" s="188"/>
      <c r="B38627" s="188"/>
      <c r="C38627" s="188"/>
      <c r="D38627" s="189"/>
    </row>
    <row r="38628" spans="1:4">
      <c r="A38628" s="188"/>
      <c r="B38628" s="188"/>
      <c r="C38628" s="188"/>
      <c r="D38628" s="189"/>
    </row>
    <row r="38629" spans="1:4">
      <c r="A38629" s="188"/>
      <c r="B38629" s="188"/>
      <c r="C38629" s="188"/>
      <c r="D38629" s="189"/>
    </row>
    <row r="38630" spans="1:4">
      <c r="A38630" s="188"/>
      <c r="B38630" s="188"/>
      <c r="C38630" s="188"/>
      <c r="D38630" s="189"/>
    </row>
    <row r="38631" spans="1:4">
      <c r="A38631" s="188"/>
      <c r="B38631" s="188"/>
      <c r="C38631" s="188"/>
      <c r="D38631" s="189"/>
    </row>
    <row r="38632" spans="1:4">
      <c r="A38632" s="188"/>
      <c r="B38632" s="188"/>
      <c r="C38632" s="188"/>
      <c r="D38632" s="189"/>
    </row>
    <row r="38633" spans="1:4">
      <c r="A38633" s="188"/>
      <c r="B38633" s="188"/>
      <c r="C38633" s="188"/>
      <c r="D38633" s="189"/>
    </row>
    <row r="38634" spans="1:4">
      <c r="A38634" s="188"/>
      <c r="B38634" s="188"/>
      <c r="C38634" s="188"/>
      <c r="D38634" s="189"/>
    </row>
    <row r="38635" spans="1:4">
      <c r="A38635" s="188"/>
      <c r="B38635" s="188"/>
      <c r="C38635" s="188"/>
      <c r="D38635" s="189"/>
    </row>
    <row r="38636" spans="1:4">
      <c r="A38636" s="188"/>
      <c r="B38636" s="188"/>
      <c r="C38636" s="188"/>
      <c r="D38636" s="189"/>
    </row>
    <row r="38637" spans="1:4">
      <c r="A38637" s="188"/>
      <c r="B38637" s="188"/>
      <c r="C38637" s="188"/>
      <c r="D38637" s="189"/>
    </row>
    <row r="38638" spans="1:4">
      <c r="A38638" s="188"/>
      <c r="B38638" s="188"/>
      <c r="C38638" s="188"/>
      <c r="D38638" s="189"/>
    </row>
    <row r="38639" spans="1:4">
      <c r="A38639" s="188"/>
      <c r="B38639" s="188"/>
      <c r="C38639" s="188"/>
      <c r="D38639" s="189"/>
    </row>
    <row r="38640" spans="1:4">
      <c r="A38640" s="188"/>
      <c r="B38640" s="188"/>
      <c r="C38640" s="188"/>
      <c r="D38640" s="189"/>
    </row>
    <row r="38641" spans="1:4">
      <c r="A38641" s="188"/>
      <c r="B38641" s="188"/>
      <c r="C38641" s="188"/>
      <c r="D38641" s="189"/>
    </row>
    <row r="38642" spans="1:4">
      <c r="A38642" s="188"/>
      <c r="B38642" s="188"/>
      <c r="C38642" s="188"/>
      <c r="D38642" s="189"/>
    </row>
    <row r="38643" spans="1:4">
      <c r="A38643" s="188"/>
      <c r="B38643" s="188"/>
      <c r="C38643" s="188"/>
      <c r="D38643" s="189"/>
    </row>
    <row r="38644" spans="1:4">
      <c r="A38644" s="188"/>
      <c r="B38644" s="188"/>
      <c r="C38644" s="188"/>
      <c r="D38644" s="189"/>
    </row>
    <row r="38645" spans="1:4">
      <c r="A38645" s="188"/>
      <c r="B38645" s="188"/>
      <c r="C38645" s="188"/>
      <c r="D38645" s="189"/>
    </row>
    <row r="38646" spans="1:4">
      <c r="A38646" s="188"/>
      <c r="B38646" s="188"/>
      <c r="C38646" s="188"/>
      <c r="D38646" s="189"/>
    </row>
    <row r="38647" spans="1:4">
      <c r="A38647" s="188"/>
      <c r="B38647" s="188"/>
      <c r="C38647" s="188"/>
      <c r="D38647" s="189"/>
    </row>
    <row r="38648" spans="1:4">
      <c r="A38648" s="188"/>
      <c r="B38648" s="188"/>
      <c r="C38648" s="188"/>
      <c r="D38648" s="189"/>
    </row>
    <row r="38649" spans="1:4">
      <c r="A38649" s="188"/>
      <c r="B38649" s="188"/>
      <c r="C38649" s="188"/>
      <c r="D38649" s="189"/>
    </row>
    <row r="38650" spans="1:4">
      <c r="A38650" s="188"/>
      <c r="B38650" s="188"/>
      <c r="C38650" s="188"/>
      <c r="D38650" s="189"/>
    </row>
    <row r="38651" spans="1:4">
      <c r="A38651" s="188"/>
      <c r="B38651" s="188"/>
      <c r="C38651" s="188"/>
      <c r="D38651" s="189"/>
    </row>
    <row r="38652" spans="1:4">
      <c r="A38652" s="188"/>
      <c r="B38652" s="188"/>
      <c r="C38652" s="188"/>
      <c r="D38652" s="189"/>
    </row>
    <row r="38653" spans="1:4">
      <c r="A38653" s="188"/>
      <c r="B38653" s="188"/>
      <c r="C38653" s="188"/>
      <c r="D38653" s="189"/>
    </row>
    <row r="38654" spans="1:4">
      <c r="A38654" s="188"/>
      <c r="B38654" s="188"/>
      <c r="C38654" s="188"/>
      <c r="D38654" s="189"/>
    </row>
    <row r="38655" spans="1:4">
      <c r="A38655" s="188"/>
      <c r="B38655" s="188"/>
      <c r="C38655" s="188"/>
      <c r="D38655" s="189"/>
    </row>
    <row r="38656" spans="1:4">
      <c r="A38656" s="188"/>
      <c r="B38656" s="188"/>
      <c r="C38656" s="188"/>
      <c r="D38656" s="189"/>
    </row>
    <row r="38657" spans="1:4">
      <c r="A38657" s="188"/>
      <c r="B38657" s="188"/>
      <c r="C38657" s="188"/>
      <c r="D38657" s="189"/>
    </row>
    <row r="38658" spans="1:4">
      <c r="A38658" s="188"/>
      <c r="B38658" s="188"/>
      <c r="C38658" s="188"/>
      <c r="D38658" s="189"/>
    </row>
    <row r="38659" spans="1:4">
      <c r="A38659" s="188"/>
      <c r="B38659" s="188"/>
      <c r="C38659" s="188"/>
      <c r="D38659" s="189"/>
    </row>
    <row r="38660" spans="1:4">
      <c r="A38660" s="188"/>
      <c r="B38660" s="188"/>
      <c r="C38660" s="188"/>
      <c r="D38660" s="189"/>
    </row>
    <row r="38661" spans="1:4">
      <c r="A38661" s="188"/>
      <c r="B38661" s="188"/>
      <c r="C38661" s="188"/>
      <c r="D38661" s="189"/>
    </row>
    <row r="38662" spans="1:4">
      <c r="A38662" s="188"/>
      <c r="B38662" s="188"/>
      <c r="C38662" s="188"/>
      <c r="D38662" s="189"/>
    </row>
    <row r="38663" spans="1:4">
      <c r="A38663" s="188"/>
      <c r="B38663" s="188"/>
      <c r="C38663" s="188"/>
      <c r="D38663" s="189"/>
    </row>
    <row r="38664" spans="1:4">
      <c r="A38664" s="188"/>
      <c r="B38664" s="188"/>
      <c r="C38664" s="188"/>
      <c r="D38664" s="189"/>
    </row>
    <row r="38665" spans="1:4">
      <c r="A38665" s="188"/>
      <c r="B38665" s="188"/>
      <c r="C38665" s="188"/>
      <c r="D38665" s="189"/>
    </row>
    <row r="38666" spans="1:4">
      <c r="A38666" s="188"/>
      <c r="B38666" s="188"/>
      <c r="C38666" s="188"/>
      <c r="D38666" s="189"/>
    </row>
    <row r="38667" spans="1:4">
      <c r="A38667" s="188"/>
      <c r="B38667" s="188"/>
      <c r="C38667" s="188"/>
      <c r="D38667" s="189"/>
    </row>
    <row r="38668" spans="1:4">
      <c r="A38668" s="188"/>
      <c r="B38668" s="188"/>
      <c r="C38668" s="188"/>
      <c r="D38668" s="189"/>
    </row>
    <row r="38669" spans="1:4">
      <c r="A38669" s="188"/>
      <c r="B38669" s="188"/>
      <c r="C38669" s="188"/>
      <c r="D38669" s="189"/>
    </row>
    <row r="38670" spans="1:4">
      <c r="A38670" s="188"/>
      <c r="B38670" s="188"/>
      <c r="C38670" s="188"/>
      <c r="D38670" s="189"/>
    </row>
    <row r="38671" spans="1:4">
      <c r="A38671" s="188"/>
      <c r="B38671" s="188"/>
      <c r="C38671" s="188"/>
      <c r="D38671" s="189"/>
    </row>
    <row r="38672" spans="1:4">
      <c r="A38672" s="188"/>
      <c r="B38672" s="188"/>
      <c r="C38672" s="188"/>
      <c r="D38672" s="189"/>
    </row>
    <row r="38673" spans="1:4">
      <c r="A38673" s="188"/>
      <c r="B38673" s="188"/>
      <c r="C38673" s="188"/>
      <c r="D38673" s="189"/>
    </row>
    <row r="38674" spans="1:4">
      <c r="A38674" s="188"/>
      <c r="B38674" s="188"/>
      <c r="C38674" s="188"/>
      <c r="D38674" s="189"/>
    </row>
    <row r="38675" spans="1:4">
      <c r="A38675" s="188"/>
      <c r="B38675" s="188"/>
      <c r="C38675" s="188"/>
      <c r="D38675" s="189"/>
    </row>
    <row r="38676" spans="1:4">
      <c r="A38676" s="188"/>
      <c r="B38676" s="188"/>
      <c r="C38676" s="188"/>
      <c r="D38676" s="189"/>
    </row>
    <row r="38677" spans="1:4">
      <c r="A38677" s="188"/>
      <c r="B38677" s="188"/>
      <c r="C38677" s="188"/>
      <c r="D38677" s="189"/>
    </row>
    <row r="38678" spans="1:4">
      <c r="A38678" s="188"/>
      <c r="B38678" s="188"/>
      <c r="C38678" s="188"/>
      <c r="D38678" s="189"/>
    </row>
    <row r="38679" spans="1:4">
      <c r="A38679" s="188"/>
      <c r="B38679" s="188"/>
      <c r="C38679" s="188"/>
      <c r="D38679" s="189"/>
    </row>
    <row r="38680" spans="1:4">
      <c r="A38680" s="188"/>
      <c r="B38680" s="188"/>
      <c r="C38680" s="188"/>
      <c r="D38680" s="189"/>
    </row>
    <row r="38681" spans="1:4">
      <c r="A38681" s="188"/>
      <c r="B38681" s="188"/>
      <c r="C38681" s="188"/>
      <c r="D38681" s="189"/>
    </row>
    <row r="38682" spans="1:4">
      <c r="A38682" s="188"/>
      <c r="B38682" s="188"/>
      <c r="C38682" s="188"/>
      <c r="D38682" s="189"/>
    </row>
    <row r="38683" spans="1:4">
      <c r="A38683" s="188"/>
      <c r="B38683" s="188"/>
      <c r="C38683" s="188"/>
      <c r="D38683" s="189"/>
    </row>
    <row r="38684" spans="1:4">
      <c r="A38684" s="188"/>
      <c r="B38684" s="188"/>
      <c r="C38684" s="188"/>
      <c r="D38684" s="189"/>
    </row>
    <row r="38685" spans="1:4">
      <c r="A38685" s="188"/>
      <c r="B38685" s="188"/>
      <c r="C38685" s="188"/>
      <c r="D38685" s="189"/>
    </row>
    <row r="38686" spans="1:4">
      <c r="A38686" s="188"/>
      <c r="B38686" s="188"/>
      <c r="C38686" s="188"/>
      <c r="D38686" s="189"/>
    </row>
    <row r="38687" spans="1:4">
      <c r="A38687" s="188"/>
      <c r="B38687" s="188"/>
      <c r="C38687" s="188"/>
      <c r="D38687" s="189"/>
    </row>
    <row r="38688" spans="1:4">
      <c r="A38688" s="188"/>
      <c r="B38688" s="188"/>
      <c r="C38688" s="188"/>
      <c r="D38688" s="189"/>
    </row>
    <row r="38689" spans="1:4">
      <c r="A38689" s="188"/>
      <c r="B38689" s="188"/>
      <c r="C38689" s="188"/>
      <c r="D38689" s="189"/>
    </row>
    <row r="38690" spans="1:4">
      <c r="A38690" s="188"/>
      <c r="B38690" s="188"/>
      <c r="C38690" s="188"/>
      <c r="D38690" s="189"/>
    </row>
    <row r="38691" spans="1:4">
      <c r="A38691" s="188"/>
      <c r="B38691" s="188"/>
      <c r="C38691" s="188"/>
      <c r="D38691" s="189"/>
    </row>
    <row r="38692" spans="1:4">
      <c r="A38692" s="188"/>
      <c r="B38692" s="188"/>
      <c r="C38692" s="188"/>
      <c r="D38692" s="189"/>
    </row>
    <row r="38693" spans="1:4">
      <c r="A38693" s="188"/>
      <c r="B38693" s="188"/>
      <c r="C38693" s="188"/>
      <c r="D38693" s="189"/>
    </row>
    <row r="38694" spans="1:4">
      <c r="A38694" s="188"/>
      <c r="B38694" s="188"/>
      <c r="C38694" s="188"/>
      <c r="D38694" s="189"/>
    </row>
    <row r="38695" spans="1:4">
      <c r="A38695" s="188"/>
      <c r="B38695" s="188"/>
      <c r="C38695" s="188"/>
      <c r="D38695" s="189"/>
    </row>
    <row r="38696" spans="1:4">
      <c r="A38696" s="188"/>
      <c r="B38696" s="188"/>
      <c r="C38696" s="188"/>
      <c r="D38696" s="189"/>
    </row>
    <row r="38697" spans="1:4">
      <c r="A38697" s="188"/>
      <c r="B38697" s="188"/>
      <c r="C38697" s="188"/>
      <c r="D38697" s="189"/>
    </row>
    <row r="38698" spans="1:4">
      <c r="A38698" s="188"/>
      <c r="B38698" s="188"/>
      <c r="C38698" s="188"/>
      <c r="D38698" s="189"/>
    </row>
    <row r="38699" spans="1:4">
      <c r="A38699" s="188"/>
      <c r="B38699" s="188"/>
      <c r="C38699" s="188"/>
      <c r="D38699" s="189"/>
    </row>
    <row r="38700" spans="1:4">
      <c r="A38700" s="188"/>
      <c r="B38700" s="188"/>
      <c r="C38700" s="188"/>
      <c r="D38700" s="189"/>
    </row>
    <row r="38701" spans="1:4">
      <c r="A38701" s="188"/>
      <c r="B38701" s="188"/>
      <c r="C38701" s="188"/>
      <c r="D38701" s="189"/>
    </row>
    <row r="38702" spans="1:4">
      <c r="A38702" s="188"/>
      <c r="B38702" s="188"/>
      <c r="C38702" s="188"/>
      <c r="D38702" s="189"/>
    </row>
    <row r="38703" spans="1:4">
      <c r="A38703" s="188"/>
      <c r="B38703" s="188"/>
      <c r="C38703" s="188"/>
      <c r="D38703" s="189"/>
    </row>
    <row r="38704" spans="1:4">
      <c r="A38704" s="188"/>
      <c r="B38704" s="188"/>
      <c r="C38704" s="188"/>
      <c r="D38704" s="189"/>
    </row>
    <row r="38705" spans="1:4">
      <c r="A38705" s="188"/>
      <c r="B38705" s="188"/>
      <c r="C38705" s="188"/>
      <c r="D38705" s="189"/>
    </row>
    <row r="38706" spans="1:4">
      <c r="A38706" s="188"/>
      <c r="B38706" s="188"/>
      <c r="C38706" s="188"/>
      <c r="D38706" s="189"/>
    </row>
    <row r="38707" spans="1:4">
      <c r="A38707" s="188"/>
      <c r="B38707" s="188"/>
      <c r="C38707" s="188"/>
      <c r="D38707" s="189"/>
    </row>
    <row r="38708" spans="1:4">
      <c r="A38708" s="188"/>
      <c r="B38708" s="188"/>
      <c r="C38708" s="188"/>
      <c r="D38708" s="189"/>
    </row>
    <row r="38709" spans="1:4">
      <c r="A38709" s="188"/>
      <c r="B38709" s="188"/>
      <c r="C38709" s="188"/>
      <c r="D38709" s="189"/>
    </row>
    <row r="38710" spans="1:4">
      <c r="A38710" s="188"/>
      <c r="B38710" s="188"/>
      <c r="C38710" s="188"/>
      <c r="D38710" s="189"/>
    </row>
    <row r="38711" spans="1:4">
      <c r="A38711" s="188"/>
      <c r="B38711" s="188"/>
      <c r="C38711" s="188"/>
      <c r="D38711" s="189"/>
    </row>
    <row r="38712" spans="1:4">
      <c r="A38712" s="188"/>
      <c r="B38712" s="188"/>
      <c r="C38712" s="188"/>
      <c r="D38712" s="189"/>
    </row>
    <row r="38713" spans="1:4">
      <c r="A38713" s="188"/>
      <c r="B38713" s="188"/>
      <c r="C38713" s="188"/>
      <c r="D38713" s="189"/>
    </row>
    <row r="38714" spans="1:4">
      <c r="A38714" s="188"/>
      <c r="B38714" s="188"/>
      <c r="C38714" s="188"/>
      <c r="D38714" s="189"/>
    </row>
    <row r="38715" spans="1:4">
      <c r="A38715" s="188"/>
      <c r="B38715" s="188"/>
      <c r="C38715" s="188"/>
      <c r="D38715" s="189"/>
    </row>
    <row r="38716" spans="1:4">
      <c r="A38716" s="188"/>
      <c r="B38716" s="188"/>
      <c r="C38716" s="188"/>
      <c r="D38716" s="189"/>
    </row>
    <row r="38717" spans="1:4">
      <c r="A38717" s="188"/>
      <c r="B38717" s="188"/>
      <c r="C38717" s="188"/>
      <c r="D38717" s="189"/>
    </row>
    <row r="38718" spans="1:4">
      <c r="A38718" s="188"/>
      <c r="B38718" s="188"/>
      <c r="C38718" s="188"/>
      <c r="D38718" s="189"/>
    </row>
    <row r="38719" spans="1:4">
      <c r="A38719" s="188"/>
      <c r="B38719" s="188"/>
      <c r="C38719" s="188"/>
      <c r="D38719" s="189"/>
    </row>
    <row r="38720" spans="1:4">
      <c r="A38720" s="188"/>
      <c r="B38720" s="188"/>
      <c r="C38720" s="188"/>
      <c r="D38720" s="189"/>
    </row>
    <row r="38721" spans="1:4">
      <c r="A38721" s="188"/>
      <c r="B38721" s="188"/>
      <c r="C38721" s="188"/>
      <c r="D38721" s="189"/>
    </row>
    <row r="38722" spans="1:4">
      <c r="A38722" s="188"/>
      <c r="B38722" s="188"/>
      <c r="C38722" s="188"/>
      <c r="D38722" s="189"/>
    </row>
    <row r="38723" spans="1:4">
      <c r="A38723" s="188"/>
      <c r="B38723" s="188"/>
      <c r="C38723" s="188"/>
      <c r="D38723" s="189"/>
    </row>
    <row r="38724" spans="1:4">
      <c r="A38724" s="188"/>
      <c r="B38724" s="188"/>
      <c r="C38724" s="188"/>
      <c r="D38724" s="189"/>
    </row>
    <row r="38725" spans="1:4">
      <c r="A38725" s="188"/>
      <c r="B38725" s="188"/>
      <c r="C38725" s="188"/>
      <c r="D38725" s="189"/>
    </row>
    <row r="38726" spans="1:4">
      <c r="A38726" s="188"/>
      <c r="B38726" s="188"/>
      <c r="C38726" s="188"/>
      <c r="D38726" s="189"/>
    </row>
    <row r="38727" spans="1:4">
      <c r="A38727" s="188"/>
      <c r="B38727" s="188"/>
      <c r="C38727" s="188"/>
      <c r="D38727" s="189"/>
    </row>
    <row r="38728" spans="1:4">
      <c r="A38728" s="188"/>
      <c r="B38728" s="188"/>
      <c r="C38728" s="188"/>
      <c r="D38728" s="189"/>
    </row>
    <row r="38729" spans="1:4">
      <c r="A38729" s="188"/>
      <c r="B38729" s="188"/>
      <c r="C38729" s="188"/>
      <c r="D38729" s="189"/>
    </row>
    <row r="38730" spans="1:4">
      <c r="A38730" s="188"/>
      <c r="B38730" s="188"/>
      <c r="C38730" s="188"/>
      <c r="D38730" s="189"/>
    </row>
    <row r="38731" spans="1:4">
      <c r="A38731" s="188"/>
      <c r="B38731" s="188"/>
      <c r="C38731" s="188"/>
      <c r="D38731" s="189"/>
    </row>
    <row r="38732" spans="1:4">
      <c r="A38732" s="188"/>
      <c r="B38732" s="188"/>
      <c r="C38732" s="188"/>
      <c r="D38732" s="189"/>
    </row>
    <row r="38733" spans="1:4">
      <c r="A38733" s="188"/>
      <c r="B38733" s="188"/>
      <c r="C38733" s="188"/>
      <c r="D38733" s="189"/>
    </row>
    <row r="38734" spans="1:4">
      <c r="A38734" s="188"/>
      <c r="B38734" s="188"/>
      <c r="C38734" s="188"/>
      <c r="D38734" s="189"/>
    </row>
    <row r="38735" spans="1:4">
      <c r="A38735" s="188"/>
      <c r="B38735" s="188"/>
      <c r="C38735" s="188"/>
      <c r="D38735" s="189"/>
    </row>
    <row r="38736" spans="1:4">
      <c r="A38736" s="188"/>
      <c r="B38736" s="188"/>
      <c r="C38736" s="188"/>
      <c r="D38736" s="189"/>
    </row>
    <row r="38737" spans="1:4">
      <c r="A38737" s="188"/>
      <c r="B38737" s="188"/>
      <c r="C38737" s="188"/>
      <c r="D38737" s="189"/>
    </row>
    <row r="38738" spans="1:4">
      <c r="A38738" s="188"/>
      <c r="B38738" s="188"/>
      <c r="C38738" s="188"/>
      <c r="D38738" s="189"/>
    </row>
    <row r="38739" spans="1:4">
      <c r="A38739" s="188"/>
      <c r="B38739" s="188"/>
      <c r="C38739" s="188"/>
      <c r="D38739" s="189"/>
    </row>
    <row r="38740" spans="1:4">
      <c r="A38740" s="188"/>
      <c r="B38740" s="188"/>
      <c r="C38740" s="188"/>
      <c r="D38740" s="189"/>
    </row>
    <row r="38741" spans="1:4">
      <c r="A38741" s="188"/>
      <c r="B38741" s="188"/>
      <c r="C38741" s="188"/>
      <c r="D38741" s="189"/>
    </row>
    <row r="38742" spans="1:4">
      <c r="A38742" s="188"/>
      <c r="B38742" s="188"/>
      <c r="C38742" s="188"/>
      <c r="D38742" s="189"/>
    </row>
    <row r="38743" spans="1:4">
      <c r="A38743" s="188"/>
      <c r="B38743" s="188"/>
      <c r="C38743" s="188"/>
      <c r="D38743" s="189"/>
    </row>
    <row r="38744" spans="1:4">
      <c r="A38744" s="188"/>
      <c r="B38744" s="188"/>
      <c r="C38744" s="188"/>
      <c r="D38744" s="189"/>
    </row>
    <row r="38745" spans="1:4">
      <c r="A38745" s="188"/>
      <c r="B38745" s="188"/>
      <c r="C38745" s="188"/>
      <c r="D38745" s="189"/>
    </row>
    <row r="38746" spans="1:4">
      <c r="A38746" s="188"/>
      <c r="B38746" s="188"/>
      <c r="C38746" s="188"/>
      <c r="D38746" s="189"/>
    </row>
    <row r="38747" spans="1:4">
      <c r="A38747" s="188"/>
      <c r="B38747" s="188"/>
      <c r="C38747" s="188"/>
      <c r="D38747" s="189"/>
    </row>
    <row r="38748" spans="1:4">
      <c r="A38748" s="188"/>
      <c r="B38748" s="188"/>
      <c r="C38748" s="188"/>
      <c r="D38748" s="189"/>
    </row>
    <row r="38749" spans="1:4">
      <c r="A38749" s="188"/>
      <c r="B38749" s="188"/>
      <c r="C38749" s="188"/>
      <c r="D38749" s="189"/>
    </row>
    <row r="38750" spans="1:4">
      <c r="A38750" s="188"/>
      <c r="B38750" s="188"/>
      <c r="C38750" s="188"/>
      <c r="D38750" s="189"/>
    </row>
    <row r="38751" spans="1:4">
      <c r="A38751" s="188"/>
      <c r="B38751" s="188"/>
      <c r="C38751" s="188"/>
      <c r="D38751" s="189"/>
    </row>
    <row r="38752" spans="1:4">
      <c r="A38752" s="188"/>
      <c r="B38752" s="188"/>
      <c r="C38752" s="188"/>
      <c r="D38752" s="189"/>
    </row>
    <row r="38753" spans="1:4">
      <c r="A38753" s="188"/>
      <c r="B38753" s="188"/>
      <c r="C38753" s="188"/>
      <c r="D38753" s="189"/>
    </row>
    <row r="38754" spans="1:4">
      <c r="A38754" s="188"/>
      <c r="B38754" s="188"/>
      <c r="C38754" s="188"/>
      <c r="D38754" s="189"/>
    </row>
    <row r="38755" spans="1:4">
      <c r="A38755" s="188"/>
      <c r="B38755" s="188"/>
      <c r="C38755" s="188"/>
      <c r="D38755" s="189"/>
    </row>
    <row r="38756" spans="1:4">
      <c r="A38756" s="188"/>
      <c r="B38756" s="188"/>
      <c r="C38756" s="188"/>
      <c r="D38756" s="189"/>
    </row>
    <row r="38757" spans="1:4">
      <c r="A38757" s="188"/>
      <c r="B38757" s="188"/>
      <c r="C38757" s="188"/>
      <c r="D38757" s="189"/>
    </row>
    <row r="38758" spans="1:4">
      <c r="A38758" s="188"/>
      <c r="B38758" s="188"/>
      <c r="C38758" s="188"/>
      <c r="D38758" s="189"/>
    </row>
    <row r="38759" spans="1:4">
      <c r="A38759" s="188"/>
      <c r="B38759" s="188"/>
      <c r="C38759" s="188"/>
      <c r="D38759" s="189"/>
    </row>
    <row r="38760" spans="1:4">
      <c r="A38760" s="188"/>
      <c r="B38760" s="188"/>
      <c r="C38760" s="188"/>
      <c r="D38760" s="189"/>
    </row>
    <row r="38761" spans="1:4">
      <c r="A38761" s="188"/>
      <c r="B38761" s="188"/>
      <c r="C38761" s="188"/>
      <c r="D38761" s="189"/>
    </row>
    <row r="38762" spans="1:4">
      <c r="A38762" s="188"/>
      <c r="B38762" s="188"/>
      <c r="C38762" s="188"/>
      <c r="D38762" s="189"/>
    </row>
    <row r="38763" spans="1:4">
      <c r="A38763" s="188"/>
      <c r="B38763" s="188"/>
      <c r="C38763" s="188"/>
      <c r="D38763" s="189"/>
    </row>
    <row r="38764" spans="1:4">
      <c r="A38764" s="188"/>
      <c r="B38764" s="188"/>
      <c r="C38764" s="188"/>
      <c r="D38764" s="189"/>
    </row>
    <row r="38765" spans="1:4">
      <c r="A38765" s="188"/>
      <c r="B38765" s="188"/>
      <c r="C38765" s="188"/>
      <c r="D38765" s="189"/>
    </row>
    <row r="38766" spans="1:4">
      <c r="A38766" s="188"/>
      <c r="B38766" s="188"/>
      <c r="C38766" s="188"/>
      <c r="D38766" s="189"/>
    </row>
    <row r="38767" spans="1:4">
      <c r="A38767" s="188"/>
      <c r="B38767" s="188"/>
      <c r="C38767" s="188"/>
      <c r="D38767" s="189"/>
    </row>
    <row r="38768" spans="1:4">
      <c r="A38768" s="188"/>
      <c r="B38768" s="188"/>
      <c r="C38768" s="188"/>
      <c r="D38768" s="189"/>
    </row>
    <row r="38769" spans="1:4">
      <c r="A38769" s="188"/>
      <c r="B38769" s="188"/>
      <c r="C38769" s="188"/>
      <c r="D38769" s="189"/>
    </row>
    <row r="38770" spans="1:4">
      <c r="A38770" s="188"/>
      <c r="B38770" s="188"/>
      <c r="C38770" s="188"/>
      <c r="D38770" s="189"/>
    </row>
    <row r="38771" spans="1:4">
      <c r="A38771" s="188"/>
      <c r="B38771" s="188"/>
      <c r="C38771" s="188"/>
      <c r="D38771" s="189"/>
    </row>
    <row r="38772" spans="1:4">
      <c r="A38772" s="188"/>
      <c r="B38772" s="188"/>
      <c r="C38772" s="188"/>
      <c r="D38772" s="189"/>
    </row>
    <row r="38773" spans="1:4">
      <c r="A38773" s="188"/>
      <c r="B38773" s="188"/>
      <c r="C38773" s="188"/>
      <c r="D38773" s="189"/>
    </row>
    <row r="38774" spans="1:4">
      <c r="A38774" s="188"/>
      <c r="B38774" s="188"/>
      <c r="C38774" s="188"/>
      <c r="D38774" s="189"/>
    </row>
    <row r="38775" spans="1:4">
      <c r="A38775" s="188"/>
      <c r="B38775" s="188"/>
      <c r="C38775" s="188"/>
      <c r="D38775" s="189"/>
    </row>
    <row r="38776" spans="1:4">
      <c r="A38776" s="188"/>
      <c r="B38776" s="188"/>
      <c r="C38776" s="188"/>
      <c r="D38776" s="189"/>
    </row>
    <row r="38777" spans="1:4">
      <c r="A38777" s="188"/>
      <c r="B38777" s="188"/>
      <c r="C38777" s="188"/>
      <c r="D38777" s="189"/>
    </row>
    <row r="38778" spans="1:4">
      <c r="A38778" s="188"/>
      <c r="B38778" s="188"/>
      <c r="C38778" s="188"/>
      <c r="D38778" s="189"/>
    </row>
    <row r="38779" spans="1:4">
      <c r="A38779" s="188"/>
      <c r="B38779" s="188"/>
      <c r="C38779" s="188"/>
      <c r="D38779" s="189"/>
    </row>
    <row r="38780" spans="1:4">
      <c r="A38780" s="188"/>
      <c r="B38780" s="188"/>
      <c r="C38780" s="188"/>
      <c r="D38780" s="189"/>
    </row>
    <row r="38781" spans="1:4">
      <c r="A38781" s="188"/>
      <c r="B38781" s="188"/>
      <c r="C38781" s="188"/>
      <c r="D38781" s="189"/>
    </row>
    <row r="38782" spans="1:4">
      <c r="A38782" s="188"/>
      <c r="B38782" s="188"/>
      <c r="C38782" s="188"/>
      <c r="D38782" s="189"/>
    </row>
    <row r="38783" spans="1:4">
      <c r="A38783" s="188"/>
      <c r="B38783" s="188"/>
      <c r="C38783" s="188"/>
      <c r="D38783" s="189"/>
    </row>
    <row r="38784" spans="1:4">
      <c r="A38784" s="188"/>
      <c r="B38784" s="188"/>
      <c r="C38784" s="188"/>
      <c r="D38784" s="189"/>
    </row>
    <row r="38785" spans="1:4">
      <c r="A38785" s="188"/>
      <c r="B38785" s="188"/>
      <c r="C38785" s="188"/>
      <c r="D38785" s="189"/>
    </row>
    <row r="38786" spans="1:4">
      <c r="A38786" s="188"/>
      <c r="B38786" s="188"/>
      <c r="C38786" s="188"/>
      <c r="D38786" s="189"/>
    </row>
    <row r="38787" spans="1:4">
      <c r="A38787" s="188"/>
      <c r="B38787" s="188"/>
      <c r="C38787" s="188"/>
      <c r="D38787" s="189"/>
    </row>
    <row r="38788" spans="1:4">
      <c r="A38788" s="188"/>
      <c r="B38788" s="188"/>
      <c r="C38788" s="188"/>
      <c r="D38788" s="189"/>
    </row>
    <row r="38789" spans="1:4">
      <c r="A38789" s="188"/>
      <c r="B38789" s="188"/>
      <c r="C38789" s="188"/>
      <c r="D38789" s="189"/>
    </row>
    <row r="38790" spans="1:4">
      <c r="A38790" s="188"/>
      <c r="B38790" s="188"/>
      <c r="C38790" s="188"/>
      <c r="D38790" s="189"/>
    </row>
    <row r="38791" spans="1:4">
      <c r="A38791" s="188"/>
      <c r="B38791" s="188"/>
      <c r="C38791" s="188"/>
      <c r="D38791" s="189"/>
    </row>
    <row r="38792" spans="1:4">
      <c r="A38792" s="188"/>
      <c r="B38792" s="188"/>
      <c r="C38792" s="188"/>
      <c r="D38792" s="189"/>
    </row>
    <row r="38793" spans="1:4">
      <c r="A38793" s="188"/>
      <c r="B38793" s="188"/>
      <c r="C38793" s="188"/>
      <c r="D38793" s="189"/>
    </row>
    <row r="38794" spans="1:4">
      <c r="A38794" s="188"/>
      <c r="B38794" s="188"/>
      <c r="C38794" s="188"/>
      <c r="D38794" s="189"/>
    </row>
    <row r="38795" spans="1:4">
      <c r="A38795" s="188"/>
      <c r="B38795" s="188"/>
      <c r="C38795" s="188"/>
      <c r="D38795" s="189"/>
    </row>
    <row r="38796" spans="1:4">
      <c r="A38796" s="188"/>
      <c r="B38796" s="188"/>
      <c r="C38796" s="188"/>
      <c r="D38796" s="189"/>
    </row>
    <row r="38797" spans="1:4">
      <c r="A38797" s="188"/>
      <c r="B38797" s="188"/>
      <c r="C38797" s="188"/>
      <c r="D38797" s="189"/>
    </row>
    <row r="38798" spans="1:4">
      <c r="A38798" s="188"/>
      <c r="B38798" s="188"/>
      <c r="C38798" s="188"/>
      <c r="D38798" s="189"/>
    </row>
    <row r="38799" spans="1:4">
      <c r="A38799" s="188"/>
      <c r="B38799" s="188"/>
      <c r="C38799" s="188"/>
      <c r="D38799" s="189"/>
    </row>
    <row r="38800" spans="1:4">
      <c r="A38800" s="188"/>
      <c r="B38800" s="188"/>
      <c r="C38800" s="188"/>
      <c r="D38800" s="189"/>
    </row>
    <row r="38801" spans="1:4">
      <c r="A38801" s="188"/>
      <c r="B38801" s="188"/>
      <c r="C38801" s="188"/>
      <c r="D38801" s="189"/>
    </row>
    <row r="38802" spans="1:4">
      <c r="A38802" s="188"/>
      <c r="B38802" s="188"/>
      <c r="C38802" s="188"/>
      <c r="D38802" s="189"/>
    </row>
    <row r="38803" spans="1:4">
      <c r="A38803" s="188"/>
      <c r="B38803" s="188"/>
      <c r="C38803" s="188"/>
      <c r="D38803" s="189"/>
    </row>
    <row r="38804" spans="1:4">
      <c r="A38804" s="188"/>
      <c r="B38804" s="188"/>
      <c r="C38804" s="188"/>
      <c r="D38804" s="189"/>
    </row>
    <row r="38805" spans="1:4">
      <c r="A38805" s="188"/>
      <c r="B38805" s="188"/>
      <c r="C38805" s="188"/>
      <c r="D38805" s="189"/>
    </row>
    <row r="38806" spans="1:4">
      <c r="A38806" s="188"/>
      <c r="B38806" s="188"/>
      <c r="C38806" s="188"/>
      <c r="D38806" s="189"/>
    </row>
    <row r="38807" spans="1:4">
      <c r="A38807" s="188"/>
      <c r="B38807" s="188"/>
      <c r="C38807" s="188"/>
      <c r="D38807" s="189"/>
    </row>
    <row r="38808" spans="1:4">
      <c r="A38808" s="188"/>
      <c r="B38808" s="188"/>
      <c r="C38808" s="188"/>
      <c r="D38808" s="189"/>
    </row>
    <row r="38809" spans="1:4">
      <c r="A38809" s="188"/>
      <c r="B38809" s="188"/>
      <c r="C38809" s="188"/>
      <c r="D38809" s="189"/>
    </row>
    <row r="38810" spans="1:4">
      <c r="A38810" s="188"/>
      <c r="B38810" s="188"/>
      <c r="C38810" s="188"/>
      <c r="D38810" s="189"/>
    </row>
    <row r="38811" spans="1:4">
      <c r="A38811" s="188"/>
      <c r="B38811" s="188"/>
      <c r="C38811" s="188"/>
      <c r="D38811" s="189"/>
    </row>
    <row r="38812" spans="1:4">
      <c r="A38812" s="188"/>
      <c r="B38812" s="188"/>
      <c r="C38812" s="188"/>
      <c r="D38812" s="189"/>
    </row>
    <row r="38813" spans="1:4">
      <c r="A38813" s="188"/>
      <c r="B38813" s="188"/>
      <c r="C38813" s="188"/>
      <c r="D38813" s="189"/>
    </row>
    <row r="38814" spans="1:4">
      <c r="A38814" s="188"/>
      <c r="B38814" s="188"/>
      <c r="C38814" s="188"/>
      <c r="D38814" s="189"/>
    </row>
    <row r="38815" spans="1:4">
      <c r="A38815" s="188"/>
      <c r="B38815" s="188"/>
      <c r="C38815" s="188"/>
      <c r="D38815" s="189"/>
    </row>
    <row r="38816" spans="1:4">
      <c r="A38816" s="188"/>
      <c r="B38816" s="188"/>
      <c r="C38816" s="188"/>
      <c r="D38816" s="189"/>
    </row>
    <row r="38817" spans="1:4">
      <c r="A38817" s="188"/>
      <c r="B38817" s="188"/>
      <c r="C38817" s="188"/>
      <c r="D38817" s="189"/>
    </row>
    <row r="38818" spans="1:4">
      <c r="A38818" s="188"/>
      <c r="B38818" s="188"/>
      <c r="C38818" s="188"/>
      <c r="D38818" s="189"/>
    </row>
    <row r="38819" spans="1:4">
      <c r="A38819" s="188"/>
      <c r="B38819" s="188"/>
      <c r="C38819" s="188"/>
      <c r="D38819" s="189"/>
    </row>
    <row r="38820" spans="1:4">
      <c r="A38820" s="188"/>
      <c r="B38820" s="188"/>
      <c r="C38820" s="188"/>
      <c r="D38820" s="189"/>
    </row>
    <row r="38821" spans="1:4">
      <c r="A38821" s="188"/>
      <c r="B38821" s="188"/>
      <c r="C38821" s="188"/>
      <c r="D38821" s="189"/>
    </row>
    <row r="38822" spans="1:4">
      <c r="A38822" s="188"/>
      <c r="B38822" s="188"/>
      <c r="C38822" s="188"/>
      <c r="D38822" s="189"/>
    </row>
    <row r="38823" spans="1:4">
      <c r="A38823" s="188"/>
      <c r="B38823" s="188"/>
      <c r="C38823" s="188"/>
      <c r="D38823" s="189"/>
    </row>
    <row r="38824" spans="1:4">
      <c r="A38824" s="188"/>
      <c r="B38824" s="188"/>
      <c r="C38824" s="188"/>
      <c r="D38824" s="189"/>
    </row>
    <row r="38825" spans="1:4">
      <c r="A38825" s="188"/>
      <c r="B38825" s="188"/>
      <c r="C38825" s="188"/>
      <c r="D38825" s="189"/>
    </row>
    <row r="38826" spans="1:4">
      <c r="A38826" s="188"/>
      <c r="B38826" s="188"/>
      <c r="C38826" s="188"/>
      <c r="D38826" s="189"/>
    </row>
    <row r="38827" spans="1:4">
      <c r="A38827" s="188"/>
      <c r="B38827" s="188"/>
      <c r="C38827" s="188"/>
      <c r="D38827" s="189"/>
    </row>
    <row r="38828" spans="1:4">
      <c r="A38828" s="188"/>
      <c r="B38828" s="188"/>
      <c r="C38828" s="188"/>
      <c r="D38828" s="189"/>
    </row>
    <row r="38829" spans="1:4">
      <c r="A38829" s="188"/>
      <c r="B38829" s="188"/>
      <c r="C38829" s="188"/>
      <c r="D38829" s="189"/>
    </row>
    <row r="38830" spans="1:4">
      <c r="A38830" s="188"/>
      <c r="B38830" s="188"/>
      <c r="C38830" s="188"/>
      <c r="D38830" s="189"/>
    </row>
    <row r="38831" spans="1:4">
      <c r="A38831" s="188"/>
      <c r="B38831" s="188"/>
      <c r="C38831" s="188"/>
      <c r="D38831" s="189"/>
    </row>
    <row r="38832" spans="1:4">
      <c r="A38832" s="188"/>
      <c r="B38832" s="188"/>
      <c r="C38832" s="188"/>
      <c r="D38832" s="189"/>
    </row>
    <row r="38833" spans="1:4">
      <c r="A38833" s="188"/>
      <c r="B38833" s="188"/>
      <c r="C38833" s="188"/>
      <c r="D38833" s="189"/>
    </row>
    <row r="38834" spans="1:4">
      <c r="A38834" s="188"/>
      <c r="B38834" s="188"/>
      <c r="C38834" s="188"/>
      <c r="D38834" s="189"/>
    </row>
    <row r="38835" spans="1:4">
      <c r="A38835" s="188"/>
      <c r="B38835" s="188"/>
      <c r="C38835" s="188"/>
      <c r="D38835" s="189"/>
    </row>
    <row r="38836" spans="1:4">
      <c r="A38836" s="188"/>
      <c r="B38836" s="188"/>
      <c r="C38836" s="188"/>
      <c r="D38836" s="189"/>
    </row>
    <row r="38837" spans="1:4">
      <c r="A38837" s="188"/>
      <c r="B38837" s="188"/>
      <c r="C38837" s="188"/>
      <c r="D38837" s="189"/>
    </row>
    <row r="38838" spans="1:4">
      <c r="A38838" s="188"/>
      <c r="B38838" s="188"/>
      <c r="C38838" s="188"/>
      <c r="D38838" s="189"/>
    </row>
    <row r="38839" spans="1:4">
      <c r="A38839" s="188"/>
      <c r="B38839" s="188"/>
      <c r="C38839" s="188"/>
      <c r="D38839" s="189"/>
    </row>
    <row r="38840" spans="1:4">
      <c r="A38840" s="188"/>
      <c r="B38840" s="188"/>
      <c r="C38840" s="188"/>
      <c r="D38840" s="189"/>
    </row>
    <row r="38841" spans="1:4">
      <c r="A38841" s="188"/>
      <c r="B38841" s="188"/>
      <c r="C38841" s="188"/>
      <c r="D38841" s="189"/>
    </row>
    <row r="38842" spans="1:4">
      <c r="A38842" s="188"/>
      <c r="B38842" s="188"/>
      <c r="C38842" s="188"/>
      <c r="D38842" s="189"/>
    </row>
    <row r="38843" spans="1:4">
      <c r="A38843" s="188"/>
      <c r="B38843" s="188"/>
      <c r="C38843" s="188"/>
      <c r="D38843" s="189"/>
    </row>
    <row r="38844" spans="1:4">
      <c r="A38844" s="188"/>
      <c r="B38844" s="188"/>
      <c r="C38844" s="188"/>
      <c r="D38844" s="189"/>
    </row>
    <row r="38845" spans="1:4">
      <c r="A38845" s="188"/>
      <c r="B38845" s="188"/>
      <c r="C38845" s="188"/>
      <c r="D38845" s="189"/>
    </row>
    <row r="38846" spans="1:4">
      <c r="A38846" s="188"/>
      <c r="B38846" s="188"/>
      <c r="C38846" s="188"/>
      <c r="D38846" s="189"/>
    </row>
    <row r="38847" spans="1:4">
      <c r="A38847" s="188"/>
      <c r="B38847" s="188"/>
      <c r="C38847" s="188"/>
      <c r="D38847" s="189"/>
    </row>
    <row r="38848" spans="1:4">
      <c r="A38848" s="188"/>
      <c r="B38848" s="188"/>
      <c r="C38848" s="188"/>
      <c r="D38848" s="189"/>
    </row>
    <row r="38849" spans="1:4">
      <c r="A38849" s="188"/>
      <c r="B38849" s="188"/>
      <c r="C38849" s="188"/>
      <c r="D38849" s="189"/>
    </row>
    <row r="38850" spans="1:4">
      <c r="A38850" s="188"/>
      <c r="B38850" s="188"/>
      <c r="C38850" s="188"/>
      <c r="D38850" s="189"/>
    </row>
    <row r="38851" spans="1:4">
      <c r="A38851" s="188"/>
      <c r="B38851" s="188"/>
      <c r="C38851" s="188"/>
      <c r="D38851" s="189"/>
    </row>
    <row r="38852" spans="1:4">
      <c r="A38852" s="188"/>
      <c r="B38852" s="188"/>
      <c r="C38852" s="188"/>
      <c r="D38852" s="189"/>
    </row>
    <row r="38853" spans="1:4">
      <c r="A38853" s="188"/>
      <c r="B38853" s="188"/>
      <c r="C38853" s="188"/>
      <c r="D38853" s="189"/>
    </row>
    <row r="38854" spans="1:4">
      <c r="A38854" s="188"/>
      <c r="B38854" s="188"/>
      <c r="C38854" s="188"/>
      <c r="D38854" s="189"/>
    </row>
    <row r="38855" spans="1:4">
      <c r="A38855" s="188"/>
      <c r="B38855" s="188"/>
      <c r="C38855" s="188"/>
      <c r="D38855" s="189"/>
    </row>
    <row r="38856" spans="1:4">
      <c r="A38856" s="188"/>
      <c r="B38856" s="188"/>
      <c r="C38856" s="188"/>
      <c r="D38856" s="189"/>
    </row>
    <row r="38857" spans="1:4">
      <c r="A38857" s="188"/>
      <c r="B38857" s="188"/>
      <c r="C38857" s="188"/>
      <c r="D38857" s="189"/>
    </row>
    <row r="38858" spans="1:4">
      <c r="A38858" s="188"/>
      <c r="B38858" s="188"/>
      <c r="C38858" s="188"/>
      <c r="D38858" s="189"/>
    </row>
    <row r="38859" spans="1:4">
      <c r="A38859" s="188"/>
      <c r="B38859" s="188"/>
      <c r="C38859" s="188"/>
      <c r="D38859" s="189"/>
    </row>
    <row r="38860" spans="1:4">
      <c r="A38860" s="188"/>
      <c r="B38860" s="188"/>
      <c r="C38860" s="188"/>
      <c r="D38860" s="189"/>
    </row>
    <row r="38861" spans="1:4">
      <c r="A38861" s="188"/>
      <c r="B38861" s="188"/>
      <c r="C38861" s="188"/>
      <c r="D38861" s="189"/>
    </row>
    <row r="38862" spans="1:4">
      <c r="A38862" s="188"/>
      <c r="B38862" s="188"/>
      <c r="C38862" s="188"/>
      <c r="D38862" s="189"/>
    </row>
    <row r="38863" spans="1:4">
      <c r="A38863" s="188"/>
      <c r="B38863" s="188"/>
      <c r="C38863" s="188"/>
      <c r="D38863" s="189"/>
    </row>
    <row r="38864" spans="1:4">
      <c r="A38864" s="188"/>
      <c r="B38864" s="188"/>
      <c r="C38864" s="188"/>
      <c r="D38864" s="189"/>
    </row>
    <row r="38865" spans="1:4">
      <c r="A38865" s="188"/>
      <c r="B38865" s="188"/>
      <c r="C38865" s="188"/>
      <c r="D38865" s="189"/>
    </row>
    <row r="38866" spans="1:4">
      <c r="A38866" s="188"/>
      <c r="B38866" s="188"/>
      <c r="C38866" s="188"/>
      <c r="D38866" s="189"/>
    </row>
    <row r="38867" spans="1:4">
      <c r="A38867" s="188"/>
      <c r="B38867" s="188"/>
      <c r="C38867" s="188"/>
      <c r="D38867" s="189"/>
    </row>
    <row r="38868" spans="1:4">
      <c r="A38868" s="188"/>
      <c r="B38868" s="188"/>
      <c r="C38868" s="188"/>
      <c r="D38868" s="189"/>
    </row>
    <row r="38869" spans="1:4">
      <c r="A38869" s="188"/>
      <c r="B38869" s="188"/>
      <c r="C38869" s="188"/>
      <c r="D38869" s="189"/>
    </row>
    <row r="38870" spans="1:4">
      <c r="A38870" s="188"/>
      <c r="B38870" s="188"/>
      <c r="C38870" s="188"/>
      <c r="D38870" s="189"/>
    </row>
    <row r="38871" spans="1:4">
      <c r="A38871" s="188"/>
      <c r="B38871" s="188"/>
      <c r="C38871" s="188"/>
      <c r="D38871" s="189"/>
    </row>
    <row r="38872" spans="1:4">
      <c r="A38872" s="188"/>
      <c r="B38872" s="188"/>
      <c r="C38872" s="188"/>
      <c r="D38872" s="189"/>
    </row>
    <row r="38873" spans="1:4">
      <c r="A38873" s="188"/>
      <c r="B38873" s="188"/>
      <c r="C38873" s="188"/>
      <c r="D38873" s="189"/>
    </row>
    <row r="38874" spans="1:4">
      <c r="A38874" s="188"/>
      <c r="B38874" s="188"/>
      <c r="C38874" s="188"/>
      <c r="D38874" s="189"/>
    </row>
    <row r="38875" spans="1:4">
      <c r="A38875" s="188"/>
      <c r="B38875" s="188"/>
      <c r="C38875" s="188"/>
      <c r="D38875" s="189"/>
    </row>
    <row r="38876" spans="1:4">
      <c r="A38876" s="188"/>
      <c r="B38876" s="188"/>
      <c r="C38876" s="188"/>
      <c r="D38876" s="189"/>
    </row>
    <row r="38877" spans="1:4">
      <c r="A38877" s="188"/>
      <c r="B38877" s="188"/>
      <c r="C38877" s="188"/>
      <c r="D38877" s="189"/>
    </row>
    <row r="38878" spans="1:4">
      <c r="A38878" s="188"/>
      <c r="B38878" s="188"/>
      <c r="C38878" s="188"/>
      <c r="D38878" s="189"/>
    </row>
    <row r="38879" spans="1:4">
      <c r="A38879" s="188"/>
      <c r="B38879" s="188"/>
      <c r="C38879" s="188"/>
      <c r="D38879" s="189"/>
    </row>
    <row r="38880" spans="1:4">
      <c r="A38880" s="188"/>
      <c r="B38880" s="188"/>
      <c r="C38880" s="188"/>
      <c r="D38880" s="189"/>
    </row>
    <row r="38881" spans="1:4">
      <c r="A38881" s="188"/>
      <c r="B38881" s="188"/>
      <c r="C38881" s="188"/>
      <c r="D38881" s="189"/>
    </row>
    <row r="38882" spans="1:4">
      <c r="A38882" s="188"/>
      <c r="B38882" s="188"/>
      <c r="C38882" s="188"/>
      <c r="D38882" s="189"/>
    </row>
    <row r="38883" spans="1:4">
      <c r="A38883" s="188"/>
      <c r="B38883" s="188"/>
      <c r="C38883" s="188"/>
      <c r="D38883" s="189"/>
    </row>
    <row r="38884" spans="1:4">
      <c r="A38884" s="188"/>
      <c r="B38884" s="188"/>
      <c r="C38884" s="188"/>
      <c r="D38884" s="189"/>
    </row>
    <row r="38885" spans="1:4">
      <c r="A38885" s="188"/>
      <c r="B38885" s="188"/>
      <c r="C38885" s="188"/>
      <c r="D38885" s="189"/>
    </row>
    <row r="38886" spans="1:4">
      <c r="A38886" s="188"/>
      <c r="B38886" s="188"/>
      <c r="C38886" s="188"/>
      <c r="D38886" s="189"/>
    </row>
    <row r="38887" spans="1:4">
      <c r="A38887" s="188"/>
      <c r="B38887" s="188"/>
      <c r="C38887" s="188"/>
      <c r="D38887" s="189"/>
    </row>
    <row r="38888" spans="1:4">
      <c r="A38888" s="188"/>
      <c r="B38888" s="188"/>
      <c r="C38888" s="188"/>
      <c r="D38888" s="189"/>
    </row>
    <row r="38889" spans="1:4">
      <c r="A38889" s="188"/>
      <c r="B38889" s="188"/>
      <c r="C38889" s="188"/>
      <c r="D38889" s="189"/>
    </row>
    <row r="38890" spans="1:4">
      <c r="A38890" s="188"/>
      <c r="B38890" s="188"/>
      <c r="C38890" s="188"/>
      <c r="D38890" s="189"/>
    </row>
    <row r="38891" spans="1:4">
      <c r="A38891" s="188"/>
      <c r="B38891" s="188"/>
      <c r="C38891" s="188"/>
      <c r="D38891" s="189"/>
    </row>
    <row r="38892" spans="1:4">
      <c r="A38892" s="188"/>
      <c r="B38892" s="188"/>
      <c r="C38892" s="188"/>
      <c r="D38892" s="189"/>
    </row>
    <row r="38893" spans="1:4">
      <c r="A38893" s="188"/>
      <c r="B38893" s="188"/>
      <c r="C38893" s="188"/>
      <c r="D38893" s="189"/>
    </row>
    <row r="38894" spans="1:4">
      <c r="A38894" s="188"/>
      <c r="B38894" s="188"/>
      <c r="C38894" s="188"/>
      <c r="D38894" s="189"/>
    </row>
    <row r="38895" spans="1:4">
      <c r="A38895" s="188"/>
      <c r="B38895" s="188"/>
      <c r="C38895" s="188"/>
      <c r="D38895" s="189"/>
    </row>
    <row r="38896" spans="1:4">
      <c r="A38896" s="188"/>
      <c r="B38896" s="188"/>
      <c r="C38896" s="188"/>
      <c r="D38896" s="189"/>
    </row>
    <row r="38897" spans="1:4">
      <c r="A38897" s="188"/>
      <c r="B38897" s="188"/>
      <c r="C38897" s="188"/>
      <c r="D38897" s="189"/>
    </row>
    <row r="38898" spans="1:4">
      <c r="A38898" s="188"/>
      <c r="B38898" s="188"/>
      <c r="C38898" s="188"/>
      <c r="D38898" s="189"/>
    </row>
    <row r="38899" spans="1:4">
      <c r="A38899" s="188"/>
      <c r="B38899" s="188"/>
      <c r="C38899" s="188"/>
      <c r="D38899" s="189"/>
    </row>
    <row r="38900" spans="1:4">
      <c r="A38900" s="188"/>
      <c r="B38900" s="188"/>
      <c r="C38900" s="188"/>
      <c r="D38900" s="189"/>
    </row>
    <row r="38901" spans="1:4">
      <c r="A38901" s="188"/>
      <c r="B38901" s="188"/>
      <c r="C38901" s="188"/>
      <c r="D38901" s="189"/>
    </row>
    <row r="38902" spans="1:4">
      <c r="A38902" s="188"/>
      <c r="B38902" s="188"/>
      <c r="C38902" s="188"/>
      <c r="D38902" s="189"/>
    </row>
    <row r="38903" spans="1:4">
      <c r="A38903" s="188"/>
      <c r="B38903" s="188"/>
      <c r="C38903" s="188"/>
      <c r="D38903" s="189"/>
    </row>
    <row r="38904" spans="1:4">
      <c r="A38904" s="188"/>
      <c r="B38904" s="188"/>
      <c r="C38904" s="188"/>
      <c r="D38904" s="189"/>
    </row>
    <row r="38905" spans="1:4">
      <c r="A38905" s="188"/>
      <c r="B38905" s="188"/>
      <c r="C38905" s="188"/>
      <c r="D38905" s="189"/>
    </row>
    <row r="38906" spans="1:4">
      <c r="A38906" s="188"/>
      <c r="B38906" s="188"/>
      <c r="C38906" s="188"/>
      <c r="D38906" s="189"/>
    </row>
    <row r="38907" spans="1:4">
      <c r="A38907" s="188"/>
      <c r="B38907" s="188"/>
      <c r="C38907" s="188"/>
      <c r="D38907" s="189"/>
    </row>
    <row r="38908" spans="1:4">
      <c r="A38908" s="188"/>
      <c r="B38908" s="188"/>
      <c r="C38908" s="188"/>
      <c r="D38908" s="189"/>
    </row>
    <row r="38909" spans="1:4">
      <c r="A38909" s="188"/>
      <c r="B38909" s="188"/>
      <c r="C38909" s="188"/>
      <c r="D38909" s="189"/>
    </row>
    <row r="38910" spans="1:4">
      <c r="A38910" s="188"/>
      <c r="B38910" s="188"/>
      <c r="C38910" s="188"/>
      <c r="D38910" s="189"/>
    </row>
    <row r="38911" spans="1:4">
      <c r="A38911" s="188"/>
      <c r="B38911" s="188"/>
      <c r="C38911" s="188"/>
      <c r="D38911" s="189"/>
    </row>
    <row r="38912" spans="1:4">
      <c r="A38912" s="188"/>
      <c r="B38912" s="188"/>
      <c r="C38912" s="188"/>
      <c r="D38912" s="189"/>
    </row>
    <row r="38913" spans="1:4">
      <c r="A38913" s="188"/>
      <c r="B38913" s="188"/>
      <c r="C38913" s="188"/>
      <c r="D38913" s="189"/>
    </row>
    <row r="38914" spans="1:4">
      <c r="A38914" s="188"/>
      <c r="B38914" s="188"/>
      <c r="C38914" s="188"/>
      <c r="D38914" s="189"/>
    </row>
    <row r="38915" spans="1:4">
      <c r="A38915" s="188"/>
      <c r="B38915" s="188"/>
      <c r="C38915" s="188"/>
      <c r="D38915" s="189"/>
    </row>
    <row r="38916" spans="1:4">
      <c r="A38916" s="188"/>
      <c r="B38916" s="188"/>
      <c r="C38916" s="188"/>
      <c r="D38916" s="189"/>
    </row>
    <row r="38917" spans="1:4">
      <c r="A38917" s="188"/>
      <c r="B38917" s="188"/>
      <c r="C38917" s="188"/>
      <c r="D38917" s="189"/>
    </row>
    <row r="38918" spans="1:4">
      <c r="A38918" s="188"/>
      <c r="B38918" s="188"/>
      <c r="C38918" s="188"/>
      <c r="D38918" s="189"/>
    </row>
    <row r="38919" spans="1:4">
      <c r="A38919" s="188"/>
      <c r="B38919" s="188"/>
      <c r="C38919" s="188"/>
      <c r="D38919" s="189"/>
    </row>
    <row r="38920" spans="1:4">
      <c r="A38920" s="188"/>
      <c r="B38920" s="188"/>
      <c r="C38920" s="188"/>
      <c r="D38920" s="189"/>
    </row>
    <row r="38921" spans="1:4">
      <c r="A38921" s="188"/>
      <c r="B38921" s="188"/>
      <c r="C38921" s="188"/>
      <c r="D38921" s="189"/>
    </row>
    <row r="38922" spans="1:4">
      <c r="A38922" s="188"/>
      <c r="B38922" s="188"/>
      <c r="C38922" s="188"/>
      <c r="D38922" s="189"/>
    </row>
    <row r="38923" spans="1:4">
      <c r="A38923" s="188"/>
      <c r="B38923" s="188"/>
      <c r="C38923" s="188"/>
      <c r="D38923" s="189"/>
    </row>
    <row r="38924" spans="1:4">
      <c r="A38924" s="188"/>
      <c r="B38924" s="188"/>
      <c r="C38924" s="188"/>
      <c r="D38924" s="189"/>
    </row>
    <row r="38925" spans="1:4">
      <c r="A38925" s="188"/>
      <c r="B38925" s="188"/>
      <c r="C38925" s="188"/>
      <c r="D38925" s="189"/>
    </row>
    <row r="38926" spans="1:4">
      <c r="A38926" s="188"/>
      <c r="B38926" s="188"/>
      <c r="C38926" s="188"/>
      <c r="D38926" s="189"/>
    </row>
    <row r="38927" spans="1:4">
      <c r="A38927" s="188"/>
      <c r="B38927" s="188"/>
      <c r="C38927" s="188"/>
      <c r="D38927" s="189"/>
    </row>
    <row r="38928" spans="1:4">
      <c r="A38928" s="188"/>
      <c r="B38928" s="188"/>
      <c r="C38928" s="188"/>
      <c r="D38928" s="189"/>
    </row>
    <row r="38929" spans="1:4">
      <c r="A38929" s="188"/>
      <c r="B38929" s="188"/>
      <c r="C38929" s="188"/>
      <c r="D38929" s="189"/>
    </row>
    <row r="38930" spans="1:4">
      <c r="A38930" s="188"/>
      <c r="B38930" s="188"/>
      <c r="C38930" s="188"/>
      <c r="D38930" s="189"/>
    </row>
    <row r="38931" spans="1:4">
      <c r="A38931" s="188"/>
      <c r="B38931" s="188"/>
      <c r="C38931" s="188"/>
      <c r="D38931" s="189"/>
    </row>
    <row r="38932" spans="1:4">
      <c r="A38932" s="188"/>
      <c r="B38932" s="188"/>
      <c r="C38932" s="188"/>
      <c r="D38932" s="189"/>
    </row>
    <row r="38933" spans="1:4">
      <c r="A38933" s="188"/>
      <c r="B38933" s="188"/>
      <c r="C38933" s="188"/>
      <c r="D38933" s="189"/>
    </row>
    <row r="38934" spans="1:4">
      <c r="A38934" s="188"/>
      <c r="B38934" s="188"/>
      <c r="C38934" s="188"/>
      <c r="D38934" s="189"/>
    </row>
    <row r="38935" spans="1:4">
      <c r="A38935" s="188"/>
      <c r="B38935" s="188"/>
      <c r="C38935" s="188"/>
      <c r="D38935" s="189"/>
    </row>
    <row r="38936" spans="1:4">
      <c r="A38936" s="188"/>
      <c r="B38936" s="188"/>
      <c r="C38936" s="188"/>
      <c r="D38936" s="189"/>
    </row>
    <row r="38937" spans="1:4">
      <c r="A38937" s="188"/>
      <c r="B38937" s="188"/>
      <c r="C38937" s="188"/>
      <c r="D38937" s="189"/>
    </row>
    <row r="38938" spans="1:4">
      <c r="A38938" s="188"/>
      <c r="B38938" s="188"/>
      <c r="C38938" s="188"/>
      <c r="D38938" s="189"/>
    </row>
    <row r="38939" spans="1:4">
      <c r="A38939" s="188"/>
      <c r="B38939" s="188"/>
      <c r="C38939" s="188"/>
      <c r="D38939" s="189"/>
    </row>
    <row r="38940" spans="1:4">
      <c r="A38940" s="188"/>
      <c r="B38940" s="188"/>
      <c r="C38940" s="188"/>
      <c r="D38940" s="189"/>
    </row>
    <row r="38941" spans="1:4">
      <c r="A38941" s="188"/>
      <c r="B38941" s="188"/>
      <c r="C38941" s="188"/>
      <c r="D38941" s="189"/>
    </row>
    <row r="38942" spans="1:4">
      <c r="A38942" s="188"/>
      <c r="B38942" s="188"/>
      <c r="C38942" s="188"/>
      <c r="D38942" s="189"/>
    </row>
    <row r="38943" spans="1:4">
      <c r="A38943" s="188"/>
      <c r="B38943" s="188"/>
      <c r="C38943" s="188"/>
      <c r="D38943" s="189"/>
    </row>
    <row r="38944" spans="1:4">
      <c r="A38944" s="188"/>
      <c r="B38944" s="188"/>
      <c r="C38944" s="188"/>
      <c r="D38944" s="189"/>
    </row>
    <row r="38945" spans="1:4">
      <c r="A38945" s="188"/>
      <c r="B38945" s="188"/>
      <c r="C38945" s="188"/>
      <c r="D38945" s="189"/>
    </row>
    <row r="38946" spans="1:4">
      <c r="A38946" s="188"/>
      <c r="B38946" s="188"/>
      <c r="C38946" s="188"/>
      <c r="D38946" s="189"/>
    </row>
    <row r="38947" spans="1:4">
      <c r="A38947" s="188"/>
      <c r="B38947" s="188"/>
      <c r="C38947" s="188"/>
      <c r="D38947" s="189"/>
    </row>
    <row r="38948" spans="1:4">
      <c r="A38948" s="188"/>
      <c r="B38948" s="188"/>
      <c r="C38948" s="188"/>
      <c r="D38948" s="189"/>
    </row>
    <row r="38949" spans="1:4">
      <c r="A38949" s="188"/>
      <c r="B38949" s="188"/>
      <c r="C38949" s="188"/>
      <c r="D38949" s="189"/>
    </row>
    <row r="38950" spans="1:4">
      <c r="A38950" s="188"/>
      <c r="B38950" s="188"/>
      <c r="C38950" s="188"/>
      <c r="D38950" s="189"/>
    </row>
    <row r="38951" spans="1:4">
      <c r="A38951" s="188"/>
      <c r="B38951" s="188"/>
      <c r="C38951" s="188"/>
      <c r="D38951" s="189"/>
    </row>
    <row r="38952" spans="1:4">
      <c r="A38952" s="188"/>
      <c r="B38952" s="188"/>
      <c r="C38952" s="188"/>
      <c r="D38952" s="189"/>
    </row>
    <row r="38953" spans="1:4">
      <c r="A38953" s="188"/>
      <c r="B38953" s="188"/>
      <c r="C38953" s="188"/>
      <c r="D38953" s="189"/>
    </row>
    <row r="38954" spans="1:4">
      <c r="A38954" s="188"/>
      <c r="B38954" s="188"/>
      <c r="C38954" s="188"/>
      <c r="D38954" s="189"/>
    </row>
    <row r="38955" spans="1:4">
      <c r="A38955" s="188"/>
      <c r="B38955" s="188"/>
      <c r="C38955" s="188"/>
      <c r="D38955" s="189"/>
    </row>
    <row r="38956" spans="1:4">
      <c r="A38956" s="188"/>
      <c r="B38956" s="188"/>
      <c r="C38956" s="188"/>
      <c r="D38956" s="189"/>
    </row>
    <row r="38957" spans="1:4">
      <c r="A38957" s="188"/>
      <c r="B38957" s="188"/>
      <c r="C38957" s="188"/>
      <c r="D38957" s="189"/>
    </row>
    <row r="38958" spans="1:4">
      <c r="A38958" s="188"/>
      <c r="B38958" s="188"/>
      <c r="C38958" s="188"/>
      <c r="D38958" s="189"/>
    </row>
    <row r="38959" spans="1:4">
      <c r="A38959" s="188"/>
      <c r="B38959" s="188"/>
      <c r="C38959" s="188"/>
      <c r="D38959" s="189"/>
    </row>
    <row r="38960" spans="1:4">
      <c r="A38960" s="188"/>
      <c r="B38960" s="188"/>
      <c r="C38960" s="188"/>
      <c r="D38960" s="189"/>
    </row>
    <row r="38961" spans="1:4">
      <c r="A38961" s="188"/>
      <c r="B38961" s="188"/>
      <c r="C38961" s="188"/>
      <c r="D38961" s="189"/>
    </row>
    <row r="38962" spans="1:4">
      <c r="A38962" s="188"/>
      <c r="B38962" s="188"/>
      <c r="C38962" s="188"/>
      <c r="D38962" s="189"/>
    </row>
    <row r="38963" spans="1:4">
      <c r="A38963" s="188"/>
      <c r="B38963" s="188"/>
      <c r="C38963" s="188"/>
      <c r="D38963" s="189"/>
    </row>
    <row r="38964" spans="1:4">
      <c r="A38964" s="188"/>
      <c r="B38964" s="188"/>
      <c r="C38964" s="188"/>
      <c r="D38964" s="189"/>
    </row>
    <row r="38965" spans="1:4">
      <c r="A38965" s="188"/>
      <c r="B38965" s="188"/>
      <c r="C38965" s="188"/>
      <c r="D38965" s="189"/>
    </row>
    <row r="38966" spans="1:4">
      <c r="A38966" s="188"/>
      <c r="B38966" s="188"/>
      <c r="C38966" s="188"/>
      <c r="D38966" s="189"/>
    </row>
    <row r="38967" spans="1:4">
      <c r="A38967" s="188"/>
      <c r="B38967" s="188"/>
      <c r="C38967" s="188"/>
      <c r="D38967" s="189"/>
    </row>
    <row r="38968" spans="1:4">
      <c r="A38968" s="188"/>
      <c r="B38968" s="188"/>
      <c r="C38968" s="188"/>
      <c r="D38968" s="189"/>
    </row>
    <row r="38969" spans="1:4">
      <c r="A38969" s="188"/>
      <c r="B38969" s="188"/>
      <c r="C38969" s="188"/>
      <c r="D38969" s="189"/>
    </row>
    <row r="38970" spans="1:4">
      <c r="A38970" s="188"/>
      <c r="B38970" s="188"/>
      <c r="C38970" s="188"/>
      <c r="D38970" s="189"/>
    </row>
    <row r="38971" spans="1:4">
      <c r="A38971" s="188"/>
      <c r="B38971" s="188"/>
      <c r="C38971" s="188"/>
      <c r="D38971" s="189"/>
    </row>
    <row r="38972" spans="1:4">
      <c r="A38972" s="188"/>
      <c r="B38972" s="188"/>
      <c r="C38972" s="188"/>
      <c r="D38972" s="189"/>
    </row>
    <row r="38973" spans="1:4">
      <c r="A38973" s="188"/>
      <c r="B38973" s="188"/>
      <c r="C38973" s="188"/>
      <c r="D38973" s="189"/>
    </row>
    <row r="38974" spans="1:4">
      <c r="A38974" s="188"/>
      <c r="B38974" s="188"/>
      <c r="C38974" s="188"/>
      <c r="D38974" s="189"/>
    </row>
    <row r="38975" spans="1:4">
      <c r="A38975" s="188"/>
      <c r="B38975" s="188"/>
      <c r="C38975" s="188"/>
      <c r="D38975" s="189"/>
    </row>
    <row r="38976" spans="1:4">
      <c r="A38976" s="188"/>
      <c r="B38976" s="188"/>
      <c r="C38976" s="188"/>
      <c r="D38976" s="189"/>
    </row>
    <row r="38977" spans="1:4">
      <c r="A38977" s="188"/>
      <c r="B38977" s="188"/>
      <c r="C38977" s="188"/>
      <c r="D38977" s="189"/>
    </row>
    <row r="38978" spans="1:4">
      <c r="A38978" s="188"/>
      <c r="B38978" s="188"/>
      <c r="C38978" s="188"/>
      <c r="D38978" s="189"/>
    </row>
    <row r="38979" spans="1:4">
      <c r="A38979" s="188"/>
      <c r="B38979" s="188"/>
      <c r="C38979" s="188"/>
      <c r="D38979" s="189"/>
    </row>
    <row r="38980" spans="1:4">
      <c r="A38980" s="188"/>
      <c r="B38980" s="188"/>
      <c r="C38980" s="188"/>
      <c r="D38980" s="189"/>
    </row>
    <row r="38981" spans="1:4">
      <c r="A38981" s="188"/>
      <c r="B38981" s="188"/>
      <c r="C38981" s="188"/>
      <c r="D38981" s="189"/>
    </row>
    <row r="38982" spans="1:4">
      <c r="A38982" s="188"/>
      <c r="B38982" s="188"/>
      <c r="C38982" s="188"/>
      <c r="D38982" s="189"/>
    </row>
    <row r="38983" spans="1:4">
      <c r="A38983" s="188"/>
      <c r="B38983" s="188"/>
      <c r="C38983" s="188"/>
      <c r="D38983" s="189"/>
    </row>
    <row r="38984" spans="1:4">
      <c r="A38984" s="188"/>
      <c r="B38984" s="188"/>
      <c r="C38984" s="188"/>
      <c r="D38984" s="189"/>
    </row>
    <row r="38985" spans="1:4">
      <c r="A38985" s="188"/>
      <c r="B38985" s="188"/>
      <c r="C38985" s="188"/>
      <c r="D38985" s="189"/>
    </row>
    <row r="38986" spans="1:4">
      <c r="A38986" s="188"/>
      <c r="B38986" s="188"/>
      <c r="C38986" s="188"/>
      <c r="D38986" s="189"/>
    </row>
    <row r="38987" spans="1:4">
      <c r="A38987" s="188"/>
      <c r="B38987" s="188"/>
      <c r="C38987" s="188"/>
      <c r="D38987" s="189"/>
    </row>
    <row r="38988" spans="1:4">
      <c r="A38988" s="188"/>
      <c r="B38988" s="188"/>
      <c r="C38988" s="188"/>
      <c r="D38988" s="189"/>
    </row>
    <row r="38989" spans="1:4">
      <c r="A38989" s="188"/>
      <c r="B38989" s="188"/>
      <c r="C38989" s="188"/>
      <c r="D38989" s="189"/>
    </row>
    <row r="38990" spans="1:4">
      <c r="A38990" s="188"/>
      <c r="B38990" s="188"/>
      <c r="C38990" s="188"/>
      <c r="D38990" s="189"/>
    </row>
    <row r="38991" spans="1:4">
      <c r="A38991" s="188"/>
      <c r="B38991" s="188"/>
      <c r="C38991" s="188"/>
      <c r="D38991" s="189"/>
    </row>
    <row r="38992" spans="1:4">
      <c r="A38992" s="188"/>
      <c r="B38992" s="188"/>
      <c r="C38992" s="188"/>
      <c r="D38992" s="189"/>
    </row>
    <row r="38993" spans="1:4">
      <c r="A38993" s="188"/>
      <c r="B38993" s="188"/>
      <c r="C38993" s="188"/>
      <c r="D38993" s="189"/>
    </row>
    <row r="38994" spans="1:4">
      <c r="A38994" s="188"/>
      <c r="B38994" s="188"/>
      <c r="C38994" s="188"/>
      <c r="D38994" s="189"/>
    </row>
    <row r="38995" spans="1:4">
      <c r="A38995" s="188"/>
      <c r="B38995" s="188"/>
      <c r="C38995" s="188"/>
      <c r="D38995" s="189"/>
    </row>
    <row r="38996" spans="1:4">
      <c r="A38996" s="188"/>
      <c r="B38996" s="188"/>
      <c r="C38996" s="188"/>
      <c r="D38996" s="189"/>
    </row>
    <row r="38997" spans="1:4">
      <c r="A38997" s="188"/>
      <c r="B38997" s="188"/>
      <c r="C38997" s="188"/>
      <c r="D38997" s="189"/>
    </row>
    <row r="38998" spans="1:4">
      <c r="A38998" s="188"/>
      <c r="B38998" s="188"/>
      <c r="C38998" s="188"/>
      <c r="D38998" s="189"/>
    </row>
    <row r="38999" spans="1:4">
      <c r="A38999" s="188"/>
      <c r="B38999" s="188"/>
      <c r="C38999" s="188"/>
      <c r="D38999" s="189"/>
    </row>
    <row r="39000" spans="1:4">
      <c r="A39000" s="188"/>
      <c r="B39000" s="188"/>
      <c r="C39000" s="188"/>
      <c r="D39000" s="189"/>
    </row>
    <row r="39001" spans="1:4">
      <c r="A39001" s="188"/>
      <c r="B39001" s="188"/>
      <c r="C39001" s="188"/>
      <c r="D39001" s="189"/>
    </row>
    <row r="39002" spans="1:4">
      <c r="A39002" s="188"/>
      <c r="B39002" s="188"/>
      <c r="C39002" s="188"/>
      <c r="D39002" s="189"/>
    </row>
    <row r="39003" spans="1:4">
      <c r="A39003" s="188"/>
      <c r="B39003" s="188"/>
      <c r="C39003" s="188"/>
      <c r="D39003" s="189"/>
    </row>
    <row r="39004" spans="1:4">
      <c r="A39004" s="188"/>
      <c r="B39004" s="188"/>
      <c r="C39004" s="188"/>
      <c r="D39004" s="189"/>
    </row>
    <row r="39005" spans="1:4">
      <c r="A39005" s="188"/>
      <c r="B39005" s="188"/>
      <c r="C39005" s="188"/>
      <c r="D39005" s="189"/>
    </row>
    <row r="39006" spans="1:4">
      <c r="A39006" s="188"/>
      <c r="B39006" s="188"/>
      <c r="C39006" s="188"/>
      <c r="D39006" s="189"/>
    </row>
    <row r="39007" spans="1:4">
      <c r="A39007" s="188"/>
      <c r="B39007" s="188"/>
      <c r="C39007" s="188"/>
      <c r="D39007" s="189"/>
    </row>
    <row r="39008" spans="1:4">
      <c r="A39008" s="188"/>
      <c r="B39008" s="188"/>
      <c r="C39008" s="188"/>
      <c r="D39008" s="189"/>
    </row>
    <row r="39009" spans="1:4">
      <c r="A39009" s="188"/>
      <c r="B39009" s="188"/>
      <c r="C39009" s="188"/>
      <c r="D39009" s="189"/>
    </row>
    <row r="39010" spans="1:4">
      <c r="A39010" s="188"/>
      <c r="B39010" s="188"/>
      <c r="C39010" s="188"/>
      <c r="D39010" s="189"/>
    </row>
    <row r="39011" spans="1:4">
      <c r="A39011" s="188"/>
      <c r="B39011" s="188"/>
      <c r="C39011" s="188"/>
      <c r="D39011" s="189"/>
    </row>
    <row r="39012" spans="1:4">
      <c r="A39012" s="188"/>
      <c r="B39012" s="188"/>
      <c r="C39012" s="188"/>
      <c r="D39012" s="189"/>
    </row>
    <row r="39013" spans="1:4">
      <c r="A39013" s="188"/>
      <c r="B39013" s="188"/>
      <c r="C39013" s="188"/>
      <c r="D39013" s="189"/>
    </row>
    <row r="39014" spans="1:4">
      <c r="A39014" s="188"/>
      <c r="B39014" s="188"/>
      <c r="C39014" s="188"/>
      <c r="D39014" s="189"/>
    </row>
    <row r="39015" spans="1:4">
      <c r="A39015" s="188"/>
      <c r="B39015" s="188"/>
      <c r="C39015" s="188"/>
      <c r="D39015" s="189"/>
    </row>
    <row r="39016" spans="1:4">
      <c r="A39016" s="188"/>
      <c r="B39016" s="188"/>
      <c r="C39016" s="188"/>
      <c r="D39016" s="189"/>
    </row>
    <row r="39017" spans="1:4">
      <c r="A39017" s="188"/>
      <c r="B39017" s="188"/>
      <c r="C39017" s="188"/>
      <c r="D39017" s="189"/>
    </row>
    <row r="39018" spans="1:4">
      <c r="A39018" s="188"/>
      <c r="B39018" s="188"/>
      <c r="C39018" s="188"/>
      <c r="D39018" s="189"/>
    </row>
    <row r="39019" spans="1:4">
      <c r="A39019" s="188"/>
      <c r="B39019" s="188"/>
      <c r="C39019" s="188"/>
      <c r="D39019" s="189"/>
    </row>
    <row r="39020" spans="1:4">
      <c r="A39020" s="188"/>
      <c r="B39020" s="188"/>
      <c r="C39020" s="188"/>
      <c r="D39020" s="189"/>
    </row>
    <row r="39021" spans="1:4">
      <c r="A39021" s="188"/>
      <c r="B39021" s="188"/>
      <c r="C39021" s="188"/>
      <c r="D39021" s="189"/>
    </row>
    <row r="39022" spans="1:4">
      <c r="A39022" s="188"/>
      <c r="B39022" s="188"/>
      <c r="C39022" s="188"/>
      <c r="D39022" s="189"/>
    </row>
    <row r="39023" spans="1:4">
      <c r="A39023" s="188"/>
      <c r="B39023" s="188"/>
      <c r="C39023" s="188"/>
      <c r="D39023" s="189"/>
    </row>
    <row r="39024" spans="1:4">
      <c r="A39024" s="188"/>
      <c r="B39024" s="188"/>
      <c r="C39024" s="188"/>
      <c r="D39024" s="189"/>
    </row>
    <row r="39025" spans="1:4">
      <c r="A39025" s="188"/>
      <c r="B39025" s="188"/>
      <c r="C39025" s="188"/>
      <c r="D39025" s="189"/>
    </row>
    <row r="39026" spans="1:4">
      <c r="A39026" s="188"/>
      <c r="B39026" s="188"/>
      <c r="C39026" s="188"/>
      <c r="D39026" s="189"/>
    </row>
    <row r="39027" spans="1:4">
      <c r="A39027" s="188"/>
      <c r="B39027" s="188"/>
      <c r="C39027" s="188"/>
      <c r="D39027" s="189"/>
    </row>
    <row r="39028" spans="1:4">
      <c r="A39028" s="188"/>
      <c r="B39028" s="188"/>
      <c r="C39028" s="188"/>
      <c r="D39028" s="189"/>
    </row>
    <row r="39029" spans="1:4">
      <c r="A39029" s="188"/>
      <c r="B39029" s="188"/>
      <c r="C39029" s="188"/>
      <c r="D39029" s="189"/>
    </row>
    <row r="39030" spans="1:4">
      <c r="A39030" s="188"/>
      <c r="B39030" s="188"/>
      <c r="C39030" s="188"/>
      <c r="D39030" s="189"/>
    </row>
    <row r="39031" spans="1:4">
      <c r="A39031" s="188"/>
      <c r="B39031" s="188"/>
      <c r="C39031" s="188"/>
      <c r="D39031" s="189"/>
    </row>
    <row r="39032" spans="1:4">
      <c r="A39032" s="188"/>
      <c r="B39032" s="188"/>
      <c r="C39032" s="188"/>
      <c r="D39032" s="189"/>
    </row>
    <row r="39033" spans="1:4">
      <c r="A39033" s="188"/>
      <c r="B39033" s="188"/>
      <c r="C39033" s="188"/>
      <c r="D39033" s="189"/>
    </row>
    <row r="39034" spans="1:4">
      <c r="A39034" s="188"/>
      <c r="B39034" s="188"/>
      <c r="C39034" s="188"/>
      <c r="D39034" s="189"/>
    </row>
    <row r="39035" spans="1:4">
      <c r="A39035" s="188"/>
      <c r="B39035" s="188"/>
      <c r="C39035" s="188"/>
      <c r="D39035" s="189"/>
    </row>
    <row r="39036" spans="1:4">
      <c r="A39036" s="188"/>
      <c r="B39036" s="188"/>
      <c r="C39036" s="188"/>
      <c r="D39036" s="189"/>
    </row>
    <row r="39037" spans="1:4">
      <c r="A39037" s="188"/>
      <c r="B39037" s="188"/>
      <c r="C39037" s="188"/>
      <c r="D39037" s="189"/>
    </row>
    <row r="39038" spans="1:4">
      <c r="A39038" s="188"/>
      <c r="B39038" s="188"/>
      <c r="C39038" s="188"/>
      <c r="D39038" s="189"/>
    </row>
    <row r="39039" spans="1:4">
      <c r="A39039" s="188"/>
      <c r="B39039" s="188"/>
      <c r="C39039" s="188"/>
      <c r="D39039" s="189"/>
    </row>
    <row r="39040" spans="1:4">
      <c r="A39040" s="188"/>
      <c r="B39040" s="188"/>
      <c r="C39040" s="188"/>
      <c r="D39040" s="189"/>
    </row>
    <row r="39041" spans="1:4">
      <c r="A39041" s="188"/>
      <c r="B39041" s="188"/>
      <c r="C39041" s="188"/>
      <c r="D39041" s="189"/>
    </row>
    <row r="39042" spans="1:4">
      <c r="A39042" s="188"/>
      <c r="B39042" s="188"/>
      <c r="C39042" s="188"/>
      <c r="D39042" s="189"/>
    </row>
    <row r="39043" spans="1:4">
      <c r="A39043" s="188"/>
      <c r="B39043" s="188"/>
      <c r="C39043" s="188"/>
      <c r="D39043" s="189"/>
    </row>
    <row r="39044" spans="1:4">
      <c r="A39044" s="188"/>
      <c r="B39044" s="188"/>
      <c r="C39044" s="188"/>
      <c r="D39044" s="189"/>
    </row>
    <row r="39045" spans="1:4">
      <c r="A39045" s="188"/>
      <c r="B39045" s="188"/>
      <c r="C39045" s="188"/>
      <c r="D39045" s="189"/>
    </row>
    <row r="39046" spans="1:4">
      <c r="A39046" s="188"/>
      <c r="B39046" s="188"/>
      <c r="C39046" s="188"/>
      <c r="D39046" s="189"/>
    </row>
    <row r="39047" spans="1:4">
      <c r="A39047" s="188"/>
      <c r="B39047" s="188"/>
      <c r="C39047" s="188"/>
      <c r="D39047" s="189"/>
    </row>
    <row r="39048" spans="1:4">
      <c r="A39048" s="188"/>
      <c r="B39048" s="188"/>
      <c r="C39048" s="188"/>
      <c r="D39048" s="189"/>
    </row>
    <row r="39049" spans="1:4">
      <c r="A39049" s="188"/>
      <c r="B39049" s="188"/>
      <c r="C39049" s="188"/>
      <c r="D39049" s="189"/>
    </row>
    <row r="39050" spans="1:4">
      <c r="A39050" s="188"/>
      <c r="B39050" s="188"/>
      <c r="C39050" s="188"/>
      <c r="D39050" s="189"/>
    </row>
    <row r="39051" spans="1:4">
      <c r="A39051" s="188"/>
      <c r="B39051" s="188"/>
      <c r="C39051" s="188"/>
      <c r="D39051" s="189"/>
    </row>
    <row r="39052" spans="1:4">
      <c r="A39052" s="188"/>
      <c r="B39052" s="188"/>
      <c r="C39052" s="188"/>
      <c r="D39052" s="189"/>
    </row>
    <row r="39053" spans="1:4">
      <c r="A39053" s="188"/>
      <c r="B39053" s="188"/>
      <c r="C39053" s="188"/>
      <c r="D39053" s="189"/>
    </row>
    <row r="39054" spans="1:4">
      <c r="A39054" s="188"/>
      <c r="B39054" s="188"/>
      <c r="C39054" s="188"/>
      <c r="D39054" s="189"/>
    </row>
    <row r="39055" spans="1:4">
      <c r="A39055" s="188"/>
      <c r="B39055" s="188"/>
      <c r="C39055" s="188"/>
      <c r="D39055" s="189"/>
    </row>
    <row r="39056" spans="1:4">
      <c r="A39056" s="188"/>
      <c r="B39056" s="188"/>
      <c r="C39056" s="188"/>
      <c r="D39056" s="189"/>
    </row>
    <row r="39057" spans="1:4">
      <c r="A39057" s="188"/>
      <c r="B39057" s="188"/>
      <c r="C39057" s="188"/>
      <c r="D39057" s="189"/>
    </row>
    <row r="39058" spans="1:4">
      <c r="A39058" s="188"/>
      <c r="B39058" s="188"/>
      <c r="C39058" s="188"/>
      <c r="D39058" s="189"/>
    </row>
    <row r="39059" spans="1:4">
      <c r="A39059" s="188"/>
      <c r="B39059" s="188"/>
      <c r="C39059" s="188"/>
      <c r="D39059" s="189"/>
    </row>
    <row r="39060" spans="1:4">
      <c r="A39060" s="188"/>
      <c r="B39060" s="188"/>
      <c r="C39060" s="188"/>
      <c r="D39060" s="189"/>
    </row>
    <row r="39061" spans="1:4">
      <c r="A39061" s="188"/>
      <c r="B39061" s="188"/>
      <c r="C39061" s="188"/>
      <c r="D39061" s="189"/>
    </row>
    <row r="39062" spans="1:4">
      <c r="A39062" s="188"/>
      <c r="B39062" s="188"/>
      <c r="C39062" s="188"/>
      <c r="D39062" s="189"/>
    </row>
    <row r="39063" spans="1:4">
      <c r="A39063" s="188"/>
      <c r="B39063" s="188"/>
      <c r="C39063" s="188"/>
      <c r="D39063" s="189"/>
    </row>
    <row r="39064" spans="1:4">
      <c r="A39064" s="188"/>
      <c r="B39064" s="188"/>
      <c r="C39064" s="188"/>
      <c r="D39064" s="189"/>
    </row>
    <row r="39065" spans="1:4">
      <c r="A39065" s="188"/>
      <c r="B39065" s="188"/>
      <c r="C39065" s="188"/>
      <c r="D39065" s="189"/>
    </row>
    <row r="39066" spans="1:4">
      <c r="A39066" s="188"/>
      <c r="B39066" s="188"/>
      <c r="C39066" s="188"/>
      <c r="D39066" s="189"/>
    </row>
    <row r="39067" spans="1:4">
      <c r="A39067" s="188"/>
      <c r="B39067" s="188"/>
      <c r="C39067" s="188"/>
      <c r="D39067" s="189"/>
    </row>
    <row r="39068" spans="1:4">
      <c r="A39068" s="188"/>
      <c r="B39068" s="188"/>
      <c r="C39068" s="188"/>
      <c r="D39068" s="189"/>
    </row>
    <row r="39069" spans="1:4">
      <c r="A39069" s="188"/>
      <c r="B39069" s="188"/>
      <c r="C39069" s="188"/>
      <c r="D39069" s="189"/>
    </row>
    <row r="39070" spans="1:4">
      <c r="A39070" s="188"/>
      <c r="B39070" s="188"/>
      <c r="C39070" s="188"/>
      <c r="D39070" s="189"/>
    </row>
    <row r="39071" spans="1:4">
      <c r="A39071" s="188"/>
      <c r="B39071" s="188"/>
      <c r="C39071" s="188"/>
      <c r="D39071" s="189"/>
    </row>
    <row r="39072" spans="1:4">
      <c r="A39072" s="188"/>
      <c r="B39072" s="188"/>
      <c r="C39072" s="188"/>
      <c r="D39072" s="189"/>
    </row>
    <row r="39073" spans="1:4">
      <c r="A39073" s="188"/>
      <c r="B39073" s="188"/>
      <c r="C39073" s="188"/>
      <c r="D39073" s="189"/>
    </row>
    <row r="39074" spans="1:4">
      <c r="A39074" s="188"/>
      <c r="B39074" s="188"/>
      <c r="C39074" s="188"/>
      <c r="D39074" s="189"/>
    </row>
    <row r="39075" spans="1:4">
      <c r="A39075" s="188"/>
      <c r="B39075" s="188"/>
      <c r="C39075" s="188"/>
      <c r="D39075" s="189"/>
    </row>
    <row r="39076" spans="1:4">
      <c r="A39076" s="188"/>
      <c r="B39076" s="188"/>
      <c r="C39076" s="188"/>
      <c r="D39076" s="189"/>
    </row>
    <row r="39077" spans="1:4">
      <c r="A39077" s="188"/>
      <c r="B39077" s="188"/>
      <c r="C39077" s="188"/>
      <c r="D39077" s="189"/>
    </row>
    <row r="39078" spans="1:4">
      <c r="A39078" s="188"/>
      <c r="B39078" s="188"/>
      <c r="C39078" s="188"/>
      <c r="D39078" s="189"/>
    </row>
    <row r="39079" spans="1:4">
      <c r="A39079" s="188"/>
      <c r="B39079" s="188"/>
      <c r="C39079" s="188"/>
      <c r="D39079" s="189"/>
    </row>
    <row r="39080" spans="1:4">
      <c r="A39080" s="188"/>
      <c r="B39080" s="188"/>
      <c r="C39080" s="188"/>
      <c r="D39080" s="189"/>
    </row>
    <row r="39081" spans="1:4">
      <c r="A39081" s="188"/>
      <c r="B39081" s="188"/>
      <c r="C39081" s="188"/>
      <c r="D39081" s="189"/>
    </row>
    <row r="39082" spans="1:4">
      <c r="A39082" s="188"/>
      <c r="B39082" s="188"/>
      <c r="C39082" s="188"/>
      <c r="D39082" s="189"/>
    </row>
    <row r="39083" spans="1:4">
      <c r="A39083" s="188"/>
      <c r="B39083" s="188"/>
      <c r="C39083" s="188"/>
      <c r="D39083" s="189"/>
    </row>
    <row r="39084" spans="1:4">
      <c r="A39084" s="188"/>
      <c r="B39084" s="188"/>
      <c r="C39084" s="188"/>
      <c r="D39084" s="189"/>
    </row>
    <row r="39085" spans="1:4">
      <c r="A39085" s="188"/>
      <c r="B39085" s="188"/>
      <c r="C39085" s="188"/>
      <c r="D39085" s="189"/>
    </row>
    <row r="39086" spans="1:4">
      <c r="A39086" s="188"/>
      <c r="B39086" s="188"/>
      <c r="C39086" s="188"/>
      <c r="D39086" s="189"/>
    </row>
    <row r="39087" spans="1:4">
      <c r="A39087" s="188"/>
      <c r="B39087" s="188"/>
      <c r="C39087" s="188"/>
      <c r="D39087" s="189"/>
    </row>
    <row r="39088" spans="1:4">
      <c r="A39088" s="188"/>
      <c r="B39088" s="188"/>
      <c r="C39088" s="188"/>
      <c r="D39088" s="189"/>
    </row>
    <row r="39089" spans="1:4">
      <c r="A39089" s="188"/>
      <c r="B39089" s="188"/>
      <c r="C39089" s="188"/>
      <c r="D39089" s="189"/>
    </row>
    <row r="39090" spans="1:4">
      <c r="A39090" s="188"/>
      <c r="B39090" s="188"/>
      <c r="C39090" s="188"/>
      <c r="D39090" s="189"/>
    </row>
    <row r="39091" spans="1:4">
      <c r="A39091" s="188"/>
      <c r="B39091" s="188"/>
      <c r="C39091" s="188"/>
      <c r="D39091" s="189"/>
    </row>
    <row r="39092" spans="1:4">
      <c r="A39092" s="188"/>
      <c r="B39092" s="188"/>
      <c r="C39092" s="188"/>
      <c r="D39092" s="189"/>
    </row>
    <row r="39093" spans="1:4">
      <c r="A39093" s="188"/>
      <c r="B39093" s="188"/>
      <c r="C39093" s="188"/>
      <c r="D39093" s="189"/>
    </row>
    <row r="39094" spans="1:4">
      <c r="A39094" s="188"/>
      <c r="B39094" s="188"/>
      <c r="C39094" s="188"/>
      <c r="D39094" s="189"/>
    </row>
    <row r="39095" spans="1:4">
      <c r="A39095" s="188"/>
      <c r="B39095" s="188"/>
      <c r="C39095" s="188"/>
      <c r="D39095" s="189"/>
    </row>
    <row r="39096" spans="1:4">
      <c r="A39096" s="188"/>
      <c r="B39096" s="188"/>
      <c r="C39096" s="188"/>
      <c r="D39096" s="189"/>
    </row>
    <row r="39097" spans="1:4">
      <c r="A39097" s="188"/>
      <c r="B39097" s="188"/>
      <c r="C39097" s="188"/>
      <c r="D39097" s="189"/>
    </row>
    <row r="39098" spans="1:4">
      <c r="A39098" s="188"/>
      <c r="B39098" s="188"/>
      <c r="C39098" s="188"/>
      <c r="D39098" s="189"/>
    </row>
    <row r="39099" spans="1:4">
      <c r="A39099" s="188"/>
      <c r="B39099" s="188"/>
      <c r="C39099" s="188"/>
      <c r="D39099" s="189"/>
    </row>
    <row r="39100" spans="1:4">
      <c r="A39100" s="188"/>
      <c r="B39100" s="188"/>
      <c r="C39100" s="188"/>
      <c r="D39100" s="189"/>
    </row>
    <row r="39101" spans="1:4">
      <c r="A39101" s="188"/>
      <c r="B39101" s="188"/>
      <c r="C39101" s="188"/>
      <c r="D39101" s="189"/>
    </row>
    <row r="39102" spans="1:4">
      <c r="A39102" s="188"/>
      <c r="B39102" s="188"/>
      <c r="C39102" s="188"/>
      <c r="D39102" s="189"/>
    </row>
    <row r="39103" spans="1:4">
      <c r="A39103" s="188"/>
      <c r="B39103" s="188"/>
      <c r="C39103" s="188"/>
      <c r="D39103" s="189"/>
    </row>
    <row r="39104" spans="1:4">
      <c r="A39104" s="188"/>
      <c r="B39104" s="188"/>
      <c r="C39104" s="188"/>
      <c r="D39104" s="189"/>
    </row>
    <row r="39105" spans="1:4">
      <c r="A39105" s="188"/>
      <c r="B39105" s="188"/>
      <c r="C39105" s="188"/>
      <c r="D39105" s="189"/>
    </row>
    <row r="39106" spans="1:4">
      <c r="A39106" s="188"/>
      <c r="B39106" s="188"/>
      <c r="C39106" s="188"/>
      <c r="D39106" s="189"/>
    </row>
    <row r="39107" spans="1:4">
      <c r="A39107" s="188"/>
      <c r="B39107" s="188"/>
      <c r="C39107" s="188"/>
      <c r="D39107" s="189"/>
    </row>
    <row r="39108" spans="1:4">
      <c r="A39108" s="188"/>
      <c r="B39108" s="188"/>
      <c r="C39108" s="188"/>
      <c r="D39108" s="189"/>
    </row>
    <row r="39109" spans="1:4">
      <c r="A39109" s="188"/>
      <c r="B39109" s="188"/>
      <c r="C39109" s="188"/>
      <c r="D39109" s="189"/>
    </row>
    <row r="39110" spans="1:4">
      <c r="A39110" s="188"/>
      <c r="B39110" s="188"/>
      <c r="C39110" s="188"/>
      <c r="D39110" s="189"/>
    </row>
    <row r="39111" spans="1:4">
      <c r="A39111" s="188"/>
      <c r="B39111" s="188"/>
      <c r="C39111" s="188"/>
      <c r="D39111" s="189"/>
    </row>
    <row r="39112" spans="1:4">
      <c r="A39112" s="188"/>
      <c r="B39112" s="188"/>
      <c r="C39112" s="188"/>
      <c r="D39112" s="189"/>
    </row>
    <row r="39113" spans="1:4">
      <c r="A39113" s="188"/>
      <c r="B39113" s="188"/>
      <c r="C39113" s="188"/>
      <c r="D39113" s="189"/>
    </row>
    <row r="39114" spans="1:4">
      <c r="A39114" s="188"/>
      <c r="B39114" s="188"/>
      <c r="C39114" s="188"/>
      <c r="D39114" s="189"/>
    </row>
    <row r="39115" spans="1:4">
      <c r="A39115" s="188"/>
      <c r="B39115" s="188"/>
      <c r="C39115" s="188"/>
      <c r="D39115" s="189"/>
    </row>
    <row r="39116" spans="1:4">
      <c r="A39116" s="188"/>
      <c r="B39116" s="188"/>
      <c r="C39116" s="188"/>
      <c r="D39116" s="189"/>
    </row>
    <row r="39117" spans="1:4">
      <c r="A39117" s="188"/>
      <c r="B39117" s="188"/>
      <c r="C39117" s="188"/>
      <c r="D39117" s="189"/>
    </row>
    <row r="39118" spans="1:4">
      <c r="A39118" s="188"/>
      <c r="B39118" s="188"/>
      <c r="C39118" s="188"/>
      <c r="D39118" s="189"/>
    </row>
    <row r="39119" spans="1:4">
      <c r="A39119" s="188"/>
      <c r="B39119" s="188"/>
      <c r="C39119" s="188"/>
      <c r="D39119" s="189"/>
    </row>
    <row r="39120" spans="1:4">
      <c r="A39120" s="188"/>
      <c r="B39120" s="188"/>
      <c r="C39120" s="188"/>
      <c r="D39120" s="189"/>
    </row>
    <row r="39121" spans="1:4">
      <c r="A39121" s="188"/>
      <c r="B39121" s="188"/>
      <c r="C39121" s="188"/>
      <c r="D39121" s="189"/>
    </row>
    <row r="39122" spans="1:4">
      <c r="A39122" s="188"/>
      <c r="B39122" s="188"/>
      <c r="C39122" s="188"/>
      <c r="D39122" s="189"/>
    </row>
    <row r="39123" spans="1:4">
      <c r="A39123" s="188"/>
      <c r="B39123" s="188"/>
      <c r="C39123" s="188"/>
      <c r="D39123" s="189"/>
    </row>
    <row r="39124" spans="1:4">
      <c r="A39124" s="188"/>
      <c r="B39124" s="188"/>
      <c r="C39124" s="188"/>
      <c r="D39124" s="189"/>
    </row>
    <row r="39125" spans="1:4">
      <c r="A39125" s="188"/>
      <c r="B39125" s="188"/>
      <c r="C39125" s="188"/>
      <c r="D39125" s="189"/>
    </row>
    <row r="39126" spans="1:4">
      <c r="A39126" s="188"/>
      <c r="B39126" s="188"/>
      <c r="C39126" s="188"/>
      <c r="D39126" s="189"/>
    </row>
    <row r="39127" spans="1:4">
      <c r="A39127" s="188"/>
      <c r="B39127" s="188"/>
      <c r="C39127" s="188"/>
      <c r="D39127" s="189"/>
    </row>
    <row r="39128" spans="1:4">
      <c r="A39128" s="188"/>
      <c r="B39128" s="188"/>
      <c r="C39128" s="188"/>
      <c r="D39128" s="189"/>
    </row>
    <row r="39129" spans="1:4">
      <c r="A39129" s="188"/>
      <c r="B39129" s="188"/>
      <c r="C39129" s="188"/>
      <c r="D39129" s="189"/>
    </row>
    <row r="39130" spans="1:4">
      <c r="A39130" s="188"/>
      <c r="B39130" s="188"/>
      <c r="C39130" s="188"/>
      <c r="D39130" s="189"/>
    </row>
    <row r="39131" spans="1:4">
      <c r="A39131" s="188"/>
      <c r="B39131" s="188"/>
      <c r="C39131" s="188"/>
      <c r="D39131" s="189"/>
    </row>
    <row r="39132" spans="1:4">
      <c r="A39132" s="188"/>
      <c r="B39132" s="188"/>
      <c r="C39132" s="188"/>
      <c r="D39132" s="189"/>
    </row>
    <row r="39133" spans="1:4">
      <c r="A39133" s="188"/>
      <c r="B39133" s="188"/>
      <c r="C39133" s="188"/>
      <c r="D39133" s="189"/>
    </row>
    <row r="39134" spans="1:4">
      <c r="A39134" s="188"/>
      <c r="B39134" s="188"/>
      <c r="C39134" s="188"/>
      <c r="D39134" s="189"/>
    </row>
    <row r="39135" spans="1:4">
      <c r="A39135" s="188"/>
      <c r="B39135" s="188"/>
      <c r="C39135" s="188"/>
      <c r="D39135" s="189"/>
    </row>
    <row r="39136" spans="1:4">
      <c r="A39136" s="188"/>
      <c r="B39136" s="188"/>
      <c r="C39136" s="188"/>
      <c r="D39136" s="189"/>
    </row>
    <row r="39137" spans="1:4">
      <c r="A39137" s="188"/>
      <c r="B39137" s="188"/>
      <c r="C39137" s="188"/>
      <c r="D39137" s="189"/>
    </row>
    <row r="39138" spans="1:4">
      <c r="A39138" s="188"/>
      <c r="B39138" s="188"/>
      <c r="C39138" s="188"/>
      <c r="D39138" s="189"/>
    </row>
    <row r="39139" spans="1:4">
      <c r="A39139" s="188"/>
      <c r="B39139" s="188"/>
      <c r="C39139" s="188"/>
      <c r="D39139" s="189"/>
    </row>
    <row r="39140" spans="1:4">
      <c r="A39140" s="188"/>
      <c r="B39140" s="188"/>
      <c r="C39140" s="188"/>
      <c r="D39140" s="189"/>
    </row>
    <row r="39141" spans="1:4">
      <c r="A39141" s="188"/>
      <c r="B39141" s="188"/>
      <c r="C39141" s="188"/>
      <c r="D39141" s="189"/>
    </row>
    <row r="39142" spans="1:4">
      <c r="A39142" s="188"/>
      <c r="B39142" s="188"/>
      <c r="C39142" s="188"/>
      <c r="D39142" s="189"/>
    </row>
    <row r="39143" spans="1:4">
      <c r="A39143" s="188"/>
      <c r="B39143" s="188"/>
      <c r="C39143" s="188"/>
      <c r="D39143" s="189"/>
    </row>
    <row r="39144" spans="1:4">
      <c r="A39144" s="188"/>
      <c r="B39144" s="188"/>
      <c r="C39144" s="188"/>
      <c r="D39144" s="189"/>
    </row>
    <row r="39145" spans="1:4">
      <c r="A39145" s="188"/>
      <c r="B39145" s="188"/>
      <c r="C39145" s="188"/>
      <c r="D39145" s="189"/>
    </row>
    <row r="39146" spans="1:4">
      <c r="A39146" s="188"/>
      <c r="B39146" s="188"/>
      <c r="C39146" s="188"/>
      <c r="D39146" s="189"/>
    </row>
    <row r="39147" spans="1:4">
      <c r="A39147" s="188"/>
      <c r="B39147" s="188"/>
      <c r="C39147" s="188"/>
      <c r="D39147" s="189"/>
    </row>
    <row r="39148" spans="1:4">
      <c r="A39148" s="188"/>
      <c r="B39148" s="188"/>
      <c r="C39148" s="188"/>
      <c r="D39148" s="189"/>
    </row>
    <row r="39149" spans="1:4">
      <c r="A39149" s="188"/>
      <c r="B39149" s="188"/>
      <c r="C39149" s="188"/>
      <c r="D39149" s="189"/>
    </row>
    <row r="39150" spans="1:4">
      <c r="A39150" s="188"/>
      <c r="B39150" s="188"/>
      <c r="C39150" s="188"/>
      <c r="D39150" s="189"/>
    </row>
    <row r="39151" spans="1:4">
      <c r="A39151" s="188"/>
      <c r="B39151" s="188"/>
      <c r="C39151" s="188"/>
      <c r="D39151" s="189"/>
    </row>
    <row r="39152" spans="1:4">
      <c r="A39152" s="188"/>
      <c r="B39152" s="188"/>
      <c r="C39152" s="188"/>
      <c r="D39152" s="189"/>
    </row>
    <row r="39153" spans="1:4">
      <c r="A39153" s="188"/>
      <c r="B39153" s="188"/>
      <c r="C39153" s="188"/>
      <c r="D39153" s="189"/>
    </row>
    <row r="39154" spans="1:4">
      <c r="A39154" s="188"/>
      <c r="B39154" s="188"/>
      <c r="C39154" s="188"/>
      <c r="D39154" s="189"/>
    </row>
    <row r="39155" spans="1:4">
      <c r="A39155" s="188"/>
      <c r="B39155" s="188"/>
      <c r="C39155" s="188"/>
      <c r="D39155" s="189"/>
    </row>
    <row r="39156" spans="1:4">
      <c r="A39156" s="188"/>
      <c r="B39156" s="188"/>
      <c r="C39156" s="188"/>
      <c r="D39156" s="189"/>
    </row>
    <row r="39157" spans="1:4">
      <c r="A39157" s="188"/>
      <c r="B39157" s="188"/>
      <c r="C39157" s="188"/>
      <c r="D39157" s="189"/>
    </row>
    <row r="39158" spans="1:4">
      <c r="A39158" s="188"/>
      <c r="B39158" s="188"/>
      <c r="C39158" s="188"/>
      <c r="D39158" s="189"/>
    </row>
    <row r="39159" spans="1:4">
      <c r="A39159" s="188"/>
      <c r="B39159" s="188"/>
      <c r="C39159" s="188"/>
      <c r="D39159" s="189"/>
    </row>
    <row r="39160" spans="1:4">
      <c r="A39160" s="188"/>
      <c r="B39160" s="188"/>
      <c r="C39160" s="188"/>
      <c r="D39160" s="189"/>
    </row>
    <row r="39161" spans="1:4">
      <c r="A39161" s="188"/>
      <c r="B39161" s="188"/>
      <c r="C39161" s="188"/>
      <c r="D39161" s="189"/>
    </row>
    <row r="39162" spans="1:4">
      <c r="A39162" s="188"/>
      <c r="B39162" s="188"/>
      <c r="C39162" s="188"/>
      <c r="D39162" s="189"/>
    </row>
    <row r="39163" spans="1:4">
      <c r="A39163" s="188"/>
      <c r="B39163" s="188"/>
      <c r="C39163" s="188"/>
      <c r="D39163" s="189"/>
    </row>
    <row r="39164" spans="1:4">
      <c r="A39164" s="188"/>
      <c r="B39164" s="188"/>
      <c r="C39164" s="188"/>
      <c r="D39164" s="189"/>
    </row>
    <row r="39165" spans="1:4">
      <c r="A39165" s="188"/>
      <c r="B39165" s="188"/>
      <c r="C39165" s="188"/>
      <c r="D39165" s="189"/>
    </row>
    <row r="39166" spans="1:4">
      <c r="A39166" s="188"/>
      <c r="B39166" s="188"/>
      <c r="C39166" s="188"/>
      <c r="D39166" s="189"/>
    </row>
    <row r="39167" spans="1:4">
      <c r="A39167" s="188"/>
      <c r="B39167" s="188"/>
      <c r="C39167" s="188"/>
      <c r="D39167" s="189"/>
    </row>
    <row r="39168" spans="1:4">
      <c r="A39168" s="188"/>
      <c r="B39168" s="188"/>
      <c r="C39168" s="188"/>
      <c r="D39168" s="189"/>
    </row>
    <row r="39169" spans="1:4">
      <c r="A39169" s="188"/>
      <c r="B39169" s="188"/>
      <c r="C39169" s="188"/>
      <c r="D39169" s="189"/>
    </row>
    <row r="39170" spans="1:4">
      <c r="A39170" s="188"/>
      <c r="B39170" s="188"/>
      <c r="C39170" s="188"/>
      <c r="D39170" s="189"/>
    </row>
    <row r="39171" spans="1:4">
      <c r="A39171" s="188"/>
      <c r="B39171" s="188"/>
      <c r="C39171" s="188"/>
      <c r="D39171" s="189"/>
    </row>
    <row r="39172" spans="1:4">
      <c r="A39172" s="188"/>
      <c r="B39172" s="188"/>
      <c r="C39172" s="188"/>
      <c r="D39172" s="189"/>
    </row>
    <row r="39173" spans="1:4">
      <c r="A39173" s="188"/>
      <c r="B39173" s="188"/>
      <c r="C39173" s="188"/>
      <c r="D39173" s="189"/>
    </row>
    <row r="39174" spans="1:4">
      <c r="A39174" s="188"/>
      <c r="B39174" s="188"/>
      <c r="C39174" s="188"/>
      <c r="D39174" s="189"/>
    </row>
    <row r="39175" spans="1:4">
      <c r="A39175" s="188"/>
      <c r="B39175" s="188"/>
      <c r="C39175" s="188"/>
      <c r="D39175" s="189"/>
    </row>
    <row r="39176" spans="1:4">
      <c r="A39176" s="188"/>
      <c r="B39176" s="188"/>
      <c r="C39176" s="188"/>
      <c r="D39176" s="189"/>
    </row>
    <row r="39177" spans="1:4">
      <c r="A39177" s="188"/>
      <c r="B39177" s="188"/>
      <c r="C39177" s="188"/>
      <c r="D39177" s="189"/>
    </row>
    <row r="39178" spans="1:4">
      <c r="A39178" s="188"/>
      <c r="B39178" s="188"/>
      <c r="C39178" s="188"/>
      <c r="D39178" s="189"/>
    </row>
    <row r="39179" spans="1:4">
      <c r="A39179" s="188"/>
      <c r="B39179" s="188"/>
      <c r="C39179" s="188"/>
      <c r="D39179" s="189"/>
    </row>
    <row r="39180" spans="1:4">
      <c r="A39180" s="188"/>
      <c r="B39180" s="188"/>
      <c r="C39180" s="188"/>
      <c r="D39180" s="189"/>
    </row>
    <row r="39181" spans="1:4">
      <c r="A39181" s="188"/>
      <c r="B39181" s="188"/>
      <c r="C39181" s="188"/>
      <c r="D39181" s="189"/>
    </row>
    <row r="39182" spans="1:4">
      <c r="A39182" s="188"/>
      <c r="B39182" s="188"/>
      <c r="C39182" s="188"/>
      <c r="D39182" s="189"/>
    </row>
    <row r="39183" spans="1:4">
      <c r="A39183" s="188"/>
      <c r="B39183" s="188"/>
      <c r="C39183" s="188"/>
      <c r="D39183" s="189"/>
    </row>
    <row r="39184" spans="1:4">
      <c r="A39184" s="188"/>
      <c r="B39184" s="188"/>
      <c r="C39184" s="188"/>
      <c r="D39184" s="189"/>
    </row>
    <row r="39185" spans="1:4">
      <c r="A39185" s="188"/>
      <c r="B39185" s="188"/>
      <c r="C39185" s="188"/>
      <c r="D39185" s="189"/>
    </row>
    <row r="39186" spans="1:4">
      <c r="A39186" s="188"/>
      <c r="B39186" s="188"/>
      <c r="C39186" s="188"/>
      <c r="D39186" s="189"/>
    </row>
    <row r="39187" spans="1:4">
      <c r="A39187" s="188"/>
      <c r="B39187" s="188"/>
      <c r="C39187" s="188"/>
      <c r="D39187" s="189"/>
    </row>
    <row r="39188" spans="1:4">
      <c r="A39188" s="188"/>
      <c r="B39188" s="188"/>
      <c r="C39188" s="188"/>
      <c r="D39188" s="189"/>
    </row>
    <row r="39189" spans="1:4">
      <c r="A39189" s="188"/>
      <c r="B39189" s="188"/>
      <c r="C39189" s="188"/>
      <c r="D39189" s="189"/>
    </row>
    <row r="39190" spans="1:4">
      <c r="A39190" s="188"/>
      <c r="B39190" s="188"/>
      <c r="C39190" s="188"/>
      <c r="D39190" s="189"/>
    </row>
    <row r="39191" spans="1:4">
      <c r="A39191" s="188"/>
      <c r="B39191" s="188"/>
      <c r="C39191" s="188"/>
      <c r="D39191" s="189"/>
    </row>
    <row r="39192" spans="1:4">
      <c r="A39192" s="188"/>
      <c r="B39192" s="188"/>
      <c r="C39192" s="188"/>
      <c r="D39192" s="189"/>
    </row>
    <row r="39193" spans="1:4">
      <c r="A39193" s="188"/>
      <c r="B39193" s="188"/>
      <c r="C39193" s="188"/>
      <c r="D39193" s="189"/>
    </row>
    <row r="39194" spans="1:4">
      <c r="A39194" s="188"/>
      <c r="B39194" s="188"/>
      <c r="C39194" s="188"/>
      <c r="D39194" s="189"/>
    </row>
    <row r="39195" spans="1:4">
      <c r="A39195" s="188"/>
      <c r="B39195" s="188"/>
      <c r="C39195" s="188"/>
      <c r="D39195" s="189"/>
    </row>
    <row r="39196" spans="1:4">
      <c r="A39196" s="188"/>
      <c r="B39196" s="188"/>
      <c r="C39196" s="188"/>
      <c r="D39196" s="189"/>
    </row>
    <row r="39197" spans="1:4">
      <c r="A39197" s="188"/>
      <c r="B39197" s="188"/>
      <c r="C39197" s="188"/>
      <c r="D39197" s="189"/>
    </row>
    <row r="39198" spans="1:4">
      <c r="A39198" s="188"/>
      <c r="B39198" s="188"/>
      <c r="C39198" s="188"/>
      <c r="D39198" s="189"/>
    </row>
    <row r="39199" spans="1:4">
      <c r="A39199" s="188"/>
      <c r="B39199" s="188"/>
      <c r="C39199" s="188"/>
      <c r="D39199" s="189"/>
    </row>
    <row r="39200" spans="1:4">
      <c r="A39200" s="188"/>
      <c r="B39200" s="188"/>
      <c r="C39200" s="188"/>
      <c r="D39200" s="189"/>
    </row>
    <row r="39201" spans="1:4">
      <c r="A39201" s="188"/>
      <c r="B39201" s="188"/>
      <c r="C39201" s="188"/>
      <c r="D39201" s="189"/>
    </row>
    <row r="39202" spans="1:4">
      <c r="A39202" s="188"/>
      <c r="B39202" s="188"/>
      <c r="C39202" s="188"/>
      <c r="D39202" s="189"/>
    </row>
    <row r="39203" spans="1:4">
      <c r="A39203" s="188"/>
      <c r="B39203" s="188"/>
      <c r="C39203" s="188"/>
      <c r="D39203" s="189"/>
    </row>
    <row r="39204" spans="1:4">
      <c r="A39204" s="188"/>
      <c r="B39204" s="188"/>
      <c r="C39204" s="188"/>
      <c r="D39204" s="189"/>
    </row>
    <row r="39205" spans="1:4">
      <c r="A39205" s="188"/>
      <c r="B39205" s="188"/>
      <c r="C39205" s="188"/>
      <c r="D39205" s="189"/>
    </row>
    <row r="39206" spans="1:4">
      <c r="A39206" s="188"/>
      <c r="B39206" s="188"/>
      <c r="C39206" s="188"/>
      <c r="D39206" s="189"/>
    </row>
    <row r="39207" spans="1:4">
      <c r="A39207" s="188"/>
      <c r="B39207" s="188"/>
      <c r="C39207" s="188"/>
      <c r="D39207" s="189"/>
    </row>
    <row r="39208" spans="1:4">
      <c r="A39208" s="188"/>
      <c r="B39208" s="188"/>
      <c r="C39208" s="188"/>
      <c r="D39208" s="189"/>
    </row>
    <row r="39209" spans="1:4">
      <c r="A39209" s="188"/>
      <c r="B39209" s="188"/>
      <c r="C39209" s="188"/>
      <c r="D39209" s="189"/>
    </row>
    <row r="39210" spans="1:4">
      <c r="A39210" s="188"/>
      <c r="B39210" s="188"/>
      <c r="C39210" s="188"/>
      <c r="D39210" s="189"/>
    </row>
    <row r="39211" spans="1:4">
      <c r="A39211" s="188"/>
      <c r="B39211" s="188"/>
      <c r="C39211" s="188"/>
      <c r="D39211" s="189"/>
    </row>
    <row r="39212" spans="1:4">
      <c r="A39212" s="188"/>
      <c r="B39212" s="188"/>
      <c r="C39212" s="188"/>
      <c r="D39212" s="189"/>
    </row>
    <row r="39213" spans="1:4">
      <c r="A39213" s="188"/>
      <c r="B39213" s="188"/>
      <c r="C39213" s="188"/>
      <c r="D39213" s="189"/>
    </row>
    <row r="39214" spans="1:4">
      <c r="A39214" s="188"/>
      <c r="B39214" s="188"/>
      <c r="C39214" s="188"/>
      <c r="D39214" s="189"/>
    </row>
    <row r="39215" spans="1:4">
      <c r="A39215" s="188"/>
      <c r="B39215" s="188"/>
      <c r="C39215" s="188"/>
      <c r="D39215" s="189"/>
    </row>
    <row r="39216" spans="1:4">
      <c r="A39216" s="188"/>
      <c r="B39216" s="188"/>
      <c r="C39216" s="188"/>
      <c r="D39216" s="189"/>
    </row>
    <row r="39217" spans="1:4">
      <c r="A39217" s="188"/>
      <c r="B39217" s="188"/>
      <c r="C39217" s="188"/>
      <c r="D39217" s="189"/>
    </row>
    <row r="39218" spans="1:4">
      <c r="A39218" s="188"/>
      <c r="B39218" s="188"/>
      <c r="C39218" s="188"/>
      <c r="D39218" s="189"/>
    </row>
    <row r="39219" spans="1:4">
      <c r="A39219" s="188"/>
      <c r="B39219" s="188"/>
      <c r="C39219" s="188"/>
      <c r="D39219" s="189"/>
    </row>
    <row r="39220" spans="1:4">
      <c r="A39220" s="188"/>
      <c r="B39220" s="188"/>
      <c r="C39220" s="188"/>
      <c r="D39220" s="189"/>
    </row>
    <row r="39221" spans="1:4">
      <c r="A39221" s="188"/>
      <c r="B39221" s="188"/>
      <c r="C39221" s="188"/>
      <c r="D39221" s="189"/>
    </row>
    <row r="39222" spans="1:4">
      <c r="A39222" s="188"/>
      <c r="B39222" s="188"/>
      <c r="C39222" s="188"/>
      <c r="D39222" s="189"/>
    </row>
    <row r="39223" spans="1:4">
      <c r="A39223" s="188"/>
      <c r="B39223" s="188"/>
      <c r="C39223" s="188"/>
      <c r="D39223" s="189"/>
    </row>
    <row r="39224" spans="1:4">
      <c r="A39224" s="188"/>
      <c r="B39224" s="188"/>
      <c r="C39224" s="188"/>
      <c r="D39224" s="189"/>
    </row>
    <row r="39225" spans="1:4">
      <c r="A39225" s="188"/>
      <c r="B39225" s="188"/>
      <c r="C39225" s="188"/>
      <c r="D39225" s="189"/>
    </row>
    <row r="39226" spans="1:4">
      <c r="A39226" s="188"/>
      <c r="B39226" s="188"/>
      <c r="C39226" s="188"/>
      <c r="D39226" s="189"/>
    </row>
    <row r="39227" spans="1:4">
      <c r="A39227" s="188"/>
      <c r="B39227" s="188"/>
      <c r="C39227" s="188"/>
      <c r="D39227" s="189"/>
    </row>
    <row r="39228" spans="1:4">
      <c r="A39228" s="188"/>
      <c r="B39228" s="188"/>
      <c r="C39228" s="188"/>
      <c r="D39228" s="189"/>
    </row>
    <row r="39229" spans="1:4">
      <c r="A39229" s="188"/>
      <c r="B39229" s="188"/>
      <c r="C39229" s="188"/>
      <c r="D39229" s="189"/>
    </row>
    <row r="39230" spans="1:4">
      <c r="A39230" s="188"/>
      <c r="B39230" s="188"/>
      <c r="C39230" s="188"/>
      <c r="D39230" s="189"/>
    </row>
    <row r="39231" spans="1:4">
      <c r="A39231" s="188"/>
      <c r="B39231" s="188"/>
      <c r="C39231" s="188"/>
      <c r="D39231" s="189"/>
    </row>
    <row r="39232" spans="1:4">
      <c r="A39232" s="188"/>
      <c r="B39232" s="188"/>
      <c r="C39232" s="188"/>
      <c r="D39232" s="189"/>
    </row>
    <row r="39233" spans="1:4">
      <c r="A39233" s="188"/>
      <c r="B39233" s="188"/>
      <c r="C39233" s="188"/>
      <c r="D39233" s="189"/>
    </row>
    <row r="39234" spans="1:4">
      <c r="A39234" s="188"/>
      <c r="B39234" s="188"/>
      <c r="C39234" s="188"/>
      <c r="D39234" s="189"/>
    </row>
    <row r="39235" spans="1:4">
      <c r="A39235" s="188"/>
      <c r="B39235" s="188"/>
      <c r="C39235" s="188"/>
      <c r="D39235" s="189"/>
    </row>
    <row r="39236" spans="1:4">
      <c r="A39236" s="188"/>
      <c r="B39236" s="188"/>
      <c r="C39236" s="188"/>
      <c r="D39236" s="189"/>
    </row>
    <row r="39237" spans="1:4">
      <c r="A39237" s="188"/>
      <c r="B39237" s="188"/>
      <c r="C39237" s="188"/>
      <c r="D39237" s="189"/>
    </row>
    <row r="39238" spans="1:4">
      <c r="A39238" s="188"/>
      <c r="B39238" s="188"/>
      <c r="C39238" s="188"/>
      <c r="D39238" s="189"/>
    </row>
    <row r="39239" spans="1:4">
      <c r="A39239" s="188"/>
      <c r="B39239" s="188"/>
      <c r="C39239" s="188"/>
      <c r="D39239" s="189"/>
    </row>
    <row r="39240" spans="1:4">
      <c r="A39240" s="188"/>
      <c r="B39240" s="188"/>
      <c r="C39240" s="188"/>
      <c r="D39240" s="189"/>
    </row>
    <row r="39241" spans="1:4">
      <c r="A39241" s="188"/>
      <c r="B39241" s="188"/>
      <c r="C39241" s="188"/>
      <c r="D39241" s="189"/>
    </row>
    <row r="39242" spans="1:4">
      <c r="A39242" s="188"/>
      <c r="B39242" s="188"/>
      <c r="C39242" s="188"/>
      <c r="D39242" s="189"/>
    </row>
    <row r="39243" spans="1:4">
      <c r="A39243" s="188"/>
      <c r="B39243" s="188"/>
      <c r="C39243" s="188"/>
      <c r="D39243" s="189"/>
    </row>
    <row r="39244" spans="1:4">
      <c r="A39244" s="188"/>
      <c r="B39244" s="188"/>
      <c r="C39244" s="188"/>
      <c r="D39244" s="189"/>
    </row>
    <row r="39245" spans="1:4">
      <c r="A39245" s="188"/>
      <c r="B39245" s="188"/>
      <c r="C39245" s="188"/>
      <c r="D39245" s="189"/>
    </row>
    <row r="39246" spans="1:4">
      <c r="A39246" s="188"/>
      <c r="B39246" s="188"/>
      <c r="C39246" s="188"/>
      <c r="D39246" s="189"/>
    </row>
    <row r="39247" spans="1:4">
      <c r="A39247" s="188"/>
      <c r="B39247" s="188"/>
      <c r="C39247" s="188"/>
      <c r="D39247" s="189"/>
    </row>
    <row r="39248" spans="1:4">
      <c r="A39248" s="188"/>
      <c r="B39248" s="188"/>
      <c r="C39248" s="188"/>
      <c r="D39248" s="189"/>
    </row>
    <row r="39249" spans="1:4">
      <c r="A39249" s="188"/>
      <c r="B39249" s="188"/>
      <c r="C39249" s="188"/>
      <c r="D39249" s="189"/>
    </row>
    <row r="39250" spans="1:4">
      <c r="A39250" s="188"/>
      <c r="B39250" s="188"/>
      <c r="C39250" s="188"/>
      <c r="D39250" s="189"/>
    </row>
    <row r="39251" spans="1:4">
      <c r="A39251" s="188"/>
      <c r="B39251" s="188"/>
      <c r="C39251" s="188"/>
      <c r="D39251" s="189"/>
    </row>
    <row r="39252" spans="1:4">
      <c r="A39252" s="188"/>
      <c r="B39252" s="188"/>
      <c r="C39252" s="188"/>
      <c r="D39252" s="189"/>
    </row>
    <row r="39253" spans="1:4">
      <c r="A39253" s="188"/>
      <c r="B39253" s="188"/>
      <c r="C39253" s="188"/>
      <c r="D39253" s="189"/>
    </row>
    <row r="39254" spans="1:4">
      <c r="A39254" s="188"/>
      <c r="B39254" s="188"/>
      <c r="C39254" s="188"/>
      <c r="D39254" s="189"/>
    </row>
    <row r="39255" spans="1:4">
      <c r="A39255" s="188"/>
      <c r="B39255" s="188"/>
      <c r="C39255" s="188"/>
      <c r="D39255" s="189"/>
    </row>
    <row r="39256" spans="1:4">
      <c r="A39256" s="188"/>
      <c r="B39256" s="188"/>
      <c r="C39256" s="188"/>
      <c r="D39256" s="189"/>
    </row>
    <row r="39257" spans="1:4">
      <c r="A39257" s="188"/>
      <c r="B39257" s="188"/>
      <c r="C39257" s="188"/>
      <c r="D39257" s="189"/>
    </row>
    <row r="39258" spans="1:4">
      <c r="A39258" s="188"/>
      <c r="B39258" s="188"/>
      <c r="C39258" s="188"/>
      <c r="D39258" s="189"/>
    </row>
    <row r="39259" spans="1:4">
      <c r="A39259" s="188"/>
      <c r="B39259" s="188"/>
      <c r="C39259" s="188"/>
      <c r="D39259" s="189"/>
    </row>
    <row r="39260" spans="1:4">
      <c r="A39260" s="188"/>
      <c r="B39260" s="188"/>
      <c r="C39260" s="188"/>
      <c r="D39260" s="189"/>
    </row>
    <row r="39261" spans="1:4">
      <c r="A39261" s="188"/>
      <c r="B39261" s="188"/>
      <c r="C39261" s="188"/>
      <c r="D39261" s="189"/>
    </row>
    <row r="39262" spans="1:4">
      <c r="A39262" s="188"/>
      <c r="B39262" s="188"/>
      <c r="C39262" s="188"/>
      <c r="D39262" s="189"/>
    </row>
    <row r="39263" spans="1:4">
      <c r="A39263" s="188"/>
      <c r="B39263" s="188"/>
      <c r="C39263" s="188"/>
      <c r="D39263" s="189"/>
    </row>
    <row r="39264" spans="1:4">
      <c r="A39264" s="188"/>
      <c r="B39264" s="188"/>
      <c r="C39264" s="188"/>
      <c r="D39264" s="189"/>
    </row>
    <row r="39265" spans="1:4">
      <c r="A39265" s="188"/>
      <c r="B39265" s="188"/>
      <c r="C39265" s="188"/>
      <c r="D39265" s="189"/>
    </row>
    <row r="39266" spans="1:4">
      <c r="A39266" s="188"/>
      <c r="B39266" s="188"/>
      <c r="C39266" s="188"/>
      <c r="D39266" s="189"/>
    </row>
    <row r="39267" spans="1:4">
      <c r="A39267" s="188"/>
      <c r="B39267" s="188"/>
      <c r="C39267" s="188"/>
      <c r="D39267" s="189"/>
    </row>
    <row r="39268" spans="1:4">
      <c r="A39268" s="188"/>
      <c r="B39268" s="188"/>
      <c r="C39268" s="188"/>
      <c r="D39268" s="189"/>
    </row>
    <row r="39269" spans="1:4">
      <c r="A39269" s="188"/>
      <c r="B39269" s="188"/>
      <c r="C39269" s="188"/>
      <c r="D39269" s="189"/>
    </row>
    <row r="39270" spans="1:4">
      <c r="A39270" s="188"/>
      <c r="B39270" s="188"/>
      <c r="C39270" s="188"/>
      <c r="D39270" s="189"/>
    </row>
    <row r="39271" spans="1:4">
      <c r="A39271" s="188"/>
      <c r="B39271" s="188"/>
      <c r="C39271" s="188"/>
      <c r="D39271" s="189"/>
    </row>
    <row r="39272" spans="1:4">
      <c r="A39272" s="188"/>
      <c r="B39272" s="188"/>
      <c r="C39272" s="188"/>
      <c r="D39272" s="189"/>
    </row>
    <row r="39273" spans="1:4">
      <c r="A39273" s="188"/>
      <c r="B39273" s="188"/>
      <c r="C39273" s="188"/>
      <c r="D39273" s="189"/>
    </row>
    <row r="39274" spans="1:4">
      <c r="A39274" s="188"/>
      <c r="B39274" s="188"/>
      <c r="C39274" s="188"/>
      <c r="D39274" s="189"/>
    </row>
    <row r="39275" spans="1:4">
      <c r="A39275" s="188"/>
      <c r="B39275" s="188"/>
      <c r="C39275" s="188"/>
      <c r="D39275" s="189"/>
    </row>
    <row r="39276" spans="1:4">
      <c r="A39276" s="188"/>
      <c r="B39276" s="188"/>
      <c r="C39276" s="188"/>
      <c r="D39276" s="189"/>
    </row>
    <row r="39277" spans="1:4">
      <c r="A39277" s="188"/>
      <c r="B39277" s="188"/>
      <c r="C39277" s="188"/>
      <c r="D39277" s="189"/>
    </row>
    <row r="39278" spans="1:4">
      <c r="A39278" s="188"/>
      <c r="B39278" s="188"/>
      <c r="C39278" s="188"/>
      <c r="D39278" s="189"/>
    </row>
    <row r="39279" spans="1:4">
      <c r="A39279" s="188"/>
      <c r="B39279" s="188"/>
      <c r="C39279" s="188"/>
      <c r="D39279" s="189"/>
    </row>
    <row r="39280" spans="1:4">
      <c r="A39280" s="188"/>
      <c r="B39280" s="188"/>
      <c r="C39280" s="188"/>
      <c r="D39280" s="189"/>
    </row>
    <row r="39281" spans="1:4">
      <c r="A39281" s="188"/>
      <c r="B39281" s="188"/>
      <c r="C39281" s="188"/>
      <c r="D39281" s="189"/>
    </row>
    <row r="39282" spans="1:4">
      <c r="A39282" s="188"/>
      <c r="B39282" s="188"/>
      <c r="C39282" s="188"/>
      <c r="D39282" s="189"/>
    </row>
    <row r="39283" spans="1:4">
      <c r="A39283" s="188"/>
      <c r="B39283" s="188"/>
      <c r="C39283" s="188"/>
      <c r="D39283" s="189"/>
    </row>
    <row r="39284" spans="1:4">
      <c r="A39284" s="188"/>
      <c r="B39284" s="188"/>
      <c r="C39284" s="188"/>
      <c r="D39284" s="189"/>
    </row>
    <row r="39285" spans="1:4">
      <c r="A39285" s="188"/>
      <c r="B39285" s="188"/>
      <c r="C39285" s="188"/>
      <c r="D39285" s="189"/>
    </row>
    <row r="39286" spans="1:4">
      <c r="A39286" s="188"/>
      <c r="B39286" s="188"/>
      <c r="C39286" s="188"/>
      <c r="D39286" s="189"/>
    </row>
    <row r="39287" spans="1:4">
      <c r="A39287" s="188"/>
      <c r="B39287" s="188"/>
      <c r="C39287" s="188"/>
      <c r="D39287" s="189"/>
    </row>
    <row r="39288" spans="1:4">
      <c r="A39288" s="188"/>
      <c r="B39288" s="188"/>
      <c r="C39288" s="188"/>
      <c r="D39288" s="189"/>
    </row>
    <row r="39289" spans="1:4">
      <c r="A39289" s="188"/>
      <c r="B39289" s="188"/>
      <c r="C39289" s="188"/>
      <c r="D39289" s="189"/>
    </row>
    <row r="39290" spans="1:4">
      <c r="A39290" s="188"/>
      <c r="B39290" s="188"/>
      <c r="C39290" s="188"/>
      <c r="D39290" s="189"/>
    </row>
    <row r="39291" spans="1:4">
      <c r="A39291" s="188"/>
      <c r="B39291" s="188"/>
      <c r="C39291" s="188"/>
      <c r="D39291" s="189"/>
    </row>
    <row r="39292" spans="1:4">
      <c r="A39292" s="188"/>
      <c r="B39292" s="188"/>
      <c r="C39292" s="188"/>
      <c r="D39292" s="189"/>
    </row>
    <row r="39293" spans="1:4">
      <c r="A39293" s="188"/>
      <c r="B39293" s="188"/>
      <c r="C39293" s="188"/>
      <c r="D39293" s="189"/>
    </row>
    <row r="39294" spans="1:4">
      <c r="A39294" s="188"/>
      <c r="B39294" s="188"/>
      <c r="C39294" s="188"/>
      <c r="D39294" s="189"/>
    </row>
    <row r="39295" spans="1:4">
      <c r="A39295" s="188"/>
      <c r="B39295" s="188"/>
      <c r="C39295" s="188"/>
      <c r="D39295" s="189"/>
    </row>
    <row r="39296" spans="1:4">
      <c r="A39296" s="188"/>
      <c r="B39296" s="188"/>
      <c r="C39296" s="188"/>
      <c r="D39296" s="189"/>
    </row>
    <row r="39297" spans="1:4">
      <c r="A39297" s="188"/>
      <c r="B39297" s="188"/>
      <c r="C39297" s="188"/>
      <c r="D39297" s="189"/>
    </row>
    <row r="39298" spans="1:4">
      <c r="A39298" s="188"/>
      <c r="B39298" s="188"/>
      <c r="C39298" s="188"/>
      <c r="D39298" s="189"/>
    </row>
    <row r="39299" spans="1:4">
      <c r="A39299" s="188"/>
      <c r="B39299" s="188"/>
      <c r="C39299" s="188"/>
      <c r="D39299" s="189"/>
    </row>
    <row r="39300" spans="1:4">
      <c r="A39300" s="188"/>
      <c r="B39300" s="188"/>
      <c r="C39300" s="188"/>
      <c r="D39300" s="189"/>
    </row>
    <row r="39301" spans="1:4">
      <c r="A39301" s="188"/>
      <c r="B39301" s="188"/>
      <c r="C39301" s="188"/>
      <c r="D39301" s="189"/>
    </row>
    <row r="39302" spans="1:4">
      <c r="A39302" s="188"/>
      <c r="B39302" s="188"/>
      <c r="C39302" s="188"/>
      <c r="D39302" s="189"/>
    </row>
    <row r="39303" spans="1:4">
      <c r="A39303" s="188"/>
      <c r="B39303" s="188"/>
      <c r="C39303" s="188"/>
      <c r="D39303" s="189"/>
    </row>
    <row r="39304" spans="1:4">
      <c r="A39304" s="188"/>
      <c r="B39304" s="188"/>
      <c r="C39304" s="188"/>
      <c r="D39304" s="189"/>
    </row>
    <row r="39305" spans="1:4">
      <c r="A39305" s="188"/>
      <c r="B39305" s="188"/>
      <c r="C39305" s="188"/>
      <c r="D39305" s="189"/>
    </row>
    <row r="39306" spans="1:4">
      <c r="A39306" s="188"/>
      <c r="B39306" s="188"/>
      <c r="C39306" s="188"/>
      <c r="D39306" s="189"/>
    </row>
    <row r="39307" spans="1:4">
      <c r="A39307" s="188"/>
      <c r="B39307" s="188"/>
      <c r="C39307" s="188"/>
      <c r="D39307" s="189"/>
    </row>
    <row r="39308" spans="1:4">
      <c r="A39308" s="188"/>
      <c r="B39308" s="188"/>
      <c r="C39308" s="188"/>
      <c r="D39308" s="189"/>
    </row>
    <row r="39309" spans="1:4">
      <c r="A39309" s="188"/>
      <c r="B39309" s="188"/>
      <c r="C39309" s="188"/>
      <c r="D39309" s="189"/>
    </row>
    <row r="39310" spans="1:4">
      <c r="A39310" s="188"/>
      <c r="B39310" s="188"/>
      <c r="C39310" s="188"/>
      <c r="D39310" s="189"/>
    </row>
    <row r="39311" spans="1:4">
      <c r="A39311" s="188"/>
      <c r="B39311" s="188"/>
      <c r="C39311" s="188"/>
      <c r="D39311" s="189"/>
    </row>
    <row r="39312" spans="1:4">
      <c r="A39312" s="188"/>
      <c r="B39312" s="188"/>
      <c r="C39312" s="188"/>
      <c r="D39312" s="189"/>
    </row>
    <row r="39313" spans="1:4">
      <c r="A39313" s="188"/>
      <c r="B39313" s="188"/>
      <c r="C39313" s="188"/>
      <c r="D39313" s="189"/>
    </row>
    <row r="39314" spans="1:4">
      <c r="A39314" s="188"/>
      <c r="B39314" s="188"/>
      <c r="C39314" s="188"/>
      <c r="D39314" s="189"/>
    </row>
    <row r="39315" spans="1:4">
      <c r="A39315" s="188"/>
      <c r="B39315" s="188"/>
      <c r="C39315" s="188"/>
      <c r="D39315" s="189"/>
    </row>
    <row r="39316" spans="1:4">
      <c r="A39316" s="188"/>
      <c r="B39316" s="188"/>
      <c r="C39316" s="188"/>
      <c r="D39316" s="189"/>
    </row>
    <row r="39317" spans="1:4">
      <c r="A39317" s="188"/>
      <c r="B39317" s="188"/>
      <c r="C39317" s="188"/>
      <c r="D39317" s="189"/>
    </row>
    <row r="39318" spans="1:4">
      <c r="A39318" s="188"/>
      <c r="B39318" s="188"/>
      <c r="C39318" s="188"/>
      <c r="D39318" s="189"/>
    </row>
    <row r="39319" spans="1:4">
      <c r="A39319" s="188"/>
      <c r="B39319" s="188"/>
      <c r="C39319" s="188"/>
      <c r="D39319" s="189"/>
    </row>
    <row r="39320" spans="1:4">
      <c r="A39320" s="188"/>
      <c r="B39320" s="188"/>
      <c r="C39320" s="188"/>
      <c r="D39320" s="189"/>
    </row>
    <row r="39321" spans="1:4">
      <c r="A39321" s="188"/>
      <c r="B39321" s="188"/>
      <c r="C39321" s="188"/>
      <c r="D39321" s="189"/>
    </row>
    <row r="39322" spans="1:4">
      <c r="A39322" s="188"/>
      <c r="B39322" s="188"/>
      <c r="C39322" s="188"/>
      <c r="D39322" s="189"/>
    </row>
    <row r="39323" spans="1:4">
      <c r="A39323" s="188"/>
      <c r="B39323" s="188"/>
      <c r="C39323" s="188"/>
      <c r="D39323" s="189"/>
    </row>
    <row r="39324" spans="1:4">
      <c r="A39324" s="188"/>
      <c r="B39324" s="188"/>
      <c r="C39324" s="188"/>
      <c r="D39324" s="189"/>
    </row>
    <row r="39325" spans="1:4">
      <c r="A39325" s="188"/>
      <c r="B39325" s="188"/>
      <c r="C39325" s="188"/>
      <c r="D39325" s="189"/>
    </row>
    <row r="39326" spans="1:4">
      <c r="A39326" s="188"/>
      <c r="B39326" s="188"/>
      <c r="C39326" s="188"/>
      <c r="D39326" s="189"/>
    </row>
    <row r="39327" spans="1:4">
      <c r="A39327" s="188"/>
      <c r="B39327" s="188"/>
      <c r="C39327" s="188"/>
      <c r="D39327" s="189"/>
    </row>
    <row r="39328" spans="1:4">
      <c r="A39328" s="188"/>
      <c r="B39328" s="188"/>
      <c r="C39328" s="188"/>
      <c r="D39328" s="189"/>
    </row>
    <row r="39329" spans="1:4">
      <c r="A39329" s="188"/>
      <c r="B39329" s="188"/>
      <c r="C39329" s="188"/>
      <c r="D39329" s="189"/>
    </row>
    <row r="39330" spans="1:4">
      <c r="A39330" s="188"/>
      <c r="B39330" s="188"/>
      <c r="C39330" s="188"/>
      <c r="D39330" s="189"/>
    </row>
    <row r="39331" spans="1:4">
      <c r="A39331" s="188"/>
      <c r="B39331" s="188"/>
      <c r="C39331" s="188"/>
      <c r="D39331" s="189"/>
    </row>
    <row r="39332" spans="1:4">
      <c r="A39332" s="188"/>
      <c r="B39332" s="188"/>
      <c r="C39332" s="188"/>
      <c r="D39332" s="189"/>
    </row>
    <row r="39333" spans="1:4">
      <c r="A39333" s="188"/>
      <c r="B39333" s="188"/>
      <c r="C39333" s="188"/>
      <c r="D39333" s="189"/>
    </row>
    <row r="39334" spans="1:4">
      <c r="A39334" s="188"/>
      <c r="B39334" s="188"/>
      <c r="C39334" s="188"/>
      <c r="D39334" s="189"/>
    </row>
    <row r="39335" spans="1:4">
      <c r="A39335" s="188"/>
      <c r="B39335" s="188"/>
      <c r="C39335" s="188"/>
      <c r="D39335" s="189"/>
    </row>
    <row r="39336" spans="1:4">
      <c r="A39336" s="188"/>
      <c r="B39336" s="188"/>
      <c r="C39336" s="188"/>
      <c r="D39336" s="189"/>
    </row>
    <row r="39337" spans="1:4">
      <c r="A39337" s="188"/>
      <c r="B39337" s="188"/>
      <c r="C39337" s="188"/>
      <c r="D39337" s="189"/>
    </row>
    <row r="39338" spans="1:4">
      <c r="A39338" s="188"/>
      <c r="B39338" s="188"/>
      <c r="C39338" s="188"/>
      <c r="D39338" s="189"/>
    </row>
    <row r="39339" spans="1:4">
      <c r="A39339" s="188"/>
      <c r="B39339" s="188"/>
      <c r="C39339" s="188"/>
      <c r="D39339" s="189"/>
    </row>
    <row r="39340" spans="1:4">
      <c r="A39340" s="188"/>
      <c r="B39340" s="188"/>
      <c r="C39340" s="188"/>
      <c r="D39340" s="189"/>
    </row>
    <row r="39341" spans="1:4">
      <c r="A39341" s="188"/>
      <c r="B39341" s="188"/>
      <c r="C39341" s="188"/>
      <c r="D39341" s="189"/>
    </row>
    <row r="39342" spans="1:4">
      <c r="A39342" s="188"/>
      <c r="B39342" s="188"/>
      <c r="C39342" s="188"/>
      <c r="D39342" s="189"/>
    </row>
    <row r="39343" spans="1:4">
      <c r="A39343" s="188"/>
      <c r="B39343" s="188"/>
      <c r="C39343" s="188"/>
      <c r="D39343" s="189"/>
    </row>
    <row r="39344" spans="1:4">
      <c r="A39344" s="188"/>
      <c r="B39344" s="188"/>
      <c r="C39344" s="188"/>
      <c r="D39344" s="189"/>
    </row>
    <row r="39345" spans="1:4">
      <c r="A39345" s="188"/>
      <c r="B39345" s="188"/>
      <c r="C39345" s="188"/>
      <c r="D39345" s="189"/>
    </row>
    <row r="39346" spans="1:4">
      <c r="A39346" s="188"/>
      <c r="B39346" s="188"/>
      <c r="C39346" s="188"/>
      <c r="D39346" s="189"/>
    </row>
    <row r="39347" spans="1:4">
      <c r="A39347" s="188"/>
      <c r="B39347" s="188"/>
      <c r="C39347" s="188"/>
      <c r="D39347" s="189"/>
    </row>
    <row r="39348" spans="1:4">
      <c r="A39348" s="188"/>
      <c r="B39348" s="188"/>
      <c r="C39348" s="188"/>
      <c r="D39348" s="189"/>
    </row>
    <row r="39349" spans="1:4">
      <c r="A39349" s="188"/>
      <c r="B39349" s="188"/>
      <c r="C39349" s="188"/>
      <c r="D39349" s="189"/>
    </row>
    <row r="39350" spans="1:4">
      <c r="A39350" s="188"/>
      <c r="B39350" s="188"/>
      <c r="C39350" s="188"/>
      <c r="D39350" s="189"/>
    </row>
    <row r="39351" spans="1:4">
      <c r="A39351" s="188"/>
      <c r="B39351" s="188"/>
      <c r="C39351" s="188"/>
      <c r="D39351" s="189"/>
    </row>
    <row r="39352" spans="1:4">
      <c r="A39352" s="188"/>
      <c r="B39352" s="188"/>
      <c r="C39352" s="188"/>
      <c r="D39352" s="189"/>
    </row>
    <row r="39353" spans="1:4">
      <c r="A39353" s="188"/>
      <c r="B39353" s="188"/>
      <c r="C39353" s="188"/>
      <c r="D39353" s="189"/>
    </row>
    <row r="39354" spans="1:4">
      <c r="A39354" s="188"/>
      <c r="B39354" s="188"/>
      <c r="C39354" s="188"/>
      <c r="D39354" s="189"/>
    </row>
    <row r="39355" spans="1:4">
      <c r="A39355" s="188"/>
      <c r="B39355" s="188"/>
      <c r="C39355" s="188"/>
      <c r="D39355" s="189"/>
    </row>
    <row r="39356" spans="1:4">
      <c r="A39356" s="188"/>
      <c r="B39356" s="188"/>
      <c r="C39356" s="188"/>
      <c r="D39356" s="189"/>
    </row>
    <row r="39357" spans="1:4">
      <c r="A39357" s="188"/>
      <c r="B39357" s="188"/>
      <c r="C39357" s="188"/>
      <c r="D39357" s="189"/>
    </row>
    <row r="39358" spans="1:4">
      <c r="A39358" s="188"/>
      <c r="B39358" s="188"/>
      <c r="C39358" s="188"/>
      <c r="D39358" s="189"/>
    </row>
    <row r="39359" spans="1:4">
      <c r="A39359" s="188"/>
      <c r="B39359" s="188"/>
      <c r="C39359" s="188"/>
      <c r="D39359" s="189"/>
    </row>
    <row r="39360" spans="1:4">
      <c r="A39360" s="188"/>
      <c r="B39360" s="188"/>
      <c r="C39360" s="188"/>
      <c r="D39360" s="189"/>
    </row>
    <row r="39361" spans="1:4">
      <c r="A39361" s="188"/>
      <c r="B39361" s="188"/>
      <c r="C39361" s="188"/>
      <c r="D39361" s="189"/>
    </row>
    <row r="39362" spans="1:4">
      <c r="A39362" s="188"/>
      <c r="B39362" s="188"/>
      <c r="C39362" s="188"/>
      <c r="D39362" s="189"/>
    </row>
    <row r="39363" spans="1:4">
      <c r="A39363" s="188"/>
      <c r="B39363" s="188"/>
      <c r="C39363" s="188"/>
      <c r="D39363" s="189"/>
    </row>
    <row r="39364" spans="1:4">
      <c r="A39364" s="188"/>
      <c r="B39364" s="188"/>
      <c r="C39364" s="188"/>
      <c r="D39364" s="189"/>
    </row>
    <row r="39365" spans="1:4">
      <c r="A39365" s="188"/>
      <c r="B39365" s="188"/>
      <c r="C39365" s="188"/>
      <c r="D39365" s="189"/>
    </row>
    <row r="39366" spans="1:4">
      <c r="A39366" s="188"/>
      <c r="B39366" s="188"/>
      <c r="C39366" s="188"/>
      <c r="D39366" s="189"/>
    </row>
    <row r="39367" spans="1:4">
      <c r="A39367" s="188"/>
      <c r="B39367" s="188"/>
      <c r="C39367" s="188"/>
      <c r="D39367" s="189"/>
    </row>
    <row r="39368" spans="1:4">
      <c r="A39368" s="188"/>
      <c r="B39368" s="188"/>
      <c r="C39368" s="188"/>
      <c r="D39368" s="189"/>
    </row>
    <row r="39369" spans="1:4">
      <c r="A39369" s="188"/>
      <c r="B39369" s="188"/>
      <c r="C39369" s="188"/>
      <c r="D39369" s="189"/>
    </row>
    <row r="39370" spans="1:4">
      <c r="A39370" s="188"/>
      <c r="B39370" s="188"/>
      <c r="C39370" s="188"/>
      <c r="D39370" s="189"/>
    </row>
    <row r="39371" spans="1:4">
      <c r="A39371" s="188"/>
      <c r="B39371" s="188"/>
      <c r="C39371" s="188"/>
      <c r="D39371" s="189"/>
    </row>
    <row r="39372" spans="1:4">
      <c r="A39372" s="188"/>
      <c r="B39372" s="188"/>
      <c r="C39372" s="188"/>
      <c r="D39372" s="189"/>
    </row>
    <row r="39373" spans="1:4">
      <c r="A39373" s="188"/>
      <c r="B39373" s="188"/>
      <c r="C39373" s="188"/>
      <c r="D39373" s="189"/>
    </row>
    <row r="39374" spans="1:4">
      <c r="A39374" s="188"/>
      <c r="B39374" s="188"/>
      <c r="C39374" s="188"/>
      <c r="D39374" s="189"/>
    </row>
    <row r="39375" spans="1:4">
      <c r="A39375" s="188"/>
      <c r="B39375" s="188"/>
      <c r="C39375" s="188"/>
      <c r="D39375" s="189"/>
    </row>
    <row r="39376" spans="1:4">
      <c r="A39376" s="188"/>
      <c r="B39376" s="188"/>
      <c r="C39376" s="188"/>
      <c r="D39376" s="189"/>
    </row>
    <row r="39377" spans="1:4">
      <c r="A39377" s="188"/>
      <c r="B39377" s="188"/>
      <c r="C39377" s="188"/>
      <c r="D39377" s="189"/>
    </row>
    <row r="39378" spans="1:4">
      <c r="A39378" s="188"/>
      <c r="B39378" s="188"/>
      <c r="C39378" s="188"/>
      <c r="D39378" s="189"/>
    </row>
    <row r="39379" spans="1:4">
      <c r="A39379" s="188"/>
      <c r="B39379" s="188"/>
      <c r="C39379" s="188"/>
      <c r="D39379" s="189"/>
    </row>
    <row r="39380" spans="1:4">
      <c r="A39380" s="188"/>
      <c r="B39380" s="188"/>
      <c r="C39380" s="188"/>
      <c r="D39380" s="189"/>
    </row>
    <row r="39381" spans="1:4">
      <c r="A39381" s="188"/>
      <c r="B39381" s="188"/>
      <c r="C39381" s="188"/>
      <c r="D39381" s="189"/>
    </row>
    <row r="39382" spans="1:4">
      <c r="A39382" s="188"/>
      <c r="B39382" s="188"/>
      <c r="C39382" s="188"/>
      <c r="D39382" s="189"/>
    </row>
    <row r="39383" spans="1:4">
      <c r="A39383" s="188"/>
      <c r="B39383" s="188"/>
      <c r="C39383" s="188"/>
      <c r="D39383" s="189"/>
    </row>
    <row r="39384" spans="1:4">
      <c r="A39384" s="188"/>
      <c r="B39384" s="188"/>
      <c r="C39384" s="188"/>
      <c r="D39384" s="189"/>
    </row>
    <row r="39385" spans="1:4">
      <c r="A39385" s="188"/>
      <c r="B39385" s="188"/>
      <c r="C39385" s="188"/>
      <c r="D39385" s="189"/>
    </row>
    <row r="39386" spans="1:4">
      <c r="A39386" s="188"/>
      <c r="B39386" s="188"/>
      <c r="C39386" s="188"/>
      <c r="D39386" s="189"/>
    </row>
    <row r="39387" spans="1:4">
      <c r="A39387" s="188"/>
      <c r="B39387" s="188"/>
      <c r="C39387" s="188"/>
      <c r="D39387" s="189"/>
    </row>
    <row r="39388" spans="1:4">
      <c r="A39388" s="188"/>
      <c r="B39388" s="188"/>
      <c r="C39388" s="188"/>
      <c r="D39388" s="189"/>
    </row>
    <row r="39389" spans="1:4">
      <c r="A39389" s="188"/>
      <c r="B39389" s="188"/>
      <c r="C39389" s="188"/>
      <c r="D39389" s="189"/>
    </row>
    <row r="39390" spans="1:4">
      <c r="A39390" s="188"/>
      <c r="B39390" s="188"/>
      <c r="C39390" s="188"/>
      <c r="D39390" s="189"/>
    </row>
    <row r="39391" spans="1:4">
      <c r="A39391" s="188"/>
      <c r="B39391" s="188"/>
      <c r="C39391" s="188"/>
      <c r="D39391" s="189"/>
    </row>
    <row r="39392" spans="1:4">
      <c r="A39392" s="188"/>
      <c r="B39392" s="188"/>
      <c r="C39392" s="188"/>
      <c r="D39392" s="189"/>
    </row>
    <row r="39393" spans="1:4">
      <c r="A39393" s="188"/>
      <c r="B39393" s="188"/>
      <c r="C39393" s="188"/>
      <c r="D39393" s="189"/>
    </row>
    <row r="39394" spans="1:4">
      <c r="A39394" s="188"/>
      <c r="B39394" s="188"/>
      <c r="C39394" s="188"/>
      <c r="D39394" s="189"/>
    </row>
    <row r="39395" spans="1:4">
      <c r="A39395" s="188"/>
      <c r="B39395" s="188"/>
      <c r="C39395" s="188"/>
      <c r="D39395" s="189"/>
    </row>
    <row r="39396" spans="1:4">
      <c r="A39396" s="188"/>
      <c r="B39396" s="188"/>
      <c r="C39396" s="188"/>
      <c r="D39396" s="189"/>
    </row>
    <row r="39397" spans="1:4">
      <c r="A39397" s="188"/>
      <c r="B39397" s="188"/>
      <c r="C39397" s="188"/>
      <c r="D39397" s="189"/>
    </row>
    <row r="39398" spans="1:4">
      <c r="A39398" s="188"/>
      <c r="B39398" s="188"/>
      <c r="C39398" s="188"/>
      <c r="D39398" s="189"/>
    </row>
    <row r="39399" spans="1:4">
      <c r="A39399" s="188"/>
      <c r="B39399" s="188"/>
      <c r="C39399" s="188"/>
      <c r="D39399" s="189"/>
    </row>
    <row r="39400" spans="1:4">
      <c r="A39400" s="188"/>
      <c r="B39400" s="188"/>
      <c r="C39400" s="188"/>
      <c r="D39400" s="189"/>
    </row>
    <row r="39401" spans="1:4">
      <c r="A39401" s="188"/>
      <c r="B39401" s="188"/>
      <c r="C39401" s="188"/>
      <c r="D39401" s="189"/>
    </row>
    <row r="39402" spans="1:4">
      <c r="A39402" s="188"/>
      <c r="B39402" s="188"/>
      <c r="C39402" s="188"/>
      <c r="D39402" s="189"/>
    </row>
    <row r="39403" spans="1:4">
      <c r="A39403" s="188"/>
      <c r="B39403" s="188"/>
      <c r="C39403" s="188"/>
      <c r="D39403" s="189"/>
    </row>
    <row r="39404" spans="1:4">
      <c r="A39404" s="188"/>
      <c r="B39404" s="188"/>
      <c r="C39404" s="188"/>
      <c r="D39404" s="189"/>
    </row>
    <row r="39405" spans="1:4">
      <c r="A39405" s="188"/>
      <c r="B39405" s="188"/>
      <c r="C39405" s="188"/>
      <c r="D39405" s="189"/>
    </row>
    <row r="39406" spans="1:4">
      <c r="A39406" s="188"/>
      <c r="B39406" s="188"/>
      <c r="C39406" s="188"/>
      <c r="D39406" s="189"/>
    </row>
    <row r="39407" spans="1:4">
      <c r="A39407" s="188"/>
      <c r="B39407" s="188"/>
      <c r="C39407" s="188"/>
      <c r="D39407" s="189"/>
    </row>
    <row r="39408" spans="1:4">
      <c r="A39408" s="188"/>
      <c r="B39408" s="188"/>
      <c r="C39408" s="188"/>
      <c r="D39408" s="189"/>
    </row>
    <row r="39409" spans="1:4">
      <c r="A39409" s="188"/>
      <c r="B39409" s="188"/>
      <c r="C39409" s="188"/>
      <c r="D39409" s="189"/>
    </row>
    <row r="39410" spans="1:4">
      <c r="A39410" s="188"/>
      <c r="B39410" s="188"/>
      <c r="C39410" s="188"/>
      <c r="D39410" s="189"/>
    </row>
    <row r="39411" spans="1:4">
      <c r="A39411" s="188"/>
      <c r="B39411" s="188"/>
      <c r="C39411" s="188"/>
      <c r="D39411" s="189"/>
    </row>
    <row r="39412" spans="1:4">
      <c r="A39412" s="188"/>
      <c r="B39412" s="188"/>
      <c r="C39412" s="188"/>
      <c r="D39412" s="189"/>
    </row>
    <row r="39413" spans="1:4">
      <c r="A39413" s="188"/>
      <c r="B39413" s="188"/>
      <c r="C39413" s="188"/>
      <c r="D39413" s="189"/>
    </row>
    <row r="39414" spans="1:4">
      <c r="A39414" s="188"/>
      <c r="B39414" s="188"/>
      <c r="C39414" s="188"/>
      <c r="D39414" s="189"/>
    </row>
    <row r="39415" spans="1:4">
      <c r="A39415" s="188"/>
      <c r="B39415" s="188"/>
      <c r="C39415" s="188"/>
      <c r="D39415" s="189"/>
    </row>
    <row r="39416" spans="1:4">
      <c r="A39416" s="188"/>
      <c r="B39416" s="188"/>
      <c r="C39416" s="188"/>
      <c r="D39416" s="189"/>
    </row>
    <row r="39417" spans="1:4">
      <c r="A39417" s="188"/>
      <c r="B39417" s="188"/>
      <c r="C39417" s="188"/>
      <c r="D39417" s="189"/>
    </row>
    <row r="39418" spans="1:4">
      <c r="A39418" s="188"/>
      <c r="B39418" s="188"/>
      <c r="C39418" s="188"/>
      <c r="D39418" s="189"/>
    </row>
    <row r="39419" spans="1:4">
      <c r="A39419" s="188"/>
      <c r="B39419" s="188"/>
      <c r="C39419" s="188"/>
      <c r="D39419" s="189"/>
    </row>
    <row r="39420" spans="1:4">
      <c r="A39420" s="188"/>
      <c r="B39420" s="188"/>
      <c r="C39420" s="188"/>
      <c r="D39420" s="189"/>
    </row>
    <row r="39421" spans="1:4">
      <c r="A39421" s="188"/>
      <c r="B39421" s="188"/>
      <c r="C39421" s="188"/>
      <c r="D39421" s="189"/>
    </row>
    <row r="39422" spans="1:4">
      <c r="A39422" s="188"/>
      <c r="B39422" s="188"/>
      <c r="C39422" s="188"/>
      <c r="D39422" s="189"/>
    </row>
    <row r="39423" spans="1:4">
      <c r="A39423" s="188"/>
      <c r="B39423" s="188"/>
      <c r="C39423" s="188"/>
      <c r="D39423" s="189"/>
    </row>
    <row r="39424" spans="1:4">
      <c r="A39424" s="188"/>
      <c r="B39424" s="188"/>
      <c r="C39424" s="188"/>
      <c r="D39424" s="189"/>
    </row>
    <row r="39425" spans="1:4">
      <c r="A39425" s="188"/>
      <c r="B39425" s="188"/>
      <c r="C39425" s="188"/>
      <c r="D39425" s="189"/>
    </row>
    <row r="39426" spans="1:4">
      <c r="A39426" s="188"/>
      <c r="B39426" s="188"/>
      <c r="C39426" s="188"/>
      <c r="D39426" s="189"/>
    </row>
    <row r="39427" spans="1:4">
      <c r="A39427" s="188"/>
      <c r="B39427" s="188"/>
      <c r="C39427" s="188"/>
      <c r="D39427" s="189"/>
    </row>
    <row r="39428" spans="1:4">
      <c r="A39428" s="188"/>
      <c r="B39428" s="188"/>
      <c r="C39428" s="188"/>
      <c r="D39428" s="189"/>
    </row>
    <row r="39429" spans="1:4">
      <c r="A39429" s="188"/>
      <c r="B39429" s="188"/>
      <c r="C39429" s="188"/>
      <c r="D39429" s="189"/>
    </row>
    <row r="39430" spans="1:4">
      <c r="A39430" s="188"/>
      <c r="B39430" s="188"/>
      <c r="C39430" s="188"/>
      <c r="D39430" s="189"/>
    </row>
    <row r="39431" spans="1:4">
      <c r="A39431" s="188"/>
      <c r="B39431" s="188"/>
      <c r="C39431" s="188"/>
      <c r="D39431" s="189"/>
    </row>
    <row r="39432" spans="1:4">
      <c r="A39432" s="188"/>
      <c r="B39432" s="188"/>
      <c r="C39432" s="188"/>
      <c r="D39432" s="189"/>
    </row>
    <row r="39433" spans="1:4">
      <c r="A39433" s="188"/>
      <c r="B39433" s="188"/>
      <c r="C39433" s="188"/>
      <c r="D39433" s="189"/>
    </row>
    <row r="39434" spans="1:4">
      <c r="A39434" s="188"/>
      <c r="B39434" s="188"/>
      <c r="C39434" s="188"/>
      <c r="D39434" s="189"/>
    </row>
    <row r="39435" spans="1:4">
      <c r="A39435" s="188"/>
      <c r="B39435" s="188"/>
      <c r="C39435" s="188"/>
      <c r="D39435" s="189"/>
    </row>
    <row r="39436" spans="1:4">
      <c r="A39436" s="188"/>
      <c r="B39436" s="188"/>
      <c r="C39436" s="188"/>
      <c r="D39436" s="189"/>
    </row>
    <row r="39437" spans="1:4">
      <c r="A39437" s="188"/>
      <c r="B39437" s="188"/>
      <c r="C39437" s="188"/>
      <c r="D39437" s="189"/>
    </row>
    <row r="39438" spans="1:4">
      <c r="A39438" s="188"/>
      <c r="B39438" s="188"/>
      <c r="C39438" s="188"/>
      <c r="D39438" s="189"/>
    </row>
    <row r="39439" spans="1:4">
      <c r="A39439" s="188"/>
      <c r="B39439" s="188"/>
      <c r="C39439" s="188"/>
      <c r="D39439" s="189"/>
    </row>
    <row r="39440" spans="1:4">
      <c r="A39440" s="188"/>
      <c r="B39440" s="188"/>
      <c r="C39440" s="188"/>
      <c r="D39440" s="189"/>
    </row>
    <row r="39441" spans="1:4">
      <c r="A39441" s="188"/>
      <c r="B39441" s="188"/>
      <c r="C39441" s="188"/>
      <c r="D39441" s="189"/>
    </row>
    <row r="39442" spans="1:4">
      <c r="A39442" s="188"/>
      <c r="B39442" s="188"/>
      <c r="C39442" s="188"/>
      <c r="D39442" s="189"/>
    </row>
    <row r="39443" spans="1:4">
      <c r="A39443" s="188"/>
      <c r="B39443" s="188"/>
      <c r="C39443" s="188"/>
      <c r="D39443" s="189"/>
    </row>
    <row r="39444" spans="1:4">
      <c r="A39444" s="188"/>
      <c r="B39444" s="188"/>
      <c r="C39444" s="188"/>
      <c r="D39444" s="189"/>
    </row>
    <row r="39445" spans="1:4">
      <c r="A39445" s="188"/>
      <c r="B39445" s="188"/>
      <c r="C39445" s="188"/>
      <c r="D39445" s="189"/>
    </row>
    <row r="39446" spans="1:4">
      <c r="A39446" s="188"/>
      <c r="B39446" s="188"/>
      <c r="C39446" s="188"/>
      <c r="D39446" s="189"/>
    </row>
    <row r="39447" spans="1:4">
      <c r="A39447" s="188"/>
      <c r="B39447" s="188"/>
      <c r="C39447" s="188"/>
      <c r="D39447" s="189"/>
    </row>
    <row r="39448" spans="1:4">
      <c r="A39448" s="188"/>
      <c r="B39448" s="188"/>
      <c r="C39448" s="188"/>
      <c r="D39448" s="189"/>
    </row>
    <row r="39449" spans="1:4">
      <c r="A39449" s="188"/>
      <c r="B39449" s="188"/>
      <c r="C39449" s="188"/>
      <c r="D39449" s="189"/>
    </row>
    <row r="39450" spans="1:4">
      <c r="A39450" s="188"/>
      <c r="B39450" s="188"/>
      <c r="C39450" s="188"/>
      <c r="D39450" s="189"/>
    </row>
    <row r="39451" spans="1:4">
      <c r="A39451" s="188"/>
      <c r="B39451" s="188"/>
      <c r="C39451" s="188"/>
      <c r="D39451" s="189"/>
    </row>
    <row r="39452" spans="1:4">
      <c r="A39452" s="188"/>
      <c r="B39452" s="188"/>
      <c r="C39452" s="188"/>
      <c r="D39452" s="189"/>
    </row>
    <row r="39453" spans="1:4">
      <c r="A39453" s="188"/>
      <c r="B39453" s="188"/>
      <c r="C39453" s="188"/>
      <c r="D39453" s="189"/>
    </row>
    <row r="39454" spans="1:4">
      <c r="A39454" s="188"/>
      <c r="B39454" s="188"/>
      <c r="C39454" s="188"/>
      <c r="D39454" s="189"/>
    </row>
    <row r="39455" spans="1:4">
      <c r="A39455" s="188"/>
      <c r="B39455" s="188"/>
      <c r="C39455" s="188"/>
      <c r="D39455" s="189"/>
    </row>
    <row r="39456" spans="1:4">
      <c r="A39456" s="188"/>
      <c r="B39456" s="188"/>
      <c r="C39456" s="188"/>
      <c r="D39456" s="189"/>
    </row>
    <row r="39457" spans="1:4">
      <c r="A39457" s="188"/>
      <c r="B39457" s="188"/>
      <c r="C39457" s="188"/>
      <c r="D39457" s="189"/>
    </row>
    <row r="39458" spans="1:4">
      <c r="A39458" s="188"/>
      <c r="B39458" s="188"/>
      <c r="C39458" s="188"/>
      <c r="D39458" s="189"/>
    </row>
    <row r="39459" spans="1:4">
      <c r="A39459" s="188"/>
      <c r="B39459" s="188"/>
      <c r="C39459" s="188"/>
      <c r="D39459" s="189"/>
    </row>
    <row r="39460" spans="1:4">
      <c r="A39460" s="188"/>
      <c r="B39460" s="188"/>
      <c r="C39460" s="188"/>
      <c r="D39460" s="189"/>
    </row>
    <row r="39461" spans="1:4">
      <c r="A39461" s="188"/>
      <c r="B39461" s="188"/>
      <c r="C39461" s="188"/>
      <c r="D39461" s="189"/>
    </row>
    <row r="39462" spans="1:4">
      <c r="A39462" s="188"/>
      <c r="B39462" s="188"/>
      <c r="C39462" s="188"/>
      <c r="D39462" s="189"/>
    </row>
    <row r="39463" spans="1:4">
      <c r="A39463" s="188"/>
      <c r="B39463" s="188"/>
      <c r="C39463" s="188"/>
      <c r="D39463" s="189"/>
    </row>
    <row r="39464" spans="1:4">
      <c r="A39464" s="188"/>
      <c r="B39464" s="188"/>
      <c r="C39464" s="188"/>
      <c r="D39464" s="189"/>
    </row>
    <row r="39465" spans="1:4">
      <c r="A39465" s="188"/>
      <c r="B39465" s="188"/>
      <c r="C39465" s="188"/>
      <c r="D39465" s="189"/>
    </row>
    <row r="39466" spans="1:4">
      <c r="A39466" s="188"/>
      <c r="B39466" s="188"/>
      <c r="C39466" s="188"/>
      <c r="D39466" s="189"/>
    </row>
    <row r="39467" spans="1:4">
      <c r="A39467" s="188"/>
      <c r="B39467" s="188"/>
      <c r="C39467" s="188"/>
      <c r="D39467" s="189"/>
    </row>
    <row r="39468" spans="1:4">
      <c r="A39468" s="188"/>
      <c r="B39468" s="188"/>
      <c r="C39468" s="188"/>
      <c r="D39468" s="189"/>
    </row>
    <row r="39469" spans="1:4">
      <c r="A39469" s="188"/>
      <c r="B39469" s="188"/>
      <c r="C39469" s="188"/>
      <c r="D39469" s="189"/>
    </row>
    <row r="39470" spans="1:4">
      <c r="A39470" s="188"/>
      <c r="B39470" s="188"/>
      <c r="C39470" s="188"/>
      <c r="D39470" s="189"/>
    </row>
    <row r="39471" spans="1:4">
      <c r="A39471" s="188"/>
      <c r="B39471" s="188"/>
      <c r="C39471" s="188"/>
      <c r="D39471" s="189"/>
    </row>
    <row r="39472" spans="1:4">
      <c r="A39472" s="188"/>
      <c r="B39472" s="188"/>
      <c r="C39472" s="188"/>
      <c r="D39472" s="189"/>
    </row>
    <row r="39473" spans="1:4">
      <c r="A39473" s="188"/>
      <c r="B39473" s="188"/>
      <c r="C39473" s="188"/>
      <c r="D39473" s="189"/>
    </row>
    <row r="39474" spans="1:4">
      <c r="A39474" s="188"/>
      <c r="B39474" s="188"/>
      <c r="C39474" s="188"/>
      <c r="D39474" s="189"/>
    </row>
    <row r="39475" spans="1:4">
      <c r="A39475" s="188"/>
      <c r="B39475" s="188"/>
      <c r="C39475" s="188"/>
      <c r="D39475" s="189"/>
    </row>
    <row r="39476" spans="1:4">
      <c r="A39476" s="188"/>
      <c r="B39476" s="188"/>
      <c r="C39476" s="188"/>
      <c r="D39476" s="189"/>
    </row>
    <row r="39477" spans="1:4">
      <c r="A39477" s="188"/>
      <c r="B39477" s="188"/>
      <c r="C39477" s="188"/>
      <c r="D39477" s="189"/>
    </row>
    <row r="39478" spans="1:4">
      <c r="A39478" s="188"/>
      <c r="B39478" s="188"/>
      <c r="C39478" s="188"/>
      <c r="D39478" s="189"/>
    </row>
    <row r="39479" spans="1:4">
      <c r="A39479" s="188"/>
      <c r="B39479" s="188"/>
      <c r="C39479" s="188"/>
      <c r="D39479" s="189"/>
    </row>
    <row r="39480" spans="1:4">
      <c r="A39480" s="188"/>
      <c r="B39480" s="188"/>
      <c r="C39480" s="188"/>
      <c r="D39480" s="189"/>
    </row>
    <row r="39481" spans="1:4">
      <c r="A39481" s="188"/>
      <c r="B39481" s="188"/>
      <c r="C39481" s="188"/>
      <c r="D39481" s="189"/>
    </row>
    <row r="39482" spans="1:4">
      <c r="A39482" s="188"/>
      <c r="B39482" s="188"/>
      <c r="C39482" s="188"/>
      <c r="D39482" s="189"/>
    </row>
    <row r="39483" spans="1:4">
      <c r="A39483" s="188"/>
      <c r="B39483" s="188"/>
      <c r="C39483" s="188"/>
      <c r="D39483" s="189"/>
    </row>
    <row r="39484" spans="1:4">
      <c r="A39484" s="188"/>
      <c r="B39484" s="188"/>
      <c r="C39484" s="188"/>
      <c r="D39484" s="189"/>
    </row>
    <row r="39485" spans="1:4">
      <c r="A39485" s="188"/>
      <c r="B39485" s="188"/>
      <c r="C39485" s="188"/>
      <c r="D39485" s="189"/>
    </row>
    <row r="39486" spans="1:4">
      <c r="A39486" s="188"/>
      <c r="B39486" s="188"/>
      <c r="C39486" s="188"/>
      <c r="D39486" s="189"/>
    </row>
    <row r="39487" spans="1:4">
      <c r="A39487" s="188"/>
      <c r="B39487" s="188"/>
      <c r="C39487" s="188"/>
      <c r="D39487" s="189"/>
    </row>
    <row r="39488" spans="1:4">
      <c r="A39488" s="188"/>
      <c r="B39488" s="188"/>
      <c r="C39488" s="188"/>
      <c r="D39488" s="189"/>
    </row>
    <row r="39489" spans="1:4">
      <c r="A39489" s="188"/>
      <c r="B39489" s="188"/>
      <c r="C39489" s="188"/>
      <c r="D39489" s="189"/>
    </row>
    <row r="39490" spans="1:4">
      <c r="A39490" s="188"/>
      <c r="B39490" s="188"/>
      <c r="C39490" s="188"/>
      <c r="D39490" s="189"/>
    </row>
    <row r="39491" spans="1:4">
      <c r="A39491" s="188"/>
      <c r="B39491" s="188"/>
      <c r="C39491" s="188"/>
      <c r="D39491" s="189"/>
    </row>
    <row r="39492" spans="1:4">
      <c r="A39492" s="188"/>
      <c r="B39492" s="188"/>
      <c r="C39492" s="188"/>
      <c r="D39492" s="189"/>
    </row>
    <row r="39493" spans="1:4">
      <c r="A39493" s="188"/>
      <c r="B39493" s="188"/>
      <c r="C39493" s="188"/>
      <c r="D39493" s="189"/>
    </row>
    <row r="39494" spans="1:4">
      <c r="A39494" s="188"/>
      <c r="B39494" s="188"/>
      <c r="C39494" s="188"/>
      <c r="D39494" s="189"/>
    </row>
    <row r="39495" spans="1:4">
      <c r="A39495" s="188"/>
      <c r="B39495" s="188"/>
      <c r="C39495" s="188"/>
      <c r="D39495" s="189"/>
    </row>
    <row r="39496" spans="1:4">
      <c r="A39496" s="188"/>
      <c r="B39496" s="188"/>
      <c r="C39496" s="188"/>
      <c r="D39496" s="189"/>
    </row>
    <row r="39497" spans="1:4">
      <c r="A39497" s="188"/>
      <c r="B39497" s="188"/>
      <c r="C39497" s="188"/>
      <c r="D39497" s="189"/>
    </row>
    <row r="39498" spans="1:4">
      <c r="A39498" s="188"/>
      <c r="B39498" s="188"/>
      <c r="C39498" s="188"/>
      <c r="D39498" s="189"/>
    </row>
    <row r="39499" spans="1:4">
      <c r="A39499" s="188"/>
      <c r="B39499" s="188"/>
      <c r="C39499" s="188"/>
      <c r="D39499" s="189"/>
    </row>
    <row r="39500" spans="1:4">
      <c r="A39500" s="188"/>
      <c r="B39500" s="188"/>
      <c r="C39500" s="188"/>
      <c r="D39500" s="189"/>
    </row>
    <row r="39501" spans="1:4">
      <c r="A39501" s="188"/>
      <c r="B39501" s="188"/>
      <c r="C39501" s="188"/>
      <c r="D39501" s="189"/>
    </row>
    <row r="39502" spans="1:4">
      <c r="A39502" s="188"/>
      <c r="B39502" s="188"/>
      <c r="C39502" s="188"/>
      <c r="D39502" s="189"/>
    </row>
    <row r="39503" spans="1:4">
      <c r="A39503" s="188"/>
      <c r="B39503" s="188"/>
      <c r="C39503" s="188"/>
      <c r="D39503" s="189"/>
    </row>
    <row r="39504" spans="1:4">
      <c r="A39504" s="188"/>
      <c r="B39504" s="188"/>
      <c r="C39504" s="188"/>
      <c r="D39504" s="189"/>
    </row>
    <row r="39505" spans="1:4">
      <c r="A39505" s="188"/>
      <c r="B39505" s="188"/>
      <c r="C39505" s="188"/>
      <c r="D39505" s="189"/>
    </row>
    <row r="39506" spans="1:4">
      <c r="A39506" s="188"/>
      <c r="B39506" s="188"/>
      <c r="C39506" s="188"/>
      <c r="D39506" s="189"/>
    </row>
    <row r="39507" spans="1:4">
      <c r="A39507" s="188"/>
      <c r="B39507" s="188"/>
      <c r="C39507" s="188"/>
      <c r="D39507" s="189"/>
    </row>
    <row r="39508" spans="1:4">
      <c r="A39508" s="188"/>
      <c r="B39508" s="188"/>
      <c r="C39508" s="188"/>
      <c r="D39508" s="189"/>
    </row>
    <row r="39509" spans="1:4">
      <c r="A39509" s="188"/>
      <c r="B39509" s="188"/>
      <c r="C39509" s="188"/>
      <c r="D39509" s="189"/>
    </row>
    <row r="39510" spans="1:4">
      <c r="A39510" s="188"/>
      <c r="B39510" s="188"/>
      <c r="C39510" s="188"/>
      <c r="D39510" s="189"/>
    </row>
    <row r="39511" spans="1:4">
      <c r="A39511" s="188"/>
      <c r="B39511" s="188"/>
      <c r="C39511" s="188"/>
      <c r="D39511" s="189"/>
    </row>
    <row r="39512" spans="1:4">
      <c r="A39512" s="188"/>
      <c r="B39512" s="188"/>
      <c r="C39512" s="188"/>
      <c r="D39512" s="189"/>
    </row>
    <row r="39513" spans="1:4">
      <c r="A39513" s="188"/>
      <c r="B39513" s="188"/>
      <c r="C39513" s="188"/>
      <c r="D39513" s="189"/>
    </row>
    <row r="39514" spans="1:4">
      <c r="A39514" s="188"/>
      <c r="B39514" s="188"/>
      <c r="C39514" s="188"/>
      <c r="D39514" s="189"/>
    </row>
    <row r="39515" spans="1:4">
      <c r="A39515" s="188"/>
      <c r="B39515" s="188"/>
      <c r="C39515" s="188"/>
      <c r="D39515" s="189"/>
    </row>
    <row r="39516" spans="1:4">
      <c r="A39516" s="188"/>
      <c r="B39516" s="188"/>
      <c r="C39516" s="188"/>
      <c r="D39516" s="189"/>
    </row>
    <row r="39517" spans="1:4">
      <c r="A39517" s="188"/>
      <c r="B39517" s="188"/>
      <c r="C39517" s="188"/>
      <c r="D39517" s="189"/>
    </row>
    <row r="39518" spans="1:4">
      <c r="A39518" s="188"/>
      <c r="B39518" s="188"/>
      <c r="C39518" s="188"/>
      <c r="D39518" s="189"/>
    </row>
    <row r="39519" spans="1:4">
      <c r="A39519" s="188"/>
      <c r="B39519" s="188"/>
      <c r="C39519" s="188"/>
      <c r="D39519" s="189"/>
    </row>
    <row r="39520" spans="1:4">
      <c r="A39520" s="188"/>
      <c r="B39520" s="188"/>
      <c r="C39520" s="188"/>
      <c r="D39520" s="189"/>
    </row>
    <row r="39521" spans="1:4">
      <c r="A39521" s="188"/>
      <c r="B39521" s="188"/>
      <c r="C39521" s="188"/>
      <c r="D39521" s="189"/>
    </row>
    <row r="39522" spans="1:4">
      <c r="A39522" s="188"/>
      <c r="B39522" s="188"/>
      <c r="C39522" s="188"/>
      <c r="D39522" s="189"/>
    </row>
    <row r="39523" spans="1:4">
      <c r="A39523" s="188"/>
      <c r="B39523" s="188"/>
      <c r="C39523" s="188"/>
      <c r="D39523" s="189"/>
    </row>
    <row r="39524" spans="1:4">
      <c r="A39524" s="188"/>
      <c r="B39524" s="188"/>
      <c r="C39524" s="188"/>
      <c r="D39524" s="189"/>
    </row>
    <row r="39525" spans="1:4">
      <c r="A39525" s="188"/>
      <c r="B39525" s="188"/>
      <c r="C39525" s="188"/>
      <c r="D39525" s="189"/>
    </row>
    <row r="39526" spans="1:4">
      <c r="A39526" s="188"/>
      <c r="B39526" s="188"/>
      <c r="C39526" s="188"/>
      <c r="D39526" s="189"/>
    </row>
    <row r="39527" spans="1:4">
      <c r="A39527" s="188"/>
      <c r="B39527" s="188"/>
      <c r="C39527" s="188"/>
      <c r="D39527" s="189"/>
    </row>
    <row r="39528" spans="1:4">
      <c r="A39528" s="188"/>
      <c r="B39528" s="188"/>
      <c r="C39528" s="188"/>
      <c r="D39528" s="189"/>
    </row>
    <row r="39529" spans="1:4">
      <c r="A39529" s="188"/>
      <c r="B39529" s="188"/>
      <c r="C39529" s="188"/>
      <c r="D39529" s="189"/>
    </row>
    <row r="39530" spans="1:4">
      <c r="A39530" s="188"/>
      <c r="B39530" s="188"/>
      <c r="C39530" s="188"/>
      <c r="D39530" s="189"/>
    </row>
    <row r="39531" spans="1:4">
      <c r="A39531" s="188"/>
      <c r="B39531" s="188"/>
      <c r="C39531" s="188"/>
      <c r="D39531" s="189"/>
    </row>
    <row r="39532" spans="1:4">
      <c r="A39532" s="188"/>
      <c r="B39532" s="188"/>
      <c r="C39532" s="188"/>
      <c r="D39532" s="189"/>
    </row>
    <row r="39533" spans="1:4">
      <c r="A39533" s="188"/>
      <c r="B39533" s="188"/>
      <c r="C39533" s="188"/>
      <c r="D39533" s="189"/>
    </row>
    <row r="39534" spans="1:4">
      <c r="A39534" s="188"/>
      <c r="B39534" s="188"/>
      <c r="C39534" s="188"/>
      <c r="D39534" s="189"/>
    </row>
    <row r="39535" spans="1:4">
      <c r="A39535" s="188"/>
      <c r="B39535" s="188"/>
      <c r="C39535" s="188"/>
      <c r="D39535" s="189"/>
    </row>
    <row r="39536" spans="1:4">
      <c r="A39536" s="188"/>
      <c r="B39536" s="188"/>
      <c r="C39536" s="188"/>
      <c r="D39536" s="189"/>
    </row>
    <row r="39537" spans="1:4">
      <c r="A39537" s="188"/>
      <c r="B39537" s="188"/>
      <c r="C39537" s="188"/>
      <c r="D39537" s="189"/>
    </row>
    <row r="39538" spans="1:4">
      <c r="A39538" s="188"/>
      <c r="B39538" s="188"/>
      <c r="C39538" s="188"/>
      <c r="D39538" s="189"/>
    </row>
    <row r="39539" spans="1:4">
      <c r="A39539" s="188"/>
      <c r="B39539" s="188"/>
      <c r="C39539" s="188"/>
      <c r="D39539" s="189"/>
    </row>
    <row r="39540" spans="1:4">
      <c r="A39540" s="188"/>
      <c r="B39540" s="188"/>
      <c r="C39540" s="188"/>
      <c r="D39540" s="189"/>
    </row>
    <row r="39541" spans="1:4">
      <c r="A39541" s="188"/>
      <c r="B39541" s="188"/>
      <c r="C39541" s="188"/>
      <c r="D39541" s="189"/>
    </row>
    <row r="39542" spans="1:4">
      <c r="A39542" s="188"/>
      <c r="B39542" s="188"/>
      <c r="C39542" s="188"/>
      <c r="D39542" s="189"/>
    </row>
    <row r="39543" spans="1:4">
      <c r="A39543" s="188"/>
      <c r="B39543" s="188"/>
      <c r="C39543" s="188"/>
      <c r="D39543" s="189"/>
    </row>
    <row r="39544" spans="1:4">
      <c r="A39544" s="188"/>
      <c r="B39544" s="188"/>
      <c r="C39544" s="188"/>
      <c r="D39544" s="189"/>
    </row>
    <row r="39545" spans="1:4">
      <c r="A39545" s="188"/>
      <c r="B39545" s="188"/>
      <c r="C39545" s="188"/>
      <c r="D39545" s="189"/>
    </row>
    <row r="39546" spans="1:4">
      <c r="A39546" s="188"/>
      <c r="B39546" s="188"/>
      <c r="C39546" s="188"/>
      <c r="D39546" s="189"/>
    </row>
    <row r="39547" spans="1:4">
      <c r="A39547" s="188"/>
      <c r="B39547" s="188"/>
      <c r="C39547" s="188"/>
      <c r="D39547" s="189"/>
    </row>
    <row r="39548" spans="1:4">
      <c r="A39548" s="188"/>
      <c r="B39548" s="188"/>
      <c r="C39548" s="188"/>
      <c r="D39548" s="189"/>
    </row>
    <row r="39549" spans="1:4">
      <c r="A39549" s="188"/>
      <c r="B39549" s="188"/>
      <c r="C39549" s="188"/>
      <c r="D39549" s="189"/>
    </row>
    <row r="39550" spans="1:4">
      <c r="A39550" s="188"/>
      <c r="B39550" s="188"/>
      <c r="C39550" s="188"/>
      <c r="D39550" s="189"/>
    </row>
    <row r="39551" spans="1:4">
      <c r="A39551" s="188"/>
      <c r="B39551" s="188"/>
      <c r="C39551" s="188"/>
      <c r="D39551" s="189"/>
    </row>
    <row r="39552" spans="1:4">
      <c r="A39552" s="188"/>
      <c r="B39552" s="188"/>
      <c r="C39552" s="188"/>
      <c r="D39552" s="189"/>
    </row>
    <row r="39553" spans="1:4">
      <c r="A39553" s="188"/>
      <c r="B39553" s="188"/>
      <c r="C39553" s="188"/>
      <c r="D39553" s="189"/>
    </row>
    <row r="39554" spans="1:4">
      <c r="A39554" s="188"/>
      <c r="B39554" s="188"/>
      <c r="C39554" s="188"/>
      <c r="D39554" s="189"/>
    </row>
    <row r="39555" spans="1:4">
      <c r="A39555" s="188"/>
      <c r="B39555" s="188"/>
      <c r="C39555" s="188"/>
      <c r="D39555" s="189"/>
    </row>
    <row r="39556" spans="1:4">
      <c r="A39556" s="188"/>
      <c r="B39556" s="188"/>
      <c r="C39556" s="188"/>
      <c r="D39556" s="189"/>
    </row>
    <row r="39557" spans="1:4">
      <c r="A39557" s="188"/>
      <c r="B39557" s="188"/>
      <c r="C39557" s="188"/>
      <c r="D39557" s="189"/>
    </row>
    <row r="39558" spans="1:4">
      <c r="A39558" s="188"/>
      <c r="B39558" s="188"/>
      <c r="C39558" s="188"/>
      <c r="D39558" s="189"/>
    </row>
    <row r="39559" spans="1:4">
      <c r="A39559" s="188"/>
      <c r="B39559" s="188"/>
      <c r="C39559" s="188"/>
      <c r="D39559" s="189"/>
    </row>
    <row r="39560" spans="1:4">
      <c r="A39560" s="188"/>
      <c r="B39560" s="188"/>
      <c r="C39560" s="188"/>
      <c r="D39560" s="189"/>
    </row>
    <row r="39561" spans="1:4">
      <c r="A39561" s="188"/>
      <c r="B39561" s="188"/>
      <c r="C39561" s="188"/>
      <c r="D39561" s="189"/>
    </row>
    <row r="39562" spans="1:4">
      <c r="A39562" s="188"/>
      <c r="B39562" s="188"/>
      <c r="C39562" s="188"/>
      <c r="D39562" s="189"/>
    </row>
    <row r="39563" spans="1:4">
      <c r="A39563" s="188"/>
      <c r="B39563" s="188"/>
      <c r="C39563" s="188"/>
      <c r="D39563" s="189"/>
    </row>
    <row r="39564" spans="1:4">
      <c r="A39564" s="188"/>
      <c r="B39564" s="188"/>
      <c r="C39564" s="188"/>
      <c r="D39564" s="189"/>
    </row>
    <row r="39565" spans="1:4">
      <c r="A39565" s="188"/>
      <c r="B39565" s="188"/>
      <c r="C39565" s="188"/>
      <c r="D39565" s="189"/>
    </row>
    <row r="39566" spans="1:4">
      <c r="A39566" s="188"/>
      <c r="B39566" s="188"/>
      <c r="C39566" s="188"/>
      <c r="D39566" s="189"/>
    </row>
    <row r="39567" spans="1:4">
      <c r="A39567" s="188"/>
      <c r="B39567" s="188"/>
      <c r="C39567" s="188"/>
      <c r="D39567" s="189"/>
    </row>
    <row r="39568" spans="1:4">
      <c r="A39568" s="188"/>
      <c r="B39568" s="188"/>
      <c r="C39568" s="188"/>
      <c r="D39568" s="189"/>
    </row>
    <row r="39569" spans="1:4">
      <c r="A39569" s="188"/>
      <c r="B39569" s="188"/>
      <c r="C39569" s="188"/>
      <c r="D39569" s="189"/>
    </row>
    <row r="39570" spans="1:4">
      <c r="A39570" s="188"/>
      <c r="B39570" s="188"/>
      <c r="C39570" s="188"/>
      <c r="D39570" s="189"/>
    </row>
    <row r="39571" spans="1:4">
      <c r="A39571" s="188"/>
      <c r="B39571" s="188"/>
      <c r="C39571" s="188"/>
      <c r="D39571" s="189"/>
    </row>
    <row r="39572" spans="1:4">
      <c r="A39572" s="188"/>
      <c r="B39572" s="188"/>
      <c r="C39572" s="188"/>
      <c r="D39572" s="189"/>
    </row>
    <row r="39573" spans="1:4">
      <c r="A39573" s="188"/>
      <c r="B39573" s="188"/>
      <c r="C39573" s="188"/>
      <c r="D39573" s="189"/>
    </row>
    <row r="39574" spans="1:4">
      <c r="A39574" s="188"/>
      <c r="B39574" s="188"/>
      <c r="C39574" s="188"/>
      <c r="D39574" s="189"/>
    </row>
    <row r="39575" spans="1:4">
      <c r="A39575" s="188"/>
      <c r="B39575" s="188"/>
      <c r="C39575" s="188"/>
      <c r="D39575" s="189"/>
    </row>
    <row r="39576" spans="1:4">
      <c r="A39576" s="188"/>
      <c r="B39576" s="188"/>
      <c r="C39576" s="188"/>
      <c r="D39576" s="189"/>
    </row>
    <row r="39577" spans="1:4">
      <c r="A39577" s="188"/>
      <c r="B39577" s="188"/>
      <c r="C39577" s="188"/>
      <c r="D39577" s="189"/>
    </row>
    <row r="39578" spans="1:4">
      <c r="A39578" s="188"/>
      <c r="B39578" s="188"/>
      <c r="C39578" s="188"/>
      <c r="D39578" s="189"/>
    </row>
    <row r="39579" spans="1:4">
      <c r="A39579" s="188"/>
      <c r="B39579" s="188"/>
      <c r="C39579" s="188"/>
      <c r="D39579" s="189"/>
    </row>
    <row r="39580" spans="1:4">
      <c r="A39580" s="188"/>
      <c r="B39580" s="188"/>
      <c r="C39580" s="188"/>
      <c r="D39580" s="189"/>
    </row>
    <row r="39581" spans="1:4">
      <c r="A39581" s="188"/>
      <c r="B39581" s="188"/>
      <c r="C39581" s="188"/>
      <c r="D39581" s="189"/>
    </row>
    <row r="39582" spans="1:4">
      <c r="A39582" s="188"/>
      <c r="B39582" s="188"/>
      <c r="C39582" s="188"/>
      <c r="D39582" s="189"/>
    </row>
    <row r="39583" spans="1:4">
      <c r="A39583" s="188"/>
      <c r="B39583" s="188"/>
      <c r="C39583" s="188"/>
      <c r="D39583" s="189"/>
    </row>
    <row r="39584" spans="1:4">
      <c r="A39584" s="188"/>
      <c r="B39584" s="188"/>
      <c r="C39584" s="188"/>
      <c r="D39584" s="189"/>
    </row>
    <row r="39585" spans="1:4">
      <c r="A39585" s="188"/>
      <c r="B39585" s="188"/>
      <c r="C39585" s="188"/>
      <c r="D39585" s="189"/>
    </row>
    <row r="39586" spans="1:4">
      <c r="A39586" s="188"/>
      <c r="B39586" s="188"/>
      <c r="C39586" s="188"/>
      <c r="D39586" s="189"/>
    </row>
    <row r="39587" spans="1:4">
      <c r="A39587" s="188"/>
      <c r="B39587" s="188"/>
      <c r="C39587" s="188"/>
      <c r="D39587" s="189"/>
    </row>
    <row r="39588" spans="1:4">
      <c r="A39588" s="188"/>
      <c r="B39588" s="188"/>
      <c r="C39588" s="188"/>
      <c r="D39588" s="189"/>
    </row>
    <row r="39589" spans="1:4">
      <c r="A39589" s="188"/>
      <c r="B39589" s="188"/>
      <c r="C39589" s="188"/>
      <c r="D39589" s="189"/>
    </row>
    <row r="39590" spans="1:4">
      <c r="A39590" s="188"/>
      <c r="B39590" s="188"/>
      <c r="C39590" s="188"/>
      <c r="D39590" s="189"/>
    </row>
    <row r="39591" spans="1:4">
      <c r="A39591" s="188"/>
      <c r="B39591" s="188"/>
      <c r="C39591" s="188"/>
      <c r="D39591" s="189"/>
    </row>
    <row r="39592" spans="1:4">
      <c r="A39592" s="188"/>
      <c r="B39592" s="188"/>
      <c r="C39592" s="188"/>
      <c r="D39592" s="189"/>
    </row>
    <row r="39593" spans="1:4">
      <c r="A39593" s="188"/>
      <c r="B39593" s="188"/>
      <c r="C39593" s="188"/>
      <c r="D39593" s="189"/>
    </row>
    <row r="39594" spans="1:4">
      <c r="A39594" s="188"/>
      <c r="B39594" s="188"/>
      <c r="C39594" s="188"/>
      <c r="D39594" s="189"/>
    </row>
    <row r="39595" spans="1:4">
      <c r="A39595" s="188"/>
      <c r="B39595" s="188"/>
      <c r="C39595" s="188"/>
      <c r="D39595" s="189"/>
    </row>
    <row r="39596" spans="1:4">
      <c r="A39596" s="188"/>
      <c r="B39596" s="188"/>
      <c r="C39596" s="188"/>
      <c r="D39596" s="189"/>
    </row>
    <row r="39597" spans="1:4">
      <c r="A39597" s="188"/>
      <c r="B39597" s="188"/>
      <c r="C39597" s="188"/>
      <c r="D39597" s="189"/>
    </row>
    <row r="39598" spans="1:4">
      <c r="A39598" s="188"/>
      <c r="B39598" s="188"/>
      <c r="C39598" s="188"/>
      <c r="D39598" s="189"/>
    </row>
    <row r="39599" spans="1:4">
      <c r="A39599" s="188"/>
      <c r="B39599" s="188"/>
      <c r="C39599" s="188"/>
      <c r="D39599" s="189"/>
    </row>
    <row r="39600" spans="1:4">
      <c r="A39600" s="188"/>
      <c r="B39600" s="188"/>
      <c r="C39600" s="188"/>
      <c r="D39600" s="189"/>
    </row>
    <row r="39601" spans="1:4">
      <c r="A39601" s="188"/>
      <c r="B39601" s="188"/>
      <c r="C39601" s="188"/>
      <c r="D39601" s="189"/>
    </row>
    <row r="39602" spans="1:4">
      <c r="A39602" s="188"/>
      <c r="B39602" s="188"/>
      <c r="C39602" s="188"/>
      <c r="D39602" s="189"/>
    </row>
    <row r="39603" spans="1:4">
      <c r="A39603" s="188"/>
      <c r="B39603" s="188"/>
      <c r="C39603" s="188"/>
      <c r="D39603" s="189"/>
    </row>
    <row r="39604" spans="1:4">
      <c r="A39604" s="188"/>
      <c r="B39604" s="188"/>
      <c r="C39604" s="188"/>
      <c r="D39604" s="189"/>
    </row>
    <row r="39605" spans="1:4">
      <c r="A39605" s="188"/>
      <c r="B39605" s="188"/>
      <c r="C39605" s="188"/>
      <c r="D39605" s="189"/>
    </row>
    <row r="39606" spans="1:4">
      <c r="A39606" s="188"/>
      <c r="B39606" s="188"/>
      <c r="C39606" s="188"/>
      <c r="D39606" s="189"/>
    </row>
    <row r="39607" spans="1:4">
      <c r="A39607" s="188"/>
      <c r="B39607" s="188"/>
      <c r="C39607" s="188"/>
      <c r="D39607" s="189"/>
    </row>
    <row r="39608" spans="1:4">
      <c r="A39608" s="188"/>
      <c r="B39608" s="188"/>
      <c r="C39608" s="188"/>
      <c r="D39608" s="189"/>
    </row>
    <row r="39609" spans="1:4">
      <c r="A39609" s="188"/>
      <c r="B39609" s="188"/>
      <c r="C39609" s="188"/>
      <c r="D39609" s="189"/>
    </row>
    <row r="39610" spans="1:4">
      <c r="A39610" s="188"/>
      <c r="B39610" s="188"/>
      <c r="C39610" s="188"/>
      <c r="D39610" s="189"/>
    </row>
    <row r="39611" spans="1:4">
      <c r="A39611" s="188"/>
      <c r="B39611" s="188"/>
      <c r="C39611" s="188"/>
      <c r="D39611" s="189"/>
    </row>
    <row r="39612" spans="1:4">
      <c r="A39612" s="188"/>
      <c r="B39612" s="188"/>
      <c r="C39612" s="188"/>
      <c r="D39612" s="189"/>
    </row>
    <row r="39613" spans="1:4">
      <c r="A39613" s="188"/>
      <c r="B39613" s="188"/>
      <c r="C39613" s="188"/>
      <c r="D39613" s="189"/>
    </row>
    <row r="39614" spans="1:4">
      <c r="A39614" s="188"/>
      <c r="B39614" s="188"/>
      <c r="C39614" s="188"/>
      <c r="D39614" s="189"/>
    </row>
    <row r="39615" spans="1:4">
      <c r="A39615" s="188"/>
      <c r="B39615" s="188"/>
      <c r="C39615" s="188"/>
      <c r="D39615" s="189"/>
    </row>
    <row r="39616" spans="1:4">
      <c r="A39616" s="188"/>
      <c r="B39616" s="188"/>
      <c r="C39616" s="188"/>
      <c r="D39616" s="189"/>
    </row>
    <row r="39617" spans="1:4">
      <c r="A39617" s="188"/>
      <c r="B39617" s="188"/>
      <c r="C39617" s="188"/>
      <c r="D39617" s="189"/>
    </row>
    <row r="39618" spans="1:4">
      <c r="A39618" s="188"/>
      <c r="B39618" s="188"/>
      <c r="C39618" s="188"/>
      <c r="D39618" s="189"/>
    </row>
    <row r="39619" spans="1:4">
      <c r="A39619" s="188"/>
      <c r="B39619" s="188"/>
      <c r="C39619" s="188"/>
      <c r="D39619" s="189"/>
    </row>
    <row r="39620" spans="1:4">
      <c r="A39620" s="188"/>
      <c r="B39620" s="188"/>
      <c r="C39620" s="188"/>
      <c r="D39620" s="189"/>
    </row>
    <row r="39621" spans="1:4">
      <c r="A39621" s="188"/>
      <c r="B39621" s="188"/>
      <c r="C39621" s="188"/>
      <c r="D39621" s="189"/>
    </row>
    <row r="39622" spans="1:4">
      <c r="A39622" s="188"/>
      <c r="B39622" s="188"/>
      <c r="C39622" s="188"/>
      <c r="D39622" s="189"/>
    </row>
    <row r="39623" spans="1:4">
      <c r="A39623" s="188"/>
      <c r="B39623" s="188"/>
      <c r="C39623" s="188"/>
      <c r="D39623" s="189"/>
    </row>
    <row r="39624" spans="1:4">
      <c r="A39624" s="188"/>
      <c r="B39624" s="188"/>
      <c r="C39624" s="188"/>
      <c r="D39624" s="189"/>
    </row>
    <row r="39625" spans="1:4">
      <c r="A39625" s="188"/>
      <c r="B39625" s="188"/>
      <c r="C39625" s="188"/>
      <c r="D39625" s="189"/>
    </row>
    <row r="39626" spans="1:4">
      <c r="A39626" s="188"/>
      <c r="B39626" s="188"/>
      <c r="C39626" s="188"/>
      <c r="D39626" s="189"/>
    </row>
    <row r="39627" spans="1:4">
      <c r="A39627" s="188"/>
      <c r="B39627" s="188"/>
      <c r="C39627" s="188"/>
      <c r="D39627" s="189"/>
    </row>
    <row r="39628" spans="1:4">
      <c r="A39628" s="188"/>
      <c r="B39628" s="188"/>
      <c r="C39628" s="188"/>
      <c r="D39628" s="189"/>
    </row>
    <row r="39629" spans="1:4">
      <c r="A39629" s="188"/>
      <c r="B39629" s="188"/>
      <c r="C39629" s="188"/>
      <c r="D39629" s="189"/>
    </row>
    <row r="39630" spans="1:4">
      <c r="A39630" s="188"/>
      <c r="B39630" s="188"/>
      <c r="C39630" s="188"/>
      <c r="D39630" s="189"/>
    </row>
    <row r="39631" spans="1:4">
      <c r="A39631" s="188"/>
      <c r="B39631" s="188"/>
      <c r="C39631" s="188"/>
      <c r="D39631" s="189"/>
    </row>
    <row r="39632" spans="1:4">
      <c r="A39632" s="188"/>
      <c r="B39632" s="188"/>
      <c r="C39632" s="188"/>
      <c r="D39632" s="189"/>
    </row>
    <row r="39633" spans="1:4">
      <c r="A39633" s="188"/>
      <c r="B39633" s="188"/>
      <c r="C39633" s="188"/>
      <c r="D39633" s="189"/>
    </row>
    <row r="39634" spans="1:4">
      <c r="A39634" s="188"/>
      <c r="B39634" s="188"/>
      <c r="C39634" s="188"/>
      <c r="D39634" s="189"/>
    </row>
    <row r="39635" spans="1:4">
      <c r="A39635" s="188"/>
      <c r="B39635" s="188"/>
      <c r="C39635" s="188"/>
      <c r="D39635" s="189"/>
    </row>
    <row r="39636" spans="1:4">
      <c r="A39636" s="188"/>
      <c r="B39636" s="188"/>
      <c r="C39636" s="188"/>
      <c r="D39636" s="189"/>
    </row>
    <row r="39637" spans="1:4">
      <c r="A39637" s="188"/>
      <c r="B39637" s="188"/>
      <c r="C39637" s="188"/>
      <c r="D39637" s="189"/>
    </row>
    <row r="39638" spans="1:4">
      <c r="A39638" s="188"/>
      <c r="B39638" s="188"/>
      <c r="C39638" s="188"/>
      <c r="D39638" s="189"/>
    </row>
    <row r="39639" spans="1:4">
      <c r="A39639" s="188"/>
      <c r="B39639" s="188"/>
      <c r="C39639" s="188"/>
      <c r="D39639" s="189"/>
    </row>
    <row r="39640" spans="1:4">
      <c r="A39640" s="188"/>
      <c r="B39640" s="188"/>
      <c r="C39640" s="188"/>
      <c r="D39640" s="189"/>
    </row>
    <row r="39641" spans="1:4">
      <c r="A39641" s="188"/>
      <c r="B39641" s="188"/>
      <c r="C39641" s="188"/>
      <c r="D39641" s="189"/>
    </row>
    <row r="39642" spans="1:4">
      <c r="A39642" s="188"/>
      <c r="B39642" s="188"/>
      <c r="C39642" s="188"/>
      <c r="D39642" s="189"/>
    </row>
    <row r="39643" spans="1:4">
      <c r="A39643" s="188"/>
      <c r="B39643" s="188"/>
      <c r="C39643" s="188"/>
      <c r="D39643" s="189"/>
    </row>
    <row r="39644" spans="1:4">
      <c r="A39644" s="188"/>
      <c r="B39644" s="188"/>
      <c r="C39644" s="188"/>
      <c r="D39644" s="189"/>
    </row>
    <row r="39645" spans="1:4">
      <c r="A39645" s="188"/>
      <c r="B39645" s="188"/>
      <c r="C39645" s="188"/>
      <c r="D39645" s="189"/>
    </row>
    <row r="39646" spans="1:4">
      <c r="A39646" s="188"/>
      <c r="B39646" s="188"/>
      <c r="C39646" s="188"/>
      <c r="D39646" s="189"/>
    </row>
    <row r="39647" spans="1:4">
      <c r="A39647" s="188"/>
      <c r="B39647" s="188"/>
      <c r="C39647" s="188"/>
      <c r="D39647" s="189"/>
    </row>
    <row r="39648" spans="1:4">
      <c r="A39648" s="188"/>
      <c r="B39648" s="188"/>
      <c r="C39648" s="188"/>
      <c r="D39648" s="189"/>
    </row>
    <row r="39649" spans="1:4">
      <c r="A39649" s="188"/>
      <c r="B39649" s="188"/>
      <c r="C39649" s="188"/>
      <c r="D39649" s="189"/>
    </row>
    <row r="39650" spans="1:4">
      <c r="A39650" s="188"/>
      <c r="B39650" s="188"/>
      <c r="C39650" s="188"/>
      <c r="D39650" s="189"/>
    </row>
    <row r="39651" spans="1:4">
      <c r="A39651" s="188"/>
      <c r="B39651" s="188"/>
      <c r="C39651" s="188"/>
      <c r="D39651" s="189"/>
    </row>
    <row r="39652" spans="1:4">
      <c r="A39652" s="188"/>
      <c r="B39652" s="188"/>
      <c r="C39652" s="188"/>
      <c r="D39652" s="189"/>
    </row>
    <row r="39653" spans="1:4">
      <c r="A39653" s="188"/>
      <c r="B39653" s="188"/>
      <c r="C39653" s="188"/>
      <c r="D39653" s="189"/>
    </row>
    <row r="39654" spans="1:4">
      <c r="A39654" s="188"/>
      <c r="B39654" s="188"/>
      <c r="C39654" s="188"/>
      <c r="D39654" s="189"/>
    </row>
    <row r="39655" spans="1:4">
      <c r="A39655" s="188"/>
      <c r="B39655" s="188"/>
      <c r="C39655" s="188"/>
      <c r="D39655" s="189"/>
    </row>
    <row r="39656" spans="1:4">
      <c r="A39656" s="188"/>
      <c r="B39656" s="188"/>
      <c r="C39656" s="188"/>
      <c r="D39656" s="189"/>
    </row>
    <row r="39657" spans="1:4">
      <c r="A39657" s="188"/>
      <c r="B39657" s="188"/>
      <c r="C39657" s="188"/>
      <c r="D39657" s="189"/>
    </row>
    <row r="39658" spans="1:4">
      <c r="A39658" s="188"/>
      <c r="B39658" s="188"/>
      <c r="C39658" s="188"/>
      <c r="D39658" s="189"/>
    </row>
    <row r="39659" spans="1:4">
      <c r="A39659" s="188"/>
      <c r="B39659" s="188"/>
      <c r="C39659" s="188"/>
      <c r="D39659" s="189"/>
    </row>
    <row r="39660" spans="1:4">
      <c r="A39660" s="188"/>
      <c r="B39660" s="188"/>
      <c r="C39660" s="188"/>
      <c r="D39660" s="189"/>
    </row>
    <row r="39661" spans="1:4">
      <c r="A39661" s="188"/>
      <c r="B39661" s="188"/>
      <c r="C39661" s="188"/>
      <c r="D39661" s="189"/>
    </row>
    <row r="39662" spans="1:4">
      <c r="A39662" s="188"/>
      <c r="B39662" s="188"/>
      <c r="C39662" s="188"/>
      <c r="D39662" s="189"/>
    </row>
    <row r="39663" spans="1:4">
      <c r="A39663" s="188"/>
      <c r="B39663" s="188"/>
      <c r="C39663" s="188"/>
      <c r="D39663" s="189"/>
    </row>
    <row r="39664" spans="1:4">
      <c r="A39664" s="188"/>
      <c r="B39664" s="188"/>
      <c r="C39664" s="188"/>
      <c r="D39664" s="189"/>
    </row>
    <row r="39665" spans="1:4">
      <c r="A39665" s="188"/>
      <c r="B39665" s="188"/>
      <c r="C39665" s="188"/>
      <c r="D39665" s="189"/>
    </row>
    <row r="39666" spans="1:4">
      <c r="A39666" s="188"/>
      <c r="B39666" s="188"/>
      <c r="C39666" s="188"/>
      <c r="D39666" s="189"/>
    </row>
    <row r="39667" spans="1:4">
      <c r="A39667" s="188"/>
      <c r="B39667" s="188"/>
      <c r="C39667" s="188"/>
      <c r="D39667" s="189"/>
    </row>
    <row r="39668" spans="1:4">
      <c r="A39668" s="188"/>
      <c r="B39668" s="188"/>
      <c r="C39668" s="188"/>
      <c r="D39668" s="189"/>
    </row>
    <row r="39669" spans="1:4">
      <c r="A39669" s="188"/>
      <c r="B39669" s="188"/>
      <c r="C39669" s="188"/>
      <c r="D39669" s="189"/>
    </row>
    <row r="39670" spans="1:4">
      <c r="A39670" s="188"/>
      <c r="B39670" s="188"/>
      <c r="C39670" s="188"/>
      <c r="D39670" s="189"/>
    </row>
    <row r="39671" spans="1:4">
      <c r="A39671" s="188"/>
      <c r="B39671" s="188"/>
      <c r="C39671" s="188"/>
      <c r="D39671" s="189"/>
    </row>
    <row r="39672" spans="1:4">
      <c r="A39672" s="188"/>
      <c r="B39672" s="188"/>
      <c r="C39672" s="188"/>
      <c r="D39672" s="189"/>
    </row>
    <row r="39673" spans="1:4">
      <c r="A39673" s="188"/>
      <c r="B39673" s="188"/>
      <c r="C39673" s="188"/>
      <c r="D39673" s="189"/>
    </row>
    <row r="39674" spans="1:4">
      <c r="A39674" s="188"/>
      <c r="B39674" s="188"/>
      <c r="C39674" s="188"/>
      <c r="D39674" s="189"/>
    </row>
    <row r="39675" spans="1:4">
      <c r="A39675" s="188"/>
      <c r="B39675" s="188"/>
      <c r="C39675" s="188"/>
      <c r="D39675" s="189"/>
    </row>
    <row r="39676" spans="1:4">
      <c r="A39676" s="188"/>
      <c r="B39676" s="188"/>
      <c r="C39676" s="188"/>
      <c r="D39676" s="189"/>
    </row>
    <row r="39677" spans="1:4">
      <c r="A39677" s="188"/>
      <c r="B39677" s="188"/>
      <c r="C39677" s="188"/>
      <c r="D39677" s="189"/>
    </row>
    <row r="39678" spans="1:4">
      <c r="A39678" s="188"/>
      <c r="B39678" s="188"/>
      <c r="C39678" s="188"/>
      <c r="D39678" s="189"/>
    </row>
    <row r="39679" spans="1:4">
      <c r="A39679" s="188"/>
      <c r="B39679" s="188"/>
      <c r="C39679" s="188"/>
      <c r="D39679" s="189"/>
    </row>
    <row r="39680" spans="1:4">
      <c r="A39680" s="188"/>
      <c r="B39680" s="188"/>
      <c r="C39680" s="188"/>
      <c r="D39680" s="189"/>
    </row>
    <row r="39681" spans="1:4">
      <c r="A39681" s="188"/>
      <c r="B39681" s="188"/>
      <c r="C39681" s="188"/>
      <c r="D39681" s="189"/>
    </row>
    <row r="39682" spans="1:4">
      <c r="A39682" s="188"/>
      <c r="B39682" s="188"/>
      <c r="C39682" s="188"/>
      <c r="D39682" s="189"/>
    </row>
    <row r="39683" spans="1:4">
      <c r="A39683" s="188"/>
      <c r="B39683" s="188"/>
      <c r="C39683" s="188"/>
      <c r="D39683" s="189"/>
    </row>
    <row r="39684" spans="1:4">
      <c r="A39684" s="188"/>
      <c r="B39684" s="188"/>
      <c r="C39684" s="188"/>
      <c r="D39684" s="189"/>
    </row>
    <row r="39685" spans="1:4">
      <c r="A39685" s="188"/>
      <c r="B39685" s="188"/>
      <c r="C39685" s="188"/>
      <c r="D39685" s="189"/>
    </row>
    <row r="39686" spans="1:4">
      <c r="A39686" s="188"/>
      <c r="B39686" s="188"/>
      <c r="C39686" s="188"/>
      <c r="D39686" s="189"/>
    </row>
    <row r="39687" spans="1:4">
      <c r="A39687" s="188"/>
      <c r="B39687" s="188"/>
      <c r="C39687" s="188"/>
      <c r="D39687" s="189"/>
    </row>
    <row r="39688" spans="1:4">
      <c r="A39688" s="188"/>
      <c r="B39688" s="188"/>
      <c r="C39688" s="188"/>
      <c r="D39688" s="189"/>
    </row>
    <row r="39689" spans="1:4">
      <c r="A39689" s="188"/>
      <c r="B39689" s="188"/>
      <c r="C39689" s="188"/>
      <c r="D39689" s="189"/>
    </row>
    <row r="39690" spans="1:4">
      <c r="A39690" s="188"/>
      <c r="B39690" s="188"/>
      <c r="C39690" s="188"/>
      <c r="D39690" s="189"/>
    </row>
    <row r="39691" spans="1:4">
      <c r="A39691" s="188"/>
      <c r="B39691" s="188"/>
      <c r="C39691" s="188"/>
      <c r="D39691" s="189"/>
    </row>
    <row r="39692" spans="1:4">
      <c r="A39692" s="188"/>
      <c r="B39692" s="188"/>
      <c r="C39692" s="188"/>
      <c r="D39692" s="189"/>
    </row>
    <row r="39693" spans="1:4">
      <c r="A39693" s="188"/>
      <c r="B39693" s="188"/>
      <c r="C39693" s="188"/>
      <c r="D39693" s="189"/>
    </row>
    <row r="39694" spans="1:4">
      <c r="A39694" s="188"/>
      <c r="B39694" s="188"/>
      <c r="C39694" s="188"/>
      <c r="D39694" s="189"/>
    </row>
    <row r="39695" spans="1:4">
      <c r="A39695" s="188"/>
      <c r="B39695" s="188"/>
      <c r="C39695" s="188"/>
      <c r="D39695" s="189"/>
    </row>
    <row r="39696" spans="1:4">
      <c r="A39696" s="188"/>
      <c r="B39696" s="188"/>
      <c r="C39696" s="188"/>
      <c r="D39696" s="189"/>
    </row>
    <row r="39697" spans="1:4">
      <c r="A39697" s="188"/>
      <c r="B39697" s="188"/>
      <c r="C39697" s="188"/>
      <c r="D39697" s="189"/>
    </row>
    <row r="39698" spans="1:4">
      <c r="A39698" s="188"/>
      <c r="B39698" s="188"/>
      <c r="C39698" s="188"/>
      <c r="D39698" s="189"/>
    </row>
    <row r="39699" spans="1:4">
      <c r="A39699" s="188"/>
      <c r="B39699" s="188"/>
      <c r="C39699" s="188"/>
      <c r="D39699" s="189"/>
    </row>
    <row r="39700" spans="1:4">
      <c r="A39700" s="188"/>
      <c r="B39700" s="188"/>
      <c r="C39700" s="188"/>
      <c r="D39700" s="189"/>
    </row>
    <row r="39701" spans="1:4">
      <c r="A39701" s="188"/>
      <c r="B39701" s="188"/>
      <c r="C39701" s="188"/>
      <c r="D39701" s="189"/>
    </row>
    <row r="39702" spans="1:4">
      <c r="A39702" s="188"/>
      <c r="B39702" s="188"/>
      <c r="C39702" s="188"/>
      <c r="D39702" s="189"/>
    </row>
    <row r="39703" spans="1:4">
      <c r="A39703" s="188"/>
      <c r="B39703" s="188"/>
      <c r="C39703" s="188"/>
      <c r="D39703" s="189"/>
    </row>
    <row r="39704" spans="1:4">
      <c r="A39704" s="188"/>
      <c r="B39704" s="188"/>
      <c r="C39704" s="188"/>
      <c r="D39704" s="189"/>
    </row>
    <row r="39705" spans="1:4">
      <c r="A39705" s="188"/>
      <c r="B39705" s="188"/>
      <c r="C39705" s="188"/>
      <c r="D39705" s="189"/>
    </row>
    <row r="39706" spans="1:4">
      <c r="A39706" s="188"/>
      <c r="B39706" s="188"/>
      <c r="C39706" s="188"/>
      <c r="D39706" s="189"/>
    </row>
    <row r="39707" spans="1:4">
      <c r="A39707" s="188"/>
      <c r="B39707" s="188"/>
      <c r="C39707" s="188"/>
      <c r="D39707" s="189"/>
    </row>
    <row r="39708" spans="1:4">
      <c r="A39708" s="188"/>
      <c r="B39708" s="188"/>
      <c r="C39708" s="188"/>
      <c r="D39708" s="189"/>
    </row>
    <row r="39709" spans="1:4">
      <c r="A39709" s="188"/>
      <c r="B39709" s="188"/>
      <c r="C39709" s="188"/>
      <c r="D39709" s="189"/>
    </row>
    <row r="39710" spans="1:4">
      <c r="A39710" s="188"/>
      <c r="B39710" s="188"/>
      <c r="C39710" s="188"/>
      <c r="D39710" s="189"/>
    </row>
    <row r="39711" spans="1:4">
      <c r="A39711" s="188"/>
      <c r="B39711" s="188"/>
      <c r="C39711" s="188"/>
      <c r="D39711" s="189"/>
    </row>
    <row r="39712" spans="1:4">
      <c r="A39712" s="188"/>
      <c r="B39712" s="188"/>
      <c r="C39712" s="188"/>
      <c r="D39712" s="189"/>
    </row>
    <row r="39713" spans="1:4">
      <c r="A39713" s="188"/>
      <c r="B39713" s="188"/>
      <c r="C39713" s="188"/>
      <c r="D39713" s="189"/>
    </row>
    <row r="39714" spans="1:4">
      <c r="A39714" s="188"/>
      <c r="B39714" s="188"/>
      <c r="C39714" s="188"/>
      <c r="D39714" s="189"/>
    </row>
    <row r="39715" spans="1:4">
      <c r="A39715" s="188"/>
      <c r="B39715" s="188"/>
      <c r="C39715" s="188"/>
      <c r="D39715" s="189"/>
    </row>
    <row r="39716" spans="1:4">
      <c r="A39716" s="188"/>
      <c r="B39716" s="188"/>
      <c r="C39716" s="188"/>
      <c r="D39716" s="189"/>
    </row>
    <row r="39717" spans="1:4">
      <c r="A39717" s="188"/>
      <c r="B39717" s="188"/>
      <c r="C39717" s="188"/>
      <c r="D39717" s="189"/>
    </row>
    <row r="39718" spans="1:4">
      <c r="A39718" s="188"/>
      <c r="B39718" s="188"/>
      <c r="C39718" s="188"/>
      <c r="D39718" s="189"/>
    </row>
    <row r="39719" spans="1:4">
      <c r="A39719" s="188"/>
      <c r="B39719" s="188"/>
      <c r="C39719" s="188"/>
      <c r="D39719" s="189"/>
    </row>
    <row r="39720" spans="1:4">
      <c r="A39720" s="188"/>
      <c r="B39720" s="188"/>
      <c r="C39720" s="188"/>
      <c r="D39720" s="189"/>
    </row>
    <row r="39721" spans="1:4">
      <c r="A39721" s="188"/>
      <c r="B39721" s="188"/>
      <c r="C39721" s="188"/>
      <c r="D39721" s="189"/>
    </row>
    <row r="39722" spans="1:4">
      <c r="A39722" s="188"/>
      <c r="B39722" s="188"/>
      <c r="C39722" s="188"/>
      <c r="D39722" s="189"/>
    </row>
    <row r="39723" spans="1:4">
      <c r="A39723" s="188"/>
      <c r="B39723" s="188"/>
      <c r="C39723" s="188"/>
      <c r="D39723" s="189"/>
    </row>
    <row r="39724" spans="1:4">
      <c r="A39724" s="188"/>
      <c r="B39724" s="188"/>
      <c r="C39724" s="188"/>
      <c r="D39724" s="189"/>
    </row>
    <row r="39725" spans="1:4">
      <c r="A39725" s="188"/>
      <c r="B39725" s="188"/>
      <c r="C39725" s="188"/>
      <c r="D39725" s="189"/>
    </row>
    <row r="39726" spans="1:4">
      <c r="A39726" s="188"/>
      <c r="B39726" s="188"/>
      <c r="C39726" s="188"/>
      <c r="D39726" s="189"/>
    </row>
    <row r="39727" spans="1:4">
      <c r="A39727" s="188"/>
      <c r="B39727" s="188"/>
      <c r="C39727" s="188"/>
      <c r="D39727" s="189"/>
    </row>
    <row r="39728" spans="1:4">
      <c r="A39728" s="188"/>
      <c r="B39728" s="188"/>
      <c r="C39728" s="188"/>
      <c r="D39728" s="189"/>
    </row>
    <row r="39729" spans="1:4">
      <c r="A39729" s="188"/>
      <c r="B39729" s="188"/>
      <c r="C39729" s="188"/>
      <c r="D39729" s="189"/>
    </row>
    <row r="39730" spans="1:4">
      <c r="A39730" s="188"/>
      <c r="B39730" s="188"/>
      <c r="C39730" s="188"/>
      <c r="D39730" s="189"/>
    </row>
    <row r="39731" spans="1:4">
      <c r="A39731" s="188"/>
      <c r="B39731" s="188"/>
      <c r="C39731" s="188"/>
      <c r="D39731" s="189"/>
    </row>
    <row r="39732" spans="1:4">
      <c r="A39732" s="188"/>
      <c r="B39732" s="188"/>
      <c r="C39732" s="188"/>
      <c r="D39732" s="189"/>
    </row>
    <row r="39733" spans="1:4">
      <c r="A39733" s="188"/>
      <c r="B39733" s="188"/>
      <c r="C39733" s="188"/>
      <c r="D39733" s="189"/>
    </row>
    <row r="39734" spans="1:4">
      <c r="A39734" s="188"/>
      <c r="B39734" s="188"/>
      <c r="C39734" s="188"/>
      <c r="D39734" s="189"/>
    </row>
    <row r="39735" spans="1:4">
      <c r="A39735" s="188"/>
      <c r="B39735" s="188"/>
      <c r="C39735" s="188"/>
      <c r="D39735" s="189"/>
    </row>
    <row r="39736" spans="1:4">
      <c r="A39736" s="188"/>
      <c r="B39736" s="188"/>
      <c r="C39736" s="188"/>
      <c r="D39736" s="189"/>
    </row>
    <row r="39737" spans="1:4">
      <c r="A39737" s="188"/>
      <c r="B39737" s="188"/>
      <c r="C39737" s="188"/>
      <c r="D39737" s="189"/>
    </row>
    <row r="39738" spans="1:4">
      <c r="A39738" s="188"/>
      <c r="B39738" s="188"/>
      <c r="C39738" s="188"/>
      <c r="D39738" s="189"/>
    </row>
    <row r="39739" spans="1:4">
      <c r="A39739" s="188"/>
      <c r="B39739" s="188"/>
      <c r="C39739" s="188"/>
      <c r="D39739" s="189"/>
    </row>
    <row r="39740" spans="1:4">
      <c r="A39740" s="188"/>
      <c r="B39740" s="188"/>
      <c r="C39740" s="188"/>
      <c r="D39740" s="189"/>
    </row>
    <row r="39741" spans="1:4">
      <c r="A39741" s="188"/>
      <c r="B39741" s="188"/>
      <c r="C39741" s="188"/>
      <c r="D39741" s="189"/>
    </row>
    <row r="39742" spans="1:4">
      <c r="A39742" s="188"/>
      <c r="B39742" s="188"/>
      <c r="C39742" s="188"/>
      <c r="D39742" s="189"/>
    </row>
    <row r="39743" spans="1:4">
      <c r="A39743" s="188"/>
      <c r="B39743" s="188"/>
      <c r="C39743" s="188"/>
      <c r="D39743" s="189"/>
    </row>
    <row r="39744" spans="1:4">
      <c r="A39744" s="188"/>
      <c r="B39744" s="188"/>
      <c r="C39744" s="188"/>
      <c r="D39744" s="189"/>
    </row>
    <row r="39745" spans="1:4">
      <c r="A39745" s="188"/>
      <c r="B39745" s="188"/>
      <c r="C39745" s="188"/>
      <c r="D39745" s="189"/>
    </row>
    <row r="39746" spans="1:4">
      <c r="A39746" s="188"/>
      <c r="B39746" s="188"/>
      <c r="C39746" s="188"/>
      <c r="D39746" s="189"/>
    </row>
    <row r="39747" spans="1:4">
      <c r="A39747" s="188"/>
      <c r="B39747" s="188"/>
      <c r="C39747" s="188"/>
      <c r="D39747" s="189"/>
    </row>
    <row r="39748" spans="1:4">
      <c r="A39748" s="188"/>
      <c r="B39748" s="188"/>
      <c r="C39748" s="188"/>
      <c r="D39748" s="189"/>
    </row>
    <row r="39749" spans="1:4">
      <c r="A39749" s="188"/>
      <c r="B39749" s="188"/>
      <c r="C39749" s="188"/>
      <c r="D39749" s="189"/>
    </row>
    <row r="39750" spans="1:4">
      <c r="A39750" s="188"/>
      <c r="B39750" s="188"/>
      <c r="C39750" s="188"/>
      <c r="D39750" s="189"/>
    </row>
    <row r="39751" spans="1:4">
      <c r="A39751" s="188"/>
      <c r="B39751" s="188"/>
      <c r="C39751" s="188"/>
      <c r="D39751" s="189"/>
    </row>
    <row r="39752" spans="1:4">
      <c r="A39752" s="188"/>
      <c r="B39752" s="188"/>
      <c r="C39752" s="188"/>
      <c r="D39752" s="189"/>
    </row>
    <row r="39753" spans="1:4">
      <c r="A39753" s="188"/>
      <c r="B39753" s="188"/>
      <c r="C39753" s="188"/>
      <c r="D39753" s="189"/>
    </row>
    <row r="39754" spans="1:4">
      <c r="A39754" s="188"/>
      <c r="B39754" s="188"/>
      <c r="C39754" s="188"/>
      <c r="D39754" s="189"/>
    </row>
    <row r="39755" spans="1:4">
      <c r="A39755" s="188"/>
      <c r="B39755" s="188"/>
      <c r="C39755" s="188"/>
      <c r="D39755" s="189"/>
    </row>
    <row r="39756" spans="1:4">
      <c r="A39756" s="188"/>
      <c r="B39756" s="188"/>
      <c r="C39756" s="188"/>
      <c r="D39756" s="189"/>
    </row>
    <row r="39757" spans="1:4">
      <c r="A39757" s="188"/>
      <c r="B39757" s="188"/>
      <c r="C39757" s="188"/>
      <c r="D39757" s="189"/>
    </row>
    <row r="39758" spans="1:4">
      <c r="A39758" s="188"/>
      <c r="B39758" s="188"/>
      <c r="C39758" s="188"/>
      <c r="D39758" s="189"/>
    </row>
    <row r="39759" spans="1:4">
      <c r="A39759" s="188"/>
      <c r="B39759" s="188"/>
      <c r="C39759" s="188"/>
      <c r="D39759" s="189"/>
    </row>
    <row r="39760" spans="1:4">
      <c r="A39760" s="188"/>
      <c r="B39760" s="188"/>
      <c r="C39760" s="188"/>
      <c r="D39760" s="189"/>
    </row>
    <row r="39761" spans="1:4">
      <c r="A39761" s="188"/>
      <c r="B39761" s="188"/>
      <c r="C39761" s="188"/>
      <c r="D39761" s="189"/>
    </row>
    <row r="39762" spans="1:4">
      <c r="A39762" s="188"/>
      <c r="B39762" s="188"/>
      <c r="C39762" s="188"/>
      <c r="D39762" s="189"/>
    </row>
    <row r="39763" spans="1:4">
      <c r="A39763" s="188"/>
      <c r="B39763" s="188"/>
      <c r="C39763" s="188"/>
      <c r="D39763" s="189"/>
    </row>
    <row r="39764" spans="1:4">
      <c r="A39764" s="188"/>
      <c r="B39764" s="188"/>
      <c r="C39764" s="188"/>
      <c r="D39764" s="189"/>
    </row>
    <row r="39765" spans="1:4">
      <c r="A39765" s="188"/>
      <c r="B39765" s="188"/>
      <c r="C39765" s="188"/>
      <c r="D39765" s="189"/>
    </row>
    <row r="39766" spans="1:4">
      <c r="A39766" s="188"/>
      <c r="B39766" s="188"/>
      <c r="C39766" s="188"/>
      <c r="D39766" s="189"/>
    </row>
    <row r="39767" spans="1:4">
      <c r="A39767" s="188"/>
      <c r="B39767" s="188"/>
      <c r="C39767" s="188"/>
      <c r="D39767" s="189"/>
    </row>
    <row r="39768" spans="1:4">
      <c r="A39768" s="188"/>
      <c r="B39768" s="188"/>
      <c r="C39768" s="188"/>
      <c r="D39768" s="189"/>
    </row>
    <row r="39769" spans="1:4">
      <c r="A39769" s="188"/>
      <c r="B39769" s="188"/>
      <c r="C39769" s="188"/>
      <c r="D39769" s="189"/>
    </row>
    <row r="39770" spans="1:4">
      <c r="A39770" s="188"/>
      <c r="B39770" s="188"/>
      <c r="C39770" s="188"/>
      <c r="D39770" s="189"/>
    </row>
    <row r="39771" spans="1:4">
      <c r="A39771" s="188"/>
      <c r="B39771" s="188"/>
      <c r="C39771" s="188"/>
      <c r="D39771" s="189"/>
    </row>
    <row r="39772" spans="1:4">
      <c r="A39772" s="188"/>
      <c r="B39772" s="188"/>
      <c r="C39772" s="188"/>
      <c r="D39772" s="189"/>
    </row>
    <row r="39773" spans="1:4">
      <c r="A39773" s="188"/>
      <c r="B39773" s="188"/>
      <c r="C39773" s="188"/>
      <c r="D39773" s="189"/>
    </row>
    <row r="39774" spans="1:4">
      <c r="A39774" s="188"/>
      <c r="B39774" s="188"/>
      <c r="C39774" s="188"/>
      <c r="D39774" s="189"/>
    </row>
    <row r="39775" spans="1:4">
      <c r="A39775" s="188"/>
      <c r="B39775" s="188"/>
      <c r="C39775" s="188"/>
      <c r="D39775" s="189"/>
    </row>
    <row r="39776" spans="1:4">
      <c r="A39776" s="188"/>
      <c r="B39776" s="188"/>
      <c r="C39776" s="188"/>
      <c r="D39776" s="189"/>
    </row>
    <row r="39777" spans="1:4">
      <c r="A39777" s="188"/>
      <c r="B39777" s="188"/>
      <c r="C39777" s="188"/>
      <c r="D39777" s="189"/>
    </row>
    <row r="39778" spans="1:4">
      <c r="A39778" s="188"/>
      <c r="B39778" s="188"/>
      <c r="C39778" s="188"/>
      <c r="D39778" s="189"/>
    </row>
    <row r="39779" spans="1:4">
      <c r="A39779" s="188"/>
      <c r="B39779" s="188"/>
      <c r="C39779" s="188"/>
      <c r="D39779" s="189"/>
    </row>
    <row r="39780" spans="1:4">
      <c r="A39780" s="188"/>
      <c r="B39780" s="188"/>
      <c r="C39780" s="188"/>
      <c r="D39780" s="189"/>
    </row>
    <row r="39781" spans="1:4">
      <c r="A39781" s="188"/>
      <c r="B39781" s="188"/>
      <c r="C39781" s="188"/>
      <c r="D39781" s="189"/>
    </row>
    <row r="39782" spans="1:4">
      <c r="A39782" s="188"/>
      <c r="B39782" s="188"/>
      <c r="C39782" s="188"/>
      <c r="D39782" s="189"/>
    </row>
    <row r="39783" spans="1:4">
      <c r="A39783" s="188"/>
      <c r="B39783" s="188"/>
      <c r="C39783" s="188"/>
      <c r="D39783" s="189"/>
    </row>
    <row r="39784" spans="1:4">
      <c r="A39784" s="188"/>
      <c r="B39784" s="188"/>
      <c r="C39784" s="188"/>
      <c r="D39784" s="189"/>
    </row>
    <row r="39785" spans="1:4">
      <c r="A39785" s="188"/>
      <c r="B39785" s="188"/>
      <c r="C39785" s="188"/>
      <c r="D39785" s="189"/>
    </row>
    <row r="39786" spans="1:4">
      <c r="A39786" s="188"/>
      <c r="B39786" s="188"/>
      <c r="C39786" s="188"/>
      <c r="D39786" s="189"/>
    </row>
    <row r="39787" spans="1:4">
      <c r="A39787" s="188"/>
      <c r="B39787" s="188"/>
      <c r="C39787" s="188"/>
      <c r="D39787" s="189"/>
    </row>
    <row r="39788" spans="1:4">
      <c r="A39788" s="188"/>
      <c r="B39788" s="188"/>
      <c r="C39788" s="188"/>
      <c r="D39788" s="189"/>
    </row>
    <row r="39789" spans="1:4">
      <c r="A39789" s="188"/>
      <c r="B39789" s="188"/>
      <c r="C39789" s="188"/>
      <c r="D39789" s="189"/>
    </row>
    <row r="39790" spans="1:4">
      <c r="A39790" s="188"/>
      <c r="B39790" s="188"/>
      <c r="C39790" s="188"/>
      <c r="D39790" s="189"/>
    </row>
    <row r="39791" spans="1:4">
      <c r="A39791" s="188"/>
      <c r="B39791" s="188"/>
      <c r="C39791" s="188"/>
      <c r="D39791" s="189"/>
    </row>
    <row r="39792" spans="1:4">
      <c r="A39792" s="188"/>
      <c r="B39792" s="188"/>
      <c r="C39792" s="188"/>
      <c r="D39792" s="189"/>
    </row>
    <row r="39793" spans="1:4">
      <c r="A39793" s="188"/>
      <c r="B39793" s="188"/>
      <c r="C39793" s="188"/>
      <c r="D39793" s="189"/>
    </row>
    <row r="39794" spans="1:4">
      <c r="A39794" s="188"/>
      <c r="B39794" s="188"/>
      <c r="C39794" s="188"/>
      <c r="D39794" s="189"/>
    </row>
    <row r="39795" spans="1:4">
      <c r="A39795" s="188"/>
      <c r="B39795" s="188"/>
      <c r="C39795" s="188"/>
      <c r="D39795" s="189"/>
    </row>
    <row r="39796" spans="1:4">
      <c r="A39796" s="188"/>
      <c r="B39796" s="188"/>
      <c r="C39796" s="188"/>
      <c r="D39796" s="189"/>
    </row>
    <row r="39797" spans="1:4">
      <c r="A39797" s="188"/>
      <c r="B39797" s="188"/>
      <c r="C39797" s="188"/>
      <c r="D39797" s="189"/>
    </row>
    <row r="39798" spans="1:4">
      <c r="A39798" s="188"/>
      <c r="B39798" s="188"/>
      <c r="C39798" s="188"/>
      <c r="D39798" s="189"/>
    </row>
    <row r="39799" spans="1:4">
      <c r="A39799" s="188"/>
      <c r="B39799" s="188"/>
      <c r="C39799" s="188"/>
      <c r="D39799" s="189"/>
    </row>
    <row r="39800" spans="1:4">
      <c r="A39800" s="188"/>
      <c r="B39800" s="188"/>
      <c r="C39800" s="188"/>
      <c r="D39800" s="189"/>
    </row>
    <row r="39801" spans="1:4">
      <c r="A39801" s="188"/>
      <c r="B39801" s="188"/>
      <c r="C39801" s="188"/>
      <c r="D39801" s="189"/>
    </row>
    <row r="39802" spans="1:4">
      <c r="A39802" s="188"/>
      <c r="B39802" s="188"/>
      <c r="C39802" s="188"/>
      <c r="D39802" s="189"/>
    </row>
    <row r="39803" spans="1:4">
      <c r="A39803" s="188"/>
      <c r="B39803" s="188"/>
      <c r="C39803" s="188"/>
      <c r="D39803" s="189"/>
    </row>
    <row r="39804" spans="1:4">
      <c r="A39804" s="188"/>
      <c r="B39804" s="188"/>
      <c r="C39804" s="188"/>
      <c r="D39804" s="189"/>
    </row>
    <row r="39805" spans="1:4">
      <c r="A39805" s="188"/>
      <c r="B39805" s="188"/>
      <c r="C39805" s="188"/>
      <c r="D39805" s="189"/>
    </row>
    <row r="39806" spans="1:4">
      <c r="A39806" s="188"/>
      <c r="B39806" s="188"/>
      <c r="C39806" s="188"/>
      <c r="D39806" s="189"/>
    </row>
    <row r="39807" spans="1:4">
      <c r="A39807" s="188"/>
      <c r="B39807" s="188"/>
      <c r="C39807" s="188"/>
      <c r="D39807" s="189"/>
    </row>
    <row r="39808" spans="1:4">
      <c r="A39808" s="188"/>
      <c r="B39808" s="188"/>
      <c r="C39808" s="188"/>
      <c r="D39808" s="189"/>
    </row>
    <row r="39809" spans="1:4">
      <c r="A39809" s="188"/>
      <c r="B39809" s="188"/>
      <c r="C39809" s="188"/>
      <c r="D39809" s="189"/>
    </row>
    <row r="39810" spans="1:4">
      <c r="A39810" s="188"/>
      <c r="B39810" s="188"/>
      <c r="C39810" s="188"/>
      <c r="D39810" s="189"/>
    </row>
    <row r="39811" spans="1:4">
      <c r="A39811" s="188"/>
      <c r="B39811" s="188"/>
      <c r="C39811" s="188"/>
      <c r="D39811" s="189"/>
    </row>
    <row r="39812" spans="1:4">
      <c r="A39812" s="188"/>
      <c r="B39812" s="188"/>
      <c r="C39812" s="188"/>
      <c r="D39812" s="189"/>
    </row>
    <row r="39813" spans="1:4">
      <c r="A39813" s="188"/>
      <c r="B39813" s="188"/>
      <c r="C39813" s="188"/>
      <c r="D39813" s="189"/>
    </row>
    <row r="39814" spans="1:4">
      <c r="A39814" s="188"/>
      <c r="B39814" s="188"/>
      <c r="C39814" s="188"/>
      <c r="D39814" s="189"/>
    </row>
    <row r="39815" spans="1:4">
      <c r="A39815" s="188"/>
      <c r="B39815" s="188"/>
      <c r="C39815" s="188"/>
      <c r="D39815" s="189"/>
    </row>
    <row r="39816" spans="1:4">
      <c r="A39816" s="188"/>
      <c r="B39816" s="188"/>
      <c r="C39816" s="188"/>
      <c r="D39816" s="189"/>
    </row>
    <row r="39817" spans="1:4">
      <c r="A39817" s="188"/>
      <c r="B39817" s="188"/>
      <c r="C39817" s="188"/>
      <c r="D39817" s="189"/>
    </row>
    <row r="39818" spans="1:4">
      <c r="A39818" s="188"/>
      <c r="B39818" s="188"/>
      <c r="C39818" s="188"/>
      <c r="D39818" s="189"/>
    </row>
    <row r="39819" spans="1:4">
      <c r="A39819" s="188"/>
      <c r="B39819" s="188"/>
      <c r="C39819" s="188"/>
      <c r="D39819" s="189"/>
    </row>
    <row r="39820" spans="1:4">
      <c r="A39820" s="188"/>
      <c r="B39820" s="188"/>
      <c r="C39820" s="188"/>
      <c r="D39820" s="189"/>
    </row>
    <row r="39821" spans="1:4">
      <c r="A39821" s="188"/>
      <c r="B39821" s="188"/>
      <c r="C39821" s="188"/>
      <c r="D39821" s="189"/>
    </row>
    <row r="39822" spans="1:4">
      <c r="A39822" s="188"/>
      <c r="B39822" s="188"/>
      <c r="C39822" s="188"/>
      <c r="D39822" s="189"/>
    </row>
    <row r="39823" spans="1:4">
      <c r="A39823" s="188"/>
      <c r="B39823" s="188"/>
      <c r="C39823" s="188"/>
      <c r="D39823" s="189"/>
    </row>
    <row r="39824" spans="1:4">
      <c r="A39824" s="188"/>
      <c r="B39824" s="188"/>
      <c r="C39824" s="188"/>
      <c r="D39824" s="189"/>
    </row>
    <row r="39825" spans="1:4">
      <c r="A39825" s="188"/>
      <c r="B39825" s="188"/>
      <c r="C39825" s="188"/>
      <c r="D39825" s="189"/>
    </row>
    <row r="39826" spans="1:4">
      <c r="A39826" s="188"/>
      <c r="B39826" s="188"/>
      <c r="C39826" s="188"/>
      <c r="D39826" s="189"/>
    </row>
    <row r="39827" spans="1:4">
      <c r="A39827" s="188"/>
      <c r="B39827" s="188"/>
      <c r="C39827" s="188"/>
      <c r="D39827" s="189"/>
    </row>
    <row r="39828" spans="1:4">
      <c r="A39828" s="188"/>
      <c r="B39828" s="188"/>
      <c r="C39828" s="188"/>
      <c r="D39828" s="189"/>
    </row>
    <row r="39829" spans="1:4">
      <c r="A39829" s="188"/>
      <c r="B39829" s="188"/>
      <c r="C39829" s="188"/>
      <c r="D39829" s="189"/>
    </row>
    <row r="39830" spans="1:4">
      <c r="A39830" s="188"/>
      <c r="B39830" s="188"/>
      <c r="C39830" s="188"/>
      <c r="D39830" s="189"/>
    </row>
    <row r="39831" spans="1:4">
      <c r="A39831" s="188"/>
      <c r="B39831" s="188"/>
      <c r="C39831" s="188"/>
      <c r="D39831" s="189"/>
    </row>
    <row r="39832" spans="1:4">
      <c r="A39832" s="188"/>
      <c r="B39832" s="188"/>
      <c r="C39832" s="188"/>
      <c r="D39832" s="189"/>
    </row>
    <row r="39833" spans="1:4">
      <c r="A39833" s="188"/>
      <c r="B39833" s="188"/>
      <c r="C39833" s="188"/>
      <c r="D39833" s="189"/>
    </row>
    <row r="39834" spans="1:4">
      <c r="A39834" s="188"/>
      <c r="B39834" s="188"/>
      <c r="C39834" s="188"/>
      <c r="D39834" s="189"/>
    </row>
    <row r="39835" spans="1:4">
      <c r="A39835" s="188"/>
      <c r="B39835" s="188"/>
      <c r="C39835" s="188"/>
      <c r="D39835" s="189"/>
    </row>
    <row r="39836" spans="1:4">
      <c r="A39836" s="188"/>
      <c r="B39836" s="188"/>
      <c r="C39836" s="188"/>
      <c r="D39836" s="189"/>
    </row>
    <row r="39837" spans="1:4">
      <c r="A39837" s="188"/>
      <c r="B39837" s="188"/>
      <c r="C39837" s="188"/>
      <c r="D39837" s="189"/>
    </row>
    <row r="39838" spans="1:4">
      <c r="A39838" s="188"/>
      <c r="B39838" s="188"/>
      <c r="C39838" s="188"/>
      <c r="D39838" s="189"/>
    </row>
    <row r="39839" spans="1:4">
      <c r="A39839" s="188"/>
      <c r="B39839" s="188"/>
      <c r="C39839" s="188"/>
      <c r="D39839" s="189"/>
    </row>
    <row r="39840" spans="1:4">
      <c r="A39840" s="188"/>
      <c r="B39840" s="188"/>
      <c r="C39840" s="188"/>
      <c r="D39840" s="189"/>
    </row>
    <row r="39841" spans="1:4">
      <c r="A39841" s="188"/>
      <c r="B39841" s="188"/>
      <c r="C39841" s="188"/>
      <c r="D39841" s="189"/>
    </row>
    <row r="39842" spans="1:4">
      <c r="A39842" s="188"/>
      <c r="B39842" s="188"/>
      <c r="C39842" s="188"/>
      <c r="D39842" s="189"/>
    </row>
    <row r="39843" spans="1:4">
      <c r="A39843" s="188"/>
      <c r="B39843" s="188"/>
      <c r="C39843" s="188"/>
      <c r="D39843" s="189"/>
    </row>
    <row r="39844" spans="1:4">
      <c r="A39844" s="188"/>
      <c r="B39844" s="188"/>
      <c r="C39844" s="188"/>
      <c r="D39844" s="189"/>
    </row>
    <row r="39845" spans="1:4">
      <c r="A39845" s="188"/>
      <c r="B39845" s="188"/>
      <c r="C39845" s="188"/>
      <c r="D39845" s="189"/>
    </row>
    <row r="39846" spans="1:4">
      <c r="A39846" s="188"/>
      <c r="B39846" s="188"/>
      <c r="C39846" s="188"/>
      <c r="D39846" s="189"/>
    </row>
    <row r="39847" spans="1:4">
      <c r="A39847" s="188"/>
      <c r="B39847" s="188"/>
      <c r="C39847" s="188"/>
      <c r="D39847" s="189"/>
    </row>
    <row r="39848" spans="1:4">
      <c r="A39848" s="188"/>
      <c r="B39848" s="188"/>
      <c r="C39848" s="188"/>
      <c r="D39848" s="189"/>
    </row>
    <row r="39849" spans="1:4">
      <c r="A39849" s="188"/>
      <c r="B39849" s="188"/>
      <c r="C39849" s="188"/>
      <c r="D39849" s="189"/>
    </row>
    <row r="39850" spans="1:4">
      <c r="A39850" s="188"/>
      <c r="B39850" s="188"/>
      <c r="C39850" s="188"/>
      <c r="D39850" s="189"/>
    </row>
    <row r="39851" spans="1:4">
      <c r="A39851" s="188"/>
      <c r="B39851" s="188"/>
      <c r="C39851" s="188"/>
      <c r="D39851" s="189"/>
    </row>
    <row r="39852" spans="1:4">
      <c r="A39852" s="188"/>
      <c r="B39852" s="188"/>
      <c r="C39852" s="188"/>
      <c r="D39852" s="189"/>
    </row>
    <row r="39853" spans="1:4">
      <c r="A39853" s="188"/>
      <c r="B39853" s="188"/>
      <c r="C39853" s="188"/>
      <c r="D39853" s="189"/>
    </row>
    <row r="39854" spans="1:4">
      <c r="A39854" s="188"/>
      <c r="B39854" s="188"/>
      <c r="C39854" s="188"/>
      <c r="D39854" s="189"/>
    </row>
    <row r="39855" spans="1:4">
      <c r="A39855" s="188"/>
      <c r="B39855" s="188"/>
      <c r="C39855" s="188"/>
      <c r="D39855" s="189"/>
    </row>
    <row r="39856" spans="1:4">
      <c r="A39856" s="188"/>
      <c r="B39856" s="188"/>
      <c r="C39856" s="188"/>
      <c r="D39856" s="189"/>
    </row>
    <row r="39857" spans="1:4">
      <c r="A39857" s="188"/>
      <c r="B39857" s="188"/>
      <c r="C39857" s="188"/>
      <c r="D39857" s="189"/>
    </row>
    <row r="39858" spans="1:4">
      <c r="A39858" s="188"/>
      <c r="B39858" s="188"/>
      <c r="C39858" s="188"/>
      <c r="D39858" s="189"/>
    </row>
    <row r="39859" spans="1:4">
      <c r="A39859" s="188"/>
      <c r="B39859" s="188"/>
      <c r="C39859" s="188"/>
      <c r="D39859" s="189"/>
    </row>
    <row r="39860" spans="1:4">
      <c r="A39860" s="188"/>
      <c r="B39860" s="188"/>
      <c r="C39860" s="188"/>
      <c r="D39860" s="189"/>
    </row>
    <row r="39861" spans="1:4">
      <c r="A39861" s="188"/>
      <c r="B39861" s="188"/>
      <c r="C39861" s="188"/>
      <c r="D39861" s="189"/>
    </row>
    <row r="39862" spans="1:4">
      <c r="A39862" s="188"/>
      <c r="B39862" s="188"/>
      <c r="C39862" s="188"/>
      <c r="D39862" s="189"/>
    </row>
    <row r="39863" spans="1:4">
      <c r="A39863" s="188"/>
      <c r="B39863" s="188"/>
      <c r="C39863" s="188"/>
      <c r="D39863" s="189"/>
    </row>
    <row r="39864" spans="1:4">
      <c r="A39864" s="188"/>
      <c r="B39864" s="188"/>
      <c r="C39864" s="188"/>
      <c r="D39864" s="189"/>
    </row>
    <row r="39865" spans="1:4">
      <c r="A39865" s="188"/>
      <c r="B39865" s="188"/>
      <c r="C39865" s="188"/>
      <c r="D39865" s="189"/>
    </row>
    <row r="39866" spans="1:4">
      <c r="A39866" s="188"/>
      <c r="B39866" s="188"/>
      <c r="C39866" s="188"/>
      <c r="D39866" s="189"/>
    </row>
    <row r="39867" spans="1:4">
      <c r="A39867" s="188"/>
      <c r="B39867" s="188"/>
      <c r="C39867" s="188"/>
      <c r="D39867" s="189"/>
    </row>
    <row r="39868" spans="1:4">
      <c r="A39868" s="188"/>
      <c r="B39868" s="188"/>
      <c r="C39868" s="188"/>
      <c r="D39868" s="189"/>
    </row>
    <row r="39869" spans="1:4">
      <c r="A39869" s="188"/>
      <c r="B39869" s="188"/>
      <c r="C39869" s="188"/>
      <c r="D39869" s="189"/>
    </row>
    <row r="39870" spans="1:4">
      <c r="A39870" s="188"/>
      <c r="B39870" s="188"/>
      <c r="C39870" s="188"/>
      <c r="D39870" s="189"/>
    </row>
    <row r="39871" spans="1:4">
      <c r="A39871" s="188"/>
      <c r="B39871" s="188"/>
      <c r="C39871" s="188"/>
      <c r="D39871" s="189"/>
    </row>
    <row r="39872" spans="1:4">
      <c r="A39872" s="188"/>
      <c r="B39872" s="188"/>
      <c r="C39872" s="188"/>
      <c r="D39872" s="189"/>
    </row>
    <row r="39873" spans="1:4">
      <c r="A39873" s="188"/>
      <c r="B39873" s="188"/>
      <c r="C39873" s="188"/>
      <c r="D39873" s="189"/>
    </row>
    <row r="39874" spans="1:4">
      <c r="A39874" s="188"/>
      <c r="B39874" s="188"/>
      <c r="C39874" s="188"/>
      <c r="D39874" s="189"/>
    </row>
    <row r="39875" spans="1:4">
      <c r="A39875" s="188"/>
      <c r="B39875" s="188"/>
      <c r="C39875" s="188"/>
      <c r="D39875" s="189"/>
    </row>
    <row r="39876" spans="1:4">
      <c r="A39876" s="188"/>
      <c r="B39876" s="188"/>
      <c r="C39876" s="188"/>
      <c r="D39876" s="189"/>
    </row>
    <row r="39877" spans="1:4">
      <c r="A39877" s="188"/>
      <c r="B39877" s="188"/>
      <c r="C39877" s="188"/>
      <c r="D39877" s="189"/>
    </row>
    <row r="39878" spans="1:4">
      <c r="A39878" s="188"/>
      <c r="B39878" s="188"/>
      <c r="C39878" s="188"/>
      <c r="D39878" s="189"/>
    </row>
    <row r="39879" spans="1:4">
      <c r="A39879" s="188"/>
      <c r="B39879" s="188"/>
      <c r="C39879" s="188"/>
      <c r="D39879" s="189"/>
    </row>
    <row r="39880" spans="1:4">
      <c r="A39880" s="188"/>
      <c r="B39880" s="188"/>
      <c r="C39880" s="188"/>
      <c r="D39880" s="189"/>
    </row>
    <row r="39881" spans="1:4">
      <c r="A39881" s="188"/>
      <c r="B39881" s="188"/>
      <c r="C39881" s="188"/>
      <c r="D39881" s="189"/>
    </row>
    <row r="39882" spans="1:4">
      <c r="A39882" s="188"/>
      <c r="B39882" s="188"/>
      <c r="C39882" s="188"/>
      <c r="D39882" s="189"/>
    </row>
    <row r="39883" spans="1:4">
      <c r="A39883" s="188"/>
      <c r="B39883" s="188"/>
      <c r="C39883" s="188"/>
      <c r="D39883" s="189"/>
    </row>
    <row r="39884" spans="1:4">
      <c r="A39884" s="188"/>
      <c r="B39884" s="188"/>
      <c r="C39884" s="188"/>
      <c r="D39884" s="189"/>
    </row>
    <row r="39885" spans="1:4">
      <c r="A39885" s="188"/>
      <c r="B39885" s="188"/>
      <c r="C39885" s="188"/>
      <c r="D39885" s="189"/>
    </row>
    <row r="39886" spans="1:4">
      <c r="A39886" s="188"/>
      <c r="B39886" s="188"/>
      <c r="C39886" s="188"/>
      <c r="D39886" s="189"/>
    </row>
    <row r="39887" spans="1:4">
      <c r="A39887" s="188"/>
      <c r="B39887" s="188"/>
      <c r="C39887" s="188"/>
      <c r="D39887" s="189"/>
    </row>
    <row r="39888" spans="1:4">
      <c r="A39888" s="188"/>
      <c r="B39888" s="188"/>
      <c r="C39888" s="188"/>
      <c r="D39888" s="189"/>
    </row>
    <row r="39889" spans="1:4">
      <c r="A39889" s="188"/>
      <c r="B39889" s="188"/>
      <c r="C39889" s="188"/>
      <c r="D39889" s="189"/>
    </row>
    <row r="39890" spans="1:4">
      <c r="A39890" s="188"/>
      <c r="B39890" s="188"/>
      <c r="C39890" s="188"/>
      <c r="D39890" s="189"/>
    </row>
    <row r="39891" spans="1:4">
      <c r="A39891" s="188"/>
      <c r="B39891" s="188"/>
      <c r="C39891" s="188"/>
      <c r="D39891" s="189"/>
    </row>
    <row r="39892" spans="1:4">
      <c r="A39892" s="188"/>
      <c r="B39892" s="188"/>
      <c r="C39892" s="188"/>
      <c r="D39892" s="189"/>
    </row>
    <row r="39893" spans="1:4">
      <c r="A39893" s="188"/>
      <c r="B39893" s="188"/>
      <c r="C39893" s="188"/>
      <c r="D39893" s="189"/>
    </row>
    <row r="39894" spans="1:4">
      <c r="A39894" s="188"/>
      <c r="B39894" s="188"/>
      <c r="C39894" s="188"/>
      <c r="D39894" s="189"/>
    </row>
    <row r="39895" spans="1:4">
      <c r="A39895" s="188"/>
      <c r="B39895" s="188"/>
      <c r="C39895" s="188"/>
      <c r="D39895" s="189"/>
    </row>
    <row r="39896" spans="1:4">
      <c r="A39896" s="188"/>
      <c r="B39896" s="188"/>
      <c r="C39896" s="188"/>
      <c r="D39896" s="189"/>
    </row>
    <row r="39897" spans="1:4">
      <c r="A39897" s="188"/>
      <c r="B39897" s="188"/>
      <c r="C39897" s="188"/>
      <c r="D39897" s="189"/>
    </row>
    <row r="39898" spans="1:4">
      <c r="A39898" s="188"/>
      <c r="B39898" s="188"/>
      <c r="C39898" s="188"/>
      <c r="D39898" s="189"/>
    </row>
    <row r="39899" spans="1:4">
      <c r="A39899" s="188"/>
      <c r="B39899" s="188"/>
      <c r="C39899" s="188"/>
      <c r="D39899" s="189"/>
    </row>
    <row r="39900" spans="1:4">
      <c r="A39900" s="188"/>
      <c r="B39900" s="188"/>
      <c r="C39900" s="188"/>
      <c r="D39900" s="189"/>
    </row>
    <row r="39901" spans="1:4">
      <c r="A39901" s="188"/>
      <c r="B39901" s="188"/>
      <c r="C39901" s="188"/>
      <c r="D39901" s="189"/>
    </row>
    <row r="39902" spans="1:4">
      <c r="A39902" s="188"/>
      <c r="B39902" s="188"/>
      <c r="C39902" s="188"/>
      <c r="D39902" s="189"/>
    </row>
    <row r="39903" spans="1:4">
      <c r="A39903" s="188"/>
      <c r="B39903" s="188"/>
      <c r="C39903" s="188"/>
      <c r="D39903" s="189"/>
    </row>
    <row r="39904" spans="1:4">
      <c r="A39904" s="188"/>
      <c r="B39904" s="188"/>
      <c r="C39904" s="188"/>
      <c r="D39904" s="189"/>
    </row>
    <row r="39905" spans="1:4">
      <c r="A39905" s="188"/>
      <c r="B39905" s="188"/>
      <c r="C39905" s="188"/>
      <c r="D39905" s="189"/>
    </row>
    <row r="39906" spans="1:4">
      <c r="A39906" s="188"/>
      <c r="B39906" s="188"/>
      <c r="C39906" s="188"/>
      <c r="D39906" s="189"/>
    </row>
    <row r="39907" spans="1:4">
      <c r="A39907" s="188"/>
      <c r="B39907" s="188"/>
      <c r="C39907" s="188"/>
      <c r="D39907" s="189"/>
    </row>
    <row r="39908" spans="1:4">
      <c r="A39908" s="188"/>
      <c r="B39908" s="188"/>
      <c r="C39908" s="188"/>
      <c r="D39908" s="189"/>
    </row>
    <row r="39909" spans="1:4">
      <c r="A39909" s="188"/>
      <c r="B39909" s="188"/>
      <c r="C39909" s="188"/>
      <c r="D39909" s="189"/>
    </row>
    <row r="39910" spans="1:4">
      <c r="A39910" s="188"/>
      <c r="B39910" s="188"/>
      <c r="C39910" s="188"/>
      <c r="D39910" s="189"/>
    </row>
    <row r="39911" spans="1:4">
      <c r="A39911" s="188"/>
      <c r="B39911" s="188"/>
      <c r="C39911" s="188"/>
      <c r="D39911" s="189"/>
    </row>
    <row r="39912" spans="1:4">
      <c r="A39912" s="188"/>
      <c r="B39912" s="188"/>
      <c r="C39912" s="188"/>
      <c r="D39912" s="189"/>
    </row>
    <row r="39913" spans="1:4">
      <c r="A39913" s="188"/>
      <c r="B39913" s="188"/>
      <c r="C39913" s="188"/>
      <c r="D39913" s="189"/>
    </row>
    <row r="39914" spans="1:4">
      <c r="A39914" s="188"/>
      <c r="B39914" s="188"/>
      <c r="C39914" s="188"/>
      <c r="D39914" s="189"/>
    </row>
    <row r="39915" spans="1:4">
      <c r="A39915" s="188"/>
      <c r="B39915" s="188"/>
      <c r="C39915" s="188"/>
      <c r="D39915" s="189"/>
    </row>
    <row r="39916" spans="1:4">
      <c r="A39916" s="188"/>
      <c r="B39916" s="188"/>
      <c r="C39916" s="188"/>
      <c r="D39916" s="189"/>
    </row>
    <row r="39917" spans="1:4">
      <c r="A39917" s="188"/>
      <c r="B39917" s="188"/>
      <c r="C39917" s="188"/>
      <c r="D39917" s="189"/>
    </row>
    <row r="39918" spans="1:4">
      <c r="A39918" s="188"/>
      <c r="B39918" s="188"/>
      <c r="C39918" s="188"/>
      <c r="D39918" s="189"/>
    </row>
    <row r="39919" spans="1:4">
      <c r="A39919" s="188"/>
      <c r="B39919" s="188"/>
      <c r="C39919" s="188"/>
      <c r="D39919" s="189"/>
    </row>
    <row r="39920" spans="1:4">
      <c r="A39920" s="188"/>
      <c r="B39920" s="188"/>
      <c r="C39920" s="188"/>
      <c r="D39920" s="189"/>
    </row>
    <row r="39921" spans="1:4">
      <c r="A39921" s="188"/>
      <c r="B39921" s="188"/>
      <c r="C39921" s="188"/>
      <c r="D39921" s="189"/>
    </row>
    <row r="39922" spans="1:4">
      <c r="A39922" s="188"/>
      <c r="B39922" s="188"/>
      <c r="C39922" s="188"/>
      <c r="D39922" s="189"/>
    </row>
    <row r="39923" spans="1:4">
      <c r="A39923" s="188"/>
      <c r="B39923" s="188"/>
      <c r="C39923" s="188"/>
      <c r="D39923" s="189"/>
    </row>
    <row r="39924" spans="1:4">
      <c r="A39924" s="188"/>
      <c r="B39924" s="188"/>
      <c r="C39924" s="188"/>
      <c r="D39924" s="189"/>
    </row>
    <row r="39925" spans="1:4">
      <c r="A39925" s="188"/>
      <c r="B39925" s="188"/>
      <c r="C39925" s="188"/>
      <c r="D39925" s="189"/>
    </row>
    <row r="39926" spans="1:4">
      <c r="A39926" s="188"/>
      <c r="B39926" s="188"/>
      <c r="C39926" s="188"/>
      <c r="D39926" s="189"/>
    </row>
    <row r="39927" spans="1:4">
      <c r="A39927" s="188"/>
      <c r="B39927" s="188"/>
      <c r="C39927" s="188"/>
      <c r="D39927" s="189"/>
    </row>
    <row r="39928" spans="1:4">
      <c r="A39928" s="188"/>
      <c r="B39928" s="188"/>
      <c r="C39928" s="188"/>
      <c r="D39928" s="189"/>
    </row>
    <row r="39929" spans="1:4">
      <c r="A39929" s="188"/>
      <c r="B39929" s="188"/>
      <c r="C39929" s="188"/>
      <c r="D39929" s="189"/>
    </row>
    <row r="39930" spans="1:4">
      <c r="A39930" s="188"/>
      <c r="B39930" s="188"/>
      <c r="C39930" s="188"/>
      <c r="D39930" s="189"/>
    </row>
    <row r="39931" spans="1:4">
      <c r="A39931" s="188"/>
      <c r="B39931" s="188"/>
      <c r="C39931" s="188"/>
      <c r="D39931" s="189"/>
    </row>
    <row r="39932" spans="1:4">
      <c r="A39932" s="188"/>
      <c r="B39932" s="188"/>
      <c r="C39932" s="188"/>
      <c r="D39932" s="189"/>
    </row>
    <row r="39933" spans="1:4">
      <c r="A39933" s="188"/>
      <c r="B39933" s="188"/>
      <c r="C39933" s="188"/>
      <c r="D39933" s="189"/>
    </row>
    <row r="39934" spans="1:4">
      <c r="A39934" s="188"/>
      <c r="B39934" s="188"/>
      <c r="C39934" s="188"/>
      <c r="D39934" s="189"/>
    </row>
    <row r="39935" spans="1:4">
      <c r="A39935" s="188"/>
      <c r="B39935" s="188"/>
      <c r="C39935" s="188"/>
      <c r="D39935" s="189"/>
    </row>
    <row r="39936" spans="1:4">
      <c r="A39936" s="188"/>
      <c r="B39936" s="188"/>
      <c r="C39936" s="188"/>
      <c r="D39936" s="189"/>
    </row>
    <row r="39937" spans="1:4">
      <c r="A39937" s="188"/>
      <c r="B39937" s="188"/>
      <c r="C39937" s="188"/>
      <c r="D39937" s="189"/>
    </row>
    <row r="39938" spans="1:4">
      <c r="A39938" s="188"/>
      <c r="B39938" s="188"/>
      <c r="C39938" s="188"/>
      <c r="D39938" s="189"/>
    </row>
    <row r="39939" spans="1:4">
      <c r="A39939" s="188"/>
      <c r="B39939" s="188"/>
      <c r="C39939" s="188"/>
      <c r="D39939" s="189"/>
    </row>
    <row r="39940" spans="1:4">
      <c r="A39940" s="188"/>
      <c r="B39940" s="188"/>
      <c r="C39940" s="188"/>
      <c r="D39940" s="189"/>
    </row>
    <row r="39941" spans="1:4">
      <c r="A39941" s="188"/>
      <c r="B39941" s="188"/>
      <c r="C39941" s="188"/>
      <c r="D39941" s="189"/>
    </row>
    <row r="39942" spans="1:4">
      <c r="A39942" s="188"/>
      <c r="B39942" s="188"/>
      <c r="C39942" s="188"/>
      <c r="D39942" s="189"/>
    </row>
    <row r="39943" spans="1:4">
      <c r="A39943" s="188"/>
      <c r="B39943" s="188"/>
      <c r="C39943" s="188"/>
      <c r="D39943" s="189"/>
    </row>
    <row r="39944" spans="1:4">
      <c r="A39944" s="188"/>
      <c r="B39944" s="188"/>
      <c r="C39944" s="188"/>
      <c r="D39944" s="189"/>
    </row>
    <row r="39945" spans="1:4">
      <c r="A39945" s="188"/>
      <c r="B39945" s="188"/>
      <c r="C39945" s="188"/>
      <c r="D39945" s="189"/>
    </row>
    <row r="39946" spans="1:4">
      <c r="A39946" s="188"/>
      <c r="B39946" s="188"/>
      <c r="C39946" s="188"/>
      <c r="D39946" s="189"/>
    </row>
    <row r="39947" spans="1:4">
      <c r="A39947" s="188"/>
      <c r="B39947" s="188"/>
      <c r="C39947" s="188"/>
      <c r="D39947" s="189"/>
    </row>
    <row r="39948" spans="1:4">
      <c r="A39948" s="188"/>
      <c r="B39948" s="188"/>
      <c r="C39948" s="188"/>
      <c r="D39948" s="189"/>
    </row>
    <row r="39949" spans="1:4">
      <c r="A39949" s="188"/>
      <c r="B39949" s="188"/>
      <c r="C39949" s="188"/>
      <c r="D39949" s="189"/>
    </row>
    <row r="39950" spans="1:4">
      <c r="A39950" s="188"/>
      <c r="B39950" s="188"/>
      <c r="C39950" s="188"/>
      <c r="D39950" s="189"/>
    </row>
    <row r="39951" spans="1:4">
      <c r="A39951" s="188"/>
      <c r="B39951" s="188"/>
      <c r="C39951" s="188"/>
      <c r="D39951" s="189"/>
    </row>
    <row r="39952" spans="1:4">
      <c r="A39952" s="188"/>
      <c r="B39952" s="188"/>
      <c r="C39952" s="188"/>
      <c r="D39952" s="189"/>
    </row>
    <row r="39953" spans="1:4">
      <c r="A39953" s="188"/>
      <c r="B39953" s="188"/>
      <c r="C39953" s="188"/>
      <c r="D39953" s="189"/>
    </row>
    <row r="39954" spans="1:4">
      <c r="A39954" s="188"/>
      <c r="B39954" s="188"/>
      <c r="C39954" s="188"/>
      <c r="D39954" s="189"/>
    </row>
    <row r="39955" spans="1:4">
      <c r="A39955" s="188"/>
      <c r="B39955" s="188"/>
      <c r="C39955" s="188"/>
      <c r="D39955" s="189"/>
    </row>
    <row r="39956" spans="1:4">
      <c r="A39956" s="188"/>
      <c r="B39956" s="188"/>
      <c r="C39956" s="188"/>
      <c r="D39956" s="189"/>
    </row>
    <row r="39957" spans="1:4">
      <c r="A39957" s="188"/>
      <c r="B39957" s="188"/>
      <c r="C39957" s="188"/>
      <c r="D39957" s="189"/>
    </row>
    <row r="39958" spans="1:4">
      <c r="A39958" s="188"/>
      <c r="B39958" s="188"/>
      <c r="C39958" s="188"/>
      <c r="D39958" s="189"/>
    </row>
    <row r="39959" spans="1:4">
      <c r="A39959" s="188"/>
      <c r="B39959" s="188"/>
      <c r="C39959" s="188"/>
      <c r="D39959" s="189"/>
    </row>
    <row r="39960" spans="1:4">
      <c r="A39960" s="188"/>
      <c r="B39960" s="188"/>
      <c r="C39960" s="188"/>
      <c r="D39960" s="189"/>
    </row>
    <row r="39961" spans="1:4">
      <c r="A39961" s="188"/>
      <c r="B39961" s="188"/>
      <c r="C39961" s="188"/>
      <c r="D39961" s="189"/>
    </row>
    <row r="39962" spans="1:4">
      <c r="A39962" s="188"/>
      <c r="B39962" s="188"/>
      <c r="C39962" s="188"/>
      <c r="D39962" s="189"/>
    </row>
    <row r="39963" spans="1:4">
      <c r="A39963" s="188"/>
      <c r="B39963" s="188"/>
      <c r="C39963" s="188"/>
      <c r="D39963" s="189"/>
    </row>
    <row r="39964" spans="1:4">
      <c r="A39964" s="188"/>
      <c r="B39964" s="188"/>
      <c r="C39964" s="188"/>
      <c r="D39964" s="189"/>
    </row>
    <row r="39965" spans="1:4">
      <c r="A39965" s="188"/>
      <c r="B39965" s="188"/>
      <c r="C39965" s="188"/>
      <c r="D39965" s="189"/>
    </row>
    <row r="39966" spans="1:4">
      <c r="A39966" s="188"/>
      <c r="B39966" s="188"/>
      <c r="C39966" s="188"/>
      <c r="D39966" s="189"/>
    </row>
    <row r="39967" spans="1:4">
      <c r="A39967" s="188"/>
      <c r="B39967" s="188"/>
      <c r="C39967" s="188"/>
      <c r="D39967" s="189"/>
    </row>
    <row r="39968" spans="1:4">
      <c r="A39968" s="188"/>
      <c r="B39968" s="188"/>
      <c r="C39968" s="188"/>
      <c r="D39968" s="189"/>
    </row>
    <row r="39969" spans="1:4">
      <c r="A39969" s="188"/>
      <c r="B39969" s="188"/>
      <c r="C39969" s="188"/>
      <c r="D39969" s="189"/>
    </row>
    <row r="39970" spans="1:4">
      <c r="A39970" s="188"/>
      <c r="B39970" s="188"/>
      <c r="C39970" s="188"/>
      <c r="D39970" s="189"/>
    </row>
    <row r="39971" spans="1:4">
      <c r="A39971" s="188"/>
      <c r="B39971" s="188"/>
      <c r="C39971" s="188"/>
      <c r="D39971" s="189"/>
    </row>
    <row r="39972" spans="1:4">
      <c r="A39972" s="188"/>
      <c r="B39972" s="188"/>
      <c r="C39972" s="188"/>
      <c r="D39972" s="189"/>
    </row>
    <row r="39973" spans="1:4">
      <c r="A39973" s="188"/>
      <c r="B39973" s="188"/>
      <c r="C39973" s="188"/>
      <c r="D39973" s="189"/>
    </row>
    <row r="39974" spans="1:4">
      <c r="A39974" s="188"/>
      <c r="B39974" s="188"/>
      <c r="C39974" s="188"/>
      <c r="D39974" s="189"/>
    </row>
    <row r="39975" spans="1:4">
      <c r="A39975" s="188"/>
      <c r="B39975" s="188"/>
      <c r="C39975" s="188"/>
      <c r="D39975" s="189"/>
    </row>
    <row r="39976" spans="1:4">
      <c r="A39976" s="188"/>
      <c r="B39976" s="188"/>
      <c r="C39976" s="188"/>
      <c r="D39976" s="189"/>
    </row>
    <row r="39977" spans="1:4">
      <c r="A39977" s="188"/>
      <c r="B39977" s="188"/>
      <c r="C39977" s="188"/>
      <c r="D39977" s="189"/>
    </row>
    <row r="39978" spans="1:4">
      <c r="A39978" s="188"/>
      <c r="B39978" s="188"/>
      <c r="C39978" s="188"/>
      <c r="D39978" s="189"/>
    </row>
    <row r="39979" spans="1:4">
      <c r="A39979" s="188"/>
      <c r="B39979" s="188"/>
      <c r="C39979" s="188"/>
      <c r="D39979" s="189"/>
    </row>
    <row r="39980" spans="1:4">
      <c r="A39980" s="188"/>
      <c r="B39980" s="188"/>
      <c r="C39980" s="188"/>
      <c r="D39980" s="189"/>
    </row>
    <row r="39981" spans="1:4">
      <c r="A39981" s="188"/>
      <c r="B39981" s="188"/>
      <c r="C39981" s="188"/>
      <c r="D39981" s="189"/>
    </row>
    <row r="39982" spans="1:4">
      <c r="A39982" s="188"/>
      <c r="B39982" s="188"/>
      <c r="C39982" s="188"/>
      <c r="D39982" s="189"/>
    </row>
    <row r="39983" spans="1:4">
      <c r="A39983" s="188"/>
      <c r="B39983" s="188"/>
      <c r="C39983" s="188"/>
      <c r="D39983" s="189"/>
    </row>
    <row r="39984" spans="1:4">
      <c r="A39984" s="188"/>
      <c r="B39984" s="188"/>
      <c r="C39984" s="188"/>
      <c r="D39984" s="189"/>
    </row>
    <row r="39985" spans="1:4">
      <c r="A39985" s="188"/>
      <c r="B39985" s="188"/>
      <c r="C39985" s="188"/>
      <c r="D39985" s="189"/>
    </row>
    <row r="39986" spans="1:4">
      <c r="A39986" s="188"/>
      <c r="B39986" s="188"/>
      <c r="C39986" s="188"/>
      <c r="D39986" s="189"/>
    </row>
    <row r="39987" spans="1:4">
      <c r="A39987" s="188"/>
      <c r="B39987" s="188"/>
      <c r="C39987" s="188"/>
      <c r="D39987" s="189"/>
    </row>
    <row r="39988" spans="1:4">
      <c r="A39988" s="188"/>
      <c r="B39988" s="188"/>
      <c r="C39988" s="188"/>
      <c r="D39988" s="189"/>
    </row>
    <row r="39989" spans="1:4">
      <c r="A39989" s="188"/>
      <c r="B39989" s="188"/>
      <c r="C39989" s="188"/>
      <c r="D39989" s="189"/>
    </row>
    <row r="39990" spans="1:4">
      <c r="A39990" s="188"/>
      <c r="B39990" s="188"/>
      <c r="C39990" s="188"/>
      <c r="D39990" s="189"/>
    </row>
    <row r="39991" spans="1:4">
      <c r="A39991" s="188"/>
      <c r="B39991" s="188"/>
      <c r="C39991" s="188"/>
      <c r="D39991" s="189"/>
    </row>
    <row r="39992" spans="1:4">
      <c r="A39992" s="188"/>
      <c r="B39992" s="188"/>
      <c r="C39992" s="188"/>
      <c r="D39992" s="189"/>
    </row>
    <row r="39993" spans="1:4">
      <c r="A39993" s="188"/>
      <c r="B39993" s="188"/>
      <c r="C39993" s="188"/>
      <c r="D39993" s="189"/>
    </row>
    <row r="39994" spans="1:4">
      <c r="A39994" s="188"/>
      <c r="B39994" s="188"/>
      <c r="C39994" s="188"/>
      <c r="D39994" s="189"/>
    </row>
    <row r="39995" spans="1:4">
      <c r="A39995" s="188"/>
      <c r="B39995" s="188"/>
      <c r="C39995" s="188"/>
      <c r="D39995" s="189"/>
    </row>
    <row r="39996" spans="1:4">
      <c r="A39996" s="188"/>
      <c r="B39996" s="188"/>
      <c r="C39996" s="188"/>
      <c r="D39996" s="189"/>
    </row>
    <row r="39997" spans="1:4">
      <c r="A39997" s="188"/>
      <c r="B39997" s="188"/>
      <c r="C39997" s="188"/>
      <c r="D39997" s="189"/>
    </row>
    <row r="39998" spans="1:4">
      <c r="A39998" s="188"/>
      <c r="B39998" s="188"/>
      <c r="C39998" s="188"/>
      <c r="D39998" s="189"/>
    </row>
    <row r="39999" spans="1:4">
      <c r="A39999" s="188"/>
      <c r="B39999" s="188"/>
      <c r="C39999" s="188"/>
      <c r="D39999" s="189"/>
    </row>
    <row r="40000" spans="1:4">
      <c r="A40000" s="188"/>
      <c r="B40000" s="188"/>
      <c r="C40000" s="188"/>
      <c r="D40000" s="189"/>
    </row>
    <row r="40001" spans="1:4">
      <c r="A40001" s="188"/>
      <c r="B40001" s="188"/>
      <c r="C40001" s="188"/>
      <c r="D40001" s="189"/>
    </row>
    <row r="40002" spans="1:4">
      <c r="A40002" s="188"/>
      <c r="B40002" s="188"/>
      <c r="C40002" s="188"/>
      <c r="D40002" s="189"/>
    </row>
    <row r="40003" spans="1:4">
      <c r="A40003" s="188"/>
      <c r="B40003" s="188"/>
      <c r="C40003" s="188"/>
      <c r="D40003" s="189"/>
    </row>
    <row r="40004" spans="1:4">
      <c r="A40004" s="188"/>
      <c r="B40004" s="188"/>
      <c r="C40004" s="188"/>
      <c r="D40004" s="189"/>
    </row>
    <row r="40005" spans="1:4">
      <c r="A40005" s="188"/>
      <c r="B40005" s="188"/>
      <c r="C40005" s="188"/>
      <c r="D40005" s="189"/>
    </row>
    <row r="40006" spans="1:4">
      <c r="A40006" s="188"/>
      <c r="B40006" s="188"/>
      <c r="C40006" s="188"/>
      <c r="D40006" s="189"/>
    </row>
    <row r="40007" spans="1:4">
      <c r="A40007" s="188"/>
      <c r="B40007" s="188"/>
      <c r="C40007" s="188"/>
      <c r="D40007" s="189"/>
    </row>
    <row r="40008" spans="1:4">
      <c r="A40008" s="188"/>
      <c r="B40008" s="188"/>
      <c r="C40008" s="188"/>
      <c r="D40008" s="189"/>
    </row>
    <row r="40009" spans="1:4">
      <c r="A40009" s="188"/>
      <c r="B40009" s="188"/>
      <c r="C40009" s="188"/>
      <c r="D40009" s="189"/>
    </row>
    <row r="40010" spans="1:4">
      <c r="A40010" s="188"/>
      <c r="B40010" s="188"/>
      <c r="C40010" s="188"/>
      <c r="D40010" s="189"/>
    </row>
    <row r="40011" spans="1:4">
      <c r="A40011" s="188"/>
      <c r="B40011" s="188"/>
      <c r="C40011" s="188"/>
      <c r="D40011" s="189"/>
    </row>
    <row r="40012" spans="1:4">
      <c r="A40012" s="188"/>
      <c r="B40012" s="188"/>
      <c r="C40012" s="188"/>
      <c r="D40012" s="189"/>
    </row>
    <row r="40013" spans="1:4">
      <c r="A40013" s="188"/>
      <c r="B40013" s="188"/>
      <c r="C40013" s="188"/>
      <c r="D40013" s="189"/>
    </row>
    <row r="40014" spans="1:4">
      <c r="A40014" s="188"/>
      <c r="B40014" s="188"/>
      <c r="C40014" s="188"/>
      <c r="D40014" s="189"/>
    </row>
    <row r="40015" spans="1:4">
      <c r="A40015" s="188"/>
      <c r="B40015" s="188"/>
      <c r="C40015" s="188"/>
      <c r="D40015" s="189"/>
    </row>
    <row r="40016" spans="1:4">
      <c r="A40016" s="188"/>
      <c r="B40016" s="188"/>
      <c r="C40016" s="188"/>
      <c r="D40016" s="189"/>
    </row>
    <row r="40017" spans="1:4">
      <c r="A40017" s="188"/>
      <c r="B40017" s="188"/>
      <c r="C40017" s="188"/>
      <c r="D40017" s="189"/>
    </row>
    <row r="40018" spans="1:4">
      <c r="A40018" s="188"/>
      <c r="B40018" s="188"/>
      <c r="C40018" s="188"/>
      <c r="D40018" s="189"/>
    </row>
    <row r="40019" spans="1:4">
      <c r="A40019" s="188"/>
      <c r="B40019" s="188"/>
      <c r="C40019" s="188"/>
      <c r="D40019" s="189"/>
    </row>
    <row r="40020" spans="1:4">
      <c r="A40020" s="188"/>
      <c r="B40020" s="188"/>
      <c r="C40020" s="188"/>
      <c r="D40020" s="189"/>
    </row>
    <row r="40021" spans="1:4">
      <c r="A40021" s="188"/>
      <c r="B40021" s="188"/>
      <c r="C40021" s="188"/>
      <c r="D40021" s="189"/>
    </row>
    <row r="40022" spans="1:4">
      <c r="A40022" s="188"/>
      <c r="B40022" s="188"/>
      <c r="C40022" s="188"/>
      <c r="D40022" s="189"/>
    </row>
    <row r="40023" spans="1:4">
      <c r="A40023" s="188"/>
      <c r="B40023" s="188"/>
      <c r="C40023" s="188"/>
      <c r="D40023" s="189"/>
    </row>
    <row r="40024" spans="1:4">
      <c r="A40024" s="188"/>
      <c r="B40024" s="188"/>
      <c r="C40024" s="188"/>
      <c r="D40024" s="189"/>
    </row>
    <row r="40025" spans="1:4">
      <c r="A40025" s="188"/>
      <c r="B40025" s="188"/>
      <c r="C40025" s="188"/>
      <c r="D40025" s="189"/>
    </row>
    <row r="40026" spans="1:4">
      <c r="A40026" s="188"/>
      <c r="B40026" s="188"/>
      <c r="C40026" s="188"/>
      <c r="D40026" s="189"/>
    </row>
    <row r="40027" spans="1:4">
      <c r="A40027" s="188"/>
      <c r="B40027" s="188"/>
      <c r="C40027" s="188"/>
      <c r="D40027" s="189"/>
    </row>
    <row r="40028" spans="1:4">
      <c r="A40028" s="188"/>
      <c r="B40028" s="188"/>
      <c r="C40028" s="188"/>
      <c r="D40028" s="189"/>
    </row>
    <row r="40029" spans="1:4">
      <c r="A40029" s="188"/>
      <c r="B40029" s="188"/>
      <c r="C40029" s="188"/>
      <c r="D40029" s="189"/>
    </row>
    <row r="40030" spans="1:4">
      <c r="A40030" s="188"/>
      <c r="B40030" s="188"/>
      <c r="C40030" s="188"/>
      <c r="D40030" s="189"/>
    </row>
    <row r="40031" spans="1:4">
      <c r="A40031" s="188"/>
      <c r="B40031" s="188"/>
      <c r="C40031" s="188"/>
      <c r="D40031" s="189"/>
    </row>
    <row r="40032" spans="1:4">
      <c r="A40032" s="188"/>
      <c r="B40032" s="188"/>
      <c r="C40032" s="188"/>
      <c r="D40032" s="189"/>
    </row>
    <row r="40033" spans="1:4">
      <c r="A40033" s="188"/>
      <c r="B40033" s="188"/>
      <c r="C40033" s="188"/>
      <c r="D40033" s="189"/>
    </row>
    <row r="40034" spans="1:4">
      <c r="A40034" s="188"/>
      <c r="B40034" s="188"/>
      <c r="C40034" s="188"/>
      <c r="D40034" s="189"/>
    </row>
    <row r="40035" spans="1:4">
      <c r="A40035" s="188"/>
      <c r="B40035" s="188"/>
      <c r="C40035" s="188"/>
      <c r="D40035" s="189"/>
    </row>
    <row r="40036" spans="1:4">
      <c r="A40036" s="188"/>
      <c r="B40036" s="188"/>
      <c r="C40036" s="188"/>
      <c r="D40036" s="189"/>
    </row>
    <row r="40037" spans="1:4">
      <c r="A40037" s="188"/>
      <c r="B40037" s="188"/>
      <c r="C40037" s="188"/>
      <c r="D40037" s="189"/>
    </row>
    <row r="40038" spans="1:4">
      <c r="A40038" s="188"/>
      <c r="B40038" s="188"/>
      <c r="C40038" s="188"/>
      <c r="D40038" s="189"/>
    </row>
    <row r="40039" spans="1:4">
      <c r="A40039" s="188"/>
      <c r="B40039" s="188"/>
      <c r="C40039" s="188"/>
      <c r="D40039" s="189"/>
    </row>
    <row r="40040" spans="1:4">
      <c r="A40040" s="188"/>
      <c r="B40040" s="188"/>
      <c r="C40040" s="188"/>
      <c r="D40040" s="189"/>
    </row>
    <row r="40041" spans="1:4">
      <c r="A40041" s="188"/>
      <c r="B40041" s="188"/>
      <c r="C40041" s="188"/>
      <c r="D40041" s="189"/>
    </row>
    <row r="40042" spans="1:4">
      <c r="A40042" s="188"/>
      <c r="B40042" s="188"/>
      <c r="C40042" s="188"/>
      <c r="D40042" s="189"/>
    </row>
    <row r="40043" spans="1:4">
      <c r="A40043" s="188"/>
      <c r="B40043" s="188"/>
      <c r="C40043" s="188"/>
      <c r="D40043" s="189"/>
    </row>
    <row r="40044" spans="1:4">
      <c r="A40044" s="188"/>
      <c r="B40044" s="188"/>
      <c r="C40044" s="188"/>
      <c r="D40044" s="189"/>
    </row>
    <row r="40045" spans="1:4">
      <c r="A40045" s="188"/>
      <c r="B40045" s="188"/>
      <c r="C40045" s="188"/>
      <c r="D40045" s="189"/>
    </row>
    <row r="40046" spans="1:4">
      <c r="A40046" s="188"/>
      <c r="B40046" s="188"/>
      <c r="C40046" s="188"/>
      <c r="D40046" s="189"/>
    </row>
    <row r="40047" spans="1:4">
      <c r="A40047" s="188"/>
      <c r="B40047" s="188"/>
      <c r="C40047" s="188"/>
      <c r="D40047" s="189"/>
    </row>
    <row r="40048" spans="1:4">
      <c r="A40048" s="188"/>
      <c r="B40048" s="188"/>
      <c r="C40048" s="188"/>
      <c r="D40048" s="189"/>
    </row>
    <row r="40049" spans="1:4">
      <c r="A40049" s="188"/>
      <c r="B40049" s="188"/>
      <c r="C40049" s="188"/>
      <c r="D40049" s="189"/>
    </row>
    <row r="40050" spans="1:4">
      <c r="A40050" s="188"/>
      <c r="B40050" s="188"/>
      <c r="C40050" s="188"/>
      <c r="D40050" s="189"/>
    </row>
    <row r="40051" spans="1:4">
      <c r="A40051" s="188"/>
      <c r="B40051" s="188"/>
      <c r="C40051" s="188"/>
      <c r="D40051" s="189"/>
    </row>
    <row r="40052" spans="1:4">
      <c r="A40052" s="188"/>
      <c r="B40052" s="188"/>
      <c r="C40052" s="188"/>
      <c r="D40052" s="189"/>
    </row>
    <row r="40053" spans="1:4">
      <c r="A40053" s="188"/>
      <c r="B40053" s="188"/>
      <c r="C40053" s="188"/>
      <c r="D40053" s="189"/>
    </row>
    <row r="40054" spans="1:4">
      <c r="A40054" s="188"/>
      <c r="B40054" s="188"/>
      <c r="C40054" s="188"/>
      <c r="D40054" s="189"/>
    </row>
    <row r="40055" spans="1:4">
      <c r="A40055" s="188"/>
      <c r="B40055" s="188"/>
      <c r="C40055" s="188"/>
      <c r="D40055" s="189"/>
    </row>
    <row r="40056" spans="1:4">
      <c r="A40056" s="188"/>
      <c r="B40056" s="188"/>
      <c r="C40056" s="188"/>
      <c r="D40056" s="189"/>
    </row>
    <row r="40057" spans="1:4">
      <c r="A40057" s="188"/>
      <c r="B40057" s="188"/>
      <c r="C40057" s="188"/>
      <c r="D40057" s="189"/>
    </row>
    <row r="40058" spans="1:4">
      <c r="A40058" s="188"/>
      <c r="B40058" s="188"/>
      <c r="C40058" s="188"/>
      <c r="D40058" s="189"/>
    </row>
    <row r="40059" spans="1:4">
      <c r="A40059" s="188"/>
      <c r="B40059" s="188"/>
      <c r="C40059" s="188"/>
      <c r="D40059" s="189"/>
    </row>
    <row r="40060" spans="1:4">
      <c r="A40060" s="188"/>
      <c r="B40060" s="188"/>
      <c r="C40060" s="188"/>
      <c r="D40060" s="189"/>
    </row>
    <row r="40061" spans="1:4">
      <c r="A40061" s="188"/>
      <c r="B40061" s="188"/>
      <c r="C40061" s="188"/>
      <c r="D40061" s="189"/>
    </row>
    <row r="40062" spans="1:4">
      <c r="A40062" s="188"/>
      <c r="B40062" s="188"/>
      <c r="C40062" s="188"/>
      <c r="D40062" s="189"/>
    </row>
    <row r="40063" spans="1:4">
      <c r="A40063" s="188"/>
      <c r="B40063" s="188"/>
      <c r="C40063" s="188"/>
      <c r="D40063" s="189"/>
    </row>
    <row r="40064" spans="1:4">
      <c r="A40064" s="188"/>
      <c r="B40064" s="188"/>
      <c r="C40064" s="188"/>
      <c r="D40064" s="189"/>
    </row>
    <row r="40065" spans="1:4">
      <c r="A40065" s="188"/>
      <c r="B40065" s="188"/>
      <c r="C40065" s="188"/>
      <c r="D40065" s="189"/>
    </row>
    <row r="40066" spans="1:4">
      <c r="A40066" s="188"/>
      <c r="B40066" s="188"/>
      <c r="C40066" s="188"/>
      <c r="D40066" s="189"/>
    </row>
    <row r="40067" spans="1:4">
      <c r="A40067" s="188"/>
      <c r="B40067" s="188"/>
      <c r="C40067" s="188"/>
      <c r="D40067" s="189"/>
    </row>
    <row r="40068" spans="1:4">
      <c r="A40068" s="188"/>
      <c r="B40068" s="188"/>
      <c r="C40068" s="188"/>
      <c r="D40068" s="189"/>
    </row>
    <row r="40069" spans="1:4">
      <c r="A40069" s="188"/>
      <c r="B40069" s="188"/>
      <c r="C40069" s="188"/>
      <c r="D40069" s="189"/>
    </row>
    <row r="40070" spans="1:4">
      <c r="A40070" s="188"/>
      <c r="B40070" s="188"/>
      <c r="C40070" s="188"/>
      <c r="D40070" s="189"/>
    </row>
    <row r="40071" spans="1:4">
      <c r="A40071" s="188"/>
      <c r="B40071" s="188"/>
      <c r="C40071" s="188"/>
      <c r="D40071" s="189"/>
    </row>
    <row r="40072" spans="1:4">
      <c r="A40072" s="188"/>
      <c r="B40072" s="188"/>
      <c r="C40072" s="188"/>
      <c r="D40072" s="189"/>
    </row>
    <row r="40073" spans="1:4">
      <c r="A40073" s="188"/>
      <c r="B40073" s="188"/>
      <c r="C40073" s="188"/>
      <c r="D40073" s="189"/>
    </row>
    <row r="40074" spans="1:4">
      <c r="A40074" s="188"/>
      <c r="B40074" s="188"/>
      <c r="C40074" s="188"/>
      <c r="D40074" s="189"/>
    </row>
    <row r="40075" spans="1:4">
      <c r="A40075" s="188"/>
      <c r="B40075" s="188"/>
      <c r="C40075" s="188"/>
      <c r="D40075" s="189"/>
    </row>
    <row r="40076" spans="1:4">
      <c r="A40076" s="188"/>
      <c r="B40076" s="188"/>
      <c r="C40076" s="188"/>
      <c r="D40076" s="189"/>
    </row>
    <row r="40077" spans="1:4">
      <c r="A40077" s="188"/>
      <c r="B40077" s="188"/>
      <c r="C40077" s="188"/>
      <c r="D40077" s="189"/>
    </row>
    <row r="40078" spans="1:4">
      <c r="A40078" s="188"/>
      <c r="B40078" s="188"/>
      <c r="C40078" s="188"/>
      <c r="D40078" s="189"/>
    </row>
    <row r="40079" spans="1:4">
      <c r="A40079" s="188"/>
      <c r="B40079" s="188"/>
      <c r="C40079" s="188"/>
      <c r="D40079" s="189"/>
    </row>
    <row r="40080" spans="1:4">
      <c r="A40080" s="188"/>
      <c r="B40080" s="188"/>
      <c r="C40080" s="188"/>
      <c r="D40080" s="189"/>
    </row>
    <row r="40081" spans="1:4">
      <c r="A40081" s="188"/>
      <c r="B40081" s="188"/>
      <c r="C40081" s="188"/>
      <c r="D40081" s="189"/>
    </row>
    <row r="40082" spans="1:4">
      <c r="A40082" s="188"/>
      <c r="B40082" s="188"/>
      <c r="C40082" s="188"/>
      <c r="D40082" s="189"/>
    </row>
    <row r="40083" spans="1:4">
      <c r="A40083" s="188"/>
      <c r="B40083" s="188"/>
      <c r="C40083" s="188"/>
      <c r="D40083" s="189"/>
    </row>
    <row r="40084" spans="1:4">
      <c r="A40084" s="188"/>
      <c r="B40084" s="188"/>
      <c r="C40084" s="188"/>
      <c r="D40084" s="189"/>
    </row>
    <row r="40085" spans="1:4">
      <c r="A40085" s="188"/>
      <c r="B40085" s="188"/>
      <c r="C40085" s="188"/>
      <c r="D40085" s="189"/>
    </row>
    <row r="40086" spans="1:4">
      <c r="A40086" s="188"/>
      <c r="B40086" s="188"/>
      <c r="C40086" s="188"/>
      <c r="D40086" s="189"/>
    </row>
    <row r="40087" spans="1:4">
      <c r="A40087" s="188"/>
      <c r="B40087" s="188"/>
      <c r="C40087" s="188"/>
      <c r="D40087" s="189"/>
    </row>
    <row r="40088" spans="1:4">
      <c r="A40088" s="188"/>
      <c r="B40088" s="188"/>
      <c r="C40088" s="188"/>
      <c r="D40088" s="189"/>
    </row>
    <row r="40089" spans="1:4">
      <c r="A40089" s="188"/>
      <c r="B40089" s="188"/>
      <c r="C40089" s="188"/>
      <c r="D40089" s="189"/>
    </row>
    <row r="40090" spans="1:4">
      <c r="A40090" s="188"/>
      <c r="B40090" s="188"/>
      <c r="C40090" s="188"/>
      <c r="D40090" s="189"/>
    </row>
    <row r="40091" spans="1:4">
      <c r="A40091" s="188"/>
      <c r="B40091" s="188"/>
      <c r="C40091" s="188"/>
      <c r="D40091" s="189"/>
    </row>
    <row r="40092" spans="1:4">
      <c r="A40092" s="188"/>
      <c r="B40092" s="188"/>
      <c r="C40092" s="188"/>
      <c r="D40092" s="189"/>
    </row>
    <row r="40093" spans="1:4">
      <c r="A40093" s="188"/>
      <c r="B40093" s="188"/>
      <c r="C40093" s="188"/>
      <c r="D40093" s="189"/>
    </row>
    <row r="40094" spans="1:4">
      <c r="A40094" s="188"/>
      <c r="B40094" s="188"/>
      <c r="C40094" s="188"/>
      <c r="D40094" s="189"/>
    </row>
    <row r="40095" spans="1:4">
      <c r="A40095" s="188"/>
      <c r="B40095" s="188"/>
      <c r="C40095" s="188"/>
      <c r="D40095" s="189"/>
    </row>
    <row r="40096" spans="1:4">
      <c r="A40096" s="188"/>
      <c r="B40096" s="188"/>
      <c r="C40096" s="188"/>
      <c r="D40096" s="189"/>
    </row>
    <row r="40097" spans="1:4">
      <c r="A40097" s="188"/>
      <c r="B40097" s="188"/>
      <c r="C40097" s="188"/>
      <c r="D40097" s="189"/>
    </row>
    <row r="40098" spans="1:4">
      <c r="A40098" s="188"/>
      <c r="B40098" s="188"/>
      <c r="C40098" s="188"/>
      <c r="D40098" s="189"/>
    </row>
    <row r="40099" spans="1:4">
      <c r="A40099" s="188"/>
      <c r="B40099" s="188"/>
      <c r="C40099" s="188"/>
      <c r="D40099" s="189"/>
    </row>
    <row r="40100" spans="1:4">
      <c r="A40100" s="188"/>
      <c r="B40100" s="188"/>
      <c r="C40100" s="188"/>
      <c r="D40100" s="189"/>
    </row>
    <row r="40101" spans="1:4">
      <c r="A40101" s="188"/>
      <c r="B40101" s="188"/>
      <c r="C40101" s="188"/>
      <c r="D40101" s="189"/>
    </row>
    <row r="40102" spans="1:4">
      <c r="A40102" s="188"/>
      <c r="B40102" s="188"/>
      <c r="C40102" s="188"/>
      <c r="D40102" s="189"/>
    </row>
    <row r="40103" spans="1:4">
      <c r="A40103" s="188"/>
      <c r="B40103" s="188"/>
      <c r="C40103" s="188"/>
      <c r="D40103" s="189"/>
    </row>
    <row r="40104" spans="1:4">
      <c r="A40104" s="188"/>
      <c r="B40104" s="188"/>
      <c r="C40104" s="188"/>
      <c r="D40104" s="189"/>
    </row>
    <row r="40105" spans="1:4">
      <c r="A40105" s="188"/>
      <c r="B40105" s="188"/>
      <c r="C40105" s="188"/>
      <c r="D40105" s="189"/>
    </row>
    <row r="40106" spans="1:4">
      <c r="A40106" s="188"/>
      <c r="B40106" s="188"/>
      <c r="C40106" s="188"/>
      <c r="D40106" s="189"/>
    </row>
    <row r="40107" spans="1:4">
      <c r="A40107" s="188"/>
      <c r="B40107" s="188"/>
      <c r="C40107" s="188"/>
      <c r="D40107" s="189"/>
    </row>
    <row r="40108" spans="1:4">
      <c r="A40108" s="188"/>
      <c r="B40108" s="188"/>
      <c r="C40108" s="188"/>
      <c r="D40108" s="189"/>
    </row>
    <row r="40109" spans="1:4">
      <c r="A40109" s="188"/>
      <c r="B40109" s="188"/>
      <c r="C40109" s="188"/>
      <c r="D40109" s="189"/>
    </row>
    <row r="40110" spans="1:4">
      <c r="A40110" s="188"/>
      <c r="B40110" s="188"/>
      <c r="C40110" s="188"/>
      <c r="D40110" s="189"/>
    </row>
    <row r="40111" spans="1:4">
      <c r="A40111" s="188"/>
      <c r="B40111" s="188"/>
      <c r="C40111" s="188"/>
      <c r="D40111" s="189"/>
    </row>
    <row r="40112" spans="1:4">
      <c r="A40112" s="188"/>
      <c r="B40112" s="188"/>
      <c r="C40112" s="188"/>
      <c r="D40112" s="189"/>
    </row>
    <row r="40113" spans="1:4">
      <c r="A40113" s="188"/>
      <c r="B40113" s="188"/>
      <c r="C40113" s="188"/>
      <c r="D40113" s="189"/>
    </row>
    <row r="40114" spans="1:4">
      <c r="A40114" s="188"/>
      <c r="B40114" s="188"/>
      <c r="C40114" s="188"/>
      <c r="D40114" s="189"/>
    </row>
    <row r="40115" spans="1:4">
      <c r="A40115" s="188"/>
      <c r="B40115" s="188"/>
      <c r="C40115" s="188"/>
      <c r="D40115" s="189"/>
    </row>
    <row r="40116" spans="1:4">
      <c r="A40116" s="188"/>
      <c r="B40116" s="188"/>
      <c r="C40116" s="188"/>
      <c r="D40116" s="189"/>
    </row>
    <row r="40117" spans="1:4">
      <c r="A40117" s="188"/>
      <c r="B40117" s="188"/>
      <c r="C40117" s="188"/>
      <c r="D40117" s="189"/>
    </row>
    <row r="40118" spans="1:4">
      <c r="A40118" s="188"/>
      <c r="B40118" s="188"/>
      <c r="C40118" s="188"/>
      <c r="D40118" s="189"/>
    </row>
    <row r="40119" spans="1:4">
      <c r="A40119" s="188"/>
      <c r="B40119" s="188"/>
      <c r="C40119" s="188"/>
      <c r="D40119" s="189"/>
    </row>
    <row r="40120" spans="1:4">
      <c r="A40120" s="188"/>
      <c r="B40120" s="188"/>
      <c r="C40120" s="188"/>
      <c r="D40120" s="189"/>
    </row>
    <row r="40121" spans="1:4">
      <c r="A40121" s="188"/>
      <c r="B40121" s="188"/>
      <c r="C40121" s="188"/>
      <c r="D40121" s="189"/>
    </row>
    <row r="40122" spans="1:4">
      <c r="A40122" s="188"/>
      <c r="B40122" s="188"/>
      <c r="C40122" s="188"/>
      <c r="D40122" s="189"/>
    </row>
    <row r="40123" spans="1:4">
      <c r="A40123" s="188"/>
      <c r="B40123" s="188"/>
      <c r="C40123" s="188"/>
      <c r="D40123" s="189"/>
    </row>
    <row r="40124" spans="1:4">
      <c r="A40124" s="188"/>
      <c r="B40124" s="188"/>
      <c r="C40124" s="188"/>
      <c r="D40124" s="189"/>
    </row>
    <row r="40125" spans="1:4">
      <c r="A40125" s="188"/>
      <c r="B40125" s="188"/>
      <c r="C40125" s="188"/>
      <c r="D40125" s="189"/>
    </row>
    <row r="40126" spans="1:4">
      <c r="A40126" s="188"/>
      <c r="B40126" s="188"/>
      <c r="C40126" s="188"/>
      <c r="D40126" s="189"/>
    </row>
    <row r="40127" spans="1:4">
      <c r="A40127" s="188"/>
      <c r="B40127" s="188"/>
      <c r="C40127" s="188"/>
      <c r="D40127" s="189"/>
    </row>
    <row r="40128" spans="1:4">
      <c r="A40128" s="188"/>
      <c r="B40128" s="188"/>
      <c r="C40128" s="188"/>
      <c r="D40128" s="189"/>
    </row>
    <row r="40129" spans="1:4">
      <c r="A40129" s="188"/>
      <c r="B40129" s="188"/>
      <c r="C40129" s="188"/>
      <c r="D40129" s="189"/>
    </row>
    <row r="40130" spans="1:4">
      <c r="A40130" s="188"/>
      <c r="B40130" s="188"/>
      <c r="C40130" s="188"/>
      <c r="D40130" s="189"/>
    </row>
    <row r="40131" spans="1:4">
      <c r="A40131" s="188"/>
      <c r="B40131" s="188"/>
      <c r="C40131" s="188"/>
      <c r="D40131" s="189"/>
    </row>
    <row r="40132" spans="1:4">
      <c r="A40132" s="188"/>
      <c r="B40132" s="188"/>
      <c r="C40132" s="188"/>
      <c r="D40132" s="189"/>
    </row>
    <row r="40133" spans="1:4">
      <c r="A40133" s="188"/>
      <c r="B40133" s="188"/>
      <c r="C40133" s="188"/>
      <c r="D40133" s="189"/>
    </row>
    <row r="40134" spans="1:4">
      <c r="A40134" s="188"/>
      <c r="B40134" s="188"/>
      <c r="C40134" s="188"/>
      <c r="D40134" s="189"/>
    </row>
    <row r="40135" spans="1:4">
      <c r="A40135" s="188"/>
      <c r="B40135" s="188"/>
      <c r="C40135" s="188"/>
      <c r="D40135" s="189"/>
    </row>
    <row r="40136" spans="1:4">
      <c r="A40136" s="188"/>
      <c r="B40136" s="188"/>
      <c r="C40136" s="188"/>
      <c r="D40136" s="189"/>
    </row>
    <row r="40137" spans="1:4">
      <c r="A40137" s="188"/>
      <c r="B40137" s="188"/>
      <c r="C40137" s="188"/>
      <c r="D40137" s="189"/>
    </row>
    <row r="40138" spans="1:4">
      <c r="A40138" s="188"/>
      <c r="B40138" s="188"/>
      <c r="C40138" s="188"/>
      <c r="D40138" s="189"/>
    </row>
    <row r="40139" spans="1:4">
      <c r="A40139" s="188"/>
      <c r="B40139" s="188"/>
      <c r="C40139" s="188"/>
      <c r="D40139" s="189"/>
    </row>
    <row r="40140" spans="1:4">
      <c r="A40140" s="188"/>
      <c r="B40140" s="188"/>
      <c r="C40140" s="188"/>
      <c r="D40140" s="189"/>
    </row>
    <row r="40141" spans="1:4">
      <c r="A40141" s="188"/>
      <c r="B40141" s="188"/>
      <c r="C40141" s="188"/>
      <c r="D40141" s="189"/>
    </row>
    <row r="40142" spans="1:4">
      <c r="A40142" s="188"/>
      <c r="B40142" s="188"/>
      <c r="C40142" s="188"/>
      <c r="D40142" s="189"/>
    </row>
    <row r="40143" spans="1:4">
      <c r="A40143" s="188"/>
      <c r="B40143" s="188"/>
      <c r="C40143" s="188"/>
      <c r="D40143" s="189"/>
    </row>
    <row r="40144" spans="1:4">
      <c r="A40144" s="188"/>
      <c r="B40144" s="188"/>
      <c r="C40144" s="188"/>
      <c r="D40144" s="189"/>
    </row>
    <row r="40145" spans="1:4">
      <c r="A40145" s="188"/>
      <c r="B40145" s="188"/>
      <c r="C40145" s="188"/>
      <c r="D40145" s="189"/>
    </row>
    <row r="40146" spans="1:4">
      <c r="A40146" s="188"/>
      <c r="B40146" s="188"/>
      <c r="C40146" s="188"/>
      <c r="D40146" s="189"/>
    </row>
    <row r="40147" spans="1:4">
      <c r="A40147" s="188"/>
      <c r="B40147" s="188"/>
      <c r="C40147" s="188"/>
      <c r="D40147" s="189"/>
    </row>
    <row r="40148" spans="1:4">
      <c r="A40148" s="188"/>
      <c r="B40148" s="188"/>
      <c r="C40148" s="188"/>
      <c r="D40148" s="189"/>
    </row>
    <row r="40149" spans="1:4">
      <c r="A40149" s="188"/>
      <c r="B40149" s="188"/>
      <c r="C40149" s="188"/>
      <c r="D40149" s="189"/>
    </row>
    <row r="40150" spans="1:4">
      <c r="A40150" s="188"/>
      <c r="B40150" s="188"/>
      <c r="C40150" s="188"/>
      <c r="D40150" s="189"/>
    </row>
    <row r="40151" spans="1:4">
      <c r="A40151" s="188"/>
      <c r="B40151" s="188"/>
      <c r="C40151" s="188"/>
      <c r="D40151" s="189"/>
    </row>
    <row r="40152" spans="1:4">
      <c r="A40152" s="188"/>
      <c r="B40152" s="188"/>
      <c r="C40152" s="188"/>
      <c r="D40152" s="189"/>
    </row>
    <row r="40153" spans="1:4">
      <c r="A40153" s="188"/>
      <c r="B40153" s="188"/>
      <c r="C40153" s="188"/>
      <c r="D40153" s="189"/>
    </row>
    <row r="40154" spans="1:4">
      <c r="A40154" s="188"/>
      <c r="B40154" s="188"/>
      <c r="C40154" s="188"/>
      <c r="D40154" s="189"/>
    </row>
    <row r="40155" spans="1:4">
      <c r="A40155" s="188"/>
      <c r="B40155" s="188"/>
      <c r="C40155" s="188"/>
      <c r="D40155" s="189"/>
    </row>
    <row r="40156" spans="1:4">
      <c r="A40156" s="188"/>
      <c r="B40156" s="188"/>
      <c r="C40156" s="188"/>
      <c r="D40156" s="189"/>
    </row>
    <row r="40157" spans="1:4">
      <c r="A40157" s="188"/>
      <c r="B40157" s="188"/>
      <c r="C40157" s="188"/>
      <c r="D40157" s="189"/>
    </row>
    <row r="40158" spans="1:4">
      <c r="A40158" s="188"/>
      <c r="B40158" s="188"/>
      <c r="C40158" s="188"/>
      <c r="D40158" s="189"/>
    </row>
    <row r="40159" spans="1:4">
      <c r="A40159" s="188"/>
      <c r="B40159" s="188"/>
      <c r="C40159" s="188"/>
      <c r="D40159" s="189"/>
    </row>
    <row r="40160" spans="1:4">
      <c r="A40160" s="188"/>
      <c r="B40160" s="188"/>
      <c r="C40160" s="188"/>
      <c r="D40160" s="189"/>
    </row>
    <row r="40161" spans="1:4">
      <c r="A40161" s="188"/>
      <c r="B40161" s="188"/>
      <c r="C40161" s="188"/>
      <c r="D40161" s="189"/>
    </row>
    <row r="40162" spans="1:4">
      <c r="A40162" s="188"/>
      <c r="B40162" s="188"/>
      <c r="C40162" s="188"/>
      <c r="D40162" s="189"/>
    </row>
    <row r="40163" spans="1:4">
      <c r="A40163" s="188"/>
      <c r="B40163" s="188"/>
      <c r="C40163" s="188"/>
      <c r="D40163" s="189"/>
    </row>
    <row r="40164" spans="1:4">
      <c r="A40164" s="188"/>
      <c r="B40164" s="188"/>
      <c r="C40164" s="188"/>
      <c r="D40164" s="189"/>
    </row>
    <row r="40165" spans="1:4">
      <c r="A40165" s="188"/>
      <c r="B40165" s="188"/>
      <c r="C40165" s="188"/>
      <c r="D40165" s="189"/>
    </row>
    <row r="40166" spans="1:4">
      <c r="A40166" s="188"/>
      <c r="B40166" s="188"/>
      <c r="C40166" s="188"/>
      <c r="D40166" s="189"/>
    </row>
    <row r="40167" spans="1:4">
      <c r="A40167" s="188"/>
      <c r="B40167" s="188"/>
      <c r="C40167" s="188"/>
      <c r="D40167" s="189"/>
    </row>
    <row r="40168" spans="1:4">
      <c r="A40168" s="188"/>
      <c r="B40168" s="188"/>
      <c r="C40168" s="188"/>
      <c r="D40168" s="189"/>
    </row>
    <row r="40169" spans="1:4">
      <c r="A40169" s="188"/>
      <c r="B40169" s="188"/>
      <c r="C40169" s="188"/>
      <c r="D40169" s="189"/>
    </row>
    <row r="40170" spans="1:4">
      <c r="A40170" s="188"/>
      <c r="B40170" s="188"/>
      <c r="C40170" s="188"/>
      <c r="D40170" s="189"/>
    </row>
    <row r="40171" spans="1:4">
      <c r="A40171" s="188"/>
      <c r="B40171" s="188"/>
      <c r="C40171" s="188"/>
      <c r="D40171" s="189"/>
    </row>
    <row r="40172" spans="1:4">
      <c r="A40172" s="188"/>
      <c r="B40172" s="188"/>
      <c r="C40172" s="188"/>
      <c r="D40172" s="189"/>
    </row>
    <row r="40173" spans="1:4">
      <c r="A40173" s="188"/>
      <c r="B40173" s="188"/>
      <c r="C40173" s="188"/>
      <c r="D40173" s="189"/>
    </row>
    <row r="40174" spans="1:4">
      <c r="A40174" s="188"/>
      <c r="B40174" s="188"/>
      <c r="C40174" s="188"/>
      <c r="D40174" s="189"/>
    </row>
    <row r="40175" spans="1:4">
      <c r="A40175" s="188"/>
      <c r="B40175" s="188"/>
      <c r="C40175" s="188"/>
      <c r="D40175" s="189"/>
    </row>
    <row r="40176" spans="1:4">
      <c r="A40176" s="188"/>
      <c r="B40176" s="188"/>
      <c r="C40176" s="188"/>
      <c r="D40176" s="189"/>
    </row>
    <row r="40177" spans="1:4">
      <c r="A40177" s="188"/>
      <c r="B40177" s="188"/>
      <c r="C40177" s="188"/>
      <c r="D40177" s="189"/>
    </row>
    <row r="40178" spans="1:4">
      <c r="A40178" s="188"/>
      <c r="B40178" s="188"/>
      <c r="C40178" s="188"/>
      <c r="D40178" s="189"/>
    </row>
    <row r="40179" spans="1:4">
      <c r="A40179" s="188"/>
      <c r="B40179" s="188"/>
      <c r="C40179" s="188"/>
      <c r="D40179" s="189"/>
    </row>
    <row r="40180" spans="1:4">
      <c r="A40180" s="188"/>
      <c r="B40180" s="188"/>
      <c r="C40180" s="188"/>
      <c r="D40180" s="189"/>
    </row>
    <row r="40181" spans="1:4">
      <c r="A40181" s="188"/>
      <c r="B40181" s="188"/>
      <c r="C40181" s="188"/>
      <c r="D40181" s="189"/>
    </row>
    <row r="40182" spans="1:4">
      <c r="A40182" s="188"/>
      <c r="B40182" s="188"/>
      <c r="C40182" s="188"/>
      <c r="D40182" s="189"/>
    </row>
    <row r="40183" spans="1:4">
      <c r="A40183" s="188"/>
      <c r="B40183" s="188"/>
      <c r="C40183" s="188"/>
      <c r="D40183" s="189"/>
    </row>
    <row r="40184" spans="1:4">
      <c r="A40184" s="188"/>
      <c r="B40184" s="188"/>
      <c r="C40184" s="188"/>
      <c r="D40184" s="189"/>
    </row>
    <row r="40185" spans="1:4">
      <c r="A40185" s="188"/>
      <c r="B40185" s="188"/>
      <c r="C40185" s="188"/>
      <c r="D40185" s="189"/>
    </row>
    <row r="40186" spans="1:4">
      <c r="A40186" s="188"/>
      <c r="B40186" s="188"/>
      <c r="C40186" s="188"/>
      <c r="D40186" s="189"/>
    </row>
    <row r="40187" spans="1:4">
      <c r="A40187" s="188"/>
      <c r="B40187" s="188"/>
      <c r="C40187" s="188"/>
      <c r="D40187" s="189"/>
    </row>
    <row r="40188" spans="1:4">
      <c r="A40188" s="188"/>
      <c r="B40188" s="188"/>
      <c r="C40188" s="188"/>
      <c r="D40188" s="189"/>
    </row>
    <row r="40189" spans="1:4">
      <c r="A40189" s="188"/>
      <c r="B40189" s="188"/>
      <c r="C40189" s="188"/>
      <c r="D40189" s="189"/>
    </row>
    <row r="40190" spans="1:4">
      <c r="A40190" s="188"/>
      <c r="B40190" s="188"/>
      <c r="C40190" s="188"/>
      <c r="D40190" s="189"/>
    </row>
    <row r="40191" spans="1:4">
      <c r="A40191" s="188"/>
      <c r="B40191" s="188"/>
      <c r="C40191" s="188"/>
      <c r="D40191" s="189"/>
    </row>
    <row r="40192" spans="1:4">
      <c r="A40192" s="188"/>
      <c r="B40192" s="188"/>
      <c r="C40192" s="188"/>
      <c r="D40192" s="189"/>
    </row>
    <row r="40193" spans="1:4">
      <c r="A40193" s="188"/>
      <c r="B40193" s="188"/>
      <c r="C40193" s="188"/>
      <c r="D40193" s="189"/>
    </row>
    <row r="40194" spans="1:4">
      <c r="A40194" s="188"/>
      <c r="B40194" s="188"/>
      <c r="C40194" s="188"/>
      <c r="D40194" s="189"/>
    </row>
    <row r="40195" spans="1:4">
      <c r="A40195" s="188"/>
      <c r="B40195" s="188"/>
      <c r="C40195" s="188"/>
      <c r="D40195" s="189"/>
    </row>
    <row r="40196" spans="1:4">
      <c r="A40196" s="188"/>
      <c r="B40196" s="188"/>
      <c r="C40196" s="188"/>
      <c r="D40196" s="189"/>
    </row>
    <row r="40197" spans="1:4">
      <c r="A40197" s="188"/>
      <c r="B40197" s="188"/>
      <c r="C40197" s="188"/>
      <c r="D40197" s="189"/>
    </row>
    <row r="40198" spans="1:4">
      <c r="A40198" s="188"/>
      <c r="B40198" s="188"/>
      <c r="C40198" s="188"/>
      <c r="D40198" s="189"/>
    </row>
    <row r="40199" spans="1:4">
      <c r="A40199" s="188"/>
      <c r="B40199" s="188"/>
      <c r="C40199" s="188"/>
      <c r="D40199" s="189"/>
    </row>
    <row r="40200" spans="1:4">
      <c r="A40200" s="188"/>
      <c r="B40200" s="188"/>
      <c r="C40200" s="188"/>
      <c r="D40200" s="189"/>
    </row>
    <row r="40201" spans="1:4">
      <c r="A40201" s="188"/>
      <c r="B40201" s="188"/>
      <c r="C40201" s="188"/>
      <c r="D40201" s="189"/>
    </row>
    <row r="40202" spans="1:4">
      <c r="A40202" s="188"/>
      <c r="B40202" s="188"/>
      <c r="C40202" s="188"/>
      <c r="D40202" s="189"/>
    </row>
    <row r="40203" spans="1:4">
      <c r="A40203" s="188"/>
      <c r="B40203" s="188"/>
      <c r="C40203" s="188"/>
      <c r="D40203" s="189"/>
    </row>
    <row r="40204" spans="1:4">
      <c r="A40204" s="188"/>
      <c r="B40204" s="188"/>
      <c r="C40204" s="188"/>
      <c r="D40204" s="189"/>
    </row>
    <row r="40205" spans="1:4">
      <c r="A40205" s="188"/>
      <c r="B40205" s="188"/>
      <c r="C40205" s="188"/>
      <c r="D40205" s="189"/>
    </row>
    <row r="40206" spans="1:4">
      <c r="A40206" s="188"/>
      <c r="B40206" s="188"/>
      <c r="C40206" s="188"/>
      <c r="D40206" s="189"/>
    </row>
    <row r="40207" spans="1:4">
      <c r="A40207" s="188"/>
      <c r="B40207" s="188"/>
      <c r="C40207" s="188"/>
      <c r="D40207" s="189"/>
    </row>
    <row r="40208" spans="1:4">
      <c r="A40208" s="188"/>
      <c r="B40208" s="188"/>
      <c r="C40208" s="188"/>
      <c r="D40208" s="189"/>
    </row>
    <row r="40209" spans="1:4">
      <c r="A40209" s="188"/>
      <c r="B40209" s="188"/>
      <c r="C40209" s="188"/>
      <c r="D40209" s="189"/>
    </row>
    <row r="40210" spans="1:4">
      <c r="A40210" s="188"/>
      <c r="B40210" s="188"/>
      <c r="C40210" s="188"/>
      <c r="D40210" s="189"/>
    </row>
    <row r="40211" spans="1:4">
      <c r="A40211" s="188"/>
      <c r="B40211" s="188"/>
      <c r="C40211" s="188"/>
      <c r="D40211" s="189"/>
    </row>
    <row r="40212" spans="1:4">
      <c r="A40212" s="188"/>
      <c r="B40212" s="188"/>
      <c r="C40212" s="188"/>
      <c r="D40212" s="189"/>
    </row>
    <row r="40213" spans="1:4">
      <c r="A40213" s="188"/>
      <c r="B40213" s="188"/>
      <c r="C40213" s="188"/>
      <c r="D40213" s="189"/>
    </row>
    <row r="40214" spans="1:4">
      <c r="A40214" s="188"/>
      <c r="B40214" s="188"/>
      <c r="C40214" s="188"/>
      <c r="D40214" s="189"/>
    </row>
    <row r="40215" spans="1:4">
      <c r="A40215" s="188"/>
      <c r="B40215" s="188"/>
      <c r="C40215" s="188"/>
      <c r="D40215" s="189"/>
    </row>
    <row r="40216" spans="1:4">
      <c r="A40216" s="188"/>
      <c r="B40216" s="188"/>
      <c r="C40216" s="188"/>
      <c r="D40216" s="189"/>
    </row>
    <row r="40217" spans="1:4">
      <c r="A40217" s="188"/>
      <c r="B40217" s="188"/>
      <c r="C40217" s="188"/>
      <c r="D40217" s="189"/>
    </row>
    <row r="40218" spans="1:4">
      <c r="A40218" s="188"/>
      <c r="B40218" s="188"/>
      <c r="C40218" s="188"/>
      <c r="D40218" s="189"/>
    </row>
    <row r="40219" spans="1:4">
      <c r="A40219" s="188"/>
      <c r="B40219" s="188"/>
      <c r="C40219" s="188"/>
      <c r="D40219" s="189"/>
    </row>
    <row r="40220" spans="1:4">
      <c r="A40220" s="188"/>
      <c r="B40220" s="188"/>
      <c r="C40220" s="188"/>
      <c r="D40220" s="189"/>
    </row>
    <row r="40221" spans="1:4">
      <c r="A40221" s="188"/>
      <c r="B40221" s="188"/>
      <c r="C40221" s="188"/>
      <c r="D40221" s="189"/>
    </row>
    <row r="40222" spans="1:4">
      <c r="A40222" s="188"/>
      <c r="B40222" s="188"/>
      <c r="C40222" s="188"/>
      <c r="D40222" s="189"/>
    </row>
    <row r="40223" spans="1:4">
      <c r="A40223" s="188"/>
      <c r="B40223" s="188"/>
      <c r="C40223" s="188"/>
      <c r="D40223" s="189"/>
    </row>
    <row r="40224" spans="1:4">
      <c r="A40224" s="188"/>
      <c r="B40224" s="188"/>
      <c r="C40224" s="188"/>
      <c r="D40224" s="189"/>
    </row>
    <row r="40225" spans="1:4">
      <c r="A40225" s="188"/>
      <c r="B40225" s="188"/>
      <c r="C40225" s="188"/>
      <c r="D40225" s="189"/>
    </row>
    <row r="40226" spans="1:4">
      <c r="A40226" s="188"/>
      <c r="B40226" s="188"/>
      <c r="C40226" s="188"/>
      <c r="D40226" s="189"/>
    </row>
    <row r="40227" spans="1:4">
      <c r="A40227" s="188"/>
      <c r="B40227" s="188"/>
      <c r="C40227" s="188"/>
      <c r="D40227" s="189"/>
    </row>
    <row r="40228" spans="1:4">
      <c r="A40228" s="188"/>
      <c r="B40228" s="188"/>
      <c r="C40228" s="188"/>
      <c r="D40228" s="189"/>
    </row>
    <row r="40229" spans="1:4">
      <c r="A40229" s="188"/>
      <c r="B40229" s="188"/>
      <c r="C40229" s="188"/>
      <c r="D40229" s="189"/>
    </row>
    <row r="40230" spans="1:4">
      <c r="A40230" s="188"/>
      <c r="B40230" s="188"/>
      <c r="C40230" s="188"/>
      <c r="D40230" s="189"/>
    </row>
    <row r="40231" spans="1:4">
      <c r="A40231" s="188"/>
      <c r="B40231" s="188"/>
      <c r="C40231" s="188"/>
      <c r="D40231" s="189"/>
    </row>
    <row r="40232" spans="1:4">
      <c r="A40232" s="188"/>
      <c r="B40232" s="188"/>
      <c r="C40232" s="188"/>
      <c r="D40232" s="189"/>
    </row>
    <row r="40233" spans="1:4">
      <c r="A40233" s="188"/>
      <c r="B40233" s="188"/>
      <c r="C40233" s="188"/>
      <c r="D40233" s="189"/>
    </row>
    <row r="40234" spans="1:4">
      <c r="A40234" s="188"/>
      <c r="B40234" s="188"/>
      <c r="C40234" s="188"/>
      <c r="D40234" s="189"/>
    </row>
    <row r="40235" spans="1:4">
      <c r="A40235" s="188"/>
      <c r="B40235" s="188"/>
      <c r="C40235" s="188"/>
      <c r="D40235" s="189"/>
    </row>
    <row r="40236" spans="1:4">
      <c r="A40236" s="188"/>
      <c r="B40236" s="188"/>
      <c r="C40236" s="188"/>
      <c r="D40236" s="189"/>
    </row>
    <row r="40237" spans="1:4">
      <c r="A40237" s="188"/>
      <c r="B40237" s="188"/>
      <c r="C40237" s="188"/>
      <c r="D40237" s="189"/>
    </row>
    <row r="40238" spans="1:4">
      <c r="A40238" s="188"/>
      <c r="B40238" s="188"/>
      <c r="C40238" s="188"/>
      <c r="D40238" s="189"/>
    </row>
    <row r="40239" spans="1:4">
      <c r="A40239" s="188"/>
      <c r="B40239" s="188"/>
      <c r="C40239" s="188"/>
      <c r="D40239" s="189"/>
    </row>
    <row r="40240" spans="1:4">
      <c r="A40240" s="188"/>
      <c r="B40240" s="188"/>
      <c r="C40240" s="188"/>
      <c r="D40240" s="189"/>
    </row>
    <row r="40241" spans="1:4">
      <c r="A40241" s="188"/>
      <c r="B40241" s="188"/>
      <c r="C40241" s="188"/>
      <c r="D40241" s="189"/>
    </row>
    <row r="40242" spans="1:4">
      <c r="A40242" s="188"/>
      <c r="B40242" s="188"/>
      <c r="C40242" s="188"/>
      <c r="D40242" s="189"/>
    </row>
    <row r="40243" spans="1:4">
      <c r="A40243" s="188"/>
      <c r="B40243" s="188"/>
      <c r="C40243" s="188"/>
      <c r="D40243" s="189"/>
    </row>
    <row r="40244" spans="1:4">
      <c r="A40244" s="188"/>
      <c r="B40244" s="188"/>
      <c r="C40244" s="188"/>
      <c r="D40244" s="189"/>
    </row>
    <row r="40245" spans="1:4">
      <c r="A40245" s="188"/>
      <c r="B40245" s="188"/>
      <c r="C40245" s="188"/>
      <c r="D40245" s="189"/>
    </row>
    <row r="40246" spans="1:4">
      <c r="A40246" s="188"/>
      <c r="B40246" s="188"/>
      <c r="C40246" s="188"/>
      <c r="D40246" s="189"/>
    </row>
    <row r="40247" spans="1:4">
      <c r="A40247" s="188"/>
      <c r="B40247" s="188"/>
      <c r="C40247" s="188"/>
      <c r="D40247" s="189"/>
    </row>
    <row r="40248" spans="1:4">
      <c r="A40248" s="188"/>
      <c r="B40248" s="188"/>
      <c r="C40248" s="188"/>
      <c r="D40248" s="189"/>
    </row>
    <row r="40249" spans="1:4">
      <c r="A40249" s="188"/>
      <c r="B40249" s="188"/>
      <c r="C40249" s="188"/>
      <c r="D40249" s="189"/>
    </row>
    <row r="40250" spans="1:4">
      <c r="A40250" s="188"/>
      <c r="B40250" s="188"/>
      <c r="C40250" s="188"/>
      <c r="D40250" s="189"/>
    </row>
    <row r="40251" spans="1:4">
      <c r="A40251" s="188"/>
      <c r="B40251" s="188"/>
      <c r="C40251" s="188"/>
      <c r="D40251" s="189"/>
    </row>
    <row r="40252" spans="1:4">
      <c r="A40252" s="188"/>
      <c r="B40252" s="188"/>
      <c r="C40252" s="188"/>
      <c r="D40252" s="189"/>
    </row>
    <row r="40253" spans="1:4">
      <c r="A40253" s="188"/>
      <c r="B40253" s="188"/>
      <c r="C40253" s="188"/>
      <c r="D40253" s="189"/>
    </row>
    <row r="40254" spans="1:4">
      <c r="A40254" s="188"/>
      <c r="B40254" s="188"/>
      <c r="C40254" s="188"/>
      <c r="D40254" s="189"/>
    </row>
    <row r="40255" spans="1:4">
      <c r="A40255" s="188"/>
      <c r="B40255" s="188"/>
      <c r="C40255" s="188"/>
      <c r="D40255" s="189"/>
    </row>
    <row r="40256" spans="1:4">
      <c r="A40256" s="188"/>
      <c r="B40256" s="188"/>
      <c r="C40256" s="188"/>
      <c r="D40256" s="189"/>
    </row>
    <row r="40257" spans="1:4">
      <c r="A40257" s="188"/>
      <c r="B40257" s="188"/>
      <c r="C40257" s="188"/>
      <c r="D40257" s="189"/>
    </row>
    <row r="40258" spans="1:4">
      <c r="A40258" s="188"/>
      <c r="B40258" s="188"/>
      <c r="C40258" s="188"/>
      <c r="D40258" s="189"/>
    </row>
    <row r="40259" spans="1:4">
      <c r="A40259" s="188"/>
      <c r="B40259" s="188"/>
      <c r="C40259" s="188"/>
      <c r="D40259" s="189"/>
    </row>
    <row r="40260" spans="1:4">
      <c r="A40260" s="188"/>
      <c r="B40260" s="188"/>
      <c r="C40260" s="188"/>
      <c r="D40260" s="189"/>
    </row>
    <row r="40261" spans="1:4">
      <c r="A40261" s="188"/>
      <c r="B40261" s="188"/>
      <c r="C40261" s="188"/>
      <c r="D40261" s="189"/>
    </row>
    <row r="40262" spans="1:4">
      <c r="A40262" s="188"/>
      <c r="B40262" s="188"/>
      <c r="C40262" s="188"/>
      <c r="D40262" s="189"/>
    </row>
    <row r="40263" spans="1:4">
      <c r="A40263" s="188"/>
      <c r="B40263" s="188"/>
      <c r="C40263" s="188"/>
      <c r="D40263" s="189"/>
    </row>
    <row r="40264" spans="1:4">
      <c r="A40264" s="188"/>
      <c r="B40264" s="188"/>
      <c r="C40264" s="188"/>
      <c r="D40264" s="189"/>
    </row>
    <row r="40265" spans="1:4">
      <c r="A40265" s="188"/>
      <c r="B40265" s="188"/>
      <c r="C40265" s="188"/>
      <c r="D40265" s="189"/>
    </row>
    <row r="40266" spans="1:4">
      <c r="A40266" s="188"/>
      <c r="B40266" s="188"/>
      <c r="C40266" s="188"/>
      <c r="D40266" s="189"/>
    </row>
    <row r="40267" spans="1:4">
      <c r="A40267" s="188"/>
      <c r="B40267" s="188"/>
      <c r="C40267" s="188"/>
      <c r="D40267" s="189"/>
    </row>
    <row r="40268" spans="1:4">
      <c r="A40268" s="188"/>
      <c r="B40268" s="188"/>
      <c r="C40268" s="188"/>
      <c r="D40268" s="189"/>
    </row>
    <row r="40269" spans="1:4">
      <c r="A40269" s="188"/>
      <c r="B40269" s="188"/>
      <c r="C40269" s="188"/>
      <c r="D40269" s="189"/>
    </row>
    <row r="40270" spans="1:4">
      <c r="A40270" s="188"/>
      <c r="B40270" s="188"/>
      <c r="C40270" s="188"/>
      <c r="D40270" s="189"/>
    </row>
    <row r="40271" spans="1:4">
      <c r="A40271" s="188"/>
      <c r="B40271" s="188"/>
      <c r="C40271" s="188"/>
      <c r="D40271" s="189"/>
    </row>
    <row r="40272" spans="1:4">
      <c r="A40272" s="188"/>
      <c r="B40272" s="188"/>
      <c r="C40272" s="188"/>
      <c r="D40272" s="189"/>
    </row>
    <row r="40273" spans="1:4">
      <c r="A40273" s="188"/>
      <c r="B40273" s="188"/>
      <c r="C40273" s="188"/>
      <c r="D40273" s="189"/>
    </row>
    <row r="40274" spans="1:4">
      <c r="A40274" s="188"/>
      <c r="B40274" s="188"/>
      <c r="C40274" s="188"/>
      <c r="D40274" s="189"/>
    </row>
    <row r="40275" spans="1:4">
      <c r="A40275" s="188"/>
      <c r="B40275" s="188"/>
      <c r="C40275" s="188"/>
      <c r="D40275" s="189"/>
    </row>
    <row r="40276" spans="1:4">
      <c r="A40276" s="188"/>
      <c r="B40276" s="188"/>
      <c r="C40276" s="188"/>
      <c r="D40276" s="189"/>
    </row>
    <row r="40277" spans="1:4">
      <c r="A40277" s="188"/>
      <c r="B40277" s="188"/>
      <c r="C40277" s="188"/>
      <c r="D40277" s="189"/>
    </row>
    <row r="40278" spans="1:4">
      <c r="A40278" s="188"/>
      <c r="B40278" s="188"/>
      <c r="C40278" s="188"/>
      <c r="D40278" s="189"/>
    </row>
    <row r="40279" spans="1:4">
      <c r="A40279" s="188"/>
      <c r="B40279" s="188"/>
      <c r="C40279" s="188"/>
      <c r="D40279" s="189"/>
    </row>
    <row r="40280" spans="1:4">
      <c r="A40280" s="188"/>
      <c r="B40280" s="188"/>
      <c r="C40280" s="188"/>
      <c r="D40280" s="189"/>
    </row>
    <row r="40281" spans="1:4">
      <c r="A40281" s="188"/>
      <c r="B40281" s="188"/>
      <c r="C40281" s="188"/>
      <c r="D40281" s="189"/>
    </row>
    <row r="40282" spans="1:4">
      <c r="A40282" s="188"/>
      <c r="B40282" s="188"/>
      <c r="C40282" s="188"/>
      <c r="D40282" s="189"/>
    </row>
    <row r="40283" spans="1:4">
      <c r="A40283" s="188"/>
      <c r="B40283" s="188"/>
      <c r="C40283" s="188"/>
      <c r="D40283" s="189"/>
    </row>
    <row r="40284" spans="1:4">
      <c r="A40284" s="188"/>
      <c r="B40284" s="188"/>
      <c r="C40284" s="188"/>
      <c r="D40284" s="189"/>
    </row>
    <row r="40285" spans="1:4">
      <c r="A40285" s="188"/>
      <c r="B40285" s="188"/>
      <c r="C40285" s="188"/>
      <c r="D40285" s="189"/>
    </row>
    <row r="40286" spans="1:4">
      <c r="A40286" s="188"/>
      <c r="B40286" s="188"/>
      <c r="C40286" s="188"/>
      <c r="D40286" s="189"/>
    </row>
    <row r="40287" spans="1:4">
      <c r="A40287" s="188"/>
      <c r="B40287" s="188"/>
      <c r="C40287" s="188"/>
      <c r="D40287" s="189"/>
    </row>
    <row r="40288" spans="1:4">
      <c r="A40288" s="188"/>
      <c r="B40288" s="188"/>
      <c r="C40288" s="188"/>
      <c r="D40288" s="189"/>
    </row>
    <row r="40289" spans="1:4">
      <c r="A40289" s="188"/>
      <c r="B40289" s="188"/>
      <c r="C40289" s="188"/>
      <c r="D40289" s="189"/>
    </row>
    <row r="40290" spans="1:4">
      <c r="A40290" s="188"/>
      <c r="B40290" s="188"/>
      <c r="C40290" s="188"/>
      <c r="D40290" s="189"/>
    </row>
    <row r="40291" spans="1:4">
      <c r="A40291" s="188"/>
      <c r="B40291" s="188"/>
      <c r="C40291" s="188"/>
      <c r="D40291" s="189"/>
    </row>
    <row r="40292" spans="1:4">
      <c r="A40292" s="188"/>
      <c r="B40292" s="188"/>
      <c r="C40292" s="188"/>
      <c r="D40292" s="189"/>
    </row>
    <row r="40293" spans="1:4">
      <c r="A40293" s="188"/>
      <c r="B40293" s="188"/>
      <c r="C40293" s="188"/>
      <c r="D40293" s="189"/>
    </row>
    <row r="40294" spans="1:4">
      <c r="A40294" s="188"/>
      <c r="B40294" s="188"/>
      <c r="C40294" s="188"/>
      <c r="D40294" s="189"/>
    </row>
    <row r="40295" spans="1:4">
      <c r="A40295" s="188"/>
      <c r="B40295" s="188"/>
      <c r="C40295" s="188"/>
      <c r="D40295" s="189"/>
    </row>
    <row r="40296" spans="1:4">
      <c r="A40296" s="188"/>
      <c r="B40296" s="188"/>
      <c r="C40296" s="188"/>
      <c r="D40296" s="189"/>
    </row>
    <row r="40297" spans="1:4">
      <c r="A40297" s="188"/>
      <c r="B40297" s="188"/>
      <c r="C40297" s="188"/>
      <c r="D40297" s="189"/>
    </row>
    <row r="40298" spans="1:4">
      <c r="A40298" s="188"/>
      <c r="B40298" s="188"/>
      <c r="C40298" s="188"/>
      <c r="D40298" s="189"/>
    </row>
    <row r="40299" spans="1:4">
      <c r="A40299" s="188"/>
      <c r="B40299" s="188"/>
      <c r="C40299" s="188"/>
      <c r="D40299" s="189"/>
    </row>
    <row r="40300" spans="1:4">
      <c r="A40300" s="188"/>
      <c r="B40300" s="188"/>
      <c r="C40300" s="188"/>
      <c r="D40300" s="189"/>
    </row>
    <row r="40301" spans="1:4">
      <c r="A40301" s="188"/>
      <c r="B40301" s="188"/>
      <c r="C40301" s="188"/>
      <c r="D40301" s="189"/>
    </row>
    <row r="40302" spans="1:4">
      <c r="A40302" s="188"/>
      <c r="B40302" s="188"/>
      <c r="C40302" s="188"/>
      <c r="D40302" s="189"/>
    </row>
    <row r="40303" spans="1:4">
      <c r="A40303" s="188"/>
      <c r="B40303" s="188"/>
      <c r="C40303" s="188"/>
      <c r="D40303" s="189"/>
    </row>
    <row r="40304" spans="1:4">
      <c r="A40304" s="188"/>
      <c r="B40304" s="188"/>
      <c r="C40304" s="188"/>
      <c r="D40304" s="189"/>
    </row>
    <row r="40305" spans="1:4">
      <c r="A40305" s="188"/>
      <c r="B40305" s="188"/>
      <c r="C40305" s="188"/>
      <c r="D40305" s="189"/>
    </row>
    <row r="40306" spans="1:4">
      <c r="A40306" s="188"/>
      <c r="B40306" s="188"/>
      <c r="C40306" s="188"/>
      <c r="D40306" s="189"/>
    </row>
    <row r="40307" spans="1:4">
      <c r="A40307" s="188"/>
      <c r="B40307" s="188"/>
      <c r="C40307" s="188"/>
      <c r="D40307" s="189"/>
    </row>
    <row r="40308" spans="1:4">
      <c r="A40308" s="188"/>
      <c r="B40308" s="188"/>
      <c r="C40308" s="188"/>
      <c r="D40308" s="189"/>
    </row>
    <row r="40309" spans="1:4">
      <c r="A40309" s="188"/>
      <c r="B40309" s="188"/>
      <c r="C40309" s="188"/>
      <c r="D40309" s="189"/>
    </row>
    <row r="40310" spans="1:4">
      <c r="A40310" s="188"/>
      <c r="B40310" s="188"/>
      <c r="C40310" s="188"/>
      <c r="D40310" s="189"/>
    </row>
    <row r="40311" spans="1:4">
      <c r="A40311" s="188"/>
      <c r="B40311" s="188"/>
      <c r="C40311" s="188"/>
      <c r="D40311" s="189"/>
    </row>
    <row r="40312" spans="1:4">
      <c r="A40312" s="188"/>
      <c r="B40312" s="188"/>
      <c r="C40312" s="188"/>
      <c r="D40312" s="189"/>
    </row>
    <row r="40313" spans="1:4">
      <c r="A40313" s="188"/>
      <c r="B40313" s="188"/>
      <c r="C40313" s="188"/>
      <c r="D40313" s="189"/>
    </row>
    <row r="40314" spans="1:4">
      <c r="A40314" s="188"/>
      <c r="B40314" s="188"/>
      <c r="C40314" s="188"/>
      <c r="D40314" s="189"/>
    </row>
    <row r="40315" spans="1:4">
      <c r="A40315" s="188"/>
      <c r="B40315" s="188"/>
      <c r="C40315" s="188"/>
      <c r="D40315" s="189"/>
    </row>
    <row r="40316" spans="1:4">
      <c r="A40316" s="188"/>
      <c r="B40316" s="188"/>
      <c r="C40316" s="188"/>
      <c r="D40316" s="189"/>
    </row>
    <row r="40317" spans="1:4">
      <c r="A40317" s="188"/>
      <c r="B40317" s="188"/>
      <c r="C40317" s="188"/>
      <c r="D40317" s="189"/>
    </row>
    <row r="40318" spans="1:4">
      <c r="A40318" s="188"/>
      <c r="B40318" s="188"/>
      <c r="C40318" s="188"/>
      <c r="D40318" s="189"/>
    </row>
    <row r="40319" spans="1:4">
      <c r="A40319" s="188"/>
      <c r="B40319" s="188"/>
      <c r="C40319" s="188"/>
      <c r="D40319" s="189"/>
    </row>
    <row r="40320" spans="1:4">
      <c r="A40320" s="188"/>
      <c r="B40320" s="188"/>
      <c r="C40320" s="188"/>
      <c r="D40320" s="189"/>
    </row>
    <row r="40321" spans="1:4">
      <c r="A40321" s="188"/>
      <c r="B40321" s="188"/>
      <c r="C40321" s="188"/>
      <c r="D40321" s="189"/>
    </row>
    <row r="40322" spans="1:4">
      <c r="A40322" s="188"/>
      <c r="B40322" s="188"/>
      <c r="C40322" s="188"/>
      <c r="D40322" s="189"/>
    </row>
    <row r="40323" spans="1:4">
      <c r="A40323" s="188"/>
      <c r="B40323" s="188"/>
      <c r="C40323" s="188"/>
      <c r="D40323" s="189"/>
    </row>
    <row r="40324" spans="1:4">
      <c r="A40324" s="188"/>
      <c r="B40324" s="188"/>
      <c r="C40324" s="188"/>
      <c r="D40324" s="189"/>
    </row>
    <row r="40325" spans="1:4">
      <c r="A40325" s="188"/>
      <c r="B40325" s="188"/>
      <c r="C40325" s="188"/>
      <c r="D40325" s="189"/>
    </row>
    <row r="40326" spans="1:4">
      <c r="A40326" s="188"/>
      <c r="B40326" s="188"/>
      <c r="C40326" s="188"/>
      <c r="D40326" s="189"/>
    </row>
    <row r="40327" spans="1:4">
      <c r="A40327" s="188"/>
      <c r="B40327" s="188"/>
      <c r="C40327" s="188"/>
      <c r="D40327" s="189"/>
    </row>
    <row r="40328" spans="1:4">
      <c r="A40328" s="188"/>
      <c r="B40328" s="188"/>
      <c r="C40328" s="188"/>
      <c r="D40328" s="189"/>
    </row>
    <row r="40329" spans="1:4">
      <c r="A40329" s="188"/>
      <c r="B40329" s="188"/>
      <c r="C40329" s="188"/>
      <c r="D40329" s="189"/>
    </row>
    <row r="40330" spans="1:4">
      <c r="A40330" s="188"/>
      <c r="B40330" s="188"/>
      <c r="C40330" s="188"/>
      <c r="D40330" s="189"/>
    </row>
    <row r="40331" spans="1:4">
      <c r="A40331" s="188"/>
      <c r="B40331" s="188"/>
      <c r="C40331" s="188"/>
      <c r="D40331" s="189"/>
    </row>
    <row r="40332" spans="1:4">
      <c r="A40332" s="188"/>
      <c r="B40332" s="188"/>
      <c r="C40332" s="188"/>
      <c r="D40332" s="189"/>
    </row>
    <row r="40333" spans="1:4">
      <c r="A40333" s="188"/>
      <c r="B40333" s="188"/>
      <c r="C40333" s="188"/>
      <c r="D40333" s="189"/>
    </row>
    <row r="40334" spans="1:4">
      <c r="A40334" s="188"/>
      <c r="B40334" s="188"/>
      <c r="C40334" s="188"/>
      <c r="D40334" s="189"/>
    </row>
    <row r="40335" spans="1:4">
      <c r="A40335" s="188"/>
      <c r="B40335" s="188"/>
      <c r="C40335" s="188"/>
      <c r="D40335" s="189"/>
    </row>
    <row r="40336" spans="1:4">
      <c r="A40336" s="188"/>
      <c r="B40336" s="188"/>
      <c r="C40336" s="188"/>
      <c r="D40336" s="189"/>
    </row>
    <row r="40337" spans="1:4">
      <c r="A40337" s="188"/>
      <c r="B40337" s="188"/>
      <c r="C40337" s="188"/>
      <c r="D40337" s="189"/>
    </row>
    <row r="40338" spans="1:4">
      <c r="A40338" s="188"/>
      <c r="B40338" s="188"/>
      <c r="C40338" s="188"/>
      <c r="D40338" s="189"/>
    </row>
    <row r="40339" spans="1:4">
      <c r="A40339" s="188"/>
      <c r="B40339" s="188"/>
      <c r="C40339" s="188"/>
      <c r="D40339" s="189"/>
    </row>
    <row r="40340" spans="1:4">
      <c r="A40340" s="188"/>
      <c r="B40340" s="188"/>
      <c r="C40340" s="188"/>
      <c r="D40340" s="189"/>
    </row>
    <row r="40341" spans="1:4">
      <c r="A40341" s="188"/>
      <c r="B40341" s="188"/>
      <c r="C40341" s="188"/>
      <c r="D40341" s="189"/>
    </row>
    <row r="40342" spans="1:4">
      <c r="A40342" s="188"/>
      <c r="B40342" s="188"/>
      <c r="C40342" s="188"/>
      <c r="D40342" s="189"/>
    </row>
    <row r="40343" spans="1:4">
      <c r="A40343" s="188"/>
      <c r="B40343" s="188"/>
      <c r="C40343" s="188"/>
      <c r="D40343" s="189"/>
    </row>
    <row r="40344" spans="1:4">
      <c r="A40344" s="188"/>
      <c r="B40344" s="188"/>
      <c r="C40344" s="188"/>
      <c r="D40344" s="189"/>
    </row>
    <row r="40345" spans="1:4">
      <c r="A40345" s="188"/>
      <c r="B40345" s="188"/>
      <c r="C40345" s="188"/>
      <c r="D40345" s="189"/>
    </row>
    <row r="40346" spans="1:4">
      <c r="A40346" s="188"/>
      <c r="B40346" s="188"/>
      <c r="C40346" s="188"/>
      <c r="D40346" s="189"/>
    </row>
    <row r="40347" spans="1:4">
      <c r="A40347" s="188"/>
      <c r="B40347" s="188"/>
      <c r="C40347" s="188"/>
      <c r="D40347" s="189"/>
    </row>
    <row r="40348" spans="1:4">
      <c r="A40348" s="188"/>
      <c r="B40348" s="188"/>
      <c r="C40348" s="188"/>
      <c r="D40348" s="189"/>
    </row>
    <row r="40349" spans="1:4">
      <c r="A40349" s="188"/>
      <c r="B40349" s="188"/>
      <c r="C40349" s="188"/>
      <c r="D40349" s="189"/>
    </row>
    <row r="40350" spans="1:4">
      <c r="A40350" s="188"/>
      <c r="B40350" s="188"/>
      <c r="C40350" s="188"/>
      <c r="D40350" s="189"/>
    </row>
    <row r="40351" spans="1:4">
      <c r="A40351" s="188"/>
      <c r="B40351" s="188"/>
      <c r="C40351" s="188"/>
      <c r="D40351" s="189"/>
    </row>
    <row r="40352" spans="1:4">
      <c r="A40352" s="188"/>
      <c r="B40352" s="188"/>
      <c r="C40352" s="188"/>
      <c r="D40352" s="189"/>
    </row>
    <row r="40353" spans="1:4">
      <c r="A40353" s="188"/>
      <c r="B40353" s="188"/>
      <c r="C40353" s="188"/>
      <c r="D40353" s="189"/>
    </row>
    <row r="40354" spans="1:4">
      <c r="A40354" s="188"/>
      <c r="B40354" s="188"/>
      <c r="C40354" s="188"/>
      <c r="D40354" s="189"/>
    </row>
    <row r="40355" spans="1:4">
      <c r="A40355" s="188"/>
      <c r="B40355" s="188"/>
      <c r="C40355" s="188"/>
      <c r="D40355" s="189"/>
    </row>
    <row r="40356" spans="1:4">
      <c r="A40356" s="188"/>
      <c r="B40356" s="188"/>
      <c r="C40356" s="188"/>
      <c r="D40356" s="189"/>
    </row>
    <row r="40357" spans="1:4">
      <c r="A40357" s="188"/>
      <c r="B40357" s="188"/>
      <c r="C40357" s="188"/>
      <c r="D40357" s="189"/>
    </row>
    <row r="40358" spans="1:4">
      <c r="A40358" s="188"/>
      <c r="B40358" s="188"/>
      <c r="C40358" s="188"/>
      <c r="D40358" s="189"/>
    </row>
    <row r="40359" spans="1:4">
      <c r="A40359" s="188"/>
      <c r="B40359" s="188"/>
      <c r="C40359" s="188"/>
      <c r="D40359" s="189"/>
    </row>
    <row r="40360" spans="1:4">
      <c r="A40360" s="188"/>
      <c r="B40360" s="188"/>
      <c r="C40360" s="188"/>
      <c r="D40360" s="189"/>
    </row>
    <row r="40361" spans="1:4">
      <c r="A40361" s="188"/>
      <c r="B40361" s="188"/>
      <c r="C40361" s="188"/>
      <c r="D40361" s="189"/>
    </row>
    <row r="40362" spans="1:4">
      <c r="A40362" s="188"/>
      <c r="B40362" s="188"/>
      <c r="C40362" s="188"/>
      <c r="D40362" s="189"/>
    </row>
    <row r="40363" spans="1:4">
      <c r="A40363" s="188"/>
      <c r="B40363" s="188"/>
      <c r="C40363" s="188"/>
      <c r="D40363" s="189"/>
    </row>
    <row r="40364" spans="1:4">
      <c r="A40364" s="188"/>
      <c r="B40364" s="188"/>
      <c r="C40364" s="188"/>
      <c r="D40364" s="189"/>
    </row>
    <row r="40365" spans="1:4">
      <c r="A40365" s="188"/>
      <c r="B40365" s="188"/>
      <c r="C40365" s="188"/>
      <c r="D40365" s="189"/>
    </row>
    <row r="40366" spans="1:4">
      <c r="A40366" s="188"/>
      <c r="B40366" s="188"/>
      <c r="C40366" s="188"/>
      <c r="D40366" s="189"/>
    </row>
    <row r="40367" spans="1:4">
      <c r="A40367" s="188"/>
      <c r="B40367" s="188"/>
      <c r="C40367" s="188"/>
      <c r="D40367" s="189"/>
    </row>
    <row r="40368" spans="1:4">
      <c r="A40368" s="188"/>
      <c r="B40368" s="188"/>
      <c r="C40368" s="188"/>
      <c r="D40368" s="189"/>
    </row>
    <row r="40369" spans="1:4">
      <c r="A40369" s="188"/>
      <c r="B40369" s="188"/>
      <c r="C40369" s="188"/>
      <c r="D40369" s="189"/>
    </row>
    <row r="40370" spans="1:4">
      <c r="A40370" s="188"/>
      <c r="B40370" s="188"/>
      <c r="C40370" s="188"/>
      <c r="D40370" s="189"/>
    </row>
    <row r="40371" spans="1:4">
      <c r="A40371" s="188"/>
      <c r="B40371" s="188"/>
      <c r="C40371" s="188"/>
      <c r="D40371" s="189"/>
    </row>
    <row r="40372" spans="1:4">
      <c r="A40372" s="188"/>
      <c r="B40372" s="188"/>
      <c r="C40372" s="188"/>
      <c r="D40372" s="189"/>
    </row>
    <row r="40373" spans="1:4">
      <c r="A40373" s="188"/>
      <c r="B40373" s="188"/>
      <c r="C40373" s="188"/>
      <c r="D40373" s="189"/>
    </row>
    <row r="40374" spans="1:4">
      <c r="A40374" s="188"/>
      <c r="B40374" s="188"/>
      <c r="C40374" s="188"/>
      <c r="D40374" s="189"/>
    </row>
    <row r="40375" spans="1:4">
      <c r="A40375" s="188"/>
      <c r="B40375" s="188"/>
      <c r="C40375" s="188"/>
      <c r="D40375" s="189"/>
    </row>
    <row r="40376" spans="1:4">
      <c r="A40376" s="188"/>
      <c r="B40376" s="188"/>
      <c r="C40376" s="188"/>
      <c r="D40376" s="189"/>
    </row>
    <row r="40377" spans="1:4">
      <c r="A40377" s="188"/>
      <c r="B40377" s="188"/>
      <c r="C40377" s="188"/>
      <c r="D40377" s="189"/>
    </row>
    <row r="40378" spans="1:4">
      <c r="A40378" s="188"/>
      <c r="B40378" s="188"/>
      <c r="C40378" s="188"/>
      <c r="D40378" s="189"/>
    </row>
    <row r="40379" spans="1:4">
      <c r="A40379" s="188"/>
      <c r="B40379" s="188"/>
      <c r="C40379" s="188"/>
      <c r="D40379" s="189"/>
    </row>
    <row r="40380" spans="1:4">
      <c r="A40380" s="188"/>
      <c r="B40380" s="188"/>
      <c r="C40380" s="188"/>
      <c r="D40380" s="189"/>
    </row>
    <row r="40381" spans="1:4">
      <c r="A40381" s="188"/>
      <c r="B40381" s="188"/>
      <c r="C40381" s="188"/>
      <c r="D40381" s="189"/>
    </row>
    <row r="40382" spans="1:4">
      <c r="A40382" s="188"/>
      <c r="B40382" s="188"/>
      <c r="C40382" s="188"/>
      <c r="D40382" s="189"/>
    </row>
    <row r="40383" spans="1:4">
      <c r="A40383" s="188"/>
      <c r="B40383" s="188"/>
      <c r="C40383" s="188"/>
      <c r="D40383" s="189"/>
    </row>
    <row r="40384" spans="1:4">
      <c r="A40384" s="188"/>
      <c r="B40384" s="188"/>
      <c r="C40384" s="188"/>
      <c r="D40384" s="189"/>
    </row>
    <row r="40385" spans="1:4">
      <c r="A40385" s="188"/>
      <c r="B40385" s="188"/>
      <c r="C40385" s="188"/>
      <c r="D40385" s="189"/>
    </row>
    <row r="40386" spans="1:4">
      <c r="A40386" s="188"/>
      <c r="B40386" s="188"/>
      <c r="C40386" s="188"/>
      <c r="D40386" s="189"/>
    </row>
    <row r="40387" spans="1:4">
      <c r="A40387" s="188"/>
      <c r="B40387" s="188"/>
      <c r="C40387" s="188"/>
      <c r="D40387" s="189"/>
    </row>
    <row r="40388" spans="1:4">
      <c r="A40388" s="188"/>
      <c r="B40388" s="188"/>
      <c r="C40388" s="188"/>
      <c r="D40388" s="189"/>
    </row>
    <row r="40389" spans="1:4">
      <c r="A40389" s="188"/>
      <c r="B40389" s="188"/>
      <c r="C40389" s="188"/>
      <c r="D40389" s="189"/>
    </row>
    <row r="40390" spans="1:4">
      <c r="A40390" s="188"/>
      <c r="B40390" s="188"/>
      <c r="C40390" s="188"/>
      <c r="D40390" s="189"/>
    </row>
    <row r="40391" spans="1:4">
      <c r="A40391" s="188"/>
      <c r="B40391" s="188"/>
      <c r="C40391" s="188"/>
      <c r="D40391" s="189"/>
    </row>
    <row r="40392" spans="1:4">
      <c r="A40392" s="188"/>
      <c r="B40392" s="188"/>
      <c r="C40392" s="188"/>
      <c r="D40392" s="189"/>
    </row>
    <row r="40393" spans="1:4">
      <c r="A40393" s="188"/>
      <c r="B40393" s="188"/>
      <c r="C40393" s="188"/>
      <c r="D40393" s="189"/>
    </row>
    <row r="40394" spans="1:4">
      <c r="A40394" s="188"/>
      <c r="B40394" s="188"/>
      <c r="C40394" s="188"/>
      <c r="D40394" s="189"/>
    </row>
    <row r="40395" spans="1:4">
      <c r="A40395" s="188"/>
      <c r="B40395" s="188"/>
      <c r="C40395" s="188"/>
      <c r="D40395" s="189"/>
    </row>
    <row r="40396" spans="1:4">
      <c r="A40396" s="188"/>
      <c r="B40396" s="188"/>
      <c r="C40396" s="188"/>
      <c r="D40396" s="189"/>
    </row>
    <row r="40397" spans="1:4">
      <c r="A40397" s="188"/>
      <c r="B40397" s="188"/>
      <c r="C40397" s="188"/>
      <c r="D40397" s="189"/>
    </row>
    <row r="40398" spans="1:4">
      <c r="A40398" s="188"/>
      <c r="B40398" s="188"/>
      <c r="C40398" s="188"/>
      <c r="D40398" s="189"/>
    </row>
    <row r="40399" spans="1:4">
      <c r="A40399" s="188"/>
      <c r="B40399" s="188"/>
      <c r="C40399" s="188"/>
      <c r="D40399" s="189"/>
    </row>
    <row r="40400" spans="1:4">
      <c r="A40400" s="188"/>
      <c r="B40400" s="188"/>
      <c r="C40400" s="188"/>
      <c r="D40400" s="189"/>
    </row>
    <row r="40401" spans="1:4">
      <c r="A40401" s="188"/>
      <c r="B40401" s="188"/>
      <c r="C40401" s="188"/>
      <c r="D40401" s="189"/>
    </row>
    <row r="40402" spans="1:4">
      <c r="A40402" s="188"/>
      <c r="B40402" s="188"/>
      <c r="C40402" s="188"/>
      <c r="D40402" s="189"/>
    </row>
    <row r="40403" spans="1:4">
      <c r="A40403" s="188"/>
      <c r="B40403" s="188"/>
      <c r="C40403" s="188"/>
      <c r="D40403" s="189"/>
    </row>
    <row r="40404" spans="1:4">
      <c r="A40404" s="188"/>
      <c r="B40404" s="188"/>
      <c r="C40404" s="188"/>
      <c r="D40404" s="189"/>
    </row>
    <row r="40405" spans="1:4">
      <c r="A40405" s="188"/>
      <c r="B40405" s="188"/>
      <c r="C40405" s="188"/>
      <c r="D40405" s="189"/>
    </row>
    <row r="40406" spans="1:4">
      <c r="A40406" s="188"/>
      <c r="B40406" s="188"/>
      <c r="C40406" s="188"/>
      <c r="D40406" s="189"/>
    </row>
    <row r="40407" spans="1:4">
      <c r="A40407" s="188"/>
      <c r="B40407" s="188"/>
      <c r="C40407" s="188"/>
      <c r="D40407" s="189"/>
    </row>
    <row r="40408" spans="1:4">
      <c r="A40408" s="188"/>
      <c r="B40408" s="188"/>
      <c r="C40408" s="188"/>
      <c r="D40408" s="189"/>
    </row>
    <row r="40409" spans="1:4">
      <c r="A40409" s="188"/>
      <c r="B40409" s="188"/>
      <c r="C40409" s="188"/>
      <c r="D40409" s="189"/>
    </row>
    <row r="40410" spans="1:4">
      <c r="A40410" s="188"/>
      <c r="B40410" s="188"/>
      <c r="C40410" s="188"/>
      <c r="D40410" s="189"/>
    </row>
    <row r="40411" spans="1:4">
      <c r="A40411" s="188"/>
      <c r="B40411" s="188"/>
      <c r="C40411" s="188"/>
      <c r="D40411" s="189"/>
    </row>
    <row r="40412" spans="1:4">
      <c r="A40412" s="188"/>
      <c r="B40412" s="188"/>
      <c r="C40412" s="188"/>
      <c r="D40412" s="189"/>
    </row>
    <row r="40413" spans="1:4">
      <c r="A40413" s="188"/>
      <c r="B40413" s="188"/>
      <c r="C40413" s="188"/>
      <c r="D40413" s="189"/>
    </row>
    <row r="40414" spans="1:4">
      <c r="A40414" s="188"/>
      <c r="B40414" s="188"/>
      <c r="C40414" s="188"/>
      <c r="D40414" s="189"/>
    </row>
    <row r="40415" spans="1:4">
      <c r="A40415" s="188"/>
      <c r="B40415" s="188"/>
      <c r="C40415" s="188"/>
      <c r="D40415" s="189"/>
    </row>
    <row r="40416" spans="1:4">
      <c r="A40416" s="188"/>
      <c r="B40416" s="188"/>
      <c r="C40416" s="188"/>
      <c r="D40416" s="189"/>
    </row>
    <row r="40417" spans="1:4">
      <c r="A40417" s="188"/>
      <c r="B40417" s="188"/>
      <c r="C40417" s="188"/>
      <c r="D40417" s="189"/>
    </row>
    <row r="40418" spans="1:4">
      <c r="A40418" s="188"/>
      <c r="B40418" s="188"/>
      <c r="C40418" s="188"/>
      <c r="D40418" s="189"/>
    </row>
    <row r="40419" spans="1:4">
      <c r="A40419" s="188"/>
      <c r="B40419" s="188"/>
      <c r="C40419" s="188"/>
      <c r="D40419" s="189"/>
    </row>
    <row r="40420" spans="1:4">
      <c r="A40420" s="188"/>
      <c r="B40420" s="188"/>
      <c r="C40420" s="188"/>
      <c r="D40420" s="189"/>
    </row>
    <row r="40421" spans="1:4">
      <c r="A40421" s="188"/>
      <c r="B40421" s="188"/>
      <c r="C40421" s="188"/>
      <c r="D40421" s="189"/>
    </row>
    <row r="40422" spans="1:4">
      <c r="A40422" s="188"/>
      <c r="B40422" s="188"/>
      <c r="C40422" s="188"/>
      <c r="D40422" s="189"/>
    </row>
    <row r="40423" spans="1:4">
      <c r="A40423" s="188"/>
      <c r="B40423" s="188"/>
      <c r="C40423" s="188"/>
      <c r="D40423" s="189"/>
    </row>
    <row r="40424" spans="1:4">
      <c r="A40424" s="188"/>
      <c r="B40424" s="188"/>
      <c r="C40424" s="188"/>
      <c r="D40424" s="189"/>
    </row>
    <row r="40425" spans="1:4">
      <c r="A40425" s="188"/>
      <c r="B40425" s="188"/>
      <c r="C40425" s="188"/>
      <c r="D40425" s="189"/>
    </row>
    <row r="40426" spans="1:4">
      <c r="A40426" s="188"/>
      <c r="B40426" s="188"/>
      <c r="C40426" s="188"/>
      <c r="D40426" s="189"/>
    </row>
    <row r="40427" spans="1:4">
      <c r="A40427" s="188"/>
      <c r="B40427" s="188"/>
      <c r="C40427" s="188"/>
      <c r="D40427" s="189"/>
    </row>
    <row r="40428" spans="1:4">
      <c r="A40428" s="188"/>
      <c r="B40428" s="188"/>
      <c r="C40428" s="188"/>
      <c r="D40428" s="189"/>
    </row>
    <row r="40429" spans="1:4">
      <c r="A40429" s="188"/>
      <c r="B40429" s="188"/>
      <c r="C40429" s="188"/>
      <c r="D40429" s="189"/>
    </row>
    <row r="40430" spans="1:4">
      <c r="A40430" s="188"/>
      <c r="B40430" s="188"/>
      <c r="C40430" s="188"/>
      <c r="D40430" s="189"/>
    </row>
    <row r="40431" spans="1:4">
      <c r="A40431" s="188"/>
      <c r="B40431" s="188"/>
      <c r="C40431" s="188"/>
      <c r="D40431" s="189"/>
    </row>
    <row r="40432" spans="1:4">
      <c r="A40432" s="188"/>
      <c r="B40432" s="188"/>
      <c r="C40432" s="188"/>
      <c r="D40432" s="189"/>
    </row>
    <row r="40433" spans="1:4">
      <c r="A40433" s="188"/>
      <c r="B40433" s="188"/>
      <c r="C40433" s="188"/>
      <c r="D40433" s="189"/>
    </row>
    <row r="40434" spans="1:4">
      <c r="A40434" s="188"/>
      <c r="B40434" s="188"/>
      <c r="C40434" s="188"/>
      <c r="D40434" s="189"/>
    </row>
    <row r="40435" spans="1:4">
      <c r="A40435" s="188"/>
      <c r="B40435" s="188"/>
      <c r="C40435" s="188"/>
      <c r="D40435" s="189"/>
    </row>
    <row r="40436" spans="1:4">
      <c r="A40436" s="188"/>
      <c r="B40436" s="188"/>
      <c r="C40436" s="188"/>
      <c r="D40436" s="189"/>
    </row>
    <row r="40437" spans="1:4">
      <c r="A40437" s="188"/>
      <c r="B40437" s="188"/>
      <c r="C40437" s="188"/>
      <c r="D40437" s="189"/>
    </row>
    <row r="40438" spans="1:4">
      <c r="A40438" s="188"/>
      <c r="B40438" s="188"/>
      <c r="C40438" s="188"/>
      <c r="D40438" s="189"/>
    </row>
    <row r="40439" spans="1:4">
      <c r="A40439" s="188"/>
      <c r="B40439" s="188"/>
      <c r="C40439" s="188"/>
      <c r="D40439" s="189"/>
    </row>
    <row r="40440" spans="1:4">
      <c r="A40440" s="188"/>
      <c r="B40440" s="188"/>
      <c r="C40440" s="188"/>
      <c r="D40440" s="189"/>
    </row>
    <row r="40441" spans="1:4">
      <c r="A40441" s="188"/>
      <c r="B40441" s="188"/>
      <c r="C40441" s="188"/>
      <c r="D40441" s="189"/>
    </row>
    <row r="40442" spans="1:4">
      <c r="A40442" s="188"/>
      <c r="B40442" s="188"/>
      <c r="C40442" s="188"/>
      <c r="D40442" s="189"/>
    </row>
    <row r="40443" spans="1:4">
      <c r="A40443" s="188"/>
      <c r="B40443" s="188"/>
      <c r="C40443" s="188"/>
      <c r="D40443" s="189"/>
    </row>
    <row r="40444" spans="1:4">
      <c r="A40444" s="188"/>
      <c r="B40444" s="188"/>
      <c r="C40444" s="188"/>
      <c r="D40444" s="189"/>
    </row>
    <row r="40445" spans="1:4">
      <c r="A40445" s="188"/>
      <c r="B40445" s="188"/>
      <c r="C40445" s="188"/>
      <c r="D40445" s="189"/>
    </row>
    <row r="40446" spans="1:4">
      <c r="A40446" s="188"/>
      <c r="B40446" s="188"/>
      <c r="C40446" s="188"/>
      <c r="D40446" s="189"/>
    </row>
    <row r="40447" spans="1:4">
      <c r="A40447" s="188"/>
      <c r="B40447" s="188"/>
      <c r="C40447" s="188"/>
      <c r="D40447" s="189"/>
    </row>
    <row r="40448" spans="1:4">
      <c r="A40448" s="188"/>
      <c r="B40448" s="188"/>
      <c r="C40448" s="188"/>
      <c r="D40448" s="189"/>
    </row>
    <row r="40449" spans="1:4">
      <c r="A40449" s="188"/>
      <c r="B40449" s="188"/>
      <c r="C40449" s="188"/>
      <c r="D40449" s="189"/>
    </row>
    <row r="40450" spans="1:4">
      <c r="A40450" s="188"/>
      <c r="B40450" s="188"/>
      <c r="C40450" s="188"/>
      <c r="D40450" s="189"/>
    </row>
    <row r="40451" spans="1:4">
      <c r="A40451" s="188"/>
      <c r="B40451" s="188"/>
      <c r="C40451" s="188"/>
      <c r="D40451" s="189"/>
    </row>
    <row r="40452" spans="1:4">
      <c r="A40452" s="188"/>
      <c r="B40452" s="188"/>
      <c r="C40452" s="188"/>
      <c r="D40452" s="189"/>
    </row>
    <row r="40453" spans="1:4">
      <c r="A40453" s="188"/>
      <c r="B40453" s="188"/>
      <c r="C40453" s="188"/>
      <c r="D40453" s="189"/>
    </row>
    <row r="40454" spans="1:4">
      <c r="A40454" s="188"/>
      <c r="B40454" s="188"/>
      <c r="C40454" s="188"/>
      <c r="D40454" s="189"/>
    </row>
    <row r="40455" spans="1:4">
      <c r="A40455" s="188"/>
      <c r="B40455" s="188"/>
      <c r="C40455" s="188"/>
      <c r="D40455" s="189"/>
    </row>
    <row r="40456" spans="1:4">
      <c r="A40456" s="188"/>
      <c r="B40456" s="188"/>
      <c r="C40456" s="188"/>
      <c r="D40456" s="189"/>
    </row>
    <row r="40457" spans="1:4">
      <c r="A40457" s="188"/>
      <c r="B40457" s="188"/>
      <c r="C40457" s="188"/>
      <c r="D40457" s="189"/>
    </row>
    <row r="40458" spans="1:4">
      <c r="A40458" s="188"/>
      <c r="B40458" s="188"/>
      <c r="C40458" s="188"/>
      <c r="D40458" s="189"/>
    </row>
    <row r="40459" spans="1:4">
      <c r="A40459" s="188"/>
      <c r="B40459" s="188"/>
      <c r="C40459" s="188"/>
      <c r="D40459" s="189"/>
    </row>
    <row r="40460" spans="1:4">
      <c r="A40460" s="188"/>
      <c r="B40460" s="188"/>
      <c r="C40460" s="188"/>
      <c r="D40460" s="189"/>
    </row>
    <row r="40461" spans="1:4">
      <c r="A40461" s="188"/>
      <c r="B40461" s="188"/>
      <c r="C40461" s="188"/>
      <c r="D40461" s="189"/>
    </row>
    <row r="40462" spans="1:4">
      <c r="A40462" s="188"/>
      <c r="B40462" s="188"/>
      <c r="C40462" s="188"/>
      <c r="D40462" s="189"/>
    </row>
    <row r="40463" spans="1:4">
      <c r="A40463" s="188"/>
      <c r="B40463" s="188"/>
      <c r="C40463" s="188"/>
      <c r="D40463" s="189"/>
    </row>
    <row r="40464" spans="1:4">
      <c r="A40464" s="188"/>
      <c r="B40464" s="188"/>
      <c r="C40464" s="188"/>
      <c r="D40464" s="189"/>
    </row>
    <row r="40465" spans="1:4">
      <c r="A40465" s="188"/>
      <c r="B40465" s="188"/>
      <c r="C40465" s="188"/>
      <c r="D40465" s="189"/>
    </row>
    <row r="40466" spans="1:4">
      <c r="A40466" s="188"/>
      <c r="B40466" s="188"/>
      <c r="C40466" s="188"/>
      <c r="D40466" s="189"/>
    </row>
    <row r="40467" spans="1:4">
      <c r="A40467" s="188"/>
      <c r="B40467" s="188"/>
      <c r="C40467" s="188"/>
      <c r="D40467" s="189"/>
    </row>
    <row r="40468" spans="1:4">
      <c r="A40468" s="188"/>
      <c r="B40468" s="188"/>
      <c r="C40468" s="188"/>
      <c r="D40468" s="189"/>
    </row>
    <row r="40469" spans="1:4">
      <c r="A40469" s="188"/>
      <c r="B40469" s="188"/>
      <c r="C40469" s="188"/>
      <c r="D40469" s="189"/>
    </row>
    <row r="40470" spans="1:4">
      <c r="A40470" s="188"/>
      <c r="B40470" s="188"/>
      <c r="C40470" s="188"/>
      <c r="D40470" s="189"/>
    </row>
    <row r="40471" spans="1:4">
      <c r="A40471" s="188"/>
      <c r="B40471" s="188"/>
      <c r="C40471" s="188"/>
      <c r="D40471" s="189"/>
    </row>
    <row r="40472" spans="1:4">
      <c r="A40472" s="188"/>
      <c r="B40472" s="188"/>
      <c r="C40472" s="188"/>
      <c r="D40472" s="189"/>
    </row>
    <row r="40473" spans="1:4">
      <c r="A40473" s="188"/>
      <c r="B40473" s="188"/>
      <c r="C40473" s="188"/>
      <c r="D40473" s="189"/>
    </row>
    <row r="40474" spans="1:4">
      <c r="A40474" s="188"/>
      <c r="B40474" s="188"/>
      <c r="C40474" s="188"/>
      <c r="D40474" s="189"/>
    </row>
    <row r="40475" spans="1:4">
      <c r="A40475" s="188"/>
      <c r="B40475" s="188"/>
      <c r="C40475" s="188"/>
      <c r="D40475" s="189"/>
    </row>
    <row r="40476" spans="1:4">
      <c r="A40476" s="188"/>
      <c r="B40476" s="188"/>
      <c r="C40476" s="188"/>
      <c r="D40476" s="189"/>
    </row>
    <row r="40477" spans="1:4">
      <c r="A40477" s="188"/>
      <c r="B40477" s="188"/>
      <c r="C40477" s="188"/>
      <c r="D40477" s="189"/>
    </row>
    <row r="40478" spans="1:4">
      <c r="A40478" s="188"/>
      <c r="B40478" s="188"/>
      <c r="C40478" s="188"/>
      <c r="D40478" s="189"/>
    </row>
    <row r="40479" spans="1:4">
      <c r="A40479" s="188"/>
      <c r="B40479" s="188"/>
      <c r="C40479" s="188"/>
      <c r="D40479" s="189"/>
    </row>
    <row r="40480" spans="1:4">
      <c r="A40480" s="188"/>
      <c r="B40480" s="188"/>
      <c r="C40480" s="188"/>
      <c r="D40480" s="189"/>
    </row>
    <row r="40481" spans="1:4">
      <c r="A40481" s="188"/>
      <c r="B40481" s="188"/>
      <c r="C40481" s="188"/>
      <c r="D40481" s="189"/>
    </row>
    <row r="40482" spans="1:4">
      <c r="A40482" s="188"/>
      <c r="B40482" s="188"/>
      <c r="C40482" s="188"/>
      <c r="D40482" s="189"/>
    </row>
    <row r="40483" spans="1:4">
      <c r="A40483" s="188"/>
      <c r="B40483" s="188"/>
      <c r="C40483" s="188"/>
      <c r="D40483" s="189"/>
    </row>
    <row r="40484" spans="1:4">
      <c r="A40484" s="188"/>
      <c r="B40484" s="188"/>
      <c r="C40484" s="188"/>
      <c r="D40484" s="189"/>
    </row>
    <row r="40485" spans="1:4">
      <c r="A40485" s="188"/>
      <c r="B40485" s="188"/>
      <c r="C40485" s="188"/>
      <c r="D40485" s="189"/>
    </row>
    <row r="40486" spans="1:4">
      <c r="A40486" s="188"/>
      <c r="B40486" s="188"/>
      <c r="C40486" s="188"/>
      <c r="D40486" s="189"/>
    </row>
    <row r="40487" spans="1:4">
      <c r="A40487" s="188"/>
      <c r="B40487" s="188"/>
      <c r="C40487" s="188"/>
      <c r="D40487" s="189"/>
    </row>
    <row r="40488" spans="1:4">
      <c r="A40488" s="188"/>
      <c r="B40488" s="188"/>
      <c r="C40488" s="188"/>
      <c r="D40488" s="189"/>
    </row>
    <row r="40489" spans="1:4">
      <c r="A40489" s="188"/>
      <c r="B40489" s="188"/>
      <c r="C40489" s="188"/>
      <c r="D40489" s="189"/>
    </row>
    <row r="40490" spans="1:4">
      <c r="A40490" s="188"/>
      <c r="B40490" s="188"/>
      <c r="C40490" s="188"/>
      <c r="D40490" s="189"/>
    </row>
    <row r="40491" spans="1:4">
      <c r="A40491" s="188"/>
      <c r="B40491" s="188"/>
      <c r="C40491" s="188"/>
      <c r="D40491" s="189"/>
    </row>
    <row r="40492" spans="1:4">
      <c r="A40492" s="188"/>
      <c r="B40492" s="188"/>
      <c r="C40492" s="188"/>
      <c r="D40492" s="189"/>
    </row>
    <row r="40493" spans="1:4">
      <c r="A40493" s="188"/>
      <c r="B40493" s="188"/>
      <c r="C40493" s="188"/>
      <c r="D40493" s="189"/>
    </row>
    <row r="40494" spans="1:4">
      <c r="A40494" s="188"/>
      <c r="B40494" s="188"/>
      <c r="C40494" s="188"/>
      <c r="D40494" s="189"/>
    </row>
    <row r="40495" spans="1:4">
      <c r="A40495" s="188"/>
      <c r="B40495" s="188"/>
      <c r="C40495" s="188"/>
      <c r="D40495" s="189"/>
    </row>
    <row r="40496" spans="1:4">
      <c r="A40496" s="188"/>
      <c r="B40496" s="188"/>
      <c r="C40496" s="188"/>
      <c r="D40496" s="189"/>
    </row>
    <row r="40497" spans="1:4">
      <c r="A40497" s="188"/>
      <c r="B40497" s="188"/>
      <c r="C40497" s="188"/>
      <c r="D40497" s="189"/>
    </row>
    <row r="40498" spans="1:4">
      <c r="A40498" s="188"/>
      <c r="B40498" s="188"/>
      <c r="C40498" s="188"/>
      <c r="D40498" s="189"/>
    </row>
    <row r="40499" spans="1:4">
      <c r="A40499" s="188"/>
      <c r="B40499" s="188"/>
      <c r="C40499" s="188"/>
      <c r="D40499" s="189"/>
    </row>
    <row r="40500" spans="1:4">
      <c r="A40500" s="188"/>
      <c r="B40500" s="188"/>
      <c r="C40500" s="188"/>
      <c r="D40500" s="189"/>
    </row>
    <row r="40501" spans="1:4">
      <c r="A40501" s="188"/>
      <c r="B40501" s="188"/>
      <c r="C40501" s="188"/>
      <c r="D40501" s="189"/>
    </row>
    <row r="40502" spans="1:4">
      <c r="A40502" s="188"/>
      <c r="B40502" s="188"/>
      <c r="C40502" s="188"/>
      <c r="D40502" s="189"/>
    </row>
    <row r="40503" spans="1:4">
      <c r="A40503" s="188"/>
      <c r="B40503" s="188"/>
      <c r="C40503" s="188"/>
      <c r="D40503" s="189"/>
    </row>
    <row r="40504" spans="1:4">
      <c r="A40504" s="188"/>
      <c r="B40504" s="188"/>
      <c r="C40504" s="188"/>
      <c r="D40504" s="189"/>
    </row>
    <row r="40505" spans="1:4">
      <c r="A40505" s="188"/>
      <c r="B40505" s="188"/>
      <c r="C40505" s="188"/>
      <c r="D40505" s="189"/>
    </row>
    <row r="40506" spans="1:4">
      <c r="A40506" s="188"/>
      <c r="B40506" s="188"/>
      <c r="C40506" s="188"/>
      <c r="D40506" s="189"/>
    </row>
    <row r="40507" spans="1:4">
      <c r="A40507" s="188"/>
      <c r="B40507" s="188"/>
      <c r="C40507" s="188"/>
      <c r="D40507" s="189"/>
    </row>
    <row r="40508" spans="1:4">
      <c r="A40508" s="188"/>
      <c r="B40508" s="188"/>
      <c r="C40508" s="188"/>
      <c r="D40508" s="189"/>
    </row>
    <row r="40509" spans="1:4">
      <c r="A40509" s="188"/>
      <c r="B40509" s="188"/>
      <c r="C40509" s="188"/>
      <c r="D40509" s="189"/>
    </row>
    <row r="40510" spans="1:4">
      <c r="A40510" s="188"/>
      <c r="B40510" s="188"/>
      <c r="C40510" s="188"/>
      <c r="D40510" s="189"/>
    </row>
    <row r="40511" spans="1:4">
      <c r="A40511" s="188"/>
      <c r="B40511" s="188"/>
      <c r="C40511" s="188"/>
      <c r="D40511" s="189"/>
    </row>
    <row r="40512" spans="1:4">
      <c r="A40512" s="188"/>
      <c r="B40512" s="188"/>
      <c r="C40512" s="188"/>
      <c r="D40512" s="189"/>
    </row>
    <row r="40513" spans="1:4">
      <c r="A40513" s="188"/>
      <c r="B40513" s="188"/>
      <c r="C40513" s="188"/>
      <c r="D40513" s="189"/>
    </row>
    <row r="40514" spans="1:4">
      <c r="A40514" s="188"/>
      <c r="B40514" s="188"/>
      <c r="C40514" s="188"/>
      <c r="D40514" s="189"/>
    </row>
    <row r="40515" spans="1:4">
      <c r="A40515" s="188"/>
      <c r="B40515" s="188"/>
      <c r="C40515" s="188"/>
      <c r="D40515" s="189"/>
    </row>
    <row r="40516" spans="1:4">
      <c r="A40516" s="188"/>
      <c r="B40516" s="188"/>
      <c r="C40516" s="188"/>
      <c r="D40516" s="189"/>
    </row>
    <row r="40517" spans="1:4">
      <c r="A40517" s="188"/>
      <c r="B40517" s="188"/>
      <c r="C40517" s="188"/>
      <c r="D40517" s="189"/>
    </row>
    <row r="40518" spans="1:4">
      <c r="A40518" s="188"/>
      <c r="B40518" s="188"/>
      <c r="C40518" s="188"/>
      <c r="D40518" s="189"/>
    </row>
    <row r="40519" spans="1:4">
      <c r="A40519" s="188"/>
      <c r="B40519" s="188"/>
      <c r="C40519" s="188"/>
      <c r="D40519" s="189"/>
    </row>
    <row r="40520" spans="1:4">
      <c r="A40520" s="188"/>
      <c r="B40520" s="188"/>
      <c r="C40520" s="188"/>
      <c r="D40520" s="189"/>
    </row>
    <row r="40521" spans="1:4">
      <c r="A40521" s="188"/>
      <c r="B40521" s="188"/>
      <c r="C40521" s="188"/>
      <c r="D40521" s="189"/>
    </row>
    <row r="40522" spans="1:4">
      <c r="A40522" s="188"/>
      <c r="B40522" s="188"/>
      <c r="C40522" s="188"/>
      <c r="D40522" s="189"/>
    </row>
    <row r="40523" spans="1:4">
      <c r="A40523" s="188"/>
      <c r="B40523" s="188"/>
      <c r="C40523" s="188"/>
      <c r="D40523" s="189"/>
    </row>
    <row r="40524" spans="1:4">
      <c r="A40524" s="188"/>
      <c r="B40524" s="188"/>
      <c r="C40524" s="188"/>
      <c r="D40524" s="189"/>
    </row>
    <row r="40525" spans="1:4">
      <c r="A40525" s="188"/>
      <c r="B40525" s="188"/>
      <c r="C40525" s="188"/>
      <c r="D40525" s="189"/>
    </row>
    <row r="40526" spans="1:4">
      <c r="A40526" s="188"/>
      <c r="B40526" s="188"/>
      <c r="C40526" s="188"/>
      <c r="D40526" s="189"/>
    </row>
    <row r="40527" spans="1:4">
      <c r="A40527" s="188"/>
      <c r="B40527" s="188"/>
      <c r="C40527" s="188"/>
      <c r="D40527" s="189"/>
    </row>
    <row r="40528" spans="1:4">
      <c r="A40528" s="188"/>
      <c r="B40528" s="188"/>
      <c r="C40528" s="188"/>
      <c r="D40528" s="189"/>
    </row>
    <row r="40529" spans="1:4">
      <c r="A40529" s="188"/>
      <c r="B40529" s="188"/>
      <c r="C40529" s="188"/>
      <c r="D40529" s="189"/>
    </row>
    <row r="40530" spans="1:4">
      <c r="A40530" s="188"/>
      <c r="B40530" s="188"/>
      <c r="C40530" s="188"/>
      <c r="D40530" s="189"/>
    </row>
    <row r="40531" spans="1:4">
      <c r="A40531" s="188"/>
      <c r="B40531" s="188"/>
      <c r="C40531" s="188"/>
      <c r="D40531" s="189"/>
    </row>
    <row r="40532" spans="1:4">
      <c r="A40532" s="188"/>
      <c r="B40532" s="188"/>
      <c r="C40532" s="188"/>
      <c r="D40532" s="189"/>
    </row>
    <row r="40533" spans="1:4">
      <c r="A40533" s="188"/>
      <c r="B40533" s="188"/>
      <c r="C40533" s="188"/>
      <c r="D40533" s="189"/>
    </row>
    <row r="40534" spans="1:4">
      <c r="A40534" s="188"/>
      <c r="B40534" s="188"/>
      <c r="C40534" s="188"/>
      <c r="D40534" s="189"/>
    </row>
    <row r="40535" spans="1:4">
      <c r="A40535" s="188"/>
      <c r="B40535" s="188"/>
      <c r="C40535" s="188"/>
      <c r="D40535" s="189"/>
    </row>
    <row r="40536" spans="1:4">
      <c r="A40536" s="188"/>
      <c r="B40536" s="188"/>
      <c r="C40536" s="188"/>
      <c r="D40536" s="189"/>
    </row>
    <row r="40537" spans="1:4">
      <c r="A40537" s="188"/>
      <c r="B40537" s="188"/>
      <c r="C40537" s="188"/>
      <c r="D40537" s="189"/>
    </row>
    <row r="40538" spans="1:4">
      <c r="A40538" s="188"/>
      <c r="B40538" s="188"/>
      <c r="C40538" s="188"/>
      <c r="D40538" s="189"/>
    </row>
    <row r="40539" spans="1:4">
      <c r="A40539" s="188"/>
      <c r="B40539" s="188"/>
      <c r="C40539" s="188"/>
      <c r="D40539" s="189"/>
    </row>
    <row r="40540" spans="1:4">
      <c r="A40540" s="188"/>
      <c r="B40540" s="188"/>
      <c r="C40540" s="188"/>
      <c r="D40540" s="189"/>
    </row>
    <row r="40541" spans="1:4">
      <c r="A40541" s="188"/>
      <c r="B40541" s="188"/>
      <c r="C40541" s="188"/>
      <c r="D40541" s="189"/>
    </row>
    <row r="40542" spans="1:4">
      <c r="A40542" s="188"/>
      <c r="B40542" s="188"/>
      <c r="C40542" s="188"/>
      <c r="D40542" s="189"/>
    </row>
    <row r="40543" spans="1:4">
      <c r="A40543" s="188"/>
      <c r="B40543" s="188"/>
      <c r="C40543" s="188"/>
      <c r="D40543" s="189"/>
    </row>
    <row r="40544" spans="1:4">
      <c r="A40544" s="188"/>
      <c r="B40544" s="188"/>
      <c r="C40544" s="188"/>
      <c r="D40544" s="189"/>
    </row>
    <row r="40545" spans="1:4">
      <c r="A40545" s="188"/>
      <c r="B40545" s="188"/>
      <c r="C40545" s="188"/>
      <c r="D40545" s="189"/>
    </row>
    <row r="40546" spans="1:4">
      <c r="A40546" s="188"/>
      <c r="B40546" s="188"/>
      <c r="C40546" s="188"/>
      <c r="D40546" s="189"/>
    </row>
    <row r="40547" spans="1:4">
      <c r="A40547" s="188"/>
      <c r="B40547" s="188"/>
      <c r="C40547" s="188"/>
      <c r="D40547" s="189"/>
    </row>
    <row r="40548" spans="1:4">
      <c r="A40548" s="188"/>
      <c r="B40548" s="188"/>
      <c r="C40548" s="188"/>
      <c r="D40548" s="189"/>
    </row>
    <row r="40549" spans="1:4">
      <c r="A40549" s="188"/>
      <c r="B40549" s="188"/>
      <c r="C40549" s="188"/>
      <c r="D40549" s="189"/>
    </row>
    <row r="40550" spans="1:4">
      <c r="A40550" s="188"/>
      <c r="B40550" s="188"/>
      <c r="C40550" s="188"/>
      <c r="D40550" s="189"/>
    </row>
    <row r="40551" spans="1:4">
      <c r="A40551" s="188"/>
      <c r="B40551" s="188"/>
      <c r="C40551" s="188"/>
      <c r="D40551" s="189"/>
    </row>
    <row r="40552" spans="1:4">
      <c r="A40552" s="188"/>
      <c r="B40552" s="188"/>
      <c r="C40552" s="188"/>
      <c r="D40552" s="189"/>
    </row>
    <row r="40553" spans="1:4">
      <c r="A40553" s="188"/>
      <c r="B40553" s="188"/>
      <c r="C40553" s="188"/>
      <c r="D40553" s="189"/>
    </row>
    <row r="40554" spans="1:4">
      <c r="A40554" s="188"/>
      <c r="B40554" s="188"/>
      <c r="C40554" s="188"/>
      <c r="D40554" s="189"/>
    </row>
    <row r="40555" spans="1:4">
      <c r="A40555" s="188"/>
      <c r="B40555" s="188"/>
      <c r="C40555" s="188"/>
      <c r="D40555" s="189"/>
    </row>
    <row r="40556" spans="1:4">
      <c r="A40556" s="188"/>
      <c r="B40556" s="188"/>
      <c r="C40556" s="188"/>
      <c r="D40556" s="189"/>
    </row>
    <row r="40557" spans="1:4">
      <c r="A40557" s="188"/>
      <c r="B40557" s="188"/>
      <c r="C40557" s="188"/>
      <c r="D40557" s="189"/>
    </row>
    <row r="40558" spans="1:4">
      <c r="A40558" s="188"/>
      <c r="B40558" s="188"/>
      <c r="C40558" s="188"/>
      <c r="D40558" s="189"/>
    </row>
    <row r="40559" spans="1:4">
      <c r="A40559" s="188"/>
      <c r="B40559" s="188"/>
      <c r="C40559" s="188"/>
      <c r="D40559" s="189"/>
    </row>
    <row r="40560" spans="1:4">
      <c r="A40560" s="188"/>
      <c r="B40560" s="188"/>
      <c r="C40560" s="188"/>
      <c r="D40560" s="189"/>
    </row>
    <row r="40561" spans="1:4">
      <c r="A40561" s="188"/>
      <c r="B40561" s="188"/>
      <c r="C40561" s="188"/>
      <c r="D40561" s="189"/>
    </row>
    <row r="40562" spans="1:4">
      <c r="A40562" s="188"/>
      <c r="B40562" s="188"/>
      <c r="C40562" s="188"/>
      <c r="D40562" s="189"/>
    </row>
    <row r="40563" spans="1:4">
      <c r="A40563" s="188"/>
      <c r="B40563" s="188"/>
      <c r="C40563" s="188"/>
      <c r="D40563" s="189"/>
    </row>
    <row r="40564" spans="1:4">
      <c r="A40564" s="188"/>
      <c r="B40564" s="188"/>
      <c r="C40564" s="188"/>
      <c r="D40564" s="189"/>
    </row>
    <row r="40565" spans="1:4">
      <c r="A40565" s="188"/>
      <c r="B40565" s="188"/>
      <c r="C40565" s="188"/>
      <c r="D40565" s="189"/>
    </row>
    <row r="40566" spans="1:4">
      <c r="A40566" s="188"/>
      <c r="B40566" s="188"/>
      <c r="C40566" s="188"/>
      <c r="D40566" s="189"/>
    </row>
    <row r="40567" spans="1:4">
      <c r="A40567" s="188"/>
      <c r="B40567" s="188"/>
      <c r="C40567" s="188"/>
      <c r="D40567" s="189"/>
    </row>
    <row r="40568" spans="1:4">
      <c r="A40568" s="188"/>
      <c r="B40568" s="188"/>
      <c r="C40568" s="188"/>
      <c r="D40568" s="189"/>
    </row>
    <row r="40569" spans="1:4">
      <c r="A40569" s="188"/>
      <c r="B40569" s="188"/>
      <c r="C40569" s="188"/>
      <c r="D40569" s="189"/>
    </row>
    <row r="40570" spans="1:4">
      <c r="A40570" s="188"/>
      <c r="B40570" s="188"/>
      <c r="C40570" s="188"/>
      <c r="D40570" s="189"/>
    </row>
    <row r="40571" spans="1:4">
      <c r="A40571" s="188"/>
      <c r="B40571" s="188"/>
      <c r="C40571" s="188"/>
      <c r="D40571" s="189"/>
    </row>
    <row r="40572" spans="1:4">
      <c r="A40572" s="188"/>
      <c r="B40572" s="188"/>
      <c r="C40572" s="188"/>
      <c r="D40572" s="189"/>
    </row>
    <row r="40573" spans="1:4">
      <c r="A40573" s="188"/>
      <c r="B40573" s="188"/>
      <c r="C40573" s="188"/>
      <c r="D40573" s="189"/>
    </row>
    <row r="40574" spans="1:4">
      <c r="A40574" s="188"/>
      <c r="B40574" s="188"/>
      <c r="C40574" s="188"/>
      <c r="D40574" s="189"/>
    </row>
    <row r="40575" spans="1:4">
      <c r="A40575" s="188"/>
      <c r="B40575" s="188"/>
      <c r="C40575" s="188"/>
      <c r="D40575" s="189"/>
    </row>
    <row r="40576" spans="1:4">
      <c r="A40576" s="188"/>
      <c r="B40576" s="188"/>
      <c r="C40576" s="188"/>
      <c r="D40576" s="189"/>
    </row>
    <row r="40577" spans="1:4">
      <c r="A40577" s="188"/>
      <c r="B40577" s="188"/>
      <c r="C40577" s="188"/>
      <c r="D40577" s="189"/>
    </row>
    <row r="40578" spans="1:4">
      <c r="A40578" s="188"/>
      <c r="B40578" s="188"/>
      <c r="C40578" s="188"/>
      <c r="D40578" s="189"/>
    </row>
    <row r="40579" spans="1:4">
      <c r="A40579" s="188"/>
      <c r="B40579" s="188"/>
      <c r="C40579" s="188"/>
      <c r="D40579" s="189"/>
    </row>
    <row r="40580" spans="1:4">
      <c r="A40580" s="188"/>
      <c r="B40580" s="188"/>
      <c r="C40580" s="188"/>
      <c r="D40580" s="189"/>
    </row>
    <row r="40581" spans="1:4">
      <c r="A40581" s="188"/>
      <c r="B40581" s="188"/>
      <c r="C40581" s="188"/>
      <c r="D40581" s="189"/>
    </row>
    <row r="40582" spans="1:4">
      <c r="A40582" s="188"/>
      <c r="B40582" s="188"/>
      <c r="C40582" s="188"/>
      <c r="D40582" s="189"/>
    </row>
    <row r="40583" spans="1:4">
      <c r="A40583" s="188"/>
      <c r="B40583" s="188"/>
      <c r="C40583" s="188"/>
      <c r="D40583" s="189"/>
    </row>
    <row r="40584" spans="1:4">
      <c r="A40584" s="188"/>
      <c r="B40584" s="188"/>
      <c r="C40584" s="188"/>
      <c r="D40584" s="189"/>
    </row>
    <row r="40585" spans="1:4">
      <c r="A40585" s="188"/>
      <c r="B40585" s="188"/>
      <c r="C40585" s="188"/>
      <c r="D40585" s="189"/>
    </row>
    <row r="40586" spans="1:4">
      <c r="A40586" s="188"/>
      <c r="B40586" s="188"/>
      <c r="C40586" s="188"/>
      <c r="D40586" s="189"/>
    </row>
    <row r="40587" spans="1:4">
      <c r="A40587" s="188"/>
      <c r="B40587" s="188"/>
      <c r="C40587" s="188"/>
      <c r="D40587" s="189"/>
    </row>
    <row r="40588" spans="1:4">
      <c r="A40588" s="188"/>
      <c r="B40588" s="188"/>
      <c r="C40588" s="188"/>
      <c r="D40588" s="189"/>
    </row>
    <row r="40589" spans="1:4">
      <c r="A40589" s="188"/>
      <c r="B40589" s="188"/>
      <c r="C40589" s="188"/>
      <c r="D40589" s="189"/>
    </row>
    <row r="40590" spans="1:4">
      <c r="A40590" s="188"/>
      <c r="B40590" s="188"/>
      <c r="C40590" s="188"/>
      <c r="D40590" s="189"/>
    </row>
    <row r="40591" spans="1:4">
      <c r="A40591" s="188"/>
      <c r="B40591" s="188"/>
      <c r="C40591" s="188"/>
      <c r="D40591" s="189"/>
    </row>
    <row r="40592" spans="1:4">
      <c r="A40592" s="188"/>
      <c r="B40592" s="188"/>
      <c r="C40592" s="188"/>
      <c r="D40592" s="189"/>
    </row>
    <row r="40593" spans="1:4">
      <c r="A40593" s="188"/>
      <c r="B40593" s="188"/>
      <c r="C40593" s="188"/>
      <c r="D40593" s="189"/>
    </row>
    <row r="40594" spans="1:4">
      <c r="A40594" s="188"/>
      <c r="B40594" s="188"/>
      <c r="C40594" s="188"/>
      <c r="D40594" s="189"/>
    </row>
    <row r="40595" spans="1:4">
      <c r="A40595" s="188"/>
      <c r="B40595" s="188"/>
      <c r="C40595" s="188"/>
      <c r="D40595" s="189"/>
    </row>
    <row r="40596" spans="1:4">
      <c r="A40596" s="188"/>
      <c r="B40596" s="188"/>
      <c r="C40596" s="188"/>
      <c r="D40596" s="189"/>
    </row>
    <row r="40597" spans="1:4">
      <c r="A40597" s="188"/>
      <c r="B40597" s="188"/>
      <c r="C40597" s="188"/>
      <c r="D40597" s="189"/>
    </row>
    <row r="40598" spans="1:4">
      <c r="A40598" s="188"/>
      <c r="B40598" s="188"/>
      <c r="C40598" s="188"/>
      <c r="D40598" s="189"/>
    </row>
    <row r="40599" spans="1:4">
      <c r="A40599" s="188"/>
      <c r="B40599" s="188"/>
      <c r="C40599" s="188"/>
      <c r="D40599" s="189"/>
    </row>
    <row r="40600" spans="1:4">
      <c r="A40600" s="188"/>
      <c r="B40600" s="188"/>
      <c r="C40600" s="188"/>
      <c r="D40600" s="189"/>
    </row>
    <row r="40601" spans="1:4">
      <c r="A40601" s="188"/>
      <c r="B40601" s="188"/>
      <c r="C40601" s="188"/>
      <c r="D40601" s="189"/>
    </row>
    <row r="40602" spans="1:4">
      <c r="A40602" s="188"/>
      <c r="B40602" s="188"/>
      <c r="C40602" s="188"/>
      <c r="D40602" s="189"/>
    </row>
    <row r="40603" spans="1:4">
      <c r="A40603" s="188"/>
      <c r="B40603" s="188"/>
      <c r="C40603" s="188"/>
      <c r="D40603" s="189"/>
    </row>
    <row r="40604" spans="1:4">
      <c r="A40604" s="188"/>
      <c r="B40604" s="188"/>
      <c r="C40604" s="188"/>
      <c r="D40604" s="189"/>
    </row>
    <row r="40605" spans="1:4">
      <c r="A40605" s="188"/>
      <c r="B40605" s="188"/>
      <c r="C40605" s="188"/>
      <c r="D40605" s="189"/>
    </row>
    <row r="40606" spans="1:4">
      <c r="A40606" s="188"/>
      <c r="B40606" s="188"/>
      <c r="C40606" s="188"/>
      <c r="D40606" s="189"/>
    </row>
    <row r="40607" spans="1:4">
      <c r="A40607" s="188"/>
      <c r="B40607" s="188"/>
      <c r="C40607" s="188"/>
      <c r="D40607" s="189"/>
    </row>
    <row r="40608" spans="1:4">
      <c r="A40608" s="188"/>
      <c r="B40608" s="188"/>
      <c r="C40608" s="188"/>
      <c r="D40608" s="189"/>
    </row>
    <row r="40609" spans="1:4">
      <c r="A40609" s="188"/>
      <c r="B40609" s="188"/>
      <c r="C40609" s="188"/>
      <c r="D40609" s="189"/>
    </row>
    <row r="40610" spans="1:4">
      <c r="A40610" s="188"/>
      <c r="B40610" s="188"/>
      <c r="C40610" s="188"/>
      <c r="D40610" s="189"/>
    </row>
    <row r="40611" spans="1:4">
      <c r="A40611" s="188"/>
      <c r="B40611" s="188"/>
      <c r="C40611" s="188"/>
      <c r="D40611" s="189"/>
    </row>
    <row r="40612" spans="1:4">
      <c r="A40612" s="188"/>
      <c r="B40612" s="188"/>
      <c r="C40612" s="188"/>
      <c r="D40612" s="189"/>
    </row>
    <row r="40613" spans="1:4">
      <c r="A40613" s="188"/>
      <c r="B40613" s="188"/>
      <c r="C40613" s="188"/>
      <c r="D40613" s="189"/>
    </row>
    <row r="40614" spans="1:4">
      <c r="A40614" s="188"/>
      <c r="B40614" s="188"/>
      <c r="C40614" s="188"/>
      <c r="D40614" s="189"/>
    </row>
    <row r="40615" spans="1:4">
      <c r="A40615" s="188"/>
      <c r="B40615" s="188"/>
      <c r="C40615" s="188"/>
      <c r="D40615" s="189"/>
    </row>
    <row r="40616" spans="1:4">
      <c r="A40616" s="188"/>
      <c r="B40616" s="188"/>
      <c r="C40616" s="188"/>
      <c r="D40616" s="189"/>
    </row>
    <row r="40617" spans="1:4">
      <c r="A40617" s="188"/>
      <c r="B40617" s="188"/>
      <c r="C40617" s="188"/>
      <c r="D40617" s="189"/>
    </row>
    <row r="40618" spans="1:4">
      <c r="A40618" s="188"/>
      <c r="B40618" s="188"/>
      <c r="C40618" s="188"/>
      <c r="D40618" s="189"/>
    </row>
    <row r="40619" spans="1:4">
      <c r="A40619" s="188"/>
      <c r="B40619" s="188"/>
      <c r="C40619" s="188"/>
      <c r="D40619" s="189"/>
    </row>
    <row r="40620" spans="1:4">
      <c r="A40620" s="188"/>
      <c r="B40620" s="188"/>
      <c r="C40620" s="188"/>
      <c r="D40620" s="189"/>
    </row>
    <row r="40621" spans="1:4">
      <c r="A40621" s="188"/>
      <c r="B40621" s="188"/>
      <c r="C40621" s="188"/>
      <c r="D40621" s="189"/>
    </row>
    <row r="40622" spans="1:4">
      <c r="A40622" s="188"/>
      <c r="B40622" s="188"/>
      <c r="C40622" s="188"/>
      <c r="D40622" s="189"/>
    </row>
    <row r="40623" spans="1:4">
      <c r="A40623" s="188"/>
      <c r="B40623" s="188"/>
      <c r="C40623" s="188"/>
      <c r="D40623" s="189"/>
    </row>
    <row r="40624" spans="1:4">
      <c r="A40624" s="188"/>
      <c r="B40624" s="188"/>
      <c r="C40624" s="188"/>
      <c r="D40624" s="189"/>
    </row>
    <row r="40625" spans="1:4">
      <c r="A40625" s="188"/>
      <c r="B40625" s="188"/>
      <c r="C40625" s="188"/>
      <c r="D40625" s="189"/>
    </row>
    <row r="40626" spans="1:4">
      <c r="A40626" s="188"/>
      <c r="B40626" s="188"/>
      <c r="C40626" s="188"/>
      <c r="D40626" s="189"/>
    </row>
    <row r="40627" spans="1:4">
      <c r="A40627" s="188"/>
      <c r="B40627" s="188"/>
      <c r="C40627" s="188"/>
      <c r="D40627" s="189"/>
    </row>
    <row r="40628" spans="1:4">
      <c r="A40628" s="188"/>
      <c r="B40628" s="188"/>
      <c r="C40628" s="188"/>
      <c r="D40628" s="189"/>
    </row>
    <row r="40629" spans="1:4">
      <c r="A40629" s="188"/>
      <c r="B40629" s="188"/>
      <c r="C40629" s="188"/>
      <c r="D40629" s="189"/>
    </row>
    <row r="40630" spans="1:4">
      <c r="A40630" s="188"/>
      <c r="B40630" s="188"/>
      <c r="C40630" s="188"/>
      <c r="D40630" s="189"/>
    </row>
    <row r="40631" spans="1:4">
      <c r="A40631" s="188"/>
      <c r="B40631" s="188"/>
      <c r="C40631" s="188"/>
      <c r="D40631" s="189"/>
    </row>
    <row r="40632" spans="1:4">
      <c r="A40632" s="188"/>
      <c r="B40632" s="188"/>
      <c r="C40632" s="188"/>
      <c r="D40632" s="189"/>
    </row>
    <row r="40633" spans="1:4">
      <c r="A40633" s="188"/>
      <c r="B40633" s="188"/>
      <c r="C40633" s="188"/>
      <c r="D40633" s="189"/>
    </row>
    <row r="40634" spans="1:4">
      <c r="A40634" s="188"/>
      <c r="B40634" s="188"/>
      <c r="C40634" s="188"/>
      <c r="D40634" s="189"/>
    </row>
    <row r="40635" spans="1:4">
      <c r="A40635" s="188"/>
      <c r="B40635" s="188"/>
      <c r="C40635" s="188"/>
      <c r="D40635" s="189"/>
    </row>
    <row r="40636" spans="1:4">
      <c r="A40636" s="188"/>
      <c r="B40636" s="188"/>
      <c r="C40636" s="188"/>
      <c r="D40636" s="189"/>
    </row>
    <row r="40637" spans="1:4">
      <c r="A40637" s="188"/>
      <c r="B40637" s="188"/>
      <c r="C40637" s="188"/>
      <c r="D40637" s="189"/>
    </row>
    <row r="40638" spans="1:4">
      <c r="A40638" s="188"/>
      <c r="B40638" s="188"/>
      <c r="C40638" s="188"/>
      <c r="D40638" s="189"/>
    </row>
    <row r="40639" spans="1:4">
      <c r="A40639" s="188"/>
      <c r="B40639" s="188"/>
      <c r="C40639" s="188"/>
      <c r="D40639" s="189"/>
    </row>
    <row r="40640" spans="1:4">
      <c r="A40640" s="188"/>
      <c r="B40640" s="188"/>
      <c r="C40640" s="188"/>
      <c r="D40640" s="189"/>
    </row>
    <row r="40641" spans="1:4">
      <c r="A40641" s="188"/>
      <c r="B40641" s="188"/>
      <c r="C40641" s="188"/>
      <c r="D40641" s="189"/>
    </row>
    <row r="40642" spans="1:4">
      <c r="A40642" s="188"/>
      <c r="B40642" s="188"/>
      <c r="C40642" s="188"/>
      <c r="D40642" s="189"/>
    </row>
    <row r="40643" spans="1:4">
      <c r="A40643" s="188"/>
      <c r="B40643" s="188"/>
      <c r="C40643" s="188"/>
      <c r="D40643" s="189"/>
    </row>
    <row r="40644" spans="1:4">
      <c r="A40644" s="188"/>
      <c r="B40644" s="188"/>
      <c r="C40644" s="188"/>
      <c r="D40644" s="189"/>
    </row>
    <row r="40645" spans="1:4">
      <c r="A40645" s="188"/>
      <c r="B40645" s="188"/>
      <c r="C40645" s="188"/>
      <c r="D40645" s="189"/>
    </row>
    <row r="40646" spans="1:4">
      <c r="A40646" s="188"/>
      <c r="B40646" s="188"/>
      <c r="C40646" s="188"/>
      <c r="D40646" s="189"/>
    </row>
    <row r="40647" spans="1:4">
      <c r="A40647" s="188"/>
      <c r="B40647" s="188"/>
      <c r="C40647" s="188"/>
      <c r="D40647" s="189"/>
    </row>
    <row r="40648" spans="1:4">
      <c r="A40648" s="188"/>
      <c r="B40648" s="188"/>
      <c r="C40648" s="188"/>
      <c r="D40648" s="189"/>
    </row>
    <row r="40649" spans="1:4">
      <c r="A40649" s="188"/>
      <c r="B40649" s="188"/>
      <c r="C40649" s="188"/>
      <c r="D40649" s="189"/>
    </row>
    <row r="40650" spans="1:4">
      <c r="A40650" s="188"/>
      <c r="B40650" s="188"/>
      <c r="C40650" s="188"/>
      <c r="D40650" s="189"/>
    </row>
    <row r="40651" spans="1:4">
      <c r="A40651" s="188"/>
      <c r="B40651" s="188"/>
      <c r="C40651" s="188"/>
      <c r="D40651" s="189"/>
    </row>
    <row r="40652" spans="1:4">
      <c r="A40652" s="188"/>
      <c r="B40652" s="188"/>
      <c r="C40652" s="188"/>
      <c r="D40652" s="189"/>
    </row>
    <row r="40653" spans="1:4">
      <c r="A40653" s="188"/>
      <c r="B40653" s="188"/>
      <c r="C40653" s="188"/>
      <c r="D40653" s="189"/>
    </row>
    <row r="40654" spans="1:4">
      <c r="A40654" s="188"/>
      <c r="B40654" s="188"/>
      <c r="C40654" s="188"/>
      <c r="D40654" s="189"/>
    </row>
    <row r="40655" spans="1:4">
      <c r="A40655" s="188"/>
      <c r="B40655" s="188"/>
      <c r="C40655" s="188"/>
      <c r="D40655" s="189"/>
    </row>
    <row r="40656" spans="1:4">
      <c r="A40656" s="188"/>
      <c r="B40656" s="188"/>
      <c r="C40656" s="188"/>
      <c r="D40656" s="189"/>
    </row>
    <row r="40657" spans="1:4">
      <c r="A40657" s="188"/>
      <c r="B40657" s="188"/>
      <c r="C40657" s="188"/>
      <c r="D40657" s="189"/>
    </row>
    <row r="40658" spans="1:4">
      <c r="A40658" s="188"/>
      <c r="B40658" s="188"/>
      <c r="C40658" s="188"/>
      <c r="D40658" s="189"/>
    </row>
    <row r="40659" spans="1:4">
      <c r="A40659" s="188"/>
      <c r="B40659" s="188"/>
      <c r="C40659" s="188"/>
      <c r="D40659" s="189"/>
    </row>
    <row r="40660" spans="1:4">
      <c r="A40660" s="188"/>
      <c r="B40660" s="188"/>
      <c r="C40660" s="188"/>
      <c r="D40660" s="189"/>
    </row>
    <row r="40661" spans="1:4">
      <c r="A40661" s="188"/>
      <c r="B40661" s="188"/>
      <c r="C40661" s="188"/>
      <c r="D40661" s="189"/>
    </row>
    <row r="40662" spans="1:4">
      <c r="A40662" s="188"/>
      <c r="B40662" s="188"/>
      <c r="C40662" s="188"/>
      <c r="D40662" s="189"/>
    </row>
    <row r="40663" spans="1:4">
      <c r="A40663" s="188"/>
      <c r="B40663" s="188"/>
      <c r="C40663" s="188"/>
      <c r="D40663" s="189"/>
    </row>
    <row r="40664" spans="1:4">
      <c r="A40664" s="188"/>
      <c r="B40664" s="188"/>
      <c r="C40664" s="188"/>
      <c r="D40664" s="189"/>
    </row>
    <row r="40665" spans="1:4">
      <c r="A40665" s="188"/>
      <c r="B40665" s="188"/>
      <c r="C40665" s="188"/>
      <c r="D40665" s="189"/>
    </row>
    <row r="40666" spans="1:4">
      <c r="A40666" s="188"/>
      <c r="B40666" s="188"/>
      <c r="C40666" s="188"/>
      <c r="D40666" s="189"/>
    </row>
    <row r="40667" spans="1:4">
      <c r="A40667" s="188"/>
      <c r="B40667" s="188"/>
      <c r="C40667" s="188"/>
      <c r="D40667" s="189"/>
    </row>
    <row r="40668" spans="1:4">
      <c r="A40668" s="188"/>
      <c r="B40668" s="188"/>
      <c r="C40668" s="188"/>
      <c r="D40668" s="189"/>
    </row>
    <row r="40669" spans="1:4">
      <c r="A40669" s="188"/>
      <c r="B40669" s="188"/>
      <c r="C40669" s="188"/>
      <c r="D40669" s="189"/>
    </row>
    <row r="40670" spans="1:4">
      <c r="A40670" s="188"/>
      <c r="B40670" s="188"/>
      <c r="C40670" s="188"/>
      <c r="D40670" s="189"/>
    </row>
    <row r="40671" spans="1:4">
      <c r="A40671" s="188"/>
      <c r="B40671" s="188"/>
      <c r="C40671" s="188"/>
      <c r="D40671" s="189"/>
    </row>
    <row r="40672" spans="1:4">
      <c r="A40672" s="188"/>
      <c r="B40672" s="188"/>
      <c r="C40672" s="188"/>
      <c r="D40672" s="189"/>
    </row>
    <row r="40673" spans="1:4">
      <c r="A40673" s="188"/>
      <c r="B40673" s="188"/>
      <c r="C40673" s="188"/>
      <c r="D40673" s="189"/>
    </row>
    <row r="40674" spans="1:4">
      <c r="A40674" s="188"/>
      <c r="B40674" s="188"/>
      <c r="C40674" s="188"/>
      <c r="D40674" s="189"/>
    </row>
    <row r="40675" spans="1:4">
      <c r="A40675" s="188"/>
      <c r="B40675" s="188"/>
      <c r="C40675" s="188"/>
      <c r="D40675" s="189"/>
    </row>
    <row r="40676" spans="1:4">
      <c r="A40676" s="188"/>
      <c r="B40676" s="188"/>
      <c r="C40676" s="188"/>
      <c r="D40676" s="189"/>
    </row>
    <row r="40677" spans="1:4">
      <c r="A40677" s="188"/>
      <c r="B40677" s="188"/>
      <c r="C40677" s="188"/>
      <c r="D40677" s="189"/>
    </row>
    <row r="40678" spans="1:4">
      <c r="A40678" s="188"/>
      <c r="B40678" s="188"/>
      <c r="C40678" s="188"/>
      <c r="D40678" s="189"/>
    </row>
    <row r="40679" spans="1:4">
      <c r="A40679" s="188"/>
      <c r="B40679" s="188"/>
      <c r="C40679" s="188"/>
      <c r="D40679" s="189"/>
    </row>
    <row r="40680" spans="1:4">
      <c r="A40680" s="188"/>
      <c r="B40680" s="188"/>
      <c r="C40680" s="188"/>
      <c r="D40680" s="189"/>
    </row>
    <row r="40681" spans="1:4">
      <c r="A40681" s="188"/>
      <c r="B40681" s="188"/>
      <c r="C40681" s="188"/>
      <c r="D40681" s="189"/>
    </row>
    <row r="40682" spans="1:4">
      <c r="A40682" s="188"/>
      <c r="B40682" s="188"/>
      <c r="C40682" s="188"/>
      <c r="D40682" s="189"/>
    </row>
    <row r="40683" spans="1:4">
      <c r="A40683" s="188"/>
      <c r="B40683" s="188"/>
      <c r="C40683" s="188"/>
      <c r="D40683" s="189"/>
    </row>
    <row r="40684" spans="1:4">
      <c r="A40684" s="188"/>
      <c r="B40684" s="188"/>
      <c r="C40684" s="188"/>
      <c r="D40684" s="189"/>
    </row>
    <row r="40685" spans="1:4">
      <c r="A40685" s="188"/>
      <c r="B40685" s="188"/>
      <c r="C40685" s="188"/>
      <c r="D40685" s="189"/>
    </row>
    <row r="40686" spans="1:4">
      <c r="A40686" s="188"/>
      <c r="B40686" s="188"/>
      <c r="C40686" s="188"/>
      <c r="D40686" s="189"/>
    </row>
    <row r="40687" spans="1:4">
      <c r="A40687" s="188"/>
      <c r="B40687" s="188"/>
      <c r="C40687" s="188"/>
      <c r="D40687" s="189"/>
    </row>
    <row r="40688" spans="1:4">
      <c r="A40688" s="188"/>
      <c r="B40688" s="188"/>
      <c r="C40688" s="188"/>
      <c r="D40688" s="189"/>
    </row>
    <row r="40689" spans="1:4">
      <c r="A40689" s="188"/>
      <c r="B40689" s="188"/>
      <c r="C40689" s="188"/>
      <c r="D40689" s="189"/>
    </row>
    <row r="40690" spans="1:4">
      <c r="A40690" s="188"/>
      <c r="B40690" s="188"/>
      <c r="C40690" s="188"/>
      <c r="D40690" s="189"/>
    </row>
    <row r="40691" spans="1:4">
      <c r="A40691" s="188"/>
      <c r="B40691" s="188"/>
      <c r="C40691" s="188"/>
      <c r="D40691" s="189"/>
    </row>
    <row r="40692" spans="1:4">
      <c r="A40692" s="188"/>
      <c r="B40692" s="188"/>
      <c r="C40692" s="188"/>
      <c r="D40692" s="189"/>
    </row>
    <row r="40693" spans="1:4">
      <c r="A40693" s="188"/>
      <c r="B40693" s="188"/>
      <c r="C40693" s="188"/>
      <c r="D40693" s="189"/>
    </row>
    <row r="40694" spans="1:4">
      <c r="A40694" s="188"/>
      <c r="B40694" s="188"/>
      <c r="C40694" s="188"/>
      <c r="D40694" s="189"/>
    </row>
    <row r="40695" spans="1:4">
      <c r="A40695" s="188"/>
      <c r="B40695" s="188"/>
      <c r="C40695" s="188"/>
      <c r="D40695" s="189"/>
    </row>
    <row r="40696" spans="1:4">
      <c r="A40696" s="188"/>
      <c r="B40696" s="188"/>
      <c r="C40696" s="188"/>
      <c r="D40696" s="189"/>
    </row>
    <row r="40697" spans="1:4">
      <c r="A40697" s="188"/>
      <c r="B40697" s="188"/>
      <c r="C40697" s="188"/>
      <c r="D40697" s="189"/>
    </row>
    <row r="40698" spans="1:4">
      <c r="A40698" s="188"/>
      <c r="B40698" s="188"/>
      <c r="C40698" s="188"/>
      <c r="D40698" s="189"/>
    </row>
    <row r="40699" spans="1:4">
      <c r="A40699" s="188"/>
      <c r="B40699" s="188"/>
      <c r="C40699" s="188"/>
      <c r="D40699" s="189"/>
    </row>
    <row r="40700" spans="1:4">
      <c r="A40700" s="188"/>
      <c r="B40700" s="188"/>
      <c r="C40700" s="188"/>
      <c r="D40700" s="189"/>
    </row>
    <row r="40701" spans="1:4">
      <c r="A40701" s="188"/>
      <c r="B40701" s="188"/>
      <c r="C40701" s="188"/>
      <c r="D40701" s="189"/>
    </row>
    <row r="40702" spans="1:4">
      <c r="A40702" s="188"/>
      <c r="B40702" s="188"/>
      <c r="C40702" s="188"/>
      <c r="D40702" s="189"/>
    </row>
    <row r="40703" spans="1:4">
      <c r="A40703" s="188"/>
      <c r="B40703" s="188"/>
      <c r="C40703" s="188"/>
      <c r="D40703" s="189"/>
    </row>
    <row r="40704" spans="1:4">
      <c r="A40704" s="188"/>
      <c r="B40704" s="188"/>
      <c r="C40704" s="188"/>
      <c r="D40704" s="189"/>
    </row>
    <row r="40705" spans="1:4">
      <c r="A40705" s="188"/>
      <c r="B40705" s="188"/>
      <c r="C40705" s="188"/>
      <c r="D40705" s="189"/>
    </row>
    <row r="40706" spans="1:4">
      <c r="A40706" s="188"/>
      <c r="B40706" s="188"/>
      <c r="C40706" s="188"/>
      <c r="D40706" s="189"/>
    </row>
    <row r="40707" spans="1:4">
      <c r="A40707" s="188"/>
      <c r="B40707" s="188"/>
      <c r="C40707" s="188"/>
      <c r="D40707" s="189"/>
    </row>
    <row r="40708" spans="1:4">
      <c r="A40708" s="188"/>
      <c r="B40708" s="188"/>
      <c r="C40708" s="188"/>
      <c r="D40708" s="189"/>
    </row>
    <row r="40709" spans="1:4">
      <c r="A40709" s="188"/>
      <c r="B40709" s="188"/>
      <c r="C40709" s="188"/>
      <c r="D40709" s="189"/>
    </row>
    <row r="40710" spans="1:4">
      <c r="A40710" s="188"/>
      <c r="B40710" s="188"/>
      <c r="C40710" s="188"/>
      <c r="D40710" s="189"/>
    </row>
    <row r="40711" spans="1:4">
      <c r="A40711" s="188"/>
      <c r="B40711" s="188"/>
      <c r="C40711" s="188"/>
      <c r="D40711" s="189"/>
    </row>
    <row r="40712" spans="1:4">
      <c r="A40712" s="188"/>
      <c r="B40712" s="188"/>
      <c r="C40712" s="188"/>
      <c r="D40712" s="189"/>
    </row>
    <row r="40713" spans="1:4">
      <c r="A40713" s="188"/>
      <c r="B40713" s="188"/>
      <c r="C40713" s="188"/>
      <c r="D40713" s="189"/>
    </row>
    <row r="40714" spans="1:4">
      <c r="A40714" s="188"/>
      <c r="B40714" s="188"/>
      <c r="C40714" s="188"/>
      <c r="D40714" s="189"/>
    </row>
    <row r="40715" spans="1:4">
      <c r="A40715" s="188"/>
      <c r="B40715" s="188"/>
      <c r="C40715" s="188"/>
      <c r="D40715" s="189"/>
    </row>
    <row r="40716" spans="1:4">
      <c r="A40716" s="188"/>
      <c r="B40716" s="188"/>
      <c r="C40716" s="188"/>
      <c r="D40716" s="189"/>
    </row>
    <row r="40717" spans="1:4">
      <c r="A40717" s="188"/>
      <c r="B40717" s="188"/>
      <c r="C40717" s="188"/>
      <c r="D40717" s="189"/>
    </row>
    <row r="40718" spans="1:4">
      <c r="A40718" s="188"/>
      <c r="B40718" s="188"/>
      <c r="C40718" s="188"/>
      <c r="D40718" s="189"/>
    </row>
    <row r="40719" spans="1:4">
      <c r="A40719" s="188"/>
      <c r="B40719" s="188"/>
      <c r="C40719" s="188"/>
      <c r="D40719" s="189"/>
    </row>
    <row r="40720" spans="1:4">
      <c r="A40720" s="188"/>
      <c r="B40720" s="188"/>
      <c r="C40720" s="188"/>
      <c r="D40720" s="189"/>
    </row>
    <row r="40721" spans="1:4">
      <c r="A40721" s="188"/>
      <c r="B40721" s="188"/>
      <c r="C40721" s="188"/>
      <c r="D40721" s="189"/>
    </row>
    <row r="40722" spans="1:4">
      <c r="A40722" s="188"/>
      <c r="B40722" s="188"/>
      <c r="C40722" s="188"/>
      <c r="D40722" s="189"/>
    </row>
    <row r="40723" spans="1:4">
      <c r="A40723" s="188"/>
      <c r="B40723" s="188"/>
      <c r="C40723" s="188"/>
      <c r="D40723" s="189"/>
    </row>
    <row r="40724" spans="1:4">
      <c r="A40724" s="188"/>
      <c r="B40724" s="188"/>
      <c r="C40724" s="188"/>
      <c r="D40724" s="189"/>
    </row>
    <row r="40725" spans="1:4">
      <c r="A40725" s="188"/>
      <c r="B40725" s="188"/>
      <c r="C40725" s="188"/>
      <c r="D40725" s="189"/>
    </row>
    <row r="40726" spans="1:4">
      <c r="A40726" s="188"/>
      <c r="B40726" s="188"/>
      <c r="C40726" s="188"/>
      <c r="D40726" s="189"/>
    </row>
    <row r="40727" spans="1:4">
      <c r="A40727" s="188"/>
      <c r="B40727" s="188"/>
      <c r="C40727" s="188"/>
      <c r="D40727" s="189"/>
    </row>
    <row r="40728" spans="1:4">
      <c r="A40728" s="188"/>
      <c r="B40728" s="188"/>
      <c r="C40728" s="188"/>
      <c r="D40728" s="189"/>
    </row>
    <row r="40729" spans="1:4">
      <c r="A40729" s="188"/>
      <c r="B40729" s="188"/>
      <c r="C40729" s="188"/>
      <c r="D40729" s="189"/>
    </row>
    <row r="40730" spans="1:4">
      <c r="A40730" s="188"/>
      <c r="B40730" s="188"/>
      <c r="C40730" s="188"/>
      <c r="D40730" s="189"/>
    </row>
    <row r="40731" spans="1:4">
      <c r="A40731" s="188"/>
      <c r="B40731" s="188"/>
      <c r="C40731" s="188"/>
      <c r="D40731" s="189"/>
    </row>
    <row r="40732" spans="1:4">
      <c r="A40732" s="188"/>
      <c r="B40732" s="188"/>
      <c r="C40732" s="188"/>
      <c r="D40732" s="189"/>
    </row>
    <row r="40733" spans="1:4">
      <c r="A40733" s="188"/>
      <c r="B40733" s="188"/>
      <c r="C40733" s="188"/>
      <c r="D40733" s="189"/>
    </row>
    <row r="40734" spans="1:4">
      <c r="A40734" s="188"/>
      <c r="B40734" s="188"/>
      <c r="C40734" s="188"/>
      <c r="D40734" s="189"/>
    </row>
    <row r="40735" spans="1:4">
      <c r="A40735" s="188"/>
      <c r="B40735" s="188"/>
      <c r="C40735" s="188"/>
      <c r="D40735" s="189"/>
    </row>
    <row r="40736" spans="1:4">
      <c r="A40736" s="188"/>
      <c r="B40736" s="188"/>
      <c r="C40736" s="188"/>
      <c r="D40736" s="189"/>
    </row>
    <row r="40737" spans="1:4">
      <c r="A40737" s="188"/>
      <c r="B40737" s="188"/>
      <c r="C40737" s="188"/>
      <c r="D40737" s="189"/>
    </row>
    <row r="40738" spans="1:4">
      <c r="A40738" s="188"/>
      <c r="B40738" s="188"/>
      <c r="C40738" s="188"/>
      <c r="D40738" s="189"/>
    </row>
    <row r="40739" spans="1:4">
      <c r="A40739" s="188"/>
      <c r="B40739" s="188"/>
      <c r="C40739" s="188"/>
      <c r="D40739" s="189"/>
    </row>
    <row r="40740" spans="1:4">
      <c r="A40740" s="188"/>
      <c r="B40740" s="188"/>
      <c r="C40740" s="188"/>
      <c r="D40740" s="189"/>
    </row>
    <row r="40741" spans="1:4">
      <c r="A40741" s="188"/>
      <c r="B40741" s="188"/>
      <c r="C40741" s="188"/>
      <c r="D40741" s="189"/>
    </row>
    <row r="40742" spans="1:4">
      <c r="A40742" s="188"/>
      <c r="B40742" s="188"/>
      <c r="C40742" s="188"/>
      <c r="D40742" s="189"/>
    </row>
    <row r="40743" spans="1:4">
      <c r="A40743" s="188"/>
      <c r="B40743" s="188"/>
      <c r="C40743" s="188"/>
      <c r="D40743" s="189"/>
    </row>
    <row r="40744" spans="1:4">
      <c r="A40744" s="188"/>
      <c r="B40744" s="188"/>
      <c r="C40744" s="188"/>
      <c r="D40744" s="189"/>
    </row>
    <row r="40745" spans="1:4">
      <c r="A40745" s="188"/>
      <c r="B40745" s="188"/>
      <c r="C40745" s="188"/>
      <c r="D40745" s="189"/>
    </row>
    <row r="40746" spans="1:4">
      <c r="A40746" s="188"/>
      <c r="B40746" s="188"/>
      <c r="C40746" s="188"/>
      <c r="D40746" s="189"/>
    </row>
    <row r="40747" spans="1:4">
      <c r="A40747" s="188"/>
      <c r="B40747" s="188"/>
      <c r="C40747" s="188"/>
      <c r="D40747" s="189"/>
    </row>
    <row r="40748" spans="1:4">
      <c r="A40748" s="188"/>
      <c r="B40748" s="188"/>
      <c r="C40748" s="188"/>
      <c r="D40748" s="189"/>
    </row>
    <row r="40749" spans="1:4">
      <c r="A40749" s="188"/>
      <c r="B40749" s="188"/>
      <c r="C40749" s="188"/>
      <c r="D40749" s="189"/>
    </row>
    <row r="40750" spans="1:4">
      <c r="A40750" s="188"/>
      <c r="B40750" s="188"/>
      <c r="C40750" s="188"/>
      <c r="D40750" s="189"/>
    </row>
    <row r="40751" spans="1:4">
      <c r="A40751" s="188"/>
      <c r="B40751" s="188"/>
      <c r="C40751" s="188"/>
      <c r="D40751" s="189"/>
    </row>
    <row r="40752" spans="1:4">
      <c r="A40752" s="188"/>
      <c r="B40752" s="188"/>
      <c r="C40752" s="188"/>
      <c r="D40752" s="189"/>
    </row>
    <row r="40753" spans="1:4">
      <c r="A40753" s="188"/>
      <c r="B40753" s="188"/>
      <c r="C40753" s="188"/>
      <c r="D40753" s="189"/>
    </row>
    <row r="40754" spans="1:4">
      <c r="A40754" s="188"/>
      <c r="B40754" s="188"/>
      <c r="C40754" s="188"/>
      <c r="D40754" s="189"/>
    </row>
    <row r="40755" spans="1:4">
      <c r="A40755" s="188"/>
      <c r="B40755" s="188"/>
      <c r="C40755" s="188"/>
      <c r="D40755" s="189"/>
    </row>
    <row r="40756" spans="1:4">
      <c r="A40756" s="188"/>
      <c r="B40756" s="188"/>
      <c r="C40756" s="188"/>
      <c r="D40756" s="189"/>
    </row>
    <row r="40757" spans="1:4">
      <c r="A40757" s="188"/>
      <c r="B40757" s="188"/>
      <c r="C40757" s="188"/>
      <c r="D40757" s="189"/>
    </row>
    <row r="40758" spans="1:4">
      <c r="A40758" s="188"/>
      <c r="B40758" s="188"/>
      <c r="C40758" s="188"/>
      <c r="D40758" s="189"/>
    </row>
    <row r="40759" spans="1:4">
      <c r="A40759" s="188"/>
      <c r="B40759" s="188"/>
      <c r="C40759" s="188"/>
      <c r="D40759" s="189"/>
    </row>
    <row r="40760" spans="1:4">
      <c r="A40760" s="188"/>
      <c r="B40760" s="188"/>
      <c r="C40760" s="188"/>
      <c r="D40760" s="189"/>
    </row>
    <row r="40761" spans="1:4">
      <c r="A40761" s="188"/>
      <c r="B40761" s="188"/>
      <c r="C40761" s="188"/>
      <c r="D40761" s="189"/>
    </row>
    <row r="40762" spans="1:4">
      <c r="A40762" s="188"/>
      <c r="B40762" s="188"/>
      <c r="C40762" s="188"/>
      <c r="D40762" s="189"/>
    </row>
    <row r="40763" spans="1:4">
      <c r="A40763" s="188"/>
      <c r="B40763" s="188"/>
      <c r="C40763" s="188"/>
      <c r="D40763" s="189"/>
    </row>
    <row r="40764" spans="1:4">
      <c r="A40764" s="188"/>
      <c r="B40764" s="188"/>
      <c r="C40764" s="188"/>
      <c r="D40764" s="189"/>
    </row>
    <row r="40765" spans="1:4">
      <c r="A40765" s="188"/>
      <c r="B40765" s="188"/>
      <c r="C40765" s="188"/>
      <c r="D40765" s="189"/>
    </row>
    <row r="40766" spans="1:4">
      <c r="A40766" s="188"/>
      <c r="B40766" s="188"/>
      <c r="C40766" s="188"/>
      <c r="D40766" s="189"/>
    </row>
    <row r="40767" spans="1:4">
      <c r="A40767" s="188"/>
      <c r="B40767" s="188"/>
      <c r="C40767" s="188"/>
      <c r="D40767" s="189"/>
    </row>
    <row r="40768" spans="1:4">
      <c r="A40768" s="188"/>
      <c r="B40768" s="188"/>
      <c r="C40768" s="188"/>
      <c r="D40768" s="189"/>
    </row>
    <row r="40769" spans="1:4">
      <c r="A40769" s="188"/>
      <c r="B40769" s="188"/>
      <c r="C40769" s="188"/>
      <c r="D40769" s="189"/>
    </row>
    <row r="40770" spans="1:4">
      <c r="A40770" s="188"/>
      <c r="B40770" s="188"/>
      <c r="C40770" s="188"/>
      <c r="D40770" s="189"/>
    </row>
    <row r="40771" spans="1:4">
      <c r="A40771" s="188"/>
      <c r="B40771" s="188"/>
      <c r="C40771" s="188"/>
      <c r="D40771" s="189"/>
    </row>
    <row r="40772" spans="1:4">
      <c r="A40772" s="188"/>
      <c r="B40772" s="188"/>
      <c r="C40772" s="188"/>
      <c r="D40772" s="189"/>
    </row>
    <row r="40773" spans="1:4">
      <c r="A40773" s="188"/>
      <c r="B40773" s="188"/>
      <c r="C40773" s="188"/>
      <c r="D40773" s="189"/>
    </row>
    <row r="40774" spans="1:4">
      <c r="A40774" s="188"/>
      <c r="B40774" s="188"/>
      <c r="C40774" s="188"/>
      <c r="D40774" s="189"/>
    </row>
    <row r="40775" spans="1:4">
      <c r="A40775" s="188"/>
      <c r="B40775" s="188"/>
      <c r="C40775" s="188"/>
      <c r="D40775" s="189"/>
    </row>
    <row r="40776" spans="1:4">
      <c r="A40776" s="188"/>
      <c r="B40776" s="188"/>
      <c r="C40776" s="188"/>
      <c r="D40776" s="189"/>
    </row>
    <row r="40777" spans="1:4">
      <c r="A40777" s="188"/>
      <c r="B40777" s="188"/>
      <c r="C40777" s="188"/>
      <c r="D40777" s="189"/>
    </row>
    <row r="40778" spans="1:4">
      <c r="A40778" s="188"/>
      <c r="B40778" s="188"/>
      <c r="C40778" s="188"/>
      <c r="D40778" s="189"/>
    </row>
    <row r="40779" spans="1:4">
      <c r="A40779" s="188"/>
      <c r="B40779" s="188"/>
      <c r="C40779" s="188"/>
      <c r="D40779" s="189"/>
    </row>
    <row r="40780" spans="1:4">
      <c r="A40780" s="188"/>
      <c r="B40780" s="188"/>
      <c r="C40780" s="188"/>
      <c r="D40780" s="189"/>
    </row>
    <row r="40781" spans="1:4">
      <c r="A40781" s="188"/>
      <c r="B40781" s="188"/>
      <c r="C40781" s="188"/>
      <c r="D40781" s="189"/>
    </row>
    <row r="40782" spans="1:4">
      <c r="A40782" s="188"/>
      <c r="B40782" s="188"/>
      <c r="C40782" s="188"/>
      <c r="D40782" s="189"/>
    </row>
    <row r="40783" spans="1:4">
      <c r="A40783" s="188"/>
      <c r="B40783" s="188"/>
      <c r="C40783" s="188"/>
      <c r="D40783" s="189"/>
    </row>
    <row r="40784" spans="1:4">
      <c r="A40784" s="188"/>
      <c r="B40784" s="188"/>
      <c r="C40784" s="188"/>
      <c r="D40784" s="189"/>
    </row>
    <row r="40785" spans="1:4">
      <c r="A40785" s="188"/>
      <c r="B40785" s="188"/>
      <c r="C40785" s="188"/>
      <c r="D40785" s="189"/>
    </row>
    <row r="40786" spans="1:4">
      <c r="A40786" s="188"/>
      <c r="B40786" s="188"/>
      <c r="C40786" s="188"/>
      <c r="D40786" s="189"/>
    </row>
    <row r="40787" spans="1:4">
      <c r="A40787" s="188"/>
      <c r="B40787" s="188"/>
      <c r="C40787" s="188"/>
      <c r="D40787" s="189"/>
    </row>
    <row r="40788" spans="1:4">
      <c r="A40788" s="188"/>
      <c r="B40788" s="188"/>
      <c r="C40788" s="188"/>
      <c r="D40788" s="189"/>
    </row>
    <row r="40789" spans="1:4">
      <c r="A40789" s="188"/>
      <c r="B40789" s="188"/>
      <c r="C40789" s="188"/>
      <c r="D40789" s="189"/>
    </row>
    <row r="40790" spans="1:4">
      <c r="A40790" s="188"/>
      <c r="B40790" s="188"/>
      <c r="C40790" s="188"/>
      <c r="D40790" s="189"/>
    </row>
    <row r="40791" spans="1:4">
      <c r="A40791" s="188"/>
      <c r="B40791" s="188"/>
      <c r="C40791" s="188"/>
      <c r="D40791" s="189"/>
    </row>
    <row r="40792" spans="1:4">
      <c r="A40792" s="188"/>
      <c r="B40792" s="188"/>
      <c r="C40792" s="188"/>
      <c r="D40792" s="189"/>
    </row>
    <row r="40793" spans="1:4">
      <c r="A40793" s="188"/>
      <c r="B40793" s="188"/>
      <c r="C40793" s="188"/>
      <c r="D40793" s="189"/>
    </row>
    <row r="40794" spans="1:4">
      <c r="A40794" s="188"/>
      <c r="B40794" s="188"/>
      <c r="C40794" s="188"/>
      <c r="D40794" s="189"/>
    </row>
    <row r="40795" spans="1:4">
      <c r="A40795" s="188"/>
      <c r="B40795" s="188"/>
      <c r="C40795" s="188"/>
      <c r="D40795" s="189"/>
    </row>
    <row r="40796" spans="1:4">
      <c r="A40796" s="188"/>
      <c r="B40796" s="188"/>
      <c r="C40796" s="188"/>
      <c r="D40796" s="189"/>
    </row>
    <row r="40797" spans="1:4">
      <c r="A40797" s="188"/>
      <c r="B40797" s="188"/>
      <c r="C40797" s="188"/>
      <c r="D40797" s="189"/>
    </row>
    <row r="40798" spans="1:4">
      <c r="A40798" s="188"/>
      <c r="B40798" s="188"/>
      <c r="C40798" s="188"/>
      <c r="D40798" s="189"/>
    </row>
    <row r="40799" spans="1:4">
      <c r="A40799" s="188"/>
      <c r="B40799" s="188"/>
      <c r="C40799" s="188"/>
      <c r="D40799" s="189"/>
    </row>
    <row r="40800" spans="1:4">
      <c r="A40800" s="188"/>
      <c r="B40800" s="188"/>
      <c r="C40800" s="188"/>
      <c r="D40800" s="189"/>
    </row>
    <row r="40801" spans="1:4">
      <c r="A40801" s="188"/>
      <c r="B40801" s="188"/>
      <c r="C40801" s="188"/>
      <c r="D40801" s="189"/>
    </row>
    <row r="40802" spans="1:4">
      <c r="A40802" s="188"/>
      <c r="B40802" s="188"/>
      <c r="C40802" s="188"/>
      <c r="D40802" s="189"/>
    </row>
    <row r="40803" spans="1:4">
      <c r="A40803" s="188"/>
      <c r="B40803" s="188"/>
      <c r="C40803" s="188"/>
      <c r="D40803" s="189"/>
    </row>
    <row r="40804" spans="1:4">
      <c r="A40804" s="188"/>
      <c r="B40804" s="188"/>
      <c r="C40804" s="188"/>
      <c r="D40804" s="189"/>
    </row>
    <row r="40805" spans="1:4">
      <c r="A40805" s="188"/>
      <c r="B40805" s="188"/>
      <c r="C40805" s="188"/>
      <c r="D40805" s="189"/>
    </row>
    <row r="40806" spans="1:4">
      <c r="A40806" s="188"/>
      <c r="B40806" s="188"/>
      <c r="C40806" s="188"/>
      <c r="D40806" s="189"/>
    </row>
    <row r="40807" spans="1:4">
      <c r="A40807" s="188"/>
      <c r="B40807" s="188"/>
      <c r="C40807" s="188"/>
      <c r="D40807" s="189"/>
    </row>
    <row r="40808" spans="1:4">
      <c r="A40808" s="188"/>
      <c r="B40808" s="188"/>
      <c r="C40808" s="188"/>
      <c r="D40808" s="189"/>
    </row>
    <row r="40809" spans="1:4">
      <c r="A40809" s="188"/>
      <c r="B40809" s="188"/>
      <c r="C40809" s="188"/>
      <c r="D40809" s="189"/>
    </row>
    <row r="40810" spans="1:4">
      <c r="A40810" s="188"/>
      <c r="B40810" s="188"/>
      <c r="C40810" s="188"/>
      <c r="D40810" s="189"/>
    </row>
    <row r="40811" spans="1:4">
      <c r="A40811" s="188"/>
      <c r="B40811" s="188"/>
      <c r="C40811" s="188"/>
      <c r="D40811" s="189"/>
    </row>
    <row r="40812" spans="1:4">
      <c r="A40812" s="188"/>
      <c r="B40812" s="188"/>
      <c r="C40812" s="188"/>
      <c r="D40812" s="189"/>
    </row>
    <row r="40813" spans="1:4">
      <c r="A40813" s="188"/>
      <c r="B40813" s="188"/>
      <c r="C40813" s="188"/>
      <c r="D40813" s="189"/>
    </row>
    <row r="40814" spans="1:4">
      <c r="A40814" s="188"/>
      <c r="B40814" s="188"/>
      <c r="C40814" s="188"/>
      <c r="D40814" s="189"/>
    </row>
    <row r="40815" spans="1:4">
      <c r="A40815" s="188"/>
      <c r="B40815" s="188"/>
      <c r="C40815" s="188"/>
      <c r="D40815" s="189"/>
    </row>
    <row r="40816" spans="1:4">
      <c r="A40816" s="188"/>
      <c r="B40816" s="188"/>
      <c r="C40816" s="188"/>
      <c r="D40816" s="189"/>
    </row>
    <row r="40817" spans="1:4">
      <c r="A40817" s="188"/>
      <c r="B40817" s="188"/>
      <c r="C40817" s="188"/>
      <c r="D40817" s="189"/>
    </row>
    <row r="40818" spans="1:4">
      <c r="A40818" s="188"/>
      <c r="B40818" s="188"/>
      <c r="C40818" s="188"/>
      <c r="D40818" s="189"/>
    </row>
    <row r="40819" spans="1:4">
      <c r="A40819" s="188"/>
      <c r="B40819" s="188"/>
      <c r="C40819" s="188"/>
      <c r="D40819" s="189"/>
    </row>
    <row r="40820" spans="1:4">
      <c r="A40820" s="188"/>
      <c r="B40820" s="188"/>
      <c r="C40820" s="188"/>
      <c r="D40820" s="189"/>
    </row>
    <row r="40821" spans="1:4">
      <c r="A40821" s="188"/>
      <c r="B40821" s="188"/>
      <c r="C40821" s="188"/>
      <c r="D40821" s="189"/>
    </row>
    <row r="40822" spans="1:4">
      <c r="A40822" s="188"/>
      <c r="B40822" s="188"/>
      <c r="C40822" s="188"/>
      <c r="D40822" s="189"/>
    </row>
    <row r="40823" spans="1:4">
      <c r="A40823" s="188"/>
      <c r="B40823" s="188"/>
      <c r="C40823" s="188"/>
      <c r="D40823" s="189"/>
    </row>
    <row r="40824" spans="1:4">
      <c r="A40824" s="188"/>
      <c r="B40824" s="188"/>
      <c r="C40824" s="188"/>
      <c r="D40824" s="189"/>
    </row>
    <row r="40825" spans="1:4">
      <c r="A40825" s="188"/>
      <c r="B40825" s="188"/>
      <c r="C40825" s="188"/>
      <c r="D40825" s="189"/>
    </row>
    <row r="40826" spans="1:4">
      <c r="A40826" s="188"/>
      <c r="B40826" s="188"/>
      <c r="C40826" s="188"/>
      <c r="D40826" s="189"/>
    </row>
    <row r="40827" spans="1:4">
      <c r="A40827" s="188"/>
      <c r="B40827" s="188"/>
      <c r="C40827" s="188"/>
      <c r="D40827" s="189"/>
    </row>
    <row r="40828" spans="1:4">
      <c r="A40828" s="188"/>
      <c r="B40828" s="188"/>
      <c r="C40828" s="188"/>
      <c r="D40828" s="189"/>
    </row>
    <row r="40829" spans="1:4">
      <c r="A40829" s="188"/>
      <c r="B40829" s="188"/>
      <c r="C40829" s="188"/>
      <c r="D40829" s="189"/>
    </row>
    <row r="40830" spans="1:4">
      <c r="A40830" s="188"/>
      <c r="B40830" s="188"/>
      <c r="C40830" s="188"/>
      <c r="D40830" s="189"/>
    </row>
    <row r="40831" spans="1:4">
      <c r="A40831" s="188"/>
      <c r="B40831" s="188"/>
      <c r="C40831" s="188"/>
      <c r="D40831" s="189"/>
    </row>
    <row r="40832" spans="1:4">
      <c r="A40832" s="188"/>
      <c r="B40832" s="188"/>
      <c r="C40832" s="188"/>
      <c r="D40832" s="189"/>
    </row>
    <row r="40833" spans="1:4">
      <c r="A40833" s="188"/>
      <c r="B40833" s="188"/>
      <c r="C40833" s="188"/>
      <c r="D40833" s="189"/>
    </row>
    <row r="40834" spans="1:4">
      <c r="A40834" s="188"/>
      <c r="B40834" s="188"/>
      <c r="C40834" s="188"/>
      <c r="D40834" s="189"/>
    </row>
    <row r="40835" spans="1:4">
      <c r="A40835" s="188"/>
      <c r="B40835" s="188"/>
      <c r="C40835" s="188"/>
      <c r="D40835" s="189"/>
    </row>
    <row r="40836" spans="1:4">
      <c r="A40836" s="188"/>
      <c r="B40836" s="188"/>
      <c r="C40836" s="188"/>
      <c r="D40836" s="189"/>
    </row>
    <row r="40837" spans="1:4">
      <c r="A40837" s="188"/>
      <c r="B40837" s="188"/>
      <c r="C40837" s="188"/>
      <c r="D40837" s="189"/>
    </row>
    <row r="40838" spans="1:4">
      <c r="A40838" s="188"/>
      <c r="B40838" s="188"/>
      <c r="C40838" s="188"/>
      <c r="D40838" s="189"/>
    </row>
    <row r="40839" spans="1:4">
      <c r="A40839" s="188"/>
      <c r="B40839" s="188"/>
      <c r="C40839" s="188"/>
      <c r="D40839" s="189"/>
    </row>
    <row r="40840" spans="1:4">
      <c r="A40840" s="188"/>
      <c r="B40840" s="188"/>
      <c r="C40840" s="188"/>
      <c r="D40840" s="189"/>
    </row>
    <row r="40841" spans="1:4">
      <c r="A40841" s="188"/>
      <c r="B40841" s="188"/>
      <c r="C40841" s="188"/>
      <c r="D40841" s="189"/>
    </row>
    <row r="40842" spans="1:4">
      <c r="A40842" s="188"/>
      <c r="B40842" s="188"/>
      <c r="C40842" s="188"/>
      <c r="D40842" s="189"/>
    </row>
    <row r="40843" spans="1:4">
      <c r="A40843" s="188"/>
      <c r="B40843" s="188"/>
      <c r="C40843" s="188"/>
      <c r="D40843" s="189"/>
    </row>
    <row r="40844" spans="1:4">
      <c r="A40844" s="188"/>
      <c r="B40844" s="188"/>
      <c r="C40844" s="188"/>
      <c r="D40844" s="189"/>
    </row>
    <row r="40845" spans="1:4">
      <c r="A40845" s="188"/>
      <c r="B40845" s="188"/>
      <c r="C40845" s="188"/>
      <c r="D40845" s="189"/>
    </row>
    <row r="40846" spans="1:4">
      <c r="A40846" s="188"/>
      <c r="B40846" s="188"/>
      <c r="C40846" s="188"/>
      <c r="D40846" s="189"/>
    </row>
    <row r="40847" spans="1:4">
      <c r="A40847" s="188"/>
      <c r="B40847" s="188"/>
      <c r="C40847" s="188"/>
      <c r="D40847" s="189"/>
    </row>
    <row r="40848" spans="1:4">
      <c r="A40848" s="188"/>
      <c r="B40848" s="188"/>
      <c r="C40848" s="188"/>
      <c r="D40848" s="189"/>
    </row>
    <row r="40849" spans="1:4">
      <c r="A40849" s="188"/>
      <c r="B40849" s="188"/>
      <c r="C40849" s="188"/>
      <c r="D40849" s="189"/>
    </row>
    <row r="40850" spans="1:4">
      <c r="A40850" s="188"/>
      <c r="B40850" s="188"/>
      <c r="C40850" s="188"/>
      <c r="D40850" s="189"/>
    </row>
    <row r="40851" spans="1:4">
      <c r="A40851" s="188"/>
      <c r="B40851" s="188"/>
      <c r="C40851" s="188"/>
      <c r="D40851" s="189"/>
    </row>
    <row r="40852" spans="1:4">
      <c r="A40852" s="188"/>
      <c r="B40852" s="188"/>
      <c r="C40852" s="188"/>
      <c r="D40852" s="189"/>
    </row>
    <row r="40853" spans="1:4">
      <c r="A40853" s="188"/>
      <c r="B40853" s="188"/>
      <c r="C40853" s="188"/>
      <c r="D40853" s="189"/>
    </row>
    <row r="40854" spans="1:4">
      <c r="A40854" s="188"/>
      <c r="B40854" s="188"/>
      <c r="C40854" s="188"/>
      <c r="D40854" s="189"/>
    </row>
    <row r="40855" spans="1:4">
      <c r="A40855" s="188"/>
      <c r="B40855" s="188"/>
      <c r="C40855" s="188"/>
      <c r="D40855" s="189"/>
    </row>
    <row r="40856" spans="1:4">
      <c r="A40856" s="188"/>
      <c r="B40856" s="188"/>
      <c r="C40856" s="188"/>
      <c r="D40856" s="189"/>
    </row>
    <row r="40857" spans="1:4">
      <c r="A40857" s="188"/>
      <c r="B40857" s="188"/>
      <c r="C40857" s="188"/>
      <c r="D40857" s="189"/>
    </row>
    <row r="40858" spans="1:4">
      <c r="A40858" s="188"/>
      <c r="B40858" s="188"/>
      <c r="C40858" s="188"/>
      <c r="D40858" s="189"/>
    </row>
    <row r="40859" spans="1:4">
      <c r="A40859" s="188"/>
      <c r="B40859" s="188"/>
      <c r="C40859" s="188"/>
      <c r="D40859" s="189"/>
    </row>
    <row r="40860" spans="1:4">
      <c r="A40860" s="188"/>
      <c r="B40860" s="188"/>
      <c r="C40860" s="188"/>
      <c r="D40860" s="189"/>
    </row>
    <row r="40861" spans="1:4">
      <c r="A40861" s="188"/>
      <c r="B40861" s="188"/>
      <c r="C40861" s="188"/>
      <c r="D40861" s="189"/>
    </row>
    <row r="40862" spans="1:4">
      <c r="A40862" s="188"/>
      <c r="B40862" s="188"/>
      <c r="C40862" s="188"/>
      <c r="D40862" s="189"/>
    </row>
    <row r="40863" spans="1:4">
      <c r="A40863" s="188"/>
      <c r="B40863" s="188"/>
      <c r="C40863" s="188"/>
      <c r="D40863" s="189"/>
    </row>
    <row r="40864" spans="1:4">
      <c r="A40864" s="188"/>
      <c r="B40864" s="188"/>
      <c r="C40864" s="188"/>
      <c r="D40864" s="189"/>
    </row>
    <row r="40865" spans="1:4">
      <c r="A40865" s="188"/>
      <c r="B40865" s="188"/>
      <c r="C40865" s="188"/>
      <c r="D40865" s="189"/>
    </row>
    <row r="40866" spans="1:4">
      <c r="A40866" s="188"/>
      <c r="B40866" s="188"/>
      <c r="C40866" s="188"/>
      <c r="D40866" s="189"/>
    </row>
    <row r="40867" spans="1:4">
      <c r="A40867" s="188"/>
      <c r="B40867" s="188"/>
      <c r="C40867" s="188"/>
      <c r="D40867" s="189"/>
    </row>
    <row r="40868" spans="1:4">
      <c r="A40868" s="188"/>
      <c r="B40868" s="188"/>
      <c r="C40868" s="188"/>
      <c r="D40868" s="189"/>
    </row>
    <row r="40869" spans="1:4">
      <c r="A40869" s="188"/>
      <c r="B40869" s="188"/>
      <c r="C40869" s="188"/>
      <c r="D40869" s="189"/>
    </row>
    <row r="40870" spans="1:4">
      <c r="A40870" s="188"/>
      <c r="B40870" s="188"/>
      <c r="C40870" s="188"/>
      <c r="D40870" s="189"/>
    </row>
    <row r="40871" spans="1:4">
      <c r="A40871" s="188"/>
      <c r="B40871" s="188"/>
      <c r="C40871" s="188"/>
      <c r="D40871" s="189"/>
    </row>
    <row r="40872" spans="1:4">
      <c r="A40872" s="188"/>
      <c r="B40872" s="188"/>
      <c r="C40872" s="188"/>
      <c r="D40872" s="189"/>
    </row>
    <row r="40873" spans="1:4">
      <c r="A40873" s="188"/>
      <c r="B40873" s="188"/>
      <c r="C40873" s="188"/>
      <c r="D40873" s="189"/>
    </row>
    <row r="40874" spans="1:4">
      <c r="A40874" s="188"/>
      <c r="B40874" s="188"/>
      <c r="C40874" s="188"/>
      <c r="D40874" s="189"/>
    </row>
    <row r="40875" spans="1:4">
      <c r="A40875" s="188"/>
      <c r="B40875" s="188"/>
      <c r="C40875" s="188"/>
      <c r="D40875" s="189"/>
    </row>
    <row r="40876" spans="1:4">
      <c r="A40876" s="188"/>
      <c r="B40876" s="188"/>
      <c r="C40876" s="188"/>
      <c r="D40876" s="189"/>
    </row>
    <row r="40877" spans="1:4">
      <c r="A40877" s="188"/>
      <c r="B40877" s="188"/>
      <c r="C40877" s="188"/>
      <c r="D40877" s="189"/>
    </row>
    <row r="40878" spans="1:4">
      <c r="A40878" s="188"/>
      <c r="B40878" s="188"/>
      <c r="C40878" s="188"/>
      <c r="D40878" s="189"/>
    </row>
    <row r="40879" spans="1:4">
      <c r="A40879" s="188"/>
      <c r="B40879" s="188"/>
      <c r="C40879" s="188"/>
      <c r="D40879" s="189"/>
    </row>
    <row r="40880" spans="1:4">
      <c r="A40880" s="188"/>
      <c r="B40880" s="188"/>
      <c r="C40880" s="188"/>
      <c r="D40880" s="189"/>
    </row>
    <row r="40881" spans="1:4">
      <c r="A40881" s="188"/>
      <c r="B40881" s="188"/>
      <c r="C40881" s="188"/>
      <c r="D40881" s="189"/>
    </row>
    <row r="40882" spans="1:4">
      <c r="A40882" s="188"/>
      <c r="B40882" s="188"/>
      <c r="C40882" s="188"/>
      <c r="D40882" s="189"/>
    </row>
    <row r="40883" spans="1:4">
      <c r="A40883" s="188"/>
      <c r="B40883" s="188"/>
      <c r="C40883" s="188"/>
      <c r="D40883" s="189"/>
    </row>
    <row r="40884" spans="1:4">
      <c r="A40884" s="188"/>
      <c r="B40884" s="188"/>
      <c r="C40884" s="188"/>
      <c r="D40884" s="189"/>
    </row>
    <row r="40885" spans="1:4">
      <c r="A40885" s="188"/>
      <c r="B40885" s="188"/>
      <c r="C40885" s="188"/>
      <c r="D40885" s="189"/>
    </row>
    <row r="40886" spans="1:4">
      <c r="A40886" s="188"/>
      <c r="B40886" s="188"/>
      <c r="C40886" s="188"/>
      <c r="D40886" s="189"/>
    </row>
    <row r="40887" spans="1:4">
      <c r="A40887" s="188"/>
      <c r="B40887" s="188"/>
      <c r="C40887" s="188"/>
      <c r="D40887" s="189"/>
    </row>
    <row r="40888" spans="1:4">
      <c r="A40888" s="188"/>
      <c r="B40888" s="188"/>
      <c r="C40888" s="188"/>
      <c r="D40888" s="189"/>
    </row>
    <row r="40889" spans="1:4">
      <c r="A40889" s="188"/>
      <c r="B40889" s="188"/>
      <c r="C40889" s="188"/>
      <c r="D40889" s="189"/>
    </row>
    <row r="40890" spans="1:4">
      <c r="A40890" s="188"/>
      <c r="B40890" s="188"/>
      <c r="C40890" s="188"/>
      <c r="D40890" s="189"/>
    </row>
    <row r="40891" spans="1:4">
      <c r="A40891" s="188"/>
      <c r="B40891" s="188"/>
      <c r="C40891" s="188"/>
      <c r="D40891" s="189"/>
    </row>
    <row r="40892" spans="1:4">
      <c r="A40892" s="188"/>
      <c r="B40892" s="188"/>
      <c r="C40892" s="188"/>
      <c r="D40892" s="189"/>
    </row>
    <row r="40893" spans="1:4">
      <c r="A40893" s="188"/>
      <c r="B40893" s="188"/>
      <c r="C40893" s="188"/>
      <c r="D40893" s="189"/>
    </row>
    <row r="40894" spans="1:4">
      <c r="A40894" s="188"/>
      <c r="B40894" s="188"/>
      <c r="C40894" s="188"/>
      <c r="D40894" s="189"/>
    </row>
    <row r="40895" spans="1:4">
      <c r="A40895" s="188"/>
      <c r="B40895" s="188"/>
      <c r="C40895" s="188"/>
      <c r="D40895" s="189"/>
    </row>
    <row r="40896" spans="1:4">
      <c r="A40896" s="188"/>
      <c r="B40896" s="188"/>
      <c r="C40896" s="188"/>
      <c r="D40896" s="189"/>
    </row>
    <row r="40897" spans="1:4">
      <c r="A40897" s="188"/>
      <c r="B40897" s="188"/>
      <c r="C40897" s="188"/>
      <c r="D40897" s="189"/>
    </row>
    <row r="40898" spans="1:4">
      <c r="A40898" s="188"/>
      <c r="B40898" s="188"/>
      <c r="C40898" s="188"/>
      <c r="D40898" s="189"/>
    </row>
    <row r="40899" spans="1:4">
      <c r="A40899" s="188"/>
      <c r="B40899" s="188"/>
      <c r="C40899" s="188"/>
      <c r="D40899" s="189"/>
    </row>
    <row r="40900" spans="1:4">
      <c r="A40900" s="188"/>
      <c r="B40900" s="188"/>
      <c r="C40900" s="188"/>
      <c r="D40900" s="189"/>
    </row>
    <row r="40901" spans="1:4">
      <c r="A40901" s="188"/>
      <c r="B40901" s="188"/>
      <c r="C40901" s="188"/>
      <c r="D40901" s="189"/>
    </row>
    <row r="40902" spans="1:4">
      <c r="A40902" s="188"/>
      <c r="B40902" s="188"/>
      <c r="C40902" s="188"/>
      <c r="D40902" s="189"/>
    </row>
    <row r="40903" spans="1:4">
      <c r="A40903" s="188"/>
      <c r="B40903" s="188"/>
      <c r="C40903" s="188"/>
      <c r="D40903" s="189"/>
    </row>
    <row r="40904" spans="1:4">
      <c r="A40904" s="188"/>
      <c r="B40904" s="188"/>
      <c r="C40904" s="188"/>
      <c r="D40904" s="189"/>
    </row>
    <row r="40905" spans="1:4">
      <c r="A40905" s="188"/>
      <c r="B40905" s="188"/>
      <c r="C40905" s="188"/>
      <c r="D40905" s="189"/>
    </row>
    <row r="40906" spans="1:4">
      <c r="A40906" s="188"/>
      <c r="B40906" s="188"/>
      <c r="C40906" s="188"/>
      <c r="D40906" s="189"/>
    </row>
    <row r="40907" spans="1:4">
      <c r="A40907" s="188"/>
      <c r="B40907" s="188"/>
      <c r="C40907" s="188"/>
      <c r="D40907" s="189"/>
    </row>
    <row r="40908" spans="1:4">
      <c r="A40908" s="188"/>
      <c r="B40908" s="188"/>
      <c r="C40908" s="188"/>
      <c r="D40908" s="189"/>
    </row>
    <row r="40909" spans="1:4">
      <c r="A40909" s="188"/>
      <c r="B40909" s="188"/>
      <c r="C40909" s="188"/>
      <c r="D40909" s="189"/>
    </row>
    <row r="40910" spans="1:4">
      <c r="A40910" s="188"/>
      <c r="B40910" s="188"/>
      <c r="C40910" s="188"/>
      <c r="D40910" s="189"/>
    </row>
    <row r="40911" spans="1:4">
      <c r="A40911" s="188"/>
      <c r="B40911" s="188"/>
      <c r="C40911" s="188"/>
      <c r="D40911" s="189"/>
    </row>
    <row r="40912" spans="1:4">
      <c r="A40912" s="188"/>
      <c r="B40912" s="188"/>
      <c r="C40912" s="188"/>
      <c r="D40912" s="189"/>
    </row>
    <row r="40913" spans="1:4">
      <c r="A40913" s="188"/>
      <c r="B40913" s="188"/>
      <c r="C40913" s="188"/>
      <c r="D40913" s="189"/>
    </row>
    <row r="40914" spans="1:4">
      <c r="A40914" s="188"/>
      <c r="B40914" s="188"/>
      <c r="C40914" s="188"/>
      <c r="D40914" s="189"/>
    </row>
    <row r="40915" spans="1:4">
      <c r="A40915" s="188"/>
      <c r="B40915" s="188"/>
      <c r="C40915" s="188"/>
      <c r="D40915" s="189"/>
    </row>
    <row r="40916" spans="1:4">
      <c r="A40916" s="188"/>
      <c r="B40916" s="188"/>
      <c r="C40916" s="188"/>
      <c r="D40916" s="189"/>
    </row>
    <row r="40917" spans="1:4">
      <c r="A40917" s="188"/>
      <c r="B40917" s="188"/>
      <c r="C40917" s="188"/>
      <c r="D40917" s="189"/>
    </row>
    <row r="40918" spans="1:4">
      <c r="A40918" s="188"/>
      <c r="B40918" s="188"/>
      <c r="C40918" s="188"/>
      <c r="D40918" s="189"/>
    </row>
    <row r="40919" spans="1:4">
      <c r="A40919" s="188"/>
      <c r="B40919" s="188"/>
      <c r="C40919" s="188"/>
      <c r="D40919" s="189"/>
    </row>
    <row r="40920" spans="1:4">
      <c r="A40920" s="188"/>
      <c r="B40920" s="188"/>
      <c r="C40920" s="188"/>
      <c r="D40920" s="189"/>
    </row>
    <row r="40921" spans="1:4">
      <c r="A40921" s="188"/>
      <c r="B40921" s="188"/>
      <c r="C40921" s="188"/>
      <c r="D40921" s="189"/>
    </row>
    <row r="40922" spans="1:4">
      <c r="A40922" s="188"/>
      <c r="B40922" s="188"/>
      <c r="C40922" s="188"/>
      <c r="D40922" s="189"/>
    </row>
    <row r="40923" spans="1:4">
      <c r="A40923" s="188"/>
      <c r="B40923" s="188"/>
      <c r="C40923" s="188"/>
      <c r="D40923" s="189"/>
    </row>
    <row r="40924" spans="1:4">
      <c r="A40924" s="188"/>
      <c r="B40924" s="188"/>
      <c r="C40924" s="188"/>
      <c r="D40924" s="189"/>
    </row>
    <row r="40925" spans="1:4">
      <c r="A40925" s="188"/>
      <c r="B40925" s="188"/>
      <c r="C40925" s="188"/>
      <c r="D40925" s="189"/>
    </row>
    <row r="40926" spans="1:4">
      <c r="A40926" s="188"/>
      <c r="B40926" s="188"/>
      <c r="C40926" s="188"/>
      <c r="D40926" s="189"/>
    </row>
    <row r="40927" spans="1:4">
      <c r="A40927" s="188"/>
      <c r="B40927" s="188"/>
      <c r="C40927" s="188"/>
      <c r="D40927" s="189"/>
    </row>
    <row r="40928" spans="1:4">
      <c r="A40928" s="188"/>
      <c r="B40928" s="188"/>
      <c r="C40928" s="188"/>
      <c r="D40928" s="189"/>
    </row>
    <row r="40929" spans="1:4">
      <c r="A40929" s="188"/>
      <c r="B40929" s="188"/>
      <c r="C40929" s="188"/>
      <c r="D40929" s="189"/>
    </row>
    <row r="40930" spans="1:4">
      <c r="A40930" s="188"/>
      <c r="B40930" s="188"/>
      <c r="C40930" s="188"/>
      <c r="D40930" s="189"/>
    </row>
    <row r="40931" spans="1:4">
      <c r="A40931" s="188"/>
      <c r="B40931" s="188"/>
      <c r="C40931" s="188"/>
      <c r="D40931" s="189"/>
    </row>
    <row r="40932" spans="1:4">
      <c r="A40932" s="188"/>
      <c r="B40932" s="188"/>
      <c r="C40932" s="188"/>
      <c r="D40932" s="189"/>
    </row>
    <row r="40933" spans="1:4">
      <c r="A40933" s="188"/>
      <c r="B40933" s="188"/>
      <c r="C40933" s="188"/>
      <c r="D40933" s="189"/>
    </row>
    <row r="40934" spans="1:4">
      <c r="A40934" s="188"/>
      <c r="B40934" s="188"/>
      <c r="C40934" s="188"/>
      <c r="D40934" s="189"/>
    </row>
    <row r="40935" spans="1:4">
      <c r="A40935" s="188"/>
      <c r="B40935" s="188"/>
      <c r="C40935" s="188"/>
      <c r="D40935" s="189"/>
    </row>
    <row r="40936" spans="1:4">
      <c r="A40936" s="188"/>
      <c r="B40936" s="188"/>
      <c r="C40936" s="188"/>
      <c r="D40936" s="189"/>
    </row>
    <row r="40937" spans="1:4">
      <c r="A40937" s="188"/>
      <c r="B40937" s="188"/>
      <c r="C40937" s="188"/>
      <c r="D40937" s="189"/>
    </row>
    <row r="40938" spans="1:4">
      <c r="A40938" s="188"/>
      <c r="B40938" s="188"/>
      <c r="C40938" s="188"/>
      <c r="D40938" s="189"/>
    </row>
    <row r="40939" spans="1:4">
      <c r="A40939" s="188"/>
      <c r="B40939" s="188"/>
      <c r="C40939" s="188"/>
      <c r="D40939" s="189"/>
    </row>
    <row r="40940" spans="1:4">
      <c r="A40940" s="188"/>
      <c r="B40940" s="188"/>
      <c r="C40940" s="188"/>
      <c r="D40940" s="189"/>
    </row>
    <row r="40941" spans="1:4">
      <c r="A40941" s="188"/>
      <c r="B40941" s="188"/>
      <c r="C40941" s="188"/>
      <c r="D40941" s="189"/>
    </row>
    <row r="40942" spans="1:4">
      <c r="A40942" s="188"/>
      <c r="B40942" s="188"/>
      <c r="C40942" s="188"/>
      <c r="D40942" s="189"/>
    </row>
    <row r="40943" spans="1:4">
      <c r="A40943" s="188"/>
      <c r="B40943" s="188"/>
      <c r="C40943" s="188"/>
      <c r="D40943" s="189"/>
    </row>
    <row r="40944" spans="1:4">
      <c r="A40944" s="188"/>
      <c r="B40944" s="188"/>
      <c r="C40944" s="188"/>
      <c r="D40944" s="189"/>
    </row>
    <row r="40945" spans="1:4">
      <c r="A40945" s="188"/>
      <c r="B40945" s="188"/>
      <c r="C40945" s="188"/>
      <c r="D40945" s="189"/>
    </row>
    <row r="40946" spans="1:4">
      <c r="A40946" s="188"/>
      <c r="B40946" s="188"/>
      <c r="C40946" s="188"/>
      <c r="D40946" s="189"/>
    </row>
    <row r="40947" spans="1:4">
      <c r="A40947" s="188"/>
      <c r="B40947" s="188"/>
      <c r="C40947" s="188"/>
      <c r="D40947" s="189"/>
    </row>
    <row r="40948" spans="1:4">
      <c r="A40948" s="188"/>
      <c r="B40948" s="188"/>
      <c r="C40948" s="188"/>
      <c r="D40948" s="189"/>
    </row>
    <row r="40949" spans="1:4">
      <c r="A40949" s="188"/>
      <c r="B40949" s="188"/>
      <c r="C40949" s="188"/>
      <c r="D40949" s="189"/>
    </row>
    <row r="40950" spans="1:4">
      <c r="A40950" s="188"/>
      <c r="B40950" s="188"/>
      <c r="C40950" s="188"/>
      <c r="D40950" s="189"/>
    </row>
    <row r="40951" spans="1:4">
      <c r="A40951" s="188"/>
      <c r="B40951" s="188"/>
      <c r="C40951" s="188"/>
      <c r="D40951" s="189"/>
    </row>
    <row r="40952" spans="1:4">
      <c r="A40952" s="188"/>
      <c r="B40952" s="188"/>
      <c r="C40952" s="188"/>
      <c r="D40952" s="189"/>
    </row>
    <row r="40953" spans="1:4">
      <c r="A40953" s="188"/>
      <c r="B40953" s="188"/>
      <c r="C40953" s="188"/>
      <c r="D40953" s="189"/>
    </row>
    <row r="40954" spans="1:4">
      <c r="A40954" s="188"/>
      <c r="B40954" s="188"/>
      <c r="C40954" s="188"/>
      <c r="D40954" s="189"/>
    </row>
    <row r="40955" spans="1:4">
      <c r="A40955" s="188"/>
      <c r="B40955" s="188"/>
      <c r="C40955" s="188"/>
      <c r="D40955" s="189"/>
    </row>
    <row r="40956" spans="1:4">
      <c r="A40956" s="188"/>
      <c r="B40956" s="188"/>
      <c r="C40956" s="188"/>
      <c r="D40956" s="189"/>
    </row>
    <row r="40957" spans="1:4">
      <c r="A40957" s="188"/>
      <c r="B40957" s="188"/>
      <c r="C40957" s="188"/>
      <c r="D40957" s="189"/>
    </row>
    <row r="40958" spans="1:4">
      <c r="A40958" s="188"/>
      <c r="B40958" s="188"/>
      <c r="C40958" s="188"/>
      <c r="D40958" s="189"/>
    </row>
    <row r="40959" spans="1:4">
      <c r="A40959" s="188"/>
      <c r="B40959" s="188"/>
      <c r="C40959" s="188"/>
      <c r="D40959" s="189"/>
    </row>
    <row r="40960" spans="1:4">
      <c r="A40960" s="188"/>
      <c r="B40960" s="188"/>
      <c r="C40960" s="188"/>
      <c r="D40960" s="189"/>
    </row>
    <row r="40961" spans="1:4">
      <c r="A40961" s="188"/>
      <c r="B40961" s="188"/>
      <c r="C40961" s="188"/>
      <c r="D40961" s="189"/>
    </row>
    <row r="40962" spans="1:4">
      <c r="A40962" s="188"/>
      <c r="B40962" s="188"/>
      <c r="C40962" s="188"/>
      <c r="D40962" s="189"/>
    </row>
    <row r="40963" spans="1:4">
      <c r="A40963" s="188"/>
      <c r="B40963" s="188"/>
      <c r="C40963" s="188"/>
      <c r="D40963" s="189"/>
    </row>
    <row r="40964" spans="1:4">
      <c r="A40964" s="188"/>
      <c r="B40964" s="188"/>
      <c r="C40964" s="188"/>
      <c r="D40964" s="189"/>
    </row>
    <row r="40965" spans="1:4">
      <c r="A40965" s="188"/>
      <c r="B40965" s="188"/>
      <c r="C40965" s="188"/>
      <c r="D40965" s="189"/>
    </row>
    <row r="40966" spans="1:4">
      <c r="A40966" s="188"/>
      <c r="B40966" s="188"/>
      <c r="C40966" s="188"/>
      <c r="D40966" s="189"/>
    </row>
    <row r="40967" spans="1:4">
      <c r="A40967" s="188"/>
      <c r="B40967" s="188"/>
      <c r="C40967" s="188"/>
      <c r="D40967" s="189"/>
    </row>
    <row r="40968" spans="1:4">
      <c r="A40968" s="188"/>
      <c r="B40968" s="188"/>
      <c r="C40968" s="188"/>
      <c r="D40968" s="189"/>
    </row>
    <row r="40969" spans="1:4">
      <c r="A40969" s="188"/>
      <c r="B40969" s="188"/>
      <c r="C40969" s="188"/>
      <c r="D40969" s="189"/>
    </row>
    <row r="40970" spans="1:4">
      <c r="A40970" s="188"/>
      <c r="B40970" s="188"/>
      <c r="C40970" s="188"/>
      <c r="D40970" s="189"/>
    </row>
    <row r="40971" spans="1:4">
      <c r="A40971" s="188"/>
      <c r="B40971" s="188"/>
      <c r="C40971" s="188"/>
      <c r="D40971" s="189"/>
    </row>
    <row r="40972" spans="1:4">
      <c r="A40972" s="188"/>
      <c r="B40972" s="188"/>
      <c r="C40972" s="188"/>
      <c r="D40972" s="189"/>
    </row>
    <row r="40973" spans="1:4">
      <c r="A40973" s="188"/>
      <c r="B40973" s="188"/>
      <c r="C40973" s="188"/>
      <c r="D40973" s="189"/>
    </row>
    <row r="40974" spans="1:4">
      <c r="A40974" s="188"/>
      <c r="B40974" s="188"/>
      <c r="C40974" s="188"/>
      <c r="D40974" s="189"/>
    </row>
    <row r="40975" spans="1:4">
      <c r="A40975" s="188"/>
      <c r="B40975" s="188"/>
      <c r="C40975" s="188"/>
      <c r="D40975" s="189"/>
    </row>
    <row r="40976" spans="1:4">
      <c r="A40976" s="188"/>
      <c r="B40976" s="188"/>
      <c r="C40976" s="188"/>
      <c r="D40976" s="189"/>
    </row>
    <row r="40977" spans="1:4">
      <c r="A40977" s="188"/>
      <c r="B40977" s="188"/>
      <c r="C40977" s="188"/>
      <c r="D40977" s="189"/>
    </row>
    <row r="40978" spans="1:4">
      <c r="A40978" s="188"/>
      <c r="B40978" s="188"/>
      <c r="C40978" s="188"/>
      <c r="D40978" s="189"/>
    </row>
    <row r="40979" spans="1:4">
      <c r="A40979" s="188"/>
      <c r="B40979" s="188"/>
      <c r="C40979" s="188"/>
      <c r="D40979" s="189"/>
    </row>
    <row r="40980" spans="1:4">
      <c r="A40980" s="188"/>
      <c r="B40980" s="188"/>
      <c r="C40980" s="188"/>
      <c r="D40980" s="189"/>
    </row>
    <row r="40981" spans="1:4">
      <c r="A40981" s="188"/>
      <c r="B40981" s="188"/>
      <c r="C40981" s="188"/>
      <c r="D40981" s="189"/>
    </row>
    <row r="40982" spans="1:4">
      <c r="A40982" s="188"/>
      <c r="B40982" s="188"/>
      <c r="C40982" s="188"/>
      <c r="D40982" s="189"/>
    </row>
    <row r="40983" spans="1:4">
      <c r="A40983" s="188"/>
      <c r="B40983" s="188"/>
      <c r="C40983" s="188"/>
      <c r="D40983" s="189"/>
    </row>
    <row r="40984" spans="1:4">
      <c r="A40984" s="188"/>
      <c r="B40984" s="188"/>
      <c r="C40984" s="188"/>
      <c r="D40984" s="189"/>
    </row>
    <row r="40985" spans="1:4">
      <c r="A40985" s="188"/>
      <c r="B40985" s="188"/>
      <c r="C40985" s="188"/>
      <c r="D40985" s="189"/>
    </row>
    <row r="40986" spans="1:4">
      <c r="A40986" s="188"/>
      <c r="B40986" s="188"/>
      <c r="C40986" s="188"/>
      <c r="D40986" s="189"/>
    </row>
    <row r="40987" spans="1:4">
      <c r="A40987" s="188"/>
      <c r="B40987" s="188"/>
      <c r="C40987" s="188"/>
      <c r="D40987" s="189"/>
    </row>
    <row r="40988" spans="1:4">
      <c r="A40988" s="188"/>
      <c r="B40988" s="188"/>
      <c r="C40988" s="188"/>
      <c r="D40988" s="189"/>
    </row>
    <row r="40989" spans="1:4">
      <c r="A40989" s="188"/>
      <c r="B40989" s="188"/>
      <c r="C40989" s="188"/>
      <c r="D40989" s="189"/>
    </row>
    <row r="40990" spans="1:4">
      <c r="A40990" s="188"/>
      <c r="B40990" s="188"/>
      <c r="C40990" s="188"/>
      <c r="D40990" s="189"/>
    </row>
    <row r="40991" spans="1:4">
      <c r="A40991" s="188"/>
      <c r="B40991" s="188"/>
      <c r="C40991" s="188"/>
      <c r="D40991" s="189"/>
    </row>
    <row r="40992" spans="1:4">
      <c r="A40992" s="188"/>
      <c r="B40992" s="188"/>
      <c r="C40992" s="188"/>
      <c r="D40992" s="189"/>
    </row>
    <row r="40993" spans="1:4">
      <c r="A40993" s="188"/>
      <c r="B40993" s="188"/>
      <c r="C40993" s="188"/>
      <c r="D40993" s="189"/>
    </row>
    <row r="40994" spans="1:4">
      <c r="A40994" s="188"/>
      <c r="B40994" s="188"/>
      <c r="C40994" s="188"/>
      <c r="D40994" s="189"/>
    </row>
    <row r="40995" spans="1:4">
      <c r="A40995" s="188"/>
      <c r="B40995" s="188"/>
      <c r="C40995" s="188"/>
      <c r="D40995" s="189"/>
    </row>
    <row r="40996" spans="1:4">
      <c r="A40996" s="188"/>
      <c r="B40996" s="188"/>
      <c r="C40996" s="188"/>
      <c r="D40996" s="189"/>
    </row>
    <row r="40997" spans="1:4">
      <c r="A40997" s="188"/>
      <c r="B40997" s="188"/>
      <c r="C40997" s="188"/>
      <c r="D40997" s="189"/>
    </row>
    <row r="40998" spans="1:4">
      <c r="A40998" s="188"/>
      <c r="B40998" s="188"/>
      <c r="C40998" s="188"/>
      <c r="D40998" s="189"/>
    </row>
    <row r="40999" spans="1:4">
      <c r="A40999" s="188"/>
      <c r="B40999" s="188"/>
      <c r="C40999" s="188"/>
      <c r="D40999" s="189"/>
    </row>
    <row r="41000" spans="1:4">
      <c r="A41000" s="188"/>
      <c r="B41000" s="188"/>
      <c r="C41000" s="188"/>
      <c r="D41000" s="189"/>
    </row>
    <row r="41001" spans="1:4">
      <c r="A41001" s="188"/>
      <c r="B41001" s="188"/>
      <c r="C41001" s="188"/>
      <c r="D41001" s="189"/>
    </row>
    <row r="41002" spans="1:4">
      <c r="A41002" s="188"/>
      <c r="B41002" s="188"/>
      <c r="C41002" s="188"/>
      <c r="D41002" s="189"/>
    </row>
    <row r="41003" spans="1:4">
      <c r="A41003" s="188"/>
      <c r="B41003" s="188"/>
      <c r="C41003" s="188"/>
      <c r="D41003" s="189"/>
    </row>
    <row r="41004" spans="1:4">
      <c r="A41004" s="188"/>
      <c r="B41004" s="188"/>
      <c r="C41004" s="188"/>
      <c r="D41004" s="189"/>
    </row>
    <row r="41005" spans="1:4">
      <c r="A41005" s="188"/>
      <c r="B41005" s="188"/>
      <c r="C41005" s="188"/>
      <c r="D41005" s="189"/>
    </row>
    <row r="41006" spans="1:4">
      <c r="A41006" s="188"/>
      <c r="B41006" s="188"/>
      <c r="C41006" s="188"/>
      <c r="D41006" s="189"/>
    </row>
    <row r="41007" spans="1:4">
      <c r="A41007" s="188"/>
      <c r="B41007" s="188"/>
      <c r="C41007" s="188"/>
      <c r="D41007" s="189"/>
    </row>
    <row r="41008" spans="1:4">
      <c r="A41008" s="188"/>
      <c r="B41008" s="188"/>
      <c r="C41008" s="188"/>
      <c r="D41008" s="189"/>
    </row>
    <row r="41009" spans="1:4">
      <c r="A41009" s="188"/>
      <c r="B41009" s="188"/>
      <c r="C41009" s="188"/>
      <c r="D41009" s="189"/>
    </row>
    <row r="41010" spans="1:4">
      <c r="A41010" s="188"/>
      <c r="B41010" s="188"/>
      <c r="C41010" s="188"/>
      <c r="D41010" s="189"/>
    </row>
    <row r="41011" spans="1:4">
      <c r="A41011" s="188"/>
      <c r="B41011" s="188"/>
      <c r="C41011" s="188"/>
      <c r="D41011" s="189"/>
    </row>
    <row r="41012" spans="1:4">
      <c r="A41012" s="188"/>
      <c r="B41012" s="188"/>
      <c r="C41012" s="188"/>
      <c r="D41012" s="189"/>
    </row>
    <row r="41013" spans="1:4">
      <c r="A41013" s="188"/>
      <c r="B41013" s="188"/>
      <c r="C41013" s="188"/>
      <c r="D41013" s="189"/>
    </row>
    <row r="41014" spans="1:4">
      <c r="A41014" s="188"/>
      <c r="B41014" s="188"/>
      <c r="C41014" s="188"/>
      <c r="D41014" s="189"/>
    </row>
    <row r="41015" spans="1:4">
      <c r="A41015" s="188"/>
      <c r="B41015" s="188"/>
      <c r="C41015" s="188"/>
      <c r="D41015" s="189"/>
    </row>
    <row r="41016" spans="1:4">
      <c r="A41016" s="188"/>
      <c r="B41016" s="188"/>
      <c r="C41016" s="188"/>
      <c r="D41016" s="189"/>
    </row>
    <row r="41017" spans="1:4">
      <c r="A41017" s="188"/>
      <c r="B41017" s="188"/>
      <c r="C41017" s="188"/>
      <c r="D41017" s="189"/>
    </row>
    <row r="41018" spans="1:4">
      <c r="A41018" s="188"/>
      <c r="B41018" s="188"/>
      <c r="C41018" s="188"/>
      <c r="D41018" s="189"/>
    </row>
    <row r="41019" spans="1:4">
      <c r="A41019" s="188"/>
      <c r="B41019" s="188"/>
      <c r="C41019" s="188"/>
      <c r="D41019" s="189"/>
    </row>
    <row r="41020" spans="1:4">
      <c r="A41020" s="188"/>
      <c r="B41020" s="188"/>
      <c r="C41020" s="188"/>
      <c r="D41020" s="189"/>
    </row>
    <row r="41021" spans="1:4">
      <c r="A41021" s="188"/>
      <c r="B41021" s="188"/>
      <c r="C41021" s="188"/>
      <c r="D41021" s="189"/>
    </row>
    <row r="41022" spans="1:4">
      <c r="A41022" s="188"/>
      <c r="B41022" s="188"/>
      <c r="C41022" s="188"/>
      <c r="D41022" s="189"/>
    </row>
    <row r="41023" spans="1:4">
      <c r="A41023" s="188"/>
      <c r="B41023" s="188"/>
      <c r="C41023" s="188"/>
      <c r="D41023" s="189"/>
    </row>
    <row r="41024" spans="1:4">
      <c r="A41024" s="188"/>
      <c r="B41024" s="188"/>
      <c r="C41024" s="188"/>
      <c r="D41024" s="189"/>
    </row>
    <row r="41025" spans="1:4">
      <c r="A41025" s="188"/>
      <c r="B41025" s="188"/>
      <c r="C41025" s="188"/>
      <c r="D41025" s="189"/>
    </row>
    <row r="41026" spans="1:4">
      <c r="A41026" s="188"/>
      <c r="B41026" s="188"/>
      <c r="C41026" s="188"/>
      <c r="D41026" s="189"/>
    </row>
    <row r="41027" spans="1:4">
      <c r="A41027" s="188"/>
      <c r="B41027" s="188"/>
      <c r="C41027" s="188"/>
      <c r="D41027" s="189"/>
    </row>
    <row r="41028" spans="1:4">
      <c r="A41028" s="188"/>
      <c r="B41028" s="188"/>
      <c r="C41028" s="188"/>
      <c r="D41028" s="189"/>
    </row>
    <row r="41029" spans="1:4">
      <c r="A41029" s="188"/>
      <c r="B41029" s="188"/>
      <c r="C41029" s="188"/>
      <c r="D41029" s="189"/>
    </row>
    <row r="41030" spans="1:4">
      <c r="A41030" s="188"/>
      <c r="B41030" s="188"/>
      <c r="C41030" s="188"/>
      <c r="D41030" s="189"/>
    </row>
    <row r="41031" spans="1:4">
      <c r="A41031" s="188"/>
      <c r="B41031" s="188"/>
      <c r="C41031" s="188"/>
      <c r="D41031" s="189"/>
    </row>
    <row r="41032" spans="1:4">
      <c r="A41032" s="188"/>
      <c r="B41032" s="188"/>
      <c r="C41032" s="188"/>
      <c r="D41032" s="189"/>
    </row>
    <row r="41033" spans="1:4">
      <c r="A41033" s="188"/>
      <c r="B41033" s="188"/>
      <c r="C41033" s="188"/>
      <c r="D41033" s="189"/>
    </row>
    <row r="41034" spans="1:4">
      <c r="A41034" s="188"/>
      <c r="B41034" s="188"/>
      <c r="C41034" s="188"/>
      <c r="D41034" s="189"/>
    </row>
    <row r="41035" spans="1:4">
      <c r="A41035" s="188"/>
      <c r="B41035" s="188"/>
      <c r="C41035" s="188"/>
      <c r="D41035" s="189"/>
    </row>
    <row r="41036" spans="1:4">
      <c r="A41036" s="188"/>
      <c r="B41036" s="188"/>
      <c r="C41036" s="188"/>
      <c r="D41036" s="189"/>
    </row>
    <row r="41037" spans="1:4">
      <c r="A41037" s="188"/>
      <c r="B41037" s="188"/>
      <c r="C41037" s="188"/>
      <c r="D41037" s="189"/>
    </row>
    <row r="41038" spans="1:4">
      <c r="A41038" s="188"/>
      <c r="B41038" s="188"/>
      <c r="C41038" s="188"/>
      <c r="D41038" s="189"/>
    </row>
    <row r="41039" spans="1:4">
      <c r="A41039" s="188"/>
      <c r="B41039" s="188"/>
      <c r="C41039" s="188"/>
      <c r="D41039" s="189"/>
    </row>
    <row r="41040" spans="1:4">
      <c r="A41040" s="188"/>
      <c r="B41040" s="188"/>
      <c r="C41040" s="188"/>
      <c r="D41040" s="189"/>
    </row>
    <row r="41041" spans="1:4">
      <c r="A41041" s="188"/>
      <c r="B41041" s="188"/>
      <c r="C41041" s="188"/>
      <c r="D41041" s="189"/>
    </row>
    <row r="41042" spans="1:4">
      <c r="A41042" s="188"/>
      <c r="B41042" s="188"/>
      <c r="C41042" s="188"/>
      <c r="D41042" s="189"/>
    </row>
    <row r="41043" spans="1:4">
      <c r="A41043" s="188"/>
      <c r="B41043" s="188"/>
      <c r="C41043" s="188"/>
      <c r="D41043" s="189"/>
    </row>
    <row r="41044" spans="1:4">
      <c r="A41044" s="188"/>
      <c r="B41044" s="188"/>
      <c r="C41044" s="188"/>
      <c r="D41044" s="189"/>
    </row>
    <row r="41045" spans="1:4">
      <c r="A41045" s="188"/>
      <c r="B41045" s="188"/>
      <c r="C41045" s="188"/>
      <c r="D41045" s="189"/>
    </row>
    <row r="41046" spans="1:4">
      <c r="A41046" s="188"/>
      <c r="B41046" s="188"/>
      <c r="C41046" s="188"/>
      <c r="D41046" s="189"/>
    </row>
    <row r="41047" spans="1:4">
      <c r="A41047" s="188"/>
      <c r="B41047" s="188"/>
      <c r="C41047" s="188"/>
      <c r="D41047" s="189"/>
    </row>
    <row r="41048" spans="1:4">
      <c r="A41048" s="188"/>
      <c r="B41048" s="188"/>
      <c r="C41048" s="188"/>
      <c r="D41048" s="189"/>
    </row>
    <row r="41049" spans="1:4">
      <c r="A41049" s="188"/>
      <c r="B41049" s="188"/>
      <c r="C41049" s="188"/>
      <c r="D41049" s="189"/>
    </row>
    <row r="41050" spans="1:4">
      <c r="A41050" s="188"/>
      <c r="B41050" s="188"/>
      <c r="C41050" s="188"/>
      <c r="D41050" s="189"/>
    </row>
    <row r="41051" spans="1:4">
      <c r="A41051" s="188"/>
      <c r="B41051" s="188"/>
      <c r="C41051" s="188"/>
      <c r="D41051" s="189"/>
    </row>
    <row r="41052" spans="1:4">
      <c r="A41052" s="188"/>
      <c r="B41052" s="188"/>
      <c r="C41052" s="188"/>
      <c r="D41052" s="189"/>
    </row>
    <row r="41053" spans="1:4">
      <c r="A41053" s="188"/>
      <c r="B41053" s="188"/>
      <c r="C41053" s="188"/>
      <c r="D41053" s="189"/>
    </row>
    <row r="41054" spans="1:4">
      <c r="A41054" s="188"/>
      <c r="B41054" s="188"/>
      <c r="C41054" s="188"/>
      <c r="D41054" s="189"/>
    </row>
    <row r="41055" spans="1:4">
      <c r="A41055" s="188"/>
      <c r="B41055" s="188"/>
      <c r="C41055" s="188"/>
      <c r="D41055" s="189"/>
    </row>
    <row r="41056" spans="1:4">
      <c r="A41056" s="188"/>
      <c r="B41056" s="188"/>
      <c r="C41056" s="188"/>
      <c r="D41056" s="189"/>
    </row>
    <row r="41057" spans="1:4">
      <c r="A41057" s="188"/>
      <c r="B41057" s="188"/>
      <c r="C41057" s="188"/>
      <c r="D41057" s="189"/>
    </row>
    <row r="41058" spans="1:4">
      <c r="A41058" s="188"/>
      <c r="B41058" s="188"/>
      <c r="C41058" s="188"/>
      <c r="D41058" s="189"/>
    </row>
    <row r="41059" spans="1:4">
      <c r="A41059" s="188"/>
      <c r="B41059" s="188"/>
      <c r="C41059" s="188"/>
      <c r="D41059" s="189"/>
    </row>
    <row r="41060" spans="1:4">
      <c r="A41060" s="188"/>
      <c r="B41060" s="188"/>
      <c r="C41060" s="188"/>
      <c r="D41060" s="189"/>
    </row>
    <row r="41061" spans="1:4">
      <c r="A41061" s="188"/>
      <c r="B41061" s="188"/>
      <c r="C41061" s="188"/>
      <c r="D41061" s="189"/>
    </row>
    <row r="41062" spans="1:4">
      <c r="A41062" s="188"/>
      <c r="B41062" s="188"/>
      <c r="C41062" s="188"/>
      <c r="D41062" s="189"/>
    </row>
    <row r="41063" spans="1:4">
      <c r="A41063" s="188"/>
      <c r="B41063" s="188"/>
      <c r="C41063" s="188"/>
      <c r="D41063" s="189"/>
    </row>
    <row r="41064" spans="1:4">
      <c r="A41064" s="188"/>
      <c r="B41064" s="188"/>
      <c r="C41064" s="188"/>
      <c r="D41064" s="189"/>
    </row>
    <row r="41065" spans="1:4">
      <c r="A41065" s="188"/>
      <c r="B41065" s="188"/>
      <c r="C41065" s="188"/>
      <c r="D41065" s="189"/>
    </row>
    <row r="41066" spans="1:4">
      <c r="A41066" s="188"/>
      <c r="B41066" s="188"/>
      <c r="C41066" s="188"/>
      <c r="D41066" s="189"/>
    </row>
    <row r="41067" spans="1:4">
      <c r="A41067" s="188"/>
      <c r="B41067" s="188"/>
      <c r="C41067" s="188"/>
      <c r="D41067" s="189"/>
    </row>
    <row r="41068" spans="1:4">
      <c r="A41068" s="188"/>
      <c r="B41068" s="188"/>
      <c r="C41068" s="188"/>
      <c r="D41068" s="189"/>
    </row>
    <row r="41069" spans="1:4">
      <c r="A41069" s="188"/>
      <c r="B41069" s="188"/>
      <c r="C41069" s="188"/>
      <c r="D41069" s="189"/>
    </row>
    <row r="41070" spans="1:4">
      <c r="A41070" s="188"/>
      <c r="B41070" s="188"/>
      <c r="C41070" s="188"/>
      <c r="D41070" s="189"/>
    </row>
    <row r="41071" spans="1:4">
      <c r="A41071" s="188"/>
      <c r="B41071" s="188"/>
      <c r="C41071" s="188"/>
      <c r="D41071" s="189"/>
    </row>
    <row r="41072" spans="1:4">
      <c r="A41072" s="188"/>
      <c r="B41072" s="188"/>
      <c r="C41072" s="188"/>
      <c r="D41072" s="189"/>
    </row>
    <row r="41073" spans="1:4">
      <c r="A41073" s="188"/>
      <c r="B41073" s="188"/>
      <c r="C41073" s="188"/>
      <c r="D41073" s="189"/>
    </row>
    <row r="41074" spans="1:4">
      <c r="A41074" s="188"/>
      <c r="B41074" s="188"/>
      <c r="C41074" s="188"/>
      <c r="D41074" s="189"/>
    </row>
    <row r="41075" spans="1:4">
      <c r="A41075" s="188"/>
      <c r="B41075" s="188"/>
      <c r="C41075" s="188"/>
      <c r="D41075" s="189"/>
    </row>
    <row r="41076" spans="1:4">
      <c r="A41076" s="188"/>
      <c r="B41076" s="188"/>
      <c r="C41076" s="188"/>
      <c r="D41076" s="189"/>
    </row>
    <row r="41077" spans="1:4">
      <c r="A41077" s="188"/>
      <c r="B41077" s="188"/>
      <c r="C41077" s="188"/>
      <c r="D41077" s="189"/>
    </row>
    <row r="41078" spans="1:4">
      <c r="A41078" s="188"/>
      <c r="B41078" s="188"/>
      <c r="C41078" s="188"/>
      <c r="D41078" s="189"/>
    </row>
    <row r="41079" spans="1:4">
      <c r="A41079" s="188"/>
      <c r="B41079" s="188"/>
      <c r="C41079" s="188"/>
      <c r="D41079" s="189"/>
    </row>
    <row r="41080" spans="1:4">
      <c r="A41080" s="188"/>
      <c r="B41080" s="188"/>
      <c r="C41080" s="188"/>
      <c r="D41080" s="189"/>
    </row>
    <row r="41081" spans="1:4">
      <c r="A41081" s="188"/>
      <c r="B41081" s="188"/>
      <c r="C41081" s="188"/>
      <c r="D41081" s="189"/>
    </row>
    <row r="41082" spans="1:4">
      <c r="A41082" s="188"/>
      <c r="B41082" s="188"/>
      <c r="C41082" s="188"/>
      <c r="D41082" s="189"/>
    </row>
    <row r="41083" spans="1:4">
      <c r="A41083" s="188"/>
      <c r="B41083" s="188"/>
      <c r="C41083" s="188"/>
      <c r="D41083" s="189"/>
    </row>
    <row r="41084" spans="1:4">
      <c r="A41084" s="188"/>
      <c r="B41084" s="188"/>
      <c r="C41084" s="188"/>
      <c r="D41084" s="189"/>
    </row>
    <row r="41085" spans="1:4">
      <c r="A41085" s="188"/>
      <c r="B41085" s="188"/>
      <c r="C41085" s="188"/>
      <c r="D41085" s="189"/>
    </row>
    <row r="41086" spans="1:4">
      <c r="A41086" s="188"/>
      <c r="B41086" s="188"/>
      <c r="C41086" s="188"/>
      <c r="D41086" s="189"/>
    </row>
    <row r="41087" spans="1:4">
      <c r="A41087" s="188"/>
      <c r="B41087" s="188"/>
      <c r="C41087" s="188"/>
      <c r="D41087" s="189"/>
    </row>
    <row r="41088" spans="1:4">
      <c r="A41088" s="188"/>
      <c r="B41088" s="188"/>
      <c r="C41088" s="188"/>
      <c r="D41088" s="189"/>
    </row>
    <row r="41089" spans="1:4">
      <c r="A41089" s="188"/>
      <c r="B41089" s="188"/>
      <c r="C41089" s="188"/>
      <c r="D41089" s="189"/>
    </row>
    <row r="41090" spans="1:4">
      <c r="A41090" s="188"/>
      <c r="B41090" s="188"/>
      <c r="C41090" s="188"/>
      <c r="D41090" s="189"/>
    </row>
    <row r="41091" spans="1:4">
      <c r="A41091" s="188"/>
      <c r="B41091" s="188"/>
      <c r="C41091" s="188"/>
      <c r="D41091" s="189"/>
    </row>
    <row r="41092" spans="1:4">
      <c r="A41092" s="188"/>
      <c r="B41092" s="188"/>
      <c r="C41092" s="188"/>
      <c r="D41092" s="189"/>
    </row>
    <row r="41093" spans="1:4">
      <c r="A41093" s="188"/>
      <c r="B41093" s="188"/>
      <c r="C41093" s="188"/>
      <c r="D41093" s="189"/>
    </row>
    <row r="41094" spans="1:4">
      <c r="A41094" s="188"/>
      <c r="B41094" s="188"/>
      <c r="C41094" s="188"/>
      <c r="D41094" s="189"/>
    </row>
    <row r="41095" spans="1:4">
      <c r="A41095" s="188"/>
      <c r="B41095" s="188"/>
      <c r="C41095" s="188"/>
      <c r="D41095" s="189"/>
    </row>
    <row r="41096" spans="1:4">
      <c r="A41096" s="188"/>
      <c r="B41096" s="188"/>
      <c r="C41096" s="188"/>
      <c r="D41096" s="189"/>
    </row>
    <row r="41097" spans="1:4">
      <c r="A41097" s="188"/>
      <c r="B41097" s="188"/>
      <c r="C41097" s="188"/>
      <c r="D41097" s="189"/>
    </row>
    <row r="41098" spans="1:4">
      <c r="A41098" s="188"/>
      <c r="B41098" s="188"/>
      <c r="C41098" s="188"/>
      <c r="D41098" s="189"/>
    </row>
    <row r="41099" spans="1:4">
      <c r="A41099" s="188"/>
      <c r="B41099" s="188"/>
      <c r="C41099" s="188"/>
      <c r="D41099" s="189"/>
    </row>
    <row r="41100" spans="1:4">
      <c r="A41100" s="188"/>
      <c r="B41100" s="188"/>
      <c r="C41100" s="188"/>
      <c r="D41100" s="189"/>
    </row>
    <row r="41101" spans="1:4">
      <c r="A41101" s="188"/>
      <c r="B41101" s="188"/>
      <c r="C41101" s="188"/>
      <c r="D41101" s="189"/>
    </row>
    <row r="41102" spans="1:4">
      <c r="A41102" s="188"/>
      <c r="B41102" s="188"/>
      <c r="C41102" s="188"/>
      <c r="D41102" s="189"/>
    </row>
    <row r="41103" spans="1:4">
      <c r="A41103" s="188"/>
      <c r="B41103" s="188"/>
      <c r="C41103" s="188"/>
      <c r="D41103" s="189"/>
    </row>
    <row r="41104" spans="1:4">
      <c r="A41104" s="188"/>
      <c r="B41104" s="188"/>
      <c r="C41104" s="188"/>
      <c r="D41104" s="189"/>
    </row>
    <row r="41105" spans="1:4">
      <c r="A41105" s="188"/>
      <c r="B41105" s="188"/>
      <c r="C41105" s="188"/>
      <c r="D41105" s="189"/>
    </row>
    <row r="41106" spans="1:4">
      <c r="A41106" s="188"/>
      <c r="B41106" s="188"/>
      <c r="C41106" s="188"/>
      <c r="D41106" s="189"/>
    </row>
    <row r="41107" spans="1:4">
      <c r="A41107" s="188"/>
      <c r="B41107" s="188"/>
      <c r="C41107" s="188"/>
      <c r="D41107" s="189"/>
    </row>
    <row r="41108" spans="1:4">
      <c r="A41108" s="188"/>
      <c r="B41108" s="188"/>
      <c r="C41108" s="188"/>
      <c r="D41108" s="189"/>
    </row>
    <row r="41109" spans="1:4">
      <c r="A41109" s="188"/>
      <c r="B41109" s="188"/>
      <c r="C41109" s="188"/>
      <c r="D41109" s="189"/>
    </row>
    <row r="41110" spans="1:4">
      <c r="A41110" s="188"/>
      <c r="B41110" s="188"/>
      <c r="C41110" s="188"/>
      <c r="D41110" s="189"/>
    </row>
    <row r="41111" spans="1:4">
      <c r="A41111" s="188"/>
      <c r="B41111" s="188"/>
      <c r="C41111" s="188"/>
      <c r="D41111" s="189"/>
    </row>
    <row r="41112" spans="1:4">
      <c r="A41112" s="188"/>
      <c r="B41112" s="188"/>
      <c r="C41112" s="188"/>
      <c r="D41112" s="189"/>
    </row>
    <row r="41113" spans="1:4">
      <c r="A41113" s="188"/>
      <c r="B41113" s="188"/>
      <c r="C41113" s="188"/>
      <c r="D41113" s="189"/>
    </row>
    <row r="41114" spans="1:4">
      <c r="A41114" s="188"/>
      <c r="B41114" s="188"/>
      <c r="C41114" s="188"/>
      <c r="D41114" s="189"/>
    </row>
    <row r="41115" spans="1:4">
      <c r="A41115" s="188"/>
      <c r="B41115" s="188"/>
      <c r="C41115" s="188"/>
      <c r="D41115" s="189"/>
    </row>
    <row r="41116" spans="1:4">
      <c r="A41116" s="188"/>
      <c r="B41116" s="188"/>
      <c r="C41116" s="188"/>
      <c r="D41116" s="189"/>
    </row>
    <row r="41117" spans="1:4">
      <c r="A41117" s="188"/>
      <c r="B41117" s="188"/>
      <c r="C41117" s="188"/>
      <c r="D41117" s="189"/>
    </row>
    <row r="41118" spans="1:4">
      <c r="A41118" s="188"/>
      <c r="B41118" s="188"/>
      <c r="C41118" s="188"/>
      <c r="D41118" s="189"/>
    </row>
    <row r="41119" spans="1:4">
      <c r="A41119" s="188"/>
      <c r="B41119" s="188"/>
      <c r="C41119" s="188"/>
      <c r="D41119" s="189"/>
    </row>
    <row r="41120" spans="1:4">
      <c r="A41120" s="188"/>
      <c r="B41120" s="188"/>
      <c r="C41120" s="188"/>
      <c r="D41120" s="189"/>
    </row>
    <row r="41121" spans="1:4">
      <c r="A41121" s="188"/>
      <c r="B41121" s="188"/>
      <c r="C41121" s="188"/>
      <c r="D41121" s="189"/>
    </row>
    <row r="41122" spans="1:4">
      <c r="A41122" s="188"/>
      <c r="B41122" s="188"/>
      <c r="C41122" s="188"/>
      <c r="D41122" s="189"/>
    </row>
    <row r="41123" spans="1:4">
      <c r="A41123" s="188"/>
      <c r="B41123" s="188"/>
      <c r="C41123" s="188"/>
      <c r="D41123" s="189"/>
    </row>
    <row r="41124" spans="1:4">
      <c r="A41124" s="188"/>
      <c r="B41124" s="188"/>
      <c r="C41124" s="188"/>
      <c r="D41124" s="189"/>
    </row>
    <row r="41125" spans="1:4">
      <c r="A41125" s="188"/>
      <c r="B41125" s="188"/>
      <c r="C41125" s="188"/>
      <c r="D41125" s="189"/>
    </row>
    <row r="41126" spans="1:4">
      <c r="A41126" s="188"/>
      <c r="B41126" s="188"/>
      <c r="C41126" s="188"/>
      <c r="D41126" s="189"/>
    </row>
    <row r="41127" spans="1:4">
      <c r="A41127" s="188"/>
      <c r="B41127" s="188"/>
      <c r="C41127" s="188"/>
      <c r="D41127" s="189"/>
    </row>
    <row r="41128" spans="1:4">
      <c r="A41128" s="188"/>
      <c r="B41128" s="188"/>
      <c r="C41128" s="188"/>
      <c r="D41128" s="189"/>
    </row>
    <row r="41129" spans="1:4">
      <c r="A41129" s="188"/>
      <c r="B41129" s="188"/>
      <c r="C41129" s="188"/>
      <c r="D41129" s="189"/>
    </row>
    <row r="41130" spans="1:4">
      <c r="A41130" s="188"/>
      <c r="B41130" s="188"/>
      <c r="C41130" s="188"/>
      <c r="D41130" s="189"/>
    </row>
    <row r="41131" spans="1:4">
      <c r="A41131" s="188"/>
      <c r="B41131" s="188"/>
      <c r="C41131" s="188"/>
      <c r="D41131" s="189"/>
    </row>
    <row r="41132" spans="1:4">
      <c r="A41132" s="188"/>
      <c r="B41132" s="188"/>
      <c r="C41132" s="188"/>
      <c r="D41132" s="189"/>
    </row>
    <row r="41133" spans="1:4">
      <c r="A41133" s="188"/>
      <c r="B41133" s="188"/>
      <c r="C41133" s="188"/>
      <c r="D41133" s="189"/>
    </row>
    <row r="41134" spans="1:4">
      <c r="A41134" s="188"/>
      <c r="B41134" s="188"/>
      <c r="C41134" s="188"/>
      <c r="D41134" s="189"/>
    </row>
    <row r="41135" spans="1:4">
      <c r="A41135" s="188"/>
      <c r="B41135" s="188"/>
      <c r="C41135" s="188"/>
      <c r="D41135" s="189"/>
    </row>
    <row r="41136" spans="1:4">
      <c r="A41136" s="188"/>
      <c r="B41136" s="188"/>
      <c r="C41136" s="188"/>
      <c r="D41136" s="189"/>
    </row>
    <row r="41137" spans="1:4">
      <c r="A41137" s="188"/>
      <c r="B41137" s="188"/>
      <c r="C41137" s="188"/>
      <c r="D41137" s="189"/>
    </row>
    <row r="41138" spans="1:4">
      <c r="A41138" s="188"/>
      <c r="B41138" s="188"/>
      <c r="C41138" s="188"/>
      <c r="D41138" s="189"/>
    </row>
    <row r="41139" spans="1:4">
      <c r="A41139" s="188"/>
      <c r="B41139" s="188"/>
      <c r="C41139" s="188"/>
      <c r="D41139" s="189"/>
    </row>
    <row r="41140" spans="1:4">
      <c r="A41140" s="188"/>
      <c r="B41140" s="188"/>
      <c r="C41140" s="188"/>
      <c r="D41140" s="189"/>
    </row>
    <row r="41141" spans="1:4">
      <c r="A41141" s="188"/>
      <c r="B41141" s="188"/>
      <c r="C41141" s="188"/>
      <c r="D41141" s="189"/>
    </row>
    <row r="41142" spans="1:4">
      <c r="A41142" s="188"/>
      <c r="B41142" s="188"/>
      <c r="C41142" s="188"/>
      <c r="D41142" s="189"/>
    </row>
    <row r="41143" spans="1:4">
      <c r="A41143" s="188"/>
      <c r="B41143" s="188"/>
      <c r="C41143" s="188"/>
      <c r="D41143" s="189"/>
    </row>
    <row r="41144" spans="1:4">
      <c r="A41144" s="188"/>
      <c r="B41144" s="188"/>
      <c r="C41144" s="188"/>
      <c r="D41144" s="189"/>
    </row>
    <row r="41145" spans="1:4">
      <c r="A41145" s="188"/>
      <c r="B41145" s="188"/>
      <c r="C41145" s="188"/>
      <c r="D41145" s="189"/>
    </row>
    <row r="41146" spans="1:4">
      <c r="A41146" s="188"/>
      <c r="B41146" s="188"/>
      <c r="C41146" s="188"/>
      <c r="D41146" s="189"/>
    </row>
    <row r="41147" spans="1:4">
      <c r="A41147" s="188"/>
      <c r="B41147" s="188"/>
      <c r="C41147" s="188"/>
      <c r="D41147" s="189"/>
    </row>
    <row r="41148" spans="1:4">
      <c r="A41148" s="188"/>
      <c r="B41148" s="188"/>
      <c r="C41148" s="188"/>
      <c r="D41148" s="189"/>
    </row>
    <row r="41149" spans="1:4">
      <c r="A41149" s="188"/>
      <c r="B41149" s="188"/>
      <c r="C41149" s="188"/>
      <c r="D41149" s="189"/>
    </row>
    <row r="41150" spans="1:4">
      <c r="A41150" s="188"/>
      <c r="B41150" s="188"/>
      <c r="C41150" s="188"/>
      <c r="D41150" s="189"/>
    </row>
    <row r="41151" spans="1:4">
      <c r="A41151" s="188"/>
      <c r="B41151" s="188"/>
      <c r="C41151" s="188"/>
      <c r="D41151" s="189"/>
    </row>
    <row r="41152" spans="1:4">
      <c r="A41152" s="188"/>
      <c r="B41152" s="188"/>
      <c r="C41152" s="188"/>
      <c r="D41152" s="189"/>
    </row>
    <row r="41153" spans="1:4">
      <c r="A41153" s="188"/>
      <c r="B41153" s="188"/>
      <c r="C41153" s="188"/>
      <c r="D41153" s="189"/>
    </row>
    <row r="41154" spans="1:4">
      <c r="A41154" s="188"/>
      <c r="B41154" s="188"/>
      <c r="C41154" s="188"/>
      <c r="D41154" s="189"/>
    </row>
    <row r="41155" spans="1:4">
      <c r="A41155" s="188"/>
      <c r="B41155" s="188"/>
      <c r="C41155" s="188"/>
      <c r="D41155" s="189"/>
    </row>
    <row r="41156" spans="1:4">
      <c r="A41156" s="188"/>
      <c r="B41156" s="188"/>
      <c r="C41156" s="188"/>
      <c r="D41156" s="189"/>
    </row>
    <row r="41157" spans="1:4">
      <c r="A41157" s="188"/>
      <c r="B41157" s="188"/>
      <c r="C41157" s="188"/>
      <c r="D41157" s="189"/>
    </row>
    <row r="41158" spans="1:4">
      <c r="A41158" s="188"/>
      <c r="B41158" s="188"/>
      <c r="C41158" s="188"/>
      <c r="D41158" s="189"/>
    </row>
    <row r="41159" spans="1:4">
      <c r="A41159" s="188"/>
      <c r="B41159" s="188"/>
      <c r="C41159" s="188"/>
      <c r="D41159" s="189"/>
    </row>
    <row r="41160" spans="1:4">
      <c r="A41160" s="188"/>
      <c r="B41160" s="188"/>
      <c r="C41160" s="188"/>
      <c r="D41160" s="189"/>
    </row>
    <row r="41161" spans="1:4">
      <c r="A41161" s="188"/>
      <c r="B41161" s="188"/>
      <c r="C41161" s="188"/>
      <c r="D41161" s="189"/>
    </row>
    <row r="41162" spans="1:4">
      <c r="A41162" s="188"/>
      <c r="B41162" s="188"/>
      <c r="C41162" s="188"/>
      <c r="D41162" s="189"/>
    </row>
    <row r="41163" spans="1:4">
      <c r="A41163" s="188"/>
      <c r="B41163" s="188"/>
      <c r="C41163" s="188"/>
      <c r="D41163" s="189"/>
    </row>
    <row r="41164" spans="1:4">
      <c r="A41164" s="188"/>
      <c r="B41164" s="188"/>
      <c r="C41164" s="188"/>
      <c r="D41164" s="189"/>
    </row>
    <row r="41165" spans="1:4">
      <c r="A41165" s="188"/>
      <c r="B41165" s="188"/>
      <c r="C41165" s="188"/>
      <c r="D41165" s="189"/>
    </row>
    <row r="41166" spans="1:4">
      <c r="A41166" s="188"/>
      <c r="B41166" s="188"/>
      <c r="C41166" s="188"/>
      <c r="D41166" s="189"/>
    </row>
    <row r="41167" spans="1:4">
      <c r="A41167" s="188"/>
      <c r="B41167" s="188"/>
      <c r="C41167" s="188"/>
      <c r="D41167" s="189"/>
    </row>
    <row r="41168" spans="1:4">
      <c r="A41168" s="188"/>
      <c r="B41168" s="188"/>
      <c r="C41168" s="188"/>
      <c r="D41168" s="189"/>
    </row>
    <row r="41169" spans="1:4">
      <c r="A41169" s="188"/>
      <c r="B41169" s="188"/>
      <c r="C41169" s="188"/>
      <c r="D41169" s="189"/>
    </row>
    <row r="41170" spans="1:4">
      <c r="A41170" s="188"/>
      <c r="B41170" s="188"/>
      <c r="C41170" s="188"/>
      <c r="D41170" s="189"/>
    </row>
    <row r="41171" spans="1:4">
      <c r="A41171" s="188"/>
      <c r="B41171" s="188"/>
      <c r="C41171" s="188"/>
      <c r="D41171" s="189"/>
    </row>
    <row r="41172" spans="1:4">
      <c r="A41172" s="188"/>
      <c r="B41172" s="188"/>
      <c r="C41172" s="188"/>
      <c r="D41172" s="189"/>
    </row>
    <row r="41173" spans="1:4">
      <c r="A41173" s="188"/>
      <c r="B41173" s="188"/>
      <c r="C41173" s="188"/>
      <c r="D41173" s="189"/>
    </row>
    <row r="41174" spans="1:4">
      <c r="A41174" s="188"/>
      <c r="B41174" s="188"/>
      <c r="C41174" s="188"/>
      <c r="D41174" s="189"/>
    </row>
    <row r="41175" spans="1:4">
      <c r="A41175" s="188"/>
      <c r="B41175" s="188"/>
      <c r="C41175" s="188"/>
      <c r="D41175" s="189"/>
    </row>
    <row r="41176" spans="1:4">
      <c r="A41176" s="188"/>
      <c r="B41176" s="188"/>
      <c r="C41176" s="188"/>
      <c r="D41176" s="189"/>
    </row>
    <row r="41177" spans="1:4">
      <c r="A41177" s="188"/>
      <c r="B41177" s="188"/>
      <c r="C41177" s="188"/>
      <c r="D41177" s="189"/>
    </row>
    <row r="41178" spans="1:4">
      <c r="A41178" s="188"/>
      <c r="B41178" s="188"/>
      <c r="C41178" s="188"/>
      <c r="D41178" s="189"/>
    </row>
    <row r="41179" spans="1:4">
      <c r="A41179" s="188"/>
      <c r="B41179" s="188"/>
      <c r="C41179" s="188"/>
      <c r="D41179" s="189"/>
    </row>
    <row r="41180" spans="1:4">
      <c r="A41180" s="188"/>
      <c r="B41180" s="188"/>
      <c r="C41180" s="188"/>
      <c r="D41180" s="189"/>
    </row>
    <row r="41181" spans="1:4">
      <c r="A41181" s="188"/>
      <c r="B41181" s="188"/>
      <c r="C41181" s="188"/>
      <c r="D41181" s="189"/>
    </row>
    <row r="41182" spans="1:4">
      <c r="A41182" s="188"/>
      <c r="B41182" s="188"/>
      <c r="C41182" s="188"/>
      <c r="D41182" s="189"/>
    </row>
    <row r="41183" spans="1:4">
      <c r="A41183" s="188"/>
      <c r="B41183" s="188"/>
      <c r="C41183" s="188"/>
      <c r="D41183" s="189"/>
    </row>
    <row r="41184" spans="1:4">
      <c r="A41184" s="188"/>
      <c r="B41184" s="188"/>
      <c r="C41184" s="188"/>
      <c r="D41184" s="189"/>
    </row>
    <row r="41185" spans="1:4">
      <c r="A41185" s="188"/>
      <c r="B41185" s="188"/>
      <c r="C41185" s="188"/>
      <c r="D41185" s="189"/>
    </row>
    <row r="41186" spans="1:4">
      <c r="A41186" s="188"/>
      <c r="B41186" s="188"/>
      <c r="C41186" s="188"/>
      <c r="D41186" s="189"/>
    </row>
    <row r="41187" spans="1:4">
      <c r="A41187" s="188"/>
      <c r="B41187" s="188"/>
      <c r="C41187" s="188"/>
      <c r="D41187" s="189"/>
    </row>
    <row r="41188" spans="1:4">
      <c r="A41188" s="188"/>
      <c r="B41188" s="188"/>
      <c r="C41188" s="188"/>
      <c r="D41188" s="189"/>
    </row>
    <row r="41189" spans="1:4">
      <c r="A41189" s="188"/>
      <c r="B41189" s="188"/>
      <c r="C41189" s="188"/>
      <c r="D41189" s="189"/>
    </row>
    <row r="41190" spans="1:4">
      <c r="A41190" s="188"/>
      <c r="B41190" s="188"/>
      <c r="C41190" s="188"/>
      <c r="D41190" s="189"/>
    </row>
    <row r="41191" spans="1:4">
      <c r="A41191" s="188"/>
      <c r="B41191" s="188"/>
      <c r="C41191" s="188"/>
      <c r="D41191" s="189"/>
    </row>
    <row r="41192" spans="1:4">
      <c r="A41192" s="188"/>
      <c r="B41192" s="188"/>
      <c r="C41192" s="188"/>
      <c r="D41192" s="189"/>
    </row>
    <row r="41193" spans="1:4">
      <c r="A41193" s="188"/>
      <c r="B41193" s="188"/>
      <c r="C41193" s="188"/>
      <c r="D41193" s="189"/>
    </row>
    <row r="41194" spans="1:4">
      <c r="A41194" s="188"/>
      <c r="B41194" s="188"/>
      <c r="C41194" s="188"/>
      <c r="D41194" s="189"/>
    </row>
    <row r="41195" spans="1:4">
      <c r="A41195" s="188"/>
      <c r="B41195" s="188"/>
      <c r="C41195" s="188"/>
      <c r="D41195" s="189"/>
    </row>
    <row r="41196" spans="1:4">
      <c r="A41196" s="188"/>
      <c r="B41196" s="188"/>
      <c r="C41196" s="188"/>
      <c r="D41196" s="189"/>
    </row>
    <row r="41197" spans="1:4">
      <c r="A41197" s="188"/>
      <c r="B41197" s="188"/>
      <c r="C41197" s="188"/>
      <c r="D41197" s="189"/>
    </row>
    <row r="41198" spans="1:4">
      <c r="A41198" s="188"/>
      <c r="B41198" s="188"/>
      <c r="C41198" s="188"/>
      <c r="D41198" s="189"/>
    </row>
    <row r="41199" spans="1:4">
      <c r="A41199" s="188"/>
      <c r="B41199" s="188"/>
      <c r="C41199" s="188"/>
      <c r="D41199" s="189"/>
    </row>
    <row r="41200" spans="1:4">
      <c r="A41200" s="188"/>
      <c r="B41200" s="188"/>
      <c r="C41200" s="188"/>
      <c r="D41200" s="189"/>
    </row>
    <row r="41201" spans="1:4">
      <c r="A41201" s="188"/>
      <c r="B41201" s="188"/>
      <c r="C41201" s="188"/>
      <c r="D41201" s="189"/>
    </row>
    <row r="41202" spans="1:4">
      <c r="A41202" s="188"/>
      <c r="B41202" s="188"/>
      <c r="C41202" s="188"/>
      <c r="D41202" s="189"/>
    </row>
    <row r="41203" spans="1:4">
      <c r="A41203" s="188"/>
      <c r="B41203" s="188"/>
      <c r="C41203" s="188"/>
      <c r="D41203" s="189"/>
    </row>
    <row r="41204" spans="1:4">
      <c r="A41204" s="188"/>
      <c r="B41204" s="188"/>
      <c r="C41204" s="188"/>
      <c r="D41204" s="189"/>
    </row>
    <row r="41205" spans="1:4">
      <c r="A41205" s="188"/>
      <c r="B41205" s="188"/>
      <c r="C41205" s="188"/>
      <c r="D41205" s="189"/>
    </row>
    <row r="41206" spans="1:4">
      <c r="A41206" s="188"/>
      <c r="B41206" s="188"/>
      <c r="C41206" s="188"/>
      <c r="D41206" s="189"/>
    </row>
    <row r="41207" spans="1:4">
      <c r="A41207" s="188"/>
      <c r="B41207" s="188"/>
      <c r="C41207" s="188"/>
      <c r="D41207" s="189"/>
    </row>
    <row r="41208" spans="1:4">
      <c r="A41208" s="188"/>
      <c r="B41208" s="188"/>
      <c r="C41208" s="188"/>
      <c r="D41208" s="189"/>
    </row>
    <row r="41209" spans="1:4">
      <c r="A41209" s="188"/>
      <c r="B41209" s="188"/>
      <c r="C41209" s="188"/>
      <c r="D41209" s="189"/>
    </row>
    <row r="41210" spans="1:4">
      <c r="A41210" s="188"/>
      <c r="B41210" s="188"/>
      <c r="C41210" s="188"/>
      <c r="D41210" s="189"/>
    </row>
    <row r="41211" spans="1:4">
      <c r="A41211" s="188"/>
      <c r="B41211" s="188"/>
      <c r="C41211" s="188"/>
      <c r="D41211" s="189"/>
    </row>
    <row r="41212" spans="1:4">
      <c r="A41212" s="188"/>
      <c r="B41212" s="188"/>
      <c r="C41212" s="188"/>
      <c r="D41212" s="189"/>
    </row>
    <row r="41213" spans="1:4">
      <c r="A41213" s="188"/>
      <c r="B41213" s="188"/>
      <c r="C41213" s="188"/>
      <c r="D41213" s="189"/>
    </row>
    <row r="41214" spans="1:4">
      <c r="A41214" s="188"/>
      <c r="B41214" s="188"/>
      <c r="C41214" s="188"/>
      <c r="D41214" s="189"/>
    </row>
    <row r="41215" spans="1:4">
      <c r="A41215" s="188"/>
      <c r="B41215" s="188"/>
      <c r="C41215" s="188"/>
      <c r="D41215" s="189"/>
    </row>
    <row r="41216" spans="1:4">
      <c r="A41216" s="188"/>
      <c r="B41216" s="188"/>
      <c r="C41216" s="188"/>
      <c r="D41216" s="189"/>
    </row>
    <row r="41217" spans="1:4">
      <c r="A41217" s="188"/>
      <c r="B41217" s="188"/>
      <c r="C41217" s="188"/>
      <c r="D41217" s="189"/>
    </row>
    <row r="41218" spans="1:4">
      <c r="A41218" s="188"/>
      <c r="B41218" s="188"/>
      <c r="C41218" s="188"/>
      <c r="D41218" s="189"/>
    </row>
    <row r="41219" spans="1:4">
      <c r="A41219" s="188"/>
      <c r="B41219" s="188"/>
      <c r="C41219" s="188"/>
      <c r="D41219" s="189"/>
    </row>
    <row r="41220" spans="1:4">
      <c r="A41220" s="188"/>
      <c r="B41220" s="188"/>
      <c r="C41220" s="188"/>
      <c r="D41220" s="189"/>
    </row>
    <row r="41221" spans="1:4">
      <c r="A41221" s="188"/>
      <c r="B41221" s="188"/>
      <c r="C41221" s="188"/>
      <c r="D41221" s="189"/>
    </row>
    <row r="41222" spans="1:4">
      <c r="A41222" s="188"/>
      <c r="B41222" s="188"/>
      <c r="C41222" s="188"/>
      <c r="D41222" s="189"/>
    </row>
    <row r="41223" spans="1:4">
      <c r="A41223" s="188"/>
      <c r="B41223" s="188"/>
      <c r="C41223" s="188"/>
      <c r="D41223" s="189"/>
    </row>
    <row r="41224" spans="1:4">
      <c r="A41224" s="188"/>
      <c r="B41224" s="188"/>
      <c r="C41224" s="188"/>
      <c r="D41224" s="189"/>
    </row>
    <row r="41225" spans="1:4">
      <c r="A41225" s="188"/>
      <c r="B41225" s="188"/>
      <c r="C41225" s="188"/>
      <c r="D41225" s="189"/>
    </row>
    <row r="41226" spans="1:4">
      <c r="A41226" s="188"/>
      <c r="B41226" s="188"/>
      <c r="C41226" s="188"/>
      <c r="D41226" s="189"/>
    </row>
    <row r="41227" spans="1:4">
      <c r="A41227" s="188"/>
      <c r="B41227" s="188"/>
      <c r="C41227" s="188"/>
      <c r="D41227" s="189"/>
    </row>
    <row r="41228" spans="1:4">
      <c r="A41228" s="188"/>
      <c r="B41228" s="188"/>
      <c r="C41228" s="188"/>
      <c r="D41228" s="189"/>
    </row>
    <row r="41229" spans="1:4">
      <c r="A41229" s="188"/>
      <c r="B41229" s="188"/>
      <c r="C41229" s="188"/>
      <c r="D41229" s="189"/>
    </row>
    <row r="41230" spans="1:4">
      <c r="A41230" s="188"/>
      <c r="B41230" s="188"/>
      <c r="C41230" s="188"/>
      <c r="D41230" s="189"/>
    </row>
    <row r="41231" spans="1:4">
      <c r="A41231" s="188"/>
      <c r="B41231" s="188"/>
      <c r="C41231" s="188"/>
      <c r="D41231" s="189"/>
    </row>
    <row r="41232" spans="1:4">
      <c r="A41232" s="188"/>
      <c r="B41232" s="188"/>
      <c r="C41232" s="188"/>
      <c r="D41232" s="189"/>
    </row>
    <row r="41233" spans="1:4">
      <c r="A41233" s="188"/>
      <c r="B41233" s="188"/>
      <c r="C41233" s="188"/>
      <c r="D41233" s="189"/>
    </row>
    <row r="41234" spans="1:4">
      <c r="A41234" s="188"/>
      <c r="B41234" s="188"/>
      <c r="C41234" s="188"/>
      <c r="D41234" s="189"/>
    </row>
    <row r="41235" spans="1:4">
      <c r="A41235" s="188"/>
      <c r="B41235" s="188"/>
      <c r="C41235" s="188"/>
      <c r="D41235" s="189"/>
    </row>
    <row r="41236" spans="1:4">
      <c r="A41236" s="188"/>
      <c r="B41236" s="188"/>
      <c r="C41236" s="188"/>
      <c r="D41236" s="189"/>
    </row>
    <row r="41237" spans="1:4">
      <c r="A41237" s="188"/>
      <c r="B41237" s="188"/>
      <c r="C41237" s="188"/>
      <c r="D41237" s="189"/>
    </row>
    <row r="41238" spans="1:4">
      <c r="A41238" s="188"/>
      <c r="B41238" s="188"/>
      <c r="C41238" s="188"/>
      <c r="D41238" s="189"/>
    </row>
    <row r="41239" spans="1:4">
      <c r="A41239" s="188"/>
      <c r="B41239" s="188"/>
      <c r="C41239" s="188"/>
      <c r="D41239" s="189"/>
    </row>
    <row r="41240" spans="1:4">
      <c r="A41240" s="188"/>
      <c r="B41240" s="188"/>
      <c r="C41240" s="188"/>
      <c r="D41240" s="189"/>
    </row>
    <row r="41241" spans="1:4">
      <c r="A41241" s="188"/>
      <c r="B41241" s="188"/>
      <c r="C41241" s="188"/>
      <c r="D41241" s="189"/>
    </row>
    <row r="41242" spans="1:4">
      <c r="A41242" s="188"/>
      <c r="B41242" s="188"/>
      <c r="C41242" s="188"/>
      <c r="D41242" s="189"/>
    </row>
    <row r="41243" spans="1:4">
      <c r="A41243" s="188"/>
      <c r="B41243" s="188"/>
      <c r="C41243" s="188"/>
      <c r="D41243" s="189"/>
    </row>
    <row r="41244" spans="1:4">
      <c r="A41244" s="188"/>
      <c r="B41244" s="188"/>
      <c r="C41244" s="188"/>
      <c r="D41244" s="189"/>
    </row>
    <row r="41245" spans="1:4">
      <c r="A41245" s="188"/>
      <c r="B41245" s="188"/>
      <c r="C41245" s="188"/>
      <c r="D41245" s="189"/>
    </row>
    <row r="41246" spans="1:4">
      <c r="A41246" s="188"/>
      <c r="B41246" s="188"/>
      <c r="C41246" s="188"/>
      <c r="D41246" s="189"/>
    </row>
    <row r="41247" spans="1:4">
      <c r="A41247" s="188"/>
      <c r="B41247" s="188"/>
      <c r="C41247" s="188"/>
      <c r="D41247" s="189"/>
    </row>
    <row r="41248" spans="1:4">
      <c r="A41248" s="188"/>
      <c r="B41248" s="188"/>
      <c r="C41248" s="188"/>
      <c r="D41248" s="189"/>
    </row>
    <row r="41249" spans="1:4">
      <c r="A41249" s="188"/>
      <c r="B41249" s="188"/>
      <c r="C41249" s="188"/>
      <c r="D41249" s="189"/>
    </row>
    <row r="41250" spans="1:4">
      <c r="A41250" s="188"/>
      <c r="B41250" s="188"/>
      <c r="C41250" s="188"/>
      <c r="D41250" s="189"/>
    </row>
    <row r="41251" spans="1:4">
      <c r="A41251" s="188"/>
      <c r="B41251" s="188"/>
      <c r="C41251" s="188"/>
      <c r="D41251" s="189"/>
    </row>
    <row r="41252" spans="1:4">
      <c r="A41252" s="188"/>
      <c r="B41252" s="188"/>
      <c r="C41252" s="188"/>
      <c r="D41252" s="189"/>
    </row>
    <row r="41253" spans="1:4">
      <c r="A41253" s="188"/>
      <c r="B41253" s="188"/>
      <c r="C41253" s="188"/>
      <c r="D41253" s="189"/>
    </row>
    <row r="41254" spans="1:4">
      <c r="A41254" s="188"/>
      <c r="B41254" s="188"/>
      <c r="C41254" s="188"/>
      <c r="D41254" s="189"/>
    </row>
    <row r="41255" spans="1:4">
      <c r="A41255" s="188"/>
      <c r="B41255" s="188"/>
      <c r="C41255" s="188"/>
      <c r="D41255" s="189"/>
    </row>
    <row r="41256" spans="1:4">
      <c r="A41256" s="188"/>
      <c r="B41256" s="188"/>
      <c r="C41256" s="188"/>
      <c r="D41256" s="189"/>
    </row>
    <row r="41257" spans="1:4">
      <c r="A41257" s="188"/>
      <c r="B41257" s="188"/>
      <c r="C41257" s="188"/>
      <c r="D41257" s="189"/>
    </row>
    <row r="41258" spans="1:4">
      <c r="A41258" s="188"/>
      <c r="B41258" s="188"/>
      <c r="C41258" s="188"/>
      <c r="D41258" s="189"/>
    </row>
    <row r="41259" spans="1:4">
      <c r="A41259" s="188"/>
      <c r="B41259" s="188"/>
      <c r="C41259" s="188"/>
      <c r="D41259" s="189"/>
    </row>
    <row r="41260" spans="1:4">
      <c r="A41260" s="188"/>
      <c r="B41260" s="188"/>
      <c r="C41260" s="188"/>
      <c r="D41260" s="189"/>
    </row>
    <row r="41261" spans="1:4">
      <c r="A41261" s="188"/>
      <c r="B41261" s="188"/>
      <c r="C41261" s="188"/>
      <c r="D41261" s="189"/>
    </row>
    <row r="41262" spans="1:4">
      <c r="A41262" s="188"/>
      <c r="B41262" s="188"/>
      <c r="C41262" s="188"/>
      <c r="D41262" s="189"/>
    </row>
    <row r="41263" spans="1:4">
      <c r="A41263" s="188"/>
      <c r="B41263" s="188"/>
      <c r="C41263" s="188"/>
      <c r="D41263" s="189"/>
    </row>
    <row r="41264" spans="1:4">
      <c r="A41264" s="188"/>
      <c r="B41264" s="188"/>
      <c r="C41264" s="188"/>
      <c r="D41264" s="189"/>
    </row>
    <row r="41265" spans="1:4">
      <c r="A41265" s="188"/>
      <c r="B41265" s="188"/>
      <c r="C41265" s="188"/>
      <c r="D41265" s="189"/>
    </row>
    <row r="41266" spans="1:4">
      <c r="A41266" s="188"/>
      <c r="B41266" s="188"/>
      <c r="C41266" s="188"/>
      <c r="D41266" s="189"/>
    </row>
    <row r="41267" spans="1:4">
      <c r="A41267" s="188"/>
      <c r="B41267" s="188"/>
      <c r="C41267" s="188"/>
      <c r="D41267" s="189"/>
    </row>
    <row r="41268" spans="1:4">
      <c r="A41268" s="188"/>
      <c r="B41268" s="188"/>
      <c r="C41268" s="188"/>
      <c r="D41268" s="189"/>
    </row>
    <row r="41269" spans="1:4">
      <c r="A41269" s="188"/>
      <c r="B41269" s="188"/>
      <c r="C41269" s="188"/>
      <c r="D41269" s="189"/>
    </row>
    <row r="41270" spans="1:4">
      <c r="A41270" s="188"/>
      <c r="B41270" s="188"/>
      <c r="C41270" s="188"/>
      <c r="D41270" s="189"/>
    </row>
    <row r="41271" spans="1:4">
      <c r="A41271" s="188"/>
      <c r="B41271" s="188"/>
      <c r="C41271" s="188"/>
      <c r="D41271" s="189"/>
    </row>
    <row r="41272" spans="1:4">
      <c r="A41272" s="188"/>
      <c r="B41272" s="188"/>
      <c r="C41272" s="188"/>
      <c r="D41272" s="189"/>
    </row>
    <row r="41273" spans="1:4">
      <c r="A41273" s="188"/>
      <c r="B41273" s="188"/>
      <c r="C41273" s="188"/>
      <c r="D41273" s="189"/>
    </row>
    <row r="41274" spans="1:4">
      <c r="A41274" s="188"/>
      <c r="B41274" s="188"/>
      <c r="C41274" s="188"/>
      <c r="D41274" s="189"/>
    </row>
    <row r="41275" spans="1:4">
      <c r="A41275" s="188"/>
      <c r="B41275" s="188"/>
      <c r="C41275" s="188"/>
      <c r="D41275" s="189"/>
    </row>
    <row r="41276" spans="1:4">
      <c r="A41276" s="188"/>
      <c r="B41276" s="188"/>
      <c r="C41276" s="188"/>
      <c r="D41276" s="189"/>
    </row>
    <row r="41277" spans="1:4">
      <c r="A41277" s="188"/>
      <c r="B41277" s="188"/>
      <c r="C41277" s="188"/>
      <c r="D41277" s="189"/>
    </row>
    <row r="41278" spans="1:4">
      <c r="A41278" s="188"/>
      <c r="B41278" s="188"/>
      <c r="C41278" s="188"/>
      <c r="D41278" s="189"/>
    </row>
    <row r="41279" spans="1:4">
      <c r="A41279" s="188"/>
      <c r="B41279" s="188"/>
      <c r="C41279" s="188"/>
      <c r="D41279" s="189"/>
    </row>
    <row r="41280" spans="1:4">
      <c r="A41280" s="188"/>
      <c r="B41280" s="188"/>
      <c r="C41280" s="188"/>
      <c r="D41280" s="189"/>
    </row>
    <row r="41281" spans="1:4">
      <c r="A41281" s="188"/>
      <c r="B41281" s="188"/>
      <c r="C41281" s="188"/>
      <c r="D41281" s="189"/>
    </row>
    <row r="41282" spans="1:4">
      <c r="A41282" s="188"/>
      <c r="B41282" s="188"/>
      <c r="C41282" s="188"/>
      <c r="D41282" s="189"/>
    </row>
    <row r="41283" spans="1:4">
      <c r="A41283" s="188"/>
      <c r="B41283" s="188"/>
      <c r="C41283" s="188"/>
      <c r="D41283" s="189"/>
    </row>
    <row r="41284" spans="1:4">
      <c r="A41284" s="188"/>
      <c r="B41284" s="188"/>
      <c r="C41284" s="188"/>
      <c r="D41284" s="189"/>
    </row>
    <row r="41285" spans="1:4">
      <c r="A41285" s="188"/>
      <c r="B41285" s="188"/>
      <c r="C41285" s="188"/>
      <c r="D41285" s="189"/>
    </row>
    <row r="41286" spans="1:4">
      <c r="A41286" s="188"/>
      <c r="B41286" s="188"/>
      <c r="C41286" s="188"/>
      <c r="D41286" s="189"/>
    </row>
    <row r="41287" spans="1:4">
      <c r="A41287" s="188"/>
      <c r="B41287" s="188"/>
      <c r="C41287" s="188"/>
      <c r="D41287" s="189"/>
    </row>
    <row r="41288" spans="1:4">
      <c r="A41288" s="188"/>
      <c r="B41288" s="188"/>
      <c r="C41288" s="188"/>
      <c r="D41288" s="189"/>
    </row>
    <row r="41289" spans="1:4">
      <c r="A41289" s="188"/>
      <c r="B41289" s="188"/>
      <c r="C41289" s="188"/>
      <c r="D41289" s="189"/>
    </row>
    <row r="41290" spans="1:4">
      <c r="A41290" s="188"/>
      <c r="B41290" s="188"/>
      <c r="C41290" s="188"/>
      <c r="D41290" s="189"/>
    </row>
    <row r="41291" spans="1:4">
      <c r="A41291" s="188"/>
      <c r="B41291" s="188"/>
      <c r="C41291" s="188"/>
      <c r="D41291" s="189"/>
    </row>
    <row r="41292" spans="1:4">
      <c r="A41292" s="188"/>
      <c r="B41292" s="188"/>
      <c r="C41292" s="188"/>
      <c r="D41292" s="189"/>
    </row>
    <row r="41293" spans="1:4">
      <c r="A41293" s="188"/>
      <c r="B41293" s="188"/>
      <c r="C41293" s="188"/>
      <c r="D41293" s="189"/>
    </row>
    <row r="41294" spans="1:4">
      <c r="A41294" s="188"/>
      <c r="B41294" s="188"/>
      <c r="C41294" s="188"/>
      <c r="D41294" s="189"/>
    </row>
    <row r="41295" spans="1:4">
      <c r="A41295" s="188"/>
      <c r="B41295" s="188"/>
      <c r="C41295" s="188"/>
      <c r="D41295" s="189"/>
    </row>
    <row r="41296" spans="1:4">
      <c r="A41296" s="188"/>
      <c r="B41296" s="188"/>
      <c r="C41296" s="188"/>
      <c r="D41296" s="189"/>
    </row>
    <row r="41297" spans="1:4">
      <c r="A41297" s="188"/>
      <c r="B41297" s="188"/>
      <c r="C41297" s="188"/>
      <c r="D41297" s="189"/>
    </row>
    <row r="41298" spans="1:4">
      <c r="A41298" s="188"/>
      <c r="B41298" s="188"/>
      <c r="C41298" s="188"/>
      <c r="D41298" s="189"/>
    </row>
    <row r="41299" spans="1:4">
      <c r="A41299" s="188"/>
      <c r="B41299" s="188"/>
      <c r="C41299" s="188"/>
      <c r="D41299" s="189"/>
    </row>
    <row r="41300" spans="1:4">
      <c r="A41300" s="188"/>
      <c r="B41300" s="188"/>
      <c r="C41300" s="188"/>
      <c r="D41300" s="189"/>
    </row>
    <row r="41301" spans="1:4">
      <c r="A41301" s="188"/>
      <c r="B41301" s="188"/>
      <c r="C41301" s="188"/>
      <c r="D41301" s="189"/>
    </row>
    <row r="41302" spans="1:4">
      <c r="A41302" s="188"/>
      <c r="B41302" s="188"/>
      <c r="C41302" s="188"/>
      <c r="D41302" s="189"/>
    </row>
    <row r="41303" spans="1:4">
      <c r="A41303" s="188"/>
      <c r="B41303" s="188"/>
      <c r="C41303" s="188"/>
      <c r="D41303" s="189"/>
    </row>
    <row r="41304" spans="1:4">
      <c r="A41304" s="188"/>
      <c r="B41304" s="188"/>
      <c r="C41304" s="188"/>
      <c r="D41304" s="189"/>
    </row>
    <row r="41305" spans="1:4">
      <c r="A41305" s="188"/>
      <c r="B41305" s="188"/>
      <c r="C41305" s="188"/>
      <c r="D41305" s="189"/>
    </row>
    <row r="41306" spans="1:4">
      <c r="A41306" s="188"/>
      <c r="B41306" s="188"/>
      <c r="C41306" s="188"/>
      <c r="D41306" s="189"/>
    </row>
    <row r="41307" spans="1:4">
      <c r="A41307" s="188"/>
      <c r="B41307" s="188"/>
      <c r="C41307" s="188"/>
      <c r="D41307" s="189"/>
    </row>
    <row r="41308" spans="1:4">
      <c r="A41308" s="188"/>
      <c r="B41308" s="188"/>
      <c r="C41308" s="188"/>
      <c r="D41308" s="189"/>
    </row>
    <row r="41309" spans="1:4">
      <c r="A41309" s="188"/>
      <c r="B41309" s="188"/>
      <c r="C41309" s="188"/>
      <c r="D41309" s="189"/>
    </row>
    <row r="41310" spans="1:4">
      <c r="A41310" s="188"/>
      <c r="B41310" s="188"/>
      <c r="C41310" s="188"/>
      <c r="D41310" s="189"/>
    </row>
    <row r="41311" spans="1:4">
      <c r="A41311" s="188"/>
      <c r="B41311" s="188"/>
      <c r="C41311" s="188"/>
      <c r="D41311" s="189"/>
    </row>
    <row r="41312" spans="1:4">
      <c r="A41312" s="188"/>
      <c r="B41312" s="188"/>
      <c r="C41312" s="188"/>
      <c r="D41312" s="189"/>
    </row>
    <row r="41313" spans="1:4">
      <c r="A41313" s="188"/>
      <c r="B41313" s="188"/>
      <c r="C41313" s="188"/>
      <c r="D41313" s="189"/>
    </row>
    <row r="41314" spans="1:4">
      <c r="A41314" s="188"/>
      <c r="B41314" s="188"/>
      <c r="C41314" s="188"/>
      <c r="D41314" s="189"/>
    </row>
    <row r="41315" spans="1:4">
      <c r="A41315" s="188"/>
      <c r="B41315" s="188"/>
      <c r="C41315" s="188"/>
      <c r="D41315" s="189"/>
    </row>
    <row r="41316" spans="1:4">
      <c r="A41316" s="188"/>
      <c r="B41316" s="188"/>
      <c r="C41316" s="188"/>
      <c r="D41316" s="189"/>
    </row>
    <row r="41317" spans="1:4">
      <c r="A41317" s="188"/>
      <c r="B41317" s="188"/>
      <c r="C41317" s="188"/>
      <c r="D41317" s="189"/>
    </row>
    <row r="41318" spans="1:4">
      <c r="A41318" s="188"/>
      <c r="B41318" s="188"/>
      <c r="C41318" s="188"/>
      <c r="D41318" s="189"/>
    </row>
    <row r="41319" spans="1:4">
      <c r="A41319" s="188"/>
      <c r="B41319" s="188"/>
      <c r="C41319" s="188"/>
      <c r="D41319" s="189"/>
    </row>
    <row r="41320" spans="1:4">
      <c r="A41320" s="188"/>
      <c r="B41320" s="188"/>
      <c r="C41320" s="188"/>
      <c r="D41320" s="189"/>
    </row>
    <row r="41321" spans="1:4">
      <c r="A41321" s="188"/>
      <c r="B41321" s="188"/>
      <c r="C41321" s="188"/>
      <c r="D41321" s="189"/>
    </row>
    <row r="41322" spans="1:4">
      <c r="A41322" s="188"/>
      <c r="B41322" s="188"/>
      <c r="C41322" s="188"/>
      <c r="D41322" s="189"/>
    </row>
    <row r="41323" spans="1:4">
      <c r="A41323" s="188"/>
      <c r="B41323" s="188"/>
      <c r="C41323" s="188"/>
      <c r="D41323" s="189"/>
    </row>
    <row r="41324" spans="1:4">
      <c r="A41324" s="188"/>
      <c r="B41324" s="188"/>
      <c r="C41324" s="188"/>
      <c r="D41324" s="189"/>
    </row>
    <row r="41325" spans="1:4">
      <c r="A41325" s="188"/>
      <c r="B41325" s="188"/>
      <c r="C41325" s="188"/>
      <c r="D41325" s="189"/>
    </row>
    <row r="41326" spans="1:4">
      <c r="A41326" s="188"/>
      <c r="B41326" s="188"/>
      <c r="C41326" s="188"/>
      <c r="D41326" s="189"/>
    </row>
    <row r="41327" spans="1:4">
      <c r="A41327" s="188"/>
      <c r="B41327" s="188"/>
      <c r="C41327" s="188"/>
      <c r="D41327" s="189"/>
    </row>
    <row r="41328" spans="1:4">
      <c r="A41328" s="188"/>
      <c r="B41328" s="188"/>
      <c r="C41328" s="188"/>
      <c r="D41328" s="189"/>
    </row>
    <row r="41329" spans="1:4">
      <c r="A41329" s="188"/>
      <c r="B41329" s="188"/>
      <c r="C41329" s="188"/>
      <c r="D41329" s="189"/>
    </row>
    <row r="41330" spans="1:4">
      <c r="A41330" s="188"/>
      <c r="B41330" s="188"/>
      <c r="C41330" s="188"/>
      <c r="D41330" s="189"/>
    </row>
    <row r="41331" spans="1:4">
      <c r="A41331" s="188"/>
      <c r="B41331" s="188"/>
      <c r="C41331" s="188"/>
      <c r="D41331" s="189"/>
    </row>
    <row r="41332" spans="1:4">
      <c r="A41332" s="188"/>
      <c r="B41332" s="188"/>
      <c r="C41332" s="188"/>
      <c r="D41332" s="189"/>
    </row>
    <row r="41333" spans="1:4">
      <c r="A41333" s="188"/>
      <c r="B41333" s="188"/>
      <c r="C41333" s="188"/>
      <c r="D41333" s="189"/>
    </row>
    <row r="41334" spans="1:4">
      <c r="A41334" s="188"/>
      <c r="B41334" s="188"/>
      <c r="C41334" s="188"/>
      <c r="D41334" s="189"/>
    </row>
    <row r="41335" spans="1:4">
      <c r="A41335" s="188"/>
      <c r="B41335" s="188"/>
      <c r="C41335" s="188"/>
      <c r="D41335" s="189"/>
    </row>
    <row r="41336" spans="1:4">
      <c r="A41336" s="188"/>
      <c r="B41336" s="188"/>
      <c r="C41336" s="188"/>
      <c r="D41336" s="189"/>
    </row>
    <row r="41337" spans="1:4">
      <c r="A41337" s="188"/>
      <c r="B41337" s="188"/>
      <c r="C41337" s="188"/>
      <c r="D41337" s="189"/>
    </row>
    <row r="41338" spans="1:4">
      <c r="A41338" s="188"/>
      <c r="B41338" s="188"/>
      <c r="C41338" s="188"/>
      <c r="D41338" s="189"/>
    </row>
    <row r="41339" spans="1:4">
      <c r="A41339" s="188"/>
      <c r="B41339" s="188"/>
      <c r="C41339" s="188"/>
      <c r="D41339" s="189"/>
    </row>
    <row r="41340" spans="1:4">
      <c r="A41340" s="188"/>
      <c r="B41340" s="188"/>
      <c r="C41340" s="188"/>
      <c r="D41340" s="189"/>
    </row>
    <row r="41341" spans="1:4">
      <c r="A41341" s="188"/>
      <c r="B41341" s="188"/>
      <c r="C41341" s="188"/>
      <c r="D41341" s="189"/>
    </row>
    <row r="41342" spans="1:4">
      <c r="A41342" s="188"/>
      <c r="B41342" s="188"/>
      <c r="C41342" s="188"/>
      <c r="D41342" s="189"/>
    </row>
    <row r="41343" spans="1:4">
      <c r="A41343" s="188"/>
      <c r="B41343" s="188"/>
      <c r="C41343" s="188"/>
      <c r="D41343" s="189"/>
    </row>
    <row r="41344" spans="1:4">
      <c r="A41344" s="188"/>
      <c r="B41344" s="188"/>
      <c r="C41344" s="188"/>
      <c r="D41344" s="189"/>
    </row>
    <row r="41345" spans="1:4">
      <c r="A41345" s="188"/>
      <c r="B41345" s="188"/>
      <c r="C41345" s="188"/>
      <c r="D41345" s="189"/>
    </row>
    <row r="41346" spans="1:4">
      <c r="A41346" s="188"/>
      <c r="B41346" s="188"/>
      <c r="C41346" s="188"/>
      <c r="D41346" s="189"/>
    </row>
    <row r="41347" spans="1:4">
      <c r="A41347" s="188"/>
      <c r="B41347" s="188"/>
      <c r="C41347" s="188"/>
      <c r="D41347" s="189"/>
    </row>
    <row r="41348" spans="1:4">
      <c r="A41348" s="188"/>
      <c r="B41348" s="188"/>
      <c r="C41348" s="188"/>
      <c r="D41348" s="189"/>
    </row>
    <row r="41349" spans="1:4">
      <c r="A41349" s="188"/>
      <c r="B41349" s="188"/>
      <c r="C41349" s="188"/>
      <c r="D41349" s="189"/>
    </row>
    <row r="41350" spans="1:4">
      <c r="A41350" s="188"/>
      <c r="B41350" s="188"/>
      <c r="C41350" s="188"/>
      <c r="D41350" s="189"/>
    </row>
    <row r="41351" spans="1:4">
      <c r="A41351" s="188"/>
      <c r="B41351" s="188"/>
      <c r="C41351" s="188"/>
      <c r="D41351" s="189"/>
    </row>
    <row r="41352" spans="1:4">
      <c r="A41352" s="188"/>
      <c r="B41352" s="188"/>
      <c r="C41352" s="188"/>
      <c r="D41352" s="189"/>
    </row>
    <row r="41353" spans="1:4">
      <c r="A41353" s="188"/>
      <c r="B41353" s="188"/>
      <c r="C41353" s="188"/>
      <c r="D41353" s="189"/>
    </row>
    <row r="41354" spans="1:4">
      <c r="A41354" s="188"/>
      <c r="B41354" s="188"/>
      <c r="C41354" s="188"/>
      <c r="D41354" s="189"/>
    </row>
    <row r="41355" spans="1:4">
      <c r="A41355" s="188"/>
      <c r="B41355" s="188"/>
      <c r="C41355" s="188"/>
      <c r="D41355" s="189"/>
    </row>
    <row r="41356" spans="1:4">
      <c r="A41356" s="188"/>
      <c r="B41356" s="188"/>
      <c r="C41356" s="188"/>
      <c r="D41356" s="189"/>
    </row>
    <row r="41357" spans="1:4">
      <c r="A41357" s="188"/>
      <c r="B41357" s="188"/>
      <c r="C41357" s="188"/>
      <c r="D41357" s="189"/>
    </row>
    <row r="41358" spans="1:4">
      <c r="A41358" s="188"/>
      <c r="B41358" s="188"/>
      <c r="C41358" s="188"/>
      <c r="D41358" s="189"/>
    </row>
    <row r="41359" spans="1:4">
      <c r="A41359" s="188"/>
      <c r="B41359" s="188"/>
      <c r="C41359" s="188"/>
      <c r="D41359" s="189"/>
    </row>
    <row r="41360" spans="1:4">
      <c r="A41360" s="188"/>
      <c r="B41360" s="188"/>
      <c r="C41360" s="188"/>
      <c r="D41360" s="189"/>
    </row>
    <row r="41361" spans="1:4">
      <c r="A41361" s="188"/>
      <c r="B41361" s="188"/>
      <c r="C41361" s="188"/>
      <c r="D41361" s="189"/>
    </row>
    <row r="41362" spans="1:4">
      <c r="A41362" s="188"/>
      <c r="B41362" s="188"/>
      <c r="C41362" s="188"/>
      <c r="D41362" s="189"/>
    </row>
    <row r="41363" spans="1:4">
      <c r="A41363" s="188"/>
      <c r="B41363" s="188"/>
      <c r="C41363" s="188"/>
      <c r="D41363" s="189"/>
    </row>
    <row r="41364" spans="1:4">
      <c r="A41364" s="188"/>
      <c r="B41364" s="188"/>
      <c r="C41364" s="188"/>
      <c r="D41364" s="189"/>
    </row>
    <row r="41365" spans="1:4">
      <c r="A41365" s="188"/>
      <c r="B41365" s="188"/>
      <c r="C41365" s="188"/>
      <c r="D41365" s="189"/>
    </row>
    <row r="41366" spans="1:4">
      <c r="A41366" s="188"/>
      <c r="B41366" s="188"/>
      <c r="C41366" s="188"/>
      <c r="D41366" s="189"/>
    </row>
    <row r="41367" spans="1:4">
      <c r="A41367" s="188"/>
      <c r="B41367" s="188"/>
      <c r="C41367" s="188"/>
      <c r="D41367" s="189"/>
    </row>
    <row r="41368" spans="1:4">
      <c r="A41368" s="188"/>
      <c r="B41368" s="188"/>
      <c r="C41368" s="188"/>
      <c r="D41368" s="189"/>
    </row>
    <row r="41369" spans="1:4">
      <c r="A41369" s="188"/>
      <c r="B41369" s="188"/>
      <c r="C41369" s="188"/>
      <c r="D41369" s="189"/>
    </row>
    <row r="41370" spans="1:4">
      <c r="A41370" s="188"/>
      <c r="B41370" s="188"/>
      <c r="C41370" s="188"/>
      <c r="D41370" s="189"/>
    </row>
    <row r="41371" spans="1:4">
      <c r="A41371" s="188"/>
      <c r="B41371" s="188"/>
      <c r="C41371" s="188"/>
      <c r="D41371" s="189"/>
    </row>
    <row r="41372" spans="1:4">
      <c r="A41372" s="188"/>
      <c r="B41372" s="188"/>
      <c r="C41372" s="188"/>
      <c r="D41372" s="189"/>
    </row>
    <row r="41373" spans="1:4">
      <c r="A41373" s="188"/>
      <c r="B41373" s="188"/>
      <c r="C41373" s="188"/>
      <c r="D41373" s="189"/>
    </row>
    <row r="41374" spans="1:4">
      <c r="A41374" s="188"/>
      <c r="B41374" s="188"/>
      <c r="C41374" s="188"/>
      <c r="D41374" s="189"/>
    </row>
    <row r="41375" spans="1:4">
      <c r="A41375" s="188"/>
      <c r="B41375" s="188"/>
      <c r="C41375" s="188"/>
      <c r="D41375" s="189"/>
    </row>
    <row r="41376" spans="1:4">
      <c r="A41376" s="188"/>
      <c r="B41376" s="188"/>
      <c r="C41376" s="188"/>
      <c r="D41376" s="189"/>
    </row>
    <row r="41377" spans="1:4">
      <c r="A41377" s="188"/>
      <c r="B41377" s="188"/>
      <c r="C41377" s="188"/>
      <c r="D41377" s="189"/>
    </row>
    <row r="41378" spans="1:4">
      <c r="A41378" s="188"/>
      <c r="B41378" s="188"/>
      <c r="C41378" s="188"/>
      <c r="D41378" s="189"/>
    </row>
    <row r="41379" spans="1:4">
      <c r="A41379" s="188"/>
      <c r="B41379" s="188"/>
      <c r="C41379" s="188"/>
      <c r="D41379" s="189"/>
    </row>
    <row r="41380" spans="1:4">
      <c r="A41380" s="188"/>
      <c r="B41380" s="188"/>
      <c r="C41380" s="188"/>
      <c r="D41380" s="189"/>
    </row>
    <row r="41381" spans="1:4">
      <c r="A41381" s="188"/>
      <c r="B41381" s="188"/>
      <c r="C41381" s="188"/>
      <c r="D41381" s="189"/>
    </row>
    <row r="41382" spans="1:4">
      <c r="A41382" s="188"/>
      <c r="B41382" s="188"/>
      <c r="C41382" s="188"/>
      <c r="D41382" s="189"/>
    </row>
    <row r="41383" spans="1:4">
      <c r="A41383" s="188"/>
      <c r="B41383" s="188"/>
      <c r="C41383" s="188"/>
      <c r="D41383" s="189"/>
    </row>
    <row r="41384" spans="1:4">
      <c r="A41384" s="188"/>
      <c r="B41384" s="188"/>
      <c r="C41384" s="188"/>
      <c r="D41384" s="189"/>
    </row>
    <row r="41385" spans="1:4">
      <c r="A41385" s="188"/>
      <c r="B41385" s="188"/>
      <c r="C41385" s="188"/>
      <c r="D41385" s="189"/>
    </row>
    <row r="41386" spans="1:4">
      <c r="A41386" s="188"/>
      <c r="B41386" s="188"/>
      <c r="C41386" s="188"/>
      <c r="D41386" s="189"/>
    </row>
    <row r="41387" spans="1:4">
      <c r="A41387" s="188"/>
      <c r="B41387" s="188"/>
      <c r="C41387" s="188"/>
      <c r="D41387" s="189"/>
    </row>
    <row r="41388" spans="1:4">
      <c r="A41388" s="188"/>
      <c r="B41388" s="188"/>
      <c r="C41388" s="188"/>
      <c r="D41388" s="189"/>
    </row>
    <row r="41389" spans="1:4">
      <c r="A41389" s="188"/>
      <c r="B41389" s="188"/>
      <c r="C41389" s="188"/>
      <c r="D41389" s="189"/>
    </row>
    <row r="41390" spans="1:4">
      <c r="A41390" s="188"/>
      <c r="B41390" s="188"/>
      <c r="C41390" s="188"/>
      <c r="D41390" s="189"/>
    </row>
    <row r="41391" spans="1:4">
      <c r="A41391" s="188"/>
      <c r="B41391" s="188"/>
      <c r="C41391" s="188"/>
      <c r="D41391" s="189"/>
    </row>
    <row r="41392" spans="1:4">
      <c r="A41392" s="188"/>
      <c r="B41392" s="188"/>
      <c r="C41392" s="188"/>
      <c r="D41392" s="189"/>
    </row>
    <row r="41393" spans="1:4">
      <c r="A41393" s="188"/>
      <c r="B41393" s="188"/>
      <c r="C41393" s="188"/>
      <c r="D41393" s="189"/>
    </row>
    <row r="41394" spans="1:4">
      <c r="A41394" s="188"/>
      <c r="B41394" s="188"/>
      <c r="C41394" s="188"/>
      <c r="D41394" s="189"/>
    </row>
    <row r="41395" spans="1:4">
      <c r="A41395" s="188"/>
      <c r="B41395" s="188"/>
      <c r="C41395" s="188"/>
      <c r="D41395" s="189"/>
    </row>
    <row r="41396" spans="1:4">
      <c r="A41396" s="188"/>
      <c r="B41396" s="188"/>
      <c r="C41396" s="188"/>
      <c r="D41396" s="189"/>
    </row>
    <row r="41397" spans="1:4">
      <c r="A41397" s="188"/>
      <c r="B41397" s="188"/>
      <c r="C41397" s="188"/>
      <c r="D41397" s="189"/>
    </row>
    <row r="41398" spans="1:4">
      <c r="A41398" s="188"/>
      <c r="B41398" s="188"/>
      <c r="C41398" s="188"/>
      <c r="D41398" s="189"/>
    </row>
    <row r="41399" spans="1:4">
      <c r="A41399" s="188"/>
      <c r="B41399" s="188"/>
      <c r="C41399" s="188"/>
      <c r="D41399" s="189"/>
    </row>
    <row r="41400" spans="1:4">
      <c r="A41400" s="188"/>
      <c r="B41400" s="188"/>
      <c r="C41400" s="188"/>
      <c r="D41400" s="189"/>
    </row>
    <row r="41401" spans="1:4">
      <c r="A41401" s="188"/>
      <c r="B41401" s="188"/>
      <c r="C41401" s="188"/>
      <c r="D41401" s="189"/>
    </row>
    <row r="41402" spans="1:4">
      <c r="A41402" s="188"/>
      <c r="B41402" s="188"/>
      <c r="C41402" s="188"/>
      <c r="D41402" s="189"/>
    </row>
    <row r="41403" spans="1:4">
      <c r="A41403" s="188"/>
      <c r="B41403" s="188"/>
      <c r="C41403" s="188"/>
      <c r="D41403" s="189"/>
    </row>
    <row r="41404" spans="1:4">
      <c r="A41404" s="188"/>
      <c r="B41404" s="188"/>
      <c r="C41404" s="188"/>
      <c r="D41404" s="189"/>
    </row>
    <row r="41405" spans="1:4">
      <c r="A41405" s="188"/>
      <c r="B41405" s="188"/>
      <c r="C41405" s="188"/>
      <c r="D41405" s="189"/>
    </row>
    <row r="41406" spans="1:4">
      <c r="A41406" s="188"/>
      <c r="B41406" s="188"/>
      <c r="C41406" s="188"/>
      <c r="D41406" s="189"/>
    </row>
    <row r="41407" spans="1:4">
      <c r="A41407" s="188"/>
      <c r="B41407" s="188"/>
      <c r="C41407" s="188"/>
      <c r="D41407" s="189"/>
    </row>
    <row r="41408" spans="1:4">
      <c r="A41408" s="188"/>
      <c r="B41408" s="188"/>
      <c r="C41408" s="188"/>
      <c r="D41408" s="189"/>
    </row>
    <row r="41409" spans="1:4">
      <c r="A41409" s="188"/>
      <c r="B41409" s="188"/>
      <c r="C41409" s="188"/>
      <c r="D41409" s="189"/>
    </row>
    <row r="41410" spans="1:4">
      <c r="A41410" s="188"/>
      <c r="B41410" s="188"/>
      <c r="C41410" s="188"/>
      <c r="D41410" s="189"/>
    </row>
    <row r="41411" spans="1:4">
      <c r="A41411" s="188"/>
      <c r="B41411" s="188"/>
      <c r="C41411" s="188"/>
      <c r="D41411" s="189"/>
    </row>
    <row r="41412" spans="1:4">
      <c r="A41412" s="188"/>
      <c r="B41412" s="188"/>
      <c r="C41412" s="188"/>
      <c r="D41412" s="189"/>
    </row>
    <row r="41413" spans="1:4">
      <c r="A41413" s="188"/>
      <c r="B41413" s="188"/>
      <c r="C41413" s="188"/>
      <c r="D41413" s="189"/>
    </row>
    <row r="41414" spans="1:4">
      <c r="A41414" s="188"/>
      <c r="B41414" s="188"/>
      <c r="C41414" s="188"/>
      <c r="D41414" s="189"/>
    </row>
    <row r="41415" spans="1:4">
      <c r="A41415" s="188"/>
      <c r="B41415" s="188"/>
      <c r="C41415" s="188"/>
      <c r="D41415" s="189"/>
    </row>
    <row r="41416" spans="1:4">
      <c r="A41416" s="188"/>
      <c r="B41416" s="188"/>
      <c r="C41416" s="188"/>
      <c r="D41416" s="189"/>
    </row>
    <row r="41417" spans="1:4">
      <c r="A41417" s="188"/>
      <c r="B41417" s="188"/>
      <c r="C41417" s="188"/>
      <c r="D41417" s="189"/>
    </row>
    <row r="41418" spans="1:4">
      <c r="A41418" s="188"/>
      <c r="B41418" s="188"/>
      <c r="C41418" s="188"/>
      <c r="D41418" s="189"/>
    </row>
    <row r="41419" spans="1:4">
      <c r="A41419" s="188"/>
      <c r="B41419" s="188"/>
      <c r="C41419" s="188"/>
      <c r="D41419" s="189"/>
    </row>
    <row r="41420" spans="1:4">
      <c r="A41420" s="188"/>
      <c r="B41420" s="188"/>
      <c r="C41420" s="188"/>
      <c r="D41420" s="189"/>
    </row>
    <row r="41421" spans="1:4">
      <c r="A41421" s="188"/>
      <c r="B41421" s="188"/>
      <c r="C41421" s="188"/>
      <c r="D41421" s="189"/>
    </row>
    <row r="41422" spans="1:4">
      <c r="A41422" s="188"/>
      <c r="B41422" s="188"/>
      <c r="C41422" s="188"/>
      <c r="D41422" s="189"/>
    </row>
    <row r="41423" spans="1:4">
      <c r="A41423" s="188"/>
      <c r="B41423" s="188"/>
      <c r="C41423" s="188"/>
      <c r="D41423" s="189"/>
    </row>
    <row r="41424" spans="1:4">
      <c r="A41424" s="188"/>
      <c r="B41424" s="188"/>
      <c r="C41424" s="188"/>
      <c r="D41424" s="189"/>
    </row>
    <row r="41425" spans="1:4">
      <c r="A41425" s="188"/>
      <c r="B41425" s="188"/>
      <c r="C41425" s="188"/>
      <c r="D41425" s="189"/>
    </row>
    <row r="41426" spans="1:4">
      <c r="A41426" s="188"/>
      <c r="B41426" s="188"/>
      <c r="C41426" s="188"/>
      <c r="D41426" s="189"/>
    </row>
    <row r="41427" spans="1:4">
      <c r="A41427" s="188"/>
      <c r="B41427" s="188"/>
      <c r="C41427" s="188"/>
      <c r="D41427" s="189"/>
    </row>
    <row r="41428" spans="1:4">
      <c r="A41428" s="188"/>
      <c r="B41428" s="188"/>
      <c r="C41428" s="188"/>
      <c r="D41428" s="189"/>
    </row>
    <row r="41429" spans="1:4">
      <c r="A41429" s="188"/>
      <c r="B41429" s="188"/>
      <c r="C41429" s="188"/>
      <c r="D41429" s="189"/>
    </row>
    <row r="41430" spans="1:4">
      <c r="A41430" s="188"/>
      <c r="B41430" s="188"/>
      <c r="C41430" s="188"/>
      <c r="D41430" s="189"/>
    </row>
    <row r="41431" spans="1:4">
      <c r="A41431" s="188"/>
      <c r="B41431" s="188"/>
      <c r="C41431" s="188"/>
      <c r="D41431" s="189"/>
    </row>
    <row r="41432" spans="1:4">
      <c r="A41432" s="188"/>
      <c r="B41432" s="188"/>
      <c r="C41432" s="188"/>
      <c r="D41432" s="189"/>
    </row>
    <row r="41433" spans="1:4">
      <c r="A41433" s="188"/>
      <c r="B41433" s="188"/>
      <c r="C41433" s="188"/>
      <c r="D41433" s="189"/>
    </row>
    <row r="41434" spans="1:4">
      <c r="A41434" s="188"/>
      <c r="B41434" s="188"/>
      <c r="C41434" s="188"/>
      <c r="D41434" s="189"/>
    </row>
    <row r="41435" spans="1:4">
      <c r="A41435" s="188"/>
      <c r="B41435" s="188"/>
      <c r="C41435" s="188"/>
      <c r="D41435" s="189"/>
    </row>
    <row r="41436" spans="1:4">
      <c r="A41436" s="188"/>
      <c r="B41436" s="188"/>
      <c r="C41436" s="188"/>
      <c r="D41436" s="189"/>
    </row>
    <row r="41437" spans="1:4">
      <c r="A41437" s="188"/>
      <c r="B41437" s="188"/>
      <c r="C41437" s="188"/>
      <c r="D41437" s="189"/>
    </row>
    <row r="41438" spans="1:4">
      <c r="A41438" s="188"/>
      <c r="B41438" s="188"/>
      <c r="C41438" s="188"/>
      <c r="D41438" s="189"/>
    </row>
    <row r="41439" spans="1:4">
      <c r="A41439" s="188"/>
      <c r="B41439" s="188"/>
      <c r="C41439" s="188"/>
      <c r="D41439" s="189"/>
    </row>
    <row r="41440" spans="1:4">
      <c r="A41440" s="188"/>
      <c r="B41440" s="188"/>
      <c r="C41440" s="188"/>
      <c r="D41440" s="189"/>
    </row>
    <row r="41441" spans="1:4">
      <c r="A41441" s="188"/>
      <c r="B41441" s="188"/>
      <c r="C41441" s="188"/>
      <c r="D41441" s="189"/>
    </row>
    <row r="41442" spans="1:4">
      <c r="A41442" s="188"/>
      <c r="B41442" s="188"/>
      <c r="C41442" s="188"/>
      <c r="D41442" s="189"/>
    </row>
    <row r="41443" spans="1:4">
      <c r="A41443" s="188"/>
      <c r="B41443" s="188"/>
      <c r="C41443" s="188"/>
      <c r="D41443" s="189"/>
    </row>
    <row r="41444" spans="1:4">
      <c r="A41444" s="188"/>
      <c r="B41444" s="188"/>
      <c r="C41444" s="188"/>
      <c r="D41444" s="189"/>
    </row>
    <row r="41445" spans="1:4">
      <c r="A41445" s="188"/>
      <c r="B41445" s="188"/>
      <c r="C41445" s="188"/>
      <c r="D41445" s="189"/>
    </row>
    <row r="41446" spans="1:4">
      <c r="A41446" s="188"/>
      <c r="B41446" s="188"/>
      <c r="C41446" s="188"/>
      <c r="D41446" s="189"/>
    </row>
    <row r="41447" spans="1:4">
      <c r="A41447" s="188"/>
      <c r="B41447" s="188"/>
      <c r="C41447" s="188"/>
      <c r="D41447" s="189"/>
    </row>
    <row r="41448" spans="1:4">
      <c r="A41448" s="188"/>
      <c r="B41448" s="188"/>
      <c r="C41448" s="188"/>
      <c r="D41448" s="189"/>
    </row>
    <row r="41449" spans="1:4">
      <c r="A41449" s="188"/>
      <c r="B41449" s="188"/>
      <c r="C41449" s="188"/>
      <c r="D41449" s="189"/>
    </row>
    <row r="41450" spans="1:4">
      <c r="A41450" s="188"/>
      <c r="B41450" s="188"/>
      <c r="C41450" s="188"/>
      <c r="D41450" s="189"/>
    </row>
    <row r="41451" spans="1:4">
      <c r="A41451" s="188"/>
      <c r="B41451" s="188"/>
      <c r="C41451" s="188"/>
      <c r="D41451" s="189"/>
    </row>
    <row r="41452" spans="1:4">
      <c r="A41452" s="188"/>
      <c r="B41452" s="188"/>
      <c r="C41452" s="188"/>
      <c r="D41452" s="189"/>
    </row>
    <row r="41453" spans="1:4">
      <c r="A41453" s="188"/>
      <c r="B41453" s="188"/>
      <c r="C41453" s="188"/>
      <c r="D41453" s="189"/>
    </row>
    <row r="41454" spans="1:4">
      <c r="A41454" s="188"/>
      <c r="B41454" s="188"/>
      <c r="C41454" s="188"/>
      <c r="D41454" s="189"/>
    </row>
    <row r="41455" spans="1:4">
      <c r="A41455" s="188"/>
      <c r="B41455" s="188"/>
      <c r="C41455" s="188"/>
      <c r="D41455" s="189"/>
    </row>
    <row r="41456" spans="1:4">
      <c r="A41456" s="188"/>
      <c r="B41456" s="188"/>
      <c r="C41456" s="188"/>
      <c r="D41456" s="189"/>
    </row>
    <row r="41457" spans="1:4">
      <c r="A41457" s="188"/>
      <c r="B41457" s="188"/>
      <c r="C41457" s="188"/>
      <c r="D41457" s="189"/>
    </row>
    <row r="41458" spans="1:4">
      <c r="A41458" s="188"/>
      <c r="B41458" s="188"/>
      <c r="C41458" s="188"/>
      <c r="D41458" s="189"/>
    </row>
    <row r="41459" spans="1:4">
      <c r="A41459" s="188"/>
      <c r="B41459" s="188"/>
      <c r="C41459" s="188"/>
      <c r="D41459" s="189"/>
    </row>
    <row r="41460" spans="1:4">
      <c r="A41460" s="188"/>
      <c r="B41460" s="188"/>
      <c r="C41460" s="188"/>
      <c r="D41460" s="189"/>
    </row>
    <row r="41461" spans="1:4">
      <c r="A41461" s="188"/>
      <c r="B41461" s="188"/>
      <c r="C41461" s="188"/>
      <c r="D41461" s="189"/>
    </row>
    <row r="41462" spans="1:4">
      <c r="A41462" s="188"/>
      <c r="B41462" s="188"/>
      <c r="C41462" s="188"/>
      <c r="D41462" s="189"/>
    </row>
    <row r="41463" spans="1:4">
      <c r="A41463" s="188"/>
      <c r="B41463" s="188"/>
      <c r="C41463" s="188"/>
      <c r="D41463" s="189"/>
    </row>
    <row r="41464" spans="1:4">
      <c r="A41464" s="188"/>
      <c r="B41464" s="188"/>
      <c r="C41464" s="188"/>
      <c r="D41464" s="189"/>
    </row>
    <row r="41465" spans="1:4">
      <c r="A41465" s="188"/>
      <c r="B41465" s="188"/>
      <c r="C41465" s="188"/>
      <c r="D41465" s="189"/>
    </row>
    <row r="41466" spans="1:4">
      <c r="A41466" s="188"/>
      <c r="B41466" s="188"/>
      <c r="C41466" s="188"/>
      <c r="D41466" s="189"/>
    </row>
    <row r="41467" spans="1:4">
      <c r="A41467" s="188"/>
      <c r="B41467" s="188"/>
      <c r="C41467" s="188"/>
      <c r="D41467" s="189"/>
    </row>
    <row r="41468" spans="1:4">
      <c r="A41468" s="188"/>
      <c r="B41468" s="188"/>
      <c r="C41468" s="188"/>
      <c r="D41468" s="189"/>
    </row>
    <row r="41469" spans="1:4">
      <c r="A41469" s="188"/>
      <c r="B41469" s="188"/>
      <c r="C41469" s="188"/>
      <c r="D41469" s="189"/>
    </row>
    <row r="41470" spans="1:4">
      <c r="A41470" s="188"/>
      <c r="B41470" s="188"/>
      <c r="C41470" s="188"/>
      <c r="D41470" s="189"/>
    </row>
    <row r="41471" spans="1:4">
      <c r="A41471" s="188"/>
      <c r="B41471" s="188"/>
      <c r="C41471" s="188"/>
      <c r="D41471" s="189"/>
    </row>
    <row r="41472" spans="1:4">
      <c r="A41472" s="188"/>
      <c r="B41472" s="188"/>
      <c r="C41472" s="188"/>
      <c r="D41472" s="189"/>
    </row>
    <row r="41473" spans="1:4">
      <c r="A41473" s="188"/>
      <c r="B41473" s="188"/>
      <c r="C41473" s="188"/>
      <c r="D41473" s="189"/>
    </row>
    <row r="41474" spans="1:4">
      <c r="A41474" s="188"/>
      <c r="B41474" s="188"/>
      <c r="C41474" s="188"/>
      <c r="D41474" s="189"/>
    </row>
    <row r="41475" spans="1:4">
      <c r="A41475" s="188"/>
      <c r="B41475" s="188"/>
      <c r="C41475" s="188"/>
      <c r="D41475" s="189"/>
    </row>
    <row r="41476" spans="1:4">
      <c r="A41476" s="188"/>
      <c r="B41476" s="188"/>
      <c r="C41476" s="188"/>
      <c r="D41476" s="189"/>
    </row>
    <row r="41477" spans="1:4">
      <c r="A41477" s="188"/>
      <c r="B41477" s="188"/>
      <c r="C41477" s="188"/>
      <c r="D41477" s="189"/>
    </row>
    <row r="41478" spans="1:4">
      <c r="A41478" s="188"/>
      <c r="B41478" s="188"/>
      <c r="C41478" s="188"/>
      <c r="D41478" s="189"/>
    </row>
    <row r="41479" spans="1:4">
      <c r="A41479" s="188"/>
      <c r="B41479" s="188"/>
      <c r="C41479" s="188"/>
      <c r="D41479" s="189"/>
    </row>
    <row r="41480" spans="1:4">
      <c r="A41480" s="188"/>
      <c r="B41480" s="188"/>
      <c r="C41480" s="188"/>
      <c r="D41480" s="189"/>
    </row>
    <row r="41481" spans="1:4">
      <c r="A41481" s="188"/>
      <c r="B41481" s="188"/>
      <c r="C41481" s="188"/>
      <c r="D41481" s="189"/>
    </row>
    <row r="41482" spans="1:4">
      <c r="A41482" s="188"/>
      <c r="B41482" s="188"/>
      <c r="C41482" s="188"/>
      <c r="D41482" s="189"/>
    </row>
    <row r="41483" spans="1:4">
      <c r="A41483" s="188"/>
      <c r="B41483" s="188"/>
      <c r="C41483" s="188"/>
      <c r="D41483" s="189"/>
    </row>
    <row r="41484" spans="1:4">
      <c r="A41484" s="188"/>
      <c r="B41484" s="188"/>
      <c r="C41484" s="188"/>
      <c r="D41484" s="189"/>
    </row>
    <row r="41485" spans="1:4">
      <c r="A41485" s="188"/>
      <c r="B41485" s="188"/>
      <c r="C41485" s="188"/>
      <c r="D41485" s="189"/>
    </row>
    <row r="41486" spans="1:4">
      <c r="A41486" s="188"/>
      <c r="B41486" s="188"/>
      <c r="C41486" s="188"/>
      <c r="D41486" s="189"/>
    </row>
    <row r="41487" spans="1:4">
      <c r="A41487" s="188"/>
      <c r="B41487" s="188"/>
      <c r="C41487" s="188"/>
      <c r="D41487" s="189"/>
    </row>
    <row r="41488" spans="1:4">
      <c r="A41488" s="188"/>
      <c r="B41488" s="188"/>
      <c r="C41488" s="188"/>
      <c r="D41488" s="189"/>
    </row>
    <row r="41489" spans="1:4">
      <c r="A41489" s="188"/>
      <c r="B41489" s="188"/>
      <c r="C41489" s="188"/>
      <c r="D41489" s="189"/>
    </row>
    <row r="41490" spans="1:4">
      <c r="A41490" s="188"/>
      <c r="B41490" s="188"/>
      <c r="C41490" s="188"/>
      <c r="D41490" s="189"/>
    </row>
    <row r="41491" spans="1:4">
      <c r="A41491" s="188"/>
      <c r="B41491" s="188"/>
      <c r="C41491" s="188"/>
      <c r="D41491" s="189"/>
    </row>
    <row r="41492" spans="1:4">
      <c r="A41492" s="188"/>
      <c r="B41492" s="188"/>
      <c r="C41492" s="188"/>
      <c r="D41492" s="189"/>
    </row>
    <row r="41493" spans="1:4">
      <c r="A41493" s="188"/>
      <c r="B41493" s="188"/>
      <c r="C41493" s="188"/>
      <c r="D41493" s="189"/>
    </row>
    <row r="41494" spans="1:4">
      <c r="A41494" s="188"/>
      <c r="B41494" s="188"/>
      <c r="C41494" s="188"/>
      <c r="D41494" s="189"/>
    </row>
    <row r="41495" spans="1:4">
      <c r="A41495" s="188"/>
      <c r="B41495" s="188"/>
      <c r="C41495" s="188"/>
      <c r="D41495" s="189"/>
    </row>
    <row r="41496" spans="1:4">
      <c r="A41496" s="188"/>
      <c r="B41496" s="188"/>
      <c r="C41496" s="188"/>
      <c r="D41496" s="189"/>
    </row>
    <row r="41497" spans="1:4">
      <c r="A41497" s="188"/>
      <c r="B41497" s="188"/>
      <c r="C41497" s="188"/>
      <c r="D41497" s="189"/>
    </row>
    <row r="41498" spans="1:4">
      <c r="A41498" s="188"/>
      <c r="B41498" s="188"/>
      <c r="C41498" s="188"/>
      <c r="D41498" s="189"/>
    </row>
    <row r="41499" spans="1:4">
      <c r="A41499" s="188"/>
      <c r="B41499" s="188"/>
      <c r="C41499" s="188"/>
      <c r="D41499" s="189"/>
    </row>
    <row r="41500" spans="1:4">
      <c r="A41500" s="188"/>
      <c r="B41500" s="188"/>
      <c r="C41500" s="188"/>
      <c r="D41500" s="189"/>
    </row>
    <row r="41501" spans="1:4">
      <c r="A41501" s="188"/>
      <c r="B41501" s="188"/>
      <c r="C41501" s="188"/>
      <c r="D41501" s="189"/>
    </row>
    <row r="41502" spans="1:4">
      <c r="A41502" s="188"/>
      <c r="B41502" s="188"/>
      <c r="C41502" s="188"/>
      <c r="D41502" s="189"/>
    </row>
    <row r="41503" spans="1:4">
      <c r="A41503" s="188"/>
      <c r="B41503" s="188"/>
      <c r="C41503" s="188"/>
      <c r="D41503" s="189"/>
    </row>
    <row r="41504" spans="1:4">
      <c r="A41504" s="188"/>
      <c r="B41504" s="188"/>
      <c r="C41504" s="188"/>
      <c r="D41504" s="189"/>
    </row>
    <row r="41505" spans="1:4">
      <c r="A41505" s="188"/>
      <c r="B41505" s="188"/>
      <c r="C41505" s="188"/>
      <c r="D41505" s="189"/>
    </row>
    <row r="41506" spans="1:4">
      <c r="A41506" s="188"/>
      <c r="B41506" s="188"/>
      <c r="C41506" s="188"/>
      <c r="D41506" s="189"/>
    </row>
    <row r="41507" spans="1:4">
      <c r="A41507" s="188"/>
      <c r="B41507" s="188"/>
      <c r="C41507" s="188"/>
      <c r="D41507" s="189"/>
    </row>
    <row r="41508" spans="1:4">
      <c r="A41508" s="188"/>
      <c r="B41508" s="188"/>
      <c r="C41508" s="188"/>
      <c r="D41508" s="189"/>
    </row>
    <row r="41509" spans="1:4">
      <c r="A41509" s="188"/>
      <c r="B41509" s="188"/>
      <c r="C41509" s="188"/>
      <c r="D41509" s="189"/>
    </row>
    <row r="41510" spans="1:4">
      <c r="A41510" s="188"/>
      <c r="B41510" s="188"/>
      <c r="C41510" s="188"/>
      <c r="D41510" s="189"/>
    </row>
    <row r="41511" spans="1:4">
      <c r="A41511" s="188"/>
      <c r="B41511" s="188"/>
      <c r="C41511" s="188"/>
      <c r="D41511" s="189"/>
    </row>
    <row r="41512" spans="1:4">
      <c r="A41512" s="188"/>
      <c r="B41512" s="188"/>
      <c r="C41512" s="188"/>
      <c r="D41512" s="189"/>
    </row>
    <row r="41513" spans="1:4">
      <c r="A41513" s="188"/>
      <c r="B41513" s="188"/>
      <c r="C41513" s="188"/>
      <c r="D41513" s="189"/>
    </row>
    <row r="41514" spans="1:4">
      <c r="A41514" s="188"/>
      <c r="B41514" s="188"/>
      <c r="C41514" s="188"/>
      <c r="D41514" s="189"/>
    </row>
    <row r="41515" spans="1:4">
      <c r="A41515" s="188"/>
      <c r="B41515" s="188"/>
      <c r="C41515" s="188"/>
      <c r="D41515" s="189"/>
    </row>
    <row r="41516" spans="1:4">
      <c r="A41516" s="188"/>
      <c r="B41516" s="188"/>
      <c r="C41516" s="188"/>
      <c r="D41516" s="189"/>
    </row>
    <row r="41517" spans="1:4">
      <c r="A41517" s="188"/>
      <c r="B41517" s="188"/>
      <c r="C41517" s="188"/>
      <c r="D41517" s="189"/>
    </row>
    <row r="41518" spans="1:4">
      <c r="A41518" s="188"/>
      <c r="B41518" s="188"/>
      <c r="C41518" s="188"/>
      <c r="D41518" s="189"/>
    </row>
    <row r="41519" spans="1:4">
      <c r="A41519" s="188"/>
      <c r="B41519" s="188"/>
      <c r="C41519" s="188"/>
      <c r="D41519" s="189"/>
    </row>
    <row r="41520" spans="1:4">
      <c r="A41520" s="188"/>
      <c r="B41520" s="188"/>
      <c r="C41520" s="188"/>
      <c r="D41520" s="189"/>
    </row>
    <row r="41521" spans="1:4">
      <c r="A41521" s="188"/>
      <c r="B41521" s="188"/>
      <c r="C41521" s="188"/>
      <c r="D41521" s="189"/>
    </row>
    <row r="41522" spans="1:4">
      <c r="A41522" s="188"/>
      <c r="B41522" s="188"/>
      <c r="C41522" s="188"/>
      <c r="D41522" s="189"/>
    </row>
    <row r="41523" spans="1:4">
      <c r="A41523" s="188"/>
      <c r="B41523" s="188"/>
      <c r="C41523" s="188"/>
      <c r="D41523" s="189"/>
    </row>
    <row r="41524" spans="1:4">
      <c r="A41524" s="188"/>
      <c r="B41524" s="188"/>
      <c r="C41524" s="188"/>
      <c r="D41524" s="189"/>
    </row>
    <row r="41525" spans="1:4">
      <c r="A41525" s="188"/>
      <c r="B41525" s="188"/>
      <c r="C41525" s="188"/>
      <c r="D41525" s="189"/>
    </row>
    <row r="41526" spans="1:4">
      <c r="A41526" s="188"/>
      <c r="B41526" s="188"/>
      <c r="C41526" s="188"/>
      <c r="D41526" s="189"/>
    </row>
    <row r="41527" spans="1:4">
      <c r="A41527" s="188"/>
      <c r="B41527" s="188"/>
      <c r="C41527" s="188"/>
      <c r="D41527" s="189"/>
    </row>
    <row r="41528" spans="1:4">
      <c r="A41528" s="188"/>
      <c r="B41528" s="188"/>
      <c r="C41528" s="188"/>
      <c r="D41528" s="189"/>
    </row>
    <row r="41529" spans="1:4">
      <c r="A41529" s="188"/>
      <c r="B41529" s="188"/>
      <c r="C41529" s="188"/>
      <c r="D41529" s="189"/>
    </row>
    <row r="41530" spans="1:4">
      <c r="A41530" s="188"/>
      <c r="B41530" s="188"/>
      <c r="C41530" s="188"/>
      <c r="D41530" s="189"/>
    </row>
    <row r="41531" spans="1:4">
      <c r="A41531" s="188"/>
      <c r="B41531" s="188"/>
      <c r="C41531" s="188"/>
      <c r="D41531" s="189"/>
    </row>
    <row r="41532" spans="1:4">
      <c r="A41532" s="188"/>
      <c r="B41532" s="188"/>
      <c r="C41532" s="188"/>
      <c r="D41532" s="189"/>
    </row>
    <row r="41533" spans="1:4">
      <c r="A41533" s="188"/>
      <c r="B41533" s="188"/>
      <c r="C41533" s="188"/>
      <c r="D41533" s="189"/>
    </row>
    <row r="41534" spans="1:4">
      <c r="A41534" s="188"/>
      <c r="B41534" s="188"/>
      <c r="C41534" s="188"/>
      <c r="D41534" s="189"/>
    </row>
    <row r="41535" spans="1:4">
      <c r="A41535" s="188"/>
      <c r="B41535" s="188"/>
      <c r="C41535" s="188"/>
      <c r="D41535" s="189"/>
    </row>
    <row r="41536" spans="1:4">
      <c r="A41536" s="188"/>
      <c r="B41536" s="188"/>
      <c r="C41536" s="188"/>
      <c r="D41536" s="189"/>
    </row>
    <row r="41537" spans="1:4">
      <c r="A41537" s="188"/>
      <c r="B41537" s="188"/>
      <c r="C41537" s="188"/>
      <c r="D41537" s="189"/>
    </row>
    <row r="41538" spans="1:4">
      <c r="A41538" s="188"/>
      <c r="B41538" s="188"/>
      <c r="C41538" s="188"/>
      <c r="D41538" s="189"/>
    </row>
    <row r="41539" spans="1:4">
      <c r="A41539" s="188"/>
      <c r="B41539" s="188"/>
      <c r="C41539" s="188"/>
      <c r="D41539" s="189"/>
    </row>
    <row r="41540" spans="1:4">
      <c r="A41540" s="188"/>
      <c r="B41540" s="188"/>
      <c r="C41540" s="188"/>
      <c r="D41540" s="189"/>
    </row>
    <row r="41541" spans="1:4">
      <c r="A41541" s="188"/>
      <c r="B41541" s="188"/>
      <c r="C41541" s="188"/>
      <c r="D41541" s="189"/>
    </row>
    <row r="41542" spans="1:4">
      <c r="A41542" s="188"/>
      <c r="B41542" s="188"/>
      <c r="C41542" s="188"/>
      <c r="D41542" s="189"/>
    </row>
    <row r="41543" spans="1:4">
      <c r="A41543" s="188"/>
      <c r="B41543" s="188"/>
      <c r="C41543" s="188"/>
      <c r="D41543" s="189"/>
    </row>
    <row r="41544" spans="1:4">
      <c r="A41544" s="188"/>
      <c r="B41544" s="188"/>
      <c r="C41544" s="188"/>
      <c r="D41544" s="189"/>
    </row>
    <row r="41545" spans="1:4">
      <c r="A41545" s="188"/>
      <c r="B41545" s="188"/>
      <c r="C41545" s="188"/>
      <c r="D41545" s="189"/>
    </row>
    <row r="41546" spans="1:4">
      <c r="A41546" s="188"/>
      <c r="B41546" s="188"/>
      <c r="C41546" s="188"/>
      <c r="D41546" s="189"/>
    </row>
    <row r="41547" spans="1:4">
      <c r="A41547" s="188"/>
      <c r="B41547" s="188"/>
      <c r="C41547" s="188"/>
      <c r="D41547" s="189"/>
    </row>
    <row r="41548" spans="1:4">
      <c r="A41548" s="188"/>
      <c r="B41548" s="188"/>
      <c r="C41548" s="188"/>
      <c r="D41548" s="189"/>
    </row>
    <row r="41549" spans="1:4">
      <c r="A41549" s="188"/>
      <c r="B41549" s="188"/>
      <c r="C41549" s="188"/>
      <c r="D41549" s="189"/>
    </row>
    <row r="41550" spans="1:4">
      <c r="A41550" s="188"/>
      <c r="B41550" s="188"/>
      <c r="C41550" s="188"/>
      <c r="D41550" s="189"/>
    </row>
    <row r="41551" spans="1:4">
      <c r="A41551" s="188"/>
      <c r="B41551" s="188"/>
      <c r="C41551" s="188"/>
      <c r="D41551" s="189"/>
    </row>
    <row r="41552" spans="1:4">
      <c r="A41552" s="188"/>
      <c r="B41552" s="188"/>
      <c r="C41552" s="188"/>
      <c r="D41552" s="189"/>
    </row>
    <row r="41553" spans="1:4">
      <c r="A41553" s="188"/>
      <c r="B41553" s="188"/>
      <c r="C41553" s="188"/>
      <c r="D41553" s="189"/>
    </row>
    <row r="41554" spans="1:4">
      <c r="A41554" s="188"/>
      <c r="B41554" s="188"/>
      <c r="C41554" s="188"/>
      <c r="D41554" s="189"/>
    </row>
    <row r="41555" spans="1:4">
      <c r="A41555" s="188"/>
      <c r="B41555" s="188"/>
      <c r="C41555" s="188"/>
      <c r="D41555" s="189"/>
    </row>
    <row r="41556" spans="1:4">
      <c r="A41556" s="188"/>
      <c r="B41556" s="188"/>
      <c r="C41556" s="188"/>
      <c r="D41556" s="189"/>
    </row>
    <row r="41557" spans="1:4">
      <c r="A41557" s="188"/>
      <c r="B41557" s="188"/>
      <c r="C41557" s="188"/>
      <c r="D41557" s="189"/>
    </row>
    <row r="41558" spans="1:4">
      <c r="A41558" s="188"/>
      <c r="B41558" s="188"/>
      <c r="C41558" s="188"/>
      <c r="D41558" s="189"/>
    </row>
    <row r="41559" spans="1:4">
      <c r="A41559" s="188"/>
      <c r="B41559" s="188"/>
      <c r="C41559" s="188"/>
      <c r="D41559" s="189"/>
    </row>
    <row r="41560" spans="1:4">
      <c r="A41560" s="188"/>
      <c r="B41560" s="188"/>
      <c r="C41560" s="188"/>
      <c r="D41560" s="189"/>
    </row>
    <row r="41561" spans="1:4">
      <c r="A41561" s="188"/>
      <c r="B41561" s="188"/>
      <c r="C41561" s="188"/>
      <c r="D41561" s="189"/>
    </row>
    <row r="41562" spans="1:4">
      <c r="A41562" s="188"/>
      <c r="B41562" s="188"/>
      <c r="C41562" s="188"/>
      <c r="D41562" s="189"/>
    </row>
    <row r="41563" spans="1:4">
      <c r="A41563" s="188"/>
      <c r="B41563" s="188"/>
      <c r="C41563" s="188"/>
      <c r="D41563" s="189"/>
    </row>
    <row r="41564" spans="1:4">
      <c r="A41564" s="188"/>
      <c r="B41564" s="188"/>
      <c r="C41564" s="188"/>
      <c r="D41564" s="189"/>
    </row>
    <row r="41565" spans="1:4">
      <c r="A41565" s="188"/>
      <c r="B41565" s="188"/>
      <c r="C41565" s="188"/>
      <c r="D41565" s="189"/>
    </row>
    <row r="41566" spans="1:4">
      <c r="A41566" s="188"/>
      <c r="B41566" s="188"/>
      <c r="C41566" s="188"/>
      <c r="D41566" s="189"/>
    </row>
    <row r="41567" spans="1:4">
      <c r="A41567" s="188"/>
      <c r="B41567" s="188"/>
      <c r="C41567" s="188"/>
      <c r="D41567" s="189"/>
    </row>
    <row r="41568" spans="1:4">
      <c r="A41568" s="188"/>
      <c r="B41568" s="188"/>
      <c r="C41568" s="188"/>
      <c r="D41568" s="189"/>
    </row>
    <row r="41569" spans="1:4">
      <c r="A41569" s="188"/>
      <c r="B41569" s="188"/>
      <c r="C41569" s="188"/>
      <c r="D41569" s="189"/>
    </row>
    <row r="41570" spans="1:4">
      <c r="A41570" s="188"/>
      <c r="B41570" s="188"/>
      <c r="C41570" s="188"/>
      <c r="D41570" s="189"/>
    </row>
    <row r="41571" spans="1:4">
      <c r="A41571" s="188"/>
      <c r="B41571" s="188"/>
      <c r="C41571" s="188"/>
      <c r="D41571" s="189"/>
    </row>
    <row r="41572" spans="1:4">
      <c r="A41572" s="188"/>
      <c r="B41572" s="188"/>
      <c r="C41572" s="188"/>
      <c r="D41572" s="189"/>
    </row>
    <row r="41573" spans="1:4">
      <c r="A41573" s="188"/>
      <c r="B41573" s="188"/>
      <c r="C41573" s="188"/>
      <c r="D41573" s="189"/>
    </row>
    <row r="41574" spans="1:4">
      <c r="A41574" s="188"/>
      <c r="B41574" s="188"/>
      <c r="C41574" s="188"/>
      <c r="D41574" s="189"/>
    </row>
    <row r="41575" spans="1:4">
      <c r="A41575" s="188"/>
      <c r="B41575" s="188"/>
      <c r="C41575" s="188"/>
      <c r="D41575" s="189"/>
    </row>
    <row r="41576" spans="1:4">
      <c r="A41576" s="188"/>
      <c r="B41576" s="188"/>
      <c r="C41576" s="188"/>
      <c r="D41576" s="189"/>
    </row>
    <row r="41577" spans="1:4">
      <c r="A41577" s="188"/>
      <c r="B41577" s="188"/>
      <c r="C41577" s="188"/>
      <c r="D41577" s="189"/>
    </row>
    <row r="41578" spans="1:4">
      <c r="A41578" s="188"/>
      <c r="B41578" s="188"/>
      <c r="C41578" s="188"/>
      <c r="D41578" s="189"/>
    </row>
    <row r="41579" spans="1:4">
      <c r="A41579" s="188"/>
      <c r="B41579" s="188"/>
      <c r="C41579" s="188"/>
      <c r="D41579" s="189"/>
    </row>
    <row r="41580" spans="1:4">
      <c r="A41580" s="188"/>
      <c r="B41580" s="188"/>
      <c r="C41580" s="188"/>
      <c r="D41580" s="189"/>
    </row>
    <row r="41581" spans="1:4">
      <c r="A41581" s="188"/>
      <c r="B41581" s="188"/>
      <c r="C41581" s="188"/>
      <c r="D41581" s="189"/>
    </row>
    <row r="41582" spans="1:4">
      <c r="A41582" s="188"/>
      <c r="B41582" s="188"/>
      <c r="C41582" s="188"/>
      <c r="D41582" s="189"/>
    </row>
    <row r="41583" spans="1:4">
      <c r="A41583" s="188"/>
      <c r="B41583" s="188"/>
      <c r="C41583" s="188"/>
      <c r="D41583" s="189"/>
    </row>
    <row r="41584" spans="1:4">
      <c r="A41584" s="188"/>
      <c r="B41584" s="188"/>
      <c r="C41584" s="188"/>
      <c r="D41584" s="189"/>
    </row>
    <row r="41585" spans="1:4">
      <c r="A41585" s="188"/>
      <c r="B41585" s="188"/>
      <c r="C41585" s="188"/>
      <c r="D41585" s="189"/>
    </row>
    <row r="41586" spans="1:4">
      <c r="A41586" s="188"/>
      <c r="B41586" s="188"/>
      <c r="C41586" s="188"/>
      <c r="D41586" s="189"/>
    </row>
    <row r="41587" spans="1:4">
      <c r="A41587" s="188"/>
      <c r="B41587" s="188"/>
      <c r="C41587" s="188"/>
      <c r="D41587" s="189"/>
    </row>
    <row r="41588" spans="1:4">
      <c r="A41588" s="188"/>
      <c r="B41588" s="188"/>
      <c r="C41588" s="188"/>
      <c r="D41588" s="189"/>
    </row>
    <row r="41589" spans="1:4">
      <c r="A41589" s="188"/>
      <c r="B41589" s="188"/>
      <c r="C41589" s="188"/>
      <c r="D41589" s="189"/>
    </row>
    <row r="41590" spans="1:4">
      <c r="A41590" s="188"/>
      <c r="B41590" s="188"/>
      <c r="C41590" s="188"/>
      <c r="D41590" s="189"/>
    </row>
    <row r="41591" spans="1:4">
      <c r="A41591" s="188"/>
      <c r="B41591" s="188"/>
      <c r="C41591" s="188"/>
      <c r="D41591" s="189"/>
    </row>
    <row r="41592" spans="1:4">
      <c r="A41592" s="188"/>
      <c r="B41592" s="188"/>
      <c r="C41592" s="188"/>
      <c r="D41592" s="189"/>
    </row>
    <row r="41593" spans="1:4">
      <c r="A41593" s="188"/>
      <c r="B41593" s="188"/>
      <c r="C41593" s="188"/>
      <c r="D41593" s="189"/>
    </row>
    <row r="41594" spans="1:4">
      <c r="A41594" s="188"/>
      <c r="B41594" s="188"/>
      <c r="C41594" s="188"/>
      <c r="D41594" s="189"/>
    </row>
    <row r="41595" spans="1:4">
      <c r="A41595" s="188"/>
      <c r="B41595" s="188"/>
      <c r="C41595" s="188"/>
      <c r="D41595" s="189"/>
    </row>
    <row r="41596" spans="1:4">
      <c r="A41596" s="188"/>
      <c r="B41596" s="188"/>
      <c r="C41596" s="188"/>
      <c r="D41596" s="189"/>
    </row>
    <row r="41597" spans="1:4">
      <c r="A41597" s="188"/>
      <c r="B41597" s="188"/>
      <c r="C41597" s="188"/>
      <c r="D41597" s="189"/>
    </row>
    <row r="41598" spans="1:4">
      <c r="A41598" s="188"/>
      <c r="B41598" s="188"/>
      <c r="C41598" s="188"/>
      <c r="D41598" s="189"/>
    </row>
    <row r="41599" spans="1:4">
      <c r="A41599" s="188"/>
      <c r="B41599" s="188"/>
      <c r="C41599" s="188"/>
      <c r="D41599" s="189"/>
    </row>
    <row r="41600" spans="1:4">
      <c r="A41600" s="188"/>
      <c r="B41600" s="188"/>
      <c r="C41600" s="188"/>
      <c r="D41600" s="189"/>
    </row>
    <row r="41601" spans="1:4">
      <c r="A41601" s="188"/>
      <c r="B41601" s="188"/>
      <c r="C41601" s="188"/>
      <c r="D41601" s="189"/>
    </row>
    <row r="41602" spans="1:4">
      <c r="A41602" s="188"/>
      <c r="B41602" s="188"/>
      <c r="C41602" s="188"/>
      <c r="D41602" s="189"/>
    </row>
    <row r="41603" spans="1:4">
      <c r="A41603" s="188"/>
      <c r="B41603" s="188"/>
      <c r="C41603" s="188"/>
      <c r="D41603" s="189"/>
    </row>
    <row r="41604" spans="1:4">
      <c r="A41604" s="188"/>
      <c r="B41604" s="188"/>
      <c r="C41604" s="188"/>
      <c r="D41604" s="189"/>
    </row>
    <row r="41605" spans="1:4">
      <c r="A41605" s="188"/>
      <c r="B41605" s="188"/>
      <c r="C41605" s="188"/>
      <c r="D41605" s="189"/>
    </row>
    <row r="41606" spans="1:4">
      <c r="A41606" s="188"/>
      <c r="B41606" s="188"/>
      <c r="C41606" s="188"/>
      <c r="D41606" s="189"/>
    </row>
    <row r="41607" spans="1:4">
      <c r="A41607" s="188"/>
      <c r="B41607" s="188"/>
      <c r="C41607" s="188"/>
      <c r="D41607" s="189"/>
    </row>
    <row r="41608" spans="1:4">
      <c r="A41608" s="188"/>
      <c r="B41608" s="188"/>
      <c r="C41608" s="188"/>
      <c r="D41608" s="189"/>
    </row>
    <row r="41609" spans="1:4">
      <c r="A41609" s="188"/>
      <c r="B41609" s="188"/>
      <c r="C41609" s="188"/>
      <c r="D41609" s="189"/>
    </row>
    <row r="41610" spans="1:4">
      <c r="A41610" s="188"/>
      <c r="B41610" s="188"/>
      <c r="C41610" s="188"/>
      <c r="D41610" s="189"/>
    </row>
    <row r="41611" spans="1:4">
      <c r="A41611" s="188"/>
      <c r="B41611" s="188"/>
      <c r="C41611" s="188"/>
      <c r="D41611" s="189"/>
    </row>
    <row r="41612" spans="1:4">
      <c r="A41612" s="188"/>
      <c r="B41612" s="188"/>
      <c r="C41612" s="188"/>
      <c r="D41612" s="189"/>
    </row>
    <row r="41613" spans="1:4">
      <c r="A41613" s="188"/>
      <c r="B41613" s="188"/>
      <c r="C41613" s="188"/>
      <c r="D41613" s="189"/>
    </row>
    <row r="41614" spans="1:4">
      <c r="A41614" s="188"/>
      <c r="B41614" s="188"/>
      <c r="C41614" s="188"/>
      <c r="D41614" s="189"/>
    </row>
    <row r="41615" spans="1:4">
      <c r="A41615" s="188"/>
      <c r="B41615" s="188"/>
      <c r="C41615" s="188"/>
      <c r="D41615" s="189"/>
    </row>
    <row r="41616" spans="1:4">
      <c r="A41616" s="188"/>
      <c r="B41616" s="188"/>
      <c r="C41616" s="188"/>
      <c r="D41616" s="189"/>
    </row>
    <row r="41617" spans="1:4">
      <c r="A41617" s="188"/>
      <c r="B41617" s="188"/>
      <c r="C41617" s="188"/>
      <c r="D41617" s="189"/>
    </row>
    <row r="41618" spans="1:4">
      <c r="A41618" s="188"/>
      <c r="B41618" s="188"/>
      <c r="C41618" s="188"/>
      <c r="D41618" s="189"/>
    </row>
    <row r="41619" spans="1:4">
      <c r="A41619" s="188"/>
      <c r="B41619" s="188"/>
      <c r="C41619" s="188"/>
      <c r="D41619" s="189"/>
    </row>
    <row r="41620" spans="1:4">
      <c r="A41620" s="188"/>
      <c r="B41620" s="188"/>
      <c r="C41620" s="188"/>
      <c r="D41620" s="189"/>
    </row>
    <row r="41621" spans="1:4">
      <c r="A41621" s="188"/>
      <c r="B41621" s="188"/>
      <c r="C41621" s="188"/>
      <c r="D41621" s="189"/>
    </row>
    <row r="41622" spans="1:4">
      <c r="A41622" s="188"/>
      <c r="B41622" s="188"/>
      <c r="C41622" s="188"/>
      <c r="D41622" s="189"/>
    </row>
    <row r="41623" spans="1:4">
      <c r="A41623" s="188"/>
      <c r="B41623" s="188"/>
      <c r="C41623" s="188"/>
      <c r="D41623" s="189"/>
    </row>
    <row r="41624" spans="1:4">
      <c r="A41624" s="188"/>
      <c r="B41624" s="188"/>
      <c r="C41624" s="188"/>
      <c r="D41624" s="189"/>
    </row>
    <row r="41625" spans="1:4">
      <c r="A41625" s="188"/>
      <c r="B41625" s="188"/>
      <c r="C41625" s="188"/>
      <c r="D41625" s="189"/>
    </row>
    <row r="41626" spans="1:4">
      <c r="A41626" s="188"/>
      <c r="B41626" s="188"/>
      <c r="C41626" s="188"/>
      <c r="D41626" s="189"/>
    </row>
    <row r="41627" spans="1:4">
      <c r="A41627" s="188"/>
      <c r="B41627" s="188"/>
      <c r="C41627" s="188"/>
      <c r="D41627" s="189"/>
    </row>
    <row r="41628" spans="1:4">
      <c r="A41628" s="188"/>
      <c r="B41628" s="188"/>
      <c r="C41628" s="188"/>
      <c r="D41628" s="189"/>
    </row>
    <row r="41629" spans="1:4">
      <c r="A41629" s="188"/>
      <c r="B41629" s="188"/>
      <c r="C41629" s="188"/>
      <c r="D41629" s="189"/>
    </row>
    <row r="41630" spans="1:4">
      <c r="A41630" s="188"/>
      <c r="B41630" s="188"/>
      <c r="C41630" s="188"/>
      <c r="D41630" s="189"/>
    </row>
    <row r="41631" spans="1:4">
      <c r="A41631" s="188"/>
      <c r="B41631" s="188"/>
      <c r="C41631" s="188"/>
      <c r="D41631" s="189"/>
    </row>
    <row r="41632" spans="1:4">
      <c r="A41632" s="188"/>
      <c r="B41632" s="188"/>
      <c r="C41632" s="188"/>
      <c r="D41632" s="189"/>
    </row>
    <row r="41633" spans="1:4">
      <c r="A41633" s="188"/>
      <c r="B41633" s="188"/>
      <c r="C41633" s="188"/>
      <c r="D41633" s="189"/>
    </row>
    <row r="41634" spans="1:4">
      <c r="A41634" s="188"/>
      <c r="B41634" s="188"/>
      <c r="C41634" s="188"/>
      <c r="D41634" s="189"/>
    </row>
    <row r="41635" spans="1:4">
      <c r="A41635" s="188"/>
      <c r="B41635" s="188"/>
      <c r="C41635" s="188"/>
      <c r="D41635" s="189"/>
    </row>
    <row r="41636" spans="1:4">
      <c r="A41636" s="188"/>
      <c r="B41636" s="188"/>
      <c r="C41636" s="188"/>
      <c r="D41636" s="189"/>
    </row>
    <row r="41637" spans="1:4">
      <c r="A41637" s="188"/>
      <c r="B41637" s="188"/>
      <c r="C41637" s="188"/>
      <c r="D41637" s="189"/>
    </row>
    <row r="41638" spans="1:4">
      <c r="A41638" s="188"/>
      <c r="B41638" s="188"/>
      <c r="C41638" s="188"/>
      <c r="D41638" s="189"/>
    </row>
    <row r="41639" spans="1:4">
      <c r="A41639" s="188"/>
      <c r="B41639" s="188"/>
      <c r="C41639" s="188"/>
      <c r="D41639" s="189"/>
    </row>
    <row r="41640" spans="1:4">
      <c r="A41640" s="188"/>
      <c r="B41640" s="188"/>
      <c r="C41640" s="188"/>
      <c r="D41640" s="189"/>
    </row>
    <row r="41641" spans="1:4">
      <c r="A41641" s="188"/>
      <c r="B41641" s="188"/>
      <c r="C41641" s="188"/>
      <c r="D41641" s="189"/>
    </row>
    <row r="41642" spans="1:4">
      <c r="A41642" s="188"/>
      <c r="B41642" s="188"/>
      <c r="C41642" s="188"/>
      <c r="D41642" s="189"/>
    </row>
    <row r="41643" spans="1:4">
      <c r="A41643" s="188"/>
      <c r="B41643" s="188"/>
      <c r="C41643" s="188"/>
      <c r="D41643" s="189"/>
    </row>
    <row r="41644" spans="1:4">
      <c r="A41644" s="188"/>
      <c r="B41644" s="188"/>
      <c r="C41644" s="188"/>
      <c r="D41644" s="189"/>
    </row>
    <row r="41645" spans="1:4">
      <c r="A41645" s="188"/>
      <c r="B41645" s="188"/>
      <c r="C41645" s="188"/>
      <c r="D41645" s="189"/>
    </row>
    <row r="41646" spans="1:4">
      <c r="A41646" s="188"/>
      <c r="B41646" s="188"/>
      <c r="C41646" s="188"/>
      <c r="D41646" s="189"/>
    </row>
    <row r="41647" spans="1:4">
      <c r="A41647" s="188"/>
      <c r="B41647" s="188"/>
      <c r="C41647" s="188"/>
      <c r="D41647" s="189"/>
    </row>
    <row r="41648" spans="1:4">
      <c r="A41648" s="188"/>
      <c r="B41648" s="188"/>
      <c r="C41648" s="188"/>
      <c r="D41648" s="189"/>
    </row>
    <row r="41649" spans="1:4">
      <c r="A41649" s="188"/>
      <c r="B41649" s="188"/>
      <c r="C41649" s="188"/>
      <c r="D41649" s="189"/>
    </row>
    <row r="41650" spans="1:4">
      <c r="A41650" s="188"/>
      <c r="B41650" s="188"/>
      <c r="C41650" s="188"/>
      <c r="D41650" s="189"/>
    </row>
    <row r="41651" spans="1:4">
      <c r="A41651" s="188"/>
      <c r="B41651" s="188"/>
      <c r="C41651" s="188"/>
      <c r="D41651" s="189"/>
    </row>
    <row r="41652" spans="1:4">
      <c r="A41652" s="188"/>
      <c r="B41652" s="188"/>
      <c r="C41652" s="188"/>
      <c r="D41652" s="189"/>
    </row>
    <row r="41653" spans="1:4">
      <c r="A41653" s="188"/>
      <c r="B41653" s="188"/>
      <c r="C41653" s="188"/>
      <c r="D41653" s="189"/>
    </row>
    <row r="41654" spans="1:4">
      <c r="A41654" s="188"/>
      <c r="B41654" s="188"/>
      <c r="C41654" s="188"/>
      <c r="D41654" s="189"/>
    </row>
    <row r="41655" spans="1:4">
      <c r="A41655" s="188"/>
      <c r="B41655" s="188"/>
      <c r="C41655" s="188"/>
      <c r="D41655" s="189"/>
    </row>
    <row r="41656" spans="1:4">
      <c r="A41656" s="188"/>
      <c r="B41656" s="188"/>
      <c r="C41656" s="188"/>
      <c r="D41656" s="189"/>
    </row>
    <row r="41657" spans="1:4">
      <c r="A41657" s="188"/>
      <c r="B41657" s="188"/>
      <c r="C41657" s="188"/>
      <c r="D41657" s="189"/>
    </row>
    <row r="41658" spans="1:4">
      <c r="A41658" s="188"/>
      <c r="B41658" s="188"/>
      <c r="C41658" s="188"/>
      <c r="D41658" s="189"/>
    </row>
    <row r="41659" spans="1:4">
      <c r="A41659" s="188"/>
      <c r="B41659" s="188"/>
      <c r="C41659" s="188"/>
      <c r="D41659" s="189"/>
    </row>
    <row r="41660" spans="1:4">
      <c r="A41660" s="188"/>
      <c r="B41660" s="188"/>
      <c r="C41660" s="188"/>
      <c r="D41660" s="189"/>
    </row>
    <row r="41661" spans="1:4">
      <c r="A41661" s="188"/>
      <c r="B41661" s="188"/>
      <c r="C41661" s="188"/>
      <c r="D41661" s="189"/>
    </row>
    <row r="41662" spans="1:4">
      <c r="A41662" s="188"/>
      <c r="B41662" s="188"/>
      <c r="C41662" s="188"/>
      <c r="D41662" s="189"/>
    </row>
    <row r="41663" spans="1:4">
      <c r="A41663" s="188"/>
      <c r="B41663" s="188"/>
      <c r="C41663" s="188"/>
      <c r="D41663" s="189"/>
    </row>
    <row r="41664" spans="1:4">
      <c r="A41664" s="188"/>
      <c r="B41664" s="188"/>
      <c r="C41664" s="188"/>
      <c r="D41664" s="189"/>
    </row>
    <row r="41665" spans="1:4">
      <c r="A41665" s="188"/>
      <c r="B41665" s="188"/>
      <c r="C41665" s="188"/>
      <c r="D41665" s="189"/>
    </row>
    <row r="41666" spans="1:4">
      <c r="A41666" s="188"/>
      <c r="B41666" s="188"/>
      <c r="C41666" s="188"/>
      <c r="D41666" s="189"/>
    </row>
    <row r="41667" spans="1:4">
      <c r="A41667" s="188"/>
      <c r="B41667" s="188"/>
      <c r="C41667" s="188"/>
      <c r="D41667" s="189"/>
    </row>
    <row r="41668" spans="1:4">
      <c r="A41668" s="188"/>
      <c r="B41668" s="188"/>
      <c r="C41668" s="188"/>
      <c r="D41668" s="189"/>
    </row>
    <row r="41669" spans="1:4">
      <c r="A41669" s="188"/>
      <c r="B41669" s="188"/>
      <c r="C41669" s="188"/>
      <c r="D41669" s="189"/>
    </row>
    <row r="41670" spans="1:4">
      <c r="A41670" s="188"/>
      <c r="B41670" s="188"/>
      <c r="C41670" s="188"/>
      <c r="D41670" s="189"/>
    </row>
    <row r="41671" spans="1:4">
      <c r="A41671" s="188"/>
      <c r="B41671" s="188"/>
      <c r="C41671" s="188"/>
      <c r="D41671" s="189"/>
    </row>
    <row r="41672" spans="1:4">
      <c r="A41672" s="188"/>
      <c r="B41672" s="188"/>
      <c r="C41672" s="188"/>
      <c r="D41672" s="189"/>
    </row>
    <row r="41673" spans="1:4">
      <c r="A41673" s="188"/>
      <c r="B41673" s="188"/>
      <c r="C41673" s="188"/>
      <c r="D41673" s="189"/>
    </row>
    <row r="41674" spans="1:4">
      <c r="A41674" s="188"/>
      <c r="B41674" s="188"/>
      <c r="C41674" s="188"/>
      <c r="D41674" s="189"/>
    </row>
    <row r="41675" spans="1:4">
      <c r="A41675" s="188"/>
      <c r="B41675" s="188"/>
      <c r="C41675" s="188"/>
      <c r="D41675" s="189"/>
    </row>
    <row r="41676" spans="1:4">
      <c r="A41676" s="188"/>
      <c r="B41676" s="188"/>
      <c r="C41676" s="188"/>
      <c r="D41676" s="189"/>
    </row>
    <row r="41677" spans="1:4">
      <c r="A41677" s="188"/>
      <c r="B41677" s="188"/>
      <c r="C41677" s="188"/>
      <c r="D41677" s="189"/>
    </row>
    <row r="41678" spans="1:4">
      <c r="A41678" s="188"/>
      <c r="B41678" s="188"/>
      <c r="C41678" s="188"/>
      <c r="D41678" s="189"/>
    </row>
    <row r="41679" spans="1:4">
      <c r="A41679" s="188"/>
      <c r="B41679" s="188"/>
      <c r="C41679" s="188"/>
      <c r="D41679" s="189"/>
    </row>
    <row r="41680" spans="1:4">
      <c r="A41680" s="188"/>
      <c r="B41680" s="188"/>
      <c r="C41680" s="188"/>
      <c r="D41680" s="189"/>
    </row>
    <row r="41681" spans="1:4">
      <c r="A41681" s="188"/>
      <c r="B41681" s="188"/>
      <c r="C41681" s="188"/>
      <c r="D41681" s="189"/>
    </row>
    <row r="41682" spans="1:4">
      <c r="A41682" s="188"/>
      <c r="B41682" s="188"/>
      <c r="C41682" s="188"/>
      <c r="D41682" s="189"/>
    </row>
    <row r="41683" spans="1:4">
      <c r="A41683" s="188"/>
      <c r="B41683" s="188"/>
      <c r="C41683" s="188"/>
      <c r="D41683" s="189"/>
    </row>
    <row r="41684" spans="1:4">
      <c r="A41684" s="188"/>
      <c r="B41684" s="188"/>
      <c r="C41684" s="188"/>
      <c r="D41684" s="189"/>
    </row>
    <row r="41685" spans="1:4">
      <c r="A41685" s="188"/>
      <c r="B41685" s="188"/>
      <c r="C41685" s="188"/>
      <c r="D41685" s="189"/>
    </row>
    <row r="41686" spans="1:4">
      <c r="A41686" s="188"/>
      <c r="B41686" s="188"/>
      <c r="C41686" s="188"/>
      <c r="D41686" s="189"/>
    </row>
    <row r="41687" spans="1:4">
      <c r="A41687" s="188"/>
      <c r="B41687" s="188"/>
      <c r="C41687" s="188"/>
      <c r="D41687" s="189"/>
    </row>
    <row r="41688" spans="1:4">
      <c r="A41688" s="188"/>
      <c r="B41688" s="188"/>
      <c r="C41688" s="188"/>
      <c r="D41688" s="189"/>
    </row>
    <row r="41689" spans="1:4">
      <c r="A41689" s="188"/>
      <c r="B41689" s="188"/>
      <c r="C41689" s="188"/>
      <c r="D41689" s="189"/>
    </row>
    <row r="41690" spans="1:4">
      <c r="A41690" s="188"/>
      <c r="B41690" s="188"/>
      <c r="C41690" s="188"/>
      <c r="D41690" s="189"/>
    </row>
    <row r="41691" spans="1:4">
      <c r="A41691" s="188"/>
      <c r="B41691" s="188"/>
      <c r="C41691" s="188"/>
      <c r="D41691" s="189"/>
    </row>
    <row r="41692" spans="1:4">
      <c r="A41692" s="188"/>
      <c r="B41692" s="188"/>
      <c r="C41692" s="188"/>
      <c r="D41692" s="189"/>
    </row>
    <row r="41693" spans="1:4">
      <c r="A41693" s="188"/>
      <c r="B41693" s="188"/>
      <c r="C41693" s="188"/>
      <c r="D41693" s="189"/>
    </row>
    <row r="41694" spans="1:4">
      <c r="A41694" s="188"/>
      <c r="B41694" s="188"/>
      <c r="C41694" s="188"/>
      <c r="D41694" s="189"/>
    </row>
    <row r="41695" spans="1:4">
      <c r="A41695" s="188"/>
      <c r="B41695" s="188"/>
      <c r="C41695" s="188"/>
      <c r="D41695" s="189"/>
    </row>
    <row r="41696" spans="1:4">
      <c r="A41696" s="188"/>
      <c r="B41696" s="188"/>
      <c r="C41696" s="188"/>
      <c r="D41696" s="189"/>
    </row>
    <row r="41697" spans="1:4">
      <c r="A41697" s="188"/>
      <c r="B41697" s="188"/>
      <c r="C41697" s="188"/>
      <c r="D41697" s="189"/>
    </row>
    <row r="41698" spans="1:4">
      <c r="A41698" s="188"/>
      <c r="B41698" s="188"/>
      <c r="C41698" s="188"/>
      <c r="D41698" s="189"/>
    </row>
    <row r="41699" spans="1:4">
      <c r="A41699" s="188"/>
      <c r="B41699" s="188"/>
      <c r="C41699" s="188"/>
      <c r="D41699" s="189"/>
    </row>
    <row r="41700" spans="1:4">
      <c r="A41700" s="188"/>
      <c r="B41700" s="188"/>
      <c r="C41700" s="188"/>
      <c r="D41700" s="189"/>
    </row>
    <row r="41701" spans="1:4">
      <c r="A41701" s="188"/>
      <c r="B41701" s="188"/>
      <c r="C41701" s="188"/>
      <c r="D41701" s="189"/>
    </row>
    <row r="41702" spans="1:4">
      <c r="A41702" s="188"/>
      <c r="B41702" s="188"/>
      <c r="C41702" s="188"/>
      <c r="D41702" s="189"/>
    </row>
    <row r="41703" spans="1:4">
      <c r="A41703" s="188"/>
      <c r="B41703" s="188"/>
      <c r="C41703" s="188"/>
      <c r="D41703" s="189"/>
    </row>
    <row r="41704" spans="1:4">
      <c r="A41704" s="188"/>
      <c r="B41704" s="188"/>
      <c r="C41704" s="188"/>
      <c r="D41704" s="189"/>
    </row>
    <row r="41705" spans="1:4">
      <c r="A41705" s="188"/>
      <c r="B41705" s="188"/>
      <c r="C41705" s="188"/>
      <c r="D41705" s="189"/>
    </row>
    <row r="41706" spans="1:4">
      <c r="A41706" s="188"/>
      <c r="B41706" s="188"/>
      <c r="C41706" s="188"/>
      <c r="D41706" s="189"/>
    </row>
    <row r="41707" spans="1:4">
      <c r="A41707" s="188"/>
      <c r="B41707" s="188"/>
      <c r="C41707" s="188"/>
      <c r="D41707" s="189"/>
    </row>
    <row r="41708" spans="1:4">
      <c r="A41708" s="188"/>
      <c r="B41708" s="188"/>
      <c r="C41708" s="188"/>
      <c r="D41708" s="189"/>
    </row>
    <row r="41709" spans="1:4">
      <c r="A41709" s="188"/>
      <c r="B41709" s="188"/>
      <c r="C41709" s="188"/>
      <c r="D41709" s="189"/>
    </row>
    <row r="41710" spans="1:4">
      <c r="A41710" s="188"/>
      <c r="B41710" s="188"/>
      <c r="C41710" s="188"/>
      <c r="D41710" s="189"/>
    </row>
    <row r="41711" spans="1:4">
      <c r="A41711" s="188"/>
      <c r="B41711" s="188"/>
      <c r="C41711" s="188"/>
      <c r="D41711" s="189"/>
    </row>
    <row r="41712" spans="1:4">
      <c r="A41712" s="188"/>
      <c r="B41712" s="188"/>
      <c r="C41712" s="188"/>
      <c r="D41712" s="189"/>
    </row>
    <row r="41713" spans="1:4">
      <c r="A41713" s="188"/>
      <c r="B41713" s="188"/>
      <c r="C41713" s="188"/>
      <c r="D41713" s="189"/>
    </row>
    <row r="41714" spans="1:4">
      <c r="A41714" s="188"/>
      <c r="B41714" s="188"/>
      <c r="C41714" s="188"/>
      <c r="D41714" s="189"/>
    </row>
    <row r="41715" spans="1:4">
      <c r="A41715" s="188"/>
      <c r="B41715" s="188"/>
      <c r="C41715" s="188"/>
      <c r="D41715" s="189"/>
    </row>
    <row r="41716" spans="1:4">
      <c r="A41716" s="188"/>
      <c r="B41716" s="188"/>
      <c r="C41716" s="188"/>
      <c r="D41716" s="189"/>
    </row>
    <row r="41717" spans="1:4">
      <c r="A41717" s="188"/>
      <c r="B41717" s="188"/>
      <c r="C41717" s="188"/>
      <c r="D41717" s="189"/>
    </row>
    <row r="41718" spans="1:4">
      <c r="A41718" s="188"/>
      <c r="B41718" s="188"/>
      <c r="C41718" s="188"/>
      <c r="D41718" s="189"/>
    </row>
    <row r="41719" spans="1:4">
      <c r="A41719" s="188"/>
      <c r="B41719" s="188"/>
      <c r="C41719" s="188"/>
      <c r="D41719" s="189"/>
    </row>
    <row r="41720" spans="1:4">
      <c r="A41720" s="188"/>
      <c r="B41720" s="188"/>
      <c r="C41720" s="188"/>
      <c r="D41720" s="189"/>
    </row>
    <row r="41721" spans="1:4">
      <c r="A41721" s="188"/>
      <c r="B41721" s="188"/>
      <c r="C41721" s="188"/>
      <c r="D41721" s="189"/>
    </row>
    <row r="41722" spans="1:4">
      <c r="A41722" s="188"/>
      <c r="B41722" s="188"/>
      <c r="C41722" s="188"/>
      <c r="D41722" s="189"/>
    </row>
    <row r="41723" spans="1:4">
      <c r="A41723" s="188"/>
      <c r="B41723" s="188"/>
      <c r="C41723" s="188"/>
      <c r="D41723" s="189"/>
    </row>
    <row r="41724" spans="1:4">
      <c r="A41724" s="188"/>
      <c r="B41724" s="188"/>
      <c r="C41724" s="188"/>
      <c r="D41724" s="189"/>
    </row>
    <row r="41725" spans="1:4">
      <c r="A41725" s="188"/>
      <c r="B41725" s="188"/>
      <c r="C41725" s="188"/>
      <c r="D41725" s="189"/>
    </row>
    <row r="41726" spans="1:4">
      <c r="A41726" s="188"/>
      <c r="B41726" s="188"/>
      <c r="C41726" s="188"/>
      <c r="D41726" s="189"/>
    </row>
    <row r="41727" spans="1:4">
      <c r="A41727" s="188"/>
      <c r="B41727" s="188"/>
      <c r="C41727" s="188"/>
      <c r="D41727" s="189"/>
    </row>
    <row r="41728" spans="1:4">
      <c r="A41728" s="188"/>
      <c r="B41728" s="188"/>
      <c r="C41728" s="188"/>
      <c r="D41728" s="189"/>
    </row>
    <row r="41729" spans="1:4">
      <c r="A41729" s="188"/>
      <c r="B41729" s="188"/>
      <c r="C41729" s="188"/>
      <c r="D41729" s="189"/>
    </row>
    <row r="41730" spans="1:4">
      <c r="A41730" s="188"/>
      <c r="B41730" s="188"/>
      <c r="C41730" s="188"/>
      <c r="D41730" s="189"/>
    </row>
    <row r="41731" spans="1:4">
      <c r="A41731" s="188"/>
      <c r="B41731" s="188"/>
      <c r="C41731" s="188"/>
      <c r="D41731" s="189"/>
    </row>
    <row r="41732" spans="1:4">
      <c r="A41732" s="188"/>
      <c r="B41732" s="188"/>
      <c r="C41732" s="188"/>
      <c r="D41732" s="189"/>
    </row>
    <row r="41733" spans="1:4">
      <c r="A41733" s="188"/>
      <c r="B41733" s="188"/>
      <c r="C41733" s="188"/>
      <c r="D41733" s="189"/>
    </row>
    <row r="41734" spans="1:4">
      <c r="A41734" s="188"/>
      <c r="B41734" s="188"/>
      <c r="C41734" s="188"/>
      <c r="D41734" s="189"/>
    </row>
    <row r="41735" spans="1:4">
      <c r="A41735" s="188"/>
      <c r="B41735" s="188"/>
      <c r="C41735" s="188"/>
      <c r="D41735" s="189"/>
    </row>
    <row r="41736" spans="1:4">
      <c r="A41736" s="188"/>
      <c r="B41736" s="188"/>
      <c r="C41736" s="188"/>
      <c r="D41736" s="189"/>
    </row>
    <row r="41737" spans="1:4">
      <c r="A41737" s="188"/>
      <c r="B41737" s="188"/>
      <c r="C41737" s="188"/>
      <c r="D41737" s="189"/>
    </row>
    <row r="41738" spans="1:4">
      <c r="A41738" s="188"/>
      <c r="B41738" s="188"/>
      <c r="C41738" s="188"/>
      <c r="D41738" s="189"/>
    </row>
    <row r="41739" spans="1:4">
      <c r="A41739" s="188"/>
      <c r="B41739" s="188"/>
      <c r="C41739" s="188"/>
      <c r="D41739" s="189"/>
    </row>
    <row r="41740" spans="1:4">
      <c r="A41740" s="188"/>
      <c r="B41740" s="188"/>
      <c r="C41740" s="188"/>
      <c r="D41740" s="189"/>
    </row>
    <row r="41741" spans="1:4">
      <c r="A41741" s="188"/>
      <c r="B41741" s="188"/>
      <c r="C41741" s="188"/>
      <c r="D41741" s="189"/>
    </row>
    <row r="41742" spans="1:4">
      <c r="A41742" s="188"/>
      <c r="B41742" s="188"/>
      <c r="C41742" s="188"/>
      <c r="D41742" s="189"/>
    </row>
    <row r="41743" spans="1:4">
      <c r="A41743" s="188"/>
      <c r="B41743" s="188"/>
      <c r="C41743" s="188"/>
      <c r="D41743" s="189"/>
    </row>
    <row r="41744" spans="1:4">
      <c r="A41744" s="188"/>
      <c r="B41744" s="188"/>
      <c r="C41744" s="188"/>
      <c r="D41744" s="189"/>
    </row>
    <row r="41745" spans="1:4">
      <c r="A41745" s="188"/>
      <c r="B41745" s="188"/>
      <c r="C41745" s="188"/>
      <c r="D41745" s="189"/>
    </row>
    <row r="41746" spans="1:4">
      <c r="A41746" s="188"/>
      <c r="B41746" s="188"/>
      <c r="C41746" s="188"/>
      <c r="D41746" s="189"/>
    </row>
    <row r="41747" spans="1:4">
      <c r="A41747" s="188"/>
      <c r="B41747" s="188"/>
      <c r="C41747" s="188"/>
      <c r="D41747" s="189"/>
    </row>
    <row r="41748" spans="1:4">
      <c r="A41748" s="188"/>
      <c r="B41748" s="188"/>
      <c r="C41748" s="188"/>
      <c r="D41748" s="189"/>
    </row>
    <row r="41749" spans="1:4">
      <c r="A41749" s="188"/>
      <c r="B41749" s="188"/>
      <c r="C41749" s="188"/>
      <c r="D41749" s="189"/>
    </row>
    <row r="41750" spans="1:4">
      <c r="A41750" s="188"/>
      <c r="B41750" s="188"/>
      <c r="C41750" s="188"/>
      <c r="D41750" s="189"/>
    </row>
    <row r="41751" spans="1:4">
      <c r="A41751" s="188"/>
      <c r="B41751" s="188"/>
      <c r="C41751" s="188"/>
      <c r="D41751" s="189"/>
    </row>
    <row r="41752" spans="1:4">
      <c r="A41752" s="188"/>
      <c r="B41752" s="188"/>
      <c r="C41752" s="188"/>
      <c r="D41752" s="189"/>
    </row>
    <row r="41753" spans="1:4">
      <c r="A41753" s="188"/>
      <c r="B41753" s="188"/>
      <c r="C41753" s="188"/>
      <c r="D41753" s="189"/>
    </row>
    <row r="41754" spans="1:4">
      <c r="A41754" s="188"/>
      <c r="B41754" s="188"/>
      <c r="C41754" s="188"/>
      <c r="D41754" s="189"/>
    </row>
    <row r="41755" spans="1:4">
      <c r="A41755" s="188"/>
      <c r="B41755" s="188"/>
      <c r="C41755" s="188"/>
      <c r="D41755" s="189"/>
    </row>
    <row r="41756" spans="1:4">
      <c r="A41756" s="188"/>
      <c r="B41756" s="188"/>
      <c r="C41756" s="188"/>
      <c r="D41756" s="189"/>
    </row>
    <row r="41757" spans="1:4">
      <c r="A41757" s="188"/>
      <c r="B41757" s="188"/>
      <c r="C41757" s="188"/>
      <c r="D41757" s="189"/>
    </row>
    <row r="41758" spans="1:4">
      <c r="A41758" s="188"/>
      <c r="B41758" s="188"/>
      <c r="C41758" s="188"/>
      <c r="D41758" s="189"/>
    </row>
    <row r="41759" spans="1:4">
      <c r="A41759" s="188"/>
      <c r="B41759" s="188"/>
      <c r="C41759" s="188"/>
      <c r="D41759" s="189"/>
    </row>
    <row r="41760" spans="1:4">
      <c r="A41760" s="188"/>
      <c r="B41760" s="188"/>
      <c r="C41760" s="188"/>
      <c r="D41760" s="189"/>
    </row>
    <row r="41761" spans="1:4">
      <c r="A41761" s="188"/>
      <c r="B41761" s="188"/>
      <c r="C41761" s="188"/>
      <c r="D41761" s="189"/>
    </row>
    <row r="41762" spans="1:4">
      <c r="A41762" s="188"/>
      <c r="B41762" s="188"/>
      <c r="C41762" s="188"/>
      <c r="D41762" s="189"/>
    </row>
    <row r="41763" spans="1:4">
      <c r="A41763" s="188"/>
      <c r="B41763" s="188"/>
      <c r="C41763" s="188"/>
      <c r="D41763" s="189"/>
    </row>
    <row r="41764" spans="1:4">
      <c r="A41764" s="188"/>
      <c r="B41764" s="188"/>
      <c r="C41764" s="188"/>
      <c r="D41764" s="189"/>
    </row>
    <row r="41765" spans="1:4">
      <c r="A41765" s="188"/>
      <c r="B41765" s="188"/>
      <c r="C41765" s="188"/>
      <c r="D41765" s="189"/>
    </row>
    <row r="41766" spans="1:4">
      <c r="A41766" s="188"/>
      <c r="B41766" s="188"/>
      <c r="C41766" s="188"/>
      <c r="D41766" s="189"/>
    </row>
    <row r="41767" spans="1:4">
      <c r="A41767" s="188"/>
      <c r="B41767" s="188"/>
      <c r="C41767" s="188"/>
      <c r="D41767" s="189"/>
    </row>
    <row r="41768" spans="1:4">
      <c r="A41768" s="188"/>
      <c r="B41768" s="188"/>
      <c r="C41768" s="188"/>
      <c r="D41768" s="189"/>
    </row>
    <row r="41769" spans="1:4">
      <c r="A41769" s="188"/>
      <c r="B41769" s="188"/>
      <c r="C41769" s="188"/>
      <c r="D41769" s="189"/>
    </row>
    <row r="41770" spans="1:4">
      <c r="A41770" s="188"/>
      <c r="B41770" s="188"/>
      <c r="C41770" s="188"/>
      <c r="D41770" s="189"/>
    </row>
    <row r="41771" spans="1:4">
      <c r="A41771" s="188"/>
      <c r="B41771" s="188"/>
      <c r="C41771" s="188"/>
      <c r="D41771" s="189"/>
    </row>
    <row r="41772" spans="1:4">
      <c r="A41772" s="188"/>
      <c r="B41772" s="188"/>
      <c r="C41772" s="188"/>
      <c r="D41772" s="189"/>
    </row>
    <row r="41773" spans="1:4">
      <c r="A41773" s="188"/>
      <c r="B41773" s="188"/>
      <c r="C41773" s="188"/>
      <c r="D41773" s="189"/>
    </row>
    <row r="41774" spans="1:4">
      <c r="A41774" s="188"/>
      <c r="B41774" s="188"/>
      <c r="C41774" s="188"/>
      <c r="D41774" s="189"/>
    </row>
    <row r="41775" spans="1:4">
      <c r="A41775" s="188"/>
      <c r="B41775" s="188"/>
      <c r="C41775" s="188"/>
      <c r="D41775" s="189"/>
    </row>
    <row r="41776" spans="1:4">
      <c r="A41776" s="188"/>
      <c r="B41776" s="188"/>
      <c r="C41776" s="188"/>
      <c r="D41776" s="189"/>
    </row>
    <row r="41777" spans="1:4">
      <c r="A41777" s="188"/>
      <c r="B41777" s="188"/>
      <c r="C41777" s="188"/>
      <c r="D41777" s="189"/>
    </row>
    <row r="41778" spans="1:4">
      <c r="A41778" s="188"/>
      <c r="B41778" s="188"/>
      <c r="C41778" s="188"/>
      <c r="D41778" s="189"/>
    </row>
    <row r="41779" spans="1:4">
      <c r="A41779" s="188"/>
      <c r="B41779" s="188"/>
      <c r="C41779" s="188"/>
      <c r="D41779" s="189"/>
    </row>
    <row r="41780" spans="1:4">
      <c r="A41780" s="188"/>
      <c r="B41780" s="188"/>
      <c r="C41780" s="188"/>
      <c r="D41780" s="189"/>
    </row>
    <row r="41781" spans="1:4">
      <c r="A41781" s="188"/>
      <c r="B41781" s="188"/>
      <c r="C41781" s="188"/>
      <c r="D41781" s="189"/>
    </row>
    <row r="41782" spans="1:4">
      <c r="A41782" s="188"/>
      <c r="B41782" s="188"/>
      <c r="C41782" s="188"/>
      <c r="D41782" s="189"/>
    </row>
    <row r="41783" spans="1:4">
      <c r="A41783" s="188"/>
      <c r="B41783" s="188"/>
      <c r="C41783" s="188"/>
      <c r="D41783" s="189"/>
    </row>
    <row r="41784" spans="1:4">
      <c r="A41784" s="188"/>
      <c r="B41784" s="188"/>
      <c r="C41784" s="188"/>
      <c r="D41784" s="189"/>
    </row>
    <row r="41785" spans="1:4">
      <c r="A41785" s="188"/>
      <c r="B41785" s="188"/>
      <c r="C41785" s="188"/>
      <c r="D41785" s="189"/>
    </row>
    <row r="41786" spans="1:4">
      <c r="A41786" s="188"/>
      <c r="B41786" s="188"/>
      <c r="C41786" s="188"/>
      <c r="D41786" s="189"/>
    </row>
    <row r="41787" spans="1:4">
      <c r="A41787" s="188"/>
      <c r="B41787" s="188"/>
      <c r="C41787" s="188"/>
      <c r="D41787" s="189"/>
    </row>
    <row r="41788" spans="1:4">
      <c r="A41788" s="188"/>
      <c r="B41788" s="188"/>
      <c r="C41788" s="188"/>
      <c r="D41788" s="189"/>
    </row>
    <row r="41789" spans="1:4">
      <c r="A41789" s="188"/>
      <c r="B41789" s="188"/>
      <c r="C41789" s="188"/>
      <c r="D41789" s="189"/>
    </row>
    <row r="41790" spans="1:4">
      <c r="A41790" s="188"/>
      <c r="B41790" s="188"/>
      <c r="C41790" s="188"/>
      <c r="D41790" s="189"/>
    </row>
    <row r="41791" spans="1:4">
      <c r="A41791" s="188"/>
      <c r="B41791" s="188"/>
      <c r="C41791" s="188"/>
      <c r="D41791" s="189"/>
    </row>
    <row r="41792" spans="1:4">
      <c r="A41792" s="188"/>
      <c r="B41792" s="188"/>
      <c r="C41792" s="188"/>
      <c r="D41792" s="189"/>
    </row>
    <row r="41793" spans="1:4">
      <c r="A41793" s="188"/>
      <c r="B41793" s="188"/>
      <c r="C41793" s="188"/>
      <c r="D41793" s="189"/>
    </row>
    <row r="41794" spans="1:4">
      <c r="A41794" s="188"/>
      <c r="B41794" s="188"/>
      <c r="C41794" s="188"/>
      <c r="D41794" s="189"/>
    </row>
    <row r="41795" spans="1:4">
      <c r="A41795" s="188"/>
      <c r="B41795" s="188"/>
      <c r="C41795" s="188"/>
      <c r="D41795" s="189"/>
    </row>
    <row r="41796" spans="1:4">
      <c r="A41796" s="188"/>
      <c r="B41796" s="188"/>
      <c r="C41796" s="188"/>
      <c r="D41796" s="189"/>
    </row>
    <row r="41797" spans="1:4">
      <c r="A41797" s="188"/>
      <c r="B41797" s="188"/>
      <c r="C41797" s="188"/>
      <c r="D41797" s="189"/>
    </row>
    <row r="41798" spans="1:4">
      <c r="A41798" s="188"/>
      <c r="B41798" s="188"/>
      <c r="C41798" s="188"/>
      <c r="D41798" s="189"/>
    </row>
    <row r="41799" spans="1:4">
      <c r="A41799" s="188"/>
      <c r="B41799" s="188"/>
      <c r="C41799" s="188"/>
      <c r="D41799" s="189"/>
    </row>
    <row r="41800" spans="1:4">
      <c r="A41800" s="188"/>
      <c r="B41800" s="188"/>
      <c r="C41800" s="188"/>
      <c r="D41800" s="189"/>
    </row>
    <row r="41801" spans="1:4">
      <c r="A41801" s="188"/>
      <c r="B41801" s="188"/>
      <c r="C41801" s="188"/>
      <c r="D41801" s="189"/>
    </row>
    <row r="41802" spans="1:4">
      <c r="A41802" s="188"/>
      <c r="B41802" s="188"/>
      <c r="C41802" s="188"/>
      <c r="D41802" s="189"/>
    </row>
    <row r="41803" spans="1:4">
      <c r="A41803" s="188"/>
      <c r="B41803" s="188"/>
      <c r="C41803" s="188"/>
      <c r="D41803" s="189"/>
    </row>
    <row r="41804" spans="1:4">
      <c r="A41804" s="188"/>
      <c r="B41804" s="188"/>
      <c r="C41804" s="188"/>
      <c r="D41804" s="189"/>
    </row>
    <row r="41805" spans="1:4">
      <c r="A41805" s="188"/>
      <c r="B41805" s="188"/>
      <c r="C41805" s="188"/>
      <c r="D41805" s="189"/>
    </row>
    <row r="41806" spans="1:4">
      <c r="A41806" s="188"/>
      <c r="B41806" s="188"/>
      <c r="C41806" s="188"/>
      <c r="D41806" s="189"/>
    </row>
    <row r="41807" spans="1:4">
      <c r="A41807" s="188"/>
      <c r="B41807" s="188"/>
      <c r="C41807" s="188"/>
      <c r="D41807" s="189"/>
    </row>
    <row r="41808" spans="1:4">
      <c r="A41808" s="188"/>
      <c r="B41808" s="188"/>
      <c r="C41808" s="188"/>
      <c r="D41808" s="189"/>
    </row>
    <row r="41809" spans="1:4">
      <c r="A41809" s="188"/>
      <c r="B41809" s="188"/>
      <c r="C41809" s="188"/>
      <c r="D41809" s="189"/>
    </row>
    <row r="41810" spans="1:4">
      <c r="A41810" s="188"/>
      <c r="B41810" s="188"/>
      <c r="C41810" s="188"/>
      <c r="D41810" s="189"/>
    </row>
    <row r="41811" spans="1:4">
      <c r="A41811" s="188"/>
      <c r="B41811" s="188"/>
      <c r="C41811" s="188"/>
      <c r="D41811" s="189"/>
    </row>
    <row r="41812" spans="1:4">
      <c r="A41812" s="188"/>
      <c r="B41812" s="188"/>
      <c r="C41812" s="188"/>
      <c r="D41812" s="189"/>
    </row>
    <row r="41813" spans="1:4">
      <c r="A41813" s="188"/>
      <c r="B41813" s="188"/>
      <c r="C41813" s="188"/>
      <c r="D41813" s="189"/>
    </row>
    <row r="41814" spans="1:4">
      <c r="A41814" s="188"/>
      <c r="B41814" s="188"/>
      <c r="C41814" s="188"/>
      <c r="D41814" s="189"/>
    </row>
    <row r="41815" spans="1:4">
      <c r="A41815" s="188"/>
      <c r="B41815" s="188"/>
      <c r="C41815" s="188"/>
      <c r="D41815" s="189"/>
    </row>
    <row r="41816" spans="1:4">
      <c r="A41816" s="188"/>
      <c r="B41816" s="188"/>
      <c r="C41816" s="188"/>
      <c r="D41816" s="189"/>
    </row>
    <row r="41817" spans="1:4">
      <c r="A41817" s="188"/>
      <c r="B41817" s="188"/>
      <c r="C41817" s="188"/>
      <c r="D41817" s="189"/>
    </row>
    <row r="41818" spans="1:4">
      <c r="A41818" s="188"/>
      <c r="B41818" s="188"/>
      <c r="C41818" s="188"/>
      <c r="D41818" s="189"/>
    </row>
    <row r="41819" spans="1:4">
      <c r="A41819" s="188"/>
      <c r="B41819" s="188"/>
      <c r="C41819" s="188"/>
      <c r="D41819" s="189"/>
    </row>
    <row r="41820" spans="1:4">
      <c r="A41820" s="188"/>
      <c r="B41820" s="188"/>
      <c r="C41820" s="188"/>
      <c r="D41820" s="189"/>
    </row>
    <row r="41821" spans="1:4">
      <c r="A41821" s="188"/>
      <c r="B41821" s="188"/>
      <c r="C41821" s="188"/>
      <c r="D41821" s="189"/>
    </row>
    <row r="41822" spans="1:4">
      <c r="A41822" s="188"/>
      <c r="B41822" s="188"/>
      <c r="C41822" s="188"/>
      <c r="D41822" s="189"/>
    </row>
    <row r="41823" spans="1:4">
      <c r="A41823" s="188"/>
      <c r="B41823" s="188"/>
      <c r="C41823" s="188"/>
      <c r="D41823" s="189"/>
    </row>
    <row r="41824" spans="1:4">
      <c r="A41824" s="188"/>
      <c r="B41824" s="188"/>
      <c r="C41824" s="188"/>
      <c r="D41824" s="189"/>
    </row>
    <row r="41825" spans="1:4">
      <c r="A41825" s="188"/>
      <c r="B41825" s="188"/>
      <c r="C41825" s="188"/>
      <c r="D41825" s="189"/>
    </row>
    <row r="41826" spans="1:4">
      <c r="A41826" s="188"/>
      <c r="B41826" s="188"/>
      <c r="C41826" s="188"/>
      <c r="D41826" s="189"/>
    </row>
    <row r="41827" spans="1:4">
      <c r="A41827" s="188"/>
      <c r="B41827" s="188"/>
      <c r="C41827" s="188"/>
      <c r="D41827" s="189"/>
    </row>
    <row r="41828" spans="1:4">
      <c r="A41828" s="188"/>
      <c r="B41828" s="188"/>
      <c r="C41828" s="188"/>
      <c r="D41828" s="189"/>
    </row>
    <row r="41829" spans="1:4">
      <c r="A41829" s="188"/>
      <c r="B41829" s="188"/>
      <c r="C41829" s="188"/>
      <c r="D41829" s="189"/>
    </row>
    <row r="41830" spans="1:4">
      <c r="A41830" s="188"/>
      <c r="B41830" s="188"/>
      <c r="C41830" s="188"/>
      <c r="D41830" s="189"/>
    </row>
    <row r="41831" spans="1:4">
      <c r="A41831" s="188"/>
      <c r="B41831" s="188"/>
      <c r="C41831" s="188"/>
      <c r="D41831" s="189"/>
    </row>
    <row r="41832" spans="1:4">
      <c r="A41832" s="188"/>
      <c r="B41832" s="188"/>
      <c r="C41832" s="188"/>
      <c r="D41832" s="189"/>
    </row>
    <row r="41833" spans="1:4">
      <c r="A41833" s="188"/>
      <c r="B41833" s="188"/>
      <c r="C41833" s="188"/>
      <c r="D41833" s="189"/>
    </row>
    <row r="41834" spans="1:4">
      <c r="A41834" s="188"/>
      <c r="B41834" s="188"/>
      <c r="C41834" s="188"/>
      <c r="D41834" s="189"/>
    </row>
    <row r="41835" spans="1:4">
      <c r="A41835" s="188"/>
      <c r="B41835" s="188"/>
      <c r="C41835" s="188"/>
      <c r="D41835" s="189"/>
    </row>
    <row r="41836" spans="1:4">
      <c r="A41836" s="188"/>
      <c r="B41836" s="188"/>
      <c r="C41836" s="188"/>
      <c r="D41836" s="189"/>
    </row>
    <row r="41837" spans="1:4">
      <c r="A41837" s="188"/>
      <c r="B41837" s="188"/>
      <c r="C41837" s="188"/>
      <c r="D41837" s="189"/>
    </row>
    <row r="41838" spans="1:4">
      <c r="A41838" s="188"/>
      <c r="B41838" s="188"/>
      <c r="C41838" s="188"/>
      <c r="D41838" s="189"/>
    </row>
    <row r="41839" spans="1:4">
      <c r="A41839" s="188"/>
      <c r="B41839" s="188"/>
      <c r="C41839" s="188"/>
      <c r="D41839" s="189"/>
    </row>
    <row r="41840" spans="1:4">
      <c r="A41840" s="188"/>
      <c r="B41840" s="188"/>
      <c r="C41840" s="188"/>
      <c r="D41840" s="189"/>
    </row>
    <row r="41841" spans="1:4">
      <c r="A41841" s="188"/>
      <c r="B41841" s="188"/>
      <c r="C41841" s="188"/>
      <c r="D41841" s="189"/>
    </row>
    <row r="41842" spans="1:4">
      <c r="A41842" s="188"/>
      <c r="B41842" s="188"/>
      <c r="C41842" s="188"/>
      <c r="D41842" s="189"/>
    </row>
    <row r="41843" spans="1:4">
      <c r="A41843" s="188"/>
      <c r="B41843" s="188"/>
      <c r="C41843" s="188"/>
      <c r="D41843" s="189"/>
    </row>
    <row r="41844" spans="1:4">
      <c r="A41844" s="188"/>
      <c r="B41844" s="188"/>
      <c r="C41844" s="188"/>
      <c r="D41844" s="189"/>
    </row>
    <row r="41845" spans="1:4">
      <c r="A41845" s="188"/>
      <c r="B41845" s="188"/>
      <c r="C41845" s="188"/>
      <c r="D41845" s="189"/>
    </row>
    <row r="41846" spans="1:4">
      <c r="A41846" s="188"/>
      <c r="B41846" s="188"/>
      <c r="C41846" s="188"/>
      <c r="D41846" s="189"/>
    </row>
    <row r="41847" spans="1:4">
      <c r="A41847" s="188"/>
      <c r="B41847" s="188"/>
      <c r="C41847" s="188"/>
      <c r="D41847" s="189"/>
    </row>
    <row r="41848" spans="1:4">
      <c r="A41848" s="188"/>
      <c r="B41848" s="188"/>
      <c r="C41848" s="188"/>
      <c r="D41848" s="189"/>
    </row>
    <row r="41849" spans="1:4">
      <c r="A41849" s="188"/>
      <c r="B41849" s="188"/>
      <c r="C41849" s="188"/>
      <c r="D41849" s="189"/>
    </row>
    <row r="41850" spans="1:4">
      <c r="A41850" s="188"/>
      <c r="B41850" s="188"/>
      <c r="C41850" s="188"/>
      <c r="D41850" s="189"/>
    </row>
    <row r="41851" spans="1:4">
      <c r="A41851" s="188"/>
      <c r="B41851" s="188"/>
      <c r="C41851" s="188"/>
      <c r="D41851" s="189"/>
    </row>
    <row r="41852" spans="1:4">
      <c r="A41852" s="188"/>
      <c r="B41852" s="188"/>
      <c r="C41852" s="188"/>
      <c r="D41852" s="189"/>
    </row>
    <row r="41853" spans="1:4">
      <c r="A41853" s="188"/>
      <c r="B41853" s="188"/>
      <c r="C41853" s="188"/>
      <c r="D41853" s="189"/>
    </row>
    <row r="41854" spans="1:4">
      <c r="A41854" s="188"/>
      <c r="B41854" s="188"/>
      <c r="C41854" s="188"/>
      <c r="D41854" s="189"/>
    </row>
    <row r="41855" spans="1:4">
      <c r="A41855" s="188"/>
      <c r="B41855" s="188"/>
      <c r="C41855" s="188"/>
      <c r="D41855" s="189"/>
    </row>
    <row r="41856" spans="1:4">
      <c r="A41856" s="188"/>
      <c r="B41856" s="188"/>
      <c r="C41856" s="188"/>
      <c r="D41856" s="189"/>
    </row>
    <row r="41857" spans="1:4">
      <c r="A41857" s="188"/>
      <c r="B41857" s="188"/>
      <c r="C41857" s="188"/>
      <c r="D41857" s="189"/>
    </row>
    <row r="41858" spans="1:4">
      <c r="A41858" s="188"/>
      <c r="B41858" s="188"/>
      <c r="C41858" s="188"/>
      <c r="D41858" s="189"/>
    </row>
    <row r="41859" spans="1:4">
      <c r="A41859" s="188"/>
      <c r="B41859" s="188"/>
      <c r="C41859" s="188"/>
      <c r="D41859" s="189"/>
    </row>
    <row r="41860" spans="1:4">
      <c r="A41860" s="188"/>
      <c r="B41860" s="188"/>
      <c r="C41860" s="188"/>
      <c r="D41860" s="189"/>
    </row>
    <row r="41861" spans="1:4">
      <c r="A41861" s="188"/>
      <c r="B41861" s="188"/>
      <c r="C41861" s="188"/>
      <c r="D41861" s="189"/>
    </row>
    <row r="41862" spans="1:4">
      <c r="A41862" s="188"/>
      <c r="B41862" s="188"/>
      <c r="C41862" s="188"/>
      <c r="D41862" s="189"/>
    </row>
    <row r="41863" spans="1:4">
      <c r="A41863" s="188"/>
      <c r="B41863" s="188"/>
      <c r="C41863" s="188"/>
      <c r="D41863" s="189"/>
    </row>
    <row r="41864" spans="1:4">
      <c r="A41864" s="188"/>
      <c r="B41864" s="188"/>
      <c r="C41864" s="188"/>
      <c r="D41864" s="189"/>
    </row>
    <row r="41865" spans="1:4">
      <c r="A41865" s="188"/>
      <c r="B41865" s="188"/>
      <c r="C41865" s="188"/>
      <c r="D41865" s="189"/>
    </row>
    <row r="41866" spans="1:4">
      <c r="A41866" s="188"/>
      <c r="B41866" s="188"/>
      <c r="C41866" s="188"/>
      <c r="D41866" s="189"/>
    </row>
    <row r="41867" spans="1:4">
      <c r="A41867" s="188"/>
      <c r="B41867" s="188"/>
      <c r="C41867" s="188"/>
      <c r="D41867" s="189"/>
    </row>
    <row r="41868" spans="1:4">
      <c r="A41868" s="188"/>
      <c r="B41868" s="188"/>
      <c r="C41868" s="188"/>
      <c r="D41868" s="189"/>
    </row>
    <row r="41869" spans="1:4">
      <c r="A41869" s="188"/>
      <c r="B41869" s="188"/>
      <c r="C41869" s="188"/>
      <c r="D41869" s="189"/>
    </row>
    <row r="41870" spans="1:4">
      <c r="A41870" s="188"/>
      <c r="B41870" s="188"/>
      <c r="C41870" s="188"/>
      <c r="D41870" s="189"/>
    </row>
    <row r="41871" spans="1:4">
      <c r="A41871" s="188"/>
      <c r="B41871" s="188"/>
      <c r="C41871" s="188"/>
      <c r="D41871" s="189"/>
    </row>
    <row r="41872" spans="1:4">
      <c r="A41872" s="188"/>
      <c r="B41872" s="188"/>
      <c r="C41872" s="188"/>
      <c r="D41872" s="189"/>
    </row>
    <row r="41873" spans="1:4">
      <c r="A41873" s="188"/>
      <c r="B41873" s="188"/>
      <c r="C41873" s="188"/>
      <c r="D41873" s="189"/>
    </row>
    <row r="41874" spans="1:4">
      <c r="A41874" s="188"/>
      <c r="B41874" s="188"/>
      <c r="C41874" s="188"/>
      <c r="D41874" s="189"/>
    </row>
    <row r="41875" spans="1:4">
      <c r="A41875" s="188"/>
      <c r="B41875" s="188"/>
      <c r="C41875" s="188"/>
      <c r="D41875" s="189"/>
    </row>
    <row r="41876" spans="1:4">
      <c r="A41876" s="188"/>
      <c r="B41876" s="188"/>
      <c r="C41876" s="188"/>
      <c r="D41876" s="189"/>
    </row>
    <row r="41877" spans="1:4">
      <c r="A41877" s="188"/>
      <c r="B41877" s="188"/>
      <c r="C41877" s="188"/>
      <c r="D41877" s="189"/>
    </row>
    <row r="41878" spans="1:4">
      <c r="A41878" s="188"/>
      <c r="B41878" s="188"/>
      <c r="C41878" s="188"/>
      <c r="D41878" s="189"/>
    </row>
    <row r="41879" spans="1:4">
      <c r="A41879" s="188"/>
      <c r="B41879" s="188"/>
      <c r="C41879" s="188"/>
      <c r="D41879" s="189"/>
    </row>
    <row r="41880" spans="1:4">
      <c r="A41880" s="188"/>
      <c r="B41880" s="188"/>
      <c r="C41880" s="188"/>
      <c r="D41880" s="189"/>
    </row>
    <row r="41881" spans="1:4">
      <c r="A41881" s="188"/>
      <c r="B41881" s="188"/>
      <c r="C41881" s="188"/>
      <c r="D41881" s="189"/>
    </row>
    <row r="41882" spans="1:4">
      <c r="A41882" s="188"/>
      <c r="B41882" s="188"/>
      <c r="C41882" s="188"/>
      <c r="D41882" s="189"/>
    </row>
    <row r="41883" spans="1:4">
      <c r="A41883" s="188"/>
      <c r="B41883" s="188"/>
      <c r="C41883" s="188"/>
      <c r="D41883" s="189"/>
    </row>
    <row r="41884" spans="1:4">
      <c r="A41884" s="188"/>
      <c r="B41884" s="188"/>
      <c r="C41884" s="188"/>
      <c r="D41884" s="189"/>
    </row>
    <row r="41885" spans="1:4">
      <c r="A41885" s="188"/>
      <c r="B41885" s="188"/>
      <c r="C41885" s="188"/>
      <c r="D41885" s="189"/>
    </row>
    <row r="41886" spans="1:4">
      <c r="A41886" s="188"/>
      <c r="B41886" s="188"/>
      <c r="C41886" s="188"/>
      <c r="D41886" s="189"/>
    </row>
    <row r="41887" spans="1:4">
      <c r="A41887" s="188"/>
      <c r="B41887" s="188"/>
      <c r="C41887" s="188"/>
      <c r="D41887" s="189"/>
    </row>
    <row r="41888" spans="1:4">
      <c r="A41888" s="188"/>
      <c r="B41888" s="188"/>
      <c r="C41888" s="188"/>
      <c r="D41888" s="189"/>
    </row>
    <row r="41889" spans="1:4">
      <c r="A41889" s="188"/>
      <c r="B41889" s="188"/>
      <c r="C41889" s="188"/>
      <c r="D41889" s="189"/>
    </row>
    <row r="41890" spans="1:4">
      <c r="A41890" s="188"/>
      <c r="B41890" s="188"/>
      <c r="C41890" s="188"/>
      <c r="D41890" s="189"/>
    </row>
    <row r="41891" spans="1:4">
      <c r="A41891" s="188"/>
      <c r="B41891" s="188"/>
      <c r="C41891" s="188"/>
      <c r="D41891" s="189"/>
    </row>
    <row r="41892" spans="1:4">
      <c r="A41892" s="188"/>
      <c r="B41892" s="188"/>
      <c r="C41892" s="188"/>
      <c r="D41892" s="189"/>
    </row>
    <row r="41893" spans="1:4">
      <c r="A41893" s="188"/>
      <c r="B41893" s="188"/>
      <c r="C41893" s="188"/>
      <c r="D41893" s="189"/>
    </row>
    <row r="41894" spans="1:4">
      <c r="A41894" s="188"/>
      <c r="B41894" s="188"/>
      <c r="C41894" s="188"/>
      <c r="D41894" s="189"/>
    </row>
    <row r="41895" spans="1:4">
      <c r="A41895" s="188"/>
      <c r="B41895" s="188"/>
      <c r="C41895" s="188"/>
      <c r="D41895" s="189"/>
    </row>
    <row r="41896" spans="1:4">
      <c r="A41896" s="188"/>
      <c r="B41896" s="188"/>
      <c r="C41896" s="188"/>
      <c r="D41896" s="189"/>
    </row>
    <row r="41897" spans="1:4">
      <c r="A41897" s="188"/>
      <c r="B41897" s="188"/>
      <c r="C41897" s="188"/>
      <c r="D41897" s="189"/>
    </row>
    <row r="41898" spans="1:4">
      <c r="A41898" s="188"/>
      <c r="B41898" s="188"/>
      <c r="C41898" s="188"/>
      <c r="D41898" s="189"/>
    </row>
    <row r="41899" spans="1:4">
      <c r="A41899" s="188"/>
      <c r="B41899" s="188"/>
      <c r="C41899" s="188"/>
      <c r="D41899" s="189"/>
    </row>
    <row r="41900" spans="1:4">
      <c r="A41900" s="188"/>
      <c r="B41900" s="188"/>
      <c r="C41900" s="188"/>
      <c r="D41900" s="189"/>
    </row>
    <row r="41901" spans="1:4">
      <c r="A41901" s="188"/>
      <c r="B41901" s="188"/>
      <c r="C41901" s="188"/>
      <c r="D41901" s="189"/>
    </row>
    <row r="41902" spans="1:4">
      <c r="A41902" s="188"/>
      <c r="B41902" s="188"/>
      <c r="C41902" s="188"/>
      <c r="D41902" s="189"/>
    </row>
    <row r="41903" spans="1:4">
      <c r="A41903" s="188"/>
      <c r="B41903" s="188"/>
      <c r="C41903" s="188"/>
      <c r="D41903" s="189"/>
    </row>
    <row r="41904" spans="1:4">
      <c r="A41904" s="188"/>
      <c r="B41904" s="188"/>
      <c r="C41904" s="188"/>
      <c r="D41904" s="189"/>
    </row>
    <row r="41905" spans="1:4">
      <c r="A41905" s="188"/>
      <c r="B41905" s="188"/>
      <c r="C41905" s="188"/>
      <c r="D41905" s="189"/>
    </row>
    <row r="41906" spans="1:4">
      <c r="A41906" s="188"/>
      <c r="B41906" s="188"/>
      <c r="C41906" s="188"/>
      <c r="D41906" s="189"/>
    </row>
    <row r="41907" spans="1:4">
      <c r="A41907" s="188"/>
      <c r="B41907" s="188"/>
      <c r="C41907" s="188"/>
      <c r="D41907" s="189"/>
    </row>
    <row r="41908" spans="1:4">
      <c r="A41908" s="188"/>
      <c r="B41908" s="188"/>
      <c r="C41908" s="188"/>
      <c r="D41908" s="189"/>
    </row>
    <row r="41909" spans="1:4">
      <c r="A41909" s="188"/>
      <c r="B41909" s="188"/>
      <c r="C41909" s="188"/>
      <c r="D41909" s="189"/>
    </row>
    <row r="41910" spans="1:4">
      <c r="A41910" s="188"/>
      <c r="B41910" s="188"/>
      <c r="C41910" s="188"/>
      <c r="D41910" s="189"/>
    </row>
    <row r="41911" spans="1:4">
      <c r="A41911" s="188"/>
      <c r="B41911" s="188"/>
      <c r="C41911" s="188"/>
      <c r="D41911" s="189"/>
    </row>
    <row r="41912" spans="1:4">
      <c r="A41912" s="188"/>
      <c r="B41912" s="188"/>
      <c r="C41912" s="188"/>
      <c r="D41912" s="189"/>
    </row>
    <row r="41913" spans="1:4">
      <c r="A41913" s="188"/>
      <c r="B41913" s="188"/>
      <c r="C41913" s="188"/>
      <c r="D41913" s="189"/>
    </row>
    <row r="41914" spans="1:4">
      <c r="A41914" s="188"/>
      <c r="B41914" s="188"/>
      <c r="C41914" s="188"/>
      <c r="D41914" s="189"/>
    </row>
    <row r="41915" spans="1:4">
      <c r="A41915" s="188"/>
      <c r="B41915" s="188"/>
      <c r="C41915" s="188"/>
      <c r="D41915" s="189"/>
    </row>
    <row r="41916" spans="1:4">
      <c r="A41916" s="188"/>
      <c r="B41916" s="188"/>
      <c r="C41916" s="188"/>
      <c r="D41916" s="189"/>
    </row>
    <row r="41917" spans="1:4">
      <c r="A41917" s="188"/>
      <c r="B41917" s="188"/>
      <c r="C41917" s="188"/>
      <c r="D41917" s="189"/>
    </row>
    <row r="41918" spans="1:4">
      <c r="A41918" s="188"/>
      <c r="B41918" s="188"/>
      <c r="C41918" s="188"/>
      <c r="D41918" s="189"/>
    </row>
    <row r="41919" spans="1:4">
      <c r="A41919" s="188"/>
      <c r="B41919" s="188"/>
      <c r="C41919" s="188"/>
      <c r="D41919" s="189"/>
    </row>
    <row r="41920" spans="1:4">
      <c r="A41920" s="188"/>
      <c r="B41920" s="188"/>
      <c r="C41920" s="188"/>
      <c r="D41920" s="189"/>
    </row>
    <row r="41921" spans="1:4">
      <c r="A41921" s="188"/>
      <c r="B41921" s="188"/>
      <c r="C41921" s="188"/>
      <c r="D41921" s="189"/>
    </row>
    <row r="41922" spans="1:4">
      <c r="A41922" s="188"/>
      <c r="B41922" s="188"/>
      <c r="C41922" s="188"/>
      <c r="D41922" s="189"/>
    </row>
    <row r="41923" spans="1:4">
      <c r="A41923" s="188"/>
      <c r="B41923" s="188"/>
      <c r="C41923" s="188"/>
      <c r="D41923" s="189"/>
    </row>
    <row r="41924" spans="1:4">
      <c r="A41924" s="188"/>
      <c r="B41924" s="188"/>
      <c r="C41924" s="188"/>
      <c r="D41924" s="189"/>
    </row>
    <row r="41925" spans="1:4">
      <c r="A41925" s="188"/>
      <c r="B41925" s="188"/>
      <c r="C41925" s="188"/>
      <c r="D41925" s="189"/>
    </row>
    <row r="41926" spans="1:4">
      <c r="A41926" s="188"/>
      <c r="B41926" s="188"/>
      <c r="C41926" s="188"/>
      <c r="D41926" s="189"/>
    </row>
    <row r="41927" spans="1:4">
      <c r="A41927" s="188"/>
      <c r="B41927" s="188"/>
      <c r="C41927" s="188"/>
      <c r="D41927" s="189"/>
    </row>
    <row r="41928" spans="1:4">
      <c r="A41928" s="188"/>
      <c r="B41928" s="188"/>
      <c r="C41928" s="188"/>
      <c r="D41928" s="189"/>
    </row>
    <row r="41929" spans="1:4">
      <c r="A41929" s="188"/>
      <c r="B41929" s="188"/>
      <c r="C41929" s="188"/>
      <c r="D41929" s="189"/>
    </row>
    <row r="41930" spans="1:4">
      <c r="A41930" s="188"/>
      <c r="B41930" s="188"/>
      <c r="C41930" s="188"/>
      <c r="D41930" s="189"/>
    </row>
    <row r="41931" spans="1:4">
      <c r="A41931" s="188"/>
      <c r="B41931" s="188"/>
      <c r="C41931" s="188"/>
      <c r="D41931" s="189"/>
    </row>
    <row r="41932" spans="1:4">
      <c r="A41932" s="188"/>
      <c r="B41932" s="188"/>
      <c r="C41932" s="188"/>
      <c r="D41932" s="189"/>
    </row>
    <row r="41933" spans="1:4">
      <c r="A41933" s="188"/>
      <c r="B41933" s="188"/>
      <c r="C41933" s="188"/>
      <c r="D41933" s="189"/>
    </row>
    <row r="41934" spans="1:4">
      <c r="A41934" s="188"/>
      <c r="B41934" s="188"/>
      <c r="C41934" s="188"/>
      <c r="D41934" s="189"/>
    </row>
    <row r="41935" spans="1:4">
      <c r="A41935" s="188"/>
      <c r="B41935" s="188"/>
      <c r="C41935" s="188"/>
      <c r="D41935" s="189"/>
    </row>
    <row r="41936" spans="1:4">
      <c r="A41936" s="188"/>
      <c r="B41936" s="188"/>
      <c r="C41936" s="188"/>
      <c r="D41936" s="189"/>
    </row>
    <row r="41937" spans="1:4">
      <c r="A41937" s="188"/>
      <c r="B41937" s="188"/>
      <c r="C41937" s="188"/>
      <c r="D41937" s="189"/>
    </row>
    <row r="41938" spans="1:4">
      <c r="A41938" s="188"/>
      <c r="B41938" s="188"/>
      <c r="C41938" s="188"/>
      <c r="D41938" s="189"/>
    </row>
    <row r="41939" spans="1:4">
      <c r="A41939" s="188"/>
      <c r="B41939" s="188"/>
      <c r="C41939" s="188"/>
      <c r="D41939" s="189"/>
    </row>
    <row r="41940" spans="1:4">
      <c r="A41940" s="188"/>
      <c r="B41940" s="188"/>
      <c r="C41940" s="188"/>
      <c r="D41940" s="189"/>
    </row>
    <row r="41941" spans="1:4">
      <c r="A41941" s="188"/>
      <c r="B41941" s="188"/>
      <c r="C41941" s="188"/>
      <c r="D41941" s="189"/>
    </row>
    <row r="41942" spans="1:4">
      <c r="A41942" s="188"/>
      <c r="B41942" s="188"/>
      <c r="C41942" s="188"/>
      <c r="D41942" s="189"/>
    </row>
    <row r="41943" spans="1:4">
      <c r="A41943" s="188"/>
      <c r="B41943" s="188"/>
      <c r="C41943" s="188"/>
      <c r="D41943" s="189"/>
    </row>
    <row r="41944" spans="1:4">
      <c r="A41944" s="188"/>
      <c r="B41944" s="188"/>
      <c r="C41944" s="188"/>
      <c r="D41944" s="189"/>
    </row>
    <row r="41945" spans="1:4">
      <c r="A41945" s="188"/>
      <c r="B41945" s="188"/>
      <c r="C41945" s="188"/>
      <c r="D41945" s="189"/>
    </row>
    <row r="41946" spans="1:4">
      <c r="A41946" s="188"/>
      <c r="B41946" s="188"/>
      <c r="C41946" s="188"/>
      <c r="D41946" s="189"/>
    </row>
    <row r="41947" spans="1:4">
      <c r="A41947" s="188"/>
      <c r="B41947" s="188"/>
      <c r="C41947" s="188"/>
      <c r="D41947" s="189"/>
    </row>
    <row r="41948" spans="1:4">
      <c r="A41948" s="188"/>
      <c r="B41948" s="188"/>
      <c r="C41948" s="188"/>
      <c r="D41948" s="189"/>
    </row>
    <row r="41949" spans="1:4">
      <c r="A41949" s="188"/>
      <c r="B41949" s="188"/>
      <c r="C41949" s="188"/>
      <c r="D41949" s="189"/>
    </row>
    <row r="41950" spans="1:4">
      <c r="A41950" s="188"/>
      <c r="B41950" s="188"/>
      <c r="C41950" s="188"/>
      <c r="D41950" s="189"/>
    </row>
    <row r="41951" spans="1:4">
      <c r="A41951" s="188"/>
      <c r="B41951" s="188"/>
      <c r="C41951" s="188"/>
      <c r="D41951" s="189"/>
    </row>
    <row r="41952" spans="1:4">
      <c r="A41952" s="188"/>
      <c r="B41952" s="188"/>
      <c r="C41952" s="188"/>
      <c r="D41952" s="189"/>
    </row>
    <row r="41953" spans="1:4">
      <c r="A41953" s="188"/>
      <c r="B41953" s="188"/>
      <c r="C41953" s="188"/>
      <c r="D41953" s="189"/>
    </row>
    <row r="41954" spans="1:4">
      <c r="A41954" s="188"/>
      <c r="B41954" s="188"/>
      <c r="C41954" s="188"/>
      <c r="D41954" s="189"/>
    </row>
    <row r="41955" spans="1:4">
      <c r="A41955" s="188"/>
      <c r="B41955" s="188"/>
      <c r="C41955" s="188"/>
      <c r="D41955" s="189"/>
    </row>
    <row r="41956" spans="1:4">
      <c r="A41956" s="188"/>
      <c r="B41956" s="188"/>
      <c r="C41956" s="188"/>
      <c r="D41956" s="189"/>
    </row>
    <row r="41957" spans="1:4">
      <c r="A41957" s="188"/>
      <c r="B41957" s="188"/>
      <c r="C41957" s="188"/>
      <c r="D41957" s="189"/>
    </row>
    <row r="41958" spans="1:4">
      <c r="A41958" s="188"/>
      <c r="B41958" s="188"/>
      <c r="C41958" s="188"/>
      <c r="D41958" s="189"/>
    </row>
    <row r="41959" spans="1:4">
      <c r="A41959" s="188"/>
      <c r="B41959" s="188"/>
      <c r="C41959" s="188"/>
      <c r="D41959" s="189"/>
    </row>
    <row r="41960" spans="1:4">
      <c r="A41960" s="188"/>
      <c r="B41960" s="188"/>
      <c r="C41960" s="188"/>
      <c r="D41960" s="189"/>
    </row>
    <row r="41961" spans="1:4">
      <c r="A41961" s="188"/>
      <c r="B41961" s="188"/>
      <c r="C41961" s="188"/>
      <c r="D41961" s="189"/>
    </row>
    <row r="41962" spans="1:4">
      <c r="A41962" s="188"/>
      <c r="B41962" s="188"/>
      <c r="C41962" s="188"/>
      <c r="D41962" s="189"/>
    </row>
    <row r="41963" spans="1:4">
      <c r="A41963" s="188"/>
      <c r="B41963" s="188"/>
      <c r="C41963" s="188"/>
      <c r="D41963" s="189"/>
    </row>
    <row r="41964" spans="1:4">
      <c r="A41964" s="188"/>
      <c r="B41964" s="188"/>
      <c r="C41964" s="188"/>
      <c r="D41964" s="189"/>
    </row>
    <row r="41965" spans="1:4">
      <c r="A41965" s="188"/>
      <c r="B41965" s="188"/>
      <c r="C41965" s="188"/>
      <c r="D41965" s="189"/>
    </row>
    <row r="41966" spans="1:4">
      <c r="A41966" s="188"/>
      <c r="B41966" s="188"/>
      <c r="C41966" s="188"/>
      <c r="D41966" s="189"/>
    </row>
    <row r="41967" spans="1:4">
      <c r="A41967" s="188"/>
      <c r="B41967" s="188"/>
      <c r="C41967" s="188"/>
      <c r="D41967" s="189"/>
    </row>
    <row r="41968" spans="1:4">
      <c r="A41968" s="188"/>
      <c r="B41968" s="188"/>
      <c r="C41968" s="188"/>
      <c r="D41968" s="189"/>
    </row>
    <row r="41969" spans="1:4">
      <c r="A41969" s="188"/>
      <c r="B41969" s="188"/>
      <c r="C41969" s="188"/>
      <c r="D41969" s="189"/>
    </row>
    <row r="41970" spans="1:4">
      <c r="A41970" s="188"/>
      <c r="B41970" s="188"/>
      <c r="C41970" s="188"/>
      <c r="D41970" s="189"/>
    </row>
    <row r="41971" spans="1:4">
      <c r="A41971" s="188"/>
      <c r="B41971" s="188"/>
      <c r="C41971" s="188"/>
      <c r="D41971" s="189"/>
    </row>
    <row r="41972" spans="1:4">
      <c r="A41972" s="188"/>
      <c r="B41972" s="188"/>
      <c r="C41972" s="188"/>
      <c r="D41972" s="189"/>
    </row>
    <row r="41973" spans="1:4">
      <c r="A41973" s="188"/>
      <c r="B41973" s="188"/>
      <c r="C41973" s="188"/>
      <c r="D41973" s="189"/>
    </row>
    <row r="41974" spans="1:4">
      <c r="A41974" s="188"/>
      <c r="B41974" s="188"/>
      <c r="C41974" s="188"/>
      <c r="D41974" s="189"/>
    </row>
    <row r="41975" spans="1:4">
      <c r="A41975" s="188"/>
      <c r="B41975" s="188"/>
      <c r="C41975" s="188"/>
      <c r="D41975" s="189"/>
    </row>
    <row r="41976" spans="1:4">
      <c r="A41976" s="188"/>
      <c r="B41976" s="188"/>
      <c r="C41976" s="188"/>
      <c r="D41976" s="189"/>
    </row>
    <row r="41977" spans="1:4">
      <c r="A41977" s="188"/>
      <c r="B41977" s="188"/>
      <c r="C41977" s="188"/>
      <c r="D41977" s="189"/>
    </row>
    <row r="41978" spans="1:4">
      <c r="A41978" s="188"/>
      <c r="B41978" s="188"/>
      <c r="C41978" s="188"/>
      <c r="D41978" s="189"/>
    </row>
    <row r="41979" spans="1:4">
      <c r="A41979" s="188"/>
      <c r="B41979" s="188"/>
      <c r="C41979" s="188"/>
      <c r="D41979" s="189"/>
    </row>
    <row r="41980" spans="1:4">
      <c r="A41980" s="188"/>
      <c r="B41980" s="188"/>
      <c r="C41980" s="188"/>
      <c r="D41980" s="189"/>
    </row>
    <row r="41981" spans="1:4">
      <c r="A41981" s="188"/>
      <c r="B41981" s="188"/>
      <c r="C41981" s="188"/>
      <c r="D41981" s="189"/>
    </row>
    <row r="41982" spans="1:4">
      <c r="A41982" s="188"/>
      <c r="B41982" s="188"/>
      <c r="C41982" s="188"/>
      <c r="D41982" s="189"/>
    </row>
    <row r="41983" spans="1:4">
      <c r="A41983" s="188"/>
      <c r="B41983" s="188"/>
      <c r="C41983" s="188"/>
      <c r="D41983" s="189"/>
    </row>
    <row r="41984" spans="1:4">
      <c r="A41984" s="188"/>
      <c r="B41984" s="188"/>
      <c r="C41984" s="188"/>
      <c r="D41984" s="189"/>
    </row>
    <row r="41985" spans="1:4">
      <c r="A41985" s="188"/>
      <c r="B41985" s="188"/>
      <c r="C41985" s="188"/>
      <c r="D41985" s="189"/>
    </row>
    <row r="41986" spans="1:4">
      <c r="A41986" s="188"/>
      <c r="B41986" s="188"/>
      <c r="C41986" s="188"/>
      <c r="D41986" s="189"/>
    </row>
    <row r="41987" spans="1:4">
      <c r="A41987" s="188"/>
      <c r="B41987" s="188"/>
      <c r="C41987" s="188"/>
      <c r="D41987" s="189"/>
    </row>
    <row r="41988" spans="1:4">
      <c r="A41988" s="188"/>
      <c r="B41988" s="188"/>
      <c r="C41988" s="188"/>
      <c r="D41988" s="189"/>
    </row>
    <row r="41989" spans="1:4">
      <c r="A41989" s="188"/>
      <c r="B41989" s="188"/>
      <c r="C41989" s="188"/>
      <c r="D41989" s="189"/>
    </row>
    <row r="41990" spans="1:4">
      <c r="A41990" s="188"/>
      <c r="B41990" s="188"/>
      <c r="C41990" s="188"/>
      <c r="D41990" s="189"/>
    </row>
    <row r="41991" spans="1:4">
      <c r="A41991" s="188"/>
      <c r="B41991" s="188"/>
      <c r="C41991" s="188"/>
      <c r="D41991" s="189"/>
    </row>
    <row r="41992" spans="1:4">
      <c r="A41992" s="188"/>
      <c r="B41992" s="188"/>
      <c r="C41992" s="188"/>
      <c r="D41992" s="189"/>
    </row>
    <row r="41993" spans="1:4">
      <c r="A41993" s="188"/>
      <c r="B41993" s="188"/>
      <c r="C41993" s="188"/>
      <c r="D41993" s="189"/>
    </row>
    <row r="41994" spans="1:4">
      <c r="A41994" s="188"/>
      <c r="B41994" s="188"/>
      <c r="C41994" s="188"/>
      <c r="D41994" s="189"/>
    </row>
    <row r="41995" spans="1:4">
      <c r="A41995" s="188"/>
      <c r="B41995" s="188"/>
      <c r="C41995" s="188"/>
      <c r="D41995" s="189"/>
    </row>
    <row r="41996" spans="1:4">
      <c r="A41996" s="188"/>
      <c r="B41996" s="188"/>
      <c r="C41996" s="188"/>
      <c r="D41996" s="189"/>
    </row>
    <row r="41997" spans="1:4">
      <c r="A41997" s="188"/>
      <c r="B41997" s="188"/>
      <c r="C41997" s="188"/>
      <c r="D41997" s="189"/>
    </row>
    <row r="41998" spans="1:4">
      <c r="A41998" s="188"/>
      <c r="B41998" s="188"/>
      <c r="C41998" s="188"/>
      <c r="D41998" s="189"/>
    </row>
    <row r="41999" spans="1:4">
      <c r="A41999" s="188"/>
      <c r="B41999" s="188"/>
      <c r="C41999" s="188"/>
      <c r="D41999" s="189"/>
    </row>
    <row r="42000" spans="1:4">
      <c r="A42000" s="188"/>
      <c r="B42000" s="188"/>
      <c r="C42000" s="188"/>
      <c r="D42000" s="189"/>
    </row>
    <row r="42001" spans="1:4">
      <c r="A42001" s="188"/>
      <c r="B42001" s="188"/>
      <c r="C42001" s="188"/>
      <c r="D42001" s="189"/>
    </row>
    <row r="42002" spans="1:4">
      <c r="A42002" s="188"/>
      <c r="B42002" s="188"/>
      <c r="C42002" s="188"/>
      <c r="D42002" s="189"/>
    </row>
    <row r="42003" spans="1:4">
      <c r="A42003" s="188"/>
      <c r="B42003" s="188"/>
      <c r="C42003" s="188"/>
      <c r="D42003" s="189"/>
    </row>
    <row r="42004" spans="1:4">
      <c r="A42004" s="188"/>
      <c r="B42004" s="188"/>
      <c r="C42004" s="188"/>
      <c r="D42004" s="189"/>
    </row>
    <row r="42005" spans="1:4">
      <c r="A42005" s="188"/>
      <c r="B42005" s="188"/>
      <c r="C42005" s="188"/>
      <c r="D42005" s="189"/>
    </row>
    <row r="42006" spans="1:4">
      <c r="A42006" s="188"/>
      <c r="B42006" s="188"/>
      <c r="C42006" s="188"/>
      <c r="D42006" s="189"/>
    </row>
    <row r="42007" spans="1:4">
      <c r="A42007" s="188"/>
      <c r="B42007" s="188"/>
      <c r="C42007" s="188"/>
      <c r="D42007" s="189"/>
    </row>
    <row r="42008" spans="1:4">
      <c r="A42008" s="188"/>
      <c r="B42008" s="188"/>
      <c r="C42008" s="188"/>
      <c r="D42008" s="189"/>
    </row>
    <row r="42009" spans="1:4">
      <c r="A42009" s="188"/>
      <c r="B42009" s="188"/>
      <c r="C42009" s="188"/>
      <c r="D42009" s="189"/>
    </row>
    <row r="42010" spans="1:4">
      <c r="A42010" s="188"/>
      <c r="B42010" s="188"/>
      <c r="C42010" s="188"/>
      <c r="D42010" s="189"/>
    </row>
    <row r="42011" spans="1:4">
      <c r="A42011" s="188"/>
      <c r="B42011" s="188"/>
      <c r="C42011" s="188"/>
      <c r="D42011" s="189"/>
    </row>
    <row r="42012" spans="1:4">
      <c r="A42012" s="188"/>
      <c r="B42012" s="188"/>
      <c r="C42012" s="188"/>
      <c r="D42012" s="189"/>
    </row>
    <row r="42013" spans="1:4">
      <c r="A42013" s="188"/>
      <c r="B42013" s="188"/>
      <c r="C42013" s="188"/>
      <c r="D42013" s="189"/>
    </row>
    <row r="42014" spans="1:4">
      <c r="A42014" s="188"/>
      <c r="B42014" s="188"/>
      <c r="C42014" s="188"/>
      <c r="D42014" s="189"/>
    </row>
    <row r="42015" spans="1:4">
      <c r="A42015" s="188"/>
      <c r="B42015" s="188"/>
      <c r="C42015" s="188"/>
      <c r="D42015" s="189"/>
    </row>
    <row r="42016" spans="1:4">
      <c r="A42016" s="188"/>
      <c r="B42016" s="188"/>
      <c r="C42016" s="188"/>
      <c r="D42016" s="189"/>
    </row>
    <row r="42017" spans="1:4">
      <c r="A42017" s="188"/>
      <c r="B42017" s="188"/>
      <c r="C42017" s="188"/>
      <c r="D42017" s="189"/>
    </row>
    <row r="42018" spans="1:4">
      <c r="A42018" s="188"/>
      <c r="B42018" s="188"/>
      <c r="C42018" s="188"/>
      <c r="D42018" s="189"/>
    </row>
    <row r="42019" spans="1:4">
      <c r="A42019" s="188"/>
      <c r="B42019" s="188"/>
      <c r="C42019" s="188"/>
      <c r="D42019" s="189"/>
    </row>
    <row r="42020" spans="1:4">
      <c r="A42020" s="188"/>
      <c r="B42020" s="188"/>
      <c r="C42020" s="188"/>
      <c r="D42020" s="189"/>
    </row>
    <row r="42021" spans="1:4">
      <c r="A42021" s="188"/>
      <c r="B42021" s="188"/>
      <c r="C42021" s="188"/>
      <c r="D42021" s="189"/>
    </row>
    <row r="42022" spans="1:4">
      <c r="A42022" s="188"/>
      <c r="B42022" s="188"/>
      <c r="C42022" s="188"/>
      <c r="D42022" s="189"/>
    </row>
    <row r="42023" spans="1:4">
      <c r="A42023" s="188"/>
      <c r="B42023" s="188"/>
      <c r="C42023" s="188"/>
      <c r="D42023" s="189"/>
    </row>
    <row r="42024" spans="1:4">
      <c r="A42024" s="188"/>
      <c r="B42024" s="188"/>
      <c r="C42024" s="188"/>
      <c r="D42024" s="189"/>
    </row>
    <row r="42025" spans="1:4">
      <c r="A42025" s="188"/>
      <c r="B42025" s="188"/>
      <c r="C42025" s="188"/>
      <c r="D42025" s="189"/>
    </row>
    <row r="42026" spans="1:4">
      <c r="A42026" s="188"/>
      <c r="B42026" s="188"/>
      <c r="C42026" s="188"/>
      <c r="D42026" s="189"/>
    </row>
    <row r="42027" spans="1:4">
      <c r="A42027" s="188"/>
      <c r="B42027" s="188"/>
      <c r="C42027" s="188"/>
      <c r="D42027" s="189"/>
    </row>
    <row r="42028" spans="1:4">
      <c r="A42028" s="188"/>
      <c r="B42028" s="188"/>
      <c r="C42028" s="188"/>
      <c r="D42028" s="189"/>
    </row>
    <row r="42029" spans="1:4">
      <c r="A42029" s="188"/>
      <c r="B42029" s="188"/>
      <c r="C42029" s="188"/>
      <c r="D42029" s="189"/>
    </row>
    <row r="42030" spans="1:4">
      <c r="A42030" s="188"/>
      <c r="B42030" s="188"/>
      <c r="C42030" s="188"/>
      <c r="D42030" s="189"/>
    </row>
    <row r="42031" spans="1:4">
      <c r="A42031" s="188"/>
      <c r="B42031" s="188"/>
      <c r="C42031" s="188"/>
      <c r="D42031" s="189"/>
    </row>
    <row r="42032" spans="1:4">
      <c r="A42032" s="188"/>
      <c r="B42032" s="188"/>
      <c r="C42032" s="188"/>
      <c r="D42032" s="189"/>
    </row>
    <row r="42033" spans="1:4">
      <c r="A42033" s="188"/>
      <c r="B42033" s="188"/>
      <c r="C42033" s="188"/>
      <c r="D42033" s="189"/>
    </row>
    <row r="42034" spans="1:4">
      <c r="A42034" s="188"/>
      <c r="B42034" s="188"/>
      <c r="C42034" s="188"/>
      <c r="D42034" s="189"/>
    </row>
    <row r="42035" spans="1:4">
      <c r="A42035" s="188"/>
      <c r="B42035" s="188"/>
      <c r="C42035" s="188"/>
      <c r="D42035" s="189"/>
    </row>
    <row r="42036" spans="1:4">
      <c r="A42036" s="188"/>
      <c r="B42036" s="188"/>
      <c r="C42036" s="188"/>
      <c r="D42036" s="189"/>
    </row>
    <row r="42037" spans="1:4">
      <c r="A42037" s="188"/>
      <c r="B42037" s="188"/>
      <c r="C42037" s="188"/>
      <c r="D42037" s="189"/>
    </row>
    <row r="42038" spans="1:4">
      <c r="A42038" s="188"/>
      <c r="B42038" s="188"/>
      <c r="C42038" s="188"/>
      <c r="D42038" s="189"/>
    </row>
    <row r="42039" spans="1:4">
      <c r="A42039" s="188"/>
      <c r="B42039" s="188"/>
      <c r="C42039" s="188"/>
      <c r="D42039" s="189"/>
    </row>
    <row r="42040" spans="1:4">
      <c r="A42040" s="188"/>
      <c r="B42040" s="188"/>
      <c r="C42040" s="188"/>
      <c r="D42040" s="189"/>
    </row>
    <row r="42041" spans="1:4">
      <c r="A42041" s="188"/>
      <c r="B42041" s="188"/>
      <c r="C42041" s="188"/>
      <c r="D42041" s="189"/>
    </row>
    <row r="42042" spans="1:4">
      <c r="A42042" s="188"/>
      <c r="B42042" s="188"/>
      <c r="C42042" s="188"/>
      <c r="D42042" s="189"/>
    </row>
    <row r="42043" spans="1:4">
      <c r="A42043" s="188"/>
      <c r="B42043" s="188"/>
      <c r="C42043" s="188"/>
      <c r="D42043" s="189"/>
    </row>
    <row r="42044" spans="1:4">
      <c r="A42044" s="188"/>
      <c r="B42044" s="188"/>
      <c r="C42044" s="188"/>
      <c r="D42044" s="189"/>
    </row>
    <row r="42045" spans="1:4">
      <c r="A42045" s="188"/>
      <c r="B42045" s="188"/>
      <c r="C42045" s="188"/>
      <c r="D42045" s="189"/>
    </row>
    <row r="42046" spans="1:4">
      <c r="A42046" s="188"/>
      <c r="B42046" s="188"/>
      <c r="C42046" s="188"/>
      <c r="D42046" s="189"/>
    </row>
    <row r="42047" spans="1:4">
      <c r="A42047" s="188"/>
      <c r="B42047" s="188"/>
      <c r="C42047" s="188"/>
      <c r="D42047" s="189"/>
    </row>
    <row r="42048" spans="1:4">
      <c r="A42048" s="188"/>
      <c r="B42048" s="188"/>
      <c r="C42048" s="188"/>
      <c r="D42048" s="189"/>
    </row>
    <row r="42049" spans="1:4">
      <c r="A42049" s="188"/>
      <c r="B42049" s="188"/>
      <c r="C42049" s="188"/>
      <c r="D42049" s="189"/>
    </row>
    <row r="42050" spans="1:4">
      <c r="A42050" s="188"/>
      <c r="B42050" s="188"/>
      <c r="C42050" s="188"/>
      <c r="D42050" s="189"/>
    </row>
    <row r="42051" spans="1:4">
      <c r="A42051" s="188"/>
      <c r="B42051" s="188"/>
      <c r="C42051" s="188"/>
      <c r="D42051" s="189"/>
    </row>
    <row r="42052" spans="1:4">
      <c r="A42052" s="188"/>
      <c r="B42052" s="188"/>
      <c r="C42052" s="188"/>
      <c r="D42052" s="189"/>
    </row>
    <row r="42053" spans="1:4">
      <c r="A42053" s="188"/>
      <c r="B42053" s="188"/>
      <c r="C42053" s="188"/>
      <c r="D42053" s="189"/>
    </row>
    <row r="42054" spans="1:4">
      <c r="A42054" s="188"/>
      <c r="B42054" s="188"/>
      <c r="C42054" s="188"/>
      <c r="D42054" s="189"/>
    </row>
    <row r="42055" spans="1:4">
      <c r="A42055" s="188"/>
      <c r="B42055" s="188"/>
      <c r="C42055" s="188"/>
      <c r="D42055" s="189"/>
    </row>
    <row r="42056" spans="1:4">
      <c r="A42056" s="188"/>
      <c r="B42056" s="188"/>
      <c r="C42056" s="188"/>
      <c r="D42056" s="189"/>
    </row>
    <row r="42057" spans="1:4">
      <c r="A42057" s="188"/>
      <c r="B42057" s="188"/>
      <c r="C42057" s="188"/>
      <c r="D42057" s="189"/>
    </row>
    <row r="42058" spans="1:4">
      <c r="A42058" s="188"/>
      <c r="B42058" s="188"/>
      <c r="C42058" s="188"/>
      <c r="D42058" s="189"/>
    </row>
    <row r="42059" spans="1:4">
      <c r="A42059" s="188"/>
      <c r="B42059" s="188"/>
      <c r="C42059" s="188"/>
      <c r="D42059" s="189"/>
    </row>
    <row r="42060" spans="1:4">
      <c r="A42060" s="188"/>
      <c r="B42060" s="188"/>
      <c r="C42060" s="188"/>
      <c r="D42060" s="189"/>
    </row>
    <row r="42061" spans="1:4">
      <c r="A42061" s="188"/>
      <c r="B42061" s="188"/>
      <c r="C42061" s="188"/>
      <c r="D42061" s="189"/>
    </row>
    <row r="42062" spans="1:4">
      <c r="A42062" s="188"/>
      <c r="B42062" s="188"/>
      <c r="C42062" s="188"/>
      <c r="D42062" s="189"/>
    </row>
    <row r="42063" spans="1:4">
      <c r="A42063" s="188"/>
      <c r="B42063" s="188"/>
      <c r="C42063" s="188"/>
      <c r="D42063" s="189"/>
    </row>
    <row r="42064" spans="1:4">
      <c r="A42064" s="188"/>
      <c r="B42064" s="188"/>
      <c r="C42064" s="188"/>
      <c r="D42064" s="189"/>
    </row>
    <row r="42065" spans="1:4">
      <c r="A42065" s="188"/>
      <c r="B42065" s="188"/>
      <c r="C42065" s="188"/>
      <c r="D42065" s="189"/>
    </row>
    <row r="42066" spans="1:4">
      <c r="A42066" s="188"/>
      <c r="B42066" s="188"/>
      <c r="C42066" s="188"/>
      <c r="D42066" s="189"/>
    </row>
    <row r="42067" spans="1:4">
      <c r="A42067" s="188"/>
      <c r="B42067" s="188"/>
      <c r="C42067" s="188"/>
      <c r="D42067" s="189"/>
    </row>
    <row r="42068" spans="1:4">
      <c r="A42068" s="188"/>
      <c r="B42068" s="188"/>
      <c r="C42068" s="188"/>
      <c r="D42068" s="189"/>
    </row>
    <row r="42069" spans="1:4">
      <c r="A42069" s="188"/>
      <c r="B42069" s="188"/>
      <c r="C42069" s="188"/>
      <c r="D42069" s="189"/>
    </row>
    <row r="42070" spans="1:4">
      <c r="A42070" s="188"/>
      <c r="B42070" s="188"/>
      <c r="C42070" s="188"/>
      <c r="D42070" s="189"/>
    </row>
    <row r="42071" spans="1:4">
      <c r="A42071" s="188"/>
      <c r="B42071" s="188"/>
      <c r="C42071" s="188"/>
      <c r="D42071" s="189"/>
    </row>
    <row r="42072" spans="1:4">
      <c r="A42072" s="188"/>
      <c r="B42072" s="188"/>
      <c r="C42072" s="188"/>
      <c r="D42072" s="189"/>
    </row>
    <row r="42073" spans="1:4">
      <c r="A42073" s="188"/>
      <c r="B42073" s="188"/>
      <c r="C42073" s="188"/>
      <c r="D42073" s="189"/>
    </row>
    <row r="42074" spans="1:4">
      <c r="A42074" s="188"/>
      <c r="B42074" s="188"/>
      <c r="C42074" s="188"/>
      <c r="D42074" s="189"/>
    </row>
    <row r="42075" spans="1:4">
      <c r="A42075" s="188"/>
      <c r="B42075" s="188"/>
      <c r="C42075" s="188"/>
      <c r="D42075" s="189"/>
    </row>
    <row r="42076" spans="1:4">
      <c r="A42076" s="188"/>
      <c r="B42076" s="188"/>
      <c r="C42076" s="188"/>
      <c r="D42076" s="189"/>
    </row>
    <row r="42077" spans="1:4">
      <c r="A42077" s="188"/>
      <c r="B42077" s="188"/>
      <c r="C42077" s="188"/>
      <c r="D42077" s="189"/>
    </row>
    <row r="42078" spans="1:4">
      <c r="A42078" s="188"/>
      <c r="B42078" s="188"/>
      <c r="C42078" s="188"/>
      <c r="D42078" s="189"/>
    </row>
    <row r="42079" spans="1:4">
      <c r="A42079" s="188"/>
      <c r="B42079" s="188"/>
      <c r="C42079" s="188"/>
      <c r="D42079" s="189"/>
    </row>
    <row r="42080" spans="1:4">
      <c r="A42080" s="188"/>
      <c r="B42080" s="188"/>
      <c r="C42080" s="188"/>
      <c r="D42080" s="189"/>
    </row>
    <row r="42081" spans="1:4">
      <c r="A42081" s="188"/>
      <c r="B42081" s="188"/>
      <c r="C42081" s="188"/>
      <c r="D42081" s="189"/>
    </row>
    <row r="42082" spans="1:4">
      <c r="A42082" s="188"/>
      <c r="B42082" s="188"/>
      <c r="C42082" s="188"/>
      <c r="D42082" s="189"/>
    </row>
    <row r="42083" spans="1:4">
      <c r="A42083" s="188"/>
      <c r="B42083" s="188"/>
      <c r="C42083" s="188"/>
      <c r="D42083" s="189"/>
    </row>
    <row r="42084" spans="1:4">
      <c r="A42084" s="188"/>
      <c r="B42084" s="188"/>
      <c r="C42084" s="188"/>
      <c r="D42084" s="189"/>
    </row>
    <row r="42085" spans="1:4">
      <c r="A42085" s="188"/>
      <c r="B42085" s="188"/>
      <c r="C42085" s="188"/>
      <c r="D42085" s="189"/>
    </row>
    <row r="42086" spans="1:4">
      <c r="A42086" s="188"/>
      <c r="B42086" s="188"/>
      <c r="C42086" s="188"/>
      <c r="D42086" s="189"/>
    </row>
    <row r="42087" spans="1:4">
      <c r="A42087" s="188"/>
      <c r="B42087" s="188"/>
      <c r="C42087" s="188"/>
      <c r="D42087" s="189"/>
    </row>
    <row r="42088" spans="1:4">
      <c r="A42088" s="188"/>
      <c r="B42088" s="188"/>
      <c r="C42088" s="188"/>
      <c r="D42088" s="189"/>
    </row>
    <row r="42089" spans="1:4">
      <c r="A42089" s="188"/>
      <c r="B42089" s="188"/>
      <c r="C42089" s="188"/>
      <c r="D42089" s="189"/>
    </row>
    <row r="42090" spans="1:4">
      <c r="A42090" s="188"/>
      <c r="B42090" s="188"/>
      <c r="C42090" s="188"/>
      <c r="D42090" s="189"/>
    </row>
    <row r="42091" spans="1:4">
      <c r="A42091" s="188"/>
      <c r="B42091" s="188"/>
      <c r="C42091" s="188"/>
      <c r="D42091" s="189"/>
    </row>
    <row r="42092" spans="1:4">
      <c r="A42092" s="188"/>
      <c r="B42092" s="188"/>
      <c r="C42092" s="188"/>
      <c r="D42092" s="189"/>
    </row>
    <row r="42093" spans="1:4">
      <c r="A42093" s="188"/>
      <c r="B42093" s="188"/>
      <c r="C42093" s="188"/>
      <c r="D42093" s="189"/>
    </row>
    <row r="42094" spans="1:4">
      <c r="A42094" s="188"/>
      <c r="B42094" s="188"/>
      <c r="C42094" s="188"/>
      <c r="D42094" s="189"/>
    </row>
    <row r="42095" spans="1:4">
      <c r="A42095" s="188"/>
      <c r="B42095" s="188"/>
      <c r="C42095" s="188"/>
      <c r="D42095" s="189"/>
    </row>
    <row r="42096" spans="1:4">
      <c r="A42096" s="188"/>
      <c r="B42096" s="188"/>
      <c r="C42096" s="188"/>
      <c r="D42096" s="189"/>
    </row>
    <row r="42097" spans="1:4">
      <c r="A42097" s="188"/>
      <c r="B42097" s="188"/>
      <c r="C42097" s="188"/>
      <c r="D42097" s="189"/>
    </row>
    <row r="42098" spans="1:4">
      <c r="A42098" s="188"/>
      <c r="B42098" s="188"/>
      <c r="C42098" s="188"/>
      <c r="D42098" s="189"/>
    </row>
    <row r="42099" spans="1:4">
      <c r="A42099" s="188"/>
      <c r="B42099" s="188"/>
      <c r="C42099" s="188"/>
      <c r="D42099" s="189"/>
    </row>
    <row r="42100" spans="1:4">
      <c r="A42100" s="188"/>
      <c r="B42100" s="188"/>
      <c r="C42100" s="188"/>
      <c r="D42100" s="189"/>
    </row>
    <row r="42101" spans="1:4">
      <c r="A42101" s="188"/>
      <c r="B42101" s="188"/>
      <c r="C42101" s="188"/>
      <c r="D42101" s="189"/>
    </row>
    <row r="42102" spans="1:4">
      <c r="A42102" s="188"/>
      <c r="B42102" s="188"/>
      <c r="C42102" s="188"/>
      <c r="D42102" s="189"/>
    </row>
    <row r="42103" spans="1:4">
      <c r="A42103" s="188"/>
      <c r="B42103" s="188"/>
      <c r="C42103" s="188"/>
      <c r="D42103" s="189"/>
    </row>
    <row r="42104" spans="1:4">
      <c r="A42104" s="188"/>
      <c r="B42104" s="188"/>
      <c r="C42104" s="188"/>
      <c r="D42104" s="189"/>
    </row>
    <row r="42105" spans="1:4">
      <c r="A42105" s="188"/>
      <c r="B42105" s="188"/>
      <c r="C42105" s="188"/>
      <c r="D42105" s="189"/>
    </row>
    <row r="42106" spans="1:4">
      <c r="A42106" s="188"/>
      <c r="B42106" s="188"/>
      <c r="C42106" s="188"/>
      <c r="D42106" s="189"/>
    </row>
    <row r="42107" spans="1:4">
      <c r="A42107" s="188"/>
      <c r="B42107" s="188"/>
      <c r="C42107" s="188"/>
      <c r="D42107" s="189"/>
    </row>
    <row r="42108" spans="1:4">
      <c r="A42108" s="188"/>
      <c r="B42108" s="188"/>
      <c r="C42108" s="188"/>
      <c r="D42108" s="189"/>
    </row>
    <row r="42109" spans="1:4">
      <c r="A42109" s="188"/>
      <c r="B42109" s="188"/>
      <c r="C42109" s="188"/>
      <c r="D42109" s="189"/>
    </row>
    <row r="42110" spans="1:4">
      <c r="A42110" s="188"/>
      <c r="B42110" s="188"/>
      <c r="C42110" s="188"/>
      <c r="D42110" s="189"/>
    </row>
    <row r="42111" spans="1:4">
      <c r="A42111" s="188"/>
      <c r="B42111" s="188"/>
      <c r="C42111" s="188"/>
      <c r="D42111" s="189"/>
    </row>
    <row r="42112" spans="1:4">
      <c r="A42112" s="188"/>
      <c r="B42112" s="188"/>
      <c r="C42112" s="188"/>
      <c r="D42112" s="189"/>
    </row>
    <row r="42113" spans="1:4">
      <c r="A42113" s="188"/>
      <c r="B42113" s="188"/>
      <c r="C42113" s="188"/>
      <c r="D42113" s="189"/>
    </row>
    <row r="42114" spans="1:4">
      <c r="A42114" s="188"/>
      <c r="B42114" s="188"/>
      <c r="C42114" s="188"/>
      <c r="D42114" s="189"/>
    </row>
    <row r="42115" spans="1:4">
      <c r="A42115" s="188"/>
      <c r="B42115" s="188"/>
      <c r="C42115" s="188"/>
      <c r="D42115" s="189"/>
    </row>
    <row r="42116" spans="1:4">
      <c r="A42116" s="188"/>
      <c r="B42116" s="188"/>
      <c r="C42116" s="188"/>
      <c r="D42116" s="189"/>
    </row>
    <row r="42117" spans="1:4">
      <c r="A42117" s="188"/>
      <c r="B42117" s="188"/>
      <c r="C42117" s="188"/>
      <c r="D42117" s="189"/>
    </row>
    <row r="42118" spans="1:4">
      <c r="A42118" s="188"/>
      <c r="B42118" s="188"/>
      <c r="C42118" s="188"/>
      <c r="D42118" s="189"/>
    </row>
    <row r="42119" spans="1:4">
      <c r="A42119" s="188"/>
      <c r="B42119" s="188"/>
      <c r="C42119" s="188"/>
      <c r="D42119" s="189"/>
    </row>
    <row r="42120" spans="1:4">
      <c r="A42120" s="188"/>
      <c r="B42120" s="188"/>
      <c r="C42120" s="188"/>
      <c r="D42120" s="189"/>
    </row>
    <row r="42121" spans="1:4">
      <c r="A42121" s="188"/>
      <c r="B42121" s="188"/>
      <c r="C42121" s="188"/>
      <c r="D42121" s="189"/>
    </row>
    <row r="42122" spans="1:4">
      <c r="A42122" s="188"/>
      <c r="B42122" s="188"/>
      <c r="C42122" s="188"/>
      <c r="D42122" s="189"/>
    </row>
    <row r="42123" spans="1:4">
      <c r="A42123" s="188"/>
      <c r="B42123" s="188"/>
      <c r="C42123" s="188"/>
      <c r="D42123" s="189"/>
    </row>
    <row r="42124" spans="1:4">
      <c r="A42124" s="188"/>
      <c r="B42124" s="188"/>
      <c r="C42124" s="188"/>
      <c r="D42124" s="189"/>
    </row>
    <row r="42125" spans="1:4">
      <c r="A42125" s="188"/>
      <c r="B42125" s="188"/>
      <c r="C42125" s="188"/>
      <c r="D42125" s="189"/>
    </row>
    <row r="42126" spans="1:4">
      <c r="A42126" s="188"/>
      <c r="B42126" s="188"/>
      <c r="C42126" s="188"/>
      <c r="D42126" s="189"/>
    </row>
    <row r="42127" spans="1:4">
      <c r="A42127" s="188"/>
      <c r="B42127" s="188"/>
      <c r="C42127" s="188"/>
      <c r="D42127" s="189"/>
    </row>
    <row r="42128" spans="1:4">
      <c r="A42128" s="188"/>
      <c r="B42128" s="188"/>
      <c r="C42128" s="188"/>
      <c r="D42128" s="189"/>
    </row>
    <row r="42129" spans="1:4">
      <c r="A42129" s="188"/>
      <c r="B42129" s="188"/>
      <c r="C42129" s="188"/>
      <c r="D42129" s="189"/>
    </row>
    <row r="42130" spans="1:4">
      <c r="A42130" s="188"/>
      <c r="B42130" s="188"/>
      <c r="C42130" s="188"/>
      <c r="D42130" s="189"/>
    </row>
    <row r="42131" spans="1:4">
      <c r="A42131" s="188"/>
      <c r="B42131" s="188"/>
      <c r="C42131" s="188"/>
      <c r="D42131" s="189"/>
    </row>
    <row r="42132" spans="1:4">
      <c r="A42132" s="188"/>
      <c r="B42132" s="188"/>
      <c r="C42132" s="188"/>
      <c r="D42132" s="189"/>
    </row>
    <row r="42133" spans="1:4">
      <c r="A42133" s="188"/>
      <c r="B42133" s="188"/>
      <c r="C42133" s="188"/>
      <c r="D42133" s="189"/>
    </row>
    <row r="42134" spans="1:4">
      <c r="A42134" s="188"/>
      <c r="B42134" s="188"/>
      <c r="C42134" s="188"/>
      <c r="D42134" s="189"/>
    </row>
    <row r="42135" spans="1:4">
      <c r="A42135" s="188"/>
      <c r="B42135" s="188"/>
      <c r="C42135" s="188"/>
      <c r="D42135" s="189"/>
    </row>
    <row r="42136" spans="1:4">
      <c r="A42136" s="188"/>
      <c r="B42136" s="188"/>
      <c r="C42136" s="188"/>
      <c r="D42136" s="189"/>
    </row>
    <row r="42137" spans="1:4">
      <c r="A42137" s="188"/>
      <c r="B42137" s="188"/>
      <c r="C42137" s="188"/>
      <c r="D42137" s="189"/>
    </row>
    <row r="42138" spans="1:4">
      <c r="A42138" s="188"/>
      <c r="B42138" s="188"/>
      <c r="C42138" s="188"/>
      <c r="D42138" s="189"/>
    </row>
    <row r="42139" spans="1:4">
      <c r="A42139" s="188"/>
      <c r="B42139" s="188"/>
      <c r="C42139" s="188"/>
      <c r="D42139" s="189"/>
    </row>
    <row r="42140" spans="1:4">
      <c r="A42140" s="188"/>
      <c r="B42140" s="188"/>
      <c r="C42140" s="188"/>
      <c r="D42140" s="189"/>
    </row>
    <row r="42141" spans="1:4">
      <c r="A42141" s="188"/>
      <c r="B42141" s="188"/>
      <c r="C42141" s="188"/>
      <c r="D42141" s="189"/>
    </row>
    <row r="42142" spans="1:4">
      <c r="A42142" s="188"/>
      <c r="B42142" s="188"/>
      <c r="C42142" s="188"/>
      <c r="D42142" s="189"/>
    </row>
    <row r="42143" spans="1:4">
      <c r="A42143" s="188"/>
      <c r="B42143" s="188"/>
      <c r="C42143" s="188"/>
      <c r="D42143" s="189"/>
    </row>
    <row r="42144" spans="1:4">
      <c r="A42144" s="188"/>
      <c r="B42144" s="188"/>
      <c r="C42144" s="188"/>
      <c r="D42144" s="189"/>
    </row>
    <row r="42145" spans="1:4">
      <c r="A42145" s="188"/>
      <c r="B42145" s="188"/>
      <c r="C42145" s="188"/>
      <c r="D42145" s="189"/>
    </row>
    <row r="42146" spans="1:4">
      <c r="A42146" s="188"/>
      <c r="B42146" s="188"/>
      <c r="C42146" s="188"/>
      <c r="D42146" s="189"/>
    </row>
    <row r="42147" spans="1:4">
      <c r="A42147" s="188"/>
      <c r="B42147" s="188"/>
      <c r="C42147" s="188"/>
      <c r="D42147" s="189"/>
    </row>
    <row r="42148" spans="1:4">
      <c r="A42148" s="188"/>
      <c r="B42148" s="188"/>
      <c r="C42148" s="188"/>
      <c r="D42148" s="189"/>
    </row>
    <row r="42149" spans="1:4">
      <c r="A42149" s="188"/>
      <c r="B42149" s="188"/>
      <c r="C42149" s="188"/>
      <c r="D42149" s="189"/>
    </row>
    <row r="42150" spans="1:4">
      <c r="A42150" s="188"/>
      <c r="B42150" s="188"/>
      <c r="C42150" s="188"/>
      <c r="D42150" s="189"/>
    </row>
    <row r="42151" spans="1:4">
      <c r="A42151" s="188"/>
      <c r="B42151" s="188"/>
      <c r="C42151" s="188"/>
      <c r="D42151" s="189"/>
    </row>
    <row r="42152" spans="1:4">
      <c r="A42152" s="188"/>
      <c r="B42152" s="188"/>
      <c r="C42152" s="188"/>
      <c r="D42152" s="189"/>
    </row>
    <row r="42153" spans="1:4">
      <c r="A42153" s="188"/>
      <c r="B42153" s="188"/>
      <c r="C42153" s="188"/>
      <c r="D42153" s="189"/>
    </row>
    <row r="42154" spans="1:4">
      <c r="A42154" s="188"/>
      <c r="B42154" s="188"/>
      <c r="C42154" s="188"/>
      <c r="D42154" s="189"/>
    </row>
    <row r="42155" spans="1:4">
      <c r="A42155" s="188"/>
      <c r="B42155" s="188"/>
      <c r="C42155" s="188"/>
      <c r="D42155" s="189"/>
    </row>
    <row r="42156" spans="1:4">
      <c r="A42156" s="188"/>
      <c r="B42156" s="188"/>
      <c r="C42156" s="188"/>
      <c r="D42156" s="189"/>
    </row>
    <row r="42157" spans="1:4">
      <c r="A42157" s="188"/>
      <c r="B42157" s="188"/>
      <c r="C42157" s="188"/>
      <c r="D42157" s="189"/>
    </row>
    <row r="42158" spans="1:4">
      <c r="A42158" s="188"/>
      <c r="B42158" s="188"/>
      <c r="C42158" s="188"/>
      <c r="D42158" s="189"/>
    </row>
    <row r="42159" spans="1:4">
      <c r="A42159" s="188"/>
      <c r="B42159" s="188"/>
      <c r="C42159" s="188"/>
      <c r="D42159" s="189"/>
    </row>
    <row r="42160" spans="1:4">
      <c r="A42160" s="188"/>
      <c r="B42160" s="188"/>
      <c r="C42160" s="188"/>
      <c r="D42160" s="189"/>
    </row>
    <row r="42161" spans="1:4">
      <c r="A42161" s="188"/>
      <c r="B42161" s="188"/>
      <c r="C42161" s="188"/>
      <c r="D42161" s="189"/>
    </row>
    <row r="42162" spans="1:4">
      <c r="A42162" s="188"/>
      <c r="B42162" s="188"/>
      <c r="C42162" s="188"/>
      <c r="D42162" s="189"/>
    </row>
    <row r="42163" spans="1:4">
      <c r="A42163" s="188"/>
      <c r="B42163" s="188"/>
      <c r="C42163" s="188"/>
      <c r="D42163" s="189"/>
    </row>
    <row r="42164" spans="1:4">
      <c r="A42164" s="188"/>
      <c r="B42164" s="188"/>
      <c r="C42164" s="188"/>
      <c r="D42164" s="189"/>
    </row>
    <row r="42165" spans="1:4">
      <c r="A42165" s="188"/>
      <c r="B42165" s="188"/>
      <c r="C42165" s="188"/>
      <c r="D42165" s="189"/>
    </row>
    <row r="42166" spans="1:4">
      <c r="A42166" s="188"/>
      <c r="B42166" s="188"/>
      <c r="C42166" s="188"/>
      <c r="D42166" s="189"/>
    </row>
    <row r="42167" spans="1:4">
      <c r="A42167" s="188"/>
      <c r="B42167" s="188"/>
      <c r="C42167" s="188"/>
      <c r="D42167" s="189"/>
    </row>
    <row r="42168" spans="1:4">
      <c r="A42168" s="188"/>
      <c r="B42168" s="188"/>
      <c r="C42168" s="188"/>
      <c r="D42168" s="189"/>
    </row>
    <row r="42169" spans="1:4">
      <c r="A42169" s="188"/>
      <c r="B42169" s="188"/>
      <c r="C42169" s="188"/>
      <c r="D42169" s="189"/>
    </row>
    <row r="42170" spans="1:4">
      <c r="A42170" s="188"/>
      <c r="B42170" s="188"/>
      <c r="C42170" s="188"/>
      <c r="D42170" s="189"/>
    </row>
    <row r="42171" spans="1:4">
      <c r="A42171" s="188"/>
      <c r="B42171" s="188"/>
      <c r="C42171" s="188"/>
      <c r="D42171" s="189"/>
    </row>
    <row r="42172" spans="1:4">
      <c r="A42172" s="188"/>
      <c r="B42172" s="188"/>
      <c r="C42172" s="188"/>
      <c r="D42172" s="189"/>
    </row>
    <row r="42173" spans="1:4">
      <c r="A42173" s="188"/>
      <c r="B42173" s="188"/>
      <c r="C42173" s="188"/>
      <c r="D42173" s="189"/>
    </row>
    <row r="42174" spans="1:4">
      <c r="A42174" s="188"/>
      <c r="B42174" s="188"/>
      <c r="C42174" s="188"/>
      <c r="D42174" s="189"/>
    </row>
    <row r="42175" spans="1:4">
      <c r="A42175" s="188"/>
      <c r="B42175" s="188"/>
      <c r="C42175" s="188"/>
      <c r="D42175" s="189"/>
    </row>
    <row r="42176" spans="1:4">
      <c r="A42176" s="188"/>
      <c r="B42176" s="188"/>
      <c r="C42176" s="188"/>
      <c r="D42176" s="189"/>
    </row>
    <row r="42177" spans="1:4">
      <c r="A42177" s="188"/>
      <c r="B42177" s="188"/>
      <c r="C42177" s="188"/>
      <c r="D42177" s="189"/>
    </row>
    <row r="42178" spans="1:4">
      <c r="A42178" s="188"/>
      <c r="B42178" s="188"/>
      <c r="C42178" s="188"/>
      <c r="D42178" s="189"/>
    </row>
    <row r="42179" spans="1:4">
      <c r="A42179" s="188"/>
      <c r="B42179" s="188"/>
      <c r="C42179" s="188"/>
      <c r="D42179" s="189"/>
    </row>
    <row r="42180" spans="1:4">
      <c r="A42180" s="188"/>
      <c r="B42180" s="188"/>
      <c r="C42180" s="188"/>
      <c r="D42180" s="189"/>
    </row>
    <row r="42181" spans="1:4">
      <c r="A42181" s="188"/>
      <c r="B42181" s="188"/>
      <c r="C42181" s="188"/>
      <c r="D42181" s="189"/>
    </row>
    <row r="42182" spans="1:4">
      <c r="A42182" s="188"/>
      <c r="B42182" s="188"/>
      <c r="C42182" s="188"/>
      <c r="D42182" s="189"/>
    </row>
    <row r="42183" spans="1:4">
      <c r="A42183" s="188"/>
      <c r="B42183" s="188"/>
      <c r="C42183" s="188"/>
      <c r="D42183" s="189"/>
    </row>
    <row r="42184" spans="1:4">
      <c r="A42184" s="188"/>
      <c r="B42184" s="188"/>
      <c r="C42184" s="188"/>
      <c r="D42184" s="189"/>
    </row>
    <row r="42185" spans="1:4">
      <c r="A42185" s="188"/>
      <c r="B42185" s="188"/>
      <c r="C42185" s="188"/>
      <c r="D42185" s="189"/>
    </row>
    <row r="42186" spans="1:4">
      <c r="A42186" s="188"/>
      <c r="B42186" s="188"/>
      <c r="C42186" s="188"/>
      <c r="D42186" s="189"/>
    </row>
    <row r="42187" spans="1:4">
      <c r="A42187" s="188"/>
      <c r="B42187" s="188"/>
      <c r="C42187" s="188"/>
      <c r="D42187" s="189"/>
    </row>
    <row r="42188" spans="1:4">
      <c r="A42188" s="188"/>
      <c r="B42188" s="188"/>
      <c r="C42188" s="188"/>
      <c r="D42188" s="189"/>
    </row>
    <row r="42189" spans="1:4">
      <c r="A42189" s="188"/>
      <c r="B42189" s="188"/>
      <c r="C42189" s="188"/>
      <c r="D42189" s="189"/>
    </row>
    <row r="42190" spans="1:4">
      <c r="A42190" s="188"/>
      <c r="B42190" s="188"/>
      <c r="C42190" s="188"/>
      <c r="D42190" s="189"/>
    </row>
    <row r="42191" spans="1:4">
      <c r="A42191" s="188"/>
      <c r="B42191" s="188"/>
      <c r="C42191" s="188"/>
      <c r="D42191" s="189"/>
    </row>
    <row r="42192" spans="1:4">
      <c r="A42192" s="188"/>
      <c r="B42192" s="188"/>
      <c r="C42192" s="188"/>
      <c r="D42192" s="189"/>
    </row>
    <row r="42193" spans="1:4">
      <c r="A42193" s="188"/>
      <c r="B42193" s="188"/>
      <c r="C42193" s="188"/>
      <c r="D42193" s="189"/>
    </row>
    <row r="42194" spans="1:4">
      <c r="A42194" s="188"/>
      <c r="B42194" s="188"/>
      <c r="C42194" s="188"/>
      <c r="D42194" s="189"/>
    </row>
    <row r="42195" spans="1:4">
      <c r="A42195" s="188"/>
      <c r="B42195" s="188"/>
      <c r="C42195" s="188"/>
      <c r="D42195" s="189"/>
    </row>
    <row r="42196" spans="1:4">
      <c r="A42196" s="188"/>
      <c r="B42196" s="188"/>
      <c r="C42196" s="188"/>
      <c r="D42196" s="189"/>
    </row>
    <row r="42197" spans="1:4">
      <c r="A42197" s="188"/>
      <c r="B42197" s="188"/>
      <c r="C42197" s="188"/>
      <c r="D42197" s="189"/>
    </row>
    <row r="42198" spans="1:4">
      <c r="A42198" s="188"/>
      <c r="B42198" s="188"/>
      <c r="C42198" s="188"/>
      <c r="D42198" s="189"/>
    </row>
    <row r="42199" spans="1:4">
      <c r="A42199" s="188"/>
      <c r="B42199" s="188"/>
      <c r="C42199" s="188"/>
      <c r="D42199" s="189"/>
    </row>
    <row r="42200" spans="1:4">
      <c r="A42200" s="188"/>
      <c r="B42200" s="188"/>
      <c r="C42200" s="188"/>
      <c r="D42200" s="189"/>
    </row>
    <row r="42201" spans="1:4">
      <c r="A42201" s="188"/>
      <c r="B42201" s="188"/>
      <c r="C42201" s="188"/>
      <c r="D42201" s="189"/>
    </row>
    <row r="42202" spans="1:4">
      <c r="A42202" s="188"/>
      <c r="B42202" s="188"/>
      <c r="C42202" s="188"/>
      <c r="D42202" s="189"/>
    </row>
    <row r="42203" spans="1:4">
      <c r="A42203" s="188"/>
      <c r="B42203" s="188"/>
      <c r="C42203" s="188"/>
      <c r="D42203" s="189"/>
    </row>
    <row r="42204" spans="1:4">
      <c r="A42204" s="188"/>
      <c r="B42204" s="188"/>
      <c r="C42204" s="188"/>
      <c r="D42204" s="189"/>
    </row>
    <row r="42205" spans="1:4">
      <c r="A42205" s="188"/>
      <c r="B42205" s="188"/>
      <c r="C42205" s="188"/>
      <c r="D42205" s="189"/>
    </row>
    <row r="42206" spans="1:4">
      <c r="A42206" s="188"/>
      <c r="B42206" s="188"/>
      <c r="C42206" s="188"/>
      <c r="D42206" s="189"/>
    </row>
    <row r="42207" spans="1:4">
      <c r="A42207" s="188"/>
      <c r="B42207" s="188"/>
      <c r="C42207" s="188"/>
      <c r="D42207" s="189"/>
    </row>
    <row r="42208" spans="1:4">
      <c r="A42208" s="188"/>
      <c r="B42208" s="188"/>
      <c r="C42208" s="188"/>
      <c r="D42208" s="189"/>
    </row>
    <row r="42209" spans="1:4">
      <c r="A42209" s="188"/>
      <c r="B42209" s="188"/>
      <c r="C42209" s="188"/>
      <c r="D42209" s="189"/>
    </row>
    <row r="42210" spans="1:4">
      <c r="A42210" s="188"/>
      <c r="B42210" s="188"/>
      <c r="C42210" s="188"/>
      <c r="D42210" s="189"/>
    </row>
    <row r="42211" spans="1:4">
      <c r="A42211" s="188"/>
      <c r="B42211" s="188"/>
      <c r="C42211" s="188"/>
      <c r="D42211" s="189"/>
    </row>
    <row r="42212" spans="1:4">
      <c r="A42212" s="188"/>
      <c r="B42212" s="188"/>
      <c r="C42212" s="188"/>
      <c r="D42212" s="189"/>
    </row>
    <row r="42213" spans="1:4">
      <c r="A42213" s="188"/>
      <c r="B42213" s="188"/>
      <c r="C42213" s="188"/>
      <c r="D42213" s="189"/>
    </row>
    <row r="42214" spans="1:4">
      <c r="A42214" s="188"/>
      <c r="B42214" s="188"/>
      <c r="C42214" s="188"/>
      <c r="D42214" s="189"/>
    </row>
    <row r="42215" spans="1:4">
      <c r="A42215" s="188"/>
      <c r="B42215" s="188"/>
      <c r="C42215" s="188"/>
      <c r="D42215" s="189"/>
    </row>
    <row r="42216" spans="1:4">
      <c r="A42216" s="188"/>
      <c r="B42216" s="188"/>
      <c r="C42216" s="188"/>
      <c r="D42216" s="189"/>
    </row>
    <row r="42217" spans="1:4">
      <c r="A42217" s="188"/>
      <c r="B42217" s="188"/>
      <c r="C42217" s="188"/>
      <c r="D42217" s="189"/>
    </row>
    <row r="42218" spans="1:4">
      <c r="A42218" s="188"/>
      <c r="B42218" s="188"/>
      <c r="C42218" s="188"/>
      <c r="D42218" s="189"/>
    </row>
    <row r="42219" spans="1:4">
      <c r="A42219" s="188"/>
      <c r="B42219" s="188"/>
      <c r="C42219" s="188"/>
      <c r="D42219" s="189"/>
    </row>
    <row r="42220" spans="1:4">
      <c r="A42220" s="188"/>
      <c r="B42220" s="188"/>
      <c r="C42220" s="188"/>
      <c r="D42220" s="189"/>
    </row>
    <row r="42221" spans="1:4">
      <c r="A42221" s="188"/>
      <c r="B42221" s="188"/>
      <c r="C42221" s="188"/>
      <c r="D42221" s="189"/>
    </row>
    <row r="42222" spans="1:4">
      <c r="A42222" s="188"/>
      <c r="B42222" s="188"/>
      <c r="C42222" s="188"/>
      <c r="D42222" s="189"/>
    </row>
    <row r="42223" spans="1:4">
      <c r="A42223" s="188"/>
      <c r="B42223" s="188"/>
      <c r="C42223" s="188"/>
      <c r="D42223" s="189"/>
    </row>
    <row r="42224" spans="1:4">
      <c r="A42224" s="188"/>
      <c r="B42224" s="188"/>
      <c r="C42224" s="188"/>
      <c r="D42224" s="189"/>
    </row>
    <row r="42225" spans="1:4">
      <c r="A42225" s="188"/>
      <c r="B42225" s="188"/>
      <c r="C42225" s="188"/>
      <c r="D42225" s="189"/>
    </row>
    <row r="42226" spans="1:4">
      <c r="A42226" s="188"/>
      <c r="B42226" s="188"/>
      <c r="C42226" s="188"/>
      <c r="D42226" s="189"/>
    </row>
    <row r="42227" spans="1:4">
      <c r="A42227" s="188"/>
      <c r="B42227" s="188"/>
      <c r="C42227" s="188"/>
      <c r="D42227" s="189"/>
    </row>
    <row r="42228" spans="1:4">
      <c r="A42228" s="188"/>
      <c r="B42228" s="188"/>
      <c r="C42228" s="188"/>
      <c r="D42228" s="189"/>
    </row>
    <row r="42229" spans="1:4">
      <c r="A42229" s="188"/>
      <c r="B42229" s="188"/>
      <c r="C42229" s="188"/>
      <c r="D42229" s="189"/>
    </row>
    <row r="42230" spans="1:4">
      <c r="A42230" s="188"/>
      <c r="B42230" s="188"/>
      <c r="C42230" s="188"/>
      <c r="D42230" s="189"/>
    </row>
    <row r="42231" spans="1:4">
      <c r="A42231" s="188"/>
      <c r="B42231" s="188"/>
      <c r="C42231" s="188"/>
      <c r="D42231" s="189"/>
    </row>
    <row r="42232" spans="1:4">
      <c r="A42232" s="188"/>
      <c r="B42232" s="188"/>
      <c r="C42232" s="188"/>
      <c r="D42232" s="189"/>
    </row>
    <row r="42233" spans="1:4">
      <c r="A42233" s="188"/>
      <c r="B42233" s="188"/>
      <c r="C42233" s="188"/>
      <c r="D42233" s="189"/>
    </row>
    <row r="42234" spans="1:4">
      <c r="A42234" s="188"/>
      <c r="B42234" s="188"/>
      <c r="C42234" s="188"/>
      <c r="D42234" s="189"/>
    </row>
    <row r="42235" spans="1:4">
      <c r="A42235" s="188"/>
      <c r="B42235" s="188"/>
      <c r="C42235" s="188"/>
      <c r="D42235" s="189"/>
    </row>
    <row r="42236" spans="1:4">
      <c r="A42236" s="188"/>
      <c r="B42236" s="188"/>
      <c r="C42236" s="188"/>
      <c r="D42236" s="189"/>
    </row>
    <row r="42237" spans="1:4">
      <c r="A42237" s="188"/>
      <c r="B42237" s="188"/>
      <c r="C42237" s="188"/>
      <c r="D42237" s="189"/>
    </row>
    <row r="42238" spans="1:4">
      <c r="A42238" s="188"/>
      <c r="B42238" s="188"/>
      <c r="C42238" s="188"/>
      <c r="D42238" s="189"/>
    </row>
    <row r="42239" spans="1:4">
      <c r="A42239" s="188"/>
      <c r="B42239" s="188"/>
      <c r="C42239" s="188"/>
      <c r="D42239" s="189"/>
    </row>
    <row r="42240" spans="1:4">
      <c r="A42240" s="188"/>
      <c r="B42240" s="188"/>
      <c r="C42240" s="188"/>
      <c r="D42240" s="189"/>
    </row>
    <row r="42241" spans="1:4">
      <c r="A42241" s="188"/>
      <c r="B42241" s="188"/>
      <c r="C42241" s="188"/>
      <c r="D42241" s="189"/>
    </row>
    <row r="42242" spans="1:4">
      <c r="A42242" s="188"/>
      <c r="B42242" s="188"/>
      <c r="C42242" s="188"/>
      <c r="D42242" s="189"/>
    </row>
    <row r="42243" spans="1:4">
      <c r="A42243" s="188"/>
      <c r="B42243" s="188"/>
      <c r="C42243" s="188"/>
      <c r="D42243" s="189"/>
    </row>
    <row r="42244" spans="1:4">
      <c r="A42244" s="188"/>
      <c r="B42244" s="188"/>
      <c r="C42244" s="188"/>
      <c r="D42244" s="189"/>
    </row>
    <row r="42245" spans="1:4">
      <c r="A42245" s="188"/>
      <c r="B42245" s="188"/>
      <c r="C42245" s="188"/>
      <c r="D42245" s="189"/>
    </row>
    <row r="42246" spans="1:4">
      <c r="A42246" s="188"/>
      <c r="B42246" s="188"/>
      <c r="C42246" s="188"/>
      <c r="D42246" s="189"/>
    </row>
    <row r="42247" spans="1:4">
      <c r="A42247" s="188"/>
      <c r="B42247" s="188"/>
      <c r="C42247" s="188"/>
      <c r="D42247" s="189"/>
    </row>
    <row r="42248" spans="1:4">
      <c r="A42248" s="188"/>
      <c r="B42248" s="188"/>
      <c r="C42248" s="188"/>
      <c r="D42248" s="189"/>
    </row>
    <row r="42249" spans="1:4">
      <c r="A42249" s="188"/>
      <c r="B42249" s="188"/>
      <c r="C42249" s="188"/>
      <c r="D42249" s="189"/>
    </row>
    <row r="42250" spans="1:4">
      <c r="A42250" s="188"/>
      <c r="B42250" s="188"/>
      <c r="C42250" s="188"/>
      <c r="D42250" s="189"/>
    </row>
    <row r="42251" spans="1:4">
      <c r="A42251" s="188"/>
      <c r="B42251" s="188"/>
      <c r="C42251" s="188"/>
      <c r="D42251" s="189"/>
    </row>
    <row r="42252" spans="1:4">
      <c r="A42252" s="188"/>
      <c r="B42252" s="188"/>
      <c r="C42252" s="188"/>
      <c r="D42252" s="189"/>
    </row>
    <row r="42253" spans="1:4">
      <c r="A42253" s="188"/>
      <c r="B42253" s="188"/>
      <c r="C42253" s="188"/>
      <c r="D42253" s="189"/>
    </row>
    <row r="42254" spans="1:4">
      <c r="A42254" s="188"/>
      <c r="B42254" s="188"/>
      <c r="C42254" s="188"/>
      <c r="D42254" s="189"/>
    </row>
    <row r="42255" spans="1:4">
      <c r="A42255" s="188"/>
      <c r="B42255" s="188"/>
      <c r="C42255" s="188"/>
      <c r="D42255" s="189"/>
    </row>
    <row r="42256" spans="1:4">
      <c r="A42256" s="188"/>
      <c r="B42256" s="188"/>
      <c r="C42256" s="188"/>
      <c r="D42256" s="189"/>
    </row>
    <row r="42257" spans="1:4">
      <c r="A42257" s="188"/>
      <c r="B42257" s="188"/>
      <c r="C42257" s="188"/>
      <c r="D42257" s="189"/>
    </row>
    <row r="42258" spans="1:4">
      <c r="A42258" s="188"/>
      <c r="B42258" s="188"/>
      <c r="C42258" s="188"/>
      <c r="D42258" s="189"/>
    </row>
    <row r="42259" spans="1:4">
      <c r="A42259" s="188"/>
      <c r="B42259" s="188"/>
      <c r="C42259" s="188"/>
      <c r="D42259" s="189"/>
    </row>
    <row r="42260" spans="1:4">
      <c r="A42260" s="188"/>
      <c r="B42260" s="188"/>
      <c r="C42260" s="188"/>
      <c r="D42260" s="189"/>
    </row>
    <row r="42261" spans="1:4">
      <c r="A42261" s="188"/>
      <c r="B42261" s="188"/>
      <c r="C42261" s="188"/>
      <c r="D42261" s="189"/>
    </row>
    <row r="42262" spans="1:4">
      <c r="A42262" s="188"/>
      <c r="B42262" s="188"/>
      <c r="C42262" s="188"/>
      <c r="D42262" s="189"/>
    </row>
    <row r="42263" spans="1:4">
      <c r="A42263" s="188"/>
      <c r="B42263" s="188"/>
      <c r="C42263" s="188"/>
      <c r="D42263" s="189"/>
    </row>
    <row r="42264" spans="1:4">
      <c r="A42264" s="188"/>
      <c r="B42264" s="188"/>
      <c r="C42264" s="188"/>
      <c r="D42264" s="189"/>
    </row>
    <row r="42265" spans="1:4">
      <c r="A42265" s="188"/>
      <c r="B42265" s="188"/>
      <c r="C42265" s="188"/>
      <c r="D42265" s="189"/>
    </row>
    <row r="42266" spans="1:4">
      <c r="A42266" s="188"/>
      <c r="B42266" s="188"/>
      <c r="C42266" s="188"/>
      <c r="D42266" s="189"/>
    </row>
    <row r="42267" spans="1:4">
      <c r="A42267" s="188"/>
      <c r="B42267" s="188"/>
      <c r="C42267" s="188"/>
      <c r="D42267" s="189"/>
    </row>
    <row r="42268" spans="1:4">
      <c r="A42268" s="188"/>
      <c r="B42268" s="188"/>
      <c r="C42268" s="188"/>
      <c r="D42268" s="189"/>
    </row>
    <row r="42269" spans="1:4">
      <c r="A42269" s="188"/>
      <c r="B42269" s="188"/>
      <c r="C42269" s="188"/>
      <c r="D42269" s="189"/>
    </row>
    <row r="42270" spans="1:4">
      <c r="A42270" s="188"/>
      <c r="B42270" s="188"/>
      <c r="C42270" s="188"/>
      <c r="D42270" s="189"/>
    </row>
    <row r="42271" spans="1:4">
      <c r="A42271" s="188"/>
      <c r="B42271" s="188"/>
      <c r="C42271" s="188"/>
      <c r="D42271" s="189"/>
    </row>
    <row r="42272" spans="1:4">
      <c r="A42272" s="188"/>
      <c r="B42272" s="188"/>
      <c r="C42272" s="188"/>
      <c r="D42272" s="189"/>
    </row>
    <row r="42273" spans="1:4">
      <c r="A42273" s="188"/>
      <c r="B42273" s="188"/>
      <c r="C42273" s="188"/>
      <c r="D42273" s="189"/>
    </row>
    <row r="42274" spans="1:4">
      <c r="A42274" s="188"/>
      <c r="B42274" s="188"/>
      <c r="C42274" s="188"/>
      <c r="D42274" s="189"/>
    </row>
    <row r="42275" spans="1:4">
      <c r="A42275" s="188"/>
      <c r="B42275" s="188"/>
      <c r="C42275" s="188"/>
      <c r="D42275" s="189"/>
    </row>
    <row r="42276" spans="1:4">
      <c r="A42276" s="188"/>
      <c r="B42276" s="188"/>
      <c r="C42276" s="188"/>
      <c r="D42276" s="189"/>
    </row>
    <row r="42277" spans="1:4">
      <c r="A42277" s="188"/>
      <c r="B42277" s="188"/>
      <c r="C42277" s="188"/>
      <c r="D42277" s="189"/>
    </row>
    <row r="42278" spans="1:4">
      <c r="A42278" s="188"/>
      <c r="B42278" s="188"/>
      <c r="C42278" s="188"/>
      <c r="D42278" s="189"/>
    </row>
    <row r="42279" spans="1:4">
      <c r="A42279" s="188"/>
      <c r="B42279" s="188"/>
      <c r="C42279" s="188"/>
      <c r="D42279" s="189"/>
    </row>
    <row r="42280" spans="1:4">
      <c r="A42280" s="188"/>
      <c r="B42280" s="188"/>
      <c r="C42280" s="188"/>
      <c r="D42280" s="189"/>
    </row>
    <row r="42281" spans="1:4">
      <c r="A42281" s="188"/>
      <c r="B42281" s="188"/>
      <c r="C42281" s="188"/>
      <c r="D42281" s="189"/>
    </row>
    <row r="42282" spans="1:4">
      <c r="A42282" s="188"/>
      <c r="B42282" s="188"/>
      <c r="C42282" s="188"/>
      <c r="D42282" s="189"/>
    </row>
    <row r="42283" spans="1:4">
      <c r="A42283" s="188"/>
      <c r="B42283" s="188"/>
      <c r="C42283" s="188"/>
      <c r="D42283" s="189"/>
    </row>
    <row r="42284" spans="1:4">
      <c r="A42284" s="188"/>
      <c r="B42284" s="188"/>
      <c r="C42284" s="188"/>
      <c r="D42284" s="189"/>
    </row>
    <row r="42285" spans="1:4">
      <c r="A42285" s="188"/>
      <c r="B42285" s="188"/>
      <c r="C42285" s="188"/>
      <c r="D42285" s="189"/>
    </row>
    <row r="42286" spans="1:4">
      <c r="A42286" s="188"/>
      <c r="B42286" s="188"/>
      <c r="C42286" s="188"/>
      <c r="D42286" s="189"/>
    </row>
    <row r="42287" spans="1:4">
      <c r="A42287" s="188"/>
      <c r="B42287" s="188"/>
      <c r="C42287" s="188"/>
      <c r="D42287" s="189"/>
    </row>
    <row r="42288" spans="1:4">
      <c r="A42288" s="188"/>
      <c r="B42288" s="188"/>
      <c r="C42288" s="188"/>
      <c r="D42288" s="189"/>
    </row>
    <row r="42289" spans="1:4">
      <c r="A42289" s="188"/>
      <c r="B42289" s="188"/>
      <c r="C42289" s="188"/>
      <c r="D42289" s="189"/>
    </row>
    <row r="42290" spans="1:4">
      <c r="A42290" s="188"/>
      <c r="B42290" s="188"/>
      <c r="C42290" s="188"/>
      <c r="D42290" s="189"/>
    </row>
    <row r="42291" spans="1:4">
      <c r="A42291" s="188"/>
      <c r="B42291" s="188"/>
      <c r="C42291" s="188"/>
      <c r="D42291" s="189"/>
    </row>
    <row r="42292" spans="1:4">
      <c r="A42292" s="188"/>
      <c r="B42292" s="188"/>
      <c r="C42292" s="188"/>
      <c r="D42292" s="189"/>
    </row>
    <row r="42293" spans="1:4">
      <c r="A42293" s="188"/>
      <c r="B42293" s="188"/>
      <c r="C42293" s="188"/>
      <c r="D42293" s="189"/>
    </row>
    <row r="42294" spans="1:4">
      <c r="A42294" s="188"/>
      <c r="B42294" s="188"/>
      <c r="C42294" s="188"/>
      <c r="D42294" s="189"/>
    </row>
    <row r="42295" spans="1:4">
      <c r="A42295" s="188"/>
      <c r="B42295" s="188"/>
      <c r="C42295" s="188"/>
      <c r="D42295" s="189"/>
    </row>
    <row r="42296" spans="1:4">
      <c r="A42296" s="188"/>
      <c r="B42296" s="188"/>
      <c r="C42296" s="188"/>
      <c r="D42296" s="189"/>
    </row>
    <row r="42297" spans="1:4">
      <c r="A42297" s="188"/>
      <c r="B42297" s="188"/>
      <c r="C42297" s="188"/>
      <c r="D42297" s="189"/>
    </row>
    <row r="42298" spans="1:4">
      <c r="A42298" s="188"/>
      <c r="B42298" s="188"/>
      <c r="C42298" s="188"/>
      <c r="D42298" s="189"/>
    </row>
    <row r="42299" spans="1:4">
      <c r="A42299" s="188"/>
      <c r="B42299" s="188"/>
      <c r="C42299" s="188"/>
      <c r="D42299" s="189"/>
    </row>
    <row r="42300" spans="1:4">
      <c r="A42300" s="188"/>
      <c r="B42300" s="188"/>
      <c r="C42300" s="188"/>
      <c r="D42300" s="189"/>
    </row>
    <row r="42301" spans="1:4">
      <c r="A42301" s="188"/>
      <c r="B42301" s="188"/>
      <c r="C42301" s="188"/>
      <c r="D42301" s="189"/>
    </row>
    <row r="42302" spans="1:4">
      <c r="A42302" s="188"/>
      <c r="B42302" s="188"/>
      <c r="C42302" s="188"/>
      <c r="D42302" s="189"/>
    </row>
    <row r="42303" spans="1:4">
      <c r="A42303" s="188"/>
      <c r="B42303" s="188"/>
      <c r="C42303" s="188"/>
      <c r="D42303" s="189"/>
    </row>
    <row r="42304" spans="1:4">
      <c r="A42304" s="188"/>
      <c r="B42304" s="188"/>
      <c r="C42304" s="188"/>
      <c r="D42304" s="189"/>
    </row>
    <row r="42305" spans="1:4">
      <c r="A42305" s="188"/>
      <c r="B42305" s="188"/>
      <c r="C42305" s="188"/>
      <c r="D42305" s="189"/>
    </row>
    <row r="42306" spans="1:4">
      <c r="A42306" s="188"/>
      <c r="B42306" s="188"/>
      <c r="C42306" s="188"/>
      <c r="D42306" s="189"/>
    </row>
    <row r="42307" spans="1:4">
      <c r="A42307" s="188"/>
      <c r="B42307" s="188"/>
      <c r="C42307" s="188"/>
      <c r="D42307" s="189"/>
    </row>
    <row r="42308" spans="1:4">
      <c r="A42308" s="188"/>
      <c r="B42308" s="188"/>
      <c r="C42308" s="188"/>
      <c r="D42308" s="189"/>
    </row>
    <row r="42309" spans="1:4">
      <c r="A42309" s="188"/>
      <c r="B42309" s="188"/>
      <c r="C42309" s="188"/>
      <c r="D42309" s="189"/>
    </row>
    <row r="42310" spans="1:4">
      <c r="A42310" s="188"/>
      <c r="B42310" s="188"/>
      <c r="C42310" s="188"/>
      <c r="D42310" s="189"/>
    </row>
    <row r="42311" spans="1:4">
      <c r="A42311" s="188"/>
      <c r="B42311" s="188"/>
      <c r="C42311" s="188"/>
      <c r="D42311" s="189"/>
    </row>
    <row r="42312" spans="1:4">
      <c r="A42312" s="188"/>
      <c r="B42312" s="188"/>
      <c r="C42312" s="188"/>
      <c r="D42312" s="189"/>
    </row>
    <row r="42313" spans="1:4">
      <c r="A42313" s="188"/>
      <c r="B42313" s="188"/>
      <c r="C42313" s="188"/>
      <c r="D42313" s="189"/>
    </row>
    <row r="42314" spans="1:4">
      <c r="A42314" s="188"/>
      <c r="B42314" s="188"/>
      <c r="C42314" s="188"/>
      <c r="D42314" s="189"/>
    </row>
    <row r="42315" spans="1:4">
      <c r="A42315" s="188"/>
      <c r="B42315" s="188"/>
      <c r="C42315" s="188"/>
      <c r="D42315" s="189"/>
    </row>
    <row r="42316" spans="1:4">
      <c r="A42316" s="188"/>
      <c r="B42316" s="188"/>
      <c r="C42316" s="188"/>
      <c r="D42316" s="189"/>
    </row>
    <row r="42317" spans="1:4">
      <c r="A42317" s="188"/>
      <c r="B42317" s="188"/>
      <c r="C42317" s="188"/>
      <c r="D42317" s="189"/>
    </row>
    <row r="42318" spans="1:4">
      <c r="A42318" s="188"/>
      <c r="B42318" s="188"/>
      <c r="C42318" s="188"/>
      <c r="D42318" s="189"/>
    </row>
    <row r="42319" spans="1:4">
      <c r="A42319" s="188"/>
      <c r="B42319" s="188"/>
      <c r="C42319" s="188"/>
      <c r="D42319" s="189"/>
    </row>
    <row r="42320" spans="1:4">
      <c r="A42320" s="188"/>
      <c r="B42320" s="188"/>
      <c r="C42320" s="188"/>
      <c r="D42320" s="189"/>
    </row>
    <row r="42321" spans="1:4">
      <c r="A42321" s="188"/>
      <c r="B42321" s="188"/>
      <c r="C42321" s="188"/>
      <c r="D42321" s="189"/>
    </row>
    <row r="42322" spans="1:4">
      <c r="A42322" s="188"/>
      <c r="B42322" s="188"/>
      <c r="C42322" s="188"/>
      <c r="D42322" s="189"/>
    </row>
    <row r="42323" spans="1:4">
      <c r="A42323" s="188"/>
      <c r="B42323" s="188"/>
      <c r="C42323" s="188"/>
      <c r="D42323" s="189"/>
    </row>
    <row r="42324" spans="1:4">
      <c r="A42324" s="188"/>
      <c r="B42324" s="188"/>
      <c r="C42324" s="188"/>
      <c r="D42324" s="189"/>
    </row>
    <row r="42325" spans="1:4">
      <c r="A42325" s="188"/>
      <c r="B42325" s="188"/>
      <c r="C42325" s="188"/>
      <c r="D42325" s="189"/>
    </row>
    <row r="42326" spans="1:4">
      <c r="A42326" s="188"/>
      <c r="B42326" s="188"/>
      <c r="C42326" s="188"/>
      <c r="D42326" s="189"/>
    </row>
    <row r="42327" spans="1:4">
      <c r="A42327" s="188"/>
      <c r="B42327" s="188"/>
      <c r="C42327" s="188"/>
      <c r="D42327" s="189"/>
    </row>
    <row r="42328" spans="1:4">
      <c r="A42328" s="188"/>
      <c r="B42328" s="188"/>
      <c r="C42328" s="188"/>
      <c r="D42328" s="189"/>
    </row>
    <row r="42329" spans="1:4">
      <c r="A42329" s="188"/>
      <c r="B42329" s="188"/>
      <c r="C42329" s="188"/>
      <c r="D42329" s="189"/>
    </row>
    <row r="42330" spans="1:4">
      <c r="A42330" s="188"/>
      <c r="B42330" s="188"/>
      <c r="C42330" s="188"/>
      <c r="D42330" s="189"/>
    </row>
    <row r="42331" spans="1:4">
      <c r="A42331" s="188"/>
      <c r="B42331" s="188"/>
      <c r="C42331" s="188"/>
      <c r="D42331" s="189"/>
    </row>
    <row r="42332" spans="1:4">
      <c r="A42332" s="188"/>
      <c r="B42332" s="188"/>
      <c r="C42332" s="188"/>
      <c r="D42332" s="189"/>
    </row>
    <row r="42333" spans="1:4">
      <c r="A42333" s="188"/>
      <c r="B42333" s="188"/>
      <c r="C42333" s="188"/>
      <c r="D42333" s="189"/>
    </row>
    <row r="42334" spans="1:4">
      <c r="A42334" s="188"/>
      <c r="B42334" s="188"/>
      <c r="C42334" s="188"/>
      <c r="D42334" s="189"/>
    </row>
    <row r="42335" spans="1:4">
      <c r="A42335" s="188"/>
      <c r="B42335" s="188"/>
      <c r="C42335" s="188"/>
      <c r="D42335" s="189"/>
    </row>
    <row r="42336" spans="1:4">
      <c r="A42336" s="188"/>
      <c r="B42336" s="188"/>
      <c r="C42336" s="188"/>
      <c r="D42336" s="189"/>
    </row>
    <row r="42337" spans="1:4">
      <c r="A42337" s="188"/>
      <c r="B42337" s="188"/>
      <c r="C42337" s="188"/>
      <c r="D42337" s="189"/>
    </row>
    <row r="42338" spans="1:4">
      <c r="A42338" s="188"/>
      <c r="B42338" s="188"/>
      <c r="C42338" s="188"/>
      <c r="D42338" s="189"/>
    </row>
    <row r="42339" spans="1:4">
      <c r="A42339" s="188"/>
      <c r="B42339" s="188"/>
      <c r="C42339" s="188"/>
      <c r="D42339" s="189"/>
    </row>
    <row r="42340" spans="1:4">
      <c r="A42340" s="188"/>
      <c r="B42340" s="188"/>
      <c r="C42340" s="188"/>
      <c r="D42340" s="189"/>
    </row>
    <row r="42341" spans="1:4">
      <c r="A42341" s="188"/>
      <c r="B42341" s="188"/>
      <c r="C42341" s="188"/>
      <c r="D42341" s="189"/>
    </row>
    <row r="42342" spans="1:4">
      <c r="A42342" s="188"/>
      <c r="B42342" s="188"/>
      <c r="C42342" s="188"/>
      <c r="D42342" s="189"/>
    </row>
    <row r="42343" spans="1:4">
      <c r="A42343" s="188"/>
      <c r="B42343" s="188"/>
      <c r="C42343" s="188"/>
      <c r="D42343" s="189"/>
    </row>
    <row r="42344" spans="1:4">
      <c r="A42344" s="188"/>
      <c r="B42344" s="188"/>
      <c r="C42344" s="188"/>
      <c r="D42344" s="189"/>
    </row>
    <row r="42345" spans="1:4">
      <c r="A42345" s="188"/>
      <c r="B42345" s="188"/>
      <c r="C42345" s="188"/>
      <c r="D42345" s="189"/>
    </row>
    <row r="42346" spans="1:4">
      <c r="A42346" s="188"/>
      <c r="B42346" s="188"/>
      <c r="C42346" s="188"/>
      <c r="D42346" s="189"/>
    </row>
    <row r="42347" spans="1:4">
      <c r="A42347" s="188"/>
      <c r="B42347" s="188"/>
      <c r="C42347" s="188"/>
      <c r="D42347" s="189"/>
    </row>
    <row r="42348" spans="1:4">
      <c r="A42348" s="188"/>
      <c r="B42348" s="188"/>
      <c r="C42348" s="188"/>
      <c r="D42348" s="189"/>
    </row>
    <row r="42349" spans="1:4">
      <c r="A42349" s="188"/>
      <c r="B42349" s="188"/>
      <c r="C42349" s="188"/>
      <c r="D42349" s="189"/>
    </row>
    <row r="42350" spans="1:4">
      <c r="A42350" s="188"/>
      <c r="B42350" s="188"/>
      <c r="C42350" s="188"/>
      <c r="D42350" s="189"/>
    </row>
    <row r="42351" spans="1:4">
      <c r="A42351" s="188"/>
      <c r="B42351" s="188"/>
      <c r="C42351" s="188"/>
      <c r="D42351" s="189"/>
    </row>
    <row r="42352" spans="1:4">
      <c r="A42352" s="188"/>
      <c r="B42352" s="188"/>
      <c r="C42352" s="188"/>
      <c r="D42352" s="189"/>
    </row>
    <row r="42353" spans="1:4">
      <c r="A42353" s="188"/>
      <c r="B42353" s="188"/>
      <c r="C42353" s="188"/>
      <c r="D42353" s="189"/>
    </row>
    <row r="42354" spans="1:4">
      <c r="A42354" s="188"/>
      <c r="B42354" s="188"/>
      <c r="C42354" s="188"/>
      <c r="D42354" s="189"/>
    </row>
    <row r="42355" spans="1:4">
      <c r="A42355" s="188"/>
      <c r="B42355" s="188"/>
      <c r="C42355" s="188"/>
      <c r="D42355" s="189"/>
    </row>
    <row r="42356" spans="1:4">
      <c r="A42356" s="188"/>
      <c r="B42356" s="188"/>
      <c r="C42356" s="188"/>
      <c r="D42356" s="189"/>
    </row>
    <row r="42357" spans="1:4">
      <c r="A42357" s="188"/>
      <c r="B42357" s="188"/>
      <c r="C42357" s="188"/>
      <c r="D42357" s="189"/>
    </row>
    <row r="42358" spans="1:4">
      <c r="A42358" s="188"/>
      <c r="B42358" s="188"/>
      <c r="C42358" s="188"/>
      <c r="D42358" s="189"/>
    </row>
    <row r="42359" spans="1:4">
      <c r="A42359" s="188"/>
      <c r="B42359" s="188"/>
      <c r="C42359" s="188"/>
      <c r="D42359" s="189"/>
    </row>
    <row r="42360" spans="1:4">
      <c r="A42360" s="188"/>
      <c r="B42360" s="188"/>
      <c r="C42360" s="188"/>
      <c r="D42360" s="189"/>
    </row>
    <row r="42361" spans="1:4">
      <c r="A42361" s="188"/>
      <c r="B42361" s="188"/>
      <c r="C42361" s="188"/>
      <c r="D42361" s="189"/>
    </row>
    <row r="42362" spans="1:4">
      <c r="A42362" s="188"/>
      <c r="B42362" s="188"/>
      <c r="C42362" s="188"/>
      <c r="D42362" s="189"/>
    </row>
    <row r="42363" spans="1:4">
      <c r="A42363" s="188"/>
      <c r="B42363" s="188"/>
      <c r="C42363" s="188"/>
      <c r="D42363" s="189"/>
    </row>
    <row r="42364" spans="1:4">
      <c r="A42364" s="188"/>
      <c r="B42364" s="188"/>
      <c r="C42364" s="188"/>
      <c r="D42364" s="189"/>
    </row>
    <row r="42365" spans="1:4">
      <c r="A42365" s="188"/>
      <c r="B42365" s="188"/>
      <c r="C42365" s="188"/>
      <c r="D42365" s="189"/>
    </row>
    <row r="42366" spans="1:4">
      <c r="A42366" s="188"/>
      <c r="B42366" s="188"/>
      <c r="C42366" s="188"/>
      <c r="D42366" s="189"/>
    </row>
    <row r="42367" spans="1:4">
      <c r="A42367" s="188"/>
      <c r="B42367" s="188"/>
      <c r="C42367" s="188"/>
      <c r="D42367" s="189"/>
    </row>
    <row r="42368" spans="1:4">
      <c r="A42368" s="188"/>
      <c r="B42368" s="188"/>
      <c r="C42368" s="188"/>
      <c r="D42368" s="189"/>
    </row>
    <row r="42369" spans="1:4">
      <c r="A42369" s="188"/>
      <c r="B42369" s="188"/>
      <c r="C42369" s="188"/>
      <c r="D42369" s="189"/>
    </row>
    <row r="42370" spans="1:4">
      <c r="A42370" s="188"/>
      <c r="B42370" s="188"/>
      <c r="C42370" s="188"/>
      <c r="D42370" s="189"/>
    </row>
    <row r="42371" spans="1:4">
      <c r="A42371" s="188"/>
      <c r="B42371" s="188"/>
      <c r="C42371" s="188"/>
      <c r="D42371" s="189"/>
    </row>
    <row r="42372" spans="1:4">
      <c r="A42372" s="188"/>
      <c r="B42372" s="188"/>
      <c r="C42372" s="188"/>
      <c r="D42372" s="189"/>
    </row>
    <row r="42373" spans="1:4">
      <c r="A42373" s="188"/>
      <c r="B42373" s="188"/>
      <c r="C42373" s="188"/>
      <c r="D42373" s="189"/>
    </row>
    <row r="42374" spans="1:4">
      <c r="A42374" s="188"/>
      <c r="B42374" s="188"/>
      <c r="C42374" s="188"/>
      <c r="D42374" s="189"/>
    </row>
    <row r="42375" spans="1:4">
      <c r="A42375" s="188"/>
      <c r="B42375" s="188"/>
      <c r="C42375" s="188"/>
      <c r="D42375" s="189"/>
    </row>
    <row r="42376" spans="1:4">
      <c r="A42376" s="188"/>
      <c r="B42376" s="188"/>
      <c r="C42376" s="188"/>
      <c r="D42376" s="189"/>
    </row>
    <row r="42377" spans="1:4">
      <c r="A42377" s="188"/>
      <c r="B42377" s="188"/>
      <c r="C42377" s="188"/>
      <c r="D42377" s="189"/>
    </row>
    <row r="42378" spans="1:4">
      <c r="A42378" s="188"/>
      <c r="B42378" s="188"/>
      <c r="C42378" s="188"/>
      <c r="D42378" s="189"/>
    </row>
    <row r="42379" spans="1:4">
      <c r="A42379" s="188"/>
      <c r="B42379" s="188"/>
      <c r="C42379" s="188"/>
      <c r="D42379" s="189"/>
    </row>
    <row r="42380" spans="1:4">
      <c r="A42380" s="188"/>
      <c r="B42380" s="188"/>
      <c r="C42380" s="188"/>
      <c r="D42380" s="189"/>
    </row>
    <row r="42381" spans="1:4">
      <c r="A42381" s="188"/>
      <c r="B42381" s="188"/>
      <c r="C42381" s="188"/>
      <c r="D42381" s="189"/>
    </row>
    <row r="42382" spans="1:4">
      <c r="A42382" s="188"/>
      <c r="B42382" s="188"/>
      <c r="C42382" s="188"/>
      <c r="D42382" s="189"/>
    </row>
    <row r="42383" spans="1:4">
      <c r="A42383" s="188"/>
      <c r="B42383" s="188"/>
      <c r="C42383" s="188"/>
      <c r="D42383" s="189"/>
    </row>
    <row r="42384" spans="1:4">
      <c r="A42384" s="188"/>
      <c r="B42384" s="188"/>
      <c r="C42384" s="188"/>
      <c r="D42384" s="189"/>
    </row>
    <row r="42385" spans="1:4">
      <c r="A42385" s="188"/>
      <c r="B42385" s="188"/>
      <c r="C42385" s="188"/>
      <c r="D42385" s="189"/>
    </row>
    <row r="42386" spans="1:4">
      <c r="A42386" s="188"/>
      <c r="B42386" s="188"/>
      <c r="C42386" s="188"/>
      <c r="D42386" s="189"/>
    </row>
    <row r="42387" spans="1:4">
      <c r="A42387" s="188"/>
      <c r="B42387" s="188"/>
      <c r="C42387" s="188"/>
      <c r="D42387" s="189"/>
    </row>
    <row r="42388" spans="1:4">
      <c r="A42388" s="188"/>
      <c r="B42388" s="188"/>
      <c r="C42388" s="188"/>
      <c r="D42388" s="189"/>
    </row>
    <row r="42389" spans="1:4">
      <c r="A42389" s="188"/>
      <c r="B42389" s="188"/>
      <c r="C42389" s="188"/>
      <c r="D42389" s="189"/>
    </row>
    <row r="42390" spans="1:4">
      <c r="A42390" s="188"/>
      <c r="B42390" s="188"/>
      <c r="C42390" s="188"/>
      <c r="D42390" s="189"/>
    </row>
    <row r="42391" spans="1:4">
      <c r="A42391" s="188"/>
      <c r="B42391" s="188"/>
      <c r="C42391" s="188"/>
      <c r="D42391" s="189"/>
    </row>
    <row r="42392" spans="1:4">
      <c r="A42392" s="188"/>
      <c r="B42392" s="188"/>
      <c r="C42392" s="188"/>
      <c r="D42392" s="189"/>
    </row>
    <row r="42393" spans="1:4">
      <c r="A42393" s="188"/>
      <c r="B42393" s="188"/>
      <c r="C42393" s="188"/>
      <c r="D42393" s="189"/>
    </row>
    <row r="42394" spans="1:4">
      <c r="A42394" s="188"/>
      <c r="B42394" s="188"/>
      <c r="C42394" s="188"/>
      <c r="D42394" s="189"/>
    </row>
    <row r="42395" spans="1:4">
      <c r="A42395" s="188"/>
      <c r="B42395" s="188"/>
      <c r="C42395" s="188"/>
      <c r="D42395" s="189"/>
    </row>
    <row r="42396" spans="1:4">
      <c r="A42396" s="188"/>
      <c r="B42396" s="188"/>
      <c r="C42396" s="188"/>
      <c r="D42396" s="189"/>
    </row>
    <row r="42397" spans="1:4">
      <c r="A42397" s="188"/>
      <c r="B42397" s="188"/>
      <c r="C42397" s="188"/>
      <c r="D42397" s="189"/>
    </row>
    <row r="42398" spans="1:4">
      <c r="A42398" s="188"/>
      <c r="B42398" s="188"/>
      <c r="C42398" s="188"/>
      <c r="D42398" s="189"/>
    </row>
    <row r="42399" spans="1:4">
      <c r="A42399" s="188"/>
      <c r="B42399" s="188"/>
      <c r="C42399" s="188"/>
      <c r="D42399" s="189"/>
    </row>
    <row r="42400" spans="1:4">
      <c r="A42400" s="188"/>
      <c r="B42400" s="188"/>
      <c r="C42400" s="188"/>
      <c r="D42400" s="189"/>
    </row>
    <row r="42401" spans="1:4">
      <c r="A42401" s="188"/>
      <c r="B42401" s="188"/>
      <c r="C42401" s="188"/>
      <c r="D42401" s="189"/>
    </row>
    <row r="42402" spans="1:4">
      <c r="A42402" s="188"/>
      <c r="B42402" s="188"/>
      <c r="C42402" s="188"/>
      <c r="D42402" s="189"/>
    </row>
    <row r="42403" spans="1:4">
      <c r="A42403" s="188"/>
      <c r="B42403" s="188"/>
      <c r="C42403" s="188"/>
      <c r="D42403" s="189"/>
    </row>
    <row r="42404" spans="1:4">
      <c r="A42404" s="188"/>
      <c r="B42404" s="188"/>
      <c r="C42404" s="188"/>
      <c r="D42404" s="189"/>
    </row>
    <row r="42405" spans="1:4">
      <c r="A42405" s="188"/>
      <c r="B42405" s="188"/>
      <c r="C42405" s="188"/>
      <c r="D42405" s="189"/>
    </row>
    <row r="42406" spans="1:4">
      <c r="A42406" s="188"/>
      <c r="B42406" s="188"/>
      <c r="C42406" s="188"/>
      <c r="D42406" s="189"/>
    </row>
    <row r="42407" spans="1:4">
      <c r="A42407" s="188"/>
      <c r="B42407" s="188"/>
      <c r="C42407" s="188"/>
      <c r="D42407" s="189"/>
    </row>
    <row r="42408" spans="1:4">
      <c r="A42408" s="188"/>
      <c r="B42408" s="188"/>
      <c r="C42408" s="188"/>
      <c r="D42408" s="189"/>
    </row>
    <row r="42409" spans="1:4">
      <c r="A42409" s="188"/>
      <c r="B42409" s="188"/>
      <c r="C42409" s="188"/>
      <c r="D42409" s="189"/>
    </row>
    <row r="42410" spans="1:4">
      <c r="A42410" s="188"/>
      <c r="B42410" s="188"/>
      <c r="C42410" s="188"/>
      <c r="D42410" s="189"/>
    </row>
    <row r="42411" spans="1:4">
      <c r="A42411" s="188"/>
      <c r="B42411" s="188"/>
      <c r="C42411" s="188"/>
      <c r="D42411" s="189"/>
    </row>
    <row r="42412" spans="1:4">
      <c r="A42412" s="188"/>
      <c r="B42412" s="188"/>
      <c r="C42412" s="188"/>
      <c r="D42412" s="189"/>
    </row>
    <row r="42413" spans="1:4">
      <c r="A42413" s="188"/>
      <c r="B42413" s="188"/>
      <c r="C42413" s="188"/>
      <c r="D42413" s="189"/>
    </row>
    <row r="42414" spans="1:4">
      <c r="A42414" s="188"/>
      <c r="B42414" s="188"/>
      <c r="C42414" s="188"/>
      <c r="D42414" s="189"/>
    </row>
    <row r="42415" spans="1:4">
      <c r="A42415" s="188"/>
      <c r="B42415" s="188"/>
      <c r="C42415" s="188"/>
      <c r="D42415" s="189"/>
    </row>
    <row r="42416" spans="1:4">
      <c r="A42416" s="188"/>
      <c r="B42416" s="188"/>
      <c r="C42416" s="188"/>
      <c r="D42416" s="189"/>
    </row>
    <row r="42417" spans="1:4">
      <c r="A42417" s="188"/>
      <c r="B42417" s="188"/>
      <c r="C42417" s="188"/>
      <c r="D42417" s="189"/>
    </row>
    <row r="42418" spans="1:4">
      <c r="A42418" s="188"/>
      <c r="B42418" s="188"/>
      <c r="C42418" s="188"/>
      <c r="D42418" s="189"/>
    </row>
    <row r="42419" spans="1:4">
      <c r="A42419" s="188"/>
      <c r="B42419" s="188"/>
      <c r="C42419" s="188"/>
      <c r="D42419" s="189"/>
    </row>
    <row r="42420" spans="1:4">
      <c r="A42420" s="188"/>
      <c r="B42420" s="188"/>
      <c r="C42420" s="188"/>
      <c r="D42420" s="189"/>
    </row>
    <row r="42421" spans="1:4">
      <c r="A42421" s="188"/>
      <c r="B42421" s="188"/>
      <c r="C42421" s="188"/>
      <c r="D42421" s="189"/>
    </row>
    <row r="42422" spans="1:4">
      <c r="A42422" s="188"/>
      <c r="B42422" s="188"/>
      <c r="C42422" s="188"/>
      <c r="D42422" s="189"/>
    </row>
    <row r="42423" spans="1:4">
      <c r="A42423" s="188"/>
      <c r="B42423" s="188"/>
      <c r="C42423" s="188"/>
      <c r="D42423" s="189"/>
    </row>
    <row r="42424" spans="1:4">
      <c r="A42424" s="188"/>
      <c r="B42424" s="188"/>
      <c r="C42424" s="188"/>
      <c r="D42424" s="189"/>
    </row>
    <row r="42425" spans="1:4">
      <c r="A42425" s="188"/>
      <c r="B42425" s="188"/>
      <c r="C42425" s="188"/>
      <c r="D42425" s="189"/>
    </row>
    <row r="42426" spans="1:4">
      <c r="A42426" s="188"/>
      <c r="B42426" s="188"/>
      <c r="C42426" s="188"/>
      <c r="D42426" s="189"/>
    </row>
    <row r="42427" spans="1:4">
      <c r="A42427" s="188"/>
      <c r="B42427" s="188"/>
      <c r="C42427" s="188"/>
      <c r="D42427" s="189"/>
    </row>
    <row r="42428" spans="1:4">
      <c r="A42428" s="188"/>
      <c r="B42428" s="188"/>
      <c r="C42428" s="188"/>
      <c r="D42428" s="189"/>
    </row>
    <row r="42429" spans="1:4">
      <c r="A42429" s="188"/>
      <c r="B42429" s="188"/>
      <c r="C42429" s="188"/>
      <c r="D42429" s="189"/>
    </row>
    <row r="42430" spans="1:4">
      <c r="A42430" s="188"/>
      <c r="B42430" s="188"/>
      <c r="C42430" s="188"/>
      <c r="D42430" s="189"/>
    </row>
    <row r="42431" spans="1:4">
      <c r="A42431" s="188"/>
      <c r="B42431" s="188"/>
      <c r="C42431" s="188"/>
      <c r="D42431" s="189"/>
    </row>
    <row r="42432" spans="1:4">
      <c r="A42432" s="188"/>
      <c r="B42432" s="188"/>
      <c r="C42432" s="188"/>
      <c r="D42432" s="189"/>
    </row>
    <row r="42433" spans="1:4">
      <c r="A42433" s="188"/>
      <c r="B42433" s="188"/>
      <c r="C42433" s="188"/>
      <c r="D42433" s="189"/>
    </row>
    <row r="42434" spans="1:4">
      <c r="A42434" s="188"/>
      <c r="B42434" s="188"/>
      <c r="C42434" s="188"/>
      <c r="D42434" s="189"/>
    </row>
    <row r="42435" spans="1:4">
      <c r="A42435" s="188"/>
      <c r="B42435" s="188"/>
      <c r="C42435" s="188"/>
      <c r="D42435" s="189"/>
    </row>
    <row r="42436" spans="1:4">
      <c r="A42436" s="188"/>
      <c r="B42436" s="188"/>
      <c r="C42436" s="188"/>
      <c r="D42436" s="189"/>
    </row>
    <row r="42437" spans="1:4">
      <c r="A42437" s="188"/>
      <c r="B42437" s="188"/>
      <c r="C42437" s="188"/>
      <c r="D42437" s="189"/>
    </row>
    <row r="42438" spans="1:4">
      <c r="A42438" s="188"/>
      <c r="B42438" s="188"/>
      <c r="C42438" s="188"/>
      <c r="D42438" s="189"/>
    </row>
    <row r="42439" spans="1:4">
      <c r="A42439" s="188"/>
      <c r="B42439" s="188"/>
      <c r="C42439" s="188"/>
      <c r="D42439" s="189"/>
    </row>
    <row r="42440" spans="1:4">
      <c r="A42440" s="188"/>
      <c r="B42440" s="188"/>
      <c r="C42440" s="188"/>
      <c r="D42440" s="189"/>
    </row>
    <row r="42441" spans="1:4">
      <c r="A42441" s="188"/>
      <c r="B42441" s="188"/>
      <c r="C42441" s="188"/>
      <c r="D42441" s="189"/>
    </row>
    <row r="42442" spans="1:4">
      <c r="A42442" s="188"/>
      <c r="B42442" s="188"/>
      <c r="C42442" s="188"/>
      <c r="D42442" s="189"/>
    </row>
    <row r="42443" spans="1:4">
      <c r="A42443" s="188"/>
      <c r="B42443" s="188"/>
      <c r="C42443" s="188"/>
      <c r="D42443" s="189"/>
    </row>
    <row r="42444" spans="1:4">
      <c r="A42444" s="188"/>
      <c r="B42444" s="188"/>
      <c r="C42444" s="188"/>
      <c r="D42444" s="189"/>
    </row>
    <row r="42445" spans="1:4">
      <c r="A42445" s="188"/>
      <c r="B42445" s="188"/>
      <c r="C42445" s="188"/>
      <c r="D42445" s="189"/>
    </row>
    <row r="42446" spans="1:4">
      <c r="A42446" s="188"/>
      <c r="B42446" s="188"/>
      <c r="C42446" s="188"/>
      <c r="D42446" s="189"/>
    </row>
    <row r="42447" spans="1:4">
      <c r="A42447" s="188"/>
      <c r="B42447" s="188"/>
      <c r="C42447" s="188"/>
      <c r="D42447" s="189"/>
    </row>
    <row r="42448" spans="1:4">
      <c r="A42448" s="188"/>
      <c r="B42448" s="188"/>
      <c r="C42448" s="188"/>
      <c r="D42448" s="189"/>
    </row>
    <row r="42449" spans="1:4">
      <c r="A42449" s="188"/>
      <c r="B42449" s="188"/>
      <c r="C42449" s="188"/>
      <c r="D42449" s="189"/>
    </row>
    <row r="42450" spans="1:4">
      <c r="A42450" s="188"/>
      <c r="B42450" s="188"/>
      <c r="C42450" s="188"/>
      <c r="D42450" s="189"/>
    </row>
    <row r="42451" spans="1:4">
      <c r="A42451" s="188"/>
      <c r="B42451" s="188"/>
      <c r="C42451" s="188"/>
      <c r="D42451" s="189"/>
    </row>
    <row r="42452" spans="1:4">
      <c r="A42452" s="188"/>
      <c r="B42452" s="188"/>
      <c r="C42452" s="188"/>
      <c r="D42452" s="189"/>
    </row>
    <row r="42453" spans="1:4">
      <c r="A42453" s="188"/>
      <c r="B42453" s="188"/>
      <c r="C42453" s="188"/>
      <c r="D42453" s="189"/>
    </row>
    <row r="42454" spans="1:4">
      <c r="A42454" s="188"/>
      <c r="B42454" s="188"/>
      <c r="C42454" s="188"/>
      <c r="D42454" s="189"/>
    </row>
    <row r="42455" spans="1:4">
      <c r="A42455" s="188"/>
      <c r="B42455" s="188"/>
      <c r="C42455" s="188"/>
      <c r="D42455" s="189"/>
    </row>
    <row r="42456" spans="1:4">
      <c r="A42456" s="188"/>
      <c r="B42456" s="188"/>
      <c r="C42456" s="188"/>
      <c r="D42456" s="189"/>
    </row>
    <row r="42457" spans="1:4">
      <c r="A42457" s="188"/>
      <c r="B42457" s="188"/>
      <c r="C42457" s="188"/>
      <c r="D42457" s="189"/>
    </row>
    <row r="42458" spans="1:4">
      <c r="A42458" s="188"/>
      <c r="B42458" s="188"/>
      <c r="C42458" s="188"/>
      <c r="D42458" s="189"/>
    </row>
    <row r="42459" spans="1:4">
      <c r="A42459" s="188"/>
      <c r="B42459" s="188"/>
      <c r="C42459" s="188"/>
      <c r="D42459" s="189"/>
    </row>
    <row r="42460" spans="1:4">
      <c r="A42460" s="188"/>
      <c r="B42460" s="188"/>
      <c r="C42460" s="188"/>
      <c r="D42460" s="189"/>
    </row>
    <row r="42461" spans="1:4">
      <c r="A42461" s="188"/>
      <c r="B42461" s="188"/>
      <c r="C42461" s="188"/>
      <c r="D42461" s="189"/>
    </row>
    <row r="42462" spans="1:4">
      <c r="A42462" s="188"/>
      <c r="B42462" s="188"/>
      <c r="C42462" s="188"/>
      <c r="D42462" s="189"/>
    </row>
    <row r="42463" spans="1:4">
      <c r="A42463" s="188"/>
      <c r="B42463" s="188"/>
      <c r="C42463" s="188"/>
      <c r="D42463" s="189"/>
    </row>
    <row r="42464" spans="1:4">
      <c r="A42464" s="188"/>
      <c r="B42464" s="188"/>
      <c r="C42464" s="188"/>
      <c r="D42464" s="189"/>
    </row>
    <row r="42465" spans="1:4">
      <c r="A42465" s="188"/>
      <c r="B42465" s="188"/>
      <c r="C42465" s="188"/>
      <c r="D42465" s="189"/>
    </row>
    <row r="42466" spans="1:4">
      <c r="A42466" s="188"/>
      <c r="B42466" s="188"/>
      <c r="C42466" s="188"/>
      <c r="D42466" s="189"/>
    </row>
    <row r="42467" spans="1:4">
      <c r="A42467" s="188"/>
      <c r="B42467" s="188"/>
      <c r="C42467" s="188"/>
      <c r="D42467" s="189"/>
    </row>
    <row r="42468" spans="1:4">
      <c r="A42468" s="188"/>
      <c r="B42468" s="188"/>
      <c r="C42468" s="188"/>
      <c r="D42468" s="189"/>
    </row>
    <row r="42469" spans="1:4">
      <c r="A42469" s="188"/>
      <c r="B42469" s="188"/>
      <c r="C42469" s="188"/>
      <c r="D42469" s="189"/>
    </row>
    <row r="42470" spans="1:4">
      <c r="A42470" s="188"/>
      <c r="B42470" s="188"/>
      <c r="C42470" s="188"/>
      <c r="D42470" s="189"/>
    </row>
    <row r="42471" spans="1:4">
      <c r="A42471" s="188"/>
      <c r="B42471" s="188"/>
      <c r="C42471" s="188"/>
      <c r="D42471" s="189"/>
    </row>
    <row r="42472" spans="1:4">
      <c r="A42472" s="188"/>
      <c r="B42472" s="188"/>
      <c r="C42472" s="188"/>
      <c r="D42472" s="189"/>
    </row>
    <row r="42473" spans="1:4">
      <c r="A42473" s="188"/>
      <c r="B42473" s="188"/>
      <c r="C42473" s="188"/>
      <c r="D42473" s="189"/>
    </row>
    <row r="42474" spans="1:4">
      <c r="A42474" s="188"/>
      <c r="B42474" s="188"/>
      <c r="C42474" s="188"/>
      <c r="D42474" s="189"/>
    </row>
    <row r="42475" spans="1:4">
      <c r="A42475" s="188"/>
      <c r="B42475" s="188"/>
      <c r="C42475" s="188"/>
      <c r="D42475" s="189"/>
    </row>
    <row r="42476" spans="1:4">
      <c r="A42476" s="188"/>
      <c r="B42476" s="188"/>
      <c r="C42476" s="188"/>
      <c r="D42476" s="189"/>
    </row>
    <row r="42477" spans="1:4">
      <c r="A42477" s="188"/>
      <c r="B42477" s="188"/>
      <c r="C42477" s="188"/>
      <c r="D42477" s="189"/>
    </row>
    <row r="42478" spans="1:4">
      <c r="A42478" s="188"/>
      <c r="B42478" s="188"/>
      <c r="C42478" s="188"/>
      <c r="D42478" s="189"/>
    </row>
    <row r="42479" spans="1:4">
      <c r="A42479" s="188"/>
      <c r="B42479" s="188"/>
      <c r="C42479" s="188"/>
      <c r="D42479" s="189"/>
    </row>
    <row r="42480" spans="1:4">
      <c r="A42480" s="188"/>
      <c r="B42480" s="188"/>
      <c r="C42480" s="188"/>
      <c r="D42480" s="189"/>
    </row>
    <row r="42481" spans="1:4">
      <c r="A42481" s="188"/>
      <c r="B42481" s="188"/>
      <c r="C42481" s="188"/>
      <c r="D42481" s="189"/>
    </row>
    <row r="42482" spans="1:4">
      <c r="A42482" s="188"/>
      <c r="B42482" s="188"/>
      <c r="C42482" s="188"/>
      <c r="D42482" s="189"/>
    </row>
    <row r="42483" spans="1:4">
      <c r="A42483" s="188"/>
      <c r="B42483" s="188"/>
      <c r="C42483" s="188"/>
      <c r="D42483" s="189"/>
    </row>
    <row r="42484" spans="1:4">
      <c r="A42484" s="188"/>
      <c r="B42484" s="188"/>
      <c r="C42484" s="188"/>
      <c r="D42484" s="189"/>
    </row>
    <row r="42485" spans="1:4">
      <c r="A42485" s="188"/>
      <c r="B42485" s="188"/>
      <c r="C42485" s="188"/>
      <c r="D42485" s="189"/>
    </row>
    <row r="42486" spans="1:4">
      <c r="A42486" s="188"/>
      <c r="B42486" s="188"/>
      <c r="C42486" s="188"/>
      <c r="D42486" s="189"/>
    </row>
    <row r="42487" spans="1:4">
      <c r="A42487" s="188"/>
      <c r="B42487" s="188"/>
      <c r="C42487" s="188"/>
      <c r="D42487" s="189"/>
    </row>
    <row r="42488" spans="1:4">
      <c r="A42488" s="188"/>
      <c r="B42488" s="188"/>
      <c r="C42488" s="188"/>
      <c r="D42488" s="189"/>
    </row>
    <row r="42489" spans="1:4">
      <c r="A42489" s="188"/>
      <c r="B42489" s="188"/>
      <c r="C42489" s="188"/>
      <c r="D42489" s="189"/>
    </row>
    <row r="42490" spans="1:4">
      <c r="A42490" s="188"/>
      <c r="B42490" s="188"/>
      <c r="C42490" s="188"/>
      <c r="D42490" s="189"/>
    </row>
    <row r="42491" spans="1:4">
      <c r="A42491" s="188"/>
      <c r="B42491" s="188"/>
      <c r="C42491" s="188"/>
      <c r="D42491" s="189"/>
    </row>
    <row r="42492" spans="1:4">
      <c r="A42492" s="188"/>
      <c r="B42492" s="188"/>
      <c r="C42492" s="188"/>
      <c r="D42492" s="189"/>
    </row>
    <row r="42493" spans="1:4">
      <c r="A42493" s="188"/>
      <c r="B42493" s="188"/>
      <c r="C42493" s="188"/>
      <c r="D42493" s="189"/>
    </row>
    <row r="42494" spans="1:4">
      <c r="A42494" s="188"/>
      <c r="B42494" s="188"/>
      <c r="C42494" s="188"/>
      <c r="D42494" s="189"/>
    </row>
    <row r="42495" spans="1:4">
      <c r="A42495" s="188"/>
      <c r="B42495" s="188"/>
      <c r="C42495" s="188"/>
      <c r="D42495" s="189"/>
    </row>
    <row r="42496" spans="1:4">
      <c r="A42496" s="188"/>
      <c r="B42496" s="188"/>
      <c r="C42496" s="188"/>
      <c r="D42496" s="189"/>
    </row>
    <row r="42497" spans="1:4">
      <c r="A42497" s="188"/>
      <c r="B42497" s="188"/>
      <c r="C42497" s="188"/>
      <c r="D42497" s="189"/>
    </row>
    <row r="42498" spans="1:4">
      <c r="A42498" s="188"/>
      <c r="B42498" s="188"/>
      <c r="C42498" s="188"/>
      <c r="D42498" s="189"/>
    </row>
    <row r="42499" spans="1:4">
      <c r="A42499" s="188"/>
      <c r="B42499" s="188"/>
      <c r="C42499" s="188"/>
      <c r="D42499" s="189"/>
    </row>
    <row r="42500" spans="1:4">
      <c r="A42500" s="188"/>
      <c r="B42500" s="188"/>
      <c r="C42500" s="188"/>
      <c r="D42500" s="189"/>
    </row>
    <row r="42501" spans="1:4">
      <c r="A42501" s="188"/>
      <c r="B42501" s="188"/>
      <c r="C42501" s="188"/>
      <c r="D42501" s="189"/>
    </row>
    <row r="42502" spans="1:4">
      <c r="A42502" s="188"/>
      <c r="B42502" s="188"/>
      <c r="C42502" s="188"/>
      <c r="D42502" s="189"/>
    </row>
    <row r="42503" spans="1:4">
      <c r="A42503" s="188"/>
      <c r="B42503" s="188"/>
      <c r="C42503" s="188"/>
      <c r="D42503" s="189"/>
    </row>
    <row r="42504" spans="1:4">
      <c r="A42504" s="188"/>
      <c r="B42504" s="188"/>
      <c r="C42504" s="188"/>
      <c r="D42504" s="189"/>
    </row>
    <row r="42505" spans="1:4">
      <c r="A42505" s="188"/>
      <c r="B42505" s="188"/>
      <c r="C42505" s="188"/>
      <c r="D42505" s="189"/>
    </row>
    <row r="42506" spans="1:4">
      <c r="A42506" s="188"/>
      <c r="B42506" s="188"/>
      <c r="C42506" s="188"/>
      <c r="D42506" s="189"/>
    </row>
    <row r="42507" spans="1:4">
      <c r="A42507" s="188"/>
      <c r="B42507" s="188"/>
      <c r="C42507" s="188"/>
      <c r="D42507" s="189"/>
    </row>
    <row r="42508" spans="1:4">
      <c r="A42508" s="188"/>
      <c r="B42508" s="188"/>
      <c r="C42508" s="188"/>
      <c r="D42508" s="189"/>
    </row>
    <row r="42509" spans="1:4">
      <c r="A42509" s="188"/>
      <c r="B42509" s="188"/>
      <c r="C42509" s="188"/>
      <c r="D42509" s="189"/>
    </row>
    <row r="42510" spans="1:4">
      <c r="A42510" s="188"/>
      <c r="B42510" s="188"/>
      <c r="C42510" s="188"/>
      <c r="D42510" s="189"/>
    </row>
    <row r="42511" spans="1:4">
      <c r="A42511" s="188"/>
      <c r="B42511" s="188"/>
      <c r="C42511" s="188"/>
      <c r="D42511" s="189"/>
    </row>
    <row r="42512" spans="1:4">
      <c r="A42512" s="188"/>
      <c r="B42512" s="188"/>
      <c r="C42512" s="188"/>
      <c r="D42512" s="189"/>
    </row>
    <row r="42513" spans="1:4">
      <c r="A42513" s="188"/>
      <c r="B42513" s="188"/>
      <c r="C42513" s="188"/>
      <c r="D42513" s="189"/>
    </row>
    <row r="42514" spans="1:4">
      <c r="A42514" s="188"/>
      <c r="B42514" s="188"/>
      <c r="C42514" s="188"/>
      <c r="D42514" s="189"/>
    </row>
    <row r="42515" spans="1:4">
      <c r="A42515" s="188"/>
      <c r="B42515" s="188"/>
      <c r="C42515" s="188"/>
      <c r="D42515" s="189"/>
    </row>
    <row r="42516" spans="1:4">
      <c r="A42516" s="188"/>
      <c r="B42516" s="188"/>
      <c r="C42516" s="188"/>
      <c r="D42516" s="189"/>
    </row>
    <row r="42517" spans="1:4">
      <c r="A42517" s="188"/>
      <c r="B42517" s="188"/>
      <c r="C42517" s="188"/>
      <c r="D42517" s="189"/>
    </row>
    <row r="42518" spans="1:4">
      <c r="A42518" s="188"/>
      <c r="B42518" s="188"/>
      <c r="C42518" s="188"/>
      <c r="D42518" s="189"/>
    </row>
    <row r="42519" spans="1:4">
      <c r="A42519" s="188"/>
      <c r="B42519" s="188"/>
      <c r="C42519" s="188"/>
      <c r="D42519" s="189"/>
    </row>
    <row r="42520" spans="1:4">
      <c r="A42520" s="188"/>
      <c r="B42520" s="188"/>
      <c r="C42520" s="188"/>
      <c r="D42520" s="189"/>
    </row>
    <row r="42521" spans="1:4">
      <c r="A42521" s="188"/>
      <c r="B42521" s="188"/>
      <c r="C42521" s="188"/>
      <c r="D42521" s="189"/>
    </row>
    <row r="42522" spans="1:4">
      <c r="A42522" s="188"/>
      <c r="B42522" s="188"/>
      <c r="C42522" s="188"/>
      <c r="D42522" s="189"/>
    </row>
    <row r="42523" spans="1:4">
      <c r="A42523" s="188"/>
      <c r="B42523" s="188"/>
      <c r="C42523" s="188"/>
      <c r="D42523" s="189"/>
    </row>
    <row r="42524" spans="1:4">
      <c r="A42524" s="188"/>
      <c r="B42524" s="188"/>
      <c r="C42524" s="188"/>
      <c r="D42524" s="189"/>
    </row>
    <row r="42525" spans="1:4">
      <c r="A42525" s="188"/>
      <c r="B42525" s="188"/>
      <c r="C42525" s="188"/>
      <c r="D42525" s="189"/>
    </row>
    <row r="42526" spans="1:4">
      <c r="A42526" s="188"/>
      <c r="B42526" s="188"/>
      <c r="C42526" s="188"/>
      <c r="D42526" s="189"/>
    </row>
    <row r="42527" spans="1:4">
      <c r="A42527" s="188"/>
      <c r="B42527" s="188"/>
      <c r="C42527" s="188"/>
      <c r="D42527" s="189"/>
    </row>
    <row r="42528" spans="1:4">
      <c r="A42528" s="188"/>
      <c r="B42528" s="188"/>
      <c r="C42528" s="188"/>
      <c r="D42528" s="189"/>
    </row>
    <row r="42529" spans="1:4">
      <c r="A42529" s="188"/>
      <c r="B42529" s="188"/>
      <c r="C42529" s="188"/>
      <c r="D42529" s="189"/>
    </row>
    <row r="42530" spans="1:4">
      <c r="A42530" s="188"/>
      <c r="B42530" s="188"/>
      <c r="C42530" s="188"/>
      <c r="D42530" s="189"/>
    </row>
    <row r="42531" spans="1:4">
      <c r="A42531" s="188"/>
      <c r="B42531" s="188"/>
      <c r="C42531" s="188"/>
      <c r="D42531" s="189"/>
    </row>
    <row r="42532" spans="1:4">
      <c r="A42532" s="188"/>
      <c r="B42532" s="188"/>
      <c r="C42532" s="188"/>
      <c r="D42532" s="189"/>
    </row>
    <row r="42533" spans="1:4">
      <c r="A42533" s="188"/>
      <c r="B42533" s="188"/>
      <c r="C42533" s="188"/>
      <c r="D42533" s="189"/>
    </row>
    <row r="42534" spans="1:4">
      <c r="A42534" s="188"/>
      <c r="B42534" s="188"/>
      <c r="C42534" s="188"/>
      <c r="D42534" s="189"/>
    </row>
    <row r="42535" spans="1:4">
      <c r="A42535" s="188"/>
      <c r="B42535" s="188"/>
      <c r="C42535" s="188"/>
      <c r="D42535" s="189"/>
    </row>
    <row r="42536" spans="1:4">
      <c r="A42536" s="188"/>
      <c r="B42536" s="188"/>
      <c r="C42536" s="188"/>
      <c r="D42536" s="189"/>
    </row>
    <row r="42537" spans="1:4">
      <c r="A42537" s="188"/>
      <c r="B42537" s="188"/>
      <c r="C42537" s="188"/>
      <c r="D42537" s="189"/>
    </row>
    <row r="42538" spans="1:4">
      <c r="A42538" s="188"/>
      <c r="B42538" s="188"/>
      <c r="C42538" s="188"/>
      <c r="D42538" s="189"/>
    </row>
    <row r="42539" spans="1:4">
      <c r="A42539" s="188"/>
      <c r="B42539" s="188"/>
      <c r="C42539" s="188"/>
      <c r="D42539" s="189"/>
    </row>
    <row r="42540" spans="1:4">
      <c r="A42540" s="188"/>
      <c r="B42540" s="188"/>
      <c r="C42540" s="188"/>
      <c r="D42540" s="189"/>
    </row>
    <row r="42541" spans="1:4">
      <c r="A42541" s="188"/>
      <c r="B42541" s="188"/>
      <c r="C42541" s="188"/>
      <c r="D42541" s="189"/>
    </row>
    <row r="42542" spans="1:4">
      <c r="A42542" s="188"/>
      <c r="B42542" s="188"/>
      <c r="C42542" s="188"/>
      <c r="D42542" s="189"/>
    </row>
    <row r="42543" spans="1:4">
      <c r="A42543" s="188"/>
      <c r="B42543" s="188"/>
      <c r="C42543" s="188"/>
      <c r="D42543" s="189"/>
    </row>
    <row r="42544" spans="1:4">
      <c r="A42544" s="188"/>
      <c r="B42544" s="188"/>
      <c r="C42544" s="188"/>
      <c r="D42544" s="189"/>
    </row>
    <row r="42545" spans="1:4">
      <c r="A42545" s="188"/>
      <c r="B42545" s="188"/>
      <c r="C42545" s="188"/>
      <c r="D42545" s="189"/>
    </row>
    <row r="42546" spans="1:4">
      <c r="A42546" s="188"/>
      <c r="B42546" s="188"/>
      <c r="C42546" s="188"/>
      <c r="D42546" s="189"/>
    </row>
    <row r="42547" spans="1:4">
      <c r="A42547" s="188"/>
      <c r="B42547" s="188"/>
      <c r="C42547" s="188"/>
      <c r="D42547" s="189"/>
    </row>
    <row r="42548" spans="1:4">
      <c r="A42548" s="188"/>
      <c r="B42548" s="188"/>
      <c r="C42548" s="188"/>
      <c r="D42548" s="189"/>
    </row>
    <row r="42549" spans="1:4">
      <c r="A42549" s="188"/>
      <c r="B42549" s="188"/>
      <c r="C42549" s="188"/>
      <c r="D42549" s="189"/>
    </row>
    <row r="42550" spans="1:4">
      <c r="A42550" s="188"/>
      <c r="B42550" s="188"/>
      <c r="C42550" s="188"/>
      <c r="D42550" s="189"/>
    </row>
    <row r="42551" spans="1:4">
      <c r="A42551" s="188"/>
      <c r="B42551" s="188"/>
      <c r="C42551" s="188"/>
      <c r="D42551" s="189"/>
    </row>
    <row r="42552" spans="1:4">
      <c r="A42552" s="188"/>
      <c r="B42552" s="188"/>
      <c r="C42552" s="188"/>
      <c r="D42552" s="189"/>
    </row>
    <row r="42553" spans="1:4">
      <c r="A42553" s="188"/>
      <c r="B42553" s="188"/>
      <c r="C42553" s="188"/>
      <c r="D42553" s="189"/>
    </row>
    <row r="42554" spans="1:4">
      <c r="A42554" s="188"/>
      <c r="B42554" s="188"/>
      <c r="C42554" s="188"/>
      <c r="D42554" s="189"/>
    </row>
    <row r="42555" spans="1:4">
      <c r="A42555" s="188"/>
      <c r="B42555" s="188"/>
      <c r="C42555" s="188"/>
      <c r="D42555" s="189"/>
    </row>
    <row r="42556" spans="1:4">
      <c r="A42556" s="188"/>
      <c r="B42556" s="188"/>
      <c r="C42556" s="188"/>
      <c r="D42556" s="189"/>
    </row>
    <row r="42557" spans="1:4">
      <c r="A42557" s="188"/>
      <c r="B42557" s="188"/>
      <c r="C42557" s="188"/>
      <c r="D42557" s="189"/>
    </row>
    <row r="42558" spans="1:4">
      <c r="A42558" s="188"/>
      <c r="B42558" s="188"/>
      <c r="C42558" s="188"/>
      <c r="D42558" s="189"/>
    </row>
    <row r="42559" spans="1:4">
      <c r="A42559" s="188"/>
      <c r="B42559" s="188"/>
      <c r="C42559" s="188"/>
      <c r="D42559" s="189"/>
    </row>
    <row r="42560" spans="1:4">
      <c r="A42560" s="188"/>
      <c r="B42560" s="188"/>
      <c r="C42560" s="188"/>
      <c r="D42560" s="189"/>
    </row>
    <row r="42561" spans="1:4">
      <c r="A42561" s="188"/>
      <c r="B42561" s="188"/>
      <c r="C42561" s="188"/>
      <c r="D42561" s="189"/>
    </row>
    <row r="42562" spans="1:4">
      <c r="A42562" s="188"/>
      <c r="B42562" s="188"/>
      <c r="C42562" s="188"/>
      <c r="D42562" s="189"/>
    </row>
    <row r="42563" spans="1:4">
      <c r="A42563" s="188"/>
      <c r="B42563" s="188"/>
      <c r="C42563" s="188"/>
      <c r="D42563" s="189"/>
    </row>
    <row r="42564" spans="1:4">
      <c r="A42564" s="188"/>
      <c r="B42564" s="188"/>
      <c r="C42564" s="188"/>
      <c r="D42564" s="189"/>
    </row>
    <row r="42565" spans="1:4">
      <c r="A42565" s="188"/>
      <c r="B42565" s="188"/>
      <c r="C42565" s="188"/>
      <c r="D42565" s="189"/>
    </row>
    <row r="42566" spans="1:4">
      <c r="A42566" s="188"/>
      <c r="B42566" s="188"/>
      <c r="C42566" s="188"/>
      <c r="D42566" s="189"/>
    </row>
    <row r="42567" spans="1:4">
      <c r="A42567" s="188"/>
      <c r="B42567" s="188"/>
      <c r="C42567" s="188"/>
      <c r="D42567" s="189"/>
    </row>
    <row r="42568" spans="1:4">
      <c r="A42568" s="188"/>
      <c r="B42568" s="188"/>
      <c r="C42568" s="188"/>
      <c r="D42568" s="189"/>
    </row>
    <row r="42569" spans="1:4">
      <c r="A42569" s="188"/>
      <c r="B42569" s="188"/>
      <c r="C42569" s="188"/>
      <c r="D42569" s="189"/>
    </row>
    <row r="42570" spans="1:4">
      <c r="A42570" s="188"/>
      <c r="B42570" s="188"/>
      <c r="C42570" s="188"/>
      <c r="D42570" s="189"/>
    </row>
    <row r="42571" spans="1:4">
      <c r="A42571" s="188"/>
      <c r="B42571" s="188"/>
      <c r="C42571" s="188"/>
      <c r="D42571" s="189"/>
    </row>
    <row r="42572" spans="1:4">
      <c r="A42572" s="188"/>
      <c r="B42572" s="188"/>
      <c r="C42572" s="188"/>
      <c r="D42572" s="189"/>
    </row>
    <row r="42573" spans="1:4">
      <c r="A42573" s="188"/>
      <c r="B42573" s="188"/>
      <c r="C42573" s="188"/>
      <c r="D42573" s="189"/>
    </row>
    <row r="42574" spans="1:4">
      <c r="A42574" s="188"/>
      <c r="B42574" s="188"/>
      <c r="C42574" s="188"/>
      <c r="D42574" s="189"/>
    </row>
    <row r="42575" spans="1:4">
      <c r="A42575" s="188"/>
      <c r="B42575" s="188"/>
      <c r="C42575" s="188"/>
      <c r="D42575" s="189"/>
    </row>
    <row r="42576" spans="1:4">
      <c r="A42576" s="188"/>
      <c r="B42576" s="188"/>
      <c r="C42576" s="188"/>
      <c r="D42576" s="189"/>
    </row>
    <row r="42577" spans="1:4">
      <c r="A42577" s="188"/>
      <c r="B42577" s="188"/>
      <c r="C42577" s="188"/>
      <c r="D42577" s="189"/>
    </row>
    <row r="42578" spans="1:4">
      <c r="A42578" s="188"/>
      <c r="B42578" s="188"/>
      <c r="C42578" s="188"/>
      <c r="D42578" s="189"/>
    </row>
    <row r="42579" spans="1:4">
      <c r="A42579" s="188"/>
      <c r="B42579" s="188"/>
      <c r="C42579" s="188"/>
      <c r="D42579" s="189"/>
    </row>
    <row r="42580" spans="1:4">
      <c r="A42580" s="188"/>
      <c r="B42580" s="188"/>
      <c r="C42580" s="188"/>
      <c r="D42580" s="189"/>
    </row>
    <row r="42581" spans="1:4">
      <c r="A42581" s="188"/>
      <c r="B42581" s="188"/>
      <c r="C42581" s="188"/>
      <c r="D42581" s="189"/>
    </row>
    <row r="42582" spans="1:4">
      <c r="A42582" s="188"/>
      <c r="B42582" s="188"/>
      <c r="C42582" s="188"/>
      <c r="D42582" s="189"/>
    </row>
    <row r="42583" spans="1:4">
      <c r="A42583" s="188"/>
      <c r="B42583" s="188"/>
      <c r="C42583" s="188"/>
      <c r="D42583" s="189"/>
    </row>
    <row r="42584" spans="1:4">
      <c r="A42584" s="188"/>
      <c r="B42584" s="188"/>
      <c r="C42584" s="188"/>
      <c r="D42584" s="189"/>
    </row>
    <row r="42585" spans="1:4">
      <c r="A42585" s="188"/>
      <c r="B42585" s="188"/>
      <c r="C42585" s="188"/>
      <c r="D42585" s="189"/>
    </row>
    <row r="42586" spans="1:4">
      <c r="A42586" s="188"/>
      <c r="B42586" s="188"/>
      <c r="C42586" s="188"/>
      <c r="D42586" s="189"/>
    </row>
    <row r="42587" spans="1:4">
      <c r="A42587" s="188"/>
      <c r="B42587" s="188"/>
      <c r="C42587" s="188"/>
      <c r="D42587" s="189"/>
    </row>
    <row r="42588" spans="1:4">
      <c r="A42588" s="188"/>
      <c r="B42588" s="188"/>
      <c r="C42588" s="188"/>
      <c r="D42588" s="189"/>
    </row>
    <row r="42589" spans="1:4">
      <c r="A42589" s="188"/>
      <c r="B42589" s="188"/>
      <c r="C42589" s="188"/>
      <c r="D42589" s="189"/>
    </row>
    <row r="42590" spans="1:4">
      <c r="A42590" s="188"/>
      <c r="B42590" s="188"/>
      <c r="C42590" s="188"/>
      <c r="D42590" s="189"/>
    </row>
    <row r="42591" spans="1:4">
      <c r="A42591" s="188"/>
      <c r="B42591" s="188"/>
      <c r="C42591" s="188"/>
      <c r="D42591" s="189"/>
    </row>
    <row r="42592" spans="1:4">
      <c r="A42592" s="188"/>
      <c r="B42592" s="188"/>
      <c r="C42592" s="188"/>
      <c r="D42592" s="189"/>
    </row>
    <row r="42593" spans="1:4">
      <c r="A42593" s="188"/>
      <c r="B42593" s="188"/>
      <c r="C42593" s="188"/>
      <c r="D42593" s="189"/>
    </row>
    <row r="42594" spans="1:4">
      <c r="A42594" s="188"/>
      <c r="B42594" s="188"/>
      <c r="C42594" s="188"/>
      <c r="D42594" s="189"/>
    </row>
    <row r="42595" spans="1:4">
      <c r="A42595" s="188"/>
      <c r="B42595" s="188"/>
      <c r="C42595" s="188"/>
      <c r="D42595" s="189"/>
    </row>
    <row r="42596" spans="1:4">
      <c r="A42596" s="188"/>
      <c r="B42596" s="188"/>
      <c r="C42596" s="188"/>
      <c r="D42596" s="189"/>
    </row>
    <row r="42597" spans="1:4">
      <c r="A42597" s="188"/>
      <c r="B42597" s="188"/>
      <c r="C42597" s="188"/>
      <c r="D42597" s="189"/>
    </row>
    <row r="42598" spans="1:4">
      <c r="A42598" s="188"/>
      <c r="B42598" s="188"/>
      <c r="C42598" s="188"/>
      <c r="D42598" s="189"/>
    </row>
    <row r="42599" spans="1:4">
      <c r="A42599" s="188"/>
      <c r="B42599" s="188"/>
      <c r="C42599" s="188"/>
      <c r="D42599" s="189"/>
    </row>
    <row r="42600" spans="1:4">
      <c r="A42600" s="188"/>
      <c r="B42600" s="188"/>
      <c r="C42600" s="188"/>
      <c r="D42600" s="189"/>
    </row>
    <row r="42601" spans="1:4">
      <c r="A42601" s="188"/>
      <c r="B42601" s="188"/>
      <c r="C42601" s="188"/>
      <c r="D42601" s="189"/>
    </row>
    <row r="42602" spans="1:4">
      <c r="A42602" s="188"/>
      <c r="B42602" s="188"/>
      <c r="C42602" s="188"/>
      <c r="D42602" s="189"/>
    </row>
    <row r="42603" spans="1:4">
      <c r="A42603" s="188"/>
      <c r="B42603" s="188"/>
      <c r="C42603" s="188"/>
      <c r="D42603" s="189"/>
    </row>
    <row r="42604" spans="1:4">
      <c r="A42604" s="188"/>
      <c r="B42604" s="188"/>
      <c r="C42604" s="188"/>
      <c r="D42604" s="189"/>
    </row>
    <row r="42605" spans="1:4">
      <c r="A42605" s="188"/>
      <c r="B42605" s="188"/>
      <c r="C42605" s="188"/>
      <c r="D42605" s="189"/>
    </row>
    <row r="42606" spans="1:4">
      <c r="A42606" s="188"/>
      <c r="B42606" s="188"/>
      <c r="C42606" s="188"/>
      <c r="D42606" s="189"/>
    </row>
    <row r="42607" spans="1:4">
      <c r="A42607" s="188"/>
      <c r="B42607" s="188"/>
      <c r="C42607" s="188"/>
      <c r="D42607" s="189"/>
    </row>
    <row r="42608" spans="1:4">
      <c r="A42608" s="188"/>
      <c r="B42608" s="188"/>
      <c r="C42608" s="188"/>
      <c r="D42608" s="189"/>
    </row>
    <row r="42609" spans="1:4">
      <c r="A42609" s="188"/>
      <c r="B42609" s="188"/>
      <c r="C42609" s="188"/>
      <c r="D42609" s="189"/>
    </row>
    <row r="42610" spans="1:4">
      <c r="A42610" s="188"/>
      <c r="B42610" s="188"/>
      <c r="C42610" s="188"/>
      <c r="D42610" s="189"/>
    </row>
    <row r="42611" spans="1:4">
      <c r="A42611" s="188"/>
      <c r="B42611" s="188"/>
      <c r="C42611" s="188"/>
      <c r="D42611" s="189"/>
    </row>
    <row r="42612" spans="1:4">
      <c r="A42612" s="188"/>
      <c r="B42612" s="188"/>
      <c r="C42612" s="188"/>
      <c r="D42612" s="189"/>
    </row>
    <row r="42613" spans="1:4">
      <c r="A42613" s="188"/>
      <c r="B42613" s="188"/>
      <c r="C42613" s="188"/>
      <c r="D42613" s="189"/>
    </row>
    <row r="42614" spans="1:4">
      <c r="A42614" s="188"/>
      <c r="B42614" s="188"/>
      <c r="C42614" s="188"/>
      <c r="D42614" s="189"/>
    </row>
    <row r="42615" spans="1:4">
      <c r="A42615" s="188"/>
      <c r="B42615" s="188"/>
      <c r="C42615" s="188"/>
      <c r="D42615" s="189"/>
    </row>
    <row r="42616" spans="1:4">
      <c r="A42616" s="188"/>
      <c r="B42616" s="188"/>
      <c r="C42616" s="188"/>
      <c r="D42616" s="189"/>
    </row>
    <row r="42617" spans="1:4">
      <c r="A42617" s="188"/>
      <c r="B42617" s="188"/>
      <c r="C42617" s="188"/>
      <c r="D42617" s="189"/>
    </row>
    <row r="42618" spans="1:4">
      <c r="A42618" s="188"/>
      <c r="B42618" s="188"/>
      <c r="C42618" s="188"/>
      <c r="D42618" s="189"/>
    </row>
    <row r="42619" spans="1:4">
      <c r="A42619" s="188"/>
      <c r="B42619" s="188"/>
      <c r="C42619" s="188"/>
      <c r="D42619" s="189"/>
    </row>
    <row r="42620" spans="1:4">
      <c r="A42620" s="188"/>
      <c r="B42620" s="188"/>
      <c r="C42620" s="188"/>
      <c r="D42620" s="189"/>
    </row>
    <row r="42621" spans="1:4">
      <c r="A42621" s="188"/>
      <c r="B42621" s="188"/>
      <c r="C42621" s="188"/>
      <c r="D42621" s="189"/>
    </row>
    <row r="42622" spans="1:4">
      <c r="A42622" s="188"/>
      <c r="B42622" s="188"/>
      <c r="C42622" s="188"/>
      <c r="D42622" s="189"/>
    </row>
    <row r="42623" spans="1:4">
      <c r="A42623" s="188"/>
      <c r="B42623" s="188"/>
      <c r="C42623" s="188"/>
      <c r="D42623" s="189"/>
    </row>
    <row r="42624" spans="1:4">
      <c r="A42624" s="188"/>
      <c r="B42624" s="188"/>
      <c r="C42624" s="188"/>
      <c r="D42624" s="189"/>
    </row>
    <row r="42625" spans="1:4">
      <c r="A42625" s="188"/>
      <c r="B42625" s="188"/>
      <c r="C42625" s="188"/>
      <c r="D42625" s="189"/>
    </row>
    <row r="42626" spans="1:4">
      <c r="A42626" s="188"/>
      <c r="B42626" s="188"/>
      <c r="C42626" s="188"/>
      <c r="D42626" s="189"/>
    </row>
    <row r="42627" spans="1:4">
      <c r="A42627" s="188"/>
      <c r="B42627" s="188"/>
      <c r="C42627" s="188"/>
      <c r="D42627" s="189"/>
    </row>
    <row r="42628" spans="1:4">
      <c r="A42628" s="188"/>
      <c r="B42628" s="188"/>
      <c r="C42628" s="188"/>
      <c r="D42628" s="189"/>
    </row>
    <row r="42629" spans="1:4">
      <c r="A42629" s="188"/>
      <c r="B42629" s="188"/>
      <c r="C42629" s="188"/>
      <c r="D42629" s="189"/>
    </row>
    <row r="42630" spans="1:4">
      <c r="A42630" s="188"/>
      <c r="B42630" s="188"/>
      <c r="C42630" s="188"/>
      <c r="D42630" s="189"/>
    </row>
    <row r="42631" spans="1:4">
      <c r="A42631" s="188"/>
      <c r="B42631" s="188"/>
      <c r="C42631" s="188"/>
      <c r="D42631" s="189"/>
    </row>
    <row r="42632" spans="1:4">
      <c r="A42632" s="188"/>
      <c r="B42632" s="188"/>
      <c r="C42632" s="188"/>
      <c r="D42632" s="189"/>
    </row>
    <row r="42633" spans="1:4">
      <c r="A42633" s="188"/>
      <c r="B42633" s="188"/>
      <c r="C42633" s="188"/>
      <c r="D42633" s="189"/>
    </row>
    <row r="42634" spans="1:4">
      <c r="A42634" s="188"/>
      <c r="B42634" s="188"/>
      <c r="C42634" s="188"/>
      <c r="D42634" s="189"/>
    </row>
    <row r="42635" spans="1:4">
      <c r="A42635" s="188"/>
      <c r="B42635" s="188"/>
      <c r="C42635" s="188"/>
      <c r="D42635" s="189"/>
    </row>
    <row r="42636" spans="1:4">
      <c r="A42636" s="188"/>
      <c r="B42636" s="188"/>
      <c r="C42636" s="188"/>
      <c r="D42636" s="189"/>
    </row>
    <row r="42637" spans="1:4">
      <c r="A42637" s="188"/>
      <c r="B42637" s="188"/>
      <c r="C42637" s="188"/>
      <c r="D42637" s="189"/>
    </row>
    <row r="42638" spans="1:4">
      <c r="A42638" s="188"/>
      <c r="B42638" s="188"/>
      <c r="C42638" s="188"/>
      <c r="D42638" s="189"/>
    </row>
    <row r="42639" spans="1:4">
      <c r="A42639" s="188"/>
      <c r="B42639" s="188"/>
      <c r="C42639" s="188"/>
      <c r="D42639" s="189"/>
    </row>
    <row r="42640" spans="1:4">
      <c r="A42640" s="188"/>
      <c r="B42640" s="188"/>
      <c r="C42640" s="188"/>
      <c r="D42640" s="189"/>
    </row>
    <row r="42641" spans="1:4">
      <c r="A42641" s="188"/>
      <c r="B42641" s="188"/>
      <c r="C42641" s="188"/>
      <c r="D42641" s="189"/>
    </row>
    <row r="42642" spans="1:4">
      <c r="A42642" s="188"/>
      <c r="B42642" s="188"/>
      <c r="C42642" s="188"/>
      <c r="D42642" s="189"/>
    </row>
    <row r="42643" spans="1:4">
      <c r="A42643" s="188"/>
      <c r="B42643" s="188"/>
      <c r="C42643" s="188"/>
      <c r="D42643" s="189"/>
    </row>
    <row r="42644" spans="1:4">
      <c r="A42644" s="188"/>
      <c r="B42644" s="188"/>
      <c r="C42644" s="188"/>
      <c r="D42644" s="189"/>
    </row>
    <row r="42645" spans="1:4">
      <c r="A42645" s="188"/>
      <c r="B42645" s="188"/>
      <c r="C42645" s="188"/>
      <c r="D42645" s="189"/>
    </row>
    <row r="42646" spans="1:4">
      <c r="A42646" s="188"/>
      <c r="B42646" s="188"/>
      <c r="C42646" s="188"/>
      <c r="D42646" s="189"/>
    </row>
    <row r="42647" spans="1:4">
      <c r="A42647" s="188"/>
      <c r="B42647" s="188"/>
      <c r="C42647" s="188"/>
      <c r="D42647" s="189"/>
    </row>
    <row r="42648" spans="1:4">
      <c r="A42648" s="188"/>
      <c r="B42648" s="188"/>
      <c r="C42648" s="188"/>
      <c r="D42648" s="189"/>
    </row>
    <row r="42649" spans="1:4">
      <c r="A42649" s="188"/>
      <c r="B42649" s="188"/>
      <c r="C42649" s="188"/>
      <c r="D42649" s="189"/>
    </row>
    <row r="42650" spans="1:4">
      <c r="A42650" s="188"/>
      <c r="B42650" s="188"/>
      <c r="C42650" s="188"/>
      <c r="D42650" s="189"/>
    </row>
    <row r="42651" spans="1:4">
      <c r="A42651" s="188"/>
      <c r="B42651" s="188"/>
      <c r="C42651" s="188"/>
      <c r="D42651" s="189"/>
    </row>
    <row r="42652" spans="1:4">
      <c r="A42652" s="188"/>
      <c r="B42652" s="188"/>
      <c r="C42652" s="188"/>
      <c r="D42652" s="189"/>
    </row>
    <row r="42653" spans="1:4">
      <c r="A42653" s="188"/>
      <c r="B42653" s="188"/>
      <c r="C42653" s="188"/>
      <c r="D42653" s="189"/>
    </row>
    <row r="42654" spans="1:4">
      <c r="A42654" s="188"/>
      <c r="B42654" s="188"/>
      <c r="C42654" s="188"/>
      <c r="D42654" s="189"/>
    </row>
    <row r="42655" spans="1:4">
      <c r="A42655" s="188"/>
      <c r="B42655" s="188"/>
      <c r="C42655" s="188"/>
      <c r="D42655" s="189"/>
    </row>
    <row r="42656" spans="1:4">
      <c r="A42656" s="188"/>
      <c r="B42656" s="188"/>
      <c r="C42656" s="188"/>
      <c r="D42656" s="189"/>
    </row>
    <row r="42657" spans="1:4">
      <c r="A42657" s="188"/>
      <c r="B42657" s="188"/>
      <c r="C42657" s="188"/>
      <c r="D42657" s="189"/>
    </row>
    <row r="42658" spans="1:4">
      <c r="A42658" s="188"/>
      <c r="B42658" s="188"/>
      <c r="C42658" s="188"/>
      <c r="D42658" s="189"/>
    </row>
    <row r="42659" spans="1:4">
      <c r="A42659" s="188"/>
      <c r="B42659" s="188"/>
      <c r="C42659" s="188"/>
      <c r="D42659" s="189"/>
    </row>
    <row r="42660" spans="1:4">
      <c r="A42660" s="188"/>
      <c r="B42660" s="188"/>
      <c r="C42660" s="188"/>
      <c r="D42660" s="189"/>
    </row>
    <row r="42661" spans="1:4">
      <c r="A42661" s="188"/>
      <c r="B42661" s="188"/>
      <c r="C42661" s="188"/>
      <c r="D42661" s="189"/>
    </row>
    <row r="42662" spans="1:4">
      <c r="A42662" s="188"/>
      <c r="B42662" s="188"/>
      <c r="C42662" s="188"/>
      <c r="D42662" s="189"/>
    </row>
    <row r="42663" spans="1:4">
      <c r="A42663" s="188"/>
      <c r="B42663" s="188"/>
      <c r="C42663" s="188"/>
      <c r="D42663" s="189"/>
    </row>
    <row r="42664" spans="1:4">
      <c r="A42664" s="188"/>
      <c r="B42664" s="188"/>
      <c r="C42664" s="188"/>
      <c r="D42664" s="189"/>
    </row>
    <row r="42665" spans="1:4">
      <c r="A42665" s="188"/>
      <c r="B42665" s="188"/>
      <c r="C42665" s="188"/>
      <c r="D42665" s="189"/>
    </row>
    <row r="42666" spans="1:4">
      <c r="A42666" s="188"/>
      <c r="B42666" s="188"/>
      <c r="C42666" s="188"/>
      <c r="D42666" s="189"/>
    </row>
    <row r="42667" spans="1:4">
      <c r="A42667" s="188"/>
      <c r="B42667" s="188"/>
      <c r="C42667" s="188"/>
      <c r="D42667" s="189"/>
    </row>
    <row r="42668" spans="1:4">
      <c r="A42668" s="188"/>
      <c r="B42668" s="188"/>
      <c r="C42668" s="188"/>
      <c r="D42668" s="189"/>
    </row>
    <row r="42669" spans="1:4">
      <c r="A42669" s="188"/>
      <c r="B42669" s="188"/>
      <c r="C42669" s="188"/>
      <c r="D42669" s="189"/>
    </row>
    <row r="42670" spans="1:4">
      <c r="A42670" s="188"/>
      <c r="B42670" s="188"/>
      <c r="C42670" s="188"/>
      <c r="D42670" s="189"/>
    </row>
    <row r="42671" spans="1:4">
      <c r="A42671" s="188"/>
      <c r="B42671" s="188"/>
      <c r="C42671" s="188"/>
      <c r="D42671" s="189"/>
    </row>
    <row r="42672" spans="1:4">
      <c r="A42672" s="188"/>
      <c r="B42672" s="188"/>
      <c r="C42672" s="188"/>
      <c r="D42672" s="189"/>
    </row>
    <row r="42673" spans="1:4">
      <c r="A42673" s="188"/>
      <c r="B42673" s="188"/>
      <c r="C42673" s="188"/>
      <c r="D42673" s="189"/>
    </row>
    <row r="42674" spans="1:4">
      <c r="A42674" s="188"/>
      <c r="B42674" s="188"/>
      <c r="C42674" s="188"/>
      <c r="D42674" s="189"/>
    </row>
    <row r="42675" spans="1:4">
      <c r="A42675" s="188"/>
      <c r="B42675" s="188"/>
      <c r="C42675" s="188"/>
      <c r="D42675" s="189"/>
    </row>
    <row r="42676" spans="1:4">
      <c r="A42676" s="188"/>
      <c r="B42676" s="188"/>
      <c r="C42676" s="188"/>
      <c r="D42676" s="189"/>
    </row>
    <row r="42677" spans="1:4">
      <c r="A42677" s="188"/>
      <c r="B42677" s="188"/>
      <c r="C42677" s="188"/>
      <c r="D42677" s="189"/>
    </row>
    <row r="42678" spans="1:4">
      <c r="A42678" s="188"/>
      <c r="B42678" s="188"/>
      <c r="C42678" s="188"/>
      <c r="D42678" s="189"/>
    </row>
    <row r="42679" spans="1:4">
      <c r="A42679" s="188"/>
      <c r="B42679" s="188"/>
      <c r="C42679" s="188"/>
      <c r="D42679" s="189"/>
    </row>
    <row r="42680" spans="1:4">
      <c r="A42680" s="188"/>
      <c r="B42680" s="188"/>
      <c r="C42680" s="188"/>
      <c r="D42680" s="189"/>
    </row>
    <row r="42681" spans="1:4">
      <c r="A42681" s="188"/>
      <c r="B42681" s="188"/>
      <c r="C42681" s="188"/>
      <c r="D42681" s="189"/>
    </row>
    <row r="42682" spans="1:4">
      <c r="A42682" s="188"/>
      <c r="B42682" s="188"/>
      <c r="C42682" s="188"/>
      <c r="D42682" s="189"/>
    </row>
    <row r="42683" spans="1:4">
      <c r="A42683" s="188"/>
      <c r="B42683" s="188"/>
      <c r="C42683" s="188"/>
      <c r="D42683" s="189"/>
    </row>
    <row r="42684" spans="1:4">
      <c r="A42684" s="188"/>
      <c r="B42684" s="188"/>
      <c r="C42684" s="188"/>
      <c r="D42684" s="189"/>
    </row>
    <row r="42685" spans="1:4">
      <c r="A42685" s="188"/>
      <c r="B42685" s="188"/>
      <c r="C42685" s="188"/>
      <c r="D42685" s="189"/>
    </row>
    <row r="42686" spans="1:4">
      <c r="A42686" s="188"/>
      <c r="B42686" s="188"/>
      <c r="C42686" s="188"/>
      <c r="D42686" s="189"/>
    </row>
    <row r="42687" spans="1:4">
      <c r="A42687" s="188"/>
      <c r="B42687" s="188"/>
      <c r="C42687" s="188"/>
      <c r="D42687" s="189"/>
    </row>
    <row r="42688" spans="1:4">
      <c r="A42688" s="188"/>
      <c r="B42688" s="188"/>
      <c r="C42688" s="188"/>
      <c r="D42688" s="189"/>
    </row>
    <row r="42689" spans="1:4">
      <c r="A42689" s="188"/>
      <c r="B42689" s="188"/>
      <c r="C42689" s="188"/>
      <c r="D42689" s="189"/>
    </row>
    <row r="42690" spans="1:4">
      <c r="A42690" s="188"/>
      <c r="B42690" s="188"/>
      <c r="C42690" s="188"/>
      <c r="D42690" s="189"/>
    </row>
    <row r="42691" spans="1:4">
      <c r="A42691" s="188"/>
      <c r="B42691" s="188"/>
      <c r="C42691" s="188"/>
      <c r="D42691" s="189"/>
    </row>
    <row r="42692" spans="1:4">
      <c r="A42692" s="188"/>
      <c r="B42692" s="188"/>
      <c r="C42692" s="188"/>
      <c r="D42692" s="189"/>
    </row>
    <row r="42693" spans="1:4">
      <c r="A42693" s="188"/>
      <c r="B42693" s="188"/>
      <c r="C42693" s="188"/>
      <c r="D42693" s="189"/>
    </row>
    <row r="42694" spans="1:4">
      <c r="A42694" s="188"/>
      <c r="B42694" s="188"/>
      <c r="C42694" s="188"/>
      <c r="D42694" s="189"/>
    </row>
    <row r="42695" spans="1:4">
      <c r="A42695" s="188"/>
      <c r="B42695" s="188"/>
      <c r="C42695" s="188"/>
      <c r="D42695" s="189"/>
    </row>
    <row r="42696" spans="1:4">
      <c r="A42696" s="188"/>
      <c r="B42696" s="188"/>
      <c r="C42696" s="188"/>
      <c r="D42696" s="189"/>
    </row>
    <row r="42697" spans="1:4">
      <c r="A42697" s="188"/>
      <c r="B42697" s="188"/>
      <c r="C42697" s="188"/>
      <c r="D42697" s="189"/>
    </row>
    <row r="42698" spans="1:4">
      <c r="A42698" s="188"/>
      <c r="B42698" s="188"/>
      <c r="C42698" s="188"/>
      <c r="D42698" s="189"/>
    </row>
    <row r="42699" spans="1:4">
      <c r="A42699" s="188"/>
      <c r="B42699" s="188"/>
      <c r="C42699" s="188"/>
      <c r="D42699" s="189"/>
    </row>
    <row r="42700" spans="1:4">
      <c r="A42700" s="188"/>
      <c r="B42700" s="188"/>
      <c r="C42700" s="188"/>
      <c r="D42700" s="189"/>
    </row>
    <row r="42701" spans="1:4">
      <c r="A42701" s="188"/>
      <c r="B42701" s="188"/>
      <c r="C42701" s="188"/>
      <c r="D42701" s="189"/>
    </row>
    <row r="42702" spans="1:4">
      <c r="A42702" s="188"/>
      <c r="B42702" s="188"/>
      <c r="C42702" s="188"/>
      <c r="D42702" s="189"/>
    </row>
    <row r="42703" spans="1:4">
      <c r="A42703" s="188"/>
      <c r="B42703" s="188"/>
      <c r="C42703" s="188"/>
      <c r="D42703" s="189"/>
    </row>
    <row r="42704" spans="1:4">
      <c r="A42704" s="188"/>
      <c r="B42704" s="188"/>
      <c r="C42704" s="188"/>
      <c r="D42704" s="189"/>
    </row>
    <row r="42705" spans="1:4">
      <c r="A42705" s="188"/>
      <c r="B42705" s="188"/>
      <c r="C42705" s="188"/>
      <c r="D42705" s="189"/>
    </row>
    <row r="42706" spans="1:4">
      <c r="A42706" s="188"/>
      <c r="B42706" s="188"/>
      <c r="C42706" s="188"/>
      <c r="D42706" s="189"/>
    </row>
    <row r="42707" spans="1:4">
      <c r="A42707" s="188"/>
      <c r="B42707" s="188"/>
      <c r="C42707" s="188"/>
      <c r="D42707" s="189"/>
    </row>
    <row r="42708" spans="1:4">
      <c r="A42708" s="188"/>
      <c r="B42708" s="188"/>
      <c r="C42708" s="188"/>
      <c r="D42708" s="189"/>
    </row>
    <row r="42709" spans="1:4">
      <c r="A42709" s="188"/>
      <c r="B42709" s="188"/>
      <c r="C42709" s="188"/>
      <c r="D42709" s="189"/>
    </row>
    <row r="42710" spans="1:4">
      <c r="A42710" s="188"/>
      <c r="B42710" s="188"/>
      <c r="C42710" s="188"/>
      <c r="D42710" s="189"/>
    </row>
    <row r="42711" spans="1:4">
      <c r="A42711" s="188"/>
      <c r="B42711" s="188"/>
      <c r="C42711" s="188"/>
      <c r="D42711" s="189"/>
    </row>
    <row r="42712" spans="1:4">
      <c r="A42712" s="188"/>
      <c r="B42712" s="188"/>
      <c r="C42712" s="188"/>
      <c r="D42712" s="189"/>
    </row>
    <row r="42713" spans="1:4">
      <c r="A42713" s="188"/>
      <c r="B42713" s="188"/>
      <c r="C42713" s="188"/>
      <c r="D42713" s="189"/>
    </row>
    <row r="42714" spans="1:4">
      <c r="A42714" s="188"/>
      <c r="B42714" s="188"/>
      <c r="C42714" s="188"/>
      <c r="D42714" s="189"/>
    </row>
    <row r="42715" spans="1:4">
      <c r="A42715" s="188"/>
      <c r="B42715" s="188"/>
      <c r="C42715" s="188"/>
      <c r="D42715" s="189"/>
    </row>
    <row r="42716" spans="1:4">
      <c r="A42716" s="188"/>
      <c r="B42716" s="188"/>
      <c r="C42716" s="188"/>
      <c r="D42716" s="189"/>
    </row>
    <row r="42717" spans="1:4">
      <c r="A42717" s="188"/>
      <c r="B42717" s="188"/>
      <c r="C42717" s="188"/>
      <c r="D42717" s="189"/>
    </row>
    <row r="42718" spans="1:4">
      <c r="A42718" s="188"/>
      <c r="B42718" s="188"/>
      <c r="C42718" s="188"/>
      <c r="D42718" s="189"/>
    </row>
    <row r="42719" spans="1:4">
      <c r="A42719" s="188"/>
      <c r="B42719" s="188"/>
      <c r="C42719" s="188"/>
      <c r="D42719" s="189"/>
    </row>
    <row r="42720" spans="1:4">
      <c r="A42720" s="188"/>
      <c r="B42720" s="188"/>
      <c r="C42720" s="188"/>
      <c r="D42720" s="189"/>
    </row>
    <row r="42721" spans="1:4">
      <c r="A42721" s="188"/>
      <c r="B42721" s="188"/>
      <c r="C42721" s="188"/>
      <c r="D42721" s="189"/>
    </row>
    <row r="42722" spans="1:4">
      <c r="A42722" s="188"/>
      <c r="B42722" s="188"/>
      <c r="C42722" s="188"/>
      <c r="D42722" s="189"/>
    </row>
    <row r="42723" spans="1:4">
      <c r="A42723" s="188"/>
      <c r="B42723" s="188"/>
      <c r="C42723" s="188"/>
      <c r="D42723" s="189"/>
    </row>
    <row r="42724" spans="1:4">
      <c r="A42724" s="188"/>
      <c r="B42724" s="188"/>
      <c r="C42724" s="188"/>
      <c r="D42724" s="189"/>
    </row>
    <row r="42725" spans="1:4">
      <c r="A42725" s="188"/>
      <c r="B42725" s="188"/>
      <c r="C42725" s="188"/>
      <c r="D42725" s="189"/>
    </row>
    <row r="42726" spans="1:4">
      <c r="A42726" s="188"/>
      <c r="B42726" s="188"/>
      <c r="C42726" s="188"/>
      <c r="D42726" s="189"/>
    </row>
    <row r="42727" spans="1:4">
      <c r="A42727" s="188"/>
      <c r="B42727" s="188"/>
      <c r="C42727" s="188"/>
      <c r="D42727" s="189"/>
    </row>
    <row r="42728" spans="1:4">
      <c r="A42728" s="188"/>
      <c r="B42728" s="188"/>
      <c r="C42728" s="188"/>
      <c r="D42728" s="189"/>
    </row>
    <row r="42729" spans="1:4">
      <c r="A42729" s="188"/>
      <c r="B42729" s="188"/>
      <c r="C42729" s="188"/>
      <c r="D42729" s="189"/>
    </row>
    <row r="42730" spans="1:4">
      <c r="A42730" s="188"/>
      <c r="B42730" s="188"/>
      <c r="C42730" s="188"/>
      <c r="D42730" s="189"/>
    </row>
    <row r="42731" spans="1:4">
      <c r="A42731" s="188"/>
      <c r="B42731" s="188"/>
      <c r="C42731" s="188"/>
      <c r="D42731" s="189"/>
    </row>
    <row r="42732" spans="1:4">
      <c r="A42732" s="188"/>
      <c r="B42732" s="188"/>
      <c r="C42732" s="188"/>
      <c r="D42732" s="189"/>
    </row>
    <row r="42733" spans="1:4">
      <c r="A42733" s="188"/>
      <c r="B42733" s="188"/>
      <c r="C42733" s="188"/>
      <c r="D42733" s="189"/>
    </row>
    <row r="42734" spans="1:4">
      <c r="A42734" s="188"/>
      <c r="B42734" s="188"/>
      <c r="C42734" s="188"/>
      <c r="D42734" s="189"/>
    </row>
    <row r="42735" spans="1:4">
      <c r="A42735" s="188"/>
      <c r="B42735" s="188"/>
      <c r="C42735" s="188"/>
      <c r="D42735" s="189"/>
    </row>
    <row r="42736" spans="1:4">
      <c r="A42736" s="188"/>
      <c r="B42736" s="188"/>
      <c r="C42736" s="188"/>
      <c r="D42736" s="189"/>
    </row>
    <row r="42737" spans="1:4">
      <c r="A42737" s="188"/>
      <c r="B42737" s="188"/>
      <c r="C42737" s="188"/>
      <c r="D42737" s="189"/>
    </row>
    <row r="42738" spans="1:4">
      <c r="A42738" s="188"/>
      <c r="B42738" s="188"/>
      <c r="C42738" s="188"/>
      <c r="D42738" s="189"/>
    </row>
    <row r="42739" spans="1:4">
      <c r="A42739" s="188"/>
      <c r="B42739" s="188"/>
      <c r="C42739" s="188"/>
      <c r="D42739" s="189"/>
    </row>
    <row r="42740" spans="1:4">
      <c r="A42740" s="188"/>
      <c r="B42740" s="188"/>
      <c r="C42740" s="188"/>
      <c r="D42740" s="189"/>
    </row>
    <row r="42741" spans="1:4">
      <c r="A42741" s="188"/>
      <c r="B42741" s="188"/>
      <c r="C42741" s="188"/>
      <c r="D42741" s="189"/>
    </row>
    <row r="42742" spans="1:4">
      <c r="A42742" s="188"/>
      <c r="B42742" s="188"/>
      <c r="C42742" s="188"/>
      <c r="D42742" s="189"/>
    </row>
    <row r="42743" spans="1:4">
      <c r="A42743" s="188"/>
      <c r="B42743" s="188"/>
      <c r="C42743" s="188"/>
      <c r="D42743" s="189"/>
    </row>
    <row r="42744" spans="1:4">
      <c r="A42744" s="188"/>
      <c r="B42744" s="188"/>
      <c r="C42744" s="188"/>
      <c r="D42744" s="189"/>
    </row>
    <row r="42745" spans="1:4">
      <c r="A42745" s="188"/>
      <c r="B42745" s="188"/>
      <c r="C42745" s="188"/>
      <c r="D42745" s="189"/>
    </row>
    <row r="42746" spans="1:4">
      <c r="A42746" s="188"/>
      <c r="B42746" s="188"/>
      <c r="C42746" s="188"/>
      <c r="D42746" s="189"/>
    </row>
    <row r="42747" spans="1:4">
      <c r="A42747" s="188"/>
      <c r="B42747" s="188"/>
      <c r="C42747" s="188"/>
      <c r="D42747" s="189"/>
    </row>
    <row r="42748" spans="1:4">
      <c r="A42748" s="188"/>
      <c r="B42748" s="188"/>
      <c r="C42748" s="188"/>
      <c r="D42748" s="189"/>
    </row>
    <row r="42749" spans="1:4">
      <c r="A42749" s="188"/>
      <c r="B42749" s="188"/>
      <c r="C42749" s="188"/>
      <c r="D42749" s="189"/>
    </row>
    <row r="42750" spans="1:4">
      <c r="A42750" s="188"/>
      <c r="B42750" s="188"/>
      <c r="C42750" s="188"/>
      <c r="D42750" s="189"/>
    </row>
    <row r="42751" spans="1:4">
      <c r="A42751" s="188"/>
      <c r="B42751" s="188"/>
      <c r="C42751" s="188"/>
      <c r="D42751" s="189"/>
    </row>
    <row r="42752" spans="1:4">
      <c r="A42752" s="188"/>
      <c r="B42752" s="188"/>
      <c r="C42752" s="188"/>
      <c r="D42752" s="189"/>
    </row>
    <row r="42753" spans="1:4">
      <c r="A42753" s="188"/>
      <c r="B42753" s="188"/>
      <c r="C42753" s="188"/>
      <c r="D42753" s="189"/>
    </row>
    <row r="42754" spans="1:4">
      <c r="A42754" s="188"/>
      <c r="B42754" s="188"/>
      <c r="C42754" s="188"/>
      <c r="D42754" s="189"/>
    </row>
    <row r="42755" spans="1:4">
      <c r="A42755" s="188"/>
      <c r="B42755" s="188"/>
      <c r="C42755" s="188"/>
      <c r="D42755" s="189"/>
    </row>
    <row r="42756" spans="1:4">
      <c r="A42756" s="188"/>
      <c r="B42756" s="188"/>
      <c r="C42756" s="188"/>
      <c r="D42756" s="189"/>
    </row>
    <row r="42757" spans="1:4">
      <c r="A42757" s="188"/>
      <c r="B42757" s="188"/>
      <c r="C42757" s="188"/>
      <c r="D42757" s="189"/>
    </row>
    <row r="42758" spans="1:4">
      <c r="A42758" s="188"/>
      <c r="B42758" s="188"/>
      <c r="C42758" s="188"/>
      <c r="D42758" s="189"/>
    </row>
    <row r="42759" spans="1:4">
      <c r="A42759" s="188"/>
      <c r="B42759" s="188"/>
      <c r="C42759" s="188"/>
      <c r="D42759" s="189"/>
    </row>
    <row r="42760" spans="1:4">
      <c r="A42760" s="188"/>
      <c r="B42760" s="188"/>
      <c r="C42760" s="188"/>
      <c r="D42760" s="189"/>
    </row>
    <row r="42761" spans="1:4">
      <c r="A42761" s="188"/>
      <c r="B42761" s="188"/>
      <c r="C42761" s="188"/>
      <c r="D42761" s="189"/>
    </row>
    <row r="42762" spans="1:4">
      <c r="A42762" s="188"/>
      <c r="B42762" s="188"/>
      <c r="C42762" s="188"/>
      <c r="D42762" s="189"/>
    </row>
    <row r="42763" spans="1:4">
      <c r="A42763" s="188"/>
      <c r="B42763" s="188"/>
      <c r="C42763" s="188"/>
      <c r="D42763" s="189"/>
    </row>
    <row r="42764" spans="1:4">
      <c r="A42764" s="188"/>
      <c r="B42764" s="188"/>
      <c r="C42764" s="188"/>
      <c r="D42764" s="189"/>
    </row>
    <row r="42765" spans="1:4">
      <c r="A42765" s="188"/>
      <c r="B42765" s="188"/>
      <c r="C42765" s="188"/>
      <c r="D42765" s="189"/>
    </row>
    <row r="42766" spans="1:4">
      <c r="A42766" s="188"/>
      <c r="B42766" s="188"/>
      <c r="C42766" s="188"/>
      <c r="D42766" s="189"/>
    </row>
    <row r="42767" spans="1:4">
      <c r="A42767" s="188"/>
      <c r="B42767" s="188"/>
      <c r="C42767" s="188"/>
      <c r="D42767" s="189"/>
    </row>
    <row r="42768" spans="1:4">
      <c r="A42768" s="188"/>
      <c r="B42768" s="188"/>
      <c r="C42768" s="188"/>
      <c r="D42768" s="189"/>
    </row>
    <row r="42769" spans="1:4">
      <c r="A42769" s="188"/>
      <c r="B42769" s="188"/>
      <c r="C42769" s="188"/>
      <c r="D42769" s="189"/>
    </row>
    <row r="42770" spans="1:4">
      <c r="A42770" s="188"/>
      <c r="B42770" s="188"/>
      <c r="C42770" s="188"/>
      <c r="D42770" s="189"/>
    </row>
    <row r="42771" spans="1:4">
      <c r="A42771" s="188"/>
      <c r="B42771" s="188"/>
      <c r="C42771" s="188"/>
      <c r="D42771" s="189"/>
    </row>
    <row r="42772" spans="1:4">
      <c r="A42772" s="188"/>
      <c r="B42772" s="188"/>
      <c r="C42772" s="188"/>
      <c r="D42772" s="189"/>
    </row>
    <row r="42773" spans="1:4">
      <c r="A42773" s="188"/>
      <c r="B42773" s="188"/>
      <c r="C42773" s="188"/>
      <c r="D42773" s="189"/>
    </row>
    <row r="42774" spans="1:4">
      <c r="A42774" s="188"/>
      <c r="B42774" s="188"/>
      <c r="C42774" s="188"/>
      <c r="D42774" s="189"/>
    </row>
    <row r="42775" spans="1:4">
      <c r="A42775" s="188"/>
      <c r="B42775" s="188"/>
      <c r="C42775" s="188"/>
      <c r="D42775" s="189"/>
    </row>
    <row r="42776" spans="1:4">
      <c r="A42776" s="188"/>
      <c r="B42776" s="188"/>
      <c r="C42776" s="188"/>
      <c r="D42776" s="189"/>
    </row>
    <row r="42777" spans="1:4">
      <c r="A42777" s="188"/>
      <c r="B42777" s="188"/>
      <c r="C42777" s="188"/>
      <c r="D42777" s="189"/>
    </row>
    <row r="42778" spans="1:4">
      <c r="A42778" s="188"/>
      <c r="B42778" s="188"/>
      <c r="C42778" s="188"/>
      <c r="D42778" s="189"/>
    </row>
    <row r="42779" spans="1:4">
      <c r="A42779" s="188"/>
      <c r="B42779" s="188"/>
      <c r="C42779" s="188"/>
      <c r="D42779" s="189"/>
    </row>
    <row r="42780" spans="1:4">
      <c r="A42780" s="188"/>
      <c r="B42780" s="188"/>
      <c r="C42780" s="188"/>
      <c r="D42780" s="189"/>
    </row>
    <row r="42781" spans="1:4">
      <c r="A42781" s="188"/>
      <c r="B42781" s="188"/>
      <c r="C42781" s="188"/>
      <c r="D42781" s="189"/>
    </row>
    <row r="42782" spans="1:4">
      <c r="A42782" s="188"/>
      <c r="B42782" s="188"/>
      <c r="C42782" s="188"/>
      <c r="D42782" s="189"/>
    </row>
    <row r="42783" spans="1:4">
      <c r="A42783" s="188"/>
      <c r="B42783" s="188"/>
      <c r="C42783" s="188"/>
      <c r="D42783" s="189"/>
    </row>
    <row r="42784" spans="1:4">
      <c r="A42784" s="188"/>
      <c r="B42784" s="188"/>
      <c r="C42784" s="188"/>
      <c r="D42784" s="189"/>
    </row>
    <row r="42785" spans="1:4">
      <c r="A42785" s="188"/>
      <c r="B42785" s="188"/>
      <c r="C42785" s="188"/>
      <c r="D42785" s="189"/>
    </row>
    <row r="42786" spans="1:4">
      <c r="A42786" s="188"/>
      <c r="B42786" s="188"/>
      <c r="C42786" s="188"/>
      <c r="D42786" s="189"/>
    </row>
    <row r="42787" spans="1:4">
      <c r="A42787" s="188"/>
      <c r="B42787" s="188"/>
      <c r="C42787" s="188"/>
      <c r="D42787" s="189"/>
    </row>
    <row r="42788" spans="1:4">
      <c r="A42788" s="188"/>
      <c r="B42788" s="188"/>
      <c r="C42788" s="188"/>
      <c r="D42788" s="189"/>
    </row>
    <row r="42789" spans="1:4">
      <c r="A42789" s="188"/>
      <c r="B42789" s="188"/>
      <c r="C42789" s="188"/>
      <c r="D42789" s="189"/>
    </row>
    <row r="42790" spans="1:4">
      <c r="A42790" s="188"/>
      <c r="B42790" s="188"/>
      <c r="C42790" s="188"/>
      <c r="D42790" s="189"/>
    </row>
    <row r="42791" spans="1:4">
      <c r="A42791" s="188"/>
      <c r="B42791" s="188"/>
      <c r="C42791" s="188"/>
      <c r="D42791" s="189"/>
    </row>
    <row r="42792" spans="1:4">
      <c r="A42792" s="188"/>
      <c r="B42792" s="188"/>
      <c r="C42792" s="188"/>
      <c r="D42792" s="189"/>
    </row>
    <row r="42793" spans="1:4">
      <c r="A42793" s="188"/>
      <c r="B42793" s="188"/>
      <c r="C42793" s="188"/>
      <c r="D42793" s="189"/>
    </row>
    <row r="42794" spans="1:4">
      <c r="A42794" s="188"/>
      <c r="B42794" s="188"/>
      <c r="C42794" s="188"/>
      <c r="D42794" s="189"/>
    </row>
    <row r="42795" spans="1:4">
      <c r="A42795" s="188"/>
      <c r="B42795" s="188"/>
      <c r="C42795" s="188"/>
      <c r="D42795" s="189"/>
    </row>
    <row r="42796" spans="1:4">
      <c r="A42796" s="188"/>
      <c r="B42796" s="188"/>
      <c r="C42796" s="188"/>
      <c r="D42796" s="189"/>
    </row>
    <row r="42797" spans="1:4">
      <c r="A42797" s="188"/>
      <c r="B42797" s="188"/>
      <c r="C42797" s="188"/>
      <c r="D42797" s="189"/>
    </row>
    <row r="42798" spans="1:4">
      <c r="A42798" s="188"/>
      <c r="B42798" s="188"/>
      <c r="C42798" s="188"/>
      <c r="D42798" s="189"/>
    </row>
    <row r="42799" spans="1:4">
      <c r="A42799" s="188"/>
      <c r="B42799" s="188"/>
      <c r="C42799" s="188"/>
      <c r="D42799" s="189"/>
    </row>
    <row r="42800" spans="1:4">
      <c r="A42800" s="188"/>
      <c r="B42800" s="188"/>
      <c r="C42800" s="188"/>
      <c r="D42800" s="189"/>
    </row>
    <row r="42801" spans="1:4">
      <c r="A42801" s="188"/>
      <c r="B42801" s="188"/>
      <c r="C42801" s="188"/>
      <c r="D42801" s="189"/>
    </row>
    <row r="42802" spans="1:4">
      <c r="A42802" s="188"/>
      <c r="B42802" s="188"/>
      <c r="C42802" s="188"/>
      <c r="D42802" s="189"/>
    </row>
    <row r="42803" spans="1:4">
      <c r="A42803" s="188"/>
      <c r="B42803" s="188"/>
      <c r="C42803" s="188"/>
      <c r="D42803" s="189"/>
    </row>
    <row r="42804" spans="1:4">
      <c r="A42804" s="188"/>
      <c r="B42804" s="188"/>
      <c r="C42804" s="188"/>
      <c r="D42804" s="189"/>
    </row>
    <row r="42805" spans="1:4">
      <c r="A42805" s="188"/>
      <c r="B42805" s="188"/>
      <c r="C42805" s="188"/>
      <c r="D42805" s="189"/>
    </row>
    <row r="42806" spans="1:4">
      <c r="A42806" s="188"/>
      <c r="B42806" s="188"/>
      <c r="C42806" s="188"/>
      <c r="D42806" s="189"/>
    </row>
    <row r="42807" spans="1:4">
      <c r="A42807" s="188"/>
      <c r="B42807" s="188"/>
      <c r="C42807" s="188"/>
      <c r="D42807" s="189"/>
    </row>
    <row r="42808" spans="1:4">
      <c r="A42808" s="188"/>
      <c r="B42808" s="188"/>
      <c r="C42808" s="188"/>
      <c r="D42808" s="189"/>
    </row>
    <row r="42809" spans="1:4">
      <c r="A42809" s="188"/>
      <c r="B42809" s="188"/>
      <c r="C42809" s="188"/>
      <c r="D42809" s="189"/>
    </row>
    <row r="42810" spans="1:4">
      <c r="A42810" s="188"/>
      <c r="B42810" s="188"/>
      <c r="C42810" s="188"/>
      <c r="D42810" s="189"/>
    </row>
    <row r="42811" spans="1:4">
      <c r="A42811" s="188"/>
      <c r="B42811" s="188"/>
      <c r="C42811" s="188"/>
      <c r="D42811" s="189"/>
    </row>
    <row r="42812" spans="1:4">
      <c r="A42812" s="188"/>
      <c r="B42812" s="188"/>
      <c r="C42812" s="188"/>
      <c r="D42812" s="189"/>
    </row>
    <row r="42813" spans="1:4">
      <c r="A42813" s="188"/>
      <c r="B42813" s="188"/>
      <c r="C42813" s="188"/>
      <c r="D42813" s="189"/>
    </row>
    <row r="42814" spans="1:4">
      <c r="A42814" s="188"/>
      <c r="B42814" s="188"/>
      <c r="C42814" s="188"/>
      <c r="D42814" s="189"/>
    </row>
    <row r="42815" spans="1:4">
      <c r="A42815" s="188"/>
      <c r="B42815" s="188"/>
      <c r="C42815" s="188"/>
      <c r="D42815" s="189"/>
    </row>
    <row r="42816" spans="1:4">
      <c r="A42816" s="188"/>
      <c r="B42816" s="188"/>
      <c r="C42816" s="188"/>
      <c r="D42816" s="189"/>
    </row>
    <row r="42817" spans="1:4">
      <c r="A42817" s="188"/>
      <c r="B42817" s="188"/>
      <c r="C42817" s="188"/>
      <c r="D42817" s="189"/>
    </row>
    <row r="42818" spans="1:4">
      <c r="A42818" s="188"/>
      <c r="B42818" s="188"/>
      <c r="C42818" s="188"/>
      <c r="D42818" s="189"/>
    </row>
    <row r="42819" spans="1:4">
      <c r="A42819" s="188"/>
      <c r="B42819" s="188"/>
      <c r="C42819" s="188"/>
      <c r="D42819" s="189"/>
    </row>
    <row r="42820" spans="1:4">
      <c r="A42820" s="188"/>
      <c r="B42820" s="188"/>
      <c r="C42820" s="188"/>
      <c r="D42820" s="189"/>
    </row>
    <row r="42821" spans="1:4">
      <c r="A42821" s="188"/>
      <c r="B42821" s="188"/>
      <c r="C42821" s="188"/>
      <c r="D42821" s="189"/>
    </row>
    <row r="42822" spans="1:4">
      <c r="A42822" s="188"/>
      <c r="B42822" s="188"/>
      <c r="C42822" s="188"/>
      <c r="D42822" s="189"/>
    </row>
    <row r="42823" spans="1:4">
      <c r="A42823" s="188"/>
      <c r="B42823" s="188"/>
      <c r="C42823" s="188"/>
      <c r="D42823" s="189"/>
    </row>
    <row r="42824" spans="1:4">
      <c r="A42824" s="188"/>
      <c r="B42824" s="188"/>
      <c r="C42824" s="188"/>
      <c r="D42824" s="189"/>
    </row>
    <row r="42825" spans="1:4">
      <c r="A42825" s="188"/>
      <c r="B42825" s="188"/>
      <c r="C42825" s="188"/>
      <c r="D42825" s="189"/>
    </row>
    <row r="42826" spans="1:4">
      <c r="A42826" s="188"/>
      <c r="B42826" s="188"/>
      <c r="C42826" s="188"/>
      <c r="D42826" s="189"/>
    </row>
    <row r="42827" spans="1:4">
      <c r="A42827" s="188"/>
      <c r="B42827" s="188"/>
      <c r="C42827" s="188"/>
      <c r="D42827" s="189"/>
    </row>
    <row r="42828" spans="1:4">
      <c r="A42828" s="188"/>
      <c r="B42828" s="188"/>
      <c r="C42828" s="188"/>
      <c r="D42828" s="189"/>
    </row>
    <row r="42829" spans="1:4">
      <c r="A42829" s="188"/>
      <c r="B42829" s="188"/>
      <c r="C42829" s="188"/>
      <c r="D42829" s="189"/>
    </row>
    <row r="42830" spans="1:4">
      <c r="A42830" s="188"/>
      <c r="B42830" s="188"/>
      <c r="C42830" s="188"/>
      <c r="D42830" s="189"/>
    </row>
    <row r="42831" spans="1:4">
      <c r="A42831" s="188"/>
      <c r="B42831" s="188"/>
      <c r="C42831" s="188"/>
      <c r="D42831" s="189"/>
    </row>
    <row r="42832" spans="1:4">
      <c r="A42832" s="188"/>
      <c r="B42832" s="188"/>
      <c r="C42832" s="188"/>
      <c r="D42832" s="189"/>
    </row>
    <row r="42833" spans="1:4">
      <c r="A42833" s="188"/>
      <c r="B42833" s="188"/>
      <c r="C42833" s="188"/>
      <c r="D42833" s="189"/>
    </row>
    <row r="42834" spans="1:4">
      <c r="A42834" s="188"/>
      <c r="B42834" s="188"/>
      <c r="C42834" s="188"/>
      <c r="D42834" s="189"/>
    </row>
    <row r="42835" spans="1:4">
      <c r="A42835" s="188"/>
      <c r="B42835" s="188"/>
      <c r="C42835" s="188"/>
      <c r="D42835" s="189"/>
    </row>
    <row r="42836" spans="1:4">
      <c r="A42836" s="188"/>
      <c r="B42836" s="188"/>
      <c r="C42836" s="188"/>
      <c r="D42836" s="189"/>
    </row>
    <row r="42837" spans="1:4">
      <c r="A42837" s="188"/>
      <c r="B42837" s="188"/>
      <c r="C42837" s="188"/>
      <c r="D42837" s="189"/>
    </row>
    <row r="42838" spans="1:4">
      <c r="A42838" s="188"/>
      <c r="B42838" s="188"/>
      <c r="C42838" s="188"/>
      <c r="D42838" s="189"/>
    </row>
    <row r="42839" spans="1:4">
      <c r="A42839" s="188"/>
      <c r="B42839" s="188"/>
      <c r="C42839" s="188"/>
      <c r="D42839" s="189"/>
    </row>
    <row r="42840" spans="1:4">
      <c r="A42840" s="188"/>
      <c r="B42840" s="188"/>
      <c r="C42840" s="188"/>
      <c r="D42840" s="189"/>
    </row>
    <row r="42841" spans="1:4">
      <c r="A42841" s="188"/>
      <c r="B42841" s="188"/>
      <c r="C42841" s="188"/>
      <c r="D42841" s="189"/>
    </row>
    <row r="42842" spans="1:4">
      <c r="A42842" s="188"/>
      <c r="B42842" s="188"/>
      <c r="C42842" s="188"/>
      <c r="D42842" s="189"/>
    </row>
    <row r="42843" spans="1:4">
      <c r="A42843" s="188"/>
      <c r="B42843" s="188"/>
      <c r="C42843" s="188"/>
      <c r="D42843" s="189"/>
    </row>
    <row r="42844" spans="1:4">
      <c r="A42844" s="188"/>
      <c r="B42844" s="188"/>
      <c r="C42844" s="188"/>
      <c r="D42844" s="189"/>
    </row>
    <row r="42845" spans="1:4">
      <c r="A42845" s="188"/>
      <c r="B42845" s="188"/>
      <c r="C42845" s="188"/>
      <c r="D42845" s="189"/>
    </row>
    <row r="42846" spans="1:4">
      <c r="A42846" s="188"/>
      <c r="B42846" s="188"/>
      <c r="C42846" s="188"/>
      <c r="D42846" s="189"/>
    </row>
    <row r="42847" spans="1:4">
      <c r="A42847" s="188"/>
      <c r="B42847" s="188"/>
      <c r="C42847" s="188"/>
      <c r="D42847" s="189"/>
    </row>
    <row r="42848" spans="1:4">
      <c r="A42848" s="188"/>
      <c r="B42848" s="188"/>
      <c r="C42848" s="188"/>
      <c r="D42848" s="189"/>
    </row>
    <row r="42849" spans="1:4">
      <c r="A42849" s="188"/>
      <c r="B42849" s="188"/>
      <c r="C42849" s="188"/>
      <c r="D42849" s="189"/>
    </row>
    <row r="42850" spans="1:4">
      <c r="A42850" s="188"/>
      <c r="B42850" s="188"/>
      <c r="C42850" s="188"/>
      <c r="D42850" s="189"/>
    </row>
    <row r="42851" spans="1:4">
      <c r="A42851" s="188"/>
      <c r="B42851" s="188"/>
      <c r="C42851" s="188"/>
      <c r="D42851" s="189"/>
    </row>
    <row r="42852" spans="1:4">
      <c r="A42852" s="188"/>
      <c r="B42852" s="188"/>
      <c r="C42852" s="188"/>
      <c r="D42852" s="189"/>
    </row>
    <row r="42853" spans="1:4">
      <c r="A42853" s="188"/>
      <c r="B42853" s="188"/>
      <c r="C42853" s="188"/>
      <c r="D42853" s="189"/>
    </row>
    <row r="42854" spans="1:4">
      <c r="A42854" s="188"/>
      <c r="B42854" s="188"/>
      <c r="C42854" s="188"/>
      <c r="D42854" s="189"/>
    </row>
    <row r="42855" spans="1:4">
      <c r="A42855" s="188"/>
      <c r="B42855" s="188"/>
      <c r="C42855" s="188"/>
      <c r="D42855" s="189"/>
    </row>
    <row r="42856" spans="1:4">
      <c r="A42856" s="188"/>
      <c r="B42856" s="188"/>
      <c r="C42856" s="188"/>
      <c r="D42856" s="189"/>
    </row>
    <row r="42857" spans="1:4">
      <c r="A42857" s="188"/>
      <c r="B42857" s="188"/>
      <c r="C42857" s="188"/>
      <c r="D42857" s="189"/>
    </row>
    <row r="42858" spans="1:4">
      <c r="A42858" s="188"/>
      <c r="B42858" s="188"/>
      <c r="C42858" s="188"/>
      <c r="D42858" s="189"/>
    </row>
    <row r="42859" spans="1:4">
      <c r="A42859" s="188"/>
      <c r="B42859" s="188"/>
      <c r="C42859" s="188"/>
      <c r="D42859" s="189"/>
    </row>
    <row r="42860" spans="1:4">
      <c r="A42860" s="188"/>
      <c r="B42860" s="188"/>
      <c r="C42860" s="188"/>
      <c r="D42860" s="189"/>
    </row>
    <row r="42861" spans="1:4">
      <c r="A42861" s="188"/>
      <c r="B42861" s="188"/>
      <c r="C42861" s="188"/>
      <c r="D42861" s="189"/>
    </row>
    <row r="42862" spans="1:4">
      <c r="A42862" s="188"/>
      <c r="B42862" s="188"/>
      <c r="C42862" s="188"/>
      <c r="D42862" s="189"/>
    </row>
    <row r="42863" spans="1:4">
      <c r="A42863" s="188"/>
      <c r="B42863" s="188"/>
      <c r="C42863" s="188"/>
      <c r="D42863" s="189"/>
    </row>
    <row r="42864" spans="1:4">
      <c r="A42864" s="188"/>
      <c r="B42864" s="188"/>
      <c r="C42864" s="188"/>
      <c r="D42864" s="189"/>
    </row>
    <row r="42865" spans="1:4">
      <c r="A42865" s="188"/>
      <c r="B42865" s="188"/>
      <c r="C42865" s="188"/>
      <c r="D42865" s="189"/>
    </row>
    <row r="42866" spans="1:4">
      <c r="A42866" s="188"/>
      <c r="B42866" s="188"/>
      <c r="C42866" s="188"/>
      <c r="D42866" s="189"/>
    </row>
    <row r="42867" spans="1:4">
      <c r="A42867" s="188"/>
      <c r="B42867" s="188"/>
      <c r="C42867" s="188"/>
      <c r="D42867" s="189"/>
    </row>
    <row r="42868" spans="1:4">
      <c r="A42868" s="188"/>
      <c r="B42868" s="188"/>
      <c r="C42868" s="188"/>
      <c r="D42868" s="189"/>
    </row>
    <row r="42869" spans="1:4">
      <c r="A42869" s="188"/>
      <c r="B42869" s="188"/>
      <c r="C42869" s="188"/>
      <c r="D42869" s="189"/>
    </row>
    <row r="42870" spans="1:4">
      <c r="A42870" s="188"/>
      <c r="B42870" s="188"/>
      <c r="C42870" s="188"/>
      <c r="D42870" s="189"/>
    </row>
    <row r="42871" spans="1:4">
      <c r="A42871" s="188"/>
      <c r="B42871" s="188"/>
      <c r="C42871" s="188"/>
      <c r="D42871" s="189"/>
    </row>
    <row r="42872" spans="1:4">
      <c r="A42872" s="188"/>
      <c r="B42872" s="188"/>
      <c r="C42872" s="188"/>
      <c r="D42872" s="189"/>
    </row>
    <row r="42873" spans="1:4">
      <c r="A42873" s="188"/>
      <c r="B42873" s="188"/>
      <c r="C42873" s="188"/>
      <c r="D42873" s="189"/>
    </row>
    <row r="42874" spans="1:4">
      <c r="A42874" s="188"/>
      <c r="B42874" s="188"/>
      <c r="C42874" s="188"/>
      <c r="D42874" s="189"/>
    </row>
    <row r="42875" spans="1:4">
      <c r="A42875" s="188"/>
      <c r="B42875" s="188"/>
      <c r="C42875" s="188"/>
      <c r="D42875" s="189"/>
    </row>
    <row r="42876" spans="1:4">
      <c r="A42876" s="188"/>
      <c r="B42876" s="188"/>
      <c r="C42876" s="188"/>
      <c r="D42876" s="189"/>
    </row>
    <row r="42877" spans="1:4">
      <c r="A42877" s="188"/>
      <c r="B42877" s="188"/>
      <c r="C42877" s="188"/>
      <c r="D42877" s="189"/>
    </row>
    <row r="42878" spans="1:4">
      <c r="A42878" s="188"/>
      <c r="B42878" s="188"/>
      <c r="C42878" s="188"/>
      <c r="D42878" s="189"/>
    </row>
    <row r="42879" spans="1:4">
      <c r="A42879" s="188"/>
      <c r="B42879" s="188"/>
      <c r="C42879" s="188"/>
      <c r="D42879" s="189"/>
    </row>
    <row r="42880" spans="1:4">
      <c r="A42880" s="188"/>
      <c r="B42880" s="188"/>
      <c r="C42880" s="188"/>
      <c r="D42880" s="189"/>
    </row>
    <row r="42881" spans="1:4">
      <c r="A42881" s="188"/>
      <c r="B42881" s="188"/>
      <c r="C42881" s="188"/>
      <c r="D42881" s="189"/>
    </row>
    <row r="42882" spans="1:4">
      <c r="A42882" s="188"/>
      <c r="B42882" s="188"/>
      <c r="C42882" s="188"/>
      <c r="D42882" s="189"/>
    </row>
    <row r="42883" spans="1:4">
      <c r="A42883" s="188"/>
      <c r="B42883" s="188"/>
      <c r="C42883" s="188"/>
      <c r="D42883" s="189"/>
    </row>
    <row r="42884" spans="1:4">
      <c r="A42884" s="188"/>
      <c r="B42884" s="188"/>
      <c r="C42884" s="188"/>
      <c r="D42884" s="189"/>
    </row>
    <row r="42885" spans="1:4">
      <c r="A42885" s="188"/>
      <c r="B42885" s="188"/>
      <c r="C42885" s="188"/>
      <c r="D42885" s="189"/>
    </row>
    <row r="42886" spans="1:4">
      <c r="A42886" s="188"/>
      <c r="B42886" s="188"/>
      <c r="C42886" s="188"/>
      <c r="D42886" s="189"/>
    </row>
    <row r="42887" spans="1:4">
      <c r="A42887" s="188"/>
      <c r="B42887" s="188"/>
      <c r="C42887" s="188"/>
      <c r="D42887" s="189"/>
    </row>
    <row r="42888" spans="1:4">
      <c r="A42888" s="188"/>
      <c r="B42888" s="188"/>
      <c r="C42888" s="188"/>
      <c r="D42888" s="189"/>
    </row>
    <row r="42889" spans="1:4">
      <c r="A42889" s="188"/>
      <c r="B42889" s="188"/>
      <c r="C42889" s="188"/>
      <c r="D42889" s="189"/>
    </row>
    <row r="42890" spans="1:4">
      <c r="A42890" s="188"/>
      <c r="B42890" s="188"/>
      <c r="C42890" s="188"/>
      <c r="D42890" s="189"/>
    </row>
    <row r="42891" spans="1:4">
      <c r="A42891" s="188"/>
      <c r="B42891" s="188"/>
      <c r="C42891" s="188"/>
      <c r="D42891" s="189"/>
    </row>
    <row r="42892" spans="1:4">
      <c r="A42892" s="188"/>
      <c r="B42892" s="188"/>
      <c r="C42892" s="188"/>
      <c r="D42892" s="189"/>
    </row>
    <row r="42893" spans="1:4">
      <c r="A42893" s="188"/>
      <c r="B42893" s="188"/>
      <c r="C42893" s="188"/>
      <c r="D42893" s="189"/>
    </row>
    <row r="42894" spans="1:4">
      <c r="A42894" s="188"/>
      <c r="B42894" s="188"/>
      <c r="C42894" s="188"/>
      <c r="D42894" s="189"/>
    </row>
    <row r="42895" spans="1:4">
      <c r="A42895" s="188"/>
      <c r="B42895" s="188"/>
      <c r="C42895" s="188"/>
      <c r="D42895" s="189"/>
    </row>
    <row r="42896" spans="1:4">
      <c r="A42896" s="188"/>
      <c r="B42896" s="188"/>
      <c r="C42896" s="188"/>
      <c r="D42896" s="189"/>
    </row>
    <row r="42897" spans="1:4">
      <c r="A42897" s="188"/>
      <c r="B42897" s="188"/>
      <c r="C42897" s="188"/>
      <c r="D42897" s="189"/>
    </row>
    <row r="42898" spans="1:4">
      <c r="A42898" s="188"/>
      <c r="B42898" s="188"/>
      <c r="C42898" s="188"/>
      <c r="D42898" s="189"/>
    </row>
    <row r="42899" spans="1:4">
      <c r="A42899" s="188"/>
      <c r="B42899" s="188"/>
      <c r="C42899" s="188"/>
      <c r="D42899" s="189"/>
    </row>
    <row r="42900" spans="1:4">
      <c r="A42900" s="188"/>
      <c r="B42900" s="188"/>
      <c r="C42900" s="188"/>
      <c r="D42900" s="189"/>
    </row>
    <row r="42901" spans="1:4">
      <c r="A42901" s="188"/>
      <c r="B42901" s="188"/>
      <c r="C42901" s="188"/>
      <c r="D42901" s="189"/>
    </row>
    <row r="42902" spans="1:4">
      <c r="A42902" s="188"/>
      <c r="B42902" s="188"/>
      <c r="C42902" s="188"/>
      <c r="D42902" s="189"/>
    </row>
    <row r="42903" spans="1:4">
      <c r="A42903" s="188"/>
      <c r="B42903" s="188"/>
      <c r="C42903" s="188"/>
      <c r="D42903" s="189"/>
    </row>
    <row r="42904" spans="1:4">
      <c r="A42904" s="188"/>
      <c r="B42904" s="188"/>
      <c r="C42904" s="188"/>
      <c r="D42904" s="189"/>
    </row>
    <row r="42905" spans="1:4">
      <c r="A42905" s="188"/>
      <c r="B42905" s="188"/>
      <c r="C42905" s="188"/>
      <c r="D42905" s="189"/>
    </row>
    <row r="42906" spans="1:4">
      <c r="A42906" s="188"/>
      <c r="B42906" s="188"/>
      <c r="C42906" s="188"/>
      <c r="D42906" s="189"/>
    </row>
    <row r="42907" spans="1:4">
      <c r="A42907" s="188"/>
      <c r="B42907" s="188"/>
      <c r="C42907" s="188"/>
      <c r="D42907" s="189"/>
    </row>
    <row r="42908" spans="1:4">
      <c r="A42908" s="188"/>
      <c r="B42908" s="188"/>
      <c r="C42908" s="188"/>
      <c r="D42908" s="189"/>
    </row>
    <row r="42909" spans="1:4">
      <c r="A42909" s="188"/>
      <c r="B42909" s="188"/>
      <c r="C42909" s="188"/>
      <c r="D42909" s="189"/>
    </row>
    <row r="42910" spans="1:4">
      <c r="A42910" s="188"/>
      <c r="B42910" s="188"/>
      <c r="C42910" s="188"/>
      <c r="D42910" s="189"/>
    </row>
    <row r="42911" spans="1:4">
      <c r="A42911" s="188"/>
      <c r="B42911" s="188"/>
      <c r="C42911" s="188"/>
      <c r="D42911" s="189"/>
    </row>
    <row r="42912" spans="1:4">
      <c r="A42912" s="188"/>
      <c r="B42912" s="188"/>
      <c r="C42912" s="188"/>
      <c r="D42912" s="189"/>
    </row>
    <row r="42913" spans="1:4">
      <c r="A42913" s="188"/>
      <c r="B42913" s="188"/>
      <c r="C42913" s="188"/>
      <c r="D42913" s="189"/>
    </row>
    <row r="42914" spans="1:4">
      <c r="A42914" s="188"/>
      <c r="B42914" s="188"/>
      <c r="C42914" s="188"/>
      <c r="D42914" s="189"/>
    </row>
    <row r="42915" spans="1:4">
      <c r="A42915" s="188"/>
      <c r="B42915" s="188"/>
      <c r="C42915" s="188"/>
      <c r="D42915" s="189"/>
    </row>
    <row r="42916" spans="1:4">
      <c r="A42916" s="188"/>
      <c r="B42916" s="188"/>
      <c r="C42916" s="188"/>
      <c r="D42916" s="189"/>
    </row>
    <row r="42917" spans="1:4">
      <c r="A42917" s="188"/>
      <c r="B42917" s="188"/>
      <c r="C42917" s="188"/>
      <c r="D42917" s="189"/>
    </row>
    <row r="42918" spans="1:4">
      <c r="A42918" s="188"/>
      <c r="B42918" s="188"/>
      <c r="C42918" s="188"/>
      <c r="D42918" s="189"/>
    </row>
    <row r="42919" spans="1:4">
      <c r="A42919" s="188"/>
      <c r="B42919" s="188"/>
      <c r="C42919" s="188"/>
      <c r="D42919" s="189"/>
    </row>
    <row r="42920" spans="1:4">
      <c r="A42920" s="188"/>
      <c r="B42920" s="188"/>
      <c r="C42920" s="188"/>
      <c r="D42920" s="189"/>
    </row>
    <row r="42921" spans="1:4">
      <c r="A42921" s="188"/>
      <c r="B42921" s="188"/>
      <c r="C42921" s="188"/>
      <c r="D42921" s="189"/>
    </row>
    <row r="42922" spans="1:4">
      <c r="A42922" s="188"/>
      <c r="B42922" s="188"/>
      <c r="C42922" s="188"/>
      <c r="D42922" s="189"/>
    </row>
    <row r="42923" spans="1:4">
      <c r="A42923" s="188"/>
      <c r="B42923" s="188"/>
      <c r="C42923" s="188"/>
      <c r="D42923" s="189"/>
    </row>
    <row r="42924" spans="1:4">
      <c r="A42924" s="188"/>
      <c r="B42924" s="188"/>
      <c r="C42924" s="188"/>
      <c r="D42924" s="189"/>
    </row>
    <row r="42925" spans="1:4">
      <c r="A42925" s="188"/>
      <c r="B42925" s="188"/>
      <c r="C42925" s="188"/>
      <c r="D42925" s="189"/>
    </row>
    <row r="42926" spans="1:4">
      <c r="A42926" s="188"/>
      <c r="B42926" s="188"/>
      <c r="C42926" s="188"/>
      <c r="D42926" s="189"/>
    </row>
    <row r="42927" spans="1:4">
      <c r="A42927" s="188"/>
      <c r="B42927" s="188"/>
      <c r="C42927" s="188"/>
      <c r="D42927" s="189"/>
    </row>
    <row r="42928" spans="1:4">
      <c r="A42928" s="188"/>
      <c r="B42928" s="188"/>
      <c r="C42928" s="188"/>
      <c r="D42928" s="189"/>
    </row>
    <row r="42929" spans="1:4">
      <c r="A42929" s="188"/>
      <c r="B42929" s="188"/>
      <c r="C42929" s="188"/>
      <c r="D42929" s="189"/>
    </row>
    <row r="42930" spans="1:4">
      <c r="A42930" s="188"/>
      <c r="B42930" s="188"/>
      <c r="C42930" s="188"/>
      <c r="D42930" s="189"/>
    </row>
    <row r="42931" spans="1:4">
      <c r="A42931" s="188"/>
      <c r="B42931" s="188"/>
      <c r="C42931" s="188"/>
      <c r="D42931" s="189"/>
    </row>
    <row r="42932" spans="1:4">
      <c r="A42932" s="188"/>
      <c r="B42932" s="188"/>
      <c r="C42932" s="188"/>
      <c r="D42932" s="189"/>
    </row>
    <row r="42933" spans="1:4">
      <c r="A42933" s="188"/>
      <c r="B42933" s="188"/>
      <c r="C42933" s="188"/>
      <c r="D42933" s="189"/>
    </row>
    <row r="42934" spans="1:4">
      <c r="A42934" s="188"/>
      <c r="B42934" s="188"/>
      <c r="C42934" s="188"/>
      <c r="D42934" s="189"/>
    </row>
    <row r="42935" spans="1:4">
      <c r="A42935" s="188"/>
      <c r="B42935" s="188"/>
      <c r="C42935" s="188"/>
      <c r="D42935" s="189"/>
    </row>
    <row r="42936" spans="1:4">
      <c r="A42936" s="188"/>
      <c r="B42936" s="188"/>
      <c r="C42936" s="188"/>
      <c r="D42936" s="189"/>
    </row>
    <row r="42937" spans="1:4">
      <c r="A42937" s="188"/>
      <c r="B42937" s="188"/>
      <c r="C42937" s="188"/>
      <c r="D42937" s="189"/>
    </row>
    <row r="42938" spans="1:4">
      <c r="A42938" s="188"/>
      <c r="B42938" s="188"/>
      <c r="C42938" s="188"/>
      <c r="D42938" s="189"/>
    </row>
    <row r="42939" spans="1:4">
      <c r="A42939" s="188"/>
      <c r="B42939" s="188"/>
      <c r="C42939" s="188"/>
      <c r="D42939" s="189"/>
    </row>
    <row r="42940" spans="1:4">
      <c r="A42940" s="188"/>
      <c r="B42940" s="188"/>
      <c r="C42940" s="188"/>
      <c r="D42940" s="189"/>
    </row>
    <row r="42941" spans="1:4">
      <c r="A42941" s="188"/>
      <c r="B42941" s="188"/>
      <c r="C42941" s="188"/>
      <c r="D42941" s="189"/>
    </row>
    <row r="42942" spans="1:4">
      <c r="A42942" s="188"/>
      <c r="B42942" s="188"/>
      <c r="C42942" s="188"/>
      <c r="D42942" s="189"/>
    </row>
    <row r="42943" spans="1:4">
      <c r="A42943" s="188"/>
      <c r="B42943" s="188"/>
      <c r="C42943" s="188"/>
      <c r="D42943" s="189"/>
    </row>
    <row r="42944" spans="1:4">
      <c r="A42944" s="188"/>
      <c r="B42944" s="188"/>
      <c r="C42944" s="188"/>
      <c r="D42944" s="189"/>
    </row>
    <row r="42945" spans="1:4">
      <c r="A42945" s="188"/>
      <c r="B42945" s="188"/>
      <c r="C42945" s="188"/>
      <c r="D42945" s="189"/>
    </row>
    <row r="42946" spans="1:4">
      <c r="A42946" s="188"/>
      <c r="B42946" s="188"/>
      <c r="C42946" s="188"/>
      <c r="D42946" s="189"/>
    </row>
    <row r="42947" spans="1:4">
      <c r="A42947" s="188"/>
      <c r="B42947" s="188"/>
      <c r="C42947" s="188"/>
      <c r="D42947" s="189"/>
    </row>
    <row r="42948" spans="1:4">
      <c r="A42948" s="188"/>
      <c r="B42948" s="188"/>
      <c r="C42948" s="188"/>
      <c r="D42948" s="189"/>
    </row>
    <row r="42949" spans="1:4">
      <c r="A42949" s="188"/>
      <c r="B42949" s="188"/>
      <c r="C42949" s="188"/>
      <c r="D42949" s="189"/>
    </row>
    <row r="42950" spans="1:4">
      <c r="A42950" s="188"/>
      <c r="B42950" s="188"/>
      <c r="C42950" s="188"/>
      <c r="D42950" s="189"/>
    </row>
    <row r="42951" spans="1:4">
      <c r="A42951" s="188"/>
      <c r="B42951" s="188"/>
      <c r="C42951" s="188"/>
      <c r="D42951" s="189"/>
    </row>
    <row r="42952" spans="1:4">
      <c r="A42952" s="188"/>
      <c r="B42952" s="188"/>
      <c r="C42952" s="188"/>
      <c r="D42952" s="189"/>
    </row>
    <row r="42953" spans="1:4">
      <c r="A42953" s="188"/>
      <c r="B42953" s="188"/>
      <c r="C42953" s="188"/>
      <c r="D42953" s="189"/>
    </row>
    <row r="42954" spans="1:4">
      <c r="A42954" s="188"/>
      <c r="B42954" s="188"/>
      <c r="C42954" s="188"/>
      <c r="D42954" s="189"/>
    </row>
    <row r="42955" spans="1:4">
      <c r="A42955" s="188"/>
      <c r="B42955" s="188"/>
      <c r="C42955" s="188"/>
      <c r="D42955" s="189"/>
    </row>
    <row r="42956" spans="1:4">
      <c r="A42956" s="188"/>
      <c r="B42956" s="188"/>
      <c r="C42956" s="188"/>
      <c r="D42956" s="189"/>
    </row>
    <row r="42957" spans="1:4">
      <c r="A42957" s="188"/>
      <c r="B42957" s="188"/>
      <c r="C42957" s="188"/>
      <c r="D42957" s="189"/>
    </row>
    <row r="42958" spans="1:4">
      <c r="A42958" s="188"/>
      <c r="B42958" s="188"/>
      <c r="C42958" s="188"/>
      <c r="D42958" s="189"/>
    </row>
    <row r="42959" spans="1:4">
      <c r="A42959" s="188"/>
      <c r="B42959" s="188"/>
      <c r="C42959" s="188"/>
      <c r="D42959" s="189"/>
    </row>
    <row r="42960" spans="1:4">
      <c r="A42960" s="188"/>
      <c r="B42960" s="188"/>
      <c r="C42960" s="188"/>
      <c r="D42960" s="189"/>
    </row>
    <row r="42961" spans="1:4">
      <c r="A42961" s="188"/>
      <c r="B42961" s="188"/>
      <c r="C42961" s="188"/>
      <c r="D42961" s="189"/>
    </row>
    <row r="42962" spans="1:4">
      <c r="A42962" s="188"/>
      <c r="B42962" s="188"/>
      <c r="C42962" s="188"/>
      <c r="D42962" s="189"/>
    </row>
    <row r="42963" spans="1:4">
      <c r="A42963" s="188"/>
      <c r="B42963" s="188"/>
      <c r="C42963" s="188"/>
      <c r="D42963" s="189"/>
    </row>
    <row r="42964" spans="1:4">
      <c r="A42964" s="188"/>
      <c r="B42964" s="188"/>
      <c r="C42964" s="188"/>
      <c r="D42964" s="189"/>
    </row>
    <row r="42965" spans="1:4">
      <c r="A42965" s="188"/>
      <c r="B42965" s="188"/>
      <c r="C42965" s="188"/>
      <c r="D42965" s="189"/>
    </row>
    <row r="42966" spans="1:4">
      <c r="A42966" s="188"/>
      <c r="B42966" s="188"/>
      <c r="C42966" s="188"/>
      <c r="D42966" s="189"/>
    </row>
    <row r="42967" spans="1:4">
      <c r="A42967" s="188"/>
      <c r="B42967" s="188"/>
      <c r="C42967" s="188"/>
      <c r="D42967" s="189"/>
    </row>
    <row r="42968" spans="1:4">
      <c r="A42968" s="188"/>
      <c r="B42968" s="188"/>
      <c r="C42968" s="188"/>
      <c r="D42968" s="189"/>
    </row>
    <row r="42969" spans="1:4">
      <c r="A42969" s="188"/>
      <c r="B42969" s="188"/>
      <c r="C42969" s="188"/>
      <c r="D42969" s="189"/>
    </row>
    <row r="42970" spans="1:4">
      <c r="A42970" s="188"/>
      <c r="B42970" s="188"/>
      <c r="C42970" s="188"/>
      <c r="D42970" s="189"/>
    </row>
    <row r="42971" spans="1:4">
      <c r="A42971" s="188"/>
      <c r="B42971" s="188"/>
      <c r="C42971" s="188"/>
      <c r="D42971" s="189"/>
    </row>
    <row r="42972" spans="1:4">
      <c r="A42972" s="188"/>
      <c r="B42972" s="188"/>
      <c r="C42972" s="188"/>
      <c r="D42972" s="189"/>
    </row>
    <row r="42973" spans="1:4">
      <c r="A42973" s="188"/>
      <c r="B42973" s="188"/>
      <c r="C42973" s="188"/>
      <c r="D42973" s="189"/>
    </row>
    <row r="42974" spans="1:4">
      <c r="A42974" s="188"/>
      <c r="B42974" s="188"/>
      <c r="C42974" s="188"/>
      <c r="D42974" s="189"/>
    </row>
    <row r="42975" spans="1:4">
      <c r="A42975" s="188"/>
      <c r="B42975" s="188"/>
      <c r="C42975" s="188"/>
      <c r="D42975" s="189"/>
    </row>
    <row r="42976" spans="1:4">
      <c r="A42976" s="188"/>
      <c r="B42976" s="188"/>
      <c r="C42976" s="188"/>
      <c r="D42976" s="189"/>
    </row>
    <row r="42977" spans="1:4">
      <c r="A42977" s="188"/>
      <c r="B42977" s="188"/>
      <c r="C42977" s="188"/>
      <c r="D42977" s="189"/>
    </row>
    <row r="42978" spans="1:4">
      <c r="A42978" s="188"/>
      <c r="B42978" s="188"/>
      <c r="C42978" s="188"/>
      <c r="D42978" s="189"/>
    </row>
    <row r="42979" spans="1:4">
      <c r="A42979" s="188"/>
      <c r="B42979" s="188"/>
      <c r="C42979" s="188"/>
      <c r="D42979" s="189"/>
    </row>
    <row r="42980" spans="1:4">
      <c r="A42980" s="188"/>
      <c r="B42980" s="188"/>
      <c r="C42980" s="188"/>
      <c r="D42980" s="189"/>
    </row>
    <row r="42981" spans="1:4">
      <c r="A42981" s="188"/>
      <c r="B42981" s="188"/>
      <c r="C42981" s="188"/>
      <c r="D42981" s="189"/>
    </row>
    <row r="42982" spans="1:4">
      <c r="A42982" s="188"/>
      <c r="B42982" s="188"/>
      <c r="C42982" s="188"/>
      <c r="D42982" s="189"/>
    </row>
    <row r="42983" spans="1:4">
      <c r="A42983" s="188"/>
      <c r="B42983" s="188"/>
      <c r="C42983" s="188"/>
      <c r="D42983" s="189"/>
    </row>
    <row r="42984" spans="1:4">
      <c r="A42984" s="188"/>
      <c r="B42984" s="188"/>
      <c r="C42984" s="188"/>
      <c r="D42984" s="189"/>
    </row>
    <row r="42985" spans="1:4">
      <c r="A42985" s="188"/>
      <c r="B42985" s="188"/>
      <c r="C42985" s="188"/>
      <c r="D42985" s="189"/>
    </row>
    <row r="42986" spans="1:4">
      <c r="A42986" s="188"/>
      <c r="B42986" s="188"/>
      <c r="C42986" s="188"/>
      <c r="D42986" s="189"/>
    </row>
    <row r="42987" spans="1:4">
      <c r="A42987" s="188"/>
      <c r="B42987" s="188"/>
      <c r="C42987" s="188"/>
      <c r="D42987" s="189"/>
    </row>
    <row r="42988" spans="1:4">
      <c r="A42988" s="188"/>
      <c r="B42988" s="188"/>
      <c r="C42988" s="188"/>
      <c r="D42988" s="189"/>
    </row>
    <row r="42989" spans="1:4">
      <c r="A42989" s="188"/>
      <c r="B42989" s="188"/>
      <c r="C42989" s="188"/>
      <c r="D42989" s="189"/>
    </row>
    <row r="42990" spans="1:4">
      <c r="A42990" s="188"/>
      <c r="B42990" s="188"/>
      <c r="C42990" s="188"/>
      <c r="D42990" s="189"/>
    </row>
    <row r="42991" spans="1:4">
      <c r="A42991" s="188"/>
      <c r="B42991" s="188"/>
      <c r="C42991" s="188"/>
      <c r="D42991" s="189"/>
    </row>
    <row r="42992" spans="1:4">
      <c r="A42992" s="188"/>
      <c r="B42992" s="188"/>
      <c r="C42992" s="188"/>
      <c r="D42992" s="189"/>
    </row>
    <row r="42993" spans="1:4">
      <c r="A42993" s="188"/>
      <c r="B42993" s="188"/>
      <c r="C42993" s="188"/>
      <c r="D42993" s="189"/>
    </row>
    <row r="42994" spans="1:4">
      <c r="A42994" s="188"/>
      <c r="B42994" s="188"/>
      <c r="C42994" s="188"/>
      <c r="D42994" s="189"/>
    </row>
    <row r="42995" spans="1:4">
      <c r="A42995" s="188"/>
      <c r="B42995" s="188"/>
      <c r="C42995" s="188"/>
      <c r="D42995" s="189"/>
    </row>
    <row r="42996" spans="1:4">
      <c r="A42996" s="188"/>
      <c r="B42996" s="188"/>
      <c r="C42996" s="188"/>
      <c r="D42996" s="189"/>
    </row>
    <row r="42997" spans="1:4">
      <c r="A42997" s="188"/>
      <c r="B42997" s="188"/>
      <c r="C42997" s="188"/>
      <c r="D42997" s="189"/>
    </row>
    <row r="42998" spans="1:4">
      <c r="A42998" s="188"/>
      <c r="B42998" s="188"/>
      <c r="C42998" s="188"/>
      <c r="D42998" s="189"/>
    </row>
    <row r="42999" spans="1:4">
      <c r="A42999" s="188"/>
      <c r="B42999" s="188"/>
      <c r="C42999" s="188"/>
      <c r="D42999" s="189"/>
    </row>
    <row r="43000" spans="1:4">
      <c r="A43000" s="188"/>
      <c r="B43000" s="188"/>
      <c r="C43000" s="188"/>
      <c r="D43000" s="189"/>
    </row>
    <row r="43001" spans="1:4">
      <c r="A43001" s="188"/>
      <c r="B43001" s="188"/>
      <c r="C43001" s="188"/>
      <c r="D43001" s="189"/>
    </row>
    <row r="43002" spans="1:4">
      <c r="A43002" s="188"/>
      <c r="B43002" s="188"/>
      <c r="C43002" s="188"/>
      <c r="D43002" s="189"/>
    </row>
    <row r="43003" spans="1:4">
      <c r="A43003" s="188"/>
      <c r="B43003" s="188"/>
      <c r="C43003" s="188"/>
      <c r="D43003" s="189"/>
    </row>
    <row r="43004" spans="1:4">
      <c r="A43004" s="188"/>
      <c r="B43004" s="188"/>
      <c r="C43004" s="188"/>
      <c r="D43004" s="189"/>
    </row>
    <row r="43005" spans="1:4">
      <c r="A43005" s="188"/>
      <c r="B43005" s="188"/>
      <c r="C43005" s="188"/>
      <c r="D43005" s="189"/>
    </row>
    <row r="43006" spans="1:4">
      <c r="A43006" s="188"/>
      <c r="B43006" s="188"/>
      <c r="C43006" s="188"/>
      <c r="D43006" s="189"/>
    </row>
    <row r="43007" spans="1:4">
      <c r="A43007" s="188"/>
      <c r="B43007" s="188"/>
      <c r="C43007" s="188"/>
      <c r="D43007" s="189"/>
    </row>
    <row r="43008" spans="1:4">
      <c r="A43008" s="188"/>
      <c r="B43008" s="188"/>
      <c r="C43008" s="188"/>
      <c r="D43008" s="189"/>
    </row>
    <row r="43009" spans="1:4">
      <c r="A43009" s="188"/>
      <c r="B43009" s="188"/>
      <c r="C43009" s="188"/>
      <c r="D43009" s="189"/>
    </row>
    <row r="43010" spans="1:4">
      <c r="A43010" s="188"/>
      <c r="B43010" s="188"/>
      <c r="C43010" s="188"/>
      <c r="D43010" s="189"/>
    </row>
    <row r="43011" spans="1:4">
      <c r="A43011" s="188"/>
      <c r="B43011" s="188"/>
      <c r="C43011" s="188"/>
      <c r="D43011" s="189"/>
    </row>
    <row r="43012" spans="1:4">
      <c r="A43012" s="188"/>
      <c r="B43012" s="188"/>
      <c r="C43012" s="188"/>
      <c r="D43012" s="189"/>
    </row>
    <row r="43013" spans="1:4">
      <c r="A43013" s="188"/>
      <c r="B43013" s="188"/>
      <c r="C43013" s="188"/>
      <c r="D43013" s="189"/>
    </row>
    <row r="43014" spans="1:4">
      <c r="A43014" s="188"/>
      <c r="B43014" s="188"/>
      <c r="C43014" s="188"/>
      <c r="D43014" s="189"/>
    </row>
    <row r="43015" spans="1:4">
      <c r="A43015" s="188"/>
      <c r="B43015" s="188"/>
      <c r="C43015" s="188"/>
      <c r="D43015" s="189"/>
    </row>
    <row r="43016" spans="1:4">
      <c r="A43016" s="188"/>
      <c r="B43016" s="188"/>
      <c r="C43016" s="188"/>
      <c r="D43016" s="189"/>
    </row>
    <row r="43017" spans="1:4">
      <c r="A43017" s="188"/>
      <c r="B43017" s="188"/>
      <c r="C43017" s="188"/>
      <c r="D43017" s="189"/>
    </row>
    <row r="43018" spans="1:4">
      <c r="A43018" s="188"/>
      <c r="B43018" s="188"/>
      <c r="C43018" s="188"/>
      <c r="D43018" s="189"/>
    </row>
    <row r="43019" spans="1:4">
      <c r="A43019" s="188"/>
      <c r="B43019" s="188"/>
      <c r="C43019" s="188"/>
      <c r="D43019" s="189"/>
    </row>
    <row r="43020" spans="1:4">
      <c r="A43020" s="188"/>
      <c r="B43020" s="188"/>
      <c r="C43020" s="188"/>
      <c r="D43020" s="189"/>
    </row>
    <row r="43021" spans="1:4">
      <c r="A43021" s="188"/>
      <c r="B43021" s="188"/>
      <c r="C43021" s="188"/>
      <c r="D43021" s="189"/>
    </row>
    <row r="43022" spans="1:4">
      <c r="A43022" s="188"/>
      <c r="B43022" s="188"/>
      <c r="C43022" s="188"/>
      <c r="D43022" s="189"/>
    </row>
    <row r="43023" spans="1:4">
      <c r="A43023" s="188"/>
      <c r="B43023" s="188"/>
      <c r="C43023" s="188"/>
      <c r="D43023" s="189"/>
    </row>
    <row r="43024" spans="1:4">
      <c r="A43024" s="188"/>
      <c r="B43024" s="188"/>
      <c r="C43024" s="188"/>
      <c r="D43024" s="189"/>
    </row>
    <row r="43025" spans="1:4">
      <c r="A43025" s="188"/>
      <c r="B43025" s="188"/>
      <c r="C43025" s="188"/>
      <c r="D43025" s="189"/>
    </row>
    <row r="43026" spans="1:4">
      <c r="A43026" s="188"/>
      <c r="B43026" s="188"/>
      <c r="C43026" s="188"/>
      <c r="D43026" s="189"/>
    </row>
    <row r="43027" spans="1:4">
      <c r="A43027" s="188"/>
      <c r="B43027" s="188"/>
      <c r="C43027" s="188"/>
      <c r="D43027" s="189"/>
    </row>
    <row r="43028" spans="1:4">
      <c r="A43028" s="188"/>
      <c r="B43028" s="188"/>
      <c r="C43028" s="188"/>
      <c r="D43028" s="189"/>
    </row>
    <row r="43029" spans="1:4">
      <c r="A43029" s="188"/>
      <c r="B43029" s="188"/>
      <c r="C43029" s="188"/>
      <c r="D43029" s="189"/>
    </row>
    <row r="43030" spans="1:4">
      <c r="A43030" s="188"/>
      <c r="B43030" s="188"/>
      <c r="C43030" s="188"/>
      <c r="D43030" s="189"/>
    </row>
    <row r="43031" spans="1:4">
      <c r="A43031" s="188"/>
      <c r="B43031" s="188"/>
      <c r="C43031" s="188"/>
      <c r="D43031" s="189"/>
    </row>
    <row r="43032" spans="1:4">
      <c r="A43032" s="188"/>
      <c r="B43032" s="188"/>
      <c r="C43032" s="188"/>
      <c r="D43032" s="189"/>
    </row>
    <row r="43033" spans="1:4">
      <c r="A43033" s="188"/>
      <c r="B43033" s="188"/>
      <c r="C43033" s="188"/>
      <c r="D43033" s="189"/>
    </row>
    <row r="43034" spans="1:4">
      <c r="A43034" s="188"/>
      <c r="B43034" s="188"/>
      <c r="C43034" s="188"/>
      <c r="D43034" s="189"/>
    </row>
    <row r="43035" spans="1:4">
      <c r="A43035" s="188"/>
      <c r="B43035" s="188"/>
      <c r="C43035" s="188"/>
      <c r="D43035" s="189"/>
    </row>
    <row r="43036" spans="1:4">
      <c r="A43036" s="188"/>
      <c r="B43036" s="188"/>
      <c r="C43036" s="188"/>
      <c r="D43036" s="189"/>
    </row>
    <row r="43037" spans="1:4">
      <c r="A43037" s="188"/>
      <c r="B43037" s="188"/>
      <c r="C43037" s="188"/>
      <c r="D43037" s="189"/>
    </row>
    <row r="43038" spans="1:4">
      <c r="A43038" s="188"/>
      <c r="B43038" s="188"/>
      <c r="C43038" s="188"/>
      <c r="D43038" s="189"/>
    </row>
    <row r="43039" spans="1:4">
      <c r="A43039" s="188"/>
      <c r="B43039" s="188"/>
      <c r="C43039" s="188"/>
      <c r="D43039" s="189"/>
    </row>
    <row r="43040" spans="1:4">
      <c r="A43040" s="188"/>
      <c r="B43040" s="188"/>
      <c r="C43040" s="188"/>
      <c r="D43040" s="189"/>
    </row>
    <row r="43041" spans="1:4">
      <c r="A43041" s="188"/>
      <c r="B43041" s="188"/>
      <c r="C43041" s="188"/>
      <c r="D43041" s="189"/>
    </row>
    <row r="43042" spans="1:4">
      <c r="A43042" s="188"/>
      <c r="B43042" s="188"/>
      <c r="C43042" s="188"/>
      <c r="D43042" s="189"/>
    </row>
    <row r="43043" spans="1:4">
      <c r="A43043" s="188"/>
      <c r="B43043" s="188"/>
      <c r="C43043" s="188"/>
      <c r="D43043" s="189"/>
    </row>
    <row r="43044" spans="1:4">
      <c r="A43044" s="188"/>
      <c r="B43044" s="188"/>
      <c r="C43044" s="188"/>
      <c r="D43044" s="189"/>
    </row>
    <row r="43045" spans="1:4">
      <c r="A43045" s="188"/>
      <c r="B43045" s="188"/>
      <c r="C43045" s="188"/>
      <c r="D43045" s="189"/>
    </row>
    <row r="43046" spans="1:4">
      <c r="A43046" s="188"/>
      <c r="B43046" s="188"/>
      <c r="C43046" s="188"/>
      <c r="D43046" s="189"/>
    </row>
    <row r="43047" spans="1:4">
      <c r="A43047" s="188"/>
      <c r="B43047" s="188"/>
      <c r="C43047" s="188"/>
      <c r="D43047" s="189"/>
    </row>
    <row r="43048" spans="1:4">
      <c r="A43048" s="188"/>
      <c r="B43048" s="188"/>
      <c r="C43048" s="188"/>
      <c r="D43048" s="189"/>
    </row>
    <row r="43049" spans="1:4">
      <c r="A43049" s="188"/>
      <c r="B43049" s="188"/>
      <c r="C43049" s="188"/>
      <c r="D43049" s="189"/>
    </row>
    <row r="43050" spans="1:4">
      <c r="A43050" s="188"/>
      <c r="B43050" s="188"/>
      <c r="C43050" s="188"/>
      <c r="D43050" s="189"/>
    </row>
    <row r="43051" spans="1:4">
      <c r="A43051" s="188"/>
      <c r="B43051" s="188"/>
      <c r="C43051" s="188"/>
      <c r="D43051" s="189"/>
    </row>
    <row r="43052" spans="1:4">
      <c r="A43052" s="188"/>
      <c r="B43052" s="188"/>
      <c r="C43052" s="188"/>
      <c r="D43052" s="189"/>
    </row>
    <row r="43053" spans="1:4">
      <c r="A43053" s="188"/>
      <c r="B43053" s="188"/>
      <c r="C43053" s="188"/>
      <c r="D43053" s="189"/>
    </row>
    <row r="43054" spans="1:4">
      <c r="A43054" s="188"/>
      <c r="B43054" s="188"/>
      <c r="C43054" s="188"/>
      <c r="D43054" s="189"/>
    </row>
    <row r="43055" spans="1:4">
      <c r="A43055" s="188"/>
      <c r="B43055" s="188"/>
      <c r="C43055" s="188"/>
      <c r="D43055" s="189"/>
    </row>
    <row r="43056" spans="1:4">
      <c r="A43056" s="188"/>
      <c r="B43056" s="188"/>
      <c r="C43056" s="188"/>
      <c r="D43056" s="189"/>
    </row>
    <row r="43057" spans="1:4">
      <c r="A43057" s="188"/>
      <c r="B43057" s="188"/>
      <c r="C43057" s="188"/>
      <c r="D43057" s="189"/>
    </row>
    <row r="43058" spans="1:4">
      <c r="A43058" s="188"/>
      <c r="B43058" s="188"/>
      <c r="C43058" s="188"/>
      <c r="D43058" s="189"/>
    </row>
    <row r="43059" spans="1:4">
      <c r="A43059" s="188"/>
      <c r="B43059" s="188"/>
      <c r="C43059" s="188"/>
      <c r="D43059" s="189"/>
    </row>
    <row r="43060" spans="1:4">
      <c r="A43060" s="188"/>
      <c r="B43060" s="188"/>
      <c r="C43060" s="188"/>
      <c r="D43060" s="189"/>
    </row>
    <row r="43061" spans="1:4">
      <c r="A43061" s="188"/>
      <c r="B43061" s="188"/>
      <c r="C43061" s="188"/>
      <c r="D43061" s="189"/>
    </row>
    <row r="43062" spans="1:4">
      <c r="A43062" s="188"/>
      <c r="B43062" s="188"/>
      <c r="C43062" s="188"/>
      <c r="D43062" s="189"/>
    </row>
    <row r="43063" spans="1:4">
      <c r="A43063" s="188"/>
      <c r="B43063" s="188"/>
      <c r="C43063" s="188"/>
      <c r="D43063" s="189"/>
    </row>
    <row r="43064" spans="1:4">
      <c r="A43064" s="188"/>
      <c r="B43064" s="188"/>
      <c r="C43064" s="188"/>
      <c r="D43064" s="189"/>
    </row>
    <row r="43065" spans="1:4">
      <c r="A43065" s="188"/>
      <c r="B43065" s="188"/>
      <c r="C43065" s="188"/>
      <c r="D43065" s="189"/>
    </row>
    <row r="43066" spans="1:4">
      <c r="A43066" s="188"/>
      <c r="B43066" s="188"/>
      <c r="C43066" s="188"/>
      <c r="D43066" s="189"/>
    </row>
    <row r="43067" spans="1:4">
      <c r="A43067" s="188"/>
      <c r="B43067" s="188"/>
      <c r="C43067" s="188"/>
      <c r="D43067" s="189"/>
    </row>
    <row r="43068" spans="1:4">
      <c r="A43068" s="188"/>
      <c r="B43068" s="188"/>
      <c r="C43068" s="188"/>
      <c r="D43068" s="189"/>
    </row>
    <row r="43069" spans="1:4">
      <c r="A43069" s="188"/>
      <c r="B43069" s="188"/>
      <c r="C43069" s="188"/>
      <c r="D43069" s="189"/>
    </row>
    <row r="43070" spans="1:4">
      <c r="A43070" s="188"/>
      <c r="B43070" s="188"/>
      <c r="C43070" s="188"/>
      <c r="D43070" s="189"/>
    </row>
    <row r="43071" spans="1:4">
      <c r="A43071" s="188"/>
      <c r="B43071" s="188"/>
      <c r="C43071" s="188"/>
      <c r="D43071" s="189"/>
    </row>
    <row r="43072" spans="1:4">
      <c r="A43072" s="188"/>
      <c r="B43072" s="188"/>
      <c r="C43072" s="188"/>
      <c r="D43072" s="189"/>
    </row>
    <row r="43073" spans="1:4">
      <c r="A43073" s="188"/>
      <c r="B43073" s="188"/>
      <c r="C43073" s="188"/>
      <c r="D43073" s="189"/>
    </row>
    <row r="43074" spans="1:4">
      <c r="A43074" s="188"/>
      <c r="B43074" s="188"/>
      <c r="C43074" s="188"/>
      <c r="D43074" s="189"/>
    </row>
    <row r="43075" spans="1:4">
      <c r="A43075" s="188"/>
      <c r="B43075" s="188"/>
      <c r="C43075" s="188"/>
      <c r="D43075" s="189"/>
    </row>
    <row r="43076" spans="1:4">
      <c r="A43076" s="188"/>
      <c r="B43076" s="188"/>
      <c r="C43076" s="188"/>
      <c r="D43076" s="189"/>
    </row>
    <row r="43077" spans="1:4">
      <c r="A43077" s="188"/>
      <c r="B43077" s="188"/>
      <c r="C43077" s="188"/>
      <c r="D43077" s="189"/>
    </row>
    <row r="43078" spans="1:4">
      <c r="A43078" s="188"/>
      <c r="B43078" s="188"/>
      <c r="C43078" s="188"/>
      <c r="D43078" s="189"/>
    </row>
    <row r="43079" spans="1:4">
      <c r="A43079" s="188"/>
      <c r="B43079" s="188"/>
      <c r="C43079" s="188"/>
      <c r="D43079" s="189"/>
    </row>
    <row r="43080" spans="1:4">
      <c r="A43080" s="188"/>
      <c r="B43080" s="188"/>
      <c r="C43080" s="188"/>
      <c r="D43080" s="189"/>
    </row>
    <row r="43081" spans="1:4">
      <c r="A43081" s="188"/>
      <c r="B43081" s="188"/>
      <c r="C43081" s="188"/>
      <c r="D43081" s="189"/>
    </row>
    <row r="43082" spans="1:4">
      <c r="A43082" s="188"/>
      <c r="B43082" s="188"/>
      <c r="C43082" s="188"/>
      <c r="D43082" s="189"/>
    </row>
    <row r="43083" spans="1:4">
      <c r="A43083" s="188"/>
      <c r="B43083" s="188"/>
      <c r="C43083" s="188"/>
      <c r="D43083" s="189"/>
    </row>
    <row r="43084" spans="1:4">
      <c r="A43084" s="188"/>
      <c r="B43084" s="188"/>
      <c r="C43084" s="188"/>
      <c r="D43084" s="189"/>
    </row>
    <row r="43085" spans="1:4">
      <c r="A43085" s="188"/>
      <c r="B43085" s="188"/>
      <c r="C43085" s="188"/>
      <c r="D43085" s="189"/>
    </row>
    <row r="43086" spans="1:4">
      <c r="A43086" s="188"/>
      <c r="B43086" s="188"/>
      <c r="C43086" s="188"/>
      <c r="D43086" s="189"/>
    </row>
    <row r="43087" spans="1:4">
      <c r="A43087" s="188"/>
      <c r="B43087" s="188"/>
      <c r="C43087" s="188"/>
      <c r="D43087" s="189"/>
    </row>
    <row r="43088" spans="1:4">
      <c r="A43088" s="188"/>
      <c r="B43088" s="188"/>
      <c r="C43088" s="188"/>
      <c r="D43088" s="189"/>
    </row>
    <row r="43089" spans="1:4">
      <c r="A43089" s="188"/>
      <c r="B43089" s="188"/>
      <c r="C43089" s="188"/>
      <c r="D43089" s="189"/>
    </row>
    <row r="43090" spans="1:4">
      <c r="A43090" s="188"/>
      <c r="B43090" s="188"/>
      <c r="C43090" s="188"/>
      <c r="D43090" s="189"/>
    </row>
    <row r="43091" spans="1:4">
      <c r="A43091" s="188"/>
      <c r="B43091" s="188"/>
      <c r="C43091" s="188"/>
      <c r="D43091" s="189"/>
    </row>
    <row r="43092" spans="1:4">
      <c r="A43092" s="188"/>
      <c r="B43092" s="188"/>
      <c r="C43092" s="188"/>
      <c r="D43092" s="189"/>
    </row>
    <row r="43093" spans="1:4">
      <c r="A43093" s="188"/>
      <c r="B43093" s="188"/>
      <c r="C43093" s="188"/>
      <c r="D43093" s="189"/>
    </row>
    <row r="43094" spans="1:4">
      <c r="A43094" s="188"/>
      <c r="B43094" s="188"/>
      <c r="C43094" s="188"/>
      <c r="D43094" s="189"/>
    </row>
    <row r="43095" spans="1:4">
      <c r="A43095" s="188"/>
      <c r="B43095" s="188"/>
      <c r="C43095" s="188"/>
      <c r="D43095" s="189"/>
    </row>
    <row r="43096" spans="1:4">
      <c r="A43096" s="188"/>
      <c r="B43096" s="188"/>
      <c r="C43096" s="188"/>
      <c r="D43096" s="189"/>
    </row>
    <row r="43097" spans="1:4">
      <c r="A43097" s="188"/>
      <c r="B43097" s="188"/>
      <c r="C43097" s="188"/>
      <c r="D43097" s="189"/>
    </row>
    <row r="43098" spans="1:4">
      <c r="A43098" s="188"/>
      <c r="B43098" s="188"/>
      <c r="C43098" s="188"/>
      <c r="D43098" s="189"/>
    </row>
    <row r="43099" spans="1:4">
      <c r="A43099" s="188"/>
      <c r="B43099" s="188"/>
      <c r="C43099" s="188"/>
      <c r="D43099" s="189"/>
    </row>
    <row r="43100" spans="1:4">
      <c r="A43100" s="188"/>
      <c r="B43100" s="188"/>
      <c r="C43100" s="188"/>
      <c r="D43100" s="189"/>
    </row>
    <row r="43101" spans="1:4">
      <c r="A43101" s="188"/>
      <c r="B43101" s="188"/>
      <c r="C43101" s="188"/>
      <c r="D43101" s="189"/>
    </row>
    <row r="43102" spans="1:4">
      <c r="A43102" s="188"/>
      <c r="B43102" s="188"/>
      <c r="C43102" s="188"/>
      <c r="D43102" s="189"/>
    </row>
    <row r="43103" spans="1:4">
      <c r="A43103" s="188"/>
      <c r="B43103" s="188"/>
      <c r="C43103" s="188"/>
      <c r="D43103" s="189"/>
    </row>
    <row r="43104" spans="1:4">
      <c r="A43104" s="188"/>
      <c r="B43104" s="188"/>
      <c r="C43104" s="188"/>
      <c r="D43104" s="189"/>
    </row>
    <row r="43105" spans="1:4">
      <c r="A43105" s="188"/>
      <c r="B43105" s="188"/>
      <c r="C43105" s="188"/>
      <c r="D43105" s="189"/>
    </row>
    <row r="43106" spans="1:4">
      <c r="A43106" s="188"/>
      <c r="B43106" s="188"/>
      <c r="C43106" s="188"/>
      <c r="D43106" s="189"/>
    </row>
    <row r="43107" spans="1:4">
      <c r="A43107" s="188"/>
      <c r="B43107" s="188"/>
      <c r="C43107" s="188"/>
      <c r="D43107" s="189"/>
    </row>
    <row r="43108" spans="1:4">
      <c r="A43108" s="188"/>
      <c r="B43108" s="188"/>
      <c r="C43108" s="188"/>
      <c r="D43108" s="189"/>
    </row>
    <row r="43109" spans="1:4">
      <c r="A43109" s="188"/>
      <c r="B43109" s="188"/>
      <c r="C43109" s="188"/>
      <c r="D43109" s="189"/>
    </row>
    <row r="43110" spans="1:4">
      <c r="A43110" s="188"/>
      <c r="B43110" s="188"/>
      <c r="C43110" s="188"/>
      <c r="D43110" s="189"/>
    </row>
    <row r="43111" spans="1:4">
      <c r="A43111" s="188"/>
      <c r="B43111" s="188"/>
      <c r="C43111" s="188"/>
      <c r="D43111" s="189"/>
    </row>
    <row r="43112" spans="1:4">
      <c r="A43112" s="188"/>
      <c r="B43112" s="188"/>
      <c r="C43112" s="188"/>
      <c r="D43112" s="189"/>
    </row>
    <row r="43113" spans="1:4">
      <c r="A43113" s="188"/>
      <c r="B43113" s="188"/>
      <c r="C43113" s="188"/>
      <c r="D43113" s="189"/>
    </row>
    <row r="43114" spans="1:4">
      <c r="A43114" s="188"/>
      <c r="B43114" s="188"/>
      <c r="C43114" s="188"/>
      <c r="D43114" s="189"/>
    </row>
    <row r="43115" spans="1:4">
      <c r="A43115" s="188"/>
      <c r="B43115" s="188"/>
      <c r="C43115" s="188"/>
      <c r="D43115" s="189"/>
    </row>
    <row r="43116" spans="1:4">
      <c r="A43116" s="188"/>
      <c r="B43116" s="188"/>
      <c r="C43116" s="188"/>
      <c r="D43116" s="189"/>
    </row>
    <row r="43117" spans="1:4">
      <c r="A43117" s="188"/>
      <c r="B43117" s="188"/>
      <c r="C43117" s="188"/>
      <c r="D43117" s="189"/>
    </row>
    <row r="43118" spans="1:4">
      <c r="A43118" s="188"/>
      <c r="B43118" s="188"/>
      <c r="C43118" s="188"/>
      <c r="D43118" s="189"/>
    </row>
    <row r="43119" spans="1:4">
      <c r="A43119" s="188"/>
      <c r="B43119" s="188"/>
      <c r="C43119" s="188"/>
      <c r="D43119" s="189"/>
    </row>
    <row r="43120" spans="1:4">
      <c r="A43120" s="188"/>
      <c r="B43120" s="188"/>
      <c r="C43120" s="188"/>
      <c r="D43120" s="189"/>
    </row>
    <row r="43121" spans="1:4">
      <c r="A43121" s="188"/>
      <c r="B43121" s="188"/>
      <c r="C43121" s="188"/>
      <c r="D43121" s="189"/>
    </row>
    <row r="43122" spans="1:4">
      <c r="A43122" s="188"/>
      <c r="B43122" s="188"/>
      <c r="C43122" s="188"/>
      <c r="D43122" s="189"/>
    </row>
    <row r="43123" spans="1:4">
      <c r="A43123" s="188"/>
      <c r="B43123" s="188"/>
      <c r="C43123" s="188"/>
      <c r="D43123" s="189"/>
    </row>
    <row r="43124" spans="1:4">
      <c r="A43124" s="188"/>
      <c r="B43124" s="188"/>
      <c r="C43124" s="188"/>
      <c r="D43124" s="189"/>
    </row>
    <row r="43125" spans="1:4">
      <c r="A43125" s="188"/>
      <c r="B43125" s="188"/>
      <c r="C43125" s="188"/>
      <c r="D43125" s="189"/>
    </row>
    <row r="43126" spans="1:4">
      <c r="A43126" s="188"/>
      <c r="B43126" s="188"/>
      <c r="C43126" s="188"/>
      <c r="D43126" s="189"/>
    </row>
    <row r="43127" spans="1:4">
      <c r="A43127" s="188"/>
      <c r="B43127" s="188"/>
      <c r="C43127" s="188"/>
      <c r="D43127" s="189"/>
    </row>
    <row r="43128" spans="1:4">
      <c r="A43128" s="188"/>
      <c r="B43128" s="188"/>
      <c r="C43128" s="188"/>
      <c r="D43128" s="189"/>
    </row>
    <row r="43129" spans="1:4">
      <c r="A43129" s="188"/>
      <c r="B43129" s="188"/>
      <c r="C43129" s="188"/>
      <c r="D43129" s="189"/>
    </row>
    <row r="43130" spans="1:4">
      <c r="A43130" s="188"/>
      <c r="B43130" s="188"/>
      <c r="C43130" s="188"/>
      <c r="D43130" s="189"/>
    </row>
    <row r="43131" spans="1:4">
      <c r="A43131" s="188"/>
      <c r="B43131" s="188"/>
      <c r="C43131" s="188"/>
      <c r="D43131" s="189"/>
    </row>
    <row r="43132" spans="1:4">
      <c r="A43132" s="188"/>
      <c r="B43132" s="188"/>
      <c r="C43132" s="188"/>
      <c r="D43132" s="189"/>
    </row>
    <row r="43133" spans="1:4">
      <c r="A43133" s="188"/>
      <c r="B43133" s="188"/>
      <c r="C43133" s="188"/>
      <c r="D43133" s="189"/>
    </row>
    <row r="43134" spans="1:4">
      <c r="A43134" s="188"/>
      <c r="B43134" s="188"/>
      <c r="C43134" s="188"/>
      <c r="D43134" s="189"/>
    </row>
    <row r="43135" spans="1:4">
      <c r="A43135" s="188"/>
      <c r="B43135" s="188"/>
      <c r="C43135" s="188"/>
      <c r="D43135" s="189"/>
    </row>
    <row r="43136" spans="1:4">
      <c r="A43136" s="188"/>
      <c r="B43136" s="188"/>
      <c r="C43136" s="188"/>
      <c r="D43136" s="189"/>
    </row>
    <row r="43137" spans="1:4">
      <c r="A43137" s="188"/>
      <c r="B43137" s="188"/>
      <c r="C43137" s="188"/>
      <c r="D43137" s="189"/>
    </row>
    <row r="43138" spans="1:4">
      <c r="A43138" s="188"/>
      <c r="B43138" s="188"/>
      <c r="C43138" s="188"/>
      <c r="D43138" s="189"/>
    </row>
    <row r="43139" spans="1:4">
      <c r="A43139" s="188"/>
      <c r="B43139" s="188"/>
      <c r="C43139" s="188"/>
      <c r="D43139" s="189"/>
    </row>
    <row r="43140" spans="1:4">
      <c r="A43140" s="188"/>
      <c r="B43140" s="188"/>
      <c r="C43140" s="188"/>
      <c r="D43140" s="189"/>
    </row>
    <row r="43141" spans="1:4">
      <c r="A43141" s="188"/>
      <c r="B43141" s="188"/>
      <c r="C43141" s="188"/>
      <c r="D43141" s="189"/>
    </row>
    <row r="43142" spans="1:4">
      <c r="A43142" s="188"/>
      <c r="B43142" s="188"/>
      <c r="C43142" s="188"/>
      <c r="D43142" s="189"/>
    </row>
    <row r="43143" spans="1:4">
      <c r="A43143" s="188"/>
      <c r="B43143" s="188"/>
      <c r="C43143" s="188"/>
      <c r="D43143" s="189"/>
    </row>
    <row r="43144" spans="1:4">
      <c r="A43144" s="188"/>
      <c r="B43144" s="188"/>
      <c r="C43144" s="188"/>
      <c r="D43144" s="189"/>
    </row>
    <row r="43145" spans="1:4">
      <c r="A43145" s="188"/>
      <c r="B43145" s="188"/>
      <c r="C43145" s="188"/>
      <c r="D43145" s="189"/>
    </row>
    <row r="43146" spans="1:4">
      <c r="A43146" s="188"/>
      <c r="B43146" s="188"/>
      <c r="C43146" s="188"/>
      <c r="D43146" s="189"/>
    </row>
    <row r="43147" spans="1:4">
      <c r="A43147" s="188"/>
      <c r="B43147" s="188"/>
      <c r="C43147" s="188"/>
      <c r="D43147" s="189"/>
    </row>
    <row r="43148" spans="1:4">
      <c r="A43148" s="188"/>
      <c r="B43148" s="188"/>
      <c r="C43148" s="188"/>
      <c r="D43148" s="189"/>
    </row>
    <row r="43149" spans="1:4">
      <c r="A43149" s="188"/>
      <c r="B43149" s="188"/>
      <c r="C43149" s="188"/>
      <c r="D43149" s="189"/>
    </row>
    <row r="43150" spans="1:4">
      <c r="A43150" s="188"/>
      <c r="B43150" s="188"/>
      <c r="C43150" s="188"/>
      <c r="D43150" s="189"/>
    </row>
    <row r="43151" spans="1:4">
      <c r="A43151" s="188"/>
      <c r="B43151" s="188"/>
      <c r="C43151" s="188"/>
      <c r="D43151" s="189"/>
    </row>
    <row r="43152" spans="1:4">
      <c r="A43152" s="188"/>
      <c r="B43152" s="188"/>
      <c r="C43152" s="188"/>
      <c r="D43152" s="189"/>
    </row>
    <row r="43153" spans="1:4">
      <c r="A43153" s="188"/>
      <c r="B43153" s="188"/>
      <c r="C43153" s="188"/>
      <c r="D43153" s="189"/>
    </row>
    <row r="43154" spans="1:4">
      <c r="A43154" s="188"/>
      <c r="B43154" s="188"/>
      <c r="C43154" s="188"/>
      <c r="D43154" s="189"/>
    </row>
    <row r="43155" spans="1:4">
      <c r="A43155" s="188"/>
      <c r="B43155" s="188"/>
      <c r="C43155" s="188"/>
      <c r="D43155" s="189"/>
    </row>
    <row r="43156" spans="1:4">
      <c r="A43156" s="188"/>
      <c r="B43156" s="188"/>
      <c r="C43156" s="188"/>
      <c r="D43156" s="189"/>
    </row>
    <row r="43157" spans="1:4">
      <c r="A43157" s="188"/>
      <c r="B43157" s="188"/>
      <c r="C43157" s="188"/>
      <c r="D43157" s="189"/>
    </row>
    <row r="43158" spans="1:4">
      <c r="A43158" s="188"/>
      <c r="B43158" s="188"/>
      <c r="C43158" s="188"/>
      <c r="D43158" s="189"/>
    </row>
    <row r="43159" spans="1:4">
      <c r="A43159" s="188"/>
      <c r="B43159" s="188"/>
      <c r="C43159" s="188"/>
      <c r="D43159" s="189"/>
    </row>
    <row r="43160" spans="1:4">
      <c r="A43160" s="188"/>
      <c r="B43160" s="188"/>
      <c r="C43160" s="188"/>
      <c r="D43160" s="189"/>
    </row>
    <row r="43161" spans="1:4">
      <c r="A43161" s="188"/>
      <c r="B43161" s="188"/>
      <c r="C43161" s="188"/>
      <c r="D43161" s="189"/>
    </row>
    <row r="43162" spans="1:4">
      <c r="A43162" s="188"/>
      <c r="B43162" s="188"/>
      <c r="C43162" s="188"/>
      <c r="D43162" s="189"/>
    </row>
    <row r="43163" spans="1:4">
      <c r="A43163" s="188"/>
      <c r="B43163" s="188"/>
      <c r="C43163" s="188"/>
      <c r="D43163" s="189"/>
    </row>
    <row r="43164" spans="1:4">
      <c r="A43164" s="188"/>
      <c r="B43164" s="188"/>
      <c r="C43164" s="188"/>
      <c r="D43164" s="189"/>
    </row>
    <row r="43165" spans="1:4">
      <c r="A43165" s="188"/>
      <c r="B43165" s="188"/>
      <c r="C43165" s="188"/>
      <c r="D43165" s="189"/>
    </row>
    <row r="43166" spans="1:4">
      <c r="A43166" s="188"/>
      <c r="B43166" s="188"/>
      <c r="C43166" s="188"/>
      <c r="D43166" s="189"/>
    </row>
    <row r="43167" spans="1:4">
      <c r="A43167" s="188"/>
      <c r="B43167" s="188"/>
      <c r="C43167" s="188"/>
      <c r="D43167" s="189"/>
    </row>
    <row r="43168" spans="1:4">
      <c r="A43168" s="188"/>
      <c r="B43168" s="188"/>
      <c r="C43168" s="188"/>
      <c r="D43168" s="189"/>
    </row>
    <row r="43169" spans="1:4">
      <c r="A43169" s="188"/>
      <c r="B43169" s="188"/>
      <c r="C43169" s="188"/>
      <c r="D43169" s="189"/>
    </row>
    <row r="43170" spans="1:4">
      <c r="A43170" s="188"/>
      <c r="B43170" s="188"/>
      <c r="C43170" s="188"/>
      <c r="D43170" s="189"/>
    </row>
    <row r="43171" spans="1:4">
      <c r="A43171" s="188"/>
      <c r="B43171" s="188"/>
      <c r="C43171" s="188"/>
      <c r="D43171" s="189"/>
    </row>
    <row r="43172" spans="1:4">
      <c r="A43172" s="188"/>
      <c r="B43172" s="188"/>
      <c r="C43172" s="188"/>
      <c r="D43172" s="189"/>
    </row>
    <row r="43173" spans="1:4">
      <c r="A43173" s="188"/>
      <c r="B43173" s="188"/>
      <c r="C43173" s="188"/>
      <c r="D43173" s="189"/>
    </row>
    <row r="43174" spans="1:4">
      <c r="A43174" s="188"/>
      <c r="B43174" s="188"/>
      <c r="C43174" s="188"/>
      <c r="D43174" s="189"/>
    </row>
    <row r="43175" spans="1:4">
      <c r="A43175" s="188"/>
      <c r="B43175" s="188"/>
      <c r="C43175" s="188"/>
      <c r="D43175" s="189"/>
    </row>
    <row r="43176" spans="1:4">
      <c r="A43176" s="188"/>
      <c r="B43176" s="188"/>
      <c r="C43176" s="188"/>
      <c r="D43176" s="189"/>
    </row>
    <row r="43177" spans="1:4">
      <c r="A43177" s="188"/>
      <c r="B43177" s="188"/>
      <c r="C43177" s="188"/>
      <c r="D43177" s="189"/>
    </row>
    <row r="43178" spans="1:4">
      <c r="A43178" s="188"/>
      <c r="B43178" s="188"/>
      <c r="C43178" s="188"/>
      <c r="D43178" s="189"/>
    </row>
    <row r="43179" spans="1:4">
      <c r="A43179" s="188"/>
      <c r="B43179" s="188"/>
      <c r="C43179" s="188"/>
      <c r="D43179" s="189"/>
    </row>
    <row r="43180" spans="1:4">
      <c r="A43180" s="188"/>
      <c r="B43180" s="188"/>
      <c r="C43180" s="188"/>
      <c r="D43180" s="189"/>
    </row>
    <row r="43181" spans="1:4">
      <c r="A43181" s="188"/>
      <c r="B43181" s="188"/>
      <c r="C43181" s="188"/>
      <c r="D43181" s="189"/>
    </row>
    <row r="43182" spans="1:4">
      <c r="A43182" s="188"/>
      <c r="B43182" s="188"/>
      <c r="C43182" s="188"/>
      <c r="D43182" s="189"/>
    </row>
    <row r="43183" spans="1:4">
      <c r="A43183" s="188"/>
      <c r="B43183" s="188"/>
      <c r="C43183" s="188"/>
      <c r="D43183" s="189"/>
    </row>
    <row r="43184" spans="1:4">
      <c r="A43184" s="188"/>
      <c r="B43184" s="188"/>
      <c r="C43184" s="188"/>
      <c r="D43184" s="189"/>
    </row>
    <row r="43185" spans="1:4">
      <c r="A43185" s="188"/>
      <c r="B43185" s="188"/>
      <c r="C43185" s="188"/>
      <c r="D43185" s="189"/>
    </row>
    <row r="43186" spans="1:4">
      <c r="A43186" s="188"/>
      <c r="B43186" s="188"/>
      <c r="C43186" s="188"/>
      <c r="D43186" s="189"/>
    </row>
    <row r="43187" spans="1:4">
      <c r="A43187" s="188"/>
      <c r="B43187" s="188"/>
      <c r="C43187" s="188"/>
      <c r="D43187" s="189"/>
    </row>
    <row r="43188" spans="1:4">
      <c r="A43188" s="188"/>
      <c r="B43188" s="188"/>
      <c r="C43188" s="188"/>
      <c r="D43188" s="189"/>
    </row>
    <row r="43189" spans="1:4">
      <c r="A43189" s="188"/>
      <c r="B43189" s="188"/>
      <c r="C43189" s="188"/>
      <c r="D43189" s="189"/>
    </row>
    <row r="43190" spans="1:4">
      <c r="A43190" s="188"/>
      <c r="B43190" s="188"/>
      <c r="C43190" s="188"/>
      <c r="D43190" s="189"/>
    </row>
    <row r="43191" spans="1:4">
      <c r="A43191" s="188"/>
      <c r="B43191" s="188"/>
      <c r="C43191" s="188"/>
      <c r="D43191" s="189"/>
    </row>
    <row r="43192" spans="1:4">
      <c r="A43192" s="188"/>
      <c r="B43192" s="188"/>
      <c r="C43192" s="188"/>
      <c r="D43192" s="189"/>
    </row>
    <row r="43193" spans="1:4">
      <c r="A43193" s="188"/>
      <c r="B43193" s="188"/>
      <c r="C43193" s="188"/>
      <c r="D43193" s="189"/>
    </row>
    <row r="43194" spans="1:4">
      <c r="A43194" s="188"/>
      <c r="B43194" s="188"/>
      <c r="C43194" s="188"/>
      <c r="D43194" s="189"/>
    </row>
    <row r="43195" spans="1:4">
      <c r="A43195" s="188"/>
      <c r="B43195" s="188"/>
      <c r="C43195" s="188"/>
      <c r="D43195" s="189"/>
    </row>
    <row r="43196" spans="1:4">
      <c r="A43196" s="188"/>
      <c r="B43196" s="188"/>
      <c r="C43196" s="188"/>
      <c r="D43196" s="189"/>
    </row>
    <row r="43197" spans="1:4">
      <c r="A43197" s="188"/>
      <c r="B43197" s="188"/>
      <c r="C43197" s="188"/>
      <c r="D43197" s="189"/>
    </row>
    <row r="43198" spans="1:4">
      <c r="A43198" s="188"/>
      <c r="B43198" s="188"/>
      <c r="C43198" s="188"/>
      <c r="D43198" s="189"/>
    </row>
    <row r="43199" spans="1:4">
      <c r="A43199" s="188"/>
      <c r="B43199" s="188"/>
      <c r="C43199" s="188"/>
      <c r="D43199" s="189"/>
    </row>
    <row r="43200" spans="1:4">
      <c r="A43200" s="188"/>
      <c r="B43200" s="188"/>
      <c r="C43200" s="188"/>
      <c r="D43200" s="189"/>
    </row>
    <row r="43201" spans="1:4">
      <c r="A43201" s="188"/>
      <c r="B43201" s="188"/>
      <c r="C43201" s="188"/>
      <c r="D43201" s="189"/>
    </row>
    <row r="43202" spans="1:4">
      <c r="A43202" s="188"/>
      <c r="B43202" s="188"/>
      <c r="C43202" s="188"/>
      <c r="D43202" s="189"/>
    </row>
    <row r="43203" spans="1:4">
      <c r="A43203" s="188"/>
      <c r="B43203" s="188"/>
      <c r="C43203" s="188"/>
      <c r="D43203" s="189"/>
    </row>
    <row r="43204" spans="1:4">
      <c r="A43204" s="188"/>
      <c r="B43204" s="188"/>
      <c r="C43204" s="188"/>
      <c r="D43204" s="189"/>
    </row>
    <row r="43205" spans="1:4">
      <c r="A43205" s="188"/>
      <c r="B43205" s="188"/>
      <c r="C43205" s="188"/>
      <c r="D43205" s="189"/>
    </row>
    <row r="43206" spans="1:4">
      <c r="A43206" s="188"/>
      <c r="B43206" s="188"/>
      <c r="C43206" s="188"/>
      <c r="D43206" s="189"/>
    </row>
    <row r="43207" spans="1:4">
      <c r="A43207" s="188"/>
      <c r="B43207" s="188"/>
      <c r="C43207" s="188"/>
      <c r="D43207" s="189"/>
    </row>
    <row r="43208" spans="1:4">
      <c r="A43208" s="188"/>
      <c r="B43208" s="188"/>
      <c r="C43208" s="188"/>
      <c r="D43208" s="189"/>
    </row>
    <row r="43209" spans="1:4">
      <c r="A43209" s="188"/>
      <c r="B43209" s="188"/>
      <c r="C43209" s="188"/>
      <c r="D43209" s="189"/>
    </row>
    <row r="43210" spans="1:4">
      <c r="A43210" s="188"/>
      <c r="B43210" s="188"/>
      <c r="C43210" s="188"/>
      <c r="D43210" s="189"/>
    </row>
    <row r="43211" spans="1:4">
      <c r="A43211" s="188"/>
      <c r="B43211" s="188"/>
      <c r="C43211" s="188"/>
      <c r="D43211" s="189"/>
    </row>
    <row r="43212" spans="1:4">
      <c r="A43212" s="188"/>
      <c r="B43212" s="188"/>
      <c r="C43212" s="188"/>
      <c r="D43212" s="189"/>
    </row>
    <row r="43213" spans="1:4">
      <c r="A43213" s="188"/>
      <c r="B43213" s="188"/>
      <c r="C43213" s="188"/>
      <c r="D43213" s="189"/>
    </row>
    <row r="43214" spans="1:4">
      <c r="A43214" s="188"/>
      <c r="B43214" s="188"/>
      <c r="C43214" s="188"/>
      <c r="D43214" s="189"/>
    </row>
    <row r="43215" spans="1:4">
      <c r="A43215" s="188"/>
      <c r="B43215" s="188"/>
      <c r="C43215" s="188"/>
      <c r="D43215" s="189"/>
    </row>
    <row r="43216" spans="1:4">
      <c r="A43216" s="188"/>
      <c r="B43216" s="188"/>
      <c r="C43216" s="188"/>
      <c r="D43216" s="189"/>
    </row>
    <row r="43217" spans="1:4">
      <c r="A43217" s="188"/>
      <c r="B43217" s="188"/>
      <c r="C43217" s="188"/>
      <c r="D43217" s="189"/>
    </row>
    <row r="43218" spans="1:4">
      <c r="A43218" s="188"/>
      <c r="B43218" s="188"/>
      <c r="C43218" s="188"/>
      <c r="D43218" s="189"/>
    </row>
    <row r="43219" spans="1:4">
      <c r="A43219" s="188"/>
      <c r="B43219" s="188"/>
      <c r="C43219" s="188"/>
      <c r="D43219" s="189"/>
    </row>
    <row r="43220" spans="1:4">
      <c r="A43220" s="188"/>
      <c r="B43220" s="188"/>
      <c r="C43220" s="188"/>
      <c r="D43220" s="189"/>
    </row>
    <row r="43221" spans="1:4">
      <c r="A43221" s="188"/>
      <c r="B43221" s="188"/>
      <c r="C43221" s="188"/>
      <c r="D43221" s="189"/>
    </row>
    <row r="43222" spans="1:4">
      <c r="A43222" s="188"/>
      <c r="B43222" s="188"/>
      <c r="C43222" s="188"/>
      <c r="D43222" s="189"/>
    </row>
    <row r="43223" spans="1:4">
      <c r="A43223" s="188"/>
      <c r="B43223" s="188"/>
      <c r="C43223" s="188"/>
      <c r="D43223" s="189"/>
    </row>
    <row r="43224" spans="1:4">
      <c r="A43224" s="188"/>
      <c r="B43224" s="188"/>
      <c r="C43224" s="188"/>
      <c r="D43224" s="189"/>
    </row>
    <row r="43225" spans="1:4">
      <c r="A43225" s="188"/>
      <c r="B43225" s="188"/>
      <c r="C43225" s="188"/>
      <c r="D43225" s="189"/>
    </row>
    <row r="43226" spans="1:4">
      <c r="A43226" s="188"/>
      <c r="B43226" s="188"/>
      <c r="C43226" s="188"/>
      <c r="D43226" s="189"/>
    </row>
    <row r="43227" spans="1:4">
      <c r="A43227" s="188"/>
      <c r="B43227" s="188"/>
      <c r="C43227" s="188"/>
      <c r="D43227" s="189"/>
    </row>
    <row r="43228" spans="1:4">
      <c r="A43228" s="188"/>
      <c r="B43228" s="188"/>
      <c r="C43228" s="188"/>
      <c r="D43228" s="189"/>
    </row>
    <row r="43229" spans="1:4">
      <c r="A43229" s="188"/>
      <c r="B43229" s="188"/>
      <c r="C43229" s="188"/>
      <c r="D43229" s="189"/>
    </row>
    <row r="43230" spans="1:4">
      <c r="A43230" s="188"/>
      <c r="B43230" s="188"/>
      <c r="C43230" s="188"/>
      <c r="D43230" s="189"/>
    </row>
    <row r="43231" spans="1:4">
      <c r="A43231" s="188"/>
      <c r="B43231" s="188"/>
      <c r="C43231" s="188"/>
      <c r="D43231" s="189"/>
    </row>
    <row r="43232" spans="1:4">
      <c r="A43232" s="188"/>
      <c r="B43232" s="188"/>
      <c r="C43232" s="188"/>
      <c r="D43232" s="189"/>
    </row>
    <row r="43233" spans="1:4">
      <c r="A43233" s="188"/>
      <c r="B43233" s="188"/>
      <c r="C43233" s="188"/>
      <c r="D43233" s="189"/>
    </row>
    <row r="43234" spans="1:4">
      <c r="A43234" s="188"/>
      <c r="B43234" s="188"/>
      <c r="C43234" s="188"/>
      <c r="D43234" s="189"/>
    </row>
    <row r="43235" spans="1:4">
      <c r="A43235" s="188"/>
      <c r="B43235" s="188"/>
      <c r="C43235" s="188"/>
      <c r="D43235" s="189"/>
    </row>
    <row r="43236" spans="1:4">
      <c r="A43236" s="188"/>
      <c r="B43236" s="188"/>
      <c r="C43236" s="188"/>
      <c r="D43236" s="189"/>
    </row>
    <row r="43237" spans="1:4">
      <c r="A43237" s="188"/>
      <c r="B43237" s="188"/>
      <c r="C43237" s="188"/>
      <c r="D43237" s="189"/>
    </row>
    <row r="43238" spans="1:4">
      <c r="A43238" s="188"/>
      <c r="B43238" s="188"/>
      <c r="C43238" s="188"/>
      <c r="D43238" s="189"/>
    </row>
    <row r="43239" spans="1:4">
      <c r="A43239" s="188"/>
      <c r="B43239" s="188"/>
      <c r="C43239" s="188"/>
      <c r="D43239" s="189"/>
    </row>
    <row r="43240" spans="1:4">
      <c r="A43240" s="188"/>
      <c r="B43240" s="188"/>
      <c r="C43240" s="188"/>
      <c r="D43240" s="189"/>
    </row>
    <row r="43241" spans="1:4">
      <c r="A43241" s="188"/>
      <c r="B43241" s="188"/>
      <c r="C43241" s="188"/>
      <c r="D43241" s="189"/>
    </row>
    <row r="43242" spans="1:4">
      <c r="A43242" s="188"/>
      <c r="B43242" s="188"/>
      <c r="C43242" s="188"/>
      <c r="D43242" s="189"/>
    </row>
    <row r="43243" spans="1:4">
      <c r="A43243" s="188"/>
      <c r="B43243" s="188"/>
      <c r="C43243" s="188"/>
      <c r="D43243" s="189"/>
    </row>
    <row r="43244" spans="1:4">
      <c r="A43244" s="188"/>
      <c r="B43244" s="188"/>
      <c r="C43244" s="188"/>
      <c r="D43244" s="189"/>
    </row>
    <row r="43245" spans="1:4">
      <c r="A43245" s="188"/>
      <c r="B43245" s="188"/>
      <c r="C43245" s="188"/>
      <c r="D43245" s="189"/>
    </row>
    <row r="43246" spans="1:4">
      <c r="A43246" s="188"/>
      <c r="B43246" s="188"/>
      <c r="C43246" s="188"/>
      <c r="D43246" s="189"/>
    </row>
    <row r="43247" spans="1:4">
      <c r="A43247" s="188"/>
      <c r="B43247" s="188"/>
      <c r="C43247" s="188"/>
      <c r="D43247" s="189"/>
    </row>
    <row r="43248" spans="1:4">
      <c r="A43248" s="188"/>
      <c r="B43248" s="188"/>
      <c r="C43248" s="188"/>
      <c r="D43248" s="189"/>
    </row>
    <row r="43249" spans="1:4">
      <c r="A43249" s="188"/>
      <c r="B43249" s="188"/>
      <c r="C43249" s="188"/>
      <c r="D43249" s="189"/>
    </row>
    <row r="43250" spans="1:4">
      <c r="A43250" s="188"/>
      <c r="B43250" s="188"/>
      <c r="C43250" s="188"/>
      <c r="D43250" s="189"/>
    </row>
    <row r="43251" spans="1:4">
      <c r="A43251" s="188"/>
      <c r="B43251" s="188"/>
      <c r="C43251" s="188"/>
      <c r="D43251" s="189"/>
    </row>
    <row r="43252" spans="1:4">
      <c r="A43252" s="188"/>
      <c r="B43252" s="188"/>
      <c r="C43252" s="188"/>
      <c r="D43252" s="189"/>
    </row>
    <row r="43253" spans="1:4">
      <c r="A43253" s="188"/>
      <c r="B43253" s="188"/>
      <c r="C43253" s="188"/>
      <c r="D43253" s="189"/>
    </row>
    <row r="43254" spans="1:4">
      <c r="A43254" s="188"/>
      <c r="B43254" s="188"/>
      <c r="C43254" s="188"/>
      <c r="D43254" s="189"/>
    </row>
    <row r="43255" spans="1:4">
      <c r="A43255" s="188"/>
      <c r="B43255" s="188"/>
      <c r="C43255" s="188"/>
      <c r="D43255" s="189"/>
    </row>
    <row r="43256" spans="1:4">
      <c r="A43256" s="188"/>
      <c r="B43256" s="188"/>
      <c r="C43256" s="188"/>
      <c r="D43256" s="189"/>
    </row>
    <row r="43257" spans="1:4">
      <c r="A43257" s="188"/>
      <c r="B43257" s="188"/>
      <c r="C43257" s="188"/>
      <c r="D43257" s="189"/>
    </row>
    <row r="43258" spans="1:4">
      <c r="A43258" s="188"/>
      <c r="B43258" s="188"/>
      <c r="C43258" s="188"/>
      <c r="D43258" s="189"/>
    </row>
    <row r="43259" spans="1:4">
      <c r="A43259" s="188"/>
      <c r="B43259" s="188"/>
      <c r="C43259" s="188"/>
      <c r="D43259" s="189"/>
    </row>
    <row r="43260" spans="1:4">
      <c r="A43260" s="188"/>
      <c r="B43260" s="188"/>
      <c r="C43260" s="188"/>
      <c r="D43260" s="189"/>
    </row>
    <row r="43261" spans="1:4">
      <c r="A43261" s="188"/>
      <c r="B43261" s="188"/>
      <c r="C43261" s="188"/>
      <c r="D43261" s="189"/>
    </row>
    <row r="43262" spans="1:4">
      <c r="A43262" s="188"/>
      <c r="B43262" s="188"/>
      <c r="C43262" s="188"/>
      <c r="D43262" s="189"/>
    </row>
    <row r="43263" spans="1:4">
      <c r="A43263" s="188"/>
      <c r="B43263" s="188"/>
      <c r="C43263" s="188"/>
      <c r="D43263" s="189"/>
    </row>
    <row r="43264" spans="1:4">
      <c r="A43264" s="188"/>
      <c r="B43264" s="188"/>
      <c r="C43264" s="188"/>
      <c r="D43264" s="189"/>
    </row>
    <row r="43265" spans="1:4">
      <c r="A43265" s="188"/>
      <c r="B43265" s="188"/>
      <c r="C43265" s="188"/>
      <c r="D43265" s="189"/>
    </row>
    <row r="43266" spans="1:4">
      <c r="A43266" s="188"/>
      <c r="B43266" s="188"/>
      <c r="C43266" s="188"/>
      <c r="D43266" s="189"/>
    </row>
    <row r="43267" spans="1:4">
      <c r="A43267" s="188"/>
      <c r="B43267" s="188"/>
      <c r="C43267" s="188"/>
      <c r="D43267" s="189"/>
    </row>
    <row r="43268" spans="1:4">
      <c r="A43268" s="188"/>
      <c r="B43268" s="188"/>
      <c r="C43268" s="188"/>
      <c r="D43268" s="189"/>
    </row>
    <row r="43269" spans="1:4">
      <c r="A43269" s="188"/>
      <c r="B43269" s="188"/>
      <c r="C43269" s="188"/>
      <c r="D43269" s="189"/>
    </row>
    <row r="43270" spans="1:4">
      <c r="A43270" s="188"/>
      <c r="B43270" s="188"/>
      <c r="C43270" s="188"/>
      <c r="D43270" s="189"/>
    </row>
    <row r="43271" spans="1:4">
      <c r="A43271" s="188"/>
      <c r="B43271" s="188"/>
      <c r="C43271" s="188"/>
      <c r="D43271" s="189"/>
    </row>
    <row r="43272" spans="1:4">
      <c r="A43272" s="188"/>
      <c r="B43272" s="188"/>
      <c r="C43272" s="188"/>
      <c r="D43272" s="189"/>
    </row>
    <row r="43273" spans="1:4">
      <c r="A43273" s="188"/>
      <c r="B43273" s="188"/>
      <c r="C43273" s="188"/>
      <c r="D43273" s="189"/>
    </row>
    <row r="43274" spans="1:4">
      <c r="A43274" s="188"/>
      <c r="B43274" s="188"/>
      <c r="C43274" s="188"/>
      <c r="D43274" s="189"/>
    </row>
    <row r="43275" spans="1:4">
      <c r="A43275" s="188"/>
      <c r="B43275" s="188"/>
      <c r="C43275" s="188"/>
      <c r="D43275" s="189"/>
    </row>
    <row r="43276" spans="1:4">
      <c r="A43276" s="188"/>
      <c r="B43276" s="188"/>
      <c r="C43276" s="188"/>
      <c r="D43276" s="189"/>
    </row>
    <row r="43277" spans="1:4">
      <c r="A43277" s="188"/>
      <c r="B43277" s="188"/>
      <c r="C43277" s="188"/>
      <c r="D43277" s="189"/>
    </row>
    <row r="43278" spans="1:4">
      <c r="A43278" s="188"/>
      <c r="B43278" s="188"/>
      <c r="C43278" s="188"/>
      <c r="D43278" s="189"/>
    </row>
    <row r="43279" spans="1:4">
      <c r="A43279" s="188"/>
      <c r="B43279" s="188"/>
      <c r="C43279" s="188"/>
      <c r="D43279" s="189"/>
    </row>
    <row r="43280" spans="1:4">
      <c r="A43280" s="188"/>
      <c r="B43280" s="188"/>
      <c r="C43280" s="188"/>
      <c r="D43280" s="189"/>
    </row>
    <row r="43281" spans="1:4">
      <c r="A43281" s="188"/>
      <c r="B43281" s="188"/>
      <c r="C43281" s="188"/>
      <c r="D43281" s="189"/>
    </row>
    <row r="43282" spans="1:4">
      <c r="A43282" s="188"/>
      <c r="B43282" s="188"/>
      <c r="C43282" s="188"/>
      <c r="D43282" s="189"/>
    </row>
    <row r="43283" spans="1:4">
      <c r="A43283" s="188"/>
      <c r="B43283" s="188"/>
      <c r="C43283" s="188"/>
      <c r="D43283" s="189"/>
    </row>
    <row r="43284" spans="1:4">
      <c r="A43284" s="188"/>
      <c r="B43284" s="188"/>
      <c r="C43284" s="188"/>
      <c r="D43284" s="189"/>
    </row>
    <row r="43285" spans="1:4">
      <c r="A43285" s="188"/>
      <c r="B43285" s="188"/>
      <c r="C43285" s="188"/>
      <c r="D43285" s="189"/>
    </row>
    <row r="43286" spans="1:4">
      <c r="A43286" s="188"/>
      <c r="B43286" s="188"/>
      <c r="C43286" s="188"/>
      <c r="D43286" s="189"/>
    </row>
    <row r="43287" spans="1:4">
      <c r="A43287" s="188"/>
      <c r="B43287" s="188"/>
      <c r="C43287" s="188"/>
      <c r="D43287" s="189"/>
    </row>
    <row r="43288" spans="1:4">
      <c r="A43288" s="188"/>
      <c r="B43288" s="188"/>
      <c r="C43288" s="188"/>
      <c r="D43288" s="189"/>
    </row>
    <row r="43289" spans="1:4">
      <c r="A43289" s="188"/>
      <c r="B43289" s="188"/>
      <c r="C43289" s="188"/>
      <c r="D43289" s="189"/>
    </row>
    <row r="43290" spans="1:4">
      <c r="A43290" s="188"/>
      <c r="B43290" s="188"/>
      <c r="C43290" s="188"/>
      <c r="D43290" s="189"/>
    </row>
    <row r="43291" spans="1:4">
      <c r="A43291" s="188"/>
      <c r="B43291" s="188"/>
      <c r="C43291" s="188"/>
      <c r="D43291" s="189"/>
    </row>
    <row r="43292" spans="1:4">
      <c r="A43292" s="188"/>
      <c r="B43292" s="188"/>
      <c r="C43292" s="188"/>
      <c r="D43292" s="189"/>
    </row>
    <row r="43293" spans="1:4">
      <c r="A43293" s="188"/>
      <c r="B43293" s="188"/>
      <c r="C43293" s="188"/>
      <c r="D43293" s="189"/>
    </row>
    <row r="43294" spans="1:4">
      <c r="A43294" s="188"/>
      <c r="B43294" s="188"/>
      <c r="C43294" s="188"/>
      <c r="D43294" s="189"/>
    </row>
    <row r="43295" spans="1:4">
      <c r="A43295" s="188"/>
      <c r="B43295" s="188"/>
      <c r="C43295" s="188"/>
      <c r="D43295" s="189"/>
    </row>
    <row r="43296" spans="1:4">
      <c r="A43296" s="188"/>
      <c r="B43296" s="188"/>
      <c r="C43296" s="188"/>
      <c r="D43296" s="189"/>
    </row>
    <row r="43297" spans="1:4">
      <c r="A43297" s="188"/>
      <c r="B43297" s="188"/>
      <c r="C43297" s="188"/>
      <c r="D43297" s="189"/>
    </row>
    <row r="43298" spans="1:4">
      <c r="A43298" s="188"/>
      <c r="B43298" s="188"/>
      <c r="C43298" s="188"/>
      <c r="D43298" s="189"/>
    </row>
    <row r="43299" spans="1:4">
      <c r="A43299" s="188"/>
      <c r="B43299" s="188"/>
      <c r="C43299" s="188"/>
      <c r="D43299" s="189"/>
    </row>
    <row r="43300" spans="1:4">
      <c r="A43300" s="188"/>
      <c r="B43300" s="188"/>
      <c r="C43300" s="188"/>
      <c r="D43300" s="189"/>
    </row>
    <row r="43301" spans="1:4">
      <c r="A43301" s="188"/>
      <c r="B43301" s="188"/>
      <c r="C43301" s="188"/>
      <c r="D43301" s="189"/>
    </row>
    <row r="43302" spans="1:4">
      <c r="A43302" s="188"/>
      <c r="B43302" s="188"/>
      <c r="C43302" s="188"/>
      <c r="D43302" s="189"/>
    </row>
    <row r="43303" spans="1:4">
      <c r="A43303" s="188"/>
      <c r="B43303" s="188"/>
      <c r="C43303" s="188"/>
      <c r="D43303" s="189"/>
    </row>
    <row r="43304" spans="1:4">
      <c r="A43304" s="188"/>
      <c r="B43304" s="188"/>
      <c r="C43304" s="188"/>
      <c r="D43304" s="189"/>
    </row>
    <row r="43305" spans="1:4">
      <c r="A43305" s="188"/>
      <c r="B43305" s="188"/>
      <c r="C43305" s="188"/>
      <c r="D43305" s="189"/>
    </row>
    <row r="43306" spans="1:4">
      <c r="A43306" s="188"/>
      <c r="B43306" s="188"/>
      <c r="C43306" s="188"/>
      <c r="D43306" s="189"/>
    </row>
    <row r="43307" spans="1:4">
      <c r="A43307" s="188"/>
      <c r="B43307" s="188"/>
      <c r="C43307" s="188"/>
      <c r="D43307" s="189"/>
    </row>
    <row r="43308" spans="1:4">
      <c r="A43308" s="188"/>
      <c r="B43308" s="188"/>
      <c r="C43308" s="188"/>
      <c r="D43308" s="189"/>
    </row>
    <row r="43309" spans="1:4">
      <c r="A43309" s="188"/>
      <c r="B43309" s="188"/>
      <c r="C43309" s="188"/>
      <c r="D43309" s="189"/>
    </row>
    <row r="43310" spans="1:4">
      <c r="A43310" s="188"/>
      <c r="B43310" s="188"/>
      <c r="C43310" s="188"/>
      <c r="D43310" s="189"/>
    </row>
    <row r="43311" spans="1:4">
      <c r="A43311" s="188"/>
      <c r="B43311" s="188"/>
      <c r="C43311" s="188"/>
      <c r="D43311" s="189"/>
    </row>
    <row r="43312" spans="1:4">
      <c r="A43312" s="188"/>
      <c r="B43312" s="188"/>
      <c r="C43312" s="188"/>
      <c r="D43312" s="189"/>
    </row>
    <row r="43313" spans="1:4">
      <c r="A43313" s="188"/>
      <c r="B43313" s="188"/>
      <c r="C43313" s="188"/>
      <c r="D43313" s="189"/>
    </row>
    <row r="43314" spans="1:4">
      <c r="A43314" s="188"/>
      <c r="B43314" s="188"/>
      <c r="C43314" s="188"/>
      <c r="D43314" s="189"/>
    </row>
    <row r="43315" spans="1:4">
      <c r="A43315" s="188"/>
      <c r="B43315" s="188"/>
      <c r="C43315" s="188"/>
      <c r="D43315" s="189"/>
    </row>
    <row r="43316" spans="1:4">
      <c r="A43316" s="188"/>
      <c r="B43316" s="188"/>
      <c r="C43316" s="188"/>
      <c r="D43316" s="189"/>
    </row>
    <row r="43317" spans="1:4">
      <c r="A43317" s="188"/>
      <c r="B43317" s="188"/>
      <c r="C43317" s="188"/>
      <c r="D43317" s="189"/>
    </row>
    <row r="43318" spans="1:4">
      <c r="A43318" s="188"/>
      <c r="B43318" s="188"/>
      <c r="C43318" s="188"/>
      <c r="D43318" s="189"/>
    </row>
    <row r="43319" spans="1:4">
      <c r="A43319" s="188"/>
      <c r="B43319" s="188"/>
      <c r="C43319" s="188"/>
      <c r="D43319" s="189"/>
    </row>
    <row r="43320" spans="1:4">
      <c r="A43320" s="188"/>
      <c r="B43320" s="188"/>
      <c r="C43320" s="188"/>
      <c r="D43320" s="189"/>
    </row>
    <row r="43321" spans="1:4">
      <c r="A43321" s="188"/>
      <c r="B43321" s="188"/>
      <c r="C43321" s="188"/>
      <c r="D43321" s="189"/>
    </row>
    <row r="43322" spans="1:4">
      <c r="A43322" s="188"/>
      <c r="B43322" s="188"/>
      <c r="C43322" s="188"/>
      <c r="D43322" s="189"/>
    </row>
    <row r="43323" spans="1:4">
      <c r="A43323" s="188"/>
      <c r="B43323" s="188"/>
      <c r="C43323" s="188"/>
      <c r="D43323" s="189"/>
    </row>
    <row r="43324" spans="1:4">
      <c r="A43324" s="188"/>
      <c r="B43324" s="188"/>
      <c r="C43324" s="188"/>
      <c r="D43324" s="189"/>
    </row>
    <row r="43325" spans="1:4">
      <c r="A43325" s="188"/>
      <c r="B43325" s="188"/>
      <c r="C43325" s="188"/>
      <c r="D43325" s="189"/>
    </row>
    <row r="43326" spans="1:4">
      <c r="A43326" s="188"/>
      <c r="B43326" s="188"/>
      <c r="C43326" s="188"/>
      <c r="D43326" s="189"/>
    </row>
    <row r="43327" spans="1:4">
      <c r="A43327" s="188"/>
      <c r="B43327" s="188"/>
      <c r="C43327" s="188"/>
      <c r="D43327" s="189"/>
    </row>
    <row r="43328" spans="1:4">
      <c r="A43328" s="188"/>
      <c r="B43328" s="188"/>
      <c r="C43328" s="188"/>
      <c r="D43328" s="189"/>
    </row>
    <row r="43329" spans="1:4">
      <c r="A43329" s="188"/>
      <c r="B43329" s="188"/>
      <c r="C43329" s="188"/>
      <c r="D43329" s="189"/>
    </row>
    <row r="43330" spans="1:4">
      <c r="A43330" s="188"/>
      <c r="B43330" s="188"/>
      <c r="C43330" s="188"/>
      <c r="D43330" s="189"/>
    </row>
    <row r="43331" spans="1:4">
      <c r="A43331" s="188"/>
      <c r="B43331" s="188"/>
      <c r="C43331" s="188"/>
      <c r="D43331" s="189"/>
    </row>
    <row r="43332" spans="1:4">
      <c r="A43332" s="188"/>
      <c r="B43332" s="188"/>
      <c r="C43332" s="188"/>
      <c r="D43332" s="189"/>
    </row>
    <row r="43333" spans="1:4">
      <c r="A43333" s="188"/>
      <c r="B43333" s="188"/>
      <c r="C43333" s="188"/>
      <c r="D43333" s="189"/>
    </row>
    <row r="43334" spans="1:4">
      <c r="A43334" s="188"/>
      <c r="B43334" s="188"/>
      <c r="C43334" s="188"/>
      <c r="D43334" s="189"/>
    </row>
    <row r="43335" spans="1:4">
      <c r="A43335" s="188"/>
      <c r="B43335" s="188"/>
      <c r="C43335" s="188"/>
      <c r="D43335" s="189"/>
    </row>
    <row r="43336" spans="1:4">
      <c r="A43336" s="188"/>
      <c r="B43336" s="188"/>
      <c r="C43336" s="188"/>
      <c r="D43336" s="189"/>
    </row>
    <row r="43337" spans="1:4">
      <c r="A43337" s="188"/>
      <c r="B43337" s="188"/>
      <c r="C43337" s="188"/>
      <c r="D43337" s="189"/>
    </row>
    <row r="43338" spans="1:4">
      <c r="A43338" s="188"/>
      <c r="B43338" s="188"/>
      <c r="C43338" s="188"/>
      <c r="D43338" s="189"/>
    </row>
    <row r="43339" spans="1:4">
      <c r="A43339" s="188"/>
      <c r="B43339" s="188"/>
      <c r="C43339" s="188"/>
      <c r="D43339" s="189"/>
    </row>
    <row r="43340" spans="1:4">
      <c r="A43340" s="188"/>
      <c r="B43340" s="188"/>
      <c r="C43340" s="188"/>
      <c r="D43340" s="189"/>
    </row>
    <row r="43341" spans="1:4">
      <c r="A43341" s="188"/>
      <c r="B43341" s="188"/>
      <c r="C43341" s="188"/>
      <c r="D43341" s="189"/>
    </row>
    <row r="43342" spans="1:4">
      <c r="A43342" s="188"/>
      <c r="B43342" s="188"/>
      <c r="C43342" s="188"/>
      <c r="D43342" s="189"/>
    </row>
    <row r="43343" spans="1:4">
      <c r="A43343" s="188"/>
      <c r="B43343" s="188"/>
      <c r="C43343" s="188"/>
      <c r="D43343" s="189"/>
    </row>
    <row r="43344" spans="1:4">
      <c r="A43344" s="188"/>
      <c r="B43344" s="188"/>
      <c r="C43344" s="188"/>
      <c r="D43344" s="189"/>
    </row>
    <row r="43345" spans="1:4">
      <c r="A43345" s="188"/>
      <c r="B43345" s="188"/>
      <c r="C43345" s="188"/>
      <c r="D43345" s="189"/>
    </row>
    <row r="43346" spans="1:4">
      <c r="A43346" s="188"/>
      <c r="B43346" s="188"/>
      <c r="C43346" s="188"/>
      <c r="D43346" s="189"/>
    </row>
    <row r="43347" spans="1:4">
      <c r="A43347" s="188"/>
      <c r="B43347" s="188"/>
      <c r="C43347" s="188"/>
      <c r="D43347" s="189"/>
    </row>
    <row r="43348" spans="1:4">
      <c r="A43348" s="188"/>
      <c r="B43348" s="188"/>
      <c r="C43348" s="188"/>
      <c r="D43348" s="189"/>
    </row>
    <row r="43349" spans="1:4">
      <c r="A43349" s="188"/>
      <c r="B43349" s="188"/>
      <c r="C43349" s="188"/>
      <c r="D43349" s="189"/>
    </row>
    <row r="43350" spans="1:4">
      <c r="A43350" s="188"/>
      <c r="B43350" s="188"/>
      <c r="C43350" s="188"/>
      <c r="D43350" s="189"/>
    </row>
    <row r="43351" spans="1:4">
      <c r="A43351" s="188"/>
      <c r="B43351" s="188"/>
      <c r="C43351" s="188"/>
      <c r="D43351" s="189"/>
    </row>
    <row r="43352" spans="1:4">
      <c r="A43352" s="188"/>
      <c r="B43352" s="188"/>
      <c r="C43352" s="188"/>
      <c r="D43352" s="189"/>
    </row>
    <row r="43353" spans="1:4">
      <c r="A43353" s="188"/>
      <c r="B43353" s="188"/>
      <c r="C43353" s="188"/>
      <c r="D43353" s="189"/>
    </row>
    <row r="43354" spans="1:4">
      <c r="A43354" s="188"/>
      <c r="B43354" s="188"/>
      <c r="C43354" s="188"/>
      <c r="D43354" s="189"/>
    </row>
    <row r="43355" spans="1:4">
      <c r="A43355" s="188"/>
      <c r="B43355" s="188"/>
      <c r="C43355" s="188"/>
      <c r="D43355" s="189"/>
    </row>
    <row r="43356" spans="1:4">
      <c r="A43356" s="188"/>
      <c r="B43356" s="188"/>
      <c r="C43356" s="188"/>
      <c r="D43356" s="189"/>
    </row>
    <row r="43357" spans="1:4">
      <c r="A43357" s="188"/>
      <c r="B43357" s="188"/>
      <c r="C43357" s="188"/>
      <c r="D43357" s="189"/>
    </row>
    <row r="43358" spans="1:4">
      <c r="A43358" s="188"/>
      <c r="B43358" s="188"/>
      <c r="C43358" s="188"/>
      <c r="D43358" s="189"/>
    </row>
    <row r="43359" spans="1:4">
      <c r="A43359" s="188"/>
      <c r="B43359" s="188"/>
      <c r="C43359" s="188"/>
      <c r="D43359" s="189"/>
    </row>
    <row r="43360" spans="1:4">
      <c r="A43360" s="188"/>
      <c r="B43360" s="188"/>
      <c r="C43360" s="188"/>
      <c r="D43360" s="189"/>
    </row>
    <row r="43361" spans="1:4">
      <c r="A43361" s="188"/>
      <c r="B43361" s="188"/>
      <c r="C43361" s="188"/>
      <c r="D43361" s="189"/>
    </row>
    <row r="43362" spans="1:4">
      <c r="A43362" s="188"/>
      <c r="B43362" s="188"/>
      <c r="C43362" s="188"/>
      <c r="D43362" s="189"/>
    </row>
    <row r="43363" spans="1:4">
      <c r="A43363" s="188"/>
      <c r="B43363" s="188"/>
      <c r="C43363" s="188"/>
      <c r="D43363" s="189"/>
    </row>
    <row r="43364" spans="1:4">
      <c r="A43364" s="188"/>
      <c r="B43364" s="188"/>
      <c r="C43364" s="188"/>
      <c r="D43364" s="189"/>
    </row>
    <row r="43365" spans="1:4">
      <c r="A43365" s="188"/>
      <c r="B43365" s="188"/>
      <c r="C43365" s="188"/>
      <c r="D43365" s="189"/>
    </row>
    <row r="43366" spans="1:4">
      <c r="A43366" s="188"/>
      <c r="B43366" s="188"/>
      <c r="C43366" s="188"/>
      <c r="D43366" s="189"/>
    </row>
    <row r="43367" spans="1:4">
      <c r="A43367" s="188"/>
      <c r="B43367" s="188"/>
      <c r="C43367" s="188"/>
      <c r="D43367" s="189"/>
    </row>
    <row r="43368" spans="1:4">
      <c r="A43368" s="188"/>
      <c r="B43368" s="188"/>
      <c r="C43368" s="188"/>
      <c r="D43368" s="189"/>
    </row>
    <row r="43369" spans="1:4">
      <c r="A43369" s="188"/>
      <c r="B43369" s="188"/>
      <c r="C43369" s="188"/>
      <c r="D43369" s="189"/>
    </row>
    <row r="43370" spans="1:4">
      <c r="A43370" s="188"/>
      <c r="B43370" s="188"/>
      <c r="C43370" s="188"/>
      <c r="D43370" s="189"/>
    </row>
    <row r="43371" spans="1:4">
      <c r="A43371" s="188"/>
      <c r="B43371" s="188"/>
      <c r="C43371" s="188"/>
      <c r="D43371" s="189"/>
    </row>
    <row r="43372" spans="1:4">
      <c r="A43372" s="188"/>
      <c r="B43372" s="188"/>
      <c r="C43372" s="188"/>
      <c r="D43372" s="189"/>
    </row>
    <row r="43373" spans="1:4">
      <c r="A43373" s="188"/>
      <c r="B43373" s="188"/>
      <c r="C43373" s="188"/>
      <c r="D43373" s="189"/>
    </row>
    <row r="43374" spans="1:4">
      <c r="A43374" s="188"/>
      <c r="B43374" s="188"/>
      <c r="C43374" s="188"/>
      <c r="D43374" s="189"/>
    </row>
    <row r="43375" spans="1:4">
      <c r="A43375" s="188"/>
      <c r="B43375" s="188"/>
      <c r="C43375" s="188"/>
      <c r="D43375" s="189"/>
    </row>
    <row r="43376" spans="1:4">
      <c r="A43376" s="188"/>
      <c r="B43376" s="188"/>
      <c r="C43376" s="188"/>
      <c r="D43376" s="189"/>
    </row>
    <row r="43377" spans="1:4">
      <c r="A43377" s="188"/>
      <c r="B43377" s="188"/>
      <c r="C43377" s="188"/>
      <c r="D43377" s="189"/>
    </row>
    <row r="43378" spans="1:4">
      <c r="A43378" s="188"/>
      <c r="B43378" s="188"/>
      <c r="C43378" s="188"/>
      <c r="D43378" s="189"/>
    </row>
    <row r="43379" spans="1:4">
      <c r="A43379" s="188"/>
      <c r="B43379" s="188"/>
      <c r="C43379" s="188"/>
      <c r="D43379" s="189"/>
    </row>
    <row r="43380" spans="1:4">
      <c r="A43380" s="188"/>
      <c r="B43380" s="188"/>
      <c r="C43380" s="188"/>
      <c r="D43380" s="189"/>
    </row>
    <row r="43381" spans="1:4">
      <c r="A43381" s="188"/>
      <c r="B43381" s="188"/>
      <c r="C43381" s="188"/>
      <c r="D43381" s="189"/>
    </row>
    <row r="43382" spans="1:4">
      <c r="A43382" s="188"/>
      <c r="B43382" s="188"/>
      <c r="C43382" s="188"/>
      <c r="D43382" s="189"/>
    </row>
    <row r="43383" spans="1:4">
      <c r="A43383" s="188"/>
      <c r="B43383" s="188"/>
      <c r="C43383" s="188"/>
      <c r="D43383" s="189"/>
    </row>
    <row r="43384" spans="1:4">
      <c r="A43384" s="188"/>
      <c r="B43384" s="188"/>
      <c r="C43384" s="188"/>
      <c r="D43384" s="189"/>
    </row>
    <row r="43385" spans="1:4">
      <c r="A43385" s="188"/>
      <c r="B43385" s="188"/>
      <c r="C43385" s="188"/>
      <c r="D43385" s="189"/>
    </row>
    <row r="43386" spans="1:4">
      <c r="A43386" s="188"/>
      <c r="B43386" s="188"/>
      <c r="C43386" s="188"/>
      <c r="D43386" s="189"/>
    </row>
    <row r="43387" spans="1:4">
      <c r="A43387" s="188"/>
      <c r="B43387" s="188"/>
      <c r="C43387" s="188"/>
      <c r="D43387" s="189"/>
    </row>
    <row r="43388" spans="1:4">
      <c r="A43388" s="188"/>
      <c r="B43388" s="188"/>
      <c r="C43388" s="188"/>
      <c r="D43388" s="189"/>
    </row>
    <row r="43389" spans="1:4">
      <c r="A43389" s="188"/>
      <c r="B43389" s="188"/>
      <c r="C43389" s="188"/>
      <c r="D43389" s="189"/>
    </row>
    <row r="43390" spans="1:4">
      <c r="A43390" s="188"/>
      <c r="B43390" s="188"/>
      <c r="C43390" s="188"/>
      <c r="D43390" s="189"/>
    </row>
    <row r="43391" spans="1:4">
      <c r="A43391" s="188"/>
      <c r="B43391" s="188"/>
      <c r="C43391" s="188"/>
      <c r="D43391" s="189"/>
    </row>
    <row r="43392" spans="1:4">
      <c r="A43392" s="188"/>
      <c r="B43392" s="188"/>
      <c r="C43392" s="188"/>
      <c r="D43392" s="189"/>
    </row>
    <row r="43393" spans="1:4">
      <c r="A43393" s="188"/>
      <c r="B43393" s="188"/>
      <c r="C43393" s="188"/>
      <c r="D43393" s="189"/>
    </row>
    <row r="43394" spans="1:4">
      <c r="A43394" s="188"/>
      <c r="B43394" s="188"/>
      <c r="C43394" s="188"/>
      <c r="D43394" s="189"/>
    </row>
    <row r="43395" spans="1:4">
      <c r="A43395" s="188"/>
      <c r="B43395" s="188"/>
      <c r="C43395" s="188"/>
      <c r="D43395" s="189"/>
    </row>
    <row r="43396" spans="1:4">
      <c r="A43396" s="188"/>
      <c r="B43396" s="188"/>
      <c r="C43396" s="188"/>
      <c r="D43396" s="189"/>
    </row>
    <row r="43397" spans="1:4">
      <c r="A43397" s="188"/>
      <c r="B43397" s="188"/>
      <c r="C43397" s="188"/>
      <c r="D43397" s="189"/>
    </row>
    <row r="43398" spans="1:4">
      <c r="A43398" s="188"/>
      <c r="B43398" s="188"/>
      <c r="C43398" s="188"/>
      <c r="D43398" s="189"/>
    </row>
    <row r="43399" spans="1:4">
      <c r="A43399" s="188"/>
      <c r="B43399" s="188"/>
      <c r="C43399" s="188"/>
      <c r="D43399" s="189"/>
    </row>
    <row r="43400" spans="1:4">
      <c r="A43400" s="188"/>
      <c r="B43400" s="188"/>
      <c r="C43400" s="188"/>
      <c r="D43400" s="189"/>
    </row>
    <row r="43401" spans="1:4">
      <c r="A43401" s="188"/>
      <c r="B43401" s="188"/>
      <c r="C43401" s="188"/>
      <c r="D43401" s="189"/>
    </row>
    <row r="43402" spans="1:4">
      <c r="A43402" s="188"/>
      <c r="B43402" s="188"/>
      <c r="C43402" s="188"/>
      <c r="D43402" s="189"/>
    </row>
    <row r="43403" spans="1:4">
      <c r="A43403" s="188"/>
      <c r="B43403" s="188"/>
      <c r="C43403" s="188"/>
      <c r="D43403" s="189"/>
    </row>
    <row r="43404" spans="1:4">
      <c r="A43404" s="188"/>
      <c r="B43404" s="188"/>
      <c r="C43404" s="188"/>
      <c r="D43404" s="189"/>
    </row>
    <row r="43405" spans="1:4">
      <c r="A43405" s="188"/>
      <c r="B43405" s="188"/>
      <c r="C43405" s="188"/>
      <c r="D43405" s="189"/>
    </row>
    <row r="43406" spans="1:4">
      <c r="A43406" s="188"/>
      <c r="B43406" s="188"/>
      <c r="C43406" s="188"/>
      <c r="D43406" s="189"/>
    </row>
    <row r="43407" spans="1:4">
      <c r="A43407" s="188"/>
      <c r="B43407" s="188"/>
      <c r="C43407" s="188"/>
      <c r="D43407" s="189"/>
    </row>
    <row r="43408" spans="1:4">
      <c r="A43408" s="188"/>
      <c r="B43408" s="188"/>
      <c r="C43408" s="188"/>
      <c r="D43408" s="189"/>
    </row>
    <row r="43409" spans="1:4">
      <c r="A43409" s="188"/>
      <c r="B43409" s="188"/>
      <c r="C43409" s="188"/>
      <c r="D43409" s="189"/>
    </row>
    <row r="43410" spans="1:4">
      <c r="A43410" s="188"/>
      <c r="B43410" s="188"/>
      <c r="C43410" s="188"/>
      <c r="D43410" s="189"/>
    </row>
    <row r="43411" spans="1:4">
      <c r="A43411" s="188"/>
      <c r="B43411" s="188"/>
      <c r="C43411" s="188"/>
      <c r="D43411" s="189"/>
    </row>
    <row r="43412" spans="1:4">
      <c r="A43412" s="188"/>
      <c r="B43412" s="188"/>
      <c r="C43412" s="188"/>
      <c r="D43412" s="189"/>
    </row>
    <row r="43413" spans="1:4">
      <c r="A43413" s="188"/>
      <c r="B43413" s="188"/>
      <c r="C43413" s="188"/>
      <c r="D43413" s="189"/>
    </row>
    <row r="43414" spans="1:4">
      <c r="A43414" s="188"/>
      <c r="B43414" s="188"/>
      <c r="C43414" s="188"/>
      <c r="D43414" s="189"/>
    </row>
    <row r="43415" spans="1:4">
      <c r="A43415" s="188"/>
      <c r="B43415" s="188"/>
      <c r="C43415" s="188"/>
      <c r="D43415" s="189"/>
    </row>
    <row r="43416" spans="1:4">
      <c r="A43416" s="188"/>
      <c r="B43416" s="188"/>
      <c r="C43416" s="188"/>
      <c r="D43416" s="189"/>
    </row>
    <row r="43417" spans="1:4">
      <c r="A43417" s="188"/>
      <c r="B43417" s="188"/>
      <c r="C43417" s="188"/>
      <c r="D43417" s="189"/>
    </row>
    <row r="43418" spans="1:4">
      <c r="A43418" s="188"/>
      <c r="B43418" s="188"/>
      <c r="C43418" s="188"/>
      <c r="D43418" s="189"/>
    </row>
    <row r="43419" spans="1:4">
      <c r="A43419" s="188"/>
      <c r="B43419" s="188"/>
      <c r="C43419" s="188"/>
      <c r="D43419" s="189"/>
    </row>
    <row r="43420" spans="1:4">
      <c r="A43420" s="188"/>
      <c r="B43420" s="188"/>
      <c r="C43420" s="188"/>
      <c r="D43420" s="189"/>
    </row>
    <row r="43421" spans="1:4">
      <c r="A43421" s="188"/>
      <c r="B43421" s="188"/>
      <c r="C43421" s="188"/>
      <c r="D43421" s="189"/>
    </row>
    <row r="43422" spans="1:4">
      <c r="A43422" s="188"/>
      <c r="B43422" s="188"/>
      <c r="C43422" s="188"/>
      <c r="D43422" s="189"/>
    </row>
    <row r="43423" spans="1:4">
      <c r="A43423" s="188"/>
      <c r="B43423" s="188"/>
      <c r="C43423" s="188"/>
      <c r="D43423" s="189"/>
    </row>
    <row r="43424" spans="1:4">
      <c r="A43424" s="188"/>
      <c r="B43424" s="188"/>
      <c r="C43424" s="188"/>
      <c r="D43424" s="189"/>
    </row>
    <row r="43425" spans="1:4">
      <c r="A43425" s="188"/>
      <c r="B43425" s="188"/>
      <c r="C43425" s="188"/>
      <c r="D43425" s="189"/>
    </row>
    <row r="43426" spans="1:4">
      <c r="A43426" s="188"/>
      <c r="B43426" s="188"/>
      <c r="C43426" s="188"/>
      <c r="D43426" s="189"/>
    </row>
    <row r="43427" spans="1:4">
      <c r="A43427" s="188"/>
      <c r="B43427" s="188"/>
      <c r="C43427" s="188"/>
      <c r="D43427" s="189"/>
    </row>
    <row r="43428" spans="1:4">
      <c r="A43428" s="188"/>
      <c r="B43428" s="188"/>
      <c r="C43428" s="188"/>
      <c r="D43428" s="189"/>
    </row>
    <row r="43429" spans="1:4">
      <c r="A43429" s="188"/>
      <c r="B43429" s="188"/>
      <c r="C43429" s="188"/>
      <c r="D43429" s="189"/>
    </row>
    <row r="43430" spans="1:4">
      <c r="A43430" s="188"/>
      <c r="B43430" s="188"/>
      <c r="C43430" s="188"/>
      <c r="D43430" s="189"/>
    </row>
    <row r="43431" spans="1:4">
      <c r="A43431" s="188"/>
      <c r="B43431" s="188"/>
      <c r="C43431" s="188"/>
      <c r="D43431" s="189"/>
    </row>
    <row r="43432" spans="1:4">
      <c r="A43432" s="188"/>
      <c r="B43432" s="188"/>
      <c r="C43432" s="188"/>
      <c r="D43432" s="189"/>
    </row>
    <row r="43433" spans="1:4">
      <c r="A43433" s="188"/>
      <c r="B43433" s="188"/>
      <c r="C43433" s="188"/>
      <c r="D43433" s="189"/>
    </row>
    <row r="43434" spans="1:4">
      <c r="A43434" s="188"/>
      <c r="B43434" s="188"/>
      <c r="C43434" s="188"/>
      <c r="D43434" s="189"/>
    </row>
    <row r="43435" spans="1:4">
      <c r="A43435" s="188"/>
      <c r="B43435" s="188"/>
      <c r="C43435" s="188"/>
      <c r="D43435" s="189"/>
    </row>
    <row r="43436" spans="1:4">
      <c r="A43436" s="188"/>
      <c r="B43436" s="188"/>
      <c r="C43436" s="188"/>
      <c r="D43436" s="189"/>
    </row>
    <row r="43437" spans="1:4">
      <c r="A43437" s="188"/>
      <c r="B43437" s="188"/>
      <c r="C43437" s="188"/>
      <c r="D43437" s="189"/>
    </row>
    <row r="43438" spans="1:4">
      <c r="A43438" s="188"/>
      <c r="B43438" s="188"/>
      <c r="C43438" s="188"/>
      <c r="D43438" s="189"/>
    </row>
    <row r="43439" spans="1:4">
      <c r="A43439" s="188"/>
      <c r="B43439" s="188"/>
      <c r="C43439" s="188"/>
      <c r="D43439" s="189"/>
    </row>
    <row r="43440" spans="1:4">
      <c r="A43440" s="188"/>
      <c r="B43440" s="188"/>
      <c r="C43440" s="188"/>
      <c r="D43440" s="189"/>
    </row>
    <row r="43441" spans="1:4">
      <c r="A43441" s="188"/>
      <c r="B43441" s="188"/>
      <c r="C43441" s="188"/>
      <c r="D43441" s="189"/>
    </row>
    <row r="43442" spans="1:4">
      <c r="A43442" s="188"/>
      <c r="B43442" s="188"/>
      <c r="C43442" s="188"/>
      <c r="D43442" s="189"/>
    </row>
    <row r="43443" spans="1:4">
      <c r="A43443" s="188"/>
      <c r="B43443" s="188"/>
      <c r="C43443" s="188"/>
      <c r="D43443" s="189"/>
    </row>
    <row r="43444" spans="1:4">
      <c r="A43444" s="188"/>
      <c r="B43444" s="188"/>
      <c r="C43444" s="188"/>
      <c r="D43444" s="189"/>
    </row>
    <row r="43445" spans="1:4">
      <c r="A43445" s="188"/>
      <c r="B43445" s="188"/>
      <c r="C43445" s="188"/>
      <c r="D43445" s="189"/>
    </row>
    <row r="43446" spans="1:4">
      <c r="A43446" s="188"/>
      <c r="B43446" s="188"/>
      <c r="C43446" s="188"/>
      <c r="D43446" s="189"/>
    </row>
    <row r="43447" spans="1:4">
      <c r="A43447" s="188"/>
      <c r="B43447" s="188"/>
      <c r="C43447" s="188"/>
      <c r="D43447" s="189"/>
    </row>
    <row r="43448" spans="1:4">
      <c r="A43448" s="188"/>
      <c r="B43448" s="188"/>
      <c r="C43448" s="188"/>
      <c r="D43448" s="189"/>
    </row>
    <row r="43449" spans="1:4">
      <c r="A43449" s="188"/>
      <c r="B43449" s="188"/>
      <c r="C43449" s="188"/>
      <c r="D43449" s="189"/>
    </row>
    <row r="43450" spans="1:4">
      <c r="A43450" s="188"/>
      <c r="B43450" s="188"/>
      <c r="C43450" s="188"/>
      <c r="D43450" s="189"/>
    </row>
    <row r="43451" spans="1:4">
      <c r="A43451" s="188"/>
      <c r="B43451" s="188"/>
      <c r="C43451" s="188"/>
      <c r="D43451" s="189"/>
    </row>
    <row r="43452" spans="1:4">
      <c r="A43452" s="188"/>
      <c r="B43452" s="188"/>
      <c r="C43452" s="188"/>
      <c r="D43452" s="189"/>
    </row>
    <row r="43453" spans="1:4">
      <c r="A43453" s="188"/>
      <c r="B43453" s="188"/>
      <c r="C43453" s="188"/>
      <c r="D43453" s="189"/>
    </row>
    <row r="43454" spans="1:4">
      <c r="A43454" s="188"/>
      <c r="B43454" s="188"/>
      <c r="C43454" s="188"/>
      <c r="D43454" s="189"/>
    </row>
    <row r="43455" spans="1:4">
      <c r="A43455" s="188"/>
      <c r="B43455" s="188"/>
      <c r="C43455" s="188"/>
      <c r="D43455" s="189"/>
    </row>
    <row r="43456" spans="1:4">
      <c r="A43456" s="188"/>
      <c r="B43456" s="188"/>
      <c r="C43456" s="188"/>
      <c r="D43456" s="189"/>
    </row>
    <row r="43457" spans="1:4">
      <c r="A43457" s="188"/>
      <c r="B43457" s="188"/>
      <c r="C43457" s="188"/>
      <c r="D43457" s="189"/>
    </row>
    <row r="43458" spans="1:4">
      <c r="A43458" s="188"/>
      <c r="B43458" s="188"/>
      <c r="C43458" s="188"/>
      <c r="D43458" s="189"/>
    </row>
    <row r="43459" spans="1:4">
      <c r="A43459" s="188"/>
      <c r="B43459" s="188"/>
      <c r="C43459" s="188"/>
      <c r="D43459" s="189"/>
    </row>
    <row r="43460" spans="1:4">
      <c r="A43460" s="188"/>
      <c r="B43460" s="188"/>
      <c r="C43460" s="188"/>
      <c r="D43460" s="189"/>
    </row>
    <row r="43461" spans="1:4">
      <c r="A43461" s="188"/>
      <c r="B43461" s="188"/>
      <c r="C43461" s="188"/>
      <c r="D43461" s="189"/>
    </row>
    <row r="43462" spans="1:4">
      <c r="A43462" s="188"/>
      <c r="B43462" s="188"/>
      <c r="C43462" s="188"/>
      <c r="D43462" s="189"/>
    </row>
    <row r="43463" spans="1:4">
      <c r="A43463" s="188"/>
      <c r="B43463" s="188"/>
      <c r="C43463" s="188"/>
      <c r="D43463" s="189"/>
    </row>
    <row r="43464" spans="1:4">
      <c r="A43464" s="188"/>
      <c r="B43464" s="188"/>
      <c r="C43464" s="188"/>
      <c r="D43464" s="189"/>
    </row>
    <row r="43465" spans="1:4">
      <c r="A43465" s="188"/>
      <c r="B43465" s="188"/>
      <c r="C43465" s="188"/>
      <c r="D43465" s="189"/>
    </row>
    <row r="43466" spans="1:4">
      <c r="A43466" s="188"/>
      <c r="B43466" s="188"/>
      <c r="C43466" s="188"/>
      <c r="D43466" s="189"/>
    </row>
    <row r="43467" spans="1:4">
      <c r="A43467" s="188"/>
      <c r="B43467" s="188"/>
      <c r="C43467" s="188"/>
      <c r="D43467" s="189"/>
    </row>
    <row r="43468" spans="1:4">
      <c r="A43468" s="188"/>
      <c r="B43468" s="188"/>
      <c r="C43468" s="188"/>
      <c r="D43468" s="189"/>
    </row>
    <row r="43469" spans="1:4">
      <c r="A43469" s="188"/>
      <c r="B43469" s="188"/>
      <c r="C43469" s="188"/>
      <c r="D43469" s="189"/>
    </row>
    <row r="43470" spans="1:4">
      <c r="A43470" s="188"/>
      <c r="B43470" s="188"/>
      <c r="C43470" s="188"/>
      <c r="D43470" s="189"/>
    </row>
    <row r="43471" spans="1:4">
      <c r="A43471" s="188"/>
      <c r="B43471" s="188"/>
      <c r="C43471" s="188"/>
      <c r="D43471" s="189"/>
    </row>
    <row r="43472" spans="1:4">
      <c r="A43472" s="188"/>
      <c r="B43472" s="188"/>
      <c r="C43472" s="188"/>
      <c r="D43472" s="189"/>
    </row>
    <row r="43473" spans="1:4">
      <c r="A43473" s="188"/>
      <c r="B43473" s="188"/>
      <c r="C43473" s="188"/>
      <c r="D43473" s="189"/>
    </row>
    <row r="43474" spans="1:4">
      <c r="A43474" s="188"/>
      <c r="B43474" s="188"/>
      <c r="C43474" s="188"/>
      <c r="D43474" s="189"/>
    </row>
    <row r="43475" spans="1:4">
      <c r="A43475" s="188"/>
      <c r="B43475" s="188"/>
      <c r="C43475" s="188"/>
      <c r="D43475" s="189"/>
    </row>
    <row r="43476" spans="1:4">
      <c r="A43476" s="188"/>
      <c r="B43476" s="188"/>
      <c r="C43476" s="188"/>
      <c r="D43476" s="189"/>
    </row>
    <row r="43477" spans="1:4">
      <c r="A43477" s="188"/>
      <c r="B43477" s="188"/>
      <c r="C43477" s="188"/>
      <c r="D43477" s="189"/>
    </row>
    <row r="43478" spans="1:4">
      <c r="A43478" s="188"/>
      <c r="B43478" s="188"/>
      <c r="C43478" s="188"/>
      <c r="D43478" s="189"/>
    </row>
    <row r="43479" spans="1:4">
      <c r="A43479" s="188"/>
      <c r="B43479" s="188"/>
      <c r="C43479" s="188"/>
      <c r="D43479" s="189"/>
    </row>
    <row r="43480" spans="1:4">
      <c r="A43480" s="188"/>
      <c r="B43480" s="188"/>
      <c r="C43480" s="188"/>
      <c r="D43480" s="189"/>
    </row>
    <row r="43481" spans="1:4">
      <c r="A43481" s="188"/>
      <c r="B43481" s="188"/>
      <c r="C43481" s="188"/>
      <c r="D43481" s="189"/>
    </row>
    <row r="43482" spans="1:4">
      <c r="A43482" s="188"/>
      <c r="B43482" s="188"/>
      <c r="C43482" s="188"/>
      <c r="D43482" s="189"/>
    </row>
    <row r="43483" spans="1:4">
      <c r="A43483" s="188"/>
      <c r="B43483" s="188"/>
      <c r="C43483" s="188"/>
      <c r="D43483" s="189"/>
    </row>
    <row r="43484" spans="1:4">
      <c r="A43484" s="188"/>
      <c r="B43484" s="188"/>
      <c r="C43484" s="188"/>
      <c r="D43484" s="189"/>
    </row>
    <row r="43485" spans="1:4">
      <c r="A43485" s="188"/>
      <c r="B43485" s="188"/>
      <c r="C43485" s="188"/>
      <c r="D43485" s="189"/>
    </row>
    <row r="43486" spans="1:4">
      <c r="A43486" s="188"/>
      <c r="B43486" s="188"/>
      <c r="C43486" s="188"/>
      <c r="D43486" s="189"/>
    </row>
    <row r="43487" spans="1:4">
      <c r="A43487" s="188"/>
      <c r="B43487" s="188"/>
      <c r="C43487" s="188"/>
      <c r="D43487" s="189"/>
    </row>
    <row r="43488" spans="1:4">
      <c r="A43488" s="188"/>
      <c r="B43488" s="188"/>
      <c r="C43488" s="188"/>
      <c r="D43488" s="189"/>
    </row>
    <row r="43489" spans="1:4">
      <c r="A43489" s="188"/>
      <c r="B43489" s="188"/>
      <c r="C43489" s="188"/>
      <c r="D43489" s="189"/>
    </row>
    <row r="43490" spans="1:4">
      <c r="A43490" s="188"/>
      <c r="B43490" s="188"/>
      <c r="C43490" s="188"/>
      <c r="D43490" s="189"/>
    </row>
    <row r="43491" spans="1:4">
      <c r="A43491" s="188"/>
      <c r="B43491" s="188"/>
      <c r="C43491" s="188"/>
      <c r="D43491" s="189"/>
    </row>
    <row r="43492" spans="1:4">
      <c r="A43492" s="188"/>
      <c r="B43492" s="188"/>
      <c r="C43492" s="188"/>
      <c r="D43492" s="189"/>
    </row>
    <row r="43493" spans="1:4">
      <c r="A43493" s="188"/>
      <c r="B43493" s="188"/>
      <c r="C43493" s="188"/>
      <c r="D43493" s="189"/>
    </row>
    <row r="43494" spans="1:4">
      <c r="A43494" s="188"/>
      <c r="B43494" s="188"/>
      <c r="C43494" s="188"/>
      <c r="D43494" s="189"/>
    </row>
    <row r="43495" spans="1:4">
      <c r="A43495" s="188"/>
      <c r="B43495" s="188"/>
      <c r="C43495" s="188"/>
      <c r="D43495" s="189"/>
    </row>
    <row r="43496" spans="1:4">
      <c r="A43496" s="188"/>
      <c r="B43496" s="188"/>
      <c r="C43496" s="188"/>
      <c r="D43496" s="189"/>
    </row>
    <row r="43497" spans="1:4">
      <c r="A43497" s="188"/>
      <c r="B43497" s="188"/>
      <c r="C43497" s="188"/>
      <c r="D43497" s="189"/>
    </row>
    <row r="43498" spans="1:4">
      <c r="A43498" s="188"/>
      <c r="B43498" s="188"/>
      <c r="C43498" s="188"/>
      <c r="D43498" s="189"/>
    </row>
    <row r="43499" spans="1:4">
      <c r="A43499" s="188"/>
      <c r="B43499" s="188"/>
      <c r="C43499" s="188"/>
      <c r="D43499" s="189"/>
    </row>
    <row r="43500" spans="1:4">
      <c r="A43500" s="188"/>
      <c r="B43500" s="188"/>
      <c r="C43500" s="188"/>
      <c r="D43500" s="189"/>
    </row>
    <row r="43501" spans="1:4">
      <c r="A43501" s="188"/>
      <c r="B43501" s="188"/>
      <c r="C43501" s="188"/>
      <c r="D43501" s="189"/>
    </row>
    <row r="43502" spans="1:4">
      <c r="A43502" s="188"/>
      <c r="B43502" s="188"/>
      <c r="C43502" s="188"/>
      <c r="D43502" s="189"/>
    </row>
    <row r="43503" spans="1:4">
      <c r="A43503" s="188"/>
      <c r="B43503" s="188"/>
      <c r="C43503" s="188"/>
      <c r="D43503" s="189"/>
    </row>
    <row r="43504" spans="1:4">
      <c r="A43504" s="188"/>
      <c r="B43504" s="188"/>
      <c r="C43504" s="188"/>
      <c r="D43504" s="189"/>
    </row>
    <row r="43505" spans="1:4">
      <c r="A43505" s="188"/>
      <c r="B43505" s="188"/>
      <c r="C43505" s="188"/>
      <c r="D43505" s="189"/>
    </row>
    <row r="43506" spans="1:4">
      <c r="A43506" s="188"/>
      <c r="B43506" s="188"/>
      <c r="C43506" s="188"/>
      <c r="D43506" s="189"/>
    </row>
    <row r="43507" spans="1:4">
      <c r="A43507" s="188"/>
      <c r="B43507" s="188"/>
      <c r="C43507" s="188"/>
      <c r="D43507" s="189"/>
    </row>
    <row r="43508" spans="1:4">
      <c r="A43508" s="188"/>
      <c r="B43508" s="188"/>
      <c r="C43508" s="188"/>
      <c r="D43508" s="189"/>
    </row>
    <row r="43509" spans="1:4">
      <c r="A43509" s="188"/>
      <c r="B43509" s="188"/>
      <c r="C43509" s="188"/>
      <c r="D43509" s="189"/>
    </row>
    <row r="43510" spans="1:4">
      <c r="A43510" s="188"/>
      <c r="B43510" s="188"/>
      <c r="C43510" s="188"/>
      <c r="D43510" s="189"/>
    </row>
    <row r="43511" spans="1:4">
      <c r="A43511" s="188"/>
      <c r="B43511" s="188"/>
      <c r="C43511" s="188"/>
      <c r="D43511" s="189"/>
    </row>
    <row r="43512" spans="1:4">
      <c r="A43512" s="188"/>
      <c r="B43512" s="188"/>
      <c r="C43512" s="188"/>
      <c r="D43512" s="189"/>
    </row>
    <row r="43513" spans="1:4">
      <c r="A43513" s="188"/>
      <c r="B43513" s="188"/>
      <c r="C43513" s="188"/>
      <c r="D43513" s="189"/>
    </row>
    <row r="43514" spans="1:4">
      <c r="A43514" s="188"/>
      <c r="B43514" s="188"/>
      <c r="C43514" s="188"/>
      <c r="D43514" s="189"/>
    </row>
    <row r="43515" spans="1:4">
      <c r="A43515" s="188"/>
      <c r="B43515" s="188"/>
      <c r="C43515" s="188"/>
      <c r="D43515" s="189"/>
    </row>
    <row r="43516" spans="1:4">
      <c r="A43516" s="188"/>
      <c r="B43516" s="188"/>
      <c r="C43516" s="188"/>
      <c r="D43516" s="189"/>
    </row>
    <row r="43517" spans="1:4">
      <c r="A43517" s="188"/>
      <c r="B43517" s="188"/>
      <c r="C43517" s="188"/>
      <c r="D43517" s="189"/>
    </row>
    <row r="43518" spans="1:4">
      <c r="A43518" s="188"/>
      <c r="B43518" s="188"/>
      <c r="C43518" s="188"/>
      <c r="D43518" s="189"/>
    </row>
    <row r="43519" spans="1:4">
      <c r="A43519" s="188"/>
      <c r="B43519" s="188"/>
      <c r="C43519" s="188"/>
      <c r="D43519" s="189"/>
    </row>
    <row r="43520" spans="1:4">
      <c r="A43520" s="188"/>
      <c r="B43520" s="188"/>
      <c r="C43520" s="188"/>
      <c r="D43520" s="189"/>
    </row>
    <row r="43521" spans="1:4">
      <c r="A43521" s="188"/>
      <c r="B43521" s="188"/>
      <c r="C43521" s="188"/>
      <c r="D43521" s="189"/>
    </row>
    <row r="43522" spans="1:4">
      <c r="A43522" s="188"/>
      <c r="B43522" s="188"/>
      <c r="C43522" s="188"/>
      <c r="D43522" s="189"/>
    </row>
    <row r="43523" spans="1:4">
      <c r="A43523" s="188"/>
      <c r="B43523" s="188"/>
      <c r="C43523" s="188"/>
      <c r="D43523" s="189"/>
    </row>
    <row r="43524" spans="1:4">
      <c r="A43524" s="188"/>
      <c r="B43524" s="188"/>
      <c r="C43524" s="188"/>
      <c r="D43524" s="189"/>
    </row>
    <row r="43525" spans="1:4">
      <c r="A43525" s="188"/>
      <c r="B43525" s="188"/>
      <c r="C43525" s="188"/>
      <c r="D43525" s="189"/>
    </row>
    <row r="43526" spans="1:4">
      <c r="A43526" s="188"/>
      <c r="B43526" s="188"/>
      <c r="C43526" s="188"/>
      <c r="D43526" s="189"/>
    </row>
    <row r="43527" spans="1:4">
      <c r="A43527" s="188"/>
      <c r="B43527" s="188"/>
      <c r="C43527" s="188"/>
      <c r="D43527" s="189"/>
    </row>
    <row r="43528" spans="1:4">
      <c r="A43528" s="188"/>
      <c r="B43528" s="188"/>
      <c r="C43528" s="188"/>
      <c r="D43528" s="189"/>
    </row>
    <row r="43529" spans="1:4">
      <c r="A43529" s="188"/>
      <c r="B43529" s="188"/>
      <c r="C43529" s="188"/>
      <c r="D43529" s="189"/>
    </row>
    <row r="43530" spans="1:4">
      <c r="A43530" s="188"/>
      <c r="B43530" s="188"/>
      <c r="C43530" s="188"/>
      <c r="D43530" s="189"/>
    </row>
    <row r="43531" spans="1:4">
      <c r="A43531" s="188"/>
      <c r="B43531" s="188"/>
      <c r="C43531" s="188"/>
      <c r="D43531" s="189"/>
    </row>
    <row r="43532" spans="1:4">
      <c r="A43532" s="188"/>
      <c r="B43532" s="188"/>
      <c r="C43532" s="188"/>
      <c r="D43532" s="189"/>
    </row>
    <row r="43533" spans="1:4">
      <c r="A43533" s="188"/>
      <c r="B43533" s="188"/>
      <c r="C43533" s="188"/>
      <c r="D43533" s="189"/>
    </row>
    <row r="43534" spans="1:4">
      <c r="A43534" s="188"/>
      <c r="B43534" s="188"/>
      <c r="C43534" s="188"/>
      <c r="D43534" s="189"/>
    </row>
    <row r="43535" spans="1:4">
      <c r="A43535" s="188"/>
      <c r="B43535" s="188"/>
      <c r="C43535" s="188"/>
      <c r="D43535" s="189"/>
    </row>
    <row r="43536" spans="1:4">
      <c r="A43536" s="188"/>
      <c r="B43536" s="188"/>
      <c r="C43536" s="188"/>
      <c r="D43536" s="189"/>
    </row>
    <row r="43537" spans="1:4">
      <c r="A43537" s="188"/>
      <c r="B43537" s="188"/>
      <c r="C43537" s="188"/>
      <c r="D43537" s="189"/>
    </row>
    <row r="43538" spans="1:4">
      <c r="A43538" s="188"/>
      <c r="B43538" s="188"/>
      <c r="C43538" s="188"/>
      <c r="D43538" s="189"/>
    </row>
    <row r="43539" spans="1:4">
      <c r="A43539" s="188"/>
      <c r="B43539" s="188"/>
      <c r="C43539" s="188"/>
      <c r="D43539" s="189"/>
    </row>
    <row r="43540" spans="1:4">
      <c r="A43540" s="188"/>
      <c r="B43540" s="188"/>
      <c r="C43540" s="188"/>
      <c r="D43540" s="189"/>
    </row>
    <row r="43541" spans="1:4">
      <c r="A43541" s="188"/>
      <c r="B43541" s="188"/>
      <c r="C43541" s="188"/>
      <c r="D43541" s="189"/>
    </row>
    <row r="43542" spans="1:4">
      <c r="A43542" s="188"/>
      <c r="B43542" s="188"/>
      <c r="C43542" s="188"/>
      <c r="D43542" s="189"/>
    </row>
    <row r="43543" spans="1:4">
      <c r="A43543" s="188"/>
      <c r="B43543" s="188"/>
      <c r="C43543" s="188"/>
      <c r="D43543" s="189"/>
    </row>
    <row r="43544" spans="1:4">
      <c r="A43544" s="188"/>
      <c r="B43544" s="188"/>
      <c r="C43544" s="188"/>
      <c r="D43544" s="189"/>
    </row>
    <row r="43545" spans="1:4">
      <c r="A43545" s="188"/>
      <c r="B43545" s="188"/>
      <c r="C43545" s="188"/>
      <c r="D43545" s="189"/>
    </row>
    <row r="43546" spans="1:4">
      <c r="A43546" s="188"/>
      <c r="B43546" s="188"/>
      <c r="C43546" s="188"/>
      <c r="D43546" s="189"/>
    </row>
    <row r="43547" spans="1:4">
      <c r="A43547" s="188"/>
      <c r="B43547" s="188"/>
      <c r="C43547" s="188"/>
      <c r="D43547" s="189"/>
    </row>
    <row r="43548" spans="1:4">
      <c r="A43548" s="188"/>
      <c r="B43548" s="188"/>
      <c r="C43548" s="188"/>
      <c r="D43548" s="189"/>
    </row>
    <row r="43549" spans="1:4">
      <c r="A43549" s="188"/>
      <c r="B43549" s="188"/>
      <c r="C43549" s="188"/>
      <c r="D43549" s="189"/>
    </row>
    <row r="43550" spans="1:4">
      <c r="A43550" s="188"/>
      <c r="B43550" s="188"/>
      <c r="C43550" s="188"/>
      <c r="D43550" s="189"/>
    </row>
    <row r="43551" spans="1:4">
      <c r="A43551" s="188"/>
      <c r="B43551" s="188"/>
      <c r="C43551" s="188"/>
      <c r="D43551" s="189"/>
    </row>
    <row r="43552" spans="1:4">
      <c r="A43552" s="188"/>
      <c r="B43552" s="188"/>
      <c r="C43552" s="188"/>
      <c r="D43552" s="189"/>
    </row>
    <row r="43553" spans="1:4">
      <c r="A43553" s="188"/>
      <c r="B43553" s="188"/>
      <c r="C43553" s="188"/>
      <c r="D43553" s="189"/>
    </row>
    <row r="43554" spans="1:4">
      <c r="A43554" s="188"/>
      <c r="B43554" s="188"/>
      <c r="C43554" s="188"/>
      <c r="D43554" s="189"/>
    </row>
    <row r="43555" spans="1:4">
      <c r="A43555" s="188"/>
      <c r="B43555" s="188"/>
      <c r="C43555" s="188"/>
      <c r="D43555" s="189"/>
    </row>
    <row r="43556" spans="1:4">
      <c r="A43556" s="188"/>
      <c r="B43556" s="188"/>
      <c r="C43556" s="188"/>
      <c r="D43556" s="189"/>
    </row>
    <row r="43557" spans="1:4">
      <c r="A43557" s="188"/>
      <c r="B43557" s="188"/>
      <c r="C43557" s="188"/>
      <c r="D43557" s="189"/>
    </row>
    <row r="43558" spans="1:4">
      <c r="A43558" s="188"/>
      <c r="B43558" s="188"/>
      <c r="C43558" s="188"/>
      <c r="D43558" s="189"/>
    </row>
    <row r="43559" spans="1:4">
      <c r="A43559" s="188"/>
      <c r="B43559" s="188"/>
      <c r="C43559" s="188"/>
      <c r="D43559" s="189"/>
    </row>
    <row r="43560" spans="1:4">
      <c r="A43560" s="188"/>
      <c r="B43560" s="188"/>
      <c r="C43560" s="188"/>
      <c r="D43560" s="189"/>
    </row>
    <row r="43561" spans="1:4">
      <c r="A43561" s="188"/>
      <c r="B43561" s="188"/>
      <c r="C43561" s="188"/>
      <c r="D43561" s="189"/>
    </row>
    <row r="43562" spans="1:4">
      <c r="A43562" s="188"/>
      <c r="B43562" s="188"/>
      <c r="C43562" s="188"/>
      <c r="D43562" s="189"/>
    </row>
    <row r="43563" spans="1:4">
      <c r="A43563" s="188"/>
      <c r="B43563" s="188"/>
      <c r="C43563" s="188"/>
      <c r="D43563" s="189"/>
    </row>
    <row r="43564" spans="1:4">
      <c r="A43564" s="188"/>
      <c r="B43564" s="188"/>
      <c r="C43564" s="188"/>
      <c r="D43564" s="189"/>
    </row>
    <row r="43565" spans="1:4">
      <c r="A43565" s="188"/>
      <c r="B43565" s="188"/>
      <c r="C43565" s="188"/>
      <c r="D43565" s="189"/>
    </row>
    <row r="43566" spans="1:4">
      <c r="A43566" s="188"/>
      <c r="B43566" s="188"/>
      <c r="C43566" s="188"/>
      <c r="D43566" s="189"/>
    </row>
    <row r="43567" spans="1:4">
      <c r="A43567" s="188"/>
      <c r="B43567" s="188"/>
      <c r="C43567" s="188"/>
      <c r="D43567" s="189"/>
    </row>
    <row r="43568" spans="1:4">
      <c r="A43568" s="188"/>
      <c r="B43568" s="188"/>
      <c r="C43568" s="188"/>
      <c r="D43568" s="189"/>
    </row>
    <row r="43569" spans="1:4">
      <c r="A43569" s="188"/>
      <c r="B43569" s="188"/>
      <c r="C43569" s="188"/>
      <c r="D43569" s="189"/>
    </row>
    <row r="43570" spans="1:4">
      <c r="A43570" s="188"/>
      <c r="B43570" s="188"/>
      <c r="C43570" s="188"/>
      <c r="D43570" s="189"/>
    </row>
    <row r="43571" spans="1:4">
      <c r="A43571" s="188"/>
      <c r="B43571" s="188"/>
      <c r="C43571" s="188"/>
      <c r="D43571" s="189"/>
    </row>
    <row r="43572" spans="1:4">
      <c r="A43572" s="188"/>
      <c r="B43572" s="188"/>
      <c r="C43572" s="188"/>
      <c r="D43572" s="189"/>
    </row>
    <row r="43573" spans="1:4">
      <c r="A43573" s="188"/>
      <c r="B43573" s="188"/>
      <c r="C43573" s="188"/>
      <c r="D43573" s="189"/>
    </row>
    <row r="43574" spans="1:4">
      <c r="A43574" s="188"/>
      <c r="B43574" s="188"/>
      <c r="C43574" s="188"/>
      <c r="D43574" s="189"/>
    </row>
    <row r="43575" spans="1:4">
      <c r="A43575" s="188"/>
      <c r="B43575" s="188"/>
      <c r="C43575" s="188"/>
      <c r="D43575" s="189"/>
    </row>
    <row r="43576" spans="1:4">
      <c r="A43576" s="188"/>
      <c r="B43576" s="188"/>
      <c r="C43576" s="188"/>
      <c r="D43576" s="189"/>
    </row>
    <row r="43577" spans="1:4">
      <c r="A43577" s="188"/>
      <c r="B43577" s="188"/>
      <c r="C43577" s="188"/>
      <c r="D43577" s="189"/>
    </row>
    <row r="43578" spans="1:4">
      <c r="A43578" s="188"/>
      <c r="B43578" s="188"/>
      <c r="C43578" s="188"/>
      <c r="D43578" s="189"/>
    </row>
    <row r="43579" spans="1:4">
      <c r="A43579" s="188"/>
      <c r="B43579" s="188"/>
      <c r="C43579" s="188"/>
      <c r="D43579" s="189"/>
    </row>
    <row r="43580" spans="1:4">
      <c r="A43580" s="188"/>
      <c r="B43580" s="188"/>
      <c r="C43580" s="188"/>
      <c r="D43580" s="189"/>
    </row>
    <row r="43581" spans="1:4">
      <c r="A43581" s="188"/>
      <c r="B43581" s="188"/>
      <c r="C43581" s="188"/>
      <c r="D43581" s="189"/>
    </row>
    <row r="43582" spans="1:4">
      <c r="A43582" s="188"/>
      <c r="B43582" s="188"/>
      <c r="C43582" s="188"/>
      <c r="D43582" s="189"/>
    </row>
    <row r="43583" spans="1:4">
      <c r="A43583" s="188"/>
      <c r="B43583" s="188"/>
      <c r="C43583" s="188"/>
      <c r="D43583" s="189"/>
    </row>
    <row r="43584" spans="1:4">
      <c r="A43584" s="188"/>
      <c r="B43584" s="188"/>
      <c r="C43584" s="188"/>
      <c r="D43584" s="189"/>
    </row>
    <row r="43585" spans="1:4">
      <c r="A43585" s="188"/>
      <c r="B43585" s="188"/>
      <c r="C43585" s="188"/>
      <c r="D43585" s="189"/>
    </row>
    <row r="43586" spans="1:4">
      <c r="A43586" s="188"/>
      <c r="B43586" s="188"/>
      <c r="C43586" s="188"/>
      <c r="D43586" s="189"/>
    </row>
    <row r="43587" spans="1:4">
      <c r="A43587" s="188"/>
      <c r="B43587" s="188"/>
      <c r="C43587" s="188"/>
      <c r="D43587" s="189"/>
    </row>
    <row r="43588" spans="1:4">
      <c r="A43588" s="188"/>
      <c r="B43588" s="188"/>
      <c r="C43588" s="188"/>
      <c r="D43588" s="189"/>
    </row>
    <row r="43589" spans="1:4">
      <c r="A43589" s="188"/>
      <c r="B43589" s="188"/>
      <c r="C43589" s="188"/>
      <c r="D43589" s="189"/>
    </row>
    <row r="43590" spans="1:4">
      <c r="A43590" s="188"/>
      <c r="B43590" s="188"/>
      <c r="C43590" s="188"/>
      <c r="D43590" s="189"/>
    </row>
    <row r="43591" spans="1:4">
      <c r="A43591" s="188"/>
      <c r="B43591" s="188"/>
      <c r="C43591" s="188"/>
      <c r="D43591" s="189"/>
    </row>
    <row r="43592" spans="1:4">
      <c r="A43592" s="188"/>
      <c r="B43592" s="188"/>
      <c r="C43592" s="188"/>
      <c r="D43592" s="189"/>
    </row>
    <row r="43593" spans="1:4">
      <c r="A43593" s="188"/>
      <c r="B43593" s="188"/>
      <c r="C43593" s="188"/>
      <c r="D43593" s="189"/>
    </row>
    <row r="43594" spans="1:4">
      <c r="A43594" s="188"/>
      <c r="B43594" s="188"/>
      <c r="C43594" s="188"/>
      <c r="D43594" s="189"/>
    </row>
    <row r="43595" spans="1:4">
      <c r="A43595" s="188"/>
      <c r="B43595" s="188"/>
      <c r="C43595" s="188"/>
      <c r="D43595" s="189"/>
    </row>
    <row r="43596" spans="1:4">
      <c r="A43596" s="188"/>
      <c r="B43596" s="188"/>
      <c r="C43596" s="188"/>
      <c r="D43596" s="189"/>
    </row>
    <row r="43597" spans="1:4">
      <c r="A43597" s="188"/>
      <c r="B43597" s="188"/>
      <c r="C43597" s="188"/>
      <c r="D43597" s="189"/>
    </row>
    <row r="43598" spans="1:4">
      <c r="A43598" s="188"/>
      <c r="B43598" s="188"/>
      <c r="C43598" s="188"/>
      <c r="D43598" s="189"/>
    </row>
    <row r="43599" spans="1:4">
      <c r="A43599" s="188"/>
      <c r="B43599" s="188"/>
      <c r="C43599" s="188"/>
      <c r="D43599" s="189"/>
    </row>
    <row r="43600" spans="1:4">
      <c r="A43600" s="188"/>
      <c r="B43600" s="188"/>
      <c r="C43600" s="188"/>
      <c r="D43600" s="189"/>
    </row>
    <row r="43601" spans="1:4">
      <c r="A43601" s="188"/>
      <c r="B43601" s="188"/>
      <c r="C43601" s="188"/>
      <c r="D43601" s="189"/>
    </row>
    <row r="43602" spans="1:4">
      <c r="A43602" s="188"/>
      <c r="B43602" s="188"/>
      <c r="C43602" s="188"/>
      <c r="D43602" s="189"/>
    </row>
    <row r="43603" spans="1:4">
      <c r="A43603" s="188"/>
      <c r="B43603" s="188"/>
      <c r="C43603" s="188"/>
      <c r="D43603" s="189"/>
    </row>
    <row r="43604" spans="1:4">
      <c r="A43604" s="188"/>
      <c r="B43604" s="188"/>
      <c r="C43604" s="188"/>
      <c r="D43604" s="189"/>
    </row>
    <row r="43605" spans="1:4">
      <c r="A43605" s="188"/>
      <c r="B43605" s="188"/>
      <c r="C43605" s="188"/>
      <c r="D43605" s="189"/>
    </row>
    <row r="43606" spans="1:4">
      <c r="A43606" s="188"/>
      <c r="B43606" s="188"/>
      <c r="C43606" s="188"/>
      <c r="D43606" s="189"/>
    </row>
    <row r="43607" spans="1:4">
      <c r="A43607" s="188"/>
      <c r="B43607" s="188"/>
      <c r="C43607" s="188"/>
      <c r="D43607" s="189"/>
    </row>
    <row r="43608" spans="1:4">
      <c r="A43608" s="188"/>
      <c r="B43608" s="188"/>
      <c r="C43608" s="188"/>
      <c r="D43608" s="189"/>
    </row>
    <row r="43609" spans="1:4">
      <c r="A43609" s="188"/>
      <c r="B43609" s="188"/>
      <c r="C43609" s="188"/>
      <c r="D43609" s="189"/>
    </row>
    <row r="43610" spans="1:4">
      <c r="A43610" s="188"/>
      <c r="B43610" s="188"/>
      <c r="C43610" s="188"/>
      <c r="D43610" s="189"/>
    </row>
    <row r="43611" spans="1:4">
      <c r="A43611" s="188"/>
      <c r="B43611" s="188"/>
      <c r="C43611" s="188"/>
      <c r="D43611" s="189"/>
    </row>
    <row r="43612" spans="1:4">
      <c r="A43612" s="188"/>
      <c r="B43612" s="188"/>
      <c r="C43612" s="188"/>
      <c r="D43612" s="189"/>
    </row>
    <row r="43613" spans="1:4">
      <c r="A43613" s="188"/>
      <c r="B43613" s="188"/>
      <c r="C43613" s="188"/>
      <c r="D43613" s="189"/>
    </row>
    <row r="43614" spans="1:4">
      <c r="A43614" s="188"/>
      <c r="B43614" s="188"/>
      <c r="C43614" s="188"/>
      <c r="D43614" s="189"/>
    </row>
    <row r="43615" spans="1:4">
      <c r="A43615" s="188"/>
      <c r="B43615" s="188"/>
      <c r="C43615" s="188"/>
      <c r="D43615" s="189"/>
    </row>
    <row r="43616" spans="1:4">
      <c r="A43616" s="188"/>
      <c r="B43616" s="188"/>
      <c r="C43616" s="188"/>
      <c r="D43616" s="189"/>
    </row>
    <row r="43617" spans="1:4">
      <c r="A43617" s="188"/>
      <c r="B43617" s="188"/>
      <c r="C43617" s="188"/>
      <c r="D43617" s="189"/>
    </row>
    <row r="43618" spans="1:4">
      <c r="A43618" s="188"/>
      <c r="B43618" s="188"/>
      <c r="C43618" s="188"/>
      <c r="D43618" s="189"/>
    </row>
    <row r="43619" spans="1:4">
      <c r="A43619" s="188"/>
      <c r="B43619" s="188"/>
      <c r="C43619" s="188"/>
      <c r="D43619" s="189"/>
    </row>
    <row r="43620" spans="1:4">
      <c r="A43620" s="188"/>
      <c r="B43620" s="188"/>
      <c r="C43620" s="188"/>
      <c r="D43620" s="189"/>
    </row>
    <row r="43621" spans="1:4">
      <c r="A43621" s="188"/>
      <c r="B43621" s="188"/>
      <c r="C43621" s="188"/>
      <c r="D43621" s="189"/>
    </row>
    <row r="43622" spans="1:4">
      <c r="A43622" s="188"/>
      <c r="B43622" s="188"/>
      <c r="C43622" s="188"/>
      <c r="D43622" s="189"/>
    </row>
    <row r="43623" spans="1:4">
      <c r="A43623" s="188"/>
      <c r="B43623" s="188"/>
      <c r="C43623" s="188"/>
      <c r="D43623" s="189"/>
    </row>
    <row r="43624" spans="1:4">
      <c r="A43624" s="188"/>
      <c r="B43624" s="188"/>
      <c r="C43624" s="188"/>
      <c r="D43624" s="189"/>
    </row>
    <row r="43625" spans="1:4">
      <c r="A43625" s="188"/>
      <c r="B43625" s="188"/>
      <c r="C43625" s="188"/>
      <c r="D43625" s="189"/>
    </row>
    <row r="43626" spans="1:4">
      <c r="A43626" s="188"/>
      <c r="B43626" s="188"/>
      <c r="C43626" s="188"/>
      <c r="D43626" s="189"/>
    </row>
    <row r="43627" spans="1:4">
      <c r="A43627" s="188"/>
      <c r="B43627" s="188"/>
      <c r="C43627" s="188"/>
      <c r="D43627" s="189"/>
    </row>
    <row r="43628" spans="1:4">
      <c r="A43628" s="188"/>
      <c r="B43628" s="188"/>
      <c r="C43628" s="188"/>
      <c r="D43628" s="189"/>
    </row>
    <row r="43629" spans="1:4">
      <c r="A43629" s="188"/>
      <c r="B43629" s="188"/>
      <c r="C43629" s="188"/>
      <c r="D43629" s="189"/>
    </row>
    <row r="43630" spans="1:4">
      <c r="A43630" s="188"/>
      <c r="B43630" s="188"/>
      <c r="C43630" s="188"/>
      <c r="D43630" s="189"/>
    </row>
    <row r="43631" spans="1:4">
      <c r="A43631" s="188"/>
      <c r="B43631" s="188"/>
      <c r="C43631" s="188"/>
      <c r="D43631" s="189"/>
    </row>
    <row r="43632" spans="1:4">
      <c r="A43632" s="188"/>
      <c r="B43632" s="188"/>
      <c r="C43632" s="188"/>
      <c r="D43632" s="189"/>
    </row>
    <row r="43633" spans="1:4">
      <c r="A43633" s="188"/>
      <c r="B43633" s="188"/>
      <c r="C43633" s="188"/>
      <c r="D43633" s="189"/>
    </row>
    <row r="43634" spans="1:4">
      <c r="A43634" s="188"/>
      <c r="B43634" s="188"/>
      <c r="C43634" s="188"/>
      <c r="D43634" s="189"/>
    </row>
    <row r="43635" spans="1:4">
      <c r="A43635" s="188"/>
      <c r="B43635" s="188"/>
      <c r="C43635" s="188"/>
      <c r="D43635" s="189"/>
    </row>
    <row r="43636" spans="1:4">
      <c r="A43636" s="188"/>
      <c r="B43636" s="188"/>
      <c r="C43636" s="188"/>
      <c r="D43636" s="189"/>
    </row>
    <row r="43637" spans="1:4">
      <c r="A43637" s="188"/>
      <c r="B43637" s="188"/>
      <c r="C43637" s="188"/>
      <c r="D43637" s="189"/>
    </row>
    <row r="43638" spans="1:4">
      <c r="A43638" s="188"/>
      <c r="B43638" s="188"/>
      <c r="C43638" s="188"/>
      <c r="D43638" s="189"/>
    </row>
    <row r="43639" spans="1:4">
      <c r="A43639" s="188"/>
      <c r="B43639" s="188"/>
      <c r="C43639" s="188"/>
      <c r="D43639" s="189"/>
    </row>
    <row r="43640" spans="1:4">
      <c r="A43640" s="188"/>
      <c r="B43640" s="188"/>
      <c r="C43640" s="188"/>
      <c r="D43640" s="189"/>
    </row>
    <row r="43641" spans="1:4">
      <c r="A43641" s="188"/>
      <c r="B43641" s="188"/>
      <c r="C43641" s="188"/>
      <c r="D43641" s="189"/>
    </row>
    <row r="43642" spans="1:4">
      <c r="A43642" s="188"/>
      <c r="B43642" s="188"/>
      <c r="C43642" s="188"/>
      <c r="D43642" s="189"/>
    </row>
    <row r="43643" spans="1:4">
      <c r="A43643" s="188"/>
      <c r="B43643" s="188"/>
      <c r="C43643" s="188"/>
      <c r="D43643" s="189"/>
    </row>
    <row r="43644" spans="1:4">
      <c r="A43644" s="188"/>
      <c r="B43644" s="188"/>
      <c r="C43644" s="188"/>
      <c r="D43644" s="189"/>
    </row>
    <row r="43645" spans="1:4">
      <c r="A43645" s="188"/>
      <c r="B43645" s="188"/>
      <c r="C43645" s="188"/>
      <c r="D43645" s="189"/>
    </row>
    <row r="43646" spans="1:4">
      <c r="A43646" s="188"/>
      <c r="B43646" s="188"/>
      <c r="C43646" s="188"/>
      <c r="D43646" s="189"/>
    </row>
    <row r="43647" spans="1:4">
      <c r="A43647" s="188"/>
      <c r="B43647" s="188"/>
      <c r="C43647" s="188"/>
      <c r="D43647" s="189"/>
    </row>
    <row r="43648" spans="1:4">
      <c r="A43648" s="188"/>
      <c r="B43648" s="188"/>
      <c r="C43648" s="188"/>
      <c r="D43648" s="189"/>
    </row>
    <row r="43649" spans="1:4">
      <c r="A43649" s="188"/>
      <c r="B43649" s="188"/>
      <c r="C43649" s="188"/>
      <c r="D43649" s="189"/>
    </row>
    <row r="43650" spans="1:4">
      <c r="A43650" s="188"/>
      <c r="B43650" s="188"/>
      <c r="C43650" s="188"/>
      <c r="D43650" s="189"/>
    </row>
    <row r="43651" spans="1:4">
      <c r="A43651" s="188"/>
      <c r="B43651" s="188"/>
      <c r="C43651" s="188"/>
      <c r="D43651" s="189"/>
    </row>
    <row r="43652" spans="1:4">
      <c r="A43652" s="188"/>
      <c r="B43652" s="188"/>
      <c r="C43652" s="188"/>
      <c r="D43652" s="189"/>
    </row>
    <row r="43653" spans="1:4">
      <c r="A43653" s="188"/>
      <c r="B43653" s="188"/>
      <c r="C43653" s="188"/>
      <c r="D43653" s="189"/>
    </row>
    <row r="43654" spans="1:4">
      <c r="A43654" s="188"/>
      <c r="B43654" s="188"/>
      <c r="C43654" s="188"/>
      <c r="D43654" s="189"/>
    </row>
    <row r="43655" spans="1:4">
      <c r="A43655" s="188"/>
      <c r="B43655" s="188"/>
      <c r="C43655" s="188"/>
      <c r="D43655" s="189"/>
    </row>
    <row r="43656" spans="1:4">
      <c r="A43656" s="188"/>
      <c r="B43656" s="188"/>
      <c r="C43656" s="188"/>
      <c r="D43656" s="189"/>
    </row>
    <row r="43657" spans="1:4">
      <c r="A43657" s="188"/>
      <c r="B43657" s="188"/>
      <c r="C43657" s="188"/>
      <c r="D43657" s="189"/>
    </row>
    <row r="43658" spans="1:4">
      <c r="A43658" s="188"/>
      <c r="B43658" s="188"/>
      <c r="C43658" s="188"/>
      <c r="D43658" s="189"/>
    </row>
    <row r="43659" spans="1:4">
      <c r="A43659" s="188"/>
      <c r="B43659" s="188"/>
      <c r="C43659" s="188"/>
      <c r="D43659" s="189"/>
    </row>
    <row r="43660" spans="1:4">
      <c r="A43660" s="188"/>
      <c r="B43660" s="188"/>
      <c r="C43660" s="188"/>
      <c r="D43660" s="189"/>
    </row>
    <row r="43661" spans="1:4">
      <c r="A43661" s="188"/>
      <c r="B43661" s="188"/>
      <c r="C43661" s="188"/>
      <c r="D43661" s="189"/>
    </row>
    <row r="43662" spans="1:4">
      <c r="A43662" s="188"/>
      <c r="B43662" s="188"/>
      <c r="C43662" s="188"/>
      <c r="D43662" s="189"/>
    </row>
    <row r="43663" spans="1:4">
      <c r="A43663" s="188"/>
      <c r="B43663" s="188"/>
      <c r="C43663" s="188"/>
      <c r="D43663" s="189"/>
    </row>
    <row r="43664" spans="1:4">
      <c r="A43664" s="188"/>
      <c r="B43664" s="188"/>
      <c r="C43664" s="188"/>
      <c r="D43664" s="189"/>
    </row>
    <row r="43665" spans="1:4">
      <c r="A43665" s="188"/>
      <c r="B43665" s="188"/>
      <c r="C43665" s="188"/>
      <c r="D43665" s="189"/>
    </row>
    <row r="43666" spans="1:4">
      <c r="A43666" s="188"/>
      <c r="B43666" s="188"/>
      <c r="C43666" s="188"/>
      <c r="D43666" s="189"/>
    </row>
    <row r="43667" spans="1:4">
      <c r="A43667" s="188"/>
      <c r="B43667" s="188"/>
      <c r="C43667" s="188"/>
      <c r="D43667" s="189"/>
    </row>
    <row r="43668" spans="1:4">
      <c r="A43668" s="188"/>
      <c r="B43668" s="188"/>
      <c r="C43668" s="188"/>
      <c r="D43668" s="189"/>
    </row>
    <row r="43669" spans="1:4">
      <c r="A43669" s="188"/>
      <c r="B43669" s="188"/>
      <c r="C43669" s="188"/>
      <c r="D43669" s="189"/>
    </row>
    <row r="43670" spans="1:4">
      <c r="A43670" s="188"/>
      <c r="B43670" s="188"/>
      <c r="C43670" s="188"/>
      <c r="D43670" s="189"/>
    </row>
    <row r="43671" spans="1:4">
      <c r="A43671" s="188"/>
      <c r="B43671" s="188"/>
      <c r="C43671" s="188"/>
      <c r="D43671" s="189"/>
    </row>
    <row r="43672" spans="1:4">
      <c r="A43672" s="188"/>
      <c r="B43672" s="188"/>
      <c r="C43672" s="188"/>
      <c r="D43672" s="189"/>
    </row>
    <row r="43673" spans="1:4">
      <c r="A43673" s="188"/>
      <c r="B43673" s="188"/>
      <c r="C43673" s="188"/>
      <c r="D43673" s="189"/>
    </row>
    <row r="43674" spans="1:4">
      <c r="A43674" s="188"/>
      <c r="B43674" s="188"/>
      <c r="C43674" s="188"/>
      <c r="D43674" s="189"/>
    </row>
    <row r="43675" spans="1:4">
      <c r="A43675" s="188"/>
      <c r="B43675" s="188"/>
      <c r="C43675" s="188"/>
      <c r="D43675" s="189"/>
    </row>
    <row r="43676" spans="1:4">
      <c r="A43676" s="188"/>
      <c r="B43676" s="188"/>
      <c r="C43676" s="188"/>
      <c r="D43676" s="189"/>
    </row>
    <row r="43677" spans="1:4">
      <c r="A43677" s="188"/>
      <c r="B43677" s="188"/>
      <c r="C43677" s="188"/>
      <c r="D43677" s="189"/>
    </row>
    <row r="43678" spans="1:4">
      <c r="A43678" s="188"/>
      <c r="B43678" s="188"/>
      <c r="C43678" s="188"/>
      <c r="D43678" s="189"/>
    </row>
    <row r="43679" spans="1:4">
      <c r="A43679" s="188"/>
      <c r="B43679" s="188"/>
      <c r="C43679" s="188"/>
      <c r="D43679" s="189"/>
    </row>
    <row r="43680" spans="1:4">
      <c r="A43680" s="188"/>
      <c r="B43680" s="188"/>
      <c r="C43680" s="188"/>
      <c r="D43680" s="189"/>
    </row>
    <row r="43681" spans="1:4">
      <c r="A43681" s="188"/>
      <c r="B43681" s="188"/>
      <c r="C43681" s="188"/>
      <c r="D43681" s="189"/>
    </row>
    <row r="43682" spans="1:4">
      <c r="A43682" s="188"/>
      <c r="B43682" s="188"/>
      <c r="C43682" s="188"/>
      <c r="D43682" s="189"/>
    </row>
    <row r="43683" spans="1:4">
      <c r="A43683" s="188"/>
      <c r="B43683" s="188"/>
      <c r="C43683" s="188"/>
      <c r="D43683" s="189"/>
    </row>
    <row r="43684" spans="1:4">
      <c r="A43684" s="188"/>
      <c r="B43684" s="188"/>
      <c r="C43684" s="188"/>
      <c r="D43684" s="189"/>
    </row>
    <row r="43685" spans="1:4">
      <c r="A43685" s="188"/>
      <c r="B43685" s="188"/>
      <c r="C43685" s="188"/>
      <c r="D43685" s="189"/>
    </row>
    <row r="43686" spans="1:4">
      <c r="A43686" s="188"/>
      <c r="B43686" s="188"/>
      <c r="C43686" s="188"/>
      <c r="D43686" s="189"/>
    </row>
    <row r="43687" spans="1:4">
      <c r="A43687" s="188"/>
      <c r="B43687" s="188"/>
      <c r="C43687" s="188"/>
      <c r="D43687" s="189"/>
    </row>
    <row r="43688" spans="1:4">
      <c r="A43688" s="188"/>
      <c r="B43688" s="188"/>
      <c r="C43688" s="188"/>
      <c r="D43688" s="189"/>
    </row>
    <row r="43689" spans="1:4">
      <c r="A43689" s="188"/>
      <c r="B43689" s="188"/>
      <c r="C43689" s="188"/>
      <c r="D43689" s="189"/>
    </row>
    <row r="43690" spans="1:4">
      <c r="A43690" s="188"/>
      <c r="B43690" s="188"/>
      <c r="C43690" s="188"/>
      <c r="D43690" s="189"/>
    </row>
    <row r="43691" spans="1:4">
      <c r="A43691" s="188"/>
      <c r="B43691" s="188"/>
      <c r="C43691" s="188"/>
      <c r="D43691" s="189"/>
    </row>
    <row r="43692" spans="1:4">
      <c r="A43692" s="188"/>
      <c r="B43692" s="188"/>
      <c r="C43692" s="188"/>
      <c r="D43692" s="189"/>
    </row>
    <row r="43693" spans="1:4">
      <c r="A43693" s="188"/>
      <c r="B43693" s="188"/>
      <c r="C43693" s="188"/>
      <c r="D43693" s="189"/>
    </row>
    <row r="43694" spans="1:4">
      <c r="A43694" s="188"/>
      <c r="B43694" s="188"/>
      <c r="C43694" s="188"/>
      <c r="D43694" s="189"/>
    </row>
    <row r="43695" spans="1:4">
      <c r="A43695" s="188"/>
      <c r="B43695" s="188"/>
      <c r="C43695" s="188"/>
      <c r="D43695" s="189"/>
    </row>
    <row r="43696" spans="1:4">
      <c r="A43696" s="188"/>
      <c r="B43696" s="188"/>
      <c r="C43696" s="188"/>
      <c r="D43696" s="189"/>
    </row>
    <row r="43697" spans="1:4">
      <c r="A43697" s="188"/>
      <c r="B43697" s="188"/>
      <c r="C43697" s="188"/>
      <c r="D43697" s="189"/>
    </row>
    <row r="43698" spans="1:4">
      <c r="A43698" s="188"/>
      <c r="B43698" s="188"/>
      <c r="C43698" s="188"/>
      <c r="D43698" s="189"/>
    </row>
    <row r="43699" spans="1:4">
      <c r="A43699" s="188"/>
      <c r="B43699" s="188"/>
      <c r="C43699" s="188"/>
      <c r="D43699" s="189"/>
    </row>
    <row r="43700" spans="1:4">
      <c r="A43700" s="188"/>
      <c r="B43700" s="188"/>
      <c r="C43700" s="188"/>
      <c r="D43700" s="189"/>
    </row>
    <row r="43701" spans="1:4">
      <c r="A43701" s="188"/>
      <c r="B43701" s="188"/>
      <c r="C43701" s="188"/>
      <c r="D43701" s="189"/>
    </row>
    <row r="43702" spans="1:4">
      <c r="A43702" s="188"/>
      <c r="B43702" s="188"/>
      <c r="C43702" s="188"/>
      <c r="D43702" s="189"/>
    </row>
    <row r="43703" spans="1:4">
      <c r="A43703" s="188"/>
      <c r="B43703" s="188"/>
      <c r="C43703" s="188"/>
      <c r="D43703" s="189"/>
    </row>
    <row r="43704" spans="1:4">
      <c r="A43704" s="188"/>
      <c r="B43704" s="188"/>
      <c r="C43704" s="188"/>
      <c r="D43704" s="189"/>
    </row>
    <row r="43705" spans="1:4">
      <c r="A43705" s="188"/>
      <c r="B43705" s="188"/>
      <c r="C43705" s="188"/>
      <c r="D43705" s="189"/>
    </row>
    <row r="43706" spans="1:4">
      <c r="A43706" s="188"/>
      <c r="B43706" s="188"/>
      <c r="C43706" s="188"/>
      <c r="D43706" s="189"/>
    </row>
    <row r="43707" spans="1:4">
      <c r="A43707" s="188"/>
      <c r="B43707" s="188"/>
      <c r="C43707" s="188"/>
      <c r="D43707" s="189"/>
    </row>
    <row r="43708" spans="1:4">
      <c r="A43708" s="188"/>
      <c r="B43708" s="188"/>
      <c r="C43708" s="188"/>
      <c r="D43708" s="189"/>
    </row>
    <row r="43709" spans="1:4">
      <c r="A43709" s="188"/>
      <c r="B43709" s="188"/>
      <c r="C43709" s="188"/>
      <c r="D43709" s="189"/>
    </row>
    <row r="43710" spans="1:4">
      <c r="A43710" s="188"/>
      <c r="B43710" s="188"/>
      <c r="C43710" s="188"/>
      <c r="D43710" s="189"/>
    </row>
    <row r="43711" spans="1:4">
      <c r="A43711" s="188"/>
      <c r="B43711" s="188"/>
      <c r="C43711" s="188"/>
      <c r="D43711" s="189"/>
    </row>
    <row r="43712" spans="1:4">
      <c r="A43712" s="188"/>
      <c r="B43712" s="188"/>
      <c r="C43712" s="188"/>
      <c r="D43712" s="189"/>
    </row>
    <row r="43713" spans="1:4">
      <c r="A43713" s="188"/>
      <c r="B43713" s="188"/>
      <c r="C43713" s="188"/>
      <c r="D43713" s="189"/>
    </row>
    <row r="43714" spans="1:4">
      <c r="A43714" s="188"/>
      <c r="B43714" s="188"/>
      <c r="C43714" s="188"/>
      <c r="D43714" s="189"/>
    </row>
    <row r="43715" spans="1:4">
      <c r="A43715" s="188"/>
      <c r="B43715" s="188"/>
      <c r="C43715" s="188"/>
      <c r="D43715" s="189"/>
    </row>
    <row r="43716" spans="1:4">
      <c r="A43716" s="188"/>
      <c r="B43716" s="188"/>
      <c r="C43716" s="188"/>
      <c r="D43716" s="189"/>
    </row>
    <row r="43717" spans="1:4">
      <c r="A43717" s="188"/>
      <c r="B43717" s="188"/>
      <c r="C43717" s="188"/>
      <c r="D43717" s="189"/>
    </row>
    <row r="43718" spans="1:4">
      <c r="A43718" s="188"/>
      <c r="B43718" s="188"/>
      <c r="C43718" s="188"/>
      <c r="D43718" s="189"/>
    </row>
    <row r="43719" spans="1:4">
      <c r="A43719" s="188"/>
      <c r="B43719" s="188"/>
      <c r="C43719" s="188"/>
      <c r="D43719" s="189"/>
    </row>
    <row r="43720" spans="1:4">
      <c r="A43720" s="188"/>
      <c r="B43720" s="188"/>
      <c r="C43720" s="188"/>
      <c r="D43720" s="189"/>
    </row>
    <row r="43721" spans="1:4">
      <c r="A43721" s="188"/>
      <c r="B43721" s="188"/>
      <c r="C43721" s="188"/>
      <c r="D43721" s="189"/>
    </row>
    <row r="43722" spans="1:4">
      <c r="A43722" s="188"/>
      <c r="B43722" s="188"/>
      <c r="C43722" s="188"/>
      <c r="D43722" s="189"/>
    </row>
    <row r="43723" spans="1:4">
      <c r="A43723" s="188"/>
      <c r="B43723" s="188"/>
      <c r="C43723" s="188"/>
      <c r="D43723" s="189"/>
    </row>
    <row r="43724" spans="1:4">
      <c r="A43724" s="188"/>
      <c r="B43724" s="188"/>
      <c r="C43724" s="188"/>
      <c r="D43724" s="189"/>
    </row>
    <row r="43725" spans="1:4">
      <c r="A43725" s="188"/>
      <c r="B43725" s="188"/>
      <c r="C43725" s="188"/>
      <c r="D43725" s="189"/>
    </row>
    <row r="43726" spans="1:4">
      <c r="A43726" s="188"/>
      <c r="B43726" s="188"/>
      <c r="C43726" s="188"/>
      <c r="D43726" s="189"/>
    </row>
    <row r="43727" spans="1:4">
      <c r="A43727" s="188"/>
      <c r="B43727" s="188"/>
      <c r="C43727" s="188"/>
      <c r="D43727" s="189"/>
    </row>
    <row r="43728" spans="1:4">
      <c r="A43728" s="188"/>
      <c r="B43728" s="188"/>
      <c r="C43728" s="188"/>
      <c r="D43728" s="189"/>
    </row>
    <row r="43729" spans="1:4">
      <c r="A43729" s="188"/>
      <c r="B43729" s="188"/>
      <c r="C43729" s="188"/>
      <c r="D43729" s="189"/>
    </row>
    <row r="43730" spans="1:4">
      <c r="A43730" s="188"/>
      <c r="B43730" s="188"/>
      <c r="C43730" s="188"/>
      <c r="D43730" s="189"/>
    </row>
    <row r="43731" spans="1:4">
      <c r="A43731" s="188"/>
      <c r="B43731" s="188"/>
      <c r="C43731" s="188"/>
      <c r="D43731" s="189"/>
    </row>
    <row r="43732" spans="1:4">
      <c r="A43732" s="188"/>
      <c r="B43732" s="188"/>
      <c r="C43732" s="188"/>
      <c r="D43732" s="189"/>
    </row>
    <row r="43733" spans="1:4">
      <c r="A43733" s="188"/>
      <c r="B43733" s="188"/>
      <c r="C43733" s="188"/>
      <c r="D43733" s="189"/>
    </row>
    <row r="43734" spans="1:4">
      <c r="A43734" s="188"/>
      <c r="B43734" s="188"/>
      <c r="C43734" s="188"/>
      <c r="D43734" s="189"/>
    </row>
    <row r="43735" spans="1:4">
      <c r="A43735" s="188"/>
      <c r="B43735" s="188"/>
      <c r="C43735" s="188"/>
      <c r="D43735" s="189"/>
    </row>
    <row r="43736" spans="1:4">
      <c r="A43736" s="188"/>
      <c r="B43736" s="188"/>
      <c r="C43736" s="188"/>
      <c r="D43736" s="189"/>
    </row>
    <row r="43737" spans="1:4">
      <c r="A43737" s="188"/>
      <c r="B43737" s="188"/>
      <c r="C43737" s="188"/>
      <c r="D43737" s="189"/>
    </row>
    <row r="43738" spans="1:4">
      <c r="A43738" s="188"/>
      <c r="B43738" s="188"/>
      <c r="C43738" s="188"/>
      <c r="D43738" s="189"/>
    </row>
    <row r="43739" spans="1:4">
      <c r="A43739" s="188"/>
      <c r="B43739" s="188"/>
      <c r="C43739" s="188"/>
      <c r="D43739" s="189"/>
    </row>
    <row r="43740" spans="1:4">
      <c r="A43740" s="188"/>
      <c r="B43740" s="188"/>
      <c r="C43740" s="188"/>
      <c r="D43740" s="189"/>
    </row>
    <row r="43741" spans="1:4">
      <c r="A43741" s="188"/>
      <c r="B43741" s="188"/>
      <c r="C43741" s="188"/>
      <c r="D43741" s="189"/>
    </row>
    <row r="43742" spans="1:4">
      <c r="A43742" s="188"/>
      <c r="B43742" s="188"/>
      <c r="C43742" s="188"/>
      <c r="D43742" s="189"/>
    </row>
    <row r="43743" spans="1:4">
      <c r="A43743" s="188"/>
      <c r="B43743" s="188"/>
      <c r="C43743" s="188"/>
      <c r="D43743" s="189"/>
    </row>
    <row r="43744" spans="1:4">
      <c r="A43744" s="188"/>
      <c r="B43744" s="188"/>
      <c r="C43744" s="188"/>
      <c r="D43744" s="189"/>
    </row>
    <row r="43745" spans="1:4">
      <c r="A43745" s="188"/>
      <c r="B43745" s="188"/>
      <c r="C43745" s="188"/>
      <c r="D43745" s="189"/>
    </row>
    <row r="43746" spans="1:4">
      <c r="A43746" s="188"/>
      <c r="B43746" s="188"/>
      <c r="C43746" s="188"/>
      <c r="D43746" s="189"/>
    </row>
    <row r="43747" spans="1:4">
      <c r="A43747" s="188"/>
      <c r="B43747" s="188"/>
      <c r="C43747" s="188"/>
      <c r="D43747" s="189"/>
    </row>
    <row r="43748" spans="1:4">
      <c r="A43748" s="188"/>
      <c r="B43748" s="188"/>
      <c r="C43748" s="188"/>
      <c r="D43748" s="189"/>
    </row>
    <row r="43749" spans="1:4">
      <c r="A43749" s="188"/>
      <c r="B43749" s="188"/>
      <c r="C43749" s="188"/>
      <c r="D43749" s="189"/>
    </row>
    <row r="43750" spans="1:4">
      <c r="A43750" s="188"/>
      <c r="B43750" s="188"/>
      <c r="C43750" s="188"/>
      <c r="D43750" s="189"/>
    </row>
    <row r="43751" spans="1:4">
      <c r="A43751" s="188"/>
      <c r="B43751" s="188"/>
      <c r="C43751" s="188"/>
      <c r="D43751" s="189"/>
    </row>
    <row r="43752" spans="1:4">
      <c r="A43752" s="188"/>
      <c r="B43752" s="188"/>
      <c r="C43752" s="188"/>
      <c r="D43752" s="189"/>
    </row>
    <row r="43753" spans="1:4">
      <c r="A43753" s="188"/>
      <c r="B43753" s="188"/>
      <c r="C43753" s="188"/>
      <c r="D43753" s="189"/>
    </row>
    <row r="43754" spans="1:4">
      <c r="A43754" s="188"/>
      <c r="B43754" s="188"/>
      <c r="C43754" s="188"/>
      <c r="D43754" s="189"/>
    </row>
    <row r="43755" spans="1:4">
      <c r="A43755" s="188"/>
      <c r="B43755" s="188"/>
      <c r="C43755" s="188"/>
      <c r="D43755" s="189"/>
    </row>
    <row r="43756" spans="1:4">
      <c r="A43756" s="188"/>
      <c r="B43756" s="188"/>
      <c r="C43756" s="188"/>
      <c r="D43756" s="189"/>
    </row>
    <row r="43757" spans="1:4">
      <c r="A43757" s="188"/>
      <c r="B43757" s="188"/>
      <c r="C43757" s="188"/>
      <c r="D43757" s="189"/>
    </row>
    <row r="43758" spans="1:4">
      <c r="A43758" s="188"/>
      <c r="B43758" s="188"/>
      <c r="C43758" s="188"/>
      <c r="D43758" s="189"/>
    </row>
    <row r="43759" spans="1:4">
      <c r="A43759" s="188"/>
      <c r="B43759" s="188"/>
      <c r="C43759" s="188"/>
      <c r="D43759" s="189"/>
    </row>
    <row r="43760" spans="1:4">
      <c r="A43760" s="188"/>
      <c r="B43760" s="188"/>
      <c r="C43760" s="188"/>
      <c r="D43760" s="189"/>
    </row>
    <row r="43761" spans="1:4">
      <c r="A43761" s="188"/>
      <c r="B43761" s="188"/>
      <c r="C43761" s="188"/>
      <c r="D43761" s="189"/>
    </row>
    <row r="43762" spans="1:4">
      <c r="A43762" s="188"/>
      <c r="B43762" s="188"/>
      <c r="C43762" s="188"/>
      <c r="D43762" s="189"/>
    </row>
    <row r="43763" spans="1:4">
      <c r="A43763" s="188"/>
      <c r="B43763" s="188"/>
      <c r="C43763" s="188"/>
      <c r="D43763" s="189"/>
    </row>
    <row r="43764" spans="1:4">
      <c r="A43764" s="188"/>
      <c r="B43764" s="188"/>
      <c r="C43764" s="188"/>
      <c r="D43764" s="189"/>
    </row>
    <row r="43765" spans="1:4">
      <c r="A43765" s="188"/>
      <c r="B43765" s="188"/>
      <c r="C43765" s="188"/>
      <c r="D43765" s="189"/>
    </row>
    <row r="43766" spans="1:4">
      <c r="A43766" s="188"/>
      <c r="B43766" s="188"/>
      <c r="C43766" s="188"/>
      <c r="D43766" s="189"/>
    </row>
    <row r="43767" spans="1:4">
      <c r="A43767" s="188"/>
      <c r="B43767" s="188"/>
      <c r="C43767" s="188"/>
      <c r="D43767" s="189"/>
    </row>
    <row r="43768" spans="1:4">
      <c r="A43768" s="188"/>
      <c r="B43768" s="188"/>
      <c r="C43768" s="188"/>
      <c r="D43768" s="189"/>
    </row>
    <row r="43769" spans="1:4">
      <c r="A43769" s="188"/>
      <c r="B43769" s="188"/>
      <c r="C43769" s="188"/>
      <c r="D43769" s="189"/>
    </row>
    <row r="43770" spans="1:4">
      <c r="A43770" s="188"/>
      <c r="B43770" s="188"/>
      <c r="C43770" s="188"/>
      <c r="D43770" s="189"/>
    </row>
    <row r="43771" spans="1:4">
      <c r="A43771" s="188"/>
      <c r="B43771" s="188"/>
      <c r="C43771" s="188"/>
      <c r="D43771" s="189"/>
    </row>
    <row r="43772" spans="1:4">
      <c r="A43772" s="188"/>
      <c r="B43772" s="188"/>
      <c r="C43772" s="188"/>
      <c r="D43772" s="189"/>
    </row>
    <row r="43773" spans="1:4">
      <c r="A43773" s="188"/>
      <c r="B43773" s="188"/>
      <c r="C43773" s="188"/>
      <c r="D43773" s="189"/>
    </row>
    <row r="43774" spans="1:4">
      <c r="A43774" s="188"/>
      <c r="B43774" s="188"/>
      <c r="C43774" s="188"/>
      <c r="D43774" s="189"/>
    </row>
    <row r="43775" spans="1:4">
      <c r="A43775" s="188"/>
      <c r="B43775" s="188"/>
      <c r="C43775" s="188"/>
      <c r="D43775" s="189"/>
    </row>
    <row r="43776" spans="1:4">
      <c r="A43776" s="188"/>
      <c r="B43776" s="188"/>
      <c r="C43776" s="188"/>
      <c r="D43776" s="189"/>
    </row>
    <row r="43777" spans="1:4">
      <c r="A43777" s="188"/>
      <c r="B43777" s="188"/>
      <c r="C43777" s="188"/>
      <c r="D43777" s="189"/>
    </row>
    <row r="43778" spans="1:4">
      <c r="A43778" s="188"/>
      <c r="B43778" s="188"/>
      <c r="C43778" s="188"/>
      <c r="D43778" s="189"/>
    </row>
    <row r="43779" spans="1:4">
      <c r="A43779" s="188"/>
      <c r="B43779" s="188"/>
      <c r="C43779" s="188"/>
      <c r="D43779" s="189"/>
    </row>
    <row r="43780" spans="1:4">
      <c r="A43780" s="188"/>
      <c r="B43780" s="188"/>
      <c r="C43780" s="188"/>
      <c r="D43780" s="189"/>
    </row>
    <row r="43781" spans="1:4">
      <c r="A43781" s="188"/>
      <c r="B43781" s="188"/>
      <c r="C43781" s="188"/>
      <c r="D43781" s="189"/>
    </row>
    <row r="43782" spans="1:4">
      <c r="A43782" s="188"/>
      <c r="B43782" s="188"/>
      <c r="C43782" s="188"/>
      <c r="D43782" s="189"/>
    </row>
    <row r="43783" spans="1:4">
      <c r="A43783" s="188"/>
      <c r="B43783" s="188"/>
      <c r="C43783" s="188"/>
      <c r="D43783" s="189"/>
    </row>
    <row r="43784" spans="1:4">
      <c r="A43784" s="188"/>
      <c r="B43784" s="188"/>
      <c r="C43784" s="188"/>
      <c r="D43784" s="189"/>
    </row>
    <row r="43785" spans="1:4">
      <c r="A43785" s="188"/>
      <c r="B43785" s="188"/>
      <c r="C43785" s="188"/>
      <c r="D43785" s="189"/>
    </row>
    <row r="43786" spans="1:4">
      <c r="A43786" s="188"/>
      <c r="B43786" s="188"/>
      <c r="C43786" s="188"/>
      <c r="D43786" s="189"/>
    </row>
    <row r="43787" spans="1:4">
      <c r="A43787" s="188"/>
      <c r="B43787" s="188"/>
      <c r="C43787" s="188"/>
      <c r="D43787" s="189"/>
    </row>
    <row r="43788" spans="1:4">
      <c r="A43788" s="188"/>
      <c r="B43788" s="188"/>
      <c r="C43788" s="188"/>
      <c r="D43788" s="189"/>
    </row>
    <row r="43789" spans="1:4">
      <c r="A43789" s="188"/>
      <c r="B43789" s="188"/>
      <c r="C43789" s="188"/>
      <c r="D43789" s="189"/>
    </row>
    <row r="43790" spans="1:4">
      <c r="A43790" s="188"/>
      <c r="B43790" s="188"/>
      <c r="C43790" s="188"/>
      <c r="D43790" s="189"/>
    </row>
    <row r="43791" spans="1:4">
      <c r="A43791" s="188"/>
      <c r="B43791" s="188"/>
      <c r="C43791" s="188"/>
      <c r="D43791" s="189"/>
    </row>
    <row r="43792" spans="1:4">
      <c r="A43792" s="188"/>
      <c r="B43792" s="188"/>
      <c r="C43792" s="188"/>
      <c r="D43792" s="189"/>
    </row>
    <row r="43793" spans="1:4">
      <c r="A43793" s="188"/>
      <c r="B43793" s="188"/>
      <c r="C43793" s="188"/>
      <c r="D43793" s="189"/>
    </row>
    <row r="43794" spans="1:4">
      <c r="A43794" s="188"/>
      <c r="B43794" s="188"/>
      <c r="C43794" s="188"/>
      <c r="D43794" s="189"/>
    </row>
    <row r="43795" spans="1:4">
      <c r="A43795" s="188"/>
      <c r="B43795" s="188"/>
      <c r="C43795" s="188"/>
      <c r="D43795" s="189"/>
    </row>
    <row r="43796" spans="1:4">
      <c r="A43796" s="188"/>
      <c r="B43796" s="188"/>
      <c r="C43796" s="188"/>
      <c r="D43796" s="189"/>
    </row>
    <row r="43797" spans="1:4">
      <c r="A43797" s="188"/>
      <c r="B43797" s="188"/>
      <c r="C43797" s="188"/>
      <c r="D43797" s="189"/>
    </row>
    <row r="43798" spans="1:4">
      <c r="A43798" s="188"/>
      <c r="B43798" s="188"/>
      <c r="C43798" s="188"/>
      <c r="D43798" s="189"/>
    </row>
    <row r="43799" spans="1:4">
      <c r="A43799" s="188"/>
      <c r="B43799" s="188"/>
      <c r="C43799" s="188"/>
      <c r="D43799" s="189"/>
    </row>
    <row r="43800" spans="1:4">
      <c r="A43800" s="188"/>
      <c r="B43800" s="188"/>
      <c r="C43800" s="188"/>
      <c r="D43800" s="189"/>
    </row>
    <row r="43801" spans="1:4">
      <c r="A43801" s="188"/>
      <c r="B43801" s="188"/>
      <c r="C43801" s="188"/>
      <c r="D43801" s="189"/>
    </row>
    <row r="43802" spans="1:4">
      <c r="A43802" s="188"/>
      <c r="B43802" s="188"/>
      <c r="C43802" s="188"/>
      <c r="D43802" s="189"/>
    </row>
    <row r="43803" spans="1:4">
      <c r="A43803" s="188"/>
      <c r="B43803" s="188"/>
      <c r="C43803" s="188"/>
      <c r="D43803" s="189"/>
    </row>
    <row r="43804" spans="1:4">
      <c r="A43804" s="188"/>
      <c r="B43804" s="188"/>
      <c r="C43804" s="188"/>
      <c r="D43804" s="189"/>
    </row>
    <row r="43805" spans="1:4">
      <c r="A43805" s="188"/>
      <c r="B43805" s="188"/>
      <c r="C43805" s="188"/>
      <c r="D43805" s="189"/>
    </row>
    <row r="43806" spans="1:4">
      <c r="A43806" s="188"/>
      <c r="B43806" s="188"/>
      <c r="C43806" s="188"/>
      <c r="D43806" s="189"/>
    </row>
    <row r="43807" spans="1:4">
      <c r="A43807" s="188"/>
      <c r="B43807" s="188"/>
      <c r="C43807" s="188"/>
      <c r="D43807" s="189"/>
    </row>
    <row r="43808" spans="1:4">
      <c r="A43808" s="188"/>
      <c r="B43808" s="188"/>
      <c r="C43808" s="188"/>
      <c r="D43808" s="189"/>
    </row>
    <row r="43809" spans="1:4">
      <c r="A43809" s="188"/>
      <c r="B43809" s="188"/>
      <c r="C43809" s="188"/>
      <c r="D43809" s="189"/>
    </row>
    <row r="43810" spans="1:4">
      <c r="A43810" s="188"/>
      <c r="B43810" s="188"/>
      <c r="C43810" s="188"/>
      <c r="D43810" s="189"/>
    </row>
    <row r="43811" spans="1:4">
      <c r="A43811" s="188"/>
      <c r="B43811" s="188"/>
      <c r="C43811" s="188"/>
      <c r="D43811" s="189"/>
    </row>
    <row r="43812" spans="1:4">
      <c r="A43812" s="188"/>
      <c r="B43812" s="188"/>
      <c r="C43812" s="188"/>
      <c r="D43812" s="189"/>
    </row>
    <row r="43813" spans="1:4">
      <c r="A43813" s="188"/>
      <c r="B43813" s="188"/>
      <c r="C43813" s="188"/>
      <c r="D43813" s="189"/>
    </row>
    <row r="43814" spans="1:4">
      <c r="A43814" s="188"/>
      <c r="B43814" s="188"/>
      <c r="C43814" s="188"/>
      <c r="D43814" s="189"/>
    </row>
    <row r="43815" spans="1:4">
      <c r="A43815" s="188"/>
      <c r="B43815" s="188"/>
      <c r="C43815" s="188"/>
      <c r="D43815" s="189"/>
    </row>
    <row r="43816" spans="1:4">
      <c r="A43816" s="188"/>
      <c r="B43816" s="188"/>
      <c r="C43816" s="188"/>
      <c r="D43816" s="189"/>
    </row>
    <row r="43817" spans="1:4">
      <c r="A43817" s="188"/>
      <c r="B43817" s="188"/>
      <c r="C43817" s="188"/>
      <c r="D43817" s="189"/>
    </row>
    <row r="43818" spans="1:4">
      <c r="A43818" s="188"/>
      <c r="B43818" s="188"/>
      <c r="C43818" s="188"/>
      <c r="D43818" s="189"/>
    </row>
    <row r="43819" spans="1:4">
      <c r="A43819" s="188"/>
      <c r="B43819" s="188"/>
      <c r="C43819" s="188"/>
      <c r="D43819" s="189"/>
    </row>
    <row r="43820" spans="1:4">
      <c r="A43820" s="188"/>
      <c r="B43820" s="188"/>
      <c r="C43820" s="188"/>
      <c r="D43820" s="189"/>
    </row>
    <row r="43821" spans="1:4">
      <c r="A43821" s="188"/>
      <c r="B43821" s="188"/>
      <c r="C43821" s="188"/>
      <c r="D43821" s="189"/>
    </row>
    <row r="43822" spans="1:4">
      <c r="A43822" s="188"/>
      <c r="B43822" s="188"/>
      <c r="C43822" s="188"/>
      <c r="D43822" s="189"/>
    </row>
    <row r="43823" spans="1:4">
      <c r="A43823" s="188"/>
      <c r="B43823" s="188"/>
      <c r="C43823" s="188"/>
      <c r="D43823" s="189"/>
    </row>
    <row r="43824" spans="1:4">
      <c r="A43824" s="188"/>
      <c r="B43824" s="188"/>
      <c r="C43824" s="188"/>
      <c r="D43824" s="189"/>
    </row>
    <row r="43825" spans="1:4">
      <c r="A43825" s="188"/>
      <c r="B43825" s="188"/>
      <c r="C43825" s="188"/>
      <c r="D43825" s="189"/>
    </row>
    <row r="43826" spans="1:4">
      <c r="A43826" s="188"/>
      <c r="B43826" s="188"/>
      <c r="C43826" s="188"/>
      <c r="D43826" s="189"/>
    </row>
    <row r="43827" spans="1:4">
      <c r="A43827" s="188"/>
      <c r="B43827" s="188"/>
      <c r="C43827" s="188"/>
      <c r="D43827" s="189"/>
    </row>
    <row r="43828" spans="1:4">
      <c r="A43828" s="188"/>
      <c r="B43828" s="188"/>
      <c r="C43828" s="188"/>
      <c r="D43828" s="189"/>
    </row>
    <row r="43829" spans="1:4">
      <c r="A43829" s="188"/>
      <c r="B43829" s="188"/>
      <c r="C43829" s="188"/>
      <c r="D43829" s="189"/>
    </row>
    <row r="43830" spans="1:4">
      <c r="A43830" s="188"/>
      <c r="B43830" s="188"/>
      <c r="C43830" s="188"/>
      <c r="D43830" s="189"/>
    </row>
    <row r="43831" spans="1:4">
      <c r="A43831" s="188"/>
      <c r="B43831" s="188"/>
      <c r="C43831" s="188"/>
      <c r="D43831" s="189"/>
    </row>
    <row r="43832" spans="1:4">
      <c r="A43832" s="188"/>
      <c r="B43832" s="188"/>
      <c r="C43832" s="188"/>
      <c r="D43832" s="189"/>
    </row>
    <row r="43833" spans="1:4">
      <c r="A43833" s="188"/>
      <c r="B43833" s="188"/>
      <c r="C43833" s="188"/>
      <c r="D43833" s="189"/>
    </row>
    <row r="43834" spans="1:4">
      <c r="A43834" s="188"/>
      <c r="B43834" s="188"/>
      <c r="C43834" s="188"/>
      <c r="D43834" s="189"/>
    </row>
    <row r="43835" spans="1:4">
      <c r="A43835" s="188"/>
      <c r="B43835" s="188"/>
      <c r="C43835" s="188"/>
      <c r="D43835" s="189"/>
    </row>
    <row r="43836" spans="1:4">
      <c r="A43836" s="188"/>
      <c r="B43836" s="188"/>
      <c r="C43836" s="188"/>
      <c r="D43836" s="189"/>
    </row>
    <row r="43837" spans="1:4">
      <c r="A43837" s="188"/>
      <c r="B43837" s="188"/>
      <c r="C43837" s="188"/>
      <c r="D43837" s="189"/>
    </row>
    <row r="43838" spans="1:4">
      <c r="A43838" s="188"/>
      <c r="B43838" s="188"/>
      <c r="C43838" s="188"/>
      <c r="D43838" s="189"/>
    </row>
    <row r="43839" spans="1:4">
      <c r="A43839" s="188"/>
      <c r="B43839" s="188"/>
      <c r="C43839" s="188"/>
      <c r="D43839" s="189"/>
    </row>
    <row r="43840" spans="1:4">
      <c r="A43840" s="188"/>
      <c r="B43840" s="188"/>
      <c r="C43840" s="188"/>
      <c r="D43840" s="189"/>
    </row>
    <row r="43841" spans="1:4">
      <c r="A43841" s="188"/>
      <c r="B43841" s="188"/>
      <c r="C43841" s="188"/>
      <c r="D43841" s="189"/>
    </row>
    <row r="43842" spans="1:4">
      <c r="A43842" s="188"/>
      <c r="B43842" s="188"/>
      <c r="C43842" s="188"/>
      <c r="D43842" s="189"/>
    </row>
    <row r="43843" spans="1:4">
      <c r="A43843" s="188"/>
      <c r="B43843" s="188"/>
      <c r="C43843" s="188"/>
      <c r="D43843" s="189"/>
    </row>
    <row r="43844" spans="1:4">
      <c r="A43844" s="188"/>
      <c r="B43844" s="188"/>
      <c r="C43844" s="188"/>
      <c r="D43844" s="189"/>
    </row>
    <row r="43845" spans="1:4">
      <c r="A43845" s="188"/>
      <c r="B43845" s="188"/>
      <c r="C43845" s="188"/>
      <c r="D43845" s="189"/>
    </row>
    <row r="43846" spans="1:4">
      <c r="A43846" s="188"/>
      <c r="B43846" s="188"/>
      <c r="C43846" s="188"/>
      <c r="D43846" s="189"/>
    </row>
    <row r="43847" spans="1:4">
      <c r="A43847" s="188"/>
      <c r="B43847" s="188"/>
      <c r="C43847" s="188"/>
      <c r="D43847" s="189"/>
    </row>
    <row r="43848" spans="1:4">
      <c r="A43848" s="188"/>
      <c r="B43848" s="188"/>
      <c r="C43848" s="188"/>
      <c r="D43848" s="189"/>
    </row>
    <row r="43849" spans="1:4">
      <c r="A43849" s="188"/>
      <c r="B43849" s="188"/>
      <c r="C43849" s="188"/>
      <c r="D43849" s="189"/>
    </row>
    <row r="43850" spans="1:4">
      <c r="A43850" s="188"/>
      <c r="B43850" s="188"/>
      <c r="C43850" s="188"/>
      <c r="D43850" s="189"/>
    </row>
    <row r="43851" spans="1:4">
      <c r="A43851" s="188"/>
      <c r="B43851" s="188"/>
      <c r="C43851" s="188"/>
      <c r="D43851" s="189"/>
    </row>
    <row r="43852" spans="1:4">
      <c r="A43852" s="188"/>
      <c r="B43852" s="188"/>
      <c r="C43852" s="188"/>
      <c r="D43852" s="189"/>
    </row>
    <row r="43853" spans="1:4">
      <c r="A43853" s="188"/>
      <c r="B43853" s="188"/>
      <c r="C43853" s="188"/>
      <c r="D43853" s="189"/>
    </row>
    <row r="43854" spans="1:4">
      <c r="A43854" s="188"/>
      <c r="B43854" s="188"/>
      <c r="C43854" s="188"/>
      <c r="D43854" s="189"/>
    </row>
    <row r="43855" spans="1:4">
      <c r="A43855" s="188"/>
      <c r="B43855" s="188"/>
      <c r="C43855" s="188"/>
      <c r="D43855" s="189"/>
    </row>
    <row r="43856" spans="1:4">
      <c r="A43856" s="188"/>
      <c r="B43856" s="188"/>
      <c r="C43856" s="188"/>
      <c r="D43856" s="189"/>
    </row>
    <row r="43857" spans="1:4">
      <c r="A43857" s="188"/>
      <c r="B43857" s="188"/>
      <c r="C43857" s="188"/>
      <c r="D43857" s="189"/>
    </row>
    <row r="43858" spans="1:4">
      <c r="A43858" s="188"/>
      <c r="B43858" s="188"/>
      <c r="C43858" s="188"/>
      <c r="D43858" s="189"/>
    </row>
    <row r="43859" spans="1:4">
      <c r="A43859" s="188"/>
      <c r="B43859" s="188"/>
      <c r="C43859" s="188"/>
      <c r="D43859" s="189"/>
    </row>
    <row r="43860" spans="1:4">
      <c r="A43860" s="188"/>
      <c r="B43860" s="188"/>
      <c r="C43860" s="188"/>
      <c r="D43860" s="189"/>
    </row>
    <row r="43861" spans="1:4">
      <c r="A43861" s="188"/>
      <c r="B43861" s="188"/>
      <c r="C43861" s="188"/>
      <c r="D43861" s="189"/>
    </row>
    <row r="43862" spans="1:4">
      <c r="A43862" s="188"/>
      <c r="B43862" s="188"/>
      <c r="C43862" s="188"/>
      <c r="D43862" s="189"/>
    </row>
    <row r="43863" spans="1:4">
      <c r="A43863" s="188"/>
      <c r="B43863" s="188"/>
      <c r="C43863" s="188"/>
      <c r="D43863" s="189"/>
    </row>
    <row r="43864" spans="1:4">
      <c r="A43864" s="188"/>
      <c r="B43864" s="188"/>
      <c r="C43864" s="188"/>
      <c r="D43864" s="189"/>
    </row>
    <row r="43865" spans="1:4">
      <c r="A43865" s="188"/>
      <c r="B43865" s="188"/>
      <c r="C43865" s="188"/>
      <c r="D43865" s="189"/>
    </row>
    <row r="43866" spans="1:4">
      <c r="A43866" s="188"/>
      <c r="B43866" s="188"/>
      <c r="C43866" s="188"/>
      <c r="D43866" s="189"/>
    </row>
    <row r="43867" spans="1:4">
      <c r="A43867" s="188"/>
      <c r="B43867" s="188"/>
      <c r="C43867" s="188"/>
      <c r="D43867" s="189"/>
    </row>
    <row r="43868" spans="1:4">
      <c r="A43868" s="188"/>
      <c r="B43868" s="188"/>
      <c r="C43868" s="188"/>
      <c r="D43868" s="189"/>
    </row>
    <row r="43869" spans="1:4">
      <c r="A43869" s="188"/>
      <c r="B43869" s="188"/>
      <c r="C43869" s="188"/>
      <c r="D43869" s="189"/>
    </row>
    <row r="43870" spans="1:4">
      <c r="A43870" s="188"/>
      <c r="B43870" s="188"/>
      <c r="C43870" s="188"/>
      <c r="D43870" s="189"/>
    </row>
    <row r="43871" spans="1:4">
      <c r="A43871" s="188"/>
      <c r="B43871" s="188"/>
      <c r="C43871" s="188"/>
      <c r="D43871" s="189"/>
    </row>
    <row r="43872" spans="1:4">
      <c r="A43872" s="188"/>
      <c r="B43872" s="188"/>
      <c r="C43872" s="188"/>
      <c r="D43872" s="189"/>
    </row>
    <row r="43873" spans="1:4">
      <c r="A43873" s="188"/>
      <c r="B43873" s="188"/>
      <c r="C43873" s="188"/>
      <c r="D43873" s="189"/>
    </row>
    <row r="43874" spans="1:4">
      <c r="A43874" s="188"/>
      <c r="B43874" s="188"/>
      <c r="C43874" s="188"/>
      <c r="D43874" s="189"/>
    </row>
    <row r="43875" spans="1:4">
      <c r="A43875" s="188"/>
      <c r="B43875" s="188"/>
      <c r="C43875" s="188"/>
      <c r="D43875" s="189"/>
    </row>
    <row r="43876" spans="1:4">
      <c r="A43876" s="188"/>
      <c r="B43876" s="188"/>
      <c r="C43876" s="188"/>
      <c r="D43876" s="189"/>
    </row>
    <row r="43877" spans="1:4">
      <c r="A43877" s="188"/>
      <c r="B43877" s="188"/>
      <c r="C43877" s="188"/>
      <c r="D43877" s="189"/>
    </row>
    <row r="43878" spans="1:4">
      <c r="A43878" s="188"/>
      <c r="B43878" s="188"/>
      <c r="C43878" s="188"/>
      <c r="D43878" s="189"/>
    </row>
    <row r="43879" spans="1:4">
      <c r="A43879" s="188"/>
      <c r="B43879" s="188"/>
      <c r="C43879" s="188"/>
      <c r="D43879" s="189"/>
    </row>
    <row r="43880" spans="1:4">
      <c r="A43880" s="188"/>
      <c r="B43880" s="188"/>
      <c r="C43880" s="188"/>
      <c r="D43880" s="189"/>
    </row>
    <row r="43881" spans="1:4">
      <c r="A43881" s="188"/>
      <c r="B43881" s="188"/>
      <c r="C43881" s="188"/>
      <c r="D43881" s="189"/>
    </row>
    <row r="43882" spans="1:4">
      <c r="A43882" s="188"/>
      <c r="B43882" s="188"/>
      <c r="C43882" s="188"/>
      <c r="D43882" s="189"/>
    </row>
    <row r="43883" spans="1:4">
      <c r="A43883" s="188"/>
      <c r="B43883" s="188"/>
      <c r="C43883" s="188"/>
      <c r="D43883" s="189"/>
    </row>
    <row r="43884" spans="1:4">
      <c r="A43884" s="188"/>
      <c r="B43884" s="188"/>
      <c r="C43884" s="188"/>
      <c r="D43884" s="189"/>
    </row>
    <row r="43885" spans="1:4">
      <c r="A43885" s="188"/>
      <c r="B43885" s="188"/>
      <c r="C43885" s="188"/>
      <c r="D43885" s="189"/>
    </row>
    <row r="43886" spans="1:4">
      <c r="A43886" s="188"/>
      <c r="B43886" s="188"/>
      <c r="C43886" s="188"/>
      <c r="D43886" s="189"/>
    </row>
    <row r="43887" spans="1:4">
      <c r="A43887" s="188"/>
      <c r="B43887" s="188"/>
      <c r="C43887" s="188"/>
      <c r="D43887" s="189"/>
    </row>
    <row r="43888" spans="1:4">
      <c r="A43888" s="188"/>
      <c r="B43888" s="188"/>
      <c r="C43888" s="188"/>
      <c r="D43888" s="189"/>
    </row>
    <row r="43889" spans="1:4">
      <c r="A43889" s="188"/>
      <c r="B43889" s="188"/>
      <c r="C43889" s="188"/>
      <c r="D43889" s="189"/>
    </row>
    <row r="43890" spans="1:4">
      <c r="A43890" s="188"/>
      <c r="B43890" s="188"/>
      <c r="C43890" s="188"/>
      <c r="D43890" s="189"/>
    </row>
    <row r="43891" spans="1:4">
      <c r="A43891" s="188"/>
      <c r="B43891" s="188"/>
      <c r="C43891" s="188"/>
      <c r="D43891" s="189"/>
    </row>
    <row r="43892" spans="1:4">
      <c r="A43892" s="188"/>
      <c r="B43892" s="188"/>
      <c r="C43892" s="188"/>
      <c r="D43892" s="189"/>
    </row>
    <row r="43893" spans="1:4">
      <c r="A43893" s="188"/>
      <c r="B43893" s="188"/>
      <c r="C43893" s="188"/>
      <c r="D43893" s="189"/>
    </row>
    <row r="43894" spans="1:4">
      <c r="A43894" s="188"/>
      <c r="B43894" s="188"/>
      <c r="C43894" s="188"/>
      <c r="D43894" s="189"/>
    </row>
    <row r="43895" spans="1:4">
      <c r="A43895" s="188"/>
      <c r="B43895" s="188"/>
      <c r="C43895" s="188"/>
      <c r="D43895" s="189"/>
    </row>
    <row r="43896" spans="1:4">
      <c r="A43896" s="188"/>
      <c r="B43896" s="188"/>
      <c r="C43896" s="188"/>
      <c r="D43896" s="189"/>
    </row>
    <row r="43897" spans="1:4">
      <c r="A43897" s="188"/>
      <c r="B43897" s="188"/>
      <c r="C43897" s="188"/>
      <c r="D43897" s="189"/>
    </row>
    <row r="43898" spans="1:4">
      <c r="A43898" s="188"/>
      <c r="B43898" s="188"/>
      <c r="C43898" s="188"/>
      <c r="D43898" s="189"/>
    </row>
    <row r="43899" spans="1:4">
      <c r="A43899" s="188"/>
      <c r="B43899" s="188"/>
      <c r="C43899" s="188"/>
      <c r="D43899" s="189"/>
    </row>
    <row r="43900" spans="1:4">
      <c r="A43900" s="188"/>
      <c r="B43900" s="188"/>
      <c r="C43900" s="188"/>
      <c r="D43900" s="189"/>
    </row>
    <row r="43901" spans="1:4">
      <c r="A43901" s="188"/>
      <c r="B43901" s="188"/>
      <c r="C43901" s="188"/>
      <c r="D43901" s="189"/>
    </row>
    <row r="43902" spans="1:4">
      <c r="A43902" s="188"/>
      <c r="B43902" s="188"/>
      <c r="C43902" s="188"/>
      <c r="D43902" s="189"/>
    </row>
    <row r="43903" spans="1:4">
      <c r="A43903" s="188"/>
      <c r="B43903" s="188"/>
      <c r="C43903" s="188"/>
      <c r="D43903" s="189"/>
    </row>
    <row r="43904" spans="1:4">
      <c r="A43904" s="188"/>
      <c r="B43904" s="188"/>
      <c r="C43904" s="188"/>
      <c r="D43904" s="189"/>
    </row>
    <row r="43905" spans="1:4">
      <c r="A43905" s="188"/>
      <c r="B43905" s="188"/>
      <c r="C43905" s="188"/>
      <c r="D43905" s="189"/>
    </row>
    <row r="43906" spans="1:4">
      <c r="A43906" s="188"/>
      <c r="B43906" s="188"/>
      <c r="C43906" s="188"/>
      <c r="D43906" s="189"/>
    </row>
    <row r="43907" spans="1:4">
      <c r="A43907" s="188"/>
      <c r="B43907" s="188"/>
      <c r="C43907" s="188"/>
      <c r="D43907" s="189"/>
    </row>
    <row r="43908" spans="1:4">
      <c r="A43908" s="188"/>
      <c r="B43908" s="188"/>
      <c r="C43908" s="188"/>
      <c r="D43908" s="189"/>
    </row>
    <row r="43909" spans="1:4">
      <c r="A43909" s="188"/>
      <c r="B43909" s="188"/>
      <c r="C43909" s="188"/>
      <c r="D43909" s="189"/>
    </row>
    <row r="43910" spans="1:4">
      <c r="A43910" s="188"/>
      <c r="B43910" s="188"/>
      <c r="C43910" s="188"/>
      <c r="D43910" s="189"/>
    </row>
    <row r="43911" spans="1:4">
      <c r="A43911" s="188"/>
      <c r="B43911" s="188"/>
      <c r="C43911" s="188"/>
      <c r="D43911" s="189"/>
    </row>
    <row r="43912" spans="1:4">
      <c r="A43912" s="188"/>
      <c r="B43912" s="188"/>
      <c r="C43912" s="188"/>
      <c r="D43912" s="189"/>
    </row>
    <row r="43913" spans="1:4">
      <c r="A43913" s="188"/>
      <c r="B43913" s="188"/>
      <c r="C43913" s="188"/>
      <c r="D43913" s="189"/>
    </row>
    <row r="43914" spans="1:4">
      <c r="A43914" s="188"/>
      <c r="B43914" s="188"/>
      <c r="C43914" s="188"/>
      <c r="D43914" s="189"/>
    </row>
    <row r="43915" spans="1:4">
      <c r="A43915" s="188"/>
      <c r="B43915" s="188"/>
      <c r="C43915" s="188"/>
      <c r="D43915" s="189"/>
    </row>
    <row r="43916" spans="1:4">
      <c r="A43916" s="188"/>
      <c r="B43916" s="188"/>
      <c r="C43916" s="188"/>
      <c r="D43916" s="189"/>
    </row>
    <row r="43917" spans="1:4">
      <c r="A43917" s="188"/>
      <c r="B43917" s="188"/>
      <c r="C43917" s="188"/>
      <c r="D43917" s="189"/>
    </row>
    <row r="43918" spans="1:4">
      <c r="A43918" s="188"/>
      <c r="B43918" s="188"/>
      <c r="C43918" s="188"/>
      <c r="D43918" s="189"/>
    </row>
    <row r="43919" spans="1:4">
      <c r="A43919" s="188"/>
      <c r="B43919" s="188"/>
      <c r="C43919" s="188"/>
      <c r="D43919" s="189"/>
    </row>
    <row r="43920" spans="1:4">
      <c r="A43920" s="188"/>
      <c r="B43920" s="188"/>
      <c r="C43920" s="188"/>
      <c r="D43920" s="189"/>
    </row>
    <row r="43921" spans="1:4">
      <c r="A43921" s="188"/>
      <c r="B43921" s="188"/>
      <c r="C43921" s="188"/>
      <c r="D43921" s="189"/>
    </row>
    <row r="43922" spans="1:4">
      <c r="A43922" s="188"/>
      <c r="B43922" s="188"/>
      <c r="C43922" s="188"/>
      <c r="D43922" s="189"/>
    </row>
    <row r="43923" spans="1:4">
      <c r="A43923" s="188"/>
      <c r="B43923" s="188"/>
      <c r="C43923" s="188"/>
      <c r="D43923" s="189"/>
    </row>
    <row r="43924" spans="1:4">
      <c r="A43924" s="188"/>
      <c r="B43924" s="188"/>
      <c r="C43924" s="188"/>
      <c r="D43924" s="189"/>
    </row>
    <row r="43925" spans="1:4">
      <c r="A43925" s="188"/>
      <c r="B43925" s="188"/>
      <c r="C43925" s="188"/>
      <c r="D43925" s="189"/>
    </row>
    <row r="43926" spans="1:4">
      <c r="A43926" s="188"/>
      <c r="B43926" s="188"/>
      <c r="C43926" s="188"/>
      <c r="D43926" s="189"/>
    </row>
    <row r="43927" spans="1:4">
      <c r="A43927" s="188"/>
      <c r="B43927" s="188"/>
      <c r="C43927" s="188"/>
      <c r="D43927" s="189"/>
    </row>
    <row r="43928" spans="1:4">
      <c r="A43928" s="188"/>
      <c r="B43928" s="188"/>
      <c r="C43928" s="188"/>
      <c r="D43928" s="189"/>
    </row>
    <row r="43929" spans="1:4">
      <c r="A43929" s="188"/>
      <c r="B43929" s="188"/>
      <c r="C43929" s="188"/>
      <c r="D43929" s="189"/>
    </row>
    <row r="43930" spans="1:4">
      <c r="A43930" s="188"/>
      <c r="B43930" s="188"/>
      <c r="C43930" s="188"/>
      <c r="D43930" s="189"/>
    </row>
    <row r="43931" spans="1:4">
      <c r="A43931" s="188"/>
      <c r="B43931" s="188"/>
      <c r="C43931" s="188"/>
      <c r="D43931" s="189"/>
    </row>
    <row r="43932" spans="1:4">
      <c r="A43932" s="188"/>
      <c r="B43932" s="188"/>
      <c r="C43932" s="188"/>
      <c r="D43932" s="189"/>
    </row>
    <row r="43933" spans="1:4">
      <c r="A43933" s="188"/>
      <c r="B43933" s="188"/>
      <c r="C43933" s="188"/>
      <c r="D43933" s="189"/>
    </row>
    <row r="43934" spans="1:4">
      <c r="A43934" s="188"/>
      <c r="B43934" s="188"/>
      <c r="C43934" s="188"/>
      <c r="D43934" s="189"/>
    </row>
    <row r="43935" spans="1:4">
      <c r="A43935" s="188"/>
      <c r="B43935" s="188"/>
      <c r="C43935" s="188"/>
      <c r="D43935" s="189"/>
    </row>
    <row r="43936" spans="1:4">
      <c r="A43936" s="188"/>
      <c r="B43936" s="188"/>
      <c r="C43936" s="188"/>
      <c r="D43936" s="189"/>
    </row>
    <row r="43937" spans="1:4">
      <c r="A43937" s="188"/>
      <c r="B43937" s="188"/>
      <c r="C43937" s="188"/>
      <c r="D43937" s="189"/>
    </row>
    <row r="43938" spans="1:4">
      <c r="A43938" s="188"/>
      <c r="B43938" s="188"/>
      <c r="C43938" s="188"/>
      <c r="D43938" s="189"/>
    </row>
    <row r="43939" spans="1:4">
      <c r="A43939" s="188"/>
      <c r="B43939" s="188"/>
      <c r="C43939" s="188"/>
      <c r="D43939" s="189"/>
    </row>
    <row r="43940" spans="1:4">
      <c r="A43940" s="188"/>
      <c r="B43940" s="188"/>
      <c r="C43940" s="188"/>
      <c r="D43940" s="189"/>
    </row>
    <row r="43941" spans="1:4">
      <c r="A43941" s="188"/>
      <c r="B43941" s="188"/>
      <c r="C43941" s="188"/>
      <c r="D43941" s="189"/>
    </row>
    <row r="43942" spans="1:4">
      <c r="A43942" s="188"/>
      <c r="B43942" s="188"/>
      <c r="C43942" s="188"/>
      <c r="D43942" s="189"/>
    </row>
    <row r="43943" spans="1:4">
      <c r="A43943" s="188"/>
      <c r="B43943" s="188"/>
      <c r="C43943" s="188"/>
      <c r="D43943" s="189"/>
    </row>
    <row r="43944" spans="1:4">
      <c r="A43944" s="188"/>
      <c r="B43944" s="188"/>
      <c r="C43944" s="188"/>
      <c r="D43944" s="189"/>
    </row>
    <row r="43945" spans="1:4">
      <c r="A43945" s="188"/>
      <c r="B43945" s="188"/>
      <c r="C43945" s="188"/>
      <c r="D43945" s="189"/>
    </row>
    <row r="43946" spans="1:4">
      <c r="A43946" s="188"/>
      <c r="B43946" s="188"/>
      <c r="C43946" s="188"/>
      <c r="D43946" s="189"/>
    </row>
    <row r="43947" spans="1:4">
      <c r="A43947" s="188"/>
      <c r="B43947" s="188"/>
      <c r="C43947" s="188"/>
      <c r="D43947" s="189"/>
    </row>
    <row r="43948" spans="1:4">
      <c r="A43948" s="188"/>
      <c r="B43948" s="188"/>
      <c r="C43948" s="188"/>
      <c r="D43948" s="189"/>
    </row>
    <row r="43949" spans="1:4">
      <c r="A43949" s="188"/>
      <c r="B43949" s="188"/>
      <c r="C43949" s="188"/>
      <c r="D43949" s="189"/>
    </row>
    <row r="43950" spans="1:4">
      <c r="A43950" s="188"/>
      <c r="B43950" s="188"/>
      <c r="C43950" s="188"/>
      <c r="D43950" s="189"/>
    </row>
    <row r="43951" spans="1:4">
      <c r="A43951" s="188"/>
      <c r="B43951" s="188"/>
      <c r="C43951" s="188"/>
      <c r="D43951" s="189"/>
    </row>
    <row r="43952" spans="1:4">
      <c r="A43952" s="188"/>
      <c r="B43952" s="188"/>
      <c r="C43952" s="188"/>
      <c r="D43952" s="189"/>
    </row>
    <row r="43953" spans="1:4">
      <c r="A43953" s="188"/>
      <c r="B43953" s="188"/>
      <c r="C43953" s="188"/>
      <c r="D43953" s="189"/>
    </row>
    <row r="43954" spans="1:4">
      <c r="A43954" s="188"/>
      <c r="B43954" s="188"/>
      <c r="C43954" s="188"/>
      <c r="D43954" s="189"/>
    </row>
    <row r="43955" spans="1:4">
      <c r="A43955" s="188"/>
      <c r="B43955" s="188"/>
      <c r="C43955" s="188"/>
      <c r="D43955" s="189"/>
    </row>
    <row r="43956" spans="1:4">
      <c r="A43956" s="188"/>
      <c r="B43956" s="188"/>
      <c r="C43956" s="188"/>
      <c r="D43956" s="189"/>
    </row>
    <row r="43957" spans="1:4">
      <c r="A43957" s="188"/>
      <c r="B43957" s="188"/>
      <c r="C43957" s="188"/>
      <c r="D43957" s="189"/>
    </row>
    <row r="43958" spans="1:4">
      <c r="A43958" s="188"/>
      <c r="B43958" s="188"/>
      <c r="C43958" s="188"/>
      <c r="D43958" s="189"/>
    </row>
    <row r="43959" spans="1:4">
      <c r="A43959" s="188"/>
      <c r="B43959" s="188"/>
      <c r="C43959" s="188"/>
      <c r="D43959" s="189"/>
    </row>
    <row r="43960" spans="1:4">
      <c r="A43960" s="188"/>
      <c r="B43960" s="188"/>
      <c r="C43960" s="188"/>
      <c r="D43960" s="189"/>
    </row>
    <row r="43961" spans="1:4">
      <c r="A43961" s="188"/>
      <c r="B43961" s="188"/>
      <c r="C43961" s="188"/>
      <c r="D43961" s="189"/>
    </row>
    <row r="43962" spans="1:4">
      <c r="A43962" s="188"/>
      <c r="B43962" s="188"/>
      <c r="C43962" s="188"/>
      <c r="D43962" s="189"/>
    </row>
    <row r="43963" spans="1:4">
      <c r="A43963" s="188"/>
      <c r="B43963" s="188"/>
      <c r="C43963" s="188"/>
      <c r="D43963" s="189"/>
    </row>
    <row r="43964" spans="1:4">
      <c r="A43964" s="188"/>
      <c r="B43964" s="188"/>
      <c r="C43964" s="188"/>
      <c r="D43964" s="189"/>
    </row>
    <row r="43965" spans="1:4">
      <c r="A43965" s="188"/>
      <c r="B43965" s="188"/>
      <c r="C43965" s="188"/>
      <c r="D43965" s="189"/>
    </row>
    <row r="43966" spans="1:4">
      <c r="A43966" s="188"/>
      <c r="B43966" s="188"/>
      <c r="C43966" s="188"/>
      <c r="D43966" s="189"/>
    </row>
    <row r="43967" spans="1:4">
      <c r="A43967" s="188"/>
      <c r="B43967" s="188"/>
      <c r="C43967" s="188"/>
      <c r="D43967" s="189"/>
    </row>
    <row r="43968" spans="1:4">
      <c r="A43968" s="188"/>
      <c r="B43968" s="188"/>
      <c r="C43968" s="188"/>
      <c r="D43968" s="189"/>
    </row>
    <row r="43969" spans="1:4">
      <c r="A43969" s="188"/>
      <c r="B43969" s="188"/>
      <c r="C43969" s="188"/>
      <c r="D43969" s="189"/>
    </row>
    <row r="43970" spans="1:4">
      <c r="A43970" s="188"/>
      <c r="B43970" s="188"/>
      <c r="C43970" s="188"/>
      <c r="D43970" s="189"/>
    </row>
    <row r="43971" spans="1:4">
      <c r="A43971" s="188"/>
      <c r="B43971" s="188"/>
      <c r="C43971" s="188"/>
      <c r="D43971" s="189"/>
    </row>
    <row r="43972" spans="1:4">
      <c r="A43972" s="188"/>
      <c r="B43972" s="188"/>
      <c r="C43972" s="188"/>
      <c r="D43972" s="189"/>
    </row>
    <row r="43973" spans="1:4">
      <c r="A43973" s="188"/>
      <c r="B43973" s="188"/>
      <c r="C43973" s="188"/>
      <c r="D43973" s="189"/>
    </row>
    <row r="43974" spans="1:4">
      <c r="A43974" s="188"/>
      <c r="B43974" s="188"/>
      <c r="C43974" s="188"/>
      <c r="D43974" s="189"/>
    </row>
    <row r="43975" spans="1:4">
      <c r="A43975" s="188"/>
      <c r="B43975" s="188"/>
      <c r="C43975" s="188"/>
      <c r="D43975" s="189"/>
    </row>
    <row r="43976" spans="1:4">
      <c r="A43976" s="188"/>
      <c r="B43976" s="188"/>
      <c r="C43976" s="188"/>
      <c r="D43976" s="189"/>
    </row>
    <row r="43977" spans="1:4">
      <c r="A43977" s="188"/>
      <c r="B43977" s="188"/>
      <c r="C43977" s="188"/>
      <c r="D43977" s="189"/>
    </row>
    <row r="43978" spans="1:4">
      <c r="A43978" s="188"/>
      <c r="B43978" s="188"/>
      <c r="C43978" s="188"/>
      <c r="D43978" s="189"/>
    </row>
    <row r="43979" spans="1:4">
      <c r="A43979" s="188"/>
      <c r="B43979" s="188"/>
      <c r="C43979" s="188"/>
      <c r="D43979" s="189"/>
    </row>
    <row r="43980" spans="1:4">
      <c r="A43980" s="188"/>
      <c r="B43980" s="188"/>
      <c r="C43980" s="188"/>
      <c r="D43980" s="189"/>
    </row>
    <row r="43981" spans="1:4">
      <c r="A43981" s="188"/>
      <c r="B43981" s="188"/>
      <c r="C43981" s="188"/>
      <c r="D43981" s="189"/>
    </row>
    <row r="43982" spans="1:4">
      <c r="A43982" s="188"/>
      <c r="B43982" s="188"/>
      <c r="C43982" s="188"/>
      <c r="D43982" s="189"/>
    </row>
    <row r="43983" spans="1:4">
      <c r="A43983" s="188"/>
      <c r="B43983" s="188"/>
      <c r="C43983" s="188"/>
      <c r="D43983" s="189"/>
    </row>
    <row r="43984" spans="1:4">
      <c r="A43984" s="188"/>
      <c r="B43984" s="188"/>
      <c r="C43984" s="188"/>
      <c r="D43984" s="189"/>
    </row>
    <row r="43985" spans="1:4">
      <c r="A43985" s="188"/>
      <c r="B43985" s="188"/>
      <c r="C43985" s="188"/>
      <c r="D43985" s="189"/>
    </row>
    <row r="43986" spans="1:4">
      <c r="A43986" s="188"/>
      <c r="B43986" s="188"/>
      <c r="C43986" s="188"/>
      <c r="D43986" s="189"/>
    </row>
    <row r="43987" spans="1:4">
      <c r="A43987" s="188"/>
      <c r="B43987" s="188"/>
      <c r="C43987" s="188"/>
      <c r="D43987" s="189"/>
    </row>
    <row r="43988" spans="1:4">
      <c r="A43988" s="188"/>
      <c r="B43988" s="188"/>
      <c r="C43988" s="188"/>
      <c r="D43988" s="189"/>
    </row>
    <row r="43989" spans="1:4">
      <c r="A43989" s="188"/>
      <c r="B43989" s="188"/>
      <c r="C43989" s="188"/>
      <c r="D43989" s="189"/>
    </row>
    <row r="43990" spans="1:4">
      <c r="A43990" s="188"/>
      <c r="B43990" s="188"/>
      <c r="C43990" s="188"/>
      <c r="D43990" s="189"/>
    </row>
    <row r="43991" spans="1:4">
      <c r="A43991" s="188"/>
      <c r="B43991" s="188"/>
      <c r="C43991" s="188"/>
      <c r="D43991" s="189"/>
    </row>
    <row r="43992" spans="1:4">
      <c r="A43992" s="188"/>
      <c r="B43992" s="188"/>
      <c r="C43992" s="188"/>
      <c r="D43992" s="189"/>
    </row>
    <row r="43993" spans="1:4">
      <c r="A43993" s="188"/>
      <c r="B43993" s="188"/>
      <c r="C43993" s="188"/>
      <c r="D43993" s="189"/>
    </row>
    <row r="43994" spans="1:4">
      <c r="A43994" s="188"/>
      <c r="B43994" s="188"/>
      <c r="C43994" s="188"/>
      <c r="D43994" s="189"/>
    </row>
    <row r="43995" spans="1:4">
      <c r="A43995" s="188"/>
      <c r="B43995" s="188"/>
      <c r="C43995" s="188"/>
      <c r="D43995" s="189"/>
    </row>
    <row r="43996" spans="1:4">
      <c r="A43996" s="188"/>
      <c r="B43996" s="188"/>
      <c r="C43996" s="188"/>
      <c r="D43996" s="189"/>
    </row>
    <row r="43997" spans="1:4">
      <c r="A43997" s="188"/>
      <c r="B43997" s="188"/>
      <c r="C43997" s="188"/>
      <c r="D43997" s="189"/>
    </row>
    <row r="43998" spans="1:4">
      <c r="A43998" s="188"/>
      <c r="B43998" s="188"/>
      <c r="C43998" s="188"/>
      <c r="D43998" s="189"/>
    </row>
    <row r="43999" spans="1:4">
      <c r="A43999" s="188"/>
      <c r="B43999" s="188"/>
      <c r="C43999" s="188"/>
      <c r="D43999" s="189"/>
    </row>
    <row r="44000" spans="1:4">
      <c r="A44000" s="188"/>
      <c r="B44000" s="188"/>
      <c r="C44000" s="188"/>
      <c r="D44000" s="189"/>
    </row>
    <row r="44001" spans="1:4">
      <c r="A44001" s="188"/>
      <c r="B44001" s="188"/>
      <c r="C44001" s="188"/>
      <c r="D44001" s="189"/>
    </row>
    <row r="44002" spans="1:4">
      <c r="A44002" s="188"/>
      <c r="B44002" s="188"/>
      <c r="C44002" s="188"/>
      <c r="D44002" s="189"/>
    </row>
    <row r="44003" spans="1:4">
      <c r="A44003" s="188"/>
      <c r="B44003" s="188"/>
      <c r="C44003" s="188"/>
      <c r="D44003" s="189"/>
    </row>
    <row r="44004" spans="1:4">
      <c r="A44004" s="188"/>
      <c r="B44004" s="188"/>
      <c r="C44004" s="188"/>
      <c r="D44004" s="189"/>
    </row>
    <row r="44005" spans="1:4">
      <c r="A44005" s="188"/>
      <c r="B44005" s="188"/>
      <c r="C44005" s="188"/>
      <c r="D44005" s="189"/>
    </row>
    <row r="44006" spans="1:4">
      <c r="A44006" s="188"/>
      <c r="B44006" s="188"/>
      <c r="C44006" s="188"/>
      <c r="D44006" s="189"/>
    </row>
    <row r="44007" spans="1:4">
      <c r="A44007" s="188"/>
      <c r="B44007" s="188"/>
      <c r="C44007" s="188"/>
      <c r="D44007" s="189"/>
    </row>
    <row r="44008" spans="1:4">
      <c r="A44008" s="188"/>
      <c r="B44008" s="188"/>
      <c r="C44008" s="188"/>
      <c r="D44008" s="189"/>
    </row>
    <row r="44009" spans="1:4">
      <c r="A44009" s="188"/>
      <c r="B44009" s="188"/>
      <c r="C44009" s="188"/>
      <c r="D44009" s="189"/>
    </row>
    <row r="44010" spans="1:4">
      <c r="A44010" s="188"/>
      <c r="B44010" s="188"/>
      <c r="C44010" s="188"/>
      <c r="D44010" s="189"/>
    </row>
    <row r="44011" spans="1:4">
      <c r="A44011" s="188"/>
      <c r="B44011" s="188"/>
      <c r="C44011" s="188"/>
      <c r="D44011" s="189"/>
    </row>
    <row r="44012" spans="1:4">
      <c r="A44012" s="188"/>
      <c r="B44012" s="188"/>
      <c r="C44012" s="188"/>
      <c r="D44012" s="189"/>
    </row>
    <row r="44013" spans="1:4">
      <c r="A44013" s="188"/>
      <c r="B44013" s="188"/>
      <c r="C44013" s="188"/>
      <c r="D44013" s="189"/>
    </row>
    <row r="44014" spans="1:4">
      <c r="A44014" s="188"/>
      <c r="B44014" s="188"/>
      <c r="C44014" s="188"/>
      <c r="D44014" s="189"/>
    </row>
    <row r="44015" spans="1:4">
      <c r="A44015" s="188"/>
      <c r="B44015" s="188"/>
      <c r="C44015" s="188"/>
      <c r="D44015" s="189"/>
    </row>
    <row r="44016" spans="1:4">
      <c r="A44016" s="188"/>
      <c r="B44016" s="188"/>
      <c r="C44016" s="188"/>
      <c r="D44016" s="189"/>
    </row>
    <row r="44017" spans="1:4">
      <c r="A44017" s="188"/>
      <c r="B44017" s="188"/>
      <c r="C44017" s="188"/>
      <c r="D44017" s="189"/>
    </row>
    <row r="44018" spans="1:4">
      <c r="A44018" s="188"/>
      <c r="B44018" s="188"/>
      <c r="C44018" s="188"/>
      <c r="D44018" s="189"/>
    </row>
    <row r="44019" spans="1:4">
      <c r="A44019" s="188"/>
      <c r="B44019" s="188"/>
      <c r="C44019" s="188"/>
      <c r="D44019" s="189"/>
    </row>
    <row r="44020" spans="1:4">
      <c r="A44020" s="188"/>
      <c r="B44020" s="188"/>
      <c r="C44020" s="188"/>
      <c r="D44020" s="189"/>
    </row>
    <row r="44021" spans="1:4">
      <c r="A44021" s="188"/>
      <c r="B44021" s="188"/>
      <c r="C44021" s="188"/>
      <c r="D44021" s="189"/>
    </row>
    <row r="44022" spans="1:4">
      <c r="A44022" s="188"/>
      <c r="B44022" s="188"/>
      <c r="C44022" s="188"/>
      <c r="D44022" s="189"/>
    </row>
    <row r="44023" spans="1:4">
      <c r="A44023" s="188"/>
      <c r="B44023" s="188"/>
      <c r="C44023" s="188"/>
      <c r="D44023" s="189"/>
    </row>
    <row r="44024" spans="1:4">
      <c r="A44024" s="188"/>
      <c r="B44024" s="188"/>
      <c r="C44024" s="188"/>
      <c r="D44024" s="189"/>
    </row>
    <row r="44025" spans="1:4">
      <c r="A44025" s="188"/>
      <c r="B44025" s="188"/>
      <c r="C44025" s="188"/>
      <c r="D44025" s="189"/>
    </row>
    <row r="44026" spans="1:4">
      <c r="A44026" s="188"/>
      <c r="B44026" s="188"/>
      <c r="C44026" s="188"/>
      <c r="D44026" s="189"/>
    </row>
    <row r="44027" spans="1:4">
      <c r="A44027" s="188"/>
      <c r="B44027" s="188"/>
      <c r="C44027" s="188"/>
      <c r="D44027" s="189"/>
    </row>
    <row r="44028" spans="1:4">
      <c r="A44028" s="188"/>
      <c r="B44028" s="188"/>
      <c r="C44028" s="188"/>
      <c r="D44028" s="189"/>
    </row>
    <row r="44029" spans="1:4">
      <c r="A44029" s="188"/>
      <c r="B44029" s="188"/>
      <c r="C44029" s="188"/>
      <c r="D44029" s="189"/>
    </row>
    <row r="44030" spans="1:4">
      <c r="A44030" s="188"/>
      <c r="B44030" s="188"/>
      <c r="C44030" s="188"/>
      <c r="D44030" s="189"/>
    </row>
    <row r="44031" spans="1:4">
      <c r="A44031" s="188"/>
      <c r="B44031" s="188"/>
      <c r="C44031" s="188"/>
      <c r="D44031" s="189"/>
    </row>
    <row r="44032" spans="1:4">
      <c r="A44032" s="188"/>
      <c r="B44032" s="188"/>
      <c r="C44032" s="188"/>
      <c r="D44032" s="189"/>
    </row>
    <row r="44033" spans="1:4">
      <c r="A44033" s="188"/>
      <c r="B44033" s="188"/>
      <c r="C44033" s="188"/>
      <c r="D44033" s="189"/>
    </row>
    <row r="44034" spans="1:4">
      <c r="A44034" s="188"/>
      <c r="B44034" s="188"/>
      <c r="C44034" s="188"/>
      <c r="D44034" s="189"/>
    </row>
    <row r="44035" spans="1:4">
      <c r="A44035" s="188"/>
      <c r="B44035" s="188"/>
      <c r="C44035" s="188"/>
      <c r="D44035" s="189"/>
    </row>
    <row r="44036" spans="1:4">
      <c r="A44036" s="188"/>
      <c r="B44036" s="188"/>
      <c r="C44036" s="188"/>
      <c r="D44036" s="189"/>
    </row>
    <row r="44037" spans="1:4">
      <c r="A44037" s="188"/>
      <c r="B44037" s="188"/>
      <c r="C44037" s="188"/>
      <c r="D44037" s="189"/>
    </row>
    <row r="44038" spans="1:4">
      <c r="A44038" s="188"/>
      <c r="B44038" s="188"/>
      <c r="C44038" s="188"/>
      <c r="D44038" s="189"/>
    </row>
    <row r="44039" spans="1:4">
      <c r="A44039" s="188"/>
      <c r="B44039" s="188"/>
      <c r="C44039" s="188"/>
      <c r="D44039" s="189"/>
    </row>
    <row r="44040" spans="1:4">
      <c r="A44040" s="188"/>
      <c r="B44040" s="188"/>
      <c r="C44040" s="188"/>
      <c r="D44040" s="189"/>
    </row>
    <row r="44041" spans="1:4">
      <c r="A44041" s="188"/>
      <c r="B44041" s="188"/>
      <c r="C44041" s="188"/>
      <c r="D44041" s="189"/>
    </row>
    <row r="44042" spans="1:4">
      <c r="A44042" s="188"/>
      <c r="B44042" s="188"/>
      <c r="C44042" s="188"/>
      <c r="D44042" s="189"/>
    </row>
    <row r="44043" spans="1:4">
      <c r="A44043" s="188"/>
      <c r="B44043" s="188"/>
      <c r="C44043" s="188"/>
      <c r="D44043" s="189"/>
    </row>
    <row r="44044" spans="1:4">
      <c r="A44044" s="188"/>
      <c r="B44044" s="188"/>
      <c r="C44044" s="188"/>
      <c r="D44044" s="189"/>
    </row>
    <row r="44045" spans="1:4">
      <c r="A44045" s="188"/>
      <c r="B44045" s="188"/>
      <c r="C44045" s="188"/>
      <c r="D44045" s="189"/>
    </row>
    <row r="44046" spans="1:4">
      <c r="A44046" s="188"/>
      <c r="B44046" s="188"/>
      <c r="C44046" s="188"/>
      <c r="D44046" s="189"/>
    </row>
    <row r="44047" spans="1:4">
      <c r="A44047" s="188"/>
      <c r="B44047" s="188"/>
      <c r="C44047" s="188"/>
      <c r="D44047" s="189"/>
    </row>
    <row r="44048" spans="1:4">
      <c r="A44048" s="188"/>
      <c r="B44048" s="188"/>
      <c r="C44048" s="188"/>
      <c r="D44048" s="189"/>
    </row>
    <row r="44049" spans="1:4">
      <c r="A44049" s="188"/>
      <c r="B44049" s="188"/>
      <c r="C44049" s="188"/>
      <c r="D44049" s="189"/>
    </row>
    <row r="44050" spans="1:4">
      <c r="A44050" s="188"/>
      <c r="B44050" s="188"/>
      <c r="C44050" s="188"/>
      <c r="D44050" s="189"/>
    </row>
    <row r="44051" spans="1:4">
      <c r="A44051" s="188"/>
      <c r="B44051" s="188"/>
      <c r="C44051" s="188"/>
      <c r="D44051" s="189"/>
    </row>
    <row r="44052" spans="1:4">
      <c r="A44052" s="188"/>
      <c r="B44052" s="188"/>
      <c r="C44052" s="188"/>
      <c r="D44052" s="189"/>
    </row>
    <row r="44053" spans="1:4">
      <c r="A44053" s="188"/>
      <c r="B44053" s="188"/>
      <c r="C44053" s="188"/>
      <c r="D44053" s="189"/>
    </row>
    <row r="44054" spans="1:4">
      <c r="A44054" s="188"/>
      <c r="B44054" s="188"/>
      <c r="C44054" s="188"/>
      <c r="D44054" s="189"/>
    </row>
    <row r="44055" spans="1:4">
      <c r="A44055" s="188"/>
      <c r="B44055" s="188"/>
      <c r="C44055" s="188"/>
      <c r="D44055" s="189"/>
    </row>
    <row r="44056" spans="1:4">
      <c r="A44056" s="188"/>
      <c r="B44056" s="188"/>
      <c r="C44056" s="188"/>
      <c r="D44056" s="189"/>
    </row>
    <row r="44057" spans="1:4">
      <c r="A44057" s="188"/>
      <c r="B44057" s="188"/>
      <c r="C44057" s="188"/>
      <c r="D44057" s="189"/>
    </row>
    <row r="44058" spans="1:4">
      <c r="A44058" s="188"/>
      <c r="B44058" s="188"/>
      <c r="C44058" s="188"/>
      <c r="D44058" s="189"/>
    </row>
    <row r="44059" spans="1:4">
      <c r="A44059" s="188"/>
      <c r="B44059" s="188"/>
      <c r="C44059" s="188"/>
      <c r="D44059" s="189"/>
    </row>
    <row r="44060" spans="1:4">
      <c r="A44060" s="188"/>
      <c r="B44060" s="188"/>
      <c r="C44060" s="188"/>
      <c r="D44060" s="189"/>
    </row>
    <row r="44061" spans="1:4">
      <c r="A44061" s="188"/>
      <c r="B44061" s="188"/>
      <c r="C44061" s="188"/>
      <c r="D44061" s="189"/>
    </row>
    <row r="44062" spans="1:4">
      <c r="A44062" s="188"/>
      <c r="B44062" s="188"/>
      <c r="C44062" s="188"/>
      <c r="D44062" s="189"/>
    </row>
    <row r="44063" spans="1:4">
      <c r="A44063" s="188"/>
      <c r="B44063" s="188"/>
      <c r="C44063" s="188"/>
      <c r="D44063" s="189"/>
    </row>
    <row r="44064" spans="1:4">
      <c r="A44064" s="188"/>
      <c r="B44064" s="188"/>
      <c r="C44064" s="188"/>
      <c r="D44064" s="189"/>
    </row>
    <row r="44065" spans="1:4">
      <c r="A44065" s="188"/>
      <c r="B44065" s="188"/>
      <c r="C44065" s="188"/>
      <c r="D44065" s="189"/>
    </row>
    <row r="44066" spans="1:4">
      <c r="A44066" s="188"/>
      <c r="B44066" s="188"/>
      <c r="C44066" s="188"/>
      <c r="D44066" s="189"/>
    </row>
    <row r="44067" spans="1:4">
      <c r="A44067" s="188"/>
      <c r="B44067" s="188"/>
      <c r="C44067" s="188"/>
      <c r="D44067" s="189"/>
    </row>
    <row r="44068" spans="1:4">
      <c r="A44068" s="188"/>
      <c r="B44068" s="188"/>
      <c r="C44068" s="188"/>
      <c r="D44068" s="189"/>
    </row>
    <row r="44069" spans="1:4">
      <c r="A44069" s="188"/>
      <c r="B44069" s="188"/>
      <c r="C44069" s="188"/>
      <c r="D44069" s="189"/>
    </row>
    <row r="44070" spans="1:4">
      <c r="A44070" s="188"/>
      <c r="B44070" s="188"/>
      <c r="C44070" s="188"/>
      <c r="D44070" s="189"/>
    </row>
    <row r="44071" spans="1:4">
      <c r="A44071" s="188"/>
      <c r="B44071" s="188"/>
      <c r="C44071" s="188"/>
      <c r="D44071" s="189"/>
    </row>
    <row r="44072" spans="1:4">
      <c r="A44072" s="188"/>
      <c r="B44072" s="188"/>
      <c r="C44072" s="188"/>
      <c r="D44072" s="189"/>
    </row>
    <row r="44073" spans="1:4">
      <c r="A44073" s="188"/>
      <c r="B44073" s="188"/>
      <c r="C44073" s="188"/>
      <c r="D44073" s="189"/>
    </row>
    <row r="44074" spans="1:4">
      <c r="A44074" s="188"/>
      <c r="B44074" s="188"/>
      <c r="C44074" s="188"/>
      <c r="D44074" s="189"/>
    </row>
    <row r="44075" spans="1:4">
      <c r="A44075" s="188"/>
      <c r="B44075" s="188"/>
      <c r="C44075" s="188"/>
      <c r="D44075" s="189"/>
    </row>
    <row r="44076" spans="1:4">
      <c r="A44076" s="188"/>
      <c r="B44076" s="188"/>
      <c r="C44076" s="188"/>
      <c r="D44076" s="189"/>
    </row>
    <row r="44077" spans="1:4">
      <c r="A44077" s="188"/>
      <c r="B44077" s="188"/>
      <c r="C44077" s="188"/>
      <c r="D44077" s="189"/>
    </row>
    <row r="44078" spans="1:4">
      <c r="A44078" s="188"/>
      <c r="B44078" s="188"/>
      <c r="C44078" s="188"/>
      <c r="D44078" s="189"/>
    </row>
    <row r="44079" spans="1:4">
      <c r="A44079" s="188"/>
      <c r="B44079" s="188"/>
      <c r="C44079" s="188"/>
      <c r="D44079" s="189"/>
    </row>
    <row r="44080" spans="1:4">
      <c r="A44080" s="188"/>
      <c r="B44080" s="188"/>
      <c r="C44080" s="188"/>
      <c r="D44080" s="189"/>
    </row>
    <row r="44081" spans="1:4">
      <c r="A44081" s="188"/>
      <c r="B44081" s="188"/>
      <c r="C44081" s="188"/>
      <c r="D44081" s="189"/>
    </row>
    <row r="44082" spans="1:4">
      <c r="A44082" s="188"/>
      <c r="B44082" s="188"/>
      <c r="C44082" s="188"/>
      <c r="D44082" s="189"/>
    </row>
    <row r="44083" spans="1:4">
      <c r="A44083" s="188"/>
      <c r="B44083" s="188"/>
      <c r="C44083" s="188"/>
      <c r="D44083" s="189"/>
    </row>
    <row r="44084" spans="1:4">
      <c r="A44084" s="188"/>
      <c r="B44084" s="188"/>
      <c r="C44084" s="188"/>
      <c r="D44084" s="189"/>
    </row>
    <row r="44085" spans="1:4">
      <c r="A44085" s="188"/>
      <c r="B44085" s="188"/>
      <c r="C44085" s="188"/>
      <c r="D44085" s="189"/>
    </row>
    <row r="44086" spans="1:4">
      <c r="A44086" s="188"/>
      <c r="B44086" s="188"/>
      <c r="C44086" s="188"/>
      <c r="D44086" s="189"/>
    </row>
    <row r="44087" spans="1:4">
      <c r="A44087" s="188"/>
      <c r="B44087" s="188"/>
      <c r="C44087" s="188"/>
      <c r="D44087" s="189"/>
    </row>
    <row r="44088" spans="1:4">
      <c r="A44088" s="188"/>
      <c r="B44088" s="188"/>
      <c r="C44088" s="188"/>
      <c r="D44088" s="189"/>
    </row>
    <row r="44089" spans="1:4">
      <c r="A44089" s="188"/>
      <c r="B44089" s="188"/>
      <c r="C44089" s="188"/>
      <c r="D44089" s="189"/>
    </row>
    <row r="44090" spans="1:4">
      <c r="A44090" s="188"/>
      <c r="B44090" s="188"/>
      <c r="C44090" s="188"/>
      <c r="D44090" s="189"/>
    </row>
    <row r="44091" spans="1:4">
      <c r="A44091" s="188"/>
      <c r="B44091" s="188"/>
      <c r="C44091" s="188"/>
      <c r="D44091" s="189"/>
    </row>
    <row r="44092" spans="1:4">
      <c r="A44092" s="188"/>
      <c r="B44092" s="188"/>
      <c r="C44092" s="188"/>
      <c r="D44092" s="189"/>
    </row>
    <row r="44093" spans="1:4">
      <c r="A44093" s="188"/>
      <c r="B44093" s="188"/>
      <c r="C44093" s="188"/>
      <c r="D44093" s="189"/>
    </row>
    <row r="44094" spans="1:4">
      <c r="A44094" s="188"/>
      <c r="B44094" s="188"/>
      <c r="C44094" s="188"/>
      <c r="D44094" s="189"/>
    </row>
    <row r="44095" spans="1:4">
      <c r="A44095" s="188"/>
      <c r="B44095" s="188"/>
      <c r="C44095" s="188"/>
      <c r="D44095" s="189"/>
    </row>
    <row r="44096" spans="1:4">
      <c r="A44096" s="188"/>
      <c r="B44096" s="188"/>
      <c r="C44096" s="188"/>
      <c r="D44096" s="189"/>
    </row>
    <row r="44097" spans="1:4">
      <c r="A44097" s="188"/>
      <c r="B44097" s="188"/>
      <c r="C44097" s="188"/>
      <c r="D44097" s="189"/>
    </row>
    <row r="44098" spans="1:4">
      <c r="A44098" s="188"/>
      <c r="B44098" s="188"/>
      <c r="C44098" s="188"/>
      <c r="D44098" s="189"/>
    </row>
    <row r="44099" spans="1:4">
      <c r="A44099" s="188"/>
      <c r="B44099" s="188"/>
      <c r="C44099" s="188"/>
      <c r="D44099" s="189"/>
    </row>
    <row r="44100" spans="1:4">
      <c r="A44100" s="188"/>
      <c r="B44100" s="188"/>
      <c r="C44100" s="188"/>
      <c r="D44100" s="189"/>
    </row>
    <row r="44101" spans="1:4">
      <c r="A44101" s="188"/>
      <c r="B44101" s="188"/>
      <c r="C44101" s="188"/>
      <c r="D44101" s="189"/>
    </row>
    <row r="44102" spans="1:4">
      <c r="A44102" s="188"/>
      <c r="B44102" s="188"/>
      <c r="C44102" s="188"/>
      <c r="D44102" s="189"/>
    </row>
    <row r="44103" spans="1:4">
      <c r="A44103" s="188"/>
      <c r="B44103" s="188"/>
      <c r="C44103" s="188"/>
      <c r="D44103" s="189"/>
    </row>
    <row r="44104" spans="1:4">
      <c r="A44104" s="188"/>
      <c r="B44104" s="188"/>
      <c r="C44104" s="188"/>
      <c r="D44104" s="189"/>
    </row>
    <row r="44105" spans="1:4">
      <c r="A44105" s="188"/>
      <c r="B44105" s="188"/>
      <c r="C44105" s="188"/>
      <c r="D44105" s="189"/>
    </row>
    <row r="44106" spans="1:4">
      <c r="A44106" s="188"/>
      <c r="B44106" s="188"/>
      <c r="C44106" s="188"/>
      <c r="D44106" s="189"/>
    </row>
    <row r="44107" spans="1:4">
      <c r="A44107" s="188"/>
      <c r="B44107" s="188"/>
      <c r="C44107" s="188"/>
      <c r="D44107" s="189"/>
    </row>
    <row r="44108" spans="1:4">
      <c r="A44108" s="188"/>
      <c r="B44108" s="188"/>
      <c r="C44108" s="188"/>
      <c r="D44108" s="189"/>
    </row>
    <row r="44109" spans="1:4">
      <c r="A44109" s="188"/>
      <c r="B44109" s="188"/>
      <c r="C44109" s="188"/>
      <c r="D44109" s="189"/>
    </row>
    <row r="44110" spans="1:4">
      <c r="A44110" s="188"/>
      <c r="B44110" s="188"/>
      <c r="C44110" s="188"/>
      <c r="D44110" s="189"/>
    </row>
    <row r="44111" spans="1:4">
      <c r="A44111" s="188"/>
      <c r="B44111" s="188"/>
      <c r="C44111" s="188"/>
      <c r="D44111" s="189"/>
    </row>
    <row r="44112" spans="1:4">
      <c r="A44112" s="188"/>
      <c r="B44112" s="188"/>
      <c r="C44112" s="188"/>
      <c r="D44112" s="189"/>
    </row>
    <row r="44113" spans="1:4">
      <c r="A44113" s="188"/>
      <c r="B44113" s="188"/>
      <c r="C44113" s="188"/>
      <c r="D44113" s="189"/>
    </row>
    <row r="44114" spans="1:4">
      <c r="A44114" s="188"/>
      <c r="B44114" s="188"/>
      <c r="C44114" s="188"/>
      <c r="D44114" s="189"/>
    </row>
    <row r="44115" spans="1:4">
      <c r="A44115" s="188"/>
      <c r="B44115" s="188"/>
      <c r="C44115" s="188"/>
      <c r="D44115" s="189"/>
    </row>
    <row r="44116" spans="1:4">
      <c r="A44116" s="188"/>
      <c r="B44116" s="188"/>
      <c r="C44116" s="188"/>
      <c r="D44116" s="189"/>
    </row>
    <row r="44117" spans="1:4">
      <c r="A44117" s="188"/>
      <c r="B44117" s="188"/>
      <c r="C44117" s="188"/>
      <c r="D44117" s="189"/>
    </row>
    <row r="44118" spans="1:4">
      <c r="A44118" s="188"/>
      <c r="B44118" s="188"/>
      <c r="C44118" s="188"/>
      <c r="D44118" s="189"/>
    </row>
    <row r="44119" spans="1:4">
      <c r="A44119" s="188"/>
      <c r="B44119" s="188"/>
      <c r="C44119" s="188"/>
      <c r="D44119" s="189"/>
    </row>
    <row r="44120" spans="1:4">
      <c r="A44120" s="188"/>
      <c r="B44120" s="188"/>
      <c r="C44120" s="188"/>
      <c r="D44120" s="189"/>
    </row>
    <row r="44121" spans="1:4">
      <c r="A44121" s="188"/>
      <c r="B44121" s="188"/>
      <c r="C44121" s="188"/>
      <c r="D44121" s="189"/>
    </row>
    <row r="44122" spans="1:4">
      <c r="A44122" s="188"/>
      <c r="B44122" s="188"/>
      <c r="C44122" s="188"/>
      <c r="D44122" s="189"/>
    </row>
    <row r="44123" spans="1:4">
      <c r="A44123" s="188"/>
      <c r="B44123" s="188"/>
      <c r="C44123" s="188"/>
      <c r="D44123" s="189"/>
    </row>
    <row r="44124" spans="1:4">
      <c r="A44124" s="188"/>
      <c r="B44124" s="188"/>
      <c r="C44124" s="188"/>
      <c r="D44124" s="189"/>
    </row>
    <row r="44125" spans="1:4">
      <c r="A44125" s="188"/>
      <c r="B44125" s="188"/>
      <c r="C44125" s="188"/>
      <c r="D44125" s="189"/>
    </row>
    <row r="44126" spans="1:4">
      <c r="A44126" s="188"/>
      <c r="B44126" s="188"/>
      <c r="C44126" s="188"/>
      <c r="D44126" s="189"/>
    </row>
    <row r="44127" spans="1:4">
      <c r="A44127" s="188"/>
      <c r="B44127" s="188"/>
      <c r="C44127" s="188"/>
      <c r="D44127" s="189"/>
    </row>
    <row r="44128" spans="1:4">
      <c r="A44128" s="188"/>
      <c r="B44128" s="188"/>
      <c r="C44128" s="188"/>
      <c r="D44128" s="189"/>
    </row>
    <row r="44129" spans="1:4">
      <c r="A44129" s="188"/>
      <c r="B44129" s="188"/>
      <c r="C44129" s="188"/>
      <c r="D44129" s="189"/>
    </row>
    <row r="44130" spans="1:4">
      <c r="A44130" s="188"/>
      <c r="B44130" s="188"/>
      <c r="C44130" s="188"/>
      <c r="D44130" s="189"/>
    </row>
    <row r="44131" spans="1:4">
      <c r="A44131" s="188"/>
      <c r="B44131" s="188"/>
      <c r="C44131" s="188"/>
      <c r="D44131" s="189"/>
    </row>
    <row r="44132" spans="1:4">
      <c r="A44132" s="188"/>
      <c r="B44132" s="188"/>
      <c r="C44132" s="188"/>
      <c r="D44132" s="189"/>
    </row>
    <row r="44133" spans="1:4">
      <c r="A44133" s="188"/>
      <c r="B44133" s="188"/>
      <c r="C44133" s="188"/>
      <c r="D44133" s="189"/>
    </row>
    <row r="44134" spans="1:4">
      <c r="A44134" s="188"/>
      <c r="B44134" s="188"/>
      <c r="C44134" s="188"/>
      <c r="D44134" s="189"/>
    </row>
    <row r="44135" spans="1:4">
      <c r="A44135" s="188"/>
      <c r="B44135" s="188"/>
      <c r="C44135" s="188"/>
      <c r="D44135" s="189"/>
    </row>
    <row r="44136" spans="1:4">
      <c r="A44136" s="188"/>
      <c r="B44136" s="188"/>
      <c r="C44136" s="188"/>
      <c r="D44136" s="189"/>
    </row>
    <row r="44137" spans="1:4">
      <c r="A44137" s="188"/>
      <c r="B44137" s="188"/>
      <c r="C44137" s="188"/>
      <c r="D44137" s="189"/>
    </row>
    <row r="44138" spans="1:4">
      <c r="A44138" s="188"/>
      <c r="B44138" s="188"/>
      <c r="C44138" s="188"/>
      <c r="D44138" s="189"/>
    </row>
    <row r="44139" spans="1:4">
      <c r="A44139" s="188"/>
      <c r="B44139" s="188"/>
      <c r="C44139" s="188"/>
      <c r="D44139" s="189"/>
    </row>
    <row r="44140" spans="1:4">
      <c r="A44140" s="188"/>
      <c r="B44140" s="188"/>
      <c r="C44140" s="188"/>
      <c r="D44140" s="189"/>
    </row>
    <row r="44141" spans="1:4">
      <c r="A44141" s="188"/>
      <c r="B44141" s="188"/>
      <c r="C44141" s="188"/>
      <c r="D44141" s="189"/>
    </row>
    <row r="44142" spans="1:4">
      <c r="A44142" s="188"/>
      <c r="B44142" s="188"/>
      <c r="C44142" s="188"/>
      <c r="D44142" s="189"/>
    </row>
    <row r="44143" spans="1:4">
      <c r="A44143" s="188"/>
      <c r="B44143" s="188"/>
      <c r="C44143" s="188"/>
      <c r="D44143" s="189"/>
    </row>
    <row r="44144" spans="1:4">
      <c r="A44144" s="188"/>
      <c r="B44144" s="188"/>
      <c r="C44144" s="188"/>
      <c r="D44144" s="189"/>
    </row>
    <row r="44145" spans="1:4">
      <c r="A44145" s="188"/>
      <c r="B44145" s="188"/>
      <c r="C44145" s="188"/>
      <c r="D44145" s="189"/>
    </row>
    <row r="44146" spans="1:4">
      <c r="A44146" s="188"/>
      <c r="B44146" s="188"/>
      <c r="C44146" s="188"/>
      <c r="D44146" s="189"/>
    </row>
    <row r="44147" spans="1:4">
      <c r="A44147" s="188"/>
      <c r="B44147" s="188"/>
      <c r="C44147" s="188"/>
      <c r="D44147" s="189"/>
    </row>
    <row r="44148" spans="1:4">
      <c r="A44148" s="188"/>
      <c r="B44148" s="188"/>
      <c r="C44148" s="188"/>
      <c r="D44148" s="189"/>
    </row>
    <row r="44149" spans="1:4">
      <c r="A44149" s="188"/>
      <c r="B44149" s="188"/>
      <c r="C44149" s="188"/>
      <c r="D44149" s="189"/>
    </row>
    <row r="44150" spans="1:4">
      <c r="A44150" s="188"/>
      <c r="B44150" s="188"/>
      <c r="C44150" s="188"/>
      <c r="D44150" s="189"/>
    </row>
    <row r="44151" spans="1:4">
      <c r="A44151" s="188"/>
      <c r="B44151" s="188"/>
      <c r="C44151" s="188"/>
      <c r="D44151" s="189"/>
    </row>
    <row r="44152" spans="1:4">
      <c r="A44152" s="188"/>
      <c r="B44152" s="188"/>
      <c r="C44152" s="188"/>
      <c r="D44152" s="189"/>
    </row>
    <row r="44153" spans="1:4">
      <c r="A44153" s="188"/>
      <c r="B44153" s="188"/>
      <c r="C44153" s="188"/>
      <c r="D44153" s="189"/>
    </row>
    <row r="44154" spans="1:4">
      <c r="A44154" s="188"/>
      <c r="B44154" s="188"/>
      <c r="C44154" s="188"/>
      <c r="D44154" s="189"/>
    </row>
    <row r="44155" spans="1:4">
      <c r="A44155" s="188"/>
      <c r="B44155" s="188"/>
      <c r="C44155" s="188"/>
      <c r="D44155" s="189"/>
    </row>
    <row r="44156" spans="1:4">
      <c r="A44156" s="188"/>
      <c r="B44156" s="188"/>
      <c r="C44156" s="188"/>
      <c r="D44156" s="189"/>
    </row>
    <row r="44157" spans="1:4">
      <c r="A44157" s="188"/>
      <c r="B44157" s="188"/>
      <c r="C44157" s="188"/>
      <c r="D44157" s="189"/>
    </row>
    <row r="44158" spans="1:4">
      <c r="A44158" s="188"/>
      <c r="B44158" s="188"/>
      <c r="C44158" s="188"/>
      <c r="D44158" s="189"/>
    </row>
    <row r="44159" spans="1:4">
      <c r="A44159" s="188"/>
      <c r="B44159" s="188"/>
      <c r="C44159" s="188"/>
      <c r="D44159" s="189"/>
    </row>
    <row r="44160" spans="1:4">
      <c r="A44160" s="188"/>
      <c r="B44160" s="188"/>
      <c r="C44160" s="188"/>
      <c r="D44160" s="189"/>
    </row>
    <row r="44161" spans="1:4">
      <c r="A44161" s="188"/>
      <c r="B44161" s="188"/>
      <c r="C44161" s="188"/>
      <c r="D44161" s="189"/>
    </row>
    <row r="44162" spans="1:4">
      <c r="A44162" s="188"/>
      <c r="B44162" s="188"/>
      <c r="C44162" s="188"/>
      <c r="D44162" s="189"/>
    </row>
    <row r="44163" spans="1:4">
      <c r="A44163" s="188"/>
      <c r="B44163" s="188"/>
      <c r="C44163" s="188"/>
      <c r="D44163" s="189"/>
    </row>
    <row r="44164" spans="1:4">
      <c r="A44164" s="188"/>
      <c r="B44164" s="188"/>
      <c r="C44164" s="188"/>
      <c r="D44164" s="189"/>
    </row>
    <row r="44165" spans="1:4">
      <c r="A44165" s="188"/>
      <c r="B44165" s="188"/>
      <c r="C44165" s="188"/>
      <c r="D44165" s="189"/>
    </row>
    <row r="44166" spans="1:4">
      <c r="A44166" s="188"/>
      <c r="B44166" s="188"/>
      <c r="C44166" s="188"/>
      <c r="D44166" s="189"/>
    </row>
    <row r="44167" spans="1:4">
      <c r="A44167" s="188"/>
      <c r="B44167" s="188"/>
      <c r="C44167" s="188"/>
      <c r="D44167" s="189"/>
    </row>
    <row r="44168" spans="1:4">
      <c r="A44168" s="188"/>
      <c r="B44168" s="188"/>
      <c r="C44168" s="188"/>
      <c r="D44168" s="189"/>
    </row>
    <row r="44169" spans="1:4">
      <c r="A44169" s="188"/>
      <c r="B44169" s="188"/>
      <c r="C44169" s="188"/>
      <c r="D44169" s="189"/>
    </row>
    <row r="44170" spans="1:4">
      <c r="A44170" s="188"/>
      <c r="B44170" s="188"/>
      <c r="C44170" s="188"/>
      <c r="D44170" s="189"/>
    </row>
    <row r="44171" spans="1:4">
      <c r="A44171" s="188"/>
      <c r="B44171" s="188"/>
      <c r="C44171" s="188"/>
      <c r="D44171" s="189"/>
    </row>
    <row r="44172" spans="1:4">
      <c r="A44172" s="188"/>
      <c r="B44172" s="188"/>
      <c r="C44172" s="188"/>
      <c r="D44172" s="189"/>
    </row>
    <row r="44173" spans="1:4">
      <c r="A44173" s="188"/>
      <c r="B44173" s="188"/>
      <c r="C44173" s="188"/>
      <c r="D44173" s="189"/>
    </row>
    <row r="44174" spans="1:4">
      <c r="A44174" s="188"/>
      <c r="B44174" s="188"/>
      <c r="C44174" s="188"/>
      <c r="D44174" s="189"/>
    </row>
    <row r="44175" spans="1:4">
      <c r="A44175" s="188"/>
      <c r="B44175" s="188"/>
      <c r="C44175" s="188"/>
      <c r="D44175" s="189"/>
    </row>
    <row r="44176" spans="1:4">
      <c r="A44176" s="188"/>
      <c r="B44176" s="188"/>
      <c r="C44176" s="188"/>
      <c r="D44176" s="189"/>
    </row>
    <row r="44177" spans="1:4">
      <c r="A44177" s="188"/>
      <c r="B44177" s="188"/>
      <c r="C44177" s="188"/>
      <c r="D44177" s="189"/>
    </row>
    <row r="44178" spans="1:4">
      <c r="A44178" s="188"/>
      <c r="B44178" s="188"/>
      <c r="C44178" s="188"/>
      <c r="D44178" s="189"/>
    </row>
    <row r="44179" spans="1:4">
      <c r="A44179" s="188"/>
      <c r="B44179" s="188"/>
      <c r="C44179" s="188"/>
      <c r="D44179" s="189"/>
    </row>
    <row r="44180" spans="1:4">
      <c r="A44180" s="188"/>
      <c r="B44180" s="188"/>
      <c r="C44180" s="188"/>
      <c r="D44180" s="189"/>
    </row>
    <row r="44181" spans="1:4">
      <c r="A44181" s="188"/>
      <c r="B44181" s="188"/>
      <c r="C44181" s="188"/>
      <c r="D44181" s="189"/>
    </row>
    <row r="44182" spans="1:4">
      <c r="A44182" s="188"/>
      <c r="B44182" s="188"/>
      <c r="C44182" s="188"/>
      <c r="D44182" s="189"/>
    </row>
    <row r="44183" spans="1:4">
      <c r="A44183" s="188"/>
      <c r="B44183" s="188"/>
      <c r="C44183" s="188"/>
      <c r="D44183" s="189"/>
    </row>
    <row r="44184" spans="1:4">
      <c r="A44184" s="188"/>
      <c r="B44184" s="188"/>
      <c r="C44184" s="188"/>
      <c r="D44184" s="189"/>
    </row>
    <row r="44185" spans="1:4">
      <c r="A44185" s="188"/>
      <c r="B44185" s="188"/>
      <c r="C44185" s="188"/>
      <c r="D44185" s="189"/>
    </row>
    <row r="44186" spans="1:4">
      <c r="A44186" s="188"/>
      <c r="B44186" s="188"/>
      <c r="C44186" s="188"/>
      <c r="D44186" s="189"/>
    </row>
    <row r="44187" spans="1:4">
      <c r="A44187" s="188"/>
      <c r="B44187" s="188"/>
      <c r="C44187" s="188"/>
      <c r="D44187" s="189"/>
    </row>
    <row r="44188" spans="1:4">
      <c r="A44188" s="188"/>
      <c r="B44188" s="188"/>
      <c r="C44188" s="188"/>
      <c r="D44188" s="189"/>
    </row>
    <row r="44189" spans="1:4">
      <c r="A44189" s="188"/>
      <c r="B44189" s="188"/>
      <c r="C44189" s="188"/>
      <c r="D44189" s="189"/>
    </row>
    <row r="44190" spans="1:4">
      <c r="A44190" s="188"/>
      <c r="B44190" s="188"/>
      <c r="C44190" s="188"/>
      <c r="D44190" s="189"/>
    </row>
    <row r="44191" spans="1:4">
      <c r="A44191" s="188"/>
      <c r="B44191" s="188"/>
      <c r="C44191" s="188"/>
      <c r="D44191" s="189"/>
    </row>
    <row r="44192" spans="1:4">
      <c r="A44192" s="188"/>
      <c r="B44192" s="188"/>
      <c r="C44192" s="188"/>
      <c r="D44192" s="189"/>
    </row>
    <row r="44193" spans="1:4">
      <c r="A44193" s="188"/>
      <c r="B44193" s="188"/>
      <c r="C44193" s="188"/>
      <c r="D44193" s="189"/>
    </row>
    <row r="44194" spans="1:4">
      <c r="A44194" s="188"/>
      <c r="B44194" s="188"/>
      <c r="C44194" s="188"/>
      <c r="D44194" s="189"/>
    </row>
    <row r="44195" spans="1:4">
      <c r="A44195" s="188"/>
      <c r="B44195" s="188"/>
      <c r="C44195" s="188"/>
      <c r="D44195" s="189"/>
    </row>
    <row r="44196" spans="1:4">
      <c r="A44196" s="188"/>
      <c r="B44196" s="188"/>
      <c r="C44196" s="188"/>
      <c r="D44196" s="189"/>
    </row>
    <row r="44197" spans="1:4">
      <c r="A44197" s="188"/>
      <c r="B44197" s="188"/>
      <c r="C44197" s="188"/>
      <c r="D44197" s="189"/>
    </row>
    <row r="44198" spans="1:4">
      <c r="A44198" s="188"/>
      <c r="B44198" s="188"/>
      <c r="C44198" s="188"/>
      <c r="D44198" s="189"/>
    </row>
    <row r="44199" spans="1:4">
      <c r="A44199" s="188"/>
      <c r="B44199" s="188"/>
      <c r="C44199" s="188"/>
      <c r="D44199" s="189"/>
    </row>
    <row r="44200" spans="1:4">
      <c r="A44200" s="188"/>
      <c r="B44200" s="188"/>
      <c r="C44200" s="188"/>
      <c r="D44200" s="189"/>
    </row>
    <row r="44201" spans="1:4">
      <c r="A44201" s="188"/>
      <c r="B44201" s="188"/>
      <c r="C44201" s="188"/>
      <c r="D44201" s="189"/>
    </row>
    <row r="44202" spans="1:4">
      <c r="A44202" s="188"/>
      <c r="B44202" s="188"/>
      <c r="C44202" s="188"/>
      <c r="D44202" s="189"/>
    </row>
    <row r="44203" spans="1:4">
      <c r="A44203" s="188"/>
      <c r="B44203" s="188"/>
      <c r="C44203" s="188"/>
      <c r="D44203" s="189"/>
    </row>
    <row r="44204" spans="1:4">
      <c r="A44204" s="188"/>
      <c r="B44204" s="188"/>
      <c r="C44204" s="188"/>
      <c r="D44204" s="189"/>
    </row>
    <row r="44205" spans="1:4">
      <c r="A44205" s="188"/>
      <c r="B44205" s="188"/>
      <c r="C44205" s="188"/>
      <c r="D44205" s="189"/>
    </row>
    <row r="44206" spans="1:4">
      <c r="A44206" s="188"/>
      <c r="B44206" s="188"/>
      <c r="C44206" s="188"/>
      <c r="D44206" s="189"/>
    </row>
    <row r="44207" spans="1:4">
      <c r="A44207" s="188"/>
      <c r="B44207" s="188"/>
      <c r="C44207" s="188"/>
      <c r="D44207" s="189"/>
    </row>
    <row r="44208" spans="1:4">
      <c r="A44208" s="188"/>
      <c r="B44208" s="188"/>
      <c r="C44208" s="188"/>
      <c r="D44208" s="189"/>
    </row>
    <row r="44209" spans="1:4">
      <c r="A44209" s="188"/>
      <c r="B44209" s="188"/>
      <c r="C44209" s="188"/>
      <c r="D44209" s="189"/>
    </row>
    <row r="44210" spans="1:4">
      <c r="A44210" s="188"/>
      <c r="B44210" s="188"/>
      <c r="C44210" s="188"/>
      <c r="D44210" s="189"/>
    </row>
    <row r="44211" spans="1:4">
      <c r="A44211" s="188"/>
      <c r="B44211" s="188"/>
      <c r="C44211" s="188"/>
      <c r="D44211" s="189"/>
    </row>
    <row r="44212" spans="1:4">
      <c r="A44212" s="188"/>
      <c r="B44212" s="188"/>
      <c r="C44212" s="188"/>
      <c r="D44212" s="189"/>
    </row>
    <row r="44213" spans="1:4">
      <c r="A44213" s="188"/>
      <c r="B44213" s="188"/>
      <c r="C44213" s="188"/>
      <c r="D44213" s="189"/>
    </row>
    <row r="44214" spans="1:4">
      <c r="A44214" s="188"/>
      <c r="B44214" s="188"/>
      <c r="C44214" s="188"/>
      <c r="D44214" s="189"/>
    </row>
    <row r="44215" spans="1:4">
      <c r="A44215" s="188"/>
      <c r="B44215" s="188"/>
      <c r="C44215" s="188"/>
      <c r="D44215" s="189"/>
    </row>
    <row r="44216" spans="1:4">
      <c r="A44216" s="188"/>
      <c r="B44216" s="188"/>
      <c r="C44216" s="188"/>
      <c r="D44216" s="189"/>
    </row>
    <row r="44217" spans="1:4">
      <c r="A44217" s="188"/>
      <c r="B44217" s="188"/>
      <c r="C44217" s="188"/>
      <c r="D44217" s="189"/>
    </row>
    <row r="44218" spans="1:4">
      <c r="A44218" s="188"/>
      <c r="B44218" s="188"/>
      <c r="C44218" s="188"/>
      <c r="D44218" s="189"/>
    </row>
    <row r="44219" spans="1:4">
      <c r="A44219" s="188"/>
      <c r="B44219" s="188"/>
      <c r="C44219" s="188"/>
      <c r="D44219" s="189"/>
    </row>
    <row r="44220" spans="1:4">
      <c r="A44220" s="188"/>
      <c r="B44220" s="188"/>
      <c r="C44220" s="188"/>
      <c r="D44220" s="189"/>
    </row>
    <row r="44221" spans="1:4">
      <c r="A44221" s="188"/>
      <c r="B44221" s="188"/>
      <c r="C44221" s="188"/>
      <c r="D44221" s="189"/>
    </row>
    <row r="44222" spans="1:4">
      <c r="A44222" s="188"/>
      <c r="B44222" s="188"/>
      <c r="C44222" s="188"/>
      <c r="D44222" s="189"/>
    </row>
    <row r="44223" spans="1:4">
      <c r="A44223" s="188"/>
      <c r="B44223" s="188"/>
      <c r="C44223" s="188"/>
      <c r="D44223" s="189"/>
    </row>
    <row r="44224" spans="1:4">
      <c r="A44224" s="188"/>
      <c r="B44224" s="188"/>
      <c r="C44224" s="188"/>
      <c r="D44224" s="189"/>
    </row>
    <row r="44225" spans="1:4">
      <c r="A44225" s="188"/>
      <c r="B44225" s="188"/>
      <c r="C44225" s="188"/>
      <c r="D44225" s="189"/>
    </row>
    <row r="44226" spans="1:4">
      <c r="A44226" s="188"/>
      <c r="B44226" s="188"/>
      <c r="C44226" s="188"/>
      <c r="D44226" s="189"/>
    </row>
    <row r="44227" spans="1:4">
      <c r="A44227" s="188"/>
      <c r="B44227" s="188"/>
      <c r="C44227" s="188"/>
      <c r="D44227" s="189"/>
    </row>
    <row r="44228" spans="1:4">
      <c r="A44228" s="188"/>
      <c r="B44228" s="188"/>
      <c r="C44228" s="188"/>
      <c r="D44228" s="189"/>
    </row>
    <row r="44229" spans="1:4">
      <c r="A44229" s="188"/>
      <c r="B44229" s="188"/>
      <c r="C44229" s="188"/>
      <c r="D44229" s="189"/>
    </row>
    <row r="44230" spans="1:4">
      <c r="A44230" s="188"/>
      <c r="B44230" s="188"/>
      <c r="C44230" s="188"/>
      <c r="D44230" s="189"/>
    </row>
    <row r="44231" spans="1:4">
      <c r="A44231" s="188"/>
      <c r="B44231" s="188"/>
      <c r="C44231" s="188"/>
      <c r="D44231" s="189"/>
    </row>
    <row r="44232" spans="1:4">
      <c r="A44232" s="188"/>
      <c r="B44232" s="188"/>
      <c r="C44232" s="188"/>
      <c r="D44232" s="189"/>
    </row>
    <row r="44233" spans="1:4">
      <c r="A44233" s="188"/>
      <c r="B44233" s="188"/>
      <c r="C44233" s="188"/>
      <c r="D44233" s="189"/>
    </row>
    <row r="44234" spans="1:4">
      <c r="A44234" s="188"/>
      <c r="B44234" s="188"/>
      <c r="C44234" s="188"/>
      <c r="D44234" s="189"/>
    </row>
    <row r="44235" spans="1:4">
      <c r="A44235" s="188"/>
      <c r="B44235" s="188"/>
      <c r="C44235" s="188"/>
      <c r="D44235" s="189"/>
    </row>
    <row r="44236" spans="1:4">
      <c r="A44236" s="188"/>
      <c r="B44236" s="188"/>
      <c r="C44236" s="188"/>
      <c r="D44236" s="189"/>
    </row>
    <row r="44237" spans="1:4">
      <c r="A44237" s="188"/>
      <c r="B44237" s="188"/>
      <c r="C44237" s="188"/>
      <c r="D44237" s="189"/>
    </row>
    <row r="44238" spans="1:4">
      <c r="A44238" s="188"/>
      <c r="B44238" s="188"/>
      <c r="C44238" s="188"/>
      <c r="D44238" s="189"/>
    </row>
    <row r="44239" spans="1:4">
      <c r="A44239" s="188"/>
      <c r="B44239" s="188"/>
      <c r="C44239" s="188"/>
      <c r="D44239" s="189"/>
    </row>
    <row r="44240" spans="1:4">
      <c r="A44240" s="188"/>
      <c r="B44240" s="188"/>
      <c r="C44240" s="188"/>
      <c r="D44240" s="189"/>
    </row>
    <row r="44241" spans="1:4">
      <c r="A44241" s="188"/>
      <c r="B44241" s="188"/>
      <c r="C44241" s="188"/>
      <c r="D44241" s="189"/>
    </row>
    <row r="44242" spans="1:4">
      <c r="A44242" s="188"/>
      <c r="B44242" s="188"/>
      <c r="C44242" s="188"/>
      <c r="D44242" s="189"/>
    </row>
    <row r="44243" spans="1:4">
      <c r="A44243" s="188"/>
      <c r="B44243" s="188"/>
      <c r="C44243" s="188"/>
      <c r="D44243" s="189"/>
    </row>
    <row r="44244" spans="1:4">
      <c r="A44244" s="188"/>
      <c r="B44244" s="188"/>
      <c r="C44244" s="188"/>
      <c r="D44244" s="189"/>
    </row>
    <row r="44245" spans="1:4">
      <c r="A44245" s="188"/>
      <c r="B44245" s="188"/>
      <c r="C44245" s="188"/>
      <c r="D44245" s="189"/>
    </row>
    <row r="44246" spans="1:4">
      <c r="A44246" s="188"/>
      <c r="B44246" s="188"/>
      <c r="C44246" s="188"/>
      <c r="D44246" s="189"/>
    </row>
    <row r="44247" spans="1:4">
      <c r="A44247" s="188"/>
      <c r="B44247" s="188"/>
      <c r="C44247" s="188"/>
      <c r="D44247" s="189"/>
    </row>
    <row r="44248" spans="1:4">
      <c r="A44248" s="188"/>
      <c r="B44248" s="188"/>
      <c r="C44248" s="188"/>
      <c r="D44248" s="189"/>
    </row>
    <row r="44249" spans="1:4">
      <c r="A44249" s="188"/>
      <c r="B44249" s="188"/>
      <c r="C44249" s="188"/>
      <c r="D44249" s="189"/>
    </row>
    <row r="44250" spans="1:4">
      <c r="A44250" s="188"/>
      <c r="B44250" s="188"/>
      <c r="C44250" s="188"/>
      <c r="D44250" s="189"/>
    </row>
    <row r="44251" spans="1:4">
      <c r="A44251" s="188"/>
      <c r="B44251" s="188"/>
      <c r="C44251" s="188"/>
      <c r="D44251" s="189"/>
    </row>
    <row r="44252" spans="1:4">
      <c r="A44252" s="188"/>
      <c r="B44252" s="188"/>
      <c r="C44252" s="188"/>
      <c r="D44252" s="189"/>
    </row>
    <row r="44253" spans="1:4">
      <c r="A44253" s="188"/>
      <c r="B44253" s="188"/>
      <c r="C44253" s="188"/>
      <c r="D44253" s="189"/>
    </row>
    <row r="44254" spans="1:4">
      <c r="A44254" s="188"/>
      <c r="B44254" s="188"/>
      <c r="C44254" s="188"/>
      <c r="D44254" s="189"/>
    </row>
    <row r="44255" spans="1:4">
      <c r="A44255" s="188"/>
      <c r="B44255" s="188"/>
      <c r="C44255" s="188"/>
      <c r="D44255" s="189"/>
    </row>
    <row r="44256" spans="1:4">
      <c r="A44256" s="188"/>
      <c r="B44256" s="188"/>
      <c r="C44256" s="188"/>
      <c r="D44256" s="189"/>
    </row>
    <row r="44257" spans="1:4">
      <c r="A44257" s="188"/>
      <c r="B44257" s="188"/>
      <c r="C44257" s="188"/>
      <c r="D44257" s="189"/>
    </row>
    <row r="44258" spans="1:4">
      <c r="A44258" s="188"/>
      <c r="B44258" s="188"/>
      <c r="C44258" s="188"/>
      <c r="D44258" s="189"/>
    </row>
    <row r="44259" spans="1:4">
      <c r="A44259" s="188"/>
      <c r="B44259" s="188"/>
      <c r="C44259" s="188"/>
      <c r="D44259" s="189"/>
    </row>
    <row r="44260" spans="1:4">
      <c r="A44260" s="188"/>
      <c r="B44260" s="188"/>
      <c r="C44260" s="188"/>
      <c r="D44260" s="189"/>
    </row>
    <row r="44261" spans="1:4">
      <c r="A44261" s="188"/>
      <c r="B44261" s="188"/>
      <c r="C44261" s="188"/>
      <c r="D44261" s="189"/>
    </row>
    <row r="44262" spans="1:4">
      <c r="A44262" s="188"/>
      <c r="B44262" s="188"/>
      <c r="C44262" s="188"/>
      <c r="D44262" s="189"/>
    </row>
    <row r="44263" spans="1:4">
      <c r="A44263" s="188"/>
      <c r="B44263" s="188"/>
      <c r="C44263" s="188"/>
      <c r="D44263" s="189"/>
    </row>
    <row r="44264" spans="1:4">
      <c r="A44264" s="188"/>
      <c r="B44264" s="188"/>
      <c r="C44264" s="188"/>
      <c r="D44264" s="189"/>
    </row>
    <row r="44265" spans="1:4">
      <c r="A44265" s="188"/>
      <c r="B44265" s="188"/>
      <c r="C44265" s="188"/>
      <c r="D44265" s="189"/>
    </row>
    <row r="44266" spans="1:4">
      <c r="A44266" s="188"/>
      <c r="B44266" s="188"/>
      <c r="C44266" s="188"/>
      <c r="D44266" s="189"/>
    </row>
    <row r="44267" spans="1:4">
      <c r="A44267" s="188"/>
      <c r="B44267" s="188"/>
      <c r="C44267" s="188"/>
      <c r="D44267" s="189"/>
    </row>
    <row r="44268" spans="1:4">
      <c r="A44268" s="188"/>
      <c r="B44268" s="188"/>
      <c r="C44268" s="188"/>
      <c r="D44268" s="189"/>
    </row>
    <row r="44269" spans="1:4">
      <c r="A44269" s="188"/>
      <c r="B44269" s="188"/>
      <c r="C44269" s="188"/>
      <c r="D44269" s="189"/>
    </row>
    <row r="44270" spans="1:4">
      <c r="A44270" s="188"/>
      <c r="B44270" s="188"/>
      <c r="C44270" s="188"/>
      <c r="D44270" s="189"/>
    </row>
    <row r="44271" spans="1:4">
      <c r="A44271" s="188"/>
      <c r="B44271" s="188"/>
      <c r="C44271" s="188"/>
      <c r="D44271" s="189"/>
    </row>
    <row r="44272" spans="1:4">
      <c r="A44272" s="188"/>
      <c r="B44272" s="188"/>
      <c r="C44272" s="188"/>
      <c r="D44272" s="189"/>
    </row>
    <row r="44273" spans="1:4">
      <c r="A44273" s="188"/>
      <c r="B44273" s="188"/>
      <c r="C44273" s="188"/>
      <c r="D44273" s="189"/>
    </row>
    <row r="44274" spans="1:4">
      <c r="A44274" s="188"/>
      <c r="B44274" s="188"/>
      <c r="C44274" s="188"/>
      <c r="D44274" s="189"/>
    </row>
    <row r="44275" spans="1:4">
      <c r="A44275" s="188"/>
      <c r="B44275" s="188"/>
      <c r="C44275" s="188"/>
      <c r="D44275" s="189"/>
    </row>
    <row r="44276" spans="1:4">
      <c r="A44276" s="188"/>
      <c r="B44276" s="188"/>
      <c r="C44276" s="188"/>
      <c r="D44276" s="189"/>
    </row>
    <row r="44277" spans="1:4">
      <c r="A44277" s="188"/>
      <c r="B44277" s="188"/>
      <c r="C44277" s="188"/>
      <c r="D44277" s="189"/>
    </row>
    <row r="44278" spans="1:4">
      <c r="A44278" s="188"/>
      <c r="B44278" s="188"/>
      <c r="C44278" s="188"/>
      <c r="D44278" s="189"/>
    </row>
    <row r="44279" spans="1:4">
      <c r="A44279" s="188"/>
      <c r="B44279" s="188"/>
      <c r="C44279" s="188"/>
      <c r="D44279" s="189"/>
    </row>
    <row r="44280" spans="1:4">
      <c r="A44280" s="188"/>
      <c r="B44280" s="188"/>
      <c r="C44280" s="188"/>
      <c r="D44280" s="189"/>
    </row>
    <row r="44281" spans="1:4">
      <c r="A44281" s="188"/>
      <c r="B44281" s="188"/>
      <c r="C44281" s="188"/>
      <c r="D44281" s="189"/>
    </row>
    <row r="44282" spans="1:4">
      <c r="A44282" s="188"/>
      <c r="B44282" s="188"/>
      <c r="C44282" s="188"/>
      <c r="D44282" s="189"/>
    </row>
    <row r="44283" spans="1:4">
      <c r="A44283" s="188"/>
      <c r="B44283" s="188"/>
      <c r="C44283" s="188"/>
      <c r="D44283" s="189"/>
    </row>
    <row r="44284" spans="1:4">
      <c r="A44284" s="188"/>
      <c r="B44284" s="188"/>
      <c r="C44284" s="188"/>
      <c r="D44284" s="189"/>
    </row>
    <row r="44285" spans="1:4">
      <c r="A44285" s="188"/>
      <c r="B44285" s="188"/>
      <c r="C44285" s="188"/>
      <c r="D44285" s="189"/>
    </row>
    <row r="44286" spans="1:4">
      <c r="A44286" s="188"/>
      <c r="B44286" s="188"/>
      <c r="C44286" s="188"/>
      <c r="D44286" s="189"/>
    </row>
    <row r="44287" spans="1:4">
      <c r="A44287" s="188"/>
      <c r="B44287" s="188"/>
      <c r="C44287" s="188"/>
      <c r="D44287" s="189"/>
    </row>
    <row r="44288" spans="1:4">
      <c r="A44288" s="188"/>
      <c r="B44288" s="188"/>
      <c r="C44288" s="188"/>
      <c r="D44288" s="189"/>
    </row>
    <row r="44289" spans="1:4">
      <c r="A44289" s="188"/>
      <c r="B44289" s="188"/>
      <c r="C44289" s="188"/>
      <c r="D44289" s="189"/>
    </row>
    <row r="44290" spans="1:4">
      <c r="A44290" s="188"/>
      <c r="B44290" s="188"/>
      <c r="C44290" s="188"/>
      <c r="D44290" s="189"/>
    </row>
    <row r="44291" spans="1:4">
      <c r="A44291" s="188"/>
      <c r="B44291" s="188"/>
      <c r="C44291" s="188"/>
      <c r="D44291" s="189"/>
    </row>
    <row r="44292" spans="1:4">
      <c r="A44292" s="188"/>
      <c r="B44292" s="188"/>
      <c r="C44292" s="188"/>
      <c r="D44292" s="189"/>
    </row>
    <row r="44293" spans="1:4">
      <c r="A44293" s="188"/>
      <c r="B44293" s="188"/>
      <c r="C44293" s="188"/>
      <c r="D44293" s="189"/>
    </row>
    <row r="44294" spans="1:4">
      <c r="A44294" s="188"/>
      <c r="B44294" s="188"/>
      <c r="C44294" s="188"/>
      <c r="D44294" s="189"/>
    </row>
    <row r="44295" spans="1:4">
      <c r="A44295" s="188"/>
      <c r="B44295" s="188"/>
      <c r="C44295" s="188"/>
      <c r="D44295" s="189"/>
    </row>
    <row r="44296" spans="1:4">
      <c r="A44296" s="188"/>
      <c r="B44296" s="188"/>
      <c r="C44296" s="188"/>
      <c r="D44296" s="189"/>
    </row>
    <row r="44297" spans="1:4">
      <c r="A44297" s="188"/>
      <c r="B44297" s="188"/>
      <c r="C44297" s="188"/>
      <c r="D44297" s="189"/>
    </row>
    <row r="44298" spans="1:4">
      <c r="A44298" s="188"/>
      <c r="B44298" s="188"/>
      <c r="C44298" s="188"/>
      <c r="D44298" s="189"/>
    </row>
    <row r="44299" spans="1:4">
      <c r="A44299" s="188"/>
      <c r="B44299" s="188"/>
      <c r="C44299" s="188"/>
      <c r="D44299" s="189"/>
    </row>
    <row r="44300" spans="1:4">
      <c r="A44300" s="188"/>
      <c r="B44300" s="188"/>
      <c r="C44300" s="188"/>
      <c r="D44300" s="189"/>
    </row>
    <row r="44301" spans="1:4">
      <c r="A44301" s="188"/>
      <c r="B44301" s="188"/>
      <c r="C44301" s="188"/>
      <c r="D44301" s="189"/>
    </row>
    <row r="44302" spans="1:4">
      <c r="A44302" s="188"/>
      <c r="B44302" s="188"/>
      <c r="C44302" s="188"/>
      <c r="D44302" s="189"/>
    </row>
    <row r="44303" spans="1:4">
      <c r="A44303" s="188"/>
      <c r="B44303" s="188"/>
      <c r="C44303" s="188"/>
      <c r="D44303" s="189"/>
    </row>
    <row r="44304" spans="1:4">
      <c r="A44304" s="188"/>
      <c r="B44304" s="188"/>
      <c r="C44304" s="188"/>
      <c r="D44304" s="189"/>
    </row>
    <row r="44305" spans="1:4">
      <c r="A44305" s="188"/>
      <c r="B44305" s="188"/>
      <c r="C44305" s="188"/>
      <c r="D44305" s="189"/>
    </row>
    <row r="44306" spans="1:4">
      <c r="A44306" s="188"/>
      <c r="B44306" s="188"/>
      <c r="C44306" s="188"/>
      <c r="D44306" s="189"/>
    </row>
    <row r="44307" spans="1:4">
      <c r="A44307" s="188"/>
      <c r="B44307" s="188"/>
      <c r="C44307" s="188"/>
      <c r="D44307" s="189"/>
    </row>
    <row r="44308" spans="1:4">
      <c r="A44308" s="188"/>
      <c r="B44308" s="188"/>
      <c r="C44308" s="188"/>
      <c r="D44308" s="189"/>
    </row>
    <row r="44309" spans="1:4">
      <c r="A44309" s="188"/>
      <c r="B44309" s="188"/>
      <c r="C44309" s="188"/>
      <c r="D44309" s="189"/>
    </row>
    <row r="44310" spans="1:4">
      <c r="A44310" s="188"/>
      <c r="B44310" s="188"/>
      <c r="C44310" s="188"/>
      <c r="D44310" s="189"/>
    </row>
    <row r="44311" spans="1:4">
      <c r="A44311" s="188"/>
      <c r="B44311" s="188"/>
      <c r="C44311" s="188"/>
      <c r="D44311" s="189"/>
    </row>
    <row r="44312" spans="1:4">
      <c r="A44312" s="188"/>
      <c r="B44312" s="188"/>
      <c r="C44312" s="188"/>
      <c r="D44312" s="189"/>
    </row>
    <row r="44313" spans="1:4">
      <c r="A44313" s="188"/>
      <c r="B44313" s="188"/>
      <c r="C44313" s="188"/>
      <c r="D44313" s="189"/>
    </row>
    <row r="44314" spans="1:4">
      <c r="A44314" s="188"/>
      <c r="B44314" s="188"/>
      <c r="C44314" s="188"/>
      <c r="D44314" s="189"/>
    </row>
    <row r="44315" spans="1:4">
      <c r="A44315" s="188"/>
      <c r="B44315" s="188"/>
      <c r="C44315" s="188"/>
      <c r="D44315" s="189"/>
    </row>
    <row r="44316" spans="1:4">
      <c r="A44316" s="188"/>
      <c r="B44316" s="188"/>
      <c r="C44316" s="188"/>
      <c r="D44316" s="189"/>
    </row>
    <row r="44317" spans="1:4">
      <c r="A44317" s="188"/>
      <c r="B44317" s="188"/>
      <c r="C44317" s="188"/>
      <c r="D44317" s="189"/>
    </row>
    <row r="44318" spans="1:4">
      <c r="A44318" s="188"/>
      <c r="B44318" s="188"/>
      <c r="C44318" s="188"/>
      <c r="D44318" s="189"/>
    </row>
    <row r="44319" spans="1:4">
      <c r="A44319" s="188"/>
      <c r="B44319" s="188"/>
      <c r="C44319" s="188"/>
      <c r="D44319" s="189"/>
    </row>
    <row r="44320" spans="1:4">
      <c r="A44320" s="188"/>
      <c r="B44320" s="188"/>
      <c r="C44320" s="188"/>
      <c r="D44320" s="189"/>
    </row>
    <row r="44321" spans="1:4">
      <c r="A44321" s="188"/>
      <c r="B44321" s="188"/>
      <c r="C44321" s="188"/>
      <c r="D44321" s="189"/>
    </row>
    <row r="44322" spans="1:4">
      <c r="A44322" s="188"/>
      <c r="B44322" s="188"/>
      <c r="C44322" s="188"/>
      <c r="D44322" s="189"/>
    </row>
    <row r="44323" spans="1:4">
      <c r="A44323" s="188"/>
      <c r="B44323" s="188"/>
      <c r="C44323" s="188"/>
      <c r="D44323" s="189"/>
    </row>
    <row r="44324" spans="1:4">
      <c r="A44324" s="188"/>
      <c r="B44324" s="188"/>
      <c r="C44324" s="188"/>
      <c r="D44324" s="189"/>
    </row>
    <row r="44325" spans="1:4">
      <c r="A44325" s="188"/>
      <c r="B44325" s="188"/>
      <c r="C44325" s="188"/>
      <c r="D44325" s="189"/>
    </row>
    <row r="44326" spans="1:4">
      <c r="A44326" s="188"/>
      <c r="B44326" s="188"/>
      <c r="C44326" s="188"/>
      <c r="D44326" s="189"/>
    </row>
    <row r="44327" spans="1:4">
      <c r="A44327" s="188"/>
      <c r="B44327" s="188"/>
      <c r="C44327" s="188"/>
      <c r="D44327" s="189"/>
    </row>
    <row r="44328" spans="1:4">
      <c r="A44328" s="188"/>
      <c r="B44328" s="188"/>
      <c r="C44328" s="188"/>
      <c r="D44328" s="189"/>
    </row>
    <row r="44329" spans="1:4">
      <c r="A44329" s="188"/>
      <c r="B44329" s="188"/>
      <c r="C44329" s="188"/>
      <c r="D44329" s="189"/>
    </row>
    <row r="44330" spans="1:4">
      <c r="A44330" s="188"/>
      <c r="B44330" s="188"/>
      <c r="C44330" s="188"/>
      <c r="D44330" s="189"/>
    </row>
    <row r="44331" spans="1:4">
      <c r="A44331" s="188"/>
      <c r="B44331" s="188"/>
      <c r="C44331" s="188"/>
      <c r="D44331" s="189"/>
    </row>
    <row r="44332" spans="1:4">
      <c r="A44332" s="188"/>
      <c r="B44332" s="188"/>
      <c r="C44332" s="188"/>
      <c r="D44332" s="189"/>
    </row>
    <row r="44333" spans="1:4">
      <c r="A44333" s="188"/>
      <c r="B44333" s="188"/>
      <c r="C44333" s="188"/>
      <c r="D44333" s="189"/>
    </row>
    <row r="44334" spans="1:4">
      <c r="A44334" s="188"/>
      <c r="B44334" s="188"/>
      <c r="C44334" s="188"/>
      <c r="D44334" s="189"/>
    </row>
    <row r="44335" spans="1:4">
      <c r="A44335" s="188"/>
      <c r="B44335" s="188"/>
      <c r="C44335" s="188"/>
      <c r="D44335" s="189"/>
    </row>
    <row r="44336" spans="1:4">
      <c r="A44336" s="188"/>
      <c r="B44336" s="188"/>
      <c r="C44336" s="188"/>
      <c r="D44336" s="189"/>
    </row>
    <row r="44337" spans="1:4">
      <c r="A44337" s="188"/>
      <c r="B44337" s="188"/>
      <c r="C44337" s="188"/>
      <c r="D44337" s="189"/>
    </row>
    <row r="44338" spans="1:4">
      <c r="A44338" s="188"/>
      <c r="B44338" s="188"/>
      <c r="C44338" s="188"/>
      <c r="D44338" s="189"/>
    </row>
    <row r="44339" spans="1:4">
      <c r="A44339" s="188"/>
      <c r="B44339" s="188"/>
      <c r="C44339" s="188"/>
      <c r="D44339" s="189"/>
    </row>
    <row r="44340" spans="1:4">
      <c r="A44340" s="188"/>
      <c r="B44340" s="188"/>
      <c r="C44340" s="188"/>
      <c r="D44340" s="189"/>
    </row>
    <row r="44341" spans="1:4">
      <c r="A44341" s="188"/>
      <c r="B44341" s="188"/>
      <c r="C44341" s="188"/>
      <c r="D44341" s="189"/>
    </row>
    <row r="44342" spans="1:4">
      <c r="A44342" s="188"/>
      <c r="B44342" s="188"/>
      <c r="C44342" s="188"/>
      <c r="D44342" s="189"/>
    </row>
    <row r="44343" spans="1:4">
      <c r="A44343" s="188"/>
      <c r="B44343" s="188"/>
      <c r="C44343" s="188"/>
      <c r="D44343" s="189"/>
    </row>
    <row r="44344" spans="1:4">
      <c r="A44344" s="188"/>
      <c r="B44344" s="188"/>
      <c r="C44344" s="188"/>
      <c r="D44344" s="189"/>
    </row>
    <row r="44345" spans="1:4">
      <c r="A44345" s="188"/>
      <c r="B44345" s="188"/>
      <c r="C44345" s="188"/>
      <c r="D44345" s="189"/>
    </row>
    <row r="44346" spans="1:4">
      <c r="A44346" s="188"/>
      <c r="B44346" s="188"/>
      <c r="C44346" s="188"/>
      <c r="D44346" s="189"/>
    </row>
    <row r="44347" spans="1:4">
      <c r="A44347" s="188"/>
      <c r="B44347" s="188"/>
      <c r="C44347" s="188"/>
      <c r="D44347" s="189"/>
    </row>
    <row r="44348" spans="1:4">
      <c r="A44348" s="188"/>
      <c r="B44348" s="188"/>
      <c r="C44348" s="188"/>
      <c r="D44348" s="189"/>
    </row>
    <row r="44349" spans="1:4">
      <c r="A44349" s="188"/>
      <c r="B44349" s="188"/>
      <c r="C44349" s="188"/>
      <c r="D44349" s="189"/>
    </row>
    <row r="44350" spans="1:4">
      <c r="A44350" s="188"/>
      <c r="B44350" s="188"/>
      <c r="C44350" s="188"/>
      <c r="D44350" s="189"/>
    </row>
    <row r="44351" spans="1:4">
      <c r="A44351" s="188"/>
      <c r="B44351" s="188"/>
      <c r="C44351" s="188"/>
      <c r="D44351" s="189"/>
    </row>
    <row r="44352" spans="1:4">
      <c r="A44352" s="188"/>
      <c r="B44352" s="188"/>
      <c r="C44352" s="188"/>
      <c r="D44352" s="189"/>
    </row>
    <row r="44353" spans="1:4">
      <c r="A44353" s="188"/>
      <c r="B44353" s="188"/>
      <c r="C44353" s="188"/>
      <c r="D44353" s="189"/>
    </row>
    <row r="44354" spans="1:4">
      <c r="A44354" s="188"/>
      <c r="B44354" s="188"/>
      <c r="C44354" s="188"/>
      <c r="D44354" s="189"/>
    </row>
    <row r="44355" spans="1:4">
      <c r="A44355" s="188"/>
      <c r="B44355" s="188"/>
      <c r="C44355" s="188"/>
      <c r="D44355" s="189"/>
    </row>
    <row r="44356" spans="1:4">
      <c r="A44356" s="188"/>
      <c r="B44356" s="188"/>
      <c r="C44356" s="188"/>
      <c r="D44356" s="189"/>
    </row>
    <row r="44357" spans="1:4">
      <c r="A44357" s="188"/>
      <c r="B44357" s="188"/>
      <c r="C44357" s="188"/>
      <c r="D44357" s="189"/>
    </row>
    <row r="44358" spans="1:4">
      <c r="A44358" s="188"/>
      <c r="B44358" s="188"/>
      <c r="C44358" s="188"/>
      <c r="D44358" s="189"/>
    </row>
    <row r="44359" spans="1:4">
      <c r="A44359" s="188"/>
      <c r="B44359" s="188"/>
      <c r="C44359" s="188"/>
      <c r="D44359" s="189"/>
    </row>
    <row r="44360" spans="1:4">
      <c r="A44360" s="188"/>
      <c r="B44360" s="188"/>
      <c r="C44360" s="188"/>
      <c r="D44360" s="189"/>
    </row>
    <row r="44361" spans="1:4">
      <c r="A44361" s="188"/>
      <c r="B44361" s="188"/>
      <c r="C44361" s="188"/>
      <c r="D44361" s="189"/>
    </row>
    <row r="44362" spans="1:4">
      <c r="A44362" s="188"/>
      <c r="B44362" s="188"/>
      <c r="C44362" s="188"/>
      <c r="D44362" s="189"/>
    </row>
    <row r="44363" spans="1:4">
      <c r="A44363" s="188"/>
      <c r="B44363" s="188"/>
      <c r="C44363" s="188"/>
      <c r="D44363" s="189"/>
    </row>
    <row r="44364" spans="1:4">
      <c r="A44364" s="188"/>
      <c r="B44364" s="188"/>
      <c r="C44364" s="188"/>
      <c r="D44364" s="189"/>
    </row>
    <row r="44365" spans="1:4">
      <c r="A44365" s="188"/>
      <c r="B44365" s="188"/>
      <c r="C44365" s="188"/>
      <c r="D44365" s="189"/>
    </row>
    <row r="44366" spans="1:4">
      <c r="A44366" s="188"/>
      <c r="B44366" s="188"/>
      <c r="C44366" s="188"/>
      <c r="D44366" s="189"/>
    </row>
    <row r="44367" spans="1:4">
      <c r="A44367" s="188"/>
      <c r="B44367" s="188"/>
      <c r="C44367" s="188"/>
      <c r="D44367" s="189"/>
    </row>
    <row r="44368" spans="1:4">
      <c r="A44368" s="188"/>
      <c r="B44368" s="188"/>
      <c r="C44368" s="188"/>
      <c r="D44368" s="189"/>
    </row>
    <row r="44369" spans="1:4">
      <c r="A44369" s="188"/>
      <c r="B44369" s="188"/>
      <c r="C44369" s="188"/>
      <c r="D44369" s="189"/>
    </row>
    <row r="44370" spans="1:4">
      <c r="A44370" s="188"/>
      <c r="B44370" s="188"/>
      <c r="C44370" s="188"/>
      <c r="D44370" s="189"/>
    </row>
    <row r="44371" spans="1:4">
      <c r="A44371" s="188"/>
      <c r="B44371" s="188"/>
      <c r="C44371" s="188"/>
      <c r="D44371" s="189"/>
    </row>
    <row r="44372" spans="1:4">
      <c r="A44372" s="188"/>
      <c r="B44372" s="188"/>
      <c r="C44372" s="188"/>
      <c r="D44372" s="189"/>
    </row>
    <row r="44373" spans="1:4">
      <c r="A44373" s="188"/>
      <c r="B44373" s="188"/>
      <c r="C44373" s="188"/>
      <c r="D44373" s="189"/>
    </row>
    <row r="44374" spans="1:4">
      <c r="A44374" s="188"/>
      <c r="B44374" s="188"/>
      <c r="C44374" s="188"/>
      <c r="D44374" s="189"/>
    </row>
    <row r="44375" spans="1:4">
      <c r="A44375" s="188"/>
      <c r="B44375" s="188"/>
      <c r="C44375" s="188"/>
      <c r="D44375" s="189"/>
    </row>
    <row r="44376" spans="1:4">
      <c r="A44376" s="188"/>
      <c r="B44376" s="188"/>
      <c r="C44376" s="188"/>
      <c r="D44376" s="189"/>
    </row>
    <row r="44377" spans="1:4">
      <c r="A44377" s="188"/>
      <c r="B44377" s="188"/>
      <c r="C44377" s="188"/>
      <c r="D44377" s="189"/>
    </row>
    <row r="44378" spans="1:4">
      <c r="A44378" s="188"/>
      <c r="B44378" s="188"/>
      <c r="C44378" s="188"/>
      <c r="D44378" s="189"/>
    </row>
    <row r="44379" spans="1:4">
      <c r="A44379" s="188"/>
      <c r="B44379" s="188"/>
      <c r="C44379" s="188"/>
      <c r="D44379" s="189"/>
    </row>
    <row r="44380" spans="1:4">
      <c r="A44380" s="188"/>
      <c r="B44380" s="188"/>
      <c r="C44380" s="188"/>
      <c r="D44380" s="189"/>
    </row>
    <row r="44381" spans="1:4">
      <c r="A44381" s="188"/>
      <c r="B44381" s="188"/>
      <c r="C44381" s="188"/>
      <c r="D44381" s="189"/>
    </row>
    <row r="44382" spans="1:4">
      <c r="A44382" s="188"/>
      <c r="B44382" s="188"/>
      <c r="C44382" s="188"/>
      <c r="D44382" s="189"/>
    </row>
    <row r="44383" spans="1:4">
      <c r="A44383" s="188"/>
      <c r="B44383" s="188"/>
      <c r="C44383" s="188"/>
      <c r="D44383" s="189"/>
    </row>
    <row r="44384" spans="1:4">
      <c r="A44384" s="188"/>
      <c r="B44384" s="188"/>
      <c r="C44384" s="188"/>
      <c r="D44384" s="189"/>
    </row>
    <row r="44385" spans="1:4">
      <c r="A44385" s="188"/>
      <c r="B44385" s="188"/>
      <c r="C44385" s="188"/>
      <c r="D44385" s="189"/>
    </row>
    <row r="44386" spans="1:4">
      <c r="A44386" s="188"/>
      <c r="B44386" s="188"/>
      <c r="C44386" s="188"/>
      <c r="D44386" s="189"/>
    </row>
    <row r="44387" spans="1:4">
      <c r="A44387" s="188"/>
      <c r="B44387" s="188"/>
      <c r="C44387" s="188"/>
      <c r="D44387" s="189"/>
    </row>
    <row r="44388" spans="1:4">
      <c r="A44388" s="188"/>
      <c r="B44388" s="188"/>
      <c r="C44388" s="188"/>
      <c r="D44388" s="189"/>
    </row>
    <row r="44389" spans="1:4">
      <c r="A44389" s="188"/>
      <c r="B44389" s="188"/>
      <c r="C44389" s="188"/>
      <c r="D44389" s="189"/>
    </row>
    <row r="44390" spans="1:4">
      <c r="A44390" s="188"/>
      <c r="B44390" s="188"/>
      <c r="C44390" s="188"/>
      <c r="D44390" s="189"/>
    </row>
    <row r="44391" spans="1:4">
      <c r="A44391" s="188"/>
      <c r="B44391" s="188"/>
      <c r="C44391" s="188"/>
      <c r="D44391" s="189"/>
    </row>
    <row r="44392" spans="1:4">
      <c r="A44392" s="188"/>
      <c r="B44392" s="188"/>
      <c r="C44392" s="188"/>
      <c r="D44392" s="189"/>
    </row>
    <row r="44393" spans="1:4">
      <c r="A44393" s="188"/>
      <c r="B44393" s="188"/>
      <c r="C44393" s="188"/>
      <c r="D44393" s="189"/>
    </row>
    <row r="44394" spans="1:4">
      <c r="A44394" s="188"/>
      <c r="B44394" s="188"/>
      <c r="C44394" s="188"/>
      <c r="D44394" s="189"/>
    </row>
    <row r="44395" spans="1:4">
      <c r="A44395" s="188"/>
      <c r="B44395" s="188"/>
      <c r="C44395" s="188"/>
      <c r="D44395" s="189"/>
    </row>
    <row r="44396" spans="1:4">
      <c r="A44396" s="188"/>
      <c r="B44396" s="188"/>
      <c r="C44396" s="188"/>
      <c r="D44396" s="189"/>
    </row>
    <row r="44397" spans="1:4">
      <c r="A44397" s="188"/>
      <c r="B44397" s="188"/>
      <c r="C44397" s="188"/>
      <c r="D44397" s="189"/>
    </row>
    <row r="44398" spans="1:4">
      <c r="A44398" s="188"/>
      <c r="B44398" s="188"/>
      <c r="C44398" s="188"/>
      <c r="D44398" s="189"/>
    </row>
    <row r="44399" spans="1:4">
      <c r="A44399" s="188"/>
      <c r="B44399" s="188"/>
      <c r="C44399" s="188"/>
      <c r="D44399" s="189"/>
    </row>
    <row r="44400" spans="1:4">
      <c r="A44400" s="188"/>
      <c r="B44400" s="188"/>
      <c r="C44400" s="188"/>
      <c r="D44400" s="189"/>
    </row>
    <row r="44401" spans="1:4">
      <c r="A44401" s="188"/>
      <c r="B44401" s="188"/>
      <c r="C44401" s="188"/>
      <c r="D44401" s="189"/>
    </row>
    <row r="44402" spans="1:4">
      <c r="A44402" s="188"/>
      <c r="B44402" s="188"/>
      <c r="C44402" s="188"/>
      <c r="D44402" s="189"/>
    </row>
    <row r="44403" spans="1:4">
      <c r="A44403" s="188"/>
      <c r="B44403" s="188"/>
      <c r="C44403" s="188"/>
      <c r="D44403" s="189"/>
    </row>
    <row r="44404" spans="1:4">
      <c r="A44404" s="188"/>
      <c r="B44404" s="188"/>
      <c r="C44404" s="188"/>
      <c r="D44404" s="189"/>
    </row>
    <row r="44405" spans="1:4">
      <c r="A44405" s="188"/>
      <c r="B44405" s="188"/>
      <c r="C44405" s="188"/>
      <c r="D44405" s="189"/>
    </row>
    <row r="44406" spans="1:4">
      <c r="A44406" s="188"/>
      <c r="B44406" s="188"/>
      <c r="C44406" s="188"/>
      <c r="D44406" s="189"/>
    </row>
    <row r="44407" spans="1:4">
      <c r="A44407" s="188"/>
      <c r="B44407" s="188"/>
      <c r="C44407" s="188"/>
      <c r="D44407" s="189"/>
    </row>
    <row r="44408" spans="1:4">
      <c r="A44408" s="188"/>
      <c r="B44408" s="188"/>
      <c r="C44408" s="188"/>
      <c r="D44408" s="189"/>
    </row>
    <row r="44409" spans="1:4">
      <c r="A44409" s="188"/>
      <c r="B44409" s="188"/>
      <c r="C44409" s="188"/>
      <c r="D44409" s="189"/>
    </row>
    <row r="44410" spans="1:4">
      <c r="A44410" s="188"/>
      <c r="B44410" s="188"/>
      <c r="C44410" s="188"/>
      <c r="D44410" s="189"/>
    </row>
    <row r="44411" spans="1:4">
      <c r="A44411" s="188"/>
      <c r="B44411" s="188"/>
      <c r="C44411" s="188"/>
      <c r="D44411" s="189"/>
    </row>
    <row r="44412" spans="1:4">
      <c r="A44412" s="188"/>
      <c r="B44412" s="188"/>
      <c r="C44412" s="188"/>
      <c r="D44412" s="189"/>
    </row>
    <row r="44413" spans="1:4">
      <c r="A44413" s="188"/>
      <c r="B44413" s="188"/>
      <c r="C44413" s="188"/>
      <c r="D44413" s="189"/>
    </row>
    <row r="44414" spans="1:4">
      <c r="A44414" s="188"/>
      <c r="B44414" s="188"/>
      <c r="C44414" s="188"/>
      <c r="D44414" s="189"/>
    </row>
    <row r="44415" spans="1:4">
      <c r="A44415" s="188"/>
      <c r="B44415" s="188"/>
      <c r="C44415" s="188"/>
      <c r="D44415" s="189"/>
    </row>
    <row r="44416" spans="1:4">
      <c r="A44416" s="188"/>
      <c r="B44416" s="188"/>
      <c r="C44416" s="188"/>
      <c r="D44416" s="189"/>
    </row>
    <row r="44417" spans="1:4">
      <c r="A44417" s="188"/>
      <c r="B44417" s="188"/>
      <c r="C44417" s="188"/>
      <c r="D44417" s="189"/>
    </row>
    <row r="44418" spans="1:4">
      <c r="A44418" s="188"/>
      <c r="B44418" s="188"/>
      <c r="C44418" s="188"/>
      <c r="D44418" s="189"/>
    </row>
    <row r="44419" spans="1:4">
      <c r="A44419" s="188"/>
      <c r="B44419" s="188"/>
      <c r="C44419" s="188"/>
      <c r="D44419" s="189"/>
    </row>
    <row r="44420" spans="1:4">
      <c r="A44420" s="188"/>
      <c r="B44420" s="188"/>
      <c r="C44420" s="188"/>
      <c r="D44420" s="189"/>
    </row>
    <row r="44421" spans="1:4">
      <c r="A44421" s="188"/>
      <c r="B44421" s="188"/>
      <c r="C44421" s="188"/>
      <c r="D44421" s="189"/>
    </row>
    <row r="44422" spans="1:4">
      <c r="A44422" s="188"/>
      <c r="B44422" s="188"/>
      <c r="C44422" s="188"/>
      <c r="D44422" s="189"/>
    </row>
    <row r="44423" spans="1:4">
      <c r="A44423" s="188"/>
      <c r="B44423" s="188"/>
      <c r="C44423" s="188"/>
      <c r="D44423" s="189"/>
    </row>
    <row r="44424" spans="1:4">
      <c r="A44424" s="188"/>
      <c r="B44424" s="188"/>
      <c r="C44424" s="188"/>
      <c r="D44424" s="189"/>
    </row>
    <row r="44425" spans="1:4">
      <c r="A44425" s="188"/>
      <c r="B44425" s="188"/>
      <c r="C44425" s="188"/>
      <c r="D44425" s="189"/>
    </row>
    <row r="44426" spans="1:4">
      <c r="A44426" s="188"/>
      <c r="B44426" s="188"/>
      <c r="C44426" s="188"/>
      <c r="D44426" s="189"/>
    </row>
    <row r="44427" spans="1:4">
      <c r="A44427" s="188"/>
      <c r="B44427" s="188"/>
      <c r="C44427" s="188"/>
      <c r="D44427" s="189"/>
    </row>
    <row r="44428" spans="1:4">
      <c r="A44428" s="188"/>
      <c r="B44428" s="188"/>
      <c r="C44428" s="188"/>
      <c r="D44428" s="189"/>
    </row>
    <row r="44429" spans="1:4">
      <c r="A44429" s="188"/>
      <c r="B44429" s="188"/>
      <c r="C44429" s="188"/>
      <c r="D44429" s="189"/>
    </row>
    <row r="44430" spans="1:4">
      <c r="A44430" s="188"/>
      <c r="B44430" s="188"/>
      <c r="C44430" s="188"/>
      <c r="D44430" s="189"/>
    </row>
    <row r="44431" spans="1:4">
      <c r="A44431" s="188"/>
      <c r="B44431" s="188"/>
      <c r="C44431" s="188"/>
      <c r="D44431" s="189"/>
    </row>
    <row r="44432" spans="1:4">
      <c r="A44432" s="188"/>
      <c r="B44432" s="188"/>
      <c r="C44432" s="188"/>
      <c r="D44432" s="189"/>
    </row>
    <row r="44433" spans="1:4">
      <c r="A44433" s="188"/>
      <c r="B44433" s="188"/>
      <c r="C44433" s="188"/>
      <c r="D44433" s="189"/>
    </row>
    <row r="44434" spans="1:4">
      <c r="A44434" s="188"/>
      <c r="B44434" s="188"/>
      <c r="C44434" s="188"/>
      <c r="D44434" s="189"/>
    </row>
    <row r="44435" spans="1:4">
      <c r="A44435" s="188"/>
      <c r="B44435" s="188"/>
      <c r="C44435" s="188"/>
      <c r="D44435" s="189"/>
    </row>
    <row r="44436" spans="1:4">
      <c r="A44436" s="188"/>
      <c r="B44436" s="188"/>
      <c r="C44436" s="188"/>
      <c r="D44436" s="189"/>
    </row>
    <row r="44437" spans="1:4">
      <c r="A44437" s="188"/>
      <c r="B44437" s="188"/>
      <c r="C44437" s="188"/>
      <c r="D44437" s="189"/>
    </row>
    <row r="44438" spans="1:4">
      <c r="A44438" s="188"/>
      <c r="B44438" s="188"/>
      <c r="C44438" s="188"/>
      <c r="D44438" s="189"/>
    </row>
    <row r="44439" spans="1:4">
      <c r="A44439" s="188"/>
      <c r="B44439" s="188"/>
      <c r="C44439" s="188"/>
      <c r="D44439" s="189"/>
    </row>
    <row r="44440" spans="1:4">
      <c r="A44440" s="188"/>
      <c r="B44440" s="188"/>
      <c r="C44440" s="188"/>
      <c r="D44440" s="189"/>
    </row>
    <row r="44441" spans="1:4">
      <c r="A44441" s="188"/>
      <c r="B44441" s="188"/>
      <c r="C44441" s="188"/>
      <c r="D44441" s="189"/>
    </row>
    <row r="44442" spans="1:4">
      <c r="A44442" s="188"/>
      <c r="B44442" s="188"/>
      <c r="C44442" s="188"/>
      <c r="D44442" s="189"/>
    </row>
    <row r="44443" spans="1:4">
      <c r="A44443" s="188"/>
      <c r="B44443" s="188"/>
      <c r="C44443" s="188"/>
      <c r="D44443" s="189"/>
    </row>
    <row r="44444" spans="1:4">
      <c r="A44444" s="188"/>
      <c r="B44444" s="188"/>
      <c r="C44444" s="188"/>
      <c r="D44444" s="189"/>
    </row>
    <row r="44445" spans="1:4">
      <c r="A44445" s="188"/>
      <c r="B44445" s="188"/>
      <c r="C44445" s="188"/>
      <c r="D44445" s="189"/>
    </row>
    <row r="44446" spans="1:4">
      <c r="A44446" s="188"/>
      <c r="B44446" s="188"/>
      <c r="C44446" s="188"/>
      <c r="D44446" s="189"/>
    </row>
    <row r="44447" spans="1:4">
      <c r="A44447" s="188"/>
      <c r="B44447" s="188"/>
      <c r="C44447" s="188"/>
      <c r="D44447" s="189"/>
    </row>
    <row r="44448" spans="1:4">
      <c r="A44448" s="188"/>
      <c r="B44448" s="188"/>
      <c r="C44448" s="188"/>
      <c r="D44448" s="189"/>
    </row>
    <row r="44449" spans="1:4">
      <c r="A44449" s="188"/>
      <c r="B44449" s="188"/>
      <c r="C44449" s="188"/>
      <c r="D44449" s="189"/>
    </row>
    <row r="44450" spans="1:4">
      <c r="A44450" s="188"/>
      <c r="B44450" s="188"/>
      <c r="C44450" s="188"/>
      <c r="D44450" s="189"/>
    </row>
    <row r="44451" spans="1:4">
      <c r="A44451" s="188"/>
      <c r="B44451" s="188"/>
      <c r="C44451" s="188"/>
      <c r="D44451" s="189"/>
    </row>
    <row r="44452" spans="1:4">
      <c r="A44452" s="188"/>
      <c r="B44452" s="188"/>
      <c r="C44452" s="188"/>
      <c r="D44452" s="189"/>
    </row>
    <row r="44453" spans="1:4">
      <c r="A44453" s="188"/>
      <c r="B44453" s="188"/>
      <c r="C44453" s="188"/>
      <c r="D44453" s="189"/>
    </row>
    <row r="44454" spans="1:4">
      <c r="A44454" s="188"/>
      <c r="B44454" s="188"/>
      <c r="C44454" s="188"/>
      <c r="D44454" s="189"/>
    </row>
    <row r="44455" spans="1:4">
      <c r="A44455" s="188"/>
      <c r="B44455" s="188"/>
      <c r="C44455" s="188"/>
      <c r="D44455" s="189"/>
    </row>
    <row r="44456" spans="1:4">
      <c r="A44456" s="188"/>
      <c r="B44456" s="188"/>
      <c r="C44456" s="188"/>
      <c r="D44456" s="189"/>
    </row>
    <row r="44457" spans="1:4">
      <c r="A44457" s="188"/>
      <c r="B44457" s="188"/>
      <c r="C44457" s="188"/>
      <c r="D44457" s="189"/>
    </row>
    <row r="44458" spans="1:4">
      <c r="A44458" s="188"/>
      <c r="B44458" s="188"/>
      <c r="C44458" s="188"/>
      <c r="D44458" s="189"/>
    </row>
    <row r="44459" spans="1:4">
      <c r="A44459" s="188"/>
      <c r="B44459" s="188"/>
      <c r="C44459" s="188"/>
      <c r="D44459" s="189"/>
    </row>
    <row r="44460" spans="1:4">
      <c r="A44460" s="188"/>
      <c r="B44460" s="188"/>
      <c r="C44460" s="188"/>
      <c r="D44460" s="189"/>
    </row>
    <row r="44461" spans="1:4">
      <c r="A44461" s="188"/>
      <c r="B44461" s="188"/>
      <c r="C44461" s="188"/>
      <c r="D44461" s="189"/>
    </row>
    <row r="44462" spans="1:4">
      <c r="A44462" s="188"/>
      <c r="B44462" s="188"/>
      <c r="C44462" s="188"/>
      <c r="D44462" s="189"/>
    </row>
    <row r="44463" spans="1:4">
      <c r="A44463" s="188"/>
      <c r="B44463" s="188"/>
      <c r="C44463" s="188"/>
      <c r="D44463" s="189"/>
    </row>
    <row r="44464" spans="1:4">
      <c r="A44464" s="188"/>
      <c r="B44464" s="188"/>
      <c r="C44464" s="188"/>
      <c r="D44464" s="189"/>
    </row>
    <row r="44465" spans="1:4">
      <c r="A44465" s="188"/>
      <c r="B44465" s="188"/>
      <c r="C44465" s="188"/>
      <c r="D44465" s="189"/>
    </row>
    <row r="44466" spans="1:4">
      <c r="A44466" s="188"/>
      <c r="B44466" s="188"/>
      <c r="C44466" s="188"/>
      <c r="D44466" s="189"/>
    </row>
    <row r="44467" spans="1:4">
      <c r="A44467" s="188"/>
      <c r="B44467" s="188"/>
      <c r="C44467" s="188"/>
      <c r="D44467" s="189"/>
    </row>
    <row r="44468" spans="1:4">
      <c r="A44468" s="188"/>
      <c r="B44468" s="188"/>
      <c r="C44468" s="188"/>
      <c r="D44468" s="189"/>
    </row>
    <row r="44469" spans="1:4">
      <c r="A44469" s="188"/>
      <c r="B44469" s="188"/>
      <c r="C44469" s="188"/>
      <c r="D44469" s="189"/>
    </row>
    <row r="44470" spans="1:4">
      <c r="A44470" s="188"/>
      <c r="B44470" s="188"/>
      <c r="C44470" s="188"/>
      <c r="D44470" s="189"/>
    </row>
    <row r="44471" spans="1:4">
      <c r="A44471" s="188"/>
      <c r="B44471" s="188"/>
      <c r="C44471" s="188"/>
      <c r="D44471" s="189"/>
    </row>
    <row r="44472" spans="1:4">
      <c r="A44472" s="188"/>
      <c r="B44472" s="188"/>
      <c r="C44472" s="188"/>
      <c r="D44472" s="189"/>
    </row>
    <row r="44473" spans="1:4">
      <c r="A44473" s="188"/>
      <c r="B44473" s="188"/>
      <c r="C44473" s="188"/>
      <c r="D44473" s="189"/>
    </row>
    <row r="44474" spans="1:4">
      <c r="A44474" s="188"/>
      <c r="B44474" s="188"/>
      <c r="C44474" s="188"/>
      <c r="D44474" s="189"/>
    </row>
    <row r="44475" spans="1:4">
      <c r="A44475" s="188"/>
      <c r="B44475" s="188"/>
      <c r="C44475" s="188"/>
      <c r="D44475" s="189"/>
    </row>
    <row r="44476" spans="1:4">
      <c r="A44476" s="188"/>
      <c r="B44476" s="188"/>
      <c r="C44476" s="188"/>
      <c r="D44476" s="189"/>
    </row>
    <row r="44477" spans="1:4">
      <c r="A44477" s="188"/>
      <c r="B44477" s="188"/>
      <c r="C44477" s="188"/>
      <c r="D44477" s="189"/>
    </row>
    <row r="44478" spans="1:4">
      <c r="A44478" s="188"/>
      <c r="B44478" s="188"/>
      <c r="C44478" s="188"/>
      <c r="D44478" s="189"/>
    </row>
    <row r="44479" spans="1:4">
      <c r="A44479" s="188"/>
      <c r="B44479" s="188"/>
      <c r="C44479" s="188"/>
      <c r="D44479" s="189"/>
    </row>
    <row r="44480" spans="1:4">
      <c r="A44480" s="188"/>
      <c r="B44480" s="188"/>
      <c r="C44480" s="188"/>
      <c r="D44480" s="189"/>
    </row>
    <row r="44481" spans="1:4">
      <c r="A44481" s="188"/>
      <c r="B44481" s="188"/>
      <c r="C44481" s="188"/>
      <c r="D44481" s="189"/>
    </row>
    <row r="44482" spans="1:4">
      <c r="A44482" s="188"/>
      <c r="B44482" s="188"/>
      <c r="C44482" s="188"/>
      <c r="D44482" s="189"/>
    </row>
    <row r="44483" spans="1:4">
      <c r="A44483" s="188"/>
      <c r="B44483" s="188"/>
      <c r="C44483" s="188"/>
      <c r="D44483" s="189"/>
    </row>
    <row r="44484" spans="1:4">
      <c r="A44484" s="188"/>
      <c r="B44484" s="188"/>
      <c r="C44484" s="188"/>
      <c r="D44484" s="189"/>
    </row>
    <row r="44485" spans="1:4">
      <c r="A44485" s="188"/>
      <c r="B44485" s="188"/>
      <c r="C44485" s="188"/>
      <c r="D44485" s="189"/>
    </row>
    <row r="44486" spans="1:4">
      <c r="A44486" s="188"/>
      <c r="B44486" s="188"/>
      <c r="C44486" s="188"/>
      <c r="D44486" s="189"/>
    </row>
    <row r="44487" spans="1:4">
      <c r="A44487" s="188"/>
      <c r="B44487" s="188"/>
      <c r="C44487" s="188"/>
      <c r="D44487" s="189"/>
    </row>
    <row r="44488" spans="1:4">
      <c r="A44488" s="188"/>
      <c r="B44488" s="188"/>
      <c r="C44488" s="188"/>
      <c r="D44488" s="189"/>
    </row>
    <row r="44489" spans="1:4">
      <c r="A44489" s="188"/>
      <c r="B44489" s="188"/>
      <c r="C44489" s="188"/>
      <c r="D44489" s="189"/>
    </row>
    <row r="44490" spans="1:4">
      <c r="A44490" s="188"/>
      <c r="B44490" s="188"/>
      <c r="C44490" s="188"/>
      <c r="D44490" s="189"/>
    </row>
    <row r="44491" spans="1:4">
      <c r="A44491" s="188"/>
      <c r="B44491" s="188"/>
      <c r="C44491" s="188"/>
      <c r="D44491" s="189"/>
    </row>
    <row r="44492" spans="1:4">
      <c r="A44492" s="188"/>
      <c r="B44492" s="188"/>
      <c r="C44492" s="188"/>
      <c r="D44492" s="189"/>
    </row>
    <row r="44493" spans="1:4">
      <c r="A44493" s="188"/>
      <c r="B44493" s="188"/>
      <c r="C44493" s="188"/>
      <c r="D44493" s="189"/>
    </row>
    <row r="44494" spans="1:4">
      <c r="A44494" s="188"/>
      <c r="B44494" s="188"/>
      <c r="C44494" s="188"/>
      <c r="D44494" s="189"/>
    </row>
    <row r="44495" spans="1:4">
      <c r="A44495" s="188"/>
      <c r="B44495" s="188"/>
      <c r="C44495" s="188"/>
      <c r="D44495" s="189"/>
    </row>
    <row r="44496" spans="1:4">
      <c r="A44496" s="188"/>
      <c r="B44496" s="188"/>
      <c r="C44496" s="188"/>
      <c r="D44496" s="189"/>
    </row>
    <row r="44497" spans="1:4">
      <c r="A44497" s="188"/>
      <c r="B44497" s="188"/>
      <c r="C44497" s="188"/>
      <c r="D44497" s="189"/>
    </row>
    <row r="44498" spans="1:4">
      <c r="A44498" s="188"/>
      <c r="B44498" s="188"/>
      <c r="C44498" s="188"/>
      <c r="D44498" s="189"/>
    </row>
    <row r="44499" spans="1:4">
      <c r="A44499" s="188"/>
      <c r="B44499" s="188"/>
      <c r="C44499" s="188"/>
      <c r="D44499" s="189"/>
    </row>
    <row r="44500" spans="1:4">
      <c r="A44500" s="188"/>
      <c r="B44500" s="188"/>
      <c r="C44500" s="188"/>
      <c r="D44500" s="189"/>
    </row>
    <row r="44501" spans="1:4">
      <c r="A44501" s="188"/>
      <c r="B44501" s="188"/>
      <c r="C44501" s="188"/>
      <c r="D44501" s="189"/>
    </row>
    <row r="44502" spans="1:4">
      <c r="A44502" s="188"/>
      <c r="B44502" s="188"/>
      <c r="C44502" s="188"/>
      <c r="D44502" s="189"/>
    </row>
    <row r="44503" spans="1:4">
      <c r="A44503" s="188"/>
      <c r="B44503" s="188"/>
      <c r="C44503" s="188"/>
      <c r="D44503" s="189"/>
    </row>
    <row r="44504" spans="1:4">
      <c r="A44504" s="188"/>
      <c r="B44504" s="188"/>
      <c r="C44504" s="188"/>
      <c r="D44504" s="189"/>
    </row>
    <row r="44505" spans="1:4">
      <c r="A44505" s="188"/>
      <c r="B44505" s="188"/>
      <c r="C44505" s="188"/>
      <c r="D44505" s="189"/>
    </row>
    <row r="44506" spans="1:4">
      <c r="A44506" s="188"/>
      <c r="B44506" s="188"/>
      <c r="C44506" s="188"/>
      <c r="D44506" s="189"/>
    </row>
    <row r="44507" spans="1:4">
      <c r="A44507" s="188"/>
      <c r="B44507" s="188"/>
      <c r="C44507" s="188"/>
      <c r="D44507" s="189"/>
    </row>
    <row r="44508" spans="1:4">
      <c r="A44508" s="188"/>
      <c r="B44508" s="188"/>
      <c r="C44508" s="188"/>
      <c r="D44508" s="189"/>
    </row>
    <row r="44509" spans="1:4">
      <c r="A44509" s="188"/>
      <c r="B44509" s="188"/>
      <c r="C44509" s="188"/>
      <c r="D44509" s="189"/>
    </row>
    <row r="44510" spans="1:4">
      <c r="A44510" s="188"/>
      <c r="B44510" s="188"/>
      <c r="C44510" s="188"/>
      <c r="D44510" s="189"/>
    </row>
    <row r="44511" spans="1:4">
      <c r="A44511" s="188"/>
      <c r="B44511" s="188"/>
      <c r="C44511" s="188"/>
      <c r="D44511" s="189"/>
    </row>
    <row r="44512" spans="1:4">
      <c r="A44512" s="188"/>
      <c r="B44512" s="188"/>
      <c r="C44512" s="188"/>
      <c r="D44512" s="189"/>
    </row>
    <row r="44513" spans="1:4">
      <c r="A44513" s="188"/>
      <c r="B44513" s="188"/>
      <c r="C44513" s="188"/>
      <c r="D44513" s="189"/>
    </row>
    <row r="44514" spans="1:4">
      <c r="A44514" s="188"/>
      <c r="B44514" s="188"/>
      <c r="C44514" s="188"/>
      <c r="D44514" s="189"/>
    </row>
    <row r="44515" spans="1:4">
      <c r="A44515" s="188"/>
      <c r="B44515" s="188"/>
      <c r="C44515" s="188"/>
      <c r="D44515" s="189"/>
    </row>
    <row r="44516" spans="1:4">
      <c r="A44516" s="188"/>
      <c r="B44516" s="188"/>
      <c r="C44516" s="188"/>
      <c r="D44516" s="189"/>
    </row>
    <row r="44517" spans="1:4">
      <c r="A44517" s="188"/>
      <c r="B44517" s="188"/>
      <c r="C44517" s="188"/>
      <c r="D44517" s="189"/>
    </row>
    <row r="44518" spans="1:4">
      <c r="A44518" s="188"/>
      <c r="B44518" s="188"/>
      <c r="C44518" s="188"/>
      <c r="D44518" s="189"/>
    </row>
    <row r="44519" spans="1:4">
      <c r="A44519" s="188"/>
      <c r="B44519" s="188"/>
      <c r="C44519" s="188"/>
      <c r="D44519" s="189"/>
    </row>
    <row r="44520" spans="1:4">
      <c r="A44520" s="188"/>
      <c r="B44520" s="188"/>
      <c r="C44520" s="188"/>
      <c r="D44520" s="189"/>
    </row>
    <row r="44521" spans="1:4">
      <c r="A44521" s="188"/>
      <c r="B44521" s="188"/>
      <c r="C44521" s="188"/>
      <c r="D44521" s="189"/>
    </row>
    <row r="44522" spans="1:4">
      <c r="A44522" s="188"/>
      <c r="B44522" s="188"/>
      <c r="C44522" s="188"/>
      <c r="D44522" s="189"/>
    </row>
    <row r="44523" spans="1:4">
      <c r="A44523" s="188"/>
      <c r="B44523" s="188"/>
      <c r="C44523" s="188"/>
      <c r="D44523" s="189"/>
    </row>
    <row r="44524" spans="1:4">
      <c r="A44524" s="188"/>
      <c r="B44524" s="188"/>
      <c r="C44524" s="188"/>
      <c r="D44524" s="189"/>
    </row>
    <row r="44525" spans="1:4">
      <c r="A44525" s="188"/>
      <c r="B44525" s="188"/>
      <c r="C44525" s="188"/>
      <c r="D44525" s="189"/>
    </row>
    <row r="44526" spans="1:4">
      <c r="A44526" s="188"/>
      <c r="B44526" s="188"/>
      <c r="C44526" s="188"/>
      <c r="D44526" s="189"/>
    </row>
    <row r="44527" spans="1:4">
      <c r="A44527" s="188"/>
      <c r="B44527" s="188"/>
      <c r="C44527" s="188"/>
      <c r="D44527" s="189"/>
    </row>
    <row r="44528" spans="1:4">
      <c r="A44528" s="188"/>
      <c r="B44528" s="188"/>
      <c r="C44528" s="188"/>
      <c r="D44528" s="189"/>
    </row>
    <row r="44529" spans="1:4">
      <c r="A44529" s="188"/>
      <c r="B44529" s="188"/>
      <c r="C44529" s="188"/>
      <c r="D44529" s="189"/>
    </row>
    <row r="44530" spans="1:4">
      <c r="A44530" s="188"/>
      <c r="B44530" s="188"/>
      <c r="C44530" s="188"/>
      <c r="D44530" s="189"/>
    </row>
    <row r="44531" spans="1:4">
      <c r="A44531" s="188"/>
      <c r="B44531" s="188"/>
      <c r="C44531" s="188"/>
      <c r="D44531" s="189"/>
    </row>
    <row r="44532" spans="1:4">
      <c r="A44532" s="188"/>
      <c r="B44532" s="188"/>
      <c r="C44532" s="188"/>
      <c r="D44532" s="189"/>
    </row>
    <row r="44533" spans="1:4">
      <c r="A44533" s="188"/>
      <c r="B44533" s="188"/>
      <c r="C44533" s="188"/>
      <c r="D44533" s="189"/>
    </row>
    <row r="44534" spans="1:4">
      <c r="A44534" s="188"/>
      <c r="B44534" s="188"/>
      <c r="C44534" s="188"/>
      <c r="D44534" s="189"/>
    </row>
    <row r="44535" spans="1:4">
      <c r="A44535" s="188"/>
      <c r="B44535" s="188"/>
      <c r="C44535" s="188"/>
      <c r="D44535" s="189"/>
    </row>
    <row r="44536" spans="1:4">
      <c r="A44536" s="188"/>
      <c r="B44536" s="188"/>
      <c r="C44536" s="188"/>
      <c r="D44536" s="189"/>
    </row>
    <row r="44537" spans="1:4">
      <c r="A44537" s="188"/>
      <c r="B44537" s="188"/>
      <c r="C44537" s="188"/>
      <c r="D44537" s="189"/>
    </row>
    <row r="44538" spans="1:4">
      <c r="A44538" s="188"/>
      <c r="B44538" s="188"/>
      <c r="C44538" s="188"/>
      <c r="D44538" s="189"/>
    </row>
    <row r="44539" spans="1:4">
      <c r="A44539" s="188"/>
      <c r="B44539" s="188"/>
      <c r="C44539" s="188"/>
      <c r="D44539" s="189"/>
    </row>
    <row r="44540" spans="1:4">
      <c r="A44540" s="188"/>
      <c r="B44540" s="188"/>
      <c r="C44540" s="188"/>
      <c r="D44540" s="189"/>
    </row>
    <row r="44541" spans="1:4">
      <c r="A44541" s="188"/>
      <c r="B44541" s="188"/>
      <c r="C44541" s="188"/>
      <c r="D44541" s="189"/>
    </row>
    <row r="44542" spans="1:4">
      <c r="A44542" s="188"/>
      <c r="B44542" s="188"/>
      <c r="C44542" s="188"/>
      <c r="D44542" s="189"/>
    </row>
    <row r="44543" spans="1:4">
      <c r="A44543" s="188"/>
      <c r="B44543" s="188"/>
      <c r="C44543" s="188"/>
      <c r="D44543" s="189"/>
    </row>
    <row r="44544" spans="1:4">
      <c r="A44544" s="188"/>
      <c r="B44544" s="188"/>
      <c r="C44544" s="188"/>
      <c r="D44544" s="189"/>
    </row>
    <row r="44545" spans="1:4">
      <c r="A44545" s="188"/>
      <c r="B44545" s="188"/>
      <c r="C44545" s="188"/>
      <c r="D44545" s="189"/>
    </row>
    <row r="44546" spans="1:4">
      <c r="A44546" s="188"/>
      <c r="B44546" s="188"/>
      <c r="C44546" s="188"/>
      <c r="D44546" s="189"/>
    </row>
    <row r="44547" spans="1:4">
      <c r="A44547" s="188"/>
      <c r="B44547" s="188"/>
      <c r="C44547" s="188"/>
      <c r="D44547" s="189"/>
    </row>
    <row r="44548" spans="1:4">
      <c r="A44548" s="188"/>
      <c r="B44548" s="188"/>
      <c r="C44548" s="188"/>
      <c r="D44548" s="189"/>
    </row>
    <row r="44549" spans="1:4">
      <c r="A44549" s="188"/>
      <c r="B44549" s="188"/>
      <c r="C44549" s="188"/>
      <c r="D44549" s="189"/>
    </row>
    <row r="44550" spans="1:4">
      <c r="A44550" s="188"/>
      <c r="B44550" s="188"/>
      <c r="C44550" s="188"/>
      <c r="D44550" s="189"/>
    </row>
    <row r="44551" spans="1:4">
      <c r="A44551" s="188"/>
      <c r="B44551" s="188"/>
      <c r="C44551" s="188"/>
      <c r="D44551" s="189"/>
    </row>
    <row r="44552" spans="1:4">
      <c r="A44552" s="188"/>
      <c r="B44552" s="188"/>
      <c r="C44552" s="188"/>
      <c r="D44552" s="189"/>
    </row>
    <row r="44553" spans="1:4">
      <c r="A44553" s="188"/>
      <c r="B44553" s="188"/>
      <c r="C44553" s="188"/>
      <c r="D44553" s="189"/>
    </row>
    <row r="44554" spans="1:4">
      <c r="A44554" s="188"/>
      <c r="B44554" s="188"/>
      <c r="C44554" s="188"/>
      <c r="D44554" s="189"/>
    </row>
    <row r="44555" spans="1:4">
      <c r="A44555" s="188"/>
      <c r="B44555" s="188"/>
      <c r="C44555" s="188"/>
      <c r="D44555" s="189"/>
    </row>
    <row r="44556" spans="1:4">
      <c r="A44556" s="188"/>
      <c r="B44556" s="188"/>
      <c r="C44556" s="188"/>
      <c r="D44556" s="189"/>
    </row>
    <row r="44557" spans="1:4">
      <c r="A44557" s="188"/>
      <c r="B44557" s="188"/>
      <c r="C44557" s="188"/>
      <c r="D44557" s="189"/>
    </row>
    <row r="44558" spans="1:4">
      <c r="A44558" s="188"/>
      <c r="B44558" s="188"/>
      <c r="C44558" s="188"/>
      <c r="D44558" s="189"/>
    </row>
    <row r="44559" spans="1:4">
      <c r="A44559" s="188"/>
      <c r="B44559" s="188"/>
      <c r="C44559" s="188"/>
      <c r="D44559" s="189"/>
    </row>
    <row r="44560" spans="1:4">
      <c r="A44560" s="188"/>
      <c r="B44560" s="188"/>
      <c r="C44560" s="188"/>
      <c r="D44560" s="189"/>
    </row>
    <row r="44561" spans="1:4">
      <c r="A44561" s="188"/>
      <c r="B44561" s="188"/>
      <c r="C44561" s="188"/>
      <c r="D44561" s="189"/>
    </row>
    <row r="44562" spans="1:4">
      <c r="A44562" s="188"/>
      <c r="B44562" s="188"/>
      <c r="C44562" s="188"/>
      <c r="D44562" s="189"/>
    </row>
    <row r="44563" spans="1:4">
      <c r="A44563" s="188"/>
      <c r="B44563" s="188"/>
      <c r="C44563" s="188"/>
      <c r="D44563" s="189"/>
    </row>
    <row r="44564" spans="1:4">
      <c r="A44564" s="188"/>
      <c r="B44564" s="188"/>
      <c r="C44564" s="188"/>
      <c r="D44564" s="189"/>
    </row>
    <row r="44565" spans="1:4">
      <c r="A44565" s="188"/>
      <c r="B44565" s="188"/>
      <c r="C44565" s="188"/>
      <c r="D44565" s="189"/>
    </row>
    <row r="44566" spans="1:4">
      <c r="A44566" s="188"/>
      <c r="B44566" s="188"/>
      <c r="C44566" s="188"/>
      <c r="D44566" s="189"/>
    </row>
    <row r="44567" spans="1:4">
      <c r="A44567" s="188"/>
      <c r="B44567" s="188"/>
      <c r="C44567" s="188"/>
      <c r="D44567" s="189"/>
    </row>
    <row r="44568" spans="1:4">
      <c r="A44568" s="188"/>
      <c r="B44568" s="188"/>
      <c r="C44568" s="188"/>
      <c r="D44568" s="189"/>
    </row>
    <row r="44569" spans="1:4">
      <c r="A44569" s="188"/>
      <c r="B44569" s="188"/>
      <c r="C44569" s="188"/>
      <c r="D44569" s="189"/>
    </row>
    <row r="44570" spans="1:4">
      <c r="A44570" s="188"/>
      <c r="B44570" s="188"/>
      <c r="C44570" s="188"/>
      <c r="D44570" s="189"/>
    </row>
    <row r="44571" spans="1:4">
      <c r="A44571" s="188"/>
      <c r="B44571" s="188"/>
      <c r="C44571" s="188"/>
      <c r="D44571" s="189"/>
    </row>
    <row r="44572" spans="1:4">
      <c r="A44572" s="188"/>
      <c r="B44572" s="188"/>
      <c r="C44572" s="188"/>
      <c r="D44572" s="189"/>
    </row>
    <row r="44573" spans="1:4">
      <c r="A44573" s="188"/>
      <c r="B44573" s="188"/>
      <c r="C44573" s="188"/>
      <c r="D44573" s="189"/>
    </row>
    <row r="44574" spans="1:4">
      <c r="A44574" s="188"/>
      <c r="B44574" s="188"/>
      <c r="C44574" s="188"/>
      <c r="D44574" s="189"/>
    </row>
    <row r="44575" spans="1:4">
      <c r="A44575" s="188"/>
      <c r="B44575" s="188"/>
      <c r="C44575" s="188"/>
      <c r="D44575" s="189"/>
    </row>
    <row r="44576" spans="1:4">
      <c r="A44576" s="188"/>
      <c r="B44576" s="188"/>
      <c r="C44576" s="188"/>
      <c r="D44576" s="189"/>
    </row>
    <row r="44577" spans="1:4">
      <c r="A44577" s="188"/>
      <c r="B44577" s="188"/>
      <c r="C44577" s="188"/>
      <c r="D44577" s="189"/>
    </row>
    <row r="44578" spans="1:4">
      <c r="A44578" s="188"/>
      <c r="B44578" s="188"/>
      <c r="C44578" s="188"/>
      <c r="D44578" s="189"/>
    </row>
    <row r="44579" spans="1:4">
      <c r="A44579" s="188"/>
      <c r="B44579" s="188"/>
      <c r="C44579" s="188"/>
      <c r="D44579" s="189"/>
    </row>
    <row r="44580" spans="1:4">
      <c r="A44580" s="188"/>
      <c r="B44580" s="188"/>
      <c r="C44580" s="188"/>
      <c r="D44580" s="189"/>
    </row>
    <row r="44581" spans="1:4">
      <c r="A44581" s="188"/>
      <c r="B44581" s="188"/>
      <c r="C44581" s="188"/>
      <c r="D44581" s="189"/>
    </row>
    <row r="44582" spans="1:4">
      <c r="A44582" s="188"/>
      <c r="B44582" s="188"/>
      <c r="C44582" s="188"/>
      <c r="D44582" s="189"/>
    </row>
    <row r="44583" spans="1:4">
      <c r="A44583" s="188"/>
      <c r="B44583" s="188"/>
      <c r="C44583" s="188"/>
      <c r="D44583" s="189"/>
    </row>
    <row r="44584" spans="1:4">
      <c r="A44584" s="188"/>
      <c r="B44584" s="188"/>
      <c r="C44584" s="188"/>
      <c r="D44584" s="189"/>
    </row>
    <row r="44585" spans="1:4">
      <c r="A44585" s="188"/>
      <c r="B44585" s="188"/>
      <c r="C44585" s="188"/>
      <c r="D44585" s="189"/>
    </row>
    <row r="44586" spans="1:4">
      <c r="A44586" s="188"/>
      <c r="B44586" s="188"/>
      <c r="C44586" s="188"/>
      <c r="D44586" s="189"/>
    </row>
    <row r="44587" spans="1:4">
      <c r="A44587" s="188"/>
      <c r="B44587" s="188"/>
      <c r="C44587" s="188"/>
      <c r="D44587" s="189"/>
    </row>
    <row r="44588" spans="1:4">
      <c r="A44588" s="188"/>
      <c r="B44588" s="188"/>
      <c r="C44588" s="188"/>
      <c r="D44588" s="189"/>
    </row>
    <row r="44589" spans="1:4">
      <c r="A44589" s="188"/>
      <c r="B44589" s="188"/>
      <c r="C44589" s="188"/>
      <c r="D44589" s="189"/>
    </row>
    <row r="44590" spans="1:4">
      <c r="A44590" s="188"/>
      <c r="B44590" s="188"/>
      <c r="C44590" s="188"/>
      <c r="D44590" s="189"/>
    </row>
    <row r="44591" spans="1:4">
      <c r="A44591" s="188"/>
      <c r="B44591" s="188"/>
      <c r="C44591" s="188"/>
      <c r="D44591" s="189"/>
    </row>
    <row r="44592" spans="1:4">
      <c r="A44592" s="188"/>
      <c r="B44592" s="188"/>
      <c r="C44592" s="188"/>
      <c r="D44592" s="189"/>
    </row>
    <row r="44593" spans="1:4">
      <c r="A44593" s="188"/>
      <c r="B44593" s="188"/>
      <c r="C44593" s="188"/>
      <c r="D44593" s="189"/>
    </row>
    <row r="44594" spans="1:4">
      <c r="A44594" s="188"/>
      <c r="B44594" s="188"/>
      <c r="C44594" s="188"/>
      <c r="D44594" s="189"/>
    </row>
    <row r="44595" spans="1:4">
      <c r="A44595" s="188"/>
      <c r="B44595" s="188"/>
      <c r="C44595" s="188"/>
      <c r="D44595" s="189"/>
    </row>
    <row r="44596" spans="1:4">
      <c r="A44596" s="188"/>
      <c r="B44596" s="188"/>
      <c r="C44596" s="188"/>
      <c r="D44596" s="189"/>
    </row>
    <row r="44597" spans="1:4">
      <c r="A44597" s="188"/>
      <c r="B44597" s="188"/>
      <c r="C44597" s="188"/>
      <c r="D44597" s="189"/>
    </row>
    <row r="44598" spans="1:4">
      <c r="A44598" s="188"/>
      <c r="B44598" s="188"/>
      <c r="C44598" s="188"/>
      <c r="D44598" s="189"/>
    </row>
    <row r="44599" spans="1:4">
      <c r="A44599" s="188"/>
      <c r="B44599" s="188"/>
      <c r="C44599" s="188"/>
      <c r="D44599" s="189"/>
    </row>
    <row r="44600" spans="1:4">
      <c r="A44600" s="188"/>
      <c r="B44600" s="188"/>
      <c r="C44600" s="188"/>
      <c r="D44600" s="189"/>
    </row>
    <row r="44601" spans="1:4">
      <c r="A44601" s="188"/>
      <c r="B44601" s="188"/>
      <c r="C44601" s="188"/>
      <c r="D44601" s="189"/>
    </row>
    <row r="44602" spans="1:4">
      <c r="A44602" s="188"/>
      <c r="B44602" s="188"/>
      <c r="C44602" s="188"/>
      <c r="D44602" s="189"/>
    </row>
    <row r="44603" spans="1:4">
      <c r="A44603" s="188"/>
      <c r="B44603" s="188"/>
      <c r="C44603" s="188"/>
      <c r="D44603" s="189"/>
    </row>
    <row r="44604" spans="1:4">
      <c r="A44604" s="188"/>
      <c r="B44604" s="188"/>
      <c r="C44604" s="188"/>
      <c r="D44604" s="189"/>
    </row>
    <row r="44605" spans="1:4">
      <c r="A44605" s="188"/>
      <c r="B44605" s="188"/>
      <c r="C44605" s="188"/>
      <c r="D44605" s="189"/>
    </row>
    <row r="44606" spans="1:4">
      <c r="A44606" s="188"/>
      <c r="B44606" s="188"/>
      <c r="C44606" s="188"/>
      <c r="D44606" s="189"/>
    </row>
    <row r="44607" spans="1:4">
      <c r="A44607" s="188"/>
      <c r="B44607" s="188"/>
      <c r="C44607" s="188"/>
      <c r="D44607" s="189"/>
    </row>
    <row r="44608" spans="1:4">
      <c r="A44608" s="188"/>
      <c r="B44608" s="188"/>
      <c r="C44608" s="188"/>
      <c r="D44608" s="189"/>
    </row>
    <row r="44609" spans="1:4">
      <c r="A44609" s="188"/>
      <c r="B44609" s="188"/>
      <c r="C44609" s="188"/>
      <c r="D44609" s="189"/>
    </row>
    <row r="44610" spans="1:4">
      <c r="A44610" s="188"/>
      <c r="B44610" s="188"/>
      <c r="C44610" s="188"/>
      <c r="D44610" s="189"/>
    </row>
    <row r="44611" spans="1:4">
      <c r="A44611" s="188"/>
      <c r="B44611" s="188"/>
      <c r="C44611" s="188"/>
      <c r="D44611" s="189"/>
    </row>
    <row r="44612" spans="1:4">
      <c r="A44612" s="188"/>
      <c r="B44612" s="188"/>
      <c r="C44612" s="188"/>
      <c r="D44612" s="189"/>
    </row>
    <row r="44613" spans="1:4">
      <c r="A44613" s="188"/>
      <c r="B44613" s="188"/>
      <c r="C44613" s="188"/>
      <c r="D44613" s="189"/>
    </row>
    <row r="44614" spans="1:4">
      <c r="A44614" s="188"/>
      <c r="B44614" s="188"/>
      <c r="C44614" s="188"/>
      <c r="D44614" s="189"/>
    </row>
    <row r="44615" spans="1:4">
      <c r="A44615" s="188"/>
      <c r="B44615" s="188"/>
      <c r="C44615" s="188"/>
      <c r="D44615" s="189"/>
    </row>
    <row r="44616" spans="1:4">
      <c r="A44616" s="188"/>
      <c r="B44616" s="188"/>
      <c r="C44616" s="188"/>
      <c r="D44616" s="189"/>
    </row>
    <row r="44617" spans="1:4">
      <c r="A44617" s="188"/>
      <c r="B44617" s="188"/>
      <c r="C44617" s="188"/>
      <c r="D44617" s="189"/>
    </row>
    <row r="44618" spans="1:4">
      <c r="A44618" s="188"/>
      <c r="B44618" s="188"/>
      <c r="C44618" s="188"/>
      <c r="D44618" s="189"/>
    </row>
    <row r="44619" spans="1:4">
      <c r="A44619" s="188"/>
      <c r="B44619" s="188"/>
      <c r="C44619" s="188"/>
      <c r="D44619" s="189"/>
    </row>
    <row r="44620" spans="1:4">
      <c r="A44620" s="188"/>
      <c r="B44620" s="188"/>
      <c r="C44620" s="188"/>
      <c r="D44620" s="189"/>
    </row>
    <row r="44621" spans="1:4">
      <c r="A44621" s="188"/>
      <c r="B44621" s="188"/>
      <c r="C44621" s="188"/>
      <c r="D44621" s="189"/>
    </row>
    <row r="44622" spans="1:4">
      <c r="A44622" s="188"/>
      <c r="B44622" s="188"/>
      <c r="C44622" s="188"/>
      <c r="D44622" s="189"/>
    </row>
    <row r="44623" spans="1:4">
      <c r="A44623" s="188"/>
      <c r="B44623" s="188"/>
      <c r="C44623" s="188"/>
      <c r="D44623" s="189"/>
    </row>
    <row r="44624" spans="1:4">
      <c r="A44624" s="188"/>
      <c r="B44624" s="188"/>
      <c r="C44624" s="188"/>
      <c r="D44624" s="189"/>
    </row>
    <row r="44625" spans="1:4">
      <c r="A44625" s="188"/>
      <c r="B44625" s="188"/>
      <c r="C44625" s="188"/>
      <c r="D44625" s="189"/>
    </row>
    <row r="44626" spans="1:4">
      <c r="A44626" s="188"/>
      <c r="B44626" s="188"/>
      <c r="C44626" s="188"/>
      <c r="D44626" s="189"/>
    </row>
    <row r="44627" spans="1:4">
      <c r="A44627" s="188"/>
      <c r="B44627" s="188"/>
      <c r="C44627" s="188"/>
      <c r="D44627" s="189"/>
    </row>
    <row r="44628" spans="1:4">
      <c r="A44628" s="188"/>
      <c r="B44628" s="188"/>
      <c r="C44628" s="188"/>
      <c r="D44628" s="189"/>
    </row>
    <row r="44629" spans="1:4">
      <c r="A44629" s="188"/>
      <c r="B44629" s="188"/>
      <c r="C44629" s="188"/>
      <c r="D44629" s="189"/>
    </row>
    <row r="44630" spans="1:4">
      <c r="A44630" s="188"/>
      <c r="B44630" s="188"/>
      <c r="C44630" s="188"/>
      <c r="D44630" s="189"/>
    </row>
    <row r="44631" spans="1:4">
      <c r="A44631" s="188"/>
      <c r="B44631" s="188"/>
      <c r="C44631" s="188"/>
      <c r="D44631" s="189"/>
    </row>
    <row r="44632" spans="1:4">
      <c r="A44632" s="188"/>
      <c r="B44632" s="188"/>
      <c r="C44632" s="188"/>
      <c r="D44632" s="189"/>
    </row>
    <row r="44633" spans="1:4">
      <c r="A44633" s="188"/>
      <c r="B44633" s="188"/>
      <c r="C44633" s="188"/>
      <c r="D44633" s="189"/>
    </row>
    <row r="44634" spans="1:4">
      <c r="A44634" s="188"/>
      <c r="B44634" s="188"/>
      <c r="C44634" s="188"/>
      <c r="D44634" s="189"/>
    </row>
    <row r="44635" spans="1:4">
      <c r="A44635" s="188"/>
      <c r="B44635" s="188"/>
      <c r="C44635" s="188"/>
      <c r="D44635" s="189"/>
    </row>
    <row r="44636" spans="1:4">
      <c r="A44636" s="188"/>
      <c r="B44636" s="188"/>
      <c r="C44636" s="188"/>
      <c r="D44636" s="189"/>
    </row>
    <row r="44637" spans="1:4">
      <c r="A44637" s="188"/>
      <c r="B44637" s="188"/>
      <c r="C44637" s="188"/>
      <c r="D44637" s="189"/>
    </row>
    <row r="44638" spans="1:4">
      <c r="A44638" s="188"/>
      <c r="B44638" s="188"/>
      <c r="C44638" s="188"/>
      <c r="D44638" s="189"/>
    </row>
    <row r="44639" spans="1:4">
      <c r="A44639" s="188"/>
      <c r="B44639" s="188"/>
      <c r="C44639" s="188"/>
      <c r="D44639" s="189"/>
    </row>
    <row r="44640" spans="1:4">
      <c r="A44640" s="188"/>
      <c r="B44640" s="188"/>
      <c r="C44640" s="188"/>
      <c r="D44640" s="189"/>
    </row>
    <row r="44641" spans="1:4">
      <c r="A44641" s="188"/>
      <c r="B44641" s="188"/>
      <c r="C44641" s="188"/>
      <c r="D44641" s="189"/>
    </row>
    <row r="44642" spans="1:4">
      <c r="A44642" s="188"/>
      <c r="B44642" s="188"/>
      <c r="C44642" s="188"/>
      <c r="D44642" s="189"/>
    </row>
    <row r="44643" spans="1:4">
      <c r="A44643" s="188"/>
      <c r="B44643" s="188"/>
      <c r="C44643" s="188"/>
      <c r="D44643" s="189"/>
    </row>
    <row r="44644" spans="1:4">
      <c r="A44644" s="188"/>
      <c r="B44644" s="188"/>
      <c r="C44644" s="188"/>
      <c r="D44644" s="189"/>
    </row>
    <row r="44645" spans="1:4">
      <c r="A44645" s="188"/>
      <c r="B44645" s="188"/>
      <c r="C44645" s="188"/>
      <c r="D44645" s="189"/>
    </row>
    <row r="44646" spans="1:4">
      <c r="A44646" s="188"/>
      <c r="B44646" s="188"/>
      <c r="C44646" s="188"/>
      <c r="D44646" s="189"/>
    </row>
    <row r="44647" spans="1:4">
      <c r="A44647" s="188"/>
      <c r="B44647" s="188"/>
      <c r="C44647" s="188"/>
      <c r="D44647" s="189"/>
    </row>
    <row r="44648" spans="1:4">
      <c r="A44648" s="188"/>
      <c r="B44648" s="188"/>
      <c r="C44648" s="188"/>
      <c r="D44648" s="189"/>
    </row>
    <row r="44649" spans="1:4">
      <c r="A44649" s="188"/>
      <c r="B44649" s="188"/>
      <c r="C44649" s="188"/>
      <c r="D44649" s="189"/>
    </row>
    <row r="44650" spans="1:4">
      <c r="A44650" s="188"/>
      <c r="B44650" s="188"/>
      <c r="C44650" s="188"/>
      <c r="D44650" s="189"/>
    </row>
    <row r="44651" spans="1:4">
      <c r="A44651" s="188"/>
      <c r="B44651" s="188"/>
      <c r="C44651" s="188"/>
      <c r="D44651" s="189"/>
    </row>
    <row r="44652" spans="1:4">
      <c r="A44652" s="188"/>
      <c r="B44652" s="188"/>
      <c r="C44652" s="188"/>
      <c r="D44652" s="189"/>
    </row>
    <row r="44653" spans="1:4">
      <c r="A44653" s="188"/>
      <c r="B44653" s="188"/>
      <c r="C44653" s="188"/>
      <c r="D44653" s="189"/>
    </row>
    <row r="44654" spans="1:4">
      <c r="A44654" s="188"/>
      <c r="B44654" s="188"/>
      <c r="C44654" s="188"/>
      <c r="D44654" s="189"/>
    </row>
    <row r="44655" spans="1:4">
      <c r="A44655" s="188"/>
      <c r="B44655" s="188"/>
      <c r="C44655" s="188"/>
      <c r="D44655" s="189"/>
    </row>
    <row r="44656" spans="1:4">
      <c r="A44656" s="188"/>
      <c r="B44656" s="188"/>
      <c r="C44656" s="188"/>
      <c r="D44656" s="189"/>
    </row>
    <row r="44657" spans="1:4">
      <c r="A44657" s="188"/>
      <c r="B44657" s="188"/>
      <c r="C44657" s="188"/>
      <c r="D44657" s="189"/>
    </row>
    <row r="44658" spans="1:4">
      <c r="A44658" s="188"/>
      <c r="B44658" s="188"/>
      <c r="C44658" s="188"/>
      <c r="D44658" s="189"/>
    </row>
    <row r="44659" spans="1:4">
      <c r="A44659" s="188"/>
      <c r="B44659" s="188"/>
      <c r="C44659" s="188"/>
      <c r="D44659" s="189"/>
    </row>
    <row r="44660" spans="1:4">
      <c r="A44660" s="188"/>
      <c r="B44660" s="188"/>
      <c r="C44660" s="188"/>
      <c r="D44660" s="189"/>
    </row>
    <row r="44661" spans="1:4">
      <c r="A44661" s="188"/>
      <c r="B44661" s="188"/>
      <c r="C44661" s="188"/>
      <c r="D44661" s="189"/>
    </row>
    <row r="44662" spans="1:4">
      <c r="A44662" s="188"/>
      <c r="B44662" s="188"/>
      <c r="C44662" s="188"/>
      <c r="D44662" s="189"/>
    </row>
    <row r="44663" spans="1:4">
      <c r="A44663" s="188"/>
      <c r="B44663" s="188"/>
      <c r="C44663" s="188"/>
      <c r="D44663" s="189"/>
    </row>
    <row r="44664" spans="1:4">
      <c r="A44664" s="188"/>
      <c r="B44664" s="188"/>
      <c r="C44664" s="188"/>
      <c r="D44664" s="189"/>
    </row>
    <row r="44665" spans="1:4">
      <c r="A44665" s="188"/>
      <c r="B44665" s="188"/>
      <c r="C44665" s="188"/>
      <c r="D44665" s="189"/>
    </row>
    <row r="44666" spans="1:4">
      <c r="A44666" s="188"/>
      <c r="B44666" s="188"/>
      <c r="C44666" s="188"/>
      <c r="D44666" s="189"/>
    </row>
    <row r="44667" spans="1:4">
      <c r="A44667" s="188"/>
      <c r="B44667" s="188"/>
      <c r="C44667" s="188"/>
      <c r="D44667" s="189"/>
    </row>
    <row r="44668" spans="1:4">
      <c r="A44668" s="188"/>
      <c r="B44668" s="188"/>
      <c r="C44668" s="188"/>
      <c r="D44668" s="189"/>
    </row>
    <row r="44669" spans="1:4">
      <c r="A44669" s="188"/>
      <c r="B44669" s="188"/>
      <c r="C44669" s="188"/>
      <c r="D44669" s="189"/>
    </row>
    <row r="44670" spans="1:4">
      <c r="A44670" s="188"/>
      <c r="B44670" s="188"/>
      <c r="C44670" s="188"/>
      <c r="D44670" s="189"/>
    </row>
    <row r="44671" spans="1:4">
      <c r="A44671" s="188"/>
      <c r="B44671" s="188"/>
      <c r="C44671" s="188"/>
      <c r="D44671" s="189"/>
    </row>
    <row r="44672" spans="1:4">
      <c r="A44672" s="188"/>
      <c r="B44672" s="188"/>
      <c r="C44672" s="188"/>
      <c r="D44672" s="189"/>
    </row>
    <row r="44673" spans="1:4">
      <c r="A44673" s="188"/>
      <c r="B44673" s="188"/>
      <c r="C44673" s="188"/>
      <c r="D44673" s="189"/>
    </row>
    <row r="44674" spans="1:4">
      <c r="A44674" s="188"/>
      <c r="B44674" s="188"/>
      <c r="C44674" s="188"/>
      <c r="D44674" s="189"/>
    </row>
    <row r="44675" spans="1:4">
      <c r="A44675" s="188"/>
      <c r="B44675" s="188"/>
      <c r="C44675" s="188"/>
      <c r="D44675" s="189"/>
    </row>
    <row r="44676" spans="1:4">
      <c r="A44676" s="188"/>
      <c r="B44676" s="188"/>
      <c r="C44676" s="188"/>
      <c r="D44676" s="189"/>
    </row>
    <row r="44677" spans="1:4">
      <c r="A44677" s="188"/>
      <c r="B44677" s="188"/>
      <c r="C44677" s="188"/>
      <c r="D44677" s="189"/>
    </row>
    <row r="44678" spans="1:4">
      <c r="A44678" s="188"/>
      <c r="B44678" s="188"/>
      <c r="C44678" s="188"/>
      <c r="D44678" s="189"/>
    </row>
    <row r="44679" spans="1:4">
      <c r="A44679" s="188"/>
      <c r="B44679" s="188"/>
      <c r="C44679" s="188"/>
      <c r="D44679" s="189"/>
    </row>
    <row r="44680" spans="1:4">
      <c r="A44680" s="188"/>
      <c r="B44680" s="188"/>
      <c r="C44680" s="188"/>
      <c r="D44680" s="189"/>
    </row>
    <row r="44681" spans="1:4">
      <c r="A44681" s="188"/>
      <c r="B44681" s="188"/>
      <c r="C44681" s="188"/>
      <c r="D44681" s="189"/>
    </row>
    <row r="44682" spans="1:4">
      <c r="A44682" s="188"/>
      <c r="B44682" s="188"/>
      <c r="C44682" s="188"/>
      <c r="D44682" s="189"/>
    </row>
    <row r="44683" spans="1:4">
      <c r="A44683" s="188"/>
      <c r="B44683" s="188"/>
      <c r="C44683" s="188"/>
      <c r="D44683" s="189"/>
    </row>
    <row r="44684" spans="1:4">
      <c r="A44684" s="188"/>
      <c r="B44684" s="188"/>
      <c r="C44684" s="188"/>
      <c r="D44684" s="189"/>
    </row>
    <row r="44685" spans="1:4">
      <c r="A44685" s="188"/>
      <c r="B44685" s="188"/>
      <c r="C44685" s="188"/>
      <c r="D44685" s="189"/>
    </row>
    <row r="44686" spans="1:4">
      <c r="A44686" s="188"/>
      <c r="B44686" s="188"/>
      <c r="C44686" s="188"/>
      <c r="D44686" s="189"/>
    </row>
    <row r="44687" spans="1:4">
      <c r="A44687" s="188"/>
      <c r="B44687" s="188"/>
      <c r="C44687" s="188"/>
      <c r="D44687" s="189"/>
    </row>
    <row r="44688" spans="1:4">
      <c r="A44688" s="188"/>
      <c r="B44688" s="188"/>
      <c r="C44688" s="188"/>
      <c r="D44688" s="189"/>
    </row>
    <row r="44689" spans="1:4">
      <c r="A44689" s="188"/>
      <c r="B44689" s="188"/>
      <c r="C44689" s="188"/>
      <c r="D44689" s="189"/>
    </row>
    <row r="44690" spans="1:4">
      <c r="A44690" s="188"/>
      <c r="B44690" s="188"/>
      <c r="C44690" s="188"/>
      <c r="D44690" s="189"/>
    </row>
    <row r="44691" spans="1:4">
      <c r="A44691" s="188"/>
      <c r="B44691" s="188"/>
      <c r="C44691" s="188"/>
      <c r="D44691" s="189"/>
    </row>
    <row r="44692" spans="1:4">
      <c r="A44692" s="188"/>
      <c r="B44692" s="188"/>
      <c r="C44692" s="188"/>
      <c r="D44692" s="189"/>
    </row>
    <row r="44693" spans="1:4">
      <c r="A44693" s="188"/>
      <c r="B44693" s="188"/>
      <c r="C44693" s="188"/>
      <c r="D44693" s="189"/>
    </row>
    <row r="44694" spans="1:4">
      <c r="A44694" s="188"/>
      <c r="B44694" s="188"/>
      <c r="C44694" s="188"/>
      <c r="D44694" s="189"/>
    </row>
    <row r="44695" spans="1:4">
      <c r="A44695" s="188"/>
      <c r="B44695" s="188"/>
      <c r="C44695" s="188"/>
      <c r="D44695" s="189"/>
    </row>
    <row r="44696" spans="1:4">
      <c r="A44696" s="188"/>
      <c r="B44696" s="188"/>
      <c r="C44696" s="188"/>
      <c r="D44696" s="189"/>
    </row>
    <row r="44697" spans="1:4">
      <c r="A44697" s="188"/>
      <c r="B44697" s="188"/>
      <c r="C44697" s="188"/>
      <c r="D44697" s="189"/>
    </row>
    <row r="44698" spans="1:4">
      <c r="A44698" s="188"/>
      <c r="B44698" s="188"/>
      <c r="C44698" s="188"/>
      <c r="D44698" s="189"/>
    </row>
    <row r="44699" spans="1:4">
      <c r="A44699" s="188"/>
      <c r="B44699" s="188"/>
      <c r="C44699" s="188"/>
      <c r="D44699" s="189"/>
    </row>
    <row r="44700" spans="1:4">
      <c r="A44700" s="188"/>
      <c r="B44700" s="188"/>
      <c r="C44700" s="188"/>
      <c r="D44700" s="189"/>
    </row>
    <row r="44701" spans="1:4">
      <c r="A44701" s="188"/>
      <c r="B44701" s="188"/>
      <c r="C44701" s="188"/>
      <c r="D44701" s="189"/>
    </row>
    <row r="44702" spans="1:4">
      <c r="A44702" s="188"/>
      <c r="B44702" s="188"/>
      <c r="C44702" s="188"/>
      <c r="D44702" s="189"/>
    </row>
    <row r="44703" spans="1:4">
      <c r="A44703" s="188"/>
      <c r="B44703" s="188"/>
      <c r="C44703" s="188"/>
      <c r="D44703" s="189"/>
    </row>
    <row r="44704" spans="1:4">
      <c r="A44704" s="188"/>
      <c r="B44704" s="188"/>
      <c r="C44704" s="188"/>
      <c r="D44704" s="189"/>
    </row>
    <row r="44705" spans="1:4">
      <c r="A44705" s="188"/>
      <c r="B44705" s="188"/>
      <c r="C44705" s="188"/>
      <c r="D44705" s="189"/>
    </row>
    <row r="44706" spans="1:4">
      <c r="A44706" s="188"/>
      <c r="B44706" s="188"/>
      <c r="C44706" s="188"/>
      <c r="D44706" s="189"/>
    </row>
    <row r="44707" spans="1:4">
      <c r="A44707" s="188"/>
      <c r="B44707" s="188"/>
      <c r="C44707" s="188"/>
      <c r="D44707" s="189"/>
    </row>
    <row r="44708" spans="1:4">
      <c r="A44708" s="188"/>
      <c r="B44708" s="188"/>
      <c r="C44708" s="188"/>
      <c r="D44708" s="189"/>
    </row>
    <row r="44709" spans="1:4">
      <c r="A44709" s="188"/>
      <c r="B44709" s="188"/>
      <c r="C44709" s="188"/>
      <c r="D44709" s="189"/>
    </row>
    <row r="44710" spans="1:4">
      <c r="A44710" s="188"/>
      <c r="B44710" s="188"/>
      <c r="C44710" s="188"/>
      <c r="D44710" s="189"/>
    </row>
    <row r="44711" spans="1:4">
      <c r="A44711" s="188"/>
      <c r="B44711" s="188"/>
      <c r="C44711" s="188"/>
      <c r="D44711" s="189"/>
    </row>
    <row r="44712" spans="1:4">
      <c r="A44712" s="188"/>
      <c r="B44712" s="188"/>
      <c r="C44712" s="188"/>
      <c r="D44712" s="189"/>
    </row>
    <row r="44713" spans="1:4">
      <c r="A44713" s="188"/>
      <c r="B44713" s="188"/>
      <c r="C44713" s="188"/>
      <c r="D44713" s="189"/>
    </row>
    <row r="44714" spans="1:4">
      <c r="A44714" s="188"/>
      <c r="B44714" s="188"/>
      <c r="C44714" s="188"/>
      <c r="D44714" s="189"/>
    </row>
    <row r="44715" spans="1:4">
      <c r="A44715" s="188"/>
      <c r="B44715" s="188"/>
      <c r="C44715" s="188"/>
      <c r="D44715" s="189"/>
    </row>
    <row r="44716" spans="1:4">
      <c r="A44716" s="188"/>
      <c r="B44716" s="188"/>
      <c r="C44716" s="188"/>
      <c r="D44716" s="189"/>
    </row>
    <row r="44717" spans="1:4">
      <c r="A44717" s="188"/>
      <c r="B44717" s="188"/>
      <c r="C44717" s="188"/>
      <c r="D44717" s="189"/>
    </row>
    <row r="44718" spans="1:4">
      <c r="A44718" s="188"/>
      <c r="B44718" s="188"/>
      <c r="C44718" s="188"/>
      <c r="D44718" s="189"/>
    </row>
    <row r="44719" spans="1:4">
      <c r="A44719" s="188"/>
      <c r="B44719" s="188"/>
      <c r="C44719" s="188"/>
      <c r="D44719" s="189"/>
    </row>
    <row r="44720" spans="1:4">
      <c r="A44720" s="188"/>
      <c r="B44720" s="188"/>
      <c r="C44720" s="188"/>
      <c r="D44720" s="189"/>
    </row>
    <row r="44721" spans="1:4">
      <c r="A44721" s="188"/>
      <c r="B44721" s="188"/>
      <c r="C44721" s="188"/>
      <c r="D44721" s="189"/>
    </row>
    <row r="44722" spans="1:4">
      <c r="A44722" s="188"/>
      <c r="B44722" s="188"/>
      <c r="C44722" s="188"/>
      <c r="D44722" s="189"/>
    </row>
    <row r="44723" spans="1:4">
      <c r="A44723" s="188"/>
      <c r="B44723" s="188"/>
      <c r="C44723" s="188"/>
      <c r="D44723" s="189"/>
    </row>
    <row r="44724" spans="1:4">
      <c r="A44724" s="188"/>
      <c r="B44724" s="188"/>
      <c r="C44724" s="188"/>
      <c r="D44724" s="189"/>
    </row>
    <row r="44725" spans="1:4">
      <c r="A44725" s="188"/>
      <c r="B44725" s="188"/>
      <c r="C44725" s="188"/>
      <c r="D44725" s="189"/>
    </row>
    <row r="44726" spans="1:4">
      <c r="A44726" s="188"/>
      <c r="B44726" s="188"/>
      <c r="C44726" s="188"/>
      <c r="D44726" s="189"/>
    </row>
    <row r="44727" spans="1:4">
      <c r="A44727" s="188"/>
      <c r="B44727" s="188"/>
      <c r="C44727" s="188"/>
      <c r="D44727" s="189"/>
    </row>
    <row r="44728" spans="1:4">
      <c r="A44728" s="188"/>
      <c r="B44728" s="188"/>
      <c r="C44728" s="188"/>
      <c r="D44728" s="189"/>
    </row>
    <row r="44729" spans="1:4">
      <c r="A44729" s="188"/>
      <c r="B44729" s="188"/>
      <c r="C44729" s="188"/>
      <c r="D44729" s="189"/>
    </row>
    <row r="44730" spans="1:4">
      <c r="A44730" s="188"/>
      <c r="B44730" s="188"/>
      <c r="C44730" s="188"/>
      <c r="D44730" s="189"/>
    </row>
    <row r="44731" spans="1:4">
      <c r="A44731" s="188"/>
      <c r="B44731" s="188"/>
      <c r="C44731" s="188"/>
      <c r="D44731" s="189"/>
    </row>
    <row r="44732" spans="1:4">
      <c r="A44732" s="188"/>
      <c r="B44732" s="188"/>
      <c r="C44732" s="188"/>
      <c r="D44732" s="189"/>
    </row>
    <row r="44733" spans="1:4">
      <c r="A44733" s="188"/>
      <c r="B44733" s="188"/>
      <c r="C44733" s="188"/>
      <c r="D44733" s="189"/>
    </row>
    <row r="44734" spans="1:4">
      <c r="A44734" s="188"/>
      <c r="B44734" s="188"/>
      <c r="C44734" s="188"/>
      <c r="D44734" s="189"/>
    </row>
    <row r="44735" spans="1:4">
      <c r="A44735" s="188"/>
      <c r="B44735" s="188"/>
      <c r="C44735" s="188"/>
      <c r="D44735" s="189"/>
    </row>
    <row r="44736" spans="1:4">
      <c r="A44736" s="188"/>
      <c r="B44736" s="188"/>
      <c r="C44736" s="188"/>
      <c r="D44736" s="189"/>
    </row>
    <row r="44737" spans="1:4">
      <c r="A44737" s="188"/>
      <c r="B44737" s="188"/>
      <c r="C44737" s="188"/>
      <c r="D44737" s="189"/>
    </row>
    <row r="44738" spans="1:4">
      <c r="A44738" s="188"/>
      <c r="B44738" s="188"/>
      <c r="C44738" s="188"/>
      <c r="D44738" s="189"/>
    </row>
    <row r="44739" spans="1:4">
      <c r="A44739" s="188"/>
      <c r="B44739" s="188"/>
      <c r="C44739" s="188"/>
      <c r="D44739" s="189"/>
    </row>
    <row r="44740" spans="1:4">
      <c r="A44740" s="188"/>
      <c r="B44740" s="188"/>
      <c r="C44740" s="188"/>
      <c r="D44740" s="189"/>
    </row>
    <row r="44741" spans="1:4">
      <c r="A44741" s="188"/>
      <c r="B44741" s="188"/>
      <c r="C44741" s="188"/>
      <c r="D44741" s="189"/>
    </row>
    <row r="44742" spans="1:4">
      <c r="A44742" s="188"/>
      <c r="B44742" s="188"/>
      <c r="C44742" s="188"/>
      <c r="D44742" s="189"/>
    </row>
    <row r="44743" spans="1:4">
      <c r="A44743" s="188"/>
      <c r="B44743" s="188"/>
      <c r="C44743" s="188"/>
      <c r="D44743" s="189"/>
    </row>
    <row r="44744" spans="1:4">
      <c r="A44744" s="188"/>
      <c r="B44744" s="188"/>
      <c r="C44744" s="188"/>
      <c r="D44744" s="189"/>
    </row>
    <row r="44745" spans="1:4">
      <c r="A44745" s="188"/>
      <c r="B44745" s="188"/>
      <c r="C44745" s="188"/>
      <c r="D44745" s="189"/>
    </row>
    <row r="44746" spans="1:4">
      <c r="A44746" s="188"/>
      <c r="B44746" s="188"/>
      <c r="C44746" s="188"/>
      <c r="D44746" s="189"/>
    </row>
    <row r="44747" spans="1:4">
      <c r="A44747" s="188"/>
      <c r="B44747" s="188"/>
      <c r="C44747" s="188"/>
      <c r="D44747" s="189"/>
    </row>
    <row r="44748" spans="1:4">
      <c r="A44748" s="188"/>
      <c r="B44748" s="188"/>
      <c r="C44748" s="188"/>
      <c r="D44748" s="189"/>
    </row>
    <row r="44749" spans="1:4">
      <c r="A44749" s="188"/>
      <c r="B44749" s="188"/>
      <c r="C44749" s="188"/>
      <c r="D44749" s="189"/>
    </row>
    <row r="44750" spans="1:4">
      <c r="A44750" s="188"/>
      <c r="B44750" s="188"/>
      <c r="C44750" s="188"/>
      <c r="D44750" s="189"/>
    </row>
    <row r="44751" spans="1:4">
      <c r="A44751" s="188"/>
      <c r="B44751" s="188"/>
      <c r="C44751" s="188"/>
      <c r="D44751" s="189"/>
    </row>
    <row r="44752" spans="1:4">
      <c r="A44752" s="188"/>
      <c r="B44752" s="188"/>
      <c r="C44752" s="188"/>
      <c r="D44752" s="189"/>
    </row>
    <row r="44753" spans="1:4">
      <c r="A44753" s="188"/>
      <c r="B44753" s="188"/>
      <c r="C44753" s="188"/>
      <c r="D44753" s="189"/>
    </row>
    <row r="44754" spans="1:4">
      <c r="A44754" s="188"/>
      <c r="B44754" s="188"/>
      <c r="C44754" s="188"/>
      <c r="D44754" s="189"/>
    </row>
    <row r="44755" spans="1:4">
      <c r="A44755" s="188"/>
      <c r="B44755" s="188"/>
      <c r="C44755" s="188"/>
      <c r="D44755" s="189"/>
    </row>
    <row r="44756" spans="1:4">
      <c r="A44756" s="188"/>
      <c r="B44756" s="188"/>
      <c r="C44756" s="188"/>
      <c r="D44756" s="189"/>
    </row>
    <row r="44757" spans="1:4">
      <c r="A44757" s="188"/>
      <c r="B44757" s="188"/>
      <c r="C44757" s="188"/>
      <c r="D44757" s="189"/>
    </row>
    <row r="44758" spans="1:4">
      <c r="A44758" s="188"/>
      <c r="B44758" s="188"/>
      <c r="C44758" s="188"/>
      <c r="D44758" s="189"/>
    </row>
    <row r="44759" spans="1:4">
      <c r="A44759" s="188"/>
      <c r="B44759" s="188"/>
      <c r="C44759" s="188"/>
      <c r="D44759" s="189"/>
    </row>
    <row r="44760" spans="1:4">
      <c r="A44760" s="188"/>
      <c r="B44760" s="188"/>
      <c r="C44760" s="188"/>
      <c r="D44760" s="189"/>
    </row>
    <row r="44761" spans="1:4">
      <c r="A44761" s="188"/>
      <c r="B44761" s="188"/>
      <c r="C44761" s="188"/>
      <c r="D44761" s="189"/>
    </row>
    <row r="44762" spans="1:4">
      <c r="A44762" s="188"/>
      <c r="B44762" s="188"/>
      <c r="C44762" s="188"/>
      <c r="D44762" s="189"/>
    </row>
    <row r="44763" spans="1:4">
      <c r="A44763" s="188"/>
      <c r="B44763" s="188"/>
      <c r="C44763" s="188"/>
      <c r="D44763" s="189"/>
    </row>
    <row r="44764" spans="1:4">
      <c r="A44764" s="188"/>
      <c r="B44764" s="188"/>
      <c r="C44764" s="188"/>
      <c r="D44764" s="189"/>
    </row>
    <row r="44765" spans="1:4">
      <c r="A44765" s="188"/>
      <c r="B44765" s="188"/>
      <c r="C44765" s="188"/>
      <c r="D44765" s="189"/>
    </row>
    <row r="44766" spans="1:4">
      <c r="A44766" s="188"/>
      <c r="B44766" s="188"/>
      <c r="C44766" s="188"/>
      <c r="D44766" s="189"/>
    </row>
    <row r="44767" spans="1:4">
      <c r="A44767" s="188"/>
      <c r="B44767" s="188"/>
      <c r="C44767" s="188"/>
      <c r="D44767" s="189"/>
    </row>
    <row r="44768" spans="1:4">
      <c r="A44768" s="188"/>
      <c r="B44768" s="188"/>
      <c r="C44768" s="188"/>
      <c r="D44768" s="189"/>
    </row>
    <row r="44769" spans="1:4">
      <c r="A44769" s="188"/>
      <c r="B44769" s="188"/>
      <c r="C44769" s="188"/>
      <c r="D44769" s="189"/>
    </row>
    <row r="44770" spans="1:4">
      <c r="A44770" s="188"/>
      <c r="B44770" s="188"/>
      <c r="C44770" s="188"/>
      <c r="D44770" s="189"/>
    </row>
    <row r="44771" spans="1:4">
      <c r="A44771" s="188"/>
      <c r="B44771" s="188"/>
      <c r="C44771" s="188"/>
      <c r="D44771" s="189"/>
    </row>
    <row r="44772" spans="1:4">
      <c r="A44772" s="188"/>
      <c r="B44772" s="188"/>
      <c r="C44772" s="188"/>
      <c r="D44772" s="189"/>
    </row>
    <row r="44773" spans="1:4">
      <c r="A44773" s="188"/>
      <c r="B44773" s="188"/>
      <c r="C44773" s="188"/>
      <c r="D44773" s="189"/>
    </row>
    <row r="44774" spans="1:4">
      <c r="A44774" s="188"/>
      <c r="B44774" s="188"/>
      <c r="C44774" s="188"/>
      <c r="D44774" s="189"/>
    </row>
    <row r="44775" spans="1:4">
      <c r="A44775" s="188"/>
      <c r="B44775" s="188"/>
      <c r="C44775" s="188"/>
      <c r="D44775" s="189"/>
    </row>
    <row r="44776" spans="1:4">
      <c r="A44776" s="188"/>
      <c r="B44776" s="188"/>
      <c r="C44776" s="188"/>
      <c r="D44776" s="189"/>
    </row>
    <row r="44777" spans="1:4">
      <c r="A44777" s="188"/>
      <c r="B44777" s="188"/>
      <c r="C44777" s="188"/>
      <c r="D44777" s="189"/>
    </row>
    <row r="44778" spans="1:4">
      <c r="A44778" s="188"/>
      <c r="B44778" s="188"/>
      <c r="C44778" s="188"/>
      <c r="D44778" s="189"/>
    </row>
    <row r="44779" spans="1:4">
      <c r="A44779" s="188"/>
      <c r="B44779" s="188"/>
      <c r="C44779" s="188"/>
      <c r="D44779" s="189"/>
    </row>
    <row r="44780" spans="1:4">
      <c r="A44780" s="188"/>
      <c r="B44780" s="188"/>
      <c r="C44780" s="188"/>
      <c r="D44780" s="189"/>
    </row>
    <row r="44781" spans="1:4">
      <c r="A44781" s="188"/>
      <c r="B44781" s="188"/>
      <c r="C44781" s="188"/>
      <c r="D44781" s="189"/>
    </row>
    <row r="44782" spans="1:4">
      <c r="A44782" s="188"/>
      <c r="B44782" s="188"/>
      <c r="C44782" s="188"/>
      <c r="D44782" s="189"/>
    </row>
    <row r="44783" spans="1:4">
      <c r="A44783" s="188"/>
      <c r="B44783" s="188"/>
      <c r="C44783" s="188"/>
      <c r="D44783" s="189"/>
    </row>
    <row r="44784" spans="1:4">
      <c r="A44784" s="188"/>
      <c r="B44784" s="188"/>
      <c r="C44784" s="188"/>
      <c r="D44784" s="189"/>
    </row>
    <row r="44785" spans="1:4">
      <c r="A44785" s="188"/>
      <c r="B44785" s="188"/>
      <c r="C44785" s="188"/>
      <c r="D44785" s="189"/>
    </row>
    <row r="44786" spans="1:4">
      <c r="A44786" s="188"/>
      <c r="B44786" s="188"/>
      <c r="C44786" s="188"/>
      <c r="D44786" s="189"/>
    </row>
    <row r="44787" spans="1:4">
      <c r="A44787" s="188"/>
      <c r="B44787" s="188"/>
      <c r="C44787" s="188"/>
      <c r="D44787" s="189"/>
    </row>
    <row r="44788" spans="1:4">
      <c r="A44788" s="188"/>
      <c r="B44788" s="188"/>
      <c r="C44788" s="188"/>
      <c r="D44788" s="189"/>
    </row>
    <row r="44789" spans="1:4">
      <c r="A44789" s="188"/>
      <c r="B44789" s="188"/>
      <c r="C44789" s="188"/>
      <c r="D44789" s="189"/>
    </row>
    <row r="44790" spans="1:4">
      <c r="A44790" s="188"/>
      <c r="B44790" s="188"/>
      <c r="C44790" s="188"/>
      <c r="D44790" s="189"/>
    </row>
    <row r="44791" spans="1:4">
      <c r="A44791" s="188"/>
      <c r="B44791" s="188"/>
      <c r="C44791" s="188"/>
      <c r="D44791" s="189"/>
    </row>
    <row r="44792" spans="1:4">
      <c r="A44792" s="188"/>
      <c r="B44792" s="188"/>
      <c r="C44792" s="188"/>
      <c r="D44792" s="189"/>
    </row>
    <row r="44793" spans="1:4">
      <c r="A44793" s="188"/>
      <c r="B44793" s="188"/>
      <c r="C44793" s="188"/>
      <c r="D44793" s="189"/>
    </row>
    <row r="44794" spans="1:4">
      <c r="A44794" s="188"/>
      <c r="B44794" s="188"/>
      <c r="C44794" s="188"/>
      <c r="D44794" s="189"/>
    </row>
    <row r="44795" spans="1:4">
      <c r="A44795" s="188"/>
      <c r="B44795" s="188"/>
      <c r="C44795" s="188"/>
      <c r="D44795" s="189"/>
    </row>
    <row r="44796" spans="1:4">
      <c r="A44796" s="188"/>
      <c r="B44796" s="188"/>
      <c r="C44796" s="188"/>
      <c r="D44796" s="189"/>
    </row>
    <row r="44797" spans="1:4">
      <c r="A44797" s="188"/>
      <c r="B44797" s="188"/>
      <c r="C44797" s="188"/>
      <c r="D44797" s="189"/>
    </row>
    <row r="44798" spans="1:4">
      <c r="A44798" s="188"/>
      <c r="B44798" s="188"/>
      <c r="C44798" s="188"/>
      <c r="D44798" s="189"/>
    </row>
    <row r="44799" spans="1:4">
      <c r="A44799" s="188"/>
      <c r="B44799" s="188"/>
      <c r="C44799" s="188"/>
      <c r="D44799" s="189"/>
    </row>
    <row r="44800" spans="1:4">
      <c r="A44800" s="188"/>
      <c r="B44800" s="188"/>
      <c r="C44800" s="188"/>
      <c r="D44800" s="189"/>
    </row>
    <row r="44801" spans="1:4">
      <c r="A44801" s="188"/>
      <c r="B44801" s="188"/>
      <c r="C44801" s="188"/>
      <c r="D44801" s="189"/>
    </row>
    <row r="44802" spans="1:4">
      <c r="A44802" s="188"/>
      <c r="B44802" s="188"/>
      <c r="C44802" s="188"/>
      <c r="D44802" s="189"/>
    </row>
    <row r="44803" spans="1:4">
      <c r="A44803" s="188"/>
      <c r="B44803" s="188"/>
      <c r="C44803" s="188"/>
      <c r="D44803" s="189"/>
    </row>
    <row r="44804" spans="1:4">
      <c r="A44804" s="188"/>
      <c r="B44804" s="188"/>
      <c r="C44804" s="188"/>
      <c r="D44804" s="189"/>
    </row>
    <row r="44805" spans="1:4">
      <c r="A44805" s="188"/>
      <c r="B44805" s="188"/>
      <c r="C44805" s="188"/>
      <c r="D44805" s="189"/>
    </row>
    <row r="44806" spans="1:4">
      <c r="A44806" s="188"/>
      <c r="B44806" s="188"/>
      <c r="C44806" s="188"/>
      <c r="D44806" s="189"/>
    </row>
    <row r="44807" spans="1:4">
      <c r="A44807" s="188"/>
      <c r="B44807" s="188"/>
      <c r="C44807" s="188"/>
      <c r="D44807" s="189"/>
    </row>
    <row r="44808" spans="1:4">
      <c r="A44808" s="188"/>
      <c r="B44808" s="188"/>
      <c r="C44808" s="188"/>
      <c r="D44808" s="189"/>
    </row>
    <row r="44809" spans="1:4">
      <c r="A44809" s="188"/>
      <c r="B44809" s="188"/>
      <c r="C44809" s="188"/>
      <c r="D44809" s="189"/>
    </row>
    <row r="44810" spans="1:4">
      <c r="A44810" s="188"/>
      <c r="B44810" s="188"/>
      <c r="C44810" s="188"/>
      <c r="D44810" s="189"/>
    </row>
    <row r="44811" spans="1:4">
      <c r="A44811" s="188"/>
      <c r="B44811" s="188"/>
      <c r="C44811" s="188"/>
      <c r="D44811" s="189"/>
    </row>
    <row r="44812" spans="1:4">
      <c r="A44812" s="188"/>
      <c r="B44812" s="188"/>
      <c r="C44812" s="188"/>
      <c r="D44812" s="189"/>
    </row>
    <row r="44813" spans="1:4">
      <c r="A44813" s="188"/>
      <c r="B44813" s="188"/>
      <c r="C44813" s="188"/>
      <c r="D44813" s="189"/>
    </row>
    <row r="44814" spans="1:4">
      <c r="A44814" s="188"/>
      <c r="B44814" s="188"/>
      <c r="C44814" s="188"/>
      <c r="D44814" s="189"/>
    </row>
    <row r="44815" spans="1:4">
      <c r="A44815" s="188"/>
      <c r="B44815" s="188"/>
      <c r="C44815" s="188"/>
      <c r="D44815" s="189"/>
    </row>
    <row r="44816" spans="1:4">
      <c r="A44816" s="188"/>
      <c r="B44816" s="188"/>
      <c r="C44816" s="188"/>
      <c r="D44816" s="189"/>
    </row>
    <row r="44817" spans="1:4">
      <c r="A44817" s="188"/>
      <c r="B44817" s="188"/>
      <c r="C44817" s="188"/>
      <c r="D44817" s="189"/>
    </row>
    <row r="44818" spans="1:4">
      <c r="A44818" s="188"/>
      <c r="B44818" s="188"/>
      <c r="C44818" s="188"/>
      <c r="D44818" s="189"/>
    </row>
    <row r="44819" spans="1:4">
      <c r="A44819" s="188"/>
      <c r="B44819" s="188"/>
      <c r="C44819" s="188"/>
      <c r="D44819" s="189"/>
    </row>
    <row r="44820" spans="1:4">
      <c r="A44820" s="188"/>
      <c r="B44820" s="188"/>
      <c r="C44820" s="188"/>
      <c r="D44820" s="189"/>
    </row>
    <row r="44821" spans="1:4">
      <c r="A44821" s="188"/>
      <c r="B44821" s="188"/>
      <c r="C44821" s="188"/>
      <c r="D44821" s="189"/>
    </row>
    <row r="44822" spans="1:4">
      <c r="A44822" s="188"/>
      <c r="B44822" s="188"/>
      <c r="C44822" s="188"/>
      <c r="D44822" s="189"/>
    </row>
    <row r="44823" spans="1:4">
      <c r="A44823" s="188"/>
      <c r="B44823" s="188"/>
      <c r="C44823" s="188"/>
      <c r="D44823" s="189"/>
    </row>
    <row r="44824" spans="1:4">
      <c r="A44824" s="188"/>
      <c r="B44824" s="188"/>
      <c r="C44824" s="188"/>
      <c r="D44824" s="189"/>
    </row>
    <row r="44825" spans="1:4">
      <c r="A44825" s="188"/>
      <c r="B44825" s="188"/>
      <c r="C44825" s="188"/>
      <c r="D44825" s="189"/>
    </row>
    <row r="44826" spans="1:4">
      <c r="A44826" s="188"/>
      <c r="B44826" s="188"/>
      <c r="C44826" s="188"/>
      <c r="D44826" s="189"/>
    </row>
    <row r="44827" spans="1:4">
      <c r="A44827" s="188"/>
      <c r="B44827" s="188"/>
      <c r="C44827" s="188"/>
      <c r="D44827" s="189"/>
    </row>
    <row r="44828" spans="1:4">
      <c r="A44828" s="188"/>
      <c r="B44828" s="188"/>
      <c r="C44828" s="188"/>
      <c r="D44828" s="189"/>
    </row>
    <row r="44829" spans="1:4">
      <c r="A44829" s="188"/>
      <c r="B44829" s="188"/>
      <c r="C44829" s="188"/>
      <c r="D44829" s="189"/>
    </row>
    <row r="44830" spans="1:4">
      <c r="A44830" s="188"/>
      <c r="B44830" s="188"/>
      <c r="C44830" s="188"/>
      <c r="D44830" s="189"/>
    </row>
    <row r="44831" spans="1:4">
      <c r="A44831" s="188"/>
      <c r="B44831" s="188"/>
      <c r="C44831" s="188"/>
      <c r="D44831" s="189"/>
    </row>
    <row r="44832" spans="1:4">
      <c r="A44832" s="188"/>
      <c r="B44832" s="188"/>
      <c r="C44832" s="188"/>
      <c r="D44832" s="189"/>
    </row>
    <row r="44833" spans="1:4">
      <c r="A44833" s="188"/>
      <c r="B44833" s="188"/>
      <c r="C44833" s="188"/>
      <c r="D44833" s="189"/>
    </row>
    <row r="44834" spans="1:4">
      <c r="A44834" s="188"/>
      <c r="B44834" s="188"/>
      <c r="C44834" s="188"/>
      <c r="D44834" s="189"/>
    </row>
    <row r="44835" spans="1:4">
      <c r="A44835" s="188"/>
      <c r="B44835" s="188"/>
      <c r="C44835" s="188"/>
      <c r="D44835" s="189"/>
    </row>
    <row r="44836" spans="1:4">
      <c r="A44836" s="188"/>
      <c r="B44836" s="188"/>
      <c r="C44836" s="188"/>
      <c r="D44836" s="189"/>
    </row>
    <row r="44837" spans="1:4">
      <c r="A44837" s="188"/>
      <c r="B44837" s="188"/>
      <c r="C44837" s="188"/>
      <c r="D44837" s="189"/>
    </row>
    <row r="44838" spans="1:4">
      <c r="A44838" s="188"/>
      <c r="B44838" s="188"/>
      <c r="C44838" s="188"/>
      <c r="D44838" s="189"/>
    </row>
    <row r="44839" spans="1:4">
      <c r="A44839" s="188"/>
      <c r="B44839" s="188"/>
      <c r="C44839" s="188"/>
      <c r="D44839" s="189"/>
    </row>
    <row r="44840" spans="1:4">
      <c r="A44840" s="188"/>
      <c r="B44840" s="188"/>
      <c r="C44840" s="188"/>
      <c r="D44840" s="189"/>
    </row>
    <row r="44841" spans="1:4">
      <c r="A44841" s="188"/>
      <c r="B44841" s="188"/>
      <c r="C44841" s="188"/>
      <c r="D44841" s="189"/>
    </row>
    <row r="44842" spans="1:4">
      <c r="A44842" s="188"/>
      <c r="B44842" s="188"/>
      <c r="C44842" s="188"/>
      <c r="D44842" s="189"/>
    </row>
    <row r="44843" spans="1:4">
      <c r="A44843" s="188"/>
      <c r="B44843" s="188"/>
      <c r="C44843" s="188"/>
      <c r="D44843" s="189"/>
    </row>
    <row r="44844" spans="1:4">
      <c r="A44844" s="188"/>
      <c r="B44844" s="188"/>
      <c r="C44844" s="188"/>
      <c r="D44844" s="189"/>
    </row>
    <row r="44845" spans="1:4">
      <c r="A44845" s="188"/>
      <c r="B44845" s="188"/>
      <c r="C44845" s="188"/>
      <c r="D44845" s="189"/>
    </row>
    <row r="44846" spans="1:4">
      <c r="A44846" s="188"/>
      <c r="B44846" s="188"/>
      <c r="C44846" s="188"/>
      <c r="D44846" s="189"/>
    </row>
    <row r="44847" spans="1:4">
      <c r="A44847" s="188"/>
      <c r="B44847" s="188"/>
      <c r="C44847" s="188"/>
      <c r="D44847" s="189"/>
    </row>
    <row r="44848" spans="1:4">
      <c r="A44848" s="188"/>
      <c r="B44848" s="188"/>
      <c r="C44848" s="188"/>
      <c r="D44848" s="189"/>
    </row>
    <row r="44849" spans="1:4">
      <c r="A44849" s="188"/>
      <c r="B44849" s="188"/>
      <c r="C44849" s="188"/>
      <c r="D44849" s="189"/>
    </row>
    <row r="44850" spans="1:4">
      <c r="A44850" s="188"/>
      <c r="B44850" s="188"/>
      <c r="C44850" s="188"/>
      <c r="D44850" s="189"/>
    </row>
    <row r="44851" spans="1:4">
      <c r="A44851" s="188"/>
      <c r="B44851" s="188"/>
      <c r="C44851" s="188"/>
      <c r="D44851" s="189"/>
    </row>
    <row r="44852" spans="1:4">
      <c r="A44852" s="188"/>
      <c r="B44852" s="188"/>
      <c r="C44852" s="188"/>
      <c r="D44852" s="189"/>
    </row>
    <row r="44853" spans="1:4">
      <c r="A44853" s="188"/>
      <c r="B44853" s="188"/>
      <c r="C44853" s="188"/>
      <c r="D44853" s="189"/>
    </row>
    <row r="44854" spans="1:4">
      <c r="A44854" s="188"/>
      <c r="B44854" s="188"/>
      <c r="C44854" s="188"/>
      <c r="D44854" s="189"/>
    </row>
    <row r="44855" spans="1:4">
      <c r="A44855" s="188"/>
      <c r="B44855" s="188"/>
      <c r="C44855" s="188"/>
      <c r="D44855" s="189"/>
    </row>
    <row r="44856" spans="1:4">
      <c r="A44856" s="188"/>
      <c r="B44856" s="188"/>
      <c r="C44856" s="188"/>
      <c r="D44856" s="189"/>
    </row>
    <row r="44857" spans="1:4">
      <c r="A44857" s="188"/>
      <c r="B44857" s="188"/>
      <c r="C44857" s="188"/>
      <c r="D44857" s="189"/>
    </row>
    <row r="44858" spans="1:4">
      <c r="A44858" s="188"/>
      <c r="B44858" s="188"/>
      <c r="C44858" s="188"/>
      <c r="D44858" s="189"/>
    </row>
    <row r="44859" spans="1:4">
      <c r="A44859" s="188"/>
      <c r="B44859" s="188"/>
      <c r="C44859" s="188"/>
      <c r="D44859" s="189"/>
    </row>
    <row r="44860" spans="1:4">
      <c r="A44860" s="188"/>
      <c r="B44860" s="188"/>
      <c r="C44860" s="188"/>
      <c r="D44860" s="189"/>
    </row>
    <row r="44861" spans="1:4">
      <c r="A44861" s="188"/>
      <c r="B44861" s="188"/>
      <c r="C44861" s="188"/>
      <c r="D44861" s="189"/>
    </row>
    <row r="44862" spans="1:4">
      <c r="A44862" s="188"/>
      <c r="B44862" s="188"/>
      <c r="C44862" s="188"/>
      <c r="D44862" s="189"/>
    </row>
    <row r="44863" spans="1:4">
      <c r="A44863" s="188"/>
      <c r="B44863" s="188"/>
      <c r="C44863" s="188"/>
      <c r="D44863" s="189"/>
    </row>
    <row r="44864" spans="1:4">
      <c r="A44864" s="188"/>
      <c r="B44864" s="188"/>
      <c r="C44864" s="188"/>
      <c r="D44864" s="189"/>
    </row>
    <row r="44865" spans="1:4">
      <c r="A44865" s="188"/>
      <c r="B44865" s="188"/>
      <c r="C44865" s="188"/>
      <c r="D44865" s="189"/>
    </row>
    <row r="44866" spans="1:4">
      <c r="A44866" s="188"/>
      <c r="B44866" s="188"/>
      <c r="C44866" s="188"/>
      <c r="D44866" s="189"/>
    </row>
    <row r="44867" spans="1:4">
      <c r="A44867" s="188"/>
      <c r="B44867" s="188"/>
      <c r="C44867" s="188"/>
      <c r="D44867" s="189"/>
    </row>
    <row r="44868" spans="1:4">
      <c r="A44868" s="188"/>
      <c r="B44868" s="188"/>
      <c r="C44868" s="188"/>
      <c r="D44868" s="189"/>
    </row>
    <row r="44869" spans="1:4">
      <c r="A44869" s="188"/>
      <c r="B44869" s="188"/>
      <c r="C44869" s="188"/>
      <c r="D44869" s="189"/>
    </row>
    <row r="44870" spans="1:4">
      <c r="A44870" s="188"/>
      <c r="B44870" s="188"/>
      <c r="C44870" s="188"/>
      <c r="D44870" s="189"/>
    </row>
    <row r="44871" spans="1:4">
      <c r="A44871" s="188"/>
      <c r="B44871" s="188"/>
      <c r="C44871" s="188"/>
      <c r="D44871" s="189"/>
    </row>
    <row r="44872" spans="1:4">
      <c r="A44872" s="188"/>
      <c r="B44872" s="188"/>
      <c r="C44872" s="188"/>
      <c r="D44872" s="189"/>
    </row>
    <row r="44873" spans="1:4">
      <c r="A44873" s="188"/>
      <c r="B44873" s="188"/>
      <c r="C44873" s="188"/>
      <c r="D44873" s="189"/>
    </row>
    <row r="44874" spans="1:4">
      <c r="A44874" s="188"/>
      <c r="B44874" s="188"/>
      <c r="C44874" s="188"/>
      <c r="D44874" s="189"/>
    </row>
    <row r="44875" spans="1:4">
      <c r="A44875" s="188"/>
      <c r="B44875" s="188"/>
      <c r="C44875" s="188"/>
      <c r="D44875" s="189"/>
    </row>
    <row r="44876" spans="1:4">
      <c r="A44876" s="188"/>
      <c r="B44876" s="188"/>
      <c r="C44876" s="188"/>
      <c r="D44876" s="189"/>
    </row>
    <row r="44877" spans="1:4">
      <c r="A44877" s="188"/>
      <c r="B44877" s="188"/>
      <c r="C44877" s="188"/>
      <c r="D44877" s="189"/>
    </row>
    <row r="44878" spans="1:4">
      <c r="A44878" s="188"/>
      <c r="B44878" s="188"/>
      <c r="C44878" s="188"/>
      <c r="D44878" s="189"/>
    </row>
    <row r="44879" spans="1:4">
      <c r="A44879" s="188"/>
      <c r="B44879" s="188"/>
      <c r="C44879" s="188"/>
      <c r="D44879" s="189"/>
    </row>
    <row r="44880" spans="1:4">
      <c r="A44880" s="188"/>
      <c r="B44880" s="188"/>
      <c r="C44880" s="188"/>
      <c r="D44880" s="189"/>
    </row>
    <row r="44881" spans="1:4">
      <c r="A44881" s="188"/>
      <c r="B44881" s="188"/>
      <c r="C44881" s="188"/>
      <c r="D44881" s="189"/>
    </row>
    <row r="44882" spans="1:4">
      <c r="A44882" s="188"/>
      <c r="B44882" s="188"/>
      <c r="C44882" s="188"/>
      <c r="D44882" s="189"/>
    </row>
    <row r="44883" spans="1:4">
      <c r="A44883" s="188"/>
      <c r="B44883" s="188"/>
      <c r="C44883" s="188"/>
      <c r="D44883" s="189"/>
    </row>
    <row r="44884" spans="1:4">
      <c r="A44884" s="188"/>
      <c r="B44884" s="188"/>
      <c r="C44884" s="188"/>
      <c r="D44884" s="189"/>
    </row>
    <row r="44885" spans="1:4">
      <c r="A44885" s="188"/>
      <c r="B44885" s="188"/>
      <c r="C44885" s="188"/>
      <c r="D44885" s="189"/>
    </row>
    <row r="44886" spans="1:4">
      <c r="A44886" s="188"/>
      <c r="B44886" s="188"/>
      <c r="C44886" s="188"/>
      <c r="D44886" s="189"/>
    </row>
    <row r="44887" spans="1:4">
      <c r="A44887" s="188"/>
      <c r="B44887" s="188"/>
      <c r="C44887" s="188"/>
      <c r="D44887" s="189"/>
    </row>
    <row r="44888" spans="1:4">
      <c r="A44888" s="188"/>
      <c r="B44888" s="188"/>
      <c r="C44888" s="188"/>
      <c r="D44888" s="189"/>
    </row>
    <row r="44889" spans="1:4">
      <c r="A44889" s="188"/>
      <c r="B44889" s="188"/>
      <c r="C44889" s="188"/>
      <c r="D44889" s="189"/>
    </row>
    <row r="44890" spans="1:4">
      <c r="A44890" s="188"/>
      <c r="B44890" s="188"/>
      <c r="C44890" s="188"/>
      <c r="D44890" s="189"/>
    </row>
    <row r="44891" spans="1:4">
      <c r="A44891" s="188"/>
      <c r="B44891" s="188"/>
      <c r="C44891" s="188"/>
      <c r="D44891" s="189"/>
    </row>
    <row r="44892" spans="1:4">
      <c r="A44892" s="188"/>
      <c r="B44892" s="188"/>
      <c r="C44892" s="188"/>
      <c r="D44892" s="189"/>
    </row>
    <row r="44893" spans="1:4">
      <c r="A44893" s="188"/>
      <c r="B44893" s="188"/>
      <c r="C44893" s="188"/>
      <c r="D44893" s="189"/>
    </row>
    <row r="44894" spans="1:4">
      <c r="A44894" s="188"/>
      <c r="B44894" s="188"/>
      <c r="C44894" s="188"/>
      <c r="D44894" s="189"/>
    </row>
    <row r="44895" spans="1:4">
      <c r="A44895" s="188"/>
      <c r="B44895" s="188"/>
      <c r="C44895" s="188"/>
      <c r="D44895" s="189"/>
    </row>
    <row r="44896" spans="1:4">
      <c r="A44896" s="188"/>
      <c r="B44896" s="188"/>
      <c r="C44896" s="188"/>
      <c r="D44896" s="189"/>
    </row>
    <row r="44897" spans="1:4">
      <c r="A44897" s="188"/>
      <c r="B44897" s="188"/>
      <c r="C44897" s="188"/>
      <c r="D44897" s="189"/>
    </row>
    <row r="44898" spans="1:4">
      <c r="A44898" s="188"/>
      <c r="B44898" s="188"/>
      <c r="C44898" s="188"/>
      <c r="D44898" s="189"/>
    </row>
    <row r="44899" spans="1:4">
      <c r="A44899" s="188"/>
      <c r="B44899" s="188"/>
      <c r="C44899" s="188"/>
      <c r="D44899" s="189"/>
    </row>
    <row r="44900" spans="1:4">
      <c r="A44900" s="188"/>
      <c r="B44900" s="188"/>
      <c r="C44900" s="188"/>
      <c r="D44900" s="189"/>
    </row>
    <row r="44901" spans="1:4">
      <c r="A44901" s="188"/>
      <c r="B44901" s="188"/>
      <c r="C44901" s="188"/>
      <c r="D44901" s="189"/>
    </row>
    <row r="44902" spans="1:4">
      <c r="A44902" s="188"/>
      <c r="B44902" s="188"/>
      <c r="C44902" s="188"/>
      <c r="D44902" s="189"/>
    </row>
    <row r="44903" spans="1:4">
      <c r="A44903" s="188"/>
      <c r="B44903" s="188"/>
      <c r="C44903" s="188"/>
      <c r="D44903" s="189"/>
    </row>
    <row r="44904" spans="1:4">
      <c r="A44904" s="188"/>
      <c r="B44904" s="188"/>
      <c r="C44904" s="188"/>
      <c r="D44904" s="189"/>
    </row>
    <row r="44905" spans="1:4">
      <c r="A44905" s="188"/>
      <c r="B44905" s="188"/>
      <c r="C44905" s="188"/>
      <c r="D44905" s="189"/>
    </row>
    <row r="44906" spans="1:4">
      <c r="A44906" s="188"/>
      <c r="B44906" s="188"/>
      <c r="C44906" s="188"/>
      <c r="D44906" s="189"/>
    </row>
    <row r="44907" spans="1:4">
      <c r="A44907" s="188"/>
      <c r="B44907" s="188"/>
      <c r="C44907" s="188"/>
      <c r="D44907" s="189"/>
    </row>
    <row r="44908" spans="1:4">
      <c r="A44908" s="188"/>
      <c r="B44908" s="188"/>
      <c r="C44908" s="188"/>
      <c r="D44908" s="189"/>
    </row>
    <row r="44909" spans="1:4">
      <c r="A44909" s="188"/>
      <c r="B44909" s="188"/>
      <c r="C44909" s="188"/>
      <c r="D44909" s="189"/>
    </row>
    <row r="44910" spans="1:4">
      <c r="A44910" s="188"/>
      <c r="B44910" s="188"/>
      <c r="C44910" s="188"/>
      <c r="D44910" s="189"/>
    </row>
    <row r="44911" spans="1:4">
      <c r="A44911" s="188"/>
      <c r="B44911" s="188"/>
      <c r="C44911" s="188"/>
      <c r="D44911" s="189"/>
    </row>
    <row r="44912" spans="1:4">
      <c r="A44912" s="188"/>
      <c r="B44912" s="188"/>
      <c r="C44912" s="188"/>
      <c r="D44912" s="189"/>
    </row>
    <row r="44913" spans="1:4">
      <c r="A44913" s="188"/>
      <c r="B44913" s="188"/>
      <c r="C44913" s="188"/>
      <c r="D44913" s="189"/>
    </row>
    <row r="44914" spans="1:4">
      <c r="A44914" s="188"/>
      <c r="B44914" s="188"/>
      <c r="C44914" s="188"/>
      <c r="D44914" s="189"/>
    </row>
    <row r="44915" spans="1:4">
      <c r="A44915" s="188"/>
      <c r="B44915" s="188"/>
      <c r="C44915" s="188"/>
      <c r="D44915" s="189"/>
    </row>
    <row r="44916" spans="1:4">
      <c r="A44916" s="188"/>
      <c r="B44916" s="188"/>
      <c r="C44916" s="188"/>
      <c r="D44916" s="189"/>
    </row>
    <row r="44917" spans="1:4">
      <c r="A44917" s="188"/>
      <c r="B44917" s="188"/>
      <c r="C44917" s="188"/>
      <c r="D44917" s="189"/>
    </row>
    <row r="44918" spans="1:4">
      <c r="A44918" s="188"/>
      <c r="B44918" s="188"/>
      <c r="C44918" s="188"/>
      <c r="D44918" s="189"/>
    </row>
    <row r="44919" spans="1:4">
      <c r="A44919" s="188"/>
      <c r="B44919" s="188"/>
      <c r="C44919" s="188"/>
      <c r="D44919" s="189"/>
    </row>
    <row r="44920" spans="1:4">
      <c r="A44920" s="188"/>
      <c r="B44920" s="188"/>
      <c r="C44920" s="188"/>
      <c r="D44920" s="189"/>
    </row>
    <row r="44921" spans="1:4">
      <c r="A44921" s="188"/>
      <c r="B44921" s="188"/>
      <c r="C44921" s="188"/>
      <c r="D44921" s="189"/>
    </row>
    <row r="44922" spans="1:4">
      <c r="A44922" s="188"/>
      <c r="B44922" s="188"/>
      <c r="C44922" s="188"/>
      <c r="D44922" s="189"/>
    </row>
    <row r="44923" spans="1:4">
      <c r="A44923" s="188"/>
      <c r="B44923" s="188"/>
      <c r="C44923" s="188"/>
      <c r="D44923" s="189"/>
    </row>
    <row r="44924" spans="1:4">
      <c r="A44924" s="188"/>
      <c r="B44924" s="188"/>
      <c r="C44924" s="188"/>
      <c r="D44924" s="189"/>
    </row>
    <row r="44925" spans="1:4">
      <c r="A44925" s="188"/>
      <c r="B44925" s="188"/>
      <c r="C44925" s="188"/>
      <c r="D44925" s="189"/>
    </row>
    <row r="44926" spans="1:4">
      <c r="A44926" s="188"/>
      <c r="B44926" s="188"/>
      <c r="C44926" s="188"/>
      <c r="D44926" s="189"/>
    </row>
    <row r="44927" spans="1:4">
      <c r="A44927" s="188"/>
      <c r="B44927" s="188"/>
      <c r="C44927" s="188"/>
      <c r="D44927" s="189"/>
    </row>
    <row r="44928" spans="1:4">
      <c r="A44928" s="188"/>
      <c r="B44928" s="188"/>
      <c r="C44928" s="188"/>
      <c r="D44928" s="189"/>
    </row>
    <row r="44929" spans="1:4">
      <c r="A44929" s="188"/>
      <c r="B44929" s="188"/>
      <c r="C44929" s="188"/>
      <c r="D44929" s="189"/>
    </row>
    <row r="44930" spans="1:4">
      <c r="A44930" s="188"/>
      <c r="B44930" s="188"/>
      <c r="C44930" s="188"/>
      <c r="D44930" s="189"/>
    </row>
    <row r="44931" spans="1:4">
      <c r="A44931" s="188"/>
      <c r="B44931" s="188"/>
      <c r="C44931" s="188"/>
      <c r="D44931" s="189"/>
    </row>
    <row r="44932" spans="1:4">
      <c r="A44932" s="188"/>
      <c r="B44932" s="188"/>
      <c r="C44932" s="188"/>
      <c r="D44932" s="189"/>
    </row>
    <row r="44933" spans="1:4">
      <c r="A44933" s="188"/>
      <c r="B44933" s="188"/>
      <c r="C44933" s="188"/>
      <c r="D44933" s="189"/>
    </row>
    <row r="44934" spans="1:4">
      <c r="A44934" s="188"/>
      <c r="B44934" s="188"/>
      <c r="C44934" s="188"/>
      <c r="D44934" s="189"/>
    </row>
    <row r="44935" spans="1:4">
      <c r="A44935" s="188"/>
      <c r="B44935" s="188"/>
      <c r="C44935" s="188"/>
      <c r="D44935" s="189"/>
    </row>
    <row r="44936" spans="1:4">
      <c r="A44936" s="188"/>
      <c r="B44936" s="188"/>
      <c r="C44936" s="188"/>
      <c r="D44936" s="189"/>
    </row>
    <row r="44937" spans="1:4">
      <c r="A44937" s="188"/>
      <c r="B44937" s="188"/>
      <c r="C44937" s="188"/>
      <c r="D44937" s="189"/>
    </row>
    <row r="44938" spans="1:4">
      <c r="A44938" s="188"/>
      <c r="B44938" s="188"/>
      <c r="C44938" s="188"/>
      <c r="D44938" s="189"/>
    </row>
    <row r="44939" spans="1:4">
      <c r="A44939" s="188"/>
      <c r="B44939" s="188"/>
      <c r="C44939" s="188"/>
      <c r="D44939" s="189"/>
    </row>
    <row r="44940" spans="1:4">
      <c r="A44940" s="188"/>
      <c r="B44940" s="188"/>
      <c r="C44940" s="188"/>
      <c r="D44940" s="189"/>
    </row>
    <row r="44941" spans="1:4">
      <c r="A44941" s="188"/>
      <c r="B44941" s="188"/>
      <c r="C44941" s="188"/>
      <c r="D44941" s="189"/>
    </row>
    <row r="44942" spans="1:4">
      <c r="A44942" s="188"/>
      <c r="B44942" s="188"/>
      <c r="C44942" s="188"/>
      <c r="D44942" s="189"/>
    </row>
    <row r="44943" spans="1:4">
      <c r="A44943" s="188"/>
      <c r="B44943" s="188"/>
      <c r="C44943" s="188"/>
      <c r="D44943" s="189"/>
    </row>
    <row r="44944" spans="1:4">
      <c r="A44944" s="188"/>
      <c r="B44944" s="188"/>
      <c r="C44944" s="188"/>
      <c r="D44944" s="189"/>
    </row>
    <row r="44945" spans="1:4">
      <c r="A44945" s="188"/>
      <c r="B44945" s="188"/>
      <c r="C44945" s="188"/>
      <c r="D44945" s="189"/>
    </row>
    <row r="44946" spans="1:4">
      <c r="A44946" s="188"/>
      <c r="B44946" s="188"/>
      <c r="C44946" s="188"/>
      <c r="D44946" s="189"/>
    </row>
    <row r="44947" spans="1:4">
      <c r="A44947" s="188"/>
      <c r="B44947" s="188"/>
      <c r="C44947" s="188"/>
      <c r="D44947" s="189"/>
    </row>
    <row r="44948" spans="1:4">
      <c r="A44948" s="188"/>
      <c r="B44948" s="188"/>
      <c r="C44948" s="188"/>
      <c r="D44948" s="189"/>
    </row>
    <row r="44949" spans="1:4">
      <c r="A44949" s="188"/>
      <c r="B44949" s="188"/>
      <c r="C44949" s="188"/>
      <c r="D44949" s="189"/>
    </row>
    <row r="44950" spans="1:4">
      <c r="A44950" s="188"/>
      <c r="B44950" s="188"/>
      <c r="C44950" s="188"/>
      <c r="D44950" s="189"/>
    </row>
    <row r="44951" spans="1:4">
      <c r="A44951" s="188"/>
      <c r="B44951" s="188"/>
      <c r="C44951" s="188"/>
      <c r="D44951" s="189"/>
    </row>
    <row r="44952" spans="1:4">
      <c r="A44952" s="188"/>
      <c r="B44952" s="188"/>
      <c r="C44952" s="188"/>
      <c r="D44952" s="189"/>
    </row>
    <row r="44953" spans="1:4">
      <c r="A44953" s="188"/>
      <c r="B44953" s="188"/>
      <c r="C44953" s="188"/>
      <c r="D44953" s="189"/>
    </row>
    <row r="44954" spans="1:4">
      <c r="A44954" s="188"/>
      <c r="B44954" s="188"/>
      <c r="C44954" s="188"/>
      <c r="D44954" s="189"/>
    </row>
    <row r="44955" spans="1:4">
      <c r="A44955" s="188"/>
      <c r="B44955" s="188"/>
      <c r="C44955" s="188"/>
      <c r="D44955" s="189"/>
    </row>
    <row r="44956" spans="1:4">
      <c r="A44956" s="188"/>
      <c r="B44956" s="188"/>
      <c r="C44956" s="188"/>
      <c r="D44956" s="189"/>
    </row>
    <row r="44957" spans="1:4">
      <c r="A44957" s="188"/>
      <c r="B44957" s="188"/>
      <c r="C44957" s="188"/>
      <c r="D44957" s="189"/>
    </row>
    <row r="44958" spans="1:4">
      <c r="A44958" s="188"/>
      <c r="B44958" s="188"/>
      <c r="C44958" s="188"/>
      <c r="D44958" s="189"/>
    </row>
    <row r="44959" spans="1:4">
      <c r="A44959" s="188"/>
      <c r="B44959" s="188"/>
      <c r="C44959" s="188"/>
      <c r="D44959" s="189"/>
    </row>
    <row r="44960" spans="1:4">
      <c r="A44960" s="188"/>
      <c r="B44960" s="188"/>
      <c r="C44960" s="188"/>
      <c r="D44960" s="189"/>
    </row>
    <row r="44961" spans="1:4">
      <c r="A44961" s="188"/>
      <c r="B44961" s="188"/>
      <c r="C44961" s="188"/>
      <c r="D44961" s="189"/>
    </row>
    <row r="44962" spans="1:4">
      <c r="A44962" s="188"/>
      <c r="B44962" s="188"/>
      <c r="C44962" s="188"/>
      <c r="D44962" s="189"/>
    </row>
    <row r="44963" spans="1:4">
      <c r="A44963" s="188"/>
      <c r="B44963" s="188"/>
      <c r="C44963" s="188"/>
      <c r="D44963" s="189"/>
    </row>
    <row r="44964" spans="1:4">
      <c r="A44964" s="188"/>
      <c r="B44964" s="188"/>
      <c r="C44964" s="188"/>
      <c r="D44964" s="189"/>
    </row>
    <row r="44965" spans="1:4">
      <c r="A44965" s="188"/>
      <c r="B44965" s="188"/>
      <c r="C44965" s="188"/>
      <c r="D44965" s="189"/>
    </row>
    <row r="44966" spans="1:4">
      <c r="A44966" s="188"/>
      <c r="B44966" s="188"/>
      <c r="C44966" s="188"/>
      <c r="D44966" s="189"/>
    </row>
    <row r="44967" spans="1:4">
      <c r="A44967" s="188"/>
      <c r="B44967" s="188"/>
      <c r="C44967" s="188"/>
      <c r="D44967" s="189"/>
    </row>
    <row r="44968" spans="1:4">
      <c r="A44968" s="188"/>
      <c r="B44968" s="188"/>
      <c r="C44968" s="188"/>
      <c r="D44968" s="189"/>
    </row>
    <row r="44969" spans="1:4">
      <c r="A44969" s="188"/>
      <c r="B44969" s="188"/>
      <c r="C44969" s="188"/>
      <c r="D44969" s="189"/>
    </row>
    <row r="44970" spans="1:4">
      <c r="A44970" s="188"/>
      <c r="B44970" s="188"/>
      <c r="C44970" s="188"/>
      <c r="D44970" s="189"/>
    </row>
    <row r="44971" spans="1:4">
      <c r="A44971" s="188"/>
      <c r="B44971" s="188"/>
      <c r="C44971" s="188"/>
      <c r="D44971" s="189"/>
    </row>
    <row r="44972" spans="1:4">
      <c r="A44972" s="188"/>
      <c r="B44972" s="188"/>
      <c r="C44972" s="188"/>
      <c r="D44972" s="189"/>
    </row>
    <row r="44973" spans="1:4">
      <c r="A44973" s="188"/>
      <c r="B44973" s="188"/>
      <c r="C44973" s="188"/>
      <c r="D44973" s="189"/>
    </row>
    <row r="44974" spans="1:4">
      <c r="A44974" s="188"/>
      <c r="B44974" s="188"/>
      <c r="C44974" s="188"/>
      <c r="D44974" s="189"/>
    </row>
    <row r="44975" spans="1:4">
      <c r="A44975" s="188"/>
      <c r="B44975" s="188"/>
      <c r="C44975" s="188"/>
      <c r="D44975" s="189"/>
    </row>
    <row r="44976" spans="1:4">
      <c r="A44976" s="188"/>
      <c r="B44976" s="188"/>
      <c r="C44976" s="188"/>
      <c r="D44976" s="189"/>
    </row>
    <row r="44977" spans="1:4">
      <c r="A44977" s="188"/>
      <c r="B44977" s="188"/>
      <c r="C44977" s="188"/>
      <c r="D44977" s="189"/>
    </row>
    <row r="44978" spans="1:4">
      <c r="A44978" s="188"/>
      <c r="B44978" s="188"/>
      <c r="C44978" s="188"/>
      <c r="D44978" s="189"/>
    </row>
    <row r="44979" spans="1:4">
      <c r="A44979" s="188"/>
      <c r="B44979" s="188"/>
      <c r="C44979" s="188"/>
      <c r="D44979" s="189"/>
    </row>
    <row r="44980" spans="1:4">
      <c r="A44980" s="188"/>
      <c r="B44980" s="188"/>
      <c r="C44980" s="188"/>
      <c r="D44980" s="189"/>
    </row>
    <row r="44981" spans="1:4">
      <c r="A44981" s="188"/>
      <c r="B44981" s="188"/>
      <c r="C44981" s="188"/>
      <c r="D44981" s="189"/>
    </row>
    <row r="44982" spans="1:4">
      <c r="A44982" s="188"/>
      <c r="B44982" s="188"/>
      <c r="C44982" s="188"/>
      <c r="D44982" s="189"/>
    </row>
    <row r="44983" spans="1:4">
      <c r="A44983" s="188"/>
      <c r="B44983" s="188"/>
      <c r="C44983" s="188"/>
      <c r="D44983" s="189"/>
    </row>
    <row r="44984" spans="1:4">
      <c r="A44984" s="188"/>
      <c r="B44984" s="188"/>
      <c r="C44984" s="188"/>
      <c r="D44984" s="189"/>
    </row>
    <row r="44985" spans="1:4">
      <c r="A44985" s="188"/>
      <c r="B44985" s="188"/>
      <c r="C44985" s="188"/>
      <c r="D44985" s="189"/>
    </row>
    <row r="44986" spans="1:4">
      <c r="A44986" s="188"/>
      <c r="B44986" s="188"/>
      <c r="C44986" s="188"/>
      <c r="D44986" s="189"/>
    </row>
    <row r="44987" spans="1:4">
      <c r="A44987" s="188"/>
      <c r="B44987" s="188"/>
      <c r="C44987" s="188"/>
      <c r="D44987" s="189"/>
    </row>
    <row r="44988" spans="1:4">
      <c r="A44988" s="188"/>
      <c r="B44988" s="188"/>
      <c r="C44988" s="188"/>
      <c r="D44988" s="189"/>
    </row>
    <row r="44989" spans="1:4">
      <c r="A44989" s="188"/>
      <c r="B44989" s="188"/>
      <c r="C44989" s="188"/>
      <c r="D44989" s="189"/>
    </row>
    <row r="44990" spans="1:4">
      <c r="A44990" s="188"/>
      <c r="B44990" s="188"/>
      <c r="C44990" s="188"/>
      <c r="D44990" s="189"/>
    </row>
    <row r="44991" spans="1:4">
      <c r="A44991" s="188"/>
      <c r="B44991" s="188"/>
      <c r="C44991" s="188"/>
      <c r="D44991" s="189"/>
    </row>
    <row r="44992" spans="1:4">
      <c r="A44992" s="188"/>
      <c r="B44992" s="188"/>
      <c r="C44992" s="188"/>
      <c r="D44992" s="189"/>
    </row>
    <row r="44993" spans="1:4">
      <c r="A44993" s="188"/>
      <c r="B44993" s="188"/>
      <c r="C44993" s="188"/>
      <c r="D44993" s="189"/>
    </row>
    <row r="44994" spans="1:4">
      <c r="A44994" s="188"/>
      <c r="B44994" s="188"/>
      <c r="C44994" s="188"/>
      <c r="D44994" s="189"/>
    </row>
    <row r="44995" spans="1:4">
      <c r="A44995" s="188"/>
      <c r="B44995" s="188"/>
      <c r="C44995" s="188"/>
      <c r="D44995" s="189"/>
    </row>
    <row r="44996" spans="1:4">
      <c r="A44996" s="188"/>
      <c r="B44996" s="188"/>
      <c r="C44996" s="188"/>
      <c r="D44996" s="189"/>
    </row>
    <row r="44997" spans="1:4">
      <c r="A44997" s="188"/>
      <c r="B44997" s="188"/>
      <c r="C44997" s="188"/>
      <c r="D44997" s="189"/>
    </row>
    <row r="44998" spans="1:4">
      <c r="A44998" s="188"/>
      <c r="B44998" s="188"/>
      <c r="C44998" s="188"/>
      <c r="D44998" s="189"/>
    </row>
    <row r="44999" spans="1:4">
      <c r="A44999" s="188"/>
      <c r="B44999" s="188"/>
      <c r="C44999" s="188"/>
      <c r="D44999" s="189"/>
    </row>
    <row r="45000" spans="1:4">
      <c r="A45000" s="188"/>
      <c r="B45000" s="188"/>
      <c r="C45000" s="188"/>
      <c r="D45000" s="189"/>
    </row>
    <row r="45001" spans="1:4">
      <c r="A45001" s="188"/>
      <c r="B45001" s="188"/>
      <c r="C45001" s="188"/>
      <c r="D45001" s="189"/>
    </row>
    <row r="45002" spans="1:4">
      <c r="A45002" s="188"/>
      <c r="B45002" s="188"/>
      <c r="C45002" s="188"/>
      <c r="D45002" s="189"/>
    </row>
    <row r="45003" spans="1:4">
      <c r="A45003" s="188"/>
      <c r="B45003" s="188"/>
      <c r="C45003" s="188"/>
      <c r="D45003" s="189"/>
    </row>
    <row r="45004" spans="1:4">
      <c r="A45004" s="188"/>
      <c r="B45004" s="188"/>
      <c r="C45004" s="188"/>
      <c r="D45004" s="189"/>
    </row>
    <row r="45005" spans="1:4">
      <c r="A45005" s="188"/>
      <c r="B45005" s="188"/>
      <c r="C45005" s="188"/>
      <c r="D45005" s="189"/>
    </row>
    <row r="45006" spans="1:4">
      <c r="A45006" s="188"/>
      <c r="B45006" s="188"/>
      <c r="C45006" s="188"/>
      <c r="D45006" s="189"/>
    </row>
    <row r="45007" spans="1:4">
      <c r="A45007" s="188"/>
      <c r="B45007" s="188"/>
      <c r="C45007" s="188"/>
      <c r="D45007" s="189"/>
    </row>
    <row r="45008" spans="1:4">
      <c r="A45008" s="188"/>
      <c r="B45008" s="188"/>
      <c r="C45008" s="188"/>
      <c r="D45008" s="189"/>
    </row>
    <row r="45009" spans="1:4">
      <c r="A45009" s="188"/>
      <c r="B45009" s="188"/>
      <c r="C45009" s="188"/>
      <c r="D45009" s="189"/>
    </row>
    <row r="45010" spans="1:4">
      <c r="A45010" s="188"/>
      <c r="B45010" s="188"/>
      <c r="C45010" s="188"/>
      <c r="D45010" s="189"/>
    </row>
    <row r="45011" spans="1:4">
      <c r="A45011" s="188"/>
      <c r="B45011" s="188"/>
      <c r="C45011" s="188"/>
      <c r="D45011" s="189"/>
    </row>
    <row r="45012" spans="1:4">
      <c r="A45012" s="188"/>
      <c r="B45012" s="188"/>
      <c r="C45012" s="188"/>
      <c r="D45012" s="189"/>
    </row>
    <row r="45013" spans="1:4">
      <c r="A45013" s="188"/>
      <c r="B45013" s="188"/>
      <c r="C45013" s="188"/>
      <c r="D45013" s="189"/>
    </row>
    <row r="45014" spans="1:4">
      <c r="A45014" s="188"/>
      <c r="B45014" s="188"/>
      <c r="C45014" s="188"/>
      <c r="D45014" s="189"/>
    </row>
    <row r="45015" spans="1:4">
      <c r="A45015" s="188"/>
      <c r="B45015" s="188"/>
      <c r="C45015" s="188"/>
      <c r="D45015" s="189"/>
    </row>
    <row r="45016" spans="1:4">
      <c r="A45016" s="188"/>
      <c r="B45016" s="188"/>
      <c r="C45016" s="188"/>
      <c r="D45016" s="189"/>
    </row>
    <row r="45017" spans="1:4">
      <c r="A45017" s="188"/>
      <c r="B45017" s="188"/>
      <c r="C45017" s="188"/>
      <c r="D45017" s="189"/>
    </row>
    <row r="45018" spans="1:4">
      <c r="A45018" s="188"/>
      <c r="B45018" s="188"/>
      <c r="C45018" s="188"/>
      <c r="D45018" s="189"/>
    </row>
    <row r="45019" spans="1:4">
      <c r="A45019" s="188"/>
      <c r="B45019" s="188"/>
      <c r="C45019" s="188"/>
      <c r="D45019" s="189"/>
    </row>
    <row r="45020" spans="1:4">
      <c r="A45020" s="188"/>
      <c r="B45020" s="188"/>
      <c r="C45020" s="188"/>
      <c r="D45020" s="189"/>
    </row>
    <row r="45021" spans="1:4">
      <c r="A45021" s="188"/>
      <c r="B45021" s="188"/>
      <c r="C45021" s="188"/>
      <c r="D45021" s="189"/>
    </row>
    <row r="45022" spans="1:4">
      <c r="A45022" s="188"/>
      <c r="B45022" s="188"/>
      <c r="C45022" s="188"/>
      <c r="D45022" s="189"/>
    </row>
    <row r="45023" spans="1:4">
      <c r="A45023" s="188"/>
      <c r="B45023" s="188"/>
      <c r="C45023" s="188"/>
      <c r="D45023" s="189"/>
    </row>
    <row r="45024" spans="1:4">
      <c r="A45024" s="188"/>
      <c r="B45024" s="188"/>
      <c r="C45024" s="188"/>
      <c r="D45024" s="189"/>
    </row>
    <row r="45025" spans="1:4">
      <c r="A45025" s="188"/>
      <c r="B45025" s="188"/>
      <c r="C45025" s="188"/>
      <c r="D45025" s="189"/>
    </row>
    <row r="45026" spans="1:4">
      <c r="A45026" s="188"/>
      <c r="B45026" s="188"/>
      <c r="C45026" s="188"/>
      <c r="D45026" s="189"/>
    </row>
    <row r="45027" spans="1:4">
      <c r="A45027" s="188"/>
      <c r="B45027" s="188"/>
      <c r="C45027" s="188"/>
      <c r="D45027" s="189"/>
    </row>
    <row r="45028" spans="1:4">
      <c r="A45028" s="188"/>
      <c r="B45028" s="188"/>
      <c r="C45028" s="188"/>
      <c r="D45028" s="189"/>
    </row>
    <row r="45029" spans="1:4">
      <c r="A45029" s="188"/>
      <c r="B45029" s="188"/>
      <c r="C45029" s="188"/>
      <c r="D45029" s="189"/>
    </row>
    <row r="45030" spans="1:4">
      <c r="A45030" s="188"/>
      <c r="B45030" s="188"/>
      <c r="C45030" s="188"/>
      <c r="D45030" s="189"/>
    </row>
    <row r="45031" spans="1:4">
      <c r="A45031" s="188"/>
      <c r="B45031" s="188"/>
      <c r="C45031" s="188"/>
      <c r="D45031" s="189"/>
    </row>
    <row r="45032" spans="1:4">
      <c r="A45032" s="188"/>
      <c r="B45032" s="188"/>
      <c r="C45032" s="188"/>
      <c r="D45032" s="189"/>
    </row>
    <row r="45033" spans="1:4">
      <c r="A45033" s="188"/>
      <c r="B45033" s="188"/>
      <c r="C45033" s="188"/>
      <c r="D45033" s="189"/>
    </row>
    <row r="45034" spans="1:4">
      <c r="A45034" s="188"/>
      <c r="B45034" s="188"/>
      <c r="C45034" s="188"/>
      <c r="D45034" s="189"/>
    </row>
    <row r="45035" spans="1:4">
      <c r="A45035" s="188"/>
      <c r="B45035" s="188"/>
      <c r="C45035" s="188"/>
      <c r="D45035" s="189"/>
    </row>
    <row r="45036" spans="1:4">
      <c r="A45036" s="188"/>
      <c r="B45036" s="188"/>
      <c r="C45036" s="188"/>
      <c r="D45036" s="189"/>
    </row>
    <row r="45037" spans="1:4">
      <c r="A45037" s="188"/>
      <c r="B45037" s="188"/>
      <c r="C45037" s="188"/>
      <c r="D45037" s="189"/>
    </row>
    <row r="45038" spans="1:4">
      <c r="A45038" s="188"/>
      <c r="B45038" s="188"/>
      <c r="C45038" s="188"/>
      <c r="D45038" s="189"/>
    </row>
    <row r="45039" spans="1:4">
      <c r="A45039" s="188"/>
      <c r="B45039" s="188"/>
      <c r="C45039" s="188"/>
      <c r="D45039" s="189"/>
    </row>
    <row r="45040" spans="1:4">
      <c r="A45040" s="188"/>
      <c r="B45040" s="188"/>
      <c r="C45040" s="188"/>
      <c r="D45040" s="189"/>
    </row>
    <row r="45041" spans="1:4">
      <c r="A45041" s="188"/>
      <c r="B45041" s="188"/>
      <c r="C45041" s="188"/>
      <c r="D45041" s="189"/>
    </row>
    <row r="45042" spans="1:4">
      <c r="A45042" s="188"/>
      <c r="B45042" s="188"/>
      <c r="C45042" s="188"/>
      <c r="D45042" s="189"/>
    </row>
    <row r="45043" spans="1:4">
      <c r="A45043" s="188"/>
      <c r="B45043" s="188"/>
      <c r="C45043" s="188"/>
      <c r="D45043" s="189"/>
    </row>
    <row r="45044" spans="1:4">
      <c r="A45044" s="188"/>
      <c r="B45044" s="188"/>
      <c r="C45044" s="188"/>
      <c r="D45044" s="189"/>
    </row>
    <row r="45045" spans="1:4">
      <c r="A45045" s="188"/>
      <c r="B45045" s="188"/>
      <c r="C45045" s="188"/>
      <c r="D45045" s="189"/>
    </row>
    <row r="45046" spans="1:4">
      <c r="A45046" s="188"/>
      <c r="B45046" s="188"/>
      <c r="C45046" s="188"/>
      <c r="D45046" s="189"/>
    </row>
    <row r="45047" spans="1:4">
      <c r="A45047" s="188"/>
      <c r="B45047" s="188"/>
      <c r="C45047" s="188"/>
      <c r="D45047" s="189"/>
    </row>
    <row r="45048" spans="1:4">
      <c r="A45048" s="188"/>
      <c r="B45048" s="188"/>
      <c r="C45048" s="188"/>
      <c r="D45048" s="189"/>
    </row>
    <row r="45049" spans="1:4">
      <c r="A45049" s="188"/>
      <c r="B45049" s="188"/>
      <c r="C45049" s="188"/>
      <c r="D45049" s="189"/>
    </row>
    <row r="45050" spans="1:4">
      <c r="A45050" s="188"/>
      <c r="B45050" s="188"/>
      <c r="C45050" s="188"/>
      <c r="D45050" s="189"/>
    </row>
    <row r="45051" spans="1:4">
      <c r="A45051" s="188"/>
      <c r="B45051" s="188"/>
      <c r="C45051" s="188"/>
      <c r="D45051" s="189"/>
    </row>
    <row r="45052" spans="1:4">
      <c r="A45052" s="188"/>
      <c r="B45052" s="188"/>
      <c r="C45052" s="188"/>
      <c r="D45052" s="189"/>
    </row>
    <row r="45053" spans="1:4">
      <c r="A45053" s="188"/>
      <c r="B45053" s="188"/>
      <c r="C45053" s="188"/>
      <c r="D45053" s="189"/>
    </row>
    <row r="45054" spans="1:4">
      <c r="A45054" s="188"/>
      <c r="B45054" s="188"/>
      <c r="C45054" s="188"/>
      <c r="D45054" s="189"/>
    </row>
    <row r="45055" spans="1:4">
      <c r="A45055" s="188"/>
      <c r="B45055" s="188"/>
      <c r="C45055" s="188"/>
      <c r="D45055" s="189"/>
    </row>
    <row r="45056" spans="1:4">
      <c r="A45056" s="188"/>
      <c r="B45056" s="188"/>
      <c r="C45056" s="188"/>
      <c r="D45056" s="189"/>
    </row>
    <row r="45057" spans="1:4">
      <c r="A45057" s="188"/>
      <c r="B45057" s="188"/>
      <c r="C45057" s="188"/>
      <c r="D45057" s="189"/>
    </row>
    <row r="45058" spans="1:4">
      <c r="A45058" s="188"/>
      <c r="B45058" s="188"/>
      <c r="C45058" s="188"/>
      <c r="D45058" s="189"/>
    </row>
    <row r="45059" spans="1:4">
      <c r="A45059" s="188"/>
      <c r="B45059" s="188"/>
      <c r="C45059" s="188"/>
      <c r="D45059" s="189"/>
    </row>
    <row r="45060" spans="1:4">
      <c r="A45060" s="188"/>
      <c r="B45060" s="188"/>
      <c r="C45060" s="188"/>
      <c r="D45060" s="189"/>
    </row>
    <row r="45061" spans="1:4">
      <c r="A45061" s="188"/>
      <c r="B45061" s="188"/>
      <c r="C45061" s="188"/>
      <c r="D45061" s="189"/>
    </row>
    <row r="45062" spans="1:4">
      <c r="A45062" s="188"/>
      <c r="B45062" s="188"/>
      <c r="C45062" s="188"/>
      <c r="D45062" s="189"/>
    </row>
    <row r="45063" spans="1:4">
      <c r="A45063" s="188"/>
      <c r="B45063" s="188"/>
      <c r="C45063" s="188"/>
      <c r="D45063" s="189"/>
    </row>
    <row r="45064" spans="1:4">
      <c r="A45064" s="188"/>
      <c r="B45064" s="188"/>
      <c r="C45064" s="188"/>
      <c r="D45064" s="189"/>
    </row>
    <row r="45065" spans="1:4">
      <c r="A45065" s="188"/>
      <c r="B45065" s="188"/>
      <c r="C45065" s="188"/>
      <c r="D45065" s="189"/>
    </row>
    <row r="45066" spans="1:4">
      <c r="A45066" s="188"/>
      <c r="B45066" s="188"/>
      <c r="C45066" s="188"/>
      <c r="D45066" s="189"/>
    </row>
    <row r="45067" spans="1:4">
      <c r="A45067" s="188"/>
      <c r="B45067" s="188"/>
      <c r="C45067" s="188"/>
      <c r="D45067" s="189"/>
    </row>
    <row r="45068" spans="1:4">
      <c r="A45068" s="188"/>
      <c r="B45068" s="188"/>
      <c r="C45068" s="188"/>
      <c r="D45068" s="189"/>
    </row>
    <row r="45069" spans="1:4">
      <c r="A45069" s="188"/>
      <c r="B45069" s="188"/>
      <c r="C45069" s="188"/>
      <c r="D45069" s="189"/>
    </row>
    <row r="45070" spans="1:4">
      <c r="A45070" s="188"/>
      <c r="B45070" s="188"/>
      <c r="C45070" s="188"/>
      <c r="D45070" s="189"/>
    </row>
    <row r="45071" spans="1:4">
      <c r="A45071" s="188"/>
      <c r="B45071" s="188"/>
      <c r="C45071" s="188"/>
      <c r="D45071" s="189"/>
    </row>
    <row r="45072" spans="1:4">
      <c r="A45072" s="188"/>
      <c r="B45072" s="188"/>
      <c r="C45072" s="188"/>
      <c r="D45072" s="189"/>
    </row>
    <row r="45073" spans="1:4">
      <c r="A45073" s="188"/>
      <c r="B45073" s="188"/>
      <c r="C45073" s="188"/>
      <c r="D45073" s="189"/>
    </row>
    <row r="45074" spans="1:4">
      <c r="A45074" s="188"/>
      <c r="B45074" s="188"/>
      <c r="C45074" s="188"/>
      <c r="D45074" s="189"/>
    </row>
    <row r="45075" spans="1:4">
      <c r="A45075" s="188"/>
      <c r="B45075" s="188"/>
      <c r="C45075" s="188"/>
      <c r="D45075" s="189"/>
    </row>
    <row r="45076" spans="1:4">
      <c r="A45076" s="188"/>
      <c r="B45076" s="188"/>
      <c r="C45076" s="188"/>
      <c r="D45076" s="189"/>
    </row>
    <row r="45077" spans="1:4">
      <c r="A45077" s="188"/>
      <c r="B45077" s="188"/>
      <c r="C45077" s="188"/>
      <c r="D45077" s="189"/>
    </row>
    <row r="45078" spans="1:4">
      <c r="A45078" s="188"/>
      <c r="B45078" s="188"/>
      <c r="C45078" s="188"/>
      <c r="D45078" s="189"/>
    </row>
    <row r="45079" spans="1:4">
      <c r="A45079" s="188"/>
      <c r="B45079" s="188"/>
      <c r="C45079" s="188"/>
      <c r="D45079" s="189"/>
    </row>
    <row r="45080" spans="1:4">
      <c r="A45080" s="188"/>
      <c r="B45080" s="188"/>
      <c r="C45080" s="188"/>
      <c r="D45080" s="189"/>
    </row>
    <row r="45081" spans="1:4">
      <c r="A45081" s="188"/>
      <c r="B45081" s="188"/>
      <c r="C45081" s="188"/>
      <c r="D45081" s="189"/>
    </row>
    <row r="45082" spans="1:4">
      <c r="A45082" s="188"/>
      <c r="B45082" s="188"/>
      <c r="C45082" s="188"/>
      <c r="D45082" s="189"/>
    </row>
    <row r="45083" spans="1:4">
      <c r="A45083" s="188"/>
      <c r="B45083" s="188"/>
      <c r="C45083" s="188"/>
      <c r="D45083" s="189"/>
    </row>
    <row r="45084" spans="1:4">
      <c r="A45084" s="188"/>
      <c r="B45084" s="188"/>
      <c r="C45084" s="188"/>
      <c r="D45084" s="189"/>
    </row>
    <row r="45085" spans="1:4">
      <c r="A45085" s="188"/>
      <c r="B45085" s="188"/>
      <c r="C45085" s="188"/>
      <c r="D45085" s="189"/>
    </row>
    <row r="45086" spans="1:4">
      <c r="A45086" s="188"/>
      <c r="B45086" s="188"/>
      <c r="C45086" s="188"/>
      <c r="D45086" s="189"/>
    </row>
    <row r="45087" spans="1:4">
      <c r="A45087" s="188"/>
      <c r="B45087" s="188"/>
      <c r="C45087" s="188"/>
      <c r="D45087" s="189"/>
    </row>
    <row r="45088" spans="1:4">
      <c r="A45088" s="188"/>
      <c r="B45088" s="188"/>
      <c r="C45088" s="188"/>
      <c r="D45088" s="189"/>
    </row>
    <row r="45089" spans="1:4">
      <c r="A45089" s="188"/>
      <c r="B45089" s="188"/>
      <c r="C45089" s="188"/>
      <c r="D45089" s="189"/>
    </row>
    <row r="45090" spans="1:4">
      <c r="A45090" s="188"/>
      <c r="B45090" s="188"/>
      <c r="C45090" s="188"/>
      <c r="D45090" s="189"/>
    </row>
    <row r="45091" spans="1:4">
      <c r="A45091" s="188"/>
      <c r="B45091" s="188"/>
      <c r="C45091" s="188"/>
      <c r="D45091" s="189"/>
    </row>
    <row r="45092" spans="1:4">
      <c r="A45092" s="188"/>
      <c r="B45092" s="188"/>
      <c r="C45092" s="188"/>
      <c r="D45092" s="189"/>
    </row>
    <row r="45093" spans="1:4">
      <c r="A45093" s="188"/>
      <c r="B45093" s="188"/>
      <c r="C45093" s="188"/>
      <c r="D45093" s="189"/>
    </row>
    <row r="45094" spans="1:4">
      <c r="A45094" s="188"/>
      <c r="B45094" s="188"/>
      <c r="C45094" s="188"/>
      <c r="D45094" s="189"/>
    </row>
    <row r="45095" spans="1:4">
      <c r="A45095" s="188"/>
      <c r="B45095" s="188"/>
      <c r="C45095" s="188"/>
      <c r="D45095" s="189"/>
    </row>
    <row r="45096" spans="1:4">
      <c r="A45096" s="188"/>
      <c r="B45096" s="188"/>
      <c r="C45096" s="188"/>
      <c r="D45096" s="189"/>
    </row>
    <row r="45097" spans="1:4">
      <c r="A45097" s="188"/>
      <c r="B45097" s="188"/>
      <c r="C45097" s="188"/>
      <c r="D45097" s="189"/>
    </row>
    <row r="45098" spans="1:4">
      <c r="A45098" s="188"/>
      <c r="B45098" s="188"/>
      <c r="C45098" s="188"/>
      <c r="D45098" s="189"/>
    </row>
    <row r="45099" spans="1:4">
      <c r="A45099" s="188"/>
      <c r="B45099" s="188"/>
      <c r="C45099" s="188"/>
      <c r="D45099" s="189"/>
    </row>
    <row r="45100" spans="1:4">
      <c r="A45100" s="188"/>
      <c r="B45100" s="188"/>
      <c r="C45100" s="188"/>
      <c r="D45100" s="189"/>
    </row>
    <row r="45101" spans="1:4">
      <c r="A45101" s="188"/>
      <c r="B45101" s="188"/>
      <c r="C45101" s="188"/>
      <c r="D45101" s="189"/>
    </row>
    <row r="45102" spans="1:4">
      <c r="A45102" s="188"/>
      <c r="B45102" s="188"/>
      <c r="C45102" s="188"/>
      <c r="D45102" s="189"/>
    </row>
    <row r="45103" spans="1:4">
      <c r="A45103" s="188"/>
      <c r="B45103" s="188"/>
      <c r="C45103" s="188"/>
      <c r="D45103" s="189"/>
    </row>
    <row r="45104" spans="1:4">
      <c r="A45104" s="188"/>
      <c r="B45104" s="188"/>
      <c r="C45104" s="188"/>
      <c r="D45104" s="189"/>
    </row>
    <row r="45105" spans="1:4">
      <c r="A45105" s="188"/>
      <c r="B45105" s="188"/>
      <c r="C45105" s="188"/>
      <c r="D45105" s="189"/>
    </row>
    <row r="45106" spans="1:4">
      <c r="A45106" s="188"/>
      <c r="B45106" s="188"/>
      <c r="C45106" s="188"/>
      <c r="D45106" s="189"/>
    </row>
    <row r="45107" spans="1:4">
      <c r="A45107" s="188"/>
      <c r="B45107" s="188"/>
      <c r="C45107" s="188"/>
      <c r="D45107" s="189"/>
    </row>
    <row r="45108" spans="1:4">
      <c r="A45108" s="188"/>
      <c r="B45108" s="188"/>
      <c r="C45108" s="188"/>
      <c r="D45108" s="189"/>
    </row>
    <row r="45109" spans="1:4">
      <c r="A45109" s="188"/>
      <c r="B45109" s="188"/>
      <c r="C45109" s="188"/>
      <c r="D45109" s="189"/>
    </row>
    <row r="45110" spans="1:4">
      <c r="A45110" s="188"/>
      <c r="B45110" s="188"/>
      <c r="C45110" s="188"/>
      <c r="D45110" s="189"/>
    </row>
    <row r="45111" spans="1:4">
      <c r="A45111" s="188"/>
      <c r="B45111" s="188"/>
      <c r="C45111" s="188"/>
      <c r="D45111" s="189"/>
    </row>
    <row r="45112" spans="1:4">
      <c r="A45112" s="188"/>
      <c r="B45112" s="188"/>
      <c r="C45112" s="188"/>
      <c r="D45112" s="189"/>
    </row>
    <row r="45113" spans="1:4">
      <c r="A45113" s="188"/>
      <c r="B45113" s="188"/>
      <c r="C45113" s="188"/>
      <c r="D45113" s="189"/>
    </row>
    <row r="45114" spans="1:4">
      <c r="A45114" s="188"/>
      <c r="B45114" s="188"/>
      <c r="C45114" s="188"/>
      <c r="D45114" s="189"/>
    </row>
    <row r="45115" spans="1:4">
      <c r="A45115" s="188"/>
      <c r="B45115" s="188"/>
      <c r="C45115" s="188"/>
      <c r="D45115" s="189"/>
    </row>
    <row r="45116" spans="1:4">
      <c r="A45116" s="188"/>
      <c r="B45116" s="188"/>
      <c r="C45116" s="188"/>
      <c r="D45116" s="189"/>
    </row>
    <row r="45117" spans="1:4">
      <c r="A45117" s="188"/>
      <c r="B45117" s="188"/>
      <c r="C45117" s="188"/>
      <c r="D45117" s="189"/>
    </row>
    <row r="45118" spans="1:4">
      <c r="A45118" s="188"/>
      <c r="B45118" s="188"/>
      <c r="C45118" s="188"/>
      <c r="D45118" s="189"/>
    </row>
    <row r="45119" spans="1:4">
      <c r="A45119" s="188"/>
      <c r="B45119" s="188"/>
      <c r="C45119" s="188"/>
      <c r="D45119" s="189"/>
    </row>
    <row r="45120" spans="1:4">
      <c r="A45120" s="188"/>
      <c r="B45120" s="188"/>
      <c r="C45120" s="188"/>
      <c r="D45120" s="189"/>
    </row>
    <row r="45121" spans="1:4">
      <c r="A45121" s="188"/>
      <c r="B45121" s="188"/>
      <c r="C45121" s="188"/>
      <c r="D45121" s="189"/>
    </row>
    <row r="45122" spans="1:4">
      <c r="A45122" s="188"/>
      <c r="B45122" s="188"/>
      <c r="C45122" s="188"/>
      <c r="D45122" s="189"/>
    </row>
    <row r="45123" spans="1:4">
      <c r="A45123" s="188"/>
      <c r="B45123" s="188"/>
      <c r="C45123" s="188"/>
      <c r="D45123" s="189"/>
    </row>
    <row r="45124" spans="1:4">
      <c r="A45124" s="188"/>
      <c r="B45124" s="188"/>
      <c r="C45124" s="188"/>
      <c r="D45124" s="189"/>
    </row>
    <row r="45125" spans="1:4">
      <c r="A45125" s="188"/>
      <c r="B45125" s="188"/>
      <c r="C45125" s="188"/>
      <c r="D45125" s="189"/>
    </row>
    <row r="45126" spans="1:4">
      <c r="A45126" s="188"/>
      <c r="B45126" s="188"/>
      <c r="C45126" s="188"/>
      <c r="D45126" s="189"/>
    </row>
    <row r="45127" spans="1:4">
      <c r="A45127" s="188"/>
      <c r="B45127" s="188"/>
      <c r="C45127" s="188"/>
      <c r="D45127" s="189"/>
    </row>
    <row r="45128" spans="1:4">
      <c r="A45128" s="188"/>
      <c r="B45128" s="188"/>
      <c r="C45128" s="188"/>
      <c r="D45128" s="189"/>
    </row>
    <row r="45129" spans="1:4">
      <c r="A45129" s="188"/>
      <c r="B45129" s="188"/>
      <c r="C45129" s="188"/>
      <c r="D45129" s="189"/>
    </row>
    <row r="45130" spans="1:4">
      <c r="A45130" s="188"/>
      <c r="B45130" s="188"/>
      <c r="C45130" s="188"/>
      <c r="D45130" s="189"/>
    </row>
    <row r="45131" spans="1:4">
      <c r="A45131" s="188"/>
      <c r="B45131" s="188"/>
      <c r="C45131" s="188"/>
      <c r="D45131" s="189"/>
    </row>
    <row r="45132" spans="1:4">
      <c r="A45132" s="188"/>
      <c r="B45132" s="188"/>
      <c r="C45132" s="188"/>
      <c r="D45132" s="189"/>
    </row>
    <row r="45133" spans="1:4">
      <c r="A45133" s="188"/>
      <c r="B45133" s="188"/>
      <c r="C45133" s="188"/>
      <c r="D45133" s="189"/>
    </row>
    <row r="45134" spans="1:4">
      <c r="A45134" s="188"/>
      <c r="B45134" s="188"/>
      <c r="C45134" s="188"/>
      <c r="D45134" s="189"/>
    </row>
    <row r="45135" spans="1:4">
      <c r="A45135" s="188"/>
      <c r="B45135" s="188"/>
      <c r="C45135" s="188"/>
      <c r="D45135" s="189"/>
    </row>
    <row r="45136" spans="1:4">
      <c r="A45136" s="188"/>
      <c r="B45136" s="188"/>
      <c r="C45136" s="188"/>
      <c r="D45136" s="189"/>
    </row>
    <row r="45137" spans="1:4">
      <c r="A45137" s="188"/>
      <c r="B45137" s="188"/>
      <c r="C45137" s="188"/>
      <c r="D45137" s="189"/>
    </row>
    <row r="45138" spans="1:4">
      <c r="A45138" s="188"/>
      <c r="B45138" s="188"/>
      <c r="C45138" s="188"/>
      <c r="D45138" s="189"/>
    </row>
    <row r="45139" spans="1:4">
      <c r="A45139" s="188"/>
      <c r="B45139" s="188"/>
      <c r="C45139" s="188"/>
      <c r="D45139" s="189"/>
    </row>
    <row r="45140" spans="1:4">
      <c r="A45140" s="188"/>
      <c r="B45140" s="188"/>
      <c r="C45140" s="188"/>
      <c r="D45140" s="189"/>
    </row>
    <row r="45141" spans="1:4">
      <c r="A45141" s="188"/>
      <c r="B45141" s="188"/>
      <c r="C45141" s="188"/>
      <c r="D45141" s="189"/>
    </row>
    <row r="45142" spans="1:4">
      <c r="A45142" s="188"/>
      <c r="B45142" s="188"/>
      <c r="C45142" s="188"/>
      <c r="D45142" s="189"/>
    </row>
    <row r="45143" spans="1:4">
      <c r="A45143" s="188"/>
      <c r="B45143" s="188"/>
      <c r="C45143" s="188"/>
      <c r="D45143" s="189"/>
    </row>
    <row r="45144" spans="1:4">
      <c r="A45144" s="188"/>
      <c r="B45144" s="188"/>
      <c r="C45144" s="188"/>
      <c r="D45144" s="189"/>
    </row>
    <row r="45145" spans="1:4">
      <c r="A45145" s="188"/>
      <c r="B45145" s="188"/>
      <c r="C45145" s="188"/>
      <c r="D45145" s="189"/>
    </row>
    <row r="45146" spans="1:4">
      <c r="A45146" s="188"/>
      <c r="B45146" s="188"/>
      <c r="C45146" s="188"/>
      <c r="D45146" s="189"/>
    </row>
    <row r="45147" spans="1:4">
      <c r="A45147" s="188"/>
      <c r="B45147" s="188"/>
      <c r="C45147" s="188"/>
      <c r="D45147" s="189"/>
    </row>
    <row r="45148" spans="1:4">
      <c r="A45148" s="188"/>
      <c r="B45148" s="188"/>
      <c r="C45148" s="188"/>
      <c r="D45148" s="189"/>
    </row>
    <row r="45149" spans="1:4">
      <c r="A45149" s="188"/>
      <c r="B45149" s="188"/>
      <c r="C45149" s="188"/>
      <c r="D45149" s="189"/>
    </row>
    <row r="45150" spans="1:4">
      <c r="A45150" s="188"/>
      <c r="B45150" s="188"/>
      <c r="C45150" s="188"/>
      <c r="D45150" s="189"/>
    </row>
    <row r="45151" spans="1:4">
      <c r="A45151" s="188"/>
      <c r="B45151" s="188"/>
      <c r="C45151" s="188"/>
      <c r="D45151" s="189"/>
    </row>
    <row r="45152" spans="1:4">
      <c r="A45152" s="188"/>
      <c r="B45152" s="188"/>
      <c r="C45152" s="188"/>
      <c r="D45152" s="189"/>
    </row>
    <row r="45153" spans="1:4">
      <c r="A45153" s="188"/>
      <c r="B45153" s="188"/>
      <c r="C45153" s="188"/>
      <c r="D45153" s="189"/>
    </row>
    <row r="45154" spans="1:4">
      <c r="A45154" s="188"/>
      <c r="B45154" s="188"/>
      <c r="C45154" s="188"/>
      <c r="D45154" s="189"/>
    </row>
    <row r="45155" spans="1:4">
      <c r="A45155" s="188"/>
      <c r="B45155" s="188"/>
      <c r="C45155" s="188"/>
      <c r="D45155" s="189"/>
    </row>
    <row r="45156" spans="1:4">
      <c r="A45156" s="188"/>
      <c r="B45156" s="188"/>
      <c r="C45156" s="188"/>
      <c r="D45156" s="189"/>
    </row>
    <row r="45157" spans="1:4">
      <c r="A45157" s="188"/>
      <c r="B45157" s="188"/>
      <c r="C45157" s="188"/>
      <c r="D45157" s="189"/>
    </row>
    <row r="45158" spans="1:4">
      <c r="A45158" s="188"/>
      <c r="B45158" s="188"/>
      <c r="C45158" s="188"/>
      <c r="D45158" s="189"/>
    </row>
    <row r="45159" spans="1:4">
      <c r="A45159" s="188"/>
      <c r="B45159" s="188"/>
      <c r="C45159" s="188"/>
      <c r="D45159" s="189"/>
    </row>
    <row r="45160" spans="1:4">
      <c r="A45160" s="188"/>
      <c r="B45160" s="188"/>
      <c r="C45160" s="188"/>
      <c r="D45160" s="189"/>
    </row>
    <row r="45161" spans="1:4">
      <c r="A45161" s="188"/>
      <c r="B45161" s="188"/>
      <c r="C45161" s="188"/>
      <c r="D45161" s="189"/>
    </row>
    <row r="45162" spans="1:4">
      <c r="A45162" s="188"/>
      <c r="B45162" s="188"/>
      <c r="C45162" s="188"/>
      <c r="D45162" s="189"/>
    </row>
    <row r="45163" spans="1:4">
      <c r="A45163" s="188"/>
      <c r="B45163" s="188"/>
      <c r="C45163" s="188"/>
      <c r="D45163" s="189"/>
    </row>
    <row r="45164" spans="1:4">
      <c r="A45164" s="188"/>
      <c r="B45164" s="188"/>
      <c r="C45164" s="188"/>
      <c r="D45164" s="189"/>
    </row>
    <row r="45165" spans="1:4">
      <c r="A45165" s="188"/>
      <c r="B45165" s="188"/>
      <c r="C45165" s="188"/>
      <c r="D45165" s="189"/>
    </row>
    <row r="45166" spans="1:4">
      <c r="A45166" s="188"/>
      <c r="B45166" s="188"/>
      <c r="C45166" s="188"/>
      <c r="D45166" s="189"/>
    </row>
    <row r="45167" spans="1:4">
      <c r="A45167" s="188"/>
      <c r="B45167" s="188"/>
      <c r="C45167" s="188"/>
      <c r="D45167" s="189"/>
    </row>
    <row r="45168" spans="1:4">
      <c r="A45168" s="188"/>
      <c r="B45168" s="188"/>
      <c r="C45168" s="188"/>
      <c r="D45168" s="189"/>
    </row>
    <row r="45169" spans="1:4">
      <c r="A45169" s="188"/>
      <c r="B45169" s="188"/>
      <c r="C45169" s="188"/>
      <c r="D45169" s="189"/>
    </row>
    <row r="45170" spans="1:4">
      <c r="A45170" s="188"/>
      <c r="B45170" s="188"/>
      <c r="C45170" s="188"/>
      <c r="D45170" s="189"/>
    </row>
    <row r="45171" spans="1:4">
      <c r="A45171" s="188"/>
      <c r="B45171" s="188"/>
      <c r="C45171" s="188"/>
      <c r="D45171" s="189"/>
    </row>
    <row r="45172" spans="1:4">
      <c r="A45172" s="188"/>
      <c r="B45172" s="188"/>
      <c r="C45172" s="188"/>
      <c r="D45172" s="189"/>
    </row>
    <row r="45173" spans="1:4">
      <c r="A45173" s="188"/>
      <c r="B45173" s="188"/>
      <c r="C45173" s="188"/>
      <c r="D45173" s="189"/>
    </row>
    <row r="45174" spans="1:4">
      <c r="A45174" s="188"/>
      <c r="B45174" s="188"/>
      <c r="C45174" s="188"/>
      <c r="D45174" s="189"/>
    </row>
    <row r="45175" spans="1:4">
      <c r="A45175" s="188"/>
      <c r="B45175" s="188"/>
      <c r="C45175" s="188"/>
      <c r="D45175" s="189"/>
    </row>
    <row r="45176" spans="1:4">
      <c r="A45176" s="188"/>
      <c r="B45176" s="188"/>
      <c r="C45176" s="188"/>
      <c r="D45176" s="189"/>
    </row>
    <row r="45177" spans="1:4">
      <c r="A45177" s="188"/>
      <c r="B45177" s="188"/>
      <c r="C45177" s="188"/>
      <c r="D45177" s="189"/>
    </row>
    <row r="45178" spans="1:4">
      <c r="A45178" s="188"/>
      <c r="B45178" s="188"/>
      <c r="C45178" s="188"/>
      <c r="D45178" s="189"/>
    </row>
    <row r="45179" spans="1:4">
      <c r="A45179" s="188"/>
      <c r="B45179" s="188"/>
      <c r="C45179" s="188"/>
      <c r="D45179" s="189"/>
    </row>
    <row r="45180" spans="1:4">
      <c r="A45180" s="188"/>
      <c r="B45180" s="188"/>
      <c r="C45180" s="188"/>
      <c r="D45180" s="189"/>
    </row>
    <row r="45181" spans="1:4">
      <c r="A45181" s="188"/>
      <c r="B45181" s="188"/>
      <c r="C45181" s="188"/>
      <c r="D45181" s="189"/>
    </row>
    <row r="45182" spans="1:4">
      <c r="A45182" s="188"/>
      <c r="B45182" s="188"/>
      <c r="C45182" s="188"/>
      <c r="D45182" s="189"/>
    </row>
    <row r="45183" spans="1:4">
      <c r="A45183" s="188"/>
      <c r="B45183" s="188"/>
      <c r="C45183" s="188"/>
      <c r="D45183" s="189"/>
    </row>
    <row r="45184" spans="1:4">
      <c r="A45184" s="188"/>
      <c r="B45184" s="188"/>
      <c r="C45184" s="188"/>
      <c r="D45184" s="189"/>
    </row>
    <row r="45185" spans="1:4">
      <c r="A45185" s="188"/>
      <c r="B45185" s="188"/>
      <c r="C45185" s="188"/>
      <c r="D45185" s="189"/>
    </row>
    <row r="45186" spans="1:4">
      <c r="A45186" s="188"/>
      <c r="B45186" s="188"/>
      <c r="C45186" s="188"/>
      <c r="D45186" s="189"/>
    </row>
    <row r="45187" spans="1:4">
      <c r="A45187" s="188"/>
      <c r="B45187" s="188"/>
      <c r="C45187" s="188"/>
      <c r="D45187" s="189"/>
    </row>
    <row r="45188" spans="1:4">
      <c r="A45188" s="188"/>
      <c r="B45188" s="188"/>
      <c r="C45188" s="188"/>
      <c r="D45188" s="189"/>
    </row>
    <row r="45189" spans="1:4">
      <c r="A45189" s="188"/>
      <c r="B45189" s="188"/>
      <c r="C45189" s="188"/>
      <c r="D45189" s="189"/>
    </row>
    <row r="45190" spans="1:4">
      <c r="A45190" s="188"/>
      <c r="B45190" s="188"/>
      <c r="C45190" s="188"/>
      <c r="D45190" s="189"/>
    </row>
    <row r="45191" spans="1:4">
      <c r="A45191" s="188"/>
      <c r="B45191" s="188"/>
      <c r="C45191" s="188"/>
      <c r="D45191" s="189"/>
    </row>
    <row r="45192" spans="1:4">
      <c r="A45192" s="188"/>
      <c r="B45192" s="188"/>
      <c r="C45192" s="188"/>
      <c r="D45192" s="189"/>
    </row>
    <row r="45193" spans="1:4">
      <c r="A45193" s="188"/>
      <c r="B45193" s="188"/>
      <c r="C45193" s="188"/>
      <c r="D45193" s="189"/>
    </row>
    <row r="45194" spans="1:4">
      <c r="A45194" s="188"/>
      <c r="B45194" s="188"/>
      <c r="C45194" s="188"/>
      <c r="D45194" s="189"/>
    </row>
    <row r="45195" spans="1:4">
      <c r="A45195" s="188"/>
      <c r="B45195" s="188"/>
      <c r="C45195" s="188"/>
      <c r="D45195" s="189"/>
    </row>
    <row r="45196" spans="1:4">
      <c r="A45196" s="188"/>
      <c r="B45196" s="188"/>
      <c r="C45196" s="188"/>
      <c r="D45196" s="189"/>
    </row>
    <row r="45197" spans="1:4">
      <c r="A45197" s="188"/>
      <c r="B45197" s="188"/>
      <c r="C45197" s="188"/>
      <c r="D45197" s="189"/>
    </row>
    <row r="45198" spans="1:4">
      <c r="A45198" s="188"/>
      <c r="B45198" s="188"/>
      <c r="C45198" s="188"/>
      <c r="D45198" s="189"/>
    </row>
    <row r="45199" spans="1:4">
      <c r="A45199" s="188"/>
      <c r="B45199" s="188"/>
      <c r="C45199" s="188"/>
      <c r="D45199" s="189"/>
    </row>
    <row r="45200" spans="1:4">
      <c r="A45200" s="188"/>
      <c r="B45200" s="188"/>
      <c r="C45200" s="188"/>
      <c r="D45200" s="189"/>
    </row>
    <row r="45201" spans="1:4">
      <c r="A45201" s="188"/>
      <c r="B45201" s="188"/>
      <c r="C45201" s="188"/>
      <c r="D45201" s="189"/>
    </row>
    <row r="45202" spans="1:4">
      <c r="A45202" s="188"/>
      <c r="B45202" s="188"/>
      <c r="C45202" s="188"/>
      <c r="D45202" s="189"/>
    </row>
    <row r="45203" spans="1:4">
      <c r="A45203" s="188"/>
      <c r="B45203" s="188"/>
      <c r="C45203" s="188"/>
      <c r="D45203" s="189"/>
    </row>
    <row r="45204" spans="1:4">
      <c r="A45204" s="188"/>
      <c r="B45204" s="188"/>
      <c r="C45204" s="188"/>
      <c r="D45204" s="189"/>
    </row>
    <row r="45205" spans="1:4">
      <c r="A45205" s="188"/>
      <c r="B45205" s="188"/>
      <c r="C45205" s="188"/>
      <c r="D45205" s="189"/>
    </row>
    <row r="45206" spans="1:4">
      <c r="A45206" s="188"/>
      <c r="B45206" s="188"/>
      <c r="C45206" s="188"/>
      <c r="D45206" s="189"/>
    </row>
    <row r="45207" spans="1:4">
      <c r="A45207" s="188"/>
      <c r="B45207" s="188"/>
      <c r="C45207" s="188"/>
      <c r="D45207" s="189"/>
    </row>
    <row r="45208" spans="1:4">
      <c r="A45208" s="188"/>
      <c r="B45208" s="188"/>
      <c r="C45208" s="188"/>
      <c r="D45208" s="189"/>
    </row>
    <row r="45209" spans="1:4">
      <c r="A45209" s="188"/>
      <c r="B45209" s="188"/>
      <c r="C45209" s="188"/>
      <c r="D45209" s="189"/>
    </row>
    <row r="45210" spans="1:4">
      <c r="A45210" s="188"/>
      <c r="B45210" s="188"/>
      <c r="C45210" s="188"/>
      <c r="D45210" s="189"/>
    </row>
    <row r="45211" spans="1:4">
      <c r="A45211" s="188"/>
      <c r="B45211" s="188"/>
      <c r="C45211" s="188"/>
      <c r="D45211" s="189"/>
    </row>
    <row r="45212" spans="1:4">
      <c r="A45212" s="188"/>
      <c r="B45212" s="188"/>
      <c r="C45212" s="188"/>
      <c r="D45212" s="189"/>
    </row>
    <row r="45213" spans="1:4">
      <c r="A45213" s="188"/>
      <c r="B45213" s="188"/>
      <c r="C45213" s="188"/>
      <c r="D45213" s="189"/>
    </row>
    <row r="45214" spans="1:4">
      <c r="A45214" s="188"/>
      <c r="B45214" s="188"/>
      <c r="C45214" s="188"/>
      <c r="D45214" s="189"/>
    </row>
    <row r="45215" spans="1:4">
      <c r="A45215" s="188"/>
      <c r="B45215" s="188"/>
      <c r="C45215" s="188"/>
      <c r="D45215" s="189"/>
    </row>
    <row r="45216" spans="1:4">
      <c r="A45216" s="188"/>
      <c r="B45216" s="188"/>
      <c r="C45216" s="188"/>
      <c r="D45216" s="189"/>
    </row>
    <row r="45217" spans="1:4">
      <c r="A45217" s="188"/>
      <c r="B45217" s="188"/>
      <c r="C45217" s="188"/>
      <c r="D45217" s="189"/>
    </row>
    <row r="45218" spans="1:4">
      <c r="A45218" s="188"/>
      <c r="B45218" s="188"/>
      <c r="C45218" s="188"/>
      <c r="D45218" s="189"/>
    </row>
    <row r="45219" spans="1:4">
      <c r="A45219" s="188"/>
      <c r="B45219" s="188"/>
      <c r="C45219" s="188"/>
      <c r="D45219" s="189"/>
    </row>
    <row r="45220" spans="1:4">
      <c r="A45220" s="188"/>
      <c r="B45220" s="188"/>
      <c r="C45220" s="188"/>
      <c r="D45220" s="189"/>
    </row>
    <row r="45221" spans="1:4">
      <c r="A45221" s="188"/>
      <c r="B45221" s="188"/>
      <c r="C45221" s="188"/>
      <c r="D45221" s="189"/>
    </row>
    <row r="45222" spans="1:4">
      <c r="A45222" s="188"/>
      <c r="B45222" s="188"/>
      <c r="C45222" s="188"/>
      <c r="D45222" s="189"/>
    </row>
    <row r="45223" spans="1:4">
      <c r="A45223" s="188"/>
      <c r="B45223" s="188"/>
      <c r="C45223" s="188"/>
      <c r="D45223" s="189"/>
    </row>
    <row r="45224" spans="1:4">
      <c r="A45224" s="188"/>
      <c r="B45224" s="188"/>
      <c r="C45224" s="188"/>
      <c r="D45224" s="189"/>
    </row>
    <row r="45225" spans="1:4">
      <c r="A45225" s="188"/>
      <c r="B45225" s="188"/>
      <c r="C45225" s="188"/>
      <c r="D45225" s="189"/>
    </row>
    <row r="45226" spans="1:4">
      <c r="A45226" s="188"/>
      <c r="B45226" s="188"/>
      <c r="C45226" s="188"/>
      <c r="D45226" s="189"/>
    </row>
    <row r="45227" spans="1:4">
      <c r="A45227" s="188"/>
      <c r="B45227" s="188"/>
      <c r="C45227" s="188"/>
      <c r="D45227" s="189"/>
    </row>
    <row r="45228" spans="1:4">
      <c r="A45228" s="188"/>
      <c r="B45228" s="188"/>
      <c r="C45228" s="188"/>
      <c r="D45228" s="189"/>
    </row>
    <row r="45229" spans="1:4">
      <c r="A45229" s="188"/>
      <c r="B45229" s="188"/>
      <c r="C45229" s="188"/>
      <c r="D45229" s="189"/>
    </row>
    <row r="45230" spans="1:4">
      <c r="A45230" s="188"/>
      <c r="B45230" s="188"/>
      <c r="C45230" s="188"/>
      <c r="D45230" s="189"/>
    </row>
    <row r="45231" spans="1:4">
      <c r="A45231" s="188"/>
      <c r="B45231" s="188"/>
      <c r="C45231" s="188"/>
      <c r="D45231" s="189"/>
    </row>
    <row r="45232" spans="1:4">
      <c r="A45232" s="188"/>
      <c r="B45232" s="188"/>
      <c r="C45232" s="188"/>
      <c r="D45232" s="189"/>
    </row>
    <row r="45233" spans="1:4">
      <c r="A45233" s="188"/>
      <c r="B45233" s="188"/>
      <c r="C45233" s="188"/>
      <c r="D45233" s="189"/>
    </row>
    <row r="45234" spans="1:4">
      <c r="A45234" s="188"/>
      <c r="B45234" s="188"/>
      <c r="C45234" s="188"/>
      <c r="D45234" s="189"/>
    </row>
    <row r="45235" spans="1:4">
      <c r="A45235" s="188"/>
      <c r="B45235" s="188"/>
      <c r="C45235" s="188"/>
      <c r="D45235" s="189"/>
    </row>
    <row r="45236" spans="1:4">
      <c r="A45236" s="188"/>
      <c r="B45236" s="188"/>
      <c r="C45236" s="188"/>
      <c r="D45236" s="189"/>
    </row>
    <row r="45237" spans="1:4">
      <c r="A45237" s="188"/>
      <c r="B45237" s="188"/>
      <c r="C45237" s="188"/>
      <c r="D45237" s="189"/>
    </row>
    <row r="45238" spans="1:4">
      <c r="A45238" s="188"/>
      <c r="B45238" s="188"/>
      <c r="C45238" s="188"/>
      <c r="D45238" s="189"/>
    </row>
    <row r="45239" spans="1:4">
      <c r="A45239" s="188"/>
      <c r="B45239" s="188"/>
      <c r="C45239" s="188"/>
      <c r="D45239" s="189"/>
    </row>
    <row r="45240" spans="1:4">
      <c r="A45240" s="188"/>
      <c r="B45240" s="188"/>
      <c r="C45240" s="188"/>
      <c r="D45240" s="189"/>
    </row>
    <row r="45241" spans="1:4">
      <c r="A45241" s="188"/>
      <c r="B45241" s="188"/>
      <c r="C45241" s="188"/>
      <c r="D45241" s="189"/>
    </row>
    <row r="45242" spans="1:4">
      <c r="A45242" s="188"/>
      <c r="B45242" s="188"/>
      <c r="C45242" s="188"/>
      <c r="D45242" s="189"/>
    </row>
    <row r="45243" spans="1:4">
      <c r="A45243" s="188"/>
      <c r="B45243" s="188"/>
      <c r="C45243" s="188"/>
      <c r="D45243" s="189"/>
    </row>
    <row r="45244" spans="1:4">
      <c r="A45244" s="188"/>
      <c r="B45244" s="188"/>
      <c r="C45244" s="188"/>
      <c r="D45244" s="189"/>
    </row>
    <row r="45245" spans="1:4">
      <c r="A45245" s="188"/>
      <c r="B45245" s="188"/>
      <c r="C45245" s="188"/>
      <c r="D45245" s="189"/>
    </row>
    <row r="45246" spans="1:4">
      <c r="A45246" s="188"/>
      <c r="B45246" s="188"/>
      <c r="C45246" s="188"/>
      <c r="D45246" s="189"/>
    </row>
    <row r="45247" spans="1:4">
      <c r="A45247" s="188"/>
      <c r="B45247" s="188"/>
      <c r="C45247" s="188"/>
      <c r="D45247" s="189"/>
    </row>
    <row r="45248" spans="1:4">
      <c r="A45248" s="188"/>
      <c r="B45248" s="188"/>
      <c r="C45248" s="188"/>
      <c r="D45248" s="189"/>
    </row>
    <row r="45249" spans="1:4">
      <c r="A45249" s="188"/>
      <c r="B45249" s="188"/>
      <c r="C45249" s="188"/>
      <c r="D45249" s="189"/>
    </row>
    <row r="45250" spans="1:4">
      <c r="A45250" s="188"/>
      <c r="B45250" s="188"/>
      <c r="C45250" s="188"/>
      <c r="D45250" s="189"/>
    </row>
    <row r="45251" spans="1:4">
      <c r="A45251" s="188"/>
      <c r="B45251" s="188"/>
      <c r="C45251" s="188"/>
      <c r="D45251" s="189"/>
    </row>
    <row r="45252" spans="1:4">
      <c r="A45252" s="188"/>
      <c r="B45252" s="188"/>
      <c r="C45252" s="188"/>
      <c r="D45252" s="189"/>
    </row>
    <row r="45253" spans="1:4">
      <c r="A45253" s="188"/>
      <c r="B45253" s="188"/>
      <c r="C45253" s="188"/>
      <c r="D45253" s="189"/>
    </row>
    <row r="45254" spans="1:4">
      <c r="A45254" s="188"/>
      <c r="B45254" s="188"/>
      <c r="C45254" s="188"/>
      <c r="D45254" s="189"/>
    </row>
    <row r="45255" spans="1:4">
      <c r="A45255" s="188"/>
      <c r="B45255" s="188"/>
      <c r="C45255" s="188"/>
      <c r="D45255" s="189"/>
    </row>
    <row r="45256" spans="1:4">
      <c r="A45256" s="188"/>
      <c r="B45256" s="188"/>
      <c r="C45256" s="188"/>
      <c r="D45256" s="189"/>
    </row>
    <row r="45257" spans="1:4">
      <c r="A45257" s="188"/>
      <c r="B45257" s="188"/>
      <c r="C45257" s="188"/>
      <c r="D45257" s="189"/>
    </row>
    <row r="45258" spans="1:4">
      <c r="A45258" s="188"/>
      <c r="B45258" s="188"/>
      <c r="C45258" s="188"/>
      <c r="D45258" s="189"/>
    </row>
    <row r="45259" spans="1:4">
      <c r="A45259" s="188"/>
      <c r="B45259" s="188"/>
      <c r="C45259" s="188"/>
      <c r="D45259" s="189"/>
    </row>
    <row r="45260" spans="1:4">
      <c r="A45260" s="188"/>
      <c r="B45260" s="188"/>
      <c r="C45260" s="188"/>
      <c r="D45260" s="189"/>
    </row>
    <row r="45261" spans="1:4">
      <c r="A45261" s="188"/>
      <c r="B45261" s="188"/>
      <c r="C45261" s="188"/>
      <c r="D45261" s="189"/>
    </row>
    <row r="45262" spans="1:4">
      <c r="A45262" s="188"/>
      <c r="B45262" s="188"/>
      <c r="C45262" s="188"/>
      <c r="D45262" s="189"/>
    </row>
    <row r="45263" spans="1:4">
      <c r="A45263" s="188"/>
      <c r="B45263" s="188"/>
      <c r="C45263" s="188"/>
      <c r="D45263" s="189"/>
    </row>
    <row r="45264" spans="1:4">
      <c r="A45264" s="188"/>
      <c r="B45264" s="188"/>
      <c r="C45264" s="188"/>
      <c r="D45264" s="189"/>
    </row>
    <row r="45265" spans="1:4">
      <c r="A45265" s="188"/>
      <c r="B45265" s="188"/>
      <c r="C45265" s="188"/>
      <c r="D45265" s="189"/>
    </row>
    <row r="45266" spans="1:4">
      <c r="A45266" s="188"/>
      <c r="B45266" s="188"/>
      <c r="C45266" s="188"/>
      <c r="D45266" s="189"/>
    </row>
    <row r="45267" spans="1:4">
      <c r="A45267" s="188"/>
      <c r="B45267" s="188"/>
      <c r="C45267" s="188"/>
      <c r="D45267" s="189"/>
    </row>
    <row r="45268" spans="1:4">
      <c r="A45268" s="188"/>
      <c r="B45268" s="188"/>
      <c r="C45268" s="188"/>
      <c r="D45268" s="189"/>
    </row>
    <row r="45269" spans="1:4">
      <c r="A45269" s="188"/>
      <c r="B45269" s="188"/>
      <c r="C45269" s="188"/>
      <c r="D45269" s="189"/>
    </row>
    <row r="45270" spans="1:4">
      <c r="A45270" s="188"/>
      <c r="B45270" s="188"/>
      <c r="C45270" s="188"/>
      <c r="D45270" s="189"/>
    </row>
    <row r="45271" spans="1:4">
      <c r="A45271" s="188"/>
      <c r="B45271" s="188"/>
      <c r="C45271" s="188"/>
      <c r="D45271" s="189"/>
    </row>
    <row r="45272" spans="1:4">
      <c r="A45272" s="188"/>
      <c r="B45272" s="188"/>
      <c r="C45272" s="188"/>
      <c r="D45272" s="189"/>
    </row>
    <row r="45273" spans="1:4">
      <c r="A45273" s="188"/>
      <c r="B45273" s="188"/>
      <c r="C45273" s="188"/>
      <c r="D45273" s="189"/>
    </row>
    <row r="45274" spans="1:4">
      <c r="A45274" s="188"/>
      <c r="B45274" s="188"/>
      <c r="C45274" s="188"/>
      <c r="D45274" s="189"/>
    </row>
    <row r="45275" spans="1:4">
      <c r="A45275" s="188"/>
      <c r="B45275" s="188"/>
      <c r="C45275" s="188"/>
      <c r="D45275" s="189"/>
    </row>
    <row r="45276" spans="1:4">
      <c r="A45276" s="188"/>
      <c r="B45276" s="188"/>
      <c r="C45276" s="188"/>
      <c r="D45276" s="189"/>
    </row>
    <row r="45277" spans="1:4">
      <c r="A45277" s="188"/>
      <c r="B45277" s="188"/>
      <c r="C45277" s="188"/>
      <c r="D45277" s="189"/>
    </row>
    <row r="45278" spans="1:4">
      <c r="A45278" s="188"/>
      <c r="B45278" s="188"/>
      <c r="C45278" s="188"/>
      <c r="D45278" s="189"/>
    </row>
    <row r="45279" spans="1:4">
      <c r="A45279" s="188"/>
      <c r="B45279" s="188"/>
      <c r="C45279" s="188"/>
      <c r="D45279" s="189"/>
    </row>
    <row r="45280" spans="1:4">
      <c r="A45280" s="188"/>
      <c r="B45280" s="188"/>
      <c r="C45280" s="188"/>
      <c r="D45280" s="189"/>
    </row>
    <row r="45281" spans="1:4">
      <c r="A45281" s="188"/>
      <c r="B45281" s="188"/>
      <c r="C45281" s="188"/>
      <c r="D45281" s="189"/>
    </row>
    <row r="45282" spans="1:4">
      <c r="A45282" s="188"/>
      <c r="B45282" s="188"/>
      <c r="C45282" s="188"/>
      <c r="D45282" s="189"/>
    </row>
    <row r="45283" spans="1:4">
      <c r="A45283" s="188"/>
      <c r="B45283" s="188"/>
      <c r="C45283" s="188"/>
      <c r="D45283" s="189"/>
    </row>
    <row r="45284" spans="1:4">
      <c r="A45284" s="188"/>
      <c r="B45284" s="188"/>
      <c r="C45284" s="188"/>
      <c r="D45284" s="189"/>
    </row>
    <row r="45285" spans="1:4">
      <c r="A45285" s="188"/>
      <c r="B45285" s="188"/>
      <c r="C45285" s="188"/>
      <c r="D45285" s="189"/>
    </row>
    <row r="45286" spans="1:4">
      <c r="A45286" s="188"/>
      <c r="B45286" s="188"/>
      <c r="C45286" s="188"/>
      <c r="D45286" s="189"/>
    </row>
    <row r="45287" spans="1:4">
      <c r="A45287" s="188"/>
      <c r="B45287" s="188"/>
      <c r="C45287" s="188"/>
      <c r="D45287" s="189"/>
    </row>
    <row r="45288" spans="1:4">
      <c r="A45288" s="188"/>
      <c r="B45288" s="188"/>
      <c r="C45288" s="188"/>
      <c r="D45288" s="189"/>
    </row>
    <row r="45289" spans="1:4">
      <c r="A45289" s="188"/>
      <c r="B45289" s="188"/>
      <c r="C45289" s="188"/>
      <c r="D45289" s="189"/>
    </row>
    <row r="45290" spans="1:4">
      <c r="A45290" s="188"/>
      <c r="B45290" s="188"/>
      <c r="C45290" s="188"/>
      <c r="D45290" s="189"/>
    </row>
    <row r="45291" spans="1:4">
      <c r="A45291" s="188"/>
      <c r="B45291" s="188"/>
      <c r="C45291" s="188"/>
      <c r="D45291" s="189"/>
    </row>
    <row r="45292" spans="1:4">
      <c r="A45292" s="188"/>
      <c r="B45292" s="188"/>
      <c r="C45292" s="188"/>
      <c r="D45292" s="189"/>
    </row>
    <row r="45293" spans="1:4">
      <c r="A45293" s="188"/>
      <c r="B45293" s="188"/>
      <c r="C45293" s="188"/>
      <c r="D45293" s="189"/>
    </row>
    <row r="45294" spans="1:4">
      <c r="A45294" s="188"/>
      <c r="B45294" s="188"/>
      <c r="C45294" s="188"/>
      <c r="D45294" s="189"/>
    </row>
    <row r="45295" spans="1:4">
      <c r="A45295" s="188"/>
      <c r="B45295" s="188"/>
      <c r="C45295" s="188"/>
      <c r="D45295" s="189"/>
    </row>
    <row r="45296" spans="1:4">
      <c r="A45296" s="188"/>
      <c r="B45296" s="188"/>
      <c r="C45296" s="188"/>
      <c r="D45296" s="189"/>
    </row>
    <row r="45297" spans="1:4">
      <c r="A45297" s="188"/>
      <c r="B45297" s="188"/>
      <c r="C45297" s="188"/>
      <c r="D45297" s="189"/>
    </row>
    <row r="45298" spans="1:4">
      <c r="A45298" s="188"/>
      <c r="B45298" s="188"/>
      <c r="C45298" s="188"/>
      <c r="D45298" s="189"/>
    </row>
    <row r="45299" spans="1:4">
      <c r="A45299" s="188"/>
      <c r="B45299" s="188"/>
      <c r="C45299" s="188"/>
      <c r="D45299" s="189"/>
    </row>
    <row r="45300" spans="1:4">
      <c r="A45300" s="188"/>
      <c r="B45300" s="188"/>
      <c r="C45300" s="188"/>
      <c r="D45300" s="189"/>
    </row>
    <row r="45301" spans="1:4">
      <c r="A45301" s="188"/>
      <c r="B45301" s="188"/>
      <c r="C45301" s="188"/>
      <c r="D45301" s="189"/>
    </row>
    <row r="45302" spans="1:4">
      <c r="A45302" s="188"/>
      <c r="B45302" s="188"/>
      <c r="C45302" s="188"/>
      <c r="D45302" s="189"/>
    </row>
    <row r="45303" spans="1:4">
      <c r="A45303" s="188"/>
      <c r="B45303" s="188"/>
      <c r="C45303" s="188"/>
      <c r="D45303" s="189"/>
    </row>
    <row r="45304" spans="1:4">
      <c r="A45304" s="188"/>
      <c r="B45304" s="188"/>
      <c r="C45304" s="188"/>
      <c r="D45304" s="189"/>
    </row>
    <row r="45305" spans="1:4">
      <c r="A45305" s="188"/>
      <c r="B45305" s="188"/>
      <c r="C45305" s="188"/>
      <c r="D45305" s="189"/>
    </row>
    <row r="45306" spans="1:4">
      <c r="A45306" s="188"/>
      <c r="B45306" s="188"/>
      <c r="C45306" s="188"/>
      <c r="D45306" s="189"/>
    </row>
    <row r="45307" spans="1:4">
      <c r="A45307" s="188"/>
      <c r="B45307" s="188"/>
      <c r="C45307" s="188"/>
      <c r="D45307" s="189"/>
    </row>
    <row r="45308" spans="1:4">
      <c r="A45308" s="188"/>
      <c r="B45308" s="188"/>
      <c r="C45308" s="188"/>
      <c r="D45308" s="189"/>
    </row>
    <row r="45309" spans="1:4">
      <c r="A45309" s="188"/>
      <c r="B45309" s="188"/>
      <c r="C45309" s="188"/>
      <c r="D45309" s="189"/>
    </row>
    <row r="45310" spans="1:4">
      <c r="A45310" s="188"/>
      <c r="B45310" s="188"/>
      <c r="C45310" s="188"/>
      <c r="D45310" s="189"/>
    </row>
    <row r="45311" spans="1:4">
      <c r="A45311" s="188"/>
      <c r="B45311" s="188"/>
      <c r="C45311" s="188"/>
      <c r="D45311" s="189"/>
    </row>
    <row r="45312" spans="1:4">
      <c r="A45312" s="188"/>
      <c r="B45312" s="188"/>
      <c r="C45312" s="188"/>
      <c r="D45312" s="189"/>
    </row>
    <row r="45313" spans="1:4">
      <c r="A45313" s="188"/>
      <c r="B45313" s="188"/>
      <c r="C45313" s="188"/>
      <c r="D45313" s="189"/>
    </row>
    <row r="45314" spans="1:4">
      <c r="A45314" s="188"/>
      <c r="B45314" s="188"/>
      <c r="C45314" s="188"/>
      <c r="D45314" s="189"/>
    </row>
    <row r="45315" spans="1:4">
      <c r="A45315" s="188"/>
      <c r="B45315" s="188"/>
      <c r="C45315" s="188"/>
      <c r="D45315" s="189"/>
    </row>
    <row r="45316" spans="1:4">
      <c r="A45316" s="188"/>
      <c r="B45316" s="188"/>
      <c r="C45316" s="188"/>
      <c r="D45316" s="189"/>
    </row>
    <row r="45317" spans="1:4">
      <c r="A45317" s="188"/>
      <c r="B45317" s="188"/>
      <c r="C45317" s="188"/>
      <c r="D45317" s="189"/>
    </row>
    <row r="45318" spans="1:4">
      <c r="A45318" s="188"/>
      <c r="B45318" s="188"/>
      <c r="C45318" s="188"/>
      <c r="D45318" s="189"/>
    </row>
    <row r="45319" spans="1:4">
      <c r="A45319" s="188"/>
      <c r="B45319" s="188"/>
      <c r="C45319" s="188"/>
      <c r="D45319" s="189"/>
    </row>
    <row r="45320" spans="1:4">
      <c r="A45320" s="188"/>
      <c r="B45320" s="188"/>
      <c r="C45320" s="188"/>
      <c r="D45320" s="189"/>
    </row>
    <row r="45321" spans="1:4">
      <c r="A45321" s="188"/>
      <c r="B45321" s="188"/>
      <c r="C45321" s="188"/>
      <c r="D45321" s="189"/>
    </row>
    <row r="45322" spans="1:4">
      <c r="A45322" s="188"/>
      <c r="B45322" s="188"/>
      <c r="C45322" s="188"/>
      <c r="D45322" s="189"/>
    </row>
    <row r="45323" spans="1:4">
      <c r="A45323" s="188"/>
      <c r="B45323" s="188"/>
      <c r="C45323" s="188"/>
      <c r="D45323" s="189"/>
    </row>
    <row r="45324" spans="1:4">
      <c r="A45324" s="188"/>
      <c r="B45324" s="188"/>
      <c r="C45324" s="188"/>
      <c r="D45324" s="189"/>
    </row>
    <row r="45325" spans="1:4">
      <c r="A45325" s="188"/>
      <c r="B45325" s="188"/>
      <c r="C45325" s="188"/>
      <c r="D45325" s="189"/>
    </row>
    <row r="45326" spans="1:4">
      <c r="A45326" s="188"/>
      <c r="B45326" s="188"/>
      <c r="C45326" s="188"/>
      <c r="D45326" s="189"/>
    </row>
    <row r="45327" spans="1:4">
      <c r="A45327" s="188"/>
      <c r="B45327" s="188"/>
      <c r="C45327" s="188"/>
      <c r="D45327" s="189"/>
    </row>
    <row r="45328" spans="1:4">
      <c r="A45328" s="188"/>
      <c r="B45328" s="188"/>
      <c r="C45328" s="188"/>
      <c r="D45328" s="189"/>
    </row>
    <row r="45329" spans="1:4">
      <c r="A45329" s="188"/>
      <c r="B45329" s="188"/>
      <c r="C45329" s="188"/>
      <c r="D45329" s="189"/>
    </row>
    <row r="45330" spans="1:4">
      <c r="A45330" s="188"/>
      <c r="B45330" s="188"/>
      <c r="C45330" s="188"/>
      <c r="D45330" s="189"/>
    </row>
    <row r="45331" spans="1:4">
      <c r="A45331" s="188"/>
      <c r="B45331" s="188"/>
      <c r="C45331" s="188"/>
      <c r="D45331" s="189"/>
    </row>
    <row r="45332" spans="1:4">
      <c r="A45332" s="188"/>
      <c r="B45332" s="188"/>
      <c r="C45332" s="188"/>
      <c r="D45332" s="189"/>
    </row>
    <row r="45333" spans="1:4">
      <c r="A45333" s="188"/>
      <c r="B45333" s="188"/>
      <c r="C45333" s="188"/>
      <c r="D45333" s="189"/>
    </row>
    <row r="45334" spans="1:4">
      <c r="A45334" s="188"/>
      <c r="B45334" s="188"/>
      <c r="C45334" s="188"/>
      <c r="D45334" s="189"/>
    </row>
    <row r="45335" spans="1:4">
      <c r="A45335" s="188"/>
      <c r="B45335" s="188"/>
      <c r="C45335" s="188"/>
      <c r="D45335" s="189"/>
    </row>
    <row r="45336" spans="1:4">
      <c r="A45336" s="188"/>
      <c r="B45336" s="188"/>
      <c r="C45336" s="188"/>
      <c r="D45336" s="189"/>
    </row>
    <row r="45337" spans="1:4">
      <c r="A45337" s="188"/>
      <c r="B45337" s="188"/>
      <c r="C45337" s="188"/>
      <c r="D45337" s="189"/>
    </row>
    <row r="45338" spans="1:4">
      <c r="A45338" s="188"/>
      <c r="B45338" s="188"/>
      <c r="C45338" s="188"/>
      <c r="D45338" s="189"/>
    </row>
    <row r="45339" spans="1:4">
      <c r="A45339" s="188"/>
      <c r="B45339" s="188"/>
      <c r="C45339" s="188"/>
      <c r="D45339" s="189"/>
    </row>
    <row r="45340" spans="1:4">
      <c r="A45340" s="188"/>
      <c r="B45340" s="188"/>
      <c r="C45340" s="188"/>
      <c r="D45340" s="189"/>
    </row>
    <row r="45341" spans="1:4">
      <c r="A45341" s="188"/>
      <c r="B45341" s="188"/>
      <c r="C45341" s="188"/>
      <c r="D45341" s="189"/>
    </row>
    <row r="45342" spans="1:4">
      <c r="A45342" s="188"/>
      <c r="B45342" s="188"/>
      <c r="C45342" s="188"/>
      <c r="D45342" s="189"/>
    </row>
    <row r="45343" spans="1:4">
      <c r="A45343" s="188"/>
      <c r="B45343" s="188"/>
      <c r="C45343" s="188"/>
      <c r="D45343" s="189"/>
    </row>
    <row r="45344" spans="1:4">
      <c r="A45344" s="188"/>
      <c r="B45344" s="188"/>
      <c r="C45344" s="188"/>
      <c r="D45344" s="189"/>
    </row>
    <row r="45345" spans="1:4">
      <c r="A45345" s="188"/>
      <c r="B45345" s="188"/>
      <c r="C45345" s="188"/>
      <c r="D45345" s="189"/>
    </row>
    <row r="45346" spans="1:4">
      <c r="A45346" s="188"/>
      <c r="B45346" s="188"/>
      <c r="C45346" s="188"/>
      <c r="D45346" s="189"/>
    </row>
    <row r="45347" spans="1:4">
      <c r="A45347" s="188"/>
      <c r="B45347" s="188"/>
      <c r="C45347" s="188"/>
      <c r="D45347" s="189"/>
    </row>
    <row r="45348" spans="1:4">
      <c r="A45348" s="188"/>
      <c r="B45348" s="188"/>
      <c r="C45348" s="188"/>
      <c r="D45348" s="189"/>
    </row>
    <row r="45349" spans="1:4">
      <c r="A45349" s="188"/>
      <c r="B45349" s="188"/>
      <c r="C45349" s="188"/>
      <c r="D45349" s="189"/>
    </row>
    <row r="45350" spans="1:4">
      <c r="A45350" s="188"/>
      <c r="B45350" s="188"/>
      <c r="C45350" s="188"/>
      <c r="D45350" s="189"/>
    </row>
    <row r="45351" spans="1:4">
      <c r="A45351" s="188"/>
      <c r="B45351" s="188"/>
      <c r="C45351" s="188"/>
      <c r="D45351" s="189"/>
    </row>
    <row r="45352" spans="1:4">
      <c r="A45352" s="188"/>
      <c r="B45352" s="188"/>
      <c r="C45352" s="188"/>
      <c r="D45352" s="189"/>
    </row>
    <row r="45353" spans="1:4">
      <c r="A45353" s="188"/>
      <c r="B45353" s="188"/>
      <c r="C45353" s="188"/>
      <c r="D45353" s="189"/>
    </row>
    <row r="45354" spans="1:4">
      <c r="A45354" s="188"/>
      <c r="B45354" s="188"/>
      <c r="C45354" s="188"/>
      <c r="D45354" s="189"/>
    </row>
    <row r="45355" spans="1:4">
      <c r="A45355" s="188"/>
      <c r="B45355" s="188"/>
      <c r="C45355" s="188"/>
      <c r="D45355" s="189"/>
    </row>
    <row r="45356" spans="1:4">
      <c r="A45356" s="188"/>
      <c r="B45356" s="188"/>
      <c r="C45356" s="188"/>
      <c r="D45356" s="189"/>
    </row>
    <row r="45357" spans="1:4">
      <c r="A45357" s="188"/>
      <c r="B45357" s="188"/>
      <c r="C45357" s="188"/>
      <c r="D45357" s="189"/>
    </row>
    <row r="45358" spans="1:4">
      <c r="A45358" s="188"/>
      <c r="B45358" s="188"/>
      <c r="C45358" s="188"/>
      <c r="D45358" s="189"/>
    </row>
    <row r="45359" spans="1:4">
      <c r="A45359" s="188"/>
      <c r="B45359" s="188"/>
      <c r="C45359" s="188"/>
      <c r="D45359" s="189"/>
    </row>
    <row r="45360" spans="1:4">
      <c r="A45360" s="188"/>
      <c r="B45360" s="188"/>
      <c r="C45360" s="188"/>
      <c r="D45360" s="189"/>
    </row>
    <row r="45361" spans="1:4">
      <c r="A45361" s="188"/>
      <c r="B45361" s="188"/>
      <c r="C45361" s="188"/>
      <c r="D45361" s="189"/>
    </row>
    <row r="45362" spans="1:4">
      <c r="A45362" s="188"/>
      <c r="B45362" s="188"/>
      <c r="C45362" s="188"/>
      <c r="D45362" s="189"/>
    </row>
    <row r="45363" spans="1:4">
      <c r="A45363" s="188"/>
      <c r="B45363" s="188"/>
      <c r="C45363" s="188"/>
      <c r="D45363" s="189"/>
    </row>
    <row r="45364" spans="1:4">
      <c r="A45364" s="188"/>
      <c r="B45364" s="188"/>
      <c r="C45364" s="188"/>
      <c r="D45364" s="189"/>
    </row>
    <row r="45365" spans="1:4">
      <c r="A45365" s="188"/>
      <c r="B45365" s="188"/>
      <c r="C45365" s="188"/>
      <c r="D45365" s="189"/>
    </row>
    <row r="45366" spans="1:4">
      <c r="A45366" s="188"/>
      <c r="B45366" s="188"/>
      <c r="C45366" s="188"/>
      <c r="D45366" s="189"/>
    </row>
    <row r="45367" spans="1:4">
      <c r="A45367" s="188"/>
      <c r="B45367" s="188"/>
      <c r="C45367" s="188"/>
      <c r="D45367" s="189"/>
    </row>
    <row r="45368" spans="1:4">
      <c r="A45368" s="188"/>
      <c r="B45368" s="188"/>
      <c r="C45368" s="188"/>
      <c r="D45368" s="189"/>
    </row>
    <row r="45369" spans="1:4">
      <c r="A45369" s="188"/>
      <c r="B45369" s="188"/>
      <c r="C45369" s="188"/>
      <c r="D45369" s="189"/>
    </row>
    <row r="45370" spans="1:4">
      <c r="A45370" s="188"/>
      <c r="B45370" s="188"/>
      <c r="C45370" s="188"/>
      <c r="D45370" s="189"/>
    </row>
    <row r="45371" spans="1:4">
      <c r="A45371" s="188"/>
      <c r="B45371" s="188"/>
      <c r="C45371" s="188"/>
      <c r="D45371" s="189"/>
    </row>
    <row r="45372" spans="1:4">
      <c r="A45372" s="188"/>
      <c r="B45372" s="188"/>
      <c r="C45372" s="188"/>
      <c r="D45372" s="189"/>
    </row>
    <row r="45373" spans="1:4">
      <c r="A45373" s="188"/>
      <c r="B45373" s="188"/>
      <c r="C45373" s="188"/>
      <c r="D45373" s="189"/>
    </row>
    <row r="45374" spans="1:4">
      <c r="A45374" s="188"/>
      <c r="B45374" s="188"/>
      <c r="C45374" s="188"/>
      <c r="D45374" s="189"/>
    </row>
    <row r="45375" spans="1:4">
      <c r="A45375" s="188"/>
      <c r="B45375" s="188"/>
      <c r="C45375" s="188"/>
      <c r="D45375" s="189"/>
    </row>
    <row r="45376" spans="1:4">
      <c r="A45376" s="188"/>
      <c r="B45376" s="188"/>
      <c r="C45376" s="188"/>
      <c r="D45376" s="189"/>
    </row>
    <row r="45377" spans="1:4">
      <c r="A45377" s="188"/>
      <c r="B45377" s="188"/>
      <c r="C45377" s="188"/>
      <c r="D45377" s="189"/>
    </row>
    <row r="45378" spans="1:4">
      <c r="A45378" s="188"/>
      <c r="B45378" s="188"/>
      <c r="C45378" s="188"/>
      <c r="D45378" s="189"/>
    </row>
    <row r="45379" spans="1:4">
      <c r="A45379" s="188"/>
      <c r="B45379" s="188"/>
      <c r="C45379" s="188"/>
      <c r="D45379" s="189"/>
    </row>
    <row r="45380" spans="1:4">
      <c r="A45380" s="188"/>
      <c r="B45380" s="188"/>
      <c r="C45380" s="188"/>
      <c r="D45380" s="189"/>
    </row>
    <row r="45381" spans="1:4">
      <c r="A45381" s="188"/>
      <c r="B45381" s="188"/>
      <c r="C45381" s="188"/>
      <c r="D45381" s="189"/>
    </row>
    <row r="45382" spans="1:4">
      <c r="A45382" s="188"/>
      <c r="B45382" s="188"/>
      <c r="C45382" s="188"/>
      <c r="D45382" s="189"/>
    </row>
    <row r="45383" spans="1:4">
      <c r="A45383" s="188"/>
      <c r="B45383" s="188"/>
      <c r="C45383" s="188"/>
      <c r="D45383" s="189"/>
    </row>
    <row r="45384" spans="1:4">
      <c r="A45384" s="188"/>
      <c r="B45384" s="188"/>
      <c r="C45384" s="188"/>
      <c r="D45384" s="189"/>
    </row>
    <row r="45385" spans="1:4">
      <c r="A45385" s="188"/>
      <c r="B45385" s="188"/>
      <c r="C45385" s="188"/>
      <c r="D45385" s="189"/>
    </row>
    <row r="45386" spans="1:4">
      <c r="A45386" s="188"/>
      <c r="B45386" s="188"/>
      <c r="C45386" s="188"/>
      <c r="D45386" s="189"/>
    </row>
    <row r="45387" spans="1:4">
      <c r="A45387" s="188"/>
      <c r="B45387" s="188"/>
      <c r="C45387" s="188"/>
      <c r="D45387" s="189"/>
    </row>
    <row r="45388" spans="1:4">
      <c r="A45388" s="188"/>
      <c r="B45388" s="188"/>
      <c r="C45388" s="188"/>
      <c r="D45388" s="189"/>
    </row>
    <row r="45389" spans="1:4">
      <c r="A45389" s="188"/>
      <c r="B45389" s="188"/>
      <c r="C45389" s="188"/>
      <c r="D45389" s="189"/>
    </row>
    <row r="45390" spans="1:4">
      <c r="A45390" s="188"/>
      <c r="B45390" s="188"/>
      <c r="C45390" s="188"/>
      <c r="D45390" s="189"/>
    </row>
    <row r="45391" spans="1:4">
      <c r="A45391" s="188"/>
      <c r="B45391" s="188"/>
      <c r="C45391" s="188"/>
      <c r="D45391" s="189"/>
    </row>
    <row r="45392" spans="1:4">
      <c r="A45392" s="188"/>
      <c r="B45392" s="188"/>
      <c r="C45392" s="188"/>
      <c r="D45392" s="189"/>
    </row>
    <row r="45393" spans="1:4">
      <c r="A45393" s="188"/>
      <c r="B45393" s="188"/>
      <c r="C45393" s="188"/>
      <c r="D45393" s="189"/>
    </row>
    <row r="45394" spans="1:4">
      <c r="A45394" s="188"/>
      <c r="B45394" s="188"/>
      <c r="C45394" s="188"/>
      <c r="D45394" s="189"/>
    </row>
    <row r="45395" spans="1:4">
      <c r="A45395" s="188"/>
      <c r="B45395" s="188"/>
      <c r="C45395" s="188"/>
      <c r="D45395" s="189"/>
    </row>
    <row r="45396" spans="1:4">
      <c r="A45396" s="188"/>
      <c r="B45396" s="188"/>
      <c r="C45396" s="188"/>
      <c r="D45396" s="189"/>
    </row>
    <row r="45397" spans="1:4">
      <c r="A45397" s="188"/>
      <c r="B45397" s="188"/>
      <c r="C45397" s="188"/>
      <c r="D45397" s="189"/>
    </row>
    <row r="45398" spans="1:4">
      <c r="A45398" s="188"/>
      <c r="B45398" s="188"/>
      <c r="C45398" s="188"/>
      <c r="D45398" s="189"/>
    </row>
    <row r="45399" spans="1:4">
      <c r="A45399" s="188"/>
      <c r="B45399" s="188"/>
      <c r="C45399" s="188"/>
      <c r="D45399" s="189"/>
    </row>
    <row r="45400" spans="1:4">
      <c r="A45400" s="188"/>
      <c r="B45400" s="188"/>
      <c r="C45400" s="188"/>
      <c r="D45400" s="189"/>
    </row>
    <row r="45401" spans="1:4">
      <c r="A45401" s="188"/>
      <c r="B45401" s="188"/>
      <c r="C45401" s="188"/>
      <c r="D45401" s="189"/>
    </row>
    <row r="45402" spans="1:4">
      <c r="A45402" s="188"/>
      <c r="B45402" s="188"/>
      <c r="C45402" s="188"/>
      <c r="D45402" s="189"/>
    </row>
    <row r="45403" spans="1:4">
      <c r="A45403" s="188"/>
      <c r="B45403" s="188"/>
      <c r="C45403" s="188"/>
      <c r="D45403" s="189"/>
    </row>
    <row r="45404" spans="1:4">
      <c r="A45404" s="188"/>
      <c r="B45404" s="188"/>
      <c r="C45404" s="188"/>
      <c r="D45404" s="189"/>
    </row>
    <row r="45405" spans="1:4">
      <c r="A45405" s="188"/>
      <c r="B45405" s="188"/>
      <c r="C45405" s="188"/>
      <c r="D45405" s="189"/>
    </row>
    <row r="45406" spans="1:4">
      <c r="A45406" s="188"/>
      <c r="B45406" s="188"/>
      <c r="C45406" s="188"/>
      <c r="D45406" s="189"/>
    </row>
    <row r="45407" spans="1:4">
      <c r="A45407" s="188"/>
      <c r="B45407" s="188"/>
      <c r="C45407" s="188"/>
      <c r="D45407" s="189"/>
    </row>
    <row r="45408" spans="1:4">
      <c r="A45408" s="188"/>
      <c r="B45408" s="188"/>
      <c r="C45408" s="188"/>
      <c r="D45408" s="189"/>
    </row>
    <row r="45409" spans="1:4">
      <c r="A45409" s="188"/>
      <c r="B45409" s="188"/>
      <c r="C45409" s="188"/>
      <c r="D45409" s="189"/>
    </row>
    <row r="45410" spans="1:4">
      <c r="A45410" s="188"/>
      <c r="B45410" s="188"/>
      <c r="C45410" s="188"/>
      <c r="D45410" s="189"/>
    </row>
    <row r="45411" spans="1:4">
      <c r="A45411" s="188"/>
      <c r="B45411" s="188"/>
      <c r="C45411" s="188"/>
      <c r="D45411" s="189"/>
    </row>
    <row r="45412" spans="1:4">
      <c r="A45412" s="188"/>
      <c r="B45412" s="188"/>
      <c r="C45412" s="188"/>
      <c r="D45412" s="189"/>
    </row>
    <row r="45413" spans="1:4">
      <c r="A45413" s="188"/>
      <c r="B45413" s="188"/>
      <c r="C45413" s="188"/>
      <c r="D45413" s="189"/>
    </row>
    <row r="45414" spans="1:4">
      <c r="A45414" s="188"/>
      <c r="B45414" s="188"/>
      <c r="C45414" s="188"/>
      <c r="D45414" s="189"/>
    </row>
    <row r="45415" spans="1:4">
      <c r="A45415" s="188"/>
      <c r="B45415" s="188"/>
      <c r="C45415" s="188"/>
      <c r="D45415" s="189"/>
    </row>
    <row r="45416" spans="1:4">
      <c r="A45416" s="188"/>
      <c r="B45416" s="188"/>
      <c r="C45416" s="188"/>
      <c r="D45416" s="189"/>
    </row>
    <row r="45417" spans="1:4">
      <c r="A45417" s="188"/>
      <c r="B45417" s="188"/>
      <c r="C45417" s="188"/>
      <c r="D45417" s="189"/>
    </row>
    <row r="45418" spans="1:4">
      <c r="A45418" s="188"/>
      <c r="B45418" s="188"/>
      <c r="C45418" s="188"/>
      <c r="D45418" s="189"/>
    </row>
    <row r="45419" spans="1:4">
      <c r="A45419" s="188"/>
      <c r="B45419" s="188"/>
      <c r="C45419" s="188"/>
      <c r="D45419" s="189"/>
    </row>
    <row r="45420" spans="1:4">
      <c r="A45420" s="188"/>
      <c r="B45420" s="188"/>
      <c r="C45420" s="188"/>
      <c r="D45420" s="189"/>
    </row>
    <row r="45421" spans="1:4">
      <c r="A45421" s="188"/>
      <c r="B45421" s="188"/>
      <c r="C45421" s="188"/>
      <c r="D45421" s="189"/>
    </row>
    <row r="45422" spans="1:4">
      <c r="A45422" s="188"/>
      <c r="B45422" s="188"/>
      <c r="C45422" s="188"/>
      <c r="D45422" s="189"/>
    </row>
    <row r="45423" spans="1:4">
      <c r="A45423" s="188"/>
      <c r="B45423" s="188"/>
      <c r="C45423" s="188"/>
      <c r="D45423" s="189"/>
    </row>
    <row r="45424" spans="1:4">
      <c r="A45424" s="188"/>
      <c r="B45424" s="188"/>
      <c r="C45424" s="188"/>
      <c r="D45424" s="189"/>
    </row>
    <row r="45425" spans="1:4">
      <c r="A45425" s="188"/>
      <c r="B45425" s="188"/>
      <c r="C45425" s="188"/>
      <c r="D45425" s="189"/>
    </row>
    <row r="45426" spans="1:4">
      <c r="A45426" s="188"/>
      <c r="B45426" s="188"/>
      <c r="C45426" s="188"/>
      <c r="D45426" s="189"/>
    </row>
    <row r="45427" spans="1:4">
      <c r="A45427" s="188"/>
      <c r="B45427" s="188"/>
      <c r="C45427" s="188"/>
      <c r="D45427" s="189"/>
    </row>
    <row r="45428" spans="1:4">
      <c r="A45428" s="188"/>
      <c r="B45428" s="188"/>
      <c r="C45428" s="188"/>
      <c r="D45428" s="189"/>
    </row>
    <row r="45429" spans="1:4">
      <c r="A45429" s="188"/>
      <c r="B45429" s="188"/>
      <c r="C45429" s="188"/>
      <c r="D45429" s="189"/>
    </row>
    <row r="45430" spans="1:4">
      <c r="A45430" s="188"/>
      <c r="B45430" s="188"/>
      <c r="C45430" s="188"/>
      <c r="D45430" s="189"/>
    </row>
    <row r="45431" spans="1:4">
      <c r="A45431" s="188"/>
      <c r="B45431" s="188"/>
      <c r="C45431" s="188"/>
      <c r="D45431" s="189"/>
    </row>
    <row r="45432" spans="1:4">
      <c r="A45432" s="188"/>
      <c r="B45432" s="188"/>
      <c r="C45432" s="188"/>
      <c r="D45432" s="189"/>
    </row>
    <row r="45433" spans="1:4">
      <c r="A45433" s="188"/>
      <c r="B45433" s="188"/>
      <c r="C45433" s="188"/>
      <c r="D45433" s="189"/>
    </row>
    <row r="45434" spans="1:4">
      <c r="A45434" s="188"/>
      <c r="B45434" s="188"/>
      <c r="C45434" s="188"/>
      <c r="D45434" s="189"/>
    </row>
    <row r="45435" spans="1:4">
      <c r="A45435" s="188"/>
      <c r="B45435" s="188"/>
      <c r="C45435" s="188"/>
      <c r="D45435" s="189"/>
    </row>
    <row r="45436" spans="1:4">
      <c r="A45436" s="188"/>
      <c r="B45436" s="188"/>
      <c r="C45436" s="188"/>
      <c r="D45436" s="189"/>
    </row>
    <row r="45437" spans="1:4">
      <c r="A45437" s="188"/>
      <c r="B45437" s="188"/>
      <c r="C45437" s="188"/>
      <c r="D45437" s="189"/>
    </row>
    <row r="45438" spans="1:4">
      <c r="A45438" s="188"/>
      <c r="B45438" s="188"/>
      <c r="C45438" s="188"/>
      <c r="D45438" s="189"/>
    </row>
    <row r="45439" spans="1:4">
      <c r="A45439" s="188"/>
      <c r="B45439" s="188"/>
      <c r="C45439" s="188"/>
      <c r="D45439" s="189"/>
    </row>
    <row r="45440" spans="1:4">
      <c r="A45440" s="188"/>
      <c r="B45440" s="188"/>
      <c r="C45440" s="188"/>
      <c r="D45440" s="189"/>
    </row>
    <row r="45441" spans="1:4">
      <c r="A45441" s="188"/>
      <c r="B45441" s="188"/>
      <c r="C45441" s="188"/>
      <c r="D45441" s="189"/>
    </row>
    <row r="45442" spans="1:4">
      <c r="A45442" s="188"/>
      <c r="B45442" s="188"/>
      <c r="C45442" s="188"/>
      <c r="D45442" s="189"/>
    </row>
    <row r="45443" spans="1:4">
      <c r="A45443" s="188"/>
      <c r="B45443" s="188"/>
      <c r="C45443" s="188"/>
      <c r="D45443" s="189"/>
    </row>
    <row r="45444" spans="1:4">
      <c r="A45444" s="188"/>
      <c r="B45444" s="188"/>
      <c r="C45444" s="188"/>
      <c r="D45444" s="189"/>
    </row>
    <row r="45445" spans="1:4">
      <c r="A45445" s="188"/>
      <c r="B45445" s="188"/>
      <c r="C45445" s="188"/>
      <c r="D45445" s="189"/>
    </row>
    <row r="45446" spans="1:4">
      <c r="A45446" s="188"/>
      <c r="B45446" s="188"/>
      <c r="C45446" s="188"/>
      <c r="D45446" s="189"/>
    </row>
    <row r="45447" spans="1:4">
      <c r="A45447" s="188"/>
      <c r="B45447" s="188"/>
      <c r="C45447" s="188"/>
      <c r="D45447" s="189"/>
    </row>
    <row r="45448" spans="1:4">
      <c r="A45448" s="188"/>
      <c r="B45448" s="188"/>
      <c r="C45448" s="188"/>
      <c r="D45448" s="189"/>
    </row>
    <row r="45449" spans="1:4">
      <c r="A45449" s="188"/>
      <c r="B45449" s="188"/>
      <c r="C45449" s="188"/>
      <c r="D45449" s="189"/>
    </row>
    <row r="45450" spans="1:4">
      <c r="A45450" s="188"/>
      <c r="B45450" s="188"/>
      <c r="C45450" s="188"/>
      <c r="D45450" s="189"/>
    </row>
    <row r="45451" spans="1:4">
      <c r="A45451" s="188"/>
      <c r="B45451" s="188"/>
      <c r="C45451" s="188"/>
      <c r="D45451" s="189"/>
    </row>
    <row r="45452" spans="1:4">
      <c r="A45452" s="188"/>
      <c r="B45452" s="188"/>
      <c r="C45452" s="188"/>
      <c r="D45452" s="189"/>
    </row>
    <row r="45453" spans="1:4">
      <c r="A45453" s="188"/>
      <c r="B45453" s="188"/>
      <c r="C45453" s="188"/>
      <c r="D45453" s="189"/>
    </row>
    <row r="45454" spans="1:4">
      <c r="A45454" s="188"/>
      <c r="B45454" s="188"/>
      <c r="C45454" s="188"/>
      <c r="D45454" s="189"/>
    </row>
    <row r="45455" spans="1:4">
      <c r="A45455" s="188"/>
      <c r="B45455" s="188"/>
      <c r="C45455" s="188"/>
      <c r="D45455" s="189"/>
    </row>
    <row r="45456" spans="1:4">
      <c r="A45456" s="188"/>
      <c r="B45456" s="188"/>
      <c r="C45456" s="188"/>
      <c r="D45456" s="189"/>
    </row>
    <row r="45457" spans="1:4">
      <c r="A45457" s="188"/>
      <c r="B45457" s="188"/>
      <c r="C45457" s="188"/>
      <c r="D45457" s="189"/>
    </row>
    <row r="45458" spans="1:4">
      <c r="A45458" s="188"/>
      <c r="B45458" s="188"/>
      <c r="C45458" s="188"/>
      <c r="D45458" s="189"/>
    </row>
    <row r="45459" spans="1:4">
      <c r="A45459" s="188"/>
      <c r="B45459" s="188"/>
      <c r="C45459" s="188"/>
      <c r="D45459" s="189"/>
    </row>
    <row r="45460" spans="1:4">
      <c r="A45460" s="188"/>
      <c r="B45460" s="188"/>
      <c r="C45460" s="188"/>
      <c r="D45460" s="189"/>
    </row>
    <row r="45461" spans="1:4">
      <c r="A45461" s="188"/>
      <c r="B45461" s="188"/>
      <c r="C45461" s="188"/>
      <c r="D45461" s="189"/>
    </row>
    <row r="45462" spans="1:4">
      <c r="A45462" s="188"/>
      <c r="B45462" s="188"/>
      <c r="C45462" s="188"/>
      <c r="D45462" s="189"/>
    </row>
    <row r="45463" spans="1:4">
      <c r="A45463" s="188"/>
      <c r="B45463" s="188"/>
      <c r="C45463" s="188"/>
      <c r="D45463" s="189"/>
    </row>
    <row r="45464" spans="1:4">
      <c r="A45464" s="188"/>
      <c r="B45464" s="188"/>
      <c r="C45464" s="188"/>
      <c r="D45464" s="189"/>
    </row>
    <row r="45465" spans="1:4">
      <c r="A45465" s="188"/>
      <c r="B45465" s="188"/>
      <c r="C45465" s="188"/>
      <c r="D45465" s="189"/>
    </row>
    <row r="45466" spans="1:4">
      <c r="A45466" s="188"/>
      <c r="B45466" s="188"/>
      <c r="C45466" s="188"/>
      <c r="D45466" s="189"/>
    </row>
    <row r="45467" spans="1:4">
      <c r="A45467" s="188"/>
      <c r="B45467" s="188"/>
      <c r="C45467" s="188"/>
      <c r="D45467" s="189"/>
    </row>
    <row r="45468" spans="1:4">
      <c r="A45468" s="188"/>
      <c r="B45468" s="188"/>
      <c r="C45468" s="188"/>
      <c r="D45468" s="189"/>
    </row>
    <row r="45469" spans="1:4">
      <c r="A45469" s="188"/>
      <c r="B45469" s="188"/>
      <c r="C45469" s="188"/>
      <c r="D45469" s="189"/>
    </row>
    <row r="45470" spans="1:4">
      <c r="A45470" s="188"/>
      <c r="B45470" s="188"/>
      <c r="C45470" s="188"/>
      <c r="D45470" s="189"/>
    </row>
    <row r="45471" spans="1:4">
      <c r="A45471" s="188"/>
      <c r="B45471" s="188"/>
      <c r="C45471" s="188"/>
      <c r="D45471" s="189"/>
    </row>
    <row r="45472" spans="1:4">
      <c r="A45472" s="188"/>
      <c r="B45472" s="188"/>
      <c r="C45472" s="188"/>
      <c r="D45472" s="189"/>
    </row>
    <row r="45473" spans="1:4">
      <c r="A45473" s="188"/>
      <c r="B45473" s="188"/>
      <c r="C45473" s="188"/>
      <c r="D45473" s="189"/>
    </row>
    <row r="45474" spans="1:4">
      <c r="A45474" s="188"/>
      <c r="B45474" s="188"/>
      <c r="C45474" s="188"/>
      <c r="D45474" s="189"/>
    </row>
    <row r="45475" spans="1:4">
      <c r="A45475" s="188"/>
      <c r="B45475" s="188"/>
      <c r="C45475" s="188"/>
      <c r="D45475" s="189"/>
    </row>
    <row r="45476" spans="1:4">
      <c r="A45476" s="188"/>
      <c r="B45476" s="188"/>
      <c r="C45476" s="188"/>
      <c r="D45476" s="189"/>
    </row>
    <row r="45477" spans="1:4">
      <c r="A45477" s="188"/>
      <c r="B45477" s="188"/>
      <c r="C45477" s="188"/>
      <c r="D45477" s="189"/>
    </row>
    <row r="45478" spans="1:4">
      <c r="A45478" s="188"/>
      <c r="B45478" s="188"/>
      <c r="C45478" s="188"/>
      <c r="D45478" s="189"/>
    </row>
    <row r="45479" spans="1:4">
      <c r="A45479" s="188"/>
      <c r="B45479" s="188"/>
      <c r="C45479" s="188"/>
      <c r="D45479" s="189"/>
    </row>
    <row r="45480" spans="1:4">
      <c r="A45480" s="188"/>
      <c r="B45480" s="188"/>
      <c r="C45480" s="188"/>
      <c r="D45480" s="189"/>
    </row>
    <row r="45481" spans="1:4">
      <c r="A45481" s="188"/>
      <c r="B45481" s="188"/>
      <c r="C45481" s="188"/>
      <c r="D45481" s="189"/>
    </row>
    <row r="45482" spans="1:4">
      <c r="A45482" s="188"/>
      <c r="B45482" s="188"/>
      <c r="C45482" s="188"/>
      <c r="D45482" s="189"/>
    </row>
    <row r="45483" spans="1:4">
      <c r="A45483" s="188"/>
      <c r="B45483" s="188"/>
      <c r="C45483" s="188"/>
      <c r="D45483" s="189"/>
    </row>
    <row r="45484" spans="1:4">
      <c r="A45484" s="188"/>
      <c r="B45484" s="188"/>
      <c r="C45484" s="188"/>
      <c r="D45484" s="189"/>
    </row>
    <row r="45485" spans="1:4">
      <c r="A45485" s="188"/>
      <c r="B45485" s="188"/>
      <c r="C45485" s="188"/>
      <c r="D45485" s="189"/>
    </row>
    <row r="45486" spans="1:4">
      <c r="A45486" s="188"/>
      <c r="B45486" s="188"/>
      <c r="C45486" s="188"/>
      <c r="D45486" s="189"/>
    </row>
    <row r="45487" spans="1:4">
      <c r="A45487" s="188"/>
      <c r="B45487" s="188"/>
      <c r="C45487" s="188"/>
      <c r="D45487" s="189"/>
    </row>
    <row r="45488" spans="1:4">
      <c r="A45488" s="188"/>
      <c r="B45488" s="188"/>
      <c r="C45488" s="188"/>
      <c r="D45488" s="189"/>
    </row>
    <row r="45489" spans="1:4">
      <c r="A45489" s="188"/>
      <c r="B45489" s="188"/>
      <c r="C45489" s="188"/>
      <c r="D45489" s="189"/>
    </row>
    <row r="45490" spans="1:4">
      <c r="A45490" s="188"/>
      <c r="B45490" s="188"/>
      <c r="C45490" s="188"/>
      <c r="D45490" s="189"/>
    </row>
    <row r="45491" spans="1:4">
      <c r="A45491" s="188"/>
      <c r="B45491" s="188"/>
      <c r="C45491" s="188"/>
      <c r="D45491" s="189"/>
    </row>
    <row r="45492" spans="1:4">
      <c r="A45492" s="188"/>
      <c r="B45492" s="188"/>
      <c r="C45492" s="188"/>
      <c r="D45492" s="189"/>
    </row>
    <row r="45493" spans="1:4">
      <c r="A45493" s="188"/>
      <c r="B45493" s="188"/>
      <c r="C45493" s="188"/>
      <c r="D45493" s="189"/>
    </row>
    <row r="45494" spans="1:4">
      <c r="A45494" s="188"/>
      <c r="B45494" s="188"/>
      <c r="C45494" s="188"/>
      <c r="D45494" s="189"/>
    </row>
    <row r="45495" spans="1:4">
      <c r="A45495" s="188"/>
      <c r="B45495" s="188"/>
      <c r="C45495" s="188"/>
      <c r="D45495" s="189"/>
    </row>
    <row r="45496" spans="1:4">
      <c r="A45496" s="188"/>
      <c r="B45496" s="188"/>
      <c r="C45496" s="188"/>
      <c r="D45496" s="189"/>
    </row>
    <row r="45497" spans="1:4">
      <c r="A45497" s="188"/>
      <c r="B45497" s="188"/>
      <c r="C45497" s="188"/>
      <c r="D45497" s="189"/>
    </row>
    <row r="45498" spans="1:4">
      <c r="A45498" s="188"/>
      <c r="B45498" s="188"/>
      <c r="C45498" s="188"/>
      <c r="D45498" s="189"/>
    </row>
    <row r="45499" spans="1:4">
      <c r="A45499" s="188"/>
      <c r="B45499" s="188"/>
      <c r="C45499" s="188"/>
      <c r="D45499" s="189"/>
    </row>
    <row r="45500" spans="1:4">
      <c r="A45500" s="188"/>
      <c r="B45500" s="188"/>
      <c r="C45500" s="188"/>
      <c r="D45500" s="189"/>
    </row>
    <row r="45501" spans="1:4">
      <c r="A45501" s="188"/>
      <c r="B45501" s="188"/>
      <c r="C45501" s="188"/>
      <c r="D45501" s="189"/>
    </row>
    <row r="45502" spans="1:4">
      <c r="A45502" s="188"/>
      <c r="B45502" s="188"/>
      <c r="C45502" s="188"/>
      <c r="D45502" s="189"/>
    </row>
    <row r="45503" spans="1:4">
      <c r="A45503" s="188"/>
      <c r="B45503" s="188"/>
      <c r="C45503" s="188"/>
      <c r="D45503" s="189"/>
    </row>
    <row r="45504" spans="1:4">
      <c r="A45504" s="188"/>
      <c r="B45504" s="188"/>
      <c r="C45504" s="188"/>
      <c r="D45504" s="189"/>
    </row>
    <row r="45505" spans="1:4">
      <c r="A45505" s="188"/>
      <c r="B45505" s="188"/>
      <c r="C45505" s="188"/>
      <c r="D45505" s="189"/>
    </row>
    <row r="45506" spans="1:4">
      <c r="A45506" s="188"/>
      <c r="B45506" s="188"/>
      <c r="C45506" s="188"/>
      <c r="D45506" s="189"/>
    </row>
    <row r="45507" spans="1:4">
      <c r="A45507" s="188"/>
      <c r="B45507" s="188"/>
      <c r="C45507" s="188"/>
      <c r="D45507" s="189"/>
    </row>
    <row r="45508" spans="1:4">
      <c r="A45508" s="188"/>
      <c r="B45508" s="188"/>
      <c r="C45508" s="188"/>
      <c r="D45508" s="189"/>
    </row>
    <row r="45509" spans="1:4">
      <c r="A45509" s="188"/>
      <c r="B45509" s="188"/>
      <c r="C45509" s="188"/>
      <c r="D45509" s="189"/>
    </row>
    <row r="45510" spans="1:4">
      <c r="A45510" s="188"/>
      <c r="B45510" s="188"/>
      <c r="C45510" s="188"/>
      <c r="D45510" s="189"/>
    </row>
    <row r="45511" spans="1:4">
      <c r="A45511" s="188"/>
      <c r="B45511" s="188"/>
      <c r="C45511" s="188"/>
      <c r="D45511" s="189"/>
    </row>
    <row r="45512" spans="1:4">
      <c r="A45512" s="188"/>
      <c r="B45512" s="188"/>
      <c r="C45512" s="188"/>
      <c r="D45512" s="189"/>
    </row>
    <row r="45513" spans="1:4">
      <c r="A45513" s="188"/>
      <c r="B45513" s="188"/>
      <c r="C45513" s="188"/>
      <c r="D45513" s="189"/>
    </row>
    <row r="45514" spans="1:4">
      <c r="A45514" s="188"/>
      <c r="B45514" s="188"/>
      <c r="C45514" s="188"/>
      <c r="D45514" s="189"/>
    </row>
    <row r="45515" spans="1:4">
      <c r="A45515" s="188"/>
      <c r="B45515" s="188"/>
      <c r="C45515" s="188"/>
      <c r="D45515" s="189"/>
    </row>
    <row r="45516" spans="1:4">
      <c r="A45516" s="188"/>
      <c r="B45516" s="188"/>
      <c r="C45516" s="188"/>
      <c r="D45516" s="189"/>
    </row>
    <row r="45517" spans="1:4">
      <c r="A45517" s="188"/>
      <c r="B45517" s="188"/>
      <c r="C45517" s="188"/>
      <c r="D45517" s="189"/>
    </row>
    <row r="45518" spans="1:4">
      <c r="A45518" s="188"/>
      <c r="B45518" s="188"/>
      <c r="C45518" s="188"/>
      <c r="D45518" s="189"/>
    </row>
    <row r="45519" spans="1:4">
      <c r="A45519" s="188"/>
      <c r="B45519" s="188"/>
      <c r="C45519" s="188"/>
      <c r="D45519" s="189"/>
    </row>
    <row r="45520" spans="1:4">
      <c r="A45520" s="188"/>
      <c r="B45520" s="188"/>
      <c r="C45520" s="188"/>
      <c r="D45520" s="189"/>
    </row>
    <row r="45521" spans="1:4">
      <c r="A45521" s="188"/>
      <c r="B45521" s="188"/>
      <c r="C45521" s="188"/>
      <c r="D45521" s="189"/>
    </row>
    <row r="45522" spans="1:4">
      <c r="A45522" s="188"/>
      <c r="B45522" s="188"/>
      <c r="C45522" s="188"/>
      <c r="D45522" s="189"/>
    </row>
    <row r="45523" spans="1:4">
      <c r="A45523" s="188"/>
      <c r="B45523" s="188"/>
      <c r="C45523" s="188"/>
      <c r="D45523" s="189"/>
    </row>
    <row r="45524" spans="1:4">
      <c r="A45524" s="188"/>
      <c r="B45524" s="188"/>
      <c r="C45524" s="188"/>
      <c r="D45524" s="189"/>
    </row>
    <row r="45525" spans="1:4">
      <c r="A45525" s="188"/>
      <c r="B45525" s="188"/>
      <c r="C45525" s="188"/>
      <c r="D45525" s="189"/>
    </row>
    <row r="45526" spans="1:4">
      <c r="A45526" s="188"/>
      <c r="B45526" s="188"/>
      <c r="C45526" s="188"/>
      <c r="D45526" s="189"/>
    </row>
    <row r="45527" spans="1:4">
      <c r="A45527" s="188"/>
      <c r="B45527" s="188"/>
      <c r="C45527" s="188"/>
      <c r="D45527" s="189"/>
    </row>
    <row r="45528" spans="1:4">
      <c r="A45528" s="188"/>
      <c r="B45528" s="188"/>
      <c r="C45528" s="188"/>
      <c r="D45528" s="189"/>
    </row>
    <row r="45529" spans="1:4">
      <c r="A45529" s="188"/>
      <c r="B45529" s="188"/>
      <c r="C45529" s="188"/>
      <c r="D45529" s="189"/>
    </row>
    <row r="45530" spans="1:4">
      <c r="A45530" s="188"/>
      <c r="B45530" s="188"/>
      <c r="C45530" s="188"/>
      <c r="D45530" s="189"/>
    </row>
    <row r="45531" spans="1:4">
      <c r="A45531" s="188"/>
      <c r="B45531" s="188"/>
      <c r="C45531" s="188"/>
      <c r="D45531" s="189"/>
    </row>
    <row r="45532" spans="1:4">
      <c r="A45532" s="188"/>
      <c r="B45532" s="188"/>
      <c r="C45532" s="188"/>
      <c r="D45532" s="189"/>
    </row>
    <row r="45533" spans="1:4">
      <c r="A45533" s="188"/>
      <c r="B45533" s="188"/>
      <c r="C45533" s="188"/>
      <c r="D45533" s="189"/>
    </row>
    <row r="45534" spans="1:4">
      <c r="A45534" s="188"/>
      <c r="B45534" s="188"/>
      <c r="C45534" s="188"/>
      <c r="D45534" s="189"/>
    </row>
    <row r="45535" spans="1:4">
      <c r="A45535" s="188"/>
      <c r="B45535" s="188"/>
      <c r="C45535" s="188"/>
      <c r="D45535" s="189"/>
    </row>
    <row r="45536" spans="1:4">
      <c r="A45536" s="188"/>
      <c r="B45536" s="188"/>
      <c r="C45536" s="188"/>
      <c r="D45536" s="189"/>
    </row>
    <row r="45537" spans="1:4">
      <c r="A45537" s="188"/>
      <c r="B45537" s="188"/>
      <c r="C45537" s="188"/>
      <c r="D45537" s="189"/>
    </row>
    <row r="45538" spans="1:4">
      <c r="A45538" s="188"/>
      <c r="B45538" s="188"/>
      <c r="C45538" s="188"/>
      <c r="D45538" s="189"/>
    </row>
    <row r="45539" spans="1:4">
      <c r="A45539" s="188"/>
      <c r="B45539" s="188"/>
      <c r="C45539" s="188"/>
      <c r="D45539" s="189"/>
    </row>
    <row r="45540" spans="1:4">
      <c r="A45540" s="188"/>
      <c r="B45540" s="188"/>
      <c r="C45540" s="188"/>
      <c r="D45540" s="189"/>
    </row>
    <row r="45541" spans="1:4">
      <c r="A45541" s="188"/>
      <c r="B45541" s="188"/>
      <c r="C45541" s="188"/>
      <c r="D45541" s="189"/>
    </row>
    <row r="45542" spans="1:4">
      <c r="A45542" s="188"/>
      <c r="B45542" s="188"/>
      <c r="C45542" s="188"/>
      <c r="D45542" s="189"/>
    </row>
    <row r="45543" spans="1:4">
      <c r="A45543" s="188"/>
      <c r="B45543" s="188"/>
      <c r="C45543" s="188"/>
      <c r="D45543" s="189"/>
    </row>
    <row r="45544" spans="1:4">
      <c r="A45544" s="188"/>
      <c r="B45544" s="188"/>
      <c r="C45544" s="188"/>
      <c r="D45544" s="189"/>
    </row>
    <row r="45545" spans="1:4">
      <c r="A45545" s="188"/>
      <c r="B45545" s="188"/>
      <c r="C45545" s="188"/>
      <c r="D45545" s="189"/>
    </row>
    <row r="45546" spans="1:4">
      <c r="A45546" s="188"/>
      <c r="B45546" s="188"/>
      <c r="C45546" s="188"/>
      <c r="D45546" s="189"/>
    </row>
    <row r="45547" spans="1:4">
      <c r="A45547" s="188"/>
      <c r="B45547" s="188"/>
      <c r="C45547" s="188"/>
      <c r="D45547" s="189"/>
    </row>
    <row r="45548" spans="1:4">
      <c r="A45548" s="188"/>
      <c r="B45548" s="188"/>
      <c r="C45548" s="188"/>
      <c r="D45548" s="189"/>
    </row>
    <row r="45549" spans="1:4">
      <c r="A45549" s="188"/>
      <c r="B45549" s="188"/>
      <c r="C45549" s="188"/>
      <c r="D45549" s="189"/>
    </row>
    <row r="45550" spans="1:4">
      <c r="A45550" s="188"/>
      <c r="B45550" s="188"/>
      <c r="C45550" s="188"/>
      <c r="D45550" s="189"/>
    </row>
    <row r="45551" spans="1:4">
      <c r="A45551" s="188"/>
      <c r="B45551" s="188"/>
      <c r="C45551" s="188"/>
      <c r="D45551" s="189"/>
    </row>
    <row r="45552" spans="1:4">
      <c r="A45552" s="188"/>
      <c r="B45552" s="188"/>
      <c r="C45552" s="188"/>
      <c r="D45552" s="189"/>
    </row>
    <row r="45553" spans="1:4">
      <c r="A45553" s="188"/>
      <c r="B45553" s="188"/>
      <c r="C45553" s="188"/>
      <c r="D45553" s="189"/>
    </row>
    <row r="45554" spans="1:4">
      <c r="A45554" s="188"/>
      <c r="B45554" s="188"/>
      <c r="C45554" s="188"/>
      <c r="D45554" s="189"/>
    </row>
    <row r="45555" spans="1:4">
      <c r="A45555" s="188"/>
      <c r="B45555" s="188"/>
      <c r="C45555" s="188"/>
      <c r="D45555" s="189"/>
    </row>
    <row r="45556" spans="1:4">
      <c r="A45556" s="188"/>
      <c r="B45556" s="188"/>
      <c r="C45556" s="188"/>
      <c r="D45556" s="189"/>
    </row>
    <row r="45557" spans="1:4">
      <c r="A45557" s="188"/>
      <c r="B45557" s="188"/>
      <c r="C45557" s="188"/>
      <c r="D45557" s="189"/>
    </row>
    <row r="45558" spans="1:4">
      <c r="A45558" s="188"/>
      <c r="B45558" s="188"/>
      <c r="C45558" s="188"/>
      <c r="D45558" s="189"/>
    </row>
    <row r="45559" spans="1:4">
      <c r="A45559" s="188"/>
      <c r="B45559" s="188"/>
      <c r="C45559" s="188"/>
      <c r="D45559" s="189"/>
    </row>
    <row r="45560" spans="1:4">
      <c r="A45560" s="188"/>
      <c r="B45560" s="188"/>
      <c r="C45560" s="188"/>
      <c r="D45560" s="189"/>
    </row>
    <row r="45561" spans="1:4">
      <c r="A45561" s="188"/>
      <c r="B45561" s="188"/>
      <c r="C45561" s="188"/>
      <c r="D45561" s="189"/>
    </row>
    <row r="45562" spans="1:4">
      <c r="A45562" s="188"/>
      <c r="B45562" s="188"/>
      <c r="C45562" s="188"/>
      <c r="D45562" s="189"/>
    </row>
    <row r="45563" spans="1:4">
      <c r="A45563" s="188"/>
      <c r="B45563" s="188"/>
      <c r="C45563" s="188"/>
      <c r="D45563" s="189"/>
    </row>
    <row r="45564" spans="1:4">
      <c r="A45564" s="188"/>
      <c r="B45564" s="188"/>
      <c r="C45564" s="188"/>
      <c r="D45564" s="189"/>
    </row>
    <row r="45565" spans="1:4">
      <c r="A45565" s="188"/>
      <c r="B45565" s="188"/>
      <c r="C45565" s="188"/>
      <c r="D45565" s="189"/>
    </row>
    <row r="45566" spans="1:4">
      <c r="A45566" s="188"/>
      <c r="B45566" s="188"/>
      <c r="C45566" s="188"/>
      <c r="D45566" s="189"/>
    </row>
    <row r="45567" spans="1:4">
      <c r="A45567" s="188"/>
      <c r="B45567" s="188"/>
      <c r="C45567" s="188"/>
      <c r="D45567" s="189"/>
    </row>
    <row r="45568" spans="1:4">
      <c r="A45568" s="188"/>
      <c r="B45568" s="188"/>
      <c r="C45568" s="188"/>
      <c r="D45568" s="189"/>
    </row>
    <row r="45569" spans="1:4">
      <c r="A45569" s="188"/>
      <c r="B45569" s="188"/>
      <c r="C45569" s="188"/>
      <c r="D45569" s="189"/>
    </row>
    <row r="45570" spans="1:4">
      <c r="A45570" s="188"/>
      <c r="B45570" s="188"/>
      <c r="C45570" s="188"/>
      <c r="D45570" s="189"/>
    </row>
    <row r="45571" spans="1:4">
      <c r="A45571" s="188"/>
      <c r="B45571" s="188"/>
      <c r="C45571" s="188"/>
      <c r="D45571" s="189"/>
    </row>
    <row r="45572" spans="1:4">
      <c r="A45572" s="188"/>
      <c r="B45572" s="188"/>
      <c r="C45572" s="188"/>
      <c r="D45572" s="189"/>
    </row>
    <row r="45573" spans="1:4">
      <c r="A45573" s="188"/>
      <c r="B45573" s="188"/>
      <c r="C45573" s="188"/>
      <c r="D45573" s="189"/>
    </row>
    <row r="45574" spans="1:4">
      <c r="A45574" s="188"/>
      <c r="B45574" s="188"/>
      <c r="C45574" s="188"/>
      <c r="D45574" s="189"/>
    </row>
    <row r="45575" spans="1:4">
      <c r="A45575" s="188"/>
      <c r="B45575" s="188"/>
      <c r="C45575" s="188"/>
      <c r="D45575" s="189"/>
    </row>
    <row r="45576" spans="1:4">
      <c r="A45576" s="188"/>
      <c r="B45576" s="188"/>
      <c r="C45576" s="188"/>
      <c r="D45576" s="189"/>
    </row>
    <row r="45577" spans="1:4">
      <c r="A45577" s="188"/>
      <c r="B45577" s="188"/>
      <c r="C45577" s="188"/>
      <c r="D45577" s="189"/>
    </row>
    <row r="45578" spans="1:4">
      <c r="A45578" s="188"/>
      <c r="B45578" s="188"/>
      <c r="C45578" s="188"/>
      <c r="D45578" s="189"/>
    </row>
    <row r="45579" spans="1:4">
      <c r="A45579" s="188"/>
      <c r="B45579" s="188"/>
      <c r="C45579" s="188"/>
      <c r="D45579" s="189"/>
    </row>
    <row r="45580" spans="1:4">
      <c r="A45580" s="188"/>
      <c r="B45580" s="188"/>
      <c r="C45580" s="188"/>
      <c r="D45580" s="189"/>
    </row>
    <row r="45581" spans="1:4">
      <c r="A45581" s="188"/>
      <c r="B45581" s="188"/>
      <c r="C45581" s="188"/>
      <c r="D45581" s="189"/>
    </row>
    <row r="45582" spans="1:4">
      <c r="A45582" s="188"/>
      <c r="B45582" s="188"/>
      <c r="C45582" s="188"/>
      <c r="D45582" s="189"/>
    </row>
    <row r="45583" spans="1:4">
      <c r="A45583" s="188"/>
      <c r="B45583" s="188"/>
      <c r="C45583" s="188"/>
      <c r="D45583" s="189"/>
    </row>
    <row r="45584" spans="1:4">
      <c r="A45584" s="188"/>
      <c r="B45584" s="188"/>
      <c r="C45584" s="188"/>
      <c r="D45584" s="189"/>
    </row>
    <row r="45585" spans="1:4">
      <c r="A45585" s="188"/>
      <c r="B45585" s="188"/>
      <c r="C45585" s="188"/>
      <c r="D45585" s="189"/>
    </row>
    <row r="45586" spans="1:4">
      <c r="A45586" s="188"/>
      <c r="B45586" s="188"/>
      <c r="C45586" s="188"/>
      <c r="D45586" s="189"/>
    </row>
    <row r="45587" spans="1:4">
      <c r="A45587" s="188"/>
      <c r="B45587" s="188"/>
      <c r="C45587" s="188"/>
      <c r="D45587" s="189"/>
    </row>
    <row r="45588" spans="1:4">
      <c r="A45588" s="188"/>
      <c r="B45588" s="188"/>
      <c r="C45588" s="188"/>
      <c r="D45588" s="189"/>
    </row>
    <row r="45589" spans="1:4">
      <c r="A45589" s="188"/>
      <c r="B45589" s="188"/>
      <c r="C45589" s="188"/>
      <c r="D45589" s="189"/>
    </row>
    <row r="45590" spans="1:4">
      <c r="A45590" s="188"/>
      <c r="B45590" s="188"/>
      <c r="C45590" s="188"/>
      <c r="D45590" s="189"/>
    </row>
    <row r="45591" spans="1:4">
      <c r="A45591" s="188"/>
      <c r="B45591" s="188"/>
      <c r="C45591" s="188"/>
      <c r="D45591" s="189"/>
    </row>
    <row r="45592" spans="1:4">
      <c r="A45592" s="188"/>
      <c r="B45592" s="188"/>
      <c r="C45592" s="188"/>
      <c r="D45592" s="189"/>
    </row>
    <row r="45593" spans="1:4">
      <c r="A45593" s="188"/>
      <c r="B45593" s="188"/>
      <c r="C45593" s="188"/>
      <c r="D45593" s="189"/>
    </row>
    <row r="45594" spans="1:4">
      <c r="A45594" s="188"/>
      <c r="B45594" s="188"/>
      <c r="C45594" s="188"/>
      <c r="D45594" s="189"/>
    </row>
    <row r="45595" spans="1:4">
      <c r="A45595" s="188"/>
      <c r="B45595" s="188"/>
      <c r="C45595" s="188"/>
      <c r="D45595" s="189"/>
    </row>
    <row r="45596" spans="1:4">
      <c r="A45596" s="188"/>
      <c r="B45596" s="188"/>
      <c r="C45596" s="188"/>
      <c r="D45596" s="189"/>
    </row>
    <row r="45597" spans="1:4">
      <c r="A45597" s="188"/>
      <c r="B45597" s="188"/>
      <c r="C45597" s="188"/>
      <c r="D45597" s="189"/>
    </row>
    <row r="45598" spans="1:4">
      <c r="A45598" s="188"/>
      <c r="B45598" s="188"/>
      <c r="C45598" s="188"/>
      <c r="D45598" s="189"/>
    </row>
    <row r="45599" spans="1:4">
      <c r="A45599" s="188"/>
      <c r="B45599" s="188"/>
      <c r="C45599" s="188"/>
      <c r="D45599" s="189"/>
    </row>
    <row r="45600" spans="1:4">
      <c r="A45600" s="188"/>
      <c r="B45600" s="188"/>
      <c r="C45600" s="188"/>
      <c r="D45600" s="189"/>
    </row>
    <row r="45601" spans="1:4">
      <c r="A45601" s="188"/>
      <c r="B45601" s="188"/>
      <c r="C45601" s="188"/>
      <c r="D45601" s="189"/>
    </row>
    <row r="45602" spans="1:4">
      <c r="A45602" s="188"/>
      <c r="B45602" s="188"/>
      <c r="C45602" s="188"/>
      <c r="D45602" s="189"/>
    </row>
    <row r="45603" spans="1:4">
      <c r="A45603" s="188"/>
      <c r="B45603" s="188"/>
      <c r="C45603" s="188"/>
      <c r="D45603" s="189"/>
    </row>
    <row r="45604" spans="1:4">
      <c r="A45604" s="188"/>
      <c r="B45604" s="188"/>
      <c r="C45604" s="188"/>
      <c r="D45604" s="189"/>
    </row>
    <row r="45605" spans="1:4">
      <c r="A45605" s="188"/>
      <c r="B45605" s="188"/>
      <c r="C45605" s="188"/>
      <c r="D45605" s="189"/>
    </row>
    <row r="45606" spans="1:4">
      <c r="A45606" s="188"/>
      <c r="B45606" s="188"/>
      <c r="C45606" s="188"/>
      <c r="D45606" s="189"/>
    </row>
    <row r="45607" spans="1:4">
      <c r="A45607" s="188"/>
      <c r="B45607" s="188"/>
      <c r="C45607" s="188"/>
      <c r="D45607" s="189"/>
    </row>
    <row r="45608" spans="1:4">
      <c r="A45608" s="188"/>
      <c r="B45608" s="188"/>
      <c r="C45608" s="188"/>
      <c r="D45608" s="189"/>
    </row>
    <row r="45609" spans="1:4">
      <c r="A45609" s="188"/>
      <c r="B45609" s="188"/>
      <c r="C45609" s="188"/>
      <c r="D45609" s="189"/>
    </row>
    <row r="45610" spans="1:4">
      <c r="A45610" s="188"/>
      <c r="B45610" s="188"/>
      <c r="C45610" s="188"/>
      <c r="D45610" s="189"/>
    </row>
    <row r="45611" spans="1:4">
      <c r="A45611" s="188"/>
      <c r="B45611" s="188"/>
      <c r="C45611" s="188"/>
      <c r="D45611" s="189"/>
    </row>
    <row r="45612" spans="1:4">
      <c r="A45612" s="188"/>
      <c r="B45612" s="188"/>
      <c r="C45612" s="188"/>
      <c r="D45612" s="189"/>
    </row>
    <row r="45613" spans="1:4">
      <c r="A45613" s="188"/>
      <c r="B45613" s="188"/>
      <c r="C45613" s="188"/>
      <c r="D45613" s="189"/>
    </row>
    <row r="45614" spans="1:4">
      <c r="A45614" s="188"/>
      <c r="B45614" s="188"/>
      <c r="C45614" s="188"/>
      <c r="D45614" s="189"/>
    </row>
    <row r="45615" spans="1:4">
      <c r="A45615" s="188"/>
      <c r="B45615" s="188"/>
      <c r="C45615" s="188"/>
      <c r="D45615" s="189"/>
    </row>
    <row r="45616" spans="1:4">
      <c r="A45616" s="188"/>
      <c r="B45616" s="188"/>
      <c r="C45616" s="188"/>
      <c r="D45616" s="189"/>
    </row>
    <row r="45617" spans="1:4">
      <c r="A45617" s="188"/>
      <c r="B45617" s="188"/>
      <c r="C45617" s="188"/>
      <c r="D45617" s="189"/>
    </row>
    <row r="45618" spans="1:4">
      <c r="A45618" s="188"/>
      <c r="B45618" s="188"/>
      <c r="C45618" s="188"/>
      <c r="D45618" s="189"/>
    </row>
    <row r="45619" spans="1:4">
      <c r="A45619" s="188"/>
      <c r="B45619" s="188"/>
      <c r="C45619" s="188"/>
      <c r="D45619" s="189"/>
    </row>
    <row r="45620" spans="1:4">
      <c r="A45620" s="188"/>
      <c r="B45620" s="188"/>
      <c r="C45620" s="188"/>
      <c r="D45620" s="189"/>
    </row>
    <row r="45621" spans="1:4">
      <c r="A45621" s="188"/>
      <c r="B45621" s="188"/>
      <c r="C45621" s="188"/>
      <c r="D45621" s="189"/>
    </row>
    <row r="45622" spans="1:4">
      <c r="A45622" s="188"/>
      <c r="B45622" s="188"/>
      <c r="C45622" s="188"/>
      <c r="D45622" s="189"/>
    </row>
    <row r="45623" spans="1:4">
      <c r="A45623" s="188"/>
      <c r="B45623" s="188"/>
      <c r="C45623" s="188"/>
      <c r="D45623" s="189"/>
    </row>
    <row r="45624" spans="1:4">
      <c r="A45624" s="188"/>
      <c r="B45624" s="188"/>
      <c r="C45624" s="188"/>
      <c r="D45624" s="189"/>
    </row>
    <row r="45625" spans="1:4">
      <c r="A45625" s="188"/>
      <c r="B45625" s="188"/>
      <c r="C45625" s="188"/>
      <c r="D45625" s="189"/>
    </row>
    <row r="45626" spans="1:4">
      <c r="A45626" s="188"/>
      <c r="B45626" s="188"/>
      <c r="C45626" s="188"/>
      <c r="D45626" s="189"/>
    </row>
    <row r="45627" spans="1:4">
      <c r="A45627" s="188"/>
      <c r="B45627" s="188"/>
      <c r="C45627" s="188"/>
      <c r="D45627" s="189"/>
    </row>
    <row r="45628" spans="1:4">
      <c r="A45628" s="188"/>
      <c r="B45628" s="188"/>
      <c r="C45628" s="188"/>
      <c r="D45628" s="189"/>
    </row>
    <row r="45629" spans="1:4">
      <c r="A45629" s="188"/>
      <c r="B45629" s="188"/>
      <c r="C45629" s="188"/>
      <c r="D45629" s="189"/>
    </row>
    <row r="45630" spans="1:4">
      <c r="A45630" s="188"/>
      <c r="B45630" s="188"/>
      <c r="C45630" s="188"/>
      <c r="D45630" s="189"/>
    </row>
    <row r="45631" spans="1:4">
      <c r="A45631" s="188"/>
      <c r="B45631" s="188"/>
      <c r="C45631" s="188"/>
      <c r="D45631" s="189"/>
    </row>
    <row r="45632" spans="1:4">
      <c r="A45632" s="188"/>
      <c r="B45632" s="188"/>
      <c r="C45632" s="188"/>
      <c r="D45632" s="189"/>
    </row>
    <row r="45633" spans="1:4">
      <c r="A45633" s="188"/>
      <c r="B45633" s="188"/>
      <c r="C45633" s="188"/>
      <c r="D45633" s="189"/>
    </row>
    <row r="45634" spans="1:4">
      <c r="A45634" s="188"/>
      <c r="B45634" s="188"/>
      <c r="C45634" s="188"/>
      <c r="D45634" s="189"/>
    </row>
    <row r="45635" spans="1:4">
      <c r="A45635" s="188"/>
      <c r="B45635" s="188"/>
      <c r="C45635" s="188"/>
      <c r="D45635" s="189"/>
    </row>
    <row r="45636" spans="1:4">
      <c r="A45636" s="188"/>
      <c r="B45636" s="188"/>
      <c r="C45636" s="188"/>
      <c r="D45636" s="189"/>
    </row>
    <row r="45637" spans="1:4">
      <c r="A45637" s="188"/>
      <c r="B45637" s="188"/>
      <c r="C45637" s="188"/>
      <c r="D45637" s="189"/>
    </row>
    <row r="45638" spans="1:4">
      <c r="A45638" s="188"/>
      <c r="B45638" s="188"/>
      <c r="C45638" s="188"/>
      <c r="D45638" s="189"/>
    </row>
    <row r="45639" spans="1:4">
      <c r="A45639" s="188"/>
      <c r="B45639" s="188"/>
      <c r="C45639" s="188"/>
      <c r="D45639" s="189"/>
    </row>
    <row r="45640" spans="1:4">
      <c r="A45640" s="188"/>
      <c r="B45640" s="188"/>
      <c r="C45640" s="188"/>
      <c r="D45640" s="189"/>
    </row>
    <row r="45641" spans="1:4">
      <c r="A45641" s="188"/>
      <c r="B45641" s="188"/>
      <c r="C45641" s="188"/>
      <c r="D45641" s="189"/>
    </row>
    <row r="45642" spans="1:4">
      <c r="A45642" s="188"/>
      <c r="B45642" s="188"/>
      <c r="C45642" s="188"/>
      <c r="D45642" s="189"/>
    </row>
    <row r="45643" spans="1:4">
      <c r="A45643" s="188"/>
      <c r="B45643" s="188"/>
      <c r="C45643" s="188"/>
      <c r="D45643" s="189"/>
    </row>
    <row r="45644" spans="1:4">
      <c r="A45644" s="188"/>
      <c r="B45644" s="188"/>
      <c r="C45644" s="188"/>
      <c r="D45644" s="189"/>
    </row>
    <row r="45645" spans="1:4">
      <c r="A45645" s="188"/>
      <c r="B45645" s="188"/>
      <c r="C45645" s="188"/>
      <c r="D45645" s="189"/>
    </row>
    <row r="45646" spans="1:4">
      <c r="A45646" s="188"/>
      <c r="B45646" s="188"/>
      <c r="C45646" s="188"/>
      <c r="D45646" s="189"/>
    </row>
    <row r="45647" spans="1:4">
      <c r="A45647" s="188"/>
      <c r="B45647" s="188"/>
      <c r="C45647" s="188"/>
      <c r="D45647" s="189"/>
    </row>
    <row r="45648" spans="1:4">
      <c r="A45648" s="188"/>
      <c r="B45648" s="188"/>
      <c r="C45648" s="188"/>
      <c r="D45648" s="189"/>
    </row>
    <row r="45649" spans="1:4">
      <c r="A45649" s="188"/>
      <c r="B45649" s="188"/>
      <c r="C45649" s="188"/>
      <c r="D45649" s="189"/>
    </row>
    <row r="45650" spans="1:4">
      <c r="A45650" s="188"/>
      <c r="B45650" s="188"/>
      <c r="C45650" s="188"/>
      <c r="D45650" s="189"/>
    </row>
    <row r="45651" spans="1:4">
      <c r="A45651" s="188"/>
      <c r="B45651" s="188"/>
      <c r="C45651" s="188"/>
      <c r="D45651" s="189"/>
    </row>
    <row r="45652" spans="1:4">
      <c r="A45652" s="188"/>
      <c r="B45652" s="188"/>
      <c r="C45652" s="188"/>
      <c r="D45652" s="189"/>
    </row>
    <row r="45653" spans="1:4">
      <c r="A45653" s="188"/>
      <c r="B45653" s="188"/>
      <c r="C45653" s="188"/>
      <c r="D45653" s="189"/>
    </row>
    <row r="45654" spans="1:4">
      <c r="A45654" s="188"/>
      <c r="B45654" s="188"/>
      <c r="C45654" s="188"/>
      <c r="D45654" s="189"/>
    </row>
    <row r="45655" spans="1:4">
      <c r="A45655" s="188"/>
      <c r="B45655" s="188"/>
      <c r="C45655" s="188"/>
      <c r="D45655" s="189"/>
    </row>
    <row r="45656" spans="1:4">
      <c r="A45656" s="188"/>
      <c r="B45656" s="188"/>
      <c r="C45656" s="188"/>
      <c r="D45656" s="189"/>
    </row>
    <row r="45657" spans="1:4">
      <c r="A45657" s="188"/>
      <c r="B45657" s="188"/>
      <c r="C45657" s="188"/>
      <c r="D45657" s="189"/>
    </row>
    <row r="45658" spans="1:4">
      <c r="A45658" s="188"/>
      <c r="B45658" s="188"/>
      <c r="C45658" s="188"/>
      <c r="D45658" s="189"/>
    </row>
    <row r="45659" spans="1:4">
      <c r="A45659" s="188"/>
      <c r="B45659" s="188"/>
      <c r="C45659" s="188"/>
      <c r="D45659" s="189"/>
    </row>
    <row r="45660" spans="1:4">
      <c r="A45660" s="188"/>
      <c r="B45660" s="188"/>
      <c r="C45660" s="188"/>
      <c r="D45660" s="189"/>
    </row>
    <row r="45661" spans="1:4">
      <c r="A45661" s="188"/>
      <c r="B45661" s="188"/>
      <c r="C45661" s="188"/>
      <c r="D45661" s="189"/>
    </row>
    <row r="45662" spans="1:4">
      <c r="A45662" s="188"/>
      <c r="B45662" s="188"/>
      <c r="C45662" s="188"/>
      <c r="D45662" s="189"/>
    </row>
    <row r="45663" spans="1:4">
      <c r="A45663" s="188"/>
      <c r="B45663" s="188"/>
      <c r="C45663" s="188"/>
      <c r="D45663" s="189"/>
    </row>
    <row r="45664" spans="1:4">
      <c r="A45664" s="188"/>
      <c r="B45664" s="188"/>
      <c r="C45664" s="188"/>
      <c r="D45664" s="189"/>
    </row>
    <row r="45665" spans="1:4">
      <c r="A45665" s="188"/>
      <c r="B45665" s="188"/>
      <c r="C45665" s="188"/>
      <c r="D45665" s="189"/>
    </row>
    <row r="45666" spans="1:4">
      <c r="A45666" s="188"/>
      <c r="B45666" s="188"/>
      <c r="C45666" s="188"/>
      <c r="D45666" s="189"/>
    </row>
    <row r="45667" spans="1:4">
      <c r="A45667" s="188"/>
      <c r="B45667" s="188"/>
      <c r="C45667" s="188"/>
      <c r="D45667" s="189"/>
    </row>
    <row r="45668" spans="1:4">
      <c r="A45668" s="188"/>
      <c r="B45668" s="188"/>
      <c r="C45668" s="188"/>
      <c r="D45668" s="189"/>
    </row>
    <row r="45669" spans="1:4">
      <c r="A45669" s="188"/>
      <c r="B45669" s="188"/>
      <c r="C45669" s="188"/>
      <c r="D45669" s="189"/>
    </row>
    <row r="45670" spans="1:4">
      <c r="A45670" s="188"/>
      <c r="B45670" s="188"/>
      <c r="C45670" s="188"/>
      <c r="D45670" s="189"/>
    </row>
    <row r="45671" spans="1:4">
      <c r="A45671" s="188"/>
      <c r="B45671" s="188"/>
      <c r="C45671" s="188"/>
      <c r="D45671" s="189"/>
    </row>
    <row r="45672" spans="1:4">
      <c r="A45672" s="188"/>
      <c r="B45672" s="188"/>
      <c r="C45672" s="188"/>
      <c r="D45672" s="189"/>
    </row>
    <row r="45673" spans="1:4">
      <c r="A45673" s="188"/>
      <c r="B45673" s="188"/>
      <c r="C45673" s="188"/>
      <c r="D45673" s="189"/>
    </row>
    <row r="45674" spans="1:4">
      <c r="A45674" s="188"/>
      <c r="B45674" s="188"/>
      <c r="C45674" s="188"/>
      <c r="D45674" s="189"/>
    </row>
    <row r="45675" spans="1:4">
      <c r="A45675" s="188"/>
      <c r="B45675" s="188"/>
      <c r="C45675" s="188"/>
      <c r="D45675" s="189"/>
    </row>
    <row r="45676" spans="1:4">
      <c r="A45676" s="188"/>
      <c r="B45676" s="188"/>
      <c r="C45676" s="188"/>
      <c r="D45676" s="189"/>
    </row>
    <row r="45677" spans="1:4">
      <c r="A45677" s="188"/>
      <c r="B45677" s="188"/>
      <c r="C45677" s="188"/>
      <c r="D45677" s="189"/>
    </row>
    <row r="45678" spans="1:4">
      <c r="A45678" s="188"/>
      <c r="B45678" s="188"/>
      <c r="C45678" s="188"/>
      <c r="D45678" s="189"/>
    </row>
    <row r="45679" spans="1:4">
      <c r="A45679" s="188"/>
      <c r="B45679" s="188"/>
      <c r="C45679" s="188"/>
      <c r="D45679" s="189"/>
    </row>
    <row r="45680" spans="1:4">
      <c r="A45680" s="188"/>
      <c r="B45680" s="188"/>
      <c r="C45680" s="188"/>
      <c r="D45680" s="189"/>
    </row>
    <row r="45681" spans="1:4">
      <c r="A45681" s="188"/>
      <c r="B45681" s="188"/>
      <c r="C45681" s="188"/>
      <c r="D45681" s="189"/>
    </row>
    <row r="45682" spans="1:4">
      <c r="A45682" s="188"/>
      <c r="B45682" s="188"/>
      <c r="C45682" s="188"/>
      <c r="D45682" s="189"/>
    </row>
    <row r="45683" spans="1:4">
      <c r="A45683" s="188"/>
      <c r="B45683" s="188"/>
      <c r="C45683" s="188"/>
      <c r="D45683" s="189"/>
    </row>
    <row r="45684" spans="1:4">
      <c r="A45684" s="188"/>
      <c r="B45684" s="188"/>
      <c r="C45684" s="188"/>
      <c r="D45684" s="189"/>
    </row>
    <row r="45685" spans="1:4">
      <c r="A45685" s="188"/>
      <c r="B45685" s="188"/>
      <c r="C45685" s="188"/>
      <c r="D45685" s="189"/>
    </row>
    <row r="45686" spans="1:4">
      <c r="A45686" s="188"/>
      <c r="B45686" s="188"/>
      <c r="C45686" s="188"/>
      <c r="D45686" s="189"/>
    </row>
    <row r="45687" spans="1:4">
      <c r="A45687" s="188"/>
      <c r="B45687" s="188"/>
      <c r="C45687" s="188"/>
      <c r="D45687" s="189"/>
    </row>
    <row r="45688" spans="1:4">
      <c r="A45688" s="188"/>
      <c r="B45688" s="188"/>
      <c r="C45688" s="188"/>
      <c r="D45688" s="189"/>
    </row>
    <row r="45689" spans="1:4">
      <c r="A45689" s="188"/>
      <c r="B45689" s="188"/>
      <c r="C45689" s="188"/>
      <c r="D45689" s="189"/>
    </row>
    <row r="45690" spans="1:4">
      <c r="A45690" s="188"/>
      <c r="B45690" s="188"/>
      <c r="C45690" s="188"/>
      <c r="D45690" s="189"/>
    </row>
    <row r="45691" spans="1:4">
      <c r="A45691" s="188"/>
      <c r="B45691" s="188"/>
      <c r="C45691" s="188"/>
      <c r="D45691" s="189"/>
    </row>
    <row r="45692" spans="1:4">
      <c r="A45692" s="188"/>
      <c r="B45692" s="188"/>
      <c r="C45692" s="188"/>
      <c r="D45692" s="189"/>
    </row>
    <row r="45693" spans="1:4">
      <c r="A45693" s="188"/>
      <c r="B45693" s="188"/>
      <c r="C45693" s="188"/>
      <c r="D45693" s="189"/>
    </row>
    <row r="45694" spans="1:4">
      <c r="A45694" s="188"/>
      <c r="B45694" s="188"/>
      <c r="C45694" s="188"/>
      <c r="D45694" s="189"/>
    </row>
    <row r="45695" spans="1:4">
      <c r="A45695" s="188"/>
      <c r="B45695" s="188"/>
      <c r="C45695" s="188"/>
      <c r="D45695" s="189"/>
    </row>
    <row r="45696" spans="1:4">
      <c r="A45696" s="188"/>
      <c r="B45696" s="188"/>
      <c r="C45696" s="188"/>
      <c r="D45696" s="189"/>
    </row>
    <row r="45697" spans="1:4">
      <c r="A45697" s="188"/>
      <c r="B45697" s="188"/>
      <c r="C45697" s="188"/>
      <c r="D45697" s="189"/>
    </row>
    <row r="45698" spans="1:4">
      <c r="A45698" s="188"/>
      <c r="B45698" s="188"/>
      <c r="C45698" s="188"/>
      <c r="D45698" s="189"/>
    </row>
    <row r="45699" spans="1:4">
      <c r="A45699" s="188"/>
      <c r="B45699" s="188"/>
      <c r="C45699" s="188"/>
      <c r="D45699" s="189"/>
    </row>
    <row r="45700" spans="1:4">
      <c r="A45700" s="188"/>
      <c r="B45700" s="188"/>
      <c r="C45700" s="188"/>
      <c r="D45700" s="189"/>
    </row>
    <row r="45701" spans="1:4">
      <c r="A45701" s="188"/>
      <c r="B45701" s="188"/>
      <c r="C45701" s="188"/>
      <c r="D45701" s="189"/>
    </row>
    <row r="45702" spans="1:4">
      <c r="A45702" s="188"/>
      <c r="B45702" s="188"/>
      <c r="C45702" s="188"/>
      <c r="D45702" s="189"/>
    </row>
    <row r="45703" spans="1:4">
      <c r="A45703" s="188"/>
      <c r="B45703" s="188"/>
      <c r="C45703" s="188"/>
      <c r="D45703" s="189"/>
    </row>
    <row r="45704" spans="1:4">
      <c r="A45704" s="188"/>
      <c r="B45704" s="188"/>
      <c r="C45704" s="188"/>
      <c r="D45704" s="189"/>
    </row>
    <row r="45705" spans="1:4">
      <c r="A45705" s="188"/>
      <c r="B45705" s="188"/>
      <c r="C45705" s="188"/>
      <c r="D45705" s="189"/>
    </row>
    <row r="45706" spans="1:4">
      <c r="A45706" s="188"/>
      <c r="B45706" s="188"/>
      <c r="C45706" s="188"/>
      <c r="D45706" s="189"/>
    </row>
    <row r="45707" spans="1:4">
      <c r="A45707" s="188"/>
      <c r="B45707" s="188"/>
      <c r="C45707" s="188"/>
      <c r="D45707" s="189"/>
    </row>
    <row r="45708" spans="1:4">
      <c r="A45708" s="188"/>
      <c r="B45708" s="188"/>
      <c r="C45708" s="188"/>
      <c r="D45708" s="189"/>
    </row>
    <row r="45709" spans="1:4">
      <c r="A45709" s="188"/>
      <c r="B45709" s="188"/>
      <c r="C45709" s="188"/>
      <c r="D45709" s="189"/>
    </row>
    <row r="45710" spans="1:4">
      <c r="A45710" s="188"/>
      <c r="B45710" s="188"/>
      <c r="C45710" s="188"/>
      <c r="D45710" s="189"/>
    </row>
    <row r="45711" spans="1:4">
      <c r="A45711" s="188"/>
      <c r="B45711" s="188"/>
      <c r="C45711" s="188"/>
      <c r="D45711" s="189"/>
    </row>
    <row r="45712" spans="1:4">
      <c r="A45712" s="188"/>
      <c r="B45712" s="188"/>
      <c r="C45712" s="188"/>
      <c r="D45712" s="189"/>
    </row>
    <row r="45713" spans="1:4">
      <c r="A45713" s="188"/>
      <c r="B45713" s="188"/>
      <c r="C45713" s="188"/>
      <c r="D45713" s="189"/>
    </row>
    <row r="45714" spans="1:4">
      <c r="A45714" s="188"/>
      <c r="B45714" s="188"/>
      <c r="C45714" s="188"/>
      <c r="D45714" s="189"/>
    </row>
    <row r="45715" spans="1:4">
      <c r="A45715" s="188"/>
      <c r="B45715" s="188"/>
      <c r="C45715" s="188"/>
      <c r="D45715" s="189"/>
    </row>
    <row r="45716" spans="1:4">
      <c r="A45716" s="188"/>
      <c r="B45716" s="188"/>
      <c r="C45716" s="188"/>
      <c r="D45716" s="189"/>
    </row>
    <row r="45717" spans="1:4">
      <c r="A45717" s="188"/>
      <c r="B45717" s="188"/>
      <c r="C45717" s="188"/>
      <c r="D45717" s="189"/>
    </row>
    <row r="45718" spans="1:4">
      <c r="A45718" s="188"/>
      <c r="B45718" s="188"/>
      <c r="C45718" s="188"/>
      <c r="D45718" s="189"/>
    </row>
    <row r="45719" spans="1:4">
      <c r="A45719" s="188"/>
      <c r="B45719" s="188"/>
      <c r="C45719" s="188"/>
      <c r="D45719" s="189"/>
    </row>
    <row r="45720" spans="1:4">
      <c r="A45720" s="188"/>
      <c r="B45720" s="188"/>
      <c r="C45720" s="188"/>
      <c r="D45720" s="189"/>
    </row>
    <row r="45721" spans="1:4">
      <c r="A45721" s="188"/>
      <c r="B45721" s="188"/>
      <c r="C45721" s="188"/>
      <c r="D45721" s="189"/>
    </row>
    <row r="45722" spans="1:4">
      <c r="A45722" s="188"/>
      <c r="B45722" s="188"/>
      <c r="C45722" s="188"/>
      <c r="D45722" s="189"/>
    </row>
    <row r="45723" spans="1:4">
      <c r="A45723" s="188"/>
      <c r="B45723" s="188"/>
      <c r="C45723" s="188"/>
      <c r="D45723" s="189"/>
    </row>
    <row r="45724" spans="1:4">
      <c r="A45724" s="188"/>
      <c r="B45724" s="188"/>
      <c r="C45724" s="188"/>
      <c r="D45724" s="189"/>
    </row>
    <row r="45725" spans="1:4">
      <c r="A45725" s="188"/>
      <c r="B45725" s="188"/>
      <c r="C45725" s="188"/>
      <c r="D45725" s="189"/>
    </row>
    <row r="45726" spans="1:4">
      <c r="A45726" s="188"/>
      <c r="B45726" s="188"/>
      <c r="C45726" s="188"/>
      <c r="D45726" s="189"/>
    </row>
    <row r="45727" spans="1:4">
      <c r="A45727" s="188"/>
      <c r="B45727" s="188"/>
      <c r="C45727" s="188"/>
      <c r="D45727" s="189"/>
    </row>
    <row r="45728" spans="1:4">
      <c r="A45728" s="188"/>
      <c r="B45728" s="188"/>
      <c r="C45728" s="188"/>
      <c r="D45728" s="189"/>
    </row>
    <row r="45729" spans="1:4">
      <c r="A45729" s="188"/>
      <c r="B45729" s="188"/>
      <c r="C45729" s="188"/>
      <c r="D45729" s="189"/>
    </row>
    <row r="45730" spans="1:4">
      <c r="A45730" s="188"/>
      <c r="B45730" s="188"/>
      <c r="C45730" s="188"/>
      <c r="D45730" s="189"/>
    </row>
    <row r="45731" spans="1:4">
      <c r="A45731" s="188"/>
      <c r="B45731" s="188"/>
      <c r="C45731" s="188"/>
      <c r="D45731" s="189"/>
    </row>
    <row r="45732" spans="1:4">
      <c r="A45732" s="188"/>
      <c r="B45732" s="188"/>
      <c r="C45732" s="188"/>
      <c r="D45732" s="189"/>
    </row>
    <row r="45733" spans="1:4">
      <c r="A45733" s="188"/>
      <c r="B45733" s="188"/>
      <c r="C45733" s="188"/>
      <c r="D45733" s="189"/>
    </row>
    <row r="45734" spans="1:4">
      <c r="A45734" s="188"/>
      <c r="B45734" s="188"/>
      <c r="C45734" s="188"/>
      <c r="D45734" s="189"/>
    </row>
    <row r="45735" spans="1:4">
      <c r="A45735" s="188"/>
      <c r="B45735" s="188"/>
      <c r="C45735" s="188"/>
      <c r="D45735" s="189"/>
    </row>
    <row r="45736" spans="1:4">
      <c r="A45736" s="188"/>
      <c r="B45736" s="188"/>
      <c r="C45736" s="188"/>
      <c r="D45736" s="189"/>
    </row>
    <row r="45737" spans="1:4">
      <c r="A45737" s="188"/>
      <c r="B45737" s="188"/>
      <c r="C45737" s="188"/>
      <c r="D45737" s="189"/>
    </row>
    <row r="45738" spans="1:4">
      <c r="A45738" s="188"/>
      <c r="B45738" s="188"/>
      <c r="C45738" s="188"/>
      <c r="D45738" s="189"/>
    </row>
    <row r="45739" spans="1:4">
      <c r="A45739" s="188"/>
      <c r="B45739" s="188"/>
      <c r="C45739" s="188"/>
      <c r="D45739" s="189"/>
    </row>
    <row r="45740" spans="1:4">
      <c r="A45740" s="188"/>
      <c r="B45740" s="188"/>
      <c r="C45740" s="188"/>
      <c r="D45740" s="189"/>
    </row>
    <row r="45741" spans="1:4">
      <c r="A45741" s="188"/>
      <c r="B45741" s="188"/>
      <c r="C45741" s="188"/>
      <c r="D45741" s="189"/>
    </row>
    <row r="45742" spans="1:4">
      <c r="A45742" s="188"/>
      <c r="B45742" s="188"/>
      <c r="C45742" s="188"/>
      <c r="D45742" s="189"/>
    </row>
    <row r="45743" spans="1:4">
      <c r="A45743" s="188"/>
      <c r="B45743" s="188"/>
      <c r="C45743" s="188"/>
      <c r="D45743" s="189"/>
    </row>
    <row r="45744" spans="1:4">
      <c r="A45744" s="188"/>
      <c r="B45744" s="188"/>
      <c r="C45744" s="188"/>
      <c r="D45744" s="189"/>
    </row>
    <row r="45745" spans="1:4">
      <c r="A45745" s="188"/>
      <c r="B45745" s="188"/>
      <c r="C45745" s="188"/>
      <c r="D45745" s="189"/>
    </row>
    <row r="45746" spans="1:4">
      <c r="A45746" s="188"/>
      <c r="B45746" s="188"/>
      <c r="C45746" s="188"/>
      <c r="D45746" s="189"/>
    </row>
    <row r="45747" spans="1:4">
      <c r="A45747" s="188"/>
      <c r="B45747" s="188"/>
      <c r="C45747" s="188"/>
      <c r="D45747" s="189"/>
    </row>
    <row r="45748" spans="1:4">
      <c r="A45748" s="188"/>
      <c r="B45748" s="188"/>
      <c r="C45748" s="188"/>
      <c r="D45748" s="189"/>
    </row>
    <row r="45749" spans="1:4">
      <c r="A45749" s="188"/>
      <c r="B45749" s="188"/>
      <c r="C45749" s="188"/>
      <c r="D45749" s="189"/>
    </row>
    <row r="45750" spans="1:4">
      <c r="A45750" s="188"/>
      <c r="B45750" s="188"/>
      <c r="C45750" s="188"/>
      <c r="D45750" s="189"/>
    </row>
    <row r="45751" spans="1:4">
      <c r="A45751" s="188"/>
      <c r="B45751" s="188"/>
      <c r="C45751" s="188"/>
      <c r="D45751" s="189"/>
    </row>
    <row r="45752" spans="1:4">
      <c r="A45752" s="188"/>
      <c r="B45752" s="188"/>
      <c r="C45752" s="188"/>
      <c r="D45752" s="189"/>
    </row>
    <row r="45753" spans="1:4">
      <c r="A45753" s="188"/>
      <c r="B45753" s="188"/>
      <c r="C45753" s="188"/>
      <c r="D45753" s="189"/>
    </row>
    <row r="45754" spans="1:4">
      <c r="A45754" s="188"/>
      <c r="B45754" s="188"/>
      <c r="C45754" s="188"/>
      <c r="D45754" s="189"/>
    </row>
    <row r="45755" spans="1:4">
      <c r="A45755" s="188"/>
      <c r="B45755" s="188"/>
      <c r="C45755" s="188"/>
      <c r="D45755" s="189"/>
    </row>
    <row r="45756" spans="1:4">
      <c r="A45756" s="188"/>
      <c r="B45756" s="188"/>
      <c r="C45756" s="188"/>
      <c r="D45756" s="189"/>
    </row>
    <row r="45757" spans="1:4">
      <c r="A45757" s="188"/>
      <c r="B45757" s="188"/>
      <c r="C45757" s="188"/>
      <c r="D45757" s="189"/>
    </row>
    <row r="45758" spans="1:4">
      <c r="A45758" s="188"/>
      <c r="B45758" s="188"/>
      <c r="C45758" s="188"/>
      <c r="D45758" s="189"/>
    </row>
    <row r="45759" spans="1:4">
      <c r="A45759" s="188"/>
      <c r="B45759" s="188"/>
      <c r="C45759" s="188"/>
      <c r="D45759" s="189"/>
    </row>
    <row r="45760" spans="1:4">
      <c r="A45760" s="188"/>
      <c r="B45760" s="188"/>
      <c r="C45760" s="188"/>
      <c r="D45760" s="189"/>
    </row>
    <row r="45761" spans="1:4">
      <c r="A45761" s="188"/>
      <c r="B45761" s="188"/>
      <c r="C45761" s="188"/>
      <c r="D45761" s="189"/>
    </row>
    <row r="45762" spans="1:4">
      <c r="A45762" s="188"/>
      <c r="B45762" s="188"/>
      <c r="C45762" s="188"/>
      <c r="D45762" s="189"/>
    </row>
    <row r="45763" spans="1:4">
      <c r="A45763" s="188"/>
      <c r="B45763" s="188"/>
      <c r="C45763" s="188"/>
      <c r="D45763" s="189"/>
    </row>
    <row r="45764" spans="1:4">
      <c r="A45764" s="188"/>
      <c r="B45764" s="188"/>
      <c r="C45764" s="188"/>
      <c r="D45764" s="189"/>
    </row>
    <row r="45765" spans="1:4">
      <c r="A45765" s="188"/>
      <c r="B45765" s="188"/>
      <c r="C45765" s="188"/>
      <c r="D45765" s="189"/>
    </row>
    <row r="45766" spans="1:4">
      <c r="A45766" s="188"/>
      <c r="B45766" s="188"/>
      <c r="C45766" s="188"/>
      <c r="D45766" s="189"/>
    </row>
    <row r="45767" spans="1:4">
      <c r="A45767" s="188"/>
      <c r="B45767" s="188"/>
      <c r="C45767" s="188"/>
      <c r="D45767" s="189"/>
    </row>
    <row r="45768" spans="1:4">
      <c r="A45768" s="188"/>
      <c r="B45768" s="188"/>
      <c r="C45768" s="188"/>
      <c r="D45768" s="189"/>
    </row>
    <row r="45769" spans="1:4">
      <c r="A45769" s="188"/>
      <c r="B45769" s="188"/>
      <c r="C45769" s="188"/>
      <c r="D45769" s="189"/>
    </row>
    <row r="45770" spans="1:4">
      <c r="A45770" s="188"/>
      <c r="B45770" s="188"/>
      <c r="C45770" s="188"/>
      <c r="D45770" s="189"/>
    </row>
    <row r="45771" spans="1:4">
      <c r="A45771" s="188"/>
      <c r="B45771" s="188"/>
      <c r="C45771" s="188"/>
      <c r="D45771" s="189"/>
    </row>
    <row r="45772" spans="1:4">
      <c r="A45772" s="188"/>
      <c r="B45772" s="188"/>
      <c r="C45772" s="188"/>
      <c r="D45772" s="189"/>
    </row>
    <row r="45773" spans="1:4">
      <c r="A45773" s="188"/>
      <c r="B45773" s="188"/>
      <c r="C45773" s="188"/>
      <c r="D45773" s="189"/>
    </row>
    <row r="45774" spans="1:4">
      <c r="A45774" s="188"/>
      <c r="B45774" s="188"/>
      <c r="C45774" s="188"/>
      <c r="D45774" s="189"/>
    </row>
    <row r="45775" spans="1:4">
      <c r="A45775" s="188"/>
      <c r="B45775" s="188"/>
      <c r="C45775" s="188"/>
      <c r="D45775" s="189"/>
    </row>
    <row r="45776" spans="1:4">
      <c r="A45776" s="188"/>
      <c r="B45776" s="188"/>
      <c r="C45776" s="188"/>
      <c r="D45776" s="189"/>
    </row>
    <row r="45777" spans="1:4">
      <c r="A45777" s="188"/>
      <c r="B45777" s="188"/>
      <c r="C45777" s="188"/>
      <c r="D45777" s="189"/>
    </row>
    <row r="45778" spans="1:4">
      <c r="A45778" s="188"/>
      <c r="B45778" s="188"/>
      <c r="C45778" s="188"/>
      <c r="D45778" s="189"/>
    </row>
    <row r="45779" spans="1:4">
      <c r="A45779" s="188"/>
      <c r="B45779" s="188"/>
      <c r="C45779" s="188"/>
      <c r="D45779" s="189"/>
    </row>
    <row r="45780" spans="1:4">
      <c r="A45780" s="188"/>
      <c r="B45780" s="188"/>
      <c r="C45780" s="188"/>
      <c r="D45780" s="189"/>
    </row>
    <row r="45781" spans="1:4">
      <c r="A45781" s="188"/>
      <c r="B45781" s="188"/>
      <c r="C45781" s="188"/>
      <c r="D45781" s="189"/>
    </row>
    <row r="45782" spans="1:4">
      <c r="A45782" s="188"/>
      <c r="B45782" s="188"/>
      <c r="C45782" s="188"/>
      <c r="D45782" s="189"/>
    </row>
    <row r="45783" spans="1:4">
      <c r="A45783" s="188"/>
      <c r="B45783" s="188"/>
      <c r="C45783" s="188"/>
      <c r="D45783" s="189"/>
    </row>
    <row r="45784" spans="1:4">
      <c r="A45784" s="188"/>
      <c r="B45784" s="188"/>
      <c r="C45784" s="188"/>
      <c r="D45784" s="189"/>
    </row>
    <row r="45785" spans="1:4">
      <c r="A45785" s="188"/>
      <c r="B45785" s="188"/>
      <c r="C45785" s="188"/>
      <c r="D45785" s="189"/>
    </row>
    <row r="45786" spans="1:4">
      <c r="A45786" s="188"/>
      <c r="B45786" s="188"/>
      <c r="C45786" s="188"/>
      <c r="D45786" s="189"/>
    </row>
    <row r="45787" spans="1:4">
      <c r="A45787" s="188"/>
      <c r="B45787" s="188"/>
      <c r="C45787" s="188"/>
      <c r="D45787" s="189"/>
    </row>
    <row r="45788" spans="1:4">
      <c r="A45788" s="188"/>
      <c r="B45788" s="188"/>
      <c r="C45788" s="188"/>
      <c r="D45788" s="189"/>
    </row>
    <row r="45789" spans="1:4">
      <c r="A45789" s="188"/>
      <c r="B45789" s="188"/>
      <c r="C45789" s="188"/>
      <c r="D45789" s="189"/>
    </row>
    <row r="45790" spans="1:4">
      <c r="A45790" s="188"/>
      <c r="B45790" s="188"/>
      <c r="C45790" s="188"/>
      <c r="D45790" s="189"/>
    </row>
    <row r="45791" spans="1:4">
      <c r="A45791" s="188"/>
      <c r="B45791" s="188"/>
      <c r="C45791" s="188"/>
      <c r="D45791" s="189"/>
    </row>
    <row r="45792" spans="1:4">
      <c r="A45792" s="188"/>
      <c r="B45792" s="188"/>
      <c r="C45792" s="188"/>
      <c r="D45792" s="189"/>
    </row>
    <row r="45793" spans="1:4">
      <c r="A45793" s="188"/>
      <c r="B45793" s="188"/>
      <c r="C45793" s="188"/>
      <c r="D45793" s="189"/>
    </row>
    <row r="45794" spans="1:4">
      <c r="A45794" s="188"/>
      <c r="B45794" s="188"/>
      <c r="C45794" s="188"/>
      <c r="D45794" s="189"/>
    </row>
    <row r="45795" spans="1:4">
      <c r="A45795" s="188"/>
      <c r="B45795" s="188"/>
      <c r="C45795" s="188"/>
      <c r="D45795" s="189"/>
    </row>
    <row r="45796" spans="1:4">
      <c r="A45796" s="188"/>
      <c r="B45796" s="188"/>
      <c r="C45796" s="188"/>
      <c r="D45796" s="189"/>
    </row>
    <row r="45797" spans="1:4">
      <c r="A45797" s="188"/>
      <c r="B45797" s="188"/>
      <c r="C45797" s="188"/>
      <c r="D45797" s="189"/>
    </row>
    <row r="45798" spans="1:4">
      <c r="A45798" s="188"/>
      <c r="B45798" s="188"/>
      <c r="C45798" s="188"/>
      <c r="D45798" s="189"/>
    </row>
    <row r="45799" spans="1:4">
      <c r="A45799" s="188"/>
      <c r="B45799" s="188"/>
      <c r="C45799" s="188"/>
      <c r="D45799" s="189"/>
    </row>
    <row r="45800" spans="1:4">
      <c r="A45800" s="188"/>
      <c r="B45800" s="188"/>
      <c r="C45800" s="188"/>
      <c r="D45800" s="189"/>
    </row>
    <row r="45801" spans="1:4">
      <c r="A45801" s="188"/>
      <c r="B45801" s="188"/>
      <c r="C45801" s="188"/>
      <c r="D45801" s="189"/>
    </row>
    <row r="45802" spans="1:4">
      <c r="A45802" s="188"/>
      <c r="B45802" s="188"/>
      <c r="C45802" s="188"/>
      <c r="D45802" s="189"/>
    </row>
    <row r="45803" spans="1:4">
      <c r="A45803" s="188"/>
      <c r="B45803" s="188"/>
      <c r="C45803" s="188"/>
      <c r="D45803" s="189"/>
    </row>
    <row r="45804" spans="1:4">
      <c r="A45804" s="188"/>
      <c r="B45804" s="188"/>
      <c r="C45804" s="188"/>
      <c r="D45804" s="189"/>
    </row>
    <row r="45805" spans="1:4">
      <c r="A45805" s="188"/>
      <c r="B45805" s="188"/>
      <c r="C45805" s="188"/>
      <c r="D45805" s="189"/>
    </row>
    <row r="45806" spans="1:4">
      <c r="A45806" s="188"/>
      <c r="B45806" s="188"/>
      <c r="C45806" s="188"/>
      <c r="D45806" s="189"/>
    </row>
    <row r="45807" spans="1:4">
      <c r="A45807" s="188"/>
      <c r="B45807" s="188"/>
      <c r="C45807" s="188"/>
      <c r="D45807" s="189"/>
    </row>
    <row r="45808" spans="1:4">
      <c r="A45808" s="188"/>
      <c r="B45808" s="188"/>
      <c r="C45808" s="188"/>
      <c r="D45808" s="189"/>
    </row>
    <row r="45809" spans="1:4">
      <c r="A45809" s="188"/>
      <c r="B45809" s="188"/>
      <c r="C45809" s="188"/>
      <c r="D45809" s="189"/>
    </row>
    <row r="45810" spans="1:4">
      <c r="A45810" s="188"/>
      <c r="B45810" s="188"/>
      <c r="C45810" s="188"/>
      <c r="D45810" s="189"/>
    </row>
    <row r="45811" spans="1:4">
      <c r="A45811" s="188"/>
      <c r="B45811" s="188"/>
      <c r="C45811" s="188"/>
      <c r="D45811" s="189"/>
    </row>
    <row r="45812" spans="1:4">
      <c r="A45812" s="188"/>
      <c r="B45812" s="188"/>
      <c r="C45812" s="188"/>
      <c r="D45812" s="189"/>
    </row>
    <row r="45813" spans="1:4">
      <c r="A45813" s="188"/>
      <c r="B45813" s="188"/>
      <c r="C45813" s="188"/>
      <c r="D45813" s="189"/>
    </row>
    <row r="45814" spans="1:4">
      <c r="A45814" s="188"/>
      <c r="B45814" s="188"/>
      <c r="C45814" s="188"/>
      <c r="D45814" s="189"/>
    </row>
    <row r="45815" spans="1:4">
      <c r="A45815" s="188"/>
      <c r="B45815" s="188"/>
      <c r="C45815" s="188"/>
      <c r="D45815" s="189"/>
    </row>
    <row r="45816" spans="1:4">
      <c r="A45816" s="188"/>
      <c r="B45816" s="188"/>
      <c r="C45816" s="188"/>
      <c r="D45816" s="189"/>
    </row>
    <row r="45817" spans="1:4">
      <c r="A45817" s="188"/>
      <c r="B45817" s="188"/>
      <c r="C45817" s="188"/>
      <c r="D45817" s="189"/>
    </row>
    <row r="45818" spans="1:4">
      <c r="A45818" s="188"/>
      <c r="B45818" s="188"/>
      <c r="C45818" s="188"/>
      <c r="D45818" s="189"/>
    </row>
    <row r="45819" spans="1:4">
      <c r="A45819" s="188"/>
      <c r="B45819" s="188"/>
      <c r="C45819" s="188"/>
      <c r="D45819" s="189"/>
    </row>
    <row r="45820" spans="1:4">
      <c r="A45820" s="188"/>
      <c r="B45820" s="188"/>
      <c r="C45820" s="188"/>
      <c r="D45820" s="189"/>
    </row>
    <row r="45821" spans="1:4">
      <c r="A45821" s="188"/>
      <c r="B45821" s="188"/>
      <c r="C45821" s="188"/>
      <c r="D45821" s="189"/>
    </row>
    <row r="45822" spans="1:4">
      <c r="A45822" s="188"/>
      <c r="B45822" s="188"/>
      <c r="C45822" s="188"/>
      <c r="D45822" s="189"/>
    </row>
    <row r="45823" spans="1:4">
      <c r="A45823" s="188"/>
      <c r="B45823" s="188"/>
      <c r="C45823" s="188"/>
      <c r="D45823" s="189"/>
    </row>
    <row r="45824" spans="1:4">
      <c r="A45824" s="188"/>
      <c r="B45824" s="188"/>
      <c r="C45824" s="188"/>
      <c r="D45824" s="189"/>
    </row>
    <row r="45825" spans="1:4">
      <c r="A45825" s="188"/>
      <c r="B45825" s="188"/>
      <c r="C45825" s="188"/>
      <c r="D45825" s="189"/>
    </row>
    <row r="45826" spans="1:4">
      <c r="A45826" s="188"/>
      <c r="B45826" s="188"/>
      <c r="C45826" s="188"/>
      <c r="D45826" s="189"/>
    </row>
    <row r="45827" spans="1:4">
      <c r="A45827" s="188"/>
      <c r="B45827" s="188"/>
      <c r="C45827" s="188"/>
      <c r="D45827" s="189"/>
    </row>
    <row r="45828" spans="1:4">
      <c r="A45828" s="188"/>
      <c r="B45828" s="188"/>
      <c r="C45828" s="188"/>
      <c r="D45828" s="189"/>
    </row>
    <row r="45829" spans="1:4">
      <c r="A45829" s="188"/>
      <c r="B45829" s="188"/>
      <c r="C45829" s="188"/>
      <c r="D45829" s="189"/>
    </row>
    <row r="45830" spans="1:4">
      <c r="A45830" s="188"/>
      <c r="B45830" s="188"/>
      <c r="C45830" s="188"/>
      <c r="D45830" s="189"/>
    </row>
    <row r="45831" spans="1:4">
      <c r="A45831" s="188"/>
      <c r="B45831" s="188"/>
      <c r="C45831" s="188"/>
      <c r="D45831" s="189"/>
    </row>
    <row r="45832" spans="1:4">
      <c r="A45832" s="188"/>
      <c r="B45832" s="188"/>
      <c r="C45832" s="188"/>
      <c r="D45832" s="189"/>
    </row>
    <row r="45833" spans="1:4">
      <c r="A45833" s="188"/>
      <c r="B45833" s="188"/>
      <c r="C45833" s="188"/>
      <c r="D45833" s="189"/>
    </row>
    <row r="45834" spans="1:4">
      <c r="A45834" s="188"/>
      <c r="B45834" s="188"/>
      <c r="C45834" s="188"/>
      <c r="D45834" s="189"/>
    </row>
    <row r="45835" spans="1:4">
      <c r="A45835" s="188"/>
      <c r="B45835" s="188"/>
      <c r="C45835" s="188"/>
      <c r="D45835" s="189"/>
    </row>
    <row r="45836" spans="1:4">
      <c r="A45836" s="188"/>
      <c r="B45836" s="188"/>
      <c r="C45836" s="188"/>
      <c r="D45836" s="189"/>
    </row>
    <row r="45837" spans="1:4">
      <c r="A45837" s="188"/>
      <c r="B45837" s="188"/>
      <c r="C45837" s="188"/>
      <c r="D45837" s="189"/>
    </row>
    <row r="45838" spans="1:4">
      <c r="A45838" s="188"/>
      <c r="B45838" s="188"/>
      <c r="C45838" s="188"/>
      <c r="D45838" s="189"/>
    </row>
    <row r="45839" spans="1:4">
      <c r="A45839" s="188"/>
      <c r="B45839" s="188"/>
      <c r="C45839" s="188"/>
      <c r="D45839" s="189"/>
    </row>
    <row r="45840" spans="1:4">
      <c r="A45840" s="188"/>
      <c r="B45840" s="188"/>
      <c r="C45840" s="188"/>
      <c r="D45840" s="189"/>
    </row>
    <row r="45841" spans="1:4">
      <c r="A45841" s="188"/>
      <c r="B45841" s="188"/>
      <c r="C45841" s="188"/>
      <c r="D45841" s="189"/>
    </row>
    <row r="45842" spans="1:4">
      <c r="A45842" s="188"/>
      <c r="B45842" s="188"/>
      <c r="C45842" s="188"/>
      <c r="D45842" s="189"/>
    </row>
    <row r="45843" spans="1:4">
      <c r="A45843" s="188"/>
      <c r="B45843" s="188"/>
      <c r="C45843" s="188"/>
      <c r="D45843" s="189"/>
    </row>
    <row r="45844" spans="1:4">
      <c r="A45844" s="188"/>
      <c r="B45844" s="188"/>
      <c r="C45844" s="188"/>
      <c r="D45844" s="189"/>
    </row>
    <row r="45845" spans="1:4">
      <c r="A45845" s="188"/>
      <c r="B45845" s="188"/>
      <c r="C45845" s="188"/>
      <c r="D45845" s="189"/>
    </row>
    <row r="45846" spans="1:4">
      <c r="A45846" s="188"/>
      <c r="B45846" s="188"/>
      <c r="C45846" s="188"/>
      <c r="D45846" s="189"/>
    </row>
    <row r="45847" spans="1:4">
      <c r="A45847" s="188"/>
      <c r="B45847" s="188"/>
      <c r="C45847" s="188"/>
      <c r="D45847" s="189"/>
    </row>
    <row r="45848" spans="1:4">
      <c r="A45848" s="188"/>
      <c r="B45848" s="188"/>
      <c r="C45848" s="188"/>
      <c r="D45848" s="189"/>
    </row>
    <row r="45849" spans="1:4">
      <c r="A45849" s="188"/>
      <c r="B45849" s="188"/>
      <c r="C45849" s="188"/>
      <c r="D45849" s="189"/>
    </row>
    <row r="45850" spans="1:4">
      <c r="A45850" s="188"/>
      <c r="B45850" s="188"/>
      <c r="C45850" s="188"/>
      <c r="D45850" s="189"/>
    </row>
    <row r="45851" spans="1:4">
      <c r="A45851" s="188"/>
      <c r="B45851" s="188"/>
      <c r="C45851" s="188"/>
      <c r="D45851" s="189"/>
    </row>
    <row r="45852" spans="1:4">
      <c r="A45852" s="188"/>
      <c r="B45852" s="188"/>
      <c r="C45852" s="188"/>
      <c r="D45852" s="189"/>
    </row>
    <row r="45853" spans="1:4">
      <c r="A45853" s="188"/>
      <c r="B45853" s="188"/>
      <c r="C45853" s="188"/>
      <c r="D45853" s="189"/>
    </row>
    <row r="45854" spans="1:4">
      <c r="A45854" s="188"/>
      <c r="B45854" s="188"/>
      <c r="C45854" s="188"/>
      <c r="D45854" s="189"/>
    </row>
    <row r="45855" spans="1:4">
      <c r="A45855" s="188"/>
      <c r="B45855" s="188"/>
      <c r="C45855" s="188"/>
      <c r="D45855" s="189"/>
    </row>
    <row r="45856" spans="1:4">
      <c r="A45856" s="188"/>
      <c r="B45856" s="188"/>
      <c r="C45856" s="188"/>
      <c r="D45856" s="189"/>
    </row>
    <row r="45857" spans="1:4">
      <c r="A45857" s="188"/>
      <c r="B45857" s="188"/>
      <c r="C45857" s="188"/>
      <c r="D45857" s="189"/>
    </row>
    <row r="45858" spans="1:4">
      <c r="A45858" s="188"/>
      <c r="B45858" s="188"/>
      <c r="C45858" s="188"/>
      <c r="D45858" s="189"/>
    </row>
    <row r="45859" spans="1:4">
      <c r="A45859" s="188"/>
      <c r="B45859" s="188"/>
      <c r="C45859" s="188"/>
      <c r="D45859" s="189"/>
    </row>
    <row r="45860" spans="1:4">
      <c r="A45860" s="188"/>
      <c r="B45860" s="188"/>
      <c r="C45860" s="188"/>
      <c r="D45860" s="189"/>
    </row>
    <row r="45861" spans="1:4">
      <c r="A45861" s="188"/>
      <c r="B45861" s="188"/>
      <c r="C45861" s="188"/>
      <c r="D45861" s="189"/>
    </row>
    <row r="45862" spans="1:4">
      <c r="A45862" s="188"/>
      <c r="B45862" s="188"/>
      <c r="C45862" s="188"/>
      <c r="D45862" s="189"/>
    </row>
    <row r="45863" spans="1:4">
      <c r="A45863" s="188"/>
      <c r="B45863" s="188"/>
      <c r="C45863" s="188"/>
      <c r="D45863" s="189"/>
    </row>
    <row r="45864" spans="1:4">
      <c r="A45864" s="188"/>
      <c r="B45864" s="188"/>
      <c r="C45864" s="188"/>
      <c r="D45864" s="189"/>
    </row>
    <row r="45865" spans="1:4">
      <c r="A45865" s="188"/>
      <c r="B45865" s="188"/>
      <c r="C45865" s="188"/>
      <c r="D45865" s="189"/>
    </row>
    <row r="45866" spans="1:4">
      <c r="A45866" s="188"/>
      <c r="B45866" s="188"/>
      <c r="C45866" s="188"/>
      <c r="D45866" s="189"/>
    </row>
    <row r="45867" spans="1:4">
      <c r="A45867" s="188"/>
      <c r="B45867" s="188"/>
      <c r="C45867" s="188"/>
      <c r="D45867" s="189"/>
    </row>
    <row r="45868" spans="1:4">
      <c r="A45868" s="188"/>
      <c r="B45868" s="188"/>
      <c r="C45868" s="188"/>
      <c r="D45868" s="189"/>
    </row>
    <row r="45869" spans="1:4">
      <c r="A45869" s="188"/>
      <c r="B45869" s="188"/>
      <c r="C45869" s="188"/>
      <c r="D45869" s="189"/>
    </row>
    <row r="45870" spans="1:4">
      <c r="A45870" s="188"/>
      <c r="B45870" s="188"/>
      <c r="C45870" s="188"/>
      <c r="D45870" s="189"/>
    </row>
    <row r="45871" spans="1:4">
      <c r="A45871" s="188"/>
      <c r="B45871" s="188"/>
      <c r="C45871" s="188"/>
      <c r="D45871" s="189"/>
    </row>
    <row r="45872" spans="1:4">
      <c r="A45872" s="188"/>
      <c r="B45872" s="188"/>
      <c r="C45872" s="188"/>
      <c r="D45872" s="189"/>
    </row>
    <row r="45873" spans="1:4">
      <c r="A45873" s="188"/>
      <c r="B45873" s="188"/>
      <c r="C45873" s="188"/>
      <c r="D45873" s="189"/>
    </row>
    <row r="45874" spans="1:4">
      <c r="A45874" s="188"/>
      <c r="B45874" s="188"/>
      <c r="C45874" s="188"/>
      <c r="D45874" s="189"/>
    </row>
    <row r="45875" spans="1:4">
      <c r="A45875" s="188"/>
      <c r="B45875" s="188"/>
      <c r="C45875" s="188"/>
      <c r="D45875" s="189"/>
    </row>
    <row r="45876" spans="1:4">
      <c r="A45876" s="188"/>
      <c r="B45876" s="188"/>
      <c r="C45876" s="188"/>
      <c r="D45876" s="189"/>
    </row>
    <row r="45877" spans="1:4">
      <c r="A45877" s="188"/>
      <c r="B45877" s="188"/>
      <c r="C45877" s="188"/>
      <c r="D45877" s="189"/>
    </row>
    <row r="45878" spans="1:4">
      <c r="A45878" s="188"/>
      <c r="B45878" s="188"/>
      <c r="C45878" s="188"/>
      <c r="D45878" s="189"/>
    </row>
    <row r="45879" spans="1:4">
      <c r="A45879" s="188"/>
      <c r="B45879" s="188"/>
      <c r="C45879" s="188"/>
      <c r="D45879" s="189"/>
    </row>
    <row r="45880" spans="1:4">
      <c r="A45880" s="188"/>
      <c r="B45880" s="188"/>
      <c r="C45880" s="188"/>
      <c r="D45880" s="189"/>
    </row>
    <row r="45881" spans="1:4">
      <c r="A45881" s="188"/>
      <c r="B45881" s="188"/>
      <c r="C45881" s="188"/>
      <c r="D45881" s="189"/>
    </row>
    <row r="45882" spans="1:4">
      <c r="A45882" s="188"/>
      <c r="B45882" s="188"/>
      <c r="C45882" s="188"/>
      <c r="D45882" s="189"/>
    </row>
    <row r="45883" spans="1:4">
      <c r="A45883" s="188"/>
      <c r="B45883" s="188"/>
      <c r="C45883" s="188"/>
      <c r="D45883" s="189"/>
    </row>
    <row r="45884" spans="1:4">
      <c r="A45884" s="188"/>
      <c r="B45884" s="188"/>
      <c r="C45884" s="188"/>
      <c r="D45884" s="189"/>
    </row>
    <row r="45885" spans="1:4">
      <c r="A45885" s="188"/>
      <c r="B45885" s="188"/>
      <c r="C45885" s="188"/>
      <c r="D45885" s="189"/>
    </row>
    <row r="45886" spans="1:4">
      <c r="A45886" s="188"/>
      <c r="B45886" s="188"/>
      <c r="C45886" s="188"/>
      <c r="D45886" s="189"/>
    </row>
    <row r="45887" spans="1:4">
      <c r="A45887" s="188"/>
      <c r="B45887" s="188"/>
      <c r="C45887" s="188"/>
      <c r="D45887" s="189"/>
    </row>
    <row r="45888" spans="1:4">
      <c r="A45888" s="188"/>
      <c r="B45888" s="188"/>
      <c r="C45888" s="188"/>
      <c r="D45888" s="189"/>
    </row>
    <row r="45889" spans="1:4">
      <c r="A45889" s="188"/>
      <c r="B45889" s="188"/>
      <c r="C45889" s="188"/>
      <c r="D45889" s="189"/>
    </row>
    <row r="45890" spans="1:4">
      <c r="A45890" s="188"/>
      <c r="B45890" s="188"/>
      <c r="C45890" s="188"/>
      <c r="D45890" s="189"/>
    </row>
    <row r="45891" spans="1:4">
      <c r="A45891" s="188"/>
      <c r="B45891" s="188"/>
      <c r="C45891" s="188"/>
      <c r="D45891" s="189"/>
    </row>
    <row r="45892" spans="1:4">
      <c r="A45892" s="188"/>
      <c r="B45892" s="188"/>
      <c r="C45892" s="188"/>
      <c r="D45892" s="189"/>
    </row>
    <row r="45893" spans="1:4">
      <c r="A45893" s="188"/>
      <c r="B45893" s="188"/>
      <c r="C45893" s="188"/>
      <c r="D45893" s="189"/>
    </row>
    <row r="45894" spans="1:4">
      <c r="A45894" s="188"/>
      <c r="B45894" s="188"/>
      <c r="C45894" s="188"/>
      <c r="D45894" s="189"/>
    </row>
    <row r="45895" spans="1:4">
      <c r="A45895" s="188"/>
      <c r="B45895" s="188"/>
      <c r="C45895" s="188"/>
      <c r="D45895" s="189"/>
    </row>
    <row r="45896" spans="1:4">
      <c r="A45896" s="188"/>
      <c r="B45896" s="188"/>
      <c r="C45896" s="188"/>
      <c r="D45896" s="189"/>
    </row>
    <row r="45897" spans="1:4">
      <c r="A45897" s="188"/>
      <c r="B45897" s="188"/>
      <c r="C45897" s="188"/>
      <c r="D45897" s="189"/>
    </row>
    <row r="45898" spans="1:4">
      <c r="A45898" s="188"/>
      <c r="B45898" s="188"/>
      <c r="C45898" s="188"/>
      <c r="D45898" s="189"/>
    </row>
    <row r="45899" spans="1:4">
      <c r="A45899" s="188"/>
      <c r="B45899" s="188"/>
      <c r="C45899" s="188"/>
      <c r="D45899" s="189"/>
    </row>
    <row r="45900" spans="1:4">
      <c r="A45900" s="188"/>
      <c r="B45900" s="188"/>
      <c r="C45900" s="188"/>
      <c r="D45900" s="189"/>
    </row>
    <row r="45901" spans="1:4">
      <c r="A45901" s="188"/>
      <c r="B45901" s="188"/>
      <c r="C45901" s="188"/>
      <c r="D45901" s="189"/>
    </row>
    <row r="45902" spans="1:4">
      <c r="A45902" s="188"/>
      <c r="B45902" s="188"/>
      <c r="C45902" s="188"/>
      <c r="D45902" s="189"/>
    </row>
    <row r="45903" spans="1:4">
      <c r="A45903" s="188"/>
      <c r="B45903" s="188"/>
      <c r="C45903" s="188"/>
      <c r="D45903" s="189"/>
    </row>
    <row r="45904" spans="1:4">
      <c r="A45904" s="188"/>
      <c r="B45904" s="188"/>
      <c r="C45904" s="188"/>
      <c r="D45904" s="189"/>
    </row>
    <row r="45905" spans="1:4">
      <c r="A45905" s="188"/>
      <c r="B45905" s="188"/>
      <c r="C45905" s="188"/>
      <c r="D45905" s="189"/>
    </row>
    <row r="45906" spans="1:4">
      <c r="A45906" s="188"/>
      <c r="B45906" s="188"/>
      <c r="C45906" s="188"/>
      <c r="D45906" s="189"/>
    </row>
    <row r="45907" spans="1:4">
      <c r="A45907" s="188"/>
      <c r="B45907" s="188"/>
      <c r="C45907" s="188"/>
      <c r="D45907" s="189"/>
    </row>
    <row r="45908" spans="1:4">
      <c r="A45908" s="188"/>
      <c r="B45908" s="188"/>
      <c r="C45908" s="188"/>
      <c r="D45908" s="189"/>
    </row>
    <row r="45909" spans="1:4">
      <c r="A45909" s="188"/>
      <c r="B45909" s="188"/>
      <c r="C45909" s="188"/>
      <c r="D45909" s="189"/>
    </row>
    <row r="45910" spans="1:4">
      <c r="A45910" s="188"/>
      <c r="B45910" s="188"/>
      <c r="C45910" s="188"/>
      <c r="D45910" s="189"/>
    </row>
    <row r="45911" spans="1:4">
      <c r="A45911" s="188"/>
      <c r="B45911" s="188"/>
      <c r="C45911" s="188"/>
      <c r="D45911" s="189"/>
    </row>
    <row r="45912" spans="1:4">
      <c r="A45912" s="188"/>
      <c r="B45912" s="188"/>
      <c r="C45912" s="188"/>
      <c r="D45912" s="189"/>
    </row>
    <row r="45913" spans="1:4">
      <c r="A45913" s="188"/>
      <c r="B45913" s="188"/>
      <c r="C45913" s="188"/>
      <c r="D45913" s="189"/>
    </row>
    <row r="45914" spans="1:4">
      <c r="A45914" s="188"/>
      <c r="B45914" s="188"/>
      <c r="C45914" s="188"/>
      <c r="D45914" s="189"/>
    </row>
    <row r="45915" spans="1:4">
      <c r="A45915" s="188"/>
      <c r="B45915" s="188"/>
      <c r="C45915" s="188"/>
      <c r="D45915" s="189"/>
    </row>
    <row r="45916" spans="1:4">
      <c r="A45916" s="188"/>
      <c r="B45916" s="188"/>
      <c r="C45916" s="188"/>
      <c r="D45916" s="189"/>
    </row>
    <row r="45917" spans="1:4">
      <c r="A45917" s="188"/>
      <c r="B45917" s="188"/>
      <c r="C45917" s="188"/>
      <c r="D45917" s="189"/>
    </row>
    <row r="45918" spans="1:4">
      <c r="A45918" s="188"/>
      <c r="B45918" s="188"/>
      <c r="C45918" s="188"/>
      <c r="D45918" s="189"/>
    </row>
    <row r="45919" spans="1:4">
      <c r="A45919" s="188"/>
      <c r="B45919" s="188"/>
      <c r="C45919" s="188"/>
      <c r="D45919" s="189"/>
    </row>
    <row r="45920" spans="1:4">
      <c r="A45920" s="188"/>
      <c r="B45920" s="188"/>
      <c r="C45920" s="188"/>
      <c r="D45920" s="189"/>
    </row>
    <row r="45921" spans="1:4">
      <c r="A45921" s="188"/>
      <c r="B45921" s="188"/>
      <c r="C45921" s="188"/>
      <c r="D45921" s="189"/>
    </row>
    <row r="45922" spans="1:4">
      <c r="A45922" s="188"/>
      <c r="B45922" s="188"/>
      <c r="C45922" s="188"/>
      <c r="D45922" s="189"/>
    </row>
    <row r="45923" spans="1:4">
      <c r="A45923" s="188"/>
      <c r="B45923" s="188"/>
      <c r="C45923" s="188"/>
      <c r="D45923" s="189"/>
    </row>
    <row r="45924" spans="1:4">
      <c r="A45924" s="188"/>
      <c r="B45924" s="188"/>
      <c r="C45924" s="188"/>
      <c r="D45924" s="189"/>
    </row>
    <row r="45925" spans="1:4">
      <c r="A45925" s="188"/>
      <c r="B45925" s="188"/>
      <c r="C45925" s="188"/>
      <c r="D45925" s="189"/>
    </row>
    <row r="45926" spans="1:4">
      <c r="A45926" s="188"/>
      <c r="B45926" s="188"/>
      <c r="C45926" s="188"/>
      <c r="D45926" s="189"/>
    </row>
    <row r="45927" spans="1:4">
      <c r="A45927" s="188"/>
      <c r="B45927" s="188"/>
      <c r="C45927" s="188"/>
      <c r="D45927" s="189"/>
    </row>
    <row r="45928" spans="1:4">
      <c r="A45928" s="188"/>
      <c r="B45928" s="188"/>
      <c r="C45928" s="188"/>
      <c r="D45928" s="189"/>
    </row>
    <row r="45929" spans="1:4">
      <c r="A45929" s="188"/>
      <c r="B45929" s="188"/>
      <c r="C45929" s="188"/>
      <c r="D45929" s="189"/>
    </row>
    <row r="45930" spans="1:4">
      <c r="A45930" s="188"/>
      <c r="B45930" s="188"/>
      <c r="C45930" s="188"/>
      <c r="D45930" s="189"/>
    </row>
    <row r="45931" spans="1:4">
      <c r="A45931" s="188"/>
      <c r="B45931" s="188"/>
      <c r="C45931" s="188"/>
      <c r="D45931" s="189"/>
    </row>
    <row r="45932" spans="1:4">
      <c r="A45932" s="188"/>
      <c r="B45932" s="188"/>
      <c r="C45932" s="188"/>
      <c r="D45932" s="189"/>
    </row>
    <row r="45933" spans="1:4">
      <c r="A45933" s="188"/>
      <c r="B45933" s="188"/>
      <c r="C45933" s="188"/>
      <c r="D45933" s="189"/>
    </row>
    <row r="45934" spans="1:4">
      <c r="A45934" s="188"/>
      <c r="B45934" s="188"/>
      <c r="C45934" s="188"/>
      <c r="D45934" s="189"/>
    </row>
    <row r="45935" spans="1:4">
      <c r="A45935" s="188"/>
      <c r="B45935" s="188"/>
      <c r="C45935" s="188"/>
      <c r="D45935" s="189"/>
    </row>
    <row r="45936" spans="1:4">
      <c r="A45936" s="188"/>
      <c r="B45936" s="188"/>
      <c r="C45936" s="188"/>
      <c r="D45936" s="189"/>
    </row>
    <row r="45937" spans="1:4">
      <c r="A45937" s="188"/>
      <c r="B45937" s="188"/>
      <c r="C45937" s="188"/>
      <c r="D45937" s="189"/>
    </row>
    <row r="45938" spans="1:4">
      <c r="A45938" s="188"/>
      <c r="B45938" s="188"/>
      <c r="C45938" s="188"/>
      <c r="D45938" s="189"/>
    </row>
    <row r="45939" spans="1:4">
      <c r="A45939" s="188"/>
      <c r="B45939" s="188"/>
      <c r="C45939" s="188"/>
      <c r="D45939" s="189"/>
    </row>
    <row r="45940" spans="1:4">
      <c r="A45940" s="188"/>
      <c r="B45940" s="188"/>
      <c r="C45940" s="188"/>
      <c r="D45940" s="189"/>
    </row>
    <row r="45941" spans="1:4">
      <c r="A45941" s="188"/>
      <c r="B45941" s="188"/>
      <c r="C45941" s="188"/>
      <c r="D45941" s="189"/>
    </row>
    <row r="45942" spans="1:4">
      <c r="A45942" s="188"/>
      <c r="B45942" s="188"/>
      <c r="C45942" s="188"/>
      <c r="D45942" s="189"/>
    </row>
    <row r="45943" spans="1:4">
      <c r="A45943" s="188"/>
      <c r="B45943" s="188"/>
      <c r="C45943" s="188"/>
      <c r="D45943" s="189"/>
    </row>
    <row r="45944" spans="1:4">
      <c r="A45944" s="188"/>
      <c r="B45944" s="188"/>
      <c r="C45944" s="188"/>
      <c r="D45944" s="189"/>
    </row>
    <row r="45945" spans="1:4">
      <c r="A45945" s="188"/>
      <c r="B45945" s="188"/>
      <c r="C45945" s="188"/>
      <c r="D45945" s="189"/>
    </row>
    <row r="45946" spans="1:4">
      <c r="A45946" s="188"/>
      <c r="B45946" s="188"/>
      <c r="C45946" s="188"/>
      <c r="D45946" s="189"/>
    </row>
    <row r="45947" spans="1:4">
      <c r="A45947" s="188"/>
      <c r="B45947" s="188"/>
      <c r="C45947" s="188"/>
      <c r="D45947" s="189"/>
    </row>
    <row r="45948" spans="1:4">
      <c r="A45948" s="188"/>
      <c r="B45948" s="188"/>
      <c r="C45948" s="188"/>
      <c r="D45948" s="189"/>
    </row>
    <row r="45949" spans="1:4">
      <c r="A45949" s="188"/>
      <c r="B45949" s="188"/>
      <c r="C45949" s="188"/>
      <c r="D45949" s="189"/>
    </row>
    <row r="45950" spans="1:4">
      <c r="A45950" s="188"/>
      <c r="B45950" s="188"/>
      <c r="C45950" s="188"/>
      <c r="D45950" s="189"/>
    </row>
    <row r="45951" spans="1:4">
      <c r="A45951" s="188"/>
      <c r="B45951" s="188"/>
      <c r="C45951" s="188"/>
      <c r="D45951" s="189"/>
    </row>
    <row r="45952" spans="1:4">
      <c r="A45952" s="188"/>
      <c r="B45952" s="188"/>
      <c r="C45952" s="188"/>
      <c r="D45952" s="189"/>
    </row>
    <row r="45953" spans="1:4">
      <c r="A45953" s="188"/>
      <c r="B45953" s="188"/>
      <c r="C45953" s="188"/>
      <c r="D45953" s="189"/>
    </row>
    <row r="45954" spans="1:4">
      <c r="A45954" s="188"/>
      <c r="B45954" s="188"/>
      <c r="C45954" s="188"/>
      <c r="D45954" s="189"/>
    </row>
    <row r="45955" spans="1:4">
      <c r="A45955" s="188"/>
      <c r="B45955" s="188"/>
      <c r="C45955" s="188"/>
      <c r="D45955" s="189"/>
    </row>
    <row r="45956" spans="1:4">
      <c r="A45956" s="188"/>
      <c r="B45956" s="188"/>
      <c r="C45956" s="188"/>
      <c r="D45956" s="189"/>
    </row>
    <row r="45957" spans="1:4">
      <c r="A45957" s="188"/>
      <c r="B45957" s="188"/>
      <c r="C45957" s="188"/>
      <c r="D45957" s="189"/>
    </row>
    <row r="45958" spans="1:4">
      <c r="A45958" s="188"/>
      <c r="B45958" s="188"/>
      <c r="C45958" s="188"/>
      <c r="D45958" s="189"/>
    </row>
    <row r="45959" spans="1:4">
      <c r="A45959" s="188"/>
      <c r="B45959" s="188"/>
      <c r="C45959" s="188"/>
      <c r="D45959" s="189"/>
    </row>
    <row r="45960" spans="1:4">
      <c r="A45960" s="188"/>
      <c r="B45960" s="188"/>
      <c r="C45960" s="188"/>
      <c r="D45960" s="189"/>
    </row>
    <row r="45961" spans="1:4">
      <c r="A45961" s="188"/>
      <c r="B45961" s="188"/>
      <c r="C45961" s="188"/>
      <c r="D45961" s="189"/>
    </row>
    <row r="45962" spans="1:4">
      <c r="A45962" s="188"/>
      <c r="B45962" s="188"/>
      <c r="C45962" s="188"/>
      <c r="D45962" s="189"/>
    </row>
    <row r="45963" spans="1:4">
      <c r="A45963" s="188"/>
      <c r="B45963" s="188"/>
      <c r="C45963" s="188"/>
      <c r="D45963" s="189"/>
    </row>
    <row r="45964" spans="1:4">
      <c r="A45964" s="188"/>
      <c r="B45964" s="188"/>
      <c r="C45964" s="188"/>
      <c r="D45964" s="189"/>
    </row>
    <row r="45965" spans="1:4">
      <c r="A45965" s="188"/>
      <c r="B45965" s="188"/>
      <c r="C45965" s="188"/>
      <c r="D45965" s="189"/>
    </row>
    <row r="45966" spans="1:4">
      <c r="A45966" s="188"/>
      <c r="B45966" s="188"/>
      <c r="C45966" s="188"/>
      <c r="D45966" s="189"/>
    </row>
    <row r="45967" spans="1:4">
      <c r="A45967" s="188"/>
      <c r="B45967" s="188"/>
      <c r="C45967" s="188"/>
      <c r="D45967" s="189"/>
    </row>
    <row r="45968" spans="1:4">
      <c r="A45968" s="188"/>
      <c r="B45968" s="188"/>
      <c r="C45968" s="188"/>
      <c r="D45968" s="189"/>
    </row>
    <row r="45969" spans="1:4">
      <c r="A45969" s="188"/>
      <c r="B45969" s="188"/>
      <c r="C45969" s="188"/>
      <c r="D45969" s="189"/>
    </row>
    <row r="45970" spans="1:4">
      <c r="A45970" s="188"/>
      <c r="B45970" s="188"/>
      <c r="C45970" s="188"/>
      <c r="D45970" s="189"/>
    </row>
    <row r="45971" spans="1:4">
      <c r="A45971" s="188"/>
      <c r="B45971" s="188"/>
      <c r="C45971" s="188"/>
      <c r="D45971" s="189"/>
    </row>
    <row r="45972" spans="1:4">
      <c r="A45972" s="188"/>
      <c r="B45972" s="188"/>
      <c r="C45972" s="188"/>
      <c r="D45972" s="189"/>
    </row>
    <row r="45973" spans="1:4">
      <c r="A45973" s="188"/>
      <c r="B45973" s="188"/>
      <c r="C45973" s="188"/>
      <c r="D45973" s="189"/>
    </row>
    <row r="45974" spans="1:4">
      <c r="A45974" s="188"/>
      <c r="B45974" s="188"/>
      <c r="C45974" s="188"/>
      <c r="D45974" s="189"/>
    </row>
    <row r="45975" spans="1:4">
      <c r="A45975" s="188"/>
      <c r="B45975" s="188"/>
      <c r="C45975" s="188"/>
      <c r="D45975" s="189"/>
    </row>
    <row r="45976" spans="1:4">
      <c r="A45976" s="188"/>
      <c r="B45976" s="188"/>
      <c r="C45976" s="188"/>
      <c r="D45976" s="189"/>
    </row>
    <row r="45977" spans="1:4">
      <c r="A45977" s="188"/>
      <c r="B45977" s="188"/>
      <c r="C45977" s="188"/>
      <c r="D45977" s="189"/>
    </row>
    <row r="45978" spans="1:4">
      <c r="A45978" s="188"/>
      <c r="B45978" s="188"/>
      <c r="C45978" s="188"/>
      <c r="D45978" s="189"/>
    </row>
    <row r="45979" spans="1:4">
      <c r="A45979" s="188"/>
      <c r="B45979" s="188"/>
      <c r="C45979" s="188"/>
      <c r="D45979" s="189"/>
    </row>
    <row r="45980" spans="1:4">
      <c r="A45980" s="188"/>
      <c r="B45980" s="188"/>
      <c r="C45980" s="188"/>
      <c r="D45980" s="189"/>
    </row>
    <row r="45981" spans="1:4">
      <c r="A45981" s="188"/>
      <c r="B45981" s="188"/>
      <c r="C45981" s="188"/>
      <c r="D45981" s="189"/>
    </row>
    <row r="45982" spans="1:4">
      <c r="A45982" s="188"/>
      <c r="B45982" s="188"/>
      <c r="C45982" s="188"/>
      <c r="D45982" s="189"/>
    </row>
    <row r="45983" spans="1:4">
      <c r="A45983" s="188"/>
      <c r="B45983" s="188"/>
      <c r="C45983" s="188"/>
      <c r="D45983" s="189"/>
    </row>
    <row r="45984" spans="1:4">
      <c r="A45984" s="188"/>
      <c r="B45984" s="188"/>
      <c r="C45984" s="188"/>
      <c r="D45984" s="189"/>
    </row>
    <row r="45985" spans="1:4">
      <c r="A45985" s="188"/>
      <c r="B45985" s="188"/>
      <c r="C45985" s="188"/>
      <c r="D45985" s="189"/>
    </row>
    <row r="45986" spans="1:4">
      <c r="A45986" s="188"/>
      <c r="B45986" s="188"/>
      <c r="C45986" s="188"/>
      <c r="D45986" s="189"/>
    </row>
    <row r="45987" spans="1:4">
      <c r="A45987" s="188"/>
      <c r="B45987" s="188"/>
      <c r="C45987" s="188"/>
      <c r="D45987" s="189"/>
    </row>
    <row r="45988" spans="1:4">
      <c r="A45988" s="188"/>
      <c r="B45988" s="188"/>
      <c r="C45988" s="188"/>
      <c r="D45988" s="189"/>
    </row>
    <row r="45989" spans="1:4">
      <c r="A45989" s="188"/>
      <c r="B45989" s="188"/>
      <c r="C45989" s="188"/>
      <c r="D45989" s="189"/>
    </row>
    <row r="45990" spans="1:4">
      <c r="A45990" s="188"/>
      <c r="B45990" s="188"/>
      <c r="C45990" s="188"/>
      <c r="D45990" s="189"/>
    </row>
    <row r="45991" spans="1:4">
      <c r="A45991" s="188"/>
      <c r="B45991" s="188"/>
      <c r="C45991" s="188"/>
      <c r="D45991" s="189"/>
    </row>
    <row r="45992" spans="1:4">
      <c r="A45992" s="188"/>
      <c r="B45992" s="188"/>
      <c r="C45992" s="188"/>
      <c r="D45992" s="189"/>
    </row>
    <row r="45993" spans="1:4">
      <c r="A45993" s="188"/>
      <c r="B45993" s="188"/>
      <c r="C45993" s="188"/>
      <c r="D45993" s="189"/>
    </row>
    <row r="45994" spans="1:4">
      <c r="A45994" s="188"/>
      <c r="B45994" s="188"/>
      <c r="C45994" s="188"/>
      <c r="D45994" s="189"/>
    </row>
    <row r="45995" spans="1:4">
      <c r="A45995" s="188"/>
      <c r="B45995" s="188"/>
      <c r="C45995" s="188"/>
      <c r="D45995" s="189"/>
    </row>
    <row r="45996" spans="1:4">
      <c r="A45996" s="188"/>
      <c r="B45996" s="188"/>
      <c r="C45996" s="188"/>
      <c r="D45996" s="189"/>
    </row>
    <row r="45997" spans="1:4">
      <c r="A45997" s="188"/>
      <c r="B45997" s="188"/>
      <c r="C45997" s="188"/>
      <c r="D45997" s="189"/>
    </row>
    <row r="45998" spans="1:4">
      <c r="A45998" s="188"/>
      <c r="B45998" s="188"/>
      <c r="C45998" s="188"/>
      <c r="D45998" s="189"/>
    </row>
    <row r="45999" spans="1:4">
      <c r="A45999" s="188"/>
      <c r="B45999" s="188"/>
      <c r="C45999" s="188"/>
      <c r="D45999" s="189"/>
    </row>
    <row r="46000" spans="1:4">
      <c r="A46000" s="188"/>
      <c r="B46000" s="188"/>
      <c r="C46000" s="188"/>
      <c r="D46000" s="189"/>
    </row>
    <row r="46001" spans="1:4">
      <c r="A46001" s="188"/>
      <c r="B46001" s="188"/>
      <c r="C46001" s="188"/>
      <c r="D46001" s="189"/>
    </row>
    <row r="46002" spans="1:4">
      <c r="A46002" s="188"/>
      <c r="B46002" s="188"/>
      <c r="C46002" s="188"/>
      <c r="D46002" s="189"/>
    </row>
    <row r="46003" spans="1:4">
      <c r="A46003" s="188"/>
      <c r="B46003" s="188"/>
      <c r="C46003" s="188"/>
      <c r="D46003" s="189"/>
    </row>
    <row r="46004" spans="1:4">
      <c r="A46004" s="188"/>
      <c r="B46004" s="188"/>
      <c r="C46004" s="188"/>
      <c r="D46004" s="189"/>
    </row>
    <row r="46005" spans="1:4">
      <c r="A46005" s="188"/>
      <c r="B46005" s="188"/>
      <c r="C46005" s="188"/>
      <c r="D46005" s="189"/>
    </row>
    <row r="46006" spans="1:4">
      <c r="A46006" s="188"/>
      <c r="B46006" s="188"/>
      <c r="C46006" s="188"/>
      <c r="D46006" s="189"/>
    </row>
    <row r="46007" spans="1:4">
      <c r="A46007" s="188"/>
      <c r="B46007" s="188"/>
      <c r="C46007" s="188"/>
      <c r="D46007" s="189"/>
    </row>
    <row r="46008" spans="1:4">
      <c r="A46008" s="188"/>
      <c r="B46008" s="188"/>
      <c r="C46008" s="188"/>
      <c r="D46008" s="189"/>
    </row>
    <row r="46009" spans="1:4">
      <c r="A46009" s="188"/>
      <c r="B46009" s="188"/>
      <c r="C46009" s="188"/>
      <c r="D46009" s="189"/>
    </row>
    <row r="46010" spans="1:4">
      <c r="A46010" s="188"/>
      <c r="B46010" s="188"/>
      <c r="C46010" s="188"/>
      <c r="D46010" s="189"/>
    </row>
    <row r="46011" spans="1:4">
      <c r="A46011" s="188"/>
      <c r="B46011" s="188"/>
      <c r="C46011" s="188"/>
      <c r="D46011" s="189"/>
    </row>
    <row r="46012" spans="1:4">
      <c r="A46012" s="188"/>
      <c r="B46012" s="188"/>
      <c r="C46012" s="188"/>
      <c r="D46012" s="189"/>
    </row>
    <row r="46013" spans="1:4">
      <c r="A46013" s="188"/>
      <c r="B46013" s="188"/>
      <c r="C46013" s="188"/>
      <c r="D46013" s="189"/>
    </row>
    <row r="46014" spans="1:4">
      <c r="A46014" s="188"/>
      <c r="B46014" s="188"/>
      <c r="C46014" s="188"/>
      <c r="D46014" s="189"/>
    </row>
    <row r="46015" spans="1:4">
      <c r="A46015" s="188"/>
      <c r="B46015" s="188"/>
      <c r="C46015" s="188"/>
      <c r="D46015" s="189"/>
    </row>
    <row r="46016" spans="1:4">
      <c r="A46016" s="188"/>
      <c r="B46016" s="188"/>
      <c r="C46016" s="188"/>
      <c r="D46016" s="189"/>
    </row>
    <row r="46017" spans="1:4">
      <c r="A46017" s="188"/>
      <c r="B46017" s="188"/>
      <c r="C46017" s="188"/>
      <c r="D46017" s="189"/>
    </row>
    <row r="46018" spans="1:4">
      <c r="A46018" s="188"/>
      <c r="B46018" s="188"/>
      <c r="C46018" s="188"/>
      <c r="D46018" s="189"/>
    </row>
    <row r="46019" spans="1:4">
      <c r="A46019" s="188"/>
      <c r="B46019" s="188"/>
      <c r="C46019" s="188"/>
      <c r="D46019" s="189"/>
    </row>
    <row r="46020" spans="1:4">
      <c r="A46020" s="188"/>
      <c r="B46020" s="188"/>
      <c r="C46020" s="188"/>
      <c r="D46020" s="189"/>
    </row>
    <row r="46021" spans="1:4">
      <c r="A46021" s="188"/>
      <c r="B46021" s="188"/>
      <c r="C46021" s="188"/>
      <c r="D46021" s="189"/>
    </row>
    <row r="46022" spans="1:4">
      <c r="A46022" s="188"/>
      <c r="B46022" s="188"/>
      <c r="C46022" s="188"/>
      <c r="D46022" s="189"/>
    </row>
    <row r="46023" spans="1:4">
      <c r="A46023" s="188"/>
      <c r="B46023" s="188"/>
      <c r="C46023" s="188"/>
      <c r="D46023" s="189"/>
    </row>
    <row r="46024" spans="1:4">
      <c r="A46024" s="188"/>
      <c r="B46024" s="188"/>
      <c r="C46024" s="188"/>
      <c r="D46024" s="189"/>
    </row>
    <row r="46025" spans="1:4">
      <c r="A46025" s="188"/>
      <c r="B46025" s="188"/>
      <c r="C46025" s="188"/>
      <c r="D46025" s="189"/>
    </row>
    <row r="46026" spans="1:4">
      <c r="A46026" s="188"/>
      <c r="B46026" s="188"/>
      <c r="C46026" s="188"/>
      <c r="D46026" s="189"/>
    </row>
    <row r="46027" spans="1:4">
      <c r="A46027" s="188"/>
      <c r="B46027" s="188"/>
      <c r="C46027" s="188"/>
      <c r="D46027" s="189"/>
    </row>
    <row r="46028" spans="1:4">
      <c r="A46028" s="188"/>
      <c r="B46028" s="188"/>
      <c r="C46028" s="188"/>
      <c r="D46028" s="189"/>
    </row>
    <row r="46029" spans="1:4">
      <c r="A46029" s="188"/>
      <c r="B46029" s="188"/>
      <c r="C46029" s="188"/>
      <c r="D46029" s="189"/>
    </row>
    <row r="46030" spans="1:4">
      <c r="A46030" s="188"/>
      <c r="B46030" s="188"/>
      <c r="C46030" s="188"/>
      <c r="D46030" s="189"/>
    </row>
    <row r="46031" spans="1:4">
      <c r="A46031" s="188"/>
      <c r="B46031" s="188"/>
      <c r="C46031" s="188"/>
      <c r="D46031" s="189"/>
    </row>
    <row r="46032" spans="1:4">
      <c r="A46032" s="188"/>
      <c r="B46032" s="188"/>
      <c r="C46032" s="188"/>
      <c r="D46032" s="189"/>
    </row>
    <row r="46033" spans="1:4">
      <c r="A46033" s="188"/>
      <c r="B46033" s="188"/>
      <c r="C46033" s="188"/>
      <c r="D46033" s="189"/>
    </row>
    <row r="46034" spans="1:4">
      <c r="A46034" s="188"/>
      <c r="B46034" s="188"/>
      <c r="C46034" s="188"/>
      <c r="D46034" s="189"/>
    </row>
    <row r="46035" spans="1:4">
      <c r="A46035" s="188"/>
      <c r="B46035" s="188"/>
      <c r="C46035" s="188"/>
      <c r="D46035" s="189"/>
    </row>
    <row r="46036" spans="1:4">
      <c r="A46036" s="188"/>
      <c r="B46036" s="188"/>
      <c r="C46036" s="188"/>
      <c r="D46036" s="189"/>
    </row>
    <row r="46037" spans="1:4">
      <c r="A46037" s="188"/>
      <c r="B46037" s="188"/>
      <c r="C46037" s="188"/>
      <c r="D46037" s="189"/>
    </row>
    <row r="46038" spans="1:4">
      <c r="A46038" s="188"/>
      <c r="B46038" s="188"/>
      <c r="C46038" s="188"/>
      <c r="D46038" s="189"/>
    </row>
    <row r="46039" spans="1:4">
      <c r="A46039" s="188"/>
      <c r="B46039" s="188"/>
      <c r="C46039" s="188"/>
      <c r="D46039" s="189"/>
    </row>
    <row r="46040" spans="1:4">
      <c r="A46040" s="188"/>
      <c r="B46040" s="188"/>
      <c r="C46040" s="188"/>
      <c r="D46040" s="189"/>
    </row>
    <row r="46041" spans="1:4">
      <c r="A46041" s="188"/>
      <c r="B46041" s="188"/>
      <c r="C46041" s="188"/>
      <c r="D46041" s="189"/>
    </row>
    <row r="46042" spans="1:4">
      <c r="A46042" s="188"/>
      <c r="B46042" s="188"/>
      <c r="C46042" s="188"/>
      <c r="D46042" s="189"/>
    </row>
    <row r="46043" spans="1:4">
      <c r="A46043" s="188"/>
      <c r="B46043" s="188"/>
      <c r="C46043" s="188"/>
      <c r="D46043" s="189"/>
    </row>
    <row r="46044" spans="1:4">
      <c r="A46044" s="188"/>
      <c r="B46044" s="188"/>
      <c r="C46044" s="188"/>
      <c r="D46044" s="189"/>
    </row>
    <row r="46045" spans="1:4">
      <c r="A46045" s="188"/>
      <c r="B46045" s="188"/>
      <c r="C46045" s="188"/>
      <c r="D46045" s="189"/>
    </row>
    <row r="46046" spans="1:4">
      <c r="A46046" s="188"/>
      <c r="B46046" s="188"/>
      <c r="C46046" s="188"/>
      <c r="D46046" s="189"/>
    </row>
    <row r="46047" spans="1:4">
      <c r="A46047" s="188"/>
      <c r="B46047" s="188"/>
      <c r="C46047" s="188"/>
      <c r="D46047" s="189"/>
    </row>
    <row r="46048" spans="1:4">
      <c r="A46048" s="188"/>
      <c r="B46048" s="188"/>
      <c r="C46048" s="188"/>
      <c r="D46048" s="189"/>
    </row>
    <row r="46049" spans="1:4">
      <c r="A46049" s="188"/>
      <c r="B46049" s="188"/>
      <c r="C46049" s="188"/>
      <c r="D46049" s="189"/>
    </row>
    <row r="46050" spans="1:4">
      <c r="A46050" s="188"/>
      <c r="B46050" s="188"/>
      <c r="C46050" s="188"/>
      <c r="D46050" s="189"/>
    </row>
    <row r="46051" spans="1:4">
      <c r="A46051" s="188"/>
      <c r="B46051" s="188"/>
      <c r="C46051" s="188"/>
      <c r="D46051" s="189"/>
    </row>
    <row r="46052" spans="1:4">
      <c r="A46052" s="188"/>
      <c r="B46052" s="188"/>
      <c r="C46052" s="188"/>
      <c r="D46052" s="189"/>
    </row>
    <row r="46053" spans="1:4">
      <c r="A46053" s="188"/>
      <c r="B46053" s="188"/>
      <c r="C46053" s="188"/>
      <c r="D46053" s="189"/>
    </row>
    <row r="46054" spans="1:4">
      <c r="A46054" s="188"/>
      <c r="B46054" s="188"/>
      <c r="C46054" s="188"/>
      <c r="D46054" s="189"/>
    </row>
    <row r="46055" spans="1:4">
      <c r="A46055" s="188"/>
      <c r="B46055" s="188"/>
      <c r="C46055" s="188"/>
      <c r="D46055" s="189"/>
    </row>
    <row r="46056" spans="1:4">
      <c r="A46056" s="188"/>
      <c r="B46056" s="188"/>
      <c r="C46056" s="188"/>
      <c r="D46056" s="189"/>
    </row>
    <row r="46057" spans="1:4">
      <c r="A46057" s="188"/>
      <c r="B46057" s="188"/>
      <c r="C46057" s="188"/>
      <c r="D46057" s="189"/>
    </row>
    <row r="46058" spans="1:4">
      <c r="A46058" s="188"/>
      <c r="B46058" s="188"/>
      <c r="C46058" s="188"/>
      <c r="D46058" s="189"/>
    </row>
    <row r="46059" spans="1:4">
      <c r="A46059" s="188"/>
      <c r="B46059" s="188"/>
      <c r="C46059" s="188"/>
      <c r="D46059" s="189"/>
    </row>
    <row r="46060" spans="1:4">
      <c r="A46060" s="188"/>
      <c r="B46060" s="188"/>
      <c r="C46060" s="188"/>
      <c r="D46060" s="189"/>
    </row>
    <row r="46061" spans="1:4">
      <c r="A46061" s="188"/>
      <c r="B46061" s="188"/>
      <c r="C46061" s="188"/>
      <c r="D46061" s="189"/>
    </row>
    <row r="46062" spans="1:4">
      <c r="A46062" s="188"/>
      <c r="B46062" s="188"/>
      <c r="C46062" s="188"/>
      <c r="D46062" s="189"/>
    </row>
    <row r="46063" spans="1:4">
      <c r="A46063" s="188"/>
      <c r="B46063" s="188"/>
      <c r="C46063" s="188"/>
      <c r="D46063" s="189"/>
    </row>
    <row r="46064" spans="1:4">
      <c r="A46064" s="188"/>
      <c r="B46064" s="188"/>
      <c r="C46064" s="188"/>
      <c r="D46064" s="189"/>
    </row>
    <row r="46065" spans="1:4">
      <c r="A46065" s="188"/>
      <c r="B46065" s="188"/>
      <c r="C46065" s="188"/>
      <c r="D46065" s="189"/>
    </row>
    <row r="46066" spans="1:4">
      <c r="A46066" s="188"/>
      <c r="B46066" s="188"/>
      <c r="C46066" s="188"/>
      <c r="D46066" s="189"/>
    </row>
    <row r="46067" spans="1:4">
      <c r="A46067" s="188"/>
      <c r="B46067" s="188"/>
      <c r="C46067" s="188"/>
      <c r="D46067" s="189"/>
    </row>
    <row r="46068" spans="1:4">
      <c r="A46068" s="188"/>
      <c r="B46068" s="188"/>
      <c r="C46068" s="188"/>
      <c r="D46068" s="189"/>
    </row>
    <row r="46069" spans="1:4">
      <c r="A46069" s="188"/>
      <c r="B46069" s="188"/>
      <c r="C46069" s="188"/>
      <c r="D46069" s="189"/>
    </row>
    <row r="46070" spans="1:4">
      <c r="A46070" s="188"/>
      <c r="B46070" s="188"/>
      <c r="C46070" s="188"/>
      <c r="D46070" s="189"/>
    </row>
    <row r="46071" spans="1:4">
      <c r="A46071" s="188"/>
      <c r="B46071" s="188"/>
      <c r="C46071" s="188"/>
      <c r="D46071" s="189"/>
    </row>
    <row r="46072" spans="1:4">
      <c r="A46072" s="188"/>
      <c r="B46072" s="188"/>
      <c r="C46072" s="188"/>
      <c r="D46072" s="189"/>
    </row>
    <row r="46073" spans="1:4">
      <c r="A46073" s="188"/>
      <c r="B46073" s="188"/>
      <c r="C46073" s="188"/>
      <c r="D46073" s="189"/>
    </row>
    <row r="46074" spans="1:4">
      <c r="A46074" s="188"/>
      <c r="B46074" s="188"/>
      <c r="C46074" s="188"/>
      <c r="D46074" s="189"/>
    </row>
    <row r="46075" spans="1:4">
      <c r="A46075" s="188"/>
      <c r="B46075" s="188"/>
      <c r="C46075" s="188"/>
      <c r="D46075" s="189"/>
    </row>
    <row r="46076" spans="1:4">
      <c r="A46076" s="188"/>
      <c r="B46076" s="188"/>
      <c r="C46076" s="188"/>
      <c r="D46076" s="189"/>
    </row>
    <row r="46077" spans="1:4">
      <c r="A46077" s="188"/>
      <c r="B46077" s="188"/>
      <c r="C46077" s="188"/>
      <c r="D46077" s="189"/>
    </row>
    <row r="46078" spans="1:4">
      <c r="A46078" s="188"/>
      <c r="B46078" s="188"/>
      <c r="C46078" s="188"/>
      <c r="D46078" s="189"/>
    </row>
    <row r="46079" spans="1:4">
      <c r="A46079" s="188"/>
      <c r="B46079" s="188"/>
      <c r="C46079" s="188"/>
      <c r="D46079" s="189"/>
    </row>
    <row r="46080" spans="1:4">
      <c r="A46080" s="188"/>
      <c r="B46080" s="188"/>
      <c r="C46080" s="188"/>
      <c r="D46080" s="189"/>
    </row>
    <row r="46081" spans="1:4">
      <c r="A46081" s="188"/>
      <c r="B46081" s="188"/>
      <c r="C46081" s="188"/>
      <c r="D46081" s="189"/>
    </row>
    <row r="46082" spans="1:4">
      <c r="A46082" s="188"/>
      <c r="B46082" s="188"/>
      <c r="C46082" s="188"/>
      <c r="D46082" s="189"/>
    </row>
    <row r="46083" spans="1:4">
      <c r="A46083" s="188"/>
      <c r="B46083" s="188"/>
      <c r="C46083" s="188"/>
      <c r="D46083" s="189"/>
    </row>
    <row r="46084" spans="1:4">
      <c r="A46084" s="188"/>
      <c r="B46084" s="188"/>
      <c r="C46084" s="188"/>
      <c r="D46084" s="189"/>
    </row>
    <row r="46085" spans="1:4">
      <c r="A46085" s="188"/>
      <c r="B46085" s="188"/>
      <c r="C46085" s="188"/>
      <c r="D46085" s="189"/>
    </row>
    <row r="46086" spans="1:4">
      <c r="A46086" s="188"/>
      <c r="B46086" s="188"/>
      <c r="C46086" s="188"/>
      <c r="D46086" s="189"/>
    </row>
    <row r="46087" spans="1:4">
      <c r="A46087" s="188"/>
      <c r="B46087" s="188"/>
      <c r="C46087" s="188"/>
      <c r="D46087" s="189"/>
    </row>
    <row r="46088" spans="1:4">
      <c r="A46088" s="188"/>
      <c r="B46088" s="188"/>
      <c r="C46088" s="188"/>
      <c r="D46088" s="189"/>
    </row>
    <row r="46089" spans="1:4">
      <c r="A46089" s="188"/>
      <c r="B46089" s="188"/>
      <c r="C46089" s="188"/>
      <c r="D46089" s="189"/>
    </row>
    <row r="46090" spans="1:4">
      <c r="A46090" s="188"/>
      <c r="B46090" s="188"/>
      <c r="C46090" s="188"/>
      <c r="D46090" s="189"/>
    </row>
    <row r="46091" spans="1:4">
      <c r="A46091" s="188"/>
      <c r="B46091" s="188"/>
      <c r="C46091" s="188"/>
      <c r="D46091" s="189"/>
    </row>
    <row r="46092" spans="1:4">
      <c r="A46092" s="188"/>
      <c r="B46092" s="188"/>
      <c r="C46092" s="188"/>
      <c r="D46092" s="189"/>
    </row>
    <row r="46093" spans="1:4">
      <c r="A46093" s="188"/>
      <c r="B46093" s="188"/>
      <c r="C46093" s="188"/>
      <c r="D46093" s="189"/>
    </row>
    <row r="46094" spans="1:4">
      <c r="A46094" s="188"/>
      <c r="B46094" s="188"/>
      <c r="C46094" s="188"/>
      <c r="D46094" s="189"/>
    </row>
    <row r="46095" spans="1:4">
      <c r="A46095" s="188"/>
      <c r="B46095" s="188"/>
      <c r="C46095" s="188"/>
      <c r="D46095" s="189"/>
    </row>
    <row r="46096" spans="1:4">
      <c r="A46096" s="188"/>
      <c r="B46096" s="188"/>
      <c r="C46096" s="188"/>
      <c r="D46096" s="189"/>
    </row>
    <row r="46097" spans="1:4">
      <c r="A46097" s="188"/>
      <c r="B46097" s="188"/>
      <c r="C46097" s="188"/>
      <c r="D46097" s="189"/>
    </row>
    <row r="46098" spans="1:4">
      <c r="A46098" s="188"/>
      <c r="B46098" s="188"/>
      <c r="C46098" s="188"/>
      <c r="D46098" s="189"/>
    </row>
    <row r="46099" spans="1:4">
      <c r="A46099" s="188"/>
      <c r="B46099" s="188"/>
      <c r="C46099" s="188"/>
      <c r="D46099" s="189"/>
    </row>
    <row r="46100" spans="1:4">
      <c r="A46100" s="188"/>
      <c r="B46100" s="188"/>
      <c r="C46100" s="188"/>
      <c r="D46100" s="189"/>
    </row>
    <row r="46101" spans="1:4">
      <c r="A46101" s="188"/>
      <c r="B46101" s="188"/>
      <c r="C46101" s="188"/>
      <c r="D46101" s="189"/>
    </row>
    <row r="46102" spans="1:4">
      <c r="A46102" s="188"/>
      <c r="B46102" s="188"/>
      <c r="C46102" s="188"/>
      <c r="D46102" s="189"/>
    </row>
    <row r="46103" spans="1:4">
      <c r="A46103" s="188"/>
      <c r="B46103" s="188"/>
      <c r="C46103" s="188"/>
      <c r="D46103" s="189"/>
    </row>
    <row r="46104" spans="1:4">
      <c r="A46104" s="188"/>
      <c r="B46104" s="188"/>
      <c r="C46104" s="188"/>
      <c r="D46104" s="189"/>
    </row>
    <row r="46105" spans="1:4">
      <c r="A46105" s="188"/>
      <c r="B46105" s="188"/>
      <c r="C46105" s="188"/>
      <c r="D46105" s="189"/>
    </row>
    <row r="46106" spans="1:4">
      <c r="A46106" s="188"/>
      <c r="B46106" s="188"/>
      <c r="C46106" s="188"/>
      <c r="D46106" s="189"/>
    </row>
    <row r="46107" spans="1:4">
      <c r="A46107" s="188"/>
      <c r="B46107" s="188"/>
      <c r="C46107" s="188"/>
      <c r="D46107" s="189"/>
    </row>
    <row r="46108" spans="1:4">
      <c r="A46108" s="188"/>
      <c r="B46108" s="188"/>
      <c r="C46108" s="188"/>
      <c r="D46108" s="189"/>
    </row>
    <row r="46109" spans="1:4">
      <c r="A46109" s="188"/>
      <c r="B46109" s="188"/>
      <c r="C46109" s="188"/>
      <c r="D46109" s="189"/>
    </row>
    <row r="46110" spans="1:4">
      <c r="A46110" s="188"/>
      <c r="B46110" s="188"/>
      <c r="C46110" s="188"/>
      <c r="D46110" s="189"/>
    </row>
    <row r="46111" spans="1:4">
      <c r="A46111" s="188"/>
      <c r="B46111" s="188"/>
      <c r="C46111" s="188"/>
      <c r="D46111" s="189"/>
    </row>
    <row r="46112" spans="1:4">
      <c r="A46112" s="188"/>
      <c r="B46112" s="188"/>
      <c r="C46112" s="188"/>
      <c r="D46112" s="189"/>
    </row>
    <row r="46113" spans="1:4">
      <c r="A46113" s="188"/>
      <c r="B46113" s="188"/>
      <c r="C46113" s="188"/>
      <c r="D46113" s="189"/>
    </row>
    <row r="46114" spans="1:4">
      <c r="A46114" s="188"/>
      <c r="B46114" s="188"/>
      <c r="C46114" s="188"/>
      <c r="D46114" s="189"/>
    </row>
    <row r="46115" spans="1:4">
      <c r="A46115" s="188"/>
      <c r="B46115" s="188"/>
      <c r="C46115" s="188"/>
      <c r="D46115" s="189"/>
    </row>
    <row r="46116" spans="1:4">
      <c r="A46116" s="188"/>
      <c r="B46116" s="188"/>
      <c r="C46116" s="188"/>
      <c r="D46116" s="189"/>
    </row>
    <row r="46117" spans="1:4">
      <c r="A46117" s="188"/>
      <c r="B46117" s="188"/>
      <c r="C46117" s="188"/>
      <c r="D46117" s="189"/>
    </row>
    <row r="46118" spans="1:4">
      <c r="A46118" s="188"/>
      <c r="B46118" s="188"/>
      <c r="C46118" s="188"/>
      <c r="D46118" s="189"/>
    </row>
    <row r="46119" spans="1:4">
      <c r="A46119" s="188"/>
      <c r="B46119" s="188"/>
      <c r="C46119" s="188"/>
      <c r="D46119" s="189"/>
    </row>
    <row r="46120" spans="1:4">
      <c r="A46120" s="188"/>
      <c r="B46120" s="188"/>
      <c r="C46120" s="188"/>
      <c r="D46120" s="189"/>
    </row>
    <row r="46121" spans="1:4">
      <c r="A46121" s="188"/>
      <c r="B46121" s="188"/>
      <c r="C46121" s="188"/>
      <c r="D46121" s="189"/>
    </row>
    <row r="46122" spans="1:4">
      <c r="A46122" s="188"/>
      <c r="B46122" s="188"/>
      <c r="C46122" s="188"/>
      <c r="D46122" s="189"/>
    </row>
    <row r="46123" spans="1:4">
      <c r="A46123" s="188"/>
      <c r="B46123" s="188"/>
      <c r="C46123" s="188"/>
      <c r="D46123" s="189"/>
    </row>
    <row r="46124" spans="1:4">
      <c r="A46124" s="188"/>
      <c r="B46124" s="188"/>
      <c r="C46124" s="188"/>
      <c r="D46124" s="189"/>
    </row>
    <row r="46125" spans="1:4">
      <c r="A46125" s="188"/>
      <c r="B46125" s="188"/>
      <c r="C46125" s="188"/>
      <c r="D46125" s="189"/>
    </row>
    <row r="46126" spans="1:4">
      <c r="A46126" s="188"/>
      <c r="B46126" s="188"/>
      <c r="C46126" s="188"/>
      <c r="D46126" s="189"/>
    </row>
    <row r="46127" spans="1:4">
      <c r="A46127" s="188"/>
      <c r="B46127" s="188"/>
      <c r="C46127" s="188"/>
      <c r="D46127" s="189"/>
    </row>
    <row r="46128" spans="1:4">
      <c r="A46128" s="188"/>
      <c r="B46128" s="188"/>
      <c r="C46128" s="188"/>
      <c r="D46128" s="189"/>
    </row>
    <row r="46129" spans="1:4">
      <c r="A46129" s="188"/>
      <c r="B46129" s="188"/>
      <c r="C46129" s="188"/>
      <c r="D46129" s="189"/>
    </row>
    <row r="46130" spans="1:4">
      <c r="A46130" s="188"/>
      <c r="B46130" s="188"/>
      <c r="C46130" s="188"/>
      <c r="D46130" s="189"/>
    </row>
    <row r="46131" spans="1:4">
      <c r="A46131" s="188"/>
      <c r="B46131" s="188"/>
      <c r="C46131" s="188"/>
      <c r="D46131" s="189"/>
    </row>
    <row r="46132" spans="1:4">
      <c r="A46132" s="188"/>
      <c r="B46132" s="188"/>
      <c r="C46132" s="188"/>
      <c r="D46132" s="189"/>
    </row>
    <row r="46133" spans="1:4">
      <c r="A46133" s="188"/>
      <c r="B46133" s="188"/>
      <c r="C46133" s="188"/>
      <c r="D46133" s="189"/>
    </row>
    <row r="46134" spans="1:4">
      <c r="A46134" s="188"/>
      <c r="B46134" s="188"/>
      <c r="C46134" s="188"/>
      <c r="D46134" s="189"/>
    </row>
    <row r="46135" spans="1:4">
      <c r="A46135" s="188"/>
      <c r="B46135" s="188"/>
      <c r="C46135" s="188"/>
      <c r="D46135" s="189"/>
    </row>
    <row r="46136" spans="1:4">
      <c r="A46136" s="188"/>
      <c r="B46136" s="188"/>
      <c r="C46136" s="188"/>
      <c r="D46136" s="189"/>
    </row>
    <row r="46137" spans="1:4">
      <c r="A46137" s="188"/>
      <c r="B46137" s="188"/>
      <c r="C46137" s="188"/>
      <c r="D46137" s="189"/>
    </row>
    <row r="46138" spans="1:4">
      <c r="A46138" s="188"/>
      <c r="B46138" s="188"/>
      <c r="C46138" s="188"/>
      <c r="D46138" s="189"/>
    </row>
    <row r="46139" spans="1:4">
      <c r="A46139" s="188"/>
      <c r="B46139" s="188"/>
      <c r="C46139" s="188"/>
      <c r="D46139" s="189"/>
    </row>
    <row r="46140" spans="1:4">
      <c r="A46140" s="188"/>
      <c r="B46140" s="188"/>
      <c r="C46140" s="188"/>
      <c r="D46140" s="189"/>
    </row>
    <row r="46141" spans="1:4">
      <c r="A46141" s="188"/>
      <c r="B46141" s="188"/>
      <c r="C46141" s="188"/>
      <c r="D46141" s="189"/>
    </row>
    <row r="46142" spans="1:4">
      <c r="A46142" s="188"/>
      <c r="B46142" s="188"/>
      <c r="C46142" s="188"/>
      <c r="D46142" s="189"/>
    </row>
    <row r="46143" spans="1:4">
      <c r="A46143" s="188"/>
      <c r="B46143" s="188"/>
      <c r="C46143" s="188"/>
      <c r="D46143" s="189"/>
    </row>
    <row r="46144" spans="1:4">
      <c r="A46144" s="188"/>
      <c r="B46144" s="188"/>
      <c r="C46144" s="188"/>
      <c r="D46144" s="189"/>
    </row>
    <row r="46145" spans="1:4">
      <c r="A46145" s="188"/>
      <c r="B46145" s="188"/>
      <c r="C46145" s="188"/>
      <c r="D46145" s="189"/>
    </row>
    <row r="46146" spans="1:4">
      <c r="A46146" s="188"/>
      <c r="B46146" s="188"/>
      <c r="C46146" s="188"/>
      <c r="D46146" s="189"/>
    </row>
    <row r="46147" spans="1:4">
      <c r="A46147" s="188"/>
      <c r="B46147" s="188"/>
      <c r="C46147" s="188"/>
      <c r="D46147" s="189"/>
    </row>
    <row r="46148" spans="1:4">
      <c r="A46148" s="188"/>
      <c r="B46148" s="188"/>
      <c r="C46148" s="188"/>
      <c r="D46148" s="189"/>
    </row>
    <row r="46149" spans="1:4">
      <c r="A46149" s="188"/>
      <c r="B46149" s="188"/>
      <c r="C46149" s="188"/>
      <c r="D46149" s="189"/>
    </row>
    <row r="46150" spans="1:4">
      <c r="A46150" s="188"/>
      <c r="B46150" s="188"/>
      <c r="C46150" s="188"/>
      <c r="D46150" s="189"/>
    </row>
    <row r="46151" spans="1:4">
      <c r="A46151" s="188"/>
      <c r="B46151" s="188"/>
      <c r="C46151" s="188"/>
      <c r="D46151" s="189"/>
    </row>
    <row r="46152" spans="1:4">
      <c r="A46152" s="188"/>
      <c r="B46152" s="188"/>
      <c r="C46152" s="188"/>
      <c r="D46152" s="189"/>
    </row>
    <row r="46153" spans="1:4">
      <c r="A46153" s="188"/>
      <c r="B46153" s="188"/>
      <c r="C46153" s="188"/>
      <c r="D46153" s="189"/>
    </row>
    <row r="46154" spans="1:4">
      <c r="A46154" s="188"/>
      <c r="B46154" s="188"/>
      <c r="C46154" s="188"/>
      <c r="D46154" s="189"/>
    </row>
    <row r="46155" spans="1:4">
      <c r="A46155" s="188"/>
      <c r="B46155" s="188"/>
      <c r="C46155" s="188"/>
      <c r="D46155" s="189"/>
    </row>
    <row r="46156" spans="1:4">
      <c r="A46156" s="188"/>
      <c r="B46156" s="188"/>
      <c r="C46156" s="188"/>
      <c r="D46156" s="189"/>
    </row>
    <row r="46157" spans="1:4">
      <c r="A46157" s="188"/>
      <c r="B46157" s="188"/>
      <c r="C46157" s="188"/>
      <c r="D46157" s="189"/>
    </row>
    <row r="46158" spans="1:4">
      <c r="A46158" s="188"/>
      <c r="B46158" s="188"/>
      <c r="C46158" s="188"/>
      <c r="D46158" s="189"/>
    </row>
    <row r="46159" spans="1:4">
      <c r="A46159" s="188"/>
      <c r="B46159" s="188"/>
      <c r="C46159" s="188"/>
      <c r="D46159" s="189"/>
    </row>
    <row r="46160" spans="1:4">
      <c r="A46160" s="188"/>
      <c r="B46160" s="188"/>
      <c r="C46160" s="188"/>
      <c r="D46160" s="189"/>
    </row>
    <row r="46161" spans="1:4">
      <c r="A46161" s="188"/>
      <c r="B46161" s="188"/>
      <c r="C46161" s="188"/>
      <c r="D46161" s="189"/>
    </row>
    <row r="46162" spans="1:4">
      <c r="A46162" s="188"/>
      <c r="B46162" s="188"/>
      <c r="C46162" s="188"/>
      <c r="D46162" s="189"/>
    </row>
    <row r="46163" spans="1:4">
      <c r="A46163" s="188"/>
      <c r="B46163" s="188"/>
      <c r="C46163" s="188"/>
      <c r="D46163" s="189"/>
    </row>
    <row r="46164" spans="1:4">
      <c r="A46164" s="188"/>
      <c r="B46164" s="188"/>
      <c r="C46164" s="188"/>
      <c r="D46164" s="189"/>
    </row>
    <row r="46165" spans="1:4">
      <c r="A46165" s="188"/>
      <c r="B46165" s="188"/>
      <c r="C46165" s="188"/>
      <c r="D46165" s="189"/>
    </row>
    <row r="46166" spans="1:4">
      <c r="A46166" s="188"/>
      <c r="B46166" s="188"/>
      <c r="C46166" s="188"/>
      <c r="D46166" s="189"/>
    </row>
    <row r="46167" spans="1:4">
      <c r="A46167" s="188"/>
      <c r="B46167" s="188"/>
      <c r="C46167" s="188"/>
      <c r="D46167" s="189"/>
    </row>
    <row r="46168" spans="1:4">
      <c r="A46168" s="188"/>
      <c r="B46168" s="188"/>
      <c r="C46168" s="188"/>
      <c r="D46168" s="189"/>
    </row>
    <row r="46169" spans="1:4">
      <c r="A46169" s="188"/>
      <c r="B46169" s="188"/>
      <c r="C46169" s="188"/>
      <c r="D46169" s="189"/>
    </row>
    <row r="46170" spans="1:4">
      <c r="A46170" s="188"/>
      <c r="B46170" s="188"/>
      <c r="C46170" s="188"/>
      <c r="D46170" s="189"/>
    </row>
    <row r="46171" spans="1:4">
      <c r="A46171" s="188"/>
      <c r="B46171" s="188"/>
      <c r="C46171" s="188"/>
      <c r="D46171" s="189"/>
    </row>
    <row r="46172" spans="1:4">
      <c r="A46172" s="188"/>
      <c r="B46172" s="188"/>
      <c r="C46172" s="188"/>
      <c r="D46172" s="189"/>
    </row>
    <row r="46173" spans="1:4">
      <c r="A46173" s="188"/>
      <c r="B46173" s="188"/>
      <c r="C46173" s="188"/>
      <c r="D46173" s="189"/>
    </row>
    <row r="46174" spans="1:4">
      <c r="A46174" s="188"/>
      <c r="B46174" s="188"/>
      <c r="C46174" s="188"/>
      <c r="D46174" s="189"/>
    </row>
    <row r="46175" spans="1:4">
      <c r="A46175" s="188"/>
      <c r="B46175" s="188"/>
      <c r="C46175" s="188"/>
      <c r="D46175" s="189"/>
    </row>
    <row r="46176" spans="1:4">
      <c r="A46176" s="188"/>
      <c r="B46176" s="188"/>
      <c r="C46176" s="188"/>
      <c r="D46176" s="189"/>
    </row>
    <row r="46177" spans="1:4">
      <c r="A46177" s="188"/>
      <c r="B46177" s="188"/>
      <c r="C46177" s="188"/>
      <c r="D46177" s="189"/>
    </row>
    <row r="46178" spans="1:4">
      <c r="A46178" s="188"/>
      <c r="B46178" s="188"/>
      <c r="C46178" s="188"/>
      <c r="D46178" s="189"/>
    </row>
    <row r="46179" spans="1:4">
      <c r="A46179" s="188"/>
      <c r="B46179" s="188"/>
      <c r="C46179" s="188"/>
      <c r="D46179" s="189"/>
    </row>
    <row r="46180" spans="1:4">
      <c r="A46180" s="188"/>
      <c r="B46180" s="188"/>
      <c r="C46180" s="188"/>
      <c r="D46180" s="189"/>
    </row>
    <row r="46181" spans="1:4">
      <c r="A46181" s="188"/>
      <c r="B46181" s="188"/>
      <c r="C46181" s="188"/>
      <c r="D46181" s="189"/>
    </row>
    <row r="46182" spans="1:4">
      <c r="A46182" s="188"/>
      <c r="B46182" s="188"/>
      <c r="C46182" s="188"/>
      <c r="D46182" s="189"/>
    </row>
    <row r="46183" spans="1:4">
      <c r="A46183" s="188"/>
      <c r="B46183" s="188"/>
      <c r="C46183" s="188"/>
      <c r="D46183" s="189"/>
    </row>
    <row r="46184" spans="1:4">
      <c r="A46184" s="188"/>
      <c r="B46184" s="188"/>
      <c r="C46184" s="188"/>
      <c r="D46184" s="189"/>
    </row>
    <row r="46185" spans="1:4">
      <c r="A46185" s="188"/>
      <c r="B46185" s="188"/>
      <c r="C46185" s="188"/>
      <c r="D46185" s="189"/>
    </row>
    <row r="46186" spans="1:4">
      <c r="A46186" s="188"/>
      <c r="B46186" s="188"/>
      <c r="C46186" s="188"/>
      <c r="D46186" s="189"/>
    </row>
    <row r="46187" spans="1:4">
      <c r="A46187" s="188"/>
      <c r="B46187" s="188"/>
      <c r="C46187" s="188"/>
      <c r="D46187" s="189"/>
    </row>
    <row r="46188" spans="1:4">
      <c r="A46188" s="188"/>
      <c r="B46188" s="188"/>
      <c r="C46188" s="188"/>
      <c r="D46188" s="189"/>
    </row>
    <row r="46189" spans="1:4">
      <c r="A46189" s="188"/>
      <c r="B46189" s="188"/>
      <c r="C46189" s="188"/>
      <c r="D46189" s="189"/>
    </row>
    <row r="46190" spans="1:4">
      <c r="A46190" s="188"/>
      <c r="B46190" s="188"/>
      <c r="C46190" s="188"/>
      <c r="D46190" s="189"/>
    </row>
    <row r="46191" spans="1:4">
      <c r="A46191" s="188"/>
      <c r="B46191" s="188"/>
      <c r="C46191" s="188"/>
      <c r="D46191" s="189"/>
    </row>
    <row r="46192" spans="1:4">
      <c r="A46192" s="188"/>
      <c r="B46192" s="188"/>
      <c r="C46192" s="188"/>
      <c r="D46192" s="189"/>
    </row>
    <row r="46193" spans="1:4">
      <c r="A46193" s="188"/>
      <c r="B46193" s="188"/>
      <c r="C46193" s="188"/>
      <c r="D46193" s="189"/>
    </row>
    <row r="46194" spans="1:4">
      <c r="A46194" s="188"/>
      <c r="B46194" s="188"/>
      <c r="C46194" s="188"/>
      <c r="D46194" s="189"/>
    </row>
    <row r="46195" spans="1:4">
      <c r="A46195" s="188"/>
      <c r="B46195" s="188"/>
      <c r="C46195" s="188"/>
      <c r="D46195" s="189"/>
    </row>
    <row r="46196" spans="1:4">
      <c r="A46196" s="188"/>
      <c r="B46196" s="188"/>
      <c r="C46196" s="188"/>
      <c r="D46196" s="189"/>
    </row>
    <row r="46197" spans="1:4">
      <c r="A46197" s="188"/>
      <c r="B46197" s="188"/>
      <c r="C46197" s="188"/>
      <c r="D46197" s="189"/>
    </row>
    <row r="46198" spans="1:4">
      <c r="A46198" s="188"/>
      <c r="B46198" s="188"/>
      <c r="C46198" s="188"/>
      <c r="D46198" s="189"/>
    </row>
    <row r="46199" spans="1:4">
      <c r="A46199" s="188"/>
      <c r="B46199" s="188"/>
      <c r="C46199" s="188"/>
      <c r="D46199" s="189"/>
    </row>
    <row r="46200" spans="1:4">
      <c r="A46200" s="188"/>
      <c r="B46200" s="188"/>
      <c r="C46200" s="188"/>
      <c r="D46200" s="189"/>
    </row>
    <row r="46201" spans="1:4">
      <c r="A46201" s="188"/>
      <c r="B46201" s="188"/>
      <c r="C46201" s="188"/>
      <c r="D46201" s="189"/>
    </row>
    <row r="46202" spans="1:4">
      <c r="A46202" s="188"/>
      <c r="B46202" s="188"/>
      <c r="C46202" s="188"/>
      <c r="D46202" s="189"/>
    </row>
    <row r="46203" spans="1:4">
      <c r="A46203" s="188"/>
      <c r="B46203" s="188"/>
      <c r="C46203" s="188"/>
      <c r="D46203" s="189"/>
    </row>
    <row r="46204" spans="1:4">
      <c r="A46204" s="188"/>
      <c r="B46204" s="188"/>
      <c r="C46204" s="188"/>
      <c r="D46204" s="189"/>
    </row>
    <row r="46205" spans="1:4">
      <c r="A46205" s="188"/>
      <c r="B46205" s="188"/>
      <c r="C46205" s="188"/>
      <c r="D46205" s="189"/>
    </row>
    <row r="46206" spans="1:4">
      <c r="A46206" s="188"/>
      <c r="B46206" s="188"/>
      <c r="C46206" s="188"/>
      <c r="D46206" s="189"/>
    </row>
    <row r="46207" spans="1:4">
      <c r="A46207" s="188"/>
      <c r="B46207" s="188"/>
      <c r="C46207" s="188"/>
      <c r="D46207" s="189"/>
    </row>
    <row r="46208" spans="1:4">
      <c r="A46208" s="188"/>
      <c r="B46208" s="188"/>
      <c r="C46208" s="188"/>
      <c r="D46208" s="189"/>
    </row>
    <row r="46209" spans="1:4">
      <c r="A46209" s="188"/>
      <c r="B46209" s="188"/>
      <c r="C46209" s="188"/>
      <c r="D46209" s="189"/>
    </row>
    <row r="46210" spans="1:4">
      <c r="A46210" s="188"/>
      <c r="B46210" s="188"/>
      <c r="C46210" s="188"/>
      <c r="D46210" s="189"/>
    </row>
    <row r="46211" spans="1:4">
      <c r="A46211" s="188"/>
      <c r="B46211" s="188"/>
      <c r="C46211" s="188"/>
      <c r="D46211" s="189"/>
    </row>
    <row r="46212" spans="1:4">
      <c r="A46212" s="188"/>
      <c r="B46212" s="188"/>
      <c r="C46212" s="188"/>
      <c r="D46212" s="189"/>
    </row>
    <row r="46213" spans="1:4">
      <c r="A46213" s="188"/>
      <c r="B46213" s="188"/>
      <c r="C46213" s="188"/>
      <c r="D46213" s="189"/>
    </row>
    <row r="46214" spans="1:4">
      <c r="A46214" s="188"/>
      <c r="B46214" s="188"/>
      <c r="C46214" s="188"/>
      <c r="D46214" s="189"/>
    </row>
    <row r="46215" spans="1:4">
      <c r="A46215" s="188"/>
      <c r="B46215" s="188"/>
      <c r="C46215" s="188"/>
      <c r="D46215" s="189"/>
    </row>
    <row r="46216" spans="1:4">
      <c r="A46216" s="188"/>
      <c r="B46216" s="188"/>
      <c r="C46216" s="188"/>
      <c r="D46216" s="189"/>
    </row>
    <row r="46217" spans="1:4">
      <c r="A46217" s="188"/>
      <c r="B46217" s="188"/>
      <c r="C46217" s="188"/>
      <c r="D46217" s="189"/>
    </row>
    <row r="46218" spans="1:4">
      <c r="A46218" s="188"/>
      <c r="B46218" s="188"/>
      <c r="C46218" s="188"/>
      <c r="D46218" s="189"/>
    </row>
    <row r="46219" spans="1:4">
      <c r="A46219" s="188"/>
      <c r="B46219" s="188"/>
      <c r="C46219" s="188"/>
      <c r="D46219" s="189"/>
    </row>
    <row r="46220" spans="1:4">
      <c r="A46220" s="188"/>
      <c r="B46220" s="188"/>
      <c r="C46220" s="188"/>
      <c r="D46220" s="189"/>
    </row>
    <row r="46221" spans="1:4">
      <c r="A46221" s="188"/>
      <c r="B46221" s="188"/>
      <c r="C46221" s="188"/>
      <c r="D46221" s="189"/>
    </row>
    <row r="46222" spans="1:4">
      <c r="A46222" s="188"/>
      <c r="B46222" s="188"/>
      <c r="C46222" s="188"/>
      <c r="D46222" s="189"/>
    </row>
    <row r="46223" spans="1:4">
      <c r="A46223" s="188"/>
      <c r="B46223" s="188"/>
      <c r="C46223" s="188"/>
      <c r="D46223" s="189"/>
    </row>
    <row r="46224" spans="1:4">
      <c r="A46224" s="188"/>
      <c r="B46224" s="188"/>
      <c r="C46224" s="188"/>
      <c r="D46224" s="189"/>
    </row>
    <row r="46225" spans="1:4">
      <c r="A46225" s="188"/>
      <c r="B46225" s="188"/>
      <c r="C46225" s="188"/>
      <c r="D46225" s="189"/>
    </row>
    <row r="46226" spans="1:4">
      <c r="A46226" s="188"/>
      <c r="B46226" s="188"/>
      <c r="C46226" s="188"/>
      <c r="D46226" s="189"/>
    </row>
    <row r="46227" spans="1:4">
      <c r="A46227" s="188"/>
      <c r="B46227" s="188"/>
      <c r="C46227" s="188"/>
      <c r="D46227" s="189"/>
    </row>
    <row r="46228" spans="1:4">
      <c r="A46228" s="188"/>
      <c r="B46228" s="188"/>
      <c r="C46228" s="188"/>
      <c r="D46228" s="189"/>
    </row>
    <row r="46229" spans="1:4">
      <c r="A46229" s="188"/>
      <c r="B46229" s="188"/>
      <c r="C46229" s="188"/>
      <c r="D46229" s="189"/>
    </row>
    <row r="46230" spans="1:4">
      <c r="A46230" s="188"/>
      <c r="B46230" s="188"/>
      <c r="C46230" s="188"/>
      <c r="D46230" s="189"/>
    </row>
    <row r="46231" spans="1:4">
      <c r="A46231" s="188"/>
      <c r="B46231" s="188"/>
      <c r="C46231" s="188"/>
      <c r="D46231" s="189"/>
    </row>
    <row r="46232" spans="1:4">
      <c r="A46232" s="188"/>
      <c r="B46232" s="188"/>
      <c r="C46232" s="188"/>
      <c r="D46232" s="189"/>
    </row>
    <row r="46233" spans="1:4">
      <c r="A46233" s="188"/>
      <c r="B46233" s="188"/>
      <c r="C46233" s="188"/>
      <c r="D46233" s="189"/>
    </row>
    <row r="46234" spans="1:4">
      <c r="A46234" s="188"/>
      <c r="B46234" s="188"/>
      <c r="C46234" s="188"/>
      <c r="D46234" s="189"/>
    </row>
    <row r="46235" spans="1:4">
      <c r="A46235" s="188"/>
      <c r="B46235" s="188"/>
      <c r="C46235" s="188"/>
      <c r="D46235" s="189"/>
    </row>
    <row r="46236" spans="1:4">
      <c r="A46236" s="188"/>
      <c r="B46236" s="188"/>
      <c r="C46236" s="188"/>
      <c r="D46236" s="189"/>
    </row>
    <row r="46237" spans="1:4">
      <c r="A46237" s="188"/>
      <c r="B46237" s="188"/>
      <c r="C46237" s="188"/>
      <c r="D46237" s="189"/>
    </row>
    <row r="46238" spans="1:4">
      <c r="A46238" s="188"/>
      <c r="B46238" s="188"/>
      <c r="C46238" s="188"/>
      <c r="D46238" s="189"/>
    </row>
    <row r="46239" spans="1:4">
      <c r="A46239" s="188"/>
      <c r="B46239" s="188"/>
      <c r="C46239" s="188"/>
      <c r="D46239" s="189"/>
    </row>
    <row r="46240" spans="1:4">
      <c r="A46240" s="188"/>
      <c r="B46240" s="188"/>
      <c r="C46240" s="188"/>
      <c r="D46240" s="189"/>
    </row>
    <row r="46241" spans="1:4">
      <c r="A46241" s="188"/>
      <c r="B46241" s="188"/>
      <c r="C46241" s="188"/>
      <c r="D46241" s="189"/>
    </row>
    <row r="46242" spans="1:4">
      <c r="A46242" s="188"/>
      <c r="B46242" s="188"/>
      <c r="C46242" s="188"/>
      <c r="D46242" s="189"/>
    </row>
    <row r="46243" spans="1:4">
      <c r="A46243" s="188"/>
      <c r="B46243" s="188"/>
      <c r="C46243" s="188"/>
      <c r="D46243" s="189"/>
    </row>
    <row r="46244" spans="1:4">
      <c r="A46244" s="188"/>
      <c r="B46244" s="188"/>
      <c r="C46244" s="188"/>
      <c r="D46244" s="189"/>
    </row>
    <row r="46245" spans="1:4">
      <c r="A46245" s="188"/>
      <c r="B46245" s="188"/>
      <c r="C46245" s="188"/>
      <c r="D46245" s="189"/>
    </row>
    <row r="46246" spans="1:4">
      <c r="A46246" s="188"/>
      <c r="B46246" s="188"/>
      <c r="C46246" s="188"/>
      <c r="D46246" s="189"/>
    </row>
    <row r="46247" spans="1:4">
      <c r="A46247" s="188"/>
      <c r="B46247" s="188"/>
      <c r="C46247" s="188"/>
      <c r="D46247" s="189"/>
    </row>
    <row r="46248" spans="1:4">
      <c r="A46248" s="188"/>
      <c r="B46248" s="188"/>
      <c r="C46248" s="188"/>
      <c r="D46248" s="189"/>
    </row>
    <row r="46249" spans="1:4">
      <c r="A46249" s="188"/>
      <c r="B46249" s="188"/>
      <c r="C46249" s="188"/>
      <c r="D46249" s="189"/>
    </row>
    <row r="46250" spans="1:4">
      <c r="A46250" s="188"/>
      <c r="B46250" s="188"/>
      <c r="C46250" s="188"/>
      <c r="D46250" s="189"/>
    </row>
    <row r="46251" spans="1:4">
      <c r="A46251" s="188"/>
      <c r="B46251" s="188"/>
      <c r="C46251" s="188"/>
      <c r="D46251" s="189"/>
    </row>
    <row r="46252" spans="1:4">
      <c r="A46252" s="188"/>
      <c r="B46252" s="188"/>
      <c r="C46252" s="188"/>
      <c r="D46252" s="189"/>
    </row>
    <row r="46253" spans="1:4">
      <c r="A46253" s="188"/>
      <c r="B46253" s="188"/>
      <c r="C46253" s="188"/>
      <c r="D46253" s="189"/>
    </row>
    <row r="46254" spans="1:4">
      <c r="A46254" s="188"/>
      <c r="B46254" s="188"/>
      <c r="C46254" s="188"/>
      <c r="D46254" s="189"/>
    </row>
    <row r="46255" spans="1:4">
      <c r="A46255" s="188"/>
      <c r="B46255" s="188"/>
      <c r="C46255" s="188"/>
      <c r="D46255" s="189"/>
    </row>
    <row r="46256" spans="1:4">
      <c r="A46256" s="188"/>
      <c r="B46256" s="188"/>
      <c r="C46256" s="188"/>
      <c r="D46256" s="189"/>
    </row>
    <row r="46257" spans="1:4">
      <c r="A46257" s="188"/>
      <c r="B46257" s="188"/>
      <c r="C46257" s="188"/>
      <c r="D46257" s="189"/>
    </row>
    <row r="46258" spans="1:4">
      <c r="A46258" s="188"/>
      <c r="B46258" s="188"/>
      <c r="C46258" s="188"/>
      <c r="D46258" s="189"/>
    </row>
    <row r="46259" spans="1:4">
      <c r="A46259" s="188"/>
      <c r="B46259" s="188"/>
      <c r="C46259" s="188"/>
      <c r="D46259" s="189"/>
    </row>
    <row r="46260" spans="1:4">
      <c r="A46260" s="188"/>
      <c r="B46260" s="188"/>
      <c r="C46260" s="188"/>
      <c r="D46260" s="189"/>
    </row>
    <row r="46261" spans="1:4">
      <c r="A46261" s="188"/>
      <c r="B46261" s="188"/>
      <c r="C46261" s="188"/>
      <c r="D46261" s="189"/>
    </row>
    <row r="46262" spans="1:4">
      <c r="A46262" s="188"/>
      <c r="B46262" s="188"/>
      <c r="C46262" s="188"/>
      <c r="D46262" s="189"/>
    </row>
    <row r="46263" spans="1:4">
      <c r="A46263" s="188"/>
      <c r="B46263" s="188"/>
      <c r="C46263" s="188"/>
      <c r="D46263" s="189"/>
    </row>
    <row r="46264" spans="1:4">
      <c r="A46264" s="188"/>
      <c r="B46264" s="188"/>
      <c r="C46264" s="188"/>
      <c r="D46264" s="189"/>
    </row>
    <row r="46265" spans="1:4">
      <c r="A46265" s="188"/>
      <c r="B46265" s="188"/>
      <c r="C46265" s="188"/>
      <c r="D46265" s="189"/>
    </row>
    <row r="46266" spans="1:4">
      <c r="A46266" s="188"/>
      <c r="B46266" s="188"/>
      <c r="C46266" s="188"/>
      <c r="D46266" s="189"/>
    </row>
    <row r="46267" spans="1:4">
      <c r="A46267" s="188"/>
      <c r="B46267" s="188"/>
      <c r="C46267" s="188"/>
      <c r="D46267" s="189"/>
    </row>
    <row r="46268" spans="1:4">
      <c r="A46268" s="188"/>
      <c r="B46268" s="188"/>
      <c r="C46268" s="188"/>
      <c r="D46268" s="189"/>
    </row>
    <row r="46269" spans="1:4">
      <c r="A46269" s="188"/>
      <c r="B46269" s="188"/>
      <c r="C46269" s="188"/>
      <c r="D46269" s="189"/>
    </row>
    <row r="46270" spans="1:4">
      <c r="A46270" s="188"/>
      <c r="B46270" s="188"/>
      <c r="C46270" s="188"/>
      <c r="D46270" s="189"/>
    </row>
    <row r="46271" spans="1:4">
      <c r="A46271" s="188"/>
      <c r="B46271" s="188"/>
      <c r="C46271" s="188"/>
      <c r="D46271" s="189"/>
    </row>
    <row r="46272" spans="1:4">
      <c r="A46272" s="188"/>
      <c r="B46272" s="188"/>
      <c r="C46272" s="188"/>
      <c r="D46272" s="189"/>
    </row>
    <row r="46273" spans="1:4">
      <c r="A46273" s="188"/>
      <c r="B46273" s="188"/>
      <c r="C46273" s="188"/>
      <c r="D46273" s="189"/>
    </row>
    <row r="46274" spans="1:4">
      <c r="A46274" s="188"/>
      <c r="B46274" s="188"/>
      <c r="C46274" s="188"/>
      <c r="D46274" s="189"/>
    </row>
    <row r="46275" spans="1:4">
      <c r="A46275" s="188"/>
      <c r="B46275" s="188"/>
      <c r="C46275" s="188"/>
      <c r="D46275" s="189"/>
    </row>
    <row r="46276" spans="1:4">
      <c r="A46276" s="188"/>
      <c r="B46276" s="188"/>
      <c r="C46276" s="188"/>
      <c r="D46276" s="189"/>
    </row>
    <row r="46277" spans="1:4">
      <c r="A46277" s="188"/>
      <c r="B46277" s="188"/>
      <c r="C46277" s="188"/>
      <c r="D46277" s="189"/>
    </row>
    <row r="46278" spans="1:4">
      <c r="A46278" s="188"/>
      <c r="B46278" s="188"/>
      <c r="C46278" s="188"/>
      <c r="D46278" s="189"/>
    </row>
    <row r="46279" spans="1:4">
      <c r="A46279" s="188"/>
      <c r="B46279" s="188"/>
      <c r="C46279" s="188"/>
      <c r="D46279" s="189"/>
    </row>
    <row r="46280" spans="1:4">
      <c r="A46280" s="188"/>
      <c r="B46280" s="188"/>
      <c r="C46280" s="188"/>
      <c r="D46280" s="189"/>
    </row>
    <row r="46281" spans="1:4">
      <c r="A46281" s="188"/>
      <c r="B46281" s="188"/>
      <c r="C46281" s="188"/>
      <c r="D46281" s="189"/>
    </row>
    <row r="46282" spans="1:4">
      <c r="A46282" s="188"/>
      <c r="B46282" s="188"/>
      <c r="C46282" s="188"/>
      <c r="D46282" s="189"/>
    </row>
    <row r="46283" spans="1:4">
      <c r="A46283" s="188"/>
      <c r="B46283" s="188"/>
      <c r="C46283" s="188"/>
      <c r="D46283" s="189"/>
    </row>
    <row r="46284" spans="1:4">
      <c r="A46284" s="188"/>
      <c r="B46284" s="188"/>
      <c r="C46284" s="188"/>
      <c r="D46284" s="189"/>
    </row>
    <row r="46285" spans="1:4">
      <c r="A46285" s="188"/>
      <c r="B46285" s="188"/>
      <c r="C46285" s="188"/>
      <c r="D46285" s="189"/>
    </row>
    <row r="46286" spans="1:4">
      <c r="A46286" s="188"/>
      <c r="B46286" s="188"/>
      <c r="C46286" s="188"/>
      <c r="D46286" s="189"/>
    </row>
    <row r="46287" spans="1:4">
      <c r="A46287" s="188"/>
      <c r="B46287" s="188"/>
      <c r="C46287" s="188"/>
      <c r="D46287" s="189"/>
    </row>
    <row r="46288" spans="1:4">
      <c r="A46288" s="188"/>
      <c r="B46288" s="188"/>
      <c r="C46288" s="188"/>
      <c r="D46288" s="189"/>
    </row>
    <row r="46289" spans="1:4">
      <c r="A46289" s="188"/>
      <c r="B46289" s="188"/>
      <c r="C46289" s="188"/>
      <c r="D46289" s="189"/>
    </row>
    <row r="46290" spans="1:4">
      <c r="A46290" s="188"/>
      <c r="B46290" s="188"/>
      <c r="C46290" s="188"/>
      <c r="D46290" s="189"/>
    </row>
    <row r="46291" spans="1:4">
      <c r="A46291" s="188"/>
      <c r="B46291" s="188"/>
      <c r="C46291" s="188"/>
      <c r="D46291" s="189"/>
    </row>
    <row r="46292" spans="1:4">
      <c r="A46292" s="188"/>
      <c r="B46292" s="188"/>
      <c r="C46292" s="188"/>
      <c r="D46292" s="189"/>
    </row>
    <row r="46293" spans="1:4">
      <c r="A46293" s="188"/>
      <c r="B46293" s="188"/>
      <c r="C46293" s="188"/>
      <c r="D46293" s="189"/>
    </row>
    <row r="46294" spans="1:4">
      <c r="A46294" s="188"/>
      <c r="B46294" s="188"/>
      <c r="C46294" s="188"/>
      <c r="D46294" s="189"/>
    </row>
    <row r="46295" spans="1:4">
      <c r="A46295" s="188"/>
      <c r="B46295" s="188"/>
      <c r="C46295" s="188"/>
      <c r="D46295" s="189"/>
    </row>
    <row r="46296" spans="1:4">
      <c r="A46296" s="188"/>
      <c r="B46296" s="188"/>
      <c r="C46296" s="188"/>
      <c r="D46296" s="189"/>
    </row>
    <row r="46297" spans="1:4">
      <c r="A46297" s="188"/>
      <c r="B46297" s="188"/>
      <c r="C46297" s="188"/>
      <c r="D46297" s="189"/>
    </row>
    <row r="46298" spans="1:4">
      <c r="A46298" s="188"/>
      <c r="B46298" s="188"/>
      <c r="C46298" s="188"/>
      <c r="D46298" s="189"/>
    </row>
    <row r="46299" spans="1:4">
      <c r="A46299" s="188"/>
      <c r="B46299" s="188"/>
      <c r="C46299" s="188"/>
      <c r="D46299" s="189"/>
    </row>
    <row r="46300" spans="1:4">
      <c r="A46300" s="188"/>
      <c r="B46300" s="188"/>
      <c r="C46300" s="188"/>
      <c r="D46300" s="189"/>
    </row>
    <row r="46301" spans="1:4">
      <c r="A46301" s="188"/>
      <c r="B46301" s="188"/>
      <c r="C46301" s="188"/>
      <c r="D46301" s="189"/>
    </row>
    <row r="46302" spans="1:4">
      <c r="A46302" s="188"/>
      <c r="B46302" s="188"/>
      <c r="C46302" s="188"/>
      <c r="D46302" s="189"/>
    </row>
    <row r="46303" spans="1:4">
      <c r="A46303" s="188"/>
      <c r="B46303" s="188"/>
      <c r="C46303" s="188"/>
      <c r="D46303" s="189"/>
    </row>
    <row r="46304" spans="1:4">
      <c r="A46304" s="188"/>
      <c r="B46304" s="188"/>
      <c r="C46304" s="188"/>
      <c r="D46304" s="189"/>
    </row>
    <row r="46305" spans="1:4">
      <c r="A46305" s="188"/>
      <c r="B46305" s="188"/>
      <c r="C46305" s="188"/>
      <c r="D46305" s="189"/>
    </row>
    <row r="46306" spans="1:4">
      <c r="A46306" s="188"/>
      <c r="B46306" s="188"/>
      <c r="C46306" s="188"/>
      <c r="D46306" s="189"/>
    </row>
    <row r="46307" spans="1:4">
      <c r="A46307" s="188"/>
      <c r="B46307" s="188"/>
      <c r="C46307" s="188"/>
      <c r="D46307" s="189"/>
    </row>
    <row r="46308" spans="1:4">
      <c r="A46308" s="188"/>
      <c r="B46308" s="188"/>
      <c r="C46308" s="188"/>
      <c r="D46308" s="189"/>
    </row>
    <row r="46309" spans="1:4">
      <c r="A46309" s="188"/>
      <c r="B46309" s="188"/>
      <c r="C46309" s="188"/>
      <c r="D46309" s="189"/>
    </row>
    <row r="46310" spans="1:4">
      <c r="A46310" s="188"/>
      <c r="B46310" s="188"/>
      <c r="C46310" s="188"/>
      <c r="D46310" s="189"/>
    </row>
    <row r="46311" spans="1:4">
      <c r="A46311" s="188"/>
      <c r="B46311" s="188"/>
      <c r="C46311" s="188"/>
      <c r="D46311" s="189"/>
    </row>
    <row r="46312" spans="1:4">
      <c r="A46312" s="188"/>
      <c r="B46312" s="188"/>
      <c r="C46312" s="188"/>
      <c r="D46312" s="189"/>
    </row>
    <row r="46313" spans="1:4">
      <c r="A46313" s="188"/>
      <c r="B46313" s="188"/>
      <c r="C46313" s="188"/>
      <c r="D46313" s="189"/>
    </row>
    <row r="46314" spans="1:4">
      <c r="A46314" s="188"/>
      <c r="B46314" s="188"/>
      <c r="C46314" s="188"/>
      <c r="D46314" s="189"/>
    </row>
    <row r="46315" spans="1:4">
      <c r="A46315" s="188"/>
      <c r="B46315" s="188"/>
      <c r="C46315" s="188"/>
      <c r="D46315" s="189"/>
    </row>
    <row r="46316" spans="1:4">
      <c r="A46316" s="188"/>
      <c r="B46316" s="188"/>
      <c r="C46316" s="188"/>
      <c r="D46316" s="189"/>
    </row>
    <row r="46317" spans="1:4">
      <c r="A46317" s="188"/>
      <c r="B46317" s="188"/>
      <c r="C46317" s="188"/>
      <c r="D46317" s="189"/>
    </row>
    <row r="46318" spans="1:4">
      <c r="A46318" s="188"/>
      <c r="B46318" s="188"/>
      <c r="C46318" s="188"/>
      <c r="D46318" s="189"/>
    </row>
    <row r="46319" spans="1:4">
      <c r="A46319" s="188"/>
      <c r="B46319" s="188"/>
      <c r="C46319" s="188"/>
      <c r="D46319" s="189"/>
    </row>
    <row r="46320" spans="1:4">
      <c r="A46320" s="188"/>
      <c r="B46320" s="188"/>
      <c r="C46320" s="188"/>
      <c r="D46320" s="189"/>
    </row>
    <row r="46321" spans="1:4">
      <c r="A46321" s="188"/>
      <c r="B46321" s="188"/>
      <c r="C46321" s="188"/>
      <c r="D46321" s="189"/>
    </row>
    <row r="46322" spans="1:4">
      <c r="A46322" s="188"/>
      <c r="B46322" s="188"/>
      <c r="C46322" s="188"/>
      <c r="D46322" s="189"/>
    </row>
    <row r="46323" spans="1:4">
      <c r="A46323" s="188"/>
      <c r="B46323" s="188"/>
      <c r="C46323" s="188"/>
      <c r="D46323" s="189"/>
    </row>
    <row r="46324" spans="1:4">
      <c r="A46324" s="188"/>
      <c r="B46324" s="188"/>
      <c r="C46324" s="188"/>
      <c r="D46324" s="189"/>
    </row>
    <row r="46325" spans="1:4">
      <c r="A46325" s="188"/>
      <c r="B46325" s="188"/>
      <c r="C46325" s="188"/>
      <c r="D46325" s="189"/>
    </row>
    <row r="46326" spans="1:4">
      <c r="A46326" s="188"/>
      <c r="B46326" s="188"/>
      <c r="C46326" s="188"/>
      <c r="D46326" s="189"/>
    </row>
    <row r="46327" spans="1:4">
      <c r="A46327" s="188"/>
      <c r="B46327" s="188"/>
      <c r="C46327" s="188"/>
      <c r="D46327" s="189"/>
    </row>
    <row r="46328" spans="1:4">
      <c r="A46328" s="188"/>
      <c r="B46328" s="188"/>
      <c r="C46328" s="188"/>
      <c r="D46328" s="189"/>
    </row>
    <row r="46329" spans="1:4">
      <c r="A46329" s="188"/>
      <c r="B46329" s="188"/>
      <c r="C46329" s="188"/>
      <c r="D46329" s="189"/>
    </row>
    <row r="46330" spans="1:4">
      <c r="A46330" s="188"/>
      <c r="B46330" s="188"/>
      <c r="C46330" s="188"/>
      <c r="D46330" s="189"/>
    </row>
    <row r="46331" spans="1:4">
      <c r="A46331" s="188"/>
      <c r="B46331" s="188"/>
      <c r="C46331" s="188"/>
      <c r="D46331" s="189"/>
    </row>
    <row r="46332" spans="1:4">
      <c r="A46332" s="188"/>
      <c r="B46332" s="188"/>
      <c r="C46332" s="188"/>
      <c r="D46332" s="189"/>
    </row>
    <row r="46333" spans="1:4">
      <c r="A46333" s="188"/>
      <c r="B46333" s="188"/>
      <c r="C46333" s="188"/>
      <c r="D46333" s="189"/>
    </row>
    <row r="46334" spans="1:4">
      <c r="A46334" s="188"/>
      <c r="B46334" s="188"/>
      <c r="C46334" s="188"/>
      <c r="D46334" s="189"/>
    </row>
    <row r="46335" spans="1:4">
      <c r="A46335" s="188"/>
      <c r="B46335" s="188"/>
      <c r="C46335" s="188"/>
      <c r="D46335" s="189"/>
    </row>
    <row r="46336" spans="1:4">
      <c r="A46336" s="188"/>
      <c r="B46336" s="188"/>
      <c r="C46336" s="188"/>
      <c r="D46336" s="189"/>
    </row>
    <row r="46337" spans="1:4">
      <c r="A46337" s="188"/>
      <c r="B46337" s="188"/>
      <c r="C46337" s="188"/>
      <c r="D46337" s="189"/>
    </row>
    <row r="46338" spans="1:4">
      <c r="A46338" s="188"/>
      <c r="B46338" s="188"/>
      <c r="C46338" s="188"/>
      <c r="D46338" s="189"/>
    </row>
    <row r="46339" spans="1:4">
      <c r="A46339" s="188"/>
      <c r="B46339" s="188"/>
      <c r="C46339" s="188"/>
      <c r="D46339" s="189"/>
    </row>
    <row r="46340" spans="1:4">
      <c r="A46340" s="188"/>
      <c r="B46340" s="188"/>
      <c r="C46340" s="188"/>
      <c r="D46340" s="189"/>
    </row>
    <row r="46341" spans="1:4">
      <c r="A46341" s="188"/>
      <c r="B46341" s="188"/>
      <c r="C46341" s="188"/>
      <c r="D46341" s="189"/>
    </row>
    <row r="46342" spans="1:4">
      <c r="A46342" s="188"/>
      <c r="B46342" s="188"/>
      <c r="C46342" s="188"/>
      <c r="D46342" s="189"/>
    </row>
    <row r="46343" spans="1:4">
      <c r="A46343" s="188"/>
      <c r="B46343" s="188"/>
      <c r="C46343" s="188"/>
      <c r="D46343" s="189"/>
    </row>
    <row r="46344" spans="1:4">
      <c r="A46344" s="188"/>
      <c r="B46344" s="188"/>
      <c r="C46344" s="188"/>
      <c r="D46344" s="189"/>
    </row>
    <row r="46345" spans="1:4">
      <c r="A46345" s="188"/>
      <c r="B46345" s="188"/>
      <c r="C46345" s="188"/>
      <c r="D46345" s="189"/>
    </row>
    <row r="46346" spans="1:4">
      <c r="A46346" s="188"/>
      <c r="B46346" s="188"/>
      <c r="C46346" s="188"/>
      <c r="D46346" s="189"/>
    </row>
    <row r="46347" spans="1:4">
      <c r="A46347" s="188"/>
      <c r="B46347" s="188"/>
      <c r="C46347" s="188"/>
      <c r="D46347" s="189"/>
    </row>
    <row r="46348" spans="1:4">
      <c r="A46348" s="188"/>
      <c r="B46348" s="188"/>
      <c r="C46348" s="188"/>
      <c r="D46348" s="189"/>
    </row>
    <row r="46349" spans="1:4">
      <c r="A46349" s="188"/>
      <c r="B46349" s="188"/>
      <c r="C46349" s="188"/>
      <c r="D46349" s="189"/>
    </row>
    <row r="46350" spans="1:4">
      <c r="A46350" s="188"/>
      <c r="B46350" s="188"/>
      <c r="C46350" s="188"/>
      <c r="D46350" s="189"/>
    </row>
    <row r="46351" spans="1:4">
      <c r="A46351" s="188"/>
      <c r="B46351" s="188"/>
      <c r="C46351" s="188"/>
      <c r="D46351" s="189"/>
    </row>
    <row r="46352" spans="1:4">
      <c r="A46352" s="188"/>
      <c r="B46352" s="188"/>
      <c r="C46352" s="188"/>
      <c r="D46352" s="189"/>
    </row>
    <row r="46353" spans="1:4">
      <c r="A46353" s="188"/>
      <c r="B46353" s="188"/>
      <c r="C46353" s="188"/>
      <c r="D46353" s="189"/>
    </row>
    <row r="46354" spans="1:4">
      <c r="A46354" s="188"/>
      <c r="B46354" s="188"/>
      <c r="C46354" s="188"/>
      <c r="D46354" s="189"/>
    </row>
    <row r="46355" spans="1:4">
      <c r="A46355" s="188"/>
      <c r="B46355" s="188"/>
      <c r="C46355" s="188"/>
      <c r="D46355" s="189"/>
    </row>
    <row r="46356" spans="1:4">
      <c r="A46356" s="188"/>
      <c r="B46356" s="188"/>
      <c r="C46356" s="188"/>
      <c r="D46356" s="189"/>
    </row>
    <row r="46357" spans="1:4">
      <c r="A46357" s="188"/>
      <c r="B46357" s="188"/>
      <c r="C46357" s="188"/>
      <c r="D46357" s="189"/>
    </row>
    <row r="46358" spans="1:4">
      <c r="A46358" s="188"/>
      <c r="B46358" s="188"/>
      <c r="C46358" s="188"/>
      <c r="D46358" s="189"/>
    </row>
    <row r="46359" spans="1:4">
      <c r="A46359" s="188"/>
      <c r="B46359" s="188"/>
      <c r="C46359" s="188"/>
      <c r="D46359" s="189"/>
    </row>
    <row r="46360" spans="1:4">
      <c r="A46360" s="188"/>
      <c r="B46360" s="188"/>
      <c r="C46360" s="188"/>
      <c r="D46360" s="189"/>
    </row>
    <row r="46361" spans="1:4">
      <c r="A46361" s="188"/>
      <c r="B46361" s="188"/>
      <c r="C46361" s="188"/>
      <c r="D46361" s="189"/>
    </row>
    <row r="46362" spans="1:4">
      <c r="A46362" s="188"/>
      <c r="B46362" s="188"/>
      <c r="C46362" s="188"/>
      <c r="D46362" s="189"/>
    </row>
    <row r="46363" spans="1:4">
      <c r="A46363" s="188"/>
      <c r="B46363" s="188"/>
      <c r="C46363" s="188"/>
      <c r="D46363" s="189"/>
    </row>
    <row r="46364" spans="1:4">
      <c r="A46364" s="188"/>
      <c r="B46364" s="188"/>
      <c r="C46364" s="188"/>
      <c r="D46364" s="189"/>
    </row>
    <row r="46365" spans="1:4">
      <c r="A46365" s="188"/>
      <c r="B46365" s="188"/>
      <c r="C46365" s="188"/>
      <c r="D46365" s="189"/>
    </row>
    <row r="46366" spans="1:4">
      <c r="A46366" s="188"/>
      <c r="B46366" s="188"/>
      <c r="C46366" s="188"/>
      <c r="D46366" s="189"/>
    </row>
    <row r="46367" spans="1:4">
      <c r="A46367" s="188"/>
      <c r="B46367" s="188"/>
      <c r="C46367" s="188"/>
      <c r="D46367" s="189"/>
    </row>
    <row r="46368" spans="1:4">
      <c r="A46368" s="188"/>
      <c r="B46368" s="188"/>
      <c r="C46368" s="188"/>
      <c r="D46368" s="189"/>
    </row>
    <row r="46369" spans="1:4">
      <c r="A46369" s="188"/>
      <c r="B46369" s="188"/>
      <c r="C46369" s="188"/>
      <c r="D46369" s="189"/>
    </row>
    <row r="46370" spans="1:4">
      <c r="A46370" s="188"/>
      <c r="B46370" s="188"/>
      <c r="C46370" s="188"/>
      <c r="D46370" s="189"/>
    </row>
    <row r="46371" spans="1:4">
      <c r="A46371" s="188"/>
      <c r="B46371" s="188"/>
      <c r="C46371" s="188"/>
      <c r="D46371" s="189"/>
    </row>
    <row r="46372" spans="1:4">
      <c r="A46372" s="188"/>
      <c r="B46372" s="188"/>
      <c r="C46372" s="188"/>
      <c r="D46372" s="189"/>
    </row>
    <row r="46373" spans="1:4">
      <c r="A46373" s="188"/>
      <c r="B46373" s="188"/>
      <c r="C46373" s="188"/>
      <c r="D46373" s="189"/>
    </row>
    <row r="46374" spans="1:4">
      <c r="A46374" s="188"/>
      <c r="B46374" s="188"/>
      <c r="C46374" s="188"/>
      <c r="D46374" s="189"/>
    </row>
    <row r="46375" spans="1:4">
      <c r="A46375" s="188"/>
      <c r="B46375" s="188"/>
      <c r="C46375" s="188"/>
      <c r="D46375" s="189"/>
    </row>
    <row r="46376" spans="1:4">
      <c r="A46376" s="188"/>
      <c r="B46376" s="188"/>
      <c r="C46376" s="188"/>
      <c r="D46376" s="189"/>
    </row>
    <row r="46377" spans="1:4">
      <c r="A46377" s="188"/>
      <c r="B46377" s="188"/>
      <c r="C46377" s="188"/>
      <c r="D46377" s="189"/>
    </row>
    <row r="46378" spans="1:4">
      <c r="A46378" s="188"/>
      <c r="B46378" s="188"/>
      <c r="C46378" s="188"/>
      <c r="D46378" s="189"/>
    </row>
    <row r="46379" spans="1:4">
      <c r="A46379" s="188"/>
      <c r="B46379" s="188"/>
      <c r="C46379" s="188"/>
      <c r="D46379" s="189"/>
    </row>
    <row r="46380" spans="1:4">
      <c r="A46380" s="188"/>
      <c r="B46380" s="188"/>
      <c r="C46380" s="188"/>
      <c r="D46380" s="189"/>
    </row>
    <row r="46381" spans="1:4">
      <c r="A46381" s="188"/>
      <c r="B46381" s="188"/>
      <c r="C46381" s="188"/>
      <c r="D46381" s="189"/>
    </row>
    <row r="46382" spans="1:4">
      <c r="A46382" s="188"/>
      <c r="B46382" s="188"/>
      <c r="C46382" s="188"/>
      <c r="D46382" s="189"/>
    </row>
    <row r="46383" spans="1:4">
      <c r="A46383" s="188"/>
      <c r="B46383" s="188"/>
      <c r="C46383" s="188"/>
      <c r="D46383" s="189"/>
    </row>
    <row r="46384" spans="1:4">
      <c r="A46384" s="188"/>
      <c r="B46384" s="188"/>
      <c r="C46384" s="188"/>
      <c r="D46384" s="189"/>
    </row>
    <row r="46385" spans="1:4">
      <c r="A46385" s="188"/>
      <c r="B46385" s="188"/>
      <c r="C46385" s="188"/>
      <c r="D46385" s="189"/>
    </row>
    <row r="46386" spans="1:4">
      <c r="A46386" s="188"/>
      <c r="B46386" s="188"/>
      <c r="C46386" s="188"/>
      <c r="D46386" s="189"/>
    </row>
    <row r="46387" spans="1:4">
      <c r="A46387" s="188"/>
      <c r="B46387" s="188"/>
      <c r="C46387" s="188"/>
      <c r="D46387" s="189"/>
    </row>
    <row r="46388" spans="1:4">
      <c r="A46388" s="188"/>
      <c r="B46388" s="188"/>
      <c r="C46388" s="188"/>
      <c r="D46388" s="189"/>
    </row>
    <row r="46389" spans="1:4">
      <c r="A46389" s="188"/>
      <c r="B46389" s="188"/>
      <c r="C46389" s="188"/>
      <c r="D46389" s="189"/>
    </row>
    <row r="46390" spans="1:4">
      <c r="A46390" s="188"/>
      <c r="B46390" s="188"/>
      <c r="C46390" s="188"/>
      <c r="D46390" s="189"/>
    </row>
    <row r="46391" spans="1:4">
      <c r="A46391" s="188"/>
      <c r="B46391" s="188"/>
      <c r="C46391" s="188"/>
      <c r="D46391" s="189"/>
    </row>
    <row r="46392" spans="1:4">
      <c r="A46392" s="188"/>
      <c r="B46392" s="188"/>
      <c r="C46392" s="188"/>
      <c r="D46392" s="189"/>
    </row>
    <row r="46393" spans="1:4">
      <c r="A46393" s="188"/>
      <c r="B46393" s="188"/>
      <c r="C46393" s="188"/>
      <c r="D46393" s="189"/>
    </row>
    <row r="46394" spans="1:4">
      <c r="A46394" s="188"/>
      <c r="B46394" s="188"/>
      <c r="C46394" s="188"/>
      <c r="D46394" s="189"/>
    </row>
    <row r="46395" spans="1:4">
      <c r="A46395" s="188"/>
      <c r="B46395" s="188"/>
      <c r="C46395" s="188"/>
      <c r="D46395" s="189"/>
    </row>
    <row r="46396" spans="1:4">
      <c r="A46396" s="188"/>
      <c r="B46396" s="188"/>
      <c r="C46396" s="188"/>
      <c r="D46396" s="189"/>
    </row>
    <row r="46397" spans="1:4">
      <c r="A46397" s="188"/>
      <c r="B46397" s="188"/>
      <c r="C46397" s="188"/>
      <c r="D46397" s="189"/>
    </row>
    <row r="46398" spans="1:4">
      <c r="A46398" s="188"/>
      <c r="B46398" s="188"/>
      <c r="C46398" s="188"/>
      <c r="D46398" s="189"/>
    </row>
    <row r="46399" spans="1:4">
      <c r="A46399" s="188"/>
      <c r="B46399" s="188"/>
      <c r="C46399" s="188"/>
      <c r="D46399" s="189"/>
    </row>
    <row r="46400" spans="1:4">
      <c r="A46400" s="188"/>
      <c r="B46400" s="188"/>
      <c r="C46400" s="188"/>
      <c r="D46400" s="189"/>
    </row>
    <row r="46401" spans="1:4">
      <c r="A46401" s="188"/>
      <c r="B46401" s="188"/>
      <c r="C46401" s="188"/>
      <c r="D46401" s="189"/>
    </row>
    <row r="46402" spans="1:4">
      <c r="A46402" s="188"/>
      <c r="B46402" s="188"/>
      <c r="C46402" s="188"/>
      <c r="D46402" s="189"/>
    </row>
    <row r="46403" spans="1:4">
      <c r="A46403" s="188"/>
      <c r="B46403" s="188"/>
      <c r="C46403" s="188"/>
      <c r="D46403" s="189"/>
    </row>
    <row r="46404" spans="1:4">
      <c r="A46404" s="188"/>
      <c r="B46404" s="188"/>
      <c r="C46404" s="188"/>
      <c r="D46404" s="189"/>
    </row>
    <row r="46405" spans="1:4">
      <c r="A46405" s="188"/>
      <c r="B46405" s="188"/>
      <c r="C46405" s="188"/>
      <c r="D46405" s="189"/>
    </row>
    <row r="46406" spans="1:4">
      <c r="A46406" s="188"/>
      <c r="B46406" s="188"/>
      <c r="C46406" s="188"/>
      <c r="D46406" s="189"/>
    </row>
    <row r="46407" spans="1:4">
      <c r="A46407" s="188"/>
      <c r="B46407" s="188"/>
      <c r="C46407" s="188"/>
      <c r="D46407" s="189"/>
    </row>
    <row r="46408" spans="1:4">
      <c r="A46408" s="188"/>
      <c r="B46408" s="188"/>
      <c r="C46408" s="188"/>
      <c r="D46408" s="189"/>
    </row>
    <row r="46409" spans="1:4">
      <c r="A46409" s="188"/>
      <c r="B46409" s="188"/>
      <c r="C46409" s="188"/>
      <c r="D46409" s="189"/>
    </row>
    <row r="46410" spans="1:4">
      <c r="A46410" s="188"/>
      <c r="B46410" s="188"/>
      <c r="C46410" s="188"/>
      <c r="D46410" s="189"/>
    </row>
    <row r="46411" spans="1:4">
      <c r="A46411" s="188"/>
      <c r="B46411" s="188"/>
      <c r="C46411" s="188"/>
      <c r="D46411" s="189"/>
    </row>
    <row r="46412" spans="1:4">
      <c r="A46412" s="188"/>
      <c r="B46412" s="188"/>
      <c r="C46412" s="188"/>
      <c r="D46412" s="189"/>
    </row>
    <row r="46413" spans="1:4">
      <c r="A46413" s="188"/>
      <c r="B46413" s="188"/>
      <c r="C46413" s="188"/>
      <c r="D46413" s="189"/>
    </row>
    <row r="46414" spans="1:4">
      <c r="A46414" s="188"/>
      <c r="B46414" s="188"/>
      <c r="C46414" s="188"/>
      <c r="D46414" s="189"/>
    </row>
    <row r="46415" spans="1:4">
      <c r="A46415" s="188"/>
      <c r="B46415" s="188"/>
      <c r="C46415" s="188"/>
      <c r="D46415" s="189"/>
    </row>
    <row r="46416" spans="1:4">
      <c r="A46416" s="188"/>
      <c r="B46416" s="188"/>
      <c r="C46416" s="188"/>
      <c r="D46416" s="189"/>
    </row>
    <row r="46417" spans="1:4">
      <c r="A46417" s="188"/>
      <c r="B46417" s="188"/>
      <c r="C46417" s="188"/>
      <c r="D46417" s="189"/>
    </row>
    <row r="46418" spans="1:4">
      <c r="A46418" s="188"/>
      <c r="B46418" s="188"/>
      <c r="C46418" s="188"/>
      <c r="D46418" s="189"/>
    </row>
    <row r="46419" spans="1:4">
      <c r="A46419" s="188"/>
      <c r="B46419" s="188"/>
      <c r="C46419" s="188"/>
      <c r="D46419" s="189"/>
    </row>
    <row r="46420" spans="1:4">
      <c r="A46420" s="188"/>
      <c r="B46420" s="188"/>
      <c r="C46420" s="188"/>
      <c r="D46420" s="189"/>
    </row>
    <row r="46421" spans="1:4">
      <c r="A46421" s="188"/>
      <c r="B46421" s="188"/>
      <c r="C46421" s="188"/>
      <c r="D46421" s="189"/>
    </row>
    <row r="46422" spans="1:4">
      <c r="A46422" s="188"/>
      <c r="B46422" s="188"/>
      <c r="C46422" s="188"/>
      <c r="D46422" s="189"/>
    </row>
    <row r="46423" spans="1:4">
      <c r="A46423" s="188"/>
      <c r="B46423" s="188"/>
      <c r="C46423" s="188"/>
      <c r="D46423" s="189"/>
    </row>
    <row r="46424" spans="1:4">
      <c r="A46424" s="188"/>
      <c r="B46424" s="188"/>
      <c r="C46424" s="188"/>
      <c r="D46424" s="189"/>
    </row>
    <row r="46425" spans="1:4">
      <c r="A46425" s="188"/>
      <c r="B46425" s="188"/>
      <c r="C46425" s="188"/>
      <c r="D46425" s="189"/>
    </row>
    <row r="46426" spans="1:4">
      <c r="A46426" s="188"/>
      <c r="B46426" s="188"/>
      <c r="C46426" s="188"/>
      <c r="D46426" s="189"/>
    </row>
    <row r="46427" spans="1:4">
      <c r="A46427" s="188"/>
      <c r="B46427" s="188"/>
      <c r="C46427" s="188"/>
      <c r="D46427" s="189"/>
    </row>
    <row r="46428" spans="1:4">
      <c r="A46428" s="188"/>
      <c r="B46428" s="188"/>
      <c r="C46428" s="188"/>
      <c r="D46428" s="189"/>
    </row>
    <row r="46429" spans="1:4">
      <c r="A46429" s="188"/>
      <c r="B46429" s="188"/>
      <c r="C46429" s="188"/>
      <c r="D46429" s="189"/>
    </row>
    <row r="46430" spans="1:4">
      <c r="A46430" s="188"/>
      <c r="B46430" s="188"/>
      <c r="C46430" s="188"/>
      <c r="D46430" s="189"/>
    </row>
    <row r="46431" spans="1:4">
      <c r="A46431" s="188"/>
      <c r="B46431" s="188"/>
      <c r="C46431" s="188"/>
      <c r="D46431" s="189"/>
    </row>
    <row r="46432" spans="1:4">
      <c r="A46432" s="188"/>
      <c r="B46432" s="188"/>
      <c r="C46432" s="188"/>
      <c r="D46432" s="189"/>
    </row>
    <row r="46433" spans="1:4">
      <c r="A46433" s="188"/>
      <c r="B46433" s="188"/>
      <c r="C46433" s="188"/>
      <c r="D46433" s="189"/>
    </row>
    <row r="46434" spans="1:4">
      <c r="A46434" s="188"/>
      <c r="B46434" s="188"/>
      <c r="C46434" s="188"/>
      <c r="D46434" s="189"/>
    </row>
    <row r="46435" spans="1:4">
      <c r="A46435" s="188"/>
      <c r="B46435" s="188"/>
      <c r="C46435" s="188"/>
      <c r="D46435" s="189"/>
    </row>
    <row r="46436" spans="1:4">
      <c r="A46436" s="188"/>
      <c r="B46436" s="188"/>
      <c r="C46436" s="188"/>
      <c r="D46436" s="189"/>
    </row>
    <row r="46437" spans="1:4">
      <c r="A46437" s="188"/>
      <c r="B46437" s="188"/>
      <c r="C46437" s="188"/>
      <c r="D46437" s="189"/>
    </row>
    <row r="46438" spans="1:4">
      <c r="A46438" s="188"/>
      <c r="B46438" s="188"/>
      <c r="C46438" s="188"/>
      <c r="D46438" s="189"/>
    </row>
    <row r="46439" spans="1:4">
      <c r="A46439" s="188"/>
      <c r="B46439" s="188"/>
      <c r="C46439" s="188"/>
      <c r="D46439" s="189"/>
    </row>
    <row r="46440" spans="1:4">
      <c r="A46440" s="188"/>
      <c r="B46440" s="188"/>
      <c r="C46440" s="188"/>
      <c r="D46440" s="189"/>
    </row>
    <row r="46441" spans="1:4">
      <c r="A46441" s="188"/>
      <c r="B46441" s="188"/>
      <c r="C46441" s="188"/>
      <c r="D46441" s="189"/>
    </row>
    <row r="46442" spans="1:4">
      <c r="A46442" s="188"/>
      <c r="B46442" s="188"/>
      <c r="C46442" s="188"/>
      <c r="D46442" s="189"/>
    </row>
    <row r="46443" spans="1:4">
      <c r="A46443" s="188"/>
      <c r="B46443" s="188"/>
      <c r="C46443" s="188"/>
      <c r="D46443" s="189"/>
    </row>
    <row r="46444" spans="1:4">
      <c r="A46444" s="188"/>
      <c r="B46444" s="188"/>
      <c r="C46444" s="188"/>
      <c r="D46444" s="189"/>
    </row>
    <row r="46445" spans="1:4">
      <c r="A46445" s="188"/>
      <c r="B46445" s="188"/>
      <c r="C46445" s="188"/>
      <c r="D46445" s="189"/>
    </row>
    <row r="46446" spans="1:4">
      <c r="A46446" s="188"/>
      <c r="B46446" s="188"/>
      <c r="C46446" s="188"/>
      <c r="D46446" s="189"/>
    </row>
    <row r="46447" spans="1:4">
      <c r="A46447" s="188"/>
      <c r="B46447" s="188"/>
      <c r="C46447" s="188"/>
      <c r="D46447" s="189"/>
    </row>
    <row r="46448" spans="1:4">
      <c r="A46448" s="188"/>
      <c r="B46448" s="188"/>
      <c r="C46448" s="188"/>
      <c r="D46448" s="189"/>
    </row>
    <row r="46449" spans="1:4">
      <c r="A46449" s="188"/>
      <c r="B46449" s="188"/>
      <c r="C46449" s="188"/>
      <c r="D46449" s="189"/>
    </row>
    <row r="46450" spans="1:4">
      <c r="A46450" s="188"/>
      <c r="B46450" s="188"/>
      <c r="C46450" s="188"/>
      <c r="D46450" s="189"/>
    </row>
    <row r="46451" spans="1:4">
      <c r="A46451" s="188"/>
      <c r="B46451" s="188"/>
      <c r="C46451" s="188"/>
      <c r="D46451" s="189"/>
    </row>
    <row r="46452" spans="1:4">
      <c r="A46452" s="188"/>
      <c r="B46452" s="188"/>
      <c r="C46452" s="188"/>
      <c r="D46452" s="189"/>
    </row>
    <row r="46453" spans="1:4">
      <c r="A46453" s="188"/>
      <c r="B46453" s="188"/>
      <c r="C46453" s="188"/>
      <c r="D46453" s="189"/>
    </row>
    <row r="46454" spans="1:4">
      <c r="A46454" s="188"/>
      <c r="B46454" s="188"/>
      <c r="C46454" s="188"/>
      <c r="D46454" s="189"/>
    </row>
    <row r="46455" spans="1:4">
      <c r="A46455" s="188"/>
      <c r="B46455" s="188"/>
      <c r="C46455" s="188"/>
      <c r="D46455" s="189"/>
    </row>
    <row r="46456" spans="1:4">
      <c r="A46456" s="188"/>
      <c r="B46456" s="188"/>
      <c r="C46456" s="188"/>
      <c r="D46456" s="189"/>
    </row>
    <row r="46457" spans="1:4">
      <c r="A46457" s="188"/>
      <c r="B46457" s="188"/>
      <c r="C46457" s="188"/>
      <c r="D46457" s="189"/>
    </row>
    <row r="46458" spans="1:4">
      <c r="A46458" s="188"/>
      <c r="B46458" s="188"/>
      <c r="C46458" s="188"/>
      <c r="D46458" s="189"/>
    </row>
    <row r="46459" spans="1:4">
      <c r="A46459" s="188"/>
      <c r="B46459" s="188"/>
      <c r="C46459" s="188"/>
      <c r="D46459" s="189"/>
    </row>
    <row r="46460" spans="1:4">
      <c r="A46460" s="188"/>
      <c r="B46460" s="188"/>
      <c r="C46460" s="188"/>
      <c r="D46460" s="189"/>
    </row>
    <row r="46461" spans="1:4">
      <c r="A46461" s="188"/>
      <c r="B46461" s="188"/>
      <c r="C46461" s="188"/>
      <c r="D46461" s="189"/>
    </row>
    <row r="46462" spans="1:4">
      <c r="A46462" s="188"/>
      <c r="B46462" s="188"/>
      <c r="C46462" s="188"/>
      <c r="D46462" s="189"/>
    </row>
    <row r="46463" spans="1:4">
      <c r="A46463" s="188"/>
      <c r="B46463" s="188"/>
      <c r="C46463" s="188"/>
      <c r="D46463" s="189"/>
    </row>
    <row r="46464" spans="1:4">
      <c r="A46464" s="188"/>
      <c r="B46464" s="188"/>
      <c r="C46464" s="188"/>
      <c r="D46464" s="189"/>
    </row>
    <row r="46465" spans="1:4">
      <c r="A46465" s="188"/>
      <c r="B46465" s="188"/>
      <c r="C46465" s="188"/>
      <c r="D46465" s="189"/>
    </row>
    <row r="46466" spans="1:4">
      <c r="A46466" s="188"/>
      <c r="B46466" s="188"/>
      <c r="C46466" s="188"/>
      <c r="D46466" s="189"/>
    </row>
    <row r="46467" spans="1:4">
      <c r="A46467" s="188"/>
      <c r="B46467" s="188"/>
      <c r="C46467" s="188"/>
      <c r="D46467" s="189"/>
    </row>
    <row r="46468" spans="1:4">
      <c r="A46468" s="188"/>
      <c r="B46468" s="188"/>
      <c r="C46468" s="188"/>
      <c r="D46468" s="189"/>
    </row>
    <row r="46469" spans="1:4">
      <c r="A46469" s="188"/>
      <c r="B46469" s="188"/>
      <c r="C46469" s="188"/>
      <c r="D46469" s="189"/>
    </row>
    <row r="46470" spans="1:4">
      <c r="A46470" s="188"/>
      <c r="B46470" s="188"/>
      <c r="C46470" s="188"/>
      <c r="D46470" s="189"/>
    </row>
    <row r="46471" spans="1:4">
      <c r="A46471" s="188"/>
      <c r="B46471" s="188"/>
      <c r="C46471" s="188"/>
      <c r="D46471" s="189"/>
    </row>
    <row r="46472" spans="1:4">
      <c r="A46472" s="188"/>
      <c r="B46472" s="188"/>
      <c r="C46472" s="188"/>
      <c r="D46472" s="189"/>
    </row>
    <row r="46473" spans="1:4">
      <c r="A46473" s="188"/>
      <c r="B46473" s="188"/>
      <c r="C46473" s="188"/>
      <c r="D46473" s="189"/>
    </row>
    <row r="46474" spans="1:4">
      <c r="A46474" s="188"/>
      <c r="B46474" s="188"/>
      <c r="C46474" s="188"/>
      <c r="D46474" s="189"/>
    </row>
    <row r="46475" spans="1:4">
      <c r="A46475" s="188"/>
      <c r="B46475" s="188"/>
      <c r="C46475" s="188"/>
      <c r="D46475" s="189"/>
    </row>
    <row r="46476" spans="1:4">
      <c r="A46476" s="188"/>
      <c r="B46476" s="188"/>
      <c r="C46476" s="188"/>
      <c r="D46476" s="189"/>
    </row>
    <row r="46477" spans="1:4">
      <c r="A46477" s="188"/>
      <c r="B46477" s="188"/>
      <c r="C46477" s="188"/>
      <c r="D46477" s="189"/>
    </row>
    <row r="46478" spans="1:4">
      <c r="A46478" s="188"/>
      <c r="B46478" s="188"/>
      <c r="C46478" s="188"/>
      <c r="D46478" s="189"/>
    </row>
    <row r="46479" spans="1:4">
      <c r="A46479" s="188"/>
      <c r="B46479" s="188"/>
      <c r="C46479" s="188"/>
      <c r="D46479" s="189"/>
    </row>
    <row r="46480" spans="1:4">
      <c r="A46480" s="188"/>
      <c r="B46480" s="188"/>
      <c r="C46480" s="188"/>
      <c r="D46480" s="189"/>
    </row>
    <row r="46481" spans="1:4">
      <c r="A46481" s="188"/>
      <c r="B46481" s="188"/>
      <c r="C46481" s="188"/>
      <c r="D46481" s="189"/>
    </row>
    <row r="46482" spans="1:4">
      <c r="A46482" s="188"/>
      <c r="B46482" s="188"/>
      <c r="C46482" s="188"/>
      <c r="D46482" s="189"/>
    </row>
    <row r="46483" spans="1:4">
      <c r="A46483" s="188"/>
      <c r="B46483" s="188"/>
      <c r="C46483" s="188"/>
      <c r="D46483" s="189"/>
    </row>
    <row r="46484" spans="1:4">
      <c r="A46484" s="188"/>
      <c r="B46484" s="188"/>
      <c r="C46484" s="188"/>
      <c r="D46484" s="189"/>
    </row>
    <row r="46485" spans="1:4">
      <c r="A46485" s="188"/>
      <c r="B46485" s="188"/>
      <c r="C46485" s="188"/>
      <c r="D46485" s="189"/>
    </row>
    <row r="46486" spans="1:4">
      <c r="A46486" s="188"/>
      <c r="B46486" s="188"/>
      <c r="C46486" s="188"/>
      <c r="D46486" s="189"/>
    </row>
    <row r="46487" spans="1:4">
      <c r="A46487" s="188"/>
      <c r="B46487" s="188"/>
      <c r="C46487" s="188"/>
      <c r="D46487" s="189"/>
    </row>
    <row r="46488" spans="1:4">
      <c r="A46488" s="188"/>
      <c r="B46488" s="188"/>
      <c r="C46488" s="188"/>
      <c r="D46488" s="189"/>
    </row>
    <row r="46489" spans="1:4">
      <c r="A46489" s="188"/>
      <c r="B46489" s="188"/>
      <c r="C46489" s="188"/>
      <c r="D46489" s="189"/>
    </row>
    <row r="46490" spans="1:4">
      <c r="A46490" s="188"/>
      <c r="B46490" s="188"/>
      <c r="C46490" s="188"/>
      <c r="D46490" s="189"/>
    </row>
    <row r="46491" spans="1:4">
      <c r="A46491" s="188"/>
      <c r="B46491" s="188"/>
      <c r="C46491" s="188"/>
      <c r="D46491" s="189"/>
    </row>
    <row r="46492" spans="1:4">
      <c r="A46492" s="188"/>
      <c r="B46492" s="188"/>
      <c r="C46492" s="188"/>
      <c r="D46492" s="189"/>
    </row>
    <row r="46493" spans="1:4">
      <c r="A46493" s="188"/>
      <c r="B46493" s="188"/>
      <c r="C46493" s="188"/>
      <c r="D46493" s="189"/>
    </row>
    <row r="46494" spans="1:4">
      <c r="A46494" s="188"/>
      <c r="B46494" s="188"/>
      <c r="C46494" s="188"/>
      <c r="D46494" s="189"/>
    </row>
    <row r="46495" spans="1:4">
      <c r="A46495" s="188"/>
      <c r="B46495" s="188"/>
      <c r="C46495" s="188"/>
      <c r="D46495" s="189"/>
    </row>
    <row r="46496" spans="1:4">
      <c r="A46496" s="188"/>
      <c r="B46496" s="188"/>
      <c r="C46496" s="188"/>
      <c r="D46496" s="189"/>
    </row>
    <row r="46497" spans="1:4">
      <c r="A46497" s="188"/>
      <c r="B46497" s="188"/>
      <c r="C46497" s="188"/>
      <c r="D46497" s="189"/>
    </row>
    <row r="46498" spans="1:4">
      <c r="A46498" s="188"/>
      <c r="B46498" s="188"/>
      <c r="C46498" s="188"/>
      <c r="D46498" s="189"/>
    </row>
    <row r="46499" spans="1:4">
      <c r="A46499" s="188"/>
      <c r="B46499" s="188"/>
      <c r="C46499" s="188"/>
      <c r="D46499" s="189"/>
    </row>
    <row r="46500" spans="1:4">
      <c r="A46500" s="188"/>
      <c r="B46500" s="188"/>
      <c r="C46500" s="188"/>
      <c r="D46500" s="189"/>
    </row>
    <row r="46501" spans="1:4">
      <c r="A46501" s="188"/>
      <c r="B46501" s="188"/>
      <c r="C46501" s="188"/>
      <c r="D46501" s="189"/>
    </row>
    <row r="46502" spans="1:4">
      <c r="A46502" s="188"/>
      <c r="B46502" s="188"/>
      <c r="C46502" s="188"/>
      <c r="D46502" s="189"/>
    </row>
    <row r="46503" spans="1:4">
      <c r="A46503" s="188"/>
      <c r="B46503" s="188"/>
      <c r="C46503" s="188"/>
      <c r="D46503" s="189"/>
    </row>
    <row r="46504" spans="1:4">
      <c r="A46504" s="188"/>
      <c r="B46504" s="188"/>
      <c r="C46504" s="188"/>
      <c r="D46504" s="189"/>
    </row>
    <row r="46505" spans="1:4">
      <c r="A46505" s="188"/>
      <c r="B46505" s="188"/>
      <c r="C46505" s="188"/>
      <c r="D46505" s="189"/>
    </row>
    <row r="46506" spans="1:4">
      <c r="A46506" s="188"/>
      <c r="B46506" s="188"/>
      <c r="C46506" s="188"/>
      <c r="D46506" s="189"/>
    </row>
    <row r="46507" spans="1:4">
      <c r="A46507" s="188"/>
      <c r="B46507" s="188"/>
      <c r="C46507" s="188"/>
      <c r="D46507" s="189"/>
    </row>
    <row r="46508" spans="1:4">
      <c r="A46508" s="188"/>
      <c r="B46508" s="188"/>
      <c r="C46508" s="188"/>
      <c r="D46508" s="189"/>
    </row>
    <row r="46509" spans="1:4">
      <c r="A46509" s="188"/>
      <c r="B46509" s="188"/>
      <c r="C46509" s="188"/>
      <c r="D46509" s="189"/>
    </row>
    <row r="46510" spans="1:4">
      <c r="A46510" s="188"/>
      <c r="B46510" s="188"/>
      <c r="C46510" s="188"/>
      <c r="D46510" s="189"/>
    </row>
    <row r="46511" spans="1:4">
      <c r="A46511" s="188"/>
      <c r="B46511" s="188"/>
      <c r="C46511" s="188"/>
      <c r="D46511" s="189"/>
    </row>
    <row r="46512" spans="1:4">
      <c r="A46512" s="188"/>
      <c r="B46512" s="188"/>
      <c r="C46512" s="188"/>
      <c r="D46512" s="189"/>
    </row>
    <row r="46513" spans="1:4">
      <c r="A46513" s="188"/>
      <c r="B46513" s="188"/>
      <c r="C46513" s="188"/>
      <c r="D46513" s="189"/>
    </row>
    <row r="46514" spans="1:4">
      <c r="A46514" s="188"/>
      <c r="B46514" s="188"/>
      <c r="C46514" s="188"/>
      <c r="D46514" s="189"/>
    </row>
    <row r="46515" spans="1:4">
      <c r="A46515" s="188"/>
      <c r="B46515" s="188"/>
      <c r="C46515" s="188"/>
      <c r="D46515" s="189"/>
    </row>
    <row r="46516" spans="1:4">
      <c r="A46516" s="188"/>
      <c r="B46516" s="188"/>
      <c r="C46516" s="188"/>
      <c r="D46516" s="189"/>
    </row>
    <row r="46517" spans="1:4">
      <c r="A46517" s="188"/>
      <c r="B46517" s="188"/>
      <c r="C46517" s="188"/>
      <c r="D46517" s="189"/>
    </row>
    <row r="46518" spans="1:4">
      <c r="A46518" s="188"/>
      <c r="B46518" s="188"/>
      <c r="C46518" s="188"/>
      <c r="D46518" s="189"/>
    </row>
    <row r="46519" spans="1:4">
      <c r="A46519" s="188"/>
      <c r="B46519" s="188"/>
      <c r="C46519" s="188"/>
      <c r="D46519" s="189"/>
    </row>
    <row r="46520" spans="1:4">
      <c r="A46520" s="188"/>
      <c r="B46520" s="188"/>
      <c r="C46520" s="188"/>
      <c r="D46520" s="189"/>
    </row>
    <row r="46521" spans="1:4">
      <c r="A46521" s="188"/>
      <c r="B46521" s="188"/>
      <c r="C46521" s="188"/>
      <c r="D46521" s="189"/>
    </row>
    <row r="46522" spans="1:4">
      <c r="A46522" s="188"/>
      <c r="B46522" s="188"/>
      <c r="C46522" s="188"/>
      <c r="D46522" s="189"/>
    </row>
    <row r="46523" spans="1:4">
      <c r="A46523" s="188"/>
      <c r="B46523" s="188"/>
      <c r="C46523" s="188"/>
      <c r="D46523" s="189"/>
    </row>
    <row r="46524" spans="1:4">
      <c r="A46524" s="188"/>
      <c r="B46524" s="188"/>
      <c r="C46524" s="188"/>
      <c r="D46524" s="189"/>
    </row>
    <row r="46525" spans="1:4">
      <c r="A46525" s="188"/>
      <c r="B46525" s="188"/>
      <c r="C46525" s="188"/>
      <c r="D46525" s="189"/>
    </row>
    <row r="46526" spans="1:4">
      <c r="A46526" s="188"/>
      <c r="B46526" s="188"/>
      <c r="C46526" s="188"/>
      <c r="D46526" s="189"/>
    </row>
    <row r="46527" spans="1:4">
      <c r="A46527" s="188"/>
      <c r="B46527" s="188"/>
      <c r="C46527" s="188"/>
      <c r="D46527" s="189"/>
    </row>
    <row r="46528" spans="1:4">
      <c r="A46528" s="188"/>
      <c r="B46528" s="188"/>
      <c r="C46528" s="188"/>
      <c r="D46528" s="189"/>
    </row>
    <row r="46529" spans="1:4">
      <c r="A46529" s="188"/>
      <c r="B46529" s="188"/>
      <c r="C46529" s="188"/>
      <c r="D46529" s="189"/>
    </row>
    <row r="46530" spans="1:4">
      <c r="A46530" s="188"/>
      <c r="B46530" s="188"/>
      <c r="C46530" s="188"/>
      <c r="D46530" s="189"/>
    </row>
    <row r="46531" spans="1:4">
      <c r="A46531" s="188"/>
      <c r="B46531" s="188"/>
      <c r="C46531" s="188"/>
      <c r="D46531" s="189"/>
    </row>
    <row r="46532" spans="1:4">
      <c r="A46532" s="188"/>
      <c r="B46532" s="188"/>
      <c r="C46532" s="188"/>
      <c r="D46532" s="189"/>
    </row>
    <row r="46533" spans="1:4">
      <c r="A46533" s="188"/>
      <c r="B46533" s="188"/>
      <c r="C46533" s="188"/>
      <c r="D46533" s="189"/>
    </row>
    <row r="46534" spans="1:4">
      <c r="A46534" s="188"/>
      <c r="B46534" s="188"/>
      <c r="C46534" s="188"/>
      <c r="D46534" s="189"/>
    </row>
    <row r="46535" spans="1:4">
      <c r="A46535" s="188"/>
      <c r="B46535" s="188"/>
      <c r="C46535" s="188"/>
      <c r="D46535" s="189"/>
    </row>
    <row r="46536" spans="1:4">
      <c r="A46536" s="188"/>
      <c r="B46536" s="188"/>
      <c r="C46536" s="188"/>
      <c r="D46536" s="189"/>
    </row>
    <row r="46537" spans="1:4">
      <c r="A46537" s="188"/>
      <c r="B46537" s="188"/>
      <c r="C46537" s="188"/>
      <c r="D46537" s="189"/>
    </row>
    <row r="46538" spans="1:4">
      <c r="A46538" s="188"/>
      <c r="B46538" s="188"/>
      <c r="C46538" s="188"/>
      <c r="D46538" s="189"/>
    </row>
    <row r="46539" spans="1:4">
      <c r="A46539" s="188"/>
      <c r="B46539" s="188"/>
      <c r="C46539" s="188"/>
      <c r="D46539" s="189"/>
    </row>
    <row r="46540" spans="1:4">
      <c r="A46540" s="188"/>
      <c r="B46540" s="188"/>
      <c r="C46540" s="188"/>
      <c r="D46540" s="189"/>
    </row>
    <row r="46541" spans="1:4">
      <c r="A46541" s="188"/>
      <c r="B46541" s="188"/>
      <c r="C46541" s="188"/>
      <c r="D46541" s="189"/>
    </row>
    <row r="46542" spans="1:4">
      <c r="A46542" s="188"/>
      <c r="B46542" s="188"/>
      <c r="C46542" s="188"/>
      <c r="D46542" s="189"/>
    </row>
    <row r="46543" spans="1:4">
      <c r="A46543" s="188"/>
      <c r="B46543" s="188"/>
      <c r="C46543" s="188"/>
      <c r="D46543" s="189"/>
    </row>
    <row r="46544" spans="1:4">
      <c r="A46544" s="188"/>
      <c r="B46544" s="188"/>
      <c r="C46544" s="188"/>
      <c r="D46544" s="189"/>
    </row>
    <row r="46545" spans="1:4">
      <c r="A46545" s="188"/>
      <c r="B46545" s="188"/>
      <c r="C46545" s="188"/>
      <c r="D46545" s="189"/>
    </row>
    <row r="46546" spans="1:4">
      <c r="A46546" s="188"/>
      <c r="B46546" s="188"/>
      <c r="C46546" s="188"/>
      <c r="D46546" s="189"/>
    </row>
    <row r="46547" spans="1:4">
      <c r="A46547" s="188"/>
      <c r="B46547" s="188"/>
      <c r="C46547" s="188"/>
      <c r="D46547" s="189"/>
    </row>
    <row r="46548" spans="1:4">
      <c r="A46548" s="188"/>
      <c r="B46548" s="188"/>
      <c r="C46548" s="188"/>
      <c r="D46548" s="189"/>
    </row>
    <row r="46549" spans="1:4">
      <c r="A46549" s="188"/>
      <c r="B46549" s="188"/>
      <c r="C46549" s="188"/>
      <c r="D46549" s="189"/>
    </row>
    <row r="46550" spans="1:4">
      <c r="A46550" s="188"/>
      <c r="B46550" s="188"/>
      <c r="C46550" s="188"/>
      <c r="D46550" s="189"/>
    </row>
    <row r="46551" spans="1:4">
      <c r="A46551" s="188"/>
      <c r="B46551" s="188"/>
      <c r="C46551" s="188"/>
      <c r="D46551" s="189"/>
    </row>
    <row r="46552" spans="1:4">
      <c r="A46552" s="188"/>
      <c r="B46552" s="188"/>
      <c r="C46552" s="188"/>
      <c r="D46552" s="189"/>
    </row>
    <row r="46553" spans="1:4">
      <c r="A46553" s="188"/>
      <c r="B46553" s="188"/>
      <c r="C46553" s="188"/>
      <c r="D46553" s="189"/>
    </row>
    <row r="46554" spans="1:4">
      <c r="A46554" s="188"/>
      <c r="B46554" s="188"/>
      <c r="C46554" s="188"/>
      <c r="D46554" s="189"/>
    </row>
    <row r="46555" spans="1:4">
      <c r="A46555" s="188"/>
      <c r="B46555" s="188"/>
      <c r="C46555" s="188"/>
      <c r="D46555" s="189"/>
    </row>
    <row r="46556" spans="1:4">
      <c r="A46556" s="188"/>
      <c r="B46556" s="188"/>
      <c r="C46556" s="188"/>
      <c r="D46556" s="189"/>
    </row>
    <row r="46557" spans="1:4">
      <c r="A46557" s="188"/>
      <c r="B46557" s="188"/>
      <c r="C46557" s="188"/>
      <c r="D46557" s="189"/>
    </row>
    <row r="46558" spans="1:4">
      <c r="A46558" s="188"/>
      <c r="B46558" s="188"/>
      <c r="C46558" s="188"/>
      <c r="D46558" s="189"/>
    </row>
    <row r="46559" spans="1:4">
      <c r="A46559" s="188"/>
      <c r="B46559" s="188"/>
      <c r="C46559" s="188"/>
      <c r="D46559" s="189"/>
    </row>
    <row r="46560" spans="1:4">
      <c r="A46560" s="188"/>
      <c r="B46560" s="188"/>
      <c r="C46560" s="188"/>
      <c r="D46560" s="189"/>
    </row>
    <row r="46561" spans="1:4">
      <c r="A46561" s="188"/>
      <c r="B46561" s="188"/>
      <c r="C46561" s="188"/>
      <c r="D46561" s="189"/>
    </row>
    <row r="46562" spans="1:4">
      <c r="A46562" s="188"/>
      <c r="B46562" s="188"/>
      <c r="C46562" s="188"/>
      <c r="D46562" s="189"/>
    </row>
    <row r="46563" spans="1:4">
      <c r="A46563" s="188"/>
      <c r="B46563" s="188"/>
      <c r="C46563" s="188"/>
      <c r="D46563" s="189"/>
    </row>
    <row r="46564" spans="1:4">
      <c r="A46564" s="188"/>
      <c r="B46564" s="188"/>
      <c r="C46564" s="188"/>
      <c r="D46564" s="189"/>
    </row>
    <row r="46565" spans="1:4">
      <c r="A46565" s="188"/>
      <c r="B46565" s="188"/>
      <c r="C46565" s="188"/>
      <c r="D46565" s="189"/>
    </row>
    <row r="46566" spans="1:4">
      <c r="A46566" s="188"/>
      <c r="B46566" s="188"/>
      <c r="C46566" s="188"/>
      <c r="D46566" s="189"/>
    </row>
    <row r="46567" spans="1:4">
      <c r="A46567" s="188"/>
      <c r="B46567" s="188"/>
      <c r="C46567" s="188"/>
      <c r="D46567" s="189"/>
    </row>
    <row r="46568" spans="1:4">
      <c r="A46568" s="188"/>
      <c r="B46568" s="188"/>
      <c r="C46568" s="188"/>
      <c r="D46568" s="189"/>
    </row>
    <row r="46569" spans="1:4">
      <c r="A46569" s="188"/>
      <c r="B46569" s="188"/>
      <c r="C46569" s="188"/>
      <c r="D46569" s="189"/>
    </row>
    <row r="46570" spans="1:4">
      <c r="A46570" s="188"/>
      <c r="B46570" s="188"/>
      <c r="C46570" s="188"/>
      <c r="D46570" s="189"/>
    </row>
    <row r="46571" spans="1:4">
      <c r="A46571" s="188"/>
      <c r="B46571" s="188"/>
      <c r="C46571" s="188"/>
      <c r="D46571" s="189"/>
    </row>
    <row r="46572" spans="1:4">
      <c r="A46572" s="188"/>
      <c r="B46572" s="188"/>
      <c r="C46572" s="188"/>
      <c r="D46572" s="189"/>
    </row>
    <row r="46573" spans="1:4">
      <c r="A46573" s="188"/>
      <c r="B46573" s="188"/>
      <c r="C46573" s="188"/>
      <c r="D46573" s="189"/>
    </row>
    <row r="46574" spans="1:4">
      <c r="A46574" s="188"/>
      <c r="B46574" s="188"/>
      <c r="C46574" s="188"/>
      <c r="D46574" s="189"/>
    </row>
    <row r="46575" spans="1:4">
      <c r="A46575" s="188"/>
      <c r="B46575" s="188"/>
      <c r="C46575" s="188"/>
      <c r="D46575" s="189"/>
    </row>
    <row r="46576" spans="1:4">
      <c r="A46576" s="188"/>
      <c r="B46576" s="188"/>
      <c r="C46576" s="188"/>
      <c r="D46576" s="189"/>
    </row>
    <row r="46577" spans="1:4">
      <c r="A46577" s="188"/>
      <c r="B46577" s="188"/>
      <c r="C46577" s="188"/>
      <c r="D46577" s="189"/>
    </row>
    <row r="46578" spans="1:4">
      <c r="A46578" s="188"/>
      <c r="B46578" s="188"/>
      <c r="C46578" s="188"/>
      <c r="D46578" s="189"/>
    </row>
    <row r="46579" spans="1:4">
      <c r="A46579" s="188"/>
      <c r="B46579" s="188"/>
      <c r="C46579" s="188"/>
      <c r="D46579" s="189"/>
    </row>
    <row r="46580" spans="1:4">
      <c r="A46580" s="188"/>
      <c r="B46580" s="188"/>
      <c r="C46580" s="188"/>
      <c r="D46580" s="189"/>
    </row>
    <row r="46581" spans="1:4">
      <c r="A46581" s="188"/>
      <c r="B46581" s="188"/>
      <c r="C46581" s="188"/>
      <c r="D46581" s="189"/>
    </row>
    <row r="46582" spans="1:4">
      <c r="A46582" s="188"/>
      <c r="B46582" s="188"/>
      <c r="C46582" s="188"/>
      <c r="D46582" s="189"/>
    </row>
    <row r="46583" spans="1:4">
      <c r="A46583" s="188"/>
      <c r="B46583" s="188"/>
      <c r="C46583" s="188"/>
      <c r="D46583" s="189"/>
    </row>
    <row r="46584" spans="1:4">
      <c r="A46584" s="188"/>
      <c r="B46584" s="188"/>
      <c r="C46584" s="188"/>
      <c r="D46584" s="189"/>
    </row>
    <row r="46585" spans="1:4">
      <c r="A46585" s="188"/>
      <c r="B46585" s="188"/>
      <c r="C46585" s="188"/>
      <c r="D46585" s="189"/>
    </row>
    <row r="46586" spans="1:4">
      <c r="A46586" s="188"/>
      <c r="B46586" s="188"/>
      <c r="C46586" s="188"/>
      <c r="D46586" s="189"/>
    </row>
    <row r="46587" spans="1:4">
      <c r="A46587" s="188"/>
      <c r="B46587" s="188"/>
      <c r="C46587" s="188"/>
      <c r="D46587" s="189"/>
    </row>
    <row r="46588" spans="1:4">
      <c r="A46588" s="188"/>
      <c r="B46588" s="188"/>
      <c r="C46588" s="188"/>
      <c r="D46588" s="189"/>
    </row>
    <row r="46589" spans="1:4">
      <c r="A46589" s="188"/>
      <c r="B46589" s="188"/>
      <c r="C46589" s="188"/>
      <c r="D46589" s="189"/>
    </row>
    <row r="46590" spans="1:4">
      <c r="A46590" s="188"/>
      <c r="B46590" s="188"/>
      <c r="C46590" s="188"/>
      <c r="D46590" s="189"/>
    </row>
    <row r="46591" spans="1:4">
      <c r="A46591" s="188"/>
      <c r="B46591" s="188"/>
      <c r="C46591" s="188"/>
      <c r="D46591" s="189"/>
    </row>
    <row r="46592" spans="1:4">
      <c r="A46592" s="188"/>
      <c r="B46592" s="188"/>
      <c r="C46592" s="188"/>
      <c r="D46592" s="189"/>
    </row>
    <row r="46593" spans="1:4">
      <c r="A46593" s="188"/>
      <c r="B46593" s="188"/>
      <c r="C46593" s="188"/>
      <c r="D46593" s="189"/>
    </row>
    <row r="46594" spans="1:4">
      <c r="A46594" s="188"/>
      <c r="B46594" s="188"/>
      <c r="C46594" s="188"/>
      <c r="D46594" s="189"/>
    </row>
    <row r="46595" spans="1:4">
      <c r="A46595" s="188"/>
      <c r="B46595" s="188"/>
      <c r="C46595" s="188"/>
      <c r="D46595" s="189"/>
    </row>
    <row r="46596" spans="1:4">
      <c r="A46596" s="188"/>
      <c r="B46596" s="188"/>
      <c r="C46596" s="188"/>
      <c r="D46596" s="189"/>
    </row>
    <row r="46597" spans="1:4">
      <c r="A46597" s="188"/>
      <c r="B46597" s="188"/>
      <c r="C46597" s="188"/>
      <c r="D46597" s="189"/>
    </row>
    <row r="46598" spans="1:4">
      <c r="A46598" s="188"/>
      <c r="B46598" s="188"/>
      <c r="C46598" s="188"/>
      <c r="D46598" s="189"/>
    </row>
    <row r="46599" spans="1:4">
      <c r="A46599" s="188"/>
      <c r="B46599" s="188"/>
      <c r="C46599" s="188"/>
      <c r="D46599" s="189"/>
    </row>
    <row r="46600" spans="1:4">
      <c r="A46600" s="188"/>
      <c r="B46600" s="188"/>
      <c r="C46600" s="188"/>
      <c r="D46600" s="189"/>
    </row>
    <row r="46601" spans="1:4">
      <c r="A46601" s="188"/>
      <c r="B46601" s="188"/>
      <c r="C46601" s="188"/>
      <c r="D46601" s="189"/>
    </row>
    <row r="46602" spans="1:4">
      <c r="A46602" s="188"/>
      <c r="B46602" s="188"/>
      <c r="C46602" s="188"/>
      <c r="D46602" s="189"/>
    </row>
    <row r="46603" spans="1:4">
      <c r="A46603" s="188"/>
      <c r="B46603" s="188"/>
      <c r="C46603" s="188"/>
      <c r="D46603" s="189"/>
    </row>
    <row r="46604" spans="1:4">
      <c r="A46604" s="188"/>
      <c r="B46604" s="188"/>
      <c r="C46604" s="188"/>
      <c r="D46604" s="189"/>
    </row>
    <row r="46605" spans="1:4">
      <c r="A46605" s="188"/>
      <c r="B46605" s="188"/>
      <c r="C46605" s="188"/>
      <c r="D46605" s="189"/>
    </row>
    <row r="46606" spans="1:4">
      <c r="A46606" s="188"/>
      <c r="B46606" s="188"/>
      <c r="C46606" s="188"/>
      <c r="D46606" s="189"/>
    </row>
    <row r="46607" spans="1:4">
      <c r="A46607" s="188"/>
      <c r="B46607" s="188"/>
      <c r="C46607" s="188"/>
      <c r="D46607" s="189"/>
    </row>
    <row r="46608" spans="1:4">
      <c r="A46608" s="188"/>
      <c r="B46608" s="188"/>
      <c r="C46608" s="188"/>
      <c r="D46608" s="189"/>
    </row>
    <row r="46609" spans="1:4">
      <c r="A46609" s="188"/>
      <c r="B46609" s="188"/>
      <c r="C46609" s="188"/>
      <c r="D46609" s="189"/>
    </row>
    <row r="46610" spans="1:4">
      <c r="A46610" s="188"/>
      <c r="B46610" s="188"/>
      <c r="C46610" s="188"/>
      <c r="D46610" s="189"/>
    </row>
    <row r="46611" spans="1:4">
      <c r="A46611" s="188"/>
      <c r="B46611" s="188"/>
      <c r="C46611" s="188"/>
      <c r="D46611" s="189"/>
    </row>
    <row r="46612" spans="1:4">
      <c r="A46612" s="188"/>
      <c r="B46612" s="188"/>
      <c r="C46612" s="188"/>
      <c r="D46612" s="189"/>
    </row>
    <row r="46613" spans="1:4">
      <c r="A46613" s="188"/>
      <c r="B46613" s="188"/>
      <c r="C46613" s="188"/>
      <c r="D46613" s="189"/>
    </row>
    <row r="46614" spans="1:4">
      <c r="A46614" s="188"/>
      <c r="B46614" s="188"/>
      <c r="C46614" s="188"/>
      <c r="D46614" s="189"/>
    </row>
    <row r="46615" spans="1:4">
      <c r="A46615" s="188"/>
      <c r="B46615" s="188"/>
      <c r="C46615" s="188"/>
      <c r="D46615" s="189"/>
    </row>
    <row r="46616" spans="1:4">
      <c r="A46616" s="188"/>
      <c r="B46616" s="188"/>
      <c r="C46616" s="188"/>
      <c r="D46616" s="189"/>
    </row>
    <row r="46617" spans="1:4">
      <c r="A46617" s="188"/>
      <c r="B46617" s="188"/>
      <c r="C46617" s="188"/>
      <c r="D46617" s="189"/>
    </row>
    <row r="46618" spans="1:4">
      <c r="A46618" s="188"/>
      <c r="B46618" s="188"/>
      <c r="C46618" s="188"/>
      <c r="D46618" s="189"/>
    </row>
    <row r="46619" spans="1:4">
      <c r="A46619" s="188"/>
      <c r="B46619" s="188"/>
      <c r="C46619" s="188"/>
      <c r="D46619" s="189"/>
    </row>
    <row r="46620" spans="1:4">
      <c r="A46620" s="188"/>
      <c r="B46620" s="188"/>
      <c r="C46620" s="188"/>
      <c r="D46620" s="189"/>
    </row>
    <row r="46621" spans="1:4">
      <c r="A46621" s="188"/>
      <c r="B46621" s="188"/>
      <c r="C46621" s="188"/>
      <c r="D46621" s="189"/>
    </row>
    <row r="46622" spans="1:4">
      <c r="A46622" s="188"/>
      <c r="B46622" s="188"/>
      <c r="C46622" s="188"/>
      <c r="D46622" s="189"/>
    </row>
    <row r="46623" spans="1:4">
      <c r="A46623" s="188"/>
      <c r="B46623" s="188"/>
      <c r="C46623" s="188"/>
      <c r="D46623" s="189"/>
    </row>
    <row r="46624" spans="1:4">
      <c r="A46624" s="188"/>
      <c r="B46624" s="188"/>
      <c r="C46624" s="188"/>
      <c r="D46624" s="189"/>
    </row>
    <row r="46625" spans="1:4">
      <c r="A46625" s="188"/>
      <c r="B46625" s="188"/>
      <c r="C46625" s="188"/>
      <c r="D46625" s="189"/>
    </row>
    <row r="46626" spans="1:4">
      <c r="A46626" s="188"/>
      <c r="B46626" s="188"/>
      <c r="C46626" s="188"/>
      <c r="D46626" s="189"/>
    </row>
    <row r="46627" spans="1:4">
      <c r="A46627" s="188"/>
      <c r="B46627" s="188"/>
      <c r="C46627" s="188"/>
      <c r="D46627" s="189"/>
    </row>
    <row r="46628" spans="1:4">
      <c r="A46628" s="188"/>
      <c r="B46628" s="188"/>
      <c r="C46628" s="188"/>
      <c r="D46628" s="189"/>
    </row>
    <row r="46629" spans="1:4">
      <c r="A46629" s="188"/>
      <c r="B46629" s="188"/>
      <c r="C46629" s="188"/>
      <c r="D46629" s="189"/>
    </row>
    <row r="46630" spans="1:4">
      <c r="A46630" s="188"/>
      <c r="B46630" s="188"/>
      <c r="C46630" s="188"/>
      <c r="D46630" s="189"/>
    </row>
    <row r="46631" spans="1:4">
      <c r="A46631" s="188"/>
      <c r="B46631" s="188"/>
      <c r="C46631" s="188"/>
      <c r="D46631" s="189"/>
    </row>
    <row r="46632" spans="1:4">
      <c r="A46632" s="188"/>
      <c r="B46632" s="188"/>
      <c r="C46632" s="188"/>
      <c r="D46632" s="189"/>
    </row>
    <row r="46633" spans="1:4">
      <c r="A46633" s="188"/>
      <c r="B46633" s="188"/>
      <c r="C46633" s="188"/>
      <c r="D46633" s="189"/>
    </row>
    <row r="46634" spans="1:4">
      <c r="A46634" s="188"/>
      <c r="B46634" s="188"/>
      <c r="C46634" s="188"/>
      <c r="D46634" s="189"/>
    </row>
    <row r="46635" spans="1:4">
      <c r="A46635" s="188"/>
      <c r="B46635" s="188"/>
      <c r="C46635" s="188"/>
      <c r="D46635" s="189"/>
    </row>
    <row r="46636" spans="1:4">
      <c r="A46636" s="188"/>
      <c r="B46636" s="188"/>
      <c r="C46636" s="188"/>
      <c r="D46636" s="189"/>
    </row>
    <row r="46637" spans="1:4">
      <c r="A46637" s="188"/>
      <c r="B46637" s="188"/>
      <c r="C46637" s="188"/>
      <c r="D46637" s="189"/>
    </row>
    <row r="46638" spans="1:4">
      <c r="A46638" s="188"/>
      <c r="B46638" s="188"/>
      <c r="C46638" s="188"/>
      <c r="D46638" s="189"/>
    </row>
    <row r="46639" spans="1:4">
      <c r="A46639" s="188"/>
      <c r="B46639" s="188"/>
      <c r="C46639" s="188"/>
      <c r="D46639" s="189"/>
    </row>
    <row r="46640" spans="1:4">
      <c r="A46640" s="188"/>
      <c r="B46640" s="188"/>
      <c r="C46640" s="188"/>
      <c r="D46640" s="189"/>
    </row>
    <row r="46641" spans="1:4">
      <c r="A46641" s="188"/>
      <c r="B46641" s="188"/>
      <c r="C46641" s="188"/>
      <c r="D46641" s="189"/>
    </row>
    <row r="46642" spans="1:4">
      <c r="A46642" s="188"/>
      <c r="B46642" s="188"/>
      <c r="C46642" s="188"/>
      <c r="D46642" s="189"/>
    </row>
    <row r="46643" spans="1:4">
      <c r="A46643" s="188"/>
      <c r="B46643" s="188"/>
      <c r="C46643" s="188"/>
      <c r="D46643" s="189"/>
    </row>
    <row r="46644" spans="1:4">
      <c r="A46644" s="188"/>
      <c r="B46644" s="188"/>
      <c r="C46644" s="188"/>
      <c r="D46644" s="189"/>
    </row>
    <row r="46645" spans="1:4">
      <c r="A46645" s="188"/>
      <c r="B46645" s="188"/>
      <c r="C46645" s="188"/>
      <c r="D46645" s="189"/>
    </row>
    <row r="46646" spans="1:4">
      <c r="A46646" s="188"/>
      <c r="B46646" s="188"/>
      <c r="C46646" s="188"/>
      <c r="D46646" s="189"/>
    </row>
    <row r="46647" spans="1:4">
      <c r="A46647" s="188"/>
      <c r="B46647" s="188"/>
      <c r="C46647" s="188"/>
      <c r="D46647" s="189"/>
    </row>
    <row r="46648" spans="1:4">
      <c r="A46648" s="188"/>
      <c r="B46648" s="188"/>
      <c r="C46648" s="188"/>
      <c r="D46648" s="189"/>
    </row>
    <row r="46649" spans="1:4">
      <c r="A46649" s="188"/>
      <c r="B46649" s="188"/>
      <c r="C46649" s="188"/>
      <c r="D46649" s="189"/>
    </row>
    <row r="46650" spans="1:4">
      <c r="A46650" s="188"/>
      <c r="B46650" s="188"/>
      <c r="C46650" s="188"/>
      <c r="D46650" s="189"/>
    </row>
    <row r="46651" spans="1:4">
      <c r="A46651" s="188"/>
      <c r="B46651" s="188"/>
      <c r="C46651" s="188"/>
      <c r="D46651" s="189"/>
    </row>
    <row r="46652" spans="1:4">
      <c r="A46652" s="188"/>
      <c r="B46652" s="188"/>
      <c r="C46652" s="188"/>
      <c r="D46652" s="189"/>
    </row>
    <row r="46653" spans="1:4">
      <c r="A46653" s="188"/>
      <c r="B46653" s="188"/>
      <c r="C46653" s="188"/>
      <c r="D46653" s="189"/>
    </row>
    <row r="46654" spans="1:4">
      <c r="A46654" s="188"/>
      <c r="B46654" s="188"/>
      <c r="C46654" s="188"/>
      <c r="D46654" s="189"/>
    </row>
    <row r="46655" spans="1:4">
      <c r="A46655" s="188"/>
      <c r="B46655" s="188"/>
      <c r="C46655" s="188"/>
      <c r="D46655" s="189"/>
    </row>
    <row r="46656" spans="1:4">
      <c r="A46656" s="188"/>
      <c r="B46656" s="188"/>
      <c r="C46656" s="188"/>
      <c r="D46656" s="189"/>
    </row>
    <row r="46657" spans="1:4">
      <c r="A46657" s="188"/>
      <c r="B46657" s="188"/>
      <c r="C46657" s="188"/>
      <c r="D46657" s="189"/>
    </row>
    <row r="46658" spans="1:4">
      <c r="A46658" s="188"/>
      <c r="B46658" s="188"/>
      <c r="C46658" s="188"/>
      <c r="D46658" s="189"/>
    </row>
    <row r="46659" spans="1:4">
      <c r="A46659" s="188"/>
      <c r="B46659" s="188"/>
      <c r="C46659" s="188"/>
      <c r="D46659" s="189"/>
    </row>
    <row r="46660" spans="1:4">
      <c r="A46660" s="188"/>
      <c r="B46660" s="188"/>
      <c r="C46660" s="188"/>
      <c r="D46660" s="189"/>
    </row>
    <row r="46661" spans="1:4">
      <c r="A46661" s="188"/>
      <c r="B46661" s="188"/>
      <c r="C46661" s="188"/>
      <c r="D46661" s="189"/>
    </row>
    <row r="46662" spans="1:4">
      <c r="A46662" s="188"/>
      <c r="B46662" s="188"/>
      <c r="C46662" s="188"/>
      <c r="D46662" s="189"/>
    </row>
    <row r="46663" spans="1:4">
      <c r="A46663" s="188"/>
      <c r="B46663" s="188"/>
      <c r="C46663" s="188"/>
      <c r="D46663" s="189"/>
    </row>
    <row r="46664" spans="1:4">
      <c r="A46664" s="188"/>
      <c r="B46664" s="188"/>
      <c r="C46664" s="188"/>
      <c r="D46664" s="189"/>
    </row>
    <row r="46665" spans="1:4">
      <c r="A46665" s="188"/>
      <c r="B46665" s="188"/>
      <c r="C46665" s="188"/>
      <c r="D46665" s="189"/>
    </row>
    <row r="46666" spans="1:4">
      <c r="A46666" s="188"/>
      <c r="B46666" s="188"/>
      <c r="C46666" s="188"/>
      <c r="D46666" s="189"/>
    </row>
    <row r="46667" spans="1:4">
      <c r="A46667" s="188"/>
      <c r="B46667" s="188"/>
      <c r="C46667" s="188"/>
      <c r="D46667" s="189"/>
    </row>
    <row r="46668" spans="1:4">
      <c r="A46668" s="188"/>
      <c r="B46668" s="188"/>
      <c r="C46668" s="188"/>
      <c r="D46668" s="189"/>
    </row>
    <row r="46669" spans="1:4">
      <c r="A46669" s="188"/>
      <c r="B46669" s="188"/>
      <c r="C46669" s="188"/>
      <c r="D46669" s="189"/>
    </row>
    <row r="46670" spans="1:4">
      <c r="A46670" s="188"/>
      <c r="B46670" s="188"/>
      <c r="C46670" s="188"/>
      <c r="D46670" s="189"/>
    </row>
    <row r="46671" spans="1:4">
      <c r="A46671" s="188"/>
      <c r="B46671" s="188"/>
      <c r="C46671" s="188"/>
      <c r="D46671" s="189"/>
    </row>
    <row r="46672" spans="1:4">
      <c r="A46672" s="188"/>
      <c r="B46672" s="188"/>
      <c r="C46672" s="188"/>
      <c r="D46672" s="189"/>
    </row>
    <row r="46673" spans="1:4">
      <c r="A46673" s="188"/>
      <c r="B46673" s="188"/>
      <c r="C46673" s="188"/>
      <c r="D46673" s="189"/>
    </row>
    <row r="46674" spans="1:4">
      <c r="A46674" s="188"/>
      <c r="B46674" s="188"/>
      <c r="C46674" s="188"/>
      <c r="D46674" s="189"/>
    </row>
    <row r="46675" spans="1:4">
      <c r="A46675" s="188"/>
      <c r="B46675" s="188"/>
      <c r="C46675" s="188"/>
      <c r="D46675" s="189"/>
    </row>
    <row r="46676" spans="1:4">
      <c r="A46676" s="188"/>
      <c r="B46676" s="188"/>
      <c r="C46676" s="188"/>
      <c r="D46676" s="189"/>
    </row>
    <row r="46677" spans="1:4">
      <c r="A46677" s="188"/>
      <c r="B46677" s="188"/>
      <c r="C46677" s="188"/>
      <c r="D46677" s="189"/>
    </row>
    <row r="46678" spans="1:4">
      <c r="A46678" s="188"/>
      <c r="B46678" s="188"/>
      <c r="C46678" s="188"/>
      <c r="D46678" s="189"/>
    </row>
    <row r="46679" spans="1:4">
      <c r="A46679" s="188"/>
      <c r="B46679" s="188"/>
      <c r="C46679" s="188"/>
      <c r="D46679" s="189"/>
    </row>
    <row r="46680" spans="1:4">
      <c r="A46680" s="188"/>
      <c r="B46680" s="188"/>
      <c r="C46680" s="188"/>
      <c r="D46680" s="189"/>
    </row>
    <row r="46681" spans="1:4">
      <c r="A46681" s="188"/>
      <c r="B46681" s="188"/>
      <c r="C46681" s="188"/>
      <c r="D46681" s="189"/>
    </row>
    <row r="46682" spans="1:4">
      <c r="A46682" s="188"/>
      <c r="B46682" s="188"/>
      <c r="C46682" s="188"/>
      <c r="D46682" s="189"/>
    </row>
    <row r="46683" spans="1:4">
      <c r="A46683" s="188"/>
      <c r="B46683" s="188"/>
      <c r="C46683" s="188"/>
      <c r="D46683" s="189"/>
    </row>
    <row r="46684" spans="1:4">
      <c r="A46684" s="188"/>
      <c r="B46684" s="188"/>
      <c r="C46684" s="188"/>
      <c r="D46684" s="189"/>
    </row>
    <row r="46685" spans="1:4">
      <c r="A46685" s="188"/>
      <c r="B46685" s="188"/>
      <c r="C46685" s="188"/>
      <c r="D46685" s="189"/>
    </row>
    <row r="46686" spans="1:4">
      <c r="A46686" s="188"/>
      <c r="B46686" s="188"/>
      <c r="C46686" s="188"/>
      <c r="D46686" s="189"/>
    </row>
    <row r="46687" spans="1:4">
      <c r="A46687" s="188"/>
      <c r="B46687" s="188"/>
      <c r="C46687" s="188"/>
      <c r="D46687" s="189"/>
    </row>
    <row r="46688" spans="1:4">
      <c r="A46688" s="188"/>
      <c r="B46688" s="188"/>
      <c r="C46688" s="188"/>
      <c r="D46688" s="189"/>
    </row>
    <row r="46689" spans="1:4">
      <c r="A46689" s="188"/>
      <c r="B46689" s="188"/>
      <c r="C46689" s="188"/>
      <c r="D46689" s="189"/>
    </row>
    <row r="46690" spans="1:4">
      <c r="A46690" s="188"/>
      <c r="B46690" s="188"/>
      <c r="C46690" s="188"/>
      <c r="D46690" s="189"/>
    </row>
    <row r="46691" spans="1:4">
      <c r="A46691" s="188"/>
      <c r="B46691" s="188"/>
      <c r="C46691" s="188"/>
      <c r="D46691" s="189"/>
    </row>
    <row r="46692" spans="1:4">
      <c r="A46692" s="188"/>
      <c r="B46692" s="188"/>
      <c r="C46692" s="188"/>
      <c r="D46692" s="189"/>
    </row>
    <row r="46693" spans="1:4">
      <c r="A46693" s="188"/>
      <c r="B46693" s="188"/>
      <c r="C46693" s="188"/>
      <c r="D46693" s="189"/>
    </row>
    <row r="46694" spans="1:4">
      <c r="A46694" s="188"/>
      <c r="B46694" s="188"/>
      <c r="C46694" s="188"/>
      <c r="D46694" s="189"/>
    </row>
    <row r="46695" spans="1:4">
      <c r="A46695" s="188"/>
      <c r="B46695" s="188"/>
      <c r="C46695" s="188"/>
      <c r="D46695" s="189"/>
    </row>
    <row r="46696" spans="1:4">
      <c r="A46696" s="188"/>
      <c r="B46696" s="188"/>
      <c r="C46696" s="188"/>
      <c r="D46696" s="189"/>
    </row>
    <row r="46697" spans="1:4">
      <c r="A46697" s="188"/>
      <c r="B46697" s="188"/>
      <c r="C46697" s="188"/>
      <c r="D46697" s="189"/>
    </row>
    <row r="46698" spans="1:4">
      <c r="A46698" s="188"/>
      <c r="B46698" s="188"/>
      <c r="C46698" s="188"/>
      <c r="D46698" s="189"/>
    </row>
    <row r="46699" spans="1:4">
      <c r="A46699" s="188"/>
      <c r="B46699" s="188"/>
      <c r="C46699" s="188"/>
      <c r="D46699" s="189"/>
    </row>
    <row r="46700" spans="1:4">
      <c r="A46700" s="188"/>
      <c r="B46700" s="188"/>
      <c r="C46700" s="188"/>
      <c r="D46700" s="189"/>
    </row>
    <row r="46701" spans="1:4">
      <c r="A46701" s="188"/>
      <c r="B46701" s="188"/>
      <c r="C46701" s="188"/>
      <c r="D46701" s="189"/>
    </row>
    <row r="46702" spans="1:4">
      <c r="A46702" s="188"/>
      <c r="B46702" s="188"/>
      <c r="C46702" s="188"/>
      <c r="D46702" s="189"/>
    </row>
    <row r="46703" spans="1:4">
      <c r="A46703" s="188"/>
      <c r="B46703" s="188"/>
      <c r="C46703" s="188"/>
      <c r="D46703" s="189"/>
    </row>
    <row r="46704" spans="1:4">
      <c r="A46704" s="188"/>
      <c r="B46704" s="188"/>
      <c r="C46704" s="188"/>
      <c r="D46704" s="189"/>
    </row>
    <row r="46705" spans="1:4">
      <c r="A46705" s="188"/>
      <c r="B46705" s="188"/>
      <c r="C46705" s="188"/>
      <c r="D46705" s="189"/>
    </row>
    <row r="46706" spans="1:4">
      <c r="A46706" s="188"/>
      <c r="B46706" s="188"/>
      <c r="C46706" s="188"/>
      <c r="D46706" s="189"/>
    </row>
    <row r="46707" spans="1:4">
      <c r="A46707" s="188"/>
      <c r="B46707" s="188"/>
      <c r="C46707" s="188"/>
      <c r="D46707" s="189"/>
    </row>
    <row r="46708" spans="1:4">
      <c r="A46708" s="188"/>
      <c r="B46708" s="188"/>
      <c r="C46708" s="188"/>
      <c r="D46708" s="189"/>
    </row>
    <row r="46709" spans="1:4">
      <c r="A46709" s="188"/>
      <c r="B46709" s="188"/>
      <c r="C46709" s="188"/>
      <c r="D46709" s="189"/>
    </row>
    <row r="46710" spans="1:4">
      <c r="A46710" s="188"/>
      <c r="B46710" s="188"/>
      <c r="C46710" s="188"/>
      <c r="D46710" s="189"/>
    </row>
    <row r="46711" spans="1:4">
      <c r="A46711" s="188"/>
      <c r="B46711" s="188"/>
      <c r="C46711" s="188"/>
      <c r="D46711" s="189"/>
    </row>
    <row r="46712" spans="1:4">
      <c r="A46712" s="188"/>
      <c r="B46712" s="188"/>
      <c r="C46712" s="188"/>
      <c r="D46712" s="189"/>
    </row>
    <row r="46713" spans="1:4">
      <c r="A46713" s="188"/>
      <c r="B46713" s="188"/>
      <c r="C46713" s="188"/>
      <c r="D46713" s="189"/>
    </row>
    <row r="46714" spans="1:4">
      <c r="A46714" s="188"/>
      <c r="B46714" s="188"/>
      <c r="C46714" s="188"/>
      <c r="D46714" s="189"/>
    </row>
    <row r="46715" spans="1:4">
      <c r="A46715" s="188"/>
      <c r="B46715" s="188"/>
      <c r="C46715" s="188"/>
      <c r="D46715" s="189"/>
    </row>
    <row r="46716" spans="1:4">
      <c r="A46716" s="188"/>
      <c r="B46716" s="188"/>
      <c r="C46716" s="188"/>
      <c r="D46716" s="189"/>
    </row>
    <row r="46717" spans="1:4">
      <c r="A46717" s="188"/>
      <c r="B46717" s="188"/>
      <c r="C46717" s="188"/>
      <c r="D46717" s="189"/>
    </row>
    <row r="46718" spans="1:4">
      <c r="A46718" s="188"/>
      <c r="B46718" s="188"/>
      <c r="C46718" s="188"/>
      <c r="D46718" s="189"/>
    </row>
    <row r="46719" spans="1:4">
      <c r="A46719" s="188"/>
      <c r="B46719" s="188"/>
      <c r="C46719" s="188"/>
      <c r="D46719" s="189"/>
    </row>
    <row r="46720" spans="1:4">
      <c r="A46720" s="188"/>
      <c r="B46720" s="188"/>
      <c r="C46720" s="188"/>
      <c r="D46720" s="189"/>
    </row>
    <row r="46721" spans="1:4">
      <c r="A46721" s="188"/>
      <c r="B46721" s="188"/>
      <c r="C46721" s="188"/>
      <c r="D46721" s="189"/>
    </row>
    <row r="46722" spans="1:4">
      <c r="A46722" s="188"/>
      <c r="B46722" s="188"/>
      <c r="C46722" s="188"/>
      <c r="D46722" s="189"/>
    </row>
    <row r="46723" spans="1:4">
      <c r="A46723" s="188"/>
      <c r="B46723" s="188"/>
      <c r="C46723" s="188"/>
      <c r="D46723" s="189"/>
    </row>
    <row r="46724" spans="1:4">
      <c r="A46724" s="188"/>
      <c r="B46724" s="188"/>
      <c r="C46724" s="188"/>
      <c r="D46724" s="189"/>
    </row>
    <row r="46725" spans="1:4">
      <c r="A46725" s="188"/>
      <c r="B46725" s="188"/>
      <c r="C46725" s="188"/>
      <c r="D46725" s="189"/>
    </row>
    <row r="46726" spans="1:4">
      <c r="A46726" s="188"/>
      <c r="B46726" s="188"/>
      <c r="C46726" s="188"/>
      <c r="D46726" s="189"/>
    </row>
    <row r="46727" spans="1:4">
      <c r="A46727" s="188"/>
      <c r="B46727" s="188"/>
      <c r="C46727" s="188"/>
      <c r="D46727" s="189"/>
    </row>
    <row r="46728" spans="1:4">
      <c r="A46728" s="188"/>
      <c r="B46728" s="188"/>
      <c r="C46728" s="188"/>
      <c r="D46728" s="189"/>
    </row>
    <row r="46729" spans="1:4">
      <c r="A46729" s="188"/>
      <c r="B46729" s="188"/>
      <c r="C46729" s="188"/>
      <c r="D46729" s="189"/>
    </row>
    <row r="46730" spans="1:4">
      <c r="A46730" s="188"/>
      <c r="B46730" s="188"/>
      <c r="C46730" s="188"/>
      <c r="D46730" s="189"/>
    </row>
    <row r="46731" spans="1:4">
      <c r="A46731" s="188"/>
      <c r="B46731" s="188"/>
      <c r="C46731" s="188"/>
      <c r="D46731" s="189"/>
    </row>
    <row r="46732" spans="1:4">
      <c r="A46732" s="188"/>
      <c r="B46732" s="188"/>
      <c r="C46732" s="188"/>
      <c r="D46732" s="189"/>
    </row>
    <row r="46733" spans="1:4">
      <c r="A46733" s="188"/>
      <c r="B46733" s="188"/>
      <c r="C46733" s="188"/>
      <c r="D46733" s="189"/>
    </row>
    <row r="46734" spans="1:4">
      <c r="A46734" s="188"/>
      <c r="B46734" s="188"/>
      <c r="C46734" s="188"/>
      <c r="D46734" s="189"/>
    </row>
    <row r="46735" spans="1:4">
      <c r="A46735" s="188"/>
      <c r="B46735" s="188"/>
      <c r="C46735" s="188"/>
      <c r="D46735" s="189"/>
    </row>
    <row r="46736" spans="1:4">
      <c r="A46736" s="188"/>
      <c r="B46736" s="188"/>
      <c r="C46736" s="188"/>
      <c r="D46736" s="189"/>
    </row>
    <row r="46737" spans="1:4">
      <c r="A46737" s="188"/>
      <c r="B46737" s="188"/>
      <c r="C46737" s="188"/>
      <c r="D46737" s="189"/>
    </row>
    <row r="46738" spans="1:4">
      <c r="A46738" s="188"/>
      <c r="B46738" s="188"/>
      <c r="C46738" s="188"/>
      <c r="D46738" s="189"/>
    </row>
    <row r="46739" spans="1:4">
      <c r="A46739" s="188"/>
      <c r="B46739" s="188"/>
      <c r="C46739" s="188"/>
      <c r="D46739" s="189"/>
    </row>
    <row r="46740" spans="1:4">
      <c r="A46740" s="188"/>
      <c r="B46740" s="188"/>
      <c r="C46740" s="188"/>
      <c r="D46740" s="189"/>
    </row>
    <row r="46741" spans="1:4">
      <c r="A46741" s="188"/>
      <c r="B46741" s="188"/>
      <c r="C46741" s="188"/>
      <c r="D46741" s="189"/>
    </row>
    <row r="46742" spans="1:4">
      <c r="A46742" s="188"/>
      <c r="B46742" s="188"/>
      <c r="C46742" s="188"/>
      <c r="D46742" s="189"/>
    </row>
    <row r="46743" spans="1:4">
      <c r="A46743" s="188"/>
      <c r="B46743" s="188"/>
      <c r="C46743" s="188"/>
      <c r="D46743" s="189"/>
    </row>
    <row r="46744" spans="1:4">
      <c r="A46744" s="188"/>
      <c r="B46744" s="188"/>
      <c r="C46744" s="188"/>
      <c r="D46744" s="189"/>
    </row>
    <row r="46745" spans="1:4">
      <c r="A46745" s="188"/>
      <c r="B46745" s="188"/>
      <c r="C46745" s="188"/>
      <c r="D46745" s="189"/>
    </row>
    <row r="46746" spans="1:4">
      <c r="A46746" s="188"/>
      <c r="B46746" s="188"/>
      <c r="C46746" s="188"/>
      <c r="D46746" s="189"/>
    </row>
    <row r="46747" spans="1:4">
      <c r="A46747" s="188"/>
      <c r="B46747" s="188"/>
      <c r="C46747" s="188"/>
      <c r="D46747" s="189"/>
    </row>
    <row r="46748" spans="1:4">
      <c r="A46748" s="188"/>
      <c r="B46748" s="188"/>
      <c r="C46748" s="188"/>
      <c r="D46748" s="189"/>
    </row>
    <row r="46749" spans="1:4">
      <c r="A46749" s="188"/>
      <c r="B46749" s="188"/>
      <c r="C46749" s="188"/>
      <c r="D46749" s="189"/>
    </row>
    <row r="46750" spans="1:4">
      <c r="A46750" s="188"/>
      <c r="B46750" s="188"/>
      <c r="C46750" s="188"/>
      <c r="D46750" s="189"/>
    </row>
    <row r="46751" spans="1:4">
      <c r="A46751" s="188"/>
      <c r="B46751" s="188"/>
      <c r="C46751" s="188"/>
      <c r="D46751" s="189"/>
    </row>
    <row r="46752" spans="1:4">
      <c r="A46752" s="188"/>
      <c r="B46752" s="188"/>
      <c r="C46752" s="188"/>
      <c r="D46752" s="189"/>
    </row>
    <row r="46753" spans="1:4">
      <c r="A46753" s="188"/>
      <c r="B46753" s="188"/>
      <c r="C46753" s="188"/>
      <c r="D46753" s="189"/>
    </row>
    <row r="46754" spans="1:4">
      <c r="A46754" s="188"/>
      <c r="B46754" s="188"/>
      <c r="C46754" s="188"/>
      <c r="D46754" s="189"/>
    </row>
    <row r="46755" spans="1:4">
      <c r="A46755" s="188"/>
      <c r="B46755" s="188"/>
      <c r="C46755" s="188"/>
      <c r="D46755" s="189"/>
    </row>
    <row r="46756" spans="1:4">
      <c r="A46756" s="188"/>
      <c r="B46756" s="188"/>
      <c r="C46756" s="188"/>
      <c r="D46756" s="189"/>
    </row>
    <row r="46757" spans="1:4">
      <c r="A46757" s="188"/>
      <c r="B46757" s="188"/>
      <c r="C46757" s="188"/>
      <c r="D46757" s="189"/>
    </row>
    <row r="46758" spans="1:4">
      <c r="A46758" s="188"/>
      <c r="B46758" s="188"/>
      <c r="C46758" s="188"/>
      <c r="D46758" s="189"/>
    </row>
    <row r="46759" spans="1:4">
      <c r="A46759" s="188"/>
      <c r="B46759" s="188"/>
      <c r="C46759" s="188"/>
      <c r="D46759" s="189"/>
    </row>
    <row r="46760" spans="1:4">
      <c r="A46760" s="188"/>
      <c r="B46760" s="188"/>
      <c r="C46760" s="188"/>
      <c r="D46760" s="189"/>
    </row>
    <row r="46761" spans="1:4">
      <c r="A46761" s="188"/>
      <c r="B46761" s="188"/>
      <c r="C46761" s="188"/>
      <c r="D46761" s="189"/>
    </row>
    <row r="46762" spans="1:4">
      <c r="A46762" s="188"/>
      <c r="B46762" s="188"/>
      <c r="C46762" s="188"/>
      <c r="D46762" s="189"/>
    </row>
    <row r="46763" spans="1:4">
      <c r="A46763" s="188"/>
      <c r="B46763" s="188"/>
      <c r="C46763" s="188"/>
      <c r="D46763" s="189"/>
    </row>
    <row r="46764" spans="1:4">
      <c r="A46764" s="188"/>
      <c r="B46764" s="188"/>
      <c r="C46764" s="188"/>
      <c r="D46764" s="189"/>
    </row>
    <row r="46765" spans="1:4">
      <c r="A46765" s="188"/>
      <c r="B46765" s="188"/>
      <c r="C46765" s="188"/>
      <c r="D46765" s="189"/>
    </row>
    <row r="46766" spans="1:4">
      <c r="A46766" s="188"/>
      <c r="B46766" s="188"/>
      <c r="C46766" s="188"/>
      <c r="D46766" s="189"/>
    </row>
    <row r="46767" spans="1:4">
      <c r="A46767" s="188"/>
      <c r="B46767" s="188"/>
      <c r="C46767" s="188"/>
      <c r="D46767" s="189"/>
    </row>
    <row r="46768" spans="1:4">
      <c r="A46768" s="188"/>
      <c r="B46768" s="188"/>
      <c r="C46768" s="188"/>
      <c r="D46768" s="189"/>
    </row>
    <row r="46769" spans="1:4">
      <c r="A46769" s="188"/>
      <c r="B46769" s="188"/>
      <c r="C46769" s="188"/>
      <c r="D46769" s="189"/>
    </row>
    <row r="46770" spans="1:4">
      <c r="A46770" s="188"/>
      <c r="B46770" s="188"/>
      <c r="C46770" s="188"/>
      <c r="D46770" s="189"/>
    </row>
    <row r="46771" spans="1:4">
      <c r="A46771" s="188"/>
      <c r="B46771" s="188"/>
      <c r="C46771" s="188"/>
      <c r="D46771" s="189"/>
    </row>
    <row r="46772" spans="1:4">
      <c r="A46772" s="188"/>
      <c r="B46772" s="188"/>
      <c r="C46772" s="188"/>
      <c r="D46772" s="189"/>
    </row>
    <row r="46773" spans="1:4">
      <c r="A46773" s="188"/>
      <c r="B46773" s="188"/>
      <c r="C46773" s="188"/>
      <c r="D46773" s="189"/>
    </row>
    <row r="46774" spans="1:4">
      <c r="A46774" s="188"/>
      <c r="B46774" s="188"/>
      <c r="C46774" s="188"/>
      <c r="D46774" s="189"/>
    </row>
    <row r="46775" spans="1:4">
      <c r="A46775" s="188"/>
      <c r="B46775" s="188"/>
      <c r="C46775" s="188"/>
      <c r="D46775" s="189"/>
    </row>
    <row r="46776" spans="1:4">
      <c r="A46776" s="188"/>
      <c r="B46776" s="188"/>
      <c r="C46776" s="188"/>
      <c r="D46776" s="189"/>
    </row>
    <row r="46777" spans="1:4">
      <c r="A46777" s="188"/>
      <c r="B46777" s="188"/>
      <c r="C46777" s="188"/>
      <c r="D46777" s="189"/>
    </row>
    <row r="46778" spans="1:4">
      <c r="A46778" s="188"/>
      <c r="B46778" s="188"/>
      <c r="C46778" s="188"/>
      <c r="D46778" s="189"/>
    </row>
    <row r="46779" spans="1:4">
      <c r="A46779" s="188"/>
      <c r="B46779" s="188"/>
      <c r="C46779" s="188"/>
      <c r="D46779" s="189"/>
    </row>
    <row r="46780" spans="1:4">
      <c r="A46780" s="188"/>
      <c r="B46780" s="188"/>
      <c r="C46780" s="188"/>
      <c r="D46780" s="189"/>
    </row>
    <row r="46781" spans="1:4">
      <c r="A46781" s="188"/>
      <c r="B46781" s="188"/>
      <c r="C46781" s="188"/>
      <c r="D46781" s="189"/>
    </row>
    <row r="46782" spans="1:4">
      <c r="A46782" s="188"/>
      <c r="B46782" s="188"/>
      <c r="C46782" s="188"/>
      <c r="D46782" s="189"/>
    </row>
    <row r="46783" spans="1:4">
      <c r="A46783" s="188"/>
      <c r="B46783" s="188"/>
      <c r="C46783" s="188"/>
      <c r="D46783" s="189"/>
    </row>
    <row r="46784" spans="1:4">
      <c r="A46784" s="188"/>
      <c r="B46784" s="188"/>
      <c r="C46784" s="188"/>
      <c r="D46784" s="189"/>
    </row>
    <row r="46785" spans="1:4">
      <c r="A46785" s="188"/>
      <c r="B46785" s="188"/>
      <c r="C46785" s="188"/>
      <c r="D46785" s="189"/>
    </row>
    <row r="46786" spans="1:4">
      <c r="A46786" s="188"/>
      <c r="B46786" s="188"/>
      <c r="C46786" s="188"/>
      <c r="D46786" s="189"/>
    </row>
    <row r="46787" spans="1:4">
      <c r="A46787" s="188"/>
      <c r="B46787" s="188"/>
      <c r="C46787" s="188"/>
      <c r="D46787" s="189"/>
    </row>
    <row r="46788" spans="1:4">
      <c r="A46788" s="188"/>
      <c r="B46788" s="188"/>
      <c r="C46788" s="188"/>
      <c r="D46788" s="189"/>
    </row>
    <row r="46789" spans="1:4">
      <c r="A46789" s="188"/>
      <c r="B46789" s="188"/>
      <c r="C46789" s="188"/>
      <c r="D46789" s="189"/>
    </row>
    <row r="46790" spans="1:4">
      <c r="A46790" s="188"/>
      <c r="B46790" s="188"/>
      <c r="C46790" s="188"/>
      <c r="D46790" s="189"/>
    </row>
    <row r="46791" spans="1:4">
      <c r="A46791" s="188"/>
      <c r="B46791" s="188"/>
      <c r="C46791" s="188"/>
      <c r="D46791" s="189"/>
    </row>
    <row r="46792" spans="1:4">
      <c r="A46792" s="188"/>
      <c r="B46792" s="188"/>
      <c r="C46792" s="188"/>
      <c r="D46792" s="189"/>
    </row>
    <row r="46793" spans="1:4">
      <c r="A46793" s="188"/>
      <c r="B46793" s="188"/>
      <c r="C46793" s="188"/>
      <c r="D46793" s="189"/>
    </row>
    <row r="46794" spans="1:4">
      <c r="A46794" s="188"/>
      <c r="B46794" s="188"/>
      <c r="C46794" s="188"/>
      <c r="D46794" s="189"/>
    </row>
    <row r="46795" spans="1:4">
      <c r="A46795" s="188"/>
      <c r="B46795" s="188"/>
      <c r="C46795" s="188"/>
      <c r="D46795" s="189"/>
    </row>
    <row r="46796" spans="1:4">
      <c r="A46796" s="188"/>
      <c r="B46796" s="188"/>
      <c r="C46796" s="188"/>
      <c r="D46796" s="189"/>
    </row>
    <row r="46797" spans="1:4">
      <c r="A46797" s="188"/>
      <c r="B46797" s="188"/>
      <c r="C46797" s="188"/>
      <c r="D46797" s="189"/>
    </row>
    <row r="46798" spans="1:4">
      <c r="A46798" s="188"/>
      <c r="B46798" s="188"/>
      <c r="C46798" s="188"/>
      <c r="D46798" s="189"/>
    </row>
    <row r="46799" spans="1:4">
      <c r="A46799" s="188"/>
      <c r="B46799" s="188"/>
      <c r="C46799" s="188"/>
      <c r="D46799" s="189"/>
    </row>
    <row r="46800" spans="1:4">
      <c r="A46800" s="188"/>
      <c r="B46800" s="188"/>
      <c r="C46800" s="188"/>
      <c r="D46800" s="189"/>
    </row>
    <row r="46801" spans="1:4">
      <c r="A46801" s="188"/>
      <c r="B46801" s="188"/>
      <c r="C46801" s="188"/>
      <c r="D46801" s="189"/>
    </row>
    <row r="46802" spans="1:4">
      <c r="A46802" s="188"/>
      <c r="B46802" s="188"/>
      <c r="C46802" s="188"/>
      <c r="D46802" s="189"/>
    </row>
    <row r="46803" spans="1:4">
      <c r="A46803" s="188"/>
      <c r="B46803" s="188"/>
      <c r="C46803" s="188"/>
      <c r="D46803" s="189"/>
    </row>
    <row r="46804" spans="1:4">
      <c r="A46804" s="188"/>
      <c r="B46804" s="188"/>
      <c r="C46804" s="188"/>
      <c r="D46804" s="189"/>
    </row>
    <row r="46805" spans="1:4">
      <c r="A46805" s="188"/>
      <c r="B46805" s="188"/>
      <c r="C46805" s="188"/>
      <c r="D46805" s="189"/>
    </row>
    <row r="46806" spans="1:4">
      <c r="A46806" s="188"/>
      <c r="B46806" s="188"/>
      <c r="C46806" s="188"/>
      <c r="D46806" s="189"/>
    </row>
    <row r="46807" spans="1:4">
      <c r="A46807" s="188"/>
      <c r="B46807" s="188"/>
      <c r="C46807" s="188"/>
      <c r="D46807" s="189"/>
    </row>
    <row r="46808" spans="1:4">
      <c r="A46808" s="188"/>
      <c r="B46808" s="188"/>
      <c r="C46808" s="188"/>
      <c r="D46808" s="189"/>
    </row>
    <row r="46809" spans="1:4">
      <c r="A46809" s="188"/>
      <c r="B46809" s="188"/>
      <c r="C46809" s="188"/>
      <c r="D46809" s="189"/>
    </row>
    <row r="46810" spans="1:4">
      <c r="A46810" s="188"/>
      <c r="B46810" s="188"/>
      <c r="C46810" s="188"/>
      <c r="D46810" s="189"/>
    </row>
    <row r="46811" spans="1:4">
      <c r="A46811" s="188"/>
      <c r="B46811" s="188"/>
      <c r="C46811" s="188"/>
      <c r="D46811" s="189"/>
    </row>
    <row r="46812" spans="1:4">
      <c r="A46812" s="188"/>
      <c r="B46812" s="188"/>
      <c r="C46812" s="188"/>
      <c r="D46812" s="189"/>
    </row>
    <row r="46813" spans="1:4">
      <c r="A46813" s="188"/>
      <c r="B46813" s="188"/>
      <c r="C46813" s="188"/>
      <c r="D46813" s="189"/>
    </row>
    <row r="46814" spans="1:4">
      <c r="A46814" s="188"/>
      <c r="B46814" s="188"/>
      <c r="C46814" s="188"/>
      <c r="D46814" s="189"/>
    </row>
    <row r="46815" spans="1:4">
      <c r="A46815" s="188"/>
      <c r="B46815" s="188"/>
      <c r="C46815" s="188"/>
      <c r="D46815" s="189"/>
    </row>
    <row r="46816" spans="1:4">
      <c r="A46816" s="188"/>
      <c r="B46816" s="188"/>
      <c r="C46816" s="188"/>
      <c r="D46816" s="189"/>
    </row>
    <row r="46817" spans="1:4">
      <c r="A46817" s="188"/>
      <c r="B46817" s="188"/>
      <c r="C46817" s="188"/>
      <c r="D46817" s="189"/>
    </row>
    <row r="46818" spans="1:4">
      <c r="A46818" s="188"/>
      <c r="B46818" s="188"/>
      <c r="C46818" s="188"/>
      <c r="D46818" s="189"/>
    </row>
    <row r="46819" spans="1:4">
      <c r="A46819" s="188"/>
      <c r="B46819" s="188"/>
      <c r="C46819" s="188"/>
      <c r="D46819" s="189"/>
    </row>
    <row r="46820" spans="1:4">
      <c r="A46820" s="188"/>
      <c r="B46820" s="188"/>
      <c r="C46820" s="188"/>
      <c r="D46820" s="189"/>
    </row>
    <row r="46821" spans="1:4">
      <c r="A46821" s="188"/>
      <c r="B46821" s="188"/>
      <c r="C46821" s="188"/>
      <c r="D46821" s="189"/>
    </row>
    <row r="46822" spans="1:4">
      <c r="A46822" s="188"/>
      <c r="B46822" s="188"/>
      <c r="C46822" s="188"/>
      <c r="D46822" s="189"/>
    </row>
    <row r="46823" spans="1:4">
      <c r="A46823" s="188"/>
      <c r="B46823" s="188"/>
      <c r="C46823" s="188"/>
      <c r="D46823" s="189"/>
    </row>
    <row r="46824" spans="1:4">
      <c r="A46824" s="188"/>
      <c r="B46824" s="188"/>
      <c r="C46824" s="188"/>
      <c r="D46824" s="189"/>
    </row>
    <row r="46825" spans="1:4">
      <c r="A46825" s="188"/>
      <c r="B46825" s="188"/>
      <c r="C46825" s="188"/>
      <c r="D46825" s="189"/>
    </row>
    <row r="46826" spans="1:4">
      <c r="A46826" s="188"/>
      <c r="B46826" s="188"/>
      <c r="C46826" s="188"/>
      <c r="D46826" s="189"/>
    </row>
    <row r="46827" spans="1:4">
      <c r="A46827" s="188"/>
      <c r="B46827" s="188"/>
      <c r="C46827" s="188"/>
      <c r="D46827" s="189"/>
    </row>
    <row r="46828" spans="1:4">
      <c r="A46828" s="188"/>
      <c r="B46828" s="188"/>
      <c r="C46828" s="188"/>
      <c r="D46828" s="189"/>
    </row>
    <row r="46829" spans="1:4">
      <c r="A46829" s="188"/>
      <c r="B46829" s="188"/>
      <c r="C46829" s="188"/>
      <c r="D46829" s="189"/>
    </row>
    <row r="46830" spans="1:4">
      <c r="A46830" s="188"/>
      <c r="B46830" s="188"/>
      <c r="C46830" s="188"/>
      <c r="D46830" s="189"/>
    </row>
    <row r="46831" spans="1:4">
      <c r="A46831" s="188"/>
      <c r="B46831" s="188"/>
      <c r="C46831" s="188"/>
      <c r="D46831" s="189"/>
    </row>
    <row r="46832" spans="1:4">
      <c r="A46832" s="188"/>
      <c r="B46832" s="188"/>
      <c r="C46832" s="188"/>
      <c r="D46832" s="189"/>
    </row>
    <row r="46833" spans="1:4">
      <c r="A46833" s="188"/>
      <c r="B46833" s="188"/>
      <c r="C46833" s="188"/>
      <c r="D46833" s="189"/>
    </row>
    <row r="46834" spans="1:4">
      <c r="A46834" s="188"/>
      <c r="B46834" s="188"/>
      <c r="C46834" s="188"/>
      <c r="D46834" s="189"/>
    </row>
    <row r="46835" spans="1:4">
      <c r="A46835" s="188"/>
      <c r="B46835" s="188"/>
      <c r="C46835" s="188"/>
      <c r="D46835" s="189"/>
    </row>
    <row r="46836" spans="1:4">
      <c r="A46836" s="188"/>
      <c r="B46836" s="188"/>
      <c r="C46836" s="188"/>
      <c r="D46836" s="189"/>
    </row>
    <row r="46837" spans="1:4">
      <c r="A46837" s="188"/>
      <c r="B46837" s="188"/>
      <c r="C46837" s="188"/>
      <c r="D46837" s="189"/>
    </row>
    <row r="46838" spans="1:4">
      <c r="A46838" s="188"/>
      <c r="B46838" s="188"/>
      <c r="C46838" s="188"/>
      <c r="D46838" s="189"/>
    </row>
    <row r="46839" spans="1:4">
      <c r="A46839" s="188"/>
      <c r="B46839" s="188"/>
      <c r="C46839" s="188"/>
      <c r="D46839" s="189"/>
    </row>
    <row r="46840" spans="1:4">
      <c r="A46840" s="188"/>
      <c r="B46840" s="188"/>
      <c r="C46840" s="188"/>
      <c r="D46840" s="189"/>
    </row>
    <row r="46841" spans="1:4">
      <c r="A46841" s="188"/>
      <c r="B46841" s="188"/>
      <c r="C46841" s="188"/>
      <c r="D46841" s="189"/>
    </row>
    <row r="46842" spans="1:4">
      <c r="A46842" s="188"/>
      <c r="B46842" s="188"/>
      <c r="C46842" s="188"/>
      <c r="D46842" s="189"/>
    </row>
    <row r="46843" spans="1:4">
      <c r="A46843" s="188"/>
      <c r="B46843" s="188"/>
      <c r="C46843" s="188"/>
      <c r="D46843" s="189"/>
    </row>
    <row r="46844" spans="1:4">
      <c r="A46844" s="188"/>
      <c r="B46844" s="188"/>
      <c r="C46844" s="188"/>
      <c r="D46844" s="189"/>
    </row>
    <row r="46845" spans="1:4">
      <c r="A46845" s="188"/>
      <c r="B46845" s="188"/>
      <c r="C46845" s="188"/>
      <c r="D46845" s="189"/>
    </row>
    <row r="46846" spans="1:4">
      <c r="A46846" s="188"/>
      <c r="B46846" s="188"/>
      <c r="C46846" s="188"/>
      <c r="D46846" s="189"/>
    </row>
    <row r="46847" spans="1:4">
      <c r="A46847" s="188"/>
      <c r="B46847" s="188"/>
      <c r="C46847" s="188"/>
      <c r="D46847" s="189"/>
    </row>
    <row r="46848" spans="1:4">
      <c r="A46848" s="188"/>
      <c r="B46848" s="188"/>
      <c r="C46848" s="188"/>
      <c r="D46848" s="189"/>
    </row>
    <row r="46849" spans="1:4">
      <c r="A46849" s="188"/>
      <c r="B46849" s="188"/>
      <c r="C46849" s="188"/>
      <c r="D46849" s="189"/>
    </row>
    <row r="46850" spans="1:4">
      <c r="A46850" s="188"/>
      <c r="B46850" s="188"/>
      <c r="C46850" s="188"/>
      <c r="D46850" s="189"/>
    </row>
    <row r="46851" spans="1:4">
      <c r="A46851" s="188"/>
      <c r="B46851" s="188"/>
      <c r="C46851" s="188"/>
      <c r="D46851" s="189"/>
    </row>
    <row r="46852" spans="1:4">
      <c r="A46852" s="188"/>
      <c r="B46852" s="188"/>
      <c r="C46852" s="188"/>
      <c r="D46852" s="189"/>
    </row>
    <row r="46853" spans="1:4">
      <c r="A46853" s="188"/>
      <c r="B46853" s="188"/>
      <c r="C46853" s="188"/>
      <c r="D46853" s="189"/>
    </row>
    <row r="46854" spans="1:4">
      <c r="A46854" s="188"/>
      <c r="B46854" s="188"/>
      <c r="C46854" s="188"/>
      <c r="D46854" s="189"/>
    </row>
    <row r="46855" spans="1:4">
      <c r="A46855" s="188"/>
      <c r="B46855" s="188"/>
      <c r="C46855" s="188"/>
      <c r="D46855" s="189"/>
    </row>
    <row r="46856" spans="1:4">
      <c r="A46856" s="188"/>
      <c r="B46856" s="188"/>
      <c r="C46856" s="188"/>
      <c r="D46856" s="189"/>
    </row>
    <row r="46857" spans="1:4">
      <c r="A46857" s="188"/>
      <c r="B46857" s="188"/>
      <c r="C46857" s="188"/>
      <c r="D46857" s="189"/>
    </row>
    <row r="46858" spans="1:4">
      <c r="A46858" s="188"/>
      <c r="B46858" s="188"/>
      <c r="C46858" s="188"/>
      <c r="D46858" s="189"/>
    </row>
    <row r="46859" spans="1:4">
      <c r="A46859" s="188"/>
      <c r="B46859" s="188"/>
      <c r="C46859" s="188"/>
      <c r="D46859" s="189"/>
    </row>
    <row r="46860" spans="1:4">
      <c r="A46860" s="188"/>
      <c r="B46860" s="188"/>
      <c r="C46860" s="188"/>
      <c r="D46860" s="189"/>
    </row>
    <row r="46861" spans="1:4">
      <c r="A46861" s="188"/>
      <c r="B46861" s="188"/>
      <c r="C46861" s="188"/>
      <c r="D46861" s="189"/>
    </row>
    <row r="46862" spans="1:4">
      <c r="A46862" s="188"/>
      <c r="B46862" s="188"/>
      <c r="C46862" s="188"/>
      <c r="D46862" s="189"/>
    </row>
    <row r="46863" spans="1:4">
      <c r="A46863" s="188"/>
      <c r="B46863" s="188"/>
      <c r="C46863" s="188"/>
      <c r="D46863" s="189"/>
    </row>
    <row r="46864" spans="1:4">
      <c r="A46864" s="188"/>
      <c r="B46864" s="188"/>
      <c r="C46864" s="188"/>
      <c r="D46864" s="189"/>
    </row>
    <row r="46865" spans="1:4">
      <c r="A46865" s="188"/>
      <c r="B46865" s="188"/>
      <c r="C46865" s="188"/>
      <c r="D46865" s="189"/>
    </row>
    <row r="46866" spans="1:4">
      <c r="A46866" s="188"/>
      <c r="B46866" s="188"/>
      <c r="C46866" s="188"/>
      <c r="D46866" s="189"/>
    </row>
    <row r="46867" spans="1:4">
      <c r="A46867" s="188"/>
      <c r="B46867" s="188"/>
      <c r="C46867" s="188"/>
      <c r="D46867" s="189"/>
    </row>
    <row r="46868" spans="1:4">
      <c r="A46868" s="188"/>
      <c r="B46868" s="188"/>
      <c r="C46868" s="188"/>
      <c r="D46868" s="189"/>
    </row>
    <row r="46869" spans="1:4">
      <c r="A46869" s="188"/>
      <c r="B46869" s="188"/>
      <c r="C46869" s="188"/>
      <c r="D46869" s="189"/>
    </row>
    <row r="46870" spans="1:4">
      <c r="A46870" s="188"/>
      <c r="B46870" s="188"/>
      <c r="C46870" s="188"/>
      <c r="D46870" s="189"/>
    </row>
    <row r="46871" spans="1:4">
      <c r="A46871" s="188"/>
      <c r="B46871" s="188"/>
      <c r="C46871" s="188"/>
      <c r="D46871" s="189"/>
    </row>
    <row r="46872" spans="1:4">
      <c r="A46872" s="188"/>
      <c r="B46872" s="188"/>
      <c r="C46872" s="188"/>
      <c r="D46872" s="189"/>
    </row>
    <row r="46873" spans="1:4">
      <c r="A46873" s="188"/>
      <c r="B46873" s="188"/>
      <c r="C46873" s="188"/>
      <c r="D46873" s="189"/>
    </row>
    <row r="46874" spans="1:4">
      <c r="A46874" s="188"/>
      <c r="B46874" s="188"/>
      <c r="C46874" s="188"/>
      <c r="D46874" s="189"/>
    </row>
    <row r="46875" spans="1:4">
      <c r="A46875" s="188"/>
      <c r="B46875" s="188"/>
      <c r="C46875" s="188"/>
      <c r="D46875" s="189"/>
    </row>
    <row r="46876" spans="1:4">
      <c r="A46876" s="188"/>
      <c r="B46876" s="188"/>
      <c r="C46876" s="188"/>
      <c r="D46876" s="189"/>
    </row>
    <row r="46877" spans="1:4">
      <c r="A46877" s="188"/>
      <c r="B46877" s="188"/>
      <c r="C46877" s="188"/>
      <c r="D46877" s="189"/>
    </row>
    <row r="46878" spans="1:4">
      <c r="A46878" s="188"/>
      <c r="B46878" s="188"/>
      <c r="C46878" s="188"/>
      <c r="D46878" s="189"/>
    </row>
    <row r="46879" spans="1:4">
      <c r="A46879" s="188"/>
      <c r="B46879" s="188"/>
      <c r="C46879" s="188"/>
      <c r="D46879" s="189"/>
    </row>
    <row r="46880" spans="1:4">
      <c r="A46880" s="188"/>
      <c r="B46880" s="188"/>
      <c r="C46880" s="188"/>
      <c r="D46880" s="189"/>
    </row>
    <row r="46881" spans="1:4">
      <c r="A46881" s="188"/>
      <c r="B46881" s="188"/>
      <c r="C46881" s="188"/>
      <c r="D46881" s="189"/>
    </row>
    <row r="46882" spans="1:4">
      <c r="A46882" s="188"/>
      <c r="B46882" s="188"/>
      <c r="C46882" s="188"/>
      <c r="D46882" s="189"/>
    </row>
    <row r="46883" spans="1:4">
      <c r="A46883" s="188"/>
      <c r="B46883" s="188"/>
      <c r="C46883" s="188"/>
      <c r="D46883" s="189"/>
    </row>
    <row r="46884" spans="1:4">
      <c r="A46884" s="188"/>
      <c r="B46884" s="188"/>
      <c r="C46884" s="188"/>
      <c r="D46884" s="189"/>
    </row>
    <row r="46885" spans="1:4">
      <c r="A46885" s="188"/>
      <c r="B46885" s="188"/>
      <c r="C46885" s="188"/>
      <c r="D46885" s="189"/>
    </row>
    <row r="46886" spans="1:4">
      <c r="A46886" s="188"/>
      <c r="B46886" s="188"/>
      <c r="C46886" s="188"/>
      <c r="D46886" s="189"/>
    </row>
    <row r="46887" spans="1:4">
      <c r="A46887" s="188"/>
      <c r="B46887" s="188"/>
      <c r="C46887" s="188"/>
      <c r="D46887" s="189"/>
    </row>
    <row r="46888" spans="1:4">
      <c r="A46888" s="188"/>
      <c r="B46888" s="188"/>
      <c r="C46888" s="188"/>
      <c r="D46888" s="189"/>
    </row>
    <row r="46889" spans="1:4">
      <c r="A46889" s="188"/>
      <c r="B46889" s="188"/>
      <c r="C46889" s="188"/>
      <c r="D46889" s="189"/>
    </row>
    <row r="46890" spans="1:4">
      <c r="A46890" s="188"/>
      <c r="B46890" s="188"/>
      <c r="C46890" s="188"/>
      <c r="D46890" s="189"/>
    </row>
    <row r="46891" spans="1:4">
      <c r="A46891" s="188"/>
      <c r="B46891" s="188"/>
      <c r="C46891" s="188"/>
      <c r="D46891" s="189"/>
    </row>
    <row r="46892" spans="1:4">
      <c r="A46892" s="188"/>
      <c r="B46892" s="188"/>
      <c r="C46892" s="188"/>
      <c r="D46892" s="189"/>
    </row>
    <row r="46893" spans="1:4">
      <c r="A46893" s="188"/>
      <c r="B46893" s="188"/>
      <c r="C46893" s="188"/>
      <c r="D46893" s="189"/>
    </row>
    <row r="46894" spans="1:4">
      <c r="A46894" s="188"/>
      <c r="B46894" s="188"/>
      <c r="C46894" s="188"/>
      <c r="D46894" s="189"/>
    </row>
    <row r="46895" spans="1:4">
      <c r="A46895" s="188"/>
      <c r="B46895" s="188"/>
      <c r="C46895" s="188"/>
      <c r="D46895" s="189"/>
    </row>
    <row r="46896" spans="1:4">
      <c r="A46896" s="188"/>
      <c r="B46896" s="188"/>
      <c r="C46896" s="188"/>
      <c r="D46896" s="189"/>
    </row>
    <row r="46897" spans="1:4">
      <c r="A46897" s="188"/>
      <c r="B46897" s="188"/>
      <c r="C46897" s="188"/>
      <c r="D46897" s="189"/>
    </row>
    <row r="46898" spans="1:4">
      <c r="A46898" s="188"/>
      <c r="B46898" s="188"/>
      <c r="C46898" s="188"/>
      <c r="D46898" s="189"/>
    </row>
    <row r="46899" spans="1:4">
      <c r="A46899" s="188"/>
      <c r="B46899" s="188"/>
      <c r="C46899" s="188"/>
      <c r="D46899" s="189"/>
    </row>
    <row r="46900" spans="1:4">
      <c r="A46900" s="188"/>
      <c r="B46900" s="188"/>
      <c r="C46900" s="188"/>
      <c r="D46900" s="189"/>
    </row>
    <row r="46901" spans="1:4">
      <c r="A46901" s="188"/>
      <c r="B46901" s="188"/>
      <c r="C46901" s="188"/>
      <c r="D46901" s="189"/>
    </row>
    <row r="46902" spans="1:4">
      <c r="A46902" s="188"/>
      <c r="B46902" s="188"/>
      <c r="C46902" s="188"/>
      <c r="D46902" s="189"/>
    </row>
    <row r="46903" spans="1:4">
      <c r="A46903" s="188"/>
      <c r="B46903" s="188"/>
      <c r="C46903" s="188"/>
      <c r="D46903" s="189"/>
    </row>
    <row r="46904" spans="1:4">
      <c r="A46904" s="188"/>
      <c r="B46904" s="188"/>
      <c r="C46904" s="188"/>
      <c r="D46904" s="189"/>
    </row>
    <row r="46905" spans="1:4">
      <c r="A46905" s="188"/>
      <c r="B46905" s="188"/>
      <c r="C46905" s="188"/>
      <c r="D46905" s="189"/>
    </row>
    <row r="46906" spans="1:4">
      <c r="A46906" s="188"/>
      <c r="B46906" s="188"/>
      <c r="C46906" s="188"/>
      <c r="D46906" s="189"/>
    </row>
    <row r="46907" spans="1:4">
      <c r="A46907" s="188"/>
      <c r="B46907" s="188"/>
      <c r="C46907" s="188"/>
      <c r="D46907" s="189"/>
    </row>
    <row r="46908" spans="1:4">
      <c r="A46908" s="188"/>
      <c r="B46908" s="188"/>
      <c r="C46908" s="188"/>
      <c r="D46908" s="189"/>
    </row>
    <row r="46909" spans="1:4">
      <c r="A46909" s="188"/>
      <c r="B46909" s="188"/>
      <c r="C46909" s="188"/>
      <c r="D46909" s="189"/>
    </row>
    <row r="46910" spans="1:4">
      <c r="A46910" s="188"/>
      <c r="B46910" s="188"/>
      <c r="C46910" s="188"/>
      <c r="D46910" s="189"/>
    </row>
    <row r="46911" spans="1:4">
      <c r="A46911" s="188"/>
      <c r="B46911" s="188"/>
      <c r="C46911" s="188"/>
      <c r="D46911" s="189"/>
    </row>
    <row r="46912" spans="1:4">
      <c r="A46912" s="188"/>
      <c r="B46912" s="188"/>
      <c r="C46912" s="188"/>
      <c r="D46912" s="189"/>
    </row>
    <row r="46913" spans="1:4">
      <c r="A46913" s="188"/>
      <c r="B46913" s="188"/>
      <c r="C46913" s="188"/>
      <c r="D46913" s="189"/>
    </row>
    <row r="46914" spans="1:4">
      <c r="A46914" s="188"/>
      <c r="B46914" s="188"/>
      <c r="C46914" s="188"/>
      <c r="D46914" s="189"/>
    </row>
    <row r="46915" spans="1:4">
      <c r="A46915" s="188"/>
      <c r="B46915" s="188"/>
      <c r="C46915" s="188"/>
      <c r="D46915" s="189"/>
    </row>
    <row r="46916" spans="1:4">
      <c r="A46916" s="188"/>
      <c r="B46916" s="188"/>
      <c r="C46916" s="188"/>
      <c r="D46916" s="189"/>
    </row>
    <row r="46917" spans="1:4">
      <c r="A46917" s="188"/>
      <c r="B46917" s="188"/>
      <c r="C46917" s="188"/>
      <c r="D46917" s="189"/>
    </row>
    <row r="46918" spans="1:4">
      <c r="A46918" s="188"/>
      <c r="B46918" s="188"/>
      <c r="C46918" s="188"/>
      <c r="D46918" s="189"/>
    </row>
    <row r="46919" spans="1:4">
      <c r="A46919" s="188"/>
      <c r="B46919" s="188"/>
      <c r="C46919" s="188"/>
      <c r="D46919" s="189"/>
    </row>
    <row r="46920" spans="1:4">
      <c r="A46920" s="188"/>
      <c r="B46920" s="188"/>
      <c r="C46920" s="188"/>
      <c r="D46920" s="189"/>
    </row>
    <row r="46921" spans="1:4">
      <c r="A46921" s="188"/>
      <c r="B46921" s="188"/>
      <c r="C46921" s="188"/>
      <c r="D46921" s="189"/>
    </row>
    <row r="46922" spans="1:4">
      <c r="A46922" s="188"/>
      <c r="B46922" s="188"/>
      <c r="C46922" s="188"/>
      <c r="D46922" s="189"/>
    </row>
    <row r="46923" spans="1:4">
      <c r="A46923" s="188"/>
      <c r="B46923" s="188"/>
      <c r="C46923" s="188"/>
      <c r="D46923" s="189"/>
    </row>
    <row r="46924" spans="1:4">
      <c r="A46924" s="188"/>
      <c r="B46924" s="188"/>
      <c r="C46924" s="188"/>
      <c r="D46924" s="189"/>
    </row>
    <row r="46925" spans="1:4">
      <c r="A46925" s="188"/>
      <c r="B46925" s="188"/>
      <c r="C46925" s="188"/>
      <c r="D46925" s="189"/>
    </row>
    <row r="46926" spans="1:4">
      <c r="A46926" s="188"/>
      <c r="B46926" s="188"/>
      <c r="C46926" s="188"/>
      <c r="D46926" s="189"/>
    </row>
    <row r="46927" spans="1:4">
      <c r="A46927" s="188"/>
      <c r="B46927" s="188"/>
      <c r="C46927" s="188"/>
      <c r="D46927" s="189"/>
    </row>
    <row r="46928" spans="1:4">
      <c r="A46928" s="188"/>
      <c r="B46928" s="188"/>
      <c r="C46928" s="188"/>
      <c r="D46928" s="189"/>
    </row>
    <row r="46929" spans="1:4">
      <c r="A46929" s="188"/>
      <c r="B46929" s="188"/>
      <c r="C46929" s="188"/>
      <c r="D46929" s="189"/>
    </row>
    <row r="46930" spans="1:4">
      <c r="A46930" s="188"/>
      <c r="B46930" s="188"/>
      <c r="C46930" s="188"/>
      <c r="D46930" s="189"/>
    </row>
    <row r="46931" spans="1:4">
      <c r="A46931" s="188"/>
      <c r="B46931" s="188"/>
      <c r="C46931" s="188"/>
      <c r="D46931" s="189"/>
    </row>
    <row r="46932" spans="1:4">
      <c r="A46932" s="188"/>
      <c r="B46932" s="188"/>
      <c r="C46932" s="188"/>
      <c r="D46932" s="189"/>
    </row>
    <row r="46933" spans="1:4">
      <c r="A46933" s="188"/>
      <c r="B46933" s="188"/>
      <c r="C46933" s="188"/>
      <c r="D46933" s="189"/>
    </row>
    <row r="46934" spans="1:4">
      <c r="A46934" s="188"/>
      <c r="B46934" s="188"/>
      <c r="C46934" s="188"/>
      <c r="D46934" s="189"/>
    </row>
    <row r="46935" spans="1:4">
      <c r="A46935" s="188"/>
      <c r="B46935" s="188"/>
      <c r="C46935" s="188"/>
      <c r="D46935" s="189"/>
    </row>
    <row r="46936" spans="1:4">
      <c r="A46936" s="188"/>
      <c r="B46936" s="188"/>
      <c r="C46936" s="188"/>
      <c r="D46936" s="189"/>
    </row>
    <row r="46937" spans="1:4">
      <c r="A46937" s="188"/>
      <c r="B46937" s="188"/>
      <c r="C46937" s="188"/>
      <c r="D46937" s="189"/>
    </row>
    <row r="46938" spans="1:4">
      <c r="A46938" s="188"/>
      <c r="B46938" s="188"/>
      <c r="C46938" s="188"/>
      <c r="D46938" s="189"/>
    </row>
    <row r="46939" spans="1:4">
      <c r="A46939" s="188"/>
      <c r="B46939" s="188"/>
      <c r="C46939" s="188"/>
      <c r="D46939" s="189"/>
    </row>
    <row r="46940" spans="1:4">
      <c r="A46940" s="188"/>
      <c r="B46940" s="188"/>
      <c r="C46940" s="188"/>
      <c r="D46940" s="189"/>
    </row>
    <row r="46941" spans="1:4">
      <c r="A46941" s="188"/>
      <c r="B46941" s="188"/>
      <c r="C46941" s="188"/>
      <c r="D46941" s="189"/>
    </row>
    <row r="46942" spans="1:4">
      <c r="A46942" s="188"/>
      <c r="B46942" s="188"/>
      <c r="C46942" s="188"/>
      <c r="D46942" s="189"/>
    </row>
    <row r="46943" spans="1:4">
      <c r="A46943" s="188"/>
      <c r="B46943" s="188"/>
      <c r="C46943" s="188"/>
      <c r="D46943" s="189"/>
    </row>
    <row r="46944" spans="1:4">
      <c r="A46944" s="188"/>
      <c r="B46944" s="188"/>
      <c r="C46944" s="188"/>
      <c r="D46944" s="189"/>
    </row>
    <row r="46945" spans="1:4">
      <c r="A46945" s="188"/>
      <c r="B46945" s="188"/>
      <c r="C46945" s="188"/>
      <c r="D46945" s="189"/>
    </row>
    <row r="46946" spans="1:4">
      <c r="A46946" s="188"/>
      <c r="B46946" s="188"/>
      <c r="C46946" s="188"/>
      <c r="D46946" s="189"/>
    </row>
    <row r="46947" spans="1:4">
      <c r="A46947" s="188"/>
      <c r="B46947" s="188"/>
      <c r="C46947" s="188"/>
      <c r="D46947" s="189"/>
    </row>
    <row r="46948" spans="1:4">
      <c r="A46948" s="188"/>
      <c r="B46948" s="188"/>
      <c r="C46948" s="188"/>
      <c r="D46948" s="189"/>
    </row>
    <row r="46949" spans="1:4">
      <c r="A46949" s="188"/>
      <c r="B46949" s="188"/>
      <c r="C46949" s="188"/>
      <c r="D46949" s="189"/>
    </row>
    <row r="46950" spans="1:4">
      <c r="A46950" s="188"/>
      <c r="B46950" s="188"/>
      <c r="C46950" s="188"/>
      <c r="D46950" s="189"/>
    </row>
    <row r="46951" spans="1:4">
      <c r="A46951" s="188"/>
      <c r="B46951" s="188"/>
      <c r="C46951" s="188"/>
      <c r="D46951" s="189"/>
    </row>
    <row r="46952" spans="1:4">
      <c r="A46952" s="188"/>
      <c r="B46952" s="188"/>
      <c r="C46952" s="188"/>
      <c r="D46952" s="189"/>
    </row>
    <row r="46953" spans="1:4">
      <c r="A46953" s="188"/>
      <c r="B46953" s="188"/>
      <c r="C46953" s="188"/>
      <c r="D46953" s="189"/>
    </row>
    <row r="46954" spans="1:4">
      <c r="A46954" s="188"/>
      <c r="B46954" s="188"/>
      <c r="C46954" s="188"/>
      <c r="D46954" s="189"/>
    </row>
    <row r="46955" spans="1:4">
      <c r="A46955" s="188"/>
      <c r="B46955" s="188"/>
      <c r="C46955" s="188"/>
      <c r="D46955" s="189"/>
    </row>
    <row r="46956" spans="1:4">
      <c r="A46956" s="188"/>
      <c r="B46956" s="188"/>
      <c r="C46956" s="188"/>
      <c r="D46956" s="189"/>
    </row>
    <row r="46957" spans="1:4">
      <c r="A46957" s="188"/>
      <c r="B46957" s="188"/>
      <c r="C46957" s="188"/>
      <c r="D46957" s="189"/>
    </row>
    <row r="46958" spans="1:4">
      <c r="A46958" s="188"/>
      <c r="B46958" s="188"/>
      <c r="C46958" s="188"/>
      <c r="D46958" s="189"/>
    </row>
    <row r="46959" spans="1:4">
      <c r="A46959" s="188"/>
      <c r="B46959" s="188"/>
      <c r="C46959" s="188"/>
      <c r="D46959" s="189"/>
    </row>
    <row r="46960" spans="1:4">
      <c r="A46960" s="188"/>
      <c r="B46960" s="188"/>
      <c r="C46960" s="188"/>
      <c r="D46960" s="189"/>
    </row>
    <row r="46961" spans="1:4">
      <c r="A46961" s="188"/>
      <c r="B46961" s="188"/>
      <c r="C46961" s="188"/>
      <c r="D46961" s="189"/>
    </row>
    <row r="46962" spans="1:4">
      <c r="A46962" s="188"/>
      <c r="B46962" s="188"/>
      <c r="C46962" s="188"/>
      <c r="D46962" s="189"/>
    </row>
    <row r="46963" spans="1:4">
      <c r="A46963" s="188"/>
      <c r="B46963" s="188"/>
      <c r="C46963" s="188"/>
      <c r="D46963" s="189"/>
    </row>
    <row r="46964" spans="1:4">
      <c r="A46964" s="188"/>
      <c r="B46964" s="188"/>
      <c r="C46964" s="188"/>
      <c r="D46964" s="189"/>
    </row>
    <row r="46965" spans="1:4">
      <c r="A46965" s="188"/>
      <c r="B46965" s="188"/>
      <c r="C46965" s="188"/>
      <c r="D46965" s="189"/>
    </row>
    <row r="46966" spans="1:4">
      <c r="A46966" s="188"/>
      <c r="B46966" s="188"/>
      <c r="C46966" s="188"/>
      <c r="D46966" s="189"/>
    </row>
    <row r="46967" spans="1:4">
      <c r="A46967" s="188"/>
      <c r="B46967" s="188"/>
      <c r="C46967" s="188"/>
      <c r="D46967" s="189"/>
    </row>
    <row r="46968" spans="1:4">
      <c r="A46968" s="188"/>
      <c r="B46968" s="188"/>
      <c r="C46968" s="188"/>
      <c r="D46968" s="189"/>
    </row>
    <row r="46969" spans="1:4">
      <c r="A46969" s="188"/>
      <c r="B46969" s="188"/>
      <c r="C46969" s="188"/>
      <c r="D46969" s="189"/>
    </row>
    <row r="46970" spans="1:4">
      <c r="A46970" s="188"/>
      <c r="B46970" s="188"/>
      <c r="C46970" s="188"/>
      <c r="D46970" s="189"/>
    </row>
    <row r="46971" spans="1:4">
      <c r="A46971" s="188"/>
      <c r="B46971" s="188"/>
      <c r="C46971" s="188"/>
      <c r="D46971" s="189"/>
    </row>
    <row r="46972" spans="1:4">
      <c r="A46972" s="188"/>
      <c r="B46972" s="188"/>
      <c r="C46972" s="188"/>
      <c r="D46972" s="189"/>
    </row>
    <row r="46973" spans="1:4">
      <c r="A46973" s="188"/>
      <c r="B46973" s="188"/>
      <c r="C46973" s="188"/>
      <c r="D46973" s="189"/>
    </row>
    <row r="46974" spans="1:4">
      <c r="A46974" s="188"/>
      <c r="B46974" s="188"/>
      <c r="C46974" s="188"/>
      <c r="D46974" s="189"/>
    </row>
    <row r="46975" spans="1:4">
      <c r="A46975" s="188"/>
      <c r="B46975" s="188"/>
      <c r="C46975" s="188"/>
      <c r="D46975" s="189"/>
    </row>
    <row r="46976" spans="1:4">
      <c r="A46976" s="188"/>
      <c r="B46976" s="188"/>
      <c r="C46976" s="188"/>
      <c r="D46976" s="189"/>
    </row>
    <row r="46977" spans="1:4">
      <c r="A46977" s="188"/>
      <c r="B46977" s="188"/>
      <c r="C46977" s="188"/>
      <c r="D46977" s="189"/>
    </row>
    <row r="46978" spans="1:4">
      <c r="A46978" s="188"/>
      <c r="B46978" s="188"/>
      <c r="C46978" s="188"/>
      <c r="D46978" s="189"/>
    </row>
    <row r="46979" spans="1:4">
      <c r="A46979" s="188"/>
      <c r="B46979" s="188"/>
      <c r="C46979" s="188"/>
      <c r="D46979" s="189"/>
    </row>
    <row r="46980" spans="1:4">
      <c r="A46980" s="188"/>
      <c r="B46980" s="188"/>
      <c r="C46980" s="188"/>
      <c r="D46980" s="189"/>
    </row>
    <row r="46981" spans="1:4">
      <c r="A46981" s="188"/>
      <c r="B46981" s="188"/>
      <c r="C46981" s="188"/>
      <c r="D46981" s="189"/>
    </row>
    <row r="46982" spans="1:4">
      <c r="A46982" s="188"/>
      <c r="B46982" s="188"/>
      <c r="C46982" s="188"/>
      <c r="D46982" s="189"/>
    </row>
    <row r="46983" spans="1:4">
      <c r="A46983" s="188"/>
      <c r="B46983" s="188"/>
      <c r="C46983" s="188"/>
      <c r="D46983" s="189"/>
    </row>
    <row r="46984" spans="1:4">
      <c r="A46984" s="188"/>
      <c r="B46984" s="188"/>
      <c r="C46984" s="188"/>
      <c r="D46984" s="189"/>
    </row>
    <row r="46985" spans="1:4">
      <c r="A46985" s="188"/>
      <c r="B46985" s="188"/>
      <c r="C46985" s="188"/>
      <c r="D46985" s="189"/>
    </row>
    <row r="46986" spans="1:4">
      <c r="A46986" s="188"/>
      <c r="B46986" s="188"/>
      <c r="C46986" s="188"/>
      <c r="D46986" s="189"/>
    </row>
    <row r="46987" spans="1:4">
      <c r="A46987" s="188"/>
      <c r="B46987" s="188"/>
      <c r="C46987" s="188"/>
      <c r="D46987" s="189"/>
    </row>
    <row r="46988" spans="1:4">
      <c r="A46988" s="188"/>
      <c r="B46988" s="188"/>
      <c r="C46988" s="188"/>
      <c r="D46988" s="189"/>
    </row>
    <row r="46989" spans="1:4">
      <c r="A46989" s="188"/>
      <c r="B46989" s="188"/>
      <c r="C46989" s="188"/>
      <c r="D46989" s="189"/>
    </row>
    <row r="46990" spans="1:4">
      <c r="A46990" s="188"/>
      <c r="B46990" s="188"/>
      <c r="C46990" s="188"/>
      <c r="D46990" s="189"/>
    </row>
    <row r="46991" spans="1:4">
      <c r="A46991" s="188"/>
      <c r="B46991" s="188"/>
      <c r="C46991" s="188"/>
      <c r="D46991" s="189"/>
    </row>
    <row r="46992" spans="1:4">
      <c r="A46992" s="188"/>
      <c r="B46992" s="188"/>
      <c r="C46992" s="188"/>
      <c r="D46992" s="189"/>
    </row>
    <row r="46993" spans="1:4">
      <c r="A46993" s="188"/>
      <c r="B46993" s="188"/>
      <c r="C46993" s="188"/>
      <c r="D46993" s="189"/>
    </row>
    <row r="46994" spans="1:4">
      <c r="A46994" s="188"/>
      <c r="B46994" s="188"/>
      <c r="C46994" s="188"/>
      <c r="D46994" s="189"/>
    </row>
    <row r="46995" spans="1:4">
      <c r="A46995" s="188"/>
      <c r="B46995" s="188"/>
      <c r="C46995" s="188"/>
      <c r="D46995" s="189"/>
    </row>
    <row r="46996" spans="1:4">
      <c r="A46996" s="188"/>
      <c r="B46996" s="188"/>
      <c r="C46996" s="188"/>
      <c r="D46996" s="189"/>
    </row>
    <row r="46997" spans="1:4">
      <c r="A46997" s="188"/>
      <c r="B46997" s="188"/>
      <c r="C46997" s="188"/>
      <c r="D46997" s="189"/>
    </row>
    <row r="46998" spans="1:4">
      <c r="A46998" s="188"/>
      <c r="B46998" s="188"/>
      <c r="C46998" s="188"/>
      <c r="D46998" s="189"/>
    </row>
    <row r="46999" spans="1:4">
      <c r="A46999" s="188"/>
      <c r="B46999" s="188"/>
      <c r="C46999" s="188"/>
      <c r="D46999" s="189"/>
    </row>
    <row r="47000" spans="1:4">
      <c r="A47000" s="188"/>
      <c r="B47000" s="188"/>
      <c r="C47000" s="188"/>
      <c r="D47000" s="189"/>
    </row>
    <row r="47001" spans="1:4">
      <c r="A47001" s="188"/>
      <c r="B47001" s="188"/>
      <c r="C47001" s="188"/>
      <c r="D47001" s="189"/>
    </row>
    <row r="47002" spans="1:4">
      <c r="A47002" s="188"/>
      <c r="B47002" s="188"/>
      <c r="C47002" s="188"/>
      <c r="D47002" s="189"/>
    </row>
    <row r="47003" spans="1:4">
      <c r="A47003" s="188"/>
      <c r="B47003" s="188"/>
      <c r="C47003" s="188"/>
      <c r="D47003" s="189"/>
    </row>
    <row r="47004" spans="1:4">
      <c r="A47004" s="188"/>
      <c r="B47004" s="188"/>
      <c r="C47004" s="188"/>
      <c r="D47004" s="189"/>
    </row>
    <row r="47005" spans="1:4">
      <c r="A47005" s="188"/>
      <c r="B47005" s="188"/>
      <c r="C47005" s="188"/>
      <c r="D47005" s="189"/>
    </row>
    <row r="47006" spans="1:4">
      <c r="A47006" s="188"/>
      <c r="B47006" s="188"/>
      <c r="C47006" s="188"/>
      <c r="D47006" s="189"/>
    </row>
    <row r="47007" spans="1:4">
      <c r="A47007" s="188"/>
      <c r="B47007" s="188"/>
      <c r="C47007" s="188"/>
      <c r="D47007" s="189"/>
    </row>
    <row r="47008" spans="1:4">
      <c r="A47008" s="188"/>
      <c r="B47008" s="188"/>
      <c r="C47008" s="188"/>
      <c r="D47008" s="189"/>
    </row>
    <row r="47009" spans="1:4">
      <c r="A47009" s="188"/>
      <c r="B47009" s="188"/>
      <c r="C47009" s="188"/>
      <c r="D47009" s="189"/>
    </row>
    <row r="47010" spans="1:4">
      <c r="A47010" s="188"/>
      <c r="B47010" s="188"/>
      <c r="C47010" s="188"/>
      <c r="D47010" s="189"/>
    </row>
    <row r="47011" spans="1:4">
      <c r="A47011" s="188"/>
      <c r="B47011" s="188"/>
      <c r="C47011" s="188"/>
      <c r="D47011" s="189"/>
    </row>
    <row r="47012" spans="1:4">
      <c r="A47012" s="188"/>
      <c r="B47012" s="188"/>
      <c r="C47012" s="188"/>
      <c r="D47012" s="189"/>
    </row>
    <row r="47013" spans="1:4">
      <c r="A47013" s="188"/>
      <c r="B47013" s="188"/>
      <c r="C47013" s="188"/>
      <c r="D47013" s="189"/>
    </row>
    <row r="47014" spans="1:4">
      <c r="A47014" s="188"/>
      <c r="B47014" s="188"/>
      <c r="C47014" s="188"/>
      <c r="D47014" s="189"/>
    </row>
    <row r="47015" spans="1:4">
      <c r="A47015" s="188"/>
      <c r="B47015" s="188"/>
      <c r="C47015" s="188"/>
      <c r="D47015" s="189"/>
    </row>
    <row r="47016" spans="1:4">
      <c r="A47016" s="188"/>
      <c r="B47016" s="188"/>
      <c r="C47016" s="188"/>
      <c r="D47016" s="189"/>
    </row>
    <row r="47017" spans="1:4">
      <c r="A47017" s="188"/>
      <c r="B47017" s="188"/>
      <c r="C47017" s="188"/>
      <c r="D47017" s="189"/>
    </row>
    <row r="47018" spans="1:4">
      <c r="A47018" s="188"/>
      <c r="B47018" s="188"/>
      <c r="C47018" s="188"/>
      <c r="D47018" s="189"/>
    </row>
    <row r="47019" spans="1:4">
      <c r="A47019" s="188"/>
      <c r="B47019" s="188"/>
      <c r="C47019" s="188"/>
      <c r="D47019" s="189"/>
    </row>
    <row r="47020" spans="1:4">
      <c r="A47020" s="188"/>
      <c r="B47020" s="188"/>
      <c r="C47020" s="188"/>
      <c r="D47020" s="189"/>
    </row>
    <row r="47021" spans="1:4">
      <c r="A47021" s="188"/>
      <c r="B47021" s="188"/>
      <c r="C47021" s="188"/>
      <c r="D47021" s="189"/>
    </row>
    <row r="47022" spans="1:4">
      <c r="A47022" s="188"/>
      <c r="B47022" s="188"/>
      <c r="C47022" s="188"/>
      <c r="D47022" s="189"/>
    </row>
    <row r="47023" spans="1:4">
      <c r="A47023" s="188"/>
      <c r="B47023" s="188"/>
      <c r="C47023" s="188"/>
      <c r="D47023" s="189"/>
    </row>
    <row r="47024" spans="1:4">
      <c r="A47024" s="188"/>
      <c r="B47024" s="188"/>
      <c r="C47024" s="188"/>
      <c r="D47024" s="189"/>
    </row>
    <row r="47025" spans="1:4">
      <c r="A47025" s="188"/>
      <c r="B47025" s="188"/>
      <c r="C47025" s="188"/>
      <c r="D47025" s="189"/>
    </row>
    <row r="47026" spans="1:4">
      <c r="A47026" s="188"/>
      <c r="B47026" s="188"/>
      <c r="C47026" s="188"/>
      <c r="D47026" s="189"/>
    </row>
    <row r="47027" spans="1:4">
      <c r="A47027" s="188"/>
      <c r="B47027" s="188"/>
      <c r="C47027" s="188"/>
      <c r="D47027" s="189"/>
    </row>
    <row r="47028" spans="1:4">
      <c r="A47028" s="188"/>
      <c r="B47028" s="188"/>
      <c r="C47028" s="188"/>
      <c r="D47028" s="189"/>
    </row>
    <row r="47029" spans="1:4">
      <c r="A47029" s="188"/>
      <c r="B47029" s="188"/>
      <c r="C47029" s="188"/>
      <c r="D47029" s="189"/>
    </row>
    <row r="47030" spans="1:4">
      <c r="A47030" s="188"/>
      <c r="B47030" s="188"/>
      <c r="C47030" s="188"/>
      <c r="D47030" s="189"/>
    </row>
    <row r="47031" spans="1:4">
      <c r="A47031" s="188"/>
      <c r="B47031" s="188"/>
      <c r="C47031" s="188"/>
      <c r="D47031" s="189"/>
    </row>
    <row r="47032" spans="1:4">
      <c r="A47032" s="188"/>
      <c r="B47032" s="188"/>
      <c r="C47032" s="188"/>
      <c r="D47032" s="189"/>
    </row>
    <row r="47033" spans="1:4">
      <c r="A47033" s="188"/>
      <c r="B47033" s="188"/>
      <c r="C47033" s="188"/>
      <c r="D47033" s="189"/>
    </row>
    <row r="47034" spans="1:4">
      <c r="A47034" s="188"/>
      <c r="B47034" s="188"/>
      <c r="C47034" s="188"/>
      <c r="D47034" s="189"/>
    </row>
    <row r="47035" spans="1:4">
      <c r="A47035" s="188"/>
      <c r="B47035" s="188"/>
      <c r="C47035" s="188"/>
      <c r="D47035" s="189"/>
    </row>
    <row r="47036" spans="1:4">
      <c r="A47036" s="188"/>
      <c r="B47036" s="188"/>
      <c r="C47036" s="188"/>
      <c r="D47036" s="189"/>
    </row>
    <row r="47037" spans="1:4">
      <c r="A47037" s="188"/>
      <c r="B47037" s="188"/>
      <c r="C47037" s="188"/>
      <c r="D47037" s="189"/>
    </row>
    <row r="47038" spans="1:4">
      <c r="A47038" s="188"/>
      <c r="B47038" s="188"/>
      <c r="C47038" s="188"/>
      <c r="D47038" s="189"/>
    </row>
    <row r="47039" spans="1:4">
      <c r="A47039" s="188"/>
      <c r="B47039" s="188"/>
      <c r="C47039" s="188"/>
      <c r="D47039" s="189"/>
    </row>
    <row r="47040" spans="1:4">
      <c r="A47040" s="188"/>
      <c r="B47040" s="188"/>
      <c r="C47040" s="188"/>
      <c r="D47040" s="189"/>
    </row>
    <row r="47041" spans="1:4">
      <c r="A47041" s="188"/>
      <c r="B47041" s="188"/>
      <c r="C47041" s="188"/>
      <c r="D47041" s="189"/>
    </row>
    <row r="47042" spans="1:4">
      <c r="A47042" s="188"/>
      <c r="B47042" s="188"/>
      <c r="C47042" s="188"/>
      <c r="D47042" s="189"/>
    </row>
    <row r="47043" spans="1:4">
      <c r="A47043" s="188"/>
      <c r="B47043" s="188"/>
      <c r="C47043" s="188"/>
      <c r="D47043" s="189"/>
    </row>
    <row r="47044" spans="1:4">
      <c r="A47044" s="188"/>
      <c r="B47044" s="188"/>
      <c r="C47044" s="188"/>
      <c r="D47044" s="189"/>
    </row>
    <row r="47045" spans="1:4">
      <c r="A47045" s="188"/>
      <c r="B47045" s="188"/>
      <c r="C47045" s="188"/>
      <c r="D47045" s="189"/>
    </row>
    <row r="47046" spans="1:4">
      <c r="A47046" s="188"/>
      <c r="B47046" s="188"/>
      <c r="C47046" s="188"/>
      <c r="D47046" s="189"/>
    </row>
    <row r="47047" spans="1:4">
      <c r="A47047" s="188"/>
      <c r="B47047" s="188"/>
      <c r="C47047" s="188"/>
      <c r="D47047" s="189"/>
    </row>
    <row r="47048" spans="1:4">
      <c r="A47048" s="188"/>
      <c r="B47048" s="188"/>
      <c r="C47048" s="188"/>
      <c r="D47048" s="189"/>
    </row>
    <row r="47049" spans="1:4">
      <c r="A47049" s="188"/>
      <c r="B47049" s="188"/>
      <c r="C47049" s="188"/>
      <c r="D47049" s="189"/>
    </row>
    <row r="47050" spans="1:4">
      <c r="A47050" s="188"/>
      <c r="B47050" s="188"/>
      <c r="C47050" s="188"/>
      <c r="D47050" s="189"/>
    </row>
    <row r="47051" spans="1:4">
      <c r="A47051" s="188"/>
      <c r="B47051" s="188"/>
      <c r="C47051" s="188"/>
      <c r="D47051" s="189"/>
    </row>
    <row r="47052" spans="1:4">
      <c r="A47052" s="188"/>
      <c r="B47052" s="188"/>
      <c r="C47052" s="188"/>
      <c r="D47052" s="189"/>
    </row>
    <row r="47053" spans="1:4">
      <c r="A47053" s="188"/>
      <c r="B47053" s="188"/>
      <c r="C47053" s="188"/>
      <c r="D47053" s="189"/>
    </row>
    <row r="47054" spans="1:4">
      <c r="A47054" s="188"/>
      <c r="B47054" s="188"/>
      <c r="C47054" s="188"/>
      <c r="D47054" s="189"/>
    </row>
    <row r="47055" spans="1:4">
      <c r="A47055" s="188"/>
      <c r="B47055" s="188"/>
      <c r="C47055" s="188"/>
      <c r="D47055" s="189"/>
    </row>
    <row r="47056" spans="1:4">
      <c r="A47056" s="188"/>
      <c r="B47056" s="188"/>
      <c r="C47056" s="188"/>
      <c r="D47056" s="189"/>
    </row>
    <row r="47057" spans="1:4">
      <c r="A47057" s="188"/>
      <c r="B47057" s="188"/>
      <c r="C47057" s="188"/>
      <c r="D47057" s="189"/>
    </row>
    <row r="47058" spans="1:4">
      <c r="A47058" s="188"/>
      <c r="B47058" s="188"/>
      <c r="C47058" s="188"/>
      <c r="D47058" s="189"/>
    </row>
    <row r="47059" spans="1:4">
      <c r="A47059" s="188"/>
      <c r="B47059" s="188"/>
      <c r="C47059" s="188"/>
      <c r="D47059" s="189"/>
    </row>
    <row r="47060" spans="1:4">
      <c r="A47060" s="188"/>
      <c r="B47060" s="188"/>
      <c r="C47060" s="188"/>
      <c r="D47060" s="189"/>
    </row>
    <row r="47061" spans="1:4">
      <c r="A47061" s="188"/>
      <c r="B47061" s="188"/>
      <c r="C47061" s="188"/>
      <c r="D47061" s="189"/>
    </row>
    <row r="47062" spans="1:4">
      <c r="A47062" s="188"/>
      <c r="B47062" s="188"/>
      <c r="C47062" s="188"/>
      <c r="D47062" s="189"/>
    </row>
    <row r="47063" spans="1:4">
      <c r="A47063" s="188"/>
      <c r="B47063" s="188"/>
      <c r="C47063" s="188"/>
      <c r="D47063" s="189"/>
    </row>
    <row r="47064" spans="1:4">
      <c r="A47064" s="188"/>
      <c r="B47064" s="188"/>
      <c r="C47064" s="188"/>
      <c r="D47064" s="189"/>
    </row>
    <row r="47065" spans="1:4">
      <c r="A47065" s="188"/>
      <c r="B47065" s="188"/>
      <c r="C47065" s="188"/>
      <c r="D47065" s="189"/>
    </row>
    <row r="47066" spans="1:4">
      <c r="A47066" s="188"/>
      <c r="B47066" s="188"/>
      <c r="C47066" s="188"/>
      <c r="D47066" s="189"/>
    </row>
    <row r="47067" spans="1:4">
      <c r="A47067" s="188"/>
      <c r="B47067" s="188"/>
      <c r="C47067" s="188"/>
      <c r="D47067" s="189"/>
    </row>
    <row r="47068" spans="1:4">
      <c r="A47068" s="188"/>
      <c r="B47068" s="188"/>
      <c r="C47068" s="188"/>
      <c r="D47068" s="189"/>
    </row>
    <row r="47069" spans="1:4">
      <c r="A47069" s="188"/>
      <c r="B47069" s="188"/>
      <c r="C47069" s="188"/>
      <c r="D47069" s="189"/>
    </row>
    <row r="47070" spans="1:4">
      <c r="A47070" s="188"/>
      <c r="B47070" s="188"/>
      <c r="C47070" s="188"/>
      <c r="D47070" s="189"/>
    </row>
    <row r="47071" spans="1:4">
      <c r="A47071" s="188"/>
      <c r="B47071" s="188"/>
      <c r="C47071" s="188"/>
      <c r="D47071" s="189"/>
    </row>
    <row r="47072" spans="1:4">
      <c r="A47072" s="188"/>
      <c r="B47072" s="188"/>
      <c r="C47072" s="188"/>
      <c r="D47072" s="189"/>
    </row>
    <row r="47073" spans="1:4">
      <c r="A47073" s="188"/>
      <c r="B47073" s="188"/>
      <c r="C47073" s="188"/>
      <c r="D47073" s="189"/>
    </row>
    <row r="47074" spans="1:4">
      <c r="A47074" s="188"/>
      <c r="B47074" s="188"/>
      <c r="C47074" s="188"/>
      <c r="D47074" s="189"/>
    </row>
    <row r="47075" spans="1:4">
      <c r="A47075" s="188"/>
      <c r="B47075" s="188"/>
      <c r="C47075" s="188"/>
      <c r="D47075" s="189"/>
    </row>
    <row r="47076" spans="1:4">
      <c r="A47076" s="188"/>
      <c r="B47076" s="188"/>
      <c r="C47076" s="188"/>
      <c r="D47076" s="189"/>
    </row>
    <row r="47077" spans="1:4">
      <c r="A47077" s="188"/>
      <c r="B47077" s="188"/>
      <c r="C47077" s="188"/>
      <c r="D47077" s="189"/>
    </row>
    <row r="47078" spans="1:4">
      <c r="A47078" s="188"/>
      <c r="B47078" s="188"/>
      <c r="C47078" s="188"/>
      <c r="D47078" s="189"/>
    </row>
    <row r="47079" spans="1:4">
      <c r="A47079" s="188"/>
      <c r="B47079" s="188"/>
      <c r="C47079" s="188"/>
      <c r="D47079" s="189"/>
    </row>
    <row r="47080" spans="1:4">
      <c r="A47080" s="188"/>
      <c r="B47080" s="188"/>
      <c r="C47080" s="188"/>
      <c r="D47080" s="189"/>
    </row>
    <row r="47081" spans="1:4">
      <c r="A47081" s="188"/>
      <c r="B47081" s="188"/>
      <c r="C47081" s="188"/>
      <c r="D47081" s="189"/>
    </row>
    <row r="47082" spans="1:4">
      <c r="A47082" s="188"/>
      <c r="B47082" s="188"/>
      <c r="C47082" s="188"/>
      <c r="D47082" s="189"/>
    </row>
    <row r="47083" spans="1:4">
      <c r="A47083" s="188"/>
      <c r="B47083" s="188"/>
      <c r="C47083" s="188"/>
      <c r="D47083" s="189"/>
    </row>
    <row r="47084" spans="1:4">
      <c r="A47084" s="188"/>
      <c r="B47084" s="188"/>
      <c r="C47084" s="188"/>
      <c r="D47084" s="189"/>
    </row>
    <row r="47085" spans="1:4">
      <c r="A47085" s="188"/>
      <c r="B47085" s="188"/>
      <c r="C47085" s="188"/>
      <c r="D47085" s="189"/>
    </row>
    <row r="47086" spans="1:4">
      <c r="A47086" s="188"/>
      <c r="B47086" s="188"/>
      <c r="C47086" s="188"/>
      <c r="D47086" s="189"/>
    </row>
    <row r="47087" spans="1:4">
      <c r="A47087" s="188"/>
      <c r="B47087" s="188"/>
      <c r="C47087" s="188"/>
      <c r="D47087" s="189"/>
    </row>
    <row r="47088" spans="1:4">
      <c r="A47088" s="188"/>
      <c r="B47088" s="188"/>
      <c r="C47088" s="188"/>
      <c r="D47088" s="189"/>
    </row>
    <row r="47089" spans="1:4">
      <c r="A47089" s="188"/>
      <c r="B47089" s="188"/>
      <c r="C47089" s="188"/>
      <c r="D47089" s="189"/>
    </row>
    <row r="47090" spans="1:4">
      <c r="A47090" s="188"/>
      <c r="B47090" s="188"/>
      <c r="C47090" s="188"/>
      <c r="D47090" s="189"/>
    </row>
    <row r="47091" spans="1:4">
      <c r="A47091" s="188"/>
      <c r="B47091" s="188"/>
      <c r="C47091" s="188"/>
      <c r="D47091" s="189"/>
    </row>
    <row r="47092" spans="1:4">
      <c r="A47092" s="188"/>
      <c r="B47092" s="188"/>
      <c r="C47092" s="188"/>
      <c r="D47092" s="189"/>
    </row>
    <row r="47093" spans="1:4">
      <c r="A47093" s="188"/>
      <c r="B47093" s="188"/>
      <c r="C47093" s="188"/>
      <c r="D47093" s="189"/>
    </row>
    <row r="47094" spans="1:4">
      <c r="A47094" s="188"/>
      <c r="B47094" s="188"/>
      <c r="C47094" s="188"/>
      <c r="D47094" s="189"/>
    </row>
    <row r="47095" spans="1:4">
      <c r="A47095" s="188"/>
      <c r="B47095" s="188"/>
      <c r="C47095" s="188"/>
      <c r="D47095" s="189"/>
    </row>
    <row r="47096" spans="1:4">
      <c r="A47096" s="188"/>
      <c r="B47096" s="188"/>
      <c r="C47096" s="188"/>
      <c r="D47096" s="189"/>
    </row>
    <row r="47097" spans="1:4">
      <c r="A47097" s="188"/>
      <c r="B47097" s="188"/>
      <c r="C47097" s="188"/>
      <c r="D47097" s="189"/>
    </row>
    <row r="47098" spans="1:4">
      <c r="A47098" s="188"/>
      <c r="B47098" s="188"/>
      <c r="C47098" s="188"/>
      <c r="D47098" s="189"/>
    </row>
    <row r="47099" spans="1:4">
      <c r="A47099" s="188"/>
      <c r="B47099" s="188"/>
      <c r="C47099" s="188"/>
      <c r="D47099" s="189"/>
    </row>
    <row r="47100" spans="1:4">
      <c r="A47100" s="188"/>
      <c r="B47100" s="188"/>
      <c r="C47100" s="188"/>
      <c r="D47100" s="189"/>
    </row>
    <row r="47101" spans="1:4">
      <c r="A47101" s="188"/>
      <c r="B47101" s="188"/>
      <c r="C47101" s="188"/>
      <c r="D47101" s="189"/>
    </row>
    <row r="47102" spans="1:4">
      <c r="A47102" s="188"/>
      <c r="B47102" s="188"/>
      <c r="C47102" s="188"/>
      <c r="D47102" s="189"/>
    </row>
    <row r="47103" spans="1:4">
      <c r="A47103" s="188"/>
      <c r="B47103" s="188"/>
      <c r="C47103" s="188"/>
      <c r="D47103" s="189"/>
    </row>
    <row r="47104" spans="1:4">
      <c r="A47104" s="188"/>
      <c r="B47104" s="188"/>
      <c r="C47104" s="188"/>
      <c r="D47104" s="189"/>
    </row>
    <row r="47105" spans="1:4">
      <c r="A47105" s="188"/>
      <c r="B47105" s="188"/>
      <c r="C47105" s="188"/>
      <c r="D47105" s="189"/>
    </row>
    <row r="47106" spans="1:4">
      <c r="A47106" s="188"/>
      <c r="B47106" s="188"/>
      <c r="C47106" s="188"/>
      <c r="D47106" s="189"/>
    </row>
    <row r="47107" spans="1:4">
      <c r="A47107" s="188"/>
      <c r="B47107" s="188"/>
      <c r="C47107" s="188"/>
      <c r="D47107" s="189"/>
    </row>
    <row r="47108" spans="1:4">
      <c r="A47108" s="188"/>
      <c r="B47108" s="188"/>
      <c r="C47108" s="188"/>
      <c r="D47108" s="189"/>
    </row>
    <row r="47109" spans="1:4">
      <c r="A47109" s="188"/>
      <c r="B47109" s="188"/>
      <c r="C47109" s="188"/>
      <c r="D47109" s="189"/>
    </row>
    <row r="47110" spans="1:4">
      <c r="A47110" s="188"/>
      <c r="B47110" s="188"/>
      <c r="C47110" s="188"/>
      <c r="D47110" s="189"/>
    </row>
    <row r="47111" spans="1:4">
      <c r="A47111" s="188"/>
      <c r="B47111" s="188"/>
      <c r="C47111" s="188"/>
      <c r="D47111" s="189"/>
    </row>
    <row r="47112" spans="1:4">
      <c r="A47112" s="188"/>
      <c r="B47112" s="188"/>
      <c r="C47112" s="188"/>
      <c r="D47112" s="189"/>
    </row>
    <row r="47113" spans="1:4">
      <c r="A47113" s="188"/>
      <c r="B47113" s="188"/>
      <c r="C47113" s="188"/>
      <c r="D47113" s="189"/>
    </row>
    <row r="47114" spans="1:4">
      <c r="A47114" s="188"/>
      <c r="B47114" s="188"/>
      <c r="C47114" s="188"/>
      <c r="D47114" s="189"/>
    </row>
    <row r="47115" spans="1:4">
      <c r="A47115" s="188"/>
      <c r="B47115" s="188"/>
      <c r="C47115" s="188"/>
      <c r="D47115" s="189"/>
    </row>
    <row r="47116" spans="1:4">
      <c r="A47116" s="188"/>
      <c r="B47116" s="188"/>
      <c r="C47116" s="188"/>
      <c r="D47116" s="189"/>
    </row>
    <row r="47117" spans="1:4">
      <c r="A47117" s="188"/>
      <c r="B47117" s="188"/>
      <c r="C47117" s="188"/>
      <c r="D47117" s="189"/>
    </row>
    <row r="47118" spans="1:4">
      <c r="A47118" s="188"/>
      <c r="B47118" s="188"/>
      <c r="C47118" s="188"/>
      <c r="D47118" s="189"/>
    </row>
    <row r="47119" spans="1:4">
      <c r="A47119" s="188"/>
      <c r="B47119" s="188"/>
      <c r="C47119" s="188"/>
      <c r="D47119" s="189"/>
    </row>
    <row r="47120" spans="1:4">
      <c r="A47120" s="188"/>
      <c r="B47120" s="188"/>
      <c r="C47120" s="188"/>
      <c r="D47120" s="189"/>
    </row>
    <row r="47121" spans="1:4">
      <c r="A47121" s="188"/>
      <c r="B47121" s="188"/>
      <c r="C47121" s="188"/>
      <c r="D47121" s="189"/>
    </row>
    <row r="47122" spans="1:4">
      <c r="A47122" s="188"/>
      <c r="B47122" s="188"/>
      <c r="C47122" s="188"/>
      <c r="D47122" s="189"/>
    </row>
    <row r="47123" spans="1:4">
      <c r="A47123" s="188"/>
      <c r="B47123" s="188"/>
      <c r="C47123" s="188"/>
      <c r="D47123" s="189"/>
    </row>
    <row r="47124" spans="1:4">
      <c r="A47124" s="188"/>
      <c r="B47124" s="188"/>
      <c r="C47124" s="188"/>
      <c r="D47124" s="189"/>
    </row>
    <row r="47125" spans="1:4">
      <c r="A47125" s="188"/>
      <c r="B47125" s="188"/>
      <c r="C47125" s="188"/>
      <c r="D47125" s="189"/>
    </row>
    <row r="47126" spans="1:4">
      <c r="A47126" s="188"/>
      <c r="B47126" s="188"/>
      <c r="C47126" s="188"/>
      <c r="D47126" s="189"/>
    </row>
    <row r="47127" spans="1:4">
      <c r="A47127" s="188"/>
      <c r="B47127" s="188"/>
      <c r="C47127" s="188"/>
      <c r="D47127" s="189"/>
    </row>
    <row r="47128" spans="1:4">
      <c r="A47128" s="188"/>
      <c r="B47128" s="188"/>
      <c r="C47128" s="188"/>
      <c r="D47128" s="189"/>
    </row>
    <row r="47129" spans="1:4">
      <c r="A47129" s="188"/>
      <c r="B47129" s="188"/>
      <c r="C47129" s="188"/>
      <c r="D47129" s="189"/>
    </row>
    <row r="47130" spans="1:4">
      <c r="A47130" s="188"/>
      <c r="B47130" s="188"/>
      <c r="C47130" s="188"/>
      <c r="D47130" s="189"/>
    </row>
    <row r="47131" spans="1:4">
      <c r="A47131" s="188"/>
      <c r="B47131" s="188"/>
      <c r="C47131" s="188"/>
      <c r="D47131" s="189"/>
    </row>
    <row r="47132" spans="1:4">
      <c r="A47132" s="188"/>
      <c r="B47132" s="188"/>
      <c r="C47132" s="188"/>
      <c r="D47132" s="189"/>
    </row>
    <row r="47133" spans="1:4">
      <c r="A47133" s="188"/>
      <c r="B47133" s="188"/>
      <c r="C47133" s="188"/>
      <c r="D47133" s="189"/>
    </row>
    <row r="47134" spans="1:4">
      <c r="A47134" s="188"/>
      <c r="B47134" s="188"/>
      <c r="C47134" s="188"/>
      <c r="D47134" s="189"/>
    </row>
    <row r="47135" spans="1:4">
      <c r="A47135" s="188"/>
      <c r="B47135" s="188"/>
      <c r="C47135" s="188"/>
      <c r="D47135" s="189"/>
    </row>
    <row r="47136" spans="1:4">
      <c r="A47136" s="188"/>
      <c r="B47136" s="188"/>
      <c r="C47136" s="188"/>
      <c r="D47136" s="189"/>
    </row>
    <row r="47137" spans="1:4">
      <c r="A47137" s="188"/>
      <c r="B47137" s="188"/>
      <c r="C47137" s="188"/>
      <c r="D47137" s="189"/>
    </row>
    <row r="47138" spans="1:4">
      <c r="A47138" s="188"/>
      <c r="B47138" s="188"/>
      <c r="C47138" s="188"/>
      <c r="D47138" s="189"/>
    </row>
    <row r="47139" spans="1:4">
      <c r="A47139" s="188"/>
      <c r="B47139" s="188"/>
      <c r="C47139" s="188"/>
      <c r="D47139" s="189"/>
    </row>
    <row r="47140" spans="1:4">
      <c r="A47140" s="188"/>
      <c r="B47140" s="188"/>
      <c r="C47140" s="188"/>
      <c r="D47140" s="189"/>
    </row>
    <row r="47141" spans="1:4">
      <c r="A47141" s="188"/>
      <c r="B47141" s="188"/>
      <c r="C47141" s="188"/>
      <c r="D47141" s="189"/>
    </row>
    <row r="47142" spans="1:4">
      <c r="A47142" s="188"/>
      <c r="B47142" s="188"/>
      <c r="C47142" s="188"/>
      <c r="D47142" s="189"/>
    </row>
    <row r="47143" spans="1:4">
      <c r="A47143" s="188"/>
      <c r="B47143" s="188"/>
      <c r="C47143" s="188"/>
      <c r="D47143" s="189"/>
    </row>
    <row r="47144" spans="1:4">
      <c r="A47144" s="188"/>
      <c r="B47144" s="188"/>
      <c r="C47144" s="188"/>
      <c r="D47144" s="189"/>
    </row>
    <row r="47145" spans="1:4">
      <c r="A47145" s="188"/>
      <c r="B47145" s="188"/>
      <c r="C47145" s="188"/>
      <c r="D47145" s="189"/>
    </row>
    <row r="47146" spans="1:4">
      <c r="A47146" s="188"/>
      <c r="B47146" s="188"/>
      <c r="C47146" s="188"/>
      <c r="D47146" s="189"/>
    </row>
    <row r="47147" spans="1:4">
      <c r="A47147" s="188"/>
      <c r="B47147" s="188"/>
      <c r="C47147" s="188"/>
      <c r="D47147" s="189"/>
    </row>
    <row r="47148" spans="1:4">
      <c r="A47148" s="188"/>
      <c r="B47148" s="188"/>
      <c r="C47148" s="188"/>
      <c r="D47148" s="189"/>
    </row>
    <row r="47149" spans="1:4">
      <c r="A47149" s="188"/>
      <c r="B47149" s="188"/>
      <c r="C47149" s="188"/>
      <c r="D47149" s="189"/>
    </row>
    <row r="47150" spans="1:4">
      <c r="A47150" s="188"/>
      <c r="B47150" s="188"/>
      <c r="C47150" s="188"/>
      <c r="D47150" s="189"/>
    </row>
    <row r="47151" spans="1:4">
      <c r="A47151" s="188"/>
      <c r="B47151" s="188"/>
      <c r="C47151" s="188"/>
      <c r="D47151" s="189"/>
    </row>
    <row r="47152" spans="1:4">
      <c r="A47152" s="188"/>
      <c r="B47152" s="188"/>
      <c r="C47152" s="188"/>
      <c r="D47152" s="189"/>
    </row>
    <row r="47153" spans="1:4">
      <c r="A47153" s="188"/>
      <c r="B47153" s="188"/>
      <c r="C47153" s="188"/>
      <c r="D47153" s="189"/>
    </row>
    <row r="47154" spans="1:4">
      <c r="A47154" s="188"/>
      <c r="B47154" s="188"/>
      <c r="C47154" s="188"/>
      <c r="D47154" s="189"/>
    </row>
    <row r="47155" spans="1:4">
      <c r="A47155" s="188"/>
      <c r="B47155" s="188"/>
      <c r="C47155" s="188"/>
      <c r="D47155" s="189"/>
    </row>
    <row r="47156" spans="1:4">
      <c r="A47156" s="188"/>
      <c r="B47156" s="188"/>
      <c r="C47156" s="188"/>
      <c r="D47156" s="189"/>
    </row>
    <row r="47157" spans="1:4">
      <c r="A47157" s="188"/>
      <c r="B47157" s="188"/>
      <c r="C47157" s="188"/>
      <c r="D47157" s="189"/>
    </row>
    <row r="47158" spans="1:4">
      <c r="A47158" s="188"/>
      <c r="B47158" s="188"/>
      <c r="C47158" s="188"/>
      <c r="D47158" s="189"/>
    </row>
    <row r="47159" spans="1:4">
      <c r="A47159" s="188"/>
      <c r="B47159" s="188"/>
      <c r="C47159" s="188"/>
      <c r="D47159" s="189"/>
    </row>
    <row r="47160" spans="1:4">
      <c r="A47160" s="188"/>
      <c r="B47160" s="188"/>
      <c r="C47160" s="188"/>
      <c r="D47160" s="189"/>
    </row>
    <row r="47161" spans="1:4">
      <c r="A47161" s="188"/>
      <c r="B47161" s="188"/>
      <c r="C47161" s="188"/>
      <c r="D47161" s="189"/>
    </row>
    <row r="47162" spans="1:4">
      <c r="A47162" s="188"/>
      <c r="B47162" s="188"/>
      <c r="C47162" s="188"/>
      <c r="D47162" s="189"/>
    </row>
    <row r="47163" spans="1:4">
      <c r="A47163" s="188"/>
      <c r="B47163" s="188"/>
      <c r="C47163" s="188"/>
      <c r="D47163" s="189"/>
    </row>
    <row r="47164" spans="1:4">
      <c r="A47164" s="188"/>
      <c r="B47164" s="188"/>
      <c r="C47164" s="188"/>
      <c r="D47164" s="189"/>
    </row>
    <row r="47165" spans="1:4">
      <c r="A47165" s="188"/>
      <c r="B47165" s="188"/>
      <c r="C47165" s="188"/>
      <c r="D47165" s="189"/>
    </row>
    <row r="47166" spans="1:4">
      <c r="A47166" s="188"/>
      <c r="B47166" s="188"/>
      <c r="C47166" s="188"/>
      <c r="D47166" s="189"/>
    </row>
    <row r="47167" spans="1:4">
      <c r="A47167" s="188"/>
      <c r="B47167" s="188"/>
      <c r="C47167" s="188"/>
      <c r="D47167" s="189"/>
    </row>
    <row r="47168" spans="1:4">
      <c r="A47168" s="188"/>
      <c r="B47168" s="188"/>
      <c r="C47168" s="188"/>
      <c r="D47168" s="189"/>
    </row>
    <row r="47169" spans="1:4">
      <c r="A47169" s="188"/>
      <c r="B47169" s="188"/>
      <c r="C47169" s="188"/>
      <c r="D47169" s="189"/>
    </row>
    <row r="47170" spans="1:4">
      <c r="A47170" s="188"/>
      <c r="B47170" s="188"/>
      <c r="C47170" s="188"/>
      <c r="D47170" s="189"/>
    </row>
    <row r="47171" spans="1:4">
      <c r="A47171" s="188"/>
      <c r="B47171" s="188"/>
      <c r="C47171" s="188"/>
      <c r="D47171" s="189"/>
    </row>
    <row r="47172" spans="1:4">
      <c r="A47172" s="188"/>
      <c r="B47172" s="188"/>
      <c r="C47172" s="188"/>
      <c r="D47172" s="189"/>
    </row>
    <row r="47173" spans="1:4">
      <c r="A47173" s="188"/>
      <c r="B47173" s="188"/>
      <c r="C47173" s="188"/>
      <c r="D47173" s="189"/>
    </row>
    <row r="47174" spans="1:4">
      <c r="A47174" s="188"/>
      <c r="B47174" s="188"/>
      <c r="C47174" s="188"/>
      <c r="D47174" s="189"/>
    </row>
    <row r="47175" spans="1:4">
      <c r="A47175" s="188"/>
      <c r="B47175" s="188"/>
      <c r="C47175" s="188"/>
      <c r="D47175" s="189"/>
    </row>
    <row r="47176" spans="1:4">
      <c r="A47176" s="188"/>
      <c r="B47176" s="188"/>
      <c r="C47176" s="188"/>
      <c r="D47176" s="189"/>
    </row>
    <row r="47177" spans="1:4">
      <c r="A47177" s="188"/>
      <c r="B47177" s="188"/>
      <c r="C47177" s="188"/>
      <c r="D47177" s="189"/>
    </row>
    <row r="47178" spans="1:4">
      <c r="A47178" s="188"/>
      <c r="B47178" s="188"/>
      <c r="C47178" s="188"/>
      <c r="D47178" s="189"/>
    </row>
    <row r="47179" spans="1:4">
      <c r="A47179" s="188"/>
      <c r="B47179" s="188"/>
      <c r="C47179" s="188"/>
      <c r="D47179" s="189"/>
    </row>
    <row r="47180" spans="1:4">
      <c r="A47180" s="188"/>
      <c r="B47180" s="188"/>
      <c r="C47180" s="188"/>
      <c r="D47180" s="189"/>
    </row>
    <row r="47181" spans="1:4">
      <c r="A47181" s="188"/>
      <c r="B47181" s="188"/>
      <c r="C47181" s="188"/>
      <c r="D47181" s="189"/>
    </row>
    <row r="47182" spans="1:4">
      <c r="A47182" s="188"/>
      <c r="B47182" s="188"/>
      <c r="C47182" s="188"/>
      <c r="D47182" s="189"/>
    </row>
    <row r="47183" spans="1:4">
      <c r="A47183" s="188"/>
      <c r="B47183" s="188"/>
      <c r="C47183" s="188"/>
      <c r="D47183" s="189"/>
    </row>
    <row r="47184" spans="1:4">
      <c r="A47184" s="188"/>
      <c r="B47184" s="188"/>
      <c r="C47184" s="188"/>
      <c r="D47184" s="189"/>
    </row>
    <row r="47185" spans="1:4">
      <c r="A47185" s="188"/>
      <c r="B47185" s="188"/>
      <c r="C47185" s="188"/>
      <c r="D47185" s="189"/>
    </row>
    <row r="47186" spans="1:4">
      <c r="A47186" s="188"/>
      <c r="B47186" s="188"/>
      <c r="C47186" s="188"/>
      <c r="D47186" s="189"/>
    </row>
    <row r="47187" spans="1:4">
      <c r="A47187" s="188"/>
      <c r="B47187" s="188"/>
      <c r="C47187" s="188"/>
      <c r="D47187" s="189"/>
    </row>
    <row r="47188" spans="1:4">
      <c r="A47188" s="188"/>
      <c r="B47188" s="188"/>
      <c r="C47188" s="188"/>
      <c r="D47188" s="189"/>
    </row>
    <row r="47189" spans="1:4">
      <c r="A47189" s="188"/>
      <c r="B47189" s="188"/>
      <c r="C47189" s="188"/>
      <c r="D47189" s="189"/>
    </row>
    <row r="47190" spans="1:4">
      <c r="A47190" s="188"/>
      <c r="B47190" s="188"/>
      <c r="C47190" s="188"/>
      <c r="D47190" s="189"/>
    </row>
    <row r="47191" spans="1:4">
      <c r="A47191" s="188"/>
      <c r="B47191" s="188"/>
      <c r="C47191" s="188"/>
      <c r="D47191" s="189"/>
    </row>
    <row r="47192" spans="1:4">
      <c r="A47192" s="188"/>
      <c r="B47192" s="188"/>
      <c r="C47192" s="188"/>
      <c r="D47192" s="189"/>
    </row>
    <row r="47193" spans="1:4">
      <c r="A47193" s="188"/>
      <c r="B47193" s="188"/>
      <c r="C47193" s="188"/>
      <c r="D47193" s="189"/>
    </row>
    <row r="47194" spans="1:4">
      <c r="A47194" s="188"/>
      <c r="B47194" s="188"/>
      <c r="C47194" s="188"/>
      <c r="D47194" s="189"/>
    </row>
    <row r="47195" spans="1:4">
      <c r="A47195" s="188"/>
      <c r="B47195" s="188"/>
      <c r="C47195" s="188"/>
      <c r="D47195" s="189"/>
    </row>
    <row r="47196" spans="1:4">
      <c r="A47196" s="188"/>
      <c r="B47196" s="188"/>
      <c r="C47196" s="188"/>
      <c r="D47196" s="189"/>
    </row>
    <row r="47197" spans="1:4">
      <c r="A47197" s="188"/>
      <c r="B47197" s="188"/>
      <c r="C47197" s="188"/>
      <c r="D47197" s="189"/>
    </row>
    <row r="47198" spans="1:4">
      <c r="A47198" s="188"/>
      <c r="B47198" s="188"/>
      <c r="C47198" s="188"/>
      <c r="D47198" s="189"/>
    </row>
    <row r="47199" spans="1:4">
      <c r="A47199" s="188"/>
      <c r="B47199" s="188"/>
      <c r="C47199" s="188"/>
      <c r="D47199" s="189"/>
    </row>
    <row r="47200" spans="1:4">
      <c r="A47200" s="188"/>
      <c r="B47200" s="188"/>
      <c r="C47200" s="188"/>
      <c r="D47200" s="189"/>
    </row>
    <row r="47201" spans="1:4">
      <c r="A47201" s="188"/>
      <c r="B47201" s="188"/>
      <c r="C47201" s="188"/>
      <c r="D47201" s="189"/>
    </row>
    <row r="47202" spans="1:4">
      <c r="A47202" s="188"/>
      <c r="B47202" s="188"/>
      <c r="C47202" s="188"/>
      <c r="D47202" s="189"/>
    </row>
    <row r="47203" spans="1:4">
      <c r="A47203" s="188"/>
      <c r="B47203" s="188"/>
      <c r="C47203" s="188"/>
      <c r="D47203" s="189"/>
    </row>
    <row r="47204" spans="1:4">
      <c r="A47204" s="188"/>
      <c r="B47204" s="188"/>
      <c r="C47204" s="188"/>
      <c r="D47204" s="189"/>
    </row>
    <row r="47205" spans="1:4">
      <c r="A47205" s="188"/>
      <c r="B47205" s="188"/>
      <c r="C47205" s="188"/>
      <c r="D47205" s="189"/>
    </row>
    <row r="47206" spans="1:4">
      <c r="A47206" s="188"/>
      <c r="B47206" s="188"/>
      <c r="C47206" s="188"/>
      <c r="D47206" s="189"/>
    </row>
    <row r="47207" spans="1:4">
      <c r="A47207" s="188"/>
      <c r="B47207" s="188"/>
      <c r="C47207" s="188"/>
      <c r="D47207" s="189"/>
    </row>
    <row r="47208" spans="1:4">
      <c r="A47208" s="188"/>
      <c r="B47208" s="188"/>
      <c r="C47208" s="188"/>
      <c r="D47208" s="189"/>
    </row>
    <row r="47209" spans="1:4">
      <c r="A47209" s="188"/>
      <c r="B47209" s="188"/>
      <c r="C47209" s="188"/>
      <c r="D47209" s="189"/>
    </row>
    <row r="47210" spans="1:4">
      <c r="A47210" s="188"/>
      <c r="B47210" s="188"/>
      <c r="C47210" s="188"/>
      <c r="D47210" s="189"/>
    </row>
    <row r="47211" spans="1:4">
      <c r="A47211" s="188"/>
      <c r="B47211" s="188"/>
      <c r="C47211" s="188"/>
      <c r="D47211" s="189"/>
    </row>
    <row r="47212" spans="1:4">
      <c r="A47212" s="188"/>
      <c r="B47212" s="188"/>
      <c r="C47212" s="188"/>
      <c r="D47212" s="189"/>
    </row>
    <row r="47213" spans="1:4">
      <c r="A47213" s="188"/>
      <c r="B47213" s="188"/>
      <c r="C47213" s="188"/>
      <c r="D47213" s="189"/>
    </row>
    <row r="47214" spans="1:4">
      <c r="A47214" s="188"/>
      <c r="B47214" s="188"/>
      <c r="C47214" s="188"/>
      <c r="D47214" s="189"/>
    </row>
    <row r="47215" spans="1:4">
      <c r="A47215" s="188"/>
      <c r="B47215" s="188"/>
      <c r="C47215" s="188"/>
      <c r="D47215" s="189"/>
    </row>
    <row r="47216" spans="1:4">
      <c r="A47216" s="188"/>
      <c r="B47216" s="188"/>
      <c r="C47216" s="188"/>
      <c r="D47216" s="189"/>
    </row>
    <row r="47217" spans="1:4">
      <c r="A47217" s="188"/>
      <c r="B47217" s="188"/>
      <c r="C47217" s="188"/>
      <c r="D47217" s="189"/>
    </row>
    <row r="47218" spans="1:4">
      <c r="A47218" s="188"/>
      <c r="B47218" s="188"/>
      <c r="C47218" s="188"/>
      <c r="D47218" s="189"/>
    </row>
    <row r="47219" spans="1:4">
      <c r="A47219" s="188"/>
      <c r="B47219" s="188"/>
      <c r="C47219" s="188"/>
      <c r="D47219" s="189"/>
    </row>
    <row r="47220" spans="1:4">
      <c r="A47220" s="188"/>
      <c r="B47220" s="188"/>
      <c r="C47220" s="188"/>
      <c r="D47220" s="189"/>
    </row>
    <row r="47221" spans="1:4">
      <c r="A47221" s="188"/>
      <c r="B47221" s="188"/>
      <c r="C47221" s="188"/>
      <c r="D47221" s="189"/>
    </row>
    <row r="47222" spans="1:4">
      <c r="A47222" s="188"/>
      <c r="B47222" s="188"/>
      <c r="C47222" s="188"/>
      <c r="D47222" s="189"/>
    </row>
    <row r="47223" spans="1:4">
      <c r="A47223" s="188"/>
      <c r="B47223" s="188"/>
      <c r="C47223" s="188"/>
      <c r="D47223" s="189"/>
    </row>
    <row r="47224" spans="1:4">
      <c r="A47224" s="188"/>
      <c r="B47224" s="188"/>
      <c r="C47224" s="188"/>
      <c r="D47224" s="189"/>
    </row>
    <row r="47225" spans="1:4">
      <c r="A47225" s="188"/>
      <c r="B47225" s="188"/>
      <c r="C47225" s="188"/>
      <c r="D47225" s="189"/>
    </row>
    <row r="47226" spans="1:4">
      <c r="A47226" s="188"/>
      <c r="B47226" s="188"/>
      <c r="C47226" s="188"/>
      <c r="D47226" s="189"/>
    </row>
    <row r="47227" spans="1:4">
      <c r="A47227" s="188"/>
      <c r="B47227" s="188"/>
      <c r="C47227" s="188"/>
      <c r="D47227" s="189"/>
    </row>
    <row r="47228" spans="1:4">
      <c r="A47228" s="188"/>
      <c r="B47228" s="188"/>
      <c r="C47228" s="188"/>
      <c r="D47228" s="189"/>
    </row>
    <row r="47229" spans="1:4">
      <c r="A47229" s="188"/>
      <c r="B47229" s="188"/>
      <c r="C47229" s="188"/>
      <c r="D47229" s="189"/>
    </row>
    <row r="47230" spans="1:4">
      <c r="A47230" s="188"/>
      <c r="B47230" s="188"/>
      <c r="C47230" s="188"/>
      <c r="D47230" s="189"/>
    </row>
    <row r="47231" spans="1:4">
      <c r="A47231" s="188"/>
      <c r="B47231" s="188"/>
      <c r="C47231" s="188"/>
      <c r="D47231" s="189"/>
    </row>
    <row r="47232" spans="1:4">
      <c r="A47232" s="188"/>
      <c r="B47232" s="188"/>
      <c r="C47232" s="188"/>
      <c r="D47232" s="189"/>
    </row>
    <row r="47233" spans="1:4">
      <c r="A47233" s="188"/>
      <c r="B47233" s="188"/>
      <c r="C47233" s="188"/>
      <c r="D47233" s="189"/>
    </row>
    <row r="47234" spans="1:4">
      <c r="A47234" s="188"/>
      <c r="B47234" s="188"/>
      <c r="C47234" s="188"/>
      <c r="D47234" s="189"/>
    </row>
    <row r="47235" spans="1:4">
      <c r="A47235" s="188"/>
      <c r="B47235" s="188"/>
      <c r="C47235" s="188"/>
      <c r="D47235" s="189"/>
    </row>
    <row r="47236" spans="1:4">
      <c r="A47236" s="188"/>
      <c r="B47236" s="188"/>
      <c r="C47236" s="188"/>
      <c r="D47236" s="189"/>
    </row>
    <row r="47237" spans="1:4">
      <c r="A47237" s="188"/>
      <c r="B47237" s="188"/>
      <c r="C47237" s="188"/>
      <c r="D47237" s="189"/>
    </row>
    <row r="47238" spans="1:4">
      <c r="A47238" s="188"/>
      <c r="B47238" s="188"/>
      <c r="C47238" s="188"/>
      <c r="D47238" s="189"/>
    </row>
    <row r="47239" spans="1:4">
      <c r="A47239" s="188"/>
      <c r="B47239" s="188"/>
      <c r="C47239" s="188"/>
      <c r="D47239" s="189"/>
    </row>
    <row r="47240" spans="1:4">
      <c r="A47240" s="188"/>
      <c r="B47240" s="188"/>
      <c r="C47240" s="188"/>
      <c r="D47240" s="189"/>
    </row>
    <row r="47241" spans="1:4">
      <c r="A47241" s="188"/>
      <c r="B47241" s="188"/>
      <c r="C47241" s="188"/>
      <c r="D47241" s="189"/>
    </row>
    <row r="47242" spans="1:4">
      <c r="A47242" s="188"/>
      <c r="B47242" s="188"/>
      <c r="C47242" s="188"/>
      <c r="D47242" s="189"/>
    </row>
    <row r="47243" spans="1:4">
      <c r="A47243" s="188"/>
      <c r="B47243" s="188"/>
      <c r="C47243" s="188"/>
      <c r="D47243" s="189"/>
    </row>
    <row r="47244" spans="1:4">
      <c r="A47244" s="188"/>
      <c r="B47244" s="188"/>
      <c r="C47244" s="188"/>
      <c r="D47244" s="189"/>
    </row>
    <row r="47245" spans="1:4">
      <c r="A47245" s="188"/>
      <c r="B47245" s="188"/>
      <c r="C47245" s="188"/>
      <c r="D47245" s="189"/>
    </row>
    <row r="47246" spans="1:4">
      <c r="A47246" s="188"/>
      <c r="B47246" s="188"/>
      <c r="C47246" s="188"/>
      <c r="D47246" s="189"/>
    </row>
    <row r="47247" spans="1:4">
      <c r="A47247" s="188"/>
      <c r="B47247" s="188"/>
      <c r="C47247" s="188"/>
      <c r="D47247" s="189"/>
    </row>
    <row r="47248" spans="1:4">
      <c r="A47248" s="188"/>
      <c r="B47248" s="188"/>
      <c r="C47248" s="188"/>
      <c r="D47248" s="189"/>
    </row>
    <row r="47249" spans="1:4">
      <c r="A47249" s="188"/>
      <c r="B47249" s="188"/>
      <c r="C47249" s="188"/>
      <c r="D47249" s="189"/>
    </row>
    <row r="47250" spans="1:4">
      <c r="A47250" s="188"/>
      <c r="B47250" s="188"/>
      <c r="C47250" s="188"/>
      <c r="D47250" s="189"/>
    </row>
    <row r="47251" spans="1:4">
      <c r="A47251" s="188"/>
      <c r="B47251" s="188"/>
      <c r="C47251" s="188"/>
      <c r="D47251" s="189"/>
    </row>
    <row r="47252" spans="1:4">
      <c r="A47252" s="188"/>
      <c r="B47252" s="188"/>
      <c r="C47252" s="188"/>
      <c r="D47252" s="189"/>
    </row>
    <row r="47253" spans="1:4">
      <c r="A47253" s="188"/>
      <c r="B47253" s="188"/>
      <c r="C47253" s="188"/>
      <c r="D47253" s="189"/>
    </row>
    <row r="47254" spans="1:4">
      <c r="A47254" s="188"/>
      <c r="B47254" s="188"/>
      <c r="C47254" s="188"/>
      <c r="D47254" s="189"/>
    </row>
    <row r="47255" spans="1:4">
      <c r="A47255" s="188"/>
      <c r="B47255" s="188"/>
      <c r="C47255" s="188"/>
      <c r="D47255" s="189"/>
    </row>
    <row r="47256" spans="1:4">
      <c r="A47256" s="188"/>
      <c r="B47256" s="188"/>
      <c r="C47256" s="188"/>
      <c r="D47256" s="189"/>
    </row>
    <row r="47257" spans="1:4">
      <c r="A47257" s="188"/>
      <c r="B47257" s="188"/>
      <c r="C47257" s="188"/>
      <c r="D47257" s="189"/>
    </row>
    <row r="47258" spans="1:4">
      <c r="A47258" s="188"/>
      <c r="B47258" s="188"/>
      <c r="C47258" s="188"/>
      <c r="D47258" s="189"/>
    </row>
    <row r="47259" spans="1:4">
      <c r="A47259" s="188"/>
      <c r="B47259" s="188"/>
      <c r="C47259" s="188"/>
      <c r="D47259" s="189"/>
    </row>
    <row r="47260" spans="1:4">
      <c r="A47260" s="188"/>
      <c r="B47260" s="188"/>
      <c r="C47260" s="188"/>
      <c r="D47260" s="189"/>
    </row>
    <row r="47261" spans="1:4">
      <c r="A47261" s="188"/>
      <c r="B47261" s="188"/>
      <c r="C47261" s="188"/>
      <c r="D47261" s="189"/>
    </row>
    <row r="47262" spans="1:4">
      <c r="A47262" s="188"/>
      <c r="B47262" s="188"/>
      <c r="C47262" s="188"/>
      <c r="D47262" s="189"/>
    </row>
    <row r="47263" spans="1:4">
      <c r="A47263" s="188"/>
      <c r="B47263" s="188"/>
      <c r="C47263" s="188"/>
      <c r="D47263" s="189"/>
    </row>
    <row r="47264" spans="1:4">
      <c r="A47264" s="188"/>
      <c r="B47264" s="188"/>
      <c r="C47264" s="188"/>
      <c r="D47264" s="189"/>
    </row>
    <row r="47265" spans="1:4">
      <c r="A47265" s="188"/>
      <c r="B47265" s="188"/>
      <c r="C47265" s="188"/>
      <c r="D47265" s="189"/>
    </row>
    <row r="47266" spans="1:4">
      <c r="A47266" s="188"/>
      <c r="B47266" s="188"/>
      <c r="C47266" s="188"/>
      <c r="D47266" s="189"/>
    </row>
    <row r="47267" spans="1:4">
      <c r="A47267" s="188"/>
      <c r="B47267" s="188"/>
      <c r="C47267" s="188"/>
      <c r="D47267" s="189"/>
    </row>
    <row r="47268" spans="1:4">
      <c r="A47268" s="188"/>
      <c r="B47268" s="188"/>
      <c r="C47268" s="188"/>
      <c r="D47268" s="189"/>
    </row>
    <row r="47269" spans="1:4">
      <c r="A47269" s="188"/>
      <c r="B47269" s="188"/>
      <c r="C47269" s="188"/>
      <c r="D47269" s="189"/>
    </row>
    <row r="47270" spans="1:4">
      <c r="A47270" s="188"/>
      <c r="B47270" s="188"/>
      <c r="C47270" s="188"/>
      <c r="D47270" s="189"/>
    </row>
    <row r="47271" spans="1:4">
      <c r="A47271" s="188"/>
      <c r="B47271" s="188"/>
      <c r="C47271" s="188"/>
      <c r="D47271" s="189"/>
    </row>
    <row r="47272" spans="1:4">
      <c r="A47272" s="188"/>
      <c r="B47272" s="188"/>
      <c r="C47272" s="188"/>
      <c r="D47272" s="189"/>
    </row>
    <row r="47273" spans="1:4">
      <c r="A47273" s="188"/>
      <c r="B47273" s="188"/>
      <c r="C47273" s="188"/>
      <c r="D47273" s="189"/>
    </row>
    <row r="47274" spans="1:4">
      <c r="A47274" s="188"/>
      <c r="B47274" s="188"/>
      <c r="C47274" s="188"/>
      <c r="D47274" s="189"/>
    </row>
    <row r="47275" spans="1:4">
      <c r="A47275" s="188"/>
      <c r="B47275" s="188"/>
      <c r="C47275" s="188"/>
      <c r="D47275" s="189"/>
    </row>
    <row r="47276" spans="1:4">
      <c r="A47276" s="188"/>
      <c r="B47276" s="188"/>
      <c r="C47276" s="188"/>
      <c r="D47276" s="189"/>
    </row>
    <row r="47277" spans="1:4">
      <c r="A47277" s="188"/>
      <c r="B47277" s="188"/>
      <c r="C47277" s="188"/>
      <c r="D47277" s="189"/>
    </row>
    <row r="47278" spans="1:4">
      <c r="A47278" s="188"/>
      <c r="B47278" s="188"/>
      <c r="C47278" s="188"/>
      <c r="D47278" s="189"/>
    </row>
    <row r="47279" spans="1:4">
      <c r="A47279" s="188"/>
      <c r="B47279" s="188"/>
      <c r="C47279" s="188"/>
      <c r="D47279" s="189"/>
    </row>
    <row r="47280" spans="1:4">
      <c r="A47280" s="188"/>
      <c r="B47280" s="188"/>
      <c r="C47280" s="188"/>
      <c r="D47280" s="189"/>
    </row>
    <row r="47281" spans="1:4">
      <c r="A47281" s="188"/>
      <c r="B47281" s="188"/>
      <c r="C47281" s="188"/>
      <c r="D47281" s="189"/>
    </row>
    <row r="47282" spans="1:4">
      <c r="A47282" s="188"/>
      <c r="B47282" s="188"/>
      <c r="C47282" s="188"/>
      <c r="D47282" s="189"/>
    </row>
    <row r="47283" spans="1:4">
      <c r="A47283" s="188"/>
      <c r="B47283" s="188"/>
      <c r="C47283" s="188"/>
      <c r="D47283" s="189"/>
    </row>
    <row r="47284" spans="1:4">
      <c r="A47284" s="188"/>
      <c r="B47284" s="188"/>
      <c r="C47284" s="188"/>
      <c r="D47284" s="189"/>
    </row>
    <row r="47285" spans="1:4">
      <c r="A47285" s="188"/>
      <c r="B47285" s="188"/>
      <c r="C47285" s="188"/>
      <c r="D47285" s="189"/>
    </row>
    <row r="47286" spans="1:4">
      <c r="A47286" s="188"/>
      <c r="B47286" s="188"/>
      <c r="C47286" s="188"/>
      <c r="D47286" s="189"/>
    </row>
    <row r="47287" spans="1:4">
      <c r="A47287" s="188"/>
      <c r="B47287" s="188"/>
      <c r="C47287" s="188"/>
      <c r="D47287" s="189"/>
    </row>
    <row r="47288" spans="1:4">
      <c r="A47288" s="188"/>
      <c r="B47288" s="188"/>
      <c r="C47288" s="188"/>
      <c r="D47288" s="189"/>
    </row>
    <row r="47289" spans="1:4">
      <c r="A47289" s="188"/>
      <c r="B47289" s="188"/>
      <c r="C47289" s="188"/>
      <c r="D47289" s="189"/>
    </row>
    <row r="47290" spans="1:4">
      <c r="A47290" s="188"/>
      <c r="B47290" s="188"/>
      <c r="C47290" s="188"/>
      <c r="D47290" s="189"/>
    </row>
    <row r="47291" spans="1:4">
      <c r="A47291" s="188"/>
      <c r="B47291" s="188"/>
      <c r="C47291" s="188"/>
      <c r="D47291" s="189"/>
    </row>
    <row r="47292" spans="1:4">
      <c r="A47292" s="188"/>
      <c r="B47292" s="188"/>
      <c r="C47292" s="188"/>
      <c r="D47292" s="189"/>
    </row>
    <row r="47293" spans="1:4">
      <c r="A47293" s="188"/>
      <c r="B47293" s="188"/>
      <c r="C47293" s="188"/>
      <c r="D47293" s="189"/>
    </row>
    <row r="47294" spans="1:4">
      <c r="A47294" s="188"/>
      <c r="B47294" s="188"/>
      <c r="C47294" s="188"/>
      <c r="D47294" s="189"/>
    </row>
    <row r="47295" spans="1:4">
      <c r="A47295" s="188"/>
      <c r="B47295" s="188"/>
      <c r="C47295" s="188"/>
      <c r="D47295" s="189"/>
    </row>
    <row r="47296" spans="1:4">
      <c r="A47296" s="188"/>
      <c r="B47296" s="188"/>
      <c r="C47296" s="188"/>
      <c r="D47296" s="189"/>
    </row>
    <row r="47297" spans="1:4">
      <c r="A47297" s="188"/>
      <c r="B47297" s="188"/>
      <c r="C47297" s="188"/>
      <c r="D47297" s="189"/>
    </row>
    <row r="47298" spans="1:4">
      <c r="A47298" s="188"/>
      <c r="B47298" s="188"/>
      <c r="C47298" s="188"/>
      <c r="D47298" s="189"/>
    </row>
    <row r="47299" spans="1:4">
      <c r="A47299" s="188"/>
      <c r="B47299" s="188"/>
      <c r="C47299" s="188"/>
      <c r="D47299" s="189"/>
    </row>
    <row r="47300" spans="1:4">
      <c r="A47300" s="188"/>
      <c r="B47300" s="188"/>
      <c r="C47300" s="188"/>
      <c r="D47300" s="189"/>
    </row>
    <row r="47301" spans="1:4">
      <c r="A47301" s="188"/>
      <c r="B47301" s="188"/>
      <c r="C47301" s="188"/>
      <c r="D47301" s="189"/>
    </row>
    <row r="47302" spans="1:4">
      <c r="A47302" s="188"/>
      <c r="B47302" s="188"/>
      <c r="C47302" s="188"/>
      <c r="D47302" s="189"/>
    </row>
    <row r="47303" spans="1:4">
      <c r="A47303" s="188"/>
      <c r="B47303" s="188"/>
      <c r="C47303" s="188"/>
      <c r="D47303" s="189"/>
    </row>
    <row r="47304" spans="1:4">
      <c r="A47304" s="188"/>
      <c r="B47304" s="188"/>
      <c r="C47304" s="188"/>
      <c r="D47304" s="189"/>
    </row>
    <row r="47305" spans="1:4">
      <c r="A47305" s="188"/>
      <c r="B47305" s="188"/>
      <c r="C47305" s="188"/>
      <c r="D47305" s="189"/>
    </row>
    <row r="47306" spans="1:4">
      <c r="A47306" s="188"/>
      <c r="B47306" s="188"/>
      <c r="C47306" s="188"/>
      <c r="D47306" s="189"/>
    </row>
    <row r="47307" spans="1:4">
      <c r="A47307" s="188"/>
      <c r="B47307" s="188"/>
      <c r="C47307" s="188"/>
      <c r="D47307" s="189"/>
    </row>
    <row r="47308" spans="1:4">
      <c r="A47308" s="188"/>
      <c r="B47308" s="188"/>
      <c r="C47308" s="188"/>
      <c r="D47308" s="189"/>
    </row>
    <row r="47309" spans="1:4">
      <c r="A47309" s="188"/>
      <c r="B47309" s="188"/>
      <c r="C47309" s="188"/>
      <c r="D47309" s="189"/>
    </row>
    <row r="47310" spans="1:4">
      <c r="A47310" s="188"/>
      <c r="B47310" s="188"/>
      <c r="C47310" s="188"/>
      <c r="D47310" s="189"/>
    </row>
    <row r="47311" spans="1:4">
      <c r="A47311" s="188"/>
      <c r="B47311" s="188"/>
      <c r="C47311" s="188"/>
      <c r="D47311" s="189"/>
    </row>
    <row r="47312" spans="1:4">
      <c r="A47312" s="188"/>
      <c r="B47312" s="188"/>
      <c r="C47312" s="188"/>
      <c r="D47312" s="189"/>
    </row>
    <row r="47313" spans="1:4">
      <c r="A47313" s="188"/>
      <c r="B47313" s="188"/>
      <c r="C47313" s="188"/>
      <c r="D47313" s="189"/>
    </row>
    <row r="47314" spans="1:4">
      <c r="A47314" s="188"/>
      <c r="B47314" s="188"/>
      <c r="C47314" s="188"/>
      <c r="D47314" s="189"/>
    </row>
    <row r="47315" spans="1:4">
      <c r="A47315" s="188"/>
      <c r="B47315" s="188"/>
      <c r="C47315" s="188"/>
      <c r="D47315" s="189"/>
    </row>
    <row r="47316" spans="1:4">
      <c r="A47316" s="188"/>
      <c r="B47316" s="188"/>
      <c r="C47316" s="188"/>
      <c r="D47316" s="189"/>
    </row>
    <row r="47317" spans="1:4">
      <c r="A47317" s="188"/>
      <c r="B47317" s="188"/>
      <c r="C47317" s="188"/>
      <c r="D47317" s="189"/>
    </row>
    <row r="47318" spans="1:4">
      <c r="A47318" s="188"/>
      <c r="B47318" s="188"/>
      <c r="C47318" s="188"/>
      <c r="D47318" s="189"/>
    </row>
    <row r="47319" spans="1:4">
      <c r="A47319" s="188"/>
      <c r="B47319" s="188"/>
      <c r="C47319" s="188"/>
      <c r="D47319" s="189"/>
    </row>
    <row r="47320" spans="1:4">
      <c r="A47320" s="188"/>
      <c r="B47320" s="188"/>
      <c r="C47320" s="188"/>
      <c r="D47320" s="189"/>
    </row>
    <row r="47321" spans="1:4">
      <c r="A47321" s="188"/>
      <c r="B47321" s="188"/>
      <c r="C47321" s="188"/>
      <c r="D47321" s="189"/>
    </row>
    <row r="47322" spans="1:4">
      <c r="A47322" s="188"/>
      <c r="B47322" s="188"/>
      <c r="C47322" s="188"/>
      <c r="D47322" s="189"/>
    </row>
    <row r="47323" spans="1:4">
      <c r="A47323" s="188"/>
      <c r="B47323" s="188"/>
      <c r="C47323" s="188"/>
      <c r="D47323" s="189"/>
    </row>
    <row r="47324" spans="1:4">
      <c r="A47324" s="188"/>
      <c r="B47324" s="188"/>
      <c r="C47324" s="188"/>
      <c r="D47324" s="189"/>
    </row>
    <row r="47325" spans="1:4">
      <c r="A47325" s="188"/>
      <c r="B47325" s="188"/>
      <c r="C47325" s="188"/>
      <c r="D47325" s="189"/>
    </row>
    <row r="47326" spans="1:4">
      <c r="A47326" s="188"/>
      <c r="B47326" s="188"/>
      <c r="C47326" s="188"/>
      <c r="D47326" s="189"/>
    </row>
    <row r="47327" spans="1:4">
      <c r="A47327" s="188"/>
      <c r="B47327" s="188"/>
      <c r="C47327" s="188"/>
      <c r="D47327" s="189"/>
    </row>
    <row r="47328" spans="1:4">
      <c r="A47328" s="188"/>
      <c r="B47328" s="188"/>
      <c r="C47328" s="188"/>
      <c r="D47328" s="189"/>
    </row>
    <row r="47329" spans="1:4">
      <c r="A47329" s="188"/>
      <c r="B47329" s="188"/>
      <c r="C47329" s="188"/>
      <c r="D47329" s="189"/>
    </row>
    <row r="47330" spans="1:4">
      <c r="A47330" s="188"/>
      <c r="B47330" s="188"/>
      <c r="C47330" s="188"/>
      <c r="D47330" s="189"/>
    </row>
    <row r="47331" spans="1:4">
      <c r="A47331" s="188"/>
      <c r="B47331" s="188"/>
      <c r="C47331" s="188"/>
      <c r="D47331" s="189"/>
    </row>
    <row r="47332" spans="1:4">
      <c r="A47332" s="188"/>
      <c r="B47332" s="188"/>
      <c r="C47332" s="188"/>
      <c r="D47332" s="189"/>
    </row>
    <row r="47333" spans="1:4">
      <c r="A47333" s="188"/>
      <c r="B47333" s="188"/>
      <c r="C47333" s="188"/>
      <c r="D47333" s="189"/>
    </row>
    <row r="47334" spans="1:4">
      <c r="A47334" s="188"/>
      <c r="B47334" s="188"/>
      <c r="C47334" s="188"/>
      <c r="D47334" s="189"/>
    </row>
    <row r="47335" spans="1:4">
      <c r="A47335" s="188"/>
      <c r="B47335" s="188"/>
      <c r="C47335" s="188"/>
      <c r="D47335" s="189"/>
    </row>
    <row r="47336" spans="1:4">
      <c r="A47336" s="188"/>
      <c r="B47336" s="188"/>
      <c r="C47336" s="188"/>
      <c r="D47336" s="189"/>
    </row>
    <row r="47337" spans="1:4">
      <c r="A47337" s="188"/>
      <c r="B47337" s="188"/>
      <c r="C47337" s="188"/>
      <c r="D47337" s="189"/>
    </row>
    <row r="47338" spans="1:4">
      <c r="A47338" s="188"/>
      <c r="B47338" s="188"/>
      <c r="C47338" s="188"/>
      <c r="D47338" s="189"/>
    </row>
    <row r="47339" spans="1:4">
      <c r="A47339" s="188"/>
      <c r="B47339" s="188"/>
      <c r="C47339" s="188"/>
      <c r="D47339" s="189"/>
    </row>
    <row r="47340" spans="1:4">
      <c r="A47340" s="188"/>
      <c r="B47340" s="188"/>
      <c r="C47340" s="188"/>
      <c r="D47340" s="189"/>
    </row>
    <row r="47341" spans="1:4">
      <c r="A47341" s="188"/>
      <c r="B47341" s="188"/>
      <c r="C47341" s="188"/>
      <c r="D47341" s="189"/>
    </row>
    <row r="47342" spans="1:4">
      <c r="A47342" s="188"/>
      <c r="B47342" s="188"/>
      <c r="C47342" s="188"/>
      <c r="D47342" s="189"/>
    </row>
    <row r="47343" spans="1:4">
      <c r="A47343" s="188"/>
      <c r="B47343" s="188"/>
      <c r="C47343" s="188"/>
      <c r="D47343" s="189"/>
    </row>
    <row r="47344" spans="1:4">
      <c r="A47344" s="188"/>
      <c r="B47344" s="188"/>
      <c r="C47344" s="188"/>
      <c r="D47344" s="189"/>
    </row>
    <row r="47345" spans="1:4">
      <c r="A47345" s="188"/>
      <c r="B47345" s="188"/>
      <c r="C47345" s="188"/>
      <c r="D47345" s="189"/>
    </row>
    <row r="47346" spans="1:4">
      <c r="A47346" s="188"/>
      <c r="B47346" s="188"/>
      <c r="C47346" s="188"/>
      <c r="D47346" s="189"/>
    </row>
    <row r="47347" spans="1:4">
      <c r="A47347" s="188"/>
      <c r="B47347" s="188"/>
      <c r="C47347" s="188"/>
      <c r="D47347" s="189"/>
    </row>
    <row r="47348" spans="1:4">
      <c r="A47348" s="188"/>
      <c r="B47348" s="188"/>
      <c r="C47348" s="188"/>
      <c r="D47348" s="189"/>
    </row>
    <row r="47349" spans="1:4">
      <c r="A47349" s="188"/>
      <c r="B47349" s="188"/>
      <c r="C47349" s="188"/>
      <c r="D47349" s="189"/>
    </row>
    <row r="47350" spans="1:4">
      <c r="A47350" s="188"/>
      <c r="B47350" s="188"/>
      <c r="C47350" s="188"/>
      <c r="D47350" s="189"/>
    </row>
    <row r="47351" spans="1:4">
      <c r="A47351" s="188"/>
      <c r="B47351" s="188"/>
      <c r="C47351" s="188"/>
      <c r="D47351" s="189"/>
    </row>
    <row r="47352" spans="1:4">
      <c r="A47352" s="188"/>
      <c r="B47352" s="188"/>
      <c r="C47352" s="188"/>
      <c r="D47352" s="189"/>
    </row>
    <row r="47353" spans="1:4">
      <c r="A47353" s="188"/>
      <c r="B47353" s="188"/>
      <c r="C47353" s="188"/>
      <c r="D47353" s="189"/>
    </row>
    <row r="47354" spans="1:4">
      <c r="A47354" s="188"/>
      <c r="B47354" s="188"/>
      <c r="C47354" s="188"/>
      <c r="D47354" s="189"/>
    </row>
    <row r="47355" spans="1:4">
      <c r="A47355" s="188"/>
      <c r="B47355" s="188"/>
      <c r="C47355" s="188"/>
      <c r="D47355" s="189"/>
    </row>
    <row r="47356" spans="1:4">
      <c r="A47356" s="188"/>
      <c r="B47356" s="188"/>
      <c r="C47356" s="188"/>
      <c r="D47356" s="189"/>
    </row>
    <row r="47357" spans="1:4">
      <c r="A47357" s="188"/>
      <c r="B47357" s="188"/>
      <c r="C47357" s="188"/>
      <c r="D47357" s="189"/>
    </row>
    <row r="47358" spans="1:4">
      <c r="A47358" s="188"/>
      <c r="B47358" s="188"/>
      <c r="C47358" s="188"/>
      <c r="D47358" s="189"/>
    </row>
    <row r="47359" spans="1:4">
      <c r="A47359" s="188"/>
      <c r="B47359" s="188"/>
      <c r="C47359" s="188"/>
      <c r="D47359" s="189"/>
    </row>
    <row r="47360" spans="1:4">
      <c r="A47360" s="188"/>
      <c r="B47360" s="188"/>
      <c r="C47360" s="188"/>
      <c r="D47360" s="189"/>
    </row>
    <row r="47361" spans="1:4">
      <c r="A47361" s="188"/>
      <c r="B47361" s="188"/>
      <c r="C47361" s="188"/>
      <c r="D47361" s="189"/>
    </row>
    <row r="47362" spans="1:4">
      <c r="A47362" s="188"/>
      <c r="B47362" s="188"/>
      <c r="C47362" s="188"/>
      <c r="D47362" s="189"/>
    </row>
    <row r="47363" spans="1:4">
      <c r="A47363" s="188"/>
      <c r="B47363" s="188"/>
      <c r="C47363" s="188"/>
      <c r="D47363" s="189"/>
    </row>
    <row r="47364" spans="1:4">
      <c r="A47364" s="188"/>
      <c r="B47364" s="188"/>
      <c r="C47364" s="188"/>
      <c r="D47364" s="189"/>
    </row>
    <row r="47365" spans="1:4">
      <c r="A47365" s="188"/>
      <c r="B47365" s="188"/>
      <c r="C47365" s="188"/>
      <c r="D47365" s="189"/>
    </row>
    <row r="47366" spans="1:4">
      <c r="A47366" s="188"/>
      <c r="B47366" s="188"/>
      <c r="C47366" s="188"/>
      <c r="D47366" s="189"/>
    </row>
    <row r="47367" spans="1:4">
      <c r="A47367" s="188"/>
      <c r="B47367" s="188"/>
      <c r="C47367" s="188"/>
      <c r="D47367" s="189"/>
    </row>
    <row r="47368" spans="1:4">
      <c r="A47368" s="188"/>
      <c r="B47368" s="188"/>
      <c r="C47368" s="188"/>
      <c r="D47368" s="189"/>
    </row>
    <row r="47369" spans="1:4">
      <c r="A47369" s="188"/>
      <c r="B47369" s="188"/>
      <c r="C47369" s="188"/>
      <c r="D47369" s="189"/>
    </row>
    <row r="47370" spans="1:4">
      <c r="A47370" s="188"/>
      <c r="B47370" s="188"/>
      <c r="C47370" s="188"/>
      <c r="D47370" s="189"/>
    </row>
    <row r="47371" spans="1:4">
      <c r="A47371" s="188"/>
      <c r="B47371" s="188"/>
      <c r="C47371" s="188"/>
      <c r="D47371" s="189"/>
    </row>
    <row r="47372" spans="1:4">
      <c r="A47372" s="188"/>
      <c r="B47372" s="188"/>
      <c r="C47372" s="188"/>
      <c r="D47372" s="189"/>
    </row>
    <row r="47373" spans="1:4">
      <c r="A47373" s="188"/>
      <c r="B47373" s="188"/>
      <c r="C47373" s="188"/>
      <c r="D47373" s="189"/>
    </row>
    <row r="47374" spans="1:4">
      <c r="A47374" s="188"/>
      <c r="B47374" s="188"/>
      <c r="C47374" s="188"/>
      <c r="D47374" s="189"/>
    </row>
    <row r="47375" spans="1:4">
      <c r="A47375" s="188"/>
      <c r="B47375" s="188"/>
      <c r="C47375" s="188"/>
      <c r="D47375" s="189"/>
    </row>
    <row r="47376" spans="1:4">
      <c r="A47376" s="188"/>
      <c r="B47376" s="188"/>
      <c r="C47376" s="188"/>
      <c r="D47376" s="189"/>
    </row>
    <row r="47377" spans="1:4">
      <c r="A47377" s="188"/>
      <c r="B47377" s="188"/>
      <c r="C47377" s="188"/>
      <c r="D47377" s="189"/>
    </row>
    <row r="47378" spans="1:4">
      <c r="A47378" s="188"/>
      <c r="B47378" s="188"/>
      <c r="C47378" s="188"/>
      <c r="D47378" s="189"/>
    </row>
    <row r="47379" spans="1:4">
      <c r="A47379" s="188"/>
      <c r="B47379" s="188"/>
      <c r="C47379" s="188"/>
      <c r="D47379" s="189"/>
    </row>
    <row r="47380" spans="1:4">
      <c r="A47380" s="188"/>
      <c r="B47380" s="188"/>
      <c r="C47380" s="188"/>
      <c r="D47380" s="189"/>
    </row>
    <row r="47381" spans="1:4">
      <c r="A47381" s="188"/>
      <c r="B47381" s="188"/>
      <c r="C47381" s="188"/>
      <c r="D47381" s="189"/>
    </row>
    <row r="47382" spans="1:4">
      <c r="A47382" s="188"/>
      <c r="B47382" s="188"/>
      <c r="C47382" s="188"/>
      <c r="D47382" s="189"/>
    </row>
    <row r="47383" spans="1:4">
      <c r="A47383" s="188"/>
      <c r="B47383" s="188"/>
      <c r="C47383" s="188"/>
      <c r="D47383" s="189"/>
    </row>
    <row r="47384" spans="1:4">
      <c r="A47384" s="188"/>
      <c r="B47384" s="188"/>
      <c r="C47384" s="188"/>
      <c r="D47384" s="189"/>
    </row>
    <row r="47385" spans="1:4">
      <c r="A47385" s="188"/>
      <c r="B47385" s="188"/>
      <c r="C47385" s="188"/>
      <c r="D47385" s="189"/>
    </row>
    <row r="47386" spans="1:4">
      <c r="A47386" s="188"/>
      <c r="B47386" s="188"/>
      <c r="C47386" s="188"/>
      <c r="D47386" s="189"/>
    </row>
    <row r="47387" spans="1:4">
      <c r="A47387" s="188"/>
      <c r="B47387" s="188"/>
      <c r="C47387" s="188"/>
      <c r="D47387" s="189"/>
    </row>
    <row r="47388" spans="1:4">
      <c r="A47388" s="188"/>
      <c r="B47388" s="188"/>
      <c r="C47388" s="188"/>
      <c r="D47388" s="189"/>
    </row>
    <row r="47389" spans="1:4">
      <c r="A47389" s="188"/>
      <c r="B47389" s="188"/>
      <c r="C47389" s="188"/>
      <c r="D47389" s="189"/>
    </row>
    <row r="47390" spans="1:4">
      <c r="A47390" s="188"/>
      <c r="B47390" s="188"/>
      <c r="C47390" s="188"/>
      <c r="D47390" s="189"/>
    </row>
    <row r="47391" spans="1:4">
      <c r="A47391" s="188"/>
      <c r="B47391" s="188"/>
      <c r="C47391" s="188"/>
      <c r="D47391" s="189"/>
    </row>
    <row r="47392" spans="1:4">
      <c r="A47392" s="188"/>
      <c r="B47392" s="188"/>
      <c r="C47392" s="188"/>
      <c r="D47392" s="189"/>
    </row>
    <row r="47393" spans="1:4">
      <c r="A47393" s="188"/>
      <c r="B47393" s="188"/>
      <c r="C47393" s="188"/>
      <c r="D47393" s="189"/>
    </row>
    <row r="47394" spans="1:4">
      <c r="A47394" s="188"/>
      <c r="B47394" s="188"/>
      <c r="C47394" s="188"/>
      <c r="D47394" s="189"/>
    </row>
    <row r="47395" spans="1:4">
      <c r="A47395" s="188"/>
      <c r="B47395" s="188"/>
      <c r="C47395" s="188"/>
      <c r="D47395" s="189"/>
    </row>
    <row r="47396" spans="1:4">
      <c r="A47396" s="188"/>
      <c r="B47396" s="188"/>
      <c r="C47396" s="188"/>
      <c r="D47396" s="189"/>
    </row>
    <row r="47397" spans="1:4">
      <c r="A47397" s="188"/>
      <c r="B47397" s="188"/>
      <c r="C47397" s="188"/>
      <c r="D47397" s="189"/>
    </row>
    <row r="47398" spans="1:4">
      <c r="A47398" s="188"/>
      <c r="B47398" s="188"/>
      <c r="C47398" s="188"/>
      <c r="D47398" s="189"/>
    </row>
    <row r="47399" spans="1:4">
      <c r="A47399" s="188"/>
      <c r="B47399" s="188"/>
      <c r="C47399" s="188"/>
      <c r="D47399" s="189"/>
    </row>
    <row r="47400" spans="1:4">
      <c r="A47400" s="188"/>
      <c r="B47400" s="188"/>
      <c r="C47400" s="188"/>
      <c r="D47400" s="189"/>
    </row>
    <row r="47401" spans="1:4">
      <c r="A47401" s="188"/>
      <c r="B47401" s="188"/>
      <c r="C47401" s="188"/>
      <c r="D47401" s="189"/>
    </row>
    <row r="47402" spans="1:4">
      <c r="A47402" s="188"/>
      <c r="B47402" s="188"/>
      <c r="C47402" s="188"/>
      <c r="D47402" s="189"/>
    </row>
    <row r="47403" spans="1:4">
      <c r="A47403" s="188"/>
      <c r="B47403" s="188"/>
      <c r="C47403" s="188"/>
      <c r="D47403" s="189"/>
    </row>
    <row r="47404" spans="1:4">
      <c r="A47404" s="188"/>
      <c r="B47404" s="188"/>
      <c r="C47404" s="188"/>
      <c r="D47404" s="189"/>
    </row>
    <row r="47405" spans="1:4">
      <c r="A47405" s="188"/>
      <c r="B47405" s="188"/>
      <c r="C47405" s="188"/>
      <c r="D47405" s="189"/>
    </row>
    <row r="47406" spans="1:4">
      <c r="A47406" s="188"/>
      <c r="B47406" s="188"/>
      <c r="C47406" s="188"/>
      <c r="D47406" s="189"/>
    </row>
    <row r="47407" spans="1:4">
      <c r="A47407" s="188"/>
      <c r="B47407" s="188"/>
      <c r="C47407" s="188"/>
      <c r="D47407" s="189"/>
    </row>
    <row r="47408" spans="1:4">
      <c r="A47408" s="188"/>
      <c r="B47408" s="188"/>
      <c r="C47408" s="188"/>
      <c r="D47408" s="189"/>
    </row>
    <row r="47409" spans="1:4">
      <c r="A47409" s="188"/>
      <c r="B47409" s="188"/>
      <c r="C47409" s="188"/>
      <c r="D47409" s="189"/>
    </row>
    <row r="47410" spans="1:4">
      <c r="A47410" s="188"/>
      <c r="B47410" s="188"/>
      <c r="C47410" s="188"/>
      <c r="D47410" s="189"/>
    </row>
    <row r="47411" spans="1:4">
      <c r="A47411" s="188"/>
      <c r="B47411" s="188"/>
      <c r="C47411" s="188"/>
      <c r="D47411" s="189"/>
    </row>
    <row r="47412" spans="1:4">
      <c r="A47412" s="188"/>
      <c r="B47412" s="188"/>
      <c r="C47412" s="188"/>
      <c r="D47412" s="189"/>
    </row>
    <row r="47413" spans="1:4">
      <c r="A47413" s="188"/>
      <c r="B47413" s="188"/>
      <c r="C47413" s="188"/>
      <c r="D47413" s="189"/>
    </row>
    <row r="47414" spans="1:4">
      <c r="A47414" s="188"/>
      <c r="B47414" s="188"/>
      <c r="C47414" s="188"/>
      <c r="D47414" s="189"/>
    </row>
    <row r="47415" spans="1:4">
      <c r="A47415" s="188"/>
      <c r="B47415" s="188"/>
      <c r="C47415" s="188"/>
      <c r="D47415" s="189"/>
    </row>
    <row r="47416" spans="1:4">
      <c r="A47416" s="188"/>
      <c r="B47416" s="188"/>
      <c r="C47416" s="188"/>
      <c r="D47416" s="189"/>
    </row>
    <row r="47417" spans="1:4">
      <c r="A47417" s="188"/>
      <c r="B47417" s="188"/>
      <c r="C47417" s="188"/>
      <c r="D47417" s="189"/>
    </row>
    <row r="47418" spans="1:4">
      <c r="A47418" s="188"/>
      <c r="B47418" s="188"/>
      <c r="C47418" s="188"/>
      <c r="D47418" s="189"/>
    </row>
    <row r="47419" spans="1:4">
      <c r="A47419" s="188"/>
      <c r="B47419" s="188"/>
      <c r="C47419" s="188"/>
      <c r="D47419" s="189"/>
    </row>
    <row r="47420" spans="1:4">
      <c r="A47420" s="188"/>
      <c r="B47420" s="188"/>
      <c r="C47420" s="188"/>
      <c r="D47420" s="189"/>
    </row>
    <row r="47421" spans="1:4">
      <c r="A47421" s="188"/>
      <c r="B47421" s="188"/>
      <c r="C47421" s="188"/>
      <c r="D47421" s="189"/>
    </row>
    <row r="47422" spans="1:4">
      <c r="A47422" s="188"/>
      <c r="B47422" s="188"/>
      <c r="C47422" s="188"/>
      <c r="D47422" s="189"/>
    </row>
    <row r="47423" spans="1:4">
      <c r="A47423" s="188"/>
      <c r="B47423" s="188"/>
      <c r="C47423" s="188"/>
      <c r="D47423" s="189"/>
    </row>
    <row r="47424" spans="1:4">
      <c r="A47424" s="188"/>
      <c r="B47424" s="188"/>
      <c r="C47424" s="188"/>
      <c r="D47424" s="189"/>
    </row>
    <row r="47425" spans="1:4">
      <c r="A47425" s="188"/>
      <c r="B47425" s="188"/>
      <c r="C47425" s="188"/>
      <c r="D47425" s="189"/>
    </row>
    <row r="47426" spans="1:4">
      <c r="A47426" s="188"/>
      <c r="B47426" s="188"/>
      <c r="C47426" s="188"/>
      <c r="D47426" s="189"/>
    </row>
    <row r="47427" spans="1:4">
      <c r="A47427" s="188"/>
      <c r="B47427" s="188"/>
      <c r="C47427" s="188"/>
      <c r="D47427" s="189"/>
    </row>
    <row r="47428" spans="1:4">
      <c r="A47428" s="188"/>
      <c r="B47428" s="188"/>
      <c r="C47428" s="188"/>
      <c r="D47428" s="189"/>
    </row>
    <row r="47429" spans="1:4">
      <c r="A47429" s="188"/>
      <c r="B47429" s="188"/>
      <c r="C47429" s="188"/>
      <c r="D47429" s="189"/>
    </row>
    <row r="47430" spans="1:4">
      <c r="A47430" s="188"/>
      <c r="B47430" s="188"/>
      <c r="C47430" s="188"/>
      <c r="D47430" s="189"/>
    </row>
    <row r="47431" spans="1:4">
      <c r="A47431" s="188"/>
      <c r="B47431" s="188"/>
      <c r="C47431" s="188"/>
      <c r="D47431" s="189"/>
    </row>
    <row r="47432" spans="1:4">
      <c r="A47432" s="188"/>
      <c r="B47432" s="188"/>
      <c r="C47432" s="188"/>
      <c r="D47432" s="189"/>
    </row>
    <row r="47433" spans="1:4">
      <c r="A47433" s="188"/>
      <c r="B47433" s="188"/>
      <c r="C47433" s="188"/>
      <c r="D47433" s="189"/>
    </row>
    <row r="47434" spans="1:4">
      <c r="A47434" s="188"/>
      <c r="B47434" s="188"/>
      <c r="C47434" s="188"/>
      <c r="D47434" s="189"/>
    </row>
    <row r="47435" spans="1:4">
      <c r="A47435" s="188"/>
      <c r="B47435" s="188"/>
      <c r="C47435" s="188"/>
      <c r="D47435" s="189"/>
    </row>
    <row r="47436" spans="1:4">
      <c r="A47436" s="188"/>
      <c r="B47436" s="188"/>
      <c r="C47436" s="188"/>
      <c r="D47436" s="189"/>
    </row>
    <row r="47437" spans="1:4">
      <c r="A47437" s="188"/>
      <c r="B47437" s="188"/>
      <c r="C47437" s="188"/>
      <c r="D47437" s="189"/>
    </row>
    <row r="47438" spans="1:4">
      <c r="A47438" s="188"/>
      <c r="B47438" s="188"/>
      <c r="C47438" s="188"/>
      <c r="D47438" s="189"/>
    </row>
    <row r="47439" spans="1:4">
      <c r="A47439" s="188"/>
      <c r="B47439" s="188"/>
      <c r="C47439" s="188"/>
      <c r="D47439" s="189"/>
    </row>
    <row r="47440" spans="1:4">
      <c r="A47440" s="188"/>
      <c r="B47440" s="188"/>
      <c r="C47440" s="188"/>
      <c r="D47440" s="189"/>
    </row>
    <row r="47441" spans="1:4">
      <c r="A47441" s="188"/>
      <c r="B47441" s="188"/>
      <c r="C47441" s="188"/>
      <c r="D47441" s="189"/>
    </row>
    <row r="47442" spans="1:4">
      <c r="A47442" s="188"/>
      <c r="B47442" s="188"/>
      <c r="C47442" s="188"/>
      <c r="D47442" s="189"/>
    </row>
    <row r="47443" spans="1:4">
      <c r="A47443" s="188"/>
      <c r="B47443" s="188"/>
      <c r="C47443" s="188"/>
      <c r="D47443" s="189"/>
    </row>
    <row r="47444" spans="1:4">
      <c r="A47444" s="188"/>
      <c r="B47444" s="188"/>
      <c r="C47444" s="188"/>
      <c r="D47444" s="189"/>
    </row>
    <row r="47445" spans="1:4">
      <c r="A47445" s="188"/>
      <c r="B47445" s="188"/>
      <c r="C47445" s="188"/>
      <c r="D47445" s="189"/>
    </row>
    <row r="47446" spans="1:4">
      <c r="A47446" s="188"/>
      <c r="B47446" s="188"/>
      <c r="C47446" s="188"/>
      <c r="D47446" s="189"/>
    </row>
    <row r="47447" spans="1:4">
      <c r="A47447" s="188"/>
      <c r="B47447" s="188"/>
      <c r="C47447" s="188"/>
      <c r="D47447" s="189"/>
    </row>
    <row r="47448" spans="1:4">
      <c r="A47448" s="188"/>
      <c r="B47448" s="188"/>
      <c r="C47448" s="188"/>
      <c r="D47448" s="189"/>
    </row>
    <row r="47449" spans="1:4">
      <c r="A47449" s="188"/>
      <c r="B47449" s="188"/>
      <c r="C47449" s="188"/>
      <c r="D47449" s="189"/>
    </row>
    <row r="47450" spans="1:4">
      <c r="A47450" s="188"/>
      <c r="B47450" s="188"/>
      <c r="C47450" s="188"/>
      <c r="D47450" s="189"/>
    </row>
    <row r="47451" spans="1:4">
      <c r="A47451" s="188"/>
      <c r="B47451" s="188"/>
      <c r="C47451" s="188"/>
      <c r="D47451" s="189"/>
    </row>
    <row r="47452" spans="1:4">
      <c r="A47452" s="188"/>
      <c r="B47452" s="188"/>
      <c r="C47452" s="188"/>
      <c r="D47452" s="189"/>
    </row>
    <row r="47453" spans="1:4">
      <c r="A47453" s="188"/>
      <c r="B47453" s="188"/>
      <c r="C47453" s="188"/>
      <c r="D47453" s="189"/>
    </row>
    <row r="47454" spans="1:4">
      <c r="A47454" s="188"/>
      <c r="B47454" s="188"/>
      <c r="C47454" s="188"/>
      <c r="D47454" s="189"/>
    </row>
    <row r="47455" spans="1:4">
      <c r="A47455" s="188"/>
      <c r="B47455" s="188"/>
      <c r="C47455" s="188"/>
      <c r="D47455" s="189"/>
    </row>
    <row r="47456" spans="1:4">
      <c r="A47456" s="188"/>
      <c r="B47456" s="188"/>
      <c r="C47456" s="188"/>
      <c r="D47456" s="189"/>
    </row>
    <row r="47457" spans="1:4">
      <c r="A47457" s="188"/>
      <c r="B47457" s="188"/>
      <c r="C47457" s="188"/>
      <c r="D47457" s="189"/>
    </row>
    <row r="47458" spans="1:4">
      <c r="A47458" s="188"/>
      <c r="B47458" s="188"/>
      <c r="C47458" s="188"/>
      <c r="D47458" s="189"/>
    </row>
    <row r="47459" spans="1:4">
      <c r="A47459" s="188"/>
      <c r="B47459" s="188"/>
      <c r="C47459" s="188"/>
      <c r="D47459" s="189"/>
    </row>
    <row r="47460" spans="1:4">
      <c r="A47460" s="188"/>
      <c r="B47460" s="188"/>
      <c r="C47460" s="188"/>
      <c r="D47460" s="189"/>
    </row>
    <row r="47461" spans="1:4">
      <c r="A47461" s="188"/>
      <c r="B47461" s="188"/>
      <c r="C47461" s="188"/>
      <c r="D47461" s="189"/>
    </row>
    <row r="47462" spans="1:4">
      <c r="A47462" s="188"/>
      <c r="B47462" s="188"/>
      <c r="C47462" s="188"/>
      <c r="D47462" s="189"/>
    </row>
    <row r="47463" spans="1:4">
      <c r="A47463" s="188"/>
      <c r="B47463" s="188"/>
      <c r="C47463" s="188"/>
      <c r="D47463" s="189"/>
    </row>
    <row r="47464" spans="1:4">
      <c r="A47464" s="188"/>
      <c r="B47464" s="188"/>
      <c r="C47464" s="188"/>
      <c r="D47464" s="189"/>
    </row>
    <row r="47465" spans="1:4">
      <c r="A47465" s="188"/>
      <c r="B47465" s="188"/>
      <c r="C47465" s="188"/>
      <c r="D47465" s="189"/>
    </row>
    <row r="47466" spans="1:4">
      <c r="A47466" s="188"/>
      <c r="B47466" s="188"/>
      <c r="C47466" s="188"/>
      <c r="D47466" s="189"/>
    </row>
    <row r="47467" spans="1:4">
      <c r="A47467" s="188"/>
      <c r="B47467" s="188"/>
      <c r="C47467" s="188"/>
      <c r="D47467" s="189"/>
    </row>
    <row r="47468" spans="1:4">
      <c r="A47468" s="188"/>
      <c r="B47468" s="188"/>
      <c r="C47468" s="188"/>
      <c r="D47468" s="189"/>
    </row>
    <row r="47469" spans="1:4">
      <c r="A47469" s="188"/>
      <c r="B47469" s="188"/>
      <c r="C47469" s="188"/>
      <c r="D47469" s="189"/>
    </row>
    <row r="47470" spans="1:4">
      <c r="A47470" s="188"/>
      <c r="B47470" s="188"/>
      <c r="C47470" s="188"/>
      <c r="D47470" s="189"/>
    </row>
    <row r="47471" spans="1:4">
      <c r="A47471" s="188"/>
      <c r="B47471" s="188"/>
      <c r="C47471" s="188"/>
      <c r="D47471" s="189"/>
    </row>
    <row r="47472" spans="1:4">
      <c r="A47472" s="188"/>
      <c r="B47472" s="188"/>
      <c r="C47472" s="188"/>
      <c r="D47472" s="189"/>
    </row>
    <row r="47473" spans="1:4">
      <c r="A47473" s="188"/>
      <c r="B47473" s="188"/>
      <c r="C47473" s="188"/>
      <c r="D47473" s="189"/>
    </row>
    <row r="47474" spans="1:4">
      <c r="A47474" s="188"/>
      <c r="B47474" s="188"/>
      <c r="C47474" s="188"/>
      <c r="D47474" s="189"/>
    </row>
    <row r="47475" spans="1:4">
      <c r="A47475" s="188"/>
      <c r="B47475" s="188"/>
      <c r="C47475" s="188"/>
      <c r="D47475" s="189"/>
    </row>
    <row r="47476" spans="1:4">
      <c r="A47476" s="188"/>
      <c r="B47476" s="188"/>
      <c r="C47476" s="188"/>
      <c r="D47476" s="189"/>
    </row>
    <row r="47477" spans="1:4">
      <c r="A47477" s="188"/>
      <c r="B47477" s="188"/>
      <c r="C47477" s="188"/>
      <c r="D47477" s="189"/>
    </row>
    <row r="47478" spans="1:4">
      <c r="A47478" s="188"/>
      <c r="B47478" s="188"/>
      <c r="C47478" s="188"/>
      <c r="D47478" s="189"/>
    </row>
    <row r="47479" spans="1:4">
      <c r="A47479" s="188"/>
      <c r="B47479" s="188"/>
      <c r="C47479" s="188"/>
      <c r="D47479" s="189"/>
    </row>
    <row r="47480" spans="1:4">
      <c r="A47480" s="188"/>
      <c r="B47480" s="188"/>
      <c r="C47480" s="188"/>
      <c r="D47480" s="189"/>
    </row>
    <row r="47481" spans="1:4">
      <c r="A47481" s="188"/>
      <c r="B47481" s="188"/>
      <c r="C47481" s="188"/>
      <c r="D47481" s="189"/>
    </row>
    <row r="47482" spans="1:4">
      <c r="A47482" s="188"/>
      <c r="B47482" s="188"/>
      <c r="C47482" s="188"/>
      <c r="D47482" s="189"/>
    </row>
    <row r="47483" spans="1:4">
      <c r="A47483" s="188"/>
      <c r="B47483" s="188"/>
      <c r="C47483" s="188"/>
      <c r="D47483" s="189"/>
    </row>
    <row r="47484" spans="1:4">
      <c r="A47484" s="188"/>
      <c r="B47484" s="188"/>
      <c r="C47484" s="188"/>
      <c r="D47484" s="189"/>
    </row>
    <row r="47485" spans="1:4">
      <c r="A47485" s="188"/>
      <c r="B47485" s="188"/>
      <c r="C47485" s="188"/>
      <c r="D47485" s="189"/>
    </row>
    <row r="47486" spans="1:4">
      <c r="A47486" s="188"/>
      <c r="B47486" s="188"/>
      <c r="C47486" s="188"/>
      <c r="D47486" s="189"/>
    </row>
    <row r="47487" spans="1:4">
      <c r="A47487" s="188"/>
      <c r="B47487" s="188"/>
      <c r="C47487" s="188"/>
      <c r="D47487" s="189"/>
    </row>
    <row r="47488" spans="1:4">
      <c r="A47488" s="188"/>
      <c r="B47488" s="188"/>
      <c r="C47488" s="188"/>
      <c r="D47488" s="189"/>
    </row>
    <row r="47489" spans="1:4">
      <c r="A47489" s="188"/>
      <c r="B47489" s="188"/>
      <c r="C47489" s="188"/>
      <c r="D47489" s="189"/>
    </row>
    <row r="47490" spans="1:4">
      <c r="A47490" s="188"/>
      <c r="B47490" s="188"/>
      <c r="C47490" s="188"/>
      <c r="D47490" s="189"/>
    </row>
    <row r="47491" spans="1:4">
      <c r="A47491" s="188"/>
      <c r="B47491" s="188"/>
      <c r="C47491" s="188"/>
      <c r="D47491" s="189"/>
    </row>
    <row r="47492" spans="1:4">
      <c r="A47492" s="188"/>
      <c r="B47492" s="188"/>
      <c r="C47492" s="188"/>
      <c r="D47492" s="189"/>
    </row>
    <row r="47493" spans="1:4">
      <c r="A47493" s="188"/>
      <c r="B47493" s="188"/>
      <c r="C47493" s="188"/>
      <c r="D47493" s="189"/>
    </row>
    <row r="47494" spans="1:4">
      <c r="A47494" s="188"/>
      <c r="B47494" s="188"/>
      <c r="C47494" s="188"/>
      <c r="D47494" s="189"/>
    </row>
    <row r="47495" spans="1:4">
      <c r="A47495" s="188"/>
      <c r="B47495" s="188"/>
      <c r="C47495" s="188"/>
      <c r="D47495" s="189"/>
    </row>
    <row r="47496" spans="1:4">
      <c r="A47496" s="188"/>
      <c r="B47496" s="188"/>
      <c r="C47496" s="188"/>
      <c r="D47496" s="189"/>
    </row>
    <row r="47497" spans="1:4">
      <c r="A47497" s="188"/>
      <c r="B47497" s="188"/>
      <c r="C47497" s="188"/>
      <c r="D47497" s="189"/>
    </row>
    <row r="47498" spans="1:4">
      <c r="A47498" s="188"/>
      <c r="B47498" s="188"/>
      <c r="C47498" s="188"/>
      <c r="D47498" s="189"/>
    </row>
    <row r="47499" spans="1:4">
      <c r="A47499" s="188"/>
      <c r="B47499" s="188"/>
      <c r="C47499" s="188"/>
      <c r="D47499" s="189"/>
    </row>
    <row r="47500" spans="1:4">
      <c r="A47500" s="188"/>
      <c r="B47500" s="188"/>
      <c r="C47500" s="188"/>
      <c r="D47500" s="189"/>
    </row>
    <row r="47501" spans="1:4">
      <c r="A47501" s="188"/>
      <c r="B47501" s="188"/>
      <c r="C47501" s="188"/>
      <c r="D47501" s="189"/>
    </row>
    <row r="47502" spans="1:4">
      <c r="A47502" s="188"/>
      <c r="B47502" s="188"/>
      <c r="C47502" s="188"/>
      <c r="D47502" s="189"/>
    </row>
    <row r="47503" spans="1:4">
      <c r="A47503" s="188"/>
      <c r="B47503" s="188"/>
      <c r="C47503" s="188"/>
      <c r="D47503" s="189"/>
    </row>
    <row r="47504" spans="1:4">
      <c r="A47504" s="188"/>
      <c r="B47504" s="188"/>
      <c r="C47504" s="188"/>
      <c r="D47504" s="189"/>
    </row>
    <row r="47505" spans="1:4">
      <c r="A47505" s="188"/>
      <c r="B47505" s="188"/>
      <c r="C47505" s="188"/>
      <c r="D47505" s="189"/>
    </row>
    <row r="47506" spans="1:4">
      <c r="A47506" s="188"/>
      <c r="B47506" s="188"/>
      <c r="C47506" s="188"/>
      <c r="D47506" s="189"/>
    </row>
    <row r="47507" spans="1:4">
      <c r="A47507" s="188"/>
      <c r="B47507" s="188"/>
      <c r="C47507" s="188"/>
      <c r="D47507" s="189"/>
    </row>
    <row r="47508" spans="1:4">
      <c r="A47508" s="188"/>
      <c r="B47508" s="188"/>
      <c r="C47508" s="188"/>
      <c r="D47508" s="189"/>
    </row>
    <row r="47509" spans="1:4">
      <c r="A47509" s="188"/>
      <c r="B47509" s="188"/>
      <c r="C47509" s="188"/>
      <c r="D47509" s="189"/>
    </row>
    <row r="47510" spans="1:4">
      <c r="A47510" s="188"/>
      <c r="B47510" s="188"/>
      <c r="C47510" s="188"/>
      <c r="D47510" s="189"/>
    </row>
    <row r="47511" spans="1:4">
      <c r="A47511" s="188"/>
      <c r="B47511" s="188"/>
      <c r="C47511" s="188"/>
      <c r="D47511" s="189"/>
    </row>
    <row r="47512" spans="1:4">
      <c r="A47512" s="188"/>
      <c r="B47512" s="188"/>
      <c r="C47512" s="188"/>
      <c r="D47512" s="189"/>
    </row>
    <row r="47513" spans="1:4">
      <c r="A47513" s="188"/>
      <c r="B47513" s="188"/>
      <c r="C47513" s="188"/>
      <c r="D47513" s="189"/>
    </row>
    <row r="47514" spans="1:4">
      <c r="A47514" s="188"/>
      <c r="B47514" s="188"/>
      <c r="C47514" s="188"/>
      <c r="D47514" s="189"/>
    </row>
    <row r="47515" spans="1:4">
      <c r="A47515" s="188"/>
      <c r="B47515" s="188"/>
      <c r="C47515" s="188"/>
      <c r="D47515" s="189"/>
    </row>
    <row r="47516" spans="1:4">
      <c r="A47516" s="188"/>
      <c r="B47516" s="188"/>
      <c r="C47516" s="188"/>
      <c r="D47516" s="189"/>
    </row>
    <row r="47517" spans="1:4">
      <c r="A47517" s="188"/>
      <c r="B47517" s="188"/>
      <c r="C47517" s="188"/>
      <c r="D47517" s="189"/>
    </row>
    <row r="47518" spans="1:4">
      <c r="A47518" s="188"/>
      <c r="B47518" s="188"/>
      <c r="C47518" s="188"/>
      <c r="D47518" s="189"/>
    </row>
    <row r="47519" spans="1:4">
      <c r="A47519" s="188"/>
      <c r="B47519" s="188"/>
      <c r="C47519" s="188"/>
      <c r="D47519" s="189"/>
    </row>
    <row r="47520" spans="1:4">
      <c r="A47520" s="188"/>
      <c r="B47520" s="188"/>
      <c r="C47520" s="188"/>
      <c r="D47520" s="189"/>
    </row>
    <row r="47521" spans="1:4">
      <c r="A47521" s="188"/>
      <c r="B47521" s="188"/>
      <c r="C47521" s="188"/>
      <c r="D47521" s="189"/>
    </row>
    <row r="47522" spans="1:4">
      <c r="A47522" s="188"/>
      <c r="B47522" s="188"/>
      <c r="C47522" s="188"/>
      <c r="D47522" s="189"/>
    </row>
    <row r="47523" spans="1:4">
      <c r="A47523" s="188"/>
      <c r="B47523" s="188"/>
      <c r="C47523" s="188"/>
      <c r="D47523" s="189"/>
    </row>
    <row r="47524" spans="1:4">
      <c r="A47524" s="188"/>
      <c r="B47524" s="188"/>
      <c r="C47524" s="188"/>
      <c r="D47524" s="189"/>
    </row>
    <row r="47525" spans="1:4">
      <c r="A47525" s="188"/>
      <c r="B47525" s="188"/>
      <c r="C47525" s="188"/>
      <c r="D47525" s="189"/>
    </row>
    <row r="47526" spans="1:4">
      <c r="A47526" s="188"/>
      <c r="B47526" s="188"/>
      <c r="C47526" s="188"/>
      <c r="D47526" s="189"/>
    </row>
    <row r="47527" spans="1:4">
      <c r="A47527" s="188"/>
      <c r="B47527" s="188"/>
      <c r="C47527" s="188"/>
      <c r="D47527" s="189"/>
    </row>
    <row r="47528" spans="1:4">
      <c r="A47528" s="188"/>
      <c r="B47528" s="188"/>
      <c r="C47528" s="188"/>
      <c r="D47528" s="189"/>
    </row>
    <row r="47529" spans="1:4">
      <c r="A47529" s="188"/>
      <c r="B47529" s="188"/>
      <c r="C47529" s="188"/>
      <c r="D47529" s="189"/>
    </row>
    <row r="47530" spans="1:4">
      <c r="A47530" s="188"/>
      <c r="B47530" s="188"/>
      <c r="C47530" s="188"/>
      <c r="D47530" s="189"/>
    </row>
    <row r="47531" spans="1:4">
      <c r="A47531" s="188"/>
      <c r="B47531" s="188"/>
      <c r="C47531" s="188"/>
      <c r="D47531" s="189"/>
    </row>
    <row r="47532" spans="1:4">
      <c r="A47532" s="188"/>
      <c r="B47532" s="188"/>
      <c r="C47532" s="188"/>
      <c r="D47532" s="189"/>
    </row>
    <row r="47533" spans="1:4">
      <c r="A47533" s="188"/>
      <c r="B47533" s="188"/>
      <c r="C47533" s="188"/>
      <c r="D47533" s="189"/>
    </row>
    <row r="47534" spans="1:4">
      <c r="A47534" s="188"/>
      <c r="B47534" s="188"/>
      <c r="C47534" s="188"/>
      <c r="D47534" s="189"/>
    </row>
    <row r="47535" spans="1:4">
      <c r="A47535" s="188"/>
      <c r="B47535" s="188"/>
      <c r="C47535" s="188"/>
      <c r="D47535" s="189"/>
    </row>
    <row r="47536" spans="1:4">
      <c r="A47536" s="188"/>
      <c r="B47536" s="188"/>
      <c r="C47536" s="188"/>
      <c r="D47536" s="189"/>
    </row>
    <row r="47537" spans="1:4">
      <c r="A47537" s="188"/>
      <c r="B47537" s="188"/>
      <c r="C47537" s="188"/>
      <c r="D47537" s="189"/>
    </row>
    <row r="47538" spans="1:4">
      <c r="A47538" s="188"/>
      <c r="B47538" s="188"/>
      <c r="C47538" s="188"/>
      <c r="D47538" s="189"/>
    </row>
    <row r="47539" spans="1:4">
      <c r="A47539" s="188"/>
      <c r="B47539" s="188"/>
      <c r="C47539" s="188"/>
      <c r="D47539" s="189"/>
    </row>
    <row r="47540" spans="1:4">
      <c r="A47540" s="188"/>
      <c r="B47540" s="188"/>
      <c r="C47540" s="188"/>
      <c r="D47540" s="189"/>
    </row>
    <row r="47541" spans="1:4">
      <c r="A47541" s="188"/>
      <c r="B47541" s="188"/>
      <c r="C47541" s="188"/>
      <c r="D47541" s="189"/>
    </row>
    <row r="47542" spans="1:4">
      <c r="A47542" s="188"/>
      <c r="B47542" s="188"/>
      <c r="C47542" s="188"/>
      <c r="D47542" s="189"/>
    </row>
    <row r="47543" spans="1:4">
      <c r="A47543" s="188"/>
      <c r="B47543" s="188"/>
      <c r="C47543" s="188"/>
      <c r="D47543" s="189"/>
    </row>
    <row r="47544" spans="1:4">
      <c r="A47544" s="188"/>
      <c r="B47544" s="188"/>
      <c r="C47544" s="188"/>
      <c r="D47544" s="189"/>
    </row>
    <row r="47545" spans="1:4">
      <c r="A47545" s="188"/>
      <c r="B47545" s="188"/>
      <c r="C47545" s="188"/>
      <c r="D47545" s="189"/>
    </row>
    <row r="47546" spans="1:4">
      <c r="A47546" s="188"/>
      <c r="B47546" s="188"/>
      <c r="C47546" s="188"/>
      <c r="D47546" s="189"/>
    </row>
    <row r="47547" spans="1:4">
      <c r="A47547" s="188"/>
      <c r="B47547" s="188"/>
      <c r="C47547" s="188"/>
      <c r="D47547" s="189"/>
    </row>
    <row r="47548" spans="1:4">
      <c r="A47548" s="188"/>
      <c r="B47548" s="188"/>
      <c r="C47548" s="188"/>
      <c r="D47548" s="189"/>
    </row>
    <row r="47549" spans="1:4">
      <c r="A47549" s="188"/>
      <c r="B47549" s="188"/>
      <c r="C47549" s="188"/>
      <c r="D47549" s="189"/>
    </row>
    <row r="47550" spans="1:4">
      <c r="A47550" s="188"/>
      <c r="B47550" s="188"/>
      <c r="C47550" s="188"/>
      <c r="D47550" s="189"/>
    </row>
    <row r="47551" spans="1:4">
      <c r="A47551" s="188"/>
      <c r="B47551" s="188"/>
      <c r="C47551" s="188"/>
      <c r="D47551" s="189"/>
    </row>
    <row r="47552" spans="1:4">
      <c r="A47552" s="188"/>
      <c r="B47552" s="188"/>
      <c r="C47552" s="188"/>
      <c r="D47552" s="189"/>
    </row>
    <row r="47553" spans="1:4">
      <c r="A47553" s="188"/>
      <c r="B47553" s="188"/>
      <c r="C47553" s="188"/>
      <c r="D47553" s="189"/>
    </row>
    <row r="47554" spans="1:4">
      <c r="A47554" s="188"/>
      <c r="B47554" s="188"/>
      <c r="C47554" s="188"/>
      <c r="D47554" s="189"/>
    </row>
    <row r="47555" spans="1:4">
      <c r="A47555" s="188"/>
      <c r="B47555" s="188"/>
      <c r="C47555" s="188"/>
      <c r="D47555" s="189"/>
    </row>
    <row r="47556" spans="1:4">
      <c r="A47556" s="188"/>
      <c r="B47556" s="188"/>
      <c r="C47556" s="188"/>
      <c r="D47556" s="189"/>
    </row>
    <row r="47557" spans="1:4">
      <c r="A47557" s="188"/>
      <c r="B47557" s="188"/>
      <c r="C47557" s="188"/>
      <c r="D47557" s="189"/>
    </row>
    <row r="47558" spans="1:4">
      <c r="A47558" s="188"/>
      <c r="B47558" s="188"/>
      <c r="C47558" s="188"/>
      <c r="D47558" s="189"/>
    </row>
    <row r="47559" spans="1:4">
      <c r="A47559" s="188"/>
      <c r="B47559" s="188"/>
      <c r="C47559" s="188"/>
      <c r="D47559" s="189"/>
    </row>
    <row r="47560" spans="1:4">
      <c r="A47560" s="188"/>
      <c r="B47560" s="188"/>
      <c r="C47560" s="188"/>
      <c r="D47560" s="189"/>
    </row>
    <row r="47561" spans="1:4">
      <c r="A47561" s="188"/>
      <c r="B47561" s="188"/>
      <c r="C47561" s="188"/>
      <c r="D47561" s="189"/>
    </row>
    <row r="47562" spans="1:4">
      <c r="A47562" s="188"/>
      <c r="B47562" s="188"/>
      <c r="C47562" s="188"/>
      <c r="D47562" s="189"/>
    </row>
    <row r="47563" spans="1:4">
      <c r="A47563" s="188"/>
      <c r="B47563" s="188"/>
      <c r="C47563" s="188"/>
      <c r="D47563" s="189"/>
    </row>
    <row r="47564" spans="1:4">
      <c r="A47564" s="188"/>
      <c r="B47564" s="188"/>
      <c r="C47564" s="188"/>
      <c r="D47564" s="189"/>
    </row>
    <row r="47565" spans="1:4">
      <c r="A47565" s="188"/>
      <c r="B47565" s="188"/>
      <c r="C47565" s="188"/>
      <c r="D47565" s="189"/>
    </row>
    <row r="47566" spans="1:4">
      <c r="A47566" s="188"/>
      <c r="B47566" s="188"/>
      <c r="C47566" s="188"/>
      <c r="D47566" s="189"/>
    </row>
    <row r="47567" spans="1:4">
      <c r="A47567" s="188"/>
      <c r="B47567" s="188"/>
      <c r="C47567" s="188"/>
      <c r="D47567" s="189"/>
    </row>
    <row r="47568" spans="1:4">
      <c r="A47568" s="188"/>
      <c r="B47568" s="188"/>
      <c r="C47568" s="188"/>
      <c r="D47568" s="189"/>
    </row>
    <row r="47569" spans="1:4">
      <c r="A47569" s="188"/>
      <c r="B47569" s="188"/>
      <c r="C47569" s="188"/>
      <c r="D47569" s="189"/>
    </row>
    <row r="47570" spans="1:4">
      <c r="A47570" s="188"/>
      <c r="B47570" s="188"/>
      <c r="C47570" s="188"/>
      <c r="D47570" s="189"/>
    </row>
    <row r="47571" spans="1:4">
      <c r="A47571" s="188"/>
      <c r="B47571" s="188"/>
      <c r="C47571" s="188"/>
      <c r="D47571" s="189"/>
    </row>
    <row r="47572" spans="1:4">
      <c r="A47572" s="188"/>
      <c r="B47572" s="188"/>
      <c r="C47572" s="188"/>
      <c r="D47572" s="189"/>
    </row>
    <row r="47573" spans="1:4">
      <c r="A47573" s="188"/>
      <c r="B47573" s="188"/>
      <c r="C47573" s="188"/>
      <c r="D47573" s="189"/>
    </row>
    <row r="47574" spans="1:4">
      <c r="A47574" s="188"/>
      <c r="B47574" s="188"/>
      <c r="C47574" s="188"/>
      <c r="D47574" s="189"/>
    </row>
    <row r="47575" spans="1:4">
      <c r="A47575" s="188"/>
      <c r="B47575" s="188"/>
      <c r="C47575" s="188"/>
      <c r="D47575" s="189"/>
    </row>
    <row r="47576" spans="1:4">
      <c r="A47576" s="188"/>
      <c r="B47576" s="188"/>
      <c r="C47576" s="188"/>
      <c r="D47576" s="189"/>
    </row>
    <row r="47577" spans="1:4">
      <c r="A47577" s="188"/>
      <c r="B47577" s="188"/>
      <c r="C47577" s="188"/>
      <c r="D47577" s="189"/>
    </row>
    <row r="47578" spans="1:4">
      <c r="A47578" s="188"/>
      <c r="B47578" s="188"/>
      <c r="C47578" s="188"/>
      <c r="D47578" s="189"/>
    </row>
    <row r="47579" spans="1:4">
      <c r="A47579" s="188"/>
      <c r="B47579" s="188"/>
      <c r="C47579" s="188"/>
      <c r="D47579" s="189"/>
    </row>
    <row r="47580" spans="1:4">
      <c r="A47580" s="188"/>
      <c r="B47580" s="188"/>
      <c r="C47580" s="188"/>
      <c r="D47580" s="189"/>
    </row>
    <row r="47581" spans="1:4">
      <c r="A47581" s="188"/>
      <c r="B47581" s="188"/>
      <c r="C47581" s="188"/>
      <c r="D47581" s="189"/>
    </row>
    <row r="47582" spans="1:4">
      <c r="A47582" s="188"/>
      <c r="B47582" s="188"/>
      <c r="C47582" s="188"/>
      <c r="D47582" s="189"/>
    </row>
    <row r="47583" spans="1:4">
      <c r="A47583" s="188"/>
      <c r="B47583" s="188"/>
      <c r="C47583" s="188"/>
      <c r="D47583" s="189"/>
    </row>
    <row r="47584" spans="1:4">
      <c r="A47584" s="188"/>
      <c r="B47584" s="188"/>
      <c r="C47584" s="188"/>
      <c r="D47584" s="189"/>
    </row>
    <row r="47585" spans="1:4">
      <c r="A47585" s="188"/>
      <c r="B47585" s="188"/>
      <c r="C47585" s="188"/>
      <c r="D47585" s="189"/>
    </row>
    <row r="47586" spans="1:4">
      <c r="A47586" s="188"/>
      <c r="B47586" s="188"/>
      <c r="C47586" s="188"/>
      <c r="D47586" s="189"/>
    </row>
    <row r="47587" spans="1:4">
      <c r="A47587" s="188"/>
      <c r="B47587" s="188"/>
      <c r="C47587" s="188"/>
      <c r="D47587" s="189"/>
    </row>
    <row r="47588" spans="1:4">
      <c r="A47588" s="188"/>
      <c r="B47588" s="188"/>
      <c r="C47588" s="188"/>
      <c r="D47588" s="189"/>
    </row>
    <row r="47589" spans="1:4">
      <c r="A47589" s="188"/>
      <c r="B47589" s="188"/>
      <c r="C47589" s="188"/>
      <c r="D47589" s="189"/>
    </row>
    <row r="47590" spans="1:4">
      <c r="A47590" s="188"/>
      <c r="B47590" s="188"/>
      <c r="C47590" s="188"/>
      <c r="D47590" s="189"/>
    </row>
    <row r="47591" spans="1:4">
      <c r="A47591" s="188"/>
      <c r="B47591" s="188"/>
      <c r="C47591" s="188"/>
      <c r="D47591" s="189"/>
    </row>
    <row r="47592" spans="1:4">
      <c r="A47592" s="188"/>
      <c r="B47592" s="188"/>
      <c r="C47592" s="188"/>
      <c r="D47592" s="189"/>
    </row>
    <row r="47593" spans="1:4">
      <c r="A47593" s="188"/>
      <c r="B47593" s="188"/>
      <c r="C47593" s="188"/>
      <c r="D47593" s="189"/>
    </row>
    <row r="47594" spans="1:4">
      <c r="A47594" s="188"/>
      <c r="B47594" s="188"/>
      <c r="C47594" s="188"/>
      <c r="D47594" s="189"/>
    </row>
    <row r="47595" spans="1:4">
      <c r="A47595" s="188"/>
      <c r="B47595" s="188"/>
      <c r="C47595" s="188"/>
      <c r="D47595" s="189"/>
    </row>
    <row r="47596" spans="1:4">
      <c r="A47596" s="188"/>
      <c r="B47596" s="188"/>
      <c r="C47596" s="188"/>
      <c r="D47596" s="189"/>
    </row>
    <row r="47597" spans="1:4">
      <c r="A47597" s="188"/>
      <c r="B47597" s="188"/>
      <c r="C47597" s="188"/>
      <c r="D47597" s="189"/>
    </row>
    <row r="47598" spans="1:4">
      <c r="A47598" s="188"/>
      <c r="B47598" s="188"/>
      <c r="C47598" s="188"/>
      <c r="D47598" s="189"/>
    </row>
    <row r="47599" spans="1:4">
      <c r="A47599" s="188"/>
      <c r="B47599" s="188"/>
      <c r="C47599" s="188"/>
      <c r="D47599" s="189"/>
    </row>
    <row r="47600" spans="1:4">
      <c r="A47600" s="188"/>
      <c r="B47600" s="188"/>
      <c r="C47600" s="188"/>
      <c r="D47600" s="189"/>
    </row>
    <row r="47601" spans="1:4">
      <c r="A47601" s="188"/>
      <c r="B47601" s="188"/>
      <c r="C47601" s="188"/>
      <c r="D47601" s="189"/>
    </row>
    <row r="47602" spans="1:4">
      <c r="A47602" s="188"/>
      <c r="B47602" s="188"/>
      <c r="C47602" s="188"/>
      <c r="D47602" s="189"/>
    </row>
    <row r="47603" spans="1:4">
      <c r="A47603" s="188"/>
      <c r="B47603" s="188"/>
      <c r="C47603" s="188"/>
      <c r="D47603" s="189"/>
    </row>
    <row r="47604" spans="1:4">
      <c r="A47604" s="188"/>
      <c r="B47604" s="188"/>
      <c r="C47604" s="188"/>
      <c r="D47604" s="189"/>
    </row>
    <row r="47605" spans="1:4">
      <c r="A47605" s="188"/>
      <c r="B47605" s="188"/>
      <c r="C47605" s="188"/>
      <c r="D47605" s="189"/>
    </row>
    <row r="47606" spans="1:4">
      <c r="A47606" s="188"/>
      <c r="B47606" s="188"/>
      <c r="C47606" s="188"/>
      <c r="D47606" s="189"/>
    </row>
    <row r="47607" spans="1:4">
      <c r="A47607" s="188"/>
      <c r="B47607" s="188"/>
      <c r="C47607" s="188"/>
      <c r="D47607" s="189"/>
    </row>
    <row r="47608" spans="1:4">
      <c r="A47608" s="188"/>
      <c r="B47608" s="188"/>
      <c r="C47608" s="188"/>
      <c r="D47608" s="189"/>
    </row>
    <row r="47609" spans="1:4">
      <c r="A47609" s="188"/>
      <c r="B47609" s="188"/>
      <c r="C47609" s="188"/>
      <c r="D47609" s="189"/>
    </row>
    <row r="47610" spans="1:4">
      <c r="A47610" s="188"/>
      <c r="B47610" s="188"/>
      <c r="C47610" s="188"/>
      <c r="D47610" s="189"/>
    </row>
    <row r="47611" spans="1:4">
      <c r="A47611" s="188"/>
      <c r="B47611" s="188"/>
      <c r="C47611" s="188"/>
      <c r="D47611" s="189"/>
    </row>
    <row r="47612" spans="1:4">
      <c r="A47612" s="188"/>
      <c r="B47612" s="188"/>
      <c r="C47612" s="188"/>
      <c r="D47612" s="189"/>
    </row>
    <row r="47613" spans="1:4">
      <c r="A47613" s="188"/>
      <c r="B47613" s="188"/>
      <c r="C47613" s="188"/>
      <c r="D47613" s="189"/>
    </row>
    <row r="47614" spans="1:4">
      <c r="A47614" s="188"/>
      <c r="B47614" s="188"/>
      <c r="C47614" s="188"/>
      <c r="D47614" s="189"/>
    </row>
    <row r="47615" spans="1:4">
      <c r="A47615" s="188"/>
      <c r="B47615" s="188"/>
      <c r="C47615" s="188"/>
      <c r="D47615" s="189"/>
    </row>
    <row r="47616" spans="1:4">
      <c r="A47616" s="188"/>
      <c r="B47616" s="188"/>
      <c r="C47616" s="188"/>
      <c r="D47616" s="189"/>
    </row>
    <row r="47617" spans="1:4">
      <c r="A47617" s="188"/>
      <c r="B47617" s="188"/>
      <c r="C47617" s="188"/>
      <c r="D47617" s="189"/>
    </row>
    <row r="47618" spans="1:4">
      <c r="A47618" s="188"/>
      <c r="B47618" s="188"/>
      <c r="C47618" s="188"/>
      <c r="D47618" s="189"/>
    </row>
    <row r="47619" spans="1:4">
      <c r="A47619" s="188"/>
      <c r="B47619" s="188"/>
      <c r="C47619" s="188"/>
      <c r="D47619" s="189"/>
    </row>
    <row r="47620" spans="1:4">
      <c r="A47620" s="188"/>
      <c r="B47620" s="188"/>
      <c r="C47620" s="188"/>
      <c r="D47620" s="189"/>
    </row>
    <row r="47621" spans="1:4">
      <c r="A47621" s="188"/>
      <c r="B47621" s="188"/>
      <c r="C47621" s="188"/>
      <c r="D47621" s="189"/>
    </row>
    <row r="47622" spans="1:4">
      <c r="A47622" s="188"/>
      <c r="B47622" s="188"/>
      <c r="C47622" s="188"/>
      <c r="D47622" s="189"/>
    </row>
    <row r="47623" spans="1:4">
      <c r="A47623" s="188"/>
      <c r="B47623" s="188"/>
      <c r="C47623" s="188"/>
      <c r="D47623" s="189"/>
    </row>
    <row r="47624" spans="1:4">
      <c r="A47624" s="188"/>
      <c r="B47624" s="188"/>
      <c r="C47624" s="188"/>
      <c r="D47624" s="189"/>
    </row>
    <row r="47625" spans="1:4">
      <c r="A47625" s="188"/>
      <c r="B47625" s="188"/>
      <c r="C47625" s="188"/>
      <c r="D47625" s="189"/>
    </row>
    <row r="47626" spans="1:4">
      <c r="A47626" s="188"/>
      <c r="B47626" s="188"/>
      <c r="C47626" s="188"/>
      <c r="D47626" s="189"/>
    </row>
    <row r="47627" spans="1:4">
      <c r="A47627" s="188"/>
      <c r="B47627" s="188"/>
      <c r="C47627" s="188"/>
      <c r="D47627" s="189"/>
    </row>
    <row r="47628" spans="1:4">
      <c r="A47628" s="188"/>
      <c r="B47628" s="188"/>
      <c r="C47628" s="188"/>
      <c r="D47628" s="189"/>
    </row>
    <row r="47629" spans="1:4">
      <c r="A47629" s="188"/>
      <c r="B47629" s="188"/>
      <c r="C47629" s="188"/>
      <c r="D47629" s="189"/>
    </row>
    <row r="47630" spans="1:4">
      <c r="A47630" s="188"/>
      <c r="B47630" s="188"/>
      <c r="C47630" s="188"/>
      <c r="D47630" s="189"/>
    </row>
    <row r="47631" spans="1:4">
      <c r="A47631" s="188"/>
      <c r="B47631" s="188"/>
      <c r="C47631" s="188"/>
      <c r="D47631" s="189"/>
    </row>
    <row r="47632" spans="1:4">
      <c r="A47632" s="188"/>
      <c r="B47632" s="188"/>
      <c r="C47632" s="188"/>
      <c r="D47632" s="189"/>
    </row>
    <row r="47633" spans="1:4">
      <c r="A47633" s="188"/>
      <c r="B47633" s="188"/>
      <c r="C47633" s="188"/>
      <c r="D47633" s="189"/>
    </row>
    <row r="47634" spans="1:4">
      <c r="A47634" s="188"/>
      <c r="B47634" s="188"/>
      <c r="C47634" s="188"/>
      <c r="D47634" s="189"/>
    </row>
    <row r="47635" spans="1:4">
      <c r="A47635" s="188"/>
      <c r="B47635" s="188"/>
      <c r="C47635" s="188"/>
      <c r="D47635" s="189"/>
    </row>
    <row r="47636" spans="1:4">
      <c r="A47636" s="188"/>
      <c r="B47636" s="188"/>
      <c r="C47636" s="188"/>
      <c r="D47636" s="189"/>
    </row>
    <row r="47637" spans="1:4">
      <c r="A47637" s="188"/>
      <c r="B47637" s="188"/>
      <c r="C47637" s="188"/>
      <c r="D47637" s="189"/>
    </row>
    <row r="47638" spans="1:4">
      <c r="A47638" s="188"/>
      <c r="B47638" s="188"/>
      <c r="C47638" s="188"/>
      <c r="D47638" s="189"/>
    </row>
    <row r="47639" spans="1:4">
      <c r="A47639" s="188"/>
      <c r="B47639" s="188"/>
      <c r="C47639" s="188"/>
      <c r="D47639" s="189"/>
    </row>
    <row r="47640" spans="1:4">
      <c r="A47640" s="188"/>
      <c r="B47640" s="188"/>
      <c r="C47640" s="188"/>
      <c r="D47640" s="189"/>
    </row>
    <row r="47641" spans="1:4">
      <c r="A47641" s="188"/>
      <c r="B47641" s="188"/>
      <c r="C47641" s="188"/>
      <c r="D47641" s="189"/>
    </row>
    <row r="47642" spans="1:4">
      <c r="A47642" s="188"/>
      <c r="B47642" s="188"/>
      <c r="C47642" s="188"/>
      <c r="D47642" s="189"/>
    </row>
    <row r="47643" spans="1:4">
      <c r="A47643" s="188"/>
      <c r="B47643" s="188"/>
      <c r="C47643" s="188"/>
      <c r="D47643" s="189"/>
    </row>
    <row r="47644" spans="1:4">
      <c r="A47644" s="188"/>
      <c r="B47644" s="188"/>
      <c r="C47644" s="188"/>
      <c r="D47644" s="189"/>
    </row>
    <row r="47645" spans="1:4">
      <c r="A47645" s="188"/>
      <c r="B47645" s="188"/>
      <c r="C47645" s="188"/>
      <c r="D47645" s="189"/>
    </row>
    <row r="47646" spans="1:4">
      <c r="A47646" s="188"/>
      <c r="B47646" s="188"/>
      <c r="C47646" s="188"/>
      <c r="D47646" s="189"/>
    </row>
    <row r="47647" spans="1:4">
      <c r="A47647" s="188"/>
      <c r="B47647" s="188"/>
      <c r="C47647" s="188"/>
      <c r="D47647" s="189"/>
    </row>
    <row r="47648" spans="1:4">
      <c r="A47648" s="188"/>
      <c r="B47648" s="188"/>
      <c r="C47648" s="188"/>
      <c r="D47648" s="189"/>
    </row>
    <row r="47649" spans="1:4">
      <c r="A47649" s="188"/>
      <c r="B47649" s="188"/>
      <c r="C47649" s="188"/>
      <c r="D47649" s="189"/>
    </row>
    <row r="47650" spans="1:4">
      <c r="A47650" s="188"/>
      <c r="B47650" s="188"/>
      <c r="C47650" s="188"/>
      <c r="D47650" s="189"/>
    </row>
    <row r="47651" spans="1:4">
      <c r="A47651" s="188"/>
      <c r="B47651" s="188"/>
      <c r="C47651" s="188"/>
      <c r="D47651" s="189"/>
    </row>
    <row r="47652" spans="1:4">
      <c r="A47652" s="188"/>
      <c r="B47652" s="188"/>
      <c r="C47652" s="188"/>
      <c r="D47652" s="189"/>
    </row>
    <row r="47653" spans="1:4">
      <c r="A47653" s="188"/>
      <c r="B47653" s="188"/>
      <c r="C47653" s="188"/>
      <c r="D47653" s="189"/>
    </row>
    <row r="47654" spans="1:4">
      <c r="A47654" s="188"/>
      <c r="B47654" s="188"/>
      <c r="C47654" s="188"/>
      <c r="D47654" s="189"/>
    </row>
    <row r="47655" spans="1:4">
      <c r="A47655" s="188"/>
      <c r="B47655" s="188"/>
      <c r="C47655" s="188"/>
      <c r="D47655" s="189"/>
    </row>
    <row r="47656" spans="1:4">
      <c r="A47656" s="188"/>
      <c r="B47656" s="188"/>
      <c r="C47656" s="188"/>
      <c r="D47656" s="189"/>
    </row>
    <row r="47657" spans="1:4">
      <c r="A47657" s="188"/>
      <c r="B47657" s="188"/>
      <c r="C47657" s="188"/>
      <c r="D47657" s="189"/>
    </row>
    <row r="47658" spans="1:4">
      <c r="A47658" s="188"/>
      <c r="B47658" s="188"/>
      <c r="C47658" s="188"/>
      <c r="D47658" s="189"/>
    </row>
    <row r="47659" spans="1:4">
      <c r="A47659" s="188"/>
      <c r="B47659" s="188"/>
      <c r="C47659" s="188"/>
      <c r="D47659" s="189"/>
    </row>
    <row r="47660" spans="1:4">
      <c r="A47660" s="188"/>
      <c r="B47660" s="188"/>
      <c r="C47660" s="188"/>
      <c r="D47660" s="189"/>
    </row>
    <row r="47661" spans="1:4">
      <c r="A47661" s="188"/>
      <c r="B47661" s="188"/>
      <c r="C47661" s="188"/>
      <c r="D47661" s="189"/>
    </row>
    <row r="47662" spans="1:4">
      <c r="A47662" s="188"/>
      <c r="B47662" s="188"/>
      <c r="C47662" s="188"/>
      <c r="D47662" s="189"/>
    </row>
    <row r="47663" spans="1:4">
      <c r="A47663" s="188"/>
      <c r="B47663" s="188"/>
      <c r="C47663" s="188"/>
      <c r="D47663" s="189"/>
    </row>
    <row r="47664" spans="1:4">
      <c r="A47664" s="188"/>
      <c r="B47664" s="188"/>
      <c r="C47664" s="188"/>
      <c r="D47664" s="189"/>
    </row>
    <row r="47665" spans="1:4">
      <c r="A47665" s="188"/>
      <c r="B47665" s="188"/>
      <c r="C47665" s="188"/>
      <c r="D47665" s="189"/>
    </row>
    <row r="47666" spans="1:4">
      <c r="A47666" s="188"/>
      <c r="B47666" s="188"/>
      <c r="C47666" s="188"/>
      <c r="D47666" s="189"/>
    </row>
    <row r="47667" spans="1:4">
      <c r="A47667" s="188"/>
      <c r="B47667" s="188"/>
      <c r="C47667" s="188"/>
      <c r="D47667" s="189"/>
    </row>
    <row r="47668" spans="1:4">
      <c r="A47668" s="188"/>
      <c r="B47668" s="188"/>
      <c r="C47668" s="188"/>
      <c r="D47668" s="189"/>
    </row>
    <row r="47669" spans="1:4">
      <c r="A47669" s="188"/>
      <c r="B47669" s="188"/>
      <c r="C47669" s="188"/>
      <c r="D47669" s="189"/>
    </row>
    <row r="47670" spans="1:4">
      <c r="A47670" s="188"/>
      <c r="B47670" s="188"/>
      <c r="C47670" s="188"/>
      <c r="D47670" s="189"/>
    </row>
    <row r="47671" spans="1:4">
      <c r="A47671" s="188"/>
      <c r="B47671" s="188"/>
      <c r="C47671" s="188"/>
      <c r="D47671" s="189"/>
    </row>
    <row r="47672" spans="1:4">
      <c r="A47672" s="188"/>
      <c r="B47672" s="188"/>
      <c r="C47672" s="188"/>
      <c r="D47672" s="189"/>
    </row>
    <row r="47673" spans="1:4">
      <c r="A47673" s="188"/>
      <c r="B47673" s="188"/>
      <c r="C47673" s="188"/>
      <c r="D47673" s="189"/>
    </row>
    <row r="47674" spans="1:4">
      <c r="A47674" s="188"/>
      <c r="B47674" s="188"/>
      <c r="C47674" s="188"/>
      <c r="D47674" s="189"/>
    </row>
    <row r="47675" spans="1:4">
      <c r="A47675" s="188"/>
      <c r="B47675" s="188"/>
      <c r="C47675" s="188"/>
      <c r="D47675" s="189"/>
    </row>
    <row r="47676" spans="1:4">
      <c r="A47676" s="188"/>
      <c r="B47676" s="188"/>
      <c r="C47676" s="188"/>
      <c r="D47676" s="189"/>
    </row>
    <row r="47677" spans="1:4">
      <c r="A47677" s="188"/>
      <c r="B47677" s="188"/>
      <c r="C47677" s="188"/>
      <c r="D47677" s="189"/>
    </row>
    <row r="47678" spans="1:4">
      <c r="A47678" s="188"/>
      <c r="B47678" s="188"/>
      <c r="C47678" s="188"/>
      <c r="D47678" s="189"/>
    </row>
    <row r="47679" spans="1:4">
      <c r="A47679" s="188"/>
      <c r="B47679" s="188"/>
      <c r="C47679" s="188"/>
      <c r="D47679" s="189"/>
    </row>
    <row r="47680" spans="1:4">
      <c r="A47680" s="188"/>
      <c r="B47680" s="188"/>
      <c r="C47680" s="188"/>
      <c r="D47680" s="189"/>
    </row>
    <row r="47681" spans="1:4">
      <c r="A47681" s="188"/>
      <c r="B47681" s="188"/>
      <c r="C47681" s="188"/>
      <c r="D47681" s="189"/>
    </row>
    <row r="47682" spans="1:4">
      <c r="A47682" s="188"/>
      <c r="B47682" s="188"/>
      <c r="C47682" s="188"/>
      <c r="D47682" s="189"/>
    </row>
    <row r="47683" spans="1:4">
      <c r="A47683" s="188"/>
      <c r="B47683" s="188"/>
      <c r="C47683" s="188"/>
      <c r="D47683" s="189"/>
    </row>
    <row r="47684" spans="1:4">
      <c r="A47684" s="188"/>
      <c r="B47684" s="188"/>
      <c r="C47684" s="188"/>
      <c r="D47684" s="189"/>
    </row>
    <row r="47685" spans="1:4">
      <c r="A47685" s="188"/>
      <c r="B47685" s="188"/>
      <c r="C47685" s="188"/>
      <c r="D47685" s="189"/>
    </row>
    <row r="47686" spans="1:4">
      <c r="A47686" s="188"/>
      <c r="B47686" s="188"/>
      <c r="C47686" s="188"/>
      <c r="D47686" s="189"/>
    </row>
    <row r="47687" spans="1:4">
      <c r="A47687" s="188"/>
      <c r="B47687" s="188"/>
      <c r="C47687" s="188"/>
      <c r="D47687" s="189"/>
    </row>
    <row r="47688" spans="1:4">
      <c r="A47688" s="188"/>
      <c r="B47688" s="188"/>
      <c r="C47688" s="188"/>
      <c r="D47688" s="189"/>
    </row>
    <row r="47689" spans="1:4">
      <c r="A47689" s="188"/>
      <c r="B47689" s="188"/>
      <c r="C47689" s="188"/>
      <c r="D47689" s="189"/>
    </row>
    <row r="47690" spans="1:4">
      <c r="A47690" s="188"/>
      <c r="B47690" s="188"/>
      <c r="C47690" s="188"/>
      <c r="D47690" s="189"/>
    </row>
    <row r="47691" spans="1:4">
      <c r="A47691" s="188"/>
      <c r="B47691" s="188"/>
      <c r="C47691" s="188"/>
      <c r="D47691" s="189"/>
    </row>
    <row r="47692" spans="1:4">
      <c r="A47692" s="188"/>
      <c r="B47692" s="188"/>
      <c r="C47692" s="188"/>
      <c r="D47692" s="189"/>
    </row>
    <row r="47693" spans="1:4">
      <c r="A47693" s="188"/>
      <c r="B47693" s="188"/>
      <c r="C47693" s="188"/>
      <c r="D47693" s="189"/>
    </row>
    <row r="47694" spans="1:4">
      <c r="A47694" s="188"/>
      <c r="B47694" s="188"/>
      <c r="C47694" s="188"/>
      <c r="D47694" s="189"/>
    </row>
    <row r="47695" spans="1:4">
      <c r="A47695" s="188"/>
      <c r="B47695" s="188"/>
      <c r="C47695" s="188"/>
      <c r="D47695" s="189"/>
    </row>
    <row r="47696" spans="1:4">
      <c r="A47696" s="188"/>
      <c r="B47696" s="188"/>
      <c r="C47696" s="188"/>
      <c r="D47696" s="189"/>
    </row>
    <row r="47697" spans="1:4">
      <c r="A47697" s="188"/>
      <c r="B47697" s="188"/>
      <c r="C47697" s="188"/>
      <c r="D47697" s="189"/>
    </row>
    <row r="47698" spans="1:4">
      <c r="A47698" s="188"/>
      <c r="B47698" s="188"/>
      <c r="C47698" s="188"/>
      <c r="D47698" s="189"/>
    </row>
    <row r="47699" spans="1:4">
      <c r="A47699" s="188"/>
      <c r="B47699" s="188"/>
      <c r="C47699" s="188"/>
      <c r="D47699" s="189"/>
    </row>
    <row r="47700" spans="1:4">
      <c r="A47700" s="188"/>
      <c r="B47700" s="188"/>
      <c r="C47700" s="188"/>
      <c r="D47700" s="189"/>
    </row>
    <row r="47701" spans="1:4">
      <c r="A47701" s="188"/>
      <c r="B47701" s="188"/>
      <c r="C47701" s="188"/>
      <c r="D47701" s="189"/>
    </row>
    <row r="47702" spans="1:4">
      <c r="A47702" s="188"/>
      <c r="B47702" s="188"/>
      <c r="C47702" s="188"/>
      <c r="D47702" s="189"/>
    </row>
    <row r="47703" spans="1:4">
      <c r="A47703" s="188"/>
      <c r="B47703" s="188"/>
      <c r="C47703" s="188"/>
      <c r="D47703" s="189"/>
    </row>
    <row r="47704" spans="1:4">
      <c r="A47704" s="188"/>
      <c r="B47704" s="188"/>
      <c r="C47704" s="188"/>
      <c r="D47704" s="189"/>
    </row>
    <row r="47705" spans="1:4">
      <c r="A47705" s="188"/>
      <c r="B47705" s="188"/>
      <c r="C47705" s="188"/>
      <c r="D47705" s="189"/>
    </row>
    <row r="47706" spans="1:4">
      <c r="A47706" s="188"/>
      <c r="B47706" s="188"/>
      <c r="C47706" s="188"/>
      <c r="D47706" s="189"/>
    </row>
    <row r="47707" spans="1:4">
      <c r="A47707" s="188"/>
      <c r="B47707" s="188"/>
      <c r="C47707" s="188"/>
      <c r="D47707" s="189"/>
    </row>
    <row r="47708" spans="1:4">
      <c r="A47708" s="188"/>
      <c r="B47708" s="188"/>
      <c r="C47708" s="188"/>
      <c r="D47708" s="189"/>
    </row>
    <row r="47709" spans="1:4">
      <c r="A47709" s="188"/>
      <c r="B47709" s="188"/>
      <c r="C47709" s="188"/>
      <c r="D47709" s="189"/>
    </row>
    <row r="47710" spans="1:4">
      <c r="A47710" s="188"/>
      <c r="B47710" s="188"/>
      <c r="C47710" s="188"/>
      <c r="D47710" s="189"/>
    </row>
    <row r="47711" spans="1:4">
      <c r="A47711" s="188"/>
      <c r="B47711" s="188"/>
      <c r="C47711" s="188"/>
      <c r="D47711" s="189"/>
    </row>
    <row r="47712" spans="1:4">
      <c r="A47712" s="188"/>
      <c r="B47712" s="188"/>
      <c r="C47712" s="188"/>
      <c r="D47712" s="189"/>
    </row>
    <row r="47713" spans="1:4">
      <c r="A47713" s="188"/>
      <c r="B47713" s="188"/>
      <c r="C47713" s="188"/>
      <c r="D47713" s="189"/>
    </row>
    <row r="47714" spans="1:4">
      <c r="A47714" s="188"/>
      <c r="B47714" s="188"/>
      <c r="C47714" s="188"/>
      <c r="D47714" s="189"/>
    </row>
    <row r="47715" spans="1:4">
      <c r="A47715" s="188"/>
      <c r="B47715" s="188"/>
      <c r="C47715" s="188"/>
      <c r="D47715" s="189"/>
    </row>
    <row r="47716" spans="1:4">
      <c r="A47716" s="188"/>
      <c r="B47716" s="188"/>
      <c r="C47716" s="188"/>
      <c r="D47716" s="189"/>
    </row>
    <row r="47717" spans="1:4">
      <c r="A47717" s="188"/>
      <c r="B47717" s="188"/>
      <c r="C47717" s="188"/>
      <c r="D47717" s="189"/>
    </row>
    <row r="47718" spans="1:4">
      <c r="A47718" s="188"/>
      <c r="B47718" s="188"/>
      <c r="C47718" s="188"/>
      <c r="D47718" s="189"/>
    </row>
    <row r="47719" spans="1:4">
      <c r="A47719" s="188"/>
      <c r="B47719" s="188"/>
      <c r="C47719" s="188"/>
      <c r="D47719" s="189"/>
    </row>
    <row r="47720" spans="1:4">
      <c r="A47720" s="188"/>
      <c r="B47720" s="188"/>
      <c r="C47720" s="188"/>
      <c r="D47720" s="189"/>
    </row>
    <row r="47721" spans="1:4">
      <c r="A47721" s="188"/>
      <c r="B47721" s="188"/>
      <c r="C47721" s="188"/>
      <c r="D47721" s="189"/>
    </row>
    <row r="47722" spans="1:4">
      <c r="A47722" s="188"/>
      <c r="B47722" s="188"/>
      <c r="C47722" s="188"/>
      <c r="D47722" s="189"/>
    </row>
    <row r="47723" spans="1:4">
      <c r="A47723" s="188"/>
      <c r="B47723" s="188"/>
      <c r="C47723" s="188"/>
      <c r="D47723" s="189"/>
    </row>
    <row r="47724" spans="1:4">
      <c r="A47724" s="188"/>
      <c r="B47724" s="188"/>
      <c r="C47724" s="188"/>
      <c r="D47724" s="189"/>
    </row>
    <row r="47725" spans="1:4">
      <c r="A47725" s="188"/>
      <c r="B47725" s="188"/>
      <c r="C47725" s="188"/>
      <c r="D47725" s="189"/>
    </row>
    <row r="47726" spans="1:4">
      <c r="A47726" s="188"/>
      <c r="B47726" s="188"/>
      <c r="C47726" s="188"/>
      <c r="D47726" s="189"/>
    </row>
    <row r="47727" spans="1:4">
      <c r="A47727" s="188"/>
      <c r="B47727" s="188"/>
      <c r="C47727" s="188"/>
      <c r="D47727" s="189"/>
    </row>
    <row r="47728" spans="1:4">
      <c r="A47728" s="188"/>
      <c r="B47728" s="188"/>
      <c r="C47728" s="188"/>
      <c r="D47728" s="189"/>
    </row>
    <row r="47729" spans="1:4">
      <c r="A47729" s="188"/>
      <c r="B47729" s="188"/>
      <c r="C47729" s="188"/>
      <c r="D47729" s="189"/>
    </row>
    <row r="47730" spans="1:4">
      <c r="A47730" s="188"/>
      <c r="B47730" s="188"/>
      <c r="C47730" s="188"/>
      <c r="D47730" s="189"/>
    </row>
    <row r="47731" spans="1:4">
      <c r="A47731" s="188"/>
      <c r="B47731" s="188"/>
      <c r="C47731" s="188"/>
      <c r="D47731" s="189"/>
    </row>
    <row r="47732" spans="1:4">
      <c r="A47732" s="188"/>
      <c r="B47732" s="188"/>
      <c r="C47732" s="188"/>
      <c r="D47732" s="189"/>
    </row>
    <row r="47733" spans="1:4">
      <c r="A47733" s="188"/>
      <c r="B47733" s="188"/>
      <c r="C47733" s="188"/>
      <c r="D47733" s="189"/>
    </row>
    <row r="47734" spans="1:4">
      <c r="A47734" s="188"/>
      <c r="B47734" s="188"/>
      <c r="C47734" s="188"/>
      <c r="D47734" s="189"/>
    </row>
    <row r="47735" spans="1:4">
      <c r="A47735" s="188"/>
      <c r="B47735" s="188"/>
      <c r="C47735" s="188"/>
      <c r="D47735" s="189"/>
    </row>
    <row r="47736" spans="1:4">
      <c r="A47736" s="188"/>
      <c r="B47736" s="188"/>
      <c r="C47736" s="188"/>
      <c r="D47736" s="189"/>
    </row>
    <row r="47737" spans="1:4">
      <c r="A47737" s="188"/>
      <c r="B47737" s="188"/>
      <c r="C47737" s="188"/>
      <c r="D47737" s="189"/>
    </row>
    <row r="47738" spans="1:4">
      <c r="A47738" s="188"/>
      <c r="B47738" s="188"/>
      <c r="C47738" s="188"/>
      <c r="D47738" s="189"/>
    </row>
    <row r="47739" spans="1:4">
      <c r="A47739" s="188"/>
      <c r="B47739" s="188"/>
      <c r="C47739" s="188"/>
      <c r="D47739" s="189"/>
    </row>
    <row r="47740" spans="1:4">
      <c r="A47740" s="188"/>
      <c r="B47740" s="188"/>
      <c r="C47740" s="188"/>
      <c r="D47740" s="189"/>
    </row>
    <row r="47741" spans="1:4">
      <c r="A47741" s="188"/>
      <c r="B47741" s="188"/>
      <c r="C47741" s="188"/>
      <c r="D47741" s="189"/>
    </row>
    <row r="47742" spans="1:4">
      <c r="A47742" s="188"/>
      <c r="B47742" s="188"/>
      <c r="C47742" s="188"/>
      <c r="D47742" s="189"/>
    </row>
    <row r="47743" spans="1:4">
      <c r="A47743" s="188"/>
      <c r="B47743" s="188"/>
      <c r="C47743" s="188"/>
      <c r="D47743" s="189"/>
    </row>
    <row r="47744" spans="1:4">
      <c r="A47744" s="188"/>
      <c r="B47744" s="188"/>
      <c r="C47744" s="188"/>
      <c r="D47744" s="189"/>
    </row>
    <row r="47745" spans="1:4">
      <c r="A47745" s="188"/>
      <c r="B47745" s="188"/>
      <c r="C47745" s="188"/>
      <c r="D47745" s="189"/>
    </row>
    <row r="47746" spans="1:4">
      <c r="A47746" s="188"/>
      <c r="B47746" s="188"/>
      <c r="C47746" s="188"/>
      <c r="D47746" s="189"/>
    </row>
    <row r="47747" spans="1:4">
      <c r="A47747" s="188"/>
      <c r="B47747" s="188"/>
      <c r="C47747" s="188"/>
      <c r="D47747" s="189"/>
    </row>
    <row r="47748" spans="1:4">
      <c r="A47748" s="188"/>
      <c r="B47748" s="188"/>
      <c r="C47748" s="188"/>
      <c r="D47748" s="189"/>
    </row>
    <row r="47749" spans="1:4">
      <c r="A47749" s="188"/>
      <c r="B47749" s="188"/>
      <c r="C47749" s="188"/>
      <c r="D47749" s="189"/>
    </row>
    <row r="47750" spans="1:4">
      <c r="A47750" s="188"/>
      <c r="B47750" s="188"/>
      <c r="C47750" s="188"/>
      <c r="D47750" s="189"/>
    </row>
    <row r="47751" spans="1:4">
      <c r="A47751" s="188"/>
      <c r="B47751" s="188"/>
      <c r="C47751" s="188"/>
      <c r="D47751" s="189"/>
    </row>
    <row r="47752" spans="1:4">
      <c r="A47752" s="188"/>
      <c r="B47752" s="188"/>
      <c r="C47752" s="188"/>
      <c r="D47752" s="189"/>
    </row>
    <row r="47753" spans="1:4">
      <c r="A47753" s="188"/>
      <c r="B47753" s="188"/>
      <c r="C47753" s="188"/>
      <c r="D47753" s="189"/>
    </row>
    <row r="47754" spans="1:4">
      <c r="A47754" s="188"/>
      <c r="B47754" s="188"/>
      <c r="C47754" s="188"/>
      <c r="D47754" s="189"/>
    </row>
    <row r="47755" spans="1:4">
      <c r="A47755" s="188"/>
      <c r="B47755" s="188"/>
      <c r="C47755" s="188"/>
      <c r="D47755" s="189"/>
    </row>
    <row r="47756" spans="1:4">
      <c r="A47756" s="188"/>
      <c r="B47756" s="188"/>
      <c r="C47756" s="188"/>
      <c r="D47756" s="189"/>
    </row>
    <row r="47757" spans="1:4">
      <c r="A47757" s="188"/>
      <c r="B47757" s="188"/>
      <c r="C47757" s="188"/>
      <c r="D47757" s="189"/>
    </row>
    <row r="47758" spans="1:4">
      <c r="A47758" s="188"/>
      <c r="B47758" s="188"/>
      <c r="C47758" s="188"/>
      <c r="D47758" s="189"/>
    </row>
    <row r="47759" spans="1:4">
      <c r="A47759" s="188"/>
      <c r="B47759" s="188"/>
      <c r="C47759" s="188"/>
      <c r="D47759" s="189"/>
    </row>
    <row r="47760" spans="1:4">
      <c r="A47760" s="188"/>
      <c r="B47760" s="188"/>
      <c r="C47760" s="188"/>
      <c r="D47760" s="189"/>
    </row>
    <row r="47761" spans="1:4">
      <c r="A47761" s="188"/>
      <c r="B47761" s="188"/>
      <c r="C47761" s="188"/>
      <c r="D47761" s="189"/>
    </row>
    <row r="47762" spans="1:4">
      <c r="A47762" s="188"/>
      <c r="B47762" s="188"/>
      <c r="C47762" s="188"/>
      <c r="D47762" s="189"/>
    </row>
    <row r="47763" spans="1:4">
      <c r="A47763" s="188"/>
      <c r="B47763" s="188"/>
      <c r="C47763" s="188"/>
      <c r="D47763" s="189"/>
    </row>
    <row r="47764" spans="1:4">
      <c r="A47764" s="188"/>
      <c r="B47764" s="188"/>
      <c r="C47764" s="188"/>
      <c r="D47764" s="189"/>
    </row>
    <row r="47765" spans="1:4">
      <c r="A47765" s="188"/>
      <c r="B47765" s="188"/>
      <c r="C47765" s="188"/>
      <c r="D47765" s="189"/>
    </row>
    <row r="47766" spans="1:4">
      <c r="A47766" s="188"/>
      <c r="B47766" s="188"/>
      <c r="C47766" s="188"/>
      <c r="D47766" s="189"/>
    </row>
    <row r="47767" spans="1:4">
      <c r="A47767" s="188"/>
      <c r="B47767" s="188"/>
      <c r="C47767" s="188"/>
      <c r="D47767" s="189"/>
    </row>
    <row r="47768" spans="1:4">
      <c r="A47768" s="188"/>
      <c r="B47768" s="188"/>
      <c r="C47768" s="188"/>
      <c r="D47768" s="189"/>
    </row>
    <row r="47769" spans="1:4">
      <c r="A47769" s="188"/>
      <c r="B47769" s="188"/>
      <c r="C47769" s="188"/>
      <c r="D47769" s="189"/>
    </row>
    <row r="47770" spans="1:4">
      <c r="A47770" s="188"/>
      <c r="B47770" s="188"/>
      <c r="C47770" s="188"/>
      <c r="D47770" s="189"/>
    </row>
    <row r="47771" spans="1:4">
      <c r="A47771" s="188"/>
      <c r="B47771" s="188"/>
      <c r="C47771" s="188"/>
      <c r="D47771" s="189"/>
    </row>
    <row r="47772" spans="1:4">
      <c r="A47772" s="188"/>
      <c r="B47772" s="188"/>
      <c r="C47772" s="188"/>
      <c r="D47772" s="189"/>
    </row>
    <row r="47773" spans="1:4">
      <c r="A47773" s="188"/>
      <c r="B47773" s="188"/>
      <c r="C47773" s="188"/>
      <c r="D47773" s="189"/>
    </row>
    <row r="47774" spans="1:4">
      <c r="A47774" s="188"/>
      <c r="B47774" s="188"/>
      <c r="C47774" s="188"/>
      <c r="D47774" s="189"/>
    </row>
    <row r="47775" spans="1:4">
      <c r="A47775" s="188"/>
      <c r="B47775" s="188"/>
      <c r="C47775" s="188"/>
      <c r="D47775" s="189"/>
    </row>
    <row r="47776" spans="1:4">
      <c r="A47776" s="188"/>
      <c r="B47776" s="188"/>
      <c r="C47776" s="188"/>
      <c r="D47776" s="189"/>
    </row>
    <row r="47777" spans="1:4">
      <c r="A47777" s="188"/>
      <c r="B47777" s="188"/>
      <c r="C47777" s="188"/>
      <c r="D47777" s="189"/>
    </row>
    <row r="47778" spans="1:4">
      <c r="A47778" s="188"/>
      <c r="B47778" s="188"/>
      <c r="C47778" s="188"/>
      <c r="D47778" s="189"/>
    </row>
    <row r="47779" spans="1:4">
      <c r="A47779" s="188"/>
      <c r="B47779" s="188"/>
      <c r="C47779" s="188"/>
      <c r="D47779" s="189"/>
    </row>
    <row r="47780" spans="1:4">
      <c r="A47780" s="188"/>
      <c r="B47780" s="188"/>
      <c r="C47780" s="188"/>
      <c r="D47780" s="189"/>
    </row>
    <row r="47781" spans="1:4">
      <c r="A47781" s="188"/>
      <c r="B47781" s="188"/>
      <c r="C47781" s="188"/>
      <c r="D47781" s="189"/>
    </row>
    <row r="47782" spans="1:4">
      <c r="A47782" s="188"/>
      <c r="B47782" s="188"/>
      <c r="C47782" s="188"/>
      <c r="D47782" s="189"/>
    </row>
    <row r="47783" spans="1:4">
      <c r="A47783" s="188"/>
      <c r="B47783" s="188"/>
      <c r="C47783" s="188"/>
      <c r="D47783" s="189"/>
    </row>
    <row r="47784" spans="1:4">
      <c r="A47784" s="188"/>
      <c r="B47784" s="188"/>
      <c r="C47784" s="188"/>
      <c r="D47784" s="189"/>
    </row>
    <row r="47785" spans="1:4">
      <c r="A47785" s="188"/>
      <c r="B47785" s="188"/>
      <c r="C47785" s="188"/>
      <c r="D47785" s="189"/>
    </row>
    <row r="47786" spans="1:4">
      <c r="A47786" s="188"/>
      <c r="B47786" s="188"/>
      <c r="C47786" s="188"/>
      <c r="D47786" s="189"/>
    </row>
    <row r="47787" spans="1:4">
      <c r="A47787" s="188"/>
      <c r="B47787" s="188"/>
      <c r="C47787" s="188"/>
      <c r="D47787" s="189"/>
    </row>
    <row r="47788" spans="1:4">
      <c r="A47788" s="188"/>
      <c r="B47788" s="188"/>
      <c r="C47788" s="188"/>
      <c r="D47788" s="189"/>
    </row>
    <row r="47789" spans="1:4">
      <c r="A47789" s="188"/>
      <c r="B47789" s="188"/>
      <c r="C47789" s="188"/>
      <c r="D47789" s="189"/>
    </row>
    <row r="47790" spans="1:4">
      <c r="A47790" s="188"/>
      <c r="B47790" s="188"/>
      <c r="C47790" s="188"/>
      <c r="D47790" s="189"/>
    </row>
    <row r="47791" spans="1:4">
      <c r="A47791" s="188"/>
      <c r="B47791" s="188"/>
      <c r="C47791" s="188"/>
      <c r="D47791" s="189"/>
    </row>
    <row r="47792" spans="1:4">
      <c r="A47792" s="188"/>
      <c r="B47792" s="188"/>
      <c r="C47792" s="188"/>
      <c r="D47792" s="189"/>
    </row>
    <row r="47793" spans="1:4">
      <c r="A47793" s="188"/>
      <c r="B47793" s="188"/>
      <c r="C47793" s="188"/>
      <c r="D47793" s="189"/>
    </row>
    <row r="47794" spans="1:4">
      <c r="A47794" s="188"/>
      <c r="B47794" s="188"/>
      <c r="C47794" s="188"/>
      <c r="D47794" s="189"/>
    </row>
    <row r="47795" spans="1:4">
      <c r="A47795" s="188"/>
      <c r="B47795" s="188"/>
      <c r="C47795" s="188"/>
      <c r="D47795" s="189"/>
    </row>
    <row r="47796" spans="1:4">
      <c r="A47796" s="188"/>
      <c r="B47796" s="188"/>
      <c r="C47796" s="188"/>
      <c r="D47796" s="189"/>
    </row>
    <row r="47797" spans="1:4">
      <c r="A47797" s="188"/>
      <c r="B47797" s="188"/>
      <c r="C47797" s="188"/>
      <c r="D47797" s="189"/>
    </row>
    <row r="47798" spans="1:4">
      <c r="A47798" s="188"/>
      <c r="B47798" s="188"/>
      <c r="C47798" s="188"/>
      <c r="D47798" s="189"/>
    </row>
    <row r="47799" spans="1:4">
      <c r="A47799" s="188"/>
      <c r="B47799" s="188"/>
      <c r="C47799" s="188"/>
      <c r="D47799" s="189"/>
    </row>
    <row r="47800" spans="1:4">
      <c r="A47800" s="188"/>
      <c r="B47800" s="188"/>
      <c r="C47800" s="188"/>
      <c r="D47800" s="189"/>
    </row>
    <row r="47801" spans="1:4">
      <c r="A47801" s="188"/>
      <c r="B47801" s="188"/>
      <c r="C47801" s="188"/>
      <c r="D47801" s="189"/>
    </row>
    <row r="47802" spans="1:4">
      <c r="A47802" s="188"/>
      <c r="B47802" s="188"/>
      <c r="C47802" s="188"/>
      <c r="D47802" s="189"/>
    </row>
    <row r="47803" spans="1:4">
      <c r="A47803" s="188"/>
      <c r="B47803" s="188"/>
      <c r="C47803" s="188"/>
      <c r="D47803" s="189"/>
    </row>
    <row r="47804" spans="1:4">
      <c r="A47804" s="188"/>
      <c r="B47804" s="188"/>
      <c r="C47804" s="188"/>
      <c r="D47804" s="189"/>
    </row>
    <row r="47805" spans="1:4">
      <c r="A47805" s="188"/>
      <c r="B47805" s="188"/>
      <c r="C47805" s="188"/>
      <c r="D47805" s="189"/>
    </row>
    <row r="47806" spans="1:4">
      <c r="A47806" s="188"/>
      <c r="B47806" s="188"/>
      <c r="C47806" s="188"/>
      <c r="D47806" s="189"/>
    </row>
    <row r="47807" spans="1:4">
      <c r="A47807" s="188"/>
      <c r="B47807" s="188"/>
      <c r="C47807" s="188"/>
      <c r="D47807" s="189"/>
    </row>
    <row r="47808" spans="1:4">
      <c r="A47808" s="188"/>
      <c r="B47808" s="188"/>
      <c r="C47808" s="188"/>
      <c r="D47808" s="189"/>
    </row>
    <row r="47809" spans="1:4">
      <c r="A47809" s="188"/>
      <c r="B47809" s="188"/>
      <c r="C47809" s="188"/>
      <c r="D47809" s="189"/>
    </row>
    <row r="47810" spans="1:4">
      <c r="A47810" s="188"/>
      <c r="B47810" s="188"/>
      <c r="C47810" s="188"/>
      <c r="D47810" s="189"/>
    </row>
    <row r="47811" spans="1:4">
      <c r="A47811" s="188"/>
      <c r="B47811" s="188"/>
      <c r="C47811" s="188"/>
      <c r="D47811" s="189"/>
    </row>
    <row r="47812" spans="1:4">
      <c r="A47812" s="188"/>
      <c r="B47812" s="188"/>
      <c r="C47812" s="188"/>
      <c r="D47812" s="189"/>
    </row>
    <row r="47813" spans="1:4">
      <c r="A47813" s="188"/>
      <c r="B47813" s="188"/>
      <c r="C47813" s="188"/>
      <c r="D47813" s="189"/>
    </row>
    <row r="47814" spans="1:4">
      <c r="A47814" s="188"/>
      <c r="B47814" s="188"/>
      <c r="C47814" s="188"/>
      <c r="D47814" s="189"/>
    </row>
    <row r="47815" spans="1:4">
      <c r="A47815" s="188"/>
      <c r="B47815" s="188"/>
      <c r="C47815" s="188"/>
      <c r="D47815" s="189"/>
    </row>
    <row r="47816" spans="1:4">
      <c r="A47816" s="188"/>
      <c r="B47816" s="188"/>
      <c r="C47816" s="188"/>
      <c r="D47816" s="189"/>
    </row>
    <row r="47817" spans="1:4">
      <c r="A47817" s="188"/>
      <c r="B47817" s="188"/>
      <c r="C47817" s="188"/>
      <c r="D47817" s="189"/>
    </row>
    <row r="47818" spans="1:4">
      <c r="A47818" s="188"/>
      <c r="B47818" s="188"/>
      <c r="C47818" s="188"/>
      <c r="D47818" s="189"/>
    </row>
    <row r="47819" spans="1:4">
      <c r="A47819" s="188"/>
      <c r="B47819" s="188"/>
      <c r="C47819" s="188"/>
      <c r="D47819" s="189"/>
    </row>
    <row r="47820" spans="1:4">
      <c r="A47820" s="188"/>
      <c r="B47820" s="188"/>
      <c r="C47820" s="188"/>
      <c r="D47820" s="189"/>
    </row>
    <row r="47821" spans="1:4">
      <c r="A47821" s="188"/>
      <c r="B47821" s="188"/>
      <c r="C47821" s="188"/>
      <c r="D47821" s="189"/>
    </row>
    <row r="47822" spans="1:4">
      <c r="A47822" s="188"/>
      <c r="B47822" s="188"/>
      <c r="C47822" s="188"/>
      <c r="D47822" s="189"/>
    </row>
    <row r="47823" spans="1:4">
      <c r="A47823" s="188"/>
      <c r="B47823" s="188"/>
      <c r="C47823" s="188"/>
      <c r="D47823" s="189"/>
    </row>
    <row r="47824" spans="1:4">
      <c r="A47824" s="188"/>
      <c r="B47824" s="188"/>
      <c r="C47824" s="188"/>
      <c r="D47824" s="189"/>
    </row>
    <row r="47825" spans="1:4">
      <c r="A47825" s="188"/>
      <c r="B47825" s="188"/>
      <c r="C47825" s="188"/>
      <c r="D47825" s="189"/>
    </row>
    <row r="47826" spans="1:4">
      <c r="A47826" s="188"/>
      <c r="B47826" s="188"/>
      <c r="C47826" s="188"/>
      <c r="D47826" s="189"/>
    </row>
    <row r="47827" spans="1:4">
      <c r="A47827" s="188"/>
      <c r="B47827" s="188"/>
      <c r="C47827" s="188"/>
      <c r="D47827" s="189"/>
    </row>
    <row r="47828" spans="1:4">
      <c r="A47828" s="188"/>
      <c r="B47828" s="188"/>
      <c r="C47828" s="188"/>
      <c r="D47828" s="189"/>
    </row>
    <row r="47829" spans="1:4">
      <c r="A47829" s="188"/>
      <c r="B47829" s="188"/>
      <c r="C47829" s="188"/>
      <c r="D47829" s="189"/>
    </row>
    <row r="47830" spans="1:4">
      <c r="A47830" s="188"/>
      <c r="B47830" s="188"/>
      <c r="C47830" s="188"/>
      <c r="D47830" s="189"/>
    </row>
    <row r="47831" spans="1:4">
      <c r="A47831" s="188"/>
      <c r="B47831" s="188"/>
      <c r="C47831" s="188"/>
      <c r="D47831" s="189"/>
    </row>
    <row r="47832" spans="1:4">
      <c r="A47832" s="188"/>
      <c r="B47832" s="188"/>
      <c r="C47832" s="188"/>
      <c r="D47832" s="189"/>
    </row>
    <row r="47833" spans="1:4">
      <c r="A47833" s="188"/>
      <c r="B47833" s="188"/>
      <c r="C47833" s="188"/>
      <c r="D47833" s="189"/>
    </row>
    <row r="47834" spans="1:4">
      <c r="A47834" s="188"/>
      <c r="B47834" s="188"/>
      <c r="C47834" s="188"/>
      <c r="D47834" s="189"/>
    </row>
    <row r="47835" spans="1:4">
      <c r="A47835" s="188"/>
      <c r="B47835" s="188"/>
      <c r="C47835" s="188"/>
      <c r="D47835" s="189"/>
    </row>
    <row r="47836" spans="1:4">
      <c r="A47836" s="188"/>
      <c r="B47836" s="188"/>
      <c r="C47836" s="188"/>
      <c r="D47836" s="189"/>
    </row>
    <row r="47837" spans="1:4">
      <c r="A47837" s="188"/>
      <c r="B47837" s="188"/>
      <c r="C47837" s="188"/>
      <c r="D47837" s="189"/>
    </row>
    <row r="47838" spans="1:4">
      <c r="A47838" s="188"/>
      <c r="B47838" s="188"/>
      <c r="C47838" s="188"/>
      <c r="D47838" s="189"/>
    </row>
    <row r="47839" spans="1:4">
      <c r="A47839" s="188"/>
      <c r="B47839" s="188"/>
      <c r="C47839" s="188"/>
      <c r="D47839" s="189"/>
    </row>
    <row r="47840" spans="1:4">
      <c r="A47840" s="188"/>
      <c r="B47840" s="188"/>
      <c r="C47840" s="188"/>
      <c r="D47840" s="189"/>
    </row>
    <row r="47841" spans="1:4">
      <c r="A47841" s="188"/>
      <c r="B47841" s="188"/>
      <c r="C47841" s="188"/>
      <c r="D47841" s="189"/>
    </row>
    <row r="47842" spans="1:4">
      <c r="A47842" s="188"/>
      <c r="B47842" s="188"/>
      <c r="C47842" s="188"/>
      <c r="D47842" s="189"/>
    </row>
    <row r="47843" spans="1:4">
      <c r="A47843" s="188"/>
      <c r="B47843" s="188"/>
      <c r="C47843" s="188"/>
      <c r="D47843" s="189"/>
    </row>
    <row r="47844" spans="1:4">
      <c r="A47844" s="188"/>
      <c r="B47844" s="188"/>
      <c r="C47844" s="188"/>
      <c r="D47844" s="189"/>
    </row>
    <row r="47845" spans="1:4">
      <c r="A47845" s="188"/>
      <c r="B47845" s="188"/>
      <c r="C47845" s="188"/>
      <c r="D47845" s="189"/>
    </row>
    <row r="47846" spans="1:4">
      <c r="A47846" s="188"/>
      <c r="B47846" s="188"/>
      <c r="C47846" s="188"/>
      <c r="D47846" s="189"/>
    </row>
    <row r="47847" spans="1:4">
      <c r="A47847" s="188"/>
      <c r="B47847" s="188"/>
      <c r="C47847" s="188"/>
      <c r="D47847" s="189"/>
    </row>
    <row r="47848" spans="1:4">
      <c r="A47848" s="188"/>
      <c r="B47848" s="188"/>
      <c r="C47848" s="188"/>
      <c r="D47848" s="189"/>
    </row>
    <row r="47849" spans="1:4">
      <c r="A47849" s="188"/>
      <c r="B47849" s="188"/>
      <c r="C47849" s="188"/>
      <c r="D47849" s="189"/>
    </row>
    <row r="47850" spans="1:4">
      <c r="A47850" s="188"/>
      <c r="B47850" s="188"/>
      <c r="C47850" s="188"/>
      <c r="D47850" s="189"/>
    </row>
    <row r="47851" spans="1:4">
      <c r="A47851" s="188"/>
      <c r="B47851" s="188"/>
      <c r="C47851" s="188"/>
      <c r="D47851" s="189"/>
    </row>
    <row r="47852" spans="1:4">
      <c r="A47852" s="188"/>
      <c r="B47852" s="188"/>
      <c r="C47852" s="188"/>
      <c r="D47852" s="189"/>
    </row>
    <row r="47853" spans="1:4">
      <c r="A47853" s="188"/>
      <c r="B47853" s="188"/>
      <c r="C47853" s="188"/>
      <c r="D47853" s="189"/>
    </row>
    <row r="47854" spans="1:4">
      <c r="A47854" s="188"/>
      <c r="B47854" s="188"/>
      <c r="C47854" s="188"/>
      <c r="D47854" s="189"/>
    </row>
    <row r="47855" spans="1:4">
      <c r="A47855" s="188"/>
      <c r="B47855" s="188"/>
      <c r="C47855" s="188"/>
      <c r="D47855" s="189"/>
    </row>
    <row r="47856" spans="1:4">
      <c r="A47856" s="188"/>
      <c r="B47856" s="188"/>
      <c r="C47856" s="188"/>
      <c r="D47856" s="189"/>
    </row>
    <row r="47857" spans="1:4">
      <c r="A47857" s="188"/>
      <c r="B47857" s="188"/>
      <c r="C47857" s="188"/>
      <c r="D47857" s="189"/>
    </row>
    <row r="47858" spans="1:4">
      <c r="A47858" s="188"/>
      <c r="B47858" s="188"/>
      <c r="C47858" s="188"/>
      <c r="D47858" s="189"/>
    </row>
    <row r="47859" spans="1:4">
      <c r="A47859" s="188"/>
      <c r="B47859" s="188"/>
      <c r="C47859" s="188"/>
      <c r="D47859" s="189"/>
    </row>
    <row r="47860" spans="1:4">
      <c r="A47860" s="188"/>
      <c r="B47860" s="188"/>
      <c r="C47860" s="188"/>
      <c r="D47860" s="189"/>
    </row>
    <row r="47861" spans="1:4">
      <c r="A47861" s="188"/>
      <c r="B47861" s="188"/>
      <c r="C47861" s="188"/>
      <c r="D47861" s="189"/>
    </row>
    <row r="47862" spans="1:4">
      <c r="A47862" s="188"/>
      <c r="B47862" s="188"/>
      <c r="C47862" s="188"/>
      <c r="D47862" s="189"/>
    </row>
    <row r="47863" spans="1:4">
      <c r="A47863" s="188"/>
      <c r="B47863" s="188"/>
      <c r="C47863" s="188"/>
      <c r="D47863" s="189"/>
    </row>
    <row r="47864" spans="1:4">
      <c r="A47864" s="188"/>
      <c r="B47864" s="188"/>
      <c r="C47864" s="188"/>
      <c r="D47864" s="189"/>
    </row>
    <row r="47865" spans="1:4">
      <c r="A47865" s="188"/>
      <c r="B47865" s="188"/>
      <c r="C47865" s="188"/>
      <c r="D47865" s="189"/>
    </row>
    <row r="47866" spans="1:4">
      <c r="A47866" s="188"/>
      <c r="B47866" s="188"/>
      <c r="C47866" s="188"/>
      <c r="D47866" s="189"/>
    </row>
    <row r="47867" spans="1:4">
      <c r="A47867" s="188"/>
      <c r="B47867" s="188"/>
      <c r="C47867" s="188"/>
      <c r="D47867" s="189"/>
    </row>
    <row r="47868" spans="1:4">
      <c r="A47868" s="188"/>
      <c r="B47868" s="188"/>
      <c r="C47868" s="188"/>
      <c r="D47868" s="189"/>
    </row>
    <row r="47869" spans="1:4">
      <c r="A47869" s="188"/>
      <c r="B47869" s="188"/>
      <c r="C47869" s="188"/>
      <c r="D47869" s="189"/>
    </row>
    <row r="47870" spans="1:4">
      <c r="A47870" s="188"/>
      <c r="B47870" s="188"/>
      <c r="C47870" s="188"/>
      <c r="D47870" s="189"/>
    </row>
    <row r="47871" spans="1:4">
      <c r="A47871" s="188"/>
      <c r="B47871" s="188"/>
      <c r="C47871" s="188"/>
      <c r="D47871" s="189"/>
    </row>
    <row r="47872" spans="1:4">
      <c r="A47872" s="188"/>
      <c r="B47872" s="188"/>
      <c r="C47872" s="188"/>
      <c r="D47872" s="189"/>
    </row>
    <row r="47873" spans="1:4">
      <c r="A47873" s="188"/>
      <c r="B47873" s="188"/>
      <c r="C47873" s="188"/>
      <c r="D47873" s="189"/>
    </row>
    <row r="47874" spans="1:4">
      <c r="A47874" s="188"/>
      <c r="B47874" s="188"/>
      <c r="C47874" s="188"/>
      <c r="D47874" s="189"/>
    </row>
    <row r="47875" spans="1:4">
      <c r="A47875" s="188"/>
      <c r="B47875" s="188"/>
      <c r="C47875" s="188"/>
      <c r="D47875" s="189"/>
    </row>
    <row r="47876" spans="1:4">
      <c r="A47876" s="188"/>
      <c r="B47876" s="188"/>
      <c r="C47876" s="188"/>
      <c r="D47876" s="189"/>
    </row>
    <row r="47877" spans="1:4">
      <c r="A47877" s="188"/>
      <c r="B47877" s="188"/>
      <c r="C47877" s="188"/>
      <c r="D47877" s="189"/>
    </row>
    <row r="47878" spans="1:4">
      <c r="A47878" s="188"/>
      <c r="B47878" s="188"/>
      <c r="C47878" s="188"/>
      <c r="D47878" s="189"/>
    </row>
    <row r="47879" spans="1:4">
      <c r="A47879" s="188"/>
      <c r="B47879" s="188"/>
      <c r="C47879" s="188"/>
      <c r="D47879" s="189"/>
    </row>
    <row r="47880" spans="1:4">
      <c r="A47880" s="188"/>
      <c r="B47880" s="188"/>
      <c r="C47880" s="188"/>
      <c r="D47880" s="189"/>
    </row>
    <row r="47881" spans="1:4">
      <c r="A47881" s="188"/>
      <c r="B47881" s="188"/>
      <c r="C47881" s="188"/>
      <c r="D47881" s="189"/>
    </row>
    <row r="47882" spans="1:4">
      <c r="A47882" s="188"/>
      <c r="B47882" s="188"/>
      <c r="C47882" s="188"/>
      <c r="D47882" s="189"/>
    </row>
    <row r="47883" spans="1:4">
      <c r="A47883" s="188"/>
      <c r="B47883" s="188"/>
      <c r="C47883" s="188"/>
      <c r="D47883" s="189"/>
    </row>
    <row r="47884" spans="1:4">
      <c r="A47884" s="188"/>
      <c r="B47884" s="188"/>
      <c r="C47884" s="188"/>
      <c r="D47884" s="189"/>
    </row>
    <row r="47885" spans="1:4">
      <c r="A47885" s="188"/>
      <c r="B47885" s="188"/>
      <c r="C47885" s="188"/>
      <c r="D47885" s="189"/>
    </row>
    <row r="47886" spans="1:4">
      <c r="A47886" s="188"/>
      <c r="B47886" s="188"/>
      <c r="C47886" s="188"/>
      <c r="D47886" s="189"/>
    </row>
    <row r="47887" spans="1:4">
      <c r="A47887" s="188"/>
      <c r="B47887" s="188"/>
      <c r="C47887" s="188"/>
      <c r="D47887" s="189"/>
    </row>
    <row r="47888" spans="1:4">
      <c r="A47888" s="188"/>
      <c r="B47888" s="188"/>
      <c r="C47888" s="188"/>
      <c r="D47888" s="189"/>
    </row>
    <row r="47889" spans="1:4">
      <c r="A47889" s="188"/>
      <c r="B47889" s="188"/>
      <c r="C47889" s="188"/>
      <c r="D47889" s="189"/>
    </row>
    <row r="47890" spans="1:4">
      <c r="A47890" s="188"/>
      <c r="B47890" s="188"/>
      <c r="C47890" s="188"/>
      <c r="D47890" s="189"/>
    </row>
    <row r="47891" spans="1:4">
      <c r="A47891" s="188"/>
      <c r="B47891" s="188"/>
      <c r="C47891" s="188"/>
      <c r="D47891" s="189"/>
    </row>
    <row r="47892" spans="1:4">
      <c r="A47892" s="188"/>
      <c r="B47892" s="188"/>
      <c r="C47892" s="188"/>
      <c r="D47892" s="189"/>
    </row>
    <row r="47893" spans="1:4">
      <c r="A47893" s="188"/>
      <c r="B47893" s="188"/>
      <c r="C47893" s="188"/>
      <c r="D47893" s="189"/>
    </row>
    <row r="47894" spans="1:4">
      <c r="A47894" s="188"/>
      <c r="B47894" s="188"/>
      <c r="C47894" s="188"/>
      <c r="D47894" s="189"/>
    </row>
    <row r="47895" spans="1:4">
      <c r="A47895" s="188"/>
      <c r="B47895" s="188"/>
      <c r="C47895" s="188"/>
      <c r="D47895" s="189"/>
    </row>
    <row r="47896" spans="1:4">
      <c r="A47896" s="188"/>
      <c r="B47896" s="188"/>
      <c r="C47896" s="188"/>
      <c r="D47896" s="189"/>
    </row>
    <row r="47897" spans="1:4">
      <c r="A47897" s="188"/>
      <c r="B47897" s="188"/>
      <c r="C47897" s="188"/>
      <c r="D47897" s="189"/>
    </row>
    <row r="47898" spans="1:4">
      <c r="A47898" s="188"/>
      <c r="B47898" s="188"/>
      <c r="C47898" s="188"/>
      <c r="D47898" s="189"/>
    </row>
    <row r="47899" spans="1:4">
      <c r="A47899" s="188"/>
      <c r="B47899" s="188"/>
      <c r="C47899" s="188"/>
      <c r="D47899" s="189"/>
    </row>
    <row r="47900" spans="1:4">
      <c r="A47900" s="188"/>
      <c r="B47900" s="188"/>
      <c r="C47900" s="188"/>
      <c r="D47900" s="189"/>
    </row>
    <row r="47901" spans="1:4">
      <c r="A47901" s="188"/>
      <c r="B47901" s="188"/>
      <c r="C47901" s="188"/>
      <c r="D47901" s="189"/>
    </row>
    <row r="47902" spans="1:4">
      <c r="A47902" s="188"/>
      <c r="B47902" s="188"/>
      <c r="C47902" s="188"/>
      <c r="D47902" s="189"/>
    </row>
    <row r="47903" spans="1:4">
      <c r="A47903" s="188"/>
      <c r="B47903" s="188"/>
      <c r="C47903" s="188"/>
      <c r="D47903" s="189"/>
    </row>
    <row r="47904" spans="1:4">
      <c r="A47904" s="188"/>
      <c r="B47904" s="188"/>
      <c r="C47904" s="188"/>
      <c r="D47904" s="189"/>
    </row>
    <row r="47905" spans="1:4">
      <c r="A47905" s="188"/>
      <c r="B47905" s="188"/>
      <c r="C47905" s="188"/>
      <c r="D47905" s="189"/>
    </row>
    <row r="47906" spans="1:4">
      <c r="A47906" s="188"/>
      <c r="B47906" s="188"/>
      <c r="C47906" s="188"/>
      <c r="D47906" s="189"/>
    </row>
    <row r="47907" spans="1:4">
      <c r="A47907" s="188"/>
      <c r="B47907" s="188"/>
      <c r="C47907" s="188"/>
      <c r="D47907" s="189"/>
    </row>
    <row r="47908" spans="1:4">
      <c r="A47908" s="188"/>
      <c r="B47908" s="188"/>
      <c r="C47908" s="188"/>
      <c r="D47908" s="189"/>
    </row>
    <row r="47909" spans="1:4">
      <c r="A47909" s="188"/>
      <c r="B47909" s="188"/>
      <c r="C47909" s="188"/>
      <c r="D47909" s="189"/>
    </row>
    <row r="47910" spans="1:4">
      <c r="A47910" s="188"/>
      <c r="B47910" s="188"/>
      <c r="C47910" s="188"/>
      <c r="D47910" s="189"/>
    </row>
    <row r="47911" spans="1:4">
      <c r="A47911" s="188"/>
      <c r="B47911" s="188"/>
      <c r="C47911" s="188"/>
      <c r="D47911" s="189"/>
    </row>
    <row r="47912" spans="1:4">
      <c r="A47912" s="188"/>
      <c r="B47912" s="188"/>
      <c r="C47912" s="188"/>
      <c r="D47912" s="189"/>
    </row>
    <row r="47913" spans="1:4">
      <c r="A47913" s="188"/>
      <c r="B47913" s="188"/>
      <c r="C47913" s="188"/>
      <c r="D47913" s="189"/>
    </row>
    <row r="47914" spans="1:4">
      <c r="A47914" s="188"/>
      <c r="B47914" s="188"/>
      <c r="C47914" s="188"/>
      <c r="D47914" s="189"/>
    </row>
    <row r="47915" spans="1:4">
      <c r="A47915" s="188"/>
      <c r="B47915" s="188"/>
      <c r="C47915" s="188"/>
      <c r="D47915" s="189"/>
    </row>
    <row r="47916" spans="1:4">
      <c r="A47916" s="188"/>
      <c r="B47916" s="188"/>
      <c r="C47916" s="188"/>
      <c r="D47916" s="189"/>
    </row>
    <row r="47917" spans="1:4">
      <c r="A47917" s="188"/>
      <c r="B47917" s="188"/>
      <c r="C47917" s="188"/>
      <c r="D47917" s="189"/>
    </row>
    <row r="47918" spans="1:4">
      <c r="A47918" s="188"/>
      <c r="B47918" s="188"/>
      <c r="C47918" s="188"/>
      <c r="D47918" s="189"/>
    </row>
    <row r="47919" spans="1:4">
      <c r="A47919" s="188"/>
      <c r="B47919" s="188"/>
      <c r="C47919" s="188"/>
      <c r="D47919" s="189"/>
    </row>
    <row r="47920" spans="1:4">
      <c r="A47920" s="188"/>
      <c r="B47920" s="188"/>
      <c r="C47920" s="188"/>
      <c r="D47920" s="189"/>
    </row>
    <row r="47921" spans="1:4">
      <c r="A47921" s="188"/>
      <c r="B47921" s="188"/>
      <c r="C47921" s="188"/>
      <c r="D47921" s="189"/>
    </row>
    <row r="47922" spans="1:4">
      <c r="A47922" s="188"/>
      <c r="B47922" s="188"/>
      <c r="C47922" s="188"/>
      <c r="D47922" s="189"/>
    </row>
    <row r="47923" spans="1:4">
      <c r="A47923" s="188"/>
      <c r="B47923" s="188"/>
      <c r="C47923" s="188"/>
      <c r="D47923" s="189"/>
    </row>
    <row r="47924" spans="1:4">
      <c r="A47924" s="188"/>
      <c r="B47924" s="188"/>
      <c r="C47924" s="188"/>
      <c r="D47924" s="189"/>
    </row>
    <row r="47925" spans="1:4">
      <c r="A47925" s="188"/>
      <c r="B47925" s="188"/>
      <c r="C47925" s="188"/>
      <c r="D47925" s="189"/>
    </row>
    <row r="47926" spans="1:4">
      <c r="A47926" s="188"/>
      <c r="B47926" s="188"/>
      <c r="C47926" s="188"/>
      <c r="D47926" s="189"/>
    </row>
    <row r="47927" spans="1:4">
      <c r="A47927" s="188"/>
      <c r="B47927" s="188"/>
      <c r="C47927" s="188"/>
      <c r="D47927" s="189"/>
    </row>
    <row r="47928" spans="1:4">
      <c r="A47928" s="188"/>
      <c r="B47928" s="188"/>
      <c r="C47928" s="188"/>
      <c r="D47928" s="189"/>
    </row>
    <row r="47929" spans="1:4">
      <c r="A47929" s="188"/>
      <c r="B47929" s="188"/>
      <c r="C47929" s="188"/>
      <c r="D47929" s="189"/>
    </row>
    <row r="47930" spans="1:4">
      <c r="A47930" s="188"/>
      <c r="B47930" s="188"/>
      <c r="C47930" s="188"/>
      <c r="D47930" s="189"/>
    </row>
    <row r="47931" spans="1:4">
      <c r="A47931" s="188"/>
      <c r="B47931" s="188"/>
      <c r="C47931" s="188"/>
      <c r="D47931" s="189"/>
    </row>
    <row r="47932" spans="1:4">
      <c r="A47932" s="188"/>
      <c r="B47932" s="188"/>
      <c r="C47932" s="188"/>
      <c r="D47932" s="189"/>
    </row>
    <row r="47933" spans="1:4">
      <c r="A47933" s="188"/>
      <c r="B47933" s="188"/>
      <c r="C47933" s="188"/>
      <c r="D47933" s="189"/>
    </row>
    <row r="47934" spans="1:4">
      <c r="A47934" s="188"/>
      <c r="B47934" s="188"/>
      <c r="C47934" s="188"/>
      <c r="D47934" s="189"/>
    </row>
    <row r="47935" spans="1:4">
      <c r="A47935" s="188"/>
      <c r="B47935" s="188"/>
      <c r="C47935" s="188"/>
      <c r="D47935" s="189"/>
    </row>
    <row r="47936" spans="1:4">
      <c r="A47936" s="188"/>
      <c r="B47936" s="188"/>
      <c r="C47936" s="188"/>
      <c r="D47936" s="189"/>
    </row>
    <row r="47937" spans="1:4">
      <c r="A47937" s="188"/>
      <c r="B47937" s="188"/>
      <c r="C47937" s="188"/>
      <c r="D47937" s="189"/>
    </row>
    <row r="47938" spans="1:4">
      <c r="A47938" s="188"/>
      <c r="B47938" s="188"/>
      <c r="C47938" s="188"/>
      <c r="D47938" s="189"/>
    </row>
    <row r="47939" spans="1:4">
      <c r="A47939" s="188"/>
      <c r="B47939" s="188"/>
      <c r="C47939" s="188"/>
      <c r="D47939" s="189"/>
    </row>
    <row r="47940" spans="1:4">
      <c r="A47940" s="188"/>
      <c r="B47940" s="188"/>
      <c r="C47940" s="188"/>
      <c r="D47940" s="189"/>
    </row>
    <row r="47941" spans="1:4">
      <c r="A47941" s="188"/>
      <c r="B47941" s="188"/>
      <c r="C47941" s="188"/>
      <c r="D47941" s="189"/>
    </row>
    <row r="47942" spans="1:4">
      <c r="A47942" s="188"/>
      <c r="B47942" s="188"/>
      <c r="C47942" s="188"/>
      <c r="D47942" s="189"/>
    </row>
    <row r="47943" spans="1:4">
      <c r="A47943" s="188"/>
      <c r="B47943" s="188"/>
      <c r="C47943" s="188"/>
      <c r="D47943" s="189"/>
    </row>
    <row r="47944" spans="1:4">
      <c r="A47944" s="188"/>
      <c r="B47944" s="188"/>
      <c r="C47944" s="188"/>
      <c r="D47944" s="189"/>
    </row>
    <row r="47945" spans="1:4">
      <c r="A47945" s="188"/>
      <c r="B47945" s="188"/>
      <c r="C47945" s="188"/>
      <c r="D47945" s="189"/>
    </row>
    <row r="47946" spans="1:4">
      <c r="A47946" s="188"/>
      <c r="B47946" s="188"/>
      <c r="C47946" s="188"/>
      <c r="D47946" s="189"/>
    </row>
    <row r="47947" spans="1:4">
      <c r="A47947" s="188"/>
      <c r="B47947" s="188"/>
      <c r="C47947" s="188"/>
      <c r="D47947" s="189"/>
    </row>
    <row r="47948" spans="1:4">
      <c r="A47948" s="188"/>
      <c r="B47948" s="188"/>
      <c r="C47948" s="188"/>
      <c r="D47948" s="189"/>
    </row>
    <row r="47949" spans="1:4">
      <c r="A47949" s="188"/>
      <c r="B47949" s="188"/>
      <c r="C47949" s="188"/>
      <c r="D47949" s="189"/>
    </row>
    <row r="47950" spans="1:4">
      <c r="A47950" s="188"/>
      <c r="B47950" s="188"/>
      <c r="C47950" s="188"/>
      <c r="D47950" s="189"/>
    </row>
    <row r="47951" spans="1:4">
      <c r="A47951" s="188"/>
      <c r="B47951" s="188"/>
      <c r="C47951" s="188"/>
      <c r="D47951" s="189"/>
    </row>
    <row r="47952" spans="1:4">
      <c r="A47952" s="188"/>
      <c r="B47952" s="188"/>
      <c r="C47952" s="188"/>
      <c r="D47952" s="189"/>
    </row>
    <row r="47953" spans="1:4">
      <c r="A47953" s="188"/>
      <c r="B47953" s="188"/>
      <c r="C47953" s="188"/>
      <c r="D47953" s="189"/>
    </row>
    <row r="47954" spans="1:4">
      <c r="A47954" s="188"/>
      <c r="B47954" s="188"/>
      <c r="C47954" s="188"/>
      <c r="D47954" s="189"/>
    </row>
    <row r="47955" spans="1:4">
      <c r="A47955" s="188"/>
      <c r="B47955" s="188"/>
      <c r="C47955" s="188"/>
      <c r="D47955" s="189"/>
    </row>
    <row r="47956" spans="1:4">
      <c r="A47956" s="188"/>
      <c r="B47956" s="188"/>
      <c r="C47956" s="188"/>
      <c r="D47956" s="189"/>
    </row>
    <row r="47957" spans="1:4">
      <c r="A47957" s="188"/>
      <c r="B47957" s="188"/>
      <c r="C47957" s="188"/>
      <c r="D47957" s="189"/>
    </row>
    <row r="47958" spans="1:4">
      <c r="A47958" s="188"/>
      <c r="B47958" s="188"/>
      <c r="C47958" s="188"/>
      <c r="D47958" s="189"/>
    </row>
    <row r="47959" spans="1:4">
      <c r="A47959" s="188"/>
      <c r="B47959" s="188"/>
      <c r="C47959" s="188"/>
      <c r="D47959" s="189"/>
    </row>
    <row r="47960" spans="1:4">
      <c r="A47960" s="188"/>
      <c r="B47960" s="188"/>
      <c r="C47960" s="188"/>
      <c r="D47960" s="189"/>
    </row>
    <row r="47961" spans="1:4">
      <c r="A47961" s="188"/>
      <c r="B47961" s="188"/>
      <c r="C47961" s="188"/>
      <c r="D47961" s="189"/>
    </row>
    <row r="47962" spans="1:4">
      <c r="A47962" s="188"/>
      <c r="B47962" s="188"/>
      <c r="C47962" s="188"/>
      <c r="D47962" s="189"/>
    </row>
    <row r="47963" spans="1:4">
      <c r="A47963" s="188"/>
      <c r="B47963" s="188"/>
      <c r="C47963" s="188"/>
      <c r="D47963" s="189"/>
    </row>
    <row r="47964" spans="1:4">
      <c r="A47964" s="188"/>
      <c r="B47964" s="188"/>
      <c r="C47964" s="188"/>
      <c r="D47964" s="189"/>
    </row>
    <row r="47965" spans="1:4">
      <c r="A47965" s="188"/>
      <c r="B47965" s="188"/>
      <c r="C47965" s="188"/>
      <c r="D47965" s="189"/>
    </row>
    <row r="47966" spans="1:4">
      <c r="A47966" s="188"/>
      <c r="B47966" s="188"/>
      <c r="C47966" s="188"/>
      <c r="D47966" s="189"/>
    </row>
    <row r="47967" spans="1:4">
      <c r="A47967" s="188"/>
      <c r="B47967" s="188"/>
      <c r="C47967" s="188"/>
      <c r="D47967" s="189"/>
    </row>
    <row r="47968" spans="1:4">
      <c r="A47968" s="188"/>
      <c r="B47968" s="188"/>
      <c r="C47968" s="188"/>
      <c r="D47968" s="189"/>
    </row>
    <row r="47969" spans="1:4">
      <c r="A47969" s="188"/>
      <c r="B47969" s="188"/>
      <c r="C47969" s="188"/>
      <c r="D47969" s="189"/>
    </row>
    <row r="47970" spans="1:4">
      <c r="A47970" s="188"/>
      <c r="B47970" s="188"/>
      <c r="C47970" s="188"/>
      <c r="D47970" s="189"/>
    </row>
    <row r="47971" spans="1:4">
      <c r="A47971" s="188"/>
      <c r="B47971" s="188"/>
      <c r="C47971" s="188"/>
      <c r="D47971" s="189"/>
    </row>
    <row r="47972" spans="1:4">
      <c r="A47972" s="188"/>
      <c r="B47972" s="188"/>
      <c r="C47972" s="188"/>
      <c r="D47972" s="189"/>
    </row>
    <row r="47973" spans="1:4">
      <c r="A47973" s="188"/>
      <c r="B47973" s="188"/>
      <c r="C47973" s="188"/>
      <c r="D47973" s="189"/>
    </row>
    <row r="47974" spans="1:4">
      <c r="A47974" s="188"/>
      <c r="B47974" s="188"/>
      <c r="C47974" s="188"/>
      <c r="D47974" s="189"/>
    </row>
    <row r="47975" spans="1:4">
      <c r="A47975" s="188"/>
      <c r="B47975" s="188"/>
      <c r="C47975" s="188"/>
      <c r="D47975" s="189"/>
    </row>
    <row r="47976" spans="1:4">
      <c r="A47976" s="188"/>
      <c r="B47976" s="188"/>
      <c r="C47976" s="188"/>
      <c r="D47976" s="189"/>
    </row>
    <row r="47977" spans="1:4">
      <c r="A47977" s="188"/>
      <c r="B47977" s="188"/>
      <c r="C47977" s="188"/>
      <c r="D47977" s="189"/>
    </row>
    <row r="47978" spans="1:4">
      <c r="A47978" s="188"/>
      <c r="B47978" s="188"/>
      <c r="C47978" s="188"/>
      <c r="D47978" s="189"/>
    </row>
    <row r="47979" spans="1:4">
      <c r="A47979" s="188"/>
      <c r="B47979" s="188"/>
      <c r="C47979" s="188"/>
      <c r="D47979" s="189"/>
    </row>
    <row r="47980" spans="1:4">
      <c r="A47980" s="188"/>
      <c r="B47980" s="188"/>
      <c r="C47980" s="188"/>
      <c r="D47980" s="189"/>
    </row>
    <row r="47981" spans="1:4">
      <c r="A47981" s="188"/>
      <c r="B47981" s="188"/>
      <c r="C47981" s="188"/>
      <c r="D47981" s="189"/>
    </row>
    <row r="47982" spans="1:4">
      <c r="A47982" s="188"/>
      <c r="B47982" s="188"/>
      <c r="C47982" s="188"/>
      <c r="D47982" s="189"/>
    </row>
    <row r="47983" spans="1:4">
      <c r="A47983" s="188"/>
      <c r="B47983" s="188"/>
      <c r="C47983" s="188"/>
      <c r="D47983" s="189"/>
    </row>
    <row r="47984" spans="1:4">
      <c r="A47984" s="188"/>
      <c r="B47984" s="188"/>
      <c r="C47984" s="188"/>
      <c r="D47984" s="189"/>
    </row>
    <row r="47985" spans="1:4">
      <c r="A47985" s="188"/>
      <c r="B47985" s="188"/>
      <c r="C47985" s="188"/>
      <c r="D47985" s="189"/>
    </row>
    <row r="47986" spans="1:4">
      <c r="A47986" s="188"/>
      <c r="B47986" s="188"/>
      <c r="C47986" s="188"/>
      <c r="D47986" s="189"/>
    </row>
    <row r="47987" spans="1:4">
      <c r="A47987" s="188"/>
      <c r="B47987" s="188"/>
      <c r="C47987" s="188"/>
      <c r="D47987" s="189"/>
    </row>
    <row r="47988" spans="1:4">
      <c r="A47988" s="188"/>
      <c r="B47988" s="188"/>
      <c r="C47988" s="188"/>
      <c r="D47988" s="189"/>
    </row>
    <row r="47989" spans="1:4">
      <c r="A47989" s="188"/>
      <c r="B47989" s="188"/>
      <c r="C47989" s="188"/>
      <c r="D47989" s="189"/>
    </row>
    <row r="47990" spans="1:4">
      <c r="A47990" s="188"/>
      <c r="B47990" s="188"/>
      <c r="C47990" s="188"/>
      <c r="D47990" s="189"/>
    </row>
    <row r="47991" spans="1:4">
      <c r="A47991" s="188"/>
      <c r="B47991" s="188"/>
      <c r="C47991" s="188"/>
      <c r="D47991" s="189"/>
    </row>
    <row r="47992" spans="1:4">
      <c r="A47992" s="188"/>
      <c r="B47992" s="188"/>
      <c r="C47992" s="188"/>
      <c r="D47992" s="189"/>
    </row>
    <row r="47993" spans="1:4">
      <c r="A47993" s="188"/>
      <c r="B47993" s="188"/>
      <c r="C47993" s="188"/>
      <c r="D47993" s="189"/>
    </row>
    <row r="47994" spans="1:4">
      <c r="A47994" s="188"/>
      <c r="B47994" s="188"/>
      <c r="C47994" s="188"/>
      <c r="D47994" s="189"/>
    </row>
    <row r="47995" spans="1:4">
      <c r="A47995" s="188"/>
      <c r="B47995" s="188"/>
      <c r="C47995" s="188"/>
      <c r="D47995" s="189"/>
    </row>
    <row r="47996" spans="1:4">
      <c r="A47996" s="188"/>
      <c r="B47996" s="188"/>
      <c r="C47996" s="188"/>
      <c r="D47996" s="189"/>
    </row>
    <row r="47997" spans="1:4">
      <c r="A47997" s="188"/>
      <c r="B47997" s="188"/>
      <c r="C47997" s="188"/>
      <c r="D47997" s="189"/>
    </row>
    <row r="47998" spans="1:4">
      <c r="A47998" s="188"/>
      <c r="B47998" s="188"/>
      <c r="C47998" s="188"/>
      <c r="D47998" s="189"/>
    </row>
    <row r="47999" spans="1:4">
      <c r="A47999" s="188"/>
      <c r="B47999" s="188"/>
      <c r="C47999" s="188"/>
      <c r="D47999" s="189"/>
    </row>
    <row r="48000" spans="1:4">
      <c r="A48000" s="188"/>
      <c r="B48000" s="188"/>
      <c r="C48000" s="188"/>
      <c r="D48000" s="189"/>
    </row>
    <row r="48001" spans="1:4">
      <c r="A48001" s="188"/>
      <c r="B48001" s="188"/>
      <c r="C48001" s="188"/>
      <c r="D48001" s="189"/>
    </row>
    <row r="48002" spans="1:4">
      <c r="A48002" s="188"/>
      <c r="B48002" s="188"/>
      <c r="C48002" s="188"/>
      <c r="D48002" s="189"/>
    </row>
    <row r="48003" spans="1:4">
      <c r="A48003" s="188"/>
      <c r="B48003" s="188"/>
      <c r="C48003" s="188"/>
      <c r="D48003" s="189"/>
    </row>
    <row r="48004" spans="1:4">
      <c r="A48004" s="188"/>
      <c r="B48004" s="188"/>
      <c r="C48004" s="188"/>
      <c r="D48004" s="189"/>
    </row>
    <row r="48005" spans="1:4">
      <c r="A48005" s="188"/>
      <c r="B48005" s="188"/>
      <c r="C48005" s="188"/>
      <c r="D48005" s="189"/>
    </row>
    <row r="48006" spans="1:4">
      <c r="A48006" s="188"/>
      <c r="B48006" s="188"/>
      <c r="C48006" s="188"/>
      <c r="D48006" s="189"/>
    </row>
    <row r="48007" spans="1:4">
      <c r="A48007" s="188"/>
      <c r="B48007" s="188"/>
      <c r="C48007" s="188"/>
      <c r="D48007" s="189"/>
    </row>
    <row r="48008" spans="1:4">
      <c r="A48008" s="188"/>
      <c r="B48008" s="188"/>
      <c r="C48008" s="188"/>
      <c r="D48008" s="189"/>
    </row>
    <row r="48009" spans="1:4">
      <c r="A48009" s="188"/>
      <c r="B48009" s="188"/>
      <c r="C48009" s="188"/>
      <c r="D48009" s="189"/>
    </row>
    <row r="48010" spans="1:4">
      <c r="A48010" s="188"/>
      <c r="B48010" s="188"/>
      <c r="C48010" s="188"/>
      <c r="D48010" s="189"/>
    </row>
    <row r="48011" spans="1:4">
      <c r="A48011" s="188"/>
      <c r="B48011" s="188"/>
      <c r="C48011" s="188"/>
      <c r="D48011" s="189"/>
    </row>
    <row r="48012" spans="1:4">
      <c r="A48012" s="188"/>
      <c r="B48012" s="188"/>
      <c r="C48012" s="188"/>
      <c r="D48012" s="189"/>
    </row>
    <row r="48013" spans="1:4">
      <c r="A48013" s="188"/>
      <c r="B48013" s="188"/>
      <c r="C48013" s="188"/>
      <c r="D48013" s="189"/>
    </row>
    <row r="48014" spans="1:4">
      <c r="A48014" s="188"/>
      <c r="B48014" s="188"/>
      <c r="C48014" s="188"/>
      <c r="D48014" s="189"/>
    </row>
    <row r="48015" spans="1:4">
      <c r="A48015" s="188"/>
      <c r="B48015" s="188"/>
      <c r="C48015" s="188"/>
      <c r="D48015" s="189"/>
    </row>
    <row r="48016" spans="1:4">
      <c r="A48016" s="188"/>
      <c r="B48016" s="188"/>
      <c r="C48016" s="188"/>
      <c r="D48016" s="189"/>
    </row>
    <row r="48017" spans="1:4">
      <c r="A48017" s="188"/>
      <c r="B48017" s="188"/>
      <c r="C48017" s="188"/>
      <c r="D48017" s="189"/>
    </row>
    <row r="48018" spans="1:4">
      <c r="A48018" s="188"/>
      <c r="B48018" s="188"/>
      <c r="C48018" s="188"/>
      <c r="D48018" s="189"/>
    </row>
    <row r="48019" spans="1:4">
      <c r="A48019" s="188"/>
      <c r="B48019" s="188"/>
      <c r="C48019" s="188"/>
      <c r="D48019" s="189"/>
    </row>
    <row r="48020" spans="1:4">
      <c r="A48020" s="188"/>
      <c r="B48020" s="188"/>
      <c r="C48020" s="188"/>
      <c r="D48020" s="189"/>
    </row>
    <row r="48021" spans="1:4">
      <c r="A48021" s="188"/>
      <c r="B48021" s="188"/>
      <c r="C48021" s="188"/>
      <c r="D48021" s="189"/>
    </row>
    <row r="48022" spans="1:4">
      <c r="A48022" s="188"/>
      <c r="B48022" s="188"/>
      <c r="C48022" s="188"/>
      <c r="D48022" s="189"/>
    </row>
    <row r="48023" spans="1:4">
      <c r="A48023" s="188"/>
      <c r="B48023" s="188"/>
      <c r="C48023" s="188"/>
      <c r="D48023" s="189"/>
    </row>
    <row r="48024" spans="1:4">
      <c r="A48024" s="188"/>
      <c r="B48024" s="188"/>
      <c r="C48024" s="188"/>
      <c r="D48024" s="189"/>
    </row>
    <row r="48025" spans="1:4">
      <c r="A48025" s="188"/>
      <c r="B48025" s="188"/>
      <c r="C48025" s="188"/>
      <c r="D48025" s="189"/>
    </row>
    <row r="48026" spans="1:4">
      <c r="A48026" s="188"/>
      <c r="B48026" s="188"/>
      <c r="C48026" s="188"/>
      <c r="D48026" s="189"/>
    </row>
    <row r="48027" spans="1:4">
      <c r="A48027" s="188"/>
      <c r="B48027" s="188"/>
      <c r="C48027" s="188"/>
      <c r="D48027" s="189"/>
    </row>
    <row r="48028" spans="1:4">
      <c r="A48028" s="188"/>
      <c r="B48028" s="188"/>
      <c r="C48028" s="188"/>
      <c r="D48028" s="189"/>
    </row>
    <row r="48029" spans="1:4">
      <c r="A48029" s="188"/>
      <c r="B48029" s="188"/>
      <c r="C48029" s="188"/>
      <c r="D48029" s="189"/>
    </row>
    <row r="48030" spans="1:4">
      <c r="A48030" s="188"/>
      <c r="B48030" s="188"/>
      <c r="C48030" s="188"/>
      <c r="D48030" s="189"/>
    </row>
    <row r="48031" spans="1:4">
      <c r="A48031" s="188"/>
      <c r="B48031" s="188"/>
      <c r="C48031" s="188"/>
      <c r="D48031" s="189"/>
    </row>
    <row r="48032" spans="1:4">
      <c r="A48032" s="188"/>
      <c r="B48032" s="188"/>
      <c r="C48032" s="188"/>
      <c r="D48032" s="189"/>
    </row>
    <row r="48033" spans="1:4">
      <c r="A48033" s="188"/>
      <c r="B48033" s="188"/>
      <c r="C48033" s="188"/>
      <c r="D48033" s="189"/>
    </row>
    <row r="48034" spans="1:4">
      <c r="A48034" s="188"/>
      <c r="B48034" s="188"/>
      <c r="C48034" s="188"/>
      <c r="D48034" s="189"/>
    </row>
    <row r="48035" spans="1:4">
      <c r="A48035" s="188"/>
      <c r="B48035" s="188"/>
      <c r="C48035" s="188"/>
      <c r="D48035" s="189"/>
    </row>
    <row r="48036" spans="1:4">
      <c r="A48036" s="188"/>
      <c r="B48036" s="188"/>
      <c r="C48036" s="188"/>
      <c r="D48036" s="189"/>
    </row>
    <row r="48037" spans="1:4">
      <c r="A48037" s="188"/>
      <c r="B48037" s="188"/>
      <c r="C48037" s="188"/>
      <c r="D48037" s="189"/>
    </row>
    <row r="48038" spans="1:4">
      <c r="A48038" s="188"/>
      <c r="B48038" s="188"/>
      <c r="C48038" s="188"/>
      <c r="D48038" s="189"/>
    </row>
    <row r="48039" spans="1:4">
      <c r="A48039" s="188"/>
      <c r="B48039" s="188"/>
      <c r="C48039" s="188"/>
      <c r="D48039" s="189"/>
    </row>
    <row r="48040" spans="1:4">
      <c r="A48040" s="188"/>
      <c r="B48040" s="188"/>
      <c r="C48040" s="188"/>
      <c r="D48040" s="189"/>
    </row>
    <row r="48041" spans="1:4">
      <c r="A48041" s="188"/>
      <c r="B48041" s="188"/>
      <c r="C48041" s="188"/>
      <c r="D48041" s="189"/>
    </row>
    <row r="48042" spans="1:4">
      <c r="A48042" s="188"/>
      <c r="B48042" s="188"/>
      <c r="C48042" s="188"/>
      <c r="D48042" s="189"/>
    </row>
    <row r="48043" spans="1:4">
      <c r="A48043" s="188"/>
      <c r="B48043" s="188"/>
      <c r="C48043" s="188"/>
      <c r="D48043" s="189"/>
    </row>
    <row r="48044" spans="1:4">
      <c r="A48044" s="188"/>
      <c r="B48044" s="188"/>
      <c r="C48044" s="188"/>
      <c r="D48044" s="189"/>
    </row>
    <row r="48045" spans="1:4">
      <c r="A48045" s="188"/>
      <c r="B48045" s="188"/>
      <c r="C48045" s="188"/>
      <c r="D48045" s="189"/>
    </row>
    <row r="48046" spans="1:4">
      <c r="A48046" s="188"/>
      <c r="B48046" s="188"/>
      <c r="C48046" s="188"/>
      <c r="D48046" s="189"/>
    </row>
    <row r="48047" spans="1:4">
      <c r="A48047" s="188"/>
      <c r="B48047" s="188"/>
      <c r="C48047" s="188"/>
      <c r="D48047" s="189"/>
    </row>
    <row r="48048" spans="1:4">
      <c r="A48048" s="188"/>
      <c r="B48048" s="188"/>
      <c r="C48048" s="188"/>
      <c r="D48048" s="189"/>
    </row>
    <row r="48049" spans="1:4">
      <c r="A48049" s="188"/>
      <c r="B48049" s="188"/>
      <c r="C48049" s="188"/>
      <c r="D48049" s="189"/>
    </row>
    <row r="48050" spans="1:4">
      <c r="A48050" s="188"/>
      <c r="B48050" s="188"/>
      <c r="C48050" s="188"/>
      <c r="D48050" s="189"/>
    </row>
    <row r="48051" spans="1:4">
      <c r="A48051" s="188"/>
      <c r="B48051" s="188"/>
      <c r="C48051" s="188"/>
      <c r="D48051" s="189"/>
    </row>
    <row r="48052" spans="1:4">
      <c r="A48052" s="188"/>
      <c r="B48052" s="188"/>
      <c r="C48052" s="188"/>
      <c r="D48052" s="189"/>
    </row>
    <row r="48053" spans="1:4">
      <c r="A48053" s="188"/>
      <c r="B48053" s="188"/>
      <c r="C48053" s="188"/>
      <c r="D48053" s="189"/>
    </row>
    <row r="48054" spans="1:4">
      <c r="A48054" s="188"/>
      <c r="B48054" s="188"/>
      <c r="C48054" s="188"/>
      <c r="D48054" s="189"/>
    </row>
    <row r="48055" spans="1:4">
      <c r="A48055" s="188"/>
      <c r="B48055" s="188"/>
      <c r="C48055" s="188"/>
      <c r="D48055" s="189"/>
    </row>
    <row r="48056" spans="1:4">
      <c r="A48056" s="188"/>
      <c r="B48056" s="188"/>
      <c r="C48056" s="188"/>
      <c r="D48056" s="189"/>
    </row>
    <row r="48057" spans="1:4">
      <c r="A48057" s="188"/>
      <c r="B48057" s="188"/>
      <c r="C48057" s="188"/>
      <c r="D48057" s="189"/>
    </row>
    <row r="48058" spans="1:4">
      <c r="A48058" s="188"/>
      <c r="B48058" s="188"/>
      <c r="C48058" s="188"/>
      <c r="D48058" s="189"/>
    </row>
    <row r="48059" spans="1:4">
      <c r="A48059" s="188"/>
      <c r="B48059" s="188"/>
      <c r="C48059" s="188"/>
      <c r="D48059" s="189"/>
    </row>
    <row r="48060" spans="1:4">
      <c r="A48060" s="188"/>
      <c r="B48060" s="188"/>
      <c r="C48060" s="188"/>
      <c r="D48060" s="189"/>
    </row>
    <row r="48061" spans="1:4">
      <c r="A48061" s="188"/>
      <c r="B48061" s="188"/>
      <c r="C48061" s="188"/>
      <c r="D48061" s="189"/>
    </row>
    <row r="48062" spans="1:4">
      <c r="A48062" s="188"/>
      <c r="B48062" s="188"/>
      <c r="C48062" s="188"/>
      <c r="D48062" s="189"/>
    </row>
    <row r="48063" spans="1:4">
      <c r="A48063" s="188"/>
      <c r="B48063" s="188"/>
      <c r="C48063" s="188"/>
      <c r="D48063" s="189"/>
    </row>
    <row r="48064" spans="1:4">
      <c r="A48064" s="188"/>
      <c r="B48064" s="188"/>
      <c r="C48064" s="188"/>
      <c r="D48064" s="189"/>
    </row>
    <row r="48065" spans="1:4">
      <c r="A48065" s="188"/>
      <c r="B48065" s="188"/>
      <c r="C48065" s="188"/>
      <c r="D48065" s="189"/>
    </row>
    <row r="48066" spans="1:4">
      <c r="A48066" s="188"/>
      <c r="B48066" s="188"/>
      <c r="C48066" s="188"/>
      <c r="D48066" s="189"/>
    </row>
    <row r="48067" spans="1:4">
      <c r="A48067" s="188"/>
      <c r="B48067" s="188"/>
      <c r="C48067" s="188"/>
      <c r="D48067" s="189"/>
    </row>
    <row r="48068" spans="1:4">
      <c r="A48068" s="188"/>
      <c r="B48068" s="188"/>
      <c r="C48068" s="188"/>
      <c r="D48068" s="189"/>
    </row>
    <row r="48069" spans="1:4">
      <c r="A48069" s="188"/>
      <c r="B48069" s="188"/>
      <c r="C48069" s="188"/>
      <c r="D48069" s="189"/>
    </row>
    <row r="48070" spans="1:4">
      <c r="A48070" s="188"/>
      <c r="B48070" s="188"/>
      <c r="C48070" s="188"/>
      <c r="D48070" s="189"/>
    </row>
    <row r="48071" spans="1:4">
      <c r="A48071" s="188"/>
      <c r="B48071" s="188"/>
      <c r="C48071" s="188"/>
      <c r="D48071" s="189"/>
    </row>
    <row r="48072" spans="1:4">
      <c r="A48072" s="188"/>
      <c r="B48072" s="188"/>
      <c r="C48072" s="188"/>
      <c r="D48072" s="189"/>
    </row>
    <row r="48073" spans="1:4">
      <c r="A48073" s="188"/>
      <c r="B48073" s="188"/>
      <c r="C48073" s="188"/>
      <c r="D48073" s="189"/>
    </row>
    <row r="48074" spans="1:4">
      <c r="A48074" s="188"/>
      <c r="B48074" s="188"/>
      <c r="C48074" s="188"/>
      <c r="D48074" s="189"/>
    </row>
    <row r="48075" spans="1:4">
      <c r="A48075" s="188"/>
      <c r="B48075" s="188"/>
      <c r="C48075" s="188"/>
      <c r="D48075" s="189"/>
    </row>
    <row r="48076" spans="1:4">
      <c r="A48076" s="188"/>
      <c r="B48076" s="188"/>
      <c r="C48076" s="188"/>
      <c r="D48076" s="189"/>
    </row>
    <row r="48077" spans="1:4">
      <c r="A48077" s="188"/>
      <c r="B48077" s="188"/>
      <c r="C48077" s="188"/>
      <c r="D48077" s="189"/>
    </row>
    <row r="48078" spans="1:4">
      <c r="A48078" s="188"/>
      <c r="B48078" s="188"/>
      <c r="C48078" s="188"/>
      <c r="D48078" s="189"/>
    </row>
    <row r="48079" spans="1:4">
      <c r="A48079" s="188"/>
      <c r="B48079" s="188"/>
      <c r="C48079" s="188"/>
      <c r="D48079" s="189"/>
    </row>
    <row r="48080" spans="1:4">
      <c r="A48080" s="188"/>
      <c r="B48080" s="188"/>
      <c r="C48080" s="188"/>
      <c r="D48080" s="189"/>
    </row>
    <row r="48081" spans="1:4">
      <c r="A48081" s="188"/>
      <c r="B48081" s="188"/>
      <c r="C48081" s="188"/>
      <c r="D48081" s="189"/>
    </row>
    <row r="48082" spans="1:4">
      <c r="A48082" s="188"/>
      <c r="B48082" s="188"/>
      <c r="C48082" s="188"/>
      <c r="D48082" s="189"/>
    </row>
    <row r="48083" spans="1:4">
      <c r="A48083" s="188"/>
      <c r="B48083" s="188"/>
      <c r="C48083" s="188"/>
      <c r="D48083" s="189"/>
    </row>
    <row r="48084" spans="1:4">
      <c r="A48084" s="188"/>
      <c r="B48084" s="188"/>
      <c r="C48084" s="188"/>
      <c r="D48084" s="189"/>
    </row>
    <row r="48085" spans="1:4">
      <c r="A48085" s="188"/>
      <c r="B48085" s="188"/>
      <c r="C48085" s="188"/>
      <c r="D48085" s="189"/>
    </row>
    <row r="48086" spans="1:4">
      <c r="A48086" s="188"/>
      <c r="B48086" s="188"/>
      <c r="C48086" s="188"/>
      <c r="D48086" s="189"/>
    </row>
    <row r="48087" spans="1:4">
      <c r="A48087" s="188"/>
      <c r="B48087" s="188"/>
      <c r="C48087" s="188"/>
      <c r="D48087" s="189"/>
    </row>
    <row r="48088" spans="1:4">
      <c r="A48088" s="188"/>
      <c r="B48088" s="188"/>
      <c r="C48088" s="188"/>
      <c r="D48088" s="189"/>
    </row>
    <row r="48089" spans="1:4">
      <c r="A48089" s="188"/>
      <c r="B48089" s="188"/>
      <c r="C48089" s="188"/>
      <c r="D48089" s="189"/>
    </row>
    <row r="48090" spans="1:4">
      <c r="A48090" s="188"/>
      <c r="B48090" s="188"/>
      <c r="C48090" s="188"/>
      <c r="D48090" s="189"/>
    </row>
    <row r="48091" spans="1:4">
      <c r="A48091" s="188"/>
      <c r="B48091" s="188"/>
      <c r="C48091" s="188"/>
      <c r="D48091" s="189"/>
    </row>
    <row r="48092" spans="1:4">
      <c r="A48092" s="188"/>
      <c r="B48092" s="188"/>
      <c r="C48092" s="188"/>
      <c r="D48092" s="189"/>
    </row>
    <row r="48093" spans="1:4">
      <c r="A48093" s="188"/>
      <c r="B48093" s="188"/>
      <c r="C48093" s="188"/>
      <c r="D48093" s="189"/>
    </row>
    <row r="48094" spans="1:4">
      <c r="A48094" s="188"/>
      <c r="B48094" s="188"/>
      <c r="C48094" s="188"/>
      <c r="D48094" s="189"/>
    </row>
    <row r="48095" spans="1:4">
      <c r="A48095" s="188"/>
      <c r="B48095" s="188"/>
      <c r="C48095" s="188"/>
      <c r="D48095" s="189"/>
    </row>
    <row r="48096" spans="1:4">
      <c r="A48096" s="188"/>
      <c r="B48096" s="188"/>
      <c r="C48096" s="188"/>
      <c r="D48096" s="189"/>
    </row>
    <row r="48097" spans="1:4">
      <c r="A48097" s="188"/>
      <c r="B48097" s="188"/>
      <c r="C48097" s="188"/>
      <c r="D48097" s="189"/>
    </row>
    <row r="48098" spans="1:4">
      <c r="A48098" s="188"/>
      <c r="B48098" s="188"/>
      <c r="C48098" s="188"/>
      <c r="D48098" s="189"/>
    </row>
    <row r="48099" spans="1:4">
      <c r="A48099" s="188"/>
      <c r="B48099" s="188"/>
      <c r="C48099" s="188"/>
      <c r="D48099" s="189"/>
    </row>
    <row r="48100" spans="1:4">
      <c r="A48100" s="188"/>
      <c r="B48100" s="188"/>
      <c r="C48100" s="188"/>
      <c r="D48100" s="189"/>
    </row>
    <row r="48101" spans="1:4">
      <c r="A48101" s="188"/>
      <c r="B48101" s="188"/>
      <c r="C48101" s="188"/>
      <c r="D48101" s="189"/>
    </row>
    <row r="48102" spans="1:4">
      <c r="A48102" s="188"/>
      <c r="B48102" s="188"/>
      <c r="C48102" s="188"/>
      <c r="D48102" s="189"/>
    </row>
    <row r="48103" spans="1:4">
      <c r="A48103" s="188"/>
      <c r="B48103" s="188"/>
      <c r="C48103" s="188"/>
      <c r="D48103" s="189"/>
    </row>
    <row r="48104" spans="1:4">
      <c r="A48104" s="188"/>
      <c r="B48104" s="188"/>
      <c r="C48104" s="188"/>
      <c r="D48104" s="189"/>
    </row>
    <row r="48105" spans="1:4">
      <c r="A48105" s="188"/>
      <c r="B48105" s="188"/>
      <c r="C48105" s="188"/>
      <c r="D48105" s="189"/>
    </row>
    <row r="48106" spans="1:4">
      <c r="A48106" s="188"/>
      <c r="B48106" s="188"/>
      <c r="C48106" s="188"/>
      <c r="D48106" s="189"/>
    </row>
    <row r="48107" spans="1:4">
      <c r="A48107" s="188"/>
      <c r="B48107" s="188"/>
      <c r="C48107" s="188"/>
      <c r="D48107" s="189"/>
    </row>
    <row r="48108" spans="1:4">
      <c r="A48108" s="188"/>
      <c r="B48108" s="188"/>
      <c r="C48108" s="188"/>
      <c r="D48108" s="189"/>
    </row>
    <row r="48109" spans="1:4">
      <c r="A48109" s="188"/>
      <c r="B48109" s="188"/>
      <c r="C48109" s="188"/>
      <c r="D48109" s="189"/>
    </row>
    <row r="48110" spans="1:4">
      <c r="A48110" s="188"/>
      <c r="B48110" s="188"/>
      <c r="C48110" s="188"/>
      <c r="D48110" s="189"/>
    </row>
    <row r="48111" spans="1:4">
      <c r="A48111" s="188"/>
      <c r="B48111" s="188"/>
      <c r="C48111" s="188"/>
      <c r="D48111" s="189"/>
    </row>
    <row r="48112" spans="1:4">
      <c r="A48112" s="188"/>
      <c r="B48112" s="188"/>
      <c r="C48112" s="188"/>
      <c r="D48112" s="189"/>
    </row>
    <row r="48113" spans="1:4">
      <c r="A48113" s="188"/>
      <c r="B48113" s="188"/>
      <c r="C48113" s="188"/>
      <c r="D48113" s="189"/>
    </row>
    <row r="48114" spans="1:4">
      <c r="A48114" s="188"/>
      <c r="B48114" s="188"/>
      <c r="C48114" s="188"/>
      <c r="D48114" s="189"/>
    </row>
    <row r="48115" spans="1:4">
      <c r="A48115" s="188"/>
      <c r="B48115" s="188"/>
      <c r="C48115" s="188"/>
      <c r="D48115" s="189"/>
    </row>
    <row r="48116" spans="1:4">
      <c r="A48116" s="188"/>
      <c r="B48116" s="188"/>
      <c r="C48116" s="188"/>
      <c r="D48116" s="189"/>
    </row>
    <row r="48117" spans="1:4">
      <c r="A48117" s="188"/>
      <c r="B48117" s="188"/>
      <c r="C48117" s="188"/>
      <c r="D48117" s="189"/>
    </row>
    <row r="48118" spans="1:4">
      <c r="A48118" s="188"/>
      <c r="B48118" s="188"/>
      <c r="C48118" s="188"/>
      <c r="D48118" s="189"/>
    </row>
    <row r="48119" spans="1:4">
      <c r="A48119" s="188"/>
      <c r="B48119" s="188"/>
      <c r="C48119" s="188"/>
      <c r="D48119" s="189"/>
    </row>
    <row r="48120" spans="1:4">
      <c r="A48120" s="188"/>
      <c r="B48120" s="188"/>
      <c r="C48120" s="188"/>
      <c r="D48120" s="189"/>
    </row>
    <row r="48121" spans="1:4">
      <c r="A48121" s="188"/>
      <c r="B48121" s="188"/>
      <c r="C48121" s="188"/>
      <c r="D48121" s="189"/>
    </row>
    <row r="48122" spans="1:4">
      <c r="A48122" s="188"/>
      <c r="B48122" s="188"/>
      <c r="C48122" s="188"/>
      <c r="D48122" s="189"/>
    </row>
    <row r="48123" spans="1:4">
      <c r="A48123" s="188"/>
      <c r="B48123" s="188"/>
      <c r="C48123" s="188"/>
      <c r="D48123" s="189"/>
    </row>
    <row r="48124" spans="1:4">
      <c r="A48124" s="188"/>
      <c r="B48124" s="188"/>
      <c r="C48124" s="188"/>
      <c r="D48124" s="189"/>
    </row>
    <row r="48125" spans="1:4">
      <c r="A48125" s="188"/>
      <c r="B48125" s="188"/>
      <c r="C48125" s="188"/>
      <c r="D48125" s="189"/>
    </row>
    <row r="48126" spans="1:4">
      <c r="A48126" s="188"/>
      <c r="B48126" s="188"/>
      <c r="C48126" s="188"/>
      <c r="D48126" s="189"/>
    </row>
    <row r="48127" spans="1:4">
      <c r="A48127" s="188"/>
      <c r="B48127" s="188"/>
      <c r="C48127" s="188"/>
      <c r="D48127" s="189"/>
    </row>
    <row r="48128" spans="1:4">
      <c r="A48128" s="188"/>
      <c r="B48128" s="188"/>
      <c r="C48128" s="188"/>
      <c r="D48128" s="189"/>
    </row>
    <row r="48129" spans="1:4">
      <c r="A48129" s="188"/>
      <c r="B48129" s="188"/>
      <c r="C48129" s="188"/>
      <c r="D48129" s="189"/>
    </row>
    <row r="48130" spans="1:4">
      <c r="A48130" s="188"/>
      <c r="B48130" s="188"/>
      <c r="C48130" s="188"/>
      <c r="D48130" s="189"/>
    </row>
    <row r="48131" spans="1:4">
      <c r="A48131" s="188"/>
      <c r="B48131" s="188"/>
      <c r="C48131" s="188"/>
      <c r="D48131" s="189"/>
    </row>
    <row r="48132" spans="1:4">
      <c r="A48132" s="188"/>
      <c r="B48132" s="188"/>
      <c r="C48132" s="188"/>
      <c r="D48132" s="189"/>
    </row>
    <row r="48133" spans="1:4">
      <c r="A48133" s="188"/>
      <c r="B48133" s="188"/>
      <c r="C48133" s="188"/>
      <c r="D48133" s="189"/>
    </row>
    <row r="48134" spans="1:4">
      <c r="A48134" s="188"/>
      <c r="B48134" s="188"/>
      <c r="C48134" s="188"/>
      <c r="D48134" s="189"/>
    </row>
    <row r="48135" spans="1:4">
      <c r="A48135" s="188"/>
      <c r="B48135" s="188"/>
      <c r="C48135" s="188"/>
      <c r="D48135" s="189"/>
    </row>
    <row r="48136" spans="1:4">
      <c r="A48136" s="188"/>
      <c r="B48136" s="188"/>
      <c r="C48136" s="188"/>
      <c r="D48136" s="189"/>
    </row>
    <row r="48137" spans="1:4">
      <c r="A48137" s="188"/>
      <c r="B48137" s="188"/>
      <c r="C48137" s="188"/>
      <c r="D48137" s="189"/>
    </row>
    <row r="48138" spans="1:4">
      <c r="A48138" s="188"/>
      <c r="B48138" s="188"/>
      <c r="C48138" s="188"/>
      <c r="D48138" s="189"/>
    </row>
    <row r="48139" spans="1:4">
      <c r="A48139" s="188"/>
      <c r="B48139" s="188"/>
      <c r="C48139" s="188"/>
      <c r="D48139" s="189"/>
    </row>
    <row r="48140" spans="1:4">
      <c r="A48140" s="188"/>
      <c r="B48140" s="188"/>
      <c r="C48140" s="188"/>
      <c r="D48140" s="189"/>
    </row>
    <row r="48141" spans="1:4">
      <c r="A48141" s="188"/>
      <c r="B48141" s="188"/>
      <c r="C48141" s="188"/>
      <c r="D48141" s="189"/>
    </row>
    <row r="48142" spans="1:4">
      <c r="A48142" s="188"/>
      <c r="B48142" s="188"/>
      <c r="C48142" s="188"/>
      <c r="D48142" s="189"/>
    </row>
    <row r="48143" spans="1:4">
      <c r="A48143" s="188"/>
      <c r="B48143" s="188"/>
      <c r="C48143" s="188"/>
      <c r="D48143" s="189"/>
    </row>
    <row r="48144" spans="1:4">
      <c r="A48144" s="188"/>
      <c r="B48144" s="188"/>
      <c r="C48144" s="188"/>
      <c r="D48144" s="189"/>
    </row>
    <row r="48145" spans="1:4">
      <c r="A48145" s="188"/>
      <c r="B48145" s="188"/>
      <c r="C48145" s="188"/>
      <c r="D48145" s="189"/>
    </row>
    <row r="48146" spans="1:4">
      <c r="A48146" s="188"/>
      <c r="B48146" s="188"/>
      <c r="C48146" s="188"/>
      <c r="D48146" s="189"/>
    </row>
    <row r="48147" spans="1:4">
      <c r="A48147" s="188"/>
      <c r="B48147" s="188"/>
      <c r="C48147" s="188"/>
      <c r="D48147" s="189"/>
    </row>
    <row r="48148" spans="1:4">
      <c r="A48148" s="188"/>
      <c r="B48148" s="188"/>
      <c r="C48148" s="188"/>
      <c r="D48148" s="189"/>
    </row>
    <row r="48149" spans="1:4">
      <c r="A48149" s="188"/>
      <c r="B48149" s="188"/>
      <c r="C48149" s="188"/>
      <c r="D48149" s="189"/>
    </row>
    <row r="48150" spans="1:4">
      <c r="A48150" s="188"/>
      <c r="B48150" s="188"/>
      <c r="C48150" s="188"/>
      <c r="D48150" s="189"/>
    </row>
    <row r="48151" spans="1:4">
      <c r="A48151" s="188"/>
      <c r="B48151" s="188"/>
      <c r="C48151" s="188"/>
      <c r="D48151" s="189"/>
    </row>
    <row r="48152" spans="1:4">
      <c r="A48152" s="188"/>
      <c r="B48152" s="188"/>
      <c r="C48152" s="188"/>
      <c r="D48152" s="189"/>
    </row>
    <row r="48153" spans="1:4">
      <c r="A48153" s="188"/>
      <c r="B48153" s="188"/>
      <c r="C48153" s="188"/>
      <c r="D48153" s="189"/>
    </row>
    <row r="48154" spans="1:4">
      <c r="A48154" s="188"/>
      <c r="B48154" s="188"/>
      <c r="C48154" s="188"/>
      <c r="D48154" s="189"/>
    </row>
    <row r="48155" spans="1:4">
      <c r="A48155" s="188"/>
      <c r="B48155" s="188"/>
      <c r="C48155" s="188"/>
      <c r="D48155" s="189"/>
    </row>
    <row r="48156" spans="1:4">
      <c r="A48156" s="188"/>
      <c r="B48156" s="188"/>
      <c r="C48156" s="188"/>
      <c r="D48156" s="189"/>
    </row>
    <row r="48157" spans="1:4">
      <c r="A48157" s="188"/>
      <c r="B48157" s="188"/>
      <c r="C48157" s="188"/>
      <c r="D48157" s="189"/>
    </row>
    <row r="48158" spans="1:4">
      <c r="A48158" s="188"/>
      <c r="B48158" s="188"/>
      <c r="C48158" s="188"/>
      <c r="D48158" s="189"/>
    </row>
    <row r="48159" spans="1:4">
      <c r="A48159" s="188"/>
      <c r="B48159" s="188"/>
      <c r="C48159" s="188"/>
      <c r="D48159" s="189"/>
    </row>
    <row r="48160" spans="1:4">
      <c r="A48160" s="188"/>
      <c r="B48160" s="188"/>
      <c r="C48160" s="188"/>
      <c r="D48160" s="189"/>
    </row>
    <row r="48161" spans="1:4">
      <c r="A48161" s="188"/>
      <c r="B48161" s="188"/>
      <c r="C48161" s="188"/>
      <c r="D48161" s="189"/>
    </row>
    <row r="48162" spans="1:4">
      <c r="A48162" s="188"/>
      <c r="B48162" s="188"/>
      <c r="C48162" s="188"/>
      <c r="D48162" s="189"/>
    </row>
    <row r="48163" spans="1:4">
      <c r="A48163" s="188"/>
      <c r="B48163" s="188"/>
      <c r="C48163" s="188"/>
      <c r="D48163" s="189"/>
    </row>
    <row r="48164" spans="1:4">
      <c r="A48164" s="188"/>
      <c r="B48164" s="188"/>
      <c r="C48164" s="188"/>
      <c r="D48164" s="189"/>
    </row>
    <row r="48165" spans="1:4">
      <c r="A48165" s="188"/>
      <c r="B48165" s="188"/>
      <c r="C48165" s="188"/>
      <c r="D48165" s="189"/>
    </row>
    <row r="48166" spans="1:4">
      <c r="A48166" s="188"/>
      <c r="B48166" s="188"/>
      <c r="C48166" s="188"/>
      <c r="D48166" s="189"/>
    </row>
    <row r="48167" spans="1:4">
      <c r="A48167" s="188"/>
      <c r="B48167" s="188"/>
      <c r="C48167" s="188"/>
      <c r="D48167" s="189"/>
    </row>
    <row r="48168" spans="1:4">
      <c r="A48168" s="188"/>
      <c r="B48168" s="188"/>
      <c r="C48168" s="188"/>
      <c r="D48168" s="189"/>
    </row>
    <row r="48169" spans="1:4">
      <c r="A48169" s="188"/>
      <c r="B48169" s="188"/>
      <c r="C48169" s="188"/>
      <c r="D48169" s="189"/>
    </row>
    <row r="48170" spans="1:4">
      <c r="A48170" s="188"/>
      <c r="B48170" s="188"/>
      <c r="C48170" s="188"/>
      <c r="D48170" s="189"/>
    </row>
    <row r="48171" spans="1:4">
      <c r="A48171" s="188"/>
      <c r="B48171" s="188"/>
      <c r="C48171" s="188"/>
      <c r="D48171" s="189"/>
    </row>
    <row r="48172" spans="1:4">
      <c r="A48172" s="188"/>
      <c r="B48172" s="188"/>
      <c r="C48172" s="188"/>
      <c r="D48172" s="189"/>
    </row>
    <row r="48173" spans="1:4">
      <c r="A48173" s="188"/>
      <c r="B48173" s="188"/>
      <c r="C48173" s="188"/>
      <c r="D48173" s="189"/>
    </row>
    <row r="48174" spans="1:4">
      <c r="A48174" s="188"/>
      <c r="B48174" s="188"/>
      <c r="C48174" s="188"/>
      <c r="D48174" s="189"/>
    </row>
    <row r="48175" spans="1:4">
      <c r="A48175" s="188"/>
      <c r="B48175" s="188"/>
      <c r="C48175" s="188"/>
      <c r="D48175" s="189"/>
    </row>
    <row r="48176" spans="1:4">
      <c r="A48176" s="188"/>
      <c r="B48176" s="188"/>
      <c r="C48176" s="188"/>
      <c r="D48176" s="189"/>
    </row>
    <row r="48177" spans="1:4">
      <c r="A48177" s="188"/>
      <c r="B48177" s="188"/>
      <c r="C48177" s="188"/>
      <c r="D48177" s="189"/>
    </row>
    <row r="48178" spans="1:4">
      <c r="A48178" s="188"/>
      <c r="B48178" s="188"/>
      <c r="C48178" s="188"/>
      <c r="D48178" s="189"/>
    </row>
    <row r="48179" spans="1:4">
      <c r="A48179" s="188"/>
      <c r="B48179" s="188"/>
      <c r="C48179" s="188"/>
      <c r="D48179" s="189"/>
    </row>
    <row r="48180" spans="1:4">
      <c r="A48180" s="188"/>
      <c r="B48180" s="188"/>
      <c r="C48180" s="188"/>
      <c r="D48180" s="189"/>
    </row>
    <row r="48181" spans="1:4">
      <c r="A48181" s="188"/>
      <c r="B48181" s="188"/>
      <c r="C48181" s="188"/>
      <c r="D48181" s="189"/>
    </row>
    <row r="48182" spans="1:4">
      <c r="A48182" s="188"/>
      <c r="B48182" s="188"/>
      <c r="C48182" s="188"/>
      <c r="D48182" s="189"/>
    </row>
    <row r="48183" spans="1:4">
      <c r="A48183" s="188"/>
      <c r="B48183" s="188"/>
      <c r="C48183" s="188"/>
      <c r="D48183" s="189"/>
    </row>
    <row r="48184" spans="1:4">
      <c r="A48184" s="188"/>
      <c r="B48184" s="188"/>
      <c r="C48184" s="188"/>
      <c r="D48184" s="189"/>
    </row>
    <row r="48185" spans="1:4">
      <c r="A48185" s="188"/>
      <c r="B48185" s="188"/>
      <c r="C48185" s="188"/>
      <c r="D48185" s="189"/>
    </row>
    <row r="48186" spans="1:4">
      <c r="A48186" s="188"/>
      <c r="B48186" s="188"/>
      <c r="C48186" s="188"/>
      <c r="D48186" s="189"/>
    </row>
    <row r="48187" spans="1:4">
      <c r="A48187" s="188"/>
      <c r="B48187" s="188"/>
      <c r="C48187" s="188"/>
      <c r="D48187" s="189"/>
    </row>
    <row r="48188" spans="1:4">
      <c r="A48188" s="188"/>
      <c r="B48188" s="188"/>
      <c r="C48188" s="188"/>
      <c r="D48188" s="189"/>
    </row>
    <row r="48189" spans="1:4">
      <c r="A48189" s="188"/>
      <c r="B48189" s="188"/>
      <c r="C48189" s="188"/>
      <c r="D48189" s="189"/>
    </row>
    <row r="48190" spans="1:4">
      <c r="A48190" s="188"/>
      <c r="B48190" s="188"/>
      <c r="C48190" s="188"/>
      <c r="D48190" s="189"/>
    </row>
    <row r="48191" spans="1:4">
      <c r="A48191" s="188"/>
      <c r="B48191" s="188"/>
      <c r="C48191" s="188"/>
      <c r="D48191" s="189"/>
    </row>
    <row r="48192" spans="1:4">
      <c r="A48192" s="188"/>
      <c r="B48192" s="188"/>
      <c r="C48192" s="188"/>
      <c r="D48192" s="189"/>
    </row>
    <row r="48193" spans="1:4">
      <c r="A48193" s="188"/>
      <c r="B48193" s="188"/>
      <c r="C48193" s="188"/>
      <c r="D48193" s="189"/>
    </row>
    <row r="48194" spans="1:4">
      <c r="A48194" s="188"/>
      <c r="B48194" s="188"/>
      <c r="C48194" s="188"/>
      <c r="D48194" s="189"/>
    </row>
    <row r="48195" spans="1:4">
      <c r="A48195" s="188"/>
      <c r="B48195" s="188"/>
      <c r="C48195" s="188"/>
      <c r="D48195" s="189"/>
    </row>
    <row r="48196" spans="1:4">
      <c r="A48196" s="188"/>
      <c r="B48196" s="188"/>
      <c r="C48196" s="188"/>
      <c r="D48196" s="189"/>
    </row>
    <row r="48197" spans="1:4">
      <c r="A48197" s="188"/>
      <c r="B48197" s="188"/>
      <c r="C48197" s="188"/>
      <c r="D48197" s="189"/>
    </row>
    <row r="48198" spans="1:4">
      <c r="A48198" s="188"/>
      <c r="B48198" s="188"/>
      <c r="C48198" s="188"/>
      <c r="D48198" s="189"/>
    </row>
    <row r="48199" spans="1:4">
      <c r="A48199" s="188"/>
      <c r="B48199" s="188"/>
      <c r="C48199" s="188"/>
      <c r="D48199" s="189"/>
    </row>
    <row r="48200" spans="1:4">
      <c r="A48200" s="188"/>
      <c r="B48200" s="188"/>
      <c r="C48200" s="188"/>
      <c r="D48200" s="189"/>
    </row>
    <row r="48201" spans="1:4">
      <c r="A48201" s="188"/>
      <c r="B48201" s="188"/>
      <c r="C48201" s="188"/>
      <c r="D48201" s="189"/>
    </row>
    <row r="48202" spans="1:4">
      <c r="A48202" s="188"/>
      <c r="B48202" s="188"/>
      <c r="C48202" s="188"/>
      <c r="D48202" s="189"/>
    </row>
    <row r="48203" spans="1:4">
      <c r="A48203" s="188"/>
      <c r="B48203" s="188"/>
      <c r="C48203" s="188"/>
      <c r="D48203" s="189"/>
    </row>
    <row r="48204" spans="1:4">
      <c r="A48204" s="188"/>
      <c r="B48204" s="188"/>
      <c r="C48204" s="188"/>
      <c r="D48204" s="189"/>
    </row>
    <row r="48205" spans="1:4">
      <c r="A48205" s="188"/>
      <c r="B48205" s="188"/>
      <c r="C48205" s="188"/>
      <c r="D48205" s="189"/>
    </row>
    <row r="48206" spans="1:4">
      <c r="A48206" s="188"/>
      <c r="B48206" s="188"/>
      <c r="C48206" s="188"/>
      <c r="D48206" s="189"/>
    </row>
    <row r="48207" spans="1:4">
      <c r="A48207" s="188"/>
      <c r="B48207" s="188"/>
      <c r="C48207" s="188"/>
      <c r="D48207" s="189"/>
    </row>
    <row r="48208" spans="1:4">
      <c r="A48208" s="188"/>
      <c r="B48208" s="188"/>
      <c r="C48208" s="188"/>
      <c r="D48208" s="189"/>
    </row>
    <row r="48209" spans="1:4">
      <c r="A48209" s="188"/>
      <c r="B48209" s="188"/>
      <c r="C48209" s="188"/>
      <c r="D48209" s="189"/>
    </row>
    <row r="48210" spans="1:4">
      <c r="A48210" s="188"/>
      <c r="B48210" s="188"/>
      <c r="C48210" s="188"/>
      <c r="D48210" s="189"/>
    </row>
    <row r="48211" spans="1:4">
      <c r="A48211" s="188"/>
      <c r="B48211" s="188"/>
      <c r="C48211" s="188"/>
      <c r="D48211" s="189"/>
    </row>
    <row r="48212" spans="1:4">
      <c r="A48212" s="188"/>
      <c r="B48212" s="188"/>
      <c r="C48212" s="188"/>
      <c r="D48212" s="189"/>
    </row>
    <row r="48213" spans="1:4">
      <c r="A48213" s="188"/>
      <c r="B48213" s="188"/>
      <c r="C48213" s="188"/>
      <c r="D48213" s="189"/>
    </row>
    <row r="48214" spans="1:4">
      <c r="A48214" s="188"/>
      <c r="B48214" s="188"/>
      <c r="C48214" s="188"/>
      <c r="D48214" s="189"/>
    </row>
    <row r="48215" spans="1:4">
      <c r="A48215" s="188"/>
      <c r="B48215" s="188"/>
      <c r="C48215" s="188"/>
      <c r="D48215" s="189"/>
    </row>
    <row r="48216" spans="1:4">
      <c r="A48216" s="188"/>
      <c r="B48216" s="188"/>
      <c r="C48216" s="188"/>
      <c r="D48216" s="189"/>
    </row>
    <row r="48217" spans="1:4">
      <c r="A48217" s="188"/>
      <c r="B48217" s="188"/>
      <c r="C48217" s="188"/>
      <c r="D48217" s="189"/>
    </row>
    <row r="48218" spans="1:4">
      <c r="A48218" s="188"/>
      <c r="B48218" s="188"/>
      <c r="C48218" s="188"/>
      <c r="D48218" s="189"/>
    </row>
    <row r="48219" spans="1:4">
      <c r="A48219" s="188"/>
      <c r="B48219" s="188"/>
      <c r="C48219" s="188"/>
      <c r="D48219" s="189"/>
    </row>
    <row r="48220" spans="1:4">
      <c r="A48220" s="188"/>
      <c r="B48220" s="188"/>
      <c r="C48220" s="188"/>
      <c r="D48220" s="189"/>
    </row>
    <row r="48221" spans="1:4">
      <c r="A48221" s="188"/>
      <c r="B48221" s="188"/>
      <c r="C48221" s="188"/>
      <c r="D48221" s="189"/>
    </row>
    <row r="48222" spans="1:4">
      <c r="A48222" s="188"/>
      <c r="B48222" s="188"/>
      <c r="C48222" s="188"/>
      <c r="D48222" s="189"/>
    </row>
    <row r="48223" spans="1:4">
      <c r="A48223" s="188"/>
      <c r="B48223" s="188"/>
      <c r="C48223" s="188"/>
      <c r="D48223" s="189"/>
    </row>
    <row r="48224" spans="1:4">
      <c r="A48224" s="188"/>
      <c r="B48224" s="188"/>
      <c r="C48224" s="188"/>
      <c r="D48224" s="189"/>
    </row>
    <row r="48225" spans="1:4">
      <c r="A48225" s="188"/>
      <c r="B48225" s="188"/>
      <c r="C48225" s="188"/>
      <c r="D48225" s="189"/>
    </row>
    <row r="48226" spans="1:4">
      <c r="A48226" s="188"/>
      <c r="B48226" s="188"/>
      <c r="C48226" s="188"/>
      <c r="D48226" s="189"/>
    </row>
    <row r="48227" spans="1:4">
      <c r="A48227" s="188"/>
      <c r="B48227" s="188"/>
      <c r="C48227" s="188"/>
      <c r="D48227" s="189"/>
    </row>
    <row r="48228" spans="1:4">
      <c r="A48228" s="188"/>
      <c r="B48228" s="188"/>
      <c r="C48228" s="188"/>
      <c r="D48228" s="189"/>
    </row>
    <row r="48229" spans="1:4">
      <c r="A48229" s="188"/>
      <c r="B48229" s="188"/>
      <c r="C48229" s="188"/>
      <c r="D48229" s="189"/>
    </row>
    <row r="48230" spans="1:4">
      <c r="A48230" s="188"/>
      <c r="B48230" s="188"/>
      <c r="C48230" s="188"/>
      <c r="D48230" s="189"/>
    </row>
    <row r="48231" spans="1:4">
      <c r="A48231" s="188"/>
      <c r="B48231" s="188"/>
      <c r="C48231" s="188"/>
      <c r="D48231" s="189"/>
    </row>
    <row r="48232" spans="1:4">
      <c r="A48232" s="188"/>
      <c r="B48232" s="188"/>
      <c r="C48232" s="188"/>
      <c r="D48232" s="189"/>
    </row>
    <row r="48233" spans="1:4">
      <c r="A48233" s="188"/>
      <c r="B48233" s="188"/>
      <c r="C48233" s="188"/>
      <c r="D48233" s="189"/>
    </row>
    <row r="48234" spans="1:4">
      <c r="A48234" s="188"/>
      <c r="B48234" s="188"/>
      <c r="C48234" s="188"/>
      <c r="D48234" s="189"/>
    </row>
    <row r="48235" spans="1:4">
      <c r="A48235" s="188"/>
      <c r="B48235" s="188"/>
      <c r="C48235" s="188"/>
      <c r="D48235" s="189"/>
    </row>
    <row r="48236" spans="1:4">
      <c r="A48236" s="188"/>
      <c r="B48236" s="188"/>
      <c r="C48236" s="188"/>
      <c r="D48236" s="189"/>
    </row>
    <row r="48237" spans="1:4">
      <c r="A48237" s="188"/>
      <c r="B48237" s="188"/>
      <c r="C48237" s="188"/>
      <c r="D48237" s="189"/>
    </row>
    <row r="48238" spans="1:4">
      <c r="A48238" s="188"/>
      <c r="B48238" s="188"/>
      <c r="C48238" s="188"/>
      <c r="D48238" s="189"/>
    </row>
    <row r="48239" spans="1:4">
      <c r="A48239" s="188"/>
      <c r="B48239" s="188"/>
      <c r="C48239" s="188"/>
      <c r="D48239" s="189"/>
    </row>
    <row r="48240" spans="1:4">
      <c r="A48240" s="188"/>
      <c r="B48240" s="188"/>
      <c r="C48240" s="188"/>
      <c r="D48240" s="189"/>
    </row>
    <row r="48241" spans="1:4">
      <c r="A48241" s="188"/>
      <c r="B48241" s="188"/>
      <c r="C48241" s="188"/>
      <c r="D48241" s="189"/>
    </row>
    <row r="48242" spans="1:4">
      <c r="A48242" s="188"/>
      <c r="B48242" s="188"/>
      <c r="C48242" s="188"/>
      <c r="D48242" s="189"/>
    </row>
    <row r="48243" spans="1:4">
      <c r="A48243" s="188"/>
      <c r="B48243" s="188"/>
      <c r="C48243" s="188"/>
      <c r="D48243" s="189"/>
    </row>
    <row r="48244" spans="1:4">
      <c r="A48244" s="188"/>
      <c r="B48244" s="188"/>
      <c r="C48244" s="188"/>
      <c r="D48244" s="189"/>
    </row>
    <row r="48245" spans="1:4">
      <c r="A48245" s="188"/>
      <c r="B48245" s="188"/>
      <c r="C48245" s="188"/>
      <c r="D48245" s="189"/>
    </row>
    <row r="48246" spans="1:4">
      <c r="A48246" s="188"/>
      <c r="B48246" s="188"/>
      <c r="C48246" s="188"/>
      <c r="D48246" s="189"/>
    </row>
    <row r="48247" spans="1:4">
      <c r="A48247" s="188"/>
      <c r="B48247" s="188"/>
      <c r="C48247" s="188"/>
      <c r="D48247" s="189"/>
    </row>
    <row r="48248" spans="1:4">
      <c r="A48248" s="188"/>
      <c r="B48248" s="188"/>
      <c r="C48248" s="188"/>
      <c r="D48248" s="189"/>
    </row>
    <row r="48249" spans="1:4">
      <c r="A48249" s="188"/>
      <c r="B48249" s="188"/>
      <c r="C48249" s="188"/>
      <c r="D48249" s="189"/>
    </row>
    <row r="48250" spans="1:4">
      <c r="A48250" s="188"/>
      <c r="B48250" s="188"/>
      <c r="C48250" s="188"/>
      <c r="D48250" s="189"/>
    </row>
    <row r="48251" spans="1:4">
      <c r="A48251" s="188"/>
      <c r="B48251" s="188"/>
      <c r="C48251" s="188"/>
      <c r="D48251" s="189"/>
    </row>
    <row r="48252" spans="1:4">
      <c r="A48252" s="188"/>
      <c r="B48252" s="188"/>
      <c r="C48252" s="188"/>
      <c r="D48252" s="189"/>
    </row>
    <row r="48253" spans="1:4">
      <c r="A48253" s="188"/>
      <c r="B48253" s="188"/>
      <c r="C48253" s="188"/>
      <c r="D48253" s="189"/>
    </row>
    <row r="48254" spans="1:4">
      <c r="A48254" s="188"/>
      <c r="B48254" s="188"/>
      <c r="C48254" s="188"/>
      <c r="D48254" s="189"/>
    </row>
    <row r="48255" spans="1:4">
      <c r="A48255" s="188"/>
      <c r="B48255" s="188"/>
      <c r="C48255" s="188"/>
      <c r="D48255" s="189"/>
    </row>
    <row r="48256" spans="1:4">
      <c r="A48256" s="188"/>
      <c r="B48256" s="188"/>
      <c r="C48256" s="188"/>
      <c r="D48256" s="189"/>
    </row>
    <row r="48257" spans="1:4">
      <c r="A48257" s="188"/>
      <c r="B48257" s="188"/>
      <c r="C48257" s="188"/>
      <c r="D48257" s="189"/>
    </row>
    <row r="48258" spans="1:4">
      <c r="A48258" s="188"/>
      <c r="B48258" s="188"/>
      <c r="C48258" s="188"/>
      <c r="D48258" s="189"/>
    </row>
    <row r="48259" spans="1:4">
      <c r="A48259" s="188"/>
      <c r="B48259" s="188"/>
      <c r="C48259" s="188"/>
      <c r="D48259" s="189"/>
    </row>
    <row r="48260" spans="1:4">
      <c r="A48260" s="188"/>
      <c r="B48260" s="188"/>
      <c r="C48260" s="188"/>
      <c r="D48260" s="189"/>
    </row>
    <row r="48261" spans="1:4">
      <c r="A48261" s="188"/>
      <c r="B48261" s="188"/>
      <c r="C48261" s="188"/>
      <c r="D48261" s="189"/>
    </row>
    <row r="48262" spans="1:4">
      <c r="A48262" s="188"/>
      <c r="B48262" s="188"/>
      <c r="C48262" s="188"/>
      <c r="D48262" s="189"/>
    </row>
    <row r="48263" spans="1:4">
      <c r="A48263" s="188"/>
      <c r="B48263" s="188"/>
      <c r="C48263" s="188"/>
      <c r="D48263" s="189"/>
    </row>
    <row r="48264" spans="1:4">
      <c r="A48264" s="188"/>
      <c r="B48264" s="188"/>
      <c r="C48264" s="188"/>
      <c r="D48264" s="189"/>
    </row>
    <row r="48265" spans="1:4">
      <c r="A48265" s="188"/>
      <c r="B48265" s="188"/>
      <c r="C48265" s="188"/>
      <c r="D48265" s="189"/>
    </row>
    <row r="48266" spans="1:4">
      <c r="A48266" s="188"/>
      <c r="B48266" s="188"/>
      <c r="C48266" s="188"/>
      <c r="D48266" s="189"/>
    </row>
    <row r="48267" spans="1:4">
      <c r="A48267" s="188"/>
      <c r="B48267" s="188"/>
      <c r="C48267" s="188"/>
      <c r="D48267" s="189"/>
    </row>
    <row r="48268" spans="1:4">
      <c r="A48268" s="188"/>
      <c r="B48268" s="188"/>
      <c r="C48268" s="188"/>
      <c r="D48268" s="189"/>
    </row>
    <row r="48269" spans="1:4">
      <c r="A48269" s="188"/>
      <c r="B48269" s="188"/>
      <c r="C48269" s="188"/>
      <c r="D48269" s="189"/>
    </row>
    <row r="48270" spans="1:4">
      <c r="A48270" s="188"/>
      <c r="B48270" s="188"/>
      <c r="C48270" s="188"/>
      <c r="D48270" s="189"/>
    </row>
    <row r="48271" spans="1:4">
      <c r="A48271" s="188"/>
      <c r="B48271" s="188"/>
      <c r="C48271" s="188"/>
      <c r="D48271" s="189"/>
    </row>
    <row r="48272" spans="1:4">
      <c r="A48272" s="188"/>
      <c r="B48272" s="188"/>
      <c r="C48272" s="188"/>
      <c r="D48272" s="189"/>
    </row>
    <row r="48273" spans="1:4">
      <c r="A48273" s="188"/>
      <c r="B48273" s="188"/>
      <c r="C48273" s="188"/>
      <c r="D48273" s="189"/>
    </row>
    <row r="48274" spans="1:4">
      <c r="A48274" s="188"/>
      <c r="B48274" s="188"/>
      <c r="C48274" s="188"/>
      <c r="D48274" s="189"/>
    </row>
    <row r="48275" spans="1:4">
      <c r="A48275" s="188"/>
      <c r="B48275" s="188"/>
      <c r="C48275" s="188"/>
      <c r="D48275" s="189"/>
    </row>
    <row r="48276" spans="1:4">
      <c r="A48276" s="188"/>
      <c r="B48276" s="188"/>
      <c r="C48276" s="188"/>
      <c r="D48276" s="189"/>
    </row>
    <row r="48277" spans="1:4">
      <c r="A48277" s="188"/>
      <c r="B48277" s="188"/>
      <c r="C48277" s="188"/>
      <c r="D48277" s="189"/>
    </row>
    <row r="48278" spans="1:4">
      <c r="A48278" s="188"/>
      <c r="B48278" s="188"/>
      <c r="C48278" s="188"/>
      <c r="D48278" s="189"/>
    </row>
    <row r="48279" spans="1:4">
      <c r="A48279" s="188"/>
      <c r="B48279" s="188"/>
      <c r="C48279" s="188"/>
      <c r="D48279" s="189"/>
    </row>
    <row r="48280" spans="1:4">
      <c r="A48280" s="188"/>
      <c r="B48280" s="188"/>
      <c r="C48280" s="188"/>
      <c r="D48280" s="189"/>
    </row>
    <row r="48281" spans="1:4">
      <c r="A48281" s="188"/>
      <c r="B48281" s="188"/>
      <c r="C48281" s="188"/>
      <c r="D48281" s="189"/>
    </row>
    <row r="48282" spans="1:4">
      <c r="A48282" s="188"/>
      <c r="B48282" s="188"/>
      <c r="C48282" s="188"/>
      <c r="D48282" s="189"/>
    </row>
    <row r="48283" spans="1:4">
      <c r="A48283" s="188"/>
      <c r="B48283" s="188"/>
      <c r="C48283" s="188"/>
      <c r="D48283" s="189"/>
    </row>
    <row r="48284" spans="1:4">
      <c r="A48284" s="188"/>
      <c r="B48284" s="188"/>
      <c r="C48284" s="188"/>
      <c r="D48284" s="189"/>
    </row>
    <row r="48285" spans="1:4">
      <c r="A48285" s="188"/>
      <c r="B48285" s="188"/>
      <c r="C48285" s="188"/>
      <c r="D48285" s="189"/>
    </row>
    <row r="48286" spans="1:4">
      <c r="A48286" s="188"/>
      <c r="B48286" s="188"/>
      <c r="C48286" s="188"/>
      <c r="D48286" s="189"/>
    </row>
    <row r="48287" spans="1:4">
      <c r="A48287" s="188"/>
      <c r="B48287" s="188"/>
      <c r="C48287" s="188"/>
      <c r="D48287" s="189"/>
    </row>
    <row r="48288" spans="1:4">
      <c r="A48288" s="188"/>
      <c r="B48288" s="188"/>
      <c r="C48288" s="188"/>
      <c r="D48288" s="189"/>
    </row>
    <row r="48289" spans="1:4">
      <c r="A48289" s="188"/>
      <c r="B48289" s="188"/>
      <c r="C48289" s="188"/>
      <c r="D48289" s="189"/>
    </row>
    <row r="48290" spans="1:4">
      <c r="A48290" s="188"/>
      <c r="B48290" s="188"/>
      <c r="C48290" s="188"/>
      <c r="D48290" s="189"/>
    </row>
    <row r="48291" spans="1:4">
      <c r="A48291" s="188"/>
      <c r="B48291" s="188"/>
      <c r="C48291" s="188"/>
      <c r="D48291" s="189"/>
    </row>
    <row r="48292" spans="1:4">
      <c r="A48292" s="188"/>
      <c r="B48292" s="188"/>
      <c r="C48292" s="188"/>
      <c r="D48292" s="189"/>
    </row>
    <row r="48293" spans="1:4">
      <c r="A48293" s="188"/>
      <c r="B48293" s="188"/>
      <c r="C48293" s="188"/>
      <c r="D48293" s="189"/>
    </row>
    <row r="48294" spans="1:4">
      <c r="A48294" s="188"/>
      <c r="B48294" s="188"/>
      <c r="C48294" s="188"/>
      <c r="D48294" s="189"/>
    </row>
    <row r="48295" spans="1:4">
      <c r="A48295" s="188"/>
      <c r="B48295" s="188"/>
      <c r="C48295" s="188"/>
      <c r="D48295" s="189"/>
    </row>
    <row r="48296" spans="1:4">
      <c r="A48296" s="188"/>
      <c r="B48296" s="188"/>
      <c r="C48296" s="188"/>
      <c r="D48296" s="189"/>
    </row>
    <row r="48297" spans="1:4">
      <c r="A48297" s="188"/>
      <c r="B48297" s="188"/>
      <c r="C48297" s="188"/>
      <c r="D48297" s="189"/>
    </row>
    <row r="48298" spans="1:4">
      <c r="A48298" s="188"/>
      <c r="B48298" s="188"/>
      <c r="C48298" s="188"/>
      <c r="D48298" s="189"/>
    </row>
    <row r="48299" spans="1:4">
      <c r="A48299" s="188"/>
      <c r="B48299" s="188"/>
      <c r="C48299" s="188"/>
      <c r="D48299" s="189"/>
    </row>
    <row r="48300" spans="1:4">
      <c r="A48300" s="188"/>
      <c r="B48300" s="188"/>
      <c r="C48300" s="188"/>
      <c r="D48300" s="189"/>
    </row>
    <row r="48301" spans="1:4">
      <c r="A48301" s="188"/>
      <c r="B48301" s="188"/>
      <c r="C48301" s="188"/>
      <c r="D48301" s="189"/>
    </row>
    <row r="48302" spans="1:4">
      <c r="A48302" s="188"/>
      <c r="B48302" s="188"/>
      <c r="C48302" s="188"/>
      <c r="D48302" s="189"/>
    </row>
    <row r="48303" spans="1:4">
      <c r="A48303" s="188"/>
      <c r="B48303" s="188"/>
      <c r="C48303" s="188"/>
      <c r="D48303" s="189"/>
    </row>
    <row r="48304" spans="1:4">
      <c r="A48304" s="188"/>
      <c r="B48304" s="188"/>
      <c r="C48304" s="188"/>
      <c r="D48304" s="189"/>
    </row>
    <row r="48305" spans="1:4">
      <c r="A48305" s="188"/>
      <c r="B48305" s="188"/>
      <c r="C48305" s="188"/>
      <c r="D48305" s="189"/>
    </row>
    <row r="48306" spans="1:4">
      <c r="A48306" s="188"/>
      <c r="B48306" s="188"/>
      <c r="C48306" s="188"/>
      <c r="D48306" s="189"/>
    </row>
    <row r="48307" spans="1:4">
      <c r="A48307" s="188"/>
      <c r="B48307" s="188"/>
      <c r="C48307" s="188"/>
      <c r="D48307" s="189"/>
    </row>
    <row r="48308" spans="1:4">
      <c r="A48308" s="188"/>
      <c r="B48308" s="188"/>
      <c r="C48308" s="188"/>
      <c r="D48308" s="189"/>
    </row>
    <row r="48309" spans="1:4">
      <c r="A48309" s="188"/>
      <c r="B48309" s="188"/>
      <c r="C48309" s="188"/>
      <c r="D48309" s="189"/>
    </row>
    <row r="48310" spans="1:4">
      <c r="A48310" s="188"/>
      <c r="B48310" s="188"/>
      <c r="C48310" s="188"/>
      <c r="D48310" s="189"/>
    </row>
    <row r="48311" spans="1:4">
      <c r="A48311" s="188"/>
      <c r="B48311" s="188"/>
      <c r="C48311" s="188"/>
      <c r="D48311" s="189"/>
    </row>
    <row r="48312" spans="1:4">
      <c r="A48312" s="188"/>
      <c r="B48312" s="188"/>
      <c r="C48312" s="188"/>
      <c r="D48312" s="189"/>
    </row>
    <row r="48313" spans="1:4">
      <c r="A48313" s="188"/>
      <c r="B48313" s="188"/>
      <c r="C48313" s="188"/>
      <c r="D48313" s="189"/>
    </row>
    <row r="48314" spans="1:4">
      <c r="A48314" s="188"/>
      <c r="B48314" s="188"/>
      <c r="C48314" s="188"/>
      <c r="D48314" s="189"/>
    </row>
    <row r="48315" spans="1:4">
      <c r="A48315" s="188"/>
      <c r="B48315" s="188"/>
      <c r="C48315" s="188"/>
      <c r="D48315" s="189"/>
    </row>
    <row r="48316" spans="1:4">
      <c r="A48316" s="188"/>
      <c r="B48316" s="188"/>
      <c r="C48316" s="188"/>
      <c r="D48316" s="189"/>
    </row>
    <row r="48317" spans="1:4">
      <c r="A48317" s="188"/>
      <c r="B48317" s="188"/>
      <c r="C48317" s="188"/>
      <c r="D48317" s="189"/>
    </row>
    <row r="48318" spans="1:4">
      <c r="A48318" s="188"/>
      <c r="B48318" s="188"/>
      <c r="C48318" s="188"/>
      <c r="D48318" s="189"/>
    </row>
    <row r="48319" spans="1:4">
      <c r="A48319" s="188"/>
      <c r="B48319" s="188"/>
      <c r="C48319" s="188"/>
      <c r="D48319" s="189"/>
    </row>
    <row r="48320" spans="1:4">
      <c r="A48320" s="188"/>
      <c r="B48320" s="188"/>
      <c r="C48320" s="188"/>
      <c r="D48320" s="189"/>
    </row>
    <row r="48321" spans="1:4">
      <c r="A48321" s="188"/>
      <c r="B48321" s="188"/>
      <c r="C48321" s="188"/>
      <c r="D48321" s="189"/>
    </row>
    <row r="48322" spans="1:4">
      <c r="A48322" s="188"/>
      <c r="B48322" s="188"/>
      <c r="C48322" s="188"/>
      <c r="D48322" s="189"/>
    </row>
    <row r="48323" spans="1:4">
      <c r="A48323" s="188"/>
      <c r="B48323" s="188"/>
      <c r="C48323" s="188"/>
      <c r="D48323" s="189"/>
    </row>
    <row r="48324" spans="1:4">
      <c r="A48324" s="188"/>
      <c r="B48324" s="188"/>
      <c r="C48324" s="188"/>
      <c r="D48324" s="189"/>
    </row>
    <row r="48325" spans="1:4">
      <c r="A48325" s="188"/>
      <c r="B48325" s="188"/>
      <c r="C48325" s="188"/>
      <c r="D48325" s="189"/>
    </row>
    <row r="48326" spans="1:4">
      <c r="A48326" s="188"/>
      <c r="B48326" s="188"/>
      <c r="C48326" s="188"/>
      <c r="D48326" s="189"/>
    </row>
    <row r="48327" spans="1:4">
      <c r="A48327" s="188"/>
      <c r="B48327" s="188"/>
      <c r="C48327" s="188"/>
      <c r="D48327" s="189"/>
    </row>
    <row r="48328" spans="1:4">
      <c r="A48328" s="188"/>
      <c r="B48328" s="188"/>
      <c r="C48328" s="188"/>
      <c r="D48328" s="189"/>
    </row>
    <row r="48329" spans="1:4">
      <c r="A48329" s="188"/>
      <c r="B48329" s="188"/>
      <c r="C48329" s="188"/>
      <c r="D48329" s="189"/>
    </row>
    <row r="48330" spans="1:4">
      <c r="A48330" s="188"/>
      <c r="B48330" s="188"/>
      <c r="C48330" s="188"/>
      <c r="D48330" s="189"/>
    </row>
    <row r="48331" spans="1:4">
      <c r="A48331" s="188"/>
      <c r="B48331" s="188"/>
      <c r="C48331" s="188"/>
      <c r="D48331" s="189"/>
    </row>
    <row r="48332" spans="1:4">
      <c r="A48332" s="188"/>
      <c r="B48332" s="188"/>
      <c r="C48332" s="188"/>
      <c r="D48332" s="189"/>
    </row>
    <row r="48333" spans="1:4">
      <c r="A48333" s="188"/>
      <c r="B48333" s="188"/>
      <c r="C48333" s="188"/>
      <c r="D48333" s="189"/>
    </row>
    <row r="48334" spans="1:4">
      <c r="A48334" s="188"/>
      <c r="B48334" s="188"/>
      <c r="C48334" s="188"/>
      <c r="D48334" s="189"/>
    </row>
    <row r="48335" spans="1:4">
      <c r="A48335" s="188"/>
      <c r="B48335" s="188"/>
      <c r="C48335" s="188"/>
      <c r="D48335" s="189"/>
    </row>
    <row r="48336" spans="1:4">
      <c r="A48336" s="188"/>
      <c r="B48336" s="188"/>
      <c r="C48336" s="188"/>
      <c r="D48336" s="189"/>
    </row>
    <row r="48337" spans="1:4">
      <c r="A48337" s="188"/>
      <c r="B48337" s="188"/>
      <c r="C48337" s="188"/>
      <c r="D48337" s="189"/>
    </row>
    <row r="48338" spans="1:4">
      <c r="A48338" s="188"/>
      <c r="B48338" s="188"/>
      <c r="C48338" s="188"/>
      <c r="D48338" s="189"/>
    </row>
    <row r="48339" spans="1:4">
      <c r="A48339" s="188"/>
      <c r="B48339" s="188"/>
      <c r="C48339" s="188"/>
      <c r="D48339" s="189"/>
    </row>
    <row r="48340" spans="1:4">
      <c r="A48340" s="188"/>
      <c r="B48340" s="188"/>
      <c r="C48340" s="188"/>
      <c r="D48340" s="189"/>
    </row>
    <row r="48341" spans="1:4">
      <c r="A48341" s="188"/>
      <c r="B48341" s="188"/>
      <c r="C48341" s="188"/>
      <c r="D48341" s="189"/>
    </row>
    <row r="48342" spans="1:4">
      <c r="A48342" s="188"/>
      <c r="B48342" s="188"/>
      <c r="C48342" s="188"/>
      <c r="D48342" s="189"/>
    </row>
    <row r="48343" spans="1:4">
      <c r="A48343" s="188"/>
      <c r="B48343" s="188"/>
      <c r="C48343" s="188"/>
      <c r="D48343" s="189"/>
    </row>
    <row r="48344" spans="1:4">
      <c r="A48344" s="188"/>
      <c r="B48344" s="188"/>
      <c r="C48344" s="188"/>
      <c r="D48344" s="189"/>
    </row>
    <row r="48345" spans="1:4">
      <c r="A48345" s="188"/>
      <c r="B48345" s="188"/>
      <c r="C48345" s="188"/>
      <c r="D48345" s="189"/>
    </row>
    <row r="48346" spans="1:4">
      <c r="A48346" s="188"/>
      <c r="B48346" s="188"/>
      <c r="C48346" s="188"/>
      <c r="D48346" s="189"/>
    </row>
    <row r="48347" spans="1:4">
      <c r="A48347" s="188"/>
      <c r="B48347" s="188"/>
      <c r="C48347" s="188"/>
      <c r="D48347" s="189"/>
    </row>
    <row r="48348" spans="1:4">
      <c r="A48348" s="188"/>
      <c r="B48348" s="188"/>
      <c r="C48348" s="188"/>
      <c r="D48348" s="189"/>
    </row>
    <row r="48349" spans="1:4">
      <c r="A48349" s="188"/>
      <c r="B48349" s="188"/>
      <c r="C48349" s="188"/>
      <c r="D48349" s="189"/>
    </row>
    <row r="48350" spans="1:4">
      <c r="A48350" s="188"/>
      <c r="B48350" s="188"/>
      <c r="C48350" s="188"/>
      <c r="D48350" s="189"/>
    </row>
    <row r="48351" spans="1:4">
      <c r="A48351" s="188"/>
      <c r="B48351" s="188"/>
      <c r="C48351" s="188"/>
      <c r="D48351" s="189"/>
    </row>
    <row r="48352" spans="1:4">
      <c r="A48352" s="188"/>
      <c r="B48352" s="188"/>
      <c r="C48352" s="188"/>
      <c r="D48352" s="189"/>
    </row>
    <row r="48353" spans="1:4">
      <c r="A48353" s="188"/>
      <c r="B48353" s="188"/>
      <c r="C48353" s="188"/>
      <c r="D48353" s="189"/>
    </row>
    <row r="48354" spans="1:4">
      <c r="A48354" s="188"/>
      <c r="B48354" s="188"/>
      <c r="C48354" s="188"/>
      <c r="D48354" s="189"/>
    </row>
    <row r="48355" spans="1:4">
      <c r="A48355" s="188"/>
      <c r="B48355" s="188"/>
      <c r="C48355" s="188"/>
      <c r="D48355" s="189"/>
    </row>
    <row r="48356" spans="1:4">
      <c r="A48356" s="188"/>
      <c r="B48356" s="188"/>
      <c r="C48356" s="188"/>
      <c r="D48356" s="189"/>
    </row>
    <row r="48357" spans="1:4">
      <c r="A48357" s="188"/>
      <c r="B48357" s="188"/>
      <c r="C48357" s="188"/>
      <c r="D48357" s="189"/>
    </row>
    <row r="48358" spans="1:4">
      <c r="A48358" s="188"/>
      <c r="B48358" s="188"/>
      <c r="C48358" s="188"/>
      <c r="D48358" s="189"/>
    </row>
    <row r="48359" spans="1:4">
      <c r="A48359" s="188"/>
      <c r="B48359" s="188"/>
      <c r="C48359" s="188"/>
      <c r="D48359" s="189"/>
    </row>
    <row r="48360" spans="1:4">
      <c r="A48360" s="188"/>
      <c r="B48360" s="188"/>
      <c r="C48360" s="188"/>
      <c r="D48360" s="189"/>
    </row>
    <row r="48361" spans="1:4">
      <c r="A48361" s="188"/>
      <c r="B48361" s="188"/>
      <c r="C48361" s="188"/>
      <c r="D48361" s="189"/>
    </row>
    <row r="48362" spans="1:4">
      <c r="A48362" s="188"/>
      <c r="B48362" s="188"/>
      <c r="C48362" s="188"/>
      <c r="D48362" s="189"/>
    </row>
    <row r="48363" spans="1:4">
      <c r="A48363" s="188"/>
      <c r="B48363" s="188"/>
      <c r="C48363" s="188"/>
      <c r="D48363" s="189"/>
    </row>
    <row r="48364" spans="1:4">
      <c r="A48364" s="188"/>
      <c r="B48364" s="188"/>
      <c r="C48364" s="188"/>
      <c r="D48364" s="189"/>
    </row>
    <row r="48365" spans="1:4">
      <c r="A48365" s="188"/>
      <c r="B48365" s="188"/>
      <c r="C48365" s="188"/>
      <c r="D48365" s="189"/>
    </row>
    <row r="48366" spans="1:4">
      <c r="A48366" s="188"/>
      <c r="B48366" s="188"/>
      <c r="C48366" s="188"/>
      <c r="D48366" s="189"/>
    </row>
    <row r="48367" spans="1:4">
      <c r="A48367" s="188"/>
      <c r="B48367" s="188"/>
      <c r="C48367" s="188"/>
      <c r="D48367" s="189"/>
    </row>
    <row r="48368" spans="1:4">
      <c r="A48368" s="188"/>
      <c r="B48368" s="188"/>
      <c r="C48368" s="188"/>
      <c r="D48368" s="189"/>
    </row>
    <row r="48369" spans="1:4">
      <c r="A48369" s="188"/>
      <c r="B48369" s="188"/>
      <c r="C48369" s="188"/>
      <c r="D48369" s="189"/>
    </row>
    <row r="48370" spans="1:4">
      <c r="A48370" s="188"/>
      <c r="B48370" s="188"/>
      <c r="C48370" s="188"/>
      <c r="D48370" s="189"/>
    </row>
    <row r="48371" spans="1:4">
      <c r="A48371" s="188"/>
      <c r="B48371" s="188"/>
      <c r="C48371" s="188"/>
      <c r="D48371" s="189"/>
    </row>
    <row r="48372" spans="1:4">
      <c r="A48372" s="188"/>
      <c r="B48372" s="188"/>
      <c r="C48372" s="188"/>
      <c r="D48372" s="189"/>
    </row>
    <row r="48373" spans="1:4">
      <c r="A48373" s="188"/>
      <c r="B48373" s="188"/>
      <c r="C48373" s="188"/>
      <c r="D48373" s="189"/>
    </row>
    <row r="48374" spans="1:4">
      <c r="A48374" s="188"/>
      <c r="B48374" s="188"/>
      <c r="C48374" s="188"/>
      <c r="D48374" s="189"/>
    </row>
    <row r="48375" spans="1:4">
      <c r="A48375" s="188"/>
      <c r="B48375" s="188"/>
      <c r="C48375" s="188"/>
      <c r="D48375" s="189"/>
    </row>
    <row r="48376" spans="1:4">
      <c r="A48376" s="188"/>
      <c r="B48376" s="188"/>
      <c r="C48376" s="188"/>
      <c r="D48376" s="189"/>
    </row>
    <row r="48377" spans="1:4">
      <c r="A48377" s="188"/>
      <c r="B48377" s="188"/>
      <c r="C48377" s="188"/>
      <c r="D48377" s="189"/>
    </row>
    <row r="48378" spans="1:4">
      <c r="A48378" s="188"/>
      <c r="B48378" s="188"/>
      <c r="C48378" s="188"/>
      <c r="D48378" s="189"/>
    </row>
    <row r="48379" spans="1:4">
      <c r="A48379" s="188"/>
      <c r="B48379" s="188"/>
      <c r="C48379" s="188"/>
      <c r="D48379" s="189"/>
    </row>
    <row r="48380" spans="1:4">
      <c r="A48380" s="188"/>
      <c r="B48380" s="188"/>
      <c r="C48380" s="188"/>
      <c r="D48380" s="189"/>
    </row>
    <row r="48381" spans="1:4">
      <c r="A48381" s="188"/>
      <c r="B48381" s="188"/>
      <c r="C48381" s="188"/>
      <c r="D48381" s="189"/>
    </row>
    <row r="48382" spans="1:4">
      <c r="A48382" s="188"/>
      <c r="B48382" s="188"/>
      <c r="C48382" s="188"/>
      <c r="D48382" s="189"/>
    </row>
    <row r="48383" spans="1:4">
      <c r="A48383" s="188"/>
      <c r="B48383" s="188"/>
      <c r="C48383" s="188"/>
      <c r="D48383" s="189"/>
    </row>
    <row r="48384" spans="1:4">
      <c r="A48384" s="188"/>
      <c r="B48384" s="188"/>
      <c r="C48384" s="188"/>
      <c r="D48384" s="189"/>
    </row>
    <row r="48385" spans="1:4">
      <c r="A48385" s="188"/>
      <c r="B48385" s="188"/>
      <c r="C48385" s="188"/>
      <c r="D48385" s="189"/>
    </row>
    <row r="48386" spans="1:4">
      <c r="A48386" s="188"/>
      <c r="B48386" s="188"/>
      <c r="C48386" s="188"/>
      <c r="D48386" s="189"/>
    </row>
    <row r="48387" spans="1:4">
      <c r="A48387" s="188"/>
      <c r="B48387" s="188"/>
      <c r="C48387" s="188"/>
      <c r="D48387" s="189"/>
    </row>
    <row r="48388" spans="1:4">
      <c r="A48388" s="188"/>
      <c r="B48388" s="188"/>
      <c r="C48388" s="188"/>
      <c r="D48388" s="189"/>
    </row>
    <row r="48389" spans="1:4">
      <c r="A48389" s="188"/>
      <c r="B48389" s="188"/>
      <c r="C48389" s="188"/>
      <c r="D48389" s="189"/>
    </row>
    <row r="48390" spans="1:4">
      <c r="A48390" s="188"/>
      <c r="B48390" s="188"/>
      <c r="C48390" s="188"/>
      <c r="D48390" s="189"/>
    </row>
    <row r="48391" spans="1:4">
      <c r="A48391" s="188"/>
      <c r="B48391" s="188"/>
      <c r="C48391" s="188"/>
      <c r="D48391" s="189"/>
    </row>
    <row r="48392" spans="1:4">
      <c r="A48392" s="188"/>
      <c r="B48392" s="188"/>
      <c r="C48392" s="188"/>
      <c r="D48392" s="189"/>
    </row>
    <row r="48393" spans="1:4">
      <c r="A48393" s="188"/>
      <c r="B48393" s="188"/>
      <c r="C48393" s="188"/>
      <c r="D48393" s="189"/>
    </row>
    <row r="48394" spans="1:4">
      <c r="A48394" s="188"/>
      <c r="B48394" s="188"/>
      <c r="C48394" s="188"/>
      <c r="D48394" s="189"/>
    </row>
    <row r="48395" spans="1:4">
      <c r="A48395" s="188"/>
      <c r="B48395" s="188"/>
      <c r="C48395" s="188"/>
      <c r="D48395" s="189"/>
    </row>
    <row r="48396" spans="1:4">
      <c r="A48396" s="188"/>
      <c r="B48396" s="188"/>
      <c r="C48396" s="188"/>
      <c r="D48396" s="189"/>
    </row>
    <row r="48397" spans="1:4">
      <c r="A48397" s="188"/>
      <c r="B48397" s="188"/>
      <c r="C48397" s="188"/>
      <c r="D48397" s="189"/>
    </row>
    <row r="48398" spans="1:4">
      <c r="A48398" s="188"/>
      <c r="B48398" s="188"/>
      <c r="C48398" s="188"/>
      <c r="D48398" s="189"/>
    </row>
    <row r="48399" spans="1:4">
      <c r="A48399" s="188"/>
      <c r="B48399" s="188"/>
      <c r="C48399" s="188"/>
      <c r="D48399" s="189"/>
    </row>
    <row r="48400" spans="1:4">
      <c r="A48400" s="188"/>
      <c r="B48400" s="188"/>
      <c r="C48400" s="188"/>
      <c r="D48400" s="189"/>
    </row>
    <row r="48401" spans="1:4">
      <c r="A48401" s="188"/>
      <c r="B48401" s="188"/>
      <c r="C48401" s="188"/>
      <c r="D48401" s="189"/>
    </row>
    <row r="48402" spans="1:4">
      <c r="A48402" s="188"/>
      <c r="B48402" s="188"/>
      <c r="C48402" s="188"/>
      <c r="D48402" s="189"/>
    </row>
    <row r="48403" spans="1:4">
      <c r="A48403" s="188"/>
      <c r="B48403" s="188"/>
      <c r="C48403" s="188"/>
      <c r="D48403" s="189"/>
    </row>
    <row r="48404" spans="1:4">
      <c r="A48404" s="188"/>
      <c r="B48404" s="188"/>
      <c r="C48404" s="188"/>
      <c r="D48404" s="189"/>
    </row>
    <row r="48405" spans="1:4">
      <c r="A48405" s="188"/>
      <c r="B48405" s="188"/>
      <c r="C48405" s="188"/>
      <c r="D48405" s="189"/>
    </row>
    <row r="48406" spans="1:4">
      <c r="A48406" s="188"/>
      <c r="B48406" s="188"/>
      <c r="C48406" s="188"/>
      <c r="D48406" s="189"/>
    </row>
    <row r="48407" spans="1:4">
      <c r="A48407" s="188"/>
      <c r="B48407" s="188"/>
      <c r="C48407" s="188"/>
      <c r="D48407" s="189"/>
    </row>
    <row r="48408" spans="1:4">
      <c r="A48408" s="188"/>
      <c r="B48408" s="188"/>
      <c r="C48408" s="188"/>
      <c r="D48408" s="189"/>
    </row>
    <row r="48409" spans="1:4">
      <c r="A48409" s="188"/>
      <c r="B48409" s="188"/>
      <c r="C48409" s="188"/>
      <c r="D48409" s="189"/>
    </row>
    <row r="48410" spans="1:4">
      <c r="A48410" s="188"/>
      <c r="B48410" s="188"/>
      <c r="C48410" s="188"/>
      <c r="D48410" s="189"/>
    </row>
    <row r="48411" spans="1:4">
      <c r="A48411" s="188"/>
      <c r="B48411" s="188"/>
      <c r="C48411" s="188"/>
      <c r="D48411" s="189"/>
    </row>
    <row r="48412" spans="1:4">
      <c r="A48412" s="188"/>
      <c r="B48412" s="188"/>
      <c r="C48412" s="188"/>
      <c r="D48412" s="189"/>
    </row>
    <row r="48413" spans="1:4">
      <c r="A48413" s="188"/>
      <c r="B48413" s="188"/>
      <c r="C48413" s="188"/>
      <c r="D48413" s="189"/>
    </row>
    <row r="48414" spans="1:4">
      <c r="A48414" s="188"/>
      <c r="B48414" s="188"/>
      <c r="C48414" s="188"/>
      <c r="D48414" s="189"/>
    </row>
    <row r="48415" spans="1:4">
      <c r="A48415" s="188"/>
      <c r="B48415" s="188"/>
      <c r="C48415" s="188"/>
      <c r="D48415" s="189"/>
    </row>
    <row r="48416" spans="1:4">
      <c r="A48416" s="188"/>
      <c r="B48416" s="188"/>
      <c r="C48416" s="188"/>
      <c r="D48416" s="189"/>
    </row>
    <row r="48417" spans="1:4">
      <c r="A48417" s="188"/>
      <c r="B48417" s="188"/>
      <c r="C48417" s="188"/>
      <c r="D48417" s="189"/>
    </row>
    <row r="48418" spans="1:4">
      <c r="A48418" s="188"/>
      <c r="B48418" s="188"/>
      <c r="C48418" s="188"/>
      <c r="D48418" s="189"/>
    </row>
    <row r="48419" spans="1:4">
      <c r="A48419" s="188"/>
      <c r="B48419" s="188"/>
      <c r="C48419" s="188"/>
      <c r="D48419" s="189"/>
    </row>
    <row r="48420" spans="1:4">
      <c r="A48420" s="188"/>
      <c r="B48420" s="188"/>
      <c r="C48420" s="188"/>
      <c r="D48420" s="189"/>
    </row>
    <row r="48421" spans="1:4">
      <c r="A48421" s="188"/>
      <c r="B48421" s="188"/>
      <c r="C48421" s="188"/>
      <c r="D48421" s="189"/>
    </row>
    <row r="48422" spans="1:4">
      <c r="A48422" s="188"/>
      <c r="B48422" s="188"/>
      <c r="C48422" s="188"/>
      <c r="D48422" s="189"/>
    </row>
    <row r="48423" spans="1:4">
      <c r="A48423" s="188"/>
      <c r="B48423" s="188"/>
      <c r="C48423" s="188"/>
      <c r="D48423" s="189"/>
    </row>
    <row r="48424" spans="1:4">
      <c r="A48424" s="188"/>
      <c r="B48424" s="188"/>
      <c r="C48424" s="188"/>
      <c r="D48424" s="189"/>
    </row>
    <row r="48425" spans="1:4">
      <c r="A48425" s="188"/>
      <c r="B48425" s="188"/>
      <c r="C48425" s="188"/>
      <c r="D48425" s="189"/>
    </row>
    <row r="48426" spans="1:4">
      <c r="A48426" s="188"/>
      <c r="B48426" s="188"/>
      <c r="C48426" s="188"/>
      <c r="D48426" s="189"/>
    </row>
    <row r="48427" spans="1:4">
      <c r="A48427" s="188"/>
      <c r="B48427" s="188"/>
      <c r="C48427" s="188"/>
      <c r="D48427" s="189"/>
    </row>
    <row r="48428" spans="1:4">
      <c r="A48428" s="188"/>
      <c r="B48428" s="188"/>
      <c r="C48428" s="188"/>
      <c r="D48428" s="189"/>
    </row>
    <row r="48429" spans="1:4">
      <c r="A48429" s="188"/>
      <c r="B48429" s="188"/>
      <c r="C48429" s="188"/>
      <c r="D48429" s="189"/>
    </row>
    <row r="48430" spans="1:4">
      <c r="A48430" s="188"/>
      <c r="B48430" s="188"/>
      <c r="C48430" s="188"/>
      <c r="D48430" s="189"/>
    </row>
    <row r="48431" spans="1:4">
      <c r="A48431" s="188"/>
      <c r="B48431" s="188"/>
      <c r="C48431" s="188"/>
      <c r="D48431" s="189"/>
    </row>
    <row r="48432" spans="1:4">
      <c r="A48432" s="188"/>
      <c r="B48432" s="188"/>
      <c r="C48432" s="188"/>
      <c r="D48432" s="189"/>
    </row>
    <row r="48433" spans="1:4">
      <c r="A48433" s="188"/>
      <c r="B48433" s="188"/>
      <c r="C48433" s="188"/>
      <c r="D48433" s="189"/>
    </row>
    <row r="48434" spans="1:4">
      <c r="A48434" s="188"/>
      <c r="B48434" s="188"/>
      <c r="C48434" s="188"/>
      <c r="D48434" s="189"/>
    </row>
    <row r="48435" spans="1:4">
      <c r="A48435" s="188"/>
      <c r="B48435" s="188"/>
      <c r="C48435" s="188"/>
      <c r="D48435" s="189"/>
    </row>
    <row r="48436" spans="1:4">
      <c r="A48436" s="188"/>
      <c r="B48436" s="188"/>
      <c r="C48436" s="188"/>
      <c r="D48436" s="189"/>
    </row>
    <row r="48437" spans="1:4">
      <c r="A48437" s="188"/>
      <c r="B48437" s="188"/>
      <c r="C48437" s="188"/>
      <c r="D48437" s="189"/>
    </row>
    <row r="48438" spans="1:4">
      <c r="A48438" s="188"/>
      <c r="B48438" s="188"/>
      <c r="C48438" s="188"/>
      <c r="D48438" s="189"/>
    </row>
    <row r="48439" spans="1:4">
      <c r="A48439" s="188"/>
      <c r="B48439" s="188"/>
      <c r="C48439" s="188"/>
      <c r="D48439" s="189"/>
    </row>
    <row r="48440" spans="1:4">
      <c r="A48440" s="188"/>
      <c r="B48440" s="188"/>
      <c r="C48440" s="188"/>
      <c r="D48440" s="189"/>
    </row>
    <row r="48441" spans="1:4">
      <c r="A48441" s="188"/>
      <c r="B48441" s="188"/>
      <c r="C48441" s="188"/>
      <c r="D48441" s="189"/>
    </row>
    <row r="48442" spans="1:4">
      <c r="A48442" s="188"/>
      <c r="B48442" s="188"/>
      <c r="C48442" s="188"/>
      <c r="D48442" s="189"/>
    </row>
    <row r="48443" spans="1:4">
      <c r="A48443" s="188"/>
      <c r="B48443" s="188"/>
      <c r="C48443" s="188"/>
      <c r="D48443" s="189"/>
    </row>
    <row r="48444" spans="1:4">
      <c r="A48444" s="188"/>
      <c r="B48444" s="188"/>
      <c r="C48444" s="188"/>
      <c r="D48444" s="189"/>
    </row>
    <row r="48445" spans="1:4">
      <c r="A48445" s="188"/>
      <c r="B48445" s="188"/>
      <c r="C48445" s="188"/>
      <c r="D48445" s="189"/>
    </row>
    <row r="48446" spans="1:4">
      <c r="A48446" s="188"/>
      <c r="B48446" s="188"/>
      <c r="C48446" s="188"/>
      <c r="D48446" s="189"/>
    </row>
    <row r="48447" spans="1:4">
      <c r="A48447" s="188"/>
      <c r="B48447" s="188"/>
      <c r="C48447" s="188"/>
      <c r="D48447" s="189"/>
    </row>
    <row r="48448" spans="1:4">
      <c r="A48448" s="188"/>
      <c r="B48448" s="188"/>
      <c r="C48448" s="188"/>
      <c r="D48448" s="189"/>
    </row>
    <row r="48449" spans="1:4">
      <c r="A48449" s="188"/>
      <c r="B48449" s="188"/>
      <c r="C48449" s="188"/>
      <c r="D48449" s="189"/>
    </row>
    <row r="48450" spans="1:4">
      <c r="A48450" s="188"/>
      <c r="B48450" s="188"/>
      <c r="C48450" s="188"/>
      <c r="D48450" s="189"/>
    </row>
    <row r="48451" spans="1:4">
      <c r="A48451" s="188"/>
      <c r="B48451" s="188"/>
      <c r="C48451" s="188"/>
      <c r="D48451" s="189"/>
    </row>
    <row r="48452" spans="1:4">
      <c r="A48452" s="188"/>
      <c r="B48452" s="188"/>
      <c r="C48452" s="188"/>
      <c r="D48452" s="189"/>
    </row>
    <row r="48453" spans="1:4">
      <c r="A48453" s="188"/>
      <c r="B48453" s="188"/>
      <c r="C48453" s="188"/>
      <c r="D48453" s="189"/>
    </row>
    <row r="48454" spans="1:4">
      <c r="A48454" s="188"/>
      <c r="B48454" s="188"/>
      <c r="C48454" s="188"/>
      <c r="D48454" s="189"/>
    </row>
    <row r="48455" spans="1:4">
      <c r="A48455" s="188"/>
      <c r="B48455" s="188"/>
      <c r="C48455" s="188"/>
      <c r="D48455" s="189"/>
    </row>
    <row r="48456" spans="1:4">
      <c r="A48456" s="188"/>
      <c r="B48456" s="188"/>
      <c r="C48456" s="188"/>
      <c r="D48456" s="189"/>
    </row>
    <row r="48457" spans="1:4">
      <c r="A48457" s="188"/>
      <c r="B48457" s="188"/>
      <c r="C48457" s="188"/>
      <c r="D48457" s="189"/>
    </row>
    <row r="48458" spans="1:4">
      <c r="A48458" s="188"/>
      <c r="B48458" s="188"/>
      <c r="C48458" s="188"/>
      <c r="D48458" s="189"/>
    </row>
    <row r="48459" spans="1:4">
      <c r="A48459" s="188"/>
      <c r="B48459" s="188"/>
      <c r="C48459" s="188"/>
      <c r="D48459" s="189"/>
    </row>
    <row r="48460" spans="1:4">
      <c r="A48460" s="188"/>
      <c r="B48460" s="188"/>
      <c r="C48460" s="188"/>
      <c r="D48460" s="189"/>
    </row>
    <row r="48461" spans="1:4">
      <c r="A48461" s="188"/>
      <c r="B48461" s="188"/>
      <c r="C48461" s="188"/>
      <c r="D48461" s="189"/>
    </row>
    <row r="48462" spans="1:4">
      <c r="A48462" s="188"/>
      <c r="B48462" s="188"/>
      <c r="C48462" s="188"/>
      <c r="D48462" s="189"/>
    </row>
    <row r="48463" spans="1:4">
      <c r="A48463" s="188"/>
      <c r="B48463" s="188"/>
      <c r="C48463" s="188"/>
      <c r="D48463" s="189"/>
    </row>
    <row r="48464" spans="1:4">
      <c r="A48464" s="188"/>
      <c r="B48464" s="188"/>
      <c r="C48464" s="188"/>
      <c r="D48464" s="189"/>
    </row>
    <row r="48465" spans="1:4">
      <c r="A48465" s="188"/>
      <c r="B48465" s="188"/>
      <c r="C48465" s="188"/>
      <c r="D48465" s="189"/>
    </row>
    <row r="48466" spans="1:4">
      <c r="A48466" s="188"/>
      <c r="B48466" s="188"/>
      <c r="C48466" s="188"/>
      <c r="D48466" s="189"/>
    </row>
    <row r="48467" spans="1:4">
      <c r="A48467" s="188"/>
      <c r="B48467" s="188"/>
      <c r="C48467" s="188"/>
      <c r="D48467" s="189"/>
    </row>
    <row r="48468" spans="1:4">
      <c r="A48468" s="188"/>
      <c r="B48468" s="188"/>
      <c r="C48468" s="188"/>
      <c r="D48468" s="189"/>
    </row>
    <row r="48469" spans="1:4">
      <c r="A48469" s="188"/>
      <c r="B48469" s="188"/>
      <c r="C48469" s="188"/>
      <c r="D48469" s="189"/>
    </row>
    <row r="48470" spans="1:4">
      <c r="A48470" s="188"/>
      <c r="B48470" s="188"/>
      <c r="C48470" s="188"/>
      <c r="D48470" s="189"/>
    </row>
    <row r="48471" spans="1:4">
      <c r="A48471" s="188"/>
      <c r="B48471" s="188"/>
      <c r="C48471" s="188"/>
      <c r="D48471" s="189"/>
    </row>
    <row r="48472" spans="1:4">
      <c r="A48472" s="188"/>
      <c r="B48472" s="188"/>
      <c r="C48472" s="188"/>
      <c r="D48472" s="189"/>
    </row>
    <row r="48473" spans="1:4">
      <c r="A48473" s="188"/>
      <c r="B48473" s="188"/>
      <c r="C48473" s="188"/>
      <c r="D48473" s="189"/>
    </row>
    <row r="48474" spans="1:4">
      <c r="A48474" s="188"/>
      <c r="B48474" s="188"/>
      <c r="C48474" s="188"/>
      <c r="D48474" s="189"/>
    </row>
    <row r="48475" spans="1:4">
      <c r="A48475" s="188"/>
      <c r="B48475" s="188"/>
      <c r="C48475" s="188"/>
      <c r="D48475" s="189"/>
    </row>
    <row r="48476" spans="1:4">
      <c r="A48476" s="188"/>
      <c r="B48476" s="188"/>
      <c r="C48476" s="188"/>
      <c r="D48476" s="189"/>
    </row>
    <row r="48477" spans="1:4">
      <c r="A48477" s="188"/>
      <c r="B48477" s="188"/>
      <c r="C48477" s="188"/>
      <c r="D48477" s="189"/>
    </row>
    <row r="48478" spans="1:4">
      <c r="A48478" s="188"/>
      <c r="B48478" s="188"/>
      <c r="C48478" s="188"/>
      <c r="D48478" s="189"/>
    </row>
    <row r="48479" spans="1:4">
      <c r="A48479" s="188"/>
      <c r="B48479" s="188"/>
      <c r="C48479" s="188"/>
      <c r="D48479" s="189"/>
    </row>
    <row r="48480" spans="1:4">
      <c r="A48480" s="188"/>
      <c r="B48480" s="188"/>
      <c r="C48480" s="188"/>
      <c r="D48480" s="189"/>
    </row>
    <row r="48481" spans="1:4">
      <c r="A48481" s="188"/>
      <c r="B48481" s="188"/>
      <c r="C48481" s="188"/>
      <c r="D48481" s="189"/>
    </row>
    <row r="48482" spans="1:4">
      <c r="A48482" s="188"/>
      <c r="B48482" s="188"/>
      <c r="C48482" s="188"/>
      <c r="D48482" s="189"/>
    </row>
    <row r="48483" spans="1:4">
      <c r="A48483" s="188"/>
      <c r="B48483" s="188"/>
      <c r="C48483" s="188"/>
      <c r="D48483" s="189"/>
    </row>
    <row r="48484" spans="1:4">
      <c r="A48484" s="188"/>
      <c r="B48484" s="188"/>
      <c r="C48484" s="188"/>
      <c r="D48484" s="189"/>
    </row>
    <row r="48485" spans="1:4">
      <c r="A48485" s="188"/>
      <c r="B48485" s="188"/>
      <c r="C48485" s="188"/>
      <c r="D48485" s="189"/>
    </row>
    <row r="48486" spans="1:4">
      <c r="A48486" s="188"/>
      <c r="B48486" s="188"/>
      <c r="C48486" s="188"/>
      <c r="D48486" s="189"/>
    </row>
    <row r="48487" spans="1:4">
      <c r="A48487" s="188"/>
      <c r="B48487" s="188"/>
      <c r="C48487" s="188"/>
      <c r="D48487" s="189"/>
    </row>
    <row r="48488" spans="1:4">
      <c r="A48488" s="188"/>
      <c r="B48488" s="188"/>
      <c r="C48488" s="188"/>
      <c r="D48488" s="189"/>
    </row>
    <row r="48489" spans="1:4">
      <c r="A48489" s="188"/>
      <c r="B48489" s="188"/>
      <c r="C48489" s="188"/>
      <c r="D48489" s="189"/>
    </row>
    <row r="48490" spans="1:4">
      <c r="A48490" s="188"/>
      <c r="B48490" s="188"/>
      <c r="C48490" s="188"/>
      <c r="D48490" s="189"/>
    </row>
    <row r="48491" spans="1:4">
      <c r="A48491" s="188"/>
      <c r="B48491" s="188"/>
      <c r="C48491" s="188"/>
      <c r="D48491" s="189"/>
    </row>
    <row r="48492" spans="1:4">
      <c r="A48492" s="188"/>
      <c r="B48492" s="188"/>
      <c r="C48492" s="188"/>
      <c r="D48492" s="189"/>
    </row>
    <row r="48493" spans="1:4">
      <c r="A48493" s="188"/>
      <c r="B48493" s="188"/>
      <c r="C48493" s="188"/>
      <c r="D48493" s="189"/>
    </row>
    <row r="48494" spans="1:4">
      <c r="A48494" s="188"/>
      <c r="B48494" s="188"/>
      <c r="C48494" s="188"/>
      <c r="D48494" s="189"/>
    </row>
    <row r="48495" spans="1:4">
      <c r="A48495" s="188"/>
      <c r="B48495" s="188"/>
      <c r="C48495" s="188"/>
      <c r="D48495" s="189"/>
    </row>
    <row r="48496" spans="1:4">
      <c r="A48496" s="188"/>
      <c r="B48496" s="188"/>
      <c r="C48496" s="188"/>
      <c r="D48496" s="189"/>
    </row>
    <row r="48497" spans="1:4">
      <c r="A48497" s="188"/>
      <c r="B48497" s="188"/>
      <c r="C48497" s="188"/>
      <c r="D48497" s="189"/>
    </row>
    <row r="48498" spans="1:4">
      <c r="A48498" s="188"/>
      <c r="B48498" s="188"/>
      <c r="C48498" s="188"/>
      <c r="D48498" s="189"/>
    </row>
    <row r="48499" spans="1:4">
      <c r="A48499" s="188"/>
      <c r="B48499" s="188"/>
      <c r="C48499" s="188"/>
      <c r="D48499" s="189"/>
    </row>
    <row r="48500" spans="1:4">
      <c r="A48500" s="188"/>
      <c r="B48500" s="188"/>
      <c r="C48500" s="188"/>
      <c r="D48500" s="189"/>
    </row>
    <row r="48501" spans="1:4">
      <c r="A48501" s="188"/>
      <c r="B48501" s="188"/>
      <c r="C48501" s="188"/>
      <c r="D48501" s="189"/>
    </row>
    <row r="48502" spans="1:4">
      <c r="A48502" s="188"/>
      <c r="B48502" s="188"/>
      <c r="C48502" s="188"/>
      <c r="D48502" s="189"/>
    </row>
    <row r="48503" spans="1:4">
      <c r="A48503" s="188"/>
      <c r="B48503" s="188"/>
      <c r="C48503" s="188"/>
      <c r="D48503" s="189"/>
    </row>
    <row r="48504" spans="1:4">
      <c r="A48504" s="188"/>
      <c r="B48504" s="188"/>
      <c r="C48504" s="188"/>
      <c r="D48504" s="189"/>
    </row>
    <row r="48505" spans="1:4">
      <c r="A48505" s="188"/>
      <c r="B48505" s="188"/>
      <c r="C48505" s="188"/>
      <c r="D48505" s="189"/>
    </row>
    <row r="48506" spans="1:4">
      <c r="A48506" s="188"/>
      <c r="B48506" s="188"/>
      <c r="C48506" s="188"/>
      <c r="D48506" s="189"/>
    </row>
    <row r="48507" spans="1:4">
      <c r="A48507" s="188"/>
      <c r="B48507" s="188"/>
      <c r="C48507" s="188"/>
      <c r="D48507" s="189"/>
    </row>
    <row r="48508" spans="1:4">
      <c r="A48508" s="188"/>
      <c r="B48508" s="188"/>
      <c r="C48508" s="188"/>
      <c r="D48508" s="189"/>
    </row>
    <row r="48509" spans="1:4">
      <c r="A48509" s="188"/>
      <c r="B48509" s="188"/>
      <c r="C48509" s="188"/>
      <c r="D48509" s="189"/>
    </row>
    <row r="48510" spans="1:4">
      <c r="A48510" s="188"/>
      <c r="B48510" s="188"/>
      <c r="C48510" s="188"/>
      <c r="D48510" s="189"/>
    </row>
    <row r="48511" spans="1:4">
      <c r="A48511" s="188"/>
      <c r="B48511" s="188"/>
      <c r="C48511" s="188"/>
      <c r="D48511" s="189"/>
    </row>
    <row r="48512" spans="1:4">
      <c r="A48512" s="188"/>
      <c r="B48512" s="188"/>
      <c r="C48512" s="188"/>
      <c r="D48512" s="189"/>
    </row>
    <row r="48513" spans="1:4">
      <c r="A48513" s="188"/>
      <c r="B48513" s="188"/>
      <c r="C48513" s="188"/>
      <c r="D48513" s="189"/>
    </row>
    <row r="48514" spans="1:4">
      <c r="A48514" s="188"/>
      <c r="B48514" s="188"/>
      <c r="C48514" s="188"/>
      <c r="D48514" s="189"/>
    </row>
    <row r="48515" spans="1:4">
      <c r="A48515" s="188"/>
      <c r="B48515" s="188"/>
      <c r="C48515" s="188"/>
      <c r="D48515" s="189"/>
    </row>
    <row r="48516" spans="1:4">
      <c r="A48516" s="188"/>
      <c r="B48516" s="188"/>
      <c r="C48516" s="188"/>
      <c r="D48516" s="189"/>
    </row>
    <row r="48517" spans="1:4">
      <c r="A48517" s="188"/>
      <c r="B48517" s="188"/>
      <c r="C48517" s="188"/>
      <c r="D48517" s="189"/>
    </row>
    <row r="48518" spans="1:4">
      <c r="A48518" s="188"/>
      <c r="B48518" s="188"/>
      <c r="C48518" s="188"/>
      <c r="D48518" s="189"/>
    </row>
    <row r="48519" spans="1:4">
      <c r="A48519" s="188"/>
      <c r="B48519" s="188"/>
      <c r="C48519" s="188"/>
      <c r="D48519" s="189"/>
    </row>
    <row r="48520" spans="1:4">
      <c r="A48520" s="188"/>
      <c r="B48520" s="188"/>
      <c r="C48520" s="188"/>
      <c r="D48520" s="189"/>
    </row>
    <row r="48521" spans="1:4">
      <c r="A48521" s="188"/>
      <c r="B48521" s="188"/>
      <c r="C48521" s="188"/>
      <c r="D48521" s="189"/>
    </row>
    <row r="48522" spans="1:4">
      <c r="A48522" s="188"/>
      <c r="B48522" s="188"/>
      <c r="C48522" s="188"/>
      <c r="D48522" s="189"/>
    </row>
    <row r="48523" spans="1:4">
      <c r="A48523" s="188"/>
      <c r="B48523" s="188"/>
      <c r="C48523" s="188"/>
      <c r="D48523" s="189"/>
    </row>
    <row r="48524" spans="1:4">
      <c r="A48524" s="188"/>
      <c r="B48524" s="188"/>
      <c r="C48524" s="188"/>
      <c r="D48524" s="189"/>
    </row>
    <row r="48525" spans="1:4">
      <c r="A48525" s="188"/>
      <c r="B48525" s="188"/>
      <c r="C48525" s="188"/>
      <c r="D48525" s="189"/>
    </row>
    <row r="48526" spans="1:4">
      <c r="A48526" s="188"/>
      <c r="B48526" s="188"/>
      <c r="C48526" s="188"/>
      <c r="D48526" s="189"/>
    </row>
    <row r="48527" spans="1:4">
      <c r="A48527" s="188"/>
      <c r="B48527" s="188"/>
      <c r="C48527" s="188"/>
      <c r="D48527" s="189"/>
    </row>
    <row r="48528" spans="1:4">
      <c r="A48528" s="188"/>
      <c r="B48528" s="188"/>
      <c r="C48528" s="188"/>
      <c r="D48528" s="189"/>
    </row>
    <row r="48529" spans="1:4">
      <c r="A48529" s="188"/>
      <c r="B48529" s="188"/>
      <c r="C48529" s="188"/>
      <c r="D48529" s="189"/>
    </row>
    <row r="48530" spans="1:4">
      <c r="A48530" s="188"/>
      <c r="B48530" s="188"/>
      <c r="C48530" s="188"/>
      <c r="D48530" s="189"/>
    </row>
    <row r="48531" spans="1:4">
      <c r="A48531" s="188"/>
      <c r="B48531" s="188"/>
      <c r="C48531" s="188"/>
      <c r="D48531" s="189"/>
    </row>
    <row r="48532" spans="1:4">
      <c r="A48532" s="188"/>
      <c r="B48532" s="188"/>
      <c r="C48532" s="188"/>
      <c r="D48532" s="189"/>
    </row>
    <row r="48533" spans="1:4">
      <c r="A48533" s="188"/>
      <c r="B48533" s="188"/>
      <c r="C48533" s="188"/>
      <c r="D48533" s="189"/>
    </row>
    <row r="48534" spans="1:4">
      <c r="A48534" s="188"/>
      <c r="B48534" s="188"/>
      <c r="C48534" s="188"/>
      <c r="D48534" s="189"/>
    </row>
    <row r="48535" spans="1:4">
      <c r="A48535" s="188"/>
      <c r="B48535" s="188"/>
      <c r="C48535" s="188"/>
      <c r="D48535" s="189"/>
    </row>
    <row r="48536" spans="1:4">
      <c r="A48536" s="188"/>
      <c r="B48536" s="188"/>
      <c r="C48536" s="188"/>
      <c r="D48536" s="189"/>
    </row>
    <row r="48537" spans="1:4">
      <c r="A48537" s="188"/>
      <c r="B48537" s="188"/>
      <c r="C48537" s="188"/>
      <c r="D48537" s="189"/>
    </row>
    <row r="48538" spans="1:4">
      <c r="A48538" s="188"/>
      <c r="B48538" s="188"/>
      <c r="C48538" s="188"/>
      <c r="D48538" s="189"/>
    </row>
    <row r="48539" spans="1:4">
      <c r="A48539" s="188"/>
      <c r="B48539" s="188"/>
      <c r="C48539" s="188"/>
      <c r="D48539" s="189"/>
    </row>
    <row r="48540" spans="1:4">
      <c r="A48540" s="188"/>
      <c r="B48540" s="188"/>
      <c r="C48540" s="188"/>
      <c r="D48540" s="189"/>
    </row>
    <row r="48541" spans="1:4">
      <c r="A48541" s="188"/>
      <c r="B48541" s="188"/>
      <c r="C48541" s="188"/>
      <c r="D48541" s="189"/>
    </row>
    <row r="48542" spans="1:4">
      <c r="A48542" s="188"/>
      <c r="B48542" s="188"/>
      <c r="C48542" s="188"/>
      <c r="D48542" s="189"/>
    </row>
    <row r="48543" spans="1:4">
      <c r="A48543" s="188"/>
      <c r="B48543" s="188"/>
      <c r="C48543" s="188"/>
      <c r="D48543" s="189"/>
    </row>
    <row r="48544" spans="1:4">
      <c r="A48544" s="188"/>
      <c r="B48544" s="188"/>
      <c r="C48544" s="188"/>
      <c r="D48544" s="189"/>
    </row>
    <row r="48545" spans="1:4">
      <c r="A48545" s="188"/>
      <c r="B48545" s="188"/>
      <c r="C48545" s="188"/>
      <c r="D48545" s="189"/>
    </row>
    <row r="48546" spans="1:4">
      <c r="A48546" s="188"/>
      <c r="B48546" s="188"/>
      <c r="C48546" s="188"/>
      <c r="D48546" s="189"/>
    </row>
    <row r="48547" spans="1:4">
      <c r="A48547" s="188"/>
      <c r="B48547" s="188"/>
      <c r="C48547" s="188"/>
      <c r="D48547" s="189"/>
    </row>
    <row r="48548" spans="1:4">
      <c r="A48548" s="188"/>
      <c r="B48548" s="188"/>
      <c r="C48548" s="188"/>
      <c r="D48548" s="189"/>
    </row>
    <row r="48549" spans="1:4">
      <c r="A48549" s="188"/>
      <c r="B48549" s="188"/>
      <c r="C48549" s="188"/>
      <c r="D48549" s="189"/>
    </row>
    <row r="48550" spans="1:4">
      <c r="A48550" s="188"/>
      <c r="B48550" s="188"/>
      <c r="C48550" s="188"/>
      <c r="D48550" s="189"/>
    </row>
    <row r="48551" spans="1:4">
      <c r="A48551" s="188"/>
      <c r="B48551" s="188"/>
      <c r="C48551" s="188"/>
      <c r="D48551" s="189"/>
    </row>
    <row r="48552" spans="1:4">
      <c r="A48552" s="188"/>
      <c r="B48552" s="188"/>
      <c r="C48552" s="188"/>
      <c r="D48552" s="189"/>
    </row>
    <row r="48553" spans="1:4">
      <c r="A48553" s="188"/>
      <c r="B48553" s="188"/>
      <c r="C48553" s="188"/>
      <c r="D48553" s="189"/>
    </row>
    <row r="48554" spans="1:4">
      <c r="A48554" s="188"/>
      <c r="B48554" s="188"/>
      <c r="C48554" s="188"/>
      <c r="D48554" s="189"/>
    </row>
    <row r="48555" spans="1:4">
      <c r="A48555" s="188"/>
      <c r="B48555" s="188"/>
      <c r="C48555" s="188"/>
      <c r="D48555" s="189"/>
    </row>
    <row r="48556" spans="1:4">
      <c r="A48556" s="188"/>
      <c r="B48556" s="188"/>
      <c r="C48556" s="188"/>
      <c r="D48556" s="189"/>
    </row>
    <row r="48557" spans="1:4">
      <c r="A48557" s="188"/>
      <c r="B48557" s="188"/>
      <c r="C48557" s="188"/>
      <c r="D48557" s="189"/>
    </row>
    <row r="48558" spans="1:4">
      <c r="A48558" s="188"/>
      <c r="B48558" s="188"/>
      <c r="C48558" s="188"/>
      <c r="D48558" s="189"/>
    </row>
    <row r="48559" spans="1:4">
      <c r="A48559" s="188"/>
      <c r="B48559" s="188"/>
      <c r="C48559" s="188"/>
      <c r="D48559" s="189"/>
    </row>
    <row r="48560" spans="1:4">
      <c r="A48560" s="188"/>
      <c r="B48560" s="188"/>
      <c r="C48560" s="188"/>
      <c r="D48560" s="189"/>
    </row>
    <row r="48561" spans="1:4">
      <c r="A48561" s="188"/>
      <c r="B48561" s="188"/>
      <c r="C48561" s="188"/>
      <c r="D48561" s="189"/>
    </row>
    <row r="48562" spans="1:4">
      <c r="A48562" s="188"/>
      <c r="B48562" s="188"/>
      <c r="C48562" s="188"/>
      <c r="D48562" s="189"/>
    </row>
    <row r="48563" spans="1:4">
      <c r="A48563" s="188"/>
      <c r="B48563" s="188"/>
      <c r="C48563" s="188"/>
      <c r="D48563" s="189"/>
    </row>
    <row r="48564" spans="1:4">
      <c r="A48564" s="188"/>
      <c r="B48564" s="188"/>
      <c r="C48564" s="188"/>
      <c r="D48564" s="189"/>
    </row>
    <row r="48565" spans="1:4">
      <c r="A48565" s="188"/>
      <c r="B48565" s="188"/>
      <c r="C48565" s="188"/>
      <c r="D48565" s="189"/>
    </row>
    <row r="48566" spans="1:4">
      <c r="A48566" s="188"/>
      <c r="B48566" s="188"/>
      <c r="C48566" s="188"/>
      <c r="D48566" s="189"/>
    </row>
    <row r="48567" spans="1:4">
      <c r="A48567" s="188"/>
      <c r="B48567" s="188"/>
      <c r="C48567" s="188"/>
      <c r="D48567" s="189"/>
    </row>
    <row r="48568" spans="1:4">
      <c r="A48568" s="188"/>
      <c r="B48568" s="188"/>
      <c r="C48568" s="188"/>
      <c r="D48568" s="189"/>
    </row>
    <row r="48569" spans="1:4">
      <c r="A48569" s="188"/>
      <c r="B48569" s="188"/>
      <c r="C48569" s="188"/>
      <c r="D48569" s="189"/>
    </row>
    <row r="48570" spans="1:4">
      <c r="A48570" s="188"/>
      <c r="B48570" s="188"/>
      <c r="C48570" s="188"/>
      <c r="D48570" s="189"/>
    </row>
    <row r="48571" spans="1:4">
      <c r="A48571" s="188"/>
      <c r="B48571" s="188"/>
      <c r="C48571" s="188"/>
      <c r="D48571" s="189"/>
    </row>
    <row r="48572" spans="1:4">
      <c r="A48572" s="188"/>
      <c r="B48572" s="188"/>
      <c r="C48572" s="188"/>
      <c r="D48572" s="189"/>
    </row>
    <row r="48573" spans="1:4">
      <c r="A48573" s="188"/>
      <c r="B48573" s="188"/>
      <c r="C48573" s="188"/>
      <c r="D48573" s="189"/>
    </row>
    <row r="48574" spans="1:4">
      <c r="A48574" s="188"/>
      <c r="B48574" s="188"/>
      <c r="C48574" s="188"/>
      <c r="D48574" s="189"/>
    </row>
    <row r="48575" spans="1:4">
      <c r="A48575" s="188"/>
      <c r="B48575" s="188"/>
      <c r="C48575" s="188"/>
      <c r="D48575" s="189"/>
    </row>
    <row r="48576" spans="1:4">
      <c r="A48576" s="188"/>
      <c r="B48576" s="188"/>
      <c r="C48576" s="188"/>
      <c r="D48576" s="189"/>
    </row>
    <row r="48577" spans="1:4">
      <c r="A48577" s="188"/>
      <c r="B48577" s="188"/>
      <c r="C48577" s="188"/>
      <c r="D48577" s="189"/>
    </row>
    <row r="48578" spans="1:4">
      <c r="A48578" s="188"/>
      <c r="B48578" s="188"/>
      <c r="C48578" s="188"/>
      <c r="D48578" s="189"/>
    </row>
    <row r="48579" spans="1:4">
      <c r="A48579" s="188"/>
      <c r="B48579" s="188"/>
      <c r="C48579" s="188"/>
      <c r="D48579" s="189"/>
    </row>
    <row r="48580" spans="1:4">
      <c r="A48580" s="188"/>
      <c r="B48580" s="188"/>
      <c r="C48580" s="188"/>
      <c r="D48580" s="189"/>
    </row>
    <row r="48581" spans="1:4">
      <c r="A48581" s="188"/>
      <c r="B48581" s="188"/>
      <c r="C48581" s="188"/>
      <c r="D48581" s="189"/>
    </row>
    <row r="48582" spans="1:4">
      <c r="A48582" s="188"/>
      <c r="B48582" s="188"/>
      <c r="C48582" s="188"/>
      <c r="D48582" s="189"/>
    </row>
    <row r="48583" spans="1:4">
      <c r="A48583" s="188"/>
      <c r="B48583" s="188"/>
      <c r="C48583" s="188"/>
      <c r="D48583" s="189"/>
    </row>
    <row r="48584" spans="1:4">
      <c r="A48584" s="188"/>
      <c r="B48584" s="188"/>
      <c r="C48584" s="188"/>
      <c r="D48584" s="189"/>
    </row>
    <row r="48585" spans="1:4">
      <c r="A48585" s="188"/>
      <c r="B48585" s="188"/>
      <c r="C48585" s="188"/>
      <c r="D48585" s="189"/>
    </row>
    <row r="48586" spans="1:4">
      <c r="A48586" s="188"/>
      <c r="B48586" s="188"/>
      <c r="C48586" s="188"/>
      <c r="D48586" s="189"/>
    </row>
    <row r="48587" spans="1:4">
      <c r="A48587" s="188"/>
      <c r="B48587" s="188"/>
      <c r="C48587" s="188"/>
      <c r="D48587" s="189"/>
    </row>
    <row r="48588" spans="1:4">
      <c r="A48588" s="188"/>
      <c r="B48588" s="188"/>
      <c r="C48588" s="188"/>
      <c r="D48588" s="189"/>
    </row>
    <row r="48589" spans="1:4">
      <c r="A48589" s="188"/>
      <c r="B48589" s="188"/>
      <c r="C48589" s="188"/>
      <c r="D48589" s="189"/>
    </row>
    <row r="48590" spans="1:4">
      <c r="A48590" s="188"/>
      <c r="B48590" s="188"/>
      <c r="C48590" s="188"/>
      <c r="D48590" s="189"/>
    </row>
    <row r="48591" spans="1:4">
      <c r="A48591" s="188"/>
      <c r="B48591" s="188"/>
      <c r="C48591" s="188"/>
      <c r="D48591" s="189"/>
    </row>
    <row r="48592" spans="1:4">
      <c r="A48592" s="188"/>
      <c r="B48592" s="188"/>
      <c r="C48592" s="188"/>
      <c r="D48592" s="189"/>
    </row>
    <row r="48593" spans="1:4">
      <c r="A48593" s="188"/>
      <c r="B48593" s="188"/>
      <c r="C48593" s="188"/>
      <c r="D48593" s="189"/>
    </row>
    <row r="48594" spans="1:4">
      <c r="A48594" s="188"/>
      <c r="B48594" s="188"/>
      <c r="C48594" s="188"/>
      <c r="D48594" s="189"/>
    </row>
    <row r="48595" spans="1:4">
      <c r="A48595" s="188"/>
      <c r="B48595" s="188"/>
      <c r="C48595" s="188"/>
      <c r="D48595" s="189"/>
    </row>
    <row r="48596" spans="1:4">
      <c r="A48596" s="188"/>
      <c r="B48596" s="188"/>
      <c r="C48596" s="188"/>
      <c r="D48596" s="189"/>
    </row>
    <row r="48597" spans="1:4">
      <c r="A48597" s="188"/>
      <c r="B48597" s="188"/>
      <c r="C48597" s="188"/>
      <c r="D48597" s="189"/>
    </row>
    <row r="48598" spans="1:4">
      <c r="A48598" s="188"/>
      <c r="B48598" s="188"/>
      <c r="C48598" s="188"/>
      <c r="D48598" s="189"/>
    </row>
    <row r="48599" spans="1:4">
      <c r="A48599" s="188"/>
      <c r="B48599" s="188"/>
      <c r="C48599" s="188"/>
      <c r="D48599" s="189"/>
    </row>
    <row r="48600" spans="1:4">
      <c r="A48600" s="188"/>
      <c r="B48600" s="188"/>
      <c r="C48600" s="188"/>
      <c r="D48600" s="189"/>
    </row>
    <row r="48601" spans="1:4">
      <c r="A48601" s="188"/>
      <c r="B48601" s="188"/>
      <c r="C48601" s="188"/>
      <c r="D48601" s="189"/>
    </row>
    <row r="48602" spans="1:4">
      <c r="A48602" s="188"/>
      <c r="B48602" s="188"/>
      <c r="C48602" s="188"/>
      <c r="D48602" s="189"/>
    </row>
    <row r="48603" spans="1:4">
      <c r="A48603" s="188"/>
      <c r="B48603" s="188"/>
      <c r="C48603" s="188"/>
      <c r="D48603" s="189"/>
    </row>
    <row r="48604" spans="1:4">
      <c r="A48604" s="188"/>
      <c r="B48604" s="188"/>
      <c r="C48604" s="188"/>
      <c r="D48604" s="189"/>
    </row>
    <row r="48605" spans="1:4">
      <c r="A48605" s="188"/>
      <c r="B48605" s="188"/>
      <c r="C48605" s="188"/>
      <c r="D48605" s="189"/>
    </row>
    <row r="48606" spans="1:4">
      <c r="A48606" s="188"/>
      <c r="B48606" s="188"/>
      <c r="C48606" s="188"/>
      <c r="D48606" s="189"/>
    </row>
    <row r="48607" spans="1:4">
      <c r="A48607" s="188"/>
      <c r="B48607" s="188"/>
      <c r="C48607" s="188"/>
      <c r="D48607" s="189"/>
    </row>
    <row r="48608" spans="1:4">
      <c r="A48608" s="188"/>
      <c r="B48608" s="188"/>
      <c r="C48608" s="188"/>
      <c r="D48608" s="189"/>
    </row>
    <row r="48609" spans="1:4">
      <c r="A48609" s="188"/>
      <c r="B48609" s="188"/>
      <c r="C48609" s="188"/>
      <c r="D48609" s="189"/>
    </row>
    <row r="48610" spans="1:4">
      <c r="A48610" s="188"/>
      <c r="B48610" s="188"/>
      <c r="C48610" s="188"/>
      <c r="D48610" s="189"/>
    </row>
    <row r="48611" spans="1:4">
      <c r="A48611" s="188"/>
      <c r="B48611" s="188"/>
      <c r="C48611" s="188"/>
      <c r="D48611" s="189"/>
    </row>
    <row r="48612" spans="1:4">
      <c r="A48612" s="188"/>
      <c r="B48612" s="188"/>
      <c r="C48612" s="188"/>
      <c r="D48612" s="189"/>
    </row>
    <row r="48613" spans="1:4">
      <c r="A48613" s="188"/>
      <c r="B48613" s="188"/>
      <c r="C48613" s="188"/>
      <c r="D48613" s="189"/>
    </row>
    <row r="48614" spans="1:4">
      <c r="A48614" s="188"/>
      <c r="B48614" s="188"/>
      <c r="C48614" s="188"/>
      <c r="D48614" s="189"/>
    </row>
    <row r="48615" spans="1:4">
      <c r="A48615" s="188"/>
      <c r="B48615" s="188"/>
      <c r="C48615" s="188"/>
      <c r="D48615" s="189"/>
    </row>
    <row r="48616" spans="1:4">
      <c r="A48616" s="188"/>
      <c r="B48616" s="188"/>
      <c r="C48616" s="188"/>
      <c r="D48616" s="189"/>
    </row>
    <row r="48617" spans="1:4">
      <c r="A48617" s="188"/>
      <c r="B48617" s="188"/>
      <c r="C48617" s="188"/>
      <c r="D48617" s="189"/>
    </row>
    <row r="48618" spans="1:4">
      <c r="A48618" s="188"/>
      <c r="B48618" s="188"/>
      <c r="C48618" s="188"/>
      <c r="D48618" s="189"/>
    </row>
    <row r="48619" spans="1:4">
      <c r="A48619" s="188"/>
      <c r="B48619" s="188"/>
      <c r="C48619" s="188"/>
      <c r="D48619" s="189"/>
    </row>
    <row r="48620" spans="1:4">
      <c r="A48620" s="188"/>
      <c r="B48620" s="188"/>
      <c r="C48620" s="188"/>
      <c r="D48620" s="189"/>
    </row>
    <row r="48621" spans="1:4">
      <c r="A48621" s="188"/>
      <c r="B48621" s="188"/>
      <c r="C48621" s="188"/>
      <c r="D48621" s="189"/>
    </row>
    <row r="48622" spans="1:4">
      <c r="A48622" s="188"/>
      <c r="B48622" s="188"/>
      <c r="C48622" s="188"/>
      <c r="D48622" s="189"/>
    </row>
    <row r="48623" spans="1:4">
      <c r="A48623" s="188"/>
      <c r="B48623" s="188"/>
      <c r="C48623" s="188"/>
      <c r="D48623" s="189"/>
    </row>
    <row r="48624" spans="1:4">
      <c r="A48624" s="188"/>
      <c r="B48624" s="188"/>
      <c r="C48624" s="188"/>
      <c r="D48624" s="189"/>
    </row>
    <row r="48625" spans="1:4">
      <c r="A48625" s="188"/>
      <c r="B48625" s="188"/>
      <c r="C48625" s="188"/>
      <c r="D48625" s="189"/>
    </row>
    <row r="48626" spans="1:4">
      <c r="A48626" s="188"/>
      <c r="B48626" s="188"/>
      <c r="C48626" s="188"/>
      <c r="D48626" s="189"/>
    </row>
    <row r="48627" spans="1:4">
      <c r="A48627" s="188"/>
      <c r="B48627" s="188"/>
      <c r="C48627" s="188"/>
      <c r="D48627" s="189"/>
    </row>
    <row r="48628" spans="1:4">
      <c r="A48628" s="188"/>
      <c r="B48628" s="188"/>
      <c r="C48628" s="188"/>
      <c r="D48628" s="189"/>
    </row>
    <row r="48629" spans="1:4">
      <c r="A48629" s="188"/>
      <c r="B48629" s="188"/>
      <c r="C48629" s="188"/>
      <c r="D48629" s="189"/>
    </row>
    <row r="48630" spans="1:4">
      <c r="A48630" s="188"/>
      <c r="B48630" s="188"/>
      <c r="C48630" s="188"/>
      <c r="D48630" s="189"/>
    </row>
    <row r="48631" spans="1:4">
      <c r="A48631" s="188"/>
      <c r="B48631" s="188"/>
      <c r="C48631" s="188"/>
      <c r="D48631" s="189"/>
    </row>
    <row r="48632" spans="1:4">
      <c r="A48632" s="188"/>
      <c r="B48632" s="188"/>
      <c r="C48632" s="188"/>
      <c r="D48632" s="189"/>
    </row>
    <row r="48633" spans="1:4">
      <c r="A48633" s="188"/>
      <c r="B48633" s="188"/>
      <c r="C48633" s="188"/>
      <c r="D48633" s="189"/>
    </row>
    <row r="48634" spans="1:4">
      <c r="A48634" s="188"/>
      <c r="B48634" s="188"/>
      <c r="C48634" s="188"/>
      <c r="D48634" s="189"/>
    </row>
    <row r="48635" spans="1:4">
      <c r="A48635" s="188"/>
      <c r="B48635" s="188"/>
      <c r="C48635" s="188"/>
      <c r="D48635" s="189"/>
    </row>
    <row r="48636" spans="1:4">
      <c r="A48636" s="188"/>
      <c r="B48636" s="188"/>
      <c r="C48636" s="188"/>
      <c r="D48636" s="189"/>
    </row>
    <row r="48637" spans="1:4">
      <c r="A48637" s="188"/>
      <c r="B48637" s="188"/>
      <c r="C48637" s="188"/>
      <c r="D48637" s="189"/>
    </row>
    <row r="48638" spans="1:4">
      <c r="A48638" s="188"/>
      <c r="B48638" s="188"/>
      <c r="C48638" s="188"/>
      <c r="D48638" s="189"/>
    </row>
    <row r="48639" spans="1:4">
      <c r="A48639" s="188"/>
      <c r="B48639" s="188"/>
      <c r="C48639" s="188"/>
      <c r="D48639" s="189"/>
    </row>
    <row r="48640" spans="1:4">
      <c r="A48640" s="188"/>
      <c r="B48640" s="188"/>
      <c r="C48640" s="188"/>
      <c r="D48640" s="189"/>
    </row>
    <row r="48641" spans="1:4">
      <c r="A48641" s="188"/>
      <c r="B48641" s="188"/>
      <c r="C48641" s="188"/>
      <c r="D48641" s="189"/>
    </row>
    <row r="48642" spans="1:4">
      <c r="A48642" s="188"/>
      <c r="B48642" s="188"/>
      <c r="C48642" s="188"/>
      <c r="D48642" s="189"/>
    </row>
    <row r="48643" spans="1:4">
      <c r="A48643" s="188"/>
      <c r="B48643" s="188"/>
      <c r="C48643" s="188"/>
      <c r="D48643" s="189"/>
    </row>
    <row r="48644" spans="1:4">
      <c r="A48644" s="188"/>
      <c r="B48644" s="188"/>
      <c r="C48644" s="188"/>
      <c r="D48644" s="189"/>
    </row>
    <row r="48645" spans="1:4">
      <c r="A48645" s="188"/>
      <c r="B48645" s="188"/>
      <c r="C48645" s="188"/>
      <c r="D48645" s="189"/>
    </row>
    <row r="48646" spans="1:4">
      <c r="A48646" s="188"/>
      <c r="B48646" s="188"/>
      <c r="C48646" s="188"/>
      <c r="D48646" s="189"/>
    </row>
    <row r="48647" spans="1:4">
      <c r="A48647" s="188"/>
      <c r="B48647" s="188"/>
      <c r="C48647" s="188"/>
      <c r="D48647" s="189"/>
    </row>
    <row r="48648" spans="1:4">
      <c r="A48648" s="188"/>
      <c r="B48648" s="188"/>
      <c r="C48648" s="188"/>
      <c r="D48648" s="189"/>
    </row>
    <row r="48649" spans="1:4">
      <c r="A48649" s="188"/>
      <c r="B48649" s="188"/>
      <c r="C48649" s="188"/>
      <c r="D48649" s="189"/>
    </row>
    <row r="48650" spans="1:4">
      <c r="A48650" s="188"/>
      <c r="B48650" s="188"/>
      <c r="C48650" s="188"/>
      <c r="D48650" s="189"/>
    </row>
    <row r="48651" spans="1:4">
      <c r="A48651" s="188"/>
      <c r="B48651" s="188"/>
      <c r="C48651" s="188"/>
      <c r="D48651" s="189"/>
    </row>
    <row r="48652" spans="1:4">
      <c r="A48652" s="188"/>
      <c r="B48652" s="188"/>
      <c r="C48652" s="188"/>
      <c r="D48652" s="189"/>
    </row>
    <row r="48653" spans="1:4">
      <c r="A48653" s="188"/>
      <c r="B48653" s="188"/>
      <c r="C48653" s="188"/>
      <c r="D48653" s="189"/>
    </row>
    <row r="48654" spans="1:4">
      <c r="A48654" s="188"/>
      <c r="B48654" s="188"/>
      <c r="C48654" s="188"/>
      <c r="D48654" s="189"/>
    </row>
    <row r="48655" spans="1:4">
      <c r="A48655" s="188"/>
      <c r="B48655" s="188"/>
      <c r="C48655" s="188"/>
      <c r="D48655" s="189"/>
    </row>
    <row r="48656" spans="1:4">
      <c r="A48656" s="188"/>
      <c r="B48656" s="188"/>
      <c r="C48656" s="188"/>
      <c r="D48656" s="189"/>
    </row>
    <row r="48657" spans="1:4">
      <c r="A48657" s="188"/>
      <c r="B48657" s="188"/>
      <c r="C48657" s="188"/>
      <c r="D48657" s="189"/>
    </row>
    <row r="48658" spans="1:4">
      <c r="A48658" s="188"/>
      <c r="B48658" s="188"/>
      <c r="C48658" s="188"/>
      <c r="D48658" s="189"/>
    </row>
    <row r="48659" spans="1:4">
      <c r="A48659" s="188"/>
      <c r="B48659" s="188"/>
      <c r="C48659" s="188"/>
      <c r="D48659" s="189"/>
    </row>
    <row r="48660" spans="1:4">
      <c r="A48660" s="188"/>
      <c r="B48660" s="188"/>
      <c r="C48660" s="188"/>
      <c r="D48660" s="189"/>
    </row>
    <row r="48661" spans="1:4">
      <c r="A48661" s="188"/>
      <c r="B48661" s="188"/>
      <c r="C48661" s="188"/>
      <c r="D48661" s="189"/>
    </row>
    <row r="48662" spans="1:4">
      <c r="A48662" s="188"/>
      <c r="B48662" s="188"/>
      <c r="C48662" s="188"/>
      <c r="D48662" s="189"/>
    </row>
    <row r="48663" spans="1:4">
      <c r="A48663" s="188"/>
      <c r="B48663" s="188"/>
      <c r="C48663" s="188"/>
      <c r="D48663" s="189"/>
    </row>
    <row r="48664" spans="1:4">
      <c r="A48664" s="188"/>
      <c r="B48664" s="188"/>
      <c r="C48664" s="188"/>
      <c r="D48664" s="189"/>
    </row>
    <row r="48665" spans="1:4">
      <c r="A48665" s="188"/>
      <c r="B48665" s="188"/>
      <c r="C48665" s="188"/>
      <c r="D48665" s="189"/>
    </row>
    <row r="48666" spans="1:4">
      <c r="A48666" s="188"/>
      <c r="B48666" s="188"/>
      <c r="C48666" s="188"/>
      <c r="D48666" s="189"/>
    </row>
    <row r="48667" spans="1:4">
      <c r="A48667" s="188"/>
      <c r="B48667" s="188"/>
      <c r="C48667" s="188"/>
      <c r="D48667" s="189"/>
    </row>
    <row r="48668" spans="1:4">
      <c r="A48668" s="188"/>
      <c r="B48668" s="188"/>
      <c r="C48668" s="188"/>
      <c r="D48668" s="189"/>
    </row>
    <row r="48669" spans="1:4">
      <c r="A48669" s="188"/>
      <c r="B48669" s="188"/>
      <c r="C48669" s="188"/>
      <c r="D48669" s="189"/>
    </row>
    <row r="48670" spans="1:4">
      <c r="A48670" s="188"/>
      <c r="B48670" s="188"/>
      <c r="C48670" s="188"/>
      <c r="D48670" s="189"/>
    </row>
    <row r="48671" spans="1:4">
      <c r="A48671" s="188"/>
      <c r="B48671" s="188"/>
      <c r="C48671" s="188"/>
      <c r="D48671" s="189"/>
    </row>
    <row r="48672" spans="1:4">
      <c r="A48672" s="188"/>
      <c r="B48672" s="188"/>
      <c r="C48672" s="188"/>
      <c r="D48672" s="189"/>
    </row>
    <row r="48673" spans="1:4">
      <c r="A48673" s="188"/>
      <c r="B48673" s="188"/>
      <c r="C48673" s="188"/>
      <c r="D48673" s="189"/>
    </row>
    <row r="48674" spans="1:4">
      <c r="A48674" s="188"/>
      <c r="B48674" s="188"/>
      <c r="C48674" s="188"/>
      <c r="D48674" s="189"/>
    </row>
    <row r="48675" spans="1:4">
      <c r="A48675" s="188"/>
      <c r="B48675" s="188"/>
      <c r="C48675" s="188"/>
      <c r="D48675" s="189"/>
    </row>
    <row r="48676" spans="1:4">
      <c r="A48676" s="188"/>
      <c r="B48676" s="188"/>
      <c r="C48676" s="188"/>
      <c r="D48676" s="189"/>
    </row>
    <row r="48677" spans="1:4">
      <c r="A48677" s="188"/>
      <c r="B48677" s="188"/>
      <c r="C48677" s="188"/>
      <c r="D48677" s="189"/>
    </row>
    <row r="48678" spans="1:4">
      <c r="A48678" s="188"/>
      <c r="B48678" s="188"/>
      <c r="C48678" s="188"/>
      <c r="D48678" s="189"/>
    </row>
    <row r="48679" spans="1:4">
      <c r="A48679" s="188"/>
      <c r="B48679" s="188"/>
      <c r="C48679" s="188"/>
      <c r="D48679" s="189"/>
    </row>
    <row r="48680" spans="1:4">
      <c r="A48680" s="188"/>
      <c r="B48680" s="188"/>
      <c r="C48680" s="188"/>
      <c r="D48680" s="189"/>
    </row>
    <row r="48681" spans="1:4">
      <c r="A48681" s="188"/>
      <c r="B48681" s="188"/>
      <c r="C48681" s="188"/>
      <c r="D48681" s="189"/>
    </row>
    <row r="48682" spans="1:4">
      <c r="A48682" s="188"/>
      <c r="B48682" s="188"/>
      <c r="C48682" s="188"/>
      <c r="D48682" s="189"/>
    </row>
    <row r="48683" spans="1:4">
      <c r="A48683" s="188"/>
      <c r="B48683" s="188"/>
      <c r="C48683" s="188"/>
      <c r="D48683" s="189"/>
    </row>
    <row r="48684" spans="1:4">
      <c r="A48684" s="188"/>
      <c r="B48684" s="188"/>
      <c r="C48684" s="188"/>
      <c r="D48684" s="189"/>
    </row>
    <row r="48685" spans="1:4">
      <c r="A48685" s="188"/>
      <c r="B48685" s="188"/>
      <c r="C48685" s="188"/>
      <c r="D48685" s="189"/>
    </row>
    <row r="48686" spans="1:4">
      <c r="A48686" s="188"/>
      <c r="B48686" s="188"/>
      <c r="C48686" s="188"/>
      <c r="D48686" s="189"/>
    </row>
    <row r="48687" spans="1:4">
      <c r="A48687" s="188"/>
      <c r="B48687" s="188"/>
      <c r="C48687" s="188"/>
      <c r="D48687" s="189"/>
    </row>
    <row r="48688" spans="1:4">
      <c r="A48688" s="188"/>
      <c r="B48688" s="188"/>
      <c r="C48688" s="188"/>
      <c r="D48688" s="189"/>
    </row>
    <row r="48689" spans="1:4">
      <c r="A48689" s="188"/>
      <c r="B48689" s="188"/>
      <c r="C48689" s="188"/>
      <c r="D48689" s="189"/>
    </row>
    <row r="48690" spans="1:4">
      <c r="A48690" s="188"/>
      <c r="B48690" s="188"/>
      <c r="C48690" s="188"/>
      <c r="D48690" s="189"/>
    </row>
    <row r="48691" spans="1:4">
      <c r="A48691" s="188"/>
      <c r="B48691" s="188"/>
      <c r="C48691" s="188"/>
      <c r="D48691" s="189"/>
    </row>
    <row r="48692" spans="1:4">
      <c r="A48692" s="188"/>
      <c r="B48692" s="188"/>
      <c r="C48692" s="188"/>
      <c r="D48692" s="189"/>
    </row>
    <row r="48693" spans="1:4">
      <c r="A48693" s="188"/>
      <c r="B48693" s="188"/>
      <c r="C48693" s="188"/>
      <c r="D48693" s="189"/>
    </row>
    <row r="48694" spans="1:4">
      <c r="A48694" s="188"/>
      <c r="B48694" s="188"/>
      <c r="C48694" s="188"/>
      <c r="D48694" s="189"/>
    </row>
    <row r="48695" spans="1:4">
      <c r="A48695" s="188"/>
      <c r="B48695" s="188"/>
      <c r="C48695" s="188"/>
      <c r="D48695" s="189"/>
    </row>
    <row r="48696" spans="1:4">
      <c r="A48696" s="188"/>
      <c r="B48696" s="188"/>
      <c r="C48696" s="188"/>
      <c r="D48696" s="189"/>
    </row>
    <row r="48697" spans="1:4">
      <c r="A48697" s="188"/>
      <c r="B48697" s="188"/>
      <c r="C48697" s="188"/>
      <c r="D48697" s="189"/>
    </row>
    <row r="48698" spans="1:4">
      <c r="A48698" s="188"/>
      <c r="B48698" s="188"/>
      <c r="C48698" s="188"/>
      <c r="D48698" s="189"/>
    </row>
    <row r="48699" spans="1:4">
      <c r="A48699" s="188"/>
      <c r="B48699" s="188"/>
      <c r="C48699" s="188"/>
      <c r="D48699" s="189"/>
    </row>
    <row r="48700" spans="1:4">
      <c r="A48700" s="188"/>
      <c r="B48700" s="188"/>
      <c r="C48700" s="188"/>
      <c r="D48700" s="189"/>
    </row>
    <row r="48701" spans="1:4">
      <c r="A48701" s="188"/>
      <c r="B48701" s="188"/>
      <c r="C48701" s="188"/>
      <c r="D48701" s="189"/>
    </row>
    <row r="48702" spans="1:4">
      <c r="A48702" s="188"/>
      <c r="B48702" s="188"/>
      <c r="C48702" s="188"/>
      <c r="D48702" s="189"/>
    </row>
    <row r="48703" spans="1:4">
      <c r="A48703" s="188"/>
      <c r="B48703" s="188"/>
      <c r="C48703" s="188"/>
      <c r="D48703" s="189"/>
    </row>
    <row r="48704" spans="1:4">
      <c r="A48704" s="188"/>
      <c r="B48704" s="188"/>
      <c r="C48704" s="188"/>
      <c r="D48704" s="189"/>
    </row>
    <row r="48705" spans="1:4">
      <c r="A48705" s="188"/>
      <c r="B48705" s="188"/>
      <c r="C48705" s="188"/>
      <c r="D48705" s="189"/>
    </row>
    <row r="48706" spans="1:4">
      <c r="A48706" s="188"/>
      <c r="B48706" s="188"/>
      <c r="C48706" s="188"/>
      <c r="D48706" s="189"/>
    </row>
    <row r="48707" spans="1:4">
      <c r="A48707" s="188"/>
      <c r="B48707" s="188"/>
      <c r="C48707" s="188"/>
      <c r="D48707" s="189"/>
    </row>
    <row r="48708" spans="1:4">
      <c r="A48708" s="188"/>
      <c r="B48708" s="188"/>
      <c r="C48708" s="188"/>
      <c r="D48708" s="189"/>
    </row>
    <row r="48709" spans="1:4">
      <c r="A48709" s="188"/>
      <c r="B48709" s="188"/>
      <c r="C48709" s="188"/>
      <c r="D48709" s="189"/>
    </row>
    <row r="48710" spans="1:4">
      <c r="A48710" s="188"/>
      <c r="B48710" s="188"/>
      <c r="C48710" s="188"/>
      <c r="D48710" s="189"/>
    </row>
    <row r="48711" spans="1:4">
      <c r="A48711" s="188"/>
      <c r="B48711" s="188"/>
      <c r="C48711" s="188"/>
      <c r="D48711" s="189"/>
    </row>
    <row r="48712" spans="1:4">
      <c r="A48712" s="188"/>
      <c r="B48712" s="188"/>
      <c r="C48712" s="188"/>
      <c r="D48712" s="189"/>
    </row>
    <row r="48713" spans="1:4">
      <c r="A48713" s="188"/>
      <c r="B48713" s="188"/>
      <c r="C48713" s="188"/>
      <c r="D48713" s="189"/>
    </row>
    <row r="48714" spans="1:4">
      <c r="A48714" s="188"/>
      <c r="B48714" s="188"/>
      <c r="C48714" s="188"/>
      <c r="D48714" s="189"/>
    </row>
    <row r="48715" spans="1:4">
      <c r="A48715" s="188"/>
      <c r="B48715" s="188"/>
      <c r="C48715" s="188"/>
      <c r="D48715" s="189"/>
    </row>
    <row r="48716" spans="1:4">
      <c r="A48716" s="188"/>
      <c r="B48716" s="188"/>
      <c r="C48716" s="188"/>
      <c r="D48716" s="189"/>
    </row>
    <row r="48717" spans="1:4">
      <c r="A48717" s="188"/>
      <c r="B48717" s="188"/>
      <c r="C48717" s="188"/>
      <c r="D48717" s="189"/>
    </row>
    <row r="48718" spans="1:4">
      <c r="A48718" s="188"/>
      <c r="B48718" s="188"/>
      <c r="C48718" s="188"/>
      <c r="D48718" s="189"/>
    </row>
    <row r="48719" spans="1:4">
      <c r="A48719" s="188"/>
      <c r="B48719" s="188"/>
      <c r="C48719" s="188"/>
      <c r="D48719" s="189"/>
    </row>
    <row r="48720" spans="1:4">
      <c r="A48720" s="188"/>
      <c r="B48720" s="188"/>
      <c r="C48720" s="188"/>
      <c r="D48720" s="189"/>
    </row>
    <row r="48721" spans="1:4">
      <c r="A48721" s="188"/>
      <c r="B48721" s="188"/>
      <c r="C48721" s="188"/>
      <c r="D48721" s="189"/>
    </row>
    <row r="48722" spans="1:4">
      <c r="A48722" s="188"/>
      <c r="B48722" s="188"/>
      <c r="C48722" s="188"/>
      <c r="D48722" s="189"/>
    </row>
    <row r="48723" spans="1:4">
      <c r="A48723" s="188"/>
      <c r="B48723" s="188"/>
      <c r="C48723" s="188"/>
      <c r="D48723" s="189"/>
    </row>
    <row r="48724" spans="1:4">
      <c r="A48724" s="188"/>
      <c r="B48724" s="188"/>
      <c r="C48724" s="188"/>
      <c r="D48724" s="189"/>
    </row>
    <row r="48725" spans="1:4">
      <c r="A48725" s="188"/>
      <c r="B48725" s="188"/>
      <c r="C48725" s="188"/>
      <c r="D48725" s="189"/>
    </row>
    <row r="48726" spans="1:4">
      <c r="A48726" s="188"/>
      <c r="B48726" s="188"/>
      <c r="C48726" s="188"/>
      <c r="D48726" s="189"/>
    </row>
    <row r="48727" spans="1:4">
      <c r="A48727" s="188"/>
      <c r="B48727" s="188"/>
      <c r="C48727" s="188"/>
      <c r="D48727" s="189"/>
    </row>
    <row r="48728" spans="1:4">
      <c r="A48728" s="188"/>
      <c r="B48728" s="188"/>
      <c r="C48728" s="188"/>
      <c r="D48728" s="189"/>
    </row>
    <row r="48729" spans="1:4">
      <c r="A48729" s="188"/>
      <c r="B48729" s="188"/>
      <c r="C48729" s="188"/>
      <c r="D48729" s="189"/>
    </row>
    <row r="48730" spans="1:4">
      <c r="A48730" s="188"/>
      <c r="B48730" s="188"/>
      <c r="C48730" s="188"/>
      <c r="D48730" s="189"/>
    </row>
    <row r="48731" spans="1:4">
      <c r="A48731" s="188"/>
      <c r="B48731" s="188"/>
      <c r="C48731" s="188"/>
      <c r="D48731" s="189"/>
    </row>
    <row r="48732" spans="1:4">
      <c r="A48732" s="188"/>
      <c r="B48732" s="188"/>
      <c r="C48732" s="188"/>
      <c r="D48732" s="189"/>
    </row>
    <row r="48733" spans="1:4">
      <c r="A48733" s="188"/>
      <c r="B48733" s="188"/>
      <c r="C48733" s="188"/>
      <c r="D48733" s="189"/>
    </row>
    <row r="48734" spans="1:4">
      <c r="A48734" s="188"/>
      <c r="B48734" s="188"/>
      <c r="C48734" s="188"/>
      <c r="D48734" s="189"/>
    </row>
    <row r="48735" spans="1:4">
      <c r="A48735" s="188"/>
      <c r="B48735" s="188"/>
      <c r="C48735" s="188"/>
      <c r="D48735" s="189"/>
    </row>
    <row r="48736" spans="1:4">
      <c r="A48736" s="188"/>
      <c r="B48736" s="188"/>
      <c r="C48736" s="188"/>
      <c r="D48736" s="189"/>
    </row>
    <row r="48737" spans="1:4">
      <c r="A48737" s="188"/>
      <c r="B48737" s="188"/>
      <c r="C48737" s="188"/>
      <c r="D48737" s="189"/>
    </row>
    <row r="48738" spans="1:4">
      <c r="A48738" s="188"/>
      <c r="B48738" s="188"/>
      <c r="C48738" s="188"/>
      <c r="D48738" s="189"/>
    </row>
    <row r="48739" spans="1:4">
      <c r="A48739" s="188"/>
      <c r="B48739" s="188"/>
      <c r="C48739" s="188"/>
      <c r="D48739" s="189"/>
    </row>
    <row r="48740" spans="1:4">
      <c r="A48740" s="188"/>
      <c r="B48740" s="188"/>
      <c r="C48740" s="188"/>
      <c r="D48740" s="189"/>
    </row>
    <row r="48741" spans="1:4">
      <c r="A48741" s="188"/>
      <c r="B48741" s="188"/>
      <c r="C48741" s="188"/>
      <c r="D48741" s="189"/>
    </row>
    <row r="48742" spans="1:4">
      <c r="A48742" s="188"/>
      <c r="B48742" s="188"/>
      <c r="C48742" s="188"/>
      <c r="D48742" s="189"/>
    </row>
    <row r="48743" spans="1:4">
      <c r="A48743" s="188"/>
      <c r="B48743" s="188"/>
      <c r="C48743" s="188"/>
      <c r="D48743" s="189"/>
    </row>
    <row r="48744" spans="1:4">
      <c r="A48744" s="188"/>
      <c r="B48744" s="188"/>
      <c r="C48744" s="188"/>
      <c r="D48744" s="189"/>
    </row>
    <row r="48745" spans="1:4">
      <c r="A48745" s="188"/>
      <c r="B48745" s="188"/>
      <c r="C48745" s="188"/>
      <c r="D48745" s="189"/>
    </row>
    <row r="48746" spans="1:4">
      <c r="A48746" s="188"/>
      <c r="B48746" s="188"/>
      <c r="C48746" s="188"/>
      <c r="D48746" s="189"/>
    </row>
    <row r="48747" spans="1:4">
      <c r="A48747" s="188"/>
      <c r="B48747" s="188"/>
      <c r="C48747" s="188"/>
      <c r="D48747" s="189"/>
    </row>
    <row r="48748" spans="1:4">
      <c r="A48748" s="188"/>
      <c r="B48748" s="188"/>
      <c r="C48748" s="188"/>
      <c r="D48748" s="189"/>
    </row>
    <row r="48749" spans="1:4">
      <c r="A48749" s="188"/>
      <c r="B48749" s="188"/>
      <c r="C48749" s="188"/>
      <c r="D48749" s="189"/>
    </row>
    <row r="48750" spans="1:4">
      <c r="A48750" s="188"/>
      <c r="B48750" s="188"/>
      <c r="C48750" s="188"/>
      <c r="D48750" s="189"/>
    </row>
    <row r="48751" spans="1:4">
      <c r="A48751" s="188"/>
      <c r="B48751" s="188"/>
      <c r="C48751" s="188"/>
      <c r="D48751" s="189"/>
    </row>
    <row r="48752" spans="1:4">
      <c r="A48752" s="188"/>
      <c r="B48752" s="188"/>
      <c r="C48752" s="188"/>
      <c r="D48752" s="189"/>
    </row>
    <row r="48753" spans="1:4">
      <c r="A48753" s="188"/>
      <c r="B48753" s="188"/>
      <c r="C48753" s="188"/>
      <c r="D48753" s="189"/>
    </row>
    <row r="48754" spans="1:4">
      <c r="A48754" s="188"/>
      <c r="B48754" s="188"/>
      <c r="C48754" s="188"/>
      <c r="D48754" s="189"/>
    </row>
    <row r="48755" spans="1:4">
      <c r="A48755" s="188"/>
      <c r="B48755" s="188"/>
      <c r="C48755" s="188"/>
      <c r="D48755" s="189"/>
    </row>
    <row r="48756" spans="1:4">
      <c r="A48756" s="188"/>
      <c r="B48756" s="188"/>
      <c r="C48756" s="188"/>
      <c r="D48756" s="189"/>
    </row>
    <row r="48757" spans="1:4">
      <c r="A48757" s="188"/>
      <c r="B48757" s="188"/>
      <c r="C48757" s="188"/>
      <c r="D48757" s="189"/>
    </row>
    <row r="48758" spans="1:4">
      <c r="A48758" s="188"/>
      <c r="B48758" s="188"/>
      <c r="C48758" s="188"/>
      <c r="D48758" s="189"/>
    </row>
    <row r="48759" spans="1:4">
      <c r="A48759" s="188"/>
      <c r="B48759" s="188"/>
      <c r="C48759" s="188"/>
      <c r="D48759" s="189"/>
    </row>
    <row r="48760" spans="1:4">
      <c r="A48760" s="188"/>
      <c r="B48760" s="188"/>
      <c r="C48760" s="188"/>
      <c r="D48760" s="189"/>
    </row>
    <row r="48761" spans="1:4">
      <c r="A48761" s="188"/>
      <c r="B48761" s="188"/>
      <c r="C48761" s="188"/>
      <c r="D48761" s="189"/>
    </row>
    <row r="48762" spans="1:4">
      <c r="A48762" s="188"/>
      <c r="B48762" s="188"/>
      <c r="C48762" s="188"/>
      <c r="D48762" s="189"/>
    </row>
    <row r="48763" spans="1:4">
      <c r="A48763" s="188"/>
      <c r="B48763" s="188"/>
      <c r="C48763" s="188"/>
      <c r="D48763" s="189"/>
    </row>
    <row r="48764" spans="1:4">
      <c r="A48764" s="188"/>
      <c r="B48764" s="188"/>
      <c r="C48764" s="188"/>
      <c r="D48764" s="189"/>
    </row>
    <row r="48765" spans="1:4">
      <c r="A48765" s="188"/>
      <c r="B48765" s="188"/>
      <c r="C48765" s="188"/>
      <c r="D48765" s="189"/>
    </row>
    <row r="48766" spans="1:4">
      <c r="A48766" s="188"/>
      <c r="B48766" s="188"/>
      <c r="C48766" s="188"/>
      <c r="D48766" s="189"/>
    </row>
    <row r="48767" spans="1:4">
      <c r="A48767" s="188"/>
      <c r="B48767" s="188"/>
      <c r="C48767" s="188"/>
      <c r="D48767" s="189"/>
    </row>
    <row r="48768" spans="1:4">
      <c r="A48768" s="188"/>
      <c r="B48768" s="188"/>
      <c r="C48768" s="188"/>
      <c r="D48768" s="189"/>
    </row>
    <row r="48769" spans="1:4">
      <c r="A48769" s="188"/>
      <c r="B48769" s="188"/>
      <c r="C48769" s="188"/>
      <c r="D48769" s="189"/>
    </row>
    <row r="48770" spans="1:4">
      <c r="A48770" s="188"/>
      <c r="B48770" s="188"/>
      <c r="C48770" s="188"/>
      <c r="D48770" s="189"/>
    </row>
    <row r="48771" spans="1:4">
      <c r="A48771" s="188"/>
      <c r="B48771" s="188"/>
      <c r="C48771" s="188"/>
      <c r="D48771" s="189"/>
    </row>
    <row r="48772" spans="1:4">
      <c r="A48772" s="188"/>
      <c r="B48772" s="188"/>
      <c r="C48772" s="188"/>
      <c r="D48772" s="189"/>
    </row>
    <row r="48773" spans="1:4">
      <c r="A48773" s="188"/>
      <c r="B48773" s="188"/>
      <c r="C48773" s="188"/>
      <c r="D48773" s="189"/>
    </row>
    <row r="48774" spans="1:4">
      <c r="A48774" s="188"/>
      <c r="B48774" s="188"/>
      <c r="C48774" s="188"/>
      <c r="D48774" s="189"/>
    </row>
    <row r="48775" spans="1:4">
      <c r="A48775" s="188"/>
      <c r="B48775" s="188"/>
      <c r="C48775" s="188"/>
      <c r="D48775" s="189"/>
    </row>
    <row r="48776" spans="1:4">
      <c r="A48776" s="188"/>
      <c r="B48776" s="188"/>
      <c r="C48776" s="188"/>
      <c r="D48776" s="189"/>
    </row>
    <row r="48777" spans="1:4">
      <c r="A48777" s="188"/>
      <c r="B48777" s="188"/>
      <c r="C48777" s="188"/>
      <c r="D48777" s="189"/>
    </row>
    <row r="48778" spans="1:4">
      <c r="A48778" s="188"/>
      <c r="B48778" s="188"/>
      <c r="C48778" s="188"/>
      <c r="D48778" s="189"/>
    </row>
    <row r="48779" spans="1:4">
      <c r="A48779" s="188"/>
      <c r="B48779" s="188"/>
      <c r="C48779" s="188"/>
      <c r="D48779" s="189"/>
    </row>
    <row r="48780" spans="1:4">
      <c r="A48780" s="188"/>
      <c r="B48780" s="188"/>
      <c r="C48780" s="188"/>
      <c r="D48780" s="189"/>
    </row>
    <row r="48781" spans="1:4">
      <c r="A48781" s="188"/>
      <c r="B48781" s="188"/>
      <c r="C48781" s="188"/>
      <c r="D48781" s="189"/>
    </row>
    <row r="48782" spans="1:4">
      <c r="A48782" s="188"/>
      <c r="B48782" s="188"/>
      <c r="C48782" s="188"/>
      <c r="D48782" s="189"/>
    </row>
    <row r="48783" spans="1:4">
      <c r="A48783" s="188"/>
      <c r="B48783" s="188"/>
      <c r="C48783" s="188"/>
      <c r="D48783" s="189"/>
    </row>
    <row r="48784" spans="1:4">
      <c r="A48784" s="188"/>
      <c r="B48784" s="188"/>
      <c r="C48784" s="188"/>
      <c r="D48784" s="189"/>
    </row>
    <row r="48785" spans="1:4">
      <c r="A48785" s="188"/>
      <c r="B48785" s="188"/>
      <c r="C48785" s="188"/>
      <c r="D48785" s="189"/>
    </row>
    <row r="48786" spans="1:4">
      <c r="A48786" s="188"/>
      <c r="B48786" s="188"/>
      <c r="C48786" s="188"/>
      <c r="D48786" s="189"/>
    </row>
    <row r="48787" spans="1:4">
      <c r="A48787" s="188"/>
      <c r="B48787" s="188"/>
      <c r="C48787" s="188"/>
      <c r="D48787" s="189"/>
    </row>
    <row r="48788" spans="1:4">
      <c r="A48788" s="188"/>
      <c r="B48788" s="188"/>
      <c r="C48788" s="188"/>
      <c r="D48788" s="189"/>
    </row>
    <row r="48789" spans="1:4">
      <c r="A48789" s="188"/>
      <c r="B48789" s="188"/>
      <c r="C48789" s="188"/>
      <c r="D48789" s="189"/>
    </row>
    <row r="48790" spans="1:4">
      <c r="A48790" s="188"/>
      <c r="B48790" s="188"/>
      <c r="C48790" s="188"/>
      <c r="D48790" s="189"/>
    </row>
    <row r="48791" spans="1:4">
      <c r="A48791" s="188"/>
      <c r="B48791" s="188"/>
      <c r="C48791" s="188"/>
      <c r="D48791" s="189"/>
    </row>
    <row r="48792" spans="1:4">
      <c r="A48792" s="188"/>
      <c r="B48792" s="188"/>
      <c r="C48792" s="188"/>
      <c r="D48792" s="189"/>
    </row>
    <row r="48793" spans="1:4">
      <c r="A48793" s="188"/>
      <c r="B48793" s="188"/>
      <c r="C48793" s="188"/>
      <c r="D48793" s="189"/>
    </row>
    <row r="48794" spans="1:4">
      <c r="A48794" s="188"/>
      <c r="B48794" s="188"/>
      <c r="C48794" s="188"/>
      <c r="D48794" s="189"/>
    </row>
    <row r="48795" spans="1:4">
      <c r="A48795" s="188"/>
      <c r="B48795" s="188"/>
      <c r="C48795" s="188"/>
      <c r="D48795" s="189"/>
    </row>
    <row r="48796" spans="1:4">
      <c r="A48796" s="188"/>
      <c r="B48796" s="188"/>
      <c r="C48796" s="188"/>
      <c r="D48796" s="189"/>
    </row>
    <row r="48797" spans="1:4">
      <c r="A48797" s="188"/>
      <c r="B48797" s="188"/>
      <c r="C48797" s="188"/>
      <c r="D48797" s="189"/>
    </row>
    <row r="48798" spans="1:4">
      <c r="A48798" s="188"/>
      <c r="B48798" s="188"/>
      <c r="C48798" s="188"/>
      <c r="D48798" s="189"/>
    </row>
    <row r="48799" spans="1:4">
      <c r="A48799" s="188"/>
      <c r="B48799" s="188"/>
      <c r="C48799" s="188"/>
      <c r="D48799" s="189"/>
    </row>
    <row r="48800" spans="1:4">
      <c r="A48800" s="188"/>
      <c r="B48800" s="188"/>
      <c r="C48800" s="188"/>
      <c r="D48800" s="189"/>
    </row>
    <row r="48801" spans="1:4">
      <c r="A48801" s="188"/>
      <c r="B48801" s="188"/>
      <c r="C48801" s="188"/>
      <c r="D48801" s="189"/>
    </row>
    <row r="48802" spans="1:4">
      <c r="A48802" s="188"/>
      <c r="B48802" s="188"/>
      <c r="C48802" s="188"/>
      <c r="D48802" s="189"/>
    </row>
    <row r="48803" spans="1:4">
      <c r="A48803" s="188"/>
      <c r="B48803" s="188"/>
      <c r="C48803" s="188"/>
      <c r="D48803" s="189"/>
    </row>
    <row r="48804" spans="1:4">
      <c r="A48804" s="188"/>
      <c r="B48804" s="188"/>
      <c r="C48804" s="188"/>
      <c r="D48804" s="189"/>
    </row>
    <row r="48805" spans="1:4">
      <c r="A48805" s="188"/>
      <c r="B48805" s="188"/>
      <c r="C48805" s="188"/>
      <c r="D48805" s="189"/>
    </row>
    <row r="48806" spans="1:4">
      <c r="A48806" s="188"/>
      <c r="B48806" s="188"/>
      <c r="C48806" s="188"/>
      <c r="D48806" s="189"/>
    </row>
    <row r="48807" spans="1:4">
      <c r="A48807" s="188"/>
      <c r="B48807" s="188"/>
      <c r="C48807" s="188"/>
      <c r="D48807" s="189"/>
    </row>
    <row r="48808" spans="1:4">
      <c r="A48808" s="188"/>
      <c r="B48808" s="188"/>
      <c r="C48808" s="188"/>
      <c r="D48808" s="189"/>
    </row>
    <row r="48809" spans="1:4">
      <c r="A48809" s="188"/>
      <c r="B48809" s="188"/>
      <c r="C48809" s="188"/>
      <c r="D48809" s="189"/>
    </row>
    <row r="48810" spans="1:4">
      <c r="A48810" s="188"/>
      <c r="B48810" s="188"/>
      <c r="C48810" s="188"/>
      <c r="D48810" s="189"/>
    </row>
    <row r="48811" spans="1:4">
      <c r="A48811" s="188"/>
      <c r="B48811" s="188"/>
      <c r="C48811" s="188"/>
      <c r="D48811" s="189"/>
    </row>
    <row r="48812" spans="1:4">
      <c r="A48812" s="188"/>
      <c r="B48812" s="188"/>
      <c r="C48812" s="188"/>
      <c r="D48812" s="189"/>
    </row>
    <row r="48813" spans="1:4">
      <c r="A48813" s="188"/>
      <c r="B48813" s="188"/>
      <c r="C48813" s="188"/>
      <c r="D48813" s="189"/>
    </row>
    <row r="48814" spans="1:4">
      <c r="A48814" s="188"/>
      <c r="B48814" s="188"/>
      <c r="C48814" s="188"/>
      <c r="D48814" s="189"/>
    </row>
    <row r="48815" spans="1:4">
      <c r="A48815" s="188"/>
      <c r="B48815" s="188"/>
      <c r="C48815" s="188"/>
      <c r="D48815" s="189"/>
    </row>
    <row r="48816" spans="1:4">
      <c r="A48816" s="188"/>
      <c r="B48816" s="188"/>
      <c r="C48816" s="188"/>
      <c r="D48816" s="189"/>
    </row>
    <row r="48817" spans="1:4">
      <c r="A48817" s="188"/>
      <c r="B48817" s="188"/>
      <c r="C48817" s="188"/>
      <c r="D48817" s="189"/>
    </row>
    <row r="48818" spans="1:4">
      <c r="A48818" s="188"/>
      <c r="B48818" s="188"/>
      <c r="C48818" s="188"/>
      <c r="D48818" s="189"/>
    </row>
    <row r="48819" spans="1:4">
      <c r="A48819" s="188"/>
      <c r="B48819" s="188"/>
      <c r="C48819" s="188"/>
      <c r="D48819" s="189"/>
    </row>
    <row r="48820" spans="1:4">
      <c r="A48820" s="188"/>
      <c r="B48820" s="188"/>
      <c r="C48820" s="188"/>
      <c r="D48820" s="189"/>
    </row>
    <row r="48821" spans="1:4">
      <c r="A48821" s="188"/>
      <c r="B48821" s="188"/>
      <c r="C48821" s="188"/>
      <c r="D48821" s="189"/>
    </row>
    <row r="48822" spans="1:4">
      <c r="A48822" s="188"/>
      <c r="B48822" s="188"/>
      <c r="C48822" s="188"/>
      <c r="D48822" s="189"/>
    </row>
    <row r="48823" spans="1:4">
      <c r="A48823" s="188"/>
      <c r="B48823" s="188"/>
      <c r="C48823" s="188"/>
      <c r="D48823" s="189"/>
    </row>
    <row r="48824" spans="1:4">
      <c r="A48824" s="188"/>
      <c r="B48824" s="188"/>
      <c r="C48824" s="188"/>
      <c r="D48824" s="189"/>
    </row>
    <row r="48825" spans="1:4">
      <c r="A48825" s="188"/>
      <c r="B48825" s="188"/>
      <c r="C48825" s="188"/>
      <c r="D48825" s="189"/>
    </row>
    <row r="48826" spans="1:4">
      <c r="A48826" s="188"/>
      <c r="B48826" s="188"/>
      <c r="C48826" s="188"/>
      <c r="D48826" s="189"/>
    </row>
    <row r="48827" spans="1:4">
      <c r="A48827" s="188"/>
      <c r="B48827" s="188"/>
      <c r="C48827" s="188"/>
      <c r="D48827" s="189"/>
    </row>
    <row r="48828" spans="1:4">
      <c r="A48828" s="188"/>
      <c r="B48828" s="188"/>
      <c r="C48828" s="188"/>
      <c r="D48828" s="189"/>
    </row>
    <row r="48829" spans="1:4">
      <c r="A48829" s="188"/>
      <c r="B48829" s="188"/>
      <c r="C48829" s="188"/>
      <c r="D48829" s="189"/>
    </row>
    <row r="48830" spans="1:4">
      <c r="A48830" s="188"/>
      <c r="B48830" s="188"/>
      <c r="C48830" s="188"/>
      <c r="D48830" s="189"/>
    </row>
    <row r="48831" spans="1:4">
      <c r="A48831" s="188"/>
      <c r="B48831" s="188"/>
      <c r="C48831" s="188"/>
      <c r="D48831" s="189"/>
    </row>
    <row r="48832" spans="1:4">
      <c r="A48832" s="188"/>
      <c r="B48832" s="188"/>
      <c r="C48832" s="188"/>
      <c r="D48832" s="189"/>
    </row>
    <row r="48833" spans="1:4">
      <c r="A48833" s="188"/>
      <c r="B48833" s="188"/>
      <c r="C48833" s="188"/>
      <c r="D48833" s="189"/>
    </row>
    <row r="48834" spans="1:4">
      <c r="A48834" s="188"/>
      <c r="B48834" s="188"/>
      <c r="C48834" s="188"/>
      <c r="D48834" s="189"/>
    </row>
    <row r="48835" spans="1:4">
      <c r="A48835" s="188"/>
      <c r="B48835" s="188"/>
      <c r="C48835" s="188"/>
      <c r="D48835" s="189"/>
    </row>
    <row r="48836" spans="1:4">
      <c r="A48836" s="188"/>
      <c r="B48836" s="188"/>
      <c r="C48836" s="188"/>
      <c r="D48836" s="189"/>
    </row>
    <row r="48837" spans="1:4">
      <c r="A48837" s="188"/>
      <c r="B48837" s="188"/>
      <c r="C48837" s="188"/>
      <c r="D48837" s="189"/>
    </row>
    <row r="48838" spans="1:4">
      <c r="A48838" s="188"/>
      <c r="B48838" s="188"/>
      <c r="C48838" s="188"/>
      <c r="D48838" s="189"/>
    </row>
    <row r="48839" spans="1:4">
      <c r="A48839" s="188"/>
      <c r="B48839" s="188"/>
      <c r="C48839" s="188"/>
      <c r="D48839" s="189"/>
    </row>
    <row r="48840" spans="1:4">
      <c r="A48840" s="188"/>
      <c r="B48840" s="188"/>
      <c r="C48840" s="188"/>
      <c r="D48840" s="189"/>
    </row>
    <row r="48841" spans="1:4">
      <c r="A48841" s="188"/>
      <c r="B48841" s="188"/>
      <c r="C48841" s="188"/>
      <c r="D48841" s="189"/>
    </row>
    <row r="48842" spans="1:4">
      <c r="A48842" s="188"/>
      <c r="B48842" s="188"/>
      <c r="C48842" s="188"/>
      <c r="D48842" s="189"/>
    </row>
    <row r="48843" spans="1:4">
      <c r="A48843" s="188"/>
      <c r="B48843" s="188"/>
      <c r="C48843" s="188"/>
      <c r="D48843" s="189"/>
    </row>
    <row r="48844" spans="1:4">
      <c r="A48844" s="188"/>
      <c r="B48844" s="188"/>
      <c r="C48844" s="188"/>
      <c r="D48844" s="189"/>
    </row>
    <row r="48845" spans="1:4">
      <c r="A48845" s="188"/>
      <c r="B48845" s="188"/>
      <c r="C48845" s="188"/>
      <c r="D48845" s="189"/>
    </row>
    <row r="48846" spans="1:4">
      <c r="A48846" s="188"/>
      <c r="B48846" s="188"/>
      <c r="C48846" s="188"/>
      <c r="D48846" s="189"/>
    </row>
    <row r="48847" spans="1:4">
      <c r="A48847" s="188"/>
      <c r="B48847" s="188"/>
      <c r="C48847" s="188"/>
      <c r="D48847" s="189"/>
    </row>
    <row r="48848" spans="1:4">
      <c r="A48848" s="188"/>
      <c r="B48848" s="188"/>
      <c r="C48848" s="188"/>
      <c r="D48848" s="189"/>
    </row>
    <row r="48849" spans="1:4">
      <c r="A48849" s="188"/>
      <c r="B48849" s="188"/>
      <c r="C48849" s="188"/>
      <c r="D48849" s="189"/>
    </row>
    <row r="48850" spans="1:4">
      <c r="A48850" s="188"/>
      <c r="B48850" s="188"/>
      <c r="C48850" s="188"/>
      <c r="D48850" s="189"/>
    </row>
    <row r="48851" spans="1:4">
      <c r="A48851" s="188"/>
      <c r="B48851" s="188"/>
      <c r="C48851" s="188"/>
      <c r="D48851" s="189"/>
    </row>
    <row r="48852" spans="1:4">
      <c r="A48852" s="188"/>
      <c r="B48852" s="188"/>
      <c r="C48852" s="188"/>
      <c r="D48852" s="189"/>
    </row>
    <row r="48853" spans="1:4">
      <c r="A48853" s="188"/>
      <c r="B48853" s="188"/>
      <c r="C48853" s="188"/>
      <c r="D48853" s="189"/>
    </row>
    <row r="48854" spans="1:4">
      <c r="A48854" s="188"/>
      <c r="B48854" s="188"/>
      <c r="C48854" s="188"/>
      <c r="D48854" s="189"/>
    </row>
    <row r="48855" spans="1:4">
      <c r="A48855" s="188"/>
      <c r="B48855" s="188"/>
      <c r="C48855" s="188"/>
      <c r="D48855" s="189"/>
    </row>
    <row r="48856" spans="1:4">
      <c r="A48856" s="188"/>
      <c r="B48856" s="188"/>
      <c r="C48856" s="188"/>
      <c r="D48856" s="189"/>
    </row>
    <row r="48857" spans="1:4">
      <c r="A48857" s="188"/>
      <c r="B48857" s="188"/>
      <c r="C48857" s="188"/>
      <c r="D48857" s="189"/>
    </row>
    <row r="48858" spans="1:4">
      <c r="A48858" s="188"/>
      <c r="B48858" s="188"/>
      <c r="C48858" s="188"/>
      <c r="D48858" s="189"/>
    </row>
    <row r="48859" spans="1:4">
      <c r="A48859" s="188"/>
      <c r="B48859" s="188"/>
      <c r="C48859" s="188"/>
      <c r="D48859" s="189"/>
    </row>
    <row r="48860" spans="1:4">
      <c r="A48860" s="188"/>
      <c r="B48860" s="188"/>
      <c r="C48860" s="188"/>
      <c r="D48860" s="189"/>
    </row>
    <row r="48861" spans="1:4">
      <c r="A48861" s="188"/>
      <c r="B48861" s="188"/>
      <c r="C48861" s="188"/>
      <c r="D48861" s="189"/>
    </row>
    <row r="48862" spans="1:4">
      <c r="A48862" s="188"/>
      <c r="B48862" s="188"/>
      <c r="C48862" s="188"/>
      <c r="D48862" s="189"/>
    </row>
    <row r="48863" spans="1:4">
      <c r="A48863" s="188"/>
      <c r="B48863" s="188"/>
      <c r="C48863" s="188"/>
      <c r="D48863" s="189"/>
    </row>
    <row r="48864" spans="1:4">
      <c r="A48864" s="188"/>
      <c r="B48864" s="188"/>
      <c r="C48864" s="188"/>
      <c r="D48864" s="189"/>
    </row>
    <row r="48865" spans="1:4">
      <c r="A48865" s="188"/>
      <c r="B48865" s="188"/>
      <c r="C48865" s="188"/>
      <c r="D48865" s="189"/>
    </row>
    <row r="48866" spans="1:4">
      <c r="A48866" s="188"/>
      <c r="B48866" s="188"/>
      <c r="C48866" s="188"/>
      <c r="D48866" s="189"/>
    </row>
    <row r="48867" spans="1:4">
      <c r="A48867" s="188"/>
      <c r="B48867" s="188"/>
      <c r="C48867" s="188"/>
      <c r="D48867" s="189"/>
    </row>
    <row r="48868" spans="1:4">
      <c r="A48868" s="188"/>
      <c r="B48868" s="188"/>
      <c r="C48868" s="188"/>
      <c r="D48868" s="189"/>
    </row>
    <row r="48869" spans="1:4">
      <c r="A48869" s="188"/>
      <c r="B48869" s="188"/>
      <c r="C48869" s="188"/>
      <c r="D48869" s="189"/>
    </row>
    <row r="48870" spans="1:4">
      <c r="A48870" s="188"/>
      <c r="B48870" s="188"/>
      <c r="C48870" s="188"/>
      <c r="D48870" s="189"/>
    </row>
    <row r="48871" spans="1:4">
      <c r="A48871" s="188"/>
      <c r="B48871" s="188"/>
      <c r="C48871" s="188"/>
      <c r="D48871" s="189"/>
    </row>
    <row r="48872" spans="1:4">
      <c r="A48872" s="188"/>
      <c r="B48872" s="188"/>
      <c r="C48872" s="188"/>
      <c r="D48872" s="189"/>
    </row>
    <row r="48873" spans="1:4">
      <c r="A48873" s="188"/>
      <c r="B48873" s="188"/>
      <c r="C48873" s="188"/>
      <c r="D48873" s="189"/>
    </row>
    <row r="48874" spans="1:4">
      <c r="A48874" s="188"/>
      <c r="B48874" s="188"/>
      <c r="C48874" s="188"/>
      <c r="D48874" s="189"/>
    </row>
    <row r="48875" spans="1:4">
      <c r="A48875" s="188"/>
      <c r="B48875" s="188"/>
      <c r="C48875" s="188"/>
      <c r="D48875" s="189"/>
    </row>
    <row r="48876" spans="1:4">
      <c r="A48876" s="188"/>
      <c r="B48876" s="188"/>
      <c r="C48876" s="188"/>
      <c r="D48876" s="189"/>
    </row>
    <row r="48877" spans="1:4">
      <c r="A48877" s="188"/>
      <c r="B48877" s="188"/>
      <c r="C48877" s="188"/>
      <c r="D48877" s="189"/>
    </row>
    <row r="48878" spans="1:4">
      <c r="A48878" s="188"/>
      <c r="B48878" s="188"/>
      <c r="C48878" s="188"/>
      <c r="D48878" s="189"/>
    </row>
    <row r="48879" spans="1:4">
      <c r="A48879" s="188"/>
      <c r="B48879" s="188"/>
      <c r="C48879" s="188"/>
      <c r="D48879" s="189"/>
    </row>
    <row r="48880" spans="1:4">
      <c r="A48880" s="188"/>
      <c r="B48880" s="188"/>
      <c r="C48880" s="188"/>
      <c r="D48880" s="189"/>
    </row>
    <row r="48881" spans="1:4">
      <c r="A48881" s="188"/>
      <c r="B48881" s="188"/>
      <c r="C48881" s="188"/>
      <c r="D48881" s="189"/>
    </row>
    <row r="48882" spans="1:4">
      <c r="A48882" s="188"/>
      <c r="B48882" s="188"/>
      <c r="C48882" s="188"/>
      <c r="D48882" s="189"/>
    </row>
    <row r="48883" spans="1:4">
      <c r="A48883" s="188"/>
      <c r="B48883" s="188"/>
      <c r="C48883" s="188"/>
      <c r="D48883" s="189"/>
    </row>
    <row r="48884" spans="1:4">
      <c r="A48884" s="188"/>
      <c r="B48884" s="188"/>
      <c r="C48884" s="188"/>
      <c r="D48884" s="189"/>
    </row>
    <row r="48885" spans="1:4">
      <c r="A48885" s="188"/>
      <c r="B48885" s="188"/>
      <c r="C48885" s="188"/>
      <c r="D48885" s="189"/>
    </row>
    <row r="48886" spans="1:4">
      <c r="A48886" s="188"/>
      <c r="B48886" s="188"/>
      <c r="C48886" s="188"/>
      <c r="D48886" s="189"/>
    </row>
    <row r="48887" spans="1:4">
      <c r="A48887" s="188"/>
      <c r="B48887" s="188"/>
      <c r="C48887" s="188"/>
      <c r="D48887" s="189"/>
    </row>
    <row r="48888" spans="1:4">
      <c r="A48888" s="188"/>
      <c r="B48888" s="188"/>
      <c r="C48888" s="188"/>
      <c r="D48888" s="189"/>
    </row>
    <row r="48889" spans="1:4">
      <c r="A48889" s="188"/>
      <c r="B48889" s="188"/>
      <c r="C48889" s="188"/>
      <c r="D48889" s="189"/>
    </row>
    <row r="48890" spans="1:4">
      <c r="A48890" s="188"/>
      <c r="B48890" s="188"/>
      <c r="C48890" s="188"/>
      <c r="D48890" s="189"/>
    </row>
    <row r="48891" spans="1:4">
      <c r="A48891" s="188"/>
      <c r="B48891" s="188"/>
      <c r="C48891" s="188"/>
      <c r="D48891" s="189"/>
    </row>
    <row r="48892" spans="1:4">
      <c r="A48892" s="188"/>
      <c r="B48892" s="188"/>
      <c r="C48892" s="188"/>
      <c r="D48892" s="189"/>
    </row>
    <row r="48893" spans="1:4">
      <c r="A48893" s="188"/>
      <c r="B48893" s="188"/>
      <c r="C48893" s="188"/>
      <c r="D48893" s="189"/>
    </row>
    <row r="48894" spans="1:4">
      <c r="A48894" s="188"/>
      <c r="B48894" s="188"/>
      <c r="C48894" s="188"/>
      <c r="D48894" s="189"/>
    </row>
    <row r="48895" spans="1:4">
      <c r="A48895" s="188"/>
      <c r="B48895" s="188"/>
      <c r="C48895" s="188"/>
      <c r="D48895" s="189"/>
    </row>
    <row r="48896" spans="1:4">
      <c r="A48896" s="188"/>
      <c r="B48896" s="188"/>
      <c r="C48896" s="188"/>
      <c r="D48896" s="189"/>
    </row>
    <row r="48897" spans="1:4">
      <c r="A48897" s="188"/>
      <c r="B48897" s="188"/>
      <c r="C48897" s="188"/>
      <c r="D48897" s="189"/>
    </row>
    <row r="48898" spans="1:4">
      <c r="A48898" s="188"/>
      <c r="B48898" s="188"/>
      <c r="C48898" s="188"/>
      <c r="D48898" s="189"/>
    </row>
    <row r="48899" spans="1:4">
      <c r="A48899" s="188"/>
      <c r="B48899" s="188"/>
      <c r="C48899" s="188"/>
      <c r="D48899" s="189"/>
    </row>
    <row r="48900" spans="1:4">
      <c r="A48900" s="188"/>
      <c r="B48900" s="188"/>
      <c r="C48900" s="188"/>
      <c r="D48900" s="189"/>
    </row>
    <row r="48901" spans="1:4">
      <c r="A48901" s="188"/>
      <c r="B48901" s="188"/>
      <c r="C48901" s="188"/>
      <c r="D48901" s="189"/>
    </row>
    <row r="48902" spans="1:4">
      <c r="A48902" s="188"/>
      <c r="B48902" s="188"/>
      <c r="C48902" s="188"/>
      <c r="D48902" s="189"/>
    </row>
    <row r="48903" spans="1:4">
      <c r="A48903" s="188"/>
      <c r="B48903" s="188"/>
      <c r="C48903" s="188"/>
      <c r="D48903" s="189"/>
    </row>
    <row r="48904" spans="1:4">
      <c r="A48904" s="188"/>
      <c r="B48904" s="188"/>
      <c r="C48904" s="188"/>
      <c r="D48904" s="189"/>
    </row>
    <row r="48905" spans="1:4">
      <c r="A48905" s="188"/>
      <c r="B48905" s="188"/>
      <c r="C48905" s="188"/>
      <c r="D48905" s="189"/>
    </row>
    <row r="48906" spans="1:4">
      <c r="A48906" s="188"/>
      <c r="B48906" s="188"/>
      <c r="C48906" s="188"/>
      <c r="D48906" s="189"/>
    </row>
    <row r="48907" spans="1:4">
      <c r="A48907" s="188"/>
      <c r="B48907" s="188"/>
      <c r="C48907" s="188"/>
      <c r="D48907" s="189"/>
    </row>
    <row r="48908" spans="1:4">
      <c r="A48908" s="188"/>
      <c r="B48908" s="188"/>
      <c r="C48908" s="188"/>
      <c r="D48908" s="189"/>
    </row>
    <row r="48909" spans="1:4">
      <c r="A48909" s="188"/>
      <c r="B48909" s="188"/>
      <c r="C48909" s="188"/>
      <c r="D48909" s="189"/>
    </row>
    <row r="48910" spans="1:4">
      <c r="A48910" s="188"/>
      <c r="B48910" s="188"/>
      <c r="C48910" s="188"/>
      <c r="D48910" s="189"/>
    </row>
    <row r="48911" spans="1:4">
      <c r="A48911" s="188"/>
      <c r="B48911" s="188"/>
      <c r="C48911" s="188"/>
      <c r="D48911" s="189"/>
    </row>
    <row r="48912" spans="1:4">
      <c r="A48912" s="188"/>
      <c r="B48912" s="188"/>
      <c r="C48912" s="188"/>
      <c r="D48912" s="189"/>
    </row>
    <row r="48913" spans="1:4">
      <c r="A48913" s="188"/>
      <c r="B48913" s="188"/>
      <c r="C48913" s="188"/>
      <c r="D48913" s="189"/>
    </row>
    <row r="48914" spans="1:4">
      <c r="A48914" s="188"/>
      <c r="B48914" s="188"/>
      <c r="C48914" s="188"/>
      <c r="D48914" s="189"/>
    </row>
    <row r="48915" spans="1:4">
      <c r="A48915" s="188"/>
      <c r="B48915" s="188"/>
      <c r="C48915" s="188"/>
      <c r="D48915" s="189"/>
    </row>
    <row r="48916" spans="1:4">
      <c r="A48916" s="188"/>
      <c r="B48916" s="188"/>
      <c r="C48916" s="188"/>
      <c r="D48916" s="189"/>
    </row>
    <row r="48917" spans="1:4">
      <c r="A48917" s="188"/>
      <c r="B48917" s="188"/>
      <c r="C48917" s="188"/>
      <c r="D48917" s="189"/>
    </row>
    <row r="48918" spans="1:4">
      <c r="A48918" s="188"/>
      <c r="B48918" s="188"/>
      <c r="C48918" s="188"/>
      <c r="D48918" s="189"/>
    </row>
    <row r="48919" spans="1:4">
      <c r="A48919" s="188"/>
      <c r="B48919" s="188"/>
      <c r="C48919" s="188"/>
      <c r="D48919" s="189"/>
    </row>
    <row r="48920" spans="1:4">
      <c r="A48920" s="188"/>
      <c r="B48920" s="188"/>
      <c r="C48920" s="188"/>
      <c r="D48920" s="189"/>
    </row>
    <row r="48921" spans="1:4">
      <c r="A48921" s="188"/>
      <c r="B48921" s="188"/>
      <c r="C48921" s="188"/>
      <c r="D48921" s="189"/>
    </row>
    <row r="48922" spans="1:4">
      <c r="A48922" s="188"/>
      <c r="B48922" s="188"/>
      <c r="C48922" s="188"/>
      <c r="D48922" s="189"/>
    </row>
    <row r="48923" spans="1:4">
      <c r="A48923" s="188"/>
      <c r="B48923" s="188"/>
      <c r="C48923" s="188"/>
      <c r="D48923" s="189"/>
    </row>
    <row r="48924" spans="1:4">
      <c r="A48924" s="188"/>
      <c r="B48924" s="188"/>
      <c r="C48924" s="188"/>
      <c r="D48924" s="189"/>
    </row>
    <row r="48925" spans="1:4">
      <c r="A48925" s="188"/>
      <c r="B48925" s="188"/>
      <c r="C48925" s="188"/>
      <c r="D48925" s="189"/>
    </row>
    <row r="48926" spans="1:4">
      <c r="A48926" s="188"/>
      <c r="B48926" s="188"/>
      <c r="C48926" s="188"/>
      <c r="D48926" s="189"/>
    </row>
    <row r="48927" spans="1:4">
      <c r="A48927" s="188"/>
      <c r="B48927" s="188"/>
      <c r="C48927" s="188"/>
      <c r="D48927" s="189"/>
    </row>
    <row r="48928" spans="1:4">
      <c r="A48928" s="188"/>
      <c r="B48928" s="188"/>
      <c r="C48928" s="188"/>
      <c r="D48928" s="189"/>
    </row>
    <row r="48929" spans="1:4">
      <c r="A48929" s="188"/>
      <c r="B48929" s="188"/>
      <c r="C48929" s="188"/>
      <c r="D48929" s="189"/>
    </row>
    <row r="48930" spans="1:4">
      <c r="A48930" s="188"/>
      <c r="B48930" s="188"/>
      <c r="C48930" s="188"/>
      <c r="D48930" s="189"/>
    </row>
    <row r="48931" spans="1:4">
      <c r="A48931" s="188"/>
      <c r="B48931" s="188"/>
      <c r="C48931" s="188"/>
      <c r="D48931" s="189"/>
    </row>
    <row r="48932" spans="1:4">
      <c r="A48932" s="188"/>
      <c r="B48932" s="188"/>
      <c r="C48932" s="188"/>
      <c r="D48932" s="189"/>
    </row>
    <row r="48933" spans="1:4">
      <c r="A48933" s="188"/>
      <c r="B48933" s="188"/>
      <c r="C48933" s="188"/>
      <c r="D48933" s="189"/>
    </row>
    <row r="48934" spans="1:4">
      <c r="A48934" s="188"/>
      <c r="B48934" s="188"/>
      <c r="C48934" s="188"/>
      <c r="D48934" s="189"/>
    </row>
    <row r="48935" spans="1:4">
      <c r="A48935" s="188"/>
      <c r="B48935" s="188"/>
      <c r="C48935" s="188"/>
      <c r="D48935" s="189"/>
    </row>
    <row r="48936" spans="1:4">
      <c r="A48936" s="188"/>
      <c r="B48936" s="188"/>
      <c r="C48936" s="188"/>
      <c r="D48936" s="189"/>
    </row>
    <row r="48937" spans="1:4">
      <c r="A48937" s="188"/>
      <c r="B48937" s="188"/>
      <c r="C48937" s="188"/>
      <c r="D48937" s="189"/>
    </row>
    <row r="48938" spans="1:4">
      <c r="A48938" s="188"/>
      <c r="B48938" s="188"/>
      <c r="C48938" s="188"/>
      <c r="D48938" s="189"/>
    </row>
    <row r="48939" spans="1:4">
      <c r="A48939" s="188"/>
      <c r="B48939" s="188"/>
      <c r="C48939" s="188"/>
      <c r="D48939" s="189"/>
    </row>
    <row r="48940" spans="1:4">
      <c r="A48940" s="188"/>
      <c r="B48940" s="188"/>
      <c r="C48940" s="188"/>
      <c r="D48940" s="189"/>
    </row>
    <row r="48941" spans="1:4">
      <c r="A48941" s="188"/>
      <c r="B48941" s="188"/>
      <c r="C48941" s="188"/>
      <c r="D48941" s="189"/>
    </row>
    <row r="48942" spans="1:4">
      <c r="A48942" s="188"/>
      <c r="B48942" s="188"/>
      <c r="C48942" s="188"/>
      <c r="D48942" s="189"/>
    </row>
    <row r="48943" spans="1:4">
      <c r="A48943" s="188"/>
      <c r="B48943" s="188"/>
      <c r="C48943" s="188"/>
      <c r="D48943" s="189"/>
    </row>
    <row r="48944" spans="1:4">
      <c r="A48944" s="188"/>
      <c r="B48944" s="188"/>
      <c r="C48944" s="188"/>
      <c r="D48944" s="189"/>
    </row>
    <row r="48945" spans="1:4">
      <c r="A48945" s="188"/>
      <c r="B48945" s="188"/>
      <c r="C48945" s="188"/>
      <c r="D48945" s="189"/>
    </row>
    <row r="48946" spans="1:4">
      <c r="A48946" s="188"/>
      <c r="B48946" s="188"/>
      <c r="C48946" s="188"/>
      <c r="D48946" s="189"/>
    </row>
    <row r="48947" spans="1:4">
      <c r="A48947" s="188"/>
      <c r="B48947" s="188"/>
      <c r="C48947" s="188"/>
      <c r="D48947" s="189"/>
    </row>
    <row r="48948" spans="1:4">
      <c r="A48948" s="188"/>
      <c r="B48948" s="188"/>
      <c r="C48948" s="188"/>
      <c r="D48948" s="189"/>
    </row>
    <row r="48949" spans="1:4">
      <c r="A48949" s="188"/>
      <c r="B48949" s="188"/>
      <c r="C48949" s="188"/>
      <c r="D48949" s="189"/>
    </row>
    <row r="48950" spans="1:4">
      <c r="A48950" s="188"/>
      <c r="B48950" s="188"/>
      <c r="C48950" s="188"/>
      <c r="D48950" s="189"/>
    </row>
    <row r="48951" spans="1:4">
      <c r="A48951" s="188"/>
      <c r="B48951" s="188"/>
      <c r="C48951" s="188"/>
      <c r="D48951" s="189"/>
    </row>
    <row r="48952" spans="1:4">
      <c r="A48952" s="188"/>
      <c r="B48952" s="188"/>
      <c r="C48952" s="188"/>
      <c r="D48952" s="189"/>
    </row>
    <row r="48953" spans="1:4">
      <c r="A48953" s="188"/>
      <c r="B48953" s="188"/>
      <c r="C48953" s="188"/>
      <c r="D48953" s="189"/>
    </row>
    <row r="48954" spans="1:4">
      <c r="A48954" s="188"/>
      <c r="B48954" s="188"/>
      <c r="C48954" s="188"/>
      <c r="D48954" s="189"/>
    </row>
    <row r="48955" spans="1:4">
      <c r="A48955" s="188"/>
      <c r="B48955" s="188"/>
      <c r="C48955" s="188"/>
      <c r="D48955" s="189"/>
    </row>
    <row r="48956" spans="1:4">
      <c r="A48956" s="188"/>
      <c r="B48956" s="188"/>
      <c r="C48956" s="188"/>
      <c r="D48956" s="189"/>
    </row>
    <row r="48957" spans="1:4">
      <c r="A48957" s="188"/>
      <c r="B48957" s="188"/>
      <c r="C48957" s="188"/>
      <c r="D48957" s="189"/>
    </row>
    <row r="48958" spans="1:4">
      <c r="A48958" s="188"/>
      <c r="B48958" s="188"/>
      <c r="C48958" s="188"/>
      <c r="D48958" s="189"/>
    </row>
    <row r="48959" spans="1:4">
      <c r="A48959" s="188"/>
      <c r="B48959" s="188"/>
      <c r="C48959" s="188"/>
      <c r="D48959" s="189"/>
    </row>
    <row r="48960" spans="1:4">
      <c r="A48960" s="188"/>
      <c r="B48960" s="188"/>
      <c r="C48960" s="188"/>
      <c r="D48960" s="189"/>
    </row>
    <row r="48961" spans="1:4">
      <c r="A48961" s="188"/>
      <c r="B48961" s="188"/>
      <c r="C48961" s="188"/>
      <c r="D48961" s="189"/>
    </row>
    <row r="48962" spans="1:4">
      <c r="A48962" s="188"/>
      <c r="B48962" s="188"/>
      <c r="C48962" s="188"/>
      <c r="D48962" s="189"/>
    </row>
    <row r="48963" spans="1:4">
      <c r="A48963" s="188"/>
      <c r="B48963" s="188"/>
      <c r="C48963" s="188"/>
      <c r="D48963" s="189"/>
    </row>
    <row r="48964" spans="1:4">
      <c r="A48964" s="188"/>
      <c r="B48964" s="188"/>
      <c r="C48964" s="188"/>
      <c r="D48964" s="189"/>
    </row>
    <row r="48965" spans="1:4">
      <c r="A48965" s="188"/>
      <c r="B48965" s="188"/>
      <c r="C48965" s="188"/>
      <c r="D48965" s="189"/>
    </row>
    <row r="48966" spans="1:4">
      <c r="A48966" s="188"/>
      <c r="B48966" s="188"/>
      <c r="C48966" s="188"/>
      <c r="D48966" s="189"/>
    </row>
    <row r="48967" spans="1:4">
      <c r="A48967" s="188"/>
      <c r="B48967" s="188"/>
      <c r="C48967" s="188"/>
      <c r="D48967" s="189"/>
    </row>
    <row r="48968" spans="1:4">
      <c r="A48968" s="188"/>
      <c r="B48968" s="188"/>
      <c r="C48968" s="188"/>
      <c r="D48968" s="189"/>
    </row>
    <row r="48969" spans="1:4">
      <c r="A48969" s="188"/>
      <c r="B48969" s="188"/>
      <c r="C48969" s="188"/>
      <c r="D48969" s="189"/>
    </row>
    <row r="48970" spans="1:4">
      <c r="A48970" s="188"/>
      <c r="B48970" s="188"/>
      <c r="C48970" s="188"/>
      <c r="D48970" s="189"/>
    </row>
    <row r="48971" spans="1:4">
      <c r="A48971" s="188"/>
      <c r="B48971" s="188"/>
      <c r="C48971" s="188"/>
      <c r="D48971" s="189"/>
    </row>
    <row r="48972" spans="1:4">
      <c r="A48972" s="188"/>
      <c r="B48972" s="188"/>
      <c r="C48972" s="188"/>
      <c r="D48972" s="189"/>
    </row>
    <row r="48973" spans="1:4">
      <c r="A48973" s="188"/>
      <c r="B48973" s="188"/>
      <c r="C48973" s="188"/>
      <c r="D48973" s="189"/>
    </row>
    <row r="48974" spans="1:4">
      <c r="A48974" s="188"/>
      <c r="B48974" s="188"/>
      <c r="C48974" s="188"/>
      <c r="D48974" s="189"/>
    </row>
    <row r="48975" spans="1:4">
      <c r="A48975" s="188"/>
      <c r="B48975" s="188"/>
      <c r="C48975" s="188"/>
      <c r="D48975" s="189"/>
    </row>
    <row r="48976" spans="1:4">
      <c r="A48976" s="188"/>
      <c r="B48976" s="188"/>
      <c r="C48976" s="188"/>
      <c r="D48976" s="189"/>
    </row>
    <row r="48977" spans="1:4">
      <c r="A48977" s="188"/>
      <c r="B48977" s="188"/>
      <c r="C48977" s="188"/>
      <c r="D48977" s="189"/>
    </row>
    <row r="48978" spans="1:4">
      <c r="A48978" s="188"/>
      <c r="B48978" s="188"/>
      <c r="C48978" s="188"/>
      <c r="D48978" s="189"/>
    </row>
    <row r="48979" spans="1:4">
      <c r="A48979" s="188"/>
      <c r="B48979" s="188"/>
      <c r="C48979" s="188"/>
      <c r="D48979" s="189"/>
    </row>
    <row r="48980" spans="1:4">
      <c r="A48980" s="188"/>
      <c r="B48980" s="188"/>
      <c r="C48980" s="188"/>
      <c r="D48980" s="189"/>
    </row>
    <row r="48981" spans="1:4">
      <c r="A48981" s="188"/>
      <c r="B48981" s="188"/>
      <c r="C48981" s="188"/>
      <c r="D48981" s="189"/>
    </row>
    <row r="48982" spans="1:4">
      <c r="A48982" s="188"/>
      <c r="B48982" s="188"/>
      <c r="C48982" s="188"/>
      <c r="D48982" s="189"/>
    </row>
    <row r="48983" spans="1:4">
      <c r="A48983" s="188"/>
      <c r="B48983" s="188"/>
      <c r="C48983" s="188"/>
      <c r="D48983" s="189"/>
    </row>
    <row r="48984" spans="1:4">
      <c r="A48984" s="188"/>
      <c r="B48984" s="188"/>
      <c r="C48984" s="188"/>
      <c r="D48984" s="189"/>
    </row>
    <row r="48985" spans="1:4">
      <c r="A48985" s="188"/>
      <c r="B48985" s="188"/>
      <c r="C48985" s="188"/>
      <c r="D48985" s="189"/>
    </row>
    <row r="48986" spans="1:4">
      <c r="A48986" s="188"/>
      <c r="B48986" s="188"/>
      <c r="C48986" s="188"/>
      <c r="D48986" s="189"/>
    </row>
    <row r="48987" spans="1:4">
      <c r="A48987" s="188"/>
      <c r="B48987" s="188"/>
      <c r="C48987" s="188"/>
      <c r="D48987" s="189"/>
    </row>
    <row r="48988" spans="1:4">
      <c r="A48988" s="188"/>
      <c r="B48988" s="188"/>
      <c r="C48988" s="188"/>
      <c r="D48988" s="189"/>
    </row>
    <row r="48989" spans="1:4">
      <c r="A48989" s="188"/>
      <c r="B48989" s="188"/>
      <c r="C48989" s="188"/>
      <c r="D48989" s="189"/>
    </row>
    <row r="48990" spans="1:4">
      <c r="A48990" s="188"/>
      <c r="B48990" s="188"/>
      <c r="C48990" s="188"/>
      <c r="D48990" s="189"/>
    </row>
    <row r="48991" spans="1:4">
      <c r="A48991" s="188"/>
      <c r="B48991" s="188"/>
      <c r="C48991" s="188"/>
      <c r="D48991" s="189"/>
    </row>
    <row r="48992" spans="1:4">
      <c r="A48992" s="188"/>
      <c r="B48992" s="188"/>
      <c r="C48992" s="188"/>
      <c r="D48992" s="189"/>
    </row>
    <row r="48993" spans="1:4">
      <c r="A48993" s="188"/>
      <c r="B48993" s="188"/>
      <c r="C48993" s="188"/>
      <c r="D48993" s="189"/>
    </row>
    <row r="48994" spans="1:4">
      <c r="A48994" s="188"/>
      <c r="B48994" s="188"/>
      <c r="C48994" s="188"/>
      <c r="D48994" s="189"/>
    </row>
    <row r="48995" spans="1:4">
      <c r="A48995" s="188"/>
      <c r="B48995" s="188"/>
      <c r="C48995" s="188"/>
      <c r="D48995" s="189"/>
    </row>
    <row r="48996" spans="1:4">
      <c r="A48996" s="188"/>
      <c r="B48996" s="188"/>
      <c r="C48996" s="188"/>
      <c r="D48996" s="189"/>
    </row>
    <row r="48997" spans="1:4">
      <c r="A48997" s="188"/>
      <c r="B48997" s="188"/>
      <c r="C48997" s="188"/>
      <c r="D48997" s="189"/>
    </row>
    <row r="48998" spans="1:4">
      <c r="A48998" s="188"/>
      <c r="B48998" s="188"/>
      <c r="C48998" s="188"/>
      <c r="D48998" s="189"/>
    </row>
    <row r="48999" spans="1:4">
      <c r="A48999" s="188"/>
      <c r="B48999" s="188"/>
      <c r="C48999" s="188"/>
      <c r="D48999" s="189"/>
    </row>
    <row r="49000" spans="1:4">
      <c r="A49000" s="188"/>
      <c r="B49000" s="188"/>
      <c r="C49000" s="188"/>
      <c r="D49000" s="189"/>
    </row>
    <row r="49001" spans="1:4">
      <c r="A49001" s="188"/>
      <c r="B49001" s="188"/>
      <c r="C49001" s="188"/>
      <c r="D49001" s="189"/>
    </row>
    <row r="49002" spans="1:4">
      <c r="A49002" s="188"/>
      <c r="B49002" s="188"/>
      <c r="C49002" s="188"/>
      <c r="D49002" s="189"/>
    </row>
    <row r="49003" spans="1:4">
      <c r="A49003" s="188"/>
      <c r="B49003" s="188"/>
      <c r="C49003" s="188"/>
      <c r="D49003" s="189"/>
    </row>
    <row r="49004" spans="1:4">
      <c r="A49004" s="188"/>
      <c r="B49004" s="188"/>
      <c r="C49004" s="188"/>
      <c r="D49004" s="189"/>
    </row>
    <row r="49005" spans="1:4">
      <c r="A49005" s="188"/>
      <c r="B49005" s="188"/>
      <c r="C49005" s="188"/>
      <c r="D49005" s="189"/>
    </row>
    <row r="49006" spans="1:4">
      <c r="A49006" s="188"/>
      <c r="B49006" s="188"/>
      <c r="C49006" s="188"/>
      <c r="D49006" s="189"/>
    </row>
    <row r="49007" spans="1:4">
      <c r="A49007" s="188"/>
      <c r="B49007" s="188"/>
      <c r="C49007" s="188"/>
      <c r="D49007" s="189"/>
    </row>
    <row r="49008" spans="1:4">
      <c r="A49008" s="188"/>
      <c r="B49008" s="188"/>
      <c r="C49008" s="188"/>
      <c r="D49008" s="189"/>
    </row>
    <row r="49009" spans="1:4">
      <c r="A49009" s="188"/>
      <c r="B49009" s="188"/>
      <c r="C49009" s="188"/>
      <c r="D49009" s="189"/>
    </row>
    <row r="49010" spans="1:4">
      <c r="A49010" s="188"/>
      <c r="B49010" s="188"/>
      <c r="C49010" s="188"/>
      <c r="D49010" s="189"/>
    </row>
    <row r="49011" spans="1:4">
      <c r="A49011" s="188"/>
      <c r="B49011" s="188"/>
      <c r="C49011" s="188"/>
      <c r="D49011" s="189"/>
    </row>
    <row r="49012" spans="1:4">
      <c r="A49012" s="188"/>
      <c r="B49012" s="188"/>
      <c r="C49012" s="188"/>
      <c r="D49012" s="189"/>
    </row>
    <row r="49013" spans="1:4">
      <c r="A49013" s="188"/>
      <c r="B49013" s="188"/>
      <c r="C49013" s="188"/>
      <c r="D49013" s="189"/>
    </row>
    <row r="49014" spans="1:4">
      <c r="A49014" s="188"/>
      <c r="B49014" s="188"/>
      <c r="C49014" s="188"/>
      <c r="D49014" s="189"/>
    </row>
    <row r="49015" spans="1:4">
      <c r="A49015" s="188"/>
      <c r="B49015" s="188"/>
      <c r="C49015" s="188"/>
      <c r="D49015" s="189"/>
    </row>
    <row r="49016" spans="1:4">
      <c r="A49016" s="188"/>
      <c r="B49016" s="188"/>
      <c r="C49016" s="188"/>
      <c r="D49016" s="189"/>
    </row>
    <row r="49017" spans="1:4">
      <c r="A49017" s="188"/>
      <c r="B49017" s="188"/>
      <c r="C49017" s="188"/>
      <c r="D49017" s="189"/>
    </row>
    <row r="49018" spans="1:4">
      <c r="A49018" s="188"/>
      <c r="B49018" s="188"/>
      <c r="C49018" s="188"/>
      <c r="D49018" s="189"/>
    </row>
    <row r="49019" spans="1:4">
      <c r="A49019" s="188"/>
      <c r="B49019" s="188"/>
      <c r="C49019" s="188"/>
      <c r="D49019" s="189"/>
    </row>
    <row r="49020" spans="1:4">
      <c r="A49020" s="188"/>
      <c r="B49020" s="188"/>
      <c r="C49020" s="188"/>
      <c r="D49020" s="189"/>
    </row>
    <row r="49021" spans="1:4">
      <c r="A49021" s="188"/>
      <c r="B49021" s="188"/>
      <c r="C49021" s="188"/>
      <c r="D49021" s="189"/>
    </row>
    <row r="49022" spans="1:4">
      <c r="A49022" s="188"/>
      <c r="B49022" s="188"/>
      <c r="C49022" s="188"/>
      <c r="D49022" s="189"/>
    </row>
    <row r="49023" spans="1:4">
      <c r="A49023" s="188"/>
      <c r="B49023" s="188"/>
      <c r="C49023" s="188"/>
      <c r="D49023" s="189"/>
    </row>
    <row r="49024" spans="1:4">
      <c r="A49024" s="188"/>
      <c r="B49024" s="188"/>
      <c r="C49024" s="188"/>
      <c r="D49024" s="189"/>
    </row>
    <row r="49025" spans="1:4">
      <c r="A49025" s="188"/>
      <c r="B49025" s="188"/>
      <c r="C49025" s="188"/>
      <c r="D49025" s="189"/>
    </row>
    <row r="49026" spans="1:4">
      <c r="A49026" s="188"/>
      <c r="B49026" s="188"/>
      <c r="C49026" s="188"/>
      <c r="D49026" s="189"/>
    </row>
    <row r="49027" spans="1:4">
      <c r="A49027" s="188"/>
      <c r="B49027" s="188"/>
      <c r="C49027" s="188"/>
      <c r="D49027" s="189"/>
    </row>
    <row r="49028" spans="1:4">
      <c r="A49028" s="188"/>
      <c r="B49028" s="188"/>
      <c r="C49028" s="188"/>
      <c r="D49028" s="189"/>
    </row>
    <row r="49029" spans="1:4">
      <c r="A49029" s="188"/>
      <c r="B49029" s="188"/>
      <c r="C49029" s="188"/>
      <c r="D49029" s="189"/>
    </row>
    <row r="49030" spans="1:4">
      <c r="A49030" s="188"/>
      <c r="B49030" s="188"/>
      <c r="C49030" s="188"/>
      <c r="D49030" s="189"/>
    </row>
    <row r="49031" spans="1:4">
      <c r="A49031" s="188"/>
      <c r="B49031" s="188"/>
      <c r="C49031" s="188"/>
      <c r="D49031" s="189"/>
    </row>
    <row r="49032" spans="1:4">
      <c r="A49032" s="188"/>
      <c r="B49032" s="188"/>
      <c r="C49032" s="188"/>
      <c r="D49032" s="189"/>
    </row>
    <row r="49033" spans="1:4">
      <c r="A49033" s="188"/>
      <c r="B49033" s="188"/>
      <c r="C49033" s="188"/>
      <c r="D49033" s="189"/>
    </row>
    <row r="49034" spans="1:4">
      <c r="A49034" s="188"/>
      <c r="B49034" s="188"/>
      <c r="C49034" s="188"/>
      <c r="D49034" s="189"/>
    </row>
    <row r="49035" spans="1:4">
      <c r="A49035" s="188"/>
      <c r="B49035" s="188"/>
      <c r="C49035" s="188"/>
      <c r="D49035" s="189"/>
    </row>
    <row r="49036" spans="1:4">
      <c r="A49036" s="188"/>
      <c r="B49036" s="188"/>
      <c r="C49036" s="188"/>
      <c r="D49036" s="189"/>
    </row>
    <row r="49037" spans="1:4">
      <c r="A49037" s="188"/>
      <c r="B49037" s="188"/>
      <c r="C49037" s="188"/>
      <c r="D49037" s="189"/>
    </row>
    <row r="49038" spans="1:4">
      <c r="A49038" s="188"/>
      <c r="B49038" s="188"/>
      <c r="C49038" s="188"/>
      <c r="D49038" s="189"/>
    </row>
    <row r="49039" spans="1:4">
      <c r="A49039" s="188"/>
      <c r="B49039" s="188"/>
      <c r="C49039" s="188"/>
      <c r="D49039" s="189"/>
    </row>
    <row r="49040" spans="1:4">
      <c r="A49040" s="188"/>
      <c r="B49040" s="188"/>
      <c r="C49040" s="188"/>
      <c r="D49040" s="189"/>
    </row>
    <row r="49041" spans="1:4">
      <c r="A49041" s="188"/>
      <c r="B49041" s="188"/>
      <c r="C49041" s="188"/>
      <c r="D49041" s="189"/>
    </row>
    <row r="49042" spans="1:4">
      <c r="A49042" s="188"/>
      <c r="B49042" s="188"/>
      <c r="C49042" s="188"/>
      <c r="D49042" s="189"/>
    </row>
    <row r="49043" spans="1:4">
      <c r="A49043" s="188"/>
      <c r="B49043" s="188"/>
      <c r="C49043" s="188"/>
      <c r="D49043" s="189"/>
    </row>
    <row r="49044" spans="1:4">
      <c r="A49044" s="188"/>
      <c r="B49044" s="188"/>
      <c r="C49044" s="188"/>
      <c r="D49044" s="189"/>
    </row>
    <row r="49045" spans="1:4">
      <c r="A49045" s="188"/>
      <c r="B49045" s="188"/>
      <c r="C49045" s="188"/>
      <c r="D49045" s="189"/>
    </row>
    <row r="49046" spans="1:4">
      <c r="A49046" s="188"/>
      <c r="B49046" s="188"/>
      <c r="C49046" s="188"/>
      <c r="D49046" s="189"/>
    </row>
    <row r="49047" spans="1:4">
      <c r="A49047" s="188"/>
      <c r="B49047" s="188"/>
      <c r="C49047" s="188"/>
      <c r="D49047" s="189"/>
    </row>
    <row r="49048" spans="1:4">
      <c r="A49048" s="188"/>
      <c r="B49048" s="188"/>
      <c r="C49048" s="188"/>
      <c r="D49048" s="189"/>
    </row>
    <row r="49049" spans="1:4">
      <c r="A49049" s="188"/>
      <c r="B49049" s="188"/>
      <c r="C49049" s="188"/>
      <c r="D49049" s="189"/>
    </row>
    <row r="49050" spans="1:4">
      <c r="A49050" s="188"/>
      <c r="B49050" s="188"/>
      <c r="C49050" s="188"/>
      <c r="D49050" s="189"/>
    </row>
    <row r="49051" spans="1:4">
      <c r="A49051" s="188"/>
      <c r="B49051" s="188"/>
      <c r="C49051" s="188"/>
      <c r="D49051" s="189"/>
    </row>
    <row r="49052" spans="1:4">
      <c r="A49052" s="188"/>
      <c r="B49052" s="188"/>
      <c r="C49052" s="188"/>
      <c r="D49052" s="189"/>
    </row>
    <row r="49053" spans="1:4">
      <c r="A49053" s="188"/>
      <c r="B49053" s="188"/>
      <c r="C49053" s="188"/>
      <c r="D49053" s="189"/>
    </row>
    <row r="49054" spans="1:4">
      <c r="A49054" s="188"/>
      <c r="B49054" s="188"/>
      <c r="C49054" s="188"/>
      <c r="D49054" s="189"/>
    </row>
    <row r="49055" spans="1:4">
      <c r="A49055" s="188"/>
      <c r="B49055" s="188"/>
      <c r="C49055" s="188"/>
      <c r="D49055" s="189"/>
    </row>
    <row r="49056" spans="1:4">
      <c r="A49056" s="188"/>
      <c r="B49056" s="188"/>
      <c r="C49056" s="188"/>
      <c r="D49056" s="189"/>
    </row>
    <row r="49057" spans="1:4">
      <c r="A49057" s="188"/>
      <c r="B49057" s="188"/>
      <c r="C49057" s="188"/>
      <c r="D49057" s="189"/>
    </row>
    <row r="49058" spans="1:4">
      <c r="A49058" s="188"/>
      <c r="B49058" s="188"/>
      <c r="C49058" s="188"/>
      <c r="D49058" s="189"/>
    </row>
    <row r="49059" spans="1:4">
      <c r="A49059" s="188"/>
      <c r="B49059" s="188"/>
      <c r="C49059" s="188"/>
      <c r="D49059" s="189"/>
    </row>
    <row r="49060" spans="1:4">
      <c r="A49060" s="188"/>
      <c r="B49060" s="188"/>
      <c r="C49060" s="188"/>
      <c r="D49060" s="189"/>
    </row>
    <row r="49061" spans="1:4">
      <c r="A49061" s="188"/>
      <c r="B49061" s="188"/>
      <c r="C49061" s="188"/>
      <c r="D49061" s="189"/>
    </row>
    <row r="49062" spans="1:4">
      <c r="A49062" s="188"/>
      <c r="B49062" s="188"/>
      <c r="C49062" s="188"/>
      <c r="D49062" s="189"/>
    </row>
    <row r="49063" spans="1:4">
      <c r="A49063" s="188"/>
      <c r="B49063" s="188"/>
      <c r="C49063" s="188"/>
      <c r="D49063" s="189"/>
    </row>
    <row r="49064" spans="1:4">
      <c r="A49064" s="188"/>
      <c r="B49064" s="188"/>
      <c r="C49064" s="188"/>
      <c r="D49064" s="189"/>
    </row>
    <row r="49065" spans="1:4">
      <c r="A49065" s="188"/>
      <c r="B49065" s="188"/>
      <c r="C49065" s="188"/>
      <c r="D49065" s="189"/>
    </row>
    <row r="49066" spans="1:4">
      <c r="A49066" s="188"/>
      <c r="B49066" s="188"/>
      <c r="C49066" s="188"/>
      <c r="D49066" s="189"/>
    </row>
    <row r="49067" spans="1:4">
      <c r="A49067" s="188"/>
      <c r="B49067" s="188"/>
      <c r="C49067" s="188"/>
      <c r="D49067" s="189"/>
    </row>
    <row r="49068" spans="1:4">
      <c r="A49068" s="188"/>
      <c r="B49068" s="188"/>
      <c r="C49068" s="188"/>
      <c r="D49068" s="189"/>
    </row>
    <row r="49069" spans="1:4">
      <c r="A49069" s="188"/>
      <c r="B49069" s="188"/>
      <c r="C49069" s="188"/>
      <c r="D49069" s="189"/>
    </row>
    <row r="49070" spans="1:4">
      <c r="A49070" s="188"/>
      <c r="B49070" s="188"/>
      <c r="C49070" s="188"/>
      <c r="D49070" s="189"/>
    </row>
    <row r="49071" spans="1:4">
      <c r="A49071" s="188"/>
      <c r="B49071" s="188"/>
      <c r="C49071" s="188"/>
      <c r="D49071" s="189"/>
    </row>
    <row r="49072" spans="1:4">
      <c r="A49072" s="188"/>
      <c r="B49072" s="188"/>
      <c r="C49072" s="188"/>
      <c r="D49072" s="189"/>
    </row>
    <row r="49073" spans="1:4">
      <c r="A49073" s="188"/>
      <c r="B49073" s="188"/>
      <c r="C49073" s="188"/>
      <c r="D49073" s="189"/>
    </row>
    <row r="49074" spans="1:4">
      <c r="A49074" s="188"/>
      <c r="B49074" s="188"/>
      <c r="C49074" s="188"/>
      <c r="D49074" s="189"/>
    </row>
    <row r="49075" spans="1:4">
      <c r="A49075" s="188"/>
      <c r="B49075" s="188"/>
      <c r="C49075" s="188"/>
      <c r="D49075" s="189"/>
    </row>
    <row r="49076" spans="1:4">
      <c r="A49076" s="188"/>
      <c r="B49076" s="188"/>
      <c r="C49076" s="188"/>
      <c r="D49076" s="189"/>
    </row>
    <row r="49077" spans="1:4">
      <c r="A49077" s="188"/>
      <c r="B49077" s="188"/>
      <c r="C49077" s="188"/>
      <c r="D49077" s="189"/>
    </row>
    <row r="49078" spans="1:4">
      <c r="A49078" s="188"/>
      <c r="B49078" s="188"/>
      <c r="C49078" s="188"/>
      <c r="D49078" s="189"/>
    </row>
    <row r="49079" spans="1:4">
      <c r="A49079" s="188"/>
      <c r="B49079" s="188"/>
      <c r="C49079" s="188"/>
      <c r="D49079" s="189"/>
    </row>
    <row r="49080" spans="1:4">
      <c r="A49080" s="188"/>
      <c r="B49080" s="188"/>
      <c r="C49080" s="188"/>
      <c r="D49080" s="189"/>
    </row>
    <row r="49081" spans="1:4">
      <c r="A49081" s="188"/>
      <c r="B49081" s="188"/>
      <c r="C49081" s="188"/>
      <c r="D49081" s="189"/>
    </row>
    <row r="49082" spans="1:4">
      <c r="A49082" s="188"/>
      <c r="B49082" s="188"/>
      <c r="C49082" s="188"/>
      <c r="D49082" s="189"/>
    </row>
    <row r="49083" spans="1:4">
      <c r="A49083" s="188"/>
      <c r="B49083" s="188"/>
      <c r="C49083" s="188"/>
      <c r="D49083" s="189"/>
    </row>
    <row r="49084" spans="1:4">
      <c r="A49084" s="188"/>
      <c r="B49084" s="188"/>
      <c r="C49084" s="188"/>
      <c r="D49084" s="189"/>
    </row>
    <row r="49085" spans="1:4">
      <c r="A49085" s="188"/>
      <c r="B49085" s="188"/>
      <c r="C49085" s="188"/>
      <c r="D49085" s="189"/>
    </row>
    <row r="49086" spans="1:4">
      <c r="A49086" s="188"/>
      <c r="B49086" s="188"/>
      <c r="C49086" s="188"/>
      <c r="D49086" s="189"/>
    </row>
    <row r="49087" spans="1:4">
      <c r="A49087" s="188"/>
      <c r="B49087" s="188"/>
      <c r="C49087" s="188"/>
      <c r="D49087" s="189"/>
    </row>
    <row r="49088" spans="1:4">
      <c r="A49088" s="188"/>
      <c r="B49088" s="188"/>
      <c r="C49088" s="188"/>
      <c r="D49088" s="189"/>
    </row>
    <row r="49089" spans="1:4">
      <c r="A49089" s="188"/>
      <c r="B49089" s="188"/>
      <c r="C49089" s="188"/>
      <c r="D49089" s="189"/>
    </row>
    <row r="49090" spans="1:4">
      <c r="A49090" s="188"/>
      <c r="B49090" s="188"/>
      <c r="C49090" s="188"/>
      <c r="D49090" s="189"/>
    </row>
    <row r="49091" spans="1:4">
      <c r="A49091" s="188"/>
      <c r="B49091" s="188"/>
      <c r="C49091" s="188"/>
      <c r="D49091" s="189"/>
    </row>
    <row r="49092" spans="1:4">
      <c r="A49092" s="188"/>
      <c r="B49092" s="188"/>
      <c r="C49092" s="188"/>
      <c r="D49092" s="189"/>
    </row>
    <row r="49093" spans="1:4">
      <c r="A49093" s="188"/>
      <c r="B49093" s="188"/>
      <c r="C49093" s="188"/>
      <c r="D49093" s="189"/>
    </row>
    <row r="49094" spans="1:4">
      <c r="A49094" s="188"/>
      <c r="B49094" s="188"/>
      <c r="C49094" s="188"/>
      <c r="D49094" s="189"/>
    </row>
    <row r="49095" spans="1:4">
      <c r="A49095" s="188"/>
      <c r="B49095" s="188"/>
      <c r="C49095" s="188"/>
      <c r="D49095" s="189"/>
    </row>
    <row r="49096" spans="1:4">
      <c r="A49096" s="188"/>
      <c r="B49096" s="188"/>
      <c r="C49096" s="188"/>
      <c r="D49096" s="189"/>
    </row>
    <row r="49097" spans="1:4">
      <c r="A49097" s="188"/>
      <c r="B49097" s="188"/>
      <c r="C49097" s="188"/>
      <c r="D49097" s="189"/>
    </row>
    <row r="49098" spans="1:4">
      <c r="A49098" s="188"/>
      <c r="B49098" s="188"/>
      <c r="C49098" s="188"/>
      <c r="D49098" s="189"/>
    </row>
    <row r="49099" spans="1:4">
      <c r="A49099" s="188"/>
      <c r="B49099" s="188"/>
      <c r="C49099" s="188"/>
      <c r="D49099" s="189"/>
    </row>
    <row r="49100" spans="1:4">
      <c r="A49100" s="188"/>
      <c r="B49100" s="188"/>
      <c r="C49100" s="188"/>
      <c r="D49100" s="189"/>
    </row>
    <row r="49101" spans="1:4">
      <c r="A49101" s="188"/>
      <c r="B49101" s="188"/>
      <c r="C49101" s="188"/>
      <c r="D49101" s="189"/>
    </row>
    <row r="49102" spans="1:4">
      <c r="A49102" s="188"/>
      <c r="B49102" s="188"/>
      <c r="C49102" s="188"/>
      <c r="D49102" s="189"/>
    </row>
    <row r="49103" spans="1:4">
      <c r="A49103" s="188"/>
      <c r="B49103" s="188"/>
      <c r="C49103" s="188"/>
      <c r="D49103" s="189"/>
    </row>
    <row r="49104" spans="1:4">
      <c r="A49104" s="188"/>
      <c r="B49104" s="188"/>
      <c r="C49104" s="188"/>
      <c r="D49104" s="189"/>
    </row>
    <row r="49105" spans="1:4">
      <c r="A49105" s="188"/>
      <c r="B49105" s="188"/>
      <c r="C49105" s="188"/>
      <c r="D49105" s="189"/>
    </row>
    <row r="49106" spans="1:4">
      <c r="A49106" s="188"/>
      <c r="B49106" s="188"/>
      <c r="C49106" s="188"/>
      <c r="D49106" s="189"/>
    </row>
    <row r="49107" spans="1:4">
      <c r="A49107" s="188"/>
      <c r="B49107" s="188"/>
      <c r="C49107" s="188"/>
      <c r="D49107" s="189"/>
    </row>
    <row r="49108" spans="1:4">
      <c r="A49108" s="188"/>
      <c r="B49108" s="188"/>
      <c r="C49108" s="188"/>
      <c r="D49108" s="189"/>
    </row>
    <row r="49109" spans="1:4">
      <c r="A49109" s="188"/>
      <c r="B49109" s="188"/>
      <c r="C49109" s="188"/>
      <c r="D49109" s="189"/>
    </row>
    <row r="49110" spans="1:4">
      <c r="A49110" s="188"/>
      <c r="B49110" s="188"/>
      <c r="C49110" s="188"/>
      <c r="D49110" s="189"/>
    </row>
    <row r="49111" spans="1:4">
      <c r="A49111" s="188"/>
      <c r="B49111" s="188"/>
      <c r="C49111" s="188"/>
      <c r="D49111" s="189"/>
    </row>
    <row r="49112" spans="1:4">
      <c r="A49112" s="188"/>
      <c r="B49112" s="188"/>
      <c r="C49112" s="188"/>
      <c r="D49112" s="189"/>
    </row>
    <row r="49113" spans="1:4">
      <c r="A49113" s="188"/>
      <c r="B49113" s="188"/>
      <c r="C49113" s="188"/>
      <c r="D49113" s="189"/>
    </row>
    <row r="49114" spans="1:4">
      <c r="A49114" s="188"/>
      <c r="B49114" s="188"/>
      <c r="C49114" s="188"/>
      <c r="D49114" s="189"/>
    </row>
    <row r="49115" spans="1:4">
      <c r="A49115" s="188"/>
      <c r="B49115" s="188"/>
      <c r="C49115" s="188"/>
      <c r="D49115" s="189"/>
    </row>
    <row r="49116" spans="1:4">
      <c r="A49116" s="188"/>
      <c r="B49116" s="188"/>
      <c r="C49116" s="188"/>
      <c r="D49116" s="189"/>
    </row>
    <row r="49117" spans="1:4">
      <c r="A49117" s="188"/>
      <c r="B49117" s="188"/>
      <c r="C49117" s="188"/>
      <c r="D49117" s="189"/>
    </row>
    <row r="49118" spans="1:4">
      <c r="A49118" s="188"/>
      <c r="B49118" s="188"/>
      <c r="C49118" s="188"/>
      <c r="D49118" s="189"/>
    </row>
    <row r="49119" spans="1:4">
      <c r="A49119" s="188"/>
      <c r="B49119" s="188"/>
      <c r="C49119" s="188"/>
      <c r="D49119" s="189"/>
    </row>
    <row r="49120" spans="1:4">
      <c r="A49120" s="188"/>
      <c r="B49120" s="188"/>
      <c r="C49120" s="188"/>
      <c r="D49120" s="189"/>
    </row>
    <row r="49121" spans="1:4">
      <c r="A49121" s="188"/>
      <c r="B49121" s="188"/>
      <c r="C49121" s="188"/>
      <c r="D49121" s="189"/>
    </row>
    <row r="49122" spans="1:4">
      <c r="A49122" s="188"/>
      <c r="B49122" s="188"/>
      <c r="C49122" s="188"/>
      <c r="D49122" s="189"/>
    </row>
    <row r="49123" spans="1:4">
      <c r="A49123" s="188"/>
      <c r="B49123" s="188"/>
      <c r="C49123" s="188"/>
      <c r="D49123" s="189"/>
    </row>
    <row r="49124" spans="1:4">
      <c r="A49124" s="188"/>
      <c r="B49124" s="188"/>
      <c r="C49124" s="188"/>
      <c r="D49124" s="189"/>
    </row>
    <row r="49125" spans="1:4">
      <c r="A49125" s="188"/>
      <c r="B49125" s="188"/>
      <c r="C49125" s="188"/>
      <c r="D49125" s="189"/>
    </row>
    <row r="49126" spans="1:4">
      <c r="A49126" s="188"/>
      <c r="B49126" s="188"/>
      <c r="C49126" s="188"/>
      <c r="D49126" s="189"/>
    </row>
    <row r="49127" spans="1:4">
      <c r="A49127" s="188"/>
      <c r="B49127" s="188"/>
      <c r="C49127" s="188"/>
      <c r="D49127" s="189"/>
    </row>
    <row r="49128" spans="1:4">
      <c r="A49128" s="188"/>
      <c r="B49128" s="188"/>
      <c r="C49128" s="188"/>
      <c r="D49128" s="189"/>
    </row>
    <row r="49129" spans="1:4">
      <c r="A49129" s="188"/>
      <c r="B49129" s="188"/>
      <c r="C49129" s="188"/>
      <c r="D49129" s="189"/>
    </row>
    <row r="49130" spans="1:4">
      <c r="A49130" s="188"/>
      <c r="B49130" s="188"/>
      <c r="C49130" s="188"/>
      <c r="D49130" s="189"/>
    </row>
    <row r="49131" spans="1:4">
      <c r="A49131" s="188"/>
      <c r="B49131" s="188"/>
      <c r="C49131" s="188"/>
      <c r="D49131" s="189"/>
    </row>
    <row r="49132" spans="1:4">
      <c r="A49132" s="188"/>
      <c r="B49132" s="188"/>
      <c r="C49132" s="188"/>
      <c r="D49132" s="189"/>
    </row>
    <row r="49133" spans="1:4">
      <c r="A49133" s="188"/>
      <c r="B49133" s="188"/>
      <c r="C49133" s="188"/>
      <c r="D49133" s="189"/>
    </row>
    <row r="49134" spans="1:4">
      <c r="A49134" s="188"/>
      <c r="B49134" s="188"/>
      <c r="C49134" s="188"/>
      <c r="D49134" s="189"/>
    </row>
    <row r="49135" spans="1:4">
      <c r="A49135" s="188"/>
      <c r="B49135" s="188"/>
      <c r="C49135" s="188"/>
      <c r="D49135" s="189"/>
    </row>
    <row r="49136" spans="1:4">
      <c r="A49136" s="188"/>
      <c r="B49136" s="188"/>
      <c r="C49136" s="188"/>
      <c r="D49136" s="189"/>
    </row>
    <row r="49137" spans="1:4">
      <c r="A49137" s="188"/>
      <c r="B49137" s="188"/>
      <c r="C49137" s="188"/>
      <c r="D49137" s="189"/>
    </row>
    <row r="49138" spans="1:4">
      <c r="A49138" s="188"/>
      <c r="B49138" s="188"/>
      <c r="C49138" s="188"/>
      <c r="D49138" s="189"/>
    </row>
    <row r="49139" spans="1:4">
      <c r="A49139" s="188"/>
      <c r="B49139" s="188"/>
      <c r="C49139" s="188"/>
      <c r="D49139" s="189"/>
    </row>
    <row r="49140" spans="1:4">
      <c r="A49140" s="188"/>
      <c r="B49140" s="188"/>
      <c r="C49140" s="188"/>
      <c r="D49140" s="189"/>
    </row>
    <row r="49141" spans="1:4">
      <c r="A49141" s="188"/>
      <c r="B49141" s="188"/>
      <c r="C49141" s="188"/>
      <c r="D49141" s="189"/>
    </row>
    <row r="49142" spans="1:4">
      <c r="A49142" s="188"/>
      <c r="B49142" s="188"/>
      <c r="C49142" s="188"/>
      <c r="D49142" s="189"/>
    </row>
    <row r="49143" spans="1:4">
      <c r="A49143" s="188"/>
      <c r="B49143" s="188"/>
      <c r="C49143" s="188"/>
      <c r="D49143" s="189"/>
    </row>
    <row r="49144" spans="1:4">
      <c r="A49144" s="188"/>
      <c r="B49144" s="188"/>
      <c r="C49144" s="188"/>
      <c r="D49144" s="189"/>
    </row>
    <row r="49145" spans="1:4">
      <c r="A49145" s="188"/>
      <c r="B49145" s="188"/>
      <c r="C49145" s="188"/>
      <c r="D49145" s="189"/>
    </row>
    <row r="49146" spans="1:4">
      <c r="A49146" s="188"/>
      <c r="B49146" s="188"/>
      <c r="C49146" s="188"/>
      <c r="D49146" s="189"/>
    </row>
    <row r="49147" spans="1:4">
      <c r="A49147" s="188"/>
      <c r="B49147" s="188"/>
      <c r="C49147" s="188"/>
      <c r="D49147" s="189"/>
    </row>
    <row r="49148" spans="1:4">
      <c r="A49148" s="188"/>
      <c r="B49148" s="188"/>
      <c r="C49148" s="188"/>
      <c r="D49148" s="189"/>
    </row>
    <row r="49149" spans="1:4">
      <c r="A49149" s="188"/>
      <c r="B49149" s="188"/>
      <c r="C49149" s="188"/>
      <c r="D49149" s="189"/>
    </row>
    <row r="49150" spans="1:4">
      <c r="A49150" s="188"/>
      <c r="B49150" s="188"/>
      <c r="C49150" s="188"/>
      <c r="D49150" s="189"/>
    </row>
    <row r="49151" spans="1:4">
      <c r="A49151" s="188"/>
      <c r="B49151" s="188"/>
      <c r="C49151" s="188"/>
      <c r="D49151" s="189"/>
    </row>
    <row r="49152" spans="1:4">
      <c r="A49152" s="188"/>
      <c r="B49152" s="188"/>
      <c r="C49152" s="188"/>
      <c r="D49152" s="189"/>
    </row>
    <row r="49153" spans="1:4">
      <c r="A49153" s="188"/>
      <c r="B49153" s="188"/>
      <c r="C49153" s="188"/>
      <c r="D49153" s="189"/>
    </row>
    <row r="49154" spans="1:4">
      <c r="A49154" s="188"/>
      <c r="B49154" s="188"/>
      <c r="C49154" s="188"/>
      <c r="D49154" s="189"/>
    </row>
    <row r="49155" spans="1:4">
      <c r="A49155" s="188"/>
      <c r="B49155" s="188"/>
      <c r="C49155" s="188"/>
      <c r="D49155" s="189"/>
    </row>
    <row r="49156" spans="1:4">
      <c r="A49156" s="188"/>
      <c r="B49156" s="188"/>
      <c r="C49156" s="188"/>
      <c r="D49156" s="189"/>
    </row>
    <row r="49157" spans="1:4">
      <c r="A49157" s="188"/>
      <c r="B49157" s="188"/>
      <c r="C49157" s="188"/>
      <c r="D49157" s="189"/>
    </row>
    <row r="49158" spans="1:4">
      <c r="A49158" s="188"/>
      <c r="B49158" s="188"/>
      <c r="C49158" s="188"/>
      <c r="D49158" s="189"/>
    </row>
    <row r="49159" spans="1:4">
      <c r="A49159" s="188"/>
      <c r="B49159" s="188"/>
      <c r="C49159" s="188"/>
      <c r="D49159" s="189"/>
    </row>
    <row r="49160" spans="1:4">
      <c r="A49160" s="188"/>
      <c r="B49160" s="188"/>
      <c r="C49160" s="188"/>
      <c r="D49160" s="189"/>
    </row>
    <row r="49161" spans="1:4">
      <c r="A49161" s="188"/>
      <c r="B49161" s="188"/>
      <c r="C49161" s="188"/>
      <c r="D49161" s="189"/>
    </row>
    <row r="49162" spans="1:4">
      <c r="A49162" s="188"/>
      <c r="B49162" s="188"/>
      <c r="C49162" s="188"/>
      <c r="D49162" s="189"/>
    </row>
    <row r="49163" spans="1:4">
      <c r="A49163" s="188"/>
      <c r="B49163" s="188"/>
      <c r="C49163" s="188"/>
      <c r="D49163" s="189"/>
    </row>
    <row r="49164" spans="1:4">
      <c r="A49164" s="188"/>
      <c r="B49164" s="188"/>
      <c r="C49164" s="188"/>
      <c r="D49164" s="189"/>
    </row>
    <row r="49165" spans="1:4">
      <c r="A49165" s="188"/>
      <c r="B49165" s="188"/>
      <c r="C49165" s="188"/>
      <c r="D49165" s="189"/>
    </row>
    <row r="49166" spans="1:4">
      <c r="A49166" s="188"/>
      <c r="B49166" s="188"/>
      <c r="C49166" s="188"/>
      <c r="D49166" s="189"/>
    </row>
    <row r="49167" spans="1:4">
      <c r="A49167" s="188"/>
      <c r="B49167" s="188"/>
      <c r="C49167" s="188"/>
      <c r="D49167" s="189"/>
    </row>
    <row r="49168" spans="1:4">
      <c r="A49168" s="188"/>
      <c r="B49168" s="188"/>
      <c r="C49168" s="188"/>
      <c r="D49168" s="189"/>
    </row>
    <row r="49169" spans="1:4">
      <c r="A49169" s="188"/>
      <c r="B49169" s="188"/>
      <c r="C49169" s="188"/>
      <c r="D49169" s="189"/>
    </row>
    <row r="49170" spans="1:4">
      <c r="A49170" s="188"/>
      <c r="B49170" s="188"/>
      <c r="C49170" s="188"/>
      <c r="D49170" s="189"/>
    </row>
    <row r="49171" spans="1:4">
      <c r="A49171" s="188"/>
      <c r="B49171" s="188"/>
      <c r="C49171" s="188"/>
      <c r="D49171" s="189"/>
    </row>
    <row r="49172" spans="1:4">
      <c r="A49172" s="188"/>
      <c r="B49172" s="188"/>
      <c r="C49172" s="188"/>
      <c r="D49172" s="189"/>
    </row>
    <row r="49173" spans="1:4">
      <c r="A49173" s="188"/>
      <c r="B49173" s="188"/>
      <c r="C49173" s="188"/>
      <c r="D49173" s="189"/>
    </row>
    <row r="49174" spans="1:4">
      <c r="A49174" s="188"/>
      <c r="B49174" s="188"/>
      <c r="C49174" s="188"/>
      <c r="D49174" s="189"/>
    </row>
    <row r="49175" spans="1:4">
      <c r="A49175" s="188"/>
      <c r="B49175" s="188"/>
      <c r="C49175" s="188"/>
      <c r="D49175" s="189"/>
    </row>
    <row r="49176" spans="1:4">
      <c r="A49176" s="188"/>
      <c r="B49176" s="188"/>
      <c r="C49176" s="188"/>
      <c r="D49176" s="189"/>
    </row>
    <row r="49177" spans="1:4">
      <c r="A49177" s="188"/>
      <c r="B49177" s="188"/>
      <c r="C49177" s="188"/>
      <c r="D49177" s="189"/>
    </row>
    <row r="49178" spans="1:4">
      <c r="A49178" s="188"/>
      <c r="B49178" s="188"/>
      <c r="C49178" s="188"/>
      <c r="D49178" s="189"/>
    </row>
    <row r="49179" spans="1:4">
      <c r="A49179" s="188"/>
      <c r="B49179" s="188"/>
      <c r="C49179" s="188"/>
      <c r="D49179" s="189"/>
    </row>
    <row r="49180" spans="1:4">
      <c r="A49180" s="188"/>
      <c r="B49180" s="188"/>
      <c r="C49180" s="188"/>
      <c r="D49180" s="189"/>
    </row>
    <row r="49181" spans="1:4">
      <c r="A49181" s="188"/>
      <c r="B49181" s="188"/>
      <c r="C49181" s="188"/>
      <c r="D49181" s="189"/>
    </row>
    <row r="49182" spans="1:4">
      <c r="A49182" s="188"/>
      <c r="B49182" s="188"/>
      <c r="C49182" s="188"/>
      <c r="D49182" s="189"/>
    </row>
    <row r="49183" spans="1:4">
      <c r="A49183" s="188"/>
      <c r="B49183" s="188"/>
      <c r="C49183" s="188"/>
      <c r="D49183" s="189"/>
    </row>
    <row r="49184" spans="1:4">
      <c r="A49184" s="188"/>
      <c r="B49184" s="188"/>
      <c r="C49184" s="188"/>
      <c r="D49184" s="189"/>
    </row>
    <row r="49185" spans="1:4">
      <c r="A49185" s="188"/>
      <c r="B49185" s="188"/>
      <c r="C49185" s="188"/>
      <c r="D49185" s="189"/>
    </row>
    <row r="49186" spans="1:4">
      <c r="A49186" s="188"/>
      <c r="B49186" s="188"/>
      <c r="C49186" s="188"/>
      <c r="D49186" s="189"/>
    </row>
    <row r="49187" spans="1:4">
      <c r="A49187" s="188"/>
      <c r="B49187" s="188"/>
      <c r="C49187" s="188"/>
      <c r="D49187" s="189"/>
    </row>
    <row r="49188" spans="1:4">
      <c r="A49188" s="188"/>
      <c r="B49188" s="188"/>
      <c r="C49188" s="188"/>
      <c r="D49188" s="189"/>
    </row>
    <row r="49189" spans="1:4">
      <c r="A49189" s="188"/>
      <c r="B49189" s="188"/>
      <c r="C49189" s="188"/>
      <c r="D49189" s="189"/>
    </row>
    <row r="49190" spans="1:4">
      <c r="A49190" s="188"/>
      <c r="B49190" s="188"/>
      <c r="C49190" s="188"/>
      <c r="D49190" s="189"/>
    </row>
    <row r="49191" spans="1:4">
      <c r="A49191" s="188"/>
      <c r="B49191" s="188"/>
      <c r="C49191" s="188"/>
      <c r="D49191" s="189"/>
    </row>
    <row r="49192" spans="1:4">
      <c r="A49192" s="188"/>
      <c r="B49192" s="188"/>
      <c r="C49192" s="188"/>
      <c r="D49192" s="189"/>
    </row>
    <row r="49193" spans="1:4">
      <c r="A49193" s="188"/>
      <c r="B49193" s="188"/>
      <c r="C49193" s="188"/>
      <c r="D49193" s="189"/>
    </row>
    <row r="49194" spans="1:4">
      <c r="A49194" s="188"/>
      <c r="B49194" s="188"/>
      <c r="C49194" s="188"/>
      <c r="D49194" s="189"/>
    </row>
    <row r="49195" spans="1:4">
      <c r="A49195" s="188"/>
      <c r="B49195" s="188"/>
      <c r="C49195" s="188"/>
      <c r="D49195" s="189"/>
    </row>
    <row r="49196" spans="1:4">
      <c r="A49196" s="188"/>
      <c r="B49196" s="188"/>
      <c r="C49196" s="188"/>
      <c r="D49196" s="189"/>
    </row>
    <row r="49197" spans="1:4">
      <c r="A49197" s="188"/>
      <c r="B49197" s="188"/>
      <c r="C49197" s="188"/>
      <c r="D49197" s="189"/>
    </row>
    <row r="49198" spans="1:4">
      <c r="A49198" s="188"/>
      <c r="B49198" s="188"/>
      <c r="C49198" s="188"/>
      <c r="D49198" s="189"/>
    </row>
    <row r="49199" spans="1:4">
      <c r="A49199" s="188"/>
      <c r="B49199" s="188"/>
      <c r="C49199" s="188"/>
      <c r="D49199" s="189"/>
    </row>
    <row r="49200" spans="1:4">
      <c r="A49200" s="188"/>
      <c r="B49200" s="188"/>
      <c r="C49200" s="188"/>
      <c r="D49200" s="189"/>
    </row>
    <row r="49201" spans="1:4">
      <c r="A49201" s="188"/>
      <c r="B49201" s="188"/>
      <c r="C49201" s="188"/>
      <c r="D49201" s="189"/>
    </row>
    <row r="49202" spans="1:4">
      <c r="A49202" s="188"/>
      <c r="B49202" s="188"/>
      <c r="C49202" s="188"/>
      <c r="D49202" s="189"/>
    </row>
    <row r="49203" spans="1:4">
      <c r="A49203" s="188"/>
      <c r="B49203" s="188"/>
      <c r="C49203" s="188"/>
      <c r="D49203" s="189"/>
    </row>
    <row r="49204" spans="1:4">
      <c r="A49204" s="188"/>
      <c r="B49204" s="188"/>
      <c r="C49204" s="188"/>
      <c r="D49204" s="189"/>
    </row>
    <row r="49205" spans="1:4">
      <c r="A49205" s="188"/>
      <c r="B49205" s="188"/>
      <c r="C49205" s="188"/>
      <c r="D49205" s="189"/>
    </row>
    <row r="49206" spans="1:4">
      <c r="A49206" s="188"/>
      <c r="B49206" s="188"/>
      <c r="C49206" s="188"/>
      <c r="D49206" s="189"/>
    </row>
    <row r="49207" spans="1:4">
      <c r="A49207" s="188"/>
      <c r="B49207" s="188"/>
      <c r="C49207" s="188"/>
      <c r="D49207" s="189"/>
    </row>
    <row r="49208" spans="1:4">
      <c r="A49208" s="188"/>
      <c r="B49208" s="188"/>
      <c r="C49208" s="188"/>
      <c r="D49208" s="189"/>
    </row>
    <row r="49209" spans="1:4">
      <c r="A49209" s="188"/>
      <c r="B49209" s="188"/>
      <c r="C49209" s="188"/>
      <c r="D49209" s="189"/>
    </row>
    <row r="49210" spans="1:4">
      <c r="A49210" s="188"/>
      <c r="B49210" s="188"/>
      <c r="C49210" s="188"/>
      <c r="D49210" s="189"/>
    </row>
    <row r="49211" spans="1:4">
      <c r="A49211" s="188"/>
      <c r="B49211" s="188"/>
      <c r="C49211" s="188"/>
      <c r="D49211" s="189"/>
    </row>
    <row r="49212" spans="1:4">
      <c r="A49212" s="188"/>
      <c r="B49212" s="188"/>
      <c r="C49212" s="188"/>
      <c r="D49212" s="189"/>
    </row>
    <row r="49213" spans="1:4">
      <c r="A49213" s="188"/>
      <c r="B49213" s="188"/>
      <c r="C49213" s="188"/>
      <c r="D49213" s="189"/>
    </row>
    <row r="49214" spans="1:4">
      <c r="A49214" s="188"/>
      <c r="B49214" s="188"/>
      <c r="C49214" s="188"/>
      <c r="D49214" s="189"/>
    </row>
    <row r="49215" spans="1:4">
      <c r="A49215" s="188"/>
      <c r="B49215" s="188"/>
      <c r="C49215" s="188"/>
      <c r="D49215" s="189"/>
    </row>
    <row r="49216" spans="1:4">
      <c r="A49216" s="188"/>
      <c r="B49216" s="188"/>
      <c r="C49216" s="188"/>
      <c r="D49216" s="189"/>
    </row>
    <row r="49217" spans="1:4">
      <c r="A49217" s="188"/>
      <c r="B49217" s="188"/>
      <c r="C49217" s="188"/>
      <c r="D49217" s="189"/>
    </row>
    <row r="49218" spans="1:4">
      <c r="A49218" s="188"/>
      <c r="B49218" s="188"/>
      <c r="C49218" s="188"/>
      <c r="D49218" s="189"/>
    </row>
    <row r="49219" spans="1:4">
      <c r="A49219" s="188"/>
      <c r="B49219" s="188"/>
      <c r="C49219" s="188"/>
      <c r="D49219" s="189"/>
    </row>
    <row r="49220" spans="1:4">
      <c r="A49220" s="188"/>
      <c r="B49220" s="188"/>
      <c r="C49220" s="188"/>
      <c r="D49220" s="189"/>
    </row>
    <row r="49221" spans="1:4">
      <c r="A49221" s="188"/>
      <c r="B49221" s="188"/>
      <c r="C49221" s="188"/>
      <c r="D49221" s="189"/>
    </row>
    <row r="49222" spans="1:4">
      <c r="A49222" s="188"/>
      <c r="B49222" s="188"/>
      <c r="C49222" s="188"/>
      <c r="D49222" s="189"/>
    </row>
    <row r="49223" spans="1:4">
      <c r="A49223" s="188"/>
      <c r="B49223" s="188"/>
      <c r="C49223" s="188"/>
      <c r="D49223" s="189"/>
    </row>
    <row r="49224" spans="1:4">
      <c r="A49224" s="188"/>
      <c r="B49224" s="188"/>
      <c r="C49224" s="188"/>
      <c r="D49224" s="189"/>
    </row>
    <row r="49225" spans="1:4">
      <c r="A49225" s="188"/>
      <c r="B49225" s="188"/>
      <c r="C49225" s="188"/>
      <c r="D49225" s="189"/>
    </row>
    <row r="49226" spans="1:4">
      <c r="A49226" s="188"/>
      <c r="B49226" s="188"/>
      <c r="C49226" s="188"/>
      <c r="D49226" s="189"/>
    </row>
    <row r="49227" spans="1:4">
      <c r="A49227" s="188"/>
      <c r="B49227" s="188"/>
      <c r="C49227" s="188"/>
      <c r="D49227" s="189"/>
    </row>
    <row r="49228" spans="1:4">
      <c r="A49228" s="188"/>
      <c r="B49228" s="188"/>
      <c r="C49228" s="188"/>
      <c r="D49228" s="189"/>
    </row>
    <row r="49229" spans="1:4">
      <c r="A49229" s="188"/>
      <c r="B49229" s="188"/>
      <c r="C49229" s="188"/>
      <c r="D49229" s="189"/>
    </row>
    <row r="49230" spans="1:4">
      <c r="A49230" s="188"/>
      <c r="B49230" s="188"/>
      <c r="C49230" s="188"/>
      <c r="D49230" s="189"/>
    </row>
    <row r="49231" spans="1:4">
      <c r="A49231" s="188"/>
      <c r="B49231" s="188"/>
      <c r="C49231" s="188"/>
      <c r="D49231" s="189"/>
    </row>
    <row r="49232" spans="1:4">
      <c r="A49232" s="188"/>
      <c r="B49232" s="188"/>
      <c r="C49232" s="188"/>
      <c r="D49232" s="189"/>
    </row>
    <row r="49233" spans="1:4">
      <c r="A49233" s="188"/>
      <c r="B49233" s="188"/>
      <c r="C49233" s="188"/>
      <c r="D49233" s="189"/>
    </row>
    <row r="49234" spans="1:4">
      <c r="A49234" s="188"/>
      <c r="B49234" s="188"/>
      <c r="C49234" s="188"/>
      <c r="D49234" s="189"/>
    </row>
    <row r="49235" spans="1:4">
      <c r="A49235" s="188"/>
      <c r="B49235" s="188"/>
      <c r="C49235" s="188"/>
      <c r="D49235" s="189"/>
    </row>
    <row r="49236" spans="1:4">
      <c r="A49236" s="188"/>
      <c r="B49236" s="188"/>
      <c r="C49236" s="188"/>
      <c r="D49236" s="189"/>
    </row>
    <row r="49237" spans="1:4">
      <c r="A49237" s="188"/>
      <c r="B49237" s="188"/>
      <c r="C49237" s="188"/>
      <c r="D49237" s="189"/>
    </row>
    <row r="49238" spans="1:4">
      <c r="A49238" s="188"/>
      <c r="B49238" s="188"/>
      <c r="C49238" s="188"/>
      <c r="D49238" s="189"/>
    </row>
    <row r="49239" spans="1:4">
      <c r="A49239" s="188"/>
      <c r="B49239" s="188"/>
      <c r="C49239" s="188"/>
      <c r="D49239" s="189"/>
    </row>
    <row r="49240" spans="1:4">
      <c r="A49240" s="188"/>
      <c r="B49240" s="188"/>
      <c r="C49240" s="188"/>
      <c r="D49240" s="189"/>
    </row>
    <row r="49241" spans="1:4">
      <c r="A49241" s="188"/>
      <c r="B49241" s="188"/>
      <c r="C49241" s="188"/>
      <c r="D49241" s="189"/>
    </row>
    <row r="49242" spans="1:4">
      <c r="A49242" s="188"/>
      <c r="B49242" s="188"/>
      <c r="C49242" s="188"/>
      <c r="D49242" s="189"/>
    </row>
    <row r="49243" spans="1:4">
      <c r="A49243" s="188"/>
      <c r="B49243" s="188"/>
      <c r="C49243" s="188"/>
      <c r="D49243" s="189"/>
    </row>
    <row r="49244" spans="1:4">
      <c r="A49244" s="188"/>
      <c r="B49244" s="188"/>
      <c r="C49244" s="188"/>
      <c r="D49244" s="189"/>
    </row>
    <row r="49245" spans="1:4">
      <c r="A49245" s="188"/>
      <c r="B49245" s="188"/>
      <c r="C49245" s="188"/>
      <c r="D49245" s="189"/>
    </row>
    <row r="49246" spans="1:4">
      <c r="A49246" s="188"/>
      <c r="B49246" s="188"/>
      <c r="C49246" s="188"/>
      <c r="D49246" s="189"/>
    </row>
    <row r="49247" spans="1:4">
      <c r="A49247" s="188"/>
      <c r="B49247" s="188"/>
      <c r="C49247" s="188"/>
      <c r="D49247" s="189"/>
    </row>
    <row r="49248" spans="1:4">
      <c r="A49248" s="188"/>
      <c r="B49248" s="188"/>
      <c r="C49248" s="188"/>
      <c r="D49248" s="189"/>
    </row>
    <row r="49249" spans="1:4">
      <c r="A49249" s="188"/>
      <c r="B49249" s="188"/>
      <c r="C49249" s="188"/>
      <c r="D49249" s="189"/>
    </row>
    <row r="49250" spans="1:4">
      <c r="A49250" s="188"/>
      <c r="B49250" s="188"/>
      <c r="C49250" s="188"/>
      <c r="D49250" s="189"/>
    </row>
    <row r="49251" spans="1:4">
      <c r="A49251" s="188"/>
      <c r="B49251" s="188"/>
      <c r="C49251" s="188"/>
      <c r="D49251" s="189"/>
    </row>
    <row r="49252" spans="1:4">
      <c r="A49252" s="188"/>
      <c r="B49252" s="188"/>
      <c r="C49252" s="188"/>
      <c r="D49252" s="189"/>
    </row>
    <row r="49253" spans="1:4">
      <c r="A49253" s="188"/>
      <c r="B49253" s="188"/>
      <c r="C49253" s="188"/>
      <c r="D49253" s="189"/>
    </row>
    <row r="49254" spans="1:4">
      <c r="A49254" s="188"/>
      <c r="B49254" s="188"/>
      <c r="C49254" s="188"/>
      <c r="D49254" s="189"/>
    </row>
    <row r="49255" spans="1:4">
      <c r="A49255" s="188"/>
      <c r="B49255" s="188"/>
      <c r="C49255" s="188"/>
      <c r="D49255" s="189"/>
    </row>
    <row r="49256" spans="1:4">
      <c r="A49256" s="188"/>
      <c r="B49256" s="188"/>
      <c r="C49256" s="188"/>
      <c r="D49256" s="189"/>
    </row>
    <row r="49257" spans="1:4">
      <c r="A49257" s="188"/>
      <c r="B49257" s="188"/>
      <c r="C49257" s="188"/>
      <c r="D49257" s="189"/>
    </row>
    <row r="49258" spans="1:4">
      <c r="A49258" s="188"/>
      <c r="B49258" s="188"/>
      <c r="C49258" s="188"/>
      <c r="D49258" s="189"/>
    </row>
    <row r="49259" spans="1:4">
      <c r="A49259" s="188"/>
      <c r="B49259" s="188"/>
      <c r="C49259" s="188"/>
      <c r="D49259" s="189"/>
    </row>
    <row r="49260" spans="1:4">
      <c r="A49260" s="188"/>
      <c r="B49260" s="188"/>
      <c r="C49260" s="188"/>
      <c r="D49260" s="189"/>
    </row>
    <row r="49261" spans="1:4">
      <c r="A49261" s="188"/>
      <c r="B49261" s="188"/>
      <c r="C49261" s="188"/>
      <c r="D49261" s="189"/>
    </row>
    <row r="49262" spans="1:4">
      <c r="A49262" s="188"/>
      <c r="B49262" s="188"/>
      <c r="C49262" s="188"/>
      <c r="D49262" s="189"/>
    </row>
    <row r="49263" spans="1:4">
      <c r="A49263" s="188"/>
      <c r="B49263" s="188"/>
      <c r="C49263" s="188"/>
      <c r="D49263" s="189"/>
    </row>
    <row r="49264" spans="1:4">
      <c r="A49264" s="188"/>
      <c r="B49264" s="188"/>
      <c r="C49264" s="188"/>
      <c r="D49264" s="189"/>
    </row>
    <row r="49265" spans="1:4">
      <c r="A49265" s="188"/>
      <c r="B49265" s="188"/>
      <c r="C49265" s="188"/>
      <c r="D49265" s="189"/>
    </row>
    <row r="49266" spans="1:4">
      <c r="A49266" s="188"/>
      <c r="B49266" s="188"/>
      <c r="C49266" s="188"/>
      <c r="D49266" s="189"/>
    </row>
    <row r="49267" spans="1:4">
      <c r="A49267" s="188"/>
      <c r="B49267" s="188"/>
      <c r="C49267" s="188"/>
      <c r="D49267" s="189"/>
    </row>
    <row r="49268" spans="1:4">
      <c r="A49268" s="188"/>
      <c r="B49268" s="188"/>
      <c r="C49268" s="188"/>
      <c r="D49268" s="189"/>
    </row>
    <row r="49269" spans="1:4">
      <c r="A49269" s="188"/>
      <c r="B49269" s="188"/>
      <c r="C49269" s="188"/>
      <c r="D49269" s="189"/>
    </row>
    <row r="49270" spans="1:4">
      <c r="A49270" s="188"/>
      <c r="B49270" s="188"/>
      <c r="C49270" s="188"/>
      <c r="D49270" s="189"/>
    </row>
    <row r="49271" spans="1:4">
      <c r="A49271" s="188"/>
      <c r="B49271" s="188"/>
      <c r="C49271" s="188"/>
      <c r="D49271" s="189"/>
    </row>
    <row r="49272" spans="1:4">
      <c r="A49272" s="188"/>
      <c r="B49272" s="188"/>
      <c r="C49272" s="188"/>
      <c r="D49272" s="189"/>
    </row>
    <row r="49273" spans="1:4">
      <c r="A49273" s="188"/>
      <c r="B49273" s="188"/>
      <c r="C49273" s="188"/>
      <c r="D49273" s="189"/>
    </row>
    <row r="49274" spans="1:4">
      <c r="A49274" s="188"/>
      <c r="B49274" s="188"/>
      <c r="C49274" s="188"/>
      <c r="D49274" s="189"/>
    </row>
    <row r="49275" spans="1:4">
      <c r="A49275" s="188"/>
      <c r="B49275" s="188"/>
      <c r="C49275" s="188"/>
      <c r="D49275" s="189"/>
    </row>
    <row r="49276" spans="1:4">
      <c r="A49276" s="188"/>
      <c r="B49276" s="188"/>
      <c r="C49276" s="188"/>
      <c r="D49276" s="189"/>
    </row>
    <row r="49277" spans="1:4">
      <c r="A49277" s="188"/>
      <c r="B49277" s="188"/>
      <c r="C49277" s="188"/>
      <c r="D49277" s="189"/>
    </row>
    <row r="49278" spans="1:4">
      <c r="A49278" s="188"/>
      <c r="B49278" s="188"/>
      <c r="C49278" s="188"/>
      <c r="D49278" s="189"/>
    </row>
    <row r="49279" spans="1:4">
      <c r="A49279" s="188"/>
      <c r="B49279" s="188"/>
      <c r="C49279" s="188"/>
      <c r="D49279" s="189"/>
    </row>
    <row r="49280" spans="1:4">
      <c r="A49280" s="188"/>
      <c r="B49280" s="188"/>
      <c r="C49280" s="188"/>
      <c r="D49280" s="189"/>
    </row>
    <row r="49281" spans="1:4">
      <c r="A49281" s="188"/>
      <c r="B49281" s="188"/>
      <c r="C49281" s="188"/>
      <c r="D49281" s="189"/>
    </row>
    <row r="49282" spans="1:4">
      <c r="A49282" s="188"/>
      <c r="B49282" s="188"/>
      <c r="C49282" s="188"/>
      <c r="D49282" s="189"/>
    </row>
    <row r="49283" spans="1:4">
      <c r="A49283" s="188"/>
      <c r="B49283" s="188"/>
      <c r="C49283" s="188"/>
      <c r="D49283" s="189"/>
    </row>
    <row r="49284" spans="1:4">
      <c r="A49284" s="188"/>
      <c r="B49284" s="188"/>
      <c r="C49284" s="188"/>
      <c r="D49284" s="189"/>
    </row>
    <row r="49285" spans="1:4">
      <c r="A49285" s="188"/>
      <c r="B49285" s="188"/>
      <c r="C49285" s="188"/>
      <c r="D49285" s="189"/>
    </row>
    <row r="49286" spans="1:4">
      <c r="A49286" s="188"/>
      <c r="B49286" s="188"/>
      <c r="C49286" s="188"/>
      <c r="D49286" s="189"/>
    </row>
    <row r="49287" spans="1:4">
      <c r="A49287" s="188"/>
      <c r="B49287" s="188"/>
      <c r="C49287" s="188"/>
      <c r="D49287" s="189"/>
    </row>
    <row r="49288" spans="1:4">
      <c r="A49288" s="188"/>
      <c r="B49288" s="188"/>
      <c r="C49288" s="188"/>
      <c r="D49288" s="189"/>
    </row>
    <row r="49289" spans="1:4">
      <c r="A49289" s="188"/>
      <c r="B49289" s="188"/>
      <c r="C49289" s="188"/>
      <c r="D49289" s="189"/>
    </row>
    <row r="49290" spans="1:4">
      <c r="A49290" s="188"/>
      <c r="B49290" s="188"/>
      <c r="C49290" s="188"/>
      <c r="D49290" s="189"/>
    </row>
    <row r="49291" spans="1:4">
      <c r="A49291" s="188"/>
      <c r="B49291" s="188"/>
      <c r="C49291" s="188"/>
      <c r="D49291" s="189"/>
    </row>
    <row r="49292" spans="1:4">
      <c r="A49292" s="188"/>
      <c r="B49292" s="188"/>
      <c r="C49292" s="188"/>
      <c r="D49292" s="189"/>
    </row>
    <row r="49293" spans="1:4">
      <c r="A49293" s="188"/>
      <c r="B49293" s="188"/>
      <c r="C49293" s="188"/>
      <c r="D49293" s="189"/>
    </row>
    <row r="49294" spans="1:4">
      <c r="A49294" s="188"/>
      <c r="B49294" s="188"/>
      <c r="C49294" s="188"/>
      <c r="D49294" s="189"/>
    </row>
    <row r="49295" spans="1:4">
      <c r="A49295" s="188"/>
      <c r="B49295" s="188"/>
      <c r="C49295" s="188"/>
      <c r="D49295" s="189"/>
    </row>
    <row r="49296" spans="1:4">
      <c r="A49296" s="188"/>
      <c r="B49296" s="188"/>
      <c r="C49296" s="188"/>
      <c r="D49296" s="189"/>
    </row>
    <row r="49297" spans="1:4">
      <c r="A49297" s="188"/>
      <c r="B49297" s="188"/>
      <c r="C49297" s="188"/>
      <c r="D49297" s="189"/>
    </row>
    <row r="49298" spans="1:4">
      <c r="A49298" s="188"/>
      <c r="B49298" s="188"/>
      <c r="C49298" s="188"/>
      <c r="D49298" s="189"/>
    </row>
    <row r="49299" spans="1:4">
      <c r="A49299" s="188"/>
      <c r="B49299" s="188"/>
      <c r="C49299" s="188"/>
      <c r="D49299" s="189"/>
    </row>
    <row r="49300" spans="1:4">
      <c r="A49300" s="188"/>
      <c r="B49300" s="188"/>
      <c r="C49300" s="188"/>
      <c r="D49300" s="189"/>
    </row>
    <row r="49301" spans="1:4">
      <c r="A49301" s="188"/>
      <c r="B49301" s="188"/>
      <c r="C49301" s="188"/>
      <c r="D49301" s="189"/>
    </row>
    <row r="49302" spans="1:4">
      <c r="A49302" s="188"/>
      <c r="B49302" s="188"/>
      <c r="C49302" s="188"/>
      <c r="D49302" s="189"/>
    </row>
    <row r="49303" spans="1:4">
      <c r="A49303" s="188"/>
      <c r="B49303" s="188"/>
      <c r="C49303" s="188"/>
      <c r="D49303" s="189"/>
    </row>
    <row r="49304" spans="1:4">
      <c r="A49304" s="188"/>
      <c r="B49304" s="188"/>
      <c r="C49304" s="188"/>
      <c r="D49304" s="189"/>
    </row>
    <row r="49305" spans="1:4">
      <c r="A49305" s="188"/>
      <c r="B49305" s="188"/>
      <c r="C49305" s="188"/>
      <c r="D49305" s="189"/>
    </row>
    <row r="49306" spans="1:4">
      <c r="A49306" s="188"/>
      <c r="B49306" s="188"/>
      <c r="C49306" s="188"/>
      <c r="D49306" s="189"/>
    </row>
    <row r="49307" spans="1:4">
      <c r="A49307" s="188"/>
      <c r="B49307" s="188"/>
      <c r="C49307" s="188"/>
      <c r="D49307" s="189"/>
    </row>
    <row r="49308" spans="1:4">
      <c r="A49308" s="188"/>
      <c r="B49308" s="188"/>
      <c r="C49308" s="188"/>
      <c r="D49308" s="189"/>
    </row>
    <row r="49309" spans="1:4">
      <c r="A49309" s="188"/>
      <c r="B49309" s="188"/>
      <c r="C49309" s="188"/>
      <c r="D49309" s="189"/>
    </row>
    <row r="49310" spans="1:4">
      <c r="A49310" s="188"/>
      <c r="B49310" s="188"/>
      <c r="C49310" s="188"/>
      <c r="D49310" s="189"/>
    </row>
    <row r="49311" spans="1:4">
      <c r="A49311" s="188"/>
      <c r="B49311" s="188"/>
      <c r="C49311" s="188"/>
      <c r="D49311" s="189"/>
    </row>
    <row r="49312" spans="1:4">
      <c r="A49312" s="188"/>
      <c r="B49312" s="188"/>
      <c r="C49312" s="188"/>
      <c r="D49312" s="189"/>
    </row>
    <row r="49313" spans="1:4">
      <c r="A49313" s="188"/>
      <c r="B49313" s="188"/>
      <c r="C49313" s="188"/>
      <c r="D49313" s="189"/>
    </row>
    <row r="49314" spans="1:4">
      <c r="A49314" s="188"/>
      <c r="B49314" s="188"/>
      <c r="C49314" s="188"/>
      <c r="D49314" s="189"/>
    </row>
    <row r="49315" spans="1:4">
      <c r="A49315" s="188"/>
      <c r="B49315" s="188"/>
      <c r="C49315" s="188"/>
      <c r="D49315" s="189"/>
    </row>
    <row r="49316" spans="1:4">
      <c r="A49316" s="188"/>
      <c r="B49316" s="188"/>
      <c r="C49316" s="188"/>
      <c r="D49316" s="189"/>
    </row>
    <row r="49317" spans="1:4">
      <c r="A49317" s="188"/>
      <c r="B49317" s="188"/>
      <c r="C49317" s="188"/>
      <c r="D49317" s="189"/>
    </row>
    <row r="49318" spans="1:4">
      <c r="A49318" s="188"/>
      <c r="B49318" s="188"/>
      <c r="C49318" s="188"/>
      <c r="D49318" s="189"/>
    </row>
    <row r="49319" spans="1:4">
      <c r="A49319" s="188"/>
      <c r="B49319" s="188"/>
      <c r="C49319" s="188"/>
      <c r="D49319" s="189"/>
    </row>
    <row r="49320" spans="1:4">
      <c r="A49320" s="188"/>
      <c r="B49320" s="188"/>
      <c r="C49320" s="188"/>
      <c r="D49320" s="189"/>
    </row>
    <row r="49321" spans="1:4">
      <c r="A49321" s="188"/>
      <c r="B49321" s="188"/>
      <c r="C49321" s="188"/>
      <c r="D49321" s="189"/>
    </row>
    <row r="49322" spans="1:4">
      <c r="A49322" s="188"/>
      <c r="B49322" s="188"/>
      <c r="C49322" s="188"/>
      <c r="D49322" s="189"/>
    </row>
    <row r="49323" spans="1:4">
      <c r="A49323" s="188"/>
      <c r="B49323" s="188"/>
      <c r="C49323" s="188"/>
      <c r="D49323" s="189"/>
    </row>
    <row r="49324" spans="1:4">
      <c r="A49324" s="188"/>
      <c r="B49324" s="188"/>
      <c r="C49324" s="188"/>
      <c r="D49324" s="189"/>
    </row>
    <row r="49325" spans="1:4">
      <c r="A49325" s="188"/>
      <c r="B49325" s="188"/>
      <c r="C49325" s="188"/>
      <c r="D49325" s="189"/>
    </row>
    <row r="49326" spans="1:4">
      <c r="A49326" s="188"/>
      <c r="B49326" s="188"/>
      <c r="C49326" s="188"/>
      <c r="D49326" s="189"/>
    </row>
    <row r="49327" spans="1:4">
      <c r="A49327" s="188"/>
      <c r="B49327" s="188"/>
      <c r="C49327" s="188"/>
      <c r="D49327" s="189"/>
    </row>
    <row r="49328" spans="1:4">
      <c r="A49328" s="188"/>
      <c r="B49328" s="188"/>
      <c r="C49328" s="188"/>
      <c r="D49328" s="189"/>
    </row>
    <row r="49329" spans="1:4">
      <c r="A49329" s="188"/>
      <c r="B49329" s="188"/>
      <c r="C49329" s="188"/>
      <c r="D49329" s="189"/>
    </row>
    <row r="49330" spans="1:4">
      <c r="A49330" s="188"/>
      <c r="B49330" s="188"/>
      <c r="C49330" s="188"/>
      <c r="D49330" s="189"/>
    </row>
    <row r="49331" spans="1:4">
      <c r="A49331" s="188"/>
      <c r="B49331" s="188"/>
      <c r="C49331" s="188"/>
      <c r="D49331" s="189"/>
    </row>
    <row r="49332" spans="1:4">
      <c r="A49332" s="188"/>
      <c r="B49332" s="188"/>
      <c r="C49332" s="188"/>
      <c r="D49332" s="189"/>
    </row>
    <row r="49333" spans="1:4">
      <c r="A49333" s="188"/>
      <c r="B49333" s="188"/>
      <c r="C49333" s="188"/>
      <c r="D49333" s="189"/>
    </row>
    <row r="49334" spans="1:4">
      <c r="A49334" s="188"/>
      <c r="B49334" s="188"/>
      <c r="C49334" s="188"/>
      <c r="D49334" s="189"/>
    </row>
    <row r="49335" spans="1:4">
      <c r="A49335" s="188"/>
      <c r="B49335" s="188"/>
      <c r="C49335" s="188"/>
      <c r="D49335" s="189"/>
    </row>
    <row r="49336" spans="1:4">
      <c r="A49336" s="188"/>
      <c r="B49336" s="188"/>
      <c r="C49336" s="188"/>
      <c r="D49336" s="189"/>
    </row>
    <row r="49337" spans="1:4">
      <c r="A49337" s="188"/>
      <c r="B49337" s="188"/>
      <c r="C49337" s="188"/>
      <c r="D49337" s="189"/>
    </row>
    <row r="49338" spans="1:4">
      <c r="A49338" s="188"/>
      <c r="B49338" s="188"/>
      <c r="C49338" s="188"/>
      <c r="D49338" s="189"/>
    </row>
    <row r="49339" spans="1:4">
      <c r="A49339" s="188"/>
      <c r="B49339" s="188"/>
      <c r="C49339" s="188"/>
      <c r="D49339" s="189"/>
    </row>
    <row r="49340" spans="1:4">
      <c r="A49340" s="188"/>
      <c r="B49340" s="188"/>
      <c r="C49340" s="188"/>
      <c r="D49340" s="189"/>
    </row>
    <row r="49341" spans="1:4">
      <c r="A49341" s="188"/>
      <c r="B49341" s="188"/>
      <c r="C49341" s="188"/>
      <c r="D49341" s="189"/>
    </row>
    <row r="49342" spans="1:4">
      <c r="A49342" s="188"/>
      <c r="B49342" s="188"/>
      <c r="C49342" s="188"/>
      <c r="D49342" s="189"/>
    </row>
    <row r="49343" spans="1:4">
      <c r="A49343" s="188"/>
      <c r="B49343" s="188"/>
      <c r="C49343" s="188"/>
      <c r="D49343" s="189"/>
    </row>
    <row r="49344" spans="1:4">
      <c r="A49344" s="188"/>
      <c r="B49344" s="188"/>
      <c r="C49344" s="188"/>
      <c r="D49344" s="189"/>
    </row>
    <row r="49345" spans="1:4">
      <c r="A49345" s="188"/>
      <c r="B49345" s="188"/>
      <c r="C49345" s="188"/>
      <c r="D49345" s="189"/>
    </row>
    <row r="49346" spans="1:4">
      <c r="A49346" s="188"/>
      <c r="B49346" s="188"/>
      <c r="C49346" s="188"/>
      <c r="D49346" s="189"/>
    </row>
    <row r="49347" spans="1:4">
      <c r="A49347" s="188"/>
      <c r="B49347" s="188"/>
      <c r="C49347" s="188"/>
      <c r="D49347" s="189"/>
    </row>
    <row r="49348" spans="1:4">
      <c r="A49348" s="188"/>
      <c r="B49348" s="188"/>
      <c r="C49348" s="188"/>
      <c r="D49348" s="189"/>
    </row>
    <row r="49349" spans="1:4">
      <c r="A49349" s="188"/>
      <c r="B49349" s="188"/>
      <c r="C49349" s="188"/>
      <c r="D49349" s="189"/>
    </row>
    <row r="49350" spans="1:4">
      <c r="A49350" s="188"/>
      <c r="B49350" s="188"/>
      <c r="C49350" s="188"/>
      <c r="D49350" s="189"/>
    </row>
    <row r="49351" spans="1:4">
      <c r="A49351" s="188"/>
      <c r="B49351" s="188"/>
      <c r="C49351" s="188"/>
      <c r="D49351" s="189"/>
    </row>
    <row r="49352" spans="1:4">
      <c r="A49352" s="188"/>
      <c r="B49352" s="188"/>
      <c r="C49352" s="188"/>
      <c r="D49352" s="189"/>
    </row>
    <row r="49353" spans="1:4">
      <c r="A49353" s="188"/>
      <c r="B49353" s="188"/>
      <c r="C49353" s="188"/>
      <c r="D49353" s="189"/>
    </row>
    <row r="49354" spans="1:4">
      <c r="A49354" s="188"/>
      <c r="B49354" s="188"/>
      <c r="C49354" s="188"/>
      <c r="D49354" s="189"/>
    </row>
    <row r="49355" spans="1:4">
      <c r="A49355" s="188"/>
      <c r="B49355" s="188"/>
      <c r="C49355" s="188"/>
      <c r="D49355" s="189"/>
    </row>
    <row r="49356" spans="1:4">
      <c r="A49356" s="188"/>
      <c r="B49356" s="188"/>
      <c r="C49356" s="188"/>
      <c r="D49356" s="189"/>
    </row>
    <row r="49357" spans="1:4">
      <c r="A49357" s="188"/>
      <c r="B49357" s="188"/>
      <c r="C49357" s="188"/>
      <c r="D49357" s="189"/>
    </row>
    <row r="49358" spans="1:4">
      <c r="A49358" s="188"/>
      <c r="B49358" s="188"/>
      <c r="C49358" s="188"/>
      <c r="D49358" s="189"/>
    </row>
    <row r="49359" spans="1:4">
      <c r="A49359" s="188"/>
      <c r="B49359" s="188"/>
      <c r="C49359" s="188"/>
      <c r="D49359" s="189"/>
    </row>
    <row r="49360" spans="1:4">
      <c r="A49360" s="188"/>
      <c r="B49360" s="188"/>
      <c r="C49360" s="188"/>
      <c r="D49360" s="189"/>
    </row>
    <row r="49361" spans="1:4">
      <c r="A49361" s="188"/>
      <c r="B49361" s="188"/>
      <c r="C49361" s="188"/>
      <c r="D49361" s="189"/>
    </row>
    <row r="49362" spans="1:4">
      <c r="A49362" s="188"/>
      <c r="B49362" s="188"/>
      <c r="C49362" s="188"/>
      <c r="D49362" s="189"/>
    </row>
    <row r="49363" spans="1:4">
      <c r="A49363" s="188"/>
      <c r="B49363" s="188"/>
      <c r="C49363" s="188"/>
      <c r="D49363" s="189"/>
    </row>
    <row r="49364" spans="1:4">
      <c r="A49364" s="188"/>
      <c r="B49364" s="188"/>
      <c r="C49364" s="188"/>
      <c r="D49364" s="189"/>
    </row>
    <row r="49365" spans="1:4">
      <c r="A49365" s="188"/>
      <c r="B49365" s="188"/>
      <c r="C49365" s="188"/>
      <c r="D49365" s="189"/>
    </row>
    <row r="49366" spans="1:4">
      <c r="A49366" s="188"/>
      <c r="B49366" s="188"/>
      <c r="C49366" s="188"/>
      <c r="D49366" s="189"/>
    </row>
    <row r="49367" spans="1:4">
      <c r="A49367" s="188"/>
      <c r="B49367" s="188"/>
      <c r="C49367" s="188"/>
      <c r="D49367" s="189"/>
    </row>
    <row r="49368" spans="1:4">
      <c r="A49368" s="188"/>
      <c r="B49368" s="188"/>
      <c r="C49368" s="188"/>
      <c r="D49368" s="189"/>
    </row>
    <row r="49369" spans="1:4">
      <c r="A49369" s="188"/>
      <c r="B49369" s="188"/>
      <c r="C49369" s="188"/>
      <c r="D49369" s="189"/>
    </row>
    <row r="49370" spans="1:4">
      <c r="A49370" s="188"/>
      <c r="B49370" s="188"/>
      <c r="C49370" s="188"/>
      <c r="D49370" s="189"/>
    </row>
    <row r="49371" spans="1:4">
      <c r="A49371" s="188"/>
      <c r="B49371" s="188"/>
      <c r="C49371" s="188"/>
      <c r="D49371" s="189"/>
    </row>
    <row r="49372" spans="1:4">
      <c r="A49372" s="188"/>
      <c r="B49372" s="188"/>
      <c r="C49372" s="188"/>
      <c r="D49372" s="189"/>
    </row>
    <row r="49373" spans="1:4">
      <c r="A49373" s="188"/>
      <c r="B49373" s="188"/>
      <c r="C49373" s="188"/>
      <c r="D49373" s="189"/>
    </row>
    <row r="49374" spans="1:4">
      <c r="A49374" s="188"/>
      <c r="B49374" s="188"/>
      <c r="C49374" s="188"/>
      <c r="D49374" s="189"/>
    </row>
    <row r="49375" spans="1:4">
      <c r="A49375" s="188"/>
      <c r="B49375" s="188"/>
      <c r="C49375" s="188"/>
      <c r="D49375" s="189"/>
    </row>
    <row r="49376" spans="1:4">
      <c r="A49376" s="188"/>
      <c r="B49376" s="188"/>
      <c r="C49376" s="188"/>
      <c r="D49376" s="189"/>
    </row>
    <row r="49377" spans="1:4">
      <c r="A49377" s="188"/>
      <c r="B49377" s="188"/>
      <c r="C49377" s="188"/>
      <c r="D49377" s="189"/>
    </row>
    <row r="49378" spans="1:4">
      <c r="A49378" s="188"/>
      <c r="B49378" s="188"/>
      <c r="C49378" s="188"/>
      <c r="D49378" s="189"/>
    </row>
    <row r="49379" spans="1:4">
      <c r="A49379" s="188"/>
      <c r="B49379" s="188"/>
      <c r="C49379" s="188"/>
      <c r="D49379" s="189"/>
    </row>
    <row r="49380" spans="1:4">
      <c r="A49380" s="188"/>
      <c r="B49380" s="188"/>
      <c r="C49380" s="188"/>
      <c r="D49380" s="189"/>
    </row>
    <row r="49381" spans="1:4">
      <c r="A49381" s="188"/>
      <c r="B49381" s="188"/>
      <c r="C49381" s="188"/>
      <c r="D49381" s="189"/>
    </row>
    <row r="49382" spans="1:4">
      <c r="A49382" s="188"/>
      <c r="B49382" s="188"/>
      <c r="C49382" s="188"/>
      <c r="D49382" s="189"/>
    </row>
    <row r="49383" spans="1:4">
      <c r="A49383" s="188"/>
      <c r="B49383" s="188"/>
      <c r="C49383" s="188"/>
      <c r="D49383" s="189"/>
    </row>
    <row r="49384" spans="1:4">
      <c r="A49384" s="188"/>
      <c r="B49384" s="188"/>
      <c r="C49384" s="188"/>
      <c r="D49384" s="189"/>
    </row>
    <row r="49385" spans="1:4">
      <c r="A49385" s="188"/>
      <c r="B49385" s="188"/>
      <c r="C49385" s="188"/>
      <c r="D49385" s="189"/>
    </row>
    <row r="49386" spans="1:4">
      <c r="A49386" s="188"/>
      <c r="B49386" s="188"/>
      <c r="C49386" s="188"/>
      <c r="D49386" s="189"/>
    </row>
    <row r="49387" spans="1:4">
      <c r="A49387" s="188"/>
      <c r="B49387" s="188"/>
      <c r="C49387" s="188"/>
      <c r="D49387" s="189"/>
    </row>
    <row r="49388" spans="1:4">
      <c r="A49388" s="188"/>
      <c r="B49388" s="188"/>
      <c r="C49388" s="188"/>
      <c r="D49388" s="189"/>
    </row>
    <row r="49389" spans="1:4">
      <c r="A49389" s="188"/>
      <c r="B49389" s="188"/>
      <c r="C49389" s="188"/>
      <c r="D49389" s="189"/>
    </row>
    <row r="49390" spans="1:4">
      <c r="A49390" s="188"/>
      <c r="B49390" s="188"/>
      <c r="C49390" s="188"/>
      <c r="D49390" s="189"/>
    </row>
    <row r="49391" spans="1:4">
      <c r="A49391" s="188"/>
      <c r="B49391" s="188"/>
      <c r="C49391" s="188"/>
      <c r="D49391" s="189"/>
    </row>
    <row r="49392" spans="1:4">
      <c r="A49392" s="188"/>
      <c r="B49392" s="188"/>
      <c r="C49392" s="188"/>
      <c r="D49392" s="189"/>
    </row>
    <row r="49393" spans="1:4">
      <c r="A49393" s="188"/>
      <c r="B49393" s="188"/>
      <c r="C49393" s="188"/>
      <c r="D49393" s="189"/>
    </row>
    <row r="49394" spans="1:4">
      <c r="A49394" s="188"/>
      <c r="B49394" s="188"/>
      <c r="C49394" s="188"/>
      <c r="D49394" s="189"/>
    </row>
    <row r="49395" spans="1:4">
      <c r="A49395" s="188"/>
      <c r="B49395" s="188"/>
      <c r="C49395" s="188"/>
      <c r="D49395" s="189"/>
    </row>
    <row r="49396" spans="1:4">
      <c r="A49396" s="188"/>
      <c r="B49396" s="188"/>
      <c r="C49396" s="188"/>
      <c r="D49396" s="189"/>
    </row>
    <row r="49397" spans="1:4">
      <c r="A49397" s="188"/>
      <c r="B49397" s="188"/>
      <c r="C49397" s="188"/>
      <c r="D49397" s="189"/>
    </row>
    <row r="49398" spans="1:4">
      <c r="A49398" s="188"/>
      <c r="B49398" s="188"/>
      <c r="C49398" s="188"/>
      <c r="D49398" s="189"/>
    </row>
    <row r="49399" spans="1:4">
      <c r="A49399" s="188"/>
      <c r="B49399" s="188"/>
      <c r="C49399" s="188"/>
      <c r="D49399" s="189"/>
    </row>
    <row r="49400" spans="1:4">
      <c r="A49400" s="188"/>
      <c r="B49400" s="188"/>
      <c r="C49400" s="188"/>
      <c r="D49400" s="189"/>
    </row>
    <row r="49401" spans="1:4">
      <c r="A49401" s="188"/>
      <c r="B49401" s="188"/>
      <c r="C49401" s="188"/>
      <c r="D49401" s="189"/>
    </row>
    <row r="49402" spans="1:4">
      <c r="A49402" s="188"/>
      <c r="B49402" s="188"/>
      <c r="C49402" s="188"/>
      <c r="D49402" s="189"/>
    </row>
    <row r="49403" spans="1:4">
      <c r="A49403" s="188"/>
      <c r="B49403" s="188"/>
      <c r="C49403" s="188"/>
      <c r="D49403" s="189"/>
    </row>
    <row r="49404" spans="1:4">
      <c r="A49404" s="188"/>
      <c r="B49404" s="188"/>
      <c r="C49404" s="188"/>
      <c r="D49404" s="189"/>
    </row>
    <row r="49405" spans="1:4">
      <c r="A49405" s="188"/>
      <c r="B49405" s="188"/>
      <c r="C49405" s="188"/>
      <c r="D49405" s="189"/>
    </row>
    <row r="49406" spans="1:4">
      <c r="A49406" s="188"/>
      <c r="B49406" s="188"/>
      <c r="C49406" s="188"/>
      <c r="D49406" s="189"/>
    </row>
    <row r="49407" spans="1:4">
      <c r="A49407" s="188"/>
      <c r="B49407" s="188"/>
      <c r="C49407" s="188"/>
      <c r="D49407" s="189"/>
    </row>
    <row r="49408" spans="1:4">
      <c r="A49408" s="188"/>
      <c r="B49408" s="188"/>
      <c r="C49408" s="188"/>
      <c r="D49408" s="189"/>
    </row>
    <row r="49409" spans="1:4">
      <c r="A49409" s="188"/>
      <c r="B49409" s="188"/>
      <c r="C49409" s="188"/>
      <c r="D49409" s="189"/>
    </row>
    <row r="49410" spans="1:4">
      <c r="A49410" s="188"/>
      <c r="B49410" s="188"/>
      <c r="C49410" s="188"/>
      <c r="D49410" s="189"/>
    </row>
    <row r="49411" spans="1:4">
      <c r="A49411" s="188"/>
      <c r="B49411" s="188"/>
      <c r="C49411" s="188"/>
      <c r="D49411" s="189"/>
    </row>
    <row r="49412" spans="1:4">
      <c r="A49412" s="188"/>
      <c r="B49412" s="188"/>
      <c r="C49412" s="188"/>
      <c r="D49412" s="189"/>
    </row>
    <row r="49413" spans="1:4">
      <c r="A49413" s="188"/>
      <c r="B49413" s="188"/>
      <c r="C49413" s="188"/>
      <c r="D49413" s="189"/>
    </row>
    <row r="49414" spans="1:4">
      <c r="A49414" s="188"/>
      <c r="B49414" s="188"/>
      <c r="C49414" s="188"/>
      <c r="D49414" s="189"/>
    </row>
    <row r="49415" spans="1:4">
      <c r="A49415" s="188"/>
      <c r="B49415" s="188"/>
      <c r="C49415" s="188"/>
      <c r="D49415" s="189"/>
    </row>
    <row r="49416" spans="1:4">
      <c r="A49416" s="188"/>
      <c r="B49416" s="188"/>
      <c r="C49416" s="188"/>
      <c r="D49416" s="189"/>
    </row>
    <row r="49417" spans="1:4">
      <c r="A49417" s="188"/>
      <c r="B49417" s="188"/>
      <c r="C49417" s="188"/>
      <c r="D49417" s="189"/>
    </row>
    <row r="49418" spans="1:4">
      <c r="A49418" s="188"/>
      <c r="B49418" s="188"/>
      <c r="C49418" s="188"/>
      <c r="D49418" s="189"/>
    </row>
    <row r="49419" spans="1:4">
      <c r="A49419" s="188"/>
      <c r="B49419" s="188"/>
      <c r="C49419" s="188"/>
      <c r="D49419" s="189"/>
    </row>
    <row r="49420" spans="1:4">
      <c r="A49420" s="188"/>
      <c r="B49420" s="188"/>
      <c r="C49420" s="188"/>
      <c r="D49420" s="189"/>
    </row>
    <row r="49421" spans="1:4">
      <c r="A49421" s="188"/>
      <c r="B49421" s="188"/>
      <c r="C49421" s="188"/>
      <c r="D49421" s="189"/>
    </row>
    <row r="49422" spans="1:4">
      <c r="A49422" s="188"/>
      <c r="B49422" s="188"/>
      <c r="C49422" s="188"/>
      <c r="D49422" s="189"/>
    </row>
    <row r="49423" spans="1:4">
      <c r="A49423" s="188"/>
      <c r="B49423" s="188"/>
      <c r="C49423" s="188"/>
      <c r="D49423" s="189"/>
    </row>
    <row r="49424" spans="1:4">
      <c r="A49424" s="188"/>
      <c r="B49424" s="188"/>
      <c r="C49424" s="188"/>
      <c r="D49424" s="189"/>
    </row>
    <row r="49425" spans="1:4">
      <c r="A49425" s="188"/>
      <c r="B49425" s="188"/>
      <c r="C49425" s="188"/>
      <c r="D49425" s="189"/>
    </row>
    <row r="49426" spans="1:4">
      <c r="A49426" s="188"/>
      <c r="B49426" s="188"/>
      <c r="C49426" s="188"/>
      <c r="D49426" s="189"/>
    </row>
    <row r="49427" spans="1:4">
      <c r="A49427" s="188"/>
      <c r="B49427" s="188"/>
      <c r="C49427" s="188"/>
      <c r="D49427" s="189"/>
    </row>
    <row r="49428" spans="1:4">
      <c r="A49428" s="188"/>
      <c r="B49428" s="188"/>
      <c r="C49428" s="188"/>
      <c r="D49428" s="189"/>
    </row>
    <row r="49429" spans="1:4">
      <c r="A49429" s="188"/>
      <c r="B49429" s="188"/>
      <c r="C49429" s="188"/>
      <c r="D49429" s="189"/>
    </row>
    <row r="49430" spans="1:4">
      <c r="A49430" s="188"/>
      <c r="B49430" s="188"/>
      <c r="C49430" s="188"/>
      <c r="D49430" s="189"/>
    </row>
    <row r="49431" spans="1:4">
      <c r="A49431" s="188"/>
      <c r="B49431" s="188"/>
      <c r="C49431" s="188"/>
      <c r="D49431" s="189"/>
    </row>
    <row r="49432" spans="1:4">
      <c r="A49432" s="188"/>
      <c r="B49432" s="188"/>
      <c r="C49432" s="188"/>
      <c r="D49432" s="189"/>
    </row>
    <row r="49433" spans="1:4">
      <c r="A49433" s="188"/>
      <c r="B49433" s="188"/>
      <c r="C49433" s="188"/>
      <c r="D49433" s="189"/>
    </row>
    <row r="49434" spans="1:4">
      <c r="A49434" s="188"/>
      <c r="B49434" s="188"/>
      <c r="C49434" s="188"/>
      <c r="D49434" s="189"/>
    </row>
    <row r="49435" spans="1:4">
      <c r="A49435" s="188"/>
      <c r="B49435" s="188"/>
      <c r="C49435" s="188"/>
      <c r="D49435" s="189"/>
    </row>
    <row r="49436" spans="1:4">
      <c r="A49436" s="188"/>
      <c r="B49436" s="188"/>
      <c r="C49436" s="188"/>
      <c r="D49436" s="189"/>
    </row>
    <row r="49437" spans="1:4">
      <c r="A49437" s="188"/>
      <c r="B49437" s="188"/>
      <c r="C49437" s="188"/>
      <c r="D49437" s="189"/>
    </row>
    <row r="49438" spans="1:4">
      <c r="A49438" s="188"/>
      <c r="B49438" s="188"/>
      <c r="C49438" s="188"/>
      <c r="D49438" s="189"/>
    </row>
    <row r="49439" spans="1:4">
      <c r="A49439" s="188"/>
      <c r="B49439" s="188"/>
      <c r="C49439" s="188"/>
      <c r="D49439" s="189"/>
    </row>
    <row r="49440" spans="1:4">
      <c r="A49440" s="188"/>
      <c r="B49440" s="188"/>
      <c r="C49440" s="188"/>
      <c r="D49440" s="189"/>
    </row>
    <row r="49441" spans="1:4">
      <c r="A49441" s="188"/>
      <c r="B49441" s="188"/>
      <c r="C49441" s="188"/>
      <c r="D49441" s="189"/>
    </row>
    <row r="49442" spans="1:4">
      <c r="A49442" s="188"/>
      <c r="B49442" s="188"/>
      <c r="C49442" s="188"/>
      <c r="D49442" s="189"/>
    </row>
    <row r="49443" spans="1:4">
      <c r="A49443" s="188"/>
      <c r="B49443" s="188"/>
      <c r="C49443" s="188"/>
      <c r="D49443" s="189"/>
    </row>
    <row r="49444" spans="1:4">
      <c r="A49444" s="188"/>
      <c r="B49444" s="188"/>
      <c r="C49444" s="188"/>
      <c r="D49444" s="189"/>
    </row>
    <row r="49445" spans="1:4">
      <c r="A49445" s="188"/>
      <c r="B49445" s="188"/>
      <c r="C49445" s="188"/>
      <c r="D49445" s="189"/>
    </row>
    <row r="49446" spans="1:4">
      <c r="A49446" s="188"/>
      <c r="B49446" s="188"/>
      <c r="C49446" s="188"/>
      <c r="D49446" s="189"/>
    </row>
    <row r="49447" spans="1:4">
      <c r="A49447" s="188"/>
      <c r="B49447" s="188"/>
      <c r="C49447" s="188"/>
      <c r="D49447" s="189"/>
    </row>
    <row r="49448" spans="1:4">
      <c r="A49448" s="188"/>
      <c r="B49448" s="188"/>
      <c r="C49448" s="188"/>
      <c r="D49448" s="189"/>
    </row>
    <row r="49449" spans="1:4">
      <c r="A49449" s="188"/>
      <c r="B49449" s="188"/>
      <c r="C49449" s="188"/>
      <c r="D49449" s="189"/>
    </row>
    <row r="49450" spans="1:4">
      <c r="A49450" s="188"/>
      <c r="B49450" s="188"/>
      <c r="C49450" s="188"/>
      <c r="D49450" s="189"/>
    </row>
    <row r="49451" spans="1:4">
      <c r="A49451" s="188"/>
      <c r="B49451" s="188"/>
      <c r="C49451" s="188"/>
      <c r="D49451" s="189"/>
    </row>
    <row r="49452" spans="1:4">
      <c r="A49452" s="188"/>
      <c r="B49452" s="188"/>
      <c r="C49452" s="188"/>
      <c r="D49452" s="189"/>
    </row>
    <row r="49453" spans="1:4">
      <c r="A49453" s="188"/>
      <c r="B49453" s="188"/>
      <c r="C49453" s="188"/>
      <c r="D49453" s="189"/>
    </row>
    <row r="49454" spans="1:4">
      <c r="A49454" s="188"/>
      <c r="B49454" s="188"/>
      <c r="C49454" s="188"/>
      <c r="D49454" s="189"/>
    </row>
    <row r="49455" spans="1:4">
      <c r="A49455" s="188"/>
      <c r="B49455" s="188"/>
      <c r="C49455" s="188"/>
      <c r="D49455" s="189"/>
    </row>
    <row r="49456" spans="1:4">
      <c r="A49456" s="188"/>
      <c r="B49456" s="188"/>
      <c r="C49456" s="188"/>
      <c r="D49456" s="189"/>
    </row>
    <row r="49457" spans="1:4">
      <c r="A49457" s="188"/>
      <c r="B49457" s="188"/>
      <c r="C49457" s="188"/>
      <c r="D49457" s="189"/>
    </row>
    <row r="49458" spans="1:4">
      <c r="A49458" s="188"/>
      <c r="B49458" s="188"/>
      <c r="C49458" s="188"/>
      <c r="D49458" s="189"/>
    </row>
    <row r="49459" spans="1:4">
      <c r="A49459" s="188"/>
      <c r="B49459" s="188"/>
      <c r="C49459" s="188"/>
      <c r="D49459" s="189"/>
    </row>
    <row r="49460" spans="1:4">
      <c r="A49460" s="188"/>
      <c r="B49460" s="188"/>
      <c r="C49460" s="188"/>
      <c r="D49460" s="189"/>
    </row>
    <row r="49461" spans="1:4">
      <c r="A49461" s="188"/>
      <c r="B49461" s="188"/>
      <c r="C49461" s="188"/>
      <c r="D49461" s="189"/>
    </row>
    <row r="49462" spans="1:4">
      <c r="A49462" s="188"/>
      <c r="B49462" s="188"/>
      <c r="C49462" s="188"/>
      <c r="D49462" s="189"/>
    </row>
    <row r="49463" spans="1:4">
      <c r="A49463" s="188"/>
      <c r="B49463" s="188"/>
      <c r="C49463" s="188"/>
      <c r="D49463" s="189"/>
    </row>
    <row r="49464" spans="1:4">
      <c r="A49464" s="188"/>
      <c r="B49464" s="188"/>
      <c r="C49464" s="188"/>
      <c r="D49464" s="189"/>
    </row>
    <row r="49465" spans="1:4">
      <c r="A49465" s="188"/>
      <c r="B49465" s="188"/>
      <c r="C49465" s="188"/>
      <c r="D49465" s="189"/>
    </row>
    <row r="49466" spans="1:4">
      <c r="A49466" s="188"/>
      <c r="B49466" s="188"/>
      <c r="C49466" s="188"/>
      <c r="D49466" s="189"/>
    </row>
    <row r="49467" spans="1:4">
      <c r="A49467" s="188"/>
      <c r="B49467" s="188"/>
      <c r="C49467" s="188"/>
      <c r="D49467" s="189"/>
    </row>
    <row r="49468" spans="1:4">
      <c r="A49468" s="188"/>
      <c r="B49468" s="188"/>
      <c r="C49468" s="188"/>
      <c r="D49468" s="189"/>
    </row>
    <row r="49469" spans="1:4">
      <c r="A49469" s="188"/>
      <c r="B49469" s="188"/>
      <c r="C49469" s="188"/>
      <c r="D49469" s="189"/>
    </row>
    <row r="49470" spans="1:4">
      <c r="A49470" s="188"/>
      <c r="B49470" s="188"/>
      <c r="C49470" s="188"/>
      <c r="D49470" s="189"/>
    </row>
    <row r="49471" spans="1:4">
      <c r="A49471" s="188"/>
      <c r="B49471" s="188"/>
      <c r="C49471" s="188"/>
      <c r="D49471" s="189"/>
    </row>
    <row r="49472" spans="1:4">
      <c r="A49472" s="188"/>
      <c r="B49472" s="188"/>
      <c r="C49472" s="188"/>
      <c r="D49472" s="189"/>
    </row>
    <row r="49473" spans="1:4">
      <c r="A49473" s="188"/>
      <c r="B49473" s="188"/>
      <c r="C49473" s="188"/>
      <c r="D49473" s="189"/>
    </row>
    <row r="49474" spans="1:4">
      <c r="A49474" s="188"/>
      <c r="B49474" s="188"/>
      <c r="C49474" s="188"/>
      <c r="D49474" s="189"/>
    </row>
    <row r="49475" spans="1:4">
      <c r="A49475" s="188"/>
      <c r="B49475" s="188"/>
      <c r="C49475" s="188"/>
      <c r="D49475" s="189"/>
    </row>
    <row r="49476" spans="1:4">
      <c r="A49476" s="188"/>
      <c r="B49476" s="188"/>
      <c r="C49476" s="188"/>
      <c r="D49476" s="189"/>
    </row>
    <row r="49477" spans="1:4">
      <c r="A49477" s="188"/>
      <c r="B49477" s="188"/>
      <c r="C49477" s="188"/>
      <c r="D49477" s="189"/>
    </row>
    <row r="49478" spans="1:4">
      <c r="A49478" s="188"/>
      <c r="B49478" s="188"/>
      <c r="C49478" s="188"/>
      <c r="D49478" s="189"/>
    </row>
    <row r="49479" spans="1:4">
      <c r="A49479" s="188"/>
      <c r="B49479" s="188"/>
      <c r="C49479" s="188"/>
      <c r="D49479" s="189"/>
    </row>
    <row r="49480" spans="1:4">
      <c r="A49480" s="188"/>
      <c r="B49480" s="188"/>
      <c r="C49480" s="188"/>
      <c r="D49480" s="189"/>
    </row>
    <row r="49481" spans="1:4">
      <c r="A49481" s="188"/>
      <c r="B49481" s="188"/>
      <c r="C49481" s="188"/>
      <c r="D49481" s="189"/>
    </row>
    <row r="49482" spans="1:4">
      <c r="A49482" s="188"/>
      <c r="B49482" s="188"/>
      <c r="C49482" s="188"/>
      <c r="D49482" s="189"/>
    </row>
    <row r="49483" spans="1:4">
      <c r="A49483" s="188"/>
      <c r="B49483" s="188"/>
      <c r="C49483" s="188"/>
      <c r="D49483" s="189"/>
    </row>
    <row r="49484" spans="1:4">
      <c r="A49484" s="188"/>
      <c r="B49484" s="188"/>
      <c r="C49484" s="188"/>
      <c r="D49484" s="189"/>
    </row>
    <row r="49485" spans="1:4">
      <c r="A49485" s="188"/>
      <c r="B49485" s="188"/>
      <c r="C49485" s="188"/>
      <c r="D49485" s="189"/>
    </row>
    <row r="49486" spans="1:4">
      <c r="A49486" s="188"/>
      <c r="B49486" s="188"/>
      <c r="C49486" s="188"/>
      <c r="D49486" s="189"/>
    </row>
    <row r="49487" spans="1:4">
      <c r="A49487" s="188"/>
      <c r="B49487" s="188"/>
      <c r="C49487" s="188"/>
      <c r="D49487" s="189"/>
    </row>
    <row r="49488" spans="1:4">
      <c r="A49488" s="188"/>
      <c r="B49488" s="188"/>
      <c r="C49488" s="188"/>
      <c r="D49488" s="189"/>
    </row>
    <row r="49489" spans="1:4">
      <c r="A49489" s="188"/>
      <c r="B49489" s="188"/>
      <c r="C49489" s="188"/>
      <c r="D49489" s="189"/>
    </row>
    <row r="49490" spans="1:4">
      <c r="A49490" s="188"/>
      <c r="B49490" s="188"/>
      <c r="C49490" s="188"/>
      <c r="D49490" s="189"/>
    </row>
    <row r="49491" spans="1:4">
      <c r="A49491" s="188"/>
      <c r="B49491" s="188"/>
      <c r="C49491" s="188"/>
      <c r="D49491" s="189"/>
    </row>
    <row r="49492" spans="1:4">
      <c r="A49492" s="188"/>
      <c r="B49492" s="188"/>
      <c r="C49492" s="188"/>
      <c r="D49492" s="189"/>
    </row>
    <row r="49493" spans="1:4">
      <c r="A49493" s="188"/>
      <c r="B49493" s="188"/>
      <c r="C49493" s="188"/>
      <c r="D49493" s="189"/>
    </row>
    <row r="49494" spans="1:4">
      <c r="A49494" s="188"/>
      <c r="B49494" s="188"/>
      <c r="C49494" s="188"/>
      <c r="D49494" s="189"/>
    </row>
    <row r="49495" spans="1:4">
      <c r="A49495" s="188"/>
      <c r="B49495" s="188"/>
      <c r="C49495" s="188"/>
      <c r="D49495" s="189"/>
    </row>
    <row r="49496" spans="1:4">
      <c r="A49496" s="188"/>
      <c r="B49496" s="188"/>
      <c r="C49496" s="188"/>
      <c r="D49496" s="189"/>
    </row>
    <row r="49497" spans="1:4">
      <c r="A49497" s="188"/>
      <c r="B49497" s="188"/>
      <c r="C49497" s="188"/>
      <c r="D49497" s="189"/>
    </row>
    <row r="49498" spans="1:4">
      <c r="A49498" s="188"/>
      <c r="B49498" s="188"/>
      <c r="C49498" s="188"/>
      <c r="D49498" s="189"/>
    </row>
    <row r="49499" spans="1:4">
      <c r="A49499" s="188"/>
      <c r="B49499" s="188"/>
      <c r="C49499" s="188"/>
      <c r="D49499" s="189"/>
    </row>
    <row r="49500" spans="1:4">
      <c r="A49500" s="188"/>
      <c r="B49500" s="188"/>
      <c r="C49500" s="188"/>
      <c r="D49500" s="189"/>
    </row>
    <row r="49501" spans="1:4">
      <c r="A49501" s="188"/>
      <c r="B49501" s="188"/>
      <c r="C49501" s="188"/>
      <c r="D49501" s="189"/>
    </row>
    <row r="49502" spans="1:4">
      <c r="A49502" s="188"/>
      <c r="B49502" s="188"/>
      <c r="C49502" s="188"/>
      <c r="D49502" s="189"/>
    </row>
    <row r="49503" spans="1:4">
      <c r="A49503" s="188"/>
      <c r="B49503" s="188"/>
      <c r="C49503" s="188"/>
      <c r="D49503" s="189"/>
    </row>
    <row r="49504" spans="1:4">
      <c r="A49504" s="188"/>
      <c r="B49504" s="188"/>
      <c r="C49504" s="188"/>
      <c r="D49504" s="189"/>
    </row>
    <row r="49505" spans="1:4">
      <c r="A49505" s="188"/>
      <c r="B49505" s="188"/>
      <c r="C49505" s="188"/>
      <c r="D49505" s="189"/>
    </row>
    <row r="49506" spans="1:4">
      <c r="A49506" s="188"/>
      <c r="B49506" s="188"/>
      <c r="C49506" s="188"/>
      <c r="D49506" s="189"/>
    </row>
    <row r="49507" spans="1:4">
      <c r="A49507" s="188"/>
      <c r="B49507" s="188"/>
      <c r="C49507" s="188"/>
      <c r="D49507" s="189"/>
    </row>
    <row r="49508" spans="1:4">
      <c r="A49508" s="188"/>
      <c r="B49508" s="188"/>
      <c r="C49508" s="188"/>
      <c r="D49508" s="189"/>
    </row>
    <row r="49509" spans="1:4">
      <c r="A49509" s="188"/>
      <c r="B49509" s="188"/>
      <c r="C49509" s="188"/>
      <c r="D49509" s="189"/>
    </row>
    <row r="49510" spans="1:4">
      <c r="A49510" s="188"/>
      <c r="B49510" s="188"/>
      <c r="C49510" s="188"/>
      <c r="D49510" s="189"/>
    </row>
    <row r="49511" spans="1:4">
      <c r="A49511" s="188"/>
      <c r="B49511" s="188"/>
      <c r="C49511" s="188"/>
      <c r="D49511" s="189"/>
    </row>
    <row r="49512" spans="1:4">
      <c r="A49512" s="188"/>
      <c r="B49512" s="188"/>
      <c r="C49512" s="188"/>
      <c r="D49512" s="189"/>
    </row>
    <row r="49513" spans="1:4">
      <c r="A49513" s="188"/>
      <c r="B49513" s="188"/>
      <c r="C49513" s="188"/>
      <c r="D49513" s="189"/>
    </row>
    <row r="49514" spans="1:4">
      <c r="A49514" s="188"/>
      <c r="B49514" s="188"/>
      <c r="C49514" s="188"/>
      <c r="D49514" s="189"/>
    </row>
    <row r="49515" spans="1:4">
      <c r="A49515" s="188"/>
      <c r="B49515" s="188"/>
      <c r="C49515" s="188"/>
      <c r="D49515" s="189"/>
    </row>
    <row r="49516" spans="1:4">
      <c r="A49516" s="188"/>
      <c r="B49516" s="188"/>
      <c r="C49516" s="188"/>
      <c r="D49516" s="189"/>
    </row>
    <row r="49517" spans="1:4">
      <c r="A49517" s="188"/>
      <c r="B49517" s="188"/>
      <c r="C49517" s="188"/>
      <c r="D49517" s="189"/>
    </row>
    <row r="49518" spans="1:4">
      <c r="A49518" s="188"/>
      <c r="B49518" s="188"/>
      <c r="C49518" s="188"/>
      <c r="D49518" s="189"/>
    </row>
    <row r="49519" spans="1:4">
      <c r="A49519" s="188"/>
      <c r="B49519" s="188"/>
      <c r="C49519" s="188"/>
      <c r="D49519" s="189"/>
    </row>
    <row r="49520" spans="1:4">
      <c r="A49520" s="188"/>
      <c r="B49520" s="188"/>
      <c r="C49520" s="188"/>
      <c r="D49520" s="189"/>
    </row>
    <row r="49521" spans="1:4">
      <c r="A49521" s="188"/>
      <c r="B49521" s="188"/>
      <c r="C49521" s="188"/>
      <c r="D49521" s="189"/>
    </row>
    <row r="49522" spans="1:4">
      <c r="A49522" s="188"/>
      <c r="B49522" s="188"/>
      <c r="C49522" s="188"/>
      <c r="D49522" s="189"/>
    </row>
    <row r="49523" spans="1:4">
      <c r="A49523" s="188"/>
      <c r="B49523" s="188"/>
      <c r="C49523" s="188"/>
      <c r="D49523" s="189"/>
    </row>
    <row r="49524" spans="1:4">
      <c r="A49524" s="188"/>
      <c r="B49524" s="188"/>
      <c r="C49524" s="188"/>
      <c r="D49524" s="189"/>
    </row>
    <row r="49525" spans="1:4">
      <c r="A49525" s="188"/>
      <c r="B49525" s="188"/>
      <c r="C49525" s="188"/>
      <c r="D49525" s="189"/>
    </row>
    <row r="49526" spans="1:4">
      <c r="A49526" s="188"/>
      <c r="B49526" s="188"/>
      <c r="C49526" s="188"/>
      <c r="D49526" s="189"/>
    </row>
    <row r="49527" spans="1:4">
      <c r="A49527" s="188"/>
      <c r="B49527" s="188"/>
      <c r="C49527" s="188"/>
      <c r="D49527" s="189"/>
    </row>
    <row r="49528" spans="1:4">
      <c r="A49528" s="188"/>
      <c r="B49528" s="188"/>
      <c r="C49528" s="188"/>
      <c r="D49528" s="189"/>
    </row>
    <row r="49529" spans="1:4">
      <c r="A49529" s="188"/>
      <c r="B49529" s="188"/>
      <c r="C49529" s="188"/>
      <c r="D49529" s="189"/>
    </row>
    <row r="49530" spans="1:4">
      <c r="A49530" s="188"/>
      <c r="B49530" s="188"/>
      <c r="C49530" s="188"/>
      <c r="D49530" s="189"/>
    </row>
    <row r="49531" spans="1:4">
      <c r="A49531" s="188"/>
      <c r="B49531" s="188"/>
      <c r="C49531" s="188"/>
      <c r="D49531" s="189"/>
    </row>
    <row r="49532" spans="1:4">
      <c r="A49532" s="188"/>
      <c r="B49532" s="188"/>
      <c r="C49532" s="188"/>
      <c r="D49532" s="189"/>
    </row>
    <row r="49533" spans="1:4">
      <c r="A49533" s="188"/>
      <c r="B49533" s="188"/>
      <c r="C49533" s="188"/>
      <c r="D49533" s="189"/>
    </row>
    <row r="49534" spans="1:4">
      <c r="A49534" s="188"/>
      <c r="B49534" s="188"/>
      <c r="C49534" s="188"/>
      <c r="D49534" s="189"/>
    </row>
    <row r="49535" spans="1:4">
      <c r="A49535" s="188"/>
      <c r="B49535" s="188"/>
      <c r="C49535" s="188"/>
      <c r="D49535" s="189"/>
    </row>
    <row r="49536" spans="1:4">
      <c r="A49536" s="188"/>
      <c r="B49536" s="188"/>
      <c r="C49536" s="188"/>
      <c r="D49536" s="189"/>
    </row>
    <row r="49537" spans="1:4">
      <c r="A49537" s="188"/>
      <c r="B49537" s="188"/>
      <c r="C49537" s="188"/>
      <c r="D49537" s="189"/>
    </row>
    <row r="49538" spans="1:4">
      <c r="A49538" s="188"/>
      <c r="B49538" s="188"/>
      <c r="C49538" s="188"/>
      <c r="D49538" s="189"/>
    </row>
    <row r="49539" spans="1:4">
      <c r="A49539" s="188"/>
      <c r="B49539" s="188"/>
      <c r="C49539" s="188"/>
      <c r="D49539" s="189"/>
    </row>
    <row r="49540" spans="1:4">
      <c r="A49540" s="188"/>
      <c r="B49540" s="188"/>
      <c r="C49540" s="188"/>
      <c r="D49540" s="189"/>
    </row>
    <row r="49541" spans="1:4">
      <c r="A49541" s="188"/>
      <c r="B49541" s="188"/>
      <c r="C49541" s="188"/>
      <c r="D49541" s="189"/>
    </row>
    <row r="49542" spans="1:4">
      <c r="A49542" s="188"/>
      <c r="B49542" s="188"/>
      <c r="C49542" s="188"/>
      <c r="D49542" s="189"/>
    </row>
    <row r="49543" spans="1:4">
      <c r="A49543" s="188"/>
      <c r="B49543" s="188"/>
      <c r="C49543" s="188"/>
      <c r="D49543" s="189"/>
    </row>
    <row r="49544" spans="1:4">
      <c r="A49544" s="188"/>
      <c r="B49544" s="188"/>
      <c r="C49544" s="188"/>
      <c r="D49544" s="189"/>
    </row>
    <row r="49545" spans="1:4">
      <c r="A49545" s="188"/>
      <c r="B49545" s="188"/>
      <c r="C49545" s="188"/>
      <c r="D49545" s="189"/>
    </row>
    <row r="49546" spans="1:4">
      <c r="A49546" s="188"/>
      <c r="B49546" s="188"/>
      <c r="C49546" s="188"/>
      <c r="D49546" s="189"/>
    </row>
    <row r="49547" spans="1:4">
      <c r="A49547" s="188"/>
      <c r="B49547" s="188"/>
      <c r="C49547" s="188"/>
      <c r="D49547" s="189"/>
    </row>
    <row r="49548" spans="1:4">
      <c r="A49548" s="188"/>
      <c r="B49548" s="188"/>
      <c r="C49548" s="188"/>
      <c r="D49548" s="189"/>
    </row>
    <row r="49549" spans="1:4">
      <c r="A49549" s="188"/>
      <c r="B49549" s="188"/>
      <c r="C49549" s="188"/>
      <c r="D49549" s="189"/>
    </row>
    <row r="49550" spans="1:4">
      <c r="A49550" s="188"/>
      <c r="B49550" s="188"/>
      <c r="C49550" s="188"/>
      <c r="D49550" s="189"/>
    </row>
    <row r="49551" spans="1:4">
      <c r="A49551" s="188"/>
      <c r="B49551" s="188"/>
      <c r="C49551" s="188"/>
      <c r="D49551" s="189"/>
    </row>
    <row r="49552" spans="1:4">
      <c r="A49552" s="188"/>
      <c r="B49552" s="188"/>
      <c r="C49552" s="188"/>
      <c r="D49552" s="189"/>
    </row>
    <row r="49553" spans="1:4">
      <c r="A49553" s="188"/>
      <c r="B49553" s="188"/>
      <c r="C49553" s="188"/>
      <c r="D49553" s="189"/>
    </row>
    <row r="49554" spans="1:4">
      <c r="A49554" s="188"/>
      <c r="B49554" s="188"/>
      <c r="C49554" s="188"/>
      <c r="D49554" s="189"/>
    </row>
    <row r="49555" spans="1:4">
      <c r="A49555" s="188"/>
      <c r="B49555" s="188"/>
      <c r="C49555" s="188"/>
      <c r="D49555" s="189"/>
    </row>
    <row r="49556" spans="1:4">
      <c r="A49556" s="188"/>
      <c r="B49556" s="188"/>
      <c r="C49556" s="188"/>
      <c r="D49556" s="189"/>
    </row>
    <row r="49557" spans="1:4">
      <c r="A49557" s="188"/>
      <c r="B49557" s="188"/>
      <c r="C49557" s="188"/>
      <c r="D49557" s="189"/>
    </row>
    <row r="49558" spans="1:4">
      <c r="A49558" s="188"/>
      <c r="B49558" s="188"/>
      <c r="C49558" s="188"/>
      <c r="D49558" s="189"/>
    </row>
    <row r="49559" spans="1:4">
      <c r="A49559" s="188"/>
      <c r="B49559" s="188"/>
      <c r="C49559" s="188"/>
      <c r="D49559" s="189"/>
    </row>
    <row r="49560" spans="1:4">
      <c r="A49560" s="188"/>
      <c r="B49560" s="188"/>
      <c r="C49560" s="188"/>
      <c r="D49560" s="189"/>
    </row>
    <row r="49561" spans="1:4">
      <c r="A49561" s="188"/>
      <c r="B49561" s="188"/>
      <c r="C49561" s="188"/>
      <c r="D49561" s="189"/>
    </row>
    <row r="49562" spans="1:4">
      <c r="A49562" s="188"/>
      <c r="B49562" s="188"/>
      <c r="C49562" s="188"/>
      <c r="D49562" s="189"/>
    </row>
    <row r="49563" spans="1:4">
      <c r="A49563" s="188"/>
      <c r="B49563" s="188"/>
      <c r="C49563" s="188"/>
      <c r="D49563" s="189"/>
    </row>
    <row r="49564" spans="1:4">
      <c r="A49564" s="188"/>
      <c r="B49564" s="188"/>
      <c r="C49564" s="188"/>
      <c r="D49564" s="189"/>
    </row>
    <row r="49565" spans="1:4">
      <c r="A49565" s="188"/>
      <c r="B49565" s="188"/>
      <c r="C49565" s="188"/>
      <c r="D49565" s="189"/>
    </row>
    <row r="49566" spans="1:4">
      <c r="A49566" s="188"/>
      <c r="B49566" s="188"/>
      <c r="C49566" s="188"/>
      <c r="D49566" s="189"/>
    </row>
    <row r="49567" spans="1:4">
      <c r="A49567" s="188"/>
      <c r="B49567" s="188"/>
      <c r="C49567" s="188"/>
      <c r="D49567" s="189"/>
    </row>
    <row r="49568" spans="1:4">
      <c r="A49568" s="188"/>
      <c r="B49568" s="188"/>
      <c r="C49568" s="188"/>
      <c r="D49568" s="189"/>
    </row>
    <row r="49569" spans="1:4">
      <c r="A49569" s="188"/>
      <c r="B49569" s="188"/>
      <c r="C49569" s="188"/>
      <c r="D49569" s="189"/>
    </row>
    <row r="49570" spans="1:4">
      <c r="A49570" s="188"/>
      <c r="B49570" s="188"/>
      <c r="C49570" s="188"/>
      <c r="D49570" s="189"/>
    </row>
    <row r="49571" spans="1:4">
      <c r="A49571" s="188"/>
      <c r="B49571" s="188"/>
      <c r="C49571" s="188"/>
      <c r="D49571" s="189"/>
    </row>
    <row r="49572" spans="1:4">
      <c r="A49572" s="188"/>
      <c r="B49572" s="188"/>
      <c r="C49572" s="188"/>
      <c r="D49572" s="189"/>
    </row>
    <row r="49573" spans="1:4">
      <c r="A49573" s="188"/>
      <c r="B49573" s="188"/>
      <c r="C49573" s="188"/>
      <c r="D49573" s="189"/>
    </row>
    <row r="49574" spans="1:4">
      <c r="A49574" s="188"/>
      <c r="B49574" s="188"/>
      <c r="C49574" s="188"/>
      <c r="D49574" s="189"/>
    </row>
    <row r="49575" spans="1:4">
      <c r="A49575" s="188"/>
      <c r="B49575" s="188"/>
      <c r="C49575" s="188"/>
      <c r="D49575" s="189"/>
    </row>
    <row r="49576" spans="1:4">
      <c r="A49576" s="188"/>
      <c r="B49576" s="188"/>
      <c r="C49576" s="188"/>
      <c r="D49576" s="189"/>
    </row>
    <row r="49577" spans="1:4">
      <c r="A49577" s="188"/>
      <c r="B49577" s="188"/>
      <c r="C49577" s="188"/>
      <c r="D49577" s="189"/>
    </row>
    <row r="49578" spans="1:4">
      <c r="A49578" s="188"/>
      <c r="B49578" s="188"/>
      <c r="C49578" s="188"/>
      <c r="D49578" s="189"/>
    </row>
    <row r="49579" spans="1:4">
      <c r="A49579" s="188"/>
      <c r="B49579" s="188"/>
      <c r="C49579" s="188"/>
      <c r="D49579" s="189"/>
    </row>
    <row r="49580" spans="1:4">
      <c r="A49580" s="188"/>
      <c r="B49580" s="188"/>
      <c r="C49580" s="188"/>
      <c r="D49580" s="189"/>
    </row>
    <row r="49581" spans="1:4">
      <c r="A49581" s="188"/>
      <c r="B49581" s="188"/>
      <c r="C49581" s="188"/>
      <c r="D49581" s="189"/>
    </row>
    <row r="49582" spans="1:4">
      <c r="A49582" s="188"/>
      <c r="B49582" s="188"/>
      <c r="C49582" s="188"/>
      <c r="D49582" s="189"/>
    </row>
    <row r="49583" spans="1:4">
      <c r="A49583" s="188"/>
      <c r="B49583" s="188"/>
      <c r="C49583" s="188"/>
      <c r="D49583" s="189"/>
    </row>
    <row r="49584" spans="1:4">
      <c r="A49584" s="188"/>
      <c r="B49584" s="188"/>
      <c r="C49584" s="188"/>
      <c r="D49584" s="189"/>
    </row>
    <row r="49585" spans="1:4">
      <c r="A49585" s="188"/>
      <c r="B49585" s="188"/>
      <c r="C49585" s="188"/>
      <c r="D49585" s="189"/>
    </row>
    <row r="49586" spans="1:4">
      <c r="A49586" s="188"/>
      <c r="B49586" s="188"/>
      <c r="C49586" s="188"/>
      <c r="D49586" s="189"/>
    </row>
    <row r="49587" spans="1:4">
      <c r="A49587" s="188"/>
      <c r="B49587" s="188"/>
      <c r="C49587" s="188"/>
      <c r="D49587" s="189"/>
    </row>
    <row r="49588" spans="1:4">
      <c r="A49588" s="188"/>
      <c r="B49588" s="188"/>
      <c r="C49588" s="188"/>
      <c r="D49588" s="189"/>
    </row>
    <row r="49589" spans="1:4">
      <c r="A49589" s="188"/>
      <c r="B49589" s="188"/>
      <c r="C49589" s="188"/>
      <c r="D49589" s="189"/>
    </row>
    <row r="49590" spans="1:4">
      <c r="A49590" s="188"/>
      <c r="B49590" s="188"/>
      <c r="C49590" s="188"/>
      <c r="D49590" s="189"/>
    </row>
    <row r="49591" spans="1:4">
      <c r="A49591" s="188"/>
      <c r="B49591" s="188"/>
      <c r="C49591" s="188"/>
      <c r="D49591" s="189"/>
    </row>
    <row r="49592" spans="1:4">
      <c r="A49592" s="188"/>
      <c r="B49592" s="188"/>
      <c r="C49592" s="188"/>
      <c r="D49592" s="189"/>
    </row>
    <row r="49593" spans="1:4">
      <c r="A49593" s="188"/>
      <c r="B49593" s="188"/>
      <c r="C49593" s="188"/>
      <c r="D49593" s="189"/>
    </row>
    <row r="49594" spans="1:4">
      <c r="A49594" s="188"/>
      <c r="B49594" s="188"/>
      <c r="C49594" s="188"/>
      <c r="D49594" s="189"/>
    </row>
    <row r="49595" spans="1:4">
      <c r="A49595" s="188"/>
      <c r="B49595" s="188"/>
      <c r="C49595" s="188"/>
      <c r="D49595" s="189"/>
    </row>
    <row r="49596" spans="1:4">
      <c r="A49596" s="188"/>
      <c r="B49596" s="188"/>
      <c r="C49596" s="188"/>
      <c r="D49596" s="189"/>
    </row>
    <row r="49597" spans="1:4">
      <c r="A49597" s="188"/>
      <c r="B49597" s="188"/>
      <c r="C49597" s="188"/>
      <c r="D49597" s="189"/>
    </row>
    <row r="49598" spans="1:4">
      <c r="A49598" s="188"/>
      <c r="B49598" s="188"/>
      <c r="C49598" s="188"/>
      <c r="D49598" s="189"/>
    </row>
    <row r="49599" spans="1:4">
      <c r="A49599" s="188"/>
      <c r="B49599" s="188"/>
      <c r="C49599" s="188"/>
      <c r="D49599" s="189"/>
    </row>
    <row r="49600" spans="1:4">
      <c r="A49600" s="188"/>
      <c r="B49600" s="188"/>
      <c r="C49600" s="188"/>
      <c r="D49600" s="189"/>
    </row>
    <row r="49601" spans="1:4">
      <c r="A49601" s="188"/>
      <c r="B49601" s="188"/>
      <c r="C49601" s="188"/>
      <c r="D49601" s="189"/>
    </row>
    <row r="49602" spans="1:4">
      <c r="A49602" s="188"/>
      <c r="B49602" s="188"/>
      <c r="C49602" s="188"/>
      <c r="D49602" s="189"/>
    </row>
    <row r="49603" spans="1:4">
      <c r="A49603" s="188"/>
      <c r="B49603" s="188"/>
      <c r="C49603" s="188"/>
      <c r="D49603" s="189"/>
    </row>
    <row r="49604" spans="1:4">
      <c r="A49604" s="188"/>
      <c r="B49604" s="188"/>
      <c r="C49604" s="188"/>
      <c r="D49604" s="189"/>
    </row>
    <row r="49605" spans="1:4">
      <c r="A49605" s="188"/>
      <c r="B49605" s="188"/>
      <c r="C49605" s="188"/>
      <c r="D49605" s="189"/>
    </row>
    <row r="49606" spans="1:4">
      <c r="A49606" s="188"/>
      <c r="B49606" s="188"/>
      <c r="C49606" s="188"/>
      <c r="D49606" s="189"/>
    </row>
    <row r="49607" spans="1:4">
      <c r="A49607" s="188"/>
      <c r="B49607" s="188"/>
      <c r="C49607" s="188"/>
      <c r="D49607" s="189"/>
    </row>
    <row r="49608" spans="1:4">
      <c r="A49608" s="188"/>
      <c r="B49608" s="188"/>
      <c r="C49608" s="188"/>
      <c r="D49608" s="189"/>
    </row>
    <row r="49609" spans="1:4">
      <c r="A49609" s="188"/>
      <c r="B49609" s="188"/>
      <c r="C49609" s="188"/>
      <c r="D49609" s="189"/>
    </row>
    <row r="49610" spans="1:4">
      <c r="A49610" s="188"/>
      <c r="B49610" s="188"/>
      <c r="C49610" s="188"/>
      <c r="D49610" s="189"/>
    </row>
    <row r="49611" spans="1:4">
      <c r="A49611" s="188"/>
      <c r="B49611" s="188"/>
      <c r="C49611" s="188"/>
      <c r="D49611" s="189"/>
    </row>
    <row r="49612" spans="1:4">
      <c r="A49612" s="188"/>
      <c r="B49612" s="188"/>
      <c r="C49612" s="188"/>
      <c r="D49612" s="189"/>
    </row>
    <row r="49613" spans="1:4">
      <c r="A49613" s="188"/>
      <c r="B49613" s="188"/>
      <c r="C49613" s="188"/>
      <c r="D49613" s="189"/>
    </row>
    <row r="49614" spans="1:4">
      <c r="A49614" s="188"/>
      <c r="B49614" s="188"/>
      <c r="C49614" s="188"/>
      <c r="D49614" s="189"/>
    </row>
    <row r="49615" spans="1:4">
      <c r="A49615" s="188"/>
      <c r="B49615" s="188"/>
      <c r="C49615" s="188"/>
      <c r="D49615" s="189"/>
    </row>
    <row r="49616" spans="1:4">
      <c r="A49616" s="188"/>
      <c r="B49616" s="188"/>
      <c r="C49616" s="188"/>
      <c r="D49616" s="189"/>
    </row>
    <row r="49617" spans="1:4">
      <c r="A49617" s="188"/>
      <c r="B49617" s="188"/>
      <c r="C49617" s="188"/>
      <c r="D49617" s="189"/>
    </row>
    <row r="49618" spans="1:4">
      <c r="A49618" s="188"/>
      <c r="B49618" s="188"/>
      <c r="C49618" s="188"/>
      <c r="D49618" s="189"/>
    </row>
    <row r="49619" spans="1:4">
      <c r="A49619" s="188"/>
      <c r="B49619" s="188"/>
      <c r="C49619" s="188"/>
      <c r="D49619" s="189"/>
    </row>
    <row r="49620" spans="1:4">
      <c r="A49620" s="188"/>
      <c r="B49620" s="188"/>
      <c r="C49620" s="188"/>
      <c r="D49620" s="189"/>
    </row>
    <row r="49621" spans="1:4">
      <c r="A49621" s="188"/>
      <c r="B49621" s="188"/>
      <c r="C49621" s="188"/>
      <c r="D49621" s="189"/>
    </row>
    <row r="49622" spans="1:4">
      <c r="A49622" s="188"/>
      <c r="B49622" s="188"/>
      <c r="C49622" s="188"/>
      <c r="D49622" s="189"/>
    </row>
    <row r="49623" spans="1:4">
      <c r="A49623" s="188"/>
      <c r="B49623" s="188"/>
      <c r="C49623" s="188"/>
      <c r="D49623" s="189"/>
    </row>
    <row r="49624" spans="1:4">
      <c r="A49624" s="188"/>
      <c r="B49624" s="188"/>
      <c r="C49624" s="188"/>
      <c r="D49624" s="189"/>
    </row>
    <row r="49625" spans="1:4">
      <c r="A49625" s="188"/>
      <c r="B49625" s="188"/>
      <c r="C49625" s="188"/>
      <c r="D49625" s="189"/>
    </row>
    <row r="49626" spans="1:4">
      <c r="A49626" s="188"/>
      <c r="B49626" s="188"/>
      <c r="C49626" s="188"/>
      <c r="D49626" s="189"/>
    </row>
    <row r="49627" spans="1:4">
      <c r="A49627" s="188"/>
      <c r="B49627" s="188"/>
      <c r="C49627" s="188"/>
      <c r="D49627" s="189"/>
    </row>
    <row r="49628" spans="1:4">
      <c r="A49628" s="188"/>
      <c r="B49628" s="188"/>
      <c r="C49628" s="188"/>
      <c r="D49628" s="189"/>
    </row>
    <row r="49629" spans="1:4">
      <c r="A49629" s="188"/>
      <c r="B49629" s="188"/>
      <c r="C49629" s="188"/>
      <c r="D49629" s="189"/>
    </row>
    <row r="49630" spans="1:4">
      <c r="A49630" s="188"/>
      <c r="B49630" s="188"/>
      <c r="C49630" s="188"/>
      <c r="D49630" s="189"/>
    </row>
    <row r="49631" spans="1:4">
      <c r="A49631" s="188"/>
      <c r="B49631" s="188"/>
      <c r="C49631" s="188"/>
      <c r="D49631" s="189"/>
    </row>
    <row r="49632" spans="1:4">
      <c r="A49632" s="188"/>
      <c r="B49632" s="188"/>
      <c r="C49632" s="188"/>
      <c r="D49632" s="189"/>
    </row>
    <row r="49633" spans="1:4">
      <c r="A49633" s="188"/>
      <c r="B49633" s="188"/>
      <c r="C49633" s="188"/>
      <c r="D49633" s="189"/>
    </row>
    <row r="49634" spans="1:4">
      <c r="A49634" s="188"/>
      <c r="B49634" s="188"/>
      <c r="C49634" s="188"/>
      <c r="D49634" s="189"/>
    </row>
    <row r="49635" spans="1:4">
      <c r="A49635" s="188"/>
      <c r="B49635" s="188"/>
      <c r="C49635" s="188"/>
      <c r="D49635" s="189"/>
    </row>
    <row r="49636" spans="1:4">
      <c r="A49636" s="188"/>
      <c r="B49636" s="188"/>
      <c r="C49636" s="188"/>
      <c r="D49636" s="189"/>
    </row>
    <row r="49637" spans="1:4">
      <c r="A49637" s="188"/>
      <c r="B49637" s="188"/>
      <c r="C49637" s="188"/>
      <c r="D49637" s="189"/>
    </row>
    <row r="49638" spans="1:4">
      <c r="A49638" s="188"/>
      <c r="B49638" s="188"/>
      <c r="C49638" s="188"/>
      <c r="D49638" s="189"/>
    </row>
    <row r="49639" spans="1:4">
      <c r="A49639" s="188"/>
      <c r="B49639" s="188"/>
      <c r="C49639" s="188"/>
      <c r="D49639" s="189"/>
    </row>
    <row r="49640" spans="1:4">
      <c r="A49640" s="188"/>
      <c r="B49640" s="188"/>
      <c r="C49640" s="188"/>
      <c r="D49640" s="189"/>
    </row>
    <row r="49641" spans="1:4">
      <c r="A49641" s="188"/>
      <c r="B49641" s="188"/>
      <c r="C49641" s="188"/>
      <c r="D49641" s="189"/>
    </row>
    <row r="49642" spans="1:4">
      <c r="A49642" s="188"/>
      <c r="B49642" s="188"/>
      <c r="C49642" s="188"/>
      <c r="D49642" s="189"/>
    </row>
    <row r="49643" spans="1:4">
      <c r="A49643" s="188"/>
      <c r="B49643" s="188"/>
      <c r="C49643" s="188"/>
      <c r="D49643" s="189"/>
    </row>
    <row r="49644" spans="1:4">
      <c r="A49644" s="188"/>
      <c r="B49644" s="188"/>
      <c r="C49644" s="188"/>
      <c r="D49644" s="189"/>
    </row>
    <row r="49645" spans="1:4">
      <c r="A49645" s="188"/>
      <c r="B49645" s="188"/>
      <c r="C49645" s="188"/>
      <c r="D49645" s="189"/>
    </row>
    <row r="49646" spans="1:4">
      <c r="A49646" s="188"/>
      <c r="B49646" s="188"/>
      <c r="C49646" s="188"/>
      <c r="D49646" s="189"/>
    </row>
    <row r="49647" spans="1:4">
      <c r="A49647" s="188"/>
      <c r="B49647" s="188"/>
      <c r="C49647" s="188"/>
      <c r="D49647" s="189"/>
    </row>
    <row r="49648" spans="1:4">
      <c r="A49648" s="188"/>
      <c r="B49648" s="188"/>
      <c r="C49648" s="188"/>
      <c r="D49648" s="189"/>
    </row>
    <row r="49649" spans="1:4">
      <c r="A49649" s="188"/>
      <c r="B49649" s="188"/>
      <c r="C49649" s="188"/>
      <c r="D49649" s="189"/>
    </row>
    <row r="49650" spans="1:4">
      <c r="A49650" s="188"/>
      <c r="B49650" s="188"/>
      <c r="C49650" s="188"/>
      <c r="D49650" s="189"/>
    </row>
    <row r="49651" spans="1:4">
      <c r="A49651" s="188"/>
      <c r="B49651" s="188"/>
      <c r="C49651" s="188"/>
      <c r="D49651" s="189"/>
    </row>
    <row r="49652" spans="1:4">
      <c r="A49652" s="188"/>
      <c r="B49652" s="188"/>
      <c r="C49652" s="188"/>
      <c r="D49652" s="189"/>
    </row>
    <row r="49653" spans="1:4">
      <c r="A49653" s="188"/>
      <c r="B49653" s="188"/>
      <c r="C49653" s="188"/>
      <c r="D49653" s="189"/>
    </row>
    <row r="49654" spans="1:4">
      <c r="A49654" s="188"/>
      <c r="B49654" s="188"/>
      <c r="C49654" s="188"/>
      <c r="D49654" s="189"/>
    </row>
    <row r="49655" spans="1:4">
      <c r="A49655" s="188"/>
      <c r="B49655" s="188"/>
      <c r="C49655" s="188"/>
      <c r="D49655" s="189"/>
    </row>
    <row r="49656" spans="1:4">
      <c r="A49656" s="188"/>
      <c r="B49656" s="188"/>
      <c r="C49656" s="188"/>
      <c r="D49656" s="189"/>
    </row>
    <row r="49657" spans="1:4">
      <c r="A49657" s="188"/>
      <c r="B49657" s="188"/>
      <c r="C49657" s="188"/>
      <c r="D49657" s="189"/>
    </row>
    <row r="49658" spans="1:4">
      <c r="A49658" s="188"/>
      <c r="B49658" s="188"/>
      <c r="C49658" s="188"/>
      <c r="D49658" s="189"/>
    </row>
    <row r="49659" spans="1:4">
      <c r="A49659" s="188"/>
      <c r="B49659" s="188"/>
      <c r="C49659" s="188"/>
      <c r="D49659" s="189"/>
    </row>
    <row r="49660" spans="1:4">
      <c r="A49660" s="188"/>
      <c r="B49660" s="188"/>
      <c r="C49660" s="188"/>
      <c r="D49660" s="189"/>
    </row>
    <row r="49661" spans="1:4">
      <c r="A49661" s="188"/>
      <c r="B49661" s="188"/>
      <c r="C49661" s="188"/>
      <c r="D49661" s="189"/>
    </row>
    <row r="49662" spans="1:4">
      <c r="A49662" s="188"/>
      <c r="B49662" s="188"/>
      <c r="C49662" s="188"/>
      <c r="D49662" s="189"/>
    </row>
    <row r="49663" spans="1:4">
      <c r="A49663" s="188"/>
      <c r="B49663" s="188"/>
      <c r="C49663" s="188"/>
      <c r="D49663" s="189"/>
    </row>
    <row r="49664" spans="1:4">
      <c r="A49664" s="188"/>
      <c r="B49664" s="188"/>
      <c r="C49664" s="188"/>
      <c r="D49664" s="189"/>
    </row>
    <row r="49665" spans="1:4">
      <c r="A49665" s="188"/>
      <c r="B49665" s="188"/>
      <c r="C49665" s="188"/>
      <c r="D49665" s="189"/>
    </row>
    <row r="49666" spans="1:4">
      <c r="A49666" s="188"/>
      <c r="B49666" s="188"/>
      <c r="C49666" s="188"/>
      <c r="D49666" s="189"/>
    </row>
    <row r="49667" spans="1:4">
      <c r="A49667" s="188"/>
      <c r="B49667" s="188"/>
      <c r="C49667" s="188"/>
      <c r="D49667" s="189"/>
    </row>
    <row r="49668" spans="1:4">
      <c r="A49668" s="188"/>
      <c r="B49668" s="188"/>
      <c r="C49668" s="188"/>
      <c r="D49668" s="189"/>
    </row>
    <row r="49669" spans="1:4">
      <c r="A49669" s="188"/>
      <c r="B49669" s="188"/>
      <c r="C49669" s="188"/>
      <c r="D49669" s="189"/>
    </row>
    <row r="49670" spans="1:4">
      <c r="A49670" s="188"/>
      <c r="B49670" s="188"/>
      <c r="C49670" s="188"/>
      <c r="D49670" s="189"/>
    </row>
    <row r="49671" spans="1:4">
      <c r="A49671" s="188"/>
      <c r="B49671" s="188"/>
      <c r="C49671" s="188"/>
      <c r="D49671" s="189"/>
    </row>
    <row r="49672" spans="1:4">
      <c r="A49672" s="188"/>
      <c r="B49672" s="188"/>
      <c r="C49672" s="188"/>
      <c r="D49672" s="189"/>
    </row>
    <row r="49673" spans="1:4">
      <c r="A49673" s="188"/>
      <c r="B49673" s="188"/>
      <c r="C49673" s="188"/>
      <c r="D49673" s="189"/>
    </row>
    <row r="49674" spans="1:4">
      <c r="A49674" s="188"/>
      <c r="B49674" s="188"/>
      <c r="C49674" s="188"/>
      <c r="D49674" s="189"/>
    </row>
    <row r="49675" spans="1:4">
      <c r="A49675" s="188"/>
      <c r="B49675" s="188"/>
      <c r="C49675" s="188"/>
      <c r="D49675" s="189"/>
    </row>
    <row r="49676" spans="1:4">
      <c r="A49676" s="188"/>
      <c r="B49676" s="188"/>
      <c r="C49676" s="188"/>
      <c r="D49676" s="189"/>
    </row>
    <row r="49677" spans="1:4">
      <c r="A49677" s="188"/>
      <c r="B49677" s="188"/>
      <c r="C49677" s="188"/>
      <c r="D49677" s="189"/>
    </row>
    <row r="49678" spans="1:4">
      <c r="A49678" s="188"/>
      <c r="B49678" s="188"/>
      <c r="C49678" s="188"/>
      <c r="D49678" s="189"/>
    </row>
    <row r="49679" spans="1:4">
      <c r="A49679" s="188"/>
      <c r="B49679" s="188"/>
      <c r="C49679" s="188"/>
      <c r="D49679" s="189"/>
    </row>
    <row r="49680" spans="1:4">
      <c r="A49680" s="188"/>
      <c r="B49680" s="188"/>
      <c r="C49680" s="188"/>
      <c r="D49680" s="189"/>
    </row>
    <row r="49681" spans="1:4">
      <c r="A49681" s="188"/>
      <c r="B49681" s="188"/>
      <c r="C49681" s="188"/>
      <c r="D49681" s="189"/>
    </row>
    <row r="49682" spans="1:4">
      <c r="A49682" s="188"/>
      <c r="B49682" s="188"/>
      <c r="C49682" s="188"/>
      <c r="D49682" s="189"/>
    </row>
    <row r="49683" spans="1:4">
      <c r="A49683" s="188"/>
      <c r="B49683" s="188"/>
      <c r="C49683" s="188"/>
      <c r="D49683" s="189"/>
    </row>
    <row r="49684" spans="1:4">
      <c r="A49684" s="188"/>
      <c r="B49684" s="188"/>
      <c r="C49684" s="188"/>
      <c r="D49684" s="189"/>
    </row>
    <row r="49685" spans="1:4">
      <c r="A49685" s="188"/>
      <c r="B49685" s="188"/>
      <c r="C49685" s="188"/>
      <c r="D49685" s="189"/>
    </row>
    <row r="49686" spans="1:4">
      <c r="A49686" s="188"/>
      <c r="B49686" s="188"/>
      <c r="C49686" s="188"/>
      <c r="D49686" s="189"/>
    </row>
    <row r="49687" spans="1:4">
      <c r="A49687" s="188"/>
      <c r="B49687" s="188"/>
      <c r="C49687" s="188"/>
      <c r="D49687" s="189"/>
    </row>
    <row r="49688" spans="1:4">
      <c r="A49688" s="188"/>
      <c r="B49688" s="188"/>
      <c r="C49688" s="188"/>
      <c r="D49688" s="189"/>
    </row>
    <row r="49689" spans="1:4">
      <c r="A49689" s="188"/>
      <c r="B49689" s="188"/>
      <c r="C49689" s="188"/>
      <c r="D49689" s="189"/>
    </row>
    <row r="49690" spans="1:4">
      <c r="A49690" s="188"/>
      <c r="B49690" s="188"/>
      <c r="C49690" s="188"/>
      <c r="D49690" s="189"/>
    </row>
    <row r="49691" spans="1:4">
      <c r="A49691" s="188"/>
      <c r="B49691" s="188"/>
      <c r="C49691" s="188"/>
      <c r="D49691" s="189"/>
    </row>
    <row r="49692" spans="1:4">
      <c r="A49692" s="188"/>
      <c r="B49692" s="188"/>
      <c r="C49692" s="188"/>
      <c r="D49692" s="189"/>
    </row>
    <row r="49693" spans="1:4">
      <c r="A49693" s="188"/>
      <c r="B49693" s="188"/>
      <c r="C49693" s="188"/>
      <c r="D49693" s="189"/>
    </row>
    <row r="49694" spans="1:4">
      <c r="A49694" s="188"/>
      <c r="B49694" s="188"/>
      <c r="C49694" s="188"/>
      <c r="D49694" s="189"/>
    </row>
    <row r="49695" spans="1:4">
      <c r="A49695" s="188"/>
      <c r="B49695" s="188"/>
      <c r="C49695" s="188"/>
      <c r="D49695" s="189"/>
    </row>
    <row r="49696" spans="1:4">
      <c r="A49696" s="188"/>
      <c r="B49696" s="188"/>
      <c r="C49696" s="188"/>
      <c r="D49696" s="189"/>
    </row>
    <row r="49697" spans="1:4">
      <c r="A49697" s="188"/>
      <c r="B49697" s="188"/>
      <c r="C49697" s="188"/>
      <c r="D49697" s="189"/>
    </row>
    <row r="49698" spans="1:4">
      <c r="A49698" s="188"/>
      <c r="B49698" s="188"/>
      <c r="C49698" s="188"/>
      <c r="D49698" s="189"/>
    </row>
    <row r="49699" spans="1:4">
      <c r="A49699" s="188"/>
      <c r="B49699" s="188"/>
      <c r="C49699" s="188"/>
      <c r="D49699" s="189"/>
    </row>
    <row r="49700" spans="1:4">
      <c r="A49700" s="188"/>
      <c r="B49700" s="188"/>
      <c r="C49700" s="188"/>
      <c r="D49700" s="189"/>
    </row>
    <row r="49701" spans="1:4">
      <c r="A49701" s="188"/>
      <c r="B49701" s="188"/>
      <c r="C49701" s="188"/>
      <c r="D49701" s="189"/>
    </row>
    <row r="49702" spans="1:4">
      <c r="A49702" s="188"/>
      <c r="B49702" s="188"/>
      <c r="C49702" s="188"/>
      <c r="D49702" s="189"/>
    </row>
    <row r="49703" spans="1:4">
      <c r="A49703" s="188"/>
      <c r="B49703" s="188"/>
      <c r="C49703" s="188"/>
      <c r="D49703" s="189"/>
    </row>
    <row r="49704" spans="1:4">
      <c r="A49704" s="188"/>
      <c r="B49704" s="188"/>
      <c r="C49704" s="188"/>
      <c r="D49704" s="189"/>
    </row>
    <row r="49705" spans="1:4">
      <c r="A49705" s="188"/>
      <c r="B49705" s="188"/>
      <c r="C49705" s="188"/>
      <c r="D49705" s="189"/>
    </row>
    <row r="49706" spans="1:4">
      <c r="A49706" s="188"/>
      <c r="B49706" s="188"/>
      <c r="C49706" s="188"/>
      <c r="D49706" s="189"/>
    </row>
    <row r="49707" spans="1:4">
      <c r="A49707" s="188"/>
      <c r="B49707" s="188"/>
      <c r="C49707" s="188"/>
      <c r="D49707" s="189"/>
    </row>
    <row r="49708" spans="1:4">
      <c r="A49708" s="188"/>
      <c r="B49708" s="188"/>
      <c r="C49708" s="188"/>
      <c r="D49708" s="189"/>
    </row>
    <row r="49709" spans="1:4">
      <c r="A49709" s="188"/>
      <c r="B49709" s="188"/>
      <c r="C49709" s="188"/>
      <c r="D49709" s="189"/>
    </row>
    <row r="49710" spans="1:4">
      <c r="A49710" s="188"/>
      <c r="B49710" s="188"/>
      <c r="C49710" s="188"/>
      <c r="D49710" s="189"/>
    </row>
    <row r="49711" spans="1:4">
      <c r="A49711" s="188"/>
      <c r="B49711" s="188"/>
      <c r="C49711" s="188"/>
      <c r="D49711" s="189"/>
    </row>
    <row r="49712" spans="1:4">
      <c r="A49712" s="188"/>
      <c r="B49712" s="188"/>
      <c r="C49712" s="188"/>
      <c r="D49712" s="189"/>
    </row>
    <row r="49713" spans="1:4">
      <c r="A49713" s="188"/>
      <c r="B49713" s="188"/>
      <c r="C49713" s="188"/>
      <c r="D49713" s="189"/>
    </row>
    <row r="49714" spans="1:4">
      <c r="A49714" s="188"/>
      <c r="B49714" s="188"/>
      <c r="C49714" s="188"/>
      <c r="D49714" s="189"/>
    </row>
    <row r="49715" spans="1:4">
      <c r="A49715" s="188"/>
      <c r="B49715" s="188"/>
      <c r="C49715" s="188"/>
      <c r="D49715" s="189"/>
    </row>
    <row r="49716" spans="1:4">
      <c r="A49716" s="188"/>
      <c r="B49716" s="188"/>
      <c r="C49716" s="188"/>
      <c r="D49716" s="189"/>
    </row>
    <row r="49717" spans="1:4">
      <c r="A49717" s="188"/>
      <c r="B49717" s="188"/>
      <c r="C49717" s="188"/>
      <c r="D49717" s="189"/>
    </row>
    <row r="49718" spans="1:4">
      <c r="A49718" s="188"/>
      <c r="B49718" s="188"/>
      <c r="C49718" s="188"/>
      <c r="D49718" s="189"/>
    </row>
    <row r="49719" spans="1:4">
      <c r="A49719" s="188"/>
      <c r="B49719" s="188"/>
      <c r="C49719" s="188"/>
      <c r="D49719" s="189"/>
    </row>
    <row r="49720" spans="1:4">
      <c r="A49720" s="188"/>
      <c r="B49720" s="188"/>
      <c r="C49720" s="188"/>
      <c r="D49720" s="189"/>
    </row>
    <row r="49721" spans="1:4">
      <c r="A49721" s="188"/>
      <c r="B49721" s="188"/>
      <c r="C49721" s="188"/>
      <c r="D49721" s="189"/>
    </row>
    <row r="49722" spans="1:4">
      <c r="A49722" s="188"/>
      <c r="B49722" s="188"/>
      <c r="C49722" s="188"/>
      <c r="D49722" s="189"/>
    </row>
    <row r="49723" spans="1:4">
      <c r="A49723" s="188"/>
      <c r="B49723" s="188"/>
      <c r="C49723" s="188"/>
      <c r="D49723" s="189"/>
    </row>
    <row r="49724" spans="1:4">
      <c r="A49724" s="188"/>
      <c r="B49724" s="188"/>
      <c r="C49724" s="188"/>
      <c r="D49724" s="189"/>
    </row>
    <row r="49725" spans="1:4">
      <c r="A49725" s="188"/>
      <c r="B49725" s="188"/>
      <c r="C49725" s="188"/>
      <c r="D49725" s="189"/>
    </row>
    <row r="49726" spans="1:4">
      <c r="A49726" s="188"/>
      <c r="B49726" s="188"/>
      <c r="C49726" s="188"/>
      <c r="D49726" s="189"/>
    </row>
    <row r="49727" spans="1:4">
      <c r="A49727" s="188"/>
      <c r="B49727" s="188"/>
      <c r="C49727" s="188"/>
      <c r="D49727" s="189"/>
    </row>
    <row r="49728" spans="1:4">
      <c r="A49728" s="188"/>
      <c r="B49728" s="188"/>
      <c r="C49728" s="188"/>
      <c r="D49728" s="189"/>
    </row>
    <row r="49729" spans="1:4">
      <c r="A49729" s="188"/>
      <c r="B49729" s="188"/>
      <c r="C49729" s="188"/>
      <c r="D49729" s="189"/>
    </row>
    <row r="49730" spans="1:4">
      <c r="A49730" s="188"/>
      <c r="B49730" s="188"/>
      <c r="C49730" s="188"/>
      <c r="D49730" s="189"/>
    </row>
    <row r="49731" spans="1:4">
      <c r="A49731" s="188"/>
      <c r="B49731" s="188"/>
      <c r="C49731" s="188"/>
      <c r="D49731" s="189"/>
    </row>
    <row r="49732" spans="1:4">
      <c r="A49732" s="188"/>
      <c r="B49732" s="188"/>
      <c r="C49732" s="188"/>
      <c r="D49732" s="189"/>
    </row>
    <row r="49733" spans="1:4">
      <c r="A49733" s="188"/>
      <c r="B49733" s="188"/>
      <c r="C49733" s="188"/>
      <c r="D49733" s="189"/>
    </row>
    <row r="49734" spans="1:4">
      <c r="A49734" s="188"/>
      <c r="B49734" s="188"/>
      <c r="C49734" s="188"/>
      <c r="D49734" s="189"/>
    </row>
    <row r="49735" spans="1:4">
      <c r="A49735" s="188"/>
      <c r="B49735" s="188"/>
      <c r="C49735" s="188"/>
      <c r="D49735" s="189"/>
    </row>
    <row r="49736" spans="1:4">
      <c r="A49736" s="188"/>
      <c r="B49736" s="188"/>
      <c r="C49736" s="188"/>
      <c r="D49736" s="189"/>
    </row>
    <row r="49737" spans="1:4">
      <c r="A49737" s="188"/>
      <c r="B49737" s="188"/>
      <c r="C49737" s="188"/>
      <c r="D49737" s="189"/>
    </row>
    <row r="49738" spans="1:4">
      <c r="A49738" s="188"/>
      <c r="B49738" s="188"/>
      <c r="C49738" s="188"/>
      <c r="D49738" s="189"/>
    </row>
    <row r="49739" spans="1:4">
      <c r="A49739" s="188"/>
      <c r="B49739" s="188"/>
      <c r="C49739" s="188"/>
      <c r="D49739" s="189"/>
    </row>
    <row r="49740" spans="1:4">
      <c r="A49740" s="188"/>
      <c r="B49740" s="188"/>
      <c r="C49740" s="188"/>
      <c r="D49740" s="189"/>
    </row>
    <row r="49741" spans="1:4">
      <c r="A49741" s="188"/>
      <c r="B49741" s="188"/>
      <c r="C49741" s="188"/>
      <c r="D49741" s="189"/>
    </row>
    <row r="49742" spans="1:4">
      <c r="A49742" s="188"/>
      <c r="B49742" s="188"/>
      <c r="C49742" s="188"/>
      <c r="D49742" s="189"/>
    </row>
    <row r="49743" spans="1:4">
      <c r="A49743" s="188"/>
      <c r="B49743" s="188"/>
      <c r="C49743" s="188"/>
      <c r="D49743" s="189"/>
    </row>
    <row r="49744" spans="1:4">
      <c r="A49744" s="188"/>
      <c r="B49744" s="188"/>
      <c r="C49744" s="188"/>
      <c r="D49744" s="189"/>
    </row>
    <row r="49745" spans="1:4">
      <c r="A49745" s="188"/>
      <c r="B49745" s="188"/>
      <c r="C49745" s="188"/>
      <c r="D49745" s="189"/>
    </row>
    <row r="49746" spans="1:4">
      <c r="A49746" s="188"/>
      <c r="B49746" s="188"/>
      <c r="C49746" s="188"/>
      <c r="D49746" s="189"/>
    </row>
    <row r="49747" spans="1:4">
      <c r="A49747" s="188"/>
      <c r="B49747" s="188"/>
      <c r="C49747" s="188"/>
      <c r="D49747" s="189"/>
    </row>
    <row r="49748" spans="1:4">
      <c r="A49748" s="188"/>
      <c r="B49748" s="188"/>
      <c r="C49748" s="188"/>
      <c r="D49748" s="189"/>
    </row>
    <row r="49749" spans="1:4">
      <c r="A49749" s="188"/>
      <c r="B49749" s="188"/>
      <c r="C49749" s="188"/>
      <c r="D49749" s="189"/>
    </row>
    <row r="49750" spans="1:4">
      <c r="A49750" s="188"/>
      <c r="B49750" s="188"/>
      <c r="C49750" s="188"/>
      <c r="D49750" s="189"/>
    </row>
    <row r="49751" spans="1:4">
      <c r="A49751" s="188"/>
      <c r="B49751" s="188"/>
      <c r="C49751" s="188"/>
      <c r="D49751" s="189"/>
    </row>
    <row r="49752" spans="1:4">
      <c r="A49752" s="188"/>
      <c r="B49752" s="188"/>
      <c r="C49752" s="188"/>
      <c r="D49752" s="189"/>
    </row>
    <row r="49753" spans="1:4">
      <c r="A49753" s="188"/>
      <c r="B49753" s="188"/>
      <c r="C49753" s="188"/>
      <c r="D49753" s="189"/>
    </row>
    <row r="49754" spans="1:4">
      <c r="A49754" s="188"/>
      <c r="B49754" s="188"/>
      <c r="C49754" s="188"/>
      <c r="D49754" s="189"/>
    </row>
    <row r="49755" spans="1:4">
      <c r="A49755" s="188"/>
      <c r="B49755" s="188"/>
      <c r="C49755" s="188"/>
      <c r="D49755" s="189"/>
    </row>
    <row r="49756" spans="1:4">
      <c r="A49756" s="188"/>
      <c r="B49756" s="188"/>
      <c r="C49756" s="188"/>
      <c r="D49756" s="189"/>
    </row>
    <row r="49757" spans="1:4">
      <c r="A49757" s="188"/>
      <c r="B49757" s="188"/>
      <c r="C49757" s="188"/>
      <c r="D49757" s="189"/>
    </row>
    <row r="49758" spans="1:4">
      <c r="A49758" s="188"/>
      <c r="B49758" s="188"/>
      <c r="C49758" s="188"/>
      <c r="D49758" s="189"/>
    </row>
    <row r="49759" spans="1:4">
      <c r="A49759" s="188"/>
      <c r="B49759" s="188"/>
      <c r="C49759" s="188"/>
      <c r="D49759" s="189"/>
    </row>
    <row r="49760" spans="1:4">
      <c r="A49760" s="188"/>
      <c r="B49760" s="188"/>
      <c r="C49760" s="188"/>
      <c r="D49760" s="189"/>
    </row>
    <row r="49761" spans="1:4">
      <c r="A49761" s="188"/>
      <c r="B49761" s="188"/>
      <c r="C49761" s="188"/>
      <c r="D49761" s="189"/>
    </row>
    <row r="49762" spans="1:4">
      <c r="A49762" s="188"/>
      <c r="B49762" s="188"/>
      <c r="C49762" s="188"/>
      <c r="D49762" s="189"/>
    </row>
    <row r="49763" spans="1:4">
      <c r="A49763" s="188"/>
      <c r="B49763" s="188"/>
      <c r="C49763" s="188"/>
      <c r="D49763" s="189"/>
    </row>
    <row r="49764" spans="1:4">
      <c r="A49764" s="188"/>
      <c r="B49764" s="188"/>
      <c r="C49764" s="188"/>
      <c r="D49764" s="189"/>
    </row>
    <row r="49765" spans="1:4">
      <c r="A49765" s="188"/>
      <c r="B49765" s="188"/>
      <c r="C49765" s="188"/>
      <c r="D49765" s="189"/>
    </row>
    <row r="49766" spans="1:4">
      <c r="A49766" s="188"/>
      <c r="B49766" s="188"/>
      <c r="C49766" s="188"/>
      <c r="D49766" s="189"/>
    </row>
    <row r="49767" spans="1:4">
      <c r="A49767" s="188"/>
      <c r="B49767" s="188"/>
      <c r="C49767" s="188"/>
      <c r="D49767" s="189"/>
    </row>
    <row r="49768" spans="1:4">
      <c r="A49768" s="188"/>
      <c r="B49768" s="188"/>
      <c r="C49768" s="188"/>
      <c r="D49768" s="189"/>
    </row>
    <row r="49769" spans="1:4">
      <c r="A49769" s="188"/>
      <c r="B49769" s="188"/>
      <c r="C49769" s="188"/>
      <c r="D49769" s="189"/>
    </row>
    <row r="49770" spans="1:4">
      <c r="A49770" s="188"/>
      <c r="B49770" s="188"/>
      <c r="C49770" s="188"/>
      <c r="D49770" s="189"/>
    </row>
    <row r="49771" spans="1:4">
      <c r="A49771" s="188"/>
      <c r="B49771" s="188"/>
      <c r="C49771" s="188"/>
      <c r="D49771" s="189"/>
    </row>
    <row r="49772" spans="1:4">
      <c r="A49772" s="188"/>
      <c r="B49772" s="188"/>
      <c r="C49772" s="188"/>
      <c r="D49772" s="189"/>
    </row>
    <row r="49773" spans="1:4">
      <c r="A49773" s="188"/>
      <c r="B49773" s="188"/>
      <c r="C49773" s="188"/>
      <c r="D49773" s="189"/>
    </row>
    <row r="49774" spans="1:4">
      <c r="A49774" s="188"/>
      <c r="B49774" s="188"/>
      <c r="C49774" s="188"/>
      <c r="D49774" s="189"/>
    </row>
    <row r="49775" spans="1:4">
      <c r="A49775" s="188"/>
      <c r="B49775" s="188"/>
      <c r="C49775" s="188"/>
      <c r="D49775" s="189"/>
    </row>
    <row r="49776" spans="1:4">
      <c r="A49776" s="188"/>
      <c r="B49776" s="188"/>
      <c r="C49776" s="188"/>
      <c r="D49776" s="189"/>
    </row>
    <row r="49777" spans="1:4">
      <c r="A49777" s="188"/>
      <c r="B49777" s="188"/>
      <c r="C49777" s="188"/>
      <c r="D49777" s="189"/>
    </row>
    <row r="49778" spans="1:4">
      <c r="A49778" s="188"/>
      <c r="B49778" s="188"/>
      <c r="C49778" s="188"/>
      <c r="D49778" s="189"/>
    </row>
    <row r="49779" spans="1:4">
      <c r="A49779" s="188"/>
      <c r="B49779" s="188"/>
      <c r="C49779" s="188"/>
      <c r="D49779" s="189"/>
    </row>
    <row r="49780" spans="1:4">
      <c r="A49780" s="188"/>
      <c r="B49780" s="188"/>
      <c r="C49780" s="188"/>
      <c r="D49780" s="189"/>
    </row>
    <row r="49781" spans="1:4">
      <c r="A49781" s="188"/>
      <c r="B49781" s="188"/>
      <c r="C49781" s="188"/>
      <c r="D49781" s="189"/>
    </row>
    <row r="49782" spans="1:4">
      <c r="A49782" s="188"/>
      <c r="B49782" s="188"/>
      <c r="C49782" s="188"/>
      <c r="D49782" s="189"/>
    </row>
    <row r="49783" spans="1:4">
      <c r="A49783" s="188"/>
      <c r="B49783" s="188"/>
      <c r="C49783" s="188"/>
      <c r="D49783" s="189"/>
    </row>
    <row r="49784" spans="1:4">
      <c r="A49784" s="188"/>
      <c r="B49784" s="188"/>
      <c r="C49784" s="188"/>
      <c r="D49784" s="189"/>
    </row>
    <row r="49785" spans="1:4">
      <c r="A49785" s="188"/>
      <c r="B49785" s="188"/>
      <c r="C49785" s="188"/>
      <c r="D49785" s="189"/>
    </row>
    <row r="49786" spans="1:4">
      <c r="A49786" s="188"/>
      <c r="B49786" s="188"/>
      <c r="C49786" s="188"/>
      <c r="D49786" s="189"/>
    </row>
    <row r="49787" spans="1:4">
      <c r="A49787" s="188"/>
      <c r="B49787" s="188"/>
      <c r="C49787" s="188"/>
      <c r="D49787" s="189"/>
    </row>
    <row r="49788" spans="1:4">
      <c r="A49788" s="188"/>
      <c r="B49788" s="188"/>
      <c r="C49788" s="188"/>
      <c r="D49788" s="189"/>
    </row>
    <row r="49789" spans="1:4">
      <c r="A49789" s="188"/>
      <c r="B49789" s="188"/>
      <c r="C49789" s="188"/>
      <c r="D49789" s="189"/>
    </row>
    <row r="49790" spans="1:4">
      <c r="A49790" s="188"/>
      <c r="B49790" s="188"/>
      <c r="C49790" s="188"/>
      <c r="D49790" s="189"/>
    </row>
    <row r="49791" spans="1:4">
      <c r="A49791" s="188"/>
      <c r="B49791" s="188"/>
      <c r="C49791" s="188"/>
      <c r="D49791" s="189"/>
    </row>
    <row r="49792" spans="1:4">
      <c r="A49792" s="188"/>
      <c r="B49792" s="188"/>
      <c r="C49792" s="188"/>
      <c r="D49792" s="189"/>
    </row>
    <row r="49793" spans="1:4">
      <c r="A49793" s="188"/>
      <c r="B49793" s="188"/>
      <c r="C49793" s="188"/>
      <c r="D49793" s="189"/>
    </row>
    <row r="49794" spans="1:4">
      <c r="A49794" s="188"/>
      <c r="B49794" s="188"/>
      <c r="C49794" s="188"/>
      <c r="D49794" s="189"/>
    </row>
    <row r="49795" spans="1:4">
      <c r="A49795" s="188"/>
      <c r="B49795" s="188"/>
      <c r="C49795" s="188"/>
      <c r="D49795" s="189"/>
    </row>
    <row r="49796" spans="1:4">
      <c r="A49796" s="188"/>
      <c r="B49796" s="188"/>
      <c r="C49796" s="188"/>
      <c r="D49796" s="189"/>
    </row>
    <row r="49797" spans="1:4">
      <c r="A49797" s="188"/>
      <c r="B49797" s="188"/>
      <c r="C49797" s="188"/>
      <c r="D49797" s="189"/>
    </row>
    <row r="49798" spans="1:4">
      <c r="A49798" s="188"/>
      <c r="B49798" s="188"/>
      <c r="C49798" s="188"/>
      <c r="D49798" s="189"/>
    </row>
    <row r="49799" spans="1:4">
      <c r="A49799" s="188"/>
      <c r="B49799" s="188"/>
      <c r="C49799" s="188"/>
      <c r="D49799" s="189"/>
    </row>
    <row r="49800" spans="1:4">
      <c r="A49800" s="188"/>
      <c r="B49800" s="188"/>
      <c r="C49800" s="188"/>
      <c r="D49800" s="189"/>
    </row>
    <row r="49801" spans="1:4">
      <c r="A49801" s="188"/>
      <c r="B49801" s="188"/>
      <c r="C49801" s="188"/>
      <c r="D49801" s="189"/>
    </row>
    <row r="49802" spans="1:4">
      <c r="A49802" s="188"/>
      <c r="B49802" s="188"/>
      <c r="C49802" s="188"/>
      <c r="D49802" s="189"/>
    </row>
    <row r="49803" spans="1:4">
      <c r="A49803" s="188"/>
      <c r="B49803" s="188"/>
      <c r="C49803" s="188"/>
      <c r="D49803" s="189"/>
    </row>
    <row r="49804" spans="1:4">
      <c r="A49804" s="188"/>
      <c r="B49804" s="188"/>
      <c r="C49804" s="188"/>
      <c r="D49804" s="189"/>
    </row>
    <row r="49805" spans="1:4">
      <c r="A49805" s="188"/>
      <c r="B49805" s="188"/>
      <c r="C49805" s="188"/>
      <c r="D49805" s="189"/>
    </row>
    <row r="49806" spans="1:4">
      <c r="A49806" s="188"/>
      <c r="B49806" s="188"/>
      <c r="C49806" s="188"/>
      <c r="D49806" s="189"/>
    </row>
    <row r="49807" spans="1:4">
      <c r="A49807" s="188"/>
      <c r="B49807" s="188"/>
      <c r="C49807" s="188"/>
      <c r="D49807" s="189"/>
    </row>
    <row r="49808" spans="1:4">
      <c r="A49808" s="188"/>
      <c r="B49808" s="188"/>
      <c r="C49808" s="188"/>
      <c r="D49808" s="189"/>
    </row>
    <row r="49809" spans="1:4">
      <c r="A49809" s="188"/>
      <c r="B49809" s="188"/>
      <c r="C49809" s="188"/>
      <c r="D49809" s="189"/>
    </row>
    <row r="49810" spans="1:4">
      <c r="A49810" s="188"/>
      <c r="B49810" s="188"/>
      <c r="C49810" s="188"/>
      <c r="D49810" s="189"/>
    </row>
    <row r="49811" spans="1:4">
      <c r="A49811" s="188"/>
      <c r="B49811" s="188"/>
      <c r="C49811" s="188"/>
      <c r="D49811" s="189"/>
    </row>
    <row r="49812" spans="1:4">
      <c r="A49812" s="188"/>
      <c r="B49812" s="188"/>
      <c r="C49812" s="188"/>
      <c r="D49812" s="189"/>
    </row>
    <row r="49813" spans="1:4">
      <c r="A49813" s="188"/>
      <c r="B49813" s="188"/>
      <c r="C49813" s="188"/>
      <c r="D49813" s="189"/>
    </row>
    <row r="49814" spans="1:4">
      <c r="A49814" s="188"/>
      <c r="B49814" s="188"/>
      <c r="C49814" s="188"/>
      <c r="D49814" s="189"/>
    </row>
    <row r="49815" spans="1:4">
      <c r="A49815" s="188"/>
      <c r="B49815" s="188"/>
      <c r="C49815" s="188"/>
      <c r="D49815" s="189"/>
    </row>
    <row r="49816" spans="1:4">
      <c r="A49816" s="188"/>
      <c r="B49816" s="188"/>
      <c r="C49816" s="188"/>
      <c r="D49816" s="189"/>
    </row>
    <row r="49817" spans="1:4">
      <c r="A49817" s="188"/>
      <c r="B49817" s="188"/>
      <c r="C49817" s="188"/>
      <c r="D49817" s="189"/>
    </row>
    <row r="49818" spans="1:4">
      <c r="A49818" s="188"/>
      <c r="B49818" s="188"/>
      <c r="C49818" s="188"/>
      <c r="D49818" s="189"/>
    </row>
    <row r="49819" spans="1:4">
      <c r="A49819" s="188"/>
      <c r="B49819" s="188"/>
      <c r="C49819" s="188"/>
      <c r="D49819" s="189"/>
    </row>
    <row r="49820" spans="1:4">
      <c r="A49820" s="188"/>
      <c r="B49820" s="188"/>
      <c r="C49820" s="188"/>
      <c r="D49820" s="189"/>
    </row>
    <row r="49821" spans="1:4">
      <c r="A49821" s="188"/>
      <c r="B49821" s="188"/>
      <c r="C49821" s="188"/>
      <c r="D49821" s="189"/>
    </row>
    <row r="49822" spans="1:4">
      <c r="A49822" s="188"/>
      <c r="B49822" s="188"/>
      <c r="C49822" s="188"/>
      <c r="D49822" s="189"/>
    </row>
    <row r="49823" spans="1:4">
      <c r="A49823" s="188"/>
      <c r="B49823" s="188"/>
      <c r="C49823" s="188"/>
      <c r="D49823" s="189"/>
    </row>
    <row r="49824" spans="1:4">
      <c r="A49824" s="188"/>
      <c r="B49824" s="188"/>
      <c r="C49824" s="188"/>
      <c r="D49824" s="189"/>
    </row>
    <row r="49825" spans="1:4">
      <c r="A49825" s="188"/>
      <c r="B49825" s="188"/>
      <c r="C49825" s="188"/>
      <c r="D49825" s="189"/>
    </row>
    <row r="49826" spans="1:4">
      <c r="A49826" s="188"/>
      <c r="B49826" s="188"/>
      <c r="C49826" s="188"/>
      <c r="D49826" s="189"/>
    </row>
    <row r="49827" spans="1:4">
      <c r="A49827" s="188"/>
      <c r="B49827" s="188"/>
      <c r="C49827" s="188"/>
      <c r="D49827" s="189"/>
    </row>
    <row r="49828" spans="1:4">
      <c r="A49828" s="188"/>
      <c r="B49828" s="188"/>
      <c r="C49828" s="188"/>
      <c r="D49828" s="189"/>
    </row>
    <row r="49829" spans="1:4">
      <c r="A49829" s="188"/>
      <c r="B49829" s="188"/>
      <c r="C49829" s="188"/>
      <c r="D49829" s="189"/>
    </row>
    <row r="49830" spans="1:4">
      <c r="A49830" s="188"/>
      <c r="B49830" s="188"/>
      <c r="C49830" s="188"/>
      <c r="D49830" s="189"/>
    </row>
    <row r="49831" spans="1:4">
      <c r="A49831" s="188"/>
      <c r="B49831" s="188"/>
      <c r="C49831" s="188"/>
      <c r="D49831" s="189"/>
    </row>
    <row r="49832" spans="1:4">
      <c r="A49832" s="188"/>
      <c r="B49832" s="188"/>
      <c r="C49832" s="188"/>
      <c r="D49832" s="189"/>
    </row>
    <row r="49833" spans="1:4">
      <c r="A49833" s="188"/>
      <c r="B49833" s="188"/>
      <c r="C49833" s="188"/>
      <c r="D49833" s="189"/>
    </row>
    <row r="49834" spans="1:4">
      <c r="A49834" s="188"/>
      <c r="B49834" s="188"/>
      <c r="C49834" s="188"/>
      <c r="D49834" s="189"/>
    </row>
    <row r="49835" spans="1:4">
      <c r="A49835" s="188"/>
      <c r="B49835" s="188"/>
      <c r="C49835" s="188"/>
      <c r="D49835" s="189"/>
    </row>
    <row r="49836" spans="1:4">
      <c r="A49836" s="188"/>
      <c r="B49836" s="188"/>
      <c r="C49836" s="188"/>
      <c r="D49836" s="189"/>
    </row>
    <row r="49837" spans="1:4">
      <c r="A49837" s="188"/>
      <c r="B49837" s="188"/>
      <c r="C49837" s="188"/>
      <c r="D49837" s="189"/>
    </row>
    <row r="49838" spans="1:4">
      <c r="A49838" s="188"/>
      <c r="B49838" s="188"/>
      <c r="C49838" s="188"/>
      <c r="D49838" s="189"/>
    </row>
    <row r="49839" spans="1:4">
      <c r="A49839" s="188"/>
      <c r="B49839" s="188"/>
      <c r="C49839" s="188"/>
      <c r="D49839" s="189"/>
    </row>
    <row r="49840" spans="1:4">
      <c r="A49840" s="188"/>
      <c r="B49840" s="188"/>
      <c r="C49840" s="188"/>
      <c r="D49840" s="189"/>
    </row>
    <row r="49841" spans="1:4">
      <c r="A49841" s="188"/>
      <c r="B49841" s="188"/>
      <c r="C49841" s="188"/>
      <c r="D49841" s="189"/>
    </row>
    <row r="49842" spans="1:4">
      <c r="A49842" s="188"/>
      <c r="B49842" s="188"/>
      <c r="C49842" s="188"/>
      <c r="D49842" s="189"/>
    </row>
    <row r="49843" spans="1:4">
      <c r="A49843" s="188"/>
      <c r="B49843" s="188"/>
      <c r="C49843" s="188"/>
      <c r="D49843" s="189"/>
    </row>
    <row r="49844" spans="1:4">
      <c r="A49844" s="188"/>
      <c r="B49844" s="188"/>
      <c r="C49844" s="188"/>
      <c r="D49844" s="189"/>
    </row>
    <row r="49845" spans="1:4">
      <c r="A49845" s="188"/>
      <c r="B49845" s="188"/>
      <c r="C49845" s="188"/>
      <c r="D49845" s="189"/>
    </row>
    <row r="49846" spans="1:4">
      <c r="A49846" s="188"/>
      <c r="B49846" s="188"/>
      <c r="C49846" s="188"/>
      <c r="D49846" s="189"/>
    </row>
    <row r="49847" spans="1:4">
      <c r="A49847" s="188"/>
      <c r="B49847" s="188"/>
      <c r="C49847" s="188"/>
      <c r="D49847" s="189"/>
    </row>
    <row r="49848" spans="1:4">
      <c r="A49848" s="188"/>
      <c r="B49848" s="188"/>
      <c r="C49848" s="188"/>
      <c r="D49848" s="189"/>
    </row>
    <row r="49849" spans="1:4">
      <c r="A49849" s="188"/>
      <c r="B49849" s="188"/>
      <c r="C49849" s="188"/>
      <c r="D49849" s="189"/>
    </row>
    <row r="49850" spans="1:4">
      <c r="A49850" s="188"/>
      <c r="B49850" s="188"/>
      <c r="C49850" s="188"/>
      <c r="D49850" s="189"/>
    </row>
    <row r="49851" spans="1:4">
      <c r="A49851" s="188"/>
      <c r="B49851" s="188"/>
      <c r="C49851" s="188"/>
      <c r="D49851" s="189"/>
    </row>
    <row r="49852" spans="1:4">
      <c r="A49852" s="188"/>
      <c r="B49852" s="188"/>
      <c r="C49852" s="188"/>
      <c r="D49852" s="189"/>
    </row>
    <row r="49853" spans="1:4">
      <c r="A49853" s="188"/>
      <c r="B49853" s="188"/>
      <c r="C49853" s="188"/>
      <c r="D49853" s="189"/>
    </row>
    <row r="49854" spans="1:4">
      <c r="A49854" s="188"/>
      <c r="B49854" s="188"/>
      <c r="C49854" s="188"/>
      <c r="D49854" s="189"/>
    </row>
    <row r="49855" spans="1:4">
      <c r="A49855" s="188"/>
      <c r="B49855" s="188"/>
      <c r="C49855" s="188"/>
      <c r="D49855" s="189"/>
    </row>
    <row r="49856" spans="1:4">
      <c r="A49856" s="188"/>
      <c r="B49856" s="188"/>
      <c r="C49856" s="188"/>
      <c r="D49856" s="189"/>
    </row>
    <row r="49857" spans="1:4">
      <c r="A49857" s="188"/>
      <c r="B49857" s="188"/>
      <c r="C49857" s="188"/>
      <c r="D49857" s="189"/>
    </row>
    <row r="49858" spans="1:4">
      <c r="A49858" s="188"/>
      <c r="B49858" s="188"/>
      <c r="C49858" s="188"/>
      <c r="D49858" s="189"/>
    </row>
    <row r="49859" spans="1:4">
      <c r="A49859" s="188"/>
      <c r="B49859" s="188"/>
      <c r="C49859" s="188"/>
      <c r="D49859" s="189"/>
    </row>
    <row r="49860" spans="1:4">
      <c r="A49860" s="188"/>
      <c r="B49860" s="188"/>
      <c r="C49860" s="188"/>
      <c r="D49860" s="189"/>
    </row>
    <row r="49861" spans="1:4">
      <c r="A49861" s="188"/>
      <c r="B49861" s="188"/>
      <c r="C49861" s="188"/>
      <c r="D49861" s="189"/>
    </row>
    <row r="49862" spans="1:4">
      <c r="A49862" s="188"/>
      <c r="B49862" s="188"/>
      <c r="C49862" s="188"/>
      <c r="D49862" s="189"/>
    </row>
    <row r="49863" spans="1:4">
      <c r="A49863" s="188"/>
      <c r="B49863" s="188"/>
      <c r="C49863" s="188"/>
      <c r="D49863" s="189"/>
    </row>
    <row r="49864" spans="1:4">
      <c r="A49864" s="188"/>
      <c r="B49864" s="188"/>
      <c r="C49864" s="188"/>
      <c r="D49864" s="189"/>
    </row>
    <row r="49865" spans="1:4">
      <c r="A49865" s="188"/>
      <c r="B49865" s="188"/>
      <c r="C49865" s="188"/>
      <c r="D49865" s="189"/>
    </row>
    <row r="49866" spans="1:4">
      <c r="A49866" s="188"/>
      <c r="B49866" s="188"/>
      <c r="C49866" s="188"/>
      <c r="D49866" s="189"/>
    </row>
    <row r="49867" spans="1:4">
      <c r="A49867" s="188"/>
      <c r="B49867" s="188"/>
      <c r="C49867" s="188"/>
      <c r="D49867" s="189"/>
    </row>
    <row r="49868" spans="1:4">
      <c r="A49868" s="188"/>
      <c r="B49868" s="188"/>
      <c r="C49868" s="188"/>
      <c r="D49868" s="189"/>
    </row>
    <row r="49869" spans="1:4">
      <c r="A49869" s="188"/>
      <c r="B49869" s="188"/>
      <c r="C49869" s="188"/>
      <c r="D49869" s="189"/>
    </row>
    <row r="49870" spans="1:4">
      <c r="A49870" s="188"/>
      <c r="B49870" s="188"/>
      <c r="C49870" s="188"/>
      <c r="D49870" s="189"/>
    </row>
    <row r="49871" spans="1:4">
      <c r="A49871" s="188"/>
      <c r="B49871" s="188"/>
      <c r="C49871" s="188"/>
      <c r="D49871" s="189"/>
    </row>
    <row r="49872" spans="1:4">
      <c r="A49872" s="188"/>
      <c r="B49872" s="188"/>
      <c r="C49872" s="188"/>
      <c r="D49872" s="189"/>
    </row>
    <row r="49873" spans="1:4">
      <c r="A49873" s="188"/>
      <c r="B49873" s="188"/>
      <c r="C49873" s="188"/>
      <c r="D49873" s="189"/>
    </row>
    <row r="49874" spans="1:4">
      <c r="A49874" s="188"/>
      <c r="B49874" s="188"/>
      <c r="C49874" s="188"/>
      <c r="D49874" s="189"/>
    </row>
    <row r="49875" spans="1:4">
      <c r="A49875" s="188"/>
      <c r="B49875" s="188"/>
      <c r="C49875" s="188"/>
      <c r="D49875" s="189"/>
    </row>
    <row r="49876" spans="1:4">
      <c r="A49876" s="188"/>
      <c r="B49876" s="188"/>
      <c r="C49876" s="188"/>
      <c r="D49876" s="189"/>
    </row>
    <row r="49877" spans="1:4">
      <c r="A49877" s="188"/>
      <c r="B49877" s="188"/>
      <c r="C49877" s="188"/>
      <c r="D49877" s="189"/>
    </row>
    <row r="49878" spans="1:4">
      <c r="A49878" s="188"/>
      <c r="B49878" s="188"/>
      <c r="C49878" s="188"/>
      <c r="D49878" s="189"/>
    </row>
    <row r="49879" spans="1:4">
      <c r="A49879" s="188"/>
      <c r="B49879" s="188"/>
      <c r="C49879" s="188"/>
      <c r="D49879" s="189"/>
    </row>
    <row r="49880" spans="1:4">
      <c r="A49880" s="188"/>
      <c r="B49880" s="188"/>
      <c r="C49880" s="188"/>
      <c r="D49880" s="189"/>
    </row>
    <row r="49881" spans="1:4">
      <c r="A49881" s="188"/>
      <c r="B49881" s="188"/>
      <c r="C49881" s="188"/>
      <c r="D49881" s="189"/>
    </row>
    <row r="49882" spans="1:4">
      <c r="A49882" s="188"/>
      <c r="B49882" s="188"/>
      <c r="C49882" s="188"/>
      <c r="D49882" s="189"/>
    </row>
    <row r="49883" spans="1:4">
      <c r="A49883" s="188"/>
      <c r="B49883" s="188"/>
      <c r="C49883" s="188"/>
      <c r="D49883" s="189"/>
    </row>
    <row r="49884" spans="1:4">
      <c r="A49884" s="188"/>
      <c r="B49884" s="188"/>
      <c r="C49884" s="188"/>
      <c r="D49884" s="189"/>
    </row>
    <row r="49885" spans="1:4">
      <c r="A49885" s="188"/>
      <c r="B49885" s="188"/>
      <c r="C49885" s="188"/>
      <c r="D49885" s="189"/>
    </row>
    <row r="49886" spans="1:4">
      <c r="A49886" s="188"/>
      <c r="B49886" s="188"/>
      <c r="C49886" s="188"/>
      <c r="D49886" s="189"/>
    </row>
    <row r="49887" spans="1:4">
      <c r="A49887" s="188"/>
      <c r="B49887" s="188"/>
      <c r="C49887" s="188"/>
      <c r="D49887" s="189"/>
    </row>
    <row r="49888" spans="1:4">
      <c r="A49888" s="188"/>
      <c r="B49888" s="188"/>
      <c r="C49888" s="188"/>
      <c r="D49888" s="189"/>
    </row>
    <row r="49889" spans="1:4">
      <c r="A49889" s="188"/>
      <c r="B49889" s="188"/>
      <c r="C49889" s="188"/>
      <c r="D49889" s="189"/>
    </row>
    <row r="49890" spans="1:4">
      <c r="A49890" s="188"/>
      <c r="B49890" s="188"/>
      <c r="C49890" s="188"/>
      <c r="D49890" s="189"/>
    </row>
    <row r="49891" spans="1:4">
      <c r="A49891" s="188"/>
      <c r="B49891" s="188"/>
      <c r="C49891" s="188"/>
      <c r="D49891" s="189"/>
    </row>
    <row r="49892" spans="1:4">
      <c r="A49892" s="188"/>
      <c r="B49892" s="188"/>
      <c r="C49892" s="188"/>
      <c r="D49892" s="189"/>
    </row>
    <row r="49893" spans="1:4">
      <c r="A49893" s="188"/>
      <c r="B49893" s="188"/>
      <c r="C49893" s="188"/>
      <c r="D49893" s="189"/>
    </row>
    <row r="49894" spans="1:4">
      <c r="A49894" s="188"/>
      <c r="B49894" s="188"/>
      <c r="C49894" s="188"/>
      <c r="D49894" s="189"/>
    </row>
    <row r="49895" spans="1:4">
      <c r="A49895" s="188"/>
      <c r="B49895" s="188"/>
      <c r="C49895" s="188"/>
      <c r="D49895" s="189"/>
    </row>
    <row r="49896" spans="1:4">
      <c r="A49896" s="188"/>
      <c r="B49896" s="188"/>
      <c r="C49896" s="188"/>
      <c r="D49896" s="189"/>
    </row>
    <row r="49897" spans="1:4">
      <c r="A49897" s="188"/>
      <c r="B49897" s="188"/>
      <c r="C49897" s="188"/>
      <c r="D49897" s="189"/>
    </row>
    <row r="49898" spans="1:4">
      <c r="A49898" s="188"/>
      <c r="B49898" s="188"/>
      <c r="C49898" s="188"/>
      <c r="D49898" s="189"/>
    </row>
    <row r="49899" spans="1:4">
      <c r="A49899" s="188"/>
      <c r="B49899" s="188"/>
      <c r="C49899" s="188"/>
      <c r="D49899" s="189"/>
    </row>
    <row r="49900" spans="1:4">
      <c r="A49900" s="188"/>
      <c r="B49900" s="188"/>
      <c r="C49900" s="188"/>
      <c r="D49900" s="189"/>
    </row>
    <row r="49901" spans="1:4">
      <c r="A49901" s="188"/>
      <c r="B49901" s="188"/>
      <c r="C49901" s="188"/>
      <c r="D49901" s="189"/>
    </row>
    <row r="49902" spans="1:4">
      <c r="A49902" s="188"/>
      <c r="B49902" s="188"/>
      <c r="C49902" s="188"/>
      <c r="D49902" s="189"/>
    </row>
    <row r="49903" spans="1:4">
      <c r="A49903" s="188"/>
      <c r="B49903" s="188"/>
      <c r="C49903" s="188"/>
      <c r="D49903" s="189"/>
    </row>
    <row r="49904" spans="1:4">
      <c r="A49904" s="188"/>
      <c r="B49904" s="188"/>
      <c r="C49904" s="188"/>
      <c r="D49904" s="189"/>
    </row>
    <row r="49905" spans="1:4">
      <c r="A49905" s="188"/>
      <c r="B49905" s="188"/>
      <c r="C49905" s="188"/>
      <c r="D49905" s="189"/>
    </row>
    <row r="49906" spans="1:4">
      <c r="A49906" s="188"/>
      <c r="B49906" s="188"/>
      <c r="C49906" s="188"/>
      <c r="D49906" s="189"/>
    </row>
    <row r="49907" spans="1:4">
      <c r="A49907" s="188"/>
      <c r="B49907" s="188"/>
      <c r="C49907" s="188"/>
      <c r="D49907" s="189"/>
    </row>
    <row r="49908" spans="1:4">
      <c r="A49908" s="188"/>
      <c r="B49908" s="188"/>
      <c r="C49908" s="188"/>
      <c r="D49908" s="189"/>
    </row>
    <row r="49909" spans="1:4">
      <c r="A49909" s="188"/>
      <c r="B49909" s="188"/>
      <c r="C49909" s="188"/>
      <c r="D49909" s="189"/>
    </row>
    <row r="49910" spans="1:4">
      <c r="A49910" s="188"/>
      <c r="B49910" s="188"/>
      <c r="C49910" s="188"/>
      <c r="D49910" s="189"/>
    </row>
    <row r="49911" spans="1:4">
      <c r="A49911" s="188"/>
      <c r="B49911" s="188"/>
      <c r="C49911" s="188"/>
      <c r="D49911" s="189"/>
    </row>
    <row r="49912" spans="1:4">
      <c r="A49912" s="188"/>
      <c r="B49912" s="188"/>
      <c r="C49912" s="188"/>
      <c r="D49912" s="189"/>
    </row>
    <row r="49913" spans="1:4">
      <c r="A49913" s="188"/>
      <c r="B49913" s="188"/>
      <c r="C49913" s="188"/>
      <c r="D49913" s="189"/>
    </row>
    <row r="49914" spans="1:4">
      <c r="A49914" s="188"/>
      <c r="B49914" s="188"/>
      <c r="C49914" s="188"/>
      <c r="D49914" s="189"/>
    </row>
    <row r="49915" spans="1:4">
      <c r="A49915" s="188"/>
      <c r="B49915" s="188"/>
      <c r="C49915" s="188"/>
      <c r="D49915" s="189"/>
    </row>
    <row r="49916" spans="1:4">
      <c r="A49916" s="188"/>
      <c r="B49916" s="188"/>
      <c r="C49916" s="188"/>
      <c r="D49916" s="189"/>
    </row>
    <row r="49917" spans="1:4">
      <c r="A49917" s="188"/>
      <c r="B49917" s="188"/>
      <c r="C49917" s="188"/>
      <c r="D49917" s="189"/>
    </row>
    <row r="49918" spans="1:4">
      <c r="A49918" s="188"/>
      <c r="B49918" s="188"/>
      <c r="C49918" s="188"/>
      <c r="D49918" s="189"/>
    </row>
    <row r="49919" spans="1:4">
      <c r="A49919" s="188"/>
      <c r="B49919" s="188"/>
      <c r="C49919" s="188"/>
      <c r="D49919" s="189"/>
    </row>
    <row r="49920" spans="1:4">
      <c r="A49920" s="188"/>
      <c r="B49920" s="188"/>
      <c r="C49920" s="188"/>
      <c r="D49920" s="189"/>
    </row>
    <row r="49921" spans="1:4">
      <c r="A49921" s="188"/>
      <c r="B49921" s="188"/>
      <c r="C49921" s="188"/>
      <c r="D49921" s="189"/>
    </row>
    <row r="49922" spans="1:4">
      <c r="A49922" s="188"/>
      <c r="B49922" s="188"/>
      <c r="C49922" s="188"/>
      <c r="D49922" s="189"/>
    </row>
    <row r="49923" spans="1:4">
      <c r="A49923" s="188"/>
      <c r="B49923" s="188"/>
      <c r="C49923" s="188"/>
      <c r="D49923" s="189"/>
    </row>
    <row r="49924" spans="1:4">
      <c r="A49924" s="188"/>
      <c r="B49924" s="188"/>
      <c r="C49924" s="188"/>
      <c r="D49924" s="189"/>
    </row>
    <row r="49925" spans="1:4">
      <c r="A49925" s="188"/>
      <c r="B49925" s="188"/>
      <c r="C49925" s="188"/>
      <c r="D49925" s="189"/>
    </row>
    <row r="49926" spans="1:4">
      <c r="A49926" s="188"/>
      <c r="B49926" s="188"/>
      <c r="C49926" s="188"/>
      <c r="D49926" s="189"/>
    </row>
    <row r="49927" spans="1:4">
      <c r="A49927" s="188"/>
      <c r="B49927" s="188"/>
      <c r="C49927" s="188"/>
      <c r="D49927" s="189"/>
    </row>
    <row r="49928" spans="1:4">
      <c r="A49928" s="188"/>
      <c r="B49928" s="188"/>
      <c r="C49928" s="188"/>
      <c r="D49928" s="189"/>
    </row>
    <row r="49929" spans="1:4">
      <c r="A49929" s="188"/>
      <c r="B49929" s="188"/>
      <c r="C49929" s="188"/>
      <c r="D49929" s="189"/>
    </row>
    <row r="49930" spans="1:4">
      <c r="A49930" s="188"/>
      <c r="B49930" s="188"/>
      <c r="C49930" s="188"/>
      <c r="D49930" s="189"/>
    </row>
    <row r="49931" spans="1:4">
      <c r="A49931" s="188"/>
      <c r="B49931" s="188"/>
      <c r="C49931" s="188"/>
      <c r="D49931" s="189"/>
    </row>
    <row r="49932" spans="1:4">
      <c r="A49932" s="188"/>
      <c r="B49932" s="188"/>
      <c r="C49932" s="188"/>
      <c r="D49932" s="189"/>
    </row>
    <row r="49933" spans="1:4">
      <c r="A49933" s="188"/>
      <c r="B49933" s="188"/>
      <c r="C49933" s="188"/>
      <c r="D49933" s="189"/>
    </row>
    <row r="49934" spans="1:4">
      <c r="A49934" s="188"/>
      <c r="B49934" s="188"/>
      <c r="C49934" s="188"/>
      <c r="D49934" s="189"/>
    </row>
    <row r="49935" spans="1:4">
      <c r="A49935" s="188"/>
      <c r="B49935" s="188"/>
      <c r="C49935" s="188"/>
      <c r="D49935" s="189"/>
    </row>
    <row r="49936" spans="1:4">
      <c r="A49936" s="188"/>
      <c r="B49936" s="188"/>
      <c r="C49936" s="188"/>
      <c r="D49936" s="189"/>
    </row>
    <row r="49937" spans="1:4">
      <c r="A49937" s="188"/>
      <c r="B49937" s="188"/>
      <c r="C49937" s="188"/>
      <c r="D49937" s="189"/>
    </row>
    <row r="49938" spans="1:4">
      <c r="A49938" s="188"/>
      <c r="B49938" s="188"/>
      <c r="C49938" s="188"/>
      <c r="D49938" s="189"/>
    </row>
    <row r="49939" spans="1:4">
      <c r="A49939" s="188"/>
      <c r="B49939" s="188"/>
      <c r="C49939" s="188"/>
      <c r="D49939" s="189"/>
    </row>
    <row r="49940" spans="1:4">
      <c r="A49940" s="188"/>
      <c r="B49940" s="188"/>
      <c r="C49940" s="188"/>
      <c r="D49940" s="189"/>
    </row>
    <row r="49941" spans="1:4">
      <c r="A49941" s="188"/>
      <c r="B49941" s="188"/>
      <c r="C49941" s="188"/>
      <c r="D49941" s="189"/>
    </row>
    <row r="49942" spans="1:4">
      <c r="A49942" s="188"/>
      <c r="B49942" s="188"/>
      <c r="C49942" s="188"/>
      <c r="D49942" s="189"/>
    </row>
    <row r="49943" spans="1:4">
      <c r="A49943" s="188"/>
      <c r="B49943" s="188"/>
      <c r="C49943" s="188"/>
      <c r="D49943" s="189"/>
    </row>
    <row r="49944" spans="1:4">
      <c r="A49944" s="188"/>
      <c r="B49944" s="188"/>
      <c r="C49944" s="188"/>
      <c r="D49944" s="189"/>
    </row>
    <row r="49945" spans="1:4">
      <c r="A49945" s="188"/>
      <c r="B49945" s="188"/>
      <c r="C49945" s="188"/>
      <c r="D49945" s="189"/>
    </row>
    <row r="49946" spans="1:4">
      <c r="A49946" s="188"/>
      <c r="B49946" s="188"/>
      <c r="C49946" s="188"/>
      <c r="D49946" s="189"/>
    </row>
    <row r="49947" spans="1:4">
      <c r="A49947" s="188"/>
      <c r="B49947" s="188"/>
      <c r="C49947" s="188"/>
      <c r="D49947" s="189"/>
    </row>
    <row r="49948" spans="1:4">
      <c r="A49948" s="188"/>
      <c r="B49948" s="188"/>
      <c r="C49948" s="188"/>
      <c r="D49948" s="189"/>
    </row>
    <row r="49949" spans="1:4">
      <c r="A49949" s="188"/>
      <c r="B49949" s="188"/>
      <c r="C49949" s="188"/>
      <c r="D49949" s="189"/>
    </row>
    <row r="49950" spans="1:4">
      <c r="A49950" s="188"/>
      <c r="B49950" s="188"/>
      <c r="C49950" s="188"/>
      <c r="D49950" s="189"/>
    </row>
    <row r="49951" spans="1:4">
      <c r="A49951" s="188"/>
      <c r="B49951" s="188"/>
      <c r="C49951" s="188"/>
      <c r="D49951" s="189"/>
    </row>
    <row r="49952" spans="1:4">
      <c r="A49952" s="188"/>
      <c r="B49952" s="188"/>
      <c r="C49952" s="188"/>
      <c r="D49952" s="189"/>
    </row>
    <row r="49953" spans="1:4">
      <c r="A49953" s="188"/>
      <c r="B49953" s="188"/>
      <c r="C49953" s="188"/>
      <c r="D49953" s="189"/>
    </row>
    <row r="49954" spans="1:4">
      <c r="A49954" s="188"/>
      <c r="B49954" s="188"/>
      <c r="C49954" s="188"/>
      <c r="D49954" s="189"/>
    </row>
    <row r="49955" spans="1:4">
      <c r="A49955" s="188"/>
      <c r="B49955" s="188"/>
      <c r="C49955" s="188"/>
      <c r="D49955" s="189"/>
    </row>
    <row r="49956" spans="1:4">
      <c r="A49956" s="188"/>
      <c r="B49956" s="188"/>
      <c r="C49956" s="188"/>
      <c r="D49956" s="189"/>
    </row>
    <row r="49957" spans="1:4">
      <c r="A49957" s="188"/>
      <c r="B49957" s="188"/>
      <c r="C49957" s="188"/>
      <c r="D49957" s="189"/>
    </row>
    <row r="49958" spans="1:4">
      <c r="A49958" s="188"/>
      <c r="B49958" s="188"/>
      <c r="C49958" s="188"/>
      <c r="D49958" s="189"/>
    </row>
    <row r="49959" spans="1:4">
      <c r="A49959" s="188"/>
      <c r="B49959" s="188"/>
      <c r="C49959" s="188"/>
      <c r="D49959" s="189"/>
    </row>
    <row r="49960" spans="1:4">
      <c r="A49960" s="188"/>
      <c r="B49960" s="188"/>
      <c r="C49960" s="188"/>
      <c r="D49960" s="189"/>
    </row>
    <row r="49961" spans="1:4">
      <c r="A49961" s="188"/>
      <c r="B49961" s="188"/>
      <c r="C49961" s="188"/>
      <c r="D49961" s="189"/>
    </row>
    <row r="49962" spans="1:4">
      <c r="A49962" s="188"/>
      <c r="B49962" s="188"/>
      <c r="C49962" s="188"/>
      <c r="D49962" s="189"/>
    </row>
    <row r="49963" spans="1:4">
      <c r="A49963" s="188"/>
      <c r="B49963" s="188"/>
      <c r="C49963" s="188"/>
      <c r="D49963" s="189"/>
    </row>
    <row r="49964" spans="1:4">
      <c r="A49964" s="188"/>
      <c r="B49964" s="188"/>
      <c r="C49964" s="188"/>
      <c r="D49964" s="189"/>
    </row>
    <row r="49965" spans="1:4">
      <c r="A49965" s="188"/>
      <c r="B49965" s="188"/>
      <c r="C49965" s="188"/>
      <c r="D49965" s="189"/>
    </row>
    <row r="49966" spans="1:4">
      <c r="A49966" s="188"/>
      <c r="B49966" s="188"/>
      <c r="C49966" s="188"/>
      <c r="D49966" s="189"/>
    </row>
    <row r="49967" spans="1:4">
      <c r="A49967" s="188"/>
      <c r="B49967" s="188"/>
      <c r="C49967" s="188"/>
      <c r="D49967" s="189"/>
    </row>
    <row r="49968" spans="1:4">
      <c r="A49968" s="188"/>
      <c r="B49968" s="188"/>
      <c r="C49968" s="188"/>
      <c r="D49968" s="189"/>
    </row>
    <row r="49969" spans="1:4">
      <c r="A49969" s="188"/>
      <c r="B49969" s="188"/>
      <c r="C49969" s="188"/>
      <c r="D49969" s="189"/>
    </row>
    <row r="49970" spans="1:4">
      <c r="A49970" s="188"/>
      <c r="B49970" s="188"/>
      <c r="C49970" s="188"/>
      <c r="D49970" s="189"/>
    </row>
    <row r="49971" spans="1:4">
      <c r="A49971" s="188"/>
      <c r="B49971" s="188"/>
      <c r="C49971" s="188"/>
      <c r="D49971" s="189"/>
    </row>
    <row r="49972" spans="1:4">
      <c r="A49972" s="188"/>
      <c r="B49972" s="188"/>
      <c r="C49972" s="188"/>
      <c r="D49972" s="189"/>
    </row>
    <row r="49973" spans="1:4">
      <c r="A49973" s="188"/>
      <c r="B49973" s="188"/>
      <c r="C49973" s="188"/>
      <c r="D49973" s="189"/>
    </row>
    <row r="49974" spans="1:4">
      <c r="A49974" s="188"/>
      <c r="B49974" s="188"/>
      <c r="C49974" s="188"/>
      <c r="D49974" s="189"/>
    </row>
    <row r="49975" spans="1:4">
      <c r="A49975" s="188"/>
      <c r="B49975" s="188"/>
      <c r="C49975" s="188"/>
      <c r="D49975" s="189"/>
    </row>
    <row r="49976" spans="1:4">
      <c r="A49976" s="188"/>
      <c r="B49976" s="188"/>
      <c r="C49976" s="188"/>
      <c r="D49976" s="189"/>
    </row>
    <row r="49977" spans="1:4">
      <c r="A49977" s="188"/>
      <c r="B49977" s="188"/>
      <c r="C49977" s="188"/>
      <c r="D49977" s="189"/>
    </row>
    <row r="49978" spans="1:4">
      <c r="A49978" s="188"/>
      <c r="B49978" s="188"/>
      <c r="C49978" s="188"/>
      <c r="D49978" s="189"/>
    </row>
    <row r="49979" spans="1:4">
      <c r="A49979" s="188"/>
      <c r="B49979" s="188"/>
      <c r="C49979" s="188"/>
      <c r="D49979" s="189"/>
    </row>
    <row r="49980" spans="1:4">
      <c r="A49980" s="188"/>
      <c r="B49980" s="188"/>
      <c r="C49980" s="188"/>
      <c r="D49980" s="189"/>
    </row>
    <row r="49981" spans="1:4">
      <c r="A49981" s="188"/>
      <c r="B49981" s="188"/>
      <c r="C49981" s="188"/>
      <c r="D49981" s="189"/>
    </row>
    <row r="49982" spans="1:4">
      <c r="A49982" s="188"/>
      <c r="B49982" s="188"/>
      <c r="C49982" s="188"/>
      <c r="D49982" s="189"/>
    </row>
    <row r="49983" spans="1:4">
      <c r="A49983" s="188"/>
      <c r="B49983" s="188"/>
      <c r="C49983" s="188"/>
      <c r="D49983" s="189"/>
    </row>
    <row r="49984" spans="1:4">
      <c r="A49984" s="188"/>
      <c r="B49984" s="188"/>
      <c r="C49984" s="188"/>
      <c r="D49984" s="189"/>
    </row>
    <row r="49985" spans="1:4">
      <c r="A49985" s="188"/>
      <c r="B49985" s="188"/>
      <c r="C49985" s="188"/>
      <c r="D49985" s="189"/>
    </row>
    <row r="49986" spans="1:4">
      <c r="A49986" s="188"/>
      <c r="B49986" s="188"/>
      <c r="C49986" s="188"/>
      <c r="D49986" s="189"/>
    </row>
    <row r="49987" spans="1:4">
      <c r="A49987" s="188"/>
      <c r="B49987" s="188"/>
      <c r="C49987" s="188"/>
      <c r="D49987" s="189"/>
    </row>
    <row r="49988" spans="1:4">
      <c r="A49988" s="188"/>
      <c r="B49988" s="188"/>
      <c r="C49988" s="188"/>
      <c r="D49988" s="189"/>
    </row>
    <row r="49989" spans="1:4">
      <c r="A49989" s="188"/>
      <c r="B49989" s="188"/>
      <c r="C49989" s="188"/>
      <c r="D49989" s="189"/>
    </row>
    <row r="49990" spans="1:4">
      <c r="A49990" s="188"/>
      <c r="B49990" s="188"/>
      <c r="C49990" s="188"/>
      <c r="D49990" s="189"/>
    </row>
    <row r="49991" spans="1:4">
      <c r="A49991" s="188"/>
      <c r="B49991" s="188"/>
      <c r="C49991" s="188"/>
      <c r="D49991" s="189"/>
    </row>
    <row r="49992" spans="1:4">
      <c r="A49992" s="188"/>
      <c r="B49992" s="188"/>
      <c r="C49992" s="188"/>
      <c r="D49992" s="189"/>
    </row>
    <row r="49993" spans="1:4">
      <c r="A49993" s="188"/>
      <c r="B49993" s="188"/>
      <c r="C49993" s="188"/>
      <c r="D49993" s="189"/>
    </row>
    <row r="49994" spans="1:4">
      <c r="A49994" s="188"/>
      <c r="B49994" s="188"/>
      <c r="C49994" s="188"/>
      <c r="D49994" s="189"/>
    </row>
    <row r="49995" spans="1:4">
      <c r="A49995" s="188"/>
      <c r="B49995" s="188"/>
      <c r="C49995" s="188"/>
      <c r="D49995" s="189"/>
    </row>
    <row r="49996" spans="1:4">
      <c r="A49996" s="188"/>
      <c r="B49996" s="188"/>
      <c r="C49996" s="188"/>
      <c r="D49996" s="189"/>
    </row>
    <row r="49997" spans="1:4">
      <c r="A49997" s="188"/>
      <c r="B49997" s="188"/>
      <c r="C49997" s="188"/>
      <c r="D49997" s="189"/>
    </row>
    <row r="49998" spans="1:4">
      <c r="A49998" s="188"/>
      <c r="B49998" s="188"/>
      <c r="C49998" s="188"/>
      <c r="D49998" s="189"/>
    </row>
    <row r="49999" spans="1:4">
      <c r="A49999" s="188"/>
      <c r="B49999" s="188"/>
      <c r="C49999" s="188"/>
      <c r="D49999" s="189"/>
    </row>
    <row r="50000" spans="1:4">
      <c r="A50000" s="188"/>
      <c r="B50000" s="188"/>
      <c r="C50000" s="188"/>
      <c r="D50000" s="189"/>
    </row>
    <row r="50001" spans="1:4">
      <c r="A50001" s="188"/>
      <c r="B50001" s="188"/>
      <c r="C50001" s="188"/>
      <c r="D50001" s="189"/>
    </row>
    <row r="50002" spans="1:4">
      <c r="A50002" s="188"/>
      <c r="B50002" s="188"/>
      <c r="C50002" s="188"/>
      <c r="D50002" s="189"/>
    </row>
    <row r="50003" spans="1:4">
      <c r="A50003" s="188"/>
      <c r="B50003" s="188"/>
      <c r="C50003" s="188"/>
      <c r="D50003" s="189"/>
    </row>
    <row r="50004" spans="1:4">
      <c r="A50004" s="188"/>
      <c r="B50004" s="188"/>
      <c r="C50004" s="188"/>
      <c r="D50004" s="189"/>
    </row>
    <row r="50005" spans="1:4">
      <c r="A50005" s="188"/>
      <c r="B50005" s="188"/>
      <c r="C50005" s="188"/>
      <c r="D50005" s="189"/>
    </row>
    <row r="50006" spans="1:4">
      <c r="A50006" s="188"/>
      <c r="B50006" s="188"/>
      <c r="C50006" s="188"/>
      <c r="D50006" s="189"/>
    </row>
    <row r="50007" spans="1:4">
      <c r="A50007" s="188"/>
      <c r="B50007" s="188"/>
      <c r="C50007" s="188"/>
      <c r="D50007" s="189"/>
    </row>
    <row r="50008" spans="1:4">
      <c r="A50008" s="188"/>
      <c r="B50008" s="188"/>
      <c r="C50008" s="188"/>
      <c r="D50008" s="189"/>
    </row>
    <row r="50009" spans="1:4">
      <c r="A50009" s="188"/>
      <c r="B50009" s="188"/>
      <c r="C50009" s="188"/>
      <c r="D50009" s="189"/>
    </row>
    <row r="50010" spans="1:4">
      <c r="A50010" s="188"/>
      <c r="B50010" s="188"/>
      <c r="C50010" s="188"/>
      <c r="D50010" s="189"/>
    </row>
    <row r="50011" spans="1:4">
      <c r="A50011" s="188"/>
      <c r="B50011" s="188"/>
      <c r="C50011" s="188"/>
      <c r="D50011" s="189"/>
    </row>
    <row r="50012" spans="1:4">
      <c r="A50012" s="188"/>
      <c r="B50012" s="188"/>
      <c r="C50012" s="188"/>
      <c r="D50012" s="189"/>
    </row>
    <row r="50013" spans="1:4">
      <c r="A50013" s="188"/>
      <c r="B50013" s="188"/>
      <c r="C50013" s="188"/>
      <c r="D50013" s="189"/>
    </row>
    <row r="50014" spans="1:4">
      <c r="A50014" s="188"/>
      <c r="B50014" s="188"/>
      <c r="C50014" s="188"/>
      <c r="D50014" s="189"/>
    </row>
    <row r="50015" spans="1:4">
      <c r="A50015" s="188"/>
      <c r="B50015" s="188"/>
      <c r="C50015" s="188"/>
      <c r="D50015" s="189"/>
    </row>
    <row r="50016" spans="1:4">
      <c r="A50016" s="188"/>
      <c r="B50016" s="188"/>
      <c r="C50016" s="188"/>
      <c r="D50016" s="189"/>
    </row>
    <row r="50017" spans="1:4">
      <c r="A50017" s="188"/>
      <c r="B50017" s="188"/>
      <c r="C50017" s="188"/>
      <c r="D50017" s="189"/>
    </row>
    <row r="50018" spans="1:4">
      <c r="A50018" s="188"/>
      <c r="B50018" s="188"/>
      <c r="C50018" s="188"/>
      <c r="D50018" s="189"/>
    </row>
    <row r="50019" spans="1:4">
      <c r="A50019" s="188"/>
      <c r="B50019" s="188"/>
      <c r="C50019" s="188"/>
      <c r="D50019" s="189"/>
    </row>
    <row r="50020" spans="1:4">
      <c r="A50020" s="188"/>
      <c r="B50020" s="188"/>
      <c r="C50020" s="188"/>
      <c r="D50020" s="189"/>
    </row>
    <row r="50021" spans="1:4">
      <c r="A50021" s="188"/>
      <c r="B50021" s="188"/>
      <c r="C50021" s="188"/>
      <c r="D50021" s="189"/>
    </row>
    <row r="50022" spans="1:4">
      <c r="A50022" s="188"/>
      <c r="B50022" s="188"/>
      <c r="C50022" s="188"/>
      <c r="D50022" s="189"/>
    </row>
    <row r="50023" spans="1:4">
      <c r="A50023" s="188"/>
      <c r="B50023" s="188"/>
      <c r="C50023" s="188"/>
      <c r="D50023" s="189"/>
    </row>
    <row r="50024" spans="1:4">
      <c r="A50024" s="188"/>
      <c r="B50024" s="188"/>
      <c r="C50024" s="188"/>
      <c r="D50024" s="189"/>
    </row>
    <row r="50025" spans="1:4">
      <c r="A50025" s="188"/>
      <c r="B50025" s="188"/>
      <c r="C50025" s="188"/>
      <c r="D50025" s="189"/>
    </row>
    <row r="50026" spans="1:4">
      <c r="A50026" s="188"/>
      <c r="B50026" s="188"/>
      <c r="C50026" s="188"/>
      <c r="D50026" s="189"/>
    </row>
    <row r="50027" spans="1:4">
      <c r="A50027" s="188"/>
      <c r="B50027" s="188"/>
      <c r="C50027" s="188"/>
      <c r="D50027" s="189"/>
    </row>
    <row r="50028" spans="1:4">
      <c r="A50028" s="188"/>
      <c r="B50028" s="188"/>
      <c r="C50028" s="188"/>
      <c r="D50028" s="189"/>
    </row>
    <row r="50029" spans="1:4">
      <c r="A50029" s="188"/>
      <c r="B50029" s="188"/>
      <c r="C50029" s="188"/>
      <c r="D50029" s="189"/>
    </row>
    <row r="50030" spans="1:4">
      <c r="A50030" s="188"/>
      <c r="B50030" s="188"/>
      <c r="C50030" s="188"/>
      <c r="D50030" s="189"/>
    </row>
    <row r="50031" spans="1:4">
      <c r="A50031" s="188"/>
      <c r="B50031" s="188"/>
      <c r="C50031" s="188"/>
      <c r="D50031" s="189"/>
    </row>
    <row r="50032" spans="1:4">
      <c r="A50032" s="188"/>
      <c r="B50032" s="188"/>
      <c r="C50032" s="188"/>
      <c r="D50032" s="189"/>
    </row>
    <row r="50033" spans="1:4">
      <c r="A50033" s="188"/>
      <c r="B50033" s="188"/>
      <c r="C50033" s="188"/>
      <c r="D50033" s="189"/>
    </row>
    <row r="50034" spans="1:4">
      <c r="A50034" s="188"/>
      <c r="B50034" s="188"/>
      <c r="C50034" s="188"/>
      <c r="D50034" s="189"/>
    </row>
    <row r="50035" spans="1:4">
      <c r="A50035" s="188"/>
      <c r="B50035" s="188"/>
      <c r="C50035" s="188"/>
      <c r="D50035" s="189"/>
    </row>
    <row r="50036" spans="1:4">
      <c r="A50036" s="188"/>
      <c r="B50036" s="188"/>
      <c r="C50036" s="188"/>
      <c r="D50036" s="189"/>
    </row>
    <row r="50037" spans="1:4">
      <c r="A50037" s="188"/>
      <c r="B50037" s="188"/>
      <c r="C50037" s="188"/>
      <c r="D50037" s="189"/>
    </row>
    <row r="50038" spans="1:4">
      <c r="A50038" s="188"/>
      <c r="B50038" s="188"/>
      <c r="C50038" s="188"/>
      <c r="D50038" s="189"/>
    </row>
    <row r="50039" spans="1:4">
      <c r="A50039" s="188"/>
      <c r="B50039" s="188"/>
      <c r="C50039" s="188"/>
      <c r="D50039" s="189"/>
    </row>
    <row r="50040" spans="1:4">
      <c r="A50040" s="188"/>
      <c r="B50040" s="188"/>
      <c r="C50040" s="188"/>
      <c r="D50040" s="189"/>
    </row>
    <row r="50041" spans="1:4">
      <c r="A50041" s="188"/>
      <c r="B50041" s="188"/>
      <c r="C50041" s="188"/>
      <c r="D50041" s="189"/>
    </row>
    <row r="50042" spans="1:4">
      <c r="A50042" s="188"/>
      <c r="B50042" s="188"/>
      <c r="C50042" s="188"/>
      <c r="D50042" s="189"/>
    </row>
    <row r="50043" spans="1:4">
      <c r="A50043" s="188"/>
      <c r="B50043" s="188"/>
      <c r="C50043" s="188"/>
      <c r="D50043" s="189"/>
    </row>
    <row r="50044" spans="1:4">
      <c r="A50044" s="188"/>
      <c r="B50044" s="188"/>
      <c r="C50044" s="188"/>
      <c r="D50044" s="189"/>
    </row>
    <row r="50045" spans="1:4">
      <c r="A50045" s="188"/>
      <c r="B50045" s="188"/>
      <c r="C50045" s="188"/>
      <c r="D50045" s="189"/>
    </row>
    <row r="50046" spans="1:4">
      <c r="A50046" s="188"/>
      <c r="B50046" s="188"/>
      <c r="C50046" s="188"/>
      <c r="D50046" s="189"/>
    </row>
    <row r="50047" spans="1:4">
      <c r="A50047" s="188"/>
      <c r="B50047" s="188"/>
      <c r="C50047" s="188"/>
      <c r="D50047" s="189"/>
    </row>
    <row r="50048" spans="1:4">
      <c r="A50048" s="188"/>
      <c r="B50048" s="188"/>
      <c r="C50048" s="188"/>
      <c r="D50048" s="189"/>
    </row>
    <row r="50049" spans="1:4">
      <c r="A50049" s="188"/>
      <c r="B50049" s="188"/>
      <c r="C50049" s="188"/>
      <c r="D50049" s="189"/>
    </row>
    <row r="50050" spans="1:4">
      <c r="A50050" s="188"/>
      <c r="B50050" s="188"/>
      <c r="C50050" s="188"/>
      <c r="D50050" s="189"/>
    </row>
    <row r="50051" spans="1:4">
      <c r="A50051" s="188"/>
      <c r="B50051" s="188"/>
      <c r="C50051" s="188"/>
      <c r="D50051" s="189"/>
    </row>
    <row r="50052" spans="1:4">
      <c r="A50052" s="188"/>
      <c r="B50052" s="188"/>
      <c r="C50052" s="188"/>
      <c r="D50052" s="189"/>
    </row>
    <row r="50053" spans="1:4">
      <c r="A50053" s="188"/>
      <c r="B50053" s="188"/>
      <c r="C50053" s="188"/>
      <c r="D50053" s="189"/>
    </row>
    <row r="50054" spans="1:4">
      <c r="A50054" s="188"/>
      <c r="B50054" s="188"/>
      <c r="C50054" s="188"/>
      <c r="D50054" s="189"/>
    </row>
    <row r="50055" spans="1:4">
      <c r="A50055" s="188"/>
      <c r="B50055" s="188"/>
      <c r="C50055" s="188"/>
      <c r="D50055" s="189"/>
    </row>
    <row r="50056" spans="1:4">
      <c r="A50056" s="188"/>
      <c r="B50056" s="188"/>
      <c r="C50056" s="188"/>
      <c r="D50056" s="189"/>
    </row>
    <row r="50057" spans="1:4">
      <c r="A50057" s="188"/>
      <c r="B50057" s="188"/>
      <c r="C50057" s="188"/>
      <c r="D50057" s="189"/>
    </row>
    <row r="50058" spans="1:4">
      <c r="A50058" s="188"/>
      <c r="B50058" s="188"/>
      <c r="C50058" s="188"/>
      <c r="D50058" s="189"/>
    </row>
    <row r="50059" spans="1:4">
      <c r="A50059" s="188"/>
      <c r="B50059" s="188"/>
      <c r="C50059" s="188"/>
      <c r="D50059" s="189"/>
    </row>
    <row r="50060" spans="1:4">
      <c r="A50060" s="188"/>
      <c r="B50060" s="188"/>
      <c r="C50060" s="188"/>
      <c r="D50060" s="189"/>
    </row>
    <row r="50061" spans="1:4">
      <c r="A50061" s="188"/>
      <c r="B50061" s="188"/>
      <c r="C50061" s="188"/>
      <c r="D50061" s="189"/>
    </row>
    <row r="50062" spans="1:4">
      <c r="A50062" s="188"/>
      <c r="B50062" s="188"/>
      <c r="C50062" s="188"/>
      <c r="D50062" s="189"/>
    </row>
    <row r="50063" spans="1:4">
      <c r="A50063" s="188"/>
      <c r="B50063" s="188"/>
      <c r="C50063" s="188"/>
      <c r="D50063" s="189"/>
    </row>
    <row r="50064" spans="1:4">
      <c r="A50064" s="188"/>
      <c r="B50064" s="188"/>
      <c r="C50064" s="188"/>
      <c r="D50064" s="189"/>
    </row>
    <row r="50065" spans="1:4">
      <c r="A50065" s="188"/>
      <c r="B50065" s="188"/>
      <c r="C50065" s="188"/>
      <c r="D50065" s="189"/>
    </row>
    <row r="50066" spans="1:4">
      <c r="A50066" s="188"/>
      <c r="B50066" s="188"/>
      <c r="C50066" s="188"/>
      <c r="D50066" s="189"/>
    </row>
    <row r="50067" spans="1:4">
      <c r="A50067" s="188"/>
      <c r="B50067" s="188"/>
      <c r="C50067" s="188"/>
      <c r="D50067" s="189"/>
    </row>
    <row r="50068" spans="1:4">
      <c r="A50068" s="188"/>
      <c r="B50068" s="188"/>
      <c r="C50068" s="188"/>
      <c r="D50068" s="189"/>
    </row>
    <row r="50069" spans="1:4">
      <c r="A50069" s="188"/>
      <c r="B50069" s="188"/>
      <c r="C50069" s="188"/>
      <c r="D50069" s="189"/>
    </row>
    <row r="50070" spans="1:4">
      <c r="A50070" s="188"/>
      <c r="B50070" s="188"/>
      <c r="C50070" s="188"/>
      <c r="D50070" s="189"/>
    </row>
    <row r="50071" spans="1:4">
      <c r="A50071" s="188"/>
      <c r="B50071" s="188"/>
      <c r="C50071" s="188"/>
      <c r="D50071" s="189"/>
    </row>
    <row r="50072" spans="1:4">
      <c r="A50072" s="188"/>
      <c r="B50072" s="188"/>
      <c r="C50072" s="188"/>
      <c r="D50072" s="189"/>
    </row>
    <row r="50073" spans="1:4">
      <c r="A50073" s="188"/>
      <c r="B50073" s="188"/>
      <c r="C50073" s="188"/>
      <c r="D50073" s="189"/>
    </row>
    <row r="50074" spans="1:4">
      <c r="A50074" s="188"/>
      <c r="B50074" s="188"/>
      <c r="C50074" s="188"/>
      <c r="D50074" s="189"/>
    </row>
    <row r="50075" spans="1:4">
      <c r="A50075" s="188"/>
      <c r="B50075" s="188"/>
      <c r="C50075" s="188"/>
      <c r="D50075" s="189"/>
    </row>
    <row r="50076" spans="1:4">
      <c r="A50076" s="188"/>
      <c r="B50076" s="188"/>
      <c r="C50076" s="188"/>
      <c r="D50076" s="189"/>
    </row>
    <row r="50077" spans="1:4">
      <c r="A50077" s="188"/>
      <c r="B50077" s="188"/>
      <c r="C50077" s="188"/>
      <c r="D50077" s="189"/>
    </row>
    <row r="50078" spans="1:4">
      <c r="A50078" s="188"/>
      <c r="B50078" s="188"/>
      <c r="C50078" s="188"/>
      <c r="D50078" s="189"/>
    </row>
    <row r="50079" spans="1:4">
      <c r="A50079" s="188"/>
      <c r="B50079" s="188"/>
      <c r="C50079" s="188"/>
      <c r="D50079" s="189"/>
    </row>
    <row r="50080" spans="1:4">
      <c r="A50080" s="188"/>
      <c r="B50080" s="188"/>
      <c r="C50080" s="188"/>
      <c r="D50080" s="189"/>
    </row>
    <row r="50081" spans="1:4">
      <c r="A50081" s="188"/>
      <c r="B50081" s="188"/>
      <c r="C50081" s="188"/>
      <c r="D50081" s="189"/>
    </row>
    <row r="50082" spans="1:4">
      <c r="A50082" s="188"/>
      <c r="B50082" s="188"/>
      <c r="C50082" s="188"/>
      <c r="D50082" s="189"/>
    </row>
    <row r="50083" spans="1:4">
      <c r="A50083" s="188"/>
      <c r="B50083" s="188"/>
      <c r="C50083" s="188"/>
      <c r="D50083" s="189"/>
    </row>
    <row r="50084" spans="1:4">
      <c r="A50084" s="188"/>
      <c r="B50084" s="188"/>
      <c r="C50084" s="188"/>
      <c r="D50084" s="189"/>
    </row>
    <row r="50085" spans="1:4">
      <c r="A50085" s="188"/>
      <c r="B50085" s="188"/>
      <c r="C50085" s="188"/>
      <c r="D50085" s="189"/>
    </row>
    <row r="50086" spans="1:4">
      <c r="A50086" s="188"/>
      <c r="B50086" s="188"/>
      <c r="C50086" s="188"/>
      <c r="D50086" s="189"/>
    </row>
    <row r="50087" spans="1:4">
      <c r="A50087" s="188"/>
      <c r="B50087" s="188"/>
      <c r="C50087" s="188"/>
      <c r="D50087" s="189"/>
    </row>
    <row r="50088" spans="1:4">
      <c r="A50088" s="188"/>
      <c r="B50088" s="188"/>
      <c r="C50088" s="188"/>
      <c r="D50088" s="189"/>
    </row>
    <row r="50089" spans="1:4">
      <c r="A50089" s="188"/>
      <c r="B50089" s="188"/>
      <c r="C50089" s="188"/>
      <c r="D50089" s="189"/>
    </row>
    <row r="50090" spans="1:4">
      <c r="A50090" s="188"/>
      <c r="B50090" s="188"/>
      <c r="C50090" s="188"/>
      <c r="D50090" s="189"/>
    </row>
    <row r="50091" spans="1:4">
      <c r="A50091" s="188"/>
      <c r="B50091" s="188"/>
      <c r="C50091" s="188"/>
      <c r="D50091" s="189"/>
    </row>
    <row r="50092" spans="1:4">
      <c r="A50092" s="188"/>
      <c r="B50092" s="188"/>
      <c r="C50092" s="188"/>
      <c r="D50092" s="189"/>
    </row>
    <row r="50093" spans="1:4">
      <c r="A50093" s="188"/>
      <c r="B50093" s="188"/>
      <c r="C50093" s="188"/>
      <c r="D50093" s="189"/>
    </row>
    <row r="50094" spans="1:4">
      <c r="A50094" s="188"/>
      <c r="B50094" s="188"/>
      <c r="C50094" s="188"/>
      <c r="D50094" s="189"/>
    </row>
    <row r="50095" spans="1:4">
      <c r="A50095" s="188"/>
      <c r="B50095" s="188"/>
      <c r="C50095" s="188"/>
      <c r="D50095" s="189"/>
    </row>
    <row r="50096" spans="1:4">
      <c r="A50096" s="188"/>
      <c r="B50096" s="188"/>
      <c r="C50096" s="188"/>
      <c r="D50096" s="189"/>
    </row>
    <row r="50097" spans="1:4">
      <c r="A50097" s="188"/>
      <c r="B50097" s="188"/>
      <c r="C50097" s="188"/>
      <c r="D50097" s="189"/>
    </row>
    <row r="50098" spans="1:4">
      <c r="A50098" s="188"/>
      <c r="B50098" s="188"/>
      <c r="C50098" s="188"/>
      <c r="D50098" s="189"/>
    </row>
    <row r="50099" spans="1:4">
      <c r="A50099" s="188"/>
      <c r="B50099" s="188"/>
      <c r="C50099" s="188"/>
      <c r="D50099" s="189"/>
    </row>
    <row r="50100" spans="1:4">
      <c r="A50100" s="188"/>
      <c r="B50100" s="188"/>
      <c r="C50100" s="188"/>
      <c r="D50100" s="189"/>
    </row>
    <row r="50101" spans="1:4">
      <c r="A50101" s="188"/>
      <c r="B50101" s="188"/>
      <c r="C50101" s="188"/>
      <c r="D50101" s="189"/>
    </row>
    <row r="50102" spans="1:4">
      <c r="A50102" s="188"/>
      <c r="B50102" s="188"/>
      <c r="C50102" s="188"/>
      <c r="D50102" s="189"/>
    </row>
    <row r="50103" spans="1:4">
      <c r="A50103" s="188"/>
      <c r="B50103" s="188"/>
      <c r="C50103" s="188"/>
      <c r="D50103" s="189"/>
    </row>
    <row r="50104" spans="1:4">
      <c r="A50104" s="188"/>
      <c r="B50104" s="188"/>
      <c r="C50104" s="188"/>
      <c r="D50104" s="189"/>
    </row>
    <row r="50105" spans="1:4">
      <c r="A50105" s="188"/>
      <c r="B50105" s="188"/>
      <c r="C50105" s="188"/>
      <c r="D50105" s="189"/>
    </row>
    <row r="50106" spans="1:4">
      <c r="A50106" s="188"/>
      <c r="B50106" s="188"/>
      <c r="C50106" s="188"/>
      <c r="D50106" s="189"/>
    </row>
    <row r="50107" spans="1:4">
      <c r="A50107" s="188"/>
      <c r="B50107" s="188"/>
      <c r="C50107" s="188"/>
      <c r="D50107" s="189"/>
    </row>
    <row r="50108" spans="1:4">
      <c r="A50108" s="188"/>
      <c r="B50108" s="188"/>
      <c r="C50108" s="188"/>
      <c r="D50108" s="189"/>
    </row>
    <row r="50109" spans="1:4">
      <c r="A50109" s="188"/>
      <c r="B50109" s="188"/>
      <c r="C50109" s="188"/>
      <c r="D50109" s="189"/>
    </row>
    <row r="50110" spans="1:4">
      <c r="A50110" s="188"/>
      <c r="B50110" s="188"/>
      <c r="C50110" s="188"/>
      <c r="D50110" s="189"/>
    </row>
    <row r="50111" spans="1:4">
      <c r="A50111" s="188"/>
      <c r="B50111" s="188"/>
      <c r="C50111" s="188"/>
      <c r="D50111" s="189"/>
    </row>
    <row r="50112" spans="1:4">
      <c r="A50112" s="188"/>
      <c r="B50112" s="188"/>
      <c r="C50112" s="188"/>
      <c r="D50112" s="189"/>
    </row>
    <row r="50113" spans="1:4">
      <c r="A50113" s="188"/>
      <c r="B50113" s="188"/>
      <c r="C50113" s="188"/>
      <c r="D50113" s="189"/>
    </row>
    <row r="50114" spans="1:4">
      <c r="A50114" s="188"/>
      <c r="B50114" s="188"/>
      <c r="C50114" s="188"/>
      <c r="D50114" s="189"/>
    </row>
    <row r="50115" spans="1:4">
      <c r="A50115" s="188"/>
      <c r="B50115" s="188"/>
      <c r="C50115" s="188"/>
      <c r="D50115" s="189"/>
    </row>
    <row r="50116" spans="1:4">
      <c r="A50116" s="188"/>
      <c r="B50116" s="188"/>
      <c r="C50116" s="188"/>
      <c r="D50116" s="189"/>
    </row>
    <row r="50117" spans="1:4">
      <c r="A50117" s="188"/>
      <c r="B50117" s="188"/>
      <c r="C50117" s="188"/>
      <c r="D50117" s="189"/>
    </row>
    <row r="50118" spans="1:4">
      <c r="A50118" s="188"/>
      <c r="B50118" s="188"/>
      <c r="C50118" s="188"/>
      <c r="D50118" s="189"/>
    </row>
    <row r="50119" spans="1:4">
      <c r="A50119" s="188"/>
      <c r="B50119" s="188"/>
      <c r="C50119" s="188"/>
      <c r="D50119" s="189"/>
    </row>
    <row r="50120" spans="1:4">
      <c r="A50120" s="188"/>
      <c r="B50120" s="188"/>
      <c r="C50120" s="188"/>
      <c r="D50120" s="189"/>
    </row>
    <row r="50121" spans="1:4">
      <c r="A50121" s="188"/>
      <c r="B50121" s="188"/>
      <c r="C50121" s="188"/>
      <c r="D50121" s="189"/>
    </row>
    <row r="50122" spans="1:4">
      <c r="A50122" s="188"/>
      <c r="B50122" s="188"/>
      <c r="C50122" s="188"/>
      <c r="D50122" s="189"/>
    </row>
    <row r="50123" spans="1:4">
      <c r="A50123" s="188"/>
      <c r="B50123" s="188"/>
      <c r="C50123" s="188"/>
      <c r="D50123" s="189"/>
    </row>
    <row r="50124" spans="1:4">
      <c r="A50124" s="188"/>
      <c r="B50124" s="188"/>
      <c r="C50124" s="188"/>
      <c r="D50124" s="189"/>
    </row>
    <row r="50125" spans="1:4">
      <c r="A50125" s="188"/>
      <c r="B50125" s="188"/>
      <c r="C50125" s="188"/>
      <c r="D50125" s="189"/>
    </row>
    <row r="50126" spans="1:4">
      <c r="A50126" s="188"/>
      <c r="B50126" s="188"/>
      <c r="C50126" s="188"/>
      <c r="D50126" s="189"/>
    </row>
    <row r="50127" spans="1:4">
      <c r="A50127" s="188"/>
      <c r="B50127" s="188"/>
      <c r="C50127" s="188"/>
      <c r="D50127" s="189"/>
    </row>
    <row r="50128" spans="1:4">
      <c r="A50128" s="188"/>
      <c r="B50128" s="188"/>
      <c r="C50128" s="188"/>
      <c r="D50128" s="189"/>
    </row>
    <row r="50129" spans="1:4">
      <c r="A50129" s="188"/>
      <c r="B50129" s="188"/>
      <c r="C50129" s="188"/>
      <c r="D50129" s="189"/>
    </row>
    <row r="50130" spans="1:4">
      <c r="A50130" s="188"/>
      <c r="B50130" s="188"/>
      <c r="C50130" s="188"/>
      <c r="D50130" s="189"/>
    </row>
    <row r="50131" spans="1:4">
      <c r="A50131" s="188"/>
      <c r="B50131" s="188"/>
      <c r="C50131" s="188"/>
      <c r="D50131" s="189"/>
    </row>
    <row r="50132" spans="1:4">
      <c r="A50132" s="188"/>
      <c r="B50132" s="188"/>
      <c r="C50132" s="188"/>
      <c r="D50132" s="189"/>
    </row>
    <row r="50133" spans="1:4">
      <c r="A50133" s="188"/>
      <c r="B50133" s="188"/>
      <c r="C50133" s="188"/>
      <c r="D50133" s="189"/>
    </row>
    <row r="50134" spans="1:4">
      <c r="A50134" s="188"/>
      <c r="B50134" s="188"/>
      <c r="C50134" s="188"/>
      <c r="D50134" s="189"/>
    </row>
    <row r="50135" spans="1:4">
      <c r="A50135" s="188"/>
      <c r="B50135" s="188"/>
      <c r="C50135" s="188"/>
      <c r="D50135" s="189"/>
    </row>
    <row r="50136" spans="1:4">
      <c r="A50136" s="188"/>
      <c r="B50136" s="188"/>
      <c r="C50136" s="188"/>
      <c r="D50136" s="189"/>
    </row>
    <row r="50137" spans="1:4">
      <c r="A50137" s="188"/>
      <c r="B50137" s="188"/>
      <c r="C50137" s="188"/>
      <c r="D50137" s="189"/>
    </row>
    <row r="50138" spans="1:4">
      <c r="A50138" s="188"/>
      <c r="B50138" s="188"/>
      <c r="C50138" s="188"/>
      <c r="D50138" s="189"/>
    </row>
    <row r="50139" spans="1:4">
      <c r="A50139" s="188"/>
      <c r="B50139" s="188"/>
      <c r="C50139" s="188"/>
      <c r="D50139" s="189"/>
    </row>
    <row r="50140" spans="1:4">
      <c r="A50140" s="188"/>
      <c r="B50140" s="188"/>
      <c r="C50140" s="188"/>
      <c r="D50140" s="189"/>
    </row>
    <row r="50141" spans="1:4">
      <c r="A50141" s="188"/>
      <c r="B50141" s="188"/>
      <c r="C50141" s="188"/>
      <c r="D50141" s="189"/>
    </row>
    <row r="50142" spans="1:4">
      <c r="A50142" s="188"/>
      <c r="B50142" s="188"/>
      <c r="C50142" s="188"/>
      <c r="D50142" s="189"/>
    </row>
    <row r="50143" spans="1:4">
      <c r="A50143" s="188"/>
      <c r="B50143" s="188"/>
      <c r="C50143" s="188"/>
      <c r="D50143" s="189"/>
    </row>
    <row r="50144" spans="1:4">
      <c r="A50144" s="188"/>
      <c r="B50144" s="188"/>
      <c r="C50144" s="188"/>
      <c r="D50144" s="189"/>
    </row>
    <row r="50145" spans="1:4">
      <c r="A50145" s="188"/>
      <c r="B50145" s="188"/>
      <c r="C50145" s="188"/>
      <c r="D50145" s="189"/>
    </row>
    <row r="50146" spans="1:4">
      <c r="A50146" s="188"/>
      <c r="B50146" s="188"/>
      <c r="C50146" s="188"/>
      <c r="D50146" s="189"/>
    </row>
    <row r="50147" spans="1:4">
      <c r="A50147" s="188"/>
      <c r="B50147" s="188"/>
      <c r="C50147" s="188"/>
      <c r="D50147" s="189"/>
    </row>
    <row r="50148" spans="1:4">
      <c r="A50148" s="188"/>
      <c r="B50148" s="188"/>
      <c r="C50148" s="188"/>
      <c r="D50148" s="189"/>
    </row>
    <row r="50149" spans="1:4">
      <c r="A50149" s="188"/>
      <c r="B50149" s="188"/>
      <c r="C50149" s="188"/>
      <c r="D50149" s="189"/>
    </row>
    <row r="50150" spans="1:4">
      <c r="A50150" s="188"/>
      <c r="B50150" s="188"/>
      <c r="C50150" s="188"/>
      <c r="D50150" s="189"/>
    </row>
    <row r="50151" spans="1:4">
      <c r="A50151" s="188"/>
      <c r="B50151" s="188"/>
      <c r="C50151" s="188"/>
      <c r="D50151" s="189"/>
    </row>
    <row r="50152" spans="1:4">
      <c r="A50152" s="188"/>
      <c r="B50152" s="188"/>
      <c r="C50152" s="188"/>
      <c r="D50152" s="189"/>
    </row>
    <row r="50153" spans="1:4">
      <c r="A50153" s="188"/>
      <c r="B50153" s="188"/>
      <c r="C50153" s="188"/>
      <c r="D50153" s="189"/>
    </row>
    <row r="50154" spans="1:4">
      <c r="A50154" s="188"/>
      <c r="B50154" s="188"/>
      <c r="C50154" s="188"/>
      <c r="D50154" s="189"/>
    </row>
    <row r="50155" spans="1:4">
      <c r="A50155" s="188"/>
      <c r="B50155" s="188"/>
      <c r="C50155" s="188"/>
      <c r="D50155" s="189"/>
    </row>
    <row r="50156" spans="1:4">
      <c r="A50156" s="188"/>
      <c r="B50156" s="188"/>
      <c r="C50156" s="188"/>
      <c r="D50156" s="189"/>
    </row>
    <row r="50157" spans="1:4">
      <c r="A50157" s="188"/>
      <c r="B50157" s="188"/>
      <c r="C50157" s="188"/>
      <c r="D50157" s="189"/>
    </row>
    <row r="50158" spans="1:4">
      <c r="A50158" s="188"/>
      <c r="B50158" s="188"/>
      <c r="C50158" s="188"/>
      <c r="D50158" s="189"/>
    </row>
    <row r="50159" spans="1:4">
      <c r="A50159" s="188"/>
      <c r="B50159" s="188"/>
      <c r="C50159" s="188"/>
      <c r="D50159" s="189"/>
    </row>
    <row r="50160" spans="1:4">
      <c r="A50160" s="188"/>
      <c r="B50160" s="188"/>
      <c r="C50160" s="188"/>
      <c r="D50160" s="189"/>
    </row>
    <row r="50161" spans="1:4">
      <c r="A50161" s="188"/>
      <c r="B50161" s="188"/>
      <c r="C50161" s="188"/>
      <c r="D50161" s="189"/>
    </row>
    <row r="50162" spans="1:4">
      <c r="A50162" s="188"/>
      <c r="B50162" s="188"/>
      <c r="C50162" s="188"/>
      <c r="D50162" s="189"/>
    </row>
    <row r="50163" spans="1:4">
      <c r="A50163" s="188"/>
      <c r="B50163" s="188"/>
      <c r="C50163" s="188"/>
      <c r="D50163" s="189"/>
    </row>
    <row r="50164" spans="1:4">
      <c r="A50164" s="188"/>
      <c r="B50164" s="188"/>
      <c r="C50164" s="188"/>
      <c r="D50164" s="189"/>
    </row>
    <row r="50165" spans="1:4">
      <c r="A50165" s="188"/>
      <c r="B50165" s="188"/>
      <c r="C50165" s="188"/>
      <c r="D50165" s="189"/>
    </row>
    <row r="50166" spans="1:4">
      <c r="A50166" s="188"/>
      <c r="B50166" s="188"/>
      <c r="C50166" s="188"/>
      <c r="D50166" s="189"/>
    </row>
    <row r="50167" spans="1:4">
      <c r="A50167" s="188"/>
      <c r="B50167" s="188"/>
      <c r="C50167" s="188"/>
      <c r="D50167" s="189"/>
    </row>
    <row r="50168" spans="1:4">
      <c r="A50168" s="188"/>
      <c r="B50168" s="188"/>
      <c r="C50168" s="188"/>
      <c r="D50168" s="189"/>
    </row>
    <row r="50169" spans="1:4">
      <c r="A50169" s="188"/>
      <c r="B50169" s="188"/>
      <c r="C50169" s="188"/>
      <c r="D50169" s="189"/>
    </row>
    <row r="50170" spans="1:4">
      <c r="A50170" s="188"/>
      <c r="B50170" s="188"/>
      <c r="C50170" s="188"/>
      <c r="D50170" s="189"/>
    </row>
    <row r="50171" spans="1:4">
      <c r="A50171" s="188"/>
      <c r="B50171" s="188"/>
      <c r="C50171" s="188"/>
      <c r="D50171" s="189"/>
    </row>
    <row r="50172" spans="1:4">
      <c r="A50172" s="188"/>
      <c r="B50172" s="188"/>
      <c r="C50172" s="188"/>
      <c r="D50172" s="189"/>
    </row>
    <row r="50173" spans="1:4">
      <c r="A50173" s="188"/>
      <c r="B50173" s="188"/>
      <c r="C50173" s="188"/>
      <c r="D50173" s="189"/>
    </row>
    <row r="50174" spans="1:4">
      <c r="A50174" s="188"/>
      <c r="B50174" s="188"/>
      <c r="C50174" s="188"/>
      <c r="D50174" s="189"/>
    </row>
    <row r="50175" spans="1:4">
      <c r="A50175" s="188"/>
      <c r="B50175" s="188"/>
      <c r="C50175" s="188"/>
      <c r="D50175" s="189"/>
    </row>
    <row r="50176" spans="1:4">
      <c r="A50176" s="188"/>
      <c r="B50176" s="188"/>
      <c r="C50176" s="188"/>
      <c r="D50176" s="189"/>
    </row>
    <row r="50177" spans="1:4">
      <c r="A50177" s="188"/>
      <c r="B50177" s="188"/>
      <c r="C50177" s="188"/>
      <c r="D50177" s="189"/>
    </row>
    <row r="50178" spans="1:4">
      <c r="A50178" s="188"/>
      <c r="B50178" s="188"/>
      <c r="C50178" s="188"/>
      <c r="D50178" s="189"/>
    </row>
    <row r="50179" spans="1:4">
      <c r="A50179" s="188"/>
      <c r="B50179" s="188"/>
      <c r="C50179" s="188"/>
      <c r="D50179" s="189"/>
    </row>
    <row r="50180" spans="1:4">
      <c r="A50180" s="188"/>
      <c r="B50180" s="188"/>
      <c r="C50180" s="188"/>
      <c r="D50180" s="189"/>
    </row>
    <row r="50181" spans="1:4">
      <c r="A50181" s="188"/>
      <c r="B50181" s="188"/>
      <c r="C50181" s="188"/>
      <c r="D50181" s="189"/>
    </row>
    <row r="50182" spans="1:4">
      <c r="A50182" s="188"/>
      <c r="B50182" s="188"/>
      <c r="C50182" s="188"/>
      <c r="D50182" s="189"/>
    </row>
    <row r="50183" spans="1:4">
      <c r="A50183" s="188"/>
      <c r="B50183" s="188"/>
      <c r="C50183" s="188"/>
      <c r="D50183" s="189"/>
    </row>
    <row r="50184" spans="1:4">
      <c r="A50184" s="188"/>
      <c r="B50184" s="188"/>
      <c r="C50184" s="188"/>
      <c r="D50184" s="189"/>
    </row>
    <row r="50185" spans="1:4">
      <c r="A50185" s="188"/>
      <c r="B50185" s="188"/>
      <c r="C50185" s="188"/>
      <c r="D50185" s="189"/>
    </row>
    <row r="50186" spans="1:4">
      <c r="A50186" s="188"/>
      <c r="B50186" s="188"/>
      <c r="C50186" s="188"/>
      <c r="D50186" s="189"/>
    </row>
    <row r="50187" spans="1:4">
      <c r="A50187" s="188"/>
      <c r="B50187" s="188"/>
      <c r="C50187" s="188"/>
      <c r="D50187" s="189"/>
    </row>
    <row r="50188" spans="1:4">
      <c r="A50188" s="188"/>
      <c r="B50188" s="188"/>
      <c r="C50188" s="188"/>
      <c r="D50188" s="189"/>
    </row>
    <row r="50189" spans="1:4">
      <c r="A50189" s="188"/>
      <c r="B50189" s="188"/>
      <c r="C50189" s="188"/>
      <c r="D50189" s="189"/>
    </row>
    <row r="50190" spans="1:4">
      <c r="A50190" s="188"/>
      <c r="B50190" s="188"/>
      <c r="C50190" s="188"/>
      <c r="D50190" s="189"/>
    </row>
    <row r="50191" spans="1:4">
      <c r="A50191" s="188"/>
      <c r="B50191" s="188"/>
      <c r="C50191" s="188"/>
      <c r="D50191" s="189"/>
    </row>
    <row r="50192" spans="1:4">
      <c r="A50192" s="188"/>
      <c r="B50192" s="188"/>
      <c r="C50192" s="188"/>
      <c r="D50192" s="189"/>
    </row>
    <row r="50193" spans="1:4">
      <c r="A50193" s="188"/>
      <c r="B50193" s="188"/>
      <c r="C50193" s="188"/>
      <c r="D50193" s="189"/>
    </row>
    <row r="50194" spans="1:4">
      <c r="A50194" s="188"/>
      <c r="B50194" s="188"/>
      <c r="C50194" s="188"/>
      <c r="D50194" s="189"/>
    </row>
    <row r="50195" spans="1:4">
      <c r="A50195" s="188"/>
      <c r="B50195" s="188"/>
      <c r="C50195" s="188"/>
      <c r="D50195" s="189"/>
    </row>
    <row r="50196" spans="1:4">
      <c r="A50196" s="188"/>
      <c r="B50196" s="188"/>
      <c r="C50196" s="188"/>
      <c r="D50196" s="189"/>
    </row>
    <row r="50197" spans="1:4">
      <c r="A50197" s="188"/>
      <c r="B50197" s="188"/>
      <c r="C50197" s="188"/>
      <c r="D50197" s="189"/>
    </row>
    <row r="50198" spans="1:4">
      <c r="A50198" s="188"/>
      <c r="B50198" s="188"/>
      <c r="C50198" s="188"/>
      <c r="D50198" s="189"/>
    </row>
    <row r="50199" spans="1:4">
      <c r="A50199" s="188"/>
      <c r="B50199" s="188"/>
      <c r="C50199" s="188"/>
      <c r="D50199" s="189"/>
    </row>
    <row r="50200" spans="1:4">
      <c r="A50200" s="188"/>
      <c r="B50200" s="188"/>
      <c r="C50200" s="188"/>
      <c r="D50200" s="189"/>
    </row>
    <row r="50201" spans="1:4">
      <c r="A50201" s="188"/>
      <c r="B50201" s="188"/>
      <c r="C50201" s="188"/>
      <c r="D50201" s="189"/>
    </row>
    <row r="50202" spans="1:4">
      <c r="A50202" s="188"/>
      <c r="B50202" s="188"/>
      <c r="C50202" s="188"/>
      <c r="D50202" s="189"/>
    </row>
    <row r="50203" spans="1:4">
      <c r="A50203" s="188"/>
      <c r="B50203" s="188"/>
      <c r="C50203" s="188"/>
      <c r="D50203" s="189"/>
    </row>
    <row r="50204" spans="1:4">
      <c r="A50204" s="188"/>
      <c r="B50204" s="188"/>
      <c r="C50204" s="188"/>
      <c r="D50204" s="189"/>
    </row>
    <row r="50205" spans="1:4">
      <c r="A50205" s="188"/>
      <c r="B50205" s="188"/>
      <c r="C50205" s="188"/>
      <c r="D50205" s="189"/>
    </row>
    <row r="50206" spans="1:4">
      <c r="A50206" s="188"/>
      <c r="B50206" s="188"/>
      <c r="C50206" s="188"/>
      <c r="D50206" s="189"/>
    </row>
    <row r="50207" spans="1:4">
      <c r="A50207" s="188"/>
      <c r="B50207" s="188"/>
      <c r="C50207" s="188"/>
      <c r="D50207" s="189"/>
    </row>
    <row r="50208" spans="1:4">
      <c r="A50208" s="188"/>
      <c r="B50208" s="188"/>
      <c r="C50208" s="188"/>
      <c r="D50208" s="189"/>
    </row>
    <row r="50209" spans="1:4">
      <c r="A50209" s="188"/>
      <c r="B50209" s="188"/>
      <c r="C50209" s="188"/>
      <c r="D50209" s="189"/>
    </row>
    <row r="50210" spans="1:4">
      <c r="A50210" s="188"/>
      <c r="B50210" s="188"/>
      <c r="C50210" s="188"/>
      <c r="D50210" s="189"/>
    </row>
    <row r="50211" spans="1:4">
      <c r="A50211" s="188"/>
      <c r="B50211" s="188"/>
      <c r="C50211" s="188"/>
      <c r="D50211" s="189"/>
    </row>
    <row r="50212" spans="1:4">
      <c r="A50212" s="188"/>
      <c r="B50212" s="188"/>
      <c r="C50212" s="188"/>
      <c r="D50212" s="189"/>
    </row>
    <row r="50213" spans="1:4">
      <c r="A50213" s="188"/>
      <c r="B50213" s="188"/>
      <c r="C50213" s="188"/>
      <c r="D50213" s="189"/>
    </row>
    <row r="50214" spans="1:4">
      <c r="A50214" s="188"/>
      <c r="B50214" s="188"/>
      <c r="C50214" s="188"/>
      <c r="D50214" s="189"/>
    </row>
    <row r="50215" spans="1:4">
      <c r="A50215" s="188"/>
      <c r="B50215" s="188"/>
      <c r="C50215" s="188"/>
      <c r="D50215" s="189"/>
    </row>
    <row r="50216" spans="1:4">
      <c r="A50216" s="188"/>
      <c r="B50216" s="188"/>
      <c r="C50216" s="188"/>
      <c r="D50216" s="189"/>
    </row>
    <row r="50217" spans="1:4">
      <c r="A50217" s="188"/>
      <c r="B50217" s="188"/>
      <c r="C50217" s="188"/>
      <c r="D50217" s="189"/>
    </row>
    <row r="50218" spans="1:4">
      <c r="A50218" s="188"/>
      <c r="B50218" s="188"/>
      <c r="C50218" s="188"/>
      <c r="D50218" s="189"/>
    </row>
    <row r="50219" spans="1:4">
      <c r="A50219" s="188"/>
      <c r="B50219" s="188"/>
      <c r="C50219" s="188"/>
      <c r="D50219" s="189"/>
    </row>
    <row r="50220" spans="1:4">
      <c r="A50220" s="188"/>
      <c r="B50220" s="188"/>
      <c r="C50220" s="188"/>
      <c r="D50220" s="189"/>
    </row>
    <row r="50221" spans="1:4">
      <c r="A50221" s="188"/>
      <c r="B50221" s="188"/>
      <c r="C50221" s="188"/>
      <c r="D50221" s="189"/>
    </row>
    <row r="50222" spans="1:4">
      <c r="A50222" s="188"/>
      <c r="B50222" s="188"/>
      <c r="C50222" s="188"/>
      <c r="D50222" s="189"/>
    </row>
    <row r="50223" spans="1:4">
      <c r="A50223" s="188"/>
      <c r="B50223" s="188"/>
      <c r="C50223" s="188"/>
      <c r="D50223" s="189"/>
    </row>
    <row r="50224" spans="1:4">
      <c r="A50224" s="188"/>
      <c r="B50224" s="188"/>
      <c r="C50224" s="188"/>
      <c r="D50224" s="189"/>
    </row>
    <row r="50225" spans="1:4">
      <c r="A50225" s="188"/>
      <c r="B50225" s="188"/>
      <c r="C50225" s="188"/>
      <c r="D50225" s="189"/>
    </row>
    <row r="50226" spans="1:4">
      <c r="A50226" s="188"/>
      <c r="B50226" s="188"/>
      <c r="C50226" s="188"/>
      <c r="D50226" s="189"/>
    </row>
    <row r="50227" spans="1:4">
      <c r="A50227" s="188"/>
      <c r="B50227" s="188"/>
      <c r="C50227" s="188"/>
      <c r="D50227" s="189"/>
    </row>
    <row r="50228" spans="1:4">
      <c r="A50228" s="188"/>
      <c r="B50228" s="188"/>
      <c r="C50228" s="188"/>
      <c r="D50228" s="189"/>
    </row>
    <row r="50229" spans="1:4">
      <c r="A50229" s="188"/>
      <c r="B50229" s="188"/>
      <c r="C50229" s="188"/>
      <c r="D50229" s="189"/>
    </row>
    <row r="50230" spans="1:4">
      <c r="A50230" s="188"/>
      <c r="B50230" s="188"/>
      <c r="C50230" s="188"/>
      <c r="D50230" s="189"/>
    </row>
    <row r="50231" spans="1:4">
      <c r="A50231" s="188"/>
      <c r="B50231" s="188"/>
      <c r="C50231" s="188"/>
      <c r="D50231" s="189"/>
    </row>
    <row r="50232" spans="1:4">
      <c r="A50232" s="188"/>
      <c r="B50232" s="188"/>
      <c r="C50232" s="188"/>
      <c r="D50232" s="189"/>
    </row>
    <row r="50233" spans="1:4">
      <c r="A50233" s="188"/>
      <c r="B50233" s="188"/>
      <c r="C50233" s="188"/>
      <c r="D50233" s="189"/>
    </row>
    <row r="50234" spans="1:4">
      <c r="A50234" s="188"/>
      <c r="B50234" s="188"/>
      <c r="C50234" s="188"/>
      <c r="D50234" s="189"/>
    </row>
    <row r="50235" spans="1:4">
      <c r="A50235" s="188"/>
      <c r="B50235" s="188"/>
      <c r="C50235" s="188"/>
      <c r="D50235" s="189"/>
    </row>
    <row r="50236" spans="1:4">
      <c r="A50236" s="188"/>
      <c r="B50236" s="188"/>
      <c r="C50236" s="188"/>
      <c r="D50236" s="189"/>
    </row>
    <row r="50237" spans="1:4">
      <c r="A50237" s="188"/>
      <c r="B50237" s="188"/>
      <c r="C50237" s="188"/>
      <c r="D50237" s="189"/>
    </row>
    <row r="50238" spans="1:4">
      <c r="A50238" s="188"/>
      <c r="B50238" s="188"/>
      <c r="C50238" s="188"/>
      <c r="D50238" s="189"/>
    </row>
    <row r="50239" spans="1:4">
      <c r="A50239" s="188"/>
      <c r="B50239" s="188"/>
      <c r="C50239" s="188"/>
      <c r="D50239" s="189"/>
    </row>
    <row r="50240" spans="1:4">
      <c r="A50240" s="188"/>
      <c r="B50240" s="188"/>
      <c r="C50240" s="188"/>
      <c r="D50240" s="189"/>
    </row>
    <row r="50241" spans="1:4">
      <c r="A50241" s="188"/>
      <c r="B50241" s="188"/>
      <c r="C50241" s="188"/>
      <c r="D50241" s="189"/>
    </row>
    <row r="50242" spans="1:4">
      <c r="A50242" s="188"/>
      <c r="B50242" s="188"/>
      <c r="C50242" s="188"/>
      <c r="D50242" s="189"/>
    </row>
    <row r="50243" spans="1:4">
      <c r="A50243" s="188"/>
      <c r="B50243" s="188"/>
      <c r="C50243" s="188"/>
      <c r="D50243" s="189"/>
    </row>
    <row r="50244" spans="1:4">
      <c r="A50244" s="188"/>
      <c r="B50244" s="188"/>
      <c r="C50244" s="188"/>
      <c r="D50244" s="189"/>
    </row>
    <row r="50245" spans="1:4">
      <c r="A50245" s="188"/>
      <c r="B50245" s="188"/>
      <c r="C50245" s="188"/>
      <c r="D50245" s="189"/>
    </row>
    <row r="50246" spans="1:4">
      <c r="A50246" s="188"/>
      <c r="B50246" s="188"/>
      <c r="C50246" s="188"/>
      <c r="D50246" s="189"/>
    </row>
    <row r="50247" spans="1:4">
      <c r="A50247" s="188"/>
      <c r="B50247" s="188"/>
      <c r="C50247" s="188"/>
      <c r="D50247" s="189"/>
    </row>
    <row r="50248" spans="1:4">
      <c r="A50248" s="188"/>
      <c r="B50248" s="188"/>
      <c r="C50248" s="188"/>
      <c r="D50248" s="189"/>
    </row>
    <row r="50249" spans="1:4">
      <c r="A50249" s="188"/>
      <c r="B50249" s="188"/>
      <c r="C50249" s="188"/>
      <c r="D50249" s="189"/>
    </row>
    <row r="50250" spans="1:4">
      <c r="A50250" s="188"/>
      <c r="B50250" s="188"/>
      <c r="C50250" s="188"/>
      <c r="D50250" s="189"/>
    </row>
    <row r="50251" spans="1:4">
      <c r="A50251" s="188"/>
      <c r="B50251" s="188"/>
      <c r="C50251" s="188"/>
      <c r="D50251" s="189"/>
    </row>
    <row r="50252" spans="1:4">
      <c r="A50252" s="188"/>
      <c r="B50252" s="188"/>
      <c r="C50252" s="188"/>
      <c r="D50252" s="189"/>
    </row>
    <row r="50253" spans="1:4">
      <c r="A50253" s="188"/>
      <c r="B50253" s="188"/>
      <c r="C50253" s="188"/>
      <c r="D50253" s="189"/>
    </row>
    <row r="50254" spans="1:4">
      <c r="A50254" s="188"/>
      <c r="B50254" s="188"/>
      <c r="C50254" s="188"/>
      <c r="D50254" s="189"/>
    </row>
    <row r="50255" spans="1:4">
      <c r="A50255" s="188"/>
      <c r="B50255" s="188"/>
      <c r="C50255" s="188"/>
      <c r="D50255" s="189"/>
    </row>
    <row r="50256" spans="1:4">
      <c r="A50256" s="188"/>
      <c r="B50256" s="188"/>
      <c r="C50256" s="188"/>
      <c r="D50256" s="189"/>
    </row>
    <row r="50257" spans="1:4">
      <c r="A50257" s="188"/>
      <c r="B50257" s="188"/>
      <c r="C50257" s="188"/>
      <c r="D50257" s="189"/>
    </row>
    <row r="50258" spans="1:4">
      <c r="A50258" s="188"/>
      <c r="B50258" s="188"/>
      <c r="C50258" s="188"/>
      <c r="D50258" s="189"/>
    </row>
    <row r="50259" spans="1:4">
      <c r="A50259" s="188"/>
      <c r="B50259" s="188"/>
      <c r="C50259" s="188"/>
      <c r="D50259" s="189"/>
    </row>
    <row r="50260" spans="1:4">
      <c r="A50260" s="188"/>
      <c r="B50260" s="188"/>
      <c r="C50260" s="188"/>
      <c r="D50260" s="189"/>
    </row>
    <row r="50261" spans="1:4">
      <c r="A50261" s="188"/>
      <c r="B50261" s="188"/>
      <c r="C50261" s="188"/>
      <c r="D50261" s="189"/>
    </row>
    <row r="50262" spans="1:4">
      <c r="A50262" s="188"/>
      <c r="B50262" s="188"/>
      <c r="C50262" s="188"/>
      <c r="D50262" s="189"/>
    </row>
    <row r="50263" spans="1:4">
      <c r="A50263" s="188"/>
      <c r="B50263" s="188"/>
      <c r="C50263" s="188"/>
      <c r="D50263" s="189"/>
    </row>
    <row r="50264" spans="1:4">
      <c r="A50264" s="188"/>
      <c r="B50264" s="188"/>
      <c r="C50264" s="188"/>
      <c r="D50264" s="189"/>
    </row>
    <row r="50265" spans="1:4">
      <c r="A50265" s="188"/>
      <c r="B50265" s="188"/>
      <c r="C50265" s="188"/>
      <c r="D50265" s="189"/>
    </row>
    <row r="50266" spans="1:4">
      <c r="A50266" s="188"/>
      <c r="B50266" s="188"/>
      <c r="C50266" s="188"/>
      <c r="D50266" s="189"/>
    </row>
    <row r="50267" spans="1:4">
      <c r="A50267" s="188"/>
      <c r="B50267" s="188"/>
      <c r="C50267" s="188"/>
      <c r="D50267" s="189"/>
    </row>
    <row r="50268" spans="1:4">
      <c r="A50268" s="188"/>
      <c r="B50268" s="188"/>
      <c r="C50268" s="188"/>
      <c r="D50268" s="189"/>
    </row>
    <row r="50269" spans="1:4">
      <c r="A50269" s="188"/>
      <c r="B50269" s="188"/>
      <c r="C50269" s="188"/>
      <c r="D50269" s="189"/>
    </row>
    <row r="50270" spans="1:4">
      <c r="A50270" s="188"/>
      <c r="B50270" s="188"/>
      <c r="C50270" s="188"/>
      <c r="D50270" s="189"/>
    </row>
    <row r="50271" spans="1:4">
      <c r="A50271" s="188"/>
      <c r="B50271" s="188"/>
      <c r="C50271" s="188"/>
      <c r="D50271" s="189"/>
    </row>
    <row r="50272" spans="1:4">
      <c r="A50272" s="188"/>
      <c r="B50272" s="188"/>
      <c r="C50272" s="188"/>
      <c r="D50272" s="189"/>
    </row>
    <row r="50273" spans="1:4">
      <c r="A50273" s="188"/>
      <c r="B50273" s="188"/>
      <c r="C50273" s="188"/>
      <c r="D50273" s="189"/>
    </row>
    <row r="50274" spans="1:4">
      <c r="A50274" s="188"/>
      <c r="B50274" s="188"/>
      <c r="C50274" s="188"/>
      <c r="D50274" s="189"/>
    </row>
    <row r="50275" spans="1:4">
      <c r="A50275" s="188"/>
      <c r="B50275" s="188"/>
      <c r="C50275" s="188"/>
      <c r="D50275" s="189"/>
    </row>
    <row r="50276" spans="1:4">
      <c r="A50276" s="188"/>
      <c r="B50276" s="188"/>
      <c r="C50276" s="188"/>
      <c r="D50276" s="189"/>
    </row>
    <row r="50277" spans="1:4">
      <c r="A50277" s="188"/>
      <c r="B50277" s="188"/>
      <c r="C50277" s="188"/>
      <c r="D50277" s="189"/>
    </row>
    <row r="50278" spans="1:4">
      <c r="A50278" s="188"/>
      <c r="B50278" s="188"/>
      <c r="C50278" s="188"/>
      <c r="D50278" s="189"/>
    </row>
    <row r="50279" spans="1:4">
      <c r="A50279" s="188"/>
      <c r="B50279" s="188"/>
      <c r="C50279" s="188"/>
      <c r="D50279" s="189"/>
    </row>
    <row r="50280" spans="1:4">
      <c r="A50280" s="188"/>
      <c r="B50280" s="188"/>
      <c r="C50280" s="188"/>
      <c r="D50280" s="189"/>
    </row>
    <row r="50281" spans="1:4">
      <c r="A50281" s="188"/>
      <c r="B50281" s="188"/>
      <c r="C50281" s="188"/>
      <c r="D50281" s="189"/>
    </row>
    <row r="50282" spans="1:4">
      <c r="A50282" s="188"/>
      <c r="B50282" s="188"/>
      <c r="C50282" s="188"/>
      <c r="D50282" s="189"/>
    </row>
    <row r="50283" spans="1:4">
      <c r="A50283" s="188"/>
      <c r="B50283" s="188"/>
      <c r="C50283" s="188"/>
      <c r="D50283" s="189"/>
    </row>
    <row r="50284" spans="1:4">
      <c r="A50284" s="188"/>
      <c r="B50284" s="188"/>
      <c r="C50284" s="188"/>
      <c r="D50284" s="189"/>
    </row>
    <row r="50285" spans="1:4">
      <c r="A50285" s="188"/>
      <c r="B50285" s="188"/>
      <c r="C50285" s="188"/>
      <c r="D50285" s="189"/>
    </row>
    <row r="50286" spans="1:4">
      <c r="A50286" s="188"/>
      <c r="B50286" s="188"/>
      <c r="C50286" s="188"/>
      <c r="D50286" s="189"/>
    </row>
    <row r="50287" spans="1:4">
      <c r="A50287" s="188"/>
      <c r="B50287" s="188"/>
      <c r="C50287" s="188"/>
      <c r="D50287" s="189"/>
    </row>
    <row r="50288" spans="1:4">
      <c r="A50288" s="188"/>
      <c r="B50288" s="188"/>
      <c r="C50288" s="188"/>
      <c r="D50288" s="189"/>
    </row>
    <row r="50289" spans="1:4">
      <c r="A50289" s="188"/>
      <c r="B50289" s="188"/>
      <c r="C50289" s="188"/>
      <c r="D50289" s="189"/>
    </row>
    <row r="50290" spans="1:4">
      <c r="A50290" s="188"/>
      <c r="B50290" s="188"/>
      <c r="C50290" s="188"/>
      <c r="D50290" s="189"/>
    </row>
    <row r="50291" spans="1:4">
      <c r="A50291" s="188"/>
      <c r="B50291" s="188"/>
      <c r="C50291" s="188"/>
      <c r="D50291" s="189"/>
    </row>
    <row r="50292" spans="1:4">
      <c r="A50292" s="188"/>
      <c r="B50292" s="188"/>
      <c r="C50292" s="188"/>
      <c r="D50292" s="189"/>
    </row>
    <row r="50293" spans="1:4">
      <c r="A50293" s="188"/>
      <c r="B50293" s="188"/>
      <c r="C50293" s="188"/>
      <c r="D50293" s="189"/>
    </row>
    <row r="50294" spans="1:4">
      <c r="A50294" s="188"/>
      <c r="B50294" s="188"/>
      <c r="C50294" s="188"/>
      <c r="D50294" s="189"/>
    </row>
    <row r="50295" spans="1:4">
      <c r="A50295" s="188"/>
      <c r="B50295" s="188"/>
      <c r="C50295" s="188"/>
      <c r="D50295" s="189"/>
    </row>
    <row r="50296" spans="1:4">
      <c r="A50296" s="188"/>
      <c r="B50296" s="188"/>
      <c r="C50296" s="188"/>
      <c r="D50296" s="189"/>
    </row>
    <row r="50297" spans="1:4">
      <c r="A50297" s="188"/>
      <c r="B50297" s="188"/>
      <c r="C50297" s="188"/>
      <c r="D50297" s="189"/>
    </row>
    <row r="50298" spans="1:4">
      <c r="A50298" s="188"/>
      <c r="B50298" s="188"/>
      <c r="C50298" s="188"/>
      <c r="D50298" s="189"/>
    </row>
    <row r="50299" spans="1:4">
      <c r="A50299" s="188"/>
      <c r="B50299" s="188"/>
      <c r="C50299" s="188"/>
      <c r="D50299" s="189"/>
    </row>
    <row r="50300" spans="1:4">
      <c r="A50300" s="188"/>
      <c r="B50300" s="188"/>
      <c r="C50300" s="188"/>
      <c r="D50300" s="189"/>
    </row>
    <row r="50301" spans="1:4">
      <c r="A50301" s="188"/>
      <c r="B50301" s="188"/>
      <c r="C50301" s="188"/>
      <c r="D50301" s="189"/>
    </row>
    <row r="50302" spans="1:4">
      <c r="A50302" s="188"/>
      <c r="B50302" s="188"/>
      <c r="C50302" s="188"/>
      <c r="D50302" s="189"/>
    </row>
    <row r="50303" spans="1:4">
      <c r="A50303" s="188"/>
      <c r="B50303" s="188"/>
      <c r="C50303" s="188"/>
      <c r="D50303" s="189"/>
    </row>
    <row r="50304" spans="1:4">
      <c r="A50304" s="188"/>
      <c r="B50304" s="188"/>
      <c r="C50304" s="188"/>
      <c r="D50304" s="189"/>
    </row>
    <row r="50305" spans="1:4">
      <c r="A50305" s="188"/>
      <c r="B50305" s="188"/>
      <c r="C50305" s="188"/>
      <c r="D50305" s="189"/>
    </row>
    <row r="50306" spans="1:4">
      <c r="A50306" s="188"/>
      <c r="B50306" s="188"/>
      <c r="C50306" s="188"/>
      <c r="D50306" s="189"/>
    </row>
    <row r="50307" spans="1:4">
      <c r="A50307" s="188"/>
      <c r="B50307" s="188"/>
      <c r="C50307" s="188"/>
      <c r="D50307" s="189"/>
    </row>
    <row r="50308" spans="1:4">
      <c r="A50308" s="188"/>
      <c r="B50308" s="188"/>
      <c r="C50308" s="188"/>
      <c r="D50308" s="189"/>
    </row>
    <row r="50309" spans="1:4">
      <c r="A50309" s="188"/>
      <c r="B50309" s="188"/>
      <c r="C50309" s="188"/>
      <c r="D50309" s="189"/>
    </row>
    <row r="50310" spans="1:4">
      <c r="A50310" s="188"/>
      <c r="B50310" s="188"/>
      <c r="C50310" s="188"/>
      <c r="D50310" s="189"/>
    </row>
    <row r="50311" spans="1:4">
      <c r="A50311" s="188"/>
      <c r="B50311" s="188"/>
      <c r="C50311" s="188"/>
      <c r="D50311" s="189"/>
    </row>
    <row r="50312" spans="1:4">
      <c r="A50312" s="188"/>
      <c r="B50312" s="188"/>
      <c r="C50312" s="188"/>
      <c r="D50312" s="189"/>
    </row>
    <row r="50313" spans="1:4">
      <c r="A50313" s="188"/>
      <c r="B50313" s="188"/>
      <c r="C50313" s="188"/>
      <c r="D50313" s="189"/>
    </row>
    <row r="50314" spans="1:4">
      <c r="A50314" s="188"/>
      <c r="B50314" s="188"/>
      <c r="C50314" s="188"/>
      <c r="D50314" s="189"/>
    </row>
    <row r="50315" spans="1:4">
      <c r="A50315" s="188"/>
      <c r="B50315" s="188"/>
      <c r="C50315" s="188"/>
      <c r="D50315" s="189"/>
    </row>
    <row r="50316" spans="1:4">
      <c r="A50316" s="188"/>
      <c r="B50316" s="188"/>
      <c r="C50316" s="188"/>
      <c r="D50316" s="189"/>
    </row>
    <row r="50317" spans="1:4">
      <c r="A50317" s="188"/>
      <c r="B50317" s="188"/>
      <c r="C50317" s="188"/>
      <c r="D50317" s="189"/>
    </row>
    <row r="50318" spans="1:4">
      <c r="A50318" s="188"/>
      <c r="B50318" s="188"/>
      <c r="C50318" s="188"/>
      <c r="D50318" s="189"/>
    </row>
    <row r="50319" spans="1:4">
      <c r="A50319" s="188"/>
      <c r="B50319" s="188"/>
      <c r="C50319" s="188"/>
      <c r="D50319" s="189"/>
    </row>
    <row r="50320" spans="1:4">
      <c r="A50320" s="188"/>
      <c r="B50320" s="188"/>
      <c r="C50320" s="188"/>
      <c r="D50320" s="189"/>
    </row>
    <row r="50321" spans="1:4">
      <c r="A50321" s="188"/>
      <c r="B50321" s="188"/>
      <c r="C50321" s="188"/>
      <c r="D50321" s="189"/>
    </row>
    <row r="50322" spans="1:4">
      <c r="A50322" s="188"/>
      <c r="B50322" s="188"/>
      <c r="C50322" s="188"/>
      <c r="D50322" s="189"/>
    </row>
    <row r="50323" spans="1:4">
      <c r="A50323" s="188"/>
      <c r="B50323" s="188"/>
      <c r="C50323" s="188"/>
      <c r="D50323" s="189"/>
    </row>
    <row r="50324" spans="1:4">
      <c r="A50324" s="188"/>
      <c r="B50324" s="188"/>
      <c r="C50324" s="188"/>
      <c r="D50324" s="189"/>
    </row>
    <row r="50325" spans="1:4">
      <c r="A50325" s="188"/>
      <c r="B50325" s="188"/>
      <c r="C50325" s="188"/>
      <c r="D50325" s="189"/>
    </row>
    <row r="50326" spans="1:4">
      <c r="A50326" s="188"/>
      <c r="B50326" s="188"/>
      <c r="C50326" s="188"/>
      <c r="D50326" s="189"/>
    </row>
    <row r="50327" spans="1:4">
      <c r="A50327" s="188"/>
      <c r="B50327" s="188"/>
      <c r="C50327" s="188"/>
      <c r="D50327" s="189"/>
    </row>
    <row r="50328" spans="1:4">
      <c r="A50328" s="188"/>
      <c r="B50328" s="188"/>
      <c r="C50328" s="188"/>
      <c r="D50328" s="189"/>
    </row>
    <row r="50329" spans="1:4">
      <c r="A50329" s="188"/>
      <c r="B50329" s="188"/>
      <c r="C50329" s="188"/>
      <c r="D50329" s="189"/>
    </row>
    <row r="50330" spans="1:4">
      <c r="A50330" s="188"/>
      <c r="B50330" s="188"/>
      <c r="C50330" s="188"/>
      <c r="D50330" s="189"/>
    </row>
    <row r="50331" spans="1:4">
      <c r="A50331" s="188"/>
      <c r="B50331" s="188"/>
      <c r="C50331" s="188"/>
      <c r="D50331" s="189"/>
    </row>
    <row r="50332" spans="1:4">
      <c r="A50332" s="188"/>
      <c r="B50332" s="188"/>
      <c r="C50332" s="188"/>
      <c r="D50332" s="189"/>
    </row>
    <row r="50333" spans="1:4">
      <c r="A50333" s="188"/>
      <c r="B50333" s="188"/>
      <c r="C50333" s="188"/>
      <c r="D50333" s="189"/>
    </row>
    <row r="50334" spans="1:4">
      <c r="A50334" s="188"/>
      <c r="B50334" s="188"/>
      <c r="C50334" s="188"/>
      <c r="D50334" s="189"/>
    </row>
    <row r="50335" spans="1:4">
      <c r="A50335" s="188"/>
      <c r="B50335" s="188"/>
      <c r="C50335" s="188"/>
      <c r="D50335" s="189"/>
    </row>
    <row r="50336" spans="1:4">
      <c r="A50336" s="188"/>
      <c r="B50336" s="188"/>
      <c r="C50336" s="188"/>
      <c r="D50336" s="189"/>
    </row>
    <row r="50337" spans="1:4">
      <c r="A50337" s="188"/>
      <c r="B50337" s="188"/>
      <c r="C50337" s="188"/>
      <c r="D50337" s="189"/>
    </row>
    <row r="50338" spans="1:4">
      <c r="A50338" s="188"/>
      <c r="B50338" s="188"/>
      <c r="C50338" s="188"/>
      <c r="D50338" s="189"/>
    </row>
    <row r="50339" spans="1:4">
      <c r="A50339" s="188"/>
      <c r="B50339" s="188"/>
      <c r="C50339" s="188"/>
      <c r="D50339" s="189"/>
    </row>
    <row r="50340" spans="1:4">
      <c r="A50340" s="188"/>
      <c r="B50340" s="188"/>
      <c r="C50340" s="188"/>
      <c r="D50340" s="189"/>
    </row>
    <row r="50341" spans="1:4">
      <c r="A50341" s="188"/>
      <c r="B50341" s="188"/>
      <c r="C50341" s="188"/>
      <c r="D50341" s="189"/>
    </row>
    <row r="50342" spans="1:4">
      <c r="A50342" s="188"/>
      <c r="B50342" s="188"/>
      <c r="C50342" s="188"/>
      <c r="D50342" s="189"/>
    </row>
    <row r="50343" spans="1:4">
      <c r="A50343" s="188"/>
      <c r="B50343" s="188"/>
      <c r="C50343" s="188"/>
      <c r="D50343" s="189"/>
    </row>
    <row r="50344" spans="1:4">
      <c r="A50344" s="188"/>
      <c r="B50344" s="188"/>
      <c r="C50344" s="188"/>
      <c r="D50344" s="189"/>
    </row>
    <row r="50345" spans="1:4">
      <c r="A50345" s="188"/>
      <c r="B50345" s="188"/>
      <c r="C50345" s="188"/>
      <c r="D50345" s="189"/>
    </row>
    <row r="50346" spans="1:4">
      <c r="A50346" s="188"/>
      <c r="B50346" s="188"/>
      <c r="C50346" s="188"/>
      <c r="D50346" s="189"/>
    </row>
    <row r="50347" spans="1:4">
      <c r="A50347" s="188"/>
      <c r="B50347" s="188"/>
      <c r="C50347" s="188"/>
      <c r="D50347" s="189"/>
    </row>
    <row r="50348" spans="1:4">
      <c r="A50348" s="188"/>
      <c r="B50348" s="188"/>
      <c r="C50348" s="188"/>
      <c r="D50348" s="189"/>
    </row>
    <row r="50349" spans="1:4">
      <c r="A50349" s="188"/>
      <c r="B50349" s="188"/>
      <c r="C50349" s="188"/>
      <c r="D50349" s="189"/>
    </row>
    <row r="50350" spans="1:4">
      <c r="A50350" s="188"/>
      <c r="B50350" s="188"/>
      <c r="C50350" s="188"/>
      <c r="D50350" s="189"/>
    </row>
    <row r="50351" spans="1:4">
      <c r="A50351" s="188"/>
      <c r="B50351" s="188"/>
      <c r="C50351" s="188"/>
      <c r="D50351" s="189"/>
    </row>
    <row r="50352" spans="1:4">
      <c r="A50352" s="188"/>
      <c r="B50352" s="188"/>
      <c r="C50352" s="188"/>
      <c r="D50352" s="189"/>
    </row>
    <row r="50353" spans="1:4">
      <c r="A50353" s="188"/>
      <c r="B50353" s="188"/>
      <c r="C50353" s="188"/>
      <c r="D50353" s="189"/>
    </row>
    <row r="50354" spans="1:4">
      <c r="A50354" s="188"/>
      <c r="B50354" s="188"/>
      <c r="C50354" s="188"/>
      <c r="D50354" s="189"/>
    </row>
    <row r="50355" spans="1:4">
      <c r="A50355" s="188"/>
      <c r="B50355" s="188"/>
      <c r="C50355" s="188"/>
      <c r="D50355" s="189"/>
    </row>
    <row r="50356" spans="1:4">
      <c r="A50356" s="188"/>
      <c r="B50356" s="188"/>
      <c r="C50356" s="188"/>
      <c r="D50356" s="189"/>
    </row>
    <row r="50357" spans="1:4">
      <c r="A50357" s="188"/>
      <c r="B50357" s="188"/>
      <c r="C50357" s="188"/>
      <c r="D50357" s="189"/>
    </row>
    <row r="50358" spans="1:4">
      <c r="A50358" s="188"/>
      <c r="B50358" s="188"/>
      <c r="C50358" s="188"/>
      <c r="D50358" s="189"/>
    </row>
    <row r="50359" spans="1:4">
      <c r="A50359" s="188"/>
      <c r="B50359" s="188"/>
      <c r="C50359" s="188"/>
      <c r="D50359" s="189"/>
    </row>
    <row r="50360" spans="1:4">
      <c r="A50360" s="188"/>
      <c r="B50360" s="188"/>
      <c r="C50360" s="188"/>
      <c r="D50360" s="189"/>
    </row>
    <row r="50361" spans="1:4">
      <c r="A50361" s="188"/>
      <c r="B50361" s="188"/>
      <c r="C50361" s="188"/>
      <c r="D50361" s="189"/>
    </row>
    <row r="50362" spans="1:4">
      <c r="A50362" s="188"/>
      <c r="B50362" s="188"/>
      <c r="C50362" s="188"/>
      <c r="D50362" s="189"/>
    </row>
    <row r="50363" spans="1:4">
      <c r="A50363" s="188"/>
      <c r="B50363" s="188"/>
      <c r="C50363" s="188"/>
      <c r="D50363" s="189"/>
    </row>
    <row r="50364" spans="1:4">
      <c r="A50364" s="188"/>
      <c r="B50364" s="188"/>
      <c r="C50364" s="188"/>
      <c r="D50364" s="189"/>
    </row>
    <row r="50365" spans="1:4">
      <c r="A50365" s="188"/>
      <c r="B50365" s="188"/>
      <c r="C50365" s="188"/>
      <c r="D50365" s="189"/>
    </row>
    <row r="50366" spans="1:4">
      <c r="A50366" s="188"/>
      <c r="B50366" s="188"/>
      <c r="C50366" s="188"/>
      <c r="D50366" s="189"/>
    </row>
    <row r="50367" spans="1:4">
      <c r="A50367" s="188"/>
      <c r="B50367" s="188"/>
      <c r="C50367" s="188"/>
      <c r="D50367" s="189"/>
    </row>
    <row r="50368" spans="1:4">
      <c r="A50368" s="188"/>
      <c r="B50368" s="188"/>
      <c r="C50368" s="188"/>
      <c r="D50368" s="189"/>
    </row>
    <row r="50369" spans="1:4">
      <c r="A50369" s="188"/>
      <c r="B50369" s="188"/>
      <c r="C50369" s="188"/>
      <c r="D50369" s="189"/>
    </row>
    <row r="50370" spans="1:4">
      <c r="A50370" s="188"/>
      <c r="B50370" s="188"/>
      <c r="C50370" s="188"/>
      <c r="D50370" s="189"/>
    </row>
    <row r="50371" spans="1:4">
      <c r="A50371" s="188"/>
      <c r="B50371" s="188"/>
      <c r="C50371" s="188"/>
      <c r="D50371" s="189"/>
    </row>
    <row r="50372" spans="1:4">
      <c r="A50372" s="188"/>
      <c r="B50372" s="188"/>
      <c r="C50372" s="188"/>
      <c r="D50372" s="189"/>
    </row>
    <row r="50373" spans="1:4">
      <c r="A50373" s="188"/>
      <c r="B50373" s="188"/>
      <c r="C50373" s="188"/>
      <c r="D50373" s="189"/>
    </row>
    <row r="50374" spans="1:4">
      <c r="A50374" s="188"/>
      <c r="B50374" s="188"/>
      <c r="C50374" s="188"/>
      <c r="D50374" s="189"/>
    </row>
    <row r="50375" spans="1:4">
      <c r="A50375" s="188"/>
      <c r="B50375" s="188"/>
      <c r="C50375" s="188"/>
      <c r="D50375" s="189"/>
    </row>
    <row r="50376" spans="1:4">
      <c r="A50376" s="188"/>
      <c r="B50376" s="188"/>
      <c r="C50376" s="188"/>
      <c r="D50376" s="189"/>
    </row>
    <row r="50377" spans="1:4">
      <c r="A50377" s="188"/>
      <c r="B50377" s="188"/>
      <c r="C50377" s="188"/>
      <c r="D50377" s="189"/>
    </row>
    <row r="50378" spans="1:4">
      <c r="A50378" s="188"/>
      <c r="B50378" s="188"/>
      <c r="C50378" s="188"/>
      <c r="D50378" s="189"/>
    </row>
    <row r="50379" spans="1:4">
      <c r="A50379" s="188"/>
      <c r="B50379" s="188"/>
      <c r="C50379" s="188"/>
      <c r="D50379" s="189"/>
    </row>
    <row r="50380" spans="1:4">
      <c r="A50380" s="188"/>
      <c r="B50380" s="188"/>
      <c r="C50380" s="188"/>
      <c r="D50380" s="189"/>
    </row>
    <row r="50381" spans="1:4">
      <c r="A50381" s="188"/>
      <c r="B50381" s="188"/>
      <c r="C50381" s="188"/>
      <c r="D50381" s="189"/>
    </row>
    <row r="50382" spans="1:4">
      <c r="A50382" s="188"/>
      <c r="B50382" s="188"/>
      <c r="C50382" s="188"/>
      <c r="D50382" s="189"/>
    </row>
    <row r="50383" spans="1:4">
      <c r="A50383" s="188"/>
      <c r="B50383" s="188"/>
      <c r="C50383" s="188"/>
      <c r="D50383" s="189"/>
    </row>
    <row r="50384" spans="1:4">
      <c r="A50384" s="188"/>
      <c r="B50384" s="188"/>
      <c r="C50384" s="188"/>
      <c r="D50384" s="189"/>
    </row>
    <row r="50385" spans="1:4">
      <c r="A50385" s="188"/>
      <c r="B50385" s="188"/>
      <c r="C50385" s="188"/>
      <c r="D50385" s="189"/>
    </row>
    <row r="50386" spans="1:4">
      <c r="A50386" s="188"/>
      <c r="B50386" s="188"/>
      <c r="C50386" s="188"/>
      <c r="D50386" s="189"/>
    </row>
    <row r="50387" spans="1:4">
      <c r="A50387" s="188"/>
      <c r="B50387" s="188"/>
      <c r="C50387" s="188"/>
      <c r="D50387" s="189"/>
    </row>
    <row r="50388" spans="1:4">
      <c r="A50388" s="188"/>
      <c r="B50388" s="188"/>
      <c r="C50388" s="188"/>
      <c r="D50388" s="189"/>
    </row>
    <row r="50389" spans="1:4">
      <c r="A50389" s="188"/>
      <c r="B50389" s="188"/>
      <c r="C50389" s="188"/>
      <c r="D50389" s="189"/>
    </row>
    <row r="50390" spans="1:4">
      <c r="A50390" s="188"/>
      <c r="B50390" s="188"/>
      <c r="C50390" s="188"/>
      <c r="D50390" s="189"/>
    </row>
    <row r="50391" spans="1:4">
      <c r="A50391" s="188"/>
      <c r="B50391" s="188"/>
      <c r="C50391" s="188"/>
      <c r="D50391" s="189"/>
    </row>
    <row r="50392" spans="1:4">
      <c r="A50392" s="188"/>
      <c r="B50392" s="188"/>
      <c r="C50392" s="188"/>
      <c r="D50392" s="189"/>
    </row>
    <row r="50393" spans="1:4">
      <c r="A50393" s="188"/>
      <c r="B50393" s="188"/>
      <c r="C50393" s="188"/>
      <c r="D50393" s="189"/>
    </row>
    <row r="50394" spans="1:4">
      <c r="A50394" s="188"/>
      <c r="B50394" s="188"/>
      <c r="C50394" s="188"/>
      <c r="D50394" s="189"/>
    </row>
    <row r="50395" spans="1:4">
      <c r="A50395" s="188"/>
      <c r="B50395" s="188"/>
      <c r="C50395" s="188"/>
      <c r="D50395" s="189"/>
    </row>
    <row r="50396" spans="1:4">
      <c r="A50396" s="188"/>
      <c r="B50396" s="188"/>
      <c r="C50396" s="188"/>
      <c r="D50396" s="189"/>
    </row>
    <row r="50397" spans="1:4">
      <c r="A50397" s="188"/>
      <c r="B50397" s="188"/>
      <c r="C50397" s="188"/>
      <c r="D50397" s="189"/>
    </row>
    <row r="50398" spans="1:4">
      <c r="A50398" s="188"/>
      <c r="B50398" s="188"/>
      <c r="C50398" s="188"/>
      <c r="D50398" s="189"/>
    </row>
    <row r="50399" spans="1:4">
      <c r="A50399" s="188"/>
      <c r="B50399" s="188"/>
      <c r="C50399" s="188"/>
      <c r="D50399" s="189"/>
    </row>
    <row r="50400" spans="1:4">
      <c r="A50400" s="188"/>
      <c r="B50400" s="188"/>
      <c r="C50400" s="188"/>
      <c r="D50400" s="189"/>
    </row>
    <row r="50401" spans="1:4">
      <c r="A50401" s="188"/>
      <c r="B50401" s="188"/>
      <c r="C50401" s="188"/>
      <c r="D50401" s="189"/>
    </row>
    <row r="50402" spans="1:4">
      <c r="A50402" s="188"/>
      <c r="B50402" s="188"/>
      <c r="C50402" s="188"/>
      <c r="D50402" s="189"/>
    </row>
    <row r="50403" spans="1:4">
      <c r="A50403" s="188"/>
      <c r="B50403" s="188"/>
      <c r="C50403" s="188"/>
      <c r="D50403" s="189"/>
    </row>
    <row r="50404" spans="1:4">
      <c r="A50404" s="188"/>
      <c r="B50404" s="188"/>
      <c r="C50404" s="188"/>
      <c r="D50404" s="189"/>
    </row>
    <row r="50405" spans="1:4">
      <c r="A50405" s="188"/>
      <c r="B50405" s="188"/>
      <c r="C50405" s="188"/>
      <c r="D50405" s="189"/>
    </row>
    <row r="50406" spans="1:4">
      <c r="A50406" s="188"/>
      <c r="B50406" s="188"/>
      <c r="C50406" s="188"/>
      <c r="D50406" s="189"/>
    </row>
    <row r="50407" spans="1:4">
      <c r="A50407" s="188"/>
      <c r="B50407" s="188"/>
      <c r="C50407" s="188"/>
      <c r="D50407" s="189"/>
    </row>
    <row r="50408" spans="1:4">
      <c r="A50408" s="188"/>
      <c r="B50408" s="188"/>
      <c r="C50408" s="188"/>
      <c r="D50408" s="189"/>
    </row>
    <row r="50409" spans="1:4">
      <c r="A50409" s="188"/>
      <c r="B50409" s="188"/>
      <c r="C50409" s="188"/>
      <c r="D50409" s="189"/>
    </row>
    <row r="50410" spans="1:4">
      <c r="A50410" s="188"/>
      <c r="B50410" s="188"/>
      <c r="C50410" s="188"/>
      <c r="D50410" s="189"/>
    </row>
    <row r="50411" spans="1:4">
      <c r="A50411" s="188"/>
      <c r="B50411" s="188"/>
      <c r="C50411" s="188"/>
      <c r="D50411" s="189"/>
    </row>
    <row r="50412" spans="1:4">
      <c r="A50412" s="188"/>
      <c r="B50412" s="188"/>
      <c r="C50412" s="188"/>
      <c r="D50412" s="189"/>
    </row>
    <row r="50413" spans="1:4">
      <c r="A50413" s="188"/>
      <c r="B50413" s="188"/>
      <c r="C50413" s="188"/>
      <c r="D50413" s="189"/>
    </row>
    <row r="50414" spans="1:4">
      <c r="A50414" s="188"/>
      <c r="B50414" s="188"/>
      <c r="C50414" s="188"/>
      <c r="D50414" s="189"/>
    </row>
    <row r="50415" spans="1:4">
      <c r="A50415" s="188"/>
      <c r="B50415" s="188"/>
      <c r="C50415" s="188"/>
      <c r="D50415" s="189"/>
    </row>
    <row r="50416" spans="1:4">
      <c r="A50416" s="188"/>
      <c r="B50416" s="188"/>
      <c r="C50416" s="188"/>
      <c r="D50416" s="189"/>
    </row>
    <row r="50417" spans="1:4">
      <c r="A50417" s="188"/>
      <c r="B50417" s="188"/>
      <c r="C50417" s="188"/>
      <c r="D50417" s="189"/>
    </row>
    <row r="50418" spans="1:4">
      <c r="A50418" s="188"/>
      <c r="B50418" s="188"/>
      <c r="C50418" s="188"/>
      <c r="D50418" s="189"/>
    </row>
    <row r="50419" spans="1:4">
      <c r="A50419" s="188"/>
      <c r="B50419" s="188"/>
      <c r="C50419" s="188"/>
      <c r="D50419" s="189"/>
    </row>
    <row r="50420" spans="1:4">
      <c r="A50420" s="188"/>
      <c r="B50420" s="188"/>
      <c r="C50420" s="188"/>
      <c r="D50420" s="189"/>
    </row>
    <row r="50421" spans="1:4">
      <c r="A50421" s="188"/>
      <c r="B50421" s="188"/>
      <c r="C50421" s="188"/>
      <c r="D50421" s="189"/>
    </row>
    <row r="50422" spans="1:4">
      <c r="A50422" s="188"/>
      <c r="B50422" s="188"/>
      <c r="C50422" s="188"/>
      <c r="D50422" s="189"/>
    </row>
    <row r="50423" spans="1:4">
      <c r="A50423" s="188"/>
      <c r="B50423" s="188"/>
      <c r="C50423" s="188"/>
      <c r="D50423" s="189"/>
    </row>
    <row r="50424" spans="1:4">
      <c r="A50424" s="188"/>
      <c r="B50424" s="188"/>
      <c r="C50424" s="188"/>
      <c r="D50424" s="189"/>
    </row>
    <row r="50425" spans="1:4">
      <c r="A50425" s="188"/>
      <c r="B50425" s="188"/>
      <c r="C50425" s="188"/>
      <c r="D50425" s="189"/>
    </row>
    <row r="50426" spans="1:4">
      <c r="A50426" s="188"/>
      <c r="B50426" s="188"/>
      <c r="C50426" s="188"/>
      <c r="D50426" s="189"/>
    </row>
    <row r="50427" spans="1:4">
      <c r="A50427" s="188"/>
      <c r="B50427" s="188"/>
      <c r="C50427" s="188"/>
      <c r="D50427" s="189"/>
    </row>
    <row r="50428" spans="1:4">
      <c r="A50428" s="188"/>
      <c r="B50428" s="188"/>
      <c r="C50428" s="188"/>
      <c r="D50428" s="189"/>
    </row>
    <row r="50429" spans="1:4">
      <c r="A50429" s="188"/>
      <c r="B50429" s="188"/>
      <c r="C50429" s="188"/>
      <c r="D50429" s="189"/>
    </row>
    <row r="50430" spans="1:4">
      <c r="A50430" s="188"/>
      <c r="B50430" s="188"/>
      <c r="C50430" s="188"/>
      <c r="D50430" s="189"/>
    </row>
    <row r="50431" spans="1:4">
      <c r="A50431" s="188"/>
      <c r="B50431" s="188"/>
      <c r="C50431" s="188"/>
      <c r="D50431" s="189"/>
    </row>
    <row r="50432" spans="1:4">
      <c r="A50432" s="188"/>
      <c r="B50432" s="188"/>
      <c r="C50432" s="188"/>
      <c r="D50432" s="189"/>
    </row>
    <row r="50433" spans="1:4">
      <c r="A50433" s="188"/>
      <c r="B50433" s="188"/>
      <c r="C50433" s="188"/>
      <c r="D50433" s="189"/>
    </row>
    <row r="50434" spans="1:4">
      <c r="A50434" s="188"/>
      <c r="B50434" s="188"/>
      <c r="C50434" s="188"/>
      <c r="D50434" s="189"/>
    </row>
    <row r="50435" spans="1:4">
      <c r="A50435" s="188"/>
      <c r="B50435" s="188"/>
      <c r="C50435" s="188"/>
      <c r="D50435" s="189"/>
    </row>
    <row r="50436" spans="1:4">
      <c r="A50436" s="188"/>
      <c r="B50436" s="188"/>
      <c r="C50436" s="188"/>
      <c r="D50436" s="189"/>
    </row>
    <row r="50437" spans="1:4">
      <c r="A50437" s="188"/>
      <c r="B50437" s="188"/>
      <c r="C50437" s="188"/>
      <c r="D50437" s="189"/>
    </row>
    <row r="50438" spans="1:4">
      <c r="A50438" s="188"/>
      <c r="B50438" s="188"/>
      <c r="C50438" s="188"/>
      <c r="D50438" s="189"/>
    </row>
    <row r="50439" spans="1:4">
      <c r="A50439" s="188"/>
      <c r="B50439" s="188"/>
      <c r="C50439" s="188"/>
      <c r="D50439" s="189"/>
    </row>
    <row r="50440" spans="1:4">
      <c r="A50440" s="188"/>
      <c r="B50440" s="188"/>
      <c r="C50440" s="188"/>
      <c r="D50440" s="189"/>
    </row>
    <row r="50441" spans="1:4">
      <c r="A50441" s="188"/>
      <c r="B50441" s="188"/>
      <c r="C50441" s="188"/>
      <c r="D50441" s="189"/>
    </row>
    <row r="50442" spans="1:4">
      <c r="A50442" s="188"/>
      <c r="B50442" s="188"/>
      <c r="C50442" s="188"/>
      <c r="D50442" s="189"/>
    </row>
    <row r="50443" spans="1:4">
      <c r="A50443" s="188"/>
      <c r="B50443" s="188"/>
      <c r="C50443" s="188"/>
      <c r="D50443" s="189"/>
    </row>
    <row r="50444" spans="1:4">
      <c r="A50444" s="188"/>
      <c r="B50444" s="188"/>
      <c r="C50444" s="188"/>
      <c r="D50444" s="189"/>
    </row>
    <row r="50445" spans="1:4">
      <c r="A50445" s="188"/>
      <c r="B50445" s="188"/>
      <c r="C50445" s="188"/>
      <c r="D50445" s="189"/>
    </row>
    <row r="50446" spans="1:4">
      <c r="A50446" s="188"/>
      <c r="B50446" s="188"/>
      <c r="C50446" s="188"/>
      <c r="D50446" s="189"/>
    </row>
    <row r="50447" spans="1:4">
      <c r="A50447" s="188"/>
      <c r="B50447" s="188"/>
      <c r="C50447" s="188"/>
      <c r="D50447" s="189"/>
    </row>
    <row r="50448" spans="1:4">
      <c r="A50448" s="188"/>
      <c r="B50448" s="188"/>
      <c r="C50448" s="188"/>
      <c r="D50448" s="189"/>
    </row>
    <row r="50449" spans="1:4">
      <c r="A50449" s="188"/>
      <c r="B50449" s="188"/>
      <c r="C50449" s="188"/>
      <c r="D50449" s="189"/>
    </row>
    <row r="50450" spans="1:4">
      <c r="A50450" s="188"/>
      <c r="B50450" s="188"/>
      <c r="C50450" s="188"/>
      <c r="D50450" s="189"/>
    </row>
    <row r="50451" spans="1:4">
      <c r="A50451" s="188"/>
      <c r="B50451" s="188"/>
      <c r="C50451" s="188"/>
      <c r="D50451" s="189"/>
    </row>
    <row r="50452" spans="1:4">
      <c r="A50452" s="188"/>
      <c r="B50452" s="188"/>
      <c r="C50452" s="188"/>
      <c r="D50452" s="189"/>
    </row>
    <row r="50453" spans="1:4">
      <c r="A50453" s="188"/>
      <c r="B50453" s="188"/>
      <c r="C50453" s="188"/>
      <c r="D50453" s="189"/>
    </row>
    <row r="50454" spans="1:4">
      <c r="A50454" s="188"/>
      <c r="B50454" s="188"/>
      <c r="C50454" s="188"/>
      <c r="D50454" s="189"/>
    </row>
    <row r="50455" spans="1:4">
      <c r="A50455" s="188"/>
      <c r="B50455" s="188"/>
      <c r="C50455" s="188"/>
      <c r="D50455" s="189"/>
    </row>
    <row r="50456" spans="1:4">
      <c r="A50456" s="188"/>
      <c r="B50456" s="188"/>
      <c r="C50456" s="188"/>
      <c r="D50456" s="189"/>
    </row>
    <row r="50457" spans="1:4">
      <c r="A50457" s="188"/>
      <c r="B50457" s="188"/>
      <c r="C50457" s="188"/>
      <c r="D50457" s="189"/>
    </row>
    <row r="50458" spans="1:4">
      <c r="A50458" s="188"/>
      <c r="B50458" s="188"/>
      <c r="C50458" s="188"/>
      <c r="D50458" s="189"/>
    </row>
    <row r="50459" spans="1:4">
      <c r="A50459" s="188"/>
      <c r="B50459" s="188"/>
      <c r="C50459" s="188"/>
      <c r="D50459" s="189"/>
    </row>
    <row r="50460" spans="1:4">
      <c r="A50460" s="188"/>
      <c r="B50460" s="188"/>
      <c r="C50460" s="188"/>
      <c r="D50460" s="189"/>
    </row>
    <row r="50461" spans="1:4">
      <c r="A50461" s="188"/>
      <c r="B50461" s="188"/>
      <c r="C50461" s="188"/>
      <c r="D50461" s="189"/>
    </row>
    <row r="50462" spans="1:4">
      <c r="A50462" s="188"/>
      <c r="B50462" s="188"/>
      <c r="C50462" s="188"/>
      <c r="D50462" s="189"/>
    </row>
    <row r="50463" spans="1:4">
      <c r="A50463" s="188"/>
      <c r="B50463" s="188"/>
      <c r="C50463" s="188"/>
      <c r="D50463" s="189"/>
    </row>
    <row r="50464" spans="1:4">
      <c r="A50464" s="188"/>
      <c r="B50464" s="188"/>
      <c r="C50464" s="188"/>
      <c r="D50464" s="189"/>
    </row>
    <row r="50465" spans="1:4">
      <c r="A50465" s="188"/>
      <c r="B50465" s="188"/>
      <c r="C50465" s="188"/>
      <c r="D50465" s="189"/>
    </row>
    <row r="50466" spans="1:4">
      <c r="A50466" s="188"/>
      <c r="B50466" s="188"/>
      <c r="C50466" s="188"/>
      <c r="D50466" s="189"/>
    </row>
    <row r="50467" spans="1:4">
      <c r="A50467" s="188"/>
      <c r="B50467" s="188"/>
      <c r="C50467" s="188"/>
      <c r="D50467" s="189"/>
    </row>
    <row r="50468" spans="1:4">
      <c r="A50468" s="188"/>
      <c r="B50468" s="188"/>
      <c r="C50468" s="188"/>
      <c r="D50468" s="189"/>
    </row>
    <row r="50469" spans="1:4">
      <c r="A50469" s="188"/>
      <c r="B50469" s="188"/>
      <c r="C50469" s="188"/>
      <c r="D50469" s="189"/>
    </row>
    <row r="50470" spans="1:4">
      <c r="A50470" s="188"/>
      <c r="B50470" s="188"/>
      <c r="C50470" s="188"/>
      <c r="D50470" s="189"/>
    </row>
    <row r="50471" spans="1:4">
      <c r="A50471" s="188"/>
      <c r="B50471" s="188"/>
      <c r="C50471" s="188"/>
      <c r="D50471" s="189"/>
    </row>
    <row r="50472" spans="1:4">
      <c r="A50472" s="188"/>
      <c r="B50472" s="188"/>
      <c r="C50472" s="188"/>
      <c r="D50472" s="189"/>
    </row>
    <row r="50473" spans="1:4">
      <c r="A50473" s="188"/>
      <c r="B50473" s="188"/>
      <c r="C50473" s="188"/>
      <c r="D50473" s="189"/>
    </row>
    <row r="50474" spans="1:4">
      <c r="A50474" s="188"/>
      <c r="B50474" s="188"/>
      <c r="C50474" s="188"/>
      <c r="D50474" s="189"/>
    </row>
    <row r="50475" spans="1:4">
      <c r="A50475" s="188"/>
      <c r="B50475" s="188"/>
      <c r="C50475" s="188"/>
      <c r="D50475" s="189"/>
    </row>
    <row r="50476" spans="1:4">
      <c r="A50476" s="188"/>
      <c r="B50476" s="188"/>
      <c r="C50476" s="188"/>
      <c r="D50476" s="189"/>
    </row>
    <row r="50477" spans="1:4">
      <c r="A50477" s="188"/>
      <c r="B50477" s="188"/>
      <c r="C50477" s="188"/>
      <c r="D50477" s="189"/>
    </row>
    <row r="50478" spans="1:4">
      <c r="A50478" s="188"/>
      <c r="B50478" s="188"/>
      <c r="C50478" s="188"/>
      <c r="D50478" s="189"/>
    </row>
    <row r="50479" spans="1:4">
      <c r="A50479" s="188"/>
      <c r="B50479" s="188"/>
      <c r="C50479" s="188"/>
      <c r="D50479" s="189"/>
    </row>
    <row r="50480" spans="1:4">
      <c r="A50480" s="188"/>
      <c r="B50480" s="188"/>
      <c r="C50480" s="188"/>
      <c r="D50480" s="189"/>
    </row>
    <row r="50481" spans="1:4">
      <c r="A50481" s="188"/>
      <c r="B50481" s="188"/>
      <c r="C50481" s="188"/>
      <c r="D50481" s="189"/>
    </row>
    <row r="50482" spans="1:4">
      <c r="A50482" s="188"/>
      <c r="B50482" s="188"/>
      <c r="C50482" s="188"/>
      <c r="D50482" s="189"/>
    </row>
    <row r="50483" spans="1:4">
      <c r="A50483" s="188"/>
      <c r="B50483" s="188"/>
      <c r="C50483" s="188"/>
      <c r="D50483" s="189"/>
    </row>
    <row r="50484" spans="1:4">
      <c r="A50484" s="188"/>
      <c r="B50484" s="188"/>
      <c r="C50484" s="188"/>
      <c r="D50484" s="189"/>
    </row>
    <row r="50485" spans="1:4">
      <c r="A50485" s="188"/>
      <c r="B50485" s="188"/>
      <c r="C50485" s="188"/>
      <c r="D50485" s="189"/>
    </row>
    <row r="50486" spans="1:4">
      <c r="A50486" s="188"/>
      <c r="B50486" s="188"/>
      <c r="C50486" s="188"/>
      <c r="D50486" s="189"/>
    </row>
    <row r="50487" spans="1:4">
      <c r="A50487" s="188"/>
      <c r="B50487" s="188"/>
      <c r="C50487" s="188"/>
      <c r="D50487" s="189"/>
    </row>
    <row r="50488" spans="1:4">
      <c r="A50488" s="188"/>
      <c r="B50488" s="188"/>
      <c r="C50488" s="188"/>
      <c r="D50488" s="189"/>
    </row>
    <row r="50489" spans="1:4">
      <c r="A50489" s="188"/>
      <c r="B50489" s="188"/>
      <c r="C50489" s="188"/>
      <c r="D50489" s="189"/>
    </row>
    <row r="50490" spans="1:4">
      <c r="A50490" s="188"/>
      <c r="B50490" s="188"/>
      <c r="C50490" s="188"/>
      <c r="D50490" s="189"/>
    </row>
    <row r="50491" spans="1:4">
      <c r="A50491" s="188"/>
      <c r="B50491" s="188"/>
      <c r="C50491" s="188"/>
      <c r="D50491" s="189"/>
    </row>
    <row r="50492" spans="1:4">
      <c r="A50492" s="188"/>
      <c r="B50492" s="188"/>
      <c r="C50492" s="188"/>
      <c r="D50492" s="189"/>
    </row>
    <row r="50493" spans="1:4">
      <c r="A50493" s="188"/>
      <c r="B50493" s="188"/>
      <c r="C50493" s="188"/>
      <c r="D50493" s="189"/>
    </row>
    <row r="50494" spans="1:4">
      <c r="A50494" s="188"/>
      <c r="B50494" s="188"/>
      <c r="C50494" s="188"/>
      <c r="D50494" s="189"/>
    </row>
    <row r="50495" spans="1:4">
      <c r="A50495" s="188"/>
      <c r="B50495" s="188"/>
      <c r="C50495" s="188"/>
      <c r="D50495" s="189"/>
    </row>
    <row r="50496" spans="1:4">
      <c r="A50496" s="188"/>
      <c r="B50496" s="188"/>
      <c r="C50496" s="188"/>
      <c r="D50496" s="189"/>
    </row>
    <row r="50497" spans="1:4">
      <c r="A50497" s="188"/>
      <c r="B50497" s="188"/>
      <c r="C50497" s="188"/>
      <c r="D50497" s="189"/>
    </row>
    <row r="50498" spans="1:4">
      <c r="A50498" s="188"/>
      <c r="B50498" s="188"/>
      <c r="C50498" s="188"/>
      <c r="D50498" s="189"/>
    </row>
    <row r="50499" spans="1:4">
      <c r="A50499" s="188"/>
      <c r="B50499" s="188"/>
      <c r="C50499" s="188"/>
      <c r="D50499" s="189"/>
    </row>
    <row r="50500" spans="1:4">
      <c r="A50500" s="188"/>
      <c r="B50500" s="188"/>
      <c r="C50500" s="188"/>
      <c r="D50500" s="189"/>
    </row>
    <row r="50501" spans="1:4">
      <c r="A50501" s="188"/>
      <c r="B50501" s="188"/>
      <c r="C50501" s="188"/>
      <c r="D50501" s="189"/>
    </row>
    <row r="50502" spans="1:4">
      <c r="A50502" s="188"/>
      <c r="B50502" s="188"/>
      <c r="C50502" s="188"/>
      <c r="D50502" s="189"/>
    </row>
    <row r="50503" spans="1:4">
      <c r="A50503" s="188"/>
      <c r="B50503" s="188"/>
      <c r="C50503" s="188"/>
      <c r="D50503" s="189"/>
    </row>
    <row r="50504" spans="1:4">
      <c r="A50504" s="188"/>
      <c r="B50504" s="188"/>
      <c r="C50504" s="188"/>
      <c r="D50504" s="189"/>
    </row>
    <row r="50505" spans="1:4">
      <c r="A50505" s="188"/>
      <c r="B50505" s="188"/>
      <c r="C50505" s="188"/>
      <c r="D50505" s="189"/>
    </row>
    <row r="50506" spans="1:4">
      <c r="A50506" s="188"/>
      <c r="B50506" s="188"/>
      <c r="C50506" s="188"/>
      <c r="D50506" s="189"/>
    </row>
    <row r="50507" spans="1:4">
      <c r="A50507" s="188"/>
      <c r="B50507" s="188"/>
      <c r="C50507" s="188"/>
      <c r="D50507" s="189"/>
    </row>
    <row r="50508" spans="1:4">
      <c r="A50508" s="188"/>
      <c r="B50508" s="188"/>
      <c r="C50508" s="188"/>
      <c r="D50508" s="189"/>
    </row>
    <row r="50509" spans="1:4">
      <c r="A50509" s="188"/>
      <c r="B50509" s="188"/>
      <c r="C50509" s="188"/>
      <c r="D50509" s="189"/>
    </row>
    <row r="50510" spans="1:4">
      <c r="A50510" s="188"/>
      <c r="B50510" s="188"/>
      <c r="C50510" s="188"/>
      <c r="D50510" s="189"/>
    </row>
    <row r="50511" spans="1:4">
      <c r="A50511" s="188"/>
      <c r="B50511" s="188"/>
      <c r="C50511" s="188"/>
      <c r="D50511" s="189"/>
    </row>
    <row r="50512" spans="1:4">
      <c r="A50512" s="188"/>
      <c r="B50512" s="188"/>
      <c r="C50512" s="188"/>
      <c r="D50512" s="189"/>
    </row>
    <row r="50513" spans="1:4">
      <c r="A50513" s="188"/>
      <c r="B50513" s="188"/>
      <c r="C50513" s="188"/>
      <c r="D50513" s="189"/>
    </row>
    <row r="50514" spans="1:4">
      <c r="A50514" s="188"/>
      <c r="B50514" s="188"/>
      <c r="C50514" s="188"/>
      <c r="D50514" s="189"/>
    </row>
    <row r="50515" spans="1:4">
      <c r="A50515" s="188"/>
      <c r="B50515" s="188"/>
      <c r="C50515" s="188"/>
      <c r="D50515" s="189"/>
    </row>
    <row r="50516" spans="1:4">
      <c r="A50516" s="188"/>
      <c r="B50516" s="188"/>
      <c r="C50516" s="188"/>
      <c r="D50516" s="189"/>
    </row>
    <row r="50517" spans="1:4">
      <c r="A50517" s="188"/>
      <c r="B50517" s="188"/>
      <c r="C50517" s="188"/>
      <c r="D50517" s="189"/>
    </row>
    <row r="50518" spans="1:4">
      <c r="A50518" s="188"/>
      <c r="B50518" s="188"/>
      <c r="C50518" s="188"/>
      <c r="D50518" s="189"/>
    </row>
    <row r="50519" spans="1:4">
      <c r="A50519" s="188"/>
      <c r="B50519" s="188"/>
      <c r="C50519" s="188"/>
      <c r="D50519" s="189"/>
    </row>
    <row r="50520" spans="1:4">
      <c r="A50520" s="188"/>
      <c r="B50520" s="188"/>
      <c r="C50520" s="188"/>
      <c r="D50520" s="189"/>
    </row>
    <row r="50521" spans="1:4">
      <c r="A50521" s="188"/>
      <c r="B50521" s="188"/>
      <c r="C50521" s="188"/>
      <c r="D50521" s="189"/>
    </row>
    <row r="50522" spans="1:4">
      <c r="A50522" s="188"/>
      <c r="B50522" s="188"/>
      <c r="C50522" s="188"/>
      <c r="D50522" s="189"/>
    </row>
    <row r="50523" spans="1:4">
      <c r="A50523" s="188"/>
      <c r="B50523" s="188"/>
      <c r="C50523" s="188"/>
      <c r="D50523" s="189"/>
    </row>
    <row r="50524" spans="1:4">
      <c r="A50524" s="188"/>
      <c r="B50524" s="188"/>
      <c r="C50524" s="188"/>
      <c r="D50524" s="189"/>
    </row>
    <row r="50525" spans="1:4">
      <c r="A50525" s="188"/>
      <c r="B50525" s="188"/>
      <c r="C50525" s="188"/>
      <c r="D50525" s="189"/>
    </row>
    <row r="50526" spans="1:4">
      <c r="A50526" s="188"/>
      <c r="B50526" s="188"/>
      <c r="C50526" s="188"/>
      <c r="D50526" s="189"/>
    </row>
    <row r="50527" spans="1:4">
      <c r="A50527" s="188"/>
      <c r="B50527" s="188"/>
      <c r="C50527" s="188"/>
      <c r="D50527" s="189"/>
    </row>
    <row r="50528" spans="1:4">
      <c r="A50528" s="188"/>
      <c r="B50528" s="188"/>
      <c r="C50528" s="188"/>
      <c r="D50528" s="189"/>
    </row>
    <row r="50529" spans="1:4">
      <c r="A50529" s="188"/>
      <c r="B50529" s="188"/>
      <c r="C50529" s="188"/>
      <c r="D50529" s="189"/>
    </row>
    <row r="50530" spans="1:4">
      <c r="A50530" s="188"/>
      <c r="B50530" s="188"/>
      <c r="C50530" s="188"/>
      <c r="D50530" s="189"/>
    </row>
    <row r="50531" spans="1:4">
      <c r="A50531" s="188"/>
      <c r="B50531" s="188"/>
      <c r="C50531" s="188"/>
      <c r="D50531" s="189"/>
    </row>
    <row r="50532" spans="1:4">
      <c r="A50532" s="188"/>
      <c r="B50532" s="188"/>
      <c r="C50532" s="188"/>
      <c r="D50532" s="189"/>
    </row>
    <row r="50533" spans="1:4">
      <c r="A50533" s="188"/>
      <c r="B50533" s="188"/>
      <c r="C50533" s="188"/>
      <c r="D50533" s="189"/>
    </row>
    <row r="50534" spans="1:4">
      <c r="A50534" s="188"/>
      <c r="B50534" s="188"/>
      <c r="C50534" s="188"/>
      <c r="D50534" s="189"/>
    </row>
    <row r="50535" spans="1:4">
      <c r="A50535" s="188"/>
      <c r="B50535" s="188"/>
      <c r="C50535" s="188"/>
      <c r="D50535" s="189"/>
    </row>
    <row r="50536" spans="1:4">
      <c r="A50536" s="188"/>
      <c r="B50536" s="188"/>
      <c r="C50536" s="188"/>
      <c r="D50536" s="189"/>
    </row>
    <row r="50537" spans="1:4">
      <c r="A50537" s="188"/>
      <c r="B50537" s="188"/>
      <c r="C50537" s="188"/>
      <c r="D50537" s="189"/>
    </row>
    <row r="50538" spans="1:4">
      <c r="A50538" s="188"/>
      <c r="B50538" s="188"/>
      <c r="C50538" s="188"/>
      <c r="D50538" s="189"/>
    </row>
    <row r="50539" spans="1:4">
      <c r="A50539" s="188"/>
      <c r="B50539" s="188"/>
      <c r="C50539" s="188"/>
      <c r="D50539" s="189"/>
    </row>
    <row r="50540" spans="1:4">
      <c r="A50540" s="188"/>
      <c r="B50540" s="188"/>
      <c r="C50540" s="188"/>
      <c r="D50540" s="189"/>
    </row>
    <row r="50541" spans="1:4">
      <c r="A50541" s="188"/>
      <c r="B50541" s="188"/>
      <c r="C50541" s="188"/>
      <c r="D50541" s="189"/>
    </row>
    <row r="50542" spans="1:4">
      <c r="A50542" s="188"/>
      <c r="B50542" s="188"/>
      <c r="C50542" s="188"/>
      <c r="D50542" s="189"/>
    </row>
    <row r="50543" spans="1:4">
      <c r="A50543" s="188"/>
      <c r="B50543" s="188"/>
      <c r="C50543" s="188"/>
      <c r="D50543" s="189"/>
    </row>
    <row r="50544" spans="1:4">
      <c r="A50544" s="188"/>
      <c r="B50544" s="188"/>
      <c r="C50544" s="188"/>
      <c r="D50544" s="189"/>
    </row>
    <row r="50545" spans="1:4">
      <c r="A50545" s="188"/>
      <c r="B50545" s="188"/>
      <c r="C50545" s="188"/>
      <c r="D50545" s="189"/>
    </row>
    <row r="50546" spans="1:4">
      <c r="A50546" s="188"/>
      <c r="B50546" s="188"/>
      <c r="C50546" s="188"/>
      <c r="D50546" s="189"/>
    </row>
    <row r="50547" spans="1:4">
      <c r="A50547" s="188"/>
      <c r="B50547" s="188"/>
      <c r="C50547" s="188"/>
      <c r="D50547" s="189"/>
    </row>
    <row r="50548" spans="1:4">
      <c r="A50548" s="188"/>
      <c r="B50548" s="188"/>
      <c r="C50548" s="188"/>
      <c r="D50548" s="189"/>
    </row>
    <row r="50549" spans="1:4">
      <c r="A50549" s="188"/>
      <c r="B50549" s="188"/>
      <c r="C50549" s="188"/>
      <c r="D50549" s="189"/>
    </row>
    <row r="50550" spans="1:4">
      <c r="A50550" s="188"/>
      <c r="B50550" s="188"/>
      <c r="C50550" s="188"/>
      <c r="D50550" s="189"/>
    </row>
    <row r="50551" spans="1:4">
      <c r="A50551" s="188"/>
      <c r="B50551" s="188"/>
      <c r="C50551" s="188"/>
      <c r="D50551" s="189"/>
    </row>
    <row r="50552" spans="1:4">
      <c r="A50552" s="188"/>
      <c r="B50552" s="188"/>
      <c r="C50552" s="188"/>
      <c r="D50552" s="189"/>
    </row>
    <row r="50553" spans="1:4">
      <c r="A50553" s="188"/>
      <c r="B50553" s="188"/>
      <c r="C50553" s="188"/>
      <c r="D50553" s="189"/>
    </row>
    <row r="50554" spans="1:4">
      <c r="A50554" s="188"/>
      <c r="B50554" s="188"/>
      <c r="C50554" s="188"/>
      <c r="D50554" s="189"/>
    </row>
    <row r="50555" spans="1:4">
      <c r="A50555" s="188"/>
      <c r="B50555" s="188"/>
      <c r="C50555" s="188"/>
      <c r="D50555" s="189"/>
    </row>
    <row r="50556" spans="1:4">
      <c r="A50556" s="188"/>
      <c r="B50556" s="188"/>
      <c r="C50556" s="188"/>
      <c r="D50556" s="189"/>
    </row>
    <row r="50557" spans="1:4">
      <c r="A50557" s="188"/>
      <c r="B50557" s="188"/>
      <c r="C50557" s="188"/>
      <c r="D50557" s="189"/>
    </row>
    <row r="50558" spans="1:4">
      <c r="A50558" s="188"/>
      <c r="B50558" s="188"/>
      <c r="C50558" s="188"/>
      <c r="D50558" s="189"/>
    </row>
    <row r="50559" spans="1:4">
      <c r="A50559" s="188"/>
      <c r="B50559" s="188"/>
      <c r="C50559" s="188"/>
      <c r="D50559" s="189"/>
    </row>
    <row r="50560" spans="1:4">
      <c r="A50560" s="188"/>
      <c r="B50560" s="188"/>
      <c r="C50560" s="188"/>
      <c r="D50560" s="189"/>
    </row>
    <row r="50561" spans="1:4">
      <c r="A50561" s="188"/>
      <c r="B50561" s="188"/>
      <c r="C50561" s="188"/>
      <c r="D50561" s="189"/>
    </row>
    <row r="50562" spans="1:4">
      <c r="A50562" s="188"/>
      <c r="B50562" s="188"/>
      <c r="C50562" s="188"/>
      <c r="D50562" s="189"/>
    </row>
    <row r="50563" spans="1:4">
      <c r="A50563" s="188"/>
      <c r="B50563" s="188"/>
      <c r="C50563" s="188"/>
      <c r="D50563" s="189"/>
    </row>
    <row r="50564" spans="1:4">
      <c r="A50564" s="188"/>
      <c r="B50564" s="188"/>
      <c r="C50564" s="188"/>
      <c r="D50564" s="189"/>
    </row>
    <row r="50565" spans="1:4">
      <c r="A50565" s="188"/>
      <c r="B50565" s="188"/>
      <c r="C50565" s="188"/>
      <c r="D50565" s="189"/>
    </row>
    <row r="50566" spans="1:4">
      <c r="A50566" s="188"/>
      <c r="B50566" s="188"/>
      <c r="C50566" s="188"/>
      <c r="D50566" s="189"/>
    </row>
    <row r="50567" spans="1:4">
      <c r="A50567" s="188"/>
      <c r="B50567" s="188"/>
      <c r="C50567" s="188"/>
      <c r="D50567" s="189"/>
    </row>
    <row r="50568" spans="1:4">
      <c r="A50568" s="188"/>
      <c r="B50568" s="188"/>
      <c r="C50568" s="188"/>
      <c r="D50568" s="189"/>
    </row>
    <row r="50569" spans="1:4">
      <c r="A50569" s="188"/>
      <c r="B50569" s="188"/>
      <c r="C50569" s="188"/>
      <c r="D50569" s="189"/>
    </row>
    <row r="50570" spans="1:4">
      <c r="A50570" s="188"/>
      <c r="B50570" s="188"/>
      <c r="C50570" s="188"/>
      <c r="D50570" s="189"/>
    </row>
    <row r="50571" spans="1:4">
      <c r="A50571" s="188"/>
      <c r="B50571" s="188"/>
      <c r="C50571" s="188"/>
      <c r="D50571" s="189"/>
    </row>
    <row r="50572" spans="1:4">
      <c r="A50572" s="188"/>
      <c r="B50572" s="188"/>
      <c r="C50572" s="188"/>
      <c r="D50572" s="189"/>
    </row>
    <row r="50573" spans="1:4">
      <c r="A50573" s="188"/>
      <c r="B50573" s="188"/>
      <c r="C50573" s="188"/>
      <c r="D50573" s="189"/>
    </row>
    <row r="50574" spans="1:4">
      <c r="A50574" s="188"/>
      <c r="B50574" s="188"/>
      <c r="C50574" s="188"/>
      <c r="D50574" s="189"/>
    </row>
    <row r="50575" spans="1:4">
      <c r="A50575" s="188"/>
      <c r="B50575" s="188"/>
      <c r="C50575" s="188"/>
      <c r="D50575" s="189"/>
    </row>
    <row r="50576" spans="1:4">
      <c r="A50576" s="188"/>
      <c r="B50576" s="188"/>
      <c r="C50576" s="188"/>
      <c r="D50576" s="189"/>
    </row>
    <row r="50577" spans="1:4">
      <c r="A50577" s="188"/>
      <c r="B50577" s="188"/>
      <c r="C50577" s="188"/>
      <c r="D50577" s="189"/>
    </row>
    <row r="50578" spans="1:4">
      <c r="A50578" s="188"/>
      <c r="B50578" s="188"/>
      <c r="C50578" s="188"/>
      <c r="D50578" s="189"/>
    </row>
    <row r="50579" spans="1:4">
      <c r="A50579" s="188"/>
      <c r="B50579" s="188"/>
      <c r="C50579" s="188"/>
      <c r="D50579" s="189"/>
    </row>
    <row r="50580" spans="1:4">
      <c r="A50580" s="188"/>
      <c r="B50580" s="188"/>
      <c r="C50580" s="188"/>
      <c r="D50580" s="189"/>
    </row>
    <row r="50581" spans="1:4">
      <c r="A50581" s="188"/>
      <c r="B50581" s="188"/>
      <c r="C50581" s="188"/>
      <c r="D50581" s="189"/>
    </row>
    <row r="50582" spans="1:4">
      <c r="A50582" s="188"/>
      <c r="B50582" s="188"/>
      <c r="C50582" s="188"/>
      <c r="D50582" s="189"/>
    </row>
    <row r="50583" spans="1:4">
      <c r="A50583" s="188"/>
      <c r="B50583" s="188"/>
      <c r="C50583" s="188"/>
      <c r="D50583" s="189"/>
    </row>
    <row r="50584" spans="1:4">
      <c r="A50584" s="188"/>
      <c r="B50584" s="188"/>
      <c r="C50584" s="188"/>
      <c r="D50584" s="189"/>
    </row>
    <row r="50585" spans="1:4">
      <c r="A50585" s="188"/>
      <c r="B50585" s="188"/>
      <c r="C50585" s="188"/>
      <c r="D50585" s="189"/>
    </row>
    <row r="50586" spans="1:4">
      <c r="A50586" s="188"/>
      <c r="B50586" s="188"/>
      <c r="C50586" s="188"/>
      <c r="D50586" s="189"/>
    </row>
    <row r="50587" spans="1:4">
      <c r="A50587" s="188"/>
      <c r="B50587" s="188"/>
      <c r="C50587" s="188"/>
      <c r="D50587" s="189"/>
    </row>
    <row r="50588" spans="1:4">
      <c r="A50588" s="188"/>
      <c r="B50588" s="188"/>
      <c r="C50588" s="188"/>
      <c r="D50588" s="189"/>
    </row>
    <row r="50589" spans="1:4">
      <c r="A50589" s="188"/>
      <c r="B50589" s="188"/>
      <c r="C50589" s="188"/>
      <c r="D50589" s="189"/>
    </row>
    <row r="50590" spans="1:4">
      <c r="A50590" s="188"/>
      <c r="B50590" s="188"/>
      <c r="C50590" s="188"/>
      <c r="D50590" s="189"/>
    </row>
    <row r="50591" spans="1:4">
      <c r="A50591" s="188"/>
      <c r="B50591" s="188"/>
      <c r="C50591" s="188"/>
      <c r="D50591" s="189"/>
    </row>
    <row r="50592" spans="1:4">
      <c r="A50592" s="188"/>
      <c r="B50592" s="188"/>
      <c r="C50592" s="188"/>
      <c r="D50592" s="189"/>
    </row>
    <row r="50593" spans="1:4">
      <c r="A50593" s="188"/>
      <c r="B50593" s="188"/>
      <c r="C50593" s="188"/>
      <c r="D50593" s="189"/>
    </row>
    <row r="50594" spans="1:4">
      <c r="A50594" s="188"/>
      <c r="B50594" s="188"/>
      <c r="C50594" s="188"/>
      <c r="D50594" s="189"/>
    </row>
    <row r="50595" spans="1:4">
      <c r="A50595" s="188"/>
      <c r="B50595" s="188"/>
      <c r="C50595" s="188"/>
      <c r="D50595" s="189"/>
    </row>
    <row r="50596" spans="1:4">
      <c r="A50596" s="188"/>
      <c r="B50596" s="188"/>
      <c r="C50596" s="188"/>
      <c r="D50596" s="189"/>
    </row>
    <row r="50597" spans="1:4">
      <c r="A50597" s="188"/>
      <c r="B50597" s="188"/>
      <c r="C50597" s="188"/>
      <c r="D50597" s="189"/>
    </row>
    <row r="50598" spans="1:4">
      <c r="A50598" s="188"/>
      <c r="B50598" s="188"/>
      <c r="C50598" s="188"/>
      <c r="D50598" s="189"/>
    </row>
    <row r="50599" spans="1:4">
      <c r="A50599" s="188"/>
      <c r="B50599" s="188"/>
      <c r="C50599" s="188"/>
      <c r="D50599" s="189"/>
    </row>
    <row r="50600" spans="1:4">
      <c r="A50600" s="188"/>
      <c r="B50600" s="188"/>
      <c r="C50600" s="188"/>
      <c r="D50600" s="189"/>
    </row>
    <row r="50601" spans="1:4">
      <c r="A50601" s="188"/>
      <c r="B50601" s="188"/>
      <c r="C50601" s="188"/>
      <c r="D50601" s="189"/>
    </row>
    <row r="50602" spans="1:4">
      <c r="A50602" s="188"/>
      <c r="B50602" s="188"/>
      <c r="C50602" s="188"/>
      <c r="D50602" s="189"/>
    </row>
    <row r="50603" spans="1:4">
      <c r="A50603" s="188"/>
      <c r="B50603" s="188"/>
      <c r="C50603" s="188"/>
      <c r="D50603" s="189"/>
    </row>
    <row r="50604" spans="1:4">
      <c r="A50604" s="188"/>
      <c r="B50604" s="188"/>
      <c r="C50604" s="188"/>
      <c r="D50604" s="189"/>
    </row>
    <row r="50605" spans="1:4">
      <c r="A50605" s="188"/>
      <c r="B50605" s="188"/>
      <c r="C50605" s="188"/>
      <c r="D50605" s="189"/>
    </row>
    <row r="50606" spans="1:4">
      <c r="A50606" s="188"/>
      <c r="B50606" s="188"/>
      <c r="C50606" s="188"/>
      <c r="D50606" s="189"/>
    </row>
    <row r="50607" spans="1:4">
      <c r="A50607" s="188"/>
      <c r="B50607" s="188"/>
      <c r="C50607" s="188"/>
      <c r="D50607" s="189"/>
    </row>
    <row r="50608" spans="1:4">
      <c r="A50608" s="188"/>
      <c r="B50608" s="188"/>
      <c r="C50608" s="188"/>
      <c r="D50608" s="189"/>
    </row>
    <row r="50609" spans="1:4">
      <c r="A50609" s="188"/>
      <c r="B50609" s="188"/>
      <c r="C50609" s="188"/>
      <c r="D50609" s="189"/>
    </row>
    <row r="50610" spans="1:4">
      <c r="A50610" s="188"/>
      <c r="B50610" s="188"/>
      <c r="C50610" s="188"/>
      <c r="D50610" s="189"/>
    </row>
    <row r="50611" spans="1:4">
      <c r="A50611" s="188"/>
      <c r="B50611" s="188"/>
      <c r="C50611" s="188"/>
      <c r="D50611" s="189"/>
    </row>
    <row r="50612" spans="1:4">
      <c r="A50612" s="188"/>
      <c r="B50612" s="188"/>
      <c r="C50612" s="188"/>
      <c r="D50612" s="189"/>
    </row>
    <row r="50613" spans="1:4">
      <c r="A50613" s="188"/>
      <c r="B50613" s="188"/>
      <c r="C50613" s="188"/>
      <c r="D50613" s="189"/>
    </row>
    <row r="50614" spans="1:4">
      <c r="A50614" s="188"/>
      <c r="B50614" s="188"/>
      <c r="C50614" s="188"/>
      <c r="D50614" s="189"/>
    </row>
    <row r="50615" spans="1:4">
      <c r="A50615" s="188"/>
      <c r="B50615" s="188"/>
      <c r="C50615" s="188"/>
      <c r="D50615" s="189"/>
    </row>
    <row r="50616" spans="1:4">
      <c r="A50616" s="188"/>
      <c r="B50616" s="188"/>
      <c r="C50616" s="188"/>
      <c r="D50616" s="189"/>
    </row>
    <row r="50617" spans="1:4">
      <c r="A50617" s="188"/>
      <c r="B50617" s="188"/>
      <c r="C50617" s="188"/>
      <c r="D50617" s="189"/>
    </row>
    <row r="50618" spans="1:4">
      <c r="A50618" s="188"/>
      <c r="B50618" s="188"/>
      <c r="C50618" s="188"/>
      <c r="D50618" s="189"/>
    </row>
    <row r="50619" spans="1:4">
      <c r="A50619" s="188"/>
      <c r="B50619" s="188"/>
      <c r="C50619" s="188"/>
      <c r="D50619" s="189"/>
    </row>
    <row r="50620" spans="1:4">
      <c r="A50620" s="188"/>
      <c r="B50620" s="188"/>
      <c r="C50620" s="188"/>
      <c r="D50620" s="189"/>
    </row>
    <row r="50621" spans="1:4">
      <c r="A50621" s="188"/>
      <c r="B50621" s="188"/>
      <c r="C50621" s="188"/>
      <c r="D50621" s="189"/>
    </row>
    <row r="50622" spans="1:4">
      <c r="A50622" s="188"/>
      <c r="B50622" s="188"/>
      <c r="C50622" s="188"/>
      <c r="D50622" s="189"/>
    </row>
    <row r="50623" spans="1:4">
      <c r="A50623" s="188"/>
      <c r="B50623" s="188"/>
      <c r="C50623" s="188"/>
      <c r="D50623" s="189"/>
    </row>
    <row r="50624" spans="1:4">
      <c r="A50624" s="188"/>
      <c r="B50624" s="188"/>
      <c r="C50624" s="188"/>
      <c r="D50624" s="189"/>
    </row>
    <row r="50625" spans="1:4">
      <c r="A50625" s="188"/>
      <c r="B50625" s="188"/>
      <c r="C50625" s="188"/>
      <c r="D50625" s="189"/>
    </row>
    <row r="50626" spans="1:4">
      <c r="A50626" s="188"/>
      <c r="B50626" s="188"/>
      <c r="C50626" s="188"/>
      <c r="D50626" s="189"/>
    </row>
    <row r="50627" spans="1:4">
      <c r="A50627" s="188"/>
      <c r="B50627" s="188"/>
      <c r="C50627" s="188"/>
      <c r="D50627" s="189"/>
    </row>
    <row r="50628" spans="1:4">
      <c r="A50628" s="188"/>
      <c r="B50628" s="188"/>
      <c r="C50628" s="188"/>
      <c r="D50628" s="189"/>
    </row>
    <row r="50629" spans="1:4">
      <c r="A50629" s="188"/>
      <c r="B50629" s="188"/>
      <c r="C50629" s="188"/>
      <c r="D50629" s="189"/>
    </row>
    <row r="50630" spans="1:4">
      <c r="A50630" s="188"/>
      <c r="B50630" s="188"/>
      <c r="C50630" s="188"/>
      <c r="D50630" s="189"/>
    </row>
    <row r="50631" spans="1:4">
      <c r="A50631" s="188"/>
      <c r="B50631" s="188"/>
      <c r="C50631" s="188"/>
      <c r="D50631" s="189"/>
    </row>
    <row r="50632" spans="1:4">
      <c r="A50632" s="188"/>
      <c r="B50632" s="188"/>
      <c r="C50632" s="188"/>
      <c r="D50632" s="189"/>
    </row>
    <row r="50633" spans="1:4">
      <c r="A50633" s="188"/>
      <c r="B50633" s="188"/>
      <c r="C50633" s="188"/>
      <c r="D50633" s="189"/>
    </row>
    <row r="50634" spans="1:4">
      <c r="A50634" s="188"/>
      <c r="B50634" s="188"/>
      <c r="C50634" s="188"/>
      <c r="D50634" s="189"/>
    </row>
    <row r="50635" spans="1:4">
      <c r="A50635" s="188"/>
      <c r="B50635" s="188"/>
      <c r="C50635" s="188"/>
      <c r="D50635" s="189"/>
    </row>
    <row r="50636" spans="1:4">
      <c r="A50636" s="188"/>
      <c r="B50636" s="188"/>
      <c r="C50636" s="188"/>
      <c r="D50636" s="189"/>
    </row>
    <row r="50637" spans="1:4">
      <c r="A50637" s="188"/>
      <c r="B50637" s="188"/>
      <c r="C50637" s="188"/>
      <c r="D50637" s="189"/>
    </row>
    <row r="50638" spans="1:4">
      <c r="A50638" s="188"/>
      <c r="B50638" s="188"/>
      <c r="C50638" s="188"/>
      <c r="D50638" s="189"/>
    </row>
    <row r="50639" spans="1:4">
      <c r="A50639" s="188"/>
      <c r="B50639" s="188"/>
      <c r="C50639" s="188"/>
      <c r="D50639" s="189"/>
    </row>
    <row r="50640" spans="1:4">
      <c r="A50640" s="188"/>
      <c r="B50640" s="188"/>
      <c r="C50640" s="188"/>
      <c r="D50640" s="189"/>
    </row>
    <row r="50641" spans="1:4">
      <c r="A50641" s="188"/>
      <c r="B50641" s="188"/>
      <c r="C50641" s="188"/>
      <c r="D50641" s="189"/>
    </row>
    <row r="50642" spans="1:4">
      <c r="A50642" s="188"/>
      <c r="B50642" s="188"/>
      <c r="C50642" s="188"/>
      <c r="D50642" s="189"/>
    </row>
    <row r="50643" spans="1:4">
      <c r="A50643" s="188"/>
      <c r="B50643" s="188"/>
      <c r="C50643" s="188"/>
      <c r="D50643" s="189"/>
    </row>
    <row r="50644" spans="1:4">
      <c r="A50644" s="188"/>
      <c r="B50644" s="188"/>
      <c r="C50644" s="188"/>
      <c r="D50644" s="189"/>
    </row>
    <row r="50645" spans="1:4">
      <c r="A50645" s="188"/>
      <c r="B50645" s="188"/>
      <c r="C50645" s="188"/>
      <c r="D50645" s="189"/>
    </row>
    <row r="50646" spans="1:4">
      <c r="A50646" s="188"/>
      <c r="B50646" s="188"/>
      <c r="C50646" s="188"/>
      <c r="D50646" s="189"/>
    </row>
    <row r="50647" spans="1:4">
      <c r="A50647" s="188"/>
      <c r="B50647" s="188"/>
      <c r="C50647" s="188"/>
      <c r="D50647" s="189"/>
    </row>
    <row r="50648" spans="1:4">
      <c r="A50648" s="188"/>
      <c r="B50648" s="188"/>
      <c r="C50648" s="188"/>
      <c r="D50648" s="189"/>
    </row>
    <row r="50649" spans="1:4">
      <c r="A50649" s="188"/>
      <c r="B50649" s="188"/>
      <c r="C50649" s="188"/>
      <c r="D50649" s="189"/>
    </row>
    <row r="50650" spans="1:4">
      <c r="A50650" s="188"/>
      <c r="B50650" s="188"/>
      <c r="C50650" s="188"/>
      <c r="D50650" s="189"/>
    </row>
    <row r="50651" spans="1:4">
      <c r="A50651" s="188"/>
      <c r="B50651" s="188"/>
      <c r="C50651" s="188"/>
      <c r="D50651" s="189"/>
    </row>
    <row r="50652" spans="1:4">
      <c r="A50652" s="188"/>
      <c r="B50652" s="188"/>
      <c r="C50652" s="188"/>
      <c r="D50652" s="189"/>
    </row>
    <row r="50653" spans="1:4">
      <c r="A50653" s="188"/>
      <c r="B50653" s="188"/>
      <c r="C50653" s="188"/>
      <c r="D50653" s="189"/>
    </row>
    <row r="50654" spans="1:4">
      <c r="A50654" s="188"/>
      <c r="B50654" s="188"/>
      <c r="C50654" s="188"/>
      <c r="D50654" s="189"/>
    </row>
    <row r="50655" spans="1:4">
      <c r="A50655" s="188"/>
      <c r="B50655" s="188"/>
      <c r="C50655" s="188"/>
      <c r="D50655" s="189"/>
    </row>
    <row r="50656" spans="1:4">
      <c r="A50656" s="188"/>
      <c r="B50656" s="188"/>
      <c r="C50656" s="188"/>
      <c r="D50656" s="189"/>
    </row>
    <row r="50657" spans="1:4">
      <c r="A50657" s="188"/>
      <c r="B50657" s="188"/>
      <c r="C50657" s="188"/>
      <c r="D50657" s="189"/>
    </row>
    <row r="50658" spans="1:4">
      <c r="A50658" s="188"/>
      <c r="B50658" s="188"/>
      <c r="C50658" s="188"/>
      <c r="D50658" s="189"/>
    </row>
    <row r="50659" spans="1:4">
      <c r="A50659" s="188"/>
      <c r="B50659" s="188"/>
      <c r="C50659" s="188"/>
      <c r="D50659" s="189"/>
    </row>
    <row r="50660" spans="1:4">
      <c r="A50660" s="188"/>
      <c r="B50660" s="188"/>
      <c r="C50660" s="188"/>
      <c r="D50660" s="189"/>
    </row>
    <row r="50661" spans="1:4">
      <c r="A50661" s="188"/>
      <c r="B50661" s="188"/>
      <c r="C50661" s="188"/>
      <c r="D50661" s="189"/>
    </row>
    <row r="50662" spans="1:4">
      <c r="A50662" s="188"/>
      <c r="B50662" s="188"/>
      <c r="C50662" s="188"/>
      <c r="D50662" s="189"/>
    </row>
    <row r="50663" spans="1:4">
      <c r="A50663" s="188"/>
      <c r="B50663" s="188"/>
      <c r="C50663" s="188"/>
      <c r="D50663" s="189"/>
    </row>
    <row r="50664" spans="1:4">
      <c r="A50664" s="188"/>
      <c r="B50664" s="188"/>
      <c r="C50664" s="188"/>
      <c r="D50664" s="189"/>
    </row>
    <row r="50665" spans="1:4">
      <c r="A50665" s="188"/>
      <c r="B50665" s="188"/>
      <c r="C50665" s="188"/>
      <c r="D50665" s="189"/>
    </row>
    <row r="50666" spans="1:4">
      <c r="A50666" s="188"/>
      <c r="B50666" s="188"/>
      <c r="C50666" s="188"/>
      <c r="D50666" s="189"/>
    </row>
    <row r="50667" spans="1:4">
      <c r="A50667" s="188"/>
      <c r="B50667" s="188"/>
      <c r="C50667" s="188"/>
      <c r="D50667" s="189"/>
    </row>
    <row r="50668" spans="1:4">
      <c r="A50668" s="188"/>
      <c r="B50668" s="188"/>
      <c r="C50668" s="188"/>
      <c r="D50668" s="189"/>
    </row>
    <row r="50669" spans="1:4">
      <c r="A50669" s="188"/>
      <c r="B50669" s="188"/>
      <c r="C50669" s="188"/>
      <c r="D50669" s="189"/>
    </row>
    <row r="50670" spans="1:4">
      <c r="A50670" s="188"/>
      <c r="B50670" s="188"/>
      <c r="C50670" s="188"/>
      <c r="D50670" s="189"/>
    </row>
    <row r="50671" spans="1:4">
      <c r="A50671" s="188"/>
      <c r="B50671" s="188"/>
      <c r="C50671" s="188"/>
      <c r="D50671" s="189"/>
    </row>
    <row r="50672" spans="1:4">
      <c r="A50672" s="188"/>
      <c r="B50672" s="188"/>
      <c r="C50672" s="188"/>
      <c r="D50672" s="189"/>
    </row>
    <row r="50673" spans="1:4">
      <c r="A50673" s="188"/>
      <c r="B50673" s="188"/>
      <c r="C50673" s="188"/>
      <c r="D50673" s="189"/>
    </row>
    <row r="50674" spans="1:4">
      <c r="A50674" s="188"/>
      <c r="B50674" s="188"/>
      <c r="C50674" s="188"/>
      <c r="D50674" s="189"/>
    </row>
    <row r="50675" spans="1:4">
      <c r="A50675" s="188"/>
      <c r="B50675" s="188"/>
      <c r="C50675" s="188"/>
      <c r="D50675" s="189"/>
    </row>
    <row r="50676" spans="1:4">
      <c r="A50676" s="188"/>
      <c r="B50676" s="188"/>
      <c r="C50676" s="188"/>
      <c r="D50676" s="189"/>
    </row>
    <row r="50677" spans="1:4">
      <c r="A50677" s="188"/>
      <c r="B50677" s="188"/>
      <c r="C50677" s="188"/>
      <c r="D50677" s="189"/>
    </row>
    <row r="50678" spans="1:4">
      <c r="A50678" s="188"/>
      <c r="B50678" s="188"/>
      <c r="C50678" s="188"/>
      <c r="D50678" s="189"/>
    </row>
    <row r="50679" spans="1:4">
      <c r="A50679" s="188"/>
      <c r="B50679" s="188"/>
      <c r="C50679" s="188"/>
      <c r="D50679" s="189"/>
    </row>
    <row r="50680" spans="1:4">
      <c r="A50680" s="188"/>
      <c r="B50680" s="188"/>
      <c r="C50680" s="188"/>
      <c r="D50680" s="189"/>
    </row>
    <row r="50681" spans="1:4">
      <c r="A50681" s="188"/>
      <c r="B50681" s="188"/>
      <c r="C50681" s="188"/>
      <c r="D50681" s="189"/>
    </row>
    <row r="50682" spans="1:4">
      <c r="A50682" s="188"/>
      <c r="B50682" s="188"/>
      <c r="C50682" s="188"/>
      <c r="D50682" s="189"/>
    </row>
    <row r="50683" spans="1:4">
      <c r="A50683" s="188"/>
      <c r="B50683" s="188"/>
      <c r="C50683" s="188"/>
      <c r="D50683" s="189"/>
    </row>
    <row r="50684" spans="1:4">
      <c r="A50684" s="188"/>
      <c r="B50684" s="188"/>
      <c r="C50684" s="188"/>
      <c r="D50684" s="189"/>
    </row>
    <row r="50685" spans="1:4">
      <c r="A50685" s="188"/>
      <c r="B50685" s="188"/>
      <c r="C50685" s="188"/>
      <c r="D50685" s="189"/>
    </row>
    <row r="50686" spans="1:4">
      <c r="A50686" s="188"/>
      <c r="B50686" s="188"/>
      <c r="C50686" s="188"/>
      <c r="D50686" s="189"/>
    </row>
    <row r="50687" spans="1:4">
      <c r="A50687" s="188"/>
      <c r="B50687" s="188"/>
      <c r="C50687" s="188"/>
      <c r="D50687" s="189"/>
    </row>
    <row r="50688" spans="1:4">
      <c r="A50688" s="188"/>
      <c r="B50688" s="188"/>
      <c r="C50688" s="188"/>
      <c r="D50688" s="189"/>
    </row>
    <row r="50689" spans="1:4">
      <c r="A50689" s="188"/>
      <c r="B50689" s="188"/>
      <c r="C50689" s="188"/>
      <c r="D50689" s="189"/>
    </row>
    <row r="50690" spans="1:4">
      <c r="A50690" s="188"/>
      <c r="B50690" s="188"/>
      <c r="C50690" s="188"/>
      <c r="D50690" s="189"/>
    </row>
    <row r="50691" spans="1:4">
      <c r="A50691" s="188"/>
      <c r="B50691" s="188"/>
      <c r="C50691" s="188"/>
      <c r="D50691" s="189"/>
    </row>
    <row r="50692" spans="1:4">
      <c r="A50692" s="188"/>
      <c r="B50692" s="188"/>
      <c r="C50692" s="188"/>
      <c r="D50692" s="189"/>
    </row>
    <row r="50693" spans="1:4">
      <c r="A50693" s="188"/>
      <c r="B50693" s="188"/>
      <c r="C50693" s="188"/>
      <c r="D50693" s="189"/>
    </row>
    <row r="50694" spans="1:4">
      <c r="A50694" s="188"/>
      <c r="B50694" s="188"/>
      <c r="C50694" s="188"/>
      <c r="D50694" s="189"/>
    </row>
    <row r="50695" spans="1:4">
      <c r="A50695" s="188"/>
      <c r="B50695" s="188"/>
      <c r="C50695" s="188"/>
      <c r="D50695" s="189"/>
    </row>
    <row r="50696" spans="1:4">
      <c r="A50696" s="188"/>
      <c r="B50696" s="188"/>
      <c r="C50696" s="188"/>
      <c r="D50696" s="189"/>
    </row>
    <row r="50697" spans="1:4">
      <c r="A50697" s="188"/>
      <c r="B50697" s="188"/>
      <c r="C50697" s="188"/>
      <c r="D50697" s="189"/>
    </row>
    <row r="50698" spans="1:4">
      <c r="A50698" s="188"/>
      <c r="B50698" s="188"/>
      <c r="C50698" s="188"/>
      <c r="D50698" s="189"/>
    </row>
    <row r="50699" spans="1:4">
      <c r="A50699" s="188"/>
      <c r="B50699" s="188"/>
      <c r="C50699" s="188"/>
      <c r="D50699" s="189"/>
    </row>
    <row r="50700" spans="1:4">
      <c r="A50700" s="188"/>
      <c r="B50700" s="188"/>
      <c r="C50700" s="188"/>
      <c r="D50700" s="189"/>
    </row>
    <row r="50701" spans="1:4">
      <c r="A50701" s="188"/>
      <c r="B50701" s="188"/>
      <c r="C50701" s="188"/>
      <c r="D50701" s="189"/>
    </row>
    <row r="50702" spans="1:4">
      <c r="A50702" s="188"/>
      <c r="B50702" s="188"/>
      <c r="C50702" s="188"/>
      <c r="D50702" s="189"/>
    </row>
    <row r="50703" spans="1:4">
      <c r="A50703" s="188"/>
      <c r="B50703" s="188"/>
      <c r="C50703" s="188"/>
      <c r="D50703" s="189"/>
    </row>
    <row r="50704" spans="1:4">
      <c r="A50704" s="188"/>
      <c r="B50704" s="188"/>
      <c r="C50704" s="188"/>
      <c r="D50704" s="189"/>
    </row>
    <row r="50705" spans="1:4">
      <c r="A50705" s="188"/>
      <c r="B50705" s="188"/>
      <c r="C50705" s="188"/>
      <c r="D50705" s="189"/>
    </row>
    <row r="50706" spans="1:4">
      <c r="A50706" s="188"/>
      <c r="B50706" s="188"/>
      <c r="C50706" s="188"/>
      <c r="D50706" s="189"/>
    </row>
    <row r="50707" spans="1:4">
      <c r="A50707" s="188"/>
      <c r="B50707" s="188"/>
      <c r="C50707" s="188"/>
      <c r="D50707" s="189"/>
    </row>
    <row r="50708" spans="1:4">
      <c r="A50708" s="188"/>
      <c r="B50708" s="188"/>
      <c r="C50708" s="188"/>
      <c r="D50708" s="189"/>
    </row>
    <row r="50709" spans="1:4">
      <c r="A50709" s="188"/>
      <c r="B50709" s="188"/>
      <c r="C50709" s="188"/>
      <c r="D50709" s="189"/>
    </row>
    <row r="50710" spans="1:4">
      <c r="A50710" s="188"/>
      <c r="B50710" s="188"/>
      <c r="C50710" s="188"/>
      <c r="D50710" s="189"/>
    </row>
    <row r="50711" spans="1:4">
      <c r="A50711" s="188"/>
      <c r="B50711" s="188"/>
      <c r="C50711" s="188"/>
      <c r="D50711" s="189"/>
    </row>
    <row r="50712" spans="1:4">
      <c r="A50712" s="188"/>
      <c r="B50712" s="188"/>
      <c r="C50712" s="188"/>
      <c r="D50712" s="189"/>
    </row>
    <row r="50713" spans="1:4">
      <c r="A50713" s="188"/>
      <c r="B50713" s="188"/>
      <c r="C50713" s="188"/>
      <c r="D50713" s="189"/>
    </row>
    <row r="50714" spans="1:4">
      <c r="A50714" s="188"/>
      <c r="B50714" s="188"/>
      <c r="C50714" s="188"/>
      <c r="D50714" s="189"/>
    </row>
    <row r="50715" spans="1:4">
      <c r="A50715" s="188"/>
      <c r="B50715" s="188"/>
      <c r="C50715" s="188"/>
      <c r="D50715" s="189"/>
    </row>
    <row r="50716" spans="1:4">
      <c r="A50716" s="188"/>
      <c r="B50716" s="188"/>
      <c r="C50716" s="188"/>
      <c r="D50716" s="189"/>
    </row>
    <row r="50717" spans="1:4">
      <c r="A50717" s="188"/>
      <c r="B50717" s="188"/>
      <c r="C50717" s="188"/>
      <c r="D50717" s="189"/>
    </row>
    <row r="50718" spans="1:4">
      <c r="A50718" s="188"/>
      <c r="B50718" s="188"/>
      <c r="C50718" s="188"/>
      <c r="D50718" s="189"/>
    </row>
    <row r="50719" spans="1:4">
      <c r="A50719" s="188"/>
      <c r="B50719" s="188"/>
      <c r="C50719" s="188"/>
      <c r="D50719" s="189"/>
    </row>
    <row r="50720" spans="1:4">
      <c r="A50720" s="188"/>
      <c r="B50720" s="188"/>
      <c r="C50720" s="188"/>
      <c r="D50720" s="189"/>
    </row>
    <row r="50721" spans="1:4">
      <c r="A50721" s="188"/>
      <c r="B50721" s="188"/>
      <c r="C50721" s="188"/>
      <c r="D50721" s="189"/>
    </row>
    <row r="50722" spans="1:4">
      <c r="A50722" s="188"/>
      <c r="B50722" s="188"/>
      <c r="C50722" s="188"/>
      <c r="D50722" s="189"/>
    </row>
    <row r="50723" spans="1:4">
      <c r="A50723" s="188"/>
      <c r="B50723" s="188"/>
      <c r="C50723" s="188"/>
      <c r="D50723" s="189"/>
    </row>
    <row r="50724" spans="1:4">
      <c r="A50724" s="188"/>
      <c r="B50724" s="188"/>
      <c r="C50724" s="188"/>
      <c r="D50724" s="189"/>
    </row>
    <row r="50725" spans="1:4">
      <c r="A50725" s="188"/>
      <c r="B50725" s="188"/>
      <c r="C50725" s="188"/>
      <c r="D50725" s="189"/>
    </row>
    <row r="50726" spans="1:4">
      <c r="A50726" s="188"/>
      <c r="B50726" s="188"/>
      <c r="C50726" s="188"/>
      <c r="D50726" s="189"/>
    </row>
    <row r="50727" spans="1:4">
      <c r="A50727" s="188"/>
      <c r="B50727" s="188"/>
      <c r="C50727" s="188"/>
      <c r="D50727" s="189"/>
    </row>
    <row r="50728" spans="1:4">
      <c r="A50728" s="188"/>
      <c r="B50728" s="188"/>
      <c r="C50728" s="188"/>
      <c r="D50728" s="189"/>
    </row>
    <row r="50729" spans="1:4">
      <c r="A50729" s="188"/>
      <c r="B50729" s="188"/>
      <c r="C50729" s="188"/>
      <c r="D50729" s="189"/>
    </row>
    <row r="50730" spans="1:4">
      <c r="A50730" s="188"/>
      <c r="B50730" s="188"/>
      <c r="C50730" s="188"/>
      <c r="D50730" s="189"/>
    </row>
    <row r="50731" spans="1:4">
      <c r="A50731" s="188"/>
      <c r="B50731" s="188"/>
      <c r="C50731" s="188"/>
      <c r="D50731" s="189"/>
    </row>
    <row r="50732" spans="1:4">
      <c r="A50732" s="188"/>
      <c r="B50732" s="188"/>
      <c r="C50732" s="188"/>
      <c r="D50732" s="189"/>
    </row>
    <row r="50733" spans="1:4">
      <c r="A50733" s="188"/>
      <c r="B50733" s="188"/>
      <c r="C50733" s="188"/>
      <c r="D50733" s="189"/>
    </row>
    <row r="50734" spans="1:4">
      <c r="A50734" s="188"/>
      <c r="B50734" s="188"/>
      <c r="C50734" s="188"/>
      <c r="D50734" s="189"/>
    </row>
    <row r="50735" spans="1:4">
      <c r="A50735" s="188"/>
      <c r="B50735" s="188"/>
      <c r="C50735" s="188"/>
      <c r="D50735" s="189"/>
    </row>
    <row r="50736" spans="1:4">
      <c r="A50736" s="188"/>
      <c r="B50736" s="188"/>
      <c r="C50736" s="188"/>
      <c r="D50736" s="189"/>
    </row>
    <row r="50737" spans="1:4">
      <c r="A50737" s="188"/>
      <c r="B50737" s="188"/>
      <c r="C50737" s="188"/>
      <c r="D50737" s="189"/>
    </row>
    <row r="50738" spans="1:4">
      <c r="A50738" s="188"/>
      <c r="B50738" s="188"/>
      <c r="C50738" s="188"/>
      <c r="D50738" s="189"/>
    </row>
    <row r="50739" spans="1:4">
      <c r="A50739" s="188"/>
      <c r="B50739" s="188"/>
      <c r="C50739" s="188"/>
      <c r="D50739" s="189"/>
    </row>
    <row r="50740" spans="1:4">
      <c r="A50740" s="188"/>
      <c r="B50740" s="188"/>
      <c r="C50740" s="188"/>
      <c r="D50740" s="189"/>
    </row>
    <row r="50741" spans="1:4">
      <c r="A50741" s="188"/>
      <c r="B50741" s="188"/>
      <c r="C50741" s="188"/>
      <c r="D50741" s="189"/>
    </row>
    <row r="50742" spans="1:4">
      <c r="A50742" s="188"/>
      <c r="B50742" s="188"/>
      <c r="C50742" s="188"/>
      <c r="D50742" s="189"/>
    </row>
    <row r="50743" spans="1:4">
      <c r="A50743" s="188"/>
      <c r="B50743" s="188"/>
      <c r="C50743" s="188"/>
      <c r="D50743" s="189"/>
    </row>
    <row r="50744" spans="1:4">
      <c r="A50744" s="188"/>
      <c r="B50744" s="188"/>
      <c r="C50744" s="188"/>
      <c r="D50744" s="189"/>
    </row>
    <row r="50745" spans="1:4">
      <c r="A50745" s="188"/>
      <c r="B50745" s="188"/>
      <c r="C50745" s="188"/>
      <c r="D50745" s="189"/>
    </row>
    <row r="50746" spans="1:4">
      <c r="A50746" s="188"/>
      <c r="B50746" s="188"/>
      <c r="C50746" s="188"/>
      <c r="D50746" s="189"/>
    </row>
    <row r="50747" spans="1:4">
      <c r="A50747" s="188"/>
      <c r="B50747" s="188"/>
      <c r="C50747" s="188"/>
      <c r="D50747" s="189"/>
    </row>
    <row r="50748" spans="1:4">
      <c r="A50748" s="188"/>
      <c r="B50748" s="188"/>
      <c r="C50748" s="188"/>
      <c r="D50748" s="189"/>
    </row>
    <row r="50749" spans="1:4">
      <c r="A50749" s="188"/>
      <c r="B50749" s="188"/>
      <c r="C50749" s="188"/>
      <c r="D50749" s="189"/>
    </row>
    <row r="50750" spans="1:4">
      <c r="A50750" s="188"/>
      <c r="B50750" s="188"/>
      <c r="C50750" s="188"/>
      <c r="D50750" s="189"/>
    </row>
    <row r="50751" spans="1:4">
      <c r="A50751" s="188"/>
      <c r="B50751" s="188"/>
      <c r="C50751" s="188"/>
      <c r="D50751" s="189"/>
    </row>
    <row r="50752" spans="1:4">
      <c r="A50752" s="188"/>
      <c r="B50752" s="188"/>
      <c r="C50752" s="188"/>
      <c r="D50752" s="189"/>
    </row>
    <row r="50753" spans="1:4">
      <c r="A50753" s="188"/>
      <c r="B50753" s="188"/>
      <c r="C50753" s="188"/>
      <c r="D50753" s="189"/>
    </row>
    <row r="50754" spans="1:4">
      <c r="A50754" s="188"/>
      <c r="B50754" s="188"/>
      <c r="C50754" s="188"/>
      <c r="D50754" s="189"/>
    </row>
    <row r="50755" spans="1:4">
      <c r="A50755" s="188"/>
      <c r="B50755" s="188"/>
      <c r="C50755" s="188"/>
      <c r="D50755" s="189"/>
    </row>
    <row r="50756" spans="1:4">
      <c r="A50756" s="188"/>
      <c r="B50756" s="188"/>
      <c r="C50756" s="188"/>
      <c r="D50756" s="189"/>
    </row>
    <row r="50757" spans="1:4">
      <c r="A50757" s="188"/>
      <c r="B50757" s="188"/>
      <c r="C50757" s="188"/>
      <c r="D50757" s="189"/>
    </row>
    <row r="50758" spans="1:4">
      <c r="A50758" s="188"/>
      <c r="B50758" s="188"/>
      <c r="C50758" s="188"/>
      <c r="D50758" s="189"/>
    </row>
    <row r="50759" spans="1:4">
      <c r="A50759" s="188"/>
      <c r="B50759" s="188"/>
      <c r="C50759" s="188"/>
      <c r="D50759" s="189"/>
    </row>
    <row r="50760" spans="1:4">
      <c r="A50760" s="188"/>
      <c r="B50760" s="188"/>
      <c r="C50760" s="188"/>
      <c r="D50760" s="189"/>
    </row>
    <row r="50761" spans="1:4">
      <c r="A50761" s="188"/>
      <c r="B50761" s="188"/>
      <c r="C50761" s="188"/>
      <c r="D50761" s="189"/>
    </row>
    <row r="50762" spans="1:4">
      <c r="A50762" s="188"/>
      <c r="B50762" s="188"/>
      <c r="C50762" s="188"/>
      <c r="D50762" s="189"/>
    </row>
    <row r="50763" spans="1:4">
      <c r="A50763" s="188"/>
      <c r="B50763" s="188"/>
      <c r="C50763" s="188"/>
      <c r="D50763" s="189"/>
    </row>
    <row r="50764" spans="1:4">
      <c r="A50764" s="188"/>
      <c r="B50764" s="188"/>
      <c r="C50764" s="188"/>
      <c r="D50764" s="189"/>
    </row>
    <row r="50765" spans="1:4">
      <c r="A50765" s="188"/>
      <c r="B50765" s="188"/>
      <c r="C50765" s="188"/>
      <c r="D50765" s="189"/>
    </row>
    <row r="50766" spans="1:4">
      <c r="A50766" s="188"/>
      <c r="B50766" s="188"/>
      <c r="C50766" s="188"/>
      <c r="D50766" s="189"/>
    </row>
    <row r="50767" spans="1:4">
      <c r="A50767" s="188"/>
      <c r="B50767" s="188"/>
      <c r="C50767" s="188"/>
      <c r="D50767" s="189"/>
    </row>
    <row r="50768" spans="1:4">
      <c r="A50768" s="188"/>
      <c r="B50768" s="188"/>
      <c r="C50768" s="188"/>
      <c r="D50768" s="189"/>
    </row>
    <row r="50769" spans="1:4">
      <c r="A50769" s="188"/>
      <c r="B50769" s="188"/>
      <c r="C50769" s="188"/>
      <c r="D50769" s="189"/>
    </row>
    <row r="50770" spans="1:4">
      <c r="A50770" s="188"/>
      <c r="B50770" s="188"/>
      <c r="C50770" s="188"/>
      <c r="D50770" s="189"/>
    </row>
    <row r="50771" spans="1:4">
      <c r="A50771" s="188"/>
      <c r="B50771" s="188"/>
      <c r="C50771" s="188"/>
      <c r="D50771" s="189"/>
    </row>
    <row r="50772" spans="1:4">
      <c r="A50772" s="188"/>
      <c r="B50772" s="188"/>
      <c r="C50772" s="188"/>
      <c r="D50772" s="189"/>
    </row>
    <row r="50773" spans="1:4">
      <c r="A50773" s="188"/>
      <c r="B50773" s="188"/>
      <c r="C50773" s="188"/>
      <c r="D50773" s="189"/>
    </row>
    <row r="50774" spans="1:4">
      <c r="A50774" s="188"/>
      <c r="B50774" s="188"/>
      <c r="C50774" s="188"/>
      <c r="D50774" s="189"/>
    </row>
    <row r="50775" spans="1:4">
      <c r="A50775" s="188"/>
      <c r="B50775" s="188"/>
      <c r="C50775" s="188"/>
      <c r="D50775" s="189"/>
    </row>
    <row r="50776" spans="1:4">
      <c r="A50776" s="188"/>
      <c r="B50776" s="188"/>
      <c r="C50776" s="188"/>
      <c r="D50776" s="189"/>
    </row>
    <row r="50777" spans="1:4">
      <c r="A50777" s="188"/>
      <c r="B50777" s="188"/>
      <c r="C50777" s="188"/>
      <c r="D50777" s="189"/>
    </row>
    <row r="50778" spans="1:4">
      <c r="A50778" s="188"/>
      <c r="B50778" s="188"/>
      <c r="C50778" s="188"/>
      <c r="D50778" s="189"/>
    </row>
    <row r="50779" spans="1:4">
      <c r="A50779" s="188"/>
      <c r="B50779" s="188"/>
      <c r="C50779" s="188"/>
      <c r="D50779" s="189"/>
    </row>
    <row r="50780" spans="1:4">
      <c r="A50780" s="188"/>
      <c r="B50780" s="188"/>
      <c r="C50780" s="188"/>
      <c r="D50780" s="189"/>
    </row>
    <row r="50781" spans="1:4">
      <c r="A50781" s="188"/>
      <c r="B50781" s="188"/>
      <c r="C50781" s="188"/>
      <c r="D50781" s="189"/>
    </row>
    <row r="50782" spans="1:4">
      <c r="A50782" s="188"/>
      <c r="B50782" s="188"/>
      <c r="C50782" s="188"/>
      <c r="D50782" s="189"/>
    </row>
    <row r="50783" spans="1:4">
      <c r="A50783" s="188"/>
      <c r="B50783" s="188"/>
      <c r="C50783" s="188"/>
      <c r="D50783" s="189"/>
    </row>
    <row r="50784" spans="1:4">
      <c r="A50784" s="188"/>
      <c r="B50784" s="188"/>
      <c r="C50784" s="188"/>
      <c r="D50784" s="189"/>
    </row>
    <row r="50785" spans="1:4">
      <c r="A50785" s="188"/>
      <c r="B50785" s="188"/>
      <c r="C50785" s="188"/>
      <c r="D50785" s="189"/>
    </row>
    <row r="50786" spans="1:4">
      <c r="A50786" s="188"/>
      <c r="B50786" s="188"/>
      <c r="C50786" s="188"/>
      <c r="D50786" s="189"/>
    </row>
    <row r="50787" spans="1:4">
      <c r="A50787" s="188"/>
      <c r="B50787" s="188"/>
      <c r="C50787" s="188"/>
      <c r="D50787" s="189"/>
    </row>
    <row r="50788" spans="1:4">
      <c r="A50788" s="188"/>
      <c r="B50788" s="188"/>
      <c r="C50788" s="188"/>
      <c r="D50788" s="189"/>
    </row>
    <row r="50789" spans="1:4">
      <c r="A50789" s="188"/>
      <c r="B50789" s="188"/>
      <c r="C50789" s="188"/>
      <c r="D50789" s="189"/>
    </row>
    <row r="50790" spans="1:4">
      <c r="A50790" s="188"/>
      <c r="B50790" s="188"/>
      <c r="C50790" s="188"/>
      <c r="D50790" s="189"/>
    </row>
    <row r="50791" spans="1:4">
      <c r="A50791" s="188"/>
      <c r="B50791" s="188"/>
      <c r="C50791" s="188"/>
      <c r="D50791" s="189"/>
    </row>
    <row r="50792" spans="1:4">
      <c r="A50792" s="188"/>
      <c r="B50792" s="188"/>
      <c r="C50792" s="188"/>
      <c r="D50792" s="189"/>
    </row>
    <row r="50793" spans="1:4">
      <c r="A50793" s="188"/>
      <c r="B50793" s="188"/>
      <c r="C50793" s="188"/>
      <c r="D50793" s="189"/>
    </row>
    <row r="50794" spans="1:4">
      <c r="A50794" s="188"/>
      <c r="B50794" s="188"/>
      <c r="C50794" s="188"/>
      <c r="D50794" s="189"/>
    </row>
    <row r="50795" spans="1:4">
      <c r="A50795" s="188"/>
      <c r="B50795" s="188"/>
      <c r="C50795" s="188"/>
      <c r="D50795" s="189"/>
    </row>
    <row r="50796" spans="1:4">
      <c r="A50796" s="188"/>
      <c r="B50796" s="188"/>
      <c r="C50796" s="188"/>
      <c r="D50796" s="189"/>
    </row>
    <row r="50797" spans="1:4">
      <c r="A50797" s="188"/>
      <c r="B50797" s="188"/>
      <c r="C50797" s="188"/>
      <c r="D50797" s="189"/>
    </row>
    <row r="50798" spans="1:4">
      <c r="A50798" s="188"/>
      <c r="B50798" s="188"/>
      <c r="C50798" s="188"/>
      <c r="D50798" s="189"/>
    </row>
    <row r="50799" spans="1:4">
      <c r="A50799" s="188"/>
      <c r="B50799" s="188"/>
      <c r="C50799" s="188"/>
      <c r="D50799" s="189"/>
    </row>
    <row r="50800" spans="1:4">
      <c r="A50800" s="188"/>
      <c r="B50800" s="188"/>
      <c r="C50800" s="188"/>
      <c r="D50800" s="189"/>
    </row>
    <row r="50801" spans="1:4">
      <c r="A50801" s="188"/>
      <c r="B50801" s="188"/>
      <c r="C50801" s="188"/>
      <c r="D50801" s="189"/>
    </row>
    <row r="50802" spans="1:4">
      <c r="A50802" s="188"/>
      <c r="B50802" s="188"/>
      <c r="C50802" s="188"/>
      <c r="D50802" s="189"/>
    </row>
    <row r="50803" spans="1:4">
      <c r="A50803" s="188"/>
      <c r="B50803" s="188"/>
      <c r="C50803" s="188"/>
      <c r="D50803" s="189"/>
    </row>
    <row r="50804" spans="1:4">
      <c r="A50804" s="188"/>
      <c r="B50804" s="188"/>
      <c r="C50804" s="188"/>
      <c r="D50804" s="189"/>
    </row>
    <row r="50805" spans="1:4">
      <c r="A50805" s="188"/>
      <c r="B50805" s="188"/>
      <c r="C50805" s="188"/>
      <c r="D50805" s="189"/>
    </row>
    <row r="50806" spans="1:4">
      <c r="A50806" s="188"/>
      <c r="B50806" s="188"/>
      <c r="C50806" s="188"/>
      <c r="D50806" s="189"/>
    </row>
    <row r="50807" spans="1:4">
      <c r="A50807" s="188"/>
      <c r="B50807" s="188"/>
      <c r="C50807" s="188"/>
      <c r="D50807" s="189"/>
    </row>
    <row r="50808" spans="1:4">
      <c r="A50808" s="188"/>
      <c r="B50808" s="188"/>
      <c r="C50808" s="188"/>
      <c r="D50808" s="189"/>
    </row>
    <row r="50809" spans="1:4">
      <c r="A50809" s="188"/>
      <c r="B50809" s="188"/>
      <c r="C50809" s="188"/>
      <c r="D50809" s="189"/>
    </row>
    <row r="50810" spans="1:4">
      <c r="A50810" s="188"/>
      <c r="B50810" s="188"/>
      <c r="C50810" s="188"/>
      <c r="D50810" s="189"/>
    </row>
    <row r="50811" spans="1:4">
      <c r="A50811" s="188"/>
      <c r="B50811" s="188"/>
      <c r="C50811" s="188"/>
      <c r="D50811" s="189"/>
    </row>
    <row r="50812" spans="1:4">
      <c r="A50812" s="188"/>
      <c r="B50812" s="188"/>
      <c r="C50812" s="188"/>
      <c r="D50812" s="189"/>
    </row>
    <row r="50813" spans="1:4">
      <c r="A50813" s="188"/>
      <c r="B50813" s="188"/>
      <c r="C50813" s="188"/>
      <c r="D50813" s="189"/>
    </row>
    <row r="50814" spans="1:4">
      <c r="A50814" s="188"/>
      <c r="B50814" s="188"/>
      <c r="C50814" s="188"/>
      <c r="D50814" s="189"/>
    </row>
    <row r="50815" spans="1:4">
      <c r="A50815" s="188"/>
      <c r="B50815" s="188"/>
      <c r="C50815" s="188"/>
      <c r="D50815" s="189"/>
    </row>
    <row r="50816" spans="1:4">
      <c r="A50816" s="188"/>
      <c r="B50816" s="188"/>
      <c r="C50816" s="188"/>
      <c r="D50816" s="189"/>
    </row>
    <row r="50817" spans="1:4">
      <c r="A50817" s="188"/>
      <c r="B50817" s="188"/>
      <c r="C50817" s="188"/>
      <c r="D50817" s="189"/>
    </row>
    <row r="50818" spans="1:4">
      <c r="A50818" s="188"/>
      <c r="B50818" s="188"/>
      <c r="C50818" s="188"/>
      <c r="D50818" s="189"/>
    </row>
    <row r="50819" spans="1:4">
      <c r="A50819" s="188"/>
      <c r="B50819" s="188"/>
      <c r="C50819" s="188"/>
      <c r="D50819" s="189"/>
    </row>
    <row r="50820" spans="1:4">
      <c r="A50820" s="188"/>
      <c r="B50820" s="188"/>
      <c r="C50820" s="188"/>
      <c r="D50820" s="189"/>
    </row>
    <row r="50821" spans="1:4">
      <c r="A50821" s="188"/>
      <c r="B50821" s="188"/>
      <c r="C50821" s="188"/>
      <c r="D50821" s="189"/>
    </row>
    <row r="50822" spans="1:4">
      <c r="A50822" s="188"/>
      <c r="B50822" s="188"/>
      <c r="C50822" s="188"/>
      <c r="D50822" s="189"/>
    </row>
    <row r="50823" spans="1:4">
      <c r="A50823" s="188"/>
      <c r="B50823" s="188"/>
      <c r="C50823" s="188"/>
      <c r="D50823" s="189"/>
    </row>
    <row r="50824" spans="1:4">
      <c r="A50824" s="188"/>
      <c r="B50824" s="188"/>
      <c r="C50824" s="188"/>
      <c r="D50824" s="189"/>
    </row>
    <row r="50825" spans="1:4">
      <c r="A50825" s="188"/>
      <c r="B50825" s="188"/>
      <c r="C50825" s="188"/>
      <c r="D50825" s="189"/>
    </row>
    <row r="50826" spans="1:4">
      <c r="A50826" s="188"/>
      <c r="B50826" s="188"/>
      <c r="C50826" s="188"/>
      <c r="D50826" s="189"/>
    </row>
    <row r="50827" spans="1:4">
      <c r="A50827" s="188"/>
      <c r="B50827" s="188"/>
      <c r="C50827" s="188"/>
      <c r="D50827" s="189"/>
    </row>
    <row r="50828" spans="1:4">
      <c r="A50828" s="188"/>
      <c r="B50828" s="188"/>
      <c r="C50828" s="188"/>
      <c r="D50828" s="189"/>
    </row>
    <row r="50829" spans="1:4">
      <c r="A50829" s="188"/>
      <c r="B50829" s="188"/>
      <c r="C50829" s="188"/>
      <c r="D50829" s="189"/>
    </row>
    <row r="50830" spans="1:4">
      <c r="A50830" s="188"/>
      <c r="B50830" s="188"/>
      <c r="C50830" s="188"/>
      <c r="D50830" s="189"/>
    </row>
    <row r="50831" spans="1:4">
      <c r="A50831" s="188"/>
      <c r="B50831" s="188"/>
      <c r="C50831" s="188"/>
      <c r="D50831" s="189"/>
    </row>
    <row r="50832" spans="1:4">
      <c r="A50832" s="188"/>
      <c r="B50832" s="188"/>
      <c r="C50832" s="188"/>
      <c r="D50832" s="189"/>
    </row>
    <row r="50833" spans="1:4">
      <c r="A50833" s="188"/>
      <c r="B50833" s="188"/>
      <c r="C50833" s="188"/>
      <c r="D50833" s="189"/>
    </row>
    <row r="50834" spans="1:4">
      <c r="A50834" s="188"/>
      <c r="B50834" s="188"/>
      <c r="C50834" s="188"/>
      <c r="D50834" s="189"/>
    </row>
    <row r="50835" spans="1:4">
      <c r="A50835" s="188"/>
      <c r="B50835" s="188"/>
      <c r="C50835" s="188"/>
      <c r="D50835" s="189"/>
    </row>
    <row r="50836" spans="1:4">
      <c r="A50836" s="188"/>
      <c r="B50836" s="188"/>
      <c r="C50836" s="188"/>
      <c r="D50836" s="189"/>
    </row>
    <row r="50837" spans="1:4">
      <c r="A50837" s="188"/>
      <c r="B50837" s="188"/>
      <c r="C50837" s="188"/>
      <c r="D50837" s="189"/>
    </row>
    <row r="50838" spans="1:4">
      <c r="A50838" s="188"/>
      <c r="B50838" s="188"/>
      <c r="C50838" s="188"/>
      <c r="D50838" s="189"/>
    </row>
    <row r="50839" spans="1:4">
      <c r="A50839" s="188"/>
      <c r="B50839" s="188"/>
      <c r="C50839" s="188"/>
      <c r="D50839" s="189"/>
    </row>
    <row r="50840" spans="1:4">
      <c r="A50840" s="188"/>
      <c r="B50840" s="188"/>
      <c r="C50840" s="188"/>
      <c r="D50840" s="189"/>
    </row>
    <row r="50841" spans="1:4">
      <c r="A50841" s="188"/>
      <c r="B50841" s="188"/>
      <c r="C50841" s="188"/>
      <c r="D50841" s="189"/>
    </row>
    <row r="50842" spans="1:4">
      <c r="A50842" s="188"/>
      <c r="B50842" s="188"/>
      <c r="C50842" s="188"/>
      <c r="D50842" s="189"/>
    </row>
    <row r="50843" spans="1:4">
      <c r="A50843" s="188"/>
      <c r="B50843" s="188"/>
      <c r="C50843" s="188"/>
      <c r="D50843" s="189"/>
    </row>
    <row r="50844" spans="1:4">
      <c r="A50844" s="188"/>
      <c r="B50844" s="188"/>
      <c r="C50844" s="188"/>
      <c r="D50844" s="189"/>
    </row>
    <row r="50845" spans="1:4">
      <c r="A50845" s="188"/>
      <c r="B50845" s="188"/>
      <c r="C50845" s="188"/>
      <c r="D50845" s="189"/>
    </row>
    <row r="50846" spans="1:4">
      <c r="A50846" s="188"/>
      <c r="B50846" s="188"/>
      <c r="C50846" s="188"/>
      <c r="D50846" s="189"/>
    </row>
    <row r="50847" spans="1:4">
      <c r="A50847" s="188"/>
      <c r="B50847" s="188"/>
      <c r="C50847" s="188"/>
      <c r="D50847" s="189"/>
    </row>
    <row r="50848" spans="1:4">
      <c r="A50848" s="188"/>
      <c r="B50848" s="188"/>
      <c r="C50848" s="188"/>
      <c r="D50848" s="189"/>
    </row>
    <row r="50849" spans="1:4">
      <c r="A50849" s="188"/>
      <c r="B50849" s="188"/>
      <c r="C50849" s="188"/>
      <c r="D50849" s="189"/>
    </row>
    <row r="50850" spans="1:4">
      <c r="A50850" s="188"/>
      <c r="B50850" s="188"/>
      <c r="C50850" s="188"/>
      <c r="D50850" s="189"/>
    </row>
    <row r="50851" spans="1:4">
      <c r="A50851" s="188"/>
      <c r="B50851" s="188"/>
      <c r="C50851" s="188"/>
      <c r="D50851" s="189"/>
    </row>
    <row r="50852" spans="1:4">
      <c r="A50852" s="188"/>
      <c r="B50852" s="188"/>
      <c r="C50852" s="188"/>
      <c r="D50852" s="189"/>
    </row>
    <row r="50853" spans="1:4">
      <c r="A50853" s="188"/>
      <c r="B50853" s="188"/>
      <c r="C50853" s="188"/>
      <c r="D50853" s="189"/>
    </row>
    <row r="50854" spans="1:4">
      <c r="A50854" s="188"/>
      <c r="B50854" s="188"/>
      <c r="C50854" s="188"/>
      <c r="D50854" s="189"/>
    </row>
    <row r="50855" spans="1:4">
      <c r="A50855" s="188"/>
      <c r="B50855" s="188"/>
      <c r="C50855" s="188"/>
      <c r="D50855" s="189"/>
    </row>
    <row r="50856" spans="1:4">
      <c r="A50856" s="188"/>
      <c r="B50856" s="188"/>
      <c r="C50856" s="188"/>
      <c r="D50856" s="189"/>
    </row>
    <row r="50857" spans="1:4">
      <c r="A50857" s="188"/>
      <c r="B50857" s="188"/>
      <c r="C50857" s="188"/>
      <c r="D50857" s="189"/>
    </row>
    <row r="50858" spans="1:4">
      <c r="A50858" s="188"/>
      <c r="B50858" s="188"/>
      <c r="C50858" s="188"/>
      <c r="D50858" s="189"/>
    </row>
    <row r="50859" spans="1:4">
      <c r="A50859" s="188"/>
      <c r="B50859" s="188"/>
      <c r="C50859" s="188"/>
      <c r="D50859" s="189"/>
    </row>
    <row r="50860" spans="1:4">
      <c r="A50860" s="188"/>
      <c r="B50860" s="188"/>
      <c r="C50860" s="188"/>
      <c r="D50860" s="189"/>
    </row>
    <row r="50861" spans="1:4">
      <c r="A50861" s="188"/>
      <c r="B50861" s="188"/>
      <c r="C50861" s="188"/>
      <c r="D50861" s="189"/>
    </row>
    <row r="50862" spans="1:4">
      <c r="A50862" s="188"/>
      <c r="B50862" s="188"/>
      <c r="C50862" s="188"/>
      <c r="D50862" s="189"/>
    </row>
    <row r="50863" spans="1:4">
      <c r="A50863" s="188"/>
      <c r="B50863" s="188"/>
      <c r="C50863" s="188"/>
      <c r="D50863" s="189"/>
    </row>
    <row r="50864" spans="1:4">
      <c r="A50864" s="188"/>
      <c r="B50864" s="188"/>
      <c r="C50864" s="188"/>
      <c r="D50864" s="189"/>
    </row>
    <row r="50865" spans="1:4">
      <c r="A50865" s="188"/>
      <c r="B50865" s="188"/>
      <c r="C50865" s="188"/>
      <c r="D50865" s="189"/>
    </row>
    <row r="50866" spans="1:4">
      <c r="A50866" s="188"/>
      <c r="B50866" s="188"/>
      <c r="C50866" s="188"/>
      <c r="D50866" s="189"/>
    </row>
    <row r="50867" spans="1:4">
      <c r="A50867" s="188"/>
      <c r="B50867" s="188"/>
      <c r="C50867" s="188"/>
      <c r="D50867" s="189"/>
    </row>
    <row r="50868" spans="1:4">
      <c r="A50868" s="188"/>
      <c r="B50868" s="188"/>
      <c r="C50868" s="188"/>
      <c r="D50868" s="189"/>
    </row>
    <row r="50869" spans="1:4">
      <c r="A50869" s="188"/>
      <c r="B50869" s="188"/>
      <c r="C50869" s="188"/>
      <c r="D50869" s="189"/>
    </row>
    <row r="50870" spans="1:4">
      <c r="A50870" s="188"/>
      <c r="B50870" s="188"/>
      <c r="C50870" s="188"/>
      <c r="D50870" s="189"/>
    </row>
    <row r="50871" spans="1:4">
      <c r="A50871" s="188"/>
      <c r="B50871" s="188"/>
      <c r="C50871" s="188"/>
      <c r="D50871" s="189"/>
    </row>
    <row r="50872" spans="1:4">
      <c r="A50872" s="188"/>
      <c r="B50872" s="188"/>
      <c r="C50872" s="188"/>
      <c r="D50872" s="189"/>
    </row>
    <row r="50873" spans="1:4">
      <c r="A50873" s="188"/>
      <c r="B50873" s="188"/>
      <c r="C50873" s="188"/>
      <c r="D50873" s="189"/>
    </row>
    <row r="50874" spans="1:4">
      <c r="A50874" s="188"/>
      <c r="B50874" s="188"/>
      <c r="C50874" s="188"/>
      <c r="D50874" s="189"/>
    </row>
    <row r="50875" spans="1:4">
      <c r="A50875" s="188"/>
      <c r="B50875" s="188"/>
      <c r="C50875" s="188"/>
      <c r="D50875" s="189"/>
    </row>
    <row r="50876" spans="1:4">
      <c r="A50876" s="188"/>
      <c r="B50876" s="188"/>
      <c r="C50876" s="188"/>
      <c r="D50876" s="189"/>
    </row>
    <row r="50877" spans="1:4">
      <c r="A50877" s="188"/>
      <c r="B50877" s="188"/>
      <c r="C50877" s="188"/>
      <c r="D50877" s="189"/>
    </row>
    <row r="50878" spans="1:4">
      <c r="A50878" s="188"/>
      <c r="B50878" s="188"/>
      <c r="C50878" s="188"/>
      <c r="D50878" s="189"/>
    </row>
    <row r="50879" spans="1:4">
      <c r="A50879" s="188"/>
      <c r="B50879" s="188"/>
      <c r="C50879" s="188"/>
      <c r="D50879" s="189"/>
    </row>
    <row r="50880" spans="1:4">
      <c r="A50880" s="188"/>
      <c r="B50880" s="188"/>
      <c r="C50880" s="188"/>
      <c r="D50880" s="189"/>
    </row>
    <row r="50881" spans="1:4">
      <c r="A50881" s="188"/>
      <c r="B50881" s="188"/>
      <c r="C50881" s="188"/>
      <c r="D50881" s="189"/>
    </row>
    <row r="50882" spans="1:4">
      <c r="A50882" s="188"/>
      <c r="B50882" s="188"/>
      <c r="C50882" s="188"/>
      <c r="D50882" s="189"/>
    </row>
    <row r="50883" spans="1:4">
      <c r="A50883" s="188"/>
      <c r="B50883" s="188"/>
      <c r="C50883" s="188"/>
      <c r="D50883" s="189"/>
    </row>
    <row r="50884" spans="1:4">
      <c r="A50884" s="188"/>
      <c r="B50884" s="188"/>
      <c r="C50884" s="188"/>
      <c r="D50884" s="189"/>
    </row>
    <row r="50885" spans="1:4">
      <c r="A50885" s="188"/>
      <c r="B50885" s="188"/>
      <c r="C50885" s="188"/>
      <c r="D50885" s="189"/>
    </row>
    <row r="50886" spans="1:4">
      <c r="A50886" s="188"/>
      <c r="B50886" s="188"/>
      <c r="C50886" s="188"/>
      <c r="D50886" s="189"/>
    </row>
    <row r="50887" spans="1:4">
      <c r="A50887" s="188"/>
      <c r="B50887" s="188"/>
      <c r="C50887" s="188"/>
      <c r="D50887" s="189"/>
    </row>
    <row r="50888" spans="1:4">
      <c r="A50888" s="188"/>
      <c r="B50888" s="188"/>
      <c r="C50888" s="188"/>
      <c r="D50888" s="189"/>
    </row>
    <row r="50889" spans="1:4">
      <c r="A50889" s="188"/>
      <c r="B50889" s="188"/>
      <c r="C50889" s="188"/>
      <c r="D50889" s="189"/>
    </row>
    <row r="50890" spans="1:4">
      <c r="A50890" s="188"/>
      <c r="B50890" s="188"/>
      <c r="C50890" s="188"/>
      <c r="D50890" s="189"/>
    </row>
    <row r="50891" spans="1:4">
      <c r="A50891" s="188"/>
      <c r="B50891" s="188"/>
      <c r="C50891" s="188"/>
      <c r="D50891" s="189"/>
    </row>
    <row r="50892" spans="1:4">
      <c r="A50892" s="188"/>
      <c r="B50892" s="188"/>
      <c r="C50892" s="188"/>
      <c r="D50892" s="189"/>
    </row>
    <row r="50893" spans="1:4">
      <c r="A50893" s="188"/>
      <c r="B50893" s="188"/>
      <c r="C50893" s="188"/>
      <c r="D50893" s="189"/>
    </row>
    <row r="50894" spans="1:4">
      <c r="A50894" s="188"/>
      <c r="B50894" s="188"/>
      <c r="C50894" s="188"/>
      <c r="D50894" s="189"/>
    </row>
    <row r="50895" spans="1:4">
      <c r="A50895" s="188"/>
      <c r="B50895" s="188"/>
      <c r="C50895" s="188"/>
      <c r="D50895" s="189"/>
    </row>
    <row r="50896" spans="1:4">
      <c r="A50896" s="188"/>
      <c r="B50896" s="188"/>
      <c r="C50896" s="188"/>
      <c r="D50896" s="189"/>
    </row>
    <row r="50897" spans="1:4">
      <c r="A50897" s="188"/>
      <c r="B50897" s="188"/>
      <c r="C50897" s="188"/>
      <c r="D50897" s="189"/>
    </row>
    <row r="50898" spans="1:4">
      <c r="A50898" s="188"/>
      <c r="B50898" s="188"/>
      <c r="C50898" s="188"/>
      <c r="D50898" s="189"/>
    </row>
    <row r="50899" spans="1:4">
      <c r="A50899" s="188"/>
      <c r="B50899" s="188"/>
      <c r="C50899" s="188"/>
      <c r="D50899" s="189"/>
    </row>
    <row r="50900" spans="1:4">
      <c r="A50900" s="188"/>
      <c r="B50900" s="188"/>
      <c r="C50900" s="188"/>
      <c r="D50900" s="189"/>
    </row>
    <row r="50901" spans="1:4">
      <c r="A50901" s="188"/>
      <c r="B50901" s="188"/>
      <c r="C50901" s="188"/>
      <c r="D50901" s="189"/>
    </row>
    <row r="50902" spans="1:4">
      <c r="A50902" s="188"/>
      <c r="B50902" s="188"/>
      <c r="C50902" s="188"/>
      <c r="D50902" s="189"/>
    </row>
    <row r="50903" spans="1:4">
      <c r="A50903" s="188"/>
      <c r="B50903" s="188"/>
      <c r="C50903" s="188"/>
      <c r="D50903" s="189"/>
    </row>
    <row r="50904" spans="1:4">
      <c r="A50904" s="188"/>
      <c r="B50904" s="188"/>
      <c r="C50904" s="188"/>
      <c r="D50904" s="189"/>
    </row>
    <row r="50905" spans="1:4">
      <c r="A50905" s="188"/>
      <c r="B50905" s="188"/>
      <c r="C50905" s="188"/>
      <c r="D50905" s="189"/>
    </row>
    <row r="50906" spans="1:4">
      <c r="A50906" s="188"/>
      <c r="B50906" s="188"/>
      <c r="C50906" s="188"/>
      <c r="D50906" s="189"/>
    </row>
    <row r="50907" spans="1:4">
      <c r="A50907" s="188"/>
      <c r="B50907" s="188"/>
      <c r="C50907" s="188"/>
      <c r="D50907" s="189"/>
    </row>
    <row r="50908" spans="1:4">
      <c r="A50908" s="188"/>
      <c r="B50908" s="188"/>
      <c r="C50908" s="188"/>
      <c r="D50908" s="189"/>
    </row>
    <row r="50909" spans="1:4">
      <c r="A50909" s="188"/>
      <c r="B50909" s="188"/>
      <c r="C50909" s="188"/>
      <c r="D50909" s="189"/>
    </row>
    <row r="50910" spans="1:4">
      <c r="A50910" s="188"/>
      <c r="B50910" s="188"/>
      <c r="C50910" s="188"/>
      <c r="D50910" s="189"/>
    </row>
    <row r="50911" spans="1:4">
      <c r="A50911" s="188"/>
      <c r="B50911" s="188"/>
      <c r="C50911" s="188"/>
      <c r="D50911" s="189"/>
    </row>
    <row r="50912" spans="1:4">
      <c r="A50912" s="188"/>
      <c r="B50912" s="188"/>
      <c r="C50912" s="188"/>
      <c r="D50912" s="189"/>
    </row>
    <row r="50913" spans="1:4">
      <c r="A50913" s="188"/>
      <c r="B50913" s="188"/>
      <c r="C50913" s="188"/>
      <c r="D50913" s="189"/>
    </row>
    <row r="50914" spans="1:4">
      <c r="A50914" s="188"/>
      <c r="B50914" s="188"/>
      <c r="C50914" s="188"/>
      <c r="D50914" s="189"/>
    </row>
    <row r="50915" spans="1:4">
      <c r="A50915" s="188"/>
      <c r="B50915" s="188"/>
      <c r="C50915" s="188"/>
      <c r="D50915" s="189"/>
    </row>
    <row r="50916" spans="1:4">
      <c r="A50916" s="188"/>
      <c r="B50916" s="188"/>
      <c r="C50916" s="188"/>
      <c r="D50916" s="189"/>
    </row>
    <row r="50917" spans="1:4">
      <c r="A50917" s="188"/>
      <c r="B50917" s="188"/>
      <c r="C50917" s="188"/>
      <c r="D50917" s="189"/>
    </row>
    <row r="50918" spans="1:4">
      <c r="A50918" s="188"/>
      <c r="B50918" s="188"/>
      <c r="C50918" s="188"/>
      <c r="D50918" s="189"/>
    </row>
    <row r="50919" spans="1:4">
      <c r="A50919" s="188"/>
      <c r="B50919" s="188"/>
      <c r="C50919" s="188"/>
      <c r="D50919" s="189"/>
    </row>
    <row r="50920" spans="1:4">
      <c r="A50920" s="188"/>
      <c r="B50920" s="188"/>
      <c r="C50920" s="188"/>
      <c r="D50920" s="189"/>
    </row>
    <row r="50921" spans="1:4">
      <c r="A50921" s="188"/>
      <c r="B50921" s="188"/>
      <c r="C50921" s="188"/>
      <c r="D50921" s="189"/>
    </row>
    <row r="50922" spans="1:4">
      <c r="A50922" s="188"/>
      <c r="B50922" s="188"/>
      <c r="C50922" s="188"/>
      <c r="D50922" s="189"/>
    </row>
    <row r="50923" spans="1:4">
      <c r="A50923" s="188"/>
      <c r="B50923" s="188"/>
      <c r="C50923" s="188"/>
      <c r="D50923" s="189"/>
    </row>
    <row r="50924" spans="1:4">
      <c r="A50924" s="188"/>
      <c r="B50924" s="188"/>
      <c r="C50924" s="188"/>
      <c r="D50924" s="189"/>
    </row>
    <row r="50925" spans="1:4">
      <c r="A50925" s="188"/>
      <c r="B50925" s="188"/>
      <c r="C50925" s="188"/>
      <c r="D50925" s="189"/>
    </row>
    <row r="50926" spans="1:4">
      <c r="A50926" s="188"/>
      <c r="B50926" s="188"/>
      <c r="C50926" s="188"/>
      <c r="D50926" s="189"/>
    </row>
    <row r="50927" spans="1:4">
      <c r="A50927" s="188"/>
      <c r="B50927" s="188"/>
      <c r="C50927" s="188"/>
      <c r="D50927" s="189"/>
    </row>
    <row r="50928" spans="1:4">
      <c r="A50928" s="188"/>
      <c r="B50928" s="188"/>
      <c r="C50928" s="188"/>
      <c r="D50928" s="189"/>
    </row>
    <row r="50929" spans="1:4">
      <c r="A50929" s="188"/>
      <c r="B50929" s="188"/>
      <c r="C50929" s="188"/>
      <c r="D50929" s="189"/>
    </row>
    <row r="50930" spans="1:4">
      <c r="A50930" s="188"/>
      <c r="B50930" s="188"/>
      <c r="C50930" s="188"/>
      <c r="D50930" s="189"/>
    </row>
    <row r="50931" spans="1:4">
      <c r="A50931" s="188"/>
      <c r="B50931" s="188"/>
      <c r="C50931" s="188"/>
      <c r="D50931" s="189"/>
    </row>
    <row r="50932" spans="1:4">
      <c r="A50932" s="188"/>
      <c r="B50932" s="188"/>
      <c r="C50932" s="188"/>
      <c r="D50932" s="189"/>
    </row>
    <row r="50933" spans="1:4">
      <c r="A50933" s="188"/>
      <c r="B50933" s="188"/>
      <c r="C50933" s="188"/>
      <c r="D50933" s="189"/>
    </row>
    <row r="50934" spans="1:4">
      <c r="A50934" s="188"/>
      <c r="B50934" s="188"/>
      <c r="C50934" s="188"/>
      <c r="D50934" s="189"/>
    </row>
    <row r="50935" spans="1:4">
      <c r="A50935" s="188"/>
      <c r="B50935" s="188"/>
      <c r="C50935" s="188"/>
      <c r="D50935" s="189"/>
    </row>
    <row r="50936" spans="1:4">
      <c r="A50936" s="188"/>
      <c r="B50936" s="188"/>
      <c r="C50936" s="188"/>
      <c r="D50936" s="189"/>
    </row>
    <row r="50937" spans="1:4">
      <c r="A50937" s="188"/>
      <c r="B50937" s="188"/>
      <c r="C50937" s="188"/>
      <c r="D50937" s="189"/>
    </row>
    <row r="50938" spans="1:4">
      <c r="A50938" s="188"/>
      <c r="B50938" s="188"/>
      <c r="C50938" s="188"/>
      <c r="D50938" s="189"/>
    </row>
    <row r="50939" spans="1:4">
      <c r="A50939" s="188"/>
      <c r="B50939" s="188"/>
      <c r="C50939" s="188"/>
      <c r="D50939" s="189"/>
    </row>
    <row r="50940" spans="1:4">
      <c r="A50940" s="188"/>
      <c r="B50940" s="188"/>
      <c r="C50940" s="188"/>
      <c r="D50940" s="189"/>
    </row>
    <row r="50941" spans="1:4">
      <c r="A50941" s="188"/>
      <c r="B50941" s="188"/>
      <c r="C50941" s="188"/>
      <c r="D50941" s="189"/>
    </row>
    <row r="50942" spans="1:4">
      <c r="A50942" s="188"/>
      <c r="B50942" s="188"/>
      <c r="C50942" s="188"/>
      <c r="D50942" s="189"/>
    </row>
    <row r="50943" spans="1:4">
      <c r="A50943" s="188"/>
      <c r="B50943" s="188"/>
      <c r="C50943" s="188"/>
      <c r="D50943" s="189"/>
    </row>
    <row r="50944" spans="1:4">
      <c r="A50944" s="188"/>
      <c r="B50944" s="188"/>
      <c r="C50944" s="188"/>
      <c r="D50944" s="189"/>
    </row>
    <row r="50945" spans="1:4">
      <c r="A50945" s="188"/>
      <c r="B50945" s="188"/>
      <c r="C50945" s="188"/>
      <c r="D50945" s="189"/>
    </row>
    <row r="50946" spans="1:4">
      <c r="A50946" s="188"/>
      <c r="B50946" s="188"/>
      <c r="C50946" s="188"/>
      <c r="D50946" s="189"/>
    </row>
    <row r="50947" spans="1:4">
      <c r="A50947" s="188"/>
      <c r="B50947" s="188"/>
      <c r="C50947" s="188"/>
      <c r="D50947" s="189"/>
    </row>
    <row r="50948" spans="1:4">
      <c r="A50948" s="188"/>
      <c r="B50948" s="188"/>
      <c r="C50948" s="188"/>
      <c r="D50948" s="189"/>
    </row>
    <row r="50949" spans="1:4">
      <c r="A50949" s="188"/>
      <c r="B50949" s="188"/>
      <c r="C50949" s="188"/>
      <c r="D50949" s="189"/>
    </row>
    <row r="50950" spans="1:4">
      <c r="A50950" s="188"/>
      <c r="B50950" s="188"/>
      <c r="C50950" s="188"/>
      <c r="D50950" s="189"/>
    </row>
    <row r="50951" spans="1:4">
      <c r="A50951" s="188"/>
      <c r="B50951" s="188"/>
      <c r="C50951" s="188"/>
      <c r="D50951" s="189"/>
    </row>
    <row r="50952" spans="1:4">
      <c r="A50952" s="188"/>
      <c r="B50952" s="188"/>
      <c r="C50952" s="188"/>
      <c r="D50952" s="189"/>
    </row>
    <row r="50953" spans="1:4">
      <c r="A50953" s="188"/>
      <c r="B50953" s="188"/>
      <c r="C50953" s="188"/>
      <c r="D50953" s="189"/>
    </row>
    <row r="50954" spans="1:4">
      <c r="A50954" s="188"/>
      <c r="B50954" s="188"/>
      <c r="C50954" s="188"/>
      <c r="D50954" s="189"/>
    </row>
    <row r="50955" spans="1:4">
      <c r="A50955" s="188"/>
      <c r="B50955" s="188"/>
      <c r="C50955" s="188"/>
      <c r="D50955" s="189"/>
    </row>
    <row r="50956" spans="1:4">
      <c r="A50956" s="188"/>
      <c r="B50956" s="188"/>
      <c r="C50956" s="188"/>
      <c r="D50956" s="189"/>
    </row>
    <row r="50957" spans="1:4">
      <c r="A50957" s="188"/>
      <c r="B50957" s="188"/>
      <c r="C50957" s="188"/>
      <c r="D50957" s="189"/>
    </row>
    <row r="50958" spans="1:4">
      <c r="A50958" s="188"/>
      <c r="B50958" s="188"/>
      <c r="C50958" s="188"/>
      <c r="D50958" s="189"/>
    </row>
    <row r="50959" spans="1:4">
      <c r="A50959" s="188"/>
      <c r="B50959" s="188"/>
      <c r="C50959" s="188"/>
      <c r="D50959" s="189"/>
    </row>
    <row r="50960" spans="1:4">
      <c r="A50960" s="188"/>
      <c r="B50960" s="188"/>
      <c r="C50960" s="188"/>
      <c r="D50960" s="189"/>
    </row>
    <row r="50961" spans="1:4">
      <c r="A50961" s="188"/>
      <c r="B50961" s="188"/>
      <c r="C50961" s="188"/>
      <c r="D50961" s="189"/>
    </row>
    <row r="50962" spans="1:4">
      <c r="A50962" s="188"/>
      <c r="B50962" s="188"/>
      <c r="C50962" s="188"/>
      <c r="D50962" s="189"/>
    </row>
    <row r="50963" spans="1:4">
      <c r="A50963" s="188"/>
      <c r="B50963" s="188"/>
      <c r="C50963" s="188"/>
      <c r="D50963" s="189"/>
    </row>
    <row r="50964" spans="1:4">
      <c r="A50964" s="188"/>
      <c r="B50964" s="188"/>
      <c r="C50964" s="188"/>
      <c r="D50964" s="189"/>
    </row>
    <row r="50965" spans="1:4">
      <c r="A50965" s="188"/>
      <c r="B50965" s="188"/>
      <c r="C50965" s="188"/>
      <c r="D50965" s="189"/>
    </row>
    <row r="50966" spans="1:4">
      <c r="A50966" s="188"/>
      <c r="B50966" s="188"/>
      <c r="C50966" s="188"/>
      <c r="D50966" s="189"/>
    </row>
    <row r="50967" spans="1:4">
      <c r="A50967" s="188"/>
      <c r="B50967" s="188"/>
      <c r="C50967" s="188"/>
      <c r="D50967" s="189"/>
    </row>
    <row r="50968" spans="1:4">
      <c r="A50968" s="188"/>
      <c r="B50968" s="188"/>
      <c r="C50968" s="188"/>
      <c r="D50968" s="189"/>
    </row>
    <row r="50969" spans="1:4">
      <c r="A50969" s="188"/>
      <c r="B50969" s="188"/>
      <c r="C50969" s="188"/>
      <c r="D50969" s="189"/>
    </row>
    <row r="50970" spans="1:4">
      <c r="A50970" s="188"/>
      <c r="B50970" s="188"/>
      <c r="C50970" s="188"/>
      <c r="D50970" s="189"/>
    </row>
    <row r="50971" spans="1:4">
      <c r="A50971" s="188"/>
      <c r="B50971" s="188"/>
      <c r="C50971" s="188"/>
      <c r="D50971" s="189"/>
    </row>
    <row r="50972" spans="1:4">
      <c r="A50972" s="188"/>
      <c r="B50972" s="188"/>
      <c r="C50972" s="188"/>
      <c r="D50972" s="189"/>
    </row>
    <row r="50973" spans="1:4">
      <c r="A50973" s="188"/>
      <c r="B50973" s="188"/>
      <c r="C50973" s="188"/>
      <c r="D50973" s="189"/>
    </row>
    <row r="50974" spans="1:4">
      <c r="A50974" s="188"/>
      <c r="B50974" s="188"/>
      <c r="C50974" s="188"/>
      <c r="D50974" s="189"/>
    </row>
    <row r="50975" spans="1:4">
      <c r="A50975" s="188"/>
      <c r="B50975" s="188"/>
      <c r="C50975" s="188"/>
      <c r="D50975" s="189"/>
    </row>
    <row r="50976" spans="1:4">
      <c r="A50976" s="188"/>
      <c r="B50976" s="188"/>
      <c r="C50976" s="188"/>
      <c r="D50976" s="189"/>
    </row>
    <row r="50977" spans="1:4">
      <c r="A50977" s="188"/>
      <c r="B50977" s="188"/>
      <c r="C50977" s="188"/>
      <c r="D50977" s="189"/>
    </row>
    <row r="50978" spans="1:4">
      <c r="A50978" s="188"/>
      <c r="B50978" s="188"/>
      <c r="C50978" s="188"/>
      <c r="D50978" s="189"/>
    </row>
    <row r="50979" spans="1:4">
      <c r="A50979" s="188"/>
      <c r="B50979" s="188"/>
      <c r="C50979" s="188"/>
      <c r="D50979" s="189"/>
    </row>
    <row r="50980" spans="1:4">
      <c r="A50980" s="188"/>
      <c r="B50980" s="188"/>
      <c r="C50980" s="188"/>
      <c r="D50980" s="189"/>
    </row>
    <row r="50981" spans="1:4">
      <c r="A50981" s="188"/>
      <c r="B50981" s="188"/>
      <c r="C50981" s="188"/>
      <c r="D50981" s="189"/>
    </row>
    <row r="50982" spans="1:4">
      <c r="A50982" s="188"/>
      <c r="B50982" s="188"/>
      <c r="C50982" s="188"/>
      <c r="D50982" s="189"/>
    </row>
    <row r="50983" spans="1:4">
      <c r="A50983" s="188"/>
      <c r="B50983" s="188"/>
      <c r="C50983" s="188"/>
      <c r="D50983" s="189"/>
    </row>
    <row r="50984" spans="1:4">
      <c r="A50984" s="188"/>
      <c r="B50984" s="188"/>
      <c r="C50984" s="188"/>
      <c r="D50984" s="189"/>
    </row>
    <row r="50985" spans="1:4">
      <c r="A50985" s="188"/>
      <c r="B50985" s="188"/>
      <c r="C50985" s="188"/>
      <c r="D50985" s="189"/>
    </row>
    <row r="50986" spans="1:4">
      <c r="A50986" s="188"/>
      <c r="B50986" s="188"/>
      <c r="C50986" s="188"/>
      <c r="D50986" s="189"/>
    </row>
    <row r="50987" spans="1:4">
      <c r="A50987" s="188"/>
      <c r="B50987" s="188"/>
      <c r="C50987" s="188"/>
      <c r="D50987" s="189"/>
    </row>
    <row r="50988" spans="1:4">
      <c r="A50988" s="188"/>
      <c r="B50988" s="188"/>
      <c r="C50988" s="188"/>
      <c r="D50988" s="189"/>
    </row>
    <row r="50989" spans="1:4">
      <c r="A50989" s="188"/>
      <c r="B50989" s="188"/>
      <c r="C50989" s="188"/>
      <c r="D50989" s="189"/>
    </row>
    <row r="50990" spans="1:4">
      <c r="A50990" s="188"/>
      <c r="B50990" s="188"/>
      <c r="C50990" s="188"/>
      <c r="D50990" s="189"/>
    </row>
    <row r="50991" spans="1:4">
      <c r="A50991" s="188"/>
      <c r="B50991" s="188"/>
      <c r="C50991" s="188"/>
      <c r="D50991" s="189"/>
    </row>
    <row r="50992" spans="1:4">
      <c r="A50992" s="188"/>
      <c r="B50992" s="188"/>
      <c r="C50992" s="188"/>
      <c r="D50992" s="189"/>
    </row>
    <row r="50993" spans="1:4">
      <c r="A50993" s="188"/>
      <c r="B50993" s="188"/>
      <c r="C50993" s="188"/>
      <c r="D50993" s="189"/>
    </row>
    <row r="50994" spans="1:4">
      <c r="A50994" s="188"/>
      <c r="B50994" s="188"/>
      <c r="C50994" s="188"/>
      <c r="D50994" s="189"/>
    </row>
    <row r="50995" spans="1:4">
      <c r="A50995" s="188"/>
      <c r="B50995" s="188"/>
      <c r="C50995" s="188"/>
      <c r="D50995" s="189"/>
    </row>
    <row r="50996" spans="1:4">
      <c r="A50996" s="188"/>
      <c r="B50996" s="188"/>
      <c r="C50996" s="188"/>
      <c r="D50996" s="189"/>
    </row>
    <row r="50997" spans="1:4">
      <c r="A50997" s="188"/>
      <c r="B50997" s="188"/>
      <c r="C50997" s="188"/>
      <c r="D50997" s="189"/>
    </row>
    <row r="50998" spans="1:4">
      <c r="A50998" s="188"/>
      <c r="B50998" s="188"/>
      <c r="C50998" s="188"/>
      <c r="D50998" s="189"/>
    </row>
    <row r="50999" spans="1:4">
      <c r="A50999" s="188"/>
      <c r="B50999" s="188"/>
      <c r="C50999" s="188"/>
      <c r="D50999" s="189"/>
    </row>
    <row r="51000" spans="1:4">
      <c r="A51000" s="188"/>
      <c r="B51000" s="188"/>
      <c r="C51000" s="188"/>
      <c r="D51000" s="189"/>
    </row>
    <row r="51001" spans="1:4">
      <c r="A51001" s="188"/>
      <c r="B51001" s="188"/>
      <c r="C51001" s="188"/>
      <c r="D51001" s="189"/>
    </row>
    <row r="51002" spans="1:4">
      <c r="A51002" s="188"/>
      <c r="B51002" s="188"/>
      <c r="C51002" s="188"/>
      <c r="D51002" s="189"/>
    </row>
    <row r="51003" spans="1:4">
      <c r="A51003" s="188"/>
      <c r="B51003" s="188"/>
      <c r="C51003" s="188"/>
      <c r="D51003" s="189"/>
    </row>
    <row r="51004" spans="1:4">
      <c r="A51004" s="188"/>
      <c r="B51004" s="188"/>
      <c r="C51004" s="188"/>
      <c r="D51004" s="189"/>
    </row>
    <row r="51005" spans="1:4">
      <c r="A51005" s="188"/>
      <c r="B51005" s="188"/>
      <c r="C51005" s="188"/>
      <c r="D51005" s="189"/>
    </row>
    <row r="51006" spans="1:4">
      <c r="A51006" s="188"/>
      <c r="B51006" s="188"/>
      <c r="C51006" s="188"/>
      <c r="D51006" s="189"/>
    </row>
    <row r="51007" spans="1:4">
      <c r="A51007" s="188"/>
      <c r="B51007" s="188"/>
      <c r="C51007" s="188"/>
      <c r="D51007" s="189"/>
    </row>
    <row r="51008" spans="1:4">
      <c r="A51008" s="188"/>
      <c r="B51008" s="188"/>
      <c r="C51008" s="188"/>
      <c r="D51008" s="189"/>
    </row>
    <row r="51009" spans="1:4">
      <c r="A51009" s="188"/>
      <c r="B51009" s="188"/>
      <c r="C51009" s="188"/>
      <c r="D51009" s="189"/>
    </row>
    <row r="51010" spans="1:4">
      <c r="A51010" s="188"/>
      <c r="B51010" s="188"/>
      <c r="C51010" s="188"/>
      <c r="D51010" s="189"/>
    </row>
    <row r="51011" spans="1:4">
      <c r="A51011" s="188"/>
      <c r="B51011" s="188"/>
      <c r="C51011" s="188"/>
      <c r="D51011" s="189"/>
    </row>
    <row r="51012" spans="1:4">
      <c r="A51012" s="188"/>
      <c r="B51012" s="188"/>
      <c r="C51012" s="188"/>
      <c r="D51012" s="189"/>
    </row>
    <row r="51013" spans="1:4">
      <c r="A51013" s="188"/>
      <c r="B51013" s="188"/>
      <c r="C51013" s="188"/>
      <c r="D51013" s="189"/>
    </row>
    <row r="51014" spans="1:4">
      <c r="A51014" s="188"/>
      <c r="B51014" s="188"/>
      <c r="C51014" s="188"/>
      <c r="D51014" s="189"/>
    </row>
    <row r="51015" spans="1:4">
      <c r="A51015" s="188"/>
      <c r="B51015" s="188"/>
      <c r="C51015" s="188"/>
      <c r="D51015" s="189"/>
    </row>
    <row r="51016" spans="1:4">
      <c r="A51016" s="188"/>
      <c r="B51016" s="188"/>
      <c r="C51016" s="188"/>
      <c r="D51016" s="189"/>
    </row>
    <row r="51017" spans="1:4">
      <c r="A51017" s="188"/>
      <c r="B51017" s="188"/>
      <c r="C51017" s="188"/>
      <c r="D51017" s="189"/>
    </row>
    <row r="51018" spans="1:4">
      <c r="A51018" s="188"/>
      <c r="B51018" s="188"/>
      <c r="C51018" s="188"/>
      <c r="D51018" s="189"/>
    </row>
    <row r="51019" spans="1:4">
      <c r="A51019" s="188"/>
      <c r="B51019" s="188"/>
      <c r="C51019" s="188"/>
      <c r="D51019" s="189"/>
    </row>
    <row r="51020" spans="1:4">
      <c r="A51020" s="188"/>
      <c r="B51020" s="188"/>
      <c r="C51020" s="188"/>
      <c r="D51020" s="189"/>
    </row>
    <row r="51021" spans="1:4">
      <c r="A51021" s="188"/>
      <c r="B51021" s="188"/>
      <c r="C51021" s="188"/>
      <c r="D51021" s="189"/>
    </row>
    <row r="51022" spans="1:4">
      <c r="A51022" s="188"/>
      <c r="B51022" s="188"/>
      <c r="C51022" s="188"/>
      <c r="D51022" s="189"/>
    </row>
    <row r="51023" spans="1:4">
      <c r="A51023" s="188"/>
      <c r="B51023" s="188"/>
      <c r="C51023" s="188"/>
      <c r="D51023" s="189"/>
    </row>
    <row r="51024" spans="1:4">
      <c r="A51024" s="188"/>
      <c r="B51024" s="188"/>
      <c r="C51024" s="188"/>
      <c r="D51024" s="189"/>
    </row>
    <row r="51025" spans="1:4">
      <c r="A51025" s="188"/>
      <c r="B51025" s="188"/>
      <c r="C51025" s="188"/>
      <c r="D51025" s="189"/>
    </row>
    <row r="51026" spans="1:4">
      <c r="A51026" s="188"/>
      <c r="B51026" s="188"/>
      <c r="C51026" s="188"/>
      <c r="D51026" s="189"/>
    </row>
    <row r="51027" spans="1:4">
      <c r="A51027" s="188"/>
      <c r="B51027" s="188"/>
      <c r="C51027" s="188"/>
      <c r="D51027" s="189"/>
    </row>
    <row r="51028" spans="1:4">
      <c r="A51028" s="188"/>
      <c r="B51028" s="188"/>
      <c r="C51028" s="188"/>
      <c r="D51028" s="189"/>
    </row>
    <row r="51029" spans="1:4">
      <c r="A51029" s="188"/>
      <c r="B51029" s="188"/>
      <c r="C51029" s="188"/>
      <c r="D51029" s="189"/>
    </row>
    <row r="51030" spans="1:4">
      <c r="A51030" s="188"/>
      <c r="B51030" s="188"/>
      <c r="C51030" s="188"/>
      <c r="D51030" s="189"/>
    </row>
    <row r="51031" spans="1:4">
      <c r="A51031" s="188"/>
      <c r="B51031" s="188"/>
      <c r="C51031" s="188"/>
      <c r="D51031" s="189"/>
    </row>
    <row r="51032" spans="1:4">
      <c r="A51032" s="188"/>
      <c r="B51032" s="188"/>
      <c r="C51032" s="188"/>
      <c r="D51032" s="189"/>
    </row>
    <row r="51033" spans="1:4">
      <c r="A51033" s="188"/>
      <c r="B51033" s="188"/>
      <c r="C51033" s="188"/>
      <c r="D51033" s="189"/>
    </row>
    <row r="51034" spans="1:4">
      <c r="A51034" s="188"/>
      <c r="B51034" s="188"/>
      <c r="C51034" s="188"/>
      <c r="D51034" s="189"/>
    </row>
    <row r="51035" spans="1:4">
      <c r="A51035" s="188"/>
      <c r="B51035" s="188"/>
      <c r="C51035" s="188"/>
      <c r="D51035" s="189"/>
    </row>
    <row r="51036" spans="1:4">
      <c r="A51036" s="188"/>
      <c r="B51036" s="188"/>
      <c r="C51036" s="188"/>
      <c r="D51036" s="189"/>
    </row>
    <row r="51037" spans="1:4">
      <c r="A51037" s="188"/>
      <c r="B51037" s="188"/>
      <c r="C51037" s="188"/>
      <c r="D51037" s="189"/>
    </row>
    <row r="51038" spans="1:4">
      <c r="A51038" s="188"/>
      <c r="B51038" s="188"/>
      <c r="C51038" s="188"/>
      <c r="D51038" s="189"/>
    </row>
    <row r="51039" spans="1:4">
      <c r="A51039" s="188"/>
      <c r="B51039" s="188"/>
      <c r="C51039" s="188"/>
      <c r="D51039" s="189"/>
    </row>
    <row r="51040" spans="1:4">
      <c r="A51040" s="188"/>
      <c r="B51040" s="188"/>
      <c r="C51040" s="188"/>
      <c r="D51040" s="189"/>
    </row>
    <row r="51041" spans="1:4">
      <c r="A51041" s="188"/>
      <c r="B51041" s="188"/>
      <c r="C51041" s="188"/>
      <c r="D51041" s="189"/>
    </row>
    <row r="51042" spans="1:4">
      <c r="A51042" s="188"/>
      <c r="B51042" s="188"/>
      <c r="C51042" s="188"/>
      <c r="D51042" s="189"/>
    </row>
    <row r="51043" spans="1:4">
      <c r="A51043" s="188"/>
      <c r="B51043" s="188"/>
      <c r="C51043" s="188"/>
      <c r="D51043" s="189"/>
    </row>
    <row r="51044" spans="1:4">
      <c r="A51044" s="188"/>
      <c r="B51044" s="188"/>
      <c r="C51044" s="188"/>
      <c r="D51044" s="189"/>
    </row>
    <row r="51045" spans="1:4">
      <c r="A51045" s="188"/>
      <c r="B51045" s="188"/>
      <c r="C51045" s="188"/>
      <c r="D51045" s="189"/>
    </row>
    <row r="51046" spans="1:4">
      <c r="A51046" s="188"/>
      <c r="B51046" s="188"/>
      <c r="C51046" s="188"/>
      <c r="D51046" s="189"/>
    </row>
    <row r="51047" spans="1:4">
      <c r="A51047" s="188"/>
      <c r="B51047" s="188"/>
      <c r="C51047" s="188"/>
      <c r="D51047" s="189"/>
    </row>
    <row r="51048" spans="1:4">
      <c r="A51048" s="188"/>
      <c r="B51048" s="188"/>
      <c r="C51048" s="188"/>
      <c r="D51048" s="189"/>
    </row>
    <row r="51049" spans="1:4">
      <c r="A51049" s="188"/>
      <c r="B51049" s="188"/>
      <c r="C51049" s="188"/>
      <c r="D51049" s="189"/>
    </row>
    <row r="51050" spans="1:4">
      <c r="A51050" s="188"/>
      <c r="B51050" s="188"/>
      <c r="C51050" s="188"/>
      <c r="D51050" s="189"/>
    </row>
    <row r="51051" spans="1:4">
      <c r="A51051" s="188"/>
      <c r="B51051" s="188"/>
      <c r="C51051" s="188"/>
      <c r="D51051" s="189"/>
    </row>
    <row r="51052" spans="1:4">
      <c r="A51052" s="188"/>
      <c r="B51052" s="188"/>
      <c r="C51052" s="188"/>
      <c r="D51052" s="189"/>
    </row>
    <row r="51053" spans="1:4">
      <c r="A51053" s="188"/>
      <c r="B51053" s="188"/>
      <c r="C51053" s="188"/>
      <c r="D51053" s="189"/>
    </row>
    <row r="51054" spans="1:4">
      <c r="A51054" s="188"/>
      <c r="B51054" s="188"/>
      <c r="C51054" s="188"/>
      <c r="D51054" s="189"/>
    </row>
    <row r="51055" spans="1:4">
      <c r="A51055" s="188"/>
      <c r="B51055" s="188"/>
      <c r="C51055" s="188"/>
      <c r="D51055" s="189"/>
    </row>
    <row r="51056" spans="1:4">
      <c r="A51056" s="188"/>
      <c r="B51056" s="188"/>
      <c r="C51056" s="188"/>
      <c r="D51056" s="189"/>
    </row>
    <row r="51057" spans="1:4">
      <c r="A51057" s="188"/>
      <c r="B51057" s="188"/>
      <c r="C51057" s="188"/>
      <c r="D51057" s="189"/>
    </row>
    <row r="51058" spans="1:4">
      <c r="A51058" s="188"/>
      <c r="B51058" s="188"/>
      <c r="C51058" s="188"/>
      <c r="D51058" s="189"/>
    </row>
    <row r="51059" spans="1:4">
      <c r="A51059" s="188"/>
      <c r="B51059" s="188"/>
      <c r="C51059" s="188"/>
      <c r="D51059" s="189"/>
    </row>
    <row r="51060" spans="1:4">
      <c r="A51060" s="188"/>
      <c r="B51060" s="188"/>
      <c r="C51060" s="188"/>
      <c r="D51060" s="189"/>
    </row>
    <row r="51061" spans="1:4">
      <c r="A51061" s="188"/>
      <c r="B51061" s="188"/>
      <c r="C51061" s="188"/>
      <c r="D51061" s="189"/>
    </row>
    <row r="51062" spans="1:4">
      <c r="A51062" s="188"/>
      <c r="B51062" s="188"/>
      <c r="C51062" s="188"/>
      <c r="D51062" s="189"/>
    </row>
    <row r="51063" spans="1:4">
      <c r="A51063" s="188"/>
      <c r="B51063" s="188"/>
      <c r="C51063" s="188"/>
      <c r="D51063" s="189"/>
    </row>
    <row r="51064" spans="1:4">
      <c r="A51064" s="188"/>
      <c r="B51064" s="188"/>
      <c r="C51064" s="188"/>
      <c r="D51064" s="189"/>
    </row>
    <row r="51065" spans="1:4">
      <c r="A51065" s="188"/>
      <c r="B51065" s="188"/>
      <c r="C51065" s="188"/>
      <c r="D51065" s="189"/>
    </row>
    <row r="51066" spans="1:4">
      <c r="A51066" s="188"/>
      <c r="B51066" s="188"/>
      <c r="C51066" s="188"/>
      <c r="D51066" s="189"/>
    </row>
    <row r="51067" spans="1:4">
      <c r="A51067" s="188"/>
      <c r="B51067" s="188"/>
      <c r="C51067" s="188"/>
      <c r="D51067" s="189"/>
    </row>
    <row r="51068" spans="1:4">
      <c r="A51068" s="188"/>
      <c r="B51068" s="188"/>
      <c r="C51068" s="188"/>
      <c r="D51068" s="189"/>
    </row>
    <row r="51069" spans="1:4">
      <c r="A51069" s="188"/>
      <c r="B51069" s="188"/>
      <c r="C51069" s="188"/>
      <c r="D51069" s="189"/>
    </row>
    <row r="51070" spans="1:4">
      <c r="A51070" s="188"/>
      <c r="B51070" s="188"/>
      <c r="C51070" s="188"/>
      <c r="D51070" s="189"/>
    </row>
    <row r="51071" spans="1:4">
      <c r="A51071" s="188"/>
      <c r="B51071" s="188"/>
      <c r="C51071" s="188"/>
      <c r="D51071" s="189"/>
    </row>
    <row r="51072" spans="1:4">
      <c r="A51072" s="188"/>
      <c r="B51072" s="188"/>
      <c r="C51072" s="188"/>
      <c r="D51072" s="189"/>
    </row>
    <row r="51073" spans="1:4">
      <c r="A51073" s="188"/>
      <c r="B51073" s="188"/>
      <c r="C51073" s="188"/>
      <c r="D51073" s="189"/>
    </row>
    <row r="51074" spans="1:4">
      <c r="A51074" s="188"/>
      <c r="B51074" s="188"/>
      <c r="C51074" s="188"/>
      <c r="D51074" s="189"/>
    </row>
    <row r="51075" spans="1:4">
      <c r="A51075" s="188"/>
      <c r="B51075" s="188"/>
      <c r="C51075" s="188"/>
      <c r="D51075" s="189"/>
    </row>
    <row r="51076" spans="1:4">
      <c r="A51076" s="188"/>
      <c r="B51076" s="188"/>
      <c r="C51076" s="188"/>
      <c r="D51076" s="189"/>
    </row>
    <row r="51077" spans="1:4">
      <c r="A51077" s="188"/>
      <c r="B51077" s="188"/>
      <c r="C51077" s="188"/>
      <c r="D51077" s="189"/>
    </row>
    <row r="51078" spans="1:4">
      <c r="A51078" s="188"/>
      <c r="B51078" s="188"/>
      <c r="C51078" s="188"/>
      <c r="D51078" s="189"/>
    </row>
    <row r="51079" spans="1:4">
      <c r="A51079" s="188"/>
      <c r="B51079" s="188"/>
      <c r="C51079" s="188"/>
      <c r="D51079" s="189"/>
    </row>
    <row r="51080" spans="1:4">
      <c r="A51080" s="188"/>
      <c r="B51080" s="188"/>
      <c r="C51080" s="188"/>
      <c r="D51080" s="189"/>
    </row>
    <row r="51081" spans="1:4">
      <c r="A51081" s="188"/>
      <c r="B51081" s="188"/>
      <c r="C51081" s="188"/>
      <c r="D51081" s="189"/>
    </row>
    <row r="51082" spans="1:4">
      <c r="A51082" s="188"/>
      <c r="B51082" s="188"/>
      <c r="C51082" s="188"/>
      <c r="D51082" s="189"/>
    </row>
    <row r="51083" spans="1:4">
      <c r="A51083" s="188"/>
      <c r="B51083" s="188"/>
      <c r="C51083" s="188"/>
      <c r="D51083" s="189"/>
    </row>
    <row r="51084" spans="1:4">
      <c r="A51084" s="188"/>
      <c r="B51084" s="188"/>
      <c r="C51084" s="188"/>
      <c r="D51084" s="189"/>
    </row>
    <row r="51085" spans="1:4">
      <c r="A51085" s="188"/>
      <c r="B51085" s="188"/>
      <c r="C51085" s="188"/>
      <c r="D51085" s="189"/>
    </row>
    <row r="51086" spans="1:4">
      <c r="A51086" s="188"/>
      <c r="B51086" s="188"/>
      <c r="C51086" s="188"/>
      <c r="D51086" s="189"/>
    </row>
    <row r="51087" spans="1:4">
      <c r="A51087" s="188"/>
      <c r="B51087" s="188"/>
      <c r="C51087" s="188"/>
      <c r="D51087" s="189"/>
    </row>
    <row r="51088" spans="1:4">
      <c r="A51088" s="188"/>
      <c r="B51088" s="188"/>
      <c r="C51088" s="188"/>
      <c r="D51088" s="189"/>
    </row>
    <row r="51089" spans="1:4">
      <c r="A51089" s="188"/>
      <c r="B51089" s="188"/>
      <c r="C51089" s="188"/>
      <c r="D51089" s="189"/>
    </row>
    <row r="51090" spans="1:4">
      <c r="A51090" s="188"/>
      <c r="B51090" s="188"/>
      <c r="C51090" s="188"/>
      <c r="D51090" s="189"/>
    </row>
    <row r="51091" spans="1:4">
      <c r="A51091" s="188"/>
      <c r="B51091" s="188"/>
      <c r="C51091" s="188"/>
      <c r="D51091" s="189"/>
    </row>
    <row r="51092" spans="1:4">
      <c r="A51092" s="188"/>
      <c r="B51092" s="188"/>
      <c r="C51092" s="188"/>
      <c r="D51092" s="189"/>
    </row>
    <row r="51093" spans="1:4">
      <c r="A51093" s="188"/>
      <c r="B51093" s="188"/>
      <c r="C51093" s="188"/>
      <c r="D51093" s="189"/>
    </row>
    <row r="51094" spans="1:4">
      <c r="A51094" s="188"/>
      <c r="B51094" s="188"/>
      <c r="C51094" s="188"/>
      <c r="D51094" s="189"/>
    </row>
    <row r="51095" spans="1:4">
      <c r="A51095" s="188"/>
      <c r="B51095" s="188"/>
      <c r="C51095" s="188"/>
      <c r="D51095" s="189"/>
    </row>
    <row r="51096" spans="1:4">
      <c r="A51096" s="188"/>
      <c r="B51096" s="188"/>
      <c r="C51096" s="188"/>
      <c r="D51096" s="189"/>
    </row>
    <row r="51097" spans="1:4">
      <c r="A51097" s="188"/>
      <c r="B51097" s="188"/>
      <c r="C51097" s="188"/>
      <c r="D51097" s="189"/>
    </row>
    <row r="51098" spans="1:4">
      <c r="A51098" s="188"/>
      <c r="B51098" s="188"/>
      <c r="C51098" s="188"/>
      <c r="D51098" s="189"/>
    </row>
    <row r="51099" spans="1:4">
      <c r="A51099" s="188"/>
      <c r="B51099" s="188"/>
      <c r="C51099" s="188"/>
      <c r="D51099" s="189"/>
    </row>
    <row r="51100" spans="1:4">
      <c r="A51100" s="188"/>
      <c r="B51100" s="188"/>
      <c r="C51100" s="188"/>
      <c r="D51100" s="189"/>
    </row>
    <row r="51101" spans="1:4">
      <c r="A51101" s="188"/>
      <c r="B51101" s="188"/>
      <c r="C51101" s="188"/>
      <c r="D51101" s="189"/>
    </row>
    <row r="51102" spans="1:4">
      <c r="A51102" s="188"/>
      <c r="B51102" s="188"/>
      <c r="C51102" s="188"/>
      <c r="D51102" s="189"/>
    </row>
    <row r="51103" spans="1:4">
      <c r="A51103" s="188"/>
      <c r="B51103" s="188"/>
      <c r="C51103" s="188"/>
      <c r="D51103" s="189"/>
    </row>
    <row r="51104" spans="1:4">
      <c r="A51104" s="188"/>
      <c r="B51104" s="188"/>
      <c r="C51104" s="188"/>
      <c r="D51104" s="189"/>
    </row>
    <row r="51105" spans="1:4">
      <c r="A51105" s="188"/>
      <c r="B51105" s="188"/>
      <c r="C51105" s="188"/>
      <c r="D51105" s="189"/>
    </row>
    <row r="51106" spans="1:4">
      <c r="A51106" s="188"/>
      <c r="B51106" s="188"/>
      <c r="C51106" s="188"/>
      <c r="D51106" s="189"/>
    </row>
    <row r="51107" spans="1:4">
      <c r="A51107" s="188"/>
      <c r="B51107" s="188"/>
      <c r="C51107" s="188"/>
      <c r="D51107" s="189"/>
    </row>
    <row r="51108" spans="1:4">
      <c r="A51108" s="188"/>
      <c r="B51108" s="188"/>
      <c r="C51108" s="188"/>
      <c r="D51108" s="189"/>
    </row>
    <row r="51109" spans="1:4">
      <c r="A51109" s="188"/>
      <c r="B51109" s="188"/>
      <c r="C51109" s="188"/>
      <c r="D51109" s="189"/>
    </row>
    <row r="51110" spans="1:4">
      <c r="A51110" s="188"/>
      <c r="B51110" s="188"/>
      <c r="C51110" s="188"/>
      <c r="D51110" s="189"/>
    </row>
    <row r="51111" spans="1:4">
      <c r="A51111" s="188"/>
      <c r="B51111" s="188"/>
      <c r="C51111" s="188"/>
      <c r="D51111" s="189"/>
    </row>
    <row r="51112" spans="1:4">
      <c r="A51112" s="188"/>
      <c r="B51112" s="188"/>
      <c r="C51112" s="188"/>
      <c r="D51112" s="189"/>
    </row>
    <row r="51113" spans="1:4">
      <c r="A51113" s="188"/>
      <c r="B51113" s="188"/>
      <c r="C51113" s="188"/>
      <c r="D51113" s="189"/>
    </row>
    <row r="51114" spans="1:4">
      <c r="A51114" s="188"/>
      <c r="B51114" s="188"/>
      <c r="C51114" s="188"/>
      <c r="D51114" s="189"/>
    </row>
    <row r="51115" spans="1:4">
      <c r="A51115" s="188"/>
      <c r="B51115" s="188"/>
      <c r="C51115" s="188"/>
      <c r="D51115" s="189"/>
    </row>
    <row r="51116" spans="1:4">
      <c r="A51116" s="188"/>
      <c r="B51116" s="188"/>
      <c r="C51116" s="188"/>
      <c r="D51116" s="189"/>
    </row>
    <row r="51117" spans="1:4">
      <c r="A51117" s="188"/>
      <c r="B51117" s="188"/>
      <c r="C51117" s="188"/>
      <c r="D51117" s="189"/>
    </row>
    <row r="51118" spans="1:4">
      <c r="A51118" s="188"/>
      <c r="B51118" s="188"/>
      <c r="C51118" s="188"/>
      <c r="D51118" s="189"/>
    </row>
    <row r="51119" spans="1:4">
      <c r="A51119" s="188"/>
      <c r="B51119" s="188"/>
      <c r="C51119" s="188"/>
      <c r="D51119" s="189"/>
    </row>
    <row r="51120" spans="1:4">
      <c r="A51120" s="188"/>
      <c r="B51120" s="188"/>
      <c r="C51120" s="188"/>
      <c r="D51120" s="189"/>
    </row>
    <row r="51121" spans="1:4">
      <c r="A51121" s="188"/>
      <c r="B51121" s="188"/>
      <c r="C51121" s="188"/>
      <c r="D51121" s="189"/>
    </row>
    <row r="51122" spans="1:4">
      <c r="A51122" s="188"/>
      <c r="B51122" s="188"/>
      <c r="C51122" s="188"/>
      <c r="D51122" s="189"/>
    </row>
    <row r="51123" spans="1:4">
      <c r="A51123" s="188"/>
      <c r="B51123" s="188"/>
      <c r="C51123" s="188"/>
      <c r="D51123" s="189"/>
    </row>
    <row r="51124" spans="1:4">
      <c r="A51124" s="188"/>
      <c r="B51124" s="188"/>
      <c r="C51124" s="188"/>
      <c r="D51124" s="189"/>
    </row>
    <row r="51125" spans="1:4">
      <c r="A51125" s="188"/>
      <c r="B51125" s="188"/>
      <c r="C51125" s="188"/>
      <c r="D51125" s="189"/>
    </row>
    <row r="51126" spans="1:4">
      <c r="A51126" s="188"/>
      <c r="B51126" s="188"/>
      <c r="C51126" s="188"/>
      <c r="D51126" s="189"/>
    </row>
    <row r="51127" spans="1:4">
      <c r="A51127" s="188"/>
      <c r="B51127" s="188"/>
      <c r="C51127" s="188"/>
      <c r="D51127" s="189"/>
    </row>
    <row r="51128" spans="1:4">
      <c r="A51128" s="188"/>
      <c r="B51128" s="188"/>
      <c r="C51128" s="188"/>
      <c r="D51128" s="189"/>
    </row>
    <row r="51129" spans="1:4">
      <c r="A51129" s="188"/>
      <c r="B51129" s="188"/>
      <c r="C51129" s="188"/>
      <c r="D51129" s="189"/>
    </row>
    <row r="51130" spans="1:4">
      <c r="A51130" s="188"/>
      <c r="B51130" s="188"/>
      <c r="C51130" s="188"/>
      <c r="D51130" s="189"/>
    </row>
    <row r="51131" spans="1:4">
      <c r="A51131" s="188"/>
      <c r="B51131" s="188"/>
      <c r="C51131" s="188"/>
      <c r="D51131" s="189"/>
    </row>
    <row r="51132" spans="1:4">
      <c r="A51132" s="188"/>
      <c r="B51132" s="188"/>
      <c r="C51132" s="188"/>
      <c r="D51132" s="189"/>
    </row>
    <row r="51133" spans="1:4">
      <c r="A51133" s="188"/>
      <c r="B51133" s="188"/>
      <c r="C51133" s="188"/>
      <c r="D51133" s="189"/>
    </row>
    <row r="51134" spans="1:4">
      <c r="A51134" s="188"/>
      <c r="B51134" s="188"/>
      <c r="C51134" s="188"/>
      <c r="D51134" s="189"/>
    </row>
    <row r="51135" spans="1:4">
      <c r="A51135" s="188"/>
      <c r="B51135" s="188"/>
      <c r="C51135" s="188"/>
      <c r="D51135" s="189"/>
    </row>
    <row r="51136" spans="1:4">
      <c r="A51136" s="188"/>
      <c r="B51136" s="188"/>
      <c r="C51136" s="188"/>
      <c r="D51136" s="189"/>
    </row>
    <row r="51137" spans="1:4">
      <c r="A51137" s="188"/>
      <c r="B51137" s="188"/>
      <c r="C51137" s="188"/>
      <c r="D51137" s="189"/>
    </row>
    <row r="51138" spans="1:4">
      <c r="A51138" s="188"/>
      <c r="B51138" s="188"/>
      <c r="C51138" s="188"/>
      <c r="D51138" s="189"/>
    </row>
    <row r="51139" spans="1:4">
      <c r="A51139" s="188"/>
      <c r="B51139" s="188"/>
      <c r="C51139" s="188"/>
      <c r="D51139" s="189"/>
    </row>
    <row r="51140" spans="1:4">
      <c r="A51140" s="188"/>
      <c r="B51140" s="188"/>
      <c r="C51140" s="188"/>
      <c r="D51140" s="189"/>
    </row>
    <row r="51141" spans="1:4">
      <c r="A51141" s="188"/>
      <c r="B51141" s="188"/>
      <c r="C51141" s="188"/>
      <c r="D51141" s="189"/>
    </row>
    <row r="51142" spans="1:4">
      <c r="A51142" s="188"/>
      <c r="B51142" s="188"/>
      <c r="C51142" s="188"/>
      <c r="D51142" s="189"/>
    </row>
    <row r="51143" spans="1:4">
      <c r="A51143" s="188"/>
      <c r="B51143" s="188"/>
      <c r="C51143" s="188"/>
      <c r="D51143" s="189"/>
    </row>
    <row r="51144" spans="1:4">
      <c r="A51144" s="188"/>
      <c r="B51144" s="188"/>
      <c r="C51144" s="188"/>
      <c r="D51144" s="189"/>
    </row>
    <row r="51145" spans="1:4">
      <c r="A51145" s="188"/>
      <c r="B51145" s="188"/>
      <c r="C51145" s="188"/>
      <c r="D51145" s="189"/>
    </row>
    <row r="51146" spans="1:4">
      <c r="A51146" s="188"/>
      <c r="B51146" s="188"/>
      <c r="C51146" s="188"/>
      <c r="D51146" s="189"/>
    </row>
    <row r="51147" spans="1:4">
      <c r="A51147" s="188"/>
      <c r="B51147" s="188"/>
      <c r="C51147" s="188"/>
      <c r="D51147" s="189"/>
    </row>
    <row r="51148" spans="1:4">
      <c r="A51148" s="188"/>
      <c r="B51148" s="188"/>
      <c r="C51148" s="188"/>
      <c r="D51148" s="189"/>
    </row>
    <row r="51149" spans="1:4">
      <c r="A51149" s="188"/>
      <c r="B51149" s="188"/>
      <c r="C51149" s="188"/>
      <c r="D51149" s="189"/>
    </row>
    <row r="51150" spans="1:4">
      <c r="A51150" s="188"/>
      <c r="B51150" s="188"/>
      <c r="C51150" s="188"/>
      <c r="D51150" s="189"/>
    </row>
    <row r="51151" spans="1:4">
      <c r="A51151" s="188"/>
      <c r="B51151" s="188"/>
      <c r="C51151" s="188"/>
      <c r="D51151" s="189"/>
    </row>
    <row r="51152" spans="1:4">
      <c r="A51152" s="188"/>
      <c r="B51152" s="188"/>
      <c r="C51152" s="188"/>
      <c r="D51152" s="189"/>
    </row>
    <row r="51153" spans="1:4">
      <c r="A51153" s="188"/>
      <c r="B51153" s="188"/>
      <c r="C51153" s="188"/>
      <c r="D51153" s="189"/>
    </row>
    <row r="51154" spans="1:4">
      <c r="A51154" s="188"/>
      <c r="B51154" s="188"/>
      <c r="C51154" s="188"/>
      <c r="D51154" s="189"/>
    </row>
    <row r="51155" spans="1:4">
      <c r="A51155" s="188"/>
      <c r="B51155" s="188"/>
      <c r="C51155" s="188"/>
      <c r="D51155" s="189"/>
    </row>
    <row r="51156" spans="1:4">
      <c r="A51156" s="188"/>
      <c r="B51156" s="188"/>
      <c r="C51156" s="188"/>
      <c r="D51156" s="189"/>
    </row>
    <row r="51157" spans="1:4">
      <c r="A51157" s="188"/>
      <c r="B51157" s="188"/>
      <c r="C51157" s="188"/>
      <c r="D51157" s="189"/>
    </row>
    <row r="51158" spans="1:4">
      <c r="A51158" s="188"/>
      <c r="B51158" s="188"/>
      <c r="C51158" s="188"/>
      <c r="D51158" s="189"/>
    </row>
    <row r="51159" spans="1:4">
      <c r="A51159" s="188"/>
      <c r="B51159" s="188"/>
      <c r="C51159" s="188"/>
      <c r="D51159" s="189"/>
    </row>
    <row r="51160" spans="1:4">
      <c r="A51160" s="188"/>
      <c r="B51160" s="188"/>
      <c r="C51160" s="188"/>
      <c r="D51160" s="189"/>
    </row>
    <row r="51161" spans="1:4">
      <c r="A51161" s="188"/>
      <c r="B51161" s="188"/>
      <c r="C51161" s="188"/>
      <c r="D51161" s="189"/>
    </row>
    <row r="51162" spans="1:4">
      <c r="A51162" s="188"/>
      <c r="B51162" s="188"/>
      <c r="C51162" s="188"/>
      <c r="D51162" s="189"/>
    </row>
    <row r="51163" spans="1:4">
      <c r="A51163" s="188"/>
      <c r="B51163" s="188"/>
      <c r="C51163" s="188"/>
      <c r="D51163" s="189"/>
    </row>
    <row r="51164" spans="1:4">
      <c r="A51164" s="188"/>
      <c r="B51164" s="188"/>
      <c r="C51164" s="188"/>
      <c r="D51164" s="189"/>
    </row>
    <row r="51165" spans="1:4">
      <c r="A51165" s="188"/>
      <c r="B51165" s="188"/>
      <c r="C51165" s="188"/>
      <c r="D51165" s="189"/>
    </row>
    <row r="51166" spans="1:4">
      <c r="A51166" s="188"/>
      <c r="B51166" s="188"/>
      <c r="C51166" s="188"/>
      <c r="D51166" s="189"/>
    </row>
    <row r="51167" spans="1:4">
      <c r="A51167" s="188"/>
      <c r="B51167" s="188"/>
      <c r="C51167" s="188"/>
      <c r="D51167" s="189"/>
    </row>
    <row r="51168" spans="1:4">
      <c r="A51168" s="188"/>
      <c r="B51168" s="188"/>
      <c r="C51168" s="188"/>
      <c r="D51168" s="189"/>
    </row>
    <row r="51169" spans="1:4">
      <c r="A51169" s="188"/>
      <c r="B51169" s="188"/>
      <c r="C51169" s="188"/>
      <c r="D51169" s="189"/>
    </row>
    <row r="51170" spans="1:4">
      <c r="A51170" s="188"/>
      <c r="B51170" s="188"/>
      <c r="C51170" s="188"/>
      <c r="D51170" s="189"/>
    </row>
    <row r="51171" spans="1:4">
      <c r="A51171" s="188"/>
      <c r="B51171" s="188"/>
      <c r="C51171" s="188"/>
      <c r="D51171" s="189"/>
    </row>
    <row r="51172" spans="1:4">
      <c r="A51172" s="188"/>
      <c r="B51172" s="188"/>
      <c r="C51172" s="188"/>
      <c r="D51172" s="189"/>
    </row>
    <row r="51173" spans="1:4">
      <c r="A51173" s="188"/>
      <c r="B51173" s="188"/>
      <c r="C51173" s="188"/>
      <c r="D51173" s="189"/>
    </row>
    <row r="51174" spans="1:4">
      <c r="A51174" s="188"/>
      <c r="B51174" s="188"/>
      <c r="C51174" s="188"/>
      <c r="D51174" s="189"/>
    </row>
    <row r="51175" spans="1:4">
      <c r="A51175" s="188"/>
      <c r="B51175" s="188"/>
      <c r="C51175" s="188"/>
      <c r="D51175" s="189"/>
    </row>
    <row r="51176" spans="1:4">
      <c r="A51176" s="188"/>
      <c r="B51176" s="188"/>
      <c r="C51176" s="188"/>
      <c r="D51176" s="189"/>
    </row>
    <row r="51177" spans="1:4">
      <c r="A51177" s="188"/>
      <c r="B51177" s="188"/>
      <c r="C51177" s="188"/>
      <c r="D51177" s="189"/>
    </row>
    <row r="51178" spans="1:4">
      <c r="A51178" s="188"/>
      <c r="B51178" s="188"/>
      <c r="C51178" s="188"/>
      <c r="D51178" s="189"/>
    </row>
    <row r="51179" spans="1:4">
      <c r="A51179" s="188"/>
      <c r="B51179" s="188"/>
      <c r="C51179" s="188"/>
      <c r="D51179" s="189"/>
    </row>
    <row r="51180" spans="1:4">
      <c r="A51180" s="188"/>
      <c r="B51180" s="188"/>
      <c r="C51180" s="188"/>
      <c r="D51180" s="189"/>
    </row>
    <row r="51181" spans="1:4">
      <c r="A51181" s="188"/>
      <c r="B51181" s="188"/>
      <c r="C51181" s="188"/>
      <c r="D51181" s="189"/>
    </row>
    <row r="51182" spans="1:4">
      <c r="A51182" s="188"/>
      <c r="B51182" s="188"/>
      <c r="C51182" s="188"/>
      <c r="D51182" s="189"/>
    </row>
    <row r="51183" spans="1:4">
      <c r="A51183" s="188"/>
      <c r="B51183" s="188"/>
      <c r="C51183" s="188"/>
      <c r="D51183" s="189"/>
    </row>
    <row r="51184" spans="1:4">
      <c r="A51184" s="188"/>
      <c r="B51184" s="188"/>
      <c r="C51184" s="188"/>
      <c r="D51184" s="189"/>
    </row>
    <row r="51185" spans="1:4">
      <c r="A51185" s="188"/>
      <c r="B51185" s="188"/>
      <c r="C51185" s="188"/>
      <c r="D51185" s="189"/>
    </row>
    <row r="51186" spans="1:4">
      <c r="A51186" s="188"/>
      <c r="B51186" s="188"/>
      <c r="C51186" s="188"/>
      <c r="D51186" s="189"/>
    </row>
    <row r="51187" spans="1:4">
      <c r="A51187" s="188"/>
      <c r="B51187" s="188"/>
      <c r="C51187" s="188"/>
      <c r="D51187" s="189"/>
    </row>
    <row r="51188" spans="1:4">
      <c r="A51188" s="188"/>
      <c r="B51188" s="188"/>
      <c r="C51188" s="188"/>
      <c r="D51188" s="189"/>
    </row>
    <row r="51189" spans="1:4">
      <c r="A51189" s="188"/>
      <c r="B51189" s="188"/>
      <c r="C51189" s="188"/>
      <c r="D51189" s="189"/>
    </row>
    <row r="51190" spans="1:4">
      <c r="A51190" s="188"/>
      <c r="B51190" s="188"/>
      <c r="C51190" s="188"/>
      <c r="D51190" s="189"/>
    </row>
    <row r="51191" spans="1:4">
      <c r="A51191" s="188"/>
      <c r="B51191" s="188"/>
      <c r="C51191" s="188"/>
      <c r="D51191" s="189"/>
    </row>
    <row r="51192" spans="1:4">
      <c r="A51192" s="188"/>
      <c r="B51192" s="188"/>
      <c r="C51192" s="188"/>
      <c r="D51192" s="189"/>
    </row>
    <row r="51193" spans="1:4">
      <c r="A51193" s="188"/>
      <c r="B51193" s="188"/>
      <c r="C51193" s="188"/>
      <c r="D51193" s="189"/>
    </row>
    <row r="51194" spans="1:4">
      <c r="A51194" s="188"/>
      <c r="B51194" s="188"/>
      <c r="C51194" s="188"/>
      <c r="D51194" s="189"/>
    </row>
    <row r="51195" spans="1:4">
      <c r="A51195" s="188"/>
      <c r="B51195" s="188"/>
      <c r="C51195" s="188"/>
      <c r="D51195" s="189"/>
    </row>
    <row r="51196" spans="1:4">
      <c r="A51196" s="188"/>
      <c r="B51196" s="188"/>
      <c r="C51196" s="188"/>
      <c r="D51196" s="189"/>
    </row>
    <row r="51197" spans="1:4">
      <c r="A51197" s="188"/>
      <c r="B51197" s="188"/>
      <c r="C51197" s="188"/>
      <c r="D51197" s="189"/>
    </row>
    <row r="51198" spans="1:4">
      <c r="A51198" s="188"/>
      <c r="B51198" s="188"/>
      <c r="C51198" s="188"/>
      <c r="D51198" s="189"/>
    </row>
    <row r="51199" spans="1:4">
      <c r="A51199" s="188"/>
      <c r="B51199" s="188"/>
      <c r="C51199" s="188"/>
      <c r="D51199" s="189"/>
    </row>
    <row r="51200" spans="1:4">
      <c r="A51200" s="188"/>
      <c r="B51200" s="188"/>
      <c r="C51200" s="188"/>
      <c r="D51200" s="189"/>
    </row>
    <row r="51201" spans="1:4">
      <c r="A51201" s="188"/>
      <c r="B51201" s="188"/>
      <c r="C51201" s="188"/>
      <c r="D51201" s="189"/>
    </row>
    <row r="51202" spans="1:4">
      <c r="A51202" s="188"/>
      <c r="B51202" s="188"/>
      <c r="C51202" s="188"/>
      <c r="D51202" s="189"/>
    </row>
    <row r="51203" spans="1:4">
      <c r="A51203" s="188"/>
      <c r="B51203" s="188"/>
      <c r="C51203" s="188"/>
      <c r="D51203" s="189"/>
    </row>
    <row r="51204" spans="1:4">
      <c r="A51204" s="188"/>
      <c r="B51204" s="188"/>
      <c r="C51204" s="188"/>
      <c r="D51204" s="189"/>
    </row>
    <row r="51205" spans="1:4">
      <c r="A51205" s="188"/>
      <c r="B51205" s="188"/>
      <c r="C51205" s="188"/>
      <c r="D51205" s="189"/>
    </row>
    <row r="51206" spans="1:4">
      <c r="A51206" s="188"/>
      <c r="B51206" s="188"/>
      <c r="C51206" s="188"/>
      <c r="D51206" s="189"/>
    </row>
    <row r="51207" spans="1:4">
      <c r="A51207" s="188"/>
      <c r="B51207" s="188"/>
      <c r="C51207" s="188"/>
      <c r="D51207" s="189"/>
    </row>
    <row r="51208" spans="1:4">
      <c r="A51208" s="188"/>
      <c r="B51208" s="188"/>
      <c r="C51208" s="188"/>
      <c r="D51208" s="189"/>
    </row>
    <row r="51209" spans="1:4">
      <c r="A51209" s="188"/>
      <c r="B51209" s="188"/>
      <c r="C51209" s="188"/>
      <c r="D51209" s="189"/>
    </row>
    <row r="51210" spans="1:4">
      <c r="A51210" s="188"/>
      <c r="B51210" s="188"/>
      <c r="C51210" s="188"/>
      <c r="D51210" s="189"/>
    </row>
    <row r="51211" spans="1:4">
      <c r="A51211" s="188"/>
      <c r="B51211" s="188"/>
      <c r="C51211" s="188"/>
      <c r="D51211" s="189"/>
    </row>
    <row r="51212" spans="1:4">
      <c r="A51212" s="188"/>
      <c r="B51212" s="188"/>
      <c r="C51212" s="188"/>
      <c r="D51212" s="189"/>
    </row>
    <row r="51213" spans="1:4">
      <c r="A51213" s="188"/>
      <c r="B51213" s="188"/>
      <c r="C51213" s="188"/>
      <c r="D51213" s="189"/>
    </row>
    <row r="51214" spans="1:4">
      <c r="A51214" s="188"/>
      <c r="B51214" s="188"/>
      <c r="C51214" s="188"/>
      <c r="D51214" s="189"/>
    </row>
    <row r="51215" spans="1:4">
      <c r="A51215" s="188"/>
      <c r="B51215" s="188"/>
      <c r="C51215" s="188"/>
      <c r="D51215" s="189"/>
    </row>
    <row r="51216" spans="1:4">
      <c r="A51216" s="188"/>
      <c r="B51216" s="188"/>
      <c r="C51216" s="188"/>
      <c r="D51216" s="189"/>
    </row>
    <row r="51217" spans="1:4">
      <c r="A51217" s="188"/>
      <c r="B51217" s="188"/>
      <c r="C51217" s="188"/>
      <c r="D51217" s="189"/>
    </row>
    <row r="51218" spans="1:4">
      <c r="A51218" s="188"/>
      <c r="B51218" s="188"/>
      <c r="C51218" s="188"/>
      <c r="D51218" s="189"/>
    </row>
    <row r="51219" spans="1:4">
      <c r="A51219" s="188"/>
      <c r="B51219" s="188"/>
      <c r="C51219" s="188"/>
      <c r="D51219" s="189"/>
    </row>
    <row r="51220" spans="1:4">
      <c r="A51220" s="188"/>
      <c r="B51220" s="188"/>
      <c r="C51220" s="188"/>
      <c r="D51220" s="189"/>
    </row>
    <row r="51221" spans="1:4">
      <c r="A51221" s="188"/>
      <c r="B51221" s="188"/>
      <c r="C51221" s="188"/>
      <c r="D51221" s="189"/>
    </row>
    <row r="51222" spans="1:4">
      <c r="A51222" s="188"/>
      <c r="B51222" s="188"/>
      <c r="C51222" s="188"/>
      <c r="D51222" s="189"/>
    </row>
    <row r="51223" spans="1:4">
      <c r="A51223" s="188"/>
      <c r="B51223" s="188"/>
      <c r="C51223" s="188"/>
      <c r="D51223" s="189"/>
    </row>
    <row r="51224" spans="1:4">
      <c r="A51224" s="188"/>
      <c r="B51224" s="188"/>
      <c r="C51224" s="188"/>
      <c r="D51224" s="189"/>
    </row>
    <row r="51225" spans="1:4">
      <c r="A51225" s="188"/>
      <c r="B51225" s="188"/>
      <c r="C51225" s="188"/>
      <c r="D51225" s="189"/>
    </row>
    <row r="51226" spans="1:4">
      <c r="A51226" s="188"/>
      <c r="B51226" s="188"/>
      <c r="C51226" s="188"/>
      <c r="D51226" s="189"/>
    </row>
    <row r="51227" spans="1:4">
      <c r="A51227" s="188"/>
      <c r="B51227" s="188"/>
      <c r="C51227" s="188"/>
      <c r="D51227" s="189"/>
    </row>
    <row r="51228" spans="1:4">
      <c r="A51228" s="188"/>
      <c r="B51228" s="188"/>
      <c r="C51228" s="188"/>
      <c r="D51228" s="189"/>
    </row>
    <row r="51229" spans="1:4">
      <c r="A51229" s="188"/>
      <c r="B51229" s="188"/>
      <c r="C51229" s="188"/>
      <c r="D51229" s="189"/>
    </row>
    <row r="51230" spans="1:4">
      <c r="A51230" s="188"/>
      <c r="B51230" s="188"/>
      <c r="C51230" s="188"/>
      <c r="D51230" s="189"/>
    </row>
    <row r="51231" spans="1:4">
      <c r="A51231" s="188"/>
      <c r="B51231" s="188"/>
      <c r="C51231" s="188"/>
      <c r="D51231" s="189"/>
    </row>
    <row r="51232" spans="1:4">
      <c r="A51232" s="188"/>
      <c r="B51232" s="188"/>
      <c r="C51232" s="188"/>
      <c r="D51232" s="189"/>
    </row>
    <row r="51233" spans="1:4">
      <c r="A51233" s="188"/>
      <c r="B51233" s="188"/>
      <c r="C51233" s="188"/>
      <c r="D51233" s="189"/>
    </row>
    <row r="51234" spans="1:4">
      <c r="A51234" s="188"/>
      <c r="B51234" s="188"/>
      <c r="C51234" s="188"/>
      <c r="D51234" s="189"/>
    </row>
    <row r="51235" spans="1:4">
      <c r="A51235" s="188"/>
      <c r="B51235" s="188"/>
      <c r="C51235" s="188"/>
      <c r="D51235" s="189"/>
    </row>
    <row r="51236" spans="1:4">
      <c r="A51236" s="188"/>
      <c r="B51236" s="188"/>
      <c r="C51236" s="188"/>
      <c r="D51236" s="189"/>
    </row>
    <row r="51237" spans="1:4">
      <c r="A51237" s="188"/>
      <c r="B51237" s="188"/>
      <c r="C51237" s="188"/>
      <c r="D51237" s="189"/>
    </row>
    <row r="51238" spans="1:4">
      <c r="A51238" s="188"/>
      <c r="B51238" s="188"/>
      <c r="C51238" s="188"/>
      <c r="D51238" s="189"/>
    </row>
    <row r="51239" spans="1:4">
      <c r="A51239" s="188"/>
      <c r="B51239" s="188"/>
      <c r="C51239" s="188"/>
      <c r="D51239" s="189"/>
    </row>
    <row r="51240" spans="1:4">
      <c r="A51240" s="188"/>
      <c r="B51240" s="188"/>
      <c r="C51240" s="188"/>
      <c r="D51240" s="189"/>
    </row>
    <row r="51241" spans="1:4">
      <c r="A51241" s="188"/>
      <c r="B51241" s="188"/>
      <c r="C51241" s="188"/>
      <c r="D51241" s="189"/>
    </row>
    <row r="51242" spans="1:4">
      <c r="A51242" s="188"/>
      <c r="B51242" s="188"/>
      <c r="C51242" s="188"/>
      <c r="D51242" s="189"/>
    </row>
    <row r="51243" spans="1:4">
      <c r="A51243" s="188"/>
      <c r="B51243" s="188"/>
      <c r="C51243" s="188"/>
      <c r="D51243" s="189"/>
    </row>
    <row r="51244" spans="1:4">
      <c r="A51244" s="188"/>
      <c r="B51244" s="188"/>
      <c r="C51244" s="188"/>
      <c r="D51244" s="189"/>
    </row>
    <row r="51245" spans="1:4">
      <c r="A51245" s="188"/>
      <c r="B51245" s="188"/>
      <c r="C51245" s="188"/>
      <c r="D51245" s="189"/>
    </row>
    <row r="51246" spans="1:4">
      <c r="A51246" s="188"/>
      <c r="B51246" s="188"/>
      <c r="C51246" s="188"/>
      <c r="D51246" s="189"/>
    </row>
    <row r="51247" spans="1:4">
      <c r="A51247" s="188"/>
      <c r="B51247" s="188"/>
      <c r="C51247" s="188"/>
      <c r="D51247" s="189"/>
    </row>
    <row r="51248" spans="1:4">
      <c r="A51248" s="188"/>
      <c r="B51248" s="188"/>
      <c r="C51248" s="188"/>
      <c r="D51248" s="189"/>
    </row>
    <row r="51249" spans="1:4">
      <c r="A51249" s="188"/>
      <c r="B51249" s="188"/>
      <c r="C51249" s="188"/>
      <c r="D51249" s="189"/>
    </row>
    <row r="51250" spans="1:4">
      <c r="A51250" s="188"/>
      <c r="B51250" s="188"/>
      <c r="C51250" s="188"/>
      <c r="D51250" s="189"/>
    </row>
    <row r="51251" spans="1:4">
      <c r="A51251" s="188"/>
      <c r="B51251" s="188"/>
      <c r="C51251" s="188"/>
      <c r="D51251" s="189"/>
    </row>
    <row r="51252" spans="1:4">
      <c r="A51252" s="188"/>
      <c r="B51252" s="188"/>
      <c r="C51252" s="188"/>
      <c r="D51252" s="189"/>
    </row>
    <row r="51253" spans="1:4">
      <c r="A51253" s="188"/>
      <c r="B51253" s="188"/>
      <c r="C51253" s="188"/>
      <c r="D51253" s="189"/>
    </row>
    <row r="51254" spans="1:4">
      <c r="A51254" s="188"/>
      <c r="B51254" s="188"/>
      <c r="C51254" s="188"/>
      <c r="D51254" s="189"/>
    </row>
    <row r="51255" spans="1:4">
      <c r="A51255" s="188"/>
      <c r="B51255" s="188"/>
      <c r="C51255" s="188"/>
      <c r="D51255" s="189"/>
    </row>
    <row r="51256" spans="1:4">
      <c r="A51256" s="188"/>
      <c r="B51256" s="188"/>
      <c r="C51256" s="188"/>
      <c r="D51256" s="189"/>
    </row>
    <row r="51257" spans="1:4">
      <c r="A51257" s="188"/>
      <c r="B51257" s="188"/>
      <c r="C51257" s="188"/>
      <c r="D51257" s="189"/>
    </row>
    <row r="51258" spans="1:4">
      <c r="A51258" s="188"/>
      <c r="B51258" s="188"/>
      <c r="C51258" s="188"/>
      <c r="D51258" s="189"/>
    </row>
    <row r="51259" spans="1:4">
      <c r="A51259" s="188"/>
      <c r="B51259" s="188"/>
      <c r="C51259" s="188"/>
      <c r="D51259" s="189"/>
    </row>
    <row r="51260" spans="1:4">
      <c r="A51260" s="188"/>
      <c r="B51260" s="188"/>
      <c r="C51260" s="188"/>
      <c r="D51260" s="189"/>
    </row>
    <row r="51261" spans="1:4">
      <c r="A51261" s="188"/>
      <c r="B51261" s="188"/>
      <c r="C51261" s="188"/>
      <c r="D51261" s="189"/>
    </row>
    <row r="51262" spans="1:4">
      <c r="A51262" s="188"/>
      <c r="B51262" s="188"/>
      <c r="C51262" s="188"/>
      <c r="D51262" s="189"/>
    </row>
    <row r="51263" spans="1:4">
      <c r="A51263" s="188"/>
      <c r="B51263" s="188"/>
      <c r="C51263" s="188"/>
      <c r="D51263" s="189"/>
    </row>
    <row r="51264" spans="1:4">
      <c r="A51264" s="188"/>
      <c r="B51264" s="188"/>
      <c r="C51264" s="188"/>
      <c r="D51264" s="189"/>
    </row>
    <row r="51265" spans="1:4">
      <c r="A51265" s="188"/>
      <c r="B51265" s="188"/>
      <c r="C51265" s="188"/>
      <c r="D51265" s="189"/>
    </row>
    <row r="51266" spans="1:4">
      <c r="A51266" s="188"/>
      <c r="B51266" s="188"/>
      <c r="C51266" s="188"/>
      <c r="D51266" s="189"/>
    </row>
    <row r="51267" spans="1:4">
      <c r="A51267" s="188"/>
      <c r="B51267" s="188"/>
      <c r="C51267" s="188"/>
      <c r="D51267" s="189"/>
    </row>
    <row r="51268" spans="1:4">
      <c r="A51268" s="188"/>
      <c r="B51268" s="188"/>
      <c r="C51268" s="188"/>
      <c r="D51268" s="189"/>
    </row>
    <row r="51269" spans="1:4">
      <c r="A51269" s="188"/>
      <c r="B51269" s="188"/>
      <c r="C51269" s="188"/>
      <c r="D51269" s="189"/>
    </row>
    <row r="51270" spans="1:4">
      <c r="A51270" s="188"/>
      <c r="B51270" s="188"/>
      <c r="C51270" s="188"/>
      <c r="D51270" s="189"/>
    </row>
    <row r="51271" spans="1:4">
      <c r="A51271" s="188"/>
      <c r="B51271" s="188"/>
      <c r="C51271" s="188"/>
      <c r="D51271" s="189"/>
    </row>
    <row r="51272" spans="1:4">
      <c r="A51272" s="188"/>
      <c r="B51272" s="188"/>
      <c r="C51272" s="188"/>
      <c r="D51272" s="189"/>
    </row>
    <row r="51273" spans="1:4">
      <c r="A51273" s="188"/>
      <c r="B51273" s="188"/>
      <c r="C51273" s="188"/>
      <c r="D51273" s="189"/>
    </row>
    <row r="51274" spans="1:4">
      <c r="A51274" s="188"/>
      <c r="B51274" s="188"/>
      <c r="C51274" s="188"/>
      <c r="D51274" s="189"/>
    </row>
    <row r="51275" spans="1:4">
      <c r="A51275" s="188"/>
      <c r="B51275" s="188"/>
      <c r="C51275" s="188"/>
      <c r="D51275" s="189"/>
    </row>
    <row r="51276" spans="1:4">
      <c r="A51276" s="188"/>
      <c r="B51276" s="188"/>
      <c r="C51276" s="188"/>
      <c r="D51276" s="189"/>
    </row>
    <row r="51277" spans="1:4">
      <c r="A51277" s="188"/>
      <c r="B51277" s="188"/>
      <c r="C51277" s="188"/>
      <c r="D51277" s="189"/>
    </row>
    <row r="51278" spans="1:4">
      <c r="A51278" s="188"/>
      <c r="B51278" s="188"/>
      <c r="C51278" s="188"/>
      <c r="D51278" s="189"/>
    </row>
    <row r="51279" spans="1:4">
      <c r="A51279" s="188"/>
      <c r="B51279" s="188"/>
      <c r="C51279" s="188"/>
      <c r="D51279" s="189"/>
    </row>
    <row r="51280" spans="1:4">
      <c r="A51280" s="188"/>
      <c r="B51280" s="188"/>
      <c r="C51280" s="188"/>
      <c r="D51280" s="189"/>
    </row>
    <row r="51281" spans="1:4">
      <c r="A51281" s="188"/>
      <c r="B51281" s="188"/>
      <c r="C51281" s="188"/>
      <c r="D51281" s="189"/>
    </row>
    <row r="51282" spans="1:4">
      <c r="A51282" s="188"/>
      <c r="B51282" s="188"/>
      <c r="C51282" s="188"/>
      <c r="D51282" s="189"/>
    </row>
    <row r="51283" spans="1:4">
      <c r="A51283" s="188"/>
      <c r="B51283" s="188"/>
      <c r="C51283" s="188"/>
      <c r="D51283" s="189"/>
    </row>
    <row r="51284" spans="1:4">
      <c r="A51284" s="188"/>
      <c r="B51284" s="188"/>
      <c r="C51284" s="188"/>
      <c r="D51284" s="189"/>
    </row>
    <row r="51285" spans="1:4">
      <c r="A51285" s="188"/>
      <c r="B51285" s="188"/>
      <c r="C51285" s="188"/>
      <c r="D51285" s="189"/>
    </row>
    <row r="51286" spans="1:4">
      <c r="A51286" s="188"/>
      <c r="B51286" s="188"/>
      <c r="C51286" s="188"/>
      <c r="D51286" s="189"/>
    </row>
    <row r="51287" spans="1:4">
      <c r="A51287" s="188"/>
      <c r="B51287" s="188"/>
      <c r="C51287" s="188"/>
      <c r="D51287" s="189"/>
    </row>
    <row r="51288" spans="1:4">
      <c r="A51288" s="188"/>
      <c r="B51288" s="188"/>
      <c r="C51288" s="188"/>
      <c r="D51288" s="189"/>
    </row>
    <row r="51289" spans="1:4">
      <c r="A51289" s="188"/>
      <c r="B51289" s="188"/>
      <c r="C51289" s="188"/>
      <c r="D51289" s="189"/>
    </row>
    <row r="51290" spans="1:4">
      <c r="A51290" s="188"/>
      <c r="B51290" s="188"/>
      <c r="C51290" s="188"/>
      <c r="D51290" s="189"/>
    </row>
    <row r="51291" spans="1:4">
      <c r="A51291" s="188"/>
      <c r="B51291" s="188"/>
      <c r="C51291" s="188"/>
      <c r="D51291" s="189"/>
    </row>
    <row r="51292" spans="1:4">
      <c r="A51292" s="188"/>
      <c r="B51292" s="188"/>
      <c r="C51292" s="188"/>
      <c r="D51292" s="189"/>
    </row>
    <row r="51293" spans="1:4">
      <c r="A51293" s="188"/>
      <c r="B51293" s="188"/>
      <c r="C51293" s="188"/>
      <c r="D51293" s="189"/>
    </row>
    <row r="51294" spans="1:4">
      <c r="A51294" s="188"/>
      <c r="B51294" s="188"/>
      <c r="C51294" s="188"/>
      <c r="D51294" s="189"/>
    </row>
    <row r="51295" spans="1:4">
      <c r="A51295" s="188"/>
      <c r="B51295" s="188"/>
      <c r="C51295" s="188"/>
      <c r="D51295" s="189"/>
    </row>
    <row r="51296" spans="1:4">
      <c r="A51296" s="188"/>
      <c r="B51296" s="188"/>
      <c r="C51296" s="188"/>
      <c r="D51296" s="189"/>
    </row>
    <row r="51297" spans="1:4">
      <c r="A51297" s="188"/>
      <c r="B51297" s="188"/>
      <c r="C51297" s="188"/>
      <c r="D51297" s="189"/>
    </row>
    <row r="51298" spans="1:4">
      <c r="A51298" s="188"/>
      <c r="B51298" s="188"/>
      <c r="C51298" s="188"/>
      <c r="D51298" s="189"/>
    </row>
    <row r="51299" spans="1:4">
      <c r="A51299" s="188"/>
      <c r="B51299" s="188"/>
      <c r="C51299" s="188"/>
      <c r="D51299" s="189"/>
    </row>
    <row r="51300" spans="1:4">
      <c r="A51300" s="188"/>
      <c r="B51300" s="188"/>
      <c r="C51300" s="188"/>
      <c r="D51300" s="189"/>
    </row>
    <row r="51301" spans="1:4">
      <c r="A51301" s="188"/>
      <c r="B51301" s="188"/>
      <c r="C51301" s="188"/>
      <c r="D51301" s="189"/>
    </row>
    <row r="51302" spans="1:4">
      <c r="A51302" s="188"/>
      <c r="B51302" s="188"/>
      <c r="C51302" s="188"/>
      <c r="D51302" s="189"/>
    </row>
    <row r="51303" spans="1:4">
      <c r="A51303" s="188"/>
      <c r="B51303" s="188"/>
      <c r="C51303" s="188"/>
      <c r="D51303" s="189"/>
    </row>
    <row r="51304" spans="1:4">
      <c r="A51304" s="188"/>
      <c r="B51304" s="188"/>
      <c r="C51304" s="188"/>
      <c r="D51304" s="189"/>
    </row>
    <row r="51305" spans="1:4">
      <c r="A51305" s="188"/>
      <c r="B51305" s="188"/>
      <c r="C51305" s="188"/>
      <c r="D51305" s="189"/>
    </row>
    <row r="51306" spans="1:4">
      <c r="A51306" s="188"/>
      <c r="B51306" s="188"/>
      <c r="C51306" s="188"/>
      <c r="D51306" s="189"/>
    </row>
    <row r="51307" spans="1:4">
      <c r="A51307" s="188"/>
      <c r="B51307" s="188"/>
      <c r="C51307" s="188"/>
      <c r="D51307" s="189"/>
    </row>
    <row r="51308" spans="1:4">
      <c r="A51308" s="188"/>
      <c r="B51308" s="188"/>
      <c r="C51308" s="188"/>
      <c r="D51308" s="189"/>
    </row>
    <row r="51309" spans="1:4">
      <c r="A51309" s="188"/>
      <c r="B51309" s="188"/>
      <c r="C51309" s="188"/>
      <c r="D51309" s="189"/>
    </row>
    <row r="51310" spans="1:4">
      <c r="A51310" s="188"/>
      <c r="B51310" s="188"/>
      <c r="C51310" s="188"/>
      <c r="D51310" s="189"/>
    </row>
    <row r="51311" spans="1:4">
      <c r="A51311" s="188"/>
      <c r="B51311" s="188"/>
      <c r="C51311" s="188"/>
      <c r="D51311" s="189"/>
    </row>
    <row r="51312" spans="1:4">
      <c r="A51312" s="188"/>
      <c r="B51312" s="188"/>
      <c r="C51312" s="188"/>
      <c r="D51312" s="189"/>
    </row>
    <row r="51313" spans="1:4">
      <c r="A51313" s="188"/>
      <c r="B51313" s="188"/>
      <c r="C51313" s="188"/>
      <c r="D51313" s="189"/>
    </row>
    <row r="51314" spans="1:4">
      <c r="A51314" s="188"/>
      <c r="B51314" s="188"/>
      <c r="C51314" s="188"/>
      <c r="D51314" s="189"/>
    </row>
    <row r="51315" spans="1:4">
      <c r="A51315" s="188"/>
      <c r="B51315" s="188"/>
      <c r="C51315" s="188"/>
      <c r="D51315" s="189"/>
    </row>
    <row r="51316" spans="1:4">
      <c r="A51316" s="188"/>
      <c r="B51316" s="188"/>
      <c r="C51316" s="188"/>
      <c r="D51316" s="189"/>
    </row>
    <row r="51317" spans="1:4">
      <c r="A51317" s="188"/>
      <c r="B51317" s="188"/>
      <c r="C51317" s="188"/>
      <c r="D51317" s="189"/>
    </row>
    <row r="51318" spans="1:4">
      <c r="A51318" s="188"/>
      <c r="B51318" s="188"/>
      <c r="C51318" s="188"/>
      <c r="D51318" s="189"/>
    </row>
    <row r="51319" spans="1:4">
      <c r="A51319" s="188"/>
      <c r="B51319" s="188"/>
      <c r="C51319" s="188"/>
      <c r="D51319" s="189"/>
    </row>
    <row r="51320" spans="1:4">
      <c r="A51320" s="188"/>
      <c r="B51320" s="188"/>
      <c r="C51320" s="188"/>
      <c r="D51320" s="189"/>
    </row>
    <row r="51321" spans="1:4">
      <c r="A51321" s="188"/>
      <c r="B51321" s="188"/>
      <c r="C51321" s="188"/>
      <c r="D51321" s="189"/>
    </row>
    <row r="51322" spans="1:4">
      <c r="A51322" s="188"/>
      <c r="B51322" s="188"/>
      <c r="C51322" s="188"/>
      <c r="D51322" s="189"/>
    </row>
    <row r="51323" spans="1:4">
      <c r="A51323" s="188"/>
      <c r="B51323" s="188"/>
      <c r="C51323" s="188"/>
      <c r="D51323" s="189"/>
    </row>
    <row r="51324" spans="1:4">
      <c r="A51324" s="188"/>
      <c r="B51324" s="188"/>
      <c r="C51324" s="188"/>
      <c r="D51324" s="189"/>
    </row>
    <row r="51325" spans="1:4">
      <c r="A51325" s="188"/>
      <c r="B51325" s="188"/>
      <c r="C51325" s="188"/>
      <c r="D51325" s="189"/>
    </row>
    <row r="51326" spans="1:4">
      <c r="A51326" s="188"/>
      <c r="B51326" s="188"/>
      <c r="C51326" s="188"/>
      <c r="D51326" s="189"/>
    </row>
    <row r="51327" spans="1:4">
      <c r="A51327" s="188"/>
      <c r="B51327" s="188"/>
      <c r="C51327" s="188"/>
      <c r="D51327" s="189"/>
    </row>
    <row r="51328" spans="1:4">
      <c r="A51328" s="188"/>
      <c r="B51328" s="188"/>
      <c r="C51328" s="188"/>
      <c r="D51328" s="189"/>
    </row>
    <row r="51329" spans="1:4">
      <c r="A51329" s="188"/>
      <c r="B51329" s="188"/>
      <c r="C51329" s="188"/>
      <c r="D51329" s="189"/>
    </row>
    <row r="51330" spans="1:4">
      <c r="A51330" s="188"/>
      <c r="B51330" s="188"/>
      <c r="C51330" s="188"/>
      <c r="D51330" s="189"/>
    </row>
    <row r="51331" spans="1:4">
      <c r="A51331" s="188"/>
      <c r="B51331" s="188"/>
      <c r="C51331" s="188"/>
      <c r="D51331" s="189"/>
    </row>
    <row r="51332" spans="1:4">
      <c r="A51332" s="188"/>
      <c r="B51332" s="188"/>
      <c r="C51332" s="188"/>
      <c r="D51332" s="189"/>
    </row>
    <row r="51333" spans="1:4">
      <c r="A51333" s="188"/>
      <c r="B51333" s="188"/>
      <c r="C51333" s="188"/>
      <c r="D51333" s="189"/>
    </row>
    <row r="51334" spans="1:4">
      <c r="A51334" s="188"/>
      <c r="B51334" s="188"/>
      <c r="C51334" s="188"/>
      <c r="D51334" s="189"/>
    </row>
    <row r="51335" spans="1:4">
      <c r="A51335" s="188"/>
      <c r="B51335" s="188"/>
      <c r="C51335" s="188"/>
      <c r="D51335" s="189"/>
    </row>
    <row r="51336" spans="1:4">
      <c r="A51336" s="188"/>
      <c r="B51336" s="188"/>
      <c r="C51336" s="188"/>
      <c r="D51336" s="189"/>
    </row>
    <row r="51337" spans="1:4">
      <c r="A51337" s="188"/>
      <c r="B51337" s="188"/>
      <c r="C51337" s="188"/>
      <c r="D51337" s="189"/>
    </row>
    <row r="51338" spans="1:4">
      <c r="A51338" s="188"/>
      <c r="B51338" s="188"/>
      <c r="C51338" s="188"/>
      <c r="D51338" s="189"/>
    </row>
    <row r="51339" spans="1:4">
      <c r="A51339" s="188"/>
      <c r="B51339" s="188"/>
      <c r="C51339" s="188"/>
      <c r="D51339" s="189"/>
    </row>
    <row r="51340" spans="1:4">
      <c r="A51340" s="188"/>
      <c r="B51340" s="188"/>
      <c r="C51340" s="188"/>
      <c r="D51340" s="189"/>
    </row>
    <row r="51341" spans="1:4">
      <c r="A51341" s="188"/>
      <c r="B51341" s="188"/>
      <c r="C51341" s="188"/>
      <c r="D51341" s="189"/>
    </row>
    <row r="51342" spans="1:4">
      <c r="A51342" s="188"/>
      <c r="B51342" s="188"/>
      <c r="C51342" s="188"/>
      <c r="D51342" s="189"/>
    </row>
    <row r="51343" spans="1:4">
      <c r="A51343" s="188"/>
      <c r="B51343" s="188"/>
      <c r="C51343" s="188"/>
      <c r="D51343" s="189"/>
    </row>
    <row r="51344" spans="1:4">
      <c r="A51344" s="188"/>
      <c r="B51344" s="188"/>
      <c r="C51344" s="188"/>
      <c r="D51344" s="189"/>
    </row>
    <row r="51345" spans="1:4">
      <c r="A51345" s="188"/>
      <c r="B51345" s="188"/>
      <c r="C51345" s="188"/>
      <c r="D51345" s="189"/>
    </row>
    <row r="51346" spans="1:4">
      <c r="A51346" s="188"/>
      <c r="B51346" s="188"/>
      <c r="C51346" s="188"/>
      <c r="D51346" s="189"/>
    </row>
    <row r="51347" spans="1:4">
      <c r="A51347" s="188"/>
      <c r="B51347" s="188"/>
      <c r="C51347" s="188"/>
      <c r="D51347" s="189"/>
    </row>
    <row r="51348" spans="1:4">
      <c r="A51348" s="188"/>
      <c r="B51348" s="188"/>
      <c r="C51348" s="188"/>
      <c r="D51348" s="189"/>
    </row>
    <row r="51349" spans="1:4">
      <c r="A51349" s="188"/>
      <c r="B51349" s="188"/>
      <c r="C51349" s="188"/>
      <c r="D51349" s="189"/>
    </row>
    <row r="51350" spans="1:4">
      <c r="A51350" s="188"/>
      <c r="B51350" s="188"/>
      <c r="C51350" s="188"/>
      <c r="D51350" s="189"/>
    </row>
    <row r="51351" spans="1:4">
      <c r="A51351" s="188"/>
      <c r="B51351" s="188"/>
      <c r="C51351" s="188"/>
      <c r="D51351" s="189"/>
    </row>
    <row r="51352" spans="1:4">
      <c r="A51352" s="188"/>
      <c r="B51352" s="188"/>
      <c r="C51352" s="188"/>
      <c r="D51352" s="189"/>
    </row>
    <row r="51353" spans="1:4">
      <c r="A51353" s="188"/>
      <c r="B51353" s="188"/>
      <c r="C51353" s="188"/>
      <c r="D51353" s="189"/>
    </row>
    <row r="51354" spans="1:4">
      <c r="A51354" s="188"/>
      <c r="B51354" s="188"/>
      <c r="C51354" s="188"/>
      <c r="D51354" s="189"/>
    </row>
    <row r="51355" spans="1:4">
      <c r="A51355" s="188"/>
      <c r="B51355" s="188"/>
      <c r="C51355" s="188"/>
      <c r="D51355" s="189"/>
    </row>
    <row r="51356" spans="1:4">
      <c r="A51356" s="188"/>
      <c r="B51356" s="188"/>
      <c r="C51356" s="188"/>
      <c r="D51356" s="189"/>
    </row>
    <row r="51357" spans="1:4">
      <c r="A51357" s="188"/>
      <c r="B51357" s="188"/>
      <c r="C51357" s="188"/>
      <c r="D51357" s="189"/>
    </row>
    <row r="51358" spans="1:4">
      <c r="A51358" s="188"/>
      <c r="B51358" s="188"/>
      <c r="C51358" s="188"/>
      <c r="D51358" s="189"/>
    </row>
    <row r="51359" spans="1:4">
      <c r="A51359" s="188"/>
      <c r="B51359" s="188"/>
      <c r="C51359" s="188"/>
      <c r="D51359" s="189"/>
    </row>
    <row r="51360" spans="1:4">
      <c r="A51360" s="188"/>
      <c r="B51360" s="188"/>
      <c r="C51360" s="188"/>
      <c r="D51360" s="189"/>
    </row>
    <row r="51361" spans="1:4">
      <c r="A51361" s="188"/>
      <c r="B51361" s="188"/>
      <c r="C51361" s="188"/>
      <c r="D51361" s="189"/>
    </row>
    <row r="51362" spans="1:4">
      <c r="A51362" s="188"/>
      <c r="B51362" s="188"/>
      <c r="C51362" s="188"/>
      <c r="D51362" s="189"/>
    </row>
    <row r="51363" spans="1:4">
      <c r="A51363" s="188"/>
      <c r="B51363" s="188"/>
      <c r="C51363" s="188"/>
      <c r="D51363" s="189"/>
    </row>
    <row r="51364" spans="1:4">
      <c r="A51364" s="188"/>
      <c r="B51364" s="188"/>
      <c r="C51364" s="188"/>
      <c r="D51364" s="189"/>
    </row>
    <row r="51365" spans="1:4">
      <c r="A51365" s="188"/>
      <c r="B51365" s="188"/>
      <c r="C51365" s="188"/>
      <c r="D51365" s="189"/>
    </row>
    <row r="51366" spans="1:4">
      <c r="A51366" s="188"/>
      <c r="B51366" s="188"/>
      <c r="C51366" s="188"/>
      <c r="D51366" s="189"/>
    </row>
    <row r="51367" spans="1:4">
      <c r="A51367" s="188"/>
      <c r="B51367" s="188"/>
      <c r="C51367" s="188"/>
      <c r="D51367" s="189"/>
    </row>
    <row r="51368" spans="1:4">
      <c r="A51368" s="188"/>
      <c r="B51368" s="188"/>
      <c r="C51368" s="188"/>
      <c r="D51368" s="189"/>
    </row>
    <row r="51369" spans="1:4">
      <c r="A51369" s="188"/>
      <c r="B51369" s="188"/>
      <c r="C51369" s="188"/>
      <c r="D51369" s="189"/>
    </row>
    <row r="51370" spans="1:4">
      <c r="A51370" s="188"/>
      <c r="B51370" s="188"/>
      <c r="C51370" s="188"/>
      <c r="D51370" s="189"/>
    </row>
    <row r="51371" spans="1:4">
      <c r="A51371" s="188"/>
      <c r="B51371" s="188"/>
      <c r="C51371" s="188"/>
      <c r="D51371" s="189"/>
    </row>
    <row r="51372" spans="1:4">
      <c r="A51372" s="188"/>
      <c r="B51372" s="188"/>
      <c r="C51372" s="188"/>
      <c r="D51372" s="189"/>
    </row>
    <row r="51373" spans="1:4">
      <c r="A51373" s="188"/>
      <c r="B51373" s="188"/>
      <c r="C51373" s="188"/>
      <c r="D51373" s="189"/>
    </row>
    <row r="51374" spans="1:4">
      <c r="A51374" s="188"/>
      <c r="B51374" s="188"/>
      <c r="C51374" s="188"/>
      <c r="D51374" s="189"/>
    </row>
    <row r="51375" spans="1:4">
      <c r="A51375" s="188"/>
      <c r="B51375" s="188"/>
      <c r="C51375" s="188"/>
      <c r="D51375" s="189"/>
    </row>
    <row r="51376" spans="1:4">
      <c r="A51376" s="188"/>
      <c r="B51376" s="188"/>
      <c r="C51376" s="188"/>
      <c r="D51376" s="189"/>
    </row>
    <row r="51377" spans="1:4">
      <c r="A51377" s="188"/>
      <c r="B51377" s="188"/>
      <c r="C51377" s="188"/>
      <c r="D51377" s="189"/>
    </row>
    <row r="51378" spans="1:4">
      <c r="A51378" s="188"/>
      <c r="B51378" s="188"/>
      <c r="C51378" s="188"/>
      <c r="D51378" s="189"/>
    </row>
    <row r="51379" spans="1:4">
      <c r="A51379" s="188"/>
      <c r="B51379" s="188"/>
      <c r="C51379" s="188"/>
      <c r="D51379" s="189"/>
    </row>
    <row r="51380" spans="1:4">
      <c r="A51380" s="188"/>
      <c r="B51380" s="188"/>
      <c r="C51380" s="188"/>
      <c r="D51380" s="189"/>
    </row>
    <row r="51381" spans="1:4">
      <c r="A51381" s="188"/>
      <c r="B51381" s="188"/>
      <c r="C51381" s="188"/>
      <c r="D51381" s="189"/>
    </row>
    <row r="51382" spans="1:4">
      <c r="A51382" s="188"/>
      <c r="B51382" s="188"/>
      <c r="C51382" s="188"/>
      <c r="D51382" s="189"/>
    </row>
    <row r="51383" spans="1:4">
      <c r="A51383" s="188"/>
      <c r="B51383" s="188"/>
      <c r="C51383" s="188"/>
      <c r="D51383" s="189"/>
    </row>
    <row r="51384" spans="1:4">
      <c r="A51384" s="188"/>
      <c r="B51384" s="188"/>
      <c r="C51384" s="188"/>
      <c r="D51384" s="189"/>
    </row>
    <row r="51385" spans="1:4">
      <c r="A51385" s="188"/>
      <c r="B51385" s="188"/>
      <c r="C51385" s="188"/>
      <c r="D51385" s="189"/>
    </row>
    <row r="51386" spans="1:4">
      <c r="A51386" s="188"/>
      <c r="B51386" s="188"/>
      <c r="C51386" s="188"/>
      <c r="D51386" s="189"/>
    </row>
    <row r="51387" spans="1:4">
      <c r="A51387" s="188"/>
      <c r="B51387" s="188"/>
      <c r="C51387" s="188"/>
      <c r="D51387" s="189"/>
    </row>
    <row r="51388" spans="1:4">
      <c r="A51388" s="188"/>
      <c r="B51388" s="188"/>
      <c r="C51388" s="188"/>
      <c r="D51388" s="189"/>
    </row>
    <row r="51389" spans="1:4">
      <c r="A51389" s="188"/>
      <c r="B51389" s="188"/>
      <c r="C51389" s="188"/>
      <c r="D51389" s="189"/>
    </row>
    <row r="51390" spans="1:4">
      <c r="A51390" s="188"/>
      <c r="B51390" s="188"/>
      <c r="C51390" s="188"/>
      <c r="D51390" s="189"/>
    </row>
    <row r="51391" spans="1:4">
      <c r="A51391" s="188"/>
      <c r="B51391" s="188"/>
      <c r="C51391" s="188"/>
      <c r="D51391" s="189"/>
    </row>
    <row r="51392" spans="1:4">
      <c r="A51392" s="188"/>
      <c r="B51392" s="188"/>
      <c r="C51392" s="188"/>
      <c r="D51392" s="189"/>
    </row>
    <row r="51393" spans="1:4">
      <c r="A51393" s="188"/>
      <c r="B51393" s="188"/>
      <c r="C51393" s="188"/>
      <c r="D51393" s="189"/>
    </row>
    <row r="51394" spans="1:4">
      <c r="A51394" s="188"/>
      <c r="B51394" s="188"/>
      <c r="C51394" s="188"/>
      <c r="D51394" s="189"/>
    </row>
    <row r="51395" spans="1:4">
      <c r="A51395" s="188"/>
      <c r="B51395" s="188"/>
      <c r="C51395" s="188"/>
      <c r="D51395" s="189"/>
    </row>
    <row r="51396" spans="1:4">
      <c r="A51396" s="188"/>
      <c r="B51396" s="188"/>
      <c r="C51396" s="188"/>
      <c r="D51396" s="189"/>
    </row>
    <row r="51397" spans="1:4">
      <c r="A51397" s="188"/>
      <c r="B51397" s="188"/>
      <c r="C51397" s="188"/>
      <c r="D51397" s="189"/>
    </row>
    <row r="51398" spans="1:4">
      <c r="A51398" s="188"/>
      <c r="B51398" s="188"/>
      <c r="C51398" s="188"/>
      <c r="D51398" s="189"/>
    </row>
    <row r="51399" spans="1:4">
      <c r="A51399" s="188"/>
      <c r="B51399" s="188"/>
      <c r="C51399" s="188"/>
      <c r="D51399" s="189"/>
    </row>
    <row r="51400" spans="1:4">
      <c r="A51400" s="188"/>
      <c r="B51400" s="188"/>
      <c r="C51400" s="188"/>
      <c r="D51400" s="189"/>
    </row>
    <row r="51401" spans="1:4">
      <c r="A51401" s="188"/>
      <c r="B51401" s="188"/>
      <c r="C51401" s="188"/>
      <c r="D51401" s="189"/>
    </row>
    <row r="51402" spans="1:4">
      <c r="A51402" s="188"/>
      <c r="B51402" s="188"/>
      <c r="C51402" s="188"/>
      <c r="D51402" s="189"/>
    </row>
    <row r="51403" spans="1:4">
      <c r="A51403" s="188"/>
      <c r="B51403" s="188"/>
      <c r="C51403" s="188"/>
      <c r="D51403" s="189"/>
    </row>
    <row r="51404" spans="1:4">
      <c r="A51404" s="188"/>
      <c r="B51404" s="188"/>
      <c r="C51404" s="188"/>
      <c r="D51404" s="189"/>
    </row>
    <row r="51405" spans="1:4">
      <c r="A51405" s="188"/>
      <c r="B51405" s="188"/>
      <c r="C51405" s="188"/>
      <c r="D51405" s="189"/>
    </row>
    <row r="51406" spans="1:4">
      <c r="A51406" s="188"/>
      <c r="B51406" s="188"/>
      <c r="C51406" s="188"/>
      <c r="D51406" s="189"/>
    </row>
    <row r="51407" spans="1:4">
      <c r="A51407" s="188"/>
      <c r="B51407" s="188"/>
      <c r="C51407" s="188"/>
      <c r="D51407" s="189"/>
    </row>
    <row r="51408" spans="1:4">
      <c r="A51408" s="188"/>
      <c r="B51408" s="188"/>
      <c r="C51408" s="188"/>
      <c r="D51408" s="189"/>
    </row>
    <row r="51409" spans="1:4">
      <c r="A51409" s="188"/>
      <c r="B51409" s="188"/>
      <c r="C51409" s="188"/>
      <c r="D51409" s="189"/>
    </row>
    <row r="51410" spans="1:4">
      <c r="A51410" s="188"/>
      <c r="B51410" s="188"/>
      <c r="C51410" s="188"/>
      <c r="D51410" s="189"/>
    </row>
    <row r="51411" spans="1:4">
      <c r="A51411" s="188"/>
      <c r="B51411" s="188"/>
      <c r="C51411" s="188"/>
      <c r="D51411" s="189"/>
    </row>
    <row r="51412" spans="1:4">
      <c r="A51412" s="188"/>
      <c r="B51412" s="188"/>
      <c r="C51412" s="188"/>
      <c r="D51412" s="189"/>
    </row>
    <row r="51413" spans="1:4">
      <c r="A51413" s="188"/>
      <c r="B51413" s="188"/>
      <c r="C51413" s="188"/>
      <c r="D51413" s="189"/>
    </row>
    <row r="51414" spans="1:4">
      <c r="A51414" s="188"/>
      <c r="B51414" s="188"/>
      <c r="C51414" s="188"/>
      <c r="D51414" s="189"/>
    </row>
    <row r="51415" spans="1:4">
      <c r="A51415" s="188"/>
      <c r="B51415" s="188"/>
      <c r="C51415" s="188"/>
      <c r="D51415" s="189"/>
    </row>
    <row r="51416" spans="1:4">
      <c r="A51416" s="188"/>
      <c r="B51416" s="188"/>
      <c r="C51416" s="188"/>
      <c r="D51416" s="189"/>
    </row>
    <row r="51417" spans="1:4">
      <c r="A51417" s="188"/>
      <c r="B51417" s="188"/>
      <c r="C51417" s="188"/>
      <c r="D51417" s="189"/>
    </row>
    <row r="51418" spans="1:4">
      <c r="A51418" s="188"/>
      <c r="B51418" s="188"/>
      <c r="C51418" s="188"/>
      <c r="D51418" s="189"/>
    </row>
    <row r="51419" spans="1:4">
      <c r="A51419" s="188"/>
      <c r="B51419" s="188"/>
      <c r="C51419" s="188"/>
      <c r="D51419" s="189"/>
    </row>
    <row r="51420" spans="1:4">
      <c r="A51420" s="188"/>
      <c r="B51420" s="188"/>
      <c r="C51420" s="188"/>
      <c r="D51420" s="189"/>
    </row>
    <row r="51421" spans="1:4">
      <c r="A51421" s="188"/>
      <c r="B51421" s="188"/>
      <c r="C51421" s="188"/>
      <c r="D51421" s="189"/>
    </row>
    <row r="51422" spans="1:4">
      <c r="A51422" s="188"/>
      <c r="B51422" s="188"/>
      <c r="C51422" s="188"/>
      <c r="D51422" s="189"/>
    </row>
    <row r="51423" spans="1:4">
      <c r="A51423" s="188"/>
      <c r="B51423" s="188"/>
      <c r="C51423" s="188"/>
      <c r="D51423" s="189"/>
    </row>
    <row r="51424" spans="1:4">
      <c r="A51424" s="188"/>
      <c r="B51424" s="188"/>
      <c r="C51424" s="188"/>
      <c r="D51424" s="189"/>
    </row>
    <row r="51425" spans="1:4">
      <c r="A51425" s="188"/>
      <c r="B51425" s="188"/>
      <c r="C51425" s="188"/>
      <c r="D51425" s="189"/>
    </row>
    <row r="51426" spans="1:4">
      <c r="A51426" s="188"/>
      <c r="B51426" s="188"/>
      <c r="C51426" s="188"/>
      <c r="D51426" s="189"/>
    </row>
    <row r="51427" spans="1:4">
      <c r="A51427" s="188"/>
      <c r="B51427" s="188"/>
      <c r="C51427" s="188"/>
      <c r="D51427" s="189"/>
    </row>
    <row r="51428" spans="1:4">
      <c r="A51428" s="188"/>
      <c r="B51428" s="188"/>
      <c r="C51428" s="188"/>
      <c r="D51428" s="189"/>
    </row>
    <row r="51429" spans="1:4">
      <c r="A51429" s="188"/>
      <c r="B51429" s="188"/>
      <c r="C51429" s="188"/>
      <c r="D51429" s="189"/>
    </row>
    <row r="51430" spans="1:4">
      <c r="A51430" s="188"/>
      <c r="B51430" s="188"/>
      <c r="C51430" s="188"/>
      <c r="D51430" s="189"/>
    </row>
    <row r="51431" spans="1:4">
      <c r="A51431" s="188"/>
      <c r="B51431" s="188"/>
      <c r="C51431" s="188"/>
      <c r="D51431" s="189"/>
    </row>
    <row r="51432" spans="1:4">
      <c r="A51432" s="188"/>
      <c r="B51432" s="188"/>
      <c r="C51432" s="188"/>
      <c r="D51432" s="189"/>
    </row>
    <row r="51433" spans="1:4">
      <c r="A51433" s="188"/>
      <c r="B51433" s="188"/>
      <c r="C51433" s="188"/>
      <c r="D51433" s="189"/>
    </row>
    <row r="51434" spans="1:4">
      <c r="A51434" s="188"/>
      <c r="B51434" s="188"/>
      <c r="C51434" s="188"/>
      <c r="D51434" s="189"/>
    </row>
    <row r="51435" spans="1:4">
      <c r="A51435" s="188"/>
      <c r="B51435" s="188"/>
      <c r="C51435" s="188"/>
      <c r="D51435" s="189"/>
    </row>
    <row r="51436" spans="1:4">
      <c r="A51436" s="188"/>
      <c r="B51436" s="188"/>
      <c r="C51436" s="188"/>
      <c r="D51436" s="189"/>
    </row>
    <row r="51437" spans="1:4">
      <c r="A51437" s="188"/>
      <c r="B51437" s="188"/>
      <c r="C51437" s="188"/>
      <c r="D51437" s="189"/>
    </row>
    <row r="51438" spans="1:4">
      <c r="A51438" s="188"/>
      <c r="B51438" s="188"/>
      <c r="C51438" s="188"/>
      <c r="D51438" s="189"/>
    </row>
    <row r="51439" spans="1:4">
      <c r="A51439" s="188"/>
      <c r="B51439" s="188"/>
      <c r="C51439" s="188"/>
      <c r="D51439" s="189"/>
    </row>
    <row r="51440" spans="1:4">
      <c r="A51440" s="188"/>
      <c r="B51440" s="188"/>
      <c r="C51440" s="188"/>
      <c r="D51440" s="189"/>
    </row>
    <row r="51441" spans="1:4">
      <c r="A51441" s="188"/>
      <c r="B51441" s="188"/>
      <c r="C51441" s="188"/>
      <c r="D51441" s="189"/>
    </row>
    <row r="51442" spans="1:4">
      <c r="A51442" s="188"/>
      <c r="B51442" s="188"/>
      <c r="C51442" s="188"/>
      <c r="D51442" s="189"/>
    </row>
    <row r="51443" spans="1:4">
      <c r="A51443" s="188"/>
      <c r="B51443" s="188"/>
      <c r="C51443" s="188"/>
      <c r="D51443" s="189"/>
    </row>
    <row r="51444" spans="1:4">
      <c r="A51444" s="188"/>
      <c r="B51444" s="188"/>
      <c r="C51444" s="188"/>
      <c r="D51444" s="189"/>
    </row>
    <row r="51445" spans="1:4">
      <c r="A51445" s="188"/>
      <c r="B51445" s="188"/>
      <c r="C51445" s="188"/>
      <c r="D51445" s="189"/>
    </row>
    <row r="51446" spans="1:4">
      <c r="A51446" s="188"/>
      <c r="B51446" s="188"/>
      <c r="C51446" s="188"/>
      <c r="D51446" s="189"/>
    </row>
    <row r="51447" spans="1:4">
      <c r="A51447" s="188"/>
      <c r="B51447" s="188"/>
      <c r="C51447" s="188"/>
      <c r="D51447" s="189"/>
    </row>
    <row r="51448" spans="1:4">
      <c r="A51448" s="188"/>
      <c r="B51448" s="188"/>
      <c r="C51448" s="188"/>
      <c r="D51448" s="189"/>
    </row>
    <row r="51449" spans="1:4">
      <c r="A51449" s="188"/>
      <c r="B51449" s="188"/>
      <c r="C51449" s="188"/>
      <c r="D51449" s="189"/>
    </row>
    <row r="51450" spans="1:4">
      <c r="A51450" s="188"/>
      <c r="B51450" s="188"/>
      <c r="C51450" s="188"/>
      <c r="D51450" s="189"/>
    </row>
    <row r="51451" spans="1:4">
      <c r="A51451" s="188"/>
      <c r="B51451" s="188"/>
      <c r="C51451" s="188"/>
      <c r="D51451" s="189"/>
    </row>
    <row r="51452" spans="1:4">
      <c r="A51452" s="188"/>
      <c r="B51452" s="188"/>
      <c r="C51452" s="188"/>
      <c r="D51452" s="189"/>
    </row>
    <row r="51453" spans="1:4">
      <c r="A51453" s="188"/>
      <c r="B51453" s="188"/>
      <c r="C51453" s="188"/>
      <c r="D51453" s="189"/>
    </row>
    <row r="51454" spans="1:4">
      <c r="A51454" s="188"/>
      <c r="B51454" s="188"/>
      <c r="C51454" s="188"/>
      <c r="D51454" s="189"/>
    </row>
    <row r="51455" spans="1:4">
      <c r="A51455" s="188"/>
      <c r="B51455" s="188"/>
      <c r="C51455" s="188"/>
      <c r="D51455" s="189"/>
    </row>
    <row r="51456" spans="1:4">
      <c r="A51456" s="188"/>
      <c r="B51456" s="188"/>
      <c r="C51456" s="188"/>
      <c r="D51456" s="189"/>
    </row>
    <row r="51457" spans="1:4">
      <c r="A51457" s="188"/>
      <c r="B51457" s="188"/>
      <c r="C51457" s="188"/>
      <c r="D51457" s="189"/>
    </row>
    <row r="51458" spans="1:4">
      <c r="A51458" s="188"/>
      <c r="B51458" s="188"/>
      <c r="C51458" s="188"/>
      <c r="D51458" s="189"/>
    </row>
    <row r="51459" spans="1:4">
      <c r="A51459" s="188"/>
      <c r="B51459" s="188"/>
      <c r="C51459" s="188"/>
      <c r="D51459" s="189"/>
    </row>
    <row r="51460" spans="1:4">
      <c r="A51460" s="188"/>
      <c r="B51460" s="188"/>
      <c r="C51460" s="188"/>
      <c r="D51460" s="189"/>
    </row>
    <row r="51461" spans="1:4">
      <c r="A51461" s="188"/>
      <c r="B51461" s="188"/>
      <c r="C51461" s="188"/>
      <c r="D51461" s="189"/>
    </row>
    <row r="51462" spans="1:4">
      <c r="A51462" s="188"/>
      <c r="B51462" s="188"/>
      <c r="C51462" s="188"/>
      <c r="D51462" s="189"/>
    </row>
    <row r="51463" spans="1:4">
      <c r="A51463" s="188"/>
      <c r="B51463" s="188"/>
      <c r="C51463" s="188"/>
      <c r="D51463" s="189"/>
    </row>
    <row r="51464" spans="1:4">
      <c r="A51464" s="188"/>
      <c r="B51464" s="188"/>
      <c r="C51464" s="188"/>
      <c r="D51464" s="189"/>
    </row>
    <row r="51465" spans="1:4">
      <c r="A51465" s="188"/>
      <c r="B51465" s="188"/>
      <c r="C51465" s="188"/>
      <c r="D51465" s="189"/>
    </row>
    <row r="51466" spans="1:4">
      <c r="A51466" s="188"/>
      <c r="B51466" s="188"/>
      <c r="C51466" s="188"/>
      <c r="D51466" s="189"/>
    </row>
    <row r="51467" spans="1:4">
      <c r="A51467" s="188"/>
      <c r="B51467" s="188"/>
      <c r="C51467" s="188"/>
      <c r="D51467" s="189"/>
    </row>
    <row r="51468" spans="1:4">
      <c r="A51468" s="188"/>
      <c r="B51468" s="188"/>
      <c r="C51468" s="188"/>
      <c r="D51468" s="189"/>
    </row>
    <row r="51469" spans="1:4">
      <c r="A51469" s="188"/>
      <c r="B51469" s="188"/>
      <c r="C51469" s="188"/>
      <c r="D51469" s="189"/>
    </row>
    <row r="51470" spans="1:4">
      <c r="A51470" s="188"/>
      <c r="B51470" s="188"/>
      <c r="C51470" s="188"/>
      <c r="D51470" s="189"/>
    </row>
    <row r="51471" spans="1:4">
      <c r="A51471" s="188"/>
      <c r="B51471" s="188"/>
      <c r="C51471" s="188"/>
      <c r="D51471" s="189"/>
    </row>
    <row r="51472" spans="1:4">
      <c r="A51472" s="188"/>
      <c r="B51472" s="188"/>
      <c r="C51472" s="188"/>
      <c r="D51472" s="189"/>
    </row>
    <row r="51473" spans="1:4">
      <c r="A51473" s="188"/>
      <c r="B51473" s="188"/>
      <c r="C51473" s="188"/>
      <c r="D51473" s="189"/>
    </row>
    <row r="51474" spans="1:4">
      <c r="A51474" s="188"/>
      <c r="B51474" s="188"/>
      <c r="C51474" s="188"/>
      <c r="D51474" s="189"/>
    </row>
    <row r="51475" spans="1:4">
      <c r="A51475" s="188"/>
      <c r="B51475" s="188"/>
      <c r="C51475" s="188"/>
      <c r="D51475" s="189"/>
    </row>
    <row r="51476" spans="1:4">
      <c r="A51476" s="188"/>
      <c r="B51476" s="188"/>
      <c r="C51476" s="188"/>
      <c r="D51476" s="189"/>
    </row>
    <row r="51477" spans="1:4">
      <c r="A51477" s="188"/>
      <c r="B51477" s="188"/>
      <c r="C51477" s="188"/>
      <c r="D51477" s="189"/>
    </row>
    <row r="51478" spans="1:4">
      <c r="A51478" s="188"/>
      <c r="B51478" s="188"/>
      <c r="C51478" s="188"/>
      <c r="D51478" s="189"/>
    </row>
    <row r="51479" spans="1:4">
      <c r="A51479" s="188"/>
      <c r="B51479" s="188"/>
      <c r="C51479" s="188"/>
      <c r="D51479" s="189"/>
    </row>
    <row r="51480" spans="1:4">
      <c r="A51480" s="188"/>
      <c r="B51480" s="188"/>
      <c r="C51480" s="188"/>
      <c r="D51480" s="189"/>
    </row>
    <row r="51481" spans="1:4">
      <c r="A51481" s="188"/>
      <c r="B51481" s="188"/>
      <c r="C51481" s="188"/>
      <c r="D51481" s="189"/>
    </row>
    <row r="51482" spans="1:4">
      <c r="A51482" s="188"/>
      <c r="B51482" s="188"/>
      <c r="C51482" s="188"/>
      <c r="D51482" s="189"/>
    </row>
    <row r="51483" spans="1:4">
      <c r="A51483" s="188"/>
      <c r="B51483" s="188"/>
      <c r="C51483" s="188"/>
      <c r="D51483" s="189"/>
    </row>
    <row r="51484" spans="1:4">
      <c r="A51484" s="188"/>
      <c r="B51484" s="188"/>
      <c r="C51484" s="188"/>
      <c r="D51484" s="189"/>
    </row>
    <row r="51485" spans="1:4">
      <c r="A51485" s="188"/>
      <c r="B51485" s="188"/>
      <c r="C51485" s="188"/>
      <c r="D51485" s="189"/>
    </row>
    <row r="51486" spans="1:4">
      <c r="A51486" s="188"/>
      <c r="B51486" s="188"/>
      <c r="C51486" s="188"/>
      <c r="D51486" s="189"/>
    </row>
    <row r="51487" spans="1:4">
      <c r="A51487" s="188"/>
      <c r="B51487" s="188"/>
      <c r="C51487" s="188"/>
      <c r="D51487" s="189"/>
    </row>
    <row r="51488" spans="1:4">
      <c r="A51488" s="188"/>
      <c r="B51488" s="188"/>
      <c r="C51488" s="188"/>
      <c r="D51488" s="189"/>
    </row>
    <row r="51489" spans="1:4">
      <c r="A51489" s="188"/>
      <c r="B51489" s="188"/>
      <c r="C51489" s="188"/>
      <c r="D51489" s="189"/>
    </row>
    <row r="51490" spans="1:4">
      <c r="A51490" s="188"/>
      <c r="B51490" s="188"/>
      <c r="C51490" s="188"/>
      <c r="D51490" s="189"/>
    </row>
    <row r="51491" spans="1:4">
      <c r="A51491" s="188"/>
      <c r="B51491" s="188"/>
      <c r="C51491" s="188"/>
      <c r="D51491" s="189"/>
    </row>
    <row r="51492" spans="1:4">
      <c r="A51492" s="188"/>
      <c r="B51492" s="188"/>
      <c r="C51492" s="188"/>
      <c r="D51492" s="189"/>
    </row>
    <row r="51493" spans="1:4">
      <c r="A51493" s="188"/>
      <c r="B51493" s="188"/>
      <c r="C51493" s="188"/>
      <c r="D51493" s="189"/>
    </row>
    <row r="51494" spans="1:4">
      <c r="A51494" s="188"/>
      <c r="B51494" s="188"/>
      <c r="C51494" s="188"/>
      <c r="D51494" s="189"/>
    </row>
    <row r="51495" spans="1:4">
      <c r="A51495" s="188"/>
      <c r="B51495" s="188"/>
      <c r="C51495" s="188"/>
      <c r="D51495" s="189"/>
    </row>
    <row r="51496" spans="1:4">
      <c r="A51496" s="188"/>
      <c r="B51496" s="188"/>
      <c r="C51496" s="188"/>
      <c r="D51496" s="189"/>
    </row>
    <row r="51497" spans="1:4">
      <c r="A51497" s="188"/>
      <c r="B51497" s="188"/>
      <c r="C51497" s="188"/>
      <c r="D51497" s="189"/>
    </row>
    <row r="51498" spans="1:4">
      <c r="A51498" s="188"/>
      <c r="B51498" s="188"/>
      <c r="C51498" s="188"/>
      <c r="D51498" s="189"/>
    </row>
    <row r="51499" spans="1:4">
      <c r="A51499" s="188"/>
      <c r="B51499" s="188"/>
      <c r="C51499" s="188"/>
      <c r="D51499" s="189"/>
    </row>
    <row r="51500" spans="1:4">
      <c r="A51500" s="188"/>
      <c r="B51500" s="188"/>
      <c r="C51500" s="188"/>
      <c r="D51500" s="189"/>
    </row>
    <row r="51501" spans="1:4">
      <c r="A51501" s="188"/>
      <c r="B51501" s="188"/>
      <c r="C51501" s="188"/>
      <c r="D51501" s="189"/>
    </row>
    <row r="51502" spans="1:4">
      <c r="A51502" s="188"/>
      <c r="B51502" s="188"/>
      <c r="C51502" s="188"/>
      <c r="D51502" s="189"/>
    </row>
    <row r="51503" spans="1:4">
      <c r="A51503" s="188"/>
      <c r="B51503" s="188"/>
      <c r="C51503" s="188"/>
      <c r="D51503" s="189"/>
    </row>
    <row r="51504" spans="1:4">
      <c r="A51504" s="188"/>
      <c r="B51504" s="188"/>
      <c r="C51504" s="188"/>
      <c r="D51504" s="189"/>
    </row>
    <row r="51505" spans="1:4">
      <c r="A51505" s="188"/>
      <c r="B51505" s="188"/>
      <c r="C51505" s="188"/>
      <c r="D51505" s="189"/>
    </row>
    <row r="51506" spans="1:4">
      <c r="A51506" s="188"/>
      <c r="B51506" s="188"/>
      <c r="C51506" s="188"/>
      <c r="D51506" s="189"/>
    </row>
    <row r="51507" spans="1:4">
      <c r="A51507" s="188"/>
      <c r="B51507" s="188"/>
      <c r="C51507" s="188"/>
      <c r="D51507" s="189"/>
    </row>
    <row r="51508" spans="1:4">
      <c r="A51508" s="188"/>
      <c r="B51508" s="188"/>
      <c r="C51508" s="188"/>
      <c r="D51508" s="189"/>
    </row>
    <row r="51509" spans="1:4">
      <c r="A51509" s="188"/>
      <c r="B51509" s="188"/>
      <c r="C51509" s="188"/>
      <c r="D51509" s="189"/>
    </row>
    <row r="51510" spans="1:4">
      <c r="A51510" s="188"/>
      <c r="B51510" s="188"/>
      <c r="C51510" s="188"/>
      <c r="D51510" s="189"/>
    </row>
    <row r="51511" spans="1:4">
      <c r="A51511" s="188"/>
      <c r="B51511" s="188"/>
      <c r="C51511" s="188"/>
      <c r="D51511" s="189"/>
    </row>
    <row r="51512" spans="1:4">
      <c r="A51512" s="188"/>
      <c r="B51512" s="188"/>
      <c r="C51512" s="188"/>
      <c r="D51512" s="189"/>
    </row>
    <row r="51513" spans="1:4">
      <c r="A51513" s="188"/>
      <c r="B51513" s="188"/>
      <c r="C51513" s="188"/>
      <c r="D51513" s="189"/>
    </row>
    <row r="51514" spans="1:4">
      <c r="A51514" s="188"/>
      <c r="B51514" s="188"/>
      <c r="C51514" s="188"/>
      <c r="D51514" s="189"/>
    </row>
    <row r="51515" spans="1:4">
      <c r="A51515" s="188"/>
      <c r="B51515" s="188"/>
      <c r="C51515" s="188"/>
      <c r="D51515" s="189"/>
    </row>
    <row r="51516" spans="1:4">
      <c r="A51516" s="188"/>
      <c r="B51516" s="188"/>
      <c r="C51516" s="188"/>
      <c r="D51516" s="189"/>
    </row>
    <row r="51517" spans="1:4">
      <c r="A51517" s="188"/>
      <c r="B51517" s="188"/>
      <c r="C51517" s="188"/>
      <c r="D51517" s="189"/>
    </row>
    <row r="51518" spans="1:4">
      <c r="A51518" s="188"/>
      <c r="B51518" s="188"/>
      <c r="C51518" s="188"/>
      <c r="D51518" s="189"/>
    </row>
    <row r="51519" spans="1:4">
      <c r="A51519" s="188"/>
      <c r="B51519" s="188"/>
      <c r="C51519" s="188"/>
      <c r="D51519" s="189"/>
    </row>
    <row r="51520" spans="1:4">
      <c r="A51520" s="188"/>
      <c r="B51520" s="188"/>
      <c r="C51520" s="188"/>
      <c r="D51520" s="189"/>
    </row>
    <row r="51521" spans="1:4">
      <c r="A51521" s="188"/>
      <c r="B51521" s="188"/>
      <c r="C51521" s="188"/>
      <c r="D51521" s="189"/>
    </row>
    <row r="51522" spans="1:4">
      <c r="A51522" s="188"/>
      <c r="B51522" s="188"/>
      <c r="C51522" s="188"/>
      <c r="D51522" s="189"/>
    </row>
    <row r="51523" spans="1:4">
      <c r="A51523" s="188"/>
      <c r="B51523" s="188"/>
      <c r="C51523" s="188"/>
      <c r="D51523" s="189"/>
    </row>
    <row r="51524" spans="1:4">
      <c r="A51524" s="188"/>
      <c r="B51524" s="188"/>
      <c r="C51524" s="188"/>
      <c r="D51524" s="189"/>
    </row>
    <row r="51525" spans="1:4">
      <c r="A51525" s="188"/>
      <c r="B51525" s="188"/>
      <c r="C51525" s="188"/>
      <c r="D51525" s="189"/>
    </row>
    <row r="51526" spans="1:4">
      <c r="A51526" s="188"/>
      <c r="B51526" s="188"/>
      <c r="C51526" s="188"/>
      <c r="D51526" s="189"/>
    </row>
    <row r="51527" spans="1:4">
      <c r="A51527" s="188"/>
      <c r="B51527" s="188"/>
      <c r="C51527" s="188"/>
      <c r="D51527" s="189"/>
    </row>
    <row r="51528" spans="1:4">
      <c r="A51528" s="188"/>
      <c r="B51528" s="188"/>
      <c r="C51528" s="188"/>
      <c r="D51528" s="189"/>
    </row>
    <row r="51529" spans="1:4">
      <c r="A51529" s="188"/>
      <c r="B51529" s="188"/>
      <c r="C51529" s="188"/>
      <c r="D51529" s="189"/>
    </row>
    <row r="51530" spans="1:4">
      <c r="A51530" s="188"/>
      <c r="B51530" s="188"/>
      <c r="C51530" s="188"/>
      <c r="D51530" s="189"/>
    </row>
    <row r="51531" spans="1:4">
      <c r="A51531" s="188"/>
      <c r="B51531" s="188"/>
      <c r="C51531" s="188"/>
      <c r="D51531" s="189"/>
    </row>
    <row r="51532" spans="1:4">
      <c r="A51532" s="188"/>
      <c r="B51532" s="188"/>
      <c r="C51532" s="188"/>
      <c r="D51532" s="189"/>
    </row>
    <row r="51533" spans="1:4">
      <c r="A51533" s="188"/>
      <c r="B51533" s="188"/>
      <c r="C51533" s="188"/>
      <c r="D51533" s="189"/>
    </row>
    <row r="51534" spans="1:4">
      <c r="A51534" s="188"/>
      <c r="B51534" s="188"/>
      <c r="C51534" s="188"/>
      <c r="D51534" s="189"/>
    </row>
    <row r="51535" spans="1:4">
      <c r="A51535" s="188"/>
      <c r="B51535" s="188"/>
      <c r="C51535" s="188"/>
      <c r="D51535" s="189"/>
    </row>
    <row r="51536" spans="1:4">
      <c r="A51536" s="188"/>
      <c r="B51536" s="188"/>
      <c r="C51536" s="188"/>
      <c r="D51536" s="189"/>
    </row>
    <row r="51537" spans="1:4">
      <c r="A51537" s="188"/>
      <c r="B51537" s="188"/>
      <c r="C51537" s="188"/>
      <c r="D51537" s="189"/>
    </row>
    <row r="51538" spans="1:4">
      <c r="A51538" s="188"/>
      <c r="B51538" s="188"/>
      <c r="C51538" s="188"/>
      <c r="D51538" s="189"/>
    </row>
    <row r="51539" spans="1:4">
      <c r="A51539" s="188"/>
      <c r="B51539" s="188"/>
      <c r="C51539" s="188"/>
      <c r="D51539" s="189"/>
    </row>
    <row r="51540" spans="1:4">
      <c r="A51540" s="188"/>
      <c r="B51540" s="188"/>
      <c r="C51540" s="188"/>
      <c r="D51540" s="189"/>
    </row>
    <row r="51541" spans="1:4">
      <c r="A51541" s="188"/>
      <c r="B51541" s="188"/>
      <c r="C51541" s="188"/>
      <c r="D51541" s="189"/>
    </row>
    <row r="51542" spans="1:4">
      <c r="A51542" s="188"/>
      <c r="B51542" s="188"/>
      <c r="C51542" s="188"/>
      <c r="D51542" s="189"/>
    </row>
    <row r="51543" spans="1:4">
      <c r="A51543" s="188"/>
      <c r="B51543" s="188"/>
      <c r="C51543" s="188"/>
      <c r="D51543" s="189"/>
    </row>
    <row r="51544" spans="1:4">
      <c r="A51544" s="188"/>
      <c r="B51544" s="188"/>
      <c r="C51544" s="188"/>
      <c r="D51544" s="189"/>
    </row>
    <row r="51545" spans="1:4">
      <c r="A51545" s="188"/>
      <c r="B51545" s="188"/>
      <c r="C51545" s="188"/>
      <c r="D51545" s="189"/>
    </row>
    <row r="51546" spans="1:4">
      <c r="A51546" s="188"/>
      <c r="B51546" s="188"/>
      <c r="C51546" s="188"/>
      <c r="D51546" s="189"/>
    </row>
    <row r="51547" spans="1:4">
      <c r="A51547" s="188"/>
      <c r="B51547" s="188"/>
      <c r="C51547" s="188"/>
      <c r="D51547" s="189"/>
    </row>
    <row r="51548" spans="1:4">
      <c r="A51548" s="188"/>
      <c r="B51548" s="188"/>
      <c r="C51548" s="188"/>
      <c r="D51548" s="189"/>
    </row>
    <row r="51549" spans="1:4">
      <c r="A51549" s="188"/>
      <c r="B51549" s="188"/>
      <c r="C51549" s="188"/>
      <c r="D51549" s="189"/>
    </row>
    <row r="51550" spans="1:4">
      <c r="A51550" s="188"/>
      <c r="B51550" s="188"/>
      <c r="C51550" s="188"/>
      <c r="D51550" s="189"/>
    </row>
    <row r="51551" spans="1:4">
      <c r="A51551" s="188"/>
      <c r="B51551" s="188"/>
      <c r="C51551" s="188"/>
      <c r="D51551" s="189"/>
    </row>
    <row r="51552" spans="1:4">
      <c r="A51552" s="188"/>
      <c r="B51552" s="188"/>
      <c r="C51552" s="188"/>
      <c r="D51552" s="189"/>
    </row>
    <row r="51553" spans="1:4">
      <c r="A51553" s="188"/>
      <c r="B51553" s="188"/>
      <c r="C51553" s="188"/>
      <c r="D51553" s="189"/>
    </row>
    <row r="51554" spans="1:4">
      <c r="A51554" s="188"/>
      <c r="B51554" s="188"/>
      <c r="C51554" s="188"/>
      <c r="D51554" s="189"/>
    </row>
    <row r="51555" spans="1:4">
      <c r="A51555" s="188"/>
      <c r="B51555" s="188"/>
      <c r="C51555" s="188"/>
      <c r="D51555" s="189"/>
    </row>
    <row r="51556" spans="1:4">
      <c r="A51556" s="188"/>
      <c r="B51556" s="188"/>
      <c r="C51556" s="188"/>
      <c r="D51556" s="189"/>
    </row>
    <row r="51557" spans="1:4">
      <c r="A51557" s="188"/>
      <c r="B51557" s="188"/>
      <c r="C51557" s="188"/>
      <c r="D51557" s="189"/>
    </row>
    <row r="51558" spans="1:4">
      <c r="A51558" s="188"/>
      <c r="B51558" s="188"/>
      <c r="C51558" s="188"/>
      <c r="D51558" s="189"/>
    </row>
    <row r="51559" spans="1:4">
      <c r="A51559" s="188"/>
      <c r="B51559" s="188"/>
      <c r="C51559" s="188"/>
      <c r="D51559" s="189"/>
    </row>
    <row r="51560" spans="1:4">
      <c r="A51560" s="188"/>
      <c r="B51560" s="188"/>
      <c r="C51560" s="188"/>
      <c r="D51560" s="189"/>
    </row>
    <row r="51561" spans="1:4">
      <c r="A51561" s="188"/>
      <c r="B51561" s="188"/>
      <c r="C51561" s="188"/>
      <c r="D51561" s="189"/>
    </row>
    <row r="51562" spans="1:4">
      <c r="A51562" s="188"/>
      <c r="B51562" s="188"/>
      <c r="C51562" s="188"/>
      <c r="D51562" s="189"/>
    </row>
    <row r="51563" spans="1:4">
      <c r="A51563" s="188"/>
      <c r="B51563" s="188"/>
      <c r="C51563" s="188"/>
      <c r="D51563" s="189"/>
    </row>
    <row r="51564" spans="1:4">
      <c r="A51564" s="188"/>
      <c r="B51564" s="188"/>
      <c r="C51564" s="188"/>
      <c r="D51564" s="189"/>
    </row>
    <row r="51565" spans="1:4">
      <c r="A51565" s="188"/>
      <c r="B51565" s="188"/>
      <c r="C51565" s="188"/>
      <c r="D51565" s="189"/>
    </row>
    <row r="51566" spans="1:4">
      <c r="A51566" s="188"/>
      <c r="B51566" s="188"/>
      <c r="C51566" s="188"/>
      <c r="D51566" s="189"/>
    </row>
    <row r="51567" spans="1:4">
      <c r="A51567" s="188"/>
      <c r="B51567" s="188"/>
      <c r="C51567" s="188"/>
      <c r="D51567" s="189"/>
    </row>
    <row r="51568" spans="1:4">
      <c r="A51568" s="188"/>
      <c r="B51568" s="188"/>
      <c r="C51568" s="188"/>
      <c r="D51568" s="189"/>
    </row>
    <row r="51569" spans="1:4">
      <c r="A51569" s="188"/>
      <c r="B51569" s="188"/>
      <c r="C51569" s="188"/>
      <c r="D51569" s="189"/>
    </row>
    <row r="51570" spans="1:4">
      <c r="A51570" s="188"/>
      <c r="B51570" s="188"/>
      <c r="C51570" s="188"/>
      <c r="D51570" s="189"/>
    </row>
    <row r="51571" spans="1:4">
      <c r="A51571" s="188"/>
      <c r="B51571" s="188"/>
      <c r="C51571" s="188"/>
      <c r="D51571" s="189"/>
    </row>
    <row r="51572" spans="1:4">
      <c r="A51572" s="188"/>
      <c r="B51572" s="188"/>
      <c r="C51572" s="188"/>
      <c r="D51572" s="189"/>
    </row>
    <row r="51573" spans="1:4">
      <c r="A51573" s="188"/>
      <c r="B51573" s="188"/>
      <c r="C51573" s="188"/>
      <c r="D51573" s="189"/>
    </row>
    <row r="51574" spans="1:4">
      <c r="A51574" s="188"/>
      <c r="B51574" s="188"/>
      <c r="C51574" s="188"/>
      <c r="D51574" s="189"/>
    </row>
    <row r="51575" spans="1:4">
      <c r="A51575" s="188"/>
      <c r="B51575" s="188"/>
      <c r="C51575" s="188"/>
      <c r="D51575" s="189"/>
    </row>
    <row r="51576" spans="1:4">
      <c r="A51576" s="188"/>
      <c r="B51576" s="188"/>
      <c r="C51576" s="188"/>
      <c r="D51576" s="189"/>
    </row>
    <row r="51577" spans="1:4">
      <c r="A51577" s="188"/>
      <c r="B51577" s="188"/>
      <c r="C51577" s="188"/>
      <c r="D51577" s="189"/>
    </row>
    <row r="51578" spans="1:4">
      <c r="A51578" s="188"/>
      <c r="B51578" s="188"/>
      <c r="C51578" s="188"/>
      <c r="D51578" s="189"/>
    </row>
    <row r="51579" spans="1:4">
      <c r="A51579" s="188"/>
      <c r="B51579" s="188"/>
      <c r="C51579" s="188"/>
      <c r="D51579" s="189"/>
    </row>
    <row r="51580" spans="1:4">
      <c r="A51580" s="188"/>
      <c r="B51580" s="188"/>
      <c r="C51580" s="188"/>
      <c r="D51580" s="189"/>
    </row>
    <row r="51581" spans="1:4">
      <c r="A51581" s="188"/>
      <c r="B51581" s="188"/>
      <c r="C51581" s="188"/>
      <c r="D51581" s="189"/>
    </row>
    <row r="51582" spans="1:4">
      <c r="A51582" s="188"/>
      <c r="B51582" s="188"/>
      <c r="C51582" s="188"/>
      <c r="D51582" s="189"/>
    </row>
    <row r="51583" spans="1:4">
      <c r="A51583" s="188"/>
      <c r="B51583" s="188"/>
      <c r="C51583" s="188"/>
      <c r="D51583" s="189"/>
    </row>
    <row r="51584" spans="1:4">
      <c r="A51584" s="188"/>
      <c r="B51584" s="188"/>
      <c r="C51584" s="188"/>
      <c r="D51584" s="189"/>
    </row>
    <row r="51585" spans="1:4">
      <c r="A51585" s="188"/>
      <c r="B51585" s="188"/>
      <c r="C51585" s="188"/>
      <c r="D51585" s="189"/>
    </row>
    <row r="51586" spans="1:4">
      <c r="A51586" s="188"/>
      <c r="B51586" s="188"/>
      <c r="C51586" s="188"/>
      <c r="D51586" s="189"/>
    </row>
    <row r="51587" spans="1:4">
      <c r="A51587" s="188"/>
      <c r="B51587" s="188"/>
      <c r="C51587" s="188"/>
      <c r="D51587" s="189"/>
    </row>
    <row r="51588" spans="1:4">
      <c r="A51588" s="188"/>
      <c r="B51588" s="188"/>
      <c r="C51588" s="188"/>
      <c r="D51588" s="189"/>
    </row>
    <row r="51589" spans="1:4">
      <c r="A51589" s="188"/>
      <c r="B51589" s="188"/>
      <c r="C51589" s="188"/>
      <c r="D51589" s="189"/>
    </row>
    <row r="51590" spans="1:4">
      <c r="A51590" s="188"/>
      <c r="B51590" s="188"/>
      <c r="C51590" s="188"/>
      <c r="D51590" s="189"/>
    </row>
    <row r="51591" spans="1:4">
      <c r="A51591" s="188"/>
      <c r="B51591" s="188"/>
      <c r="C51591" s="188"/>
      <c r="D51591" s="189"/>
    </row>
    <row r="51592" spans="1:4">
      <c r="A51592" s="188"/>
      <c r="B51592" s="188"/>
      <c r="C51592" s="188"/>
      <c r="D51592" s="189"/>
    </row>
    <row r="51593" spans="1:4">
      <c r="A51593" s="188"/>
      <c r="B51593" s="188"/>
      <c r="C51593" s="188"/>
      <c r="D51593" s="189"/>
    </row>
    <row r="51594" spans="1:4">
      <c r="A51594" s="188"/>
      <c r="B51594" s="188"/>
      <c r="C51594" s="188"/>
      <c r="D51594" s="189"/>
    </row>
    <row r="51595" spans="1:4">
      <c r="A51595" s="188"/>
      <c r="B51595" s="188"/>
      <c r="C51595" s="188"/>
      <c r="D51595" s="189"/>
    </row>
    <row r="51596" spans="1:4">
      <c r="A51596" s="188"/>
      <c r="B51596" s="188"/>
      <c r="C51596" s="188"/>
      <c r="D51596" s="189"/>
    </row>
    <row r="51597" spans="1:4">
      <c r="A51597" s="188"/>
      <c r="B51597" s="188"/>
      <c r="C51597" s="188"/>
      <c r="D51597" s="189"/>
    </row>
    <row r="51598" spans="1:4">
      <c r="A51598" s="188"/>
      <c r="B51598" s="188"/>
      <c r="C51598" s="188"/>
      <c r="D51598" s="189"/>
    </row>
    <row r="51599" spans="1:4">
      <c r="A51599" s="188"/>
      <c r="B51599" s="188"/>
      <c r="C51599" s="188"/>
      <c r="D51599" s="189"/>
    </row>
    <row r="51600" spans="1:4">
      <c r="A51600" s="188"/>
      <c r="B51600" s="188"/>
      <c r="C51600" s="188"/>
      <c r="D51600" s="189"/>
    </row>
    <row r="51601" spans="1:4">
      <c r="A51601" s="188"/>
      <c r="B51601" s="188"/>
      <c r="C51601" s="188"/>
      <c r="D51601" s="189"/>
    </row>
    <row r="51602" spans="1:4">
      <c r="A51602" s="188"/>
      <c r="B51602" s="188"/>
      <c r="C51602" s="188"/>
      <c r="D51602" s="189"/>
    </row>
    <row r="51603" spans="1:4">
      <c r="A51603" s="188"/>
      <c r="B51603" s="188"/>
      <c r="C51603" s="188"/>
      <c r="D51603" s="189"/>
    </row>
    <row r="51604" spans="1:4">
      <c r="A51604" s="188"/>
      <c r="B51604" s="188"/>
      <c r="C51604" s="188"/>
      <c r="D51604" s="189"/>
    </row>
    <row r="51605" spans="1:4">
      <c r="A51605" s="188"/>
      <c r="B51605" s="188"/>
      <c r="C51605" s="188"/>
      <c r="D51605" s="189"/>
    </row>
    <row r="51606" spans="1:4">
      <c r="A51606" s="188"/>
      <c r="B51606" s="188"/>
      <c r="C51606" s="188"/>
      <c r="D51606" s="189"/>
    </row>
    <row r="51607" spans="1:4">
      <c r="A51607" s="188"/>
      <c r="B51607" s="188"/>
      <c r="C51607" s="188"/>
      <c r="D51607" s="189"/>
    </row>
    <row r="51608" spans="1:4">
      <c r="A51608" s="188"/>
      <c r="B51608" s="188"/>
      <c r="C51608" s="188"/>
      <c r="D51608" s="189"/>
    </row>
    <row r="51609" spans="1:4">
      <c r="A51609" s="188"/>
      <c r="B51609" s="188"/>
      <c r="C51609" s="188"/>
      <c r="D51609" s="189"/>
    </row>
    <row r="51610" spans="1:4">
      <c r="A51610" s="188"/>
      <c r="B51610" s="188"/>
      <c r="C51610" s="188"/>
      <c r="D51610" s="189"/>
    </row>
    <row r="51611" spans="1:4">
      <c r="A51611" s="188"/>
      <c r="B51611" s="188"/>
      <c r="C51611" s="188"/>
      <c r="D51611" s="189"/>
    </row>
    <row r="51612" spans="1:4">
      <c r="A51612" s="188"/>
      <c r="B51612" s="188"/>
      <c r="C51612" s="188"/>
      <c r="D51612" s="189"/>
    </row>
    <row r="51613" spans="1:4">
      <c r="A51613" s="188"/>
      <c r="B51613" s="188"/>
      <c r="C51613" s="188"/>
      <c r="D51613" s="189"/>
    </row>
    <row r="51614" spans="1:4">
      <c r="A51614" s="188"/>
      <c r="B51614" s="188"/>
      <c r="C51614" s="188"/>
      <c r="D51614" s="189"/>
    </row>
    <row r="51615" spans="1:4">
      <c r="A51615" s="188"/>
      <c r="B51615" s="188"/>
      <c r="C51615" s="188"/>
      <c r="D51615" s="189"/>
    </row>
    <row r="51616" spans="1:4">
      <c r="A51616" s="188"/>
      <c r="B51616" s="188"/>
      <c r="C51616" s="188"/>
      <c r="D51616" s="189"/>
    </row>
    <row r="51617" spans="1:4">
      <c r="A51617" s="188"/>
      <c r="B51617" s="188"/>
      <c r="C51617" s="188"/>
      <c r="D51617" s="189"/>
    </row>
    <row r="51618" spans="1:4">
      <c r="A51618" s="188"/>
      <c r="B51618" s="188"/>
      <c r="C51618" s="188"/>
      <c r="D51618" s="189"/>
    </row>
    <row r="51619" spans="1:4">
      <c r="A51619" s="188"/>
      <c r="B51619" s="188"/>
      <c r="C51619" s="188"/>
      <c r="D51619" s="189"/>
    </row>
    <row r="51620" spans="1:4">
      <c r="A51620" s="188"/>
      <c r="B51620" s="188"/>
      <c r="C51620" s="188"/>
      <c r="D51620" s="189"/>
    </row>
    <row r="51621" spans="1:4">
      <c r="A51621" s="188"/>
      <c r="B51621" s="188"/>
      <c r="C51621" s="188"/>
      <c r="D51621" s="189"/>
    </row>
    <row r="51622" spans="1:4">
      <c r="A51622" s="188"/>
      <c r="B51622" s="188"/>
      <c r="C51622" s="188"/>
      <c r="D51622" s="189"/>
    </row>
    <row r="51623" spans="1:4">
      <c r="A51623" s="188"/>
      <c r="B51623" s="188"/>
      <c r="C51623" s="188"/>
      <c r="D51623" s="189"/>
    </row>
    <row r="51624" spans="1:4">
      <c r="A51624" s="188"/>
      <c r="B51624" s="188"/>
      <c r="C51624" s="188"/>
      <c r="D51624" s="189"/>
    </row>
    <row r="51625" spans="1:4">
      <c r="A51625" s="188"/>
      <c r="B51625" s="188"/>
      <c r="C51625" s="188"/>
      <c r="D51625" s="189"/>
    </row>
    <row r="51626" spans="1:4">
      <c r="A51626" s="188"/>
      <c r="B51626" s="188"/>
      <c r="C51626" s="188"/>
      <c r="D51626" s="189"/>
    </row>
    <row r="51627" spans="1:4">
      <c r="A51627" s="188"/>
      <c r="B51627" s="188"/>
      <c r="C51627" s="188"/>
      <c r="D51627" s="189"/>
    </row>
    <row r="51628" spans="1:4">
      <c r="A51628" s="188"/>
      <c r="B51628" s="188"/>
      <c r="C51628" s="188"/>
      <c r="D51628" s="189"/>
    </row>
    <row r="51629" spans="1:4">
      <c r="A51629" s="188"/>
      <c r="B51629" s="188"/>
      <c r="C51629" s="188"/>
      <c r="D51629" s="189"/>
    </row>
    <row r="51630" spans="1:4">
      <c r="A51630" s="188"/>
      <c r="B51630" s="188"/>
      <c r="C51630" s="188"/>
      <c r="D51630" s="189"/>
    </row>
    <row r="51631" spans="1:4">
      <c r="A51631" s="188"/>
      <c r="B51631" s="188"/>
      <c r="C51631" s="188"/>
      <c r="D51631" s="189"/>
    </row>
    <row r="51632" spans="1:4">
      <c r="A51632" s="188"/>
      <c r="B51632" s="188"/>
      <c r="C51632" s="188"/>
      <c r="D51632" s="189"/>
    </row>
    <row r="51633" spans="1:4">
      <c r="A51633" s="188"/>
      <c r="B51633" s="188"/>
      <c r="C51633" s="188"/>
      <c r="D51633" s="189"/>
    </row>
    <row r="51634" spans="1:4">
      <c r="A51634" s="188"/>
      <c r="B51634" s="188"/>
      <c r="C51634" s="188"/>
      <c r="D51634" s="189"/>
    </row>
    <row r="51635" spans="1:4">
      <c r="A51635" s="188"/>
      <c r="B51635" s="188"/>
      <c r="C51635" s="188"/>
      <c r="D51635" s="189"/>
    </row>
    <row r="51636" spans="1:4">
      <c r="A51636" s="188"/>
      <c r="B51636" s="188"/>
      <c r="C51636" s="188"/>
      <c r="D51636" s="189"/>
    </row>
    <row r="51637" spans="1:4">
      <c r="A51637" s="188"/>
      <c r="B51637" s="188"/>
      <c r="C51637" s="188"/>
      <c r="D51637" s="189"/>
    </row>
    <row r="51638" spans="1:4">
      <c r="A51638" s="188"/>
      <c r="B51638" s="188"/>
      <c r="C51638" s="188"/>
      <c r="D51638" s="189"/>
    </row>
    <row r="51639" spans="1:4">
      <c r="A51639" s="188"/>
      <c r="B51639" s="188"/>
      <c r="C51639" s="188"/>
      <c r="D51639" s="189"/>
    </row>
    <row r="51640" spans="1:4">
      <c r="A51640" s="188"/>
      <c r="B51640" s="188"/>
      <c r="C51640" s="188"/>
      <c r="D51640" s="189"/>
    </row>
    <row r="51641" spans="1:4">
      <c r="A51641" s="188"/>
      <c r="B51641" s="188"/>
      <c r="C51641" s="188"/>
      <c r="D51641" s="189"/>
    </row>
    <row r="51642" spans="1:4">
      <c r="A51642" s="188"/>
      <c r="B51642" s="188"/>
      <c r="C51642" s="188"/>
      <c r="D51642" s="189"/>
    </row>
    <row r="51643" spans="1:4">
      <c r="A51643" s="188"/>
      <c r="B51643" s="188"/>
      <c r="C51643" s="188"/>
      <c r="D51643" s="189"/>
    </row>
    <row r="51644" spans="1:4">
      <c r="A51644" s="188"/>
      <c r="B51644" s="188"/>
      <c r="C51644" s="188"/>
      <c r="D51644" s="189"/>
    </row>
    <row r="51645" spans="1:4">
      <c r="A51645" s="188"/>
      <c r="B51645" s="188"/>
      <c r="C51645" s="188"/>
      <c r="D51645" s="189"/>
    </row>
    <row r="51646" spans="1:4">
      <c r="A51646" s="188"/>
      <c r="B51646" s="188"/>
      <c r="C51646" s="188"/>
      <c r="D51646" s="189"/>
    </row>
    <row r="51647" spans="1:4">
      <c r="A51647" s="188"/>
      <c r="B51647" s="188"/>
      <c r="C51647" s="188"/>
      <c r="D51647" s="189"/>
    </row>
    <row r="51648" spans="1:4">
      <c r="A51648" s="188"/>
      <c r="B51648" s="188"/>
      <c r="C51648" s="188"/>
      <c r="D51648" s="189"/>
    </row>
    <row r="51649" spans="1:4">
      <c r="A51649" s="188"/>
      <c r="B51649" s="188"/>
      <c r="C51649" s="188"/>
      <c r="D51649" s="189"/>
    </row>
    <row r="51650" spans="1:4">
      <c r="A51650" s="188"/>
      <c r="B51650" s="188"/>
      <c r="C51650" s="188"/>
      <c r="D51650" s="189"/>
    </row>
    <row r="51651" spans="1:4">
      <c r="A51651" s="188"/>
      <c r="B51651" s="188"/>
      <c r="C51651" s="188"/>
      <c r="D51651" s="189"/>
    </row>
    <row r="51652" spans="1:4">
      <c r="A51652" s="188"/>
      <c r="B51652" s="188"/>
      <c r="C51652" s="188"/>
      <c r="D51652" s="189"/>
    </row>
    <row r="51653" spans="1:4">
      <c r="A51653" s="188"/>
      <c r="B51653" s="188"/>
      <c r="C51653" s="188"/>
      <c r="D51653" s="189"/>
    </row>
    <row r="51654" spans="1:4">
      <c r="A51654" s="188"/>
      <c r="B51654" s="188"/>
      <c r="C51654" s="188"/>
      <c r="D51654" s="189"/>
    </row>
    <row r="51655" spans="1:4">
      <c r="A51655" s="188"/>
      <c r="B51655" s="188"/>
      <c r="C51655" s="188"/>
      <c r="D51655" s="189"/>
    </row>
    <row r="51656" spans="1:4">
      <c r="A51656" s="188"/>
      <c r="B51656" s="188"/>
      <c r="C51656" s="188"/>
      <c r="D51656" s="189"/>
    </row>
    <row r="51657" spans="1:4">
      <c r="A51657" s="188"/>
      <c r="B51657" s="188"/>
      <c r="C51657" s="188"/>
      <c r="D51657" s="189"/>
    </row>
    <row r="51658" spans="1:4">
      <c r="A51658" s="188"/>
      <c r="B51658" s="188"/>
      <c r="C51658" s="188"/>
      <c r="D51658" s="189"/>
    </row>
    <row r="51659" spans="1:4">
      <c r="A51659" s="188"/>
      <c r="B51659" s="188"/>
      <c r="C51659" s="188"/>
      <c r="D51659" s="189"/>
    </row>
    <row r="51660" spans="1:4">
      <c r="A51660" s="188"/>
      <c r="B51660" s="188"/>
      <c r="C51660" s="188"/>
      <c r="D51660" s="189"/>
    </row>
    <row r="51661" spans="1:4">
      <c r="A51661" s="188"/>
      <c r="B51661" s="188"/>
      <c r="C51661" s="188"/>
      <c r="D51661" s="189"/>
    </row>
    <row r="51662" spans="1:4">
      <c r="A51662" s="188"/>
      <c r="B51662" s="188"/>
      <c r="C51662" s="188"/>
      <c r="D51662" s="189"/>
    </row>
    <row r="51663" spans="1:4">
      <c r="A51663" s="188"/>
      <c r="B51663" s="188"/>
      <c r="C51663" s="188"/>
      <c r="D51663" s="189"/>
    </row>
    <row r="51664" spans="1:4">
      <c r="A51664" s="188"/>
      <c r="B51664" s="188"/>
      <c r="C51664" s="188"/>
      <c r="D51664" s="189"/>
    </row>
    <row r="51665" spans="1:4">
      <c r="A51665" s="188"/>
      <c r="B51665" s="188"/>
      <c r="C51665" s="188"/>
      <c r="D51665" s="189"/>
    </row>
    <row r="51666" spans="1:4">
      <c r="A51666" s="188"/>
      <c r="B51666" s="188"/>
      <c r="C51666" s="188"/>
      <c r="D51666" s="189"/>
    </row>
    <row r="51667" spans="1:4">
      <c r="A51667" s="188"/>
      <c r="B51667" s="188"/>
      <c r="C51667" s="188"/>
      <c r="D51667" s="189"/>
    </row>
    <row r="51668" spans="1:4">
      <c r="A51668" s="188"/>
      <c r="B51668" s="188"/>
      <c r="C51668" s="188"/>
      <c r="D51668" s="189"/>
    </row>
    <row r="51669" spans="1:4">
      <c r="A51669" s="188"/>
      <c r="B51669" s="188"/>
      <c r="C51669" s="188"/>
      <c r="D51669" s="189"/>
    </row>
    <row r="51670" spans="1:4">
      <c r="A51670" s="188"/>
      <c r="B51670" s="188"/>
      <c r="C51670" s="188"/>
      <c r="D51670" s="189"/>
    </row>
    <row r="51671" spans="1:4">
      <c r="A51671" s="188"/>
      <c r="B51671" s="188"/>
      <c r="C51671" s="188"/>
      <c r="D51671" s="189"/>
    </row>
    <row r="51672" spans="1:4">
      <c r="A51672" s="188"/>
      <c r="B51672" s="188"/>
      <c r="C51672" s="188"/>
      <c r="D51672" s="189"/>
    </row>
    <row r="51673" spans="1:4">
      <c r="A51673" s="188"/>
      <c r="B51673" s="188"/>
      <c r="C51673" s="188"/>
      <c r="D51673" s="189"/>
    </row>
    <row r="51674" spans="1:4">
      <c r="A51674" s="188"/>
      <c r="B51674" s="188"/>
      <c r="C51674" s="188"/>
      <c r="D51674" s="189"/>
    </row>
    <row r="51675" spans="1:4">
      <c r="A51675" s="188"/>
      <c r="B51675" s="188"/>
      <c r="C51675" s="188"/>
      <c r="D51675" s="189"/>
    </row>
    <row r="51676" spans="1:4">
      <c r="A51676" s="188"/>
      <c r="B51676" s="188"/>
      <c r="C51676" s="188"/>
      <c r="D51676" s="189"/>
    </row>
    <row r="51677" spans="1:4">
      <c r="A51677" s="188"/>
      <c r="B51677" s="188"/>
      <c r="C51677" s="188"/>
      <c r="D51677" s="189"/>
    </row>
    <row r="51678" spans="1:4">
      <c r="A51678" s="188"/>
      <c r="B51678" s="188"/>
      <c r="C51678" s="188"/>
      <c r="D51678" s="189"/>
    </row>
    <row r="51679" spans="1:4">
      <c r="A51679" s="188"/>
      <c r="B51679" s="188"/>
      <c r="C51679" s="188"/>
      <c r="D51679" s="189"/>
    </row>
    <row r="51680" spans="1:4">
      <c r="A51680" s="188"/>
      <c r="B51680" s="188"/>
      <c r="C51680" s="188"/>
      <c r="D51680" s="189"/>
    </row>
    <row r="51681" spans="1:4">
      <c r="A51681" s="188"/>
      <c r="B51681" s="188"/>
      <c r="C51681" s="188"/>
      <c r="D51681" s="189"/>
    </row>
    <row r="51682" spans="1:4">
      <c r="A51682" s="188"/>
      <c r="B51682" s="188"/>
      <c r="C51682" s="188"/>
      <c r="D51682" s="189"/>
    </row>
    <row r="51683" spans="1:4">
      <c r="A51683" s="188"/>
      <c r="B51683" s="188"/>
      <c r="C51683" s="188"/>
      <c r="D51683" s="189"/>
    </row>
    <row r="51684" spans="1:4">
      <c r="A51684" s="188"/>
      <c r="B51684" s="188"/>
      <c r="C51684" s="188"/>
      <c r="D51684" s="189"/>
    </row>
    <row r="51685" spans="1:4">
      <c r="A51685" s="188"/>
      <c r="B51685" s="188"/>
      <c r="C51685" s="188"/>
      <c r="D51685" s="189"/>
    </row>
    <row r="51686" spans="1:4">
      <c r="A51686" s="188"/>
      <c r="B51686" s="188"/>
      <c r="C51686" s="188"/>
      <c r="D51686" s="189"/>
    </row>
    <row r="51687" spans="1:4">
      <c r="A51687" s="188"/>
      <c r="B51687" s="188"/>
      <c r="C51687" s="188"/>
      <c r="D51687" s="189"/>
    </row>
    <row r="51688" spans="1:4">
      <c r="A51688" s="188"/>
      <c r="B51688" s="188"/>
      <c r="C51688" s="188"/>
      <c r="D51688" s="189"/>
    </row>
    <row r="51689" spans="1:4">
      <c r="A51689" s="188"/>
      <c r="B51689" s="188"/>
      <c r="C51689" s="188"/>
      <c r="D51689" s="189"/>
    </row>
    <row r="51690" spans="1:4">
      <c r="A51690" s="188"/>
      <c r="B51690" s="188"/>
      <c r="C51690" s="188"/>
      <c r="D51690" s="189"/>
    </row>
    <row r="51691" spans="1:4">
      <c r="A51691" s="188"/>
      <c r="B51691" s="188"/>
      <c r="C51691" s="188"/>
      <c r="D51691" s="189"/>
    </row>
    <row r="51692" spans="1:4">
      <c r="A51692" s="188"/>
      <c r="B51692" s="188"/>
      <c r="C51692" s="188"/>
      <c r="D51692" s="189"/>
    </row>
    <row r="51693" spans="1:4">
      <c r="A51693" s="188"/>
      <c r="B51693" s="188"/>
      <c r="C51693" s="188"/>
      <c r="D51693" s="189"/>
    </row>
    <row r="51694" spans="1:4">
      <c r="A51694" s="188"/>
      <c r="B51694" s="188"/>
      <c r="C51694" s="188"/>
      <c r="D51694" s="189"/>
    </row>
    <row r="51695" spans="1:4">
      <c r="A51695" s="188"/>
      <c r="B51695" s="188"/>
      <c r="C51695" s="188"/>
      <c r="D51695" s="189"/>
    </row>
    <row r="51696" spans="1:4">
      <c r="A51696" s="188"/>
      <c r="B51696" s="188"/>
      <c r="C51696" s="188"/>
      <c r="D51696" s="189"/>
    </row>
    <row r="51697" spans="1:4">
      <c r="A51697" s="188"/>
      <c r="B51697" s="188"/>
      <c r="C51697" s="188"/>
      <c r="D51697" s="189"/>
    </row>
    <row r="51698" spans="1:4">
      <c r="A51698" s="188"/>
      <c r="B51698" s="188"/>
      <c r="C51698" s="188"/>
      <c r="D51698" s="189"/>
    </row>
    <row r="51699" spans="1:4">
      <c r="A51699" s="188"/>
      <c r="B51699" s="188"/>
      <c r="C51699" s="188"/>
      <c r="D51699" s="189"/>
    </row>
    <row r="51700" spans="1:4">
      <c r="A51700" s="188"/>
      <c r="B51700" s="188"/>
      <c r="C51700" s="188"/>
      <c r="D51700" s="189"/>
    </row>
    <row r="51701" spans="1:4">
      <c r="A51701" s="188"/>
      <c r="B51701" s="188"/>
      <c r="C51701" s="188"/>
      <c r="D51701" s="189"/>
    </row>
    <row r="51702" spans="1:4">
      <c r="A51702" s="188"/>
      <c r="B51702" s="188"/>
      <c r="C51702" s="188"/>
      <c r="D51702" s="189"/>
    </row>
    <row r="51703" spans="1:4">
      <c r="A51703" s="188"/>
      <c r="B51703" s="188"/>
      <c r="C51703" s="188"/>
      <c r="D51703" s="189"/>
    </row>
    <row r="51704" spans="1:4">
      <c r="A51704" s="188"/>
      <c r="B51704" s="188"/>
      <c r="C51704" s="188"/>
      <c r="D51704" s="189"/>
    </row>
    <row r="51705" spans="1:4">
      <c r="A51705" s="188"/>
      <c r="B51705" s="188"/>
      <c r="C51705" s="188"/>
      <c r="D51705" s="189"/>
    </row>
    <row r="51706" spans="1:4">
      <c r="A51706" s="188"/>
      <c r="B51706" s="188"/>
      <c r="C51706" s="188"/>
      <c r="D51706" s="189"/>
    </row>
    <row r="51707" spans="1:4">
      <c r="A51707" s="188"/>
      <c r="B51707" s="188"/>
      <c r="C51707" s="188"/>
      <c r="D51707" s="189"/>
    </row>
    <row r="51708" spans="1:4">
      <c r="A51708" s="188"/>
      <c r="B51708" s="188"/>
      <c r="C51708" s="188"/>
      <c r="D51708" s="189"/>
    </row>
    <row r="51709" spans="1:4">
      <c r="A51709" s="188"/>
      <c r="B51709" s="188"/>
      <c r="C51709" s="188"/>
      <c r="D51709" s="189"/>
    </row>
    <row r="51710" spans="1:4">
      <c r="A51710" s="188"/>
      <c r="B51710" s="188"/>
      <c r="C51710" s="188"/>
      <c r="D51710" s="189"/>
    </row>
    <row r="51711" spans="1:4">
      <c r="A51711" s="188"/>
      <c r="B51711" s="188"/>
      <c r="C51711" s="188"/>
      <c r="D51711" s="189"/>
    </row>
    <row r="51712" spans="1:4">
      <c r="A51712" s="188"/>
      <c r="B51712" s="188"/>
      <c r="C51712" s="188"/>
      <c r="D51712" s="189"/>
    </row>
    <row r="51713" spans="1:4">
      <c r="A51713" s="188"/>
      <c r="B51713" s="188"/>
      <c r="C51713" s="188"/>
      <c r="D51713" s="189"/>
    </row>
    <row r="51714" spans="1:4">
      <c r="A51714" s="188"/>
      <c r="B51714" s="188"/>
      <c r="C51714" s="188"/>
      <c r="D51714" s="189"/>
    </row>
    <row r="51715" spans="1:4">
      <c r="A51715" s="188"/>
      <c r="B51715" s="188"/>
      <c r="C51715" s="188"/>
      <c r="D51715" s="189"/>
    </row>
    <row r="51716" spans="1:4">
      <c r="A51716" s="188"/>
      <c r="B51716" s="188"/>
      <c r="C51716" s="188"/>
      <c r="D51716" s="189"/>
    </row>
    <row r="51717" spans="1:4">
      <c r="A51717" s="188"/>
      <c r="B51717" s="188"/>
      <c r="C51717" s="188"/>
      <c r="D51717" s="189"/>
    </row>
    <row r="51718" spans="1:4">
      <c r="A51718" s="188"/>
      <c r="B51718" s="188"/>
      <c r="C51718" s="188"/>
      <c r="D51718" s="189"/>
    </row>
    <row r="51719" spans="1:4">
      <c r="A51719" s="188"/>
      <c r="B51719" s="188"/>
      <c r="C51719" s="188"/>
      <c r="D51719" s="189"/>
    </row>
    <row r="51720" spans="1:4">
      <c r="A51720" s="188"/>
      <c r="B51720" s="188"/>
      <c r="C51720" s="188"/>
      <c r="D51720" s="189"/>
    </row>
    <row r="51721" spans="1:4">
      <c r="A51721" s="188"/>
      <c r="B51721" s="188"/>
      <c r="C51721" s="188"/>
      <c r="D51721" s="189"/>
    </row>
    <row r="51722" spans="1:4">
      <c r="A51722" s="188"/>
      <c r="B51722" s="188"/>
      <c r="C51722" s="188"/>
      <c r="D51722" s="189"/>
    </row>
    <row r="51723" spans="1:4">
      <c r="A51723" s="188"/>
      <c r="B51723" s="188"/>
      <c r="C51723" s="188"/>
      <c r="D51723" s="189"/>
    </row>
    <row r="51724" spans="1:4">
      <c r="A51724" s="188"/>
      <c r="B51724" s="188"/>
      <c r="C51724" s="188"/>
      <c r="D51724" s="189"/>
    </row>
    <row r="51725" spans="1:4">
      <c r="A51725" s="188"/>
      <c r="B51725" s="188"/>
      <c r="C51725" s="188"/>
      <c r="D51725" s="189"/>
    </row>
    <row r="51726" spans="1:4">
      <c r="A51726" s="188"/>
      <c r="B51726" s="188"/>
      <c r="C51726" s="188"/>
      <c r="D51726" s="189"/>
    </row>
    <row r="51727" spans="1:4">
      <c r="A51727" s="188"/>
      <c r="B51727" s="188"/>
      <c r="C51727" s="188"/>
      <c r="D51727" s="189"/>
    </row>
    <row r="51728" spans="1:4">
      <c r="A51728" s="188"/>
      <c r="B51728" s="188"/>
      <c r="C51728" s="188"/>
      <c r="D51728" s="189"/>
    </row>
    <row r="51729" spans="1:4">
      <c r="A51729" s="188"/>
      <c r="B51729" s="188"/>
      <c r="C51729" s="188"/>
      <c r="D51729" s="189"/>
    </row>
    <row r="51730" spans="1:4">
      <c r="A51730" s="188"/>
      <c r="B51730" s="188"/>
      <c r="C51730" s="188"/>
      <c r="D51730" s="189"/>
    </row>
    <row r="51731" spans="1:4">
      <c r="A51731" s="188"/>
      <c r="B51731" s="188"/>
      <c r="C51731" s="188"/>
      <c r="D51731" s="189"/>
    </row>
    <row r="51732" spans="1:4">
      <c r="A51732" s="188"/>
      <c r="B51732" s="188"/>
      <c r="C51732" s="188"/>
      <c r="D51732" s="189"/>
    </row>
    <row r="51733" spans="1:4">
      <c r="A51733" s="188"/>
      <c r="B51733" s="188"/>
      <c r="C51733" s="188"/>
      <c r="D51733" s="189"/>
    </row>
    <row r="51734" spans="1:4">
      <c r="A51734" s="188"/>
      <c r="B51734" s="188"/>
      <c r="C51734" s="188"/>
      <c r="D51734" s="189"/>
    </row>
    <row r="51735" spans="1:4">
      <c r="A51735" s="188"/>
      <c r="B51735" s="188"/>
      <c r="C51735" s="188"/>
      <c r="D51735" s="189"/>
    </row>
    <row r="51736" spans="1:4">
      <c r="A51736" s="188"/>
      <c r="B51736" s="188"/>
      <c r="C51736" s="188"/>
      <c r="D51736" s="189"/>
    </row>
    <row r="51737" spans="1:4">
      <c r="A51737" s="188"/>
      <c r="B51737" s="188"/>
      <c r="C51737" s="188"/>
      <c r="D51737" s="189"/>
    </row>
    <row r="51738" spans="1:4">
      <c r="A51738" s="188"/>
      <c r="B51738" s="188"/>
      <c r="C51738" s="188"/>
      <c r="D51738" s="189"/>
    </row>
    <row r="51739" spans="1:4">
      <c r="A51739" s="188"/>
      <c r="B51739" s="188"/>
      <c r="C51739" s="188"/>
      <c r="D51739" s="189"/>
    </row>
    <row r="51740" spans="1:4">
      <c r="A51740" s="188"/>
      <c r="B51740" s="188"/>
      <c r="C51740" s="188"/>
      <c r="D51740" s="189"/>
    </row>
    <row r="51741" spans="1:4">
      <c r="A51741" s="188"/>
      <c r="B51741" s="188"/>
      <c r="C51741" s="188"/>
      <c r="D51741" s="189"/>
    </row>
    <row r="51742" spans="1:4">
      <c r="A51742" s="188"/>
      <c r="B51742" s="188"/>
      <c r="C51742" s="188"/>
      <c r="D51742" s="189"/>
    </row>
    <row r="51743" spans="1:4">
      <c r="A51743" s="188"/>
      <c r="B51743" s="188"/>
      <c r="C51743" s="188"/>
      <c r="D51743" s="189"/>
    </row>
    <row r="51744" spans="1:4">
      <c r="A51744" s="188"/>
      <c r="B51744" s="188"/>
      <c r="C51744" s="188"/>
      <c r="D51744" s="189"/>
    </row>
    <row r="51745" spans="1:4">
      <c r="A51745" s="188"/>
      <c r="B51745" s="188"/>
      <c r="C51745" s="188"/>
      <c r="D51745" s="189"/>
    </row>
    <row r="51746" spans="1:4">
      <c r="A51746" s="188"/>
      <c r="B51746" s="188"/>
      <c r="C51746" s="188"/>
      <c r="D51746" s="189"/>
    </row>
    <row r="51747" spans="1:4">
      <c r="A51747" s="188"/>
      <c r="B51747" s="188"/>
      <c r="C51747" s="188"/>
      <c r="D51747" s="189"/>
    </row>
    <row r="51748" spans="1:4">
      <c r="A51748" s="188"/>
      <c r="B51748" s="188"/>
      <c r="C51748" s="188"/>
      <c r="D51748" s="189"/>
    </row>
    <row r="51749" spans="1:4">
      <c r="A51749" s="188"/>
      <c r="B51749" s="188"/>
      <c r="C51749" s="188"/>
      <c r="D51749" s="189"/>
    </row>
    <row r="51750" spans="1:4">
      <c r="A51750" s="188"/>
      <c r="B51750" s="188"/>
      <c r="C51750" s="188"/>
      <c r="D51750" s="189"/>
    </row>
    <row r="51751" spans="1:4">
      <c r="A51751" s="188"/>
      <c r="B51751" s="188"/>
      <c r="C51751" s="188"/>
      <c r="D51751" s="189"/>
    </row>
    <row r="51752" spans="1:4">
      <c r="A51752" s="188"/>
      <c r="B51752" s="188"/>
      <c r="C51752" s="188"/>
      <c r="D51752" s="189"/>
    </row>
    <row r="51753" spans="1:4">
      <c r="A51753" s="188"/>
      <c r="B51753" s="188"/>
      <c r="C51753" s="188"/>
      <c r="D51753" s="189"/>
    </row>
    <row r="51754" spans="1:4">
      <c r="A51754" s="188"/>
      <c r="B51754" s="188"/>
      <c r="C51754" s="188"/>
      <c r="D51754" s="189"/>
    </row>
    <row r="51755" spans="1:4">
      <c r="A51755" s="188"/>
      <c r="B51755" s="188"/>
      <c r="C51755" s="188"/>
      <c r="D51755" s="189"/>
    </row>
    <row r="51756" spans="1:4">
      <c r="A51756" s="188"/>
      <c r="B51756" s="188"/>
      <c r="C51756" s="188"/>
      <c r="D51756" s="189"/>
    </row>
    <row r="51757" spans="1:4">
      <c r="A51757" s="188"/>
      <c r="B51757" s="188"/>
      <c r="C51757" s="188"/>
      <c r="D51757" s="189"/>
    </row>
    <row r="51758" spans="1:4">
      <c r="A51758" s="188"/>
      <c r="B51758" s="188"/>
      <c r="C51758" s="188"/>
      <c r="D51758" s="189"/>
    </row>
    <row r="51759" spans="1:4">
      <c r="A51759" s="188"/>
      <c r="B51759" s="188"/>
      <c r="C51759" s="188"/>
      <c r="D51759" s="189"/>
    </row>
    <row r="51760" spans="1:4">
      <c r="A51760" s="188"/>
      <c r="B51760" s="188"/>
      <c r="C51760" s="188"/>
      <c r="D51760" s="189"/>
    </row>
    <row r="51761" spans="1:4">
      <c r="A51761" s="188"/>
      <c r="B51761" s="188"/>
      <c r="C51761" s="188"/>
      <c r="D51761" s="189"/>
    </row>
    <row r="51762" spans="1:4">
      <c r="A51762" s="188"/>
      <c r="B51762" s="188"/>
      <c r="C51762" s="188"/>
      <c r="D51762" s="189"/>
    </row>
    <row r="51763" spans="1:4">
      <c r="A51763" s="188"/>
      <c r="B51763" s="188"/>
      <c r="C51763" s="188"/>
      <c r="D51763" s="189"/>
    </row>
    <row r="51764" spans="1:4">
      <c r="A51764" s="188"/>
      <c r="B51764" s="188"/>
      <c r="C51764" s="188"/>
      <c r="D51764" s="189"/>
    </row>
    <row r="51765" spans="1:4">
      <c r="A51765" s="188"/>
      <c r="B51765" s="188"/>
      <c r="C51765" s="188"/>
      <c r="D51765" s="189"/>
    </row>
    <row r="51766" spans="1:4">
      <c r="A51766" s="188"/>
      <c r="B51766" s="188"/>
      <c r="C51766" s="188"/>
      <c r="D51766" s="189"/>
    </row>
    <row r="51767" spans="1:4">
      <c r="A51767" s="188"/>
      <c r="B51767" s="188"/>
      <c r="C51767" s="188"/>
      <c r="D51767" s="189"/>
    </row>
    <row r="51768" spans="1:4">
      <c r="A51768" s="188"/>
      <c r="B51768" s="188"/>
      <c r="C51768" s="188"/>
      <c r="D51768" s="189"/>
    </row>
    <row r="51769" spans="1:4">
      <c r="A51769" s="188"/>
      <c r="B51769" s="188"/>
      <c r="C51769" s="188"/>
      <c r="D51769" s="189"/>
    </row>
    <row r="51770" spans="1:4">
      <c r="A51770" s="188"/>
      <c r="B51770" s="188"/>
      <c r="C51770" s="188"/>
      <c r="D51770" s="189"/>
    </row>
    <row r="51771" spans="1:4">
      <c r="A51771" s="188"/>
      <c r="B51771" s="188"/>
      <c r="C51771" s="188"/>
      <c r="D51771" s="189"/>
    </row>
    <row r="51772" spans="1:4">
      <c r="A51772" s="188"/>
      <c r="B51772" s="188"/>
      <c r="C51772" s="188"/>
      <c r="D51772" s="189"/>
    </row>
    <row r="51773" spans="1:4">
      <c r="A51773" s="188"/>
      <c r="B51773" s="188"/>
      <c r="C51773" s="188"/>
      <c r="D51773" s="189"/>
    </row>
    <row r="51774" spans="1:4">
      <c r="A51774" s="188"/>
      <c r="B51774" s="188"/>
      <c r="C51774" s="188"/>
      <c r="D51774" s="189"/>
    </row>
    <row r="51775" spans="1:4">
      <c r="A51775" s="188"/>
      <c r="B51775" s="188"/>
      <c r="C51775" s="188"/>
      <c r="D51775" s="189"/>
    </row>
    <row r="51776" spans="1:4">
      <c r="A51776" s="188"/>
      <c r="B51776" s="188"/>
      <c r="C51776" s="188"/>
      <c r="D51776" s="189"/>
    </row>
    <row r="51777" spans="1:4">
      <c r="A51777" s="188"/>
      <c r="B51777" s="188"/>
      <c r="C51777" s="188"/>
      <c r="D51777" s="189"/>
    </row>
    <row r="51778" spans="1:4">
      <c r="A51778" s="188"/>
      <c r="B51778" s="188"/>
      <c r="C51778" s="188"/>
      <c r="D51778" s="189"/>
    </row>
    <row r="51779" spans="1:4">
      <c r="A51779" s="188"/>
      <c r="B51779" s="188"/>
      <c r="C51779" s="188"/>
      <c r="D51779" s="189"/>
    </row>
    <row r="51780" spans="1:4">
      <c r="A51780" s="188"/>
      <c r="B51780" s="188"/>
      <c r="C51780" s="188"/>
      <c r="D51780" s="189"/>
    </row>
    <row r="51781" spans="1:4">
      <c r="A51781" s="188"/>
      <c r="B51781" s="188"/>
      <c r="C51781" s="188"/>
      <c r="D51781" s="189"/>
    </row>
    <row r="51782" spans="1:4">
      <c r="A51782" s="188"/>
      <c r="B51782" s="188"/>
      <c r="C51782" s="188"/>
      <c r="D51782" s="189"/>
    </row>
    <row r="51783" spans="1:4">
      <c r="A51783" s="188"/>
      <c r="B51783" s="188"/>
      <c r="C51783" s="188"/>
      <c r="D51783" s="189"/>
    </row>
    <row r="51784" spans="1:4">
      <c r="A51784" s="188"/>
      <c r="B51784" s="188"/>
      <c r="C51784" s="188"/>
      <c r="D51784" s="189"/>
    </row>
    <row r="51785" spans="1:4">
      <c r="A51785" s="188"/>
      <c r="B51785" s="188"/>
      <c r="C51785" s="188"/>
      <c r="D51785" s="189"/>
    </row>
    <row r="51786" spans="1:4">
      <c r="A51786" s="188"/>
      <c r="B51786" s="188"/>
      <c r="C51786" s="188"/>
      <c r="D51786" s="189"/>
    </row>
    <row r="51787" spans="1:4">
      <c r="A51787" s="188"/>
      <c r="B51787" s="188"/>
      <c r="C51787" s="188"/>
      <c r="D51787" s="189"/>
    </row>
    <row r="51788" spans="1:4">
      <c r="A51788" s="188"/>
      <c r="B51788" s="188"/>
      <c r="C51788" s="188"/>
      <c r="D51788" s="189"/>
    </row>
    <row r="51789" spans="1:4">
      <c r="A51789" s="188"/>
      <c r="B51789" s="188"/>
      <c r="C51789" s="188"/>
      <c r="D51789" s="189"/>
    </row>
    <row r="51790" spans="1:4">
      <c r="A51790" s="188"/>
      <c r="B51790" s="188"/>
      <c r="C51790" s="188"/>
      <c r="D51790" s="189"/>
    </row>
    <row r="51791" spans="1:4">
      <c r="A51791" s="188"/>
      <c r="B51791" s="188"/>
      <c r="C51791" s="188"/>
      <c r="D51791" s="189"/>
    </row>
    <row r="51792" spans="1:4">
      <c r="A51792" s="188"/>
      <c r="B51792" s="188"/>
      <c r="C51792" s="188"/>
      <c r="D51792" s="189"/>
    </row>
    <row r="51793" spans="1:4">
      <c r="A51793" s="188"/>
      <c r="B51793" s="188"/>
      <c r="C51793" s="188"/>
      <c r="D51793" s="189"/>
    </row>
    <row r="51794" spans="1:4">
      <c r="A51794" s="188"/>
      <c r="B51794" s="188"/>
      <c r="C51794" s="188"/>
      <c r="D51794" s="189"/>
    </row>
    <row r="51795" spans="1:4">
      <c r="A51795" s="188"/>
      <c r="B51795" s="188"/>
      <c r="C51795" s="188"/>
      <c r="D51795" s="189"/>
    </row>
    <row r="51796" spans="1:4">
      <c r="A51796" s="188"/>
      <c r="B51796" s="188"/>
      <c r="C51796" s="188"/>
      <c r="D51796" s="189"/>
    </row>
    <row r="51797" spans="1:4">
      <c r="A51797" s="188"/>
      <c r="B51797" s="188"/>
      <c r="C51797" s="188"/>
      <c r="D51797" s="189"/>
    </row>
    <row r="51798" spans="1:4">
      <c r="A51798" s="188"/>
      <c r="B51798" s="188"/>
      <c r="C51798" s="188"/>
      <c r="D51798" s="189"/>
    </row>
    <row r="51799" spans="1:4">
      <c r="A51799" s="188"/>
      <c r="B51799" s="188"/>
      <c r="C51799" s="188"/>
      <c r="D51799" s="189"/>
    </row>
    <row r="51800" spans="1:4">
      <c r="A51800" s="188"/>
      <c r="B51800" s="188"/>
      <c r="C51800" s="188"/>
      <c r="D51800" s="189"/>
    </row>
    <row r="51801" spans="1:4">
      <c r="A51801" s="188"/>
      <c r="B51801" s="188"/>
      <c r="C51801" s="188"/>
      <c r="D51801" s="189"/>
    </row>
    <row r="51802" spans="1:4">
      <c r="A51802" s="188"/>
      <c r="B51802" s="188"/>
      <c r="C51802" s="188"/>
      <c r="D51802" s="189"/>
    </row>
    <row r="51803" spans="1:4">
      <c r="A51803" s="188"/>
      <c r="B51803" s="188"/>
      <c r="C51803" s="188"/>
      <c r="D51803" s="189"/>
    </row>
    <row r="51804" spans="1:4">
      <c r="A51804" s="188"/>
      <c r="B51804" s="188"/>
      <c r="C51804" s="188"/>
      <c r="D51804" s="189"/>
    </row>
    <row r="51805" spans="1:4">
      <c r="A51805" s="188"/>
      <c r="B51805" s="188"/>
      <c r="C51805" s="188"/>
      <c r="D51805" s="189"/>
    </row>
    <row r="51806" spans="1:4">
      <c r="A51806" s="188"/>
      <c r="B51806" s="188"/>
      <c r="C51806" s="188"/>
      <c r="D51806" s="189"/>
    </row>
    <row r="51807" spans="1:4">
      <c r="A51807" s="188"/>
      <c r="B51807" s="188"/>
      <c r="C51807" s="188"/>
      <c r="D51807" s="189"/>
    </row>
    <row r="51808" spans="1:4">
      <c r="A51808" s="188"/>
      <c r="B51808" s="188"/>
      <c r="C51808" s="188"/>
      <c r="D51808" s="189"/>
    </row>
    <row r="51809" spans="1:4">
      <c r="A51809" s="188"/>
      <c r="B51809" s="188"/>
      <c r="C51809" s="188"/>
      <c r="D51809" s="189"/>
    </row>
    <row r="51810" spans="1:4">
      <c r="A51810" s="188"/>
      <c r="B51810" s="188"/>
      <c r="C51810" s="188"/>
      <c r="D51810" s="189"/>
    </row>
    <row r="51811" spans="1:4">
      <c r="A51811" s="188"/>
      <c r="B51811" s="188"/>
      <c r="C51811" s="188"/>
      <c r="D51811" s="189"/>
    </row>
    <row r="51812" spans="1:4">
      <c r="A51812" s="188"/>
      <c r="B51812" s="188"/>
      <c r="C51812" s="188"/>
      <c r="D51812" s="189"/>
    </row>
    <row r="51813" spans="1:4">
      <c r="A51813" s="188"/>
      <c r="B51813" s="188"/>
      <c r="C51813" s="188"/>
      <c r="D51813" s="189"/>
    </row>
    <row r="51814" spans="1:4">
      <c r="A51814" s="188"/>
      <c r="B51814" s="188"/>
      <c r="C51814" s="188"/>
      <c r="D51814" s="189"/>
    </row>
    <row r="51815" spans="1:4">
      <c r="A51815" s="188"/>
      <c r="B51815" s="188"/>
      <c r="C51815" s="188"/>
      <c r="D51815" s="189"/>
    </row>
    <row r="51816" spans="1:4">
      <c r="A51816" s="188"/>
      <c r="B51816" s="188"/>
      <c r="C51816" s="188"/>
      <c r="D51816" s="189"/>
    </row>
    <row r="51817" spans="1:4">
      <c r="A51817" s="188"/>
      <c r="B51817" s="188"/>
      <c r="C51817" s="188"/>
      <c r="D51817" s="189"/>
    </row>
    <row r="51818" spans="1:4">
      <c r="A51818" s="188"/>
      <c r="B51818" s="188"/>
      <c r="C51818" s="188"/>
      <c r="D51818" s="189"/>
    </row>
    <row r="51819" spans="1:4">
      <c r="A51819" s="188"/>
      <c r="B51819" s="188"/>
      <c r="C51819" s="188"/>
      <c r="D51819" s="189"/>
    </row>
    <row r="51820" spans="1:4">
      <c r="A51820" s="188"/>
      <c r="B51820" s="188"/>
      <c r="C51820" s="188"/>
      <c r="D51820" s="189"/>
    </row>
    <row r="51821" spans="1:4">
      <c r="A51821" s="188"/>
      <c r="B51821" s="188"/>
      <c r="C51821" s="188"/>
      <c r="D51821" s="189"/>
    </row>
    <row r="51822" spans="1:4">
      <c r="A51822" s="188"/>
      <c r="B51822" s="188"/>
      <c r="C51822" s="188"/>
      <c r="D51822" s="189"/>
    </row>
    <row r="51823" spans="1:4">
      <c r="A51823" s="188"/>
      <c r="B51823" s="188"/>
      <c r="C51823" s="188"/>
      <c r="D51823" s="189"/>
    </row>
    <row r="51824" spans="1:4">
      <c r="A51824" s="188"/>
      <c r="B51824" s="188"/>
      <c r="C51824" s="188"/>
      <c r="D51824" s="189"/>
    </row>
    <row r="51825" spans="1:4">
      <c r="A51825" s="188"/>
      <c r="B51825" s="188"/>
      <c r="C51825" s="188"/>
      <c r="D51825" s="189"/>
    </row>
    <row r="51826" spans="1:4">
      <c r="A51826" s="188"/>
      <c r="B51826" s="188"/>
      <c r="C51826" s="188"/>
      <c r="D51826" s="189"/>
    </row>
    <row r="51827" spans="1:4">
      <c r="A51827" s="188"/>
      <c r="B51827" s="188"/>
      <c r="C51827" s="188"/>
      <c r="D51827" s="189"/>
    </row>
    <row r="51828" spans="1:4">
      <c r="A51828" s="188"/>
      <c r="B51828" s="188"/>
      <c r="C51828" s="188"/>
      <c r="D51828" s="189"/>
    </row>
    <row r="51829" spans="1:4">
      <c r="A51829" s="188"/>
      <c r="B51829" s="188"/>
      <c r="C51829" s="188"/>
      <c r="D51829" s="189"/>
    </row>
    <row r="51830" spans="1:4">
      <c r="A51830" s="188"/>
      <c r="B51830" s="188"/>
      <c r="C51830" s="188"/>
      <c r="D51830" s="189"/>
    </row>
    <row r="51831" spans="1:4">
      <c r="A51831" s="188"/>
      <c r="B51831" s="188"/>
      <c r="C51831" s="188"/>
      <c r="D51831" s="189"/>
    </row>
    <row r="51832" spans="1:4">
      <c r="A51832" s="188"/>
      <c r="B51832" s="188"/>
      <c r="C51832" s="188"/>
      <c r="D51832" s="189"/>
    </row>
    <row r="51833" spans="1:4">
      <c r="A51833" s="188"/>
      <c r="B51833" s="188"/>
      <c r="C51833" s="188"/>
      <c r="D51833" s="189"/>
    </row>
    <row r="51834" spans="1:4">
      <c r="A51834" s="188"/>
      <c r="B51834" s="188"/>
      <c r="C51834" s="188"/>
      <c r="D51834" s="189"/>
    </row>
    <row r="51835" spans="1:4">
      <c r="A51835" s="188"/>
      <c r="B51835" s="188"/>
      <c r="C51835" s="188"/>
      <c r="D51835" s="189"/>
    </row>
    <row r="51836" spans="1:4">
      <c r="A51836" s="188"/>
      <c r="B51836" s="188"/>
      <c r="C51836" s="188"/>
      <c r="D51836" s="189"/>
    </row>
    <row r="51837" spans="1:4">
      <c r="A51837" s="188"/>
      <c r="B51837" s="188"/>
      <c r="C51837" s="188"/>
      <c r="D51837" s="189"/>
    </row>
    <row r="51838" spans="1:4">
      <c r="A51838" s="188"/>
      <c r="B51838" s="188"/>
      <c r="C51838" s="188"/>
      <c r="D51838" s="189"/>
    </row>
    <row r="51839" spans="1:4">
      <c r="A51839" s="188"/>
      <c r="B51839" s="188"/>
      <c r="C51839" s="188"/>
      <c r="D51839" s="189"/>
    </row>
    <row r="51840" spans="1:4">
      <c r="A51840" s="188"/>
      <c r="B51840" s="188"/>
      <c r="C51840" s="188"/>
      <c r="D51840" s="189"/>
    </row>
    <row r="51841" spans="1:4">
      <c r="A51841" s="188"/>
      <c r="B51841" s="188"/>
      <c r="C51841" s="188"/>
      <c r="D51841" s="189"/>
    </row>
    <row r="51842" spans="1:4">
      <c r="A51842" s="188"/>
      <c r="B51842" s="188"/>
      <c r="C51842" s="188"/>
      <c r="D51842" s="189"/>
    </row>
    <row r="51843" spans="1:4">
      <c r="A51843" s="188"/>
      <c r="B51843" s="188"/>
      <c r="C51843" s="188"/>
      <c r="D51843" s="189"/>
    </row>
    <row r="51844" spans="1:4">
      <c r="A51844" s="188"/>
      <c r="B51844" s="188"/>
      <c r="C51844" s="188"/>
      <c r="D51844" s="189"/>
    </row>
    <row r="51845" spans="1:4">
      <c r="A51845" s="188"/>
      <c r="B51845" s="188"/>
      <c r="C51845" s="188"/>
      <c r="D51845" s="189"/>
    </row>
    <row r="51846" spans="1:4">
      <c r="A51846" s="188"/>
      <c r="B51846" s="188"/>
      <c r="C51846" s="188"/>
      <c r="D51846" s="189"/>
    </row>
    <row r="51847" spans="1:4">
      <c r="A51847" s="188"/>
      <c r="B51847" s="188"/>
      <c r="C51847" s="188"/>
      <c r="D51847" s="189"/>
    </row>
    <row r="51848" spans="1:4">
      <c r="A51848" s="188"/>
      <c r="B51848" s="188"/>
      <c r="C51848" s="188"/>
      <c r="D51848" s="189"/>
    </row>
    <row r="51849" spans="1:4">
      <c r="A51849" s="188"/>
      <c r="B51849" s="188"/>
      <c r="C51849" s="188"/>
      <c r="D51849" s="189"/>
    </row>
    <row r="51850" spans="1:4">
      <c r="A51850" s="188"/>
      <c r="B51850" s="188"/>
      <c r="C51850" s="188"/>
      <c r="D51850" s="189"/>
    </row>
    <row r="51851" spans="1:4">
      <c r="A51851" s="188"/>
      <c r="B51851" s="188"/>
      <c r="C51851" s="188"/>
      <c r="D51851" s="189"/>
    </row>
    <row r="51852" spans="1:4">
      <c r="A51852" s="188"/>
      <c r="B51852" s="188"/>
      <c r="C51852" s="188"/>
      <c r="D51852" s="189"/>
    </row>
    <row r="51853" spans="1:4">
      <c r="A51853" s="188"/>
      <c r="B51853" s="188"/>
      <c r="C51853" s="188"/>
      <c r="D51853" s="189"/>
    </row>
    <row r="51854" spans="1:4">
      <c r="A51854" s="188"/>
      <c r="B51854" s="188"/>
      <c r="C51854" s="188"/>
      <c r="D51854" s="189"/>
    </row>
    <row r="51855" spans="1:4">
      <c r="A51855" s="188"/>
      <c r="B51855" s="188"/>
      <c r="C51855" s="188"/>
      <c r="D51855" s="189"/>
    </row>
    <row r="51856" spans="1:4">
      <c r="A51856" s="188"/>
      <c r="B51856" s="188"/>
      <c r="C51856" s="188"/>
      <c r="D51856" s="189"/>
    </row>
    <row r="51857" spans="1:4">
      <c r="A51857" s="188"/>
      <c r="B51857" s="188"/>
      <c r="C51857" s="188"/>
      <c r="D51857" s="189"/>
    </row>
    <row r="51858" spans="1:4">
      <c r="A51858" s="188"/>
      <c r="B51858" s="188"/>
      <c r="C51858" s="188"/>
      <c r="D51858" s="189"/>
    </row>
    <row r="51859" spans="1:4">
      <c r="A51859" s="188"/>
      <c r="B51859" s="188"/>
      <c r="C51859" s="188"/>
      <c r="D51859" s="189"/>
    </row>
    <row r="51860" spans="1:4">
      <c r="A51860" s="188"/>
      <c r="B51860" s="188"/>
      <c r="C51860" s="188"/>
      <c r="D51860" s="189"/>
    </row>
    <row r="51861" spans="1:4">
      <c r="A51861" s="188"/>
      <c r="B51861" s="188"/>
      <c r="C51861" s="188"/>
      <c r="D51861" s="189"/>
    </row>
    <row r="51862" spans="1:4">
      <c r="A51862" s="188"/>
      <c r="B51862" s="188"/>
      <c r="C51862" s="188"/>
      <c r="D51862" s="189"/>
    </row>
    <row r="51863" spans="1:4">
      <c r="A51863" s="188"/>
      <c r="B51863" s="188"/>
      <c r="C51863" s="188"/>
      <c r="D51863" s="189"/>
    </row>
    <row r="51864" spans="1:4">
      <c r="A51864" s="188"/>
      <c r="B51864" s="188"/>
      <c r="C51864" s="188"/>
      <c r="D51864" s="189"/>
    </row>
    <row r="51865" spans="1:4">
      <c r="A51865" s="188"/>
      <c r="B51865" s="188"/>
      <c r="C51865" s="188"/>
      <c r="D51865" s="189"/>
    </row>
    <row r="51866" spans="1:4">
      <c r="A51866" s="188"/>
      <c r="B51866" s="188"/>
      <c r="C51866" s="188"/>
      <c r="D51866" s="189"/>
    </row>
    <row r="51867" spans="1:4">
      <c r="A51867" s="188"/>
      <c r="B51867" s="188"/>
      <c r="C51867" s="188"/>
      <c r="D51867" s="189"/>
    </row>
    <row r="51868" spans="1:4">
      <c r="A51868" s="188"/>
      <c r="B51868" s="188"/>
      <c r="C51868" s="188"/>
      <c r="D51868" s="189"/>
    </row>
    <row r="51869" spans="1:4">
      <c r="A51869" s="188"/>
      <c r="B51869" s="188"/>
      <c r="C51869" s="188"/>
      <c r="D51869" s="189"/>
    </row>
    <row r="51870" spans="1:4">
      <c r="A51870" s="188"/>
      <c r="B51870" s="188"/>
      <c r="C51870" s="188"/>
      <c r="D51870" s="189"/>
    </row>
    <row r="51871" spans="1:4">
      <c r="A51871" s="188"/>
      <c r="B51871" s="188"/>
      <c r="C51871" s="188"/>
      <c r="D51871" s="189"/>
    </row>
    <row r="51872" spans="1:4">
      <c r="A51872" s="188"/>
      <c r="B51872" s="188"/>
      <c r="C51872" s="188"/>
      <c r="D51872" s="189"/>
    </row>
    <row r="51873" spans="1:4">
      <c r="A51873" s="188"/>
      <c r="B51873" s="188"/>
      <c r="C51873" s="188"/>
      <c r="D51873" s="189"/>
    </row>
    <row r="51874" spans="1:4">
      <c r="A51874" s="188"/>
      <c r="B51874" s="188"/>
      <c r="C51874" s="188"/>
      <c r="D51874" s="189"/>
    </row>
    <row r="51875" spans="1:4">
      <c r="A51875" s="188"/>
      <c r="B51875" s="188"/>
      <c r="C51875" s="188"/>
      <c r="D51875" s="189"/>
    </row>
    <row r="51876" spans="1:4">
      <c r="A51876" s="188"/>
      <c r="B51876" s="188"/>
      <c r="C51876" s="188"/>
      <c r="D51876" s="189"/>
    </row>
    <row r="51877" spans="1:4">
      <c r="A51877" s="188"/>
      <c r="B51877" s="188"/>
      <c r="C51877" s="188"/>
      <c r="D51877" s="189"/>
    </row>
    <row r="51878" spans="1:4">
      <c r="A51878" s="188"/>
      <c r="B51878" s="188"/>
      <c r="C51878" s="188"/>
      <c r="D51878" s="189"/>
    </row>
    <row r="51879" spans="1:4">
      <c r="A51879" s="188"/>
      <c r="B51879" s="188"/>
      <c r="C51879" s="188"/>
      <c r="D51879" s="189"/>
    </row>
    <row r="51880" spans="1:4">
      <c r="A51880" s="188"/>
      <c r="B51880" s="188"/>
      <c r="C51880" s="188"/>
      <c r="D51880" s="189"/>
    </row>
    <row r="51881" spans="1:4">
      <c r="A51881" s="188"/>
      <c r="B51881" s="188"/>
      <c r="C51881" s="188"/>
      <c r="D51881" s="189"/>
    </row>
    <row r="51882" spans="1:4">
      <c r="A51882" s="188"/>
      <c r="B51882" s="188"/>
      <c r="C51882" s="188"/>
      <c r="D51882" s="189"/>
    </row>
    <row r="51883" spans="1:4">
      <c r="A51883" s="188"/>
      <c r="B51883" s="188"/>
      <c r="C51883" s="188"/>
      <c r="D51883" s="189"/>
    </row>
    <row r="51884" spans="1:4">
      <c r="A51884" s="188"/>
      <c r="B51884" s="188"/>
      <c r="C51884" s="188"/>
      <c r="D51884" s="189"/>
    </row>
    <row r="51885" spans="1:4">
      <c r="A51885" s="188"/>
      <c r="B51885" s="188"/>
      <c r="C51885" s="188"/>
      <c r="D51885" s="189"/>
    </row>
    <row r="51886" spans="1:4">
      <c r="A51886" s="188"/>
      <c r="B51886" s="188"/>
      <c r="C51886" s="188"/>
      <c r="D51886" s="189"/>
    </row>
    <row r="51887" spans="1:4">
      <c r="A51887" s="188"/>
      <c r="B51887" s="188"/>
      <c r="C51887" s="188"/>
      <c r="D51887" s="189"/>
    </row>
    <row r="51888" spans="1:4">
      <c r="A51888" s="188"/>
      <c r="B51888" s="188"/>
      <c r="C51888" s="188"/>
      <c r="D51888" s="189"/>
    </row>
    <row r="51889" spans="1:4">
      <c r="A51889" s="188"/>
      <c r="B51889" s="188"/>
      <c r="C51889" s="188"/>
      <c r="D51889" s="189"/>
    </row>
    <row r="51890" spans="1:4">
      <c r="A51890" s="188"/>
      <c r="B51890" s="188"/>
      <c r="C51890" s="188"/>
      <c r="D51890" s="189"/>
    </row>
    <row r="51891" spans="1:4">
      <c r="A51891" s="188"/>
      <c r="B51891" s="188"/>
      <c r="C51891" s="188"/>
      <c r="D51891" s="189"/>
    </row>
    <row r="51892" spans="1:4">
      <c r="A51892" s="188"/>
      <c r="B51892" s="188"/>
      <c r="C51892" s="188"/>
      <c r="D51892" s="189"/>
    </row>
    <row r="51893" spans="1:4">
      <c r="A51893" s="188"/>
      <c r="B51893" s="188"/>
      <c r="C51893" s="188"/>
      <c r="D51893" s="189"/>
    </row>
    <row r="51894" spans="1:4">
      <c r="A51894" s="188"/>
      <c r="B51894" s="188"/>
      <c r="C51894" s="188"/>
      <c r="D51894" s="189"/>
    </row>
    <row r="51895" spans="1:4">
      <c r="A51895" s="188"/>
      <c r="B51895" s="188"/>
      <c r="C51895" s="188"/>
      <c r="D51895" s="189"/>
    </row>
    <row r="51896" spans="1:4">
      <c r="A51896" s="188"/>
      <c r="B51896" s="188"/>
      <c r="C51896" s="188"/>
      <c r="D51896" s="189"/>
    </row>
    <row r="51897" spans="1:4">
      <c r="A51897" s="188"/>
      <c r="B51897" s="188"/>
      <c r="C51897" s="188"/>
      <c r="D51897" s="189"/>
    </row>
    <row r="51898" spans="1:4">
      <c r="A51898" s="188"/>
      <c r="B51898" s="188"/>
      <c r="C51898" s="188"/>
      <c r="D51898" s="189"/>
    </row>
    <row r="51899" spans="1:4">
      <c r="A51899" s="188"/>
      <c r="B51899" s="188"/>
      <c r="C51899" s="188"/>
      <c r="D51899" s="189"/>
    </row>
    <row r="51900" spans="1:4">
      <c r="A51900" s="188"/>
      <c r="B51900" s="188"/>
      <c r="C51900" s="188"/>
      <c r="D51900" s="189"/>
    </row>
    <row r="51901" spans="1:4">
      <c r="A51901" s="188"/>
      <c r="B51901" s="188"/>
      <c r="C51901" s="188"/>
      <c r="D51901" s="189"/>
    </row>
    <row r="51902" spans="1:4">
      <c r="A51902" s="188"/>
      <c r="B51902" s="188"/>
      <c r="C51902" s="188"/>
      <c r="D51902" s="189"/>
    </row>
    <row r="51903" spans="1:4">
      <c r="A51903" s="188"/>
      <c r="B51903" s="188"/>
      <c r="C51903" s="188"/>
      <c r="D51903" s="189"/>
    </row>
    <row r="51904" spans="1:4">
      <c r="A51904" s="188"/>
      <c r="B51904" s="188"/>
      <c r="C51904" s="188"/>
      <c r="D51904" s="189"/>
    </row>
    <row r="51905" spans="1:4">
      <c r="A51905" s="188"/>
      <c r="B51905" s="188"/>
      <c r="C51905" s="188"/>
      <c r="D51905" s="189"/>
    </row>
    <row r="51906" spans="1:4">
      <c r="A51906" s="188"/>
      <c r="B51906" s="188"/>
      <c r="C51906" s="188"/>
      <c r="D51906" s="189"/>
    </row>
    <row r="51907" spans="1:4">
      <c r="A51907" s="188"/>
      <c r="B51907" s="188"/>
      <c r="C51907" s="188"/>
      <c r="D51907" s="189"/>
    </row>
    <row r="51908" spans="1:4">
      <c r="A51908" s="188"/>
      <c r="B51908" s="188"/>
      <c r="C51908" s="188"/>
      <c r="D51908" s="189"/>
    </row>
    <row r="51909" spans="1:4">
      <c r="A51909" s="188"/>
      <c r="B51909" s="188"/>
      <c r="C51909" s="188"/>
      <c r="D51909" s="189"/>
    </row>
    <row r="51910" spans="1:4">
      <c r="A51910" s="188"/>
      <c r="B51910" s="188"/>
      <c r="C51910" s="188"/>
      <c r="D51910" s="189"/>
    </row>
    <row r="51911" spans="1:4">
      <c r="A51911" s="188"/>
      <c r="B51911" s="188"/>
      <c r="C51911" s="188"/>
      <c r="D51911" s="189"/>
    </row>
    <row r="51912" spans="1:4">
      <c r="A51912" s="188"/>
      <c r="B51912" s="188"/>
      <c r="C51912" s="188"/>
      <c r="D51912" s="189"/>
    </row>
    <row r="51913" spans="1:4">
      <c r="A51913" s="188"/>
      <c r="B51913" s="188"/>
      <c r="C51913" s="188"/>
      <c r="D51913" s="189"/>
    </row>
    <row r="51914" spans="1:4">
      <c r="A51914" s="188"/>
      <c r="B51914" s="188"/>
      <c r="C51914" s="188"/>
      <c r="D51914" s="189"/>
    </row>
    <row r="51915" spans="1:4">
      <c r="A51915" s="188"/>
      <c r="B51915" s="188"/>
      <c r="C51915" s="188"/>
      <c r="D51915" s="189"/>
    </row>
    <row r="51916" spans="1:4">
      <c r="A51916" s="188"/>
      <c r="B51916" s="188"/>
      <c r="C51916" s="188"/>
      <c r="D51916" s="189"/>
    </row>
    <row r="51917" spans="1:4">
      <c r="A51917" s="188"/>
      <c r="B51917" s="188"/>
      <c r="C51917" s="188"/>
      <c r="D51917" s="189"/>
    </row>
    <row r="51918" spans="1:4">
      <c r="A51918" s="188"/>
      <c r="B51918" s="188"/>
      <c r="C51918" s="188"/>
      <c r="D51918" s="189"/>
    </row>
    <row r="51919" spans="1:4">
      <c r="A51919" s="188"/>
      <c r="B51919" s="188"/>
      <c r="C51919" s="188"/>
      <c r="D51919" s="189"/>
    </row>
    <row r="51920" spans="1:4">
      <c r="A51920" s="188"/>
      <c r="B51920" s="188"/>
      <c r="C51920" s="188"/>
      <c r="D51920" s="189"/>
    </row>
    <row r="51921" spans="1:4">
      <c r="A51921" s="188"/>
      <c r="B51921" s="188"/>
      <c r="C51921" s="188"/>
      <c r="D51921" s="189"/>
    </row>
    <row r="51922" spans="1:4">
      <c r="A51922" s="188"/>
      <c r="B51922" s="188"/>
      <c r="C51922" s="188"/>
      <c r="D51922" s="189"/>
    </row>
    <row r="51923" spans="1:4">
      <c r="A51923" s="188"/>
      <c r="B51923" s="188"/>
      <c r="C51923" s="188"/>
      <c r="D51923" s="189"/>
    </row>
    <row r="51924" spans="1:4">
      <c r="A51924" s="188"/>
      <c r="B51924" s="188"/>
      <c r="C51924" s="188"/>
      <c r="D51924" s="189"/>
    </row>
    <row r="51925" spans="1:4">
      <c r="A51925" s="188"/>
      <c r="B51925" s="188"/>
      <c r="C51925" s="188"/>
      <c r="D51925" s="189"/>
    </row>
    <row r="51926" spans="1:4">
      <c r="A51926" s="188"/>
      <c r="B51926" s="188"/>
      <c r="C51926" s="188"/>
      <c r="D51926" s="189"/>
    </row>
    <row r="51927" spans="1:4">
      <c r="A51927" s="188"/>
      <c r="B51927" s="188"/>
      <c r="C51927" s="188"/>
      <c r="D51927" s="189"/>
    </row>
    <row r="51928" spans="1:4">
      <c r="A51928" s="188"/>
      <c r="B51928" s="188"/>
      <c r="C51928" s="188"/>
      <c r="D51928" s="189"/>
    </row>
    <row r="51929" spans="1:4">
      <c r="A51929" s="188"/>
      <c r="B51929" s="188"/>
      <c r="C51929" s="188"/>
      <c r="D51929" s="189"/>
    </row>
    <row r="51930" spans="1:4">
      <c r="A51930" s="188"/>
      <c r="B51930" s="188"/>
      <c r="C51930" s="188"/>
      <c r="D51930" s="189"/>
    </row>
    <row r="51931" spans="1:4">
      <c r="A51931" s="188"/>
      <c r="B51931" s="188"/>
      <c r="C51931" s="188"/>
      <c r="D51931" s="189"/>
    </row>
    <row r="51932" spans="1:4">
      <c r="A51932" s="188"/>
      <c r="B51932" s="188"/>
      <c r="C51932" s="188"/>
      <c r="D51932" s="189"/>
    </row>
    <row r="51933" spans="1:4">
      <c r="A51933" s="188"/>
      <c r="B51933" s="188"/>
      <c r="C51933" s="188"/>
      <c r="D51933" s="189"/>
    </row>
    <row r="51934" spans="1:4">
      <c r="A51934" s="188"/>
      <c r="B51934" s="188"/>
      <c r="C51934" s="188"/>
      <c r="D51934" s="189"/>
    </row>
    <row r="51935" spans="1:4">
      <c r="A51935" s="188"/>
      <c r="B51935" s="188"/>
      <c r="C51935" s="188"/>
      <c r="D51935" s="189"/>
    </row>
    <row r="51936" spans="1:4">
      <c r="A51936" s="188"/>
      <c r="B51936" s="188"/>
      <c r="C51936" s="188"/>
      <c r="D51936" s="189"/>
    </row>
    <row r="51937" spans="1:4">
      <c r="A51937" s="188"/>
      <c r="B51937" s="188"/>
      <c r="C51937" s="188"/>
      <c r="D51937" s="189"/>
    </row>
    <row r="51938" spans="1:4">
      <c r="A51938" s="188"/>
      <c r="B51938" s="188"/>
      <c r="C51938" s="188"/>
      <c r="D51938" s="189"/>
    </row>
    <row r="51939" spans="1:4">
      <c r="A51939" s="188"/>
      <c r="B51939" s="188"/>
      <c r="C51939" s="188"/>
      <c r="D51939" s="189"/>
    </row>
    <row r="51940" spans="1:4">
      <c r="A51940" s="188"/>
      <c r="B51940" s="188"/>
      <c r="C51940" s="188"/>
      <c r="D51940" s="189"/>
    </row>
    <row r="51941" spans="1:4">
      <c r="A51941" s="188"/>
      <c r="B51941" s="188"/>
      <c r="C51941" s="188"/>
      <c r="D51941" s="189"/>
    </row>
    <row r="51942" spans="1:4">
      <c r="A51942" s="188"/>
      <c r="B51942" s="188"/>
      <c r="C51942" s="188"/>
      <c r="D51942" s="189"/>
    </row>
    <row r="51943" spans="1:4">
      <c r="A51943" s="188"/>
      <c r="B51943" s="188"/>
      <c r="C51943" s="188"/>
      <c r="D51943" s="189"/>
    </row>
    <row r="51944" spans="1:4">
      <c r="A51944" s="188"/>
      <c r="B51944" s="188"/>
      <c r="C51944" s="188"/>
      <c r="D51944" s="189"/>
    </row>
    <row r="51945" spans="1:4">
      <c r="A51945" s="188"/>
      <c r="B51945" s="188"/>
      <c r="C51945" s="188"/>
      <c r="D51945" s="189"/>
    </row>
    <row r="51946" spans="1:4">
      <c r="A51946" s="188"/>
      <c r="B51946" s="188"/>
      <c r="C51946" s="188"/>
      <c r="D51946" s="189"/>
    </row>
    <row r="51947" spans="1:4">
      <c r="A51947" s="188"/>
      <c r="B51947" s="188"/>
      <c r="C51947" s="188"/>
      <c r="D51947" s="189"/>
    </row>
    <row r="51948" spans="1:4">
      <c r="A51948" s="188"/>
      <c r="B51948" s="188"/>
      <c r="C51948" s="188"/>
      <c r="D51948" s="189"/>
    </row>
    <row r="51949" spans="1:4">
      <c r="A51949" s="188"/>
      <c r="B51949" s="188"/>
      <c r="C51949" s="188"/>
      <c r="D51949" s="189"/>
    </row>
    <row r="51950" spans="1:4">
      <c r="A51950" s="188"/>
      <c r="B51950" s="188"/>
      <c r="C51950" s="188"/>
      <c r="D51950" s="189"/>
    </row>
    <row r="51951" spans="1:4">
      <c r="A51951" s="188"/>
      <c r="B51951" s="188"/>
      <c r="C51951" s="188"/>
      <c r="D51951" s="189"/>
    </row>
    <row r="51952" spans="1:4">
      <c r="A51952" s="188"/>
      <c r="B51952" s="188"/>
      <c r="C51952" s="188"/>
      <c r="D51952" s="189"/>
    </row>
    <row r="51953" spans="1:4">
      <c r="A51953" s="188"/>
      <c r="B51953" s="188"/>
      <c r="C51953" s="188"/>
      <c r="D51953" s="189"/>
    </row>
    <row r="51954" spans="1:4">
      <c r="A51954" s="188"/>
      <c r="B51954" s="188"/>
      <c r="C51954" s="188"/>
      <c r="D51954" s="189"/>
    </row>
    <row r="51955" spans="1:4">
      <c r="A51955" s="188"/>
      <c r="B51955" s="188"/>
      <c r="C51955" s="188"/>
      <c r="D51955" s="189"/>
    </row>
    <row r="51956" spans="1:4">
      <c r="A51956" s="188"/>
      <c r="B51956" s="188"/>
      <c r="C51956" s="188"/>
      <c r="D51956" s="189"/>
    </row>
    <row r="51957" spans="1:4">
      <c r="A51957" s="188"/>
      <c r="B51957" s="188"/>
      <c r="C51957" s="188"/>
      <c r="D51957" s="189"/>
    </row>
    <row r="51958" spans="1:4">
      <c r="A51958" s="188"/>
      <c r="B51958" s="188"/>
      <c r="C51958" s="188"/>
      <c r="D51958" s="189"/>
    </row>
    <row r="51959" spans="1:4">
      <c r="A51959" s="188"/>
      <c r="B51959" s="188"/>
      <c r="C51959" s="188"/>
      <c r="D51959" s="189"/>
    </row>
    <row r="51960" spans="1:4">
      <c r="A51960" s="188"/>
      <c r="B51960" s="188"/>
      <c r="C51960" s="188"/>
      <c r="D51960" s="189"/>
    </row>
    <row r="51961" spans="1:4">
      <c r="A51961" s="188"/>
      <c r="B51961" s="188"/>
      <c r="C51961" s="188"/>
      <c r="D51961" s="189"/>
    </row>
    <row r="51962" spans="1:4">
      <c r="A51962" s="188"/>
      <c r="B51962" s="188"/>
      <c r="C51962" s="188"/>
      <c r="D51962" s="189"/>
    </row>
    <row r="51963" spans="1:4">
      <c r="A51963" s="188"/>
      <c r="B51963" s="188"/>
      <c r="C51963" s="188"/>
      <c r="D51963" s="189"/>
    </row>
    <row r="51964" spans="1:4">
      <c r="A51964" s="188"/>
      <c r="B51964" s="188"/>
      <c r="C51964" s="188"/>
      <c r="D51964" s="189"/>
    </row>
    <row r="51965" spans="1:4">
      <c r="A51965" s="188"/>
      <c r="B51965" s="188"/>
      <c r="C51965" s="188"/>
      <c r="D51965" s="189"/>
    </row>
    <row r="51966" spans="1:4">
      <c r="A51966" s="188"/>
      <c r="B51966" s="188"/>
      <c r="C51966" s="188"/>
      <c r="D51966" s="189"/>
    </row>
    <row r="51967" spans="1:4">
      <c r="A51967" s="188"/>
      <c r="B51967" s="188"/>
      <c r="C51967" s="188"/>
      <c r="D51967" s="189"/>
    </row>
    <row r="51968" spans="1:4">
      <c r="A51968" s="188"/>
      <c r="B51968" s="188"/>
      <c r="C51968" s="188"/>
      <c r="D51968" s="189"/>
    </row>
    <row r="51969" spans="1:4">
      <c r="A51969" s="188"/>
      <c r="B51969" s="188"/>
      <c r="C51969" s="188"/>
      <c r="D51969" s="189"/>
    </row>
    <row r="51970" spans="1:4">
      <c r="A51970" s="188"/>
      <c r="B51970" s="188"/>
      <c r="C51970" s="188"/>
      <c r="D51970" s="189"/>
    </row>
    <row r="51971" spans="1:4">
      <c r="A51971" s="188"/>
      <c r="B51971" s="188"/>
      <c r="C51971" s="188"/>
      <c r="D51971" s="189"/>
    </row>
    <row r="51972" spans="1:4">
      <c r="A51972" s="188"/>
      <c r="B51972" s="188"/>
      <c r="C51972" s="188"/>
      <c r="D51972" s="189"/>
    </row>
    <row r="51973" spans="1:4">
      <c r="A51973" s="188"/>
      <c r="B51973" s="188"/>
      <c r="C51973" s="188"/>
      <c r="D51973" s="189"/>
    </row>
    <row r="51974" spans="1:4">
      <c r="A51974" s="188"/>
      <c r="B51974" s="188"/>
      <c r="C51974" s="188"/>
      <c r="D51974" s="189"/>
    </row>
    <row r="51975" spans="1:4">
      <c r="A51975" s="188"/>
      <c r="B51975" s="188"/>
      <c r="C51975" s="188"/>
      <c r="D51975" s="189"/>
    </row>
    <row r="51976" spans="1:4">
      <c r="A51976" s="188"/>
      <c r="B51976" s="188"/>
      <c r="C51976" s="188"/>
      <c r="D51976" s="189"/>
    </row>
    <row r="51977" spans="1:4">
      <c r="A51977" s="188"/>
      <c r="B51977" s="188"/>
      <c r="C51977" s="188"/>
      <c r="D51977" s="189"/>
    </row>
    <row r="51978" spans="1:4">
      <c r="A51978" s="188"/>
      <c r="B51978" s="188"/>
      <c r="C51978" s="188"/>
      <c r="D51978" s="189"/>
    </row>
    <row r="51979" spans="1:4">
      <c r="A51979" s="188"/>
      <c r="B51979" s="188"/>
      <c r="C51979" s="188"/>
      <c r="D51979" s="189"/>
    </row>
    <row r="51980" spans="1:4">
      <c r="A51980" s="188"/>
      <c r="B51980" s="188"/>
      <c r="C51980" s="188"/>
      <c r="D51980" s="189"/>
    </row>
    <row r="51981" spans="1:4">
      <c r="A51981" s="188"/>
      <c r="B51981" s="188"/>
      <c r="C51981" s="188"/>
      <c r="D51981" s="189"/>
    </row>
    <row r="51982" spans="1:4">
      <c r="A51982" s="188"/>
      <c r="B51982" s="188"/>
      <c r="C51982" s="188"/>
      <c r="D51982" s="189"/>
    </row>
    <row r="51983" spans="1:4">
      <c r="A51983" s="188"/>
      <c r="B51983" s="188"/>
      <c r="C51983" s="188"/>
      <c r="D51983" s="189"/>
    </row>
    <row r="51984" spans="1:4">
      <c r="A51984" s="188"/>
      <c r="B51984" s="188"/>
      <c r="C51984" s="188"/>
      <c r="D51984" s="189"/>
    </row>
    <row r="51985" spans="1:4">
      <c r="A51985" s="188"/>
      <c r="B51985" s="188"/>
      <c r="C51985" s="188"/>
      <c r="D51985" s="189"/>
    </row>
    <row r="51986" spans="1:4">
      <c r="A51986" s="188"/>
      <c r="B51986" s="188"/>
      <c r="C51986" s="188"/>
      <c r="D51986" s="189"/>
    </row>
    <row r="51987" spans="1:4">
      <c r="A51987" s="188"/>
      <c r="B51987" s="188"/>
      <c r="C51987" s="188"/>
      <c r="D51987" s="189"/>
    </row>
    <row r="51988" spans="1:4">
      <c r="A51988" s="188"/>
      <c r="B51988" s="188"/>
      <c r="C51988" s="188"/>
      <c r="D51988" s="189"/>
    </row>
    <row r="51989" spans="1:4">
      <c r="A51989" s="188"/>
      <c r="B51989" s="188"/>
      <c r="C51989" s="188"/>
      <c r="D51989" s="189"/>
    </row>
    <row r="51990" spans="1:4">
      <c r="A51990" s="188"/>
      <c r="B51990" s="188"/>
      <c r="C51990" s="188"/>
      <c r="D51990" s="189"/>
    </row>
    <row r="51991" spans="1:4">
      <c r="A51991" s="188"/>
      <c r="B51991" s="188"/>
      <c r="C51991" s="188"/>
      <c r="D51991" s="189"/>
    </row>
    <row r="51992" spans="1:4">
      <c r="A51992" s="188"/>
      <c r="B51992" s="188"/>
      <c r="C51992" s="188"/>
      <c r="D51992" s="189"/>
    </row>
    <row r="51993" spans="1:4">
      <c r="A51993" s="188"/>
      <c r="B51993" s="188"/>
      <c r="C51993" s="188"/>
      <c r="D51993" s="189"/>
    </row>
    <row r="51994" spans="1:4">
      <c r="A51994" s="188"/>
      <c r="B51994" s="188"/>
      <c r="C51994" s="188"/>
      <c r="D51994" s="189"/>
    </row>
    <row r="51995" spans="1:4">
      <c r="A51995" s="188"/>
      <c r="B51995" s="188"/>
      <c r="C51995" s="188"/>
      <c r="D51995" s="189"/>
    </row>
    <row r="51996" spans="1:4">
      <c r="A51996" s="188"/>
      <c r="B51996" s="188"/>
      <c r="C51996" s="188"/>
      <c r="D51996" s="189"/>
    </row>
    <row r="51997" spans="1:4">
      <c r="A51997" s="188"/>
      <c r="B51997" s="188"/>
      <c r="C51997" s="188"/>
      <c r="D51997" s="189"/>
    </row>
    <row r="51998" spans="1:4">
      <c r="A51998" s="188"/>
      <c r="B51998" s="188"/>
      <c r="C51998" s="188"/>
      <c r="D51998" s="189"/>
    </row>
    <row r="51999" spans="1:4">
      <c r="A51999" s="188"/>
      <c r="B51999" s="188"/>
      <c r="C51999" s="188"/>
      <c r="D51999" s="189"/>
    </row>
    <row r="52000" spans="1:4">
      <c r="A52000" s="188"/>
      <c r="B52000" s="188"/>
      <c r="C52000" s="188"/>
      <c r="D52000" s="189"/>
    </row>
    <row r="52001" spans="1:4">
      <c r="A52001" s="188"/>
      <c r="B52001" s="188"/>
      <c r="C52001" s="188"/>
      <c r="D52001" s="189"/>
    </row>
    <row r="52002" spans="1:4">
      <c r="A52002" s="188"/>
      <c r="B52002" s="188"/>
      <c r="C52002" s="188"/>
      <c r="D52002" s="189"/>
    </row>
    <row r="52003" spans="1:4">
      <c r="A52003" s="188"/>
      <c r="B52003" s="188"/>
      <c r="C52003" s="188"/>
      <c r="D52003" s="189"/>
    </row>
    <row r="52004" spans="1:4">
      <c r="A52004" s="188"/>
      <c r="B52004" s="188"/>
      <c r="C52004" s="188"/>
      <c r="D52004" s="189"/>
    </row>
    <row r="52005" spans="1:4">
      <c r="A52005" s="188"/>
      <c r="B52005" s="188"/>
      <c r="C52005" s="188"/>
      <c r="D52005" s="189"/>
    </row>
    <row r="52006" spans="1:4">
      <c r="A52006" s="188"/>
      <c r="B52006" s="188"/>
      <c r="C52006" s="188"/>
      <c r="D52006" s="189"/>
    </row>
    <row r="52007" spans="1:4">
      <c r="A52007" s="188"/>
      <c r="B52007" s="188"/>
      <c r="C52007" s="188"/>
      <c r="D52007" s="189"/>
    </row>
    <row r="52008" spans="1:4">
      <c r="A52008" s="188"/>
      <c r="B52008" s="188"/>
      <c r="C52008" s="188"/>
      <c r="D52008" s="189"/>
    </row>
    <row r="52009" spans="1:4">
      <c r="A52009" s="188"/>
      <c r="B52009" s="188"/>
      <c r="C52009" s="188"/>
      <c r="D52009" s="189"/>
    </row>
    <row r="52010" spans="1:4">
      <c r="A52010" s="188"/>
      <c r="B52010" s="188"/>
      <c r="C52010" s="188"/>
      <c r="D52010" s="189"/>
    </row>
    <row r="52011" spans="1:4">
      <c r="A52011" s="188"/>
      <c r="B52011" s="188"/>
      <c r="C52011" s="188"/>
      <c r="D52011" s="189"/>
    </row>
    <row r="52012" spans="1:4">
      <c r="A52012" s="188"/>
      <c r="B52012" s="188"/>
      <c r="C52012" s="188"/>
      <c r="D52012" s="189"/>
    </row>
    <row r="52013" spans="1:4">
      <c r="A52013" s="188"/>
      <c r="B52013" s="188"/>
      <c r="C52013" s="188"/>
      <c r="D52013" s="189"/>
    </row>
    <row r="52014" spans="1:4">
      <c r="A52014" s="188"/>
      <c r="B52014" s="188"/>
      <c r="C52014" s="188"/>
      <c r="D52014" s="189"/>
    </row>
    <row r="52015" spans="1:4">
      <c r="A52015" s="188"/>
      <c r="B52015" s="188"/>
      <c r="C52015" s="188"/>
      <c r="D52015" s="189"/>
    </row>
    <row r="52016" spans="1:4">
      <c r="A52016" s="188"/>
      <c r="B52016" s="188"/>
      <c r="C52016" s="188"/>
      <c r="D52016" s="189"/>
    </row>
    <row r="52017" spans="1:4">
      <c r="A52017" s="188"/>
      <c r="B52017" s="188"/>
      <c r="C52017" s="188"/>
      <c r="D52017" s="189"/>
    </row>
    <row r="52018" spans="1:4">
      <c r="A52018" s="188"/>
      <c r="B52018" s="188"/>
      <c r="C52018" s="188"/>
      <c r="D52018" s="189"/>
    </row>
    <row r="52019" spans="1:4">
      <c r="A52019" s="188"/>
      <c r="B52019" s="188"/>
      <c r="C52019" s="188"/>
      <c r="D52019" s="189"/>
    </row>
    <row r="52020" spans="1:4">
      <c r="A52020" s="188"/>
      <c r="B52020" s="188"/>
      <c r="C52020" s="188"/>
      <c r="D52020" s="189"/>
    </row>
    <row r="52021" spans="1:4">
      <c r="A52021" s="188"/>
      <c r="B52021" s="188"/>
      <c r="C52021" s="188"/>
      <c r="D52021" s="189"/>
    </row>
    <row r="52022" spans="1:4">
      <c r="A52022" s="188"/>
      <c r="B52022" s="188"/>
      <c r="C52022" s="188"/>
      <c r="D52022" s="189"/>
    </row>
    <row r="52023" spans="1:4">
      <c r="A52023" s="188"/>
      <c r="B52023" s="188"/>
      <c r="C52023" s="188"/>
      <c r="D52023" s="189"/>
    </row>
    <row r="52024" spans="1:4">
      <c r="A52024" s="188"/>
      <c r="B52024" s="188"/>
      <c r="C52024" s="188"/>
      <c r="D52024" s="189"/>
    </row>
    <row r="52025" spans="1:4">
      <c r="A52025" s="188"/>
      <c r="B52025" s="188"/>
      <c r="C52025" s="188"/>
      <c r="D52025" s="189"/>
    </row>
    <row r="52026" spans="1:4">
      <c r="A52026" s="188"/>
      <c r="B52026" s="188"/>
      <c r="C52026" s="188"/>
      <c r="D52026" s="189"/>
    </row>
    <row r="52027" spans="1:4">
      <c r="A52027" s="188"/>
      <c r="B52027" s="188"/>
      <c r="C52027" s="188"/>
      <c r="D52027" s="189"/>
    </row>
    <row r="52028" spans="1:4">
      <c r="A52028" s="188"/>
      <c r="B52028" s="188"/>
      <c r="C52028" s="188"/>
      <c r="D52028" s="189"/>
    </row>
    <row r="52029" spans="1:4">
      <c r="A52029" s="188"/>
      <c r="B52029" s="188"/>
      <c r="C52029" s="188"/>
      <c r="D52029" s="189"/>
    </row>
    <row r="52030" spans="1:4">
      <c r="A52030" s="188"/>
      <c r="B52030" s="188"/>
      <c r="C52030" s="188"/>
      <c r="D52030" s="189"/>
    </row>
    <row r="52031" spans="1:4">
      <c r="A52031" s="188"/>
      <c r="B52031" s="188"/>
      <c r="C52031" s="188"/>
      <c r="D52031" s="189"/>
    </row>
    <row r="52032" spans="1:4">
      <c r="A52032" s="188"/>
      <c r="B52032" s="188"/>
      <c r="C52032" s="188"/>
      <c r="D52032" s="189"/>
    </row>
    <row r="52033" spans="1:4">
      <c r="A52033" s="188"/>
      <c r="B52033" s="188"/>
      <c r="C52033" s="188"/>
      <c r="D52033" s="189"/>
    </row>
    <row r="52034" spans="1:4">
      <c r="A52034" s="188"/>
      <c r="B52034" s="188"/>
      <c r="C52034" s="188"/>
      <c r="D52034" s="189"/>
    </row>
    <row r="52035" spans="1:4">
      <c r="A52035" s="188"/>
      <c r="B52035" s="188"/>
      <c r="C52035" s="188"/>
      <c r="D52035" s="189"/>
    </row>
    <row r="52036" spans="1:4">
      <c r="A52036" s="188"/>
      <c r="B52036" s="188"/>
      <c r="C52036" s="188"/>
      <c r="D52036" s="189"/>
    </row>
    <row r="52037" spans="1:4">
      <c r="A52037" s="188"/>
      <c r="B52037" s="188"/>
      <c r="C52037" s="188"/>
      <c r="D52037" s="189"/>
    </row>
    <row r="52038" spans="1:4">
      <c r="A52038" s="188"/>
      <c r="B52038" s="188"/>
      <c r="C52038" s="188"/>
      <c r="D52038" s="189"/>
    </row>
    <row r="52039" spans="1:4">
      <c r="A52039" s="188"/>
      <c r="B52039" s="188"/>
      <c r="C52039" s="188"/>
      <c r="D52039" s="189"/>
    </row>
    <row r="52040" spans="1:4">
      <c r="A52040" s="188"/>
      <c r="B52040" s="188"/>
      <c r="C52040" s="188"/>
      <c r="D52040" s="189"/>
    </row>
    <row r="52041" spans="1:4">
      <c r="A52041" s="188"/>
      <c r="B52041" s="188"/>
      <c r="C52041" s="188"/>
      <c r="D52041" s="189"/>
    </row>
    <row r="52042" spans="1:4">
      <c r="A52042" s="188"/>
      <c r="B52042" s="188"/>
      <c r="C52042" s="188"/>
      <c r="D52042" s="189"/>
    </row>
    <row r="52043" spans="1:4">
      <c r="A52043" s="188"/>
      <c r="B52043" s="188"/>
      <c r="C52043" s="188"/>
      <c r="D52043" s="189"/>
    </row>
    <row r="52044" spans="1:4">
      <c r="A52044" s="188"/>
      <c r="B52044" s="188"/>
      <c r="C52044" s="188"/>
      <c r="D52044" s="189"/>
    </row>
    <row r="52045" spans="1:4">
      <c r="A52045" s="188"/>
      <c r="B52045" s="188"/>
      <c r="C52045" s="188"/>
      <c r="D52045" s="189"/>
    </row>
    <row r="52046" spans="1:4">
      <c r="A52046" s="188"/>
      <c r="B52046" s="188"/>
      <c r="C52046" s="188"/>
      <c r="D52046" s="189"/>
    </row>
    <row r="52047" spans="1:4">
      <c r="A52047" s="188"/>
      <c r="B52047" s="188"/>
      <c r="C52047" s="188"/>
      <c r="D52047" s="189"/>
    </row>
    <row r="52048" spans="1:4">
      <c r="A52048" s="188"/>
      <c r="B52048" s="188"/>
      <c r="C52048" s="188"/>
      <c r="D52048" s="189"/>
    </row>
    <row r="52049" spans="1:4">
      <c r="A52049" s="188"/>
      <c r="B52049" s="188"/>
      <c r="C52049" s="188"/>
      <c r="D52049" s="189"/>
    </row>
    <row r="52050" spans="1:4">
      <c r="A52050" s="188"/>
      <c r="B52050" s="188"/>
      <c r="C52050" s="188"/>
      <c r="D52050" s="189"/>
    </row>
    <row r="52051" spans="1:4">
      <c r="A52051" s="188"/>
      <c r="B52051" s="188"/>
      <c r="C52051" s="188"/>
      <c r="D52051" s="189"/>
    </row>
    <row r="52052" spans="1:4">
      <c r="A52052" s="188"/>
      <c r="B52052" s="188"/>
      <c r="C52052" s="188"/>
      <c r="D52052" s="189"/>
    </row>
    <row r="52053" spans="1:4">
      <c r="A52053" s="188"/>
      <c r="B52053" s="188"/>
      <c r="C52053" s="188"/>
      <c r="D52053" s="189"/>
    </row>
    <row r="52054" spans="1:4">
      <c r="A52054" s="188"/>
      <c r="B52054" s="188"/>
      <c r="C52054" s="188"/>
      <c r="D52054" s="189"/>
    </row>
    <row r="52055" spans="1:4">
      <c r="A52055" s="188"/>
      <c r="B52055" s="188"/>
      <c r="C52055" s="188"/>
      <c r="D52055" s="189"/>
    </row>
    <row r="52056" spans="1:4">
      <c r="A52056" s="188"/>
      <c r="B52056" s="188"/>
      <c r="C52056" s="188"/>
      <c r="D52056" s="189"/>
    </row>
    <row r="52057" spans="1:4">
      <c r="A52057" s="188"/>
      <c r="B52057" s="188"/>
      <c r="C52057" s="188"/>
      <c r="D52057" s="189"/>
    </row>
    <row r="52058" spans="1:4">
      <c r="A52058" s="188"/>
      <c r="B52058" s="188"/>
      <c r="C52058" s="188"/>
      <c r="D52058" s="189"/>
    </row>
    <row r="52059" spans="1:4">
      <c r="A52059" s="188"/>
      <c r="B52059" s="188"/>
      <c r="C52059" s="188"/>
      <c r="D52059" s="189"/>
    </row>
    <row r="52060" spans="1:4">
      <c r="A52060" s="188"/>
      <c r="B52060" s="188"/>
      <c r="C52060" s="188"/>
      <c r="D52060" s="189"/>
    </row>
    <row r="52061" spans="1:4">
      <c r="A52061" s="188"/>
      <c r="B52061" s="188"/>
      <c r="C52061" s="188"/>
      <c r="D52061" s="189"/>
    </row>
    <row r="52062" spans="1:4">
      <c r="A52062" s="188"/>
      <c r="B52062" s="188"/>
      <c r="C52062" s="188"/>
      <c r="D52062" s="189"/>
    </row>
    <row r="52063" spans="1:4">
      <c r="A52063" s="188"/>
      <c r="B52063" s="188"/>
      <c r="C52063" s="188"/>
      <c r="D52063" s="189"/>
    </row>
    <row r="52064" spans="1:4">
      <c r="A52064" s="188"/>
      <c r="B52064" s="188"/>
      <c r="C52064" s="188"/>
      <c r="D52064" s="189"/>
    </row>
    <row r="52065" spans="1:4">
      <c r="A52065" s="188"/>
      <c r="B52065" s="188"/>
      <c r="C52065" s="188"/>
      <c r="D52065" s="189"/>
    </row>
    <row r="52066" spans="1:4">
      <c r="A52066" s="188"/>
      <c r="B52066" s="188"/>
      <c r="C52066" s="188"/>
      <c r="D52066" s="189"/>
    </row>
    <row r="52067" spans="1:4">
      <c r="A52067" s="188"/>
      <c r="B52067" s="188"/>
      <c r="C52067" s="188"/>
      <c r="D52067" s="189"/>
    </row>
    <row r="52068" spans="1:4">
      <c r="A52068" s="188"/>
      <c r="B52068" s="188"/>
      <c r="C52068" s="188"/>
      <c r="D52068" s="189"/>
    </row>
    <row r="52069" spans="1:4">
      <c r="A52069" s="188"/>
      <c r="B52069" s="188"/>
      <c r="C52069" s="188"/>
      <c r="D52069" s="189"/>
    </row>
    <row r="52070" spans="1:4">
      <c r="A52070" s="188"/>
      <c r="B52070" s="188"/>
      <c r="C52070" s="188"/>
      <c r="D52070" s="189"/>
    </row>
    <row r="52071" spans="1:4">
      <c r="A52071" s="188"/>
      <c r="B52071" s="188"/>
      <c r="C52071" s="188"/>
      <c r="D52071" s="189"/>
    </row>
    <row r="52072" spans="1:4">
      <c r="A52072" s="188"/>
      <c r="B52072" s="188"/>
      <c r="C52072" s="188"/>
      <c r="D52072" s="189"/>
    </row>
    <row r="52073" spans="1:4">
      <c r="A52073" s="188"/>
      <c r="B52073" s="188"/>
      <c r="C52073" s="188"/>
      <c r="D52073" s="189"/>
    </row>
    <row r="52074" spans="1:4">
      <c r="A52074" s="188"/>
      <c r="B52074" s="188"/>
      <c r="C52074" s="188"/>
      <c r="D52074" s="189"/>
    </row>
    <row r="52075" spans="1:4">
      <c r="A52075" s="188"/>
      <c r="B52075" s="188"/>
      <c r="C52075" s="188"/>
      <c r="D52075" s="189"/>
    </row>
    <row r="52076" spans="1:4">
      <c r="A52076" s="188"/>
      <c r="B52076" s="188"/>
      <c r="C52076" s="188"/>
      <c r="D52076" s="189"/>
    </row>
    <row r="52077" spans="1:4">
      <c r="A52077" s="188"/>
      <c r="B52077" s="188"/>
      <c r="C52077" s="188"/>
      <c r="D52077" s="189"/>
    </row>
    <row r="52078" spans="1:4">
      <c r="A52078" s="188"/>
      <c r="B52078" s="188"/>
      <c r="C52078" s="188"/>
      <c r="D52078" s="189"/>
    </row>
    <row r="52079" spans="1:4">
      <c r="A52079" s="188"/>
      <c r="B52079" s="188"/>
      <c r="C52079" s="188"/>
      <c r="D52079" s="189"/>
    </row>
    <row r="52080" spans="1:4">
      <c r="A52080" s="188"/>
      <c r="B52080" s="188"/>
      <c r="C52080" s="188"/>
      <c r="D52080" s="189"/>
    </row>
    <row r="52081" spans="1:4">
      <c r="A52081" s="188"/>
      <c r="B52081" s="188"/>
      <c r="C52081" s="188"/>
      <c r="D52081" s="189"/>
    </row>
    <row r="52082" spans="1:4">
      <c r="A52082" s="188"/>
      <c r="B52082" s="188"/>
      <c r="C52082" s="188"/>
      <c r="D52082" s="189"/>
    </row>
    <row r="52083" spans="1:4">
      <c r="A52083" s="188"/>
      <c r="B52083" s="188"/>
      <c r="C52083" s="188"/>
      <c r="D52083" s="189"/>
    </row>
    <row r="52084" spans="1:4">
      <c r="A52084" s="188"/>
      <c r="B52084" s="188"/>
      <c r="C52084" s="188"/>
      <c r="D52084" s="189"/>
    </row>
    <row r="52085" spans="1:4">
      <c r="A52085" s="188"/>
      <c r="B52085" s="188"/>
      <c r="C52085" s="188"/>
      <c r="D52085" s="189"/>
    </row>
    <row r="52086" spans="1:4">
      <c r="A52086" s="188"/>
      <c r="B52086" s="188"/>
      <c r="C52086" s="188"/>
      <c r="D52086" s="189"/>
    </row>
    <row r="52087" spans="1:4">
      <c r="A52087" s="188"/>
      <c r="B52087" s="188"/>
      <c r="C52087" s="188"/>
      <c r="D52087" s="189"/>
    </row>
    <row r="52088" spans="1:4">
      <c r="A52088" s="188"/>
      <c r="B52088" s="188"/>
      <c r="C52088" s="188"/>
      <c r="D52088" s="189"/>
    </row>
    <row r="52089" spans="1:4">
      <c r="A52089" s="188"/>
      <c r="B52089" s="188"/>
      <c r="C52089" s="188"/>
      <c r="D52089" s="189"/>
    </row>
    <row r="52090" spans="1:4">
      <c r="A52090" s="188"/>
      <c r="B52090" s="188"/>
      <c r="C52090" s="188"/>
      <c r="D52090" s="189"/>
    </row>
    <row r="52091" spans="1:4">
      <c r="A52091" s="188"/>
      <c r="B52091" s="188"/>
      <c r="C52091" s="188"/>
      <c r="D52091" s="189"/>
    </row>
    <row r="52092" spans="1:4">
      <c r="A52092" s="188"/>
      <c r="B52092" s="188"/>
      <c r="C52092" s="188"/>
      <c r="D52092" s="189"/>
    </row>
    <row r="52093" spans="1:4">
      <c r="A52093" s="188"/>
      <c r="B52093" s="188"/>
      <c r="C52093" s="188"/>
      <c r="D52093" s="189"/>
    </row>
    <row r="52094" spans="1:4">
      <c r="A52094" s="188"/>
      <c r="B52094" s="188"/>
      <c r="C52094" s="188"/>
      <c r="D52094" s="189"/>
    </row>
    <row r="52095" spans="1:4">
      <c r="A52095" s="188"/>
      <c r="B52095" s="188"/>
      <c r="C52095" s="188"/>
      <c r="D52095" s="189"/>
    </row>
    <row r="52096" spans="1:4">
      <c r="A52096" s="188"/>
      <c r="B52096" s="188"/>
      <c r="C52096" s="188"/>
      <c r="D52096" s="189"/>
    </row>
    <row r="52097" spans="1:4">
      <c r="A52097" s="188"/>
      <c r="B52097" s="188"/>
      <c r="C52097" s="188"/>
      <c r="D52097" s="189"/>
    </row>
    <row r="52098" spans="1:4">
      <c r="A52098" s="188"/>
      <c r="B52098" s="188"/>
      <c r="C52098" s="188"/>
      <c r="D52098" s="189"/>
    </row>
    <row r="52099" spans="1:4">
      <c r="A52099" s="188"/>
      <c r="B52099" s="188"/>
      <c r="C52099" s="188"/>
      <c r="D52099" s="189"/>
    </row>
    <row r="52100" spans="1:4">
      <c r="A52100" s="188"/>
      <c r="B52100" s="188"/>
      <c r="C52100" s="188"/>
      <c r="D52100" s="189"/>
    </row>
    <row r="52101" spans="1:4">
      <c r="A52101" s="188"/>
      <c r="B52101" s="188"/>
      <c r="C52101" s="188"/>
      <c r="D52101" s="189"/>
    </row>
    <row r="52102" spans="1:4">
      <c r="A52102" s="188"/>
      <c r="B52102" s="188"/>
      <c r="C52102" s="188"/>
      <c r="D52102" s="189"/>
    </row>
    <row r="52103" spans="1:4">
      <c r="A52103" s="188"/>
      <c r="B52103" s="188"/>
      <c r="C52103" s="188"/>
      <c r="D52103" s="189"/>
    </row>
    <row r="52104" spans="1:4">
      <c r="A52104" s="188"/>
      <c r="B52104" s="188"/>
      <c r="C52104" s="188"/>
      <c r="D52104" s="189"/>
    </row>
    <row r="52105" spans="1:4">
      <c r="A52105" s="188"/>
      <c r="B52105" s="188"/>
      <c r="C52105" s="188"/>
      <c r="D52105" s="189"/>
    </row>
    <row r="52106" spans="1:4">
      <c r="A52106" s="188"/>
      <c r="B52106" s="188"/>
      <c r="C52106" s="188"/>
      <c r="D52106" s="189"/>
    </row>
    <row r="52107" spans="1:4">
      <c r="A52107" s="188"/>
      <c r="B52107" s="188"/>
      <c r="C52107" s="188"/>
      <c r="D52107" s="189"/>
    </row>
    <row r="52108" spans="1:4">
      <c r="A52108" s="188"/>
      <c r="B52108" s="188"/>
      <c r="C52108" s="188"/>
      <c r="D52108" s="189"/>
    </row>
    <row r="52109" spans="1:4">
      <c r="A52109" s="188"/>
      <c r="B52109" s="188"/>
      <c r="C52109" s="188"/>
      <c r="D52109" s="189"/>
    </row>
    <row r="52110" spans="1:4">
      <c r="A52110" s="188"/>
      <c r="B52110" s="188"/>
      <c r="C52110" s="188"/>
      <c r="D52110" s="189"/>
    </row>
    <row r="52111" spans="1:4">
      <c r="A52111" s="188"/>
      <c r="B52111" s="188"/>
      <c r="C52111" s="188"/>
      <c r="D52111" s="189"/>
    </row>
    <row r="52112" spans="1:4">
      <c r="A52112" s="188"/>
      <c r="B52112" s="188"/>
      <c r="C52112" s="188"/>
      <c r="D52112" s="189"/>
    </row>
    <row r="52113" spans="1:4">
      <c r="A52113" s="188"/>
      <c r="B52113" s="188"/>
      <c r="C52113" s="188"/>
      <c r="D52113" s="189"/>
    </row>
    <row r="52114" spans="1:4">
      <c r="A52114" s="188"/>
      <c r="B52114" s="188"/>
      <c r="C52114" s="188"/>
      <c r="D52114" s="189"/>
    </row>
    <row r="52115" spans="1:4">
      <c r="A52115" s="188"/>
      <c r="B52115" s="188"/>
      <c r="C52115" s="188"/>
      <c r="D52115" s="189"/>
    </row>
    <row r="52116" spans="1:4">
      <c r="A52116" s="188"/>
      <c r="B52116" s="188"/>
      <c r="C52116" s="188"/>
      <c r="D52116" s="189"/>
    </row>
    <row r="52117" spans="1:4">
      <c r="A52117" s="188"/>
      <c r="B52117" s="188"/>
      <c r="C52117" s="188"/>
      <c r="D52117" s="189"/>
    </row>
    <row r="52118" spans="1:4">
      <c r="A52118" s="188"/>
      <c r="B52118" s="188"/>
      <c r="C52118" s="188"/>
      <c r="D52118" s="189"/>
    </row>
    <row r="52119" spans="1:4">
      <c r="A52119" s="188"/>
      <c r="B52119" s="188"/>
      <c r="C52119" s="188"/>
      <c r="D52119" s="189"/>
    </row>
    <row r="52120" spans="1:4">
      <c r="A52120" s="188"/>
      <c r="B52120" s="188"/>
      <c r="C52120" s="188"/>
      <c r="D52120" s="189"/>
    </row>
    <row r="52121" spans="1:4">
      <c r="A52121" s="188"/>
      <c r="B52121" s="188"/>
      <c r="C52121" s="188"/>
      <c r="D52121" s="189"/>
    </row>
    <row r="52122" spans="1:4">
      <c r="A52122" s="188"/>
      <c r="B52122" s="188"/>
      <c r="C52122" s="188"/>
      <c r="D52122" s="189"/>
    </row>
    <row r="52123" spans="1:4">
      <c r="A52123" s="188"/>
      <c r="B52123" s="188"/>
      <c r="C52123" s="188"/>
      <c r="D52123" s="189"/>
    </row>
    <row r="52124" spans="1:4">
      <c r="A52124" s="188"/>
      <c r="B52124" s="188"/>
      <c r="C52124" s="188"/>
      <c r="D52124" s="189"/>
    </row>
    <row r="52125" spans="1:4">
      <c r="A52125" s="188"/>
      <c r="B52125" s="188"/>
      <c r="C52125" s="188"/>
      <c r="D52125" s="189"/>
    </row>
    <row r="52126" spans="1:4">
      <c r="A52126" s="188"/>
      <c r="B52126" s="188"/>
      <c r="C52126" s="188"/>
      <c r="D52126" s="189"/>
    </row>
    <row r="52127" spans="1:4">
      <c r="A52127" s="188"/>
      <c r="B52127" s="188"/>
      <c r="C52127" s="188"/>
      <c r="D52127" s="189"/>
    </row>
    <row r="52128" spans="1:4">
      <c r="A52128" s="188"/>
      <c r="B52128" s="188"/>
      <c r="C52128" s="188"/>
      <c r="D52128" s="189"/>
    </row>
    <row r="52129" spans="1:4">
      <c r="A52129" s="188"/>
      <c r="B52129" s="188"/>
      <c r="C52129" s="188"/>
      <c r="D52129" s="189"/>
    </row>
    <row r="52130" spans="1:4">
      <c r="A52130" s="188"/>
      <c r="B52130" s="188"/>
      <c r="C52130" s="188"/>
      <c r="D52130" s="189"/>
    </row>
    <row r="52131" spans="1:4">
      <c r="A52131" s="188"/>
      <c r="B52131" s="188"/>
      <c r="C52131" s="188"/>
      <c r="D52131" s="189"/>
    </row>
    <row r="52132" spans="1:4">
      <c r="A52132" s="188"/>
      <c r="B52132" s="188"/>
      <c r="C52132" s="188"/>
      <c r="D52132" s="189"/>
    </row>
    <row r="52133" spans="1:4">
      <c r="A52133" s="188"/>
      <c r="B52133" s="188"/>
      <c r="C52133" s="188"/>
      <c r="D52133" s="189"/>
    </row>
    <row r="52134" spans="1:4">
      <c r="A52134" s="188"/>
      <c r="B52134" s="188"/>
      <c r="C52134" s="188"/>
      <c r="D52134" s="189"/>
    </row>
    <row r="52135" spans="1:4">
      <c r="A52135" s="188"/>
      <c r="B52135" s="188"/>
      <c r="C52135" s="188"/>
      <c r="D52135" s="189"/>
    </row>
    <row r="52136" spans="1:4">
      <c r="A52136" s="188"/>
      <c r="B52136" s="188"/>
      <c r="C52136" s="188"/>
      <c r="D52136" s="189"/>
    </row>
    <row r="52137" spans="1:4">
      <c r="A52137" s="188"/>
      <c r="B52137" s="188"/>
      <c r="C52137" s="188"/>
      <c r="D52137" s="189"/>
    </row>
    <row r="52138" spans="1:4">
      <c r="A52138" s="188"/>
      <c r="B52138" s="188"/>
      <c r="C52138" s="188"/>
      <c r="D52138" s="189"/>
    </row>
    <row r="52139" spans="1:4">
      <c r="A52139" s="188"/>
      <c r="B52139" s="188"/>
      <c r="C52139" s="188"/>
      <c r="D52139" s="189"/>
    </row>
    <row r="52140" spans="1:4">
      <c r="A52140" s="188"/>
      <c r="B52140" s="188"/>
      <c r="C52140" s="188"/>
      <c r="D52140" s="189"/>
    </row>
    <row r="52141" spans="1:4">
      <c r="A52141" s="188"/>
      <c r="B52141" s="188"/>
      <c r="C52141" s="188"/>
      <c r="D52141" s="189"/>
    </row>
    <row r="52142" spans="1:4">
      <c r="A52142" s="188"/>
      <c r="B52142" s="188"/>
      <c r="C52142" s="188"/>
      <c r="D52142" s="189"/>
    </row>
    <row r="52143" spans="1:4">
      <c r="A52143" s="188"/>
      <c r="B52143" s="188"/>
      <c r="C52143" s="188"/>
      <c r="D52143" s="189"/>
    </row>
    <row r="52144" spans="1:4">
      <c r="A52144" s="188"/>
      <c r="B52144" s="188"/>
      <c r="C52144" s="188"/>
      <c r="D52144" s="189"/>
    </row>
    <row r="52145" spans="1:4">
      <c r="A52145" s="188"/>
      <c r="B52145" s="188"/>
      <c r="C52145" s="188"/>
      <c r="D52145" s="189"/>
    </row>
    <row r="52146" spans="1:4">
      <c r="A52146" s="188"/>
      <c r="B52146" s="188"/>
      <c r="C52146" s="188"/>
      <c r="D52146" s="189"/>
    </row>
    <row r="52147" spans="1:4">
      <c r="A52147" s="188"/>
      <c r="B52147" s="188"/>
      <c r="C52147" s="188"/>
      <c r="D52147" s="189"/>
    </row>
    <row r="52148" spans="1:4">
      <c r="A52148" s="188"/>
      <c r="B52148" s="188"/>
      <c r="C52148" s="188"/>
      <c r="D52148" s="189"/>
    </row>
    <row r="52149" spans="1:4">
      <c r="A52149" s="188"/>
      <c r="B52149" s="188"/>
      <c r="C52149" s="188"/>
      <c r="D52149" s="189"/>
    </row>
    <row r="52150" spans="1:4">
      <c r="A52150" s="188"/>
      <c r="B52150" s="188"/>
      <c r="C52150" s="188"/>
      <c r="D52150" s="189"/>
    </row>
    <row r="52151" spans="1:4">
      <c r="A52151" s="188"/>
      <c r="B52151" s="188"/>
      <c r="C52151" s="188"/>
      <c r="D52151" s="189"/>
    </row>
    <row r="52152" spans="1:4">
      <c r="A52152" s="188"/>
      <c r="B52152" s="188"/>
      <c r="C52152" s="188"/>
      <c r="D52152" s="189"/>
    </row>
    <row r="52153" spans="1:4">
      <c r="A52153" s="188"/>
      <c r="B52153" s="188"/>
      <c r="C52153" s="188"/>
      <c r="D52153" s="189"/>
    </row>
    <row r="52154" spans="1:4">
      <c r="A52154" s="188"/>
      <c r="B52154" s="188"/>
      <c r="C52154" s="188"/>
      <c r="D52154" s="189"/>
    </row>
    <row r="52155" spans="1:4">
      <c r="A52155" s="188"/>
      <c r="B52155" s="188"/>
      <c r="C52155" s="188"/>
      <c r="D52155" s="189"/>
    </row>
    <row r="52156" spans="1:4">
      <c r="A52156" s="188"/>
      <c r="B52156" s="188"/>
      <c r="C52156" s="188"/>
      <c r="D52156" s="189"/>
    </row>
    <row r="52157" spans="1:4">
      <c r="A52157" s="188"/>
      <c r="B52157" s="188"/>
      <c r="C52157" s="188"/>
      <c r="D52157" s="189"/>
    </row>
    <row r="52158" spans="1:4">
      <c r="A52158" s="188"/>
      <c r="B52158" s="188"/>
      <c r="C52158" s="188"/>
      <c r="D52158" s="189"/>
    </row>
    <row r="52159" spans="1:4">
      <c r="A52159" s="188"/>
      <c r="B52159" s="188"/>
      <c r="C52159" s="188"/>
      <c r="D52159" s="189"/>
    </row>
    <row r="52160" spans="1:4">
      <c r="A52160" s="188"/>
      <c r="B52160" s="188"/>
      <c r="C52160" s="188"/>
      <c r="D52160" s="189"/>
    </row>
    <row r="52161" spans="1:4">
      <c r="A52161" s="188"/>
      <c r="B52161" s="188"/>
      <c r="C52161" s="188"/>
      <c r="D52161" s="189"/>
    </row>
    <row r="52162" spans="1:4">
      <c r="A52162" s="188"/>
      <c r="B52162" s="188"/>
      <c r="C52162" s="188"/>
      <c r="D52162" s="189"/>
    </row>
    <row r="52163" spans="1:4">
      <c r="A52163" s="188"/>
      <c r="B52163" s="188"/>
      <c r="C52163" s="188"/>
      <c r="D52163" s="189"/>
    </row>
    <row r="52164" spans="1:4">
      <c r="A52164" s="188"/>
      <c r="B52164" s="188"/>
      <c r="C52164" s="188"/>
      <c r="D52164" s="189"/>
    </row>
    <row r="52165" spans="1:4">
      <c r="A52165" s="188"/>
      <c r="B52165" s="188"/>
      <c r="C52165" s="188"/>
      <c r="D52165" s="189"/>
    </row>
    <row r="52166" spans="1:4">
      <c r="A52166" s="188"/>
      <c r="B52166" s="188"/>
      <c r="C52166" s="188"/>
      <c r="D52166" s="189"/>
    </row>
    <row r="52167" spans="1:4">
      <c r="A52167" s="188"/>
      <c r="B52167" s="188"/>
      <c r="C52167" s="188"/>
      <c r="D52167" s="189"/>
    </row>
    <row r="52168" spans="1:4">
      <c r="A52168" s="188"/>
      <c r="B52168" s="188"/>
      <c r="C52168" s="188"/>
      <c r="D52168" s="189"/>
    </row>
    <row r="52169" spans="1:4">
      <c r="A52169" s="188"/>
      <c r="B52169" s="188"/>
      <c r="C52169" s="188"/>
      <c r="D52169" s="189"/>
    </row>
    <row r="52170" spans="1:4">
      <c r="A52170" s="188"/>
      <c r="B52170" s="188"/>
      <c r="C52170" s="188"/>
      <c r="D52170" s="189"/>
    </row>
    <row r="52171" spans="1:4">
      <c r="A52171" s="188"/>
      <c r="B52171" s="188"/>
      <c r="C52171" s="188"/>
      <c r="D52171" s="189"/>
    </row>
    <row r="52172" spans="1:4">
      <c r="A52172" s="188"/>
      <c r="B52172" s="188"/>
      <c r="C52172" s="188"/>
      <c r="D52172" s="189"/>
    </row>
    <row r="52173" spans="1:4">
      <c r="A52173" s="188"/>
      <c r="B52173" s="188"/>
      <c r="C52173" s="188"/>
      <c r="D52173" s="189"/>
    </row>
    <row r="52174" spans="1:4">
      <c r="A52174" s="188"/>
      <c r="B52174" s="188"/>
      <c r="C52174" s="188"/>
      <c r="D52174" s="189"/>
    </row>
    <row r="52175" spans="1:4">
      <c r="A52175" s="188"/>
      <c r="B52175" s="188"/>
      <c r="C52175" s="188"/>
      <c r="D52175" s="189"/>
    </row>
    <row r="52176" spans="1:4">
      <c r="A52176" s="188"/>
      <c r="B52176" s="188"/>
      <c r="C52176" s="188"/>
      <c r="D52176" s="189"/>
    </row>
    <row r="52177" spans="1:4">
      <c r="A52177" s="188"/>
      <c r="B52177" s="188"/>
      <c r="C52177" s="188"/>
      <c r="D52177" s="189"/>
    </row>
    <row r="52178" spans="1:4">
      <c r="A52178" s="188"/>
      <c r="B52178" s="188"/>
      <c r="C52178" s="188"/>
      <c r="D52178" s="189"/>
    </row>
    <row r="52179" spans="1:4">
      <c r="A52179" s="188"/>
      <c r="B52179" s="188"/>
      <c r="C52179" s="188"/>
      <c r="D52179" s="189"/>
    </row>
    <row r="52180" spans="1:4">
      <c r="A52180" s="188"/>
      <c r="B52180" s="188"/>
      <c r="C52180" s="188"/>
      <c r="D52180" s="189"/>
    </row>
    <row r="52181" spans="1:4">
      <c r="A52181" s="188"/>
      <c r="B52181" s="188"/>
      <c r="C52181" s="188"/>
      <c r="D52181" s="189"/>
    </row>
    <row r="52182" spans="1:4">
      <c r="A52182" s="188"/>
      <c r="B52182" s="188"/>
      <c r="C52182" s="188"/>
      <c r="D52182" s="189"/>
    </row>
    <row r="52183" spans="1:4">
      <c r="A52183" s="188"/>
      <c r="B52183" s="188"/>
      <c r="C52183" s="188"/>
      <c r="D52183" s="189"/>
    </row>
    <row r="52184" spans="1:4">
      <c r="A52184" s="188"/>
      <c r="B52184" s="188"/>
      <c r="C52184" s="188"/>
      <c r="D52184" s="189"/>
    </row>
    <row r="52185" spans="1:4">
      <c r="A52185" s="188"/>
      <c r="B52185" s="188"/>
      <c r="C52185" s="188"/>
      <c r="D52185" s="189"/>
    </row>
    <row r="52186" spans="1:4">
      <c r="A52186" s="188"/>
      <c r="B52186" s="188"/>
      <c r="C52186" s="188"/>
      <c r="D52186" s="189"/>
    </row>
    <row r="52187" spans="1:4">
      <c r="A52187" s="188"/>
      <c r="B52187" s="188"/>
      <c r="C52187" s="188"/>
      <c r="D52187" s="189"/>
    </row>
    <row r="52188" spans="1:4">
      <c r="A52188" s="188"/>
      <c r="B52188" s="188"/>
      <c r="C52188" s="188"/>
      <c r="D52188" s="189"/>
    </row>
    <row r="52189" spans="1:4">
      <c r="A52189" s="188"/>
      <c r="B52189" s="188"/>
      <c r="C52189" s="188"/>
      <c r="D52189" s="189"/>
    </row>
    <row r="52190" spans="1:4">
      <c r="A52190" s="188"/>
      <c r="B52190" s="188"/>
      <c r="C52190" s="188"/>
      <c r="D52190" s="189"/>
    </row>
    <row r="52191" spans="1:4">
      <c r="A52191" s="188"/>
      <c r="B52191" s="188"/>
      <c r="C52191" s="188"/>
      <c r="D52191" s="189"/>
    </row>
    <row r="52192" spans="1:4">
      <c r="A52192" s="188"/>
      <c r="B52192" s="188"/>
      <c r="C52192" s="188"/>
      <c r="D52192" s="189"/>
    </row>
    <row r="52193" spans="1:4">
      <c r="A52193" s="188"/>
      <c r="B52193" s="188"/>
      <c r="C52193" s="188"/>
      <c r="D52193" s="189"/>
    </row>
    <row r="52194" spans="1:4">
      <c r="A52194" s="188"/>
      <c r="B52194" s="188"/>
      <c r="C52194" s="188"/>
      <c r="D52194" s="189"/>
    </row>
    <row r="52195" spans="1:4">
      <c r="A52195" s="188"/>
      <c r="B52195" s="188"/>
      <c r="C52195" s="188"/>
      <c r="D52195" s="189"/>
    </row>
    <row r="52196" spans="1:4">
      <c r="A52196" s="188"/>
      <c r="B52196" s="188"/>
      <c r="C52196" s="188"/>
      <c r="D52196" s="189"/>
    </row>
    <row r="52197" spans="1:4">
      <c r="A52197" s="188"/>
      <c r="B52197" s="188"/>
      <c r="C52197" s="188"/>
      <c r="D52197" s="189"/>
    </row>
    <row r="52198" spans="1:4">
      <c r="A52198" s="188"/>
      <c r="B52198" s="188"/>
      <c r="C52198" s="188"/>
      <c r="D52198" s="189"/>
    </row>
    <row r="52199" spans="1:4">
      <c r="A52199" s="188"/>
      <c r="B52199" s="188"/>
      <c r="C52199" s="188"/>
      <c r="D52199" s="189"/>
    </row>
    <row r="52200" spans="1:4">
      <c r="A52200" s="188"/>
      <c r="B52200" s="188"/>
      <c r="C52200" s="188"/>
      <c r="D52200" s="189"/>
    </row>
    <row r="52201" spans="1:4">
      <c r="A52201" s="188"/>
      <c r="B52201" s="188"/>
      <c r="C52201" s="188"/>
      <c r="D52201" s="189"/>
    </row>
    <row r="52202" spans="1:4">
      <c r="A52202" s="188"/>
      <c r="B52202" s="188"/>
      <c r="C52202" s="188"/>
      <c r="D52202" s="189"/>
    </row>
    <row r="52203" spans="1:4">
      <c r="A52203" s="188"/>
      <c r="B52203" s="188"/>
      <c r="C52203" s="188"/>
      <c r="D52203" s="189"/>
    </row>
    <row r="52204" spans="1:4">
      <c r="A52204" s="188"/>
      <c r="B52204" s="188"/>
      <c r="C52204" s="188"/>
      <c r="D52204" s="189"/>
    </row>
    <row r="52205" spans="1:4">
      <c r="A52205" s="188"/>
      <c r="B52205" s="188"/>
      <c r="C52205" s="188"/>
      <c r="D52205" s="189"/>
    </row>
    <row r="52206" spans="1:4">
      <c r="A52206" s="188"/>
      <c r="B52206" s="188"/>
      <c r="C52206" s="188"/>
      <c r="D52206" s="189"/>
    </row>
    <row r="52207" spans="1:4">
      <c r="A52207" s="188"/>
      <c r="B52207" s="188"/>
      <c r="C52207" s="188"/>
      <c r="D52207" s="189"/>
    </row>
    <row r="52208" spans="1:4">
      <c r="A52208" s="188"/>
      <c r="B52208" s="188"/>
      <c r="C52208" s="188"/>
      <c r="D52208" s="189"/>
    </row>
    <row r="52209" spans="1:4">
      <c r="A52209" s="188"/>
      <c r="B52209" s="188"/>
      <c r="C52209" s="188"/>
      <c r="D52209" s="189"/>
    </row>
    <row r="52210" spans="1:4">
      <c r="A52210" s="188"/>
      <c r="B52210" s="188"/>
      <c r="C52210" s="188"/>
      <c r="D52210" s="189"/>
    </row>
    <row r="52211" spans="1:4">
      <c r="A52211" s="188"/>
      <c r="B52211" s="188"/>
      <c r="C52211" s="188"/>
      <c r="D52211" s="189"/>
    </row>
    <row r="52212" spans="1:4">
      <c r="A52212" s="188"/>
      <c r="B52212" s="188"/>
      <c r="C52212" s="188"/>
      <c r="D52212" s="189"/>
    </row>
    <row r="52213" spans="1:4">
      <c r="A52213" s="188"/>
      <c r="B52213" s="188"/>
      <c r="C52213" s="188"/>
      <c r="D52213" s="189"/>
    </row>
    <row r="52214" spans="1:4">
      <c r="A52214" s="188"/>
      <c r="B52214" s="188"/>
      <c r="C52214" s="188"/>
      <c r="D52214" s="189"/>
    </row>
    <row r="52215" spans="1:4">
      <c r="A52215" s="188"/>
      <c r="B52215" s="188"/>
      <c r="C52215" s="188"/>
      <c r="D52215" s="189"/>
    </row>
    <row r="52216" spans="1:4">
      <c r="A52216" s="188"/>
      <c r="B52216" s="188"/>
      <c r="C52216" s="188"/>
      <c r="D52216" s="189"/>
    </row>
    <row r="52217" spans="1:4">
      <c r="A52217" s="188"/>
      <c r="B52217" s="188"/>
      <c r="C52217" s="188"/>
      <c r="D52217" s="189"/>
    </row>
    <row r="52218" spans="1:4">
      <c r="A52218" s="188"/>
      <c r="B52218" s="188"/>
      <c r="C52218" s="188"/>
      <c r="D52218" s="189"/>
    </row>
    <row r="52219" spans="1:4">
      <c r="A52219" s="188"/>
      <c r="B52219" s="188"/>
      <c r="C52219" s="188"/>
      <c r="D52219" s="189"/>
    </row>
    <row r="52220" spans="1:4">
      <c r="A52220" s="188"/>
      <c r="B52220" s="188"/>
      <c r="C52220" s="188"/>
      <c r="D52220" s="189"/>
    </row>
    <row r="52221" spans="1:4">
      <c r="A52221" s="188"/>
      <c r="B52221" s="188"/>
      <c r="C52221" s="188"/>
      <c r="D52221" s="189"/>
    </row>
    <row r="52222" spans="1:4">
      <c r="A52222" s="188"/>
      <c r="B52222" s="188"/>
      <c r="C52222" s="188"/>
      <c r="D52222" s="189"/>
    </row>
    <row r="52223" spans="1:4">
      <c r="A52223" s="188"/>
      <c r="B52223" s="188"/>
      <c r="C52223" s="188"/>
      <c r="D52223" s="189"/>
    </row>
    <row r="52224" spans="1:4">
      <c r="A52224" s="188"/>
      <c r="B52224" s="188"/>
      <c r="C52224" s="188"/>
      <c r="D52224" s="189"/>
    </row>
    <row r="52225" spans="1:4">
      <c r="A52225" s="188"/>
      <c r="B52225" s="188"/>
      <c r="C52225" s="188"/>
      <c r="D52225" s="189"/>
    </row>
    <row r="52226" spans="1:4">
      <c r="A52226" s="188"/>
      <c r="B52226" s="188"/>
      <c r="C52226" s="188"/>
      <c r="D52226" s="189"/>
    </row>
    <row r="52227" spans="1:4">
      <c r="A52227" s="188"/>
      <c r="B52227" s="188"/>
      <c r="C52227" s="188"/>
      <c r="D52227" s="189"/>
    </row>
    <row r="52228" spans="1:4">
      <c r="A52228" s="188"/>
      <c r="B52228" s="188"/>
      <c r="C52228" s="188"/>
      <c r="D52228" s="189"/>
    </row>
    <row r="52229" spans="1:4">
      <c r="A52229" s="188"/>
      <c r="B52229" s="188"/>
      <c r="C52229" s="188"/>
      <c r="D52229" s="189"/>
    </row>
    <row r="52230" spans="1:4">
      <c r="A52230" s="188"/>
      <c r="B52230" s="188"/>
      <c r="C52230" s="188"/>
      <c r="D52230" s="189"/>
    </row>
    <row r="52231" spans="1:4">
      <c r="A52231" s="188"/>
      <c r="B52231" s="188"/>
      <c r="C52231" s="188"/>
      <c r="D52231" s="189"/>
    </row>
    <row r="52232" spans="1:4">
      <c r="A52232" s="188"/>
      <c r="B52232" s="188"/>
      <c r="C52232" s="188"/>
      <c r="D52232" s="189"/>
    </row>
    <row r="52233" spans="1:4">
      <c r="A52233" s="188"/>
      <c r="B52233" s="188"/>
      <c r="C52233" s="188"/>
      <c r="D52233" s="189"/>
    </row>
    <row r="52234" spans="1:4">
      <c r="A52234" s="188"/>
      <c r="B52234" s="188"/>
      <c r="C52234" s="188"/>
      <c r="D52234" s="189"/>
    </row>
    <row r="52235" spans="1:4">
      <c r="A52235" s="188"/>
      <c r="B52235" s="188"/>
      <c r="C52235" s="188"/>
      <c r="D52235" s="189"/>
    </row>
    <row r="52236" spans="1:4">
      <c r="A52236" s="188"/>
      <c r="B52236" s="188"/>
      <c r="C52236" s="188"/>
      <c r="D52236" s="189"/>
    </row>
    <row r="52237" spans="1:4">
      <c r="A52237" s="188"/>
      <c r="B52237" s="188"/>
      <c r="C52237" s="188"/>
      <c r="D52237" s="189"/>
    </row>
    <row r="52238" spans="1:4">
      <c r="A52238" s="188"/>
      <c r="B52238" s="188"/>
      <c r="C52238" s="188"/>
      <c r="D52238" s="189"/>
    </row>
    <row r="52239" spans="1:4">
      <c r="A52239" s="188"/>
      <c r="B52239" s="188"/>
      <c r="C52239" s="188"/>
      <c r="D52239" s="189"/>
    </row>
    <row r="52240" spans="1:4">
      <c r="A52240" s="188"/>
      <c r="B52240" s="188"/>
      <c r="C52240" s="188"/>
      <c r="D52240" s="189"/>
    </row>
    <row r="52241" spans="1:4">
      <c r="A52241" s="188"/>
      <c r="B52241" s="188"/>
      <c r="C52241" s="188"/>
      <c r="D52241" s="189"/>
    </row>
    <row r="52242" spans="1:4">
      <c r="A52242" s="188"/>
      <c r="B52242" s="188"/>
      <c r="C52242" s="188"/>
      <c r="D52242" s="189"/>
    </row>
    <row r="52243" spans="1:4">
      <c r="A52243" s="188"/>
      <c r="B52243" s="188"/>
      <c r="C52243" s="188"/>
      <c r="D52243" s="189"/>
    </row>
    <row r="52244" spans="1:4">
      <c r="A52244" s="188"/>
      <c r="B52244" s="188"/>
      <c r="C52244" s="188"/>
      <c r="D52244" s="189"/>
    </row>
    <row r="52245" spans="1:4">
      <c r="A52245" s="188"/>
      <c r="B52245" s="188"/>
      <c r="C52245" s="188"/>
      <c r="D52245" s="189"/>
    </row>
    <row r="52246" spans="1:4">
      <c r="A52246" s="188"/>
      <c r="B52246" s="188"/>
      <c r="C52246" s="188"/>
      <c r="D52246" s="189"/>
    </row>
    <row r="52247" spans="1:4">
      <c r="A52247" s="188"/>
      <c r="B52247" s="188"/>
      <c r="C52247" s="188"/>
      <c r="D52247" s="189"/>
    </row>
    <row r="52248" spans="1:4">
      <c r="A52248" s="188"/>
      <c r="B52248" s="188"/>
      <c r="C52248" s="188"/>
      <c r="D52248" s="189"/>
    </row>
    <row r="52249" spans="1:4">
      <c r="A52249" s="188"/>
      <c r="B52249" s="188"/>
      <c r="C52249" s="188"/>
      <c r="D52249" s="189"/>
    </row>
    <row r="52250" spans="1:4">
      <c r="A52250" s="188"/>
      <c r="B52250" s="188"/>
      <c r="C52250" s="188"/>
      <c r="D52250" s="189"/>
    </row>
    <row r="52251" spans="1:4">
      <c r="A52251" s="188"/>
      <c r="B52251" s="188"/>
      <c r="C52251" s="188"/>
      <c r="D52251" s="189"/>
    </row>
    <row r="52252" spans="1:4">
      <c r="A52252" s="188"/>
      <c r="B52252" s="188"/>
      <c r="C52252" s="188"/>
      <c r="D52252" s="189"/>
    </row>
    <row r="52253" spans="1:4">
      <c r="A52253" s="188"/>
      <c r="B52253" s="188"/>
      <c r="C52253" s="188"/>
      <c r="D52253" s="189"/>
    </row>
    <row r="52254" spans="1:4">
      <c r="A52254" s="188"/>
      <c r="B52254" s="188"/>
      <c r="C52254" s="188"/>
      <c r="D52254" s="189"/>
    </row>
    <row r="52255" spans="1:4">
      <c r="A52255" s="188"/>
      <c r="B52255" s="188"/>
      <c r="C52255" s="188"/>
      <c r="D52255" s="189"/>
    </row>
    <row r="52256" spans="1:4">
      <c r="A52256" s="188"/>
      <c r="B52256" s="188"/>
      <c r="C52256" s="188"/>
      <c r="D52256" s="189"/>
    </row>
    <row r="52257" spans="1:4">
      <c r="A52257" s="188"/>
      <c r="B52257" s="188"/>
      <c r="C52257" s="188"/>
      <c r="D52257" s="189"/>
    </row>
    <row r="52258" spans="1:4">
      <c r="A52258" s="188"/>
      <c r="B52258" s="188"/>
      <c r="C52258" s="188"/>
      <c r="D52258" s="189"/>
    </row>
    <row r="52259" spans="1:4">
      <c r="A52259" s="188"/>
      <c r="B52259" s="188"/>
      <c r="C52259" s="188"/>
      <c r="D52259" s="189"/>
    </row>
    <row r="52260" spans="1:4">
      <c r="A52260" s="188"/>
      <c r="B52260" s="188"/>
      <c r="C52260" s="188"/>
      <c r="D52260" s="189"/>
    </row>
    <row r="52261" spans="1:4">
      <c r="A52261" s="188"/>
      <c r="B52261" s="188"/>
      <c r="C52261" s="188"/>
      <c r="D52261" s="189"/>
    </row>
    <row r="52262" spans="1:4">
      <c r="A52262" s="188"/>
      <c r="B52262" s="188"/>
      <c r="C52262" s="188"/>
      <c r="D52262" s="189"/>
    </row>
    <row r="52263" spans="1:4">
      <c r="A52263" s="188"/>
      <c r="B52263" s="188"/>
      <c r="C52263" s="188"/>
      <c r="D52263" s="189"/>
    </row>
    <row r="52264" spans="1:4">
      <c r="A52264" s="188"/>
      <c r="B52264" s="188"/>
      <c r="C52264" s="188"/>
      <c r="D52264" s="189"/>
    </row>
    <row r="52265" spans="1:4">
      <c r="A52265" s="188"/>
      <c r="B52265" s="188"/>
      <c r="C52265" s="188"/>
      <c r="D52265" s="189"/>
    </row>
    <row r="52266" spans="1:4">
      <c r="A52266" s="188"/>
      <c r="B52266" s="188"/>
      <c r="C52266" s="188"/>
      <c r="D52266" s="189"/>
    </row>
    <row r="52267" spans="1:4">
      <c r="A52267" s="188"/>
      <c r="B52267" s="188"/>
      <c r="C52267" s="188"/>
      <c r="D52267" s="189"/>
    </row>
    <row r="52268" spans="1:4">
      <c r="A52268" s="188"/>
      <c r="B52268" s="188"/>
      <c r="C52268" s="188"/>
      <c r="D52268" s="189"/>
    </row>
    <row r="52269" spans="1:4">
      <c r="A52269" s="188"/>
      <c r="B52269" s="188"/>
      <c r="C52269" s="188"/>
      <c r="D52269" s="189"/>
    </row>
    <row r="52270" spans="1:4">
      <c r="A52270" s="188"/>
      <c r="B52270" s="188"/>
      <c r="C52270" s="188"/>
      <c r="D52270" s="189"/>
    </row>
    <row r="52271" spans="1:4">
      <c r="A52271" s="188"/>
      <c r="B52271" s="188"/>
      <c r="C52271" s="188"/>
      <c r="D52271" s="189"/>
    </row>
    <row r="52272" spans="1:4">
      <c r="A52272" s="188"/>
      <c r="B52272" s="188"/>
      <c r="C52272" s="188"/>
      <c r="D52272" s="189"/>
    </row>
    <row r="52273" spans="1:4">
      <c r="A52273" s="188"/>
      <c r="B52273" s="188"/>
      <c r="C52273" s="188"/>
      <c r="D52273" s="189"/>
    </row>
    <row r="52274" spans="1:4">
      <c r="A52274" s="188"/>
      <c r="B52274" s="188"/>
      <c r="C52274" s="188"/>
      <c r="D52274" s="189"/>
    </row>
    <row r="52275" spans="1:4">
      <c r="A52275" s="188"/>
      <c r="B52275" s="188"/>
      <c r="C52275" s="188"/>
      <c r="D52275" s="189"/>
    </row>
    <row r="52276" spans="1:4">
      <c r="A52276" s="188"/>
      <c r="B52276" s="188"/>
      <c r="C52276" s="188"/>
      <c r="D52276" s="189"/>
    </row>
    <row r="52277" spans="1:4">
      <c r="A52277" s="188"/>
      <c r="B52277" s="188"/>
      <c r="C52277" s="188"/>
      <c r="D52277" s="189"/>
    </row>
    <row r="52278" spans="1:4">
      <c r="A52278" s="188"/>
      <c r="B52278" s="188"/>
      <c r="C52278" s="188"/>
      <c r="D52278" s="189"/>
    </row>
    <row r="52279" spans="1:4">
      <c r="A52279" s="188"/>
      <c r="B52279" s="188"/>
      <c r="C52279" s="188"/>
      <c r="D52279" s="189"/>
    </row>
    <row r="52280" spans="1:4">
      <c r="A52280" s="188"/>
      <c r="B52280" s="188"/>
      <c r="C52280" s="188"/>
      <c r="D52280" s="189"/>
    </row>
    <row r="52281" spans="1:4">
      <c r="A52281" s="188"/>
      <c r="B52281" s="188"/>
      <c r="C52281" s="188"/>
      <c r="D52281" s="189"/>
    </row>
    <row r="52282" spans="1:4">
      <c r="A52282" s="188"/>
      <c r="B52282" s="188"/>
      <c r="C52282" s="188"/>
      <c r="D52282" s="189"/>
    </row>
    <row r="52283" spans="1:4">
      <c r="A52283" s="188"/>
      <c r="B52283" s="188"/>
      <c r="C52283" s="188"/>
      <c r="D52283" s="189"/>
    </row>
    <row r="52284" spans="1:4">
      <c r="A52284" s="188"/>
      <c r="B52284" s="188"/>
      <c r="C52284" s="188"/>
      <c r="D52284" s="189"/>
    </row>
    <row r="52285" spans="1:4">
      <c r="A52285" s="188"/>
      <c r="B52285" s="188"/>
      <c r="C52285" s="188"/>
      <c r="D52285" s="189"/>
    </row>
    <row r="52286" spans="1:4">
      <c r="A52286" s="188"/>
      <c r="B52286" s="188"/>
      <c r="C52286" s="188"/>
      <c r="D52286" s="189"/>
    </row>
    <row r="52287" spans="1:4">
      <c r="A52287" s="188"/>
      <c r="B52287" s="188"/>
      <c r="C52287" s="188"/>
      <c r="D52287" s="189"/>
    </row>
    <row r="52288" spans="1:4">
      <c r="A52288" s="188"/>
      <c r="B52288" s="188"/>
      <c r="C52288" s="188"/>
      <c r="D52288" s="189"/>
    </row>
    <row r="52289" spans="1:4">
      <c r="A52289" s="188"/>
      <c r="B52289" s="188"/>
      <c r="C52289" s="188"/>
      <c r="D52289" s="189"/>
    </row>
    <row r="52290" spans="1:4">
      <c r="A52290" s="188"/>
      <c r="B52290" s="188"/>
      <c r="C52290" s="188"/>
      <c r="D52290" s="189"/>
    </row>
    <row r="52291" spans="1:4">
      <c r="A52291" s="188"/>
      <c r="B52291" s="188"/>
      <c r="C52291" s="188"/>
      <c r="D52291" s="189"/>
    </row>
    <row r="52292" spans="1:4">
      <c r="A52292" s="188"/>
      <c r="B52292" s="188"/>
      <c r="C52292" s="188"/>
      <c r="D52292" s="189"/>
    </row>
    <row r="52293" spans="1:4">
      <c r="A52293" s="188"/>
      <c r="B52293" s="188"/>
      <c r="C52293" s="188"/>
      <c r="D52293" s="189"/>
    </row>
    <row r="52294" spans="1:4">
      <c r="A52294" s="188"/>
      <c r="B52294" s="188"/>
      <c r="C52294" s="188"/>
      <c r="D52294" s="189"/>
    </row>
    <row r="52295" spans="1:4">
      <c r="A52295" s="188"/>
      <c r="B52295" s="188"/>
      <c r="C52295" s="188"/>
      <c r="D52295" s="189"/>
    </row>
    <row r="52296" spans="1:4">
      <c r="A52296" s="188"/>
      <c r="B52296" s="188"/>
      <c r="C52296" s="188"/>
      <c r="D52296" s="189"/>
    </row>
    <row r="52297" spans="1:4">
      <c r="A52297" s="188"/>
      <c r="B52297" s="188"/>
      <c r="C52297" s="188"/>
      <c r="D52297" s="189"/>
    </row>
    <row r="52298" spans="1:4">
      <c r="A52298" s="188"/>
      <c r="B52298" s="188"/>
      <c r="C52298" s="188"/>
      <c r="D52298" s="189"/>
    </row>
    <row r="52299" spans="1:4">
      <c r="A52299" s="188"/>
      <c r="B52299" s="188"/>
      <c r="C52299" s="188"/>
      <c r="D52299" s="189"/>
    </row>
    <row r="52300" spans="1:4">
      <c r="A52300" s="188"/>
      <c r="B52300" s="188"/>
      <c r="C52300" s="188"/>
      <c r="D52300" s="189"/>
    </row>
    <row r="52301" spans="1:4">
      <c r="A52301" s="188"/>
      <c r="B52301" s="188"/>
      <c r="C52301" s="188"/>
      <c r="D52301" s="189"/>
    </row>
    <row r="52302" spans="1:4">
      <c r="A52302" s="188"/>
      <c r="B52302" s="188"/>
      <c r="C52302" s="188"/>
      <c r="D52302" s="189"/>
    </row>
    <row r="52303" spans="1:4">
      <c r="A52303" s="188"/>
      <c r="B52303" s="188"/>
      <c r="C52303" s="188"/>
      <c r="D52303" s="189"/>
    </row>
    <row r="52304" spans="1:4">
      <c r="A52304" s="188"/>
      <c r="B52304" s="188"/>
      <c r="C52304" s="188"/>
      <c r="D52304" s="189"/>
    </row>
    <row r="52305" spans="1:4">
      <c r="A52305" s="188"/>
      <c r="B52305" s="188"/>
      <c r="C52305" s="188"/>
      <c r="D52305" s="189"/>
    </row>
    <row r="52306" spans="1:4">
      <c r="A52306" s="188"/>
      <c r="B52306" s="188"/>
      <c r="C52306" s="188"/>
      <c r="D52306" s="189"/>
    </row>
    <row r="52307" spans="1:4">
      <c r="A52307" s="188"/>
      <c r="B52307" s="188"/>
      <c r="C52307" s="188"/>
      <c r="D52307" s="189"/>
    </row>
    <row r="52308" spans="1:4">
      <c r="A52308" s="188"/>
      <c r="B52308" s="188"/>
      <c r="C52308" s="188"/>
      <c r="D52308" s="189"/>
    </row>
    <row r="52309" spans="1:4">
      <c r="A52309" s="188"/>
      <c r="B52309" s="188"/>
      <c r="C52309" s="188"/>
      <c r="D52309" s="189"/>
    </row>
    <row r="52310" spans="1:4">
      <c r="A52310" s="188"/>
      <c r="B52310" s="188"/>
      <c r="C52310" s="188"/>
      <c r="D52310" s="189"/>
    </row>
    <row r="52311" spans="1:4">
      <c r="A52311" s="188"/>
      <c r="B52311" s="188"/>
      <c r="C52311" s="188"/>
      <c r="D52311" s="189"/>
    </row>
    <row r="52312" spans="1:4">
      <c r="A52312" s="188"/>
      <c r="B52312" s="188"/>
      <c r="C52312" s="188"/>
      <c r="D52312" s="189"/>
    </row>
    <row r="52313" spans="1:4">
      <c r="A52313" s="188"/>
      <c r="B52313" s="188"/>
      <c r="C52313" s="188"/>
      <c r="D52313" s="189"/>
    </row>
    <row r="52314" spans="1:4">
      <c r="A52314" s="188"/>
      <c r="B52314" s="188"/>
      <c r="C52314" s="188"/>
      <c r="D52314" s="189"/>
    </row>
    <row r="52315" spans="1:4">
      <c r="A52315" s="188"/>
      <c r="B52315" s="188"/>
      <c r="C52315" s="188"/>
      <c r="D52315" s="189"/>
    </row>
    <row r="52316" spans="1:4">
      <c r="A52316" s="188"/>
      <c r="B52316" s="188"/>
      <c r="C52316" s="188"/>
      <c r="D52316" s="189"/>
    </row>
    <row r="52317" spans="1:4">
      <c r="A52317" s="188"/>
      <c r="B52317" s="188"/>
      <c r="C52317" s="188"/>
      <c r="D52317" s="189"/>
    </row>
    <row r="52318" spans="1:4">
      <c r="A52318" s="188"/>
      <c r="B52318" s="188"/>
      <c r="C52318" s="188"/>
      <c r="D52318" s="189"/>
    </row>
    <row r="52319" spans="1:4">
      <c r="A52319" s="188"/>
      <c r="B52319" s="188"/>
      <c r="C52319" s="188"/>
      <c r="D52319" s="189"/>
    </row>
    <row r="52320" spans="1:4">
      <c r="A52320" s="188"/>
      <c r="B52320" s="188"/>
      <c r="C52320" s="188"/>
      <c r="D52320" s="189"/>
    </row>
    <row r="52321" spans="1:4">
      <c r="A52321" s="188"/>
      <c r="B52321" s="188"/>
      <c r="C52321" s="188"/>
      <c r="D52321" s="189"/>
    </row>
    <row r="52322" spans="1:4">
      <c r="A52322" s="188"/>
      <c r="B52322" s="188"/>
      <c r="C52322" s="188"/>
      <c r="D52322" s="189"/>
    </row>
    <row r="52323" spans="1:4">
      <c r="A52323" s="188"/>
      <c r="B52323" s="188"/>
      <c r="C52323" s="188"/>
      <c r="D52323" s="189"/>
    </row>
    <row r="52324" spans="1:4">
      <c r="A52324" s="188"/>
      <c r="B52324" s="188"/>
      <c r="C52324" s="188"/>
      <c r="D52324" s="189"/>
    </row>
    <row r="52325" spans="1:4">
      <c r="A52325" s="188"/>
      <c r="B52325" s="188"/>
      <c r="C52325" s="188"/>
      <c r="D52325" s="189"/>
    </row>
    <row r="52326" spans="1:4">
      <c r="A52326" s="188"/>
      <c r="B52326" s="188"/>
      <c r="C52326" s="188"/>
      <c r="D52326" s="189"/>
    </row>
    <row r="52327" spans="1:4">
      <c r="A52327" s="188"/>
      <c r="B52327" s="188"/>
      <c r="C52327" s="188"/>
      <c r="D52327" s="189"/>
    </row>
    <row r="52328" spans="1:4">
      <c r="A52328" s="188"/>
      <c r="B52328" s="188"/>
      <c r="C52328" s="188"/>
      <c r="D52328" s="189"/>
    </row>
    <row r="52329" spans="1:4">
      <c r="A52329" s="188"/>
      <c r="B52329" s="188"/>
      <c r="C52329" s="188"/>
      <c r="D52329" s="189"/>
    </row>
    <row r="52330" spans="1:4">
      <c r="A52330" s="188"/>
      <c r="B52330" s="188"/>
      <c r="C52330" s="188"/>
      <c r="D52330" s="189"/>
    </row>
    <row r="52331" spans="1:4">
      <c r="A52331" s="188"/>
      <c r="B52331" s="188"/>
      <c r="C52331" s="188"/>
      <c r="D52331" s="189"/>
    </row>
    <row r="52332" spans="1:4">
      <c r="A52332" s="188"/>
      <c r="B52332" s="188"/>
      <c r="C52332" s="188"/>
      <c r="D52332" s="189"/>
    </row>
    <row r="52333" spans="1:4">
      <c r="A52333" s="188"/>
      <c r="B52333" s="188"/>
      <c r="C52333" s="188"/>
      <c r="D52333" s="189"/>
    </row>
    <row r="52334" spans="1:4">
      <c r="A52334" s="188"/>
      <c r="B52334" s="188"/>
      <c r="C52334" s="188"/>
      <c r="D52334" s="189"/>
    </row>
    <row r="52335" spans="1:4">
      <c r="A52335" s="188"/>
      <c r="B52335" s="188"/>
      <c r="C52335" s="188"/>
      <c r="D52335" s="189"/>
    </row>
    <row r="52336" spans="1:4">
      <c r="A52336" s="188"/>
      <c r="B52336" s="188"/>
      <c r="C52336" s="188"/>
      <c r="D52336" s="189"/>
    </row>
    <row r="52337" spans="1:4">
      <c r="A52337" s="188"/>
      <c r="B52337" s="188"/>
      <c r="C52337" s="188"/>
      <c r="D52337" s="189"/>
    </row>
    <row r="52338" spans="1:4">
      <c r="A52338" s="188"/>
      <c r="B52338" s="188"/>
      <c r="C52338" s="188"/>
      <c r="D52338" s="189"/>
    </row>
    <row r="52339" spans="1:4">
      <c r="A52339" s="188"/>
      <c r="B52339" s="188"/>
      <c r="C52339" s="188"/>
      <c r="D52339" s="189"/>
    </row>
    <row r="52340" spans="1:4">
      <c r="A52340" s="188"/>
      <c r="B52340" s="188"/>
      <c r="C52340" s="188"/>
      <c r="D52340" s="189"/>
    </row>
    <row r="52341" spans="1:4">
      <c r="A52341" s="188"/>
      <c r="B52341" s="188"/>
      <c r="C52341" s="188"/>
      <c r="D52341" s="189"/>
    </row>
    <row r="52342" spans="1:4">
      <c r="A52342" s="188"/>
      <c r="B52342" s="188"/>
      <c r="C52342" s="188"/>
      <c r="D52342" s="189"/>
    </row>
    <row r="52343" spans="1:4">
      <c r="A52343" s="188"/>
      <c r="B52343" s="188"/>
      <c r="C52343" s="188"/>
      <c r="D52343" s="189"/>
    </row>
    <row r="52344" spans="1:4">
      <c r="A52344" s="188"/>
      <c r="B52344" s="188"/>
      <c r="C52344" s="188"/>
      <c r="D52344" s="189"/>
    </row>
    <row r="52345" spans="1:4">
      <c r="A52345" s="188"/>
      <c r="B52345" s="188"/>
      <c r="C52345" s="188"/>
      <c r="D52345" s="189"/>
    </row>
    <row r="52346" spans="1:4">
      <c r="A52346" s="188"/>
      <c r="B52346" s="188"/>
      <c r="C52346" s="188"/>
      <c r="D52346" s="189"/>
    </row>
    <row r="52347" spans="1:4">
      <c r="A52347" s="188"/>
      <c r="B52347" s="188"/>
      <c r="C52347" s="188"/>
      <c r="D52347" s="189"/>
    </row>
    <row r="52348" spans="1:4">
      <c r="A52348" s="188"/>
      <c r="B52348" s="188"/>
      <c r="C52348" s="188"/>
      <c r="D52348" s="189"/>
    </row>
    <row r="52349" spans="1:4">
      <c r="A52349" s="188"/>
      <c r="B52349" s="188"/>
      <c r="C52349" s="188"/>
      <c r="D52349" s="189"/>
    </row>
    <row r="52350" spans="1:4">
      <c r="A52350" s="188"/>
      <c r="B52350" s="188"/>
      <c r="C52350" s="188"/>
      <c r="D52350" s="189"/>
    </row>
    <row r="52351" spans="1:4">
      <c r="A52351" s="188"/>
      <c r="B52351" s="188"/>
      <c r="C52351" s="188"/>
      <c r="D52351" s="189"/>
    </row>
    <row r="52352" spans="1:4">
      <c r="A52352" s="188"/>
      <c r="B52352" s="188"/>
      <c r="C52352" s="188"/>
      <c r="D52352" s="189"/>
    </row>
    <row r="52353" spans="1:4">
      <c r="A52353" s="188"/>
      <c r="B52353" s="188"/>
      <c r="C52353" s="188"/>
      <c r="D52353" s="189"/>
    </row>
    <row r="52354" spans="1:4">
      <c r="A52354" s="188"/>
      <c r="B52354" s="188"/>
      <c r="C52354" s="188"/>
      <c r="D52354" s="189"/>
    </row>
    <row r="52355" spans="1:4">
      <c r="A52355" s="188"/>
      <c r="B52355" s="188"/>
      <c r="C52355" s="188"/>
      <c r="D52355" s="189"/>
    </row>
    <row r="52356" spans="1:4">
      <c r="A52356" s="188"/>
      <c r="B52356" s="188"/>
      <c r="C52356" s="188"/>
      <c r="D52356" s="189"/>
    </row>
    <row r="52357" spans="1:4">
      <c r="A52357" s="188"/>
      <c r="B52357" s="188"/>
      <c r="C52357" s="188"/>
      <c r="D52357" s="189"/>
    </row>
    <row r="52358" spans="1:4">
      <c r="A52358" s="188"/>
      <c r="B52358" s="188"/>
      <c r="C52358" s="188"/>
      <c r="D52358" s="189"/>
    </row>
    <row r="52359" spans="1:4">
      <c r="A52359" s="188"/>
      <c r="B52359" s="188"/>
      <c r="C52359" s="188"/>
      <c r="D52359" s="189"/>
    </row>
    <row r="52360" spans="1:4">
      <c r="A52360" s="188"/>
      <c r="B52360" s="188"/>
      <c r="C52360" s="188"/>
      <c r="D52360" s="189"/>
    </row>
    <row r="52361" spans="1:4">
      <c r="A52361" s="188"/>
      <c r="B52361" s="188"/>
      <c r="C52361" s="188"/>
      <c r="D52361" s="189"/>
    </row>
    <row r="52362" spans="1:4">
      <c r="A52362" s="188"/>
      <c r="B52362" s="188"/>
      <c r="C52362" s="188"/>
      <c r="D52362" s="189"/>
    </row>
    <row r="52363" spans="1:4">
      <c r="A52363" s="188"/>
      <c r="B52363" s="188"/>
      <c r="C52363" s="188"/>
      <c r="D52363" s="189"/>
    </row>
    <row r="52364" spans="1:4">
      <c r="A52364" s="188"/>
      <c r="B52364" s="188"/>
      <c r="C52364" s="188"/>
      <c r="D52364" s="189"/>
    </row>
    <row r="52365" spans="1:4">
      <c r="A52365" s="188"/>
      <c r="B52365" s="188"/>
      <c r="C52365" s="188"/>
      <c r="D52365" s="189"/>
    </row>
    <row r="52366" spans="1:4">
      <c r="A52366" s="188"/>
      <c r="B52366" s="188"/>
      <c r="C52366" s="188"/>
      <c r="D52366" s="189"/>
    </row>
    <row r="52367" spans="1:4">
      <c r="A52367" s="188"/>
      <c r="B52367" s="188"/>
      <c r="C52367" s="188"/>
      <c r="D52367" s="189"/>
    </row>
    <row r="52368" spans="1:4">
      <c r="A52368" s="188"/>
      <c r="B52368" s="188"/>
      <c r="C52368" s="188"/>
      <c r="D52368" s="189"/>
    </row>
    <row r="52369" spans="1:4">
      <c r="A52369" s="188"/>
      <c r="B52369" s="188"/>
      <c r="C52369" s="188"/>
      <c r="D52369" s="189"/>
    </row>
    <row r="52370" spans="1:4">
      <c r="A52370" s="188"/>
      <c r="B52370" s="188"/>
      <c r="C52370" s="188"/>
      <c r="D52370" s="189"/>
    </row>
    <row r="52371" spans="1:4">
      <c r="A52371" s="188"/>
      <c r="B52371" s="188"/>
      <c r="C52371" s="188"/>
      <c r="D52371" s="189"/>
    </row>
    <row r="52372" spans="1:4">
      <c r="A52372" s="188"/>
      <c r="B52372" s="188"/>
      <c r="C52372" s="188"/>
      <c r="D52372" s="189"/>
    </row>
    <row r="52373" spans="1:4">
      <c r="A52373" s="188"/>
      <c r="B52373" s="188"/>
      <c r="C52373" s="188"/>
      <c r="D52373" s="189"/>
    </row>
    <row r="52374" spans="1:4">
      <c r="A52374" s="188"/>
      <c r="B52374" s="188"/>
      <c r="C52374" s="188"/>
      <c r="D52374" s="189"/>
    </row>
    <row r="52375" spans="1:4">
      <c r="A52375" s="188"/>
      <c r="B52375" s="188"/>
      <c r="C52375" s="188"/>
      <c r="D52375" s="189"/>
    </row>
    <row r="52376" spans="1:4">
      <c r="A52376" s="188"/>
      <c r="B52376" s="188"/>
      <c r="C52376" s="188"/>
      <c r="D52376" s="189"/>
    </row>
    <row r="52377" spans="1:4">
      <c r="A52377" s="188"/>
      <c r="B52377" s="188"/>
      <c r="C52377" s="188"/>
      <c r="D52377" s="189"/>
    </row>
    <row r="52378" spans="1:4">
      <c r="A52378" s="188"/>
      <c r="B52378" s="188"/>
      <c r="C52378" s="188"/>
      <c r="D52378" s="189"/>
    </row>
    <row r="52379" spans="1:4">
      <c r="A52379" s="188"/>
      <c r="B52379" s="188"/>
      <c r="C52379" s="188"/>
      <c r="D52379" s="189"/>
    </row>
    <row r="52380" spans="1:4">
      <c r="A52380" s="188"/>
      <c r="B52380" s="188"/>
      <c r="C52380" s="188"/>
      <c r="D52380" s="189"/>
    </row>
    <row r="52381" spans="1:4">
      <c r="A52381" s="188"/>
      <c r="B52381" s="188"/>
      <c r="C52381" s="188"/>
      <c r="D52381" s="189"/>
    </row>
    <row r="52382" spans="1:4">
      <c r="A52382" s="188"/>
      <c r="B52382" s="188"/>
      <c r="C52382" s="188"/>
      <c r="D52382" s="189"/>
    </row>
    <row r="52383" spans="1:4">
      <c r="A52383" s="188"/>
      <c r="B52383" s="188"/>
      <c r="C52383" s="188"/>
      <c r="D52383" s="189"/>
    </row>
    <row r="52384" spans="1:4">
      <c r="A52384" s="188"/>
      <c r="B52384" s="188"/>
      <c r="C52384" s="188"/>
      <c r="D52384" s="189"/>
    </row>
    <row r="52385" spans="1:4">
      <c r="A52385" s="188"/>
      <c r="B52385" s="188"/>
      <c r="C52385" s="188"/>
      <c r="D52385" s="189"/>
    </row>
    <row r="52386" spans="1:4">
      <c r="A52386" s="188"/>
      <c r="B52386" s="188"/>
      <c r="C52386" s="188"/>
      <c r="D52386" s="189"/>
    </row>
    <row r="52387" spans="1:4">
      <c r="A52387" s="188"/>
      <c r="B52387" s="188"/>
      <c r="C52387" s="188"/>
      <c r="D52387" s="189"/>
    </row>
    <row r="52388" spans="1:4">
      <c r="A52388" s="188"/>
      <c r="B52388" s="188"/>
      <c r="C52388" s="188"/>
      <c r="D52388" s="189"/>
    </row>
    <row r="52389" spans="1:4">
      <c r="A52389" s="188"/>
      <c r="B52389" s="188"/>
      <c r="C52389" s="188"/>
      <c r="D52389" s="189"/>
    </row>
    <row r="52390" spans="1:4">
      <c r="A52390" s="188"/>
      <c r="B52390" s="188"/>
      <c r="C52390" s="188"/>
      <c r="D52390" s="189"/>
    </row>
    <row r="52391" spans="1:4">
      <c r="A52391" s="188"/>
      <c r="B52391" s="188"/>
      <c r="C52391" s="188"/>
      <c r="D52391" s="189"/>
    </row>
    <row r="52392" spans="1:4">
      <c r="A52392" s="188"/>
      <c r="B52392" s="188"/>
      <c r="C52392" s="188"/>
      <c r="D52392" s="189"/>
    </row>
    <row r="52393" spans="1:4">
      <c r="A52393" s="188"/>
      <c r="B52393" s="188"/>
      <c r="C52393" s="188"/>
      <c r="D52393" s="189"/>
    </row>
    <row r="52394" spans="1:4">
      <c r="A52394" s="188"/>
      <c r="B52394" s="188"/>
      <c r="C52394" s="188"/>
      <c r="D52394" s="189"/>
    </row>
    <row r="52395" spans="1:4">
      <c r="A52395" s="188"/>
      <c r="B52395" s="188"/>
      <c r="C52395" s="188"/>
      <c r="D52395" s="189"/>
    </row>
    <row r="52396" spans="1:4">
      <c r="A52396" s="188"/>
      <c r="B52396" s="188"/>
      <c r="C52396" s="188"/>
      <c r="D52396" s="189"/>
    </row>
    <row r="52397" spans="1:4">
      <c r="A52397" s="188"/>
      <c r="B52397" s="188"/>
      <c r="C52397" s="188"/>
      <c r="D52397" s="189"/>
    </row>
    <row r="52398" spans="1:4">
      <c r="A52398" s="188"/>
      <c r="B52398" s="188"/>
      <c r="C52398" s="188"/>
      <c r="D52398" s="189"/>
    </row>
    <row r="52399" spans="1:4">
      <c r="A52399" s="188"/>
      <c r="B52399" s="188"/>
      <c r="C52399" s="188"/>
      <c r="D52399" s="189"/>
    </row>
    <row r="52400" spans="1:4">
      <c r="A52400" s="188"/>
      <c r="B52400" s="188"/>
      <c r="C52400" s="188"/>
      <c r="D52400" s="189"/>
    </row>
    <row r="52401" spans="1:4">
      <c r="A52401" s="188"/>
      <c r="B52401" s="188"/>
      <c r="C52401" s="188"/>
      <c r="D52401" s="189"/>
    </row>
    <row r="52402" spans="1:4">
      <c r="A52402" s="188"/>
      <c r="B52402" s="188"/>
      <c r="C52402" s="188"/>
      <c r="D52402" s="189"/>
    </row>
    <row r="52403" spans="1:4">
      <c r="A52403" s="188"/>
      <c r="B52403" s="188"/>
      <c r="C52403" s="188"/>
      <c r="D52403" s="189"/>
    </row>
    <row r="52404" spans="1:4">
      <c r="A52404" s="188"/>
      <c r="B52404" s="188"/>
      <c r="C52404" s="188"/>
      <c r="D52404" s="189"/>
    </row>
    <row r="52405" spans="1:4">
      <c r="A52405" s="188"/>
      <c r="B52405" s="188"/>
      <c r="C52405" s="188"/>
      <c r="D52405" s="189"/>
    </row>
    <row r="52406" spans="1:4">
      <c r="A52406" s="188"/>
      <c r="B52406" s="188"/>
      <c r="C52406" s="188"/>
      <c r="D52406" s="189"/>
    </row>
    <row r="52407" spans="1:4">
      <c r="A52407" s="188"/>
      <c r="B52407" s="188"/>
      <c r="C52407" s="188"/>
      <c r="D52407" s="189"/>
    </row>
    <row r="52408" spans="1:4">
      <c r="A52408" s="188"/>
      <c r="B52408" s="188"/>
      <c r="C52408" s="188"/>
      <c r="D52408" s="189"/>
    </row>
    <row r="52409" spans="1:4">
      <c r="A52409" s="188"/>
      <c r="B52409" s="188"/>
      <c r="C52409" s="188"/>
      <c r="D52409" s="189"/>
    </row>
    <row r="52410" spans="1:4">
      <c r="A52410" s="188"/>
      <c r="B52410" s="188"/>
      <c r="C52410" s="188"/>
      <c r="D52410" s="189"/>
    </row>
    <row r="52411" spans="1:4">
      <c r="A52411" s="188"/>
      <c r="B52411" s="188"/>
      <c r="C52411" s="188"/>
      <c r="D52411" s="189"/>
    </row>
    <row r="52412" spans="1:4">
      <c r="A52412" s="188"/>
      <c r="B52412" s="188"/>
      <c r="C52412" s="188"/>
      <c r="D52412" s="189"/>
    </row>
    <row r="52413" spans="1:4">
      <c r="A52413" s="188"/>
      <c r="B52413" s="188"/>
      <c r="C52413" s="188"/>
      <c r="D52413" s="189"/>
    </row>
    <row r="52414" spans="1:4">
      <c r="A52414" s="188"/>
      <c r="B52414" s="188"/>
      <c r="C52414" s="188"/>
      <c r="D52414" s="189"/>
    </row>
    <row r="52415" spans="1:4">
      <c r="A52415" s="188"/>
      <c r="B52415" s="188"/>
      <c r="C52415" s="188"/>
      <c r="D52415" s="189"/>
    </row>
    <row r="52416" spans="1:4">
      <c r="A52416" s="188"/>
      <c r="B52416" s="188"/>
      <c r="C52416" s="188"/>
      <c r="D52416" s="189"/>
    </row>
    <row r="52417" spans="1:4">
      <c r="A52417" s="188"/>
      <c r="B52417" s="188"/>
      <c r="C52417" s="188"/>
      <c r="D52417" s="189"/>
    </row>
    <row r="52418" spans="1:4">
      <c r="A52418" s="188"/>
      <c r="B52418" s="188"/>
      <c r="C52418" s="188"/>
      <c r="D52418" s="189"/>
    </row>
    <row r="52419" spans="1:4">
      <c r="A52419" s="188"/>
      <c r="B52419" s="188"/>
      <c r="C52419" s="188"/>
      <c r="D52419" s="189"/>
    </row>
    <row r="52420" spans="1:4">
      <c r="A52420" s="188"/>
      <c r="B52420" s="188"/>
      <c r="C52420" s="188"/>
      <c r="D52420" s="189"/>
    </row>
    <row r="52421" spans="1:4">
      <c r="A52421" s="188"/>
      <c r="B52421" s="188"/>
      <c r="C52421" s="188"/>
      <c r="D52421" s="189"/>
    </row>
    <row r="52422" spans="1:4">
      <c r="A52422" s="188"/>
      <c r="B52422" s="188"/>
      <c r="C52422" s="188"/>
      <c r="D52422" s="189"/>
    </row>
    <row r="52423" spans="1:4">
      <c r="A52423" s="188"/>
      <c r="B52423" s="188"/>
      <c r="C52423" s="188"/>
      <c r="D52423" s="189"/>
    </row>
    <row r="52424" spans="1:4">
      <c r="A52424" s="188"/>
      <c r="B52424" s="188"/>
      <c r="C52424" s="188"/>
      <c r="D52424" s="189"/>
    </row>
    <row r="52425" spans="1:4">
      <c r="A52425" s="188"/>
      <c r="B52425" s="188"/>
      <c r="C52425" s="188"/>
      <c r="D52425" s="189"/>
    </row>
    <row r="52426" spans="1:4">
      <c r="A52426" s="188"/>
      <c r="B52426" s="188"/>
      <c r="C52426" s="188"/>
      <c r="D52426" s="189"/>
    </row>
    <row r="52427" spans="1:4">
      <c r="A52427" s="188"/>
      <c r="B52427" s="188"/>
      <c r="C52427" s="188"/>
      <c r="D52427" s="189"/>
    </row>
    <row r="52428" spans="1:4">
      <c r="A52428" s="188"/>
      <c r="B52428" s="188"/>
      <c r="C52428" s="188"/>
      <c r="D52428" s="189"/>
    </row>
    <row r="52429" spans="1:4">
      <c r="A52429" s="188"/>
      <c r="B52429" s="188"/>
      <c r="C52429" s="188"/>
      <c r="D52429" s="189"/>
    </row>
    <row r="52430" spans="1:4">
      <c r="A52430" s="188"/>
      <c r="B52430" s="188"/>
      <c r="C52430" s="188"/>
      <c r="D52430" s="189"/>
    </row>
    <row r="52431" spans="1:4">
      <c r="A52431" s="188"/>
      <c r="B52431" s="188"/>
      <c r="C52431" s="188"/>
      <c r="D52431" s="189"/>
    </row>
    <row r="52432" spans="1:4">
      <c r="A52432" s="188"/>
      <c r="B52432" s="188"/>
      <c r="C52432" s="188"/>
      <c r="D52432" s="189"/>
    </row>
    <row r="52433" spans="1:4">
      <c r="A52433" s="188"/>
      <c r="B52433" s="188"/>
      <c r="C52433" s="188"/>
      <c r="D52433" s="189"/>
    </row>
    <row r="52434" spans="1:4">
      <c r="A52434" s="188"/>
      <c r="B52434" s="188"/>
      <c r="C52434" s="188"/>
      <c r="D52434" s="189"/>
    </row>
    <row r="52435" spans="1:4">
      <c r="A52435" s="188"/>
      <c r="B52435" s="188"/>
      <c r="C52435" s="188"/>
      <c r="D52435" s="189"/>
    </row>
    <row r="52436" spans="1:4">
      <c r="A52436" s="188"/>
      <c r="B52436" s="188"/>
      <c r="C52436" s="188"/>
      <c r="D52436" s="189"/>
    </row>
    <row r="52437" spans="1:4">
      <c r="A52437" s="188"/>
      <c r="B52437" s="188"/>
      <c r="C52437" s="188"/>
      <c r="D52437" s="189"/>
    </row>
    <row r="52438" spans="1:4">
      <c r="A52438" s="188"/>
      <c r="B52438" s="188"/>
      <c r="C52438" s="188"/>
      <c r="D52438" s="189"/>
    </row>
    <row r="52439" spans="1:4">
      <c r="A52439" s="188"/>
      <c r="B52439" s="188"/>
      <c r="C52439" s="188"/>
      <c r="D52439" s="189"/>
    </row>
    <row r="52440" spans="1:4">
      <c r="A52440" s="188"/>
      <c r="B52440" s="188"/>
      <c r="C52440" s="188"/>
      <c r="D52440" s="189"/>
    </row>
    <row r="52441" spans="1:4">
      <c r="A52441" s="188"/>
      <c r="B52441" s="188"/>
      <c r="C52441" s="188"/>
      <c r="D52441" s="189"/>
    </row>
    <row r="52442" spans="1:4">
      <c r="A52442" s="188"/>
      <c r="B52442" s="188"/>
      <c r="C52442" s="188"/>
      <c r="D52442" s="189"/>
    </row>
    <row r="52443" spans="1:4">
      <c r="A52443" s="188"/>
      <c r="B52443" s="188"/>
      <c r="C52443" s="188"/>
      <c r="D52443" s="189"/>
    </row>
    <row r="52444" spans="1:4">
      <c r="A52444" s="188"/>
      <c r="B52444" s="188"/>
      <c r="C52444" s="188"/>
      <c r="D52444" s="189"/>
    </row>
    <row r="52445" spans="1:4">
      <c r="A52445" s="188"/>
      <c r="B52445" s="188"/>
      <c r="C52445" s="188"/>
      <c r="D52445" s="189"/>
    </row>
    <row r="52446" spans="1:4">
      <c r="A52446" s="188"/>
      <c r="B52446" s="188"/>
      <c r="C52446" s="188"/>
      <c r="D52446" s="189"/>
    </row>
    <row r="52447" spans="1:4">
      <c r="A52447" s="188"/>
      <c r="B52447" s="188"/>
      <c r="C52447" s="188"/>
      <c r="D52447" s="189"/>
    </row>
    <row r="52448" spans="1:4">
      <c r="A52448" s="188"/>
      <c r="B52448" s="188"/>
      <c r="C52448" s="188"/>
      <c r="D52448" s="189"/>
    </row>
    <row r="52449" spans="1:4">
      <c r="A52449" s="188"/>
      <c r="B52449" s="188"/>
      <c r="C52449" s="188"/>
      <c r="D52449" s="189"/>
    </row>
    <row r="52450" spans="1:4">
      <c r="A52450" s="188"/>
      <c r="B52450" s="188"/>
      <c r="C52450" s="188"/>
      <c r="D52450" s="189"/>
    </row>
    <row r="52451" spans="1:4">
      <c r="A52451" s="188"/>
      <c r="B52451" s="188"/>
      <c r="C52451" s="188"/>
      <c r="D52451" s="189"/>
    </row>
    <row r="52452" spans="1:4">
      <c r="A52452" s="188"/>
      <c r="B52452" s="188"/>
      <c r="C52452" s="188"/>
      <c r="D52452" s="189"/>
    </row>
    <row r="52453" spans="1:4">
      <c r="A52453" s="188"/>
      <c r="B52453" s="188"/>
      <c r="C52453" s="188"/>
      <c r="D52453" s="189"/>
    </row>
    <row r="52454" spans="1:4">
      <c r="A52454" s="188"/>
      <c r="B52454" s="188"/>
      <c r="C52454" s="188"/>
      <c r="D52454" s="189"/>
    </row>
    <row r="52455" spans="1:4">
      <c r="A52455" s="188"/>
      <c r="B52455" s="188"/>
      <c r="C52455" s="188"/>
      <c r="D52455" s="189"/>
    </row>
    <row r="52456" spans="1:4">
      <c r="A52456" s="188"/>
      <c r="B52456" s="188"/>
      <c r="C52456" s="188"/>
      <c r="D52456" s="189"/>
    </row>
    <row r="52457" spans="1:4">
      <c r="A52457" s="188"/>
      <c r="B52457" s="188"/>
      <c r="C52457" s="188"/>
      <c r="D52457" s="189"/>
    </row>
    <row r="52458" spans="1:4">
      <c r="A52458" s="188"/>
      <c r="B52458" s="188"/>
      <c r="C52458" s="188"/>
      <c r="D52458" s="189"/>
    </row>
    <row r="52459" spans="1:4">
      <c r="A52459" s="188"/>
      <c r="B52459" s="188"/>
      <c r="C52459" s="188"/>
      <c r="D52459" s="189"/>
    </row>
    <row r="52460" spans="1:4">
      <c r="A52460" s="188"/>
      <c r="B52460" s="188"/>
      <c r="C52460" s="188"/>
      <c r="D52460" s="189"/>
    </row>
    <row r="52461" spans="1:4">
      <c r="A52461" s="188"/>
      <c r="B52461" s="188"/>
      <c r="C52461" s="188"/>
      <c r="D52461" s="189"/>
    </row>
    <row r="52462" spans="1:4">
      <c r="A52462" s="188"/>
      <c r="B52462" s="188"/>
      <c r="C52462" s="188"/>
      <c r="D52462" s="189"/>
    </row>
    <row r="52463" spans="1:4">
      <c r="A52463" s="188"/>
      <c r="B52463" s="188"/>
      <c r="C52463" s="188"/>
      <c r="D52463" s="189"/>
    </row>
    <row r="52464" spans="1:4">
      <c r="A52464" s="188"/>
      <c r="B52464" s="188"/>
      <c r="C52464" s="188"/>
      <c r="D52464" s="189"/>
    </row>
    <row r="52465" spans="1:4">
      <c r="A52465" s="188"/>
      <c r="B52465" s="188"/>
      <c r="C52465" s="188"/>
      <c r="D52465" s="189"/>
    </row>
    <row r="52466" spans="1:4">
      <c r="A52466" s="188"/>
      <c r="B52466" s="188"/>
      <c r="C52466" s="188"/>
      <c r="D52466" s="189"/>
    </row>
    <row r="52467" spans="1:4">
      <c r="A52467" s="188"/>
      <c r="B52467" s="188"/>
      <c r="C52467" s="188"/>
      <c r="D52467" s="189"/>
    </row>
    <row r="52468" spans="1:4">
      <c r="A52468" s="188"/>
      <c r="B52468" s="188"/>
      <c r="C52468" s="188"/>
      <c r="D52468" s="189"/>
    </row>
    <row r="52469" spans="1:4">
      <c r="A52469" s="188"/>
      <c r="B52469" s="188"/>
      <c r="C52469" s="188"/>
      <c r="D52469" s="189"/>
    </row>
    <row r="52470" spans="1:4">
      <c r="A52470" s="188"/>
      <c r="B52470" s="188"/>
      <c r="C52470" s="188"/>
      <c r="D52470" s="189"/>
    </row>
    <row r="52471" spans="1:4">
      <c r="A52471" s="188"/>
      <c r="B52471" s="188"/>
      <c r="C52471" s="188"/>
      <c r="D52471" s="189"/>
    </row>
    <row r="52472" spans="1:4">
      <c r="A52472" s="188"/>
      <c r="B52472" s="188"/>
      <c r="C52472" s="188"/>
      <c r="D52472" s="189"/>
    </row>
    <row r="52473" spans="1:4">
      <c r="A52473" s="188"/>
      <c r="B52473" s="188"/>
      <c r="C52473" s="188"/>
      <c r="D52473" s="189"/>
    </row>
    <row r="52474" spans="1:4">
      <c r="A52474" s="188"/>
      <c r="B52474" s="188"/>
      <c r="C52474" s="188"/>
      <c r="D52474" s="189"/>
    </row>
    <row r="52475" spans="1:4">
      <c r="A52475" s="188"/>
      <c r="B52475" s="188"/>
      <c r="C52475" s="188"/>
      <c r="D52475" s="189"/>
    </row>
    <row r="52476" spans="1:4">
      <c r="A52476" s="188"/>
      <c r="B52476" s="188"/>
      <c r="C52476" s="188"/>
      <c r="D52476" s="189"/>
    </row>
    <row r="52477" spans="1:4">
      <c r="A52477" s="188"/>
      <c r="B52477" s="188"/>
      <c r="C52477" s="188"/>
      <c r="D52477" s="189"/>
    </row>
    <row r="52478" spans="1:4">
      <c r="A52478" s="188"/>
      <c r="B52478" s="188"/>
      <c r="C52478" s="188"/>
      <c r="D52478" s="189"/>
    </row>
    <row r="52479" spans="1:4">
      <c r="A52479" s="188"/>
      <c r="B52479" s="188"/>
      <c r="C52479" s="188"/>
      <c r="D52479" s="189"/>
    </row>
    <row r="52480" spans="1:4">
      <c r="A52480" s="188"/>
      <c r="B52480" s="188"/>
      <c r="C52480" s="188"/>
      <c r="D52480" s="189"/>
    </row>
    <row r="52481" spans="1:4">
      <c r="A52481" s="188"/>
      <c r="B52481" s="188"/>
      <c r="C52481" s="188"/>
      <c r="D52481" s="189"/>
    </row>
    <row r="52482" spans="1:4">
      <c r="A52482" s="188"/>
      <c r="B52482" s="188"/>
      <c r="C52482" s="188"/>
      <c r="D52482" s="189"/>
    </row>
    <row r="52483" spans="1:4">
      <c r="A52483" s="188"/>
      <c r="B52483" s="188"/>
      <c r="C52483" s="188"/>
      <c r="D52483" s="189"/>
    </row>
    <row r="52484" spans="1:4">
      <c r="A52484" s="188"/>
      <c r="B52484" s="188"/>
      <c r="C52484" s="188"/>
      <c r="D52484" s="189"/>
    </row>
    <row r="52485" spans="1:4">
      <c r="A52485" s="188"/>
      <c r="B52485" s="188"/>
      <c r="C52485" s="188"/>
      <c r="D52485" s="189"/>
    </row>
    <row r="52486" spans="1:4">
      <c r="A52486" s="188"/>
      <c r="B52486" s="188"/>
      <c r="C52486" s="188"/>
      <c r="D52486" s="189"/>
    </row>
    <row r="52487" spans="1:4">
      <c r="A52487" s="188"/>
      <c r="B52487" s="188"/>
      <c r="C52487" s="188"/>
      <c r="D52487" s="189"/>
    </row>
    <row r="52488" spans="1:4">
      <c r="A52488" s="188"/>
      <c r="B52488" s="188"/>
      <c r="C52488" s="188"/>
      <c r="D52488" s="189"/>
    </row>
    <row r="52489" spans="1:4">
      <c r="A52489" s="188"/>
      <c r="B52489" s="188"/>
      <c r="C52489" s="188"/>
      <c r="D52489" s="189"/>
    </row>
    <row r="52490" spans="1:4">
      <c r="A52490" s="188"/>
      <c r="B52490" s="188"/>
      <c r="C52490" s="188"/>
      <c r="D52490" s="189"/>
    </row>
    <row r="52491" spans="1:4">
      <c r="A52491" s="188"/>
      <c r="B52491" s="188"/>
      <c r="C52491" s="188"/>
      <c r="D52491" s="189"/>
    </row>
    <row r="52492" spans="1:4">
      <c r="A52492" s="188"/>
      <c r="B52492" s="188"/>
      <c r="C52492" s="188"/>
      <c r="D52492" s="189"/>
    </row>
    <row r="52493" spans="1:4">
      <c r="A52493" s="188"/>
      <c r="B52493" s="188"/>
      <c r="C52493" s="188"/>
      <c r="D52493" s="189"/>
    </row>
    <row r="52494" spans="1:4">
      <c r="A52494" s="188"/>
      <c r="B52494" s="188"/>
      <c r="C52494" s="188"/>
      <c r="D52494" s="189"/>
    </row>
    <row r="52495" spans="1:4">
      <c r="A52495" s="188"/>
      <c r="B52495" s="188"/>
      <c r="C52495" s="188"/>
      <c r="D52495" s="189"/>
    </row>
    <row r="52496" spans="1:4">
      <c r="A52496" s="188"/>
      <c r="B52496" s="188"/>
      <c r="C52496" s="188"/>
      <c r="D52496" s="189"/>
    </row>
    <row r="52497" spans="1:4">
      <c r="A52497" s="188"/>
      <c r="B52497" s="188"/>
      <c r="C52497" s="188"/>
      <c r="D52497" s="189"/>
    </row>
    <row r="52498" spans="1:4">
      <c r="A52498" s="188"/>
      <c r="B52498" s="188"/>
      <c r="C52498" s="188"/>
      <c r="D52498" s="189"/>
    </row>
    <row r="52499" spans="1:4">
      <c r="A52499" s="188"/>
      <c r="B52499" s="188"/>
      <c r="C52499" s="188"/>
      <c r="D52499" s="189"/>
    </row>
    <row r="52500" spans="1:4">
      <c r="A52500" s="188"/>
      <c r="B52500" s="188"/>
      <c r="C52500" s="188"/>
      <c r="D52500" s="189"/>
    </row>
    <row r="52501" spans="1:4">
      <c r="A52501" s="188"/>
      <c r="B52501" s="188"/>
      <c r="C52501" s="188"/>
      <c r="D52501" s="189"/>
    </row>
    <row r="52502" spans="1:4">
      <c r="A52502" s="188"/>
      <c r="B52502" s="188"/>
      <c r="C52502" s="188"/>
      <c r="D52502" s="189"/>
    </row>
    <row r="52503" spans="1:4">
      <c r="A52503" s="188"/>
      <c r="B52503" s="188"/>
      <c r="C52503" s="188"/>
      <c r="D52503" s="189"/>
    </row>
    <row r="52504" spans="1:4">
      <c r="A52504" s="188"/>
      <c r="B52504" s="188"/>
      <c r="C52504" s="188"/>
      <c r="D52504" s="189"/>
    </row>
    <row r="52505" spans="1:4">
      <c r="A52505" s="188"/>
      <c r="B52505" s="188"/>
      <c r="C52505" s="188"/>
      <c r="D52505" s="189"/>
    </row>
    <row r="52506" spans="1:4">
      <c r="A52506" s="188"/>
      <c r="B52506" s="188"/>
      <c r="C52506" s="188"/>
      <c r="D52506" s="189"/>
    </row>
    <row r="52507" spans="1:4">
      <c r="A52507" s="188"/>
      <c r="B52507" s="188"/>
      <c r="C52507" s="188"/>
      <c r="D52507" s="189"/>
    </row>
    <row r="52508" spans="1:4">
      <c r="A52508" s="188"/>
      <c r="B52508" s="188"/>
      <c r="C52508" s="188"/>
      <c r="D52508" s="189"/>
    </row>
    <row r="52509" spans="1:4">
      <c r="A52509" s="188"/>
      <c r="B52509" s="188"/>
      <c r="C52509" s="188"/>
      <c r="D52509" s="189"/>
    </row>
    <row r="52510" spans="1:4">
      <c r="A52510" s="188"/>
      <c r="B52510" s="188"/>
      <c r="C52510" s="188"/>
      <c r="D52510" s="189"/>
    </row>
    <row r="52511" spans="1:4">
      <c r="A52511" s="188"/>
      <c r="B52511" s="188"/>
      <c r="C52511" s="188"/>
      <c r="D52511" s="189"/>
    </row>
    <row r="52512" spans="1:4">
      <c r="A52512" s="188"/>
      <c r="B52512" s="188"/>
      <c r="C52512" s="188"/>
      <c r="D52512" s="189"/>
    </row>
    <row r="52513" spans="1:4">
      <c r="A52513" s="188"/>
      <c r="B52513" s="188"/>
      <c r="C52513" s="188"/>
      <c r="D52513" s="189"/>
    </row>
    <row r="52514" spans="1:4">
      <c r="A52514" s="188"/>
      <c r="B52514" s="188"/>
      <c r="C52514" s="188"/>
      <c r="D52514" s="189"/>
    </row>
    <row r="52515" spans="1:4">
      <c r="A52515" s="188"/>
      <c r="B52515" s="188"/>
      <c r="C52515" s="188"/>
      <c r="D52515" s="189"/>
    </row>
    <row r="52516" spans="1:4">
      <c r="A52516" s="188"/>
      <c r="B52516" s="188"/>
      <c r="C52516" s="188"/>
      <c r="D52516" s="189"/>
    </row>
    <row r="52517" spans="1:4">
      <c r="A52517" s="188"/>
      <c r="B52517" s="188"/>
      <c r="C52517" s="188"/>
      <c r="D52517" s="189"/>
    </row>
    <row r="52518" spans="1:4">
      <c r="A52518" s="188"/>
      <c r="B52518" s="188"/>
      <c r="C52518" s="188"/>
      <c r="D52518" s="189"/>
    </row>
    <row r="52519" spans="1:4">
      <c r="A52519" s="188"/>
      <c r="B52519" s="188"/>
      <c r="C52519" s="188"/>
      <c r="D52519" s="189"/>
    </row>
    <row r="52520" spans="1:4">
      <c r="A52520" s="188"/>
      <c r="B52520" s="188"/>
      <c r="C52520" s="188"/>
      <c r="D52520" s="189"/>
    </row>
    <row r="52521" spans="1:4">
      <c r="A52521" s="188"/>
      <c r="B52521" s="188"/>
      <c r="C52521" s="188"/>
      <c r="D52521" s="189"/>
    </row>
    <row r="52522" spans="1:4">
      <c r="A52522" s="188"/>
      <c r="B52522" s="188"/>
      <c r="C52522" s="188"/>
      <c r="D52522" s="189"/>
    </row>
    <row r="52523" spans="1:4">
      <c r="A52523" s="188"/>
      <c r="B52523" s="188"/>
      <c r="C52523" s="188"/>
      <c r="D52523" s="189"/>
    </row>
    <row r="52524" spans="1:4">
      <c r="A52524" s="188"/>
      <c r="B52524" s="188"/>
      <c r="C52524" s="188"/>
      <c r="D52524" s="189"/>
    </row>
    <row r="52525" spans="1:4">
      <c r="A52525" s="188"/>
      <c r="B52525" s="188"/>
      <c r="C52525" s="188"/>
      <c r="D52525" s="189"/>
    </row>
    <row r="52526" spans="1:4">
      <c r="A52526" s="188"/>
      <c r="B52526" s="188"/>
      <c r="C52526" s="188"/>
      <c r="D52526" s="189"/>
    </row>
    <row r="52527" spans="1:4">
      <c r="A52527" s="188"/>
      <c r="B52527" s="188"/>
      <c r="C52527" s="188"/>
      <c r="D52527" s="189"/>
    </row>
    <row r="52528" spans="1:4">
      <c r="A52528" s="188"/>
      <c r="B52528" s="188"/>
      <c r="C52528" s="188"/>
      <c r="D52528" s="189"/>
    </row>
    <row r="52529" spans="1:4">
      <c r="A52529" s="188"/>
      <c r="B52529" s="188"/>
      <c r="C52529" s="188"/>
      <c r="D52529" s="189"/>
    </row>
    <row r="52530" spans="1:4">
      <c r="A52530" s="188"/>
      <c r="B52530" s="188"/>
      <c r="C52530" s="188"/>
      <c r="D52530" s="189"/>
    </row>
    <row r="52531" spans="1:4">
      <c r="A52531" s="188"/>
      <c r="B52531" s="188"/>
      <c r="C52531" s="188"/>
      <c r="D52531" s="189"/>
    </row>
    <row r="52532" spans="1:4">
      <c r="A52532" s="188"/>
      <c r="B52532" s="188"/>
      <c r="C52532" s="188"/>
      <c r="D52532" s="189"/>
    </row>
    <row r="52533" spans="1:4">
      <c r="A52533" s="188"/>
      <c r="B52533" s="188"/>
      <c r="C52533" s="188"/>
      <c r="D52533" s="189"/>
    </row>
    <row r="52534" spans="1:4">
      <c r="A52534" s="188"/>
      <c r="B52534" s="188"/>
      <c r="C52534" s="188"/>
      <c r="D52534" s="189"/>
    </row>
    <row r="52535" spans="1:4">
      <c r="A52535" s="188"/>
      <c r="B52535" s="188"/>
      <c r="C52535" s="188"/>
      <c r="D52535" s="189"/>
    </row>
    <row r="52536" spans="1:4">
      <c r="A52536" s="188"/>
      <c r="B52536" s="188"/>
      <c r="C52536" s="188"/>
      <c r="D52536" s="189"/>
    </row>
    <row r="52537" spans="1:4">
      <c r="A52537" s="188"/>
      <c r="B52537" s="188"/>
      <c r="C52537" s="188"/>
      <c r="D52537" s="189"/>
    </row>
    <row r="52538" spans="1:4">
      <c r="A52538" s="188"/>
      <c r="B52538" s="188"/>
      <c r="C52538" s="188"/>
      <c r="D52538" s="189"/>
    </row>
    <row r="52539" spans="1:4">
      <c r="A52539" s="188"/>
      <c r="B52539" s="188"/>
      <c r="C52539" s="188"/>
      <c r="D52539" s="189"/>
    </row>
    <row r="52540" spans="1:4">
      <c r="A52540" s="188"/>
      <c r="B52540" s="188"/>
      <c r="C52540" s="188"/>
      <c r="D52540" s="189"/>
    </row>
    <row r="52541" spans="1:4">
      <c r="A52541" s="188"/>
      <c r="B52541" s="188"/>
      <c r="C52541" s="188"/>
      <c r="D52541" s="189"/>
    </row>
    <row r="52542" spans="1:4">
      <c r="A52542" s="188"/>
      <c r="B52542" s="188"/>
      <c r="C52542" s="188"/>
      <c r="D52542" s="189"/>
    </row>
    <row r="52543" spans="1:4">
      <c r="A52543" s="188"/>
      <c r="B52543" s="188"/>
      <c r="C52543" s="188"/>
      <c r="D52543" s="189"/>
    </row>
    <row r="52544" spans="1:4">
      <c r="A52544" s="188"/>
      <c r="B52544" s="188"/>
      <c r="C52544" s="188"/>
      <c r="D52544" s="189"/>
    </row>
    <row r="52545" spans="1:4">
      <c r="A52545" s="188"/>
      <c r="B52545" s="188"/>
      <c r="C52545" s="188"/>
      <c r="D52545" s="189"/>
    </row>
    <row r="52546" spans="1:4">
      <c r="A52546" s="188"/>
      <c r="B52546" s="188"/>
      <c r="C52546" s="188"/>
      <c r="D52546" s="189"/>
    </row>
    <row r="52547" spans="1:4">
      <c r="A52547" s="188"/>
      <c r="B52547" s="188"/>
      <c r="C52547" s="188"/>
      <c r="D52547" s="189"/>
    </row>
    <row r="52548" spans="1:4">
      <c r="A52548" s="188"/>
      <c r="B52548" s="188"/>
      <c r="C52548" s="188"/>
      <c r="D52548" s="189"/>
    </row>
    <row r="52549" spans="1:4">
      <c r="A52549" s="188"/>
      <c r="B52549" s="188"/>
      <c r="C52549" s="188"/>
      <c r="D52549" s="189"/>
    </row>
    <row r="52550" spans="1:4">
      <c r="A52550" s="188"/>
      <c r="B52550" s="188"/>
      <c r="C52550" s="188"/>
      <c r="D52550" s="189"/>
    </row>
    <row r="52551" spans="1:4">
      <c r="A52551" s="188"/>
      <c r="B52551" s="188"/>
      <c r="C52551" s="188"/>
      <c r="D52551" s="189"/>
    </row>
    <row r="52552" spans="1:4">
      <c r="A52552" s="188"/>
      <c r="B52552" s="188"/>
      <c r="C52552" s="188"/>
      <c r="D52552" s="189"/>
    </row>
    <row r="52553" spans="1:4">
      <c r="A52553" s="188"/>
      <c r="B52553" s="188"/>
      <c r="C52553" s="188"/>
      <c r="D52553" s="189"/>
    </row>
    <row r="52554" spans="1:4">
      <c r="A52554" s="188"/>
      <c r="B52554" s="188"/>
      <c r="C52554" s="188"/>
      <c r="D52554" s="189"/>
    </row>
    <row r="52555" spans="1:4">
      <c r="A52555" s="188"/>
      <c r="B52555" s="188"/>
      <c r="C52555" s="188"/>
      <c r="D52555" s="189"/>
    </row>
    <row r="52556" spans="1:4">
      <c r="A52556" s="188"/>
      <c r="B52556" s="188"/>
      <c r="C52556" s="188"/>
      <c r="D52556" s="189"/>
    </row>
    <row r="52557" spans="1:4">
      <c r="A52557" s="188"/>
      <c r="B52557" s="188"/>
      <c r="C52557" s="188"/>
      <c r="D52557" s="189"/>
    </row>
    <row r="52558" spans="1:4">
      <c r="A52558" s="188"/>
      <c r="B52558" s="188"/>
      <c r="C52558" s="188"/>
      <c r="D52558" s="189"/>
    </row>
    <row r="52559" spans="1:4">
      <c r="A52559" s="188"/>
      <c r="B52559" s="188"/>
      <c r="C52559" s="188"/>
      <c r="D52559" s="189"/>
    </row>
    <row r="52560" spans="1:4">
      <c r="A52560" s="188"/>
      <c r="B52560" s="188"/>
      <c r="C52560" s="188"/>
      <c r="D52560" s="189"/>
    </row>
    <row r="52561" spans="1:4">
      <c r="A52561" s="188"/>
      <c r="B52561" s="188"/>
      <c r="C52561" s="188"/>
      <c r="D52561" s="189"/>
    </row>
    <row r="52562" spans="1:4">
      <c r="A52562" s="188"/>
      <c r="B52562" s="188"/>
      <c r="C52562" s="188"/>
      <c r="D52562" s="189"/>
    </row>
    <row r="52563" spans="1:4">
      <c r="A52563" s="188"/>
      <c r="B52563" s="188"/>
      <c r="C52563" s="188"/>
      <c r="D52563" s="189"/>
    </row>
    <row r="52564" spans="1:4">
      <c r="A52564" s="188"/>
      <c r="B52564" s="188"/>
      <c r="C52564" s="188"/>
      <c r="D52564" s="189"/>
    </row>
    <row r="52565" spans="1:4">
      <c r="A52565" s="188"/>
      <c r="B52565" s="188"/>
      <c r="C52565" s="188"/>
      <c r="D52565" s="189"/>
    </row>
    <row r="52566" spans="1:4">
      <c r="A52566" s="188"/>
      <c r="B52566" s="188"/>
      <c r="C52566" s="188"/>
      <c r="D52566" s="189"/>
    </row>
    <row r="52567" spans="1:4">
      <c r="A52567" s="188"/>
      <c r="B52567" s="188"/>
      <c r="C52567" s="188"/>
      <c r="D52567" s="189"/>
    </row>
    <row r="52568" spans="1:4">
      <c r="A52568" s="188"/>
      <c r="B52568" s="188"/>
      <c r="C52568" s="188"/>
      <c r="D52568" s="189"/>
    </row>
    <row r="52569" spans="1:4">
      <c r="A52569" s="188"/>
      <c r="B52569" s="188"/>
      <c r="C52569" s="188"/>
      <c r="D52569" s="189"/>
    </row>
    <row r="52570" spans="1:4">
      <c r="A52570" s="188"/>
      <c r="B52570" s="188"/>
      <c r="C52570" s="188"/>
      <c r="D52570" s="189"/>
    </row>
    <row r="52571" spans="1:4">
      <c r="A52571" s="188"/>
      <c r="B52571" s="188"/>
      <c r="C52571" s="188"/>
      <c r="D52571" s="189"/>
    </row>
    <row r="52572" spans="1:4">
      <c r="A52572" s="188"/>
      <c r="B52572" s="188"/>
      <c r="C52572" s="188"/>
      <c r="D52572" s="189"/>
    </row>
    <row r="52573" spans="1:4">
      <c r="A52573" s="188"/>
      <c r="B52573" s="188"/>
      <c r="C52573" s="188"/>
      <c r="D52573" s="189"/>
    </row>
    <row r="52574" spans="1:4">
      <c r="A52574" s="188"/>
      <c r="B52574" s="188"/>
      <c r="C52574" s="188"/>
      <c r="D52574" s="189"/>
    </row>
    <row r="52575" spans="1:4">
      <c r="A52575" s="188"/>
      <c r="B52575" s="188"/>
      <c r="C52575" s="188"/>
      <c r="D52575" s="189"/>
    </row>
    <row r="52576" spans="1:4">
      <c r="A52576" s="188"/>
      <c r="B52576" s="188"/>
      <c r="C52576" s="188"/>
      <c r="D52576" s="189"/>
    </row>
    <row r="52577" spans="1:4">
      <c r="A52577" s="188"/>
      <c r="B52577" s="188"/>
      <c r="C52577" s="188"/>
      <c r="D52577" s="189"/>
    </row>
    <row r="52578" spans="1:4">
      <c r="A52578" s="188"/>
      <c r="B52578" s="188"/>
      <c r="C52578" s="188"/>
      <c r="D52578" s="189"/>
    </row>
    <row r="52579" spans="1:4">
      <c r="A52579" s="188"/>
      <c r="B52579" s="188"/>
      <c r="C52579" s="188"/>
      <c r="D52579" s="189"/>
    </row>
    <row r="52580" spans="1:4">
      <c r="A52580" s="188"/>
      <c r="B52580" s="188"/>
      <c r="C52580" s="188"/>
      <c r="D52580" s="189"/>
    </row>
    <row r="52581" spans="1:4">
      <c r="A52581" s="188"/>
      <c r="B52581" s="188"/>
      <c r="C52581" s="188"/>
      <c r="D52581" s="189"/>
    </row>
    <row r="52582" spans="1:4">
      <c r="A52582" s="188"/>
      <c r="B52582" s="188"/>
      <c r="C52582" s="188"/>
      <c r="D52582" s="189"/>
    </row>
    <row r="52583" spans="1:4">
      <c r="A52583" s="188"/>
      <c r="B52583" s="188"/>
      <c r="C52583" s="188"/>
      <c r="D52583" s="189"/>
    </row>
    <row r="52584" spans="1:4">
      <c r="A52584" s="188"/>
      <c r="B52584" s="188"/>
      <c r="C52584" s="188"/>
      <c r="D52584" s="189"/>
    </row>
    <row r="52585" spans="1:4">
      <c r="A52585" s="188"/>
      <c r="B52585" s="188"/>
      <c r="C52585" s="188"/>
      <c r="D52585" s="189"/>
    </row>
    <row r="52586" spans="1:4">
      <c r="A52586" s="188"/>
      <c r="B52586" s="188"/>
      <c r="C52586" s="188"/>
      <c r="D52586" s="189"/>
    </row>
    <row r="52587" spans="1:4">
      <c r="A52587" s="188"/>
      <c r="B52587" s="188"/>
      <c r="C52587" s="188"/>
      <c r="D52587" s="189"/>
    </row>
    <row r="52588" spans="1:4">
      <c r="A52588" s="188"/>
      <c r="B52588" s="188"/>
      <c r="C52588" s="188"/>
      <c r="D52588" s="189"/>
    </row>
    <row r="52589" spans="1:4">
      <c r="A52589" s="188"/>
      <c r="B52589" s="188"/>
      <c r="C52589" s="188"/>
      <c r="D52589" s="189"/>
    </row>
    <row r="52590" spans="1:4">
      <c r="A52590" s="188"/>
      <c r="B52590" s="188"/>
      <c r="C52590" s="188"/>
      <c r="D52590" s="189"/>
    </row>
    <row r="52591" spans="1:4">
      <c r="A52591" s="188"/>
      <c r="B52591" s="188"/>
      <c r="C52591" s="188"/>
      <c r="D52591" s="189"/>
    </row>
    <row r="52592" spans="1:4">
      <c r="A52592" s="188"/>
      <c r="B52592" s="188"/>
      <c r="C52592" s="188"/>
      <c r="D52592" s="189"/>
    </row>
    <row r="52593" spans="1:4">
      <c r="A52593" s="188"/>
      <c r="B52593" s="188"/>
      <c r="C52593" s="188"/>
      <c r="D52593" s="189"/>
    </row>
    <row r="52594" spans="1:4">
      <c r="A52594" s="188"/>
      <c r="B52594" s="188"/>
      <c r="C52594" s="188"/>
      <c r="D52594" s="189"/>
    </row>
    <row r="52595" spans="1:4">
      <c r="A52595" s="188"/>
      <c r="B52595" s="188"/>
      <c r="C52595" s="188"/>
      <c r="D52595" s="189"/>
    </row>
    <row r="52596" spans="1:4">
      <c r="A52596" s="188"/>
      <c r="B52596" s="188"/>
      <c r="C52596" s="188"/>
      <c r="D52596" s="189"/>
    </row>
    <row r="52597" spans="1:4">
      <c r="A52597" s="188"/>
      <c r="B52597" s="188"/>
      <c r="C52597" s="188"/>
      <c r="D52597" s="189"/>
    </row>
    <row r="52598" spans="1:4">
      <c r="A52598" s="188"/>
      <c r="B52598" s="188"/>
      <c r="C52598" s="188"/>
      <c r="D52598" s="189"/>
    </row>
    <row r="52599" spans="1:4">
      <c r="A52599" s="188"/>
      <c r="B52599" s="188"/>
      <c r="C52599" s="188"/>
      <c r="D52599" s="189"/>
    </row>
    <row r="52600" spans="1:4">
      <c r="A52600" s="188"/>
      <c r="B52600" s="188"/>
      <c r="C52600" s="188"/>
      <c r="D52600" s="189"/>
    </row>
    <row r="52601" spans="1:4">
      <c r="A52601" s="188"/>
      <c r="B52601" s="188"/>
      <c r="C52601" s="188"/>
      <c r="D52601" s="189"/>
    </row>
    <row r="52602" spans="1:4">
      <c r="A52602" s="188"/>
      <c r="B52602" s="188"/>
      <c r="C52602" s="188"/>
      <c r="D52602" s="189"/>
    </row>
    <row r="52603" spans="1:4">
      <c r="A52603" s="188"/>
      <c r="B52603" s="188"/>
      <c r="C52603" s="188"/>
      <c r="D52603" s="189"/>
    </row>
    <row r="52604" spans="1:4">
      <c r="A52604" s="188"/>
      <c r="B52604" s="188"/>
      <c r="C52604" s="188"/>
      <c r="D52604" s="189"/>
    </row>
    <row r="52605" spans="1:4">
      <c r="A52605" s="188"/>
      <c r="B52605" s="188"/>
      <c r="C52605" s="188"/>
      <c r="D52605" s="189"/>
    </row>
    <row r="52606" spans="1:4">
      <c r="A52606" s="188"/>
      <c r="B52606" s="188"/>
      <c r="C52606" s="188"/>
      <c r="D52606" s="189"/>
    </row>
    <row r="52607" spans="1:4">
      <c r="A52607" s="188"/>
      <c r="B52607" s="188"/>
      <c r="C52607" s="188"/>
      <c r="D52607" s="189"/>
    </row>
    <row r="52608" spans="1:4">
      <c r="A52608" s="188"/>
      <c r="B52608" s="188"/>
      <c r="C52608" s="188"/>
      <c r="D52608" s="189"/>
    </row>
    <row r="52609" spans="1:4">
      <c r="A52609" s="188"/>
      <c r="B52609" s="188"/>
      <c r="C52609" s="188"/>
      <c r="D52609" s="189"/>
    </row>
    <row r="52610" spans="1:4">
      <c r="A52610" s="188"/>
      <c r="B52610" s="188"/>
      <c r="C52610" s="188"/>
      <c r="D52610" s="189"/>
    </row>
    <row r="52611" spans="1:4">
      <c r="A52611" s="188"/>
      <c r="B52611" s="188"/>
      <c r="C52611" s="188"/>
      <c r="D52611" s="189"/>
    </row>
    <row r="52612" spans="1:4">
      <c r="A52612" s="188"/>
      <c r="B52612" s="188"/>
      <c r="C52612" s="188"/>
      <c r="D52612" s="189"/>
    </row>
    <row r="52613" spans="1:4">
      <c r="A52613" s="188"/>
      <c r="B52613" s="188"/>
      <c r="C52613" s="188"/>
      <c r="D52613" s="189"/>
    </row>
    <row r="52614" spans="1:4">
      <c r="A52614" s="188"/>
      <c r="B52614" s="188"/>
      <c r="C52614" s="188"/>
      <c r="D52614" s="189"/>
    </row>
    <row r="52615" spans="1:4">
      <c r="A52615" s="188"/>
      <c r="B52615" s="188"/>
      <c r="C52615" s="188"/>
      <c r="D52615" s="189"/>
    </row>
    <row r="52616" spans="1:4">
      <c r="A52616" s="188"/>
      <c r="B52616" s="188"/>
      <c r="C52616" s="188"/>
      <c r="D52616" s="189"/>
    </row>
    <row r="52617" spans="1:4">
      <c r="A52617" s="188"/>
      <c r="B52617" s="188"/>
      <c r="C52617" s="188"/>
      <c r="D52617" s="189"/>
    </row>
    <row r="52618" spans="1:4">
      <c r="A52618" s="188"/>
      <c r="B52618" s="188"/>
      <c r="C52618" s="188"/>
      <c r="D52618" s="189"/>
    </row>
    <row r="52619" spans="1:4">
      <c r="A52619" s="188"/>
      <c r="B52619" s="188"/>
      <c r="C52619" s="188"/>
      <c r="D52619" s="189"/>
    </row>
    <row r="52620" spans="1:4">
      <c r="A52620" s="188"/>
      <c r="B52620" s="188"/>
      <c r="C52620" s="188"/>
      <c r="D52620" s="189"/>
    </row>
    <row r="52621" spans="1:4">
      <c r="A52621" s="188"/>
      <c r="B52621" s="188"/>
      <c r="C52621" s="188"/>
      <c r="D52621" s="189"/>
    </row>
    <row r="52622" spans="1:4">
      <c r="A52622" s="188"/>
      <c r="B52622" s="188"/>
      <c r="C52622" s="188"/>
      <c r="D52622" s="189"/>
    </row>
    <row r="52623" spans="1:4">
      <c r="A52623" s="188"/>
      <c r="B52623" s="188"/>
      <c r="C52623" s="188"/>
      <c r="D52623" s="189"/>
    </row>
    <row r="52624" spans="1:4">
      <c r="A52624" s="188"/>
      <c r="B52624" s="188"/>
      <c r="C52624" s="188"/>
      <c r="D52624" s="189"/>
    </row>
    <row r="52625" spans="1:4">
      <c r="A52625" s="188"/>
      <c r="B52625" s="188"/>
      <c r="C52625" s="188"/>
      <c r="D52625" s="189"/>
    </row>
    <row r="52626" spans="1:4">
      <c r="A52626" s="188"/>
      <c r="B52626" s="188"/>
      <c r="C52626" s="188"/>
      <c r="D52626" s="189"/>
    </row>
    <row r="52627" spans="1:4">
      <c r="A52627" s="188"/>
      <c r="B52627" s="188"/>
      <c r="C52627" s="188"/>
      <c r="D52627" s="189"/>
    </row>
    <row r="52628" spans="1:4">
      <c r="A52628" s="188"/>
      <c r="B52628" s="188"/>
      <c r="C52628" s="188"/>
      <c r="D52628" s="189"/>
    </row>
    <row r="52629" spans="1:4">
      <c r="A52629" s="188"/>
      <c r="B52629" s="188"/>
      <c r="C52629" s="188"/>
      <c r="D52629" s="189"/>
    </row>
    <row r="52630" spans="1:4">
      <c r="A52630" s="188"/>
      <c r="B52630" s="188"/>
      <c r="C52630" s="188"/>
      <c r="D52630" s="189"/>
    </row>
    <row r="52631" spans="1:4">
      <c r="A52631" s="188"/>
      <c r="B52631" s="188"/>
      <c r="C52631" s="188"/>
      <c r="D52631" s="189"/>
    </row>
    <row r="52632" spans="1:4">
      <c r="A52632" s="188"/>
      <c r="B52632" s="188"/>
      <c r="C52632" s="188"/>
      <c r="D52632" s="189"/>
    </row>
    <row r="52633" spans="1:4">
      <c r="A52633" s="188"/>
      <c r="B52633" s="188"/>
      <c r="C52633" s="188"/>
      <c r="D52633" s="189"/>
    </row>
    <row r="52634" spans="1:4">
      <c r="A52634" s="188"/>
      <c r="B52634" s="188"/>
      <c r="C52634" s="188"/>
      <c r="D52634" s="189"/>
    </row>
    <row r="52635" spans="1:4">
      <c r="A52635" s="188"/>
      <c r="B52635" s="188"/>
      <c r="C52635" s="188"/>
      <c r="D52635" s="189"/>
    </row>
    <row r="52636" spans="1:4">
      <c r="A52636" s="188"/>
      <c r="B52636" s="188"/>
      <c r="C52636" s="188"/>
      <c r="D52636" s="189"/>
    </row>
    <row r="52637" spans="1:4">
      <c r="A52637" s="188"/>
      <c r="B52637" s="188"/>
      <c r="C52637" s="188"/>
      <c r="D52637" s="189"/>
    </row>
    <row r="52638" spans="1:4">
      <c r="A52638" s="188"/>
      <c r="B52638" s="188"/>
      <c r="C52638" s="188"/>
      <c r="D52638" s="189"/>
    </row>
    <row r="52639" spans="1:4">
      <c r="A52639" s="188"/>
      <c r="B52639" s="188"/>
      <c r="C52639" s="188"/>
      <c r="D52639" s="189"/>
    </row>
    <row r="52640" spans="1:4">
      <c r="A52640" s="188"/>
      <c r="B52640" s="188"/>
      <c r="C52640" s="188"/>
      <c r="D52640" s="189"/>
    </row>
    <row r="52641" spans="1:4">
      <c r="A52641" s="188"/>
      <c r="B52641" s="188"/>
      <c r="C52641" s="188"/>
      <c r="D52641" s="189"/>
    </row>
    <row r="52642" spans="1:4">
      <c r="A52642" s="188"/>
      <c r="B52642" s="188"/>
      <c r="C52642" s="188"/>
      <c r="D52642" s="189"/>
    </row>
    <row r="52643" spans="1:4">
      <c r="A52643" s="188"/>
      <c r="B52643" s="188"/>
      <c r="C52643" s="188"/>
      <c r="D52643" s="189"/>
    </row>
    <row r="52644" spans="1:4">
      <c r="A52644" s="188"/>
      <c r="B52644" s="188"/>
      <c r="C52644" s="188"/>
      <c r="D52644" s="189"/>
    </row>
    <row r="52645" spans="1:4">
      <c r="A52645" s="188"/>
      <c r="B52645" s="188"/>
      <c r="C52645" s="188"/>
      <c r="D52645" s="189"/>
    </row>
    <row r="52646" spans="1:4">
      <c r="A52646" s="188"/>
      <c r="B52646" s="188"/>
      <c r="C52646" s="188"/>
      <c r="D52646" s="189"/>
    </row>
    <row r="52647" spans="1:4">
      <c r="A52647" s="188"/>
      <c r="B52647" s="188"/>
      <c r="C52647" s="188"/>
      <c r="D52647" s="189"/>
    </row>
    <row r="52648" spans="1:4">
      <c r="A52648" s="188"/>
      <c r="B52648" s="188"/>
      <c r="C52648" s="188"/>
      <c r="D52648" s="189"/>
    </row>
    <row r="52649" spans="1:4">
      <c r="A52649" s="188"/>
      <c r="B52649" s="188"/>
      <c r="C52649" s="188"/>
      <c r="D52649" s="189"/>
    </row>
    <row r="52650" spans="1:4">
      <c r="A52650" s="188"/>
      <c r="B52650" s="188"/>
      <c r="C52650" s="188"/>
      <c r="D52650" s="189"/>
    </row>
    <row r="52651" spans="1:4">
      <c r="A52651" s="188"/>
      <c r="B52651" s="188"/>
      <c r="C52651" s="188"/>
      <c r="D52651" s="189"/>
    </row>
    <row r="52652" spans="1:4">
      <c r="A52652" s="188"/>
      <c r="B52652" s="188"/>
      <c r="C52652" s="188"/>
      <c r="D52652" s="189"/>
    </row>
    <row r="52653" spans="1:4">
      <c r="A52653" s="188"/>
      <c r="B52653" s="188"/>
      <c r="C52653" s="188"/>
      <c r="D52653" s="189"/>
    </row>
    <row r="52654" spans="1:4">
      <c r="A52654" s="188"/>
      <c r="B52654" s="188"/>
      <c r="C52654" s="188"/>
      <c r="D52654" s="189"/>
    </row>
    <row r="52655" spans="1:4">
      <c r="A52655" s="188"/>
      <c r="B52655" s="188"/>
      <c r="C52655" s="188"/>
      <c r="D52655" s="189"/>
    </row>
    <row r="52656" spans="1:4">
      <c r="A52656" s="188"/>
      <c r="B52656" s="188"/>
      <c r="C52656" s="188"/>
      <c r="D52656" s="189"/>
    </row>
    <row r="52657" spans="1:4">
      <c r="A52657" s="188"/>
      <c r="B52657" s="188"/>
      <c r="C52657" s="188"/>
      <c r="D52657" s="189"/>
    </row>
    <row r="52658" spans="1:4">
      <c r="A52658" s="188"/>
      <c r="B52658" s="188"/>
      <c r="C52658" s="188"/>
      <c r="D52658" s="189"/>
    </row>
    <row r="52659" spans="1:4">
      <c r="A52659" s="188"/>
      <c r="B52659" s="188"/>
      <c r="C52659" s="188"/>
      <c r="D52659" s="189"/>
    </row>
    <row r="52660" spans="1:4">
      <c r="A52660" s="188"/>
      <c r="B52660" s="188"/>
      <c r="C52660" s="188"/>
      <c r="D52660" s="189"/>
    </row>
    <row r="52661" spans="1:4">
      <c r="A52661" s="188"/>
      <c r="B52661" s="188"/>
      <c r="C52661" s="188"/>
      <c r="D52661" s="189"/>
    </row>
    <row r="52662" spans="1:4">
      <c r="A52662" s="188"/>
      <c r="B52662" s="188"/>
      <c r="C52662" s="188"/>
      <c r="D52662" s="189"/>
    </row>
    <row r="52663" spans="1:4">
      <c r="A52663" s="188"/>
      <c r="B52663" s="188"/>
      <c r="C52663" s="188"/>
      <c r="D52663" s="189"/>
    </row>
    <row r="52664" spans="1:4">
      <c r="A52664" s="188"/>
      <c r="B52664" s="188"/>
      <c r="C52664" s="188"/>
      <c r="D52664" s="189"/>
    </row>
    <row r="52665" spans="1:4">
      <c r="A52665" s="188"/>
      <c r="B52665" s="188"/>
      <c r="C52665" s="188"/>
      <c r="D52665" s="189"/>
    </row>
    <row r="52666" spans="1:4">
      <c r="A52666" s="188"/>
      <c r="B52666" s="188"/>
      <c r="C52666" s="188"/>
      <c r="D52666" s="189"/>
    </row>
    <row r="52667" spans="1:4">
      <c r="A52667" s="188"/>
      <c r="B52667" s="188"/>
      <c r="C52667" s="188"/>
      <c r="D52667" s="189"/>
    </row>
    <row r="52668" spans="1:4">
      <c r="A52668" s="188"/>
      <c r="B52668" s="188"/>
      <c r="C52668" s="188"/>
      <c r="D52668" s="189"/>
    </row>
    <row r="52669" spans="1:4">
      <c r="A52669" s="188"/>
      <c r="B52669" s="188"/>
      <c r="C52669" s="188"/>
      <c r="D52669" s="189"/>
    </row>
    <row r="52670" spans="1:4">
      <c r="A52670" s="188"/>
      <c r="B52670" s="188"/>
      <c r="C52670" s="188"/>
      <c r="D52670" s="189"/>
    </row>
    <row r="52671" spans="1:4">
      <c r="A52671" s="188"/>
      <c r="B52671" s="188"/>
      <c r="C52671" s="188"/>
      <c r="D52671" s="189"/>
    </row>
    <row r="52672" spans="1:4">
      <c r="A52672" s="188"/>
      <c r="B52672" s="188"/>
      <c r="C52672" s="188"/>
      <c r="D52672" s="189"/>
    </row>
    <row r="52673" spans="1:4">
      <c r="A52673" s="188"/>
      <c r="B52673" s="188"/>
      <c r="C52673" s="188"/>
      <c r="D52673" s="189"/>
    </row>
    <row r="52674" spans="1:4">
      <c r="A52674" s="188"/>
      <c r="B52674" s="188"/>
      <c r="C52674" s="188"/>
      <c r="D52674" s="189"/>
    </row>
    <row r="52675" spans="1:4">
      <c r="A52675" s="188"/>
      <c r="B52675" s="188"/>
      <c r="C52675" s="188"/>
      <c r="D52675" s="189"/>
    </row>
    <row r="52676" spans="1:4">
      <c r="A52676" s="188"/>
      <c r="B52676" s="188"/>
      <c r="C52676" s="188"/>
      <c r="D52676" s="189"/>
    </row>
    <row r="52677" spans="1:4">
      <c r="A52677" s="188"/>
      <c r="B52677" s="188"/>
      <c r="C52677" s="188"/>
      <c r="D52677" s="189"/>
    </row>
    <row r="52678" spans="1:4">
      <c r="A52678" s="188"/>
      <c r="B52678" s="188"/>
      <c r="C52678" s="188"/>
      <c r="D52678" s="189"/>
    </row>
    <row r="52679" spans="1:4">
      <c r="A52679" s="188"/>
      <c r="B52679" s="188"/>
      <c r="C52679" s="188"/>
      <c r="D52679" s="189"/>
    </row>
    <row r="52680" spans="1:4">
      <c r="A52680" s="188"/>
      <c r="B52680" s="188"/>
      <c r="C52680" s="188"/>
      <c r="D52680" s="189"/>
    </row>
    <row r="52681" spans="1:4">
      <c r="A52681" s="188"/>
      <c r="B52681" s="188"/>
      <c r="C52681" s="188"/>
      <c r="D52681" s="189"/>
    </row>
    <row r="52682" spans="1:4">
      <c r="A52682" s="188"/>
      <c r="B52682" s="188"/>
      <c r="C52682" s="188"/>
      <c r="D52682" s="189"/>
    </row>
    <row r="52683" spans="1:4">
      <c r="A52683" s="188"/>
      <c r="B52683" s="188"/>
      <c r="C52683" s="188"/>
      <c r="D52683" s="189"/>
    </row>
    <row r="52684" spans="1:4">
      <c r="A52684" s="188"/>
      <c r="B52684" s="188"/>
      <c r="C52684" s="188"/>
      <c r="D52684" s="189"/>
    </row>
    <row r="52685" spans="1:4">
      <c r="A52685" s="188"/>
      <c r="B52685" s="188"/>
      <c r="C52685" s="188"/>
      <c r="D52685" s="189"/>
    </row>
    <row r="52686" spans="1:4">
      <c r="A52686" s="188"/>
      <c r="B52686" s="188"/>
      <c r="C52686" s="188"/>
      <c r="D52686" s="189"/>
    </row>
    <row r="52687" spans="1:4">
      <c r="A52687" s="188"/>
      <c r="B52687" s="188"/>
      <c r="C52687" s="188"/>
      <c r="D52687" s="189"/>
    </row>
    <row r="52688" spans="1:4">
      <c r="A52688" s="188"/>
      <c r="B52688" s="188"/>
      <c r="C52688" s="188"/>
      <c r="D52688" s="189"/>
    </row>
    <row r="52689" spans="1:4">
      <c r="A52689" s="188"/>
      <c r="B52689" s="188"/>
      <c r="C52689" s="188"/>
      <c r="D52689" s="189"/>
    </row>
    <row r="52690" spans="1:4">
      <c r="A52690" s="188"/>
      <c r="B52690" s="188"/>
      <c r="C52690" s="188"/>
      <c r="D52690" s="189"/>
    </row>
    <row r="52691" spans="1:4">
      <c r="A52691" s="188"/>
      <c r="B52691" s="188"/>
      <c r="C52691" s="188"/>
      <c r="D52691" s="189"/>
    </row>
    <row r="52692" spans="1:4">
      <c r="A52692" s="188"/>
      <c r="B52692" s="188"/>
      <c r="C52692" s="188"/>
      <c r="D52692" s="189"/>
    </row>
    <row r="52693" spans="1:4">
      <c r="A52693" s="188"/>
      <c r="B52693" s="188"/>
      <c r="C52693" s="188"/>
      <c r="D52693" s="189"/>
    </row>
    <row r="52694" spans="1:4">
      <c r="A52694" s="188"/>
      <c r="B52694" s="188"/>
      <c r="C52694" s="188"/>
      <c r="D52694" s="189"/>
    </row>
    <row r="52695" spans="1:4">
      <c r="A52695" s="188"/>
      <c r="B52695" s="188"/>
      <c r="C52695" s="188"/>
      <c r="D52695" s="189"/>
    </row>
    <row r="52696" spans="1:4">
      <c r="A52696" s="188"/>
      <c r="B52696" s="188"/>
      <c r="C52696" s="188"/>
      <c r="D52696" s="189"/>
    </row>
    <row r="52697" spans="1:4">
      <c r="A52697" s="188"/>
      <c r="B52697" s="188"/>
      <c r="C52697" s="188"/>
      <c r="D52697" s="189"/>
    </row>
    <row r="52698" spans="1:4">
      <c r="A52698" s="188"/>
      <c r="B52698" s="188"/>
      <c r="C52698" s="188"/>
      <c r="D52698" s="189"/>
    </row>
    <row r="52699" spans="1:4">
      <c r="A52699" s="188"/>
      <c r="B52699" s="188"/>
      <c r="C52699" s="188"/>
      <c r="D52699" s="189"/>
    </row>
    <row r="52700" spans="1:4">
      <c r="A52700" s="188"/>
      <c r="B52700" s="188"/>
      <c r="C52700" s="188"/>
      <c r="D52700" s="189"/>
    </row>
    <row r="52701" spans="1:4">
      <c r="A52701" s="188"/>
      <c r="B52701" s="188"/>
      <c r="C52701" s="188"/>
      <c r="D52701" s="189"/>
    </row>
    <row r="52702" spans="1:4">
      <c r="A52702" s="188"/>
      <c r="B52702" s="188"/>
      <c r="C52702" s="188"/>
      <c r="D52702" s="189"/>
    </row>
    <row r="52703" spans="1:4">
      <c r="A52703" s="188"/>
      <c r="B52703" s="188"/>
      <c r="C52703" s="188"/>
      <c r="D52703" s="189"/>
    </row>
    <row r="52704" spans="1:4">
      <c r="A52704" s="188"/>
      <c r="B52704" s="188"/>
      <c r="C52704" s="188"/>
      <c r="D52704" s="189"/>
    </row>
    <row r="52705" spans="1:4">
      <c r="A52705" s="188"/>
      <c r="B52705" s="188"/>
      <c r="C52705" s="188"/>
      <c r="D52705" s="189"/>
    </row>
    <row r="52706" spans="1:4">
      <c r="A52706" s="188"/>
      <c r="B52706" s="188"/>
      <c r="C52706" s="188"/>
      <c r="D52706" s="189"/>
    </row>
    <row r="52707" spans="1:4">
      <c r="A52707" s="188"/>
      <c r="B52707" s="188"/>
      <c r="C52707" s="188"/>
      <c r="D52707" s="189"/>
    </row>
    <row r="52708" spans="1:4">
      <c r="A52708" s="188"/>
      <c r="B52708" s="188"/>
      <c r="C52708" s="188"/>
      <c r="D52708" s="189"/>
    </row>
    <row r="52709" spans="1:4">
      <c r="A52709" s="188"/>
      <c r="B52709" s="188"/>
      <c r="C52709" s="188"/>
      <c r="D52709" s="189"/>
    </row>
    <row r="52710" spans="1:4">
      <c r="A52710" s="188"/>
      <c r="B52710" s="188"/>
      <c r="C52710" s="188"/>
      <c r="D52710" s="189"/>
    </row>
    <row r="52711" spans="1:4">
      <c r="A52711" s="188"/>
      <c r="B52711" s="188"/>
      <c r="C52711" s="188"/>
      <c r="D52711" s="189"/>
    </row>
    <row r="52712" spans="1:4">
      <c r="A52712" s="188"/>
      <c r="B52712" s="188"/>
      <c r="C52712" s="188"/>
      <c r="D52712" s="189"/>
    </row>
    <row r="52713" spans="1:4">
      <c r="A52713" s="188"/>
      <c r="B52713" s="188"/>
      <c r="C52713" s="188"/>
      <c r="D52713" s="189"/>
    </row>
    <row r="52714" spans="1:4">
      <c r="A52714" s="188"/>
      <c r="B52714" s="188"/>
      <c r="C52714" s="188"/>
      <c r="D52714" s="189"/>
    </row>
    <row r="52715" spans="1:4">
      <c r="A52715" s="188"/>
      <c r="B52715" s="188"/>
      <c r="C52715" s="188"/>
      <c r="D52715" s="189"/>
    </row>
    <row r="52716" spans="1:4">
      <c r="A52716" s="188"/>
      <c r="B52716" s="188"/>
      <c r="C52716" s="188"/>
      <c r="D52716" s="189"/>
    </row>
    <row r="52717" spans="1:4">
      <c r="A52717" s="188"/>
      <c r="B52717" s="188"/>
      <c r="C52717" s="188"/>
      <c r="D52717" s="189"/>
    </row>
    <row r="52718" spans="1:4">
      <c r="A52718" s="188"/>
      <c r="B52718" s="188"/>
      <c r="C52718" s="188"/>
      <c r="D52718" s="189"/>
    </row>
    <row r="52719" spans="1:4">
      <c r="A52719" s="188"/>
      <c r="B52719" s="188"/>
      <c r="C52719" s="188"/>
      <c r="D52719" s="189"/>
    </row>
    <row r="52720" spans="1:4">
      <c r="A52720" s="188"/>
      <c r="B52720" s="188"/>
      <c r="C52720" s="188"/>
      <c r="D52720" s="189"/>
    </row>
    <row r="52721" spans="1:4">
      <c r="A52721" s="188"/>
      <c r="B52721" s="188"/>
      <c r="C52721" s="188"/>
      <c r="D52721" s="189"/>
    </row>
    <row r="52722" spans="1:4">
      <c r="A52722" s="188"/>
      <c r="B52722" s="188"/>
      <c r="C52722" s="188"/>
      <c r="D52722" s="189"/>
    </row>
    <row r="52723" spans="1:4">
      <c r="A52723" s="188"/>
      <c r="B52723" s="188"/>
      <c r="C52723" s="188"/>
      <c r="D52723" s="189"/>
    </row>
    <row r="52724" spans="1:4">
      <c r="A52724" s="188"/>
      <c r="B52724" s="188"/>
      <c r="C52724" s="188"/>
      <c r="D52724" s="189"/>
    </row>
    <row r="52725" spans="1:4">
      <c r="A52725" s="188"/>
      <c r="B52725" s="188"/>
      <c r="C52725" s="188"/>
      <c r="D52725" s="189"/>
    </row>
    <row r="52726" spans="1:4">
      <c r="A52726" s="188"/>
      <c r="B52726" s="188"/>
      <c r="C52726" s="188"/>
      <c r="D52726" s="189"/>
    </row>
    <row r="52727" spans="1:4">
      <c r="A52727" s="188"/>
      <c r="B52727" s="188"/>
      <c r="C52727" s="188"/>
      <c r="D52727" s="189"/>
    </row>
    <row r="52728" spans="1:4">
      <c r="A52728" s="188"/>
      <c r="B52728" s="188"/>
      <c r="C52728" s="188"/>
      <c r="D52728" s="189"/>
    </row>
    <row r="52729" spans="1:4">
      <c r="A52729" s="188"/>
      <c r="B52729" s="188"/>
      <c r="C52729" s="188"/>
      <c r="D52729" s="189"/>
    </row>
    <row r="52730" spans="1:4">
      <c r="A52730" s="188"/>
      <c r="B52730" s="188"/>
      <c r="C52730" s="188"/>
      <c r="D52730" s="189"/>
    </row>
    <row r="52731" spans="1:4">
      <c r="A52731" s="188"/>
      <c r="B52731" s="188"/>
      <c r="C52731" s="188"/>
      <c r="D52731" s="189"/>
    </row>
    <row r="52732" spans="1:4">
      <c r="A52732" s="188"/>
      <c r="B52732" s="188"/>
      <c r="C52732" s="188"/>
      <c r="D52732" s="189"/>
    </row>
    <row r="52733" spans="1:4">
      <c r="A52733" s="188"/>
      <c r="B52733" s="188"/>
      <c r="C52733" s="188"/>
      <c r="D52733" s="189"/>
    </row>
    <row r="52734" spans="1:4">
      <c r="A52734" s="188"/>
      <c r="B52734" s="188"/>
      <c r="C52734" s="188"/>
      <c r="D52734" s="189"/>
    </row>
    <row r="52735" spans="1:4">
      <c r="A52735" s="188"/>
      <c r="B52735" s="188"/>
      <c r="C52735" s="188"/>
      <c r="D52735" s="189"/>
    </row>
    <row r="52736" spans="1:4">
      <c r="A52736" s="188"/>
      <c r="B52736" s="188"/>
      <c r="C52736" s="188"/>
      <c r="D52736" s="189"/>
    </row>
    <row r="52737" spans="1:4">
      <c r="A52737" s="188"/>
      <c r="B52737" s="188"/>
      <c r="C52737" s="188"/>
      <c r="D52737" s="189"/>
    </row>
    <row r="52738" spans="1:4">
      <c r="A52738" s="188"/>
      <c r="B52738" s="188"/>
      <c r="C52738" s="188"/>
      <c r="D52738" s="189"/>
    </row>
    <row r="52739" spans="1:4">
      <c r="A52739" s="188"/>
      <c r="B52739" s="188"/>
      <c r="C52739" s="188"/>
      <c r="D52739" s="189"/>
    </row>
    <row r="52740" spans="1:4">
      <c r="A52740" s="188"/>
      <c r="B52740" s="188"/>
      <c r="C52740" s="188"/>
      <c r="D52740" s="189"/>
    </row>
    <row r="52741" spans="1:4">
      <c r="A52741" s="188"/>
      <c r="B52741" s="188"/>
      <c r="C52741" s="188"/>
      <c r="D52741" s="189"/>
    </row>
    <row r="52742" spans="1:4">
      <c r="A52742" s="188"/>
      <c r="B52742" s="188"/>
      <c r="C52742" s="188"/>
      <c r="D52742" s="189"/>
    </row>
    <row r="52743" spans="1:4">
      <c r="A52743" s="188"/>
      <c r="B52743" s="188"/>
      <c r="C52743" s="188"/>
      <c r="D52743" s="189"/>
    </row>
    <row r="52744" spans="1:4">
      <c r="A52744" s="188"/>
      <c r="B52744" s="188"/>
      <c r="C52744" s="188"/>
      <c r="D52744" s="189"/>
    </row>
    <row r="52745" spans="1:4">
      <c r="A52745" s="188"/>
      <c r="B52745" s="188"/>
      <c r="C52745" s="188"/>
      <c r="D52745" s="189"/>
    </row>
    <row r="52746" spans="1:4">
      <c r="A52746" s="188"/>
      <c r="B52746" s="188"/>
      <c r="C52746" s="188"/>
      <c r="D52746" s="189"/>
    </row>
    <row r="52747" spans="1:4">
      <c r="A52747" s="188"/>
      <c r="B52747" s="188"/>
      <c r="C52747" s="188"/>
      <c r="D52747" s="189"/>
    </row>
    <row r="52748" spans="1:4">
      <c r="A52748" s="188"/>
      <c r="B52748" s="188"/>
      <c r="C52748" s="188"/>
      <c r="D52748" s="189"/>
    </row>
    <row r="52749" spans="1:4">
      <c r="A52749" s="188"/>
      <c r="B52749" s="188"/>
      <c r="C52749" s="188"/>
      <c r="D52749" s="189"/>
    </row>
    <row r="52750" spans="1:4">
      <c r="A52750" s="188"/>
      <c r="B52750" s="188"/>
      <c r="C52750" s="188"/>
      <c r="D52750" s="189"/>
    </row>
    <row r="52751" spans="1:4">
      <c r="A52751" s="188"/>
      <c r="B52751" s="188"/>
      <c r="C52751" s="188"/>
      <c r="D52751" s="189"/>
    </row>
    <row r="52752" spans="1:4">
      <c r="A52752" s="188"/>
      <c r="B52752" s="188"/>
      <c r="C52752" s="188"/>
      <c r="D52752" s="189"/>
    </row>
    <row r="52753" spans="1:4">
      <c r="A52753" s="188"/>
      <c r="B52753" s="188"/>
      <c r="C52753" s="188"/>
      <c r="D52753" s="189"/>
    </row>
    <row r="52754" spans="1:4">
      <c r="A52754" s="188"/>
      <c r="B52754" s="188"/>
      <c r="C52754" s="188"/>
      <c r="D52754" s="189"/>
    </row>
    <row r="52755" spans="1:4">
      <c r="A52755" s="188"/>
      <c r="B52755" s="188"/>
      <c r="C52755" s="188"/>
      <c r="D52755" s="189"/>
    </row>
    <row r="52756" spans="1:4">
      <c r="A52756" s="188"/>
      <c r="B52756" s="188"/>
      <c r="C52756" s="188"/>
      <c r="D52756" s="189"/>
    </row>
    <row r="52757" spans="1:4">
      <c r="A52757" s="188"/>
      <c r="B52757" s="188"/>
      <c r="C52757" s="188"/>
      <c r="D52757" s="189"/>
    </row>
    <row r="52758" spans="1:4">
      <c r="A52758" s="188"/>
      <c r="B52758" s="188"/>
      <c r="C52758" s="188"/>
      <c r="D52758" s="189"/>
    </row>
    <row r="52759" spans="1:4">
      <c r="A52759" s="188"/>
      <c r="B52759" s="188"/>
      <c r="C52759" s="188"/>
      <c r="D52759" s="189"/>
    </row>
    <row r="52760" spans="1:4">
      <c r="A52760" s="188"/>
      <c r="B52760" s="188"/>
      <c r="C52760" s="188"/>
      <c r="D52760" s="189"/>
    </row>
    <row r="52761" spans="1:4">
      <c r="A52761" s="188"/>
      <c r="B52761" s="188"/>
      <c r="C52761" s="188"/>
      <c r="D52761" s="189"/>
    </row>
    <row r="52762" spans="1:4">
      <c r="A52762" s="188"/>
      <c r="B52762" s="188"/>
      <c r="C52762" s="188"/>
      <c r="D52762" s="189"/>
    </row>
    <row r="52763" spans="1:4">
      <c r="A52763" s="188"/>
      <c r="B52763" s="188"/>
      <c r="C52763" s="188"/>
      <c r="D52763" s="189"/>
    </row>
    <row r="52764" spans="1:4">
      <c r="A52764" s="188"/>
      <c r="B52764" s="188"/>
      <c r="C52764" s="188"/>
      <c r="D52764" s="189"/>
    </row>
    <row r="52765" spans="1:4">
      <c r="A52765" s="188"/>
      <c r="B52765" s="188"/>
      <c r="C52765" s="188"/>
      <c r="D52765" s="189"/>
    </row>
    <row r="52766" spans="1:4">
      <c r="A52766" s="188"/>
      <c r="B52766" s="188"/>
      <c r="C52766" s="188"/>
      <c r="D52766" s="189"/>
    </row>
    <row r="52767" spans="1:4">
      <c r="A52767" s="188"/>
      <c r="B52767" s="188"/>
      <c r="C52767" s="188"/>
      <c r="D52767" s="189"/>
    </row>
    <row r="52768" spans="1:4">
      <c r="A52768" s="188"/>
      <c r="B52768" s="188"/>
      <c r="C52768" s="188"/>
      <c r="D52768" s="189"/>
    </row>
    <row r="52769" spans="1:4">
      <c r="A52769" s="188"/>
      <c r="B52769" s="188"/>
      <c r="C52769" s="188"/>
      <c r="D52769" s="189"/>
    </row>
    <row r="52770" spans="1:4">
      <c r="A52770" s="188"/>
      <c r="B52770" s="188"/>
      <c r="C52770" s="188"/>
      <c r="D52770" s="189"/>
    </row>
    <row r="52771" spans="1:4">
      <c r="A52771" s="188"/>
      <c r="B52771" s="188"/>
      <c r="C52771" s="188"/>
      <c r="D52771" s="189"/>
    </row>
    <row r="52772" spans="1:4">
      <c r="A52772" s="188"/>
      <c r="B52772" s="188"/>
      <c r="C52772" s="188"/>
      <c r="D52772" s="189"/>
    </row>
    <row r="52773" spans="1:4">
      <c r="A52773" s="188"/>
      <c r="B52773" s="188"/>
      <c r="C52773" s="188"/>
      <c r="D52773" s="189"/>
    </row>
    <row r="52774" spans="1:4">
      <c r="A52774" s="188"/>
      <c r="B52774" s="188"/>
      <c r="C52774" s="188"/>
      <c r="D52774" s="189"/>
    </row>
    <row r="52775" spans="1:4">
      <c r="A52775" s="188"/>
      <c r="B52775" s="188"/>
      <c r="C52775" s="188"/>
      <c r="D52775" s="189"/>
    </row>
    <row r="52776" spans="1:4">
      <c r="A52776" s="188"/>
      <c r="B52776" s="188"/>
      <c r="C52776" s="188"/>
      <c r="D52776" s="189"/>
    </row>
    <row r="52777" spans="1:4">
      <c r="A52777" s="188"/>
      <c r="B52777" s="188"/>
      <c r="C52777" s="188"/>
      <c r="D52777" s="189"/>
    </row>
    <row r="52778" spans="1:4">
      <c r="A52778" s="188"/>
      <c r="B52778" s="188"/>
      <c r="C52778" s="188"/>
      <c r="D52778" s="189"/>
    </row>
    <row r="52779" spans="1:4">
      <c r="A52779" s="188"/>
      <c r="B52779" s="188"/>
      <c r="C52779" s="188"/>
      <c r="D52779" s="189"/>
    </row>
    <row r="52780" spans="1:4">
      <c r="A52780" s="188"/>
      <c r="B52780" s="188"/>
      <c r="C52780" s="188"/>
      <c r="D52780" s="189"/>
    </row>
    <row r="52781" spans="1:4">
      <c r="A52781" s="188"/>
      <c r="B52781" s="188"/>
      <c r="C52781" s="188"/>
      <c r="D52781" s="189"/>
    </row>
    <row r="52782" spans="1:4">
      <c r="A52782" s="188"/>
      <c r="B52782" s="188"/>
      <c r="C52782" s="188"/>
      <c r="D52782" s="189"/>
    </row>
    <row r="52783" spans="1:4">
      <c r="A52783" s="188"/>
      <c r="B52783" s="188"/>
      <c r="C52783" s="188"/>
      <c r="D52783" s="189"/>
    </row>
    <row r="52784" spans="1:4">
      <c r="A52784" s="188"/>
      <c r="B52784" s="188"/>
      <c r="C52784" s="188"/>
      <c r="D52784" s="189"/>
    </row>
    <row r="52785" spans="1:4">
      <c r="A52785" s="188"/>
      <c r="B52785" s="188"/>
      <c r="C52785" s="188"/>
      <c r="D52785" s="189"/>
    </row>
    <row r="52786" spans="1:4">
      <c r="A52786" s="188"/>
      <c r="B52786" s="188"/>
      <c r="C52786" s="188"/>
      <c r="D52786" s="189"/>
    </row>
    <row r="52787" spans="1:4">
      <c r="A52787" s="188"/>
      <c r="B52787" s="188"/>
      <c r="C52787" s="188"/>
      <c r="D52787" s="189"/>
    </row>
    <row r="52788" spans="1:4">
      <c r="A52788" s="188"/>
      <c r="B52788" s="188"/>
      <c r="C52788" s="188"/>
      <c r="D52788" s="189"/>
    </row>
    <row r="52789" spans="1:4">
      <c r="A52789" s="188"/>
      <c r="B52789" s="188"/>
      <c r="C52789" s="188"/>
      <c r="D52789" s="189"/>
    </row>
    <row r="52790" spans="1:4">
      <c r="A52790" s="188"/>
      <c r="B52790" s="188"/>
      <c r="C52790" s="188"/>
      <c r="D52790" s="189"/>
    </row>
    <row r="52791" spans="1:4">
      <c r="A52791" s="188"/>
      <c r="B52791" s="188"/>
      <c r="C52791" s="188"/>
      <c r="D52791" s="189"/>
    </row>
    <row r="52792" spans="1:4">
      <c r="A52792" s="188"/>
      <c r="B52792" s="188"/>
      <c r="C52792" s="188"/>
      <c r="D52792" s="189"/>
    </row>
    <row r="52793" spans="1:4">
      <c r="A52793" s="188"/>
      <c r="B52793" s="188"/>
      <c r="C52793" s="188"/>
      <c r="D52793" s="189"/>
    </row>
    <row r="52794" spans="1:4">
      <c r="A52794" s="188"/>
      <c r="B52794" s="188"/>
      <c r="C52794" s="188"/>
      <c r="D52794" s="189"/>
    </row>
    <row r="52795" spans="1:4">
      <c r="A52795" s="188"/>
      <c r="B52795" s="188"/>
      <c r="C52795" s="188"/>
      <c r="D52795" s="189"/>
    </row>
    <row r="52796" spans="1:4">
      <c r="A52796" s="188"/>
      <c r="B52796" s="188"/>
      <c r="C52796" s="188"/>
      <c r="D52796" s="189"/>
    </row>
    <row r="52797" spans="1:4">
      <c r="A52797" s="188"/>
      <c r="B52797" s="188"/>
      <c r="C52797" s="188"/>
      <c r="D52797" s="189"/>
    </row>
    <row r="52798" spans="1:4">
      <c r="A52798" s="188"/>
      <c r="B52798" s="188"/>
      <c r="C52798" s="188"/>
      <c r="D52798" s="189"/>
    </row>
    <row r="52799" spans="1:4">
      <c r="A52799" s="188"/>
      <c r="B52799" s="188"/>
      <c r="C52799" s="188"/>
      <c r="D52799" s="189"/>
    </row>
    <row r="52800" spans="1:4">
      <c r="A52800" s="188"/>
      <c r="B52800" s="188"/>
      <c r="C52800" s="188"/>
      <c r="D52800" s="189"/>
    </row>
    <row r="52801" spans="1:4">
      <c r="A52801" s="188"/>
      <c r="B52801" s="188"/>
      <c r="C52801" s="188"/>
      <c r="D52801" s="189"/>
    </row>
    <row r="52802" spans="1:4">
      <c r="A52802" s="188"/>
      <c r="B52802" s="188"/>
      <c r="C52802" s="188"/>
      <c r="D52802" s="189"/>
    </row>
    <row r="52803" spans="1:4">
      <c r="A52803" s="188"/>
      <c r="B52803" s="188"/>
      <c r="C52803" s="188"/>
      <c r="D52803" s="189"/>
    </row>
    <row r="52804" spans="1:4">
      <c r="A52804" s="188"/>
      <c r="B52804" s="188"/>
      <c r="C52804" s="188"/>
      <c r="D52804" s="189"/>
    </row>
    <row r="52805" spans="1:4">
      <c r="A52805" s="188"/>
      <c r="B52805" s="188"/>
      <c r="C52805" s="188"/>
      <c r="D52805" s="189"/>
    </row>
    <row r="52806" spans="1:4">
      <c r="A52806" s="188"/>
      <c r="B52806" s="188"/>
      <c r="C52806" s="188"/>
      <c r="D52806" s="189"/>
    </row>
    <row r="52807" spans="1:4">
      <c r="A52807" s="188"/>
      <c r="B52807" s="188"/>
      <c r="C52807" s="188"/>
      <c r="D52807" s="189"/>
    </row>
    <row r="52808" spans="1:4">
      <c r="A52808" s="188"/>
      <c r="B52808" s="188"/>
      <c r="C52808" s="188"/>
      <c r="D52808" s="189"/>
    </row>
    <row r="52809" spans="1:4">
      <c r="A52809" s="188"/>
      <c r="B52809" s="188"/>
      <c r="C52809" s="188"/>
      <c r="D52809" s="189"/>
    </row>
    <row r="52810" spans="1:4">
      <c r="A52810" s="188"/>
      <c r="B52810" s="188"/>
      <c r="C52810" s="188"/>
      <c r="D52810" s="189"/>
    </row>
    <row r="52811" spans="1:4">
      <c r="A52811" s="188"/>
      <c r="B52811" s="188"/>
      <c r="C52811" s="188"/>
      <c r="D52811" s="189"/>
    </row>
    <row r="52812" spans="1:4">
      <c r="A52812" s="188"/>
      <c r="B52812" s="188"/>
      <c r="C52812" s="188"/>
      <c r="D52812" s="189"/>
    </row>
    <row r="52813" spans="1:4">
      <c r="A52813" s="188"/>
      <c r="B52813" s="188"/>
      <c r="C52813" s="188"/>
      <c r="D52813" s="189"/>
    </row>
    <row r="52814" spans="1:4">
      <c r="A52814" s="188"/>
      <c r="B52814" s="188"/>
      <c r="C52814" s="188"/>
      <c r="D52814" s="189"/>
    </row>
    <row r="52815" spans="1:4">
      <c r="A52815" s="188"/>
      <c r="B52815" s="188"/>
      <c r="C52815" s="188"/>
      <c r="D52815" s="189"/>
    </row>
    <row r="52816" spans="1:4">
      <c r="A52816" s="188"/>
      <c r="B52816" s="188"/>
      <c r="C52816" s="188"/>
      <c r="D52816" s="189"/>
    </row>
    <row r="52817" spans="1:4">
      <c r="A52817" s="188"/>
      <c r="B52817" s="188"/>
      <c r="C52817" s="188"/>
      <c r="D52817" s="189"/>
    </row>
    <row r="52818" spans="1:4">
      <c r="A52818" s="188"/>
      <c r="B52818" s="188"/>
      <c r="C52818" s="188"/>
      <c r="D52818" s="189"/>
    </row>
    <row r="52819" spans="1:4">
      <c r="A52819" s="188"/>
      <c r="B52819" s="188"/>
      <c r="C52819" s="188"/>
      <c r="D52819" s="189"/>
    </row>
    <row r="52820" spans="1:4">
      <c r="A52820" s="188"/>
      <c r="B52820" s="188"/>
      <c r="C52820" s="188"/>
      <c r="D52820" s="189"/>
    </row>
    <row r="52821" spans="1:4">
      <c r="A52821" s="188"/>
      <c r="B52821" s="188"/>
      <c r="C52821" s="188"/>
      <c r="D52821" s="189"/>
    </row>
    <row r="52822" spans="1:4">
      <c r="A52822" s="188"/>
      <c r="B52822" s="188"/>
      <c r="C52822" s="188"/>
      <c r="D52822" s="189"/>
    </row>
    <row r="52823" spans="1:4">
      <c r="A52823" s="188"/>
      <c r="B52823" s="188"/>
      <c r="C52823" s="188"/>
      <c r="D52823" s="189"/>
    </row>
    <row r="52824" spans="1:4">
      <c r="A52824" s="188"/>
      <c r="B52824" s="188"/>
      <c r="C52824" s="188"/>
      <c r="D52824" s="189"/>
    </row>
    <row r="52825" spans="1:4">
      <c r="A52825" s="188"/>
      <c r="B52825" s="188"/>
      <c r="C52825" s="188"/>
      <c r="D52825" s="189"/>
    </row>
    <row r="52826" spans="1:4">
      <c r="A52826" s="188"/>
      <c r="B52826" s="188"/>
      <c r="C52826" s="188"/>
      <c r="D52826" s="189"/>
    </row>
    <row r="52827" spans="1:4">
      <c r="A52827" s="188"/>
      <c r="B52827" s="188"/>
      <c r="C52827" s="188"/>
      <c r="D52827" s="189"/>
    </row>
    <row r="52828" spans="1:4">
      <c r="A52828" s="188"/>
      <c r="B52828" s="188"/>
      <c r="C52828" s="188"/>
      <c r="D52828" s="189"/>
    </row>
    <row r="52829" spans="1:4">
      <c r="A52829" s="188"/>
      <c r="B52829" s="188"/>
      <c r="C52829" s="188"/>
      <c r="D52829" s="189"/>
    </row>
    <row r="52830" spans="1:4">
      <c r="A52830" s="188"/>
      <c r="B52830" s="188"/>
      <c r="C52830" s="188"/>
      <c r="D52830" s="189"/>
    </row>
    <row r="52831" spans="1:4">
      <c r="A52831" s="188"/>
      <c r="B52831" s="188"/>
      <c r="C52831" s="188"/>
      <c r="D52831" s="189"/>
    </row>
    <row r="52832" spans="1:4">
      <c r="A52832" s="188"/>
      <c r="B52832" s="188"/>
      <c r="C52832" s="188"/>
      <c r="D52832" s="189"/>
    </row>
    <row r="52833" spans="1:4">
      <c r="A52833" s="188"/>
      <c r="B52833" s="188"/>
      <c r="C52833" s="188"/>
      <c r="D52833" s="189"/>
    </row>
    <row r="52834" spans="1:4">
      <c r="A52834" s="188"/>
      <c r="B52834" s="188"/>
      <c r="C52834" s="188"/>
      <c r="D52834" s="189"/>
    </row>
    <row r="52835" spans="1:4">
      <c r="A52835" s="188"/>
      <c r="B52835" s="188"/>
      <c r="C52835" s="188"/>
      <c r="D52835" s="189"/>
    </row>
    <row r="52836" spans="1:4">
      <c r="A52836" s="188"/>
      <c r="B52836" s="188"/>
      <c r="C52836" s="188"/>
      <c r="D52836" s="189"/>
    </row>
    <row r="52837" spans="1:4">
      <c r="A52837" s="188"/>
      <c r="B52837" s="188"/>
      <c r="C52837" s="188"/>
      <c r="D52837" s="189"/>
    </row>
    <row r="52838" spans="1:4">
      <c r="A52838" s="188"/>
      <c r="B52838" s="188"/>
      <c r="C52838" s="188"/>
      <c r="D52838" s="189"/>
    </row>
    <row r="52839" spans="1:4">
      <c r="A52839" s="188"/>
      <c r="B52839" s="188"/>
      <c r="C52839" s="188"/>
      <c r="D52839" s="189"/>
    </row>
    <row r="52840" spans="1:4">
      <c r="A52840" s="188"/>
      <c r="B52840" s="188"/>
      <c r="C52840" s="188"/>
      <c r="D52840" s="189"/>
    </row>
    <row r="52841" spans="1:4">
      <c r="A52841" s="188"/>
      <c r="B52841" s="188"/>
      <c r="C52841" s="188"/>
      <c r="D52841" s="189"/>
    </row>
    <row r="52842" spans="1:4">
      <c r="A52842" s="188"/>
      <c r="B52842" s="188"/>
      <c r="C52842" s="188"/>
      <c r="D52842" s="189"/>
    </row>
    <row r="52843" spans="1:4">
      <c r="A52843" s="188"/>
      <c r="B52843" s="188"/>
      <c r="C52843" s="188"/>
      <c r="D52843" s="189"/>
    </row>
    <row r="52844" spans="1:4">
      <c r="A52844" s="188"/>
      <c r="B52844" s="188"/>
      <c r="C52844" s="188"/>
      <c r="D52844" s="189"/>
    </row>
    <row r="52845" spans="1:4">
      <c r="A52845" s="188"/>
      <c r="B52845" s="188"/>
      <c r="C52845" s="188"/>
      <c r="D52845" s="189"/>
    </row>
    <row r="52846" spans="1:4">
      <c r="A52846" s="188"/>
      <c r="B52846" s="188"/>
      <c r="C52846" s="188"/>
      <c r="D52846" s="189"/>
    </row>
    <row r="52847" spans="1:4">
      <c r="A52847" s="188"/>
      <c r="B52847" s="188"/>
      <c r="C52847" s="188"/>
      <c r="D52847" s="189"/>
    </row>
    <row r="52848" spans="1:4">
      <c r="A52848" s="188"/>
      <c r="B52848" s="188"/>
      <c r="C52848" s="188"/>
      <c r="D52848" s="189"/>
    </row>
    <row r="52849" spans="1:4">
      <c r="A52849" s="188"/>
      <c r="B52849" s="188"/>
      <c r="C52849" s="188"/>
      <c r="D52849" s="189"/>
    </row>
    <row r="52850" spans="1:4">
      <c r="A52850" s="188"/>
      <c r="B52850" s="188"/>
      <c r="C52850" s="188"/>
      <c r="D52850" s="189"/>
    </row>
    <row r="52851" spans="1:4">
      <c r="A52851" s="188"/>
      <c r="B52851" s="188"/>
      <c r="C52851" s="188"/>
      <c r="D52851" s="189"/>
    </row>
    <row r="52852" spans="1:4">
      <c r="A52852" s="188"/>
      <c r="B52852" s="188"/>
      <c r="C52852" s="188"/>
      <c r="D52852" s="189"/>
    </row>
    <row r="52853" spans="1:4">
      <c r="A52853" s="188"/>
      <c r="B52853" s="188"/>
      <c r="C52853" s="188"/>
      <c r="D52853" s="189"/>
    </row>
    <row r="52854" spans="1:4">
      <c r="A52854" s="188"/>
      <c r="B52854" s="188"/>
      <c r="C52854" s="188"/>
      <c r="D52854" s="189"/>
    </row>
    <row r="52855" spans="1:4">
      <c r="A52855" s="188"/>
      <c r="B52855" s="188"/>
      <c r="C52855" s="188"/>
      <c r="D52855" s="189"/>
    </row>
    <row r="52856" spans="1:4">
      <c r="A52856" s="188"/>
      <c r="B52856" s="188"/>
      <c r="C52856" s="188"/>
      <c r="D52856" s="189"/>
    </row>
    <row r="52857" spans="1:4">
      <c r="A52857" s="188"/>
      <c r="B52857" s="188"/>
      <c r="C52857" s="188"/>
      <c r="D52857" s="189"/>
    </row>
    <row r="52858" spans="1:4">
      <c r="A52858" s="188"/>
      <c r="B52858" s="188"/>
      <c r="C52858" s="188"/>
      <c r="D52858" s="189"/>
    </row>
    <row r="52859" spans="1:4">
      <c r="A52859" s="188"/>
      <c r="B52859" s="188"/>
      <c r="C52859" s="188"/>
      <c r="D52859" s="189"/>
    </row>
    <row r="52860" spans="1:4">
      <c r="A52860" s="188"/>
      <c r="B52860" s="188"/>
      <c r="C52860" s="188"/>
      <c r="D52860" s="189"/>
    </row>
    <row r="52861" spans="1:4">
      <c r="A52861" s="188"/>
      <c r="B52861" s="188"/>
      <c r="C52861" s="188"/>
      <c r="D52861" s="189"/>
    </row>
    <row r="52862" spans="1:4">
      <c r="A52862" s="188"/>
      <c r="B52862" s="188"/>
      <c r="C52862" s="188"/>
      <c r="D52862" s="189"/>
    </row>
    <row r="52863" spans="1:4">
      <c r="A52863" s="188"/>
      <c r="B52863" s="188"/>
      <c r="C52863" s="188"/>
      <c r="D52863" s="189"/>
    </row>
    <row r="52864" spans="1:4">
      <c r="A52864" s="188"/>
      <c r="B52864" s="188"/>
      <c r="C52864" s="188"/>
      <c r="D52864" s="189"/>
    </row>
    <row r="52865" spans="1:4">
      <c r="A52865" s="188"/>
      <c r="B52865" s="188"/>
      <c r="C52865" s="188"/>
      <c r="D52865" s="189"/>
    </row>
    <row r="52866" spans="1:4">
      <c r="A52866" s="188"/>
      <c r="B52866" s="188"/>
      <c r="C52866" s="188"/>
      <c r="D52866" s="189"/>
    </row>
    <row r="52867" spans="1:4">
      <c r="A52867" s="188"/>
      <c r="B52867" s="188"/>
      <c r="C52867" s="188"/>
      <c r="D52867" s="189"/>
    </row>
    <row r="52868" spans="1:4">
      <c r="A52868" s="188"/>
      <c r="B52868" s="188"/>
      <c r="C52868" s="188"/>
      <c r="D52868" s="189"/>
    </row>
    <row r="52869" spans="1:4">
      <c r="A52869" s="188"/>
      <c r="B52869" s="188"/>
      <c r="C52869" s="188"/>
      <c r="D52869" s="189"/>
    </row>
    <row r="52870" spans="1:4">
      <c r="A52870" s="188"/>
      <c r="B52870" s="188"/>
      <c r="C52870" s="188"/>
      <c r="D52870" s="189"/>
    </row>
    <row r="52871" spans="1:4">
      <c r="A52871" s="188"/>
      <c r="B52871" s="188"/>
      <c r="C52871" s="188"/>
      <c r="D52871" s="189"/>
    </row>
    <row r="52872" spans="1:4">
      <c r="A52872" s="188"/>
      <c r="B52872" s="188"/>
      <c r="C52872" s="188"/>
      <c r="D52872" s="189"/>
    </row>
    <row r="52873" spans="1:4">
      <c r="A52873" s="188"/>
      <c r="B52873" s="188"/>
      <c r="C52873" s="188"/>
      <c r="D52873" s="189"/>
    </row>
    <row r="52874" spans="1:4">
      <c r="A52874" s="188"/>
      <c r="B52874" s="188"/>
      <c r="C52874" s="188"/>
      <c r="D52874" s="189"/>
    </row>
    <row r="52875" spans="1:4">
      <c r="A52875" s="188"/>
      <c r="B52875" s="188"/>
      <c r="C52875" s="188"/>
      <c r="D52875" s="189"/>
    </row>
    <row r="52876" spans="1:4">
      <c r="A52876" s="188"/>
      <c r="B52876" s="188"/>
      <c r="C52876" s="188"/>
      <c r="D52876" s="189"/>
    </row>
    <row r="52877" spans="1:4">
      <c r="A52877" s="188"/>
      <c r="B52877" s="188"/>
      <c r="C52877" s="188"/>
      <c r="D52877" s="189"/>
    </row>
    <row r="52878" spans="1:4">
      <c r="A52878" s="188"/>
      <c r="B52878" s="188"/>
      <c r="C52878" s="188"/>
      <c r="D52878" s="189"/>
    </row>
    <row r="52879" spans="1:4">
      <c r="A52879" s="188"/>
      <c r="B52879" s="188"/>
      <c r="C52879" s="188"/>
      <c r="D52879" s="189"/>
    </row>
    <row r="52880" spans="1:4">
      <c r="A52880" s="188"/>
      <c r="B52880" s="188"/>
      <c r="C52880" s="188"/>
      <c r="D52880" s="189"/>
    </row>
    <row r="52881" spans="1:4">
      <c r="A52881" s="188"/>
      <c r="B52881" s="188"/>
      <c r="C52881" s="188"/>
      <c r="D52881" s="189"/>
    </row>
    <row r="52882" spans="1:4">
      <c r="A52882" s="188"/>
      <c r="B52882" s="188"/>
      <c r="C52882" s="188"/>
      <c r="D52882" s="189"/>
    </row>
    <row r="52883" spans="1:4">
      <c r="A52883" s="188"/>
      <c r="B52883" s="188"/>
      <c r="C52883" s="188"/>
      <c r="D52883" s="189"/>
    </row>
    <row r="52884" spans="1:4">
      <c r="A52884" s="188"/>
      <c r="B52884" s="188"/>
      <c r="C52884" s="188"/>
      <c r="D52884" s="189"/>
    </row>
    <row r="52885" spans="1:4">
      <c r="A52885" s="188"/>
      <c r="B52885" s="188"/>
      <c r="C52885" s="188"/>
      <c r="D52885" s="189"/>
    </row>
    <row r="52886" spans="1:4">
      <c r="A52886" s="188"/>
      <c r="B52886" s="188"/>
      <c r="C52886" s="188"/>
      <c r="D52886" s="189"/>
    </row>
    <row r="52887" spans="1:4">
      <c r="A52887" s="188"/>
      <c r="B52887" s="188"/>
      <c r="C52887" s="188"/>
      <c r="D52887" s="189"/>
    </row>
    <row r="52888" spans="1:4">
      <c r="A52888" s="188"/>
      <c r="B52888" s="188"/>
      <c r="C52888" s="188"/>
      <c r="D52888" s="189"/>
    </row>
    <row r="52889" spans="1:4">
      <c r="A52889" s="188"/>
      <c r="B52889" s="188"/>
      <c r="C52889" s="188"/>
      <c r="D52889" s="189"/>
    </row>
    <row r="52890" spans="1:4">
      <c r="A52890" s="188"/>
      <c r="B52890" s="188"/>
      <c r="C52890" s="188"/>
      <c r="D52890" s="189"/>
    </row>
    <row r="52891" spans="1:4">
      <c r="A52891" s="188"/>
      <c r="B52891" s="188"/>
      <c r="C52891" s="188"/>
      <c r="D52891" s="189"/>
    </row>
    <row r="52892" spans="1:4">
      <c r="A52892" s="188"/>
      <c r="B52892" s="188"/>
      <c r="C52892" s="188"/>
      <c r="D52892" s="189"/>
    </row>
    <row r="52893" spans="1:4">
      <c r="A52893" s="188"/>
      <c r="B52893" s="188"/>
      <c r="C52893" s="188"/>
      <c r="D52893" s="189"/>
    </row>
    <row r="52894" spans="1:4">
      <c r="A52894" s="188"/>
      <c r="B52894" s="188"/>
      <c r="C52894" s="188"/>
      <c r="D52894" s="189"/>
    </row>
    <row r="52895" spans="1:4">
      <c r="A52895" s="188"/>
      <c r="B52895" s="188"/>
      <c r="C52895" s="188"/>
      <c r="D52895" s="189"/>
    </row>
    <row r="52896" spans="1:4">
      <c r="A52896" s="188"/>
      <c r="B52896" s="188"/>
      <c r="C52896" s="188"/>
      <c r="D52896" s="189"/>
    </row>
    <row r="52897" spans="1:4">
      <c r="A52897" s="188"/>
      <c r="B52897" s="188"/>
      <c r="C52897" s="188"/>
      <c r="D52897" s="189"/>
    </row>
    <row r="52898" spans="1:4">
      <c r="A52898" s="188"/>
      <c r="B52898" s="188"/>
      <c r="C52898" s="188"/>
      <c r="D52898" s="189"/>
    </row>
    <row r="52899" spans="1:4">
      <c r="A52899" s="188"/>
      <c r="B52899" s="188"/>
      <c r="C52899" s="188"/>
      <c r="D52899" s="189"/>
    </row>
    <row r="52900" spans="1:4">
      <c r="A52900" s="188"/>
      <c r="B52900" s="188"/>
      <c r="C52900" s="188"/>
      <c r="D52900" s="189"/>
    </row>
    <row r="52901" spans="1:4">
      <c r="A52901" s="188"/>
      <c r="B52901" s="188"/>
      <c r="C52901" s="188"/>
      <c r="D52901" s="189"/>
    </row>
    <row r="52902" spans="1:4">
      <c r="A52902" s="188"/>
      <c r="B52902" s="188"/>
      <c r="C52902" s="188"/>
      <c r="D52902" s="189"/>
    </row>
    <row r="52903" spans="1:4">
      <c r="A52903" s="188"/>
      <c r="B52903" s="188"/>
      <c r="C52903" s="188"/>
      <c r="D52903" s="189"/>
    </row>
    <row r="52904" spans="1:4">
      <c r="A52904" s="188"/>
      <c r="B52904" s="188"/>
      <c r="C52904" s="188"/>
      <c r="D52904" s="189"/>
    </row>
    <row r="52905" spans="1:4">
      <c r="A52905" s="188"/>
      <c r="B52905" s="188"/>
      <c r="C52905" s="188"/>
      <c r="D52905" s="189"/>
    </row>
    <row r="52906" spans="1:4">
      <c r="A52906" s="188"/>
      <c r="B52906" s="188"/>
      <c r="C52906" s="188"/>
      <c r="D52906" s="189"/>
    </row>
    <row r="52907" spans="1:4">
      <c r="A52907" s="188"/>
      <c r="B52907" s="188"/>
      <c r="C52907" s="188"/>
      <c r="D52907" s="189"/>
    </row>
    <row r="52908" spans="1:4">
      <c r="A52908" s="188"/>
      <c r="B52908" s="188"/>
      <c r="C52908" s="188"/>
      <c r="D52908" s="189"/>
    </row>
    <row r="52909" spans="1:4">
      <c r="A52909" s="188"/>
      <c r="B52909" s="188"/>
      <c r="C52909" s="188"/>
      <c r="D52909" s="189"/>
    </row>
    <row r="52910" spans="1:4">
      <c r="A52910" s="188"/>
      <c r="B52910" s="188"/>
      <c r="C52910" s="188"/>
      <c r="D52910" s="189"/>
    </row>
    <row r="52911" spans="1:4">
      <c r="A52911" s="188"/>
      <c r="B52911" s="188"/>
      <c r="C52911" s="188"/>
      <c r="D52911" s="189"/>
    </row>
    <row r="52912" spans="1:4">
      <c r="A52912" s="188"/>
      <c r="B52912" s="188"/>
      <c r="C52912" s="188"/>
      <c r="D52912" s="189"/>
    </row>
    <row r="52913" spans="1:4">
      <c r="A52913" s="188"/>
      <c r="B52913" s="188"/>
      <c r="C52913" s="188"/>
      <c r="D52913" s="189"/>
    </row>
    <row r="52914" spans="1:4">
      <c r="A52914" s="188"/>
      <c r="B52914" s="188"/>
      <c r="C52914" s="188"/>
      <c r="D52914" s="189"/>
    </row>
    <row r="52915" spans="1:4">
      <c r="A52915" s="188"/>
      <c r="B52915" s="188"/>
      <c r="C52915" s="188"/>
      <c r="D52915" s="189"/>
    </row>
    <row r="52916" spans="1:4">
      <c r="A52916" s="188"/>
      <c r="B52916" s="188"/>
      <c r="C52916" s="188"/>
      <c r="D52916" s="189"/>
    </row>
    <row r="52917" spans="1:4">
      <c r="A52917" s="188"/>
      <c r="B52917" s="188"/>
      <c r="C52917" s="188"/>
      <c r="D52917" s="189"/>
    </row>
    <row r="52918" spans="1:4">
      <c r="A52918" s="188"/>
      <c r="B52918" s="188"/>
      <c r="C52918" s="188"/>
      <c r="D52918" s="189"/>
    </row>
    <row r="52919" spans="1:4">
      <c r="A52919" s="188"/>
      <c r="B52919" s="188"/>
      <c r="C52919" s="188"/>
      <c r="D52919" s="189"/>
    </row>
    <row r="52920" spans="1:4">
      <c r="A52920" s="188"/>
      <c r="B52920" s="188"/>
      <c r="C52920" s="188"/>
      <c r="D52920" s="189"/>
    </row>
    <row r="52921" spans="1:4">
      <c r="A52921" s="188"/>
      <c r="B52921" s="188"/>
      <c r="C52921" s="188"/>
      <c r="D52921" s="189"/>
    </row>
    <row r="52922" spans="1:4">
      <c r="A52922" s="188"/>
      <c r="B52922" s="188"/>
      <c r="C52922" s="188"/>
      <c r="D52922" s="189"/>
    </row>
    <row r="52923" spans="1:4">
      <c r="A52923" s="188"/>
      <c r="B52923" s="188"/>
      <c r="C52923" s="188"/>
      <c r="D52923" s="189"/>
    </row>
    <row r="52924" spans="1:4">
      <c r="A52924" s="188"/>
      <c r="B52924" s="188"/>
      <c r="C52924" s="188"/>
      <c r="D52924" s="189"/>
    </row>
    <row r="52925" spans="1:4">
      <c r="A52925" s="188"/>
      <c r="B52925" s="188"/>
      <c r="C52925" s="188"/>
      <c r="D52925" s="189"/>
    </row>
    <row r="52926" spans="1:4">
      <c r="A52926" s="188"/>
      <c r="B52926" s="188"/>
      <c r="C52926" s="188"/>
      <c r="D52926" s="189"/>
    </row>
    <row r="52927" spans="1:4">
      <c r="A52927" s="188"/>
      <c r="B52927" s="188"/>
      <c r="C52927" s="188"/>
      <c r="D52927" s="189"/>
    </row>
    <row r="52928" spans="1:4">
      <c r="A52928" s="188"/>
      <c r="B52928" s="188"/>
      <c r="C52928" s="188"/>
      <c r="D52928" s="189"/>
    </row>
    <row r="52929" spans="1:4">
      <c r="A52929" s="188"/>
      <c r="B52929" s="188"/>
      <c r="C52929" s="188"/>
      <c r="D52929" s="189"/>
    </row>
    <row r="52930" spans="1:4">
      <c r="A52930" s="188"/>
      <c r="B52930" s="188"/>
      <c r="C52930" s="188"/>
      <c r="D52930" s="189"/>
    </row>
    <row r="52931" spans="1:4">
      <c r="A52931" s="188"/>
      <c r="B52931" s="188"/>
      <c r="C52931" s="188"/>
      <c r="D52931" s="189"/>
    </row>
    <row r="52932" spans="1:4">
      <c r="A52932" s="188"/>
      <c r="B52932" s="188"/>
      <c r="C52932" s="188"/>
      <c r="D52932" s="189"/>
    </row>
    <row r="52933" spans="1:4">
      <c r="A52933" s="188"/>
      <c r="B52933" s="188"/>
      <c r="C52933" s="188"/>
      <c r="D52933" s="189"/>
    </row>
    <row r="52934" spans="1:4">
      <c r="A52934" s="188"/>
      <c r="B52934" s="188"/>
      <c r="C52934" s="188"/>
      <c r="D52934" s="189"/>
    </row>
    <row r="52935" spans="1:4">
      <c r="A52935" s="188"/>
      <c r="B52935" s="188"/>
      <c r="C52935" s="188"/>
      <c r="D52935" s="189"/>
    </row>
    <row r="52936" spans="1:4">
      <c r="A52936" s="188"/>
      <c r="B52936" s="188"/>
      <c r="C52936" s="188"/>
      <c r="D52936" s="189"/>
    </row>
    <row r="52937" spans="1:4">
      <c r="A52937" s="188"/>
      <c r="B52937" s="188"/>
      <c r="C52937" s="188"/>
      <c r="D52937" s="189"/>
    </row>
    <row r="52938" spans="1:4">
      <c r="A52938" s="188"/>
      <c r="B52938" s="188"/>
      <c r="C52938" s="188"/>
      <c r="D52938" s="189"/>
    </row>
    <row r="52939" spans="1:4">
      <c r="A52939" s="188"/>
      <c r="B52939" s="188"/>
      <c r="C52939" s="188"/>
      <c r="D52939" s="189"/>
    </row>
    <row r="52940" spans="1:4">
      <c r="A52940" s="188"/>
      <c r="B52940" s="188"/>
      <c r="C52940" s="188"/>
      <c r="D52940" s="189"/>
    </row>
    <row r="52941" spans="1:4">
      <c r="A52941" s="188"/>
      <c r="B52941" s="188"/>
      <c r="C52941" s="188"/>
      <c r="D52941" s="189"/>
    </row>
    <row r="52942" spans="1:4">
      <c r="A52942" s="188"/>
      <c r="B52942" s="188"/>
      <c r="C52942" s="188"/>
      <c r="D52942" s="189"/>
    </row>
    <row r="52943" spans="1:4">
      <c r="A52943" s="188"/>
      <c r="B52943" s="188"/>
      <c r="C52943" s="188"/>
      <c r="D52943" s="189"/>
    </row>
    <row r="52944" spans="1:4">
      <c r="A52944" s="188"/>
      <c r="B52944" s="188"/>
      <c r="C52944" s="188"/>
      <c r="D52944" s="189"/>
    </row>
    <row r="52945" spans="1:4">
      <c r="A52945" s="188"/>
      <c r="B52945" s="188"/>
      <c r="C52945" s="188"/>
      <c r="D52945" s="189"/>
    </row>
    <row r="52946" spans="1:4">
      <c r="A52946" s="188"/>
      <c r="B52946" s="188"/>
      <c r="C52946" s="188"/>
      <c r="D52946" s="189"/>
    </row>
    <row r="52947" spans="1:4">
      <c r="A52947" s="188"/>
      <c r="B52947" s="188"/>
      <c r="C52947" s="188"/>
      <c r="D52947" s="189"/>
    </row>
    <row r="52948" spans="1:4">
      <c r="A52948" s="188"/>
      <c r="B52948" s="188"/>
      <c r="C52948" s="188"/>
      <c r="D52948" s="189"/>
    </row>
    <row r="52949" spans="1:4">
      <c r="A52949" s="188"/>
      <c r="B52949" s="188"/>
      <c r="C52949" s="188"/>
      <c r="D52949" s="189"/>
    </row>
    <row r="52950" spans="1:4">
      <c r="A52950" s="188"/>
      <c r="B52950" s="188"/>
      <c r="C52950" s="188"/>
      <c r="D52950" s="189"/>
    </row>
    <row r="52951" spans="1:4">
      <c r="A52951" s="188"/>
      <c r="B52951" s="188"/>
      <c r="C52951" s="188"/>
      <c r="D52951" s="189"/>
    </row>
    <row r="52952" spans="1:4">
      <c r="A52952" s="188"/>
      <c r="B52952" s="188"/>
      <c r="C52952" s="188"/>
      <c r="D52952" s="189"/>
    </row>
    <row r="52953" spans="1:4">
      <c r="A52953" s="188"/>
      <c r="B52953" s="188"/>
      <c r="C52953" s="188"/>
      <c r="D52953" s="189"/>
    </row>
    <row r="52954" spans="1:4">
      <c r="A52954" s="188"/>
      <c r="B52954" s="188"/>
      <c r="C52954" s="188"/>
      <c r="D52954" s="189"/>
    </row>
    <row r="52955" spans="1:4">
      <c r="A52955" s="188"/>
      <c r="B52955" s="188"/>
      <c r="C52955" s="188"/>
      <c r="D52955" s="189"/>
    </row>
    <row r="52956" spans="1:4">
      <c r="A52956" s="188"/>
      <c r="B52956" s="188"/>
      <c r="C52956" s="188"/>
      <c r="D52956" s="189"/>
    </row>
    <row r="52957" spans="1:4">
      <c r="A52957" s="188"/>
      <c r="B52957" s="188"/>
      <c r="C52957" s="188"/>
      <c r="D52957" s="189"/>
    </row>
    <row r="52958" spans="1:4">
      <c r="A52958" s="188"/>
      <c r="B52958" s="188"/>
      <c r="C52958" s="188"/>
      <c r="D52958" s="189"/>
    </row>
    <row r="52959" spans="1:4">
      <c r="A52959" s="188"/>
      <c r="B52959" s="188"/>
      <c r="C52959" s="188"/>
      <c r="D52959" s="189"/>
    </row>
    <row r="52960" spans="1:4">
      <c r="A52960" s="188"/>
      <c r="B52960" s="188"/>
      <c r="C52960" s="188"/>
      <c r="D52960" s="189"/>
    </row>
    <row r="52961" spans="1:4">
      <c r="A52961" s="188"/>
      <c r="B52961" s="188"/>
      <c r="C52961" s="188"/>
      <c r="D52961" s="189"/>
    </row>
    <row r="52962" spans="1:4">
      <c r="A52962" s="188"/>
      <c r="B52962" s="188"/>
      <c r="C52962" s="188"/>
      <c r="D52962" s="189"/>
    </row>
    <row r="52963" spans="1:4">
      <c r="A52963" s="188"/>
      <c r="B52963" s="188"/>
      <c r="C52963" s="188"/>
      <c r="D52963" s="189"/>
    </row>
    <row r="52964" spans="1:4">
      <c r="A52964" s="188"/>
      <c r="B52964" s="188"/>
      <c r="C52964" s="188"/>
      <c r="D52964" s="189"/>
    </row>
    <row r="52965" spans="1:4">
      <c r="A52965" s="188"/>
      <c r="B52965" s="188"/>
      <c r="C52965" s="188"/>
      <c r="D52965" s="189"/>
    </row>
    <row r="52966" spans="1:4">
      <c r="A52966" s="188"/>
      <c r="B52966" s="188"/>
      <c r="C52966" s="188"/>
      <c r="D52966" s="189"/>
    </row>
    <row r="52967" spans="1:4">
      <c r="A52967" s="188"/>
      <c r="B52967" s="188"/>
      <c r="C52967" s="188"/>
      <c r="D52967" s="189"/>
    </row>
    <row r="52968" spans="1:4">
      <c r="A52968" s="188"/>
      <c r="B52968" s="188"/>
      <c r="C52968" s="188"/>
      <c r="D52968" s="189"/>
    </row>
    <row r="52969" spans="1:4">
      <c r="A52969" s="188"/>
      <c r="B52969" s="188"/>
      <c r="C52969" s="188"/>
      <c r="D52969" s="189"/>
    </row>
    <row r="52970" spans="1:4">
      <c r="A52970" s="188"/>
      <c r="B52970" s="188"/>
      <c r="C52970" s="188"/>
      <c r="D52970" s="189"/>
    </row>
    <row r="52971" spans="1:4">
      <c r="A52971" s="188"/>
      <c r="B52971" s="188"/>
      <c r="C52971" s="188"/>
      <c r="D52971" s="189"/>
    </row>
    <row r="52972" spans="1:4">
      <c r="A52972" s="188"/>
      <c r="B52972" s="188"/>
      <c r="C52972" s="188"/>
      <c r="D52972" s="189"/>
    </row>
    <row r="52973" spans="1:4">
      <c r="A52973" s="188"/>
      <c r="B52973" s="188"/>
      <c r="C52973" s="188"/>
      <c r="D52973" s="189"/>
    </row>
    <row r="52974" spans="1:4">
      <c r="A52974" s="188"/>
      <c r="B52974" s="188"/>
      <c r="C52974" s="188"/>
      <c r="D52974" s="189"/>
    </row>
    <row r="52975" spans="1:4">
      <c r="A52975" s="188"/>
      <c r="B52975" s="188"/>
      <c r="C52975" s="188"/>
      <c r="D52975" s="189"/>
    </row>
    <row r="52976" spans="1:4">
      <c r="A52976" s="188"/>
      <c r="B52976" s="188"/>
      <c r="C52976" s="188"/>
      <c r="D52976" s="189"/>
    </row>
    <row r="52977" spans="1:4">
      <c r="A52977" s="188"/>
      <c r="B52977" s="188"/>
      <c r="C52977" s="188"/>
      <c r="D52977" s="189"/>
    </row>
    <row r="52978" spans="1:4">
      <c r="A52978" s="188"/>
      <c r="B52978" s="188"/>
      <c r="C52978" s="188"/>
      <c r="D52978" s="189"/>
    </row>
    <row r="52979" spans="1:4">
      <c r="A52979" s="188"/>
      <c r="B52979" s="188"/>
      <c r="C52979" s="188"/>
      <c r="D52979" s="189"/>
    </row>
    <row r="52980" spans="1:4">
      <c r="A52980" s="188"/>
      <c r="B52980" s="188"/>
      <c r="C52980" s="188"/>
      <c r="D52980" s="189"/>
    </row>
    <row r="52981" spans="1:4">
      <c r="A52981" s="188"/>
      <c r="B52981" s="188"/>
      <c r="C52981" s="188"/>
      <c r="D52981" s="189"/>
    </row>
    <row r="52982" spans="1:4">
      <c r="A52982" s="188"/>
      <c r="B52982" s="188"/>
      <c r="C52982" s="188"/>
      <c r="D52982" s="189"/>
    </row>
    <row r="52983" spans="1:4">
      <c r="A52983" s="188"/>
      <c r="B52983" s="188"/>
      <c r="C52983" s="188"/>
      <c r="D52983" s="189"/>
    </row>
    <row r="52984" spans="1:4">
      <c r="A52984" s="188"/>
      <c r="B52984" s="188"/>
      <c r="C52984" s="188"/>
      <c r="D52984" s="189"/>
    </row>
    <row r="52985" spans="1:4">
      <c r="A52985" s="188"/>
      <c r="B52985" s="188"/>
      <c r="C52985" s="188"/>
      <c r="D52985" s="189"/>
    </row>
    <row r="52986" spans="1:4">
      <c r="A52986" s="188"/>
      <c r="B52986" s="188"/>
      <c r="C52986" s="188"/>
      <c r="D52986" s="189"/>
    </row>
    <row r="52987" spans="1:4">
      <c r="A52987" s="188"/>
      <c r="B52987" s="188"/>
      <c r="C52987" s="188"/>
      <c r="D52987" s="189"/>
    </row>
    <row r="52988" spans="1:4">
      <c r="A52988" s="188"/>
      <c r="B52988" s="188"/>
      <c r="C52988" s="188"/>
      <c r="D52988" s="189"/>
    </row>
    <row r="52989" spans="1:4">
      <c r="A52989" s="188"/>
      <c r="B52989" s="188"/>
      <c r="C52989" s="188"/>
      <c r="D52989" s="189"/>
    </row>
    <row r="52990" spans="1:4">
      <c r="A52990" s="188"/>
      <c r="B52990" s="188"/>
      <c r="C52990" s="188"/>
      <c r="D52990" s="189"/>
    </row>
    <row r="52991" spans="1:4">
      <c r="A52991" s="188"/>
      <c r="B52991" s="188"/>
      <c r="C52991" s="188"/>
      <c r="D52991" s="189"/>
    </row>
    <row r="52992" spans="1:4">
      <c r="A52992" s="188"/>
      <c r="B52992" s="188"/>
      <c r="C52992" s="188"/>
      <c r="D52992" s="189"/>
    </row>
    <row r="52993" spans="1:4">
      <c r="A52993" s="188"/>
      <c r="B52993" s="188"/>
      <c r="C52993" s="188"/>
      <c r="D52993" s="189"/>
    </row>
    <row r="52994" spans="1:4">
      <c r="A52994" s="188"/>
      <c r="B52994" s="188"/>
      <c r="C52994" s="188"/>
      <c r="D52994" s="189"/>
    </row>
    <row r="52995" spans="1:4">
      <c r="A52995" s="188"/>
      <c r="B52995" s="188"/>
      <c r="C52995" s="188"/>
      <c r="D52995" s="189"/>
    </row>
    <row r="52996" spans="1:4">
      <c r="A52996" s="188"/>
      <c r="B52996" s="188"/>
      <c r="C52996" s="188"/>
      <c r="D52996" s="189"/>
    </row>
    <row r="52997" spans="1:4">
      <c r="A52997" s="188"/>
      <c r="B52997" s="188"/>
      <c r="C52997" s="188"/>
      <c r="D52997" s="189"/>
    </row>
    <row r="52998" spans="1:4">
      <c r="A52998" s="188"/>
      <c r="B52998" s="188"/>
      <c r="C52998" s="188"/>
      <c r="D52998" s="189"/>
    </row>
    <row r="52999" spans="1:4">
      <c r="A52999" s="188"/>
      <c r="B52999" s="188"/>
      <c r="C52999" s="188"/>
      <c r="D52999" s="189"/>
    </row>
    <row r="53000" spans="1:4">
      <c r="A53000" s="188"/>
      <c r="B53000" s="188"/>
      <c r="C53000" s="188"/>
      <c r="D53000" s="189"/>
    </row>
    <row r="53001" spans="1:4">
      <c r="A53001" s="188"/>
      <c r="B53001" s="188"/>
      <c r="C53001" s="188"/>
      <c r="D53001" s="189"/>
    </row>
    <row r="53002" spans="1:4">
      <c r="A53002" s="188"/>
      <c r="B53002" s="188"/>
      <c r="C53002" s="188"/>
      <c r="D53002" s="189"/>
    </row>
    <row r="53003" spans="1:4">
      <c r="A53003" s="188"/>
      <c r="B53003" s="188"/>
      <c r="C53003" s="188"/>
      <c r="D53003" s="189"/>
    </row>
    <row r="53004" spans="1:4">
      <c r="A53004" s="188"/>
      <c r="B53004" s="188"/>
      <c r="C53004" s="188"/>
      <c r="D53004" s="189"/>
    </row>
    <row r="53005" spans="1:4">
      <c r="A53005" s="188"/>
      <c r="B53005" s="188"/>
      <c r="C53005" s="188"/>
      <c r="D53005" s="189"/>
    </row>
    <row r="53006" spans="1:4">
      <c r="A53006" s="188"/>
      <c r="B53006" s="188"/>
      <c r="C53006" s="188"/>
      <c r="D53006" s="189"/>
    </row>
    <row r="53007" spans="1:4">
      <c r="A53007" s="188"/>
      <c r="B53007" s="188"/>
      <c r="C53007" s="188"/>
      <c r="D53007" s="189"/>
    </row>
    <row r="53008" spans="1:4">
      <c r="A53008" s="188"/>
      <c r="B53008" s="188"/>
      <c r="C53008" s="188"/>
      <c r="D53008" s="189"/>
    </row>
    <row r="53009" spans="1:4">
      <c r="A53009" s="188"/>
      <c r="B53009" s="188"/>
      <c r="C53009" s="188"/>
      <c r="D53009" s="189"/>
    </row>
    <row r="53010" spans="1:4">
      <c r="A53010" s="188"/>
      <c r="B53010" s="188"/>
      <c r="C53010" s="188"/>
      <c r="D53010" s="189"/>
    </row>
    <row r="53011" spans="1:4">
      <c r="A53011" s="188"/>
      <c r="B53011" s="188"/>
      <c r="C53011" s="188"/>
      <c r="D53011" s="189"/>
    </row>
    <row r="53012" spans="1:4">
      <c r="A53012" s="188"/>
      <c r="B53012" s="188"/>
      <c r="C53012" s="188"/>
      <c r="D53012" s="189"/>
    </row>
    <row r="53013" spans="1:4">
      <c r="A53013" s="188"/>
      <c r="B53013" s="188"/>
      <c r="C53013" s="188"/>
      <c r="D53013" s="189"/>
    </row>
    <row r="53014" spans="1:4">
      <c r="A53014" s="188"/>
      <c r="B53014" s="188"/>
      <c r="C53014" s="188"/>
      <c r="D53014" s="189"/>
    </row>
    <row r="53015" spans="1:4">
      <c r="A53015" s="188"/>
      <c r="B53015" s="188"/>
      <c r="C53015" s="188"/>
      <c r="D53015" s="189"/>
    </row>
    <row r="53016" spans="1:4">
      <c r="A53016" s="188"/>
      <c r="B53016" s="188"/>
      <c r="C53016" s="188"/>
      <c r="D53016" s="189"/>
    </row>
    <row r="53017" spans="1:4">
      <c r="A53017" s="188"/>
      <c r="B53017" s="188"/>
      <c r="C53017" s="188"/>
      <c r="D53017" s="189"/>
    </row>
    <row r="53018" spans="1:4">
      <c r="A53018" s="188"/>
      <c r="B53018" s="188"/>
      <c r="C53018" s="188"/>
      <c r="D53018" s="189"/>
    </row>
    <row r="53019" spans="1:4">
      <c r="A53019" s="188"/>
      <c r="B53019" s="188"/>
      <c r="C53019" s="188"/>
      <c r="D53019" s="189"/>
    </row>
    <row r="53020" spans="1:4">
      <c r="A53020" s="188"/>
      <c r="B53020" s="188"/>
      <c r="C53020" s="188"/>
      <c r="D53020" s="189"/>
    </row>
    <row r="53021" spans="1:4">
      <c r="A53021" s="188"/>
      <c r="B53021" s="188"/>
      <c r="C53021" s="188"/>
      <c r="D53021" s="189"/>
    </row>
    <row r="53022" spans="1:4">
      <c r="A53022" s="188"/>
      <c r="B53022" s="188"/>
      <c r="C53022" s="188"/>
      <c r="D53022" s="189"/>
    </row>
    <row r="53023" spans="1:4">
      <c r="A53023" s="188"/>
      <c r="B53023" s="188"/>
      <c r="C53023" s="188"/>
      <c r="D53023" s="189"/>
    </row>
    <row r="53024" spans="1:4">
      <c r="A53024" s="188"/>
      <c r="B53024" s="188"/>
      <c r="C53024" s="188"/>
      <c r="D53024" s="189"/>
    </row>
    <row r="53025" spans="1:4">
      <c r="A53025" s="188"/>
      <c r="B53025" s="188"/>
      <c r="C53025" s="188"/>
      <c r="D53025" s="189"/>
    </row>
    <row r="53026" spans="1:4">
      <c r="A53026" s="188"/>
      <c r="B53026" s="188"/>
      <c r="C53026" s="188"/>
      <c r="D53026" s="189"/>
    </row>
    <row r="53027" spans="1:4">
      <c r="A53027" s="188"/>
      <c r="B53027" s="188"/>
      <c r="C53027" s="188"/>
      <c r="D53027" s="189"/>
    </row>
    <row r="53028" spans="1:4">
      <c r="A53028" s="188"/>
      <c r="B53028" s="188"/>
      <c r="C53028" s="188"/>
      <c r="D53028" s="189"/>
    </row>
    <row r="53029" spans="1:4">
      <c r="A53029" s="188"/>
      <c r="B53029" s="188"/>
      <c r="C53029" s="188"/>
      <c r="D53029" s="189"/>
    </row>
    <row r="53030" spans="1:4">
      <c r="A53030" s="188"/>
      <c r="B53030" s="188"/>
      <c r="C53030" s="188"/>
      <c r="D53030" s="189"/>
    </row>
    <row r="53031" spans="1:4">
      <c r="A53031" s="188"/>
      <c r="B53031" s="188"/>
      <c r="C53031" s="188"/>
      <c r="D53031" s="189"/>
    </row>
    <row r="53032" spans="1:4">
      <c r="A53032" s="188"/>
      <c r="B53032" s="188"/>
      <c r="C53032" s="188"/>
      <c r="D53032" s="189"/>
    </row>
    <row r="53033" spans="1:4">
      <c r="A53033" s="188"/>
      <c r="B53033" s="188"/>
      <c r="C53033" s="188"/>
      <c r="D53033" s="189"/>
    </row>
    <row r="53034" spans="1:4">
      <c r="A53034" s="188"/>
      <c r="B53034" s="188"/>
      <c r="C53034" s="188"/>
      <c r="D53034" s="189"/>
    </row>
    <row r="53035" spans="1:4">
      <c r="A53035" s="188"/>
      <c r="B53035" s="188"/>
      <c r="C53035" s="188"/>
      <c r="D53035" s="189"/>
    </row>
    <row r="53036" spans="1:4">
      <c r="A53036" s="188"/>
      <c r="B53036" s="188"/>
      <c r="C53036" s="188"/>
      <c r="D53036" s="189"/>
    </row>
    <row r="53037" spans="1:4">
      <c r="A53037" s="188"/>
      <c r="B53037" s="188"/>
      <c r="C53037" s="188"/>
      <c r="D53037" s="189"/>
    </row>
    <row r="53038" spans="1:4">
      <c r="A53038" s="188"/>
      <c r="B53038" s="188"/>
      <c r="C53038" s="188"/>
      <c r="D53038" s="189"/>
    </row>
    <row r="53039" spans="1:4">
      <c r="A53039" s="188"/>
      <c r="B53039" s="188"/>
      <c r="C53039" s="188"/>
      <c r="D53039" s="189"/>
    </row>
    <row r="53040" spans="1:4">
      <c r="A53040" s="188"/>
      <c r="B53040" s="188"/>
      <c r="C53040" s="188"/>
      <c r="D53040" s="189"/>
    </row>
    <row r="53041" spans="1:4">
      <c r="A53041" s="188"/>
      <c r="B53041" s="188"/>
      <c r="C53041" s="188"/>
      <c r="D53041" s="189"/>
    </row>
    <row r="53042" spans="1:4">
      <c r="A53042" s="188"/>
      <c r="B53042" s="188"/>
      <c r="C53042" s="188"/>
      <c r="D53042" s="189"/>
    </row>
    <row r="53043" spans="1:4">
      <c r="A53043" s="188"/>
      <c r="B53043" s="188"/>
      <c r="C53043" s="188"/>
      <c r="D53043" s="189"/>
    </row>
    <row r="53044" spans="1:4">
      <c r="A53044" s="188"/>
      <c r="B53044" s="188"/>
      <c r="C53044" s="188"/>
      <c r="D53044" s="189"/>
    </row>
    <row r="53045" spans="1:4">
      <c r="A53045" s="188"/>
      <c r="B53045" s="188"/>
      <c r="C53045" s="188"/>
      <c r="D53045" s="189"/>
    </row>
    <row r="53046" spans="1:4">
      <c r="A53046" s="188"/>
      <c r="B53046" s="188"/>
      <c r="C53046" s="188"/>
      <c r="D53046" s="189"/>
    </row>
    <row r="53047" spans="1:4">
      <c r="A53047" s="188"/>
      <c r="B53047" s="188"/>
      <c r="C53047" s="188"/>
      <c r="D53047" s="189"/>
    </row>
    <row r="53048" spans="1:4">
      <c r="A53048" s="188"/>
      <c r="B53048" s="188"/>
      <c r="C53048" s="188"/>
      <c r="D53048" s="189"/>
    </row>
    <row r="53049" spans="1:4">
      <c r="A53049" s="188"/>
      <c r="B53049" s="188"/>
      <c r="C53049" s="188"/>
      <c r="D53049" s="189"/>
    </row>
    <row r="53050" spans="1:4">
      <c r="A53050" s="188"/>
      <c r="B53050" s="188"/>
      <c r="C53050" s="188"/>
      <c r="D53050" s="189"/>
    </row>
    <row r="53051" spans="1:4">
      <c r="A53051" s="188"/>
      <c r="B53051" s="188"/>
      <c r="C53051" s="188"/>
      <c r="D53051" s="189"/>
    </row>
    <row r="53052" spans="1:4">
      <c r="A53052" s="188"/>
      <c r="B53052" s="188"/>
      <c r="C53052" s="188"/>
      <c r="D53052" s="189"/>
    </row>
    <row r="53053" spans="1:4">
      <c r="A53053" s="188"/>
      <c r="B53053" s="188"/>
      <c r="C53053" s="188"/>
      <c r="D53053" s="189"/>
    </row>
    <row r="53054" spans="1:4">
      <c r="A53054" s="188"/>
      <c r="B53054" s="188"/>
      <c r="C53054" s="188"/>
      <c r="D53054" s="189"/>
    </row>
    <row r="53055" spans="1:4">
      <c r="A53055" s="188"/>
      <c r="B53055" s="188"/>
      <c r="C53055" s="188"/>
      <c r="D53055" s="189"/>
    </row>
    <row r="53056" spans="1:4">
      <c r="A53056" s="188"/>
      <c r="B53056" s="188"/>
      <c r="C53056" s="188"/>
      <c r="D53056" s="189"/>
    </row>
    <row r="53057" spans="1:4">
      <c r="A53057" s="188"/>
      <c r="B53057" s="188"/>
      <c r="C53057" s="188"/>
      <c r="D53057" s="189"/>
    </row>
    <row r="53058" spans="1:4">
      <c r="A53058" s="188"/>
      <c r="B53058" s="188"/>
      <c r="C53058" s="188"/>
      <c r="D53058" s="189"/>
    </row>
    <row r="53059" spans="1:4">
      <c r="A53059" s="188"/>
      <c r="B53059" s="188"/>
      <c r="C53059" s="188"/>
      <c r="D53059" s="189"/>
    </row>
    <row r="53060" spans="1:4">
      <c r="A53060" s="188"/>
      <c r="B53060" s="188"/>
      <c r="C53060" s="188"/>
      <c r="D53060" s="189"/>
    </row>
    <row r="53061" spans="1:4">
      <c r="A53061" s="188"/>
      <c r="B53061" s="188"/>
      <c r="C53061" s="188"/>
      <c r="D53061" s="189"/>
    </row>
    <row r="53062" spans="1:4">
      <c r="A53062" s="188"/>
      <c r="B53062" s="188"/>
      <c r="C53062" s="188"/>
      <c r="D53062" s="189"/>
    </row>
    <row r="53063" spans="1:4">
      <c r="A53063" s="188"/>
      <c r="B53063" s="188"/>
      <c r="C53063" s="188"/>
      <c r="D53063" s="189"/>
    </row>
    <row r="53064" spans="1:4">
      <c r="A53064" s="188"/>
      <c r="B53064" s="188"/>
      <c r="C53064" s="188"/>
      <c r="D53064" s="189"/>
    </row>
    <row r="53065" spans="1:4">
      <c r="A53065" s="188"/>
      <c r="B53065" s="188"/>
      <c r="C53065" s="188"/>
      <c r="D53065" s="189"/>
    </row>
    <row r="53066" spans="1:4">
      <c r="A53066" s="188"/>
      <c r="B53066" s="188"/>
      <c r="C53066" s="188"/>
      <c r="D53066" s="189"/>
    </row>
    <row r="53067" spans="1:4">
      <c r="A53067" s="188"/>
      <c r="B53067" s="188"/>
      <c r="C53067" s="188"/>
      <c r="D53067" s="189"/>
    </row>
    <row r="53068" spans="1:4">
      <c r="A53068" s="188"/>
      <c r="B53068" s="188"/>
      <c r="C53068" s="188"/>
      <c r="D53068" s="189"/>
    </row>
    <row r="53069" spans="1:4">
      <c r="A53069" s="188"/>
      <c r="B53069" s="188"/>
      <c r="C53069" s="188"/>
      <c r="D53069" s="189"/>
    </row>
    <row r="53070" spans="1:4">
      <c r="A53070" s="188"/>
      <c r="B53070" s="188"/>
      <c r="C53070" s="188"/>
      <c r="D53070" s="189"/>
    </row>
    <row r="53071" spans="1:4">
      <c r="A53071" s="188"/>
      <c r="B53071" s="188"/>
      <c r="C53071" s="188"/>
      <c r="D53071" s="189"/>
    </row>
    <row r="53072" spans="1:4">
      <c r="A53072" s="188"/>
      <c r="B53072" s="188"/>
      <c r="C53072" s="188"/>
      <c r="D53072" s="189"/>
    </row>
    <row r="53073" spans="1:4">
      <c r="A53073" s="188"/>
      <c r="B53073" s="188"/>
      <c r="C53073" s="188"/>
      <c r="D53073" s="189"/>
    </row>
    <row r="53074" spans="1:4">
      <c r="A53074" s="188"/>
      <c r="B53074" s="188"/>
      <c r="C53074" s="188"/>
      <c r="D53074" s="189"/>
    </row>
    <row r="53075" spans="1:4">
      <c r="A53075" s="188"/>
      <c r="B53075" s="188"/>
      <c r="C53075" s="188"/>
      <c r="D53075" s="189"/>
    </row>
    <row r="53076" spans="1:4">
      <c r="A53076" s="188"/>
      <c r="B53076" s="188"/>
      <c r="C53076" s="188"/>
      <c r="D53076" s="189"/>
    </row>
    <row r="53077" spans="1:4">
      <c r="A53077" s="188"/>
      <c r="B53077" s="188"/>
      <c r="C53077" s="188"/>
      <c r="D53077" s="189"/>
    </row>
    <row r="53078" spans="1:4">
      <c r="A53078" s="188"/>
      <c r="B53078" s="188"/>
      <c r="C53078" s="188"/>
      <c r="D53078" s="189"/>
    </row>
    <row r="53079" spans="1:4">
      <c r="A53079" s="188"/>
      <c r="B53079" s="188"/>
      <c r="C53079" s="188"/>
      <c r="D53079" s="189"/>
    </row>
    <row r="53080" spans="1:4">
      <c r="A53080" s="188"/>
      <c r="B53080" s="188"/>
      <c r="C53080" s="188"/>
      <c r="D53080" s="189"/>
    </row>
    <row r="53081" spans="1:4">
      <c r="A53081" s="188"/>
      <c r="B53081" s="188"/>
      <c r="C53081" s="188"/>
      <c r="D53081" s="189"/>
    </row>
    <row r="53082" spans="1:4">
      <c r="A53082" s="188"/>
      <c r="B53082" s="188"/>
      <c r="C53082" s="188"/>
      <c r="D53082" s="189"/>
    </row>
    <row r="53083" spans="1:4">
      <c r="A53083" s="188"/>
      <c r="B53083" s="188"/>
      <c r="C53083" s="188"/>
      <c r="D53083" s="189"/>
    </row>
    <row r="53084" spans="1:4">
      <c r="A53084" s="188"/>
      <c r="B53084" s="188"/>
      <c r="C53084" s="188"/>
      <c r="D53084" s="189"/>
    </row>
    <row r="53085" spans="1:4">
      <c r="A53085" s="188"/>
      <c r="B53085" s="188"/>
      <c r="C53085" s="188"/>
      <c r="D53085" s="189"/>
    </row>
    <row r="53086" spans="1:4">
      <c r="A53086" s="188"/>
      <c r="B53086" s="188"/>
      <c r="C53086" s="188"/>
      <c r="D53086" s="189"/>
    </row>
    <row r="53087" spans="1:4">
      <c r="A53087" s="188"/>
      <c r="B53087" s="188"/>
      <c r="C53087" s="188"/>
      <c r="D53087" s="189"/>
    </row>
    <row r="53088" spans="1:4">
      <c r="A53088" s="188"/>
      <c r="B53088" s="188"/>
      <c r="C53088" s="188"/>
      <c r="D53088" s="189"/>
    </row>
    <row r="53089" spans="1:4">
      <c r="A53089" s="188"/>
      <c r="B53089" s="188"/>
      <c r="C53089" s="188"/>
      <c r="D53089" s="189"/>
    </row>
    <row r="53090" spans="1:4">
      <c r="A53090" s="188"/>
      <c r="B53090" s="188"/>
      <c r="C53090" s="188"/>
      <c r="D53090" s="189"/>
    </row>
    <row r="53091" spans="1:4">
      <c r="A53091" s="188"/>
      <c r="B53091" s="188"/>
      <c r="C53091" s="188"/>
      <c r="D53091" s="189"/>
    </row>
    <row r="53092" spans="1:4">
      <c r="A53092" s="188"/>
      <c r="B53092" s="188"/>
      <c r="C53092" s="188"/>
      <c r="D53092" s="189"/>
    </row>
    <row r="53093" spans="1:4">
      <c r="A53093" s="188"/>
      <c r="B53093" s="188"/>
      <c r="C53093" s="188"/>
      <c r="D53093" s="189"/>
    </row>
    <row r="53094" spans="1:4">
      <c r="A53094" s="188"/>
      <c r="B53094" s="188"/>
      <c r="C53094" s="188"/>
      <c r="D53094" s="189"/>
    </row>
    <row r="53095" spans="1:4">
      <c r="A53095" s="188"/>
      <c r="B53095" s="188"/>
      <c r="C53095" s="188"/>
      <c r="D53095" s="189"/>
    </row>
    <row r="53096" spans="1:4">
      <c r="A53096" s="188"/>
      <c r="B53096" s="188"/>
      <c r="C53096" s="188"/>
      <c r="D53096" s="189"/>
    </row>
    <row r="53097" spans="1:4">
      <c r="A53097" s="188"/>
      <c r="B53097" s="188"/>
      <c r="C53097" s="188"/>
      <c r="D53097" s="189"/>
    </row>
    <row r="53098" spans="1:4">
      <c r="A53098" s="188"/>
      <c r="B53098" s="188"/>
      <c r="C53098" s="188"/>
      <c r="D53098" s="189"/>
    </row>
    <row r="53099" spans="1:4">
      <c r="A53099" s="188"/>
      <c r="B53099" s="188"/>
      <c r="C53099" s="188"/>
      <c r="D53099" s="189"/>
    </row>
    <row r="53100" spans="1:4">
      <c r="A53100" s="188"/>
      <c r="B53100" s="188"/>
      <c r="C53100" s="188"/>
      <c r="D53100" s="189"/>
    </row>
    <row r="53101" spans="1:4">
      <c r="A53101" s="188"/>
      <c r="B53101" s="188"/>
      <c r="C53101" s="188"/>
      <c r="D53101" s="189"/>
    </row>
    <row r="53102" spans="1:4">
      <c r="A53102" s="188"/>
      <c r="B53102" s="188"/>
      <c r="C53102" s="188"/>
      <c r="D53102" s="189"/>
    </row>
    <row r="53103" spans="1:4">
      <c r="A53103" s="188"/>
      <c r="B53103" s="188"/>
      <c r="C53103" s="188"/>
      <c r="D53103" s="189"/>
    </row>
    <row r="53104" spans="1:4">
      <c r="A53104" s="188"/>
      <c r="B53104" s="188"/>
      <c r="C53104" s="188"/>
      <c r="D53104" s="189"/>
    </row>
    <row r="53105" spans="1:4">
      <c r="A53105" s="188"/>
      <c r="B53105" s="188"/>
      <c r="C53105" s="188"/>
      <c r="D53105" s="189"/>
    </row>
    <row r="53106" spans="1:4">
      <c r="A53106" s="188"/>
      <c r="B53106" s="188"/>
      <c r="C53106" s="188"/>
      <c r="D53106" s="189"/>
    </row>
    <row r="53107" spans="1:4">
      <c r="A53107" s="188"/>
      <c r="B53107" s="188"/>
      <c r="C53107" s="188"/>
      <c r="D53107" s="189"/>
    </row>
    <row r="53108" spans="1:4">
      <c r="A53108" s="188"/>
      <c r="B53108" s="188"/>
      <c r="C53108" s="188"/>
      <c r="D53108" s="189"/>
    </row>
    <row r="53109" spans="1:4">
      <c r="A53109" s="188"/>
      <c r="B53109" s="188"/>
      <c r="C53109" s="188"/>
      <c r="D53109" s="189"/>
    </row>
    <row r="53110" spans="1:4">
      <c r="A53110" s="188"/>
      <c r="B53110" s="188"/>
      <c r="C53110" s="188"/>
      <c r="D53110" s="189"/>
    </row>
    <row r="53111" spans="1:4">
      <c r="A53111" s="188"/>
      <c r="B53111" s="188"/>
      <c r="C53111" s="188"/>
      <c r="D53111" s="189"/>
    </row>
    <row r="53112" spans="1:4">
      <c r="A53112" s="188"/>
      <c r="B53112" s="188"/>
      <c r="C53112" s="188"/>
      <c r="D53112" s="189"/>
    </row>
    <row r="53113" spans="1:4">
      <c r="A53113" s="188"/>
      <c r="B53113" s="188"/>
      <c r="C53113" s="188"/>
      <c r="D53113" s="189"/>
    </row>
    <row r="53114" spans="1:4">
      <c r="A53114" s="188"/>
      <c r="B53114" s="188"/>
      <c r="C53114" s="188"/>
      <c r="D53114" s="189"/>
    </row>
    <row r="53115" spans="1:4">
      <c r="A53115" s="188"/>
      <c r="B53115" s="188"/>
      <c r="C53115" s="188"/>
      <c r="D53115" s="189"/>
    </row>
    <row r="53116" spans="1:4">
      <c r="A53116" s="188"/>
      <c r="B53116" s="188"/>
      <c r="C53116" s="188"/>
      <c r="D53116" s="189"/>
    </row>
    <row r="53117" spans="1:4">
      <c r="A53117" s="188"/>
      <c r="B53117" s="188"/>
      <c r="C53117" s="188"/>
      <c r="D53117" s="189"/>
    </row>
    <row r="53118" spans="1:4">
      <c r="A53118" s="188"/>
      <c r="B53118" s="188"/>
      <c r="C53118" s="188"/>
      <c r="D53118" s="189"/>
    </row>
    <row r="53119" spans="1:4">
      <c r="A53119" s="188"/>
      <c r="B53119" s="188"/>
      <c r="C53119" s="188"/>
      <c r="D53119" s="189"/>
    </row>
    <row r="53120" spans="1:4">
      <c r="A53120" s="188"/>
      <c r="B53120" s="188"/>
      <c r="C53120" s="188"/>
      <c r="D53120" s="189"/>
    </row>
    <row r="53121" spans="1:4">
      <c r="A53121" s="188"/>
      <c r="B53121" s="188"/>
      <c r="C53121" s="188"/>
      <c r="D53121" s="189"/>
    </row>
    <row r="53122" spans="1:4">
      <c r="A53122" s="188"/>
      <c r="B53122" s="188"/>
      <c r="C53122" s="188"/>
      <c r="D53122" s="189"/>
    </row>
    <row r="53123" spans="1:4">
      <c r="A53123" s="188"/>
      <c r="B53123" s="188"/>
      <c r="C53123" s="188"/>
      <c r="D53123" s="189"/>
    </row>
    <row r="53124" spans="1:4">
      <c r="A53124" s="188"/>
      <c r="B53124" s="188"/>
      <c r="C53124" s="188"/>
      <c r="D53124" s="189"/>
    </row>
    <row r="53125" spans="1:4">
      <c r="A53125" s="188"/>
      <c r="B53125" s="188"/>
      <c r="C53125" s="188"/>
      <c r="D53125" s="189"/>
    </row>
    <row r="53126" spans="1:4">
      <c r="A53126" s="188"/>
      <c r="B53126" s="188"/>
      <c r="C53126" s="188"/>
      <c r="D53126" s="189"/>
    </row>
    <row r="53127" spans="1:4">
      <c r="A53127" s="188"/>
      <c r="B53127" s="188"/>
      <c r="C53127" s="188"/>
      <c r="D53127" s="189"/>
    </row>
    <row r="53128" spans="1:4">
      <c r="A53128" s="188"/>
      <c r="B53128" s="188"/>
      <c r="C53128" s="188"/>
      <c r="D53128" s="189"/>
    </row>
    <row r="53129" spans="1:4">
      <c r="A53129" s="188"/>
      <c r="B53129" s="188"/>
      <c r="C53129" s="188"/>
      <c r="D53129" s="189"/>
    </row>
    <row r="53130" spans="1:4">
      <c r="A53130" s="188"/>
      <c r="B53130" s="188"/>
      <c r="C53130" s="188"/>
      <c r="D53130" s="189"/>
    </row>
    <row r="53131" spans="1:4">
      <c r="A53131" s="188"/>
      <c r="B53131" s="188"/>
      <c r="C53131" s="188"/>
      <c r="D53131" s="189"/>
    </row>
    <row r="53132" spans="1:4">
      <c r="A53132" s="188"/>
      <c r="B53132" s="188"/>
      <c r="C53132" s="188"/>
      <c r="D53132" s="189"/>
    </row>
    <row r="53133" spans="1:4">
      <c r="A53133" s="188"/>
      <c r="B53133" s="188"/>
      <c r="C53133" s="188"/>
      <c r="D53133" s="189"/>
    </row>
    <row r="53134" spans="1:4">
      <c r="A53134" s="188"/>
      <c r="B53134" s="188"/>
      <c r="C53134" s="188"/>
      <c r="D53134" s="189"/>
    </row>
    <row r="53135" spans="1:4">
      <c r="A53135" s="188"/>
      <c r="B53135" s="188"/>
      <c r="C53135" s="188"/>
      <c r="D53135" s="189"/>
    </row>
    <row r="53136" spans="1:4">
      <c r="A53136" s="188"/>
      <c r="B53136" s="188"/>
      <c r="C53136" s="188"/>
      <c r="D53136" s="189"/>
    </row>
    <row r="53137" spans="1:4">
      <c r="A53137" s="188"/>
      <c r="B53137" s="188"/>
      <c r="C53137" s="188"/>
      <c r="D53137" s="189"/>
    </row>
    <row r="53138" spans="1:4">
      <c r="A53138" s="188"/>
      <c r="B53138" s="188"/>
      <c r="C53138" s="188"/>
      <c r="D53138" s="189"/>
    </row>
    <row r="53139" spans="1:4">
      <c r="A53139" s="188"/>
      <c r="B53139" s="188"/>
      <c r="C53139" s="188"/>
      <c r="D53139" s="189"/>
    </row>
    <row r="53140" spans="1:4">
      <c r="A53140" s="188"/>
      <c r="B53140" s="188"/>
      <c r="C53140" s="188"/>
      <c r="D53140" s="189"/>
    </row>
    <row r="53141" spans="1:4">
      <c r="A53141" s="188"/>
      <c r="B53141" s="188"/>
      <c r="C53141" s="188"/>
      <c r="D53141" s="189"/>
    </row>
    <row r="53142" spans="1:4">
      <c r="A53142" s="188"/>
      <c r="B53142" s="188"/>
      <c r="C53142" s="188"/>
      <c r="D53142" s="189"/>
    </row>
    <row r="53143" spans="1:4">
      <c r="A53143" s="188"/>
      <c r="B53143" s="188"/>
      <c r="C53143" s="188"/>
      <c r="D53143" s="189"/>
    </row>
    <row r="53144" spans="1:4">
      <c r="A53144" s="188"/>
      <c r="B53144" s="188"/>
      <c r="C53144" s="188"/>
      <c r="D53144" s="189"/>
    </row>
    <row r="53145" spans="1:4">
      <c r="A53145" s="188"/>
      <c r="B53145" s="188"/>
      <c r="C53145" s="188"/>
      <c r="D53145" s="189"/>
    </row>
    <row r="53146" spans="1:4">
      <c r="A53146" s="188"/>
      <c r="B53146" s="188"/>
      <c r="C53146" s="188"/>
      <c r="D53146" s="189"/>
    </row>
    <row r="53147" spans="1:4">
      <c r="A53147" s="188"/>
      <c r="B53147" s="188"/>
      <c r="C53147" s="188"/>
      <c r="D53147" s="189"/>
    </row>
    <row r="53148" spans="1:4">
      <c r="A53148" s="188"/>
      <c r="B53148" s="188"/>
      <c r="C53148" s="188"/>
      <c r="D53148" s="189"/>
    </row>
    <row r="53149" spans="1:4">
      <c r="A53149" s="188"/>
      <c r="B53149" s="188"/>
      <c r="C53149" s="188"/>
      <c r="D53149" s="189"/>
    </row>
    <row r="53150" spans="1:4">
      <c r="A53150" s="188"/>
      <c r="B53150" s="188"/>
      <c r="C53150" s="188"/>
      <c r="D53150" s="189"/>
    </row>
    <row r="53151" spans="1:4">
      <c r="A53151" s="188"/>
      <c r="B53151" s="188"/>
      <c r="C53151" s="188"/>
      <c r="D53151" s="189"/>
    </row>
    <row r="53152" spans="1:4">
      <c r="A53152" s="188"/>
      <c r="B53152" s="188"/>
      <c r="C53152" s="188"/>
      <c r="D53152" s="189"/>
    </row>
    <row r="53153" spans="1:4">
      <c r="A53153" s="188"/>
      <c r="B53153" s="188"/>
      <c r="C53153" s="188"/>
      <c r="D53153" s="189"/>
    </row>
    <row r="53154" spans="1:4">
      <c r="A53154" s="188"/>
      <c r="B53154" s="188"/>
      <c r="C53154" s="188"/>
      <c r="D53154" s="189"/>
    </row>
    <row r="53155" spans="1:4">
      <c r="A53155" s="188"/>
      <c r="B53155" s="188"/>
      <c r="C53155" s="188"/>
      <c r="D53155" s="189"/>
    </row>
    <row r="53156" spans="1:4">
      <c r="A53156" s="188"/>
      <c r="B53156" s="188"/>
      <c r="C53156" s="188"/>
      <c r="D53156" s="189"/>
    </row>
    <row r="53157" spans="1:4">
      <c r="A53157" s="188"/>
      <c r="B53157" s="188"/>
      <c r="C53157" s="188"/>
      <c r="D53157" s="189"/>
    </row>
    <row r="53158" spans="1:4">
      <c r="A53158" s="188"/>
      <c r="B53158" s="188"/>
      <c r="C53158" s="188"/>
      <c r="D53158" s="189"/>
    </row>
    <row r="53159" spans="1:4">
      <c r="A53159" s="188"/>
      <c r="B53159" s="188"/>
      <c r="C53159" s="188"/>
      <c r="D53159" s="189"/>
    </row>
    <row r="53160" spans="1:4">
      <c r="A53160" s="188"/>
      <c r="B53160" s="188"/>
      <c r="C53160" s="188"/>
      <c r="D53160" s="189"/>
    </row>
    <row r="53161" spans="1:4">
      <c r="A53161" s="188"/>
      <c r="B53161" s="188"/>
      <c r="C53161" s="188"/>
      <c r="D53161" s="189"/>
    </row>
    <row r="53162" spans="1:4">
      <c r="A53162" s="188"/>
      <c r="B53162" s="188"/>
      <c r="C53162" s="188"/>
      <c r="D53162" s="189"/>
    </row>
    <row r="53163" spans="1:4">
      <c r="A53163" s="188"/>
      <c r="B53163" s="188"/>
      <c r="C53163" s="188"/>
      <c r="D53163" s="189"/>
    </row>
    <row r="53164" spans="1:4">
      <c r="A53164" s="188"/>
      <c r="B53164" s="188"/>
      <c r="C53164" s="188"/>
      <c r="D53164" s="189"/>
    </row>
    <row r="53165" spans="1:4">
      <c r="A53165" s="188"/>
      <c r="B53165" s="188"/>
      <c r="C53165" s="188"/>
      <c r="D53165" s="189"/>
    </row>
    <row r="53166" spans="1:4">
      <c r="A53166" s="188"/>
      <c r="B53166" s="188"/>
      <c r="C53166" s="188"/>
      <c r="D53166" s="189"/>
    </row>
    <row r="53167" spans="1:4">
      <c r="A53167" s="188"/>
      <c r="B53167" s="188"/>
      <c r="C53167" s="188"/>
      <c r="D53167" s="189"/>
    </row>
    <row r="53168" spans="1:4">
      <c r="A53168" s="188"/>
      <c r="B53168" s="188"/>
      <c r="C53168" s="188"/>
      <c r="D53168" s="189"/>
    </row>
    <row r="53169" spans="1:4">
      <c r="A53169" s="188"/>
      <c r="B53169" s="188"/>
      <c r="C53169" s="188"/>
      <c r="D53169" s="189"/>
    </row>
    <row r="53170" spans="1:4">
      <c r="A53170" s="188"/>
      <c r="B53170" s="188"/>
      <c r="C53170" s="188"/>
      <c r="D53170" s="189"/>
    </row>
    <row r="53171" spans="1:4">
      <c r="A53171" s="188"/>
      <c r="B53171" s="188"/>
      <c r="C53171" s="188"/>
      <c r="D53171" s="189"/>
    </row>
    <row r="53172" spans="1:4">
      <c r="A53172" s="188"/>
      <c r="B53172" s="188"/>
      <c r="C53172" s="188"/>
      <c r="D53172" s="189"/>
    </row>
    <row r="53173" spans="1:4">
      <c r="A53173" s="188"/>
      <c r="B53173" s="188"/>
      <c r="C53173" s="188"/>
      <c r="D53173" s="189"/>
    </row>
    <row r="53174" spans="1:4">
      <c r="A53174" s="188"/>
      <c r="B53174" s="188"/>
      <c r="C53174" s="188"/>
      <c r="D53174" s="189"/>
    </row>
    <row r="53175" spans="1:4">
      <c r="A53175" s="188"/>
      <c r="B53175" s="188"/>
      <c r="C53175" s="188"/>
      <c r="D53175" s="189"/>
    </row>
    <row r="53176" spans="1:4">
      <c r="A53176" s="188"/>
      <c r="B53176" s="188"/>
      <c r="C53176" s="188"/>
      <c r="D53176" s="189"/>
    </row>
    <row r="53177" spans="1:4">
      <c r="A53177" s="188"/>
      <c r="B53177" s="188"/>
      <c r="C53177" s="188"/>
      <c r="D53177" s="189"/>
    </row>
    <row r="53178" spans="1:4">
      <c r="A53178" s="188"/>
      <c r="B53178" s="188"/>
      <c r="C53178" s="188"/>
      <c r="D53178" s="189"/>
    </row>
    <row r="53179" spans="1:4">
      <c r="A53179" s="188"/>
      <c r="B53179" s="188"/>
      <c r="C53179" s="188"/>
      <c r="D53179" s="189"/>
    </row>
    <row r="53180" spans="1:4">
      <c r="A53180" s="188"/>
      <c r="B53180" s="188"/>
      <c r="C53180" s="188"/>
      <c r="D53180" s="189"/>
    </row>
    <row r="53181" spans="1:4">
      <c r="A53181" s="188"/>
      <c r="B53181" s="188"/>
      <c r="C53181" s="188"/>
      <c r="D53181" s="189"/>
    </row>
    <row r="53182" spans="1:4">
      <c r="A53182" s="188"/>
      <c r="B53182" s="188"/>
      <c r="C53182" s="188"/>
      <c r="D53182" s="189"/>
    </row>
    <row r="53183" spans="1:4">
      <c r="A53183" s="188"/>
      <c r="B53183" s="188"/>
      <c r="C53183" s="188"/>
      <c r="D53183" s="189"/>
    </row>
    <row r="53184" spans="1:4">
      <c r="A53184" s="188"/>
      <c r="B53184" s="188"/>
      <c r="C53184" s="188"/>
      <c r="D53184" s="189"/>
    </row>
    <row r="53185" spans="1:4">
      <c r="A53185" s="188"/>
      <c r="B53185" s="188"/>
      <c r="C53185" s="188"/>
      <c r="D53185" s="189"/>
    </row>
    <row r="53186" spans="1:4">
      <c r="A53186" s="188"/>
      <c r="B53186" s="188"/>
      <c r="C53186" s="188"/>
      <c r="D53186" s="189"/>
    </row>
    <row r="53187" spans="1:4">
      <c r="A53187" s="188"/>
      <c r="B53187" s="188"/>
      <c r="C53187" s="188"/>
      <c r="D53187" s="189"/>
    </row>
    <row r="53188" spans="1:4">
      <c r="A53188" s="188"/>
      <c r="B53188" s="188"/>
      <c r="C53188" s="188"/>
      <c r="D53188" s="189"/>
    </row>
    <row r="53189" spans="1:4">
      <c r="A53189" s="188"/>
      <c r="B53189" s="188"/>
      <c r="C53189" s="188"/>
      <c r="D53189" s="189"/>
    </row>
    <row r="53190" spans="1:4">
      <c r="A53190" s="188"/>
      <c r="B53190" s="188"/>
      <c r="C53190" s="188"/>
      <c r="D53190" s="189"/>
    </row>
    <row r="53191" spans="1:4">
      <c r="A53191" s="188"/>
      <c r="B53191" s="188"/>
      <c r="C53191" s="188"/>
      <c r="D53191" s="189"/>
    </row>
    <row r="53192" spans="1:4">
      <c r="A53192" s="188"/>
      <c r="B53192" s="188"/>
      <c r="C53192" s="188"/>
      <c r="D53192" s="189"/>
    </row>
    <row r="53193" spans="1:4">
      <c r="A53193" s="188"/>
      <c r="B53193" s="188"/>
      <c r="C53193" s="188"/>
      <c r="D53193" s="189"/>
    </row>
    <row r="53194" spans="1:4">
      <c r="A53194" s="188"/>
      <c r="B53194" s="188"/>
      <c r="C53194" s="188"/>
      <c r="D53194" s="189"/>
    </row>
    <row r="53195" spans="1:4">
      <c r="A53195" s="188"/>
      <c r="B53195" s="188"/>
      <c r="C53195" s="188"/>
      <c r="D53195" s="189"/>
    </row>
    <row r="53196" spans="1:4">
      <c r="A53196" s="188"/>
      <c r="B53196" s="188"/>
      <c r="C53196" s="188"/>
      <c r="D53196" s="189"/>
    </row>
    <row r="53197" spans="1:4">
      <c r="A53197" s="188"/>
      <c r="B53197" s="188"/>
      <c r="C53197" s="188"/>
      <c r="D53197" s="189"/>
    </row>
    <row r="53198" spans="1:4">
      <c r="A53198" s="188"/>
      <c r="B53198" s="188"/>
      <c r="C53198" s="188"/>
      <c r="D53198" s="189"/>
    </row>
    <row r="53199" spans="1:4">
      <c r="A53199" s="188"/>
      <c r="B53199" s="188"/>
      <c r="C53199" s="188"/>
      <c r="D53199" s="189"/>
    </row>
    <row r="53200" spans="1:4">
      <c r="A53200" s="188"/>
      <c r="B53200" s="188"/>
      <c r="C53200" s="188"/>
      <c r="D53200" s="189"/>
    </row>
    <row r="53201" spans="1:4">
      <c r="A53201" s="188"/>
      <c r="B53201" s="188"/>
      <c r="C53201" s="188"/>
      <c r="D53201" s="189"/>
    </row>
    <row r="53202" spans="1:4">
      <c r="A53202" s="188"/>
      <c r="B53202" s="188"/>
      <c r="C53202" s="188"/>
      <c r="D53202" s="189"/>
    </row>
    <row r="53203" spans="1:4">
      <c r="A53203" s="188"/>
      <c r="B53203" s="188"/>
      <c r="C53203" s="188"/>
      <c r="D53203" s="189"/>
    </row>
    <row r="53204" spans="1:4">
      <c r="A53204" s="188"/>
      <c r="B53204" s="188"/>
      <c r="C53204" s="188"/>
      <c r="D53204" s="189"/>
    </row>
    <row r="53205" spans="1:4">
      <c r="A53205" s="188"/>
      <c r="B53205" s="188"/>
      <c r="C53205" s="188"/>
      <c r="D53205" s="189"/>
    </row>
    <row r="53206" spans="1:4">
      <c r="A53206" s="188"/>
      <c r="B53206" s="188"/>
      <c r="C53206" s="188"/>
      <c r="D53206" s="189"/>
    </row>
    <row r="53207" spans="1:4">
      <c r="A53207" s="188"/>
      <c r="B53207" s="188"/>
      <c r="C53207" s="188"/>
      <c r="D53207" s="189"/>
    </row>
    <row r="53208" spans="1:4">
      <c r="A53208" s="188"/>
      <c r="B53208" s="188"/>
      <c r="C53208" s="188"/>
      <c r="D53208" s="189"/>
    </row>
    <row r="53209" spans="1:4">
      <c r="A53209" s="188"/>
      <c r="B53209" s="188"/>
      <c r="C53209" s="188"/>
      <c r="D53209" s="189"/>
    </row>
    <row r="53210" spans="1:4">
      <c r="A53210" s="188"/>
      <c r="B53210" s="188"/>
      <c r="C53210" s="188"/>
      <c r="D53210" s="189"/>
    </row>
    <row r="53211" spans="1:4">
      <c r="A53211" s="188"/>
      <c r="B53211" s="188"/>
      <c r="C53211" s="188"/>
      <c r="D53211" s="189"/>
    </row>
    <row r="53212" spans="1:4">
      <c r="A53212" s="188"/>
      <c r="B53212" s="188"/>
      <c r="C53212" s="188"/>
      <c r="D53212" s="189"/>
    </row>
    <row r="53213" spans="1:4">
      <c r="A53213" s="188"/>
      <c r="B53213" s="188"/>
      <c r="C53213" s="188"/>
      <c r="D53213" s="189"/>
    </row>
    <row r="53214" spans="1:4">
      <c r="A53214" s="188"/>
      <c r="B53214" s="188"/>
      <c r="C53214" s="188"/>
      <c r="D53214" s="189"/>
    </row>
    <row r="53215" spans="1:4">
      <c r="A53215" s="188"/>
      <c r="B53215" s="188"/>
      <c r="C53215" s="188"/>
      <c r="D53215" s="189"/>
    </row>
    <row r="53216" spans="1:4">
      <c r="A53216" s="188"/>
      <c r="B53216" s="188"/>
      <c r="C53216" s="188"/>
      <c r="D53216" s="189"/>
    </row>
    <row r="53217" spans="1:4">
      <c r="A53217" s="188"/>
      <c r="B53217" s="188"/>
      <c r="C53217" s="188"/>
      <c r="D53217" s="189"/>
    </row>
    <row r="53218" spans="1:4">
      <c r="A53218" s="188"/>
      <c r="B53218" s="188"/>
      <c r="C53218" s="188"/>
      <c r="D53218" s="189"/>
    </row>
    <row r="53219" spans="1:4">
      <c r="A53219" s="188"/>
      <c r="B53219" s="188"/>
      <c r="C53219" s="188"/>
      <c r="D53219" s="189"/>
    </row>
    <row r="53220" spans="1:4">
      <c r="A53220" s="188"/>
      <c r="B53220" s="188"/>
      <c r="C53220" s="188"/>
      <c r="D53220" s="189"/>
    </row>
    <row r="53221" spans="1:4">
      <c r="A53221" s="188"/>
      <c r="B53221" s="188"/>
      <c r="C53221" s="188"/>
      <c r="D53221" s="189"/>
    </row>
    <row r="53222" spans="1:4">
      <c r="A53222" s="188"/>
      <c r="B53222" s="188"/>
      <c r="C53222" s="188"/>
      <c r="D53222" s="189"/>
    </row>
    <row r="53223" spans="1:4">
      <c r="A53223" s="188"/>
      <c r="B53223" s="188"/>
      <c r="C53223" s="188"/>
      <c r="D53223" s="189"/>
    </row>
    <row r="53224" spans="1:4">
      <c r="A53224" s="188"/>
      <c r="B53224" s="188"/>
      <c r="C53224" s="188"/>
      <c r="D53224" s="189"/>
    </row>
    <row r="53225" spans="1:4">
      <c r="A53225" s="188"/>
      <c r="B53225" s="188"/>
      <c r="C53225" s="188"/>
      <c r="D53225" s="189"/>
    </row>
    <row r="53226" spans="1:4">
      <c r="A53226" s="188"/>
      <c r="B53226" s="188"/>
      <c r="C53226" s="188"/>
      <c r="D53226" s="189"/>
    </row>
    <row r="53227" spans="1:4">
      <c r="A53227" s="188"/>
      <c r="B53227" s="188"/>
      <c r="C53227" s="188"/>
      <c r="D53227" s="189"/>
    </row>
    <row r="53228" spans="1:4">
      <c r="A53228" s="188"/>
      <c r="B53228" s="188"/>
      <c r="C53228" s="188"/>
      <c r="D53228" s="189"/>
    </row>
    <row r="53229" spans="1:4">
      <c r="A53229" s="188"/>
      <c r="B53229" s="188"/>
      <c r="C53229" s="188"/>
      <c r="D53229" s="189"/>
    </row>
    <row r="53230" spans="1:4">
      <c r="A53230" s="188"/>
      <c r="B53230" s="188"/>
      <c r="C53230" s="188"/>
      <c r="D53230" s="189"/>
    </row>
    <row r="53231" spans="1:4">
      <c r="A53231" s="188"/>
      <c r="B53231" s="188"/>
      <c r="C53231" s="188"/>
      <c r="D53231" s="189"/>
    </row>
    <row r="53232" spans="1:4">
      <c r="A53232" s="188"/>
      <c r="B53232" s="188"/>
      <c r="C53232" s="188"/>
      <c r="D53232" s="189"/>
    </row>
    <row r="53233" spans="1:4">
      <c r="A53233" s="188"/>
      <c r="B53233" s="188"/>
      <c r="C53233" s="188"/>
      <c r="D53233" s="189"/>
    </row>
    <row r="53234" spans="1:4">
      <c r="A53234" s="188"/>
      <c r="B53234" s="188"/>
      <c r="C53234" s="188"/>
      <c r="D53234" s="189"/>
    </row>
    <row r="53235" spans="1:4">
      <c r="A53235" s="188"/>
      <c r="B53235" s="188"/>
      <c r="C53235" s="188"/>
      <c r="D53235" s="189"/>
    </row>
    <row r="53236" spans="1:4">
      <c r="A53236" s="188"/>
      <c r="B53236" s="188"/>
      <c r="C53236" s="188"/>
      <c r="D53236" s="189"/>
    </row>
    <row r="53237" spans="1:4">
      <c r="A53237" s="188"/>
      <c r="B53237" s="188"/>
      <c r="C53237" s="188"/>
      <c r="D53237" s="189"/>
    </row>
    <row r="53238" spans="1:4">
      <c r="A53238" s="188"/>
      <c r="B53238" s="188"/>
      <c r="C53238" s="188"/>
      <c r="D53238" s="189"/>
    </row>
    <row r="53239" spans="1:4">
      <c r="A53239" s="188"/>
      <c r="B53239" s="188"/>
      <c r="C53239" s="188"/>
      <c r="D53239" s="189"/>
    </row>
    <row r="53240" spans="1:4">
      <c r="A53240" s="188"/>
      <c r="B53240" s="188"/>
      <c r="C53240" s="188"/>
      <c r="D53240" s="189"/>
    </row>
    <row r="53241" spans="1:4">
      <c r="A53241" s="188"/>
      <c r="B53241" s="188"/>
      <c r="C53241" s="188"/>
      <c r="D53241" s="189"/>
    </row>
    <row r="53242" spans="1:4">
      <c r="A53242" s="188"/>
      <c r="B53242" s="188"/>
      <c r="C53242" s="188"/>
      <c r="D53242" s="189"/>
    </row>
    <row r="53243" spans="1:4">
      <c r="A53243" s="188"/>
      <c r="B53243" s="188"/>
      <c r="C53243" s="188"/>
      <c r="D53243" s="189"/>
    </row>
    <row r="53244" spans="1:4">
      <c r="A53244" s="188"/>
      <c r="B53244" s="188"/>
      <c r="C53244" s="188"/>
      <c r="D53244" s="189"/>
    </row>
    <row r="53245" spans="1:4">
      <c r="A53245" s="188"/>
      <c r="B53245" s="188"/>
      <c r="C53245" s="188"/>
      <c r="D53245" s="189"/>
    </row>
    <row r="53246" spans="1:4">
      <c r="A53246" s="188"/>
      <c r="B53246" s="188"/>
      <c r="C53246" s="188"/>
      <c r="D53246" s="189"/>
    </row>
    <row r="53247" spans="1:4">
      <c r="A53247" s="188"/>
      <c r="B53247" s="188"/>
      <c r="C53247" s="188"/>
      <c r="D53247" s="189"/>
    </row>
    <row r="53248" spans="1:4">
      <c r="A53248" s="188"/>
      <c r="B53248" s="188"/>
      <c r="C53248" s="188"/>
      <c r="D53248" s="189"/>
    </row>
    <row r="53249" spans="1:4">
      <c r="A53249" s="188"/>
      <c r="B53249" s="188"/>
      <c r="C53249" s="188"/>
      <c r="D53249" s="189"/>
    </row>
    <row r="53250" spans="1:4">
      <c r="A53250" s="188"/>
      <c r="B53250" s="188"/>
      <c r="C53250" s="188"/>
      <c r="D53250" s="189"/>
    </row>
    <row r="53251" spans="1:4">
      <c r="A53251" s="188"/>
      <c r="B53251" s="188"/>
      <c r="C53251" s="188"/>
      <c r="D53251" s="189"/>
    </row>
    <row r="53252" spans="1:4">
      <c r="A53252" s="188"/>
      <c r="B53252" s="188"/>
      <c r="C53252" s="188"/>
      <c r="D53252" s="189"/>
    </row>
    <row r="53253" spans="1:4">
      <c r="A53253" s="188"/>
      <c r="B53253" s="188"/>
      <c r="C53253" s="188"/>
      <c r="D53253" s="189"/>
    </row>
    <row r="53254" spans="1:4">
      <c r="A53254" s="188"/>
      <c r="B53254" s="188"/>
      <c r="C53254" s="188"/>
      <c r="D53254" s="189"/>
    </row>
    <row r="53255" spans="1:4">
      <c r="A53255" s="188"/>
      <c r="B53255" s="188"/>
      <c r="C53255" s="188"/>
      <c r="D53255" s="189"/>
    </row>
    <row r="53256" spans="1:4">
      <c r="A53256" s="188"/>
      <c r="B53256" s="188"/>
      <c r="C53256" s="188"/>
      <c r="D53256" s="189"/>
    </row>
    <row r="53257" spans="1:4">
      <c r="A53257" s="188"/>
      <c r="B53257" s="188"/>
      <c r="C53257" s="188"/>
      <c r="D53257" s="189"/>
    </row>
    <row r="53258" spans="1:4">
      <c r="A53258" s="188"/>
      <c r="B53258" s="188"/>
      <c r="C53258" s="188"/>
      <c r="D53258" s="189"/>
    </row>
    <row r="53259" spans="1:4">
      <c r="A53259" s="188"/>
      <c r="B53259" s="188"/>
      <c r="C53259" s="188"/>
      <c r="D53259" s="189"/>
    </row>
    <row r="53260" spans="1:4">
      <c r="A53260" s="188"/>
      <c r="B53260" s="188"/>
      <c r="C53260" s="188"/>
      <c r="D53260" s="189"/>
    </row>
    <row r="53261" spans="1:4">
      <c r="A53261" s="188"/>
      <c r="B53261" s="188"/>
      <c r="C53261" s="188"/>
      <c r="D53261" s="189"/>
    </row>
    <row r="53262" spans="1:4">
      <c r="A53262" s="188"/>
      <c r="B53262" s="188"/>
      <c r="C53262" s="188"/>
      <c r="D53262" s="189"/>
    </row>
    <row r="53263" spans="1:4">
      <c r="A53263" s="188"/>
      <c r="B53263" s="188"/>
      <c r="C53263" s="188"/>
      <c r="D53263" s="189"/>
    </row>
    <row r="53264" spans="1:4">
      <c r="A53264" s="188"/>
      <c r="B53264" s="188"/>
      <c r="C53264" s="188"/>
      <c r="D53264" s="189"/>
    </row>
    <row r="53265" spans="1:4">
      <c r="A53265" s="188"/>
      <c r="B53265" s="188"/>
      <c r="C53265" s="188"/>
      <c r="D53265" s="189"/>
    </row>
    <row r="53266" spans="1:4">
      <c r="A53266" s="188"/>
      <c r="B53266" s="188"/>
      <c r="C53266" s="188"/>
      <c r="D53266" s="189"/>
    </row>
    <row r="53267" spans="1:4">
      <c r="A53267" s="188"/>
      <c r="B53267" s="188"/>
      <c r="C53267" s="188"/>
      <c r="D53267" s="189"/>
    </row>
    <row r="53268" spans="1:4">
      <c r="A53268" s="188"/>
      <c r="B53268" s="188"/>
      <c r="C53268" s="188"/>
      <c r="D53268" s="189"/>
    </row>
    <row r="53269" spans="1:4">
      <c r="A53269" s="188"/>
      <c r="B53269" s="188"/>
      <c r="C53269" s="188"/>
      <c r="D53269" s="189"/>
    </row>
    <row r="53270" spans="1:4">
      <c r="A53270" s="188"/>
      <c r="B53270" s="188"/>
      <c r="C53270" s="188"/>
      <c r="D53270" s="189"/>
    </row>
    <row r="53271" spans="1:4">
      <c r="A53271" s="188"/>
      <c r="B53271" s="188"/>
      <c r="C53271" s="188"/>
      <c r="D53271" s="189"/>
    </row>
    <row r="53272" spans="1:4">
      <c r="A53272" s="188"/>
      <c r="B53272" s="188"/>
      <c r="C53272" s="188"/>
      <c r="D53272" s="189"/>
    </row>
    <row r="53273" spans="1:4">
      <c r="A53273" s="188"/>
      <c r="B53273" s="188"/>
      <c r="C53273" s="188"/>
      <c r="D53273" s="189"/>
    </row>
    <row r="53274" spans="1:4">
      <c r="A53274" s="188"/>
      <c r="B53274" s="188"/>
      <c r="C53274" s="188"/>
      <c r="D53274" s="189"/>
    </row>
    <row r="53275" spans="1:4">
      <c r="A53275" s="188"/>
      <c r="B53275" s="188"/>
      <c r="C53275" s="188"/>
      <c r="D53275" s="189"/>
    </row>
    <row r="53276" spans="1:4">
      <c r="A53276" s="188"/>
      <c r="B53276" s="188"/>
      <c r="C53276" s="188"/>
      <c r="D53276" s="189"/>
    </row>
    <row r="53277" spans="1:4">
      <c r="A53277" s="188"/>
      <c r="B53277" s="188"/>
      <c r="C53277" s="188"/>
      <c r="D53277" s="189"/>
    </row>
    <row r="53278" spans="1:4">
      <c r="A53278" s="188"/>
      <c r="B53278" s="188"/>
      <c r="C53278" s="188"/>
      <c r="D53278" s="189"/>
    </row>
    <row r="53279" spans="1:4">
      <c r="A53279" s="188"/>
      <c r="B53279" s="188"/>
      <c r="C53279" s="188"/>
      <c r="D53279" s="189"/>
    </row>
    <row r="53280" spans="1:4">
      <c r="A53280" s="188"/>
      <c r="B53280" s="188"/>
      <c r="C53280" s="188"/>
      <c r="D53280" s="189"/>
    </row>
    <row r="53281" spans="1:4">
      <c r="A53281" s="188"/>
      <c r="B53281" s="188"/>
      <c r="C53281" s="188"/>
      <c r="D53281" s="189"/>
    </row>
    <row r="53282" spans="1:4">
      <c r="A53282" s="188"/>
      <c r="B53282" s="188"/>
      <c r="C53282" s="188"/>
      <c r="D53282" s="189"/>
    </row>
    <row r="53283" spans="1:4">
      <c r="A53283" s="188"/>
      <c r="B53283" s="188"/>
      <c r="C53283" s="188"/>
      <c r="D53283" s="189"/>
    </row>
    <row r="53284" spans="1:4">
      <c r="A53284" s="188"/>
      <c r="B53284" s="188"/>
      <c r="C53284" s="188"/>
      <c r="D53284" s="189"/>
    </row>
    <row r="53285" spans="1:4">
      <c r="A53285" s="188"/>
      <c r="B53285" s="188"/>
      <c r="C53285" s="188"/>
      <c r="D53285" s="189"/>
    </row>
    <row r="53286" spans="1:4">
      <c r="A53286" s="188"/>
      <c r="B53286" s="188"/>
      <c r="C53286" s="188"/>
      <c r="D53286" s="189"/>
    </row>
    <row r="53287" spans="1:4">
      <c r="A53287" s="188"/>
      <c r="B53287" s="188"/>
      <c r="C53287" s="188"/>
      <c r="D53287" s="189"/>
    </row>
    <row r="53288" spans="1:4">
      <c r="A53288" s="188"/>
      <c r="B53288" s="188"/>
      <c r="C53288" s="188"/>
      <c r="D53288" s="189"/>
    </row>
    <row r="53289" spans="1:4">
      <c r="A53289" s="188"/>
      <c r="B53289" s="188"/>
      <c r="C53289" s="188"/>
      <c r="D53289" s="189"/>
    </row>
    <row r="53290" spans="1:4">
      <c r="A53290" s="188"/>
      <c r="B53290" s="188"/>
      <c r="C53290" s="188"/>
      <c r="D53290" s="189"/>
    </row>
    <row r="53291" spans="1:4">
      <c r="A53291" s="188"/>
      <c r="B53291" s="188"/>
      <c r="C53291" s="188"/>
      <c r="D53291" s="189"/>
    </row>
    <row r="53292" spans="1:4">
      <c r="A53292" s="188"/>
      <c r="B53292" s="188"/>
      <c r="C53292" s="188"/>
      <c r="D53292" s="189"/>
    </row>
    <row r="53293" spans="1:4">
      <c r="A53293" s="188"/>
      <c r="B53293" s="188"/>
      <c r="C53293" s="188"/>
      <c r="D53293" s="189"/>
    </row>
    <row r="53294" spans="1:4">
      <c r="A53294" s="188"/>
      <c r="B53294" s="188"/>
      <c r="C53294" s="188"/>
      <c r="D53294" s="189"/>
    </row>
    <row r="53295" spans="1:4">
      <c r="A53295" s="188"/>
      <c r="B53295" s="188"/>
      <c r="C53295" s="188"/>
      <c r="D53295" s="189"/>
    </row>
    <row r="53296" spans="1:4">
      <c r="A53296" s="188"/>
      <c r="B53296" s="188"/>
      <c r="C53296" s="188"/>
      <c r="D53296" s="189"/>
    </row>
    <row r="53297" spans="1:4">
      <c r="A53297" s="188"/>
      <c r="B53297" s="188"/>
      <c r="C53297" s="188"/>
      <c r="D53297" s="189"/>
    </row>
    <row r="53298" spans="1:4">
      <c r="A53298" s="188"/>
      <c r="B53298" s="188"/>
      <c r="C53298" s="188"/>
      <c r="D53298" s="189"/>
    </row>
    <row r="53299" spans="1:4">
      <c r="A53299" s="188"/>
      <c r="B53299" s="188"/>
      <c r="C53299" s="188"/>
      <c r="D53299" s="189"/>
    </row>
    <row r="53300" spans="1:4">
      <c r="A53300" s="188"/>
      <c r="B53300" s="188"/>
      <c r="C53300" s="188"/>
      <c r="D53300" s="189"/>
    </row>
    <row r="53301" spans="1:4">
      <c r="A53301" s="188"/>
      <c r="B53301" s="188"/>
      <c r="C53301" s="188"/>
      <c r="D53301" s="189"/>
    </row>
    <row r="53302" spans="1:4">
      <c r="A53302" s="188"/>
      <c r="B53302" s="188"/>
      <c r="C53302" s="188"/>
      <c r="D53302" s="189"/>
    </row>
    <row r="53303" spans="1:4">
      <c r="A53303" s="188"/>
      <c r="B53303" s="188"/>
      <c r="C53303" s="188"/>
      <c r="D53303" s="189"/>
    </row>
    <row r="53304" spans="1:4">
      <c r="A53304" s="188"/>
      <c r="B53304" s="188"/>
      <c r="C53304" s="188"/>
      <c r="D53304" s="189"/>
    </row>
    <row r="53305" spans="1:4">
      <c r="A53305" s="188"/>
      <c r="B53305" s="188"/>
      <c r="C53305" s="188"/>
      <c r="D53305" s="189"/>
    </row>
    <row r="53306" spans="1:4">
      <c r="A53306" s="188"/>
      <c r="B53306" s="188"/>
      <c r="C53306" s="188"/>
      <c r="D53306" s="189"/>
    </row>
    <row r="53307" spans="1:4">
      <c r="A53307" s="188"/>
      <c r="B53307" s="188"/>
      <c r="C53307" s="188"/>
      <c r="D53307" s="189"/>
    </row>
    <row r="53308" spans="1:4">
      <c r="A53308" s="188"/>
      <c r="B53308" s="188"/>
      <c r="C53308" s="188"/>
      <c r="D53308" s="189"/>
    </row>
    <row r="53309" spans="1:4">
      <c r="A53309" s="188"/>
      <c r="B53309" s="188"/>
      <c r="C53309" s="188"/>
      <c r="D53309" s="189"/>
    </row>
    <row r="53310" spans="1:4">
      <c r="A53310" s="188"/>
      <c r="B53310" s="188"/>
      <c r="C53310" s="188"/>
      <c r="D53310" s="189"/>
    </row>
    <row r="53311" spans="1:4">
      <c r="A53311" s="188"/>
      <c r="B53311" s="188"/>
      <c r="C53311" s="188"/>
      <c r="D53311" s="189"/>
    </row>
    <row r="53312" spans="1:4">
      <c r="A53312" s="188"/>
      <c r="B53312" s="188"/>
      <c r="C53312" s="188"/>
      <c r="D53312" s="189"/>
    </row>
    <row r="53313" spans="1:4">
      <c r="A53313" s="188"/>
      <c r="B53313" s="188"/>
      <c r="C53313" s="188"/>
      <c r="D53313" s="189"/>
    </row>
    <row r="53314" spans="1:4">
      <c r="A53314" s="188"/>
      <c r="B53314" s="188"/>
      <c r="C53314" s="188"/>
      <c r="D53314" s="189"/>
    </row>
    <row r="53315" spans="1:4">
      <c r="A53315" s="188"/>
      <c r="B53315" s="188"/>
      <c r="C53315" s="188"/>
      <c r="D53315" s="189"/>
    </row>
    <row r="53316" spans="1:4">
      <c r="A53316" s="188"/>
      <c r="B53316" s="188"/>
      <c r="C53316" s="188"/>
      <c r="D53316" s="189"/>
    </row>
    <row r="53317" spans="1:4">
      <c r="A53317" s="188"/>
      <c r="B53317" s="188"/>
      <c r="C53317" s="188"/>
      <c r="D53317" s="189"/>
    </row>
    <row r="53318" spans="1:4">
      <c r="A53318" s="188"/>
      <c r="B53318" s="188"/>
      <c r="C53318" s="188"/>
      <c r="D53318" s="189"/>
    </row>
    <row r="53319" spans="1:4">
      <c r="A53319" s="188"/>
      <c r="B53319" s="188"/>
      <c r="C53319" s="188"/>
      <c r="D53319" s="189"/>
    </row>
    <row r="53320" spans="1:4">
      <c r="A53320" s="188"/>
      <c r="B53320" s="188"/>
      <c r="C53320" s="188"/>
      <c r="D53320" s="189"/>
    </row>
    <row r="53321" spans="1:4">
      <c r="A53321" s="188"/>
      <c r="B53321" s="188"/>
      <c r="C53321" s="188"/>
      <c r="D53321" s="189"/>
    </row>
    <row r="53322" spans="1:4">
      <c r="A53322" s="188"/>
      <c r="B53322" s="188"/>
      <c r="C53322" s="188"/>
      <c r="D53322" s="189"/>
    </row>
    <row r="53323" spans="1:4">
      <c r="A53323" s="188"/>
      <c r="B53323" s="188"/>
      <c r="C53323" s="188"/>
      <c r="D53323" s="189"/>
    </row>
    <row r="53324" spans="1:4">
      <c r="A53324" s="188"/>
      <c r="B53324" s="188"/>
      <c r="C53324" s="188"/>
      <c r="D53324" s="189"/>
    </row>
    <row r="53325" spans="1:4">
      <c r="A53325" s="188"/>
      <c r="B53325" s="188"/>
      <c r="C53325" s="188"/>
      <c r="D53325" s="189"/>
    </row>
    <row r="53326" spans="1:4">
      <c r="A53326" s="188"/>
      <c r="B53326" s="188"/>
      <c r="C53326" s="188"/>
      <c r="D53326" s="189"/>
    </row>
    <row r="53327" spans="1:4">
      <c r="A53327" s="188"/>
      <c r="B53327" s="188"/>
      <c r="C53327" s="188"/>
      <c r="D53327" s="189"/>
    </row>
    <row r="53328" spans="1:4">
      <c r="A53328" s="188"/>
      <c r="B53328" s="188"/>
      <c r="C53328" s="188"/>
      <c r="D53328" s="189"/>
    </row>
    <row r="53329" spans="1:4">
      <c r="A53329" s="188"/>
      <c r="B53329" s="188"/>
      <c r="C53329" s="188"/>
      <c r="D53329" s="189"/>
    </row>
    <row r="53330" spans="1:4">
      <c r="A53330" s="188"/>
      <c r="B53330" s="188"/>
      <c r="C53330" s="188"/>
      <c r="D53330" s="189"/>
    </row>
    <row r="53331" spans="1:4">
      <c r="A53331" s="188"/>
      <c r="B53331" s="188"/>
      <c r="C53331" s="188"/>
      <c r="D53331" s="189"/>
    </row>
    <row r="53332" spans="1:4">
      <c r="A53332" s="188"/>
      <c r="B53332" s="188"/>
      <c r="C53332" s="188"/>
      <c r="D53332" s="189"/>
    </row>
    <row r="53333" spans="1:4">
      <c r="A53333" s="188"/>
      <c r="B53333" s="188"/>
      <c r="C53333" s="188"/>
      <c r="D53333" s="189"/>
    </row>
    <row r="53334" spans="1:4">
      <c r="A53334" s="188"/>
      <c r="B53334" s="188"/>
      <c r="C53334" s="188"/>
      <c r="D53334" s="189"/>
    </row>
    <row r="53335" spans="1:4">
      <c r="A53335" s="188"/>
      <c r="B53335" s="188"/>
      <c r="C53335" s="188"/>
      <c r="D53335" s="189"/>
    </row>
    <row r="53336" spans="1:4">
      <c r="A53336" s="188"/>
      <c r="B53336" s="188"/>
      <c r="C53336" s="188"/>
      <c r="D53336" s="189"/>
    </row>
    <row r="53337" spans="1:4">
      <c r="A53337" s="188"/>
      <c r="B53337" s="188"/>
      <c r="C53337" s="188"/>
      <c r="D53337" s="189"/>
    </row>
    <row r="53338" spans="1:4">
      <c r="A53338" s="188"/>
      <c r="B53338" s="188"/>
      <c r="C53338" s="188"/>
      <c r="D53338" s="189"/>
    </row>
    <row r="53339" spans="1:4">
      <c r="A53339" s="188"/>
      <c r="B53339" s="188"/>
      <c r="C53339" s="188"/>
      <c r="D53339" s="189"/>
    </row>
    <row r="53340" spans="1:4">
      <c r="A53340" s="188"/>
      <c r="B53340" s="188"/>
      <c r="C53340" s="188"/>
      <c r="D53340" s="189"/>
    </row>
    <row r="53341" spans="1:4">
      <c r="A53341" s="188"/>
      <c r="B53341" s="188"/>
      <c r="C53341" s="188"/>
      <c r="D53341" s="189"/>
    </row>
    <row r="53342" spans="1:4">
      <c r="A53342" s="188"/>
      <c r="B53342" s="188"/>
      <c r="C53342" s="188"/>
      <c r="D53342" s="189"/>
    </row>
    <row r="53343" spans="1:4">
      <c r="A53343" s="188"/>
      <c r="B53343" s="188"/>
      <c r="C53343" s="188"/>
      <c r="D53343" s="189"/>
    </row>
    <row r="53344" spans="1:4">
      <c r="A53344" s="188"/>
      <c r="B53344" s="188"/>
      <c r="C53344" s="188"/>
      <c r="D53344" s="189"/>
    </row>
    <row r="53345" spans="1:4">
      <c r="A53345" s="188"/>
      <c r="B53345" s="188"/>
      <c r="C53345" s="188"/>
      <c r="D53345" s="189"/>
    </row>
    <row r="53346" spans="1:4">
      <c r="A53346" s="188"/>
      <c r="B53346" s="188"/>
      <c r="C53346" s="188"/>
      <c r="D53346" s="189"/>
    </row>
    <row r="53347" spans="1:4">
      <c r="A53347" s="188"/>
      <c r="B53347" s="188"/>
      <c r="C53347" s="188"/>
      <c r="D53347" s="189"/>
    </row>
    <row r="53348" spans="1:4">
      <c r="A53348" s="188"/>
      <c r="B53348" s="188"/>
      <c r="C53348" s="188"/>
      <c r="D53348" s="189"/>
    </row>
    <row r="53349" spans="1:4">
      <c r="A53349" s="188"/>
      <c r="B53349" s="188"/>
      <c r="C53349" s="188"/>
      <c r="D53349" s="189"/>
    </row>
    <row r="53350" spans="1:4">
      <c r="A53350" s="188"/>
      <c r="B53350" s="188"/>
      <c r="C53350" s="188"/>
      <c r="D53350" s="189"/>
    </row>
    <row r="53351" spans="1:4">
      <c r="A53351" s="188"/>
      <c r="B53351" s="188"/>
      <c r="C53351" s="188"/>
      <c r="D53351" s="189"/>
    </row>
    <row r="53352" spans="1:4">
      <c r="A53352" s="188"/>
      <c r="B53352" s="188"/>
      <c r="C53352" s="188"/>
      <c r="D53352" s="189"/>
    </row>
    <row r="53353" spans="1:4">
      <c r="A53353" s="188"/>
      <c r="B53353" s="188"/>
      <c r="C53353" s="188"/>
      <c r="D53353" s="189"/>
    </row>
    <row r="53354" spans="1:4">
      <c r="A53354" s="188"/>
      <c r="B53354" s="188"/>
      <c r="C53354" s="188"/>
      <c r="D53354" s="189"/>
    </row>
    <row r="53355" spans="1:4">
      <c r="A53355" s="188"/>
      <c r="B53355" s="188"/>
      <c r="C53355" s="188"/>
      <c r="D53355" s="189"/>
    </row>
    <row r="53356" spans="1:4">
      <c r="A53356" s="188"/>
      <c r="B53356" s="188"/>
      <c r="C53356" s="188"/>
      <c r="D53356" s="189"/>
    </row>
    <row r="53357" spans="1:4">
      <c r="A53357" s="188"/>
      <c r="B53357" s="188"/>
      <c r="C53357" s="188"/>
      <c r="D53357" s="189"/>
    </row>
    <row r="53358" spans="1:4">
      <c r="A53358" s="188"/>
      <c r="B53358" s="188"/>
      <c r="C53358" s="188"/>
      <c r="D53358" s="189"/>
    </row>
    <row r="53359" spans="1:4">
      <c r="A53359" s="188"/>
      <c r="B53359" s="188"/>
      <c r="C53359" s="188"/>
      <c r="D53359" s="189"/>
    </row>
    <row r="53360" spans="1:4">
      <c r="A53360" s="188"/>
      <c r="B53360" s="188"/>
      <c r="C53360" s="188"/>
      <c r="D53360" s="189"/>
    </row>
    <row r="53361" spans="1:4">
      <c r="A53361" s="188"/>
      <c r="B53361" s="188"/>
      <c r="C53361" s="188"/>
      <c r="D53361" s="189"/>
    </row>
    <row r="53362" spans="1:4">
      <c r="A53362" s="188"/>
      <c r="B53362" s="188"/>
      <c r="C53362" s="188"/>
      <c r="D53362" s="189"/>
    </row>
    <row r="53363" spans="1:4">
      <c r="A53363" s="188"/>
      <c r="B53363" s="188"/>
      <c r="C53363" s="188"/>
      <c r="D53363" s="189"/>
    </row>
    <row r="53364" spans="1:4">
      <c r="A53364" s="188"/>
      <c r="B53364" s="188"/>
      <c r="C53364" s="188"/>
      <c r="D53364" s="189"/>
    </row>
    <row r="53365" spans="1:4">
      <c r="A53365" s="188"/>
      <c r="B53365" s="188"/>
      <c r="C53365" s="188"/>
      <c r="D53365" s="189"/>
    </row>
    <row r="53366" spans="1:4">
      <c r="A53366" s="188"/>
      <c r="B53366" s="188"/>
      <c r="C53366" s="188"/>
      <c r="D53366" s="189"/>
    </row>
    <row r="53367" spans="1:4">
      <c r="A53367" s="188"/>
      <c r="B53367" s="188"/>
      <c r="C53367" s="188"/>
      <c r="D53367" s="189"/>
    </row>
    <row r="53368" spans="1:4">
      <c r="A53368" s="188"/>
      <c r="B53368" s="188"/>
      <c r="C53368" s="188"/>
      <c r="D53368" s="189"/>
    </row>
    <row r="53369" spans="1:4">
      <c r="A53369" s="188"/>
      <c r="B53369" s="188"/>
      <c r="C53369" s="188"/>
      <c r="D53369" s="189"/>
    </row>
    <row r="53370" spans="1:4">
      <c r="A53370" s="188"/>
      <c r="B53370" s="188"/>
      <c r="C53370" s="188"/>
      <c r="D53370" s="189"/>
    </row>
    <row r="53371" spans="1:4">
      <c r="A53371" s="188"/>
      <c r="B53371" s="188"/>
      <c r="C53371" s="188"/>
      <c r="D53371" s="189"/>
    </row>
    <row r="53372" spans="1:4">
      <c r="A53372" s="188"/>
      <c r="B53372" s="188"/>
      <c r="C53372" s="188"/>
      <c r="D53372" s="189"/>
    </row>
    <row r="53373" spans="1:4">
      <c r="A53373" s="188"/>
      <c r="B53373" s="188"/>
      <c r="C53373" s="188"/>
      <c r="D53373" s="189"/>
    </row>
    <row r="53374" spans="1:4">
      <c r="A53374" s="188"/>
      <c r="B53374" s="188"/>
      <c r="C53374" s="188"/>
      <c r="D53374" s="189"/>
    </row>
    <row r="53375" spans="1:4">
      <c r="A53375" s="188"/>
      <c r="B53375" s="188"/>
      <c r="C53375" s="188"/>
      <c r="D53375" s="189"/>
    </row>
    <row r="53376" spans="1:4">
      <c r="A53376" s="188"/>
      <c r="B53376" s="188"/>
      <c r="C53376" s="188"/>
      <c r="D53376" s="189"/>
    </row>
    <row r="53377" spans="1:4">
      <c r="A53377" s="188"/>
      <c r="B53377" s="188"/>
      <c r="C53377" s="188"/>
      <c r="D53377" s="189"/>
    </row>
    <row r="53378" spans="1:4">
      <c r="A53378" s="188"/>
      <c r="B53378" s="188"/>
      <c r="C53378" s="188"/>
      <c r="D53378" s="189"/>
    </row>
    <row r="53379" spans="1:4">
      <c r="A53379" s="188"/>
      <c r="B53379" s="188"/>
      <c r="C53379" s="188"/>
      <c r="D53379" s="189"/>
    </row>
    <row r="53380" spans="1:4">
      <c r="A53380" s="188"/>
      <c r="B53380" s="188"/>
      <c r="C53380" s="188"/>
      <c r="D53380" s="189"/>
    </row>
    <row r="53381" spans="1:4">
      <c r="A53381" s="188"/>
      <c r="B53381" s="188"/>
      <c r="C53381" s="188"/>
      <c r="D53381" s="189"/>
    </row>
    <row r="53382" spans="1:4">
      <c r="A53382" s="188"/>
      <c r="B53382" s="188"/>
      <c r="C53382" s="188"/>
      <c r="D53382" s="189"/>
    </row>
    <row r="53383" spans="1:4">
      <c r="A53383" s="188"/>
      <c r="B53383" s="188"/>
      <c r="C53383" s="188"/>
      <c r="D53383" s="189"/>
    </row>
    <row r="53384" spans="1:4">
      <c r="A53384" s="188"/>
      <c r="B53384" s="188"/>
      <c r="C53384" s="188"/>
      <c r="D53384" s="189"/>
    </row>
    <row r="53385" spans="1:4">
      <c r="A53385" s="188"/>
      <c r="B53385" s="188"/>
      <c r="C53385" s="188"/>
      <c r="D53385" s="189"/>
    </row>
    <row r="53386" spans="1:4">
      <c r="A53386" s="188"/>
      <c r="B53386" s="188"/>
      <c r="C53386" s="188"/>
      <c r="D53386" s="189"/>
    </row>
    <row r="53387" spans="1:4">
      <c r="A53387" s="188"/>
      <c r="B53387" s="188"/>
      <c r="C53387" s="188"/>
      <c r="D53387" s="189"/>
    </row>
    <row r="53388" spans="1:4">
      <c r="A53388" s="188"/>
      <c r="B53388" s="188"/>
      <c r="C53388" s="188"/>
      <c r="D53388" s="189"/>
    </row>
    <row r="53389" spans="1:4">
      <c r="A53389" s="188"/>
      <c r="B53389" s="188"/>
      <c r="C53389" s="188"/>
      <c r="D53389" s="189"/>
    </row>
    <row r="53390" spans="1:4">
      <c r="A53390" s="188"/>
      <c r="B53390" s="188"/>
      <c r="C53390" s="188"/>
      <c r="D53390" s="189"/>
    </row>
    <row r="53391" spans="1:4">
      <c r="A53391" s="188"/>
      <c r="B53391" s="188"/>
      <c r="C53391" s="188"/>
      <c r="D53391" s="189"/>
    </row>
    <row r="53392" spans="1:4">
      <c r="A53392" s="188"/>
      <c r="B53392" s="188"/>
      <c r="C53392" s="188"/>
      <c r="D53392" s="189"/>
    </row>
    <row r="53393" spans="1:4">
      <c r="A53393" s="188"/>
      <c r="B53393" s="188"/>
      <c r="C53393" s="188"/>
      <c r="D53393" s="189"/>
    </row>
    <row r="53394" spans="1:4">
      <c r="A53394" s="188"/>
      <c r="B53394" s="188"/>
      <c r="C53394" s="188"/>
      <c r="D53394" s="189"/>
    </row>
    <row r="53395" spans="1:4">
      <c r="A53395" s="188"/>
      <c r="B53395" s="188"/>
      <c r="C53395" s="188"/>
      <c r="D53395" s="189"/>
    </row>
    <row r="53396" spans="1:4">
      <c r="A53396" s="188"/>
      <c r="B53396" s="188"/>
      <c r="C53396" s="188"/>
      <c r="D53396" s="189"/>
    </row>
    <row r="53397" spans="1:4">
      <c r="A53397" s="188"/>
      <c r="B53397" s="188"/>
      <c r="C53397" s="188"/>
      <c r="D53397" s="189"/>
    </row>
    <row r="53398" spans="1:4">
      <c r="A53398" s="188"/>
      <c r="B53398" s="188"/>
      <c r="C53398" s="188"/>
      <c r="D53398" s="189"/>
    </row>
    <row r="53399" spans="1:4">
      <c r="A53399" s="188"/>
      <c r="B53399" s="188"/>
      <c r="C53399" s="188"/>
      <c r="D53399" s="189"/>
    </row>
    <row r="53400" spans="1:4">
      <c r="A53400" s="188"/>
      <c r="B53400" s="188"/>
      <c r="C53400" s="188"/>
      <c r="D53400" s="189"/>
    </row>
    <row r="53401" spans="1:4">
      <c r="A53401" s="188"/>
      <c r="B53401" s="188"/>
      <c r="C53401" s="188"/>
      <c r="D53401" s="189"/>
    </row>
    <row r="53402" spans="1:4">
      <c r="A53402" s="188"/>
      <c r="B53402" s="188"/>
      <c r="C53402" s="188"/>
      <c r="D53402" s="189"/>
    </row>
    <row r="53403" spans="1:4">
      <c r="A53403" s="188"/>
      <c r="B53403" s="188"/>
      <c r="C53403" s="188"/>
      <c r="D53403" s="189"/>
    </row>
    <row r="53404" spans="1:4">
      <c r="A53404" s="188"/>
      <c r="B53404" s="188"/>
      <c r="C53404" s="188"/>
      <c r="D53404" s="189"/>
    </row>
    <row r="53405" spans="1:4">
      <c r="A53405" s="188"/>
      <c r="B53405" s="188"/>
      <c r="C53405" s="188"/>
      <c r="D53405" s="189"/>
    </row>
    <row r="53406" spans="1:4">
      <c r="A53406" s="188"/>
      <c r="B53406" s="188"/>
      <c r="C53406" s="188"/>
      <c r="D53406" s="189"/>
    </row>
    <row r="53407" spans="1:4">
      <c r="A53407" s="188"/>
      <c r="B53407" s="188"/>
      <c r="C53407" s="188"/>
      <c r="D53407" s="189"/>
    </row>
    <row r="53408" spans="1:4">
      <c r="A53408" s="188"/>
      <c r="B53408" s="188"/>
      <c r="C53408" s="188"/>
      <c r="D53408" s="189"/>
    </row>
    <row r="53409" spans="1:4">
      <c r="A53409" s="188"/>
      <c r="B53409" s="188"/>
      <c r="C53409" s="188"/>
      <c r="D53409" s="189"/>
    </row>
    <row r="53410" spans="1:4">
      <c r="A53410" s="188"/>
      <c r="B53410" s="188"/>
      <c r="C53410" s="188"/>
      <c r="D53410" s="189"/>
    </row>
    <row r="53411" spans="1:4">
      <c r="A53411" s="188"/>
      <c r="B53411" s="188"/>
      <c r="C53411" s="188"/>
      <c r="D53411" s="189"/>
    </row>
    <row r="53412" spans="1:4">
      <c r="A53412" s="188"/>
      <c r="B53412" s="188"/>
      <c r="C53412" s="188"/>
      <c r="D53412" s="189"/>
    </row>
    <row r="53413" spans="1:4">
      <c r="A53413" s="188"/>
      <c r="B53413" s="188"/>
      <c r="C53413" s="188"/>
      <c r="D53413" s="189"/>
    </row>
    <row r="53414" spans="1:4">
      <c r="A53414" s="188"/>
      <c r="B53414" s="188"/>
      <c r="C53414" s="188"/>
      <c r="D53414" s="189"/>
    </row>
    <row r="53415" spans="1:4">
      <c r="A53415" s="188"/>
      <c r="B53415" s="188"/>
      <c r="C53415" s="188"/>
      <c r="D53415" s="189"/>
    </row>
    <row r="53416" spans="1:4">
      <c r="A53416" s="188"/>
      <c r="B53416" s="188"/>
      <c r="C53416" s="188"/>
      <c r="D53416" s="189"/>
    </row>
    <row r="53417" spans="1:4">
      <c r="A53417" s="188"/>
      <c r="B53417" s="188"/>
      <c r="C53417" s="188"/>
      <c r="D53417" s="189"/>
    </row>
    <row r="53418" spans="1:4">
      <c r="A53418" s="188"/>
      <c r="B53418" s="188"/>
      <c r="C53418" s="188"/>
      <c r="D53418" s="189"/>
    </row>
    <row r="53419" spans="1:4">
      <c r="A53419" s="188"/>
      <c r="B53419" s="188"/>
      <c r="C53419" s="188"/>
      <c r="D53419" s="189"/>
    </row>
    <row r="53420" spans="1:4">
      <c r="A53420" s="188"/>
      <c r="B53420" s="188"/>
      <c r="C53420" s="188"/>
      <c r="D53420" s="189"/>
    </row>
    <row r="53421" spans="1:4">
      <c r="A53421" s="188"/>
      <c r="B53421" s="188"/>
      <c r="C53421" s="188"/>
      <c r="D53421" s="189"/>
    </row>
    <row r="53422" spans="1:4">
      <c r="A53422" s="188"/>
      <c r="B53422" s="188"/>
      <c r="C53422" s="188"/>
      <c r="D53422" s="189"/>
    </row>
    <row r="53423" spans="1:4">
      <c r="A53423" s="188"/>
      <c r="B53423" s="188"/>
      <c r="C53423" s="188"/>
      <c r="D53423" s="189"/>
    </row>
    <row r="53424" spans="1:4">
      <c r="A53424" s="188"/>
      <c r="B53424" s="188"/>
      <c r="C53424" s="188"/>
      <c r="D53424" s="189"/>
    </row>
    <row r="53425" spans="1:4">
      <c r="A53425" s="188"/>
      <c r="B53425" s="188"/>
      <c r="C53425" s="188"/>
      <c r="D53425" s="189"/>
    </row>
    <row r="53426" spans="1:4">
      <c r="A53426" s="188"/>
      <c r="B53426" s="188"/>
      <c r="C53426" s="188"/>
      <c r="D53426" s="189"/>
    </row>
    <row r="53427" spans="1:4">
      <c r="A53427" s="188"/>
      <c r="B53427" s="188"/>
      <c r="C53427" s="188"/>
      <c r="D53427" s="189"/>
    </row>
    <row r="53428" spans="1:4">
      <c r="A53428" s="188"/>
      <c r="B53428" s="188"/>
      <c r="C53428" s="188"/>
      <c r="D53428" s="189"/>
    </row>
    <row r="53429" spans="1:4">
      <c r="A53429" s="188"/>
      <c r="B53429" s="188"/>
      <c r="C53429" s="188"/>
      <c r="D53429" s="189"/>
    </row>
    <row r="53430" spans="1:4">
      <c r="A53430" s="188"/>
      <c r="B53430" s="188"/>
      <c r="C53430" s="188"/>
      <c r="D53430" s="189"/>
    </row>
    <row r="53431" spans="1:4">
      <c r="A53431" s="188"/>
      <c r="B53431" s="188"/>
      <c r="C53431" s="188"/>
      <c r="D53431" s="189"/>
    </row>
    <row r="53432" spans="1:4">
      <c r="A53432" s="188"/>
      <c r="B53432" s="188"/>
      <c r="C53432" s="188"/>
      <c r="D53432" s="189"/>
    </row>
    <row r="53433" spans="1:4">
      <c r="A53433" s="188"/>
      <c r="B53433" s="188"/>
      <c r="C53433" s="188"/>
      <c r="D53433" s="189"/>
    </row>
    <row r="53434" spans="1:4">
      <c r="A53434" s="188"/>
      <c r="B53434" s="188"/>
      <c r="C53434" s="188"/>
      <c r="D53434" s="189"/>
    </row>
    <row r="53435" spans="1:4">
      <c r="A53435" s="188"/>
      <c r="B53435" s="188"/>
      <c r="C53435" s="188"/>
      <c r="D53435" s="189"/>
    </row>
    <row r="53436" spans="1:4">
      <c r="A53436" s="188"/>
      <c r="B53436" s="188"/>
      <c r="C53436" s="188"/>
      <c r="D53436" s="189"/>
    </row>
    <row r="53437" spans="1:4">
      <c r="A53437" s="188"/>
      <c r="B53437" s="188"/>
      <c r="C53437" s="188"/>
      <c r="D53437" s="189"/>
    </row>
    <row r="53438" spans="1:4">
      <c r="A53438" s="188"/>
      <c r="B53438" s="188"/>
      <c r="C53438" s="188"/>
      <c r="D53438" s="189"/>
    </row>
    <row r="53439" spans="1:4">
      <c r="A53439" s="188"/>
      <c r="B53439" s="188"/>
      <c r="C53439" s="188"/>
      <c r="D53439" s="189"/>
    </row>
    <row r="53440" spans="1:4">
      <c r="A53440" s="188"/>
      <c r="B53440" s="188"/>
      <c r="C53440" s="188"/>
      <c r="D53440" s="189"/>
    </row>
    <row r="53441" spans="1:4">
      <c r="A53441" s="188"/>
      <c r="B53441" s="188"/>
      <c r="C53441" s="188"/>
      <c r="D53441" s="189"/>
    </row>
    <row r="53442" spans="1:4">
      <c r="A53442" s="188"/>
      <c r="B53442" s="188"/>
      <c r="C53442" s="188"/>
      <c r="D53442" s="189"/>
    </row>
    <row r="53443" spans="1:4">
      <c r="A53443" s="188"/>
      <c r="B53443" s="188"/>
      <c r="C53443" s="188"/>
      <c r="D53443" s="189"/>
    </row>
    <row r="53444" spans="1:4">
      <c r="A53444" s="188"/>
      <c r="B53444" s="188"/>
      <c r="C53444" s="188"/>
      <c r="D53444" s="189"/>
    </row>
    <row r="53445" spans="1:4">
      <c r="A53445" s="188"/>
      <c r="B53445" s="188"/>
      <c r="C53445" s="188"/>
      <c r="D53445" s="189"/>
    </row>
    <row r="53446" spans="1:4">
      <c r="A53446" s="188"/>
      <c r="B53446" s="188"/>
      <c r="C53446" s="188"/>
      <c r="D53446" s="189"/>
    </row>
    <row r="53447" spans="1:4">
      <c r="A53447" s="188"/>
      <c r="B53447" s="188"/>
      <c r="C53447" s="188"/>
      <c r="D53447" s="189"/>
    </row>
    <row r="53448" spans="1:4">
      <c r="A53448" s="188"/>
      <c r="B53448" s="188"/>
      <c r="C53448" s="188"/>
      <c r="D53448" s="189"/>
    </row>
    <row r="53449" spans="1:4">
      <c r="A53449" s="188"/>
      <c r="B53449" s="188"/>
      <c r="C53449" s="188"/>
      <c r="D53449" s="189"/>
    </row>
    <row r="53450" spans="1:4">
      <c r="A53450" s="188"/>
      <c r="B53450" s="188"/>
      <c r="C53450" s="188"/>
      <c r="D53450" s="189"/>
    </row>
    <row r="53451" spans="1:4">
      <c r="A53451" s="188"/>
      <c r="B53451" s="188"/>
      <c r="C53451" s="188"/>
      <c r="D53451" s="189"/>
    </row>
    <row r="53452" spans="1:4">
      <c r="A53452" s="188"/>
      <c r="B53452" s="188"/>
      <c r="C53452" s="188"/>
      <c r="D53452" s="189"/>
    </row>
    <row r="53453" spans="1:4">
      <c r="A53453" s="188"/>
      <c r="B53453" s="188"/>
      <c r="C53453" s="188"/>
      <c r="D53453" s="189"/>
    </row>
    <row r="53454" spans="1:4">
      <c r="A53454" s="188"/>
      <c r="B53454" s="188"/>
      <c r="C53454" s="188"/>
      <c r="D53454" s="189"/>
    </row>
    <row r="53455" spans="1:4">
      <c r="A53455" s="188"/>
      <c r="B53455" s="188"/>
      <c r="C53455" s="188"/>
      <c r="D53455" s="189"/>
    </row>
    <row r="53456" spans="1:4">
      <c r="A53456" s="188"/>
      <c r="B53456" s="188"/>
      <c r="C53456" s="188"/>
      <c r="D53456" s="189"/>
    </row>
    <row r="53457" spans="1:4">
      <c r="A53457" s="188"/>
      <c r="B53457" s="188"/>
      <c r="C53457" s="188"/>
      <c r="D53457" s="189"/>
    </row>
    <row r="53458" spans="1:4">
      <c r="A53458" s="188"/>
      <c r="B53458" s="188"/>
      <c r="C53458" s="188"/>
      <c r="D53458" s="189"/>
    </row>
    <row r="53459" spans="1:4">
      <c r="A53459" s="188"/>
      <c r="B53459" s="188"/>
      <c r="C53459" s="188"/>
      <c r="D53459" s="189"/>
    </row>
    <row r="53460" spans="1:4">
      <c r="A53460" s="188"/>
      <c r="B53460" s="188"/>
      <c r="C53460" s="188"/>
      <c r="D53460" s="189"/>
    </row>
    <row r="53461" spans="1:4">
      <c r="A53461" s="188"/>
      <c r="B53461" s="188"/>
      <c r="C53461" s="188"/>
      <c r="D53461" s="189"/>
    </row>
    <row r="53462" spans="1:4">
      <c r="A53462" s="188"/>
      <c r="B53462" s="188"/>
      <c r="C53462" s="188"/>
      <c r="D53462" s="189"/>
    </row>
    <row r="53463" spans="1:4">
      <c r="A53463" s="188"/>
      <c r="B53463" s="188"/>
      <c r="C53463" s="188"/>
      <c r="D53463" s="189"/>
    </row>
    <row r="53464" spans="1:4">
      <c r="A53464" s="188"/>
      <c r="B53464" s="188"/>
      <c r="C53464" s="188"/>
      <c r="D53464" s="189"/>
    </row>
    <row r="53465" spans="1:4">
      <c r="A53465" s="188"/>
      <c r="B53465" s="188"/>
      <c r="C53465" s="188"/>
      <c r="D53465" s="189"/>
    </row>
    <row r="53466" spans="1:4">
      <c r="A53466" s="188"/>
      <c r="B53466" s="188"/>
      <c r="C53466" s="188"/>
      <c r="D53466" s="189"/>
    </row>
    <row r="53467" spans="1:4">
      <c r="A53467" s="188"/>
      <c r="B53467" s="188"/>
      <c r="C53467" s="188"/>
      <c r="D53467" s="189"/>
    </row>
    <row r="53468" spans="1:4">
      <c r="A53468" s="188"/>
      <c r="B53468" s="188"/>
      <c r="C53468" s="188"/>
      <c r="D53468" s="189"/>
    </row>
    <row r="53469" spans="1:4">
      <c r="A53469" s="188"/>
      <c r="B53469" s="188"/>
      <c r="C53469" s="188"/>
      <c r="D53469" s="189"/>
    </row>
    <row r="53470" spans="1:4">
      <c r="A53470" s="188"/>
      <c r="B53470" s="188"/>
      <c r="C53470" s="188"/>
      <c r="D53470" s="189"/>
    </row>
    <row r="53471" spans="1:4">
      <c r="A53471" s="188"/>
      <c r="B53471" s="188"/>
      <c r="C53471" s="188"/>
      <c r="D53471" s="189"/>
    </row>
    <row r="53472" spans="1:4">
      <c r="A53472" s="188"/>
      <c r="B53472" s="188"/>
      <c r="C53472" s="188"/>
      <c r="D53472" s="189"/>
    </row>
    <row r="53473" spans="1:4">
      <c r="A53473" s="188"/>
      <c r="B53473" s="188"/>
      <c r="C53473" s="188"/>
      <c r="D53473" s="189"/>
    </row>
    <row r="53474" spans="1:4">
      <c r="A53474" s="188"/>
      <c r="B53474" s="188"/>
      <c r="C53474" s="188"/>
      <c r="D53474" s="189"/>
    </row>
    <row r="53475" spans="1:4">
      <c r="A53475" s="188"/>
      <c r="B53475" s="188"/>
      <c r="C53475" s="188"/>
      <c r="D53475" s="189"/>
    </row>
    <row r="53476" spans="1:4">
      <c r="A53476" s="188"/>
      <c r="B53476" s="188"/>
      <c r="C53476" s="188"/>
      <c r="D53476" s="189"/>
    </row>
    <row r="53477" spans="1:4">
      <c r="A53477" s="188"/>
      <c r="B53477" s="188"/>
      <c r="C53477" s="188"/>
      <c r="D53477" s="189"/>
    </row>
    <row r="53478" spans="1:4">
      <c r="A53478" s="188"/>
      <c r="B53478" s="188"/>
      <c r="C53478" s="188"/>
      <c r="D53478" s="189"/>
    </row>
    <row r="53479" spans="1:4">
      <c r="A53479" s="188"/>
      <c r="B53479" s="188"/>
      <c r="C53479" s="188"/>
      <c r="D53479" s="189"/>
    </row>
    <row r="53480" spans="1:4">
      <c r="A53480" s="188"/>
      <c r="B53480" s="188"/>
      <c r="C53480" s="188"/>
      <c r="D53480" s="189"/>
    </row>
    <row r="53481" spans="1:4">
      <c r="A53481" s="188"/>
      <c r="B53481" s="188"/>
      <c r="C53481" s="188"/>
      <c r="D53481" s="189"/>
    </row>
    <row r="53482" spans="1:4">
      <c r="A53482" s="188"/>
      <c r="B53482" s="188"/>
      <c r="C53482" s="188"/>
      <c r="D53482" s="189"/>
    </row>
    <row r="53483" spans="1:4">
      <c r="A53483" s="188"/>
      <c r="B53483" s="188"/>
      <c r="C53483" s="188"/>
      <c r="D53483" s="189"/>
    </row>
    <row r="53484" spans="1:4">
      <c r="A53484" s="188"/>
      <c r="B53484" s="188"/>
      <c r="C53484" s="188"/>
      <c r="D53484" s="189"/>
    </row>
    <row r="53485" spans="1:4">
      <c r="A53485" s="188"/>
      <c r="B53485" s="188"/>
      <c r="C53485" s="188"/>
      <c r="D53485" s="189"/>
    </row>
    <row r="53486" spans="1:4">
      <c r="A53486" s="188"/>
      <c r="B53486" s="188"/>
      <c r="C53486" s="188"/>
      <c r="D53486" s="189"/>
    </row>
    <row r="53487" spans="1:4">
      <c r="A53487" s="188"/>
      <c r="B53487" s="188"/>
      <c r="C53487" s="188"/>
      <c r="D53487" s="189"/>
    </row>
    <row r="53488" spans="1:4">
      <c r="A53488" s="188"/>
      <c r="B53488" s="188"/>
      <c r="C53488" s="188"/>
      <c r="D53488" s="189"/>
    </row>
    <row r="53489" spans="1:4">
      <c r="A53489" s="188"/>
      <c r="B53489" s="188"/>
      <c r="C53489" s="188"/>
      <c r="D53489" s="189"/>
    </row>
    <row r="53490" spans="1:4">
      <c r="A53490" s="188"/>
      <c r="B53490" s="188"/>
      <c r="C53490" s="188"/>
      <c r="D53490" s="189"/>
    </row>
    <row r="53491" spans="1:4">
      <c r="A53491" s="188"/>
      <c r="B53491" s="188"/>
      <c r="C53491" s="188"/>
      <c r="D53491" s="189"/>
    </row>
    <row r="53492" spans="1:4">
      <c r="A53492" s="188"/>
      <c r="B53492" s="188"/>
      <c r="C53492" s="188"/>
      <c r="D53492" s="189"/>
    </row>
    <row r="53493" spans="1:4">
      <c r="A53493" s="188"/>
      <c r="B53493" s="188"/>
      <c r="C53493" s="188"/>
      <c r="D53493" s="189"/>
    </row>
    <row r="53494" spans="1:4">
      <c r="A53494" s="188"/>
      <c r="B53494" s="188"/>
      <c r="C53494" s="188"/>
      <c r="D53494" s="189"/>
    </row>
    <row r="53495" spans="1:4">
      <c r="A53495" s="188"/>
      <c r="B53495" s="188"/>
      <c r="C53495" s="188"/>
      <c r="D53495" s="189"/>
    </row>
    <row r="53496" spans="1:4">
      <c r="A53496" s="188"/>
      <c r="B53496" s="188"/>
      <c r="C53496" s="188"/>
      <c r="D53496" s="189"/>
    </row>
    <row r="53497" spans="1:4">
      <c r="A53497" s="188"/>
      <c r="B53497" s="188"/>
      <c r="C53497" s="188"/>
      <c r="D53497" s="189"/>
    </row>
    <row r="53498" spans="1:4">
      <c r="A53498" s="188"/>
      <c r="B53498" s="188"/>
      <c r="C53498" s="188"/>
      <c r="D53498" s="189"/>
    </row>
    <row r="53499" spans="1:4">
      <c r="A53499" s="188"/>
      <c r="B53499" s="188"/>
      <c r="C53499" s="188"/>
      <c r="D53499" s="189"/>
    </row>
    <row r="53500" spans="1:4">
      <c r="A53500" s="188"/>
      <c r="B53500" s="188"/>
      <c r="C53500" s="188"/>
      <c r="D53500" s="189"/>
    </row>
    <row r="53501" spans="1:4">
      <c r="A53501" s="188"/>
      <c r="B53501" s="188"/>
      <c r="C53501" s="188"/>
      <c r="D53501" s="189"/>
    </row>
    <row r="53502" spans="1:4">
      <c r="A53502" s="188"/>
      <c r="B53502" s="188"/>
      <c r="C53502" s="188"/>
      <c r="D53502" s="189"/>
    </row>
    <row r="53503" spans="1:4">
      <c r="A53503" s="188"/>
      <c r="B53503" s="188"/>
      <c r="C53503" s="188"/>
      <c r="D53503" s="189"/>
    </row>
    <row r="53504" spans="1:4">
      <c r="A53504" s="188"/>
      <c r="B53504" s="188"/>
      <c r="C53504" s="188"/>
      <c r="D53504" s="189"/>
    </row>
    <row r="53505" spans="1:4">
      <c r="A53505" s="188"/>
      <c r="B53505" s="188"/>
      <c r="C53505" s="188"/>
      <c r="D53505" s="189"/>
    </row>
    <row r="53506" spans="1:4">
      <c r="A53506" s="188"/>
      <c r="B53506" s="188"/>
      <c r="C53506" s="188"/>
      <c r="D53506" s="189"/>
    </row>
    <row r="53507" spans="1:4">
      <c r="A53507" s="188"/>
      <c r="B53507" s="188"/>
      <c r="C53507" s="188"/>
      <c r="D53507" s="189"/>
    </row>
    <row r="53508" spans="1:4">
      <c r="A53508" s="188"/>
      <c r="B53508" s="188"/>
      <c r="C53508" s="188"/>
      <c r="D53508" s="189"/>
    </row>
    <row r="53509" spans="1:4">
      <c r="A53509" s="188"/>
      <c r="B53509" s="188"/>
      <c r="C53509" s="188"/>
      <c r="D53509" s="189"/>
    </row>
    <row r="53510" spans="1:4">
      <c r="A53510" s="188"/>
      <c r="B53510" s="188"/>
      <c r="C53510" s="188"/>
      <c r="D53510" s="189"/>
    </row>
    <row r="53511" spans="1:4">
      <c r="A53511" s="188"/>
      <c r="B53511" s="188"/>
      <c r="C53511" s="188"/>
      <c r="D53511" s="189"/>
    </row>
    <row r="53512" spans="1:4">
      <c r="A53512" s="188"/>
      <c r="B53512" s="188"/>
      <c r="C53512" s="188"/>
      <c r="D53512" s="189"/>
    </row>
    <row r="53513" spans="1:4">
      <c r="A53513" s="188"/>
      <c r="B53513" s="188"/>
      <c r="C53513" s="188"/>
      <c r="D53513" s="189"/>
    </row>
    <row r="53514" spans="1:4">
      <c r="A53514" s="188"/>
      <c r="B53514" s="188"/>
      <c r="C53514" s="188"/>
      <c r="D53514" s="189"/>
    </row>
    <row r="53515" spans="1:4">
      <c r="A53515" s="188"/>
      <c r="B53515" s="188"/>
      <c r="C53515" s="188"/>
      <c r="D53515" s="189"/>
    </row>
    <row r="53516" spans="1:4">
      <c r="A53516" s="188"/>
      <c r="B53516" s="188"/>
      <c r="C53516" s="188"/>
      <c r="D53516" s="189"/>
    </row>
    <row r="53517" spans="1:4">
      <c r="A53517" s="188"/>
      <c r="B53517" s="188"/>
      <c r="C53517" s="188"/>
      <c r="D53517" s="189"/>
    </row>
    <row r="53518" spans="1:4">
      <c r="A53518" s="188"/>
      <c r="B53518" s="188"/>
      <c r="C53518" s="188"/>
      <c r="D53518" s="189"/>
    </row>
    <row r="53519" spans="1:4">
      <c r="A53519" s="188"/>
      <c r="B53519" s="188"/>
      <c r="C53519" s="188"/>
      <c r="D53519" s="189"/>
    </row>
    <row r="53520" spans="1:4">
      <c r="A53520" s="188"/>
      <c r="B53520" s="188"/>
      <c r="C53520" s="188"/>
      <c r="D53520" s="189"/>
    </row>
    <row r="53521" spans="1:4">
      <c r="A53521" s="188"/>
      <c r="B53521" s="188"/>
      <c r="C53521" s="188"/>
      <c r="D53521" s="189"/>
    </row>
    <row r="53522" spans="1:4">
      <c r="A53522" s="188"/>
      <c r="B53522" s="188"/>
      <c r="C53522" s="188"/>
      <c r="D53522" s="189"/>
    </row>
    <row r="53523" spans="1:4">
      <c r="A53523" s="188"/>
      <c r="B53523" s="188"/>
      <c r="C53523" s="188"/>
      <c r="D53523" s="189"/>
    </row>
    <row r="53524" spans="1:4">
      <c r="A53524" s="188"/>
      <c r="B53524" s="188"/>
      <c r="C53524" s="188"/>
      <c r="D53524" s="189"/>
    </row>
    <row r="53525" spans="1:4">
      <c r="A53525" s="188"/>
      <c r="B53525" s="188"/>
      <c r="C53525" s="188"/>
      <c r="D53525" s="189"/>
    </row>
    <row r="53526" spans="1:4">
      <c r="A53526" s="188"/>
      <c r="B53526" s="188"/>
      <c r="C53526" s="188"/>
      <c r="D53526" s="189"/>
    </row>
    <row r="53527" spans="1:4">
      <c r="A53527" s="188"/>
      <c r="B53527" s="188"/>
      <c r="C53527" s="188"/>
      <c r="D53527" s="189"/>
    </row>
    <row r="53528" spans="1:4">
      <c r="A53528" s="188"/>
      <c r="B53528" s="188"/>
      <c r="C53528" s="188"/>
      <c r="D53528" s="189"/>
    </row>
    <row r="53529" spans="1:4">
      <c r="A53529" s="188"/>
      <c r="B53529" s="188"/>
      <c r="C53529" s="188"/>
      <c r="D53529" s="189"/>
    </row>
    <row r="53530" spans="1:4">
      <c r="A53530" s="188"/>
      <c r="B53530" s="188"/>
      <c r="C53530" s="188"/>
      <c r="D53530" s="189"/>
    </row>
    <row r="53531" spans="1:4">
      <c r="A53531" s="188"/>
      <c r="B53531" s="188"/>
      <c r="C53531" s="188"/>
      <c r="D53531" s="189"/>
    </row>
    <row r="53532" spans="1:4">
      <c r="A53532" s="188"/>
      <c r="B53532" s="188"/>
      <c r="C53532" s="188"/>
      <c r="D53532" s="189"/>
    </row>
    <row r="53533" spans="1:4">
      <c r="A53533" s="188"/>
      <c r="B53533" s="188"/>
      <c r="C53533" s="188"/>
      <c r="D53533" s="189"/>
    </row>
    <row r="53534" spans="1:4">
      <c r="A53534" s="188"/>
      <c r="B53534" s="188"/>
      <c r="C53534" s="188"/>
      <c r="D53534" s="189"/>
    </row>
    <row r="53535" spans="1:4">
      <c r="A53535" s="188"/>
      <c r="B53535" s="188"/>
      <c r="C53535" s="188"/>
      <c r="D53535" s="189"/>
    </row>
    <row r="53536" spans="1:4">
      <c r="A53536" s="188"/>
      <c r="B53536" s="188"/>
      <c r="C53536" s="188"/>
      <c r="D53536" s="189"/>
    </row>
    <row r="53537" spans="1:4">
      <c r="A53537" s="188"/>
      <c r="B53537" s="188"/>
      <c r="C53537" s="188"/>
      <c r="D53537" s="189"/>
    </row>
    <row r="53538" spans="1:4">
      <c r="A53538" s="188"/>
      <c r="B53538" s="188"/>
      <c r="C53538" s="188"/>
      <c r="D53538" s="189"/>
    </row>
    <row r="53539" spans="1:4">
      <c r="A53539" s="188"/>
      <c r="B53539" s="188"/>
      <c r="C53539" s="188"/>
      <c r="D53539" s="189"/>
    </row>
    <row r="53540" spans="1:4">
      <c r="A53540" s="188"/>
      <c r="B53540" s="188"/>
      <c r="C53540" s="188"/>
      <c r="D53540" s="189"/>
    </row>
    <row r="53541" spans="1:4">
      <c r="A53541" s="188"/>
      <c r="B53541" s="188"/>
      <c r="C53541" s="188"/>
      <c r="D53541" s="189"/>
    </row>
    <row r="53542" spans="1:4">
      <c r="A53542" s="188"/>
      <c r="B53542" s="188"/>
      <c r="C53542" s="188"/>
      <c r="D53542" s="189"/>
    </row>
    <row r="53543" spans="1:4">
      <c r="A53543" s="188"/>
      <c r="B53543" s="188"/>
      <c r="C53543" s="188"/>
      <c r="D53543" s="189"/>
    </row>
    <row r="53544" spans="1:4">
      <c r="A53544" s="188"/>
      <c r="B53544" s="188"/>
      <c r="C53544" s="188"/>
      <c r="D53544" s="189"/>
    </row>
    <row r="53545" spans="1:4">
      <c r="A53545" s="188"/>
      <c r="B53545" s="188"/>
      <c r="C53545" s="188"/>
      <c r="D53545" s="189"/>
    </row>
    <row r="53546" spans="1:4">
      <c r="A53546" s="188"/>
      <c r="B53546" s="188"/>
      <c r="C53546" s="188"/>
      <c r="D53546" s="189"/>
    </row>
    <row r="53547" spans="1:4">
      <c r="A53547" s="188"/>
      <c r="B53547" s="188"/>
      <c r="C53547" s="188"/>
      <c r="D53547" s="189"/>
    </row>
    <row r="53548" spans="1:4">
      <c r="A53548" s="188"/>
      <c r="B53548" s="188"/>
      <c r="C53548" s="188"/>
      <c r="D53548" s="189"/>
    </row>
    <row r="53549" spans="1:4">
      <c r="A53549" s="188"/>
      <c r="B53549" s="188"/>
      <c r="C53549" s="188"/>
      <c r="D53549" s="189"/>
    </row>
    <row r="53550" spans="1:4">
      <c r="A53550" s="188"/>
      <c r="B53550" s="188"/>
      <c r="C53550" s="188"/>
      <c r="D53550" s="189"/>
    </row>
    <row r="53551" spans="1:4">
      <c r="A53551" s="188"/>
      <c r="B53551" s="188"/>
      <c r="C53551" s="188"/>
      <c r="D53551" s="189"/>
    </row>
    <row r="53552" spans="1:4">
      <c r="A53552" s="188"/>
      <c r="B53552" s="188"/>
      <c r="C53552" s="188"/>
      <c r="D53552" s="189"/>
    </row>
    <row r="53553" spans="1:4">
      <c r="A53553" s="188"/>
      <c r="B53553" s="188"/>
      <c r="C53553" s="188"/>
      <c r="D53553" s="189"/>
    </row>
    <row r="53554" spans="1:4">
      <c r="A53554" s="188"/>
      <c r="B53554" s="188"/>
      <c r="C53554" s="188"/>
      <c r="D53554" s="189"/>
    </row>
    <row r="53555" spans="1:4">
      <c r="A53555" s="188"/>
      <c r="B53555" s="188"/>
      <c r="C53555" s="188"/>
      <c r="D53555" s="189"/>
    </row>
    <row r="53556" spans="1:4">
      <c r="A53556" s="188"/>
      <c r="B53556" s="188"/>
      <c r="C53556" s="188"/>
      <c r="D53556" s="189"/>
    </row>
    <row r="53557" spans="1:4">
      <c r="A53557" s="188"/>
      <c r="B53557" s="188"/>
      <c r="C53557" s="188"/>
      <c r="D53557" s="189"/>
    </row>
    <row r="53558" spans="1:4">
      <c r="A53558" s="188"/>
      <c r="B53558" s="188"/>
      <c r="C53558" s="188"/>
      <c r="D53558" s="189"/>
    </row>
    <row r="53559" spans="1:4">
      <c r="A53559" s="188"/>
      <c r="B53559" s="188"/>
      <c r="C53559" s="188"/>
      <c r="D53559" s="189"/>
    </row>
    <row r="53560" spans="1:4">
      <c r="A53560" s="188"/>
      <c r="B53560" s="188"/>
      <c r="C53560" s="188"/>
      <c r="D53560" s="189"/>
    </row>
    <row r="53561" spans="1:4">
      <c r="A53561" s="188"/>
      <c r="B53561" s="188"/>
      <c r="C53561" s="188"/>
      <c r="D53561" s="189"/>
    </row>
    <row r="53562" spans="1:4">
      <c r="A53562" s="188"/>
      <c r="B53562" s="188"/>
      <c r="C53562" s="188"/>
      <c r="D53562" s="189"/>
    </row>
    <row r="53563" spans="1:4">
      <c r="A53563" s="188"/>
      <c r="B53563" s="188"/>
      <c r="C53563" s="188"/>
      <c r="D53563" s="189"/>
    </row>
    <row r="53564" spans="1:4">
      <c r="A53564" s="188"/>
      <c r="B53564" s="188"/>
      <c r="C53564" s="188"/>
      <c r="D53564" s="189"/>
    </row>
    <row r="53565" spans="1:4">
      <c r="A53565" s="188"/>
      <c r="B53565" s="188"/>
      <c r="C53565" s="188"/>
      <c r="D53565" s="189"/>
    </row>
    <row r="53566" spans="1:4">
      <c r="A53566" s="188"/>
      <c r="B53566" s="188"/>
      <c r="C53566" s="188"/>
      <c r="D53566" s="189"/>
    </row>
    <row r="53567" spans="1:4">
      <c r="A53567" s="188"/>
      <c r="B53567" s="188"/>
      <c r="C53567" s="188"/>
      <c r="D53567" s="189"/>
    </row>
    <row r="53568" spans="1:4">
      <c r="A53568" s="188"/>
      <c r="B53568" s="188"/>
      <c r="C53568" s="188"/>
      <c r="D53568" s="189"/>
    </row>
    <row r="53569" spans="1:4">
      <c r="A53569" s="188"/>
      <c r="B53569" s="188"/>
      <c r="C53569" s="188"/>
      <c r="D53569" s="189"/>
    </row>
    <row r="53570" spans="1:4">
      <c r="A53570" s="188"/>
      <c r="B53570" s="188"/>
      <c r="C53570" s="188"/>
      <c r="D53570" s="189"/>
    </row>
    <row r="53571" spans="1:4">
      <c r="A53571" s="188"/>
      <c r="B53571" s="188"/>
      <c r="C53571" s="188"/>
      <c r="D53571" s="189"/>
    </row>
    <row r="53572" spans="1:4">
      <c r="A53572" s="188"/>
      <c r="B53572" s="188"/>
      <c r="C53572" s="188"/>
      <c r="D53572" s="189"/>
    </row>
    <row r="53573" spans="1:4">
      <c r="A53573" s="188"/>
      <c r="B53573" s="188"/>
      <c r="C53573" s="188"/>
      <c r="D53573" s="189"/>
    </row>
    <row r="53574" spans="1:4">
      <c r="A53574" s="188"/>
      <c r="B53574" s="188"/>
      <c r="C53574" s="188"/>
      <c r="D53574" s="189"/>
    </row>
    <row r="53575" spans="1:4">
      <c r="A53575" s="188"/>
      <c r="B53575" s="188"/>
      <c r="C53575" s="188"/>
      <c r="D53575" s="189"/>
    </row>
    <row r="53576" spans="1:4">
      <c r="A53576" s="188"/>
      <c r="B53576" s="188"/>
      <c r="C53576" s="188"/>
      <c r="D53576" s="189"/>
    </row>
    <row r="53577" spans="1:4">
      <c r="A53577" s="188"/>
      <c r="B53577" s="188"/>
      <c r="C53577" s="188"/>
      <c r="D53577" s="189"/>
    </row>
    <row r="53578" spans="1:4">
      <c r="A53578" s="188"/>
      <c r="B53578" s="188"/>
      <c r="C53578" s="188"/>
      <c r="D53578" s="189"/>
    </row>
    <row r="53579" spans="1:4">
      <c r="A53579" s="188"/>
      <c r="B53579" s="188"/>
      <c r="C53579" s="188"/>
      <c r="D53579" s="189"/>
    </row>
    <row r="53580" spans="1:4">
      <c r="A53580" s="188"/>
      <c r="B53580" s="188"/>
      <c r="C53580" s="188"/>
      <c r="D53580" s="189"/>
    </row>
    <row r="53581" spans="1:4">
      <c r="A53581" s="188"/>
      <c r="B53581" s="188"/>
      <c r="C53581" s="188"/>
      <c r="D53581" s="189"/>
    </row>
    <row r="53582" spans="1:4">
      <c r="A53582" s="188"/>
      <c r="B53582" s="188"/>
      <c r="C53582" s="188"/>
      <c r="D53582" s="189"/>
    </row>
    <row r="53583" spans="1:4">
      <c r="A53583" s="188"/>
      <c r="B53583" s="188"/>
      <c r="C53583" s="188"/>
      <c r="D53583" s="189"/>
    </row>
    <row r="53584" spans="1:4">
      <c r="A53584" s="188"/>
      <c r="B53584" s="188"/>
      <c r="C53584" s="188"/>
      <c r="D53584" s="189"/>
    </row>
    <row r="53585" spans="1:4">
      <c r="A53585" s="188"/>
      <c r="B53585" s="188"/>
      <c r="C53585" s="188"/>
      <c r="D53585" s="189"/>
    </row>
    <row r="53586" spans="1:4">
      <c r="A53586" s="188"/>
      <c r="B53586" s="188"/>
      <c r="C53586" s="188"/>
      <c r="D53586" s="189"/>
    </row>
    <row r="53587" spans="1:4">
      <c r="A53587" s="188"/>
      <c r="B53587" s="188"/>
      <c r="C53587" s="188"/>
      <c r="D53587" s="189"/>
    </row>
    <row r="53588" spans="1:4">
      <c r="A53588" s="188"/>
      <c r="B53588" s="188"/>
      <c r="C53588" s="188"/>
      <c r="D53588" s="189"/>
    </row>
    <row r="53589" spans="1:4">
      <c r="A53589" s="188"/>
      <c r="B53589" s="188"/>
      <c r="C53589" s="188"/>
      <c r="D53589" s="189"/>
    </row>
    <row r="53590" spans="1:4">
      <c r="A53590" s="188"/>
      <c r="B53590" s="188"/>
      <c r="C53590" s="188"/>
      <c r="D53590" s="189"/>
    </row>
    <row r="53591" spans="1:4">
      <c r="A53591" s="188"/>
      <c r="B53591" s="188"/>
      <c r="C53591" s="188"/>
      <c r="D53591" s="189"/>
    </row>
    <row r="53592" spans="1:4">
      <c r="A53592" s="188"/>
      <c r="B53592" s="188"/>
      <c r="C53592" s="188"/>
      <c r="D53592" s="189"/>
    </row>
    <row r="53593" spans="1:4">
      <c r="A53593" s="188"/>
      <c r="B53593" s="188"/>
      <c r="C53593" s="188"/>
      <c r="D53593" s="189"/>
    </row>
    <row r="53594" spans="1:4">
      <c r="A53594" s="188"/>
      <c r="B53594" s="188"/>
      <c r="C53594" s="188"/>
      <c r="D53594" s="189"/>
    </row>
    <row r="53595" spans="1:4">
      <c r="A53595" s="188"/>
      <c r="B53595" s="188"/>
      <c r="C53595" s="188"/>
      <c r="D53595" s="189"/>
    </row>
    <row r="53596" spans="1:4">
      <c r="A53596" s="188"/>
      <c r="B53596" s="188"/>
      <c r="C53596" s="188"/>
      <c r="D53596" s="189"/>
    </row>
    <row r="53597" spans="1:4">
      <c r="A53597" s="188"/>
      <c r="B53597" s="188"/>
      <c r="C53597" s="188"/>
      <c r="D53597" s="189"/>
    </row>
    <row r="53598" spans="1:4">
      <c r="A53598" s="188"/>
      <c r="B53598" s="188"/>
      <c r="C53598" s="188"/>
      <c r="D53598" s="189"/>
    </row>
    <row r="53599" spans="1:4">
      <c r="A53599" s="188"/>
      <c r="B53599" s="188"/>
      <c r="C53599" s="188"/>
      <c r="D53599" s="189"/>
    </row>
    <row r="53600" spans="1:4">
      <c r="A53600" s="188"/>
      <c r="B53600" s="188"/>
      <c r="C53600" s="188"/>
      <c r="D53600" s="189"/>
    </row>
    <row r="53601" spans="1:4">
      <c r="A53601" s="188"/>
      <c r="B53601" s="188"/>
      <c r="C53601" s="188"/>
      <c r="D53601" s="189"/>
    </row>
    <row r="53602" spans="1:4">
      <c r="A53602" s="188"/>
      <c r="B53602" s="188"/>
      <c r="C53602" s="188"/>
      <c r="D53602" s="189"/>
    </row>
    <row r="53603" spans="1:4">
      <c r="A53603" s="188"/>
      <c r="B53603" s="188"/>
      <c r="C53603" s="188"/>
      <c r="D53603" s="189"/>
    </row>
    <row r="53604" spans="1:4">
      <c r="A53604" s="188"/>
      <c r="B53604" s="188"/>
      <c r="C53604" s="188"/>
      <c r="D53604" s="189"/>
    </row>
    <row r="53605" spans="1:4">
      <c r="A53605" s="188"/>
      <c r="B53605" s="188"/>
      <c r="C53605" s="188"/>
      <c r="D53605" s="189"/>
    </row>
    <row r="53606" spans="1:4">
      <c r="A53606" s="188"/>
      <c r="B53606" s="188"/>
      <c r="C53606" s="188"/>
      <c r="D53606" s="189"/>
    </row>
    <row r="53607" spans="1:4">
      <c r="A53607" s="188"/>
      <c r="B53607" s="188"/>
      <c r="C53607" s="188"/>
      <c r="D53607" s="189"/>
    </row>
    <row r="53608" spans="1:4">
      <c r="A53608" s="188"/>
      <c r="B53608" s="188"/>
      <c r="C53608" s="188"/>
      <c r="D53608" s="189"/>
    </row>
    <row r="53609" spans="1:4">
      <c r="A53609" s="188"/>
      <c r="B53609" s="188"/>
      <c r="C53609" s="188"/>
      <c r="D53609" s="189"/>
    </row>
    <row r="53610" spans="1:4">
      <c r="A53610" s="188"/>
      <c r="B53610" s="188"/>
      <c r="C53610" s="188"/>
      <c r="D53610" s="189"/>
    </row>
    <row r="53611" spans="1:4">
      <c r="A53611" s="188"/>
      <c r="B53611" s="188"/>
      <c r="C53611" s="188"/>
      <c r="D53611" s="189"/>
    </row>
    <row r="53612" spans="1:4">
      <c r="A53612" s="188"/>
      <c r="B53612" s="188"/>
      <c r="C53612" s="188"/>
      <c r="D53612" s="189"/>
    </row>
    <row r="53613" spans="1:4">
      <c r="A53613" s="188"/>
      <c r="B53613" s="188"/>
      <c r="C53613" s="188"/>
      <c r="D53613" s="189"/>
    </row>
    <row r="53614" spans="1:4">
      <c r="A53614" s="188"/>
      <c r="B53614" s="188"/>
      <c r="C53614" s="188"/>
      <c r="D53614" s="189"/>
    </row>
    <row r="53615" spans="1:4">
      <c r="A53615" s="188"/>
      <c r="B53615" s="188"/>
      <c r="C53615" s="188"/>
      <c r="D53615" s="189"/>
    </row>
    <row r="53616" spans="1:4">
      <c r="A53616" s="188"/>
      <c r="B53616" s="188"/>
      <c r="C53616" s="188"/>
      <c r="D53616" s="189"/>
    </row>
    <row r="53617" spans="1:4">
      <c r="A53617" s="188"/>
      <c r="B53617" s="188"/>
      <c r="C53617" s="188"/>
      <c r="D53617" s="189"/>
    </row>
    <row r="53618" spans="1:4">
      <c r="A53618" s="188"/>
      <c r="B53618" s="188"/>
      <c r="C53618" s="188"/>
      <c r="D53618" s="189"/>
    </row>
    <row r="53619" spans="1:4">
      <c r="A53619" s="188"/>
      <c r="B53619" s="188"/>
      <c r="C53619" s="188"/>
      <c r="D53619" s="189"/>
    </row>
    <row r="53620" spans="1:4">
      <c r="A53620" s="188"/>
      <c r="B53620" s="188"/>
      <c r="C53620" s="188"/>
      <c r="D53620" s="189"/>
    </row>
    <row r="53621" spans="1:4">
      <c r="A53621" s="188"/>
      <c r="B53621" s="188"/>
      <c r="C53621" s="188"/>
      <c r="D53621" s="189"/>
    </row>
    <row r="53622" spans="1:4">
      <c r="A53622" s="188"/>
      <c r="B53622" s="188"/>
      <c r="C53622" s="188"/>
      <c r="D53622" s="189"/>
    </row>
    <row r="53623" spans="1:4">
      <c r="A53623" s="188"/>
      <c r="B53623" s="188"/>
      <c r="C53623" s="188"/>
      <c r="D53623" s="189"/>
    </row>
    <row r="53624" spans="1:4">
      <c r="A53624" s="188"/>
      <c r="B53624" s="188"/>
      <c r="C53624" s="188"/>
      <c r="D53624" s="189"/>
    </row>
    <row r="53625" spans="1:4">
      <c r="A53625" s="188"/>
      <c r="B53625" s="188"/>
      <c r="C53625" s="188"/>
      <c r="D53625" s="189"/>
    </row>
    <row r="53626" spans="1:4">
      <c r="A53626" s="188"/>
      <c r="B53626" s="188"/>
      <c r="C53626" s="188"/>
      <c r="D53626" s="189"/>
    </row>
    <row r="53627" spans="1:4">
      <c r="A53627" s="188"/>
      <c r="B53627" s="188"/>
      <c r="C53627" s="188"/>
      <c r="D53627" s="189"/>
    </row>
    <row r="53628" spans="1:4">
      <c r="A53628" s="188"/>
      <c r="B53628" s="188"/>
      <c r="C53628" s="188"/>
      <c r="D53628" s="189"/>
    </row>
    <row r="53629" spans="1:4">
      <c r="A53629" s="188"/>
      <c r="B53629" s="188"/>
      <c r="C53629" s="188"/>
      <c r="D53629" s="189"/>
    </row>
    <row r="53630" spans="1:4">
      <c r="A53630" s="188"/>
      <c r="B53630" s="188"/>
      <c r="C53630" s="188"/>
      <c r="D53630" s="189"/>
    </row>
    <row r="53631" spans="1:4">
      <c r="A53631" s="188"/>
      <c r="B53631" s="188"/>
      <c r="C53631" s="188"/>
      <c r="D53631" s="189"/>
    </row>
    <row r="53632" spans="1:4">
      <c r="A53632" s="188"/>
      <c r="B53632" s="188"/>
      <c r="C53632" s="188"/>
      <c r="D53632" s="189"/>
    </row>
    <row r="53633" spans="1:4">
      <c r="A53633" s="188"/>
      <c r="B53633" s="188"/>
      <c r="C53633" s="188"/>
      <c r="D53633" s="189"/>
    </row>
    <row r="53634" spans="1:4">
      <c r="A53634" s="188"/>
      <c r="B53634" s="188"/>
      <c r="C53634" s="188"/>
      <c r="D53634" s="189"/>
    </row>
    <row r="53635" spans="1:4">
      <c r="A53635" s="188"/>
      <c r="B53635" s="188"/>
      <c r="C53635" s="188"/>
      <c r="D53635" s="189"/>
    </row>
    <row r="53636" spans="1:4">
      <c r="A53636" s="188"/>
      <c r="B53636" s="188"/>
      <c r="C53636" s="188"/>
      <c r="D53636" s="189"/>
    </row>
    <row r="53637" spans="1:4">
      <c r="A53637" s="188"/>
      <c r="B53637" s="188"/>
      <c r="C53637" s="188"/>
      <c r="D53637" s="189"/>
    </row>
    <row r="53638" spans="1:4">
      <c r="A53638" s="188"/>
      <c r="B53638" s="188"/>
      <c r="C53638" s="188"/>
      <c r="D53638" s="189"/>
    </row>
    <row r="53639" spans="1:4">
      <c r="A53639" s="188"/>
      <c r="B53639" s="188"/>
      <c r="C53639" s="188"/>
      <c r="D53639" s="189"/>
    </row>
    <row r="53640" spans="1:4">
      <c r="A53640" s="188"/>
      <c r="B53640" s="188"/>
      <c r="C53640" s="188"/>
      <c r="D53640" s="189"/>
    </row>
    <row r="53641" spans="1:4">
      <c r="A53641" s="188"/>
      <c r="B53641" s="188"/>
      <c r="C53641" s="188"/>
      <c r="D53641" s="189"/>
    </row>
    <row r="53642" spans="1:4">
      <c r="A53642" s="188"/>
      <c r="B53642" s="188"/>
      <c r="C53642" s="188"/>
      <c r="D53642" s="189"/>
    </row>
    <row r="53643" spans="1:4">
      <c r="A53643" s="188"/>
      <c r="B53643" s="188"/>
      <c r="C53643" s="188"/>
      <c r="D53643" s="189"/>
    </row>
    <row r="53644" spans="1:4">
      <c r="A53644" s="188"/>
      <c r="B53644" s="188"/>
      <c r="C53644" s="188"/>
      <c r="D53644" s="189"/>
    </row>
    <row r="53645" spans="1:4">
      <c r="A53645" s="188"/>
      <c r="B53645" s="188"/>
      <c r="C53645" s="188"/>
      <c r="D53645" s="189"/>
    </row>
    <row r="53646" spans="1:4">
      <c r="A53646" s="188"/>
      <c r="B53646" s="188"/>
      <c r="C53646" s="188"/>
      <c r="D53646" s="189"/>
    </row>
    <row r="53647" spans="1:4">
      <c r="A53647" s="188"/>
      <c r="B53647" s="188"/>
      <c r="C53647" s="188"/>
      <c r="D53647" s="189"/>
    </row>
    <row r="53648" spans="1:4">
      <c r="A53648" s="188"/>
      <c r="B53648" s="188"/>
      <c r="C53648" s="188"/>
      <c r="D53648" s="189"/>
    </row>
    <row r="53649" spans="1:4">
      <c r="A53649" s="188"/>
      <c r="B53649" s="188"/>
      <c r="C53649" s="188"/>
      <c r="D53649" s="189"/>
    </row>
    <row r="53650" spans="1:4">
      <c r="A53650" s="188"/>
      <c r="B53650" s="188"/>
      <c r="C53650" s="188"/>
      <c r="D53650" s="189"/>
    </row>
    <row r="53651" spans="1:4">
      <c r="A53651" s="188"/>
      <c r="B53651" s="188"/>
      <c r="C53651" s="188"/>
      <c r="D53651" s="189"/>
    </row>
    <row r="53652" spans="1:4">
      <c r="A53652" s="188"/>
      <c r="B53652" s="188"/>
      <c r="C53652" s="188"/>
      <c r="D53652" s="189"/>
    </row>
    <row r="53653" spans="1:4">
      <c r="A53653" s="188"/>
      <c r="B53653" s="188"/>
      <c r="C53653" s="188"/>
      <c r="D53653" s="189"/>
    </row>
    <row r="53654" spans="1:4">
      <c r="A53654" s="188"/>
      <c r="B53654" s="188"/>
      <c r="C53654" s="188"/>
      <c r="D53654" s="189"/>
    </row>
    <row r="53655" spans="1:4">
      <c r="A53655" s="188"/>
      <c r="B53655" s="188"/>
      <c r="C53655" s="188"/>
      <c r="D53655" s="189"/>
    </row>
    <row r="53656" spans="1:4">
      <c r="A53656" s="188"/>
      <c r="B53656" s="188"/>
      <c r="C53656" s="188"/>
      <c r="D53656" s="189"/>
    </row>
    <row r="53657" spans="1:4">
      <c r="A53657" s="188"/>
      <c r="B53657" s="188"/>
      <c r="C53657" s="188"/>
      <c r="D53657" s="189"/>
    </row>
    <row r="53658" spans="1:4">
      <c r="A53658" s="188"/>
      <c r="B53658" s="188"/>
      <c r="C53658" s="188"/>
      <c r="D53658" s="189"/>
    </row>
    <row r="53659" spans="1:4">
      <c r="A53659" s="188"/>
      <c r="B53659" s="188"/>
      <c r="C53659" s="188"/>
      <c r="D53659" s="189"/>
    </row>
    <row r="53660" spans="1:4">
      <c r="A53660" s="188"/>
      <c r="B53660" s="188"/>
      <c r="C53660" s="188"/>
      <c r="D53660" s="189"/>
    </row>
    <row r="53661" spans="1:4">
      <c r="A53661" s="188"/>
      <c r="B53661" s="188"/>
      <c r="C53661" s="188"/>
      <c r="D53661" s="189"/>
    </row>
    <row r="53662" spans="1:4">
      <c r="A53662" s="188"/>
      <c r="B53662" s="188"/>
      <c r="C53662" s="188"/>
      <c r="D53662" s="189"/>
    </row>
    <row r="53663" spans="1:4">
      <c r="A53663" s="188"/>
      <c r="B53663" s="188"/>
      <c r="C53663" s="188"/>
      <c r="D53663" s="189"/>
    </row>
    <row r="53664" spans="1:4">
      <c r="A53664" s="188"/>
      <c r="B53664" s="188"/>
      <c r="C53664" s="188"/>
      <c r="D53664" s="189"/>
    </row>
    <row r="53665" spans="1:4">
      <c r="A53665" s="188"/>
      <c r="B53665" s="188"/>
      <c r="C53665" s="188"/>
      <c r="D53665" s="189"/>
    </row>
    <row r="53666" spans="1:4">
      <c r="A53666" s="188"/>
      <c r="B53666" s="188"/>
      <c r="C53666" s="188"/>
      <c r="D53666" s="189"/>
    </row>
    <row r="53667" spans="1:4">
      <c r="A53667" s="188"/>
      <c r="B53667" s="188"/>
      <c r="C53667" s="188"/>
      <c r="D53667" s="189"/>
    </row>
    <row r="53668" spans="1:4">
      <c r="A53668" s="188"/>
      <c r="B53668" s="188"/>
      <c r="C53668" s="188"/>
      <c r="D53668" s="189"/>
    </row>
    <row r="53669" spans="1:4">
      <c r="A53669" s="188"/>
      <c r="B53669" s="188"/>
      <c r="C53669" s="188"/>
      <c r="D53669" s="189"/>
    </row>
    <row r="53670" spans="1:4">
      <c r="A53670" s="188"/>
      <c r="B53670" s="188"/>
      <c r="C53670" s="188"/>
      <c r="D53670" s="189"/>
    </row>
    <row r="53671" spans="1:4">
      <c r="A53671" s="188"/>
      <c r="B53671" s="188"/>
      <c r="C53671" s="188"/>
      <c r="D53671" s="189"/>
    </row>
    <row r="53672" spans="1:4">
      <c r="A53672" s="188"/>
      <c r="B53672" s="188"/>
      <c r="C53672" s="188"/>
      <c r="D53672" s="189"/>
    </row>
    <row r="53673" spans="1:4">
      <c r="A53673" s="188"/>
      <c r="B53673" s="188"/>
      <c r="C53673" s="188"/>
      <c r="D53673" s="189"/>
    </row>
    <row r="53674" spans="1:4">
      <c r="A53674" s="188"/>
      <c r="B53674" s="188"/>
      <c r="C53674" s="188"/>
      <c r="D53674" s="189"/>
    </row>
    <row r="53675" spans="1:4">
      <c r="A53675" s="188"/>
      <c r="B53675" s="188"/>
      <c r="C53675" s="188"/>
      <c r="D53675" s="189"/>
    </row>
    <row r="53676" spans="1:4">
      <c r="A53676" s="188"/>
      <c r="B53676" s="188"/>
      <c r="C53676" s="188"/>
      <c r="D53676" s="189"/>
    </row>
    <row r="53677" spans="1:4">
      <c r="A53677" s="188"/>
      <c r="B53677" s="188"/>
      <c r="C53677" s="188"/>
      <c r="D53677" s="189"/>
    </row>
    <row r="53678" spans="1:4">
      <c r="A53678" s="188"/>
      <c r="B53678" s="188"/>
      <c r="C53678" s="188"/>
      <c r="D53678" s="189"/>
    </row>
    <row r="53679" spans="1:4">
      <c r="A53679" s="188"/>
      <c r="B53679" s="188"/>
      <c r="C53679" s="188"/>
      <c r="D53679" s="189"/>
    </row>
    <row r="53680" spans="1:4">
      <c r="A53680" s="188"/>
      <c r="B53680" s="188"/>
      <c r="C53680" s="188"/>
      <c r="D53680" s="189"/>
    </row>
    <row r="53681" spans="1:4">
      <c r="A53681" s="188"/>
      <c r="B53681" s="188"/>
      <c r="C53681" s="188"/>
      <c r="D53681" s="189"/>
    </row>
    <row r="53682" spans="1:4">
      <c r="A53682" s="188"/>
      <c r="B53682" s="188"/>
      <c r="C53682" s="188"/>
      <c r="D53682" s="189"/>
    </row>
    <row r="53683" spans="1:4">
      <c r="A53683" s="188"/>
      <c r="B53683" s="188"/>
      <c r="C53683" s="188"/>
      <c r="D53683" s="189"/>
    </row>
    <row r="53684" spans="1:4">
      <c r="A53684" s="188"/>
      <c r="B53684" s="188"/>
      <c r="C53684" s="188"/>
      <c r="D53684" s="189"/>
    </row>
    <row r="53685" spans="1:4">
      <c r="A53685" s="188"/>
      <c r="B53685" s="188"/>
      <c r="C53685" s="188"/>
      <c r="D53685" s="189"/>
    </row>
    <row r="53686" spans="1:4">
      <c r="A53686" s="188"/>
      <c r="B53686" s="188"/>
      <c r="C53686" s="188"/>
      <c r="D53686" s="189"/>
    </row>
    <row r="53687" spans="1:4">
      <c r="A53687" s="188"/>
      <c r="B53687" s="188"/>
      <c r="C53687" s="188"/>
      <c r="D53687" s="189"/>
    </row>
    <row r="53688" spans="1:4">
      <c r="A53688" s="188"/>
      <c r="B53688" s="188"/>
      <c r="C53688" s="188"/>
      <c r="D53688" s="189"/>
    </row>
    <row r="53689" spans="1:4">
      <c r="A53689" s="188"/>
      <c r="B53689" s="188"/>
      <c r="C53689" s="188"/>
      <c r="D53689" s="189"/>
    </row>
    <row r="53690" spans="1:4">
      <c r="A53690" s="188"/>
      <c r="B53690" s="188"/>
      <c r="C53690" s="188"/>
      <c r="D53690" s="189"/>
    </row>
    <row r="53691" spans="1:4">
      <c r="A53691" s="188"/>
      <c r="B53691" s="188"/>
      <c r="C53691" s="188"/>
      <c r="D53691" s="189"/>
    </row>
    <row r="53692" spans="1:4">
      <c r="A53692" s="188"/>
      <c r="B53692" s="188"/>
      <c r="C53692" s="188"/>
      <c r="D53692" s="189"/>
    </row>
    <row r="53693" spans="1:4">
      <c r="A53693" s="188"/>
      <c r="B53693" s="188"/>
      <c r="C53693" s="188"/>
      <c r="D53693" s="189"/>
    </row>
    <row r="53694" spans="1:4">
      <c r="A53694" s="188"/>
      <c r="B53694" s="188"/>
      <c r="C53694" s="188"/>
      <c r="D53694" s="189"/>
    </row>
    <row r="53695" spans="1:4">
      <c r="A53695" s="188"/>
      <c r="B53695" s="188"/>
      <c r="C53695" s="188"/>
      <c r="D53695" s="189"/>
    </row>
    <row r="53696" spans="1:4">
      <c r="A53696" s="188"/>
      <c r="B53696" s="188"/>
      <c r="C53696" s="188"/>
      <c r="D53696" s="189"/>
    </row>
    <row r="53697" spans="1:4">
      <c r="A53697" s="188"/>
      <c r="B53697" s="188"/>
      <c r="C53697" s="188"/>
      <c r="D53697" s="189"/>
    </row>
    <row r="53698" spans="1:4">
      <c r="A53698" s="188"/>
      <c r="B53698" s="188"/>
      <c r="C53698" s="188"/>
      <c r="D53698" s="189"/>
    </row>
    <row r="53699" spans="1:4">
      <c r="A53699" s="188"/>
      <c r="B53699" s="188"/>
      <c r="C53699" s="188"/>
      <c r="D53699" s="189"/>
    </row>
    <row r="53700" spans="1:4">
      <c r="A53700" s="188"/>
      <c r="B53700" s="188"/>
      <c r="C53700" s="188"/>
      <c r="D53700" s="189"/>
    </row>
    <row r="53701" spans="1:4">
      <c r="A53701" s="188"/>
      <c r="B53701" s="188"/>
      <c r="C53701" s="188"/>
      <c r="D53701" s="189"/>
    </row>
    <row r="53702" spans="1:4">
      <c r="A53702" s="188"/>
      <c r="B53702" s="188"/>
      <c r="C53702" s="188"/>
      <c r="D53702" s="189"/>
    </row>
    <row r="53703" spans="1:4">
      <c r="A53703" s="188"/>
      <c r="B53703" s="188"/>
      <c r="C53703" s="188"/>
      <c r="D53703" s="189"/>
    </row>
    <row r="53704" spans="1:4">
      <c r="A53704" s="188"/>
      <c r="B53704" s="188"/>
      <c r="C53704" s="188"/>
      <c r="D53704" s="189"/>
    </row>
    <row r="53705" spans="1:4">
      <c r="A53705" s="188"/>
      <c r="B53705" s="188"/>
      <c r="C53705" s="188"/>
      <c r="D53705" s="189"/>
    </row>
    <row r="53706" spans="1:4">
      <c r="A53706" s="188"/>
      <c r="B53706" s="188"/>
      <c r="C53706" s="188"/>
      <c r="D53706" s="189"/>
    </row>
    <row r="53707" spans="1:4">
      <c r="A53707" s="188"/>
      <c r="B53707" s="188"/>
      <c r="C53707" s="188"/>
      <c r="D53707" s="189"/>
    </row>
    <row r="53708" spans="1:4">
      <c r="A53708" s="188"/>
      <c r="B53708" s="188"/>
      <c r="C53708" s="188"/>
      <c r="D53708" s="189"/>
    </row>
    <row r="53709" spans="1:4">
      <c r="A53709" s="188"/>
      <c r="B53709" s="188"/>
      <c r="C53709" s="188"/>
      <c r="D53709" s="189"/>
    </row>
    <row r="53710" spans="1:4">
      <c r="A53710" s="188"/>
      <c r="B53710" s="188"/>
      <c r="C53710" s="188"/>
      <c r="D53710" s="189"/>
    </row>
    <row r="53711" spans="1:4">
      <c r="A53711" s="188"/>
      <c r="B53711" s="188"/>
      <c r="C53711" s="188"/>
      <c r="D53711" s="189"/>
    </row>
    <row r="53712" spans="1:4">
      <c r="A53712" s="188"/>
      <c r="B53712" s="188"/>
      <c r="C53712" s="188"/>
      <c r="D53712" s="189"/>
    </row>
    <row r="53713" spans="1:4">
      <c r="A53713" s="188"/>
      <c r="B53713" s="188"/>
      <c r="C53713" s="188"/>
      <c r="D53713" s="189"/>
    </row>
    <row r="53714" spans="1:4">
      <c r="A53714" s="188"/>
      <c r="B53714" s="188"/>
      <c r="C53714" s="188"/>
      <c r="D53714" s="189"/>
    </row>
    <row r="53715" spans="1:4">
      <c r="A53715" s="188"/>
      <c r="B53715" s="188"/>
      <c r="C53715" s="188"/>
      <c r="D53715" s="189"/>
    </row>
    <row r="53716" spans="1:4">
      <c r="A53716" s="188"/>
      <c r="B53716" s="188"/>
      <c r="C53716" s="188"/>
      <c r="D53716" s="189"/>
    </row>
    <row r="53717" spans="1:4">
      <c r="A53717" s="188"/>
      <c r="B53717" s="188"/>
      <c r="C53717" s="188"/>
      <c r="D53717" s="189"/>
    </row>
    <row r="53718" spans="1:4">
      <c r="A53718" s="188"/>
      <c r="B53718" s="188"/>
      <c r="C53718" s="188"/>
      <c r="D53718" s="189"/>
    </row>
    <row r="53719" spans="1:4">
      <c r="A53719" s="188"/>
      <c r="B53719" s="188"/>
      <c r="C53719" s="188"/>
      <c r="D53719" s="189"/>
    </row>
    <row r="53720" spans="1:4">
      <c r="A53720" s="188"/>
      <c r="B53720" s="188"/>
      <c r="C53720" s="188"/>
      <c r="D53720" s="189"/>
    </row>
    <row r="53721" spans="1:4">
      <c r="A53721" s="188"/>
      <c r="B53721" s="188"/>
      <c r="C53721" s="188"/>
      <c r="D53721" s="189"/>
    </row>
    <row r="53722" spans="1:4">
      <c r="A53722" s="188"/>
      <c r="B53722" s="188"/>
      <c r="C53722" s="188"/>
      <c r="D53722" s="189"/>
    </row>
    <row r="53723" spans="1:4">
      <c r="A53723" s="188"/>
      <c r="B53723" s="188"/>
      <c r="C53723" s="188"/>
      <c r="D53723" s="189"/>
    </row>
    <row r="53724" spans="1:4">
      <c r="A53724" s="188"/>
      <c r="B53724" s="188"/>
      <c r="C53724" s="188"/>
      <c r="D53724" s="189"/>
    </row>
    <row r="53725" spans="1:4">
      <c r="A53725" s="188"/>
      <c r="B53725" s="188"/>
      <c r="C53725" s="188"/>
      <c r="D53725" s="189"/>
    </row>
    <row r="53726" spans="1:4">
      <c r="A53726" s="188"/>
      <c r="B53726" s="188"/>
      <c r="C53726" s="188"/>
      <c r="D53726" s="189"/>
    </row>
    <row r="53727" spans="1:4">
      <c r="A53727" s="188"/>
      <c r="B53727" s="188"/>
      <c r="C53727" s="188"/>
      <c r="D53727" s="189"/>
    </row>
    <row r="53728" spans="1:4">
      <c r="A53728" s="188"/>
      <c r="B53728" s="188"/>
      <c r="C53728" s="188"/>
      <c r="D53728" s="189"/>
    </row>
    <row r="53729" spans="1:4">
      <c r="A53729" s="188"/>
      <c r="B53729" s="188"/>
      <c r="C53729" s="188"/>
      <c r="D53729" s="189"/>
    </row>
    <row r="53730" spans="1:4">
      <c r="A53730" s="188"/>
      <c r="B53730" s="188"/>
      <c r="C53730" s="188"/>
      <c r="D53730" s="189"/>
    </row>
    <row r="53731" spans="1:4">
      <c r="A53731" s="188"/>
      <c r="B53731" s="188"/>
      <c r="C53731" s="188"/>
      <c r="D53731" s="189"/>
    </row>
    <row r="53732" spans="1:4">
      <c r="A53732" s="188"/>
      <c r="B53732" s="188"/>
      <c r="C53732" s="188"/>
      <c r="D53732" s="189"/>
    </row>
    <row r="53733" spans="1:4">
      <c r="A53733" s="188"/>
      <c r="B53733" s="188"/>
      <c r="C53733" s="188"/>
      <c r="D53733" s="189"/>
    </row>
    <row r="53734" spans="1:4">
      <c r="A53734" s="188"/>
      <c r="B53734" s="188"/>
      <c r="C53734" s="188"/>
      <c r="D53734" s="189"/>
    </row>
    <row r="53735" spans="1:4">
      <c r="A53735" s="188"/>
      <c r="B53735" s="188"/>
      <c r="C53735" s="188"/>
      <c r="D53735" s="189"/>
    </row>
    <row r="53736" spans="1:4">
      <c r="A53736" s="188"/>
      <c r="B53736" s="188"/>
      <c r="C53736" s="188"/>
      <c r="D53736" s="189"/>
    </row>
    <row r="53737" spans="1:4">
      <c r="A53737" s="188"/>
      <c r="B53737" s="188"/>
      <c r="C53737" s="188"/>
      <c r="D53737" s="189"/>
    </row>
    <row r="53738" spans="1:4">
      <c r="A53738" s="188"/>
      <c r="B53738" s="188"/>
      <c r="C53738" s="188"/>
      <c r="D53738" s="189"/>
    </row>
    <row r="53739" spans="1:4">
      <c r="A53739" s="188"/>
      <c r="B53739" s="188"/>
      <c r="C53739" s="188"/>
      <c r="D53739" s="189"/>
    </row>
    <row r="53740" spans="1:4">
      <c r="A53740" s="188"/>
      <c r="B53740" s="188"/>
      <c r="C53740" s="188"/>
      <c r="D53740" s="189"/>
    </row>
    <row r="53741" spans="1:4">
      <c r="A53741" s="188"/>
      <c r="B53741" s="188"/>
      <c r="C53741" s="188"/>
      <c r="D53741" s="189"/>
    </row>
    <row r="53742" spans="1:4">
      <c r="A53742" s="188"/>
      <c r="B53742" s="188"/>
      <c r="C53742" s="188"/>
      <c r="D53742" s="189"/>
    </row>
    <row r="53743" spans="1:4">
      <c r="A53743" s="188"/>
      <c r="B53743" s="188"/>
      <c r="C53743" s="188"/>
      <c r="D53743" s="189"/>
    </row>
    <row r="53744" spans="1:4">
      <c r="A53744" s="188"/>
      <c r="B53744" s="188"/>
      <c r="C53744" s="188"/>
      <c r="D53744" s="189"/>
    </row>
    <row r="53745" spans="1:4">
      <c r="A53745" s="188"/>
      <c r="B53745" s="188"/>
      <c r="C53745" s="188"/>
      <c r="D53745" s="189"/>
    </row>
    <row r="53746" spans="1:4">
      <c r="A53746" s="188"/>
      <c r="B53746" s="188"/>
      <c r="C53746" s="188"/>
      <c r="D53746" s="189"/>
    </row>
    <row r="53747" spans="1:4">
      <c r="A53747" s="188"/>
      <c r="B53747" s="188"/>
      <c r="C53747" s="188"/>
      <c r="D53747" s="189"/>
    </row>
    <row r="53748" spans="1:4">
      <c r="A53748" s="188"/>
      <c r="B53748" s="188"/>
      <c r="C53748" s="188"/>
      <c r="D53748" s="189"/>
    </row>
    <row r="53749" spans="1:4">
      <c r="A53749" s="188"/>
      <c r="B53749" s="188"/>
      <c r="C53749" s="188"/>
      <c r="D53749" s="189"/>
    </row>
    <row r="53750" spans="1:4">
      <c r="A53750" s="188"/>
      <c r="B53750" s="188"/>
      <c r="C53750" s="188"/>
      <c r="D53750" s="189"/>
    </row>
    <row r="53751" spans="1:4">
      <c r="A53751" s="188"/>
      <c r="B53751" s="188"/>
      <c r="C53751" s="188"/>
      <c r="D53751" s="189"/>
    </row>
    <row r="53752" spans="1:4">
      <c r="A53752" s="188"/>
      <c r="B53752" s="188"/>
      <c r="C53752" s="188"/>
      <c r="D53752" s="189"/>
    </row>
    <row r="53753" spans="1:4">
      <c r="A53753" s="188"/>
      <c r="B53753" s="188"/>
      <c r="C53753" s="188"/>
      <c r="D53753" s="189"/>
    </row>
    <row r="53754" spans="1:4">
      <c r="A53754" s="188"/>
      <c r="B53754" s="188"/>
      <c r="C53754" s="188"/>
      <c r="D53754" s="189"/>
    </row>
    <row r="53755" spans="1:4">
      <c r="A53755" s="188"/>
      <c r="B53755" s="188"/>
      <c r="C53755" s="188"/>
      <c r="D53755" s="189"/>
    </row>
    <row r="53756" spans="1:4">
      <c r="A53756" s="188"/>
      <c r="B53756" s="188"/>
      <c r="C53756" s="188"/>
      <c r="D53756" s="189"/>
    </row>
    <row r="53757" spans="1:4">
      <c r="A53757" s="188"/>
      <c r="B53757" s="188"/>
      <c r="C53757" s="188"/>
      <c r="D53757" s="189"/>
    </row>
    <row r="53758" spans="1:4">
      <c r="A53758" s="188"/>
      <c r="B53758" s="188"/>
      <c r="C53758" s="188"/>
      <c r="D53758" s="189"/>
    </row>
    <row r="53759" spans="1:4">
      <c r="A53759" s="188"/>
      <c r="B53759" s="188"/>
      <c r="C53759" s="188"/>
      <c r="D53759" s="189"/>
    </row>
    <row r="53760" spans="1:4">
      <c r="A53760" s="188"/>
      <c r="B53760" s="188"/>
      <c r="C53760" s="188"/>
      <c r="D53760" s="189"/>
    </row>
    <row r="53761" spans="1:4">
      <c r="A53761" s="188"/>
      <c r="B53761" s="188"/>
      <c r="C53761" s="188"/>
      <c r="D53761" s="189"/>
    </row>
    <row r="53762" spans="1:4">
      <c r="A53762" s="188"/>
      <c r="B53762" s="188"/>
      <c r="C53762" s="188"/>
      <c r="D53762" s="189"/>
    </row>
    <row r="53763" spans="1:4">
      <c r="A53763" s="188"/>
      <c r="B53763" s="188"/>
      <c r="C53763" s="188"/>
      <c r="D53763" s="189"/>
    </row>
    <row r="53764" spans="1:4">
      <c r="A53764" s="188"/>
      <c r="B53764" s="188"/>
      <c r="C53764" s="188"/>
      <c r="D53764" s="189"/>
    </row>
    <row r="53765" spans="1:4">
      <c r="A53765" s="188"/>
      <c r="B53765" s="188"/>
      <c r="C53765" s="188"/>
      <c r="D53765" s="189"/>
    </row>
    <row r="53766" spans="1:4">
      <c r="A53766" s="188"/>
      <c r="B53766" s="188"/>
      <c r="C53766" s="188"/>
      <c r="D53766" s="189"/>
    </row>
    <row r="53767" spans="1:4">
      <c r="A53767" s="188"/>
      <c r="B53767" s="188"/>
      <c r="C53767" s="188"/>
      <c r="D53767" s="189"/>
    </row>
    <row r="53768" spans="1:4">
      <c r="A53768" s="188"/>
      <c r="B53768" s="188"/>
      <c r="C53768" s="188"/>
      <c r="D53768" s="189"/>
    </row>
    <row r="53769" spans="1:4">
      <c r="A53769" s="188"/>
      <c r="B53769" s="188"/>
      <c r="C53769" s="188"/>
      <c r="D53769" s="189"/>
    </row>
    <row r="53770" spans="1:4">
      <c r="A53770" s="188"/>
      <c r="B53770" s="188"/>
      <c r="C53770" s="188"/>
      <c r="D53770" s="189"/>
    </row>
    <row r="53771" spans="1:4">
      <c r="A53771" s="188"/>
      <c r="B53771" s="188"/>
      <c r="C53771" s="188"/>
      <c r="D53771" s="189"/>
    </row>
    <row r="53772" spans="1:4">
      <c r="A53772" s="188"/>
      <c r="B53772" s="188"/>
      <c r="C53772" s="188"/>
      <c r="D53772" s="189"/>
    </row>
    <row r="53773" spans="1:4">
      <c r="A53773" s="188"/>
      <c r="B53773" s="188"/>
      <c r="C53773" s="188"/>
      <c r="D53773" s="189"/>
    </row>
    <row r="53774" spans="1:4">
      <c r="A53774" s="188"/>
      <c r="B53774" s="188"/>
      <c r="C53774" s="188"/>
      <c r="D53774" s="189"/>
    </row>
    <row r="53775" spans="1:4">
      <c r="A53775" s="188"/>
      <c r="B53775" s="188"/>
      <c r="C53775" s="188"/>
      <c r="D53775" s="189"/>
    </row>
    <row r="53776" spans="1:4">
      <c r="A53776" s="188"/>
      <c r="B53776" s="188"/>
      <c r="C53776" s="188"/>
      <c r="D53776" s="189"/>
    </row>
    <row r="53777" spans="1:4">
      <c r="A53777" s="188"/>
      <c r="B53777" s="188"/>
      <c r="C53777" s="188"/>
      <c r="D53777" s="189"/>
    </row>
    <row r="53778" spans="1:4">
      <c r="A53778" s="188"/>
      <c r="B53778" s="188"/>
      <c r="C53778" s="188"/>
      <c r="D53778" s="189"/>
    </row>
    <row r="53779" spans="1:4">
      <c r="A53779" s="188"/>
      <c r="B53779" s="188"/>
      <c r="C53779" s="188"/>
      <c r="D53779" s="189"/>
    </row>
    <row r="53780" spans="1:4">
      <c r="A53780" s="188"/>
      <c r="B53780" s="188"/>
      <c r="C53780" s="188"/>
      <c r="D53780" s="189"/>
    </row>
    <row r="53781" spans="1:4">
      <c r="A53781" s="188"/>
      <c r="B53781" s="188"/>
      <c r="C53781" s="188"/>
      <c r="D53781" s="189"/>
    </row>
    <row r="53782" spans="1:4">
      <c r="A53782" s="188"/>
      <c r="B53782" s="188"/>
      <c r="C53782" s="188"/>
      <c r="D53782" s="189"/>
    </row>
    <row r="53783" spans="1:4">
      <c r="A53783" s="188"/>
      <c r="B53783" s="188"/>
      <c r="C53783" s="188"/>
      <c r="D53783" s="189"/>
    </row>
    <row r="53784" spans="1:4">
      <c r="A53784" s="188"/>
      <c r="B53784" s="188"/>
      <c r="C53784" s="188"/>
      <c r="D53784" s="189"/>
    </row>
    <row r="53785" spans="1:4">
      <c r="A53785" s="188"/>
      <c r="B53785" s="188"/>
      <c r="C53785" s="188"/>
      <c r="D53785" s="189"/>
    </row>
    <row r="53786" spans="1:4">
      <c r="A53786" s="188"/>
      <c r="B53786" s="188"/>
      <c r="C53786" s="188"/>
      <c r="D53786" s="189"/>
    </row>
    <row r="53787" spans="1:4">
      <c r="A53787" s="188"/>
      <c r="B53787" s="188"/>
      <c r="C53787" s="188"/>
      <c r="D53787" s="189"/>
    </row>
    <row r="53788" spans="1:4">
      <c r="A53788" s="188"/>
      <c r="B53788" s="188"/>
      <c r="C53788" s="188"/>
      <c r="D53788" s="189"/>
    </row>
    <row r="53789" spans="1:4">
      <c r="A53789" s="188"/>
      <c r="B53789" s="188"/>
      <c r="C53789" s="188"/>
      <c r="D53789" s="189"/>
    </row>
    <row r="53790" spans="1:4">
      <c r="A53790" s="188"/>
      <c r="B53790" s="188"/>
      <c r="C53790" s="188"/>
      <c r="D53790" s="189"/>
    </row>
    <row r="53791" spans="1:4">
      <c r="A53791" s="188"/>
      <c r="B53791" s="188"/>
      <c r="C53791" s="188"/>
      <c r="D53791" s="189"/>
    </row>
    <row r="53792" spans="1:4">
      <c r="A53792" s="188"/>
      <c r="B53792" s="188"/>
      <c r="C53792" s="188"/>
      <c r="D53792" s="189"/>
    </row>
    <row r="53793" spans="1:4">
      <c r="A53793" s="188"/>
      <c r="B53793" s="188"/>
      <c r="C53793" s="188"/>
      <c r="D53793" s="189"/>
    </row>
    <row r="53794" spans="1:4">
      <c r="A53794" s="188"/>
      <c r="B53794" s="188"/>
      <c r="C53794" s="188"/>
      <c r="D53794" s="189"/>
    </row>
    <row r="53795" spans="1:4">
      <c r="A53795" s="188"/>
      <c r="B53795" s="188"/>
      <c r="C53795" s="188"/>
      <c r="D53795" s="189"/>
    </row>
    <row r="53796" spans="1:4">
      <c r="A53796" s="188"/>
      <c r="B53796" s="188"/>
      <c r="C53796" s="188"/>
      <c r="D53796" s="189"/>
    </row>
    <row r="53797" spans="1:4">
      <c r="A53797" s="188"/>
      <c r="B53797" s="188"/>
      <c r="C53797" s="188"/>
      <c r="D53797" s="189"/>
    </row>
    <row r="53798" spans="1:4">
      <c r="A53798" s="188"/>
      <c r="B53798" s="188"/>
      <c r="C53798" s="188"/>
      <c r="D53798" s="189"/>
    </row>
    <row r="53799" spans="1:4">
      <c r="A53799" s="188"/>
      <c r="B53799" s="188"/>
      <c r="C53799" s="188"/>
      <c r="D53799" s="189"/>
    </row>
    <row r="53800" spans="1:4">
      <c r="A53800" s="188"/>
      <c r="B53800" s="188"/>
      <c r="C53800" s="188"/>
      <c r="D53800" s="189"/>
    </row>
    <row r="53801" spans="1:4">
      <c r="A53801" s="188"/>
      <c r="B53801" s="188"/>
      <c r="C53801" s="188"/>
      <c r="D53801" s="189"/>
    </row>
    <row r="53802" spans="1:4">
      <c r="A53802" s="188"/>
      <c r="B53802" s="188"/>
      <c r="C53802" s="188"/>
      <c r="D53802" s="189"/>
    </row>
    <row r="53803" spans="1:4">
      <c r="A53803" s="188"/>
      <c r="B53803" s="188"/>
      <c r="C53803" s="188"/>
      <c r="D53803" s="189"/>
    </row>
    <row r="53804" spans="1:4">
      <c r="A53804" s="188"/>
      <c r="B53804" s="188"/>
      <c r="C53804" s="188"/>
      <c r="D53804" s="189"/>
    </row>
    <row r="53805" spans="1:4">
      <c r="A53805" s="188"/>
      <c r="B53805" s="188"/>
      <c r="C53805" s="188"/>
      <c r="D53805" s="189"/>
    </row>
    <row r="53806" spans="1:4">
      <c r="A53806" s="188"/>
      <c r="B53806" s="188"/>
      <c r="C53806" s="188"/>
      <c r="D53806" s="189"/>
    </row>
    <row r="53807" spans="1:4">
      <c r="A53807" s="188"/>
      <c r="B53807" s="188"/>
      <c r="C53807" s="188"/>
      <c r="D53807" s="189"/>
    </row>
    <row r="53808" spans="1:4">
      <c r="A53808" s="188"/>
      <c r="B53808" s="188"/>
      <c r="C53808" s="188"/>
      <c r="D53808" s="189"/>
    </row>
    <row r="53809" spans="1:4">
      <c r="A53809" s="188"/>
      <c r="B53809" s="188"/>
      <c r="C53809" s="188"/>
      <c r="D53809" s="189"/>
    </row>
    <row r="53810" spans="1:4">
      <c r="A53810" s="188"/>
      <c r="B53810" s="188"/>
      <c r="C53810" s="188"/>
      <c r="D53810" s="189"/>
    </row>
    <row r="53811" spans="1:4">
      <c r="A53811" s="188"/>
      <c r="B53811" s="188"/>
      <c r="C53811" s="188"/>
      <c r="D53811" s="189"/>
    </row>
    <row r="53812" spans="1:4">
      <c r="A53812" s="188"/>
      <c r="B53812" s="188"/>
      <c r="C53812" s="188"/>
      <c r="D53812" s="189"/>
    </row>
    <row r="53813" spans="1:4">
      <c r="A53813" s="188"/>
      <c r="B53813" s="188"/>
      <c r="C53813" s="188"/>
      <c r="D53813" s="189"/>
    </row>
    <row r="53814" spans="1:4">
      <c r="A53814" s="188"/>
      <c r="B53814" s="188"/>
      <c r="C53814" s="188"/>
      <c r="D53814" s="189"/>
    </row>
    <row r="53815" spans="1:4">
      <c r="A53815" s="188"/>
      <c r="B53815" s="188"/>
      <c r="C53815" s="188"/>
      <c r="D53815" s="189"/>
    </row>
    <row r="53816" spans="1:4">
      <c r="A53816" s="188"/>
      <c r="B53816" s="188"/>
      <c r="C53816" s="188"/>
      <c r="D53816" s="189"/>
    </row>
    <row r="53817" spans="1:4">
      <c r="A53817" s="188"/>
      <c r="B53817" s="188"/>
      <c r="C53817" s="188"/>
      <c r="D53817" s="189"/>
    </row>
    <row r="53818" spans="1:4">
      <c r="A53818" s="188"/>
      <c r="B53818" s="188"/>
      <c r="C53818" s="188"/>
      <c r="D53818" s="189"/>
    </row>
    <row r="53819" spans="1:4">
      <c r="A53819" s="188"/>
      <c r="B53819" s="188"/>
      <c r="C53819" s="188"/>
      <c r="D53819" s="189"/>
    </row>
    <row r="53820" spans="1:4">
      <c r="A53820" s="188"/>
      <c r="B53820" s="188"/>
      <c r="C53820" s="188"/>
      <c r="D53820" s="189"/>
    </row>
    <row r="53821" spans="1:4">
      <c r="A53821" s="188"/>
      <c r="B53821" s="188"/>
      <c r="C53821" s="188"/>
      <c r="D53821" s="189"/>
    </row>
    <row r="53822" spans="1:4">
      <c r="A53822" s="188"/>
      <c r="B53822" s="188"/>
      <c r="C53822" s="188"/>
      <c r="D53822" s="189"/>
    </row>
    <row r="53823" spans="1:4">
      <c r="A53823" s="188"/>
      <c r="B53823" s="188"/>
      <c r="C53823" s="188"/>
      <c r="D53823" s="189"/>
    </row>
    <row r="53824" spans="1:4">
      <c r="A53824" s="188"/>
      <c r="B53824" s="188"/>
      <c r="C53824" s="188"/>
      <c r="D53824" s="189"/>
    </row>
    <row r="53825" spans="1:4">
      <c r="A53825" s="188"/>
      <c r="B53825" s="188"/>
      <c r="C53825" s="188"/>
      <c r="D53825" s="189"/>
    </row>
    <row r="53826" spans="1:4">
      <c r="A53826" s="188"/>
      <c r="B53826" s="188"/>
      <c r="C53826" s="188"/>
      <c r="D53826" s="189"/>
    </row>
    <row r="53827" spans="1:4">
      <c r="A53827" s="188"/>
      <c r="B53827" s="188"/>
      <c r="C53827" s="188"/>
      <c r="D53827" s="189"/>
    </row>
    <row r="53828" spans="1:4">
      <c r="A53828" s="188"/>
      <c r="B53828" s="188"/>
      <c r="C53828" s="188"/>
      <c r="D53828" s="189"/>
    </row>
    <row r="53829" spans="1:4">
      <c r="A53829" s="188"/>
      <c r="B53829" s="188"/>
      <c r="C53829" s="188"/>
      <c r="D53829" s="189"/>
    </row>
    <row r="53830" spans="1:4">
      <c r="A53830" s="188"/>
      <c r="B53830" s="188"/>
      <c r="C53830" s="188"/>
      <c r="D53830" s="189"/>
    </row>
    <row r="53831" spans="1:4">
      <c r="A53831" s="188"/>
      <c r="B53831" s="188"/>
      <c r="C53831" s="188"/>
      <c r="D53831" s="189"/>
    </row>
    <row r="53832" spans="1:4">
      <c r="A53832" s="188"/>
      <c r="B53832" s="188"/>
      <c r="C53832" s="188"/>
      <c r="D53832" s="189"/>
    </row>
    <row r="53833" spans="1:4">
      <c r="A53833" s="188"/>
      <c r="B53833" s="188"/>
      <c r="C53833" s="188"/>
      <c r="D53833" s="189"/>
    </row>
    <row r="53834" spans="1:4">
      <c r="A53834" s="188"/>
      <c r="B53834" s="188"/>
      <c r="C53834" s="188"/>
      <c r="D53834" s="189"/>
    </row>
    <row r="53835" spans="1:4">
      <c r="A53835" s="188"/>
      <c r="B53835" s="188"/>
      <c r="C53835" s="188"/>
      <c r="D53835" s="189"/>
    </row>
    <row r="53836" spans="1:4">
      <c r="A53836" s="188"/>
      <c r="B53836" s="188"/>
      <c r="C53836" s="188"/>
      <c r="D53836" s="189"/>
    </row>
    <row r="53837" spans="1:4">
      <c r="A53837" s="188"/>
      <c r="B53837" s="188"/>
      <c r="C53837" s="188"/>
      <c r="D53837" s="189"/>
    </row>
    <row r="53838" spans="1:4">
      <c r="A53838" s="188"/>
      <c r="B53838" s="188"/>
      <c r="C53838" s="188"/>
      <c r="D53838" s="189"/>
    </row>
    <row r="53839" spans="1:4">
      <c r="A53839" s="188"/>
      <c r="B53839" s="188"/>
      <c r="C53839" s="188"/>
      <c r="D53839" s="189"/>
    </row>
    <row r="53840" spans="1:4">
      <c r="A53840" s="188"/>
      <c r="B53840" s="188"/>
      <c r="C53840" s="188"/>
      <c r="D53840" s="189"/>
    </row>
    <row r="53841" spans="1:4">
      <c r="A53841" s="188"/>
      <c r="B53841" s="188"/>
      <c r="C53841" s="188"/>
      <c r="D53841" s="189"/>
    </row>
    <row r="53842" spans="1:4">
      <c r="A53842" s="188"/>
      <c r="B53842" s="188"/>
      <c r="C53842" s="188"/>
      <c r="D53842" s="189"/>
    </row>
    <row r="53843" spans="1:4">
      <c r="A53843" s="188"/>
      <c r="B53843" s="188"/>
      <c r="C53843" s="188"/>
      <c r="D53843" s="189"/>
    </row>
    <row r="53844" spans="1:4">
      <c r="A53844" s="188"/>
      <c r="B53844" s="188"/>
      <c r="C53844" s="188"/>
      <c r="D53844" s="189"/>
    </row>
    <row r="53845" spans="1:4">
      <c r="A53845" s="188"/>
      <c r="B53845" s="188"/>
      <c r="C53845" s="188"/>
      <c r="D53845" s="189"/>
    </row>
    <row r="53846" spans="1:4">
      <c r="A53846" s="188"/>
      <c r="B53846" s="188"/>
      <c r="C53846" s="188"/>
      <c r="D53846" s="189"/>
    </row>
    <row r="53847" spans="1:4">
      <c r="A53847" s="188"/>
      <c r="B53847" s="188"/>
      <c r="C53847" s="188"/>
      <c r="D53847" s="189"/>
    </row>
    <row r="53848" spans="1:4">
      <c r="A53848" s="188"/>
      <c r="B53848" s="188"/>
      <c r="C53848" s="188"/>
      <c r="D53848" s="189"/>
    </row>
    <row r="53849" spans="1:4">
      <c r="A53849" s="188"/>
      <c r="B53849" s="188"/>
      <c r="C53849" s="188"/>
      <c r="D53849" s="189"/>
    </row>
    <row r="53850" spans="1:4">
      <c r="A53850" s="188"/>
      <c r="B53850" s="188"/>
      <c r="C53850" s="188"/>
      <c r="D53850" s="189"/>
    </row>
    <row r="53851" spans="1:4">
      <c r="A53851" s="188"/>
      <c r="B53851" s="188"/>
      <c r="C53851" s="188"/>
      <c r="D53851" s="189"/>
    </row>
    <row r="53852" spans="1:4">
      <c r="A53852" s="188"/>
      <c r="B53852" s="188"/>
      <c r="C53852" s="188"/>
      <c r="D53852" s="189"/>
    </row>
    <row r="53853" spans="1:4">
      <c r="A53853" s="188"/>
      <c r="B53853" s="188"/>
      <c r="C53853" s="188"/>
      <c r="D53853" s="189"/>
    </row>
    <row r="53854" spans="1:4">
      <c r="A53854" s="188"/>
      <c r="B53854" s="188"/>
      <c r="C53854" s="188"/>
      <c r="D53854" s="189"/>
    </row>
    <row r="53855" spans="1:4">
      <c r="A53855" s="188"/>
      <c r="B53855" s="188"/>
      <c r="C53855" s="188"/>
      <c r="D53855" s="189"/>
    </row>
    <row r="53856" spans="1:4">
      <c r="A53856" s="188"/>
      <c r="B53856" s="188"/>
      <c r="C53856" s="188"/>
      <c r="D53856" s="189"/>
    </row>
    <row r="53857" spans="1:4">
      <c r="A53857" s="188"/>
      <c r="B53857" s="188"/>
      <c r="C53857" s="188"/>
      <c r="D53857" s="189"/>
    </row>
    <row r="53858" spans="1:4">
      <c r="A53858" s="188"/>
      <c r="B53858" s="188"/>
      <c r="C53858" s="188"/>
      <c r="D53858" s="189"/>
    </row>
    <row r="53859" spans="1:4">
      <c r="A53859" s="188"/>
      <c r="B53859" s="188"/>
      <c r="C53859" s="188"/>
      <c r="D53859" s="189"/>
    </row>
    <row r="53860" spans="1:4">
      <c r="A53860" s="188"/>
      <c r="B53860" s="188"/>
      <c r="C53860" s="188"/>
      <c r="D53860" s="189"/>
    </row>
    <row r="53861" spans="1:4">
      <c r="A53861" s="188"/>
      <c r="B53861" s="188"/>
      <c r="C53861" s="188"/>
      <c r="D53861" s="189"/>
    </row>
    <row r="53862" spans="1:4">
      <c r="A53862" s="188"/>
      <c r="B53862" s="188"/>
      <c r="C53862" s="188"/>
      <c r="D53862" s="189"/>
    </row>
    <row r="53863" spans="1:4">
      <c r="A53863" s="188"/>
      <c r="B53863" s="188"/>
      <c r="C53863" s="188"/>
      <c r="D53863" s="189"/>
    </row>
    <row r="53864" spans="1:4">
      <c r="A53864" s="188"/>
      <c r="B53864" s="188"/>
      <c r="C53864" s="188"/>
      <c r="D53864" s="189"/>
    </row>
    <row r="53865" spans="1:4">
      <c r="A53865" s="188"/>
      <c r="B53865" s="188"/>
      <c r="C53865" s="188"/>
      <c r="D53865" s="189"/>
    </row>
    <row r="53866" spans="1:4">
      <c r="A53866" s="188"/>
      <c r="B53866" s="188"/>
      <c r="C53866" s="188"/>
      <c r="D53866" s="189"/>
    </row>
    <row r="53867" spans="1:4">
      <c r="A53867" s="188"/>
      <c r="B53867" s="188"/>
      <c r="C53867" s="188"/>
      <c r="D53867" s="189"/>
    </row>
    <row r="53868" spans="1:4">
      <c r="A53868" s="188"/>
      <c r="B53868" s="188"/>
      <c r="C53868" s="188"/>
      <c r="D53868" s="189"/>
    </row>
    <row r="53869" spans="1:4">
      <c r="A53869" s="188"/>
      <c r="B53869" s="188"/>
      <c r="C53869" s="188"/>
      <c r="D53869" s="189"/>
    </row>
    <row r="53870" spans="1:4">
      <c r="A53870" s="188"/>
      <c r="B53870" s="188"/>
      <c r="C53870" s="188"/>
      <c r="D53870" s="189"/>
    </row>
    <row r="53871" spans="1:4">
      <c r="A53871" s="188"/>
      <c r="B53871" s="188"/>
      <c r="C53871" s="188"/>
      <c r="D53871" s="189"/>
    </row>
    <row r="53872" spans="1:4">
      <c r="A53872" s="188"/>
      <c r="B53872" s="188"/>
      <c r="C53872" s="188"/>
      <c r="D53872" s="189"/>
    </row>
    <row r="53873" spans="1:4">
      <c r="A53873" s="188"/>
      <c r="B53873" s="188"/>
      <c r="C53873" s="188"/>
      <c r="D53873" s="189"/>
    </row>
    <row r="53874" spans="1:4">
      <c r="A53874" s="188"/>
      <c r="B53874" s="188"/>
      <c r="C53874" s="188"/>
      <c r="D53874" s="189"/>
    </row>
    <row r="53875" spans="1:4">
      <c r="A53875" s="188"/>
      <c r="B53875" s="188"/>
      <c r="C53875" s="188"/>
      <c r="D53875" s="189"/>
    </row>
    <row r="53876" spans="1:4">
      <c r="A53876" s="188"/>
      <c r="B53876" s="188"/>
      <c r="C53876" s="188"/>
      <c r="D53876" s="189"/>
    </row>
    <row r="53877" spans="1:4">
      <c r="A53877" s="188"/>
      <c r="B53877" s="188"/>
      <c r="C53877" s="188"/>
      <c r="D53877" s="189"/>
    </row>
    <row r="53878" spans="1:4">
      <c r="A53878" s="188"/>
      <c r="B53878" s="188"/>
      <c r="C53878" s="188"/>
      <c r="D53878" s="189"/>
    </row>
    <row r="53879" spans="1:4">
      <c r="A53879" s="188"/>
      <c r="B53879" s="188"/>
      <c r="C53879" s="188"/>
      <c r="D53879" s="189"/>
    </row>
    <row r="53880" spans="1:4">
      <c r="A53880" s="188"/>
      <c r="B53880" s="188"/>
      <c r="C53880" s="188"/>
      <c r="D53880" s="189"/>
    </row>
    <row r="53881" spans="1:4">
      <c r="A53881" s="188"/>
      <c r="B53881" s="188"/>
      <c r="C53881" s="188"/>
      <c r="D53881" s="189"/>
    </row>
    <row r="53882" spans="1:4">
      <c r="A53882" s="188"/>
      <c r="B53882" s="188"/>
      <c r="C53882" s="188"/>
      <c r="D53882" s="189"/>
    </row>
    <row r="53883" spans="1:4">
      <c r="A53883" s="188"/>
      <c r="B53883" s="188"/>
      <c r="C53883" s="188"/>
      <c r="D53883" s="189"/>
    </row>
    <row r="53884" spans="1:4">
      <c r="A53884" s="188"/>
      <c r="B53884" s="188"/>
      <c r="C53884" s="188"/>
      <c r="D53884" s="189"/>
    </row>
    <row r="53885" spans="1:4">
      <c r="A53885" s="188"/>
      <c r="B53885" s="188"/>
      <c r="C53885" s="188"/>
      <c r="D53885" s="189"/>
    </row>
    <row r="53886" spans="1:4">
      <c r="A53886" s="188"/>
      <c r="B53886" s="188"/>
      <c r="C53886" s="188"/>
      <c r="D53886" s="189"/>
    </row>
    <row r="53887" spans="1:4">
      <c r="A53887" s="188"/>
      <c r="B53887" s="188"/>
      <c r="C53887" s="188"/>
      <c r="D53887" s="189"/>
    </row>
    <row r="53888" spans="1:4">
      <c r="A53888" s="188"/>
      <c r="B53888" s="188"/>
      <c r="C53888" s="188"/>
      <c r="D53888" s="189"/>
    </row>
    <row r="53889" spans="1:4">
      <c r="A53889" s="188"/>
      <c r="B53889" s="188"/>
      <c r="C53889" s="188"/>
      <c r="D53889" s="189"/>
    </row>
    <row r="53890" spans="1:4">
      <c r="A53890" s="188"/>
      <c r="B53890" s="188"/>
      <c r="C53890" s="188"/>
      <c r="D53890" s="189"/>
    </row>
    <row r="53891" spans="1:4">
      <c r="A53891" s="188"/>
      <c r="B53891" s="188"/>
      <c r="C53891" s="188"/>
      <c r="D53891" s="189"/>
    </row>
    <row r="53892" spans="1:4">
      <c r="A53892" s="188"/>
      <c r="B53892" s="188"/>
      <c r="C53892" s="188"/>
      <c r="D53892" s="189"/>
    </row>
    <row r="53893" spans="1:4">
      <c r="A53893" s="188"/>
      <c r="B53893" s="188"/>
      <c r="C53893" s="188"/>
      <c r="D53893" s="189"/>
    </row>
    <row r="53894" spans="1:4">
      <c r="A53894" s="188"/>
      <c r="B53894" s="188"/>
      <c r="C53894" s="188"/>
      <c r="D53894" s="189"/>
    </row>
    <row r="53895" spans="1:4">
      <c r="A53895" s="188"/>
      <c r="B53895" s="188"/>
      <c r="C53895" s="188"/>
      <c r="D53895" s="189"/>
    </row>
    <row r="53896" spans="1:4">
      <c r="A53896" s="188"/>
      <c r="B53896" s="188"/>
      <c r="C53896" s="188"/>
      <c r="D53896" s="189"/>
    </row>
    <row r="53897" spans="1:4">
      <c r="A53897" s="188"/>
      <c r="B53897" s="188"/>
      <c r="C53897" s="188"/>
      <c r="D53897" s="189"/>
    </row>
    <row r="53898" spans="1:4">
      <c r="A53898" s="188"/>
      <c r="B53898" s="188"/>
      <c r="C53898" s="188"/>
      <c r="D53898" s="189"/>
    </row>
    <row r="53899" spans="1:4">
      <c r="A53899" s="188"/>
      <c r="B53899" s="188"/>
      <c r="C53899" s="188"/>
      <c r="D53899" s="189"/>
    </row>
    <row r="53900" spans="1:4">
      <c r="A53900" s="188"/>
      <c r="B53900" s="188"/>
      <c r="C53900" s="188"/>
      <c r="D53900" s="189"/>
    </row>
    <row r="53901" spans="1:4">
      <c r="A53901" s="188"/>
      <c r="B53901" s="188"/>
      <c r="C53901" s="188"/>
      <c r="D53901" s="189"/>
    </row>
    <row r="53902" spans="1:4">
      <c r="A53902" s="188"/>
      <c r="B53902" s="188"/>
      <c r="C53902" s="188"/>
      <c r="D53902" s="189"/>
    </row>
    <row r="53903" spans="1:4">
      <c r="A53903" s="188"/>
      <c r="B53903" s="188"/>
      <c r="C53903" s="188"/>
      <c r="D53903" s="189"/>
    </row>
    <row r="53904" spans="1:4">
      <c r="A53904" s="188"/>
      <c r="B53904" s="188"/>
      <c r="C53904" s="188"/>
      <c r="D53904" s="189"/>
    </row>
    <row r="53905" spans="1:4">
      <c r="A53905" s="188"/>
      <c r="B53905" s="188"/>
      <c r="C53905" s="188"/>
      <c r="D53905" s="189"/>
    </row>
    <row r="53906" spans="1:4">
      <c r="A53906" s="188"/>
      <c r="B53906" s="188"/>
      <c r="C53906" s="188"/>
      <c r="D53906" s="189"/>
    </row>
    <row r="53907" spans="1:4">
      <c r="A53907" s="188"/>
      <c r="B53907" s="188"/>
      <c r="C53907" s="188"/>
      <c r="D53907" s="189"/>
    </row>
    <row r="53908" spans="1:4">
      <c r="A53908" s="188"/>
      <c r="B53908" s="188"/>
      <c r="C53908" s="188"/>
      <c r="D53908" s="189"/>
    </row>
    <row r="53909" spans="1:4">
      <c r="A53909" s="188"/>
      <c r="B53909" s="188"/>
      <c r="C53909" s="188"/>
      <c r="D53909" s="189"/>
    </row>
    <row r="53910" spans="1:4">
      <c r="A53910" s="188"/>
      <c r="B53910" s="188"/>
      <c r="C53910" s="188"/>
      <c r="D53910" s="189"/>
    </row>
    <row r="53911" spans="1:4">
      <c r="A53911" s="188"/>
      <c r="B53911" s="188"/>
      <c r="C53911" s="188"/>
      <c r="D53911" s="189"/>
    </row>
    <row r="53912" spans="1:4">
      <c r="A53912" s="188"/>
      <c r="B53912" s="188"/>
      <c r="C53912" s="188"/>
      <c r="D53912" s="189"/>
    </row>
    <row r="53913" spans="1:4">
      <c r="A53913" s="188"/>
      <c r="B53913" s="188"/>
      <c r="C53913" s="188"/>
      <c r="D53913" s="189"/>
    </row>
    <row r="53914" spans="1:4">
      <c r="A53914" s="188"/>
      <c r="B53914" s="188"/>
      <c r="C53914" s="188"/>
      <c r="D53914" s="189"/>
    </row>
    <row r="53915" spans="1:4">
      <c r="A53915" s="188"/>
      <c r="B53915" s="188"/>
      <c r="C53915" s="188"/>
      <c r="D53915" s="189"/>
    </row>
    <row r="53916" spans="1:4">
      <c r="A53916" s="188"/>
      <c r="B53916" s="188"/>
      <c r="C53916" s="188"/>
      <c r="D53916" s="189"/>
    </row>
    <row r="53917" spans="1:4">
      <c r="A53917" s="188"/>
      <c r="B53917" s="188"/>
      <c r="C53917" s="188"/>
      <c r="D53917" s="189"/>
    </row>
    <row r="53918" spans="1:4">
      <c r="A53918" s="188"/>
      <c r="B53918" s="188"/>
      <c r="C53918" s="188"/>
      <c r="D53918" s="189"/>
    </row>
    <row r="53919" spans="1:4">
      <c r="A53919" s="188"/>
      <c r="B53919" s="188"/>
      <c r="C53919" s="188"/>
      <c r="D53919" s="189"/>
    </row>
    <row r="53920" spans="1:4">
      <c r="A53920" s="188"/>
      <c r="B53920" s="188"/>
      <c r="C53920" s="188"/>
      <c r="D53920" s="189"/>
    </row>
    <row r="53921" spans="1:4">
      <c r="A53921" s="188"/>
      <c r="B53921" s="188"/>
      <c r="C53921" s="188"/>
      <c r="D53921" s="189"/>
    </row>
    <row r="53922" spans="1:4">
      <c r="A53922" s="188"/>
      <c r="B53922" s="188"/>
      <c r="C53922" s="188"/>
      <c r="D53922" s="189"/>
    </row>
    <row r="53923" spans="1:4">
      <c r="A53923" s="188"/>
      <c r="B53923" s="188"/>
      <c r="C53923" s="188"/>
      <c r="D53923" s="189"/>
    </row>
    <row r="53924" spans="1:4">
      <c r="A53924" s="188"/>
      <c r="B53924" s="188"/>
      <c r="C53924" s="188"/>
      <c r="D53924" s="189"/>
    </row>
    <row r="53925" spans="1:4">
      <c r="A53925" s="188"/>
      <c r="B53925" s="188"/>
      <c r="C53925" s="188"/>
      <c r="D53925" s="189"/>
    </row>
    <row r="53926" spans="1:4">
      <c r="A53926" s="188"/>
      <c r="B53926" s="188"/>
      <c r="C53926" s="188"/>
      <c r="D53926" s="189"/>
    </row>
    <row r="53927" spans="1:4">
      <c r="A53927" s="188"/>
      <c r="B53927" s="188"/>
      <c r="C53927" s="188"/>
      <c r="D53927" s="189"/>
    </row>
    <row r="53928" spans="1:4">
      <c r="A53928" s="188"/>
      <c r="B53928" s="188"/>
      <c r="C53928" s="188"/>
      <c r="D53928" s="189"/>
    </row>
    <row r="53929" spans="1:4">
      <c r="A53929" s="188"/>
      <c r="B53929" s="188"/>
      <c r="C53929" s="188"/>
      <c r="D53929" s="189"/>
    </row>
    <row r="53930" spans="1:4">
      <c r="A53930" s="188"/>
      <c r="B53930" s="188"/>
      <c r="C53930" s="188"/>
      <c r="D53930" s="189"/>
    </row>
    <row r="53931" spans="1:4">
      <c r="A53931" s="188"/>
      <c r="B53931" s="188"/>
      <c r="C53931" s="188"/>
      <c r="D53931" s="189"/>
    </row>
    <row r="53932" spans="1:4">
      <c r="A53932" s="188"/>
      <c r="B53932" s="188"/>
      <c r="C53932" s="188"/>
      <c r="D53932" s="189"/>
    </row>
    <row r="53933" spans="1:4">
      <c r="A53933" s="188"/>
      <c r="B53933" s="188"/>
      <c r="C53933" s="188"/>
      <c r="D53933" s="189"/>
    </row>
    <row r="53934" spans="1:4">
      <c r="A53934" s="188"/>
      <c r="B53934" s="188"/>
      <c r="C53934" s="188"/>
      <c r="D53934" s="189"/>
    </row>
    <row r="53935" spans="1:4">
      <c r="A53935" s="188"/>
      <c r="B53935" s="188"/>
      <c r="C53935" s="188"/>
      <c r="D53935" s="189"/>
    </row>
    <row r="53936" spans="1:4">
      <c r="A53936" s="188"/>
      <c r="B53936" s="188"/>
      <c r="C53936" s="188"/>
      <c r="D53936" s="189"/>
    </row>
    <row r="53937" spans="1:4">
      <c r="A53937" s="188"/>
      <c r="B53937" s="188"/>
      <c r="C53937" s="188"/>
      <c r="D53937" s="189"/>
    </row>
    <row r="53938" spans="1:4">
      <c r="A53938" s="188"/>
      <c r="B53938" s="188"/>
      <c r="C53938" s="188"/>
      <c r="D53938" s="189"/>
    </row>
    <row r="53939" spans="1:4">
      <c r="A53939" s="188"/>
      <c r="B53939" s="188"/>
      <c r="C53939" s="188"/>
      <c r="D53939" s="189"/>
    </row>
    <row r="53940" spans="1:4">
      <c r="A53940" s="188"/>
      <c r="B53940" s="188"/>
      <c r="C53940" s="188"/>
      <c r="D53940" s="189"/>
    </row>
    <row r="53941" spans="1:4">
      <c r="A53941" s="188"/>
      <c r="B53941" s="188"/>
      <c r="C53941" s="188"/>
      <c r="D53941" s="189"/>
    </row>
    <row r="53942" spans="1:4">
      <c r="A53942" s="188"/>
      <c r="B53942" s="188"/>
      <c r="C53942" s="188"/>
      <c r="D53942" s="189"/>
    </row>
    <row r="53943" spans="1:4">
      <c r="A53943" s="188"/>
      <c r="B53943" s="188"/>
      <c r="C53943" s="188"/>
      <c r="D53943" s="189"/>
    </row>
    <row r="53944" spans="1:4">
      <c r="A53944" s="188"/>
      <c r="B53944" s="188"/>
      <c r="C53944" s="188"/>
      <c r="D53944" s="189"/>
    </row>
    <row r="53945" spans="1:4">
      <c r="A53945" s="188"/>
      <c r="B53945" s="188"/>
      <c r="C53945" s="188"/>
      <c r="D53945" s="189"/>
    </row>
    <row r="53946" spans="1:4">
      <c r="A53946" s="188"/>
      <c r="B53946" s="188"/>
      <c r="C53946" s="188"/>
      <c r="D53946" s="189"/>
    </row>
    <row r="53947" spans="1:4">
      <c r="A53947" s="188"/>
      <c r="B53947" s="188"/>
      <c r="C53947" s="188"/>
      <c r="D53947" s="189"/>
    </row>
    <row r="53948" spans="1:4">
      <c r="A53948" s="188"/>
      <c r="B53948" s="188"/>
      <c r="C53948" s="188"/>
      <c r="D53948" s="189"/>
    </row>
    <row r="53949" spans="1:4">
      <c r="A53949" s="188"/>
      <c r="B53949" s="188"/>
      <c r="C53949" s="188"/>
      <c r="D53949" s="189"/>
    </row>
    <row r="53950" spans="1:4">
      <c r="A53950" s="188"/>
      <c r="B53950" s="188"/>
      <c r="C53950" s="188"/>
      <c r="D53950" s="189"/>
    </row>
    <row r="53951" spans="1:4">
      <c r="A53951" s="188"/>
      <c r="B53951" s="188"/>
      <c r="C53951" s="188"/>
      <c r="D53951" s="189"/>
    </row>
    <row r="53952" spans="1:4">
      <c r="A53952" s="188"/>
      <c r="B53952" s="188"/>
      <c r="C53952" s="188"/>
      <c r="D53952" s="189"/>
    </row>
    <row r="53953" spans="1:4">
      <c r="A53953" s="188"/>
      <c r="B53953" s="188"/>
      <c r="C53953" s="188"/>
      <c r="D53953" s="189"/>
    </row>
    <row r="53954" spans="1:4">
      <c r="A53954" s="188"/>
      <c r="B53954" s="188"/>
      <c r="C53954" s="188"/>
      <c r="D53954" s="189"/>
    </row>
    <row r="53955" spans="1:4">
      <c r="A53955" s="188"/>
      <c r="B53955" s="188"/>
      <c r="C53955" s="188"/>
      <c r="D53955" s="189"/>
    </row>
    <row r="53956" spans="1:4">
      <c r="A53956" s="188"/>
      <c r="B53956" s="188"/>
      <c r="C53956" s="188"/>
      <c r="D53956" s="189"/>
    </row>
    <row r="53957" spans="1:4">
      <c r="A53957" s="188"/>
      <c r="B53957" s="188"/>
      <c r="C53957" s="188"/>
      <c r="D53957" s="189"/>
    </row>
    <row r="53958" spans="1:4">
      <c r="A53958" s="188"/>
      <c r="B53958" s="188"/>
      <c r="C53958" s="188"/>
      <c r="D53958" s="189"/>
    </row>
    <row r="53959" spans="1:4">
      <c r="A53959" s="188"/>
      <c r="B53959" s="188"/>
      <c r="C53959" s="188"/>
      <c r="D53959" s="189"/>
    </row>
    <row r="53960" spans="1:4">
      <c r="A53960" s="188"/>
      <c r="B53960" s="188"/>
      <c r="C53960" s="188"/>
      <c r="D53960" s="189"/>
    </row>
    <row r="53961" spans="1:4">
      <c r="A53961" s="188"/>
      <c r="B53961" s="188"/>
      <c r="C53961" s="188"/>
      <c r="D53961" s="189"/>
    </row>
    <row r="53962" spans="1:4">
      <c r="A53962" s="188"/>
      <c r="B53962" s="188"/>
      <c r="C53962" s="188"/>
      <c r="D53962" s="189"/>
    </row>
    <row r="53963" spans="1:4">
      <c r="A53963" s="188"/>
      <c r="B53963" s="188"/>
      <c r="C53963" s="188"/>
      <c r="D53963" s="189"/>
    </row>
    <row r="53964" spans="1:4">
      <c r="A53964" s="188"/>
      <c r="B53964" s="188"/>
      <c r="C53964" s="188"/>
      <c r="D53964" s="189"/>
    </row>
    <row r="53965" spans="1:4">
      <c r="A53965" s="188"/>
      <c r="B53965" s="188"/>
      <c r="C53965" s="188"/>
      <c r="D53965" s="189"/>
    </row>
    <row r="53966" spans="1:4">
      <c r="A53966" s="188"/>
      <c r="B53966" s="188"/>
      <c r="C53966" s="188"/>
      <c r="D53966" s="189"/>
    </row>
    <row r="53967" spans="1:4">
      <c r="A53967" s="188"/>
      <c r="B53967" s="188"/>
      <c r="C53967" s="188"/>
      <c r="D53967" s="189"/>
    </row>
    <row r="53968" spans="1:4">
      <c r="A53968" s="188"/>
      <c r="B53968" s="188"/>
      <c r="C53968" s="188"/>
      <c r="D53968" s="189"/>
    </row>
    <row r="53969" spans="1:4">
      <c r="A53969" s="188"/>
      <c r="B53969" s="188"/>
      <c r="C53969" s="188"/>
      <c r="D53969" s="189"/>
    </row>
    <row r="53970" spans="1:4">
      <c r="A53970" s="188"/>
      <c r="B53970" s="188"/>
      <c r="C53970" s="188"/>
      <c r="D53970" s="189"/>
    </row>
    <row r="53971" spans="1:4">
      <c r="A53971" s="188"/>
      <c r="B53971" s="188"/>
      <c r="C53971" s="188"/>
      <c r="D53971" s="189"/>
    </row>
    <row r="53972" spans="1:4">
      <c r="A53972" s="188"/>
      <c r="B53972" s="188"/>
      <c r="C53972" s="188"/>
      <c r="D53972" s="189"/>
    </row>
    <row r="53973" spans="1:4">
      <c r="A53973" s="188"/>
      <c r="B53973" s="188"/>
      <c r="C53973" s="188"/>
      <c r="D53973" s="189"/>
    </row>
    <row r="53974" spans="1:4">
      <c r="A53974" s="188"/>
      <c r="B53974" s="188"/>
      <c r="C53974" s="188"/>
      <c r="D53974" s="189"/>
    </row>
    <row r="53975" spans="1:4">
      <c r="A53975" s="188"/>
      <c r="B53975" s="188"/>
      <c r="C53975" s="188"/>
      <c r="D53975" s="189"/>
    </row>
    <row r="53976" spans="1:4">
      <c r="A53976" s="188"/>
      <c r="B53976" s="188"/>
      <c r="C53976" s="188"/>
      <c r="D53976" s="189"/>
    </row>
    <row r="53977" spans="1:4">
      <c r="A53977" s="188"/>
      <c r="B53977" s="188"/>
      <c r="C53977" s="188"/>
      <c r="D53977" s="189"/>
    </row>
    <row r="53978" spans="1:4">
      <c r="A53978" s="188"/>
      <c r="B53978" s="188"/>
      <c r="C53978" s="188"/>
      <c r="D53978" s="189"/>
    </row>
    <row r="53979" spans="1:4">
      <c r="A53979" s="188"/>
      <c r="B53979" s="188"/>
      <c r="C53979" s="188"/>
      <c r="D53979" s="189"/>
    </row>
    <row r="53980" spans="1:4">
      <c r="A53980" s="188"/>
      <c r="B53980" s="188"/>
      <c r="C53980" s="188"/>
      <c r="D53980" s="189"/>
    </row>
    <row r="53981" spans="1:4">
      <c r="A53981" s="188"/>
      <c r="B53981" s="188"/>
      <c r="C53981" s="188"/>
      <c r="D53981" s="189"/>
    </row>
    <row r="53982" spans="1:4">
      <c r="A53982" s="188"/>
      <c r="B53982" s="188"/>
      <c r="C53982" s="188"/>
      <c r="D53982" s="189"/>
    </row>
    <row r="53983" spans="1:4">
      <c r="A53983" s="188"/>
      <c r="B53983" s="188"/>
      <c r="C53983" s="188"/>
      <c r="D53983" s="189"/>
    </row>
    <row r="53984" spans="1:4">
      <c r="A53984" s="188"/>
      <c r="B53984" s="188"/>
      <c r="C53984" s="188"/>
      <c r="D53984" s="189"/>
    </row>
    <row r="53985" spans="1:4">
      <c r="A53985" s="188"/>
      <c r="B53985" s="188"/>
      <c r="C53985" s="188"/>
      <c r="D53985" s="189"/>
    </row>
    <row r="53986" spans="1:4">
      <c r="A53986" s="188"/>
      <c r="B53986" s="188"/>
      <c r="C53986" s="188"/>
      <c r="D53986" s="189"/>
    </row>
    <row r="53987" spans="1:4">
      <c r="A53987" s="188"/>
      <c r="B53987" s="188"/>
      <c r="C53987" s="188"/>
      <c r="D53987" s="189"/>
    </row>
    <row r="53988" spans="1:4">
      <c r="A53988" s="188"/>
      <c r="B53988" s="188"/>
      <c r="C53988" s="188"/>
      <c r="D53988" s="189"/>
    </row>
    <row r="53989" spans="1:4">
      <c r="A53989" s="188"/>
      <c r="B53989" s="188"/>
      <c r="C53989" s="188"/>
      <c r="D53989" s="189"/>
    </row>
    <row r="53990" spans="1:4">
      <c r="A53990" s="188"/>
      <c r="B53990" s="188"/>
      <c r="C53990" s="188"/>
      <c r="D53990" s="189"/>
    </row>
    <row r="53991" spans="1:4">
      <c r="A53991" s="188"/>
      <c r="B53991" s="188"/>
      <c r="C53991" s="188"/>
      <c r="D53991" s="189"/>
    </row>
    <row r="53992" spans="1:4">
      <c r="A53992" s="188"/>
      <c r="B53992" s="188"/>
      <c r="C53992" s="188"/>
      <c r="D53992" s="189"/>
    </row>
    <row r="53993" spans="1:4">
      <c r="A53993" s="188"/>
      <c r="B53993" s="188"/>
      <c r="C53993" s="188"/>
      <c r="D53993" s="189"/>
    </row>
    <row r="53994" spans="1:4">
      <c r="A53994" s="188"/>
      <c r="B53994" s="188"/>
      <c r="C53994" s="188"/>
      <c r="D53994" s="189"/>
    </row>
    <row r="53995" spans="1:4">
      <c r="A53995" s="188"/>
      <c r="B53995" s="188"/>
      <c r="C53995" s="188"/>
      <c r="D53995" s="189"/>
    </row>
    <row r="53996" spans="1:4">
      <c r="A53996" s="188"/>
      <c r="B53996" s="188"/>
      <c r="C53996" s="188"/>
      <c r="D53996" s="189"/>
    </row>
    <row r="53997" spans="1:4">
      <c r="A53997" s="188"/>
      <c r="B53997" s="188"/>
      <c r="C53997" s="188"/>
      <c r="D53997" s="189"/>
    </row>
    <row r="53998" spans="1:4">
      <c r="A53998" s="188"/>
      <c r="B53998" s="188"/>
      <c r="C53998" s="188"/>
      <c r="D53998" s="189"/>
    </row>
    <row r="53999" spans="1:4">
      <c r="A53999" s="188"/>
      <c r="B53999" s="188"/>
      <c r="C53999" s="188"/>
      <c r="D53999" s="189"/>
    </row>
    <row r="54000" spans="1:4">
      <c r="A54000" s="188"/>
      <c r="B54000" s="188"/>
      <c r="C54000" s="188"/>
      <c r="D54000" s="189"/>
    </row>
    <row r="54001" spans="1:4">
      <c r="A54001" s="188"/>
      <c r="B54001" s="188"/>
      <c r="C54001" s="188"/>
      <c r="D54001" s="189"/>
    </row>
    <row r="54002" spans="1:4">
      <c r="A54002" s="188"/>
      <c r="B54002" s="188"/>
      <c r="C54002" s="188"/>
      <c r="D54002" s="189"/>
    </row>
    <row r="54003" spans="1:4">
      <c r="A54003" s="188"/>
      <c r="B54003" s="188"/>
      <c r="C54003" s="188"/>
      <c r="D54003" s="189"/>
    </row>
    <row r="54004" spans="1:4">
      <c r="A54004" s="188"/>
      <c r="B54004" s="188"/>
      <c r="C54004" s="188"/>
      <c r="D54004" s="189"/>
    </row>
    <row r="54005" spans="1:4">
      <c r="A54005" s="188"/>
      <c r="B54005" s="188"/>
      <c r="C54005" s="188"/>
      <c r="D54005" s="189"/>
    </row>
    <row r="54006" spans="1:4">
      <c r="A54006" s="188"/>
      <c r="B54006" s="188"/>
      <c r="C54006" s="188"/>
      <c r="D54006" s="189"/>
    </row>
    <row r="54007" spans="1:4">
      <c r="A54007" s="188"/>
      <c r="B54007" s="188"/>
      <c r="C54007" s="188"/>
      <c r="D54007" s="189"/>
    </row>
    <row r="54008" spans="1:4">
      <c r="A54008" s="188"/>
      <c r="B54008" s="188"/>
      <c r="C54008" s="188"/>
      <c r="D54008" s="189"/>
    </row>
    <row r="54009" spans="1:4">
      <c r="A54009" s="188"/>
      <c r="B54009" s="188"/>
      <c r="C54009" s="188"/>
      <c r="D54009" s="189"/>
    </row>
    <row r="54010" spans="1:4">
      <c r="A54010" s="188"/>
      <c r="B54010" s="188"/>
      <c r="C54010" s="188"/>
      <c r="D54010" s="189"/>
    </row>
    <row r="54011" spans="1:4">
      <c r="A54011" s="188"/>
      <c r="B54011" s="188"/>
      <c r="C54011" s="188"/>
      <c r="D54011" s="189"/>
    </row>
    <row r="54012" spans="1:4">
      <c r="A54012" s="188"/>
      <c r="B54012" s="188"/>
      <c r="C54012" s="188"/>
      <c r="D54012" s="189"/>
    </row>
    <row r="54013" spans="1:4">
      <c r="A54013" s="188"/>
      <c r="B54013" s="188"/>
      <c r="C54013" s="188"/>
      <c r="D54013" s="189"/>
    </row>
    <row r="54014" spans="1:4">
      <c r="A54014" s="188"/>
      <c r="B54014" s="188"/>
      <c r="C54014" s="188"/>
      <c r="D54014" s="189"/>
    </row>
    <row r="54015" spans="1:4">
      <c r="A54015" s="188"/>
      <c r="B54015" s="188"/>
      <c r="C54015" s="188"/>
      <c r="D54015" s="189"/>
    </row>
    <row r="54016" spans="1:4">
      <c r="A54016" s="188"/>
      <c r="B54016" s="188"/>
      <c r="C54016" s="188"/>
      <c r="D54016" s="189"/>
    </row>
    <row r="54017" spans="1:4">
      <c r="A54017" s="188"/>
      <c r="B54017" s="188"/>
      <c r="C54017" s="188"/>
      <c r="D54017" s="189"/>
    </row>
    <row r="54018" spans="1:4">
      <c r="A54018" s="188"/>
      <c r="B54018" s="188"/>
      <c r="C54018" s="188"/>
      <c r="D54018" s="189"/>
    </row>
    <row r="54019" spans="1:4">
      <c r="A54019" s="188"/>
      <c r="B54019" s="188"/>
      <c r="C54019" s="188"/>
      <c r="D54019" s="189"/>
    </row>
    <row r="54020" spans="1:4">
      <c r="A54020" s="188"/>
      <c r="B54020" s="188"/>
      <c r="C54020" s="188"/>
      <c r="D54020" s="189"/>
    </row>
    <row r="54021" spans="1:4">
      <c r="A54021" s="188"/>
      <c r="B54021" s="188"/>
      <c r="C54021" s="188"/>
      <c r="D54021" s="189"/>
    </row>
    <row r="54022" spans="1:4">
      <c r="A54022" s="188"/>
      <c r="B54022" s="188"/>
      <c r="C54022" s="188"/>
      <c r="D54022" s="189"/>
    </row>
    <row r="54023" spans="1:4">
      <c r="A54023" s="188"/>
      <c r="B54023" s="188"/>
      <c r="C54023" s="188"/>
      <c r="D54023" s="189"/>
    </row>
    <row r="54024" spans="1:4">
      <c r="A54024" s="188"/>
      <c r="B54024" s="188"/>
      <c r="C54024" s="188"/>
      <c r="D54024" s="189"/>
    </row>
    <row r="54025" spans="1:4">
      <c r="A54025" s="188"/>
      <c r="B54025" s="188"/>
      <c r="C54025" s="188"/>
      <c r="D54025" s="189"/>
    </row>
    <row r="54026" spans="1:4">
      <c r="A54026" s="188"/>
      <c r="B54026" s="188"/>
      <c r="C54026" s="188"/>
      <c r="D54026" s="189"/>
    </row>
    <row r="54027" spans="1:4">
      <c r="A54027" s="188"/>
      <c r="B54027" s="188"/>
      <c r="C54027" s="188"/>
      <c r="D54027" s="189"/>
    </row>
    <row r="54028" spans="1:4">
      <c r="A54028" s="188"/>
      <c r="B54028" s="188"/>
      <c r="C54028" s="188"/>
      <c r="D54028" s="189"/>
    </row>
    <row r="54029" spans="1:4">
      <c r="A54029" s="188"/>
      <c r="B54029" s="188"/>
      <c r="C54029" s="188"/>
      <c r="D54029" s="189"/>
    </row>
    <row r="54030" spans="1:4">
      <c r="A54030" s="188"/>
      <c r="B54030" s="188"/>
      <c r="C54030" s="188"/>
      <c r="D54030" s="189"/>
    </row>
    <row r="54031" spans="1:4">
      <c r="A54031" s="188"/>
      <c r="B54031" s="188"/>
      <c r="C54031" s="188"/>
      <c r="D54031" s="189"/>
    </row>
    <row r="54032" spans="1:4">
      <c r="A54032" s="188"/>
      <c r="B54032" s="188"/>
      <c r="C54032" s="188"/>
      <c r="D54032" s="189"/>
    </row>
    <row r="54033" spans="1:4">
      <c r="A54033" s="188"/>
      <c r="B54033" s="188"/>
      <c r="C54033" s="188"/>
      <c r="D54033" s="189"/>
    </row>
    <row r="54034" spans="1:4">
      <c r="A54034" s="188"/>
      <c r="B54034" s="188"/>
      <c r="C54034" s="188"/>
      <c r="D54034" s="189"/>
    </row>
    <row r="54035" spans="1:4">
      <c r="A54035" s="188"/>
      <c r="B54035" s="188"/>
      <c r="C54035" s="188"/>
      <c r="D54035" s="189"/>
    </row>
    <row r="54036" spans="1:4">
      <c r="A54036" s="188"/>
      <c r="B54036" s="188"/>
      <c r="C54036" s="188"/>
      <c r="D54036" s="189"/>
    </row>
    <row r="54037" spans="1:4">
      <c r="A54037" s="188"/>
      <c r="B54037" s="188"/>
      <c r="C54037" s="188"/>
      <c r="D54037" s="189"/>
    </row>
    <row r="54038" spans="1:4">
      <c r="A54038" s="188"/>
      <c r="B54038" s="188"/>
      <c r="C54038" s="188"/>
      <c r="D54038" s="189"/>
    </row>
    <row r="54039" spans="1:4">
      <c r="A54039" s="188"/>
      <c r="B54039" s="188"/>
      <c r="C54039" s="188"/>
      <c r="D54039" s="189"/>
    </row>
    <row r="54040" spans="1:4">
      <c r="A54040" s="188"/>
      <c r="B54040" s="188"/>
      <c r="C54040" s="188"/>
      <c r="D54040" s="189"/>
    </row>
    <row r="54041" spans="1:4">
      <c r="A54041" s="188"/>
      <c r="B54041" s="188"/>
      <c r="C54041" s="188"/>
      <c r="D54041" s="189"/>
    </row>
    <row r="54042" spans="1:4">
      <c r="A54042" s="188"/>
      <c r="B54042" s="188"/>
      <c r="C54042" s="188"/>
      <c r="D54042" s="189"/>
    </row>
    <row r="54043" spans="1:4">
      <c r="A54043" s="188"/>
      <c r="B54043" s="188"/>
      <c r="C54043" s="188"/>
      <c r="D54043" s="189"/>
    </row>
    <row r="54044" spans="1:4">
      <c r="A54044" s="188"/>
      <c r="B54044" s="188"/>
      <c r="C54044" s="188"/>
      <c r="D54044" s="189"/>
    </row>
    <row r="54045" spans="1:4">
      <c r="A54045" s="188"/>
      <c r="B54045" s="188"/>
      <c r="C54045" s="188"/>
      <c r="D54045" s="189"/>
    </row>
    <row r="54046" spans="1:4">
      <c r="A54046" s="188"/>
      <c r="B54046" s="188"/>
      <c r="C54046" s="188"/>
      <c r="D54046" s="189"/>
    </row>
    <row r="54047" spans="1:4">
      <c r="A54047" s="188"/>
      <c r="B54047" s="188"/>
      <c r="C54047" s="188"/>
      <c r="D54047" s="189"/>
    </row>
    <row r="54048" spans="1:4">
      <c r="A54048" s="188"/>
      <c r="B54048" s="188"/>
      <c r="C54048" s="188"/>
      <c r="D54048" s="189"/>
    </row>
    <row r="54049" spans="1:4">
      <c r="A54049" s="188"/>
      <c r="B54049" s="188"/>
      <c r="C54049" s="188"/>
      <c r="D54049" s="189"/>
    </row>
    <row r="54050" spans="1:4">
      <c r="A54050" s="188"/>
      <c r="B54050" s="188"/>
      <c r="C54050" s="188"/>
      <c r="D54050" s="189"/>
    </row>
    <row r="54051" spans="1:4">
      <c r="A54051" s="188"/>
      <c r="B54051" s="188"/>
      <c r="C54051" s="188"/>
      <c r="D54051" s="189"/>
    </row>
    <row r="54052" spans="1:4">
      <c r="A54052" s="188"/>
      <c r="B54052" s="188"/>
      <c r="C54052" s="188"/>
      <c r="D54052" s="189"/>
    </row>
    <row r="54053" spans="1:4">
      <c r="A54053" s="188"/>
      <c r="B54053" s="188"/>
      <c r="C54053" s="188"/>
      <c r="D54053" s="189"/>
    </row>
    <row r="54054" spans="1:4">
      <c r="A54054" s="188"/>
      <c r="B54054" s="188"/>
      <c r="C54054" s="188"/>
      <c r="D54054" s="189"/>
    </row>
    <row r="54055" spans="1:4">
      <c r="A54055" s="188"/>
      <c r="B54055" s="188"/>
      <c r="C54055" s="188"/>
      <c r="D54055" s="189"/>
    </row>
    <row r="54056" spans="1:4">
      <c r="A54056" s="188"/>
      <c r="B54056" s="188"/>
      <c r="C54056" s="188"/>
      <c r="D54056" s="189"/>
    </row>
    <row r="54057" spans="1:4">
      <c r="A54057" s="188"/>
      <c r="B54057" s="188"/>
      <c r="C54057" s="188"/>
      <c r="D54057" s="189"/>
    </row>
    <row r="54058" spans="1:4">
      <c r="A54058" s="188"/>
      <c r="B54058" s="188"/>
      <c r="C54058" s="188"/>
      <c r="D54058" s="189"/>
    </row>
    <row r="54059" spans="1:4">
      <c r="A54059" s="188"/>
      <c r="B54059" s="188"/>
      <c r="C54059" s="188"/>
      <c r="D54059" s="189"/>
    </row>
    <row r="54060" spans="1:4">
      <c r="A54060" s="188"/>
      <c r="B54060" s="188"/>
      <c r="C54060" s="188"/>
      <c r="D54060" s="189"/>
    </row>
    <row r="54061" spans="1:4">
      <c r="A54061" s="188"/>
      <c r="B54061" s="188"/>
      <c r="C54061" s="188"/>
      <c r="D54061" s="189"/>
    </row>
    <row r="54062" spans="1:4">
      <c r="A54062" s="188"/>
      <c r="B54062" s="188"/>
      <c r="C54062" s="188"/>
      <c r="D54062" s="189"/>
    </row>
    <row r="54063" spans="1:4">
      <c r="A54063" s="188"/>
      <c r="B54063" s="188"/>
      <c r="C54063" s="188"/>
      <c r="D54063" s="189"/>
    </row>
    <row r="54064" spans="1:4">
      <c r="A54064" s="188"/>
      <c r="B54064" s="188"/>
      <c r="C54064" s="188"/>
      <c r="D54064" s="189"/>
    </row>
    <row r="54065" spans="1:4">
      <c r="A54065" s="188"/>
      <c r="B54065" s="188"/>
      <c r="C54065" s="188"/>
      <c r="D54065" s="189"/>
    </row>
    <row r="54066" spans="1:4">
      <c r="A54066" s="188"/>
      <c r="B54066" s="188"/>
      <c r="C54066" s="188"/>
      <c r="D54066" s="189"/>
    </row>
    <row r="54067" spans="1:4">
      <c r="A54067" s="188"/>
      <c r="B54067" s="188"/>
      <c r="C54067" s="188"/>
      <c r="D54067" s="189"/>
    </row>
    <row r="54068" spans="1:4">
      <c r="A54068" s="188"/>
      <c r="B54068" s="188"/>
      <c r="C54068" s="188"/>
      <c r="D54068" s="189"/>
    </row>
    <row r="54069" spans="1:4">
      <c r="A54069" s="188"/>
      <c r="B54069" s="188"/>
      <c r="C54069" s="188"/>
      <c r="D54069" s="189"/>
    </row>
    <row r="54070" spans="1:4">
      <c r="A54070" s="188"/>
      <c r="B54070" s="188"/>
      <c r="C54070" s="188"/>
      <c r="D54070" s="189"/>
    </row>
    <row r="54071" spans="1:4">
      <c r="A54071" s="188"/>
      <c r="B54071" s="188"/>
      <c r="C54071" s="188"/>
      <c r="D54071" s="189"/>
    </row>
    <row r="54072" spans="1:4">
      <c r="A54072" s="188"/>
      <c r="B54072" s="188"/>
      <c r="C54072" s="188"/>
      <c r="D54072" s="189"/>
    </row>
    <row r="54073" spans="1:4">
      <c r="A54073" s="188"/>
      <c r="B54073" s="188"/>
      <c r="C54073" s="188"/>
      <c r="D54073" s="189"/>
    </row>
    <row r="54074" spans="1:4">
      <c r="A54074" s="188"/>
      <c r="B54074" s="188"/>
      <c r="C54074" s="188"/>
      <c r="D54074" s="189"/>
    </row>
    <row r="54075" spans="1:4">
      <c r="A54075" s="188"/>
      <c r="B54075" s="188"/>
      <c r="C54075" s="188"/>
      <c r="D54075" s="189"/>
    </row>
    <row r="54076" spans="1:4">
      <c r="A54076" s="188"/>
      <c r="B54076" s="188"/>
      <c r="C54076" s="188"/>
      <c r="D54076" s="189"/>
    </row>
    <row r="54077" spans="1:4">
      <c r="A54077" s="188"/>
      <c r="B54077" s="188"/>
      <c r="C54077" s="188"/>
      <c r="D54077" s="189"/>
    </row>
    <row r="54078" spans="1:4">
      <c r="A54078" s="188"/>
      <c r="B54078" s="188"/>
      <c r="C54078" s="188"/>
      <c r="D54078" s="189"/>
    </row>
    <row r="54079" spans="1:4">
      <c r="A54079" s="188"/>
      <c r="B54079" s="188"/>
      <c r="C54079" s="188"/>
      <c r="D54079" s="189"/>
    </row>
    <row r="54080" spans="1:4">
      <c r="A54080" s="188"/>
      <c r="B54080" s="188"/>
      <c r="C54080" s="188"/>
      <c r="D54080" s="189"/>
    </row>
    <row r="54081" spans="1:4">
      <c r="A54081" s="188"/>
      <c r="B54081" s="188"/>
      <c r="C54081" s="188"/>
      <c r="D54081" s="189"/>
    </row>
    <row r="54082" spans="1:4">
      <c r="A54082" s="188"/>
      <c r="B54082" s="188"/>
      <c r="C54082" s="188"/>
      <c r="D54082" s="189"/>
    </row>
    <row r="54083" spans="1:4">
      <c r="A54083" s="188"/>
      <c r="B54083" s="188"/>
      <c r="C54083" s="188"/>
      <c r="D54083" s="189"/>
    </row>
    <row r="54084" spans="1:4">
      <c r="A54084" s="188"/>
      <c r="B54084" s="188"/>
      <c r="C54084" s="188"/>
      <c r="D54084" s="189"/>
    </row>
    <row r="54085" spans="1:4">
      <c r="A54085" s="188"/>
      <c r="B54085" s="188"/>
      <c r="C54085" s="188"/>
      <c r="D54085" s="189"/>
    </row>
    <row r="54086" spans="1:4">
      <c r="A54086" s="188"/>
      <c r="B54086" s="188"/>
      <c r="C54086" s="188"/>
      <c r="D54086" s="189"/>
    </row>
    <row r="54087" spans="1:4">
      <c r="A54087" s="188"/>
      <c r="B54087" s="188"/>
      <c r="C54087" s="188"/>
      <c r="D54087" s="189"/>
    </row>
    <row r="54088" spans="1:4">
      <c r="A54088" s="188"/>
      <c r="B54088" s="188"/>
      <c r="C54088" s="188"/>
      <c r="D54088" s="189"/>
    </row>
    <row r="54089" spans="1:4">
      <c r="A54089" s="188"/>
      <c r="B54089" s="188"/>
      <c r="C54089" s="188"/>
      <c r="D54089" s="189"/>
    </row>
    <row r="54090" spans="1:4">
      <c r="A54090" s="188"/>
      <c r="B54090" s="188"/>
      <c r="C54090" s="188"/>
      <c r="D54090" s="189"/>
    </row>
    <row r="54091" spans="1:4">
      <c r="A54091" s="188"/>
      <c r="B54091" s="188"/>
      <c r="C54091" s="188"/>
      <c r="D54091" s="189"/>
    </row>
    <row r="54092" spans="1:4">
      <c r="A54092" s="188"/>
      <c r="B54092" s="188"/>
      <c r="C54092" s="188"/>
      <c r="D54092" s="189"/>
    </row>
    <row r="54093" spans="1:4">
      <c r="A54093" s="188"/>
      <c r="B54093" s="188"/>
      <c r="C54093" s="188"/>
      <c r="D54093" s="189"/>
    </row>
    <row r="54094" spans="1:4">
      <c r="A54094" s="188"/>
      <c r="B54094" s="188"/>
      <c r="C54094" s="188"/>
      <c r="D54094" s="189"/>
    </row>
    <row r="54095" spans="1:4">
      <c r="A54095" s="188"/>
      <c r="B54095" s="188"/>
      <c r="C54095" s="188"/>
      <c r="D54095" s="189"/>
    </row>
    <row r="54096" spans="1:4">
      <c r="A54096" s="188"/>
      <c r="B54096" s="188"/>
      <c r="C54096" s="188"/>
      <c r="D54096" s="189"/>
    </row>
    <row r="54097" spans="1:4">
      <c r="A54097" s="188"/>
      <c r="B54097" s="188"/>
      <c r="C54097" s="188"/>
      <c r="D54097" s="189"/>
    </row>
    <row r="54098" spans="1:4">
      <c r="A54098" s="188"/>
      <c r="B54098" s="188"/>
      <c r="C54098" s="188"/>
      <c r="D54098" s="189"/>
    </row>
    <row r="54099" spans="1:4">
      <c r="A54099" s="188"/>
      <c r="B54099" s="188"/>
      <c r="C54099" s="188"/>
      <c r="D54099" s="189"/>
    </row>
    <row r="54100" spans="1:4">
      <c r="A54100" s="188"/>
      <c r="B54100" s="188"/>
      <c r="C54100" s="188"/>
      <c r="D54100" s="189"/>
    </row>
    <row r="54101" spans="1:4">
      <c r="A54101" s="188"/>
      <c r="B54101" s="188"/>
      <c r="C54101" s="188"/>
      <c r="D54101" s="189"/>
    </row>
    <row r="54102" spans="1:4">
      <c r="A54102" s="188"/>
      <c r="B54102" s="188"/>
      <c r="C54102" s="188"/>
      <c r="D54102" s="189"/>
    </row>
    <row r="54103" spans="1:4">
      <c r="A54103" s="188"/>
      <c r="B54103" s="188"/>
      <c r="C54103" s="188"/>
      <c r="D54103" s="189"/>
    </row>
    <row r="54104" spans="1:4">
      <c r="A54104" s="188"/>
      <c r="B54104" s="188"/>
      <c r="C54104" s="188"/>
      <c r="D54104" s="189"/>
    </row>
    <row r="54105" spans="1:4">
      <c r="A54105" s="188"/>
      <c r="B54105" s="188"/>
      <c r="C54105" s="188"/>
      <c r="D54105" s="189"/>
    </row>
    <row r="54106" spans="1:4">
      <c r="A54106" s="188"/>
      <c r="B54106" s="188"/>
      <c r="C54106" s="188"/>
      <c r="D54106" s="189"/>
    </row>
    <row r="54107" spans="1:4">
      <c r="A54107" s="188"/>
      <c r="B54107" s="188"/>
      <c r="C54107" s="188"/>
      <c r="D54107" s="189"/>
    </row>
    <row r="54108" spans="1:4">
      <c r="A54108" s="188"/>
      <c r="B54108" s="188"/>
      <c r="C54108" s="188"/>
      <c r="D54108" s="189"/>
    </row>
    <row r="54109" spans="1:4">
      <c r="A54109" s="188"/>
      <c r="B54109" s="188"/>
      <c r="C54109" s="188"/>
      <c r="D54109" s="189"/>
    </row>
    <row r="54110" spans="1:4">
      <c r="A54110" s="188"/>
      <c r="B54110" s="188"/>
      <c r="C54110" s="188"/>
      <c r="D54110" s="189"/>
    </row>
    <row r="54111" spans="1:4">
      <c r="A54111" s="188"/>
      <c r="B54111" s="188"/>
      <c r="C54111" s="188"/>
      <c r="D54111" s="189"/>
    </row>
    <row r="54112" spans="1:4">
      <c r="A54112" s="188"/>
      <c r="B54112" s="188"/>
      <c r="C54112" s="188"/>
      <c r="D54112" s="189"/>
    </row>
    <row r="54113" spans="1:4">
      <c r="A54113" s="188"/>
      <c r="B54113" s="188"/>
      <c r="C54113" s="188"/>
      <c r="D54113" s="189"/>
    </row>
    <row r="54114" spans="1:4">
      <c r="A54114" s="188"/>
      <c r="B54114" s="188"/>
      <c r="C54114" s="188"/>
      <c r="D54114" s="189"/>
    </row>
    <row r="54115" spans="1:4">
      <c r="A54115" s="188"/>
      <c r="B54115" s="188"/>
      <c r="C54115" s="188"/>
      <c r="D54115" s="189"/>
    </row>
    <row r="54116" spans="1:4">
      <c r="A54116" s="188"/>
      <c r="B54116" s="188"/>
      <c r="C54116" s="188"/>
      <c r="D54116" s="189"/>
    </row>
    <row r="54117" spans="1:4">
      <c r="A54117" s="188"/>
      <c r="B54117" s="188"/>
      <c r="C54117" s="188"/>
      <c r="D54117" s="189"/>
    </row>
    <row r="54118" spans="1:4">
      <c r="A54118" s="188"/>
      <c r="B54118" s="188"/>
      <c r="C54118" s="188"/>
      <c r="D54118" s="189"/>
    </row>
    <row r="54119" spans="1:4">
      <c r="A54119" s="188"/>
      <c r="B54119" s="188"/>
      <c r="C54119" s="188"/>
      <c r="D54119" s="189"/>
    </row>
    <row r="54120" spans="1:4">
      <c r="A54120" s="188"/>
      <c r="B54120" s="188"/>
      <c r="C54120" s="188"/>
      <c r="D54120" s="189"/>
    </row>
    <row r="54121" spans="1:4">
      <c r="A54121" s="188"/>
      <c r="B54121" s="188"/>
      <c r="C54121" s="188"/>
      <c r="D54121" s="189"/>
    </row>
    <row r="54122" spans="1:4">
      <c r="A54122" s="188"/>
      <c r="B54122" s="188"/>
      <c r="C54122" s="188"/>
      <c r="D54122" s="189"/>
    </row>
    <row r="54123" spans="1:4">
      <c r="A54123" s="188"/>
      <c r="B54123" s="188"/>
      <c r="C54123" s="188"/>
      <c r="D54123" s="189"/>
    </row>
    <row r="54124" spans="1:4">
      <c r="A54124" s="188"/>
      <c r="B54124" s="188"/>
      <c r="C54124" s="188"/>
      <c r="D54124" s="189"/>
    </row>
    <row r="54125" spans="1:4">
      <c r="A54125" s="188"/>
      <c r="B54125" s="188"/>
      <c r="C54125" s="188"/>
      <c r="D54125" s="189"/>
    </row>
    <row r="54126" spans="1:4">
      <c r="A54126" s="188"/>
      <c r="B54126" s="188"/>
      <c r="C54126" s="188"/>
      <c r="D54126" s="189"/>
    </row>
    <row r="54127" spans="1:4">
      <c r="A54127" s="188"/>
      <c r="B54127" s="188"/>
      <c r="C54127" s="188"/>
      <c r="D54127" s="189"/>
    </row>
    <row r="54128" spans="1:4">
      <c r="A54128" s="188"/>
      <c r="B54128" s="188"/>
      <c r="C54128" s="188"/>
      <c r="D54128" s="189"/>
    </row>
    <row r="54129" spans="1:4">
      <c r="A54129" s="188"/>
      <c r="B54129" s="188"/>
      <c r="C54129" s="188"/>
      <c r="D54129" s="189"/>
    </row>
    <row r="54130" spans="1:4">
      <c r="A54130" s="188"/>
      <c r="B54130" s="188"/>
      <c r="C54130" s="188"/>
      <c r="D54130" s="189"/>
    </row>
    <row r="54131" spans="1:4">
      <c r="A54131" s="188"/>
      <c r="B54131" s="188"/>
      <c r="C54131" s="188"/>
      <c r="D54131" s="189"/>
    </row>
    <row r="54132" spans="1:4">
      <c r="A54132" s="188"/>
      <c r="B54132" s="188"/>
      <c r="C54132" s="188"/>
      <c r="D54132" s="189"/>
    </row>
    <row r="54133" spans="1:4">
      <c r="A54133" s="188"/>
      <c r="B54133" s="188"/>
      <c r="C54133" s="188"/>
      <c r="D54133" s="189"/>
    </row>
    <row r="54134" spans="1:4">
      <c r="A54134" s="188"/>
      <c r="B54134" s="188"/>
      <c r="C54134" s="188"/>
      <c r="D54134" s="189"/>
    </row>
    <row r="54135" spans="1:4">
      <c r="A54135" s="188"/>
      <c r="B54135" s="188"/>
      <c r="C54135" s="188"/>
      <c r="D54135" s="189"/>
    </row>
    <row r="54136" spans="1:4">
      <c r="A54136" s="188"/>
      <c r="B54136" s="188"/>
      <c r="C54136" s="188"/>
      <c r="D54136" s="189"/>
    </row>
    <row r="54137" spans="1:4">
      <c r="A54137" s="188"/>
      <c r="B54137" s="188"/>
      <c r="C54137" s="188"/>
      <c r="D54137" s="189"/>
    </row>
    <row r="54138" spans="1:4">
      <c r="A54138" s="188"/>
      <c r="B54138" s="188"/>
      <c r="C54138" s="188"/>
      <c r="D54138" s="189"/>
    </row>
    <row r="54139" spans="1:4">
      <c r="A54139" s="188"/>
      <c r="B54139" s="188"/>
      <c r="C54139" s="188"/>
      <c r="D54139" s="189"/>
    </row>
    <row r="54140" spans="1:4">
      <c r="A54140" s="188"/>
      <c r="B54140" s="188"/>
      <c r="C54140" s="188"/>
      <c r="D54140" s="189"/>
    </row>
    <row r="54141" spans="1:4">
      <c r="A54141" s="188"/>
      <c r="B54141" s="188"/>
      <c r="C54141" s="188"/>
      <c r="D54141" s="189"/>
    </row>
    <row r="54142" spans="1:4">
      <c r="A54142" s="188"/>
      <c r="B54142" s="188"/>
      <c r="C54142" s="188"/>
      <c r="D54142" s="189"/>
    </row>
    <row r="54143" spans="1:4">
      <c r="A54143" s="188"/>
      <c r="B54143" s="188"/>
      <c r="C54143" s="188"/>
      <c r="D54143" s="189"/>
    </row>
    <row r="54144" spans="1:4">
      <c r="A54144" s="188"/>
      <c r="B54144" s="188"/>
      <c r="C54144" s="188"/>
      <c r="D54144" s="189"/>
    </row>
    <row r="54145" spans="1:4">
      <c r="A54145" s="188"/>
      <c r="B54145" s="188"/>
      <c r="C54145" s="188"/>
      <c r="D54145" s="189"/>
    </row>
    <row r="54146" spans="1:4">
      <c r="A54146" s="188"/>
      <c r="B54146" s="188"/>
      <c r="C54146" s="188"/>
      <c r="D54146" s="189"/>
    </row>
    <row r="54147" spans="1:4">
      <c r="A54147" s="188"/>
      <c r="B54147" s="188"/>
      <c r="C54147" s="188"/>
      <c r="D54147" s="189"/>
    </row>
    <row r="54148" spans="1:4">
      <c r="A54148" s="188"/>
      <c r="B54148" s="188"/>
      <c r="C54148" s="188"/>
      <c r="D54148" s="189"/>
    </row>
    <row r="54149" spans="1:4">
      <c r="A54149" s="188"/>
      <c r="B54149" s="188"/>
      <c r="C54149" s="188"/>
      <c r="D54149" s="189"/>
    </row>
    <row r="54150" spans="1:4">
      <c r="A54150" s="188"/>
      <c r="B54150" s="188"/>
      <c r="C54150" s="188"/>
      <c r="D54150" s="189"/>
    </row>
    <row r="54151" spans="1:4">
      <c r="A54151" s="188"/>
      <c r="B54151" s="188"/>
      <c r="C54151" s="188"/>
      <c r="D54151" s="189"/>
    </row>
    <row r="54152" spans="1:4">
      <c r="A54152" s="188"/>
      <c r="B54152" s="188"/>
      <c r="C54152" s="188"/>
      <c r="D54152" s="189"/>
    </row>
    <row r="54153" spans="1:4">
      <c r="A54153" s="188"/>
      <c r="B54153" s="188"/>
      <c r="C54153" s="188"/>
      <c r="D54153" s="189"/>
    </row>
    <row r="54154" spans="1:4">
      <c r="A54154" s="188"/>
      <c r="B54154" s="188"/>
      <c r="C54154" s="188"/>
      <c r="D54154" s="189"/>
    </row>
    <row r="54155" spans="1:4">
      <c r="A54155" s="188"/>
      <c r="B54155" s="188"/>
      <c r="C54155" s="188"/>
      <c r="D54155" s="189"/>
    </row>
    <row r="54156" spans="1:4">
      <c r="A54156" s="188"/>
      <c r="B54156" s="188"/>
      <c r="C54156" s="188"/>
      <c r="D54156" s="189"/>
    </row>
    <row r="54157" spans="1:4">
      <c r="A54157" s="188"/>
      <c r="B54157" s="188"/>
      <c r="C54157" s="188"/>
      <c r="D54157" s="189"/>
    </row>
    <row r="54158" spans="1:4">
      <c r="A54158" s="188"/>
      <c r="B54158" s="188"/>
      <c r="C54158" s="188"/>
      <c r="D54158" s="189"/>
    </row>
    <row r="54159" spans="1:4">
      <c r="A54159" s="188"/>
      <c r="B54159" s="188"/>
      <c r="C54159" s="188"/>
      <c r="D54159" s="189"/>
    </row>
    <row r="54160" spans="1:4">
      <c r="A54160" s="188"/>
      <c r="B54160" s="188"/>
      <c r="C54160" s="188"/>
      <c r="D54160" s="189"/>
    </row>
    <row r="54161" spans="1:4">
      <c r="A54161" s="188"/>
      <c r="B54161" s="188"/>
      <c r="C54161" s="188"/>
      <c r="D54161" s="189"/>
    </row>
    <row r="54162" spans="1:4">
      <c r="A54162" s="188"/>
      <c r="B54162" s="188"/>
      <c r="C54162" s="188"/>
      <c r="D54162" s="189"/>
    </row>
    <row r="54163" spans="1:4">
      <c r="A54163" s="188"/>
      <c r="B54163" s="188"/>
      <c r="C54163" s="188"/>
      <c r="D54163" s="189"/>
    </row>
    <row r="54164" spans="1:4">
      <c r="A54164" s="188"/>
      <c r="B54164" s="188"/>
      <c r="C54164" s="188"/>
      <c r="D54164" s="189"/>
    </row>
    <row r="54165" spans="1:4">
      <c r="A54165" s="188"/>
      <c r="B54165" s="188"/>
      <c r="C54165" s="188"/>
      <c r="D54165" s="189"/>
    </row>
    <row r="54166" spans="1:4">
      <c r="A54166" s="188"/>
      <c r="B54166" s="188"/>
      <c r="C54166" s="188"/>
      <c r="D54166" s="189"/>
    </row>
    <row r="54167" spans="1:4">
      <c r="A54167" s="188"/>
      <c r="B54167" s="188"/>
      <c r="C54167" s="188"/>
      <c r="D54167" s="189"/>
    </row>
    <row r="54168" spans="1:4">
      <c r="A54168" s="188"/>
      <c r="B54168" s="188"/>
      <c r="C54168" s="188"/>
      <c r="D54168" s="189"/>
    </row>
    <row r="54169" spans="1:4">
      <c r="A54169" s="188"/>
      <c r="B54169" s="188"/>
      <c r="C54169" s="188"/>
      <c r="D54169" s="189"/>
    </row>
    <row r="54170" spans="1:4">
      <c r="A54170" s="188"/>
      <c r="B54170" s="188"/>
      <c r="C54170" s="188"/>
      <c r="D54170" s="189"/>
    </row>
    <row r="54171" spans="1:4">
      <c r="A54171" s="188"/>
      <c r="B54171" s="188"/>
      <c r="C54171" s="188"/>
      <c r="D54171" s="189"/>
    </row>
    <row r="54172" spans="1:4">
      <c r="A54172" s="188"/>
      <c r="B54172" s="188"/>
      <c r="C54172" s="188"/>
      <c r="D54172" s="189"/>
    </row>
    <row r="54173" spans="1:4">
      <c r="A54173" s="188"/>
      <c r="B54173" s="188"/>
      <c r="C54173" s="188"/>
      <c r="D54173" s="189"/>
    </row>
    <row r="54174" spans="1:4">
      <c r="A54174" s="188"/>
      <c r="B54174" s="188"/>
      <c r="C54174" s="188"/>
      <c r="D54174" s="189"/>
    </row>
    <row r="54175" spans="1:4">
      <c r="A54175" s="188"/>
      <c r="B54175" s="188"/>
      <c r="C54175" s="188"/>
      <c r="D54175" s="189"/>
    </row>
    <row r="54176" spans="1:4">
      <c r="A54176" s="188"/>
      <c r="B54176" s="188"/>
      <c r="C54176" s="188"/>
      <c r="D54176" s="189"/>
    </row>
    <row r="54177" spans="1:4">
      <c r="A54177" s="188"/>
      <c r="B54177" s="188"/>
      <c r="C54177" s="188"/>
      <c r="D54177" s="189"/>
    </row>
    <row r="54178" spans="1:4">
      <c r="A54178" s="188"/>
      <c r="B54178" s="188"/>
      <c r="C54178" s="188"/>
      <c r="D54178" s="189"/>
    </row>
    <row r="54179" spans="1:4">
      <c r="A54179" s="188"/>
      <c r="B54179" s="188"/>
      <c r="C54179" s="188"/>
      <c r="D54179" s="189"/>
    </row>
    <row r="54180" spans="1:4">
      <c r="A54180" s="188"/>
      <c r="B54180" s="188"/>
      <c r="C54180" s="188"/>
      <c r="D54180" s="189"/>
    </row>
    <row r="54181" spans="1:4">
      <c r="A54181" s="188"/>
      <c r="B54181" s="188"/>
      <c r="C54181" s="188"/>
      <c r="D54181" s="189"/>
    </row>
    <row r="54182" spans="1:4">
      <c r="A54182" s="188"/>
      <c r="B54182" s="188"/>
      <c r="C54182" s="188"/>
      <c r="D54182" s="189"/>
    </row>
    <row r="54183" spans="1:4">
      <c r="A54183" s="188"/>
      <c r="B54183" s="188"/>
      <c r="C54183" s="188"/>
      <c r="D54183" s="189"/>
    </row>
    <row r="54184" spans="1:4">
      <c r="A54184" s="188"/>
      <c r="B54184" s="188"/>
      <c r="C54184" s="188"/>
      <c r="D54184" s="189"/>
    </row>
    <row r="54185" spans="1:4">
      <c r="A54185" s="188"/>
      <c r="B54185" s="188"/>
      <c r="C54185" s="188"/>
      <c r="D54185" s="189"/>
    </row>
    <row r="54186" spans="1:4">
      <c r="A54186" s="188"/>
      <c r="B54186" s="188"/>
      <c r="C54186" s="188"/>
      <c r="D54186" s="189"/>
    </row>
    <row r="54187" spans="1:4">
      <c r="A54187" s="188"/>
      <c r="B54187" s="188"/>
      <c r="C54187" s="188"/>
      <c r="D54187" s="189"/>
    </row>
    <row r="54188" spans="1:4">
      <c r="A54188" s="188"/>
      <c r="B54188" s="188"/>
      <c r="C54188" s="188"/>
      <c r="D54188" s="189"/>
    </row>
    <row r="54189" spans="1:4">
      <c r="A54189" s="188"/>
      <c r="B54189" s="188"/>
      <c r="C54189" s="188"/>
      <c r="D54189" s="189"/>
    </row>
    <row r="54190" spans="1:4">
      <c r="A54190" s="188"/>
      <c r="B54190" s="188"/>
      <c r="C54190" s="188"/>
      <c r="D54190" s="189"/>
    </row>
    <row r="54191" spans="1:4">
      <c r="A54191" s="188"/>
      <c r="B54191" s="188"/>
      <c r="C54191" s="188"/>
      <c r="D54191" s="189"/>
    </row>
    <row r="54192" spans="1:4">
      <c r="A54192" s="188"/>
      <c r="B54192" s="188"/>
      <c r="C54192" s="188"/>
      <c r="D54192" s="189"/>
    </row>
    <row r="54193" spans="1:4">
      <c r="A54193" s="188"/>
      <c r="B54193" s="188"/>
      <c r="C54193" s="188"/>
      <c r="D54193" s="189"/>
    </row>
    <row r="54194" spans="1:4">
      <c r="A54194" s="188"/>
      <c r="B54194" s="188"/>
      <c r="C54194" s="188"/>
      <c r="D54194" s="189"/>
    </row>
    <row r="54195" spans="1:4">
      <c r="A54195" s="188"/>
      <c r="B54195" s="188"/>
      <c r="C54195" s="188"/>
      <c r="D54195" s="189"/>
    </row>
    <row r="54196" spans="1:4">
      <c r="A54196" s="188"/>
      <c r="B54196" s="188"/>
      <c r="C54196" s="188"/>
      <c r="D54196" s="189"/>
    </row>
    <row r="54197" spans="1:4">
      <c r="A54197" s="188"/>
      <c r="B54197" s="188"/>
      <c r="C54197" s="188"/>
      <c r="D54197" s="189"/>
    </row>
    <row r="54198" spans="1:4">
      <c r="A54198" s="188"/>
      <c r="B54198" s="188"/>
      <c r="C54198" s="188"/>
      <c r="D54198" s="189"/>
    </row>
    <row r="54199" spans="1:4">
      <c r="A54199" s="188"/>
      <c r="B54199" s="188"/>
      <c r="C54199" s="188"/>
      <c r="D54199" s="189"/>
    </row>
    <row r="54200" spans="1:4">
      <c r="A54200" s="188"/>
      <c r="B54200" s="188"/>
      <c r="C54200" s="188"/>
      <c r="D54200" s="189"/>
    </row>
    <row r="54201" spans="1:4">
      <c r="A54201" s="188"/>
      <c r="B54201" s="188"/>
      <c r="C54201" s="188"/>
      <c r="D54201" s="189"/>
    </row>
    <row r="54202" spans="1:4">
      <c r="A54202" s="188"/>
      <c r="B54202" s="188"/>
      <c r="C54202" s="188"/>
      <c r="D54202" s="189"/>
    </row>
    <row r="54203" spans="1:4">
      <c r="A54203" s="188"/>
      <c r="B54203" s="188"/>
      <c r="C54203" s="188"/>
      <c r="D54203" s="189"/>
    </row>
    <row r="54204" spans="1:4">
      <c r="A54204" s="188"/>
      <c r="B54204" s="188"/>
      <c r="C54204" s="188"/>
      <c r="D54204" s="189"/>
    </row>
    <row r="54205" spans="1:4">
      <c r="A54205" s="188"/>
      <c r="B54205" s="188"/>
      <c r="C54205" s="188"/>
      <c r="D54205" s="189"/>
    </row>
    <row r="54206" spans="1:4">
      <c r="A54206" s="188"/>
      <c r="B54206" s="188"/>
      <c r="C54206" s="188"/>
      <c r="D54206" s="189"/>
    </row>
    <row r="54207" spans="1:4">
      <c r="A54207" s="188"/>
      <c r="B54207" s="188"/>
      <c r="C54207" s="188"/>
      <c r="D54207" s="189"/>
    </row>
    <row r="54208" spans="1:4">
      <c r="A54208" s="188"/>
      <c r="B54208" s="188"/>
      <c r="C54208" s="188"/>
      <c r="D54208" s="189"/>
    </row>
    <row r="54209" spans="1:4">
      <c r="A54209" s="188"/>
      <c r="B54209" s="188"/>
      <c r="C54209" s="188"/>
      <c r="D54209" s="189"/>
    </row>
    <row r="54210" spans="1:4">
      <c r="A54210" s="188"/>
      <c r="B54210" s="188"/>
      <c r="C54210" s="188"/>
      <c r="D54210" s="189"/>
    </row>
    <row r="54211" spans="1:4">
      <c r="A54211" s="188"/>
      <c r="B54211" s="188"/>
      <c r="C54211" s="188"/>
      <c r="D54211" s="189"/>
    </row>
    <row r="54212" spans="1:4">
      <c r="A54212" s="188"/>
      <c r="B54212" s="188"/>
      <c r="C54212" s="188"/>
      <c r="D54212" s="189"/>
    </row>
    <row r="54213" spans="1:4">
      <c r="A54213" s="188"/>
      <c r="B54213" s="188"/>
      <c r="C54213" s="188"/>
      <c r="D54213" s="189"/>
    </row>
    <row r="54214" spans="1:4">
      <c r="A54214" s="188"/>
      <c r="B54214" s="188"/>
      <c r="C54214" s="188"/>
      <c r="D54214" s="189"/>
    </row>
    <row r="54215" spans="1:4">
      <c r="A54215" s="188"/>
      <c r="B54215" s="188"/>
      <c r="C54215" s="188"/>
      <c r="D54215" s="189"/>
    </row>
    <row r="54216" spans="1:4">
      <c r="A54216" s="188"/>
      <c r="B54216" s="188"/>
      <c r="C54216" s="188"/>
      <c r="D54216" s="189"/>
    </row>
    <row r="54217" spans="1:4">
      <c r="A54217" s="188"/>
      <c r="B54217" s="188"/>
      <c r="C54217" s="188"/>
      <c r="D54217" s="189"/>
    </row>
    <row r="54218" spans="1:4">
      <c r="A54218" s="188"/>
      <c r="B54218" s="188"/>
      <c r="C54218" s="188"/>
      <c r="D54218" s="189"/>
    </row>
    <row r="54219" spans="1:4">
      <c r="A54219" s="188"/>
      <c r="B54219" s="188"/>
      <c r="C54219" s="188"/>
      <c r="D54219" s="189"/>
    </row>
    <row r="54220" spans="1:4">
      <c r="A54220" s="188"/>
      <c r="B54220" s="188"/>
      <c r="C54220" s="188"/>
      <c r="D54220" s="189"/>
    </row>
    <row r="54221" spans="1:4">
      <c r="A54221" s="188"/>
      <c r="B54221" s="188"/>
      <c r="C54221" s="188"/>
      <c r="D54221" s="189"/>
    </row>
    <row r="54222" spans="1:4">
      <c r="A54222" s="188"/>
      <c r="B54222" s="188"/>
      <c r="C54222" s="188"/>
      <c r="D54222" s="189"/>
    </row>
    <row r="54223" spans="1:4">
      <c r="A54223" s="188"/>
      <c r="B54223" s="188"/>
      <c r="C54223" s="188"/>
      <c r="D54223" s="189"/>
    </row>
    <row r="54224" spans="1:4">
      <c r="A54224" s="188"/>
      <c r="B54224" s="188"/>
      <c r="C54224" s="188"/>
      <c r="D54224" s="189"/>
    </row>
    <row r="54225" spans="1:4">
      <c r="A54225" s="188"/>
      <c r="B54225" s="188"/>
      <c r="C54225" s="188"/>
      <c r="D54225" s="189"/>
    </row>
    <row r="54226" spans="1:4">
      <c r="A54226" s="188"/>
      <c r="B54226" s="188"/>
      <c r="C54226" s="188"/>
      <c r="D54226" s="189"/>
    </row>
    <row r="54227" spans="1:4">
      <c r="A54227" s="188"/>
      <c r="B54227" s="188"/>
      <c r="C54227" s="188"/>
      <c r="D54227" s="189"/>
    </row>
    <row r="54228" spans="1:4">
      <c r="A54228" s="188"/>
      <c r="B54228" s="188"/>
      <c r="C54228" s="188"/>
      <c r="D54228" s="189"/>
    </row>
    <row r="54229" spans="1:4">
      <c r="A54229" s="188"/>
      <c r="B54229" s="188"/>
      <c r="C54229" s="188"/>
      <c r="D54229" s="189"/>
    </row>
    <row r="54230" spans="1:4">
      <c r="A54230" s="188"/>
      <c r="B54230" s="188"/>
      <c r="C54230" s="188"/>
      <c r="D54230" s="189"/>
    </row>
    <row r="54231" spans="1:4">
      <c r="A54231" s="188"/>
      <c r="B54231" s="188"/>
      <c r="C54231" s="188"/>
      <c r="D54231" s="189"/>
    </row>
    <row r="54232" spans="1:4">
      <c r="A54232" s="188"/>
      <c r="B54232" s="188"/>
      <c r="C54232" s="188"/>
      <c r="D54232" s="189"/>
    </row>
    <row r="54233" spans="1:4">
      <c r="A54233" s="188"/>
      <c r="B54233" s="188"/>
      <c r="C54233" s="188"/>
      <c r="D54233" s="189"/>
    </row>
    <row r="54234" spans="1:4">
      <c r="A54234" s="188"/>
      <c r="B54234" s="188"/>
      <c r="C54234" s="188"/>
      <c r="D54234" s="189"/>
    </row>
    <row r="54235" spans="1:4">
      <c r="A54235" s="188"/>
      <c r="B54235" s="188"/>
      <c r="C54235" s="188"/>
      <c r="D54235" s="189"/>
    </row>
    <row r="54236" spans="1:4">
      <c r="A54236" s="188"/>
      <c r="B54236" s="188"/>
      <c r="C54236" s="188"/>
      <c r="D54236" s="189"/>
    </row>
    <row r="54237" spans="1:4">
      <c r="A54237" s="188"/>
      <c r="B54237" s="188"/>
      <c r="C54237" s="188"/>
      <c r="D54237" s="189"/>
    </row>
    <row r="54238" spans="1:4">
      <c r="A54238" s="188"/>
      <c r="B54238" s="188"/>
      <c r="C54238" s="188"/>
      <c r="D54238" s="189"/>
    </row>
    <row r="54239" spans="1:4">
      <c r="A54239" s="188"/>
      <c r="B54239" s="188"/>
      <c r="C54239" s="188"/>
      <c r="D54239" s="189"/>
    </row>
    <row r="54240" spans="1:4">
      <c r="A54240" s="188"/>
      <c r="B54240" s="188"/>
      <c r="C54240" s="188"/>
      <c r="D54240" s="189"/>
    </row>
    <row r="54241" spans="1:4">
      <c r="A54241" s="188"/>
      <c r="B54241" s="188"/>
      <c r="C54241" s="188"/>
      <c r="D54241" s="189"/>
    </row>
    <row r="54242" spans="1:4">
      <c r="A54242" s="188"/>
      <c r="B54242" s="188"/>
      <c r="C54242" s="188"/>
      <c r="D54242" s="189"/>
    </row>
    <row r="54243" spans="1:4">
      <c r="A54243" s="188"/>
      <c r="B54243" s="188"/>
      <c r="C54243" s="188"/>
      <c r="D54243" s="189"/>
    </row>
    <row r="54244" spans="1:4">
      <c r="A54244" s="188"/>
      <c r="B54244" s="188"/>
      <c r="C54244" s="188"/>
      <c r="D54244" s="189"/>
    </row>
    <row r="54245" spans="1:4">
      <c r="A54245" s="188"/>
      <c r="B54245" s="188"/>
      <c r="C54245" s="188"/>
      <c r="D54245" s="189"/>
    </row>
    <row r="54246" spans="1:4">
      <c r="A54246" s="188"/>
      <c r="B54246" s="188"/>
      <c r="C54246" s="188"/>
      <c r="D54246" s="189"/>
    </row>
    <row r="54247" spans="1:4">
      <c r="A54247" s="188"/>
      <c r="B54247" s="188"/>
      <c r="C54247" s="188"/>
      <c r="D54247" s="189"/>
    </row>
    <row r="54248" spans="1:4">
      <c r="A54248" s="188"/>
      <c r="B54248" s="188"/>
      <c r="C54248" s="188"/>
      <c r="D54248" s="189"/>
    </row>
    <row r="54249" spans="1:4">
      <c r="A54249" s="188"/>
      <c r="B54249" s="188"/>
      <c r="C54249" s="188"/>
      <c r="D54249" s="189"/>
    </row>
    <row r="54250" spans="1:4">
      <c r="A54250" s="188"/>
      <c r="B54250" s="188"/>
      <c r="C54250" s="188"/>
      <c r="D54250" s="189"/>
    </row>
    <row r="54251" spans="1:4">
      <c r="A54251" s="188"/>
      <c r="B54251" s="188"/>
      <c r="C54251" s="188"/>
      <c r="D54251" s="189"/>
    </row>
    <row r="54252" spans="1:4">
      <c r="A54252" s="188"/>
      <c r="B54252" s="188"/>
      <c r="C54252" s="188"/>
      <c r="D54252" s="189"/>
    </row>
    <row r="54253" spans="1:4">
      <c r="A54253" s="188"/>
      <c r="B54253" s="188"/>
      <c r="C54253" s="188"/>
      <c r="D54253" s="189"/>
    </row>
    <row r="54254" spans="1:4">
      <c r="A54254" s="188"/>
      <c r="B54254" s="188"/>
      <c r="C54254" s="188"/>
      <c r="D54254" s="189"/>
    </row>
    <row r="54255" spans="1:4">
      <c r="A54255" s="188"/>
      <c r="B54255" s="188"/>
      <c r="C54255" s="188"/>
      <c r="D54255" s="189"/>
    </row>
    <row r="54256" spans="1:4">
      <c r="A54256" s="188"/>
      <c r="B54256" s="188"/>
      <c r="C54256" s="188"/>
      <c r="D54256" s="189"/>
    </row>
    <row r="54257" spans="1:4">
      <c r="A54257" s="188"/>
      <c r="B54257" s="188"/>
      <c r="C54257" s="188"/>
      <c r="D54257" s="189"/>
    </row>
    <row r="54258" spans="1:4">
      <c r="A54258" s="188"/>
      <c r="B54258" s="188"/>
      <c r="C54258" s="188"/>
      <c r="D54258" s="189"/>
    </row>
    <row r="54259" spans="1:4">
      <c r="A54259" s="188"/>
      <c r="B54259" s="188"/>
      <c r="C54259" s="188"/>
      <c r="D54259" s="189"/>
    </row>
    <row r="54260" spans="1:4">
      <c r="A54260" s="188"/>
      <c r="B54260" s="188"/>
      <c r="C54260" s="188"/>
      <c r="D54260" s="189"/>
    </row>
    <row r="54261" spans="1:4">
      <c r="A54261" s="188"/>
      <c r="B54261" s="188"/>
      <c r="C54261" s="188"/>
      <c r="D54261" s="189"/>
    </row>
    <row r="54262" spans="1:4">
      <c r="A54262" s="188"/>
      <c r="B54262" s="188"/>
      <c r="C54262" s="188"/>
      <c r="D54262" s="189"/>
    </row>
    <row r="54263" spans="1:4">
      <c r="A54263" s="188"/>
      <c r="B54263" s="188"/>
      <c r="C54263" s="188"/>
      <c r="D54263" s="189"/>
    </row>
    <row r="54264" spans="1:4">
      <c r="A54264" s="188"/>
      <c r="B54264" s="188"/>
      <c r="C54264" s="188"/>
      <c r="D54264" s="189"/>
    </row>
    <row r="54265" spans="1:4">
      <c r="A54265" s="188"/>
      <c r="B54265" s="188"/>
      <c r="C54265" s="188"/>
      <c r="D54265" s="189"/>
    </row>
    <row r="54266" spans="1:4">
      <c r="A54266" s="188"/>
      <c r="B54266" s="188"/>
      <c r="C54266" s="188"/>
      <c r="D54266" s="189"/>
    </row>
    <row r="54267" spans="1:4">
      <c r="A54267" s="188"/>
      <c r="B54267" s="188"/>
      <c r="C54267" s="188"/>
      <c r="D54267" s="189"/>
    </row>
    <row r="54268" spans="1:4">
      <c r="A54268" s="188"/>
      <c r="B54268" s="188"/>
      <c r="C54268" s="188"/>
      <c r="D54268" s="189"/>
    </row>
    <row r="54269" spans="1:4">
      <c r="A54269" s="188"/>
      <c r="B54269" s="188"/>
      <c r="C54269" s="188"/>
      <c r="D54269" s="189"/>
    </row>
    <row r="54270" spans="1:4">
      <c r="A54270" s="188"/>
      <c r="B54270" s="188"/>
      <c r="C54270" s="188"/>
      <c r="D54270" s="189"/>
    </row>
    <row r="54271" spans="1:4">
      <c r="A54271" s="188"/>
      <c r="B54271" s="188"/>
      <c r="C54271" s="188"/>
      <c r="D54271" s="189"/>
    </row>
    <row r="54272" spans="1:4">
      <c r="A54272" s="188"/>
      <c r="B54272" s="188"/>
      <c r="C54272" s="188"/>
      <c r="D54272" s="189"/>
    </row>
    <row r="54273" spans="1:4">
      <c r="A54273" s="188"/>
      <c r="B54273" s="188"/>
      <c r="C54273" s="188"/>
      <c r="D54273" s="189"/>
    </row>
    <row r="54274" spans="1:4">
      <c r="A54274" s="188"/>
      <c r="B54274" s="188"/>
      <c r="C54274" s="188"/>
      <c r="D54274" s="189"/>
    </row>
    <row r="54275" spans="1:4">
      <c r="A54275" s="188"/>
      <c r="B54275" s="188"/>
      <c r="C54275" s="188"/>
      <c r="D54275" s="189"/>
    </row>
    <row r="54276" spans="1:4">
      <c r="A54276" s="188"/>
      <c r="B54276" s="188"/>
      <c r="C54276" s="188"/>
      <c r="D54276" s="189"/>
    </row>
    <row r="54277" spans="1:4">
      <c r="A54277" s="188"/>
      <c r="B54277" s="188"/>
      <c r="C54277" s="188"/>
      <c r="D54277" s="189"/>
    </row>
    <row r="54278" spans="1:4">
      <c r="A54278" s="188"/>
      <c r="B54278" s="188"/>
      <c r="C54278" s="188"/>
      <c r="D54278" s="189"/>
    </row>
    <row r="54279" spans="1:4">
      <c r="A54279" s="188"/>
      <c r="B54279" s="188"/>
      <c r="C54279" s="188"/>
      <c r="D54279" s="189"/>
    </row>
    <row r="54280" spans="1:4">
      <c r="A54280" s="188"/>
      <c r="B54280" s="188"/>
      <c r="C54280" s="188"/>
      <c r="D54280" s="189"/>
    </row>
    <row r="54281" spans="1:4">
      <c r="A54281" s="188"/>
      <c r="B54281" s="188"/>
      <c r="C54281" s="188"/>
      <c r="D54281" s="189"/>
    </row>
    <row r="54282" spans="1:4">
      <c r="A54282" s="188"/>
      <c r="B54282" s="188"/>
      <c r="C54282" s="188"/>
      <c r="D54282" s="189"/>
    </row>
    <row r="54283" spans="1:4">
      <c r="A54283" s="188"/>
      <c r="B54283" s="188"/>
      <c r="C54283" s="188"/>
      <c r="D54283" s="189"/>
    </row>
    <row r="54284" spans="1:4">
      <c r="A54284" s="188"/>
      <c r="B54284" s="188"/>
      <c r="C54284" s="188"/>
      <c r="D54284" s="189"/>
    </row>
    <row r="54285" spans="1:4">
      <c r="A54285" s="188"/>
      <c r="B54285" s="188"/>
      <c r="C54285" s="188"/>
      <c r="D54285" s="189"/>
    </row>
    <row r="54286" spans="1:4">
      <c r="A54286" s="188"/>
      <c r="B54286" s="188"/>
      <c r="C54286" s="188"/>
      <c r="D54286" s="189"/>
    </row>
    <row r="54287" spans="1:4">
      <c r="A54287" s="188"/>
      <c r="B54287" s="188"/>
      <c r="C54287" s="188"/>
      <c r="D54287" s="189"/>
    </row>
    <row r="54288" spans="1:4">
      <c r="A54288" s="188"/>
      <c r="B54288" s="188"/>
      <c r="C54288" s="188"/>
      <c r="D54288" s="189"/>
    </row>
    <row r="54289" spans="1:4">
      <c r="A54289" s="188"/>
      <c r="B54289" s="188"/>
      <c r="C54289" s="188"/>
      <c r="D54289" s="189"/>
    </row>
    <row r="54290" spans="1:4">
      <c r="A54290" s="188"/>
      <c r="B54290" s="188"/>
      <c r="C54290" s="188"/>
      <c r="D54290" s="189"/>
    </row>
    <row r="54291" spans="1:4">
      <c r="A54291" s="188"/>
      <c r="B54291" s="188"/>
      <c r="C54291" s="188"/>
      <c r="D54291" s="189"/>
    </row>
    <row r="54292" spans="1:4">
      <c r="A54292" s="188"/>
      <c r="B54292" s="188"/>
      <c r="C54292" s="188"/>
      <c r="D54292" s="189"/>
    </row>
    <row r="54293" spans="1:4">
      <c r="A54293" s="188"/>
      <c r="B54293" s="188"/>
      <c r="C54293" s="188"/>
      <c r="D54293" s="189"/>
    </row>
    <row r="54294" spans="1:4">
      <c r="A54294" s="188"/>
      <c r="B54294" s="188"/>
      <c r="C54294" s="188"/>
      <c r="D54294" s="189"/>
    </row>
    <row r="54295" spans="1:4">
      <c r="A54295" s="188"/>
      <c r="B54295" s="188"/>
      <c r="C54295" s="188"/>
      <c r="D54295" s="189"/>
    </row>
    <row r="54296" spans="1:4">
      <c r="A54296" s="188"/>
      <c r="B54296" s="188"/>
      <c r="C54296" s="188"/>
      <c r="D54296" s="189"/>
    </row>
    <row r="54297" spans="1:4">
      <c r="A54297" s="188"/>
      <c r="B54297" s="188"/>
      <c r="C54297" s="188"/>
      <c r="D54297" s="189"/>
    </row>
    <row r="54298" spans="1:4">
      <c r="A54298" s="188"/>
      <c r="B54298" s="188"/>
      <c r="C54298" s="188"/>
      <c r="D54298" s="189"/>
    </row>
    <row r="54299" spans="1:4">
      <c r="A54299" s="188"/>
      <c r="B54299" s="188"/>
      <c r="C54299" s="188"/>
      <c r="D54299" s="189"/>
    </row>
    <row r="54300" spans="1:4">
      <c r="A54300" s="188"/>
      <c r="B54300" s="188"/>
      <c r="C54300" s="188"/>
      <c r="D54300" s="189"/>
    </row>
    <row r="54301" spans="1:4">
      <c r="A54301" s="188"/>
      <c r="B54301" s="188"/>
      <c r="C54301" s="188"/>
      <c r="D54301" s="189"/>
    </row>
    <row r="54302" spans="1:4">
      <c r="A54302" s="188"/>
      <c r="B54302" s="188"/>
      <c r="C54302" s="188"/>
      <c r="D54302" s="189"/>
    </row>
    <row r="54303" spans="1:4">
      <c r="A54303" s="188"/>
      <c r="B54303" s="188"/>
      <c r="C54303" s="188"/>
      <c r="D54303" s="189"/>
    </row>
    <row r="54304" spans="1:4">
      <c r="A54304" s="188"/>
      <c r="B54304" s="188"/>
      <c r="C54304" s="188"/>
      <c r="D54304" s="189"/>
    </row>
    <row r="54305" spans="1:4">
      <c r="A54305" s="188"/>
      <c r="B54305" s="188"/>
      <c r="C54305" s="188"/>
      <c r="D54305" s="189"/>
    </row>
    <row r="54306" spans="1:4">
      <c r="A54306" s="188"/>
      <c r="B54306" s="188"/>
      <c r="C54306" s="188"/>
      <c r="D54306" s="189"/>
    </row>
    <row r="54307" spans="1:4">
      <c r="A54307" s="188"/>
      <c r="B54307" s="188"/>
      <c r="C54307" s="188"/>
      <c r="D54307" s="189"/>
    </row>
    <row r="54308" spans="1:4">
      <c r="A54308" s="188"/>
      <c r="B54308" s="188"/>
      <c r="C54308" s="188"/>
      <c r="D54308" s="189"/>
    </row>
    <row r="54309" spans="1:4">
      <c r="A54309" s="188"/>
      <c r="B54309" s="188"/>
      <c r="C54309" s="188"/>
      <c r="D54309" s="189"/>
    </row>
    <row r="54310" spans="1:4">
      <c r="A54310" s="188"/>
      <c r="B54310" s="188"/>
      <c r="C54310" s="188"/>
      <c r="D54310" s="189"/>
    </row>
    <row r="54311" spans="1:4">
      <c r="A54311" s="188"/>
      <c r="B54311" s="188"/>
      <c r="C54311" s="188"/>
      <c r="D54311" s="189"/>
    </row>
    <row r="54312" spans="1:4">
      <c r="A54312" s="188"/>
      <c r="B54312" s="188"/>
      <c r="C54312" s="188"/>
      <c r="D54312" s="189"/>
    </row>
    <row r="54313" spans="1:4">
      <c r="A54313" s="188"/>
      <c r="B54313" s="188"/>
      <c r="C54313" s="188"/>
      <c r="D54313" s="189"/>
    </row>
    <row r="54314" spans="1:4">
      <c r="A54314" s="188"/>
      <c r="B54314" s="188"/>
      <c r="C54314" s="188"/>
      <c r="D54314" s="189"/>
    </row>
    <row r="54315" spans="1:4">
      <c r="A54315" s="188"/>
      <c r="B54315" s="188"/>
      <c r="C54315" s="188"/>
      <c r="D54315" s="189"/>
    </row>
    <row r="54316" spans="1:4">
      <c r="A54316" s="188"/>
      <c r="B54316" s="188"/>
      <c r="C54316" s="188"/>
      <c r="D54316" s="189"/>
    </row>
    <row r="54317" spans="1:4">
      <c r="A54317" s="188"/>
      <c r="B54317" s="188"/>
      <c r="C54317" s="188"/>
      <c r="D54317" s="189"/>
    </row>
    <row r="54318" spans="1:4">
      <c r="A54318" s="188"/>
      <c r="B54318" s="188"/>
      <c r="C54318" s="188"/>
      <c r="D54318" s="189"/>
    </row>
    <row r="54319" spans="1:4">
      <c r="A54319" s="188"/>
      <c r="B54319" s="188"/>
      <c r="C54319" s="188"/>
      <c r="D54319" s="189"/>
    </row>
    <row r="54320" spans="1:4">
      <c r="A54320" s="188"/>
      <c r="B54320" s="188"/>
      <c r="C54320" s="188"/>
      <c r="D54320" s="189"/>
    </row>
    <row r="54321" spans="1:4">
      <c r="A54321" s="188"/>
      <c r="B54321" s="188"/>
      <c r="C54321" s="188"/>
      <c r="D54321" s="189"/>
    </row>
    <row r="54322" spans="1:4">
      <c r="A54322" s="188"/>
      <c r="B54322" s="188"/>
      <c r="C54322" s="188"/>
      <c r="D54322" s="189"/>
    </row>
    <row r="54323" spans="1:4">
      <c r="A54323" s="188"/>
      <c r="B54323" s="188"/>
      <c r="C54323" s="188"/>
      <c r="D54323" s="189"/>
    </row>
    <row r="54324" spans="1:4">
      <c r="A54324" s="188"/>
      <c r="B54324" s="188"/>
      <c r="C54324" s="188"/>
      <c r="D54324" s="189"/>
    </row>
    <row r="54325" spans="1:4">
      <c r="A54325" s="188"/>
      <c r="B54325" s="188"/>
      <c r="C54325" s="188"/>
      <c r="D54325" s="189"/>
    </row>
    <row r="54326" spans="1:4">
      <c r="A54326" s="188"/>
      <c r="B54326" s="188"/>
      <c r="C54326" s="188"/>
      <c r="D54326" s="189"/>
    </row>
    <row r="54327" spans="1:4">
      <c r="A54327" s="188"/>
      <c r="B54327" s="188"/>
      <c r="C54327" s="188"/>
      <c r="D54327" s="189"/>
    </row>
    <row r="54328" spans="1:4">
      <c r="A54328" s="188"/>
      <c r="B54328" s="188"/>
      <c r="C54328" s="188"/>
      <c r="D54328" s="189"/>
    </row>
    <row r="54329" spans="1:4">
      <c r="A54329" s="188"/>
      <c r="B54329" s="188"/>
      <c r="C54329" s="188"/>
      <c r="D54329" s="189"/>
    </row>
    <row r="54330" spans="1:4">
      <c r="A54330" s="188"/>
      <c r="B54330" s="188"/>
      <c r="C54330" s="188"/>
      <c r="D54330" s="189"/>
    </row>
    <row r="54331" spans="1:4">
      <c r="A54331" s="188"/>
      <c r="B54331" s="188"/>
      <c r="C54331" s="188"/>
      <c r="D54331" s="189"/>
    </row>
    <row r="54332" spans="1:4">
      <c r="A54332" s="188"/>
      <c r="B54332" s="188"/>
      <c r="C54332" s="188"/>
      <c r="D54332" s="189"/>
    </row>
    <row r="54333" spans="1:4">
      <c r="A54333" s="188"/>
      <c r="B54333" s="188"/>
      <c r="C54333" s="188"/>
      <c r="D54333" s="189"/>
    </row>
    <row r="54334" spans="1:4">
      <c r="A54334" s="188"/>
      <c r="B54334" s="188"/>
      <c r="C54334" s="188"/>
      <c r="D54334" s="189"/>
    </row>
    <row r="54335" spans="1:4">
      <c r="A54335" s="188"/>
      <c r="B54335" s="188"/>
      <c r="C54335" s="188"/>
      <c r="D54335" s="189"/>
    </row>
    <row r="54336" spans="1:4">
      <c r="A54336" s="188"/>
      <c r="B54336" s="188"/>
      <c r="C54336" s="188"/>
      <c r="D54336" s="189"/>
    </row>
    <row r="54337" spans="1:4">
      <c r="A54337" s="188"/>
      <c r="B54337" s="188"/>
      <c r="C54337" s="188"/>
      <c r="D54337" s="189"/>
    </row>
    <row r="54338" spans="1:4">
      <c r="A54338" s="188"/>
      <c r="B54338" s="188"/>
      <c r="C54338" s="188"/>
      <c r="D54338" s="189"/>
    </row>
    <row r="54339" spans="1:4">
      <c r="A54339" s="188"/>
      <c r="B54339" s="188"/>
      <c r="C54339" s="188"/>
      <c r="D54339" s="189"/>
    </row>
    <row r="54340" spans="1:4">
      <c r="A54340" s="188"/>
      <c r="B54340" s="188"/>
      <c r="C54340" s="188"/>
      <c r="D54340" s="189"/>
    </row>
    <row r="54341" spans="1:4">
      <c r="A54341" s="188"/>
      <c r="B54341" s="188"/>
      <c r="C54341" s="188"/>
      <c r="D54341" s="189"/>
    </row>
    <row r="54342" spans="1:4">
      <c r="A54342" s="188"/>
      <c r="B54342" s="188"/>
      <c r="C54342" s="188"/>
      <c r="D54342" s="189"/>
    </row>
    <row r="54343" spans="1:4">
      <c r="A54343" s="188"/>
      <c r="B54343" s="188"/>
      <c r="C54343" s="188"/>
      <c r="D54343" s="189"/>
    </row>
    <row r="54344" spans="1:4">
      <c r="A54344" s="188"/>
      <c r="B54344" s="188"/>
      <c r="C54344" s="188"/>
      <c r="D54344" s="189"/>
    </row>
    <row r="54345" spans="1:4">
      <c r="A54345" s="188"/>
      <c r="B54345" s="188"/>
      <c r="C54345" s="188"/>
      <c r="D54345" s="189"/>
    </row>
    <row r="54346" spans="1:4">
      <c r="A54346" s="188"/>
      <c r="B54346" s="188"/>
      <c r="C54346" s="188"/>
      <c r="D54346" s="189"/>
    </row>
    <row r="54347" spans="1:4">
      <c r="A54347" s="188"/>
      <c r="B54347" s="188"/>
      <c r="C54347" s="188"/>
      <c r="D54347" s="189"/>
    </row>
    <row r="54348" spans="1:4">
      <c r="A54348" s="188"/>
      <c r="B54348" s="188"/>
      <c r="C54348" s="188"/>
      <c r="D54348" s="189"/>
    </row>
    <row r="54349" spans="1:4">
      <c r="A54349" s="188"/>
      <c r="B54349" s="188"/>
      <c r="C54349" s="188"/>
      <c r="D54349" s="189"/>
    </row>
    <row r="54350" spans="1:4">
      <c r="A54350" s="188"/>
      <c r="B54350" s="188"/>
      <c r="C54350" s="188"/>
      <c r="D54350" s="189"/>
    </row>
    <row r="54351" spans="1:4">
      <c r="A54351" s="188"/>
      <c r="B54351" s="188"/>
      <c r="C54351" s="188"/>
      <c r="D54351" s="189"/>
    </row>
    <row r="54352" spans="1:4">
      <c r="A54352" s="188"/>
      <c r="B54352" s="188"/>
      <c r="C54352" s="188"/>
      <c r="D54352" s="189"/>
    </row>
    <row r="54353" spans="1:4">
      <c r="A54353" s="188"/>
      <c r="B54353" s="188"/>
      <c r="C54353" s="188"/>
      <c r="D54353" s="189"/>
    </row>
    <row r="54354" spans="1:4">
      <c r="A54354" s="188"/>
      <c r="B54354" s="188"/>
      <c r="C54354" s="188"/>
      <c r="D54354" s="189"/>
    </row>
    <row r="54355" spans="1:4">
      <c r="A54355" s="188"/>
      <c r="B54355" s="188"/>
      <c r="C54355" s="188"/>
      <c r="D54355" s="189"/>
    </row>
    <row r="54356" spans="1:4">
      <c r="A54356" s="188"/>
      <c r="B54356" s="188"/>
      <c r="C54356" s="188"/>
      <c r="D54356" s="189"/>
    </row>
    <row r="54357" spans="1:4">
      <c r="A54357" s="188"/>
      <c r="B54357" s="188"/>
      <c r="C54357" s="188"/>
      <c r="D54357" s="189"/>
    </row>
    <row r="54358" spans="1:4">
      <c r="A54358" s="188"/>
      <c r="B54358" s="188"/>
      <c r="C54358" s="188"/>
      <c r="D54358" s="189"/>
    </row>
    <row r="54359" spans="1:4">
      <c r="A54359" s="188"/>
      <c r="B54359" s="188"/>
      <c r="C54359" s="188"/>
      <c r="D54359" s="189"/>
    </row>
    <row r="54360" spans="1:4">
      <c r="A54360" s="188"/>
      <c r="B54360" s="188"/>
      <c r="C54360" s="188"/>
      <c r="D54360" s="189"/>
    </row>
    <row r="54361" spans="1:4">
      <c r="A54361" s="188"/>
      <c r="B54361" s="188"/>
      <c r="C54361" s="188"/>
      <c r="D54361" s="189"/>
    </row>
    <row r="54362" spans="1:4">
      <c r="A54362" s="188"/>
      <c r="B54362" s="188"/>
      <c r="C54362" s="188"/>
      <c r="D54362" s="189"/>
    </row>
    <row r="54363" spans="1:4">
      <c r="A54363" s="188"/>
      <c r="B54363" s="188"/>
      <c r="C54363" s="188"/>
      <c r="D54363" s="189"/>
    </row>
    <row r="54364" spans="1:4">
      <c r="A54364" s="188"/>
      <c r="B54364" s="188"/>
      <c r="C54364" s="188"/>
      <c r="D54364" s="189"/>
    </row>
    <row r="54365" spans="1:4">
      <c r="A54365" s="188"/>
      <c r="B54365" s="188"/>
      <c r="C54365" s="188"/>
      <c r="D54365" s="189"/>
    </row>
    <row r="54366" spans="1:4">
      <c r="A54366" s="188"/>
      <c r="B54366" s="188"/>
      <c r="C54366" s="188"/>
      <c r="D54366" s="189"/>
    </row>
    <row r="54367" spans="1:4">
      <c r="A54367" s="188"/>
      <c r="B54367" s="188"/>
      <c r="C54367" s="188"/>
      <c r="D54367" s="189"/>
    </row>
    <row r="54368" spans="1:4">
      <c r="A54368" s="188"/>
      <c r="B54368" s="188"/>
      <c r="C54368" s="188"/>
      <c r="D54368" s="189"/>
    </row>
    <row r="54369" spans="1:4">
      <c r="A54369" s="188"/>
      <c r="B54369" s="188"/>
      <c r="C54369" s="188"/>
      <c r="D54369" s="189"/>
    </row>
    <row r="54370" spans="1:4">
      <c r="A54370" s="188"/>
      <c r="B54370" s="188"/>
      <c r="C54370" s="188"/>
      <c r="D54370" s="189"/>
    </row>
    <row r="54371" spans="1:4">
      <c r="A54371" s="188"/>
      <c r="B54371" s="188"/>
      <c r="C54371" s="188"/>
      <c r="D54371" s="189"/>
    </row>
    <row r="54372" spans="1:4">
      <c r="A54372" s="188"/>
      <c r="B54372" s="188"/>
      <c r="C54372" s="188"/>
      <c r="D54372" s="189"/>
    </row>
    <row r="54373" spans="1:4">
      <c r="A54373" s="188"/>
      <c r="B54373" s="188"/>
      <c r="C54373" s="188"/>
      <c r="D54373" s="189"/>
    </row>
    <row r="54374" spans="1:4">
      <c r="A54374" s="188"/>
      <c r="B54374" s="188"/>
      <c r="C54374" s="188"/>
      <c r="D54374" s="189"/>
    </row>
    <row r="54375" spans="1:4">
      <c r="A54375" s="188"/>
      <c r="B54375" s="188"/>
      <c r="C54375" s="188"/>
      <c r="D54375" s="189"/>
    </row>
    <row r="54376" spans="1:4">
      <c r="A54376" s="188"/>
      <c r="B54376" s="188"/>
      <c r="C54376" s="188"/>
      <c r="D54376" s="189"/>
    </row>
    <row r="54377" spans="1:4">
      <c r="A54377" s="188"/>
      <c r="B54377" s="188"/>
      <c r="C54377" s="188"/>
      <c r="D54377" s="189"/>
    </row>
    <row r="54378" spans="1:4">
      <c r="A54378" s="188"/>
      <c r="B54378" s="188"/>
      <c r="C54378" s="188"/>
      <c r="D54378" s="189"/>
    </row>
    <row r="54379" spans="1:4">
      <c r="A54379" s="188"/>
      <c r="B54379" s="188"/>
      <c r="C54379" s="188"/>
      <c r="D54379" s="189"/>
    </row>
    <row r="54380" spans="1:4">
      <c r="A54380" s="188"/>
      <c r="B54380" s="188"/>
      <c r="C54380" s="188"/>
      <c r="D54380" s="189"/>
    </row>
    <row r="54381" spans="1:4">
      <c r="A54381" s="188"/>
      <c r="B54381" s="188"/>
      <c r="C54381" s="188"/>
      <c r="D54381" s="189"/>
    </row>
    <row r="54382" spans="1:4">
      <c r="A54382" s="188"/>
      <c r="B54382" s="188"/>
      <c r="C54382" s="188"/>
      <c r="D54382" s="189"/>
    </row>
    <row r="54383" spans="1:4">
      <c r="A54383" s="188"/>
      <c r="B54383" s="188"/>
      <c r="C54383" s="188"/>
      <c r="D54383" s="189"/>
    </row>
    <row r="54384" spans="1:4">
      <c r="A54384" s="188"/>
      <c r="B54384" s="188"/>
      <c r="C54384" s="188"/>
      <c r="D54384" s="189"/>
    </row>
    <row r="54385" spans="1:4">
      <c r="A54385" s="188"/>
      <c r="B54385" s="188"/>
      <c r="C54385" s="188"/>
      <c r="D54385" s="189"/>
    </row>
    <row r="54386" spans="1:4">
      <c r="A54386" s="188"/>
      <c r="B54386" s="188"/>
      <c r="C54386" s="188"/>
      <c r="D54386" s="189"/>
    </row>
    <row r="54387" spans="1:4">
      <c r="A54387" s="188"/>
      <c r="B54387" s="188"/>
      <c r="C54387" s="188"/>
      <c r="D54387" s="189"/>
    </row>
    <row r="54388" spans="1:4">
      <c r="A54388" s="188"/>
      <c r="B54388" s="188"/>
      <c r="C54388" s="188"/>
      <c r="D54388" s="189"/>
    </row>
    <row r="54389" spans="1:4">
      <c r="A54389" s="188"/>
      <c r="B54389" s="188"/>
      <c r="C54389" s="188"/>
      <c r="D54389" s="189"/>
    </row>
    <row r="54390" spans="1:4">
      <c r="A54390" s="188"/>
      <c r="B54390" s="188"/>
      <c r="C54390" s="188"/>
      <c r="D54390" s="189"/>
    </row>
    <row r="54391" spans="1:4">
      <c r="A54391" s="188"/>
      <c r="B54391" s="188"/>
      <c r="C54391" s="188"/>
      <c r="D54391" s="189"/>
    </row>
    <row r="54392" spans="1:4">
      <c r="A54392" s="188"/>
      <c r="B54392" s="188"/>
      <c r="C54392" s="188"/>
      <c r="D54392" s="189"/>
    </row>
    <row r="54393" spans="1:4">
      <c r="A54393" s="188"/>
      <c r="B54393" s="188"/>
      <c r="C54393" s="188"/>
      <c r="D54393" s="189"/>
    </row>
    <row r="54394" spans="1:4">
      <c r="A54394" s="188"/>
      <c r="B54394" s="188"/>
      <c r="C54394" s="188"/>
      <c r="D54394" s="189"/>
    </row>
    <row r="54395" spans="1:4">
      <c r="A54395" s="188"/>
      <c r="B54395" s="188"/>
      <c r="C54395" s="188"/>
      <c r="D54395" s="189"/>
    </row>
    <row r="54396" spans="1:4">
      <c r="A54396" s="188"/>
      <c r="B54396" s="188"/>
      <c r="C54396" s="188"/>
      <c r="D54396" s="189"/>
    </row>
    <row r="54397" spans="1:4">
      <c r="A54397" s="188"/>
      <c r="B54397" s="188"/>
      <c r="C54397" s="188"/>
      <c r="D54397" s="189"/>
    </row>
    <row r="54398" spans="1:4">
      <c r="A54398" s="188"/>
      <c r="B54398" s="188"/>
      <c r="C54398" s="188"/>
      <c r="D54398" s="189"/>
    </row>
    <row r="54399" spans="1:4">
      <c r="A54399" s="188"/>
      <c r="B54399" s="188"/>
      <c r="C54399" s="188"/>
      <c r="D54399" s="189"/>
    </row>
    <row r="54400" spans="1:4">
      <c r="A54400" s="188"/>
      <c r="B54400" s="188"/>
      <c r="C54400" s="188"/>
      <c r="D54400" s="189"/>
    </row>
    <row r="54401" spans="1:4">
      <c r="A54401" s="188"/>
      <c r="B54401" s="188"/>
      <c r="C54401" s="188"/>
      <c r="D54401" s="189"/>
    </row>
    <row r="54402" spans="1:4">
      <c r="A54402" s="188"/>
      <c r="B54402" s="188"/>
      <c r="C54402" s="188"/>
      <c r="D54402" s="189"/>
    </row>
    <row r="54403" spans="1:4">
      <c r="A54403" s="188"/>
      <c r="B54403" s="188"/>
      <c r="C54403" s="188"/>
      <c r="D54403" s="189"/>
    </row>
    <row r="54404" spans="1:4">
      <c r="A54404" s="188"/>
      <c r="B54404" s="188"/>
      <c r="C54404" s="188"/>
      <c r="D54404" s="189"/>
    </row>
    <row r="54405" spans="1:4">
      <c r="A54405" s="188"/>
      <c r="B54405" s="188"/>
      <c r="C54405" s="188"/>
      <c r="D54405" s="189"/>
    </row>
    <row r="54406" spans="1:4">
      <c r="A54406" s="188"/>
      <c r="B54406" s="188"/>
      <c r="C54406" s="188"/>
      <c r="D54406" s="189"/>
    </row>
    <row r="54407" spans="1:4">
      <c r="A54407" s="188"/>
      <c r="B54407" s="188"/>
      <c r="C54407" s="188"/>
      <c r="D54407" s="189"/>
    </row>
    <row r="54408" spans="1:4">
      <c r="A54408" s="188"/>
      <c r="B54408" s="188"/>
      <c r="C54408" s="188"/>
      <c r="D54408" s="189"/>
    </row>
    <row r="54409" spans="1:4">
      <c r="A54409" s="188"/>
      <c r="B54409" s="188"/>
      <c r="C54409" s="188"/>
      <c r="D54409" s="189"/>
    </row>
    <row r="54410" spans="1:4">
      <c r="A54410" s="188"/>
      <c r="B54410" s="188"/>
      <c r="C54410" s="188"/>
      <c r="D54410" s="189"/>
    </row>
    <row r="54411" spans="1:4">
      <c r="A54411" s="188"/>
      <c r="B54411" s="188"/>
      <c r="C54411" s="188"/>
      <c r="D54411" s="189"/>
    </row>
    <row r="54412" spans="1:4">
      <c r="A54412" s="188"/>
      <c r="B54412" s="188"/>
      <c r="C54412" s="188"/>
      <c r="D54412" s="189"/>
    </row>
    <row r="54413" spans="1:4">
      <c r="A54413" s="188"/>
      <c r="B54413" s="188"/>
      <c r="C54413" s="188"/>
      <c r="D54413" s="189"/>
    </row>
    <row r="54414" spans="1:4">
      <c r="A54414" s="188"/>
      <c r="B54414" s="188"/>
      <c r="C54414" s="188"/>
      <c r="D54414" s="189"/>
    </row>
    <row r="54415" spans="1:4">
      <c r="A54415" s="188"/>
      <c r="B54415" s="188"/>
      <c r="C54415" s="188"/>
      <c r="D54415" s="189"/>
    </row>
    <row r="54416" spans="1:4">
      <c r="A54416" s="188"/>
      <c r="B54416" s="188"/>
      <c r="C54416" s="188"/>
      <c r="D54416" s="189"/>
    </row>
    <row r="54417" spans="1:4">
      <c r="A54417" s="188"/>
      <c r="B54417" s="188"/>
      <c r="C54417" s="188"/>
      <c r="D54417" s="189"/>
    </row>
    <row r="54418" spans="1:4">
      <c r="A54418" s="188"/>
      <c r="B54418" s="188"/>
      <c r="C54418" s="188"/>
      <c r="D54418" s="189"/>
    </row>
    <row r="54419" spans="1:4">
      <c r="A54419" s="188"/>
      <c r="B54419" s="188"/>
      <c r="C54419" s="188"/>
      <c r="D54419" s="189"/>
    </row>
    <row r="54420" spans="1:4">
      <c r="A54420" s="188"/>
      <c r="B54420" s="188"/>
      <c r="C54420" s="188"/>
      <c r="D54420" s="189"/>
    </row>
    <row r="54421" spans="1:4">
      <c r="A54421" s="188"/>
      <c r="B54421" s="188"/>
      <c r="C54421" s="188"/>
      <c r="D54421" s="189"/>
    </row>
    <row r="54422" spans="1:4">
      <c r="A54422" s="188"/>
      <c r="B54422" s="188"/>
      <c r="C54422" s="188"/>
      <c r="D54422" s="189"/>
    </row>
    <row r="54423" spans="1:4">
      <c r="A54423" s="188"/>
      <c r="B54423" s="188"/>
      <c r="C54423" s="188"/>
      <c r="D54423" s="189"/>
    </row>
    <row r="54424" spans="1:4">
      <c r="A54424" s="188"/>
      <c r="B54424" s="188"/>
      <c r="C54424" s="188"/>
      <c r="D54424" s="189"/>
    </row>
    <row r="54425" spans="1:4">
      <c r="A54425" s="188"/>
      <c r="B54425" s="188"/>
      <c r="C54425" s="188"/>
      <c r="D54425" s="189"/>
    </row>
    <row r="54426" spans="1:4">
      <c r="A54426" s="188"/>
      <c r="B54426" s="188"/>
      <c r="C54426" s="188"/>
      <c r="D54426" s="189"/>
    </row>
    <row r="54427" spans="1:4">
      <c r="A54427" s="188"/>
      <c r="B54427" s="188"/>
      <c r="C54427" s="188"/>
      <c r="D54427" s="189"/>
    </row>
    <row r="54428" spans="1:4">
      <c r="A54428" s="188"/>
      <c r="B54428" s="188"/>
      <c r="C54428" s="188"/>
      <c r="D54428" s="189"/>
    </row>
    <row r="54429" spans="1:4">
      <c r="A54429" s="188"/>
      <c r="B54429" s="188"/>
      <c r="C54429" s="188"/>
      <c r="D54429" s="189"/>
    </row>
    <row r="54430" spans="1:4">
      <c r="A54430" s="188"/>
      <c r="B54430" s="188"/>
      <c r="C54430" s="188"/>
      <c r="D54430" s="189"/>
    </row>
    <row r="54431" spans="1:4">
      <c r="A54431" s="188"/>
      <c r="B54431" s="188"/>
      <c r="C54431" s="188"/>
      <c r="D54431" s="189"/>
    </row>
    <row r="54432" spans="1:4">
      <c r="A54432" s="188"/>
      <c r="B54432" s="188"/>
      <c r="C54432" s="188"/>
      <c r="D54432" s="189"/>
    </row>
    <row r="54433" spans="1:4">
      <c r="A54433" s="188"/>
      <c r="B54433" s="188"/>
      <c r="C54433" s="188"/>
      <c r="D54433" s="189"/>
    </row>
    <row r="54434" spans="1:4">
      <c r="A54434" s="188"/>
      <c r="B54434" s="188"/>
      <c r="C54434" s="188"/>
      <c r="D54434" s="189"/>
    </row>
    <row r="54435" spans="1:4">
      <c r="A54435" s="188"/>
      <c r="B54435" s="188"/>
      <c r="C54435" s="188"/>
      <c r="D54435" s="189"/>
    </row>
    <row r="54436" spans="1:4">
      <c r="A54436" s="188"/>
      <c r="B54436" s="188"/>
      <c r="C54436" s="188"/>
      <c r="D54436" s="189"/>
    </row>
    <row r="54437" spans="1:4">
      <c r="A54437" s="188"/>
      <c r="B54437" s="188"/>
      <c r="C54437" s="188"/>
      <c r="D54437" s="189"/>
    </row>
    <row r="54438" spans="1:4">
      <c r="A54438" s="188"/>
      <c r="B54438" s="188"/>
      <c r="C54438" s="188"/>
      <c r="D54438" s="189"/>
    </row>
    <row r="54439" spans="1:4">
      <c r="A54439" s="188"/>
      <c r="B54439" s="188"/>
      <c r="C54439" s="188"/>
      <c r="D54439" s="189"/>
    </row>
    <row r="54440" spans="1:4">
      <c r="A54440" s="188"/>
      <c r="B54440" s="188"/>
      <c r="C54440" s="188"/>
      <c r="D54440" s="189"/>
    </row>
    <row r="54441" spans="1:4">
      <c r="A54441" s="188"/>
      <c r="B54441" s="188"/>
      <c r="C54441" s="188"/>
      <c r="D54441" s="189"/>
    </row>
    <row r="54442" spans="1:4">
      <c r="A54442" s="188"/>
      <c r="B54442" s="188"/>
      <c r="C54442" s="188"/>
      <c r="D54442" s="189"/>
    </row>
    <row r="54443" spans="1:4">
      <c r="A54443" s="188"/>
      <c r="B54443" s="188"/>
      <c r="C54443" s="188"/>
      <c r="D54443" s="189"/>
    </row>
    <row r="54444" spans="1:4">
      <c r="A54444" s="188"/>
      <c r="B54444" s="188"/>
      <c r="C54444" s="188"/>
      <c r="D54444" s="189"/>
    </row>
    <row r="54445" spans="1:4">
      <c r="A54445" s="188"/>
      <c r="B54445" s="188"/>
      <c r="C54445" s="188"/>
      <c r="D54445" s="189"/>
    </row>
    <row r="54446" spans="1:4">
      <c r="A54446" s="188"/>
      <c r="B54446" s="188"/>
      <c r="C54446" s="188"/>
      <c r="D54446" s="189"/>
    </row>
    <row r="54447" spans="1:4">
      <c r="A54447" s="188"/>
      <c r="B54447" s="188"/>
      <c r="C54447" s="188"/>
      <c r="D54447" s="189"/>
    </row>
    <row r="54448" spans="1:4">
      <c r="A54448" s="188"/>
      <c r="B54448" s="188"/>
      <c r="C54448" s="188"/>
      <c r="D54448" s="189"/>
    </row>
    <row r="54449" spans="1:4">
      <c r="A54449" s="188"/>
      <c r="B54449" s="188"/>
      <c r="C54449" s="188"/>
      <c r="D54449" s="189"/>
    </row>
    <row r="54450" spans="1:4">
      <c r="A54450" s="188"/>
      <c r="B54450" s="188"/>
      <c r="C54450" s="188"/>
      <c r="D54450" s="189"/>
    </row>
    <row r="54451" spans="1:4">
      <c r="A54451" s="188"/>
      <c r="B54451" s="188"/>
      <c r="C54451" s="188"/>
      <c r="D54451" s="189"/>
    </row>
    <row r="54452" spans="1:4">
      <c r="A54452" s="188"/>
      <c r="B54452" s="188"/>
      <c r="C54452" s="188"/>
      <c r="D54452" s="189"/>
    </row>
    <row r="54453" spans="1:4">
      <c r="A54453" s="188"/>
      <c r="B54453" s="188"/>
      <c r="C54453" s="188"/>
      <c r="D54453" s="189"/>
    </row>
    <row r="54454" spans="1:4">
      <c r="A54454" s="188"/>
      <c r="B54454" s="188"/>
      <c r="C54454" s="188"/>
      <c r="D54454" s="189"/>
    </row>
    <row r="54455" spans="1:4">
      <c r="A54455" s="188"/>
      <c r="B54455" s="188"/>
      <c r="C54455" s="188"/>
      <c r="D54455" s="189"/>
    </row>
    <row r="54456" spans="1:4">
      <c r="A54456" s="188"/>
      <c r="B54456" s="188"/>
      <c r="C54456" s="188"/>
      <c r="D54456" s="189"/>
    </row>
    <row r="54457" spans="1:4">
      <c r="A54457" s="188"/>
      <c r="B54457" s="188"/>
      <c r="C54457" s="188"/>
      <c r="D54457" s="189"/>
    </row>
    <row r="54458" spans="1:4">
      <c r="A54458" s="188"/>
      <c r="B54458" s="188"/>
      <c r="C54458" s="188"/>
      <c r="D54458" s="189"/>
    </row>
    <row r="54459" spans="1:4">
      <c r="A54459" s="188"/>
      <c r="B54459" s="188"/>
      <c r="C54459" s="188"/>
      <c r="D54459" s="189"/>
    </row>
    <row r="54460" spans="1:4">
      <c r="A54460" s="188"/>
      <c r="B54460" s="188"/>
      <c r="C54460" s="188"/>
      <c r="D54460" s="189"/>
    </row>
    <row r="54461" spans="1:4">
      <c r="A54461" s="188"/>
      <c r="B54461" s="188"/>
      <c r="C54461" s="188"/>
      <c r="D54461" s="189"/>
    </row>
    <row r="54462" spans="1:4">
      <c r="A54462" s="188"/>
      <c r="B54462" s="188"/>
      <c r="C54462" s="188"/>
      <c r="D54462" s="189"/>
    </row>
    <row r="54463" spans="1:4">
      <c r="A54463" s="188"/>
      <c r="B54463" s="188"/>
      <c r="C54463" s="188"/>
      <c r="D54463" s="189"/>
    </row>
    <row r="54464" spans="1:4">
      <c r="A54464" s="188"/>
      <c r="B54464" s="188"/>
      <c r="C54464" s="188"/>
      <c r="D54464" s="189"/>
    </row>
    <row r="54465" spans="1:4">
      <c r="A54465" s="188"/>
      <c r="B54465" s="188"/>
      <c r="C54465" s="188"/>
      <c r="D54465" s="189"/>
    </row>
    <row r="54466" spans="1:4">
      <c r="A54466" s="188"/>
      <c r="B54466" s="188"/>
      <c r="C54466" s="188"/>
      <c r="D54466" s="189"/>
    </row>
    <row r="54467" spans="1:4">
      <c r="A54467" s="188"/>
      <c r="B54467" s="188"/>
      <c r="C54467" s="188"/>
      <c r="D54467" s="189"/>
    </row>
    <row r="54468" spans="1:4">
      <c r="A54468" s="188"/>
      <c r="B54468" s="188"/>
      <c r="C54468" s="188"/>
      <c r="D54468" s="189"/>
    </row>
    <row r="54469" spans="1:4">
      <c r="A54469" s="188"/>
      <c r="B54469" s="188"/>
      <c r="C54469" s="188"/>
      <c r="D54469" s="189"/>
    </row>
    <row r="54470" spans="1:4">
      <c r="A54470" s="188"/>
      <c r="B54470" s="188"/>
      <c r="C54470" s="188"/>
      <c r="D54470" s="189"/>
    </row>
    <row r="54471" spans="1:4">
      <c r="A54471" s="188"/>
      <c r="B54471" s="188"/>
      <c r="C54471" s="188"/>
      <c r="D54471" s="189"/>
    </row>
    <row r="54472" spans="1:4">
      <c r="A54472" s="188"/>
      <c r="B54472" s="188"/>
      <c r="C54472" s="188"/>
      <c r="D54472" s="189"/>
    </row>
    <row r="54473" spans="1:4">
      <c r="A54473" s="188"/>
      <c r="B54473" s="188"/>
      <c r="C54473" s="188"/>
      <c r="D54473" s="189"/>
    </row>
    <row r="54474" spans="1:4">
      <c r="A54474" s="188"/>
      <c r="B54474" s="188"/>
      <c r="C54474" s="188"/>
      <c r="D54474" s="189"/>
    </row>
    <row r="54475" spans="1:4">
      <c r="A54475" s="188"/>
      <c r="B54475" s="188"/>
      <c r="C54475" s="188"/>
      <c r="D54475" s="189"/>
    </row>
    <row r="54476" spans="1:4">
      <c r="A54476" s="188"/>
      <c r="B54476" s="188"/>
      <c r="C54476" s="188"/>
      <c r="D54476" s="189"/>
    </row>
    <row r="54477" spans="1:4">
      <c r="A54477" s="188"/>
      <c r="B54477" s="188"/>
      <c r="C54477" s="188"/>
      <c r="D54477" s="189"/>
    </row>
    <row r="54478" spans="1:4">
      <c r="A54478" s="188"/>
      <c r="B54478" s="188"/>
      <c r="C54478" s="188"/>
      <c r="D54478" s="189"/>
    </row>
    <row r="54479" spans="1:4">
      <c r="A54479" s="188"/>
      <c r="B54479" s="188"/>
      <c r="C54479" s="188"/>
      <c r="D54479" s="189"/>
    </row>
    <row r="54480" spans="1:4">
      <c r="A54480" s="188"/>
      <c r="B54480" s="188"/>
      <c r="C54480" s="188"/>
      <c r="D54480" s="189"/>
    </row>
    <row r="54481" spans="1:4">
      <c r="A54481" s="188"/>
      <c r="B54481" s="188"/>
      <c r="C54481" s="188"/>
      <c r="D54481" s="189"/>
    </row>
    <row r="54482" spans="1:4">
      <c r="A54482" s="188"/>
      <c r="B54482" s="188"/>
      <c r="C54482" s="188"/>
      <c r="D54482" s="189"/>
    </row>
    <row r="54483" spans="1:4">
      <c r="A54483" s="188"/>
      <c r="B54483" s="188"/>
      <c r="C54483" s="188"/>
      <c r="D54483" s="189"/>
    </row>
    <row r="54484" spans="1:4">
      <c r="A54484" s="188"/>
      <c r="B54484" s="188"/>
      <c r="C54484" s="188"/>
      <c r="D54484" s="189"/>
    </row>
    <row r="54485" spans="1:4">
      <c r="A54485" s="188"/>
      <c r="B54485" s="188"/>
      <c r="C54485" s="188"/>
      <c r="D54485" s="189"/>
    </row>
    <row r="54486" spans="1:4">
      <c r="A54486" s="188"/>
      <c r="B54486" s="188"/>
      <c r="C54486" s="188"/>
      <c r="D54486" s="189"/>
    </row>
    <row r="54487" spans="1:4">
      <c r="A54487" s="188"/>
      <c r="B54487" s="188"/>
      <c r="C54487" s="188"/>
      <c r="D54487" s="189"/>
    </row>
    <row r="54488" spans="1:4">
      <c r="A54488" s="188"/>
      <c r="B54488" s="188"/>
      <c r="C54488" s="188"/>
      <c r="D54488" s="189"/>
    </row>
    <row r="54489" spans="1:4">
      <c r="A54489" s="188"/>
      <c r="B54489" s="188"/>
      <c r="C54489" s="188"/>
      <c r="D54489" s="189"/>
    </row>
    <row r="54490" spans="1:4">
      <c r="A54490" s="188"/>
      <c r="B54490" s="188"/>
      <c r="C54490" s="188"/>
      <c r="D54490" s="189"/>
    </row>
    <row r="54491" spans="1:4">
      <c r="A54491" s="188"/>
      <c r="B54491" s="188"/>
      <c r="C54491" s="188"/>
      <c r="D54491" s="189"/>
    </row>
    <row r="54492" spans="1:4">
      <c r="A54492" s="188"/>
      <c r="B54492" s="188"/>
      <c r="C54492" s="188"/>
      <c r="D54492" s="189"/>
    </row>
    <row r="54493" spans="1:4">
      <c r="A54493" s="188"/>
      <c r="B54493" s="188"/>
      <c r="C54493" s="188"/>
      <c r="D54493" s="189"/>
    </row>
    <row r="54494" spans="1:4">
      <c r="A54494" s="188"/>
      <c r="B54494" s="188"/>
      <c r="C54494" s="188"/>
      <c r="D54494" s="189"/>
    </row>
    <row r="54495" spans="1:4">
      <c r="A54495" s="188"/>
      <c r="B54495" s="188"/>
      <c r="C54495" s="188"/>
      <c r="D54495" s="189"/>
    </row>
    <row r="54496" spans="1:4">
      <c r="A54496" s="188"/>
      <c r="B54496" s="188"/>
      <c r="C54496" s="188"/>
      <c r="D54496" s="189"/>
    </row>
    <row r="54497" spans="1:4">
      <c r="A54497" s="188"/>
      <c r="B54497" s="188"/>
      <c r="C54497" s="188"/>
      <c r="D54497" s="189"/>
    </row>
    <row r="54498" spans="1:4">
      <c r="A54498" s="188"/>
      <c r="B54498" s="188"/>
      <c r="C54498" s="188"/>
      <c r="D54498" s="189"/>
    </row>
    <row r="54499" spans="1:4">
      <c r="A54499" s="188"/>
      <c r="B54499" s="188"/>
      <c r="C54499" s="188"/>
      <c r="D54499" s="189"/>
    </row>
    <row r="54500" spans="1:4">
      <c r="A54500" s="188"/>
      <c r="B54500" s="188"/>
      <c r="C54500" s="188"/>
      <c r="D54500" s="189"/>
    </row>
    <row r="54501" spans="1:4">
      <c r="A54501" s="188"/>
      <c r="B54501" s="188"/>
      <c r="C54501" s="188"/>
      <c r="D54501" s="189"/>
    </row>
    <row r="54502" spans="1:4">
      <c r="A54502" s="188"/>
      <c r="B54502" s="188"/>
      <c r="C54502" s="188"/>
      <c r="D54502" s="189"/>
    </row>
    <row r="54503" spans="1:4">
      <c r="A54503" s="188"/>
      <c r="B54503" s="188"/>
      <c r="C54503" s="188"/>
      <c r="D54503" s="189"/>
    </row>
    <row r="54504" spans="1:4">
      <c r="A54504" s="188"/>
      <c r="B54504" s="188"/>
      <c r="C54504" s="188"/>
      <c r="D54504" s="189"/>
    </row>
    <row r="54505" spans="1:4">
      <c r="A54505" s="188"/>
      <c r="B54505" s="188"/>
      <c r="C54505" s="188"/>
      <c r="D54505" s="189"/>
    </row>
    <row r="54506" spans="1:4">
      <c r="A54506" s="188"/>
      <c r="B54506" s="188"/>
      <c r="C54506" s="188"/>
      <c r="D54506" s="189"/>
    </row>
    <row r="54507" spans="1:4">
      <c r="A54507" s="188"/>
      <c r="B54507" s="188"/>
      <c r="C54507" s="188"/>
      <c r="D54507" s="189"/>
    </row>
    <row r="54508" spans="1:4">
      <c r="A54508" s="188"/>
      <c r="B54508" s="188"/>
      <c r="C54508" s="188"/>
      <c r="D54508" s="189"/>
    </row>
    <row r="54509" spans="1:4">
      <c r="A54509" s="188"/>
      <c r="B54509" s="188"/>
      <c r="C54509" s="188"/>
      <c r="D54509" s="189"/>
    </row>
    <row r="54510" spans="1:4">
      <c r="A54510" s="188"/>
      <c r="B54510" s="188"/>
      <c r="C54510" s="188"/>
      <c r="D54510" s="189"/>
    </row>
    <row r="54511" spans="1:4">
      <c r="A54511" s="188"/>
      <c r="B54511" s="188"/>
      <c r="C54511" s="188"/>
      <c r="D54511" s="189"/>
    </row>
    <row r="54512" spans="1:4">
      <c r="A54512" s="188"/>
      <c r="B54512" s="188"/>
      <c r="C54512" s="188"/>
      <c r="D54512" s="189"/>
    </row>
    <row r="54513" spans="1:4">
      <c r="A54513" s="188"/>
      <c r="B54513" s="188"/>
      <c r="C54513" s="188"/>
      <c r="D54513" s="189"/>
    </row>
    <row r="54514" spans="1:4">
      <c r="A54514" s="188"/>
      <c r="B54514" s="188"/>
      <c r="C54514" s="188"/>
      <c r="D54514" s="189"/>
    </row>
    <row r="54515" spans="1:4">
      <c r="A54515" s="188"/>
      <c r="B54515" s="188"/>
      <c r="C54515" s="188"/>
      <c r="D54515" s="189"/>
    </row>
    <row r="54516" spans="1:4">
      <c r="A54516" s="188"/>
      <c r="B54516" s="188"/>
      <c r="C54516" s="188"/>
      <c r="D54516" s="189"/>
    </row>
    <row r="54517" spans="1:4">
      <c r="A54517" s="188"/>
      <c r="B54517" s="188"/>
      <c r="C54517" s="188"/>
      <c r="D54517" s="189"/>
    </row>
    <row r="54518" spans="1:4">
      <c r="A54518" s="188"/>
      <c r="B54518" s="188"/>
      <c r="C54518" s="188"/>
      <c r="D54518" s="189"/>
    </row>
    <row r="54519" spans="1:4">
      <c r="A54519" s="188"/>
      <c r="B54519" s="188"/>
      <c r="C54519" s="188"/>
      <c r="D54519" s="189"/>
    </row>
    <row r="54520" spans="1:4">
      <c r="A54520" s="188"/>
      <c r="B54520" s="188"/>
      <c r="C54520" s="188"/>
      <c r="D54520" s="189"/>
    </row>
    <row r="54521" spans="1:4">
      <c r="A54521" s="188"/>
      <c r="B54521" s="188"/>
      <c r="C54521" s="188"/>
      <c r="D54521" s="189"/>
    </row>
    <row r="54522" spans="1:4">
      <c r="A54522" s="188"/>
      <c r="B54522" s="188"/>
      <c r="C54522" s="188"/>
      <c r="D54522" s="189"/>
    </row>
    <row r="54523" spans="1:4">
      <c r="A54523" s="188"/>
      <c r="B54523" s="188"/>
      <c r="C54523" s="188"/>
      <c r="D54523" s="189"/>
    </row>
    <row r="54524" spans="1:4">
      <c r="A54524" s="188"/>
      <c r="B54524" s="188"/>
      <c r="C54524" s="188"/>
      <c r="D54524" s="189"/>
    </row>
    <row r="54525" spans="1:4">
      <c r="A54525" s="188"/>
      <c r="B54525" s="188"/>
      <c r="C54525" s="188"/>
      <c r="D54525" s="189"/>
    </row>
    <row r="54526" spans="1:4">
      <c r="A54526" s="188"/>
      <c r="B54526" s="188"/>
      <c r="C54526" s="188"/>
      <c r="D54526" s="189"/>
    </row>
    <row r="54527" spans="1:4">
      <c r="A54527" s="188"/>
      <c r="B54527" s="188"/>
      <c r="C54527" s="188"/>
      <c r="D54527" s="189"/>
    </row>
    <row r="54528" spans="1:4">
      <c r="A54528" s="188"/>
      <c r="B54528" s="188"/>
      <c r="C54528" s="188"/>
      <c r="D54528" s="189"/>
    </row>
    <row r="54529" spans="1:4">
      <c r="A54529" s="188"/>
      <c r="B54529" s="188"/>
      <c r="C54529" s="188"/>
      <c r="D54529" s="189"/>
    </row>
    <row r="54530" spans="1:4">
      <c r="A54530" s="188"/>
      <c r="B54530" s="188"/>
      <c r="C54530" s="188"/>
      <c r="D54530" s="189"/>
    </row>
    <row r="54531" spans="1:4">
      <c r="A54531" s="188"/>
      <c r="B54531" s="188"/>
      <c r="C54531" s="188"/>
      <c r="D54531" s="189"/>
    </row>
    <row r="54532" spans="1:4">
      <c r="A54532" s="188"/>
      <c r="B54532" s="188"/>
      <c r="C54532" s="188"/>
      <c r="D54532" s="189"/>
    </row>
    <row r="54533" spans="1:4">
      <c r="A54533" s="188"/>
      <c r="B54533" s="188"/>
      <c r="C54533" s="188"/>
      <c r="D54533" s="189"/>
    </row>
    <row r="54534" spans="1:4">
      <c r="A54534" s="188"/>
      <c r="B54534" s="188"/>
      <c r="C54534" s="188"/>
      <c r="D54534" s="189"/>
    </row>
    <row r="54535" spans="1:4">
      <c r="A54535" s="188"/>
      <c r="B54535" s="188"/>
      <c r="C54535" s="188"/>
      <c r="D54535" s="189"/>
    </row>
    <row r="54536" spans="1:4">
      <c r="A54536" s="188"/>
      <c r="B54536" s="188"/>
      <c r="C54536" s="188"/>
      <c r="D54536" s="189"/>
    </row>
    <row r="54537" spans="1:4">
      <c r="A54537" s="188"/>
      <c r="B54537" s="188"/>
      <c r="C54537" s="188"/>
      <c r="D54537" s="189"/>
    </row>
    <row r="54538" spans="1:4">
      <c r="A54538" s="188"/>
      <c r="B54538" s="188"/>
      <c r="C54538" s="188"/>
      <c r="D54538" s="189"/>
    </row>
    <row r="54539" spans="1:4">
      <c r="A54539" s="188"/>
      <c r="B54539" s="188"/>
      <c r="C54539" s="188"/>
      <c r="D54539" s="189"/>
    </row>
    <row r="54540" spans="1:4">
      <c r="A54540" s="188"/>
      <c r="B54540" s="188"/>
      <c r="C54540" s="188"/>
      <c r="D54540" s="189"/>
    </row>
    <row r="54541" spans="1:4">
      <c r="A54541" s="188"/>
      <c r="B54541" s="188"/>
      <c r="C54541" s="188"/>
      <c r="D54541" s="189"/>
    </row>
    <row r="54542" spans="1:4">
      <c r="A54542" s="188"/>
      <c r="B54542" s="188"/>
      <c r="C54542" s="188"/>
      <c r="D54542" s="189"/>
    </row>
    <row r="54543" spans="1:4">
      <c r="A54543" s="188"/>
      <c r="B54543" s="188"/>
      <c r="C54543" s="188"/>
      <c r="D54543" s="189"/>
    </row>
    <row r="54544" spans="1:4">
      <c r="A54544" s="188"/>
      <c r="B54544" s="188"/>
      <c r="C54544" s="188"/>
      <c r="D54544" s="189"/>
    </row>
    <row r="54545" spans="1:4">
      <c r="A54545" s="188"/>
      <c r="B54545" s="188"/>
      <c r="C54545" s="188"/>
      <c r="D54545" s="189"/>
    </row>
    <row r="54546" spans="1:4">
      <c r="A54546" s="188"/>
      <c r="B54546" s="188"/>
      <c r="C54546" s="188"/>
      <c r="D54546" s="189"/>
    </row>
    <row r="54547" spans="1:4">
      <c r="A54547" s="188"/>
      <c r="B54547" s="188"/>
      <c r="C54547" s="188"/>
      <c r="D54547" s="189"/>
    </row>
    <row r="54548" spans="1:4">
      <c r="A54548" s="188"/>
      <c r="B54548" s="188"/>
      <c r="C54548" s="188"/>
      <c r="D54548" s="189"/>
    </row>
    <row r="54549" spans="1:4">
      <c r="A54549" s="188"/>
      <c r="B54549" s="188"/>
      <c r="C54549" s="188"/>
      <c r="D54549" s="189"/>
    </row>
    <row r="54550" spans="1:4">
      <c r="A54550" s="188"/>
      <c r="B54550" s="188"/>
      <c r="C54550" s="188"/>
      <c r="D54550" s="189"/>
    </row>
    <row r="54551" spans="1:4">
      <c r="A54551" s="188"/>
      <c r="B54551" s="188"/>
      <c r="C54551" s="188"/>
      <c r="D54551" s="189"/>
    </row>
    <row r="54552" spans="1:4">
      <c r="A54552" s="188"/>
      <c r="B54552" s="188"/>
      <c r="C54552" s="188"/>
      <c r="D54552" s="189"/>
    </row>
    <row r="54553" spans="1:4">
      <c r="A54553" s="188"/>
      <c r="B54553" s="188"/>
      <c r="C54553" s="188"/>
      <c r="D54553" s="189"/>
    </row>
    <row r="54554" spans="1:4">
      <c r="A54554" s="188"/>
      <c r="B54554" s="188"/>
      <c r="C54554" s="188"/>
      <c r="D54554" s="189"/>
    </row>
    <row r="54555" spans="1:4">
      <c r="A54555" s="188"/>
      <c r="B54555" s="188"/>
      <c r="C54555" s="188"/>
      <c r="D54555" s="189"/>
    </row>
    <row r="54556" spans="1:4">
      <c r="A54556" s="188"/>
      <c r="B54556" s="188"/>
      <c r="C54556" s="188"/>
      <c r="D54556" s="189"/>
    </row>
    <row r="54557" spans="1:4">
      <c r="A54557" s="188"/>
      <c r="B54557" s="188"/>
      <c r="C54557" s="188"/>
      <c r="D54557" s="189"/>
    </row>
    <row r="54558" spans="1:4">
      <c r="A54558" s="188"/>
      <c r="B54558" s="188"/>
      <c r="C54558" s="188"/>
      <c r="D54558" s="189"/>
    </row>
    <row r="54559" spans="1:4">
      <c r="A54559" s="188"/>
      <c r="B54559" s="188"/>
      <c r="C54559" s="188"/>
      <c r="D54559" s="189"/>
    </row>
    <row r="54560" spans="1:4">
      <c r="A54560" s="188"/>
      <c r="B54560" s="188"/>
      <c r="C54560" s="188"/>
      <c r="D54560" s="189"/>
    </row>
    <row r="54561" spans="1:4">
      <c r="A54561" s="188"/>
      <c r="B54561" s="188"/>
      <c r="C54561" s="188"/>
      <c r="D54561" s="189"/>
    </row>
    <row r="54562" spans="1:4">
      <c r="A54562" s="188"/>
      <c r="B54562" s="188"/>
      <c r="C54562" s="188"/>
      <c r="D54562" s="189"/>
    </row>
    <row r="54563" spans="1:4">
      <c r="A54563" s="188"/>
      <c r="B54563" s="188"/>
      <c r="C54563" s="188"/>
      <c r="D54563" s="189"/>
    </row>
    <row r="54564" spans="1:4">
      <c r="A54564" s="188"/>
      <c r="B54564" s="188"/>
      <c r="C54564" s="188"/>
      <c r="D54564" s="189"/>
    </row>
    <row r="54565" spans="1:4">
      <c r="A54565" s="188"/>
      <c r="B54565" s="188"/>
      <c r="C54565" s="188"/>
      <c r="D54565" s="189"/>
    </row>
    <row r="54566" spans="1:4">
      <c r="A54566" s="188"/>
      <c r="B54566" s="188"/>
      <c r="C54566" s="188"/>
      <c r="D54566" s="189"/>
    </row>
    <row r="54567" spans="1:4">
      <c r="A54567" s="188"/>
      <c r="B54567" s="188"/>
      <c r="C54567" s="188"/>
      <c r="D54567" s="189"/>
    </row>
    <row r="54568" spans="1:4">
      <c r="A54568" s="188"/>
      <c r="B54568" s="188"/>
      <c r="C54568" s="188"/>
      <c r="D54568" s="189"/>
    </row>
    <row r="54569" spans="1:4">
      <c r="A54569" s="188"/>
      <c r="B54569" s="188"/>
      <c r="C54569" s="188"/>
      <c r="D54569" s="189"/>
    </row>
    <row r="54570" spans="1:4">
      <c r="A54570" s="188"/>
      <c r="B54570" s="188"/>
      <c r="C54570" s="188"/>
      <c r="D54570" s="189"/>
    </row>
    <row r="54571" spans="1:4">
      <c r="A54571" s="188"/>
      <c r="B54571" s="188"/>
      <c r="C54571" s="188"/>
      <c r="D54571" s="189"/>
    </row>
    <row r="54572" spans="1:4">
      <c r="A54572" s="188"/>
      <c r="B54572" s="188"/>
      <c r="C54572" s="188"/>
      <c r="D54572" s="189"/>
    </row>
    <row r="54573" spans="1:4">
      <c r="A54573" s="188"/>
      <c r="B54573" s="188"/>
      <c r="C54573" s="188"/>
      <c r="D54573" s="189"/>
    </row>
    <row r="54574" spans="1:4">
      <c r="A54574" s="188"/>
      <c r="B54574" s="188"/>
      <c r="C54574" s="188"/>
      <c r="D54574" s="189"/>
    </row>
    <row r="54575" spans="1:4">
      <c r="A54575" s="188"/>
      <c r="B54575" s="188"/>
      <c r="C54575" s="188"/>
      <c r="D54575" s="189"/>
    </row>
    <row r="54576" spans="1:4">
      <c r="A54576" s="188"/>
      <c r="B54576" s="188"/>
      <c r="C54576" s="188"/>
      <c r="D54576" s="189"/>
    </row>
    <row r="54577" spans="1:4">
      <c r="A54577" s="188"/>
      <c r="B54577" s="188"/>
      <c r="C54577" s="188"/>
      <c r="D54577" s="189"/>
    </row>
    <row r="54578" spans="1:4">
      <c r="A54578" s="188"/>
      <c r="B54578" s="188"/>
      <c r="C54578" s="188"/>
      <c r="D54578" s="189"/>
    </row>
    <row r="54579" spans="1:4">
      <c r="A54579" s="188"/>
      <c r="B54579" s="188"/>
      <c r="C54579" s="188"/>
      <c r="D54579" s="189"/>
    </row>
    <row r="54580" spans="1:4">
      <c r="A54580" s="188"/>
      <c r="B54580" s="188"/>
      <c r="C54580" s="188"/>
      <c r="D54580" s="189"/>
    </row>
    <row r="54581" spans="1:4">
      <c r="A54581" s="188"/>
      <c r="B54581" s="188"/>
      <c r="C54581" s="188"/>
      <c r="D54581" s="189"/>
    </row>
    <row r="54582" spans="1:4">
      <c r="A54582" s="188"/>
      <c r="B54582" s="188"/>
      <c r="C54582" s="188"/>
      <c r="D54582" s="189"/>
    </row>
    <row r="54583" spans="1:4">
      <c r="A54583" s="188"/>
      <c r="B54583" s="188"/>
      <c r="C54583" s="188"/>
      <c r="D54583" s="189"/>
    </row>
    <row r="54584" spans="1:4">
      <c r="A54584" s="188"/>
      <c r="B54584" s="188"/>
      <c r="C54584" s="188"/>
      <c r="D54584" s="189"/>
    </row>
    <row r="54585" spans="1:4">
      <c r="A54585" s="188"/>
      <c r="B54585" s="188"/>
      <c r="C54585" s="188"/>
      <c r="D54585" s="189"/>
    </row>
    <row r="54586" spans="1:4">
      <c r="A54586" s="188"/>
      <c r="B54586" s="188"/>
      <c r="C54586" s="188"/>
      <c r="D54586" s="189"/>
    </row>
    <row r="54587" spans="1:4">
      <c r="A54587" s="188"/>
      <c r="B54587" s="188"/>
      <c r="C54587" s="188"/>
      <c r="D54587" s="189"/>
    </row>
    <row r="54588" spans="1:4">
      <c r="A54588" s="188"/>
      <c r="B54588" s="188"/>
      <c r="C54588" s="188"/>
      <c r="D54588" s="189"/>
    </row>
    <row r="54589" spans="1:4">
      <c r="A54589" s="188"/>
      <c r="B54589" s="188"/>
      <c r="C54589" s="188"/>
      <c r="D54589" s="189"/>
    </row>
    <row r="54590" spans="1:4">
      <c r="A54590" s="188"/>
      <c r="B54590" s="188"/>
      <c r="C54590" s="188"/>
      <c r="D54590" s="189"/>
    </row>
    <row r="54591" spans="1:4">
      <c r="A54591" s="188"/>
      <c r="B54591" s="188"/>
      <c r="C54591" s="188"/>
      <c r="D54591" s="189"/>
    </row>
    <row r="54592" spans="1:4">
      <c r="A54592" s="188"/>
      <c r="B54592" s="188"/>
      <c r="C54592" s="188"/>
      <c r="D54592" s="189"/>
    </row>
    <row r="54593" spans="1:4">
      <c r="A54593" s="188"/>
      <c r="B54593" s="188"/>
      <c r="C54593" s="188"/>
      <c r="D54593" s="189"/>
    </row>
    <row r="54594" spans="1:4">
      <c r="A54594" s="188"/>
      <c r="B54594" s="188"/>
      <c r="C54594" s="188"/>
      <c r="D54594" s="189"/>
    </row>
    <row r="54595" spans="1:4">
      <c r="A54595" s="188"/>
      <c r="B54595" s="188"/>
      <c r="C54595" s="188"/>
      <c r="D54595" s="189"/>
    </row>
    <row r="54596" spans="1:4">
      <c r="A54596" s="188"/>
      <c r="B54596" s="188"/>
      <c r="C54596" s="188"/>
      <c r="D54596" s="189"/>
    </row>
    <row r="54597" spans="1:4">
      <c r="A54597" s="188"/>
      <c r="B54597" s="188"/>
      <c r="C54597" s="188"/>
      <c r="D54597" s="189"/>
    </row>
    <row r="54598" spans="1:4">
      <c r="A54598" s="188"/>
      <c r="B54598" s="188"/>
      <c r="C54598" s="188"/>
      <c r="D54598" s="189"/>
    </row>
    <row r="54599" spans="1:4">
      <c r="A54599" s="188"/>
      <c r="B54599" s="188"/>
      <c r="C54599" s="188"/>
      <c r="D54599" s="189"/>
    </row>
    <row r="54600" spans="1:4">
      <c r="A54600" s="188"/>
      <c r="B54600" s="188"/>
      <c r="C54600" s="188"/>
      <c r="D54600" s="189"/>
    </row>
    <row r="54601" spans="1:4">
      <c r="A54601" s="188"/>
      <c r="B54601" s="188"/>
      <c r="C54601" s="188"/>
      <c r="D54601" s="189"/>
    </row>
    <row r="54602" spans="1:4">
      <c r="A54602" s="188"/>
      <c r="B54602" s="188"/>
      <c r="C54602" s="188"/>
      <c r="D54602" s="189"/>
    </row>
    <row r="54603" spans="1:4">
      <c r="A54603" s="188"/>
      <c r="B54603" s="188"/>
      <c r="C54603" s="188"/>
      <c r="D54603" s="189"/>
    </row>
    <row r="54604" spans="1:4">
      <c r="A54604" s="188"/>
      <c r="B54604" s="188"/>
      <c r="C54604" s="188"/>
      <c r="D54604" s="189"/>
    </row>
    <row r="54605" spans="1:4">
      <c r="A54605" s="188"/>
      <c r="B54605" s="188"/>
      <c r="C54605" s="188"/>
      <c r="D54605" s="189"/>
    </row>
    <row r="54606" spans="1:4">
      <c r="A54606" s="188"/>
      <c r="B54606" s="188"/>
      <c r="C54606" s="188"/>
      <c r="D54606" s="189"/>
    </row>
    <row r="54607" spans="1:4">
      <c r="A54607" s="188"/>
      <c r="B54607" s="188"/>
      <c r="C54607" s="188"/>
      <c r="D54607" s="189"/>
    </row>
    <row r="54608" spans="1:4">
      <c r="A54608" s="188"/>
      <c r="B54608" s="188"/>
      <c r="C54608" s="188"/>
      <c r="D54608" s="189"/>
    </row>
    <row r="54609" spans="1:4">
      <c r="A54609" s="188"/>
      <c r="B54609" s="188"/>
      <c r="C54609" s="188"/>
      <c r="D54609" s="189"/>
    </row>
    <row r="54610" spans="1:4">
      <c r="A54610" s="188"/>
      <c r="B54610" s="188"/>
      <c r="C54610" s="188"/>
      <c r="D54610" s="189"/>
    </row>
    <row r="54611" spans="1:4">
      <c r="A54611" s="188"/>
      <c r="B54611" s="188"/>
      <c r="C54611" s="188"/>
      <c r="D54611" s="189"/>
    </row>
    <row r="54612" spans="1:4">
      <c r="A54612" s="188"/>
      <c r="B54612" s="188"/>
      <c r="C54612" s="188"/>
      <c r="D54612" s="189"/>
    </row>
    <row r="54613" spans="1:4">
      <c r="A54613" s="188"/>
      <c r="B54613" s="188"/>
      <c r="C54613" s="188"/>
      <c r="D54613" s="189"/>
    </row>
    <row r="54614" spans="1:4">
      <c r="A54614" s="188"/>
      <c r="B54614" s="188"/>
      <c r="C54614" s="188"/>
      <c r="D54614" s="189"/>
    </row>
    <row r="54615" spans="1:4">
      <c r="A54615" s="188"/>
      <c r="B54615" s="188"/>
      <c r="C54615" s="188"/>
      <c r="D54615" s="189"/>
    </row>
    <row r="54616" spans="1:4">
      <c r="A54616" s="188"/>
      <c r="B54616" s="188"/>
      <c r="C54616" s="188"/>
      <c r="D54616" s="189"/>
    </row>
    <row r="54617" spans="1:4">
      <c r="A54617" s="188"/>
      <c r="B54617" s="188"/>
      <c r="C54617" s="188"/>
      <c r="D54617" s="189"/>
    </row>
    <row r="54618" spans="1:4">
      <c r="A54618" s="188"/>
      <c r="B54618" s="188"/>
      <c r="C54618" s="188"/>
      <c r="D54618" s="189"/>
    </row>
    <row r="54619" spans="1:4">
      <c r="A54619" s="188"/>
      <c r="B54619" s="188"/>
      <c r="C54619" s="188"/>
      <c r="D54619" s="189"/>
    </row>
    <row r="54620" spans="1:4">
      <c r="A54620" s="188"/>
      <c r="B54620" s="188"/>
      <c r="C54620" s="188"/>
      <c r="D54620" s="189"/>
    </row>
    <row r="54621" spans="1:4">
      <c r="A54621" s="188"/>
      <c r="B54621" s="188"/>
      <c r="C54621" s="188"/>
      <c r="D54621" s="189"/>
    </row>
    <row r="54622" spans="1:4">
      <c r="A54622" s="188"/>
      <c r="B54622" s="188"/>
      <c r="C54622" s="188"/>
      <c r="D54622" s="189"/>
    </row>
    <row r="54623" spans="1:4">
      <c r="A54623" s="188"/>
      <c r="B54623" s="188"/>
      <c r="C54623" s="188"/>
      <c r="D54623" s="189"/>
    </row>
    <row r="54624" spans="1:4">
      <c r="A54624" s="188"/>
      <c r="B54624" s="188"/>
      <c r="C54624" s="188"/>
      <c r="D54624" s="189"/>
    </row>
    <row r="54625" spans="1:4">
      <c r="A54625" s="188"/>
      <c r="B54625" s="188"/>
      <c r="C54625" s="188"/>
      <c r="D54625" s="189"/>
    </row>
    <row r="54626" spans="1:4">
      <c r="A54626" s="188"/>
      <c r="B54626" s="188"/>
      <c r="C54626" s="188"/>
      <c r="D54626" s="189"/>
    </row>
    <row r="54627" spans="1:4">
      <c r="A54627" s="188"/>
      <c r="B54627" s="188"/>
      <c r="C54627" s="188"/>
      <c r="D54627" s="189"/>
    </row>
    <row r="54628" spans="1:4">
      <c r="A54628" s="188"/>
      <c r="B54628" s="188"/>
      <c r="C54628" s="188"/>
      <c r="D54628" s="189"/>
    </row>
    <row r="54629" spans="1:4">
      <c r="A54629" s="188"/>
      <c r="B54629" s="188"/>
      <c r="C54629" s="188"/>
      <c r="D54629" s="189"/>
    </row>
    <row r="54630" spans="1:4">
      <c r="A54630" s="188"/>
      <c r="B54630" s="188"/>
      <c r="C54630" s="188"/>
      <c r="D54630" s="189"/>
    </row>
    <row r="54631" spans="1:4">
      <c r="A54631" s="188"/>
      <c r="B54631" s="188"/>
      <c r="C54631" s="188"/>
      <c r="D54631" s="189"/>
    </row>
    <row r="54632" spans="1:4">
      <c r="A54632" s="188"/>
      <c r="B54632" s="188"/>
      <c r="C54632" s="188"/>
      <c r="D54632" s="189"/>
    </row>
    <row r="54633" spans="1:4">
      <c r="A54633" s="188"/>
      <c r="B54633" s="188"/>
      <c r="C54633" s="188"/>
      <c r="D54633" s="189"/>
    </row>
    <row r="54634" spans="1:4">
      <c r="A54634" s="188"/>
      <c r="B54634" s="188"/>
      <c r="C54634" s="188"/>
      <c r="D54634" s="189"/>
    </row>
    <row r="54635" spans="1:4">
      <c r="A54635" s="188"/>
      <c r="B54635" s="188"/>
      <c r="C54635" s="188"/>
      <c r="D54635" s="189"/>
    </row>
    <row r="54636" spans="1:4">
      <c r="A54636" s="188"/>
      <c r="B54636" s="188"/>
      <c r="C54636" s="188"/>
      <c r="D54636" s="189"/>
    </row>
    <row r="54637" spans="1:4">
      <c r="A54637" s="188"/>
      <c r="B54637" s="188"/>
      <c r="C54637" s="188"/>
      <c r="D54637" s="189"/>
    </row>
    <row r="54638" spans="1:4">
      <c r="A54638" s="188"/>
      <c r="B54638" s="188"/>
      <c r="C54638" s="188"/>
      <c r="D54638" s="189"/>
    </row>
    <row r="54639" spans="1:4">
      <c r="A54639" s="188"/>
      <c r="B54639" s="188"/>
      <c r="C54639" s="188"/>
      <c r="D54639" s="189"/>
    </row>
    <row r="54640" spans="1:4">
      <c r="A54640" s="188"/>
      <c r="B54640" s="188"/>
      <c r="C54640" s="188"/>
      <c r="D54640" s="189"/>
    </row>
    <row r="54641" spans="1:4">
      <c r="A54641" s="188"/>
      <c r="B54641" s="188"/>
      <c r="C54641" s="188"/>
      <c r="D54641" s="189"/>
    </row>
    <row r="54642" spans="1:4">
      <c r="A54642" s="188"/>
      <c r="B54642" s="188"/>
      <c r="C54642" s="188"/>
      <c r="D54642" s="189"/>
    </row>
    <row r="54643" spans="1:4">
      <c r="A54643" s="188"/>
      <c r="B54643" s="188"/>
      <c r="C54643" s="188"/>
      <c r="D54643" s="189"/>
    </row>
    <row r="54644" spans="1:4">
      <c r="A54644" s="188"/>
      <c r="B54644" s="188"/>
      <c r="C54644" s="188"/>
      <c r="D54644" s="189"/>
    </row>
    <row r="54645" spans="1:4">
      <c r="A54645" s="188"/>
      <c r="B54645" s="188"/>
      <c r="C54645" s="188"/>
      <c r="D54645" s="189"/>
    </row>
    <row r="54646" spans="1:4">
      <c r="A54646" s="188"/>
      <c r="B54646" s="188"/>
      <c r="C54646" s="188"/>
      <c r="D54646" s="189"/>
    </row>
    <row r="54647" spans="1:4">
      <c r="A54647" s="188"/>
      <c r="B54647" s="188"/>
      <c r="C54647" s="188"/>
      <c r="D54647" s="189"/>
    </row>
    <row r="54648" spans="1:4">
      <c r="A54648" s="188"/>
      <c r="B54648" s="188"/>
      <c r="C54648" s="188"/>
      <c r="D54648" s="189"/>
    </row>
    <row r="54649" spans="1:4">
      <c r="A54649" s="188"/>
      <c r="B54649" s="188"/>
      <c r="C54649" s="188"/>
      <c r="D54649" s="189"/>
    </row>
    <row r="54650" spans="1:4">
      <c r="A54650" s="188"/>
      <c r="B54650" s="188"/>
      <c r="C54650" s="188"/>
      <c r="D54650" s="189"/>
    </row>
    <row r="54651" spans="1:4">
      <c r="A54651" s="188"/>
      <c r="B54651" s="188"/>
      <c r="C54651" s="188"/>
      <c r="D54651" s="189"/>
    </row>
    <row r="54652" spans="1:4">
      <c r="A54652" s="188"/>
      <c r="B54652" s="188"/>
      <c r="C54652" s="188"/>
      <c r="D54652" s="189"/>
    </row>
    <row r="54653" spans="1:4">
      <c r="A54653" s="188"/>
      <c r="B54653" s="188"/>
      <c r="C54653" s="188"/>
      <c r="D54653" s="189"/>
    </row>
    <row r="54654" spans="1:4">
      <c r="A54654" s="188"/>
      <c r="B54654" s="188"/>
      <c r="C54654" s="188"/>
      <c r="D54654" s="189"/>
    </row>
    <row r="54655" spans="1:4">
      <c r="A54655" s="188"/>
      <c r="B54655" s="188"/>
      <c r="C54655" s="188"/>
      <c r="D54655" s="189"/>
    </row>
    <row r="54656" spans="1:4">
      <c r="A54656" s="188"/>
      <c r="B54656" s="188"/>
      <c r="C54656" s="188"/>
      <c r="D54656" s="189"/>
    </row>
    <row r="54657" spans="1:4">
      <c r="A54657" s="188"/>
      <c r="B54657" s="188"/>
      <c r="C54657" s="188"/>
      <c r="D54657" s="189"/>
    </row>
    <row r="54658" spans="1:4">
      <c r="A54658" s="188"/>
      <c r="B54658" s="188"/>
      <c r="C54658" s="188"/>
      <c r="D54658" s="189"/>
    </row>
    <row r="54659" spans="1:4">
      <c r="A54659" s="188"/>
      <c r="B54659" s="188"/>
      <c r="C54659" s="188"/>
      <c r="D54659" s="189"/>
    </row>
    <row r="54660" spans="1:4">
      <c r="A54660" s="188"/>
      <c r="B54660" s="188"/>
      <c r="C54660" s="188"/>
      <c r="D54660" s="189"/>
    </row>
    <row r="54661" spans="1:4">
      <c r="A54661" s="188"/>
      <c r="B54661" s="188"/>
      <c r="C54661" s="188"/>
      <c r="D54661" s="189"/>
    </row>
    <row r="54662" spans="1:4">
      <c r="A54662" s="188"/>
      <c r="B54662" s="188"/>
      <c r="C54662" s="188"/>
      <c r="D54662" s="189"/>
    </row>
    <row r="54663" spans="1:4">
      <c r="A54663" s="188"/>
      <c r="B54663" s="188"/>
      <c r="C54663" s="188"/>
      <c r="D54663" s="189"/>
    </row>
    <row r="54664" spans="1:4">
      <c r="A54664" s="188"/>
      <c r="B54664" s="188"/>
      <c r="C54664" s="188"/>
      <c r="D54664" s="189"/>
    </row>
    <row r="54665" spans="1:4">
      <c r="A54665" s="188"/>
      <c r="B54665" s="188"/>
      <c r="C54665" s="188"/>
      <c r="D54665" s="189"/>
    </row>
    <row r="54666" spans="1:4">
      <c r="A54666" s="188"/>
      <c r="B54666" s="188"/>
      <c r="C54666" s="188"/>
      <c r="D54666" s="189"/>
    </row>
    <row r="54667" spans="1:4">
      <c r="A54667" s="188"/>
      <c r="B54667" s="188"/>
      <c r="C54667" s="188"/>
      <c r="D54667" s="189"/>
    </row>
    <row r="54668" spans="1:4">
      <c r="A54668" s="188"/>
      <c r="B54668" s="188"/>
      <c r="C54668" s="188"/>
      <c r="D54668" s="189"/>
    </row>
    <row r="54669" spans="1:4">
      <c r="A54669" s="188"/>
      <c r="B54669" s="188"/>
      <c r="C54669" s="188"/>
      <c r="D54669" s="189"/>
    </row>
    <row r="54670" spans="1:4">
      <c r="A54670" s="188"/>
      <c r="B54670" s="188"/>
      <c r="C54670" s="188"/>
      <c r="D54670" s="189"/>
    </row>
    <row r="54671" spans="1:4">
      <c r="A54671" s="188"/>
      <c r="B54671" s="188"/>
      <c r="C54671" s="188"/>
      <c r="D54671" s="189"/>
    </row>
    <row r="54672" spans="1:4">
      <c r="A54672" s="188"/>
      <c r="B54672" s="188"/>
      <c r="C54672" s="188"/>
      <c r="D54672" s="189"/>
    </row>
    <row r="54673" spans="1:4">
      <c r="A54673" s="188"/>
      <c r="B54673" s="188"/>
      <c r="C54673" s="188"/>
      <c r="D54673" s="189"/>
    </row>
    <row r="54674" spans="1:4">
      <c r="A54674" s="188"/>
      <c r="B54674" s="188"/>
      <c r="C54674" s="188"/>
      <c r="D54674" s="189"/>
    </row>
    <row r="54675" spans="1:4">
      <c r="A54675" s="188"/>
      <c r="B54675" s="188"/>
      <c r="C54675" s="188"/>
      <c r="D54675" s="189"/>
    </row>
    <row r="54676" spans="1:4">
      <c r="A54676" s="188"/>
      <c r="B54676" s="188"/>
      <c r="C54676" s="188"/>
      <c r="D54676" s="189"/>
    </row>
    <row r="54677" spans="1:4">
      <c r="A54677" s="188"/>
      <c r="B54677" s="188"/>
      <c r="C54677" s="188"/>
      <c r="D54677" s="189"/>
    </row>
    <row r="54678" spans="1:4">
      <c r="A54678" s="188"/>
      <c r="B54678" s="188"/>
      <c r="C54678" s="188"/>
      <c r="D54678" s="189"/>
    </row>
    <row r="54679" spans="1:4">
      <c r="A54679" s="188"/>
      <c r="B54679" s="188"/>
      <c r="C54679" s="188"/>
      <c r="D54679" s="189"/>
    </row>
    <row r="54680" spans="1:4">
      <c r="A54680" s="188"/>
      <c r="B54680" s="188"/>
      <c r="C54680" s="188"/>
      <c r="D54680" s="189"/>
    </row>
    <row r="54681" spans="1:4">
      <c r="A54681" s="188"/>
      <c r="B54681" s="188"/>
      <c r="C54681" s="188"/>
      <c r="D54681" s="189"/>
    </row>
    <row r="54682" spans="1:4">
      <c r="A54682" s="188"/>
      <c r="B54682" s="188"/>
      <c r="C54682" s="188"/>
      <c r="D54682" s="189"/>
    </row>
    <row r="54683" spans="1:4">
      <c r="A54683" s="188"/>
      <c r="B54683" s="188"/>
      <c r="C54683" s="188"/>
      <c r="D54683" s="189"/>
    </row>
    <row r="54684" spans="1:4">
      <c r="A54684" s="188"/>
      <c r="B54684" s="188"/>
      <c r="C54684" s="188"/>
      <c r="D54684" s="189"/>
    </row>
    <row r="54685" spans="1:4">
      <c r="A54685" s="188"/>
      <c r="B54685" s="188"/>
      <c r="C54685" s="188"/>
      <c r="D54685" s="189"/>
    </row>
    <row r="54686" spans="1:4">
      <c r="A54686" s="188"/>
      <c r="B54686" s="188"/>
      <c r="C54686" s="188"/>
      <c r="D54686" s="189"/>
    </row>
    <row r="54687" spans="1:4">
      <c r="A54687" s="188"/>
      <c r="B54687" s="188"/>
      <c r="C54687" s="188"/>
      <c r="D54687" s="189"/>
    </row>
    <row r="54688" spans="1:4">
      <c r="A54688" s="188"/>
      <c r="B54688" s="188"/>
      <c r="C54688" s="188"/>
      <c r="D54688" s="189"/>
    </row>
    <row r="54689" spans="1:4">
      <c r="A54689" s="188"/>
      <c r="B54689" s="188"/>
      <c r="C54689" s="188"/>
      <c r="D54689" s="189"/>
    </row>
    <row r="54690" spans="1:4">
      <c r="A54690" s="188"/>
      <c r="B54690" s="188"/>
      <c r="C54690" s="188"/>
      <c r="D54690" s="189"/>
    </row>
    <row r="54691" spans="1:4">
      <c r="A54691" s="188"/>
      <c r="B54691" s="188"/>
      <c r="C54691" s="188"/>
      <c r="D54691" s="189"/>
    </row>
    <row r="54692" spans="1:4">
      <c r="A54692" s="188"/>
      <c r="B54692" s="188"/>
      <c r="C54692" s="188"/>
      <c r="D54692" s="189"/>
    </row>
    <row r="54693" spans="1:4">
      <c r="A54693" s="188"/>
      <c r="B54693" s="188"/>
      <c r="C54693" s="188"/>
      <c r="D54693" s="189"/>
    </row>
    <row r="54694" spans="1:4">
      <c r="A54694" s="188"/>
      <c r="B54694" s="188"/>
      <c r="C54694" s="188"/>
      <c r="D54694" s="189"/>
    </row>
    <row r="54695" spans="1:4">
      <c r="A54695" s="188"/>
      <c r="B54695" s="188"/>
      <c r="C54695" s="188"/>
      <c r="D54695" s="189"/>
    </row>
    <row r="54696" spans="1:4">
      <c r="A54696" s="188"/>
      <c r="B54696" s="188"/>
      <c r="C54696" s="188"/>
      <c r="D54696" s="189"/>
    </row>
    <row r="54697" spans="1:4">
      <c r="A54697" s="188"/>
      <c r="B54697" s="188"/>
      <c r="C54697" s="188"/>
      <c r="D54697" s="189"/>
    </row>
    <row r="54698" spans="1:4">
      <c r="A54698" s="188"/>
      <c r="B54698" s="188"/>
      <c r="C54698" s="188"/>
      <c r="D54698" s="189"/>
    </row>
    <row r="54699" spans="1:4">
      <c r="A54699" s="188"/>
      <c r="B54699" s="188"/>
      <c r="C54699" s="188"/>
      <c r="D54699" s="189"/>
    </row>
    <row r="54700" spans="1:4">
      <c r="A54700" s="188"/>
      <c r="B54700" s="188"/>
      <c r="C54700" s="188"/>
      <c r="D54700" s="189"/>
    </row>
    <row r="54701" spans="1:4">
      <c r="A54701" s="188"/>
      <c r="B54701" s="188"/>
      <c r="C54701" s="188"/>
      <c r="D54701" s="189"/>
    </row>
    <row r="54702" spans="1:4">
      <c r="A54702" s="188"/>
      <c r="B54702" s="188"/>
      <c r="C54702" s="188"/>
      <c r="D54702" s="189"/>
    </row>
    <row r="54703" spans="1:4">
      <c r="A54703" s="188"/>
      <c r="B54703" s="188"/>
      <c r="C54703" s="188"/>
      <c r="D54703" s="189"/>
    </row>
    <row r="54704" spans="1:4">
      <c r="A54704" s="188"/>
      <c r="B54704" s="188"/>
      <c r="C54704" s="188"/>
      <c r="D54704" s="189"/>
    </row>
    <row r="54705" spans="1:4">
      <c r="A54705" s="188"/>
      <c r="B54705" s="188"/>
      <c r="C54705" s="188"/>
      <c r="D54705" s="189"/>
    </row>
    <row r="54706" spans="1:4">
      <c r="A54706" s="188"/>
      <c r="B54706" s="188"/>
      <c r="C54706" s="188"/>
      <c r="D54706" s="189"/>
    </row>
    <row r="54707" spans="1:4">
      <c r="A54707" s="188"/>
      <c r="B54707" s="188"/>
      <c r="C54707" s="188"/>
      <c r="D54707" s="189"/>
    </row>
    <row r="54708" spans="1:4">
      <c r="A54708" s="188"/>
      <c r="B54708" s="188"/>
      <c r="C54708" s="188"/>
      <c r="D54708" s="189"/>
    </row>
    <row r="54709" spans="1:4">
      <c r="A54709" s="188"/>
      <c r="B54709" s="188"/>
      <c r="C54709" s="188"/>
      <c r="D54709" s="189"/>
    </row>
    <row r="54710" spans="1:4">
      <c r="A54710" s="188"/>
      <c r="B54710" s="188"/>
      <c r="C54710" s="188"/>
      <c r="D54710" s="189"/>
    </row>
    <row r="54711" spans="1:4">
      <c r="A54711" s="188"/>
      <c r="B54711" s="188"/>
      <c r="C54711" s="188"/>
      <c r="D54711" s="189"/>
    </row>
    <row r="54712" spans="1:4">
      <c r="A54712" s="188"/>
      <c r="B54712" s="188"/>
      <c r="C54712" s="188"/>
      <c r="D54712" s="189"/>
    </row>
    <row r="54713" spans="1:4">
      <c r="A54713" s="188"/>
      <c r="B54713" s="188"/>
      <c r="C54713" s="188"/>
      <c r="D54713" s="189"/>
    </row>
    <row r="54714" spans="1:4">
      <c r="A54714" s="188"/>
      <c r="B54714" s="188"/>
      <c r="C54714" s="188"/>
      <c r="D54714" s="189"/>
    </row>
    <row r="54715" spans="1:4">
      <c r="A54715" s="188"/>
      <c r="B54715" s="188"/>
      <c r="C54715" s="188"/>
      <c r="D54715" s="189"/>
    </row>
    <row r="54716" spans="1:4">
      <c r="A54716" s="188"/>
      <c r="B54716" s="188"/>
      <c r="C54716" s="188"/>
      <c r="D54716" s="189"/>
    </row>
    <row r="54717" spans="1:4">
      <c r="A54717" s="188"/>
      <c r="B54717" s="188"/>
      <c r="C54717" s="188"/>
      <c r="D54717" s="189"/>
    </row>
    <row r="54718" spans="1:4">
      <c r="A54718" s="188"/>
      <c r="B54718" s="188"/>
      <c r="C54718" s="188"/>
      <c r="D54718" s="189"/>
    </row>
    <row r="54719" spans="1:4">
      <c r="A54719" s="188"/>
      <c r="B54719" s="188"/>
      <c r="C54719" s="188"/>
      <c r="D54719" s="189"/>
    </row>
    <row r="54720" spans="1:4">
      <c r="A54720" s="188"/>
      <c r="B54720" s="188"/>
      <c r="C54720" s="188"/>
      <c r="D54720" s="189"/>
    </row>
    <row r="54721" spans="1:4">
      <c r="A54721" s="188"/>
      <c r="B54721" s="188"/>
      <c r="C54721" s="188"/>
      <c r="D54721" s="189"/>
    </row>
    <row r="54722" spans="1:4">
      <c r="A54722" s="188"/>
      <c r="B54722" s="188"/>
      <c r="C54722" s="188"/>
      <c r="D54722" s="189"/>
    </row>
    <row r="54723" spans="1:4">
      <c r="A54723" s="188"/>
      <c r="B54723" s="188"/>
      <c r="C54723" s="188"/>
      <c r="D54723" s="189"/>
    </row>
    <row r="54724" spans="1:4">
      <c r="A54724" s="188"/>
      <c r="B54724" s="188"/>
      <c r="C54724" s="188"/>
      <c r="D54724" s="189"/>
    </row>
    <row r="54725" spans="1:4">
      <c r="A54725" s="188"/>
      <c r="B54725" s="188"/>
      <c r="C54725" s="188"/>
      <c r="D54725" s="189"/>
    </row>
    <row r="54726" spans="1:4">
      <c r="A54726" s="188"/>
      <c r="B54726" s="188"/>
      <c r="C54726" s="188"/>
      <c r="D54726" s="189"/>
    </row>
    <row r="54727" spans="1:4">
      <c r="A54727" s="188"/>
      <c r="B54727" s="188"/>
      <c r="C54727" s="188"/>
      <c r="D54727" s="189"/>
    </row>
    <row r="54728" spans="1:4">
      <c r="A54728" s="188"/>
      <c r="B54728" s="188"/>
      <c r="C54728" s="188"/>
      <c r="D54728" s="189"/>
    </row>
    <row r="54729" spans="1:4">
      <c r="A54729" s="188"/>
      <c r="B54729" s="188"/>
      <c r="C54729" s="188"/>
      <c r="D54729" s="189"/>
    </row>
    <row r="54730" spans="1:4">
      <c r="A54730" s="188"/>
      <c r="B54730" s="188"/>
      <c r="C54730" s="188"/>
      <c r="D54730" s="189"/>
    </row>
    <row r="54731" spans="1:4">
      <c r="A54731" s="188"/>
      <c r="B54731" s="188"/>
      <c r="C54731" s="188"/>
      <c r="D54731" s="189"/>
    </row>
    <row r="54732" spans="1:4">
      <c r="A54732" s="188"/>
      <c r="B54732" s="188"/>
      <c r="C54732" s="188"/>
      <c r="D54732" s="189"/>
    </row>
    <row r="54733" spans="1:4">
      <c r="A54733" s="188"/>
      <c r="B54733" s="188"/>
      <c r="C54733" s="188"/>
      <c r="D54733" s="189"/>
    </row>
    <row r="54734" spans="1:4">
      <c r="A54734" s="188"/>
      <c r="B54734" s="188"/>
      <c r="C54734" s="188"/>
      <c r="D54734" s="189"/>
    </row>
    <row r="54735" spans="1:4">
      <c r="A54735" s="188"/>
      <c r="B54735" s="188"/>
      <c r="C54735" s="188"/>
      <c r="D54735" s="189"/>
    </row>
    <row r="54736" spans="1:4">
      <c r="A54736" s="188"/>
      <c r="B54736" s="188"/>
      <c r="C54736" s="188"/>
      <c r="D54736" s="189"/>
    </row>
    <row r="54737" spans="1:4">
      <c r="A54737" s="188"/>
      <c r="B54737" s="188"/>
      <c r="C54737" s="188"/>
      <c r="D54737" s="189"/>
    </row>
    <row r="54738" spans="1:4">
      <c r="A54738" s="188"/>
      <c r="B54738" s="188"/>
      <c r="C54738" s="188"/>
      <c r="D54738" s="189"/>
    </row>
    <row r="54739" spans="1:4">
      <c r="A54739" s="188"/>
      <c r="B54739" s="188"/>
      <c r="C54739" s="188"/>
      <c r="D54739" s="189"/>
    </row>
    <row r="54740" spans="1:4">
      <c r="A54740" s="188"/>
      <c r="B54740" s="188"/>
      <c r="C54740" s="188"/>
      <c r="D54740" s="189"/>
    </row>
    <row r="54741" spans="1:4">
      <c r="A54741" s="188"/>
      <c r="B54741" s="188"/>
      <c r="C54741" s="188"/>
      <c r="D54741" s="189"/>
    </row>
    <row r="54742" spans="1:4">
      <c r="A54742" s="188"/>
      <c r="B54742" s="188"/>
      <c r="C54742" s="188"/>
      <c r="D54742" s="189"/>
    </row>
    <row r="54743" spans="1:4">
      <c r="A54743" s="188"/>
      <c r="B54743" s="188"/>
      <c r="C54743" s="188"/>
      <c r="D54743" s="189"/>
    </row>
    <row r="54744" spans="1:4">
      <c r="A54744" s="188"/>
      <c r="B54744" s="188"/>
      <c r="C54744" s="188"/>
      <c r="D54744" s="189"/>
    </row>
    <row r="54745" spans="1:4">
      <c r="A54745" s="188"/>
      <c r="B54745" s="188"/>
      <c r="C54745" s="188"/>
      <c r="D54745" s="189"/>
    </row>
    <row r="54746" spans="1:4">
      <c r="A54746" s="188"/>
      <c r="B54746" s="188"/>
      <c r="C54746" s="188"/>
      <c r="D54746" s="189"/>
    </row>
    <row r="54747" spans="1:4">
      <c r="A54747" s="188"/>
      <c r="B54747" s="188"/>
      <c r="C54747" s="188"/>
      <c r="D54747" s="189"/>
    </row>
    <row r="54748" spans="1:4">
      <c r="A54748" s="188"/>
      <c r="B54748" s="188"/>
      <c r="C54748" s="188"/>
      <c r="D54748" s="189"/>
    </row>
    <row r="54749" spans="1:4">
      <c r="A54749" s="188"/>
      <c r="B54749" s="188"/>
      <c r="C54749" s="188"/>
      <c r="D54749" s="189"/>
    </row>
    <row r="54750" spans="1:4">
      <c r="A54750" s="188"/>
      <c r="B54750" s="188"/>
      <c r="C54750" s="188"/>
      <c r="D54750" s="189"/>
    </row>
    <row r="54751" spans="1:4">
      <c r="A54751" s="188"/>
      <c r="B54751" s="188"/>
      <c r="C54751" s="188"/>
      <c r="D54751" s="189"/>
    </row>
    <row r="54752" spans="1:4">
      <c r="A54752" s="188"/>
      <c r="B54752" s="188"/>
      <c r="C54752" s="188"/>
      <c r="D54752" s="189"/>
    </row>
    <row r="54753" spans="1:4">
      <c r="A54753" s="188"/>
      <c r="B54753" s="188"/>
      <c r="C54753" s="188"/>
      <c r="D54753" s="189"/>
    </row>
    <row r="54754" spans="1:4">
      <c r="A54754" s="188"/>
      <c r="B54754" s="188"/>
      <c r="C54754" s="188"/>
      <c r="D54754" s="189"/>
    </row>
    <row r="54755" spans="1:4">
      <c r="A54755" s="188"/>
      <c r="B54755" s="188"/>
      <c r="C54755" s="188"/>
      <c r="D54755" s="189"/>
    </row>
    <row r="54756" spans="1:4">
      <c r="A54756" s="188"/>
      <c r="B54756" s="188"/>
      <c r="C54756" s="188"/>
      <c r="D54756" s="189"/>
    </row>
    <row r="54757" spans="1:4">
      <c r="A54757" s="188"/>
      <c r="B54757" s="188"/>
      <c r="C54757" s="188"/>
      <c r="D54757" s="189"/>
    </row>
    <row r="54758" spans="1:4">
      <c r="A54758" s="188"/>
      <c r="B54758" s="188"/>
      <c r="C54758" s="188"/>
      <c r="D54758" s="189"/>
    </row>
    <row r="54759" spans="1:4">
      <c r="A54759" s="188"/>
      <c r="B54759" s="188"/>
      <c r="C54759" s="188"/>
      <c r="D54759" s="189"/>
    </row>
    <row r="54760" spans="1:4">
      <c r="A54760" s="188"/>
      <c r="B54760" s="188"/>
      <c r="C54760" s="188"/>
      <c r="D54760" s="189"/>
    </row>
    <row r="54761" spans="1:4">
      <c r="A54761" s="188"/>
      <c r="B54761" s="188"/>
      <c r="C54761" s="188"/>
      <c r="D54761" s="189"/>
    </row>
    <row r="54762" spans="1:4">
      <c r="A54762" s="188"/>
      <c r="B54762" s="188"/>
      <c r="C54762" s="188"/>
      <c r="D54762" s="189"/>
    </row>
    <row r="54763" spans="1:4">
      <c r="A54763" s="188"/>
      <c r="B54763" s="188"/>
      <c r="C54763" s="188"/>
      <c r="D54763" s="189"/>
    </row>
    <row r="54764" spans="1:4">
      <c r="A54764" s="188"/>
      <c r="B54764" s="188"/>
      <c r="C54764" s="188"/>
      <c r="D54764" s="189"/>
    </row>
    <row r="54765" spans="1:4">
      <c r="A54765" s="188"/>
      <c r="B54765" s="188"/>
      <c r="C54765" s="188"/>
      <c r="D54765" s="189"/>
    </row>
    <row r="54766" spans="1:4">
      <c r="A54766" s="188"/>
      <c r="B54766" s="188"/>
      <c r="C54766" s="188"/>
      <c r="D54766" s="189"/>
    </row>
    <row r="54767" spans="1:4">
      <c r="A54767" s="188"/>
      <c r="B54767" s="188"/>
      <c r="C54767" s="188"/>
      <c r="D54767" s="189"/>
    </row>
    <row r="54768" spans="1:4">
      <c r="A54768" s="188"/>
      <c r="B54768" s="188"/>
      <c r="C54768" s="188"/>
      <c r="D54768" s="189"/>
    </row>
    <row r="54769" spans="1:4">
      <c r="A54769" s="188"/>
      <c r="B54769" s="188"/>
      <c r="C54769" s="188"/>
      <c r="D54769" s="189"/>
    </row>
    <row r="54770" spans="1:4">
      <c r="A54770" s="188"/>
      <c r="B54770" s="188"/>
      <c r="C54770" s="188"/>
      <c r="D54770" s="189"/>
    </row>
    <row r="54771" spans="1:4">
      <c r="A54771" s="188"/>
      <c r="B54771" s="188"/>
      <c r="C54771" s="188"/>
      <c r="D54771" s="189"/>
    </row>
    <row r="54772" spans="1:4">
      <c r="A54772" s="188"/>
      <c r="B54772" s="188"/>
      <c r="C54772" s="188"/>
      <c r="D54772" s="189"/>
    </row>
    <row r="54773" spans="1:4">
      <c r="A54773" s="188"/>
      <c r="B54773" s="188"/>
      <c r="C54773" s="188"/>
      <c r="D54773" s="189"/>
    </row>
    <row r="54774" spans="1:4">
      <c r="A54774" s="188"/>
      <c r="B54774" s="188"/>
      <c r="C54774" s="188"/>
      <c r="D54774" s="189"/>
    </row>
    <row r="54775" spans="1:4">
      <c r="A54775" s="188"/>
      <c r="B54775" s="188"/>
      <c r="C54775" s="188"/>
      <c r="D54775" s="189"/>
    </row>
    <row r="54776" spans="1:4">
      <c r="A54776" s="188"/>
      <c r="B54776" s="188"/>
      <c r="C54776" s="188"/>
      <c r="D54776" s="189"/>
    </row>
    <row r="54777" spans="1:4">
      <c r="A54777" s="188"/>
      <c r="B54777" s="188"/>
      <c r="C54777" s="188"/>
      <c r="D54777" s="189"/>
    </row>
    <row r="54778" spans="1:4">
      <c r="A54778" s="188"/>
      <c r="B54778" s="188"/>
      <c r="C54778" s="188"/>
      <c r="D54778" s="189"/>
    </row>
    <row r="54779" spans="1:4">
      <c r="A54779" s="188"/>
      <c r="B54779" s="188"/>
      <c r="C54779" s="188"/>
      <c r="D54779" s="189"/>
    </row>
    <row r="54780" spans="1:4">
      <c r="A54780" s="188"/>
      <c r="B54780" s="188"/>
      <c r="C54780" s="188"/>
      <c r="D54780" s="189"/>
    </row>
    <row r="54781" spans="1:4">
      <c r="A54781" s="188"/>
      <c r="B54781" s="188"/>
      <c r="C54781" s="188"/>
      <c r="D54781" s="189"/>
    </row>
    <row r="54782" spans="1:4">
      <c r="A54782" s="188"/>
      <c r="B54782" s="188"/>
      <c r="C54782" s="188"/>
      <c r="D54782" s="189"/>
    </row>
    <row r="54783" spans="1:4">
      <c r="A54783" s="188"/>
      <c r="B54783" s="188"/>
      <c r="C54783" s="188"/>
      <c r="D54783" s="189"/>
    </row>
    <row r="54784" spans="1:4">
      <c r="A54784" s="188"/>
      <c r="B54784" s="188"/>
      <c r="C54784" s="188"/>
      <c r="D54784" s="189"/>
    </row>
    <row r="54785" spans="1:4">
      <c r="A54785" s="188"/>
      <c r="B54785" s="188"/>
      <c r="C54785" s="188"/>
      <c r="D54785" s="189"/>
    </row>
    <row r="54786" spans="1:4">
      <c r="A54786" s="188"/>
      <c r="B54786" s="188"/>
      <c r="C54786" s="188"/>
      <c r="D54786" s="189"/>
    </row>
    <row r="54787" spans="1:4">
      <c r="A54787" s="188"/>
      <c r="B54787" s="188"/>
      <c r="C54787" s="188"/>
      <c r="D54787" s="189"/>
    </row>
    <row r="54788" spans="1:4">
      <c r="A54788" s="188"/>
      <c r="B54788" s="188"/>
      <c r="C54788" s="188"/>
      <c r="D54788" s="189"/>
    </row>
    <row r="54789" spans="1:4">
      <c r="A54789" s="188"/>
      <c r="B54789" s="188"/>
      <c r="C54789" s="188"/>
      <c r="D54789" s="189"/>
    </row>
    <row r="54790" spans="1:4">
      <c r="A54790" s="188"/>
      <c r="B54790" s="188"/>
      <c r="C54790" s="188"/>
      <c r="D54790" s="189"/>
    </row>
    <row r="54791" spans="1:4">
      <c r="A54791" s="188"/>
      <c r="B54791" s="188"/>
      <c r="C54791" s="188"/>
      <c r="D54791" s="189"/>
    </row>
    <row r="54792" spans="1:4">
      <c r="A54792" s="188"/>
      <c r="B54792" s="188"/>
      <c r="C54792" s="188"/>
      <c r="D54792" s="189"/>
    </row>
    <row r="54793" spans="1:4">
      <c r="A54793" s="188"/>
      <c r="B54793" s="188"/>
      <c r="C54793" s="188"/>
      <c r="D54793" s="189"/>
    </row>
    <row r="54794" spans="1:4">
      <c r="A54794" s="188"/>
      <c r="B54794" s="188"/>
      <c r="C54794" s="188"/>
      <c r="D54794" s="189"/>
    </row>
    <row r="54795" spans="1:4">
      <c r="A54795" s="188"/>
      <c r="B54795" s="188"/>
      <c r="C54795" s="188"/>
      <c r="D54795" s="189"/>
    </row>
    <row r="54796" spans="1:4">
      <c r="A54796" s="188"/>
      <c r="B54796" s="188"/>
      <c r="C54796" s="188"/>
      <c r="D54796" s="189"/>
    </row>
    <row r="54797" spans="1:4">
      <c r="A54797" s="188"/>
      <c r="B54797" s="188"/>
      <c r="C54797" s="188"/>
      <c r="D54797" s="189"/>
    </row>
    <row r="54798" spans="1:4">
      <c r="A54798" s="188"/>
      <c r="B54798" s="188"/>
      <c r="C54798" s="188"/>
      <c r="D54798" s="189"/>
    </row>
    <row r="54799" spans="1:4">
      <c r="A54799" s="188"/>
      <c r="B54799" s="188"/>
      <c r="C54799" s="188"/>
      <c r="D54799" s="189"/>
    </row>
    <row r="54800" spans="1:4">
      <c r="A54800" s="188"/>
      <c r="B54800" s="188"/>
      <c r="C54800" s="188"/>
      <c r="D54800" s="189"/>
    </row>
    <row r="54801" spans="1:4">
      <c r="A54801" s="188"/>
      <c r="B54801" s="188"/>
      <c r="C54801" s="188"/>
      <c r="D54801" s="189"/>
    </row>
    <row r="54802" spans="1:4">
      <c r="A54802" s="188"/>
      <c r="B54802" s="188"/>
      <c r="C54802" s="188"/>
      <c r="D54802" s="189"/>
    </row>
    <row r="54803" spans="1:4">
      <c r="A54803" s="188"/>
      <c r="B54803" s="188"/>
      <c r="C54803" s="188"/>
      <c r="D54803" s="189"/>
    </row>
    <row r="54804" spans="1:4">
      <c r="A54804" s="188"/>
      <c r="B54804" s="188"/>
      <c r="C54804" s="188"/>
      <c r="D54804" s="189"/>
    </row>
    <row r="54805" spans="1:4">
      <c r="A54805" s="188"/>
      <c r="B54805" s="188"/>
      <c r="C54805" s="188"/>
      <c r="D54805" s="189"/>
    </row>
    <row r="54806" spans="1:4">
      <c r="A54806" s="188"/>
      <c r="B54806" s="188"/>
      <c r="C54806" s="188"/>
      <c r="D54806" s="189"/>
    </row>
    <row r="54807" spans="1:4">
      <c r="A54807" s="188"/>
      <c r="B54807" s="188"/>
      <c r="C54807" s="188"/>
      <c r="D54807" s="189"/>
    </row>
    <row r="54808" spans="1:4">
      <c r="A54808" s="188"/>
      <c r="B54808" s="188"/>
      <c r="C54808" s="188"/>
      <c r="D54808" s="189"/>
    </row>
    <row r="54809" spans="1:4">
      <c r="A54809" s="188"/>
      <c r="B54809" s="188"/>
      <c r="C54809" s="188"/>
      <c r="D54809" s="189"/>
    </row>
    <row r="54810" spans="1:4">
      <c r="A54810" s="188"/>
      <c r="B54810" s="188"/>
      <c r="C54810" s="188"/>
      <c r="D54810" s="189"/>
    </row>
    <row r="54811" spans="1:4">
      <c r="A54811" s="188"/>
      <c r="B54811" s="188"/>
      <c r="C54811" s="188"/>
      <c r="D54811" s="189"/>
    </row>
    <row r="54812" spans="1:4">
      <c r="A54812" s="188"/>
      <c r="B54812" s="188"/>
      <c r="C54812" s="188"/>
      <c r="D54812" s="189"/>
    </row>
    <row r="54813" spans="1:4">
      <c r="A54813" s="188"/>
      <c r="B54813" s="188"/>
      <c r="C54813" s="188"/>
      <c r="D54813" s="189"/>
    </row>
    <row r="54814" spans="1:4">
      <c r="A54814" s="188"/>
      <c r="B54814" s="188"/>
      <c r="C54814" s="188"/>
      <c r="D54814" s="189"/>
    </row>
    <row r="54815" spans="1:4">
      <c r="A54815" s="188"/>
      <c r="B54815" s="188"/>
      <c r="C54815" s="188"/>
      <c r="D54815" s="189"/>
    </row>
    <row r="54816" spans="1:4">
      <c r="A54816" s="188"/>
      <c r="B54816" s="188"/>
      <c r="C54816" s="188"/>
      <c r="D54816" s="189"/>
    </row>
    <row r="54817" spans="1:4">
      <c r="A54817" s="188"/>
      <c r="B54817" s="188"/>
      <c r="C54817" s="188"/>
      <c r="D54817" s="189"/>
    </row>
    <row r="54818" spans="1:4">
      <c r="A54818" s="188"/>
      <c r="B54818" s="188"/>
      <c r="C54818" s="188"/>
      <c r="D54818" s="189"/>
    </row>
    <row r="54819" spans="1:4">
      <c r="A54819" s="188"/>
      <c r="B54819" s="188"/>
      <c r="C54819" s="188"/>
      <c r="D54819" s="189"/>
    </row>
    <row r="54820" spans="1:4">
      <c r="A54820" s="188"/>
      <c r="B54820" s="188"/>
      <c r="C54820" s="188"/>
      <c r="D54820" s="189"/>
    </row>
    <row r="54821" spans="1:4">
      <c r="A54821" s="188"/>
      <c r="B54821" s="188"/>
      <c r="C54821" s="188"/>
      <c r="D54821" s="189"/>
    </row>
    <row r="54822" spans="1:4">
      <c r="A54822" s="188"/>
      <c r="B54822" s="188"/>
      <c r="C54822" s="188"/>
      <c r="D54822" s="189"/>
    </row>
    <row r="54823" spans="1:4">
      <c r="A54823" s="188"/>
      <c r="B54823" s="188"/>
      <c r="C54823" s="188"/>
      <c r="D54823" s="189"/>
    </row>
    <row r="54824" spans="1:4">
      <c r="A54824" s="188"/>
      <c r="B54824" s="188"/>
      <c r="C54824" s="188"/>
      <c r="D54824" s="189"/>
    </row>
    <row r="54825" spans="1:4">
      <c r="A54825" s="188"/>
      <c r="B54825" s="188"/>
      <c r="C54825" s="188"/>
      <c r="D54825" s="189"/>
    </row>
    <row r="54826" spans="1:4">
      <c r="A54826" s="188"/>
      <c r="B54826" s="188"/>
      <c r="C54826" s="188"/>
      <c r="D54826" s="189"/>
    </row>
    <row r="54827" spans="1:4">
      <c r="A54827" s="188"/>
      <c r="B54827" s="188"/>
      <c r="C54827" s="188"/>
      <c r="D54827" s="189"/>
    </row>
    <row r="54828" spans="1:4">
      <c r="A54828" s="188"/>
      <c r="B54828" s="188"/>
      <c r="C54828" s="188"/>
      <c r="D54828" s="189"/>
    </row>
    <row r="54829" spans="1:4">
      <c r="A54829" s="188"/>
      <c r="B54829" s="188"/>
      <c r="C54829" s="188"/>
      <c r="D54829" s="189"/>
    </row>
    <row r="54830" spans="1:4">
      <c r="A54830" s="188"/>
      <c r="B54830" s="188"/>
      <c r="C54830" s="188"/>
      <c r="D54830" s="189"/>
    </row>
    <row r="54831" spans="1:4">
      <c r="A54831" s="188"/>
      <c r="B54831" s="188"/>
      <c r="C54831" s="188"/>
      <c r="D54831" s="189"/>
    </row>
    <row r="54832" spans="1:4">
      <c r="A54832" s="188"/>
      <c r="B54832" s="188"/>
      <c r="C54832" s="188"/>
      <c r="D54832" s="189"/>
    </row>
    <row r="54833" spans="1:4">
      <c r="A54833" s="188"/>
      <c r="B54833" s="188"/>
      <c r="C54833" s="188"/>
      <c r="D54833" s="189"/>
    </row>
    <row r="54834" spans="1:4">
      <c r="A54834" s="188"/>
      <c r="B54834" s="188"/>
      <c r="C54834" s="188"/>
      <c r="D54834" s="189"/>
    </row>
    <row r="54835" spans="1:4">
      <c r="A54835" s="188"/>
      <c r="B54835" s="188"/>
      <c r="C54835" s="188"/>
      <c r="D54835" s="189"/>
    </row>
    <row r="54836" spans="1:4">
      <c r="A54836" s="188"/>
      <c r="B54836" s="188"/>
      <c r="C54836" s="188"/>
      <c r="D54836" s="189"/>
    </row>
    <row r="54837" spans="1:4">
      <c r="A54837" s="188"/>
      <c r="B54837" s="188"/>
      <c r="C54837" s="188"/>
      <c r="D54837" s="189"/>
    </row>
    <row r="54838" spans="1:4">
      <c r="A54838" s="188"/>
      <c r="B54838" s="188"/>
      <c r="C54838" s="188"/>
      <c r="D54838" s="189"/>
    </row>
    <row r="54839" spans="1:4">
      <c r="A54839" s="188"/>
      <c r="B54839" s="188"/>
      <c r="C54839" s="188"/>
      <c r="D54839" s="189"/>
    </row>
    <row r="54840" spans="1:4">
      <c r="A54840" s="188"/>
      <c r="B54840" s="188"/>
      <c r="C54840" s="188"/>
      <c r="D54840" s="189"/>
    </row>
    <row r="54841" spans="1:4">
      <c r="A54841" s="188"/>
      <c r="B54841" s="188"/>
      <c r="C54841" s="188"/>
      <c r="D54841" s="189"/>
    </row>
    <row r="54842" spans="1:4">
      <c r="A54842" s="188"/>
      <c r="B54842" s="188"/>
      <c r="C54842" s="188"/>
      <c r="D54842" s="189"/>
    </row>
    <row r="54843" spans="1:4">
      <c r="A54843" s="188"/>
      <c r="B54843" s="188"/>
      <c r="C54843" s="188"/>
      <c r="D54843" s="189"/>
    </row>
    <row r="54844" spans="1:4">
      <c r="A54844" s="188"/>
      <c r="B54844" s="188"/>
      <c r="C54844" s="188"/>
      <c r="D54844" s="189"/>
    </row>
    <row r="54845" spans="1:4">
      <c r="A54845" s="188"/>
      <c r="B54845" s="188"/>
      <c r="C54845" s="188"/>
      <c r="D54845" s="189"/>
    </row>
    <row r="54846" spans="1:4">
      <c r="A54846" s="188"/>
      <c r="B54846" s="188"/>
      <c r="C54846" s="188"/>
      <c r="D54846" s="189"/>
    </row>
    <row r="54847" spans="1:4">
      <c r="A54847" s="188"/>
      <c r="B54847" s="188"/>
      <c r="C54847" s="188"/>
      <c r="D54847" s="189"/>
    </row>
    <row r="54848" spans="1:4">
      <c r="A54848" s="188"/>
      <c r="B54848" s="188"/>
      <c r="C54848" s="188"/>
      <c r="D54848" s="189"/>
    </row>
    <row r="54849" spans="1:4">
      <c r="A54849" s="188"/>
      <c r="B54849" s="188"/>
      <c r="C54849" s="188"/>
      <c r="D54849" s="189"/>
    </row>
    <row r="54850" spans="1:4">
      <c r="A54850" s="188"/>
      <c r="B54850" s="188"/>
      <c r="C54850" s="188"/>
      <c r="D54850" s="189"/>
    </row>
    <row r="54851" spans="1:4">
      <c r="A54851" s="188"/>
      <c r="B54851" s="188"/>
      <c r="C54851" s="188"/>
      <c r="D54851" s="189"/>
    </row>
    <row r="54852" spans="1:4">
      <c r="A54852" s="188"/>
      <c r="B54852" s="188"/>
      <c r="C54852" s="188"/>
      <c r="D54852" s="189"/>
    </row>
    <row r="54853" spans="1:4">
      <c r="A54853" s="188"/>
      <c r="B54853" s="188"/>
      <c r="C54853" s="188"/>
      <c r="D54853" s="189"/>
    </row>
    <row r="54854" spans="1:4">
      <c r="A54854" s="188"/>
      <c r="B54854" s="188"/>
      <c r="C54854" s="188"/>
      <c r="D54854" s="189"/>
    </row>
    <row r="54855" spans="1:4">
      <c r="A54855" s="188"/>
      <c r="B54855" s="188"/>
      <c r="C54855" s="188"/>
      <c r="D54855" s="189"/>
    </row>
    <row r="54856" spans="1:4">
      <c r="A54856" s="188"/>
      <c r="B54856" s="188"/>
      <c r="C54856" s="188"/>
      <c r="D54856" s="189"/>
    </row>
    <row r="54857" spans="1:4">
      <c r="A54857" s="188"/>
      <c r="B54857" s="188"/>
      <c r="C54857" s="188"/>
      <c r="D54857" s="189"/>
    </row>
    <row r="54858" spans="1:4">
      <c r="A54858" s="188"/>
      <c r="B54858" s="188"/>
      <c r="C54858" s="188"/>
      <c r="D54858" s="189"/>
    </row>
    <row r="54859" spans="1:4">
      <c r="A54859" s="188"/>
      <c r="B54859" s="188"/>
      <c r="C54859" s="188"/>
      <c r="D54859" s="189"/>
    </row>
    <row r="54860" spans="1:4">
      <c r="A54860" s="188"/>
      <c r="B54860" s="188"/>
      <c r="C54860" s="188"/>
      <c r="D54860" s="189"/>
    </row>
    <row r="54861" spans="1:4">
      <c r="A54861" s="188"/>
      <c r="B54861" s="188"/>
      <c r="C54861" s="188"/>
      <c r="D54861" s="189"/>
    </row>
    <row r="54862" spans="1:4">
      <c r="A54862" s="188"/>
      <c r="B54862" s="188"/>
      <c r="C54862" s="188"/>
      <c r="D54862" s="189"/>
    </row>
    <row r="54863" spans="1:4">
      <c r="A54863" s="188"/>
      <c r="B54863" s="188"/>
      <c r="C54863" s="188"/>
      <c r="D54863" s="189"/>
    </row>
    <row r="54864" spans="1:4">
      <c r="A54864" s="188"/>
      <c r="B54864" s="188"/>
      <c r="C54864" s="188"/>
      <c r="D54864" s="189"/>
    </row>
    <row r="54865" spans="1:4">
      <c r="A54865" s="188"/>
      <c r="B54865" s="188"/>
      <c r="C54865" s="188"/>
      <c r="D54865" s="189"/>
    </row>
    <row r="54866" spans="1:4">
      <c r="A54866" s="188"/>
      <c r="B54866" s="188"/>
      <c r="C54866" s="188"/>
      <c r="D54866" s="189"/>
    </row>
    <row r="54867" spans="1:4">
      <c r="A54867" s="188"/>
      <c r="B54867" s="188"/>
      <c r="C54867" s="188"/>
      <c r="D54867" s="189"/>
    </row>
    <row r="54868" spans="1:4">
      <c r="A54868" s="188"/>
      <c r="B54868" s="188"/>
      <c r="C54868" s="188"/>
      <c r="D54868" s="189"/>
    </row>
    <row r="54869" spans="1:4">
      <c r="A54869" s="188"/>
      <c r="B54869" s="188"/>
      <c r="C54869" s="188"/>
      <c r="D54869" s="189"/>
    </row>
    <row r="54870" spans="1:4">
      <c r="A54870" s="188"/>
      <c r="B54870" s="188"/>
      <c r="C54870" s="188"/>
      <c r="D54870" s="189"/>
    </row>
    <row r="54871" spans="1:4">
      <c r="A54871" s="188"/>
      <c r="B54871" s="188"/>
      <c r="C54871" s="188"/>
      <c r="D54871" s="189"/>
    </row>
    <row r="54872" spans="1:4">
      <c r="A54872" s="188"/>
      <c r="B54872" s="188"/>
      <c r="C54872" s="188"/>
      <c r="D54872" s="189"/>
    </row>
    <row r="54873" spans="1:4">
      <c r="A54873" s="188"/>
      <c r="B54873" s="188"/>
      <c r="C54873" s="188"/>
      <c r="D54873" s="189"/>
    </row>
    <row r="54874" spans="1:4">
      <c r="A54874" s="188"/>
      <c r="B54874" s="188"/>
      <c r="C54874" s="188"/>
      <c r="D54874" s="189"/>
    </row>
    <row r="54875" spans="1:4">
      <c r="A54875" s="188"/>
      <c r="B54875" s="188"/>
      <c r="C54875" s="188"/>
      <c r="D54875" s="189"/>
    </row>
    <row r="54876" spans="1:4">
      <c r="A54876" s="188"/>
      <c r="B54876" s="188"/>
      <c r="C54876" s="188"/>
      <c r="D54876" s="189"/>
    </row>
    <row r="54877" spans="1:4">
      <c r="A54877" s="188"/>
      <c r="B54877" s="188"/>
      <c r="C54877" s="188"/>
      <c r="D54877" s="189"/>
    </row>
    <row r="54878" spans="1:4">
      <c r="A54878" s="188"/>
      <c r="B54878" s="188"/>
      <c r="C54878" s="188"/>
      <c r="D54878" s="189"/>
    </row>
    <row r="54879" spans="1:4">
      <c r="A54879" s="188"/>
      <c r="B54879" s="188"/>
      <c r="C54879" s="188"/>
      <c r="D54879" s="189"/>
    </row>
    <row r="54880" spans="1:4">
      <c r="A54880" s="188"/>
      <c r="B54880" s="188"/>
      <c r="C54880" s="188"/>
      <c r="D54880" s="189"/>
    </row>
    <row r="54881" spans="1:4">
      <c r="A54881" s="188"/>
      <c r="B54881" s="188"/>
      <c r="C54881" s="188"/>
      <c r="D54881" s="189"/>
    </row>
    <row r="54882" spans="1:4">
      <c r="A54882" s="188"/>
      <c r="B54882" s="188"/>
      <c r="C54882" s="188"/>
      <c r="D54882" s="189"/>
    </row>
    <row r="54883" spans="1:4">
      <c r="A54883" s="188"/>
      <c r="B54883" s="188"/>
      <c r="C54883" s="188"/>
      <c r="D54883" s="189"/>
    </row>
    <row r="54884" spans="1:4">
      <c r="A54884" s="188"/>
      <c r="B54884" s="188"/>
      <c r="C54884" s="188"/>
      <c r="D54884" s="189"/>
    </row>
    <row r="54885" spans="1:4">
      <c r="A54885" s="188"/>
      <c r="B54885" s="188"/>
      <c r="C54885" s="188"/>
      <c r="D54885" s="189"/>
    </row>
    <row r="54886" spans="1:4">
      <c r="A54886" s="188"/>
      <c r="B54886" s="188"/>
      <c r="C54886" s="188"/>
      <c r="D54886" s="189"/>
    </row>
    <row r="54887" spans="1:4">
      <c r="A54887" s="188"/>
      <c r="B54887" s="188"/>
      <c r="C54887" s="188"/>
      <c r="D54887" s="189"/>
    </row>
    <row r="54888" spans="1:4">
      <c r="A54888" s="188"/>
      <c r="B54888" s="188"/>
      <c r="C54888" s="188"/>
      <c r="D54888" s="189"/>
    </row>
    <row r="54889" spans="1:4">
      <c r="A54889" s="188"/>
      <c r="B54889" s="188"/>
      <c r="C54889" s="188"/>
      <c r="D54889" s="189"/>
    </row>
    <row r="54890" spans="1:4">
      <c r="A54890" s="188"/>
      <c r="B54890" s="188"/>
      <c r="C54890" s="188"/>
      <c r="D54890" s="189"/>
    </row>
    <row r="54891" spans="1:4">
      <c r="A54891" s="188"/>
      <c r="B54891" s="188"/>
      <c r="C54891" s="188"/>
      <c r="D54891" s="189"/>
    </row>
    <row r="54892" spans="1:4">
      <c r="A54892" s="188"/>
      <c r="B54892" s="188"/>
      <c r="C54892" s="188"/>
      <c r="D54892" s="189"/>
    </row>
    <row r="54893" spans="1:4">
      <c r="A54893" s="188"/>
      <c r="B54893" s="188"/>
      <c r="C54893" s="188"/>
      <c r="D54893" s="189"/>
    </row>
    <row r="54894" spans="1:4">
      <c r="A54894" s="188"/>
      <c r="B54894" s="188"/>
      <c r="C54894" s="188"/>
      <c r="D54894" s="189"/>
    </row>
    <row r="54895" spans="1:4">
      <c r="A54895" s="188"/>
      <c r="B54895" s="188"/>
      <c r="C54895" s="188"/>
      <c r="D54895" s="189"/>
    </row>
    <row r="54896" spans="1:4">
      <c r="A54896" s="188"/>
      <c r="B54896" s="188"/>
      <c r="C54896" s="188"/>
      <c r="D54896" s="189"/>
    </row>
    <row r="54897" spans="1:4">
      <c r="A54897" s="188"/>
      <c r="B54897" s="188"/>
      <c r="C54897" s="188"/>
      <c r="D54897" s="189"/>
    </row>
    <row r="54898" spans="1:4">
      <c r="A54898" s="188"/>
      <c r="B54898" s="188"/>
      <c r="C54898" s="188"/>
      <c r="D54898" s="189"/>
    </row>
    <row r="54899" spans="1:4">
      <c r="A54899" s="188"/>
      <c r="B54899" s="188"/>
      <c r="C54899" s="188"/>
      <c r="D54899" s="189"/>
    </row>
    <row r="54900" spans="1:4">
      <c r="A54900" s="188"/>
      <c r="B54900" s="188"/>
      <c r="C54900" s="188"/>
      <c r="D54900" s="189"/>
    </row>
    <row r="54901" spans="1:4">
      <c r="A54901" s="188"/>
      <c r="B54901" s="188"/>
      <c r="C54901" s="188"/>
      <c r="D54901" s="189"/>
    </row>
    <row r="54902" spans="1:4">
      <c r="A54902" s="188"/>
      <c r="B54902" s="188"/>
      <c r="C54902" s="188"/>
      <c r="D54902" s="189"/>
    </row>
    <row r="54903" spans="1:4">
      <c r="A54903" s="188"/>
      <c r="B54903" s="188"/>
      <c r="C54903" s="188"/>
      <c r="D54903" s="189"/>
    </row>
    <row r="54904" spans="1:4">
      <c r="A54904" s="188"/>
      <c r="B54904" s="188"/>
      <c r="C54904" s="188"/>
      <c r="D54904" s="189"/>
    </row>
    <row r="54905" spans="1:4">
      <c r="A54905" s="188"/>
      <c r="B54905" s="188"/>
      <c r="C54905" s="188"/>
      <c r="D54905" s="189"/>
    </row>
    <row r="54906" spans="1:4">
      <c r="A54906" s="188"/>
      <c r="B54906" s="188"/>
      <c r="C54906" s="188"/>
      <c r="D54906" s="189"/>
    </row>
    <row r="54907" spans="1:4">
      <c r="A54907" s="188"/>
      <c r="B54907" s="188"/>
      <c r="C54907" s="188"/>
      <c r="D54907" s="189"/>
    </row>
    <row r="54908" spans="1:4">
      <c r="A54908" s="188"/>
      <c r="B54908" s="188"/>
      <c r="C54908" s="188"/>
      <c r="D54908" s="189"/>
    </row>
    <row r="54909" spans="1:4">
      <c r="A54909" s="188"/>
      <c r="B54909" s="188"/>
      <c r="C54909" s="188"/>
      <c r="D54909" s="189"/>
    </row>
    <row r="54910" spans="1:4">
      <c r="A54910" s="188"/>
      <c r="B54910" s="188"/>
      <c r="C54910" s="188"/>
      <c r="D54910" s="189"/>
    </row>
    <row r="54911" spans="1:4">
      <c r="A54911" s="188"/>
      <c r="B54911" s="188"/>
      <c r="C54911" s="188"/>
      <c r="D54911" s="189"/>
    </row>
    <row r="54912" spans="1:4">
      <c r="A54912" s="188"/>
      <c r="B54912" s="188"/>
      <c r="C54912" s="188"/>
      <c r="D54912" s="189"/>
    </row>
    <row r="54913" spans="1:4">
      <c r="A54913" s="188"/>
      <c r="B54913" s="188"/>
      <c r="C54913" s="188"/>
      <c r="D54913" s="189"/>
    </row>
    <row r="54914" spans="1:4">
      <c r="A54914" s="188"/>
      <c r="B54914" s="188"/>
      <c r="C54914" s="188"/>
      <c r="D54914" s="189"/>
    </row>
    <row r="54915" spans="1:4">
      <c r="A54915" s="188"/>
      <c r="B54915" s="188"/>
      <c r="C54915" s="188"/>
      <c r="D54915" s="189"/>
    </row>
    <row r="54916" spans="1:4">
      <c r="A54916" s="188"/>
      <c r="B54916" s="188"/>
      <c r="C54916" s="188"/>
      <c r="D54916" s="189"/>
    </row>
    <row r="54917" spans="1:4">
      <c r="A54917" s="188"/>
      <c r="B54917" s="188"/>
      <c r="C54917" s="188"/>
      <c r="D54917" s="189"/>
    </row>
    <row r="54918" spans="1:4">
      <c r="A54918" s="188"/>
      <c r="B54918" s="188"/>
      <c r="C54918" s="188"/>
      <c r="D54918" s="189"/>
    </row>
    <row r="54919" spans="1:4">
      <c r="A54919" s="188"/>
      <c r="B54919" s="188"/>
      <c r="C54919" s="188"/>
      <c r="D54919" s="189"/>
    </row>
    <row r="54920" spans="1:4">
      <c r="A54920" s="188"/>
      <c r="B54920" s="188"/>
      <c r="C54920" s="188"/>
      <c r="D54920" s="189"/>
    </row>
    <row r="54921" spans="1:4">
      <c r="A54921" s="188"/>
      <c r="B54921" s="188"/>
      <c r="C54921" s="188"/>
      <c r="D54921" s="189"/>
    </row>
    <row r="54922" spans="1:4">
      <c r="A54922" s="188"/>
      <c r="B54922" s="188"/>
      <c r="C54922" s="188"/>
      <c r="D54922" s="189"/>
    </row>
    <row r="54923" spans="1:4">
      <c r="A54923" s="188"/>
      <c r="B54923" s="188"/>
      <c r="C54923" s="188"/>
      <c r="D54923" s="189"/>
    </row>
    <row r="54924" spans="1:4">
      <c r="A54924" s="188"/>
      <c r="B54924" s="188"/>
      <c r="C54924" s="188"/>
      <c r="D54924" s="189"/>
    </row>
    <row r="54925" spans="1:4">
      <c r="A54925" s="188"/>
      <c r="B54925" s="188"/>
      <c r="C54925" s="188"/>
      <c r="D54925" s="189"/>
    </row>
    <row r="54926" spans="1:4">
      <c r="A54926" s="188"/>
      <c r="B54926" s="188"/>
      <c r="C54926" s="188"/>
      <c r="D54926" s="189"/>
    </row>
    <row r="54927" spans="1:4">
      <c r="A54927" s="188"/>
      <c r="B54927" s="188"/>
      <c r="C54927" s="188"/>
      <c r="D54927" s="189"/>
    </row>
    <row r="54928" spans="1:4">
      <c r="A54928" s="188"/>
      <c r="B54928" s="188"/>
      <c r="C54928" s="188"/>
      <c r="D54928" s="189"/>
    </row>
    <row r="54929" spans="1:4">
      <c r="A54929" s="188"/>
      <c r="B54929" s="188"/>
      <c r="C54929" s="188"/>
      <c r="D54929" s="189"/>
    </row>
    <row r="54930" spans="1:4">
      <c r="A54930" s="188"/>
      <c r="B54930" s="188"/>
      <c r="C54930" s="188"/>
      <c r="D54930" s="189"/>
    </row>
    <row r="54931" spans="1:4">
      <c r="A54931" s="188"/>
      <c r="B54931" s="188"/>
      <c r="C54931" s="188"/>
      <c r="D54931" s="189"/>
    </row>
    <row r="54932" spans="1:4">
      <c r="A54932" s="188"/>
      <c r="B54932" s="188"/>
      <c r="C54932" s="188"/>
      <c r="D54932" s="189"/>
    </row>
    <row r="54933" spans="1:4">
      <c r="A54933" s="188"/>
      <c r="B54933" s="188"/>
      <c r="C54933" s="188"/>
      <c r="D54933" s="189"/>
    </row>
    <row r="54934" spans="1:4">
      <c r="A54934" s="188"/>
      <c r="B54934" s="188"/>
      <c r="C54934" s="188"/>
      <c r="D54934" s="189"/>
    </row>
    <row r="54935" spans="1:4">
      <c r="A54935" s="188"/>
      <c r="B54935" s="188"/>
      <c r="C54935" s="188"/>
      <c r="D54935" s="189"/>
    </row>
    <row r="54936" spans="1:4">
      <c r="A54936" s="188"/>
      <c r="B54936" s="188"/>
      <c r="C54936" s="188"/>
      <c r="D54936" s="189"/>
    </row>
    <row r="54937" spans="1:4">
      <c r="A54937" s="188"/>
      <c r="B54937" s="188"/>
      <c r="C54937" s="188"/>
      <c r="D54937" s="189"/>
    </row>
    <row r="54938" spans="1:4">
      <c r="A54938" s="188"/>
      <c r="B54938" s="188"/>
      <c r="C54938" s="188"/>
      <c r="D54938" s="189"/>
    </row>
    <row r="54939" spans="1:4">
      <c r="A54939" s="188"/>
      <c r="B54939" s="188"/>
      <c r="C54939" s="188"/>
      <c r="D54939" s="189"/>
    </row>
    <row r="54940" spans="1:4">
      <c r="A54940" s="188"/>
      <c r="B54940" s="188"/>
      <c r="C54940" s="188"/>
      <c r="D54940" s="189"/>
    </row>
    <row r="54941" spans="1:4">
      <c r="A54941" s="188"/>
      <c r="B54941" s="188"/>
      <c r="C54941" s="188"/>
      <c r="D54941" s="189"/>
    </row>
    <row r="54942" spans="1:4">
      <c r="A54942" s="188"/>
      <c r="B54942" s="188"/>
      <c r="C54942" s="188"/>
      <c r="D54942" s="189"/>
    </row>
    <row r="54943" spans="1:4">
      <c r="A54943" s="188"/>
      <c r="B54943" s="188"/>
      <c r="C54943" s="188"/>
      <c r="D54943" s="189"/>
    </row>
    <row r="54944" spans="1:4">
      <c r="A54944" s="188"/>
      <c r="B54944" s="188"/>
      <c r="C54944" s="188"/>
      <c r="D54944" s="189"/>
    </row>
    <row r="54945" spans="1:4">
      <c r="A54945" s="188"/>
      <c r="B54945" s="188"/>
      <c r="C54945" s="188"/>
      <c r="D54945" s="189"/>
    </row>
    <row r="54946" spans="1:4">
      <c r="A54946" s="188"/>
      <c r="B54946" s="188"/>
      <c r="C54946" s="188"/>
      <c r="D54946" s="189"/>
    </row>
    <row r="54947" spans="1:4">
      <c r="A54947" s="188"/>
      <c r="B54947" s="188"/>
      <c r="C54947" s="188"/>
      <c r="D54947" s="189"/>
    </row>
    <row r="54948" spans="1:4">
      <c r="A54948" s="188"/>
      <c r="B54948" s="188"/>
      <c r="C54948" s="188"/>
      <c r="D54948" s="189"/>
    </row>
    <row r="54949" spans="1:4">
      <c r="A54949" s="188"/>
      <c r="B54949" s="188"/>
      <c r="C54949" s="188"/>
      <c r="D54949" s="189"/>
    </row>
    <row r="54950" spans="1:4">
      <c r="A54950" s="188"/>
      <c r="B54950" s="188"/>
      <c r="C54950" s="188"/>
      <c r="D54950" s="189"/>
    </row>
    <row r="54951" spans="1:4">
      <c r="A54951" s="188"/>
      <c r="B54951" s="188"/>
      <c r="C54951" s="188"/>
      <c r="D54951" s="189"/>
    </row>
    <row r="54952" spans="1:4">
      <c r="A54952" s="188"/>
      <c r="B54952" s="188"/>
      <c r="C54952" s="188"/>
      <c r="D54952" s="189"/>
    </row>
    <row r="54953" spans="1:4">
      <c r="A54953" s="188"/>
      <c r="B54953" s="188"/>
      <c r="C54953" s="188"/>
      <c r="D54953" s="189"/>
    </row>
    <row r="54954" spans="1:4">
      <c r="A54954" s="188"/>
      <c r="B54954" s="188"/>
      <c r="C54954" s="188"/>
      <c r="D54954" s="189"/>
    </row>
    <row r="54955" spans="1:4">
      <c r="A54955" s="188"/>
      <c r="B54955" s="188"/>
      <c r="C54955" s="188"/>
      <c r="D54955" s="189"/>
    </row>
    <row r="54956" spans="1:4">
      <c r="A54956" s="188"/>
      <c r="B54956" s="188"/>
      <c r="C54956" s="188"/>
      <c r="D54956" s="189"/>
    </row>
    <row r="54957" spans="1:4">
      <c r="A54957" s="188"/>
      <c r="B54957" s="188"/>
      <c r="C54957" s="188"/>
      <c r="D54957" s="189"/>
    </row>
    <row r="54958" spans="1:4">
      <c r="A54958" s="188"/>
      <c r="B54958" s="188"/>
      <c r="C54958" s="188"/>
      <c r="D54958" s="189"/>
    </row>
    <row r="54959" spans="1:4">
      <c r="A54959" s="188"/>
      <c r="B54959" s="188"/>
      <c r="C54959" s="188"/>
      <c r="D54959" s="189"/>
    </row>
    <row r="54960" spans="1:4">
      <c r="A54960" s="188"/>
      <c r="B54960" s="188"/>
      <c r="C54960" s="188"/>
      <c r="D54960" s="189"/>
    </row>
    <row r="54961" spans="1:4">
      <c r="A54961" s="188"/>
      <c r="B54961" s="188"/>
      <c r="C54961" s="188"/>
      <c r="D54961" s="189"/>
    </row>
    <row r="54962" spans="1:4">
      <c r="A54962" s="188"/>
      <c r="B54962" s="188"/>
      <c r="C54962" s="188"/>
      <c r="D54962" s="189"/>
    </row>
    <row r="54963" spans="1:4">
      <c r="A54963" s="188"/>
      <c r="B54963" s="188"/>
      <c r="C54963" s="188"/>
      <c r="D54963" s="189"/>
    </row>
    <row r="54964" spans="1:4">
      <c r="A54964" s="188"/>
      <c r="B54964" s="188"/>
      <c r="C54964" s="188"/>
      <c r="D54964" s="189"/>
    </row>
    <row r="54965" spans="1:4">
      <c r="A54965" s="188"/>
      <c r="B54965" s="188"/>
      <c r="C54965" s="188"/>
      <c r="D54965" s="189"/>
    </row>
    <row r="54966" spans="1:4">
      <c r="A54966" s="188"/>
      <c r="B54966" s="188"/>
      <c r="C54966" s="188"/>
      <c r="D54966" s="189"/>
    </row>
    <row r="54967" spans="1:4">
      <c r="A54967" s="188"/>
      <c r="B54967" s="188"/>
      <c r="C54967" s="188"/>
      <c r="D54967" s="189"/>
    </row>
    <row r="54968" spans="1:4">
      <c r="A54968" s="188"/>
      <c r="B54968" s="188"/>
      <c r="C54968" s="188"/>
      <c r="D54968" s="189"/>
    </row>
    <row r="54969" spans="1:4">
      <c r="A54969" s="188"/>
      <c r="B54969" s="188"/>
      <c r="C54969" s="188"/>
      <c r="D54969" s="189"/>
    </row>
    <row r="54970" spans="1:4">
      <c r="A54970" s="188"/>
      <c r="B54970" s="188"/>
      <c r="C54970" s="188"/>
      <c r="D54970" s="189"/>
    </row>
    <row r="54971" spans="1:4">
      <c r="A54971" s="188"/>
      <c r="B54971" s="188"/>
      <c r="C54971" s="188"/>
      <c r="D54971" s="189"/>
    </row>
    <row r="54972" spans="1:4">
      <c r="A54972" s="188"/>
      <c r="B54972" s="188"/>
      <c r="C54972" s="188"/>
      <c r="D54972" s="189"/>
    </row>
    <row r="54973" spans="1:4">
      <c r="A54973" s="188"/>
      <c r="B54973" s="188"/>
      <c r="C54973" s="188"/>
      <c r="D54973" s="189"/>
    </row>
    <row r="54974" spans="1:4">
      <c r="A54974" s="188"/>
      <c r="B54974" s="188"/>
      <c r="C54974" s="188"/>
      <c r="D54974" s="189"/>
    </row>
    <row r="54975" spans="1:4">
      <c r="A54975" s="188"/>
      <c r="B54975" s="188"/>
      <c r="C54975" s="188"/>
      <c r="D54975" s="189"/>
    </row>
    <row r="54976" spans="1:4">
      <c r="A54976" s="188"/>
      <c r="B54976" s="188"/>
      <c r="C54976" s="188"/>
      <c r="D54976" s="189"/>
    </row>
    <row r="54977" spans="1:4">
      <c r="A54977" s="188"/>
      <c r="B54977" s="188"/>
      <c r="C54977" s="188"/>
      <c r="D54977" s="189"/>
    </row>
    <row r="54978" spans="1:4">
      <c r="A54978" s="188"/>
      <c r="B54978" s="188"/>
      <c r="C54978" s="188"/>
      <c r="D54978" s="189"/>
    </row>
    <row r="54979" spans="1:4">
      <c r="A54979" s="188"/>
      <c r="B54979" s="188"/>
      <c r="C54979" s="188"/>
      <c r="D54979" s="189"/>
    </row>
    <row r="54980" spans="1:4">
      <c r="A54980" s="188"/>
      <c r="B54980" s="188"/>
      <c r="C54980" s="188"/>
      <c r="D54980" s="189"/>
    </row>
    <row r="54981" spans="1:4">
      <c r="A54981" s="188"/>
      <c r="B54981" s="188"/>
      <c r="C54981" s="188"/>
      <c r="D54981" s="189"/>
    </row>
    <row r="54982" spans="1:4">
      <c r="A54982" s="188"/>
      <c r="B54982" s="188"/>
      <c r="C54982" s="188"/>
      <c r="D54982" s="189"/>
    </row>
    <row r="54983" spans="1:4">
      <c r="A54983" s="188"/>
      <c r="B54983" s="188"/>
      <c r="C54983" s="188"/>
      <c r="D54983" s="189"/>
    </row>
    <row r="54984" spans="1:4">
      <c r="A54984" s="188"/>
      <c r="B54984" s="188"/>
      <c r="C54984" s="188"/>
      <c r="D54984" s="189"/>
    </row>
    <row r="54985" spans="1:4">
      <c r="A54985" s="188"/>
      <c r="B54985" s="188"/>
      <c r="C54985" s="188"/>
      <c r="D54985" s="189"/>
    </row>
    <row r="54986" spans="1:4">
      <c r="A54986" s="188"/>
      <c r="B54986" s="188"/>
      <c r="C54986" s="188"/>
      <c r="D54986" s="189"/>
    </row>
    <row r="54987" spans="1:4">
      <c r="A54987" s="188"/>
      <c r="B54987" s="188"/>
      <c r="C54987" s="188"/>
      <c r="D54987" s="189"/>
    </row>
    <row r="54988" spans="1:4">
      <c r="A54988" s="188"/>
      <c r="B54988" s="188"/>
      <c r="C54988" s="188"/>
      <c r="D54988" s="189"/>
    </row>
    <row r="54989" spans="1:4">
      <c r="A54989" s="188"/>
      <c r="B54989" s="188"/>
      <c r="C54989" s="188"/>
      <c r="D54989" s="189"/>
    </row>
    <row r="54990" spans="1:4">
      <c r="A54990" s="188"/>
      <c r="B54990" s="188"/>
      <c r="C54990" s="188"/>
      <c r="D54990" s="189"/>
    </row>
    <row r="54991" spans="1:4">
      <c r="A54991" s="188"/>
      <c r="B54991" s="188"/>
      <c r="C54991" s="188"/>
      <c r="D54991" s="189"/>
    </row>
    <row r="54992" spans="1:4">
      <c r="A54992" s="188"/>
      <c r="B54992" s="188"/>
      <c r="C54992" s="188"/>
      <c r="D54992" s="189"/>
    </row>
    <row r="54993" spans="1:4">
      <c r="A54993" s="188"/>
      <c r="B54993" s="188"/>
      <c r="C54993" s="188"/>
      <c r="D54993" s="189"/>
    </row>
    <row r="54994" spans="1:4">
      <c r="A54994" s="188"/>
      <c r="B54994" s="188"/>
      <c r="C54994" s="188"/>
      <c r="D54994" s="189"/>
    </row>
    <row r="54995" spans="1:4">
      <c r="A54995" s="188"/>
      <c r="B54995" s="188"/>
      <c r="C54995" s="188"/>
      <c r="D54995" s="189"/>
    </row>
    <row r="54996" spans="1:4">
      <c r="A54996" s="188"/>
      <c r="B54996" s="188"/>
      <c r="C54996" s="188"/>
      <c r="D54996" s="189"/>
    </row>
    <row r="54997" spans="1:4">
      <c r="A54997" s="188"/>
      <c r="B54997" s="188"/>
      <c r="C54997" s="188"/>
      <c r="D54997" s="189"/>
    </row>
    <row r="54998" spans="1:4">
      <c r="A54998" s="188"/>
      <c r="B54998" s="188"/>
      <c r="C54998" s="188"/>
      <c r="D54998" s="189"/>
    </row>
    <row r="54999" spans="1:4">
      <c r="A54999" s="188"/>
      <c r="B54999" s="188"/>
      <c r="C54999" s="188"/>
      <c r="D54999" s="189"/>
    </row>
    <row r="55000" spans="1:4">
      <c r="A55000" s="188"/>
      <c r="B55000" s="188"/>
      <c r="C55000" s="188"/>
      <c r="D55000" s="189"/>
    </row>
    <row r="55001" spans="1:4">
      <c r="A55001" s="188"/>
      <c r="B55001" s="188"/>
      <c r="C55001" s="188"/>
      <c r="D55001" s="189"/>
    </row>
    <row r="55002" spans="1:4">
      <c r="A55002" s="188"/>
      <c r="B55002" s="188"/>
      <c r="C55002" s="188"/>
      <c r="D55002" s="189"/>
    </row>
    <row r="55003" spans="1:4">
      <c r="A55003" s="188"/>
      <c r="B55003" s="188"/>
      <c r="C55003" s="188"/>
      <c r="D55003" s="189"/>
    </row>
    <row r="55004" spans="1:4">
      <c r="A55004" s="188"/>
      <c r="B55004" s="188"/>
      <c r="C55004" s="188"/>
      <c r="D55004" s="189"/>
    </row>
    <row r="55005" spans="1:4">
      <c r="A55005" s="188"/>
      <c r="B55005" s="188"/>
      <c r="C55005" s="188"/>
      <c r="D55005" s="189"/>
    </row>
    <row r="55006" spans="1:4">
      <c r="A55006" s="188"/>
      <c r="B55006" s="188"/>
      <c r="C55006" s="188"/>
      <c r="D55006" s="189"/>
    </row>
    <row r="55007" spans="1:4">
      <c r="A55007" s="188"/>
      <c r="B55007" s="188"/>
      <c r="C55007" s="188"/>
      <c r="D55007" s="189"/>
    </row>
    <row r="55008" spans="1:4">
      <c r="A55008" s="188"/>
      <c r="B55008" s="188"/>
      <c r="C55008" s="188"/>
      <c r="D55008" s="189"/>
    </row>
    <row r="55009" spans="1:4">
      <c r="A55009" s="188"/>
      <c r="B55009" s="188"/>
      <c r="C55009" s="188"/>
      <c r="D55009" s="189"/>
    </row>
    <row r="55010" spans="1:4">
      <c r="A55010" s="188"/>
      <c r="B55010" s="188"/>
      <c r="C55010" s="188"/>
      <c r="D55010" s="189"/>
    </row>
    <row r="55011" spans="1:4">
      <c r="A55011" s="188"/>
      <c r="B55011" s="188"/>
      <c r="C55011" s="188"/>
      <c r="D55011" s="189"/>
    </row>
    <row r="55012" spans="1:4">
      <c r="A55012" s="188"/>
      <c r="B55012" s="188"/>
      <c r="C55012" s="188"/>
      <c r="D55012" s="189"/>
    </row>
    <row r="55013" spans="1:4">
      <c r="A55013" s="188"/>
      <c r="B55013" s="188"/>
      <c r="C55013" s="188"/>
      <c r="D55013" s="189"/>
    </row>
    <row r="55014" spans="1:4">
      <c r="A55014" s="188"/>
      <c r="B55014" s="188"/>
      <c r="C55014" s="188"/>
      <c r="D55014" s="189"/>
    </row>
    <row r="55015" spans="1:4">
      <c r="A55015" s="188"/>
      <c r="B55015" s="188"/>
      <c r="C55015" s="188"/>
      <c r="D55015" s="189"/>
    </row>
    <row r="55016" spans="1:4">
      <c r="A55016" s="188"/>
      <c r="B55016" s="188"/>
      <c r="C55016" s="188"/>
      <c r="D55016" s="189"/>
    </row>
    <row r="55017" spans="1:4">
      <c r="A55017" s="188"/>
      <c r="B55017" s="188"/>
      <c r="C55017" s="188"/>
      <c r="D55017" s="189"/>
    </row>
    <row r="55018" spans="1:4">
      <c r="A55018" s="188"/>
      <c r="B55018" s="188"/>
      <c r="C55018" s="188"/>
      <c r="D55018" s="189"/>
    </row>
    <row r="55019" spans="1:4">
      <c r="A55019" s="188"/>
      <c r="B55019" s="188"/>
      <c r="C55019" s="188"/>
      <c r="D55019" s="189"/>
    </row>
    <row r="55020" spans="1:4">
      <c r="A55020" s="188"/>
      <c r="B55020" s="188"/>
      <c r="C55020" s="188"/>
      <c r="D55020" s="189"/>
    </row>
    <row r="55021" spans="1:4">
      <c r="A55021" s="188"/>
      <c r="B55021" s="188"/>
      <c r="C55021" s="188"/>
      <c r="D55021" s="189"/>
    </row>
    <row r="55022" spans="1:4">
      <c r="A55022" s="188"/>
      <c r="B55022" s="188"/>
      <c r="C55022" s="188"/>
      <c r="D55022" s="189"/>
    </row>
    <row r="55023" spans="1:4">
      <c r="A55023" s="188"/>
      <c r="B55023" s="188"/>
      <c r="C55023" s="188"/>
      <c r="D55023" s="189"/>
    </row>
    <row r="55024" spans="1:4">
      <c r="A55024" s="188"/>
      <c r="B55024" s="188"/>
      <c r="C55024" s="188"/>
      <c r="D55024" s="189"/>
    </row>
    <row r="55025" spans="1:4">
      <c r="A55025" s="188"/>
      <c r="B55025" s="188"/>
      <c r="C55025" s="188"/>
      <c r="D55025" s="189"/>
    </row>
    <row r="55026" spans="1:4">
      <c r="A55026" s="188"/>
      <c r="B55026" s="188"/>
      <c r="C55026" s="188"/>
      <c r="D55026" s="189"/>
    </row>
    <row r="55027" spans="1:4">
      <c r="A55027" s="188"/>
      <c r="B55027" s="188"/>
      <c r="C55027" s="188"/>
      <c r="D55027" s="189"/>
    </row>
    <row r="55028" spans="1:4">
      <c r="A55028" s="188"/>
      <c r="B55028" s="188"/>
      <c r="C55028" s="188"/>
      <c r="D55028" s="189"/>
    </row>
    <row r="55029" spans="1:4">
      <c r="A55029" s="188"/>
      <c r="B55029" s="188"/>
      <c r="C55029" s="188"/>
      <c r="D55029" s="189"/>
    </row>
    <row r="55030" spans="1:4">
      <c r="A55030" s="188"/>
      <c r="B55030" s="188"/>
      <c r="C55030" s="188"/>
      <c r="D55030" s="189"/>
    </row>
    <row r="55031" spans="1:4">
      <c r="A55031" s="188"/>
      <c r="B55031" s="188"/>
      <c r="C55031" s="188"/>
      <c r="D55031" s="189"/>
    </row>
    <row r="55032" spans="1:4">
      <c r="A55032" s="188"/>
      <c r="B55032" s="188"/>
      <c r="C55032" s="188"/>
      <c r="D55032" s="189"/>
    </row>
    <row r="55033" spans="1:4">
      <c r="A55033" s="188"/>
      <c r="B55033" s="188"/>
      <c r="C55033" s="188"/>
      <c r="D55033" s="189"/>
    </row>
    <row r="55034" spans="1:4">
      <c r="A55034" s="188"/>
      <c r="B55034" s="188"/>
      <c r="C55034" s="188"/>
      <c r="D55034" s="189"/>
    </row>
    <row r="55035" spans="1:4">
      <c r="A55035" s="188"/>
      <c r="B55035" s="188"/>
      <c r="C55035" s="188"/>
      <c r="D55035" s="189"/>
    </row>
    <row r="55036" spans="1:4">
      <c r="A55036" s="188"/>
      <c r="B55036" s="188"/>
      <c r="C55036" s="188"/>
      <c r="D55036" s="189"/>
    </row>
    <row r="55037" spans="1:4">
      <c r="A55037" s="188"/>
      <c r="B55037" s="188"/>
      <c r="C55037" s="188"/>
      <c r="D55037" s="189"/>
    </row>
    <row r="55038" spans="1:4">
      <c r="A55038" s="188"/>
      <c r="B55038" s="188"/>
      <c r="C55038" s="188"/>
      <c r="D55038" s="189"/>
    </row>
    <row r="55039" spans="1:4">
      <c r="A55039" s="188"/>
      <c r="B55039" s="188"/>
      <c r="C55039" s="188"/>
      <c r="D55039" s="189"/>
    </row>
    <row r="55040" spans="1:4">
      <c r="A55040" s="188"/>
      <c r="B55040" s="188"/>
      <c r="C55040" s="188"/>
      <c r="D55040" s="189"/>
    </row>
    <row r="55041" spans="1:4">
      <c r="A55041" s="188"/>
      <c r="B55041" s="188"/>
      <c r="C55041" s="188"/>
      <c r="D55041" s="189"/>
    </row>
    <row r="55042" spans="1:4">
      <c r="A55042" s="188"/>
      <c r="B55042" s="188"/>
      <c r="C55042" s="188"/>
      <c r="D55042" s="189"/>
    </row>
    <row r="55043" spans="1:4">
      <c r="A55043" s="188"/>
      <c r="B55043" s="188"/>
      <c r="C55043" s="188"/>
      <c r="D55043" s="189"/>
    </row>
    <row r="55044" spans="1:4">
      <c r="A55044" s="188"/>
      <c r="B55044" s="188"/>
      <c r="C55044" s="188"/>
      <c r="D55044" s="189"/>
    </row>
    <row r="55045" spans="1:4">
      <c r="A55045" s="188"/>
      <c r="B55045" s="188"/>
      <c r="C55045" s="188"/>
      <c r="D55045" s="189"/>
    </row>
    <row r="55046" spans="1:4">
      <c r="A55046" s="188"/>
      <c r="B55046" s="188"/>
      <c r="C55046" s="188"/>
      <c r="D55046" s="189"/>
    </row>
    <row r="55047" spans="1:4">
      <c r="A55047" s="188"/>
      <c r="B55047" s="188"/>
      <c r="C55047" s="188"/>
      <c r="D55047" s="189"/>
    </row>
    <row r="55048" spans="1:4">
      <c r="A55048" s="188"/>
      <c r="B55048" s="188"/>
      <c r="C55048" s="188"/>
      <c r="D55048" s="189"/>
    </row>
    <row r="55049" spans="1:4">
      <c r="A55049" s="188"/>
      <c r="B55049" s="188"/>
      <c r="C55049" s="188"/>
      <c r="D55049" s="189"/>
    </row>
    <row r="55050" spans="1:4">
      <c r="A55050" s="188"/>
      <c r="B55050" s="188"/>
      <c r="C55050" s="188"/>
      <c r="D55050" s="189"/>
    </row>
    <row r="55051" spans="1:4">
      <c r="A55051" s="188"/>
      <c r="B55051" s="188"/>
      <c r="C55051" s="188"/>
      <c r="D55051" s="189"/>
    </row>
    <row r="55052" spans="1:4">
      <c r="A55052" s="188"/>
      <c r="B55052" s="188"/>
      <c r="C55052" s="188"/>
      <c r="D55052" s="189"/>
    </row>
    <row r="55053" spans="1:4">
      <c r="A55053" s="188"/>
      <c r="B55053" s="188"/>
      <c r="C55053" s="188"/>
      <c r="D55053" s="189"/>
    </row>
    <row r="55054" spans="1:4">
      <c r="A55054" s="188"/>
      <c r="B55054" s="188"/>
      <c r="C55054" s="188"/>
      <c r="D55054" s="189"/>
    </row>
    <row r="55055" spans="1:4">
      <c r="A55055" s="188"/>
      <c r="B55055" s="188"/>
      <c r="C55055" s="188"/>
      <c r="D55055" s="189"/>
    </row>
    <row r="55056" spans="1:4">
      <c r="A55056" s="188"/>
      <c r="B55056" s="188"/>
      <c r="C55056" s="188"/>
      <c r="D55056" s="189"/>
    </row>
    <row r="55057" spans="1:4">
      <c r="A55057" s="188"/>
      <c r="B55057" s="188"/>
      <c r="C55057" s="188"/>
      <c r="D55057" s="189"/>
    </row>
    <row r="55058" spans="1:4">
      <c r="A55058" s="188"/>
      <c r="B55058" s="188"/>
      <c r="C55058" s="188"/>
      <c r="D55058" s="189"/>
    </row>
    <row r="55059" spans="1:4">
      <c r="A55059" s="188"/>
      <c r="B55059" s="188"/>
      <c r="C55059" s="188"/>
      <c r="D55059" s="189"/>
    </row>
    <row r="55060" spans="1:4">
      <c r="A55060" s="188"/>
      <c r="B55060" s="188"/>
      <c r="C55060" s="188"/>
      <c r="D55060" s="189"/>
    </row>
    <row r="55061" spans="1:4">
      <c r="A55061" s="188"/>
      <c r="B55061" s="188"/>
      <c r="C55061" s="188"/>
      <c r="D55061" s="189"/>
    </row>
    <row r="55062" spans="1:4">
      <c r="A55062" s="188"/>
      <c r="B55062" s="188"/>
      <c r="C55062" s="188"/>
      <c r="D55062" s="189"/>
    </row>
    <row r="55063" spans="1:4">
      <c r="A55063" s="188"/>
      <c r="B55063" s="188"/>
      <c r="C55063" s="188"/>
      <c r="D55063" s="189"/>
    </row>
    <row r="55064" spans="1:4">
      <c r="A55064" s="188"/>
      <c r="B55064" s="188"/>
      <c r="C55064" s="188"/>
      <c r="D55064" s="189"/>
    </row>
    <row r="55065" spans="1:4">
      <c r="A55065" s="188"/>
      <c r="B55065" s="188"/>
      <c r="C55065" s="188"/>
      <c r="D55065" s="189"/>
    </row>
    <row r="55066" spans="1:4">
      <c r="A55066" s="188"/>
      <c r="B55066" s="188"/>
      <c r="C55066" s="188"/>
      <c r="D55066" s="189"/>
    </row>
    <row r="55067" spans="1:4">
      <c r="A55067" s="188"/>
      <c r="B55067" s="188"/>
      <c r="C55067" s="188"/>
      <c r="D55067" s="189"/>
    </row>
    <row r="55068" spans="1:4">
      <c r="A55068" s="188"/>
      <c r="B55068" s="188"/>
      <c r="C55068" s="188"/>
      <c r="D55068" s="189"/>
    </row>
    <row r="55069" spans="1:4">
      <c r="A55069" s="188"/>
      <c r="B55069" s="188"/>
      <c r="C55069" s="188"/>
      <c r="D55069" s="189"/>
    </row>
    <row r="55070" spans="1:4">
      <c r="A55070" s="188"/>
      <c r="B55070" s="188"/>
      <c r="C55070" s="188"/>
      <c r="D55070" s="189"/>
    </row>
    <row r="55071" spans="1:4">
      <c r="A55071" s="188"/>
      <c r="B55071" s="188"/>
      <c r="C55071" s="188"/>
      <c r="D55071" s="189"/>
    </row>
    <row r="55072" spans="1:4">
      <c r="A55072" s="188"/>
      <c r="B55072" s="188"/>
      <c r="C55072" s="188"/>
      <c r="D55072" s="189"/>
    </row>
    <row r="55073" spans="1:4">
      <c r="A55073" s="188"/>
      <c r="B55073" s="188"/>
      <c r="C55073" s="188"/>
      <c r="D55073" s="189"/>
    </row>
    <row r="55074" spans="1:4">
      <c r="A55074" s="188"/>
      <c r="B55074" s="188"/>
      <c r="C55074" s="188"/>
      <c r="D55074" s="189"/>
    </row>
    <row r="55075" spans="1:4">
      <c r="A55075" s="188"/>
      <c r="B55075" s="188"/>
      <c r="C55075" s="188"/>
      <c r="D55075" s="189"/>
    </row>
    <row r="55076" spans="1:4">
      <c r="A55076" s="188"/>
      <c r="B55076" s="188"/>
      <c r="C55076" s="188"/>
      <c r="D55076" s="189"/>
    </row>
    <row r="55077" spans="1:4">
      <c r="A55077" s="188"/>
      <c r="B55077" s="188"/>
      <c r="C55077" s="188"/>
      <c r="D55077" s="189"/>
    </row>
    <row r="55078" spans="1:4">
      <c r="A55078" s="188"/>
      <c r="B55078" s="188"/>
      <c r="C55078" s="188"/>
      <c r="D55078" s="189"/>
    </row>
    <row r="55079" spans="1:4">
      <c r="A55079" s="188"/>
      <c r="B55079" s="188"/>
      <c r="C55079" s="188"/>
      <c r="D55079" s="189"/>
    </row>
    <row r="55080" spans="1:4">
      <c r="A55080" s="188"/>
      <c r="B55080" s="188"/>
      <c r="C55080" s="188"/>
      <c r="D55080" s="189"/>
    </row>
    <row r="55081" spans="1:4">
      <c r="A55081" s="188"/>
      <c r="B55081" s="188"/>
      <c r="C55081" s="188"/>
      <c r="D55081" s="189"/>
    </row>
    <row r="55082" spans="1:4">
      <c r="A55082" s="188"/>
      <c r="B55082" s="188"/>
      <c r="C55082" s="188"/>
      <c r="D55082" s="189"/>
    </row>
    <row r="55083" spans="1:4">
      <c r="A55083" s="188"/>
      <c r="B55083" s="188"/>
      <c r="C55083" s="188"/>
      <c r="D55083" s="189"/>
    </row>
    <row r="55084" spans="1:4">
      <c r="A55084" s="188"/>
      <c r="B55084" s="188"/>
      <c r="C55084" s="188"/>
      <c r="D55084" s="189"/>
    </row>
    <row r="55085" spans="1:4">
      <c r="A55085" s="188"/>
      <c r="B55085" s="188"/>
      <c r="C55085" s="188"/>
      <c r="D55085" s="189"/>
    </row>
    <row r="55086" spans="1:4">
      <c r="A55086" s="188"/>
      <c r="B55086" s="188"/>
      <c r="C55086" s="188"/>
      <c r="D55086" s="189"/>
    </row>
    <row r="55087" spans="1:4">
      <c r="A55087" s="188"/>
      <c r="B55087" s="188"/>
      <c r="C55087" s="188"/>
      <c r="D55087" s="189"/>
    </row>
    <row r="55088" spans="1:4">
      <c r="A55088" s="188"/>
      <c r="B55088" s="188"/>
      <c r="C55088" s="188"/>
      <c r="D55088" s="189"/>
    </row>
    <row r="55089" spans="1:4">
      <c r="A55089" s="188"/>
      <c r="B55089" s="188"/>
      <c r="C55089" s="188"/>
      <c r="D55089" s="189"/>
    </row>
    <row r="55090" spans="1:4">
      <c r="A55090" s="188"/>
      <c r="B55090" s="188"/>
      <c r="C55090" s="188"/>
      <c r="D55090" s="189"/>
    </row>
    <row r="55091" spans="1:4">
      <c r="A55091" s="188"/>
      <c r="B55091" s="188"/>
      <c r="C55091" s="188"/>
      <c r="D55091" s="189"/>
    </row>
    <row r="55092" spans="1:4">
      <c r="A55092" s="188"/>
      <c r="B55092" s="188"/>
      <c r="C55092" s="188"/>
      <c r="D55092" s="189"/>
    </row>
    <row r="55093" spans="1:4">
      <c r="A55093" s="188"/>
      <c r="B55093" s="188"/>
      <c r="C55093" s="188"/>
      <c r="D55093" s="189"/>
    </row>
    <row r="55094" spans="1:4">
      <c r="A55094" s="188"/>
      <c r="B55094" s="188"/>
      <c r="C55094" s="188"/>
      <c r="D55094" s="189"/>
    </row>
    <row r="55095" spans="1:4">
      <c r="A55095" s="188"/>
      <c r="B55095" s="188"/>
      <c r="C55095" s="188"/>
      <c r="D55095" s="189"/>
    </row>
    <row r="55096" spans="1:4">
      <c r="A55096" s="188"/>
      <c r="B55096" s="188"/>
      <c r="C55096" s="188"/>
      <c r="D55096" s="189"/>
    </row>
    <row r="55097" spans="1:4">
      <c r="A55097" s="188"/>
      <c r="B55097" s="188"/>
      <c r="C55097" s="188"/>
      <c r="D55097" s="189"/>
    </row>
    <row r="55098" spans="1:4">
      <c r="A55098" s="188"/>
      <c r="B55098" s="188"/>
      <c r="C55098" s="188"/>
      <c r="D55098" s="189"/>
    </row>
    <row r="55099" spans="1:4">
      <c r="A55099" s="188"/>
      <c r="B55099" s="188"/>
      <c r="C55099" s="188"/>
      <c r="D55099" s="189"/>
    </row>
    <row r="55100" spans="1:4">
      <c r="A55100" s="188"/>
      <c r="B55100" s="188"/>
      <c r="C55100" s="188"/>
      <c r="D55100" s="189"/>
    </row>
    <row r="55101" spans="1:4">
      <c r="A55101" s="188"/>
      <c r="B55101" s="188"/>
      <c r="C55101" s="188"/>
      <c r="D55101" s="189"/>
    </row>
    <row r="55102" spans="1:4">
      <c r="A55102" s="188"/>
      <c r="B55102" s="188"/>
      <c r="C55102" s="188"/>
      <c r="D55102" s="189"/>
    </row>
    <row r="55103" spans="1:4">
      <c r="A55103" s="188"/>
      <c r="B55103" s="188"/>
      <c r="C55103" s="188"/>
      <c r="D55103" s="189"/>
    </row>
    <row r="55104" spans="1:4">
      <c r="A55104" s="188"/>
      <c r="B55104" s="188"/>
      <c r="C55104" s="188"/>
      <c r="D55104" s="189"/>
    </row>
    <row r="55105" spans="1:4">
      <c r="A55105" s="188"/>
      <c r="B55105" s="188"/>
      <c r="C55105" s="188"/>
      <c r="D55105" s="189"/>
    </row>
    <row r="55106" spans="1:4">
      <c r="A55106" s="188"/>
      <c r="B55106" s="188"/>
      <c r="C55106" s="188"/>
      <c r="D55106" s="189"/>
    </row>
    <row r="55107" spans="1:4">
      <c r="A55107" s="188"/>
      <c r="B55107" s="188"/>
      <c r="C55107" s="188"/>
      <c r="D55107" s="189"/>
    </row>
    <row r="55108" spans="1:4">
      <c r="A55108" s="188"/>
      <c r="B55108" s="188"/>
      <c r="C55108" s="188"/>
      <c r="D55108" s="189"/>
    </row>
    <row r="55109" spans="1:4">
      <c r="A55109" s="188"/>
      <c r="B55109" s="188"/>
      <c r="C55109" s="188"/>
      <c r="D55109" s="189"/>
    </row>
    <row r="55110" spans="1:4">
      <c r="A55110" s="188"/>
      <c r="B55110" s="188"/>
      <c r="C55110" s="188"/>
      <c r="D55110" s="189"/>
    </row>
    <row r="55111" spans="1:4">
      <c r="A55111" s="188"/>
      <c r="B55111" s="188"/>
      <c r="C55111" s="188"/>
      <c r="D55111" s="189"/>
    </row>
    <row r="55112" spans="1:4">
      <c r="A55112" s="188"/>
      <c r="B55112" s="188"/>
      <c r="C55112" s="188"/>
      <c r="D55112" s="189"/>
    </row>
    <row r="55113" spans="1:4">
      <c r="A55113" s="188"/>
      <c r="B55113" s="188"/>
      <c r="C55113" s="188"/>
      <c r="D55113" s="189"/>
    </row>
    <row r="55114" spans="1:4">
      <c r="A55114" s="188"/>
      <c r="B55114" s="188"/>
      <c r="C55114" s="188"/>
      <c r="D55114" s="189"/>
    </row>
    <row r="55115" spans="1:4">
      <c r="A55115" s="188"/>
      <c r="B55115" s="188"/>
      <c r="C55115" s="188"/>
      <c r="D55115" s="189"/>
    </row>
    <row r="55116" spans="1:4">
      <c r="A55116" s="188"/>
      <c r="B55116" s="188"/>
      <c r="C55116" s="188"/>
      <c r="D55116" s="189"/>
    </row>
    <row r="55117" spans="1:4">
      <c r="A55117" s="188"/>
      <c r="B55117" s="188"/>
      <c r="C55117" s="188"/>
      <c r="D55117" s="189"/>
    </row>
    <row r="55118" spans="1:4">
      <c r="A55118" s="188"/>
      <c r="B55118" s="188"/>
      <c r="C55118" s="188"/>
      <c r="D55118" s="189"/>
    </row>
    <row r="55119" spans="1:4">
      <c r="A55119" s="188"/>
      <c r="B55119" s="188"/>
      <c r="C55119" s="188"/>
      <c r="D55119" s="189"/>
    </row>
    <row r="55120" spans="1:4">
      <c r="A55120" s="188"/>
      <c r="B55120" s="188"/>
      <c r="C55120" s="188"/>
      <c r="D55120" s="189"/>
    </row>
    <row r="55121" spans="1:4">
      <c r="A55121" s="188"/>
      <c r="B55121" s="188"/>
      <c r="C55121" s="188"/>
      <c r="D55121" s="189"/>
    </row>
    <row r="55122" spans="1:4">
      <c r="A55122" s="188"/>
      <c r="B55122" s="188"/>
      <c r="C55122" s="188"/>
      <c r="D55122" s="189"/>
    </row>
    <row r="55123" spans="1:4">
      <c r="A55123" s="188"/>
      <c r="B55123" s="188"/>
      <c r="C55123" s="188"/>
      <c r="D55123" s="189"/>
    </row>
    <row r="55124" spans="1:4">
      <c r="A55124" s="188"/>
      <c r="B55124" s="188"/>
      <c r="C55124" s="188"/>
      <c r="D55124" s="189"/>
    </row>
    <row r="55125" spans="1:4">
      <c r="A55125" s="188"/>
      <c r="B55125" s="188"/>
      <c r="C55125" s="188"/>
      <c r="D55125" s="189"/>
    </row>
    <row r="55126" spans="1:4">
      <c r="A55126" s="188"/>
      <c r="B55126" s="188"/>
      <c r="C55126" s="188"/>
      <c r="D55126" s="189"/>
    </row>
    <row r="55127" spans="1:4">
      <c r="A55127" s="188"/>
      <c r="B55127" s="188"/>
      <c r="C55127" s="188"/>
      <c r="D55127" s="189"/>
    </row>
    <row r="55128" spans="1:4">
      <c r="A55128" s="188"/>
      <c r="B55128" s="188"/>
      <c r="C55128" s="188"/>
      <c r="D55128" s="189"/>
    </row>
    <row r="55129" spans="1:4">
      <c r="A55129" s="188"/>
      <c r="B55129" s="188"/>
      <c r="C55129" s="188"/>
      <c r="D55129" s="189"/>
    </row>
    <row r="55130" spans="1:4">
      <c r="A55130" s="188"/>
      <c r="B55130" s="188"/>
      <c r="C55130" s="188"/>
      <c r="D55130" s="189"/>
    </row>
    <row r="55131" spans="1:4">
      <c r="A55131" s="188"/>
      <c r="B55131" s="188"/>
      <c r="C55131" s="188"/>
      <c r="D55131" s="189"/>
    </row>
    <row r="55132" spans="1:4">
      <c r="A55132" s="188"/>
      <c r="B55132" s="188"/>
      <c r="C55132" s="188"/>
      <c r="D55132" s="189"/>
    </row>
    <row r="55133" spans="1:4">
      <c r="A55133" s="188"/>
      <c r="B55133" s="188"/>
      <c r="C55133" s="188"/>
      <c r="D55133" s="189"/>
    </row>
    <row r="55134" spans="1:4">
      <c r="A55134" s="188"/>
      <c r="B55134" s="188"/>
      <c r="C55134" s="188"/>
      <c r="D55134" s="189"/>
    </row>
    <row r="55135" spans="1:4">
      <c r="A55135" s="188"/>
      <c r="B55135" s="188"/>
      <c r="C55135" s="188"/>
      <c r="D55135" s="189"/>
    </row>
    <row r="55136" spans="1:4">
      <c r="A55136" s="188"/>
      <c r="B55136" s="188"/>
      <c r="C55136" s="188"/>
      <c r="D55136" s="189"/>
    </row>
    <row r="55137" spans="1:4">
      <c r="A55137" s="188"/>
      <c r="B55137" s="188"/>
      <c r="C55137" s="188"/>
      <c r="D55137" s="189"/>
    </row>
    <row r="55138" spans="1:4">
      <c r="A55138" s="188"/>
      <c r="B55138" s="188"/>
      <c r="C55138" s="188"/>
      <c r="D55138" s="189"/>
    </row>
    <row r="55139" spans="1:4">
      <c r="A55139" s="188"/>
      <c r="B55139" s="188"/>
      <c r="C55139" s="188"/>
      <c r="D55139" s="189"/>
    </row>
    <row r="55140" spans="1:4">
      <c r="A55140" s="188"/>
      <c r="B55140" s="188"/>
      <c r="C55140" s="188"/>
      <c r="D55140" s="189"/>
    </row>
    <row r="55141" spans="1:4">
      <c r="A55141" s="188"/>
      <c r="B55141" s="188"/>
      <c r="C55141" s="188"/>
      <c r="D55141" s="189"/>
    </row>
    <row r="55142" spans="1:4">
      <c r="A55142" s="188"/>
      <c r="B55142" s="188"/>
      <c r="C55142" s="188"/>
      <c r="D55142" s="189"/>
    </row>
    <row r="55143" spans="1:4">
      <c r="A55143" s="188"/>
      <c r="B55143" s="188"/>
      <c r="C55143" s="188"/>
      <c r="D55143" s="189"/>
    </row>
    <row r="55144" spans="1:4">
      <c r="A55144" s="188"/>
      <c r="B55144" s="188"/>
      <c r="C55144" s="188"/>
      <c r="D55144" s="189"/>
    </row>
    <row r="55145" spans="1:4">
      <c r="A55145" s="188"/>
      <c r="B55145" s="188"/>
      <c r="C55145" s="188"/>
      <c r="D55145" s="189"/>
    </row>
    <row r="55146" spans="1:4">
      <c r="A55146" s="188"/>
      <c r="B55146" s="188"/>
      <c r="C55146" s="188"/>
      <c r="D55146" s="189"/>
    </row>
    <row r="55147" spans="1:4">
      <c r="A55147" s="188"/>
      <c r="B55147" s="188"/>
      <c r="C55147" s="188"/>
      <c r="D55147" s="189"/>
    </row>
    <row r="55148" spans="1:4">
      <c r="A55148" s="188"/>
      <c r="B55148" s="188"/>
      <c r="C55148" s="188"/>
      <c r="D55148" s="189"/>
    </row>
    <row r="55149" spans="1:4">
      <c r="A55149" s="188"/>
      <c r="B55149" s="188"/>
      <c r="C55149" s="188"/>
      <c r="D55149" s="189"/>
    </row>
    <row r="55150" spans="1:4">
      <c r="A55150" s="188"/>
      <c r="B55150" s="188"/>
      <c r="C55150" s="188"/>
      <c r="D55150" s="189"/>
    </row>
    <row r="55151" spans="1:4">
      <c r="A55151" s="188"/>
      <c r="B55151" s="188"/>
      <c r="C55151" s="188"/>
      <c r="D55151" s="189"/>
    </row>
    <row r="55152" spans="1:4">
      <c r="A55152" s="188"/>
      <c r="B55152" s="188"/>
      <c r="C55152" s="188"/>
      <c r="D55152" s="189"/>
    </row>
    <row r="55153" spans="1:4">
      <c r="A55153" s="188"/>
      <c r="B55153" s="188"/>
      <c r="C55153" s="188"/>
      <c r="D55153" s="189"/>
    </row>
    <row r="55154" spans="1:4">
      <c r="A55154" s="188"/>
      <c r="B55154" s="188"/>
      <c r="C55154" s="188"/>
      <c r="D55154" s="189"/>
    </row>
    <row r="55155" spans="1:4">
      <c r="A55155" s="188"/>
      <c r="B55155" s="188"/>
      <c r="C55155" s="188"/>
      <c r="D55155" s="189"/>
    </row>
    <row r="55156" spans="1:4">
      <c r="A55156" s="188"/>
      <c r="B55156" s="188"/>
      <c r="C55156" s="188"/>
      <c r="D55156" s="189"/>
    </row>
    <row r="55157" spans="1:4">
      <c r="A55157" s="188"/>
      <c r="B55157" s="188"/>
      <c r="C55157" s="188"/>
      <c r="D55157" s="189"/>
    </row>
    <row r="55158" spans="1:4">
      <c r="A55158" s="188"/>
      <c r="B55158" s="188"/>
      <c r="C55158" s="188"/>
      <c r="D55158" s="189"/>
    </row>
    <row r="55159" spans="1:4">
      <c r="A55159" s="188"/>
      <c r="B55159" s="188"/>
      <c r="C55159" s="188"/>
      <c r="D55159" s="189"/>
    </row>
    <row r="55160" spans="1:4">
      <c r="A55160" s="188"/>
      <c r="B55160" s="188"/>
      <c r="C55160" s="188"/>
      <c r="D55160" s="189"/>
    </row>
    <row r="55161" spans="1:4">
      <c r="A55161" s="188"/>
      <c r="B55161" s="188"/>
      <c r="C55161" s="188"/>
      <c r="D55161" s="189"/>
    </row>
    <row r="55162" spans="1:4">
      <c r="A55162" s="188"/>
      <c r="B55162" s="188"/>
      <c r="C55162" s="188"/>
      <c r="D55162" s="189"/>
    </row>
    <row r="55163" spans="1:4">
      <c r="A55163" s="188"/>
      <c r="B55163" s="188"/>
      <c r="C55163" s="188"/>
      <c r="D55163" s="189"/>
    </row>
    <row r="55164" spans="1:4">
      <c r="A55164" s="188"/>
      <c r="B55164" s="188"/>
      <c r="C55164" s="188"/>
      <c r="D55164" s="189"/>
    </row>
    <row r="55165" spans="1:4">
      <c r="A55165" s="188"/>
      <c r="B55165" s="188"/>
      <c r="C55165" s="188"/>
      <c r="D55165" s="189"/>
    </row>
    <row r="55166" spans="1:4">
      <c r="A55166" s="188"/>
      <c r="B55166" s="188"/>
      <c r="C55166" s="188"/>
      <c r="D55166" s="189"/>
    </row>
    <row r="55167" spans="1:4">
      <c r="A55167" s="188"/>
      <c r="B55167" s="188"/>
      <c r="C55167" s="188"/>
      <c r="D55167" s="189"/>
    </row>
    <row r="55168" spans="1:4">
      <c r="A55168" s="188"/>
      <c r="B55168" s="188"/>
      <c r="C55168" s="188"/>
      <c r="D55168" s="189"/>
    </row>
    <row r="55169" spans="1:4">
      <c r="A55169" s="188"/>
      <c r="B55169" s="188"/>
      <c r="C55169" s="188"/>
      <c r="D55169" s="189"/>
    </row>
    <row r="55170" spans="1:4">
      <c r="A55170" s="188"/>
      <c r="B55170" s="188"/>
      <c r="C55170" s="188"/>
      <c r="D55170" s="189"/>
    </row>
    <row r="55171" spans="1:4">
      <c r="A55171" s="188"/>
      <c r="B55171" s="188"/>
      <c r="C55171" s="188"/>
      <c r="D55171" s="189"/>
    </row>
    <row r="55172" spans="1:4">
      <c r="A55172" s="188"/>
      <c r="B55172" s="188"/>
      <c r="C55172" s="188"/>
      <c r="D55172" s="189"/>
    </row>
    <row r="55173" spans="1:4">
      <c r="A55173" s="188"/>
      <c r="B55173" s="188"/>
      <c r="C55173" s="188"/>
      <c r="D55173" s="189"/>
    </row>
    <row r="55174" spans="1:4">
      <c r="A55174" s="188"/>
      <c r="B55174" s="188"/>
      <c r="C55174" s="188"/>
      <c r="D55174" s="189"/>
    </row>
    <row r="55175" spans="1:4">
      <c r="A55175" s="188"/>
      <c r="B55175" s="188"/>
      <c r="C55175" s="188"/>
      <c r="D55175" s="189"/>
    </row>
    <row r="55176" spans="1:4">
      <c r="A55176" s="188"/>
      <c r="B55176" s="188"/>
      <c r="C55176" s="188"/>
      <c r="D55176" s="189"/>
    </row>
    <row r="55177" spans="1:4">
      <c r="A55177" s="188"/>
      <c r="B55177" s="188"/>
      <c r="C55177" s="188"/>
      <c r="D55177" s="189"/>
    </row>
    <row r="55178" spans="1:4">
      <c r="A55178" s="188"/>
      <c r="B55178" s="188"/>
      <c r="C55178" s="188"/>
      <c r="D55178" s="189"/>
    </row>
    <row r="55179" spans="1:4">
      <c r="A55179" s="188"/>
      <c r="B55179" s="188"/>
      <c r="C55179" s="188"/>
      <c r="D55179" s="189"/>
    </row>
    <row r="55180" spans="1:4">
      <c r="A55180" s="188"/>
      <c r="B55180" s="188"/>
      <c r="C55180" s="188"/>
      <c r="D55180" s="189"/>
    </row>
    <row r="55181" spans="1:4">
      <c r="A55181" s="188"/>
      <c r="B55181" s="188"/>
      <c r="C55181" s="188"/>
      <c r="D55181" s="189"/>
    </row>
    <row r="55182" spans="1:4">
      <c r="A55182" s="188"/>
      <c r="B55182" s="188"/>
      <c r="C55182" s="188"/>
      <c r="D55182" s="189"/>
    </row>
    <row r="55183" spans="1:4">
      <c r="A55183" s="188"/>
      <c r="B55183" s="188"/>
      <c r="C55183" s="188"/>
      <c r="D55183" s="189"/>
    </row>
    <row r="55184" spans="1:4">
      <c r="A55184" s="188"/>
      <c r="B55184" s="188"/>
      <c r="C55184" s="188"/>
      <c r="D55184" s="189"/>
    </row>
    <row r="55185" spans="1:4">
      <c r="A55185" s="188"/>
      <c r="B55185" s="188"/>
      <c r="C55185" s="188"/>
      <c r="D55185" s="189"/>
    </row>
    <row r="55186" spans="1:4">
      <c r="A55186" s="188"/>
      <c r="B55186" s="188"/>
      <c r="C55186" s="188"/>
      <c r="D55186" s="189"/>
    </row>
    <row r="55187" spans="1:4">
      <c r="A55187" s="188"/>
      <c r="B55187" s="188"/>
      <c r="C55187" s="188"/>
      <c r="D55187" s="189"/>
    </row>
    <row r="55188" spans="1:4">
      <c r="A55188" s="188"/>
      <c r="B55188" s="188"/>
      <c r="C55188" s="188"/>
      <c r="D55188" s="189"/>
    </row>
    <row r="55189" spans="1:4">
      <c r="A55189" s="188"/>
      <c r="B55189" s="188"/>
      <c r="C55189" s="188"/>
      <c r="D55189" s="189"/>
    </row>
    <row r="55190" spans="1:4">
      <c r="A55190" s="188"/>
      <c r="B55190" s="188"/>
      <c r="C55190" s="188"/>
      <c r="D55190" s="189"/>
    </row>
    <row r="55191" spans="1:4">
      <c r="A55191" s="188"/>
      <c r="B55191" s="188"/>
      <c r="C55191" s="188"/>
      <c r="D55191" s="189"/>
    </row>
    <row r="55192" spans="1:4">
      <c r="A55192" s="188"/>
      <c r="B55192" s="188"/>
      <c r="C55192" s="188"/>
      <c r="D55192" s="189"/>
    </row>
    <row r="55193" spans="1:4">
      <c r="A55193" s="188"/>
      <c r="B55193" s="188"/>
      <c r="C55193" s="188"/>
      <c r="D55193" s="189"/>
    </row>
    <row r="55194" spans="1:4">
      <c r="A55194" s="188"/>
      <c r="B55194" s="188"/>
      <c r="C55194" s="188"/>
      <c r="D55194" s="189"/>
    </row>
    <row r="55195" spans="1:4">
      <c r="A55195" s="188"/>
      <c r="B55195" s="188"/>
      <c r="C55195" s="188"/>
      <c r="D55195" s="189"/>
    </row>
    <row r="55196" spans="1:4">
      <c r="A55196" s="188"/>
      <c r="B55196" s="188"/>
      <c r="C55196" s="188"/>
      <c r="D55196" s="189"/>
    </row>
    <row r="55197" spans="1:4">
      <c r="A55197" s="188"/>
      <c r="B55197" s="188"/>
      <c r="C55197" s="188"/>
      <c r="D55197" s="189"/>
    </row>
    <row r="55198" spans="1:4">
      <c r="A55198" s="188"/>
      <c r="B55198" s="188"/>
      <c r="C55198" s="188"/>
      <c r="D55198" s="189"/>
    </row>
    <row r="55199" spans="1:4">
      <c r="A55199" s="188"/>
      <c r="B55199" s="188"/>
      <c r="C55199" s="188"/>
      <c r="D55199" s="189"/>
    </row>
    <row r="55200" spans="1:4">
      <c r="A55200" s="188"/>
      <c r="B55200" s="188"/>
      <c r="C55200" s="188"/>
      <c r="D55200" s="189"/>
    </row>
    <row r="55201" spans="1:4">
      <c r="A55201" s="188"/>
      <c r="B55201" s="188"/>
      <c r="C55201" s="188"/>
      <c r="D55201" s="189"/>
    </row>
    <row r="55202" spans="1:4">
      <c r="A55202" s="188"/>
      <c r="B55202" s="188"/>
      <c r="C55202" s="188"/>
      <c r="D55202" s="189"/>
    </row>
    <row r="55203" spans="1:4">
      <c r="A55203" s="188"/>
      <c r="B55203" s="188"/>
      <c r="C55203" s="188"/>
      <c r="D55203" s="189"/>
    </row>
    <row r="55204" spans="1:4">
      <c r="A55204" s="188"/>
      <c r="B55204" s="188"/>
      <c r="C55204" s="188"/>
      <c r="D55204" s="189"/>
    </row>
    <row r="55205" spans="1:4">
      <c r="A55205" s="188"/>
      <c r="B55205" s="188"/>
      <c r="C55205" s="188"/>
      <c r="D55205" s="189"/>
    </row>
    <row r="55206" spans="1:4">
      <c r="A55206" s="188"/>
      <c r="B55206" s="188"/>
      <c r="C55206" s="188"/>
      <c r="D55206" s="189"/>
    </row>
    <row r="55207" spans="1:4">
      <c r="A55207" s="188"/>
      <c r="B55207" s="188"/>
      <c r="C55207" s="188"/>
      <c r="D55207" s="189"/>
    </row>
    <row r="55208" spans="1:4">
      <c r="A55208" s="188"/>
      <c r="B55208" s="188"/>
      <c r="C55208" s="188"/>
      <c r="D55208" s="189"/>
    </row>
    <row r="55209" spans="1:4">
      <c r="A55209" s="188"/>
      <c r="B55209" s="188"/>
      <c r="C55209" s="188"/>
      <c r="D55209" s="189"/>
    </row>
    <row r="55210" spans="1:4">
      <c r="A55210" s="188"/>
      <c r="B55210" s="188"/>
      <c r="C55210" s="188"/>
      <c r="D55210" s="189"/>
    </row>
    <row r="55211" spans="1:4">
      <c r="A55211" s="188"/>
      <c r="B55211" s="188"/>
      <c r="C55211" s="188"/>
      <c r="D55211" s="189"/>
    </row>
    <row r="55212" spans="1:4">
      <c r="A55212" s="188"/>
      <c r="B55212" s="188"/>
      <c r="C55212" s="188"/>
      <c r="D55212" s="189"/>
    </row>
    <row r="55213" spans="1:4">
      <c r="A55213" s="188"/>
      <c r="B55213" s="188"/>
      <c r="C55213" s="188"/>
      <c r="D55213" s="189"/>
    </row>
    <row r="55214" spans="1:4">
      <c r="A55214" s="188"/>
      <c r="B55214" s="188"/>
      <c r="C55214" s="188"/>
      <c r="D55214" s="189"/>
    </row>
    <row r="55215" spans="1:4">
      <c r="A55215" s="188"/>
      <c r="B55215" s="188"/>
      <c r="C55215" s="188"/>
      <c r="D55215" s="189"/>
    </row>
    <row r="55216" spans="1:4">
      <c r="A55216" s="188"/>
      <c r="B55216" s="188"/>
      <c r="C55216" s="188"/>
      <c r="D55216" s="189"/>
    </row>
    <row r="55217" spans="1:4">
      <c r="A55217" s="188"/>
      <c r="B55217" s="188"/>
      <c r="C55217" s="188"/>
      <c r="D55217" s="189"/>
    </row>
    <row r="55218" spans="1:4">
      <c r="A55218" s="188"/>
      <c r="B55218" s="188"/>
      <c r="C55218" s="188"/>
      <c r="D55218" s="189"/>
    </row>
    <row r="55219" spans="1:4">
      <c r="A55219" s="188"/>
      <c r="B55219" s="188"/>
      <c r="C55219" s="188"/>
      <c r="D55219" s="189"/>
    </row>
    <row r="55220" spans="1:4">
      <c r="A55220" s="188"/>
      <c r="B55220" s="188"/>
      <c r="C55220" s="188"/>
      <c r="D55220" s="189"/>
    </row>
    <row r="55221" spans="1:4">
      <c r="A55221" s="188"/>
      <c r="B55221" s="188"/>
      <c r="C55221" s="188"/>
      <c r="D55221" s="189"/>
    </row>
    <row r="55222" spans="1:4">
      <c r="A55222" s="188"/>
      <c r="B55222" s="188"/>
      <c r="C55222" s="188"/>
      <c r="D55222" s="189"/>
    </row>
    <row r="55223" spans="1:4">
      <c r="A55223" s="188"/>
      <c r="B55223" s="188"/>
      <c r="C55223" s="188"/>
      <c r="D55223" s="189"/>
    </row>
    <row r="55224" spans="1:4">
      <c r="A55224" s="188"/>
      <c r="B55224" s="188"/>
      <c r="C55224" s="188"/>
      <c r="D55224" s="189"/>
    </row>
    <row r="55225" spans="1:4">
      <c r="A55225" s="188"/>
      <c r="B55225" s="188"/>
      <c r="C55225" s="188"/>
      <c r="D55225" s="189"/>
    </row>
    <row r="55226" spans="1:4">
      <c r="A55226" s="188"/>
      <c r="B55226" s="188"/>
      <c r="C55226" s="188"/>
      <c r="D55226" s="189"/>
    </row>
    <row r="55227" spans="1:4">
      <c r="A55227" s="188"/>
      <c r="B55227" s="188"/>
      <c r="C55227" s="188"/>
      <c r="D55227" s="189"/>
    </row>
    <row r="55228" spans="1:4">
      <c r="A55228" s="188"/>
      <c r="B55228" s="188"/>
      <c r="C55228" s="188"/>
      <c r="D55228" s="189"/>
    </row>
    <row r="55229" spans="1:4">
      <c r="A55229" s="188"/>
      <c r="B55229" s="188"/>
      <c r="C55229" s="188"/>
      <c r="D55229" s="189"/>
    </row>
    <row r="55230" spans="1:4">
      <c r="A55230" s="188"/>
      <c r="B55230" s="188"/>
      <c r="C55230" s="188"/>
      <c r="D55230" s="189"/>
    </row>
    <row r="55231" spans="1:4">
      <c r="A55231" s="188"/>
      <c r="B55231" s="188"/>
      <c r="C55231" s="188"/>
      <c r="D55231" s="189"/>
    </row>
    <row r="55232" spans="1:4">
      <c r="A55232" s="188"/>
      <c r="B55232" s="188"/>
      <c r="C55232" s="188"/>
      <c r="D55232" s="189"/>
    </row>
    <row r="55233" spans="1:4">
      <c r="A55233" s="188"/>
      <c r="B55233" s="188"/>
      <c r="C55233" s="188"/>
      <c r="D55233" s="189"/>
    </row>
    <row r="55234" spans="1:4">
      <c r="A55234" s="188"/>
      <c r="B55234" s="188"/>
      <c r="C55234" s="188"/>
      <c r="D55234" s="189"/>
    </row>
    <row r="55235" spans="1:4">
      <c r="A55235" s="188"/>
      <c r="B55235" s="188"/>
      <c r="C55235" s="188"/>
      <c r="D55235" s="189"/>
    </row>
    <row r="55236" spans="1:4">
      <c r="A55236" s="188"/>
      <c r="B55236" s="188"/>
      <c r="C55236" s="188"/>
      <c r="D55236" s="189"/>
    </row>
    <row r="55237" spans="1:4">
      <c r="A55237" s="188"/>
      <c r="B55237" s="188"/>
      <c r="C55237" s="188"/>
      <c r="D55237" s="189"/>
    </row>
    <row r="55238" spans="1:4">
      <c r="A55238" s="188"/>
      <c r="B55238" s="188"/>
      <c r="C55238" s="188"/>
      <c r="D55238" s="189"/>
    </row>
    <row r="55239" spans="1:4">
      <c r="A55239" s="188"/>
      <c r="B55239" s="188"/>
      <c r="C55239" s="188"/>
      <c r="D55239" s="189"/>
    </row>
    <row r="55240" spans="1:4">
      <c r="A55240" s="188"/>
      <c r="B55240" s="188"/>
      <c r="C55240" s="188"/>
      <c r="D55240" s="189"/>
    </row>
    <row r="55241" spans="1:4">
      <c r="A55241" s="188"/>
      <c r="B55241" s="188"/>
      <c r="C55241" s="188"/>
      <c r="D55241" s="189"/>
    </row>
    <row r="55242" spans="1:4">
      <c r="A55242" s="188"/>
      <c r="B55242" s="188"/>
      <c r="C55242" s="188"/>
      <c r="D55242" s="189"/>
    </row>
    <row r="55243" spans="1:4">
      <c r="A55243" s="188"/>
      <c r="B55243" s="188"/>
      <c r="C55243" s="188"/>
      <c r="D55243" s="189"/>
    </row>
    <row r="55244" spans="1:4">
      <c r="A55244" s="188"/>
      <c r="B55244" s="188"/>
      <c r="C55244" s="188"/>
      <c r="D55244" s="189"/>
    </row>
    <row r="55245" spans="1:4">
      <c r="A55245" s="188"/>
      <c r="B55245" s="188"/>
      <c r="C55245" s="188"/>
      <c r="D55245" s="189"/>
    </row>
    <row r="55246" spans="1:4">
      <c r="A55246" s="188"/>
      <c r="B55246" s="188"/>
      <c r="C55246" s="188"/>
      <c r="D55246" s="189"/>
    </row>
    <row r="55247" spans="1:4">
      <c r="A55247" s="188"/>
      <c r="B55247" s="188"/>
      <c r="C55247" s="188"/>
      <c r="D55247" s="189"/>
    </row>
    <row r="55248" spans="1:4">
      <c r="A55248" s="188"/>
      <c r="B55248" s="188"/>
      <c r="C55248" s="188"/>
      <c r="D55248" s="189"/>
    </row>
    <row r="55249" spans="1:4">
      <c r="A55249" s="188"/>
      <c r="B55249" s="188"/>
      <c r="C55249" s="188"/>
      <c r="D55249" s="189"/>
    </row>
    <row r="55250" spans="1:4">
      <c r="A55250" s="188"/>
      <c r="B55250" s="188"/>
      <c r="C55250" s="188"/>
      <c r="D55250" s="189"/>
    </row>
    <row r="55251" spans="1:4">
      <c r="A55251" s="188"/>
      <c r="B55251" s="188"/>
      <c r="C55251" s="188"/>
      <c r="D55251" s="189"/>
    </row>
    <row r="55252" spans="1:4">
      <c r="A55252" s="188"/>
      <c r="B55252" s="188"/>
      <c r="C55252" s="188"/>
      <c r="D55252" s="189"/>
    </row>
    <row r="55253" spans="1:4">
      <c r="A55253" s="188"/>
      <c r="B55253" s="188"/>
      <c r="C55253" s="188"/>
      <c r="D55253" s="189"/>
    </row>
    <row r="55254" spans="1:4">
      <c r="A55254" s="188"/>
      <c r="B55254" s="188"/>
      <c r="C55254" s="188"/>
      <c r="D55254" s="189"/>
    </row>
    <row r="55255" spans="1:4">
      <c r="A55255" s="188"/>
      <c r="B55255" s="188"/>
      <c r="C55255" s="188"/>
      <c r="D55255" s="189"/>
    </row>
    <row r="55256" spans="1:4">
      <c r="A55256" s="188"/>
      <c r="B55256" s="188"/>
      <c r="C55256" s="188"/>
      <c r="D55256" s="189"/>
    </row>
    <row r="55257" spans="1:4">
      <c r="A55257" s="188"/>
      <c r="B55257" s="188"/>
      <c r="C55257" s="188"/>
      <c r="D55257" s="189"/>
    </row>
    <row r="55258" spans="1:4">
      <c r="A55258" s="188"/>
      <c r="B55258" s="188"/>
      <c r="C55258" s="188"/>
      <c r="D55258" s="189"/>
    </row>
    <row r="55259" spans="1:4">
      <c r="A55259" s="188"/>
      <c r="B55259" s="188"/>
      <c r="C55259" s="188"/>
      <c r="D55259" s="189"/>
    </row>
    <row r="55260" spans="1:4">
      <c r="A55260" s="188"/>
      <c r="B55260" s="188"/>
      <c r="C55260" s="188"/>
      <c r="D55260" s="189"/>
    </row>
    <row r="55261" spans="1:4">
      <c r="A55261" s="188"/>
      <c r="B55261" s="188"/>
      <c r="C55261" s="188"/>
      <c r="D55261" s="189"/>
    </row>
    <row r="55262" spans="1:4">
      <c r="A55262" s="188"/>
      <c r="B55262" s="188"/>
      <c r="C55262" s="188"/>
      <c r="D55262" s="189"/>
    </row>
    <row r="55263" spans="1:4">
      <c r="A55263" s="188"/>
      <c r="B55263" s="188"/>
      <c r="C55263" s="188"/>
      <c r="D55263" s="189"/>
    </row>
    <row r="55264" spans="1:4">
      <c r="A55264" s="188"/>
      <c r="B55264" s="188"/>
      <c r="C55264" s="188"/>
      <c r="D55264" s="189"/>
    </row>
    <row r="55265" spans="1:4">
      <c r="A55265" s="188"/>
      <c r="B55265" s="188"/>
      <c r="C55265" s="188"/>
      <c r="D55265" s="189"/>
    </row>
    <row r="55266" spans="1:4">
      <c r="A55266" s="188"/>
      <c r="B55266" s="188"/>
      <c r="C55266" s="188"/>
      <c r="D55266" s="189"/>
    </row>
    <row r="55267" spans="1:4">
      <c r="A55267" s="188"/>
      <c r="B55267" s="188"/>
      <c r="C55267" s="188"/>
      <c r="D55267" s="189"/>
    </row>
    <row r="55268" spans="1:4">
      <c r="A55268" s="188"/>
      <c r="B55268" s="188"/>
      <c r="C55268" s="188"/>
      <c r="D55268" s="189"/>
    </row>
    <row r="55269" spans="1:4">
      <c r="A55269" s="188"/>
      <c r="B55269" s="188"/>
      <c r="C55269" s="188"/>
      <c r="D55269" s="189"/>
    </row>
    <row r="55270" spans="1:4">
      <c r="A55270" s="188"/>
      <c r="B55270" s="188"/>
      <c r="C55270" s="188"/>
      <c r="D55270" s="189"/>
    </row>
    <row r="55271" spans="1:4">
      <c r="A55271" s="188"/>
      <c r="B55271" s="188"/>
      <c r="C55271" s="188"/>
      <c r="D55271" s="189"/>
    </row>
    <row r="55272" spans="1:4">
      <c r="A55272" s="188"/>
      <c r="B55272" s="188"/>
      <c r="C55272" s="188"/>
      <c r="D55272" s="189"/>
    </row>
    <row r="55273" spans="1:4">
      <c r="A55273" s="188"/>
      <c r="B55273" s="188"/>
      <c r="C55273" s="188"/>
      <c r="D55273" s="189"/>
    </row>
    <row r="55274" spans="1:4">
      <c r="A55274" s="188"/>
      <c r="B55274" s="188"/>
      <c r="C55274" s="188"/>
      <c r="D55274" s="189"/>
    </row>
    <row r="55275" spans="1:4">
      <c r="A55275" s="188"/>
      <c r="B55275" s="188"/>
      <c r="C55275" s="188"/>
      <c r="D55275" s="189"/>
    </row>
    <row r="55276" spans="1:4">
      <c r="A55276" s="188"/>
      <c r="B55276" s="188"/>
      <c r="C55276" s="188"/>
      <c r="D55276" s="189"/>
    </row>
    <row r="55277" spans="1:4">
      <c r="A55277" s="188"/>
      <c r="B55277" s="188"/>
      <c r="C55277" s="188"/>
      <c r="D55277" s="189"/>
    </row>
    <row r="55278" spans="1:4">
      <c r="A55278" s="188"/>
      <c r="B55278" s="188"/>
      <c r="C55278" s="188"/>
      <c r="D55278" s="189"/>
    </row>
    <row r="55279" spans="1:4">
      <c r="A55279" s="188"/>
      <c r="B55279" s="188"/>
      <c r="C55279" s="188"/>
      <c r="D55279" s="189"/>
    </row>
    <row r="55280" spans="1:4">
      <c r="A55280" s="188"/>
      <c r="B55280" s="188"/>
      <c r="C55280" s="188"/>
      <c r="D55280" s="189"/>
    </row>
    <row r="55281" spans="1:4">
      <c r="A55281" s="188"/>
      <c r="B55281" s="188"/>
      <c r="C55281" s="188"/>
      <c r="D55281" s="189"/>
    </row>
    <row r="55282" spans="1:4">
      <c r="A55282" s="188"/>
      <c r="B55282" s="188"/>
      <c r="C55282" s="188"/>
      <c r="D55282" s="189"/>
    </row>
    <row r="55283" spans="1:4">
      <c r="A55283" s="188"/>
      <c r="B55283" s="188"/>
      <c r="C55283" s="188"/>
      <c r="D55283" s="189"/>
    </row>
    <row r="55284" spans="1:4">
      <c r="A55284" s="188"/>
      <c r="B55284" s="188"/>
      <c r="C55284" s="188"/>
      <c r="D55284" s="189"/>
    </row>
    <row r="55285" spans="1:4">
      <c r="A55285" s="188"/>
      <c r="B55285" s="188"/>
      <c r="C55285" s="188"/>
      <c r="D55285" s="189"/>
    </row>
    <row r="55286" spans="1:4">
      <c r="A55286" s="188"/>
      <c r="B55286" s="188"/>
      <c r="C55286" s="188"/>
      <c r="D55286" s="189"/>
    </row>
    <row r="55287" spans="1:4">
      <c r="A55287" s="188"/>
      <c r="B55287" s="188"/>
      <c r="C55287" s="188"/>
      <c r="D55287" s="189"/>
    </row>
    <row r="55288" spans="1:4">
      <c r="A55288" s="188"/>
      <c r="B55288" s="188"/>
      <c r="C55288" s="188"/>
      <c r="D55288" s="189"/>
    </row>
    <row r="55289" spans="1:4">
      <c r="A55289" s="188"/>
      <c r="B55289" s="188"/>
      <c r="C55289" s="188"/>
      <c r="D55289" s="189"/>
    </row>
    <row r="55290" spans="1:4">
      <c r="A55290" s="188"/>
      <c r="B55290" s="188"/>
      <c r="C55290" s="188"/>
      <c r="D55290" s="189"/>
    </row>
    <row r="55291" spans="1:4">
      <c r="A55291" s="188"/>
      <c r="B55291" s="188"/>
      <c r="C55291" s="188"/>
      <c r="D55291" s="189"/>
    </row>
    <row r="55292" spans="1:4">
      <c r="A55292" s="188"/>
      <c r="B55292" s="188"/>
      <c r="C55292" s="188"/>
      <c r="D55292" s="189"/>
    </row>
    <row r="55293" spans="1:4">
      <c r="A55293" s="188"/>
      <c r="B55293" s="188"/>
      <c r="C55293" s="188"/>
      <c r="D55293" s="189"/>
    </row>
    <row r="55294" spans="1:4">
      <c r="A55294" s="188"/>
      <c r="B55294" s="188"/>
      <c r="C55294" s="188"/>
      <c r="D55294" s="189"/>
    </row>
    <row r="55295" spans="1:4">
      <c r="A55295" s="188"/>
      <c r="B55295" s="188"/>
      <c r="C55295" s="188"/>
      <c r="D55295" s="189"/>
    </row>
    <row r="55296" spans="1:4">
      <c r="A55296" s="188"/>
      <c r="B55296" s="188"/>
      <c r="C55296" s="188"/>
      <c r="D55296" s="189"/>
    </row>
    <row r="55297" spans="1:4">
      <c r="A55297" s="188"/>
      <c r="B55297" s="188"/>
      <c r="C55297" s="188"/>
      <c r="D55297" s="189"/>
    </row>
    <row r="55298" spans="1:4">
      <c r="A55298" s="188"/>
      <c r="B55298" s="188"/>
      <c r="C55298" s="188"/>
      <c r="D55298" s="189"/>
    </row>
    <row r="55299" spans="1:4">
      <c r="A55299" s="188"/>
      <c r="B55299" s="188"/>
      <c r="C55299" s="188"/>
      <c r="D55299" s="189"/>
    </row>
    <row r="55300" spans="1:4">
      <c r="A55300" s="188"/>
      <c r="B55300" s="188"/>
      <c r="C55300" s="188"/>
      <c r="D55300" s="189"/>
    </row>
    <row r="55301" spans="1:4">
      <c r="A55301" s="188"/>
      <c r="B55301" s="188"/>
      <c r="C55301" s="188"/>
      <c r="D55301" s="189"/>
    </row>
    <row r="55302" spans="1:4">
      <c r="A55302" s="188"/>
      <c r="B55302" s="188"/>
      <c r="C55302" s="188"/>
      <c r="D55302" s="189"/>
    </row>
    <row r="55303" spans="1:4">
      <c r="A55303" s="188"/>
      <c r="B55303" s="188"/>
      <c r="C55303" s="188"/>
      <c r="D55303" s="189"/>
    </row>
    <row r="55304" spans="1:4">
      <c r="A55304" s="188"/>
      <c r="B55304" s="188"/>
      <c r="C55304" s="188"/>
      <c r="D55304" s="189"/>
    </row>
    <row r="55305" spans="1:4">
      <c r="A55305" s="188"/>
      <c r="B55305" s="188"/>
      <c r="C55305" s="188"/>
      <c r="D55305" s="189"/>
    </row>
    <row r="55306" spans="1:4">
      <c r="A55306" s="188"/>
      <c r="B55306" s="188"/>
      <c r="C55306" s="188"/>
      <c r="D55306" s="189"/>
    </row>
    <row r="55307" spans="1:4">
      <c r="A55307" s="188"/>
      <c r="B55307" s="188"/>
      <c r="C55307" s="188"/>
      <c r="D55307" s="189"/>
    </row>
    <row r="55308" spans="1:4">
      <c r="A55308" s="188"/>
      <c r="B55308" s="188"/>
      <c r="C55308" s="188"/>
      <c r="D55308" s="189"/>
    </row>
    <row r="55309" spans="1:4">
      <c r="A55309" s="188"/>
      <c r="B55309" s="188"/>
      <c r="C55309" s="188"/>
      <c r="D55309" s="189"/>
    </row>
    <row r="55310" spans="1:4">
      <c r="A55310" s="188"/>
      <c r="B55310" s="188"/>
      <c r="C55310" s="188"/>
      <c r="D55310" s="189"/>
    </row>
    <row r="55311" spans="1:4">
      <c r="A55311" s="188"/>
      <c r="B55311" s="188"/>
      <c r="C55311" s="188"/>
      <c r="D55311" s="189"/>
    </row>
    <row r="55312" spans="1:4">
      <c r="A55312" s="188"/>
      <c r="B55312" s="188"/>
      <c r="C55312" s="188"/>
      <c r="D55312" s="189"/>
    </row>
    <row r="55313" spans="1:4">
      <c r="A55313" s="188"/>
      <c r="B55313" s="188"/>
      <c r="C55313" s="188"/>
      <c r="D55313" s="189"/>
    </row>
    <row r="55314" spans="1:4">
      <c r="A55314" s="188"/>
      <c r="B55314" s="188"/>
      <c r="C55314" s="188"/>
      <c r="D55314" s="189"/>
    </row>
    <row r="55315" spans="1:4">
      <c r="A55315" s="188"/>
      <c r="B55315" s="188"/>
      <c r="C55315" s="188"/>
      <c r="D55315" s="189"/>
    </row>
    <row r="55316" spans="1:4">
      <c r="A55316" s="188"/>
      <c r="B55316" s="188"/>
      <c r="C55316" s="188"/>
      <c r="D55316" s="189"/>
    </row>
    <row r="55317" spans="1:4">
      <c r="A55317" s="188"/>
      <c r="B55317" s="188"/>
      <c r="C55317" s="188"/>
      <c r="D55317" s="189"/>
    </row>
    <row r="55318" spans="1:4">
      <c r="A55318" s="188"/>
      <c r="B55318" s="188"/>
      <c r="C55318" s="188"/>
      <c r="D55318" s="189"/>
    </row>
    <row r="55319" spans="1:4">
      <c r="A55319" s="188"/>
      <c r="B55319" s="188"/>
      <c r="C55319" s="188"/>
      <c r="D55319" s="189"/>
    </row>
    <row r="55320" spans="1:4">
      <c r="A55320" s="188"/>
      <c r="B55320" s="188"/>
      <c r="C55320" s="188"/>
      <c r="D55320" s="189"/>
    </row>
    <row r="55321" spans="1:4">
      <c r="A55321" s="188"/>
      <c r="B55321" s="188"/>
      <c r="C55321" s="188"/>
      <c r="D55321" s="189"/>
    </row>
    <row r="55322" spans="1:4">
      <c r="A55322" s="188"/>
      <c r="B55322" s="188"/>
      <c r="C55322" s="188"/>
      <c r="D55322" s="189"/>
    </row>
    <row r="55323" spans="1:4">
      <c r="A55323" s="188"/>
      <c r="B55323" s="188"/>
      <c r="C55323" s="188"/>
      <c r="D55323" s="189"/>
    </row>
    <row r="55324" spans="1:4">
      <c r="A55324" s="188"/>
      <c r="B55324" s="188"/>
      <c r="C55324" s="188"/>
      <c r="D55324" s="189"/>
    </row>
    <row r="55325" spans="1:4">
      <c r="A55325" s="188"/>
      <c r="B55325" s="188"/>
      <c r="C55325" s="188"/>
      <c r="D55325" s="189"/>
    </row>
    <row r="55326" spans="1:4">
      <c r="A55326" s="188"/>
      <c r="B55326" s="188"/>
      <c r="C55326" s="188"/>
      <c r="D55326" s="189"/>
    </row>
    <row r="55327" spans="1:4">
      <c r="A55327" s="188"/>
      <c r="B55327" s="188"/>
      <c r="C55327" s="188"/>
      <c r="D55327" s="189"/>
    </row>
    <row r="55328" spans="1:4">
      <c r="A55328" s="188"/>
      <c r="B55328" s="188"/>
      <c r="C55328" s="188"/>
      <c r="D55328" s="189"/>
    </row>
    <row r="55329" spans="1:4">
      <c r="A55329" s="188"/>
      <c r="B55329" s="188"/>
      <c r="C55329" s="188"/>
      <c r="D55329" s="189"/>
    </row>
    <row r="55330" spans="1:4">
      <c r="A55330" s="188"/>
      <c r="B55330" s="188"/>
      <c r="C55330" s="188"/>
      <c r="D55330" s="189"/>
    </row>
    <row r="55331" spans="1:4">
      <c r="A55331" s="188"/>
      <c r="B55331" s="188"/>
      <c r="C55331" s="188"/>
      <c r="D55331" s="189"/>
    </row>
    <row r="55332" spans="1:4">
      <c r="A55332" s="188"/>
      <c r="B55332" s="188"/>
      <c r="C55332" s="188"/>
      <c r="D55332" s="189"/>
    </row>
    <row r="55333" spans="1:4">
      <c r="A55333" s="188"/>
      <c r="B55333" s="188"/>
      <c r="C55333" s="188"/>
      <c r="D55333" s="189"/>
    </row>
    <row r="55334" spans="1:4">
      <c r="A55334" s="188"/>
      <c r="B55334" s="188"/>
      <c r="C55334" s="188"/>
      <c r="D55334" s="189"/>
    </row>
    <row r="55335" spans="1:4">
      <c r="A55335" s="188"/>
      <c r="B55335" s="188"/>
      <c r="C55335" s="188"/>
      <c r="D55335" s="189"/>
    </row>
    <row r="55336" spans="1:4">
      <c r="A55336" s="188"/>
      <c r="B55336" s="188"/>
      <c r="C55336" s="188"/>
      <c r="D55336" s="189"/>
    </row>
    <row r="55337" spans="1:4">
      <c r="A55337" s="188"/>
      <c r="B55337" s="188"/>
      <c r="C55337" s="188"/>
      <c r="D55337" s="189"/>
    </row>
    <row r="55338" spans="1:4">
      <c r="A55338" s="188"/>
      <c r="B55338" s="188"/>
      <c r="C55338" s="188"/>
      <c r="D55338" s="189"/>
    </row>
    <row r="55339" spans="1:4">
      <c r="A55339" s="188"/>
      <c r="B55339" s="188"/>
      <c r="C55339" s="188"/>
      <c r="D55339" s="189"/>
    </row>
    <row r="55340" spans="1:4">
      <c r="A55340" s="188"/>
      <c r="B55340" s="188"/>
      <c r="C55340" s="188"/>
      <c r="D55340" s="189"/>
    </row>
    <row r="55341" spans="1:4">
      <c r="A55341" s="188"/>
      <c r="B55341" s="188"/>
      <c r="C55341" s="188"/>
      <c r="D55341" s="189"/>
    </row>
    <row r="55342" spans="1:4">
      <c r="A55342" s="188"/>
      <c r="B55342" s="188"/>
      <c r="C55342" s="188"/>
      <c r="D55342" s="189"/>
    </row>
    <row r="55343" spans="1:4">
      <c r="A55343" s="188"/>
      <c r="B55343" s="188"/>
      <c r="C55343" s="188"/>
      <c r="D55343" s="189"/>
    </row>
    <row r="55344" spans="1:4">
      <c r="A55344" s="188"/>
      <c r="B55344" s="188"/>
      <c r="C55344" s="188"/>
      <c r="D55344" s="189"/>
    </row>
    <row r="55345" spans="1:4">
      <c r="A55345" s="188"/>
      <c r="B55345" s="188"/>
      <c r="C55345" s="188"/>
      <c r="D55345" s="189"/>
    </row>
    <row r="55346" spans="1:4">
      <c r="A55346" s="188"/>
      <c r="B55346" s="188"/>
      <c r="C55346" s="188"/>
      <c r="D55346" s="189"/>
    </row>
    <row r="55347" spans="1:4">
      <c r="A55347" s="188"/>
      <c r="B55347" s="188"/>
      <c r="C55347" s="188"/>
      <c r="D55347" s="189"/>
    </row>
    <row r="55348" spans="1:4">
      <c r="A55348" s="188"/>
      <c r="B55348" s="188"/>
      <c r="C55348" s="188"/>
      <c r="D55348" s="189"/>
    </row>
    <row r="55349" spans="1:4">
      <c r="A55349" s="188"/>
      <c r="B55349" s="188"/>
      <c r="C55349" s="188"/>
      <c r="D55349" s="189"/>
    </row>
    <row r="55350" spans="1:4">
      <c r="A55350" s="188"/>
      <c r="B55350" s="188"/>
      <c r="C55350" s="188"/>
      <c r="D55350" s="189"/>
    </row>
    <row r="55351" spans="1:4">
      <c r="A55351" s="188"/>
      <c r="B55351" s="188"/>
      <c r="C55351" s="188"/>
      <c r="D55351" s="189"/>
    </row>
    <row r="55352" spans="1:4">
      <c r="A55352" s="188"/>
      <c r="B55352" s="188"/>
      <c r="C55352" s="188"/>
      <c r="D55352" s="189"/>
    </row>
    <row r="55353" spans="1:4">
      <c r="A55353" s="188"/>
      <c r="B55353" s="188"/>
      <c r="C55353" s="188"/>
      <c r="D55353" s="189"/>
    </row>
    <row r="55354" spans="1:4">
      <c r="A55354" s="188"/>
      <c r="B55354" s="188"/>
      <c r="C55354" s="188"/>
      <c r="D55354" s="189"/>
    </row>
    <row r="55355" spans="1:4">
      <c r="A55355" s="188"/>
      <c r="B55355" s="188"/>
      <c r="C55355" s="188"/>
      <c r="D55355" s="189"/>
    </row>
    <row r="55356" spans="1:4">
      <c r="A55356" s="188"/>
      <c r="B55356" s="188"/>
      <c r="C55356" s="188"/>
      <c r="D55356" s="189"/>
    </row>
    <row r="55357" spans="1:4">
      <c r="A55357" s="188"/>
      <c r="B55357" s="188"/>
      <c r="C55357" s="188"/>
      <c r="D55357" s="189"/>
    </row>
    <row r="55358" spans="1:4">
      <c r="A55358" s="188"/>
      <c r="B55358" s="188"/>
      <c r="C55358" s="188"/>
      <c r="D55358" s="189"/>
    </row>
    <row r="55359" spans="1:4">
      <c r="A55359" s="188"/>
      <c r="B55359" s="188"/>
      <c r="C55359" s="188"/>
      <c r="D55359" s="189"/>
    </row>
    <row r="55360" spans="1:4">
      <c r="A55360" s="188"/>
      <c r="B55360" s="188"/>
      <c r="C55360" s="188"/>
      <c r="D55360" s="189"/>
    </row>
    <row r="55361" spans="1:4">
      <c r="A55361" s="188"/>
      <c r="B55361" s="188"/>
      <c r="C55361" s="188"/>
      <c r="D55361" s="189"/>
    </row>
    <row r="55362" spans="1:4">
      <c r="A55362" s="188"/>
      <c r="B55362" s="188"/>
      <c r="C55362" s="188"/>
      <c r="D55362" s="189"/>
    </row>
    <row r="55363" spans="1:4">
      <c r="A55363" s="188"/>
      <c r="B55363" s="188"/>
      <c r="C55363" s="188"/>
      <c r="D55363" s="189"/>
    </row>
    <row r="55364" spans="1:4">
      <c r="A55364" s="188"/>
      <c r="B55364" s="188"/>
      <c r="C55364" s="188"/>
      <c r="D55364" s="189"/>
    </row>
    <row r="55365" spans="1:4">
      <c r="A55365" s="188"/>
      <c r="B55365" s="188"/>
      <c r="C55365" s="188"/>
      <c r="D55365" s="189"/>
    </row>
    <row r="55366" spans="1:4">
      <c r="A55366" s="188"/>
      <c r="B55366" s="188"/>
      <c r="C55366" s="188"/>
      <c r="D55366" s="189"/>
    </row>
    <row r="55367" spans="1:4">
      <c r="A55367" s="188"/>
      <c r="B55367" s="188"/>
      <c r="C55367" s="188"/>
      <c r="D55367" s="189"/>
    </row>
    <row r="55368" spans="1:4">
      <c r="A55368" s="188"/>
      <c r="B55368" s="188"/>
      <c r="C55368" s="188"/>
      <c r="D55368" s="189"/>
    </row>
    <row r="55369" spans="1:4">
      <c r="A55369" s="188"/>
      <c r="B55369" s="188"/>
      <c r="C55369" s="188"/>
      <c r="D55369" s="189"/>
    </row>
    <row r="55370" spans="1:4">
      <c r="A55370" s="188"/>
      <c r="B55370" s="188"/>
      <c r="C55370" s="188"/>
      <c r="D55370" s="189"/>
    </row>
    <row r="55371" spans="1:4">
      <c r="A55371" s="188"/>
      <c r="B55371" s="188"/>
      <c r="C55371" s="188"/>
      <c r="D55371" s="189"/>
    </row>
    <row r="55372" spans="1:4">
      <c r="A55372" s="188"/>
      <c r="B55372" s="188"/>
      <c r="C55372" s="188"/>
      <c r="D55372" s="189"/>
    </row>
    <row r="55373" spans="1:4">
      <c r="A55373" s="188"/>
      <c r="B55373" s="188"/>
      <c r="C55373" s="188"/>
      <c r="D55373" s="189"/>
    </row>
    <row r="55374" spans="1:4">
      <c r="A55374" s="188"/>
      <c r="B55374" s="188"/>
      <c r="C55374" s="188"/>
      <c r="D55374" s="189"/>
    </row>
    <row r="55375" spans="1:4">
      <c r="A55375" s="188"/>
      <c r="B55375" s="188"/>
      <c r="C55375" s="188"/>
      <c r="D55375" s="189"/>
    </row>
    <row r="55376" spans="1:4">
      <c r="A55376" s="188"/>
      <c r="B55376" s="188"/>
      <c r="C55376" s="188"/>
      <c r="D55376" s="189"/>
    </row>
    <row r="55377" spans="1:4">
      <c r="A55377" s="188"/>
      <c r="B55377" s="188"/>
      <c r="C55377" s="188"/>
      <c r="D55377" s="189"/>
    </row>
    <row r="55378" spans="1:4">
      <c r="A55378" s="188"/>
      <c r="B55378" s="188"/>
      <c r="C55378" s="188"/>
      <c r="D55378" s="189"/>
    </row>
    <row r="55379" spans="1:4">
      <c r="A55379" s="188"/>
      <c r="B55379" s="188"/>
      <c r="C55379" s="188"/>
      <c r="D55379" s="189"/>
    </row>
    <row r="55380" spans="1:4">
      <c r="A55380" s="188"/>
      <c r="B55380" s="188"/>
      <c r="C55380" s="188"/>
      <c r="D55380" s="189"/>
    </row>
    <row r="55381" spans="1:4">
      <c r="A55381" s="188"/>
      <c r="B55381" s="188"/>
      <c r="C55381" s="188"/>
      <c r="D55381" s="189"/>
    </row>
    <row r="55382" spans="1:4">
      <c r="A55382" s="188"/>
      <c r="B55382" s="188"/>
      <c r="C55382" s="188"/>
      <c r="D55382" s="189"/>
    </row>
    <row r="55383" spans="1:4">
      <c r="A55383" s="188"/>
      <c r="B55383" s="188"/>
      <c r="C55383" s="188"/>
      <c r="D55383" s="189"/>
    </row>
    <row r="55384" spans="1:4">
      <c r="A55384" s="188"/>
      <c r="B55384" s="188"/>
      <c r="C55384" s="188"/>
      <c r="D55384" s="189"/>
    </row>
    <row r="55385" spans="1:4">
      <c r="A55385" s="188"/>
      <c r="B55385" s="188"/>
      <c r="C55385" s="188"/>
      <c r="D55385" s="189"/>
    </row>
    <row r="55386" spans="1:4">
      <c r="A55386" s="188"/>
      <c r="B55386" s="188"/>
      <c r="C55386" s="188"/>
      <c r="D55386" s="189"/>
    </row>
    <row r="55387" spans="1:4">
      <c r="A55387" s="188"/>
      <c r="B55387" s="188"/>
      <c r="C55387" s="188"/>
      <c r="D55387" s="189"/>
    </row>
    <row r="55388" spans="1:4">
      <c r="A55388" s="188"/>
      <c r="B55388" s="188"/>
      <c r="C55388" s="188"/>
      <c r="D55388" s="189"/>
    </row>
    <row r="55389" spans="1:4">
      <c r="A55389" s="188"/>
      <c r="B55389" s="188"/>
      <c r="C55389" s="188"/>
      <c r="D55389" s="189"/>
    </row>
    <row r="55390" spans="1:4">
      <c r="A55390" s="188"/>
      <c r="B55390" s="188"/>
      <c r="C55390" s="188"/>
      <c r="D55390" s="189"/>
    </row>
    <row r="55391" spans="1:4">
      <c r="A55391" s="188"/>
      <c r="B55391" s="188"/>
      <c r="C55391" s="188"/>
      <c r="D55391" s="189"/>
    </row>
    <row r="55392" spans="1:4">
      <c r="A55392" s="188"/>
      <c r="B55392" s="188"/>
      <c r="C55392" s="188"/>
      <c r="D55392" s="189"/>
    </row>
    <row r="55393" spans="1:4">
      <c r="A55393" s="188"/>
      <c r="B55393" s="188"/>
      <c r="C55393" s="188"/>
      <c r="D55393" s="189"/>
    </row>
    <row r="55394" spans="1:4">
      <c r="A55394" s="188"/>
      <c r="B55394" s="188"/>
      <c r="C55394" s="188"/>
      <c r="D55394" s="189"/>
    </row>
    <row r="55395" spans="1:4">
      <c r="A55395" s="188"/>
      <c r="B55395" s="188"/>
      <c r="C55395" s="188"/>
      <c r="D55395" s="189"/>
    </row>
    <row r="55396" spans="1:4">
      <c r="A55396" s="188"/>
      <c r="B55396" s="188"/>
      <c r="C55396" s="188"/>
      <c r="D55396" s="189"/>
    </row>
    <row r="55397" spans="1:4">
      <c r="A55397" s="188"/>
      <c r="B55397" s="188"/>
      <c r="C55397" s="188"/>
      <c r="D55397" s="189"/>
    </row>
    <row r="55398" spans="1:4">
      <c r="A55398" s="188"/>
      <c r="B55398" s="188"/>
      <c r="C55398" s="188"/>
      <c r="D55398" s="189"/>
    </row>
    <row r="55399" spans="1:4">
      <c r="A55399" s="188"/>
      <c r="B55399" s="188"/>
      <c r="C55399" s="188"/>
      <c r="D55399" s="189"/>
    </row>
    <row r="55400" spans="1:4">
      <c r="A55400" s="188"/>
      <c r="B55400" s="188"/>
      <c r="C55400" s="188"/>
      <c r="D55400" s="189"/>
    </row>
    <row r="55401" spans="1:4">
      <c r="A55401" s="188"/>
      <c r="B55401" s="188"/>
      <c r="C55401" s="188"/>
      <c r="D55401" s="189"/>
    </row>
    <row r="55402" spans="1:4">
      <c r="A55402" s="188"/>
      <c r="B55402" s="188"/>
      <c r="C55402" s="188"/>
      <c r="D55402" s="189"/>
    </row>
    <row r="55403" spans="1:4">
      <c r="A55403" s="188"/>
      <c r="B55403" s="188"/>
      <c r="C55403" s="188"/>
      <c r="D55403" s="189"/>
    </row>
    <row r="55404" spans="1:4">
      <c r="A55404" s="188"/>
      <c r="B55404" s="188"/>
      <c r="C55404" s="188"/>
      <c r="D55404" s="189"/>
    </row>
    <row r="55405" spans="1:4">
      <c r="A55405" s="188"/>
      <c r="B55405" s="188"/>
      <c r="C55405" s="188"/>
      <c r="D55405" s="189"/>
    </row>
    <row r="55406" spans="1:4">
      <c r="A55406" s="188"/>
      <c r="B55406" s="188"/>
      <c r="C55406" s="188"/>
      <c r="D55406" s="189"/>
    </row>
    <row r="55407" spans="1:4">
      <c r="A55407" s="188"/>
      <c r="B55407" s="188"/>
      <c r="C55407" s="188"/>
      <c r="D55407" s="189"/>
    </row>
    <row r="55408" spans="1:4">
      <c r="A55408" s="188"/>
      <c r="B55408" s="188"/>
      <c r="C55408" s="188"/>
      <c r="D55408" s="189"/>
    </row>
    <row r="55409" spans="1:4">
      <c r="A55409" s="188"/>
      <c r="B55409" s="188"/>
      <c r="C55409" s="188"/>
      <c r="D55409" s="189"/>
    </row>
    <row r="55410" spans="1:4">
      <c r="A55410" s="188"/>
      <c r="B55410" s="188"/>
      <c r="C55410" s="188"/>
      <c r="D55410" s="189"/>
    </row>
    <row r="55411" spans="1:4">
      <c r="A55411" s="188"/>
      <c r="B55411" s="188"/>
      <c r="C55411" s="188"/>
      <c r="D55411" s="189"/>
    </row>
    <row r="55412" spans="1:4">
      <c r="A55412" s="188"/>
      <c r="B55412" s="188"/>
      <c r="C55412" s="188"/>
      <c r="D55412" s="189"/>
    </row>
    <row r="55413" spans="1:4">
      <c r="A55413" s="188"/>
      <c r="B55413" s="188"/>
      <c r="C55413" s="188"/>
      <c r="D55413" s="189"/>
    </row>
    <row r="55414" spans="1:4">
      <c r="A55414" s="188"/>
      <c r="B55414" s="188"/>
      <c r="C55414" s="188"/>
      <c r="D55414" s="189"/>
    </row>
    <row r="55415" spans="1:4">
      <c r="A55415" s="188"/>
      <c r="B55415" s="188"/>
      <c r="C55415" s="188"/>
      <c r="D55415" s="189"/>
    </row>
    <row r="55416" spans="1:4">
      <c r="A55416" s="188"/>
      <c r="B55416" s="188"/>
      <c r="C55416" s="188"/>
      <c r="D55416" s="189"/>
    </row>
    <row r="55417" spans="1:4">
      <c r="A55417" s="188"/>
      <c r="B55417" s="188"/>
      <c r="C55417" s="188"/>
      <c r="D55417" s="189"/>
    </row>
    <row r="55418" spans="1:4">
      <c r="A55418" s="188"/>
      <c r="B55418" s="188"/>
      <c r="C55418" s="188"/>
      <c r="D55418" s="189"/>
    </row>
    <row r="55419" spans="1:4">
      <c r="A55419" s="188"/>
      <c r="B55419" s="188"/>
      <c r="C55419" s="188"/>
      <c r="D55419" s="189"/>
    </row>
    <row r="55420" spans="1:4">
      <c r="A55420" s="188"/>
      <c r="B55420" s="188"/>
      <c r="C55420" s="188"/>
      <c r="D55420" s="189"/>
    </row>
    <row r="55421" spans="1:4">
      <c r="A55421" s="188"/>
      <c r="B55421" s="188"/>
      <c r="C55421" s="188"/>
      <c r="D55421" s="189"/>
    </row>
    <row r="55422" spans="1:4">
      <c r="A55422" s="188"/>
      <c r="B55422" s="188"/>
      <c r="C55422" s="188"/>
      <c r="D55422" s="189"/>
    </row>
    <row r="55423" spans="1:4">
      <c r="A55423" s="188"/>
      <c r="B55423" s="188"/>
      <c r="C55423" s="188"/>
      <c r="D55423" s="189"/>
    </row>
    <row r="55424" spans="1:4">
      <c r="A55424" s="188"/>
      <c r="B55424" s="188"/>
      <c r="C55424" s="188"/>
      <c r="D55424" s="189"/>
    </row>
    <row r="55425" spans="1:4">
      <c r="A55425" s="188"/>
      <c r="B55425" s="188"/>
      <c r="C55425" s="188"/>
      <c r="D55425" s="189"/>
    </row>
    <row r="55426" spans="1:4">
      <c r="A55426" s="188"/>
      <c r="B55426" s="188"/>
      <c r="C55426" s="188"/>
      <c r="D55426" s="189"/>
    </row>
    <row r="55427" spans="1:4">
      <c r="A55427" s="188"/>
      <c r="B55427" s="188"/>
      <c r="C55427" s="188"/>
      <c r="D55427" s="189"/>
    </row>
    <row r="55428" spans="1:4">
      <c r="A55428" s="188"/>
      <c r="B55428" s="188"/>
      <c r="C55428" s="188"/>
      <c r="D55428" s="189"/>
    </row>
    <row r="55429" spans="1:4">
      <c r="A55429" s="188"/>
      <c r="B55429" s="188"/>
      <c r="C55429" s="188"/>
      <c r="D55429" s="189"/>
    </row>
    <row r="55430" spans="1:4">
      <c r="A55430" s="188"/>
      <c r="B55430" s="188"/>
      <c r="C55430" s="188"/>
      <c r="D55430" s="189"/>
    </row>
    <row r="55431" spans="1:4">
      <c r="A55431" s="188"/>
      <c r="B55431" s="188"/>
      <c r="C55431" s="188"/>
      <c r="D55431" s="189"/>
    </row>
    <row r="55432" spans="1:4">
      <c r="A55432" s="188"/>
      <c r="B55432" s="188"/>
      <c r="C55432" s="188"/>
      <c r="D55432" s="189"/>
    </row>
    <row r="55433" spans="1:4">
      <c r="A55433" s="188"/>
      <c r="B55433" s="188"/>
      <c r="C55433" s="188"/>
      <c r="D55433" s="189"/>
    </row>
    <row r="55434" spans="1:4">
      <c r="A55434" s="188"/>
      <c r="B55434" s="188"/>
      <c r="C55434" s="188"/>
      <c r="D55434" s="189"/>
    </row>
    <row r="55435" spans="1:4">
      <c r="A55435" s="188"/>
      <c r="B55435" s="188"/>
      <c r="C55435" s="188"/>
      <c r="D55435" s="189"/>
    </row>
    <row r="55436" spans="1:4">
      <c r="A55436" s="188"/>
      <c r="B55436" s="188"/>
      <c r="C55436" s="188"/>
      <c r="D55436" s="189"/>
    </row>
    <row r="55437" spans="1:4">
      <c r="A55437" s="188"/>
      <c r="B55437" s="188"/>
      <c r="C55437" s="188"/>
      <c r="D55437" s="189"/>
    </row>
    <row r="55438" spans="1:4">
      <c r="A55438" s="188"/>
      <c r="B55438" s="188"/>
      <c r="C55438" s="188"/>
      <c r="D55438" s="189"/>
    </row>
    <row r="55439" spans="1:4">
      <c r="A55439" s="188"/>
      <c r="B55439" s="188"/>
      <c r="C55439" s="188"/>
      <c r="D55439" s="189"/>
    </row>
    <row r="55440" spans="1:4">
      <c r="A55440" s="188"/>
      <c r="B55440" s="188"/>
      <c r="C55440" s="188"/>
      <c r="D55440" s="189"/>
    </row>
    <row r="55441" spans="1:4">
      <c r="A55441" s="188"/>
      <c r="B55441" s="188"/>
      <c r="C55441" s="188"/>
      <c r="D55441" s="189"/>
    </row>
    <row r="55442" spans="1:4">
      <c r="A55442" s="188"/>
      <c r="B55442" s="188"/>
      <c r="C55442" s="188"/>
      <c r="D55442" s="189"/>
    </row>
    <row r="55443" spans="1:4">
      <c r="A55443" s="188"/>
      <c r="B55443" s="188"/>
      <c r="C55443" s="188"/>
      <c r="D55443" s="189"/>
    </row>
    <row r="55444" spans="1:4">
      <c r="A55444" s="188"/>
      <c r="B55444" s="188"/>
      <c r="C55444" s="188"/>
      <c r="D55444" s="189"/>
    </row>
    <row r="55445" spans="1:4">
      <c r="A55445" s="188"/>
      <c r="B55445" s="188"/>
      <c r="C55445" s="188"/>
      <c r="D55445" s="189"/>
    </row>
    <row r="55446" spans="1:4">
      <c r="A55446" s="188"/>
      <c r="B55446" s="188"/>
      <c r="C55446" s="188"/>
      <c r="D55446" s="189"/>
    </row>
    <row r="55447" spans="1:4">
      <c r="A55447" s="188"/>
      <c r="B55447" s="188"/>
      <c r="C55447" s="188"/>
      <c r="D55447" s="189"/>
    </row>
    <row r="55448" spans="1:4">
      <c r="A55448" s="188"/>
      <c r="B55448" s="188"/>
      <c r="C55448" s="188"/>
      <c r="D55448" s="189"/>
    </row>
    <row r="55449" spans="1:4">
      <c r="A55449" s="188"/>
      <c r="B55449" s="188"/>
      <c r="C55449" s="188"/>
      <c r="D55449" s="189"/>
    </row>
    <row r="55450" spans="1:4">
      <c r="A55450" s="188"/>
      <c r="B55450" s="188"/>
      <c r="C55450" s="188"/>
      <c r="D55450" s="189"/>
    </row>
    <row r="55451" spans="1:4">
      <c r="A55451" s="188"/>
      <c r="B55451" s="188"/>
      <c r="C55451" s="188"/>
      <c r="D55451" s="189"/>
    </row>
    <row r="55452" spans="1:4">
      <c r="A55452" s="188"/>
      <c r="B55452" s="188"/>
      <c r="C55452" s="188"/>
      <c r="D55452" s="189"/>
    </row>
    <row r="55453" spans="1:4">
      <c r="A55453" s="188"/>
      <c r="B55453" s="188"/>
      <c r="C55453" s="188"/>
      <c r="D55453" s="189"/>
    </row>
    <row r="55454" spans="1:4">
      <c r="A55454" s="188"/>
      <c r="B55454" s="188"/>
      <c r="C55454" s="188"/>
      <c r="D55454" s="189"/>
    </row>
    <row r="55455" spans="1:4">
      <c r="A55455" s="188"/>
      <c r="B55455" s="188"/>
      <c r="C55455" s="188"/>
      <c r="D55455" s="189"/>
    </row>
    <row r="55456" spans="1:4">
      <c r="A55456" s="188"/>
      <c r="B55456" s="188"/>
      <c r="C55456" s="188"/>
      <c r="D55456" s="189"/>
    </row>
    <row r="55457" spans="1:4">
      <c r="A55457" s="188"/>
      <c r="B55457" s="188"/>
      <c r="C55457" s="188"/>
      <c r="D55457" s="189"/>
    </row>
    <row r="55458" spans="1:4">
      <c r="A55458" s="188"/>
      <c r="B55458" s="188"/>
      <c r="C55458" s="188"/>
      <c r="D55458" s="189"/>
    </row>
    <row r="55459" spans="1:4">
      <c r="A55459" s="188"/>
      <c r="B55459" s="188"/>
      <c r="C55459" s="188"/>
      <c r="D55459" s="189"/>
    </row>
    <row r="55460" spans="1:4">
      <c r="A55460" s="188"/>
      <c r="B55460" s="188"/>
      <c r="C55460" s="188"/>
      <c r="D55460" s="189"/>
    </row>
    <row r="55461" spans="1:4">
      <c r="A55461" s="188"/>
      <c r="B55461" s="188"/>
      <c r="C55461" s="188"/>
      <c r="D55461" s="189"/>
    </row>
    <row r="55462" spans="1:4">
      <c r="A55462" s="188"/>
      <c r="B55462" s="188"/>
      <c r="C55462" s="188"/>
      <c r="D55462" s="189"/>
    </row>
    <row r="55463" spans="1:4">
      <c r="A55463" s="188"/>
      <c r="B55463" s="188"/>
      <c r="C55463" s="188"/>
      <c r="D55463" s="189"/>
    </row>
    <row r="55464" spans="1:4">
      <c r="A55464" s="188"/>
      <c r="B55464" s="188"/>
      <c r="C55464" s="188"/>
      <c r="D55464" s="189"/>
    </row>
    <row r="55465" spans="1:4">
      <c r="A55465" s="188"/>
      <c r="B55465" s="188"/>
      <c r="C55465" s="188"/>
      <c r="D55465" s="189"/>
    </row>
    <row r="55466" spans="1:4">
      <c r="A55466" s="188"/>
      <c r="B55466" s="188"/>
      <c r="C55466" s="188"/>
      <c r="D55466" s="189"/>
    </row>
    <row r="55467" spans="1:4">
      <c r="A55467" s="188"/>
      <c r="B55467" s="188"/>
      <c r="C55467" s="188"/>
      <c r="D55467" s="189"/>
    </row>
    <row r="55468" spans="1:4">
      <c r="A55468" s="188"/>
      <c r="B55468" s="188"/>
      <c r="C55468" s="188"/>
      <c r="D55468" s="189"/>
    </row>
    <row r="55469" spans="1:4">
      <c r="A55469" s="188"/>
      <c r="B55469" s="188"/>
      <c r="C55469" s="188"/>
      <c r="D55469" s="189"/>
    </row>
    <row r="55470" spans="1:4">
      <c r="A55470" s="188"/>
      <c r="B55470" s="188"/>
      <c r="C55470" s="188"/>
      <c r="D55470" s="189"/>
    </row>
    <row r="55471" spans="1:4">
      <c r="A55471" s="188"/>
      <c r="B55471" s="188"/>
      <c r="C55471" s="188"/>
      <c r="D55471" s="189"/>
    </row>
    <row r="55472" spans="1:4">
      <c r="A55472" s="188"/>
      <c r="B55472" s="188"/>
      <c r="C55472" s="188"/>
      <c r="D55472" s="189"/>
    </row>
    <row r="55473" spans="1:4">
      <c r="A55473" s="188"/>
      <c r="B55473" s="188"/>
      <c r="C55473" s="188"/>
      <c r="D55473" s="189"/>
    </row>
    <row r="55474" spans="1:4">
      <c r="A55474" s="188"/>
      <c r="B55474" s="188"/>
      <c r="C55474" s="188"/>
      <c r="D55474" s="189"/>
    </row>
    <row r="55475" spans="1:4">
      <c r="A55475" s="188"/>
      <c r="B55475" s="188"/>
      <c r="C55475" s="188"/>
      <c r="D55475" s="189"/>
    </row>
    <row r="55476" spans="1:4">
      <c r="A55476" s="188"/>
      <c r="B55476" s="188"/>
      <c r="C55476" s="188"/>
      <c r="D55476" s="189"/>
    </row>
    <row r="55477" spans="1:4">
      <c r="A55477" s="188"/>
      <c r="B55477" s="188"/>
      <c r="C55477" s="188"/>
      <c r="D55477" s="189"/>
    </row>
    <row r="55478" spans="1:4">
      <c r="A55478" s="188"/>
      <c r="B55478" s="188"/>
      <c r="C55478" s="188"/>
      <c r="D55478" s="189"/>
    </row>
    <row r="55479" spans="1:4">
      <c r="A55479" s="188"/>
      <c r="B55479" s="188"/>
      <c r="C55479" s="188"/>
      <c r="D55479" s="189"/>
    </row>
    <row r="55480" spans="1:4">
      <c r="A55480" s="188"/>
      <c r="B55480" s="188"/>
      <c r="C55480" s="188"/>
      <c r="D55480" s="189"/>
    </row>
    <row r="55481" spans="1:4">
      <c r="A55481" s="188"/>
      <c r="B55481" s="188"/>
      <c r="C55481" s="188"/>
      <c r="D55481" s="189"/>
    </row>
    <row r="55482" spans="1:4">
      <c r="A55482" s="188"/>
      <c r="B55482" s="188"/>
      <c r="C55482" s="188"/>
      <c r="D55482" s="189"/>
    </row>
    <row r="55483" spans="1:4">
      <c r="A55483" s="188"/>
      <c r="B55483" s="188"/>
      <c r="C55483" s="188"/>
      <c r="D55483" s="189"/>
    </row>
    <row r="55484" spans="1:4">
      <c r="A55484" s="188"/>
      <c r="B55484" s="188"/>
      <c r="C55484" s="188"/>
      <c r="D55484" s="189"/>
    </row>
    <row r="55485" spans="1:4">
      <c r="A55485" s="188"/>
      <c r="B55485" s="188"/>
      <c r="C55485" s="188"/>
      <c r="D55485" s="189"/>
    </row>
    <row r="55486" spans="1:4">
      <c r="A55486" s="188"/>
      <c r="B55486" s="188"/>
      <c r="C55486" s="188"/>
      <c r="D55486" s="189"/>
    </row>
    <row r="55487" spans="1:4">
      <c r="A55487" s="188"/>
      <c r="B55487" s="188"/>
      <c r="C55487" s="188"/>
      <c r="D55487" s="189"/>
    </row>
    <row r="55488" spans="1:4">
      <c r="A55488" s="188"/>
      <c r="B55488" s="188"/>
      <c r="C55488" s="188"/>
      <c r="D55488" s="189"/>
    </row>
    <row r="55489" spans="1:4">
      <c r="A55489" s="188"/>
      <c r="B55489" s="188"/>
      <c r="C55489" s="188"/>
      <c r="D55489" s="189"/>
    </row>
    <row r="55490" spans="1:4">
      <c r="A55490" s="188"/>
      <c r="B55490" s="188"/>
      <c r="C55490" s="188"/>
      <c r="D55490" s="189"/>
    </row>
    <row r="55491" spans="1:4">
      <c r="A55491" s="188"/>
      <c r="B55491" s="188"/>
      <c r="C55491" s="188"/>
      <c r="D55491" s="189"/>
    </row>
    <row r="55492" spans="1:4">
      <c r="A55492" s="188"/>
      <c r="B55492" s="188"/>
      <c r="C55492" s="188"/>
      <c r="D55492" s="189"/>
    </row>
    <row r="55493" spans="1:4">
      <c r="A55493" s="188"/>
      <c r="B55493" s="188"/>
      <c r="C55493" s="188"/>
      <c r="D55493" s="189"/>
    </row>
    <row r="55494" spans="1:4">
      <c r="A55494" s="188"/>
      <c r="B55494" s="188"/>
      <c r="C55494" s="188"/>
      <c r="D55494" s="189"/>
    </row>
    <row r="55495" spans="1:4">
      <c r="A55495" s="188"/>
      <c r="B55495" s="188"/>
      <c r="C55495" s="188"/>
      <c r="D55495" s="189"/>
    </row>
    <row r="55496" spans="1:4">
      <c r="A55496" s="188"/>
      <c r="B55496" s="188"/>
      <c r="C55496" s="188"/>
      <c r="D55496" s="189"/>
    </row>
    <row r="55497" spans="1:4">
      <c r="A55497" s="188"/>
      <c r="B55497" s="188"/>
      <c r="C55497" s="188"/>
      <c r="D55497" s="189"/>
    </row>
    <row r="55498" spans="1:4">
      <c r="A55498" s="188"/>
      <c r="B55498" s="188"/>
      <c r="C55498" s="188"/>
      <c r="D55498" s="189"/>
    </row>
    <row r="55499" spans="1:4">
      <c r="A55499" s="188"/>
      <c r="B55499" s="188"/>
      <c r="C55499" s="188"/>
      <c r="D55499" s="189"/>
    </row>
    <row r="55500" spans="1:4">
      <c r="A55500" s="188"/>
      <c r="B55500" s="188"/>
      <c r="C55500" s="188"/>
      <c r="D55500" s="189"/>
    </row>
    <row r="55501" spans="1:4">
      <c r="A55501" s="188"/>
      <c r="B55501" s="188"/>
      <c r="C55501" s="188"/>
      <c r="D55501" s="189"/>
    </row>
    <row r="55502" spans="1:4">
      <c r="A55502" s="188"/>
      <c r="B55502" s="188"/>
      <c r="C55502" s="188"/>
      <c r="D55502" s="189"/>
    </row>
    <row r="55503" spans="1:4">
      <c r="A55503" s="188"/>
      <c r="B55503" s="188"/>
      <c r="C55503" s="188"/>
      <c r="D55503" s="189"/>
    </row>
    <row r="55504" spans="1:4">
      <c r="A55504" s="188"/>
      <c r="B55504" s="188"/>
      <c r="C55504" s="188"/>
      <c r="D55504" s="189"/>
    </row>
    <row r="55505" spans="1:4">
      <c r="A55505" s="188"/>
      <c r="B55505" s="188"/>
      <c r="C55505" s="188"/>
      <c r="D55505" s="189"/>
    </row>
    <row r="55506" spans="1:4">
      <c r="A55506" s="188"/>
      <c r="B55506" s="188"/>
      <c r="C55506" s="188"/>
      <c r="D55506" s="189"/>
    </row>
    <row r="55507" spans="1:4">
      <c r="A55507" s="188"/>
      <c r="B55507" s="188"/>
      <c r="C55507" s="188"/>
      <c r="D55507" s="189"/>
    </row>
    <row r="55508" spans="1:4">
      <c r="A55508" s="188"/>
      <c r="B55508" s="188"/>
      <c r="C55508" s="188"/>
      <c r="D55508" s="189"/>
    </row>
    <row r="55509" spans="1:4">
      <c r="A55509" s="188"/>
      <c r="B55509" s="188"/>
      <c r="C55509" s="188"/>
      <c r="D55509" s="189"/>
    </row>
    <row r="55510" spans="1:4">
      <c r="A55510" s="188"/>
      <c r="B55510" s="188"/>
      <c r="C55510" s="188"/>
      <c r="D55510" s="189"/>
    </row>
    <row r="55511" spans="1:4">
      <c r="A55511" s="188"/>
      <c r="B55511" s="188"/>
      <c r="C55511" s="188"/>
      <c r="D55511" s="189"/>
    </row>
    <row r="55512" spans="1:4">
      <c r="A55512" s="188"/>
      <c r="B55512" s="188"/>
      <c r="C55512" s="188"/>
      <c r="D55512" s="189"/>
    </row>
    <row r="55513" spans="1:4">
      <c r="A55513" s="188"/>
      <c r="B55513" s="188"/>
      <c r="C55513" s="188"/>
      <c r="D55513" s="189"/>
    </row>
    <row r="55514" spans="1:4">
      <c r="A55514" s="188"/>
      <c r="B55514" s="188"/>
      <c r="C55514" s="188"/>
      <c r="D55514" s="189"/>
    </row>
    <row r="55515" spans="1:4">
      <c r="A55515" s="188"/>
      <c r="B55515" s="188"/>
      <c r="C55515" s="188"/>
      <c r="D55515" s="189"/>
    </row>
    <row r="55516" spans="1:4">
      <c r="A55516" s="188"/>
      <c r="B55516" s="188"/>
      <c r="C55516" s="188"/>
      <c r="D55516" s="189"/>
    </row>
    <row r="55517" spans="1:4">
      <c r="A55517" s="188"/>
      <c r="B55517" s="188"/>
      <c r="C55517" s="188"/>
      <c r="D55517" s="189"/>
    </row>
    <row r="55518" spans="1:4">
      <c r="A55518" s="188"/>
      <c r="B55518" s="188"/>
      <c r="C55518" s="188"/>
      <c r="D55518" s="189"/>
    </row>
    <row r="55519" spans="1:4">
      <c r="A55519" s="188"/>
      <c r="B55519" s="188"/>
      <c r="C55519" s="188"/>
      <c r="D55519" s="189"/>
    </row>
    <row r="55520" spans="1:4">
      <c r="A55520" s="188"/>
      <c r="B55520" s="188"/>
      <c r="C55520" s="188"/>
      <c r="D55520" s="189"/>
    </row>
    <row r="55521" spans="1:4">
      <c r="A55521" s="188"/>
      <c r="B55521" s="188"/>
      <c r="C55521" s="188"/>
      <c r="D55521" s="189"/>
    </row>
    <row r="55522" spans="1:4">
      <c r="A55522" s="188"/>
      <c r="B55522" s="188"/>
      <c r="C55522" s="188"/>
      <c r="D55522" s="189"/>
    </row>
    <row r="55523" spans="1:4">
      <c r="A55523" s="188"/>
      <c r="B55523" s="188"/>
      <c r="C55523" s="188"/>
      <c r="D55523" s="189"/>
    </row>
    <row r="55524" spans="1:4">
      <c r="A55524" s="188"/>
      <c r="B55524" s="188"/>
      <c r="C55524" s="188"/>
      <c r="D55524" s="189"/>
    </row>
    <row r="55525" spans="1:4">
      <c r="A55525" s="188"/>
      <c r="B55525" s="188"/>
      <c r="C55525" s="188"/>
      <c r="D55525" s="189"/>
    </row>
    <row r="55526" spans="1:4">
      <c r="A55526" s="188"/>
      <c r="B55526" s="188"/>
      <c r="C55526" s="188"/>
      <c r="D55526" s="189"/>
    </row>
    <row r="55527" spans="1:4">
      <c r="A55527" s="188"/>
      <c r="B55527" s="188"/>
      <c r="C55527" s="188"/>
      <c r="D55527" s="189"/>
    </row>
    <row r="55528" spans="1:4">
      <c r="A55528" s="188"/>
      <c r="B55528" s="188"/>
      <c r="C55528" s="188"/>
      <c r="D55528" s="189"/>
    </row>
    <row r="55529" spans="1:4">
      <c r="A55529" s="188"/>
      <c r="B55529" s="188"/>
      <c r="C55529" s="188"/>
      <c r="D55529" s="189"/>
    </row>
    <row r="55530" spans="1:4">
      <c r="A55530" s="188"/>
      <c r="B55530" s="188"/>
      <c r="C55530" s="188"/>
      <c r="D55530" s="189"/>
    </row>
    <row r="55531" spans="1:4">
      <c r="A55531" s="188"/>
      <c r="B55531" s="188"/>
      <c r="C55531" s="188"/>
      <c r="D55531" s="189"/>
    </row>
    <row r="55532" spans="1:4">
      <c r="A55532" s="188"/>
      <c r="B55532" s="188"/>
      <c r="C55532" s="188"/>
      <c r="D55532" s="189"/>
    </row>
    <row r="55533" spans="1:4">
      <c r="A55533" s="188"/>
      <c r="B55533" s="188"/>
      <c r="C55533" s="188"/>
      <c r="D55533" s="189"/>
    </row>
    <row r="55534" spans="1:4">
      <c r="A55534" s="188"/>
      <c r="B55534" s="188"/>
      <c r="C55534" s="188"/>
      <c r="D55534" s="189"/>
    </row>
    <row r="55535" spans="1:4">
      <c r="A55535" s="188"/>
      <c r="B55535" s="188"/>
      <c r="C55535" s="188"/>
      <c r="D55535" s="189"/>
    </row>
    <row r="55536" spans="1:4">
      <c r="A55536" s="188"/>
      <c r="B55536" s="188"/>
      <c r="C55536" s="188"/>
      <c r="D55536" s="189"/>
    </row>
    <row r="55537" spans="1:4">
      <c r="A55537" s="188"/>
      <c r="B55537" s="188"/>
      <c r="C55537" s="188"/>
      <c r="D55537" s="189"/>
    </row>
    <row r="55538" spans="1:4">
      <c r="A55538" s="188"/>
      <c r="B55538" s="188"/>
      <c r="C55538" s="188"/>
      <c r="D55538" s="189"/>
    </row>
    <row r="55539" spans="1:4">
      <c r="A55539" s="188"/>
      <c r="B55539" s="188"/>
      <c r="C55539" s="188"/>
      <c r="D55539" s="189"/>
    </row>
    <row r="55540" spans="1:4">
      <c r="A55540" s="188"/>
      <c r="B55540" s="188"/>
      <c r="C55540" s="188"/>
      <c r="D55540" s="189"/>
    </row>
    <row r="55541" spans="1:4">
      <c r="A55541" s="188"/>
      <c r="B55541" s="188"/>
      <c r="C55541" s="188"/>
      <c r="D55541" s="189"/>
    </row>
    <row r="55542" spans="1:4">
      <c r="A55542" s="188"/>
      <c r="B55542" s="188"/>
      <c r="C55542" s="188"/>
      <c r="D55542" s="189"/>
    </row>
    <row r="55543" spans="1:4">
      <c r="A55543" s="188"/>
      <c r="B55543" s="188"/>
      <c r="C55543" s="188"/>
      <c r="D55543" s="189"/>
    </row>
    <row r="55544" spans="1:4">
      <c r="A55544" s="188"/>
      <c r="B55544" s="188"/>
      <c r="C55544" s="188"/>
      <c r="D55544" s="189"/>
    </row>
    <row r="55545" spans="1:4">
      <c r="A55545" s="188"/>
      <c r="B55545" s="188"/>
      <c r="C55545" s="188"/>
      <c r="D55545" s="189"/>
    </row>
    <row r="55546" spans="1:4">
      <c r="A55546" s="188"/>
      <c r="B55546" s="188"/>
      <c r="C55546" s="188"/>
      <c r="D55546" s="189"/>
    </row>
    <row r="55547" spans="1:4">
      <c r="A55547" s="188"/>
      <c r="B55547" s="188"/>
      <c r="C55547" s="188"/>
      <c r="D55547" s="189"/>
    </row>
    <row r="55548" spans="1:4">
      <c r="A55548" s="188"/>
      <c r="B55548" s="188"/>
      <c r="C55548" s="188"/>
      <c r="D55548" s="189"/>
    </row>
    <row r="55549" spans="1:4">
      <c r="A55549" s="188"/>
      <c r="B55549" s="188"/>
      <c r="C55549" s="188"/>
      <c r="D55549" s="189"/>
    </row>
    <row r="55550" spans="1:4">
      <c r="A55550" s="188"/>
      <c r="B55550" s="188"/>
      <c r="C55550" s="188"/>
      <c r="D55550" s="189"/>
    </row>
    <row r="55551" spans="1:4">
      <c r="A55551" s="188"/>
      <c r="B55551" s="188"/>
      <c r="C55551" s="188"/>
      <c r="D55551" s="189"/>
    </row>
    <row r="55552" spans="1:4">
      <c r="A55552" s="188"/>
      <c r="B55552" s="188"/>
      <c r="C55552" s="188"/>
      <c r="D55552" s="189"/>
    </row>
    <row r="55553" spans="1:4">
      <c r="A55553" s="188"/>
      <c r="B55553" s="188"/>
      <c r="C55553" s="188"/>
      <c r="D55553" s="189"/>
    </row>
    <row r="55554" spans="1:4">
      <c r="A55554" s="188"/>
      <c r="B55554" s="188"/>
      <c r="C55554" s="188"/>
      <c r="D55554" s="189"/>
    </row>
    <row r="55555" spans="1:4">
      <c r="A55555" s="188"/>
      <c r="B55555" s="188"/>
      <c r="C55555" s="188"/>
      <c r="D55555" s="189"/>
    </row>
    <row r="55556" spans="1:4">
      <c r="A55556" s="188"/>
      <c r="B55556" s="188"/>
      <c r="C55556" s="188"/>
      <c r="D55556" s="189"/>
    </row>
    <row r="55557" spans="1:4">
      <c r="A55557" s="188"/>
      <c r="B55557" s="188"/>
      <c r="C55557" s="188"/>
      <c r="D55557" s="189"/>
    </row>
    <row r="55558" spans="1:4">
      <c r="A55558" s="188"/>
      <c r="B55558" s="188"/>
      <c r="C55558" s="188"/>
      <c r="D55558" s="189"/>
    </row>
    <row r="55559" spans="1:4">
      <c r="A55559" s="188"/>
      <c r="B55559" s="188"/>
      <c r="C55559" s="188"/>
      <c r="D55559" s="189"/>
    </row>
    <row r="55560" spans="1:4">
      <c r="A55560" s="188"/>
      <c r="B55560" s="188"/>
      <c r="C55560" s="188"/>
      <c r="D55560" s="189"/>
    </row>
    <row r="55561" spans="1:4">
      <c r="A55561" s="188"/>
      <c r="B55561" s="188"/>
      <c r="C55561" s="188"/>
      <c r="D55561" s="189"/>
    </row>
    <row r="55562" spans="1:4">
      <c r="A55562" s="188"/>
      <c r="B55562" s="188"/>
      <c r="C55562" s="188"/>
      <c r="D55562" s="189"/>
    </row>
    <row r="55563" spans="1:4">
      <c r="A55563" s="188"/>
      <c r="B55563" s="188"/>
      <c r="C55563" s="188"/>
      <c r="D55563" s="189"/>
    </row>
    <row r="55564" spans="1:4">
      <c r="A55564" s="188"/>
      <c r="B55564" s="188"/>
      <c r="C55564" s="188"/>
      <c r="D55564" s="189"/>
    </row>
    <row r="55565" spans="1:4">
      <c r="A55565" s="188"/>
      <c r="B55565" s="188"/>
      <c r="C55565" s="188"/>
      <c r="D55565" s="189"/>
    </row>
    <row r="55566" spans="1:4">
      <c r="A55566" s="188"/>
      <c r="B55566" s="188"/>
      <c r="C55566" s="188"/>
      <c r="D55566" s="189"/>
    </row>
    <row r="55567" spans="1:4">
      <c r="A55567" s="188"/>
      <c r="B55567" s="188"/>
      <c r="C55567" s="188"/>
      <c r="D55567" s="189"/>
    </row>
    <row r="55568" spans="1:4">
      <c r="A55568" s="188"/>
      <c r="B55568" s="188"/>
      <c r="C55568" s="188"/>
      <c r="D55568" s="189"/>
    </row>
    <row r="55569" spans="1:4">
      <c r="A55569" s="188"/>
      <c r="B55569" s="188"/>
      <c r="C55569" s="188"/>
      <c r="D55569" s="189"/>
    </row>
    <row r="55570" spans="1:4">
      <c r="A55570" s="188"/>
      <c r="B55570" s="188"/>
      <c r="C55570" s="188"/>
      <c r="D55570" s="189"/>
    </row>
    <row r="55571" spans="1:4">
      <c r="A55571" s="188"/>
      <c r="B55571" s="188"/>
      <c r="C55571" s="188"/>
      <c r="D55571" s="189"/>
    </row>
    <row r="55572" spans="1:4">
      <c r="A55572" s="188"/>
      <c r="B55572" s="188"/>
      <c r="C55572" s="188"/>
      <c r="D55572" s="189"/>
    </row>
    <row r="55573" spans="1:4">
      <c r="A55573" s="188"/>
      <c r="B55573" s="188"/>
      <c r="C55573" s="188"/>
      <c r="D55573" s="189"/>
    </row>
    <row r="55574" spans="1:4">
      <c r="A55574" s="188"/>
      <c r="B55574" s="188"/>
      <c r="C55574" s="188"/>
      <c r="D55574" s="189"/>
    </row>
    <row r="55575" spans="1:4">
      <c r="A55575" s="188"/>
      <c r="B55575" s="188"/>
      <c r="C55575" s="188"/>
      <c r="D55575" s="189"/>
    </row>
    <row r="55576" spans="1:4">
      <c r="A55576" s="188"/>
      <c r="B55576" s="188"/>
      <c r="C55576" s="188"/>
      <c r="D55576" s="189"/>
    </row>
    <row r="55577" spans="1:4">
      <c r="A55577" s="188"/>
      <c r="B55577" s="188"/>
      <c r="C55577" s="188"/>
      <c r="D55577" s="189"/>
    </row>
    <row r="55578" spans="1:4">
      <c r="A55578" s="188"/>
      <c r="B55578" s="188"/>
      <c r="C55578" s="188"/>
      <c r="D55578" s="189"/>
    </row>
    <row r="55579" spans="1:4">
      <c r="A55579" s="188"/>
      <c r="B55579" s="188"/>
      <c r="C55579" s="188"/>
      <c r="D55579" s="189"/>
    </row>
    <row r="55580" spans="1:4">
      <c r="A55580" s="188"/>
      <c r="B55580" s="188"/>
      <c r="C55580" s="188"/>
      <c r="D55580" s="189"/>
    </row>
    <row r="55581" spans="1:4">
      <c r="A55581" s="188"/>
      <c r="B55581" s="188"/>
      <c r="C55581" s="188"/>
      <c r="D55581" s="189"/>
    </row>
    <row r="55582" spans="1:4">
      <c r="A55582" s="188"/>
      <c r="B55582" s="188"/>
      <c r="C55582" s="188"/>
      <c r="D55582" s="189"/>
    </row>
    <row r="55583" spans="1:4">
      <c r="A55583" s="188"/>
      <c r="B55583" s="188"/>
      <c r="C55583" s="188"/>
      <c r="D55583" s="189"/>
    </row>
    <row r="55584" spans="1:4">
      <c r="A55584" s="188"/>
      <c r="B55584" s="188"/>
      <c r="C55584" s="188"/>
      <c r="D55584" s="189"/>
    </row>
    <row r="55585" spans="1:4">
      <c r="A55585" s="188"/>
      <c r="B55585" s="188"/>
      <c r="C55585" s="188"/>
      <c r="D55585" s="189"/>
    </row>
    <row r="55586" spans="1:4">
      <c r="A55586" s="188"/>
      <c r="B55586" s="188"/>
      <c r="C55586" s="188"/>
      <c r="D55586" s="189"/>
    </row>
    <row r="55587" spans="1:4">
      <c r="A55587" s="188"/>
      <c r="B55587" s="188"/>
      <c r="C55587" s="188"/>
      <c r="D55587" s="189"/>
    </row>
    <row r="55588" spans="1:4">
      <c r="A55588" s="188"/>
      <c r="B55588" s="188"/>
      <c r="C55588" s="188"/>
      <c r="D55588" s="189"/>
    </row>
    <row r="55589" spans="1:4">
      <c r="A55589" s="188"/>
      <c r="B55589" s="188"/>
      <c r="C55589" s="188"/>
      <c r="D55589" s="189"/>
    </row>
    <row r="55590" spans="1:4">
      <c r="A55590" s="188"/>
      <c r="B55590" s="188"/>
      <c r="C55590" s="188"/>
      <c r="D55590" s="189"/>
    </row>
    <row r="55591" spans="1:4">
      <c r="A55591" s="188"/>
      <c r="B55591" s="188"/>
      <c r="C55591" s="188"/>
      <c r="D55591" s="189"/>
    </row>
    <row r="55592" spans="1:4">
      <c r="A55592" s="188"/>
      <c r="B55592" s="188"/>
      <c r="C55592" s="188"/>
      <c r="D55592" s="189"/>
    </row>
    <row r="55593" spans="1:4">
      <c r="A55593" s="188"/>
      <c r="B55593" s="188"/>
      <c r="C55593" s="188"/>
      <c r="D55593" s="189"/>
    </row>
    <row r="55594" spans="1:4">
      <c r="A55594" s="188"/>
      <c r="B55594" s="188"/>
      <c r="C55594" s="188"/>
      <c r="D55594" s="189"/>
    </row>
    <row r="55595" spans="1:4">
      <c r="A55595" s="188"/>
      <c r="B55595" s="188"/>
      <c r="C55595" s="188"/>
      <c r="D55595" s="189"/>
    </row>
    <row r="55596" spans="1:4">
      <c r="A55596" s="188"/>
      <c r="B55596" s="188"/>
      <c r="C55596" s="188"/>
      <c r="D55596" s="189"/>
    </row>
    <row r="55597" spans="1:4">
      <c r="A55597" s="188"/>
      <c r="B55597" s="188"/>
      <c r="C55597" s="188"/>
      <c r="D55597" s="189"/>
    </row>
    <row r="55598" spans="1:4">
      <c r="A55598" s="188"/>
      <c r="B55598" s="188"/>
      <c r="C55598" s="188"/>
      <c r="D55598" s="189"/>
    </row>
    <row r="55599" spans="1:4">
      <c r="A55599" s="188"/>
      <c r="B55599" s="188"/>
      <c r="C55599" s="188"/>
      <c r="D55599" s="189"/>
    </row>
    <row r="55600" spans="1:4">
      <c r="A55600" s="188"/>
      <c r="B55600" s="188"/>
      <c r="C55600" s="188"/>
      <c r="D55600" s="189"/>
    </row>
    <row r="55601" spans="1:4">
      <c r="A55601" s="188"/>
      <c r="B55601" s="188"/>
      <c r="C55601" s="188"/>
      <c r="D55601" s="189"/>
    </row>
    <row r="55602" spans="1:4">
      <c r="A55602" s="188"/>
      <c r="B55602" s="188"/>
      <c r="C55602" s="188"/>
      <c r="D55602" s="189"/>
    </row>
    <row r="55603" spans="1:4">
      <c r="A55603" s="188"/>
      <c r="B55603" s="188"/>
      <c r="C55603" s="188"/>
      <c r="D55603" s="189"/>
    </row>
    <row r="55604" spans="1:4">
      <c r="A55604" s="188"/>
      <c r="B55604" s="188"/>
      <c r="C55604" s="188"/>
      <c r="D55604" s="189"/>
    </row>
    <row r="55605" spans="1:4">
      <c r="A55605" s="188"/>
      <c r="B55605" s="188"/>
      <c r="C55605" s="188"/>
      <c r="D55605" s="189"/>
    </row>
    <row r="55606" spans="1:4">
      <c r="A55606" s="188"/>
      <c r="B55606" s="188"/>
      <c r="C55606" s="188"/>
      <c r="D55606" s="189"/>
    </row>
    <row r="55607" spans="1:4">
      <c r="A55607" s="188"/>
      <c r="B55607" s="188"/>
      <c r="C55607" s="188"/>
      <c r="D55607" s="189"/>
    </row>
    <row r="55608" spans="1:4">
      <c r="A55608" s="188"/>
      <c r="B55608" s="188"/>
      <c r="C55608" s="188"/>
      <c r="D55608" s="189"/>
    </row>
    <row r="55609" spans="1:4">
      <c r="A55609" s="188"/>
      <c r="B55609" s="188"/>
      <c r="C55609" s="188"/>
      <c r="D55609" s="189"/>
    </row>
    <row r="55610" spans="1:4">
      <c r="A55610" s="188"/>
      <c r="B55610" s="188"/>
      <c r="C55610" s="188"/>
      <c r="D55610" s="189"/>
    </row>
    <row r="55611" spans="1:4">
      <c r="A55611" s="188"/>
      <c r="B55611" s="188"/>
      <c r="C55611" s="188"/>
      <c r="D55611" s="189"/>
    </row>
    <row r="55612" spans="1:4">
      <c r="A55612" s="188"/>
      <c r="B55612" s="188"/>
      <c r="C55612" s="188"/>
      <c r="D55612" s="189"/>
    </row>
    <row r="55613" spans="1:4">
      <c r="A55613" s="188"/>
      <c r="B55613" s="188"/>
      <c r="C55613" s="188"/>
      <c r="D55613" s="189"/>
    </row>
    <row r="55614" spans="1:4">
      <c r="A55614" s="188"/>
      <c r="B55614" s="188"/>
      <c r="C55614" s="188"/>
      <c r="D55614" s="189"/>
    </row>
    <row r="55615" spans="1:4">
      <c r="A55615" s="188"/>
      <c r="B55615" s="188"/>
      <c r="C55615" s="188"/>
      <c r="D55615" s="189"/>
    </row>
    <row r="55616" spans="1:4">
      <c r="A55616" s="188"/>
      <c r="B55616" s="188"/>
      <c r="C55616" s="188"/>
      <c r="D55616" s="189"/>
    </row>
    <row r="55617" spans="1:4">
      <c r="A55617" s="188"/>
      <c r="B55617" s="188"/>
      <c r="C55617" s="188"/>
      <c r="D55617" s="189"/>
    </row>
    <row r="55618" spans="1:4">
      <c r="A55618" s="188"/>
      <c r="B55618" s="188"/>
      <c r="C55618" s="188"/>
      <c r="D55618" s="189"/>
    </row>
    <row r="55619" spans="1:4">
      <c r="A55619" s="188"/>
      <c r="B55619" s="188"/>
      <c r="C55619" s="188"/>
      <c r="D55619" s="189"/>
    </row>
    <row r="55620" spans="1:4">
      <c r="A55620" s="188"/>
      <c r="B55620" s="188"/>
      <c r="C55620" s="188"/>
      <c r="D55620" s="189"/>
    </row>
    <row r="55621" spans="1:4">
      <c r="A55621" s="188"/>
      <c r="B55621" s="188"/>
      <c r="C55621" s="188"/>
      <c r="D55621" s="189"/>
    </row>
    <row r="55622" spans="1:4">
      <c r="A55622" s="188"/>
      <c r="B55622" s="188"/>
      <c r="C55622" s="188"/>
      <c r="D55622" s="189"/>
    </row>
    <row r="55623" spans="1:4">
      <c r="A55623" s="188"/>
      <c r="B55623" s="188"/>
      <c r="C55623" s="188"/>
      <c r="D55623" s="189"/>
    </row>
    <row r="55624" spans="1:4">
      <c r="A55624" s="188"/>
      <c r="B55624" s="188"/>
      <c r="C55624" s="188"/>
      <c r="D55624" s="189"/>
    </row>
    <row r="55625" spans="1:4">
      <c r="A55625" s="188"/>
      <c r="B55625" s="188"/>
      <c r="C55625" s="188"/>
      <c r="D55625" s="189"/>
    </row>
    <row r="55626" spans="1:4">
      <c r="A55626" s="188"/>
      <c r="B55626" s="188"/>
      <c r="C55626" s="188"/>
      <c r="D55626" s="189"/>
    </row>
    <row r="55627" spans="1:4">
      <c r="A55627" s="188"/>
      <c r="B55627" s="188"/>
      <c r="C55627" s="188"/>
      <c r="D55627" s="189"/>
    </row>
    <row r="55628" spans="1:4">
      <c r="A55628" s="188"/>
      <c r="B55628" s="188"/>
      <c r="C55628" s="188"/>
      <c r="D55628" s="189"/>
    </row>
    <row r="55629" spans="1:4">
      <c r="A55629" s="188"/>
      <c r="B55629" s="188"/>
      <c r="C55629" s="188"/>
      <c r="D55629" s="189"/>
    </row>
    <row r="55630" spans="1:4">
      <c r="A55630" s="188"/>
      <c r="B55630" s="188"/>
      <c r="C55630" s="188"/>
      <c r="D55630" s="189"/>
    </row>
    <row r="55631" spans="1:4">
      <c r="A55631" s="188"/>
      <c r="B55631" s="188"/>
      <c r="C55631" s="188"/>
      <c r="D55631" s="189"/>
    </row>
    <row r="55632" spans="1:4">
      <c r="A55632" s="188"/>
      <c r="B55632" s="188"/>
      <c r="C55632" s="188"/>
      <c r="D55632" s="189"/>
    </row>
    <row r="55633" spans="1:4">
      <c r="A55633" s="188"/>
      <c r="B55633" s="188"/>
      <c r="C55633" s="188"/>
      <c r="D55633" s="189"/>
    </row>
    <row r="55634" spans="1:4">
      <c r="A55634" s="188"/>
      <c r="B55634" s="188"/>
      <c r="C55634" s="188"/>
      <c r="D55634" s="189"/>
    </row>
    <row r="55635" spans="1:4">
      <c r="A55635" s="188"/>
      <c r="B55635" s="188"/>
      <c r="C55635" s="188"/>
      <c r="D55635" s="189"/>
    </row>
    <row r="55636" spans="1:4">
      <c r="A55636" s="188"/>
      <c r="B55636" s="188"/>
      <c r="C55636" s="188"/>
      <c r="D55636" s="189"/>
    </row>
    <row r="55637" spans="1:4">
      <c r="A55637" s="188"/>
      <c r="B55637" s="188"/>
      <c r="C55637" s="188"/>
      <c r="D55637" s="189"/>
    </row>
    <row r="55638" spans="1:4">
      <c r="A55638" s="188"/>
      <c r="B55638" s="188"/>
      <c r="C55638" s="188"/>
      <c r="D55638" s="189"/>
    </row>
    <row r="55639" spans="1:4">
      <c r="A55639" s="188"/>
      <c r="B55639" s="188"/>
      <c r="C55639" s="188"/>
      <c r="D55639" s="189"/>
    </row>
    <row r="55640" spans="1:4">
      <c r="A55640" s="188"/>
      <c r="B55640" s="188"/>
      <c r="C55640" s="188"/>
      <c r="D55640" s="189"/>
    </row>
    <row r="55641" spans="1:4">
      <c r="A55641" s="188"/>
      <c r="B55641" s="188"/>
      <c r="C55641" s="188"/>
      <c r="D55641" s="189"/>
    </row>
    <row r="55642" spans="1:4">
      <c r="A55642" s="188"/>
      <c r="B55642" s="188"/>
      <c r="C55642" s="188"/>
      <c r="D55642" s="189"/>
    </row>
    <row r="55643" spans="1:4">
      <c r="A55643" s="188"/>
      <c r="B55643" s="188"/>
      <c r="C55643" s="188"/>
      <c r="D55643" s="189"/>
    </row>
    <row r="55644" spans="1:4">
      <c r="A55644" s="188"/>
      <c r="B55644" s="188"/>
      <c r="C55644" s="188"/>
      <c r="D55644" s="189"/>
    </row>
    <row r="55645" spans="1:4">
      <c r="A55645" s="188"/>
      <c r="B55645" s="188"/>
      <c r="C55645" s="188"/>
      <c r="D55645" s="189"/>
    </row>
    <row r="55646" spans="1:4">
      <c r="A55646" s="188"/>
      <c r="B55646" s="188"/>
      <c r="C55646" s="188"/>
      <c r="D55646" s="189"/>
    </row>
    <row r="55647" spans="1:4">
      <c r="A55647" s="188"/>
      <c r="B55647" s="188"/>
      <c r="C55647" s="188"/>
      <c r="D55647" s="189"/>
    </row>
    <row r="55648" spans="1:4">
      <c r="A55648" s="188"/>
      <c r="B55648" s="188"/>
      <c r="C55648" s="188"/>
      <c r="D55648" s="189"/>
    </row>
    <row r="55649" spans="1:4">
      <c r="A55649" s="188"/>
      <c r="B55649" s="188"/>
      <c r="C55649" s="188"/>
      <c r="D55649" s="189"/>
    </row>
    <row r="55650" spans="1:4">
      <c r="A55650" s="188"/>
      <c r="B55650" s="188"/>
      <c r="C55650" s="188"/>
      <c r="D55650" s="189"/>
    </row>
    <row r="55651" spans="1:4">
      <c r="A55651" s="188"/>
      <c r="B55651" s="188"/>
      <c r="C55651" s="188"/>
      <c r="D55651" s="189"/>
    </row>
    <row r="55652" spans="1:4">
      <c r="A55652" s="188"/>
      <c r="B55652" s="188"/>
      <c r="C55652" s="188"/>
      <c r="D55652" s="189"/>
    </row>
    <row r="55653" spans="1:4">
      <c r="A55653" s="188"/>
      <c r="B55653" s="188"/>
      <c r="C55653" s="188"/>
      <c r="D55653" s="189"/>
    </row>
    <row r="55654" spans="1:4">
      <c r="A55654" s="188"/>
      <c r="B55654" s="188"/>
      <c r="C55654" s="188"/>
      <c r="D55654" s="189"/>
    </row>
    <row r="55655" spans="1:4">
      <c r="A55655" s="188"/>
      <c r="B55655" s="188"/>
      <c r="C55655" s="188"/>
      <c r="D55655" s="189"/>
    </row>
    <row r="55656" spans="1:4">
      <c r="A55656" s="188"/>
      <c r="B55656" s="188"/>
      <c r="C55656" s="188"/>
      <c r="D55656" s="189"/>
    </row>
    <row r="55657" spans="1:4">
      <c r="A55657" s="188"/>
      <c r="B55657" s="188"/>
      <c r="C55657" s="188"/>
      <c r="D55657" s="189"/>
    </row>
    <row r="55658" spans="1:4">
      <c r="A55658" s="188"/>
      <c r="B55658" s="188"/>
      <c r="C55658" s="188"/>
      <c r="D55658" s="189"/>
    </row>
    <row r="55659" spans="1:4">
      <c r="A55659" s="188"/>
      <c r="B55659" s="188"/>
      <c r="C55659" s="188"/>
      <c r="D55659" s="189"/>
    </row>
    <row r="55660" spans="1:4">
      <c r="A55660" s="188"/>
      <c r="B55660" s="188"/>
      <c r="C55660" s="188"/>
      <c r="D55660" s="189"/>
    </row>
    <row r="55661" spans="1:4">
      <c r="A55661" s="188"/>
      <c r="B55661" s="188"/>
      <c r="C55661" s="188"/>
      <c r="D55661" s="189"/>
    </row>
    <row r="55662" spans="1:4">
      <c r="A55662" s="188"/>
      <c r="B55662" s="188"/>
      <c r="C55662" s="188"/>
      <c r="D55662" s="189"/>
    </row>
    <row r="55663" spans="1:4">
      <c r="A55663" s="188"/>
      <c r="B55663" s="188"/>
      <c r="C55663" s="188"/>
      <c r="D55663" s="189"/>
    </row>
    <row r="55664" spans="1:4">
      <c r="A55664" s="188"/>
      <c r="B55664" s="188"/>
      <c r="C55664" s="188"/>
      <c r="D55664" s="189"/>
    </row>
    <row r="55665" spans="1:4">
      <c r="A55665" s="188"/>
      <c r="B55665" s="188"/>
      <c r="C55665" s="188"/>
      <c r="D55665" s="189"/>
    </row>
    <row r="55666" spans="1:4">
      <c r="A55666" s="188"/>
      <c r="B55666" s="188"/>
      <c r="C55666" s="188"/>
      <c r="D55666" s="189"/>
    </row>
    <row r="55667" spans="1:4">
      <c r="A55667" s="188"/>
      <c r="B55667" s="188"/>
      <c r="C55667" s="188"/>
      <c r="D55667" s="189"/>
    </row>
    <row r="55668" spans="1:4">
      <c r="A55668" s="188"/>
      <c r="B55668" s="188"/>
      <c r="C55668" s="188"/>
      <c r="D55668" s="189"/>
    </row>
    <row r="55669" spans="1:4">
      <c r="A55669" s="188"/>
      <c r="B55669" s="188"/>
      <c r="C55669" s="188"/>
      <c r="D55669" s="189"/>
    </row>
    <row r="55670" spans="1:4">
      <c r="A55670" s="188"/>
      <c r="B55670" s="188"/>
      <c r="C55670" s="188"/>
      <c r="D55670" s="189"/>
    </row>
    <row r="55671" spans="1:4">
      <c r="A55671" s="188"/>
      <c r="B55671" s="188"/>
      <c r="C55671" s="188"/>
      <c r="D55671" s="189"/>
    </row>
    <row r="55672" spans="1:4">
      <c r="A55672" s="188"/>
      <c r="B55672" s="188"/>
      <c r="C55672" s="188"/>
      <c r="D55672" s="189"/>
    </row>
    <row r="55673" spans="1:4">
      <c r="A55673" s="188"/>
      <c r="B55673" s="188"/>
      <c r="C55673" s="188"/>
      <c r="D55673" s="189"/>
    </row>
    <row r="55674" spans="1:4">
      <c r="A55674" s="188"/>
      <c r="B55674" s="188"/>
      <c r="C55674" s="188"/>
      <c r="D55674" s="189"/>
    </row>
    <row r="55675" spans="1:4">
      <c r="A55675" s="188"/>
      <c r="B55675" s="188"/>
      <c r="C55675" s="188"/>
      <c r="D55675" s="189"/>
    </row>
    <row r="55676" spans="1:4">
      <c r="A55676" s="188"/>
      <c r="B55676" s="188"/>
      <c r="C55676" s="188"/>
      <c r="D55676" s="189"/>
    </row>
    <row r="55677" spans="1:4">
      <c r="A55677" s="188"/>
      <c r="B55677" s="188"/>
      <c r="C55677" s="188"/>
      <c r="D55677" s="189"/>
    </row>
    <row r="55678" spans="1:4">
      <c r="A55678" s="188"/>
      <c r="B55678" s="188"/>
      <c r="C55678" s="188"/>
      <c r="D55678" s="189"/>
    </row>
    <row r="55679" spans="1:4">
      <c r="A55679" s="188"/>
      <c r="B55679" s="188"/>
      <c r="C55679" s="188"/>
      <c r="D55679" s="189"/>
    </row>
    <row r="55680" spans="1:4">
      <c r="A55680" s="188"/>
      <c r="B55680" s="188"/>
      <c r="C55680" s="188"/>
      <c r="D55680" s="189"/>
    </row>
    <row r="55681" spans="1:4">
      <c r="A55681" s="188"/>
      <c r="B55681" s="188"/>
      <c r="C55681" s="188"/>
      <c r="D55681" s="189"/>
    </row>
    <row r="55682" spans="1:4">
      <c r="A55682" s="188"/>
      <c r="B55682" s="188"/>
      <c r="C55682" s="188"/>
      <c r="D55682" s="189"/>
    </row>
    <row r="55683" spans="1:4">
      <c r="A55683" s="188"/>
      <c r="B55683" s="188"/>
      <c r="C55683" s="188"/>
      <c r="D55683" s="189"/>
    </row>
    <row r="55684" spans="1:4">
      <c r="A55684" s="188"/>
      <c r="B55684" s="188"/>
      <c r="C55684" s="188"/>
      <c r="D55684" s="189"/>
    </row>
    <row r="55685" spans="1:4">
      <c r="A55685" s="188"/>
      <c r="B55685" s="188"/>
      <c r="C55685" s="188"/>
      <c r="D55685" s="189"/>
    </row>
    <row r="55686" spans="1:4">
      <c r="A55686" s="188"/>
      <c r="B55686" s="188"/>
      <c r="C55686" s="188"/>
      <c r="D55686" s="189"/>
    </row>
    <row r="55687" spans="1:4">
      <c r="A55687" s="188"/>
      <c r="B55687" s="188"/>
      <c r="C55687" s="188"/>
      <c r="D55687" s="189"/>
    </row>
    <row r="55688" spans="1:4">
      <c r="A55688" s="188"/>
      <c r="B55688" s="188"/>
      <c r="C55688" s="188"/>
      <c r="D55688" s="189"/>
    </row>
    <row r="55689" spans="1:4">
      <c r="A55689" s="188"/>
      <c r="B55689" s="188"/>
      <c r="C55689" s="188"/>
      <c r="D55689" s="189"/>
    </row>
    <row r="55690" spans="1:4">
      <c r="A55690" s="188"/>
      <c r="B55690" s="188"/>
      <c r="C55690" s="188"/>
      <c r="D55690" s="189"/>
    </row>
    <row r="55691" spans="1:4">
      <c r="A55691" s="188"/>
      <c r="B55691" s="188"/>
      <c r="C55691" s="188"/>
      <c r="D55691" s="189"/>
    </row>
    <row r="55692" spans="1:4">
      <c r="A55692" s="188"/>
      <c r="B55692" s="188"/>
      <c r="C55692" s="188"/>
      <c r="D55692" s="189"/>
    </row>
    <row r="55693" spans="1:4">
      <c r="A55693" s="188"/>
      <c r="B55693" s="188"/>
      <c r="C55693" s="188"/>
      <c r="D55693" s="189"/>
    </row>
    <row r="55694" spans="1:4">
      <c r="A55694" s="188"/>
      <c r="B55694" s="188"/>
      <c r="C55694" s="188"/>
      <c r="D55694" s="189"/>
    </row>
    <row r="55695" spans="1:4">
      <c r="A55695" s="188"/>
      <c r="B55695" s="188"/>
      <c r="C55695" s="188"/>
      <c r="D55695" s="189"/>
    </row>
    <row r="55696" spans="1:4">
      <c r="A55696" s="188"/>
      <c r="B55696" s="188"/>
      <c r="C55696" s="188"/>
      <c r="D55696" s="189"/>
    </row>
    <row r="55697" spans="1:4">
      <c r="A55697" s="188"/>
      <c r="B55697" s="188"/>
      <c r="C55697" s="188"/>
      <c r="D55697" s="189"/>
    </row>
    <row r="55698" spans="1:4">
      <c r="A55698" s="188"/>
      <c r="B55698" s="188"/>
      <c r="C55698" s="188"/>
      <c r="D55698" s="189"/>
    </row>
    <row r="55699" spans="1:4">
      <c r="A55699" s="188"/>
      <c r="B55699" s="188"/>
      <c r="C55699" s="188"/>
      <c r="D55699" s="189"/>
    </row>
    <row r="55700" spans="1:4">
      <c r="A55700" s="188"/>
      <c r="B55700" s="188"/>
      <c r="C55700" s="188"/>
      <c r="D55700" s="189"/>
    </row>
    <row r="55701" spans="1:4">
      <c r="A55701" s="188"/>
      <c r="B55701" s="188"/>
      <c r="C55701" s="188"/>
      <c r="D55701" s="189"/>
    </row>
    <row r="55702" spans="1:4">
      <c r="A55702" s="188"/>
      <c r="B55702" s="188"/>
      <c r="C55702" s="188"/>
      <c r="D55702" s="189"/>
    </row>
    <row r="55703" spans="1:4">
      <c r="A55703" s="188"/>
      <c r="B55703" s="188"/>
      <c r="C55703" s="188"/>
      <c r="D55703" s="189"/>
    </row>
    <row r="55704" spans="1:4">
      <c r="A55704" s="188"/>
      <c r="B55704" s="188"/>
      <c r="C55704" s="188"/>
      <c r="D55704" s="189"/>
    </row>
    <row r="55705" spans="1:4">
      <c r="A55705" s="188"/>
      <c r="B55705" s="188"/>
      <c r="C55705" s="188"/>
      <c r="D55705" s="189"/>
    </row>
    <row r="55706" spans="1:4">
      <c r="A55706" s="188"/>
      <c r="B55706" s="188"/>
      <c r="C55706" s="188"/>
      <c r="D55706" s="189"/>
    </row>
    <row r="55707" spans="1:4">
      <c r="A55707" s="188"/>
      <c r="B55707" s="188"/>
      <c r="C55707" s="188"/>
      <c r="D55707" s="189"/>
    </row>
    <row r="55708" spans="1:4">
      <c r="A55708" s="188"/>
      <c r="B55708" s="188"/>
      <c r="C55708" s="188"/>
      <c r="D55708" s="189"/>
    </row>
    <row r="55709" spans="1:4">
      <c r="A55709" s="188"/>
      <c r="B55709" s="188"/>
      <c r="C55709" s="188"/>
      <c r="D55709" s="189"/>
    </row>
    <row r="55710" spans="1:4">
      <c r="A55710" s="188"/>
      <c r="B55710" s="188"/>
      <c r="C55710" s="188"/>
      <c r="D55710" s="189"/>
    </row>
    <row r="55711" spans="1:4">
      <c r="A55711" s="188"/>
      <c r="B55711" s="188"/>
      <c r="C55711" s="188"/>
      <c r="D55711" s="189"/>
    </row>
    <row r="55712" spans="1:4">
      <c r="A55712" s="188"/>
      <c r="B55712" s="188"/>
      <c r="C55712" s="188"/>
      <c r="D55712" s="189"/>
    </row>
    <row r="55713" spans="1:4">
      <c r="A55713" s="188"/>
      <c r="B55713" s="188"/>
      <c r="C55713" s="188"/>
      <c r="D55713" s="189"/>
    </row>
    <row r="55714" spans="1:4">
      <c r="A55714" s="188"/>
      <c r="B55714" s="188"/>
      <c r="C55714" s="188"/>
      <c r="D55714" s="189"/>
    </row>
    <row r="55715" spans="1:4">
      <c r="A55715" s="188"/>
      <c r="B55715" s="188"/>
      <c r="C55715" s="188"/>
      <c r="D55715" s="189"/>
    </row>
    <row r="55716" spans="1:4">
      <c r="A55716" s="188"/>
      <c r="B55716" s="188"/>
      <c r="C55716" s="188"/>
      <c r="D55716" s="189"/>
    </row>
    <row r="55717" spans="1:4">
      <c r="A55717" s="188"/>
      <c r="B55717" s="188"/>
      <c r="C55717" s="188"/>
      <c r="D55717" s="189"/>
    </row>
    <row r="55718" spans="1:4">
      <c r="A55718" s="188"/>
      <c r="B55718" s="188"/>
      <c r="C55718" s="188"/>
      <c r="D55718" s="189"/>
    </row>
    <row r="55719" spans="1:4">
      <c r="A55719" s="188"/>
      <c r="B55719" s="188"/>
      <c r="C55719" s="188"/>
      <c r="D55719" s="189"/>
    </row>
    <row r="55720" spans="1:4">
      <c r="A55720" s="188"/>
      <c r="B55720" s="188"/>
      <c r="C55720" s="188"/>
      <c r="D55720" s="189"/>
    </row>
    <row r="55721" spans="1:4">
      <c r="A55721" s="188"/>
      <c r="B55721" s="188"/>
      <c r="C55721" s="188"/>
      <c r="D55721" s="189"/>
    </row>
    <row r="55722" spans="1:4">
      <c r="A55722" s="188"/>
      <c r="B55722" s="188"/>
      <c r="C55722" s="188"/>
      <c r="D55722" s="189"/>
    </row>
    <row r="55723" spans="1:4">
      <c r="A55723" s="188"/>
      <c r="B55723" s="188"/>
      <c r="C55723" s="188"/>
      <c r="D55723" s="189"/>
    </row>
    <row r="55724" spans="1:4">
      <c r="A55724" s="188"/>
      <c r="B55724" s="188"/>
      <c r="C55724" s="188"/>
      <c r="D55724" s="189"/>
    </row>
    <row r="55725" spans="1:4">
      <c r="A55725" s="188"/>
      <c r="B55725" s="188"/>
      <c r="C55725" s="188"/>
      <c r="D55725" s="189"/>
    </row>
    <row r="55726" spans="1:4">
      <c r="A55726" s="188"/>
      <c r="B55726" s="188"/>
      <c r="C55726" s="188"/>
      <c r="D55726" s="189"/>
    </row>
    <row r="55727" spans="1:4">
      <c r="A55727" s="188"/>
      <c r="B55727" s="188"/>
      <c r="C55727" s="188"/>
      <c r="D55727" s="189"/>
    </row>
    <row r="55728" spans="1:4">
      <c r="A55728" s="188"/>
      <c r="B55728" s="188"/>
      <c r="C55728" s="188"/>
      <c r="D55728" s="189"/>
    </row>
    <row r="55729" spans="1:4">
      <c r="A55729" s="188"/>
      <c r="B55729" s="188"/>
      <c r="C55729" s="188"/>
      <c r="D55729" s="189"/>
    </row>
    <row r="55730" spans="1:4">
      <c r="A55730" s="188"/>
      <c r="B55730" s="188"/>
      <c r="C55730" s="188"/>
      <c r="D55730" s="189"/>
    </row>
    <row r="55731" spans="1:4">
      <c r="A55731" s="188"/>
      <c r="B55731" s="188"/>
      <c r="C55731" s="188"/>
      <c r="D55731" s="189"/>
    </row>
    <row r="55732" spans="1:4">
      <c r="A55732" s="188"/>
      <c r="B55732" s="188"/>
      <c r="C55732" s="188"/>
      <c r="D55732" s="189"/>
    </row>
    <row r="55733" spans="1:4">
      <c r="A55733" s="188"/>
      <c r="B55733" s="188"/>
      <c r="C55733" s="188"/>
      <c r="D55733" s="189"/>
    </row>
    <row r="55734" spans="1:4">
      <c r="A55734" s="188"/>
      <c r="B55734" s="188"/>
      <c r="C55734" s="188"/>
      <c r="D55734" s="189"/>
    </row>
    <row r="55735" spans="1:4">
      <c r="A55735" s="188"/>
      <c r="B55735" s="188"/>
      <c r="C55735" s="188"/>
      <c r="D55735" s="189"/>
    </row>
    <row r="55736" spans="1:4">
      <c r="A55736" s="188"/>
      <c r="B55736" s="188"/>
      <c r="C55736" s="188"/>
      <c r="D55736" s="189"/>
    </row>
    <row r="55737" spans="1:4">
      <c r="A55737" s="188"/>
      <c r="B55737" s="188"/>
      <c r="C55737" s="188"/>
      <c r="D55737" s="189"/>
    </row>
    <row r="55738" spans="1:4">
      <c r="A55738" s="188"/>
      <c r="B55738" s="188"/>
      <c r="C55738" s="188"/>
      <c r="D55738" s="189"/>
    </row>
    <row r="55739" spans="1:4">
      <c r="A55739" s="188"/>
      <c r="B55739" s="188"/>
      <c r="C55739" s="188"/>
      <c r="D55739" s="189"/>
    </row>
    <row r="55740" spans="1:4">
      <c r="A55740" s="188"/>
      <c r="B55740" s="188"/>
      <c r="C55740" s="188"/>
      <c r="D55740" s="189"/>
    </row>
    <row r="55741" spans="1:4">
      <c r="A55741" s="188"/>
      <c r="B55741" s="188"/>
      <c r="C55741" s="188"/>
      <c r="D55741" s="189"/>
    </row>
    <row r="55742" spans="1:4">
      <c r="A55742" s="188"/>
      <c r="B55742" s="188"/>
      <c r="C55742" s="188"/>
      <c r="D55742" s="189"/>
    </row>
    <row r="55743" spans="1:4">
      <c r="A55743" s="188"/>
      <c r="B55743" s="188"/>
      <c r="C55743" s="188"/>
      <c r="D55743" s="189"/>
    </row>
    <row r="55744" spans="1:4">
      <c r="A55744" s="188"/>
      <c r="B55744" s="188"/>
      <c r="C55744" s="188"/>
      <c r="D55744" s="189"/>
    </row>
    <row r="55745" spans="1:4">
      <c r="A55745" s="188"/>
      <c r="B55745" s="188"/>
      <c r="C55745" s="188"/>
      <c r="D55745" s="189"/>
    </row>
    <row r="55746" spans="1:4">
      <c r="A55746" s="188"/>
      <c r="B55746" s="188"/>
      <c r="C55746" s="188"/>
      <c r="D55746" s="189"/>
    </row>
    <row r="55747" spans="1:4">
      <c r="A55747" s="188"/>
      <c r="B55747" s="188"/>
      <c r="C55747" s="188"/>
      <c r="D55747" s="189"/>
    </row>
    <row r="55748" spans="1:4">
      <c r="A55748" s="188"/>
      <c r="B55748" s="188"/>
      <c r="C55748" s="188"/>
      <c r="D55748" s="189"/>
    </row>
    <row r="55749" spans="1:4">
      <c r="A55749" s="188"/>
      <c r="B55749" s="188"/>
      <c r="C55749" s="188"/>
      <c r="D55749" s="189"/>
    </row>
    <row r="55750" spans="1:4">
      <c r="A55750" s="188"/>
      <c r="B55750" s="188"/>
      <c r="C55750" s="188"/>
      <c r="D55750" s="189"/>
    </row>
    <row r="55751" spans="1:4">
      <c r="A55751" s="188"/>
      <c r="B55751" s="188"/>
      <c r="C55751" s="188"/>
      <c r="D55751" s="189"/>
    </row>
    <row r="55752" spans="1:4">
      <c r="A55752" s="188"/>
      <c r="B55752" s="188"/>
      <c r="C55752" s="188"/>
      <c r="D55752" s="189"/>
    </row>
    <row r="55753" spans="1:4">
      <c r="A55753" s="188"/>
      <c r="B55753" s="188"/>
      <c r="C55753" s="188"/>
      <c r="D55753" s="189"/>
    </row>
    <row r="55754" spans="1:4">
      <c r="A55754" s="188"/>
      <c r="B55754" s="188"/>
      <c r="C55754" s="188"/>
      <c r="D55754" s="189"/>
    </row>
    <row r="55755" spans="1:4">
      <c r="A55755" s="188"/>
      <c r="B55755" s="188"/>
      <c r="C55755" s="188"/>
      <c r="D55755" s="189"/>
    </row>
    <row r="55756" spans="1:4">
      <c r="A55756" s="188"/>
      <c r="B55756" s="188"/>
      <c r="C55756" s="188"/>
      <c r="D55756" s="189"/>
    </row>
    <row r="55757" spans="1:4">
      <c r="A55757" s="188"/>
      <c r="B55757" s="188"/>
      <c r="C55757" s="188"/>
      <c r="D55757" s="189"/>
    </row>
    <row r="55758" spans="1:4">
      <c r="A55758" s="188"/>
      <c r="B55758" s="188"/>
      <c r="C55758" s="188"/>
      <c r="D55758" s="189"/>
    </row>
    <row r="55759" spans="1:4">
      <c r="A55759" s="188"/>
      <c r="B55759" s="188"/>
      <c r="C55759" s="188"/>
      <c r="D55759" s="189"/>
    </row>
    <row r="55760" spans="1:4">
      <c r="A55760" s="188"/>
      <c r="B55760" s="188"/>
      <c r="C55760" s="188"/>
      <c r="D55760" s="189"/>
    </row>
    <row r="55761" spans="1:4">
      <c r="A55761" s="188"/>
      <c r="B55761" s="188"/>
      <c r="C55761" s="188"/>
      <c r="D55761" s="189"/>
    </row>
    <row r="55762" spans="1:4">
      <c r="A55762" s="188"/>
      <c r="B55762" s="188"/>
      <c r="C55762" s="188"/>
      <c r="D55762" s="189"/>
    </row>
    <row r="55763" spans="1:4">
      <c r="A55763" s="188"/>
      <c r="B55763" s="188"/>
      <c r="C55763" s="188"/>
      <c r="D55763" s="189"/>
    </row>
    <row r="55764" spans="1:4">
      <c r="A55764" s="188"/>
      <c r="B55764" s="188"/>
      <c r="C55764" s="188"/>
      <c r="D55764" s="189"/>
    </row>
    <row r="55765" spans="1:4">
      <c r="A55765" s="188"/>
      <c r="B55765" s="188"/>
      <c r="C55765" s="188"/>
      <c r="D55765" s="189"/>
    </row>
    <row r="55766" spans="1:4">
      <c r="A55766" s="188"/>
      <c r="B55766" s="188"/>
      <c r="C55766" s="188"/>
      <c r="D55766" s="189"/>
    </row>
    <row r="55767" spans="1:4">
      <c r="A55767" s="188"/>
      <c r="B55767" s="188"/>
      <c r="C55767" s="188"/>
      <c r="D55767" s="189"/>
    </row>
    <row r="55768" spans="1:4">
      <c r="A55768" s="188"/>
      <c r="B55768" s="188"/>
      <c r="C55768" s="188"/>
      <c r="D55768" s="189"/>
    </row>
    <row r="55769" spans="1:4">
      <c r="A55769" s="188"/>
      <c r="B55769" s="188"/>
      <c r="C55769" s="188"/>
      <c r="D55769" s="189"/>
    </row>
    <row r="55770" spans="1:4">
      <c r="A55770" s="188"/>
      <c r="B55770" s="188"/>
      <c r="C55770" s="188"/>
      <c r="D55770" s="189"/>
    </row>
    <row r="55771" spans="1:4">
      <c r="A55771" s="188"/>
      <c r="B55771" s="188"/>
      <c r="C55771" s="188"/>
      <c r="D55771" s="189"/>
    </row>
    <row r="55772" spans="1:4">
      <c r="A55772" s="188"/>
      <c r="B55772" s="188"/>
      <c r="C55772" s="188"/>
      <c r="D55772" s="189"/>
    </row>
    <row r="55773" spans="1:4">
      <c r="A55773" s="188"/>
      <c r="B55773" s="188"/>
      <c r="C55773" s="188"/>
      <c r="D55773" s="189"/>
    </row>
    <row r="55774" spans="1:4">
      <c r="A55774" s="188"/>
      <c r="B55774" s="188"/>
      <c r="C55774" s="188"/>
      <c r="D55774" s="189"/>
    </row>
    <row r="55775" spans="1:4">
      <c r="A55775" s="188"/>
      <c r="B55775" s="188"/>
      <c r="C55775" s="188"/>
      <c r="D55775" s="189"/>
    </row>
    <row r="55776" spans="1:4">
      <c r="A55776" s="188"/>
      <c r="B55776" s="188"/>
      <c r="C55776" s="188"/>
      <c r="D55776" s="189"/>
    </row>
    <row r="55777" spans="1:4">
      <c r="A55777" s="188"/>
      <c r="B55777" s="188"/>
      <c r="C55777" s="188"/>
      <c r="D55777" s="189"/>
    </row>
    <row r="55778" spans="1:4">
      <c r="A55778" s="188"/>
      <c r="B55778" s="188"/>
      <c r="C55778" s="188"/>
      <c r="D55778" s="189"/>
    </row>
    <row r="55779" spans="1:4">
      <c r="A55779" s="188"/>
      <c r="B55779" s="188"/>
      <c r="C55779" s="188"/>
      <c r="D55779" s="189"/>
    </row>
    <row r="55780" spans="1:4">
      <c r="A55780" s="188"/>
      <c r="B55780" s="188"/>
      <c r="C55780" s="188"/>
      <c r="D55780" s="189"/>
    </row>
    <row r="55781" spans="1:4">
      <c r="A55781" s="188"/>
      <c r="B55781" s="188"/>
      <c r="C55781" s="188"/>
      <c r="D55781" s="189"/>
    </row>
    <row r="55782" spans="1:4">
      <c r="A55782" s="188"/>
      <c r="B55782" s="188"/>
      <c r="C55782" s="188"/>
      <c r="D55782" s="189"/>
    </row>
    <row r="55783" spans="1:4">
      <c r="A55783" s="188"/>
      <c r="B55783" s="188"/>
      <c r="C55783" s="188"/>
      <c r="D55783" s="189"/>
    </row>
    <row r="55784" spans="1:4">
      <c r="A55784" s="188"/>
      <c r="B55784" s="188"/>
      <c r="C55784" s="188"/>
      <c r="D55784" s="189"/>
    </row>
    <row r="55785" spans="1:4">
      <c r="A55785" s="188"/>
      <c r="B55785" s="188"/>
      <c r="C55785" s="188"/>
      <c r="D55785" s="189"/>
    </row>
    <row r="55786" spans="1:4">
      <c r="A55786" s="188"/>
      <c r="B55786" s="188"/>
      <c r="C55786" s="188"/>
      <c r="D55786" s="189"/>
    </row>
    <row r="55787" spans="1:4">
      <c r="A55787" s="188"/>
      <c r="B55787" s="188"/>
      <c r="C55787" s="188"/>
      <c r="D55787" s="189"/>
    </row>
    <row r="55788" spans="1:4">
      <c r="A55788" s="188"/>
      <c r="B55788" s="188"/>
      <c r="C55788" s="188"/>
      <c r="D55788" s="189"/>
    </row>
    <row r="55789" spans="1:4">
      <c r="A55789" s="188"/>
      <c r="B55789" s="188"/>
      <c r="C55789" s="188"/>
      <c r="D55789" s="189"/>
    </row>
    <row r="55790" spans="1:4">
      <c r="A55790" s="188"/>
      <c r="B55790" s="188"/>
      <c r="C55790" s="188"/>
      <c r="D55790" s="189"/>
    </row>
    <row r="55791" spans="1:4">
      <c r="A55791" s="188"/>
      <c r="B55791" s="188"/>
      <c r="C55791" s="188"/>
      <c r="D55791" s="189"/>
    </row>
    <row r="55792" spans="1:4">
      <c r="A55792" s="188"/>
      <c r="B55792" s="188"/>
      <c r="C55792" s="188"/>
      <c r="D55792" s="189"/>
    </row>
    <row r="55793" spans="1:4">
      <c r="A55793" s="188"/>
      <c r="B55793" s="188"/>
      <c r="C55793" s="188"/>
      <c r="D55793" s="189"/>
    </row>
    <row r="55794" spans="1:4">
      <c r="A55794" s="188"/>
      <c r="B55794" s="188"/>
      <c r="C55794" s="188"/>
      <c r="D55794" s="189"/>
    </row>
    <row r="55795" spans="1:4">
      <c r="A55795" s="188"/>
      <c r="B55795" s="188"/>
      <c r="C55795" s="188"/>
      <c r="D55795" s="189"/>
    </row>
    <row r="55796" spans="1:4">
      <c r="A55796" s="188"/>
      <c r="B55796" s="188"/>
      <c r="C55796" s="188"/>
      <c r="D55796" s="189"/>
    </row>
    <row r="55797" spans="1:4">
      <c r="A55797" s="188"/>
      <c r="B55797" s="188"/>
      <c r="C55797" s="188"/>
      <c r="D55797" s="189"/>
    </row>
    <row r="55798" spans="1:4">
      <c r="A55798" s="188"/>
      <c r="B55798" s="188"/>
      <c r="C55798" s="188"/>
      <c r="D55798" s="189"/>
    </row>
    <row r="55799" spans="1:4">
      <c r="A55799" s="188"/>
      <c r="B55799" s="188"/>
      <c r="C55799" s="188"/>
      <c r="D55799" s="189"/>
    </row>
    <row r="55800" spans="1:4">
      <c r="A55800" s="188"/>
      <c r="B55800" s="188"/>
      <c r="C55800" s="188"/>
      <c r="D55800" s="189"/>
    </row>
    <row r="55801" spans="1:4">
      <c r="A55801" s="188"/>
      <c r="B55801" s="188"/>
      <c r="C55801" s="188"/>
      <c r="D55801" s="189"/>
    </row>
    <row r="55802" spans="1:4">
      <c r="A55802" s="188"/>
      <c r="B55802" s="188"/>
      <c r="C55802" s="188"/>
      <c r="D55802" s="189"/>
    </row>
    <row r="55803" spans="1:4">
      <c r="A55803" s="188"/>
      <c r="B55803" s="188"/>
      <c r="C55803" s="188"/>
      <c r="D55803" s="189"/>
    </row>
    <row r="55804" spans="1:4">
      <c r="A55804" s="188"/>
      <c r="B55804" s="188"/>
      <c r="C55804" s="188"/>
      <c r="D55804" s="189"/>
    </row>
    <row r="55805" spans="1:4">
      <c r="A55805" s="188"/>
      <c r="B55805" s="188"/>
      <c r="C55805" s="188"/>
      <c r="D55805" s="189"/>
    </row>
    <row r="55806" spans="1:4">
      <c r="A55806" s="188"/>
      <c r="B55806" s="188"/>
      <c r="C55806" s="188"/>
      <c r="D55806" s="189"/>
    </row>
    <row r="55807" spans="1:4">
      <c r="A55807" s="188"/>
      <c r="B55807" s="188"/>
      <c r="C55807" s="188"/>
      <c r="D55807" s="189"/>
    </row>
    <row r="55808" spans="1:4">
      <c r="A55808" s="188"/>
      <c r="B55808" s="188"/>
      <c r="C55808" s="188"/>
      <c r="D55808" s="189"/>
    </row>
    <row r="55809" spans="1:4">
      <c r="A55809" s="188"/>
      <c r="B55809" s="188"/>
      <c r="C55809" s="188"/>
      <c r="D55809" s="189"/>
    </row>
    <row r="55810" spans="1:4">
      <c r="A55810" s="188"/>
      <c r="B55810" s="188"/>
      <c r="C55810" s="188"/>
      <c r="D55810" s="189"/>
    </row>
    <row r="55811" spans="1:4">
      <c r="A55811" s="188"/>
      <c r="B55811" s="188"/>
      <c r="C55811" s="188"/>
      <c r="D55811" s="189"/>
    </row>
    <row r="55812" spans="1:4">
      <c r="A55812" s="188"/>
      <c r="B55812" s="188"/>
      <c r="C55812" s="188"/>
      <c r="D55812" s="189"/>
    </row>
    <row r="55813" spans="1:4">
      <c r="A55813" s="188"/>
      <c r="B55813" s="188"/>
      <c r="C55813" s="188"/>
      <c r="D55813" s="189"/>
    </row>
    <row r="55814" spans="1:4">
      <c r="A55814" s="188"/>
      <c r="B55814" s="188"/>
      <c r="C55814" s="188"/>
      <c r="D55814" s="189"/>
    </row>
    <row r="55815" spans="1:4">
      <c r="A55815" s="188"/>
      <c r="B55815" s="188"/>
      <c r="C55815" s="188"/>
      <c r="D55815" s="189"/>
    </row>
    <row r="55816" spans="1:4">
      <c r="A55816" s="188"/>
      <c r="B55816" s="188"/>
      <c r="C55816" s="188"/>
      <c r="D55816" s="189"/>
    </row>
    <row r="55817" spans="1:4">
      <c r="A55817" s="188"/>
      <c r="B55817" s="188"/>
      <c r="C55817" s="188"/>
      <c r="D55817" s="189"/>
    </row>
    <row r="55818" spans="1:4">
      <c r="A55818" s="188"/>
      <c r="B55818" s="188"/>
      <c r="C55818" s="188"/>
      <c r="D55818" s="189"/>
    </row>
    <row r="55819" spans="1:4">
      <c r="A55819" s="188"/>
      <c r="B55819" s="188"/>
      <c r="C55819" s="188"/>
      <c r="D55819" s="189"/>
    </row>
    <row r="55820" spans="1:4">
      <c r="A55820" s="188"/>
      <c r="B55820" s="188"/>
      <c r="C55820" s="188"/>
      <c r="D55820" s="189"/>
    </row>
    <row r="55821" spans="1:4">
      <c r="A55821" s="188"/>
      <c r="B55821" s="188"/>
      <c r="C55821" s="188"/>
      <c r="D55821" s="189"/>
    </row>
    <row r="55822" spans="1:4">
      <c r="A55822" s="188"/>
      <c r="B55822" s="188"/>
      <c r="C55822" s="188"/>
      <c r="D55822" s="189"/>
    </row>
    <row r="55823" spans="1:4">
      <c r="A55823" s="188"/>
      <c r="B55823" s="188"/>
      <c r="C55823" s="188"/>
      <c r="D55823" s="189"/>
    </row>
    <row r="55824" spans="1:4">
      <c r="A55824" s="188"/>
      <c r="B55824" s="188"/>
      <c r="C55824" s="188"/>
      <c r="D55824" s="189"/>
    </row>
    <row r="55825" spans="1:4">
      <c r="A55825" s="188"/>
      <c r="B55825" s="188"/>
      <c r="C55825" s="188"/>
      <c r="D55825" s="189"/>
    </row>
    <row r="55826" spans="1:4">
      <c r="A55826" s="188"/>
      <c r="B55826" s="188"/>
      <c r="C55826" s="188"/>
      <c r="D55826" s="189"/>
    </row>
    <row r="55827" spans="1:4">
      <c r="A55827" s="188"/>
      <c r="B55827" s="188"/>
      <c r="C55827" s="188"/>
      <c r="D55827" s="189"/>
    </row>
    <row r="55828" spans="1:4">
      <c r="A55828" s="188"/>
      <c r="B55828" s="188"/>
      <c r="C55828" s="188"/>
      <c r="D55828" s="189"/>
    </row>
    <row r="55829" spans="1:4">
      <c r="A55829" s="188"/>
      <c r="B55829" s="188"/>
      <c r="C55829" s="188"/>
      <c r="D55829" s="189"/>
    </row>
    <row r="55830" spans="1:4">
      <c r="A55830" s="188"/>
      <c r="B55830" s="188"/>
      <c r="C55830" s="188"/>
      <c r="D55830" s="189"/>
    </row>
    <row r="55831" spans="1:4">
      <c r="A55831" s="188"/>
      <c r="B55831" s="188"/>
      <c r="C55831" s="188"/>
      <c r="D55831" s="189"/>
    </row>
    <row r="55832" spans="1:4">
      <c r="A55832" s="188"/>
      <c r="B55832" s="188"/>
      <c r="C55832" s="188"/>
      <c r="D55832" s="189"/>
    </row>
    <row r="55833" spans="1:4">
      <c r="A55833" s="188"/>
      <c r="B55833" s="188"/>
      <c r="C55833" s="188"/>
      <c r="D55833" s="189"/>
    </row>
    <row r="55834" spans="1:4">
      <c r="A55834" s="188"/>
      <c r="B55834" s="188"/>
      <c r="C55834" s="188"/>
      <c r="D55834" s="189"/>
    </row>
    <row r="55835" spans="1:4">
      <c r="A55835" s="188"/>
      <c r="B55835" s="188"/>
      <c r="C55835" s="188"/>
      <c r="D55835" s="189"/>
    </row>
    <row r="55836" spans="1:4">
      <c r="A55836" s="188"/>
      <c r="B55836" s="188"/>
      <c r="C55836" s="188"/>
      <c r="D55836" s="189"/>
    </row>
    <row r="55837" spans="1:4">
      <c r="A55837" s="188"/>
      <c r="B55837" s="188"/>
      <c r="C55837" s="188"/>
      <c r="D55837" s="189"/>
    </row>
    <row r="55838" spans="1:4">
      <c r="A55838" s="188"/>
      <c r="B55838" s="188"/>
      <c r="C55838" s="188"/>
      <c r="D55838" s="189"/>
    </row>
    <row r="55839" spans="1:4">
      <c r="A55839" s="188"/>
      <c r="B55839" s="188"/>
      <c r="C55839" s="188"/>
      <c r="D55839" s="189"/>
    </row>
    <row r="55840" spans="1:4">
      <c r="A55840" s="188"/>
      <c r="B55840" s="188"/>
      <c r="C55840" s="188"/>
      <c r="D55840" s="189"/>
    </row>
    <row r="55841" spans="1:4">
      <c r="A55841" s="188"/>
      <c r="B55841" s="188"/>
      <c r="C55841" s="188"/>
      <c r="D55841" s="189"/>
    </row>
    <row r="55842" spans="1:4">
      <c r="A55842" s="188"/>
      <c r="B55842" s="188"/>
      <c r="C55842" s="188"/>
      <c r="D55842" s="189"/>
    </row>
    <row r="55843" spans="1:4">
      <c r="A55843" s="188"/>
      <c r="B55843" s="188"/>
      <c r="C55843" s="188"/>
      <c r="D55843" s="189"/>
    </row>
    <row r="55844" spans="1:4">
      <c r="A55844" s="188"/>
      <c r="B55844" s="188"/>
      <c r="C55844" s="188"/>
      <c r="D55844" s="189"/>
    </row>
    <row r="55845" spans="1:4">
      <c r="A55845" s="188"/>
      <c r="B55845" s="188"/>
      <c r="C55845" s="188"/>
      <c r="D55845" s="189"/>
    </row>
    <row r="55846" spans="1:4">
      <c r="A55846" s="188"/>
      <c r="B55846" s="188"/>
      <c r="C55846" s="188"/>
      <c r="D55846" s="189"/>
    </row>
    <row r="55847" spans="1:4">
      <c r="A55847" s="188"/>
      <c r="B55847" s="188"/>
      <c r="C55847" s="188"/>
      <c r="D55847" s="189"/>
    </row>
    <row r="55848" spans="1:4">
      <c r="A55848" s="188"/>
      <c r="B55848" s="188"/>
      <c r="C55848" s="188"/>
      <c r="D55848" s="189"/>
    </row>
    <row r="55849" spans="1:4">
      <c r="A55849" s="188"/>
      <c r="B55849" s="188"/>
      <c r="C55849" s="188"/>
      <c r="D55849" s="189"/>
    </row>
    <row r="55850" spans="1:4">
      <c r="A55850" s="188"/>
      <c r="B55850" s="188"/>
      <c r="C55850" s="188"/>
      <c r="D55850" s="189"/>
    </row>
    <row r="55851" spans="1:4">
      <c r="A55851" s="188"/>
      <c r="B55851" s="188"/>
      <c r="C55851" s="188"/>
      <c r="D55851" s="189"/>
    </row>
    <row r="55852" spans="1:4">
      <c r="A55852" s="188"/>
      <c r="B55852" s="188"/>
      <c r="C55852" s="188"/>
      <c r="D55852" s="189"/>
    </row>
    <row r="55853" spans="1:4">
      <c r="A55853" s="188"/>
      <c r="B55853" s="188"/>
      <c r="C55853" s="188"/>
      <c r="D55853" s="189"/>
    </row>
    <row r="55854" spans="1:4">
      <c r="A55854" s="188"/>
      <c r="B55854" s="188"/>
      <c r="C55854" s="188"/>
      <c r="D55854" s="189"/>
    </row>
    <row r="55855" spans="1:4">
      <c r="A55855" s="188"/>
      <c r="B55855" s="188"/>
      <c r="C55855" s="188"/>
      <c r="D55855" s="189"/>
    </row>
    <row r="55856" spans="1:4">
      <c r="A55856" s="188"/>
      <c r="B55856" s="188"/>
      <c r="C55856" s="188"/>
      <c r="D55856" s="189"/>
    </row>
    <row r="55857" spans="1:4">
      <c r="A55857" s="188"/>
      <c r="B55857" s="188"/>
      <c r="C55857" s="188"/>
      <c r="D55857" s="189"/>
    </row>
    <row r="55858" spans="1:4">
      <c r="A55858" s="188"/>
      <c r="B55858" s="188"/>
      <c r="C55858" s="188"/>
      <c r="D55858" s="189"/>
    </row>
    <row r="55859" spans="1:4">
      <c r="A55859" s="188"/>
      <c r="B55859" s="188"/>
      <c r="C55859" s="188"/>
      <c r="D55859" s="189"/>
    </row>
    <row r="55860" spans="1:4">
      <c r="A55860" s="188"/>
      <c r="B55860" s="188"/>
      <c r="C55860" s="188"/>
      <c r="D55860" s="189"/>
    </row>
    <row r="55861" spans="1:4">
      <c r="A55861" s="188"/>
      <c r="B55861" s="188"/>
      <c r="C55861" s="188"/>
      <c r="D55861" s="189"/>
    </row>
    <row r="55862" spans="1:4">
      <c r="A55862" s="188"/>
      <c r="B55862" s="188"/>
      <c r="C55862" s="188"/>
      <c r="D55862" s="189"/>
    </row>
    <row r="55863" spans="1:4">
      <c r="A55863" s="188"/>
      <c r="B55863" s="188"/>
      <c r="C55863" s="188"/>
      <c r="D55863" s="189"/>
    </row>
    <row r="55864" spans="1:4">
      <c r="A55864" s="188"/>
      <c r="B55864" s="188"/>
      <c r="C55864" s="188"/>
      <c r="D55864" s="189"/>
    </row>
    <row r="55865" spans="1:4">
      <c r="A55865" s="188"/>
      <c r="B55865" s="188"/>
      <c r="C55865" s="188"/>
      <c r="D55865" s="189"/>
    </row>
    <row r="55866" spans="1:4">
      <c r="A55866" s="188"/>
      <c r="B55866" s="188"/>
      <c r="C55866" s="188"/>
      <c r="D55866" s="189"/>
    </row>
    <row r="55867" spans="1:4">
      <c r="A55867" s="188"/>
      <c r="B55867" s="188"/>
      <c r="C55867" s="188"/>
      <c r="D55867" s="189"/>
    </row>
    <row r="55868" spans="1:4">
      <c r="A55868" s="188"/>
      <c r="B55868" s="188"/>
      <c r="C55868" s="188"/>
      <c r="D55868" s="189"/>
    </row>
    <row r="55869" spans="1:4">
      <c r="A55869" s="188"/>
      <c r="B55869" s="188"/>
      <c r="C55869" s="188"/>
      <c r="D55869" s="189"/>
    </row>
    <row r="55870" spans="1:4">
      <c r="A55870" s="188"/>
      <c r="B55870" s="188"/>
      <c r="C55870" s="188"/>
      <c r="D55870" s="189"/>
    </row>
    <row r="55871" spans="1:4">
      <c r="A55871" s="188"/>
      <c r="B55871" s="188"/>
      <c r="C55871" s="188"/>
      <c r="D55871" s="189"/>
    </row>
    <row r="55872" spans="1:4">
      <c r="A55872" s="188"/>
      <c r="B55872" s="188"/>
      <c r="C55872" s="188"/>
      <c r="D55872" s="189"/>
    </row>
    <row r="55873" spans="1:4">
      <c r="A55873" s="188"/>
      <c r="B55873" s="188"/>
      <c r="C55873" s="188"/>
      <c r="D55873" s="189"/>
    </row>
    <row r="55874" spans="1:4">
      <c r="A55874" s="188"/>
      <c r="B55874" s="188"/>
      <c r="C55874" s="188"/>
      <c r="D55874" s="189"/>
    </row>
    <row r="55875" spans="1:4">
      <c r="A55875" s="188"/>
      <c r="B55875" s="188"/>
      <c r="C55875" s="188"/>
      <c r="D55875" s="189"/>
    </row>
    <row r="55876" spans="1:4">
      <c r="A55876" s="188"/>
      <c r="B55876" s="188"/>
      <c r="C55876" s="188"/>
      <c r="D55876" s="189"/>
    </row>
    <row r="55877" spans="1:4">
      <c r="A55877" s="188"/>
      <c r="B55877" s="188"/>
      <c r="C55877" s="188"/>
      <c r="D55877" s="189"/>
    </row>
    <row r="55878" spans="1:4">
      <c r="A55878" s="188"/>
      <c r="B55878" s="188"/>
      <c r="C55878" s="188"/>
      <c r="D55878" s="189"/>
    </row>
    <row r="55879" spans="1:4">
      <c r="A55879" s="188"/>
      <c r="B55879" s="188"/>
      <c r="C55879" s="188"/>
      <c r="D55879" s="189"/>
    </row>
    <row r="55880" spans="1:4">
      <c r="A55880" s="188"/>
      <c r="B55880" s="188"/>
      <c r="C55880" s="188"/>
      <c r="D55880" s="189"/>
    </row>
    <row r="55881" spans="1:4">
      <c r="A55881" s="188"/>
      <c r="B55881" s="188"/>
      <c r="C55881" s="188"/>
      <c r="D55881" s="189"/>
    </row>
    <row r="55882" spans="1:4">
      <c r="A55882" s="188"/>
      <c r="B55882" s="188"/>
      <c r="C55882" s="188"/>
      <c r="D55882" s="189"/>
    </row>
    <row r="55883" spans="1:4">
      <c r="A55883" s="188"/>
      <c r="B55883" s="188"/>
      <c r="C55883" s="188"/>
      <c r="D55883" s="189"/>
    </row>
    <row r="55884" spans="1:4">
      <c r="A55884" s="188"/>
      <c r="B55884" s="188"/>
      <c r="C55884" s="188"/>
      <c r="D55884" s="189"/>
    </row>
    <row r="55885" spans="1:4">
      <c r="A55885" s="188"/>
      <c r="B55885" s="188"/>
      <c r="C55885" s="188"/>
      <c r="D55885" s="189"/>
    </row>
    <row r="55886" spans="1:4">
      <c r="A55886" s="188"/>
      <c r="B55886" s="188"/>
      <c r="C55886" s="188"/>
      <c r="D55886" s="189"/>
    </row>
    <row r="55887" spans="1:4">
      <c r="A55887" s="188"/>
      <c r="B55887" s="188"/>
      <c r="C55887" s="188"/>
      <c r="D55887" s="189"/>
    </row>
    <row r="55888" spans="1:4">
      <c r="A55888" s="188"/>
      <c r="B55888" s="188"/>
      <c r="C55888" s="188"/>
      <c r="D55888" s="189"/>
    </row>
    <row r="55889" spans="1:4">
      <c r="A55889" s="188"/>
      <c r="B55889" s="188"/>
      <c r="C55889" s="188"/>
      <c r="D55889" s="189"/>
    </row>
    <row r="55890" spans="1:4">
      <c r="A55890" s="188"/>
      <c r="B55890" s="188"/>
      <c r="C55890" s="188"/>
      <c r="D55890" s="189"/>
    </row>
    <row r="55891" spans="1:4">
      <c r="A55891" s="188"/>
      <c r="B55891" s="188"/>
      <c r="C55891" s="188"/>
      <c r="D55891" s="189"/>
    </row>
    <row r="55892" spans="1:4">
      <c r="A55892" s="188"/>
      <c r="B55892" s="188"/>
      <c r="C55892" s="188"/>
      <c r="D55892" s="189"/>
    </row>
    <row r="55893" spans="1:4">
      <c r="A55893" s="188"/>
      <c r="B55893" s="188"/>
      <c r="C55893" s="188"/>
      <c r="D55893" s="189"/>
    </row>
    <row r="55894" spans="1:4">
      <c r="A55894" s="188"/>
      <c r="B55894" s="188"/>
      <c r="C55894" s="188"/>
      <c r="D55894" s="189"/>
    </row>
    <row r="55895" spans="1:4">
      <c r="A55895" s="188"/>
      <c r="B55895" s="188"/>
      <c r="C55895" s="188"/>
      <c r="D55895" s="189"/>
    </row>
    <row r="55896" spans="1:4">
      <c r="A55896" s="188"/>
      <c r="B55896" s="188"/>
      <c r="C55896" s="188"/>
      <c r="D55896" s="189"/>
    </row>
    <row r="55897" spans="1:4">
      <c r="A55897" s="188"/>
      <c r="B55897" s="188"/>
      <c r="C55897" s="188"/>
      <c r="D55897" s="189"/>
    </row>
    <row r="55898" spans="1:4">
      <c r="A55898" s="188"/>
      <c r="B55898" s="188"/>
      <c r="C55898" s="188"/>
      <c r="D55898" s="189"/>
    </row>
    <row r="55899" spans="1:4">
      <c r="A55899" s="188"/>
      <c r="B55899" s="188"/>
      <c r="C55899" s="188"/>
      <c r="D55899" s="189"/>
    </row>
    <row r="55900" spans="1:4">
      <c r="A55900" s="188"/>
      <c r="B55900" s="188"/>
      <c r="C55900" s="188"/>
      <c r="D55900" s="189"/>
    </row>
    <row r="55901" spans="1:4">
      <c r="A55901" s="188"/>
      <c r="B55901" s="188"/>
      <c r="C55901" s="188"/>
      <c r="D55901" s="189"/>
    </row>
    <row r="55902" spans="1:4">
      <c r="A55902" s="188"/>
      <c r="B55902" s="188"/>
      <c r="C55902" s="188"/>
      <c r="D55902" s="189"/>
    </row>
    <row r="55903" spans="1:4">
      <c r="A55903" s="188"/>
      <c r="B55903" s="188"/>
      <c r="C55903" s="188"/>
      <c r="D55903" s="189"/>
    </row>
    <row r="55904" spans="1:4">
      <c r="A55904" s="188"/>
      <c r="B55904" s="188"/>
      <c r="C55904" s="188"/>
      <c r="D55904" s="189"/>
    </row>
    <row r="55905" spans="1:4">
      <c r="A55905" s="188"/>
      <c r="B55905" s="188"/>
      <c r="C55905" s="188"/>
      <c r="D55905" s="189"/>
    </row>
    <row r="55906" spans="1:4">
      <c r="A55906" s="188"/>
      <c r="B55906" s="188"/>
      <c r="C55906" s="188"/>
      <c r="D55906" s="189"/>
    </row>
    <row r="55907" spans="1:4">
      <c r="A55907" s="188"/>
      <c r="B55907" s="188"/>
      <c r="C55907" s="188"/>
      <c r="D55907" s="189"/>
    </row>
    <row r="55908" spans="1:4">
      <c r="A55908" s="188"/>
      <c r="B55908" s="188"/>
      <c r="C55908" s="188"/>
      <c r="D55908" s="189"/>
    </row>
    <row r="55909" spans="1:4">
      <c r="A55909" s="188"/>
      <c r="B55909" s="188"/>
      <c r="C55909" s="188"/>
      <c r="D55909" s="189"/>
    </row>
    <row r="55910" spans="1:4">
      <c r="A55910" s="188"/>
      <c r="B55910" s="188"/>
      <c r="C55910" s="188"/>
      <c r="D55910" s="189"/>
    </row>
    <row r="55911" spans="1:4">
      <c r="A55911" s="188"/>
      <c r="B55911" s="188"/>
      <c r="C55911" s="188"/>
      <c r="D55911" s="189"/>
    </row>
    <row r="55912" spans="1:4">
      <c r="A55912" s="188"/>
      <c r="B55912" s="188"/>
      <c r="C55912" s="188"/>
      <c r="D55912" s="189"/>
    </row>
    <row r="55913" spans="1:4">
      <c r="A55913" s="188"/>
      <c r="B55913" s="188"/>
      <c r="C55913" s="188"/>
      <c r="D55913" s="189"/>
    </row>
    <row r="55914" spans="1:4">
      <c r="A55914" s="188"/>
      <c r="B55914" s="188"/>
      <c r="C55914" s="188"/>
      <c r="D55914" s="189"/>
    </row>
    <row r="55915" spans="1:4">
      <c r="A55915" s="188"/>
      <c r="B55915" s="188"/>
      <c r="C55915" s="188"/>
      <c r="D55915" s="189"/>
    </row>
    <row r="55916" spans="1:4">
      <c r="A55916" s="188"/>
      <c r="B55916" s="188"/>
      <c r="C55916" s="188"/>
      <c r="D55916" s="189"/>
    </row>
    <row r="55917" spans="1:4">
      <c r="A55917" s="188"/>
      <c r="B55917" s="188"/>
      <c r="C55917" s="188"/>
      <c r="D55917" s="189"/>
    </row>
    <row r="55918" spans="1:4">
      <c r="A55918" s="188"/>
      <c r="B55918" s="188"/>
      <c r="C55918" s="188"/>
      <c r="D55918" s="189"/>
    </row>
    <row r="55919" spans="1:4">
      <c r="A55919" s="188"/>
      <c r="B55919" s="188"/>
      <c r="C55919" s="188"/>
      <c r="D55919" s="189"/>
    </row>
    <row r="55920" spans="1:4">
      <c r="A55920" s="188"/>
      <c r="B55920" s="188"/>
      <c r="C55920" s="188"/>
      <c r="D55920" s="189"/>
    </row>
    <row r="55921" spans="1:4">
      <c r="A55921" s="188"/>
      <c r="B55921" s="188"/>
      <c r="C55921" s="188"/>
      <c r="D55921" s="189"/>
    </row>
    <row r="55922" spans="1:4">
      <c r="A55922" s="188"/>
      <c r="B55922" s="188"/>
      <c r="C55922" s="188"/>
      <c r="D55922" s="189"/>
    </row>
    <row r="55923" spans="1:4">
      <c r="A55923" s="188"/>
      <c r="B55923" s="188"/>
      <c r="C55923" s="188"/>
      <c r="D55923" s="189"/>
    </row>
    <row r="55924" spans="1:4">
      <c r="A55924" s="188"/>
      <c r="B55924" s="188"/>
      <c r="C55924" s="188"/>
      <c r="D55924" s="189"/>
    </row>
    <row r="55925" spans="1:4">
      <c r="A55925" s="188"/>
      <c r="B55925" s="188"/>
      <c r="C55925" s="188"/>
      <c r="D55925" s="189"/>
    </row>
    <row r="55926" spans="1:4">
      <c r="A55926" s="188"/>
      <c r="B55926" s="188"/>
      <c r="C55926" s="188"/>
      <c r="D55926" s="189"/>
    </row>
    <row r="55927" spans="1:4">
      <c r="A55927" s="188"/>
      <c r="B55927" s="188"/>
      <c r="C55927" s="188"/>
      <c r="D55927" s="189"/>
    </row>
    <row r="55928" spans="1:4">
      <c r="A55928" s="188"/>
      <c r="B55928" s="188"/>
      <c r="C55928" s="188"/>
      <c r="D55928" s="189"/>
    </row>
    <row r="55929" spans="1:4">
      <c r="A55929" s="188"/>
      <c r="B55929" s="188"/>
      <c r="C55929" s="188"/>
      <c r="D55929" s="189"/>
    </row>
    <row r="55930" spans="1:4">
      <c r="A55930" s="188"/>
      <c r="B55930" s="188"/>
      <c r="C55930" s="188"/>
      <c r="D55930" s="189"/>
    </row>
    <row r="55931" spans="1:4">
      <c r="A55931" s="188"/>
      <c r="B55931" s="188"/>
      <c r="C55931" s="188"/>
      <c r="D55931" s="189"/>
    </row>
    <row r="55932" spans="1:4">
      <c r="A55932" s="188"/>
      <c r="B55932" s="188"/>
      <c r="C55932" s="188"/>
      <c r="D55932" s="189"/>
    </row>
    <row r="55933" spans="1:4">
      <c r="A55933" s="188"/>
      <c r="B55933" s="188"/>
      <c r="C55933" s="188"/>
      <c r="D55933" s="189"/>
    </row>
    <row r="55934" spans="1:4">
      <c r="A55934" s="188"/>
      <c r="B55934" s="188"/>
      <c r="C55934" s="188"/>
      <c r="D55934" s="189"/>
    </row>
    <row r="55935" spans="1:4">
      <c r="A55935" s="188"/>
      <c r="B55935" s="188"/>
      <c r="C55935" s="188"/>
      <c r="D55935" s="189"/>
    </row>
    <row r="55936" spans="1:4">
      <c r="A55936" s="188"/>
      <c r="B55936" s="188"/>
      <c r="C55936" s="188"/>
      <c r="D55936" s="189"/>
    </row>
    <row r="55937" spans="1:4">
      <c r="A55937" s="188"/>
      <c r="B55937" s="188"/>
      <c r="C55937" s="188"/>
      <c r="D55937" s="189"/>
    </row>
    <row r="55938" spans="1:4">
      <c r="A55938" s="188"/>
      <c r="B55938" s="188"/>
      <c r="C55938" s="188"/>
      <c r="D55938" s="189"/>
    </row>
    <row r="55939" spans="1:4">
      <c r="A55939" s="188"/>
      <c r="B55939" s="188"/>
      <c r="C55939" s="188"/>
      <c r="D55939" s="189"/>
    </row>
    <row r="55940" spans="1:4">
      <c r="A55940" s="188"/>
      <c r="B55940" s="188"/>
      <c r="C55940" s="188"/>
      <c r="D55940" s="189"/>
    </row>
    <row r="55941" spans="1:4">
      <c r="A55941" s="188"/>
      <c r="B55941" s="188"/>
      <c r="C55941" s="188"/>
      <c r="D55941" s="189"/>
    </row>
    <row r="55942" spans="1:4">
      <c r="A55942" s="188"/>
      <c r="B55942" s="188"/>
      <c r="C55942" s="188"/>
      <c r="D55942" s="189"/>
    </row>
    <row r="55943" spans="1:4">
      <c r="A55943" s="188"/>
      <c r="B55943" s="188"/>
      <c r="C55943" s="188"/>
      <c r="D55943" s="189"/>
    </row>
    <row r="55944" spans="1:4">
      <c r="A55944" s="188"/>
      <c r="B55944" s="188"/>
      <c r="C55944" s="188"/>
      <c r="D55944" s="189"/>
    </row>
    <row r="55945" spans="1:4">
      <c r="A55945" s="188"/>
      <c r="B55945" s="188"/>
      <c r="C55945" s="188"/>
      <c r="D55945" s="189"/>
    </row>
    <row r="55946" spans="1:4">
      <c r="A55946" s="188"/>
      <c r="B55946" s="188"/>
      <c r="C55946" s="188"/>
      <c r="D55946" s="189"/>
    </row>
    <row r="55947" spans="1:4">
      <c r="A55947" s="188"/>
      <c r="B55947" s="188"/>
      <c r="C55947" s="188"/>
      <c r="D55947" s="189"/>
    </row>
    <row r="55948" spans="1:4">
      <c r="A55948" s="188"/>
      <c r="B55948" s="188"/>
      <c r="C55948" s="188"/>
      <c r="D55948" s="189"/>
    </row>
    <row r="55949" spans="1:4">
      <c r="A55949" s="188"/>
      <c r="B55949" s="188"/>
      <c r="C55949" s="188"/>
      <c r="D55949" s="189"/>
    </row>
    <row r="55950" spans="1:4">
      <c r="A55950" s="188"/>
      <c r="B55950" s="188"/>
      <c r="C55950" s="188"/>
      <c r="D55950" s="189"/>
    </row>
    <row r="55951" spans="1:4">
      <c r="A55951" s="188"/>
      <c r="B55951" s="188"/>
      <c r="C55951" s="188"/>
      <c r="D55951" s="189"/>
    </row>
    <row r="55952" spans="1:4">
      <c r="A55952" s="188"/>
      <c r="B55952" s="188"/>
      <c r="C55952" s="188"/>
      <c r="D55952" s="189"/>
    </row>
    <row r="55953" spans="1:4">
      <c r="A55953" s="188"/>
      <c r="B55953" s="188"/>
      <c r="C55953" s="188"/>
      <c r="D55953" s="189"/>
    </row>
    <row r="55954" spans="1:4">
      <c r="A55954" s="188"/>
      <c r="B55954" s="188"/>
      <c r="C55954" s="188"/>
      <c r="D55954" s="189"/>
    </row>
    <row r="55955" spans="1:4">
      <c r="A55955" s="188"/>
      <c r="B55955" s="188"/>
      <c r="C55955" s="188"/>
      <c r="D55955" s="189"/>
    </row>
    <row r="55956" spans="1:4">
      <c r="A55956" s="188"/>
      <c r="B55956" s="188"/>
      <c r="C55956" s="188"/>
      <c r="D55956" s="189"/>
    </row>
    <row r="55957" spans="1:4">
      <c r="A55957" s="188"/>
      <c r="B55957" s="188"/>
      <c r="C55957" s="188"/>
      <c r="D55957" s="189"/>
    </row>
    <row r="55958" spans="1:4">
      <c r="A55958" s="188"/>
      <c r="B55958" s="188"/>
      <c r="C55958" s="188"/>
      <c r="D55958" s="189"/>
    </row>
    <row r="55959" spans="1:4">
      <c r="A55959" s="188"/>
      <c r="B55959" s="188"/>
      <c r="C55959" s="188"/>
      <c r="D55959" s="189"/>
    </row>
    <row r="55960" spans="1:4">
      <c r="A55960" s="188"/>
      <c r="B55960" s="188"/>
      <c r="C55960" s="188"/>
      <c r="D55960" s="189"/>
    </row>
    <row r="55961" spans="1:4">
      <c r="A55961" s="188"/>
      <c r="B55961" s="188"/>
      <c r="C55961" s="188"/>
      <c r="D55961" s="189"/>
    </row>
    <row r="55962" spans="1:4">
      <c r="A55962" s="188"/>
      <c r="B55962" s="188"/>
      <c r="C55962" s="188"/>
      <c r="D55962" s="189"/>
    </row>
    <row r="55963" spans="1:4">
      <c r="A55963" s="188"/>
      <c r="B55963" s="188"/>
      <c r="C55963" s="188"/>
      <c r="D55963" s="189"/>
    </row>
    <row r="55964" spans="1:4">
      <c r="A55964" s="188"/>
      <c r="B55964" s="188"/>
      <c r="C55964" s="188"/>
      <c r="D55964" s="189"/>
    </row>
    <row r="55965" spans="1:4">
      <c r="A55965" s="188"/>
      <c r="B55965" s="188"/>
      <c r="C55965" s="188"/>
      <c r="D55965" s="189"/>
    </row>
    <row r="55966" spans="1:4">
      <c r="A55966" s="188"/>
      <c r="B55966" s="188"/>
      <c r="C55966" s="188"/>
      <c r="D55966" s="189"/>
    </row>
    <row r="55967" spans="1:4">
      <c r="A55967" s="188"/>
      <c r="B55967" s="188"/>
      <c r="C55967" s="188"/>
      <c r="D55967" s="189"/>
    </row>
    <row r="55968" spans="1:4">
      <c r="A55968" s="188"/>
      <c r="B55968" s="188"/>
      <c r="C55968" s="188"/>
      <c r="D55968" s="189"/>
    </row>
    <row r="55969" spans="1:4">
      <c r="A55969" s="188"/>
      <c r="B55969" s="188"/>
      <c r="C55969" s="188"/>
      <c r="D55969" s="189"/>
    </row>
    <row r="55970" spans="1:4">
      <c r="A55970" s="188"/>
      <c r="B55970" s="188"/>
      <c r="C55970" s="188"/>
      <c r="D55970" s="189"/>
    </row>
    <row r="55971" spans="1:4">
      <c r="A55971" s="188"/>
      <c r="B55971" s="188"/>
      <c r="C55971" s="188"/>
      <c r="D55971" s="189"/>
    </row>
    <row r="55972" spans="1:4">
      <c r="A55972" s="188"/>
      <c r="B55972" s="188"/>
      <c r="C55972" s="188"/>
      <c r="D55972" s="189"/>
    </row>
    <row r="55973" spans="1:4">
      <c r="A55973" s="188"/>
      <c r="B55973" s="188"/>
      <c r="C55973" s="188"/>
      <c r="D55973" s="189"/>
    </row>
    <row r="55974" spans="1:4">
      <c r="A55974" s="188"/>
      <c r="B55974" s="188"/>
      <c r="C55974" s="188"/>
      <c r="D55974" s="189"/>
    </row>
    <row r="55975" spans="1:4">
      <c r="A55975" s="188"/>
      <c r="B55975" s="188"/>
      <c r="C55975" s="188"/>
      <c r="D55975" s="189"/>
    </row>
    <row r="55976" spans="1:4">
      <c r="A55976" s="188"/>
      <c r="B55976" s="188"/>
      <c r="C55976" s="188"/>
      <c r="D55976" s="189"/>
    </row>
    <row r="55977" spans="1:4">
      <c r="A55977" s="188"/>
      <c r="B55977" s="188"/>
      <c r="C55977" s="188"/>
      <c r="D55977" s="189"/>
    </row>
    <row r="55978" spans="1:4">
      <c r="A55978" s="188"/>
      <c r="B55978" s="188"/>
      <c r="C55978" s="188"/>
      <c r="D55978" s="189"/>
    </row>
    <row r="55979" spans="1:4">
      <c r="A55979" s="188"/>
      <c r="B55979" s="188"/>
      <c r="C55979" s="188"/>
      <c r="D55979" s="189"/>
    </row>
    <row r="55980" spans="1:4">
      <c r="A55980" s="188"/>
      <c r="B55980" s="188"/>
      <c r="C55980" s="188"/>
      <c r="D55980" s="189"/>
    </row>
    <row r="55981" spans="1:4">
      <c r="A55981" s="188"/>
      <c r="B55981" s="188"/>
      <c r="C55981" s="188"/>
      <c r="D55981" s="189"/>
    </row>
    <row r="55982" spans="1:4">
      <c r="A55982" s="188"/>
      <c r="B55982" s="188"/>
      <c r="C55982" s="188"/>
      <c r="D55982" s="189"/>
    </row>
    <row r="55983" spans="1:4">
      <c r="A55983" s="188"/>
      <c r="B55983" s="188"/>
      <c r="C55983" s="188"/>
      <c r="D55983" s="189"/>
    </row>
    <row r="55984" spans="1:4">
      <c r="A55984" s="188"/>
      <c r="B55984" s="188"/>
      <c r="C55984" s="188"/>
      <c r="D55984" s="189"/>
    </row>
    <row r="55985" spans="1:4">
      <c r="A55985" s="188"/>
      <c r="B55985" s="188"/>
      <c r="C55985" s="188"/>
      <c r="D55985" s="189"/>
    </row>
    <row r="55986" spans="1:4">
      <c r="A55986" s="188"/>
      <c r="B55986" s="188"/>
      <c r="C55986" s="188"/>
      <c r="D55986" s="189"/>
    </row>
    <row r="55987" spans="1:4">
      <c r="A55987" s="188"/>
      <c r="B55987" s="188"/>
      <c r="C55987" s="188"/>
      <c r="D55987" s="189"/>
    </row>
    <row r="55988" spans="1:4">
      <c r="A55988" s="188"/>
      <c r="B55988" s="188"/>
      <c r="C55988" s="188"/>
      <c r="D55988" s="189"/>
    </row>
    <row r="55989" spans="1:4">
      <c r="A55989" s="188"/>
      <c r="B55989" s="188"/>
      <c r="C55989" s="188"/>
      <c r="D55989" s="189"/>
    </row>
    <row r="55990" spans="1:4">
      <c r="A55990" s="188"/>
      <c r="B55990" s="188"/>
      <c r="C55990" s="188"/>
      <c r="D55990" s="189"/>
    </row>
    <row r="55991" spans="1:4">
      <c r="A55991" s="188"/>
      <c r="B55991" s="188"/>
      <c r="C55991" s="188"/>
      <c r="D55991" s="189"/>
    </row>
    <row r="55992" spans="1:4">
      <c r="A55992" s="188"/>
      <c r="B55992" s="188"/>
      <c r="C55992" s="188"/>
      <c r="D55992" s="189"/>
    </row>
    <row r="55993" spans="1:4">
      <c r="A55993" s="188"/>
      <c r="B55993" s="188"/>
      <c r="C55993" s="188"/>
      <c r="D55993" s="189"/>
    </row>
    <row r="55994" spans="1:4">
      <c r="A55994" s="188"/>
      <c r="B55994" s="188"/>
      <c r="C55994" s="188"/>
      <c r="D55994" s="189"/>
    </row>
    <row r="55995" spans="1:4">
      <c r="A55995" s="188"/>
      <c r="B55995" s="188"/>
      <c r="C55995" s="188"/>
      <c r="D55995" s="189"/>
    </row>
    <row r="55996" spans="1:4">
      <c r="A55996" s="188"/>
      <c r="B55996" s="188"/>
      <c r="C55996" s="188"/>
      <c r="D55996" s="189"/>
    </row>
    <row r="55997" spans="1:4">
      <c r="A55997" s="188"/>
      <c r="B55997" s="188"/>
      <c r="C55997" s="188"/>
      <c r="D55997" s="189"/>
    </row>
    <row r="55998" spans="1:4">
      <c r="A55998" s="188"/>
      <c r="B55998" s="188"/>
      <c r="C55998" s="188"/>
      <c r="D55998" s="189"/>
    </row>
    <row r="55999" spans="1:4">
      <c r="A55999" s="188"/>
      <c r="B55999" s="188"/>
      <c r="C55999" s="188"/>
      <c r="D55999" s="189"/>
    </row>
    <row r="56000" spans="1:4">
      <c r="A56000" s="188"/>
      <c r="B56000" s="188"/>
      <c r="C56000" s="188"/>
      <c r="D56000" s="189"/>
    </row>
    <row r="56001" spans="1:4">
      <c r="A56001" s="188"/>
      <c r="B56001" s="188"/>
      <c r="C56001" s="188"/>
      <c r="D56001" s="189"/>
    </row>
    <row r="56002" spans="1:4">
      <c r="A56002" s="188"/>
      <c r="B56002" s="188"/>
      <c r="C56002" s="188"/>
      <c r="D56002" s="189"/>
    </row>
    <row r="56003" spans="1:4">
      <c r="A56003" s="188"/>
      <c r="B56003" s="188"/>
      <c r="C56003" s="188"/>
      <c r="D56003" s="189"/>
    </row>
    <row r="56004" spans="1:4">
      <c r="A56004" s="188"/>
      <c r="B56004" s="188"/>
      <c r="C56004" s="188"/>
      <c r="D56004" s="189"/>
    </row>
    <row r="56005" spans="1:4">
      <c r="A56005" s="188"/>
      <c r="B56005" s="188"/>
      <c r="C56005" s="188"/>
      <c r="D56005" s="189"/>
    </row>
    <row r="56006" spans="1:4">
      <c r="A56006" s="188"/>
      <c r="B56006" s="188"/>
      <c r="C56006" s="188"/>
      <c r="D56006" s="189"/>
    </row>
    <row r="56007" spans="1:4">
      <c r="A56007" s="188"/>
      <c r="B56007" s="188"/>
      <c r="C56007" s="188"/>
      <c r="D56007" s="189"/>
    </row>
    <row r="56008" spans="1:4">
      <c r="A56008" s="188"/>
      <c r="B56008" s="188"/>
      <c r="C56008" s="188"/>
      <c r="D56008" s="189"/>
    </row>
    <row r="56009" spans="1:4">
      <c r="A56009" s="188"/>
      <c r="B56009" s="188"/>
      <c r="C56009" s="188"/>
      <c r="D56009" s="189"/>
    </row>
    <row r="56010" spans="1:4">
      <c r="A56010" s="188"/>
      <c r="B56010" s="188"/>
      <c r="C56010" s="188"/>
      <c r="D56010" s="189"/>
    </row>
    <row r="56011" spans="1:4">
      <c r="A56011" s="188"/>
      <c r="B56011" s="188"/>
      <c r="C56011" s="188"/>
      <c r="D56011" s="189"/>
    </row>
    <row r="56012" spans="1:4">
      <c r="A56012" s="188"/>
      <c r="B56012" s="188"/>
      <c r="C56012" s="188"/>
      <c r="D56012" s="189"/>
    </row>
    <row r="56013" spans="1:4">
      <c r="A56013" s="188"/>
      <c r="B56013" s="188"/>
      <c r="C56013" s="188"/>
      <c r="D56013" s="189"/>
    </row>
    <row r="56014" spans="1:4">
      <c r="A56014" s="188"/>
      <c r="B56014" s="188"/>
      <c r="C56014" s="188"/>
      <c r="D56014" s="189"/>
    </row>
    <row r="56015" spans="1:4">
      <c r="A56015" s="188"/>
      <c r="B56015" s="188"/>
      <c r="C56015" s="188"/>
      <c r="D56015" s="189"/>
    </row>
    <row r="56016" spans="1:4">
      <c r="A56016" s="188"/>
      <c r="B56016" s="188"/>
      <c r="C56016" s="188"/>
      <c r="D56016" s="189"/>
    </row>
    <row r="56017" spans="1:4">
      <c r="A56017" s="188"/>
      <c r="B56017" s="188"/>
      <c r="C56017" s="188"/>
      <c r="D56017" s="189"/>
    </row>
    <row r="56018" spans="1:4">
      <c r="A56018" s="188"/>
      <c r="B56018" s="188"/>
      <c r="C56018" s="188"/>
      <c r="D56018" s="189"/>
    </row>
    <row r="56019" spans="1:4">
      <c r="A56019" s="188"/>
      <c r="B56019" s="188"/>
      <c r="C56019" s="188"/>
      <c r="D56019" s="189"/>
    </row>
    <row r="56020" spans="1:4">
      <c r="A56020" s="188"/>
      <c r="B56020" s="188"/>
      <c r="C56020" s="188"/>
      <c r="D56020" s="189"/>
    </row>
    <row r="56021" spans="1:4">
      <c r="A56021" s="188"/>
      <c r="B56021" s="188"/>
      <c r="C56021" s="188"/>
      <c r="D56021" s="189"/>
    </row>
    <row r="56022" spans="1:4">
      <c r="A56022" s="188"/>
      <c r="B56022" s="188"/>
      <c r="C56022" s="188"/>
      <c r="D56022" s="189"/>
    </row>
    <row r="56023" spans="1:4">
      <c r="A56023" s="188"/>
      <c r="B56023" s="188"/>
      <c r="C56023" s="188"/>
      <c r="D56023" s="189"/>
    </row>
    <row r="56024" spans="1:4">
      <c r="A56024" s="188"/>
      <c r="B56024" s="188"/>
      <c r="C56024" s="188"/>
      <c r="D56024" s="189"/>
    </row>
    <row r="56025" spans="1:4">
      <c r="A56025" s="188"/>
      <c r="B56025" s="188"/>
      <c r="C56025" s="188"/>
      <c r="D56025" s="189"/>
    </row>
    <row r="56026" spans="1:4">
      <c r="A56026" s="188"/>
      <c r="B56026" s="188"/>
      <c r="C56026" s="188"/>
      <c r="D56026" s="189"/>
    </row>
    <row r="56027" spans="1:4">
      <c r="A56027" s="188"/>
      <c r="B56027" s="188"/>
      <c r="C56027" s="188"/>
      <c r="D56027" s="189"/>
    </row>
    <row r="56028" spans="1:4">
      <c r="A56028" s="188"/>
      <c r="B56028" s="188"/>
      <c r="C56028" s="188"/>
      <c r="D56028" s="189"/>
    </row>
    <row r="56029" spans="1:4">
      <c r="A56029" s="188"/>
      <c r="B56029" s="188"/>
      <c r="C56029" s="188"/>
      <c r="D56029" s="189"/>
    </row>
    <row r="56030" spans="1:4">
      <c r="A56030" s="188"/>
      <c r="B56030" s="188"/>
      <c r="C56030" s="188"/>
      <c r="D56030" s="189"/>
    </row>
    <row r="56031" spans="1:4">
      <c r="A56031" s="188"/>
      <c r="B56031" s="188"/>
      <c r="C56031" s="188"/>
      <c r="D56031" s="189"/>
    </row>
    <row r="56032" spans="1:4">
      <c r="A56032" s="188"/>
      <c r="B56032" s="188"/>
      <c r="C56032" s="188"/>
      <c r="D56032" s="189"/>
    </row>
    <row r="56033" spans="1:4">
      <c r="A56033" s="188"/>
      <c r="B56033" s="188"/>
      <c r="C56033" s="188"/>
      <c r="D56033" s="189"/>
    </row>
    <row r="56034" spans="1:4">
      <c r="A56034" s="188"/>
      <c r="B56034" s="188"/>
      <c r="C56034" s="188"/>
      <c r="D56034" s="189"/>
    </row>
    <row r="56035" spans="1:4">
      <c r="A56035" s="188"/>
      <c r="B56035" s="188"/>
      <c r="C56035" s="188"/>
      <c r="D56035" s="189"/>
    </row>
    <row r="56036" spans="1:4">
      <c r="A56036" s="188"/>
      <c r="B56036" s="188"/>
      <c r="C56036" s="188"/>
      <c r="D56036" s="189"/>
    </row>
    <row r="56037" spans="1:4">
      <c r="A56037" s="188"/>
      <c r="B56037" s="188"/>
      <c r="C56037" s="188"/>
      <c r="D56037" s="189"/>
    </row>
    <row r="56038" spans="1:4">
      <c r="A56038" s="188"/>
      <c r="B56038" s="188"/>
      <c r="C56038" s="188"/>
      <c r="D56038" s="189"/>
    </row>
    <row r="56039" spans="1:4">
      <c r="A56039" s="188"/>
      <c r="B56039" s="188"/>
      <c r="C56039" s="188"/>
      <c r="D56039" s="189"/>
    </row>
    <row r="56040" spans="1:4">
      <c r="A56040" s="188"/>
      <c r="B56040" s="188"/>
      <c r="C56040" s="188"/>
      <c r="D56040" s="189"/>
    </row>
    <row r="56041" spans="1:4">
      <c r="A56041" s="188"/>
      <c r="B56041" s="188"/>
      <c r="C56041" s="188"/>
      <c r="D56041" s="189"/>
    </row>
    <row r="56042" spans="1:4">
      <c r="A56042" s="188"/>
      <c r="B56042" s="188"/>
      <c r="C56042" s="188"/>
      <c r="D56042" s="189"/>
    </row>
    <row r="56043" spans="1:4">
      <c r="A56043" s="188"/>
      <c r="B56043" s="188"/>
      <c r="C56043" s="188"/>
      <c r="D56043" s="189"/>
    </row>
    <row r="56044" spans="1:4">
      <c r="A56044" s="188"/>
      <c r="B56044" s="188"/>
      <c r="C56044" s="188"/>
      <c r="D56044" s="189"/>
    </row>
    <row r="56045" spans="1:4">
      <c r="A56045" s="188"/>
      <c r="B56045" s="188"/>
      <c r="C56045" s="188"/>
      <c r="D56045" s="189"/>
    </row>
    <row r="56046" spans="1:4">
      <c r="A56046" s="188"/>
      <c r="B56046" s="188"/>
      <c r="C56046" s="188"/>
      <c r="D56046" s="189"/>
    </row>
    <row r="56047" spans="1:4">
      <c r="A56047" s="188"/>
      <c r="B56047" s="188"/>
      <c r="C56047" s="188"/>
      <c r="D56047" s="189"/>
    </row>
    <row r="56048" spans="1:4">
      <c r="A56048" s="188"/>
      <c r="B56048" s="188"/>
      <c r="C56048" s="188"/>
      <c r="D56048" s="189"/>
    </row>
    <row r="56049" spans="1:4">
      <c r="A56049" s="188"/>
      <c r="B56049" s="188"/>
      <c r="C56049" s="188"/>
      <c r="D56049" s="189"/>
    </row>
    <row r="56050" spans="1:4">
      <c r="A56050" s="188"/>
      <c r="B56050" s="188"/>
      <c r="C56050" s="188"/>
      <c r="D56050" s="189"/>
    </row>
    <row r="56051" spans="1:4">
      <c r="A56051" s="188"/>
      <c r="B56051" s="188"/>
      <c r="C56051" s="188"/>
      <c r="D56051" s="189"/>
    </row>
    <row r="56052" spans="1:4">
      <c r="A56052" s="188"/>
      <c r="B56052" s="188"/>
      <c r="C56052" s="188"/>
      <c r="D56052" s="189"/>
    </row>
    <row r="56053" spans="1:4">
      <c r="A56053" s="188"/>
      <c r="B56053" s="188"/>
      <c r="C56053" s="188"/>
      <c r="D56053" s="189"/>
    </row>
    <row r="56054" spans="1:4">
      <c r="A56054" s="188"/>
      <c r="B56054" s="188"/>
      <c r="C56054" s="188"/>
      <c r="D56054" s="189"/>
    </row>
    <row r="56055" spans="1:4">
      <c r="A56055" s="188"/>
      <c r="B56055" s="188"/>
      <c r="C56055" s="188"/>
      <c r="D56055" s="189"/>
    </row>
    <row r="56056" spans="1:4">
      <c r="A56056" s="188"/>
      <c r="B56056" s="188"/>
      <c r="C56056" s="188"/>
      <c r="D56056" s="189"/>
    </row>
    <row r="56057" spans="1:4">
      <c r="A56057" s="188"/>
      <c r="B56057" s="188"/>
      <c r="C56057" s="188"/>
      <c r="D56057" s="189"/>
    </row>
    <row r="56058" spans="1:4">
      <c r="A56058" s="188"/>
      <c r="B56058" s="188"/>
      <c r="C56058" s="188"/>
      <c r="D56058" s="189"/>
    </row>
    <row r="56059" spans="1:4">
      <c r="A56059" s="188"/>
      <c r="B56059" s="188"/>
      <c r="C56059" s="188"/>
      <c r="D56059" s="189"/>
    </row>
    <row r="56060" spans="1:4">
      <c r="A56060" s="188"/>
      <c r="B56060" s="188"/>
      <c r="C56060" s="188"/>
      <c r="D56060" s="189"/>
    </row>
    <row r="56061" spans="1:4">
      <c r="A56061" s="188"/>
      <c r="B56061" s="188"/>
      <c r="C56061" s="188"/>
      <c r="D56061" s="189"/>
    </row>
    <row r="56062" spans="1:4">
      <c r="A56062" s="188"/>
      <c r="B56062" s="188"/>
      <c r="C56062" s="188"/>
      <c r="D56062" s="189"/>
    </row>
    <row r="56063" spans="1:4">
      <c r="A56063" s="188"/>
      <c r="B56063" s="188"/>
      <c r="C56063" s="188"/>
      <c r="D56063" s="189"/>
    </row>
    <row r="56064" spans="1:4">
      <c r="A56064" s="188"/>
      <c r="B56064" s="188"/>
      <c r="C56064" s="188"/>
      <c r="D56064" s="189"/>
    </row>
    <row r="56065" spans="1:4">
      <c r="A56065" s="188"/>
      <c r="B56065" s="188"/>
      <c r="C56065" s="188"/>
      <c r="D56065" s="189"/>
    </row>
    <row r="56066" spans="1:4">
      <c r="A56066" s="188"/>
      <c r="B56066" s="188"/>
      <c r="C56066" s="188"/>
      <c r="D56066" s="189"/>
    </row>
    <row r="56067" spans="1:4">
      <c r="A56067" s="188"/>
      <c r="B56067" s="188"/>
      <c r="C56067" s="188"/>
      <c r="D56067" s="189"/>
    </row>
    <row r="56068" spans="1:4">
      <c r="A56068" s="188"/>
      <c r="B56068" s="188"/>
      <c r="C56068" s="188"/>
      <c r="D56068" s="189"/>
    </row>
    <row r="56069" spans="1:4">
      <c r="A56069" s="188"/>
      <c r="B56069" s="188"/>
      <c r="C56069" s="188"/>
      <c r="D56069" s="189"/>
    </row>
    <row r="56070" spans="1:4">
      <c r="A56070" s="188"/>
      <c r="B56070" s="188"/>
      <c r="C56070" s="188"/>
      <c r="D56070" s="189"/>
    </row>
    <row r="56071" spans="1:4">
      <c r="A56071" s="188"/>
      <c r="B56071" s="188"/>
      <c r="C56071" s="188"/>
      <c r="D56071" s="189"/>
    </row>
    <row r="56072" spans="1:4">
      <c r="A56072" s="188"/>
      <c r="B56072" s="188"/>
      <c r="C56072" s="188"/>
      <c r="D56072" s="189"/>
    </row>
    <row r="56073" spans="1:4">
      <c r="A56073" s="188"/>
      <c r="B56073" s="188"/>
      <c r="C56073" s="188"/>
      <c r="D56073" s="189"/>
    </row>
    <row r="56074" spans="1:4">
      <c r="A56074" s="188"/>
      <c r="B56074" s="188"/>
      <c r="C56074" s="188"/>
      <c r="D56074" s="189"/>
    </row>
    <row r="56075" spans="1:4">
      <c r="A56075" s="188"/>
      <c r="B56075" s="188"/>
      <c r="C56075" s="188"/>
      <c r="D56075" s="189"/>
    </row>
    <row r="56076" spans="1:4">
      <c r="A56076" s="188"/>
      <c r="B56076" s="188"/>
      <c r="C56076" s="188"/>
      <c r="D56076" s="189"/>
    </row>
    <row r="56077" spans="1:4">
      <c r="A56077" s="188"/>
      <c r="B56077" s="188"/>
      <c r="C56077" s="188"/>
      <c r="D56077" s="189"/>
    </row>
    <row r="56078" spans="1:4">
      <c r="A56078" s="188"/>
      <c r="B56078" s="188"/>
      <c r="C56078" s="188"/>
      <c r="D56078" s="189"/>
    </row>
    <row r="56079" spans="1:4">
      <c r="A56079" s="188"/>
      <c r="B56079" s="188"/>
      <c r="C56079" s="188"/>
      <c r="D56079" s="189"/>
    </row>
    <row r="56080" spans="1:4">
      <c r="A56080" s="188"/>
      <c r="B56080" s="188"/>
      <c r="C56080" s="188"/>
      <c r="D56080" s="189"/>
    </row>
    <row r="56081" spans="1:4">
      <c r="A56081" s="188"/>
      <c r="B56081" s="188"/>
      <c r="C56081" s="188"/>
      <c r="D56081" s="189"/>
    </row>
    <row r="56082" spans="1:4">
      <c r="A56082" s="188"/>
      <c r="B56082" s="188"/>
      <c r="C56082" s="188"/>
      <c r="D56082" s="189"/>
    </row>
    <row r="56083" spans="1:4">
      <c r="A56083" s="188"/>
      <c r="B56083" s="188"/>
      <c r="C56083" s="188"/>
      <c r="D56083" s="189"/>
    </row>
    <row r="56084" spans="1:4">
      <c r="A56084" s="188"/>
      <c r="B56084" s="188"/>
      <c r="C56084" s="188"/>
      <c r="D56084" s="189"/>
    </row>
    <row r="56085" spans="1:4">
      <c r="A56085" s="188"/>
      <c r="B56085" s="188"/>
      <c r="C56085" s="188"/>
      <c r="D56085" s="189"/>
    </row>
    <row r="56086" spans="1:4">
      <c r="A56086" s="188"/>
      <c r="B56086" s="188"/>
      <c r="C56086" s="188"/>
      <c r="D56086" s="189"/>
    </row>
    <row r="56087" spans="1:4">
      <c r="A56087" s="188"/>
      <c r="B56087" s="188"/>
      <c r="C56087" s="188"/>
      <c r="D56087" s="189"/>
    </row>
    <row r="56088" spans="1:4">
      <c r="A56088" s="188"/>
      <c r="B56088" s="188"/>
      <c r="C56088" s="188"/>
      <c r="D56088" s="189"/>
    </row>
    <row r="56089" spans="1:4">
      <c r="A56089" s="188"/>
      <c r="B56089" s="188"/>
      <c r="C56089" s="188"/>
      <c r="D56089" s="189"/>
    </row>
    <row r="56090" spans="1:4">
      <c r="A56090" s="188"/>
      <c r="B56090" s="188"/>
      <c r="C56090" s="188"/>
      <c r="D56090" s="189"/>
    </row>
    <row r="56091" spans="1:4">
      <c r="A56091" s="188"/>
      <c r="B56091" s="188"/>
      <c r="C56091" s="188"/>
      <c r="D56091" s="189"/>
    </row>
    <row r="56092" spans="1:4">
      <c r="A56092" s="188"/>
      <c r="B56092" s="188"/>
      <c r="C56092" s="188"/>
      <c r="D56092" s="189"/>
    </row>
    <row r="56093" spans="1:4">
      <c r="A56093" s="188"/>
      <c r="B56093" s="188"/>
      <c r="C56093" s="188"/>
      <c r="D56093" s="189"/>
    </row>
    <row r="56094" spans="1:4">
      <c r="A56094" s="188"/>
      <c r="B56094" s="188"/>
      <c r="C56094" s="188"/>
      <c r="D56094" s="189"/>
    </row>
    <row r="56095" spans="1:4">
      <c r="A56095" s="188"/>
      <c r="B56095" s="188"/>
      <c r="C56095" s="188"/>
      <c r="D56095" s="189"/>
    </row>
    <row r="56096" spans="1:4">
      <c r="A56096" s="188"/>
      <c r="B56096" s="188"/>
      <c r="C56096" s="188"/>
      <c r="D56096" s="189"/>
    </row>
    <row r="56097" spans="1:4">
      <c r="A56097" s="188"/>
      <c r="B56097" s="188"/>
      <c r="C56097" s="188"/>
      <c r="D56097" s="189"/>
    </row>
    <row r="56098" spans="1:4">
      <c r="A56098" s="188"/>
      <c r="B56098" s="188"/>
      <c r="C56098" s="188"/>
      <c r="D56098" s="189"/>
    </row>
    <row r="56099" spans="1:4">
      <c r="A56099" s="188"/>
      <c r="B56099" s="188"/>
      <c r="C56099" s="188"/>
      <c r="D56099" s="189"/>
    </row>
    <row r="56100" spans="1:4">
      <c r="A56100" s="188"/>
      <c r="B56100" s="188"/>
      <c r="C56100" s="188"/>
      <c r="D56100" s="189"/>
    </row>
    <row r="56101" spans="1:4">
      <c r="A56101" s="188"/>
      <c r="B56101" s="188"/>
      <c r="C56101" s="188"/>
      <c r="D56101" s="189"/>
    </row>
    <row r="56102" spans="1:4">
      <c r="A56102" s="188"/>
      <c r="B56102" s="188"/>
      <c r="C56102" s="188"/>
      <c r="D56102" s="189"/>
    </row>
    <row r="56103" spans="1:4">
      <c r="A56103" s="188"/>
      <c r="B56103" s="188"/>
      <c r="C56103" s="188"/>
      <c r="D56103" s="189"/>
    </row>
    <row r="56104" spans="1:4">
      <c r="A56104" s="188"/>
      <c r="B56104" s="188"/>
      <c r="C56104" s="188"/>
      <c r="D56104" s="189"/>
    </row>
    <row r="56105" spans="1:4">
      <c r="A56105" s="188"/>
      <c r="B56105" s="188"/>
      <c r="C56105" s="188"/>
      <c r="D56105" s="189"/>
    </row>
    <row r="56106" spans="1:4">
      <c r="A56106" s="188"/>
      <c r="B56106" s="188"/>
      <c r="C56106" s="188"/>
      <c r="D56106" s="189"/>
    </row>
    <row r="56107" spans="1:4">
      <c r="A56107" s="188"/>
      <c r="B56107" s="188"/>
      <c r="C56107" s="188"/>
      <c r="D56107" s="189"/>
    </row>
    <row r="56108" spans="1:4">
      <c r="A56108" s="188"/>
      <c r="B56108" s="188"/>
      <c r="C56108" s="188"/>
      <c r="D56108" s="189"/>
    </row>
    <row r="56109" spans="1:4">
      <c r="A56109" s="188"/>
      <c r="B56109" s="188"/>
      <c r="C56109" s="188"/>
      <c r="D56109" s="189"/>
    </row>
    <row r="56110" spans="1:4">
      <c r="A56110" s="188"/>
      <c r="B56110" s="188"/>
      <c r="C56110" s="188"/>
      <c r="D56110" s="189"/>
    </row>
    <row r="56111" spans="1:4">
      <c r="A56111" s="188"/>
      <c r="B56111" s="188"/>
      <c r="C56111" s="188"/>
      <c r="D56111" s="189"/>
    </row>
    <row r="56112" spans="1:4">
      <c r="A56112" s="188"/>
      <c r="B56112" s="188"/>
      <c r="C56112" s="188"/>
      <c r="D56112" s="189"/>
    </row>
    <row r="56113" spans="1:4">
      <c r="A56113" s="188"/>
      <c r="B56113" s="188"/>
      <c r="C56113" s="188"/>
      <c r="D56113" s="189"/>
    </row>
    <row r="56114" spans="1:4">
      <c r="A56114" s="188"/>
      <c r="B56114" s="188"/>
      <c r="C56114" s="188"/>
      <c r="D56114" s="189"/>
    </row>
    <row r="56115" spans="1:4">
      <c r="A56115" s="188"/>
      <c r="B56115" s="188"/>
      <c r="C56115" s="188"/>
      <c r="D56115" s="189"/>
    </row>
    <row r="56116" spans="1:4">
      <c r="A56116" s="188"/>
      <c r="B56116" s="188"/>
      <c r="C56116" s="188"/>
      <c r="D56116" s="189"/>
    </row>
    <row r="56117" spans="1:4">
      <c r="A56117" s="188"/>
      <c r="B56117" s="188"/>
      <c r="C56117" s="188"/>
      <c r="D56117" s="189"/>
    </row>
    <row r="56118" spans="1:4">
      <c r="A56118" s="188"/>
      <c r="B56118" s="188"/>
      <c r="C56118" s="188"/>
      <c r="D56118" s="189"/>
    </row>
    <row r="56119" spans="1:4">
      <c r="A56119" s="188"/>
      <c r="B56119" s="188"/>
      <c r="C56119" s="188"/>
      <c r="D56119" s="189"/>
    </row>
    <row r="56120" spans="1:4">
      <c r="A56120" s="188"/>
      <c r="B56120" s="188"/>
      <c r="C56120" s="188"/>
      <c r="D56120" s="189"/>
    </row>
    <row r="56121" spans="1:4">
      <c r="A56121" s="188"/>
      <c r="B56121" s="188"/>
      <c r="C56121" s="188"/>
      <c r="D56121" s="189"/>
    </row>
    <row r="56122" spans="1:4">
      <c r="A56122" s="188"/>
      <c r="B56122" s="188"/>
      <c r="C56122" s="188"/>
      <c r="D56122" s="189"/>
    </row>
    <row r="56123" spans="1:4">
      <c r="A56123" s="188"/>
      <c r="B56123" s="188"/>
      <c r="C56123" s="188"/>
      <c r="D56123" s="189"/>
    </row>
    <row r="56124" spans="1:4">
      <c r="A56124" s="188"/>
      <c r="B56124" s="188"/>
      <c r="C56124" s="188"/>
      <c r="D56124" s="189"/>
    </row>
    <row r="56125" spans="1:4">
      <c r="A56125" s="188"/>
      <c r="B56125" s="188"/>
      <c r="C56125" s="188"/>
      <c r="D56125" s="189"/>
    </row>
    <row r="56126" spans="1:4">
      <c r="A56126" s="188"/>
      <c r="B56126" s="188"/>
      <c r="C56126" s="188"/>
      <c r="D56126" s="189"/>
    </row>
    <row r="56127" spans="1:4">
      <c r="A56127" s="188"/>
      <c r="B56127" s="188"/>
      <c r="C56127" s="188"/>
      <c r="D56127" s="189"/>
    </row>
    <row r="56128" spans="1:4">
      <c r="A56128" s="188"/>
      <c r="B56128" s="188"/>
      <c r="C56128" s="188"/>
      <c r="D56128" s="189"/>
    </row>
    <row r="56129" spans="1:4">
      <c r="A56129" s="188"/>
      <c r="B56129" s="188"/>
      <c r="C56129" s="188"/>
      <c r="D56129" s="189"/>
    </row>
    <row r="56130" spans="1:4">
      <c r="A56130" s="188"/>
      <c r="B56130" s="188"/>
      <c r="C56130" s="188"/>
      <c r="D56130" s="189"/>
    </row>
    <row r="56131" spans="1:4">
      <c r="A56131" s="188"/>
      <c r="B56131" s="188"/>
      <c r="C56131" s="188"/>
      <c r="D56131" s="189"/>
    </row>
    <row r="56132" spans="1:4">
      <c r="A56132" s="188"/>
      <c r="B56132" s="188"/>
      <c r="C56132" s="188"/>
      <c r="D56132" s="189"/>
    </row>
    <row r="56133" spans="1:4">
      <c r="A56133" s="188"/>
      <c r="B56133" s="188"/>
      <c r="C56133" s="188"/>
      <c r="D56133" s="189"/>
    </row>
    <row r="56134" spans="1:4">
      <c r="A56134" s="188"/>
      <c r="B56134" s="188"/>
      <c r="C56134" s="188"/>
      <c r="D56134" s="189"/>
    </row>
    <row r="56135" spans="1:4">
      <c r="A56135" s="188"/>
      <c r="B56135" s="188"/>
      <c r="C56135" s="188"/>
      <c r="D56135" s="189"/>
    </row>
    <row r="56136" spans="1:4">
      <c r="A56136" s="188"/>
      <c r="B56136" s="188"/>
      <c r="C56136" s="188"/>
      <c r="D56136" s="189"/>
    </row>
    <row r="56137" spans="1:4">
      <c r="A56137" s="188"/>
      <c r="B56137" s="188"/>
      <c r="C56137" s="188"/>
      <c r="D56137" s="189"/>
    </row>
    <row r="56138" spans="1:4">
      <c r="A56138" s="188"/>
      <c r="B56138" s="188"/>
      <c r="C56138" s="188"/>
      <c r="D56138" s="189"/>
    </row>
    <row r="56139" spans="1:4">
      <c r="A56139" s="188"/>
      <c r="B56139" s="188"/>
      <c r="C56139" s="188"/>
      <c r="D56139" s="189"/>
    </row>
    <row r="56140" spans="1:4">
      <c r="A56140" s="188"/>
      <c r="B56140" s="188"/>
      <c r="C56140" s="188"/>
      <c r="D56140" s="189"/>
    </row>
    <row r="56141" spans="1:4">
      <c r="A56141" s="188"/>
      <c r="B56141" s="188"/>
      <c r="C56141" s="188"/>
      <c r="D56141" s="189"/>
    </row>
    <row r="56142" spans="1:4">
      <c r="A56142" s="188"/>
      <c r="B56142" s="188"/>
      <c r="C56142" s="188"/>
      <c r="D56142" s="189"/>
    </row>
    <row r="56143" spans="1:4">
      <c r="A56143" s="188"/>
      <c r="B56143" s="188"/>
      <c r="C56143" s="188"/>
      <c r="D56143" s="189"/>
    </row>
    <row r="56144" spans="1:4">
      <c r="A56144" s="188"/>
      <c r="B56144" s="188"/>
      <c r="C56144" s="188"/>
      <c r="D56144" s="189"/>
    </row>
    <row r="56145" spans="1:4">
      <c r="A56145" s="188"/>
      <c r="B56145" s="188"/>
      <c r="C56145" s="188"/>
      <c r="D56145" s="189"/>
    </row>
    <row r="56146" spans="1:4">
      <c r="A56146" s="188"/>
      <c r="B56146" s="188"/>
      <c r="C56146" s="188"/>
      <c r="D56146" s="189"/>
    </row>
    <row r="56147" spans="1:4">
      <c r="A56147" s="188"/>
      <c r="B56147" s="188"/>
      <c r="C56147" s="188"/>
      <c r="D56147" s="189"/>
    </row>
    <row r="56148" spans="1:4">
      <c r="A56148" s="188"/>
      <c r="B56148" s="188"/>
      <c r="C56148" s="188"/>
      <c r="D56148" s="189"/>
    </row>
    <row r="56149" spans="1:4">
      <c r="A56149" s="188"/>
      <c r="B56149" s="188"/>
      <c r="C56149" s="188"/>
      <c r="D56149" s="189"/>
    </row>
    <row r="56150" spans="1:4">
      <c r="A56150" s="188"/>
      <c r="B56150" s="188"/>
      <c r="C56150" s="188"/>
      <c r="D56150" s="189"/>
    </row>
    <row r="56151" spans="1:4">
      <c r="A56151" s="188"/>
      <c r="B56151" s="188"/>
      <c r="C56151" s="188"/>
      <c r="D56151" s="189"/>
    </row>
    <row r="56152" spans="1:4">
      <c r="A56152" s="188"/>
      <c r="B56152" s="188"/>
      <c r="C56152" s="188"/>
      <c r="D56152" s="189"/>
    </row>
    <row r="56153" spans="1:4">
      <c r="A56153" s="188"/>
      <c r="B56153" s="188"/>
      <c r="C56153" s="188"/>
      <c r="D56153" s="189"/>
    </row>
    <row r="56154" spans="1:4">
      <c r="A56154" s="188"/>
      <c r="B56154" s="188"/>
      <c r="C56154" s="188"/>
      <c r="D56154" s="189"/>
    </row>
    <row r="56155" spans="1:4">
      <c r="A56155" s="188"/>
      <c r="B56155" s="188"/>
      <c r="C56155" s="188"/>
      <c r="D56155" s="189"/>
    </row>
    <row r="56156" spans="1:4">
      <c r="A56156" s="188"/>
      <c r="B56156" s="188"/>
      <c r="C56156" s="188"/>
      <c r="D56156" s="189"/>
    </row>
    <row r="56157" spans="1:4">
      <c r="A56157" s="188"/>
      <c r="B56157" s="188"/>
      <c r="C56157" s="188"/>
      <c r="D56157" s="189"/>
    </row>
    <row r="56158" spans="1:4">
      <c r="A56158" s="188"/>
      <c r="B56158" s="188"/>
      <c r="C56158" s="188"/>
      <c r="D56158" s="189"/>
    </row>
    <row r="56159" spans="1:4">
      <c r="A56159" s="188"/>
      <c r="B56159" s="188"/>
      <c r="C56159" s="188"/>
      <c r="D56159" s="189"/>
    </row>
    <row r="56160" spans="1:4">
      <c r="A56160" s="188"/>
      <c r="B56160" s="188"/>
      <c r="C56160" s="188"/>
      <c r="D56160" s="189"/>
    </row>
    <row r="56161" spans="1:4">
      <c r="A56161" s="188"/>
      <c r="B56161" s="188"/>
      <c r="C56161" s="188"/>
      <c r="D56161" s="189"/>
    </row>
    <row r="56162" spans="1:4">
      <c r="A56162" s="188"/>
      <c r="B56162" s="188"/>
      <c r="C56162" s="188"/>
      <c r="D56162" s="189"/>
    </row>
    <row r="56163" spans="1:4">
      <c r="A56163" s="188"/>
      <c r="B56163" s="188"/>
      <c r="C56163" s="188"/>
      <c r="D56163" s="189"/>
    </row>
    <row r="56164" spans="1:4">
      <c r="A56164" s="188"/>
      <c r="B56164" s="188"/>
      <c r="C56164" s="188"/>
      <c r="D56164" s="189"/>
    </row>
    <row r="56165" spans="1:4">
      <c r="A56165" s="188"/>
      <c r="B56165" s="188"/>
      <c r="C56165" s="188"/>
      <c r="D56165" s="189"/>
    </row>
    <row r="56166" spans="1:4">
      <c r="A56166" s="188"/>
      <c r="B56166" s="188"/>
      <c r="C56166" s="188"/>
      <c r="D56166" s="189"/>
    </row>
    <row r="56167" spans="1:4">
      <c r="A56167" s="188"/>
      <c r="B56167" s="188"/>
      <c r="C56167" s="188"/>
      <c r="D56167" s="189"/>
    </row>
    <row r="56168" spans="1:4">
      <c r="A56168" s="188"/>
      <c r="B56168" s="188"/>
      <c r="C56168" s="188"/>
      <c r="D56168" s="189"/>
    </row>
    <row r="56169" spans="1:4">
      <c r="A56169" s="188"/>
      <c r="B56169" s="188"/>
      <c r="C56169" s="188"/>
      <c r="D56169" s="189"/>
    </row>
    <row r="56170" spans="1:4">
      <c r="A56170" s="188"/>
      <c r="B56170" s="188"/>
      <c r="C56170" s="188"/>
      <c r="D56170" s="189"/>
    </row>
    <row r="56171" spans="1:4">
      <c r="A56171" s="188"/>
      <c r="B56171" s="188"/>
      <c r="C56171" s="188"/>
      <c r="D56171" s="189"/>
    </row>
    <row r="56172" spans="1:4">
      <c r="A56172" s="188"/>
      <c r="B56172" s="188"/>
      <c r="C56172" s="188"/>
      <c r="D56172" s="189"/>
    </row>
    <row r="56173" spans="1:4">
      <c r="A56173" s="188"/>
      <c r="B56173" s="188"/>
      <c r="C56173" s="188"/>
      <c r="D56173" s="189"/>
    </row>
    <row r="56174" spans="1:4">
      <c r="A56174" s="188"/>
      <c r="B56174" s="188"/>
      <c r="C56174" s="188"/>
      <c r="D56174" s="189"/>
    </row>
    <row r="56175" spans="1:4">
      <c r="A56175" s="188"/>
      <c r="B56175" s="188"/>
      <c r="C56175" s="188"/>
      <c r="D56175" s="189"/>
    </row>
    <row r="56176" spans="1:4">
      <c r="A56176" s="188"/>
      <c r="B56176" s="188"/>
      <c r="C56176" s="188"/>
      <c r="D56176" s="189"/>
    </row>
    <row r="56177" spans="1:4">
      <c r="A56177" s="188"/>
      <c r="B56177" s="188"/>
      <c r="C56177" s="188"/>
      <c r="D56177" s="189"/>
    </row>
    <row r="56178" spans="1:4">
      <c r="A56178" s="188"/>
      <c r="B56178" s="188"/>
      <c r="C56178" s="188"/>
      <c r="D56178" s="189"/>
    </row>
    <row r="56179" spans="1:4">
      <c r="A56179" s="188"/>
      <c r="B56179" s="188"/>
      <c r="C56179" s="188"/>
      <c r="D56179" s="189"/>
    </row>
    <row r="56180" spans="1:4">
      <c r="A56180" s="188"/>
      <c r="B56180" s="188"/>
      <c r="C56180" s="188"/>
      <c r="D56180" s="189"/>
    </row>
    <row r="56181" spans="1:4">
      <c r="A56181" s="188"/>
      <c r="B56181" s="188"/>
      <c r="C56181" s="188"/>
      <c r="D56181" s="189"/>
    </row>
    <row r="56182" spans="1:4">
      <c r="A56182" s="188"/>
      <c r="B56182" s="188"/>
      <c r="C56182" s="188"/>
      <c r="D56182" s="189"/>
    </row>
    <row r="56183" spans="1:4">
      <c r="A56183" s="188"/>
      <c r="B56183" s="188"/>
      <c r="C56183" s="188"/>
      <c r="D56183" s="189"/>
    </row>
    <row r="56184" spans="1:4">
      <c r="A56184" s="188"/>
      <c r="B56184" s="188"/>
      <c r="C56184" s="188"/>
      <c r="D56184" s="189"/>
    </row>
    <row r="56185" spans="1:4">
      <c r="A56185" s="188"/>
      <c r="B56185" s="188"/>
      <c r="C56185" s="188"/>
      <c r="D56185" s="189"/>
    </row>
    <row r="56186" spans="1:4">
      <c r="A56186" s="188"/>
      <c r="B56186" s="188"/>
      <c r="C56186" s="188"/>
      <c r="D56186" s="189"/>
    </row>
    <row r="56187" spans="1:4">
      <c r="A56187" s="188"/>
      <c r="B56187" s="188"/>
      <c r="C56187" s="188"/>
      <c r="D56187" s="189"/>
    </row>
    <row r="56188" spans="1:4">
      <c r="A56188" s="188"/>
      <c r="B56188" s="188"/>
      <c r="C56188" s="188"/>
      <c r="D56188" s="189"/>
    </row>
    <row r="56189" spans="1:4">
      <c r="A56189" s="188"/>
      <c r="B56189" s="188"/>
      <c r="C56189" s="188"/>
      <c r="D56189" s="189"/>
    </row>
    <row r="56190" spans="1:4">
      <c r="A56190" s="188"/>
      <c r="B56190" s="188"/>
      <c r="C56190" s="188"/>
      <c r="D56190" s="189"/>
    </row>
    <row r="56191" spans="1:4">
      <c r="A56191" s="188"/>
      <c r="B56191" s="188"/>
      <c r="C56191" s="188"/>
      <c r="D56191" s="189"/>
    </row>
    <row r="56192" spans="1:4">
      <c r="A56192" s="188"/>
      <c r="B56192" s="188"/>
      <c r="C56192" s="188"/>
      <c r="D56192" s="189"/>
    </row>
    <row r="56193" spans="1:4">
      <c r="A56193" s="188"/>
      <c r="B56193" s="188"/>
      <c r="C56193" s="188"/>
      <c r="D56193" s="189"/>
    </row>
    <row r="56194" spans="1:4">
      <c r="A56194" s="188"/>
      <c r="B56194" s="188"/>
      <c r="C56194" s="188"/>
      <c r="D56194" s="189"/>
    </row>
    <row r="56195" spans="1:4">
      <c r="A56195" s="188"/>
      <c r="B56195" s="188"/>
      <c r="C56195" s="188"/>
      <c r="D56195" s="189"/>
    </row>
    <row r="56196" spans="1:4">
      <c r="A56196" s="188"/>
      <c r="B56196" s="188"/>
      <c r="C56196" s="188"/>
      <c r="D56196" s="189"/>
    </row>
    <row r="56197" spans="1:4">
      <c r="A56197" s="188"/>
      <c r="B56197" s="188"/>
      <c r="C56197" s="188"/>
      <c r="D56197" s="189"/>
    </row>
    <row r="56198" spans="1:4">
      <c r="A56198" s="188"/>
      <c r="B56198" s="188"/>
      <c r="C56198" s="188"/>
      <c r="D56198" s="189"/>
    </row>
    <row r="56199" spans="1:4">
      <c r="A56199" s="188"/>
      <c r="B56199" s="188"/>
      <c r="C56199" s="188"/>
      <c r="D56199" s="189"/>
    </row>
    <row r="56200" spans="1:4">
      <c r="A56200" s="188"/>
      <c r="B56200" s="188"/>
      <c r="C56200" s="188"/>
      <c r="D56200" s="189"/>
    </row>
    <row r="56201" spans="1:4">
      <c r="A56201" s="188"/>
      <c r="B56201" s="188"/>
      <c r="C56201" s="188"/>
      <c r="D56201" s="189"/>
    </row>
    <row r="56202" spans="1:4">
      <c r="A56202" s="188"/>
      <c r="B56202" s="188"/>
      <c r="C56202" s="188"/>
      <c r="D56202" s="189"/>
    </row>
    <row r="56203" spans="1:4">
      <c r="A56203" s="188"/>
      <c r="B56203" s="188"/>
      <c r="C56203" s="188"/>
      <c r="D56203" s="189"/>
    </row>
    <row r="56204" spans="1:4">
      <c r="A56204" s="188"/>
      <c r="B56204" s="188"/>
      <c r="C56204" s="188"/>
      <c r="D56204" s="189"/>
    </row>
    <row r="56205" spans="1:4">
      <c r="A56205" s="188"/>
      <c r="B56205" s="188"/>
      <c r="C56205" s="188"/>
      <c r="D56205" s="189"/>
    </row>
    <row r="56206" spans="1:4">
      <c r="A56206" s="188"/>
      <c r="B56206" s="188"/>
      <c r="C56206" s="188"/>
      <c r="D56206" s="189"/>
    </row>
    <row r="56207" spans="1:4">
      <c r="A56207" s="188"/>
      <c r="B56207" s="188"/>
      <c r="C56207" s="188"/>
      <c r="D56207" s="189"/>
    </row>
    <row r="56208" spans="1:4">
      <c r="A56208" s="188"/>
      <c r="B56208" s="188"/>
      <c r="C56208" s="188"/>
      <c r="D56208" s="189"/>
    </row>
    <row r="56209" spans="1:4">
      <c r="A56209" s="188"/>
      <c r="B56209" s="188"/>
      <c r="C56209" s="188"/>
      <c r="D56209" s="189"/>
    </row>
    <row r="56210" spans="1:4">
      <c r="A56210" s="188"/>
      <c r="B56210" s="188"/>
      <c r="C56210" s="188"/>
      <c r="D56210" s="189"/>
    </row>
    <row r="56211" spans="1:4">
      <c r="A56211" s="188"/>
      <c r="B56211" s="188"/>
      <c r="C56211" s="188"/>
      <c r="D56211" s="189"/>
    </row>
    <row r="56212" spans="1:4">
      <c r="A56212" s="188"/>
      <c r="B56212" s="188"/>
      <c r="C56212" s="188"/>
      <c r="D56212" s="189"/>
    </row>
    <row r="56213" spans="1:4">
      <c r="A56213" s="188"/>
      <c r="B56213" s="188"/>
      <c r="C56213" s="188"/>
      <c r="D56213" s="189"/>
    </row>
    <row r="56214" spans="1:4">
      <c r="A56214" s="188"/>
      <c r="B56214" s="188"/>
      <c r="C56214" s="188"/>
      <c r="D56214" s="189"/>
    </row>
    <row r="56215" spans="1:4">
      <c r="A56215" s="188"/>
      <c r="B56215" s="188"/>
      <c r="C56215" s="188"/>
      <c r="D56215" s="189"/>
    </row>
    <row r="56216" spans="1:4">
      <c r="A56216" s="188"/>
      <c r="B56216" s="188"/>
      <c r="C56216" s="188"/>
      <c r="D56216" s="189"/>
    </row>
    <row r="56217" spans="1:4">
      <c r="A56217" s="188"/>
      <c r="B56217" s="188"/>
      <c r="C56217" s="188"/>
      <c r="D56217" s="189"/>
    </row>
    <row r="56218" spans="1:4">
      <c r="A56218" s="188"/>
      <c r="B56218" s="188"/>
      <c r="C56218" s="188"/>
      <c r="D56218" s="189"/>
    </row>
    <row r="56219" spans="1:4">
      <c r="A56219" s="188"/>
      <c r="B56219" s="188"/>
      <c r="C56219" s="188"/>
      <c r="D56219" s="189"/>
    </row>
    <row r="56220" spans="1:4">
      <c r="A56220" s="188"/>
      <c r="B56220" s="188"/>
      <c r="C56220" s="188"/>
      <c r="D56220" s="189"/>
    </row>
    <row r="56221" spans="1:4">
      <c r="A56221" s="188"/>
      <c r="B56221" s="188"/>
      <c r="C56221" s="188"/>
      <c r="D56221" s="189"/>
    </row>
    <row r="56222" spans="1:4">
      <c r="A56222" s="188"/>
      <c r="B56222" s="188"/>
      <c r="C56222" s="188"/>
      <c r="D56222" s="189"/>
    </row>
    <row r="56223" spans="1:4">
      <c r="A56223" s="188"/>
      <c r="B56223" s="188"/>
      <c r="C56223" s="188"/>
      <c r="D56223" s="189"/>
    </row>
    <row r="56224" spans="1:4">
      <c r="A56224" s="188"/>
      <c r="B56224" s="188"/>
      <c r="C56224" s="188"/>
      <c r="D56224" s="189"/>
    </row>
    <row r="56225" spans="1:4">
      <c r="A56225" s="188"/>
      <c r="B56225" s="188"/>
      <c r="C56225" s="188"/>
      <c r="D56225" s="189"/>
    </row>
    <row r="56226" spans="1:4">
      <c r="A56226" s="188"/>
      <c r="B56226" s="188"/>
      <c r="C56226" s="188"/>
      <c r="D56226" s="189"/>
    </row>
    <row r="56227" spans="1:4">
      <c r="A56227" s="188"/>
      <c r="B56227" s="188"/>
      <c r="C56227" s="188"/>
      <c r="D56227" s="189"/>
    </row>
    <row r="56228" spans="1:4">
      <c r="A56228" s="188"/>
      <c r="B56228" s="188"/>
      <c r="C56228" s="188"/>
      <c r="D56228" s="189"/>
    </row>
    <row r="56229" spans="1:4">
      <c r="A56229" s="188"/>
      <c r="B56229" s="188"/>
      <c r="C56229" s="188"/>
      <c r="D56229" s="189"/>
    </row>
    <row r="56230" spans="1:4">
      <c r="A56230" s="188"/>
      <c r="B56230" s="188"/>
      <c r="C56230" s="188"/>
      <c r="D56230" s="189"/>
    </row>
    <row r="56231" spans="1:4">
      <c r="A56231" s="188"/>
      <c r="B56231" s="188"/>
      <c r="C56231" s="188"/>
      <c r="D56231" s="189"/>
    </row>
    <row r="56232" spans="1:4">
      <c r="A56232" s="188"/>
      <c r="B56232" s="188"/>
      <c r="C56232" s="188"/>
      <c r="D56232" s="189"/>
    </row>
    <row r="56233" spans="1:4">
      <c r="A56233" s="188"/>
      <c r="B56233" s="188"/>
      <c r="C56233" s="188"/>
      <c r="D56233" s="189"/>
    </row>
    <row r="56234" spans="1:4">
      <c r="A56234" s="188"/>
      <c r="B56234" s="188"/>
      <c r="C56234" s="188"/>
      <c r="D56234" s="189"/>
    </row>
    <row r="56235" spans="1:4">
      <c r="A56235" s="188"/>
      <c r="B56235" s="188"/>
      <c r="C56235" s="188"/>
      <c r="D56235" s="189"/>
    </row>
    <row r="56236" spans="1:4">
      <c r="A56236" s="188"/>
      <c r="B56236" s="188"/>
      <c r="C56236" s="188"/>
      <c r="D56236" s="189"/>
    </row>
    <row r="56237" spans="1:4">
      <c r="A56237" s="188"/>
      <c r="B56237" s="188"/>
      <c r="C56237" s="188"/>
      <c r="D56237" s="189"/>
    </row>
    <row r="56238" spans="1:4">
      <c r="A56238" s="188"/>
      <c r="B56238" s="188"/>
      <c r="C56238" s="188"/>
      <c r="D56238" s="189"/>
    </row>
    <row r="56239" spans="1:4">
      <c r="A56239" s="188"/>
      <c r="B56239" s="188"/>
      <c r="C56239" s="188"/>
      <c r="D56239" s="189"/>
    </row>
    <row r="56240" spans="1:4">
      <c r="A56240" s="188"/>
      <c r="B56240" s="188"/>
      <c r="C56240" s="188"/>
      <c r="D56240" s="189"/>
    </row>
    <row r="56241" spans="1:4">
      <c r="A56241" s="188"/>
      <c r="B56241" s="188"/>
      <c r="C56241" s="188"/>
      <c r="D56241" s="189"/>
    </row>
    <row r="56242" spans="1:4">
      <c r="A56242" s="188"/>
      <c r="B56242" s="188"/>
      <c r="C56242" s="188"/>
      <c r="D56242" s="189"/>
    </row>
    <row r="56243" spans="1:4">
      <c r="A56243" s="188"/>
      <c r="B56243" s="188"/>
      <c r="C56243" s="188"/>
      <c r="D56243" s="189"/>
    </row>
    <row r="56244" spans="1:4">
      <c r="A56244" s="188"/>
      <c r="B56244" s="188"/>
      <c r="C56244" s="188"/>
      <c r="D56244" s="189"/>
    </row>
    <row r="56245" spans="1:4">
      <c r="A56245" s="188"/>
      <c r="B56245" s="188"/>
      <c r="C56245" s="188"/>
      <c r="D56245" s="189"/>
    </row>
    <row r="56246" spans="1:4">
      <c r="A56246" s="188"/>
      <c r="B56246" s="188"/>
      <c r="C56246" s="188"/>
      <c r="D56246" s="189"/>
    </row>
    <row r="56247" spans="1:4">
      <c r="A56247" s="188"/>
      <c r="B56247" s="188"/>
      <c r="C56247" s="188"/>
      <c r="D56247" s="189"/>
    </row>
    <row r="56248" spans="1:4">
      <c r="A56248" s="188"/>
      <c r="B56248" s="188"/>
      <c r="C56248" s="188"/>
      <c r="D56248" s="189"/>
    </row>
    <row r="56249" spans="1:4">
      <c r="A56249" s="188"/>
      <c r="B56249" s="188"/>
      <c r="C56249" s="188"/>
      <c r="D56249" s="189"/>
    </row>
    <row r="56250" spans="1:4">
      <c r="A56250" s="188"/>
      <c r="B56250" s="188"/>
      <c r="C56250" s="188"/>
      <c r="D56250" s="189"/>
    </row>
    <row r="56251" spans="1:4">
      <c r="A56251" s="188"/>
      <c r="B56251" s="188"/>
      <c r="C56251" s="188"/>
      <c r="D56251" s="189"/>
    </row>
    <row r="56252" spans="1:4">
      <c r="A56252" s="188"/>
      <c r="B56252" s="188"/>
      <c r="C56252" s="188"/>
      <c r="D56252" s="189"/>
    </row>
    <row r="56253" spans="1:4">
      <c r="A56253" s="188"/>
      <c r="B56253" s="188"/>
      <c r="C56253" s="188"/>
      <c r="D56253" s="189"/>
    </row>
    <row r="56254" spans="1:4">
      <c r="A56254" s="188"/>
      <c r="B56254" s="188"/>
      <c r="C56254" s="188"/>
      <c r="D56254" s="189"/>
    </row>
    <row r="56255" spans="1:4">
      <c r="A56255" s="188"/>
      <c r="B56255" s="188"/>
      <c r="C56255" s="188"/>
      <c r="D56255" s="189"/>
    </row>
    <row r="56256" spans="1:4">
      <c r="A56256" s="188"/>
      <c r="B56256" s="188"/>
      <c r="C56256" s="188"/>
      <c r="D56256" s="189"/>
    </row>
    <row r="56257" spans="1:4">
      <c r="A56257" s="188"/>
      <c r="B56257" s="188"/>
      <c r="C56257" s="188"/>
      <c r="D56257" s="189"/>
    </row>
    <row r="56258" spans="1:4">
      <c r="A56258" s="188"/>
      <c r="B56258" s="188"/>
      <c r="C56258" s="188"/>
      <c r="D56258" s="189"/>
    </row>
    <row r="56259" spans="1:4">
      <c r="A56259" s="188"/>
      <c r="B56259" s="188"/>
      <c r="C56259" s="188"/>
      <c r="D56259" s="189"/>
    </row>
    <row r="56260" spans="1:4">
      <c r="A56260" s="188"/>
      <c r="B56260" s="188"/>
      <c r="C56260" s="188"/>
      <c r="D56260" s="189"/>
    </row>
    <row r="56261" spans="1:4">
      <c r="A56261" s="188"/>
      <c r="B56261" s="188"/>
      <c r="C56261" s="188"/>
      <c r="D56261" s="189"/>
    </row>
    <row r="56262" spans="1:4">
      <c r="A56262" s="188"/>
      <c r="B56262" s="188"/>
      <c r="C56262" s="188"/>
      <c r="D56262" s="189"/>
    </row>
    <row r="56263" spans="1:4">
      <c r="A56263" s="188"/>
      <c r="B56263" s="188"/>
      <c r="C56263" s="188"/>
      <c r="D56263" s="189"/>
    </row>
    <row r="56264" spans="1:4">
      <c r="A56264" s="188"/>
      <c r="B56264" s="188"/>
      <c r="C56264" s="188"/>
      <c r="D56264" s="189"/>
    </row>
    <row r="56265" spans="1:4">
      <c r="A56265" s="188"/>
      <c r="B56265" s="188"/>
      <c r="C56265" s="188"/>
      <c r="D56265" s="189"/>
    </row>
    <row r="56266" spans="1:4">
      <c r="A56266" s="188"/>
      <c r="B56266" s="188"/>
      <c r="C56266" s="188"/>
      <c r="D56266" s="189"/>
    </row>
    <row r="56267" spans="1:4">
      <c r="A56267" s="188"/>
      <c r="B56267" s="188"/>
      <c r="C56267" s="188"/>
      <c r="D56267" s="189"/>
    </row>
    <row r="56268" spans="1:4">
      <c r="A56268" s="188"/>
      <c r="B56268" s="188"/>
      <c r="C56268" s="188"/>
      <c r="D56268" s="189"/>
    </row>
    <row r="56269" spans="1:4">
      <c r="A56269" s="188"/>
      <c r="B56269" s="188"/>
      <c r="C56269" s="188"/>
      <c r="D56269" s="189"/>
    </row>
    <row r="56270" spans="1:4">
      <c r="A56270" s="188"/>
      <c r="B56270" s="188"/>
      <c r="C56270" s="188"/>
      <c r="D56270" s="189"/>
    </row>
    <row r="56271" spans="1:4">
      <c r="A56271" s="188"/>
      <c r="B56271" s="188"/>
      <c r="C56271" s="188"/>
      <c r="D56271" s="189"/>
    </row>
    <row r="56272" spans="1:4">
      <c r="A56272" s="188"/>
      <c r="B56272" s="188"/>
      <c r="C56272" s="188"/>
      <c r="D56272" s="189"/>
    </row>
    <row r="56273" spans="1:4">
      <c r="A56273" s="188"/>
      <c r="B56273" s="188"/>
      <c r="C56273" s="188"/>
      <c r="D56273" s="189"/>
    </row>
    <row r="56274" spans="1:4">
      <c r="A56274" s="188"/>
      <c r="B56274" s="188"/>
      <c r="C56274" s="188"/>
      <c r="D56274" s="189"/>
    </row>
    <row r="56275" spans="1:4">
      <c r="A56275" s="188"/>
      <c r="B56275" s="188"/>
      <c r="C56275" s="188"/>
      <c r="D56275" s="189"/>
    </row>
    <row r="56276" spans="1:4">
      <c r="A56276" s="188"/>
      <c r="B56276" s="188"/>
      <c r="C56276" s="188"/>
      <c r="D56276" s="189"/>
    </row>
    <row r="56277" spans="1:4">
      <c r="A56277" s="188"/>
      <c r="B56277" s="188"/>
      <c r="C56277" s="188"/>
      <c r="D56277" s="189"/>
    </row>
    <row r="56278" spans="1:4">
      <c r="A56278" s="188"/>
      <c r="B56278" s="188"/>
      <c r="C56278" s="188"/>
      <c r="D56278" s="189"/>
    </row>
    <row r="56279" spans="1:4">
      <c r="A56279" s="188"/>
      <c r="B56279" s="188"/>
      <c r="C56279" s="188"/>
      <c r="D56279" s="189"/>
    </row>
    <row r="56280" spans="1:4">
      <c r="A56280" s="188"/>
      <c r="B56280" s="188"/>
      <c r="C56280" s="188"/>
      <c r="D56280" s="189"/>
    </row>
    <row r="56281" spans="1:4">
      <c r="A56281" s="188"/>
      <c r="B56281" s="188"/>
      <c r="C56281" s="188"/>
      <c r="D56281" s="189"/>
    </row>
    <row r="56282" spans="1:4">
      <c r="A56282" s="188"/>
      <c r="B56282" s="188"/>
      <c r="C56282" s="188"/>
      <c r="D56282" s="189"/>
    </row>
    <row r="56283" spans="1:4">
      <c r="A56283" s="188"/>
      <c r="B56283" s="188"/>
      <c r="C56283" s="188"/>
      <c r="D56283" s="189"/>
    </row>
    <row r="56284" spans="1:4">
      <c r="A56284" s="188"/>
      <c r="B56284" s="188"/>
      <c r="C56284" s="188"/>
      <c r="D56284" s="189"/>
    </row>
    <row r="56285" spans="1:4">
      <c r="A56285" s="188"/>
      <c r="B56285" s="188"/>
      <c r="C56285" s="188"/>
      <c r="D56285" s="189"/>
    </row>
    <row r="56286" spans="1:4">
      <c r="A56286" s="188"/>
      <c r="B56286" s="188"/>
      <c r="C56286" s="188"/>
      <c r="D56286" s="189"/>
    </row>
    <row r="56287" spans="1:4">
      <c r="A56287" s="188"/>
      <c r="B56287" s="188"/>
      <c r="C56287" s="188"/>
      <c r="D56287" s="189"/>
    </row>
    <row r="56288" spans="1:4">
      <c r="A56288" s="188"/>
      <c r="B56288" s="188"/>
      <c r="C56288" s="188"/>
      <c r="D56288" s="189"/>
    </row>
    <row r="56289" spans="1:4">
      <c r="A56289" s="188"/>
      <c r="B56289" s="188"/>
      <c r="C56289" s="188"/>
      <c r="D56289" s="189"/>
    </row>
    <row r="56290" spans="1:4">
      <c r="A56290" s="188"/>
      <c r="B56290" s="188"/>
      <c r="C56290" s="188"/>
      <c r="D56290" s="189"/>
    </row>
    <row r="56291" spans="1:4">
      <c r="A56291" s="188"/>
      <c r="B56291" s="188"/>
      <c r="C56291" s="188"/>
      <c r="D56291" s="189"/>
    </row>
    <row r="56292" spans="1:4">
      <c r="A56292" s="188"/>
      <c r="B56292" s="188"/>
      <c r="C56292" s="188"/>
      <c r="D56292" s="189"/>
    </row>
    <row r="56293" spans="1:4">
      <c r="A56293" s="188"/>
      <c r="B56293" s="188"/>
      <c r="C56293" s="188"/>
      <c r="D56293" s="189"/>
    </row>
    <row r="56294" spans="1:4">
      <c r="A56294" s="188"/>
      <c r="B56294" s="188"/>
      <c r="C56294" s="188"/>
      <c r="D56294" s="189"/>
    </row>
    <row r="56295" spans="1:4">
      <c r="A56295" s="188"/>
      <c r="B56295" s="188"/>
      <c r="C56295" s="188"/>
      <c r="D56295" s="189"/>
    </row>
    <row r="56296" spans="1:4">
      <c r="A56296" s="188"/>
      <c r="B56296" s="188"/>
      <c r="C56296" s="188"/>
      <c r="D56296" s="189"/>
    </row>
    <row r="56297" spans="1:4">
      <c r="A56297" s="188"/>
      <c r="B56297" s="188"/>
      <c r="C56297" s="188"/>
      <c r="D56297" s="189"/>
    </row>
    <row r="56298" spans="1:4">
      <c r="A56298" s="188"/>
      <c r="B56298" s="188"/>
      <c r="C56298" s="188"/>
      <c r="D56298" s="189"/>
    </row>
    <row r="56299" spans="1:4">
      <c r="A56299" s="188"/>
      <c r="B56299" s="188"/>
      <c r="C56299" s="188"/>
      <c r="D56299" s="189"/>
    </row>
    <row r="56300" spans="1:4">
      <c r="A56300" s="188"/>
      <c r="B56300" s="188"/>
      <c r="C56300" s="188"/>
      <c r="D56300" s="189"/>
    </row>
    <row r="56301" spans="1:4">
      <c r="A56301" s="188"/>
      <c r="B56301" s="188"/>
      <c r="C56301" s="188"/>
      <c r="D56301" s="189"/>
    </row>
    <row r="56302" spans="1:4">
      <c r="A56302" s="188"/>
      <c r="B56302" s="188"/>
      <c r="C56302" s="188"/>
      <c r="D56302" s="189"/>
    </row>
    <row r="56303" spans="1:4">
      <c r="A56303" s="188"/>
      <c r="B56303" s="188"/>
      <c r="C56303" s="188"/>
      <c r="D56303" s="189"/>
    </row>
    <row r="56304" spans="1:4">
      <c r="A56304" s="188"/>
      <c r="B56304" s="188"/>
      <c r="C56304" s="188"/>
      <c r="D56304" s="189"/>
    </row>
    <row r="56305" spans="1:4">
      <c r="A56305" s="188"/>
      <c r="B56305" s="188"/>
      <c r="C56305" s="188"/>
      <c r="D56305" s="189"/>
    </row>
    <row r="56306" spans="1:4">
      <c r="A56306" s="188"/>
      <c r="B56306" s="188"/>
      <c r="C56306" s="188"/>
      <c r="D56306" s="189"/>
    </row>
    <row r="56307" spans="1:4">
      <c r="A56307" s="188"/>
      <c r="B56307" s="188"/>
      <c r="C56307" s="188"/>
      <c r="D56307" s="189"/>
    </row>
    <row r="56308" spans="1:4">
      <c r="A56308" s="188"/>
      <c r="B56308" s="188"/>
      <c r="C56308" s="188"/>
      <c r="D56308" s="189"/>
    </row>
    <row r="56309" spans="1:4">
      <c r="A56309" s="188"/>
      <c r="B56309" s="188"/>
      <c r="C56309" s="188"/>
      <c r="D56309" s="189"/>
    </row>
    <row r="56310" spans="1:4">
      <c r="A56310" s="188"/>
      <c r="B56310" s="188"/>
      <c r="C56310" s="188"/>
      <c r="D56310" s="189"/>
    </row>
    <row r="56311" spans="1:4">
      <c r="A56311" s="188"/>
      <c r="B56311" s="188"/>
      <c r="C56311" s="188"/>
      <c r="D56311" s="189"/>
    </row>
    <row r="56312" spans="1:4">
      <c r="A56312" s="188"/>
      <c r="B56312" s="188"/>
      <c r="C56312" s="188"/>
      <c r="D56312" s="189"/>
    </row>
    <row r="56313" spans="1:4">
      <c r="A56313" s="188"/>
      <c r="B56313" s="188"/>
      <c r="C56313" s="188"/>
      <c r="D56313" s="189"/>
    </row>
    <row r="56314" spans="1:4">
      <c r="A56314" s="188"/>
      <c r="B56314" s="188"/>
      <c r="C56314" s="188"/>
      <c r="D56314" s="189"/>
    </row>
    <row r="56315" spans="1:4">
      <c r="A56315" s="188"/>
      <c r="B56315" s="188"/>
      <c r="C56315" s="188"/>
      <c r="D56315" s="189"/>
    </row>
    <row r="56316" spans="1:4">
      <c r="A56316" s="188"/>
      <c r="B56316" s="188"/>
      <c r="C56316" s="188"/>
      <c r="D56316" s="189"/>
    </row>
    <row r="56317" spans="1:4">
      <c r="A56317" s="188"/>
      <c r="B56317" s="188"/>
      <c r="C56317" s="188"/>
      <c r="D56317" s="189"/>
    </row>
    <row r="56318" spans="1:4">
      <c r="A56318" s="188"/>
      <c r="B56318" s="188"/>
      <c r="C56318" s="188"/>
      <c r="D56318" s="189"/>
    </row>
    <row r="56319" spans="1:4">
      <c r="A56319" s="188"/>
      <c r="B56319" s="188"/>
      <c r="C56319" s="188"/>
      <c r="D56319" s="189"/>
    </row>
    <row r="56320" spans="1:4">
      <c r="A56320" s="188"/>
      <c r="B56320" s="188"/>
      <c r="C56320" s="188"/>
      <c r="D56320" s="189"/>
    </row>
    <row r="56321" spans="1:4">
      <c r="A56321" s="188"/>
      <c r="B56321" s="188"/>
      <c r="C56321" s="188"/>
      <c r="D56321" s="189"/>
    </row>
    <row r="56322" spans="1:4">
      <c r="A56322" s="188"/>
      <c r="B56322" s="188"/>
      <c r="C56322" s="188"/>
      <c r="D56322" s="189"/>
    </row>
    <row r="56323" spans="1:4">
      <c r="A56323" s="188"/>
      <c r="B56323" s="188"/>
      <c r="C56323" s="188"/>
      <c r="D56323" s="189"/>
    </row>
    <row r="56324" spans="1:4">
      <c r="A56324" s="188"/>
      <c r="B56324" s="188"/>
      <c r="C56324" s="188"/>
      <c r="D56324" s="189"/>
    </row>
    <row r="56325" spans="1:4">
      <c r="A56325" s="188"/>
      <c r="B56325" s="188"/>
      <c r="C56325" s="188"/>
      <c r="D56325" s="189"/>
    </row>
    <row r="56326" spans="1:4">
      <c r="A56326" s="188"/>
      <c r="B56326" s="188"/>
      <c r="C56326" s="188"/>
      <c r="D56326" s="189"/>
    </row>
    <row r="56327" spans="1:4">
      <c r="A56327" s="188"/>
      <c r="B56327" s="188"/>
      <c r="C56327" s="188"/>
      <c r="D56327" s="189"/>
    </row>
    <row r="56328" spans="1:4">
      <c r="A56328" s="188"/>
      <c r="B56328" s="188"/>
      <c r="C56328" s="188"/>
      <c r="D56328" s="189"/>
    </row>
    <row r="56329" spans="1:4">
      <c r="A56329" s="188"/>
      <c r="B56329" s="188"/>
      <c r="C56329" s="188"/>
      <c r="D56329" s="189"/>
    </row>
    <row r="56330" spans="1:4">
      <c r="A56330" s="188"/>
      <c r="B56330" s="188"/>
      <c r="C56330" s="188"/>
      <c r="D56330" s="189"/>
    </row>
    <row r="56331" spans="1:4">
      <c r="A56331" s="188"/>
      <c r="B56331" s="188"/>
      <c r="C56331" s="188"/>
      <c r="D56331" s="189"/>
    </row>
    <row r="56332" spans="1:4">
      <c r="A56332" s="188"/>
      <c r="B56332" s="188"/>
      <c r="C56332" s="188"/>
      <c r="D56332" s="189"/>
    </row>
    <row r="56333" spans="1:4">
      <c r="A56333" s="188"/>
      <c r="B56333" s="188"/>
      <c r="C56333" s="188"/>
      <c r="D56333" s="189"/>
    </row>
    <row r="56334" spans="1:4">
      <c r="A56334" s="188"/>
      <c r="B56334" s="188"/>
      <c r="C56334" s="188"/>
      <c r="D56334" s="189"/>
    </row>
    <row r="56335" spans="1:4">
      <c r="A56335" s="188"/>
      <c r="B56335" s="188"/>
      <c r="C56335" s="188"/>
      <c r="D56335" s="189"/>
    </row>
    <row r="56336" spans="1:4">
      <c r="A56336" s="188"/>
      <c r="B56336" s="188"/>
      <c r="C56336" s="188"/>
      <c r="D56336" s="189"/>
    </row>
    <row r="56337" spans="1:4">
      <c r="A56337" s="188"/>
      <c r="B56337" s="188"/>
      <c r="C56337" s="188"/>
      <c r="D56337" s="189"/>
    </row>
    <row r="56338" spans="1:4">
      <c r="A56338" s="188"/>
      <c r="B56338" s="188"/>
      <c r="C56338" s="188"/>
      <c r="D56338" s="189"/>
    </row>
    <row r="56339" spans="1:4">
      <c r="A56339" s="188"/>
      <c r="B56339" s="188"/>
      <c r="C56339" s="188"/>
      <c r="D56339" s="189"/>
    </row>
    <row r="56340" spans="1:4">
      <c r="A56340" s="188"/>
      <c r="B56340" s="188"/>
      <c r="C56340" s="188"/>
      <c r="D56340" s="189"/>
    </row>
    <row r="56341" spans="1:4">
      <c r="A56341" s="188"/>
      <c r="B56341" s="188"/>
      <c r="C56341" s="188"/>
      <c r="D56341" s="189"/>
    </row>
    <row r="56342" spans="1:4">
      <c r="A56342" s="188"/>
      <c r="B56342" s="188"/>
      <c r="C56342" s="188"/>
      <c r="D56342" s="189"/>
    </row>
    <row r="56343" spans="1:4">
      <c r="A56343" s="188"/>
      <c r="B56343" s="188"/>
      <c r="C56343" s="188"/>
      <c r="D56343" s="189"/>
    </row>
    <row r="56344" spans="1:4">
      <c r="A56344" s="188"/>
      <c r="B56344" s="188"/>
      <c r="C56344" s="188"/>
      <c r="D56344" s="189"/>
    </row>
    <row r="56345" spans="1:4">
      <c r="A56345" s="188"/>
      <c r="B56345" s="188"/>
      <c r="C56345" s="188"/>
      <c r="D56345" s="189"/>
    </row>
    <row r="56346" spans="1:4">
      <c r="A56346" s="188"/>
      <c r="B56346" s="188"/>
      <c r="C56346" s="188"/>
      <c r="D56346" s="189"/>
    </row>
    <row r="56347" spans="1:4">
      <c r="A56347" s="188"/>
      <c r="B56347" s="188"/>
      <c r="C56347" s="188"/>
      <c r="D56347" s="189"/>
    </row>
    <row r="56348" spans="1:4">
      <c r="A56348" s="188"/>
      <c r="B56348" s="188"/>
      <c r="C56348" s="188"/>
      <c r="D56348" s="189"/>
    </row>
    <row r="56349" spans="1:4">
      <c r="A56349" s="188"/>
      <c r="B56349" s="188"/>
      <c r="C56349" s="188"/>
      <c r="D56349" s="189"/>
    </row>
    <row r="56350" spans="1:4">
      <c r="A56350" s="188"/>
      <c r="B56350" s="188"/>
      <c r="C56350" s="188"/>
      <c r="D56350" s="189"/>
    </row>
    <row r="56351" spans="1:4">
      <c r="A56351" s="188"/>
      <c r="B56351" s="188"/>
      <c r="C56351" s="188"/>
      <c r="D56351" s="189"/>
    </row>
    <row r="56352" spans="1:4">
      <c r="A56352" s="188"/>
      <c r="B56352" s="188"/>
      <c r="C56352" s="188"/>
      <c r="D56352" s="189"/>
    </row>
    <row r="56353" spans="1:4">
      <c r="A56353" s="188"/>
      <c r="B56353" s="188"/>
      <c r="C56353" s="188"/>
      <c r="D56353" s="189"/>
    </row>
    <row r="56354" spans="1:4">
      <c r="A56354" s="188"/>
      <c r="B56354" s="188"/>
      <c r="C56354" s="188"/>
      <c r="D56354" s="189"/>
    </row>
    <row r="56355" spans="1:4">
      <c r="A56355" s="188"/>
      <c r="B56355" s="188"/>
      <c r="C56355" s="188"/>
      <c r="D56355" s="189"/>
    </row>
    <row r="56356" spans="1:4">
      <c r="A56356" s="188"/>
      <c r="B56356" s="188"/>
      <c r="C56356" s="188"/>
      <c r="D56356" s="189"/>
    </row>
    <row r="56357" spans="1:4">
      <c r="A56357" s="188"/>
      <c r="B56357" s="188"/>
      <c r="C56357" s="188"/>
      <c r="D56357" s="189"/>
    </row>
    <row r="56358" spans="1:4">
      <c r="A56358" s="188"/>
      <c r="B56358" s="188"/>
      <c r="C56358" s="188"/>
      <c r="D56358" s="189"/>
    </row>
    <row r="56359" spans="1:4">
      <c r="A56359" s="188"/>
      <c r="B56359" s="188"/>
      <c r="C56359" s="188"/>
      <c r="D56359" s="189"/>
    </row>
    <row r="56360" spans="1:4">
      <c r="A56360" s="188"/>
      <c r="B56360" s="188"/>
      <c r="C56360" s="188"/>
      <c r="D56360" s="189"/>
    </row>
    <row r="56361" spans="1:4">
      <c r="A56361" s="188"/>
      <c r="B56361" s="188"/>
      <c r="C56361" s="188"/>
      <c r="D56361" s="189"/>
    </row>
    <row r="56362" spans="1:4">
      <c r="A56362" s="188"/>
      <c r="B56362" s="188"/>
      <c r="C56362" s="188"/>
      <c r="D56362" s="189"/>
    </row>
    <row r="56363" spans="1:4">
      <c r="A56363" s="188"/>
      <c r="B56363" s="188"/>
      <c r="C56363" s="188"/>
      <c r="D56363" s="189"/>
    </row>
    <row r="56364" spans="1:4">
      <c r="A56364" s="188"/>
      <c r="B56364" s="188"/>
      <c r="C56364" s="188"/>
      <c r="D56364" s="189"/>
    </row>
    <row r="56365" spans="1:4">
      <c r="A56365" s="188"/>
      <c r="B56365" s="188"/>
      <c r="C56365" s="188"/>
      <c r="D56365" s="189"/>
    </row>
    <row r="56366" spans="1:4">
      <c r="A56366" s="188"/>
      <c r="B56366" s="188"/>
      <c r="C56366" s="188"/>
      <c r="D56366" s="189"/>
    </row>
    <row r="56367" spans="1:4">
      <c r="A56367" s="188"/>
      <c r="B56367" s="188"/>
      <c r="C56367" s="188"/>
      <c r="D56367" s="189"/>
    </row>
    <row r="56368" spans="1:4">
      <c r="A56368" s="188"/>
      <c r="B56368" s="188"/>
      <c r="C56368" s="188"/>
      <c r="D56368" s="189"/>
    </row>
    <row r="56369" spans="1:4">
      <c r="A56369" s="188"/>
      <c r="B56369" s="188"/>
      <c r="C56369" s="188"/>
      <c r="D56369" s="189"/>
    </row>
    <row r="56370" spans="1:4">
      <c r="A56370" s="188"/>
      <c r="B56370" s="188"/>
      <c r="C56370" s="188"/>
      <c r="D56370" s="189"/>
    </row>
    <row r="56371" spans="1:4">
      <c r="A56371" s="188"/>
      <c r="B56371" s="188"/>
      <c r="C56371" s="188"/>
      <c r="D56371" s="189"/>
    </row>
    <row r="56372" spans="1:4">
      <c r="A56372" s="188"/>
      <c r="B56372" s="188"/>
      <c r="C56372" s="188"/>
      <c r="D56372" s="189"/>
    </row>
    <row r="56373" spans="1:4">
      <c r="A56373" s="188"/>
      <c r="B56373" s="188"/>
      <c r="C56373" s="188"/>
      <c r="D56373" s="189"/>
    </row>
    <row r="56374" spans="1:4">
      <c r="A56374" s="188"/>
      <c r="B56374" s="188"/>
      <c r="C56374" s="188"/>
      <c r="D56374" s="189"/>
    </row>
    <row r="56375" spans="1:4">
      <c r="A56375" s="188"/>
      <c r="B56375" s="188"/>
      <c r="C56375" s="188"/>
      <c r="D56375" s="189"/>
    </row>
    <row r="56376" spans="1:4">
      <c r="A56376" s="188"/>
      <c r="B56376" s="188"/>
      <c r="C56376" s="188"/>
      <c r="D56376" s="189"/>
    </row>
    <row r="56377" spans="1:4">
      <c r="A56377" s="188"/>
      <c r="B56377" s="188"/>
      <c r="C56377" s="188"/>
      <c r="D56377" s="189"/>
    </row>
    <row r="56378" spans="1:4">
      <c r="A56378" s="188"/>
      <c r="B56378" s="188"/>
      <c r="C56378" s="188"/>
      <c r="D56378" s="189"/>
    </row>
    <row r="56379" spans="1:4">
      <c r="A56379" s="188"/>
      <c r="B56379" s="188"/>
      <c r="C56379" s="188"/>
      <c r="D56379" s="189"/>
    </row>
    <row r="56380" spans="1:4">
      <c r="A56380" s="188"/>
      <c r="B56380" s="188"/>
      <c r="C56380" s="188"/>
      <c r="D56380" s="189"/>
    </row>
    <row r="56381" spans="1:4">
      <c r="A56381" s="188"/>
      <c r="B56381" s="188"/>
      <c r="C56381" s="188"/>
      <c r="D56381" s="189"/>
    </row>
    <row r="56382" spans="1:4">
      <c r="A56382" s="188"/>
      <c r="B56382" s="188"/>
      <c r="C56382" s="188"/>
      <c r="D56382" s="189"/>
    </row>
    <row r="56383" spans="1:4">
      <c r="A56383" s="188"/>
      <c r="B56383" s="188"/>
      <c r="C56383" s="188"/>
      <c r="D56383" s="189"/>
    </row>
    <row r="56384" spans="1:4">
      <c r="A56384" s="188"/>
      <c r="B56384" s="188"/>
      <c r="C56384" s="188"/>
      <c r="D56384" s="189"/>
    </row>
    <row r="56385" spans="1:4">
      <c r="A56385" s="188"/>
      <c r="B56385" s="188"/>
      <c r="C56385" s="188"/>
      <c r="D56385" s="189"/>
    </row>
    <row r="56386" spans="1:4">
      <c r="A56386" s="188"/>
      <c r="B56386" s="188"/>
      <c r="C56386" s="188"/>
      <c r="D56386" s="189"/>
    </row>
    <row r="56387" spans="1:4">
      <c r="A56387" s="188"/>
      <c r="B56387" s="188"/>
      <c r="C56387" s="188"/>
      <c r="D56387" s="189"/>
    </row>
    <row r="56388" spans="1:4">
      <c r="A56388" s="188"/>
      <c r="B56388" s="188"/>
      <c r="C56388" s="188"/>
      <c r="D56388" s="189"/>
    </row>
    <row r="56389" spans="1:4">
      <c r="A56389" s="188"/>
      <c r="B56389" s="188"/>
      <c r="C56389" s="188"/>
      <c r="D56389" s="189"/>
    </row>
    <row r="56390" spans="1:4">
      <c r="A56390" s="188"/>
      <c r="B56390" s="188"/>
      <c r="C56390" s="188"/>
      <c r="D56390" s="189"/>
    </row>
    <row r="56391" spans="1:4">
      <c r="A56391" s="188"/>
      <c r="B56391" s="188"/>
      <c r="C56391" s="188"/>
      <c r="D56391" s="189"/>
    </row>
    <row r="56392" spans="1:4">
      <c r="A56392" s="188"/>
      <c r="B56392" s="188"/>
      <c r="C56392" s="188"/>
      <c r="D56392" s="189"/>
    </row>
    <row r="56393" spans="1:4">
      <c r="A56393" s="188"/>
      <c r="B56393" s="188"/>
      <c r="C56393" s="188"/>
      <c r="D56393" s="189"/>
    </row>
    <row r="56394" spans="1:4">
      <c r="A56394" s="188"/>
      <c r="B56394" s="188"/>
      <c r="C56394" s="188"/>
      <c r="D56394" s="189"/>
    </row>
    <row r="56395" spans="1:4">
      <c r="A56395" s="188"/>
      <c r="B56395" s="188"/>
      <c r="C56395" s="188"/>
      <c r="D56395" s="189"/>
    </row>
    <row r="56396" spans="1:4">
      <c r="A56396" s="188"/>
      <c r="B56396" s="188"/>
      <c r="C56396" s="188"/>
      <c r="D56396" s="189"/>
    </row>
    <row r="56397" spans="1:4">
      <c r="A56397" s="188"/>
      <c r="B56397" s="188"/>
      <c r="C56397" s="188"/>
      <c r="D56397" s="189"/>
    </row>
    <row r="56398" spans="1:4">
      <c r="A56398" s="188"/>
      <c r="B56398" s="188"/>
      <c r="C56398" s="188"/>
      <c r="D56398" s="189"/>
    </row>
    <row r="56399" spans="1:4">
      <c r="A56399" s="188"/>
      <c r="B56399" s="188"/>
      <c r="C56399" s="188"/>
      <c r="D56399" s="189"/>
    </row>
    <row r="56400" spans="1:4">
      <c r="A56400" s="188"/>
      <c r="B56400" s="188"/>
      <c r="C56400" s="188"/>
      <c r="D56400" s="189"/>
    </row>
    <row r="56401" spans="1:4">
      <c r="A56401" s="188"/>
      <c r="B56401" s="188"/>
      <c r="C56401" s="188"/>
      <c r="D56401" s="189"/>
    </row>
    <row r="56402" spans="1:4">
      <c r="A56402" s="188"/>
      <c r="B56402" s="188"/>
      <c r="C56402" s="188"/>
      <c r="D56402" s="189"/>
    </row>
    <row r="56403" spans="1:4">
      <c r="A56403" s="188"/>
      <c r="B56403" s="188"/>
      <c r="C56403" s="188"/>
      <c r="D56403" s="189"/>
    </row>
    <row r="56404" spans="1:4">
      <c r="A56404" s="188"/>
      <c r="B56404" s="188"/>
      <c r="C56404" s="188"/>
      <c r="D56404" s="189"/>
    </row>
    <row r="56405" spans="1:4">
      <c r="A56405" s="188"/>
      <c r="B56405" s="188"/>
      <c r="C56405" s="188"/>
      <c r="D56405" s="189"/>
    </row>
    <row r="56406" spans="1:4">
      <c r="A56406" s="188"/>
      <c r="B56406" s="188"/>
      <c r="C56406" s="188"/>
      <c r="D56406" s="189"/>
    </row>
    <row r="56407" spans="1:4">
      <c r="A56407" s="188"/>
      <c r="B56407" s="188"/>
      <c r="C56407" s="188"/>
      <c r="D56407" s="189"/>
    </row>
    <row r="56408" spans="1:4">
      <c r="A56408" s="188"/>
      <c r="B56408" s="188"/>
      <c r="C56408" s="188"/>
      <c r="D56408" s="189"/>
    </row>
    <row r="56409" spans="1:4">
      <c r="A56409" s="188"/>
      <c r="B56409" s="188"/>
      <c r="C56409" s="188"/>
      <c r="D56409" s="189"/>
    </row>
    <row r="56410" spans="1:4">
      <c r="A56410" s="188"/>
      <c r="B56410" s="188"/>
      <c r="C56410" s="188"/>
      <c r="D56410" s="189"/>
    </row>
    <row r="56411" spans="1:4">
      <c r="A56411" s="188"/>
      <c r="B56411" s="188"/>
      <c r="C56411" s="188"/>
      <c r="D56411" s="189"/>
    </row>
    <row r="56412" spans="1:4">
      <c r="A56412" s="188"/>
      <c r="B56412" s="188"/>
      <c r="C56412" s="188"/>
      <c r="D56412" s="189"/>
    </row>
    <row r="56413" spans="1:4">
      <c r="A56413" s="188"/>
      <c r="B56413" s="188"/>
      <c r="C56413" s="188"/>
      <c r="D56413" s="189"/>
    </row>
    <row r="56414" spans="1:4">
      <c r="A56414" s="188"/>
      <c r="B56414" s="188"/>
      <c r="C56414" s="188"/>
      <c r="D56414" s="189"/>
    </row>
    <row r="56415" spans="1:4">
      <c r="A56415" s="188"/>
      <c r="B56415" s="188"/>
      <c r="C56415" s="188"/>
      <c r="D56415" s="189"/>
    </row>
    <row r="56416" spans="1:4">
      <c r="A56416" s="188"/>
      <c r="B56416" s="188"/>
      <c r="C56416" s="188"/>
      <c r="D56416" s="189"/>
    </row>
    <row r="56417" spans="1:4">
      <c r="A56417" s="188"/>
      <c r="B56417" s="188"/>
      <c r="C56417" s="188"/>
      <c r="D56417" s="189"/>
    </row>
    <row r="56418" spans="1:4">
      <c r="A56418" s="188"/>
      <c r="B56418" s="188"/>
      <c r="C56418" s="188"/>
      <c r="D56418" s="189"/>
    </row>
    <row r="56419" spans="1:4">
      <c r="A56419" s="188"/>
      <c r="B56419" s="188"/>
      <c r="C56419" s="188"/>
      <c r="D56419" s="189"/>
    </row>
    <row r="56420" spans="1:4">
      <c r="A56420" s="188"/>
      <c r="B56420" s="188"/>
      <c r="C56420" s="188"/>
      <c r="D56420" s="189"/>
    </row>
    <row r="56421" spans="1:4">
      <c r="A56421" s="188"/>
      <c r="B56421" s="188"/>
      <c r="C56421" s="188"/>
      <c r="D56421" s="189"/>
    </row>
    <row r="56422" spans="1:4">
      <c r="A56422" s="188"/>
      <c r="B56422" s="188"/>
      <c r="C56422" s="188"/>
      <c r="D56422" s="189"/>
    </row>
    <row r="56423" spans="1:4">
      <c r="A56423" s="188"/>
      <c r="B56423" s="188"/>
      <c r="C56423" s="188"/>
      <c r="D56423" s="189"/>
    </row>
    <row r="56424" spans="1:4">
      <c r="A56424" s="188"/>
      <c r="B56424" s="188"/>
      <c r="C56424" s="188"/>
      <c r="D56424" s="189"/>
    </row>
    <row r="56425" spans="1:4">
      <c r="A56425" s="188"/>
      <c r="B56425" s="188"/>
      <c r="C56425" s="188"/>
      <c r="D56425" s="189"/>
    </row>
    <row r="56426" spans="1:4">
      <c r="A56426" s="188"/>
      <c r="B56426" s="188"/>
      <c r="C56426" s="188"/>
      <c r="D56426" s="189"/>
    </row>
    <row r="56427" spans="1:4">
      <c r="A56427" s="188"/>
      <c r="B56427" s="188"/>
      <c r="C56427" s="188"/>
      <c r="D56427" s="189"/>
    </row>
    <row r="56428" spans="1:4">
      <c r="A56428" s="188"/>
      <c r="B56428" s="188"/>
      <c r="C56428" s="188"/>
      <c r="D56428" s="189"/>
    </row>
    <row r="56429" spans="1:4">
      <c r="A56429" s="188"/>
      <c r="B56429" s="188"/>
      <c r="C56429" s="188"/>
      <c r="D56429" s="189"/>
    </row>
    <row r="56430" spans="1:4">
      <c r="A56430" s="188"/>
      <c r="B56430" s="188"/>
      <c r="C56430" s="188"/>
      <c r="D56430" s="189"/>
    </row>
    <row r="56431" spans="1:4">
      <c r="A56431" s="188"/>
      <c r="B56431" s="188"/>
      <c r="C56431" s="188"/>
      <c r="D56431" s="189"/>
    </row>
    <row r="56432" spans="1:4">
      <c r="A56432" s="188"/>
      <c r="B56432" s="188"/>
      <c r="C56432" s="188"/>
      <c r="D56432" s="189"/>
    </row>
    <row r="56433" spans="1:4">
      <c r="A56433" s="188"/>
      <c r="B56433" s="188"/>
      <c r="C56433" s="188"/>
      <c r="D56433" s="189"/>
    </row>
    <row r="56434" spans="1:4">
      <c r="A56434" s="188"/>
      <c r="B56434" s="188"/>
      <c r="C56434" s="188"/>
      <c r="D56434" s="189"/>
    </row>
    <row r="56435" spans="1:4">
      <c r="A56435" s="188"/>
      <c r="B56435" s="188"/>
      <c r="C56435" s="188"/>
      <c r="D56435" s="189"/>
    </row>
    <row r="56436" spans="1:4">
      <c r="A56436" s="188"/>
      <c r="B56436" s="188"/>
      <c r="C56436" s="188"/>
      <c r="D56436" s="189"/>
    </row>
    <row r="56437" spans="1:4">
      <c r="A56437" s="188"/>
      <c r="B56437" s="188"/>
      <c r="C56437" s="188"/>
      <c r="D56437" s="189"/>
    </row>
    <row r="56438" spans="1:4">
      <c r="A56438" s="188"/>
      <c r="B56438" s="188"/>
      <c r="C56438" s="188"/>
      <c r="D56438" s="189"/>
    </row>
    <row r="56439" spans="1:4">
      <c r="A56439" s="188"/>
      <c r="B56439" s="188"/>
      <c r="C56439" s="188"/>
      <c r="D56439" s="189"/>
    </row>
    <row r="56440" spans="1:4">
      <c r="A56440" s="188"/>
      <c r="B56440" s="188"/>
      <c r="C56440" s="188"/>
      <c r="D56440" s="189"/>
    </row>
    <row r="56441" spans="1:4">
      <c r="A56441" s="188"/>
      <c r="B56441" s="188"/>
      <c r="C56441" s="188"/>
      <c r="D56441" s="189"/>
    </row>
    <row r="56442" spans="1:4">
      <c r="A56442" s="188"/>
      <c r="B56442" s="188"/>
      <c r="C56442" s="188"/>
      <c r="D56442" s="189"/>
    </row>
    <row r="56443" spans="1:4">
      <c r="A56443" s="188"/>
      <c r="B56443" s="188"/>
      <c r="C56443" s="188"/>
      <c r="D56443" s="189"/>
    </row>
    <row r="56444" spans="1:4">
      <c r="A56444" s="188"/>
      <c r="B56444" s="188"/>
      <c r="C56444" s="188"/>
      <c r="D56444" s="189"/>
    </row>
    <row r="56445" spans="1:4">
      <c r="A56445" s="188"/>
      <c r="B56445" s="188"/>
      <c r="C56445" s="188"/>
      <c r="D56445" s="189"/>
    </row>
    <row r="56446" spans="1:4">
      <c r="A56446" s="188"/>
      <c r="B56446" s="188"/>
      <c r="C56446" s="188"/>
      <c r="D56446" s="189"/>
    </row>
    <row r="56447" spans="1:4">
      <c r="A56447" s="188"/>
      <c r="B56447" s="188"/>
      <c r="C56447" s="188"/>
      <c r="D56447" s="189"/>
    </row>
    <row r="56448" spans="1:4">
      <c r="A56448" s="188"/>
      <c r="B56448" s="188"/>
      <c r="C56448" s="188"/>
      <c r="D56448" s="189"/>
    </row>
    <row r="56449" spans="1:4">
      <c r="A56449" s="188"/>
      <c r="B56449" s="188"/>
      <c r="C56449" s="188"/>
      <c r="D56449" s="189"/>
    </row>
    <row r="56450" spans="1:4">
      <c r="A56450" s="188"/>
      <c r="B56450" s="188"/>
      <c r="C56450" s="188"/>
      <c r="D56450" s="189"/>
    </row>
    <row r="56451" spans="1:4">
      <c r="A56451" s="188"/>
      <c r="B56451" s="188"/>
      <c r="C56451" s="188"/>
      <c r="D56451" s="189"/>
    </row>
    <row r="56452" spans="1:4">
      <c r="A56452" s="188"/>
      <c r="B56452" s="188"/>
      <c r="C56452" s="188"/>
      <c r="D56452" s="189"/>
    </row>
    <row r="56453" spans="1:4">
      <c r="A56453" s="188"/>
      <c r="B56453" s="188"/>
      <c r="C56453" s="188"/>
      <c r="D56453" s="189"/>
    </row>
    <row r="56454" spans="1:4">
      <c r="A56454" s="188"/>
      <c r="B56454" s="188"/>
      <c r="C56454" s="188"/>
      <c r="D56454" s="189"/>
    </row>
    <row r="56455" spans="1:4">
      <c r="A56455" s="188"/>
      <c r="B56455" s="188"/>
      <c r="C56455" s="188"/>
      <c r="D56455" s="189"/>
    </row>
    <row r="56456" spans="1:4">
      <c r="A56456" s="188"/>
      <c r="B56456" s="188"/>
      <c r="C56456" s="188"/>
      <c r="D56456" s="189"/>
    </row>
    <row r="56457" spans="1:4">
      <c r="A56457" s="188"/>
      <c r="B56457" s="188"/>
      <c r="C56457" s="188"/>
      <c r="D56457" s="189"/>
    </row>
    <row r="56458" spans="1:4">
      <c r="A56458" s="188"/>
      <c r="B56458" s="188"/>
      <c r="C56458" s="188"/>
      <c r="D56458" s="189"/>
    </row>
    <row r="56459" spans="1:4">
      <c r="A56459" s="188"/>
      <c r="B56459" s="188"/>
      <c r="C56459" s="188"/>
      <c r="D56459" s="189"/>
    </row>
    <row r="56460" spans="1:4">
      <c r="A56460" s="188"/>
      <c r="B56460" s="188"/>
      <c r="C56460" s="188"/>
      <c r="D56460" s="189"/>
    </row>
    <row r="56461" spans="1:4">
      <c r="A56461" s="188"/>
      <c r="B56461" s="188"/>
      <c r="C56461" s="188"/>
      <c r="D56461" s="189"/>
    </row>
    <row r="56462" spans="1:4">
      <c r="A56462" s="188"/>
      <c r="B56462" s="188"/>
      <c r="C56462" s="188"/>
      <c r="D56462" s="189"/>
    </row>
    <row r="56463" spans="1:4">
      <c r="A56463" s="188"/>
      <c r="B56463" s="188"/>
      <c r="C56463" s="188"/>
      <c r="D56463" s="189"/>
    </row>
    <row r="56464" spans="1:4">
      <c r="A56464" s="188"/>
      <c r="B56464" s="188"/>
      <c r="C56464" s="188"/>
      <c r="D56464" s="189"/>
    </row>
    <row r="56465" spans="1:4">
      <c r="A56465" s="188"/>
      <c r="B56465" s="188"/>
      <c r="C56465" s="188"/>
      <c r="D56465" s="189"/>
    </row>
    <row r="56466" spans="1:4">
      <c r="A56466" s="188"/>
      <c r="B56466" s="188"/>
      <c r="C56466" s="188"/>
      <c r="D56466" s="189"/>
    </row>
    <row r="56467" spans="1:4">
      <c r="A56467" s="188"/>
      <c r="B56467" s="188"/>
      <c r="C56467" s="188"/>
      <c r="D56467" s="189"/>
    </row>
    <row r="56468" spans="1:4">
      <c r="A56468" s="188"/>
      <c r="B56468" s="188"/>
      <c r="C56468" s="188"/>
      <c r="D56468" s="189"/>
    </row>
    <row r="56469" spans="1:4">
      <c r="A56469" s="188"/>
      <c r="B56469" s="188"/>
      <c r="C56469" s="188"/>
      <c r="D56469" s="189"/>
    </row>
    <row r="56470" spans="1:4">
      <c r="A56470" s="188"/>
      <c r="B56470" s="188"/>
      <c r="C56470" s="188"/>
      <c r="D56470" s="189"/>
    </row>
    <row r="56471" spans="1:4">
      <c r="A56471" s="188"/>
      <c r="B56471" s="188"/>
      <c r="C56471" s="188"/>
      <c r="D56471" s="189"/>
    </row>
    <row r="56472" spans="1:4">
      <c r="A56472" s="188"/>
      <c r="B56472" s="188"/>
      <c r="C56472" s="188"/>
      <c r="D56472" s="189"/>
    </row>
    <row r="56473" spans="1:4">
      <c r="A56473" s="188"/>
      <c r="B56473" s="188"/>
      <c r="C56473" s="188"/>
      <c r="D56473" s="189"/>
    </row>
    <row r="56474" spans="1:4">
      <c r="A56474" s="188"/>
      <c r="B56474" s="188"/>
      <c r="C56474" s="188"/>
      <c r="D56474" s="189"/>
    </row>
    <row r="56475" spans="1:4">
      <c r="A56475" s="188"/>
      <c r="B56475" s="188"/>
      <c r="C56475" s="188"/>
      <c r="D56475" s="189"/>
    </row>
    <row r="56476" spans="1:4">
      <c r="A56476" s="188"/>
      <c r="B56476" s="188"/>
      <c r="C56476" s="188"/>
      <c r="D56476" s="189"/>
    </row>
    <row r="56477" spans="1:4">
      <c r="A56477" s="188"/>
      <c r="B56477" s="188"/>
      <c r="C56477" s="188"/>
      <c r="D56477" s="189"/>
    </row>
    <row r="56478" spans="1:4">
      <c r="A56478" s="188"/>
      <c r="B56478" s="188"/>
      <c r="C56478" s="188"/>
      <c r="D56478" s="189"/>
    </row>
    <row r="56479" spans="1:4">
      <c r="A56479" s="188"/>
      <c r="B56479" s="188"/>
      <c r="C56479" s="188"/>
      <c r="D56479" s="189"/>
    </row>
    <row r="56480" spans="1:4">
      <c r="A56480" s="188"/>
      <c r="B56480" s="188"/>
      <c r="C56480" s="188"/>
      <c r="D56480" s="189"/>
    </row>
    <row r="56481" spans="1:4">
      <c r="A56481" s="188"/>
      <c r="B56481" s="188"/>
      <c r="C56481" s="188"/>
      <c r="D56481" s="189"/>
    </row>
    <row r="56482" spans="1:4">
      <c r="A56482" s="188"/>
      <c r="B56482" s="188"/>
      <c r="C56482" s="188"/>
      <c r="D56482" s="189"/>
    </row>
    <row r="56483" spans="1:4">
      <c r="A56483" s="188"/>
      <c r="B56483" s="188"/>
      <c r="C56483" s="188"/>
      <c r="D56483" s="189"/>
    </row>
    <row r="56484" spans="1:4">
      <c r="A56484" s="188"/>
      <c r="B56484" s="188"/>
      <c r="C56484" s="188"/>
      <c r="D56484" s="189"/>
    </row>
    <row r="56485" spans="1:4">
      <c r="A56485" s="188"/>
      <c r="B56485" s="188"/>
      <c r="C56485" s="188"/>
      <c r="D56485" s="189"/>
    </row>
    <row r="56486" spans="1:4">
      <c r="A56486" s="188"/>
      <c r="B56486" s="188"/>
      <c r="C56486" s="188"/>
      <c r="D56486" s="189"/>
    </row>
    <row r="56487" spans="1:4">
      <c r="A56487" s="188"/>
      <c r="B56487" s="188"/>
      <c r="C56487" s="188"/>
      <c r="D56487" s="189"/>
    </row>
    <row r="56488" spans="1:4">
      <c r="A56488" s="188"/>
      <c r="B56488" s="188"/>
      <c r="C56488" s="188"/>
      <c r="D56488" s="189"/>
    </row>
    <row r="56489" spans="1:4">
      <c r="A56489" s="188"/>
      <c r="B56489" s="188"/>
      <c r="C56489" s="188"/>
      <c r="D56489" s="189"/>
    </row>
    <row r="56490" spans="1:4">
      <c r="A56490" s="188"/>
      <c r="B56490" s="188"/>
      <c r="C56490" s="188"/>
      <c r="D56490" s="189"/>
    </row>
    <row r="56491" spans="1:4">
      <c r="A56491" s="188"/>
      <c r="B56491" s="188"/>
      <c r="C56491" s="188"/>
      <c r="D56491" s="189"/>
    </row>
    <row r="56492" spans="1:4">
      <c r="A56492" s="188"/>
      <c r="B56492" s="188"/>
      <c r="C56492" s="188"/>
      <c r="D56492" s="189"/>
    </row>
    <row r="56493" spans="1:4">
      <c r="A56493" s="188"/>
      <c r="B56493" s="188"/>
      <c r="C56493" s="188"/>
      <c r="D56493" s="189"/>
    </row>
    <row r="56494" spans="1:4">
      <c r="A56494" s="188"/>
      <c r="B56494" s="188"/>
      <c r="C56494" s="188"/>
      <c r="D56494" s="189"/>
    </row>
    <row r="56495" spans="1:4">
      <c r="A56495" s="188"/>
      <c r="B56495" s="188"/>
      <c r="C56495" s="188"/>
      <c r="D56495" s="189"/>
    </row>
    <row r="56496" spans="1:4">
      <c r="A56496" s="188"/>
      <c r="B56496" s="188"/>
      <c r="C56496" s="188"/>
      <c r="D56496" s="189"/>
    </row>
    <row r="56497" spans="1:4">
      <c r="A56497" s="188"/>
      <c r="B56497" s="188"/>
      <c r="C56497" s="188"/>
      <c r="D56497" s="189"/>
    </row>
    <row r="56498" spans="1:4">
      <c r="A56498" s="188"/>
      <c r="B56498" s="188"/>
      <c r="C56498" s="188"/>
      <c r="D56498" s="189"/>
    </row>
    <row r="56499" spans="1:4">
      <c r="A56499" s="188"/>
      <c r="B56499" s="188"/>
      <c r="C56499" s="188"/>
      <c r="D56499" s="189"/>
    </row>
    <row r="56500" spans="1:4">
      <c r="A56500" s="188"/>
      <c r="B56500" s="188"/>
      <c r="C56500" s="188"/>
      <c r="D56500" s="189"/>
    </row>
    <row r="56501" spans="1:4">
      <c r="A56501" s="188"/>
      <c r="B56501" s="188"/>
      <c r="C56501" s="188"/>
      <c r="D56501" s="189"/>
    </row>
    <row r="56502" spans="1:4">
      <c r="A56502" s="188"/>
      <c r="B56502" s="188"/>
      <c r="C56502" s="188"/>
      <c r="D56502" s="189"/>
    </row>
    <row r="56503" spans="1:4">
      <c r="A56503" s="188"/>
      <c r="B56503" s="188"/>
      <c r="C56503" s="188"/>
      <c r="D56503" s="189"/>
    </row>
    <row r="56504" spans="1:4">
      <c r="A56504" s="188"/>
      <c r="B56504" s="188"/>
      <c r="C56504" s="188"/>
      <c r="D56504" s="189"/>
    </row>
    <row r="56505" spans="1:4">
      <c r="A56505" s="188"/>
      <c r="B56505" s="188"/>
      <c r="C56505" s="188"/>
      <c r="D56505" s="189"/>
    </row>
    <row r="56506" spans="1:4">
      <c r="A56506" s="188"/>
      <c r="B56506" s="188"/>
      <c r="C56506" s="188"/>
      <c r="D56506" s="189"/>
    </row>
    <row r="56507" spans="1:4">
      <c r="A56507" s="188"/>
      <c r="B56507" s="188"/>
      <c r="C56507" s="188"/>
      <c r="D56507" s="189"/>
    </row>
    <row r="56508" spans="1:4">
      <c r="A56508" s="188"/>
      <c r="B56508" s="188"/>
      <c r="C56508" s="188"/>
      <c r="D56508" s="189"/>
    </row>
    <row r="56509" spans="1:4">
      <c r="A56509" s="188"/>
      <c r="B56509" s="188"/>
      <c r="C56509" s="188"/>
      <c r="D56509" s="189"/>
    </row>
    <row r="56510" spans="1:4">
      <c r="A56510" s="188"/>
      <c r="B56510" s="188"/>
      <c r="C56510" s="188"/>
      <c r="D56510" s="189"/>
    </row>
    <row r="56511" spans="1:4">
      <c r="A56511" s="188"/>
      <c r="B56511" s="188"/>
      <c r="C56511" s="188"/>
      <c r="D56511" s="189"/>
    </row>
    <row r="56512" spans="1:4">
      <c r="A56512" s="188"/>
      <c r="B56512" s="188"/>
      <c r="C56512" s="188"/>
      <c r="D56512" s="189"/>
    </row>
    <row r="56513" spans="1:4">
      <c r="A56513" s="188"/>
      <c r="B56513" s="188"/>
      <c r="C56513" s="188"/>
      <c r="D56513" s="189"/>
    </row>
    <row r="56514" spans="1:4">
      <c r="A56514" s="188"/>
      <c r="B56514" s="188"/>
      <c r="C56514" s="188"/>
      <c r="D56514" s="189"/>
    </row>
    <row r="56515" spans="1:4">
      <c r="A56515" s="188"/>
      <c r="B56515" s="188"/>
      <c r="C56515" s="188"/>
      <c r="D56515" s="189"/>
    </row>
    <row r="56516" spans="1:4">
      <c r="A56516" s="188"/>
      <c r="B56516" s="188"/>
      <c r="C56516" s="188"/>
      <c r="D56516" s="189"/>
    </row>
    <row r="56517" spans="1:4">
      <c r="A56517" s="188"/>
      <c r="B56517" s="188"/>
      <c r="C56517" s="188"/>
      <c r="D56517" s="189"/>
    </row>
    <row r="56518" spans="1:4">
      <c r="A56518" s="188"/>
      <c r="B56518" s="188"/>
      <c r="C56518" s="188"/>
      <c r="D56518" s="189"/>
    </row>
    <row r="56519" spans="1:4">
      <c r="A56519" s="188"/>
      <c r="B56519" s="188"/>
      <c r="C56519" s="188"/>
      <c r="D56519" s="189"/>
    </row>
    <row r="56520" spans="1:4">
      <c r="A56520" s="188"/>
      <c r="B56520" s="188"/>
      <c r="C56520" s="188"/>
      <c r="D56520" s="189"/>
    </row>
    <row r="56521" spans="1:4">
      <c r="A56521" s="188"/>
      <c r="B56521" s="188"/>
      <c r="C56521" s="188"/>
      <c r="D56521" s="189"/>
    </row>
    <row r="56522" spans="1:4">
      <c r="A56522" s="188"/>
      <c r="B56522" s="188"/>
      <c r="C56522" s="188"/>
      <c r="D56522" s="189"/>
    </row>
    <row r="56523" spans="1:4">
      <c r="A56523" s="188"/>
      <c r="B56523" s="188"/>
      <c r="C56523" s="188"/>
      <c r="D56523" s="189"/>
    </row>
    <row r="56524" spans="1:4">
      <c r="A56524" s="188"/>
      <c r="B56524" s="188"/>
      <c r="C56524" s="188"/>
      <c r="D56524" s="189"/>
    </row>
    <row r="56525" spans="1:4">
      <c r="A56525" s="188"/>
      <c r="B56525" s="188"/>
      <c r="C56525" s="188"/>
      <c r="D56525" s="189"/>
    </row>
    <row r="56526" spans="1:4">
      <c r="A56526" s="188"/>
      <c r="B56526" s="188"/>
      <c r="C56526" s="188"/>
      <c r="D56526" s="189"/>
    </row>
    <row r="56527" spans="1:4">
      <c r="A56527" s="188"/>
      <c r="B56527" s="188"/>
      <c r="C56527" s="188"/>
      <c r="D56527" s="189"/>
    </row>
    <row r="56528" spans="1:4">
      <c r="A56528" s="188"/>
      <c r="B56528" s="188"/>
      <c r="C56528" s="188"/>
      <c r="D56528" s="189"/>
    </row>
    <row r="56529" spans="1:4">
      <c r="A56529" s="188"/>
      <c r="B56529" s="188"/>
      <c r="C56529" s="188"/>
      <c r="D56529" s="189"/>
    </row>
    <row r="56530" spans="1:4">
      <c r="A56530" s="188"/>
      <c r="B56530" s="188"/>
      <c r="C56530" s="188"/>
      <c r="D56530" s="189"/>
    </row>
    <row r="56531" spans="1:4">
      <c r="A56531" s="188"/>
      <c r="B56531" s="188"/>
      <c r="C56531" s="188"/>
      <c r="D56531" s="189"/>
    </row>
    <row r="56532" spans="1:4">
      <c r="A56532" s="188"/>
      <c r="B56532" s="188"/>
      <c r="C56532" s="188"/>
      <c r="D56532" s="189"/>
    </row>
    <row r="56533" spans="1:4">
      <c r="A56533" s="188"/>
      <c r="B56533" s="188"/>
      <c r="C56533" s="188"/>
      <c r="D56533" s="189"/>
    </row>
    <row r="56534" spans="1:4">
      <c r="A56534" s="188"/>
      <c r="B56534" s="188"/>
      <c r="C56534" s="188"/>
      <c r="D56534" s="189"/>
    </row>
    <row r="56535" spans="1:4">
      <c r="A56535" s="188"/>
      <c r="B56535" s="188"/>
      <c r="C56535" s="188"/>
      <c r="D56535" s="189"/>
    </row>
    <row r="56536" spans="1:4">
      <c r="A56536" s="188"/>
      <c r="B56536" s="188"/>
      <c r="C56536" s="188"/>
      <c r="D56536" s="189"/>
    </row>
    <row r="56537" spans="1:4">
      <c r="A56537" s="188"/>
      <c r="B56537" s="188"/>
      <c r="C56537" s="188"/>
      <c r="D56537" s="189"/>
    </row>
    <row r="56538" spans="1:4">
      <c r="A56538" s="188"/>
      <c r="B56538" s="188"/>
      <c r="C56538" s="188"/>
      <c r="D56538" s="189"/>
    </row>
    <row r="56539" spans="1:4">
      <c r="A56539" s="188"/>
      <c r="B56539" s="188"/>
      <c r="C56539" s="188"/>
      <c r="D56539" s="189"/>
    </row>
    <row r="56540" spans="1:4">
      <c r="A56540" s="188"/>
      <c r="B56540" s="188"/>
      <c r="C56540" s="188"/>
      <c r="D56540" s="189"/>
    </row>
    <row r="56541" spans="1:4">
      <c r="A56541" s="188"/>
      <c r="B56541" s="188"/>
      <c r="C56541" s="188"/>
      <c r="D56541" s="189"/>
    </row>
    <row r="56542" spans="1:4">
      <c r="A56542" s="188"/>
      <c r="B56542" s="188"/>
      <c r="C56542" s="188"/>
      <c r="D56542" s="189"/>
    </row>
    <row r="56543" spans="1:4">
      <c r="A56543" s="188"/>
      <c r="B56543" s="188"/>
      <c r="C56543" s="188"/>
      <c r="D56543" s="189"/>
    </row>
    <row r="56544" spans="1:4">
      <c r="A56544" s="188"/>
      <c r="B56544" s="188"/>
      <c r="C56544" s="188"/>
      <c r="D56544" s="189"/>
    </row>
    <row r="56545" spans="1:4">
      <c r="A56545" s="188"/>
      <c r="B56545" s="188"/>
      <c r="C56545" s="188"/>
      <c r="D56545" s="189"/>
    </row>
    <row r="56546" spans="1:4">
      <c r="A56546" s="188"/>
      <c r="B56546" s="188"/>
      <c r="C56546" s="188"/>
      <c r="D56546" s="189"/>
    </row>
    <row r="56547" spans="1:4">
      <c r="A56547" s="188"/>
      <c r="B56547" s="188"/>
      <c r="C56547" s="188"/>
      <c r="D56547" s="189"/>
    </row>
    <row r="56548" spans="1:4">
      <c r="A56548" s="188"/>
      <c r="B56548" s="188"/>
      <c r="C56548" s="188"/>
      <c r="D56548" s="189"/>
    </row>
    <row r="56549" spans="1:4">
      <c r="A56549" s="188"/>
      <c r="B56549" s="188"/>
      <c r="C56549" s="188"/>
      <c r="D56549" s="189"/>
    </row>
    <row r="56550" spans="1:4">
      <c r="A56550" s="188"/>
      <c r="B56550" s="188"/>
      <c r="C56550" s="188"/>
      <c r="D56550" s="189"/>
    </row>
    <row r="56551" spans="1:4">
      <c r="A56551" s="188"/>
      <c r="B56551" s="188"/>
      <c r="C56551" s="188"/>
      <c r="D56551" s="189"/>
    </row>
    <row r="56552" spans="1:4">
      <c r="A56552" s="188"/>
      <c r="B56552" s="188"/>
      <c r="C56552" s="188"/>
      <c r="D56552" s="189"/>
    </row>
    <row r="56553" spans="1:4">
      <c r="A56553" s="188"/>
      <c r="B56553" s="188"/>
      <c r="C56553" s="188"/>
      <c r="D56553" s="189"/>
    </row>
    <row r="56554" spans="1:4">
      <c r="A56554" s="188"/>
      <c r="B56554" s="188"/>
      <c r="C56554" s="188"/>
      <c r="D56554" s="189"/>
    </row>
    <row r="56555" spans="1:4">
      <c r="A56555" s="188"/>
      <c r="B56555" s="188"/>
      <c r="C56555" s="188"/>
      <c r="D56555" s="189"/>
    </row>
    <row r="56556" spans="1:4">
      <c r="A56556" s="188"/>
      <c r="B56556" s="188"/>
      <c r="C56556" s="188"/>
      <c r="D56556" s="189"/>
    </row>
    <row r="56557" spans="1:4">
      <c r="A56557" s="188"/>
      <c r="B56557" s="188"/>
      <c r="C56557" s="188"/>
      <c r="D56557" s="189"/>
    </row>
    <row r="56558" spans="1:4">
      <c r="A56558" s="188"/>
      <c r="B56558" s="188"/>
      <c r="C56558" s="188"/>
      <c r="D56558" s="189"/>
    </row>
    <row r="56559" spans="1:4">
      <c r="A56559" s="188"/>
      <c r="B56559" s="188"/>
      <c r="C56559" s="188"/>
      <c r="D56559" s="189"/>
    </row>
    <row r="56560" spans="1:4">
      <c r="A56560" s="188"/>
      <c r="B56560" s="188"/>
      <c r="C56560" s="188"/>
      <c r="D56560" s="189"/>
    </row>
    <row r="56561" spans="1:4">
      <c r="A56561" s="188"/>
      <c r="B56561" s="188"/>
      <c r="C56561" s="188"/>
      <c r="D56561" s="189"/>
    </row>
    <row r="56562" spans="1:4">
      <c r="A56562" s="188"/>
      <c r="B56562" s="188"/>
      <c r="C56562" s="188"/>
      <c r="D56562" s="189"/>
    </row>
    <row r="56563" spans="1:4">
      <c r="A56563" s="188"/>
      <c r="B56563" s="188"/>
      <c r="C56563" s="188"/>
      <c r="D56563" s="189"/>
    </row>
    <row r="56564" spans="1:4">
      <c r="A56564" s="188"/>
      <c r="B56564" s="188"/>
      <c r="C56564" s="188"/>
      <c r="D56564" s="189"/>
    </row>
    <row r="56565" spans="1:4">
      <c r="A56565" s="188"/>
      <c r="B56565" s="188"/>
      <c r="C56565" s="188"/>
      <c r="D56565" s="189"/>
    </row>
    <row r="56566" spans="1:4">
      <c r="A56566" s="188"/>
      <c r="B56566" s="188"/>
      <c r="C56566" s="188"/>
      <c r="D56566" s="189"/>
    </row>
    <row r="56567" spans="1:4">
      <c r="A56567" s="188"/>
      <c r="B56567" s="188"/>
      <c r="C56567" s="188"/>
      <c r="D56567" s="189"/>
    </row>
    <row r="56568" spans="1:4">
      <c r="A56568" s="188"/>
      <c r="B56568" s="188"/>
      <c r="C56568" s="188"/>
      <c r="D56568" s="189"/>
    </row>
    <row r="56569" spans="1:4">
      <c r="A56569" s="188"/>
      <c r="B56569" s="188"/>
      <c r="C56569" s="188"/>
      <c r="D56569" s="189"/>
    </row>
    <row r="56570" spans="1:4">
      <c r="A56570" s="188"/>
      <c r="B56570" s="188"/>
      <c r="C56570" s="188"/>
      <c r="D56570" s="189"/>
    </row>
    <row r="56571" spans="1:4">
      <c r="A56571" s="188"/>
      <c r="B56571" s="188"/>
      <c r="C56571" s="188"/>
      <c r="D56571" s="189"/>
    </row>
    <row r="56572" spans="1:4">
      <c r="A56572" s="188"/>
      <c r="B56572" s="188"/>
      <c r="C56572" s="188"/>
      <c r="D56572" s="189"/>
    </row>
    <row r="56573" spans="1:4">
      <c r="A56573" s="188"/>
      <c r="B56573" s="188"/>
      <c r="C56573" s="188"/>
      <c r="D56573" s="189"/>
    </row>
    <row r="56574" spans="1:4">
      <c r="A56574" s="188"/>
      <c r="B56574" s="188"/>
      <c r="C56574" s="188"/>
      <c r="D56574" s="189"/>
    </row>
    <row r="56575" spans="1:4">
      <c r="A56575" s="188"/>
      <c r="B56575" s="188"/>
      <c r="C56575" s="188"/>
      <c r="D56575" s="189"/>
    </row>
    <row r="56576" spans="1:4">
      <c r="A56576" s="188"/>
      <c r="B56576" s="188"/>
      <c r="C56576" s="188"/>
      <c r="D56576" s="189"/>
    </row>
    <row r="56577" spans="1:4">
      <c r="A56577" s="188"/>
      <c r="B56577" s="188"/>
      <c r="C56577" s="188"/>
      <c r="D56577" s="189"/>
    </row>
    <row r="56578" spans="1:4">
      <c r="A56578" s="188"/>
      <c r="B56578" s="188"/>
      <c r="C56578" s="188"/>
      <c r="D56578" s="189"/>
    </row>
    <row r="56579" spans="1:4">
      <c r="A56579" s="188"/>
      <c r="B56579" s="188"/>
      <c r="C56579" s="188"/>
      <c r="D56579" s="189"/>
    </row>
    <row r="56580" spans="1:4">
      <c r="A56580" s="188"/>
      <c r="B56580" s="188"/>
      <c r="C56580" s="188"/>
      <c r="D56580" s="189"/>
    </row>
    <row r="56581" spans="1:4">
      <c r="A56581" s="188"/>
      <c r="B56581" s="188"/>
      <c r="C56581" s="188"/>
      <c r="D56581" s="189"/>
    </row>
    <row r="56582" spans="1:4">
      <c r="A56582" s="188"/>
      <c r="B56582" s="188"/>
      <c r="C56582" s="188"/>
      <c r="D56582" s="189"/>
    </row>
    <row r="56583" spans="1:4">
      <c r="A56583" s="188"/>
      <c r="B56583" s="188"/>
      <c r="C56583" s="188"/>
      <c r="D56583" s="189"/>
    </row>
    <row r="56584" spans="1:4">
      <c r="A56584" s="188"/>
      <c r="B56584" s="188"/>
      <c r="C56584" s="188"/>
      <c r="D56584" s="189"/>
    </row>
    <row r="56585" spans="1:4">
      <c r="A56585" s="188"/>
      <c r="B56585" s="188"/>
      <c r="C56585" s="188"/>
      <c r="D56585" s="189"/>
    </row>
    <row r="56586" spans="1:4">
      <c r="A56586" s="188"/>
      <c r="B56586" s="188"/>
      <c r="C56586" s="188"/>
      <c r="D56586" s="189"/>
    </row>
    <row r="56587" spans="1:4">
      <c r="A56587" s="188"/>
      <c r="B56587" s="188"/>
      <c r="C56587" s="188"/>
      <c r="D56587" s="189"/>
    </row>
    <row r="56588" spans="1:4">
      <c r="A56588" s="188"/>
      <c r="B56588" s="188"/>
      <c r="C56588" s="188"/>
      <c r="D56588" s="189"/>
    </row>
    <row r="56589" spans="1:4">
      <c r="A56589" s="188"/>
      <c r="B56589" s="188"/>
      <c r="C56589" s="188"/>
      <c r="D56589" s="189"/>
    </row>
    <row r="56590" spans="1:4">
      <c r="A56590" s="188"/>
      <c r="B56590" s="188"/>
      <c r="C56590" s="188"/>
      <c r="D56590" s="189"/>
    </row>
    <row r="56591" spans="1:4">
      <c r="A56591" s="188"/>
      <c r="B56591" s="188"/>
      <c r="C56591" s="188"/>
      <c r="D56591" s="189"/>
    </row>
    <row r="56592" spans="1:4">
      <c r="A56592" s="188"/>
      <c r="B56592" s="188"/>
      <c r="C56592" s="188"/>
      <c r="D56592" s="189"/>
    </row>
    <row r="56593" spans="1:4">
      <c r="A56593" s="188"/>
      <c r="B56593" s="188"/>
      <c r="C56593" s="188"/>
      <c r="D56593" s="189"/>
    </row>
    <row r="56594" spans="1:4">
      <c r="A56594" s="188"/>
      <c r="B56594" s="188"/>
      <c r="C56594" s="188"/>
      <c r="D56594" s="189"/>
    </row>
    <row r="56595" spans="1:4">
      <c r="A56595" s="188"/>
      <c r="B56595" s="188"/>
      <c r="C56595" s="188"/>
      <c r="D56595" s="189"/>
    </row>
    <row r="56596" spans="1:4">
      <c r="A56596" s="188"/>
      <c r="B56596" s="188"/>
      <c r="C56596" s="188"/>
      <c r="D56596" s="189"/>
    </row>
    <row r="56597" spans="1:4">
      <c r="A56597" s="188"/>
      <c r="B56597" s="188"/>
      <c r="C56597" s="188"/>
      <c r="D56597" s="189"/>
    </row>
    <row r="56598" spans="1:4">
      <c r="A56598" s="188"/>
      <c r="B56598" s="188"/>
      <c r="C56598" s="188"/>
      <c r="D56598" s="189"/>
    </row>
    <row r="56599" spans="1:4">
      <c r="A56599" s="188"/>
      <c r="B56599" s="188"/>
      <c r="C56599" s="188"/>
      <c r="D56599" s="189"/>
    </row>
    <row r="56600" spans="1:4">
      <c r="A56600" s="188"/>
      <c r="B56600" s="188"/>
      <c r="C56600" s="188"/>
      <c r="D56600" s="189"/>
    </row>
    <row r="56601" spans="1:4">
      <c r="A56601" s="188"/>
      <c r="B56601" s="188"/>
      <c r="C56601" s="188"/>
      <c r="D56601" s="189"/>
    </row>
    <row r="56602" spans="1:4">
      <c r="A56602" s="188"/>
      <c r="B56602" s="188"/>
      <c r="C56602" s="188"/>
      <c r="D56602" s="189"/>
    </row>
    <row r="56603" spans="1:4">
      <c r="A56603" s="188"/>
      <c r="B56603" s="188"/>
      <c r="C56603" s="188"/>
      <c r="D56603" s="189"/>
    </row>
    <row r="56604" spans="1:4">
      <c r="A56604" s="188"/>
      <c r="B56604" s="188"/>
      <c r="C56604" s="188"/>
      <c r="D56604" s="189"/>
    </row>
    <row r="56605" spans="1:4">
      <c r="A56605" s="188"/>
      <c r="B56605" s="188"/>
      <c r="C56605" s="188"/>
      <c r="D56605" s="189"/>
    </row>
    <row r="56606" spans="1:4">
      <c r="A56606" s="188"/>
      <c r="B56606" s="188"/>
      <c r="C56606" s="188"/>
      <c r="D56606" s="189"/>
    </row>
    <row r="56607" spans="1:4">
      <c r="A56607" s="188"/>
      <c r="B56607" s="188"/>
      <c r="C56607" s="188"/>
      <c r="D56607" s="189"/>
    </row>
    <row r="56608" spans="1:4">
      <c r="A56608" s="188"/>
      <c r="B56608" s="188"/>
      <c r="C56608" s="188"/>
      <c r="D56608" s="189"/>
    </row>
    <row r="56609" spans="1:4">
      <c r="A56609" s="188"/>
      <c r="B56609" s="188"/>
      <c r="C56609" s="188"/>
      <c r="D56609" s="189"/>
    </row>
    <row r="56610" spans="1:4">
      <c r="A56610" s="188"/>
      <c r="B56610" s="188"/>
      <c r="C56610" s="188"/>
      <c r="D56610" s="189"/>
    </row>
    <row r="56611" spans="1:4">
      <c r="A56611" s="188"/>
      <c r="B56611" s="188"/>
      <c r="C56611" s="188"/>
      <c r="D56611" s="189"/>
    </row>
    <row r="56612" spans="1:4">
      <c r="A56612" s="188"/>
      <c r="B56612" s="188"/>
      <c r="C56612" s="188"/>
      <c r="D56612" s="189"/>
    </row>
    <row r="56613" spans="1:4">
      <c r="A56613" s="188"/>
      <c r="B56613" s="188"/>
      <c r="C56613" s="188"/>
      <c r="D56613" s="189"/>
    </row>
    <row r="56614" spans="1:4">
      <c r="A56614" s="188"/>
      <c r="B56614" s="188"/>
      <c r="C56614" s="188"/>
      <c r="D56614" s="189"/>
    </row>
    <row r="56615" spans="1:4">
      <c r="A56615" s="188"/>
      <c r="B56615" s="188"/>
      <c r="C56615" s="188"/>
      <c r="D56615" s="189"/>
    </row>
    <row r="56616" spans="1:4">
      <c r="A56616" s="188"/>
      <c r="B56616" s="188"/>
      <c r="C56616" s="188"/>
      <c r="D56616" s="189"/>
    </row>
    <row r="56617" spans="1:4">
      <c r="A56617" s="188"/>
      <c r="B56617" s="188"/>
      <c r="C56617" s="188"/>
      <c r="D56617" s="189"/>
    </row>
    <row r="56618" spans="1:4">
      <c r="A56618" s="188"/>
      <c r="B56618" s="188"/>
      <c r="C56618" s="188"/>
      <c r="D56618" s="189"/>
    </row>
    <row r="56619" spans="1:4">
      <c r="A56619" s="188"/>
      <c r="B56619" s="188"/>
      <c r="C56619" s="188"/>
      <c r="D56619" s="189"/>
    </row>
    <row r="56620" spans="1:4">
      <c r="A56620" s="188"/>
      <c r="B56620" s="188"/>
      <c r="C56620" s="188"/>
      <c r="D56620" s="189"/>
    </row>
    <row r="56621" spans="1:4">
      <c r="A56621" s="188"/>
      <c r="B56621" s="188"/>
      <c r="C56621" s="188"/>
      <c r="D56621" s="189"/>
    </row>
    <row r="56622" spans="1:4">
      <c r="A56622" s="188"/>
      <c r="B56622" s="188"/>
      <c r="C56622" s="188"/>
      <c r="D56622" s="189"/>
    </row>
    <row r="56623" spans="1:4">
      <c r="A56623" s="188"/>
      <c r="B56623" s="188"/>
      <c r="C56623" s="188"/>
      <c r="D56623" s="189"/>
    </row>
    <row r="56624" spans="1:4">
      <c r="A56624" s="188"/>
      <c r="B56624" s="188"/>
      <c r="C56624" s="188"/>
      <c r="D56624" s="189"/>
    </row>
    <row r="56625" spans="1:4">
      <c r="A56625" s="188"/>
      <c r="B56625" s="188"/>
      <c r="C56625" s="188"/>
      <c r="D56625" s="189"/>
    </row>
    <row r="56626" spans="1:4">
      <c r="A56626" s="188"/>
      <c r="B56626" s="188"/>
      <c r="C56626" s="188"/>
      <c r="D56626" s="189"/>
    </row>
    <row r="56627" spans="1:4">
      <c r="A56627" s="188"/>
      <c r="B56627" s="188"/>
      <c r="C56627" s="188"/>
      <c r="D56627" s="189"/>
    </row>
    <row r="56628" spans="1:4">
      <c r="A56628" s="188"/>
      <c r="B56628" s="188"/>
      <c r="C56628" s="188"/>
      <c r="D56628" s="189"/>
    </row>
    <row r="56629" spans="1:4">
      <c r="A56629" s="188"/>
      <c r="B56629" s="188"/>
      <c r="C56629" s="188"/>
      <c r="D56629" s="189"/>
    </row>
    <row r="56630" spans="1:4">
      <c r="A56630" s="188"/>
      <c r="B56630" s="188"/>
      <c r="C56630" s="188"/>
      <c r="D56630" s="189"/>
    </row>
    <row r="56631" spans="1:4">
      <c r="A56631" s="188"/>
      <c r="B56631" s="188"/>
      <c r="C56631" s="188"/>
      <c r="D56631" s="189"/>
    </row>
    <row r="56632" spans="1:4">
      <c r="A56632" s="188"/>
      <c r="B56632" s="188"/>
      <c r="C56632" s="188"/>
      <c r="D56632" s="189"/>
    </row>
    <row r="56633" spans="1:4">
      <c r="A56633" s="188"/>
      <c r="B56633" s="188"/>
      <c r="C56633" s="188"/>
      <c r="D56633" s="189"/>
    </row>
    <row r="56634" spans="1:4">
      <c r="A56634" s="188"/>
      <c r="B56634" s="188"/>
      <c r="C56634" s="188"/>
      <c r="D56634" s="189"/>
    </row>
    <row r="56635" spans="1:4">
      <c r="A56635" s="188"/>
      <c r="B56635" s="188"/>
      <c r="C56635" s="188"/>
      <c r="D56635" s="189"/>
    </row>
    <row r="56636" spans="1:4">
      <c r="A56636" s="188"/>
      <c r="B56636" s="188"/>
      <c r="C56636" s="188"/>
      <c r="D56636" s="189"/>
    </row>
    <row r="56637" spans="1:4">
      <c r="A56637" s="188"/>
      <c r="B56637" s="188"/>
      <c r="C56637" s="188"/>
      <c r="D56637" s="189"/>
    </row>
    <row r="56638" spans="1:4">
      <c r="A56638" s="188"/>
      <c r="B56638" s="188"/>
      <c r="C56638" s="188"/>
      <c r="D56638" s="189"/>
    </row>
    <row r="56639" spans="1:4">
      <c r="A56639" s="188"/>
      <c r="B56639" s="188"/>
      <c r="C56639" s="188"/>
      <c r="D56639" s="189"/>
    </row>
    <row r="56640" spans="1:4">
      <c r="A56640" s="188"/>
      <c r="B56640" s="188"/>
      <c r="C56640" s="188"/>
      <c r="D56640" s="189"/>
    </row>
    <row r="56641" spans="1:4">
      <c r="A56641" s="188"/>
      <c r="B56641" s="188"/>
      <c r="C56641" s="188"/>
      <c r="D56641" s="189"/>
    </row>
    <row r="56642" spans="1:4">
      <c r="A56642" s="188"/>
      <c r="B56642" s="188"/>
      <c r="C56642" s="188"/>
      <c r="D56642" s="189"/>
    </row>
    <row r="56643" spans="1:4">
      <c r="A56643" s="188"/>
      <c r="B56643" s="188"/>
      <c r="C56643" s="188"/>
      <c r="D56643" s="189"/>
    </row>
    <row r="56644" spans="1:4">
      <c r="A56644" s="188"/>
      <c r="B56644" s="188"/>
      <c r="C56644" s="188"/>
      <c r="D56644" s="189"/>
    </row>
    <row r="56645" spans="1:4">
      <c r="A56645" s="188"/>
      <c r="B56645" s="188"/>
      <c r="C56645" s="188"/>
      <c r="D56645" s="189"/>
    </row>
    <row r="56646" spans="1:4">
      <c r="A56646" s="188"/>
      <c r="B56646" s="188"/>
      <c r="C56646" s="188"/>
      <c r="D56646" s="189"/>
    </row>
    <row r="56647" spans="1:4">
      <c r="A56647" s="188"/>
      <c r="B56647" s="188"/>
      <c r="C56647" s="188"/>
      <c r="D56647" s="189"/>
    </row>
    <row r="56648" spans="1:4">
      <c r="A56648" s="188"/>
      <c r="B56648" s="188"/>
      <c r="C56648" s="188"/>
      <c r="D56648" s="189"/>
    </row>
    <row r="56649" spans="1:4">
      <c r="A56649" s="188"/>
      <c r="B56649" s="188"/>
      <c r="C56649" s="188"/>
      <c r="D56649" s="189"/>
    </row>
    <row r="56650" spans="1:4">
      <c r="A56650" s="188"/>
      <c r="B56650" s="188"/>
      <c r="C56650" s="188"/>
      <c r="D56650" s="189"/>
    </row>
    <row r="56651" spans="1:4">
      <c r="A56651" s="188"/>
      <c r="B56651" s="188"/>
      <c r="C56651" s="188"/>
      <c r="D56651" s="189"/>
    </row>
    <row r="56652" spans="1:4">
      <c r="A56652" s="188"/>
      <c r="B56652" s="188"/>
      <c r="C56652" s="188"/>
      <c r="D56652" s="189"/>
    </row>
    <row r="56653" spans="1:4">
      <c r="A56653" s="188"/>
      <c r="B56653" s="188"/>
      <c r="C56653" s="188"/>
      <c r="D56653" s="189"/>
    </row>
    <row r="56654" spans="1:4">
      <c r="A56654" s="188"/>
      <c r="B56654" s="188"/>
      <c r="C56654" s="188"/>
      <c r="D56654" s="189"/>
    </row>
    <row r="56655" spans="1:4">
      <c r="A56655" s="188"/>
      <c r="B56655" s="188"/>
      <c r="C56655" s="188"/>
      <c r="D56655" s="189"/>
    </row>
    <row r="56656" spans="1:4">
      <c r="A56656" s="188"/>
      <c r="B56656" s="188"/>
      <c r="C56656" s="188"/>
      <c r="D56656" s="189"/>
    </row>
    <row r="56657" spans="1:4">
      <c r="A56657" s="188"/>
      <c r="B56657" s="188"/>
      <c r="C56657" s="188"/>
      <c r="D56657" s="189"/>
    </row>
    <row r="56658" spans="1:4">
      <c r="A56658" s="188"/>
      <c r="B56658" s="188"/>
      <c r="C56658" s="188"/>
      <c r="D56658" s="189"/>
    </row>
    <row r="56659" spans="1:4">
      <c r="A56659" s="188"/>
      <c r="B56659" s="188"/>
      <c r="C56659" s="188"/>
      <c r="D56659" s="189"/>
    </row>
    <row r="56660" spans="1:4">
      <c r="A56660" s="188"/>
      <c r="B56660" s="188"/>
      <c r="C56660" s="188"/>
      <c r="D56660" s="189"/>
    </row>
    <row r="56661" spans="1:4">
      <c r="A56661" s="188"/>
      <c r="B56661" s="188"/>
      <c r="C56661" s="188"/>
      <c r="D56661" s="189"/>
    </row>
    <row r="56662" spans="1:4">
      <c r="A56662" s="188"/>
      <c r="B56662" s="188"/>
      <c r="C56662" s="188"/>
      <c r="D56662" s="189"/>
    </row>
    <row r="56663" spans="1:4">
      <c r="A56663" s="188"/>
      <c r="B56663" s="188"/>
      <c r="C56663" s="188"/>
      <c r="D56663" s="189"/>
    </row>
    <row r="56664" spans="1:4">
      <c r="A56664" s="188"/>
      <c r="B56664" s="188"/>
      <c r="C56664" s="188"/>
      <c r="D56664" s="189"/>
    </row>
    <row r="56665" spans="1:4">
      <c r="A56665" s="188"/>
      <c r="B56665" s="188"/>
      <c r="C56665" s="188"/>
      <c r="D56665" s="189"/>
    </row>
    <row r="56666" spans="1:4">
      <c r="A56666" s="188"/>
      <c r="B56666" s="188"/>
      <c r="C56666" s="188"/>
      <c r="D56666" s="189"/>
    </row>
    <row r="56667" spans="1:4">
      <c r="A56667" s="188"/>
      <c r="B56667" s="188"/>
      <c r="C56667" s="188"/>
      <c r="D56667" s="189"/>
    </row>
    <row r="56668" spans="1:4">
      <c r="A56668" s="188"/>
      <c r="B56668" s="188"/>
      <c r="C56668" s="188"/>
      <c r="D56668" s="189"/>
    </row>
    <row r="56669" spans="1:4">
      <c r="A56669" s="188"/>
      <c r="B56669" s="188"/>
      <c r="C56669" s="188"/>
      <c r="D56669" s="189"/>
    </row>
    <row r="56670" spans="1:4">
      <c r="A56670" s="188"/>
      <c r="B56670" s="188"/>
      <c r="C56670" s="188"/>
      <c r="D56670" s="189"/>
    </row>
    <row r="56671" spans="1:4">
      <c r="A56671" s="188"/>
      <c r="B56671" s="188"/>
      <c r="C56671" s="188"/>
      <c r="D56671" s="189"/>
    </row>
    <row r="56672" spans="1:4">
      <c r="A56672" s="188"/>
      <c r="B56672" s="188"/>
      <c r="C56672" s="188"/>
      <c r="D56672" s="189"/>
    </row>
    <row r="56673" spans="1:4">
      <c r="A56673" s="188"/>
      <c r="B56673" s="188"/>
      <c r="C56673" s="188"/>
      <c r="D56673" s="189"/>
    </row>
    <row r="56674" spans="1:4">
      <c r="A56674" s="188"/>
      <c r="B56674" s="188"/>
      <c r="C56674" s="188"/>
      <c r="D56674" s="189"/>
    </row>
    <row r="56675" spans="1:4">
      <c r="A56675" s="188"/>
      <c r="B56675" s="188"/>
      <c r="C56675" s="188"/>
      <c r="D56675" s="189"/>
    </row>
    <row r="56676" spans="1:4">
      <c r="A56676" s="188"/>
      <c r="B56676" s="188"/>
      <c r="C56676" s="188"/>
      <c r="D56676" s="189"/>
    </row>
    <row r="56677" spans="1:4">
      <c r="A56677" s="188"/>
      <c r="B56677" s="188"/>
      <c r="C56677" s="188"/>
      <c r="D56677" s="189"/>
    </row>
    <row r="56678" spans="1:4">
      <c r="A56678" s="188"/>
      <c r="B56678" s="188"/>
      <c r="C56678" s="188"/>
      <c r="D56678" s="189"/>
    </row>
    <row r="56679" spans="1:4">
      <c r="A56679" s="188"/>
      <c r="B56679" s="188"/>
      <c r="C56679" s="188"/>
      <c r="D56679" s="189"/>
    </row>
    <row r="56680" spans="1:4">
      <c r="A56680" s="188"/>
      <c r="B56680" s="188"/>
      <c r="C56680" s="188"/>
      <c r="D56680" s="189"/>
    </row>
    <row r="56681" spans="1:4">
      <c r="A56681" s="188"/>
      <c r="B56681" s="188"/>
      <c r="C56681" s="188"/>
      <c r="D56681" s="189"/>
    </row>
    <row r="56682" spans="1:4">
      <c r="A56682" s="188"/>
      <c r="B56682" s="188"/>
      <c r="C56682" s="188"/>
      <c r="D56682" s="189"/>
    </row>
    <row r="56683" spans="1:4">
      <c r="A56683" s="188"/>
      <c r="B56683" s="188"/>
      <c r="C56683" s="188"/>
      <c r="D56683" s="189"/>
    </row>
    <row r="56684" spans="1:4">
      <c r="A56684" s="188"/>
      <c r="B56684" s="188"/>
      <c r="C56684" s="188"/>
      <c r="D56684" s="189"/>
    </row>
    <row r="56685" spans="1:4">
      <c r="A56685" s="188"/>
      <c r="B56685" s="188"/>
      <c r="C56685" s="188"/>
      <c r="D56685" s="189"/>
    </row>
    <row r="56686" spans="1:4">
      <c r="A56686" s="188"/>
      <c r="B56686" s="188"/>
      <c r="C56686" s="188"/>
      <c r="D56686" s="189"/>
    </row>
    <row r="56687" spans="1:4">
      <c r="A56687" s="188"/>
      <c r="B56687" s="188"/>
      <c r="C56687" s="188"/>
      <c r="D56687" s="189"/>
    </row>
    <row r="56688" spans="1:4">
      <c r="A56688" s="188"/>
      <c r="B56688" s="188"/>
      <c r="C56688" s="188"/>
      <c r="D56688" s="189"/>
    </row>
    <row r="56689" spans="1:4">
      <c r="A56689" s="188"/>
      <c r="B56689" s="188"/>
      <c r="C56689" s="188"/>
      <c r="D56689" s="189"/>
    </row>
    <row r="56690" spans="1:4">
      <c r="A56690" s="188"/>
      <c r="B56690" s="188"/>
      <c r="C56690" s="188"/>
      <c r="D56690" s="189"/>
    </row>
    <row r="56691" spans="1:4">
      <c r="A56691" s="188"/>
      <c r="B56691" s="188"/>
      <c r="C56691" s="188"/>
      <c r="D56691" s="189"/>
    </row>
    <row r="56692" spans="1:4">
      <c r="A56692" s="188"/>
      <c r="B56692" s="188"/>
      <c r="C56692" s="188"/>
      <c r="D56692" s="189"/>
    </row>
    <row r="56693" spans="1:4">
      <c r="A56693" s="188"/>
      <c r="B56693" s="188"/>
      <c r="C56693" s="188"/>
      <c r="D56693" s="189"/>
    </row>
    <row r="56694" spans="1:4">
      <c r="A56694" s="188"/>
      <c r="B56694" s="188"/>
      <c r="C56694" s="188"/>
      <c r="D56694" s="189"/>
    </row>
    <row r="56695" spans="1:4">
      <c r="A56695" s="188"/>
      <c r="B56695" s="188"/>
      <c r="C56695" s="188"/>
      <c r="D56695" s="189"/>
    </row>
    <row r="56696" spans="1:4">
      <c r="A56696" s="188"/>
      <c r="B56696" s="188"/>
      <c r="C56696" s="188"/>
      <c r="D56696" s="189"/>
    </row>
    <row r="56697" spans="1:4">
      <c r="A56697" s="188"/>
      <c r="B56697" s="188"/>
      <c r="C56697" s="188"/>
      <c r="D56697" s="189"/>
    </row>
    <row r="56698" spans="1:4">
      <c r="A56698" s="188"/>
      <c r="B56698" s="188"/>
      <c r="C56698" s="188"/>
      <c r="D56698" s="189"/>
    </row>
    <row r="56699" spans="1:4">
      <c r="A56699" s="188"/>
      <c r="B56699" s="188"/>
      <c r="C56699" s="188"/>
      <c r="D56699" s="189"/>
    </row>
    <row r="56700" spans="1:4">
      <c r="A56700" s="188"/>
      <c r="B56700" s="188"/>
      <c r="C56700" s="188"/>
      <c r="D56700" s="189"/>
    </row>
    <row r="56701" spans="1:4">
      <c r="A56701" s="188"/>
      <c r="B56701" s="188"/>
      <c r="C56701" s="188"/>
      <c r="D56701" s="189"/>
    </row>
    <row r="56702" spans="1:4">
      <c r="A56702" s="188"/>
      <c r="B56702" s="188"/>
      <c r="C56702" s="188"/>
      <c r="D56702" s="189"/>
    </row>
    <row r="56703" spans="1:4">
      <c r="A56703" s="188"/>
      <c r="B56703" s="188"/>
      <c r="C56703" s="188"/>
      <c r="D56703" s="189"/>
    </row>
    <row r="56704" spans="1:4">
      <c r="A56704" s="188"/>
      <c r="B56704" s="188"/>
      <c r="C56704" s="188"/>
      <c r="D56704" s="189"/>
    </row>
    <row r="56705" spans="1:4">
      <c r="A56705" s="188"/>
      <c r="B56705" s="188"/>
      <c r="C56705" s="188"/>
      <c r="D56705" s="189"/>
    </row>
    <row r="56706" spans="1:4">
      <c r="A56706" s="188"/>
      <c r="B56706" s="188"/>
      <c r="C56706" s="188"/>
      <c r="D56706" s="189"/>
    </row>
    <row r="56707" spans="1:4">
      <c r="A56707" s="188"/>
      <c r="B56707" s="188"/>
      <c r="C56707" s="188"/>
      <c r="D56707" s="189"/>
    </row>
    <row r="56708" spans="1:4">
      <c r="A56708" s="188"/>
      <c r="B56708" s="188"/>
      <c r="C56708" s="188"/>
      <c r="D56708" s="189"/>
    </row>
    <row r="56709" spans="1:4">
      <c r="A56709" s="188"/>
      <c r="B56709" s="188"/>
      <c r="C56709" s="188"/>
      <c r="D56709" s="189"/>
    </row>
    <row r="56710" spans="1:4">
      <c r="A56710" s="188"/>
      <c r="B56710" s="188"/>
      <c r="C56710" s="188"/>
      <c r="D56710" s="189"/>
    </row>
    <row r="56711" spans="1:4">
      <c r="A56711" s="188"/>
      <c r="B56711" s="188"/>
      <c r="C56711" s="188"/>
      <c r="D56711" s="189"/>
    </row>
    <row r="56712" spans="1:4">
      <c r="A56712" s="188"/>
      <c r="B56712" s="188"/>
      <c r="C56712" s="188"/>
      <c r="D56712" s="189"/>
    </row>
    <row r="56713" spans="1:4">
      <c r="A56713" s="188"/>
      <c r="B56713" s="188"/>
      <c r="C56713" s="188"/>
      <c r="D56713" s="189"/>
    </row>
    <row r="56714" spans="1:4">
      <c r="A56714" s="188"/>
      <c r="B56714" s="188"/>
      <c r="C56714" s="188"/>
      <c r="D56714" s="189"/>
    </row>
    <row r="56715" spans="1:4">
      <c r="A56715" s="188"/>
      <c r="B56715" s="188"/>
      <c r="C56715" s="188"/>
      <c r="D56715" s="189"/>
    </row>
    <row r="56716" spans="1:4">
      <c r="A56716" s="188"/>
      <c r="B56716" s="188"/>
      <c r="C56716" s="188"/>
      <c r="D56716" s="189"/>
    </row>
    <row r="56717" spans="1:4">
      <c r="A56717" s="188"/>
      <c r="B56717" s="188"/>
      <c r="C56717" s="188"/>
      <c r="D56717" s="189"/>
    </row>
    <row r="56718" spans="1:4">
      <c r="A56718" s="188"/>
      <c r="B56718" s="188"/>
      <c r="C56718" s="188"/>
      <c r="D56718" s="189"/>
    </row>
    <row r="56719" spans="1:4">
      <c r="A56719" s="188"/>
      <c r="B56719" s="188"/>
      <c r="C56719" s="188"/>
      <c r="D56719" s="189"/>
    </row>
    <row r="56720" spans="1:4">
      <c r="A56720" s="188"/>
      <c r="B56720" s="188"/>
      <c r="C56720" s="188"/>
      <c r="D56720" s="189"/>
    </row>
    <row r="56721" spans="1:4">
      <c r="A56721" s="188"/>
      <c r="B56721" s="188"/>
      <c r="C56721" s="188"/>
      <c r="D56721" s="189"/>
    </row>
    <row r="56722" spans="1:4">
      <c r="A56722" s="188"/>
      <c r="B56722" s="188"/>
      <c r="C56722" s="188"/>
      <c r="D56722" s="189"/>
    </row>
    <row r="56723" spans="1:4">
      <c r="A56723" s="188"/>
      <c r="B56723" s="188"/>
      <c r="C56723" s="188"/>
      <c r="D56723" s="189"/>
    </row>
    <row r="56724" spans="1:4">
      <c r="A56724" s="188"/>
      <c r="B56724" s="188"/>
      <c r="C56724" s="188"/>
      <c r="D56724" s="189"/>
    </row>
    <row r="56725" spans="1:4">
      <c r="A56725" s="188"/>
      <c r="B56725" s="188"/>
      <c r="C56725" s="188"/>
      <c r="D56725" s="189"/>
    </row>
    <row r="56726" spans="1:4">
      <c r="A56726" s="188"/>
      <c r="B56726" s="188"/>
      <c r="C56726" s="188"/>
      <c r="D56726" s="189"/>
    </row>
    <row r="56727" spans="1:4">
      <c r="A56727" s="188"/>
      <c r="B56727" s="188"/>
      <c r="C56727" s="188"/>
      <c r="D56727" s="189"/>
    </row>
    <row r="56728" spans="1:4">
      <c r="A56728" s="188"/>
      <c r="B56728" s="188"/>
      <c r="C56728" s="188"/>
      <c r="D56728" s="189"/>
    </row>
    <row r="56729" spans="1:4">
      <c r="A56729" s="188"/>
      <c r="B56729" s="188"/>
      <c r="C56729" s="188"/>
      <c r="D56729" s="189"/>
    </row>
    <row r="56730" spans="1:4">
      <c r="A56730" s="188"/>
      <c r="B56730" s="188"/>
      <c r="C56730" s="188"/>
      <c r="D56730" s="189"/>
    </row>
    <row r="56731" spans="1:4">
      <c r="A56731" s="188"/>
      <c r="B56731" s="188"/>
      <c r="C56731" s="188"/>
      <c r="D56731" s="189"/>
    </row>
    <row r="56732" spans="1:4">
      <c r="A56732" s="188"/>
      <c r="B56732" s="188"/>
      <c r="C56732" s="188"/>
      <c r="D56732" s="189"/>
    </row>
    <row r="56733" spans="1:4">
      <c r="A56733" s="188"/>
      <c r="B56733" s="188"/>
      <c r="C56733" s="188"/>
      <c r="D56733" s="189"/>
    </row>
    <row r="56734" spans="1:4">
      <c r="A56734" s="188"/>
      <c r="B56734" s="188"/>
      <c r="C56734" s="188"/>
      <c r="D56734" s="189"/>
    </row>
    <row r="56735" spans="1:4">
      <c r="A56735" s="188"/>
      <c r="B56735" s="188"/>
      <c r="C56735" s="188"/>
      <c r="D56735" s="189"/>
    </row>
    <row r="56736" spans="1:4">
      <c r="A56736" s="188"/>
      <c r="B56736" s="188"/>
      <c r="C56736" s="188"/>
      <c r="D56736" s="189"/>
    </row>
    <row r="56737" spans="1:4">
      <c r="A56737" s="188"/>
      <c r="B56737" s="188"/>
      <c r="C56737" s="188"/>
      <c r="D56737" s="189"/>
    </row>
    <row r="56738" spans="1:4">
      <c r="A56738" s="188"/>
      <c r="B56738" s="188"/>
      <c r="C56738" s="188"/>
      <c r="D56738" s="189"/>
    </row>
    <row r="56739" spans="1:4">
      <c r="A56739" s="188"/>
      <c r="B56739" s="188"/>
      <c r="C56739" s="188"/>
      <c r="D56739" s="189"/>
    </row>
    <row r="56740" spans="1:4">
      <c r="A56740" s="188"/>
      <c r="B56740" s="188"/>
      <c r="C56740" s="188"/>
      <c r="D56740" s="189"/>
    </row>
    <row r="56741" spans="1:4">
      <c r="A56741" s="188"/>
      <c r="B56741" s="188"/>
      <c r="C56741" s="188"/>
      <c r="D56741" s="189"/>
    </row>
    <row r="56742" spans="1:4">
      <c r="A56742" s="188"/>
      <c r="B56742" s="188"/>
      <c r="C56742" s="188"/>
      <c r="D56742" s="189"/>
    </row>
    <row r="56743" spans="1:4">
      <c r="A56743" s="188"/>
      <c r="B56743" s="188"/>
      <c r="C56743" s="188"/>
      <c r="D56743" s="189"/>
    </row>
    <row r="56744" spans="1:4">
      <c r="A56744" s="188"/>
      <c r="B56744" s="188"/>
      <c r="C56744" s="188"/>
      <c r="D56744" s="189"/>
    </row>
    <row r="56745" spans="1:4">
      <c r="A56745" s="188"/>
      <c r="B56745" s="188"/>
      <c r="C56745" s="188"/>
      <c r="D56745" s="189"/>
    </row>
    <row r="56746" spans="1:4">
      <c r="A56746" s="188"/>
      <c r="B56746" s="188"/>
      <c r="C56746" s="188"/>
      <c r="D56746" s="189"/>
    </row>
    <row r="56747" spans="1:4">
      <c r="A56747" s="188"/>
      <c r="B56747" s="188"/>
      <c r="C56747" s="188"/>
      <c r="D56747" s="189"/>
    </row>
    <row r="56748" spans="1:4">
      <c r="A56748" s="188"/>
      <c r="B56748" s="188"/>
      <c r="C56748" s="188"/>
      <c r="D56748" s="189"/>
    </row>
    <row r="56749" spans="1:4">
      <c r="A56749" s="188"/>
      <c r="B56749" s="188"/>
      <c r="C56749" s="188"/>
      <c r="D56749" s="189"/>
    </row>
    <row r="56750" spans="1:4">
      <c r="A56750" s="188"/>
      <c r="B56750" s="188"/>
      <c r="C56750" s="188"/>
      <c r="D56750" s="189"/>
    </row>
    <row r="56751" spans="1:4">
      <c r="A56751" s="188"/>
      <c r="B56751" s="188"/>
      <c r="C56751" s="188"/>
      <c r="D56751" s="189"/>
    </row>
    <row r="56752" spans="1:4">
      <c r="A56752" s="188"/>
      <c r="B56752" s="188"/>
      <c r="C56752" s="188"/>
      <c r="D56752" s="189"/>
    </row>
    <row r="56753" spans="1:4">
      <c r="A56753" s="188"/>
      <c r="B56753" s="188"/>
      <c r="C56753" s="188"/>
      <c r="D56753" s="189"/>
    </row>
    <row r="56754" spans="1:4">
      <c r="A56754" s="188"/>
      <c r="B56754" s="188"/>
      <c r="C56754" s="188"/>
      <c r="D56754" s="189"/>
    </row>
    <row r="56755" spans="1:4">
      <c r="A56755" s="188"/>
      <c r="B56755" s="188"/>
      <c r="C56755" s="188"/>
      <c r="D56755" s="189"/>
    </row>
    <row r="56756" spans="1:4">
      <c r="A56756" s="188"/>
      <c r="B56756" s="188"/>
      <c r="C56756" s="188"/>
      <c r="D56756" s="189"/>
    </row>
    <row r="56757" spans="1:4">
      <c r="A56757" s="188"/>
      <c r="B56757" s="188"/>
      <c r="C56757" s="188"/>
      <c r="D56757" s="189"/>
    </row>
    <row r="56758" spans="1:4">
      <c r="A56758" s="188"/>
      <c r="B56758" s="188"/>
      <c r="C56758" s="188"/>
      <c r="D56758" s="189"/>
    </row>
    <row r="56759" spans="1:4">
      <c r="A56759" s="188"/>
      <c r="B56759" s="188"/>
      <c r="C56759" s="188"/>
      <c r="D56759" s="189"/>
    </row>
    <row r="56760" spans="1:4">
      <c r="A56760" s="188"/>
      <c r="B56760" s="188"/>
      <c r="C56760" s="188"/>
      <c r="D56760" s="189"/>
    </row>
    <row r="56761" spans="1:4">
      <c r="A56761" s="188"/>
      <c r="B56761" s="188"/>
      <c r="C56761" s="188"/>
      <c r="D56761" s="189"/>
    </row>
    <row r="56762" spans="1:4">
      <c r="A56762" s="188"/>
      <c r="B56762" s="188"/>
      <c r="C56762" s="188"/>
      <c r="D56762" s="189"/>
    </row>
    <row r="56763" spans="1:4">
      <c r="A56763" s="188"/>
      <c r="B56763" s="188"/>
      <c r="C56763" s="188"/>
      <c r="D56763" s="189"/>
    </row>
    <row r="56764" spans="1:4">
      <c r="A56764" s="188"/>
      <c r="B56764" s="188"/>
      <c r="C56764" s="188"/>
      <c r="D56764" s="189"/>
    </row>
    <row r="56765" spans="1:4">
      <c r="A56765" s="188"/>
      <c r="B56765" s="188"/>
      <c r="C56765" s="188"/>
      <c r="D56765" s="189"/>
    </row>
    <row r="56766" spans="1:4">
      <c r="A56766" s="188"/>
      <c r="B56766" s="188"/>
      <c r="C56766" s="188"/>
      <c r="D56766" s="189"/>
    </row>
    <row r="56767" spans="1:4">
      <c r="A56767" s="188"/>
      <c r="B56767" s="188"/>
      <c r="C56767" s="188"/>
      <c r="D56767" s="189"/>
    </row>
    <row r="56768" spans="1:4">
      <c r="A56768" s="188"/>
      <c r="B56768" s="188"/>
      <c r="C56768" s="188"/>
      <c r="D56768" s="189"/>
    </row>
    <row r="56769" spans="1:4">
      <c r="A56769" s="188"/>
      <c r="B56769" s="188"/>
      <c r="C56769" s="188"/>
      <c r="D56769" s="189"/>
    </row>
    <row r="56770" spans="1:4">
      <c r="A56770" s="188"/>
      <c r="B56770" s="188"/>
      <c r="C56770" s="188"/>
      <c r="D56770" s="189"/>
    </row>
    <row r="56771" spans="1:4">
      <c r="A56771" s="188"/>
      <c r="B56771" s="188"/>
      <c r="C56771" s="188"/>
      <c r="D56771" s="189"/>
    </row>
    <row r="56772" spans="1:4">
      <c r="A56772" s="188"/>
      <c r="B56772" s="188"/>
      <c r="C56772" s="188"/>
      <c r="D56772" s="189"/>
    </row>
    <row r="56773" spans="1:4">
      <c r="A56773" s="188"/>
      <c r="B56773" s="188"/>
      <c r="C56773" s="188"/>
      <c r="D56773" s="189"/>
    </row>
    <row r="56774" spans="1:4">
      <c r="A56774" s="188"/>
      <c r="B56774" s="188"/>
      <c r="C56774" s="188"/>
      <c r="D56774" s="189"/>
    </row>
    <row r="56775" spans="1:4">
      <c r="A56775" s="188"/>
      <c r="B56775" s="188"/>
      <c r="C56775" s="188"/>
      <c r="D56775" s="189"/>
    </row>
    <row r="56776" spans="1:4">
      <c r="A56776" s="188"/>
      <c r="B56776" s="188"/>
      <c r="C56776" s="188"/>
      <c r="D56776" s="189"/>
    </row>
    <row r="56777" spans="1:4">
      <c r="A56777" s="188"/>
      <c r="B56777" s="188"/>
      <c r="C56777" s="188"/>
      <c r="D56777" s="189"/>
    </row>
    <row r="56778" spans="1:4">
      <c r="A56778" s="188"/>
      <c r="B56778" s="188"/>
      <c r="C56778" s="188"/>
      <c r="D56778" s="189"/>
    </row>
    <row r="56779" spans="1:4">
      <c r="A56779" s="188"/>
      <c r="B56779" s="188"/>
      <c r="C56779" s="188"/>
      <c r="D56779" s="189"/>
    </row>
    <row r="56780" spans="1:4">
      <c r="A56780" s="188"/>
      <c r="B56780" s="188"/>
      <c r="C56780" s="188"/>
      <c r="D56780" s="189"/>
    </row>
    <row r="56781" spans="1:4">
      <c r="A56781" s="188"/>
      <c r="B56781" s="188"/>
      <c r="C56781" s="188"/>
      <c r="D56781" s="189"/>
    </row>
    <row r="56782" spans="1:4">
      <c r="A56782" s="188"/>
      <c r="B56782" s="188"/>
      <c r="C56782" s="188"/>
      <c r="D56782" s="189"/>
    </row>
    <row r="56783" spans="1:4">
      <c r="A56783" s="188"/>
      <c r="B56783" s="188"/>
      <c r="C56783" s="188"/>
      <c r="D56783" s="189"/>
    </row>
    <row r="56784" spans="1:4">
      <c r="A56784" s="188"/>
      <c r="B56784" s="188"/>
      <c r="C56784" s="188"/>
      <c r="D56784" s="189"/>
    </row>
    <row r="56785" spans="1:4">
      <c r="A56785" s="188"/>
      <c r="B56785" s="188"/>
      <c r="C56785" s="188"/>
      <c r="D56785" s="189"/>
    </row>
    <row r="56786" spans="1:4">
      <c r="A56786" s="188"/>
      <c r="B56786" s="188"/>
      <c r="C56786" s="188"/>
      <c r="D56786" s="189"/>
    </row>
    <row r="56787" spans="1:4">
      <c r="A56787" s="188"/>
      <c r="B56787" s="188"/>
      <c r="C56787" s="188"/>
      <c r="D56787" s="189"/>
    </row>
    <row r="56788" spans="1:4">
      <c r="A56788" s="188"/>
      <c r="B56788" s="188"/>
      <c r="C56788" s="188"/>
      <c r="D56788" s="189"/>
    </row>
    <row r="56789" spans="1:4">
      <c r="A56789" s="188"/>
      <c r="B56789" s="188"/>
      <c r="C56789" s="188"/>
      <c r="D56789" s="189"/>
    </row>
    <row r="56790" spans="1:4">
      <c r="A56790" s="188"/>
      <c r="B56790" s="188"/>
      <c r="C56790" s="188"/>
      <c r="D56790" s="189"/>
    </row>
    <row r="56791" spans="1:4">
      <c r="A56791" s="188"/>
      <c r="B56791" s="188"/>
      <c r="C56791" s="188"/>
      <c r="D56791" s="189"/>
    </row>
    <row r="56792" spans="1:4">
      <c r="A56792" s="188"/>
      <c r="B56792" s="188"/>
      <c r="C56792" s="188"/>
      <c r="D56792" s="189"/>
    </row>
    <row r="56793" spans="1:4">
      <c r="A56793" s="188"/>
      <c r="B56793" s="188"/>
      <c r="C56793" s="188"/>
      <c r="D56793" s="189"/>
    </row>
    <row r="56794" spans="1:4">
      <c r="A56794" s="188"/>
      <c r="B56794" s="188"/>
      <c r="C56794" s="188"/>
      <c r="D56794" s="189"/>
    </row>
    <row r="56795" spans="1:4">
      <c r="A56795" s="188"/>
      <c r="B56795" s="188"/>
      <c r="C56795" s="188"/>
      <c r="D56795" s="189"/>
    </row>
    <row r="56796" spans="1:4">
      <c r="A56796" s="188"/>
      <c r="B56796" s="188"/>
      <c r="C56796" s="188"/>
      <c r="D56796" s="189"/>
    </row>
    <row r="56797" spans="1:4">
      <c r="A56797" s="188"/>
      <c r="B56797" s="188"/>
      <c r="C56797" s="188"/>
      <c r="D56797" s="189"/>
    </row>
    <row r="56798" spans="1:4">
      <c r="A56798" s="188"/>
      <c r="B56798" s="188"/>
      <c r="C56798" s="188"/>
      <c r="D56798" s="189"/>
    </row>
    <row r="56799" spans="1:4">
      <c r="A56799" s="188"/>
      <c r="B56799" s="188"/>
      <c r="C56799" s="188"/>
      <c r="D56799" s="189"/>
    </row>
    <row r="56800" spans="1:4">
      <c r="A56800" s="188"/>
      <c r="B56800" s="188"/>
      <c r="C56800" s="188"/>
      <c r="D56800" s="189"/>
    </row>
    <row r="56801" spans="1:4">
      <c r="A56801" s="188"/>
      <c r="B56801" s="188"/>
      <c r="C56801" s="188"/>
      <c r="D56801" s="189"/>
    </row>
    <row r="56802" spans="1:4">
      <c r="A56802" s="188"/>
      <c r="B56802" s="188"/>
      <c r="C56802" s="188"/>
      <c r="D56802" s="189"/>
    </row>
    <row r="56803" spans="1:4">
      <c r="A56803" s="188"/>
      <c r="B56803" s="188"/>
      <c r="C56803" s="188"/>
      <c r="D56803" s="189"/>
    </row>
    <row r="56804" spans="1:4">
      <c r="A56804" s="188"/>
      <c r="B56804" s="188"/>
      <c r="C56804" s="188"/>
      <c r="D56804" s="189"/>
    </row>
    <row r="56805" spans="1:4">
      <c r="A56805" s="188"/>
      <c r="B56805" s="188"/>
      <c r="C56805" s="188"/>
      <c r="D56805" s="189"/>
    </row>
    <row r="56806" spans="1:4">
      <c r="A56806" s="188"/>
      <c r="B56806" s="188"/>
      <c r="C56806" s="188"/>
      <c r="D56806" s="189"/>
    </row>
    <row r="56807" spans="1:4">
      <c r="A56807" s="188"/>
      <c r="B56807" s="188"/>
      <c r="C56807" s="188"/>
      <c r="D56807" s="189"/>
    </row>
    <row r="56808" spans="1:4">
      <c r="A56808" s="188"/>
      <c r="B56808" s="188"/>
      <c r="C56808" s="188"/>
      <c r="D56808" s="189"/>
    </row>
    <row r="56809" spans="1:4">
      <c r="A56809" s="188"/>
      <c r="B56809" s="188"/>
      <c r="C56809" s="188"/>
      <c r="D56809" s="189"/>
    </row>
    <row r="56810" spans="1:4">
      <c r="A56810" s="188"/>
      <c r="B56810" s="188"/>
      <c r="C56810" s="188"/>
      <c r="D56810" s="189"/>
    </row>
    <row r="56811" spans="1:4">
      <c r="A56811" s="188"/>
      <c r="B56811" s="188"/>
      <c r="C56811" s="188"/>
      <c r="D56811" s="189"/>
    </row>
    <row r="56812" spans="1:4">
      <c r="A56812" s="188"/>
      <c r="B56812" s="188"/>
      <c r="C56812" s="188"/>
      <c r="D56812" s="189"/>
    </row>
    <row r="56813" spans="1:4">
      <c r="A56813" s="188"/>
      <c r="B56813" s="188"/>
      <c r="C56813" s="188"/>
      <c r="D56813" s="189"/>
    </row>
    <row r="56814" spans="1:4">
      <c r="A56814" s="188"/>
      <c r="B56814" s="188"/>
      <c r="C56814" s="188"/>
      <c r="D56814" s="189"/>
    </row>
    <row r="56815" spans="1:4">
      <c r="A56815" s="188"/>
      <c r="B56815" s="188"/>
      <c r="C56815" s="188"/>
      <c r="D56815" s="189"/>
    </row>
    <row r="56816" spans="1:4">
      <c r="A56816" s="188"/>
      <c r="B56816" s="188"/>
      <c r="C56816" s="188"/>
      <c r="D56816" s="189"/>
    </row>
    <row r="56817" spans="1:4">
      <c r="A56817" s="188"/>
      <c r="B56817" s="188"/>
      <c r="C56817" s="188"/>
      <c r="D56817" s="189"/>
    </row>
    <row r="56818" spans="1:4">
      <c r="A56818" s="188"/>
      <c r="B56818" s="188"/>
      <c r="C56818" s="188"/>
      <c r="D56818" s="189"/>
    </row>
    <row r="56819" spans="1:4">
      <c r="A56819" s="188"/>
      <c r="B56819" s="188"/>
      <c r="C56819" s="188"/>
      <c r="D56819" s="189"/>
    </row>
    <row r="56820" spans="1:4">
      <c r="A56820" s="188"/>
      <c r="B56820" s="188"/>
      <c r="C56820" s="188"/>
      <c r="D56820" s="189"/>
    </row>
    <row r="56821" spans="1:4">
      <c r="A56821" s="188"/>
      <c r="B56821" s="188"/>
      <c r="C56821" s="188"/>
      <c r="D56821" s="189"/>
    </row>
    <row r="56822" spans="1:4">
      <c r="A56822" s="188"/>
      <c r="B56822" s="188"/>
      <c r="C56822" s="188"/>
      <c r="D56822" s="189"/>
    </row>
    <row r="56823" spans="1:4">
      <c r="A56823" s="188"/>
      <c r="B56823" s="188"/>
      <c r="C56823" s="188"/>
      <c r="D56823" s="189"/>
    </row>
    <row r="56824" spans="1:4">
      <c r="A56824" s="188"/>
      <c r="B56824" s="188"/>
      <c r="C56824" s="188"/>
      <c r="D56824" s="189"/>
    </row>
    <row r="56825" spans="1:4">
      <c r="A56825" s="188"/>
      <c r="B56825" s="188"/>
      <c r="C56825" s="188"/>
      <c r="D56825" s="189"/>
    </row>
    <row r="56826" spans="1:4">
      <c r="A56826" s="188"/>
      <c r="B56826" s="188"/>
      <c r="C56826" s="188"/>
      <c r="D56826" s="189"/>
    </row>
    <row r="56827" spans="1:4">
      <c r="A56827" s="188"/>
      <c r="B56827" s="188"/>
      <c r="C56827" s="188"/>
      <c r="D56827" s="189"/>
    </row>
    <row r="56828" spans="1:4">
      <c r="A56828" s="188"/>
      <c r="B56828" s="188"/>
      <c r="C56828" s="188"/>
      <c r="D56828" s="189"/>
    </row>
    <row r="56829" spans="1:4">
      <c r="A56829" s="188"/>
      <c r="B56829" s="188"/>
      <c r="C56829" s="188"/>
      <c r="D56829" s="189"/>
    </row>
    <row r="56830" spans="1:4">
      <c r="A56830" s="188"/>
      <c r="B56830" s="188"/>
      <c r="C56830" s="188"/>
      <c r="D56830" s="189"/>
    </row>
    <row r="56831" spans="1:4">
      <c r="A56831" s="188"/>
      <c r="B56831" s="188"/>
      <c r="C56831" s="188"/>
      <c r="D56831" s="189"/>
    </row>
    <row r="56832" spans="1:4">
      <c r="A56832" s="188"/>
      <c r="B56832" s="188"/>
      <c r="C56832" s="188"/>
      <c r="D56832" s="189"/>
    </row>
    <row r="56833" spans="1:4">
      <c r="A56833" s="188"/>
      <c r="B56833" s="188"/>
      <c r="C56833" s="188"/>
      <c r="D56833" s="189"/>
    </row>
    <row r="56834" spans="1:4">
      <c r="A56834" s="188"/>
      <c r="B56834" s="188"/>
      <c r="C56834" s="188"/>
      <c r="D56834" s="189"/>
    </row>
    <row r="56835" spans="1:4">
      <c r="A56835" s="188"/>
      <c r="B56835" s="188"/>
      <c r="C56835" s="188"/>
      <c r="D56835" s="189"/>
    </row>
    <row r="56836" spans="1:4">
      <c r="A56836" s="188"/>
      <c r="B56836" s="188"/>
      <c r="C56836" s="188"/>
      <c r="D56836" s="189"/>
    </row>
    <row r="56837" spans="1:4">
      <c r="A56837" s="188"/>
      <c r="B56837" s="188"/>
      <c r="C56837" s="188"/>
      <c r="D56837" s="189"/>
    </row>
    <row r="56838" spans="1:4">
      <c r="A56838" s="188"/>
      <c r="B56838" s="188"/>
      <c r="C56838" s="188"/>
      <c r="D56838" s="189"/>
    </row>
    <row r="56839" spans="1:4">
      <c r="A56839" s="188"/>
      <c r="B56839" s="188"/>
      <c r="C56839" s="188"/>
      <c r="D56839" s="189"/>
    </row>
    <row r="56840" spans="1:4">
      <c r="A56840" s="188"/>
      <c r="B56840" s="188"/>
      <c r="C56840" s="188"/>
      <c r="D56840" s="189"/>
    </row>
    <row r="56841" spans="1:4">
      <c r="A56841" s="188"/>
      <c r="B56841" s="188"/>
      <c r="C56841" s="188"/>
      <c r="D56841" s="189"/>
    </row>
    <row r="56842" spans="1:4">
      <c r="A56842" s="188"/>
      <c r="B56842" s="188"/>
      <c r="C56842" s="188"/>
      <c r="D56842" s="189"/>
    </row>
    <row r="56843" spans="1:4">
      <c r="A56843" s="188"/>
      <c r="B56843" s="188"/>
      <c r="C56843" s="188"/>
      <c r="D56843" s="189"/>
    </row>
    <row r="56844" spans="1:4">
      <c r="A56844" s="188"/>
      <c r="B56844" s="188"/>
      <c r="C56844" s="188"/>
      <c r="D56844" s="189"/>
    </row>
    <row r="56845" spans="1:4">
      <c r="A56845" s="188"/>
      <c r="B56845" s="188"/>
      <c r="C56845" s="188"/>
      <c r="D56845" s="189"/>
    </row>
    <row r="56846" spans="1:4">
      <c r="A56846" s="188"/>
      <c r="B56846" s="188"/>
      <c r="C56846" s="188"/>
      <c r="D56846" s="189"/>
    </row>
    <row r="56847" spans="1:4">
      <c r="A56847" s="188"/>
      <c r="B56847" s="188"/>
      <c r="C56847" s="188"/>
      <c r="D56847" s="189"/>
    </row>
    <row r="56848" spans="1:4">
      <c r="A56848" s="188"/>
      <c r="B56848" s="188"/>
      <c r="C56848" s="188"/>
      <c r="D56848" s="189"/>
    </row>
    <row r="56849" spans="1:4">
      <c r="A56849" s="188"/>
      <c r="B56849" s="188"/>
      <c r="C56849" s="188"/>
      <c r="D56849" s="189"/>
    </row>
    <row r="56850" spans="1:4">
      <c r="A56850" s="188"/>
      <c r="B56850" s="188"/>
      <c r="C56850" s="188"/>
      <c r="D56850" s="189"/>
    </row>
    <row r="56851" spans="1:4">
      <c r="A56851" s="188"/>
      <c r="B56851" s="188"/>
      <c r="C56851" s="188"/>
      <c r="D56851" s="189"/>
    </row>
    <row r="56852" spans="1:4">
      <c r="A56852" s="188"/>
      <c r="B56852" s="188"/>
      <c r="C56852" s="188"/>
      <c r="D56852" s="189"/>
    </row>
    <row r="56853" spans="1:4">
      <c r="A56853" s="188"/>
      <c r="B56853" s="188"/>
      <c r="C56853" s="188"/>
      <c r="D56853" s="189"/>
    </row>
    <row r="56854" spans="1:4">
      <c r="A56854" s="188"/>
      <c r="B56854" s="188"/>
      <c r="C56854" s="188"/>
      <c r="D56854" s="189"/>
    </row>
    <row r="56855" spans="1:4">
      <c r="A56855" s="188"/>
      <c r="B56855" s="188"/>
      <c r="C56855" s="188"/>
      <c r="D56855" s="189"/>
    </row>
    <row r="56856" spans="1:4">
      <c r="A56856" s="188"/>
      <c r="B56856" s="188"/>
      <c r="C56856" s="188"/>
      <c r="D56856" s="189"/>
    </row>
    <row r="56857" spans="1:4">
      <c r="A56857" s="188"/>
      <c r="B56857" s="188"/>
      <c r="C56857" s="188"/>
      <c r="D56857" s="189"/>
    </row>
    <row r="56858" spans="1:4">
      <c r="A56858" s="188"/>
      <c r="B56858" s="188"/>
      <c r="C56858" s="188"/>
      <c r="D56858" s="189"/>
    </row>
    <row r="56859" spans="1:4">
      <c r="A56859" s="188"/>
      <c r="B56859" s="188"/>
      <c r="C56859" s="188"/>
      <c r="D56859" s="189"/>
    </row>
    <row r="56860" spans="1:4">
      <c r="A56860" s="188"/>
      <c r="B56860" s="188"/>
      <c r="C56860" s="188"/>
      <c r="D56860" s="189"/>
    </row>
    <row r="56861" spans="1:4">
      <c r="A56861" s="188"/>
      <c r="B56861" s="188"/>
      <c r="C56861" s="188"/>
      <c r="D56861" s="189"/>
    </row>
    <row r="56862" spans="1:4">
      <c r="A56862" s="188"/>
      <c r="B56862" s="188"/>
      <c r="C56862" s="188"/>
      <c r="D56862" s="189"/>
    </row>
    <row r="56863" spans="1:4">
      <c r="A56863" s="188"/>
      <c r="B56863" s="188"/>
      <c r="C56863" s="188"/>
      <c r="D56863" s="189"/>
    </row>
    <row r="56864" spans="1:4">
      <c r="A56864" s="188"/>
      <c r="B56864" s="188"/>
      <c r="C56864" s="188"/>
      <c r="D56864" s="189"/>
    </row>
    <row r="56865" spans="1:4">
      <c r="A56865" s="188"/>
      <c r="B56865" s="188"/>
      <c r="C56865" s="188"/>
      <c r="D56865" s="189"/>
    </row>
    <row r="56866" spans="1:4">
      <c r="A56866" s="188"/>
      <c r="B56866" s="188"/>
      <c r="C56866" s="188"/>
      <c r="D56866" s="189"/>
    </row>
    <row r="56867" spans="1:4">
      <c r="A56867" s="188"/>
      <c r="B56867" s="188"/>
      <c r="C56867" s="188"/>
      <c r="D56867" s="189"/>
    </row>
    <row r="56868" spans="1:4">
      <c r="A56868" s="188"/>
      <c r="B56868" s="188"/>
      <c r="C56868" s="188"/>
      <c r="D56868" s="189"/>
    </row>
    <row r="56869" spans="1:4">
      <c r="A56869" s="188"/>
      <c r="B56869" s="188"/>
      <c r="C56869" s="188"/>
      <c r="D56869" s="189"/>
    </row>
    <row r="56870" spans="1:4">
      <c r="A56870" s="188"/>
      <c r="B56870" s="188"/>
      <c r="C56870" s="188"/>
      <c r="D56870" s="189"/>
    </row>
    <row r="56871" spans="1:4">
      <c r="A56871" s="188"/>
      <c r="B56871" s="188"/>
      <c r="C56871" s="188"/>
      <c r="D56871" s="189"/>
    </row>
    <row r="56872" spans="1:4">
      <c r="A56872" s="188"/>
      <c r="B56872" s="188"/>
      <c r="C56872" s="188"/>
      <c r="D56872" s="189"/>
    </row>
    <row r="56873" spans="1:4">
      <c r="A56873" s="188"/>
      <c r="B56873" s="188"/>
      <c r="C56873" s="188"/>
      <c r="D56873" s="189"/>
    </row>
    <row r="56874" spans="1:4">
      <c r="A56874" s="188"/>
      <c r="B56874" s="188"/>
      <c r="C56874" s="188"/>
      <c r="D56874" s="189"/>
    </row>
    <row r="56875" spans="1:4">
      <c r="A56875" s="188"/>
      <c r="B56875" s="188"/>
      <c r="C56875" s="188"/>
      <c r="D56875" s="189"/>
    </row>
    <row r="56876" spans="1:4">
      <c r="A56876" s="188"/>
      <c r="B56876" s="188"/>
      <c r="C56876" s="188"/>
      <c r="D56876" s="189"/>
    </row>
    <row r="56877" spans="1:4">
      <c r="A56877" s="188"/>
      <c r="B56877" s="188"/>
      <c r="C56877" s="188"/>
      <c r="D56877" s="189"/>
    </row>
    <row r="56878" spans="1:4">
      <c r="A56878" s="188"/>
      <c r="B56878" s="188"/>
      <c r="C56878" s="188"/>
      <c r="D56878" s="189"/>
    </row>
    <row r="56879" spans="1:4">
      <c r="A56879" s="188"/>
      <c r="B56879" s="188"/>
      <c r="C56879" s="188"/>
      <c r="D56879" s="189"/>
    </row>
    <row r="56880" spans="1:4">
      <c r="A56880" s="188"/>
      <c r="B56880" s="188"/>
      <c r="C56880" s="188"/>
      <c r="D56880" s="189"/>
    </row>
    <row r="56881" spans="1:4">
      <c r="A56881" s="188"/>
      <c r="B56881" s="188"/>
      <c r="C56881" s="188"/>
      <c r="D56881" s="189"/>
    </row>
    <row r="56882" spans="1:4">
      <c r="A56882" s="188"/>
      <c r="B56882" s="188"/>
      <c r="C56882" s="188"/>
      <c r="D56882" s="189"/>
    </row>
    <row r="56883" spans="1:4">
      <c r="A56883" s="188"/>
      <c r="B56883" s="188"/>
      <c r="C56883" s="188"/>
      <c r="D56883" s="189"/>
    </row>
    <row r="56884" spans="1:4">
      <c r="A56884" s="188"/>
      <c r="B56884" s="188"/>
      <c r="C56884" s="188"/>
      <c r="D56884" s="189"/>
    </row>
    <row r="56885" spans="1:4">
      <c r="A56885" s="188"/>
      <c r="B56885" s="188"/>
      <c r="C56885" s="188"/>
      <c r="D56885" s="189"/>
    </row>
    <row r="56886" spans="1:4">
      <c r="A56886" s="188"/>
      <c r="B56886" s="188"/>
      <c r="C56886" s="188"/>
      <c r="D56886" s="189"/>
    </row>
    <row r="56887" spans="1:4">
      <c r="A56887" s="188"/>
      <c r="B56887" s="188"/>
      <c r="C56887" s="188"/>
      <c r="D56887" s="189"/>
    </row>
    <row r="56888" spans="1:4">
      <c r="A56888" s="188"/>
      <c r="B56888" s="188"/>
      <c r="C56888" s="188"/>
      <c r="D56888" s="189"/>
    </row>
    <row r="56889" spans="1:4">
      <c r="A56889" s="188"/>
      <c r="B56889" s="188"/>
      <c r="C56889" s="188"/>
      <c r="D56889" s="189"/>
    </row>
    <row r="56890" spans="1:4">
      <c r="A56890" s="188"/>
      <c r="B56890" s="188"/>
      <c r="C56890" s="188"/>
      <c r="D56890" s="189"/>
    </row>
    <row r="56891" spans="1:4">
      <c r="A56891" s="188"/>
      <c r="B56891" s="188"/>
      <c r="C56891" s="188"/>
      <c r="D56891" s="189"/>
    </row>
    <row r="56892" spans="1:4">
      <c r="A56892" s="188"/>
      <c r="B56892" s="188"/>
      <c r="C56892" s="188"/>
      <c r="D56892" s="189"/>
    </row>
    <row r="56893" spans="1:4">
      <c r="A56893" s="188"/>
      <c r="B56893" s="188"/>
      <c r="C56893" s="188"/>
      <c r="D56893" s="189"/>
    </row>
    <row r="56894" spans="1:4">
      <c r="A56894" s="188"/>
      <c r="B56894" s="188"/>
      <c r="C56894" s="188"/>
      <c r="D56894" s="189"/>
    </row>
    <row r="56895" spans="1:4">
      <c r="A56895" s="188"/>
      <c r="B56895" s="188"/>
      <c r="C56895" s="188"/>
      <c r="D56895" s="189"/>
    </row>
    <row r="56896" spans="1:4">
      <c r="A56896" s="188"/>
      <c r="B56896" s="188"/>
      <c r="C56896" s="188"/>
      <c r="D56896" s="189"/>
    </row>
    <row r="56897" spans="1:4">
      <c r="A56897" s="188"/>
      <c r="B56897" s="188"/>
      <c r="C56897" s="188"/>
      <c r="D56897" s="189"/>
    </row>
    <row r="56898" spans="1:4">
      <c r="A56898" s="188"/>
      <c r="B56898" s="188"/>
      <c r="C56898" s="188"/>
      <c r="D56898" s="189"/>
    </row>
    <row r="56899" spans="1:4">
      <c r="A56899" s="188"/>
      <c r="B56899" s="188"/>
      <c r="C56899" s="188"/>
      <c r="D56899" s="189"/>
    </row>
    <row r="56900" spans="1:4">
      <c r="A56900" s="188"/>
      <c r="B56900" s="188"/>
      <c r="C56900" s="188"/>
      <c r="D56900" s="189"/>
    </row>
    <row r="56901" spans="1:4">
      <c r="A56901" s="188"/>
      <c r="B56901" s="188"/>
      <c r="C56901" s="188"/>
      <c r="D56901" s="189"/>
    </row>
    <row r="56902" spans="1:4">
      <c r="A56902" s="188"/>
      <c r="B56902" s="188"/>
      <c r="C56902" s="188"/>
      <c r="D56902" s="189"/>
    </row>
    <row r="56903" spans="1:4">
      <c r="A56903" s="188"/>
      <c r="B56903" s="188"/>
      <c r="C56903" s="188"/>
      <c r="D56903" s="189"/>
    </row>
    <row r="56904" spans="1:4">
      <c r="A56904" s="188"/>
      <c r="B56904" s="188"/>
      <c r="C56904" s="188"/>
      <c r="D56904" s="189"/>
    </row>
    <row r="56905" spans="1:4">
      <c r="A56905" s="188"/>
      <c r="B56905" s="188"/>
      <c r="C56905" s="188"/>
      <c r="D56905" s="189"/>
    </row>
    <row r="56906" spans="1:4">
      <c r="A56906" s="188"/>
      <c r="B56906" s="188"/>
      <c r="C56906" s="188"/>
      <c r="D56906" s="189"/>
    </row>
    <row r="56907" spans="1:4">
      <c r="A56907" s="188"/>
      <c r="B56907" s="188"/>
      <c r="C56907" s="188"/>
      <c r="D56907" s="189"/>
    </row>
    <row r="56908" spans="1:4">
      <c r="A56908" s="188"/>
      <c r="B56908" s="188"/>
      <c r="C56908" s="188"/>
      <c r="D56908" s="189"/>
    </row>
    <row r="56909" spans="1:4">
      <c r="A56909" s="188"/>
      <c r="B56909" s="188"/>
      <c r="C56909" s="188"/>
      <c r="D56909" s="189"/>
    </row>
    <row r="56910" spans="1:4">
      <c r="A56910" s="188"/>
      <c r="B56910" s="188"/>
      <c r="C56910" s="188"/>
      <c r="D56910" s="189"/>
    </row>
    <row r="56911" spans="1:4">
      <c r="A56911" s="188"/>
      <c r="B56911" s="188"/>
      <c r="C56911" s="188"/>
      <c r="D56911" s="189"/>
    </row>
    <row r="56912" spans="1:4">
      <c r="A56912" s="188"/>
      <c r="B56912" s="188"/>
      <c r="C56912" s="188"/>
      <c r="D56912" s="189"/>
    </row>
    <row r="56913" spans="1:4">
      <c r="A56913" s="188"/>
      <c r="B56913" s="188"/>
      <c r="C56913" s="188"/>
      <c r="D56913" s="189"/>
    </row>
    <row r="56914" spans="1:4">
      <c r="A56914" s="188"/>
      <c r="B56914" s="188"/>
      <c r="C56914" s="188"/>
      <c r="D56914" s="189"/>
    </row>
    <row r="56915" spans="1:4">
      <c r="A56915" s="188"/>
      <c r="B56915" s="188"/>
      <c r="C56915" s="188"/>
      <c r="D56915" s="189"/>
    </row>
    <row r="56916" spans="1:4">
      <c r="A56916" s="188"/>
      <c r="B56916" s="188"/>
      <c r="C56916" s="188"/>
      <c r="D56916" s="189"/>
    </row>
    <row r="56917" spans="1:4">
      <c r="A56917" s="188"/>
      <c r="B56917" s="188"/>
      <c r="C56917" s="188"/>
      <c r="D56917" s="189"/>
    </row>
    <row r="56918" spans="1:4">
      <c r="A56918" s="188"/>
      <c r="B56918" s="188"/>
      <c r="C56918" s="188"/>
      <c r="D56918" s="189"/>
    </row>
    <row r="56919" spans="1:4">
      <c r="A56919" s="188"/>
      <c r="B56919" s="188"/>
      <c r="C56919" s="188"/>
      <c r="D56919" s="189"/>
    </row>
    <row r="56920" spans="1:4">
      <c r="A56920" s="188"/>
      <c r="B56920" s="188"/>
      <c r="C56920" s="188"/>
      <c r="D56920" s="189"/>
    </row>
    <row r="56921" spans="1:4">
      <c r="A56921" s="188"/>
      <c r="B56921" s="188"/>
      <c r="C56921" s="188"/>
      <c r="D56921" s="189"/>
    </row>
    <row r="56922" spans="1:4">
      <c r="A56922" s="188"/>
      <c r="B56922" s="188"/>
      <c r="C56922" s="188"/>
      <c r="D56922" s="189"/>
    </row>
    <row r="56923" spans="1:4">
      <c r="A56923" s="188"/>
      <c r="B56923" s="188"/>
      <c r="C56923" s="188"/>
      <c r="D56923" s="189"/>
    </row>
    <row r="56924" spans="1:4">
      <c r="A56924" s="188"/>
      <c r="B56924" s="188"/>
      <c r="C56924" s="188"/>
      <c r="D56924" s="189"/>
    </row>
    <row r="56925" spans="1:4">
      <c r="A56925" s="188"/>
      <c r="B56925" s="188"/>
      <c r="C56925" s="188"/>
      <c r="D56925" s="189"/>
    </row>
    <row r="56926" spans="1:4">
      <c r="A56926" s="188"/>
      <c r="B56926" s="188"/>
      <c r="C56926" s="188"/>
      <c r="D56926" s="189"/>
    </row>
    <row r="56927" spans="1:4">
      <c r="A56927" s="188"/>
      <c r="B56927" s="188"/>
      <c r="C56927" s="188"/>
      <c r="D56927" s="189"/>
    </row>
    <row r="56928" spans="1:4">
      <c r="A56928" s="188"/>
      <c r="B56928" s="188"/>
      <c r="C56928" s="188"/>
      <c r="D56928" s="189"/>
    </row>
    <row r="56929" spans="1:4">
      <c r="A56929" s="188"/>
      <c r="B56929" s="188"/>
      <c r="C56929" s="188"/>
      <c r="D56929" s="189"/>
    </row>
    <row r="56930" spans="1:4">
      <c r="A56930" s="188"/>
      <c r="B56930" s="188"/>
      <c r="C56930" s="188"/>
      <c r="D56930" s="189"/>
    </row>
    <row r="56931" spans="1:4">
      <c r="A56931" s="188"/>
      <c r="B56931" s="188"/>
      <c r="C56931" s="188"/>
      <c r="D56931" s="189"/>
    </row>
    <row r="56932" spans="1:4">
      <c r="A56932" s="188"/>
      <c r="B56932" s="188"/>
      <c r="C56932" s="188"/>
      <c r="D56932" s="189"/>
    </row>
    <row r="56933" spans="1:4">
      <c r="A56933" s="188"/>
      <c r="B56933" s="188"/>
      <c r="C56933" s="188"/>
      <c r="D56933" s="189"/>
    </row>
    <row r="56934" spans="1:4">
      <c r="A56934" s="188"/>
      <c r="B56934" s="188"/>
      <c r="C56934" s="188"/>
      <c r="D56934" s="189"/>
    </row>
    <row r="56935" spans="1:4">
      <c r="A56935" s="188"/>
      <c r="B56935" s="188"/>
      <c r="C56935" s="188"/>
      <c r="D56935" s="189"/>
    </row>
    <row r="56936" spans="1:4">
      <c r="A56936" s="188"/>
      <c r="B56936" s="188"/>
      <c r="C56936" s="188"/>
      <c r="D56936" s="189"/>
    </row>
    <row r="56937" spans="1:4">
      <c r="A56937" s="188"/>
      <c r="B56937" s="188"/>
      <c r="C56937" s="188"/>
      <c r="D56937" s="189"/>
    </row>
    <row r="56938" spans="1:4">
      <c r="A56938" s="188"/>
      <c r="B56938" s="188"/>
      <c r="C56938" s="188"/>
      <c r="D56938" s="189"/>
    </row>
    <row r="56939" spans="1:4">
      <c r="A56939" s="188"/>
      <c r="B56939" s="188"/>
      <c r="C56939" s="188"/>
      <c r="D56939" s="189"/>
    </row>
    <row r="56940" spans="1:4">
      <c r="A56940" s="188"/>
      <c r="B56940" s="188"/>
      <c r="C56940" s="188"/>
      <c r="D56940" s="189"/>
    </row>
    <row r="56941" spans="1:4">
      <c r="A56941" s="188"/>
      <c r="B56941" s="188"/>
      <c r="C56941" s="188"/>
      <c r="D56941" s="189"/>
    </row>
    <row r="56942" spans="1:4">
      <c r="A56942" s="188"/>
      <c r="B56942" s="188"/>
      <c r="C56942" s="188"/>
      <c r="D56942" s="189"/>
    </row>
    <row r="56943" spans="1:4">
      <c r="A56943" s="188"/>
      <c r="B56943" s="188"/>
      <c r="C56943" s="188"/>
      <c r="D56943" s="189"/>
    </row>
    <row r="56944" spans="1:4">
      <c r="A56944" s="188"/>
      <c r="B56944" s="188"/>
      <c r="C56944" s="188"/>
      <c r="D56944" s="189"/>
    </row>
    <row r="56945" spans="1:4">
      <c r="A56945" s="188"/>
      <c r="B56945" s="188"/>
      <c r="C56945" s="188"/>
      <c r="D56945" s="189"/>
    </row>
    <row r="56946" spans="1:4">
      <c r="A56946" s="188"/>
      <c r="B56946" s="188"/>
      <c r="C56946" s="188"/>
      <c r="D56946" s="189"/>
    </row>
    <row r="56947" spans="1:4">
      <c r="A56947" s="188"/>
      <c r="B56947" s="188"/>
      <c r="C56947" s="188"/>
      <c r="D56947" s="189"/>
    </row>
    <row r="56948" spans="1:4">
      <c r="A56948" s="188"/>
      <c r="B56948" s="188"/>
      <c r="C56948" s="188"/>
      <c r="D56948" s="189"/>
    </row>
    <row r="56949" spans="1:4">
      <c r="A56949" s="188"/>
      <c r="B56949" s="188"/>
      <c r="C56949" s="188"/>
      <c r="D56949" s="189"/>
    </row>
    <row r="56950" spans="1:4">
      <c r="A56950" s="188"/>
      <c r="B56950" s="188"/>
      <c r="C56950" s="188"/>
      <c r="D56950" s="189"/>
    </row>
    <row r="56951" spans="1:4">
      <c r="A56951" s="188"/>
      <c r="B56951" s="188"/>
      <c r="C56951" s="188"/>
      <c r="D56951" s="189"/>
    </row>
    <row r="56952" spans="1:4">
      <c r="A56952" s="188"/>
      <c r="B56952" s="188"/>
      <c r="C56952" s="188"/>
      <c r="D56952" s="189"/>
    </row>
    <row r="56953" spans="1:4">
      <c r="A56953" s="188"/>
      <c r="B56953" s="188"/>
      <c r="C56953" s="188"/>
      <c r="D56953" s="189"/>
    </row>
    <row r="56954" spans="1:4">
      <c r="A56954" s="188"/>
      <c r="B56954" s="188"/>
      <c r="C56954" s="188"/>
      <c r="D56954" s="189"/>
    </row>
    <row r="56955" spans="1:4">
      <c r="A56955" s="188"/>
      <c r="B56955" s="188"/>
      <c r="C56955" s="188"/>
      <c r="D56955" s="189"/>
    </row>
    <row r="56956" spans="1:4">
      <c r="A56956" s="188"/>
      <c r="B56956" s="188"/>
      <c r="C56956" s="188"/>
      <c r="D56956" s="189"/>
    </row>
    <row r="56957" spans="1:4">
      <c r="A56957" s="188"/>
      <c r="B56957" s="188"/>
      <c r="C56957" s="188"/>
      <c r="D56957" s="189"/>
    </row>
    <row r="56958" spans="1:4">
      <c r="A56958" s="188"/>
      <c r="B56958" s="188"/>
      <c r="C56958" s="188"/>
      <c r="D56958" s="189"/>
    </row>
    <row r="56959" spans="1:4">
      <c r="A56959" s="188"/>
      <c r="B56959" s="188"/>
      <c r="C56959" s="188"/>
      <c r="D56959" s="189"/>
    </row>
    <row r="56960" spans="1:4">
      <c r="A56960" s="188"/>
      <c r="B56960" s="188"/>
      <c r="C56960" s="188"/>
      <c r="D56960" s="189"/>
    </row>
    <row r="56961" spans="1:4">
      <c r="A56961" s="188"/>
      <c r="B56961" s="188"/>
      <c r="C56961" s="188"/>
      <c r="D56961" s="189"/>
    </row>
    <row r="56962" spans="1:4">
      <c r="A56962" s="188"/>
      <c r="B56962" s="188"/>
      <c r="C56962" s="188"/>
      <c r="D56962" s="189"/>
    </row>
    <row r="56963" spans="1:4">
      <c r="A56963" s="188"/>
      <c r="B56963" s="188"/>
      <c r="C56963" s="188"/>
      <c r="D56963" s="189"/>
    </row>
    <row r="56964" spans="1:4">
      <c r="A56964" s="188"/>
      <c r="B56964" s="188"/>
      <c r="C56964" s="188"/>
      <c r="D56964" s="189"/>
    </row>
    <row r="56965" spans="1:4">
      <c r="A56965" s="188"/>
      <c r="B56965" s="188"/>
      <c r="C56965" s="188"/>
      <c r="D56965" s="189"/>
    </row>
    <row r="56966" spans="1:4">
      <c r="A56966" s="188"/>
      <c r="B56966" s="188"/>
      <c r="C56966" s="188"/>
      <c r="D56966" s="189"/>
    </row>
    <row r="56967" spans="1:4">
      <c r="A56967" s="188"/>
      <c r="B56967" s="188"/>
      <c r="C56967" s="188"/>
      <c r="D56967" s="189"/>
    </row>
    <row r="56968" spans="1:4">
      <c r="A56968" s="188"/>
      <c r="B56968" s="188"/>
      <c r="C56968" s="188"/>
      <c r="D56968" s="189"/>
    </row>
    <row r="56969" spans="1:4">
      <c r="A56969" s="188"/>
      <c r="B56969" s="188"/>
      <c r="C56969" s="188"/>
      <c r="D56969" s="189"/>
    </row>
    <row r="56970" spans="1:4">
      <c r="A56970" s="188"/>
      <c r="B56970" s="188"/>
      <c r="C56970" s="188"/>
      <c r="D56970" s="189"/>
    </row>
    <row r="56971" spans="1:4">
      <c r="A56971" s="188"/>
      <c r="B56971" s="188"/>
      <c r="C56971" s="188"/>
      <c r="D56971" s="189"/>
    </row>
    <row r="56972" spans="1:4">
      <c r="A56972" s="188"/>
      <c r="B56972" s="188"/>
      <c r="C56972" s="188"/>
      <c r="D56972" s="189"/>
    </row>
    <row r="56973" spans="1:4">
      <c r="A56973" s="188"/>
      <c r="B56973" s="188"/>
      <c r="C56973" s="188"/>
      <c r="D56973" s="189"/>
    </row>
    <row r="56974" spans="1:4">
      <c r="A56974" s="188"/>
      <c r="B56974" s="188"/>
      <c r="C56974" s="188"/>
      <c r="D56974" s="189"/>
    </row>
    <row r="56975" spans="1:4">
      <c r="A56975" s="188"/>
      <c r="B56975" s="188"/>
      <c r="C56975" s="188"/>
      <c r="D56975" s="189"/>
    </row>
    <row r="56976" spans="1:4">
      <c r="A56976" s="188"/>
      <c r="B56976" s="188"/>
      <c r="C56976" s="188"/>
      <c r="D56976" s="189"/>
    </row>
    <row r="56977" spans="1:4">
      <c r="A56977" s="188"/>
      <c r="B56977" s="188"/>
      <c r="C56977" s="188"/>
      <c r="D56977" s="189"/>
    </row>
    <row r="56978" spans="1:4">
      <c r="A56978" s="188"/>
      <c r="B56978" s="188"/>
      <c r="C56978" s="188"/>
      <c r="D56978" s="189"/>
    </row>
    <row r="56979" spans="1:4">
      <c r="A56979" s="188"/>
      <c r="B56979" s="188"/>
      <c r="C56979" s="188"/>
      <c r="D56979" s="189"/>
    </row>
    <row r="56980" spans="1:4">
      <c r="A56980" s="188"/>
      <c r="B56980" s="188"/>
      <c r="C56980" s="188"/>
      <c r="D56980" s="189"/>
    </row>
    <row r="56981" spans="1:4">
      <c r="A56981" s="188"/>
      <c r="B56981" s="188"/>
      <c r="C56981" s="188"/>
      <c r="D56981" s="189"/>
    </row>
    <row r="56982" spans="1:4">
      <c r="A56982" s="188"/>
      <c r="B56982" s="188"/>
      <c r="C56982" s="188"/>
      <c r="D56982" s="189"/>
    </row>
    <row r="56983" spans="1:4">
      <c r="A56983" s="188"/>
      <c r="B56983" s="188"/>
      <c r="C56983" s="188"/>
      <c r="D56983" s="189"/>
    </row>
    <row r="56984" spans="1:4">
      <c r="A56984" s="188"/>
      <c r="B56984" s="188"/>
      <c r="C56984" s="188"/>
      <c r="D56984" s="189"/>
    </row>
    <row r="56985" spans="1:4">
      <c r="A56985" s="188"/>
      <c r="B56985" s="188"/>
      <c r="C56985" s="188"/>
      <c r="D56985" s="189"/>
    </row>
    <row r="56986" spans="1:4">
      <c r="A56986" s="188"/>
      <c r="B56986" s="188"/>
      <c r="C56986" s="188"/>
      <c r="D56986" s="189"/>
    </row>
    <row r="56987" spans="1:4">
      <c r="A56987" s="188"/>
      <c r="B56987" s="188"/>
      <c r="C56987" s="188"/>
      <c r="D56987" s="189"/>
    </row>
    <row r="56988" spans="1:4">
      <c r="A56988" s="188"/>
      <c r="B56988" s="188"/>
      <c r="C56988" s="188"/>
      <c r="D56988" s="189"/>
    </row>
    <row r="56989" spans="1:4">
      <c r="A56989" s="188"/>
      <c r="B56989" s="188"/>
      <c r="C56989" s="188"/>
      <c r="D56989" s="189"/>
    </row>
    <row r="56990" spans="1:4">
      <c r="A56990" s="188"/>
      <c r="B56990" s="188"/>
      <c r="C56990" s="188"/>
      <c r="D56990" s="189"/>
    </row>
    <row r="56991" spans="1:4">
      <c r="A56991" s="188"/>
      <c r="B56991" s="188"/>
      <c r="C56991" s="188"/>
      <c r="D56991" s="189"/>
    </row>
    <row r="56992" spans="1:4">
      <c r="A56992" s="188"/>
      <c r="B56992" s="188"/>
      <c r="C56992" s="188"/>
      <c r="D56992" s="189"/>
    </row>
    <row r="56993" spans="1:4">
      <c r="A56993" s="188"/>
      <c r="B56993" s="188"/>
      <c r="C56993" s="188"/>
      <c r="D56993" s="189"/>
    </row>
    <row r="56994" spans="1:4">
      <c r="A56994" s="188"/>
      <c r="B56994" s="188"/>
      <c r="C56994" s="188"/>
      <c r="D56994" s="189"/>
    </row>
    <row r="56995" spans="1:4">
      <c r="A56995" s="188"/>
      <c r="B56995" s="188"/>
      <c r="C56995" s="188"/>
      <c r="D56995" s="189"/>
    </row>
    <row r="56996" spans="1:4">
      <c r="A56996" s="188"/>
      <c r="B56996" s="188"/>
      <c r="C56996" s="188"/>
      <c r="D56996" s="189"/>
    </row>
    <row r="56997" spans="1:4">
      <c r="A56997" s="188"/>
      <c r="B56997" s="188"/>
      <c r="C56997" s="188"/>
      <c r="D56997" s="189"/>
    </row>
    <row r="56998" spans="1:4">
      <c r="A56998" s="188"/>
      <c r="B56998" s="188"/>
      <c r="C56998" s="188"/>
      <c r="D56998" s="189"/>
    </row>
    <row r="56999" spans="1:4">
      <c r="A56999" s="188"/>
      <c r="B56999" s="188"/>
      <c r="C56999" s="188"/>
      <c r="D56999" s="189"/>
    </row>
    <row r="57000" spans="1:4">
      <c r="A57000" s="188"/>
      <c r="B57000" s="188"/>
      <c r="C57000" s="188"/>
      <c r="D57000" s="189"/>
    </row>
    <row r="57001" spans="1:4">
      <c r="A57001" s="188"/>
      <c r="B57001" s="188"/>
      <c r="C57001" s="188"/>
      <c r="D57001" s="189"/>
    </row>
    <row r="57002" spans="1:4">
      <c r="A57002" s="188"/>
      <c r="B57002" s="188"/>
      <c r="C57002" s="188"/>
      <c r="D57002" s="189"/>
    </row>
    <row r="57003" spans="1:4">
      <c r="A57003" s="188"/>
      <c r="B57003" s="188"/>
      <c r="C57003" s="188"/>
      <c r="D57003" s="189"/>
    </row>
    <row r="57004" spans="1:4">
      <c r="A57004" s="188"/>
      <c r="B57004" s="188"/>
      <c r="C57004" s="188"/>
      <c r="D57004" s="189"/>
    </row>
    <row r="57005" spans="1:4">
      <c r="A57005" s="188"/>
      <c r="B57005" s="188"/>
      <c r="C57005" s="188"/>
      <c r="D57005" s="189"/>
    </row>
    <row r="57006" spans="1:4">
      <c r="A57006" s="188"/>
      <c r="B57006" s="188"/>
      <c r="C57006" s="188"/>
      <c r="D57006" s="189"/>
    </row>
    <row r="57007" spans="1:4">
      <c r="A57007" s="188"/>
      <c r="B57007" s="188"/>
      <c r="C57007" s="188"/>
      <c r="D57007" s="189"/>
    </row>
    <row r="57008" spans="1:4">
      <c r="A57008" s="188"/>
      <c r="B57008" s="188"/>
      <c r="C57008" s="188"/>
      <c r="D57008" s="189"/>
    </row>
    <row r="57009" spans="1:4">
      <c r="A57009" s="188"/>
      <c r="B57009" s="188"/>
      <c r="C57009" s="188"/>
      <c r="D57009" s="189"/>
    </row>
    <row r="57010" spans="1:4">
      <c r="A57010" s="188"/>
      <c r="B57010" s="188"/>
      <c r="C57010" s="188"/>
      <c r="D57010" s="189"/>
    </row>
    <row r="57011" spans="1:4">
      <c r="A57011" s="188"/>
      <c r="B57011" s="188"/>
      <c r="C57011" s="188"/>
      <c r="D57011" s="189"/>
    </row>
    <row r="57012" spans="1:4">
      <c r="A57012" s="188"/>
      <c r="B57012" s="188"/>
      <c r="C57012" s="188"/>
      <c r="D57012" s="189"/>
    </row>
    <row r="57013" spans="1:4">
      <c r="A57013" s="188"/>
      <c r="B57013" s="188"/>
      <c r="C57013" s="188"/>
      <c r="D57013" s="189"/>
    </row>
    <row r="57014" spans="1:4">
      <c r="A57014" s="188"/>
      <c r="B57014" s="188"/>
      <c r="C57014" s="188"/>
      <c r="D57014" s="189"/>
    </row>
    <row r="57015" spans="1:4">
      <c r="A57015" s="188"/>
      <c r="B57015" s="188"/>
      <c r="C57015" s="188"/>
      <c r="D57015" s="189"/>
    </row>
    <row r="57016" spans="1:4">
      <c r="A57016" s="188"/>
      <c r="B57016" s="188"/>
      <c r="C57016" s="188"/>
      <c r="D57016" s="189"/>
    </row>
    <row r="57017" spans="1:4">
      <c r="A57017" s="188"/>
      <c r="B57017" s="188"/>
      <c r="C57017" s="188"/>
      <c r="D57017" s="189"/>
    </row>
    <row r="57018" spans="1:4">
      <c r="A57018" s="188"/>
      <c r="B57018" s="188"/>
      <c r="C57018" s="188"/>
      <c r="D57018" s="189"/>
    </row>
    <row r="57019" spans="1:4">
      <c r="A57019" s="188"/>
      <c r="B57019" s="188"/>
      <c r="C57019" s="188"/>
      <c r="D57019" s="189"/>
    </row>
    <row r="57020" spans="1:4">
      <c r="A57020" s="188"/>
      <c r="B57020" s="188"/>
      <c r="C57020" s="188"/>
      <c r="D57020" s="189"/>
    </row>
    <row r="57021" spans="1:4">
      <c r="A57021" s="188"/>
      <c r="B57021" s="188"/>
      <c r="C57021" s="188"/>
      <c r="D57021" s="189"/>
    </row>
    <row r="57022" spans="1:4">
      <c r="A57022" s="188"/>
      <c r="B57022" s="188"/>
      <c r="C57022" s="188"/>
      <c r="D57022" s="189"/>
    </row>
    <row r="57023" spans="1:4">
      <c r="A57023" s="188"/>
      <c r="B57023" s="188"/>
      <c r="C57023" s="188"/>
      <c r="D57023" s="189"/>
    </row>
    <row r="57024" spans="1:4">
      <c r="A57024" s="188"/>
      <c r="B57024" s="188"/>
      <c r="C57024" s="188"/>
      <c r="D57024" s="189"/>
    </row>
    <row r="57025" spans="1:4">
      <c r="A57025" s="188"/>
      <c r="B57025" s="188"/>
      <c r="C57025" s="188"/>
      <c r="D57025" s="189"/>
    </row>
    <row r="57026" spans="1:4">
      <c r="A57026" s="188"/>
      <c r="B57026" s="188"/>
      <c r="C57026" s="188"/>
      <c r="D57026" s="189"/>
    </row>
    <row r="57027" spans="1:4">
      <c r="A57027" s="188"/>
      <c r="B57027" s="188"/>
      <c r="C57027" s="188"/>
      <c r="D57027" s="189"/>
    </row>
    <row r="57028" spans="1:4">
      <c r="A57028" s="188"/>
      <c r="B57028" s="188"/>
      <c r="C57028" s="188"/>
      <c r="D57028" s="189"/>
    </row>
    <row r="57029" spans="1:4">
      <c r="A57029" s="188"/>
      <c r="B57029" s="188"/>
      <c r="C57029" s="188"/>
      <c r="D57029" s="189"/>
    </row>
    <row r="57030" spans="1:4">
      <c r="A57030" s="188"/>
      <c r="B57030" s="188"/>
      <c r="C57030" s="188"/>
      <c r="D57030" s="189"/>
    </row>
    <row r="57031" spans="1:4">
      <c r="A57031" s="188"/>
      <c r="B57031" s="188"/>
      <c r="C57031" s="188"/>
      <c r="D57031" s="189"/>
    </row>
    <row r="57032" spans="1:4">
      <c r="A57032" s="188"/>
      <c r="B57032" s="188"/>
      <c r="C57032" s="188"/>
      <c r="D57032" s="189"/>
    </row>
    <row r="57033" spans="1:4">
      <c r="A57033" s="188"/>
      <c r="B57033" s="188"/>
      <c r="C57033" s="188"/>
      <c r="D57033" s="189"/>
    </row>
    <row r="57034" spans="1:4">
      <c r="A57034" s="188"/>
      <c r="B57034" s="188"/>
      <c r="C57034" s="188"/>
      <c r="D57034" s="189"/>
    </row>
    <row r="57035" spans="1:4">
      <c r="A57035" s="188"/>
      <c r="B57035" s="188"/>
      <c r="C57035" s="188"/>
      <c r="D57035" s="189"/>
    </row>
    <row r="57036" spans="1:4">
      <c r="A57036" s="188"/>
      <c r="B57036" s="188"/>
      <c r="C57036" s="188"/>
      <c r="D57036" s="189"/>
    </row>
    <row r="57037" spans="1:4">
      <c r="A57037" s="188"/>
      <c r="B57037" s="188"/>
      <c r="C57037" s="188"/>
      <c r="D57037" s="189"/>
    </row>
    <row r="57038" spans="1:4">
      <c r="A57038" s="188"/>
      <c r="B57038" s="188"/>
      <c r="C57038" s="188"/>
      <c r="D57038" s="189"/>
    </row>
    <row r="57039" spans="1:4">
      <c r="A57039" s="188"/>
      <c r="B57039" s="188"/>
      <c r="C57039" s="188"/>
      <c r="D57039" s="189"/>
    </row>
    <row r="57040" spans="1:4">
      <c r="A57040" s="188"/>
      <c r="B57040" s="188"/>
      <c r="C57040" s="188"/>
      <c r="D57040" s="189"/>
    </row>
    <row r="57041" spans="1:4">
      <c r="A57041" s="188"/>
      <c r="B57041" s="188"/>
      <c r="C57041" s="188"/>
      <c r="D57041" s="189"/>
    </row>
    <row r="57042" spans="1:4">
      <c r="A57042" s="188"/>
      <c r="B57042" s="188"/>
      <c r="C57042" s="188"/>
      <c r="D57042" s="189"/>
    </row>
    <row r="57043" spans="1:4">
      <c r="A57043" s="188"/>
      <c r="B57043" s="188"/>
      <c r="C57043" s="188"/>
      <c r="D57043" s="189"/>
    </row>
    <row r="57044" spans="1:4">
      <c r="A57044" s="188"/>
      <c r="B57044" s="188"/>
      <c r="C57044" s="188"/>
      <c r="D57044" s="189"/>
    </row>
    <row r="57045" spans="1:4">
      <c r="A57045" s="188"/>
      <c r="B57045" s="188"/>
      <c r="C57045" s="188"/>
      <c r="D57045" s="189"/>
    </row>
    <row r="57046" spans="1:4">
      <c r="A57046" s="188"/>
      <c r="B57046" s="188"/>
      <c r="C57046" s="188"/>
      <c r="D57046" s="189"/>
    </row>
    <row r="57047" spans="1:4">
      <c r="A57047" s="188"/>
      <c r="B57047" s="188"/>
      <c r="C57047" s="188"/>
      <c r="D57047" s="189"/>
    </row>
    <row r="57048" spans="1:4">
      <c r="A57048" s="188"/>
      <c r="B57048" s="188"/>
      <c r="C57048" s="188"/>
      <c r="D57048" s="189"/>
    </row>
    <row r="57049" spans="1:4">
      <c r="A57049" s="188"/>
      <c r="B57049" s="188"/>
      <c r="C57049" s="188"/>
      <c r="D57049" s="189"/>
    </row>
    <row r="57050" spans="1:4">
      <c r="A57050" s="188"/>
      <c r="B57050" s="188"/>
      <c r="C57050" s="188"/>
      <c r="D57050" s="189"/>
    </row>
    <row r="57051" spans="1:4">
      <c r="A57051" s="188"/>
      <c r="B57051" s="188"/>
      <c r="C57051" s="188"/>
      <c r="D57051" s="189"/>
    </row>
    <row r="57052" spans="1:4">
      <c r="A57052" s="188"/>
      <c r="B57052" s="188"/>
      <c r="C57052" s="188"/>
      <c r="D57052" s="189"/>
    </row>
    <row r="57053" spans="1:4">
      <c r="A57053" s="188"/>
      <c r="B57053" s="188"/>
      <c r="C57053" s="188"/>
      <c r="D57053" s="189"/>
    </row>
    <row r="57054" spans="1:4">
      <c r="A57054" s="188"/>
      <c r="B57054" s="188"/>
      <c r="C57054" s="188"/>
      <c r="D57054" s="189"/>
    </row>
    <row r="57055" spans="1:4">
      <c r="A57055" s="188"/>
      <c r="B57055" s="188"/>
      <c r="C57055" s="188"/>
      <c r="D57055" s="189"/>
    </row>
    <row r="57056" spans="1:4">
      <c r="A57056" s="188"/>
      <c r="B57056" s="188"/>
      <c r="C57056" s="188"/>
      <c r="D57056" s="189"/>
    </row>
    <row r="57057" spans="1:4">
      <c r="A57057" s="188"/>
      <c r="B57057" s="188"/>
      <c r="C57057" s="188"/>
      <c r="D57057" s="189"/>
    </row>
    <row r="57058" spans="1:4">
      <c r="A57058" s="188"/>
      <c r="B57058" s="188"/>
      <c r="C57058" s="188"/>
      <c r="D57058" s="189"/>
    </row>
    <row r="57059" spans="1:4">
      <c r="A57059" s="188"/>
      <c r="B57059" s="188"/>
      <c r="C57059" s="188"/>
      <c r="D57059" s="189"/>
    </row>
    <row r="57060" spans="1:4">
      <c r="A57060" s="188"/>
      <c r="B57060" s="188"/>
      <c r="C57060" s="188"/>
      <c r="D57060" s="189"/>
    </row>
    <row r="57061" spans="1:4">
      <c r="A57061" s="188"/>
      <c r="B57061" s="188"/>
      <c r="C57061" s="188"/>
      <c r="D57061" s="189"/>
    </row>
    <row r="57062" spans="1:4">
      <c r="A57062" s="188"/>
      <c r="B57062" s="188"/>
      <c r="C57062" s="188"/>
      <c r="D57062" s="189"/>
    </row>
    <row r="57063" spans="1:4">
      <c r="A57063" s="188"/>
      <c r="B57063" s="188"/>
      <c r="C57063" s="188"/>
      <c r="D57063" s="189"/>
    </row>
    <row r="57064" spans="1:4">
      <c r="A57064" s="188"/>
      <c r="B57064" s="188"/>
      <c r="C57064" s="188"/>
      <c r="D57064" s="189"/>
    </row>
    <row r="57065" spans="1:4">
      <c r="A57065" s="188"/>
      <c r="B57065" s="188"/>
      <c r="C57065" s="188"/>
      <c r="D57065" s="189"/>
    </row>
    <row r="57066" spans="1:4">
      <c r="A57066" s="188"/>
      <c r="B57066" s="188"/>
      <c r="C57066" s="188"/>
      <c r="D57066" s="189"/>
    </row>
    <row r="57067" spans="1:4">
      <c r="A57067" s="188"/>
      <c r="B57067" s="188"/>
      <c r="C57067" s="188"/>
      <c r="D57067" s="189"/>
    </row>
    <row r="57068" spans="1:4">
      <c r="A57068" s="188"/>
      <c r="B57068" s="188"/>
      <c r="C57068" s="188"/>
      <c r="D57068" s="189"/>
    </row>
    <row r="57069" spans="1:4">
      <c r="A57069" s="188"/>
      <c r="B57069" s="188"/>
      <c r="C57069" s="188"/>
      <c r="D57069" s="189"/>
    </row>
    <row r="57070" spans="1:4">
      <c r="A57070" s="188"/>
      <c r="B57070" s="188"/>
      <c r="C57070" s="188"/>
      <c r="D57070" s="189"/>
    </row>
    <row r="57071" spans="1:4">
      <c r="A57071" s="188"/>
      <c r="B57071" s="188"/>
      <c r="C57071" s="188"/>
      <c r="D57071" s="189"/>
    </row>
    <row r="57072" spans="1:4">
      <c r="A57072" s="188"/>
      <c r="B57072" s="188"/>
      <c r="C57072" s="188"/>
      <c r="D57072" s="189"/>
    </row>
    <row r="57073" spans="1:4">
      <c r="A57073" s="188"/>
      <c r="B57073" s="188"/>
      <c r="C57073" s="188"/>
      <c r="D57073" s="189"/>
    </row>
    <row r="57074" spans="1:4">
      <c r="A57074" s="188"/>
      <c r="B57074" s="188"/>
      <c r="C57074" s="188"/>
      <c r="D57074" s="189"/>
    </row>
    <row r="57075" spans="1:4">
      <c r="A57075" s="188"/>
      <c r="B57075" s="188"/>
      <c r="C57075" s="188"/>
      <c r="D57075" s="189"/>
    </row>
    <row r="57076" spans="1:4">
      <c r="A57076" s="188"/>
      <c r="B57076" s="188"/>
      <c r="C57076" s="188"/>
      <c r="D57076" s="189"/>
    </row>
    <row r="57077" spans="1:4">
      <c r="A57077" s="188"/>
      <c r="B57077" s="188"/>
      <c r="C57077" s="188"/>
      <c r="D57077" s="189"/>
    </row>
    <row r="57078" spans="1:4">
      <c r="A57078" s="188"/>
      <c r="B57078" s="188"/>
      <c r="C57078" s="188"/>
      <c r="D57078" s="189"/>
    </row>
    <row r="57079" spans="1:4">
      <c r="A57079" s="188"/>
      <c r="B57079" s="188"/>
      <c r="C57079" s="188"/>
      <c r="D57079" s="189"/>
    </row>
    <row r="57080" spans="1:4">
      <c r="A57080" s="188"/>
      <c r="B57080" s="188"/>
      <c r="C57080" s="188"/>
      <c r="D57080" s="189"/>
    </row>
    <row r="57081" spans="1:4">
      <c r="A57081" s="188"/>
      <c r="B57081" s="188"/>
      <c r="C57081" s="188"/>
      <c r="D57081" s="189"/>
    </row>
    <row r="57082" spans="1:4">
      <c r="A57082" s="188"/>
      <c r="B57082" s="188"/>
      <c r="C57082" s="188"/>
      <c r="D57082" s="189"/>
    </row>
    <row r="57083" spans="1:4">
      <c r="A57083" s="188"/>
      <c r="B57083" s="188"/>
      <c r="C57083" s="188"/>
      <c r="D57083" s="189"/>
    </row>
    <row r="57084" spans="1:4">
      <c r="A57084" s="188"/>
      <c r="B57084" s="188"/>
      <c r="C57084" s="188"/>
      <c r="D57084" s="189"/>
    </row>
    <row r="57085" spans="1:4">
      <c r="A57085" s="188"/>
      <c r="B57085" s="188"/>
      <c r="C57085" s="188"/>
      <c r="D57085" s="189"/>
    </row>
    <row r="57086" spans="1:4">
      <c r="A57086" s="188"/>
      <c r="B57086" s="188"/>
      <c r="C57086" s="188"/>
      <c r="D57086" s="189"/>
    </row>
    <row r="57087" spans="1:4">
      <c r="A57087" s="188"/>
      <c r="B57087" s="188"/>
      <c r="C57087" s="188"/>
      <c r="D57087" s="189"/>
    </row>
    <row r="57088" spans="1:4">
      <c r="A57088" s="188"/>
      <c r="B57088" s="188"/>
      <c r="C57088" s="188"/>
      <c r="D57088" s="189"/>
    </row>
    <row r="57089" spans="1:4">
      <c r="A57089" s="188"/>
      <c r="B57089" s="188"/>
      <c r="C57089" s="188"/>
      <c r="D57089" s="189"/>
    </row>
    <row r="57090" spans="1:4">
      <c r="A57090" s="188"/>
      <c r="B57090" s="188"/>
      <c r="C57090" s="188"/>
      <c r="D57090" s="189"/>
    </row>
    <row r="57091" spans="1:4">
      <c r="A57091" s="188"/>
      <c r="B57091" s="188"/>
      <c r="C57091" s="188"/>
      <c r="D57091" s="189"/>
    </row>
    <row r="57092" spans="1:4">
      <c r="A57092" s="188"/>
      <c r="B57092" s="188"/>
      <c r="C57092" s="188"/>
      <c r="D57092" s="189"/>
    </row>
    <row r="57093" spans="1:4">
      <c r="A57093" s="188"/>
      <c r="B57093" s="188"/>
      <c r="C57093" s="188"/>
      <c r="D57093" s="189"/>
    </row>
    <row r="57094" spans="1:4">
      <c r="A57094" s="188"/>
      <c r="B57094" s="188"/>
      <c r="C57094" s="188"/>
      <c r="D57094" s="189"/>
    </row>
    <row r="57095" spans="1:4">
      <c r="A57095" s="188"/>
      <c r="B57095" s="188"/>
      <c r="C57095" s="188"/>
      <c r="D57095" s="189"/>
    </row>
    <row r="57096" spans="1:4">
      <c r="A57096" s="188"/>
      <c r="B57096" s="188"/>
      <c r="C57096" s="188"/>
      <c r="D57096" s="189"/>
    </row>
    <row r="57097" spans="1:4">
      <c r="A57097" s="188"/>
      <c r="B57097" s="188"/>
      <c r="C57097" s="188"/>
      <c r="D57097" s="189"/>
    </row>
    <row r="57098" spans="1:4">
      <c r="A57098" s="188"/>
      <c r="B57098" s="188"/>
      <c r="C57098" s="188"/>
      <c r="D57098" s="189"/>
    </row>
    <row r="57099" spans="1:4">
      <c r="A57099" s="188"/>
      <c r="B57099" s="188"/>
      <c r="C57099" s="188"/>
      <c r="D57099" s="189"/>
    </row>
    <row r="57100" spans="1:4">
      <c r="A57100" s="188"/>
      <c r="B57100" s="188"/>
      <c r="C57100" s="188"/>
      <c r="D57100" s="189"/>
    </row>
    <row r="57101" spans="1:4">
      <c r="A57101" s="188"/>
      <c r="B57101" s="188"/>
      <c r="C57101" s="188"/>
      <c r="D57101" s="189"/>
    </row>
    <row r="57102" spans="1:4">
      <c r="A57102" s="188"/>
      <c r="B57102" s="188"/>
      <c r="C57102" s="188"/>
      <c r="D57102" s="189"/>
    </row>
    <row r="57103" spans="1:4">
      <c r="A57103" s="188"/>
      <c r="B57103" s="188"/>
      <c r="C57103" s="188"/>
      <c r="D57103" s="189"/>
    </row>
    <row r="57104" spans="1:4">
      <c r="A57104" s="188"/>
      <c r="B57104" s="188"/>
      <c r="C57104" s="188"/>
      <c r="D57104" s="189"/>
    </row>
    <row r="57105" spans="1:4">
      <c r="A57105" s="188"/>
      <c r="B57105" s="188"/>
      <c r="C57105" s="188"/>
      <c r="D57105" s="189"/>
    </row>
    <row r="57106" spans="1:4">
      <c r="A57106" s="188"/>
      <c r="B57106" s="188"/>
      <c r="C57106" s="188"/>
      <c r="D57106" s="189"/>
    </row>
    <row r="57107" spans="1:4">
      <c r="A57107" s="188"/>
      <c r="B57107" s="188"/>
      <c r="C57107" s="188"/>
      <c r="D57107" s="189"/>
    </row>
    <row r="57108" spans="1:4">
      <c r="A57108" s="188"/>
      <c r="B57108" s="188"/>
      <c r="C57108" s="188"/>
      <c r="D57108" s="189"/>
    </row>
    <row r="57109" spans="1:4">
      <c r="A57109" s="188"/>
      <c r="B57109" s="188"/>
      <c r="C57109" s="188"/>
      <c r="D57109" s="189"/>
    </row>
    <row r="57110" spans="1:4">
      <c r="A57110" s="188"/>
      <c r="B57110" s="188"/>
      <c r="C57110" s="188"/>
      <c r="D57110" s="189"/>
    </row>
    <row r="57111" spans="1:4">
      <c r="A57111" s="188"/>
      <c r="B57111" s="188"/>
      <c r="C57111" s="188"/>
      <c r="D57111" s="189"/>
    </row>
    <row r="57112" spans="1:4">
      <c r="A57112" s="188"/>
      <c r="B57112" s="188"/>
      <c r="C57112" s="188"/>
      <c r="D57112" s="189"/>
    </row>
    <row r="57113" spans="1:4">
      <c r="A57113" s="188"/>
      <c r="B57113" s="188"/>
      <c r="C57113" s="188"/>
      <c r="D57113" s="189"/>
    </row>
    <row r="57114" spans="1:4">
      <c r="A57114" s="188"/>
      <c r="B57114" s="188"/>
      <c r="C57114" s="188"/>
      <c r="D57114" s="189"/>
    </row>
    <row r="57115" spans="1:4">
      <c r="A57115" s="188"/>
      <c r="B57115" s="188"/>
      <c r="C57115" s="188"/>
      <c r="D57115" s="189"/>
    </row>
    <row r="57116" spans="1:4">
      <c r="A57116" s="188"/>
      <c r="B57116" s="188"/>
      <c r="C57116" s="188"/>
      <c r="D57116" s="189"/>
    </row>
    <row r="57117" spans="1:4">
      <c r="A57117" s="188"/>
      <c r="B57117" s="188"/>
      <c r="C57117" s="188"/>
      <c r="D57117" s="189"/>
    </row>
    <row r="57118" spans="1:4">
      <c r="A57118" s="188"/>
      <c r="B57118" s="188"/>
      <c r="C57118" s="188"/>
      <c r="D57118" s="189"/>
    </row>
    <row r="57119" spans="1:4">
      <c r="A57119" s="188"/>
      <c r="B57119" s="188"/>
      <c r="C57119" s="188"/>
      <c r="D57119" s="189"/>
    </row>
    <row r="57120" spans="1:4">
      <c r="A57120" s="188"/>
      <c r="B57120" s="188"/>
      <c r="C57120" s="188"/>
      <c r="D57120" s="189"/>
    </row>
    <row r="57121" spans="1:4">
      <c r="A57121" s="188"/>
      <c r="B57121" s="188"/>
      <c r="C57121" s="188"/>
      <c r="D57121" s="189"/>
    </row>
    <row r="57122" spans="1:4">
      <c r="A57122" s="188"/>
      <c r="B57122" s="188"/>
      <c r="C57122" s="188"/>
      <c r="D57122" s="189"/>
    </row>
    <row r="57123" spans="1:4">
      <c r="A57123" s="188"/>
      <c r="B57123" s="188"/>
      <c r="C57123" s="188"/>
      <c r="D57123" s="189"/>
    </row>
    <row r="57124" spans="1:4">
      <c r="A57124" s="188"/>
      <c r="B57124" s="188"/>
      <c r="C57124" s="188"/>
      <c r="D57124" s="189"/>
    </row>
    <row r="57125" spans="1:4">
      <c r="A57125" s="188"/>
      <c r="B57125" s="188"/>
      <c r="C57125" s="188"/>
      <c r="D57125" s="189"/>
    </row>
    <row r="57126" spans="1:4">
      <c r="A57126" s="188"/>
      <c r="B57126" s="188"/>
      <c r="C57126" s="188"/>
      <c r="D57126" s="189"/>
    </row>
    <row r="57127" spans="1:4">
      <c r="A57127" s="188"/>
      <c r="B57127" s="188"/>
      <c r="C57127" s="188"/>
      <c r="D57127" s="189"/>
    </row>
    <row r="57128" spans="1:4">
      <c r="A57128" s="188"/>
      <c r="B57128" s="188"/>
      <c r="C57128" s="188"/>
      <c r="D57128" s="189"/>
    </row>
    <row r="57129" spans="1:4">
      <c r="A57129" s="188"/>
      <c r="B57129" s="188"/>
      <c r="C57129" s="188"/>
      <c r="D57129" s="189"/>
    </row>
    <row r="57130" spans="1:4">
      <c r="A57130" s="188"/>
      <c r="B57130" s="188"/>
      <c r="C57130" s="188"/>
      <c r="D57130" s="189"/>
    </row>
    <row r="57131" spans="1:4">
      <c r="A57131" s="188"/>
      <c r="B57131" s="188"/>
      <c r="C57131" s="188"/>
      <c r="D57131" s="189"/>
    </row>
    <row r="57132" spans="1:4">
      <c r="A57132" s="188"/>
      <c r="B57132" s="188"/>
      <c r="C57132" s="188"/>
      <c r="D57132" s="189"/>
    </row>
    <row r="57133" spans="1:4">
      <c r="A57133" s="188"/>
      <c r="B57133" s="188"/>
      <c r="C57133" s="188"/>
      <c r="D57133" s="189"/>
    </row>
    <row r="57134" spans="1:4">
      <c r="A57134" s="188"/>
      <c r="B57134" s="188"/>
      <c r="C57134" s="188"/>
      <c r="D57134" s="189"/>
    </row>
    <row r="57135" spans="1:4">
      <c r="A57135" s="188"/>
      <c r="B57135" s="188"/>
      <c r="C57135" s="188"/>
      <c r="D57135" s="189"/>
    </row>
    <row r="57136" spans="1:4">
      <c r="A57136" s="188"/>
      <c r="B57136" s="188"/>
      <c r="C57136" s="188"/>
      <c r="D57136" s="189"/>
    </row>
    <row r="57137" spans="1:4">
      <c r="A57137" s="188"/>
      <c r="B57137" s="188"/>
      <c r="C57137" s="188"/>
      <c r="D57137" s="189"/>
    </row>
    <row r="57138" spans="1:4">
      <c r="A57138" s="188"/>
      <c r="B57138" s="188"/>
      <c r="C57138" s="188"/>
      <c r="D57138" s="189"/>
    </row>
    <row r="57139" spans="1:4">
      <c r="A57139" s="188"/>
      <c r="B57139" s="188"/>
      <c r="C57139" s="188"/>
      <c r="D57139" s="189"/>
    </row>
    <row r="57140" spans="1:4">
      <c r="A57140" s="188"/>
      <c r="B57140" s="188"/>
      <c r="C57140" s="188"/>
      <c r="D57140" s="189"/>
    </row>
    <row r="57141" spans="1:4">
      <c r="A57141" s="188"/>
      <c r="B57141" s="188"/>
      <c r="C57141" s="188"/>
      <c r="D57141" s="189"/>
    </row>
    <row r="57142" spans="1:4">
      <c r="A57142" s="188"/>
      <c r="B57142" s="188"/>
      <c r="C57142" s="188"/>
      <c r="D57142" s="189"/>
    </row>
    <row r="57143" spans="1:4">
      <c r="A57143" s="188"/>
      <c r="B57143" s="188"/>
      <c r="C57143" s="188"/>
      <c r="D57143" s="189"/>
    </row>
    <row r="57144" spans="1:4">
      <c r="A57144" s="188"/>
      <c r="B57144" s="188"/>
      <c r="C57144" s="188"/>
      <c r="D57144" s="189"/>
    </row>
    <row r="57145" spans="1:4">
      <c r="A57145" s="188"/>
      <c r="B57145" s="188"/>
      <c r="C57145" s="188"/>
      <c r="D57145" s="189"/>
    </row>
    <row r="57146" spans="1:4">
      <c r="A57146" s="188"/>
      <c r="B57146" s="188"/>
      <c r="C57146" s="188"/>
      <c r="D57146" s="189"/>
    </row>
    <row r="57147" spans="1:4">
      <c r="A57147" s="188"/>
      <c r="B57147" s="188"/>
      <c r="C57147" s="188"/>
      <c r="D57147" s="189"/>
    </row>
    <row r="57148" spans="1:4">
      <c r="A57148" s="188"/>
      <c r="B57148" s="188"/>
      <c r="C57148" s="188"/>
      <c r="D57148" s="189"/>
    </row>
    <row r="57149" spans="1:4">
      <c r="A57149" s="188"/>
      <c r="B57149" s="188"/>
      <c r="C57149" s="188"/>
      <c r="D57149" s="189"/>
    </row>
    <row r="57150" spans="1:4">
      <c r="A57150" s="188"/>
      <c r="B57150" s="188"/>
      <c r="C57150" s="188"/>
      <c r="D57150" s="189"/>
    </row>
    <row r="57151" spans="1:4">
      <c r="A57151" s="188"/>
      <c r="B57151" s="188"/>
      <c r="C57151" s="188"/>
      <c r="D57151" s="189"/>
    </row>
    <row r="57152" spans="1:4">
      <c r="A57152" s="188"/>
      <c r="B57152" s="188"/>
      <c r="C57152" s="188"/>
      <c r="D57152" s="189"/>
    </row>
    <row r="57153" spans="1:4">
      <c r="A57153" s="188"/>
      <c r="B57153" s="188"/>
      <c r="C57153" s="188"/>
      <c r="D57153" s="189"/>
    </row>
    <row r="57154" spans="1:4">
      <c r="A57154" s="188"/>
      <c r="B57154" s="188"/>
      <c r="C57154" s="188"/>
      <c r="D57154" s="189"/>
    </row>
    <row r="57155" spans="1:4">
      <c r="A57155" s="188"/>
      <c r="B57155" s="188"/>
      <c r="C57155" s="188"/>
      <c r="D57155" s="189"/>
    </row>
    <row r="57156" spans="1:4">
      <c r="A57156" s="188"/>
      <c r="B57156" s="188"/>
      <c r="C57156" s="188"/>
      <c r="D57156" s="189"/>
    </row>
    <row r="57157" spans="1:4">
      <c r="A57157" s="188"/>
      <c r="B57157" s="188"/>
      <c r="C57157" s="188"/>
      <c r="D57157" s="189"/>
    </row>
    <row r="57158" spans="1:4">
      <c r="A57158" s="188"/>
      <c r="B57158" s="188"/>
      <c r="C57158" s="188"/>
      <c r="D57158" s="189"/>
    </row>
    <row r="57159" spans="1:4">
      <c r="A57159" s="188"/>
      <c r="B57159" s="188"/>
      <c r="C57159" s="188"/>
      <c r="D57159" s="189"/>
    </row>
    <row r="57160" spans="1:4">
      <c r="A57160" s="188"/>
      <c r="B57160" s="188"/>
      <c r="C57160" s="188"/>
      <c r="D57160" s="189"/>
    </row>
    <row r="57161" spans="1:4">
      <c r="A57161" s="188"/>
      <c r="B57161" s="188"/>
      <c r="C57161" s="188"/>
      <c r="D57161" s="189"/>
    </row>
    <row r="57162" spans="1:4">
      <c r="A57162" s="188"/>
      <c r="B57162" s="188"/>
      <c r="C57162" s="188"/>
      <c r="D57162" s="189"/>
    </row>
    <row r="57163" spans="1:4">
      <c r="A57163" s="188"/>
      <c r="B57163" s="188"/>
      <c r="C57163" s="188"/>
      <c r="D57163" s="189"/>
    </row>
    <row r="57164" spans="1:4">
      <c r="A57164" s="188"/>
      <c r="B57164" s="188"/>
      <c r="C57164" s="188"/>
      <c r="D57164" s="189"/>
    </row>
    <row r="57165" spans="1:4">
      <c r="A57165" s="188"/>
      <c r="B57165" s="188"/>
      <c r="C57165" s="188"/>
      <c r="D57165" s="189"/>
    </row>
    <row r="57166" spans="1:4">
      <c r="A57166" s="188"/>
      <c r="B57166" s="188"/>
      <c r="C57166" s="188"/>
      <c r="D57166" s="189"/>
    </row>
    <row r="57167" spans="1:4">
      <c r="A57167" s="188"/>
      <c r="B57167" s="188"/>
      <c r="C57167" s="188"/>
      <c r="D57167" s="189"/>
    </row>
    <row r="57168" spans="1:4">
      <c r="A57168" s="188"/>
      <c r="B57168" s="188"/>
      <c r="C57168" s="188"/>
      <c r="D57168" s="189"/>
    </row>
    <row r="57169" spans="1:4">
      <c r="A57169" s="188"/>
      <c r="B57169" s="188"/>
      <c r="C57169" s="188"/>
      <c r="D57169" s="189"/>
    </row>
    <row r="57170" spans="1:4">
      <c r="A57170" s="188"/>
      <c r="B57170" s="188"/>
      <c r="C57170" s="188"/>
      <c r="D57170" s="189"/>
    </row>
    <row r="57171" spans="1:4">
      <c r="A57171" s="188"/>
      <c r="B57171" s="188"/>
      <c r="C57171" s="188"/>
      <c r="D57171" s="189"/>
    </row>
    <row r="57172" spans="1:4">
      <c r="A57172" s="188"/>
      <c r="B57172" s="188"/>
      <c r="C57172" s="188"/>
      <c r="D57172" s="189"/>
    </row>
    <row r="57173" spans="1:4">
      <c r="A57173" s="188"/>
      <c r="B57173" s="188"/>
      <c r="C57173" s="188"/>
      <c r="D57173" s="189"/>
    </row>
    <row r="57174" spans="1:4">
      <c r="A57174" s="188"/>
      <c r="B57174" s="188"/>
      <c r="C57174" s="188"/>
      <c r="D57174" s="189"/>
    </row>
    <row r="57175" spans="1:4">
      <c r="A57175" s="188"/>
      <c r="B57175" s="188"/>
      <c r="C57175" s="188"/>
      <c r="D57175" s="189"/>
    </row>
    <row r="57176" spans="1:4">
      <c r="A57176" s="188"/>
      <c r="B57176" s="188"/>
      <c r="C57176" s="188"/>
      <c r="D57176" s="189"/>
    </row>
    <row r="57177" spans="1:4">
      <c r="A57177" s="188"/>
      <c r="B57177" s="188"/>
      <c r="C57177" s="188"/>
      <c r="D57177" s="189"/>
    </row>
    <row r="57178" spans="1:4">
      <c r="A57178" s="188"/>
      <c r="B57178" s="188"/>
      <c r="C57178" s="188"/>
      <c r="D57178" s="189"/>
    </row>
    <row r="57179" spans="1:4">
      <c r="A57179" s="188"/>
      <c r="B57179" s="188"/>
      <c r="C57179" s="188"/>
      <c r="D57179" s="189"/>
    </row>
    <row r="57180" spans="1:4">
      <c r="A57180" s="188"/>
      <c r="B57180" s="188"/>
      <c r="C57180" s="188"/>
      <c r="D57180" s="189"/>
    </row>
    <row r="57181" spans="1:4">
      <c r="A57181" s="188"/>
      <c r="B57181" s="188"/>
      <c r="C57181" s="188"/>
      <c r="D57181" s="189"/>
    </row>
    <row r="57182" spans="1:4">
      <c r="A57182" s="188"/>
      <c r="B57182" s="188"/>
      <c r="C57182" s="188"/>
      <c r="D57182" s="189"/>
    </row>
    <row r="57183" spans="1:4">
      <c r="A57183" s="188"/>
      <c r="B57183" s="188"/>
      <c r="C57183" s="188"/>
      <c r="D57183" s="189"/>
    </row>
    <row r="57184" spans="1:4">
      <c r="A57184" s="188"/>
      <c r="B57184" s="188"/>
      <c r="C57184" s="188"/>
      <c r="D57184" s="189"/>
    </row>
    <row r="57185" spans="1:4">
      <c r="A57185" s="188"/>
      <c r="B57185" s="188"/>
      <c r="C57185" s="188"/>
      <c r="D57185" s="189"/>
    </row>
    <row r="57186" spans="1:4">
      <c r="A57186" s="188"/>
      <c r="B57186" s="188"/>
      <c r="C57186" s="188"/>
      <c r="D57186" s="189"/>
    </row>
    <row r="57187" spans="1:4">
      <c r="A57187" s="188"/>
      <c r="B57187" s="188"/>
      <c r="C57187" s="188"/>
      <c r="D57187" s="189"/>
    </row>
    <row r="57188" spans="1:4">
      <c r="A57188" s="188"/>
      <c r="B57188" s="188"/>
      <c r="C57188" s="188"/>
      <c r="D57188" s="189"/>
    </row>
    <row r="57189" spans="1:4">
      <c r="A57189" s="188"/>
      <c r="B57189" s="188"/>
      <c r="C57189" s="188"/>
      <c r="D57189" s="189"/>
    </row>
    <row r="57190" spans="1:4">
      <c r="A57190" s="188"/>
      <c r="B57190" s="188"/>
      <c r="C57190" s="188"/>
      <c r="D57190" s="189"/>
    </row>
    <row r="57191" spans="1:4">
      <c r="A57191" s="188"/>
      <c r="B57191" s="188"/>
      <c r="C57191" s="188"/>
      <c r="D57191" s="189"/>
    </row>
    <row r="57192" spans="1:4">
      <c r="A57192" s="188"/>
      <c r="B57192" s="188"/>
      <c r="C57192" s="188"/>
      <c r="D57192" s="189"/>
    </row>
    <row r="57193" spans="1:4">
      <c r="A57193" s="188"/>
      <c r="B57193" s="188"/>
      <c r="C57193" s="188"/>
      <c r="D57193" s="189"/>
    </row>
    <row r="57194" spans="1:4">
      <c r="A57194" s="188"/>
      <c r="B57194" s="188"/>
      <c r="C57194" s="188"/>
      <c r="D57194" s="189"/>
    </row>
    <row r="57195" spans="1:4">
      <c r="A57195" s="188"/>
      <c r="B57195" s="188"/>
      <c r="C57195" s="188"/>
      <c r="D57195" s="189"/>
    </row>
    <row r="57196" spans="1:4">
      <c r="A57196" s="188"/>
      <c r="B57196" s="188"/>
      <c r="C57196" s="188"/>
      <c r="D57196" s="189"/>
    </row>
    <row r="57197" spans="1:4">
      <c r="A57197" s="188"/>
      <c r="B57197" s="188"/>
      <c r="C57197" s="188"/>
      <c r="D57197" s="189"/>
    </row>
    <row r="57198" spans="1:4">
      <c r="A57198" s="188"/>
      <c r="B57198" s="188"/>
      <c r="C57198" s="188"/>
      <c r="D57198" s="189"/>
    </row>
    <row r="57199" spans="1:4">
      <c r="A57199" s="188"/>
      <c r="B57199" s="188"/>
      <c r="C57199" s="188"/>
      <c r="D57199" s="189"/>
    </row>
    <row r="57200" spans="1:4">
      <c r="A57200" s="188"/>
      <c r="B57200" s="188"/>
      <c r="C57200" s="188"/>
      <c r="D57200" s="189"/>
    </row>
    <row r="57201" spans="1:4">
      <c r="A57201" s="188"/>
      <c r="B57201" s="188"/>
      <c r="C57201" s="188"/>
      <c r="D57201" s="189"/>
    </row>
    <row r="57202" spans="1:4">
      <c r="A57202" s="188"/>
      <c r="B57202" s="188"/>
      <c r="C57202" s="188"/>
      <c r="D57202" s="189"/>
    </row>
    <row r="57203" spans="1:4">
      <c r="A57203" s="188"/>
      <c r="B57203" s="188"/>
      <c r="C57203" s="188"/>
      <c r="D57203" s="189"/>
    </row>
    <row r="57204" spans="1:4">
      <c r="A57204" s="188"/>
      <c r="B57204" s="188"/>
      <c r="C57204" s="188"/>
      <c r="D57204" s="189"/>
    </row>
    <row r="57205" spans="1:4">
      <c r="A57205" s="188"/>
      <c r="B57205" s="188"/>
      <c r="C57205" s="188"/>
      <c r="D57205" s="189"/>
    </row>
    <row r="57206" spans="1:4">
      <c r="A57206" s="188"/>
      <c r="B57206" s="188"/>
      <c r="C57206" s="188"/>
      <c r="D57206" s="189"/>
    </row>
    <row r="57207" spans="1:4">
      <c r="A57207" s="188"/>
      <c r="B57207" s="188"/>
      <c r="C57207" s="188"/>
      <c r="D57207" s="189"/>
    </row>
    <row r="57208" spans="1:4">
      <c r="A57208" s="188"/>
      <c r="B57208" s="188"/>
      <c r="C57208" s="188"/>
      <c r="D57208" s="189"/>
    </row>
    <row r="57209" spans="1:4">
      <c r="A57209" s="188"/>
      <c r="B57209" s="188"/>
      <c r="C57209" s="188"/>
      <c r="D57209" s="189"/>
    </row>
    <row r="57210" spans="1:4">
      <c r="A57210" s="188"/>
      <c r="B57210" s="188"/>
      <c r="C57210" s="188"/>
      <c r="D57210" s="189"/>
    </row>
    <row r="57211" spans="1:4">
      <c r="A57211" s="188"/>
      <c r="B57211" s="188"/>
      <c r="C57211" s="188"/>
      <c r="D57211" s="189"/>
    </row>
    <row r="57212" spans="1:4">
      <c r="A57212" s="188"/>
      <c r="B57212" s="188"/>
      <c r="C57212" s="188"/>
      <c r="D57212" s="189"/>
    </row>
    <row r="57213" spans="1:4">
      <c r="A57213" s="188"/>
      <c r="B57213" s="188"/>
      <c r="C57213" s="188"/>
      <c r="D57213" s="189"/>
    </row>
    <row r="57214" spans="1:4">
      <c r="A57214" s="188"/>
      <c r="B57214" s="188"/>
      <c r="C57214" s="188"/>
      <c r="D57214" s="189"/>
    </row>
    <row r="57215" spans="1:4">
      <c r="A57215" s="188"/>
      <c r="B57215" s="188"/>
      <c r="C57215" s="188"/>
      <c r="D57215" s="189"/>
    </row>
    <row r="57216" spans="1:4">
      <c r="A57216" s="188"/>
      <c r="B57216" s="188"/>
      <c r="C57216" s="188"/>
      <c r="D57216" s="189"/>
    </row>
    <row r="57217" spans="1:4">
      <c r="A57217" s="188"/>
      <c r="B57217" s="188"/>
      <c r="C57217" s="188"/>
      <c r="D57217" s="189"/>
    </row>
    <row r="57218" spans="1:4">
      <c r="A57218" s="188"/>
      <c r="B57218" s="188"/>
      <c r="C57218" s="188"/>
      <c r="D57218" s="189"/>
    </row>
    <row r="57219" spans="1:4">
      <c r="A57219" s="188"/>
      <c r="B57219" s="188"/>
      <c r="C57219" s="188"/>
      <c r="D57219" s="189"/>
    </row>
    <row r="57220" spans="1:4">
      <c r="A57220" s="188"/>
      <c r="B57220" s="188"/>
      <c r="C57220" s="188"/>
      <c r="D57220" s="189"/>
    </row>
    <row r="57221" spans="1:4">
      <c r="A57221" s="188"/>
      <c r="B57221" s="188"/>
      <c r="C57221" s="188"/>
      <c r="D57221" s="189"/>
    </row>
    <row r="57222" spans="1:4">
      <c r="A57222" s="188"/>
      <c r="B57222" s="188"/>
      <c r="C57222" s="188"/>
      <c r="D57222" s="189"/>
    </row>
    <row r="57223" spans="1:4">
      <c r="A57223" s="188"/>
      <c r="B57223" s="188"/>
      <c r="C57223" s="188"/>
      <c r="D57223" s="189"/>
    </row>
    <row r="57224" spans="1:4">
      <c r="A57224" s="188"/>
      <c r="B57224" s="188"/>
      <c r="C57224" s="188"/>
      <c r="D57224" s="189"/>
    </row>
    <row r="57225" spans="1:4">
      <c r="A57225" s="188"/>
      <c r="B57225" s="188"/>
      <c r="C57225" s="188"/>
      <c r="D57225" s="189"/>
    </row>
    <row r="57226" spans="1:4">
      <c r="A57226" s="188"/>
      <c r="B57226" s="188"/>
      <c r="C57226" s="188"/>
      <c r="D57226" s="189"/>
    </row>
    <row r="57227" spans="1:4">
      <c r="A57227" s="188"/>
      <c r="B57227" s="188"/>
      <c r="C57227" s="188"/>
      <c r="D57227" s="189"/>
    </row>
    <row r="57228" spans="1:4">
      <c r="A57228" s="188"/>
      <c r="B57228" s="188"/>
      <c r="C57228" s="188"/>
      <c r="D57228" s="189"/>
    </row>
    <row r="57229" spans="1:4">
      <c r="A57229" s="188"/>
      <c r="B57229" s="188"/>
      <c r="C57229" s="188"/>
      <c r="D57229" s="189"/>
    </row>
    <row r="57230" spans="1:4">
      <c r="A57230" s="188"/>
      <c r="B57230" s="188"/>
      <c r="C57230" s="188"/>
      <c r="D57230" s="189"/>
    </row>
    <row r="57231" spans="1:4">
      <c r="A57231" s="188"/>
      <c r="B57231" s="188"/>
      <c r="C57231" s="188"/>
      <c r="D57231" s="189"/>
    </row>
    <row r="57232" spans="1:4">
      <c r="A57232" s="188"/>
      <c r="B57232" s="188"/>
      <c r="C57232" s="188"/>
      <c r="D57232" s="189"/>
    </row>
    <row r="57233" spans="1:4">
      <c r="A57233" s="188"/>
      <c r="B57233" s="188"/>
      <c r="C57233" s="188"/>
      <c r="D57233" s="189"/>
    </row>
    <row r="57234" spans="1:4">
      <c r="A57234" s="188"/>
      <c r="B57234" s="188"/>
      <c r="C57234" s="188"/>
      <c r="D57234" s="189"/>
    </row>
    <row r="57235" spans="1:4">
      <c r="A57235" s="188"/>
      <c r="B57235" s="188"/>
      <c r="C57235" s="188"/>
      <c r="D57235" s="189"/>
    </row>
    <row r="57236" spans="1:4">
      <c r="A57236" s="188"/>
      <c r="B57236" s="188"/>
      <c r="C57236" s="188"/>
      <c r="D57236" s="189"/>
    </row>
    <row r="57237" spans="1:4">
      <c r="A57237" s="188"/>
      <c r="B57237" s="188"/>
      <c r="C57237" s="188"/>
      <c r="D57237" s="189"/>
    </row>
    <row r="57238" spans="1:4">
      <c r="A57238" s="188"/>
      <c r="B57238" s="188"/>
      <c r="C57238" s="188"/>
      <c r="D57238" s="189"/>
    </row>
    <row r="57239" spans="1:4">
      <c r="A57239" s="188"/>
      <c r="B57239" s="188"/>
      <c r="C57239" s="188"/>
      <c r="D57239" s="189"/>
    </row>
    <row r="57240" spans="1:4">
      <c r="A57240" s="188"/>
      <c r="B57240" s="188"/>
      <c r="C57240" s="188"/>
      <c r="D57240" s="189"/>
    </row>
    <row r="57241" spans="1:4">
      <c r="A57241" s="188"/>
      <c r="B57241" s="188"/>
      <c r="C57241" s="188"/>
      <c r="D57241" s="189"/>
    </row>
    <row r="57242" spans="1:4">
      <c r="A57242" s="188"/>
      <c r="B57242" s="188"/>
      <c r="C57242" s="188"/>
      <c r="D57242" s="189"/>
    </row>
    <row r="57243" spans="1:4">
      <c r="A57243" s="188"/>
      <c r="B57243" s="188"/>
      <c r="C57243" s="188"/>
      <c r="D57243" s="189"/>
    </row>
    <row r="57244" spans="1:4">
      <c r="A57244" s="188"/>
      <c r="B57244" s="188"/>
      <c r="C57244" s="188"/>
      <c r="D57244" s="189"/>
    </row>
    <row r="57245" spans="1:4">
      <c r="A57245" s="188"/>
      <c r="B57245" s="188"/>
      <c r="C57245" s="188"/>
      <c r="D57245" s="189"/>
    </row>
    <row r="57246" spans="1:4">
      <c r="A57246" s="188"/>
      <c r="B57246" s="188"/>
      <c r="C57246" s="188"/>
      <c r="D57246" s="189"/>
    </row>
    <row r="57247" spans="1:4">
      <c r="A57247" s="188"/>
      <c r="B57247" s="188"/>
      <c r="C57247" s="188"/>
      <c r="D57247" s="189"/>
    </row>
    <row r="57248" spans="1:4">
      <c r="A57248" s="188"/>
      <c r="B57248" s="188"/>
      <c r="C57248" s="188"/>
      <c r="D57248" s="189"/>
    </row>
    <row r="57249" spans="1:4">
      <c r="A57249" s="188"/>
      <c r="B57249" s="188"/>
      <c r="C57249" s="188"/>
      <c r="D57249" s="189"/>
    </row>
    <row r="57250" spans="1:4">
      <c r="A57250" s="188"/>
      <c r="B57250" s="188"/>
      <c r="C57250" s="188"/>
      <c r="D57250" s="189"/>
    </row>
    <row r="57251" spans="1:4">
      <c r="A57251" s="188"/>
      <c r="B57251" s="188"/>
      <c r="C57251" s="188"/>
      <c r="D57251" s="189"/>
    </row>
    <row r="57252" spans="1:4">
      <c r="A57252" s="188"/>
      <c r="B57252" s="188"/>
      <c r="C57252" s="188"/>
      <c r="D57252" s="189"/>
    </row>
    <row r="57253" spans="1:4">
      <c r="A57253" s="188"/>
      <c r="B57253" s="188"/>
      <c r="C57253" s="188"/>
      <c r="D57253" s="189"/>
    </row>
    <row r="57254" spans="1:4">
      <c r="A57254" s="188"/>
      <c r="B57254" s="188"/>
      <c r="C57254" s="188"/>
      <c r="D57254" s="189"/>
    </row>
    <row r="57255" spans="1:4">
      <c r="A57255" s="188"/>
      <c r="B57255" s="188"/>
      <c r="C57255" s="188"/>
      <c r="D57255" s="189"/>
    </row>
    <row r="57256" spans="1:4">
      <c r="A57256" s="188"/>
      <c r="B57256" s="188"/>
      <c r="C57256" s="188"/>
      <c r="D57256" s="189"/>
    </row>
    <row r="57257" spans="1:4">
      <c r="A57257" s="188"/>
      <c r="B57257" s="188"/>
      <c r="C57257" s="188"/>
      <c r="D57257" s="189"/>
    </row>
    <row r="57258" spans="1:4">
      <c r="A57258" s="188"/>
      <c r="B57258" s="188"/>
      <c r="C57258" s="188"/>
      <c r="D57258" s="189"/>
    </row>
    <row r="57259" spans="1:4">
      <c r="A57259" s="188"/>
      <c r="B57259" s="188"/>
      <c r="C57259" s="188"/>
      <c r="D57259" s="189"/>
    </row>
    <row r="57260" spans="1:4">
      <c r="A57260" s="188"/>
      <c r="B57260" s="188"/>
      <c r="C57260" s="188"/>
      <c r="D57260" s="189"/>
    </row>
    <row r="57261" spans="1:4">
      <c r="A57261" s="188"/>
      <c r="B57261" s="188"/>
      <c r="C57261" s="188"/>
      <c r="D57261" s="189"/>
    </row>
    <row r="57262" spans="1:4">
      <c r="A57262" s="188"/>
      <c r="B57262" s="188"/>
      <c r="C57262" s="188"/>
      <c r="D57262" s="189"/>
    </row>
    <row r="57263" spans="1:4">
      <c r="A57263" s="188"/>
      <c r="B57263" s="188"/>
      <c r="C57263" s="188"/>
      <c r="D57263" s="189"/>
    </row>
    <row r="57264" spans="1:4">
      <c r="A57264" s="188"/>
      <c r="B57264" s="188"/>
      <c r="C57264" s="188"/>
      <c r="D57264" s="189"/>
    </row>
    <row r="57265" spans="1:4">
      <c r="A57265" s="188"/>
      <c r="B57265" s="188"/>
      <c r="C57265" s="188"/>
      <c r="D57265" s="189"/>
    </row>
    <row r="57266" spans="1:4">
      <c r="A57266" s="188"/>
      <c r="B57266" s="188"/>
      <c r="C57266" s="188"/>
      <c r="D57266" s="189"/>
    </row>
    <row r="57267" spans="1:4">
      <c r="A57267" s="188"/>
      <c r="B57267" s="188"/>
      <c r="C57267" s="188"/>
      <c r="D57267" s="189"/>
    </row>
    <row r="57268" spans="1:4">
      <c r="A57268" s="188"/>
      <c r="B57268" s="188"/>
      <c r="C57268" s="188"/>
      <c r="D57268" s="189"/>
    </row>
    <row r="57269" spans="1:4">
      <c r="A57269" s="188"/>
      <c r="B57269" s="188"/>
      <c r="C57269" s="188"/>
      <c r="D57269" s="189"/>
    </row>
    <row r="57270" spans="1:4">
      <c r="A57270" s="188"/>
      <c r="B57270" s="188"/>
      <c r="C57270" s="188"/>
      <c r="D57270" s="189"/>
    </row>
    <row r="57271" spans="1:4">
      <c r="A57271" s="188"/>
      <c r="B57271" s="188"/>
      <c r="C57271" s="188"/>
      <c r="D57271" s="189"/>
    </row>
    <row r="57272" spans="1:4">
      <c r="A57272" s="188"/>
      <c r="B57272" s="188"/>
      <c r="C57272" s="188"/>
      <c r="D57272" s="189"/>
    </row>
    <row r="57273" spans="1:4">
      <c r="A57273" s="188"/>
      <c r="B57273" s="188"/>
      <c r="C57273" s="188"/>
      <c r="D57273" s="189"/>
    </row>
    <row r="57274" spans="1:4">
      <c r="A57274" s="188"/>
      <c r="B57274" s="188"/>
      <c r="C57274" s="188"/>
      <c r="D57274" s="189"/>
    </row>
    <row r="57275" spans="1:4">
      <c r="A57275" s="188"/>
      <c r="B57275" s="188"/>
      <c r="C57275" s="188"/>
      <c r="D57275" s="189"/>
    </row>
    <row r="57276" spans="1:4">
      <c r="A57276" s="188"/>
      <c r="B57276" s="188"/>
      <c r="C57276" s="188"/>
      <c r="D57276" s="189"/>
    </row>
    <row r="57277" spans="1:4">
      <c r="A57277" s="188"/>
      <c r="B57277" s="188"/>
      <c r="C57277" s="188"/>
      <c r="D57277" s="189"/>
    </row>
    <row r="57278" spans="1:4">
      <c r="A57278" s="188"/>
      <c r="B57278" s="188"/>
      <c r="C57278" s="188"/>
      <c r="D57278" s="189"/>
    </row>
    <row r="57279" spans="1:4">
      <c r="A57279" s="188"/>
      <c r="B57279" s="188"/>
      <c r="C57279" s="188"/>
      <c r="D57279" s="189"/>
    </row>
    <row r="57280" spans="1:4">
      <c r="A57280" s="188"/>
      <c r="B57280" s="188"/>
      <c r="C57280" s="188"/>
      <c r="D57280" s="189"/>
    </row>
    <row r="57281" spans="1:4">
      <c r="A57281" s="188"/>
      <c r="B57281" s="188"/>
      <c r="C57281" s="188"/>
      <c r="D57281" s="189"/>
    </row>
    <row r="57282" spans="1:4">
      <c r="A57282" s="188"/>
      <c r="B57282" s="188"/>
      <c r="C57282" s="188"/>
      <c r="D57282" s="189"/>
    </row>
    <row r="57283" spans="1:4">
      <c r="A57283" s="188"/>
      <c r="B57283" s="188"/>
      <c r="C57283" s="188"/>
      <c r="D57283" s="189"/>
    </row>
    <row r="57284" spans="1:4">
      <c r="A57284" s="188"/>
      <c r="B57284" s="188"/>
      <c r="C57284" s="188"/>
      <c r="D57284" s="189"/>
    </row>
    <row r="57285" spans="1:4">
      <c r="A57285" s="188"/>
      <c r="B57285" s="188"/>
      <c r="C57285" s="188"/>
      <c r="D57285" s="189"/>
    </row>
    <row r="57286" spans="1:4">
      <c r="A57286" s="188"/>
      <c r="B57286" s="188"/>
      <c r="C57286" s="188"/>
      <c r="D57286" s="189"/>
    </row>
    <row r="57287" spans="1:4">
      <c r="A57287" s="188"/>
      <c r="B57287" s="188"/>
      <c r="C57287" s="188"/>
      <c r="D57287" s="189"/>
    </row>
    <row r="57288" spans="1:4">
      <c r="A57288" s="188"/>
      <c r="B57288" s="188"/>
      <c r="C57288" s="188"/>
      <c r="D57288" s="189"/>
    </row>
    <row r="57289" spans="1:4">
      <c r="A57289" s="188"/>
      <c r="B57289" s="188"/>
      <c r="C57289" s="188"/>
      <c r="D57289" s="189"/>
    </row>
    <row r="57290" spans="1:4">
      <c r="A57290" s="188"/>
      <c r="B57290" s="188"/>
      <c r="C57290" s="188"/>
      <c r="D57290" s="189"/>
    </row>
    <row r="57291" spans="1:4">
      <c r="A57291" s="188"/>
      <c r="B57291" s="188"/>
      <c r="C57291" s="188"/>
      <c r="D57291" s="189"/>
    </row>
    <row r="57292" spans="1:4">
      <c r="A57292" s="188"/>
      <c r="B57292" s="188"/>
      <c r="C57292" s="188"/>
      <c r="D57292" s="189"/>
    </row>
    <row r="57293" spans="1:4">
      <c r="A57293" s="188"/>
      <c r="B57293" s="188"/>
      <c r="C57293" s="188"/>
      <c r="D57293" s="189"/>
    </row>
    <row r="57294" spans="1:4">
      <c r="A57294" s="188"/>
      <c r="B57294" s="188"/>
      <c r="C57294" s="188"/>
      <c r="D57294" s="189"/>
    </row>
    <row r="57295" spans="1:4">
      <c r="A57295" s="188"/>
      <c r="B57295" s="188"/>
      <c r="C57295" s="188"/>
      <c r="D57295" s="189"/>
    </row>
    <row r="57296" spans="1:4">
      <c r="A57296" s="188"/>
      <c r="B57296" s="188"/>
      <c r="C57296" s="188"/>
      <c r="D57296" s="189"/>
    </row>
    <row r="57297" spans="1:4">
      <c r="A57297" s="188"/>
      <c r="B57297" s="188"/>
      <c r="C57297" s="188"/>
      <c r="D57297" s="189"/>
    </row>
    <row r="57298" spans="1:4">
      <c r="A57298" s="188"/>
      <c r="B57298" s="188"/>
      <c r="C57298" s="188"/>
      <c r="D57298" s="189"/>
    </row>
    <row r="57299" spans="1:4">
      <c r="A57299" s="188"/>
      <c r="B57299" s="188"/>
      <c r="C57299" s="188"/>
      <c r="D57299" s="189"/>
    </row>
    <row r="57300" spans="1:4">
      <c r="A57300" s="188"/>
      <c r="B57300" s="188"/>
      <c r="C57300" s="188"/>
      <c r="D57300" s="189"/>
    </row>
    <row r="57301" spans="1:4">
      <c r="A57301" s="188"/>
      <c r="B57301" s="188"/>
      <c r="C57301" s="188"/>
      <c r="D57301" s="189"/>
    </row>
    <row r="57302" spans="1:4">
      <c r="A57302" s="188"/>
      <c r="B57302" s="188"/>
      <c r="C57302" s="188"/>
      <c r="D57302" s="189"/>
    </row>
    <row r="57303" spans="1:4">
      <c r="A57303" s="188"/>
      <c r="B57303" s="188"/>
      <c r="C57303" s="188"/>
      <c r="D57303" s="189"/>
    </row>
    <row r="57304" spans="1:4">
      <c r="A57304" s="188"/>
      <c r="B57304" s="188"/>
      <c r="C57304" s="188"/>
      <c r="D57304" s="189"/>
    </row>
    <row r="57305" spans="1:4">
      <c r="A57305" s="188"/>
      <c r="B57305" s="188"/>
      <c r="C57305" s="188"/>
      <c r="D57305" s="189"/>
    </row>
    <row r="57306" spans="1:4">
      <c r="A57306" s="188"/>
      <c r="B57306" s="188"/>
      <c r="C57306" s="188"/>
      <c r="D57306" s="189"/>
    </row>
    <row r="57307" spans="1:4">
      <c r="A57307" s="188"/>
      <c r="B57307" s="188"/>
      <c r="C57307" s="188"/>
      <c r="D57307" s="189"/>
    </row>
    <row r="57308" spans="1:4">
      <c r="A57308" s="188"/>
      <c r="B57308" s="188"/>
      <c r="C57308" s="188"/>
      <c r="D57308" s="189"/>
    </row>
    <row r="57309" spans="1:4">
      <c r="A57309" s="188"/>
      <c r="B57309" s="188"/>
      <c r="C57309" s="188"/>
      <c r="D57309" s="189"/>
    </row>
    <row r="57310" spans="1:4">
      <c r="A57310" s="188"/>
      <c r="B57310" s="188"/>
      <c r="C57310" s="188"/>
      <c r="D57310" s="189"/>
    </row>
    <row r="57311" spans="1:4">
      <c r="A57311" s="188"/>
      <c r="B57311" s="188"/>
      <c r="C57311" s="188"/>
      <c r="D57311" s="189"/>
    </row>
    <row r="57312" spans="1:4">
      <c r="A57312" s="188"/>
      <c r="B57312" s="188"/>
      <c r="C57312" s="188"/>
      <c r="D57312" s="189"/>
    </row>
    <row r="57313" spans="1:4">
      <c r="A57313" s="188"/>
      <c r="B57313" s="188"/>
      <c r="C57313" s="188"/>
      <c r="D57313" s="189"/>
    </row>
    <row r="57314" spans="1:4">
      <c r="A57314" s="188"/>
      <c r="B57314" s="188"/>
      <c r="C57314" s="188"/>
      <c r="D57314" s="189"/>
    </row>
    <row r="57315" spans="1:4">
      <c r="A57315" s="188"/>
      <c r="B57315" s="188"/>
      <c r="C57315" s="188"/>
      <c r="D57315" s="189"/>
    </row>
    <row r="57316" spans="1:4">
      <c r="A57316" s="188"/>
      <c r="B57316" s="188"/>
      <c r="C57316" s="188"/>
      <c r="D57316" s="189"/>
    </row>
    <row r="57317" spans="1:4">
      <c r="A57317" s="188"/>
      <c r="B57317" s="188"/>
      <c r="C57317" s="188"/>
      <c r="D57317" s="189"/>
    </row>
    <row r="57318" spans="1:4">
      <c r="A57318" s="188"/>
      <c r="B57318" s="188"/>
      <c r="C57318" s="188"/>
      <c r="D57318" s="189"/>
    </row>
    <row r="57319" spans="1:4">
      <c r="A57319" s="188"/>
      <c r="B57319" s="188"/>
      <c r="C57319" s="188"/>
      <c r="D57319" s="189"/>
    </row>
    <row r="57320" spans="1:4">
      <c r="A57320" s="188"/>
      <c r="B57320" s="188"/>
      <c r="C57320" s="188"/>
      <c r="D57320" s="189"/>
    </row>
    <row r="57321" spans="1:4">
      <c r="A57321" s="188"/>
      <c r="B57321" s="188"/>
      <c r="C57321" s="188"/>
      <c r="D57321" s="189"/>
    </row>
    <row r="57322" spans="1:4">
      <c r="A57322" s="188"/>
      <c r="B57322" s="188"/>
      <c r="C57322" s="188"/>
      <c r="D57322" s="189"/>
    </row>
    <row r="57323" spans="1:4">
      <c r="A57323" s="188"/>
      <c r="B57323" s="188"/>
      <c r="C57323" s="188"/>
      <c r="D57323" s="189"/>
    </row>
    <row r="57324" spans="1:4">
      <c r="A57324" s="188"/>
      <c r="B57324" s="188"/>
      <c r="C57324" s="188"/>
      <c r="D57324" s="189"/>
    </row>
    <row r="57325" spans="1:4">
      <c r="A57325" s="188"/>
      <c r="B57325" s="188"/>
      <c r="C57325" s="188"/>
      <c r="D57325" s="189"/>
    </row>
    <row r="57326" spans="1:4">
      <c r="A57326" s="188"/>
      <c r="B57326" s="188"/>
      <c r="C57326" s="188"/>
      <c r="D57326" s="189"/>
    </row>
    <row r="57327" spans="1:4">
      <c r="A57327" s="188"/>
      <c r="B57327" s="188"/>
      <c r="C57327" s="188"/>
      <c r="D57327" s="189"/>
    </row>
    <row r="57328" spans="1:4">
      <c r="A57328" s="188"/>
      <c r="B57328" s="188"/>
      <c r="C57328" s="188"/>
      <c r="D57328" s="189"/>
    </row>
    <row r="57329" spans="1:4">
      <c r="A57329" s="188"/>
      <c r="B57329" s="188"/>
      <c r="C57329" s="188"/>
      <c r="D57329" s="189"/>
    </row>
    <row r="57330" spans="1:4">
      <c r="A57330" s="188"/>
      <c r="B57330" s="188"/>
      <c r="C57330" s="188"/>
      <c r="D57330" s="189"/>
    </row>
    <row r="57331" spans="1:4">
      <c r="A57331" s="188"/>
      <c r="B57331" s="188"/>
      <c r="C57331" s="188"/>
      <c r="D57331" s="189"/>
    </row>
    <row r="57332" spans="1:4">
      <c r="A57332" s="188"/>
      <c r="B57332" s="188"/>
      <c r="C57332" s="188"/>
      <c r="D57332" s="189"/>
    </row>
    <row r="57333" spans="1:4">
      <c r="A57333" s="188"/>
      <c r="B57333" s="188"/>
      <c r="C57333" s="188"/>
      <c r="D57333" s="189"/>
    </row>
    <row r="57334" spans="1:4">
      <c r="A57334" s="188"/>
      <c r="B57334" s="188"/>
      <c r="C57334" s="188"/>
      <c r="D57334" s="189"/>
    </row>
    <row r="57335" spans="1:4">
      <c r="A57335" s="188"/>
      <c r="B57335" s="188"/>
      <c r="C57335" s="188"/>
      <c r="D57335" s="189"/>
    </row>
    <row r="57336" spans="1:4">
      <c r="A57336" s="188"/>
      <c r="B57336" s="188"/>
      <c r="C57336" s="188"/>
      <c r="D57336" s="189"/>
    </row>
    <row r="57337" spans="1:4">
      <c r="A57337" s="188"/>
      <c r="B57337" s="188"/>
      <c r="C57337" s="188"/>
      <c r="D57337" s="189"/>
    </row>
    <row r="57338" spans="1:4">
      <c r="A57338" s="188"/>
      <c r="B57338" s="188"/>
      <c r="C57338" s="188"/>
      <c r="D57338" s="189"/>
    </row>
    <row r="57339" spans="1:4">
      <c r="A57339" s="188"/>
      <c r="B57339" s="188"/>
      <c r="C57339" s="188"/>
      <c r="D57339" s="189"/>
    </row>
    <row r="57340" spans="1:4">
      <c r="A57340" s="188"/>
      <c r="B57340" s="188"/>
      <c r="C57340" s="188"/>
      <c r="D57340" s="189"/>
    </row>
    <row r="57341" spans="1:4">
      <c r="A57341" s="188"/>
      <c r="B57341" s="188"/>
      <c r="C57341" s="188"/>
      <c r="D57341" s="189"/>
    </row>
    <row r="57342" spans="1:4">
      <c r="A57342" s="188"/>
      <c r="B57342" s="188"/>
      <c r="C57342" s="188"/>
      <c r="D57342" s="189"/>
    </row>
    <row r="57343" spans="1:4">
      <c r="A57343" s="188"/>
      <c r="B57343" s="188"/>
      <c r="C57343" s="188"/>
      <c r="D57343" s="189"/>
    </row>
    <row r="57344" spans="1:4">
      <c r="A57344" s="188"/>
      <c r="B57344" s="188"/>
      <c r="C57344" s="188"/>
      <c r="D57344" s="189"/>
    </row>
    <row r="57345" spans="1:4">
      <c r="A57345" s="188"/>
      <c r="B57345" s="188"/>
      <c r="C57345" s="188"/>
      <c r="D57345" s="189"/>
    </row>
    <row r="57346" spans="1:4">
      <c r="A57346" s="188"/>
      <c r="B57346" s="188"/>
      <c r="C57346" s="188"/>
      <c r="D57346" s="189"/>
    </row>
    <row r="57347" spans="1:4">
      <c r="A57347" s="188"/>
      <c r="B57347" s="188"/>
      <c r="C57347" s="188"/>
      <c r="D57347" s="189"/>
    </row>
    <row r="57348" spans="1:4">
      <c r="A57348" s="188"/>
      <c r="B57348" s="188"/>
      <c r="C57348" s="188"/>
      <c r="D57348" s="189"/>
    </row>
    <row r="57349" spans="1:4">
      <c r="A57349" s="188"/>
      <c r="B57349" s="188"/>
      <c r="C57349" s="188"/>
      <c r="D57349" s="189"/>
    </row>
    <row r="57350" spans="1:4">
      <c r="A57350" s="188"/>
      <c r="B57350" s="188"/>
      <c r="C57350" s="188"/>
      <c r="D57350" s="189"/>
    </row>
    <row r="57351" spans="1:4">
      <c r="A57351" s="188"/>
      <c r="B57351" s="188"/>
      <c r="C57351" s="188"/>
      <c r="D57351" s="189"/>
    </row>
    <row r="57352" spans="1:4">
      <c r="A57352" s="188"/>
      <c r="B57352" s="188"/>
      <c r="C57352" s="188"/>
      <c r="D57352" s="189"/>
    </row>
    <row r="57353" spans="1:4">
      <c r="A57353" s="188"/>
      <c r="B57353" s="188"/>
      <c r="C57353" s="188"/>
      <c r="D57353" s="189"/>
    </row>
    <row r="57354" spans="1:4">
      <c r="A57354" s="188"/>
      <c r="B57354" s="188"/>
      <c r="C57354" s="188"/>
      <c r="D57354" s="189"/>
    </row>
    <row r="57355" spans="1:4">
      <c r="A57355" s="188"/>
      <c r="B57355" s="188"/>
      <c r="C57355" s="188"/>
      <c r="D57355" s="189"/>
    </row>
    <row r="57356" spans="1:4">
      <c r="A57356" s="188"/>
      <c r="B57356" s="188"/>
      <c r="C57356" s="188"/>
      <c r="D57356" s="189"/>
    </row>
    <row r="57357" spans="1:4">
      <c r="A57357" s="188"/>
      <c r="B57357" s="188"/>
      <c r="C57357" s="188"/>
      <c r="D57357" s="189"/>
    </row>
    <row r="57358" spans="1:4">
      <c r="A57358" s="188"/>
      <c r="B57358" s="188"/>
      <c r="C57358" s="188"/>
      <c r="D57358" s="189"/>
    </row>
    <row r="57359" spans="1:4">
      <c r="A57359" s="188"/>
      <c r="B57359" s="188"/>
      <c r="C57359" s="188"/>
      <c r="D57359" s="189"/>
    </row>
    <row r="57360" spans="1:4">
      <c r="A57360" s="188"/>
      <c r="B57360" s="188"/>
      <c r="C57360" s="188"/>
      <c r="D57360" s="189"/>
    </row>
    <row r="57361" spans="1:4">
      <c r="A57361" s="188"/>
      <c r="B57361" s="188"/>
      <c r="C57361" s="188"/>
      <c r="D57361" s="189"/>
    </row>
    <row r="57362" spans="1:4">
      <c r="A57362" s="188"/>
      <c r="B57362" s="188"/>
      <c r="C57362" s="188"/>
      <c r="D57362" s="189"/>
    </row>
    <row r="57363" spans="1:4">
      <c r="A57363" s="188"/>
      <c r="B57363" s="188"/>
      <c r="C57363" s="188"/>
      <c r="D57363" s="189"/>
    </row>
    <row r="57364" spans="1:4">
      <c r="A57364" s="188"/>
      <c r="B57364" s="188"/>
      <c r="C57364" s="188"/>
      <c r="D57364" s="189"/>
    </row>
    <row r="57365" spans="1:4">
      <c r="A57365" s="188"/>
      <c r="B57365" s="188"/>
      <c r="C57365" s="188"/>
      <c r="D57365" s="189"/>
    </row>
    <row r="57366" spans="1:4">
      <c r="A57366" s="188"/>
      <c r="B57366" s="188"/>
      <c r="C57366" s="188"/>
      <c r="D57366" s="189"/>
    </row>
    <row r="57367" spans="1:4">
      <c r="A57367" s="188"/>
      <c r="B57367" s="188"/>
      <c r="C57367" s="188"/>
      <c r="D57367" s="189"/>
    </row>
    <row r="57368" spans="1:4">
      <c r="A57368" s="188"/>
      <c r="B57368" s="188"/>
      <c r="C57368" s="188"/>
      <c r="D57368" s="189"/>
    </row>
    <row r="57369" spans="1:4">
      <c r="A57369" s="188"/>
      <c r="B57369" s="188"/>
      <c r="C57369" s="188"/>
      <c r="D57369" s="189"/>
    </row>
    <row r="57370" spans="1:4">
      <c r="A57370" s="188"/>
      <c r="B57370" s="188"/>
      <c r="C57370" s="188"/>
      <c r="D57370" s="189"/>
    </row>
    <row r="57371" spans="1:4">
      <c r="A57371" s="188"/>
      <c r="B57371" s="188"/>
      <c r="C57371" s="188"/>
      <c r="D57371" s="189"/>
    </row>
    <row r="57372" spans="1:4">
      <c r="A57372" s="188"/>
      <c r="B57372" s="188"/>
      <c r="C57372" s="188"/>
      <c r="D57372" s="189"/>
    </row>
    <row r="57373" spans="1:4">
      <c r="A57373" s="188"/>
      <c r="B57373" s="188"/>
      <c r="C57373" s="188"/>
      <c r="D57373" s="189"/>
    </row>
    <row r="57374" spans="1:4">
      <c r="A57374" s="188"/>
      <c r="B57374" s="188"/>
      <c r="C57374" s="188"/>
      <c r="D57374" s="189"/>
    </row>
    <row r="57375" spans="1:4">
      <c r="A57375" s="188"/>
      <c r="B57375" s="188"/>
      <c r="C57375" s="188"/>
      <c r="D57375" s="189"/>
    </row>
    <row r="57376" spans="1:4">
      <c r="A57376" s="188"/>
      <c r="B57376" s="188"/>
      <c r="C57376" s="188"/>
      <c r="D57376" s="189"/>
    </row>
    <row r="57377" spans="1:4">
      <c r="A57377" s="188"/>
      <c r="B57377" s="188"/>
      <c r="C57377" s="188"/>
      <c r="D57377" s="189"/>
    </row>
    <row r="57378" spans="1:4">
      <c r="A57378" s="188"/>
      <c r="B57378" s="188"/>
      <c r="C57378" s="188"/>
      <c r="D57378" s="189"/>
    </row>
    <row r="57379" spans="1:4">
      <c r="A57379" s="188"/>
      <c r="B57379" s="188"/>
      <c r="C57379" s="188"/>
      <c r="D57379" s="189"/>
    </row>
    <row r="57380" spans="1:4">
      <c r="A57380" s="188"/>
      <c r="B57380" s="188"/>
      <c r="C57380" s="188"/>
      <c r="D57380" s="189"/>
    </row>
    <row r="57381" spans="1:4">
      <c r="A57381" s="188"/>
      <c r="B57381" s="188"/>
      <c r="C57381" s="188"/>
      <c r="D57381" s="189"/>
    </row>
    <row r="57382" spans="1:4">
      <c r="A57382" s="188"/>
      <c r="B57382" s="188"/>
      <c r="C57382" s="188"/>
      <c r="D57382" s="189"/>
    </row>
    <row r="57383" spans="1:4">
      <c r="A57383" s="188"/>
      <c r="B57383" s="188"/>
      <c r="C57383" s="188"/>
      <c r="D57383" s="189"/>
    </row>
    <row r="57384" spans="1:4">
      <c r="A57384" s="188"/>
      <c r="B57384" s="188"/>
      <c r="C57384" s="188"/>
      <c r="D57384" s="189"/>
    </row>
    <row r="57385" spans="1:4">
      <c r="A57385" s="188"/>
      <c r="B57385" s="188"/>
      <c r="C57385" s="188"/>
      <c r="D57385" s="189"/>
    </row>
    <row r="57386" spans="1:4">
      <c r="A57386" s="188"/>
      <c r="B57386" s="188"/>
      <c r="C57386" s="188"/>
      <c r="D57386" s="189"/>
    </row>
    <row r="57387" spans="1:4">
      <c r="A57387" s="188"/>
      <c r="B57387" s="188"/>
      <c r="C57387" s="188"/>
      <c r="D57387" s="189"/>
    </row>
    <row r="57388" spans="1:4">
      <c r="A57388" s="188"/>
      <c r="B57388" s="188"/>
      <c r="C57388" s="188"/>
      <c r="D57388" s="189"/>
    </row>
    <row r="57389" spans="1:4">
      <c r="A57389" s="188"/>
      <c r="B57389" s="188"/>
      <c r="C57389" s="188"/>
      <c r="D57389" s="189"/>
    </row>
    <row r="57390" spans="1:4">
      <c r="A57390" s="188"/>
      <c r="B57390" s="188"/>
      <c r="C57390" s="188"/>
      <c r="D57390" s="189"/>
    </row>
    <row r="57391" spans="1:4">
      <c r="A57391" s="188"/>
      <c r="B57391" s="188"/>
      <c r="C57391" s="188"/>
      <c r="D57391" s="189"/>
    </row>
    <row r="57392" spans="1:4">
      <c r="A57392" s="188"/>
      <c r="B57392" s="188"/>
      <c r="C57392" s="188"/>
      <c r="D57392" s="189"/>
    </row>
    <row r="57393" spans="1:4">
      <c r="A57393" s="188"/>
      <c r="B57393" s="188"/>
      <c r="C57393" s="188"/>
      <c r="D57393" s="189"/>
    </row>
    <row r="57394" spans="1:4">
      <c r="A57394" s="188"/>
      <c r="B57394" s="188"/>
      <c r="C57394" s="188"/>
      <c r="D57394" s="189"/>
    </row>
    <row r="57395" spans="1:4">
      <c r="A57395" s="188"/>
      <c r="B57395" s="188"/>
      <c r="C57395" s="188"/>
      <c r="D57395" s="189"/>
    </row>
    <row r="57396" spans="1:4">
      <c r="A57396" s="188"/>
      <c r="B57396" s="188"/>
      <c r="C57396" s="188"/>
      <c r="D57396" s="189"/>
    </row>
    <row r="57397" spans="1:4">
      <c r="A57397" s="188"/>
      <c r="B57397" s="188"/>
      <c r="C57397" s="188"/>
      <c r="D57397" s="189"/>
    </row>
    <row r="57398" spans="1:4">
      <c r="A57398" s="188"/>
      <c r="B57398" s="188"/>
      <c r="C57398" s="188"/>
      <c r="D57398" s="189"/>
    </row>
    <row r="57399" spans="1:4">
      <c r="A57399" s="188"/>
      <c r="B57399" s="188"/>
      <c r="C57399" s="188"/>
      <c r="D57399" s="189"/>
    </row>
    <row r="57400" spans="1:4">
      <c r="A57400" s="188"/>
      <c r="B57400" s="188"/>
      <c r="C57400" s="188"/>
      <c r="D57400" s="189"/>
    </row>
    <row r="57401" spans="1:4">
      <c r="A57401" s="188"/>
      <c r="B57401" s="188"/>
      <c r="C57401" s="188"/>
      <c r="D57401" s="189"/>
    </row>
    <row r="57402" spans="1:4">
      <c r="A57402" s="188"/>
      <c r="B57402" s="188"/>
      <c r="C57402" s="188"/>
      <c r="D57402" s="189"/>
    </row>
    <row r="57403" spans="1:4">
      <c r="A57403" s="188"/>
      <c r="B57403" s="188"/>
      <c r="C57403" s="188"/>
      <c r="D57403" s="189"/>
    </row>
    <row r="57404" spans="1:4">
      <c r="A57404" s="188"/>
      <c r="B57404" s="188"/>
      <c r="C57404" s="188"/>
      <c r="D57404" s="189"/>
    </row>
    <row r="57405" spans="1:4">
      <c r="A57405" s="188"/>
      <c r="B57405" s="188"/>
      <c r="C57405" s="188"/>
      <c r="D57405" s="189"/>
    </row>
    <row r="57406" spans="1:4">
      <c r="A57406" s="188"/>
      <c r="B57406" s="188"/>
      <c r="C57406" s="188"/>
      <c r="D57406" s="189"/>
    </row>
    <row r="57407" spans="1:4">
      <c r="A57407" s="188"/>
      <c r="B57407" s="188"/>
      <c r="C57407" s="188"/>
      <c r="D57407" s="189"/>
    </row>
    <row r="57408" spans="1:4">
      <c r="A57408" s="188"/>
      <c r="B57408" s="188"/>
      <c r="C57408" s="188"/>
      <c r="D57408" s="189"/>
    </row>
    <row r="57409" spans="1:4">
      <c r="A57409" s="188"/>
      <c r="B57409" s="188"/>
      <c r="C57409" s="188"/>
      <c r="D57409" s="189"/>
    </row>
    <row r="57410" spans="1:4">
      <c r="A57410" s="188"/>
      <c r="B57410" s="188"/>
      <c r="C57410" s="188"/>
      <c r="D57410" s="189"/>
    </row>
    <row r="57411" spans="1:4">
      <c r="A57411" s="188"/>
      <c r="B57411" s="188"/>
      <c r="C57411" s="188"/>
      <c r="D57411" s="189"/>
    </row>
    <row r="57412" spans="1:4">
      <c r="A57412" s="188"/>
      <c r="B57412" s="188"/>
      <c r="C57412" s="188"/>
      <c r="D57412" s="189"/>
    </row>
    <row r="57413" spans="1:4">
      <c r="A57413" s="188"/>
      <c r="B57413" s="188"/>
      <c r="C57413" s="188"/>
      <c r="D57413" s="189"/>
    </row>
    <row r="57414" spans="1:4">
      <c r="A57414" s="188"/>
      <c r="B57414" s="188"/>
      <c r="C57414" s="188"/>
      <c r="D57414" s="189"/>
    </row>
    <row r="57415" spans="1:4">
      <c r="A57415" s="188"/>
      <c r="B57415" s="188"/>
      <c r="C57415" s="188"/>
      <c r="D57415" s="189"/>
    </row>
    <row r="57416" spans="1:4">
      <c r="A57416" s="188"/>
      <c r="B57416" s="188"/>
      <c r="C57416" s="188"/>
      <c r="D57416" s="189"/>
    </row>
    <row r="57417" spans="1:4">
      <c r="A57417" s="188"/>
      <c r="B57417" s="188"/>
      <c r="C57417" s="188"/>
      <c r="D57417" s="189"/>
    </row>
    <row r="57418" spans="1:4">
      <c r="A57418" s="188"/>
      <c r="B57418" s="188"/>
      <c r="C57418" s="188"/>
      <c r="D57418" s="189"/>
    </row>
    <row r="57419" spans="1:4">
      <c r="A57419" s="188"/>
      <c r="B57419" s="188"/>
      <c r="C57419" s="188"/>
      <c r="D57419" s="189"/>
    </row>
    <row r="57420" spans="1:4">
      <c r="A57420" s="188"/>
      <c r="B57420" s="188"/>
      <c r="C57420" s="188"/>
      <c r="D57420" s="189"/>
    </row>
    <row r="57421" spans="1:4">
      <c r="A57421" s="188"/>
      <c r="B57421" s="188"/>
      <c r="C57421" s="188"/>
      <c r="D57421" s="189"/>
    </row>
    <row r="57422" spans="1:4">
      <c r="A57422" s="188"/>
      <c r="B57422" s="188"/>
      <c r="C57422" s="188"/>
      <c r="D57422" s="189"/>
    </row>
    <row r="57423" spans="1:4">
      <c r="A57423" s="188"/>
      <c r="B57423" s="188"/>
      <c r="C57423" s="188"/>
      <c r="D57423" s="189"/>
    </row>
    <row r="57424" spans="1:4">
      <c r="A57424" s="188"/>
      <c r="B57424" s="188"/>
      <c r="C57424" s="188"/>
      <c r="D57424" s="189"/>
    </row>
    <row r="57425" spans="1:4">
      <c r="A57425" s="188"/>
      <c r="B57425" s="188"/>
      <c r="C57425" s="188"/>
      <c r="D57425" s="189"/>
    </row>
    <row r="57426" spans="1:4">
      <c r="A57426" s="188"/>
      <c r="B57426" s="188"/>
      <c r="C57426" s="188"/>
      <c r="D57426" s="189"/>
    </row>
    <row r="57427" spans="1:4">
      <c r="A57427" s="188"/>
      <c r="B57427" s="188"/>
      <c r="C57427" s="188"/>
      <c r="D57427" s="189"/>
    </row>
    <row r="57428" spans="1:4">
      <c r="A57428" s="188"/>
      <c r="B57428" s="188"/>
      <c r="C57428" s="188"/>
      <c r="D57428" s="189"/>
    </row>
    <row r="57429" spans="1:4">
      <c r="A57429" s="188"/>
      <c r="B57429" s="188"/>
      <c r="C57429" s="188"/>
      <c r="D57429" s="189"/>
    </row>
    <row r="57430" spans="1:4">
      <c r="A57430" s="188"/>
      <c r="B57430" s="188"/>
      <c r="C57430" s="188"/>
      <c r="D57430" s="189"/>
    </row>
    <row r="57431" spans="1:4">
      <c r="A57431" s="188"/>
      <c r="B57431" s="188"/>
      <c r="C57431" s="188"/>
      <c r="D57431" s="189"/>
    </row>
    <row r="57432" spans="1:4">
      <c r="A57432" s="188"/>
      <c r="B57432" s="188"/>
      <c r="C57432" s="188"/>
      <c r="D57432" s="189"/>
    </row>
    <row r="57433" spans="1:4">
      <c r="A57433" s="188"/>
      <c r="B57433" s="188"/>
      <c r="C57433" s="188"/>
      <c r="D57433" s="189"/>
    </row>
    <row r="57434" spans="1:4">
      <c r="A57434" s="188"/>
      <c r="B57434" s="188"/>
      <c r="C57434" s="188"/>
      <c r="D57434" s="189"/>
    </row>
    <row r="57435" spans="1:4">
      <c r="A57435" s="188"/>
      <c r="B57435" s="188"/>
      <c r="C57435" s="188"/>
      <c r="D57435" s="189"/>
    </row>
    <row r="57436" spans="1:4">
      <c r="A57436" s="188"/>
      <c r="B57436" s="188"/>
      <c r="C57436" s="188"/>
      <c r="D57436" s="189"/>
    </row>
    <row r="57437" spans="1:4">
      <c r="A57437" s="188"/>
      <c r="B57437" s="188"/>
      <c r="C57437" s="188"/>
      <c r="D57437" s="189"/>
    </row>
    <row r="57438" spans="1:4">
      <c r="A57438" s="188"/>
      <c r="B57438" s="188"/>
      <c r="C57438" s="188"/>
      <c r="D57438" s="189"/>
    </row>
    <row r="57439" spans="1:4">
      <c r="A57439" s="188"/>
      <c r="B57439" s="188"/>
      <c r="C57439" s="188"/>
      <c r="D57439" s="189"/>
    </row>
    <row r="57440" spans="1:4">
      <c r="A57440" s="188"/>
      <c r="B57440" s="188"/>
      <c r="C57440" s="188"/>
      <c r="D57440" s="189"/>
    </row>
    <row r="57441" spans="1:4">
      <c r="A57441" s="188"/>
      <c r="B57441" s="188"/>
      <c r="C57441" s="188"/>
      <c r="D57441" s="189"/>
    </row>
    <row r="57442" spans="1:4">
      <c r="A57442" s="188"/>
      <c r="B57442" s="188"/>
      <c r="C57442" s="188"/>
      <c r="D57442" s="189"/>
    </row>
    <row r="57443" spans="1:4">
      <c r="A57443" s="188"/>
      <c r="B57443" s="188"/>
      <c r="C57443" s="188"/>
      <c r="D57443" s="189"/>
    </row>
    <row r="57444" spans="1:4">
      <c r="A57444" s="188"/>
      <c r="B57444" s="188"/>
      <c r="C57444" s="188"/>
      <c r="D57444" s="189"/>
    </row>
    <row r="57445" spans="1:4">
      <c r="A57445" s="188"/>
      <c r="B57445" s="188"/>
      <c r="C57445" s="188"/>
      <c r="D57445" s="189"/>
    </row>
    <row r="57446" spans="1:4">
      <c r="A57446" s="188"/>
      <c r="B57446" s="188"/>
      <c r="C57446" s="188"/>
      <c r="D57446" s="189"/>
    </row>
    <row r="57447" spans="1:4">
      <c r="A57447" s="188"/>
      <c r="B57447" s="188"/>
      <c r="C57447" s="188"/>
      <c r="D57447" s="189"/>
    </row>
    <row r="57448" spans="1:4">
      <c r="A57448" s="188"/>
      <c r="B57448" s="188"/>
      <c r="C57448" s="188"/>
      <c r="D57448" s="189"/>
    </row>
    <row r="57449" spans="1:4">
      <c r="A57449" s="188"/>
      <c r="B57449" s="188"/>
      <c r="C57449" s="188"/>
      <c r="D57449" s="189"/>
    </row>
    <row r="57450" spans="1:4">
      <c r="A57450" s="188"/>
      <c r="B57450" s="188"/>
      <c r="C57450" s="188"/>
      <c r="D57450" s="189"/>
    </row>
    <row r="57451" spans="1:4">
      <c r="A57451" s="188"/>
      <c r="B57451" s="188"/>
      <c r="C57451" s="188"/>
      <c r="D57451" s="189"/>
    </row>
    <row r="57452" spans="1:4">
      <c r="A57452" s="188"/>
      <c r="B57452" s="188"/>
      <c r="C57452" s="188"/>
      <c r="D57452" s="189"/>
    </row>
    <row r="57453" spans="1:4">
      <c r="A57453" s="188"/>
      <c r="B57453" s="188"/>
      <c r="C57453" s="188"/>
      <c r="D57453" s="189"/>
    </row>
    <row r="57454" spans="1:4">
      <c r="A57454" s="188"/>
      <c r="B57454" s="188"/>
      <c r="C57454" s="188"/>
      <c r="D57454" s="189"/>
    </row>
    <row r="57455" spans="1:4">
      <c r="A57455" s="188"/>
      <c r="B57455" s="188"/>
      <c r="C57455" s="188"/>
      <c r="D57455" s="189"/>
    </row>
    <row r="57456" spans="1:4">
      <c r="A57456" s="188"/>
      <c r="B57456" s="188"/>
      <c r="C57456" s="188"/>
      <c r="D57456" s="189"/>
    </row>
    <row r="57457" spans="1:4">
      <c r="A57457" s="188"/>
      <c r="B57457" s="188"/>
      <c r="C57457" s="188"/>
      <c r="D57457" s="189"/>
    </row>
    <row r="57458" spans="1:4">
      <c r="A57458" s="188"/>
      <c r="B57458" s="188"/>
      <c r="C57458" s="188"/>
      <c r="D57458" s="189"/>
    </row>
    <row r="57459" spans="1:4">
      <c r="A57459" s="188"/>
      <c r="B57459" s="188"/>
      <c r="C57459" s="188"/>
      <c r="D57459" s="189"/>
    </row>
    <row r="57460" spans="1:4">
      <c r="A57460" s="188"/>
      <c r="B57460" s="188"/>
      <c r="C57460" s="188"/>
      <c r="D57460" s="189"/>
    </row>
    <row r="57461" spans="1:4">
      <c r="A57461" s="188"/>
      <c r="B57461" s="188"/>
      <c r="C57461" s="188"/>
      <c r="D57461" s="189"/>
    </row>
    <row r="57462" spans="1:4">
      <c r="A57462" s="188"/>
      <c r="B57462" s="188"/>
      <c r="C57462" s="188"/>
      <c r="D57462" s="189"/>
    </row>
    <row r="57463" spans="1:4">
      <c r="A57463" s="188"/>
      <c r="B57463" s="188"/>
      <c r="C57463" s="188"/>
      <c r="D57463" s="189"/>
    </row>
    <row r="57464" spans="1:4">
      <c r="A57464" s="188"/>
      <c r="B57464" s="188"/>
      <c r="C57464" s="188"/>
      <c r="D57464" s="189"/>
    </row>
    <row r="57465" spans="1:4">
      <c r="A57465" s="188"/>
      <c r="B57465" s="188"/>
      <c r="C57465" s="188"/>
      <c r="D57465" s="189"/>
    </row>
    <row r="57466" spans="1:4">
      <c r="A57466" s="188"/>
      <c r="B57466" s="188"/>
      <c r="C57466" s="188"/>
      <c r="D57466" s="189"/>
    </row>
    <row r="57467" spans="1:4">
      <c r="A57467" s="188"/>
      <c r="B57467" s="188"/>
      <c r="C57467" s="188"/>
      <c r="D57467" s="189"/>
    </row>
    <row r="57468" spans="1:4">
      <c r="A57468" s="188"/>
      <c r="B57468" s="188"/>
      <c r="C57468" s="188"/>
      <c r="D57468" s="189"/>
    </row>
    <row r="57469" spans="1:4">
      <c r="A57469" s="188"/>
      <c r="B57469" s="188"/>
      <c r="C57469" s="188"/>
      <c r="D57469" s="189"/>
    </row>
    <row r="57470" spans="1:4">
      <c r="A57470" s="188"/>
      <c r="B57470" s="188"/>
      <c r="C57470" s="188"/>
      <c r="D57470" s="189"/>
    </row>
    <row r="57471" spans="1:4">
      <c r="A57471" s="188"/>
      <c r="B57471" s="188"/>
      <c r="C57471" s="188"/>
      <c r="D57471" s="189"/>
    </row>
    <row r="57472" spans="1:4">
      <c r="A57472" s="188"/>
      <c r="B57472" s="188"/>
      <c r="C57472" s="188"/>
      <c r="D57472" s="189"/>
    </row>
    <row r="57473" spans="1:4">
      <c r="A57473" s="188"/>
      <c r="B57473" s="188"/>
      <c r="C57473" s="188"/>
      <c r="D57473" s="189"/>
    </row>
    <row r="57474" spans="1:4">
      <c r="A57474" s="188"/>
      <c r="B57474" s="188"/>
      <c r="C57474" s="188"/>
      <c r="D57474" s="189"/>
    </row>
    <row r="57475" spans="1:4">
      <c r="A57475" s="188"/>
      <c r="B57475" s="188"/>
      <c r="C57475" s="188"/>
      <c r="D57475" s="189"/>
    </row>
    <row r="57476" spans="1:4">
      <c r="A57476" s="188"/>
      <c r="B57476" s="188"/>
      <c r="C57476" s="188"/>
      <c r="D57476" s="189"/>
    </row>
    <row r="57477" spans="1:4">
      <c r="A57477" s="188"/>
      <c r="B57477" s="188"/>
      <c r="C57477" s="188"/>
      <c r="D57477" s="189"/>
    </row>
    <row r="57478" spans="1:4">
      <c r="A57478" s="188"/>
      <c r="B57478" s="188"/>
      <c r="C57478" s="188"/>
      <c r="D57478" s="189"/>
    </row>
    <row r="57479" spans="1:4">
      <c r="A57479" s="188"/>
      <c r="B57479" s="188"/>
      <c r="C57479" s="188"/>
      <c r="D57479" s="189"/>
    </row>
    <row r="57480" spans="1:4">
      <c r="A57480" s="188"/>
      <c r="B57480" s="188"/>
      <c r="C57480" s="188"/>
      <c r="D57480" s="189"/>
    </row>
    <row r="57481" spans="1:4">
      <c r="A57481" s="188"/>
      <c r="B57481" s="188"/>
      <c r="C57481" s="188"/>
      <c r="D57481" s="189"/>
    </row>
    <row r="57482" spans="1:4">
      <c r="A57482" s="188"/>
      <c r="B57482" s="188"/>
      <c r="C57482" s="188"/>
      <c r="D57482" s="189"/>
    </row>
    <row r="57483" spans="1:4">
      <c r="A57483" s="188"/>
      <c r="B57483" s="188"/>
      <c r="C57483" s="188"/>
      <c r="D57483" s="189"/>
    </row>
    <row r="57484" spans="1:4">
      <c r="A57484" s="188"/>
      <c r="B57484" s="188"/>
      <c r="C57484" s="188"/>
      <c r="D57484" s="189"/>
    </row>
    <row r="57485" spans="1:4">
      <c r="A57485" s="188"/>
      <c r="B57485" s="188"/>
      <c r="C57485" s="188"/>
      <c r="D57485" s="189"/>
    </row>
    <row r="57486" spans="1:4">
      <c r="A57486" s="188"/>
      <c r="B57486" s="188"/>
      <c r="C57486" s="188"/>
      <c r="D57486" s="189"/>
    </row>
    <row r="57487" spans="1:4">
      <c r="A57487" s="188"/>
      <c r="B57487" s="188"/>
      <c r="C57487" s="188"/>
      <c r="D57487" s="189"/>
    </row>
    <row r="57488" spans="1:4">
      <c r="A57488" s="188"/>
      <c r="B57488" s="188"/>
      <c r="C57488" s="188"/>
      <c r="D57488" s="189"/>
    </row>
    <row r="57489" spans="1:4">
      <c r="A57489" s="188"/>
      <c r="B57489" s="188"/>
      <c r="C57489" s="188"/>
      <c r="D57489" s="189"/>
    </row>
    <row r="57490" spans="1:4">
      <c r="A57490" s="188"/>
      <c r="B57490" s="188"/>
      <c r="C57490" s="188"/>
      <c r="D57490" s="189"/>
    </row>
    <row r="57491" spans="1:4">
      <c r="A57491" s="188"/>
      <c r="B57491" s="188"/>
      <c r="C57491" s="188"/>
      <c r="D57491" s="189"/>
    </row>
    <row r="57492" spans="1:4">
      <c r="A57492" s="188"/>
      <c r="B57492" s="188"/>
      <c r="C57492" s="188"/>
      <c r="D57492" s="189"/>
    </row>
    <row r="57493" spans="1:4">
      <c r="A57493" s="188"/>
      <c r="B57493" s="188"/>
      <c r="C57493" s="188"/>
      <c r="D57493" s="189"/>
    </row>
    <row r="57494" spans="1:4">
      <c r="A57494" s="188"/>
      <c r="B57494" s="188"/>
      <c r="C57494" s="188"/>
      <c r="D57494" s="189"/>
    </row>
    <row r="57495" spans="1:4">
      <c r="A57495" s="188"/>
      <c r="B57495" s="188"/>
      <c r="C57495" s="188"/>
      <c r="D57495" s="189"/>
    </row>
    <row r="57496" spans="1:4">
      <c r="A57496" s="188"/>
      <c r="B57496" s="188"/>
      <c r="C57496" s="188"/>
      <c r="D57496" s="189"/>
    </row>
    <row r="57497" spans="1:4">
      <c r="A57497" s="188"/>
      <c r="B57497" s="188"/>
      <c r="C57497" s="188"/>
      <c r="D57497" s="189"/>
    </row>
    <row r="57498" spans="1:4">
      <c r="A57498" s="188"/>
      <c r="B57498" s="188"/>
      <c r="C57498" s="188"/>
      <c r="D57498" s="189"/>
    </row>
    <row r="57499" spans="1:4">
      <c r="A57499" s="188"/>
      <c r="B57499" s="188"/>
      <c r="C57499" s="188"/>
      <c r="D57499" s="189"/>
    </row>
    <row r="57500" spans="1:4">
      <c r="A57500" s="188"/>
      <c r="B57500" s="188"/>
      <c r="C57500" s="188"/>
      <c r="D57500" s="189"/>
    </row>
    <row r="57501" spans="1:4">
      <c r="A57501" s="188"/>
      <c r="B57501" s="188"/>
      <c r="C57501" s="188"/>
      <c r="D57501" s="189"/>
    </row>
    <row r="57502" spans="1:4">
      <c r="A57502" s="188"/>
      <c r="B57502" s="188"/>
      <c r="C57502" s="188"/>
      <c r="D57502" s="189"/>
    </row>
    <row r="57503" spans="1:4">
      <c r="A57503" s="188"/>
      <c r="B57503" s="188"/>
      <c r="C57503" s="188"/>
      <c r="D57503" s="189"/>
    </row>
    <row r="57504" spans="1:4">
      <c r="A57504" s="188"/>
      <c r="B57504" s="188"/>
      <c r="C57504" s="188"/>
      <c r="D57504" s="189"/>
    </row>
    <row r="57505" spans="1:4">
      <c r="A57505" s="188"/>
      <c r="B57505" s="188"/>
      <c r="C57505" s="188"/>
      <c r="D57505" s="189"/>
    </row>
    <row r="57506" spans="1:4">
      <c r="A57506" s="188"/>
      <c r="B57506" s="188"/>
      <c r="C57506" s="188"/>
      <c r="D57506" s="189"/>
    </row>
    <row r="57507" spans="1:4">
      <c r="A57507" s="188"/>
      <c r="B57507" s="188"/>
      <c r="C57507" s="188"/>
      <c r="D57507" s="189"/>
    </row>
    <row r="57508" spans="1:4">
      <c r="A57508" s="188"/>
      <c r="B57508" s="188"/>
      <c r="C57508" s="188"/>
      <c r="D57508" s="189"/>
    </row>
    <row r="57509" spans="1:4">
      <c r="A57509" s="188"/>
      <c r="B57509" s="188"/>
      <c r="C57509" s="188"/>
      <c r="D57509" s="189"/>
    </row>
    <row r="57510" spans="1:4">
      <c r="A57510" s="188"/>
      <c r="B57510" s="188"/>
      <c r="C57510" s="188"/>
      <c r="D57510" s="189"/>
    </row>
    <row r="57511" spans="1:4">
      <c r="A57511" s="188"/>
      <c r="B57511" s="188"/>
      <c r="C57511" s="188"/>
      <c r="D57511" s="189"/>
    </row>
    <row r="57512" spans="1:4">
      <c r="A57512" s="188"/>
      <c r="B57512" s="188"/>
      <c r="C57512" s="188"/>
      <c r="D57512" s="189"/>
    </row>
    <row r="57513" spans="1:4">
      <c r="A57513" s="188"/>
      <c r="B57513" s="188"/>
      <c r="C57513" s="188"/>
      <c r="D57513" s="189"/>
    </row>
    <row r="57514" spans="1:4">
      <c r="A57514" s="188"/>
      <c r="B57514" s="188"/>
      <c r="C57514" s="188"/>
      <c r="D57514" s="189"/>
    </row>
    <row r="57515" spans="1:4">
      <c r="A57515" s="188"/>
      <c r="B57515" s="188"/>
      <c r="C57515" s="188"/>
      <c r="D57515" s="189"/>
    </row>
    <row r="57516" spans="1:4">
      <c r="A57516" s="188"/>
      <c r="B57516" s="188"/>
      <c r="C57516" s="188"/>
      <c r="D57516" s="189"/>
    </row>
    <row r="57517" spans="1:4">
      <c r="A57517" s="188"/>
      <c r="B57517" s="188"/>
      <c r="C57517" s="188"/>
      <c r="D57517" s="189"/>
    </row>
    <row r="57518" spans="1:4">
      <c r="A57518" s="188"/>
      <c r="B57518" s="188"/>
      <c r="C57518" s="188"/>
      <c r="D57518" s="189"/>
    </row>
    <row r="57519" spans="1:4">
      <c r="A57519" s="188"/>
      <c r="B57519" s="188"/>
      <c r="C57519" s="188"/>
      <c r="D57519" s="189"/>
    </row>
    <row r="57520" spans="1:4">
      <c r="A57520" s="188"/>
      <c r="B57520" s="188"/>
      <c r="C57520" s="188"/>
      <c r="D57520" s="189"/>
    </row>
    <row r="57521" spans="1:4">
      <c r="A57521" s="188"/>
      <c r="B57521" s="188"/>
      <c r="C57521" s="188"/>
      <c r="D57521" s="189"/>
    </row>
    <row r="57522" spans="1:4">
      <c r="A57522" s="188"/>
      <c r="B57522" s="188"/>
      <c r="C57522" s="188"/>
      <c r="D57522" s="189"/>
    </row>
    <row r="57523" spans="1:4">
      <c r="A57523" s="188"/>
      <c r="B57523" s="188"/>
      <c r="C57523" s="188"/>
      <c r="D57523" s="189"/>
    </row>
    <row r="57524" spans="1:4">
      <c r="A57524" s="188"/>
      <c r="B57524" s="188"/>
      <c r="C57524" s="188"/>
      <c r="D57524" s="189"/>
    </row>
    <row r="57525" spans="1:4">
      <c r="A57525" s="188"/>
      <c r="B57525" s="188"/>
      <c r="C57525" s="188"/>
      <c r="D57525" s="189"/>
    </row>
    <row r="57526" spans="1:4">
      <c r="A57526" s="188"/>
      <c r="B57526" s="188"/>
      <c r="C57526" s="188"/>
      <c r="D57526" s="189"/>
    </row>
    <row r="57527" spans="1:4">
      <c r="A57527" s="188"/>
      <c r="B57527" s="188"/>
      <c r="C57527" s="188"/>
      <c r="D57527" s="189"/>
    </row>
    <row r="57528" spans="1:4">
      <c r="A57528" s="188"/>
      <c r="B57528" s="188"/>
      <c r="C57528" s="188"/>
      <c r="D57528" s="189"/>
    </row>
    <row r="57529" spans="1:4">
      <c r="A57529" s="188"/>
      <c r="B57529" s="188"/>
      <c r="C57529" s="188"/>
      <c r="D57529" s="189"/>
    </row>
    <row r="57530" spans="1:4">
      <c r="A57530" s="188"/>
      <c r="B57530" s="188"/>
      <c r="C57530" s="188"/>
      <c r="D57530" s="189"/>
    </row>
    <row r="57531" spans="1:4">
      <c r="A57531" s="188"/>
      <c r="B57531" s="188"/>
      <c r="C57531" s="188"/>
      <c r="D57531" s="189"/>
    </row>
    <row r="57532" spans="1:4">
      <c r="A57532" s="188"/>
      <c r="B57532" s="188"/>
      <c r="C57532" s="188"/>
      <c r="D57532" s="189"/>
    </row>
    <row r="57533" spans="1:4">
      <c r="A57533" s="188"/>
      <c r="B57533" s="188"/>
      <c r="C57533" s="188"/>
      <c r="D57533" s="189"/>
    </row>
    <row r="57534" spans="1:4">
      <c r="A57534" s="188"/>
      <c r="B57534" s="188"/>
      <c r="C57534" s="188"/>
      <c r="D57534" s="189"/>
    </row>
    <row r="57535" spans="1:4">
      <c r="A57535" s="188"/>
      <c r="B57535" s="188"/>
      <c r="C57535" s="188"/>
      <c r="D57535" s="189"/>
    </row>
    <row r="57536" spans="1:4">
      <c r="A57536" s="188"/>
      <c r="B57536" s="188"/>
      <c r="C57536" s="188"/>
      <c r="D57536" s="189"/>
    </row>
    <row r="57537" spans="1:4">
      <c r="A57537" s="188"/>
      <c r="B57537" s="188"/>
      <c r="C57537" s="188"/>
      <c r="D57537" s="189"/>
    </row>
    <row r="57538" spans="1:4">
      <c r="A57538" s="188"/>
      <c r="B57538" s="188"/>
      <c r="C57538" s="188"/>
      <c r="D57538" s="189"/>
    </row>
    <row r="57539" spans="1:4">
      <c r="A57539" s="188"/>
      <c r="B57539" s="188"/>
      <c r="C57539" s="188"/>
      <c r="D57539" s="189"/>
    </row>
    <row r="57540" spans="1:4">
      <c r="A57540" s="188"/>
      <c r="B57540" s="188"/>
      <c r="C57540" s="188"/>
      <c r="D57540" s="189"/>
    </row>
    <row r="57541" spans="1:4">
      <c r="A57541" s="188"/>
      <c r="B57541" s="188"/>
      <c r="C57541" s="188"/>
      <c r="D57541" s="189"/>
    </row>
    <row r="57542" spans="1:4">
      <c r="A57542" s="188"/>
      <c r="B57542" s="188"/>
      <c r="C57542" s="188"/>
      <c r="D57542" s="189"/>
    </row>
    <row r="57543" spans="1:4">
      <c r="A57543" s="188"/>
      <c r="B57543" s="188"/>
      <c r="C57543" s="188"/>
      <c r="D57543" s="189"/>
    </row>
    <row r="57544" spans="1:4">
      <c r="A57544" s="188"/>
      <c r="B57544" s="188"/>
      <c r="C57544" s="188"/>
      <c r="D57544" s="189"/>
    </row>
    <row r="57545" spans="1:4">
      <c r="A57545" s="188"/>
      <c r="B57545" s="188"/>
      <c r="C57545" s="188"/>
      <c r="D57545" s="189"/>
    </row>
    <row r="57546" spans="1:4">
      <c r="A57546" s="188"/>
      <c r="B57546" s="188"/>
      <c r="C57546" s="188"/>
      <c r="D57546" s="189"/>
    </row>
    <row r="57547" spans="1:4">
      <c r="A57547" s="188"/>
      <c r="B57547" s="188"/>
      <c r="C57547" s="188"/>
      <c r="D57547" s="189"/>
    </row>
    <row r="57548" spans="1:4">
      <c r="A57548" s="188"/>
      <c r="B57548" s="188"/>
      <c r="C57548" s="188"/>
      <c r="D57548" s="189"/>
    </row>
    <row r="57549" spans="1:4">
      <c r="A57549" s="188"/>
      <c r="B57549" s="188"/>
      <c r="C57549" s="188"/>
      <c r="D57549" s="189"/>
    </row>
    <row r="57550" spans="1:4">
      <c r="A57550" s="188"/>
      <c r="B57550" s="188"/>
      <c r="C57550" s="188"/>
      <c r="D57550" s="189"/>
    </row>
    <row r="57551" spans="1:4">
      <c r="A57551" s="188"/>
      <c r="B57551" s="188"/>
      <c r="C57551" s="188"/>
      <c r="D57551" s="189"/>
    </row>
    <row r="57552" spans="1:4">
      <c r="A57552" s="188"/>
      <c r="B57552" s="188"/>
      <c r="C57552" s="188"/>
      <c r="D57552" s="189"/>
    </row>
    <row r="57553" spans="1:4">
      <c r="A57553" s="188"/>
      <c r="B57553" s="188"/>
      <c r="C57553" s="188"/>
      <c r="D57553" s="189"/>
    </row>
    <row r="57554" spans="1:4">
      <c r="A57554" s="188"/>
      <c r="B57554" s="188"/>
      <c r="C57554" s="188"/>
      <c r="D57554" s="189"/>
    </row>
    <row r="57555" spans="1:4">
      <c r="A57555" s="188"/>
      <c r="B57555" s="188"/>
      <c r="C57555" s="188"/>
      <c r="D57555" s="189"/>
    </row>
    <row r="57556" spans="1:4">
      <c r="A57556" s="188"/>
      <c r="B57556" s="188"/>
      <c r="C57556" s="188"/>
      <c r="D57556" s="189"/>
    </row>
    <row r="57557" spans="1:4">
      <c r="A57557" s="188"/>
      <c r="B57557" s="188"/>
      <c r="C57557" s="188"/>
      <c r="D57557" s="189"/>
    </row>
    <row r="57558" spans="1:4">
      <c r="A57558" s="188"/>
      <c r="B57558" s="188"/>
      <c r="C57558" s="188"/>
      <c r="D57558" s="189"/>
    </row>
    <row r="57559" spans="1:4">
      <c r="A57559" s="188"/>
      <c r="B57559" s="188"/>
      <c r="C57559" s="188"/>
      <c r="D57559" s="189"/>
    </row>
    <row r="57560" spans="1:4">
      <c r="A57560" s="188"/>
      <c r="B57560" s="188"/>
      <c r="C57560" s="188"/>
      <c r="D57560" s="189"/>
    </row>
    <row r="57561" spans="1:4">
      <c r="A57561" s="188"/>
      <c r="B57561" s="188"/>
      <c r="C57561" s="188"/>
      <c r="D57561" s="189"/>
    </row>
    <row r="57562" spans="1:4">
      <c r="A57562" s="188"/>
      <c r="B57562" s="188"/>
      <c r="C57562" s="188"/>
      <c r="D57562" s="189"/>
    </row>
    <row r="57563" spans="1:4">
      <c r="A57563" s="188"/>
      <c r="B57563" s="188"/>
      <c r="C57563" s="188"/>
      <c r="D57563" s="189"/>
    </row>
    <row r="57564" spans="1:4">
      <c r="A57564" s="188"/>
      <c r="B57564" s="188"/>
      <c r="C57564" s="188"/>
      <c r="D57564" s="189"/>
    </row>
    <row r="57565" spans="1:4">
      <c r="A57565" s="188"/>
      <c r="B57565" s="188"/>
      <c r="C57565" s="188"/>
      <c r="D57565" s="189"/>
    </row>
    <row r="57566" spans="1:4">
      <c r="A57566" s="188"/>
      <c r="B57566" s="188"/>
      <c r="C57566" s="188"/>
      <c r="D57566" s="189"/>
    </row>
    <row r="57567" spans="1:4">
      <c r="A57567" s="188"/>
      <c r="B57567" s="188"/>
      <c r="C57567" s="188"/>
      <c r="D57567" s="189"/>
    </row>
    <row r="57568" spans="1:4">
      <c r="A57568" s="188"/>
      <c r="B57568" s="188"/>
      <c r="C57568" s="188"/>
      <c r="D57568" s="189"/>
    </row>
    <row r="57569" spans="1:4">
      <c r="A57569" s="188"/>
      <c r="B57569" s="188"/>
      <c r="C57569" s="188"/>
      <c r="D57569" s="189"/>
    </row>
    <row r="57570" spans="1:4">
      <c r="A57570" s="188"/>
      <c r="B57570" s="188"/>
      <c r="C57570" s="188"/>
      <c r="D57570" s="189"/>
    </row>
    <row r="57571" spans="1:4">
      <c r="A57571" s="188"/>
      <c r="B57571" s="188"/>
      <c r="C57571" s="188"/>
      <c r="D57571" s="189"/>
    </row>
    <row r="57572" spans="1:4">
      <c r="A57572" s="188"/>
      <c r="B57572" s="188"/>
      <c r="C57572" s="188"/>
      <c r="D57572" s="189"/>
    </row>
    <row r="57573" spans="1:4">
      <c r="A57573" s="188"/>
      <c r="B57573" s="188"/>
      <c r="C57573" s="188"/>
      <c r="D57573" s="189"/>
    </row>
    <row r="57574" spans="1:4">
      <c r="A57574" s="188"/>
      <c r="B57574" s="188"/>
      <c r="C57574" s="188"/>
      <c r="D57574" s="189"/>
    </row>
    <row r="57575" spans="1:4">
      <c r="A57575" s="188"/>
      <c r="B57575" s="188"/>
      <c r="C57575" s="188"/>
      <c r="D57575" s="189"/>
    </row>
    <row r="57576" spans="1:4">
      <c r="A57576" s="188"/>
      <c r="B57576" s="188"/>
      <c r="C57576" s="188"/>
      <c r="D57576" s="189"/>
    </row>
    <row r="57577" spans="1:4">
      <c r="A57577" s="188"/>
      <c r="B57577" s="188"/>
      <c r="C57577" s="188"/>
      <c r="D57577" s="189"/>
    </row>
    <row r="57578" spans="1:4">
      <c r="A57578" s="188"/>
      <c r="B57578" s="188"/>
      <c r="C57578" s="188"/>
      <c r="D57578" s="189"/>
    </row>
    <row r="57579" spans="1:4">
      <c r="A57579" s="188"/>
      <c r="B57579" s="188"/>
      <c r="C57579" s="188"/>
      <c r="D57579" s="189"/>
    </row>
    <row r="57580" spans="1:4">
      <c r="A57580" s="188"/>
      <c r="B57580" s="188"/>
      <c r="C57580" s="188"/>
      <c r="D57580" s="189"/>
    </row>
    <row r="57581" spans="1:4">
      <c r="A57581" s="188"/>
      <c r="B57581" s="188"/>
      <c r="C57581" s="188"/>
      <c r="D57581" s="189"/>
    </row>
    <row r="57582" spans="1:4">
      <c r="A57582" s="188"/>
      <c r="B57582" s="188"/>
      <c r="C57582" s="188"/>
      <c r="D57582" s="189"/>
    </row>
    <row r="57583" spans="1:4">
      <c r="A57583" s="188"/>
      <c r="B57583" s="188"/>
      <c r="C57583" s="188"/>
      <c r="D57583" s="189"/>
    </row>
    <row r="57584" spans="1:4">
      <c r="A57584" s="188"/>
      <c r="B57584" s="188"/>
      <c r="C57584" s="188"/>
      <c r="D57584" s="189"/>
    </row>
    <row r="57585" spans="1:4">
      <c r="A57585" s="188"/>
      <c r="B57585" s="188"/>
      <c r="C57585" s="188"/>
      <c r="D57585" s="189"/>
    </row>
    <row r="57586" spans="1:4">
      <c r="A57586" s="188"/>
      <c r="B57586" s="188"/>
      <c r="C57586" s="188"/>
      <c r="D57586" s="189"/>
    </row>
    <row r="57587" spans="1:4">
      <c r="A57587" s="188"/>
      <c r="B57587" s="188"/>
      <c r="C57587" s="188"/>
      <c r="D57587" s="189"/>
    </row>
    <row r="57588" spans="1:4">
      <c r="A57588" s="188"/>
      <c r="B57588" s="188"/>
      <c r="C57588" s="188"/>
      <c r="D57588" s="189"/>
    </row>
    <row r="57589" spans="1:4">
      <c r="A57589" s="188"/>
      <c r="B57589" s="188"/>
      <c r="C57589" s="188"/>
      <c r="D57589" s="189"/>
    </row>
    <row r="57590" spans="1:4">
      <c r="A57590" s="188"/>
      <c r="B57590" s="188"/>
      <c r="C57590" s="188"/>
      <c r="D57590" s="189"/>
    </row>
    <row r="57591" spans="1:4">
      <c r="A57591" s="188"/>
      <c r="B57591" s="188"/>
      <c r="C57591" s="188"/>
      <c r="D57591" s="189"/>
    </row>
    <row r="57592" spans="1:4">
      <c r="A57592" s="188"/>
      <c r="B57592" s="188"/>
      <c r="C57592" s="188"/>
      <c r="D57592" s="189"/>
    </row>
    <row r="57593" spans="1:4">
      <c r="A57593" s="188"/>
      <c r="B57593" s="188"/>
      <c r="C57593" s="188"/>
      <c r="D57593" s="189"/>
    </row>
    <row r="57594" spans="1:4">
      <c r="A57594" s="188"/>
      <c r="B57594" s="188"/>
      <c r="C57594" s="188"/>
      <c r="D57594" s="189"/>
    </row>
    <row r="57595" spans="1:4">
      <c r="A57595" s="188"/>
      <c r="B57595" s="188"/>
      <c r="C57595" s="188"/>
      <c r="D57595" s="189"/>
    </row>
    <row r="57596" spans="1:4">
      <c r="A57596" s="188"/>
      <c r="B57596" s="188"/>
      <c r="C57596" s="188"/>
      <c r="D57596" s="189"/>
    </row>
    <row r="57597" spans="1:4">
      <c r="A57597" s="188"/>
      <c r="B57597" s="188"/>
      <c r="C57597" s="188"/>
      <c r="D57597" s="189"/>
    </row>
    <row r="57598" spans="1:4">
      <c r="A57598" s="188"/>
      <c r="B57598" s="188"/>
      <c r="C57598" s="188"/>
      <c r="D57598" s="189"/>
    </row>
    <row r="57599" spans="1:4">
      <c r="A57599" s="188"/>
      <c r="B57599" s="188"/>
      <c r="C57599" s="188"/>
      <c r="D57599" s="189"/>
    </row>
    <row r="57600" spans="1:4">
      <c r="A57600" s="188"/>
      <c r="B57600" s="188"/>
      <c r="C57600" s="188"/>
      <c r="D57600" s="189"/>
    </row>
    <row r="57601" spans="1:4">
      <c r="A57601" s="188"/>
      <c r="B57601" s="188"/>
      <c r="C57601" s="188"/>
      <c r="D57601" s="189"/>
    </row>
    <row r="57602" spans="1:4">
      <c r="A57602" s="188"/>
      <c r="B57602" s="188"/>
      <c r="C57602" s="188"/>
      <c r="D57602" s="189"/>
    </row>
    <row r="57603" spans="1:4">
      <c r="A57603" s="188"/>
      <c r="B57603" s="188"/>
      <c r="C57603" s="188"/>
      <c r="D57603" s="189"/>
    </row>
    <row r="57604" spans="1:4">
      <c r="A57604" s="188"/>
      <c r="B57604" s="188"/>
      <c r="C57604" s="188"/>
      <c r="D57604" s="189"/>
    </row>
    <row r="57605" spans="1:4">
      <c r="A57605" s="188"/>
      <c r="B57605" s="188"/>
      <c r="C57605" s="188"/>
      <c r="D57605" s="189"/>
    </row>
    <row r="57606" spans="1:4">
      <c r="A57606" s="188"/>
      <c r="B57606" s="188"/>
      <c r="C57606" s="188"/>
      <c r="D57606" s="189"/>
    </row>
    <row r="57607" spans="1:4">
      <c r="A57607" s="188"/>
      <c r="B57607" s="188"/>
      <c r="C57607" s="188"/>
      <c r="D57607" s="189"/>
    </row>
    <row r="57608" spans="1:4">
      <c r="A57608" s="188"/>
      <c r="B57608" s="188"/>
      <c r="C57608" s="188"/>
      <c r="D57608" s="189"/>
    </row>
    <row r="57609" spans="1:4">
      <c r="A57609" s="188"/>
      <c r="B57609" s="188"/>
      <c r="C57609" s="188"/>
      <c r="D57609" s="189"/>
    </row>
    <row r="57610" spans="1:4">
      <c r="A57610" s="188"/>
      <c r="B57610" s="188"/>
      <c r="C57610" s="188"/>
      <c r="D57610" s="189"/>
    </row>
    <row r="57611" spans="1:4">
      <c r="A57611" s="188"/>
      <c r="B57611" s="188"/>
      <c r="C57611" s="188"/>
      <c r="D57611" s="189"/>
    </row>
    <row r="57612" spans="1:4">
      <c r="A57612" s="188"/>
      <c r="B57612" s="188"/>
      <c r="C57612" s="188"/>
      <c r="D57612" s="189"/>
    </row>
    <row r="57613" spans="1:4">
      <c r="A57613" s="188"/>
      <c r="B57613" s="188"/>
      <c r="C57613" s="188"/>
      <c r="D57613" s="189"/>
    </row>
    <row r="57614" spans="1:4">
      <c r="A57614" s="188"/>
      <c r="B57614" s="188"/>
      <c r="C57614" s="188"/>
      <c r="D57614" s="189"/>
    </row>
    <row r="57615" spans="1:4">
      <c r="A57615" s="188"/>
      <c r="B57615" s="188"/>
      <c r="C57615" s="188"/>
      <c r="D57615" s="189"/>
    </row>
    <row r="57616" spans="1:4">
      <c r="A57616" s="188"/>
      <c r="B57616" s="188"/>
      <c r="C57616" s="188"/>
      <c r="D57616" s="189"/>
    </row>
    <row r="57617" spans="1:4">
      <c r="A57617" s="188"/>
      <c r="B57617" s="188"/>
      <c r="C57617" s="188"/>
      <c r="D57617" s="189"/>
    </row>
    <row r="57618" spans="1:4">
      <c r="A57618" s="188"/>
      <c r="B57618" s="188"/>
      <c r="C57618" s="188"/>
      <c r="D57618" s="189"/>
    </row>
    <row r="57619" spans="1:4">
      <c r="A57619" s="188"/>
      <c r="B57619" s="188"/>
      <c r="C57619" s="188"/>
      <c r="D57619" s="189"/>
    </row>
    <row r="57620" spans="1:4">
      <c r="A57620" s="188"/>
      <c r="B57620" s="188"/>
      <c r="C57620" s="188"/>
      <c r="D57620" s="189"/>
    </row>
    <row r="57621" spans="1:4">
      <c r="A57621" s="188"/>
      <c r="B57621" s="188"/>
      <c r="C57621" s="188"/>
      <c r="D57621" s="189"/>
    </row>
    <row r="57622" spans="1:4">
      <c r="A57622" s="188"/>
      <c r="B57622" s="188"/>
      <c r="C57622" s="188"/>
      <c r="D57622" s="189"/>
    </row>
    <row r="57623" spans="1:4">
      <c r="A57623" s="188"/>
      <c r="B57623" s="188"/>
      <c r="C57623" s="188"/>
      <c r="D57623" s="189"/>
    </row>
    <row r="57624" spans="1:4">
      <c r="A57624" s="188"/>
      <c r="B57624" s="188"/>
      <c r="C57624" s="188"/>
      <c r="D57624" s="189"/>
    </row>
    <row r="57625" spans="1:4">
      <c r="A57625" s="188"/>
      <c r="B57625" s="188"/>
      <c r="C57625" s="188"/>
      <c r="D57625" s="189"/>
    </row>
    <row r="57626" spans="1:4">
      <c r="A57626" s="188"/>
      <c r="B57626" s="188"/>
      <c r="C57626" s="188"/>
      <c r="D57626" s="189"/>
    </row>
    <row r="57627" spans="1:4">
      <c r="A57627" s="188"/>
      <c r="B57627" s="188"/>
      <c r="C57627" s="188"/>
      <c r="D57627" s="189"/>
    </row>
    <row r="57628" spans="1:4">
      <c r="A57628" s="188"/>
      <c r="B57628" s="188"/>
      <c r="C57628" s="188"/>
      <c r="D57628" s="189"/>
    </row>
    <row r="57629" spans="1:4">
      <c r="A57629" s="188"/>
      <c r="B57629" s="188"/>
      <c r="C57629" s="188"/>
      <c r="D57629" s="189"/>
    </row>
    <row r="57630" spans="1:4">
      <c r="A57630" s="188"/>
      <c r="B57630" s="188"/>
      <c r="C57630" s="188"/>
      <c r="D57630" s="189"/>
    </row>
    <row r="57631" spans="1:4">
      <c r="A57631" s="188"/>
      <c r="B57631" s="188"/>
      <c r="C57631" s="188"/>
      <c r="D57631" s="189"/>
    </row>
    <row r="57632" spans="1:4">
      <c r="A57632" s="188"/>
      <c r="B57632" s="188"/>
      <c r="C57632" s="188"/>
      <c r="D57632" s="189"/>
    </row>
    <row r="57633" spans="1:4">
      <c r="A57633" s="188"/>
      <c r="B57633" s="188"/>
      <c r="C57633" s="188"/>
      <c r="D57633" s="189"/>
    </row>
    <row r="57634" spans="1:4">
      <c r="A57634" s="188"/>
      <c r="B57634" s="188"/>
      <c r="C57634" s="188"/>
      <c r="D57634" s="189"/>
    </row>
    <row r="57635" spans="1:4">
      <c r="A57635" s="188"/>
      <c r="B57635" s="188"/>
      <c r="C57635" s="188"/>
      <c r="D57635" s="189"/>
    </row>
    <row r="57636" spans="1:4">
      <c r="A57636" s="188"/>
      <c r="B57636" s="188"/>
      <c r="C57636" s="188"/>
      <c r="D57636" s="189"/>
    </row>
    <row r="57637" spans="1:4">
      <c r="A57637" s="188"/>
      <c r="B57637" s="188"/>
      <c r="C57637" s="188"/>
      <c r="D57637" s="189"/>
    </row>
    <row r="57638" spans="1:4">
      <c r="A57638" s="188"/>
      <c r="B57638" s="188"/>
      <c r="C57638" s="188"/>
      <c r="D57638" s="189"/>
    </row>
    <row r="57639" spans="1:4">
      <c r="A57639" s="188"/>
      <c r="B57639" s="188"/>
      <c r="C57639" s="188"/>
      <c r="D57639" s="189"/>
    </row>
    <row r="57640" spans="1:4">
      <c r="A57640" s="188"/>
      <c r="B57640" s="188"/>
      <c r="C57640" s="188"/>
      <c r="D57640" s="189"/>
    </row>
    <row r="57641" spans="1:4">
      <c r="A57641" s="188"/>
      <c r="B57641" s="188"/>
      <c r="C57641" s="188"/>
      <c r="D57641" s="189"/>
    </row>
    <row r="57642" spans="1:4">
      <c r="A57642" s="188"/>
      <c r="B57642" s="188"/>
      <c r="C57642" s="188"/>
      <c r="D57642" s="189"/>
    </row>
    <row r="57643" spans="1:4">
      <c r="A57643" s="188"/>
      <c r="B57643" s="188"/>
      <c r="C57643" s="188"/>
      <c r="D57643" s="189"/>
    </row>
    <row r="57644" spans="1:4">
      <c r="A57644" s="188"/>
      <c r="B57644" s="188"/>
      <c r="C57644" s="188"/>
      <c r="D57644" s="189"/>
    </row>
    <row r="57645" spans="1:4">
      <c r="A57645" s="188"/>
      <c r="B57645" s="188"/>
      <c r="C57645" s="188"/>
      <c r="D57645" s="189"/>
    </row>
    <row r="57646" spans="1:4">
      <c r="A57646" s="188"/>
      <c r="B57646" s="188"/>
      <c r="C57646" s="188"/>
      <c r="D57646" s="189"/>
    </row>
    <row r="57647" spans="1:4">
      <c r="A57647" s="188"/>
      <c r="B57647" s="188"/>
      <c r="C57647" s="188"/>
      <c r="D57647" s="189"/>
    </row>
    <row r="57648" spans="1:4">
      <c r="A57648" s="188"/>
      <c r="B57648" s="188"/>
      <c r="C57648" s="188"/>
      <c r="D57648" s="189"/>
    </row>
    <row r="57649" spans="1:4">
      <c r="A57649" s="188"/>
      <c r="B57649" s="188"/>
      <c r="C57649" s="188"/>
      <c r="D57649" s="189"/>
    </row>
    <row r="57650" spans="1:4">
      <c r="A57650" s="188"/>
      <c r="B57650" s="188"/>
      <c r="C57650" s="188"/>
      <c r="D57650" s="189"/>
    </row>
    <row r="57651" spans="1:4">
      <c r="A57651" s="188"/>
      <c r="B57651" s="188"/>
      <c r="C57651" s="188"/>
      <c r="D57651" s="189"/>
    </row>
    <row r="57652" spans="1:4">
      <c r="A57652" s="188"/>
      <c r="B57652" s="188"/>
      <c r="C57652" s="188"/>
      <c r="D57652" s="189"/>
    </row>
    <row r="57653" spans="1:4">
      <c r="A57653" s="188"/>
      <c r="B57653" s="188"/>
      <c r="C57653" s="188"/>
      <c r="D57653" s="189"/>
    </row>
    <row r="57654" spans="1:4">
      <c r="A57654" s="188"/>
      <c r="B57654" s="188"/>
      <c r="C57654" s="188"/>
      <c r="D57654" s="189"/>
    </row>
    <row r="57655" spans="1:4">
      <c r="A57655" s="188"/>
      <c r="B57655" s="188"/>
      <c r="C57655" s="188"/>
      <c r="D57655" s="189"/>
    </row>
    <row r="57656" spans="1:4">
      <c r="A57656" s="188"/>
      <c r="B57656" s="188"/>
      <c r="C57656" s="188"/>
      <c r="D57656" s="189"/>
    </row>
    <row r="57657" spans="1:4">
      <c r="A57657" s="188"/>
      <c r="B57657" s="188"/>
      <c r="C57657" s="188"/>
      <c r="D57657" s="189"/>
    </row>
    <row r="57658" spans="1:4">
      <c r="A57658" s="188"/>
      <c r="B57658" s="188"/>
      <c r="C57658" s="188"/>
      <c r="D57658" s="189"/>
    </row>
    <row r="57659" spans="1:4">
      <c r="A57659" s="188"/>
      <c r="B57659" s="188"/>
      <c r="C57659" s="188"/>
      <c r="D57659" s="189"/>
    </row>
    <row r="57660" spans="1:4">
      <c r="A57660" s="188"/>
      <c r="B57660" s="188"/>
      <c r="C57660" s="188"/>
      <c r="D57660" s="189"/>
    </row>
    <row r="57661" spans="1:4">
      <c r="A57661" s="188"/>
      <c r="B57661" s="188"/>
      <c r="C57661" s="188"/>
      <c r="D57661" s="189"/>
    </row>
    <row r="57662" spans="1:4">
      <c r="A57662" s="188"/>
      <c r="B57662" s="188"/>
      <c r="C57662" s="188"/>
      <c r="D57662" s="189"/>
    </row>
    <row r="57663" spans="1:4">
      <c r="A57663" s="188"/>
      <c r="B57663" s="188"/>
      <c r="C57663" s="188"/>
      <c r="D57663" s="189"/>
    </row>
    <row r="57664" spans="1:4">
      <c r="A57664" s="188"/>
      <c r="B57664" s="188"/>
      <c r="C57664" s="188"/>
      <c r="D57664" s="189"/>
    </row>
    <row r="57665" spans="1:4">
      <c r="A57665" s="188"/>
      <c r="B57665" s="188"/>
      <c r="C57665" s="188"/>
      <c r="D57665" s="189"/>
    </row>
    <row r="57666" spans="1:4">
      <c r="A57666" s="188"/>
      <c r="B57666" s="188"/>
      <c r="C57666" s="188"/>
      <c r="D57666" s="189"/>
    </row>
    <row r="57667" spans="1:4">
      <c r="A57667" s="188"/>
      <c r="B57667" s="188"/>
      <c r="C57667" s="188"/>
      <c r="D57667" s="189"/>
    </row>
    <row r="57668" spans="1:4">
      <c r="A57668" s="188"/>
      <c r="B57668" s="188"/>
      <c r="C57668" s="188"/>
      <c r="D57668" s="189"/>
    </row>
    <row r="57669" spans="1:4">
      <c r="A57669" s="188"/>
      <c r="B57669" s="188"/>
      <c r="C57669" s="188"/>
      <c r="D57669" s="189"/>
    </row>
    <row r="57670" spans="1:4">
      <c r="A57670" s="188"/>
      <c r="B57670" s="188"/>
      <c r="C57670" s="188"/>
      <c r="D57670" s="189"/>
    </row>
    <row r="57671" spans="1:4">
      <c r="A57671" s="188"/>
      <c r="B57671" s="188"/>
      <c r="C57671" s="188"/>
      <c r="D57671" s="189"/>
    </row>
    <row r="57672" spans="1:4">
      <c r="A57672" s="188"/>
      <c r="B57672" s="188"/>
      <c r="C57672" s="188"/>
      <c r="D57672" s="189"/>
    </row>
    <row r="57673" spans="1:4">
      <c r="A57673" s="188"/>
      <c r="B57673" s="188"/>
      <c r="C57673" s="188"/>
      <c r="D57673" s="189"/>
    </row>
    <row r="57674" spans="1:4">
      <c r="A57674" s="188"/>
      <c r="B57674" s="188"/>
      <c r="C57674" s="188"/>
      <c r="D57674" s="189"/>
    </row>
    <row r="57675" spans="1:4">
      <c r="A57675" s="188"/>
      <c r="B57675" s="188"/>
      <c r="C57675" s="188"/>
      <c r="D57675" s="189"/>
    </row>
    <row r="57676" spans="1:4">
      <c r="A57676" s="188"/>
      <c r="B57676" s="188"/>
      <c r="C57676" s="188"/>
      <c r="D57676" s="189"/>
    </row>
    <row r="57677" spans="1:4">
      <c r="A57677" s="188"/>
      <c r="B57677" s="188"/>
      <c r="C57677" s="188"/>
      <c r="D57677" s="189"/>
    </row>
    <row r="57678" spans="1:4">
      <c r="A57678" s="188"/>
      <c r="B57678" s="188"/>
      <c r="C57678" s="188"/>
      <c r="D57678" s="189"/>
    </row>
    <row r="57679" spans="1:4">
      <c r="A57679" s="188"/>
      <c r="B57679" s="188"/>
      <c r="C57679" s="188"/>
      <c r="D57679" s="189"/>
    </row>
    <row r="57680" spans="1:4">
      <c r="A57680" s="188"/>
      <c r="B57680" s="188"/>
      <c r="C57680" s="188"/>
      <c r="D57680" s="189"/>
    </row>
    <row r="57681" spans="1:4">
      <c r="A57681" s="188"/>
      <c r="B57681" s="188"/>
      <c r="C57681" s="188"/>
      <c r="D57681" s="189"/>
    </row>
    <row r="57682" spans="1:4">
      <c r="A57682" s="188"/>
      <c r="B57682" s="188"/>
      <c r="C57682" s="188"/>
      <c r="D57682" s="189"/>
    </row>
    <row r="57683" spans="1:4">
      <c r="A57683" s="188"/>
      <c r="B57683" s="188"/>
      <c r="C57683" s="188"/>
      <c r="D57683" s="189"/>
    </row>
    <row r="57684" spans="1:4">
      <c r="A57684" s="188"/>
      <c r="B57684" s="188"/>
      <c r="C57684" s="188"/>
      <c r="D57684" s="189"/>
    </row>
    <row r="57685" spans="1:4">
      <c r="A57685" s="188"/>
      <c r="B57685" s="188"/>
      <c r="C57685" s="188"/>
      <c r="D57685" s="189"/>
    </row>
    <row r="57686" spans="1:4">
      <c r="A57686" s="188"/>
      <c r="B57686" s="188"/>
      <c r="C57686" s="188"/>
      <c r="D57686" s="189"/>
    </row>
    <row r="57687" spans="1:4">
      <c r="A57687" s="188"/>
      <c r="B57687" s="188"/>
      <c r="C57687" s="188"/>
      <c r="D57687" s="189"/>
    </row>
    <row r="57688" spans="1:4">
      <c r="A57688" s="188"/>
      <c r="B57688" s="188"/>
      <c r="C57688" s="188"/>
      <c r="D57688" s="189"/>
    </row>
    <row r="57689" spans="1:4">
      <c r="A57689" s="188"/>
      <c r="B57689" s="188"/>
      <c r="C57689" s="188"/>
      <c r="D57689" s="189"/>
    </row>
    <row r="57690" spans="1:4">
      <c r="A57690" s="188"/>
      <c r="B57690" s="188"/>
      <c r="C57690" s="188"/>
      <c r="D57690" s="189"/>
    </row>
    <row r="57691" spans="1:4">
      <c r="A57691" s="188"/>
      <c r="B57691" s="188"/>
      <c r="C57691" s="188"/>
      <c r="D57691" s="189"/>
    </row>
    <row r="57692" spans="1:4">
      <c r="A57692" s="188"/>
      <c r="B57692" s="188"/>
      <c r="C57692" s="188"/>
      <c r="D57692" s="189"/>
    </row>
    <row r="57693" spans="1:4">
      <c r="A57693" s="188"/>
      <c r="B57693" s="188"/>
      <c r="C57693" s="188"/>
      <c r="D57693" s="189"/>
    </row>
    <row r="57694" spans="1:4">
      <c r="A57694" s="188"/>
      <c r="B57694" s="188"/>
      <c r="C57694" s="188"/>
      <c r="D57694" s="189"/>
    </row>
    <row r="57695" spans="1:4">
      <c r="A57695" s="188"/>
      <c r="B57695" s="188"/>
      <c r="C57695" s="188"/>
      <c r="D57695" s="189"/>
    </row>
    <row r="57696" spans="1:4">
      <c r="A57696" s="188"/>
      <c r="B57696" s="188"/>
      <c r="C57696" s="188"/>
      <c r="D57696" s="189"/>
    </row>
    <row r="57697" spans="1:4">
      <c r="A57697" s="188"/>
      <c r="B57697" s="188"/>
      <c r="C57697" s="188"/>
      <c r="D57697" s="189"/>
    </row>
    <row r="57698" spans="1:4">
      <c r="A57698" s="188"/>
      <c r="B57698" s="188"/>
      <c r="C57698" s="188"/>
      <c r="D57698" s="189"/>
    </row>
    <row r="57699" spans="1:4">
      <c r="A57699" s="188"/>
      <c r="B57699" s="188"/>
      <c r="C57699" s="188"/>
      <c r="D57699" s="189"/>
    </row>
    <row r="57700" spans="1:4">
      <c r="A57700" s="188"/>
      <c r="B57700" s="188"/>
      <c r="C57700" s="188"/>
      <c r="D57700" s="189"/>
    </row>
    <row r="57701" spans="1:4">
      <c r="A57701" s="188"/>
      <c r="B57701" s="188"/>
      <c r="C57701" s="188"/>
      <c r="D57701" s="189"/>
    </row>
    <row r="57702" spans="1:4">
      <c r="A57702" s="188"/>
      <c r="B57702" s="188"/>
      <c r="C57702" s="188"/>
      <c r="D57702" s="189"/>
    </row>
    <row r="57703" spans="1:4">
      <c r="A57703" s="188"/>
      <c r="B57703" s="188"/>
      <c r="C57703" s="188"/>
      <c r="D57703" s="189"/>
    </row>
    <row r="57704" spans="1:4">
      <c r="A57704" s="188"/>
      <c r="B57704" s="188"/>
      <c r="C57704" s="188"/>
      <c r="D57704" s="189"/>
    </row>
    <row r="57705" spans="1:4">
      <c r="A57705" s="188"/>
      <c r="B57705" s="188"/>
      <c r="C57705" s="188"/>
      <c r="D57705" s="189"/>
    </row>
    <row r="57706" spans="1:4">
      <c r="A57706" s="188"/>
      <c r="B57706" s="188"/>
      <c r="C57706" s="188"/>
      <c r="D57706" s="189"/>
    </row>
    <row r="57707" spans="1:4">
      <c r="A57707" s="188"/>
      <c r="B57707" s="188"/>
      <c r="C57707" s="188"/>
      <c r="D57707" s="189"/>
    </row>
    <row r="57708" spans="1:4">
      <c r="A57708" s="188"/>
      <c r="B57708" s="188"/>
      <c r="C57708" s="188"/>
      <c r="D57708" s="189"/>
    </row>
    <row r="57709" spans="1:4">
      <c r="A57709" s="188"/>
      <c r="B57709" s="188"/>
      <c r="C57709" s="188"/>
      <c r="D57709" s="189"/>
    </row>
    <row r="57710" spans="1:4">
      <c r="A57710" s="188"/>
      <c r="B57710" s="188"/>
      <c r="C57710" s="188"/>
      <c r="D57710" s="189"/>
    </row>
    <row r="57711" spans="1:4">
      <c r="A57711" s="188"/>
      <c r="B57711" s="188"/>
      <c r="C57711" s="188"/>
      <c r="D57711" s="189"/>
    </row>
    <row r="57712" spans="1:4">
      <c r="A57712" s="188"/>
      <c r="B57712" s="188"/>
      <c r="C57712" s="188"/>
      <c r="D57712" s="189"/>
    </row>
    <row r="57713" spans="1:4">
      <c r="A57713" s="188"/>
      <c r="B57713" s="188"/>
      <c r="C57713" s="188"/>
      <c r="D57713" s="189"/>
    </row>
    <row r="57714" spans="1:4">
      <c r="A57714" s="188"/>
      <c r="B57714" s="188"/>
      <c r="C57714" s="188"/>
      <c r="D57714" s="189"/>
    </row>
    <row r="57715" spans="1:4">
      <c r="A57715" s="188"/>
      <c r="B57715" s="188"/>
      <c r="C57715" s="188"/>
      <c r="D57715" s="189"/>
    </row>
    <row r="57716" spans="1:4">
      <c r="A57716" s="188"/>
      <c r="B57716" s="188"/>
      <c r="C57716" s="188"/>
      <c r="D57716" s="189"/>
    </row>
    <row r="57717" spans="1:4">
      <c r="A57717" s="188"/>
      <c r="B57717" s="188"/>
      <c r="C57717" s="188"/>
      <c r="D57717" s="189"/>
    </row>
    <row r="57718" spans="1:4">
      <c r="A57718" s="188"/>
      <c r="B57718" s="188"/>
      <c r="C57718" s="188"/>
      <c r="D57718" s="189"/>
    </row>
    <row r="57719" spans="1:4">
      <c r="A57719" s="188"/>
      <c r="B57719" s="188"/>
      <c r="C57719" s="188"/>
      <c r="D57719" s="189"/>
    </row>
    <row r="57720" spans="1:4">
      <c r="A57720" s="188"/>
      <c r="B57720" s="188"/>
      <c r="C57720" s="188"/>
      <c r="D57720" s="189"/>
    </row>
    <row r="57721" spans="1:4">
      <c r="A57721" s="188"/>
      <c r="B57721" s="188"/>
      <c r="C57721" s="188"/>
      <c r="D57721" s="189"/>
    </row>
    <row r="57722" spans="1:4">
      <c r="A57722" s="188"/>
      <c r="B57722" s="188"/>
      <c r="C57722" s="188"/>
      <c r="D57722" s="189"/>
    </row>
    <row r="57723" spans="1:4">
      <c r="A57723" s="188"/>
      <c r="B57723" s="188"/>
      <c r="C57723" s="188"/>
      <c r="D57723" s="189"/>
    </row>
    <row r="57724" spans="1:4">
      <c r="A57724" s="188"/>
      <c r="B57724" s="188"/>
      <c r="C57724" s="188"/>
      <c r="D57724" s="189"/>
    </row>
    <row r="57725" spans="1:4">
      <c r="A57725" s="188"/>
      <c r="B57725" s="188"/>
      <c r="C57725" s="188"/>
      <c r="D57725" s="189"/>
    </row>
    <row r="57726" spans="1:4">
      <c r="A57726" s="188"/>
      <c r="B57726" s="188"/>
      <c r="C57726" s="188"/>
      <c r="D57726" s="189"/>
    </row>
    <row r="57727" spans="1:4">
      <c r="A57727" s="188"/>
      <c r="B57727" s="188"/>
      <c r="C57727" s="188"/>
      <c r="D57727" s="189"/>
    </row>
    <row r="57728" spans="1:4">
      <c r="A57728" s="188"/>
      <c r="B57728" s="188"/>
      <c r="C57728" s="188"/>
      <c r="D57728" s="189"/>
    </row>
    <row r="57729" spans="1:4">
      <c r="A57729" s="188"/>
      <c r="B57729" s="188"/>
      <c r="C57729" s="188"/>
      <c r="D57729" s="189"/>
    </row>
    <row r="57730" spans="1:4">
      <c r="A57730" s="188"/>
      <c r="B57730" s="188"/>
      <c r="C57730" s="188"/>
      <c r="D57730" s="189"/>
    </row>
    <row r="57731" spans="1:4">
      <c r="A57731" s="188"/>
      <c r="B57731" s="188"/>
      <c r="C57731" s="188"/>
      <c r="D57731" s="189"/>
    </row>
    <row r="57732" spans="1:4">
      <c r="A57732" s="188"/>
      <c r="B57732" s="188"/>
      <c r="C57732" s="188"/>
      <c r="D57732" s="189"/>
    </row>
    <row r="57733" spans="1:4">
      <c r="A57733" s="188"/>
      <c r="B57733" s="188"/>
      <c r="C57733" s="188"/>
      <c r="D57733" s="189"/>
    </row>
    <row r="57734" spans="1:4">
      <c r="A57734" s="188"/>
      <c r="B57734" s="188"/>
      <c r="C57734" s="188"/>
      <c r="D57734" s="189"/>
    </row>
    <row r="57735" spans="1:4">
      <c r="A57735" s="188"/>
      <c r="B57735" s="188"/>
      <c r="C57735" s="188"/>
      <c r="D57735" s="189"/>
    </row>
    <row r="57736" spans="1:4">
      <c r="A57736" s="188"/>
      <c r="B57736" s="188"/>
      <c r="C57736" s="188"/>
      <c r="D57736" s="189"/>
    </row>
    <row r="57737" spans="1:4">
      <c r="A57737" s="188"/>
      <c r="B57737" s="188"/>
      <c r="C57737" s="188"/>
      <c r="D57737" s="189"/>
    </row>
    <row r="57738" spans="1:4">
      <c r="A57738" s="188"/>
      <c r="B57738" s="188"/>
      <c r="C57738" s="188"/>
      <c r="D57738" s="189"/>
    </row>
    <row r="57739" spans="1:4">
      <c r="A57739" s="188"/>
      <c r="B57739" s="188"/>
      <c r="C57739" s="188"/>
      <c r="D57739" s="189"/>
    </row>
    <row r="57740" spans="1:4">
      <c r="A57740" s="188"/>
      <c r="B57740" s="188"/>
      <c r="C57740" s="188"/>
      <c r="D57740" s="189"/>
    </row>
    <row r="57741" spans="1:4">
      <c r="A57741" s="188"/>
      <c r="B57741" s="188"/>
      <c r="C57741" s="188"/>
      <c r="D57741" s="189"/>
    </row>
    <row r="57742" spans="1:4">
      <c r="A57742" s="188"/>
      <c r="B57742" s="188"/>
      <c r="C57742" s="188"/>
      <c r="D57742" s="189"/>
    </row>
    <row r="57743" spans="1:4">
      <c r="A57743" s="188"/>
      <c r="B57743" s="188"/>
      <c r="C57743" s="188"/>
      <c r="D57743" s="189"/>
    </row>
    <row r="57744" spans="1:4">
      <c r="A57744" s="188"/>
      <c r="B57744" s="188"/>
      <c r="C57744" s="188"/>
      <c r="D57744" s="189"/>
    </row>
    <row r="57745" spans="1:4">
      <c r="A57745" s="188"/>
      <c r="B57745" s="188"/>
      <c r="C57745" s="188"/>
      <c r="D57745" s="189"/>
    </row>
    <row r="57746" spans="1:4">
      <c r="A57746" s="188"/>
      <c r="B57746" s="188"/>
      <c r="C57746" s="188"/>
      <c r="D57746" s="189"/>
    </row>
    <row r="57747" spans="1:4">
      <c r="A57747" s="188"/>
      <c r="B57747" s="188"/>
      <c r="C57747" s="188"/>
      <c r="D57747" s="189"/>
    </row>
    <row r="57748" spans="1:4">
      <c r="A57748" s="188"/>
      <c r="B57748" s="188"/>
      <c r="C57748" s="188"/>
      <c r="D57748" s="189"/>
    </row>
    <row r="57749" spans="1:4">
      <c r="A57749" s="188"/>
      <c r="B57749" s="188"/>
      <c r="C57749" s="188"/>
      <c r="D57749" s="189"/>
    </row>
    <row r="57750" spans="1:4">
      <c r="A57750" s="188"/>
      <c r="B57750" s="188"/>
      <c r="C57750" s="188"/>
      <c r="D57750" s="189"/>
    </row>
    <row r="57751" spans="1:4">
      <c r="A57751" s="188"/>
      <c r="B57751" s="188"/>
      <c r="C57751" s="188"/>
      <c r="D57751" s="189"/>
    </row>
    <row r="57752" spans="1:4">
      <c r="A57752" s="188"/>
      <c r="B57752" s="188"/>
      <c r="C57752" s="188"/>
      <c r="D57752" s="189"/>
    </row>
    <row r="57753" spans="1:4">
      <c r="A57753" s="188"/>
      <c r="B57753" s="188"/>
      <c r="C57753" s="188"/>
      <c r="D57753" s="189"/>
    </row>
    <row r="57754" spans="1:4">
      <c r="A57754" s="188"/>
      <c r="B57754" s="188"/>
      <c r="C57754" s="188"/>
      <c r="D57754" s="189"/>
    </row>
    <row r="57755" spans="1:4">
      <c r="A57755" s="188"/>
      <c r="B57755" s="188"/>
      <c r="C57755" s="188"/>
      <c r="D57755" s="189"/>
    </row>
    <row r="57756" spans="1:4">
      <c r="A57756" s="188"/>
      <c r="B57756" s="188"/>
      <c r="C57756" s="188"/>
      <c r="D57756" s="189"/>
    </row>
    <row r="57757" spans="1:4">
      <c r="A57757" s="188"/>
      <c r="B57757" s="188"/>
      <c r="C57757" s="188"/>
      <c r="D57757" s="189"/>
    </row>
    <row r="57758" spans="1:4">
      <c r="A57758" s="188"/>
      <c r="B57758" s="188"/>
      <c r="C57758" s="188"/>
      <c r="D57758" s="189"/>
    </row>
    <row r="57759" spans="1:4">
      <c r="A57759" s="188"/>
      <c r="B57759" s="188"/>
      <c r="C57759" s="188"/>
      <c r="D57759" s="189"/>
    </row>
    <row r="57760" spans="1:4">
      <c r="A57760" s="188"/>
      <c r="B57760" s="188"/>
      <c r="C57760" s="188"/>
      <c r="D57760" s="189"/>
    </row>
    <row r="57761" spans="1:4">
      <c r="A57761" s="188"/>
      <c r="B57761" s="188"/>
      <c r="C57761" s="188"/>
      <c r="D57761" s="189"/>
    </row>
    <row r="57762" spans="1:4">
      <c r="A57762" s="188"/>
      <c r="B57762" s="188"/>
      <c r="C57762" s="188"/>
      <c r="D57762" s="189"/>
    </row>
    <row r="57763" spans="1:4">
      <c r="A57763" s="188"/>
      <c r="B57763" s="188"/>
      <c r="C57763" s="188"/>
      <c r="D57763" s="189"/>
    </row>
    <row r="57764" spans="1:4">
      <c r="A57764" s="188"/>
      <c r="B57764" s="188"/>
      <c r="C57764" s="188"/>
      <c r="D57764" s="189"/>
    </row>
    <row r="57765" spans="1:4">
      <c r="A57765" s="188"/>
      <c r="B57765" s="188"/>
      <c r="C57765" s="188"/>
      <c r="D57765" s="189"/>
    </row>
    <row r="57766" spans="1:4">
      <c r="A57766" s="188"/>
      <c r="B57766" s="188"/>
      <c r="C57766" s="188"/>
      <c r="D57766" s="189"/>
    </row>
    <row r="57767" spans="1:4">
      <c r="A57767" s="188"/>
      <c r="B57767" s="188"/>
      <c r="C57767" s="188"/>
      <c r="D57767" s="189"/>
    </row>
    <row r="57768" spans="1:4">
      <c r="A57768" s="188"/>
      <c r="B57768" s="188"/>
      <c r="C57768" s="188"/>
      <c r="D57768" s="189"/>
    </row>
    <row r="57769" spans="1:4">
      <c r="A57769" s="188"/>
      <c r="B57769" s="188"/>
      <c r="C57769" s="188"/>
      <c r="D57769" s="189"/>
    </row>
    <row r="57770" spans="1:4">
      <c r="A57770" s="188"/>
      <c r="B57770" s="188"/>
      <c r="C57770" s="188"/>
      <c r="D57770" s="189"/>
    </row>
    <row r="57771" spans="1:4">
      <c r="A57771" s="188"/>
      <c r="B57771" s="188"/>
      <c r="C57771" s="188"/>
      <c r="D57771" s="189"/>
    </row>
    <row r="57772" spans="1:4">
      <c r="A57772" s="188"/>
      <c r="B57772" s="188"/>
      <c r="C57772" s="188"/>
      <c r="D57772" s="189"/>
    </row>
    <row r="57773" spans="1:4">
      <c r="A57773" s="188"/>
      <c r="B57773" s="188"/>
      <c r="C57773" s="188"/>
      <c r="D57773" s="189"/>
    </row>
    <row r="57774" spans="1:4">
      <c r="A57774" s="188"/>
      <c r="B57774" s="188"/>
      <c r="C57774" s="188"/>
      <c r="D57774" s="189"/>
    </row>
    <row r="57775" spans="1:4">
      <c r="A57775" s="188"/>
      <c r="B57775" s="188"/>
      <c r="C57775" s="188"/>
      <c r="D57775" s="189"/>
    </row>
    <row r="57776" spans="1:4">
      <c r="A57776" s="188"/>
      <c r="B57776" s="188"/>
      <c r="C57776" s="188"/>
      <c r="D57776" s="189"/>
    </row>
    <row r="57777" spans="1:4">
      <c r="A57777" s="188"/>
      <c r="B57777" s="188"/>
      <c r="C57777" s="188"/>
      <c r="D57777" s="189"/>
    </row>
    <row r="57778" spans="1:4">
      <c r="A57778" s="188"/>
      <c r="B57778" s="188"/>
      <c r="C57778" s="188"/>
      <c r="D57778" s="189"/>
    </row>
    <row r="57779" spans="1:4">
      <c r="A57779" s="188"/>
      <c r="B57779" s="188"/>
      <c r="C57779" s="188"/>
      <c r="D57779" s="189"/>
    </row>
    <row r="57780" spans="1:4">
      <c r="A57780" s="188"/>
      <c r="B57780" s="188"/>
      <c r="C57780" s="188"/>
      <c r="D57780" s="189"/>
    </row>
    <row r="57781" spans="1:4">
      <c r="A57781" s="188"/>
      <c r="B57781" s="188"/>
      <c r="C57781" s="188"/>
      <c r="D57781" s="189"/>
    </row>
    <row r="57782" spans="1:4">
      <c r="A57782" s="188"/>
      <c r="B57782" s="188"/>
      <c r="C57782" s="188"/>
      <c r="D57782" s="189"/>
    </row>
    <row r="57783" spans="1:4">
      <c r="A57783" s="188"/>
      <c r="B57783" s="188"/>
      <c r="C57783" s="188"/>
      <c r="D57783" s="189"/>
    </row>
    <row r="57784" spans="1:4">
      <c r="A57784" s="188"/>
      <c r="B57784" s="188"/>
      <c r="C57784" s="188"/>
      <c r="D57784" s="189"/>
    </row>
    <row r="57785" spans="1:4">
      <c r="A57785" s="188"/>
      <c r="B57785" s="188"/>
      <c r="C57785" s="188"/>
      <c r="D57785" s="189"/>
    </row>
    <row r="57786" spans="1:4">
      <c r="A57786" s="188"/>
      <c r="B57786" s="188"/>
      <c r="C57786" s="188"/>
      <c r="D57786" s="189"/>
    </row>
    <row r="57787" spans="1:4">
      <c r="A57787" s="188"/>
      <c r="B57787" s="188"/>
      <c r="C57787" s="188"/>
      <c r="D57787" s="189"/>
    </row>
    <row r="57788" spans="1:4">
      <c r="A57788" s="188"/>
      <c r="B57788" s="188"/>
      <c r="C57788" s="188"/>
      <c r="D57788" s="189"/>
    </row>
    <row r="57789" spans="1:4">
      <c r="A57789" s="188"/>
      <c r="B57789" s="188"/>
      <c r="C57789" s="188"/>
      <c r="D57789" s="189"/>
    </row>
    <row r="57790" spans="1:4">
      <c r="A57790" s="188"/>
      <c r="B57790" s="188"/>
      <c r="C57790" s="188"/>
      <c r="D57790" s="189"/>
    </row>
    <row r="57791" spans="1:4">
      <c r="A57791" s="188"/>
      <c r="B57791" s="188"/>
      <c r="C57791" s="188"/>
      <c r="D57791" s="189"/>
    </row>
    <row r="57792" spans="1:4">
      <c r="A57792" s="188"/>
      <c r="B57792" s="188"/>
      <c r="C57792" s="188"/>
      <c r="D57792" s="189"/>
    </row>
    <row r="57793" spans="1:4">
      <c r="A57793" s="188"/>
      <c r="B57793" s="188"/>
      <c r="C57793" s="188"/>
      <c r="D57793" s="189"/>
    </row>
    <row r="57794" spans="1:4">
      <c r="A57794" s="188"/>
      <c r="B57794" s="188"/>
      <c r="C57794" s="188"/>
      <c r="D57794" s="189"/>
    </row>
    <row r="57795" spans="1:4">
      <c r="A57795" s="188"/>
      <c r="B57795" s="188"/>
      <c r="C57795" s="188"/>
      <c r="D57795" s="189"/>
    </row>
    <row r="57796" spans="1:4">
      <c r="A57796" s="188"/>
      <c r="B57796" s="188"/>
      <c r="C57796" s="188"/>
      <c r="D57796" s="189"/>
    </row>
    <row r="57797" spans="1:4">
      <c r="A57797" s="188"/>
      <c r="B57797" s="188"/>
      <c r="C57797" s="188"/>
      <c r="D57797" s="189"/>
    </row>
    <row r="57798" spans="1:4">
      <c r="A57798" s="188"/>
      <c r="B57798" s="188"/>
      <c r="C57798" s="188"/>
      <c r="D57798" s="189"/>
    </row>
    <row r="57799" spans="1:4">
      <c r="A57799" s="188"/>
      <c r="B57799" s="188"/>
      <c r="C57799" s="188"/>
      <c r="D57799" s="189"/>
    </row>
    <row r="57800" spans="1:4">
      <c r="A57800" s="188"/>
      <c r="B57800" s="188"/>
      <c r="C57800" s="188"/>
      <c r="D57800" s="189"/>
    </row>
    <row r="57801" spans="1:4">
      <c r="A57801" s="188"/>
      <c r="B57801" s="188"/>
      <c r="C57801" s="188"/>
      <c r="D57801" s="189"/>
    </row>
    <row r="57802" spans="1:4">
      <c r="A57802" s="188"/>
      <c r="B57802" s="188"/>
      <c r="C57802" s="188"/>
      <c r="D57802" s="189"/>
    </row>
    <row r="57803" spans="1:4">
      <c r="A57803" s="188"/>
      <c r="B57803" s="188"/>
      <c r="C57803" s="188"/>
      <c r="D57803" s="189"/>
    </row>
    <row r="57804" spans="1:4">
      <c r="A57804" s="188"/>
      <c r="B57804" s="188"/>
      <c r="C57804" s="188"/>
      <c r="D57804" s="189"/>
    </row>
    <row r="57805" spans="1:4">
      <c r="A57805" s="188"/>
      <c r="B57805" s="188"/>
      <c r="C57805" s="188"/>
      <c r="D57805" s="189"/>
    </row>
    <row r="57806" spans="1:4">
      <c r="A57806" s="188"/>
      <c r="B57806" s="188"/>
      <c r="C57806" s="188"/>
      <c r="D57806" s="189"/>
    </row>
    <row r="57807" spans="1:4">
      <c r="A57807" s="188"/>
      <c r="B57807" s="188"/>
      <c r="C57807" s="188"/>
      <c r="D57807" s="189"/>
    </row>
    <row r="57808" spans="1:4">
      <c r="A57808" s="188"/>
      <c r="B57808" s="188"/>
      <c r="C57808" s="188"/>
      <c r="D57808" s="189"/>
    </row>
    <row r="57809" spans="1:4">
      <c r="A57809" s="188"/>
      <c r="B57809" s="188"/>
      <c r="C57809" s="188"/>
      <c r="D57809" s="189"/>
    </row>
    <row r="57810" spans="1:4">
      <c r="A57810" s="188"/>
      <c r="B57810" s="188"/>
      <c r="C57810" s="188"/>
      <c r="D57810" s="189"/>
    </row>
    <row r="57811" spans="1:4">
      <c r="A57811" s="188"/>
      <c r="B57811" s="188"/>
      <c r="C57811" s="188"/>
      <c r="D57811" s="189"/>
    </row>
    <row r="57812" spans="1:4">
      <c r="A57812" s="188"/>
      <c r="B57812" s="188"/>
      <c r="C57812" s="188"/>
      <c r="D57812" s="189"/>
    </row>
    <row r="57813" spans="1:4">
      <c r="A57813" s="188"/>
      <c r="B57813" s="188"/>
      <c r="C57813" s="188"/>
      <c r="D57813" s="189"/>
    </row>
    <row r="57814" spans="1:4">
      <c r="A57814" s="188"/>
      <c r="B57814" s="188"/>
      <c r="C57814" s="188"/>
      <c r="D57814" s="189"/>
    </row>
    <row r="57815" spans="1:4">
      <c r="A57815" s="188"/>
      <c r="B57815" s="188"/>
      <c r="C57815" s="188"/>
      <c r="D57815" s="189"/>
    </row>
    <row r="57816" spans="1:4">
      <c r="A57816" s="188"/>
      <c r="B57816" s="188"/>
      <c r="C57816" s="188"/>
      <c r="D57816" s="189"/>
    </row>
    <row r="57817" spans="1:4">
      <c r="A57817" s="188"/>
      <c r="B57817" s="188"/>
      <c r="C57817" s="188"/>
      <c r="D57817" s="189"/>
    </row>
    <row r="57818" spans="1:4">
      <c r="A57818" s="188"/>
      <c r="B57818" s="188"/>
      <c r="C57818" s="188"/>
      <c r="D57818" s="189"/>
    </row>
    <row r="57819" spans="1:4">
      <c r="A57819" s="188"/>
      <c r="B57819" s="188"/>
      <c r="C57819" s="188"/>
      <c r="D57819" s="189"/>
    </row>
    <row r="57820" spans="1:4">
      <c r="A57820" s="188"/>
      <c r="B57820" s="188"/>
      <c r="C57820" s="188"/>
      <c r="D57820" s="189"/>
    </row>
    <row r="57821" spans="1:4">
      <c r="A57821" s="188"/>
      <c r="B57821" s="188"/>
      <c r="C57821" s="188"/>
      <c r="D57821" s="189"/>
    </row>
    <row r="57822" spans="1:4">
      <c r="A57822" s="188"/>
      <c r="B57822" s="188"/>
      <c r="C57822" s="188"/>
      <c r="D57822" s="189"/>
    </row>
    <row r="57823" spans="1:4">
      <c r="A57823" s="188"/>
      <c r="B57823" s="188"/>
      <c r="C57823" s="188"/>
      <c r="D57823" s="189"/>
    </row>
    <row r="57824" spans="1:4">
      <c r="A57824" s="188"/>
      <c r="B57824" s="188"/>
      <c r="C57824" s="188"/>
      <c r="D57824" s="189"/>
    </row>
    <row r="57825" spans="1:4">
      <c r="A57825" s="188"/>
      <c r="B57825" s="188"/>
      <c r="C57825" s="188"/>
      <c r="D57825" s="189"/>
    </row>
    <row r="57826" spans="1:4">
      <c r="A57826" s="188"/>
      <c r="B57826" s="188"/>
      <c r="C57826" s="188"/>
      <c r="D57826" s="189"/>
    </row>
    <row r="57827" spans="1:4">
      <c r="A57827" s="188"/>
      <c r="B57827" s="188"/>
      <c r="C57827" s="188"/>
      <c r="D57827" s="189"/>
    </row>
    <row r="57828" spans="1:4">
      <c r="A57828" s="188"/>
      <c r="B57828" s="188"/>
      <c r="C57828" s="188"/>
      <c r="D57828" s="189"/>
    </row>
    <row r="57829" spans="1:4">
      <c r="A57829" s="188"/>
      <c r="B57829" s="188"/>
      <c r="C57829" s="188"/>
      <c r="D57829" s="189"/>
    </row>
    <row r="57830" spans="1:4">
      <c r="A57830" s="188"/>
      <c r="B57830" s="188"/>
      <c r="C57830" s="188"/>
      <c r="D57830" s="189"/>
    </row>
    <row r="57831" spans="1:4">
      <c r="A57831" s="188"/>
      <c r="B57831" s="188"/>
      <c r="C57831" s="188"/>
      <c r="D57831" s="189"/>
    </row>
    <row r="57832" spans="1:4">
      <c r="A57832" s="188"/>
      <c r="B57832" s="188"/>
      <c r="C57832" s="188"/>
      <c r="D57832" s="189"/>
    </row>
    <row r="57833" spans="1:4">
      <c r="A57833" s="188"/>
      <c r="B57833" s="188"/>
      <c r="C57833" s="188"/>
      <c r="D57833" s="189"/>
    </row>
    <row r="57834" spans="1:4">
      <c r="A57834" s="188"/>
      <c r="B57834" s="188"/>
      <c r="C57834" s="188"/>
      <c r="D57834" s="189"/>
    </row>
    <row r="57835" spans="1:4">
      <c r="A57835" s="188"/>
      <c r="B57835" s="188"/>
      <c r="C57835" s="188"/>
      <c r="D57835" s="189"/>
    </row>
    <row r="57836" spans="1:4">
      <c r="A57836" s="188"/>
      <c r="B57836" s="188"/>
      <c r="C57836" s="188"/>
      <c r="D57836" s="189"/>
    </row>
    <row r="57837" spans="1:4">
      <c r="A57837" s="188"/>
      <c r="B57837" s="188"/>
      <c r="C57837" s="188"/>
      <c r="D57837" s="189"/>
    </row>
    <row r="57838" spans="1:4">
      <c r="A57838" s="188"/>
      <c r="B57838" s="188"/>
      <c r="C57838" s="188"/>
      <c r="D57838" s="189"/>
    </row>
    <row r="57839" spans="1:4">
      <c r="A57839" s="188"/>
      <c r="B57839" s="188"/>
      <c r="C57839" s="188"/>
      <c r="D57839" s="189"/>
    </row>
    <row r="57840" spans="1:4">
      <c r="A57840" s="188"/>
      <c r="B57840" s="188"/>
      <c r="C57840" s="188"/>
      <c r="D57840" s="189"/>
    </row>
    <row r="57841" spans="1:4">
      <c r="A57841" s="188"/>
      <c r="B57841" s="188"/>
      <c r="C57841" s="188"/>
      <c r="D57841" s="189"/>
    </row>
    <row r="57842" spans="1:4">
      <c r="A57842" s="188"/>
      <c r="B57842" s="188"/>
      <c r="C57842" s="188"/>
      <c r="D57842" s="189"/>
    </row>
    <row r="57843" spans="1:4">
      <c r="A57843" s="188"/>
      <c r="B57843" s="188"/>
      <c r="C57843" s="188"/>
      <c r="D57843" s="189"/>
    </row>
    <row r="57844" spans="1:4">
      <c r="A57844" s="188"/>
      <c r="B57844" s="188"/>
      <c r="C57844" s="188"/>
      <c r="D57844" s="189"/>
    </row>
    <row r="57845" spans="1:4">
      <c r="A57845" s="188"/>
      <c r="B57845" s="188"/>
      <c r="C57845" s="188"/>
      <c r="D57845" s="189"/>
    </row>
    <row r="57846" spans="1:4">
      <c r="A57846" s="188"/>
      <c r="B57846" s="188"/>
      <c r="C57846" s="188"/>
      <c r="D57846" s="189"/>
    </row>
    <row r="57847" spans="1:4">
      <c r="A57847" s="188"/>
      <c r="B57847" s="188"/>
      <c r="C57847" s="188"/>
      <c r="D57847" s="189"/>
    </row>
    <row r="57848" spans="1:4">
      <c r="A57848" s="188"/>
      <c r="B57848" s="188"/>
      <c r="C57848" s="188"/>
      <c r="D57848" s="189"/>
    </row>
    <row r="57849" spans="1:4">
      <c r="A57849" s="188"/>
      <c r="B57849" s="188"/>
      <c r="C57849" s="188"/>
      <c r="D57849" s="189"/>
    </row>
    <row r="57850" spans="1:4">
      <c r="A57850" s="188"/>
      <c r="B57850" s="188"/>
      <c r="C57850" s="188"/>
      <c r="D57850" s="189"/>
    </row>
    <row r="57851" spans="1:4">
      <c r="A57851" s="188"/>
      <c r="B57851" s="188"/>
      <c r="C57851" s="188"/>
      <c r="D57851" s="189"/>
    </row>
    <row r="57852" spans="1:4">
      <c r="A57852" s="188"/>
      <c r="B57852" s="188"/>
      <c r="C57852" s="188"/>
      <c r="D57852" s="189"/>
    </row>
    <row r="57853" spans="1:4">
      <c r="A57853" s="188"/>
      <c r="B57853" s="188"/>
      <c r="C57853" s="188"/>
      <c r="D57853" s="189"/>
    </row>
    <row r="57854" spans="1:4">
      <c r="A57854" s="188"/>
      <c r="B57854" s="188"/>
      <c r="C57854" s="188"/>
      <c r="D57854" s="189"/>
    </row>
    <row r="57855" spans="1:4">
      <c r="A57855" s="188"/>
      <c r="B57855" s="188"/>
      <c r="C57855" s="188"/>
      <c r="D57855" s="189"/>
    </row>
    <row r="57856" spans="1:4">
      <c r="A57856" s="188"/>
      <c r="B57856" s="188"/>
      <c r="C57856" s="188"/>
      <c r="D57856" s="189"/>
    </row>
    <row r="57857" spans="1:4">
      <c r="A57857" s="188"/>
      <c r="B57857" s="188"/>
      <c r="C57857" s="188"/>
      <c r="D57857" s="189"/>
    </row>
    <row r="57858" spans="1:4">
      <c r="A57858" s="188"/>
      <c r="B57858" s="188"/>
      <c r="C57858" s="188"/>
      <c r="D57858" s="189"/>
    </row>
    <row r="57859" spans="1:4">
      <c r="A57859" s="188"/>
      <c r="B57859" s="188"/>
      <c r="C57859" s="188"/>
      <c r="D57859" s="189"/>
    </row>
    <row r="57860" spans="1:4">
      <c r="A57860" s="188"/>
      <c r="B57860" s="188"/>
      <c r="C57860" s="188"/>
      <c r="D57860" s="189"/>
    </row>
    <row r="57861" spans="1:4">
      <c r="A57861" s="188"/>
      <c r="B57861" s="188"/>
      <c r="C57861" s="188"/>
      <c r="D57861" s="189"/>
    </row>
    <row r="57862" spans="1:4">
      <c r="A57862" s="188"/>
      <c r="B57862" s="188"/>
      <c r="C57862" s="188"/>
      <c r="D57862" s="189"/>
    </row>
    <row r="57863" spans="1:4">
      <c r="A57863" s="188"/>
      <c r="B57863" s="188"/>
      <c r="C57863" s="188"/>
      <c r="D57863" s="189"/>
    </row>
    <row r="57864" spans="1:4">
      <c r="A57864" s="188"/>
      <c r="B57864" s="188"/>
      <c r="C57864" s="188"/>
      <c r="D57864" s="189"/>
    </row>
    <row r="57865" spans="1:4">
      <c r="A57865" s="188"/>
      <c r="B57865" s="188"/>
      <c r="C57865" s="188"/>
      <c r="D57865" s="189"/>
    </row>
    <row r="57866" spans="1:4">
      <c r="A57866" s="188"/>
      <c r="B57866" s="188"/>
      <c r="C57866" s="188"/>
      <c r="D57866" s="189"/>
    </row>
    <row r="57867" spans="1:4">
      <c r="A57867" s="188"/>
      <c r="B57867" s="188"/>
      <c r="C57867" s="188"/>
      <c r="D57867" s="189"/>
    </row>
    <row r="57868" spans="1:4">
      <c r="A57868" s="188"/>
      <c r="B57868" s="188"/>
      <c r="C57868" s="188"/>
      <c r="D57868" s="189"/>
    </row>
    <row r="57869" spans="1:4">
      <c r="A57869" s="188"/>
      <c r="B57869" s="188"/>
      <c r="C57869" s="188"/>
      <c r="D57869" s="189"/>
    </row>
    <row r="57870" spans="1:4">
      <c r="A57870" s="188"/>
      <c r="B57870" s="188"/>
      <c r="C57870" s="188"/>
      <c r="D57870" s="189"/>
    </row>
    <row r="57871" spans="1:4">
      <c r="A57871" s="188"/>
      <c r="B57871" s="188"/>
      <c r="C57871" s="188"/>
      <c r="D57871" s="189"/>
    </row>
    <row r="57872" spans="1:4">
      <c r="A57872" s="188"/>
      <c r="B57872" s="188"/>
      <c r="C57872" s="188"/>
      <c r="D57872" s="189"/>
    </row>
    <row r="57873" spans="1:4">
      <c r="A57873" s="188"/>
      <c r="B57873" s="188"/>
      <c r="C57873" s="188"/>
      <c r="D57873" s="189"/>
    </row>
    <row r="57874" spans="1:4">
      <c r="A57874" s="188"/>
      <c r="B57874" s="188"/>
      <c r="C57874" s="188"/>
      <c r="D57874" s="189"/>
    </row>
    <row r="57875" spans="1:4">
      <c r="A57875" s="188"/>
      <c r="B57875" s="188"/>
      <c r="C57875" s="188"/>
      <c r="D57875" s="189"/>
    </row>
    <row r="57876" spans="1:4">
      <c r="A57876" s="188"/>
      <c r="B57876" s="188"/>
      <c r="C57876" s="188"/>
      <c r="D57876" s="189"/>
    </row>
    <row r="57877" spans="1:4">
      <c r="A57877" s="188"/>
      <c r="B57877" s="188"/>
      <c r="C57877" s="188"/>
      <c r="D57877" s="189"/>
    </row>
    <row r="57878" spans="1:4">
      <c r="A57878" s="188"/>
      <c r="B57878" s="188"/>
      <c r="C57878" s="188"/>
      <c r="D57878" s="189"/>
    </row>
    <row r="57879" spans="1:4">
      <c r="A57879" s="188"/>
      <c r="B57879" s="188"/>
      <c r="C57879" s="188"/>
      <c r="D57879" s="189"/>
    </row>
    <row r="57880" spans="1:4">
      <c r="A57880" s="188"/>
      <c r="B57880" s="188"/>
      <c r="C57880" s="188"/>
      <c r="D57880" s="189"/>
    </row>
    <row r="57881" spans="1:4">
      <c r="A57881" s="188"/>
      <c r="B57881" s="188"/>
      <c r="C57881" s="188"/>
      <c r="D57881" s="189"/>
    </row>
    <row r="57882" spans="1:4">
      <c r="A57882" s="188"/>
      <c r="B57882" s="188"/>
      <c r="C57882" s="188"/>
      <c r="D57882" s="189"/>
    </row>
    <row r="57883" spans="1:4">
      <c r="A57883" s="188"/>
      <c r="B57883" s="188"/>
      <c r="C57883" s="188"/>
      <c r="D57883" s="189"/>
    </row>
    <row r="57884" spans="1:4">
      <c r="A57884" s="188"/>
      <c r="B57884" s="188"/>
      <c r="C57884" s="188"/>
      <c r="D57884" s="189"/>
    </row>
    <row r="57885" spans="1:4">
      <c r="A57885" s="188"/>
      <c r="B57885" s="188"/>
      <c r="C57885" s="188"/>
      <c r="D57885" s="189"/>
    </row>
    <row r="57886" spans="1:4">
      <c r="A57886" s="188"/>
      <c r="B57886" s="188"/>
      <c r="C57886" s="188"/>
      <c r="D57886" s="189"/>
    </row>
    <row r="57887" spans="1:4">
      <c r="A57887" s="188"/>
      <c r="B57887" s="188"/>
      <c r="C57887" s="188"/>
      <c r="D57887" s="189"/>
    </row>
    <row r="57888" spans="1:4">
      <c r="A57888" s="188"/>
      <c r="B57888" s="188"/>
      <c r="C57888" s="188"/>
      <c r="D57888" s="189"/>
    </row>
    <row r="57889" spans="1:4">
      <c r="A57889" s="188"/>
      <c r="B57889" s="188"/>
      <c r="C57889" s="188"/>
      <c r="D57889" s="189"/>
    </row>
    <row r="57890" spans="1:4">
      <c r="A57890" s="188"/>
      <c r="B57890" s="188"/>
      <c r="C57890" s="188"/>
      <c r="D57890" s="189"/>
    </row>
    <row r="57891" spans="1:4">
      <c r="A57891" s="188"/>
      <c r="B57891" s="188"/>
      <c r="C57891" s="188"/>
      <c r="D57891" s="189"/>
    </row>
    <row r="57892" spans="1:4">
      <c r="A57892" s="188"/>
      <c r="B57892" s="188"/>
      <c r="C57892" s="188"/>
      <c r="D57892" s="189"/>
    </row>
    <row r="57893" spans="1:4">
      <c r="A57893" s="188"/>
      <c r="B57893" s="188"/>
      <c r="C57893" s="188"/>
      <c r="D57893" s="189"/>
    </row>
    <row r="57894" spans="1:4">
      <c r="A57894" s="188"/>
      <c r="B57894" s="188"/>
      <c r="C57894" s="188"/>
      <c r="D57894" s="189"/>
    </row>
    <row r="57895" spans="1:4">
      <c r="A57895" s="188"/>
      <c r="B57895" s="188"/>
      <c r="C57895" s="188"/>
      <c r="D57895" s="189"/>
    </row>
    <row r="57896" spans="1:4">
      <c r="A57896" s="188"/>
      <c r="B57896" s="188"/>
      <c r="C57896" s="188"/>
      <c r="D57896" s="189"/>
    </row>
    <row r="57897" spans="1:4">
      <c r="A57897" s="188"/>
      <c r="B57897" s="188"/>
      <c r="C57897" s="188"/>
      <c r="D57897" s="189"/>
    </row>
    <row r="57898" spans="1:4">
      <c r="A57898" s="188"/>
      <c r="B57898" s="188"/>
      <c r="C57898" s="188"/>
      <c r="D57898" s="189"/>
    </row>
    <row r="57899" spans="1:4">
      <c r="A57899" s="188"/>
      <c r="B57899" s="188"/>
      <c r="C57899" s="188"/>
      <c r="D57899" s="189"/>
    </row>
    <row r="57900" spans="1:4">
      <c r="A57900" s="188"/>
      <c r="B57900" s="188"/>
      <c r="C57900" s="188"/>
      <c r="D57900" s="189"/>
    </row>
    <row r="57901" spans="1:4">
      <c r="A57901" s="188"/>
      <c r="B57901" s="188"/>
      <c r="C57901" s="188"/>
      <c r="D57901" s="189"/>
    </row>
    <row r="57902" spans="1:4">
      <c r="A57902" s="188"/>
      <c r="B57902" s="188"/>
      <c r="C57902" s="188"/>
      <c r="D57902" s="189"/>
    </row>
    <row r="57903" spans="1:4">
      <c r="A57903" s="188"/>
      <c r="B57903" s="188"/>
      <c r="C57903" s="188"/>
      <c r="D57903" s="189"/>
    </row>
    <row r="57904" spans="1:4">
      <c r="A57904" s="188"/>
      <c r="B57904" s="188"/>
      <c r="C57904" s="188"/>
      <c r="D57904" s="189"/>
    </row>
    <row r="57905" spans="1:4">
      <c r="A57905" s="188"/>
      <c r="B57905" s="188"/>
      <c r="C57905" s="188"/>
      <c r="D57905" s="189"/>
    </row>
    <row r="57906" spans="1:4">
      <c r="A57906" s="188"/>
      <c r="B57906" s="188"/>
      <c r="C57906" s="188"/>
      <c r="D57906" s="189"/>
    </row>
    <row r="57907" spans="1:4">
      <c r="A57907" s="188"/>
      <c r="B57907" s="188"/>
      <c r="C57907" s="188"/>
      <c r="D57907" s="189"/>
    </row>
    <row r="57908" spans="1:4">
      <c r="A57908" s="188"/>
      <c r="B57908" s="188"/>
      <c r="C57908" s="188"/>
      <c r="D57908" s="189"/>
    </row>
    <row r="57909" spans="1:4">
      <c r="A57909" s="188"/>
      <c r="B57909" s="188"/>
      <c r="C57909" s="188"/>
      <c r="D57909" s="189"/>
    </row>
    <row r="57910" spans="1:4">
      <c r="A57910" s="188"/>
      <c r="B57910" s="188"/>
      <c r="C57910" s="188"/>
      <c r="D57910" s="189"/>
    </row>
    <row r="57911" spans="1:4">
      <c r="A57911" s="188"/>
      <c r="B57911" s="188"/>
      <c r="C57911" s="188"/>
      <c r="D57911" s="189"/>
    </row>
    <row r="57912" spans="1:4">
      <c r="A57912" s="188"/>
      <c r="B57912" s="188"/>
      <c r="C57912" s="188"/>
      <c r="D57912" s="189"/>
    </row>
    <row r="57913" spans="1:4">
      <c r="A57913" s="188"/>
      <c r="B57913" s="188"/>
      <c r="C57913" s="188"/>
      <c r="D57913" s="189"/>
    </row>
    <row r="57914" spans="1:4">
      <c r="A57914" s="188"/>
      <c r="B57914" s="188"/>
      <c r="C57914" s="188"/>
      <c r="D57914" s="189"/>
    </row>
    <row r="57915" spans="1:4">
      <c r="A57915" s="188"/>
      <c r="B57915" s="188"/>
      <c r="C57915" s="188"/>
      <c r="D57915" s="189"/>
    </row>
    <row r="57916" spans="1:4">
      <c r="A57916" s="188"/>
      <c r="B57916" s="188"/>
      <c r="C57916" s="188"/>
      <c r="D57916" s="189"/>
    </row>
    <row r="57917" spans="1:4">
      <c r="A57917" s="188"/>
      <c r="B57917" s="188"/>
      <c r="C57917" s="188"/>
      <c r="D57917" s="189"/>
    </row>
    <row r="57918" spans="1:4">
      <c r="A57918" s="188"/>
      <c r="B57918" s="188"/>
      <c r="C57918" s="188"/>
      <c r="D57918" s="189"/>
    </row>
    <row r="57919" spans="1:4">
      <c r="A57919" s="188"/>
      <c r="B57919" s="188"/>
      <c r="C57919" s="188"/>
      <c r="D57919" s="189"/>
    </row>
    <row r="57920" spans="1:4">
      <c r="A57920" s="188"/>
      <c r="B57920" s="188"/>
      <c r="C57920" s="188"/>
      <c r="D57920" s="189"/>
    </row>
    <row r="57921" spans="1:4">
      <c r="A57921" s="188"/>
      <c r="B57921" s="188"/>
      <c r="C57921" s="188"/>
      <c r="D57921" s="189"/>
    </row>
    <row r="57922" spans="1:4">
      <c r="A57922" s="188"/>
      <c r="B57922" s="188"/>
      <c r="C57922" s="188"/>
      <c r="D57922" s="189"/>
    </row>
    <row r="57923" spans="1:4">
      <c r="A57923" s="188"/>
      <c r="B57923" s="188"/>
      <c r="C57923" s="188"/>
      <c r="D57923" s="189"/>
    </row>
    <row r="57924" spans="1:4">
      <c r="A57924" s="188"/>
      <c r="B57924" s="188"/>
      <c r="C57924" s="188"/>
      <c r="D57924" s="189"/>
    </row>
    <row r="57925" spans="1:4">
      <c r="A57925" s="188"/>
      <c r="B57925" s="188"/>
      <c r="C57925" s="188"/>
      <c r="D57925" s="189"/>
    </row>
    <row r="57926" spans="1:4">
      <c r="A57926" s="188"/>
      <c r="B57926" s="188"/>
      <c r="C57926" s="188"/>
      <c r="D57926" s="189"/>
    </row>
    <row r="57927" spans="1:4">
      <c r="A57927" s="188"/>
      <c r="B57927" s="188"/>
      <c r="C57927" s="188"/>
      <c r="D57927" s="189"/>
    </row>
    <row r="57928" spans="1:4">
      <c r="A57928" s="188"/>
      <c r="B57928" s="188"/>
      <c r="C57928" s="188"/>
      <c r="D57928" s="189"/>
    </row>
    <row r="57929" spans="1:4">
      <c r="A57929" s="188"/>
      <c r="B57929" s="188"/>
      <c r="C57929" s="188"/>
      <c r="D57929" s="189"/>
    </row>
    <row r="57930" spans="1:4">
      <c r="A57930" s="188"/>
      <c r="B57930" s="188"/>
      <c r="C57930" s="188"/>
      <c r="D57930" s="189"/>
    </row>
    <row r="57931" spans="1:4">
      <c r="A57931" s="188"/>
      <c r="B57931" s="188"/>
      <c r="C57931" s="188"/>
      <c r="D57931" s="189"/>
    </row>
    <row r="57932" spans="1:4">
      <c r="A57932" s="188"/>
      <c r="B57932" s="188"/>
      <c r="C57932" s="188"/>
      <c r="D57932" s="189"/>
    </row>
    <row r="57933" spans="1:4">
      <c r="A57933" s="188"/>
      <c r="B57933" s="188"/>
      <c r="C57933" s="188"/>
      <c r="D57933" s="189"/>
    </row>
    <row r="57934" spans="1:4">
      <c r="A57934" s="188"/>
      <c r="B57934" s="188"/>
      <c r="C57934" s="188"/>
      <c r="D57934" s="189"/>
    </row>
    <row r="57935" spans="1:4">
      <c r="A57935" s="188"/>
      <c r="B57935" s="188"/>
      <c r="C57935" s="188"/>
      <c r="D57935" s="189"/>
    </row>
    <row r="57936" spans="1:4">
      <c r="A57936" s="188"/>
      <c r="B57936" s="188"/>
      <c r="C57936" s="188"/>
      <c r="D57936" s="189"/>
    </row>
    <row r="57937" spans="1:4">
      <c r="A57937" s="188"/>
      <c r="B57937" s="188"/>
      <c r="C57937" s="188"/>
      <c r="D57937" s="189"/>
    </row>
    <row r="57938" spans="1:4">
      <c r="A57938" s="188"/>
      <c r="B57938" s="188"/>
      <c r="C57938" s="188"/>
      <c r="D57938" s="189"/>
    </row>
    <row r="57939" spans="1:4">
      <c r="A57939" s="188"/>
      <c r="B57939" s="188"/>
      <c r="C57939" s="188"/>
      <c r="D57939" s="189"/>
    </row>
    <row r="57940" spans="1:4">
      <c r="A57940" s="188"/>
      <c r="B57940" s="188"/>
      <c r="C57940" s="188"/>
      <c r="D57940" s="189"/>
    </row>
    <row r="57941" spans="1:4">
      <c r="A57941" s="188"/>
      <c r="B57941" s="188"/>
      <c r="C57941" s="188"/>
      <c r="D57941" s="189"/>
    </row>
    <row r="57942" spans="1:4">
      <c r="A57942" s="188"/>
      <c r="B57942" s="188"/>
      <c r="C57942" s="188"/>
      <c r="D57942" s="189"/>
    </row>
    <row r="57943" spans="1:4">
      <c r="A57943" s="188"/>
      <c r="B57943" s="188"/>
      <c r="C57943" s="188"/>
      <c r="D57943" s="189"/>
    </row>
    <row r="57944" spans="1:4">
      <c r="A57944" s="188"/>
      <c r="B57944" s="188"/>
      <c r="C57944" s="188"/>
      <c r="D57944" s="189"/>
    </row>
    <row r="57945" spans="1:4">
      <c r="A57945" s="188"/>
      <c r="B57945" s="188"/>
      <c r="C57945" s="188"/>
      <c r="D57945" s="189"/>
    </row>
    <row r="57946" spans="1:4">
      <c r="A57946" s="188"/>
      <c r="B57946" s="188"/>
      <c r="C57946" s="188"/>
      <c r="D57946" s="189"/>
    </row>
    <row r="57947" spans="1:4">
      <c r="A57947" s="188"/>
      <c r="B57947" s="188"/>
      <c r="C57947" s="188"/>
      <c r="D57947" s="189"/>
    </row>
    <row r="57948" spans="1:4">
      <c r="A57948" s="188"/>
      <c r="B57948" s="188"/>
      <c r="C57948" s="188"/>
      <c r="D57948" s="189"/>
    </row>
    <row r="57949" spans="1:4">
      <c r="A57949" s="188"/>
      <c r="B57949" s="188"/>
      <c r="C57949" s="188"/>
      <c r="D57949" s="189"/>
    </row>
    <row r="57950" spans="1:4">
      <c r="A57950" s="188"/>
      <c r="B57950" s="188"/>
      <c r="C57950" s="188"/>
      <c r="D57950" s="189"/>
    </row>
    <row r="57951" spans="1:4">
      <c r="A57951" s="188"/>
      <c r="B57951" s="188"/>
      <c r="C57951" s="188"/>
      <c r="D57951" s="189"/>
    </row>
    <row r="57952" spans="1:4">
      <c r="A57952" s="188"/>
      <c r="B57952" s="188"/>
      <c r="C57952" s="188"/>
      <c r="D57952" s="189"/>
    </row>
    <row r="57953" spans="1:4">
      <c r="A57953" s="188"/>
      <c r="B57953" s="188"/>
      <c r="C57953" s="188"/>
      <c r="D57953" s="189"/>
    </row>
    <row r="57954" spans="1:4">
      <c r="A57954" s="188"/>
      <c r="B57954" s="188"/>
      <c r="C57954" s="188"/>
      <c r="D57954" s="189"/>
    </row>
    <row r="57955" spans="1:4">
      <c r="A57955" s="188"/>
      <c r="B57955" s="188"/>
      <c r="C57955" s="188"/>
      <c r="D57955" s="189"/>
    </row>
    <row r="57956" spans="1:4">
      <c r="A57956" s="188"/>
      <c r="B57956" s="188"/>
      <c r="C57956" s="188"/>
      <c r="D57956" s="189"/>
    </row>
    <row r="57957" spans="1:4">
      <c r="A57957" s="188"/>
      <c r="B57957" s="188"/>
      <c r="C57957" s="188"/>
      <c r="D57957" s="189"/>
    </row>
    <row r="57958" spans="1:4">
      <c r="A57958" s="188"/>
      <c r="B57958" s="188"/>
      <c r="C57958" s="188"/>
      <c r="D57958" s="189"/>
    </row>
    <row r="57959" spans="1:4">
      <c r="A57959" s="188"/>
      <c r="B57959" s="188"/>
      <c r="C57959" s="188"/>
      <c r="D57959" s="189"/>
    </row>
    <row r="57960" spans="1:4">
      <c r="A57960" s="188"/>
      <c r="B57960" s="188"/>
      <c r="C57960" s="188"/>
      <c r="D57960" s="189"/>
    </row>
    <row r="57961" spans="1:4">
      <c r="A57961" s="188"/>
      <c r="B57961" s="188"/>
      <c r="C57961" s="188"/>
      <c r="D57961" s="189"/>
    </row>
    <row r="57962" spans="1:4">
      <c r="A57962" s="188"/>
      <c r="B57962" s="188"/>
      <c r="C57962" s="188"/>
      <c r="D57962" s="189"/>
    </row>
    <row r="57963" spans="1:4">
      <c r="A57963" s="188"/>
      <c r="B57963" s="188"/>
      <c r="C57963" s="188"/>
      <c r="D57963" s="189"/>
    </row>
    <row r="57964" spans="1:4">
      <c r="A57964" s="188"/>
      <c r="B57964" s="188"/>
      <c r="C57964" s="188"/>
      <c r="D57964" s="189"/>
    </row>
    <row r="57965" spans="1:4">
      <c r="A57965" s="188"/>
      <c r="B57965" s="188"/>
      <c r="C57965" s="188"/>
      <c r="D57965" s="189"/>
    </row>
    <row r="57966" spans="1:4">
      <c r="A57966" s="188"/>
      <c r="B57966" s="188"/>
      <c r="C57966" s="188"/>
      <c r="D57966" s="189"/>
    </row>
    <row r="57967" spans="1:4">
      <c r="A57967" s="188"/>
      <c r="B57967" s="188"/>
      <c r="C57967" s="188"/>
      <c r="D57967" s="189"/>
    </row>
    <row r="57968" spans="1:4">
      <c r="A57968" s="188"/>
      <c r="B57968" s="188"/>
      <c r="C57968" s="188"/>
      <c r="D57968" s="189"/>
    </row>
    <row r="57969" spans="1:4">
      <c r="A57969" s="188"/>
      <c r="B57969" s="188"/>
      <c r="C57969" s="188"/>
      <c r="D57969" s="189"/>
    </row>
    <row r="57970" spans="1:4">
      <c r="A57970" s="188"/>
      <c r="B57970" s="188"/>
      <c r="C57970" s="188"/>
      <c r="D57970" s="189"/>
    </row>
    <row r="57971" spans="1:4">
      <c r="A57971" s="188"/>
      <c r="B57971" s="188"/>
      <c r="C57971" s="188"/>
      <c r="D57971" s="189"/>
    </row>
    <row r="57972" spans="1:4">
      <c r="A57972" s="188"/>
      <c r="B57972" s="188"/>
      <c r="C57972" s="188"/>
      <c r="D57972" s="189"/>
    </row>
    <row r="57973" spans="1:4">
      <c r="A57973" s="188"/>
      <c r="B57973" s="188"/>
      <c r="C57973" s="188"/>
      <c r="D57973" s="189"/>
    </row>
    <row r="57974" spans="1:4">
      <c r="A57974" s="188"/>
      <c r="B57974" s="188"/>
      <c r="C57974" s="188"/>
      <c r="D57974" s="189"/>
    </row>
    <row r="57975" spans="1:4">
      <c r="A57975" s="188"/>
      <c r="B57975" s="188"/>
      <c r="C57975" s="188"/>
      <c r="D57975" s="189"/>
    </row>
    <row r="57976" spans="1:4">
      <c r="A57976" s="188"/>
      <c r="B57976" s="188"/>
      <c r="C57976" s="188"/>
      <c r="D57976" s="189"/>
    </row>
    <row r="57977" spans="1:4">
      <c r="A57977" s="188"/>
      <c r="B57977" s="188"/>
      <c r="C57977" s="188"/>
      <c r="D57977" s="189"/>
    </row>
    <row r="57978" spans="1:4">
      <c r="A57978" s="188"/>
      <c r="B57978" s="188"/>
      <c r="C57978" s="188"/>
      <c r="D57978" s="189"/>
    </row>
    <row r="57979" spans="1:4">
      <c r="A57979" s="188"/>
      <c r="B57979" s="188"/>
      <c r="C57979" s="188"/>
      <c r="D57979" s="189"/>
    </row>
    <row r="57980" spans="1:4">
      <c r="A57980" s="188"/>
      <c r="B57980" s="188"/>
      <c r="C57980" s="188"/>
      <c r="D57980" s="189"/>
    </row>
    <row r="57981" spans="1:4">
      <c r="A57981" s="188"/>
      <c r="B57981" s="188"/>
      <c r="C57981" s="188"/>
      <c r="D57981" s="189"/>
    </row>
    <row r="57982" spans="1:4">
      <c r="A57982" s="188"/>
      <c r="B57982" s="188"/>
      <c r="C57982" s="188"/>
      <c r="D57982" s="189"/>
    </row>
    <row r="57983" spans="1:4">
      <c r="A57983" s="188"/>
      <c r="B57983" s="188"/>
      <c r="C57983" s="188"/>
      <c r="D57983" s="189"/>
    </row>
    <row r="57984" spans="1:4">
      <c r="A57984" s="188"/>
      <c r="B57984" s="188"/>
      <c r="C57984" s="188"/>
      <c r="D57984" s="189"/>
    </row>
    <row r="57985" spans="1:4">
      <c r="A57985" s="188"/>
      <c r="B57985" s="188"/>
      <c r="C57985" s="188"/>
      <c r="D57985" s="189"/>
    </row>
    <row r="57986" spans="1:4">
      <c r="A57986" s="188"/>
      <c r="B57986" s="188"/>
      <c r="C57986" s="188"/>
      <c r="D57986" s="189"/>
    </row>
    <row r="57987" spans="1:4">
      <c r="A57987" s="188"/>
      <c r="B57987" s="188"/>
      <c r="C57987" s="188"/>
      <c r="D57987" s="189"/>
    </row>
    <row r="57988" spans="1:4">
      <c r="A57988" s="188"/>
      <c r="B57988" s="188"/>
      <c r="C57988" s="188"/>
      <c r="D57988" s="189"/>
    </row>
    <row r="57989" spans="1:4">
      <c r="A57989" s="188"/>
      <c r="B57989" s="188"/>
      <c r="C57989" s="188"/>
      <c r="D57989" s="189"/>
    </row>
    <row r="57990" spans="1:4">
      <c r="A57990" s="188"/>
      <c r="B57990" s="188"/>
      <c r="C57990" s="188"/>
      <c r="D57990" s="189"/>
    </row>
    <row r="57991" spans="1:4">
      <c r="A57991" s="188"/>
      <c r="B57991" s="188"/>
      <c r="C57991" s="188"/>
      <c r="D57991" s="189"/>
    </row>
    <row r="57992" spans="1:4">
      <c r="A57992" s="188"/>
      <c r="B57992" s="188"/>
      <c r="C57992" s="188"/>
      <c r="D57992" s="189"/>
    </row>
    <row r="57993" spans="1:4">
      <c r="A57993" s="188"/>
      <c r="B57993" s="188"/>
      <c r="C57993" s="188"/>
      <c r="D57993" s="189"/>
    </row>
    <row r="57994" spans="1:4">
      <c r="A57994" s="188"/>
      <c r="B57994" s="188"/>
      <c r="C57994" s="188"/>
      <c r="D57994" s="189"/>
    </row>
    <row r="57995" spans="1:4">
      <c r="A57995" s="188"/>
      <c r="B57995" s="188"/>
      <c r="C57995" s="188"/>
      <c r="D57995" s="189"/>
    </row>
    <row r="57996" spans="1:4">
      <c r="A57996" s="188"/>
      <c r="B57996" s="188"/>
      <c r="C57996" s="188"/>
      <c r="D57996" s="189"/>
    </row>
    <row r="57997" spans="1:4">
      <c r="A57997" s="188"/>
      <c r="B57997" s="188"/>
      <c r="C57997" s="188"/>
      <c r="D57997" s="189"/>
    </row>
    <row r="57998" spans="1:4">
      <c r="A57998" s="188"/>
      <c r="B57998" s="188"/>
      <c r="C57998" s="188"/>
      <c r="D57998" s="189"/>
    </row>
    <row r="57999" spans="1:4">
      <c r="A57999" s="188"/>
      <c r="B57999" s="188"/>
      <c r="C57999" s="188"/>
      <c r="D57999" s="189"/>
    </row>
    <row r="58000" spans="1:4">
      <c r="A58000" s="188"/>
      <c r="B58000" s="188"/>
      <c r="C58000" s="188"/>
      <c r="D58000" s="189"/>
    </row>
    <row r="58001" spans="1:4">
      <c r="A58001" s="188"/>
      <c r="B58001" s="188"/>
      <c r="C58001" s="188"/>
      <c r="D58001" s="189"/>
    </row>
    <row r="58002" spans="1:4">
      <c r="A58002" s="188"/>
      <c r="B58002" s="188"/>
      <c r="C58002" s="188"/>
      <c r="D58002" s="189"/>
    </row>
    <row r="58003" spans="1:4">
      <c r="A58003" s="188"/>
      <c r="B58003" s="188"/>
      <c r="C58003" s="188"/>
      <c r="D58003" s="189"/>
    </row>
    <row r="58004" spans="1:4">
      <c r="A58004" s="188"/>
      <c r="B58004" s="188"/>
      <c r="C58004" s="188"/>
      <c r="D58004" s="189"/>
    </row>
    <row r="58005" spans="1:4">
      <c r="A58005" s="188"/>
      <c r="B58005" s="188"/>
      <c r="C58005" s="188"/>
      <c r="D58005" s="189"/>
    </row>
    <row r="58006" spans="1:4">
      <c r="A58006" s="188"/>
      <c r="B58006" s="188"/>
      <c r="C58006" s="188"/>
      <c r="D58006" s="189"/>
    </row>
    <row r="58007" spans="1:4">
      <c r="A58007" s="188"/>
      <c r="B58007" s="188"/>
      <c r="C58007" s="188"/>
      <c r="D58007" s="189"/>
    </row>
    <row r="58008" spans="1:4">
      <c r="A58008" s="188"/>
      <c r="B58008" s="188"/>
      <c r="C58008" s="188"/>
      <c r="D58008" s="189"/>
    </row>
    <row r="58009" spans="1:4">
      <c r="A58009" s="188"/>
      <c r="B58009" s="188"/>
      <c r="C58009" s="188"/>
      <c r="D58009" s="189"/>
    </row>
    <row r="58010" spans="1:4">
      <c r="A58010" s="188"/>
      <c r="B58010" s="188"/>
      <c r="C58010" s="188"/>
      <c r="D58010" s="189"/>
    </row>
    <row r="58011" spans="1:4">
      <c r="A58011" s="188"/>
      <c r="B58011" s="188"/>
      <c r="C58011" s="188"/>
      <c r="D58011" s="189"/>
    </row>
    <row r="58012" spans="1:4">
      <c r="A58012" s="188"/>
      <c r="B58012" s="188"/>
      <c r="C58012" s="188"/>
      <c r="D58012" s="189"/>
    </row>
    <row r="58013" spans="1:4">
      <c r="A58013" s="188"/>
      <c r="B58013" s="188"/>
      <c r="C58013" s="188"/>
      <c r="D58013" s="189"/>
    </row>
    <row r="58014" spans="1:4">
      <c r="A58014" s="188"/>
      <c r="B58014" s="188"/>
      <c r="C58014" s="188"/>
      <c r="D58014" s="189"/>
    </row>
    <row r="58015" spans="1:4">
      <c r="A58015" s="188"/>
      <c r="B58015" s="188"/>
      <c r="C58015" s="188"/>
      <c r="D58015" s="189"/>
    </row>
    <row r="58016" spans="1:4">
      <c r="A58016" s="188"/>
      <c r="B58016" s="188"/>
      <c r="C58016" s="188"/>
      <c r="D58016" s="189"/>
    </row>
    <row r="58017" spans="1:4">
      <c r="A58017" s="188"/>
      <c r="B58017" s="188"/>
      <c r="C58017" s="188"/>
      <c r="D58017" s="189"/>
    </row>
    <row r="58018" spans="1:4">
      <c r="A58018" s="188"/>
      <c r="B58018" s="188"/>
      <c r="C58018" s="188"/>
      <c r="D58018" s="189"/>
    </row>
    <row r="58019" spans="1:4">
      <c r="A58019" s="188"/>
      <c r="B58019" s="188"/>
      <c r="C58019" s="188"/>
      <c r="D58019" s="189"/>
    </row>
    <row r="58020" spans="1:4">
      <c r="A58020" s="188"/>
      <c r="B58020" s="188"/>
      <c r="C58020" s="188"/>
      <c r="D58020" s="189"/>
    </row>
    <row r="58021" spans="1:4">
      <c r="A58021" s="188"/>
      <c r="B58021" s="188"/>
      <c r="C58021" s="188"/>
      <c r="D58021" s="189"/>
    </row>
    <row r="58022" spans="1:4">
      <c r="A58022" s="188"/>
      <c r="B58022" s="188"/>
      <c r="C58022" s="188"/>
      <c r="D58022" s="189"/>
    </row>
    <row r="58023" spans="1:4">
      <c r="A58023" s="188"/>
      <c r="B58023" s="188"/>
      <c r="C58023" s="188"/>
      <c r="D58023" s="189"/>
    </row>
    <row r="58024" spans="1:4">
      <c r="A58024" s="188"/>
      <c r="B58024" s="188"/>
      <c r="C58024" s="188"/>
      <c r="D58024" s="189"/>
    </row>
    <row r="58025" spans="1:4">
      <c r="A58025" s="188"/>
      <c r="B58025" s="188"/>
      <c r="C58025" s="188"/>
      <c r="D58025" s="189"/>
    </row>
    <row r="58026" spans="1:4">
      <c r="A58026" s="188"/>
      <c r="B58026" s="188"/>
      <c r="C58026" s="188"/>
      <c r="D58026" s="189"/>
    </row>
    <row r="58027" spans="1:4">
      <c r="A58027" s="188"/>
      <c r="B58027" s="188"/>
      <c r="C58027" s="188"/>
      <c r="D58027" s="189"/>
    </row>
    <row r="58028" spans="1:4">
      <c r="A58028" s="188"/>
      <c r="B58028" s="188"/>
      <c r="C58028" s="188"/>
      <c r="D58028" s="189"/>
    </row>
    <row r="58029" spans="1:4">
      <c r="A58029" s="188"/>
      <c r="B58029" s="188"/>
      <c r="C58029" s="188"/>
      <c r="D58029" s="189"/>
    </row>
    <row r="58030" spans="1:4">
      <c r="A58030" s="188"/>
      <c r="B58030" s="188"/>
      <c r="C58030" s="188"/>
      <c r="D58030" s="189"/>
    </row>
    <row r="58031" spans="1:4">
      <c r="A58031" s="188"/>
      <c r="B58031" s="188"/>
      <c r="C58031" s="188"/>
      <c r="D58031" s="189"/>
    </row>
    <row r="58032" spans="1:4">
      <c r="A58032" s="188"/>
      <c r="B58032" s="188"/>
      <c r="C58032" s="188"/>
      <c r="D58032" s="189"/>
    </row>
    <row r="58033" spans="1:4">
      <c r="A58033" s="188"/>
      <c r="B58033" s="188"/>
      <c r="C58033" s="188"/>
      <c r="D58033" s="189"/>
    </row>
    <row r="58034" spans="1:4">
      <c r="A58034" s="188"/>
      <c r="B58034" s="188"/>
      <c r="C58034" s="188"/>
      <c r="D58034" s="189"/>
    </row>
    <row r="58035" spans="1:4">
      <c r="A58035" s="188"/>
      <c r="B58035" s="188"/>
      <c r="C58035" s="188"/>
      <c r="D58035" s="189"/>
    </row>
    <row r="58036" spans="1:4">
      <c r="A58036" s="188"/>
      <c r="B58036" s="188"/>
      <c r="C58036" s="188"/>
      <c r="D58036" s="189"/>
    </row>
    <row r="58037" spans="1:4">
      <c r="A58037" s="188"/>
      <c r="B58037" s="188"/>
      <c r="C58037" s="188"/>
      <c r="D58037" s="189"/>
    </row>
    <row r="58038" spans="1:4">
      <c r="A58038" s="188"/>
      <c r="B58038" s="188"/>
      <c r="C58038" s="188"/>
      <c r="D58038" s="189"/>
    </row>
    <row r="58039" spans="1:4">
      <c r="A58039" s="188"/>
      <c r="B58039" s="188"/>
      <c r="C58039" s="188"/>
      <c r="D58039" s="189"/>
    </row>
    <row r="58040" spans="1:4">
      <c r="A58040" s="188"/>
      <c r="B58040" s="188"/>
      <c r="C58040" s="188"/>
      <c r="D58040" s="189"/>
    </row>
    <row r="58041" spans="1:4">
      <c r="A58041" s="188"/>
      <c r="B58041" s="188"/>
      <c r="C58041" s="188"/>
      <c r="D58041" s="189"/>
    </row>
    <row r="58042" spans="1:4">
      <c r="A58042" s="188"/>
      <c r="B58042" s="188"/>
      <c r="C58042" s="188"/>
      <c r="D58042" s="189"/>
    </row>
    <row r="58043" spans="1:4">
      <c r="A58043" s="188"/>
      <c r="B58043" s="188"/>
      <c r="C58043" s="188"/>
      <c r="D58043" s="189"/>
    </row>
    <row r="58044" spans="1:4">
      <c r="A58044" s="188"/>
      <c r="B58044" s="188"/>
      <c r="C58044" s="188"/>
      <c r="D58044" s="189"/>
    </row>
    <row r="58045" spans="1:4">
      <c r="A58045" s="188"/>
      <c r="B58045" s="188"/>
      <c r="C58045" s="188"/>
      <c r="D58045" s="189"/>
    </row>
    <row r="58046" spans="1:4">
      <c r="A58046" s="188"/>
      <c r="B58046" s="188"/>
      <c r="C58046" s="188"/>
      <c r="D58046" s="189"/>
    </row>
    <row r="58047" spans="1:4">
      <c r="A58047" s="188"/>
      <c r="B58047" s="188"/>
      <c r="C58047" s="188"/>
      <c r="D58047" s="189"/>
    </row>
    <row r="58048" spans="1:4">
      <c r="A58048" s="188"/>
      <c r="B58048" s="188"/>
      <c r="C58048" s="188"/>
      <c r="D58048" s="189"/>
    </row>
    <row r="58049" spans="1:4">
      <c r="A58049" s="188"/>
      <c r="B58049" s="188"/>
      <c r="C58049" s="188"/>
      <c r="D58049" s="189"/>
    </row>
    <row r="58050" spans="1:4">
      <c r="A58050" s="188"/>
      <c r="B58050" s="188"/>
      <c r="C58050" s="188"/>
      <c r="D58050" s="189"/>
    </row>
    <row r="58051" spans="1:4">
      <c r="A58051" s="188"/>
      <c r="B58051" s="188"/>
      <c r="C58051" s="188"/>
      <c r="D58051" s="189"/>
    </row>
    <row r="58052" spans="1:4">
      <c r="A58052" s="188"/>
      <c r="B58052" s="188"/>
      <c r="C58052" s="188"/>
      <c r="D58052" s="189"/>
    </row>
    <row r="58053" spans="1:4">
      <c r="A58053" s="188"/>
      <c r="B58053" s="188"/>
      <c r="C58053" s="188"/>
      <c r="D58053" s="189"/>
    </row>
    <row r="58054" spans="1:4">
      <c r="A58054" s="188"/>
      <c r="B58054" s="188"/>
      <c r="C58054" s="188"/>
      <c r="D58054" s="189"/>
    </row>
    <row r="58055" spans="1:4">
      <c r="A58055" s="188"/>
      <c r="B58055" s="188"/>
      <c r="C58055" s="188"/>
      <c r="D58055" s="189"/>
    </row>
    <row r="58056" spans="1:4">
      <c r="A58056" s="188"/>
      <c r="B58056" s="188"/>
      <c r="C58056" s="188"/>
      <c r="D58056" s="189"/>
    </row>
    <row r="58057" spans="1:4">
      <c r="A58057" s="188"/>
      <c r="B58057" s="188"/>
      <c r="C58057" s="188"/>
      <c r="D58057" s="189"/>
    </row>
    <row r="58058" spans="1:4">
      <c r="A58058" s="188"/>
      <c r="B58058" s="188"/>
      <c r="C58058" s="188"/>
      <c r="D58058" s="189"/>
    </row>
    <row r="58059" spans="1:4">
      <c r="A58059" s="188"/>
      <c r="B58059" s="188"/>
      <c r="C58059" s="188"/>
      <c r="D58059" s="189"/>
    </row>
    <row r="58060" spans="1:4">
      <c r="A58060" s="188"/>
      <c r="B58060" s="188"/>
      <c r="C58060" s="188"/>
      <c r="D58060" s="189"/>
    </row>
    <row r="58061" spans="1:4">
      <c r="A58061" s="188"/>
      <c r="B58061" s="188"/>
      <c r="C58061" s="188"/>
      <c r="D58061" s="189"/>
    </row>
    <row r="58062" spans="1:4">
      <c r="A58062" s="188"/>
      <c r="B58062" s="188"/>
      <c r="C58062" s="188"/>
      <c r="D58062" s="189"/>
    </row>
    <row r="58063" spans="1:4">
      <c r="A58063" s="188"/>
      <c r="B58063" s="188"/>
      <c r="C58063" s="188"/>
      <c r="D58063" s="189"/>
    </row>
    <row r="58064" spans="1:4">
      <c r="A58064" s="188"/>
      <c r="B58064" s="188"/>
      <c r="C58064" s="188"/>
      <c r="D58064" s="189"/>
    </row>
    <row r="58065" spans="1:4">
      <c r="A58065" s="188"/>
      <c r="B58065" s="188"/>
      <c r="C58065" s="188"/>
      <c r="D58065" s="189"/>
    </row>
    <row r="58066" spans="1:4">
      <c r="A58066" s="188"/>
      <c r="B58066" s="188"/>
      <c r="C58066" s="188"/>
      <c r="D58066" s="189"/>
    </row>
    <row r="58067" spans="1:4">
      <c r="A58067" s="188"/>
      <c r="B58067" s="188"/>
      <c r="C58067" s="188"/>
      <c r="D58067" s="189"/>
    </row>
    <row r="58068" spans="1:4">
      <c r="A58068" s="188"/>
      <c r="B58068" s="188"/>
      <c r="C58068" s="188"/>
      <c r="D58068" s="189"/>
    </row>
    <row r="58069" spans="1:4">
      <c r="A58069" s="188"/>
      <c r="B58069" s="188"/>
      <c r="C58069" s="188"/>
      <c r="D58069" s="189"/>
    </row>
    <row r="58070" spans="1:4">
      <c r="A58070" s="188"/>
      <c r="B58070" s="188"/>
      <c r="C58070" s="188"/>
      <c r="D58070" s="189"/>
    </row>
    <row r="58071" spans="1:4">
      <c r="A58071" s="188"/>
      <c r="B58071" s="188"/>
      <c r="C58071" s="188"/>
      <c r="D58071" s="189"/>
    </row>
    <row r="58072" spans="1:4">
      <c r="A58072" s="188"/>
      <c r="B58072" s="188"/>
      <c r="C58072" s="188"/>
      <c r="D58072" s="189"/>
    </row>
    <row r="58073" spans="1:4">
      <c r="A58073" s="188"/>
      <c r="B58073" s="188"/>
      <c r="C58073" s="188"/>
      <c r="D58073" s="189"/>
    </row>
    <row r="58074" spans="1:4">
      <c r="A58074" s="188"/>
      <c r="B58074" s="188"/>
      <c r="C58074" s="188"/>
      <c r="D58074" s="189"/>
    </row>
    <row r="58075" spans="1:4">
      <c r="A58075" s="188"/>
      <c r="B58075" s="188"/>
      <c r="C58075" s="188"/>
      <c r="D58075" s="189"/>
    </row>
    <row r="58076" spans="1:4">
      <c r="A58076" s="188"/>
      <c r="B58076" s="188"/>
      <c r="C58076" s="188"/>
      <c r="D58076" s="189"/>
    </row>
    <row r="58077" spans="1:4">
      <c r="A58077" s="188"/>
      <c r="B58077" s="188"/>
      <c r="C58077" s="188"/>
      <c r="D58077" s="189"/>
    </row>
    <row r="58078" spans="1:4">
      <c r="A58078" s="188"/>
      <c r="B58078" s="188"/>
      <c r="C58078" s="188"/>
      <c r="D58078" s="189"/>
    </row>
    <row r="58079" spans="1:4">
      <c r="A58079" s="188"/>
      <c r="B58079" s="188"/>
      <c r="C58079" s="188"/>
      <c r="D58079" s="189"/>
    </row>
    <row r="58080" spans="1:4">
      <c r="A58080" s="188"/>
      <c r="B58080" s="188"/>
      <c r="C58080" s="188"/>
      <c r="D58080" s="189"/>
    </row>
    <row r="58081" spans="1:4">
      <c r="A58081" s="188"/>
      <c r="B58081" s="188"/>
      <c r="C58081" s="188"/>
      <c r="D58081" s="189"/>
    </row>
    <row r="58082" spans="1:4">
      <c r="A58082" s="188"/>
      <c r="B58082" s="188"/>
      <c r="C58082" s="188"/>
      <c r="D58082" s="189"/>
    </row>
    <row r="58083" spans="1:4">
      <c r="A58083" s="188"/>
      <c r="B58083" s="188"/>
      <c r="C58083" s="188"/>
      <c r="D58083" s="189"/>
    </row>
    <row r="58084" spans="1:4">
      <c r="A58084" s="188"/>
      <c r="B58084" s="188"/>
      <c r="C58084" s="188"/>
      <c r="D58084" s="189"/>
    </row>
    <row r="58085" spans="1:4">
      <c r="A58085" s="188"/>
      <c r="B58085" s="188"/>
      <c r="C58085" s="188"/>
      <c r="D58085" s="189"/>
    </row>
    <row r="58086" spans="1:4">
      <c r="A58086" s="188"/>
      <c r="B58086" s="188"/>
      <c r="C58086" s="188"/>
      <c r="D58086" s="189"/>
    </row>
    <row r="58087" spans="1:4">
      <c r="A58087" s="188"/>
      <c r="B58087" s="188"/>
      <c r="C58087" s="188"/>
      <c r="D58087" s="189"/>
    </row>
    <row r="58088" spans="1:4">
      <c r="A58088" s="188"/>
      <c r="B58088" s="188"/>
      <c r="C58088" s="188"/>
      <c r="D58088" s="189"/>
    </row>
    <row r="58089" spans="1:4">
      <c r="A58089" s="188"/>
      <c r="B58089" s="188"/>
      <c r="C58089" s="188"/>
      <c r="D58089" s="189"/>
    </row>
    <row r="58090" spans="1:4">
      <c r="A58090" s="188"/>
      <c r="B58090" s="188"/>
      <c r="C58090" s="188"/>
      <c r="D58090" s="189"/>
    </row>
    <row r="58091" spans="1:4">
      <c r="A58091" s="188"/>
      <c r="B58091" s="188"/>
      <c r="C58091" s="188"/>
      <c r="D58091" s="189"/>
    </row>
    <row r="58092" spans="1:4">
      <c r="A58092" s="188"/>
      <c r="B58092" s="188"/>
      <c r="C58092" s="188"/>
      <c r="D58092" s="189"/>
    </row>
    <row r="58093" spans="1:4">
      <c r="A58093" s="188"/>
      <c r="B58093" s="188"/>
      <c r="C58093" s="188"/>
      <c r="D58093" s="189"/>
    </row>
    <row r="58094" spans="1:4">
      <c r="A58094" s="188"/>
      <c r="B58094" s="188"/>
      <c r="C58094" s="188"/>
      <c r="D58094" s="189"/>
    </row>
    <row r="58095" spans="1:4">
      <c r="A58095" s="188"/>
      <c r="B58095" s="188"/>
      <c r="C58095" s="188"/>
      <c r="D58095" s="189"/>
    </row>
    <row r="58096" spans="1:4">
      <c r="A58096" s="188"/>
      <c r="B58096" s="188"/>
      <c r="C58096" s="188"/>
      <c r="D58096" s="189"/>
    </row>
    <row r="58097" spans="1:4">
      <c r="A58097" s="188"/>
      <c r="B58097" s="188"/>
      <c r="C58097" s="188"/>
      <c r="D58097" s="189"/>
    </row>
    <row r="58098" spans="1:4">
      <c r="A58098" s="188"/>
      <c r="B58098" s="188"/>
      <c r="C58098" s="188"/>
      <c r="D58098" s="189"/>
    </row>
    <row r="58099" spans="1:4">
      <c r="A58099" s="188"/>
      <c r="B58099" s="188"/>
      <c r="C58099" s="188"/>
      <c r="D58099" s="189"/>
    </row>
    <row r="58100" spans="1:4">
      <c r="A58100" s="188"/>
      <c r="B58100" s="188"/>
      <c r="C58100" s="188"/>
      <c r="D58100" s="189"/>
    </row>
    <row r="58101" spans="1:4">
      <c r="A58101" s="188"/>
      <c r="B58101" s="188"/>
      <c r="C58101" s="188"/>
      <c r="D58101" s="189"/>
    </row>
    <row r="58102" spans="1:4">
      <c r="A58102" s="188"/>
      <c r="B58102" s="188"/>
      <c r="C58102" s="188"/>
      <c r="D58102" s="189"/>
    </row>
    <row r="58103" spans="1:4">
      <c r="A58103" s="188"/>
      <c r="B58103" s="188"/>
      <c r="C58103" s="188"/>
      <c r="D58103" s="189"/>
    </row>
    <row r="58104" spans="1:4">
      <c r="A58104" s="188"/>
      <c r="B58104" s="188"/>
      <c r="C58104" s="188"/>
      <c r="D58104" s="189"/>
    </row>
    <row r="58105" spans="1:4">
      <c r="A58105" s="188"/>
      <c r="B58105" s="188"/>
      <c r="C58105" s="188"/>
      <c r="D58105" s="189"/>
    </row>
    <row r="58106" spans="1:4">
      <c r="A58106" s="188"/>
      <c r="B58106" s="188"/>
      <c r="C58106" s="188"/>
      <c r="D58106" s="189"/>
    </row>
    <row r="58107" spans="1:4">
      <c r="A58107" s="188"/>
      <c r="B58107" s="188"/>
      <c r="C58107" s="188"/>
      <c r="D58107" s="189"/>
    </row>
    <row r="58108" spans="1:4">
      <c r="A58108" s="188"/>
      <c r="B58108" s="188"/>
      <c r="C58108" s="188"/>
      <c r="D58108" s="189"/>
    </row>
    <row r="58109" spans="1:4">
      <c r="A58109" s="188"/>
      <c r="B58109" s="188"/>
      <c r="C58109" s="188"/>
      <c r="D58109" s="189"/>
    </row>
    <row r="58110" spans="1:4">
      <c r="A58110" s="188"/>
      <c r="B58110" s="188"/>
      <c r="C58110" s="188"/>
      <c r="D58110" s="189"/>
    </row>
    <row r="58111" spans="1:4">
      <c r="A58111" s="188"/>
      <c r="B58111" s="188"/>
      <c r="C58111" s="188"/>
      <c r="D58111" s="189"/>
    </row>
    <row r="58112" spans="1:4">
      <c r="A58112" s="188"/>
      <c r="B58112" s="188"/>
      <c r="C58112" s="188"/>
      <c r="D58112" s="189"/>
    </row>
    <row r="58113" spans="1:4">
      <c r="A58113" s="188"/>
      <c r="B58113" s="188"/>
      <c r="C58113" s="188"/>
      <c r="D58113" s="189"/>
    </row>
    <row r="58114" spans="1:4">
      <c r="A58114" s="188"/>
      <c r="B58114" s="188"/>
      <c r="C58114" s="188"/>
      <c r="D58114" s="189"/>
    </row>
    <row r="58115" spans="1:4">
      <c r="A58115" s="188"/>
      <c r="B58115" s="188"/>
      <c r="C58115" s="188"/>
      <c r="D58115" s="189"/>
    </row>
    <row r="58116" spans="1:4">
      <c r="A58116" s="188"/>
      <c r="B58116" s="188"/>
      <c r="C58116" s="188"/>
      <c r="D58116" s="189"/>
    </row>
    <row r="58117" spans="1:4">
      <c r="A58117" s="188"/>
      <c r="B58117" s="188"/>
      <c r="C58117" s="188"/>
      <c r="D58117" s="189"/>
    </row>
    <row r="58118" spans="1:4">
      <c r="A58118" s="188"/>
      <c r="B58118" s="188"/>
      <c r="C58118" s="188"/>
      <c r="D58118" s="189"/>
    </row>
    <row r="58119" spans="1:4">
      <c r="A58119" s="188"/>
      <c r="B58119" s="188"/>
      <c r="C58119" s="188"/>
      <c r="D58119" s="189"/>
    </row>
    <row r="58120" spans="1:4">
      <c r="A58120" s="188"/>
      <c r="B58120" s="188"/>
      <c r="C58120" s="188"/>
      <c r="D58120" s="189"/>
    </row>
    <row r="58121" spans="1:4">
      <c r="A58121" s="188"/>
      <c r="B58121" s="188"/>
      <c r="C58121" s="188"/>
      <c r="D58121" s="189"/>
    </row>
    <row r="58122" spans="1:4">
      <c r="A58122" s="188"/>
      <c r="B58122" s="188"/>
      <c r="C58122" s="188"/>
      <c r="D58122" s="189"/>
    </row>
    <row r="58123" spans="1:4">
      <c r="A58123" s="188"/>
      <c r="B58123" s="188"/>
      <c r="C58123" s="188"/>
      <c r="D58123" s="189"/>
    </row>
    <row r="58124" spans="1:4">
      <c r="A58124" s="188"/>
      <c r="B58124" s="188"/>
      <c r="C58124" s="188"/>
      <c r="D58124" s="189"/>
    </row>
    <row r="58125" spans="1:4">
      <c r="A58125" s="188"/>
      <c r="B58125" s="188"/>
      <c r="C58125" s="188"/>
      <c r="D58125" s="189"/>
    </row>
    <row r="58126" spans="1:4">
      <c r="A58126" s="188"/>
      <c r="B58126" s="188"/>
      <c r="C58126" s="188"/>
      <c r="D58126" s="189"/>
    </row>
    <row r="58127" spans="1:4">
      <c r="A58127" s="188"/>
      <c r="B58127" s="188"/>
      <c r="C58127" s="188"/>
      <c r="D58127" s="189"/>
    </row>
    <row r="58128" spans="1:4">
      <c r="A58128" s="188"/>
      <c r="B58128" s="188"/>
      <c r="C58128" s="188"/>
      <c r="D58128" s="189"/>
    </row>
    <row r="58129" spans="1:4">
      <c r="A58129" s="188"/>
      <c r="B58129" s="188"/>
      <c r="C58129" s="188"/>
      <c r="D58129" s="189"/>
    </row>
    <row r="58130" spans="1:4">
      <c r="A58130" s="188"/>
      <c r="B58130" s="188"/>
      <c r="C58130" s="188"/>
      <c r="D58130" s="189"/>
    </row>
    <row r="58131" spans="1:4">
      <c r="A58131" s="188"/>
      <c r="B58131" s="188"/>
      <c r="C58131" s="188"/>
      <c r="D58131" s="189"/>
    </row>
    <row r="58132" spans="1:4">
      <c r="A58132" s="188"/>
      <c r="B58132" s="188"/>
      <c r="C58132" s="188"/>
      <c r="D58132" s="189"/>
    </row>
    <row r="58133" spans="1:4">
      <c r="A58133" s="188"/>
      <c r="B58133" s="188"/>
      <c r="C58133" s="188"/>
      <c r="D58133" s="189"/>
    </row>
    <row r="58134" spans="1:4">
      <c r="A58134" s="188"/>
      <c r="B58134" s="188"/>
      <c r="C58134" s="188"/>
      <c r="D58134" s="189"/>
    </row>
    <row r="58135" spans="1:4">
      <c r="A58135" s="188"/>
      <c r="B58135" s="188"/>
      <c r="C58135" s="188"/>
      <c r="D58135" s="189"/>
    </row>
    <row r="58136" spans="1:4">
      <c r="A58136" s="188"/>
      <c r="B58136" s="188"/>
      <c r="C58136" s="188"/>
      <c r="D58136" s="189"/>
    </row>
    <row r="58137" spans="1:4">
      <c r="A58137" s="188"/>
      <c r="B58137" s="188"/>
      <c r="C58137" s="188"/>
      <c r="D58137" s="189"/>
    </row>
    <row r="58138" spans="1:4">
      <c r="A58138" s="188"/>
      <c r="B58138" s="188"/>
      <c r="C58138" s="188"/>
      <c r="D58138" s="189"/>
    </row>
    <row r="58139" spans="1:4">
      <c r="A58139" s="188"/>
      <c r="B58139" s="188"/>
      <c r="C58139" s="188"/>
      <c r="D58139" s="189"/>
    </row>
    <row r="58140" spans="1:4">
      <c r="A58140" s="188"/>
      <c r="B58140" s="188"/>
      <c r="C58140" s="188"/>
      <c r="D58140" s="189"/>
    </row>
    <row r="58141" spans="1:4">
      <c r="A58141" s="188"/>
      <c r="B58141" s="188"/>
      <c r="C58141" s="188"/>
      <c r="D58141" s="189"/>
    </row>
    <row r="58142" spans="1:4">
      <c r="A58142" s="188"/>
      <c r="B58142" s="188"/>
      <c r="C58142" s="188"/>
      <c r="D58142" s="189"/>
    </row>
    <row r="58143" spans="1:4">
      <c r="A58143" s="188"/>
      <c r="B58143" s="188"/>
      <c r="C58143" s="188"/>
      <c r="D58143" s="189"/>
    </row>
    <row r="58144" spans="1:4">
      <c r="A58144" s="188"/>
      <c r="B58144" s="188"/>
      <c r="C58144" s="188"/>
      <c r="D58144" s="189"/>
    </row>
    <row r="58145" spans="1:4">
      <c r="A58145" s="188"/>
      <c r="B58145" s="188"/>
      <c r="C58145" s="188"/>
      <c r="D58145" s="189"/>
    </row>
    <row r="58146" spans="1:4">
      <c r="A58146" s="188"/>
      <c r="B58146" s="188"/>
      <c r="C58146" s="188"/>
      <c r="D58146" s="189"/>
    </row>
    <row r="58147" spans="1:4">
      <c r="A58147" s="188"/>
      <c r="B58147" s="188"/>
      <c r="C58147" s="188"/>
      <c r="D58147" s="189"/>
    </row>
    <row r="58148" spans="1:4">
      <c r="A58148" s="188"/>
      <c r="B58148" s="188"/>
      <c r="C58148" s="188"/>
      <c r="D58148" s="189"/>
    </row>
    <row r="58149" spans="1:4">
      <c r="A58149" s="188"/>
      <c r="B58149" s="188"/>
      <c r="C58149" s="188"/>
      <c r="D58149" s="189"/>
    </row>
    <row r="58150" spans="1:4">
      <c r="A58150" s="188"/>
      <c r="B58150" s="188"/>
      <c r="C58150" s="188"/>
      <c r="D58150" s="189"/>
    </row>
    <row r="58151" spans="1:4">
      <c r="A58151" s="188"/>
      <c r="B58151" s="188"/>
      <c r="C58151" s="188"/>
      <c r="D58151" s="189"/>
    </row>
    <row r="58152" spans="1:4">
      <c r="A58152" s="188"/>
      <c r="B58152" s="188"/>
      <c r="C58152" s="188"/>
      <c r="D58152" s="189"/>
    </row>
    <row r="58153" spans="1:4">
      <c r="A58153" s="188"/>
      <c r="B58153" s="188"/>
      <c r="C58153" s="188"/>
      <c r="D58153" s="189"/>
    </row>
    <row r="58154" spans="1:4">
      <c r="A58154" s="188"/>
      <c r="B58154" s="188"/>
      <c r="C58154" s="188"/>
      <c r="D58154" s="189"/>
    </row>
    <row r="58155" spans="1:4">
      <c r="A58155" s="188"/>
      <c r="B58155" s="188"/>
      <c r="C58155" s="188"/>
      <c r="D58155" s="189"/>
    </row>
    <row r="58156" spans="1:4">
      <c r="A58156" s="188"/>
      <c r="B58156" s="188"/>
      <c r="C58156" s="188"/>
      <c r="D58156" s="189"/>
    </row>
    <row r="58157" spans="1:4">
      <c r="A58157" s="188"/>
      <c r="B58157" s="188"/>
      <c r="C58157" s="188"/>
      <c r="D58157" s="189"/>
    </row>
    <row r="58158" spans="1:4">
      <c r="A58158" s="188"/>
      <c r="B58158" s="188"/>
      <c r="C58158" s="188"/>
      <c r="D58158" s="189"/>
    </row>
    <row r="58159" spans="1:4">
      <c r="A58159" s="188"/>
      <c r="B58159" s="188"/>
      <c r="C58159" s="188"/>
      <c r="D58159" s="189"/>
    </row>
    <row r="58160" spans="1:4">
      <c r="A58160" s="188"/>
      <c r="B58160" s="188"/>
      <c r="C58160" s="188"/>
      <c r="D58160" s="189"/>
    </row>
    <row r="58161" spans="1:4">
      <c r="A58161" s="188"/>
      <c r="B58161" s="188"/>
      <c r="C58161" s="188"/>
      <c r="D58161" s="189"/>
    </row>
    <row r="58162" spans="1:4">
      <c r="A58162" s="188"/>
      <c r="B58162" s="188"/>
      <c r="C58162" s="188"/>
      <c r="D58162" s="189"/>
    </row>
    <row r="58163" spans="1:4">
      <c r="A58163" s="188"/>
      <c r="B58163" s="188"/>
      <c r="C58163" s="188"/>
      <c r="D58163" s="189"/>
    </row>
    <row r="58164" spans="1:4">
      <c r="A58164" s="188"/>
      <c r="B58164" s="188"/>
      <c r="C58164" s="188"/>
      <c r="D58164" s="189"/>
    </row>
    <row r="58165" spans="1:4">
      <c r="A58165" s="188"/>
      <c r="B58165" s="188"/>
      <c r="C58165" s="188"/>
      <c r="D58165" s="189"/>
    </row>
    <row r="58166" spans="1:4">
      <c r="A58166" s="188"/>
      <c r="B58166" s="188"/>
      <c r="C58166" s="188"/>
      <c r="D58166" s="189"/>
    </row>
    <row r="58167" spans="1:4">
      <c r="A58167" s="188"/>
      <c r="B58167" s="188"/>
      <c r="C58167" s="188"/>
      <c r="D58167" s="189"/>
    </row>
    <row r="58168" spans="1:4">
      <c r="A58168" s="188"/>
      <c r="B58168" s="188"/>
      <c r="C58168" s="188"/>
      <c r="D58168" s="189"/>
    </row>
    <row r="58169" spans="1:4">
      <c r="A58169" s="188"/>
      <c r="B58169" s="188"/>
      <c r="C58169" s="188"/>
      <c r="D58169" s="189"/>
    </row>
    <row r="58170" spans="1:4">
      <c r="A58170" s="188"/>
      <c r="B58170" s="188"/>
      <c r="C58170" s="188"/>
      <c r="D58170" s="189"/>
    </row>
    <row r="58171" spans="1:4">
      <c r="A58171" s="188"/>
      <c r="B58171" s="188"/>
      <c r="C58171" s="188"/>
      <c r="D58171" s="189"/>
    </row>
    <row r="58172" spans="1:4">
      <c r="A58172" s="188"/>
      <c r="B58172" s="188"/>
      <c r="C58172" s="188"/>
      <c r="D58172" s="189"/>
    </row>
    <row r="58173" spans="1:4">
      <c r="A58173" s="188"/>
      <c r="B58173" s="188"/>
      <c r="C58173" s="188"/>
      <c r="D58173" s="189"/>
    </row>
    <row r="58174" spans="1:4">
      <c r="A58174" s="188"/>
      <c r="B58174" s="188"/>
      <c r="C58174" s="188"/>
      <c r="D58174" s="189"/>
    </row>
    <row r="58175" spans="1:4">
      <c r="A58175" s="188"/>
      <c r="B58175" s="188"/>
      <c r="C58175" s="188"/>
      <c r="D58175" s="189"/>
    </row>
    <row r="58176" spans="1:4">
      <c r="A58176" s="188"/>
      <c r="B58176" s="188"/>
      <c r="C58176" s="188"/>
      <c r="D58176" s="189"/>
    </row>
    <row r="58177" spans="1:4">
      <c r="A58177" s="188"/>
      <c r="B58177" s="188"/>
      <c r="C58177" s="188"/>
      <c r="D58177" s="189"/>
    </row>
    <row r="58178" spans="1:4">
      <c r="A58178" s="188"/>
      <c r="B58178" s="188"/>
      <c r="C58178" s="188"/>
      <c r="D58178" s="189"/>
    </row>
    <row r="58179" spans="1:4">
      <c r="A58179" s="188"/>
      <c r="B58179" s="188"/>
      <c r="C58179" s="188"/>
      <c r="D58179" s="189"/>
    </row>
    <row r="58180" spans="1:4">
      <c r="A58180" s="188"/>
      <c r="B58180" s="188"/>
      <c r="C58180" s="188"/>
      <c r="D58180" s="189"/>
    </row>
    <row r="58181" spans="1:4">
      <c r="A58181" s="188"/>
      <c r="B58181" s="188"/>
      <c r="C58181" s="188"/>
      <c r="D58181" s="189"/>
    </row>
    <row r="58182" spans="1:4">
      <c r="A58182" s="188"/>
      <c r="B58182" s="188"/>
      <c r="C58182" s="188"/>
      <c r="D58182" s="189"/>
    </row>
    <row r="58183" spans="1:4">
      <c r="A58183" s="188"/>
      <c r="B58183" s="188"/>
      <c r="C58183" s="188"/>
      <c r="D58183" s="189"/>
    </row>
    <row r="58184" spans="1:4">
      <c r="A58184" s="188"/>
      <c r="B58184" s="188"/>
      <c r="C58184" s="188"/>
      <c r="D58184" s="189"/>
    </row>
    <row r="58185" spans="1:4">
      <c r="A58185" s="188"/>
      <c r="B58185" s="188"/>
      <c r="C58185" s="188"/>
      <c r="D58185" s="189"/>
    </row>
    <row r="58186" spans="1:4">
      <c r="A58186" s="188"/>
      <c r="B58186" s="188"/>
      <c r="C58186" s="188"/>
      <c r="D58186" s="189"/>
    </row>
    <row r="58187" spans="1:4">
      <c r="A58187" s="188"/>
      <c r="B58187" s="188"/>
      <c r="C58187" s="188"/>
      <c r="D58187" s="189"/>
    </row>
    <row r="58188" spans="1:4">
      <c r="A58188" s="188"/>
      <c r="B58188" s="188"/>
      <c r="C58188" s="188"/>
      <c r="D58188" s="189"/>
    </row>
    <row r="58189" spans="1:4">
      <c r="A58189" s="188"/>
      <c r="B58189" s="188"/>
      <c r="C58189" s="188"/>
      <c r="D58189" s="189"/>
    </row>
    <row r="58190" spans="1:4">
      <c r="A58190" s="188"/>
      <c r="B58190" s="188"/>
      <c r="C58190" s="188"/>
      <c r="D58190" s="189"/>
    </row>
    <row r="58191" spans="1:4">
      <c r="A58191" s="188"/>
      <c r="B58191" s="188"/>
      <c r="C58191" s="188"/>
      <c r="D58191" s="189"/>
    </row>
    <row r="58192" spans="1:4">
      <c r="A58192" s="188"/>
      <c r="B58192" s="188"/>
      <c r="C58192" s="188"/>
      <c r="D58192" s="189"/>
    </row>
    <row r="58193" spans="1:4">
      <c r="A58193" s="188"/>
      <c r="B58193" s="188"/>
      <c r="C58193" s="188"/>
      <c r="D58193" s="189"/>
    </row>
    <row r="58194" spans="1:4">
      <c r="A58194" s="188"/>
      <c r="B58194" s="188"/>
      <c r="C58194" s="188"/>
      <c r="D58194" s="189"/>
    </row>
    <row r="58195" spans="1:4">
      <c r="A58195" s="188"/>
      <c r="B58195" s="188"/>
      <c r="C58195" s="188"/>
      <c r="D58195" s="189"/>
    </row>
    <row r="58196" spans="1:4">
      <c r="A58196" s="188"/>
      <c r="B58196" s="188"/>
      <c r="C58196" s="188"/>
      <c r="D58196" s="189"/>
    </row>
    <row r="58197" spans="1:4">
      <c r="A58197" s="188"/>
      <c r="B58197" s="188"/>
      <c r="C58197" s="188"/>
      <c r="D58197" s="189"/>
    </row>
    <row r="58198" spans="1:4">
      <c r="A58198" s="188"/>
      <c r="B58198" s="188"/>
      <c r="C58198" s="188"/>
      <c r="D58198" s="189"/>
    </row>
    <row r="58199" spans="1:4">
      <c r="A58199" s="188"/>
      <c r="B58199" s="188"/>
      <c r="C58199" s="188"/>
      <c r="D58199" s="189"/>
    </row>
    <row r="58200" spans="1:4">
      <c r="A58200" s="188"/>
      <c r="B58200" s="188"/>
      <c r="C58200" s="188"/>
      <c r="D58200" s="189"/>
    </row>
    <row r="58201" spans="1:4">
      <c r="A58201" s="188"/>
      <c r="B58201" s="188"/>
      <c r="C58201" s="188"/>
      <c r="D58201" s="189"/>
    </row>
    <row r="58202" spans="1:4">
      <c r="A58202" s="188"/>
      <c r="B58202" s="188"/>
      <c r="C58202" s="188"/>
      <c r="D58202" s="189"/>
    </row>
    <row r="58203" spans="1:4">
      <c r="A58203" s="188"/>
      <c r="B58203" s="188"/>
      <c r="C58203" s="188"/>
      <c r="D58203" s="189"/>
    </row>
    <row r="58204" spans="1:4">
      <c r="A58204" s="188"/>
      <c r="B58204" s="188"/>
      <c r="C58204" s="188"/>
      <c r="D58204" s="189"/>
    </row>
    <row r="58205" spans="1:4">
      <c r="A58205" s="188"/>
      <c r="B58205" s="188"/>
      <c r="C58205" s="188"/>
      <c r="D58205" s="189"/>
    </row>
    <row r="58206" spans="1:4">
      <c r="A58206" s="188"/>
      <c r="B58206" s="188"/>
      <c r="C58206" s="188"/>
      <c r="D58206" s="189"/>
    </row>
    <row r="58207" spans="1:4">
      <c r="A58207" s="188"/>
      <c r="B58207" s="188"/>
      <c r="C58207" s="188"/>
      <c r="D58207" s="189"/>
    </row>
    <row r="58208" spans="1:4">
      <c r="A58208" s="188"/>
      <c r="B58208" s="188"/>
      <c r="C58208" s="188"/>
      <c r="D58208" s="189"/>
    </row>
    <row r="58209" spans="1:4">
      <c r="A58209" s="188"/>
      <c r="B58209" s="188"/>
      <c r="C58209" s="188"/>
      <c r="D58209" s="189"/>
    </row>
    <row r="58210" spans="1:4">
      <c r="A58210" s="188"/>
      <c r="B58210" s="188"/>
      <c r="C58210" s="188"/>
      <c r="D58210" s="189"/>
    </row>
    <row r="58211" spans="1:4">
      <c r="A58211" s="188"/>
      <c r="B58211" s="188"/>
      <c r="C58211" s="188"/>
      <c r="D58211" s="189"/>
    </row>
    <row r="58212" spans="1:4">
      <c r="A58212" s="188"/>
      <c r="B58212" s="188"/>
      <c r="C58212" s="188"/>
      <c r="D58212" s="189"/>
    </row>
    <row r="58213" spans="1:4">
      <c r="A58213" s="188"/>
      <c r="B58213" s="188"/>
      <c r="C58213" s="188"/>
      <c r="D58213" s="189"/>
    </row>
    <row r="58214" spans="1:4">
      <c r="A58214" s="188"/>
      <c r="B58214" s="188"/>
      <c r="C58214" s="188"/>
      <c r="D58214" s="189"/>
    </row>
    <row r="58215" spans="1:4">
      <c r="A58215" s="188"/>
      <c r="B58215" s="188"/>
      <c r="C58215" s="188"/>
      <c r="D58215" s="189"/>
    </row>
    <row r="58216" spans="1:4">
      <c r="A58216" s="188"/>
      <c r="B58216" s="188"/>
      <c r="C58216" s="188"/>
      <c r="D58216" s="189"/>
    </row>
    <row r="58217" spans="1:4">
      <c r="A58217" s="188"/>
      <c r="B58217" s="188"/>
      <c r="C58217" s="188"/>
      <c r="D58217" s="189"/>
    </row>
    <row r="58218" spans="1:4">
      <c r="A58218" s="188"/>
      <c r="B58218" s="188"/>
      <c r="C58218" s="188"/>
      <c r="D58218" s="189"/>
    </row>
    <row r="58219" spans="1:4">
      <c r="A58219" s="188"/>
      <c r="B58219" s="188"/>
      <c r="C58219" s="188"/>
      <c r="D58219" s="189"/>
    </row>
    <row r="58220" spans="1:4">
      <c r="A58220" s="188"/>
      <c r="B58220" s="188"/>
      <c r="C58220" s="188"/>
      <c r="D58220" s="189"/>
    </row>
    <row r="58221" spans="1:4">
      <c r="A58221" s="188"/>
      <c r="B58221" s="188"/>
      <c r="C58221" s="188"/>
      <c r="D58221" s="189"/>
    </row>
    <row r="58222" spans="1:4">
      <c r="A58222" s="188"/>
      <c r="B58222" s="188"/>
      <c r="C58222" s="188"/>
      <c r="D58222" s="189"/>
    </row>
    <row r="58223" spans="1:4">
      <c r="A58223" s="188"/>
      <c r="B58223" s="188"/>
      <c r="C58223" s="188"/>
      <c r="D58223" s="189"/>
    </row>
    <row r="58224" spans="1:4">
      <c r="A58224" s="188"/>
      <c r="B58224" s="188"/>
      <c r="C58224" s="188"/>
      <c r="D58224" s="189"/>
    </row>
    <row r="58225" spans="1:4">
      <c r="A58225" s="188"/>
      <c r="B58225" s="188"/>
      <c r="C58225" s="188"/>
      <c r="D58225" s="189"/>
    </row>
    <row r="58226" spans="1:4">
      <c r="A58226" s="188"/>
      <c r="B58226" s="188"/>
      <c r="C58226" s="188"/>
      <c r="D58226" s="189"/>
    </row>
    <row r="58227" spans="1:4">
      <c r="A58227" s="188"/>
      <c r="B58227" s="188"/>
      <c r="C58227" s="188"/>
      <c r="D58227" s="189"/>
    </row>
    <row r="58228" spans="1:4">
      <c r="A58228" s="188"/>
      <c r="B58228" s="188"/>
      <c r="C58228" s="188"/>
      <c r="D58228" s="189"/>
    </row>
    <row r="58229" spans="1:4">
      <c r="A58229" s="188"/>
      <c r="B58229" s="188"/>
      <c r="C58229" s="188"/>
      <c r="D58229" s="189"/>
    </row>
    <row r="58230" spans="1:4">
      <c r="A58230" s="188"/>
      <c r="B58230" s="188"/>
      <c r="C58230" s="188"/>
      <c r="D58230" s="189"/>
    </row>
    <row r="58231" spans="1:4">
      <c r="A58231" s="188"/>
      <c r="B58231" s="188"/>
      <c r="C58231" s="188"/>
      <c r="D58231" s="189"/>
    </row>
    <row r="58232" spans="1:4">
      <c r="A58232" s="188"/>
      <c r="B58232" s="188"/>
      <c r="C58232" s="188"/>
      <c r="D58232" s="189"/>
    </row>
    <row r="58233" spans="1:4">
      <c r="A58233" s="188"/>
      <c r="B58233" s="188"/>
      <c r="C58233" s="188"/>
      <c r="D58233" s="189"/>
    </row>
    <row r="58234" spans="1:4">
      <c r="A58234" s="188"/>
      <c r="B58234" s="188"/>
      <c r="C58234" s="188"/>
      <c r="D58234" s="189"/>
    </row>
    <row r="58235" spans="1:4">
      <c r="A58235" s="188"/>
      <c r="B58235" s="188"/>
      <c r="C58235" s="188"/>
      <c r="D58235" s="189"/>
    </row>
    <row r="58236" spans="1:4">
      <c r="A58236" s="188"/>
      <c r="B58236" s="188"/>
      <c r="C58236" s="188"/>
      <c r="D58236" s="189"/>
    </row>
    <row r="58237" spans="1:4">
      <c r="A58237" s="188"/>
      <c r="B58237" s="188"/>
      <c r="C58237" s="188"/>
      <c r="D58237" s="189"/>
    </row>
    <row r="58238" spans="1:4">
      <c r="A58238" s="188"/>
      <c r="B58238" s="188"/>
      <c r="C58238" s="188"/>
      <c r="D58238" s="189"/>
    </row>
    <row r="58239" spans="1:4">
      <c r="A58239" s="188"/>
      <c r="B58239" s="188"/>
      <c r="C58239" s="188"/>
      <c r="D58239" s="189"/>
    </row>
    <row r="58240" spans="1:4">
      <c r="A58240" s="188"/>
      <c r="B58240" s="188"/>
      <c r="C58240" s="188"/>
      <c r="D58240" s="189"/>
    </row>
    <row r="58241" spans="1:4">
      <c r="A58241" s="188"/>
      <c r="B58241" s="188"/>
      <c r="C58241" s="188"/>
      <c r="D58241" s="189"/>
    </row>
    <row r="58242" spans="1:4">
      <c r="A58242" s="188"/>
      <c r="B58242" s="188"/>
      <c r="C58242" s="188"/>
      <c r="D58242" s="189"/>
    </row>
    <row r="58243" spans="1:4">
      <c r="A58243" s="188"/>
      <c r="B58243" s="188"/>
      <c r="C58243" s="188"/>
      <c r="D58243" s="189"/>
    </row>
    <row r="58244" spans="1:4">
      <c r="A58244" s="188"/>
      <c r="B58244" s="188"/>
      <c r="C58244" s="188"/>
      <c r="D58244" s="189"/>
    </row>
    <row r="58245" spans="1:4">
      <c r="A58245" s="188"/>
      <c r="B58245" s="188"/>
      <c r="C58245" s="188"/>
      <c r="D58245" s="189"/>
    </row>
    <row r="58246" spans="1:4">
      <c r="A58246" s="188"/>
      <c r="B58246" s="188"/>
      <c r="C58246" s="188"/>
      <c r="D58246" s="189"/>
    </row>
    <row r="58247" spans="1:4">
      <c r="A58247" s="188"/>
      <c r="B58247" s="188"/>
      <c r="C58247" s="188"/>
      <c r="D58247" s="189"/>
    </row>
    <row r="58248" spans="1:4">
      <c r="A58248" s="188"/>
      <c r="B58248" s="188"/>
      <c r="C58248" s="188"/>
      <c r="D58248" s="189"/>
    </row>
    <row r="58249" spans="1:4">
      <c r="A58249" s="188"/>
      <c r="B58249" s="188"/>
      <c r="C58249" s="188"/>
      <c r="D58249" s="189"/>
    </row>
    <row r="58250" spans="1:4">
      <c r="A58250" s="188"/>
      <c r="B58250" s="188"/>
      <c r="C58250" s="188"/>
      <c r="D58250" s="189"/>
    </row>
    <row r="58251" spans="1:4">
      <c r="A58251" s="188"/>
      <c r="B58251" s="188"/>
      <c r="C58251" s="188"/>
      <c r="D58251" s="189"/>
    </row>
    <row r="58252" spans="1:4">
      <c r="A58252" s="188"/>
      <c r="B58252" s="188"/>
      <c r="C58252" s="188"/>
      <c r="D58252" s="189"/>
    </row>
    <row r="58253" spans="1:4">
      <c r="A58253" s="188"/>
      <c r="B58253" s="188"/>
      <c r="C58253" s="188"/>
      <c r="D58253" s="189"/>
    </row>
    <row r="58254" spans="1:4">
      <c r="A58254" s="188"/>
      <c r="B58254" s="188"/>
      <c r="C58254" s="188"/>
      <c r="D58254" s="189"/>
    </row>
    <row r="58255" spans="1:4">
      <c r="A58255" s="188"/>
      <c r="B58255" s="188"/>
      <c r="C58255" s="188"/>
      <c r="D58255" s="189"/>
    </row>
    <row r="58256" spans="1:4">
      <c r="A58256" s="188"/>
      <c r="B58256" s="188"/>
      <c r="C58256" s="188"/>
      <c r="D58256" s="189"/>
    </row>
    <row r="58257" spans="1:4">
      <c r="A58257" s="188"/>
      <c r="B58257" s="188"/>
      <c r="C58257" s="188"/>
      <c r="D58257" s="189"/>
    </row>
    <row r="58258" spans="1:4">
      <c r="A58258" s="188"/>
      <c r="B58258" s="188"/>
      <c r="C58258" s="188"/>
      <c r="D58258" s="189"/>
    </row>
    <row r="58259" spans="1:4">
      <c r="A58259" s="188"/>
      <c r="B58259" s="188"/>
      <c r="C58259" s="188"/>
      <c r="D58259" s="189"/>
    </row>
    <row r="58260" spans="1:4">
      <c r="A58260" s="188"/>
      <c r="B58260" s="188"/>
      <c r="C58260" s="188"/>
      <c r="D58260" s="189"/>
    </row>
    <row r="58261" spans="1:4">
      <c r="A58261" s="188"/>
      <c r="B58261" s="188"/>
      <c r="C58261" s="188"/>
      <c r="D58261" s="189"/>
    </row>
    <row r="58262" spans="1:4">
      <c r="A58262" s="188"/>
      <c r="B58262" s="188"/>
      <c r="C58262" s="188"/>
      <c r="D58262" s="189"/>
    </row>
    <row r="58263" spans="1:4">
      <c r="A58263" s="188"/>
      <c r="B58263" s="188"/>
      <c r="C58263" s="188"/>
      <c r="D58263" s="189"/>
    </row>
    <row r="58264" spans="1:4">
      <c r="A58264" s="188"/>
      <c r="B58264" s="188"/>
      <c r="C58264" s="188"/>
      <c r="D58264" s="189"/>
    </row>
    <row r="58265" spans="1:4">
      <c r="A58265" s="188"/>
      <c r="B58265" s="188"/>
      <c r="C58265" s="188"/>
      <c r="D58265" s="189"/>
    </row>
    <row r="58266" spans="1:4">
      <c r="A58266" s="188"/>
      <c r="B58266" s="188"/>
      <c r="C58266" s="188"/>
      <c r="D58266" s="189"/>
    </row>
    <row r="58267" spans="1:4">
      <c r="A58267" s="188"/>
      <c r="B58267" s="188"/>
      <c r="C58267" s="188"/>
      <c r="D58267" s="189"/>
    </row>
    <row r="58268" spans="1:4">
      <c r="A58268" s="188"/>
      <c r="B58268" s="188"/>
      <c r="C58268" s="188"/>
      <c r="D58268" s="189"/>
    </row>
    <row r="58269" spans="1:4">
      <c r="A58269" s="188"/>
      <c r="B58269" s="188"/>
      <c r="C58269" s="188"/>
      <c r="D58269" s="189"/>
    </row>
    <row r="58270" spans="1:4">
      <c r="A58270" s="188"/>
      <c r="B58270" s="188"/>
      <c r="C58270" s="188"/>
      <c r="D58270" s="189"/>
    </row>
    <row r="58271" spans="1:4">
      <c r="A58271" s="188"/>
      <c r="B58271" s="188"/>
      <c r="C58271" s="188"/>
      <c r="D58271" s="189"/>
    </row>
    <row r="58272" spans="1:4">
      <c r="A58272" s="188"/>
      <c r="B58272" s="188"/>
      <c r="C58272" s="188"/>
      <c r="D58272" s="189"/>
    </row>
    <row r="58273" spans="1:4">
      <c r="A58273" s="188"/>
      <c r="B58273" s="188"/>
      <c r="C58273" s="188"/>
      <c r="D58273" s="189"/>
    </row>
    <row r="58274" spans="1:4">
      <c r="A58274" s="188"/>
      <c r="B58274" s="188"/>
      <c r="C58274" s="188"/>
      <c r="D58274" s="189"/>
    </row>
    <row r="58275" spans="1:4">
      <c r="A58275" s="188"/>
      <c r="B58275" s="188"/>
      <c r="C58275" s="188"/>
      <c r="D58275" s="189"/>
    </row>
    <row r="58276" spans="1:4">
      <c r="A58276" s="188"/>
      <c r="B58276" s="188"/>
      <c r="C58276" s="188"/>
      <c r="D58276" s="189"/>
    </row>
    <row r="58277" spans="1:4">
      <c r="A58277" s="188"/>
      <c r="B58277" s="188"/>
      <c r="C58277" s="188"/>
      <c r="D58277" s="189"/>
    </row>
    <row r="58278" spans="1:4">
      <c r="A58278" s="188"/>
      <c r="B58278" s="188"/>
      <c r="C58278" s="188"/>
      <c r="D58278" s="189"/>
    </row>
    <row r="58279" spans="1:4">
      <c r="A58279" s="188"/>
      <c r="B58279" s="188"/>
      <c r="C58279" s="188"/>
      <c r="D58279" s="189"/>
    </row>
    <row r="58280" spans="1:4">
      <c r="A58280" s="188"/>
      <c r="B58280" s="188"/>
      <c r="C58280" s="188"/>
      <c r="D58280" s="189"/>
    </row>
    <row r="58281" spans="1:4">
      <c r="A58281" s="188"/>
      <c r="B58281" s="188"/>
      <c r="C58281" s="188"/>
      <c r="D58281" s="189"/>
    </row>
    <row r="58282" spans="1:4">
      <c r="A58282" s="188"/>
      <c r="B58282" s="188"/>
      <c r="C58282" s="188"/>
      <c r="D58282" s="189"/>
    </row>
    <row r="58283" spans="1:4">
      <c r="A58283" s="188"/>
      <c r="B58283" s="188"/>
      <c r="C58283" s="188"/>
      <c r="D58283" s="189"/>
    </row>
    <row r="58284" spans="1:4">
      <c r="A58284" s="188"/>
      <c r="B58284" s="188"/>
      <c r="C58284" s="188"/>
      <c r="D58284" s="189"/>
    </row>
    <row r="58285" spans="1:4">
      <c r="A58285" s="188"/>
      <c r="B58285" s="188"/>
      <c r="C58285" s="188"/>
      <c r="D58285" s="189"/>
    </row>
    <row r="58286" spans="1:4">
      <c r="A58286" s="188"/>
      <c r="B58286" s="188"/>
      <c r="C58286" s="188"/>
      <c r="D58286" s="189"/>
    </row>
    <row r="58287" spans="1:4">
      <c r="A58287" s="188"/>
      <c r="B58287" s="188"/>
      <c r="C58287" s="188"/>
      <c r="D58287" s="189"/>
    </row>
    <row r="58288" spans="1:4">
      <c r="A58288" s="188"/>
      <c r="B58288" s="188"/>
      <c r="C58288" s="188"/>
      <c r="D58288" s="189"/>
    </row>
    <row r="58289" spans="1:4">
      <c r="A58289" s="188"/>
      <c r="B58289" s="188"/>
      <c r="C58289" s="188"/>
      <c r="D58289" s="189"/>
    </row>
    <row r="58290" spans="1:4">
      <c r="A58290" s="188"/>
      <c r="B58290" s="188"/>
      <c r="C58290" s="188"/>
      <c r="D58290" s="189"/>
    </row>
    <row r="58291" spans="1:4">
      <c r="A58291" s="188"/>
      <c r="B58291" s="188"/>
      <c r="C58291" s="188"/>
      <c r="D58291" s="189"/>
    </row>
    <row r="58292" spans="1:4">
      <c r="A58292" s="188"/>
      <c r="B58292" s="188"/>
      <c r="C58292" s="188"/>
      <c r="D58292" s="189"/>
    </row>
    <row r="58293" spans="1:4">
      <c r="A58293" s="188"/>
      <c r="B58293" s="188"/>
      <c r="C58293" s="188"/>
      <c r="D58293" s="189"/>
    </row>
    <row r="58294" spans="1:4">
      <c r="A58294" s="188"/>
      <c r="B58294" s="188"/>
      <c r="C58294" s="188"/>
      <c r="D58294" s="189"/>
    </row>
    <row r="58295" spans="1:4">
      <c r="A58295" s="188"/>
      <c r="B58295" s="188"/>
      <c r="C58295" s="188"/>
      <c r="D58295" s="189"/>
    </row>
    <row r="58296" spans="1:4">
      <c r="A58296" s="188"/>
      <c r="B58296" s="188"/>
      <c r="C58296" s="188"/>
      <c r="D58296" s="189"/>
    </row>
    <row r="58297" spans="1:4">
      <c r="A58297" s="188"/>
      <c r="B58297" s="188"/>
      <c r="C58297" s="188"/>
      <c r="D58297" s="189"/>
    </row>
    <row r="58298" spans="1:4">
      <c r="A58298" s="188"/>
      <c r="B58298" s="188"/>
      <c r="C58298" s="188"/>
      <c r="D58298" s="189"/>
    </row>
    <row r="58299" spans="1:4">
      <c r="A58299" s="188"/>
      <c r="B58299" s="188"/>
      <c r="C58299" s="188"/>
      <c r="D58299" s="189"/>
    </row>
    <row r="58300" spans="1:4">
      <c r="A58300" s="188"/>
      <c r="B58300" s="188"/>
      <c r="C58300" s="188"/>
      <c r="D58300" s="189"/>
    </row>
    <row r="58301" spans="1:4">
      <c r="A58301" s="188"/>
      <c r="B58301" s="188"/>
      <c r="C58301" s="188"/>
      <c r="D58301" s="189"/>
    </row>
    <row r="58302" spans="1:4">
      <c r="A58302" s="188"/>
      <c r="B58302" s="188"/>
      <c r="C58302" s="188"/>
      <c r="D58302" s="189"/>
    </row>
    <row r="58303" spans="1:4">
      <c r="A58303" s="188"/>
      <c r="B58303" s="188"/>
      <c r="C58303" s="188"/>
      <c r="D58303" s="189"/>
    </row>
    <row r="58304" spans="1:4">
      <c r="A58304" s="188"/>
      <c r="B58304" s="188"/>
      <c r="C58304" s="188"/>
      <c r="D58304" s="189"/>
    </row>
    <row r="58305" spans="1:4">
      <c r="A58305" s="188"/>
      <c r="B58305" s="188"/>
      <c r="C58305" s="188"/>
      <c r="D58305" s="189"/>
    </row>
    <row r="58306" spans="1:4">
      <c r="A58306" s="188"/>
      <c r="B58306" s="188"/>
      <c r="C58306" s="188"/>
      <c r="D58306" s="189"/>
    </row>
    <row r="58307" spans="1:4">
      <c r="A58307" s="188"/>
      <c r="B58307" s="188"/>
      <c r="C58307" s="188"/>
      <c r="D58307" s="189"/>
    </row>
    <row r="58308" spans="1:4">
      <c r="A58308" s="188"/>
      <c r="B58308" s="188"/>
      <c r="C58308" s="188"/>
      <c r="D58308" s="189"/>
    </row>
    <row r="58309" spans="1:4">
      <c r="A58309" s="188"/>
      <c r="B58309" s="188"/>
      <c r="C58309" s="188"/>
      <c r="D58309" s="189"/>
    </row>
    <row r="58310" spans="1:4">
      <c r="A58310" s="188"/>
      <c r="B58310" s="188"/>
      <c r="C58310" s="188"/>
      <c r="D58310" s="189"/>
    </row>
    <row r="58311" spans="1:4">
      <c r="A58311" s="188"/>
      <c r="B58311" s="188"/>
      <c r="C58311" s="188"/>
      <c r="D58311" s="189"/>
    </row>
    <row r="58312" spans="1:4">
      <c r="A58312" s="188"/>
      <c r="B58312" s="188"/>
      <c r="C58312" s="188"/>
      <c r="D58312" s="189"/>
    </row>
    <row r="58313" spans="1:4">
      <c r="A58313" s="188"/>
      <c r="B58313" s="188"/>
      <c r="C58313" s="188"/>
      <c r="D58313" s="189"/>
    </row>
    <row r="58314" spans="1:4">
      <c r="A58314" s="188"/>
      <c r="B58314" s="188"/>
      <c r="C58314" s="188"/>
      <c r="D58314" s="189"/>
    </row>
    <row r="58315" spans="1:4">
      <c r="A58315" s="188"/>
      <c r="B58315" s="188"/>
      <c r="C58315" s="188"/>
      <c r="D58315" s="189"/>
    </row>
    <row r="58316" spans="1:4">
      <c r="A58316" s="188"/>
      <c r="B58316" s="188"/>
      <c r="C58316" s="188"/>
      <c r="D58316" s="189"/>
    </row>
    <row r="58317" spans="1:4">
      <c r="A58317" s="188"/>
      <c r="B58317" s="188"/>
      <c r="C58317" s="188"/>
      <c r="D58317" s="189"/>
    </row>
    <row r="58318" spans="1:4">
      <c r="A58318" s="188"/>
      <c r="B58318" s="188"/>
      <c r="C58318" s="188"/>
      <c r="D58318" s="189"/>
    </row>
    <row r="58319" spans="1:4">
      <c r="A58319" s="188"/>
      <c r="B58319" s="188"/>
      <c r="C58319" s="188"/>
      <c r="D58319" s="189"/>
    </row>
    <row r="58320" spans="1:4">
      <c r="A58320" s="188"/>
      <c r="B58320" s="188"/>
      <c r="C58320" s="188"/>
      <c r="D58320" s="189"/>
    </row>
    <row r="58321" spans="1:4">
      <c r="A58321" s="188"/>
      <c r="B58321" s="188"/>
      <c r="C58321" s="188"/>
      <c r="D58321" s="189"/>
    </row>
    <row r="58322" spans="1:4">
      <c r="A58322" s="188"/>
      <c r="B58322" s="188"/>
      <c r="C58322" s="188"/>
      <c r="D58322" s="189"/>
    </row>
    <row r="58323" spans="1:4">
      <c r="A58323" s="188"/>
      <c r="B58323" s="188"/>
      <c r="C58323" s="188"/>
      <c r="D58323" s="189"/>
    </row>
    <row r="58324" spans="1:4">
      <c r="A58324" s="188"/>
      <c r="B58324" s="188"/>
      <c r="C58324" s="188"/>
      <c r="D58324" s="189"/>
    </row>
    <row r="58325" spans="1:4">
      <c r="A58325" s="188"/>
      <c r="B58325" s="188"/>
      <c r="C58325" s="188"/>
      <c r="D58325" s="189"/>
    </row>
    <row r="58326" spans="1:4">
      <c r="A58326" s="188"/>
      <c r="B58326" s="188"/>
      <c r="C58326" s="188"/>
      <c r="D58326" s="189"/>
    </row>
    <row r="58327" spans="1:4">
      <c r="A58327" s="188"/>
      <c r="B58327" s="188"/>
      <c r="C58327" s="188"/>
      <c r="D58327" s="189"/>
    </row>
    <row r="58328" spans="1:4">
      <c r="A58328" s="188"/>
      <c r="B58328" s="188"/>
      <c r="C58328" s="188"/>
      <c r="D58328" s="189"/>
    </row>
    <row r="58329" spans="1:4">
      <c r="A58329" s="188"/>
      <c r="B58329" s="188"/>
      <c r="C58329" s="188"/>
      <c r="D58329" s="189"/>
    </row>
    <row r="58330" spans="1:4">
      <c r="A58330" s="188"/>
      <c r="B58330" s="188"/>
      <c r="C58330" s="188"/>
      <c r="D58330" s="189"/>
    </row>
    <row r="58331" spans="1:4">
      <c r="A58331" s="188"/>
      <c r="B58331" s="188"/>
      <c r="C58331" s="188"/>
      <c r="D58331" s="189"/>
    </row>
    <row r="58332" spans="1:4">
      <c r="A58332" s="188"/>
      <c r="B58332" s="188"/>
      <c r="C58332" s="188"/>
      <c r="D58332" s="189"/>
    </row>
    <row r="58333" spans="1:4">
      <c r="A58333" s="188"/>
      <c r="B58333" s="188"/>
      <c r="C58333" s="188"/>
      <c r="D58333" s="189"/>
    </row>
    <row r="58334" spans="1:4">
      <c r="A58334" s="188"/>
      <c r="B58334" s="188"/>
      <c r="C58334" s="188"/>
      <c r="D58334" s="189"/>
    </row>
    <row r="58335" spans="1:4">
      <c r="A58335" s="188"/>
      <c r="B58335" s="188"/>
      <c r="C58335" s="188"/>
      <c r="D58335" s="189"/>
    </row>
    <row r="58336" spans="1:4">
      <c r="A58336" s="188"/>
      <c r="B58336" s="188"/>
      <c r="C58336" s="188"/>
      <c r="D58336" s="189"/>
    </row>
    <row r="58337" spans="1:4">
      <c r="A58337" s="188"/>
      <c r="B58337" s="188"/>
      <c r="C58337" s="188"/>
      <c r="D58337" s="189"/>
    </row>
    <row r="58338" spans="1:4">
      <c r="A58338" s="188"/>
      <c r="B58338" s="188"/>
      <c r="C58338" s="188"/>
      <c r="D58338" s="189"/>
    </row>
    <row r="58339" spans="1:4">
      <c r="A58339" s="188"/>
      <c r="B58339" s="188"/>
      <c r="C58339" s="188"/>
      <c r="D58339" s="189"/>
    </row>
    <row r="58340" spans="1:4">
      <c r="A58340" s="188"/>
      <c r="B58340" s="188"/>
      <c r="C58340" s="188"/>
      <c r="D58340" s="189"/>
    </row>
    <row r="58341" spans="1:4">
      <c r="A58341" s="188"/>
      <c r="B58341" s="188"/>
      <c r="C58341" s="188"/>
      <c r="D58341" s="189"/>
    </row>
    <row r="58342" spans="1:4">
      <c r="A58342" s="188"/>
      <c r="B58342" s="188"/>
      <c r="C58342" s="188"/>
      <c r="D58342" s="189"/>
    </row>
    <row r="58343" spans="1:4">
      <c r="A58343" s="188"/>
      <c r="B58343" s="188"/>
      <c r="C58343" s="188"/>
      <c r="D58343" s="189"/>
    </row>
    <row r="58344" spans="1:4">
      <c r="A58344" s="188"/>
      <c r="B58344" s="188"/>
      <c r="C58344" s="188"/>
      <c r="D58344" s="189"/>
    </row>
    <row r="58345" spans="1:4">
      <c r="A58345" s="188"/>
      <c r="B58345" s="188"/>
      <c r="C58345" s="188"/>
      <c r="D58345" s="189"/>
    </row>
    <row r="58346" spans="1:4">
      <c r="A58346" s="188"/>
      <c r="B58346" s="188"/>
      <c r="C58346" s="188"/>
      <c r="D58346" s="189"/>
    </row>
    <row r="58347" spans="1:4">
      <c r="A58347" s="188"/>
      <c r="B58347" s="188"/>
      <c r="C58347" s="188"/>
      <c r="D58347" s="189"/>
    </row>
    <row r="58348" spans="1:4">
      <c r="A58348" s="188"/>
      <c r="B58348" s="188"/>
      <c r="C58348" s="188"/>
      <c r="D58348" s="189"/>
    </row>
    <row r="58349" spans="1:4">
      <c r="A58349" s="188"/>
      <c r="B58349" s="188"/>
      <c r="C58349" s="188"/>
      <c r="D58349" s="189"/>
    </row>
    <row r="58350" spans="1:4">
      <c r="A58350" s="188"/>
      <c r="B58350" s="188"/>
      <c r="C58350" s="188"/>
      <c r="D58350" s="189"/>
    </row>
    <row r="58351" spans="1:4">
      <c r="A58351" s="188"/>
      <c r="B58351" s="188"/>
      <c r="C58351" s="188"/>
      <c r="D58351" s="189"/>
    </row>
    <row r="58352" spans="1:4">
      <c r="A58352" s="188"/>
      <c r="B58352" s="188"/>
      <c r="C58352" s="188"/>
      <c r="D58352" s="189"/>
    </row>
    <row r="58353" spans="1:4">
      <c r="A58353" s="188"/>
      <c r="B58353" s="188"/>
      <c r="C58353" s="188"/>
      <c r="D58353" s="189"/>
    </row>
    <row r="58354" spans="1:4">
      <c r="A58354" s="188"/>
      <c r="B58354" s="188"/>
      <c r="C58354" s="188"/>
      <c r="D58354" s="189"/>
    </row>
    <row r="58355" spans="1:4">
      <c r="A58355" s="188"/>
      <c r="B58355" s="188"/>
      <c r="C58355" s="188"/>
      <c r="D58355" s="189"/>
    </row>
    <row r="58356" spans="1:4">
      <c r="A58356" s="188"/>
      <c r="B58356" s="188"/>
      <c r="C58356" s="188"/>
      <c r="D58356" s="189"/>
    </row>
    <row r="58357" spans="1:4">
      <c r="A58357" s="188"/>
      <c r="B58357" s="188"/>
      <c r="C58357" s="188"/>
      <c r="D58357" s="189"/>
    </row>
    <row r="58358" spans="1:4">
      <c r="A58358" s="188"/>
      <c r="B58358" s="188"/>
      <c r="C58358" s="188"/>
      <c r="D58358" s="189"/>
    </row>
    <row r="58359" spans="1:4">
      <c r="A58359" s="188"/>
      <c r="B58359" s="188"/>
      <c r="C58359" s="188"/>
      <c r="D58359" s="189"/>
    </row>
    <row r="58360" spans="1:4">
      <c r="A58360" s="188"/>
      <c r="B58360" s="188"/>
      <c r="C58360" s="188"/>
      <c r="D58360" s="189"/>
    </row>
    <row r="58361" spans="1:4">
      <c r="A58361" s="188"/>
      <c r="B58361" s="188"/>
      <c r="C58361" s="188"/>
      <c r="D58361" s="189"/>
    </row>
    <row r="58362" spans="1:4">
      <c r="A58362" s="188"/>
      <c r="B58362" s="188"/>
      <c r="C58362" s="188"/>
      <c r="D58362" s="189"/>
    </row>
    <row r="58363" spans="1:4">
      <c r="A58363" s="188"/>
      <c r="B58363" s="188"/>
      <c r="C58363" s="188"/>
      <c r="D58363" s="189"/>
    </row>
    <row r="58364" spans="1:4">
      <c r="A58364" s="188"/>
      <c r="B58364" s="188"/>
      <c r="C58364" s="188"/>
      <c r="D58364" s="189"/>
    </row>
    <row r="58365" spans="1:4">
      <c r="A58365" s="188"/>
      <c r="B58365" s="188"/>
      <c r="C58365" s="188"/>
      <c r="D58365" s="189"/>
    </row>
    <row r="58366" spans="1:4">
      <c r="A58366" s="188"/>
      <c r="B58366" s="188"/>
      <c r="C58366" s="188"/>
      <c r="D58366" s="189"/>
    </row>
    <row r="58367" spans="1:4">
      <c r="A58367" s="188"/>
      <c r="B58367" s="188"/>
      <c r="C58367" s="188"/>
      <c r="D58367" s="189"/>
    </row>
    <row r="58368" spans="1:4">
      <c r="A58368" s="188"/>
      <c r="B58368" s="188"/>
      <c r="C58368" s="188"/>
      <c r="D58368" s="189"/>
    </row>
    <row r="58369" spans="1:4">
      <c r="A58369" s="188"/>
      <c r="B58369" s="188"/>
      <c r="C58369" s="188"/>
      <c r="D58369" s="189"/>
    </row>
    <row r="58370" spans="1:4">
      <c r="A58370" s="188"/>
      <c r="B58370" s="188"/>
      <c r="C58370" s="188"/>
      <c r="D58370" s="189"/>
    </row>
    <row r="58371" spans="1:4">
      <c r="A58371" s="188"/>
      <c r="B58371" s="188"/>
      <c r="C58371" s="188"/>
      <c r="D58371" s="189"/>
    </row>
    <row r="58372" spans="1:4">
      <c r="A58372" s="188"/>
      <c r="B58372" s="188"/>
      <c r="C58372" s="188"/>
      <c r="D58372" s="189"/>
    </row>
    <row r="58373" spans="1:4">
      <c r="A58373" s="188"/>
      <c r="B58373" s="188"/>
      <c r="C58373" s="188"/>
      <c r="D58373" s="189"/>
    </row>
    <row r="58374" spans="1:4">
      <c r="A58374" s="188"/>
      <c r="B58374" s="188"/>
      <c r="C58374" s="188"/>
      <c r="D58374" s="189"/>
    </row>
    <row r="58375" spans="1:4">
      <c r="A58375" s="188"/>
      <c r="B58375" s="188"/>
      <c r="C58375" s="188"/>
      <c r="D58375" s="189"/>
    </row>
    <row r="58376" spans="1:4">
      <c r="A58376" s="188"/>
      <c r="B58376" s="188"/>
      <c r="C58376" s="188"/>
      <c r="D58376" s="189"/>
    </row>
    <row r="58377" spans="1:4">
      <c r="A58377" s="188"/>
      <c r="B58377" s="188"/>
      <c r="C58377" s="188"/>
      <c r="D58377" s="189"/>
    </row>
    <row r="58378" spans="1:4">
      <c r="A58378" s="188"/>
      <c r="B58378" s="188"/>
      <c r="C58378" s="188"/>
      <c r="D58378" s="189"/>
    </row>
    <row r="58379" spans="1:4">
      <c r="A58379" s="188"/>
      <c r="B58379" s="188"/>
      <c r="C58379" s="188"/>
      <c r="D58379" s="189"/>
    </row>
    <row r="58380" spans="1:4">
      <c r="A58380" s="188"/>
      <c r="B58380" s="188"/>
      <c r="C58380" s="188"/>
      <c r="D58380" s="189"/>
    </row>
    <row r="58381" spans="1:4">
      <c r="A58381" s="188"/>
      <c r="B58381" s="188"/>
      <c r="C58381" s="188"/>
      <c r="D58381" s="189"/>
    </row>
    <row r="58382" spans="1:4">
      <c r="A58382" s="188"/>
      <c r="B58382" s="188"/>
      <c r="C58382" s="188"/>
      <c r="D58382" s="189"/>
    </row>
    <row r="58383" spans="1:4">
      <c r="A58383" s="188"/>
      <c r="B58383" s="188"/>
      <c r="C58383" s="188"/>
      <c r="D58383" s="189"/>
    </row>
    <row r="58384" spans="1:4">
      <c r="A58384" s="188"/>
      <c r="B58384" s="188"/>
      <c r="C58384" s="188"/>
      <c r="D58384" s="189"/>
    </row>
    <row r="58385" spans="1:4">
      <c r="A58385" s="188"/>
      <c r="B58385" s="188"/>
      <c r="C58385" s="188"/>
      <c r="D58385" s="189"/>
    </row>
    <row r="58386" spans="1:4">
      <c r="A58386" s="188"/>
      <c r="B58386" s="188"/>
      <c r="C58386" s="188"/>
      <c r="D58386" s="189"/>
    </row>
    <row r="58387" spans="1:4">
      <c r="A58387" s="188"/>
      <c r="B58387" s="188"/>
      <c r="C58387" s="188"/>
      <c r="D58387" s="189"/>
    </row>
    <row r="58388" spans="1:4">
      <c r="A58388" s="188"/>
      <c r="B58388" s="188"/>
      <c r="C58388" s="188"/>
      <c r="D58388" s="189"/>
    </row>
    <row r="58389" spans="1:4">
      <c r="A58389" s="188"/>
      <c r="B58389" s="188"/>
      <c r="C58389" s="188"/>
      <c r="D58389" s="189"/>
    </row>
    <row r="58390" spans="1:4">
      <c r="A58390" s="188"/>
      <c r="B58390" s="188"/>
      <c r="C58390" s="188"/>
      <c r="D58390" s="189"/>
    </row>
    <row r="58391" spans="1:4">
      <c r="A58391" s="188"/>
      <c r="B58391" s="188"/>
      <c r="C58391" s="188"/>
      <c r="D58391" s="189"/>
    </row>
    <row r="58392" spans="1:4">
      <c r="A58392" s="188"/>
      <c r="B58392" s="188"/>
      <c r="C58392" s="188"/>
      <c r="D58392" s="189"/>
    </row>
    <row r="58393" spans="1:4">
      <c r="A58393" s="188"/>
      <c r="B58393" s="188"/>
      <c r="C58393" s="188"/>
      <c r="D58393" s="189"/>
    </row>
    <row r="58394" spans="1:4">
      <c r="A58394" s="188"/>
      <c r="B58394" s="188"/>
      <c r="C58394" s="188"/>
      <c r="D58394" s="189"/>
    </row>
    <row r="58395" spans="1:4">
      <c r="A58395" s="188"/>
      <c r="B58395" s="188"/>
      <c r="C58395" s="188"/>
      <c r="D58395" s="189"/>
    </row>
    <row r="58396" spans="1:4">
      <c r="A58396" s="188"/>
      <c r="B58396" s="188"/>
      <c r="C58396" s="188"/>
      <c r="D58396" s="189"/>
    </row>
    <row r="58397" spans="1:4">
      <c r="A58397" s="188"/>
      <c r="B58397" s="188"/>
      <c r="C58397" s="188"/>
      <c r="D58397" s="189"/>
    </row>
    <row r="58398" spans="1:4">
      <c r="A58398" s="188"/>
      <c r="B58398" s="188"/>
      <c r="C58398" s="188"/>
      <c r="D58398" s="189"/>
    </row>
    <row r="58399" spans="1:4">
      <c r="A58399" s="188"/>
      <c r="B58399" s="188"/>
      <c r="C58399" s="188"/>
      <c r="D58399" s="189"/>
    </row>
    <row r="58400" spans="1:4">
      <c r="A58400" s="188"/>
      <c r="B58400" s="188"/>
      <c r="C58400" s="188"/>
      <c r="D58400" s="189"/>
    </row>
    <row r="58401" spans="1:4">
      <c r="A58401" s="188"/>
      <c r="B58401" s="188"/>
      <c r="C58401" s="188"/>
      <c r="D58401" s="189"/>
    </row>
    <row r="58402" spans="1:4">
      <c r="A58402" s="188"/>
      <c r="B58402" s="188"/>
      <c r="C58402" s="188"/>
      <c r="D58402" s="189"/>
    </row>
    <row r="58403" spans="1:4">
      <c r="A58403" s="188"/>
      <c r="B58403" s="188"/>
      <c r="C58403" s="188"/>
      <c r="D58403" s="189"/>
    </row>
    <row r="58404" spans="1:4">
      <c r="A58404" s="188"/>
      <c r="B58404" s="188"/>
      <c r="C58404" s="188"/>
      <c r="D58404" s="189"/>
    </row>
    <row r="58405" spans="1:4">
      <c r="A58405" s="188"/>
      <c r="B58405" s="188"/>
      <c r="C58405" s="188"/>
      <c r="D58405" s="189"/>
    </row>
    <row r="58406" spans="1:4">
      <c r="A58406" s="188"/>
      <c r="B58406" s="188"/>
      <c r="C58406" s="188"/>
      <c r="D58406" s="189"/>
    </row>
    <row r="58407" spans="1:4">
      <c r="A58407" s="188"/>
      <c r="B58407" s="188"/>
      <c r="C58407" s="188"/>
      <c r="D58407" s="189"/>
    </row>
    <row r="58408" spans="1:4">
      <c r="A58408" s="188"/>
      <c r="B58408" s="188"/>
      <c r="C58408" s="188"/>
      <c r="D58408" s="189"/>
    </row>
    <row r="58409" spans="1:4">
      <c r="A58409" s="188"/>
      <c r="B58409" s="188"/>
      <c r="C58409" s="188"/>
      <c r="D58409" s="189"/>
    </row>
    <row r="58410" spans="1:4">
      <c r="A58410" s="188"/>
      <c r="B58410" s="188"/>
      <c r="C58410" s="188"/>
      <c r="D58410" s="189"/>
    </row>
    <row r="58411" spans="1:4">
      <c r="A58411" s="188"/>
      <c r="B58411" s="188"/>
      <c r="C58411" s="188"/>
      <c r="D58411" s="189"/>
    </row>
    <row r="58412" spans="1:4">
      <c r="A58412" s="188"/>
      <c r="B58412" s="188"/>
      <c r="C58412" s="188"/>
      <c r="D58412" s="189"/>
    </row>
    <row r="58413" spans="1:4">
      <c r="A58413" s="188"/>
      <c r="B58413" s="188"/>
      <c r="C58413" s="188"/>
      <c r="D58413" s="189"/>
    </row>
    <row r="58414" spans="1:4">
      <c r="A58414" s="188"/>
      <c r="B58414" s="188"/>
      <c r="C58414" s="188"/>
      <c r="D58414" s="189"/>
    </row>
    <row r="58415" spans="1:4">
      <c r="A58415" s="188"/>
      <c r="B58415" s="188"/>
      <c r="C58415" s="188"/>
      <c r="D58415" s="189"/>
    </row>
    <row r="58416" spans="1:4">
      <c r="A58416" s="188"/>
      <c r="B58416" s="188"/>
      <c r="C58416" s="188"/>
      <c r="D58416" s="189"/>
    </row>
    <row r="58417" spans="1:4">
      <c r="A58417" s="188"/>
      <c r="B58417" s="188"/>
      <c r="C58417" s="188"/>
      <c r="D58417" s="189"/>
    </row>
    <row r="58418" spans="1:4">
      <c r="A58418" s="188"/>
      <c r="B58418" s="188"/>
      <c r="C58418" s="188"/>
      <c r="D58418" s="189"/>
    </row>
    <row r="58419" spans="1:4">
      <c r="A58419" s="188"/>
      <c r="B58419" s="188"/>
      <c r="C58419" s="188"/>
      <c r="D58419" s="189"/>
    </row>
    <row r="58420" spans="1:4">
      <c r="A58420" s="188"/>
      <c r="B58420" s="188"/>
      <c r="C58420" s="188"/>
      <c r="D58420" s="189"/>
    </row>
    <row r="58421" spans="1:4">
      <c r="A58421" s="188"/>
      <c r="B58421" s="188"/>
      <c r="C58421" s="188"/>
      <c r="D58421" s="189"/>
    </row>
    <row r="58422" spans="1:4">
      <c r="A58422" s="188"/>
      <c r="B58422" s="188"/>
      <c r="C58422" s="188"/>
      <c r="D58422" s="189"/>
    </row>
    <row r="58423" spans="1:4">
      <c r="A58423" s="188"/>
      <c r="B58423" s="188"/>
      <c r="C58423" s="188"/>
      <c r="D58423" s="189"/>
    </row>
    <row r="58424" spans="1:4">
      <c r="A58424" s="188"/>
      <c r="B58424" s="188"/>
      <c r="C58424" s="188"/>
      <c r="D58424" s="189"/>
    </row>
    <row r="58425" spans="1:4">
      <c r="A58425" s="188"/>
      <c r="B58425" s="188"/>
      <c r="C58425" s="188"/>
      <c r="D58425" s="189"/>
    </row>
    <row r="58426" spans="1:4">
      <c r="A58426" s="188"/>
      <c r="B58426" s="188"/>
      <c r="C58426" s="188"/>
      <c r="D58426" s="189"/>
    </row>
    <row r="58427" spans="1:4">
      <c r="A58427" s="188"/>
      <c r="B58427" s="188"/>
      <c r="C58427" s="188"/>
      <c r="D58427" s="189"/>
    </row>
    <row r="58428" spans="1:4">
      <c r="A58428" s="188"/>
      <c r="B58428" s="188"/>
      <c r="C58428" s="188"/>
      <c r="D58428" s="189"/>
    </row>
    <row r="58429" spans="1:4">
      <c r="A58429" s="188"/>
      <c r="B58429" s="188"/>
      <c r="C58429" s="188"/>
      <c r="D58429" s="189"/>
    </row>
    <row r="58430" spans="1:4">
      <c r="A58430" s="188"/>
      <c r="B58430" s="188"/>
      <c r="C58430" s="188"/>
      <c r="D58430" s="189"/>
    </row>
    <row r="58431" spans="1:4">
      <c r="A58431" s="188"/>
      <c r="B58431" s="188"/>
      <c r="C58431" s="188"/>
      <c r="D58431" s="189"/>
    </row>
    <row r="58432" spans="1:4">
      <c r="A58432" s="188"/>
      <c r="B58432" s="188"/>
      <c r="C58432" s="188"/>
      <c r="D58432" s="189"/>
    </row>
    <row r="58433" spans="1:4">
      <c r="A58433" s="188"/>
      <c r="B58433" s="188"/>
      <c r="C58433" s="188"/>
      <c r="D58433" s="189"/>
    </row>
    <row r="58434" spans="1:4">
      <c r="A58434" s="188"/>
      <c r="B58434" s="188"/>
      <c r="C58434" s="188"/>
      <c r="D58434" s="189"/>
    </row>
    <row r="58435" spans="1:4">
      <c r="A58435" s="188"/>
      <c r="B58435" s="188"/>
      <c r="C58435" s="188"/>
      <c r="D58435" s="189"/>
    </row>
    <row r="58436" spans="1:4">
      <c r="A58436" s="188"/>
      <c r="B58436" s="188"/>
      <c r="C58436" s="188"/>
      <c r="D58436" s="189"/>
    </row>
    <row r="58437" spans="1:4">
      <c r="A58437" s="188"/>
      <c r="B58437" s="188"/>
      <c r="C58437" s="188"/>
      <c r="D58437" s="189"/>
    </row>
    <row r="58438" spans="1:4">
      <c r="A58438" s="188"/>
      <c r="B58438" s="188"/>
      <c r="C58438" s="188"/>
      <c r="D58438" s="189"/>
    </row>
    <row r="58439" spans="1:4">
      <c r="A58439" s="188"/>
      <c r="B58439" s="188"/>
      <c r="C58439" s="188"/>
      <c r="D58439" s="189"/>
    </row>
    <row r="58440" spans="1:4">
      <c r="A58440" s="188"/>
      <c r="B58440" s="188"/>
      <c r="C58440" s="188"/>
      <c r="D58440" s="189"/>
    </row>
    <row r="58441" spans="1:4">
      <c r="A58441" s="188"/>
      <c r="B58441" s="188"/>
      <c r="C58441" s="188"/>
      <c r="D58441" s="189"/>
    </row>
    <row r="58442" spans="1:4">
      <c r="A58442" s="188"/>
      <c r="B58442" s="188"/>
      <c r="C58442" s="188"/>
      <c r="D58442" s="189"/>
    </row>
    <row r="58443" spans="1:4">
      <c r="A58443" s="188"/>
      <c r="B58443" s="188"/>
      <c r="C58443" s="188"/>
      <c r="D58443" s="189"/>
    </row>
    <row r="58444" spans="1:4">
      <c r="A58444" s="188"/>
      <c r="B58444" s="188"/>
      <c r="C58444" s="188"/>
      <c r="D58444" s="189"/>
    </row>
    <row r="58445" spans="1:4">
      <c r="A58445" s="188"/>
      <c r="B58445" s="188"/>
      <c r="C58445" s="188"/>
      <c r="D58445" s="189"/>
    </row>
    <row r="58446" spans="1:4">
      <c r="A58446" s="188"/>
      <c r="B58446" s="188"/>
      <c r="C58446" s="188"/>
      <c r="D58446" s="189"/>
    </row>
    <row r="58447" spans="1:4">
      <c r="A58447" s="188"/>
      <c r="B58447" s="188"/>
      <c r="C58447" s="188"/>
      <c r="D58447" s="189"/>
    </row>
    <row r="58448" spans="1:4">
      <c r="A58448" s="188"/>
      <c r="B58448" s="188"/>
      <c r="C58448" s="188"/>
      <c r="D58448" s="189"/>
    </row>
    <row r="58449" spans="1:4">
      <c r="A58449" s="188"/>
      <c r="B58449" s="188"/>
      <c r="C58449" s="188"/>
      <c r="D58449" s="189"/>
    </row>
    <row r="58450" spans="1:4">
      <c r="A58450" s="188"/>
      <c r="B58450" s="188"/>
      <c r="C58450" s="188"/>
      <c r="D58450" s="189"/>
    </row>
    <row r="58451" spans="1:4">
      <c r="A58451" s="188"/>
      <c r="B58451" s="188"/>
      <c r="C58451" s="188"/>
      <c r="D58451" s="189"/>
    </row>
    <row r="58452" spans="1:4">
      <c r="A58452" s="188"/>
      <c r="B58452" s="188"/>
      <c r="C58452" s="188"/>
      <c r="D58452" s="189"/>
    </row>
    <row r="58453" spans="1:4">
      <c r="A58453" s="188"/>
      <c r="B58453" s="188"/>
      <c r="C58453" s="188"/>
      <c r="D58453" s="189"/>
    </row>
    <row r="58454" spans="1:4">
      <c r="A58454" s="188"/>
      <c r="B58454" s="188"/>
      <c r="C58454" s="188"/>
      <c r="D58454" s="189"/>
    </row>
    <row r="58455" spans="1:4">
      <c r="A58455" s="188"/>
      <c r="B58455" s="188"/>
      <c r="C58455" s="188"/>
      <c r="D58455" s="189"/>
    </row>
    <row r="58456" spans="1:4">
      <c r="A58456" s="188"/>
      <c r="B58456" s="188"/>
      <c r="C58456" s="188"/>
      <c r="D58456" s="189"/>
    </row>
    <row r="58457" spans="1:4">
      <c r="A58457" s="188"/>
      <c r="B58457" s="188"/>
      <c r="C58457" s="188"/>
      <c r="D58457" s="189"/>
    </row>
    <row r="58458" spans="1:4">
      <c r="A58458" s="188"/>
      <c r="B58458" s="188"/>
      <c r="C58458" s="188"/>
      <c r="D58458" s="189"/>
    </row>
    <row r="58459" spans="1:4">
      <c r="A58459" s="188"/>
      <c r="B58459" s="188"/>
      <c r="C58459" s="188"/>
      <c r="D58459" s="189"/>
    </row>
    <row r="58460" spans="1:4">
      <c r="A58460" s="188"/>
      <c r="B58460" s="188"/>
      <c r="C58460" s="188"/>
      <c r="D58460" s="189"/>
    </row>
    <row r="58461" spans="1:4">
      <c r="A58461" s="188"/>
      <c r="B58461" s="188"/>
      <c r="C58461" s="188"/>
      <c r="D58461" s="189"/>
    </row>
    <row r="58462" spans="1:4">
      <c r="A58462" s="188"/>
      <c r="B58462" s="188"/>
      <c r="C58462" s="188"/>
      <c r="D58462" s="189"/>
    </row>
    <row r="58463" spans="1:4">
      <c r="A58463" s="188"/>
      <c r="B58463" s="188"/>
      <c r="C58463" s="188"/>
      <c r="D58463" s="189"/>
    </row>
    <row r="58464" spans="1:4">
      <c r="A58464" s="188"/>
      <c r="B58464" s="188"/>
      <c r="C58464" s="188"/>
      <c r="D58464" s="189"/>
    </row>
    <row r="58465" spans="1:4">
      <c r="A58465" s="188"/>
      <c r="B58465" s="188"/>
      <c r="C58465" s="188"/>
      <c r="D58465" s="189"/>
    </row>
    <row r="58466" spans="1:4">
      <c r="A58466" s="188"/>
      <c r="B58466" s="188"/>
      <c r="C58466" s="188"/>
      <c r="D58466" s="189"/>
    </row>
    <row r="58467" spans="1:4">
      <c r="A58467" s="188"/>
      <c r="B58467" s="188"/>
      <c r="C58467" s="188"/>
      <c r="D58467" s="189"/>
    </row>
    <row r="58468" spans="1:4">
      <c r="A58468" s="188"/>
      <c r="B58468" s="188"/>
      <c r="C58468" s="188"/>
      <c r="D58468" s="189"/>
    </row>
    <row r="58469" spans="1:4">
      <c r="A58469" s="188"/>
      <c r="B58469" s="188"/>
      <c r="C58469" s="188"/>
      <c r="D58469" s="189"/>
    </row>
    <row r="58470" spans="1:4">
      <c r="A58470" s="188"/>
      <c r="B58470" s="188"/>
      <c r="C58470" s="188"/>
      <c r="D58470" s="189"/>
    </row>
    <row r="58471" spans="1:4">
      <c r="A58471" s="188"/>
      <c r="B58471" s="188"/>
      <c r="C58471" s="188"/>
      <c r="D58471" s="189"/>
    </row>
    <row r="58472" spans="1:4">
      <c r="A58472" s="188"/>
      <c r="B58472" s="188"/>
      <c r="C58472" s="188"/>
      <c r="D58472" s="189"/>
    </row>
    <row r="58473" spans="1:4">
      <c r="A58473" s="188"/>
      <c r="B58473" s="188"/>
      <c r="C58473" s="188"/>
      <c r="D58473" s="189"/>
    </row>
    <row r="58474" spans="1:4">
      <c r="A58474" s="188"/>
      <c r="B58474" s="188"/>
      <c r="C58474" s="188"/>
      <c r="D58474" s="189"/>
    </row>
    <row r="58475" spans="1:4">
      <c r="A58475" s="188"/>
      <c r="B58475" s="188"/>
      <c r="C58475" s="188"/>
      <c r="D58475" s="189"/>
    </row>
    <row r="58476" spans="1:4">
      <c r="A58476" s="188"/>
      <c r="B58476" s="188"/>
      <c r="C58476" s="188"/>
      <c r="D58476" s="189"/>
    </row>
    <row r="58477" spans="1:4">
      <c r="A58477" s="188"/>
      <c r="B58477" s="188"/>
      <c r="C58477" s="188"/>
      <c r="D58477" s="189"/>
    </row>
    <row r="58478" spans="1:4">
      <c r="A58478" s="188"/>
      <c r="B58478" s="188"/>
      <c r="C58478" s="188"/>
      <c r="D58478" s="189"/>
    </row>
    <row r="58479" spans="1:4">
      <c r="A58479" s="188"/>
      <c r="B58479" s="188"/>
      <c r="C58479" s="188"/>
      <c r="D58479" s="189"/>
    </row>
    <row r="58480" spans="1:4">
      <c r="A58480" s="188"/>
      <c r="B58480" s="188"/>
      <c r="C58480" s="188"/>
      <c r="D58480" s="189"/>
    </row>
    <row r="58481" spans="1:4">
      <c r="A58481" s="188"/>
      <c r="B58481" s="188"/>
      <c r="C58481" s="188"/>
      <c r="D58481" s="189"/>
    </row>
    <row r="58482" spans="1:4">
      <c r="A58482" s="188"/>
      <c r="B58482" s="188"/>
      <c r="C58482" s="188"/>
      <c r="D58482" s="189"/>
    </row>
    <row r="58483" spans="1:4">
      <c r="A58483" s="188"/>
      <c r="B58483" s="188"/>
      <c r="C58483" s="188"/>
      <c r="D58483" s="189"/>
    </row>
    <row r="58484" spans="1:4">
      <c r="A58484" s="188"/>
      <c r="B58484" s="188"/>
      <c r="C58484" s="188"/>
      <c r="D58484" s="189"/>
    </row>
    <row r="58485" spans="1:4">
      <c r="A58485" s="188"/>
      <c r="B58485" s="188"/>
      <c r="C58485" s="188"/>
      <c r="D58485" s="189"/>
    </row>
    <row r="58486" spans="1:4">
      <c r="A58486" s="188"/>
      <c r="B58486" s="188"/>
      <c r="C58486" s="188"/>
      <c r="D58486" s="189"/>
    </row>
    <row r="58487" spans="1:4">
      <c r="A58487" s="188"/>
      <c r="B58487" s="188"/>
      <c r="C58487" s="188"/>
      <c r="D58487" s="189"/>
    </row>
    <row r="58488" spans="1:4">
      <c r="A58488" s="188"/>
      <c r="B58488" s="188"/>
      <c r="C58488" s="188"/>
      <c r="D58488" s="189"/>
    </row>
    <row r="58489" spans="1:4">
      <c r="A58489" s="188"/>
      <c r="B58489" s="188"/>
      <c r="C58489" s="188"/>
      <c r="D58489" s="189"/>
    </row>
    <row r="58490" spans="1:4">
      <c r="A58490" s="188"/>
      <c r="B58490" s="188"/>
      <c r="C58490" s="188"/>
      <c r="D58490" s="189"/>
    </row>
    <row r="58491" spans="1:4">
      <c r="A58491" s="188"/>
      <c r="B58491" s="188"/>
      <c r="C58491" s="188"/>
      <c r="D58491" s="189"/>
    </row>
    <row r="58492" spans="1:4">
      <c r="A58492" s="188"/>
      <c r="B58492" s="188"/>
      <c r="C58492" s="188"/>
      <c r="D58492" s="189"/>
    </row>
    <row r="58493" spans="1:4">
      <c r="A58493" s="188"/>
      <c r="B58493" s="188"/>
      <c r="C58493" s="188"/>
      <c r="D58493" s="189"/>
    </row>
    <row r="58494" spans="1:4">
      <c r="A58494" s="188"/>
      <c r="B58494" s="188"/>
      <c r="C58494" s="188"/>
      <c r="D58494" s="189"/>
    </row>
    <row r="58495" spans="1:4">
      <c r="A58495" s="188"/>
      <c r="B58495" s="188"/>
      <c r="C58495" s="188"/>
      <c r="D58495" s="189"/>
    </row>
    <row r="58496" spans="1:4">
      <c r="A58496" s="188"/>
      <c r="B58496" s="188"/>
      <c r="C58496" s="188"/>
      <c r="D58496" s="189"/>
    </row>
    <row r="58497" spans="1:4">
      <c r="A58497" s="188"/>
      <c r="B58497" s="188"/>
      <c r="C58497" s="188"/>
      <c r="D58497" s="189"/>
    </row>
    <row r="58498" spans="1:4">
      <c r="A58498" s="188"/>
      <c r="B58498" s="188"/>
      <c r="C58498" s="188"/>
      <c r="D58498" s="189"/>
    </row>
    <row r="58499" spans="1:4">
      <c r="A58499" s="188"/>
      <c r="B58499" s="188"/>
      <c r="C58499" s="188"/>
      <c r="D58499" s="189"/>
    </row>
    <row r="58500" spans="1:4">
      <c r="A58500" s="188"/>
      <c r="B58500" s="188"/>
      <c r="C58500" s="188"/>
      <c r="D58500" s="189"/>
    </row>
    <row r="58501" spans="1:4">
      <c r="A58501" s="188"/>
      <c r="B58501" s="188"/>
      <c r="C58501" s="188"/>
      <c r="D58501" s="189"/>
    </row>
    <row r="58502" spans="1:4">
      <c r="A58502" s="188"/>
      <c r="B58502" s="188"/>
      <c r="C58502" s="188"/>
      <c r="D58502" s="189"/>
    </row>
    <row r="58503" spans="1:4">
      <c r="A58503" s="188"/>
      <c r="B58503" s="188"/>
      <c r="C58503" s="188"/>
      <c r="D58503" s="189"/>
    </row>
    <row r="58504" spans="1:4">
      <c r="A58504" s="188"/>
      <c r="B58504" s="188"/>
      <c r="C58504" s="188"/>
      <c r="D58504" s="189"/>
    </row>
    <row r="58505" spans="1:4">
      <c r="A58505" s="188"/>
      <c r="B58505" s="188"/>
      <c r="C58505" s="188"/>
      <c r="D58505" s="189"/>
    </row>
    <row r="58506" spans="1:4">
      <c r="A58506" s="188"/>
      <c r="B58506" s="188"/>
      <c r="C58506" s="188"/>
      <c r="D58506" s="189"/>
    </row>
    <row r="58507" spans="1:4">
      <c r="A58507" s="188"/>
      <c r="B58507" s="188"/>
      <c r="C58507" s="188"/>
      <c r="D58507" s="189"/>
    </row>
    <row r="58508" spans="1:4">
      <c r="A58508" s="188"/>
      <c r="B58508" s="188"/>
      <c r="C58508" s="188"/>
      <c r="D58508" s="189"/>
    </row>
    <row r="58509" spans="1:4">
      <c r="A58509" s="188"/>
      <c r="B58509" s="188"/>
      <c r="C58509" s="188"/>
      <c r="D58509" s="189"/>
    </row>
    <row r="58510" spans="1:4">
      <c r="A58510" s="188"/>
      <c r="B58510" s="188"/>
      <c r="C58510" s="188"/>
      <c r="D58510" s="189"/>
    </row>
    <row r="58511" spans="1:4">
      <c r="A58511" s="188"/>
      <c r="B58511" s="188"/>
      <c r="C58511" s="188"/>
      <c r="D58511" s="189"/>
    </row>
    <row r="58512" spans="1:4">
      <c r="A58512" s="188"/>
      <c r="B58512" s="188"/>
      <c r="C58512" s="188"/>
      <c r="D58512" s="189"/>
    </row>
    <row r="58513" spans="1:4">
      <c r="A58513" s="188"/>
      <c r="B58513" s="188"/>
      <c r="C58513" s="188"/>
      <c r="D58513" s="189"/>
    </row>
    <row r="58514" spans="1:4">
      <c r="A58514" s="188"/>
      <c r="B58514" s="188"/>
      <c r="C58514" s="188"/>
      <c r="D58514" s="189"/>
    </row>
    <row r="58515" spans="1:4">
      <c r="A58515" s="188"/>
      <c r="B58515" s="188"/>
      <c r="C58515" s="188"/>
      <c r="D58515" s="189"/>
    </row>
    <row r="58516" spans="1:4">
      <c r="A58516" s="188"/>
      <c r="B58516" s="188"/>
      <c r="C58516" s="188"/>
      <c r="D58516" s="189"/>
    </row>
    <row r="58517" spans="1:4">
      <c r="A58517" s="188"/>
      <c r="B58517" s="188"/>
      <c r="C58517" s="188"/>
      <c r="D58517" s="189"/>
    </row>
    <row r="58518" spans="1:4">
      <c r="A58518" s="188"/>
      <c r="B58518" s="188"/>
      <c r="C58518" s="188"/>
      <c r="D58518" s="189"/>
    </row>
    <row r="58519" spans="1:4">
      <c r="A58519" s="188"/>
      <c r="B58519" s="188"/>
      <c r="C58519" s="188"/>
      <c r="D58519" s="189"/>
    </row>
    <row r="58520" spans="1:4">
      <c r="A58520" s="188"/>
      <c r="B58520" s="188"/>
      <c r="C58520" s="188"/>
      <c r="D58520" s="189"/>
    </row>
    <row r="58521" spans="1:4">
      <c r="A58521" s="188"/>
      <c r="B58521" s="188"/>
      <c r="C58521" s="188"/>
      <c r="D58521" s="189"/>
    </row>
    <row r="58522" spans="1:4">
      <c r="A58522" s="188"/>
      <c r="B58522" s="188"/>
      <c r="C58522" s="188"/>
      <c r="D58522" s="189"/>
    </row>
    <row r="58523" spans="1:4">
      <c r="A58523" s="188"/>
      <c r="B58523" s="188"/>
      <c r="C58523" s="188"/>
      <c r="D58523" s="189"/>
    </row>
    <row r="58524" spans="1:4">
      <c r="A58524" s="188"/>
      <c r="B58524" s="188"/>
      <c r="C58524" s="188"/>
      <c r="D58524" s="189"/>
    </row>
    <row r="58525" spans="1:4">
      <c r="A58525" s="188"/>
      <c r="B58525" s="188"/>
      <c r="C58525" s="188"/>
      <c r="D58525" s="189"/>
    </row>
    <row r="58526" spans="1:4">
      <c r="A58526" s="188"/>
      <c r="B58526" s="188"/>
      <c r="C58526" s="188"/>
      <c r="D58526" s="189"/>
    </row>
    <row r="58527" spans="1:4">
      <c r="A58527" s="188"/>
      <c r="B58527" s="188"/>
      <c r="C58527" s="188"/>
      <c r="D58527" s="189"/>
    </row>
    <row r="58528" spans="1:4">
      <c r="A58528" s="188"/>
      <c r="B58528" s="188"/>
      <c r="C58528" s="188"/>
      <c r="D58528" s="189"/>
    </row>
    <row r="58529" spans="1:4">
      <c r="A58529" s="188"/>
      <c r="B58529" s="188"/>
      <c r="C58529" s="188"/>
      <c r="D58529" s="189"/>
    </row>
    <row r="58530" spans="1:4">
      <c r="A58530" s="188"/>
      <c r="B58530" s="188"/>
      <c r="C58530" s="188"/>
      <c r="D58530" s="189"/>
    </row>
    <row r="58531" spans="1:4">
      <c r="A58531" s="188"/>
      <c r="B58531" s="188"/>
      <c r="C58531" s="188"/>
      <c r="D58531" s="189"/>
    </row>
    <row r="58532" spans="1:4">
      <c r="A58532" s="188"/>
      <c r="B58532" s="188"/>
      <c r="C58532" s="188"/>
      <c r="D58532" s="189"/>
    </row>
    <row r="58533" spans="1:4">
      <c r="A58533" s="188"/>
      <c r="B58533" s="188"/>
      <c r="C58533" s="188"/>
      <c r="D58533" s="189"/>
    </row>
    <row r="58534" spans="1:4">
      <c r="A58534" s="188"/>
      <c r="B58534" s="188"/>
      <c r="C58534" s="188"/>
      <c r="D58534" s="189"/>
    </row>
    <row r="58535" spans="1:4">
      <c r="A58535" s="188"/>
      <c r="B58535" s="188"/>
      <c r="C58535" s="188"/>
      <c r="D58535" s="189"/>
    </row>
    <row r="58536" spans="1:4">
      <c r="A58536" s="188"/>
      <c r="B58536" s="188"/>
      <c r="C58536" s="188"/>
      <c r="D58536" s="189"/>
    </row>
    <row r="58537" spans="1:4">
      <c r="A58537" s="188"/>
      <c r="B58537" s="188"/>
      <c r="C58537" s="188"/>
      <c r="D58537" s="189"/>
    </row>
    <row r="58538" spans="1:4">
      <c r="A58538" s="188"/>
      <c r="B58538" s="188"/>
      <c r="C58538" s="188"/>
      <c r="D58538" s="189"/>
    </row>
    <row r="58539" spans="1:4">
      <c r="A58539" s="188"/>
      <c r="B58539" s="188"/>
      <c r="C58539" s="188"/>
      <c r="D58539" s="189"/>
    </row>
    <row r="58540" spans="1:4">
      <c r="A58540" s="188"/>
      <c r="B58540" s="188"/>
      <c r="C58540" s="188"/>
      <c r="D58540" s="189"/>
    </row>
    <row r="58541" spans="1:4">
      <c r="A58541" s="188"/>
      <c r="B58541" s="188"/>
      <c r="C58541" s="188"/>
      <c r="D58541" s="189"/>
    </row>
    <row r="58542" spans="1:4">
      <c r="A58542" s="188"/>
      <c r="B58542" s="188"/>
      <c r="C58542" s="188"/>
      <c r="D58542" s="189"/>
    </row>
    <row r="58543" spans="1:4">
      <c r="A58543" s="188"/>
      <c r="B58543" s="188"/>
      <c r="C58543" s="188"/>
      <c r="D58543" s="189"/>
    </row>
    <row r="58544" spans="1:4">
      <c r="A58544" s="188"/>
      <c r="B58544" s="188"/>
      <c r="C58544" s="188"/>
      <c r="D58544" s="189"/>
    </row>
    <row r="58545" spans="1:4">
      <c r="A58545" s="188"/>
      <c r="B58545" s="188"/>
      <c r="C58545" s="188"/>
      <c r="D58545" s="189"/>
    </row>
    <row r="58546" spans="1:4">
      <c r="A58546" s="188"/>
      <c r="B58546" s="188"/>
      <c r="C58546" s="188"/>
      <c r="D58546" s="189"/>
    </row>
    <row r="58547" spans="1:4">
      <c r="A58547" s="188"/>
      <c r="B58547" s="188"/>
      <c r="C58547" s="188"/>
      <c r="D58547" s="189"/>
    </row>
    <row r="58548" spans="1:4">
      <c r="A58548" s="188"/>
      <c r="B58548" s="188"/>
      <c r="C58548" s="188"/>
      <c r="D58548" s="189"/>
    </row>
    <row r="58549" spans="1:4">
      <c r="A58549" s="188"/>
      <c r="B58549" s="188"/>
      <c r="C58549" s="188"/>
      <c r="D58549" s="189"/>
    </row>
    <row r="58550" spans="1:4">
      <c r="A58550" s="188"/>
      <c r="B58550" s="188"/>
      <c r="C58550" s="188"/>
      <c r="D58550" s="189"/>
    </row>
    <row r="58551" spans="1:4">
      <c r="A58551" s="188"/>
      <c r="B58551" s="188"/>
      <c r="C58551" s="188"/>
      <c r="D58551" s="189"/>
    </row>
    <row r="58552" spans="1:4">
      <c r="A58552" s="188"/>
      <c r="B58552" s="188"/>
      <c r="C58552" s="188"/>
      <c r="D58552" s="189"/>
    </row>
    <row r="58553" spans="1:4">
      <c r="A58553" s="188"/>
      <c r="B58553" s="188"/>
      <c r="C58553" s="188"/>
      <c r="D58553" s="189"/>
    </row>
    <row r="58554" spans="1:4">
      <c r="A58554" s="188"/>
      <c r="B58554" s="188"/>
      <c r="C58554" s="188"/>
      <c r="D58554" s="189"/>
    </row>
    <row r="58555" spans="1:4">
      <c r="A58555" s="188"/>
      <c r="B58555" s="188"/>
      <c r="C58555" s="188"/>
      <c r="D58555" s="189"/>
    </row>
    <row r="58556" spans="1:4">
      <c r="A58556" s="188"/>
      <c r="B58556" s="188"/>
      <c r="C58556" s="188"/>
      <c r="D58556" s="189"/>
    </row>
    <row r="58557" spans="1:4">
      <c r="A58557" s="188"/>
      <c r="B58557" s="188"/>
      <c r="C58557" s="188"/>
      <c r="D58557" s="189"/>
    </row>
    <row r="58558" spans="1:4">
      <c r="A58558" s="188"/>
      <c r="B58558" s="188"/>
      <c r="C58558" s="188"/>
      <c r="D58558" s="189"/>
    </row>
    <row r="58559" spans="1:4">
      <c r="A58559" s="188"/>
      <c r="B58559" s="188"/>
      <c r="C58559" s="188"/>
      <c r="D58559" s="189"/>
    </row>
    <row r="58560" spans="1:4">
      <c r="A58560" s="188"/>
      <c r="B58560" s="188"/>
      <c r="C58560" s="188"/>
      <c r="D58560" s="189"/>
    </row>
    <row r="58561" spans="1:4">
      <c r="A58561" s="188"/>
      <c r="B58561" s="188"/>
      <c r="C58561" s="188"/>
      <c r="D58561" s="189"/>
    </row>
    <row r="58562" spans="1:4">
      <c r="A58562" s="188"/>
      <c r="B58562" s="188"/>
      <c r="C58562" s="188"/>
      <c r="D58562" s="189"/>
    </row>
    <row r="58563" spans="1:4">
      <c r="A58563" s="188"/>
      <c r="B58563" s="188"/>
      <c r="C58563" s="188"/>
      <c r="D58563" s="189"/>
    </row>
    <row r="58564" spans="1:4">
      <c r="A58564" s="188"/>
      <c r="B58564" s="188"/>
      <c r="C58564" s="188"/>
      <c r="D58564" s="189"/>
    </row>
    <row r="58565" spans="1:4">
      <c r="A58565" s="188"/>
      <c r="B58565" s="188"/>
      <c r="C58565" s="188"/>
      <c r="D58565" s="189"/>
    </row>
    <row r="58566" spans="1:4">
      <c r="A58566" s="188"/>
      <c r="B58566" s="188"/>
      <c r="C58566" s="188"/>
      <c r="D58566" s="189"/>
    </row>
    <row r="58567" spans="1:4">
      <c r="A58567" s="188"/>
      <c r="B58567" s="188"/>
      <c r="C58567" s="188"/>
      <c r="D58567" s="189"/>
    </row>
    <row r="58568" spans="1:4">
      <c r="A58568" s="188"/>
      <c r="B58568" s="188"/>
      <c r="C58568" s="188"/>
      <c r="D58568" s="189"/>
    </row>
    <row r="58569" spans="1:4">
      <c r="A58569" s="188"/>
      <c r="B58569" s="188"/>
      <c r="C58569" s="188"/>
      <c r="D58569" s="189"/>
    </row>
    <row r="58570" spans="1:4">
      <c r="A58570" s="188"/>
      <c r="B58570" s="188"/>
      <c r="C58570" s="188"/>
      <c r="D58570" s="189"/>
    </row>
    <row r="58571" spans="1:4">
      <c r="A58571" s="188"/>
      <c r="B58571" s="188"/>
      <c r="C58571" s="188"/>
      <c r="D58571" s="189"/>
    </row>
    <row r="58572" spans="1:4">
      <c r="A58572" s="188"/>
      <c r="B58572" s="188"/>
      <c r="C58572" s="188"/>
      <c r="D58572" s="189"/>
    </row>
    <row r="58573" spans="1:4">
      <c r="A58573" s="188"/>
      <c r="B58573" s="188"/>
      <c r="C58573" s="188"/>
      <c r="D58573" s="189"/>
    </row>
    <row r="58574" spans="1:4">
      <c r="A58574" s="188"/>
      <c r="B58574" s="188"/>
      <c r="C58574" s="188"/>
      <c r="D58574" s="189"/>
    </row>
    <row r="58575" spans="1:4">
      <c r="A58575" s="188"/>
      <c r="B58575" s="188"/>
      <c r="C58575" s="188"/>
      <c r="D58575" s="189"/>
    </row>
    <row r="58576" spans="1:4">
      <c r="A58576" s="188"/>
      <c r="B58576" s="188"/>
      <c r="C58576" s="188"/>
      <c r="D58576" s="189"/>
    </row>
    <row r="58577" spans="1:4">
      <c r="A58577" s="188"/>
      <c r="B58577" s="188"/>
      <c r="C58577" s="188"/>
      <c r="D58577" s="189"/>
    </row>
    <row r="58578" spans="1:4">
      <c r="A58578" s="188"/>
      <c r="B58578" s="188"/>
      <c r="C58578" s="188"/>
      <c r="D58578" s="189"/>
    </row>
    <row r="58579" spans="1:4">
      <c r="A58579" s="188"/>
      <c r="B58579" s="188"/>
      <c r="C58579" s="188"/>
      <c r="D58579" s="189"/>
    </row>
    <row r="58580" spans="1:4">
      <c r="A58580" s="188"/>
      <c r="B58580" s="188"/>
      <c r="C58580" s="188"/>
      <c r="D58580" s="189"/>
    </row>
    <row r="58581" spans="1:4">
      <c r="A58581" s="188"/>
      <c r="B58581" s="188"/>
      <c r="C58581" s="188"/>
      <c r="D58581" s="189"/>
    </row>
    <row r="58582" spans="1:4">
      <c r="A58582" s="188"/>
      <c r="B58582" s="188"/>
      <c r="C58582" s="188"/>
      <c r="D58582" s="189"/>
    </row>
    <row r="58583" spans="1:4">
      <c r="A58583" s="188"/>
      <c r="B58583" s="188"/>
      <c r="C58583" s="188"/>
      <c r="D58583" s="189"/>
    </row>
    <row r="58584" spans="1:4">
      <c r="A58584" s="188"/>
      <c r="B58584" s="188"/>
      <c r="C58584" s="188"/>
      <c r="D58584" s="189"/>
    </row>
    <row r="58585" spans="1:4">
      <c r="A58585" s="188"/>
      <c r="B58585" s="188"/>
      <c r="C58585" s="188"/>
      <c r="D58585" s="189"/>
    </row>
    <row r="58586" spans="1:4">
      <c r="A58586" s="188"/>
      <c r="B58586" s="188"/>
      <c r="C58586" s="188"/>
      <c r="D58586" s="189"/>
    </row>
    <row r="58587" spans="1:4">
      <c r="A58587" s="188"/>
      <c r="B58587" s="188"/>
      <c r="C58587" s="188"/>
      <c r="D58587" s="189"/>
    </row>
    <row r="58588" spans="1:4">
      <c r="A58588" s="188"/>
      <c r="B58588" s="188"/>
      <c r="C58588" s="188"/>
      <c r="D58588" s="189"/>
    </row>
    <row r="58589" spans="1:4">
      <c r="A58589" s="188"/>
      <c r="B58589" s="188"/>
      <c r="C58589" s="188"/>
      <c r="D58589" s="189"/>
    </row>
    <row r="58590" spans="1:4">
      <c r="A58590" s="188"/>
      <c r="B58590" s="188"/>
      <c r="C58590" s="188"/>
      <c r="D58590" s="189"/>
    </row>
    <row r="58591" spans="1:4">
      <c r="A58591" s="188"/>
      <c r="B58591" s="188"/>
      <c r="C58591" s="188"/>
      <c r="D58591" s="189"/>
    </row>
    <row r="58592" spans="1:4">
      <c r="A58592" s="188"/>
      <c r="B58592" s="188"/>
      <c r="C58592" s="188"/>
      <c r="D58592" s="189"/>
    </row>
    <row r="58593" spans="1:4">
      <c r="A58593" s="188"/>
      <c r="B58593" s="188"/>
      <c r="C58593" s="188"/>
      <c r="D58593" s="189"/>
    </row>
    <row r="58594" spans="1:4">
      <c r="A58594" s="188"/>
      <c r="B58594" s="188"/>
      <c r="C58594" s="188"/>
      <c r="D58594" s="189"/>
    </row>
    <row r="58595" spans="1:4">
      <c r="A58595" s="188"/>
      <c r="B58595" s="188"/>
      <c r="C58595" s="188"/>
      <c r="D58595" s="189"/>
    </row>
    <row r="58596" spans="1:4">
      <c r="A58596" s="188"/>
      <c r="B58596" s="188"/>
      <c r="C58596" s="188"/>
      <c r="D58596" s="189"/>
    </row>
    <row r="58597" spans="1:4">
      <c r="A58597" s="188"/>
      <c r="B58597" s="188"/>
      <c r="C58597" s="188"/>
      <c r="D58597" s="189"/>
    </row>
    <row r="58598" spans="1:4">
      <c r="A58598" s="188"/>
      <c r="B58598" s="188"/>
      <c r="C58598" s="188"/>
      <c r="D58598" s="189"/>
    </row>
    <row r="58599" spans="1:4">
      <c r="A58599" s="188"/>
      <c r="B58599" s="188"/>
      <c r="C58599" s="188"/>
      <c r="D58599" s="189"/>
    </row>
    <row r="58600" spans="1:4">
      <c r="A58600" s="188"/>
      <c r="B58600" s="188"/>
      <c r="C58600" s="188"/>
      <c r="D58600" s="189"/>
    </row>
    <row r="58601" spans="1:4">
      <c r="A58601" s="188"/>
      <c r="B58601" s="188"/>
      <c r="C58601" s="188"/>
      <c r="D58601" s="189"/>
    </row>
    <row r="58602" spans="1:4">
      <c r="A58602" s="188"/>
      <c r="B58602" s="188"/>
      <c r="C58602" s="188"/>
      <c r="D58602" s="189"/>
    </row>
    <row r="58603" spans="1:4">
      <c r="A58603" s="188"/>
      <c r="B58603" s="188"/>
      <c r="C58603" s="188"/>
      <c r="D58603" s="189"/>
    </row>
    <row r="58604" spans="1:4">
      <c r="A58604" s="188"/>
      <c r="B58604" s="188"/>
      <c r="C58604" s="188"/>
      <c r="D58604" s="189"/>
    </row>
    <row r="58605" spans="1:4">
      <c r="A58605" s="188"/>
      <c r="B58605" s="188"/>
      <c r="C58605" s="188"/>
      <c r="D58605" s="189"/>
    </row>
    <row r="58606" spans="1:4">
      <c r="A58606" s="188"/>
      <c r="B58606" s="188"/>
      <c r="C58606" s="188"/>
      <c r="D58606" s="189"/>
    </row>
    <row r="58607" spans="1:4">
      <c r="A58607" s="188"/>
      <c r="B58607" s="188"/>
      <c r="C58607" s="188"/>
      <c r="D58607" s="189"/>
    </row>
    <row r="58608" spans="1:4">
      <c r="A58608" s="188"/>
      <c r="B58608" s="188"/>
      <c r="C58608" s="188"/>
      <c r="D58608" s="189"/>
    </row>
    <row r="58609" spans="1:4">
      <c r="A58609" s="188"/>
      <c r="B58609" s="188"/>
      <c r="C58609" s="188"/>
      <c r="D58609" s="189"/>
    </row>
    <row r="58610" spans="1:4">
      <c r="A58610" s="188"/>
      <c r="B58610" s="188"/>
      <c r="C58610" s="188"/>
      <c r="D58610" s="189"/>
    </row>
    <row r="58611" spans="1:4">
      <c r="A58611" s="188"/>
      <c r="B58611" s="188"/>
      <c r="C58611" s="188"/>
      <c r="D58611" s="189"/>
    </row>
    <row r="58612" spans="1:4">
      <c r="A58612" s="188"/>
      <c r="B58612" s="188"/>
      <c r="C58612" s="188"/>
      <c r="D58612" s="189"/>
    </row>
    <row r="58613" spans="1:4">
      <c r="A58613" s="188"/>
      <c r="B58613" s="188"/>
      <c r="C58613" s="188"/>
      <c r="D58613" s="189"/>
    </row>
    <row r="58614" spans="1:4">
      <c r="A58614" s="188"/>
      <c r="B58614" s="188"/>
      <c r="C58614" s="188"/>
      <c r="D58614" s="189"/>
    </row>
    <row r="58615" spans="1:4">
      <c r="A58615" s="188"/>
      <c r="B58615" s="188"/>
      <c r="C58615" s="188"/>
      <c r="D58615" s="189"/>
    </row>
    <row r="58616" spans="1:4">
      <c r="A58616" s="188"/>
      <c r="B58616" s="188"/>
      <c r="C58616" s="188"/>
      <c r="D58616" s="189"/>
    </row>
    <row r="58617" spans="1:4">
      <c r="A58617" s="188"/>
      <c r="B58617" s="188"/>
      <c r="C58617" s="188"/>
      <c r="D58617" s="189"/>
    </row>
    <row r="58618" spans="1:4">
      <c r="A58618" s="188"/>
      <c r="B58618" s="188"/>
      <c r="C58618" s="188"/>
      <c r="D58618" s="189"/>
    </row>
    <row r="58619" spans="1:4">
      <c r="A58619" s="188"/>
      <c r="B58619" s="188"/>
      <c r="C58619" s="188"/>
      <c r="D58619" s="189"/>
    </row>
    <row r="58620" spans="1:4">
      <c r="A58620" s="188"/>
      <c r="B58620" s="188"/>
      <c r="C58620" s="188"/>
      <c r="D58620" s="189"/>
    </row>
    <row r="58621" spans="1:4">
      <c r="A58621" s="188"/>
      <c r="B58621" s="188"/>
      <c r="C58621" s="188"/>
      <c r="D58621" s="189"/>
    </row>
    <row r="58622" spans="1:4">
      <c r="A58622" s="188"/>
      <c r="B58622" s="188"/>
      <c r="C58622" s="188"/>
      <c r="D58622" s="189"/>
    </row>
    <row r="58623" spans="1:4">
      <c r="A58623" s="188"/>
      <c r="B58623" s="188"/>
      <c r="C58623" s="188"/>
      <c r="D58623" s="189"/>
    </row>
    <row r="58624" spans="1:4">
      <c r="A58624" s="188"/>
      <c r="B58624" s="188"/>
      <c r="C58624" s="188"/>
      <c r="D58624" s="189"/>
    </row>
    <row r="58625" spans="1:4">
      <c r="A58625" s="188"/>
      <c r="B58625" s="188"/>
      <c r="C58625" s="188"/>
      <c r="D58625" s="189"/>
    </row>
    <row r="58626" spans="1:4">
      <c r="A58626" s="188"/>
      <c r="B58626" s="188"/>
      <c r="C58626" s="188"/>
      <c r="D58626" s="189"/>
    </row>
    <row r="58627" spans="1:4">
      <c r="A58627" s="188"/>
      <c r="B58627" s="188"/>
      <c r="C58627" s="188"/>
      <c r="D58627" s="189"/>
    </row>
    <row r="58628" spans="1:4">
      <c r="A58628" s="188"/>
      <c r="B58628" s="188"/>
      <c r="C58628" s="188"/>
      <c r="D58628" s="189"/>
    </row>
    <row r="58629" spans="1:4">
      <c r="A58629" s="188"/>
      <c r="B58629" s="188"/>
      <c r="C58629" s="188"/>
      <c r="D58629" s="189"/>
    </row>
    <row r="58630" spans="1:4">
      <c r="A58630" s="188"/>
      <c r="B58630" s="188"/>
      <c r="C58630" s="188"/>
      <c r="D58630" s="189"/>
    </row>
    <row r="58631" spans="1:4">
      <c r="A58631" s="188"/>
      <c r="B58631" s="188"/>
      <c r="C58631" s="188"/>
      <c r="D58631" s="189"/>
    </row>
    <row r="58632" spans="1:4">
      <c r="A58632" s="188"/>
      <c r="B58632" s="188"/>
      <c r="C58632" s="188"/>
      <c r="D58632" s="189"/>
    </row>
    <row r="58633" spans="1:4">
      <c r="A58633" s="188"/>
      <c r="B58633" s="188"/>
      <c r="C58633" s="188"/>
      <c r="D58633" s="189"/>
    </row>
    <row r="58634" spans="1:4">
      <c r="A58634" s="188"/>
      <c r="B58634" s="188"/>
      <c r="C58634" s="188"/>
      <c r="D58634" s="189"/>
    </row>
    <row r="58635" spans="1:4">
      <c r="A58635" s="188"/>
      <c r="B58635" s="188"/>
      <c r="C58635" s="188"/>
      <c r="D58635" s="189"/>
    </row>
    <row r="58636" spans="1:4">
      <c r="A58636" s="188"/>
      <c r="B58636" s="188"/>
      <c r="C58636" s="188"/>
      <c r="D58636" s="189"/>
    </row>
    <row r="58637" spans="1:4">
      <c r="A58637" s="188"/>
      <c r="B58637" s="188"/>
      <c r="C58637" s="188"/>
      <c r="D58637" s="189"/>
    </row>
    <row r="58638" spans="1:4">
      <c r="A58638" s="188"/>
      <c r="B58638" s="188"/>
      <c r="C58638" s="188"/>
      <c r="D58638" s="189"/>
    </row>
    <row r="58639" spans="1:4">
      <c r="A58639" s="188"/>
      <c r="B58639" s="188"/>
      <c r="C58639" s="188"/>
      <c r="D58639" s="189"/>
    </row>
    <row r="58640" spans="1:4">
      <c r="A58640" s="188"/>
      <c r="B58640" s="188"/>
      <c r="C58640" s="188"/>
      <c r="D58640" s="189"/>
    </row>
    <row r="58641" spans="1:4">
      <c r="A58641" s="188"/>
      <c r="B58641" s="188"/>
      <c r="C58641" s="188"/>
      <c r="D58641" s="189"/>
    </row>
    <row r="58642" spans="1:4">
      <c r="A58642" s="188"/>
      <c r="B58642" s="188"/>
      <c r="C58642" s="188"/>
      <c r="D58642" s="189"/>
    </row>
    <row r="58643" spans="1:4">
      <c r="A58643" s="188"/>
      <c r="B58643" s="188"/>
      <c r="C58643" s="188"/>
      <c r="D58643" s="189"/>
    </row>
    <row r="58644" spans="1:4">
      <c r="A58644" s="188"/>
      <c r="B58644" s="188"/>
      <c r="C58644" s="188"/>
      <c r="D58644" s="189"/>
    </row>
    <row r="58645" spans="1:4">
      <c r="A58645" s="188"/>
      <c r="B58645" s="188"/>
      <c r="C58645" s="188"/>
      <c r="D58645" s="189"/>
    </row>
    <row r="58646" spans="1:4">
      <c r="A58646" s="188"/>
      <c r="B58646" s="188"/>
      <c r="C58646" s="188"/>
      <c r="D58646" s="189"/>
    </row>
    <row r="58647" spans="1:4">
      <c r="A58647" s="188"/>
      <c r="B58647" s="188"/>
      <c r="C58647" s="188"/>
      <c r="D58647" s="189"/>
    </row>
    <row r="58648" spans="1:4">
      <c r="A58648" s="188"/>
      <c r="B58648" s="188"/>
      <c r="C58648" s="188"/>
      <c r="D58648" s="189"/>
    </row>
    <row r="58649" spans="1:4">
      <c r="A58649" s="188"/>
      <c r="B58649" s="188"/>
      <c r="C58649" s="188"/>
      <c r="D58649" s="189"/>
    </row>
    <row r="58650" spans="1:4">
      <c r="A58650" s="188"/>
      <c r="B58650" s="188"/>
      <c r="C58650" s="188"/>
      <c r="D58650" s="189"/>
    </row>
    <row r="58651" spans="1:4">
      <c r="A58651" s="188"/>
      <c r="B58651" s="188"/>
      <c r="C58651" s="188"/>
      <c r="D58651" s="189"/>
    </row>
    <row r="58652" spans="1:4">
      <c r="A58652" s="188"/>
      <c r="B58652" s="188"/>
      <c r="C58652" s="188"/>
      <c r="D58652" s="189"/>
    </row>
    <row r="58653" spans="1:4">
      <c r="A58653" s="188"/>
      <c r="B58653" s="188"/>
      <c r="C58653" s="188"/>
      <c r="D58653" s="189"/>
    </row>
    <row r="58654" spans="1:4">
      <c r="A58654" s="188"/>
      <c r="B58654" s="188"/>
      <c r="C58654" s="188"/>
      <c r="D58654" s="189"/>
    </row>
    <row r="58655" spans="1:4">
      <c r="A58655" s="188"/>
      <c r="B58655" s="188"/>
      <c r="C58655" s="188"/>
      <c r="D58655" s="189"/>
    </row>
    <row r="58656" spans="1:4">
      <c r="A58656" s="188"/>
      <c r="B58656" s="188"/>
      <c r="C58656" s="188"/>
      <c r="D58656" s="189"/>
    </row>
    <row r="58657" spans="1:4">
      <c r="A58657" s="188"/>
      <c r="B58657" s="188"/>
      <c r="C58657" s="188"/>
      <c r="D58657" s="189"/>
    </row>
    <row r="58658" spans="1:4">
      <c r="A58658" s="188"/>
      <c r="B58658" s="188"/>
      <c r="C58658" s="188"/>
      <c r="D58658" s="189"/>
    </row>
    <row r="58659" spans="1:4">
      <c r="A58659" s="188"/>
      <c r="B58659" s="188"/>
      <c r="C58659" s="188"/>
      <c r="D58659" s="189"/>
    </row>
    <row r="58660" spans="1:4">
      <c r="A58660" s="188"/>
      <c r="B58660" s="188"/>
      <c r="C58660" s="188"/>
      <c r="D58660" s="189"/>
    </row>
    <row r="58661" spans="1:4">
      <c r="A58661" s="188"/>
      <c r="B58661" s="188"/>
      <c r="C58661" s="188"/>
      <c r="D58661" s="189"/>
    </row>
    <row r="58662" spans="1:4">
      <c r="A58662" s="188"/>
      <c r="B58662" s="188"/>
      <c r="C58662" s="188"/>
      <c r="D58662" s="189"/>
    </row>
    <row r="58663" spans="1:4">
      <c r="A58663" s="188"/>
      <c r="B58663" s="188"/>
      <c r="C58663" s="188"/>
      <c r="D58663" s="189"/>
    </row>
    <row r="58664" spans="1:4">
      <c r="A58664" s="188"/>
      <c r="B58664" s="188"/>
      <c r="C58664" s="188"/>
      <c r="D58664" s="189"/>
    </row>
    <row r="58665" spans="1:4">
      <c r="A58665" s="188"/>
      <c r="B58665" s="188"/>
      <c r="C58665" s="188"/>
      <c r="D58665" s="189"/>
    </row>
    <row r="58666" spans="1:4">
      <c r="A58666" s="188"/>
      <c r="B58666" s="188"/>
      <c r="C58666" s="188"/>
      <c r="D58666" s="189"/>
    </row>
    <row r="58667" spans="1:4">
      <c r="A58667" s="188"/>
      <c r="B58667" s="188"/>
      <c r="C58667" s="188"/>
      <c r="D58667" s="189"/>
    </row>
    <row r="58668" spans="1:4">
      <c r="A58668" s="188"/>
      <c r="B58668" s="188"/>
      <c r="C58668" s="188"/>
      <c r="D58668" s="189"/>
    </row>
    <row r="58669" spans="1:4">
      <c r="A58669" s="188"/>
      <c r="B58669" s="188"/>
      <c r="C58669" s="188"/>
      <c r="D58669" s="189"/>
    </row>
    <row r="58670" spans="1:4">
      <c r="A58670" s="188"/>
      <c r="B58670" s="188"/>
      <c r="C58670" s="188"/>
      <c r="D58670" s="189"/>
    </row>
    <row r="58671" spans="1:4">
      <c r="A58671" s="188"/>
      <c r="B58671" s="188"/>
      <c r="C58671" s="188"/>
      <c r="D58671" s="189"/>
    </row>
    <row r="58672" spans="1:4">
      <c r="A58672" s="188"/>
      <c r="B58672" s="188"/>
      <c r="C58672" s="188"/>
      <c r="D58672" s="189"/>
    </row>
    <row r="58673" spans="1:4">
      <c r="A58673" s="188"/>
      <c r="B58673" s="188"/>
      <c r="C58673" s="188"/>
      <c r="D58673" s="189"/>
    </row>
    <row r="58674" spans="1:4">
      <c r="A58674" s="188"/>
      <c r="B58674" s="188"/>
      <c r="C58674" s="188"/>
      <c r="D58674" s="189"/>
    </row>
    <row r="58675" spans="1:4">
      <c r="A58675" s="188"/>
      <c r="B58675" s="188"/>
      <c r="C58675" s="188"/>
      <c r="D58675" s="189"/>
    </row>
    <row r="58676" spans="1:4">
      <c r="A58676" s="188"/>
      <c r="B58676" s="188"/>
      <c r="C58676" s="188"/>
      <c r="D58676" s="189"/>
    </row>
    <row r="58677" spans="1:4">
      <c r="A58677" s="188"/>
      <c r="B58677" s="188"/>
      <c r="C58677" s="188"/>
      <c r="D58677" s="189"/>
    </row>
    <row r="58678" spans="1:4">
      <c r="A58678" s="188"/>
      <c r="B58678" s="188"/>
      <c r="C58678" s="188"/>
      <c r="D58678" s="189"/>
    </row>
    <row r="58679" spans="1:4">
      <c r="A58679" s="188"/>
      <c r="B58679" s="188"/>
      <c r="C58679" s="188"/>
      <c r="D58679" s="189"/>
    </row>
    <row r="58680" spans="1:4">
      <c r="A58680" s="188"/>
      <c r="B58680" s="188"/>
      <c r="C58680" s="188"/>
      <c r="D58680" s="189"/>
    </row>
    <row r="58681" spans="1:4">
      <c r="A58681" s="188"/>
      <c r="B58681" s="188"/>
      <c r="C58681" s="188"/>
      <c r="D58681" s="189"/>
    </row>
    <row r="58682" spans="1:4">
      <c r="A58682" s="188"/>
      <c r="B58682" s="188"/>
      <c r="C58682" s="188"/>
      <c r="D58682" s="189"/>
    </row>
    <row r="58683" spans="1:4">
      <c r="A58683" s="188"/>
      <c r="B58683" s="188"/>
      <c r="C58683" s="188"/>
      <c r="D58683" s="189"/>
    </row>
    <row r="58684" spans="1:4">
      <c r="A58684" s="188"/>
      <c r="B58684" s="188"/>
      <c r="C58684" s="188"/>
      <c r="D58684" s="189"/>
    </row>
    <row r="58685" spans="1:4">
      <c r="A58685" s="188"/>
      <c r="B58685" s="188"/>
      <c r="C58685" s="188"/>
      <c r="D58685" s="189"/>
    </row>
    <row r="58686" spans="1:4">
      <c r="A58686" s="188"/>
      <c r="B58686" s="188"/>
      <c r="C58686" s="188"/>
      <c r="D58686" s="189"/>
    </row>
    <row r="58687" spans="1:4">
      <c r="A58687" s="188"/>
      <c r="B58687" s="188"/>
      <c r="C58687" s="188"/>
      <c r="D58687" s="189"/>
    </row>
    <row r="58688" spans="1:4">
      <c r="A58688" s="188"/>
      <c r="B58688" s="188"/>
      <c r="C58688" s="188"/>
      <c r="D58688" s="189"/>
    </row>
    <row r="58689" spans="1:4">
      <c r="A58689" s="188"/>
      <c r="B58689" s="188"/>
      <c r="C58689" s="188"/>
      <c r="D58689" s="189"/>
    </row>
    <row r="58690" spans="1:4">
      <c r="A58690" s="188"/>
      <c r="B58690" s="188"/>
      <c r="C58690" s="188"/>
      <c r="D58690" s="189"/>
    </row>
    <row r="58691" spans="1:4">
      <c r="A58691" s="188"/>
      <c r="B58691" s="188"/>
      <c r="C58691" s="188"/>
      <c r="D58691" s="189"/>
    </row>
    <row r="58692" spans="1:4">
      <c r="A58692" s="188"/>
      <c r="B58692" s="188"/>
      <c r="C58692" s="188"/>
      <c r="D58692" s="189"/>
    </row>
    <row r="58693" spans="1:4">
      <c r="A58693" s="188"/>
      <c r="B58693" s="188"/>
      <c r="C58693" s="188"/>
      <c r="D58693" s="189"/>
    </row>
    <row r="58694" spans="1:4">
      <c r="A58694" s="188"/>
      <c r="B58694" s="188"/>
      <c r="C58694" s="188"/>
      <c r="D58694" s="189"/>
    </row>
    <row r="58695" spans="1:4">
      <c r="A58695" s="188"/>
      <c r="B58695" s="188"/>
      <c r="C58695" s="188"/>
      <c r="D58695" s="189"/>
    </row>
    <row r="58696" spans="1:4">
      <c r="A58696" s="188"/>
      <c r="B58696" s="188"/>
      <c r="C58696" s="188"/>
      <c r="D58696" s="189"/>
    </row>
    <row r="58697" spans="1:4">
      <c r="A58697" s="188"/>
      <c r="B58697" s="188"/>
      <c r="C58697" s="188"/>
      <c r="D58697" s="189"/>
    </row>
    <row r="58698" spans="1:4">
      <c r="A58698" s="188"/>
      <c r="B58698" s="188"/>
      <c r="C58698" s="188"/>
      <c r="D58698" s="189"/>
    </row>
    <row r="58699" spans="1:4">
      <c r="A58699" s="188"/>
      <c r="B58699" s="188"/>
      <c r="C58699" s="188"/>
      <c r="D58699" s="189"/>
    </row>
    <row r="58700" spans="1:4">
      <c r="A58700" s="188"/>
      <c r="B58700" s="188"/>
      <c r="C58700" s="188"/>
      <c r="D58700" s="189"/>
    </row>
    <row r="58701" spans="1:4">
      <c r="A58701" s="188"/>
      <c r="B58701" s="188"/>
      <c r="C58701" s="188"/>
      <c r="D58701" s="189"/>
    </row>
    <row r="58702" spans="1:4">
      <c r="A58702" s="188"/>
      <c r="B58702" s="188"/>
      <c r="C58702" s="188"/>
      <c r="D58702" s="189"/>
    </row>
    <row r="58703" spans="1:4">
      <c r="A58703" s="188"/>
      <c r="B58703" s="188"/>
      <c r="C58703" s="188"/>
      <c r="D58703" s="189"/>
    </row>
    <row r="58704" spans="1:4">
      <c r="A58704" s="188"/>
      <c r="B58704" s="188"/>
      <c r="C58704" s="188"/>
      <c r="D58704" s="189"/>
    </row>
    <row r="58705" spans="1:4">
      <c r="A58705" s="188"/>
      <c r="B58705" s="188"/>
      <c r="C58705" s="188"/>
      <c r="D58705" s="189"/>
    </row>
    <row r="58706" spans="1:4">
      <c r="A58706" s="188"/>
      <c r="B58706" s="188"/>
      <c r="C58706" s="188"/>
      <c r="D58706" s="189"/>
    </row>
    <row r="58707" spans="1:4">
      <c r="A58707" s="188"/>
      <c r="B58707" s="188"/>
      <c r="C58707" s="188"/>
      <c r="D58707" s="189"/>
    </row>
    <row r="58708" spans="1:4">
      <c r="A58708" s="188"/>
      <c r="B58708" s="188"/>
      <c r="C58708" s="188"/>
      <c r="D58708" s="189"/>
    </row>
    <row r="58709" spans="1:4">
      <c r="A58709" s="188"/>
      <c r="B58709" s="188"/>
      <c r="C58709" s="188"/>
      <c r="D58709" s="189"/>
    </row>
    <row r="58710" spans="1:4">
      <c r="A58710" s="188"/>
      <c r="B58710" s="188"/>
      <c r="C58710" s="188"/>
      <c r="D58710" s="189"/>
    </row>
    <row r="58711" spans="1:4">
      <c r="A58711" s="188"/>
      <c r="B58711" s="188"/>
      <c r="C58711" s="188"/>
      <c r="D58711" s="189"/>
    </row>
    <row r="58712" spans="1:4">
      <c r="A58712" s="188"/>
      <c r="B58712" s="188"/>
      <c r="C58712" s="188"/>
      <c r="D58712" s="189"/>
    </row>
    <row r="58713" spans="1:4">
      <c r="A58713" s="188"/>
      <c r="B58713" s="188"/>
      <c r="C58713" s="188"/>
      <c r="D58713" s="189"/>
    </row>
    <row r="58714" spans="1:4">
      <c r="A58714" s="188"/>
      <c r="B58714" s="188"/>
      <c r="C58714" s="188"/>
      <c r="D58714" s="189"/>
    </row>
    <row r="58715" spans="1:4">
      <c r="A58715" s="188"/>
      <c r="B58715" s="188"/>
      <c r="C58715" s="188"/>
      <c r="D58715" s="189"/>
    </row>
    <row r="58716" spans="1:4">
      <c r="A58716" s="188"/>
      <c r="B58716" s="188"/>
      <c r="C58716" s="188"/>
      <c r="D58716" s="189"/>
    </row>
    <row r="58717" spans="1:4">
      <c r="A58717" s="188"/>
      <c r="B58717" s="188"/>
      <c r="C58717" s="188"/>
      <c r="D58717" s="189"/>
    </row>
    <row r="58718" spans="1:4">
      <c r="A58718" s="188"/>
      <c r="B58718" s="188"/>
      <c r="C58718" s="188"/>
      <c r="D58718" s="189"/>
    </row>
    <row r="58719" spans="1:4">
      <c r="A58719" s="188"/>
      <c r="B58719" s="188"/>
      <c r="C58719" s="188"/>
      <c r="D58719" s="189"/>
    </row>
    <row r="58720" spans="1:4">
      <c r="A58720" s="188"/>
      <c r="B58720" s="188"/>
      <c r="C58720" s="188"/>
      <c r="D58720" s="189"/>
    </row>
    <row r="58721" spans="1:4">
      <c r="A58721" s="188"/>
      <c r="B58721" s="188"/>
      <c r="C58721" s="188"/>
      <c r="D58721" s="189"/>
    </row>
    <row r="58722" spans="1:4">
      <c r="A58722" s="188"/>
      <c r="B58722" s="188"/>
      <c r="C58722" s="188"/>
      <c r="D58722" s="189"/>
    </row>
    <row r="58723" spans="1:4">
      <c r="A58723" s="188"/>
      <c r="B58723" s="188"/>
      <c r="C58723" s="188"/>
      <c r="D58723" s="189"/>
    </row>
    <row r="58724" spans="1:4">
      <c r="A58724" s="188"/>
      <c r="B58724" s="188"/>
      <c r="C58724" s="188"/>
      <c r="D58724" s="189"/>
    </row>
    <row r="58725" spans="1:4">
      <c r="A58725" s="188"/>
      <c r="B58725" s="188"/>
      <c r="C58725" s="188"/>
      <c r="D58725" s="189"/>
    </row>
    <row r="58726" spans="1:4">
      <c r="A58726" s="188"/>
      <c r="B58726" s="188"/>
      <c r="C58726" s="188"/>
      <c r="D58726" s="189"/>
    </row>
    <row r="58727" spans="1:4">
      <c r="A58727" s="188"/>
      <c r="B58727" s="188"/>
      <c r="C58727" s="188"/>
      <c r="D58727" s="189"/>
    </row>
    <row r="58728" spans="1:4">
      <c r="A58728" s="188"/>
      <c r="B58728" s="188"/>
      <c r="C58728" s="188"/>
      <c r="D58728" s="189"/>
    </row>
    <row r="58729" spans="1:4">
      <c r="A58729" s="188"/>
      <c r="B58729" s="188"/>
      <c r="C58729" s="188"/>
      <c r="D58729" s="189"/>
    </row>
    <row r="58730" spans="1:4">
      <c r="A58730" s="188"/>
      <c r="B58730" s="188"/>
      <c r="C58730" s="188"/>
      <c r="D58730" s="189"/>
    </row>
    <row r="58731" spans="1:4">
      <c r="A58731" s="188"/>
      <c r="B58731" s="188"/>
      <c r="C58731" s="188"/>
      <c r="D58731" s="189"/>
    </row>
    <row r="58732" spans="1:4">
      <c r="A58732" s="188"/>
      <c r="B58732" s="188"/>
      <c r="C58732" s="188"/>
      <c r="D58732" s="189"/>
    </row>
    <row r="58733" spans="1:4">
      <c r="A58733" s="188"/>
      <c r="B58733" s="188"/>
      <c r="C58733" s="188"/>
      <c r="D58733" s="189"/>
    </row>
    <row r="58734" spans="1:4">
      <c r="A58734" s="188"/>
      <c r="B58734" s="188"/>
      <c r="C58734" s="188"/>
      <c r="D58734" s="189"/>
    </row>
    <row r="58735" spans="1:4">
      <c r="A58735" s="188"/>
      <c r="B58735" s="188"/>
      <c r="C58735" s="188"/>
      <c r="D58735" s="189"/>
    </row>
    <row r="58736" spans="1:4">
      <c r="A58736" s="188"/>
      <c r="B58736" s="188"/>
      <c r="C58736" s="188"/>
      <c r="D58736" s="189"/>
    </row>
    <row r="58737" spans="1:4">
      <c r="A58737" s="188"/>
      <c r="B58737" s="188"/>
      <c r="C58737" s="188"/>
      <c r="D58737" s="189"/>
    </row>
    <row r="58738" spans="1:4">
      <c r="A58738" s="188"/>
      <c r="B58738" s="188"/>
      <c r="C58738" s="188"/>
      <c r="D58738" s="189"/>
    </row>
    <row r="58739" spans="1:4">
      <c r="A58739" s="188"/>
      <c r="B58739" s="188"/>
      <c r="C58739" s="188"/>
      <c r="D58739" s="189"/>
    </row>
    <row r="58740" spans="1:4">
      <c r="A58740" s="188"/>
      <c r="B58740" s="188"/>
      <c r="C58740" s="188"/>
      <c r="D58740" s="189"/>
    </row>
    <row r="58741" spans="1:4">
      <c r="A58741" s="188"/>
      <c r="B58741" s="188"/>
      <c r="C58741" s="188"/>
      <c r="D58741" s="189"/>
    </row>
    <row r="58742" spans="1:4">
      <c r="A58742" s="188"/>
      <c r="B58742" s="188"/>
      <c r="C58742" s="188"/>
      <c r="D58742" s="189"/>
    </row>
    <row r="58743" spans="1:4">
      <c r="A58743" s="188"/>
      <c r="B58743" s="188"/>
      <c r="C58743" s="188"/>
      <c r="D58743" s="189"/>
    </row>
    <row r="58744" spans="1:4">
      <c r="A58744" s="188"/>
      <c r="B58744" s="188"/>
      <c r="C58744" s="188"/>
      <c r="D58744" s="189"/>
    </row>
    <row r="58745" spans="1:4">
      <c r="A58745" s="188"/>
      <c r="B58745" s="188"/>
      <c r="C58745" s="188"/>
      <c r="D58745" s="189"/>
    </row>
    <row r="58746" spans="1:4">
      <c r="A58746" s="188"/>
      <c r="B58746" s="188"/>
      <c r="C58746" s="188"/>
      <c r="D58746" s="189"/>
    </row>
    <row r="58747" spans="1:4">
      <c r="A58747" s="188"/>
      <c r="B58747" s="188"/>
      <c r="C58747" s="188"/>
      <c r="D58747" s="189"/>
    </row>
    <row r="58748" spans="1:4">
      <c r="A58748" s="188"/>
      <c r="B58748" s="188"/>
      <c r="C58748" s="188"/>
      <c r="D58748" s="189"/>
    </row>
    <row r="58749" spans="1:4">
      <c r="A58749" s="188"/>
      <c r="B58749" s="188"/>
      <c r="C58749" s="188"/>
      <c r="D58749" s="189"/>
    </row>
    <row r="58750" spans="1:4">
      <c r="A58750" s="188"/>
      <c r="B58750" s="188"/>
      <c r="C58750" s="188"/>
      <c r="D58750" s="189"/>
    </row>
    <row r="58751" spans="1:4">
      <c r="A58751" s="188"/>
      <c r="B58751" s="188"/>
      <c r="C58751" s="188"/>
      <c r="D58751" s="189"/>
    </row>
    <row r="58752" spans="1:4">
      <c r="A58752" s="188"/>
      <c r="B58752" s="188"/>
      <c r="C58752" s="188"/>
      <c r="D58752" s="189"/>
    </row>
    <row r="58753" spans="1:4">
      <c r="A58753" s="188"/>
      <c r="B58753" s="188"/>
      <c r="C58753" s="188"/>
      <c r="D58753" s="189"/>
    </row>
    <row r="58754" spans="1:4">
      <c r="A58754" s="188"/>
      <c r="B58754" s="188"/>
      <c r="C58754" s="188"/>
      <c r="D58754" s="189"/>
    </row>
    <row r="58755" spans="1:4">
      <c r="A58755" s="188"/>
      <c r="B58755" s="188"/>
      <c r="C58755" s="188"/>
      <c r="D58755" s="189"/>
    </row>
    <row r="58756" spans="1:4">
      <c r="A58756" s="188"/>
      <c r="B58756" s="188"/>
      <c r="C58756" s="188"/>
      <c r="D58756" s="189"/>
    </row>
    <row r="58757" spans="1:4">
      <c r="A58757" s="188"/>
      <c r="B58757" s="188"/>
      <c r="C58757" s="188"/>
      <c r="D58757" s="189"/>
    </row>
    <row r="58758" spans="1:4">
      <c r="A58758" s="188"/>
      <c r="B58758" s="188"/>
      <c r="C58758" s="188"/>
      <c r="D58758" s="189"/>
    </row>
    <row r="58759" spans="1:4">
      <c r="A58759" s="188"/>
      <c r="B58759" s="188"/>
      <c r="C58759" s="188"/>
      <c r="D58759" s="189"/>
    </row>
    <row r="58760" spans="1:4">
      <c r="A58760" s="188"/>
      <c r="B58760" s="188"/>
      <c r="C58760" s="188"/>
      <c r="D58760" s="189"/>
    </row>
    <row r="58761" spans="1:4">
      <c r="A58761" s="188"/>
      <c r="B58761" s="188"/>
      <c r="C58761" s="188"/>
      <c r="D58761" s="189"/>
    </row>
    <row r="58762" spans="1:4">
      <c r="A58762" s="188"/>
      <c r="B58762" s="188"/>
      <c r="C58762" s="188"/>
      <c r="D58762" s="189"/>
    </row>
    <row r="58763" spans="1:4">
      <c r="A58763" s="188"/>
      <c r="B58763" s="188"/>
      <c r="C58763" s="188"/>
      <c r="D58763" s="189"/>
    </row>
    <row r="58764" spans="1:4">
      <c r="A58764" s="188"/>
      <c r="B58764" s="188"/>
      <c r="C58764" s="188"/>
      <c r="D58764" s="189"/>
    </row>
    <row r="58765" spans="1:4">
      <c r="A58765" s="188"/>
      <c r="B58765" s="188"/>
      <c r="C58765" s="188"/>
      <c r="D58765" s="189"/>
    </row>
    <row r="58766" spans="1:4">
      <c r="A58766" s="188"/>
      <c r="B58766" s="188"/>
      <c r="C58766" s="188"/>
      <c r="D58766" s="189"/>
    </row>
    <row r="58767" spans="1:4">
      <c r="A58767" s="188"/>
      <c r="B58767" s="188"/>
      <c r="C58767" s="188"/>
      <c r="D58767" s="189"/>
    </row>
    <row r="58768" spans="1:4">
      <c r="A58768" s="188"/>
      <c r="B58768" s="188"/>
      <c r="C58768" s="188"/>
      <c r="D58768" s="189"/>
    </row>
    <row r="58769" spans="1:4">
      <c r="A58769" s="188"/>
      <c r="B58769" s="188"/>
      <c r="C58769" s="188"/>
      <c r="D58769" s="189"/>
    </row>
    <row r="58770" spans="1:4">
      <c r="A58770" s="188"/>
      <c r="B58770" s="188"/>
      <c r="C58770" s="188"/>
      <c r="D58770" s="189"/>
    </row>
    <row r="58771" spans="1:4">
      <c r="A58771" s="188"/>
      <c r="B58771" s="188"/>
      <c r="C58771" s="188"/>
      <c r="D58771" s="189"/>
    </row>
    <row r="58772" spans="1:4">
      <c r="A58772" s="188"/>
      <c r="B58772" s="188"/>
      <c r="C58772" s="188"/>
      <c r="D58772" s="189"/>
    </row>
    <row r="58773" spans="1:4">
      <c r="A58773" s="188"/>
      <c r="B58773" s="188"/>
      <c r="C58773" s="188"/>
      <c r="D58773" s="189"/>
    </row>
    <row r="58774" spans="1:4">
      <c r="A58774" s="188"/>
      <c r="B58774" s="188"/>
      <c r="C58774" s="188"/>
      <c r="D58774" s="189"/>
    </row>
    <row r="58775" spans="1:4">
      <c r="A58775" s="188"/>
      <c r="B58775" s="188"/>
      <c r="C58775" s="188"/>
      <c r="D58775" s="189"/>
    </row>
    <row r="58776" spans="1:4">
      <c r="A58776" s="188"/>
      <c r="B58776" s="188"/>
      <c r="C58776" s="188"/>
      <c r="D58776" s="189"/>
    </row>
    <row r="58777" spans="1:4">
      <c r="A58777" s="188"/>
      <c r="B58777" s="188"/>
      <c r="C58777" s="188"/>
      <c r="D58777" s="189"/>
    </row>
    <row r="58778" spans="1:4">
      <c r="A58778" s="188"/>
      <c r="B58778" s="188"/>
      <c r="C58778" s="188"/>
      <c r="D58778" s="189"/>
    </row>
    <row r="58779" spans="1:4">
      <c r="A58779" s="188"/>
      <c r="B58779" s="188"/>
      <c r="C58779" s="188"/>
      <c r="D58779" s="189"/>
    </row>
    <row r="58780" spans="1:4">
      <c r="A58780" s="188"/>
      <c r="B58780" s="188"/>
      <c r="C58780" s="188"/>
      <c r="D58780" s="189"/>
    </row>
    <row r="58781" spans="1:4">
      <c r="A58781" s="188"/>
      <c r="B58781" s="188"/>
      <c r="C58781" s="188"/>
      <c r="D58781" s="189"/>
    </row>
    <row r="58782" spans="1:4">
      <c r="A58782" s="188"/>
      <c r="B58782" s="188"/>
      <c r="C58782" s="188"/>
      <c r="D58782" s="189"/>
    </row>
    <row r="58783" spans="1:4">
      <c r="A58783" s="188"/>
      <c r="B58783" s="188"/>
      <c r="C58783" s="188"/>
      <c r="D58783" s="189"/>
    </row>
    <row r="58784" spans="1:4">
      <c r="A58784" s="188"/>
      <c r="B58784" s="188"/>
      <c r="C58784" s="188"/>
      <c r="D58784" s="189"/>
    </row>
    <row r="58785" spans="1:4">
      <c r="A58785" s="188"/>
      <c r="B58785" s="188"/>
      <c r="C58785" s="188"/>
      <c r="D58785" s="189"/>
    </row>
    <row r="58786" spans="1:4">
      <c r="A58786" s="188"/>
      <c r="B58786" s="188"/>
      <c r="C58786" s="188"/>
      <c r="D58786" s="189"/>
    </row>
    <row r="58787" spans="1:4">
      <c r="A58787" s="188"/>
      <c r="B58787" s="188"/>
      <c r="C58787" s="188"/>
      <c r="D58787" s="189"/>
    </row>
    <row r="58788" spans="1:4">
      <c r="A58788" s="188"/>
      <c r="B58788" s="188"/>
      <c r="C58788" s="188"/>
      <c r="D58788" s="189"/>
    </row>
    <row r="58789" spans="1:4">
      <c r="A58789" s="188"/>
      <c r="B58789" s="188"/>
      <c r="C58789" s="188"/>
      <c r="D58789" s="189"/>
    </row>
    <row r="58790" spans="1:4">
      <c r="A58790" s="188"/>
      <c r="B58790" s="188"/>
      <c r="C58790" s="188"/>
      <c r="D58790" s="189"/>
    </row>
    <row r="58791" spans="1:4">
      <c r="A58791" s="188"/>
      <c r="B58791" s="188"/>
      <c r="C58791" s="188"/>
      <c r="D58791" s="189"/>
    </row>
    <row r="58792" spans="1:4">
      <c r="A58792" s="188"/>
      <c r="B58792" s="188"/>
      <c r="C58792" s="188"/>
      <c r="D58792" s="189"/>
    </row>
    <row r="58793" spans="1:4">
      <c r="A58793" s="188"/>
      <c r="B58793" s="188"/>
      <c r="C58793" s="188"/>
      <c r="D58793" s="189"/>
    </row>
    <row r="58794" spans="1:4">
      <c r="A58794" s="188"/>
      <c r="B58794" s="188"/>
      <c r="C58794" s="188"/>
      <c r="D58794" s="189"/>
    </row>
    <row r="58795" spans="1:4">
      <c r="A58795" s="188"/>
      <c r="B58795" s="188"/>
      <c r="C58795" s="188"/>
      <c r="D58795" s="189"/>
    </row>
    <row r="58796" spans="1:4">
      <c r="A58796" s="188"/>
      <c r="B58796" s="188"/>
      <c r="C58796" s="188"/>
      <c r="D58796" s="189"/>
    </row>
    <row r="58797" spans="1:4">
      <c r="A58797" s="188"/>
      <c r="B58797" s="188"/>
      <c r="C58797" s="188"/>
      <c r="D58797" s="189"/>
    </row>
    <row r="58798" spans="1:4">
      <c r="A58798" s="188"/>
      <c r="B58798" s="188"/>
      <c r="C58798" s="188"/>
      <c r="D58798" s="189"/>
    </row>
    <row r="58799" spans="1:4">
      <c r="A58799" s="188"/>
      <c r="B58799" s="188"/>
      <c r="C58799" s="188"/>
      <c r="D58799" s="189"/>
    </row>
    <row r="58800" spans="1:4">
      <c r="A58800" s="188"/>
      <c r="B58800" s="188"/>
      <c r="C58800" s="188"/>
      <c r="D58800" s="189"/>
    </row>
    <row r="58801" spans="1:4">
      <c r="A58801" s="188"/>
      <c r="B58801" s="188"/>
      <c r="C58801" s="188"/>
      <c r="D58801" s="189"/>
    </row>
    <row r="58802" spans="1:4">
      <c r="A58802" s="188"/>
      <c r="B58802" s="188"/>
      <c r="C58802" s="188"/>
      <c r="D58802" s="189"/>
    </row>
    <row r="58803" spans="1:4">
      <c r="A58803" s="188"/>
      <c r="B58803" s="188"/>
      <c r="C58803" s="188"/>
      <c r="D58803" s="189"/>
    </row>
    <row r="58804" spans="1:4">
      <c r="A58804" s="188"/>
      <c r="B58804" s="188"/>
      <c r="C58804" s="188"/>
      <c r="D58804" s="189"/>
    </row>
    <row r="58805" spans="1:4">
      <c r="A58805" s="188"/>
      <c r="B58805" s="188"/>
      <c r="C58805" s="188"/>
      <c r="D58805" s="189"/>
    </row>
    <row r="58806" spans="1:4">
      <c r="A58806" s="188"/>
      <c r="B58806" s="188"/>
      <c r="C58806" s="188"/>
      <c r="D58806" s="189"/>
    </row>
    <row r="58807" spans="1:4">
      <c r="A58807" s="188"/>
      <c r="B58807" s="188"/>
      <c r="C58807" s="188"/>
      <c r="D58807" s="189"/>
    </row>
    <row r="58808" spans="1:4">
      <c r="A58808" s="188"/>
      <c r="B58808" s="188"/>
      <c r="C58808" s="188"/>
      <c r="D58808" s="189"/>
    </row>
    <row r="58809" spans="1:4">
      <c r="A58809" s="188"/>
      <c r="B58809" s="188"/>
      <c r="C58809" s="188"/>
      <c r="D58809" s="189"/>
    </row>
    <row r="58810" spans="1:4">
      <c r="A58810" s="188"/>
      <c r="B58810" s="188"/>
      <c r="C58810" s="188"/>
      <c r="D58810" s="189"/>
    </row>
    <row r="58811" spans="1:4">
      <c r="A58811" s="188"/>
      <c r="B58811" s="188"/>
      <c r="C58811" s="188"/>
      <c r="D58811" s="189"/>
    </row>
    <row r="58812" spans="1:4">
      <c r="A58812" s="188"/>
      <c r="B58812" s="188"/>
      <c r="C58812" s="188"/>
      <c r="D58812" s="189"/>
    </row>
    <row r="58813" spans="1:4">
      <c r="A58813" s="188"/>
      <c r="B58813" s="188"/>
      <c r="C58813" s="188"/>
      <c r="D58813" s="189"/>
    </row>
    <row r="58814" spans="1:4">
      <c r="A58814" s="188"/>
      <c r="B58814" s="188"/>
      <c r="C58814" s="188"/>
      <c r="D58814" s="189"/>
    </row>
    <row r="58815" spans="1:4">
      <c r="A58815" s="188"/>
      <c r="B58815" s="188"/>
      <c r="C58815" s="188"/>
      <c r="D58815" s="189"/>
    </row>
    <row r="58816" spans="1:4">
      <c r="A58816" s="188"/>
      <c r="B58816" s="188"/>
      <c r="C58816" s="188"/>
      <c r="D58816" s="189"/>
    </row>
    <row r="58817" spans="1:4">
      <c r="A58817" s="188"/>
      <c r="B58817" s="188"/>
      <c r="C58817" s="188"/>
      <c r="D58817" s="189"/>
    </row>
    <row r="58818" spans="1:4">
      <c r="A58818" s="188"/>
      <c r="B58818" s="188"/>
      <c r="C58818" s="188"/>
      <c r="D58818" s="189"/>
    </row>
    <row r="58819" spans="1:4">
      <c r="A58819" s="188"/>
      <c r="B58819" s="188"/>
      <c r="C58819" s="188"/>
      <c r="D58819" s="189"/>
    </row>
    <row r="58820" spans="1:4">
      <c r="A58820" s="188"/>
      <c r="B58820" s="188"/>
      <c r="C58820" s="188"/>
      <c r="D58820" s="189"/>
    </row>
    <row r="58821" spans="1:4">
      <c r="A58821" s="188"/>
      <c r="B58821" s="188"/>
      <c r="C58821" s="188"/>
      <c r="D58821" s="189"/>
    </row>
    <row r="58822" spans="1:4">
      <c r="A58822" s="188"/>
      <c r="B58822" s="188"/>
      <c r="C58822" s="188"/>
      <c r="D58822" s="189"/>
    </row>
    <row r="58823" spans="1:4">
      <c r="A58823" s="188"/>
      <c r="B58823" s="188"/>
      <c r="C58823" s="188"/>
      <c r="D58823" s="189"/>
    </row>
    <row r="58824" spans="1:4">
      <c r="A58824" s="188"/>
      <c r="B58824" s="188"/>
      <c r="C58824" s="188"/>
      <c r="D58824" s="189"/>
    </row>
    <row r="58825" spans="1:4">
      <c r="A58825" s="188"/>
      <c r="B58825" s="188"/>
      <c r="C58825" s="188"/>
      <c r="D58825" s="189"/>
    </row>
    <row r="58826" spans="1:4">
      <c r="A58826" s="188"/>
      <c r="B58826" s="188"/>
      <c r="C58826" s="188"/>
      <c r="D58826" s="189"/>
    </row>
    <row r="58827" spans="1:4">
      <c r="A58827" s="188"/>
      <c r="B58827" s="188"/>
      <c r="C58827" s="188"/>
      <c r="D58827" s="189"/>
    </row>
    <row r="58828" spans="1:4">
      <c r="A58828" s="188"/>
      <c r="B58828" s="188"/>
      <c r="C58828" s="188"/>
      <c r="D58828" s="189"/>
    </row>
    <row r="58829" spans="1:4">
      <c r="A58829" s="188"/>
      <c r="B58829" s="188"/>
      <c r="C58829" s="188"/>
      <c r="D58829" s="189"/>
    </row>
    <row r="58830" spans="1:4">
      <c r="A58830" s="188"/>
      <c r="B58830" s="188"/>
      <c r="C58830" s="188"/>
      <c r="D58830" s="189"/>
    </row>
    <row r="58831" spans="1:4">
      <c r="A58831" s="188"/>
      <c r="B58831" s="188"/>
      <c r="C58831" s="188"/>
      <c r="D58831" s="189"/>
    </row>
    <row r="58832" spans="1:4">
      <c r="A58832" s="188"/>
      <c r="B58832" s="188"/>
      <c r="C58832" s="188"/>
      <c r="D58832" s="189"/>
    </row>
    <row r="58833" spans="1:4">
      <c r="A58833" s="188"/>
      <c r="B58833" s="188"/>
      <c r="C58833" s="188"/>
      <c r="D58833" s="189"/>
    </row>
    <row r="58834" spans="1:4">
      <c r="A58834" s="188"/>
      <c r="B58834" s="188"/>
      <c r="C58834" s="188"/>
      <c r="D58834" s="189"/>
    </row>
    <row r="58835" spans="1:4">
      <c r="A58835" s="188"/>
      <c r="B58835" s="188"/>
      <c r="C58835" s="188"/>
      <c r="D58835" s="189"/>
    </row>
    <row r="58836" spans="1:4">
      <c r="A58836" s="188"/>
      <c r="B58836" s="188"/>
      <c r="C58836" s="188"/>
      <c r="D58836" s="189"/>
    </row>
    <row r="58837" spans="1:4">
      <c r="A58837" s="188"/>
      <c r="B58837" s="188"/>
      <c r="C58837" s="188"/>
      <c r="D58837" s="189"/>
    </row>
    <row r="58838" spans="1:4">
      <c r="A58838" s="188"/>
      <c r="B58838" s="188"/>
      <c r="C58838" s="188"/>
      <c r="D58838" s="189"/>
    </row>
    <row r="58839" spans="1:4">
      <c r="A58839" s="188"/>
      <c r="B58839" s="188"/>
      <c r="C58839" s="188"/>
      <c r="D58839" s="189"/>
    </row>
    <row r="58840" spans="1:4">
      <c r="A58840" s="188"/>
      <c r="B58840" s="188"/>
      <c r="C58840" s="188"/>
      <c r="D58840" s="189"/>
    </row>
    <row r="58841" spans="1:4">
      <c r="A58841" s="188"/>
      <c r="B58841" s="188"/>
      <c r="C58841" s="188"/>
      <c r="D58841" s="189"/>
    </row>
    <row r="58842" spans="1:4">
      <c r="A58842" s="188"/>
      <c r="B58842" s="188"/>
      <c r="C58842" s="188"/>
      <c r="D58842" s="189"/>
    </row>
    <row r="58843" spans="1:4">
      <c r="A58843" s="188"/>
      <c r="B58843" s="188"/>
      <c r="C58843" s="188"/>
      <c r="D58843" s="189"/>
    </row>
    <row r="58844" spans="1:4">
      <c r="A58844" s="188"/>
      <c r="B58844" s="188"/>
      <c r="C58844" s="188"/>
      <c r="D58844" s="189"/>
    </row>
    <row r="58845" spans="1:4">
      <c r="A58845" s="188"/>
      <c r="B58845" s="188"/>
      <c r="C58845" s="188"/>
      <c r="D58845" s="189"/>
    </row>
    <row r="58846" spans="1:4">
      <c r="A58846" s="188"/>
      <c r="B58846" s="188"/>
      <c r="C58846" s="188"/>
      <c r="D58846" s="189"/>
    </row>
    <row r="58847" spans="1:4">
      <c r="A58847" s="188"/>
      <c r="B58847" s="188"/>
      <c r="C58847" s="188"/>
      <c r="D58847" s="189"/>
    </row>
    <row r="58848" spans="1:4">
      <c r="A58848" s="188"/>
      <c r="B58848" s="188"/>
      <c r="C58848" s="188"/>
      <c r="D58848" s="189"/>
    </row>
    <row r="58849" spans="1:4">
      <c r="A58849" s="188"/>
      <c r="B58849" s="188"/>
      <c r="C58849" s="188"/>
      <c r="D58849" s="189"/>
    </row>
    <row r="58850" spans="1:4">
      <c r="A58850" s="188"/>
      <c r="B58850" s="188"/>
      <c r="C58850" s="188"/>
      <c r="D58850" s="189"/>
    </row>
    <row r="58851" spans="1:4">
      <c r="A58851" s="188"/>
      <c r="B58851" s="188"/>
      <c r="C58851" s="188"/>
      <c r="D58851" s="189"/>
    </row>
    <row r="58852" spans="1:4">
      <c r="A58852" s="188"/>
      <c r="B58852" s="188"/>
      <c r="C58852" s="188"/>
      <c r="D58852" s="189"/>
    </row>
    <row r="58853" spans="1:4">
      <c r="A58853" s="188"/>
      <c r="B58853" s="188"/>
      <c r="C58853" s="188"/>
      <c r="D58853" s="189"/>
    </row>
    <row r="58854" spans="1:4">
      <c r="A58854" s="188"/>
      <c r="B58854" s="188"/>
      <c r="C58854" s="188"/>
      <c r="D58854" s="189"/>
    </row>
    <row r="58855" spans="1:4">
      <c r="A58855" s="188"/>
      <c r="B58855" s="188"/>
      <c r="C58855" s="188"/>
      <c r="D58855" s="189"/>
    </row>
    <row r="58856" spans="1:4">
      <c r="A58856" s="188"/>
      <c r="B58856" s="188"/>
      <c r="C58856" s="188"/>
      <c r="D58856" s="189"/>
    </row>
    <row r="58857" spans="1:4">
      <c r="A58857" s="188"/>
      <c r="B58857" s="188"/>
      <c r="C58857" s="188"/>
      <c r="D58857" s="189"/>
    </row>
    <row r="58858" spans="1:4">
      <c r="A58858" s="188"/>
      <c r="B58858" s="188"/>
      <c r="C58858" s="188"/>
      <c r="D58858" s="189"/>
    </row>
    <row r="58859" spans="1:4">
      <c r="A58859" s="188"/>
      <c r="B58859" s="188"/>
      <c r="C58859" s="188"/>
      <c r="D58859" s="189"/>
    </row>
    <row r="58860" spans="1:4">
      <c r="A58860" s="188"/>
      <c r="B58860" s="188"/>
      <c r="C58860" s="188"/>
      <c r="D58860" s="189"/>
    </row>
    <row r="58861" spans="1:4">
      <c r="A58861" s="188"/>
      <c r="B58861" s="188"/>
      <c r="C58861" s="188"/>
      <c r="D58861" s="189"/>
    </row>
    <row r="58862" spans="1:4">
      <c r="A58862" s="188"/>
      <c r="B58862" s="188"/>
      <c r="C58862" s="188"/>
      <c r="D58862" s="189"/>
    </row>
    <row r="58863" spans="1:4">
      <c r="A58863" s="188"/>
      <c r="B58863" s="188"/>
      <c r="C58863" s="188"/>
      <c r="D58863" s="189"/>
    </row>
    <row r="58864" spans="1:4">
      <c r="A58864" s="188"/>
      <c r="B58864" s="188"/>
      <c r="C58864" s="188"/>
      <c r="D58864" s="189"/>
    </row>
    <row r="58865" spans="1:4">
      <c r="A58865" s="188"/>
      <c r="B58865" s="188"/>
      <c r="C58865" s="188"/>
      <c r="D58865" s="189"/>
    </row>
    <row r="58866" spans="1:4">
      <c r="A58866" s="188"/>
      <c r="B58866" s="188"/>
      <c r="C58866" s="188"/>
      <c r="D58866" s="189"/>
    </row>
    <row r="58867" spans="1:4">
      <c r="A58867" s="188"/>
      <c r="B58867" s="188"/>
      <c r="C58867" s="188"/>
      <c r="D58867" s="189"/>
    </row>
    <row r="58868" spans="1:4">
      <c r="A58868" s="188"/>
      <c r="B58868" s="188"/>
      <c r="C58868" s="188"/>
      <c r="D58868" s="189"/>
    </row>
    <row r="58869" spans="1:4">
      <c r="A58869" s="188"/>
      <c r="B58869" s="188"/>
      <c r="C58869" s="188"/>
      <c r="D58869" s="189"/>
    </row>
    <row r="58870" spans="1:4">
      <c r="A58870" s="188"/>
      <c r="B58870" s="188"/>
      <c r="C58870" s="188"/>
      <c r="D58870" s="189"/>
    </row>
    <row r="58871" spans="1:4">
      <c r="A58871" s="188"/>
      <c r="B58871" s="188"/>
      <c r="C58871" s="188"/>
      <c r="D58871" s="189"/>
    </row>
    <row r="58872" spans="1:4">
      <c r="A58872" s="188"/>
      <c r="B58872" s="188"/>
      <c r="C58872" s="188"/>
      <c r="D58872" s="189"/>
    </row>
    <row r="58873" spans="1:4">
      <c r="A58873" s="188"/>
      <c r="B58873" s="188"/>
      <c r="C58873" s="188"/>
      <c r="D58873" s="189"/>
    </row>
    <row r="58874" spans="1:4">
      <c r="A58874" s="188"/>
      <c r="B58874" s="188"/>
      <c r="C58874" s="188"/>
      <c r="D58874" s="189"/>
    </row>
    <row r="58875" spans="1:4">
      <c r="A58875" s="188"/>
      <c r="B58875" s="188"/>
      <c r="C58875" s="188"/>
      <c r="D58875" s="189"/>
    </row>
    <row r="58876" spans="1:4">
      <c r="A58876" s="188"/>
      <c r="B58876" s="188"/>
      <c r="C58876" s="188"/>
      <c r="D58876" s="189"/>
    </row>
    <row r="58877" spans="1:4">
      <c r="A58877" s="188"/>
      <c r="B58877" s="188"/>
      <c r="C58877" s="188"/>
      <c r="D58877" s="189"/>
    </row>
    <row r="58878" spans="1:4">
      <c r="A58878" s="188"/>
      <c r="B58878" s="188"/>
      <c r="C58878" s="188"/>
      <c r="D58878" s="189"/>
    </row>
    <row r="58879" spans="1:4">
      <c r="A58879" s="188"/>
      <c r="B58879" s="188"/>
      <c r="C58879" s="188"/>
      <c r="D58879" s="189"/>
    </row>
    <row r="58880" spans="1:4">
      <c r="A58880" s="188"/>
      <c r="B58880" s="188"/>
      <c r="C58880" s="188"/>
      <c r="D58880" s="189"/>
    </row>
    <row r="58881" spans="1:4">
      <c r="A58881" s="188"/>
      <c r="B58881" s="188"/>
      <c r="C58881" s="188"/>
      <c r="D58881" s="189"/>
    </row>
    <row r="58882" spans="1:4">
      <c r="A58882" s="188"/>
      <c r="B58882" s="188"/>
      <c r="C58882" s="188"/>
      <c r="D58882" s="189"/>
    </row>
    <row r="58883" spans="1:4">
      <c r="A58883" s="188"/>
      <c r="B58883" s="188"/>
      <c r="C58883" s="188"/>
      <c r="D58883" s="189"/>
    </row>
    <row r="58884" spans="1:4">
      <c r="A58884" s="188"/>
      <c r="B58884" s="188"/>
      <c r="C58884" s="188"/>
      <c r="D58884" s="189"/>
    </row>
    <row r="58885" spans="1:4">
      <c r="A58885" s="188"/>
      <c r="B58885" s="188"/>
      <c r="C58885" s="188"/>
      <c r="D58885" s="189"/>
    </row>
    <row r="58886" spans="1:4">
      <c r="A58886" s="188"/>
      <c r="B58886" s="188"/>
      <c r="C58886" s="188"/>
      <c r="D58886" s="189"/>
    </row>
    <row r="58887" spans="1:4">
      <c r="A58887" s="188"/>
      <c r="B58887" s="188"/>
      <c r="C58887" s="188"/>
      <c r="D58887" s="189"/>
    </row>
    <row r="58888" spans="1:4">
      <c r="A58888" s="188"/>
      <c r="B58888" s="188"/>
      <c r="C58888" s="188"/>
      <c r="D58888" s="189"/>
    </row>
    <row r="58889" spans="1:4">
      <c r="A58889" s="188"/>
      <c r="B58889" s="188"/>
      <c r="C58889" s="188"/>
      <c r="D58889" s="189"/>
    </row>
    <row r="58890" spans="1:4">
      <c r="A58890" s="188"/>
      <c r="B58890" s="188"/>
      <c r="C58890" s="188"/>
      <c r="D58890" s="189"/>
    </row>
    <row r="58891" spans="1:4">
      <c r="A58891" s="188"/>
      <c r="B58891" s="188"/>
      <c r="C58891" s="188"/>
      <c r="D58891" s="189"/>
    </row>
    <row r="58892" spans="1:4">
      <c r="A58892" s="188"/>
      <c r="B58892" s="188"/>
      <c r="C58892" s="188"/>
      <c r="D58892" s="189"/>
    </row>
    <row r="58893" spans="1:4">
      <c r="A58893" s="188"/>
      <c r="B58893" s="188"/>
      <c r="C58893" s="188"/>
      <c r="D58893" s="189"/>
    </row>
    <row r="58894" spans="1:4">
      <c r="A58894" s="188"/>
      <c r="B58894" s="188"/>
      <c r="C58894" s="188"/>
      <c r="D58894" s="189"/>
    </row>
    <row r="58895" spans="1:4">
      <c r="A58895" s="188"/>
      <c r="B58895" s="188"/>
      <c r="C58895" s="188"/>
      <c r="D58895" s="189"/>
    </row>
    <row r="58896" spans="1:4">
      <c r="A58896" s="188"/>
      <c r="B58896" s="188"/>
      <c r="C58896" s="188"/>
      <c r="D58896" s="189"/>
    </row>
    <row r="58897" spans="1:4">
      <c r="A58897" s="188"/>
      <c r="B58897" s="188"/>
      <c r="C58897" s="188"/>
      <c r="D58897" s="189"/>
    </row>
    <row r="58898" spans="1:4">
      <c r="A58898" s="188"/>
      <c r="B58898" s="188"/>
      <c r="C58898" s="188"/>
      <c r="D58898" s="189"/>
    </row>
    <row r="58899" spans="1:4">
      <c r="A58899" s="188"/>
      <c r="B58899" s="188"/>
      <c r="C58899" s="188"/>
      <c r="D58899" s="189"/>
    </row>
    <row r="58900" spans="1:4">
      <c r="A58900" s="188"/>
      <c r="B58900" s="188"/>
      <c r="C58900" s="188"/>
      <c r="D58900" s="189"/>
    </row>
    <row r="58901" spans="1:4">
      <c r="A58901" s="188"/>
      <c r="B58901" s="188"/>
      <c r="C58901" s="188"/>
      <c r="D58901" s="189"/>
    </row>
    <row r="58902" spans="1:4">
      <c r="A58902" s="188"/>
      <c r="B58902" s="188"/>
      <c r="C58902" s="188"/>
      <c r="D58902" s="189"/>
    </row>
    <row r="58903" spans="1:4">
      <c r="A58903" s="188"/>
      <c r="B58903" s="188"/>
      <c r="C58903" s="188"/>
      <c r="D58903" s="189"/>
    </row>
    <row r="58904" spans="1:4">
      <c r="A58904" s="188"/>
      <c r="B58904" s="188"/>
      <c r="C58904" s="188"/>
      <c r="D58904" s="189"/>
    </row>
    <row r="58905" spans="1:4">
      <c r="A58905" s="188"/>
      <c r="B58905" s="188"/>
      <c r="C58905" s="188"/>
      <c r="D58905" s="189"/>
    </row>
    <row r="58906" spans="1:4">
      <c r="A58906" s="188"/>
      <c r="B58906" s="188"/>
      <c r="C58906" s="188"/>
      <c r="D58906" s="189"/>
    </row>
    <row r="58907" spans="1:4">
      <c r="A58907" s="188"/>
      <c r="B58907" s="188"/>
      <c r="C58907" s="188"/>
      <c r="D58907" s="189"/>
    </row>
    <row r="58908" spans="1:4">
      <c r="A58908" s="188"/>
      <c r="B58908" s="188"/>
      <c r="C58908" s="188"/>
      <c r="D58908" s="189"/>
    </row>
    <row r="58909" spans="1:4">
      <c r="A58909" s="188"/>
      <c r="B58909" s="188"/>
      <c r="C58909" s="188"/>
      <c r="D58909" s="189"/>
    </row>
    <row r="58910" spans="1:4">
      <c r="A58910" s="188"/>
      <c r="B58910" s="188"/>
      <c r="C58910" s="188"/>
      <c r="D58910" s="189"/>
    </row>
    <row r="58911" spans="1:4">
      <c r="A58911" s="188"/>
      <c r="B58911" s="188"/>
      <c r="C58911" s="188"/>
      <c r="D58911" s="189"/>
    </row>
    <row r="58912" spans="1:4">
      <c r="A58912" s="188"/>
      <c r="B58912" s="188"/>
      <c r="C58912" s="188"/>
      <c r="D58912" s="189"/>
    </row>
    <row r="58913" spans="1:4">
      <c r="A58913" s="188"/>
      <c r="B58913" s="188"/>
      <c r="C58913" s="188"/>
      <c r="D58913" s="189"/>
    </row>
    <row r="58914" spans="1:4">
      <c r="A58914" s="188"/>
      <c r="B58914" s="188"/>
      <c r="C58914" s="188"/>
      <c r="D58914" s="189"/>
    </row>
    <row r="58915" spans="1:4">
      <c r="A58915" s="188"/>
      <c r="B58915" s="188"/>
      <c r="C58915" s="188"/>
      <c r="D58915" s="189"/>
    </row>
    <row r="58916" spans="1:4">
      <c r="A58916" s="188"/>
      <c r="B58916" s="188"/>
      <c r="C58916" s="188"/>
      <c r="D58916" s="189"/>
    </row>
    <row r="58917" spans="1:4">
      <c r="A58917" s="188"/>
      <c r="B58917" s="188"/>
      <c r="C58917" s="188"/>
      <c r="D58917" s="189"/>
    </row>
    <row r="58918" spans="1:4">
      <c r="A58918" s="188"/>
      <c r="B58918" s="188"/>
      <c r="C58918" s="188"/>
      <c r="D58918" s="189"/>
    </row>
    <row r="58919" spans="1:4">
      <c r="A58919" s="188"/>
      <c r="B58919" s="188"/>
      <c r="C58919" s="188"/>
      <c r="D58919" s="189"/>
    </row>
    <row r="58920" spans="1:4">
      <c r="A58920" s="188"/>
      <c r="B58920" s="188"/>
      <c r="C58920" s="188"/>
      <c r="D58920" s="189"/>
    </row>
    <row r="58921" spans="1:4">
      <c r="A58921" s="188"/>
      <c r="B58921" s="188"/>
      <c r="C58921" s="188"/>
      <c r="D58921" s="189"/>
    </row>
    <row r="58922" spans="1:4">
      <c r="A58922" s="188"/>
      <c r="B58922" s="188"/>
      <c r="C58922" s="188"/>
      <c r="D58922" s="189"/>
    </row>
    <row r="58923" spans="1:4">
      <c r="A58923" s="188"/>
      <c r="B58923" s="188"/>
      <c r="C58923" s="188"/>
      <c r="D58923" s="189"/>
    </row>
    <row r="58924" spans="1:4">
      <c r="A58924" s="188"/>
      <c r="B58924" s="188"/>
      <c r="C58924" s="188"/>
      <c r="D58924" s="189"/>
    </row>
    <row r="58925" spans="1:4">
      <c r="A58925" s="188"/>
      <c r="B58925" s="188"/>
      <c r="C58925" s="188"/>
      <c r="D58925" s="189"/>
    </row>
    <row r="58926" spans="1:4">
      <c r="A58926" s="188"/>
      <c r="B58926" s="188"/>
      <c r="C58926" s="188"/>
      <c r="D58926" s="189"/>
    </row>
    <row r="58927" spans="1:4">
      <c r="A58927" s="188"/>
      <c r="B58927" s="188"/>
      <c r="C58927" s="188"/>
      <c r="D58927" s="189"/>
    </row>
    <row r="58928" spans="1:4">
      <c r="A58928" s="188"/>
      <c r="B58928" s="188"/>
      <c r="C58928" s="188"/>
      <c r="D58928" s="189"/>
    </row>
    <row r="58929" spans="1:4">
      <c r="A58929" s="188"/>
      <c r="B58929" s="188"/>
      <c r="C58929" s="188"/>
      <c r="D58929" s="189"/>
    </row>
    <row r="58930" spans="1:4">
      <c r="A58930" s="188"/>
      <c r="B58930" s="188"/>
      <c r="C58930" s="188"/>
      <c r="D58930" s="189"/>
    </row>
    <row r="58931" spans="1:4">
      <c r="A58931" s="188"/>
      <c r="B58931" s="188"/>
      <c r="C58931" s="188"/>
      <c r="D58931" s="189"/>
    </row>
    <row r="58932" spans="1:4">
      <c r="A58932" s="188"/>
      <c r="B58932" s="188"/>
      <c r="C58932" s="188"/>
      <c r="D58932" s="189"/>
    </row>
    <row r="58933" spans="1:4">
      <c r="A58933" s="188"/>
      <c r="B58933" s="188"/>
      <c r="C58933" s="188"/>
      <c r="D58933" s="189"/>
    </row>
    <row r="58934" spans="1:4">
      <c r="A58934" s="188"/>
      <c r="B58934" s="188"/>
      <c r="C58934" s="188"/>
      <c r="D58934" s="189"/>
    </row>
    <row r="58935" spans="1:4">
      <c r="A58935" s="188"/>
      <c r="B58935" s="188"/>
      <c r="C58935" s="188"/>
      <c r="D58935" s="189"/>
    </row>
    <row r="58936" spans="1:4">
      <c r="A58936" s="188"/>
      <c r="B58936" s="188"/>
      <c r="C58936" s="188"/>
      <c r="D58936" s="189"/>
    </row>
    <row r="58937" spans="1:4">
      <c r="A58937" s="188"/>
      <c r="B58937" s="188"/>
      <c r="C58937" s="188"/>
      <c r="D58937" s="189"/>
    </row>
    <row r="58938" spans="1:4">
      <c r="A58938" s="188"/>
      <c r="B58938" s="188"/>
      <c r="C58938" s="188"/>
      <c r="D58938" s="189"/>
    </row>
    <row r="58939" spans="1:4">
      <c r="A58939" s="188"/>
      <c r="B58939" s="188"/>
      <c r="C58939" s="188"/>
      <c r="D58939" s="189"/>
    </row>
    <row r="58940" spans="1:4">
      <c r="A58940" s="188"/>
      <c r="B58940" s="188"/>
      <c r="C58940" s="188"/>
      <c r="D58940" s="189"/>
    </row>
    <row r="58941" spans="1:4">
      <c r="A58941" s="188"/>
      <c r="B58941" s="188"/>
      <c r="C58941" s="188"/>
      <c r="D58941" s="189"/>
    </row>
    <row r="58942" spans="1:4">
      <c r="A58942" s="188"/>
      <c r="B58942" s="188"/>
      <c r="C58942" s="188"/>
      <c r="D58942" s="189"/>
    </row>
    <row r="58943" spans="1:4">
      <c r="A58943" s="188"/>
      <c r="B58943" s="188"/>
      <c r="C58943" s="188"/>
      <c r="D58943" s="189"/>
    </row>
    <row r="58944" spans="1:4">
      <c r="A58944" s="188"/>
      <c r="B58944" s="188"/>
      <c r="C58944" s="188"/>
      <c r="D58944" s="189"/>
    </row>
    <row r="58945" spans="1:4">
      <c r="A58945" s="188"/>
      <c r="B58945" s="188"/>
      <c r="C58945" s="188"/>
      <c r="D58945" s="189"/>
    </row>
    <row r="58946" spans="1:4">
      <c r="A58946" s="188"/>
      <c r="B58946" s="188"/>
      <c r="C58946" s="188"/>
      <c r="D58946" s="189"/>
    </row>
    <row r="58947" spans="1:4">
      <c r="A58947" s="188"/>
      <c r="B58947" s="188"/>
      <c r="C58947" s="188"/>
      <c r="D58947" s="189"/>
    </row>
    <row r="58948" spans="1:4">
      <c r="A58948" s="188"/>
      <c r="B58948" s="188"/>
      <c r="C58948" s="188"/>
      <c r="D58948" s="189"/>
    </row>
    <row r="58949" spans="1:4">
      <c r="A58949" s="188"/>
      <c r="B58949" s="188"/>
      <c r="C58949" s="188"/>
      <c r="D58949" s="189"/>
    </row>
    <row r="58950" spans="1:4">
      <c r="A58950" s="188"/>
      <c r="B58950" s="188"/>
      <c r="C58950" s="188"/>
      <c r="D58950" s="189"/>
    </row>
    <row r="58951" spans="1:4">
      <c r="A58951" s="188"/>
      <c r="B58951" s="188"/>
      <c r="C58951" s="188"/>
      <c r="D58951" s="189"/>
    </row>
    <row r="58952" spans="1:4">
      <c r="A58952" s="188"/>
      <c r="B58952" s="188"/>
      <c r="C58952" s="188"/>
      <c r="D58952" s="189"/>
    </row>
    <row r="58953" spans="1:4">
      <c r="A58953" s="188"/>
      <c r="B58953" s="188"/>
      <c r="C58953" s="188"/>
      <c r="D58953" s="189"/>
    </row>
    <row r="58954" spans="1:4">
      <c r="A58954" s="188"/>
      <c r="B58954" s="188"/>
      <c r="C58954" s="188"/>
      <c r="D58954" s="189"/>
    </row>
    <row r="58955" spans="1:4">
      <c r="A58955" s="188"/>
      <c r="B58955" s="188"/>
      <c r="C58955" s="188"/>
      <c r="D58955" s="189"/>
    </row>
    <row r="58956" spans="1:4">
      <c r="A58956" s="188"/>
      <c r="B58956" s="188"/>
      <c r="C58956" s="188"/>
      <c r="D58956" s="189"/>
    </row>
    <row r="58957" spans="1:4">
      <c r="A58957" s="188"/>
      <c r="B58957" s="188"/>
      <c r="C58957" s="188"/>
      <c r="D58957" s="189"/>
    </row>
    <row r="58958" spans="1:4">
      <c r="A58958" s="188"/>
      <c r="B58958" s="188"/>
      <c r="C58958" s="188"/>
      <c r="D58958" s="189"/>
    </row>
    <row r="58959" spans="1:4">
      <c r="A58959" s="188"/>
      <c r="B58959" s="188"/>
      <c r="C58959" s="188"/>
      <c r="D58959" s="189"/>
    </row>
    <row r="58960" spans="1:4">
      <c r="A58960" s="188"/>
      <c r="B58960" s="188"/>
      <c r="C58960" s="188"/>
      <c r="D58960" s="189"/>
    </row>
    <row r="58961" spans="1:4">
      <c r="A58961" s="188"/>
      <c r="B58961" s="188"/>
      <c r="C58961" s="188"/>
      <c r="D58961" s="189"/>
    </row>
    <row r="58962" spans="1:4">
      <c r="A58962" s="188"/>
      <c r="B58962" s="188"/>
      <c r="C58962" s="188"/>
      <c r="D58962" s="189"/>
    </row>
    <row r="58963" spans="1:4">
      <c r="A58963" s="188"/>
      <c r="B58963" s="188"/>
      <c r="C58963" s="188"/>
      <c r="D58963" s="189"/>
    </row>
    <row r="58964" spans="1:4">
      <c r="A58964" s="188"/>
      <c r="B58964" s="188"/>
      <c r="C58964" s="188"/>
      <c r="D58964" s="189"/>
    </row>
    <row r="58965" spans="1:4">
      <c r="A58965" s="188"/>
      <c r="B58965" s="188"/>
      <c r="C58965" s="188"/>
      <c r="D58965" s="189"/>
    </row>
    <row r="58966" spans="1:4">
      <c r="A58966" s="188"/>
      <c r="B58966" s="188"/>
      <c r="C58966" s="188"/>
      <c r="D58966" s="189"/>
    </row>
    <row r="58967" spans="1:4">
      <c r="A58967" s="188"/>
      <c r="B58967" s="188"/>
      <c r="C58967" s="188"/>
      <c r="D58967" s="189"/>
    </row>
    <row r="58968" spans="1:4">
      <c r="A58968" s="188"/>
      <c r="B58968" s="188"/>
      <c r="C58968" s="188"/>
      <c r="D58968" s="189"/>
    </row>
    <row r="58969" spans="1:4">
      <c r="A58969" s="188"/>
      <c r="B58969" s="188"/>
      <c r="C58969" s="188"/>
      <c r="D58969" s="189"/>
    </row>
    <row r="58970" spans="1:4">
      <c r="A58970" s="188"/>
      <c r="B58970" s="188"/>
      <c r="C58970" s="188"/>
      <c r="D58970" s="189"/>
    </row>
    <row r="58971" spans="1:4">
      <c r="A58971" s="188"/>
      <c r="B58971" s="188"/>
      <c r="C58971" s="188"/>
      <c r="D58971" s="189"/>
    </row>
    <row r="58972" spans="1:4">
      <c r="A58972" s="188"/>
      <c r="B58972" s="188"/>
      <c r="C58972" s="188"/>
      <c r="D58972" s="189"/>
    </row>
    <row r="58973" spans="1:4">
      <c r="A58973" s="188"/>
      <c r="B58973" s="188"/>
      <c r="C58973" s="188"/>
      <c r="D58973" s="189"/>
    </row>
    <row r="58974" spans="1:4">
      <c r="A58974" s="188"/>
      <c r="B58974" s="188"/>
      <c r="C58974" s="188"/>
      <c r="D58974" s="189"/>
    </row>
    <row r="58975" spans="1:4">
      <c r="A58975" s="188"/>
      <c r="B58975" s="188"/>
      <c r="C58975" s="188"/>
      <c r="D58975" s="189"/>
    </row>
    <row r="58976" spans="1:4">
      <c r="A58976" s="188"/>
      <c r="B58976" s="188"/>
      <c r="C58976" s="188"/>
      <c r="D58976" s="189"/>
    </row>
    <row r="58977" spans="1:4">
      <c r="A58977" s="188"/>
      <c r="B58977" s="188"/>
      <c r="C58977" s="188"/>
      <c r="D58977" s="189"/>
    </row>
    <row r="58978" spans="1:4">
      <c r="A58978" s="188"/>
      <c r="B58978" s="188"/>
      <c r="C58978" s="188"/>
      <c r="D58978" s="189"/>
    </row>
    <row r="58979" spans="1:4">
      <c r="A58979" s="188"/>
      <c r="B58979" s="188"/>
      <c r="C58979" s="188"/>
      <c r="D58979" s="189"/>
    </row>
    <row r="58980" spans="1:4">
      <c r="A58980" s="188"/>
      <c r="B58980" s="188"/>
      <c r="C58980" s="188"/>
      <c r="D58980" s="189"/>
    </row>
    <row r="58981" spans="1:4">
      <c r="A58981" s="188"/>
      <c r="B58981" s="188"/>
      <c r="C58981" s="188"/>
      <c r="D58981" s="189"/>
    </row>
    <row r="58982" spans="1:4">
      <c r="A58982" s="188"/>
      <c r="B58982" s="188"/>
      <c r="C58982" s="188"/>
      <c r="D58982" s="189"/>
    </row>
    <row r="58983" spans="1:4">
      <c r="A58983" s="188"/>
      <c r="B58983" s="188"/>
      <c r="C58983" s="188"/>
      <c r="D58983" s="189"/>
    </row>
    <row r="58984" spans="1:4">
      <c r="A58984" s="188"/>
      <c r="B58984" s="188"/>
      <c r="C58984" s="188"/>
      <c r="D58984" s="189"/>
    </row>
    <row r="58985" spans="1:4">
      <c r="A58985" s="188"/>
      <c r="B58985" s="188"/>
      <c r="C58985" s="188"/>
      <c r="D58985" s="189"/>
    </row>
    <row r="58986" spans="1:4">
      <c r="A58986" s="188"/>
      <c r="B58986" s="188"/>
      <c r="C58986" s="188"/>
      <c r="D58986" s="189"/>
    </row>
    <row r="58987" spans="1:4">
      <c r="A58987" s="188"/>
      <c r="B58987" s="188"/>
      <c r="C58987" s="188"/>
      <c r="D58987" s="189"/>
    </row>
    <row r="58988" spans="1:4">
      <c r="A58988" s="188"/>
      <c r="B58988" s="188"/>
      <c r="C58988" s="188"/>
      <c r="D58988" s="189"/>
    </row>
    <row r="58989" spans="1:4">
      <c r="A58989" s="188"/>
      <c r="B58989" s="188"/>
      <c r="C58989" s="188"/>
      <c r="D58989" s="189"/>
    </row>
    <row r="58990" spans="1:4">
      <c r="A58990" s="188"/>
      <c r="B58990" s="188"/>
      <c r="C58990" s="188"/>
      <c r="D58990" s="189"/>
    </row>
    <row r="58991" spans="1:4">
      <c r="A58991" s="188"/>
      <c r="B58991" s="188"/>
      <c r="C58991" s="188"/>
      <c r="D58991" s="189"/>
    </row>
    <row r="58992" spans="1:4">
      <c r="A58992" s="188"/>
      <c r="B58992" s="188"/>
      <c r="C58992" s="188"/>
      <c r="D58992" s="189"/>
    </row>
    <row r="58993" spans="1:4">
      <c r="A58993" s="188"/>
      <c r="B58993" s="188"/>
      <c r="C58993" s="188"/>
      <c r="D58993" s="189"/>
    </row>
    <row r="58994" spans="1:4">
      <c r="A58994" s="188"/>
      <c r="B58994" s="188"/>
      <c r="C58994" s="188"/>
      <c r="D58994" s="189"/>
    </row>
    <row r="58995" spans="1:4">
      <c r="A58995" s="188"/>
      <c r="B58995" s="188"/>
      <c r="C58995" s="188"/>
      <c r="D58995" s="189"/>
    </row>
    <row r="58996" spans="1:4">
      <c r="A58996" s="188"/>
      <c r="B58996" s="188"/>
      <c r="C58996" s="188"/>
      <c r="D58996" s="189"/>
    </row>
    <row r="58997" spans="1:4">
      <c r="A58997" s="188"/>
      <c r="B58997" s="188"/>
      <c r="C58997" s="188"/>
      <c r="D58997" s="189"/>
    </row>
    <row r="58998" spans="1:4">
      <c r="A58998" s="188"/>
      <c r="B58998" s="188"/>
      <c r="C58998" s="188"/>
      <c r="D58998" s="189"/>
    </row>
    <row r="58999" spans="1:4">
      <c r="A58999" s="188"/>
      <c r="B58999" s="188"/>
      <c r="C58999" s="188"/>
      <c r="D58999" s="189"/>
    </row>
    <row r="59000" spans="1:4">
      <c r="A59000" s="188"/>
      <c r="B59000" s="188"/>
      <c r="C59000" s="188"/>
      <c r="D59000" s="189"/>
    </row>
    <row r="59001" spans="1:4">
      <c r="A59001" s="188"/>
      <c r="B59001" s="188"/>
      <c r="C59001" s="188"/>
      <c r="D59001" s="189"/>
    </row>
    <row r="59002" spans="1:4">
      <c r="A59002" s="188"/>
      <c r="B59002" s="188"/>
      <c r="C59002" s="188"/>
      <c r="D59002" s="189"/>
    </row>
    <row r="59003" spans="1:4">
      <c r="A59003" s="188"/>
      <c r="B59003" s="188"/>
      <c r="C59003" s="188"/>
      <c r="D59003" s="189"/>
    </row>
    <row r="59004" spans="1:4">
      <c r="A59004" s="188"/>
      <c r="B59004" s="188"/>
      <c r="C59004" s="188"/>
      <c r="D59004" s="189"/>
    </row>
    <row r="59005" spans="1:4">
      <c r="A59005" s="188"/>
      <c r="B59005" s="188"/>
      <c r="C59005" s="188"/>
      <c r="D59005" s="189"/>
    </row>
    <row r="59006" spans="1:4">
      <c r="A59006" s="188"/>
      <c r="B59006" s="188"/>
      <c r="C59006" s="188"/>
      <c r="D59006" s="189"/>
    </row>
    <row r="59007" spans="1:4">
      <c r="A59007" s="188"/>
      <c r="B59007" s="188"/>
      <c r="C59007" s="188"/>
      <c r="D59007" s="189"/>
    </row>
    <row r="59008" spans="1:4">
      <c r="A59008" s="188"/>
      <c r="B59008" s="188"/>
      <c r="C59008" s="188"/>
      <c r="D59008" s="189"/>
    </row>
    <row r="59009" spans="1:4">
      <c r="A59009" s="188"/>
      <c r="B59009" s="188"/>
      <c r="C59009" s="188"/>
      <c r="D59009" s="189"/>
    </row>
    <row r="59010" spans="1:4">
      <c r="A59010" s="188"/>
      <c r="B59010" s="188"/>
      <c r="C59010" s="188"/>
      <c r="D59010" s="189"/>
    </row>
    <row r="59011" spans="1:4">
      <c r="A59011" s="188"/>
      <c r="B59011" s="188"/>
      <c r="C59011" s="188"/>
      <c r="D59011" s="189"/>
    </row>
    <row r="59012" spans="1:4">
      <c r="A59012" s="188"/>
      <c r="B59012" s="188"/>
      <c r="C59012" s="188"/>
      <c r="D59012" s="189"/>
    </row>
    <row r="59013" spans="1:4">
      <c r="A59013" s="188"/>
      <c r="B59013" s="188"/>
      <c r="C59013" s="188"/>
      <c r="D59013" s="189"/>
    </row>
    <row r="59014" spans="1:4">
      <c r="A59014" s="188"/>
      <c r="B59014" s="188"/>
      <c r="C59014" s="188"/>
      <c r="D59014" s="189"/>
    </row>
    <row r="59015" spans="1:4">
      <c r="A59015" s="188"/>
      <c r="B59015" s="188"/>
      <c r="C59015" s="188"/>
      <c r="D59015" s="189"/>
    </row>
    <row r="59016" spans="1:4">
      <c r="A59016" s="188"/>
      <c r="B59016" s="188"/>
      <c r="C59016" s="188"/>
      <c r="D59016" s="189"/>
    </row>
    <row r="59017" spans="1:4">
      <c r="A59017" s="188"/>
      <c r="B59017" s="188"/>
      <c r="C59017" s="188"/>
      <c r="D59017" s="189"/>
    </row>
    <row r="59018" spans="1:4">
      <c r="A59018" s="188"/>
      <c r="B59018" s="188"/>
      <c r="C59018" s="188"/>
      <c r="D59018" s="189"/>
    </row>
    <row r="59019" spans="1:4">
      <c r="A59019" s="188"/>
      <c r="B59019" s="188"/>
      <c r="C59019" s="188"/>
      <c r="D59019" s="189"/>
    </row>
    <row r="59020" spans="1:4">
      <c r="A59020" s="188"/>
      <c r="B59020" s="188"/>
      <c r="C59020" s="188"/>
      <c r="D59020" s="189"/>
    </row>
    <row r="59021" spans="1:4">
      <c r="A59021" s="188"/>
      <c r="B59021" s="188"/>
      <c r="C59021" s="188"/>
      <c r="D59021" s="189"/>
    </row>
    <row r="59022" spans="1:4">
      <c r="A59022" s="188"/>
      <c r="B59022" s="188"/>
      <c r="C59022" s="188"/>
      <c r="D59022" s="189"/>
    </row>
    <row r="59023" spans="1:4">
      <c r="A59023" s="188"/>
      <c r="B59023" s="188"/>
      <c r="C59023" s="188"/>
      <c r="D59023" s="189"/>
    </row>
    <row r="59024" spans="1:4">
      <c r="A59024" s="188"/>
      <c r="B59024" s="188"/>
      <c r="C59024" s="188"/>
      <c r="D59024" s="189"/>
    </row>
    <row r="59025" spans="1:4">
      <c r="A59025" s="188"/>
      <c r="B59025" s="188"/>
      <c r="C59025" s="188"/>
      <c r="D59025" s="189"/>
    </row>
    <row r="59026" spans="1:4">
      <c r="A59026" s="188"/>
      <c r="B59026" s="188"/>
      <c r="C59026" s="188"/>
      <c r="D59026" s="189"/>
    </row>
    <row r="59027" spans="1:4">
      <c r="A59027" s="188"/>
      <c r="B59027" s="188"/>
      <c r="C59027" s="188"/>
      <c r="D59027" s="189"/>
    </row>
    <row r="59028" spans="1:4">
      <c r="A59028" s="188"/>
      <c r="B59028" s="188"/>
      <c r="C59028" s="188"/>
      <c r="D59028" s="189"/>
    </row>
    <row r="59029" spans="1:4">
      <c r="A59029" s="188"/>
      <c r="B59029" s="188"/>
      <c r="C59029" s="188"/>
      <c r="D59029" s="189"/>
    </row>
    <row r="59030" spans="1:4">
      <c r="A59030" s="188"/>
      <c r="B59030" s="188"/>
      <c r="C59030" s="188"/>
      <c r="D59030" s="189"/>
    </row>
    <row r="59031" spans="1:4">
      <c r="A59031" s="188"/>
      <c r="B59031" s="188"/>
      <c r="C59031" s="188"/>
      <c r="D59031" s="189"/>
    </row>
    <row r="59032" spans="1:4">
      <c r="A59032" s="188"/>
      <c r="B59032" s="188"/>
      <c r="C59032" s="188"/>
      <c r="D59032" s="189"/>
    </row>
    <row r="59033" spans="1:4">
      <c r="A59033" s="188"/>
      <c r="B59033" s="188"/>
      <c r="C59033" s="188"/>
      <c r="D59033" s="189"/>
    </row>
    <row r="59034" spans="1:4">
      <c r="A59034" s="188"/>
      <c r="B59034" s="188"/>
      <c r="C59034" s="188"/>
      <c r="D59034" s="189"/>
    </row>
    <row r="59035" spans="1:4">
      <c r="A59035" s="188"/>
      <c r="B59035" s="188"/>
      <c r="C59035" s="188"/>
      <c r="D59035" s="189"/>
    </row>
    <row r="59036" spans="1:4">
      <c r="A59036" s="188"/>
      <c r="B59036" s="188"/>
      <c r="C59036" s="188"/>
      <c r="D59036" s="189"/>
    </row>
    <row r="59037" spans="1:4">
      <c r="A59037" s="188"/>
      <c r="B59037" s="188"/>
      <c r="C59037" s="188"/>
      <c r="D59037" s="189"/>
    </row>
    <row r="59038" spans="1:4">
      <c r="A59038" s="188"/>
      <c r="B59038" s="188"/>
      <c r="C59038" s="188"/>
      <c r="D59038" s="189"/>
    </row>
    <row r="59039" spans="1:4">
      <c r="A59039" s="188"/>
      <c r="B59039" s="188"/>
      <c r="C59039" s="188"/>
      <c r="D59039" s="189"/>
    </row>
    <row r="59040" spans="1:4">
      <c r="A59040" s="188"/>
      <c r="B59040" s="188"/>
      <c r="C59040" s="188"/>
      <c r="D59040" s="189"/>
    </row>
    <row r="59041" spans="1:4">
      <c r="A59041" s="188"/>
      <c r="B59041" s="188"/>
      <c r="C59041" s="188"/>
      <c r="D59041" s="189"/>
    </row>
    <row r="59042" spans="1:4">
      <c r="A59042" s="188"/>
      <c r="B59042" s="188"/>
      <c r="C59042" s="188"/>
      <c r="D59042" s="189"/>
    </row>
    <row r="59043" spans="1:4">
      <c r="A59043" s="188"/>
      <c r="B59043" s="188"/>
      <c r="C59043" s="188"/>
      <c r="D59043" s="189"/>
    </row>
    <row r="59044" spans="1:4">
      <c r="A59044" s="188"/>
      <c r="B59044" s="188"/>
      <c r="C59044" s="188"/>
      <c r="D59044" s="189"/>
    </row>
    <row r="59045" spans="1:4">
      <c r="A59045" s="188"/>
      <c r="B59045" s="188"/>
      <c r="C59045" s="188"/>
      <c r="D59045" s="189"/>
    </row>
    <row r="59046" spans="1:4">
      <c r="A59046" s="188"/>
      <c r="B59046" s="188"/>
      <c r="C59046" s="188"/>
      <c r="D59046" s="189"/>
    </row>
    <row r="59047" spans="1:4">
      <c r="A59047" s="188"/>
      <c r="B59047" s="188"/>
      <c r="C59047" s="188"/>
      <c r="D59047" s="189"/>
    </row>
    <row r="59048" spans="1:4">
      <c r="A59048" s="188"/>
      <c r="B59048" s="188"/>
      <c r="C59048" s="188"/>
      <c r="D59048" s="189"/>
    </row>
    <row r="59049" spans="1:4">
      <c r="A59049" s="188"/>
      <c r="B59049" s="188"/>
      <c r="C59049" s="188"/>
      <c r="D59049" s="189"/>
    </row>
    <row r="59050" spans="1:4">
      <c r="A59050" s="188"/>
      <c r="B59050" s="188"/>
      <c r="C59050" s="188"/>
      <c r="D59050" s="189"/>
    </row>
    <row r="59051" spans="1:4">
      <c r="A59051" s="188"/>
      <c r="B59051" s="188"/>
      <c r="C59051" s="188"/>
      <c r="D59051" s="189"/>
    </row>
    <row r="59052" spans="1:4">
      <c r="A59052" s="188"/>
      <c r="B59052" s="188"/>
      <c r="C59052" s="188"/>
      <c r="D59052" s="189"/>
    </row>
    <row r="59053" spans="1:4">
      <c r="A59053" s="188"/>
      <c r="B59053" s="188"/>
      <c r="C59053" s="188"/>
      <c r="D59053" s="189"/>
    </row>
    <row r="59054" spans="1:4">
      <c r="A59054" s="188"/>
      <c r="B59054" s="188"/>
      <c r="C59054" s="188"/>
      <c r="D59054" s="189"/>
    </row>
    <row r="59055" spans="1:4">
      <c r="A59055" s="188"/>
      <c r="B59055" s="188"/>
      <c r="C59055" s="188"/>
      <c r="D59055" s="189"/>
    </row>
    <row r="59056" spans="1:4">
      <c r="A59056" s="188"/>
      <c r="B59056" s="188"/>
      <c r="C59056" s="188"/>
      <c r="D59056" s="189"/>
    </row>
    <row r="59057" spans="1:4">
      <c r="A59057" s="188"/>
      <c r="B59057" s="188"/>
      <c r="C59057" s="188"/>
      <c r="D59057" s="189"/>
    </row>
    <row r="59058" spans="1:4">
      <c r="A59058" s="188"/>
      <c r="B59058" s="188"/>
      <c r="C59058" s="188"/>
      <c r="D59058" s="189"/>
    </row>
    <row r="59059" spans="1:4">
      <c r="A59059" s="188"/>
      <c r="B59059" s="188"/>
      <c r="C59059" s="188"/>
      <c r="D59059" s="189"/>
    </row>
    <row r="59060" spans="1:4">
      <c r="A59060" s="188"/>
      <c r="B59060" s="188"/>
      <c r="C59060" s="188"/>
      <c r="D59060" s="189"/>
    </row>
    <row r="59061" spans="1:4">
      <c r="A59061" s="188"/>
      <c r="B59061" s="188"/>
      <c r="C59061" s="188"/>
      <c r="D59061" s="189"/>
    </row>
    <row r="59062" spans="1:4">
      <c r="A59062" s="188"/>
      <c r="B59062" s="188"/>
      <c r="C59062" s="188"/>
      <c r="D59062" s="189"/>
    </row>
    <row r="59063" spans="1:4">
      <c r="A59063" s="188"/>
      <c r="B59063" s="188"/>
      <c r="C59063" s="188"/>
      <c r="D59063" s="189"/>
    </row>
    <row r="59064" spans="1:4">
      <c r="A59064" s="188"/>
      <c r="B59064" s="188"/>
      <c r="C59064" s="188"/>
      <c r="D59064" s="189"/>
    </row>
    <row r="59065" spans="1:4">
      <c r="A59065" s="188"/>
      <c r="B59065" s="188"/>
      <c r="C59065" s="188"/>
      <c r="D59065" s="189"/>
    </row>
    <row r="59066" spans="1:4">
      <c r="A59066" s="188"/>
      <c r="B59066" s="188"/>
      <c r="C59066" s="188"/>
      <c r="D59066" s="189"/>
    </row>
    <row r="59067" spans="1:4">
      <c r="A59067" s="188"/>
      <c r="B59067" s="188"/>
      <c r="C59067" s="188"/>
      <c r="D59067" s="189"/>
    </row>
    <row r="59068" spans="1:4">
      <c r="A59068" s="188"/>
      <c r="B59068" s="188"/>
      <c r="C59068" s="188"/>
      <c r="D59068" s="189"/>
    </row>
    <row r="59069" spans="1:4">
      <c r="A59069" s="188"/>
      <c r="B59069" s="188"/>
      <c r="C59069" s="188"/>
      <c r="D59069" s="189"/>
    </row>
    <row r="59070" spans="1:4">
      <c r="A59070" s="188"/>
      <c r="B59070" s="188"/>
      <c r="C59070" s="188"/>
      <c r="D59070" s="189"/>
    </row>
    <row r="59071" spans="1:4">
      <c r="A59071" s="188"/>
      <c r="B59071" s="188"/>
      <c r="C59071" s="188"/>
      <c r="D59071" s="189"/>
    </row>
    <row r="59072" spans="1:4">
      <c r="A59072" s="188"/>
      <c r="B59072" s="188"/>
      <c r="C59072" s="188"/>
      <c r="D59072" s="189"/>
    </row>
    <row r="59073" spans="1:4">
      <c r="A59073" s="188"/>
      <c r="B59073" s="188"/>
      <c r="C59073" s="188"/>
      <c r="D59073" s="189"/>
    </row>
    <row r="59074" spans="1:4">
      <c r="A59074" s="188"/>
      <c r="B59074" s="188"/>
      <c r="C59074" s="188"/>
      <c r="D59074" s="189"/>
    </row>
    <row r="59075" spans="1:4">
      <c r="A59075" s="188"/>
      <c r="B59075" s="188"/>
      <c r="C59075" s="188"/>
      <c r="D59075" s="189"/>
    </row>
    <row r="59076" spans="1:4">
      <c r="A59076" s="188"/>
      <c r="B59076" s="188"/>
      <c r="C59076" s="188"/>
      <c r="D59076" s="189"/>
    </row>
    <row r="59077" spans="1:4">
      <c r="A59077" s="188"/>
      <c r="B59077" s="188"/>
      <c r="C59077" s="188"/>
      <c r="D59077" s="189"/>
    </row>
    <row r="59078" spans="1:4">
      <c r="A59078" s="188"/>
      <c r="B59078" s="188"/>
      <c r="C59078" s="188"/>
      <c r="D59078" s="189"/>
    </row>
    <row r="59079" spans="1:4">
      <c r="A59079" s="188"/>
      <c r="B59079" s="188"/>
      <c r="C59079" s="188"/>
      <c r="D59079" s="189"/>
    </row>
    <row r="59080" spans="1:4">
      <c r="A59080" s="188"/>
      <c r="B59080" s="188"/>
      <c r="C59080" s="188"/>
      <c r="D59080" s="189"/>
    </row>
    <row r="59081" spans="1:4">
      <c r="A59081" s="188"/>
      <c r="B59081" s="188"/>
      <c r="C59081" s="188"/>
      <c r="D59081" s="189"/>
    </row>
    <row r="59082" spans="1:4">
      <c r="A59082" s="188"/>
      <c r="B59082" s="188"/>
      <c r="C59082" s="188"/>
      <c r="D59082" s="189"/>
    </row>
    <row r="59083" spans="1:4">
      <c r="A59083" s="188"/>
      <c r="B59083" s="188"/>
      <c r="C59083" s="188"/>
      <c r="D59083" s="189"/>
    </row>
    <row r="59084" spans="1:4">
      <c r="A59084" s="188"/>
      <c r="B59084" s="188"/>
      <c r="C59084" s="188"/>
      <c r="D59084" s="189"/>
    </row>
    <row r="59085" spans="1:4">
      <c r="A59085" s="188"/>
      <c r="B59085" s="188"/>
      <c r="C59085" s="188"/>
      <c r="D59085" s="189"/>
    </row>
    <row r="59086" spans="1:4">
      <c r="A59086" s="188"/>
      <c r="B59086" s="188"/>
      <c r="C59086" s="188"/>
      <c r="D59086" s="189"/>
    </row>
    <row r="59087" spans="1:4">
      <c r="A59087" s="188"/>
      <c r="B59087" s="188"/>
      <c r="C59087" s="188"/>
      <c r="D59087" s="189"/>
    </row>
    <row r="59088" spans="1:4">
      <c r="A59088" s="188"/>
      <c r="B59088" s="188"/>
      <c r="C59088" s="188"/>
      <c r="D59088" s="189"/>
    </row>
    <row r="59089" spans="1:4">
      <c r="A59089" s="188"/>
      <c r="B59089" s="188"/>
      <c r="C59089" s="188"/>
      <c r="D59089" s="189"/>
    </row>
    <row r="59090" spans="1:4">
      <c r="A59090" s="188"/>
      <c r="B59090" s="188"/>
      <c r="C59090" s="188"/>
      <c r="D59090" s="189"/>
    </row>
    <row r="59091" spans="1:4">
      <c r="A59091" s="188"/>
      <c r="B59091" s="188"/>
      <c r="C59091" s="188"/>
      <c r="D59091" s="189"/>
    </row>
    <row r="59092" spans="1:4">
      <c r="A59092" s="188"/>
      <c r="B59092" s="188"/>
      <c r="C59092" s="188"/>
      <c r="D59092" s="189"/>
    </row>
    <row r="59093" spans="1:4">
      <c r="A59093" s="188"/>
      <c r="B59093" s="188"/>
      <c r="C59093" s="188"/>
      <c r="D59093" s="189"/>
    </row>
    <row r="59094" spans="1:4">
      <c r="A59094" s="188"/>
      <c r="B59094" s="188"/>
      <c r="C59094" s="188"/>
      <c r="D59094" s="189"/>
    </row>
    <row r="59095" spans="1:4">
      <c r="A59095" s="188"/>
      <c r="B59095" s="188"/>
      <c r="C59095" s="188"/>
      <c r="D59095" s="189"/>
    </row>
    <row r="59096" spans="1:4">
      <c r="A59096" s="188"/>
      <c r="B59096" s="188"/>
      <c r="C59096" s="188"/>
      <c r="D59096" s="189"/>
    </row>
    <row r="59097" spans="1:4">
      <c r="A59097" s="188"/>
      <c r="B59097" s="188"/>
      <c r="C59097" s="188"/>
      <c r="D59097" s="189"/>
    </row>
    <row r="59098" spans="1:4">
      <c r="A59098" s="188"/>
      <c r="B59098" s="188"/>
      <c r="C59098" s="188"/>
      <c r="D59098" s="189"/>
    </row>
    <row r="59099" spans="1:4">
      <c r="A59099" s="188"/>
      <c r="B59099" s="188"/>
      <c r="C59099" s="188"/>
      <c r="D59099" s="189"/>
    </row>
    <row r="59100" spans="1:4">
      <c r="A59100" s="188"/>
      <c r="B59100" s="188"/>
      <c r="C59100" s="188"/>
      <c r="D59100" s="189"/>
    </row>
    <row r="59101" spans="1:4">
      <c r="A59101" s="188"/>
      <c r="B59101" s="188"/>
      <c r="C59101" s="188"/>
      <c r="D59101" s="189"/>
    </row>
    <row r="59102" spans="1:4">
      <c r="A59102" s="188"/>
      <c r="B59102" s="188"/>
      <c r="C59102" s="188"/>
      <c r="D59102" s="189"/>
    </row>
    <row r="59103" spans="1:4">
      <c r="A59103" s="188"/>
      <c r="B59103" s="188"/>
      <c r="C59103" s="188"/>
      <c r="D59103" s="189"/>
    </row>
    <row r="59104" spans="1:4">
      <c r="A59104" s="188"/>
      <c r="B59104" s="188"/>
      <c r="C59104" s="188"/>
      <c r="D59104" s="189"/>
    </row>
    <row r="59105" spans="1:4">
      <c r="A59105" s="188"/>
      <c r="B59105" s="188"/>
      <c r="C59105" s="188"/>
      <c r="D59105" s="189"/>
    </row>
    <row r="59106" spans="1:4">
      <c r="A59106" s="188"/>
      <c r="B59106" s="188"/>
      <c r="C59106" s="188"/>
      <c r="D59106" s="189"/>
    </row>
    <row r="59107" spans="1:4">
      <c r="A59107" s="188"/>
      <c r="B59107" s="188"/>
      <c r="C59107" s="188"/>
      <c r="D59107" s="189"/>
    </row>
    <row r="59108" spans="1:4">
      <c r="A59108" s="188"/>
      <c r="B59108" s="188"/>
      <c r="C59108" s="188"/>
      <c r="D59108" s="189"/>
    </row>
    <row r="59109" spans="1:4">
      <c r="A59109" s="188"/>
      <c r="B59109" s="188"/>
      <c r="C59109" s="188"/>
      <c r="D59109" s="189"/>
    </row>
    <row r="59110" spans="1:4">
      <c r="A59110" s="188"/>
      <c r="B59110" s="188"/>
      <c r="C59110" s="188"/>
      <c r="D59110" s="189"/>
    </row>
    <row r="59111" spans="1:4">
      <c r="A59111" s="188"/>
      <c r="B59111" s="188"/>
      <c r="C59111" s="188"/>
      <c r="D59111" s="189"/>
    </row>
    <row r="59112" spans="1:4">
      <c r="A59112" s="188"/>
      <c r="B59112" s="188"/>
      <c r="C59112" s="188"/>
      <c r="D59112" s="189"/>
    </row>
    <row r="59113" spans="1:4">
      <c r="A59113" s="188"/>
      <c r="B59113" s="188"/>
      <c r="C59113" s="188"/>
      <c r="D59113" s="189"/>
    </row>
    <row r="59114" spans="1:4">
      <c r="A59114" s="188"/>
      <c r="B59114" s="188"/>
      <c r="C59114" s="188"/>
      <c r="D59114" s="189"/>
    </row>
    <row r="59115" spans="1:4">
      <c r="A59115" s="188"/>
      <c r="B59115" s="188"/>
      <c r="C59115" s="188"/>
      <c r="D59115" s="189"/>
    </row>
    <row r="59116" spans="1:4">
      <c r="A59116" s="188"/>
      <c r="B59116" s="188"/>
      <c r="C59116" s="188"/>
      <c r="D59116" s="189"/>
    </row>
    <row r="59117" spans="1:4">
      <c r="A59117" s="188"/>
      <c r="B59117" s="188"/>
      <c r="C59117" s="188"/>
      <c r="D59117" s="189"/>
    </row>
    <row r="59118" spans="1:4">
      <c r="A59118" s="188"/>
      <c r="B59118" s="188"/>
      <c r="C59118" s="188"/>
      <c r="D59118" s="189"/>
    </row>
    <row r="59119" spans="1:4">
      <c r="A59119" s="188"/>
      <c r="B59119" s="188"/>
      <c r="C59119" s="188"/>
      <c r="D59119" s="189"/>
    </row>
    <row r="59120" spans="1:4">
      <c r="A59120" s="188"/>
      <c r="B59120" s="188"/>
      <c r="C59120" s="188"/>
      <c r="D59120" s="189"/>
    </row>
    <row r="59121" spans="1:4">
      <c r="A59121" s="188"/>
      <c r="B59121" s="188"/>
      <c r="C59121" s="188"/>
      <c r="D59121" s="189"/>
    </row>
    <row r="59122" spans="1:4">
      <c r="A59122" s="188"/>
      <c r="B59122" s="188"/>
      <c r="C59122" s="188"/>
      <c r="D59122" s="189"/>
    </row>
    <row r="59123" spans="1:4">
      <c r="A59123" s="188"/>
      <c r="B59123" s="188"/>
      <c r="C59123" s="188"/>
      <c r="D59123" s="189"/>
    </row>
    <row r="59124" spans="1:4">
      <c r="A59124" s="188"/>
      <c r="B59124" s="188"/>
      <c r="C59124" s="188"/>
      <c r="D59124" s="189"/>
    </row>
    <row r="59125" spans="1:4">
      <c r="A59125" s="188"/>
      <c r="B59125" s="188"/>
      <c r="C59125" s="188"/>
      <c r="D59125" s="189"/>
    </row>
    <row r="59126" spans="1:4">
      <c r="A59126" s="188"/>
      <c r="B59126" s="188"/>
      <c r="C59126" s="188"/>
      <c r="D59126" s="189"/>
    </row>
    <row r="59127" spans="1:4">
      <c r="A59127" s="188"/>
      <c r="B59127" s="188"/>
      <c r="C59127" s="188"/>
      <c r="D59127" s="189"/>
    </row>
    <row r="59128" spans="1:4">
      <c r="A59128" s="188"/>
      <c r="B59128" s="188"/>
      <c r="C59128" s="188"/>
      <c r="D59128" s="189"/>
    </row>
    <row r="59129" spans="1:4">
      <c r="A59129" s="188"/>
      <c r="B59129" s="188"/>
      <c r="C59129" s="188"/>
      <c r="D59129" s="189"/>
    </row>
    <row r="59130" spans="1:4">
      <c r="A59130" s="188"/>
      <c r="B59130" s="188"/>
      <c r="C59130" s="188"/>
      <c r="D59130" s="189"/>
    </row>
    <row r="59131" spans="1:4">
      <c r="A59131" s="188"/>
      <c r="B59131" s="188"/>
      <c r="C59131" s="188"/>
      <c r="D59131" s="189"/>
    </row>
    <row r="59132" spans="1:4">
      <c r="A59132" s="188"/>
      <c r="B59132" s="188"/>
      <c r="C59132" s="188"/>
      <c r="D59132" s="189"/>
    </row>
    <row r="59133" spans="1:4">
      <c r="A59133" s="188"/>
      <c r="B59133" s="188"/>
      <c r="C59133" s="188"/>
      <c r="D59133" s="189"/>
    </row>
    <row r="59134" spans="1:4">
      <c r="A59134" s="188"/>
      <c r="B59134" s="188"/>
      <c r="C59134" s="188"/>
      <c r="D59134" s="189"/>
    </row>
    <row r="59135" spans="1:4">
      <c r="A59135" s="188"/>
      <c r="B59135" s="188"/>
      <c r="C59135" s="188"/>
      <c r="D59135" s="189"/>
    </row>
    <row r="59136" spans="1:4">
      <c r="A59136" s="188"/>
      <c r="B59136" s="188"/>
      <c r="C59136" s="188"/>
      <c r="D59136" s="189"/>
    </row>
    <row r="59137" spans="1:4">
      <c r="A59137" s="188"/>
      <c r="B59137" s="188"/>
      <c r="C59137" s="188"/>
      <c r="D59137" s="189"/>
    </row>
    <row r="59138" spans="1:4">
      <c r="A59138" s="188"/>
      <c r="B59138" s="188"/>
      <c r="C59138" s="188"/>
      <c r="D59138" s="189"/>
    </row>
    <row r="59139" spans="1:4">
      <c r="A59139" s="188"/>
      <c r="B59139" s="188"/>
      <c r="C59139" s="188"/>
      <c r="D59139" s="189"/>
    </row>
    <row r="59140" spans="1:4">
      <c r="A59140" s="188"/>
      <c r="B59140" s="188"/>
      <c r="C59140" s="188"/>
      <c r="D59140" s="189"/>
    </row>
    <row r="59141" spans="1:4">
      <c r="A59141" s="188"/>
      <c r="B59141" s="188"/>
      <c r="C59141" s="188"/>
      <c r="D59141" s="189"/>
    </row>
    <row r="59142" spans="1:4">
      <c r="A59142" s="188"/>
      <c r="B59142" s="188"/>
      <c r="C59142" s="188"/>
      <c r="D59142" s="189"/>
    </row>
    <row r="59143" spans="1:4">
      <c r="A59143" s="188"/>
      <c r="B59143" s="188"/>
      <c r="C59143" s="188"/>
      <c r="D59143" s="189"/>
    </row>
    <row r="59144" spans="1:4">
      <c r="A59144" s="188"/>
      <c r="B59144" s="188"/>
      <c r="C59144" s="188"/>
      <c r="D59144" s="189"/>
    </row>
    <row r="59145" spans="1:4">
      <c r="A59145" s="188"/>
      <c r="B59145" s="188"/>
      <c r="C59145" s="188"/>
      <c r="D59145" s="189"/>
    </row>
    <row r="59146" spans="1:4">
      <c r="A59146" s="188"/>
      <c r="B59146" s="188"/>
      <c r="C59146" s="188"/>
      <c r="D59146" s="189"/>
    </row>
    <row r="59147" spans="1:4">
      <c r="A59147" s="188"/>
      <c r="B59147" s="188"/>
      <c r="C59147" s="188"/>
      <c r="D59147" s="189"/>
    </row>
    <row r="59148" spans="1:4">
      <c r="A59148" s="188"/>
      <c r="B59148" s="188"/>
      <c r="C59148" s="188"/>
      <c r="D59148" s="189"/>
    </row>
    <row r="59149" spans="1:4">
      <c r="A59149" s="188"/>
      <c r="B59149" s="188"/>
      <c r="C59149" s="188"/>
      <c r="D59149" s="189"/>
    </row>
    <row r="59150" spans="1:4">
      <c r="A59150" s="188"/>
      <c r="B59150" s="188"/>
      <c r="C59150" s="188"/>
      <c r="D59150" s="189"/>
    </row>
    <row r="59151" spans="1:4">
      <c r="A59151" s="188"/>
      <c r="B59151" s="188"/>
      <c r="C59151" s="188"/>
      <c r="D59151" s="189"/>
    </row>
    <row r="59152" spans="1:4">
      <c r="A59152" s="188"/>
      <c r="B59152" s="188"/>
      <c r="C59152" s="188"/>
      <c r="D59152" s="189"/>
    </row>
    <row r="59153" spans="1:4">
      <c r="A59153" s="188"/>
      <c r="B59153" s="188"/>
      <c r="C59153" s="188"/>
      <c r="D59153" s="189"/>
    </row>
    <row r="59154" spans="1:4">
      <c r="A59154" s="188"/>
      <c r="B59154" s="188"/>
      <c r="C59154" s="188"/>
      <c r="D59154" s="189"/>
    </row>
    <row r="59155" spans="1:4">
      <c r="A59155" s="188"/>
      <c r="B59155" s="188"/>
      <c r="C59155" s="188"/>
      <c r="D59155" s="189"/>
    </row>
    <row r="59156" spans="1:4">
      <c r="A59156" s="188"/>
      <c r="B59156" s="188"/>
      <c r="C59156" s="188"/>
      <c r="D59156" s="189"/>
    </row>
    <row r="59157" spans="1:4">
      <c r="A59157" s="188"/>
      <c r="B59157" s="188"/>
      <c r="C59157" s="188"/>
      <c r="D59157" s="189"/>
    </row>
    <row r="59158" spans="1:4">
      <c r="A59158" s="188"/>
      <c r="B59158" s="188"/>
      <c r="C59158" s="188"/>
      <c r="D59158" s="189"/>
    </row>
    <row r="59159" spans="1:4">
      <c r="A59159" s="188"/>
      <c r="B59159" s="188"/>
      <c r="C59159" s="188"/>
      <c r="D59159" s="189"/>
    </row>
    <row r="59160" spans="1:4">
      <c r="A59160" s="188"/>
      <c r="B59160" s="188"/>
      <c r="C59160" s="188"/>
      <c r="D59160" s="189"/>
    </row>
    <row r="59161" spans="1:4">
      <c r="A59161" s="188"/>
      <c r="B59161" s="188"/>
      <c r="C59161" s="188"/>
      <c r="D59161" s="189"/>
    </row>
    <row r="59162" spans="1:4">
      <c r="A59162" s="188"/>
      <c r="B59162" s="188"/>
      <c r="C59162" s="188"/>
      <c r="D59162" s="189"/>
    </row>
    <row r="59163" spans="1:4">
      <c r="A59163" s="188"/>
      <c r="B59163" s="188"/>
      <c r="C59163" s="188"/>
      <c r="D59163" s="189"/>
    </row>
    <row r="59164" spans="1:4">
      <c r="A59164" s="188"/>
      <c r="B59164" s="188"/>
      <c r="C59164" s="188"/>
      <c r="D59164" s="189"/>
    </row>
    <row r="59165" spans="1:4">
      <c r="A59165" s="188"/>
      <c r="B59165" s="188"/>
      <c r="C59165" s="188"/>
      <c r="D59165" s="189"/>
    </row>
    <row r="59166" spans="1:4">
      <c r="A59166" s="188"/>
      <c r="B59166" s="188"/>
      <c r="C59166" s="188"/>
      <c r="D59166" s="189"/>
    </row>
    <row r="59167" spans="1:4">
      <c r="A59167" s="188"/>
      <c r="B59167" s="188"/>
      <c r="C59167" s="188"/>
      <c r="D59167" s="189"/>
    </row>
    <row r="59168" spans="1:4">
      <c r="A59168" s="188"/>
      <c r="B59168" s="188"/>
      <c r="C59168" s="188"/>
      <c r="D59168" s="189"/>
    </row>
    <row r="59169" spans="1:4">
      <c r="A59169" s="188"/>
      <c r="B59169" s="188"/>
      <c r="C59169" s="188"/>
      <c r="D59169" s="189"/>
    </row>
    <row r="59170" spans="1:4">
      <c r="A59170" s="188"/>
      <c r="B59170" s="188"/>
      <c r="C59170" s="188"/>
      <c r="D59170" s="189"/>
    </row>
    <row r="59171" spans="1:4">
      <c r="A59171" s="188"/>
      <c r="B59171" s="188"/>
      <c r="C59171" s="188"/>
      <c r="D59171" s="189"/>
    </row>
    <row r="59172" spans="1:4">
      <c r="A59172" s="188"/>
      <c r="B59172" s="188"/>
      <c r="C59172" s="188"/>
      <c r="D59172" s="189"/>
    </row>
    <row r="59173" spans="1:4">
      <c r="A59173" s="188"/>
      <c r="B59173" s="188"/>
      <c r="C59173" s="188"/>
      <c r="D59173" s="189"/>
    </row>
    <row r="59174" spans="1:4">
      <c r="A59174" s="188"/>
      <c r="B59174" s="188"/>
      <c r="C59174" s="188"/>
      <c r="D59174" s="189"/>
    </row>
    <row r="59175" spans="1:4">
      <c r="A59175" s="188"/>
      <c r="B59175" s="188"/>
      <c r="C59175" s="188"/>
      <c r="D59175" s="189"/>
    </row>
    <row r="59176" spans="1:4">
      <c r="A59176" s="188"/>
      <c r="B59176" s="188"/>
      <c r="C59176" s="188"/>
      <c r="D59176" s="189"/>
    </row>
    <row r="59177" spans="1:4">
      <c r="A59177" s="188"/>
      <c r="B59177" s="188"/>
      <c r="C59177" s="188"/>
      <c r="D59177" s="189"/>
    </row>
    <row r="59178" spans="1:4">
      <c r="A59178" s="188"/>
      <c r="B59178" s="188"/>
      <c r="C59178" s="188"/>
      <c r="D59178" s="189"/>
    </row>
    <row r="59179" spans="1:4">
      <c r="A59179" s="188"/>
      <c r="B59179" s="188"/>
      <c r="C59179" s="188"/>
      <c r="D59179" s="189"/>
    </row>
    <row r="59180" spans="1:4">
      <c r="A59180" s="188"/>
      <c r="B59180" s="188"/>
      <c r="C59180" s="188"/>
      <c r="D59180" s="189"/>
    </row>
    <row r="59181" spans="1:4">
      <c r="A59181" s="188"/>
      <c r="B59181" s="188"/>
      <c r="C59181" s="188"/>
      <c r="D59181" s="189"/>
    </row>
    <row r="59182" spans="1:4">
      <c r="A59182" s="188"/>
      <c r="B59182" s="188"/>
      <c r="C59182" s="188"/>
      <c r="D59182" s="189"/>
    </row>
    <row r="59183" spans="1:4">
      <c r="A59183" s="188"/>
      <c r="B59183" s="188"/>
      <c r="C59183" s="188"/>
      <c r="D59183" s="189"/>
    </row>
    <row r="59184" spans="1:4">
      <c r="A59184" s="188"/>
      <c r="B59184" s="188"/>
      <c r="C59184" s="188"/>
      <c r="D59184" s="189"/>
    </row>
    <row r="59185" spans="1:4">
      <c r="A59185" s="188"/>
      <c r="B59185" s="188"/>
      <c r="C59185" s="188"/>
      <c r="D59185" s="189"/>
    </row>
    <row r="59186" spans="1:4">
      <c r="A59186" s="188"/>
      <c r="B59186" s="188"/>
      <c r="C59186" s="188"/>
      <c r="D59186" s="189"/>
    </row>
    <row r="59187" spans="1:4">
      <c r="A59187" s="188"/>
      <c r="B59187" s="188"/>
      <c r="C59187" s="188"/>
      <c r="D59187" s="189"/>
    </row>
    <row r="59188" spans="1:4">
      <c r="A59188" s="188"/>
      <c r="B59188" s="188"/>
      <c r="C59188" s="188"/>
      <c r="D59188" s="189"/>
    </row>
    <row r="59189" spans="1:4">
      <c r="A59189" s="188"/>
      <c r="B59189" s="188"/>
      <c r="C59189" s="188"/>
      <c r="D59189" s="189"/>
    </row>
    <row r="59190" spans="1:4">
      <c r="A59190" s="188"/>
      <c r="B59190" s="188"/>
      <c r="C59190" s="188"/>
      <c r="D59190" s="189"/>
    </row>
    <row r="59191" spans="1:4">
      <c r="A59191" s="188"/>
      <c r="B59191" s="188"/>
      <c r="C59191" s="188"/>
      <c r="D59191" s="189"/>
    </row>
    <row r="59192" spans="1:4">
      <c r="A59192" s="188"/>
      <c r="B59192" s="188"/>
      <c r="C59192" s="188"/>
      <c r="D59192" s="189"/>
    </row>
    <row r="59193" spans="1:4">
      <c r="A59193" s="188"/>
      <c r="B59193" s="188"/>
      <c r="C59193" s="188"/>
      <c r="D59193" s="189"/>
    </row>
    <row r="59194" spans="1:4">
      <c r="A59194" s="188"/>
      <c r="B59194" s="188"/>
      <c r="C59194" s="188"/>
      <c r="D59194" s="189"/>
    </row>
    <row r="59195" spans="1:4">
      <c r="A59195" s="188"/>
      <c r="B59195" s="188"/>
      <c r="C59195" s="188"/>
      <c r="D59195" s="189"/>
    </row>
    <row r="59196" spans="1:4">
      <c r="A59196" s="188"/>
      <c r="B59196" s="188"/>
      <c r="C59196" s="188"/>
      <c r="D59196" s="189"/>
    </row>
    <row r="59197" spans="1:4">
      <c r="A59197" s="188"/>
      <c r="B59197" s="188"/>
      <c r="C59197" s="188"/>
      <c r="D59197" s="189"/>
    </row>
    <row r="59198" spans="1:4">
      <c r="A59198" s="188"/>
      <c r="B59198" s="188"/>
      <c r="C59198" s="188"/>
      <c r="D59198" s="189"/>
    </row>
    <row r="59199" spans="1:4">
      <c r="A59199" s="188"/>
      <c r="B59199" s="188"/>
      <c r="C59199" s="188"/>
      <c r="D59199" s="189"/>
    </row>
    <row r="59200" spans="1:4">
      <c r="A59200" s="188"/>
      <c r="B59200" s="188"/>
      <c r="C59200" s="188"/>
      <c r="D59200" s="189"/>
    </row>
    <row r="59201" spans="1:4">
      <c r="A59201" s="188"/>
      <c r="B59201" s="188"/>
      <c r="C59201" s="188"/>
      <c r="D59201" s="189"/>
    </row>
    <row r="59202" spans="1:4">
      <c r="A59202" s="188"/>
      <c r="B59202" s="188"/>
      <c r="C59202" s="188"/>
      <c r="D59202" s="189"/>
    </row>
    <row r="59203" spans="1:4">
      <c r="A59203" s="188"/>
      <c r="B59203" s="188"/>
      <c r="C59203" s="188"/>
      <c r="D59203" s="189"/>
    </row>
    <row r="59204" spans="1:4">
      <c r="A59204" s="188"/>
      <c r="B59204" s="188"/>
      <c r="C59204" s="188"/>
      <c r="D59204" s="189"/>
    </row>
    <row r="59205" spans="1:4">
      <c r="A59205" s="188"/>
      <c r="B59205" s="188"/>
      <c r="C59205" s="188"/>
      <c r="D59205" s="189"/>
    </row>
    <row r="59206" spans="1:4">
      <c r="A59206" s="188"/>
      <c r="B59206" s="188"/>
      <c r="C59206" s="188"/>
      <c r="D59206" s="189"/>
    </row>
    <row r="59207" spans="1:4">
      <c r="A59207" s="188"/>
      <c r="B59207" s="188"/>
      <c r="C59207" s="188"/>
      <c r="D59207" s="189"/>
    </row>
    <row r="59208" spans="1:4">
      <c r="A59208" s="188"/>
      <c r="B59208" s="188"/>
      <c r="C59208" s="188"/>
      <c r="D59208" s="189"/>
    </row>
    <row r="59209" spans="1:4">
      <c r="A59209" s="188"/>
      <c r="B59209" s="188"/>
      <c r="C59209" s="188"/>
      <c r="D59209" s="189"/>
    </row>
    <row r="59210" spans="1:4">
      <c r="A59210" s="188"/>
      <c r="B59210" s="188"/>
      <c r="C59210" s="188"/>
      <c r="D59210" s="189"/>
    </row>
    <row r="59211" spans="1:4">
      <c r="A59211" s="188"/>
      <c r="B59211" s="188"/>
      <c r="C59211" s="188"/>
      <c r="D59211" s="189"/>
    </row>
    <row r="59212" spans="1:4">
      <c r="A59212" s="188"/>
      <c r="B59212" s="188"/>
      <c r="C59212" s="188"/>
      <c r="D59212" s="189"/>
    </row>
    <row r="59213" spans="1:4">
      <c r="A59213" s="188"/>
      <c r="B59213" s="188"/>
      <c r="C59213" s="188"/>
      <c r="D59213" s="189"/>
    </row>
    <row r="59214" spans="1:4">
      <c r="A59214" s="188"/>
      <c r="B59214" s="188"/>
      <c r="C59214" s="188"/>
      <c r="D59214" s="189"/>
    </row>
    <row r="59215" spans="1:4">
      <c r="A59215" s="188"/>
      <c r="B59215" s="188"/>
      <c r="C59215" s="188"/>
      <c r="D59215" s="189"/>
    </row>
    <row r="59216" spans="1:4">
      <c r="A59216" s="188"/>
      <c r="B59216" s="188"/>
      <c r="C59216" s="188"/>
      <c r="D59216" s="189"/>
    </row>
    <row r="59217" spans="1:4">
      <c r="A59217" s="188"/>
      <c r="B59217" s="188"/>
      <c r="C59217" s="188"/>
      <c r="D59217" s="189"/>
    </row>
    <row r="59218" spans="1:4">
      <c r="A59218" s="188"/>
      <c r="B59218" s="188"/>
      <c r="C59218" s="188"/>
      <c r="D59218" s="189"/>
    </row>
    <row r="59219" spans="1:4">
      <c r="A59219" s="188"/>
      <c r="B59219" s="188"/>
      <c r="C59219" s="188"/>
      <c r="D59219" s="189"/>
    </row>
    <row r="59220" spans="1:4">
      <c r="A59220" s="188"/>
      <c r="B59220" s="188"/>
      <c r="C59220" s="188"/>
      <c r="D59220" s="189"/>
    </row>
    <row r="59221" spans="1:4">
      <c r="A59221" s="188"/>
      <c r="B59221" s="188"/>
      <c r="C59221" s="188"/>
      <c r="D59221" s="189"/>
    </row>
    <row r="59222" spans="1:4">
      <c r="A59222" s="188"/>
      <c r="B59222" s="188"/>
      <c r="C59222" s="188"/>
      <c r="D59222" s="189"/>
    </row>
    <row r="59223" spans="1:4">
      <c r="A59223" s="188"/>
      <c r="B59223" s="188"/>
      <c r="C59223" s="188"/>
      <c r="D59223" s="189"/>
    </row>
    <row r="59224" spans="1:4">
      <c r="A59224" s="188"/>
      <c r="B59224" s="188"/>
      <c r="C59224" s="188"/>
      <c r="D59224" s="189"/>
    </row>
    <row r="59225" spans="1:4">
      <c r="A59225" s="188"/>
      <c r="B59225" s="188"/>
      <c r="C59225" s="188"/>
      <c r="D59225" s="189"/>
    </row>
    <row r="59226" spans="1:4">
      <c r="A59226" s="188"/>
      <c r="B59226" s="188"/>
      <c r="C59226" s="188"/>
      <c r="D59226" s="189"/>
    </row>
    <row r="59227" spans="1:4">
      <c r="A59227" s="188"/>
      <c r="B59227" s="188"/>
      <c r="C59227" s="188"/>
      <c r="D59227" s="189"/>
    </row>
    <row r="59228" spans="1:4">
      <c r="A59228" s="188"/>
      <c r="B59228" s="188"/>
      <c r="C59228" s="188"/>
      <c r="D59228" s="189"/>
    </row>
    <row r="59229" spans="1:4">
      <c r="A59229" s="188"/>
      <c r="B59229" s="188"/>
      <c r="C59229" s="188"/>
      <c r="D59229" s="189"/>
    </row>
    <row r="59230" spans="1:4">
      <c r="A59230" s="188"/>
      <c r="B59230" s="188"/>
      <c r="C59230" s="188"/>
      <c r="D59230" s="189"/>
    </row>
    <row r="59231" spans="1:4">
      <c r="A59231" s="188"/>
      <c r="B59231" s="188"/>
      <c r="C59231" s="188"/>
      <c r="D59231" s="189"/>
    </row>
    <row r="59232" spans="1:4">
      <c r="A59232" s="188"/>
      <c r="B59232" s="188"/>
      <c r="C59232" s="188"/>
      <c r="D59232" s="189"/>
    </row>
    <row r="59233" spans="1:4">
      <c r="A59233" s="188"/>
      <c r="B59233" s="188"/>
      <c r="C59233" s="188"/>
      <c r="D59233" s="189"/>
    </row>
    <row r="59234" spans="1:4">
      <c r="A59234" s="188"/>
      <c r="B59234" s="188"/>
      <c r="C59234" s="188"/>
      <c r="D59234" s="189"/>
    </row>
    <row r="59235" spans="1:4">
      <c r="A59235" s="188"/>
      <c r="B59235" s="188"/>
      <c r="C59235" s="188"/>
      <c r="D59235" s="189"/>
    </row>
    <row r="59236" spans="1:4">
      <c r="A59236" s="188"/>
      <c r="B59236" s="188"/>
      <c r="C59236" s="188"/>
      <c r="D59236" s="189"/>
    </row>
    <row r="59237" spans="1:4">
      <c r="A59237" s="188"/>
      <c r="B59237" s="188"/>
      <c r="C59237" s="188"/>
      <c r="D59237" s="189"/>
    </row>
    <row r="59238" spans="1:4">
      <c r="A59238" s="188"/>
      <c r="B59238" s="188"/>
      <c r="C59238" s="188"/>
      <c r="D59238" s="189"/>
    </row>
    <row r="59239" spans="1:4">
      <c r="A59239" s="188"/>
      <c r="B59239" s="188"/>
      <c r="C59239" s="188"/>
      <c r="D59239" s="189"/>
    </row>
    <row r="59240" spans="1:4">
      <c r="A59240" s="188"/>
      <c r="B59240" s="188"/>
      <c r="C59240" s="188"/>
      <c r="D59240" s="189"/>
    </row>
    <row r="59241" spans="1:4">
      <c r="A59241" s="188"/>
      <c r="B59241" s="188"/>
      <c r="C59241" s="188"/>
      <c r="D59241" s="189"/>
    </row>
    <row r="59242" spans="1:4">
      <c r="A59242" s="188"/>
      <c r="B59242" s="188"/>
      <c r="C59242" s="188"/>
      <c r="D59242" s="189"/>
    </row>
    <row r="59243" spans="1:4">
      <c r="A59243" s="188"/>
      <c r="B59243" s="188"/>
      <c r="C59243" s="188"/>
      <c r="D59243" s="189"/>
    </row>
    <row r="59244" spans="1:4">
      <c r="A59244" s="188"/>
      <c r="B59244" s="188"/>
      <c r="C59244" s="188"/>
      <c r="D59244" s="189"/>
    </row>
    <row r="59245" spans="1:4">
      <c r="A59245" s="188"/>
      <c r="B59245" s="188"/>
      <c r="C59245" s="188"/>
      <c r="D59245" s="189"/>
    </row>
    <row r="59246" spans="1:4">
      <c r="A59246" s="188"/>
      <c r="B59246" s="188"/>
      <c r="C59246" s="188"/>
      <c r="D59246" s="189"/>
    </row>
    <row r="59247" spans="1:4">
      <c r="A59247" s="188"/>
      <c r="B59247" s="188"/>
      <c r="C59247" s="188"/>
      <c r="D59247" s="189"/>
    </row>
    <row r="59248" spans="1:4">
      <c r="A59248" s="188"/>
      <c r="B59248" s="188"/>
      <c r="C59248" s="188"/>
      <c r="D59248" s="189"/>
    </row>
    <row r="59249" spans="1:4">
      <c r="A59249" s="188"/>
      <c r="B59249" s="188"/>
      <c r="C59249" s="188"/>
      <c r="D59249" s="189"/>
    </row>
    <row r="59250" spans="1:4">
      <c r="A59250" s="188"/>
      <c r="B59250" s="188"/>
      <c r="C59250" s="188"/>
      <c r="D59250" s="189"/>
    </row>
    <row r="59251" spans="1:4">
      <c r="A59251" s="188"/>
      <c r="B59251" s="188"/>
      <c r="C59251" s="188"/>
      <c r="D59251" s="189"/>
    </row>
    <row r="59252" spans="1:4">
      <c r="A59252" s="188"/>
      <c r="B59252" s="188"/>
      <c r="C59252" s="188"/>
      <c r="D59252" s="189"/>
    </row>
    <row r="59253" spans="1:4">
      <c r="A59253" s="188"/>
      <c r="B59253" s="188"/>
      <c r="C59253" s="188"/>
      <c r="D59253" s="189"/>
    </row>
    <row r="59254" spans="1:4">
      <c r="A59254" s="188"/>
      <c r="B59254" s="188"/>
      <c r="C59254" s="188"/>
      <c r="D59254" s="189"/>
    </row>
    <row r="59255" spans="1:4">
      <c r="A59255" s="188"/>
      <c r="B59255" s="188"/>
      <c r="C59255" s="188"/>
      <c r="D59255" s="189"/>
    </row>
    <row r="59256" spans="1:4">
      <c r="A59256" s="188"/>
      <c r="B59256" s="188"/>
      <c r="C59256" s="188"/>
      <c r="D59256" s="189"/>
    </row>
    <row r="59257" spans="1:4">
      <c r="A59257" s="188"/>
      <c r="B59257" s="188"/>
      <c r="C59257" s="188"/>
      <c r="D59257" s="189"/>
    </row>
    <row r="59258" spans="1:4">
      <c r="A59258" s="188"/>
      <c r="B59258" s="188"/>
      <c r="C59258" s="188"/>
      <c r="D59258" s="189"/>
    </row>
    <row r="59259" spans="1:4">
      <c r="A59259" s="188"/>
      <c r="B59259" s="188"/>
      <c r="C59259" s="188"/>
      <c r="D59259" s="189"/>
    </row>
    <row r="59260" spans="1:4">
      <c r="A59260" s="188"/>
      <c r="B59260" s="188"/>
      <c r="C59260" s="188"/>
      <c r="D59260" s="189"/>
    </row>
    <row r="59261" spans="1:4">
      <c r="A59261" s="188"/>
      <c r="B59261" s="188"/>
      <c r="C59261" s="188"/>
      <c r="D59261" s="189"/>
    </row>
    <row r="59262" spans="1:4">
      <c r="A59262" s="188"/>
      <c r="B59262" s="188"/>
      <c r="C59262" s="188"/>
      <c r="D59262" s="189"/>
    </row>
    <row r="59263" spans="1:4">
      <c r="A59263" s="188"/>
      <c r="B59263" s="188"/>
      <c r="C59263" s="188"/>
      <c r="D59263" s="189"/>
    </row>
    <row r="59264" spans="1:4">
      <c r="A59264" s="188"/>
      <c r="B59264" s="188"/>
      <c r="C59264" s="188"/>
      <c r="D59264" s="189"/>
    </row>
    <row r="59265" spans="1:4">
      <c r="A59265" s="188"/>
      <c r="B59265" s="188"/>
      <c r="C59265" s="188"/>
      <c r="D59265" s="189"/>
    </row>
    <row r="59266" spans="1:4">
      <c r="A59266" s="188"/>
      <c r="B59266" s="188"/>
      <c r="C59266" s="188"/>
      <c r="D59266" s="189"/>
    </row>
    <row r="59267" spans="1:4">
      <c r="A59267" s="188"/>
      <c r="B59267" s="188"/>
      <c r="C59267" s="188"/>
      <c r="D59267" s="189"/>
    </row>
    <row r="59268" spans="1:4">
      <c r="A59268" s="188"/>
      <c r="B59268" s="188"/>
      <c r="C59268" s="188"/>
      <c r="D59268" s="189"/>
    </row>
    <row r="59269" spans="1:4">
      <c r="A59269" s="188"/>
      <c r="B59269" s="188"/>
      <c r="C59269" s="188"/>
      <c r="D59269" s="189"/>
    </row>
    <row r="59270" spans="1:4">
      <c r="A59270" s="188"/>
      <c r="B59270" s="188"/>
      <c r="C59270" s="188"/>
      <c r="D59270" s="189"/>
    </row>
    <row r="59271" spans="1:4">
      <c r="A59271" s="188"/>
      <c r="B59271" s="188"/>
      <c r="C59271" s="188"/>
      <c r="D59271" s="189"/>
    </row>
    <row r="59272" spans="1:4">
      <c r="A59272" s="188"/>
      <c r="B59272" s="188"/>
      <c r="C59272" s="188"/>
      <c r="D59272" s="189"/>
    </row>
    <row r="59273" spans="1:4">
      <c r="A59273" s="188"/>
      <c r="B59273" s="188"/>
      <c r="C59273" s="188"/>
      <c r="D59273" s="189"/>
    </row>
    <row r="59274" spans="1:4">
      <c r="A59274" s="188"/>
      <c r="B59274" s="188"/>
      <c r="C59274" s="188"/>
      <c r="D59274" s="189"/>
    </row>
    <row r="59275" spans="1:4">
      <c r="A59275" s="188"/>
      <c r="B59275" s="188"/>
      <c r="C59275" s="188"/>
      <c r="D59275" s="189"/>
    </row>
    <row r="59276" spans="1:4">
      <c r="A59276" s="188"/>
      <c r="B59276" s="188"/>
      <c r="C59276" s="188"/>
      <c r="D59276" s="189"/>
    </row>
    <row r="59277" spans="1:4">
      <c r="A59277" s="188"/>
      <c r="B59277" s="188"/>
      <c r="C59277" s="188"/>
      <c r="D59277" s="189"/>
    </row>
    <row r="59278" spans="1:4">
      <c r="A59278" s="188"/>
      <c r="B59278" s="188"/>
      <c r="C59278" s="188"/>
      <c r="D59278" s="189"/>
    </row>
    <row r="59279" spans="1:4">
      <c r="A59279" s="188"/>
      <c r="B59279" s="188"/>
      <c r="C59279" s="188"/>
      <c r="D59279" s="189"/>
    </row>
    <row r="59280" spans="1:4">
      <c r="A59280" s="188"/>
      <c r="B59280" s="188"/>
      <c r="C59280" s="188"/>
      <c r="D59280" s="189"/>
    </row>
    <row r="59281" spans="1:4">
      <c r="A59281" s="188"/>
      <c r="B59281" s="188"/>
      <c r="C59281" s="188"/>
      <c r="D59281" s="189"/>
    </row>
    <row r="59282" spans="1:4">
      <c r="A59282" s="188"/>
      <c r="B59282" s="188"/>
      <c r="C59282" s="188"/>
      <c r="D59282" s="189"/>
    </row>
    <row r="59283" spans="1:4">
      <c r="A59283" s="188"/>
      <c r="B59283" s="188"/>
      <c r="C59283" s="188"/>
      <c r="D59283" s="189"/>
    </row>
    <row r="59284" spans="1:4">
      <c r="A59284" s="188"/>
      <c r="B59284" s="188"/>
      <c r="C59284" s="188"/>
      <c r="D59284" s="189"/>
    </row>
    <row r="59285" spans="1:4">
      <c r="A59285" s="188"/>
      <c r="B59285" s="188"/>
      <c r="C59285" s="188"/>
      <c r="D59285" s="189"/>
    </row>
    <row r="59286" spans="1:4">
      <c r="A59286" s="188"/>
      <c r="B59286" s="188"/>
      <c r="C59286" s="188"/>
      <c r="D59286" s="189"/>
    </row>
    <row r="59287" spans="1:4">
      <c r="A59287" s="188"/>
      <c r="B59287" s="188"/>
      <c r="C59287" s="188"/>
      <c r="D59287" s="189"/>
    </row>
    <row r="59288" spans="1:4">
      <c r="A59288" s="188"/>
      <c r="B59288" s="188"/>
      <c r="C59288" s="188"/>
      <c r="D59288" s="189"/>
    </row>
    <row r="59289" spans="1:4">
      <c r="A59289" s="188"/>
      <c r="B59289" s="188"/>
      <c r="C59289" s="188"/>
      <c r="D59289" s="189"/>
    </row>
    <row r="59290" spans="1:4">
      <c r="A59290" s="188"/>
      <c r="B59290" s="188"/>
      <c r="C59290" s="188"/>
      <c r="D59290" s="189"/>
    </row>
    <row r="59291" spans="1:4">
      <c r="A59291" s="188"/>
      <c r="B59291" s="188"/>
      <c r="C59291" s="188"/>
      <c r="D59291" s="189"/>
    </row>
    <row r="59292" spans="1:4">
      <c r="A59292" s="188"/>
      <c r="B59292" s="188"/>
      <c r="C59292" s="188"/>
      <c r="D59292" s="189"/>
    </row>
    <row r="59293" spans="1:4">
      <c r="A59293" s="188"/>
      <c r="B59293" s="188"/>
      <c r="C59293" s="188"/>
      <c r="D59293" s="189"/>
    </row>
    <row r="59294" spans="1:4">
      <c r="A59294" s="188"/>
      <c r="B59294" s="188"/>
      <c r="C59294" s="188"/>
      <c r="D59294" s="189"/>
    </row>
    <row r="59295" spans="1:4">
      <c r="A59295" s="188"/>
      <c r="B59295" s="188"/>
      <c r="C59295" s="188"/>
      <c r="D59295" s="189"/>
    </row>
    <row r="59296" spans="1:4">
      <c r="A59296" s="188"/>
      <c r="B59296" s="188"/>
      <c r="C59296" s="188"/>
      <c r="D59296" s="189"/>
    </row>
    <row r="59297" spans="1:4">
      <c r="A59297" s="188"/>
      <c r="B59297" s="188"/>
      <c r="C59297" s="188"/>
      <c r="D59297" s="189"/>
    </row>
    <row r="59298" spans="1:4">
      <c r="A59298" s="188"/>
      <c r="B59298" s="188"/>
      <c r="C59298" s="188"/>
      <c r="D59298" s="189"/>
    </row>
    <row r="59299" spans="1:4">
      <c r="A59299" s="188"/>
      <c r="B59299" s="188"/>
      <c r="C59299" s="188"/>
      <c r="D59299" s="189"/>
    </row>
    <row r="59300" spans="1:4">
      <c r="A59300" s="188"/>
      <c r="B59300" s="188"/>
      <c r="C59300" s="188"/>
      <c r="D59300" s="189"/>
    </row>
    <row r="59301" spans="1:4">
      <c r="A59301" s="188"/>
      <c r="B59301" s="188"/>
      <c r="C59301" s="188"/>
      <c r="D59301" s="189"/>
    </row>
    <row r="59302" spans="1:4">
      <c r="A59302" s="188"/>
      <c r="B59302" s="188"/>
      <c r="C59302" s="188"/>
      <c r="D59302" s="189"/>
    </row>
    <row r="59303" spans="1:4">
      <c r="A59303" s="188"/>
      <c r="B59303" s="188"/>
      <c r="C59303" s="188"/>
      <c r="D59303" s="189"/>
    </row>
    <row r="59304" spans="1:4">
      <c r="A59304" s="188"/>
      <c r="B59304" s="188"/>
      <c r="C59304" s="188"/>
      <c r="D59304" s="189"/>
    </row>
    <row r="59305" spans="1:4">
      <c r="A59305" s="188"/>
      <c r="B59305" s="188"/>
      <c r="C59305" s="188"/>
      <c r="D59305" s="189"/>
    </row>
    <row r="59306" spans="1:4">
      <c r="A59306" s="188"/>
      <c r="B59306" s="188"/>
      <c r="C59306" s="188"/>
      <c r="D59306" s="189"/>
    </row>
    <row r="59307" spans="1:4">
      <c r="A59307" s="188"/>
      <c r="B59307" s="188"/>
      <c r="C59307" s="188"/>
      <c r="D59307" s="189"/>
    </row>
    <row r="59308" spans="1:4">
      <c r="A59308" s="188"/>
      <c r="B59308" s="188"/>
      <c r="C59308" s="188"/>
      <c r="D59308" s="189"/>
    </row>
    <row r="59309" spans="1:4">
      <c r="A59309" s="188"/>
      <c r="B59309" s="188"/>
      <c r="C59309" s="188"/>
      <c r="D59309" s="189"/>
    </row>
    <row r="59310" spans="1:4">
      <c r="A59310" s="188"/>
      <c r="B59310" s="188"/>
      <c r="C59310" s="188"/>
      <c r="D59310" s="189"/>
    </row>
    <row r="59311" spans="1:4">
      <c r="A59311" s="188"/>
      <c r="B59311" s="188"/>
      <c r="C59311" s="188"/>
      <c r="D59311" s="189"/>
    </row>
    <row r="59312" spans="1:4">
      <c r="A59312" s="188"/>
      <c r="B59312" s="188"/>
      <c r="C59312" s="188"/>
      <c r="D59312" s="189"/>
    </row>
    <row r="59313" spans="1:4">
      <c r="A59313" s="188"/>
      <c r="B59313" s="188"/>
      <c r="C59313" s="188"/>
      <c r="D59313" s="189"/>
    </row>
    <row r="59314" spans="1:4">
      <c r="A59314" s="188"/>
      <c r="B59314" s="188"/>
      <c r="C59314" s="188"/>
      <c r="D59314" s="189"/>
    </row>
    <row r="59315" spans="1:4">
      <c r="A59315" s="188"/>
      <c r="B59315" s="188"/>
      <c r="C59315" s="188"/>
      <c r="D59315" s="189"/>
    </row>
    <row r="59316" spans="1:4">
      <c r="A59316" s="188"/>
      <c r="B59316" s="188"/>
      <c r="C59316" s="188"/>
      <c r="D59316" s="189"/>
    </row>
    <row r="59317" spans="1:4">
      <c r="A59317" s="188"/>
      <c r="B59317" s="188"/>
      <c r="C59317" s="188"/>
      <c r="D59317" s="189"/>
    </row>
    <row r="59318" spans="1:4">
      <c r="A59318" s="188"/>
      <c r="B59318" s="188"/>
      <c r="C59318" s="188"/>
      <c r="D59318" s="189"/>
    </row>
    <row r="59319" spans="1:4">
      <c r="A59319" s="188"/>
      <c r="B59319" s="188"/>
      <c r="C59319" s="188"/>
      <c r="D59319" s="189"/>
    </row>
    <row r="59320" spans="1:4">
      <c r="A59320" s="188"/>
      <c r="B59320" s="188"/>
      <c r="C59320" s="188"/>
      <c r="D59320" s="189"/>
    </row>
    <row r="59321" spans="1:4">
      <c r="A59321" s="188"/>
      <c r="B59321" s="188"/>
      <c r="C59321" s="188"/>
      <c r="D59321" s="189"/>
    </row>
    <row r="59322" spans="1:4">
      <c r="A59322" s="188"/>
      <c r="B59322" s="188"/>
      <c r="C59322" s="188"/>
      <c r="D59322" s="189"/>
    </row>
    <row r="59323" spans="1:4">
      <c r="A59323" s="188"/>
      <c r="B59323" s="188"/>
      <c r="C59323" s="188"/>
      <c r="D59323" s="189"/>
    </row>
    <row r="59324" spans="1:4">
      <c r="A59324" s="188"/>
      <c r="B59324" s="188"/>
      <c r="C59324" s="188"/>
      <c r="D59324" s="189"/>
    </row>
    <row r="59325" spans="1:4">
      <c r="A59325" s="188"/>
      <c r="B59325" s="188"/>
      <c r="C59325" s="188"/>
      <c r="D59325" s="189"/>
    </row>
    <row r="59326" spans="1:4">
      <c r="A59326" s="188"/>
      <c r="B59326" s="188"/>
      <c r="C59326" s="188"/>
      <c r="D59326" s="189"/>
    </row>
    <row r="59327" spans="1:4">
      <c r="A59327" s="188"/>
      <c r="B59327" s="188"/>
      <c r="C59327" s="188"/>
      <c r="D59327" s="189"/>
    </row>
    <row r="59328" spans="1:4">
      <c r="A59328" s="188"/>
      <c r="B59328" s="188"/>
      <c r="C59328" s="188"/>
      <c r="D59328" s="189"/>
    </row>
    <row r="59329" spans="1:4">
      <c r="A59329" s="188"/>
      <c r="B59329" s="188"/>
      <c r="C59329" s="188"/>
      <c r="D59329" s="189"/>
    </row>
    <row r="59330" spans="1:4">
      <c r="A59330" s="188"/>
      <c r="B59330" s="188"/>
      <c r="C59330" s="188"/>
      <c r="D59330" s="189"/>
    </row>
    <row r="59331" spans="1:4">
      <c r="A59331" s="188"/>
      <c r="B59331" s="188"/>
      <c r="C59331" s="188"/>
      <c r="D59331" s="189"/>
    </row>
    <row r="59332" spans="1:4">
      <c r="A59332" s="188"/>
      <c r="B59332" s="188"/>
      <c r="C59332" s="188"/>
      <c r="D59332" s="189"/>
    </row>
    <row r="59333" spans="1:4">
      <c r="A59333" s="188"/>
      <c r="B59333" s="188"/>
      <c r="C59333" s="188"/>
      <c r="D59333" s="189"/>
    </row>
    <row r="59334" spans="1:4">
      <c r="A59334" s="188"/>
      <c r="B59334" s="188"/>
      <c r="C59334" s="188"/>
      <c r="D59334" s="189"/>
    </row>
    <row r="59335" spans="1:4">
      <c r="A59335" s="188"/>
      <c r="B59335" s="188"/>
      <c r="C59335" s="188"/>
      <c r="D59335" s="189"/>
    </row>
    <row r="59336" spans="1:4">
      <c r="A59336" s="188"/>
      <c r="B59336" s="188"/>
      <c r="C59336" s="188"/>
      <c r="D59336" s="189"/>
    </row>
    <row r="59337" spans="1:4">
      <c r="A59337" s="188"/>
      <c r="B59337" s="188"/>
      <c r="C59337" s="188"/>
      <c r="D59337" s="189"/>
    </row>
    <row r="59338" spans="1:4">
      <c r="A59338" s="188"/>
      <c r="B59338" s="188"/>
      <c r="C59338" s="188"/>
      <c r="D59338" s="189"/>
    </row>
    <row r="59339" spans="1:4">
      <c r="A59339" s="188"/>
      <c r="B59339" s="188"/>
      <c r="C59339" s="188"/>
      <c r="D59339" s="189"/>
    </row>
    <row r="59340" spans="1:4">
      <c r="A59340" s="188"/>
      <c r="B59340" s="188"/>
      <c r="C59340" s="188"/>
      <c r="D59340" s="189"/>
    </row>
    <row r="59341" spans="1:4">
      <c r="A59341" s="188"/>
      <c r="B59341" s="188"/>
      <c r="C59341" s="188"/>
      <c r="D59341" s="189"/>
    </row>
    <row r="59342" spans="1:4">
      <c r="A59342" s="188"/>
      <c r="B59342" s="188"/>
      <c r="C59342" s="188"/>
      <c r="D59342" s="189"/>
    </row>
    <row r="59343" spans="1:4">
      <c r="A59343" s="188"/>
      <c r="B59343" s="188"/>
      <c r="C59343" s="188"/>
      <c r="D59343" s="189"/>
    </row>
    <row r="59344" spans="1:4">
      <c r="A59344" s="188"/>
      <c r="B59344" s="188"/>
      <c r="C59344" s="188"/>
      <c r="D59344" s="189"/>
    </row>
    <row r="59345" spans="1:4">
      <c r="A59345" s="188"/>
      <c r="B59345" s="188"/>
      <c r="C59345" s="188"/>
      <c r="D59345" s="189"/>
    </row>
    <row r="59346" spans="1:4">
      <c r="A59346" s="188"/>
      <c r="B59346" s="188"/>
      <c r="C59346" s="188"/>
      <c r="D59346" s="189"/>
    </row>
    <row r="59347" spans="1:4">
      <c r="A59347" s="188"/>
      <c r="B59347" s="188"/>
      <c r="C59347" s="188"/>
      <c r="D59347" s="189"/>
    </row>
    <row r="59348" spans="1:4">
      <c r="A59348" s="188"/>
      <c r="B59348" s="188"/>
      <c r="C59348" s="188"/>
      <c r="D59348" s="189"/>
    </row>
    <row r="59349" spans="1:4">
      <c r="A59349" s="188"/>
      <c r="B59349" s="188"/>
      <c r="C59349" s="188"/>
      <c r="D59349" s="189"/>
    </row>
    <row r="59350" spans="1:4">
      <c r="A59350" s="188"/>
      <c r="B59350" s="188"/>
      <c r="C59350" s="188"/>
      <c r="D59350" s="189"/>
    </row>
    <row r="59351" spans="1:4">
      <c r="A59351" s="188"/>
      <c r="B59351" s="188"/>
      <c r="C59351" s="188"/>
      <c r="D59351" s="189"/>
    </row>
    <row r="59352" spans="1:4">
      <c r="A59352" s="188"/>
      <c r="B59352" s="188"/>
      <c r="C59352" s="188"/>
      <c r="D59352" s="189"/>
    </row>
    <row r="59353" spans="1:4">
      <c r="A59353" s="188"/>
      <c r="B59353" s="188"/>
      <c r="C59353" s="188"/>
      <c r="D59353" s="189"/>
    </row>
    <row r="59354" spans="1:4">
      <c r="A59354" s="188"/>
      <c r="B59354" s="188"/>
      <c r="C59354" s="188"/>
      <c r="D59354" s="189"/>
    </row>
    <row r="59355" spans="1:4">
      <c r="A59355" s="188"/>
      <c r="B59355" s="188"/>
      <c r="C59355" s="188"/>
      <c r="D59355" s="189"/>
    </row>
    <row r="59356" spans="1:4">
      <c r="A59356" s="188"/>
      <c r="B59356" s="188"/>
      <c r="C59356" s="188"/>
      <c r="D59356" s="189"/>
    </row>
    <row r="59357" spans="1:4">
      <c r="A59357" s="188"/>
      <c r="B59357" s="188"/>
      <c r="C59357" s="188"/>
      <c r="D59357" s="189"/>
    </row>
    <row r="59358" spans="1:4">
      <c r="A59358" s="188"/>
      <c r="B59358" s="188"/>
      <c r="C59358" s="188"/>
      <c r="D59358" s="189"/>
    </row>
    <row r="59359" spans="1:4">
      <c r="A59359" s="188"/>
      <c r="B59359" s="188"/>
      <c r="C59359" s="188"/>
      <c r="D59359" s="189"/>
    </row>
    <row r="59360" spans="1:4">
      <c r="A59360" s="188"/>
      <c r="B59360" s="188"/>
      <c r="C59360" s="188"/>
      <c r="D59360" s="189"/>
    </row>
    <row r="59361" spans="1:4">
      <c r="A59361" s="188"/>
      <c r="B59361" s="188"/>
      <c r="C59361" s="188"/>
      <c r="D59361" s="189"/>
    </row>
    <row r="59362" spans="1:4">
      <c r="A59362" s="188"/>
      <c r="B59362" s="188"/>
      <c r="C59362" s="188"/>
      <c r="D59362" s="189"/>
    </row>
    <row r="59363" spans="1:4">
      <c r="A59363" s="188"/>
      <c r="B59363" s="188"/>
      <c r="C59363" s="188"/>
      <c r="D59363" s="189"/>
    </row>
    <row r="59364" spans="1:4">
      <c r="A59364" s="188"/>
      <c r="B59364" s="188"/>
      <c r="C59364" s="188"/>
      <c r="D59364" s="189"/>
    </row>
    <row r="59365" spans="1:4">
      <c r="A59365" s="188"/>
      <c r="B59365" s="188"/>
      <c r="C59365" s="188"/>
      <c r="D59365" s="189"/>
    </row>
    <row r="59366" spans="1:4">
      <c r="A59366" s="188"/>
      <c r="B59366" s="188"/>
      <c r="C59366" s="188"/>
      <c r="D59366" s="189"/>
    </row>
    <row r="59367" spans="1:4">
      <c r="A59367" s="188"/>
      <c r="B59367" s="188"/>
      <c r="C59367" s="188"/>
      <c r="D59367" s="189"/>
    </row>
    <row r="59368" spans="1:4">
      <c r="A59368" s="188"/>
      <c r="B59368" s="188"/>
      <c r="C59368" s="188"/>
      <c r="D59368" s="189"/>
    </row>
    <row r="59369" spans="1:4">
      <c r="A59369" s="188"/>
      <c r="B59369" s="188"/>
      <c r="C59369" s="188"/>
      <c r="D59369" s="189"/>
    </row>
    <row r="59370" spans="1:4">
      <c r="A59370" s="188"/>
      <c r="B59370" s="188"/>
      <c r="C59370" s="188"/>
      <c r="D59370" s="189"/>
    </row>
    <row r="59371" spans="1:4">
      <c r="A59371" s="188"/>
      <c r="B59371" s="188"/>
      <c r="C59371" s="188"/>
      <c r="D59371" s="189"/>
    </row>
    <row r="59372" spans="1:4">
      <c r="A59372" s="188"/>
      <c r="B59372" s="188"/>
      <c r="C59372" s="188"/>
      <c r="D59372" s="189"/>
    </row>
    <row r="59373" spans="1:4">
      <c r="A59373" s="188"/>
      <c r="B59373" s="188"/>
      <c r="C59373" s="188"/>
      <c r="D59373" s="189"/>
    </row>
    <row r="59374" spans="1:4">
      <c r="A59374" s="188"/>
      <c r="B59374" s="188"/>
      <c r="C59374" s="188"/>
      <c r="D59374" s="189"/>
    </row>
    <row r="59375" spans="1:4">
      <c r="A59375" s="188"/>
      <c r="B59375" s="188"/>
      <c r="C59375" s="188"/>
      <c r="D59375" s="189"/>
    </row>
    <row r="59376" spans="1:4">
      <c r="A59376" s="188"/>
      <c r="B59376" s="188"/>
      <c r="C59376" s="188"/>
      <c r="D59376" s="189"/>
    </row>
    <row r="59377" spans="1:4">
      <c r="A59377" s="188"/>
      <c r="B59377" s="188"/>
      <c r="C59377" s="188"/>
      <c r="D59377" s="189"/>
    </row>
    <row r="59378" spans="1:4">
      <c r="A59378" s="188"/>
      <c r="B59378" s="188"/>
      <c r="C59378" s="188"/>
      <c r="D59378" s="189"/>
    </row>
    <row r="59379" spans="1:4">
      <c r="A59379" s="188"/>
      <c r="B59379" s="188"/>
      <c r="C59379" s="188"/>
      <c r="D59379" s="189"/>
    </row>
    <row r="59380" spans="1:4">
      <c r="A59380" s="188"/>
      <c r="B59380" s="188"/>
      <c r="C59380" s="188"/>
      <c r="D59380" s="189"/>
    </row>
    <row r="59381" spans="1:4">
      <c r="A59381" s="188"/>
      <c r="B59381" s="188"/>
      <c r="C59381" s="188"/>
      <c r="D59381" s="189"/>
    </row>
    <row r="59382" spans="1:4">
      <c r="A59382" s="188"/>
      <c r="B59382" s="188"/>
      <c r="C59382" s="188"/>
      <c r="D59382" s="189"/>
    </row>
    <row r="59383" spans="1:4">
      <c r="A59383" s="188"/>
      <c r="B59383" s="188"/>
      <c r="C59383" s="188"/>
      <c r="D59383" s="189"/>
    </row>
    <row r="59384" spans="1:4">
      <c r="A59384" s="188"/>
      <c r="B59384" s="188"/>
      <c r="C59384" s="188"/>
      <c r="D59384" s="189"/>
    </row>
    <row r="59385" spans="1:4">
      <c r="A59385" s="188"/>
      <c r="B59385" s="188"/>
      <c r="C59385" s="188"/>
      <c r="D59385" s="189"/>
    </row>
    <row r="59386" spans="1:4">
      <c r="A59386" s="188"/>
      <c r="B59386" s="188"/>
      <c r="C59386" s="188"/>
      <c r="D59386" s="189"/>
    </row>
    <row r="59387" spans="1:4">
      <c r="A59387" s="188"/>
      <c r="B59387" s="188"/>
      <c r="C59387" s="188"/>
      <c r="D59387" s="189"/>
    </row>
    <row r="59388" spans="1:4">
      <c r="A59388" s="188"/>
      <c r="B59388" s="188"/>
      <c r="C59388" s="188"/>
      <c r="D59388" s="189"/>
    </row>
    <row r="59389" spans="1:4">
      <c r="A59389" s="188"/>
      <c r="B59389" s="188"/>
      <c r="C59389" s="188"/>
      <c r="D59389" s="189"/>
    </row>
    <row r="59390" spans="1:4">
      <c r="A59390" s="188"/>
      <c r="B59390" s="188"/>
      <c r="C59390" s="188"/>
      <c r="D59390" s="189"/>
    </row>
    <row r="59391" spans="1:4">
      <c r="A59391" s="188"/>
      <c r="B59391" s="188"/>
      <c r="C59391" s="188"/>
      <c r="D59391" s="189"/>
    </row>
    <row r="59392" spans="1:4">
      <c r="A59392" s="188"/>
      <c r="B59392" s="188"/>
      <c r="C59392" s="188"/>
      <c r="D59392" s="189"/>
    </row>
    <row r="59393" spans="1:4">
      <c r="A59393" s="188"/>
      <c r="B59393" s="188"/>
      <c r="C59393" s="188"/>
      <c r="D59393" s="189"/>
    </row>
    <row r="59394" spans="1:4">
      <c r="A59394" s="188"/>
      <c r="B59394" s="188"/>
      <c r="C59394" s="188"/>
      <c r="D59394" s="189"/>
    </row>
    <row r="59395" spans="1:4">
      <c r="A59395" s="188"/>
      <c r="B59395" s="188"/>
      <c r="C59395" s="188"/>
      <c r="D59395" s="189"/>
    </row>
    <row r="59396" spans="1:4">
      <c r="A59396" s="188"/>
      <c r="B59396" s="188"/>
      <c r="C59396" s="188"/>
      <c r="D59396" s="189"/>
    </row>
    <row r="59397" spans="1:4">
      <c r="A59397" s="188"/>
      <c r="B59397" s="188"/>
      <c r="C59397" s="188"/>
      <c r="D59397" s="189"/>
    </row>
    <row r="59398" spans="1:4">
      <c r="A59398" s="188"/>
      <c r="B59398" s="188"/>
      <c r="C59398" s="188"/>
      <c r="D59398" s="189"/>
    </row>
    <row r="59399" spans="1:4">
      <c r="A59399" s="188"/>
      <c r="B59399" s="188"/>
      <c r="C59399" s="188"/>
      <c r="D59399" s="189"/>
    </row>
    <row r="59400" spans="1:4">
      <c r="A59400" s="188"/>
      <c r="B59400" s="188"/>
      <c r="C59400" s="188"/>
      <c r="D59400" s="189"/>
    </row>
    <row r="59401" spans="1:4">
      <c r="A59401" s="188"/>
      <c r="B59401" s="188"/>
      <c r="C59401" s="188"/>
      <c r="D59401" s="189"/>
    </row>
    <row r="59402" spans="1:4">
      <c r="A59402" s="188"/>
      <c r="B59402" s="188"/>
      <c r="C59402" s="188"/>
      <c r="D59402" s="189"/>
    </row>
    <row r="59403" spans="1:4">
      <c r="A59403" s="188"/>
      <c r="B59403" s="188"/>
      <c r="C59403" s="188"/>
      <c r="D59403" s="189"/>
    </row>
    <row r="59404" spans="1:4">
      <c r="A59404" s="188"/>
      <c r="B59404" s="188"/>
      <c r="C59404" s="188"/>
      <c r="D59404" s="189"/>
    </row>
    <row r="59405" spans="1:4">
      <c r="A59405" s="188"/>
      <c r="B59405" s="188"/>
      <c r="C59405" s="188"/>
      <c r="D59405" s="189"/>
    </row>
    <row r="59406" spans="1:4">
      <c r="A59406" s="188"/>
      <c r="B59406" s="188"/>
      <c r="C59406" s="188"/>
      <c r="D59406" s="189"/>
    </row>
    <row r="59407" spans="1:4">
      <c r="A59407" s="188"/>
      <c r="B59407" s="188"/>
      <c r="C59407" s="188"/>
      <c r="D59407" s="189"/>
    </row>
    <row r="59408" spans="1:4">
      <c r="A59408" s="188"/>
      <c r="B59408" s="188"/>
      <c r="C59408" s="188"/>
      <c r="D59408" s="189"/>
    </row>
    <row r="59409" spans="1:4">
      <c r="A59409" s="188"/>
      <c r="B59409" s="188"/>
      <c r="C59409" s="188"/>
      <c r="D59409" s="189"/>
    </row>
    <row r="59410" spans="1:4">
      <c r="A59410" s="188"/>
      <c r="B59410" s="188"/>
      <c r="C59410" s="188"/>
      <c r="D59410" s="189"/>
    </row>
    <row r="59411" spans="1:4">
      <c r="A59411" s="188"/>
      <c r="B59411" s="188"/>
      <c r="C59411" s="188"/>
      <c r="D59411" s="189"/>
    </row>
    <row r="59412" spans="1:4">
      <c r="A59412" s="188"/>
      <c r="B59412" s="188"/>
      <c r="C59412" s="188"/>
      <c r="D59412" s="189"/>
    </row>
    <row r="59413" spans="1:4">
      <c r="A59413" s="188"/>
      <c r="B59413" s="188"/>
      <c r="C59413" s="188"/>
      <c r="D59413" s="189"/>
    </row>
    <row r="59414" spans="1:4">
      <c r="A59414" s="188"/>
      <c r="B59414" s="188"/>
      <c r="C59414" s="188"/>
      <c r="D59414" s="189"/>
    </row>
    <row r="59415" spans="1:4">
      <c r="A59415" s="188"/>
      <c r="B59415" s="188"/>
      <c r="C59415" s="188"/>
      <c r="D59415" s="189"/>
    </row>
    <row r="59416" spans="1:4">
      <c r="A59416" s="188"/>
      <c r="B59416" s="188"/>
      <c r="C59416" s="188"/>
      <c r="D59416" s="189"/>
    </row>
    <row r="59417" spans="1:4">
      <c r="A59417" s="188"/>
      <c r="B59417" s="188"/>
      <c r="C59417" s="188"/>
      <c r="D59417" s="189"/>
    </row>
    <row r="59418" spans="1:4">
      <c r="A59418" s="188"/>
      <c r="B59418" s="188"/>
      <c r="C59418" s="188"/>
      <c r="D59418" s="189"/>
    </row>
    <row r="59419" spans="1:4">
      <c r="A59419" s="188"/>
      <c r="B59419" s="188"/>
      <c r="C59419" s="188"/>
      <c r="D59419" s="189"/>
    </row>
    <row r="59420" spans="1:4">
      <c r="A59420" s="188"/>
      <c r="B59420" s="188"/>
      <c r="C59420" s="188"/>
      <c r="D59420" s="189"/>
    </row>
    <row r="59421" spans="1:4">
      <c r="A59421" s="188"/>
      <c r="B59421" s="188"/>
      <c r="C59421" s="188"/>
      <c r="D59421" s="189"/>
    </row>
    <row r="59422" spans="1:4">
      <c r="A59422" s="188"/>
      <c r="B59422" s="188"/>
      <c r="C59422" s="188"/>
      <c r="D59422" s="189"/>
    </row>
    <row r="59423" spans="1:4">
      <c r="A59423" s="188"/>
      <c r="B59423" s="188"/>
      <c r="C59423" s="188"/>
      <c r="D59423" s="189"/>
    </row>
    <row r="59424" spans="1:4">
      <c r="A59424" s="188"/>
      <c r="B59424" s="188"/>
      <c r="C59424" s="188"/>
      <c r="D59424" s="189"/>
    </row>
    <row r="59425" spans="1:4">
      <c r="A59425" s="188"/>
      <c r="B59425" s="188"/>
      <c r="C59425" s="188"/>
      <c r="D59425" s="189"/>
    </row>
    <row r="59426" spans="1:4">
      <c r="A59426" s="188"/>
      <c r="B59426" s="188"/>
      <c r="C59426" s="188"/>
      <c r="D59426" s="189"/>
    </row>
    <row r="59427" spans="1:4">
      <c r="A59427" s="188"/>
      <c r="B59427" s="188"/>
      <c r="C59427" s="188"/>
      <c r="D59427" s="189"/>
    </row>
    <row r="59428" spans="1:4">
      <c r="A59428" s="188"/>
      <c r="B59428" s="188"/>
      <c r="C59428" s="188"/>
      <c r="D59428" s="189"/>
    </row>
    <row r="59429" spans="1:4">
      <c r="A59429" s="188"/>
      <c r="B59429" s="188"/>
      <c r="C59429" s="188"/>
      <c r="D59429" s="189"/>
    </row>
    <row r="59430" spans="1:4">
      <c r="A59430" s="188"/>
      <c r="B59430" s="188"/>
      <c r="C59430" s="188"/>
      <c r="D59430" s="189"/>
    </row>
    <row r="59431" spans="1:4">
      <c r="A59431" s="188"/>
      <c r="B59431" s="188"/>
      <c r="C59431" s="188"/>
      <c r="D59431" s="189"/>
    </row>
    <row r="59432" spans="1:4">
      <c r="A59432" s="188"/>
      <c r="B59432" s="188"/>
      <c r="C59432" s="188"/>
      <c r="D59432" s="189"/>
    </row>
    <row r="59433" spans="1:4">
      <c r="A59433" s="188"/>
      <c r="B59433" s="188"/>
      <c r="C59433" s="188"/>
      <c r="D59433" s="189"/>
    </row>
    <row r="59434" spans="1:4">
      <c r="A59434" s="188"/>
      <c r="B59434" s="188"/>
      <c r="C59434" s="188"/>
      <c r="D59434" s="189"/>
    </row>
    <row r="59435" spans="1:4">
      <c r="A59435" s="188"/>
      <c r="B59435" s="188"/>
      <c r="C59435" s="188"/>
      <c r="D59435" s="189"/>
    </row>
    <row r="59436" spans="1:4">
      <c r="A59436" s="188"/>
      <c r="B59436" s="188"/>
      <c r="C59436" s="188"/>
      <c r="D59436" s="189"/>
    </row>
    <row r="59437" spans="1:4">
      <c r="A59437" s="188"/>
      <c r="B59437" s="188"/>
      <c r="C59437" s="188"/>
      <c r="D59437" s="189"/>
    </row>
    <row r="59438" spans="1:4">
      <c r="A59438" s="188"/>
      <c r="B59438" s="188"/>
      <c r="C59438" s="188"/>
      <c r="D59438" s="189"/>
    </row>
    <row r="59439" spans="1:4">
      <c r="A59439" s="188"/>
      <c r="B59439" s="188"/>
      <c r="C59439" s="188"/>
      <c r="D59439" s="189"/>
    </row>
    <row r="59440" spans="1:4">
      <c r="A59440" s="188"/>
      <c r="B59440" s="188"/>
      <c r="C59440" s="188"/>
      <c r="D59440" s="189"/>
    </row>
    <row r="59441" spans="1:4">
      <c r="A59441" s="188"/>
      <c r="B59441" s="188"/>
      <c r="C59441" s="188"/>
      <c r="D59441" s="189"/>
    </row>
    <row r="59442" spans="1:4">
      <c r="A59442" s="188"/>
      <c r="B59442" s="188"/>
      <c r="C59442" s="188"/>
      <c r="D59442" s="189"/>
    </row>
    <row r="59443" spans="1:4">
      <c r="A59443" s="188"/>
      <c r="B59443" s="188"/>
      <c r="C59443" s="188"/>
      <c r="D59443" s="189"/>
    </row>
    <row r="59444" spans="1:4">
      <c r="A59444" s="188"/>
      <c r="B59444" s="188"/>
      <c r="C59444" s="188"/>
      <c r="D59444" s="189"/>
    </row>
    <row r="59445" spans="1:4">
      <c r="A59445" s="188"/>
      <c r="B59445" s="188"/>
      <c r="C59445" s="188"/>
      <c r="D59445" s="189"/>
    </row>
    <row r="59446" spans="1:4">
      <c r="A59446" s="188"/>
      <c r="B59446" s="188"/>
      <c r="C59446" s="188"/>
      <c r="D59446" s="189"/>
    </row>
    <row r="59447" spans="1:4">
      <c r="A59447" s="188"/>
      <c r="B59447" s="188"/>
      <c r="C59447" s="188"/>
      <c r="D59447" s="189"/>
    </row>
    <row r="59448" spans="1:4">
      <c r="A59448" s="188"/>
      <c r="B59448" s="188"/>
      <c r="C59448" s="188"/>
      <c r="D59448" s="189"/>
    </row>
    <row r="59449" spans="1:4">
      <c r="A59449" s="188"/>
      <c r="B59449" s="188"/>
      <c r="C59449" s="188"/>
      <c r="D59449" s="189"/>
    </row>
    <row r="59450" spans="1:4">
      <c r="A59450" s="188"/>
      <c r="B59450" s="188"/>
      <c r="C59450" s="188"/>
      <c r="D59450" s="189"/>
    </row>
    <row r="59451" spans="1:4">
      <c r="A59451" s="188"/>
      <c r="B59451" s="188"/>
      <c r="C59451" s="188"/>
      <c r="D59451" s="189"/>
    </row>
    <row r="59452" spans="1:4">
      <c r="A59452" s="188"/>
      <c r="B59452" s="188"/>
      <c r="C59452" s="188"/>
      <c r="D59452" s="189"/>
    </row>
    <row r="59453" spans="1:4">
      <c r="A59453" s="188"/>
      <c r="B59453" s="188"/>
      <c r="C59453" s="188"/>
      <c r="D59453" s="189"/>
    </row>
    <row r="59454" spans="1:4">
      <c r="A59454" s="188"/>
      <c r="B59454" s="188"/>
      <c r="C59454" s="188"/>
      <c r="D59454" s="189"/>
    </row>
    <row r="59455" spans="1:4">
      <c r="A59455" s="188"/>
      <c r="B59455" s="188"/>
      <c r="C59455" s="188"/>
      <c r="D59455" s="189"/>
    </row>
    <row r="59456" spans="1:4">
      <c r="A59456" s="188"/>
      <c r="B59456" s="188"/>
      <c r="C59456" s="188"/>
      <c r="D59456" s="189"/>
    </row>
    <row r="59457" spans="1:4">
      <c r="A59457" s="188"/>
      <c r="B59457" s="188"/>
      <c r="C59457" s="188"/>
      <c r="D59457" s="189"/>
    </row>
    <row r="59458" spans="1:4">
      <c r="A59458" s="188"/>
      <c r="B59458" s="188"/>
      <c r="C59458" s="188"/>
      <c r="D59458" s="189"/>
    </row>
    <row r="59459" spans="1:4">
      <c r="A59459" s="188"/>
      <c r="B59459" s="188"/>
      <c r="C59459" s="188"/>
      <c r="D59459" s="189"/>
    </row>
    <row r="59460" spans="1:4">
      <c r="A59460" s="188"/>
      <c r="B59460" s="188"/>
      <c r="C59460" s="188"/>
      <c r="D59460" s="189"/>
    </row>
    <row r="59461" spans="1:4">
      <c r="A59461" s="188"/>
      <c r="B59461" s="188"/>
      <c r="C59461" s="188"/>
      <c r="D59461" s="189"/>
    </row>
    <row r="59462" spans="1:4">
      <c r="A59462" s="188"/>
      <c r="B59462" s="188"/>
      <c r="C59462" s="188"/>
      <c r="D59462" s="189"/>
    </row>
    <row r="59463" spans="1:4">
      <c r="A59463" s="188"/>
      <c r="B59463" s="188"/>
      <c r="C59463" s="188"/>
      <c r="D59463" s="189"/>
    </row>
    <row r="59464" spans="1:4">
      <c r="A59464" s="188"/>
      <c r="B59464" s="188"/>
      <c r="C59464" s="188"/>
      <c r="D59464" s="189"/>
    </row>
    <row r="59465" spans="1:4">
      <c r="A59465" s="188"/>
      <c r="B59465" s="188"/>
      <c r="C59465" s="188"/>
      <c r="D59465" s="189"/>
    </row>
    <row r="59466" spans="1:4">
      <c r="A59466" s="188"/>
      <c r="B59466" s="188"/>
      <c r="C59466" s="188"/>
      <c r="D59466" s="189"/>
    </row>
    <row r="59467" spans="1:4">
      <c r="A59467" s="188"/>
      <c r="B59467" s="188"/>
      <c r="C59467" s="188"/>
      <c r="D59467" s="189"/>
    </row>
    <row r="59468" spans="1:4">
      <c r="A59468" s="188"/>
      <c r="B59468" s="188"/>
      <c r="C59468" s="188"/>
      <c r="D59468" s="189"/>
    </row>
    <row r="59469" spans="1:4">
      <c r="A59469" s="188"/>
      <c r="B59469" s="188"/>
      <c r="C59469" s="188"/>
      <c r="D59469" s="189"/>
    </row>
    <row r="59470" spans="1:4">
      <c r="A59470" s="188"/>
      <c r="B59470" s="188"/>
      <c r="C59470" s="188"/>
      <c r="D59470" s="189"/>
    </row>
    <row r="59471" spans="1:4">
      <c r="A59471" s="188"/>
      <c r="B59471" s="188"/>
      <c r="C59471" s="188"/>
      <c r="D59471" s="189"/>
    </row>
    <row r="59472" spans="1:4">
      <c r="A59472" s="188"/>
      <c r="B59472" s="188"/>
      <c r="C59472" s="188"/>
      <c r="D59472" s="189"/>
    </row>
    <row r="59473" spans="1:4">
      <c r="A59473" s="188"/>
      <c r="B59473" s="188"/>
      <c r="C59473" s="188"/>
      <c r="D59473" s="189"/>
    </row>
    <row r="59474" spans="1:4">
      <c r="A59474" s="188"/>
      <c r="B59474" s="188"/>
      <c r="C59474" s="188"/>
      <c r="D59474" s="189"/>
    </row>
    <row r="59475" spans="1:4">
      <c r="A59475" s="188"/>
      <c r="B59475" s="188"/>
      <c r="C59475" s="188"/>
      <c r="D59475" s="189"/>
    </row>
    <row r="59476" spans="1:4">
      <c r="A59476" s="188"/>
      <c r="B59476" s="188"/>
      <c r="C59476" s="188"/>
      <c r="D59476" s="189"/>
    </row>
    <row r="59477" spans="1:4">
      <c r="A59477" s="188"/>
      <c r="B59477" s="188"/>
      <c r="C59477" s="188"/>
      <c r="D59477" s="189"/>
    </row>
    <row r="59478" spans="1:4">
      <c r="A59478" s="188"/>
      <c r="B59478" s="188"/>
      <c r="C59478" s="188"/>
      <c r="D59478" s="189"/>
    </row>
    <row r="59479" spans="1:4">
      <c r="A59479" s="188"/>
      <c r="B59479" s="188"/>
      <c r="C59479" s="188"/>
      <c r="D59479" s="189"/>
    </row>
    <row r="59480" spans="1:4">
      <c r="A59480" s="188"/>
      <c r="B59480" s="188"/>
      <c r="C59480" s="188"/>
      <c r="D59480" s="189"/>
    </row>
    <row r="59481" spans="1:4">
      <c r="A59481" s="188"/>
      <c r="B59481" s="188"/>
      <c r="C59481" s="188"/>
      <c r="D59481" s="189"/>
    </row>
    <row r="59482" spans="1:4">
      <c r="A59482" s="188"/>
      <c r="B59482" s="188"/>
      <c r="C59482" s="188"/>
      <c r="D59482" s="189"/>
    </row>
    <row r="59483" spans="1:4">
      <c r="A59483" s="188"/>
      <c r="B59483" s="188"/>
      <c r="C59483" s="188"/>
      <c r="D59483" s="189"/>
    </row>
    <row r="59484" spans="1:4">
      <c r="A59484" s="188"/>
      <c r="B59484" s="188"/>
      <c r="C59484" s="188"/>
      <c r="D59484" s="189"/>
    </row>
    <row r="59485" spans="1:4">
      <c r="A59485" s="188"/>
      <c r="B59485" s="188"/>
      <c r="C59485" s="188"/>
      <c r="D59485" s="189"/>
    </row>
    <row r="59486" spans="1:4">
      <c r="A59486" s="188"/>
      <c r="B59486" s="188"/>
      <c r="C59486" s="188"/>
      <c r="D59486" s="189"/>
    </row>
    <row r="59487" spans="1:4">
      <c r="A59487" s="188"/>
      <c r="B59487" s="188"/>
      <c r="C59487" s="188"/>
      <c r="D59487" s="189"/>
    </row>
    <row r="59488" spans="1:4">
      <c r="A59488" s="188"/>
      <c r="B59488" s="188"/>
      <c r="C59488" s="188"/>
      <c r="D59488" s="189"/>
    </row>
    <row r="59489" spans="1:4">
      <c r="A59489" s="188"/>
      <c r="B59489" s="188"/>
      <c r="C59489" s="188"/>
      <c r="D59489" s="189"/>
    </row>
    <row r="59490" spans="1:4">
      <c r="A59490" s="188"/>
      <c r="B59490" s="188"/>
      <c r="C59490" s="188"/>
      <c r="D59490" s="189"/>
    </row>
    <row r="59491" spans="1:4">
      <c r="A59491" s="188"/>
      <c r="B59491" s="188"/>
      <c r="C59491" s="188"/>
      <c r="D59491" s="189"/>
    </row>
    <row r="59492" spans="1:4">
      <c r="A59492" s="188"/>
      <c r="B59492" s="188"/>
      <c r="C59492" s="188"/>
      <c r="D59492" s="189"/>
    </row>
    <row r="59493" spans="1:4">
      <c r="A59493" s="188"/>
      <c r="B59493" s="188"/>
      <c r="C59493" s="188"/>
      <c r="D59493" s="189"/>
    </row>
    <row r="59494" spans="1:4">
      <c r="A59494" s="188"/>
      <c r="B59494" s="188"/>
      <c r="C59494" s="188"/>
      <c r="D59494" s="189"/>
    </row>
    <row r="59495" spans="1:4">
      <c r="A59495" s="188"/>
      <c r="B59495" s="188"/>
      <c r="C59495" s="188"/>
      <c r="D59495" s="189"/>
    </row>
    <row r="59496" spans="1:4">
      <c r="A59496" s="188"/>
      <c r="B59496" s="188"/>
      <c r="C59496" s="188"/>
      <c r="D59496" s="189"/>
    </row>
    <row r="59497" spans="1:4">
      <c r="A59497" s="188"/>
      <c r="B59497" s="188"/>
      <c r="C59497" s="188"/>
      <c r="D59497" s="189"/>
    </row>
    <row r="59498" spans="1:4">
      <c r="A59498" s="188"/>
      <c r="B59498" s="188"/>
      <c r="C59498" s="188"/>
      <c r="D59498" s="189"/>
    </row>
    <row r="59499" spans="1:4">
      <c r="A59499" s="188"/>
      <c r="B59499" s="188"/>
      <c r="C59499" s="188"/>
      <c r="D59499" s="189"/>
    </row>
    <row r="59500" spans="1:4">
      <c r="A59500" s="188"/>
      <c r="B59500" s="188"/>
      <c r="C59500" s="188"/>
      <c r="D59500" s="189"/>
    </row>
    <row r="59501" spans="1:4">
      <c r="A59501" s="188"/>
      <c r="B59501" s="188"/>
      <c r="C59501" s="188"/>
      <c r="D59501" s="189"/>
    </row>
    <row r="59502" spans="1:4">
      <c r="A59502" s="188"/>
      <c r="B59502" s="188"/>
      <c r="C59502" s="188"/>
      <c r="D59502" s="189"/>
    </row>
    <row r="59503" spans="1:4">
      <c r="A59503" s="188"/>
      <c r="B59503" s="188"/>
      <c r="C59503" s="188"/>
      <c r="D59503" s="189"/>
    </row>
    <row r="59504" spans="1:4">
      <c r="A59504" s="188"/>
      <c r="B59504" s="188"/>
      <c r="C59504" s="188"/>
      <c r="D59504" s="189"/>
    </row>
    <row r="59505" spans="1:4">
      <c r="A59505" s="188"/>
      <c r="B59505" s="188"/>
      <c r="C59505" s="188"/>
      <c r="D59505" s="189"/>
    </row>
    <row r="59506" spans="1:4">
      <c r="A59506" s="188"/>
      <c r="B59506" s="188"/>
      <c r="C59506" s="188"/>
      <c r="D59506" s="189"/>
    </row>
    <row r="59507" spans="1:4">
      <c r="A59507" s="188"/>
      <c r="B59507" s="188"/>
      <c r="C59507" s="188"/>
      <c r="D59507" s="189"/>
    </row>
    <row r="59508" spans="1:4">
      <c r="A59508" s="188"/>
      <c r="B59508" s="188"/>
      <c r="C59508" s="188"/>
      <c r="D59508" s="189"/>
    </row>
    <row r="59509" spans="1:4">
      <c r="A59509" s="188"/>
      <c r="B59509" s="188"/>
      <c r="C59509" s="188"/>
      <c r="D59509" s="189"/>
    </row>
    <row r="59510" spans="1:4">
      <c r="A59510" s="188"/>
      <c r="B59510" s="188"/>
      <c r="C59510" s="188"/>
      <c r="D59510" s="189"/>
    </row>
    <row r="59511" spans="1:4">
      <c r="A59511" s="188"/>
      <c r="B59511" s="188"/>
      <c r="C59511" s="188"/>
      <c r="D59511" s="189"/>
    </row>
    <row r="59512" spans="1:4">
      <c r="A59512" s="188"/>
      <c r="B59512" s="188"/>
      <c r="C59512" s="188"/>
      <c r="D59512" s="189"/>
    </row>
    <row r="59513" spans="1:4">
      <c r="A59513" s="188"/>
      <c r="B59513" s="188"/>
      <c r="C59513" s="188"/>
      <c r="D59513" s="189"/>
    </row>
    <row r="59514" spans="1:4">
      <c r="A59514" s="188"/>
      <c r="B59514" s="188"/>
      <c r="C59514" s="188"/>
      <c r="D59514" s="189"/>
    </row>
    <row r="59515" spans="1:4">
      <c r="A59515" s="188"/>
      <c r="B59515" s="188"/>
      <c r="C59515" s="188"/>
      <c r="D59515" s="189"/>
    </row>
    <row r="59516" spans="1:4">
      <c r="A59516" s="188"/>
      <c r="B59516" s="188"/>
      <c r="C59516" s="188"/>
      <c r="D59516" s="189"/>
    </row>
    <row r="59517" spans="1:4">
      <c r="A59517" s="188"/>
      <c r="B59517" s="188"/>
      <c r="C59517" s="188"/>
      <c r="D59517" s="189"/>
    </row>
    <row r="59518" spans="1:4">
      <c r="A59518" s="188"/>
      <c r="B59518" s="188"/>
      <c r="C59518" s="188"/>
      <c r="D59518" s="189"/>
    </row>
    <row r="59519" spans="1:4">
      <c r="A59519" s="188"/>
      <c r="B59519" s="188"/>
      <c r="C59519" s="188"/>
      <c r="D59519" s="189"/>
    </row>
    <row r="59520" spans="1:4">
      <c r="A59520" s="188"/>
      <c r="B59520" s="188"/>
      <c r="C59520" s="188"/>
      <c r="D59520" s="189"/>
    </row>
    <row r="59521" spans="1:4">
      <c r="A59521" s="188"/>
      <c r="B59521" s="188"/>
      <c r="C59521" s="188"/>
      <c r="D59521" s="189"/>
    </row>
    <row r="59522" spans="1:4">
      <c r="A59522" s="188"/>
      <c r="B59522" s="188"/>
      <c r="C59522" s="188"/>
      <c r="D59522" s="189"/>
    </row>
    <row r="59523" spans="1:4">
      <c r="A59523" s="188"/>
      <c r="B59523" s="188"/>
      <c r="C59523" s="188"/>
      <c r="D59523" s="189"/>
    </row>
    <row r="59524" spans="1:4">
      <c r="A59524" s="188"/>
      <c r="B59524" s="188"/>
      <c r="C59524" s="188"/>
      <c r="D59524" s="189"/>
    </row>
    <row r="59525" spans="1:4">
      <c r="A59525" s="188"/>
      <c r="B59525" s="188"/>
      <c r="C59525" s="188"/>
      <c r="D59525" s="189"/>
    </row>
    <row r="59526" spans="1:4">
      <c r="A59526" s="188"/>
      <c r="B59526" s="188"/>
      <c r="C59526" s="188"/>
      <c r="D59526" s="189"/>
    </row>
    <row r="59527" spans="1:4">
      <c r="A59527" s="188"/>
      <c r="B59527" s="188"/>
      <c r="C59527" s="188"/>
      <c r="D59527" s="189"/>
    </row>
    <row r="59528" spans="1:4">
      <c r="A59528" s="188"/>
      <c r="B59528" s="188"/>
      <c r="C59528" s="188"/>
      <c r="D59528" s="189"/>
    </row>
    <row r="59529" spans="1:4">
      <c r="A59529" s="188"/>
      <c r="B59529" s="188"/>
      <c r="C59529" s="188"/>
      <c r="D59529" s="189"/>
    </row>
    <row r="59530" spans="1:4">
      <c r="A59530" s="188"/>
      <c r="B59530" s="188"/>
      <c r="C59530" s="188"/>
      <c r="D59530" s="189"/>
    </row>
    <row r="59531" spans="1:4">
      <c r="A59531" s="188"/>
      <c r="B59531" s="188"/>
      <c r="C59531" s="188"/>
      <c r="D59531" s="189"/>
    </row>
    <row r="59532" spans="1:4">
      <c r="A59532" s="188"/>
      <c r="B59532" s="188"/>
      <c r="C59532" s="188"/>
      <c r="D59532" s="189"/>
    </row>
    <row r="59533" spans="1:4">
      <c r="A59533" s="188"/>
      <c r="B59533" s="188"/>
      <c r="C59533" s="188"/>
      <c r="D59533" s="189"/>
    </row>
    <row r="59534" spans="1:4">
      <c r="A59534" s="188"/>
      <c r="B59534" s="188"/>
      <c r="C59534" s="188"/>
      <c r="D59534" s="189"/>
    </row>
    <row r="59535" spans="1:4">
      <c r="A59535" s="188"/>
      <c r="B59535" s="188"/>
      <c r="C59535" s="188"/>
      <c r="D59535" s="189"/>
    </row>
    <row r="59536" spans="1:4">
      <c r="A59536" s="188"/>
      <c r="B59536" s="188"/>
      <c r="C59536" s="188"/>
      <c r="D59536" s="189"/>
    </row>
    <row r="59537" spans="1:4">
      <c r="A59537" s="188"/>
      <c r="B59537" s="188"/>
      <c r="C59537" s="188"/>
      <c r="D59537" s="189"/>
    </row>
    <row r="59538" spans="1:4">
      <c r="A59538" s="188"/>
      <c r="B59538" s="188"/>
      <c r="C59538" s="188"/>
      <c r="D59538" s="189"/>
    </row>
    <row r="59539" spans="1:4">
      <c r="A59539" s="188"/>
      <c r="B59539" s="188"/>
      <c r="C59539" s="188"/>
      <c r="D59539" s="189"/>
    </row>
    <row r="59540" spans="1:4">
      <c r="A59540" s="188"/>
      <c r="B59540" s="188"/>
      <c r="C59540" s="188"/>
      <c r="D59540" s="189"/>
    </row>
    <row r="59541" spans="1:4">
      <c r="A59541" s="188"/>
      <c r="B59541" s="188"/>
      <c r="C59541" s="188"/>
      <c r="D59541" s="189"/>
    </row>
    <row r="59542" spans="1:4">
      <c r="A59542" s="188"/>
      <c r="B59542" s="188"/>
      <c r="C59542" s="188"/>
      <c r="D59542" s="189"/>
    </row>
    <row r="59543" spans="1:4">
      <c r="A59543" s="188"/>
      <c r="B59543" s="188"/>
      <c r="C59543" s="188"/>
      <c r="D59543" s="189"/>
    </row>
    <row r="59544" spans="1:4">
      <c r="A59544" s="188"/>
      <c r="B59544" s="188"/>
      <c r="C59544" s="188"/>
      <c r="D59544" s="189"/>
    </row>
    <row r="59545" spans="1:4">
      <c r="A59545" s="188"/>
      <c r="B59545" s="188"/>
      <c r="C59545" s="188"/>
      <c r="D59545" s="189"/>
    </row>
    <row r="59546" spans="1:4">
      <c r="A59546" s="188"/>
      <c r="B59546" s="188"/>
      <c r="C59546" s="188"/>
      <c r="D59546" s="189"/>
    </row>
    <row r="59547" spans="1:4">
      <c r="A59547" s="188"/>
      <c r="B59547" s="188"/>
      <c r="C59547" s="188"/>
      <c r="D59547" s="189"/>
    </row>
    <row r="59548" spans="1:4">
      <c r="A59548" s="188"/>
      <c r="B59548" s="188"/>
      <c r="C59548" s="188"/>
      <c r="D59548" s="189"/>
    </row>
    <row r="59549" spans="1:4">
      <c r="A59549" s="188"/>
      <c r="B59549" s="188"/>
      <c r="C59549" s="188"/>
      <c r="D59549" s="189"/>
    </row>
    <row r="59550" spans="1:4">
      <c r="A59550" s="188"/>
      <c r="B59550" s="188"/>
      <c r="C59550" s="188"/>
      <c r="D59550" s="189"/>
    </row>
    <row r="59551" spans="1:4">
      <c r="A59551" s="188"/>
      <c r="B59551" s="188"/>
      <c r="C59551" s="188"/>
      <c r="D59551" s="189"/>
    </row>
    <row r="59552" spans="1:4">
      <c r="A59552" s="188"/>
      <c r="B59552" s="188"/>
      <c r="C59552" s="188"/>
      <c r="D59552" s="189"/>
    </row>
    <row r="59553" spans="1:4">
      <c r="A59553" s="188"/>
      <c r="B59553" s="188"/>
      <c r="C59553" s="188"/>
      <c r="D59553" s="189"/>
    </row>
    <row r="59554" spans="1:4">
      <c r="A59554" s="188"/>
      <c r="B59554" s="188"/>
      <c r="C59554" s="188"/>
      <c r="D59554" s="189"/>
    </row>
    <row r="59555" spans="1:4">
      <c r="A59555" s="188"/>
      <c r="B59555" s="188"/>
      <c r="C59555" s="188"/>
      <c r="D59555" s="189"/>
    </row>
    <row r="59556" spans="1:4">
      <c r="A59556" s="188"/>
      <c r="B59556" s="188"/>
      <c r="C59556" s="188"/>
      <c r="D59556" s="189"/>
    </row>
    <row r="59557" spans="1:4">
      <c r="A59557" s="188"/>
      <c r="B59557" s="188"/>
      <c r="C59557" s="188"/>
      <c r="D59557" s="189"/>
    </row>
    <row r="59558" spans="1:4">
      <c r="A59558" s="188"/>
      <c r="B59558" s="188"/>
      <c r="C59558" s="188"/>
      <c r="D59558" s="189"/>
    </row>
    <row r="59559" spans="1:4">
      <c r="A59559" s="188"/>
      <c r="B59559" s="188"/>
      <c r="C59559" s="188"/>
      <c r="D59559" s="189"/>
    </row>
    <row r="59560" spans="1:4">
      <c r="A59560" s="188"/>
      <c r="B59560" s="188"/>
      <c r="C59560" s="188"/>
      <c r="D59560" s="189"/>
    </row>
    <row r="59561" spans="1:4">
      <c r="A59561" s="188"/>
      <c r="B59561" s="188"/>
      <c r="C59561" s="188"/>
      <c r="D59561" s="189"/>
    </row>
    <row r="59562" spans="1:4">
      <c r="A59562" s="188"/>
      <c r="B59562" s="188"/>
      <c r="C59562" s="188"/>
      <c r="D59562" s="189"/>
    </row>
    <row r="59563" spans="1:4">
      <c r="A59563" s="188"/>
      <c r="B59563" s="188"/>
      <c r="C59563" s="188"/>
      <c r="D59563" s="189"/>
    </row>
    <row r="59564" spans="1:4">
      <c r="A59564" s="188"/>
      <c r="B59564" s="188"/>
      <c r="C59564" s="188"/>
      <c r="D59564" s="189"/>
    </row>
    <row r="59565" spans="1:4">
      <c r="A59565" s="188"/>
      <c r="B59565" s="188"/>
      <c r="C59565" s="188"/>
      <c r="D59565" s="189"/>
    </row>
    <row r="59566" spans="1:4">
      <c r="A59566" s="188"/>
      <c r="B59566" s="188"/>
      <c r="C59566" s="188"/>
      <c r="D59566" s="189"/>
    </row>
    <row r="59567" spans="1:4">
      <c r="A59567" s="188"/>
      <c r="B59567" s="188"/>
      <c r="C59567" s="188"/>
      <c r="D59567" s="189"/>
    </row>
    <row r="59568" spans="1:4">
      <c r="A59568" s="188"/>
      <c r="B59568" s="188"/>
      <c r="C59568" s="188"/>
      <c r="D59568" s="189"/>
    </row>
    <row r="59569" spans="1:4">
      <c r="A59569" s="188"/>
      <c r="B59569" s="188"/>
      <c r="C59569" s="188"/>
      <c r="D59569" s="189"/>
    </row>
    <row r="59570" spans="1:4">
      <c r="A59570" s="188"/>
      <c r="B59570" s="188"/>
      <c r="C59570" s="188"/>
      <c r="D59570" s="189"/>
    </row>
    <row r="59571" spans="1:4">
      <c r="A59571" s="188"/>
      <c r="B59571" s="188"/>
      <c r="C59571" s="188"/>
      <c r="D59571" s="189"/>
    </row>
    <row r="59572" spans="1:4">
      <c r="A59572" s="188"/>
      <c r="B59572" s="188"/>
      <c r="C59572" s="188"/>
      <c r="D59572" s="189"/>
    </row>
    <row r="59573" spans="1:4">
      <c r="A59573" s="188"/>
      <c r="B59573" s="188"/>
      <c r="C59573" s="188"/>
      <c r="D59573" s="189"/>
    </row>
    <row r="59574" spans="1:4">
      <c r="A59574" s="188"/>
      <c r="B59574" s="188"/>
      <c r="C59574" s="188"/>
      <c r="D59574" s="189"/>
    </row>
    <row r="59575" spans="1:4">
      <c r="A59575" s="188"/>
      <c r="B59575" s="188"/>
      <c r="C59575" s="188"/>
      <c r="D59575" s="189"/>
    </row>
    <row r="59576" spans="1:4">
      <c r="A59576" s="188"/>
      <c r="B59576" s="188"/>
      <c r="C59576" s="188"/>
      <c r="D59576" s="189"/>
    </row>
    <row r="59577" spans="1:4">
      <c r="A59577" s="188"/>
      <c r="B59577" s="188"/>
      <c r="C59577" s="188"/>
      <c r="D59577" s="189"/>
    </row>
    <row r="59578" spans="1:4">
      <c r="A59578" s="188"/>
      <c r="B59578" s="188"/>
      <c r="C59578" s="188"/>
      <c r="D59578" s="189"/>
    </row>
    <row r="59579" spans="1:4">
      <c r="A59579" s="188"/>
      <c r="B59579" s="188"/>
      <c r="C59579" s="188"/>
      <c r="D59579" s="189"/>
    </row>
    <row r="59580" spans="1:4">
      <c r="A59580" s="188"/>
      <c r="B59580" s="188"/>
      <c r="C59580" s="188"/>
      <c r="D59580" s="189"/>
    </row>
    <row r="59581" spans="1:4">
      <c r="A59581" s="188"/>
      <c r="B59581" s="188"/>
      <c r="C59581" s="188"/>
      <c r="D59581" s="189"/>
    </row>
    <row r="59582" spans="1:4">
      <c r="A59582" s="188"/>
      <c r="B59582" s="188"/>
      <c r="C59582" s="188"/>
      <c r="D59582" s="189"/>
    </row>
    <row r="59583" spans="1:4">
      <c r="A59583" s="188"/>
      <c r="B59583" s="188"/>
      <c r="C59583" s="188"/>
      <c r="D59583" s="189"/>
    </row>
    <row r="59584" spans="1:4">
      <c r="A59584" s="188"/>
      <c r="B59584" s="188"/>
      <c r="C59584" s="188"/>
      <c r="D59584" s="189"/>
    </row>
    <row r="59585" spans="1:4">
      <c r="A59585" s="188"/>
      <c r="B59585" s="188"/>
      <c r="C59585" s="188"/>
      <c r="D59585" s="189"/>
    </row>
    <row r="59586" spans="1:4">
      <c r="A59586" s="188"/>
      <c r="B59586" s="188"/>
      <c r="C59586" s="188"/>
      <c r="D59586" s="189"/>
    </row>
    <row r="59587" spans="1:4">
      <c r="A59587" s="188"/>
      <c r="B59587" s="188"/>
      <c r="C59587" s="188"/>
      <c r="D59587" s="189"/>
    </row>
    <row r="59588" spans="1:4">
      <c r="A59588" s="188"/>
      <c r="B59588" s="188"/>
      <c r="C59588" s="188"/>
      <c r="D59588" s="189"/>
    </row>
    <row r="59589" spans="1:4">
      <c r="A59589" s="188"/>
      <c r="B59589" s="188"/>
      <c r="C59589" s="188"/>
      <c r="D59589" s="189"/>
    </row>
    <row r="59590" spans="1:4">
      <c r="A59590" s="188"/>
      <c r="B59590" s="188"/>
      <c r="C59590" s="188"/>
      <c r="D59590" s="189"/>
    </row>
    <row r="59591" spans="1:4">
      <c r="A59591" s="188"/>
      <c r="B59591" s="188"/>
      <c r="C59591" s="188"/>
      <c r="D59591" s="189"/>
    </row>
    <row r="59592" spans="1:4">
      <c r="A59592" s="188"/>
      <c r="B59592" s="188"/>
      <c r="C59592" s="188"/>
      <c r="D59592" s="189"/>
    </row>
    <row r="59593" spans="1:4">
      <c r="A59593" s="188"/>
      <c r="B59593" s="188"/>
      <c r="C59593" s="188"/>
      <c r="D59593" s="189"/>
    </row>
    <row r="59594" spans="1:4">
      <c r="A59594" s="188"/>
      <c r="B59594" s="188"/>
      <c r="C59594" s="188"/>
      <c r="D59594" s="189"/>
    </row>
    <row r="59595" spans="1:4">
      <c r="A59595" s="188"/>
      <c r="B59595" s="188"/>
      <c r="C59595" s="188"/>
      <c r="D59595" s="189"/>
    </row>
    <row r="59596" spans="1:4">
      <c r="A59596" s="188"/>
      <c r="B59596" s="188"/>
      <c r="C59596" s="188"/>
      <c r="D59596" s="189"/>
    </row>
    <row r="59597" spans="1:4">
      <c r="A59597" s="188"/>
      <c r="B59597" s="188"/>
      <c r="C59597" s="188"/>
      <c r="D59597" s="189"/>
    </row>
    <row r="59598" spans="1:4">
      <c r="A59598" s="188"/>
      <c r="B59598" s="188"/>
      <c r="C59598" s="188"/>
      <c r="D59598" s="189"/>
    </row>
    <row r="59599" spans="1:4">
      <c r="A59599" s="188"/>
      <c r="B59599" s="188"/>
      <c r="C59599" s="188"/>
      <c r="D59599" s="189"/>
    </row>
    <row r="59600" spans="1:4">
      <c r="A59600" s="188"/>
      <c r="B59600" s="188"/>
      <c r="C59600" s="188"/>
      <c r="D59600" s="189"/>
    </row>
    <row r="59601" spans="1:4">
      <c r="A59601" s="188"/>
      <c r="B59601" s="188"/>
      <c r="C59601" s="188"/>
      <c r="D59601" s="189"/>
    </row>
    <row r="59602" spans="1:4">
      <c r="A59602" s="188"/>
      <c r="B59602" s="188"/>
      <c r="C59602" s="188"/>
      <c r="D59602" s="189"/>
    </row>
    <row r="59603" spans="1:4">
      <c r="A59603" s="188"/>
      <c r="B59603" s="188"/>
      <c r="C59603" s="188"/>
      <c r="D59603" s="189"/>
    </row>
    <row r="59604" spans="1:4">
      <c r="A59604" s="188"/>
      <c r="B59604" s="188"/>
      <c r="C59604" s="188"/>
      <c r="D59604" s="189"/>
    </row>
    <row r="59605" spans="1:4">
      <c r="A59605" s="188"/>
      <c r="B59605" s="188"/>
      <c r="C59605" s="188"/>
      <c r="D59605" s="189"/>
    </row>
    <row r="59606" spans="1:4">
      <c r="A59606" s="188"/>
      <c r="B59606" s="188"/>
      <c r="C59606" s="188"/>
      <c r="D59606" s="189"/>
    </row>
    <row r="59607" spans="1:4">
      <c r="A59607" s="188"/>
      <c r="B59607" s="188"/>
      <c r="C59607" s="188"/>
      <c r="D59607" s="189"/>
    </row>
    <row r="59608" spans="1:4">
      <c r="A59608" s="188"/>
      <c r="B59608" s="188"/>
      <c r="C59608" s="188"/>
      <c r="D59608" s="189"/>
    </row>
    <row r="59609" spans="1:4">
      <c r="A59609" s="188"/>
      <c r="B59609" s="188"/>
      <c r="C59609" s="188"/>
      <c r="D59609" s="189"/>
    </row>
    <row r="59610" spans="1:4">
      <c r="A59610" s="188"/>
      <c r="B59610" s="188"/>
      <c r="C59610" s="188"/>
      <c r="D59610" s="189"/>
    </row>
    <row r="59611" spans="1:4">
      <c r="A59611" s="188"/>
      <c r="B59611" s="188"/>
      <c r="C59611" s="188"/>
      <c r="D59611" s="189"/>
    </row>
    <row r="59612" spans="1:4">
      <c r="A59612" s="188"/>
      <c r="B59612" s="188"/>
      <c r="C59612" s="188"/>
      <c r="D59612" s="189"/>
    </row>
    <row r="59613" spans="1:4">
      <c r="A59613" s="188"/>
      <c r="B59613" s="188"/>
      <c r="C59613" s="188"/>
      <c r="D59613" s="189"/>
    </row>
    <row r="59614" spans="1:4">
      <c r="A59614" s="188"/>
      <c r="B59614" s="188"/>
      <c r="C59614" s="188"/>
      <c r="D59614" s="189"/>
    </row>
    <row r="59615" spans="1:4">
      <c r="A59615" s="188"/>
      <c r="B59615" s="188"/>
      <c r="C59615" s="188"/>
      <c r="D59615" s="189"/>
    </row>
    <row r="59616" spans="1:4">
      <c r="A59616" s="188"/>
      <c r="B59616" s="188"/>
      <c r="C59616" s="188"/>
      <c r="D59616" s="189"/>
    </row>
    <row r="59617" spans="1:4">
      <c r="A59617" s="188"/>
      <c r="B59617" s="188"/>
      <c r="C59617" s="188"/>
      <c r="D59617" s="189"/>
    </row>
    <row r="59618" spans="1:4">
      <c r="A59618" s="188"/>
      <c r="B59618" s="188"/>
      <c r="C59618" s="188"/>
      <c r="D59618" s="189"/>
    </row>
    <row r="59619" spans="1:4">
      <c r="A59619" s="188"/>
      <c r="B59619" s="188"/>
      <c r="C59619" s="188"/>
      <c r="D59619" s="189"/>
    </row>
    <row r="59620" spans="1:4">
      <c r="A59620" s="188"/>
      <c r="B59620" s="188"/>
      <c r="C59620" s="188"/>
      <c r="D59620" s="189"/>
    </row>
    <row r="59621" spans="1:4">
      <c r="A59621" s="188"/>
      <c r="B59621" s="188"/>
      <c r="C59621" s="188"/>
      <c r="D59621" s="189"/>
    </row>
    <row r="59622" spans="1:4">
      <c r="A59622" s="188"/>
      <c r="B59622" s="188"/>
      <c r="C59622" s="188"/>
      <c r="D59622" s="189"/>
    </row>
    <row r="59623" spans="1:4">
      <c r="A59623" s="188"/>
      <c r="B59623" s="188"/>
      <c r="C59623" s="188"/>
      <c r="D59623" s="189"/>
    </row>
    <row r="59624" spans="1:4">
      <c r="A59624" s="188"/>
      <c r="B59624" s="188"/>
      <c r="C59624" s="188"/>
      <c r="D59624" s="189"/>
    </row>
    <row r="59625" spans="1:4">
      <c r="A59625" s="188"/>
      <c r="B59625" s="188"/>
      <c r="C59625" s="188"/>
      <c r="D59625" s="189"/>
    </row>
    <row r="59626" spans="1:4">
      <c r="A59626" s="188"/>
      <c r="B59626" s="188"/>
      <c r="C59626" s="188"/>
      <c r="D59626" s="189"/>
    </row>
    <row r="59627" spans="1:4">
      <c r="A59627" s="188"/>
      <c r="B59627" s="188"/>
      <c r="C59627" s="188"/>
      <c r="D59627" s="189"/>
    </row>
    <row r="59628" spans="1:4">
      <c r="A59628" s="188"/>
      <c r="B59628" s="188"/>
      <c r="C59628" s="188"/>
      <c r="D59628" s="189"/>
    </row>
    <row r="59629" spans="1:4">
      <c r="A59629" s="188"/>
      <c r="B59629" s="188"/>
      <c r="C59629" s="188"/>
      <c r="D59629" s="189"/>
    </row>
    <row r="59630" spans="1:4">
      <c r="A59630" s="188"/>
      <c r="B59630" s="188"/>
      <c r="C59630" s="188"/>
      <c r="D59630" s="189"/>
    </row>
    <row r="59631" spans="1:4">
      <c r="A59631" s="188"/>
      <c r="B59631" s="188"/>
      <c r="C59631" s="188"/>
      <c r="D59631" s="189"/>
    </row>
    <row r="59632" spans="1:4">
      <c r="A59632" s="188"/>
      <c r="B59632" s="188"/>
      <c r="C59632" s="188"/>
      <c r="D59632" s="189"/>
    </row>
    <row r="59633" spans="1:4">
      <c r="A59633" s="188"/>
      <c r="B59633" s="188"/>
      <c r="C59633" s="188"/>
      <c r="D59633" s="189"/>
    </row>
    <row r="59634" spans="1:4">
      <c r="A59634" s="188"/>
      <c r="B59634" s="188"/>
      <c r="C59634" s="188"/>
      <c r="D59634" s="189"/>
    </row>
    <row r="59635" spans="1:4">
      <c r="A59635" s="188"/>
      <c r="B59635" s="188"/>
      <c r="C59635" s="188"/>
      <c r="D59635" s="189"/>
    </row>
    <row r="59636" spans="1:4">
      <c r="A59636" s="188"/>
      <c r="B59636" s="188"/>
      <c r="C59636" s="188"/>
      <c r="D59636" s="189"/>
    </row>
    <row r="59637" spans="1:4">
      <c r="A59637" s="188"/>
      <c r="B59637" s="188"/>
      <c r="C59637" s="188"/>
      <c r="D59637" s="189"/>
    </row>
    <row r="59638" spans="1:4">
      <c r="A59638" s="188"/>
      <c r="B59638" s="188"/>
      <c r="C59638" s="188"/>
      <c r="D59638" s="189"/>
    </row>
    <row r="59639" spans="1:4">
      <c r="A59639" s="188"/>
      <c r="B59639" s="188"/>
      <c r="C59639" s="188"/>
      <c r="D59639" s="189"/>
    </row>
    <row r="59640" spans="1:4">
      <c r="A59640" s="188"/>
      <c r="B59640" s="188"/>
      <c r="C59640" s="188"/>
      <c r="D59640" s="189"/>
    </row>
    <row r="59641" spans="1:4">
      <c r="A59641" s="188"/>
      <c r="B59641" s="188"/>
      <c r="C59641" s="188"/>
      <c r="D59641" s="189"/>
    </row>
    <row r="59642" spans="1:4">
      <c r="A59642" s="188"/>
      <c r="B59642" s="188"/>
      <c r="C59642" s="188"/>
      <c r="D59642" s="189"/>
    </row>
    <row r="59643" spans="1:4">
      <c r="A59643" s="188"/>
      <c r="B59643" s="188"/>
      <c r="C59643" s="188"/>
      <c r="D59643" s="189"/>
    </row>
    <row r="59644" spans="1:4">
      <c r="A59644" s="188"/>
      <c r="B59644" s="188"/>
      <c r="C59644" s="188"/>
      <c r="D59644" s="189"/>
    </row>
    <row r="59645" spans="1:4">
      <c r="A59645" s="188"/>
      <c r="B59645" s="188"/>
      <c r="C59645" s="188"/>
      <c r="D59645" s="189"/>
    </row>
    <row r="59646" spans="1:4">
      <c r="A59646" s="188"/>
      <c r="B59646" s="188"/>
      <c r="C59646" s="188"/>
      <c r="D59646" s="189"/>
    </row>
    <row r="59647" spans="1:4">
      <c r="A59647" s="188"/>
      <c r="B59647" s="188"/>
      <c r="C59647" s="188"/>
      <c r="D59647" s="189"/>
    </row>
    <row r="59648" spans="1:4">
      <c r="A59648" s="188"/>
      <c r="B59648" s="188"/>
      <c r="C59648" s="188"/>
      <c r="D59648" s="189"/>
    </row>
    <row r="59649" spans="1:4">
      <c r="A59649" s="188"/>
      <c r="B59649" s="188"/>
      <c r="C59649" s="188"/>
      <c r="D59649" s="189"/>
    </row>
    <row r="59650" spans="1:4">
      <c r="A59650" s="188"/>
      <c r="B59650" s="188"/>
      <c r="C59650" s="188"/>
      <c r="D59650" s="189"/>
    </row>
    <row r="59651" spans="1:4">
      <c r="A59651" s="188"/>
      <c r="B59651" s="188"/>
      <c r="C59651" s="188"/>
      <c r="D59651" s="189"/>
    </row>
    <row r="59652" spans="1:4">
      <c r="A59652" s="188"/>
      <c r="B59652" s="188"/>
      <c r="C59652" s="188"/>
      <c r="D59652" s="189"/>
    </row>
    <row r="59653" spans="1:4">
      <c r="A59653" s="188"/>
      <c r="B59653" s="188"/>
      <c r="C59653" s="188"/>
      <c r="D59653" s="189"/>
    </row>
    <row r="59654" spans="1:4">
      <c r="A59654" s="188"/>
      <c r="B59654" s="188"/>
      <c r="C59654" s="188"/>
      <c r="D59654" s="189"/>
    </row>
    <row r="59655" spans="1:4">
      <c r="A59655" s="188"/>
      <c r="B59655" s="188"/>
      <c r="C59655" s="188"/>
      <c r="D59655" s="189"/>
    </row>
    <row r="59656" spans="1:4">
      <c r="A59656" s="188"/>
      <c r="B59656" s="188"/>
      <c r="C59656" s="188"/>
      <c r="D59656" s="189"/>
    </row>
    <row r="59657" spans="1:4">
      <c r="A59657" s="188"/>
      <c r="B59657" s="188"/>
      <c r="C59657" s="188"/>
      <c r="D59657" s="189"/>
    </row>
    <row r="59658" spans="1:4">
      <c r="A59658" s="188"/>
      <c r="B59658" s="188"/>
      <c r="C59658" s="188"/>
      <c r="D59658" s="189"/>
    </row>
    <row r="59659" spans="1:4">
      <c r="A59659" s="188"/>
      <c r="B59659" s="188"/>
      <c r="C59659" s="188"/>
      <c r="D59659" s="189"/>
    </row>
    <row r="59660" spans="1:4">
      <c r="A59660" s="188"/>
      <c r="B59660" s="188"/>
      <c r="C59660" s="188"/>
      <c r="D59660" s="189"/>
    </row>
    <row r="59661" spans="1:4">
      <c r="A59661" s="188"/>
      <c r="B59661" s="188"/>
      <c r="C59661" s="188"/>
      <c r="D59661" s="189"/>
    </row>
    <row r="59662" spans="1:4">
      <c r="A59662" s="188"/>
      <c r="B59662" s="188"/>
      <c r="C59662" s="188"/>
      <c r="D59662" s="189"/>
    </row>
    <row r="59663" spans="1:4">
      <c r="A59663" s="188"/>
      <c r="B59663" s="188"/>
      <c r="C59663" s="188"/>
      <c r="D59663" s="189"/>
    </row>
    <row r="59664" spans="1:4">
      <c r="A59664" s="188"/>
      <c r="B59664" s="188"/>
      <c r="C59664" s="188"/>
      <c r="D59664" s="189"/>
    </row>
    <row r="59665" spans="1:4">
      <c r="A59665" s="188"/>
      <c r="B59665" s="188"/>
      <c r="C59665" s="188"/>
      <c r="D59665" s="189"/>
    </row>
    <row r="59666" spans="1:4">
      <c r="A59666" s="188"/>
      <c r="B59666" s="188"/>
      <c r="C59666" s="188"/>
      <c r="D59666" s="189"/>
    </row>
    <row r="59667" spans="1:4">
      <c r="A59667" s="188"/>
      <c r="B59667" s="188"/>
      <c r="C59667" s="188"/>
      <c r="D59667" s="189"/>
    </row>
    <row r="59668" spans="1:4">
      <c r="A59668" s="188"/>
      <c r="B59668" s="188"/>
      <c r="C59668" s="188"/>
      <c r="D59668" s="189"/>
    </row>
    <row r="59669" spans="1:4">
      <c r="A59669" s="188"/>
      <c r="B59669" s="188"/>
      <c r="C59669" s="188"/>
      <c r="D59669" s="189"/>
    </row>
    <row r="59670" spans="1:4">
      <c r="A59670" s="188"/>
      <c r="B59670" s="188"/>
      <c r="C59670" s="188"/>
      <c r="D59670" s="189"/>
    </row>
    <row r="59671" spans="1:4">
      <c r="A59671" s="188"/>
      <c r="B59671" s="188"/>
      <c r="C59671" s="188"/>
      <c r="D59671" s="189"/>
    </row>
    <row r="59672" spans="1:4">
      <c r="A59672" s="188"/>
      <c r="B59672" s="188"/>
      <c r="C59672" s="188"/>
      <c r="D59672" s="189"/>
    </row>
    <row r="59673" spans="1:4">
      <c r="A59673" s="188"/>
      <c r="B59673" s="188"/>
      <c r="C59673" s="188"/>
      <c r="D59673" s="189"/>
    </row>
    <row r="59674" spans="1:4">
      <c r="A59674" s="188"/>
      <c r="B59674" s="188"/>
      <c r="C59674" s="188"/>
      <c r="D59674" s="189"/>
    </row>
    <row r="59675" spans="1:4">
      <c r="A59675" s="188"/>
      <c r="B59675" s="188"/>
      <c r="C59675" s="188"/>
      <c r="D59675" s="189"/>
    </row>
    <row r="59676" spans="1:4">
      <c r="A59676" s="188"/>
      <c r="B59676" s="188"/>
      <c r="C59676" s="188"/>
      <c r="D59676" s="189"/>
    </row>
    <row r="59677" spans="1:4">
      <c r="A59677" s="188"/>
      <c r="B59677" s="188"/>
      <c r="C59677" s="188"/>
      <c r="D59677" s="189"/>
    </row>
    <row r="59678" spans="1:4">
      <c r="A59678" s="188"/>
      <c r="B59678" s="188"/>
      <c r="C59678" s="188"/>
      <c r="D59678" s="189"/>
    </row>
    <row r="59679" spans="1:4">
      <c r="A59679" s="188"/>
      <c r="B59679" s="188"/>
      <c r="C59679" s="188"/>
      <c r="D59679" s="189"/>
    </row>
    <row r="59680" spans="1:4">
      <c r="A59680" s="188"/>
      <c r="B59680" s="188"/>
      <c r="C59680" s="188"/>
      <c r="D59680" s="189"/>
    </row>
    <row r="59681" spans="1:4">
      <c r="A59681" s="188"/>
      <c r="B59681" s="188"/>
      <c r="C59681" s="188"/>
      <c r="D59681" s="189"/>
    </row>
    <row r="59682" spans="1:4">
      <c r="A59682" s="188"/>
      <c r="B59682" s="188"/>
      <c r="C59682" s="188"/>
      <c r="D59682" s="189"/>
    </row>
    <row r="59683" spans="1:4">
      <c r="A59683" s="188"/>
      <c r="B59683" s="188"/>
      <c r="C59683" s="188"/>
      <c r="D59683" s="189"/>
    </row>
    <row r="59684" spans="1:4">
      <c r="A59684" s="188"/>
      <c r="B59684" s="188"/>
      <c r="C59684" s="188"/>
      <c r="D59684" s="189"/>
    </row>
    <row r="59685" spans="1:4">
      <c r="A59685" s="188"/>
      <c r="B59685" s="188"/>
      <c r="C59685" s="188"/>
      <c r="D59685" s="189"/>
    </row>
    <row r="59686" spans="1:4">
      <c r="A59686" s="188"/>
      <c r="B59686" s="188"/>
      <c r="C59686" s="188"/>
      <c r="D59686" s="189"/>
    </row>
    <row r="59687" spans="1:4">
      <c r="A59687" s="188"/>
      <c r="B59687" s="188"/>
      <c r="C59687" s="188"/>
      <c r="D59687" s="189"/>
    </row>
    <row r="59688" spans="1:4">
      <c r="A59688" s="188"/>
      <c r="B59688" s="188"/>
      <c r="C59688" s="188"/>
      <c r="D59688" s="189"/>
    </row>
    <row r="59689" spans="1:4">
      <c r="A59689" s="188"/>
      <c r="B59689" s="188"/>
      <c r="C59689" s="188"/>
      <c r="D59689" s="189"/>
    </row>
    <row r="59690" spans="1:4">
      <c r="A59690" s="188"/>
      <c r="B59690" s="188"/>
      <c r="C59690" s="188"/>
      <c r="D59690" s="189"/>
    </row>
    <row r="59691" spans="1:4">
      <c r="A59691" s="188"/>
      <c r="B59691" s="188"/>
      <c r="C59691" s="188"/>
      <c r="D59691" s="189"/>
    </row>
    <row r="59692" spans="1:4">
      <c r="A59692" s="188"/>
      <c r="B59692" s="188"/>
      <c r="C59692" s="188"/>
      <c r="D59692" s="189"/>
    </row>
    <row r="59693" spans="1:4">
      <c r="A59693" s="188"/>
      <c r="B59693" s="188"/>
      <c r="C59693" s="188"/>
      <c r="D59693" s="189"/>
    </row>
    <row r="59694" spans="1:4">
      <c r="A59694" s="188"/>
      <c r="B59694" s="188"/>
      <c r="C59694" s="188"/>
      <c r="D59694" s="189"/>
    </row>
    <row r="59695" spans="1:4">
      <c r="A59695" s="188"/>
      <c r="B59695" s="188"/>
      <c r="C59695" s="188"/>
      <c r="D59695" s="189"/>
    </row>
    <row r="59696" spans="1:4">
      <c r="A59696" s="188"/>
      <c r="B59696" s="188"/>
      <c r="C59696" s="188"/>
      <c r="D59696" s="189"/>
    </row>
    <row r="59697" spans="1:4">
      <c r="A59697" s="188"/>
      <c r="B59697" s="188"/>
      <c r="C59697" s="188"/>
      <c r="D59697" s="189"/>
    </row>
    <row r="59698" spans="1:4">
      <c r="A59698" s="188"/>
      <c r="B59698" s="188"/>
      <c r="C59698" s="188"/>
      <c r="D59698" s="189"/>
    </row>
    <row r="59699" spans="1:4">
      <c r="A59699" s="188"/>
      <c r="B59699" s="188"/>
      <c r="C59699" s="188"/>
      <c r="D59699" s="189"/>
    </row>
    <row r="59700" spans="1:4">
      <c r="A59700" s="188"/>
      <c r="B59700" s="188"/>
      <c r="C59700" s="188"/>
      <c r="D59700" s="189"/>
    </row>
    <row r="59701" spans="1:4">
      <c r="A59701" s="188"/>
      <c r="B59701" s="188"/>
      <c r="C59701" s="188"/>
      <c r="D59701" s="189"/>
    </row>
    <row r="59702" spans="1:4">
      <c r="A59702" s="188"/>
      <c r="B59702" s="188"/>
      <c r="C59702" s="188"/>
      <c r="D59702" s="189"/>
    </row>
    <row r="59703" spans="1:4">
      <c r="A59703" s="188"/>
      <c r="B59703" s="188"/>
      <c r="C59703" s="188"/>
      <c r="D59703" s="189"/>
    </row>
    <row r="59704" spans="1:4">
      <c r="A59704" s="188"/>
      <c r="B59704" s="188"/>
      <c r="C59704" s="188"/>
      <c r="D59704" s="189"/>
    </row>
    <row r="59705" spans="1:4">
      <c r="A59705" s="188"/>
      <c r="B59705" s="188"/>
      <c r="C59705" s="188"/>
      <c r="D59705" s="189"/>
    </row>
    <row r="59706" spans="1:4">
      <c r="A59706" s="188"/>
      <c r="B59706" s="188"/>
      <c r="C59706" s="188"/>
      <c r="D59706" s="189"/>
    </row>
    <row r="59707" spans="1:4">
      <c r="A59707" s="188"/>
      <c r="B59707" s="188"/>
      <c r="C59707" s="188"/>
      <c r="D59707" s="189"/>
    </row>
    <row r="59708" spans="1:4">
      <c r="A59708" s="188"/>
      <c r="B59708" s="188"/>
      <c r="C59708" s="188"/>
      <c r="D59708" s="189"/>
    </row>
    <row r="59709" spans="1:4">
      <c r="A59709" s="188"/>
      <c r="B59709" s="188"/>
      <c r="C59709" s="188"/>
      <c r="D59709" s="189"/>
    </row>
    <row r="59710" spans="1:4">
      <c r="A59710" s="188"/>
      <c r="B59710" s="188"/>
      <c r="C59710" s="188"/>
      <c r="D59710" s="189"/>
    </row>
    <row r="59711" spans="1:4">
      <c r="A59711" s="188"/>
      <c r="B59711" s="188"/>
      <c r="C59711" s="188"/>
      <c r="D59711" s="189"/>
    </row>
    <row r="59712" spans="1:4">
      <c r="A59712" s="188"/>
      <c r="B59712" s="188"/>
      <c r="C59712" s="188"/>
      <c r="D59712" s="189"/>
    </row>
    <row r="59713" spans="1:4">
      <c r="A59713" s="188"/>
      <c r="B59713" s="188"/>
      <c r="C59713" s="188"/>
      <c r="D59713" s="189"/>
    </row>
    <row r="59714" spans="1:4">
      <c r="A59714" s="188"/>
      <c r="B59714" s="188"/>
      <c r="C59714" s="188"/>
      <c r="D59714" s="189"/>
    </row>
    <row r="59715" spans="1:4">
      <c r="A59715" s="188"/>
      <c r="B59715" s="188"/>
      <c r="C59715" s="188"/>
      <c r="D59715" s="189"/>
    </row>
    <row r="59716" spans="1:4">
      <c r="A59716" s="188"/>
      <c r="B59716" s="188"/>
      <c r="C59716" s="188"/>
      <c r="D59716" s="189"/>
    </row>
    <row r="59717" spans="1:4">
      <c r="A59717" s="188"/>
      <c r="B59717" s="188"/>
      <c r="C59717" s="188"/>
      <c r="D59717" s="189"/>
    </row>
    <row r="59718" spans="1:4">
      <c r="A59718" s="188"/>
      <c r="B59718" s="188"/>
      <c r="C59718" s="188"/>
      <c r="D59718" s="189"/>
    </row>
    <row r="59719" spans="1:4">
      <c r="A59719" s="188"/>
      <c r="B59719" s="188"/>
      <c r="C59719" s="188"/>
      <c r="D59719" s="189"/>
    </row>
    <row r="59720" spans="1:4">
      <c r="A59720" s="188"/>
      <c r="B59720" s="188"/>
      <c r="C59720" s="188"/>
      <c r="D59720" s="189"/>
    </row>
    <row r="59721" spans="1:4">
      <c r="A59721" s="188"/>
      <c r="B59721" s="188"/>
      <c r="C59721" s="188"/>
      <c r="D59721" s="189"/>
    </row>
    <row r="59722" spans="1:4">
      <c r="A59722" s="188"/>
      <c r="B59722" s="188"/>
      <c r="C59722" s="188"/>
      <c r="D59722" s="189"/>
    </row>
    <row r="59723" spans="1:4">
      <c r="A59723" s="188"/>
      <c r="B59723" s="188"/>
      <c r="C59723" s="188"/>
      <c r="D59723" s="189"/>
    </row>
    <row r="59724" spans="1:4">
      <c r="A59724" s="188"/>
      <c r="B59724" s="188"/>
      <c r="C59724" s="188"/>
      <c r="D59724" s="189"/>
    </row>
    <row r="59725" spans="1:4">
      <c r="A59725" s="188"/>
      <c r="B59725" s="188"/>
      <c r="C59725" s="188"/>
      <c r="D59725" s="189"/>
    </row>
    <row r="59726" spans="1:4">
      <c r="A59726" s="188"/>
      <c r="B59726" s="188"/>
      <c r="C59726" s="188"/>
      <c r="D59726" s="189"/>
    </row>
    <row r="59727" spans="1:4">
      <c r="A59727" s="188"/>
      <c r="B59727" s="188"/>
      <c r="C59727" s="188"/>
      <c r="D59727" s="189"/>
    </row>
    <row r="59728" spans="1:4">
      <c r="A59728" s="188"/>
      <c r="B59728" s="188"/>
      <c r="C59728" s="188"/>
      <c r="D59728" s="189"/>
    </row>
    <row r="59729" spans="1:4">
      <c r="A59729" s="188"/>
      <c r="B59729" s="188"/>
      <c r="C59729" s="188"/>
      <c r="D59729" s="189"/>
    </row>
    <row r="59730" spans="1:4">
      <c r="A59730" s="188"/>
      <c r="B59730" s="188"/>
      <c r="C59730" s="188"/>
      <c r="D59730" s="189"/>
    </row>
    <row r="59731" spans="1:4">
      <c r="A59731" s="188"/>
      <c r="B59731" s="188"/>
      <c r="C59731" s="188"/>
      <c r="D59731" s="189"/>
    </row>
    <row r="59732" spans="1:4">
      <c r="A59732" s="188"/>
      <c r="B59732" s="188"/>
      <c r="C59732" s="188"/>
      <c r="D59732" s="189"/>
    </row>
    <row r="59733" spans="1:4">
      <c r="A59733" s="188"/>
      <c r="B59733" s="188"/>
      <c r="C59733" s="188"/>
      <c r="D59733" s="189"/>
    </row>
    <row r="59734" spans="1:4">
      <c r="A59734" s="188"/>
      <c r="B59734" s="188"/>
      <c r="C59734" s="188"/>
      <c r="D59734" s="189"/>
    </row>
    <row r="59735" spans="1:4">
      <c r="A59735" s="188"/>
      <c r="B59735" s="188"/>
      <c r="C59735" s="188"/>
      <c r="D59735" s="189"/>
    </row>
    <row r="59736" spans="1:4">
      <c r="A59736" s="188"/>
      <c r="B59736" s="188"/>
      <c r="C59736" s="188"/>
      <c r="D59736" s="189"/>
    </row>
    <row r="59737" spans="1:4">
      <c r="A59737" s="188"/>
      <c r="B59737" s="188"/>
      <c r="C59737" s="188"/>
      <c r="D59737" s="189"/>
    </row>
    <row r="59738" spans="1:4">
      <c r="A59738" s="188"/>
      <c r="B59738" s="188"/>
      <c r="C59738" s="188"/>
      <c r="D59738" s="189"/>
    </row>
    <row r="59739" spans="1:4">
      <c r="A59739" s="188"/>
      <c r="B59739" s="188"/>
      <c r="C59739" s="188"/>
      <c r="D59739" s="189"/>
    </row>
    <row r="59740" spans="1:4">
      <c r="A59740" s="188"/>
      <c r="B59740" s="188"/>
      <c r="C59740" s="188"/>
      <c r="D59740" s="189"/>
    </row>
    <row r="59741" spans="1:4">
      <c r="A59741" s="188"/>
      <c r="B59741" s="188"/>
      <c r="C59741" s="188"/>
      <c r="D59741" s="189"/>
    </row>
    <row r="59742" spans="1:4">
      <c r="A59742" s="188"/>
      <c r="B59742" s="188"/>
      <c r="C59742" s="188"/>
      <c r="D59742" s="189"/>
    </row>
    <row r="59743" spans="1:4">
      <c r="A59743" s="188"/>
      <c r="B59743" s="188"/>
      <c r="C59743" s="188"/>
      <c r="D59743" s="189"/>
    </row>
    <row r="59744" spans="1:4">
      <c r="A59744" s="188"/>
      <c r="B59744" s="188"/>
      <c r="C59744" s="188"/>
      <c r="D59744" s="189"/>
    </row>
    <row r="59745" spans="1:4">
      <c r="A59745" s="188"/>
      <c r="B59745" s="188"/>
      <c r="C59745" s="188"/>
      <c r="D59745" s="189"/>
    </row>
    <row r="59746" spans="1:4">
      <c r="A59746" s="188"/>
      <c r="B59746" s="188"/>
      <c r="C59746" s="188"/>
      <c r="D59746" s="189"/>
    </row>
    <row r="59747" spans="1:4">
      <c r="A59747" s="188"/>
      <c r="B59747" s="188"/>
      <c r="C59747" s="188"/>
      <c r="D59747" s="189"/>
    </row>
    <row r="59748" spans="1:4">
      <c r="A59748" s="188"/>
      <c r="B59748" s="188"/>
      <c r="C59748" s="188"/>
      <c r="D59748" s="189"/>
    </row>
    <row r="59749" spans="1:4">
      <c r="A59749" s="188"/>
      <c r="B59749" s="188"/>
      <c r="C59749" s="188"/>
      <c r="D59749" s="189"/>
    </row>
    <row r="59750" spans="1:4">
      <c r="A59750" s="188"/>
      <c r="B59750" s="188"/>
      <c r="C59750" s="188"/>
      <c r="D59750" s="189"/>
    </row>
    <row r="59751" spans="1:4">
      <c r="A59751" s="188"/>
      <c r="B59751" s="188"/>
      <c r="C59751" s="188"/>
      <c r="D59751" s="189"/>
    </row>
    <row r="59752" spans="1:4">
      <c r="A59752" s="188"/>
      <c r="B59752" s="188"/>
      <c r="C59752" s="188"/>
      <c r="D59752" s="189"/>
    </row>
    <row r="59753" spans="1:4">
      <c r="A59753" s="188"/>
      <c r="B59753" s="188"/>
      <c r="C59753" s="188"/>
      <c r="D59753" s="189"/>
    </row>
    <row r="59754" spans="1:4">
      <c r="A59754" s="188"/>
      <c r="B59754" s="188"/>
      <c r="C59754" s="188"/>
      <c r="D59754" s="189"/>
    </row>
    <row r="59755" spans="1:4">
      <c r="A59755" s="188"/>
      <c r="B59755" s="188"/>
      <c r="C59755" s="188"/>
      <c r="D59755" s="189"/>
    </row>
    <row r="59756" spans="1:4">
      <c r="A59756" s="188"/>
      <c r="B59756" s="188"/>
      <c r="C59756" s="188"/>
      <c r="D59756" s="189"/>
    </row>
    <row r="59757" spans="1:4">
      <c r="A59757" s="188"/>
      <c r="B59757" s="188"/>
      <c r="C59757" s="188"/>
      <c r="D59757" s="189"/>
    </row>
    <row r="59758" spans="1:4">
      <c r="A59758" s="188"/>
      <c r="B59758" s="188"/>
      <c r="C59758" s="188"/>
      <c r="D59758" s="189"/>
    </row>
    <row r="59759" spans="1:4">
      <c r="A59759" s="188"/>
      <c r="B59759" s="188"/>
      <c r="C59759" s="188"/>
      <c r="D59759" s="189"/>
    </row>
    <row r="59760" spans="1:4">
      <c r="A59760" s="188"/>
      <c r="B59760" s="188"/>
      <c r="C59760" s="188"/>
      <c r="D59760" s="189"/>
    </row>
    <row r="59761" spans="1:4">
      <c r="A59761" s="188"/>
      <c r="B59761" s="188"/>
      <c r="C59761" s="188"/>
      <c r="D59761" s="189"/>
    </row>
    <row r="59762" spans="1:4">
      <c r="A59762" s="188"/>
      <c r="B59762" s="188"/>
      <c r="C59762" s="188"/>
      <c r="D59762" s="189"/>
    </row>
    <row r="59763" spans="1:4">
      <c r="A59763" s="188"/>
      <c r="B59763" s="188"/>
      <c r="C59763" s="188"/>
      <c r="D59763" s="189"/>
    </row>
    <row r="59764" spans="1:4">
      <c r="A59764" s="188"/>
      <c r="B59764" s="188"/>
      <c r="C59764" s="188"/>
      <c r="D59764" s="189"/>
    </row>
    <row r="59765" spans="1:4">
      <c r="A59765" s="188"/>
      <c r="B59765" s="188"/>
      <c r="C59765" s="188"/>
      <c r="D59765" s="189"/>
    </row>
    <row r="59766" spans="1:4">
      <c r="A59766" s="188"/>
      <c r="B59766" s="188"/>
      <c r="C59766" s="188"/>
      <c r="D59766" s="189"/>
    </row>
    <row r="59767" spans="1:4">
      <c r="A59767" s="188"/>
      <c r="B59767" s="188"/>
      <c r="C59767" s="188"/>
      <c r="D59767" s="189"/>
    </row>
    <row r="59768" spans="1:4">
      <c r="A59768" s="188"/>
      <c r="B59768" s="188"/>
      <c r="C59768" s="188"/>
      <c r="D59768" s="189"/>
    </row>
    <row r="59769" spans="1:4">
      <c r="A59769" s="188"/>
      <c r="B59769" s="188"/>
      <c r="C59769" s="188"/>
      <c r="D59769" s="189"/>
    </row>
    <row r="59770" spans="1:4">
      <c r="A59770" s="188"/>
      <c r="B59770" s="188"/>
      <c r="C59770" s="188"/>
      <c r="D59770" s="189"/>
    </row>
    <row r="59771" spans="1:4">
      <c r="A59771" s="188"/>
      <c r="B59771" s="188"/>
      <c r="C59771" s="188"/>
      <c r="D59771" s="189"/>
    </row>
    <row r="59772" spans="1:4">
      <c r="A59772" s="188"/>
      <c r="B59772" s="188"/>
      <c r="C59772" s="188"/>
      <c r="D59772" s="189"/>
    </row>
    <row r="59773" spans="1:4">
      <c r="A59773" s="188"/>
      <c r="B59773" s="188"/>
      <c r="C59773" s="188"/>
      <c r="D59773" s="189"/>
    </row>
    <row r="59774" spans="1:4">
      <c r="A59774" s="188"/>
      <c r="B59774" s="188"/>
      <c r="C59774" s="188"/>
      <c r="D59774" s="189"/>
    </row>
    <row r="59775" spans="1:4">
      <c r="A59775" s="188"/>
      <c r="B59775" s="188"/>
      <c r="C59775" s="188"/>
      <c r="D59775" s="189"/>
    </row>
    <row r="59776" spans="1:4">
      <c r="A59776" s="188"/>
      <c r="B59776" s="188"/>
      <c r="C59776" s="188"/>
      <c r="D59776" s="189"/>
    </row>
    <row r="59777" spans="1:4">
      <c r="A59777" s="188"/>
      <c r="B59777" s="188"/>
      <c r="C59777" s="188"/>
      <c r="D59777" s="189"/>
    </row>
    <row r="59778" spans="1:4">
      <c r="A59778" s="188"/>
      <c r="B59778" s="188"/>
      <c r="C59778" s="188"/>
      <c r="D59778" s="189"/>
    </row>
    <row r="59779" spans="1:4">
      <c r="A59779" s="188"/>
      <c r="B59779" s="188"/>
      <c r="C59779" s="188"/>
      <c r="D59779" s="189"/>
    </row>
    <row r="59780" spans="1:4">
      <c r="A59780" s="188"/>
      <c r="B59780" s="188"/>
      <c r="C59780" s="188"/>
      <c r="D59780" s="189"/>
    </row>
    <row r="59781" spans="1:4">
      <c r="A59781" s="188"/>
      <c r="B59781" s="188"/>
      <c r="C59781" s="188"/>
      <c r="D59781" s="189"/>
    </row>
    <row r="59782" spans="1:4">
      <c r="A59782" s="188"/>
      <c r="B59782" s="188"/>
      <c r="C59782" s="188"/>
      <c r="D59782" s="189"/>
    </row>
    <row r="59783" spans="1:4">
      <c r="A59783" s="188"/>
      <c r="B59783" s="188"/>
      <c r="C59783" s="188"/>
      <c r="D59783" s="189"/>
    </row>
    <row r="59784" spans="1:4">
      <c r="A59784" s="188"/>
      <c r="B59784" s="188"/>
      <c r="C59784" s="188"/>
      <c r="D59784" s="189"/>
    </row>
    <row r="59785" spans="1:4">
      <c r="A59785" s="188"/>
      <c r="B59785" s="188"/>
      <c r="C59785" s="188"/>
      <c r="D59785" s="189"/>
    </row>
    <row r="59786" spans="1:4">
      <c r="A59786" s="188"/>
      <c r="B59786" s="188"/>
      <c r="C59786" s="188"/>
      <c r="D59786" s="189"/>
    </row>
    <row r="59787" spans="1:4">
      <c r="A59787" s="188"/>
      <c r="B59787" s="188"/>
      <c r="C59787" s="188"/>
      <c r="D59787" s="189"/>
    </row>
    <row r="59788" spans="1:4">
      <c r="A59788" s="188"/>
      <c r="B59788" s="188"/>
      <c r="C59788" s="188"/>
      <c r="D59788" s="189"/>
    </row>
    <row r="59789" spans="1:4">
      <c r="A59789" s="188"/>
      <c r="B59789" s="188"/>
      <c r="C59789" s="188"/>
      <c r="D59789" s="189"/>
    </row>
    <row r="59790" spans="1:4">
      <c r="A59790" s="188"/>
      <c r="B59790" s="188"/>
      <c r="C59790" s="188"/>
      <c r="D59790" s="189"/>
    </row>
    <row r="59791" spans="1:4">
      <c r="A59791" s="188"/>
      <c r="B59791" s="188"/>
      <c r="C59791" s="188"/>
      <c r="D59791" s="189"/>
    </row>
    <row r="59792" spans="1:4">
      <c r="A59792" s="188"/>
      <c r="B59792" s="188"/>
      <c r="C59792" s="188"/>
      <c r="D59792" s="189"/>
    </row>
    <row r="59793" spans="1:4">
      <c r="A59793" s="188"/>
      <c r="B59793" s="188"/>
      <c r="C59793" s="188"/>
      <c r="D59793" s="189"/>
    </row>
    <row r="59794" spans="1:4">
      <c r="A59794" s="188"/>
      <c r="B59794" s="188"/>
      <c r="C59794" s="188"/>
      <c r="D59794" s="189"/>
    </row>
    <row r="59795" spans="1:4">
      <c r="A59795" s="188"/>
      <c r="B59795" s="188"/>
      <c r="C59795" s="188"/>
      <c r="D59795" s="189"/>
    </row>
    <row r="59796" spans="1:4">
      <c r="A59796" s="188"/>
      <c r="B59796" s="188"/>
      <c r="C59796" s="188"/>
      <c r="D59796" s="189"/>
    </row>
    <row r="59797" spans="1:4">
      <c r="A59797" s="188"/>
      <c r="B59797" s="188"/>
      <c r="C59797" s="188"/>
      <c r="D59797" s="189"/>
    </row>
    <row r="59798" spans="1:4">
      <c r="A59798" s="188"/>
      <c r="B59798" s="188"/>
      <c r="C59798" s="188"/>
      <c r="D59798" s="189"/>
    </row>
    <row r="59799" spans="1:4">
      <c r="A59799" s="188"/>
      <c r="B59799" s="188"/>
      <c r="C59799" s="188"/>
      <c r="D59799" s="189"/>
    </row>
    <row r="59800" spans="1:4">
      <c r="A59800" s="188"/>
      <c r="B59800" s="188"/>
      <c r="C59800" s="188"/>
      <c r="D59800" s="189"/>
    </row>
    <row r="59801" spans="1:4">
      <c r="A59801" s="188"/>
      <c r="B59801" s="188"/>
      <c r="C59801" s="188"/>
      <c r="D59801" s="189"/>
    </row>
    <row r="59802" spans="1:4">
      <c r="A59802" s="188"/>
      <c r="B59802" s="188"/>
      <c r="C59802" s="188"/>
      <c r="D59802" s="189"/>
    </row>
    <row r="59803" spans="1:4">
      <c r="A59803" s="188"/>
      <c r="B59803" s="188"/>
      <c r="C59803" s="188"/>
      <c r="D59803" s="189"/>
    </row>
    <row r="59804" spans="1:4">
      <c r="A59804" s="188"/>
      <c r="B59804" s="188"/>
      <c r="C59804" s="188"/>
      <c r="D59804" s="189"/>
    </row>
    <row r="59805" spans="1:4">
      <c r="A59805" s="188"/>
      <c r="B59805" s="188"/>
      <c r="C59805" s="188"/>
      <c r="D59805" s="189"/>
    </row>
    <row r="59806" spans="1:4">
      <c r="A59806" s="188"/>
      <c r="B59806" s="188"/>
      <c r="C59806" s="188"/>
      <c r="D59806" s="189"/>
    </row>
    <row r="59807" spans="1:4">
      <c r="A59807" s="188"/>
      <c r="B59807" s="188"/>
      <c r="C59807" s="188"/>
      <c r="D59807" s="189"/>
    </row>
    <row r="59808" spans="1:4">
      <c r="A59808" s="188"/>
      <c r="B59808" s="188"/>
      <c r="C59808" s="188"/>
      <c r="D59808" s="189"/>
    </row>
    <row r="59809" spans="1:4">
      <c r="A59809" s="188"/>
      <c r="B59809" s="188"/>
      <c r="C59809" s="188"/>
      <c r="D59809" s="189"/>
    </row>
    <row r="59810" spans="1:4">
      <c r="A59810" s="188"/>
      <c r="B59810" s="188"/>
      <c r="C59810" s="188"/>
      <c r="D59810" s="189"/>
    </row>
    <row r="59811" spans="1:4">
      <c r="A59811" s="188"/>
      <c r="B59811" s="188"/>
      <c r="C59811" s="188"/>
      <c r="D59811" s="189"/>
    </row>
    <row r="59812" spans="1:4">
      <c r="A59812" s="188"/>
      <c r="B59812" s="188"/>
      <c r="C59812" s="188"/>
      <c r="D59812" s="189"/>
    </row>
    <row r="59813" spans="1:4">
      <c r="A59813" s="188"/>
      <c r="B59813" s="188"/>
      <c r="C59813" s="188"/>
      <c r="D59813" s="189"/>
    </row>
    <row r="59814" spans="1:4">
      <c r="A59814" s="188"/>
      <c r="B59814" s="188"/>
      <c r="C59814" s="188"/>
      <c r="D59814" s="189"/>
    </row>
    <row r="59815" spans="1:4">
      <c r="A59815" s="188"/>
      <c r="B59815" s="188"/>
      <c r="C59815" s="188"/>
      <c r="D59815" s="189"/>
    </row>
    <row r="59816" spans="1:4">
      <c r="A59816" s="188"/>
      <c r="B59816" s="188"/>
      <c r="C59816" s="188"/>
      <c r="D59816" s="189"/>
    </row>
    <row r="59817" spans="1:4">
      <c r="A59817" s="188"/>
      <c r="B59817" s="188"/>
      <c r="C59817" s="188"/>
      <c r="D59817" s="189"/>
    </row>
    <row r="59818" spans="1:4">
      <c r="A59818" s="188"/>
      <c r="B59818" s="188"/>
      <c r="C59818" s="188"/>
      <c r="D59818" s="189"/>
    </row>
    <row r="59819" spans="1:4">
      <c r="A59819" s="188"/>
      <c r="B59819" s="188"/>
      <c r="C59819" s="188"/>
      <c r="D59819" s="189"/>
    </row>
    <row r="59820" spans="1:4">
      <c r="A59820" s="188"/>
      <c r="B59820" s="188"/>
      <c r="C59820" s="188"/>
      <c r="D59820" s="189"/>
    </row>
    <row r="59821" spans="1:4">
      <c r="A59821" s="188"/>
      <c r="B59821" s="188"/>
      <c r="C59821" s="188"/>
      <c r="D59821" s="189"/>
    </row>
    <row r="59822" spans="1:4">
      <c r="A59822" s="188"/>
      <c r="B59822" s="188"/>
      <c r="C59822" s="188"/>
      <c r="D59822" s="189"/>
    </row>
    <row r="59823" spans="1:4">
      <c r="A59823" s="188"/>
      <c r="B59823" s="188"/>
      <c r="C59823" s="188"/>
      <c r="D59823" s="189"/>
    </row>
    <row r="59824" spans="1:4">
      <c r="A59824" s="188"/>
      <c r="B59824" s="188"/>
      <c r="C59824" s="188"/>
      <c r="D59824" s="189"/>
    </row>
    <row r="59825" spans="1:4">
      <c r="A59825" s="188"/>
      <c r="B59825" s="188"/>
      <c r="C59825" s="188"/>
      <c r="D59825" s="189"/>
    </row>
    <row r="59826" spans="1:4">
      <c r="A59826" s="188"/>
      <c r="B59826" s="188"/>
      <c r="C59826" s="188"/>
      <c r="D59826" s="189"/>
    </row>
    <row r="59827" spans="1:4">
      <c r="A59827" s="188"/>
      <c r="B59827" s="188"/>
      <c r="C59827" s="188"/>
      <c r="D59827" s="189"/>
    </row>
    <row r="59828" spans="1:4">
      <c r="A59828" s="188"/>
      <c r="B59828" s="188"/>
      <c r="C59828" s="188"/>
      <c r="D59828" s="189"/>
    </row>
    <row r="59829" spans="1:4">
      <c r="A59829" s="188"/>
      <c r="B59829" s="188"/>
      <c r="C59829" s="188"/>
      <c r="D59829" s="189"/>
    </row>
    <row r="59830" spans="1:4">
      <c r="A59830" s="188"/>
      <c r="B59830" s="188"/>
      <c r="C59830" s="188"/>
      <c r="D59830" s="189"/>
    </row>
    <row r="59831" spans="1:4">
      <c r="A59831" s="188"/>
      <c r="B59831" s="188"/>
      <c r="C59831" s="188"/>
      <c r="D59831" s="189"/>
    </row>
    <row r="59832" spans="1:4">
      <c r="A59832" s="188"/>
      <c r="B59832" s="188"/>
      <c r="C59832" s="188"/>
      <c r="D59832" s="189"/>
    </row>
    <row r="59833" spans="1:4">
      <c r="A59833" s="188"/>
      <c r="B59833" s="188"/>
      <c r="C59833" s="188"/>
      <c r="D59833" s="189"/>
    </row>
    <row r="59834" spans="1:4">
      <c r="A59834" s="188"/>
      <c r="B59834" s="188"/>
      <c r="C59834" s="188"/>
      <c r="D59834" s="189"/>
    </row>
    <row r="59835" spans="1:4">
      <c r="A59835" s="188"/>
      <c r="B59835" s="188"/>
      <c r="C59835" s="188"/>
      <c r="D59835" s="189"/>
    </row>
    <row r="59836" spans="1:4">
      <c r="A59836" s="188"/>
      <c r="B59836" s="188"/>
      <c r="C59836" s="188"/>
      <c r="D59836" s="189"/>
    </row>
    <row r="59837" spans="1:4">
      <c r="A59837" s="188"/>
      <c r="B59837" s="188"/>
      <c r="C59837" s="188"/>
      <c r="D59837" s="189"/>
    </row>
    <row r="59838" spans="1:4">
      <c r="A59838" s="188"/>
      <c r="B59838" s="188"/>
      <c r="C59838" s="188"/>
      <c r="D59838" s="189"/>
    </row>
    <row r="59839" spans="1:4">
      <c r="A59839" s="188"/>
      <c r="B59839" s="188"/>
      <c r="C59839" s="188"/>
      <c r="D59839" s="189"/>
    </row>
    <row r="59840" spans="1:4">
      <c r="A59840" s="188"/>
      <c r="B59840" s="188"/>
      <c r="C59840" s="188"/>
      <c r="D59840" s="189"/>
    </row>
    <row r="59841" spans="1:4">
      <c r="A59841" s="188"/>
      <c r="B59841" s="188"/>
      <c r="C59841" s="188"/>
      <c r="D59841" s="189"/>
    </row>
    <row r="59842" spans="1:4">
      <c r="A59842" s="188"/>
      <c r="B59842" s="188"/>
      <c r="C59842" s="188"/>
      <c r="D59842" s="189"/>
    </row>
    <row r="59843" spans="1:4">
      <c r="A59843" s="188"/>
      <c r="B59843" s="188"/>
      <c r="C59843" s="188"/>
      <c r="D59843" s="189"/>
    </row>
    <row r="59844" spans="1:4">
      <c r="A59844" s="188"/>
      <c r="B59844" s="188"/>
      <c r="C59844" s="188"/>
      <c r="D59844" s="189"/>
    </row>
    <row r="59845" spans="1:4">
      <c r="A59845" s="188"/>
      <c r="B59845" s="188"/>
      <c r="C59845" s="188"/>
      <c r="D59845" s="189"/>
    </row>
    <row r="59846" spans="1:4">
      <c r="A59846" s="188"/>
      <c r="B59846" s="188"/>
      <c r="C59846" s="188"/>
      <c r="D59846" s="189"/>
    </row>
    <row r="59847" spans="1:4">
      <c r="A59847" s="188"/>
      <c r="B59847" s="188"/>
      <c r="C59847" s="188"/>
      <c r="D59847" s="189"/>
    </row>
    <row r="59848" spans="1:4">
      <c r="A59848" s="188"/>
      <c r="B59848" s="188"/>
      <c r="C59848" s="188"/>
      <c r="D59848" s="189"/>
    </row>
    <row r="59849" spans="1:4">
      <c r="A59849" s="188"/>
      <c r="B59849" s="188"/>
      <c r="C59849" s="188"/>
      <c r="D59849" s="189"/>
    </row>
    <row r="59850" spans="1:4">
      <c r="A59850" s="188"/>
      <c r="B59850" s="188"/>
      <c r="C59850" s="188"/>
      <c r="D59850" s="189"/>
    </row>
    <row r="59851" spans="1:4">
      <c r="A59851" s="188"/>
      <c r="B59851" s="188"/>
      <c r="C59851" s="188"/>
      <c r="D59851" s="189"/>
    </row>
    <row r="59852" spans="1:4">
      <c r="A59852" s="188"/>
      <c r="B59852" s="188"/>
      <c r="C59852" s="188"/>
      <c r="D59852" s="189"/>
    </row>
    <row r="59853" spans="1:4">
      <c r="A59853" s="188"/>
      <c r="B59853" s="188"/>
      <c r="C59853" s="188"/>
      <c r="D59853" s="189"/>
    </row>
    <row r="59854" spans="1:4">
      <c r="A59854" s="188"/>
      <c r="B59854" s="188"/>
      <c r="C59854" s="188"/>
      <c r="D59854" s="189"/>
    </row>
    <row r="59855" spans="1:4">
      <c r="A59855" s="188"/>
      <c r="B59855" s="188"/>
      <c r="C59855" s="188"/>
      <c r="D59855" s="189"/>
    </row>
    <row r="59856" spans="1:4">
      <c r="A59856" s="188"/>
      <c r="B59856" s="188"/>
      <c r="C59856" s="188"/>
      <c r="D59856" s="189"/>
    </row>
    <row r="59857" spans="1:4">
      <c r="A59857" s="188"/>
      <c r="B59857" s="188"/>
      <c r="C59857" s="188"/>
      <c r="D59857" s="189"/>
    </row>
    <row r="59858" spans="1:4">
      <c r="A59858" s="188"/>
      <c r="B59858" s="188"/>
      <c r="C59858" s="188"/>
      <c r="D59858" s="189"/>
    </row>
    <row r="59859" spans="1:4">
      <c r="A59859" s="188"/>
      <c r="B59859" s="188"/>
      <c r="C59859" s="188"/>
      <c r="D59859" s="189"/>
    </row>
    <row r="59860" spans="1:4">
      <c r="A59860" s="188"/>
      <c r="B59860" s="188"/>
      <c r="C59860" s="188"/>
      <c r="D59860" s="189"/>
    </row>
    <row r="59861" spans="1:4">
      <c r="A59861" s="188"/>
      <c r="B59861" s="188"/>
      <c r="C59861" s="188"/>
      <c r="D59861" s="189"/>
    </row>
    <row r="59862" spans="1:4">
      <c r="A59862" s="188"/>
      <c r="B59862" s="188"/>
      <c r="C59862" s="188"/>
      <c r="D59862" s="189"/>
    </row>
    <row r="59863" spans="1:4">
      <c r="A59863" s="188"/>
      <c r="B59863" s="188"/>
      <c r="C59863" s="188"/>
      <c r="D59863" s="189"/>
    </row>
    <row r="59864" spans="1:4">
      <c r="A59864" s="188"/>
      <c r="B59864" s="188"/>
      <c r="C59864" s="188"/>
      <c r="D59864" s="189"/>
    </row>
    <row r="59865" spans="1:4">
      <c r="A59865" s="188"/>
      <c r="B59865" s="188"/>
      <c r="C59865" s="188"/>
      <c r="D59865" s="189"/>
    </row>
    <row r="59866" spans="1:4">
      <c r="A59866" s="188"/>
      <c r="B59866" s="188"/>
      <c r="C59866" s="188"/>
      <c r="D59866" s="189"/>
    </row>
    <row r="59867" spans="1:4">
      <c r="A59867" s="188"/>
      <c r="B59867" s="188"/>
      <c r="C59867" s="188"/>
      <c r="D59867" s="189"/>
    </row>
    <row r="59868" spans="1:4">
      <c r="A59868" s="188"/>
      <c r="B59868" s="188"/>
      <c r="C59868" s="188"/>
      <c r="D59868" s="189"/>
    </row>
    <row r="59869" spans="1:4">
      <c r="A59869" s="188"/>
      <c r="B59869" s="188"/>
      <c r="C59869" s="188"/>
      <c r="D59869" s="189"/>
    </row>
    <row r="59870" spans="1:4">
      <c r="A59870" s="188"/>
      <c r="B59870" s="188"/>
      <c r="C59870" s="188"/>
      <c r="D59870" s="189"/>
    </row>
    <row r="59871" spans="1:4">
      <c r="A59871" s="188"/>
      <c r="B59871" s="188"/>
      <c r="C59871" s="188"/>
      <c r="D59871" s="189"/>
    </row>
    <row r="59872" spans="1:4">
      <c r="A59872" s="188"/>
      <c r="B59872" s="188"/>
      <c r="C59872" s="188"/>
      <c r="D59872" s="189"/>
    </row>
    <row r="59873" spans="1:4">
      <c r="A59873" s="188"/>
      <c r="B59873" s="188"/>
      <c r="C59873" s="188"/>
      <c r="D59873" s="189"/>
    </row>
    <row r="59874" spans="1:4">
      <c r="A59874" s="188"/>
      <c r="B59874" s="188"/>
      <c r="C59874" s="188"/>
      <c r="D59874" s="189"/>
    </row>
    <row r="59875" spans="1:4">
      <c r="A59875" s="188"/>
      <c r="B59875" s="188"/>
      <c r="C59875" s="188"/>
      <c r="D59875" s="189"/>
    </row>
    <row r="59876" spans="1:4">
      <c r="A59876" s="188"/>
      <c r="B59876" s="188"/>
      <c r="C59876" s="188"/>
      <c r="D59876" s="189"/>
    </row>
    <row r="59877" spans="1:4">
      <c r="A59877" s="188"/>
      <c r="B59877" s="188"/>
      <c r="C59877" s="188"/>
      <c r="D59877" s="189"/>
    </row>
    <row r="59878" spans="1:4">
      <c r="A59878" s="188"/>
      <c r="B59878" s="188"/>
      <c r="C59878" s="188"/>
      <c r="D59878" s="189"/>
    </row>
    <row r="59879" spans="1:4">
      <c r="A59879" s="188"/>
      <c r="B59879" s="188"/>
      <c r="C59879" s="188"/>
      <c r="D59879" s="189"/>
    </row>
    <row r="59880" spans="1:4">
      <c r="A59880" s="188"/>
      <c r="B59880" s="188"/>
      <c r="C59880" s="188"/>
      <c r="D59880" s="189"/>
    </row>
    <row r="59881" spans="1:4">
      <c r="A59881" s="188"/>
      <c r="B59881" s="188"/>
      <c r="C59881" s="188"/>
      <c r="D59881" s="189"/>
    </row>
    <row r="59882" spans="1:4">
      <c r="A59882" s="188"/>
      <c r="B59882" s="188"/>
      <c r="C59882" s="188"/>
      <c r="D59882" s="189"/>
    </row>
    <row r="59883" spans="1:4">
      <c r="A59883" s="188"/>
      <c r="B59883" s="188"/>
      <c r="C59883" s="188"/>
      <c r="D59883" s="189"/>
    </row>
    <row r="59884" spans="1:4">
      <c r="A59884" s="188"/>
      <c r="B59884" s="188"/>
      <c r="C59884" s="188"/>
      <c r="D59884" s="189"/>
    </row>
    <row r="59885" spans="1:4">
      <c r="A59885" s="188"/>
      <c r="B59885" s="188"/>
      <c r="C59885" s="188"/>
      <c r="D59885" s="189"/>
    </row>
    <row r="59886" spans="1:4">
      <c r="A59886" s="188"/>
      <c r="B59886" s="188"/>
      <c r="C59886" s="188"/>
      <c r="D59886" s="189"/>
    </row>
    <row r="59887" spans="1:4">
      <c r="A59887" s="188"/>
      <c r="B59887" s="188"/>
      <c r="C59887" s="188"/>
      <c r="D59887" s="189"/>
    </row>
    <row r="59888" spans="1:4">
      <c r="A59888" s="188"/>
      <c r="B59888" s="188"/>
      <c r="C59888" s="188"/>
      <c r="D59888" s="189"/>
    </row>
    <row r="59889" spans="1:4">
      <c r="A59889" s="188"/>
      <c r="B59889" s="188"/>
      <c r="C59889" s="188"/>
      <c r="D59889" s="189"/>
    </row>
    <row r="59890" spans="1:4">
      <c r="A59890" s="188"/>
      <c r="B59890" s="188"/>
      <c r="C59890" s="188"/>
      <c r="D59890" s="189"/>
    </row>
    <row r="59891" spans="1:4">
      <c r="A59891" s="188"/>
      <c r="B59891" s="188"/>
      <c r="C59891" s="188"/>
      <c r="D59891" s="189"/>
    </row>
    <row r="59892" spans="1:4">
      <c r="A59892" s="188"/>
      <c r="B59892" s="188"/>
      <c r="C59892" s="188"/>
      <c r="D59892" s="189"/>
    </row>
    <row r="59893" spans="1:4">
      <c r="A59893" s="188"/>
      <c r="B59893" s="188"/>
      <c r="C59893" s="188"/>
      <c r="D59893" s="189"/>
    </row>
    <row r="59894" spans="1:4">
      <c r="A59894" s="188"/>
      <c r="B59894" s="188"/>
      <c r="C59894" s="188"/>
      <c r="D59894" s="189"/>
    </row>
    <row r="59895" spans="1:4">
      <c r="A59895" s="188"/>
      <c r="B59895" s="188"/>
      <c r="C59895" s="188"/>
      <c r="D59895" s="189"/>
    </row>
    <row r="59896" spans="1:4">
      <c r="A59896" s="188"/>
      <c r="B59896" s="188"/>
      <c r="C59896" s="188"/>
      <c r="D59896" s="189"/>
    </row>
    <row r="59897" spans="1:4">
      <c r="A59897" s="188"/>
      <c r="B59897" s="188"/>
      <c r="C59897" s="188"/>
      <c r="D59897" s="189"/>
    </row>
    <row r="59898" spans="1:4">
      <c r="A59898" s="188"/>
      <c r="B59898" s="188"/>
      <c r="C59898" s="188"/>
      <c r="D59898" s="189"/>
    </row>
    <row r="59899" spans="1:4">
      <c r="A59899" s="188"/>
      <c r="B59899" s="188"/>
      <c r="C59899" s="188"/>
      <c r="D59899" s="189"/>
    </row>
    <row r="59900" spans="1:4">
      <c r="A59900" s="188"/>
      <c r="B59900" s="188"/>
      <c r="C59900" s="188"/>
      <c r="D59900" s="189"/>
    </row>
    <row r="59901" spans="1:4">
      <c r="A59901" s="188"/>
      <c r="B59901" s="188"/>
      <c r="C59901" s="188"/>
      <c r="D59901" s="189"/>
    </row>
    <row r="59902" spans="1:4">
      <c r="A59902" s="188"/>
      <c r="B59902" s="188"/>
      <c r="C59902" s="188"/>
      <c r="D59902" s="189"/>
    </row>
    <row r="59903" spans="1:4">
      <c r="A59903" s="188"/>
      <c r="B59903" s="188"/>
      <c r="C59903" s="188"/>
      <c r="D59903" s="189"/>
    </row>
    <row r="59904" spans="1:4">
      <c r="A59904" s="188"/>
      <c r="B59904" s="188"/>
      <c r="C59904" s="188"/>
      <c r="D59904" s="189"/>
    </row>
    <row r="59905" spans="1:4">
      <c r="A59905" s="188"/>
      <c r="B59905" s="188"/>
      <c r="C59905" s="188"/>
      <c r="D59905" s="189"/>
    </row>
    <row r="59906" spans="1:4">
      <c r="A59906" s="188"/>
      <c r="B59906" s="188"/>
      <c r="C59906" s="188"/>
      <c r="D59906" s="189"/>
    </row>
    <row r="59907" spans="1:4">
      <c r="A59907" s="188"/>
      <c r="B59907" s="188"/>
      <c r="C59907" s="188"/>
      <c r="D59907" s="189"/>
    </row>
    <row r="59908" spans="1:4">
      <c r="A59908" s="188"/>
      <c r="B59908" s="188"/>
      <c r="C59908" s="188"/>
      <c r="D59908" s="189"/>
    </row>
    <row r="59909" spans="1:4">
      <c r="A59909" s="188"/>
      <c r="B59909" s="188"/>
      <c r="C59909" s="188"/>
      <c r="D59909" s="189"/>
    </row>
    <row r="59910" spans="1:4">
      <c r="A59910" s="188"/>
      <c r="B59910" s="188"/>
      <c r="C59910" s="188"/>
      <c r="D59910" s="189"/>
    </row>
    <row r="59911" spans="1:4">
      <c r="A59911" s="188"/>
      <c r="B59911" s="188"/>
      <c r="C59911" s="188"/>
      <c r="D59911" s="189"/>
    </row>
    <row r="59912" spans="1:4">
      <c r="A59912" s="188"/>
      <c r="B59912" s="188"/>
      <c r="C59912" s="188"/>
      <c r="D59912" s="189"/>
    </row>
    <row r="59913" spans="1:4">
      <c r="A59913" s="188"/>
      <c r="B59913" s="188"/>
      <c r="C59913" s="188"/>
      <c r="D59913" s="189"/>
    </row>
    <row r="59914" spans="1:4">
      <c r="A59914" s="188"/>
      <c r="B59914" s="188"/>
      <c r="C59914" s="188"/>
      <c r="D59914" s="189"/>
    </row>
    <row r="59915" spans="1:4">
      <c r="A59915" s="188"/>
      <c r="B59915" s="188"/>
      <c r="C59915" s="188"/>
      <c r="D59915" s="189"/>
    </row>
    <row r="59916" spans="1:4">
      <c r="A59916" s="188"/>
      <c r="B59916" s="188"/>
      <c r="C59916" s="188"/>
      <c r="D59916" s="189"/>
    </row>
    <row r="59917" spans="1:4">
      <c r="A59917" s="188"/>
      <c r="B59917" s="188"/>
      <c r="C59917" s="188"/>
      <c r="D59917" s="189"/>
    </row>
    <row r="59918" spans="1:4">
      <c r="A59918" s="188"/>
      <c r="B59918" s="188"/>
      <c r="C59918" s="188"/>
      <c r="D59918" s="189"/>
    </row>
    <row r="59919" spans="1:4">
      <c r="A59919" s="188"/>
      <c r="B59919" s="188"/>
      <c r="C59919" s="188"/>
      <c r="D59919" s="189"/>
    </row>
    <row r="59920" spans="1:4">
      <c r="A59920" s="188"/>
      <c r="B59920" s="188"/>
      <c r="C59920" s="188"/>
      <c r="D59920" s="189"/>
    </row>
    <row r="59921" spans="1:4">
      <c r="A59921" s="188"/>
      <c r="B59921" s="188"/>
      <c r="C59921" s="188"/>
      <c r="D59921" s="189"/>
    </row>
    <row r="59922" spans="1:4">
      <c r="A59922" s="188"/>
      <c r="B59922" s="188"/>
      <c r="C59922" s="188"/>
      <c r="D59922" s="189"/>
    </row>
    <row r="59923" spans="1:4">
      <c r="A59923" s="188"/>
      <c r="B59923" s="188"/>
      <c r="C59923" s="188"/>
      <c r="D59923" s="189"/>
    </row>
    <row r="59924" spans="1:4">
      <c r="A59924" s="188"/>
      <c r="B59924" s="188"/>
      <c r="C59924" s="188"/>
      <c r="D59924" s="189"/>
    </row>
    <row r="59925" spans="1:4">
      <c r="A59925" s="188"/>
      <c r="B59925" s="188"/>
      <c r="C59925" s="188"/>
      <c r="D59925" s="189"/>
    </row>
    <row r="59926" spans="1:4">
      <c r="A59926" s="188"/>
      <c r="B59926" s="188"/>
      <c r="C59926" s="188"/>
      <c r="D59926" s="189"/>
    </row>
    <row r="59927" spans="1:4">
      <c r="A59927" s="188"/>
      <c r="B59927" s="188"/>
      <c r="C59927" s="188"/>
      <c r="D59927" s="189"/>
    </row>
    <row r="59928" spans="1:4">
      <c r="A59928" s="188"/>
      <c r="B59928" s="188"/>
      <c r="C59928" s="188"/>
      <c r="D59928" s="189"/>
    </row>
    <row r="59929" spans="1:4">
      <c r="A59929" s="188"/>
      <c r="B59929" s="188"/>
      <c r="C59929" s="188"/>
      <c r="D59929" s="189"/>
    </row>
    <row r="59930" spans="1:4">
      <c r="A59930" s="188"/>
      <c r="B59930" s="188"/>
      <c r="C59930" s="188"/>
      <c r="D59930" s="189"/>
    </row>
    <row r="59931" spans="1:4">
      <c r="A59931" s="188"/>
      <c r="B59931" s="188"/>
      <c r="C59931" s="188"/>
      <c r="D59931" s="189"/>
    </row>
    <row r="59932" spans="1:4">
      <c r="A59932" s="188"/>
      <c r="B59932" s="188"/>
      <c r="C59932" s="188"/>
      <c r="D59932" s="189"/>
    </row>
    <row r="59933" spans="1:4">
      <c r="A59933" s="188"/>
      <c r="B59933" s="188"/>
      <c r="C59933" s="188"/>
      <c r="D59933" s="189"/>
    </row>
    <row r="59934" spans="1:4">
      <c r="A59934" s="188"/>
      <c r="B59934" s="188"/>
      <c r="C59934" s="188"/>
      <c r="D59934" s="189"/>
    </row>
    <row r="59935" spans="1:4">
      <c r="A59935" s="188"/>
      <c r="B59935" s="188"/>
      <c r="C59935" s="188"/>
      <c r="D59935" s="189"/>
    </row>
    <row r="59936" spans="1:4">
      <c r="A59936" s="188"/>
      <c r="B59936" s="188"/>
      <c r="C59936" s="188"/>
      <c r="D59936" s="189"/>
    </row>
    <row r="59937" spans="1:4">
      <c r="A59937" s="188"/>
      <c r="B59937" s="188"/>
      <c r="C59937" s="188"/>
      <c r="D59937" s="189"/>
    </row>
    <row r="59938" spans="1:4">
      <c r="A59938" s="188"/>
      <c r="B59938" s="188"/>
      <c r="C59938" s="188"/>
      <c r="D59938" s="189"/>
    </row>
    <row r="59939" spans="1:4">
      <c r="A59939" s="188"/>
      <c r="B59939" s="188"/>
      <c r="C59939" s="188"/>
      <c r="D59939" s="189"/>
    </row>
    <row r="59940" spans="1:4">
      <c r="A59940" s="188"/>
      <c r="B59940" s="188"/>
      <c r="C59940" s="188"/>
      <c r="D59940" s="189"/>
    </row>
    <row r="59941" spans="1:4">
      <c r="A59941" s="188"/>
      <c r="B59941" s="188"/>
      <c r="C59941" s="188"/>
      <c r="D59941" s="189"/>
    </row>
    <row r="59942" spans="1:4">
      <c r="A59942" s="188"/>
      <c r="B59942" s="188"/>
      <c r="C59942" s="188"/>
      <c r="D59942" s="189"/>
    </row>
    <row r="59943" spans="1:4">
      <c r="A59943" s="188"/>
      <c r="B59943" s="188"/>
      <c r="C59943" s="188"/>
      <c r="D59943" s="189"/>
    </row>
    <row r="59944" spans="1:4">
      <c r="A59944" s="188"/>
      <c r="B59944" s="188"/>
      <c r="C59944" s="188"/>
      <c r="D59944" s="189"/>
    </row>
    <row r="59945" spans="1:4">
      <c r="A59945" s="188"/>
      <c r="B59945" s="188"/>
      <c r="C59945" s="188"/>
      <c r="D59945" s="189"/>
    </row>
    <row r="59946" spans="1:4">
      <c r="A59946" s="188"/>
      <c r="B59946" s="188"/>
      <c r="C59946" s="188"/>
      <c r="D59946" s="189"/>
    </row>
    <row r="59947" spans="1:4">
      <c r="A59947" s="188"/>
      <c r="B59947" s="188"/>
      <c r="C59947" s="188"/>
      <c r="D59947" s="189"/>
    </row>
    <row r="59948" spans="1:4">
      <c r="A59948" s="188"/>
      <c r="B59948" s="188"/>
      <c r="C59948" s="188"/>
      <c r="D59948" s="189"/>
    </row>
    <row r="59949" spans="1:4">
      <c r="A59949" s="188"/>
      <c r="B59949" s="188"/>
      <c r="C59949" s="188"/>
      <c r="D59949" s="189"/>
    </row>
    <row r="59950" spans="1:4">
      <c r="A59950" s="188"/>
      <c r="B59950" s="188"/>
      <c r="C59950" s="188"/>
      <c r="D59950" s="189"/>
    </row>
    <row r="59951" spans="1:4">
      <c r="A59951" s="188"/>
      <c r="B59951" s="188"/>
      <c r="C59951" s="188"/>
      <c r="D59951" s="189"/>
    </row>
    <row r="59952" spans="1:4">
      <c r="A59952" s="188"/>
      <c r="B59952" s="188"/>
      <c r="C59952" s="188"/>
      <c r="D59952" s="189"/>
    </row>
    <row r="59953" spans="1:4">
      <c r="A59953" s="188"/>
      <c r="B59953" s="188"/>
      <c r="C59953" s="188"/>
      <c r="D59953" s="189"/>
    </row>
    <row r="59954" spans="1:4">
      <c r="A59954" s="188"/>
      <c r="B59954" s="188"/>
      <c r="C59954" s="188"/>
      <c r="D59954" s="189"/>
    </row>
    <row r="59955" spans="1:4">
      <c r="A59955" s="188"/>
      <c r="B59955" s="188"/>
      <c r="C59955" s="188"/>
      <c r="D59955" s="189"/>
    </row>
    <row r="59956" spans="1:4">
      <c r="A59956" s="188"/>
      <c r="B59956" s="188"/>
      <c r="C59956" s="188"/>
      <c r="D59956" s="189"/>
    </row>
    <row r="59957" spans="1:4">
      <c r="A59957" s="188"/>
      <c r="B59957" s="188"/>
      <c r="C59957" s="188"/>
      <c r="D59957" s="189"/>
    </row>
    <row r="59958" spans="1:4">
      <c r="A59958" s="188"/>
      <c r="B59958" s="188"/>
      <c r="C59958" s="188"/>
      <c r="D59958" s="189"/>
    </row>
    <row r="59959" spans="1:4">
      <c r="A59959" s="188"/>
      <c r="B59959" s="188"/>
      <c r="C59959" s="188"/>
      <c r="D59959" s="189"/>
    </row>
    <row r="59960" spans="1:4">
      <c r="A59960" s="188"/>
      <c r="B59960" s="188"/>
      <c r="C59960" s="188"/>
      <c r="D59960" s="189"/>
    </row>
    <row r="59961" spans="1:4">
      <c r="A59961" s="188"/>
      <c r="B59961" s="188"/>
      <c r="C59961" s="188"/>
      <c r="D59961" s="189"/>
    </row>
    <row r="59962" spans="1:4">
      <c r="A59962" s="188"/>
      <c r="B59962" s="188"/>
      <c r="C59962" s="188"/>
      <c r="D59962" s="189"/>
    </row>
    <row r="59963" spans="1:4">
      <c r="A59963" s="188"/>
      <c r="B59963" s="188"/>
      <c r="C59963" s="188"/>
      <c r="D59963" s="189"/>
    </row>
    <row r="59964" spans="1:4">
      <c r="A59964" s="188"/>
      <c r="B59964" s="188"/>
      <c r="C59964" s="188"/>
      <c r="D59964" s="189"/>
    </row>
    <row r="59965" spans="1:4">
      <c r="A59965" s="188"/>
      <c r="B59965" s="188"/>
      <c r="C59965" s="188"/>
      <c r="D59965" s="189"/>
    </row>
    <row r="59966" spans="1:4">
      <c r="A59966" s="188"/>
      <c r="B59966" s="188"/>
      <c r="C59966" s="188"/>
      <c r="D59966" s="189"/>
    </row>
    <row r="59967" spans="1:4">
      <c r="A59967" s="188"/>
      <c r="B59967" s="188"/>
      <c r="C59967" s="188"/>
      <c r="D59967" s="189"/>
    </row>
    <row r="59968" spans="1:4">
      <c r="A59968" s="188"/>
      <c r="B59968" s="188"/>
      <c r="C59968" s="188"/>
      <c r="D59968" s="189"/>
    </row>
    <row r="59969" spans="1:4">
      <c r="A59969" s="188"/>
      <c r="B59969" s="188"/>
      <c r="C59969" s="188"/>
      <c r="D59969" s="189"/>
    </row>
    <row r="59970" spans="1:4">
      <c r="A59970" s="188"/>
      <c r="B59970" s="188"/>
      <c r="C59970" s="188"/>
      <c r="D59970" s="189"/>
    </row>
    <row r="59971" spans="1:4">
      <c r="A59971" s="188"/>
      <c r="B59971" s="188"/>
      <c r="C59971" s="188"/>
      <c r="D59971" s="189"/>
    </row>
    <row r="59972" spans="1:4">
      <c r="A59972" s="188"/>
      <c r="B59972" s="188"/>
      <c r="C59972" s="188"/>
      <c r="D59972" s="189"/>
    </row>
    <row r="59973" spans="1:4">
      <c r="A59973" s="188"/>
      <c r="B59973" s="188"/>
      <c r="C59973" s="188"/>
      <c r="D59973" s="189"/>
    </row>
    <row r="59974" spans="1:4">
      <c r="A59974" s="188"/>
      <c r="B59974" s="188"/>
      <c r="C59974" s="188"/>
      <c r="D59974" s="189"/>
    </row>
    <row r="59975" spans="1:4">
      <c r="A59975" s="188"/>
      <c r="B59975" s="188"/>
      <c r="C59975" s="188"/>
      <c r="D59975" s="189"/>
    </row>
    <row r="59976" spans="1:4">
      <c r="A59976" s="188"/>
      <c r="B59976" s="188"/>
      <c r="C59976" s="188"/>
      <c r="D59976" s="189"/>
    </row>
    <row r="59977" spans="1:4">
      <c r="A59977" s="188"/>
      <c r="B59977" s="188"/>
      <c r="C59977" s="188"/>
      <c r="D59977" s="189"/>
    </row>
    <row r="59978" spans="1:4">
      <c r="A59978" s="188"/>
      <c r="B59978" s="188"/>
      <c r="C59978" s="188"/>
      <c r="D59978" s="189"/>
    </row>
    <row r="59979" spans="1:4">
      <c r="A59979" s="188"/>
      <c r="B59979" s="188"/>
      <c r="C59979" s="188"/>
      <c r="D59979" s="189"/>
    </row>
    <row r="59980" spans="1:4">
      <c r="A59980" s="188"/>
      <c r="B59980" s="188"/>
      <c r="C59980" s="188"/>
      <c r="D59980" s="189"/>
    </row>
    <row r="59981" spans="1:4">
      <c r="A59981" s="188"/>
      <c r="B59981" s="188"/>
      <c r="C59981" s="188"/>
      <c r="D59981" s="189"/>
    </row>
    <row r="59982" spans="1:4">
      <c r="A59982" s="188"/>
      <c r="B59982" s="188"/>
      <c r="C59982" s="188"/>
      <c r="D59982" s="189"/>
    </row>
    <row r="59983" spans="1:4">
      <c r="A59983" s="188"/>
      <c r="B59983" s="188"/>
      <c r="C59983" s="188"/>
      <c r="D59983" s="189"/>
    </row>
    <row r="59984" spans="1:4">
      <c r="A59984" s="188"/>
      <c r="B59984" s="188"/>
      <c r="C59984" s="188"/>
      <c r="D59984" s="189"/>
    </row>
    <row r="59985" spans="1:4">
      <c r="A59985" s="188"/>
      <c r="B59985" s="188"/>
      <c r="C59985" s="188"/>
      <c r="D59985" s="189"/>
    </row>
    <row r="59986" spans="1:4">
      <c r="A59986" s="188"/>
      <c r="B59986" s="188"/>
      <c r="C59986" s="188"/>
      <c r="D59986" s="189"/>
    </row>
    <row r="59987" spans="1:4">
      <c r="A59987" s="188"/>
      <c r="B59987" s="188"/>
      <c r="C59987" s="188"/>
      <c r="D59987" s="189"/>
    </row>
    <row r="59988" spans="1:4">
      <c r="A59988" s="188"/>
      <c r="B59988" s="188"/>
      <c r="C59988" s="188"/>
      <c r="D59988" s="189"/>
    </row>
    <row r="59989" spans="1:4">
      <c r="A59989" s="188"/>
      <c r="B59989" s="188"/>
      <c r="C59989" s="188"/>
      <c r="D59989" s="189"/>
    </row>
    <row r="59990" spans="1:4">
      <c r="A59990" s="188"/>
      <c r="B59990" s="188"/>
      <c r="C59990" s="188"/>
      <c r="D59990" s="189"/>
    </row>
    <row r="59991" spans="1:4">
      <c r="A59991" s="188"/>
      <c r="B59991" s="188"/>
      <c r="C59991" s="188"/>
      <c r="D59991" s="189"/>
    </row>
    <row r="59992" spans="1:4">
      <c r="A59992" s="188"/>
      <c r="B59992" s="188"/>
      <c r="C59992" s="188"/>
      <c r="D59992" s="189"/>
    </row>
    <row r="59993" spans="1:4">
      <c r="A59993" s="188"/>
      <c r="B59993" s="188"/>
      <c r="C59993" s="188"/>
      <c r="D59993" s="189"/>
    </row>
    <row r="59994" spans="1:4">
      <c r="A59994" s="188"/>
      <c r="B59994" s="188"/>
      <c r="C59994" s="188"/>
      <c r="D59994" s="189"/>
    </row>
    <row r="59995" spans="1:4">
      <c r="A59995" s="188"/>
      <c r="B59995" s="188"/>
      <c r="C59995" s="188"/>
      <c r="D59995" s="189"/>
    </row>
    <row r="59996" spans="1:4">
      <c r="A59996" s="188"/>
      <c r="B59996" s="188"/>
      <c r="C59996" s="188"/>
      <c r="D59996" s="189"/>
    </row>
    <row r="59997" spans="1:4">
      <c r="A59997" s="188"/>
      <c r="B59997" s="188"/>
      <c r="C59997" s="188"/>
      <c r="D59997" s="189"/>
    </row>
    <row r="59998" spans="1:4">
      <c r="A59998" s="188"/>
      <c r="B59998" s="188"/>
      <c r="C59998" s="188"/>
      <c r="D59998" s="189"/>
    </row>
    <row r="59999" spans="1:4">
      <c r="A59999" s="188"/>
      <c r="B59999" s="188"/>
      <c r="C59999" s="188"/>
      <c r="D59999" s="189"/>
    </row>
    <row r="60000" spans="1:4">
      <c r="A60000" s="188"/>
      <c r="B60000" s="188"/>
      <c r="C60000" s="188"/>
      <c r="D60000" s="189"/>
    </row>
    <row r="60001" spans="1:4">
      <c r="A60001" s="188"/>
      <c r="B60001" s="188"/>
      <c r="C60001" s="188"/>
      <c r="D60001" s="189"/>
    </row>
    <row r="60002" spans="1:4">
      <c r="A60002" s="188"/>
      <c r="B60002" s="188"/>
      <c r="C60002" s="188"/>
      <c r="D60002" s="189"/>
    </row>
    <row r="60003" spans="1:4">
      <c r="A60003" s="188"/>
      <c r="B60003" s="188"/>
      <c r="C60003" s="188"/>
      <c r="D60003" s="189"/>
    </row>
    <row r="60004" spans="1:4">
      <c r="A60004" s="188"/>
      <c r="B60004" s="188"/>
      <c r="C60004" s="188"/>
      <c r="D60004" s="189"/>
    </row>
    <row r="60005" spans="1:4">
      <c r="A60005" s="188"/>
      <c r="B60005" s="188"/>
      <c r="C60005" s="188"/>
      <c r="D60005" s="189"/>
    </row>
    <row r="60006" spans="1:4">
      <c r="A60006" s="188"/>
      <c r="B60006" s="188"/>
      <c r="C60006" s="188"/>
      <c r="D60006" s="189"/>
    </row>
    <row r="60007" spans="1:4">
      <c r="A60007" s="188"/>
      <c r="B60007" s="188"/>
      <c r="C60007" s="188"/>
      <c r="D60007" s="189"/>
    </row>
    <row r="60008" spans="1:4">
      <c r="A60008" s="188"/>
      <c r="B60008" s="188"/>
      <c r="C60008" s="188"/>
      <c r="D60008" s="189"/>
    </row>
    <row r="60009" spans="1:4">
      <c r="A60009" s="188"/>
      <c r="B60009" s="188"/>
      <c r="C60009" s="188"/>
      <c r="D60009" s="189"/>
    </row>
    <row r="60010" spans="1:4">
      <c r="A60010" s="188"/>
      <c r="B60010" s="188"/>
      <c r="C60010" s="188"/>
      <c r="D60010" s="189"/>
    </row>
    <row r="60011" spans="1:4">
      <c r="A60011" s="188"/>
      <c r="B60011" s="188"/>
      <c r="C60011" s="188"/>
      <c r="D60011" s="189"/>
    </row>
    <row r="60012" spans="1:4">
      <c r="A60012" s="188"/>
      <c r="B60012" s="188"/>
      <c r="C60012" s="188"/>
      <c r="D60012" s="189"/>
    </row>
    <row r="60013" spans="1:4">
      <c r="A60013" s="188"/>
      <c r="B60013" s="188"/>
      <c r="C60013" s="188"/>
      <c r="D60013" s="189"/>
    </row>
    <row r="60014" spans="1:4">
      <c r="A60014" s="188"/>
      <c r="B60014" s="188"/>
      <c r="C60014" s="188"/>
      <c r="D60014" s="189"/>
    </row>
    <row r="60015" spans="1:4">
      <c r="A60015" s="188"/>
      <c r="B60015" s="188"/>
      <c r="C60015" s="188"/>
      <c r="D60015" s="189"/>
    </row>
    <row r="60016" spans="1:4">
      <c r="A60016" s="188"/>
      <c r="B60016" s="188"/>
      <c r="C60016" s="188"/>
      <c r="D60016" s="189"/>
    </row>
    <row r="60017" spans="1:4">
      <c r="A60017" s="188"/>
      <c r="B60017" s="188"/>
      <c r="C60017" s="188"/>
      <c r="D60017" s="189"/>
    </row>
    <row r="60018" spans="1:4">
      <c r="A60018" s="188"/>
      <c r="B60018" s="188"/>
      <c r="C60018" s="188"/>
      <c r="D60018" s="189"/>
    </row>
    <row r="60019" spans="1:4">
      <c r="A60019" s="188"/>
      <c r="B60019" s="188"/>
      <c r="C60019" s="188"/>
      <c r="D60019" s="189"/>
    </row>
    <row r="60020" spans="1:4">
      <c r="A60020" s="188"/>
      <c r="B60020" s="188"/>
      <c r="C60020" s="188"/>
      <c r="D60020" s="189"/>
    </row>
    <row r="60021" spans="1:4">
      <c r="A60021" s="188"/>
      <c r="B60021" s="188"/>
      <c r="C60021" s="188"/>
      <c r="D60021" s="189"/>
    </row>
    <row r="60022" spans="1:4">
      <c r="A60022" s="188"/>
      <c r="B60022" s="188"/>
      <c r="C60022" s="188"/>
      <c r="D60022" s="189"/>
    </row>
    <row r="60023" spans="1:4">
      <c r="A60023" s="188"/>
      <c r="B60023" s="188"/>
      <c r="C60023" s="188"/>
      <c r="D60023" s="189"/>
    </row>
    <row r="60024" spans="1:4">
      <c r="A60024" s="188"/>
      <c r="B60024" s="188"/>
      <c r="C60024" s="188"/>
      <c r="D60024" s="189"/>
    </row>
    <row r="60025" spans="1:4">
      <c r="A60025" s="188"/>
      <c r="B60025" s="188"/>
      <c r="C60025" s="188"/>
      <c r="D60025" s="189"/>
    </row>
    <row r="60026" spans="1:4">
      <c r="A60026" s="188"/>
      <c r="B60026" s="188"/>
      <c r="C60026" s="188"/>
      <c r="D60026" s="189"/>
    </row>
    <row r="60027" spans="1:4">
      <c r="A60027" s="188"/>
      <c r="B60027" s="188"/>
      <c r="C60027" s="188"/>
      <c r="D60027" s="189"/>
    </row>
    <row r="60028" spans="1:4">
      <c r="A60028" s="188"/>
      <c r="B60028" s="188"/>
      <c r="C60028" s="188"/>
      <c r="D60028" s="189"/>
    </row>
    <row r="60029" spans="1:4">
      <c r="A60029" s="188"/>
      <c r="B60029" s="188"/>
      <c r="C60029" s="188"/>
      <c r="D60029" s="189"/>
    </row>
    <row r="60030" spans="1:4">
      <c r="A60030" s="188"/>
      <c r="B60030" s="188"/>
      <c r="C60030" s="188"/>
      <c r="D60030" s="189"/>
    </row>
    <row r="60031" spans="1:4">
      <c r="A60031" s="188"/>
      <c r="B60031" s="188"/>
      <c r="C60031" s="188"/>
      <c r="D60031" s="189"/>
    </row>
    <row r="60032" spans="1:4">
      <c r="A60032" s="188"/>
      <c r="B60032" s="188"/>
      <c r="C60032" s="188"/>
      <c r="D60032" s="189"/>
    </row>
    <row r="60033" spans="1:4">
      <c r="A60033" s="188"/>
      <c r="B60033" s="188"/>
      <c r="C60033" s="188"/>
      <c r="D60033" s="189"/>
    </row>
    <row r="60034" spans="1:4">
      <c r="A60034" s="188"/>
      <c r="B60034" s="188"/>
      <c r="C60034" s="188"/>
      <c r="D60034" s="189"/>
    </row>
    <row r="60035" spans="1:4">
      <c r="A60035" s="188"/>
      <c r="B60035" s="188"/>
      <c r="C60035" s="188"/>
      <c r="D60035" s="189"/>
    </row>
    <row r="60036" spans="1:4">
      <c r="A60036" s="188"/>
      <c r="B60036" s="188"/>
      <c r="C60036" s="188"/>
      <c r="D60036" s="189"/>
    </row>
    <row r="60037" spans="1:4">
      <c r="A60037" s="188"/>
      <c r="B60037" s="188"/>
      <c r="C60037" s="188"/>
      <c r="D60037" s="189"/>
    </row>
    <row r="60038" spans="1:4">
      <c r="A60038" s="188"/>
      <c r="B60038" s="188"/>
      <c r="C60038" s="188"/>
      <c r="D60038" s="189"/>
    </row>
    <row r="60039" spans="1:4">
      <c r="A60039" s="188"/>
      <c r="B60039" s="188"/>
      <c r="C60039" s="188"/>
      <c r="D60039" s="189"/>
    </row>
    <row r="60040" spans="1:4">
      <c r="A60040" s="188"/>
      <c r="B60040" s="188"/>
      <c r="C60040" s="188"/>
      <c r="D60040" s="189"/>
    </row>
    <row r="60041" spans="1:4">
      <c r="A60041" s="188"/>
      <c r="B60041" s="188"/>
      <c r="C60041" s="188"/>
      <c r="D60041" s="189"/>
    </row>
    <row r="60042" spans="1:4">
      <c r="A60042" s="188"/>
      <c r="B60042" s="188"/>
      <c r="C60042" s="188"/>
      <c r="D60042" s="189"/>
    </row>
    <row r="60043" spans="1:4">
      <c r="A60043" s="188"/>
      <c r="B60043" s="188"/>
      <c r="C60043" s="188"/>
      <c r="D60043" s="189"/>
    </row>
    <row r="60044" spans="1:4">
      <c r="A60044" s="188"/>
      <c r="B60044" s="188"/>
      <c r="C60044" s="188"/>
      <c r="D60044" s="189"/>
    </row>
    <row r="60045" spans="1:4">
      <c r="A60045" s="188"/>
      <c r="B60045" s="188"/>
      <c r="C60045" s="188"/>
      <c r="D60045" s="189"/>
    </row>
    <row r="60046" spans="1:4">
      <c r="A60046" s="188"/>
      <c r="B60046" s="188"/>
      <c r="C60046" s="188"/>
      <c r="D60046" s="189"/>
    </row>
    <row r="60047" spans="1:4">
      <c r="A60047" s="188"/>
      <c r="B60047" s="188"/>
      <c r="C60047" s="188"/>
      <c r="D60047" s="189"/>
    </row>
    <row r="60048" spans="1:4">
      <c r="A60048" s="188"/>
      <c r="B60048" s="188"/>
      <c r="C60048" s="188"/>
      <c r="D60048" s="189"/>
    </row>
    <row r="60049" spans="1:4">
      <c r="A60049" s="188"/>
      <c r="B60049" s="188"/>
      <c r="C60049" s="188"/>
      <c r="D60049" s="189"/>
    </row>
    <row r="60050" spans="1:4">
      <c r="A60050" s="188"/>
      <c r="B60050" s="188"/>
      <c r="C60050" s="188"/>
      <c r="D60050" s="189"/>
    </row>
    <row r="60051" spans="1:4">
      <c r="A60051" s="188"/>
      <c r="B60051" s="188"/>
      <c r="C60051" s="188"/>
      <c r="D60051" s="189"/>
    </row>
    <row r="60052" spans="1:4">
      <c r="A60052" s="188"/>
      <c r="B60052" s="188"/>
      <c r="C60052" s="188"/>
      <c r="D60052" s="189"/>
    </row>
    <row r="60053" spans="1:4">
      <c r="A60053" s="188"/>
      <c r="B60053" s="188"/>
      <c r="C60053" s="188"/>
      <c r="D60053" s="189"/>
    </row>
    <row r="60054" spans="1:4">
      <c r="A60054" s="188"/>
      <c r="B60054" s="188"/>
      <c r="C60054" s="188"/>
      <c r="D60054" s="189"/>
    </row>
    <row r="60055" spans="1:4">
      <c r="A60055" s="188"/>
      <c r="B60055" s="188"/>
      <c r="C60055" s="188"/>
      <c r="D60055" s="189"/>
    </row>
    <row r="60056" spans="1:4">
      <c r="A60056" s="188"/>
      <c r="B60056" s="188"/>
      <c r="C60056" s="188"/>
      <c r="D60056" s="189"/>
    </row>
    <row r="60057" spans="1:4">
      <c r="A60057" s="188"/>
      <c r="B60057" s="188"/>
      <c r="C60057" s="188"/>
      <c r="D60057" s="189"/>
    </row>
    <row r="60058" spans="1:4">
      <c r="A60058" s="188"/>
      <c r="B60058" s="188"/>
      <c r="C60058" s="188"/>
      <c r="D60058" s="189"/>
    </row>
    <row r="60059" spans="1:4">
      <c r="A60059" s="188"/>
      <c r="B60059" s="188"/>
      <c r="C60059" s="188"/>
      <c r="D60059" s="189"/>
    </row>
    <row r="60060" spans="1:4">
      <c r="A60060" s="188"/>
      <c r="B60060" s="188"/>
      <c r="C60060" s="188"/>
      <c r="D60060" s="189"/>
    </row>
    <row r="60061" spans="1:4">
      <c r="A60061" s="188"/>
      <c r="B60061" s="188"/>
      <c r="C60061" s="188"/>
      <c r="D60061" s="189"/>
    </row>
    <row r="60062" spans="1:4">
      <c r="A60062" s="188"/>
      <c r="B60062" s="188"/>
      <c r="C60062" s="188"/>
      <c r="D60062" s="189"/>
    </row>
    <row r="60063" spans="1:4">
      <c r="A60063" s="188"/>
      <c r="B60063" s="188"/>
      <c r="C60063" s="188"/>
      <c r="D60063" s="189"/>
    </row>
    <row r="60064" spans="1:4">
      <c r="A60064" s="188"/>
      <c r="B60064" s="188"/>
      <c r="C60064" s="188"/>
      <c r="D60064" s="189"/>
    </row>
    <row r="60065" spans="1:4">
      <c r="A60065" s="188"/>
      <c r="B60065" s="188"/>
      <c r="C60065" s="188"/>
      <c r="D60065" s="189"/>
    </row>
    <row r="60066" spans="1:4">
      <c r="A60066" s="188"/>
      <c r="B60066" s="188"/>
      <c r="C60066" s="188"/>
      <c r="D60066" s="189"/>
    </row>
    <row r="60067" spans="1:4">
      <c r="A60067" s="188"/>
      <c r="B60067" s="188"/>
      <c r="C60067" s="188"/>
      <c r="D60067" s="189"/>
    </row>
    <row r="60068" spans="1:4">
      <c r="A60068" s="188"/>
      <c r="B60068" s="188"/>
      <c r="C60068" s="188"/>
      <c r="D60068" s="189"/>
    </row>
    <row r="60069" spans="1:4">
      <c r="A60069" s="188"/>
      <c r="B60069" s="188"/>
      <c r="C60069" s="188"/>
      <c r="D60069" s="189"/>
    </row>
    <row r="60070" spans="1:4">
      <c r="A60070" s="188"/>
      <c r="B60070" s="188"/>
      <c r="C60070" s="188"/>
      <c r="D60070" s="189"/>
    </row>
    <row r="60071" spans="1:4">
      <c r="A60071" s="188"/>
      <c r="B60071" s="188"/>
      <c r="C60071" s="188"/>
      <c r="D60071" s="189"/>
    </row>
    <row r="60072" spans="1:4">
      <c r="A60072" s="188"/>
      <c r="B60072" s="188"/>
      <c r="C60072" s="188"/>
      <c r="D60072" s="189"/>
    </row>
    <row r="60073" spans="1:4">
      <c r="A60073" s="188"/>
      <c r="B60073" s="188"/>
      <c r="C60073" s="188"/>
      <c r="D60073" s="189"/>
    </row>
    <row r="60074" spans="1:4">
      <c r="A60074" s="188"/>
      <c r="B60074" s="188"/>
      <c r="C60074" s="188"/>
      <c r="D60074" s="189"/>
    </row>
    <row r="60075" spans="1:4">
      <c r="A60075" s="188"/>
      <c r="B60075" s="188"/>
      <c r="C60075" s="188"/>
      <c r="D60075" s="189"/>
    </row>
    <row r="60076" spans="1:4">
      <c r="A60076" s="188"/>
      <c r="B60076" s="188"/>
      <c r="C60076" s="188"/>
      <c r="D60076" s="189"/>
    </row>
    <row r="60077" spans="1:4">
      <c r="A60077" s="188"/>
      <c r="B60077" s="188"/>
      <c r="C60077" s="188"/>
      <c r="D60077" s="189"/>
    </row>
    <row r="60078" spans="1:4">
      <c r="A60078" s="188"/>
      <c r="B60078" s="188"/>
      <c r="C60078" s="188"/>
      <c r="D60078" s="189"/>
    </row>
    <row r="60079" spans="1:4">
      <c r="A60079" s="188"/>
      <c r="B60079" s="188"/>
      <c r="C60079" s="188"/>
      <c r="D60079" s="189"/>
    </row>
    <row r="60080" spans="1:4">
      <c r="A60080" s="188"/>
      <c r="B60080" s="188"/>
      <c r="C60080" s="188"/>
      <c r="D60080" s="189"/>
    </row>
    <row r="60081" spans="1:4">
      <c r="A60081" s="188"/>
      <c r="B60081" s="188"/>
      <c r="C60081" s="188"/>
      <c r="D60081" s="189"/>
    </row>
    <row r="60082" spans="1:4">
      <c r="A60082" s="188"/>
      <c r="B60082" s="188"/>
      <c r="C60082" s="188"/>
      <c r="D60082" s="189"/>
    </row>
    <row r="60083" spans="1:4">
      <c r="A60083" s="188"/>
      <c r="B60083" s="188"/>
      <c r="C60083" s="188"/>
      <c r="D60083" s="189"/>
    </row>
    <row r="60084" spans="1:4">
      <c r="A60084" s="188"/>
      <c r="B60084" s="188"/>
      <c r="C60084" s="188"/>
      <c r="D60084" s="189"/>
    </row>
    <row r="60085" spans="1:4">
      <c r="A60085" s="188"/>
      <c r="B60085" s="188"/>
      <c r="C60085" s="188"/>
      <c r="D60085" s="189"/>
    </row>
    <row r="60086" spans="1:4">
      <c r="A60086" s="188"/>
      <c r="B60086" s="188"/>
      <c r="C60086" s="188"/>
      <c r="D60086" s="189"/>
    </row>
    <row r="60087" spans="1:4">
      <c r="A60087" s="188"/>
      <c r="B60087" s="188"/>
      <c r="C60087" s="188"/>
      <c r="D60087" s="189"/>
    </row>
    <row r="60088" spans="1:4">
      <c r="A60088" s="188"/>
      <c r="B60088" s="188"/>
      <c r="C60088" s="188"/>
      <c r="D60088" s="189"/>
    </row>
    <row r="60089" spans="1:4">
      <c r="A60089" s="188"/>
      <c r="B60089" s="188"/>
      <c r="C60089" s="188"/>
      <c r="D60089" s="189"/>
    </row>
    <row r="60090" spans="1:4">
      <c r="A60090" s="188"/>
      <c r="B60090" s="188"/>
      <c r="C60090" s="188"/>
      <c r="D60090" s="189"/>
    </row>
    <row r="60091" spans="1:4">
      <c r="A60091" s="188"/>
      <c r="B60091" s="188"/>
      <c r="C60091" s="188"/>
      <c r="D60091" s="189"/>
    </row>
    <row r="60092" spans="1:4">
      <c r="A60092" s="188"/>
      <c r="B60092" s="188"/>
      <c r="C60092" s="188"/>
      <c r="D60092" s="189"/>
    </row>
    <row r="60093" spans="1:4">
      <c r="A60093" s="188"/>
      <c r="B60093" s="188"/>
      <c r="C60093" s="188"/>
      <c r="D60093" s="189"/>
    </row>
    <row r="60094" spans="1:4">
      <c r="A60094" s="188"/>
      <c r="B60094" s="188"/>
      <c r="C60094" s="188"/>
      <c r="D60094" s="189"/>
    </row>
    <row r="60095" spans="1:4">
      <c r="A60095" s="188"/>
      <c r="B60095" s="188"/>
      <c r="C60095" s="188"/>
      <c r="D60095" s="189"/>
    </row>
    <row r="60096" spans="1:4">
      <c r="A60096" s="188"/>
      <c r="B60096" s="188"/>
      <c r="C60096" s="188"/>
      <c r="D60096" s="189"/>
    </row>
    <row r="60097" spans="1:4">
      <c r="A60097" s="188"/>
      <c r="B60097" s="188"/>
      <c r="C60097" s="188"/>
      <c r="D60097" s="189"/>
    </row>
    <row r="60098" spans="1:4">
      <c r="A60098" s="188"/>
      <c r="B60098" s="188"/>
      <c r="C60098" s="188"/>
      <c r="D60098" s="189"/>
    </row>
    <row r="60099" spans="1:4">
      <c r="A60099" s="188"/>
      <c r="B60099" s="188"/>
      <c r="C60099" s="188"/>
      <c r="D60099" s="189"/>
    </row>
    <row r="60100" spans="1:4">
      <c r="A60100" s="188"/>
      <c r="B60100" s="188"/>
      <c r="C60100" s="188"/>
      <c r="D60100" s="189"/>
    </row>
    <row r="60101" spans="1:4">
      <c r="A60101" s="188"/>
      <c r="B60101" s="188"/>
      <c r="C60101" s="188"/>
      <c r="D60101" s="189"/>
    </row>
    <row r="60102" spans="1:4">
      <c r="A60102" s="188"/>
      <c r="B60102" s="188"/>
      <c r="C60102" s="188"/>
      <c r="D60102" s="189"/>
    </row>
    <row r="60103" spans="1:4">
      <c r="A60103" s="188"/>
      <c r="B60103" s="188"/>
      <c r="C60103" s="188"/>
      <c r="D60103" s="189"/>
    </row>
    <row r="60104" spans="1:4">
      <c r="A60104" s="188"/>
      <c r="B60104" s="188"/>
      <c r="C60104" s="188"/>
      <c r="D60104" s="189"/>
    </row>
    <row r="60105" spans="1:4">
      <c r="A60105" s="188"/>
      <c r="B60105" s="188"/>
      <c r="C60105" s="188"/>
      <c r="D60105" s="189"/>
    </row>
    <row r="60106" spans="1:4">
      <c r="A60106" s="188"/>
      <c r="B60106" s="188"/>
      <c r="C60106" s="188"/>
      <c r="D60106" s="189"/>
    </row>
    <row r="60107" spans="1:4">
      <c r="A60107" s="188"/>
      <c r="B60107" s="188"/>
      <c r="C60107" s="188"/>
      <c r="D60107" s="189"/>
    </row>
    <row r="60108" spans="1:4">
      <c r="A60108" s="188"/>
      <c r="B60108" s="188"/>
      <c r="C60108" s="188"/>
      <c r="D60108" s="189"/>
    </row>
    <row r="60109" spans="1:4">
      <c r="A60109" s="188"/>
      <c r="B60109" s="188"/>
      <c r="C60109" s="188"/>
      <c r="D60109" s="189"/>
    </row>
    <row r="60110" spans="1:4">
      <c r="A60110" s="188"/>
      <c r="B60110" s="188"/>
      <c r="C60110" s="188"/>
      <c r="D60110" s="189"/>
    </row>
    <row r="60111" spans="1:4">
      <c r="A60111" s="188"/>
      <c r="B60111" s="188"/>
      <c r="C60111" s="188"/>
      <c r="D60111" s="189"/>
    </row>
    <row r="60112" spans="1:4">
      <c r="A60112" s="188"/>
      <c r="B60112" s="188"/>
      <c r="C60112" s="188"/>
      <c r="D60112" s="189"/>
    </row>
    <row r="60113" spans="1:4">
      <c r="A60113" s="188"/>
      <c r="B60113" s="188"/>
      <c r="C60113" s="188"/>
      <c r="D60113" s="189"/>
    </row>
    <row r="60114" spans="1:4">
      <c r="A60114" s="188"/>
      <c r="B60114" s="188"/>
      <c r="C60114" s="188"/>
      <c r="D60114" s="189"/>
    </row>
    <row r="60115" spans="1:4">
      <c r="A60115" s="188"/>
      <c r="B60115" s="188"/>
      <c r="C60115" s="188"/>
      <c r="D60115" s="189"/>
    </row>
    <row r="60116" spans="1:4">
      <c r="A60116" s="188"/>
      <c r="B60116" s="188"/>
      <c r="C60116" s="188"/>
      <c r="D60116" s="189"/>
    </row>
    <row r="60117" spans="1:4">
      <c r="A60117" s="188"/>
      <c r="B60117" s="188"/>
      <c r="C60117" s="188"/>
      <c r="D60117" s="189"/>
    </row>
    <row r="60118" spans="1:4">
      <c r="A60118" s="188"/>
      <c r="B60118" s="188"/>
      <c r="C60118" s="188"/>
      <c r="D60118" s="189"/>
    </row>
    <row r="60119" spans="1:4">
      <c r="A60119" s="188"/>
      <c r="B60119" s="188"/>
      <c r="C60119" s="188"/>
      <c r="D60119" s="189"/>
    </row>
    <row r="60120" spans="1:4">
      <c r="A60120" s="188"/>
      <c r="B60120" s="188"/>
      <c r="C60120" s="188"/>
      <c r="D60120" s="189"/>
    </row>
    <row r="60121" spans="1:4">
      <c r="A60121" s="188"/>
      <c r="B60121" s="188"/>
      <c r="C60121" s="188"/>
      <c r="D60121" s="189"/>
    </row>
    <row r="60122" spans="1:4">
      <c r="A60122" s="188"/>
      <c r="B60122" s="188"/>
      <c r="C60122" s="188"/>
      <c r="D60122" s="189"/>
    </row>
    <row r="60123" spans="1:4">
      <c r="A60123" s="188"/>
      <c r="B60123" s="188"/>
      <c r="C60123" s="188"/>
      <c r="D60123" s="189"/>
    </row>
    <row r="60124" spans="1:4">
      <c r="A60124" s="188"/>
      <c r="B60124" s="188"/>
      <c r="C60124" s="188"/>
      <c r="D60124" s="189"/>
    </row>
    <row r="60125" spans="1:4">
      <c r="A60125" s="188"/>
      <c r="B60125" s="188"/>
      <c r="C60125" s="188"/>
      <c r="D60125" s="189"/>
    </row>
    <row r="60126" spans="1:4">
      <c r="A60126" s="188"/>
      <c r="B60126" s="188"/>
      <c r="C60126" s="188"/>
      <c r="D60126" s="189"/>
    </row>
    <row r="60127" spans="1:4">
      <c r="A60127" s="188"/>
      <c r="B60127" s="188"/>
      <c r="C60127" s="188"/>
      <c r="D60127" s="189"/>
    </row>
    <row r="60128" spans="1:4">
      <c r="A60128" s="188"/>
      <c r="B60128" s="188"/>
      <c r="C60128" s="188"/>
      <c r="D60128" s="189"/>
    </row>
    <row r="60129" spans="1:4">
      <c r="A60129" s="188"/>
      <c r="B60129" s="188"/>
      <c r="C60129" s="188"/>
      <c r="D60129" s="189"/>
    </row>
    <row r="60130" spans="1:4">
      <c r="A60130" s="188"/>
      <c r="B60130" s="188"/>
      <c r="C60130" s="188"/>
      <c r="D60130" s="189"/>
    </row>
    <row r="60131" spans="1:4">
      <c r="A60131" s="188"/>
      <c r="B60131" s="188"/>
      <c r="C60131" s="188"/>
      <c r="D60131" s="189"/>
    </row>
    <row r="60132" spans="1:4">
      <c r="A60132" s="188"/>
      <c r="B60132" s="188"/>
      <c r="C60132" s="188"/>
      <c r="D60132" s="189"/>
    </row>
    <row r="60133" spans="1:4">
      <c r="A60133" s="188"/>
      <c r="B60133" s="188"/>
      <c r="C60133" s="188"/>
      <c r="D60133" s="189"/>
    </row>
    <row r="60134" spans="1:4">
      <c r="A60134" s="188"/>
      <c r="B60134" s="188"/>
      <c r="C60134" s="188"/>
      <c r="D60134" s="189"/>
    </row>
    <row r="60135" spans="1:4">
      <c r="A60135" s="188"/>
      <c r="B60135" s="188"/>
      <c r="C60135" s="188"/>
      <c r="D60135" s="189"/>
    </row>
    <row r="60136" spans="1:4">
      <c r="A60136" s="188"/>
      <c r="B60136" s="188"/>
      <c r="C60136" s="188"/>
      <c r="D60136" s="189"/>
    </row>
    <row r="60137" spans="1:4">
      <c r="A60137" s="188"/>
      <c r="B60137" s="188"/>
      <c r="C60137" s="188"/>
      <c r="D60137" s="189"/>
    </row>
    <row r="60138" spans="1:4">
      <c r="A60138" s="188"/>
      <c r="B60138" s="188"/>
      <c r="C60138" s="188"/>
      <c r="D60138" s="189"/>
    </row>
    <row r="60139" spans="1:4">
      <c r="A60139" s="188"/>
      <c r="B60139" s="188"/>
      <c r="C60139" s="188"/>
      <c r="D60139" s="189"/>
    </row>
    <row r="60140" spans="1:4">
      <c r="A60140" s="188"/>
      <c r="B60140" s="188"/>
      <c r="C60140" s="188"/>
      <c r="D60140" s="189"/>
    </row>
    <row r="60141" spans="1:4">
      <c r="A60141" s="188"/>
      <c r="B60141" s="188"/>
      <c r="C60141" s="188"/>
      <c r="D60141" s="189"/>
    </row>
    <row r="60142" spans="1:4">
      <c r="A60142" s="188"/>
      <c r="B60142" s="188"/>
      <c r="C60142" s="188"/>
      <c r="D60142" s="189"/>
    </row>
    <row r="60143" spans="1:4">
      <c r="A60143" s="188"/>
      <c r="B60143" s="188"/>
      <c r="C60143" s="188"/>
      <c r="D60143" s="189"/>
    </row>
    <row r="60144" spans="1:4">
      <c r="A60144" s="188"/>
      <c r="B60144" s="188"/>
      <c r="C60144" s="188"/>
      <c r="D60144" s="189"/>
    </row>
    <row r="60145" spans="1:4">
      <c r="A60145" s="188"/>
      <c r="B60145" s="188"/>
      <c r="C60145" s="188"/>
      <c r="D60145" s="189"/>
    </row>
    <row r="60146" spans="1:4">
      <c r="A60146" s="188"/>
      <c r="B60146" s="188"/>
      <c r="C60146" s="188"/>
      <c r="D60146" s="189"/>
    </row>
    <row r="60147" spans="1:4">
      <c r="A60147" s="188"/>
      <c r="B60147" s="188"/>
      <c r="C60147" s="188"/>
      <c r="D60147" s="189"/>
    </row>
    <row r="60148" spans="1:4">
      <c r="A60148" s="188"/>
      <c r="B60148" s="188"/>
      <c r="C60148" s="188"/>
      <c r="D60148" s="189"/>
    </row>
    <row r="60149" spans="1:4">
      <c r="A60149" s="188"/>
      <c r="B60149" s="188"/>
      <c r="C60149" s="188"/>
      <c r="D60149" s="189"/>
    </row>
    <row r="60150" spans="1:4">
      <c r="A60150" s="188"/>
      <c r="B60150" s="188"/>
      <c r="C60150" s="188"/>
      <c r="D60150" s="189"/>
    </row>
    <row r="60151" spans="1:4">
      <c r="A60151" s="188"/>
      <c r="B60151" s="188"/>
      <c r="C60151" s="188"/>
      <c r="D60151" s="189"/>
    </row>
    <row r="60152" spans="1:4">
      <c r="A60152" s="188"/>
      <c r="B60152" s="188"/>
      <c r="C60152" s="188"/>
      <c r="D60152" s="189"/>
    </row>
    <row r="60153" spans="1:4">
      <c r="A60153" s="188"/>
      <c r="B60153" s="188"/>
      <c r="C60153" s="188"/>
      <c r="D60153" s="189"/>
    </row>
    <row r="60154" spans="1:4">
      <c r="A60154" s="188"/>
      <c r="B60154" s="188"/>
      <c r="C60154" s="188"/>
      <c r="D60154" s="189"/>
    </row>
    <row r="60155" spans="1:4">
      <c r="A60155" s="188"/>
      <c r="B60155" s="188"/>
      <c r="C60155" s="188"/>
      <c r="D60155" s="189"/>
    </row>
    <row r="60156" spans="1:4">
      <c r="A60156" s="188"/>
      <c r="B60156" s="188"/>
      <c r="C60156" s="188"/>
      <c r="D60156" s="189"/>
    </row>
    <row r="60157" spans="1:4">
      <c r="A60157" s="188"/>
      <c r="B60157" s="188"/>
      <c r="C60157" s="188"/>
      <c r="D60157" s="189"/>
    </row>
    <row r="60158" spans="1:4">
      <c r="A60158" s="188"/>
      <c r="B60158" s="188"/>
      <c r="C60158" s="188"/>
      <c r="D60158" s="189"/>
    </row>
    <row r="60159" spans="1:4">
      <c r="A60159" s="188"/>
      <c r="B60159" s="188"/>
      <c r="C60159" s="188"/>
      <c r="D60159" s="189"/>
    </row>
    <row r="60160" spans="1:4">
      <c r="A60160" s="188"/>
      <c r="B60160" s="188"/>
      <c r="C60160" s="188"/>
      <c r="D60160" s="189"/>
    </row>
    <row r="60161" spans="1:4">
      <c r="A60161" s="188"/>
      <c r="B60161" s="188"/>
      <c r="C60161" s="188"/>
      <c r="D60161" s="189"/>
    </row>
    <row r="60162" spans="1:4">
      <c r="A60162" s="188"/>
      <c r="B60162" s="188"/>
      <c r="C60162" s="188"/>
      <c r="D60162" s="189"/>
    </row>
    <row r="60163" spans="1:4">
      <c r="A60163" s="188"/>
      <c r="B60163" s="188"/>
      <c r="C60163" s="188"/>
      <c r="D60163" s="189"/>
    </row>
    <row r="60164" spans="1:4">
      <c r="A60164" s="188"/>
      <c r="B60164" s="188"/>
      <c r="C60164" s="188"/>
      <c r="D60164" s="189"/>
    </row>
    <row r="60165" spans="1:4">
      <c r="A60165" s="188"/>
      <c r="B60165" s="188"/>
      <c r="C60165" s="188"/>
      <c r="D60165" s="189"/>
    </row>
    <row r="60166" spans="1:4">
      <c r="A60166" s="188"/>
      <c r="B60166" s="188"/>
      <c r="C60166" s="188"/>
      <c r="D60166" s="189"/>
    </row>
    <row r="60167" spans="1:4">
      <c r="A60167" s="188"/>
      <c r="B60167" s="188"/>
      <c r="C60167" s="188"/>
      <c r="D60167" s="189"/>
    </row>
    <row r="60168" spans="1:4">
      <c r="A60168" s="188"/>
      <c r="B60168" s="188"/>
      <c r="C60168" s="188"/>
      <c r="D60168" s="189"/>
    </row>
    <row r="60169" spans="1:4">
      <c r="A60169" s="188"/>
      <c r="B60169" s="188"/>
      <c r="C60169" s="188"/>
      <c r="D60169" s="189"/>
    </row>
    <row r="60170" spans="1:4">
      <c r="A60170" s="188"/>
      <c r="B60170" s="188"/>
      <c r="C60170" s="188"/>
      <c r="D60170" s="189"/>
    </row>
    <row r="60171" spans="1:4">
      <c r="A60171" s="188"/>
      <c r="B60171" s="188"/>
      <c r="C60171" s="188"/>
      <c r="D60171" s="189"/>
    </row>
    <row r="60172" spans="1:4">
      <c r="A60172" s="188"/>
      <c r="B60172" s="188"/>
      <c r="C60172" s="188"/>
      <c r="D60172" s="189"/>
    </row>
    <row r="60173" spans="1:4">
      <c r="A60173" s="188"/>
      <c r="B60173" s="188"/>
      <c r="C60173" s="188"/>
      <c r="D60173" s="189"/>
    </row>
    <row r="60174" spans="1:4">
      <c r="A60174" s="188"/>
      <c r="B60174" s="188"/>
      <c r="C60174" s="188"/>
      <c r="D60174" s="189"/>
    </row>
    <row r="60175" spans="1:4">
      <c r="A60175" s="188"/>
      <c r="B60175" s="188"/>
      <c r="C60175" s="188"/>
      <c r="D60175" s="189"/>
    </row>
    <row r="60176" spans="1:4">
      <c r="A60176" s="188"/>
      <c r="B60176" s="188"/>
      <c r="C60176" s="188"/>
      <c r="D60176" s="189"/>
    </row>
    <row r="60177" spans="1:4">
      <c r="A60177" s="188"/>
      <c r="B60177" s="188"/>
      <c r="C60177" s="188"/>
      <c r="D60177" s="189"/>
    </row>
    <row r="60178" spans="1:4">
      <c r="A60178" s="188"/>
      <c r="B60178" s="188"/>
      <c r="C60178" s="188"/>
      <c r="D60178" s="189"/>
    </row>
    <row r="60179" spans="1:4">
      <c r="A60179" s="188"/>
      <c r="B60179" s="188"/>
      <c r="C60179" s="188"/>
      <c r="D60179" s="189"/>
    </row>
    <row r="60180" spans="1:4">
      <c r="A60180" s="188"/>
      <c r="B60180" s="188"/>
      <c r="C60180" s="188"/>
      <c r="D60180" s="189"/>
    </row>
    <row r="60181" spans="1:4">
      <c r="A60181" s="188"/>
      <c r="B60181" s="188"/>
      <c r="C60181" s="188"/>
      <c r="D60181" s="189"/>
    </row>
    <row r="60182" spans="1:4">
      <c r="A60182" s="188"/>
      <c r="B60182" s="188"/>
      <c r="C60182" s="188"/>
      <c r="D60182" s="189"/>
    </row>
    <row r="60183" spans="1:4">
      <c r="A60183" s="188"/>
      <c r="B60183" s="188"/>
      <c r="C60183" s="188"/>
      <c r="D60183" s="189"/>
    </row>
    <row r="60184" spans="1:4">
      <c r="A60184" s="188"/>
      <c r="B60184" s="188"/>
      <c r="C60184" s="188"/>
      <c r="D60184" s="189"/>
    </row>
    <row r="60185" spans="1:4">
      <c r="A60185" s="188"/>
      <c r="B60185" s="188"/>
      <c r="C60185" s="188"/>
      <c r="D60185" s="189"/>
    </row>
    <row r="60186" spans="1:4">
      <c r="A60186" s="188"/>
      <c r="B60186" s="188"/>
      <c r="C60186" s="188"/>
      <c r="D60186" s="189"/>
    </row>
    <row r="60187" spans="1:4">
      <c r="A60187" s="188"/>
      <c r="B60187" s="188"/>
      <c r="C60187" s="188"/>
      <c r="D60187" s="189"/>
    </row>
    <row r="60188" spans="1:4">
      <c r="A60188" s="188"/>
      <c r="B60188" s="188"/>
      <c r="C60188" s="188"/>
      <c r="D60188" s="189"/>
    </row>
    <row r="60189" spans="1:4">
      <c r="A60189" s="188"/>
      <c r="B60189" s="188"/>
      <c r="C60189" s="188"/>
      <c r="D60189" s="189"/>
    </row>
    <row r="60190" spans="1:4">
      <c r="A60190" s="188"/>
      <c r="B60190" s="188"/>
      <c r="C60190" s="188"/>
      <c r="D60190" s="189"/>
    </row>
    <row r="60191" spans="1:4">
      <c r="A60191" s="188"/>
      <c r="B60191" s="188"/>
      <c r="C60191" s="188"/>
      <c r="D60191" s="189"/>
    </row>
    <row r="60192" spans="1:4">
      <c r="A60192" s="188"/>
      <c r="B60192" s="188"/>
      <c r="C60192" s="188"/>
      <c r="D60192" s="189"/>
    </row>
    <row r="60193" spans="1:4">
      <c r="A60193" s="188"/>
      <c r="B60193" s="188"/>
      <c r="C60193" s="188"/>
      <c r="D60193" s="189"/>
    </row>
    <row r="60194" spans="1:4">
      <c r="A60194" s="188"/>
      <c r="B60194" s="188"/>
      <c r="C60194" s="188"/>
      <c r="D60194" s="189"/>
    </row>
    <row r="60195" spans="1:4">
      <c r="A60195" s="188"/>
      <c r="B60195" s="188"/>
      <c r="C60195" s="188"/>
      <c r="D60195" s="189"/>
    </row>
    <row r="60196" spans="1:4">
      <c r="A60196" s="188"/>
      <c r="B60196" s="188"/>
      <c r="C60196" s="188"/>
      <c r="D60196" s="189"/>
    </row>
    <row r="60197" spans="1:4">
      <c r="A60197" s="188"/>
      <c r="B60197" s="188"/>
      <c r="C60197" s="188"/>
      <c r="D60197" s="189"/>
    </row>
    <row r="60198" spans="1:4">
      <c r="A60198" s="188"/>
      <c r="B60198" s="188"/>
      <c r="C60198" s="188"/>
      <c r="D60198" s="189"/>
    </row>
    <row r="60199" spans="1:4">
      <c r="A60199" s="188"/>
      <c r="B60199" s="188"/>
      <c r="C60199" s="188"/>
      <c r="D60199" s="189"/>
    </row>
    <row r="60200" spans="1:4">
      <c r="A60200" s="188"/>
      <c r="B60200" s="188"/>
      <c r="C60200" s="188"/>
      <c r="D60200" s="189"/>
    </row>
    <row r="60201" spans="1:4">
      <c r="A60201" s="188"/>
      <c r="B60201" s="188"/>
      <c r="C60201" s="188"/>
      <c r="D60201" s="189"/>
    </row>
    <row r="60202" spans="1:4">
      <c r="A60202" s="188"/>
      <c r="B60202" s="188"/>
      <c r="C60202" s="188"/>
      <c r="D60202" s="189"/>
    </row>
    <row r="60203" spans="1:4">
      <c r="A60203" s="188"/>
      <c r="B60203" s="188"/>
      <c r="C60203" s="188"/>
      <c r="D60203" s="189"/>
    </row>
    <row r="60204" spans="1:4">
      <c r="A60204" s="188"/>
      <c r="B60204" s="188"/>
      <c r="C60204" s="188"/>
      <c r="D60204" s="189"/>
    </row>
    <row r="60205" spans="1:4">
      <c r="A60205" s="188"/>
      <c r="B60205" s="188"/>
      <c r="C60205" s="188"/>
      <c r="D60205" s="189"/>
    </row>
    <row r="60206" spans="1:4">
      <c r="A60206" s="188"/>
      <c r="B60206" s="188"/>
      <c r="C60206" s="188"/>
      <c r="D60206" s="189"/>
    </row>
    <row r="60207" spans="1:4">
      <c r="A60207" s="188"/>
      <c r="B60207" s="188"/>
      <c r="C60207" s="188"/>
      <c r="D60207" s="189"/>
    </row>
    <row r="60208" spans="1:4">
      <c r="A60208" s="188"/>
      <c r="B60208" s="188"/>
      <c r="C60208" s="188"/>
      <c r="D60208" s="189"/>
    </row>
    <row r="60209" spans="1:4">
      <c r="A60209" s="188"/>
      <c r="B60209" s="188"/>
      <c r="C60209" s="188"/>
      <c r="D60209" s="189"/>
    </row>
    <row r="60210" spans="1:4">
      <c r="A60210" s="188"/>
      <c r="B60210" s="188"/>
      <c r="C60210" s="188"/>
      <c r="D60210" s="189"/>
    </row>
    <row r="60211" spans="1:4">
      <c r="A60211" s="188"/>
      <c r="B60211" s="188"/>
      <c r="C60211" s="188"/>
      <c r="D60211" s="189"/>
    </row>
    <row r="60212" spans="1:4">
      <c r="A60212" s="188"/>
      <c r="B60212" s="188"/>
      <c r="C60212" s="188"/>
      <c r="D60212" s="189"/>
    </row>
    <row r="60213" spans="1:4">
      <c r="A60213" s="188"/>
      <c r="B60213" s="188"/>
      <c r="C60213" s="188"/>
      <c r="D60213" s="189"/>
    </row>
    <row r="60214" spans="1:4">
      <c r="A60214" s="188"/>
      <c r="B60214" s="188"/>
      <c r="C60214" s="188"/>
      <c r="D60214" s="189"/>
    </row>
    <row r="60215" spans="1:4">
      <c r="A60215" s="188"/>
      <c r="B60215" s="188"/>
      <c r="C60215" s="188"/>
      <c r="D60215" s="189"/>
    </row>
    <row r="60216" spans="1:4">
      <c r="A60216" s="188"/>
      <c r="B60216" s="188"/>
      <c r="C60216" s="188"/>
      <c r="D60216" s="189"/>
    </row>
    <row r="60217" spans="1:4">
      <c r="A60217" s="188"/>
      <c r="B60217" s="188"/>
      <c r="C60217" s="188"/>
      <c r="D60217" s="189"/>
    </row>
    <row r="60218" spans="1:4">
      <c r="A60218" s="188"/>
      <c r="B60218" s="188"/>
      <c r="C60218" s="188"/>
      <c r="D60218" s="189"/>
    </row>
    <row r="60219" spans="1:4">
      <c r="A60219" s="188"/>
      <c r="B60219" s="188"/>
      <c r="C60219" s="188"/>
      <c r="D60219" s="189"/>
    </row>
    <row r="60220" spans="1:4">
      <c r="A60220" s="188"/>
      <c r="B60220" s="188"/>
      <c r="C60220" s="188"/>
      <c r="D60220" s="189"/>
    </row>
    <row r="60221" spans="1:4">
      <c r="A60221" s="188"/>
      <c r="B60221" s="188"/>
      <c r="C60221" s="188"/>
      <c r="D60221" s="189"/>
    </row>
    <row r="60222" spans="1:4">
      <c r="A60222" s="188"/>
      <c r="B60222" s="188"/>
      <c r="C60222" s="188"/>
      <c r="D60222" s="189"/>
    </row>
    <row r="60223" spans="1:4">
      <c r="A60223" s="188"/>
      <c r="B60223" s="188"/>
      <c r="C60223" s="188"/>
      <c r="D60223" s="189"/>
    </row>
    <row r="60224" spans="1:4">
      <c r="A60224" s="188"/>
      <c r="B60224" s="188"/>
      <c r="C60224" s="188"/>
      <c r="D60224" s="189"/>
    </row>
    <row r="60225" spans="1:4">
      <c r="A60225" s="188"/>
      <c r="B60225" s="188"/>
      <c r="C60225" s="188"/>
      <c r="D60225" s="189"/>
    </row>
    <row r="60226" spans="1:4">
      <c r="A60226" s="188"/>
      <c r="B60226" s="188"/>
      <c r="C60226" s="188"/>
      <c r="D60226" s="189"/>
    </row>
    <row r="60227" spans="1:4">
      <c r="A60227" s="188"/>
      <c r="B60227" s="188"/>
      <c r="C60227" s="188"/>
      <c r="D60227" s="189"/>
    </row>
    <row r="60228" spans="1:4">
      <c r="A60228" s="188"/>
      <c r="B60228" s="188"/>
      <c r="C60228" s="188"/>
      <c r="D60228" s="189"/>
    </row>
    <row r="60229" spans="1:4">
      <c r="A60229" s="188"/>
      <c r="B60229" s="188"/>
      <c r="C60229" s="188"/>
      <c r="D60229" s="189"/>
    </row>
    <row r="60230" spans="1:4">
      <c r="A60230" s="188"/>
      <c r="B60230" s="188"/>
      <c r="C60230" s="188"/>
      <c r="D60230" s="189"/>
    </row>
    <row r="60231" spans="1:4">
      <c r="A60231" s="188"/>
      <c r="B60231" s="188"/>
      <c r="C60231" s="188"/>
      <c r="D60231" s="189"/>
    </row>
    <row r="60232" spans="1:4">
      <c r="A60232" s="188"/>
      <c r="B60232" s="188"/>
      <c r="C60232" s="188"/>
      <c r="D60232" s="189"/>
    </row>
    <row r="60233" spans="1:4">
      <c r="A60233" s="188"/>
      <c r="B60233" s="188"/>
      <c r="C60233" s="188"/>
      <c r="D60233" s="189"/>
    </row>
    <row r="60234" spans="1:4">
      <c r="A60234" s="188"/>
      <c r="B60234" s="188"/>
      <c r="C60234" s="188"/>
      <c r="D60234" s="189"/>
    </row>
    <row r="60235" spans="1:4">
      <c r="A60235" s="188"/>
      <c r="B60235" s="188"/>
      <c r="C60235" s="188"/>
      <c r="D60235" s="189"/>
    </row>
    <row r="60236" spans="1:4">
      <c r="A60236" s="188"/>
      <c r="B60236" s="188"/>
      <c r="C60236" s="188"/>
      <c r="D60236" s="189"/>
    </row>
    <row r="60237" spans="1:4">
      <c r="A60237" s="188"/>
      <c r="B60237" s="188"/>
      <c r="C60237" s="188"/>
      <c r="D60237" s="189"/>
    </row>
    <row r="60238" spans="1:4">
      <c r="A60238" s="188"/>
      <c r="B60238" s="188"/>
      <c r="C60238" s="188"/>
      <c r="D60238" s="189"/>
    </row>
    <row r="60239" spans="1:4">
      <c r="A60239" s="188"/>
      <c r="B60239" s="188"/>
      <c r="C60239" s="188"/>
      <c r="D60239" s="189"/>
    </row>
    <row r="60240" spans="1:4">
      <c r="A60240" s="188"/>
      <c r="B60240" s="188"/>
      <c r="C60240" s="188"/>
      <c r="D60240" s="189"/>
    </row>
    <row r="60241" spans="1:4">
      <c r="A60241" s="188"/>
      <c r="B60241" s="188"/>
      <c r="C60241" s="188"/>
      <c r="D60241" s="189"/>
    </row>
    <row r="60242" spans="1:4">
      <c r="A60242" s="188"/>
      <c r="B60242" s="188"/>
      <c r="C60242" s="188"/>
      <c r="D60242" s="189"/>
    </row>
    <row r="60243" spans="1:4">
      <c r="A60243" s="188"/>
      <c r="B60243" s="188"/>
      <c r="C60243" s="188"/>
      <c r="D60243" s="189"/>
    </row>
    <row r="60244" spans="1:4">
      <c r="A60244" s="188"/>
      <c r="B60244" s="188"/>
      <c r="C60244" s="188"/>
      <c r="D60244" s="189"/>
    </row>
    <row r="60245" spans="1:4">
      <c r="A60245" s="188"/>
      <c r="B60245" s="188"/>
      <c r="C60245" s="188"/>
      <c r="D60245" s="189"/>
    </row>
    <row r="60246" spans="1:4">
      <c r="A60246" s="188"/>
      <c r="B60246" s="188"/>
      <c r="C60246" s="188"/>
      <c r="D60246" s="189"/>
    </row>
    <row r="60247" spans="1:4">
      <c r="A60247" s="188"/>
      <c r="B60247" s="188"/>
      <c r="C60247" s="188"/>
      <c r="D60247" s="189"/>
    </row>
    <row r="60248" spans="1:4">
      <c r="A60248" s="188"/>
      <c r="B60248" s="188"/>
      <c r="C60248" s="188"/>
      <c r="D60248" s="189"/>
    </row>
    <row r="60249" spans="1:4">
      <c r="A60249" s="188"/>
      <c r="B60249" s="188"/>
      <c r="C60249" s="188"/>
      <c r="D60249" s="189"/>
    </row>
    <row r="60250" spans="1:4">
      <c r="A60250" s="188"/>
      <c r="B60250" s="188"/>
      <c r="C60250" s="188"/>
      <c r="D60250" s="189"/>
    </row>
    <row r="60251" spans="1:4">
      <c r="A60251" s="188"/>
      <c r="B60251" s="188"/>
      <c r="C60251" s="188"/>
      <c r="D60251" s="189"/>
    </row>
    <row r="60252" spans="1:4">
      <c r="A60252" s="188"/>
      <c r="B60252" s="188"/>
      <c r="C60252" s="188"/>
      <c r="D60252" s="189"/>
    </row>
    <row r="60253" spans="1:4">
      <c r="A60253" s="188"/>
      <c r="B60253" s="188"/>
      <c r="C60253" s="188"/>
      <c r="D60253" s="189"/>
    </row>
    <row r="60254" spans="1:4">
      <c r="A60254" s="188"/>
      <c r="B60254" s="188"/>
      <c r="C60254" s="188"/>
      <c r="D60254" s="189"/>
    </row>
    <row r="60255" spans="1:4">
      <c r="A60255" s="188"/>
      <c r="B60255" s="188"/>
      <c r="C60255" s="188"/>
      <c r="D60255" s="189"/>
    </row>
    <row r="60256" spans="1:4">
      <c r="A60256" s="188"/>
      <c r="B60256" s="188"/>
      <c r="C60256" s="188"/>
      <c r="D60256" s="189"/>
    </row>
    <row r="60257" spans="1:4">
      <c r="A60257" s="188"/>
      <c r="B60257" s="188"/>
      <c r="C60257" s="188"/>
      <c r="D60257" s="189"/>
    </row>
    <row r="60258" spans="1:4">
      <c r="A60258" s="188"/>
      <c r="B60258" s="188"/>
      <c r="C60258" s="188"/>
      <c r="D60258" s="189"/>
    </row>
    <row r="60259" spans="1:4">
      <c r="A60259" s="188"/>
      <c r="B60259" s="188"/>
      <c r="C60259" s="188"/>
      <c r="D60259" s="189"/>
    </row>
    <row r="60260" spans="1:4">
      <c r="A60260" s="188"/>
      <c r="B60260" s="188"/>
      <c r="C60260" s="188"/>
      <c r="D60260" s="189"/>
    </row>
    <row r="60261" spans="1:4">
      <c r="A60261" s="188"/>
      <c r="B60261" s="188"/>
      <c r="C60261" s="188"/>
      <c r="D60261" s="189"/>
    </row>
    <row r="60262" spans="1:4">
      <c r="A60262" s="188"/>
      <c r="B60262" s="188"/>
      <c r="C60262" s="188"/>
      <c r="D60262" s="189"/>
    </row>
    <row r="60263" spans="1:4">
      <c r="A60263" s="188"/>
      <c r="B60263" s="188"/>
      <c r="C60263" s="188"/>
      <c r="D60263" s="189"/>
    </row>
    <row r="60264" spans="1:4">
      <c r="A60264" s="188"/>
      <c r="B60264" s="188"/>
      <c r="C60264" s="188"/>
      <c r="D60264" s="189"/>
    </row>
    <row r="60265" spans="1:4">
      <c r="A60265" s="188"/>
      <c r="B60265" s="188"/>
      <c r="C60265" s="188"/>
      <c r="D60265" s="189"/>
    </row>
    <row r="60266" spans="1:4">
      <c r="A60266" s="188"/>
      <c r="B60266" s="188"/>
      <c r="C60266" s="188"/>
      <c r="D60266" s="189"/>
    </row>
    <row r="60267" spans="1:4">
      <c r="A60267" s="188"/>
      <c r="B60267" s="188"/>
      <c r="C60267" s="188"/>
      <c r="D60267" s="189"/>
    </row>
    <row r="60268" spans="1:4">
      <c r="A60268" s="188"/>
      <c r="B60268" s="188"/>
      <c r="C60268" s="188"/>
      <c r="D60268" s="189"/>
    </row>
    <row r="60269" spans="1:4">
      <c r="A60269" s="188"/>
      <c r="B60269" s="188"/>
      <c r="C60269" s="188"/>
      <c r="D60269" s="189"/>
    </row>
    <row r="60270" spans="1:4">
      <c r="A60270" s="188"/>
      <c r="B60270" s="188"/>
      <c r="C60270" s="188"/>
      <c r="D60270" s="189"/>
    </row>
    <row r="60271" spans="1:4">
      <c r="A60271" s="188"/>
      <c r="B60271" s="188"/>
      <c r="C60271" s="188"/>
      <c r="D60271" s="189"/>
    </row>
    <row r="60272" spans="1:4">
      <c r="A60272" s="188"/>
      <c r="B60272" s="188"/>
      <c r="C60272" s="188"/>
      <c r="D60272" s="189"/>
    </row>
    <row r="60273" spans="1:4">
      <c r="A60273" s="188"/>
      <c r="B60273" s="188"/>
      <c r="C60273" s="188"/>
      <c r="D60273" s="189"/>
    </row>
    <row r="60274" spans="1:4">
      <c r="A60274" s="188"/>
      <c r="B60274" s="188"/>
      <c r="C60274" s="188"/>
      <c r="D60274" s="189"/>
    </row>
    <row r="60275" spans="1:4">
      <c r="A60275" s="188"/>
      <c r="B60275" s="188"/>
      <c r="C60275" s="188"/>
      <c r="D60275" s="189"/>
    </row>
    <row r="60276" spans="1:4">
      <c r="A60276" s="188"/>
      <c r="B60276" s="188"/>
      <c r="C60276" s="188"/>
      <c r="D60276" s="189"/>
    </row>
    <row r="60277" spans="1:4">
      <c r="A60277" s="188"/>
      <c r="B60277" s="188"/>
      <c r="C60277" s="188"/>
      <c r="D60277" s="189"/>
    </row>
    <row r="60278" spans="1:4">
      <c r="A60278" s="188"/>
      <c r="B60278" s="188"/>
      <c r="C60278" s="188"/>
      <c r="D60278" s="189"/>
    </row>
    <row r="60279" spans="1:4">
      <c r="A60279" s="188"/>
      <c r="B60279" s="188"/>
      <c r="C60279" s="188"/>
      <c r="D60279" s="189"/>
    </row>
    <row r="60280" spans="1:4">
      <c r="A60280" s="188"/>
      <c r="B60280" s="188"/>
      <c r="C60280" s="188"/>
      <c r="D60280" s="189"/>
    </row>
    <row r="60281" spans="1:4">
      <c r="A60281" s="188"/>
      <c r="B60281" s="188"/>
      <c r="C60281" s="188"/>
      <c r="D60281" s="189"/>
    </row>
    <row r="60282" spans="1:4">
      <c r="A60282" s="188"/>
      <c r="B60282" s="188"/>
      <c r="C60282" s="188"/>
      <c r="D60282" s="189"/>
    </row>
    <row r="60283" spans="1:4">
      <c r="A60283" s="188"/>
      <c r="B60283" s="188"/>
      <c r="C60283" s="188"/>
      <c r="D60283" s="189"/>
    </row>
    <row r="60284" spans="1:4">
      <c r="A60284" s="188"/>
      <c r="B60284" s="188"/>
      <c r="C60284" s="188"/>
      <c r="D60284" s="189"/>
    </row>
    <row r="60285" spans="1:4">
      <c r="A60285" s="188"/>
      <c r="B60285" s="188"/>
      <c r="C60285" s="188"/>
      <c r="D60285" s="189"/>
    </row>
    <row r="60286" spans="1:4">
      <c r="A60286" s="188"/>
      <c r="B60286" s="188"/>
      <c r="C60286" s="188"/>
      <c r="D60286" s="189"/>
    </row>
    <row r="60287" spans="1:4">
      <c r="A60287" s="188"/>
      <c r="B60287" s="188"/>
      <c r="C60287" s="188"/>
      <c r="D60287" s="189"/>
    </row>
    <row r="60288" spans="1:4">
      <c r="A60288" s="188"/>
      <c r="B60288" s="188"/>
      <c r="C60288" s="188"/>
      <c r="D60288" s="189"/>
    </row>
    <row r="60289" spans="1:4">
      <c r="A60289" s="188"/>
      <c r="B60289" s="188"/>
      <c r="C60289" s="188"/>
      <c r="D60289" s="189"/>
    </row>
    <row r="60290" spans="1:4">
      <c r="A60290" s="188"/>
      <c r="B60290" s="188"/>
      <c r="C60290" s="188"/>
      <c r="D60290" s="189"/>
    </row>
    <row r="60291" spans="1:4">
      <c r="A60291" s="188"/>
      <c r="B60291" s="188"/>
      <c r="C60291" s="188"/>
      <c r="D60291" s="189"/>
    </row>
    <row r="60292" spans="1:4">
      <c r="A60292" s="188"/>
      <c r="B60292" s="188"/>
      <c r="C60292" s="188"/>
      <c r="D60292" s="189"/>
    </row>
    <row r="60293" spans="1:4">
      <c r="A60293" s="188"/>
      <c r="B60293" s="188"/>
      <c r="C60293" s="188"/>
      <c r="D60293" s="189"/>
    </row>
    <row r="60294" spans="1:4">
      <c r="A60294" s="188"/>
      <c r="B60294" s="188"/>
      <c r="C60294" s="188"/>
      <c r="D60294" s="189"/>
    </row>
    <row r="60295" spans="1:4">
      <c r="A60295" s="188"/>
      <c r="B60295" s="188"/>
      <c r="C60295" s="188"/>
      <c r="D60295" s="189"/>
    </row>
    <row r="60296" spans="1:4">
      <c r="A60296" s="188"/>
      <c r="B60296" s="188"/>
      <c r="C60296" s="188"/>
      <c r="D60296" s="189"/>
    </row>
    <row r="60297" spans="1:4">
      <c r="A60297" s="188"/>
      <c r="B60297" s="188"/>
      <c r="C60297" s="188"/>
      <c r="D60297" s="189"/>
    </row>
    <row r="60298" spans="1:4">
      <c r="A60298" s="188"/>
      <c r="B60298" s="188"/>
      <c r="C60298" s="188"/>
      <c r="D60298" s="189"/>
    </row>
    <row r="60299" spans="1:4">
      <c r="A60299" s="188"/>
      <c r="B60299" s="188"/>
      <c r="C60299" s="188"/>
      <c r="D60299" s="189"/>
    </row>
    <row r="60300" spans="1:4">
      <c r="A60300" s="188"/>
      <c r="B60300" s="188"/>
      <c r="C60300" s="188"/>
      <c r="D60300" s="189"/>
    </row>
    <row r="60301" spans="1:4">
      <c r="A60301" s="188"/>
      <c r="B60301" s="188"/>
      <c r="C60301" s="188"/>
      <c r="D60301" s="189"/>
    </row>
    <row r="60302" spans="1:4">
      <c r="A60302" s="188"/>
      <c r="B60302" s="188"/>
      <c r="C60302" s="188"/>
      <c r="D60302" s="189"/>
    </row>
    <row r="60303" spans="1:4">
      <c r="A60303" s="188"/>
      <c r="B60303" s="188"/>
      <c r="C60303" s="188"/>
      <c r="D60303" s="189"/>
    </row>
    <row r="60304" spans="1:4">
      <c r="A60304" s="188"/>
      <c r="B60304" s="188"/>
      <c r="C60304" s="188"/>
      <c r="D60304" s="189"/>
    </row>
    <row r="60305" spans="1:4">
      <c r="A60305" s="188"/>
      <c r="B60305" s="188"/>
      <c r="C60305" s="188"/>
      <c r="D60305" s="189"/>
    </row>
    <row r="60306" spans="1:4">
      <c r="A60306" s="188"/>
      <c r="B60306" s="188"/>
      <c r="C60306" s="188"/>
      <c r="D60306" s="189"/>
    </row>
    <row r="60307" spans="1:4">
      <c r="A60307" s="188"/>
      <c r="B60307" s="188"/>
      <c r="C60307" s="188"/>
      <c r="D60307" s="189"/>
    </row>
    <row r="60308" spans="1:4">
      <c r="A60308" s="188"/>
      <c r="B60308" s="188"/>
      <c r="C60308" s="188"/>
      <c r="D60308" s="189"/>
    </row>
    <row r="60309" spans="1:4">
      <c r="A60309" s="188"/>
      <c r="B60309" s="188"/>
      <c r="C60309" s="188"/>
      <c r="D60309" s="189"/>
    </row>
    <row r="60310" spans="1:4">
      <c r="A60310" s="188"/>
      <c r="B60310" s="188"/>
      <c r="C60310" s="188"/>
      <c r="D60310" s="189"/>
    </row>
    <row r="60311" spans="1:4">
      <c r="A60311" s="188"/>
      <c r="B60311" s="188"/>
      <c r="C60311" s="188"/>
      <c r="D60311" s="189"/>
    </row>
    <row r="60312" spans="1:4">
      <c r="A60312" s="188"/>
      <c r="B60312" s="188"/>
      <c r="C60312" s="188"/>
      <c r="D60312" s="189"/>
    </row>
    <row r="60313" spans="1:4">
      <c r="A60313" s="188"/>
      <c r="B60313" s="188"/>
      <c r="C60313" s="188"/>
      <c r="D60313" s="189"/>
    </row>
    <row r="60314" spans="1:4">
      <c r="A60314" s="188"/>
      <c r="B60314" s="188"/>
      <c r="C60314" s="188"/>
      <c r="D60314" s="189"/>
    </row>
    <row r="60315" spans="1:4">
      <c r="A60315" s="188"/>
      <c r="B60315" s="188"/>
      <c r="C60315" s="188"/>
      <c r="D60315" s="189"/>
    </row>
    <row r="60316" spans="1:4">
      <c r="A60316" s="188"/>
      <c r="B60316" s="188"/>
      <c r="C60316" s="188"/>
      <c r="D60316" s="189"/>
    </row>
    <row r="60317" spans="1:4">
      <c r="A60317" s="188"/>
      <c r="B60317" s="188"/>
      <c r="C60317" s="188"/>
      <c r="D60317" s="189"/>
    </row>
    <row r="60318" spans="1:4">
      <c r="A60318" s="188"/>
      <c r="B60318" s="188"/>
      <c r="C60318" s="188"/>
      <c r="D60318" s="189"/>
    </row>
    <row r="60319" spans="1:4">
      <c r="A60319" s="188"/>
      <c r="B60319" s="188"/>
      <c r="C60319" s="188"/>
      <c r="D60319" s="189"/>
    </row>
    <row r="60320" spans="1:4">
      <c r="A60320" s="188"/>
      <c r="B60320" s="188"/>
      <c r="C60320" s="188"/>
      <c r="D60320" s="189"/>
    </row>
    <row r="60321" spans="1:4">
      <c r="A60321" s="188"/>
      <c r="B60321" s="188"/>
      <c r="C60321" s="188"/>
      <c r="D60321" s="189"/>
    </row>
    <row r="60322" spans="1:4">
      <c r="A60322" s="188"/>
      <c r="B60322" s="188"/>
      <c r="C60322" s="188"/>
      <c r="D60322" s="189"/>
    </row>
    <row r="60323" spans="1:4">
      <c r="A60323" s="188"/>
      <c r="B60323" s="188"/>
      <c r="C60323" s="188"/>
      <c r="D60323" s="189"/>
    </row>
    <row r="60324" spans="1:4">
      <c r="A60324" s="188"/>
      <c r="B60324" s="188"/>
      <c r="C60324" s="188"/>
      <c r="D60324" s="189"/>
    </row>
    <row r="60325" spans="1:4">
      <c r="A60325" s="188"/>
      <c r="B60325" s="188"/>
      <c r="C60325" s="188"/>
      <c r="D60325" s="189"/>
    </row>
    <row r="60326" spans="1:4">
      <c r="A60326" s="188"/>
      <c r="B60326" s="188"/>
      <c r="C60326" s="188"/>
      <c r="D60326" s="189"/>
    </row>
    <row r="60327" spans="1:4">
      <c r="A60327" s="188"/>
      <c r="B60327" s="188"/>
      <c r="C60327" s="188"/>
      <c r="D60327" s="189"/>
    </row>
    <row r="60328" spans="1:4">
      <c r="A60328" s="188"/>
      <c r="B60328" s="188"/>
      <c r="C60328" s="188"/>
      <c r="D60328" s="189"/>
    </row>
    <row r="60329" spans="1:4">
      <c r="A60329" s="188"/>
      <c r="B60329" s="188"/>
      <c r="C60329" s="188"/>
      <c r="D60329" s="189"/>
    </row>
    <row r="60330" spans="1:4">
      <c r="A60330" s="188"/>
      <c r="B60330" s="188"/>
      <c r="C60330" s="188"/>
      <c r="D60330" s="189"/>
    </row>
    <row r="60331" spans="1:4">
      <c r="A60331" s="188"/>
      <c r="B60331" s="188"/>
      <c r="C60331" s="188"/>
      <c r="D60331" s="189"/>
    </row>
    <row r="60332" spans="1:4">
      <c r="A60332" s="188"/>
      <c r="B60332" s="188"/>
      <c r="C60332" s="188"/>
      <c r="D60332" s="189"/>
    </row>
    <row r="60333" spans="1:4">
      <c r="A60333" s="188"/>
      <c r="B60333" s="188"/>
      <c r="C60333" s="188"/>
      <c r="D60333" s="189"/>
    </row>
    <row r="60334" spans="1:4">
      <c r="A60334" s="188"/>
      <c r="B60334" s="188"/>
      <c r="C60334" s="188"/>
      <c r="D60334" s="189"/>
    </row>
    <row r="60335" spans="1:4">
      <c r="A60335" s="188"/>
      <c r="B60335" s="188"/>
      <c r="C60335" s="188"/>
      <c r="D60335" s="189"/>
    </row>
    <row r="60336" spans="1:4">
      <c r="A60336" s="188"/>
      <c r="B60336" s="188"/>
      <c r="C60336" s="188"/>
      <c r="D60336" s="189"/>
    </row>
    <row r="60337" spans="1:4">
      <c r="A60337" s="188"/>
      <c r="B60337" s="188"/>
      <c r="C60337" s="188"/>
      <c r="D60337" s="189"/>
    </row>
    <row r="60338" spans="1:4">
      <c r="A60338" s="188"/>
      <c r="B60338" s="188"/>
      <c r="C60338" s="188"/>
      <c r="D60338" s="189"/>
    </row>
    <row r="60339" spans="1:4">
      <c r="A60339" s="188"/>
      <c r="B60339" s="188"/>
      <c r="C60339" s="188"/>
      <c r="D60339" s="189"/>
    </row>
    <row r="60340" spans="1:4">
      <c r="A60340" s="188"/>
      <c r="B60340" s="188"/>
      <c r="C60340" s="188"/>
      <c r="D60340" s="189"/>
    </row>
    <row r="60341" spans="1:4">
      <c r="A60341" s="188"/>
      <c r="B60341" s="188"/>
      <c r="C60341" s="188"/>
      <c r="D60341" s="189"/>
    </row>
    <row r="60342" spans="1:4">
      <c r="A60342" s="188"/>
      <c r="B60342" s="188"/>
      <c r="C60342" s="188"/>
      <c r="D60342" s="189"/>
    </row>
    <row r="60343" spans="1:4">
      <c r="A60343" s="188"/>
      <c r="B60343" s="188"/>
      <c r="C60343" s="188"/>
      <c r="D60343" s="189"/>
    </row>
    <row r="60344" spans="1:4">
      <c r="A60344" s="188"/>
      <c r="B60344" s="188"/>
      <c r="C60344" s="188"/>
      <c r="D60344" s="189"/>
    </row>
    <row r="60345" spans="1:4">
      <c r="A60345" s="188"/>
      <c r="B60345" s="188"/>
      <c r="C60345" s="188"/>
      <c r="D60345" s="189"/>
    </row>
    <row r="60346" spans="1:4">
      <c r="A60346" s="188"/>
      <c r="B60346" s="188"/>
      <c r="C60346" s="188"/>
      <c r="D60346" s="189"/>
    </row>
    <row r="60347" spans="1:4">
      <c r="A60347" s="188"/>
      <c r="B60347" s="188"/>
      <c r="C60347" s="188"/>
      <c r="D60347" s="189"/>
    </row>
    <row r="60348" spans="1:4">
      <c r="A60348" s="188"/>
      <c r="B60348" s="188"/>
      <c r="C60348" s="188"/>
      <c r="D60348" s="189"/>
    </row>
    <row r="60349" spans="1:4">
      <c r="A60349" s="188"/>
      <c r="B60349" s="188"/>
      <c r="C60349" s="188"/>
      <c r="D60349" s="189"/>
    </row>
    <row r="60350" spans="1:4">
      <c r="A60350" s="188"/>
      <c r="B60350" s="188"/>
      <c r="C60350" s="188"/>
      <c r="D60350" s="189"/>
    </row>
    <row r="60351" spans="1:4">
      <c r="A60351" s="188"/>
      <c r="B60351" s="188"/>
      <c r="C60351" s="188"/>
      <c r="D60351" s="189"/>
    </row>
    <row r="60352" spans="1:4">
      <c r="A60352" s="188"/>
      <c r="B60352" s="188"/>
      <c r="C60352" s="188"/>
      <c r="D60352" s="189"/>
    </row>
    <row r="60353" spans="1:4">
      <c r="A60353" s="188"/>
      <c r="B60353" s="188"/>
      <c r="C60353" s="188"/>
      <c r="D60353" s="189"/>
    </row>
    <row r="60354" spans="1:4">
      <c r="A60354" s="188"/>
      <c r="B60354" s="188"/>
      <c r="C60354" s="188"/>
      <c r="D60354" s="189"/>
    </row>
    <row r="60355" spans="1:4">
      <c r="A60355" s="188"/>
      <c r="B60355" s="188"/>
      <c r="C60355" s="188"/>
      <c r="D60355" s="189"/>
    </row>
    <row r="60356" spans="1:4">
      <c r="A60356" s="188"/>
      <c r="B60356" s="188"/>
      <c r="C60356" s="188"/>
      <c r="D60356" s="189"/>
    </row>
    <row r="60357" spans="1:4">
      <c r="A60357" s="188"/>
      <c r="B60357" s="188"/>
      <c r="C60357" s="188"/>
      <c r="D60357" s="189"/>
    </row>
    <row r="60358" spans="1:4">
      <c r="A60358" s="188"/>
      <c r="B60358" s="188"/>
      <c r="C60358" s="188"/>
      <c r="D60358" s="189"/>
    </row>
    <row r="60359" spans="1:4">
      <c r="A60359" s="188"/>
      <c r="B60359" s="188"/>
      <c r="C60359" s="188"/>
      <c r="D60359" s="189"/>
    </row>
    <row r="60360" spans="1:4">
      <c r="A60360" s="188"/>
      <c r="B60360" s="188"/>
      <c r="C60360" s="188"/>
      <c r="D60360" s="189"/>
    </row>
    <row r="60361" spans="1:4">
      <c r="A60361" s="188"/>
      <c r="B60361" s="188"/>
      <c r="C60361" s="188"/>
      <c r="D60361" s="189"/>
    </row>
    <row r="60362" spans="1:4">
      <c r="A60362" s="188"/>
      <c r="B60362" s="188"/>
      <c r="C60362" s="188"/>
      <c r="D60362" s="189"/>
    </row>
    <row r="60363" spans="1:4">
      <c r="A60363" s="188"/>
      <c r="B60363" s="188"/>
      <c r="C60363" s="188"/>
      <c r="D60363" s="189"/>
    </row>
    <row r="60364" spans="1:4">
      <c r="A60364" s="188"/>
      <c r="B60364" s="188"/>
      <c r="C60364" s="188"/>
      <c r="D60364" s="189"/>
    </row>
    <row r="60365" spans="1:4">
      <c r="A60365" s="188"/>
      <c r="B60365" s="188"/>
      <c r="C60365" s="188"/>
      <c r="D60365" s="189"/>
    </row>
    <row r="60366" spans="1:4">
      <c r="A60366" s="188"/>
      <c r="B60366" s="188"/>
      <c r="C60366" s="188"/>
      <c r="D60366" s="189"/>
    </row>
    <row r="60367" spans="1:4">
      <c r="A60367" s="188"/>
      <c r="B60367" s="188"/>
      <c r="C60367" s="188"/>
      <c r="D60367" s="189"/>
    </row>
    <row r="60368" spans="1:4">
      <c r="A60368" s="188"/>
      <c r="B60368" s="188"/>
      <c r="C60368" s="188"/>
      <c r="D60368" s="189"/>
    </row>
    <row r="60369" spans="1:4">
      <c r="A60369" s="188"/>
      <c r="B60369" s="188"/>
      <c r="C60369" s="188"/>
      <c r="D60369" s="189"/>
    </row>
    <row r="60370" spans="1:4">
      <c r="A60370" s="188"/>
      <c r="B60370" s="188"/>
      <c r="C60370" s="188"/>
      <c r="D60370" s="189"/>
    </row>
    <row r="60371" spans="1:4">
      <c r="A60371" s="188"/>
      <c r="B60371" s="188"/>
      <c r="C60371" s="188"/>
      <c r="D60371" s="189"/>
    </row>
    <row r="60372" spans="1:4">
      <c r="A60372" s="188"/>
      <c r="B60372" s="188"/>
      <c r="C60372" s="188"/>
      <c r="D60372" s="189"/>
    </row>
    <row r="60373" spans="1:4">
      <c r="A60373" s="188"/>
      <c r="B60373" s="188"/>
      <c r="C60373" s="188"/>
      <c r="D60373" s="189"/>
    </row>
    <row r="60374" spans="1:4">
      <c r="A60374" s="188"/>
      <c r="B60374" s="188"/>
      <c r="C60374" s="188"/>
      <c r="D60374" s="189"/>
    </row>
    <row r="60375" spans="1:4">
      <c r="A60375" s="188"/>
      <c r="B60375" s="188"/>
      <c r="C60375" s="188"/>
      <c r="D60375" s="189"/>
    </row>
    <row r="60376" spans="1:4">
      <c r="A60376" s="188"/>
      <c r="B60376" s="188"/>
      <c r="C60376" s="188"/>
      <c r="D60376" s="189"/>
    </row>
    <row r="60377" spans="1:4">
      <c r="A60377" s="188"/>
      <c r="B60377" s="188"/>
      <c r="C60377" s="188"/>
      <c r="D60377" s="189"/>
    </row>
    <row r="60378" spans="1:4">
      <c r="A60378" s="188"/>
      <c r="B60378" s="188"/>
      <c r="C60378" s="188"/>
      <c r="D60378" s="189"/>
    </row>
    <row r="60379" spans="1:4">
      <c r="A60379" s="188"/>
      <c r="B60379" s="188"/>
      <c r="C60379" s="188"/>
      <c r="D60379" s="189"/>
    </row>
    <row r="60380" spans="1:4">
      <c r="A60380" s="188"/>
      <c r="B60380" s="188"/>
      <c r="C60380" s="188"/>
      <c r="D60380" s="189"/>
    </row>
    <row r="60381" spans="1:4">
      <c r="A60381" s="188"/>
      <c r="B60381" s="188"/>
      <c r="C60381" s="188"/>
      <c r="D60381" s="189"/>
    </row>
    <row r="60382" spans="1:4">
      <c r="A60382" s="188"/>
      <c r="B60382" s="188"/>
      <c r="C60382" s="188"/>
      <c r="D60382" s="189"/>
    </row>
    <row r="60383" spans="1:4">
      <c r="A60383" s="188"/>
      <c r="B60383" s="188"/>
      <c r="C60383" s="188"/>
      <c r="D60383" s="189"/>
    </row>
    <row r="60384" spans="1:4">
      <c r="A60384" s="188"/>
      <c r="B60384" s="188"/>
      <c r="C60384" s="188"/>
      <c r="D60384" s="189"/>
    </row>
    <row r="60385" spans="1:4">
      <c r="A60385" s="188"/>
      <c r="B60385" s="188"/>
      <c r="C60385" s="188"/>
      <c r="D60385" s="189"/>
    </row>
    <row r="60386" spans="1:4">
      <c r="A60386" s="188"/>
      <c r="B60386" s="188"/>
      <c r="C60386" s="188"/>
      <c r="D60386" s="189"/>
    </row>
    <row r="60387" spans="1:4">
      <c r="A60387" s="188"/>
      <c r="B60387" s="188"/>
      <c r="C60387" s="188"/>
      <c r="D60387" s="189"/>
    </row>
    <row r="60388" spans="1:4">
      <c r="A60388" s="188"/>
      <c r="B60388" s="188"/>
      <c r="C60388" s="188"/>
      <c r="D60388" s="189"/>
    </row>
    <row r="60389" spans="1:4">
      <c r="A60389" s="188"/>
      <c r="B60389" s="188"/>
      <c r="C60389" s="188"/>
      <c r="D60389" s="189"/>
    </row>
    <row r="60390" spans="1:4">
      <c r="A60390" s="188"/>
      <c r="B60390" s="188"/>
      <c r="C60390" s="188"/>
      <c r="D60390" s="189"/>
    </row>
    <row r="60391" spans="1:4">
      <c r="A60391" s="188"/>
      <c r="B60391" s="188"/>
      <c r="C60391" s="188"/>
      <c r="D60391" s="189"/>
    </row>
    <row r="60392" spans="1:4">
      <c r="A60392" s="188"/>
      <c r="B60392" s="188"/>
      <c r="C60392" s="188"/>
      <c r="D60392" s="189"/>
    </row>
    <row r="60393" spans="1:4">
      <c r="A60393" s="188"/>
      <c r="B60393" s="188"/>
      <c r="C60393" s="188"/>
      <c r="D60393" s="189"/>
    </row>
    <row r="60394" spans="1:4">
      <c r="A60394" s="188"/>
      <c r="B60394" s="188"/>
      <c r="C60394" s="188"/>
      <c r="D60394" s="189"/>
    </row>
    <row r="60395" spans="1:4">
      <c r="A60395" s="188"/>
      <c r="B60395" s="188"/>
      <c r="C60395" s="188"/>
      <c r="D60395" s="189"/>
    </row>
    <row r="60396" spans="1:4">
      <c r="A60396" s="188"/>
      <c r="B60396" s="188"/>
      <c r="C60396" s="188"/>
      <c r="D60396" s="189"/>
    </row>
    <row r="60397" spans="1:4">
      <c r="A60397" s="188"/>
      <c r="B60397" s="188"/>
      <c r="C60397" s="188"/>
      <c r="D60397" s="189"/>
    </row>
    <row r="60398" spans="1:4">
      <c r="A60398" s="188"/>
      <c r="B60398" s="188"/>
      <c r="C60398" s="188"/>
      <c r="D60398" s="189"/>
    </row>
    <row r="60399" spans="1:4">
      <c r="A60399" s="188"/>
      <c r="B60399" s="188"/>
      <c r="C60399" s="188"/>
      <c r="D60399" s="189"/>
    </row>
    <row r="60400" spans="1:4">
      <c r="A60400" s="188"/>
      <c r="B60400" s="188"/>
      <c r="C60400" s="188"/>
      <c r="D60400" s="189"/>
    </row>
    <row r="60401" spans="1:4">
      <c r="A60401" s="188"/>
      <c r="B60401" s="188"/>
      <c r="C60401" s="188"/>
      <c r="D60401" s="189"/>
    </row>
    <row r="60402" spans="1:4">
      <c r="A60402" s="188"/>
      <c r="B60402" s="188"/>
      <c r="C60402" s="188"/>
      <c r="D60402" s="189"/>
    </row>
    <row r="60403" spans="1:4">
      <c r="A60403" s="188"/>
      <c r="B60403" s="188"/>
      <c r="C60403" s="188"/>
      <c r="D60403" s="189"/>
    </row>
    <row r="60404" spans="1:4">
      <c r="A60404" s="188"/>
      <c r="B60404" s="188"/>
      <c r="C60404" s="188"/>
      <c r="D60404" s="189"/>
    </row>
    <row r="60405" spans="1:4">
      <c r="A60405" s="188"/>
      <c r="B60405" s="188"/>
      <c r="C60405" s="188"/>
      <c r="D60405" s="189"/>
    </row>
    <row r="60406" spans="1:4">
      <c r="A60406" s="188"/>
      <c r="B60406" s="188"/>
      <c r="C60406" s="188"/>
      <c r="D60406" s="189"/>
    </row>
    <row r="60407" spans="1:4">
      <c r="A60407" s="188"/>
      <c r="B60407" s="188"/>
      <c r="C60407" s="188"/>
      <c r="D60407" s="189"/>
    </row>
    <row r="60408" spans="1:4">
      <c r="A60408" s="188"/>
      <c r="B60408" s="188"/>
      <c r="C60408" s="188"/>
      <c r="D60408" s="189"/>
    </row>
    <row r="60409" spans="1:4">
      <c r="A60409" s="188"/>
      <c r="B60409" s="188"/>
      <c r="C60409" s="188"/>
      <c r="D60409" s="189"/>
    </row>
    <row r="60410" spans="1:4">
      <c r="A60410" s="188"/>
      <c r="B60410" s="188"/>
      <c r="C60410" s="188"/>
      <c r="D60410" s="189"/>
    </row>
    <row r="60411" spans="1:4">
      <c r="A60411" s="188"/>
      <c r="B60411" s="188"/>
      <c r="C60411" s="188"/>
      <c r="D60411" s="189"/>
    </row>
    <row r="60412" spans="1:4">
      <c r="A60412" s="188"/>
      <c r="B60412" s="188"/>
      <c r="C60412" s="188"/>
      <c r="D60412" s="189"/>
    </row>
    <row r="60413" spans="1:4">
      <c r="A60413" s="188"/>
      <c r="B60413" s="188"/>
      <c r="C60413" s="188"/>
      <c r="D60413" s="189"/>
    </row>
    <row r="60414" spans="1:4">
      <c r="A60414" s="188"/>
      <c r="B60414" s="188"/>
      <c r="C60414" s="188"/>
      <c r="D60414" s="189"/>
    </row>
    <row r="60415" spans="1:4">
      <c r="A60415" s="188"/>
      <c r="B60415" s="188"/>
      <c r="C60415" s="188"/>
      <c r="D60415" s="189"/>
    </row>
    <row r="60416" spans="1:4">
      <c r="A60416" s="188"/>
      <c r="B60416" s="188"/>
      <c r="C60416" s="188"/>
      <c r="D60416" s="189"/>
    </row>
    <row r="60417" spans="1:4">
      <c r="A60417" s="188"/>
      <c r="B60417" s="188"/>
      <c r="C60417" s="188"/>
      <c r="D60417" s="189"/>
    </row>
    <row r="60418" spans="1:4">
      <c r="A60418" s="188"/>
      <c r="B60418" s="188"/>
      <c r="C60418" s="188"/>
      <c r="D60418" s="189"/>
    </row>
    <row r="60419" spans="1:4">
      <c r="A60419" s="188"/>
      <c r="B60419" s="188"/>
      <c r="C60419" s="188"/>
      <c r="D60419" s="189"/>
    </row>
    <row r="60420" spans="1:4">
      <c r="A60420" s="188"/>
      <c r="B60420" s="188"/>
      <c r="C60420" s="188"/>
      <c r="D60420" s="189"/>
    </row>
    <row r="60421" spans="1:4">
      <c r="A60421" s="188"/>
      <c r="B60421" s="188"/>
      <c r="C60421" s="188"/>
      <c r="D60421" s="189"/>
    </row>
    <row r="60422" spans="1:4">
      <c r="A60422" s="188"/>
      <c r="B60422" s="188"/>
      <c r="C60422" s="188"/>
      <c r="D60422" s="189"/>
    </row>
    <row r="60423" spans="1:4">
      <c r="A60423" s="188"/>
      <c r="B60423" s="188"/>
      <c r="C60423" s="188"/>
      <c r="D60423" s="189"/>
    </row>
    <row r="60424" spans="1:4">
      <c r="A60424" s="188"/>
      <c r="B60424" s="188"/>
      <c r="C60424" s="188"/>
      <c r="D60424" s="189"/>
    </row>
    <row r="60425" spans="1:4">
      <c r="A60425" s="188"/>
      <c r="B60425" s="188"/>
      <c r="C60425" s="188"/>
      <c r="D60425" s="189"/>
    </row>
    <row r="60426" spans="1:4">
      <c r="A60426" s="188"/>
      <c r="B60426" s="188"/>
      <c r="C60426" s="188"/>
      <c r="D60426" s="189"/>
    </row>
    <row r="60427" spans="1:4">
      <c r="A60427" s="188"/>
      <c r="B60427" s="188"/>
      <c r="C60427" s="188"/>
      <c r="D60427" s="189"/>
    </row>
    <row r="60428" spans="1:4">
      <c r="A60428" s="188"/>
      <c r="B60428" s="188"/>
      <c r="C60428" s="188"/>
      <c r="D60428" s="189"/>
    </row>
    <row r="60429" spans="1:4">
      <c r="A60429" s="188"/>
      <c r="B60429" s="188"/>
      <c r="C60429" s="188"/>
      <c r="D60429" s="189"/>
    </row>
    <row r="60430" spans="1:4">
      <c r="A60430" s="188"/>
      <c r="B60430" s="188"/>
      <c r="C60430" s="188"/>
      <c r="D60430" s="189"/>
    </row>
    <row r="60431" spans="1:4">
      <c r="A60431" s="188"/>
      <c r="B60431" s="188"/>
      <c r="C60431" s="188"/>
      <c r="D60431" s="189"/>
    </row>
    <row r="60432" spans="1:4">
      <c r="A60432" s="188"/>
      <c r="B60432" s="188"/>
      <c r="C60432" s="188"/>
      <c r="D60432" s="189"/>
    </row>
    <row r="60433" spans="1:4">
      <c r="A60433" s="188"/>
      <c r="B60433" s="188"/>
      <c r="C60433" s="188"/>
      <c r="D60433" s="189"/>
    </row>
    <row r="60434" spans="1:4">
      <c r="A60434" s="188"/>
      <c r="B60434" s="188"/>
      <c r="C60434" s="188"/>
      <c r="D60434" s="189"/>
    </row>
    <row r="60435" spans="1:4">
      <c r="A60435" s="188"/>
      <c r="B60435" s="188"/>
      <c r="C60435" s="188"/>
      <c r="D60435" s="189"/>
    </row>
    <row r="60436" spans="1:4">
      <c r="A60436" s="188"/>
      <c r="B60436" s="188"/>
      <c r="C60436" s="188"/>
      <c r="D60436" s="189"/>
    </row>
    <row r="60437" spans="1:4">
      <c r="A60437" s="188"/>
      <c r="B60437" s="188"/>
      <c r="C60437" s="188"/>
      <c r="D60437" s="189"/>
    </row>
    <row r="60438" spans="1:4">
      <c r="A60438" s="188"/>
      <c r="B60438" s="188"/>
      <c r="C60438" s="188"/>
      <c r="D60438" s="189"/>
    </row>
    <row r="60439" spans="1:4">
      <c r="A60439" s="188"/>
      <c r="B60439" s="188"/>
      <c r="C60439" s="188"/>
      <c r="D60439" s="189"/>
    </row>
    <row r="60440" spans="1:4">
      <c r="A60440" s="188"/>
      <c r="B60440" s="188"/>
      <c r="C60440" s="188"/>
      <c r="D60440" s="189"/>
    </row>
    <row r="60441" spans="1:4">
      <c r="A60441" s="188"/>
      <c r="B60441" s="188"/>
      <c r="C60441" s="188"/>
      <c r="D60441" s="189"/>
    </row>
    <row r="60442" spans="1:4">
      <c r="A60442" s="188"/>
      <c r="B60442" s="188"/>
      <c r="C60442" s="188"/>
      <c r="D60442" s="189"/>
    </row>
    <row r="60443" spans="1:4">
      <c r="A60443" s="188"/>
      <c r="B60443" s="188"/>
      <c r="C60443" s="188"/>
      <c r="D60443" s="189"/>
    </row>
    <row r="60444" spans="1:4">
      <c r="A60444" s="188"/>
      <c r="B60444" s="188"/>
      <c r="C60444" s="188"/>
      <c r="D60444" s="189"/>
    </row>
    <row r="60445" spans="1:4">
      <c r="A60445" s="188"/>
      <c r="B60445" s="188"/>
      <c r="C60445" s="188"/>
      <c r="D60445" s="189"/>
    </row>
    <row r="60446" spans="1:4">
      <c r="A60446" s="188"/>
      <c r="B60446" s="188"/>
      <c r="C60446" s="188"/>
      <c r="D60446" s="189"/>
    </row>
    <row r="60447" spans="1:4">
      <c r="A60447" s="188"/>
      <c r="B60447" s="188"/>
      <c r="C60447" s="188"/>
      <c r="D60447" s="189"/>
    </row>
    <row r="60448" spans="1:4">
      <c r="A60448" s="188"/>
      <c r="B60448" s="188"/>
      <c r="C60448" s="188"/>
      <c r="D60448" s="189"/>
    </row>
    <row r="60449" spans="1:4">
      <c r="A60449" s="188"/>
      <c r="B60449" s="188"/>
      <c r="C60449" s="188"/>
      <c r="D60449" s="189"/>
    </row>
    <row r="60450" spans="1:4">
      <c r="A60450" s="188"/>
      <c r="B60450" s="188"/>
      <c r="C60450" s="188"/>
      <c r="D60450" s="189"/>
    </row>
    <row r="60451" spans="1:4">
      <c r="A60451" s="188"/>
      <c r="B60451" s="188"/>
      <c r="C60451" s="188"/>
      <c r="D60451" s="189"/>
    </row>
    <row r="60452" spans="1:4">
      <c r="A60452" s="188"/>
      <c r="B60452" s="188"/>
      <c r="C60452" s="188"/>
      <c r="D60452" s="189"/>
    </row>
    <row r="60453" spans="1:4">
      <c r="A60453" s="188"/>
      <c r="B60453" s="188"/>
      <c r="C60453" s="188"/>
      <c r="D60453" s="189"/>
    </row>
    <row r="60454" spans="1:4">
      <c r="A60454" s="188"/>
      <c r="B60454" s="188"/>
      <c r="C60454" s="188"/>
      <c r="D60454" s="189"/>
    </row>
    <row r="60455" spans="1:4">
      <c r="A60455" s="188"/>
      <c r="B60455" s="188"/>
      <c r="C60455" s="188"/>
      <c r="D60455" s="189"/>
    </row>
    <row r="60456" spans="1:4">
      <c r="A60456" s="188"/>
      <c r="B60456" s="188"/>
      <c r="C60456" s="188"/>
      <c r="D60456" s="189"/>
    </row>
    <row r="60457" spans="1:4">
      <c r="A60457" s="188"/>
      <c r="B60457" s="188"/>
      <c r="C60457" s="188"/>
      <c r="D60457" s="189"/>
    </row>
    <row r="60458" spans="1:4">
      <c r="A60458" s="188"/>
      <c r="B60458" s="188"/>
      <c r="C60458" s="188"/>
      <c r="D60458" s="189"/>
    </row>
    <row r="60459" spans="1:4">
      <c r="A60459" s="188"/>
      <c r="B60459" s="188"/>
      <c r="C60459" s="188"/>
      <c r="D60459" s="189"/>
    </row>
    <row r="60460" spans="1:4">
      <c r="A60460" s="188"/>
      <c r="B60460" s="188"/>
      <c r="C60460" s="188"/>
      <c r="D60460" s="189"/>
    </row>
    <row r="60461" spans="1:4">
      <c r="A60461" s="188"/>
      <c r="B60461" s="188"/>
      <c r="C60461" s="188"/>
      <c r="D60461" s="189"/>
    </row>
    <row r="60462" spans="1:4">
      <c r="A60462" s="188"/>
      <c r="B60462" s="188"/>
      <c r="C60462" s="188"/>
      <c r="D60462" s="189"/>
    </row>
    <row r="60463" spans="1:4">
      <c r="A60463" s="188"/>
      <c r="B60463" s="188"/>
      <c r="C60463" s="188"/>
      <c r="D60463" s="189"/>
    </row>
    <row r="60464" spans="1:4">
      <c r="A60464" s="188"/>
      <c r="B60464" s="188"/>
      <c r="C60464" s="188"/>
      <c r="D60464" s="189"/>
    </row>
    <row r="60465" spans="1:4">
      <c r="A60465" s="188"/>
      <c r="B60465" s="188"/>
      <c r="C60465" s="188"/>
      <c r="D60465" s="189"/>
    </row>
    <row r="60466" spans="1:4">
      <c r="A60466" s="188"/>
      <c r="B60466" s="188"/>
      <c r="C60466" s="188"/>
      <c r="D60466" s="189"/>
    </row>
    <row r="60467" spans="1:4">
      <c r="A60467" s="188"/>
      <c r="B60467" s="188"/>
      <c r="C60467" s="188"/>
      <c r="D60467" s="189"/>
    </row>
    <row r="60468" spans="1:4">
      <c r="A60468" s="188"/>
      <c r="B60468" s="188"/>
      <c r="C60468" s="188"/>
      <c r="D60468" s="189"/>
    </row>
    <row r="60469" spans="1:4">
      <c r="A60469" s="188"/>
      <c r="B60469" s="188"/>
      <c r="C60469" s="188"/>
      <c r="D60469" s="189"/>
    </row>
    <row r="60470" spans="1:4">
      <c r="A60470" s="188"/>
      <c r="B60470" s="188"/>
      <c r="C60470" s="188"/>
      <c r="D60470" s="189"/>
    </row>
    <row r="60471" spans="1:4">
      <c r="A60471" s="188"/>
      <c r="B60471" s="188"/>
      <c r="C60471" s="188"/>
      <c r="D60471" s="189"/>
    </row>
    <row r="60472" spans="1:4">
      <c r="A60472" s="188"/>
      <c r="B60472" s="188"/>
      <c r="C60472" s="188"/>
      <c r="D60472" s="189"/>
    </row>
    <row r="60473" spans="1:4">
      <c r="A60473" s="188"/>
      <c r="B60473" s="188"/>
      <c r="C60473" s="188"/>
      <c r="D60473" s="189"/>
    </row>
    <row r="60474" spans="1:4">
      <c r="A60474" s="188"/>
      <c r="B60474" s="188"/>
      <c r="C60474" s="188"/>
      <c r="D60474" s="189"/>
    </row>
    <row r="60475" spans="1:4">
      <c r="A60475" s="188"/>
      <c r="B60475" s="188"/>
      <c r="C60475" s="188"/>
      <c r="D60475" s="189"/>
    </row>
    <row r="60476" spans="1:4">
      <c r="A60476" s="188"/>
      <c r="B60476" s="188"/>
      <c r="C60476" s="188"/>
      <c r="D60476" s="189"/>
    </row>
    <row r="60477" spans="1:4">
      <c r="A60477" s="188"/>
      <c r="B60477" s="188"/>
      <c r="C60477" s="188"/>
      <c r="D60477" s="189"/>
    </row>
    <row r="60478" spans="1:4">
      <c r="A60478" s="188"/>
      <c r="B60478" s="188"/>
      <c r="C60478" s="188"/>
      <c r="D60478" s="189"/>
    </row>
    <row r="60479" spans="1:4">
      <c r="A60479" s="188"/>
      <c r="B60479" s="188"/>
      <c r="C60479" s="188"/>
      <c r="D60479" s="189"/>
    </row>
    <row r="60480" spans="1:4">
      <c r="A60480" s="188"/>
      <c r="B60480" s="188"/>
      <c r="C60480" s="188"/>
      <c r="D60480" s="189"/>
    </row>
    <row r="60481" spans="1:4">
      <c r="A60481" s="188"/>
      <c r="B60481" s="188"/>
      <c r="C60481" s="188"/>
      <c r="D60481" s="189"/>
    </row>
    <row r="60482" spans="1:4">
      <c r="A60482" s="188"/>
      <c r="B60482" s="188"/>
      <c r="C60482" s="188"/>
      <c r="D60482" s="189"/>
    </row>
    <row r="60483" spans="1:4">
      <c r="A60483" s="188"/>
      <c r="B60483" s="188"/>
      <c r="C60483" s="188"/>
      <c r="D60483" s="189"/>
    </row>
    <row r="60484" spans="1:4">
      <c r="A60484" s="188"/>
      <c r="B60484" s="188"/>
      <c r="C60484" s="188"/>
      <c r="D60484" s="189"/>
    </row>
    <row r="60485" spans="1:4">
      <c r="A60485" s="188"/>
      <c r="B60485" s="188"/>
      <c r="C60485" s="188"/>
      <c r="D60485" s="189"/>
    </row>
    <row r="60486" spans="1:4">
      <c r="A60486" s="188"/>
      <c r="B60486" s="188"/>
      <c r="C60486" s="188"/>
      <c r="D60486" s="189"/>
    </row>
    <row r="60487" spans="1:4">
      <c r="A60487" s="188"/>
      <c r="B60487" s="188"/>
      <c r="C60487" s="188"/>
      <c r="D60487" s="189"/>
    </row>
    <row r="60488" spans="1:4">
      <c r="A60488" s="188"/>
      <c r="B60488" s="188"/>
      <c r="C60488" s="188"/>
      <c r="D60488" s="189"/>
    </row>
    <row r="60489" spans="1:4">
      <c r="A60489" s="188"/>
      <c r="B60489" s="188"/>
      <c r="C60489" s="188"/>
      <c r="D60489" s="189"/>
    </row>
    <row r="60490" spans="1:4">
      <c r="A60490" s="188"/>
      <c r="B60490" s="188"/>
      <c r="C60490" s="188"/>
      <c r="D60490" s="189"/>
    </row>
    <row r="60491" spans="1:4">
      <c r="A60491" s="188"/>
      <c r="B60491" s="188"/>
      <c r="C60491" s="188"/>
      <c r="D60491" s="189"/>
    </row>
    <row r="60492" spans="1:4">
      <c r="A60492" s="188"/>
      <c r="B60492" s="188"/>
      <c r="C60492" s="188"/>
      <c r="D60492" s="189"/>
    </row>
    <row r="60493" spans="1:4">
      <c r="A60493" s="188"/>
      <c r="B60493" s="188"/>
      <c r="C60493" s="188"/>
      <c r="D60493" s="189"/>
    </row>
    <row r="60494" spans="1:4">
      <c r="A60494" s="188"/>
      <c r="B60494" s="188"/>
      <c r="C60494" s="188"/>
      <c r="D60494" s="189"/>
    </row>
    <row r="60495" spans="1:4">
      <c r="A60495" s="188"/>
      <c r="B60495" s="188"/>
      <c r="C60495" s="188"/>
      <c r="D60495" s="189"/>
    </row>
    <row r="60496" spans="1:4">
      <c r="A60496" s="188"/>
      <c r="B60496" s="188"/>
      <c r="C60496" s="188"/>
      <c r="D60496" s="189"/>
    </row>
    <row r="60497" spans="1:4">
      <c r="A60497" s="188"/>
      <c r="B60497" s="188"/>
      <c r="C60497" s="188"/>
      <c r="D60497" s="189"/>
    </row>
    <row r="60498" spans="1:4">
      <c r="A60498" s="188"/>
      <c r="B60498" s="188"/>
      <c r="C60498" s="188"/>
      <c r="D60498" s="189"/>
    </row>
    <row r="60499" spans="1:4">
      <c r="A60499" s="188"/>
      <c r="B60499" s="188"/>
      <c r="C60499" s="188"/>
      <c r="D60499" s="189"/>
    </row>
    <row r="60500" spans="1:4">
      <c r="A60500" s="188"/>
      <c r="B60500" s="188"/>
      <c r="C60500" s="188"/>
      <c r="D60500" s="189"/>
    </row>
    <row r="60501" spans="1:4">
      <c r="A60501" s="188"/>
      <c r="B60501" s="188"/>
      <c r="C60501" s="188"/>
      <c r="D60501" s="189"/>
    </row>
    <row r="60502" spans="1:4">
      <c r="A60502" s="188"/>
      <c r="B60502" s="188"/>
      <c r="C60502" s="188"/>
      <c r="D60502" s="189"/>
    </row>
    <row r="60503" spans="1:4">
      <c r="A60503" s="188"/>
      <c r="B60503" s="188"/>
      <c r="C60503" s="188"/>
      <c r="D60503" s="189"/>
    </row>
    <row r="60504" spans="1:4">
      <c r="A60504" s="188"/>
      <c r="B60504" s="188"/>
      <c r="C60504" s="188"/>
      <c r="D60504" s="189"/>
    </row>
    <row r="60505" spans="1:4">
      <c r="A60505" s="188"/>
      <c r="B60505" s="188"/>
      <c r="C60505" s="188"/>
      <c r="D60505" s="189"/>
    </row>
    <row r="60506" spans="1:4">
      <c r="A60506" s="188"/>
      <c r="B60506" s="188"/>
      <c r="C60506" s="188"/>
      <c r="D60506" s="189"/>
    </row>
    <row r="60507" spans="1:4">
      <c r="A60507" s="188"/>
      <c r="B60507" s="188"/>
      <c r="C60507" s="188"/>
      <c r="D60507" s="189"/>
    </row>
    <row r="60508" spans="1:4">
      <c r="A60508" s="188"/>
      <c r="B60508" s="188"/>
      <c r="C60508" s="188"/>
      <c r="D60508" s="189"/>
    </row>
    <row r="60509" spans="1:4">
      <c r="A60509" s="188"/>
      <c r="B60509" s="188"/>
      <c r="C60509" s="188"/>
      <c r="D60509" s="189"/>
    </row>
    <row r="60510" spans="1:4">
      <c r="A60510" s="188"/>
      <c r="B60510" s="188"/>
      <c r="C60510" s="188"/>
      <c r="D60510" s="189"/>
    </row>
    <row r="60511" spans="1:4">
      <c r="A60511" s="188"/>
      <c r="B60511" s="188"/>
      <c r="C60511" s="188"/>
      <c r="D60511" s="189"/>
    </row>
    <row r="60512" spans="1:4">
      <c r="A60512" s="188"/>
      <c r="B60512" s="188"/>
      <c r="C60512" s="188"/>
      <c r="D60512" s="189"/>
    </row>
    <row r="60513" spans="1:4">
      <c r="A60513" s="188"/>
      <c r="B60513" s="188"/>
      <c r="C60513" s="188"/>
      <c r="D60513" s="189"/>
    </row>
    <row r="60514" spans="1:4">
      <c r="A60514" s="188"/>
      <c r="B60514" s="188"/>
      <c r="C60514" s="188"/>
      <c r="D60514" s="189"/>
    </row>
    <row r="60515" spans="1:4">
      <c r="A60515" s="188"/>
      <c r="B60515" s="188"/>
      <c r="C60515" s="188"/>
      <c r="D60515" s="189"/>
    </row>
    <row r="60516" spans="1:4">
      <c r="A60516" s="188"/>
      <c r="B60516" s="188"/>
      <c r="C60516" s="188"/>
      <c r="D60516" s="189"/>
    </row>
    <row r="60517" spans="1:4">
      <c r="A60517" s="188"/>
      <c r="B60517" s="188"/>
      <c r="C60517" s="188"/>
      <c r="D60517" s="189"/>
    </row>
    <row r="60518" spans="1:4">
      <c r="A60518" s="188"/>
      <c r="B60518" s="188"/>
      <c r="C60518" s="188"/>
      <c r="D60518" s="189"/>
    </row>
    <row r="60519" spans="1:4">
      <c r="A60519" s="188"/>
      <c r="B60519" s="188"/>
      <c r="C60519" s="188"/>
      <c r="D60519" s="189"/>
    </row>
    <row r="60520" spans="1:4">
      <c r="A60520" s="188"/>
      <c r="B60520" s="188"/>
      <c r="C60520" s="188"/>
      <c r="D60520" s="189"/>
    </row>
    <row r="60521" spans="1:4">
      <c r="A60521" s="188"/>
      <c r="B60521" s="188"/>
      <c r="C60521" s="188"/>
      <c r="D60521" s="189"/>
    </row>
    <row r="60522" spans="1:4">
      <c r="A60522" s="188"/>
      <c r="B60522" s="188"/>
      <c r="C60522" s="188"/>
      <c r="D60522" s="189"/>
    </row>
    <row r="60523" spans="1:4">
      <c r="A60523" s="188"/>
      <c r="B60523" s="188"/>
      <c r="C60523" s="188"/>
      <c r="D60523" s="189"/>
    </row>
    <row r="60524" spans="1:4">
      <c r="A60524" s="188"/>
      <c r="B60524" s="188"/>
      <c r="C60524" s="188"/>
      <c r="D60524" s="189"/>
    </row>
    <row r="60525" spans="1:4">
      <c r="A60525" s="188"/>
      <c r="B60525" s="188"/>
      <c r="C60525" s="188"/>
      <c r="D60525" s="189"/>
    </row>
    <row r="60526" spans="1:4">
      <c r="A60526" s="188"/>
      <c r="B60526" s="188"/>
      <c r="C60526" s="188"/>
      <c r="D60526" s="189"/>
    </row>
    <row r="60527" spans="1:4">
      <c r="A60527" s="188"/>
      <c r="B60527" s="188"/>
      <c r="C60527" s="188"/>
      <c r="D60527" s="189"/>
    </row>
    <row r="60528" spans="1:4">
      <c r="A60528" s="188"/>
      <c r="B60528" s="188"/>
      <c r="C60528" s="188"/>
      <c r="D60528" s="189"/>
    </row>
    <row r="60529" spans="1:4">
      <c r="A60529" s="188"/>
      <c r="B60529" s="188"/>
      <c r="C60529" s="188"/>
      <c r="D60529" s="189"/>
    </row>
    <row r="60530" spans="1:4">
      <c r="A60530" s="188"/>
      <c r="B60530" s="188"/>
      <c r="C60530" s="188"/>
      <c r="D60530" s="189"/>
    </row>
    <row r="60531" spans="1:4">
      <c r="A60531" s="188"/>
      <c r="B60531" s="188"/>
      <c r="C60531" s="188"/>
      <c r="D60531" s="189"/>
    </row>
    <row r="60532" spans="1:4">
      <c r="A60532" s="188"/>
      <c r="B60532" s="188"/>
      <c r="C60532" s="188"/>
      <c r="D60532" s="189"/>
    </row>
    <row r="60533" spans="1:4">
      <c r="A60533" s="188"/>
      <c r="B60533" s="188"/>
      <c r="C60533" s="188"/>
      <c r="D60533" s="189"/>
    </row>
    <row r="60534" spans="1:4">
      <c r="A60534" s="188"/>
      <c r="B60534" s="188"/>
      <c r="C60534" s="188"/>
      <c r="D60534" s="189"/>
    </row>
    <row r="60535" spans="1:4">
      <c r="A60535" s="188"/>
      <c r="B60535" s="188"/>
      <c r="C60535" s="188"/>
      <c r="D60535" s="189"/>
    </row>
    <row r="60536" spans="1:4">
      <c r="A60536" s="188"/>
      <c r="B60536" s="188"/>
      <c r="C60536" s="188"/>
      <c r="D60536" s="189"/>
    </row>
    <row r="60537" spans="1:4">
      <c r="A60537" s="188"/>
      <c r="B60537" s="188"/>
      <c r="C60537" s="188"/>
      <c r="D60537" s="189"/>
    </row>
    <row r="60538" spans="1:4">
      <c r="A60538" s="188"/>
      <c r="B60538" s="188"/>
      <c r="C60538" s="188"/>
      <c r="D60538" s="189"/>
    </row>
    <row r="60539" spans="1:4">
      <c r="A60539" s="188"/>
      <c r="B60539" s="188"/>
      <c r="C60539" s="188"/>
      <c r="D60539" s="189"/>
    </row>
    <row r="60540" spans="1:4">
      <c r="A60540" s="188"/>
      <c r="B60540" s="188"/>
      <c r="C60540" s="188"/>
      <c r="D60540" s="189"/>
    </row>
    <row r="60541" spans="1:4">
      <c r="A60541" s="188"/>
      <c r="B60541" s="188"/>
      <c r="C60541" s="188"/>
      <c r="D60541" s="189"/>
    </row>
    <row r="60542" spans="1:4">
      <c r="A60542" s="188"/>
      <c r="B60542" s="188"/>
      <c r="C60542" s="188"/>
      <c r="D60542" s="189"/>
    </row>
    <row r="60543" spans="1:4">
      <c r="A60543" s="188"/>
      <c r="B60543" s="188"/>
      <c r="C60543" s="188"/>
      <c r="D60543" s="189"/>
    </row>
    <row r="60544" spans="1:4">
      <c r="A60544" s="188"/>
      <c r="B60544" s="188"/>
      <c r="C60544" s="188"/>
      <c r="D60544" s="189"/>
    </row>
    <row r="60545" spans="1:4">
      <c r="A60545" s="188"/>
      <c r="B60545" s="188"/>
      <c r="C60545" s="188"/>
      <c r="D60545" s="189"/>
    </row>
    <row r="60546" spans="1:4">
      <c r="A60546" s="188"/>
      <c r="B60546" s="188"/>
      <c r="C60546" s="188"/>
      <c r="D60546" s="189"/>
    </row>
    <row r="60547" spans="1:4">
      <c r="A60547" s="188"/>
      <c r="B60547" s="188"/>
      <c r="C60547" s="188"/>
      <c r="D60547" s="189"/>
    </row>
    <row r="60548" spans="1:4">
      <c r="A60548" s="188"/>
      <c r="B60548" s="188"/>
      <c r="C60548" s="188"/>
      <c r="D60548" s="189"/>
    </row>
    <row r="60549" spans="1:4">
      <c r="A60549" s="188"/>
      <c r="B60549" s="188"/>
      <c r="C60549" s="188"/>
      <c r="D60549" s="189"/>
    </row>
    <row r="60550" spans="1:4">
      <c r="A60550" s="188"/>
      <c r="B60550" s="188"/>
      <c r="C60550" s="188"/>
      <c r="D60550" s="189"/>
    </row>
    <row r="60551" spans="1:4">
      <c r="A60551" s="188"/>
      <c r="B60551" s="188"/>
      <c r="C60551" s="188"/>
      <c r="D60551" s="189"/>
    </row>
    <row r="60552" spans="1:4">
      <c r="A60552" s="188"/>
      <c r="B60552" s="188"/>
      <c r="C60552" s="188"/>
      <c r="D60552" s="189"/>
    </row>
    <row r="60553" spans="1:4">
      <c r="A60553" s="188"/>
      <c r="B60553" s="188"/>
      <c r="C60553" s="188"/>
      <c r="D60553" s="189"/>
    </row>
    <row r="60554" spans="1:4">
      <c r="A60554" s="188"/>
      <c r="B60554" s="188"/>
      <c r="C60554" s="188"/>
      <c r="D60554" s="189"/>
    </row>
    <row r="60555" spans="1:4">
      <c r="A60555" s="188"/>
      <c r="B60555" s="188"/>
      <c r="C60555" s="188"/>
      <c r="D60555" s="189"/>
    </row>
    <row r="60556" spans="1:4">
      <c r="A60556" s="188"/>
      <c r="B60556" s="188"/>
      <c r="C60556" s="188"/>
      <c r="D60556" s="189"/>
    </row>
    <row r="60557" spans="1:4">
      <c r="A60557" s="188"/>
      <c r="B60557" s="188"/>
      <c r="C60557" s="188"/>
      <c r="D60557" s="189"/>
    </row>
    <row r="60558" spans="1:4">
      <c r="A60558" s="188"/>
      <c r="B60558" s="188"/>
      <c r="C60558" s="188"/>
      <c r="D60558" s="189"/>
    </row>
    <row r="60559" spans="1:4">
      <c r="A60559" s="188"/>
      <c r="B60559" s="188"/>
      <c r="C60559" s="188"/>
      <c r="D60559" s="189"/>
    </row>
    <row r="60560" spans="1:4">
      <c r="A60560" s="188"/>
      <c r="B60560" s="188"/>
      <c r="C60560" s="188"/>
      <c r="D60560" s="189"/>
    </row>
    <row r="60561" spans="1:4">
      <c r="A60561" s="188"/>
      <c r="B60561" s="188"/>
      <c r="C60561" s="188"/>
      <c r="D60561" s="189"/>
    </row>
    <row r="60562" spans="1:4">
      <c r="A60562" s="188"/>
      <c r="B60562" s="188"/>
      <c r="C60562" s="188"/>
      <c r="D60562" s="189"/>
    </row>
    <row r="60563" spans="1:4">
      <c r="A60563" s="188"/>
      <c r="B60563" s="188"/>
      <c r="C60563" s="188"/>
      <c r="D60563" s="189"/>
    </row>
    <row r="60564" spans="1:4">
      <c r="A60564" s="188"/>
      <c r="B60564" s="188"/>
      <c r="C60564" s="188"/>
      <c r="D60564" s="189"/>
    </row>
    <row r="60565" spans="1:4">
      <c r="A60565" s="188"/>
      <c r="B60565" s="188"/>
      <c r="C60565" s="188"/>
      <c r="D60565" s="189"/>
    </row>
    <row r="60566" spans="1:4">
      <c r="A60566" s="188"/>
      <c r="B60566" s="188"/>
      <c r="C60566" s="188"/>
      <c r="D60566" s="189"/>
    </row>
    <row r="60567" spans="1:4">
      <c r="A60567" s="188"/>
      <c r="B60567" s="188"/>
      <c r="C60567" s="188"/>
      <c r="D60567" s="189"/>
    </row>
    <row r="60568" spans="1:4">
      <c r="A60568" s="188"/>
      <c r="B60568" s="188"/>
      <c r="C60568" s="188"/>
      <c r="D60568" s="189"/>
    </row>
    <row r="60569" spans="1:4">
      <c r="A60569" s="188"/>
      <c r="B60569" s="188"/>
      <c r="C60569" s="188"/>
      <c r="D60569" s="189"/>
    </row>
    <row r="60570" spans="1:4">
      <c r="A60570" s="188"/>
      <c r="B60570" s="188"/>
      <c r="C60570" s="188"/>
      <c r="D60570" s="189"/>
    </row>
    <row r="60571" spans="1:4">
      <c r="A60571" s="188"/>
      <c r="B60571" s="188"/>
      <c r="C60571" s="188"/>
      <c r="D60571" s="189"/>
    </row>
    <row r="60572" spans="1:4">
      <c r="A60572" s="188"/>
      <c r="B60572" s="188"/>
      <c r="C60572" s="188"/>
      <c r="D60572" s="189"/>
    </row>
    <row r="60573" spans="1:4">
      <c r="A60573" s="188"/>
      <c r="B60573" s="188"/>
      <c r="C60573" s="188"/>
      <c r="D60573" s="189"/>
    </row>
    <row r="60574" spans="1:4">
      <c r="A60574" s="188"/>
      <c r="B60574" s="188"/>
      <c r="C60574" s="188"/>
      <c r="D60574" s="189"/>
    </row>
    <row r="60575" spans="1:4">
      <c r="A60575" s="188"/>
      <c r="B60575" s="188"/>
      <c r="C60575" s="188"/>
      <c r="D60575" s="189"/>
    </row>
    <row r="60576" spans="1:4">
      <c r="A60576" s="188"/>
      <c r="B60576" s="188"/>
      <c r="C60576" s="188"/>
      <c r="D60576" s="189"/>
    </row>
    <row r="60577" spans="1:4">
      <c r="A60577" s="188"/>
      <c r="B60577" s="188"/>
      <c r="C60577" s="188"/>
      <c r="D60577" s="189"/>
    </row>
    <row r="60578" spans="1:4">
      <c r="A60578" s="188"/>
      <c r="B60578" s="188"/>
      <c r="C60578" s="188"/>
      <c r="D60578" s="189"/>
    </row>
    <row r="60579" spans="1:4">
      <c r="A60579" s="188"/>
      <c r="B60579" s="188"/>
      <c r="C60579" s="188"/>
      <c r="D60579" s="189"/>
    </row>
    <row r="60580" spans="1:4">
      <c r="A60580" s="188"/>
      <c r="B60580" s="188"/>
      <c r="C60580" s="188"/>
      <c r="D60580" s="189"/>
    </row>
    <row r="60581" spans="1:4">
      <c r="A60581" s="188"/>
      <c r="B60581" s="188"/>
      <c r="C60581" s="188"/>
      <c r="D60581" s="189"/>
    </row>
    <row r="60582" spans="1:4">
      <c r="A60582" s="188"/>
      <c r="B60582" s="188"/>
      <c r="C60582" s="188"/>
      <c r="D60582" s="189"/>
    </row>
    <row r="60583" spans="1:4">
      <c r="A60583" s="188"/>
      <c r="B60583" s="188"/>
      <c r="C60583" s="188"/>
      <c r="D60583" s="189"/>
    </row>
    <row r="60584" spans="1:4">
      <c r="A60584" s="188"/>
      <c r="B60584" s="188"/>
      <c r="C60584" s="188"/>
      <c r="D60584" s="189"/>
    </row>
    <row r="60585" spans="1:4">
      <c r="A60585" s="188"/>
      <c r="B60585" s="188"/>
      <c r="C60585" s="188"/>
      <c r="D60585" s="189"/>
    </row>
    <row r="60586" spans="1:4">
      <c r="A60586" s="188"/>
      <c r="B60586" s="188"/>
      <c r="C60586" s="188"/>
      <c r="D60586" s="189"/>
    </row>
    <row r="60587" spans="1:4">
      <c r="A60587" s="188"/>
      <c r="B60587" s="188"/>
      <c r="C60587" s="188"/>
      <c r="D60587" s="189"/>
    </row>
    <row r="60588" spans="1:4">
      <c r="A60588" s="188"/>
      <c r="B60588" s="188"/>
      <c r="C60588" s="188"/>
      <c r="D60588" s="189"/>
    </row>
    <row r="60589" spans="1:4">
      <c r="A60589" s="188"/>
      <c r="B60589" s="188"/>
      <c r="C60589" s="188"/>
      <c r="D60589" s="189"/>
    </row>
    <row r="60590" spans="1:4">
      <c r="A60590" s="188"/>
      <c r="B60590" s="188"/>
      <c r="C60590" s="188"/>
      <c r="D60590" s="189"/>
    </row>
    <row r="60591" spans="1:4">
      <c r="A60591" s="188"/>
      <c r="B60591" s="188"/>
      <c r="C60591" s="188"/>
      <c r="D60591" s="189"/>
    </row>
    <row r="60592" spans="1:4">
      <c r="A60592" s="188"/>
      <c r="B60592" s="188"/>
      <c r="C60592" s="188"/>
      <c r="D60592" s="189"/>
    </row>
    <row r="60593" spans="1:4">
      <c r="A60593" s="188"/>
      <c r="B60593" s="188"/>
      <c r="C60593" s="188"/>
      <c r="D60593" s="189"/>
    </row>
    <row r="60594" spans="1:4">
      <c r="A60594" s="188"/>
      <c r="B60594" s="188"/>
      <c r="C60594" s="188"/>
      <c r="D60594" s="189"/>
    </row>
    <row r="60595" spans="1:4">
      <c r="A60595" s="188"/>
      <c r="B60595" s="188"/>
      <c r="C60595" s="188"/>
      <c r="D60595" s="189"/>
    </row>
    <row r="60596" spans="1:4">
      <c r="A60596" s="188"/>
      <c r="B60596" s="188"/>
      <c r="C60596" s="188"/>
      <c r="D60596" s="189"/>
    </row>
    <row r="60597" spans="1:4">
      <c r="A60597" s="188"/>
      <c r="B60597" s="188"/>
      <c r="C60597" s="188"/>
      <c r="D60597" s="189"/>
    </row>
    <row r="60598" spans="1:4">
      <c r="A60598" s="188"/>
      <c r="B60598" s="188"/>
      <c r="C60598" s="188"/>
      <c r="D60598" s="189"/>
    </row>
    <row r="60599" spans="1:4">
      <c r="A60599" s="188"/>
      <c r="B60599" s="188"/>
      <c r="C60599" s="188"/>
      <c r="D60599" s="189"/>
    </row>
    <row r="60600" spans="1:4">
      <c r="A60600" s="188"/>
      <c r="B60600" s="188"/>
      <c r="C60600" s="188"/>
      <c r="D60600" s="189"/>
    </row>
    <row r="60601" spans="1:4">
      <c r="A60601" s="188"/>
      <c r="B60601" s="188"/>
      <c r="C60601" s="188"/>
      <c r="D60601" s="189"/>
    </row>
    <row r="60602" spans="1:4">
      <c r="A60602" s="188"/>
      <c r="B60602" s="188"/>
      <c r="C60602" s="188"/>
      <c r="D60602" s="189"/>
    </row>
    <row r="60603" spans="1:4">
      <c r="A60603" s="188"/>
      <c r="B60603" s="188"/>
      <c r="C60603" s="188"/>
      <c r="D60603" s="189"/>
    </row>
    <row r="60604" spans="1:4">
      <c r="A60604" s="188"/>
      <c r="B60604" s="188"/>
      <c r="C60604" s="188"/>
      <c r="D60604" s="189"/>
    </row>
    <row r="60605" spans="1:4">
      <c r="A60605" s="188"/>
      <c r="B60605" s="188"/>
      <c r="C60605" s="188"/>
      <c r="D60605" s="189"/>
    </row>
    <row r="60606" spans="1:4">
      <c r="A60606" s="188"/>
      <c r="B60606" s="188"/>
      <c r="C60606" s="188"/>
      <c r="D60606" s="189"/>
    </row>
    <row r="60607" spans="1:4">
      <c r="A60607" s="188"/>
      <c r="B60607" s="188"/>
      <c r="C60607" s="188"/>
      <c r="D60607" s="189"/>
    </row>
    <row r="60608" spans="1:4">
      <c r="A60608" s="188"/>
      <c r="B60608" s="188"/>
      <c r="C60608" s="188"/>
      <c r="D60608" s="189"/>
    </row>
    <row r="60609" spans="1:4">
      <c r="A60609" s="188"/>
      <c r="B60609" s="188"/>
      <c r="C60609" s="188"/>
      <c r="D60609" s="189"/>
    </row>
    <row r="60610" spans="1:4">
      <c r="A60610" s="188"/>
      <c r="B60610" s="188"/>
      <c r="C60610" s="188"/>
      <c r="D60610" s="189"/>
    </row>
    <row r="60611" spans="1:4">
      <c r="A60611" s="188"/>
      <c r="B60611" s="188"/>
      <c r="C60611" s="188"/>
      <c r="D60611" s="189"/>
    </row>
    <row r="60612" spans="1:4">
      <c r="A60612" s="188"/>
      <c r="B60612" s="188"/>
      <c r="C60612" s="188"/>
      <c r="D60612" s="189"/>
    </row>
    <row r="60613" spans="1:4">
      <c r="A60613" s="188"/>
      <c r="B60613" s="188"/>
      <c r="C60613" s="188"/>
      <c r="D60613" s="189"/>
    </row>
    <row r="60614" spans="1:4">
      <c r="A60614" s="188"/>
      <c r="B60614" s="188"/>
      <c r="C60614" s="188"/>
      <c r="D60614" s="189"/>
    </row>
    <row r="60615" spans="1:4">
      <c r="A60615" s="188"/>
      <c r="B60615" s="188"/>
      <c r="C60615" s="188"/>
      <c r="D60615" s="189"/>
    </row>
    <row r="60616" spans="1:4">
      <c r="A60616" s="188"/>
      <c r="B60616" s="188"/>
      <c r="C60616" s="188"/>
      <c r="D60616" s="189"/>
    </row>
    <row r="60617" spans="1:4">
      <c r="A60617" s="188"/>
      <c r="B60617" s="188"/>
      <c r="C60617" s="188"/>
      <c r="D60617" s="189"/>
    </row>
    <row r="60618" spans="1:4">
      <c r="A60618" s="188"/>
      <c r="B60618" s="188"/>
      <c r="C60618" s="188"/>
      <c r="D60618" s="189"/>
    </row>
    <row r="60619" spans="1:4">
      <c r="A60619" s="188"/>
      <c r="B60619" s="188"/>
      <c r="C60619" s="188"/>
      <c r="D60619" s="189"/>
    </row>
    <row r="60620" spans="1:4">
      <c r="A60620" s="188"/>
      <c r="B60620" s="188"/>
      <c r="C60620" s="188"/>
      <c r="D60620" s="189"/>
    </row>
    <row r="60621" spans="1:4">
      <c r="A60621" s="188"/>
      <c r="B60621" s="188"/>
      <c r="C60621" s="188"/>
      <c r="D60621" s="189"/>
    </row>
    <row r="60622" spans="1:4">
      <c r="A60622" s="188"/>
      <c r="B60622" s="188"/>
      <c r="C60622" s="188"/>
      <c r="D60622" s="189"/>
    </row>
    <row r="60623" spans="1:4">
      <c r="A60623" s="188"/>
      <c r="B60623" s="188"/>
      <c r="C60623" s="188"/>
      <c r="D60623" s="189"/>
    </row>
    <row r="60624" spans="1:4">
      <c r="A60624" s="188"/>
      <c r="B60624" s="188"/>
      <c r="C60624" s="188"/>
      <c r="D60624" s="189"/>
    </row>
    <row r="60625" spans="1:4">
      <c r="A60625" s="188"/>
      <c r="B60625" s="188"/>
      <c r="C60625" s="188"/>
      <c r="D60625" s="189"/>
    </row>
    <row r="60626" spans="1:4">
      <c r="A60626" s="188"/>
      <c r="B60626" s="188"/>
      <c r="C60626" s="188"/>
      <c r="D60626" s="189"/>
    </row>
    <row r="60627" spans="1:4">
      <c r="A60627" s="188"/>
      <c r="B60627" s="188"/>
      <c r="C60627" s="188"/>
      <c r="D60627" s="189"/>
    </row>
    <row r="60628" spans="1:4">
      <c r="A60628" s="188"/>
      <c r="B60628" s="188"/>
      <c r="C60628" s="188"/>
      <c r="D60628" s="189"/>
    </row>
    <row r="60629" spans="1:4">
      <c r="A60629" s="188"/>
      <c r="B60629" s="188"/>
      <c r="C60629" s="188"/>
      <c r="D60629" s="189"/>
    </row>
    <row r="60630" spans="1:4">
      <c r="A60630" s="188"/>
      <c r="B60630" s="188"/>
      <c r="C60630" s="188"/>
      <c r="D60630" s="189"/>
    </row>
    <row r="60631" spans="1:4">
      <c r="A60631" s="188"/>
      <c r="B60631" s="188"/>
      <c r="C60631" s="188"/>
      <c r="D60631" s="189"/>
    </row>
    <row r="60632" spans="1:4">
      <c r="A60632" s="188"/>
      <c r="B60632" s="188"/>
      <c r="C60632" s="188"/>
      <c r="D60632" s="189"/>
    </row>
    <row r="60633" spans="1:4">
      <c r="A60633" s="188"/>
      <c r="B60633" s="188"/>
      <c r="C60633" s="188"/>
      <c r="D60633" s="189"/>
    </row>
    <row r="60634" spans="1:4">
      <c r="A60634" s="188"/>
      <c r="B60634" s="188"/>
      <c r="C60634" s="188"/>
      <c r="D60634" s="189"/>
    </row>
    <row r="60635" spans="1:4">
      <c r="A60635" s="188"/>
      <c r="B60635" s="188"/>
      <c r="C60635" s="188"/>
      <c r="D60635" s="189"/>
    </row>
    <row r="60636" spans="1:4">
      <c r="A60636" s="188"/>
      <c r="B60636" s="188"/>
      <c r="C60636" s="188"/>
      <c r="D60636" s="189"/>
    </row>
    <row r="60637" spans="1:4">
      <c r="A60637" s="188"/>
      <c r="B60637" s="188"/>
      <c r="C60637" s="188"/>
      <c r="D60637" s="189"/>
    </row>
    <row r="60638" spans="1:4">
      <c r="A60638" s="188"/>
      <c r="B60638" s="188"/>
      <c r="C60638" s="188"/>
      <c r="D60638" s="189"/>
    </row>
    <row r="60639" spans="1:4">
      <c r="A60639" s="188"/>
      <c r="B60639" s="188"/>
      <c r="C60639" s="188"/>
      <c r="D60639" s="189"/>
    </row>
    <row r="60640" spans="1:4">
      <c r="A60640" s="188"/>
      <c r="B60640" s="188"/>
      <c r="C60640" s="188"/>
      <c r="D60640" s="189"/>
    </row>
    <row r="60641" spans="1:4">
      <c r="A60641" s="188"/>
      <c r="B60641" s="188"/>
      <c r="C60641" s="188"/>
      <c r="D60641" s="189"/>
    </row>
    <row r="60642" spans="1:4">
      <c r="A60642" s="188"/>
      <c r="B60642" s="188"/>
      <c r="C60642" s="188"/>
      <c r="D60642" s="189"/>
    </row>
    <row r="60643" spans="1:4">
      <c r="A60643" s="188"/>
      <c r="B60643" s="188"/>
      <c r="C60643" s="188"/>
      <c r="D60643" s="189"/>
    </row>
    <row r="60644" spans="1:4">
      <c r="A60644" s="188"/>
      <c r="B60644" s="188"/>
      <c r="C60644" s="188"/>
      <c r="D60644" s="189"/>
    </row>
    <row r="60645" spans="1:4">
      <c r="A60645" s="188"/>
      <c r="B60645" s="188"/>
      <c r="C60645" s="188"/>
      <c r="D60645" s="189"/>
    </row>
    <row r="60646" spans="1:4">
      <c r="A60646" s="188"/>
      <c r="B60646" s="188"/>
      <c r="C60646" s="188"/>
      <c r="D60646" s="189"/>
    </row>
    <row r="60647" spans="1:4">
      <c r="A60647" s="188"/>
      <c r="B60647" s="188"/>
      <c r="C60647" s="188"/>
      <c r="D60647" s="189"/>
    </row>
    <row r="60648" spans="1:4">
      <c r="A60648" s="188"/>
      <c r="B60648" s="188"/>
      <c r="C60648" s="188"/>
      <c r="D60648" s="189"/>
    </row>
    <row r="60649" spans="1:4">
      <c r="A60649" s="188"/>
      <c r="B60649" s="188"/>
      <c r="C60649" s="188"/>
      <c r="D60649" s="189"/>
    </row>
    <row r="60650" spans="1:4">
      <c r="A60650" s="188"/>
      <c r="B60650" s="188"/>
      <c r="C60650" s="188"/>
      <c r="D60650" s="189"/>
    </row>
    <row r="60651" spans="1:4">
      <c r="A60651" s="188"/>
      <c r="B60651" s="188"/>
      <c r="C60651" s="188"/>
      <c r="D60651" s="189"/>
    </row>
    <row r="60652" spans="1:4">
      <c r="A60652" s="188"/>
      <c r="B60652" s="188"/>
      <c r="C60652" s="188"/>
      <c r="D60652" s="189"/>
    </row>
    <row r="60653" spans="1:4">
      <c r="A60653" s="188"/>
      <c r="B60653" s="188"/>
      <c r="C60653" s="188"/>
      <c r="D60653" s="189"/>
    </row>
    <row r="60654" spans="1:4">
      <c r="A60654" s="188"/>
      <c r="B60654" s="188"/>
      <c r="C60654" s="188"/>
      <c r="D60654" s="189"/>
    </row>
    <row r="60655" spans="1:4">
      <c r="A60655" s="188"/>
      <c r="B60655" s="188"/>
      <c r="C60655" s="188"/>
      <c r="D60655" s="189"/>
    </row>
    <row r="60656" spans="1:4">
      <c r="A60656" s="188"/>
      <c r="B60656" s="188"/>
      <c r="C60656" s="188"/>
      <c r="D60656" s="189"/>
    </row>
    <row r="60657" spans="1:4">
      <c r="A60657" s="188"/>
      <c r="B60657" s="188"/>
      <c r="C60657" s="188"/>
      <c r="D60657" s="189"/>
    </row>
    <row r="60658" spans="1:4">
      <c r="A60658" s="188"/>
      <c r="B60658" s="188"/>
      <c r="C60658" s="188"/>
      <c r="D60658" s="189"/>
    </row>
    <row r="60659" spans="1:4">
      <c r="A60659" s="188"/>
      <c r="B60659" s="188"/>
      <c r="C60659" s="188"/>
      <c r="D60659" s="189"/>
    </row>
    <row r="60660" spans="1:4">
      <c r="A60660" s="188"/>
      <c r="B60660" s="188"/>
      <c r="C60660" s="188"/>
      <c r="D60660" s="189"/>
    </row>
    <row r="60661" spans="1:4">
      <c r="A60661" s="188"/>
      <c r="B60661" s="188"/>
      <c r="C60661" s="188"/>
      <c r="D60661" s="189"/>
    </row>
    <row r="60662" spans="1:4">
      <c r="A60662" s="188"/>
      <c r="B60662" s="188"/>
      <c r="C60662" s="188"/>
      <c r="D60662" s="189"/>
    </row>
    <row r="60663" spans="1:4">
      <c r="A60663" s="188"/>
      <c r="B60663" s="188"/>
      <c r="C60663" s="188"/>
      <c r="D60663" s="189"/>
    </row>
    <row r="60664" spans="1:4">
      <c r="A60664" s="188"/>
      <c r="B60664" s="188"/>
      <c r="C60664" s="188"/>
      <c r="D60664" s="189"/>
    </row>
    <row r="60665" spans="1:4">
      <c r="A60665" s="188"/>
      <c r="B60665" s="188"/>
      <c r="C60665" s="188"/>
      <c r="D60665" s="189"/>
    </row>
    <row r="60666" spans="1:4">
      <c r="A60666" s="188"/>
      <c r="B60666" s="188"/>
      <c r="C60666" s="188"/>
      <c r="D60666" s="189"/>
    </row>
    <row r="60667" spans="1:4">
      <c r="A60667" s="188"/>
      <c r="B60667" s="188"/>
      <c r="C60667" s="188"/>
      <c r="D60667" s="189"/>
    </row>
    <row r="60668" spans="1:4">
      <c r="A60668" s="188"/>
      <c r="B60668" s="188"/>
      <c r="C60668" s="188"/>
      <c r="D60668" s="189"/>
    </row>
    <row r="60669" spans="1:4">
      <c r="A60669" s="188"/>
      <c r="B60669" s="188"/>
      <c r="C60669" s="188"/>
      <c r="D60669" s="189"/>
    </row>
    <row r="60670" spans="1:4">
      <c r="A60670" s="188"/>
      <c r="B60670" s="188"/>
      <c r="C60670" s="188"/>
      <c r="D60670" s="189"/>
    </row>
    <row r="60671" spans="1:4">
      <c r="A60671" s="188"/>
      <c r="B60671" s="188"/>
      <c r="C60671" s="188"/>
      <c r="D60671" s="189"/>
    </row>
    <row r="60672" spans="1:4">
      <c r="A60672" s="188"/>
      <c r="B60672" s="188"/>
      <c r="C60672" s="188"/>
      <c r="D60672" s="189"/>
    </row>
    <row r="60673" spans="1:4">
      <c r="A60673" s="188"/>
      <c r="B60673" s="188"/>
      <c r="C60673" s="188"/>
      <c r="D60673" s="189"/>
    </row>
    <row r="60674" spans="1:4">
      <c r="A60674" s="188"/>
      <c r="B60674" s="188"/>
      <c r="C60674" s="188"/>
      <c r="D60674" s="189"/>
    </row>
    <row r="60675" spans="1:4">
      <c r="A60675" s="188"/>
      <c r="B60675" s="188"/>
      <c r="C60675" s="188"/>
      <c r="D60675" s="189"/>
    </row>
    <row r="60676" spans="1:4">
      <c r="A60676" s="188"/>
      <c r="B60676" s="188"/>
      <c r="C60676" s="188"/>
      <c r="D60676" s="189"/>
    </row>
    <row r="60677" spans="1:4">
      <c r="A60677" s="188"/>
      <c r="B60677" s="188"/>
      <c r="C60677" s="188"/>
      <c r="D60677" s="189"/>
    </row>
    <row r="60678" spans="1:4">
      <c r="A60678" s="188"/>
      <c r="B60678" s="188"/>
      <c r="C60678" s="188"/>
      <c r="D60678" s="189"/>
    </row>
    <row r="60679" spans="1:4">
      <c r="A60679" s="188"/>
      <c r="B60679" s="188"/>
      <c r="C60679" s="188"/>
      <c r="D60679" s="189"/>
    </row>
    <row r="60680" spans="1:4">
      <c r="A60680" s="188"/>
      <c r="B60680" s="188"/>
      <c r="C60680" s="188"/>
      <c r="D60680" s="189"/>
    </row>
    <row r="60681" spans="1:4">
      <c r="A60681" s="188"/>
      <c r="B60681" s="188"/>
      <c r="C60681" s="188"/>
      <c r="D60681" s="189"/>
    </row>
    <row r="60682" spans="1:4">
      <c r="A60682" s="188"/>
      <c r="B60682" s="188"/>
      <c r="C60682" s="188"/>
      <c r="D60682" s="189"/>
    </row>
    <row r="60683" spans="1:4">
      <c r="A60683" s="188"/>
      <c r="B60683" s="188"/>
      <c r="C60683" s="188"/>
      <c r="D60683" s="189"/>
    </row>
    <row r="60684" spans="1:4">
      <c r="A60684" s="188"/>
      <c r="B60684" s="188"/>
      <c r="C60684" s="188"/>
      <c r="D60684" s="189"/>
    </row>
    <row r="60685" spans="1:4">
      <c r="A60685" s="188"/>
      <c r="B60685" s="188"/>
      <c r="C60685" s="188"/>
      <c r="D60685" s="189"/>
    </row>
    <row r="60686" spans="1:4">
      <c r="A60686" s="188"/>
      <c r="B60686" s="188"/>
      <c r="C60686" s="188"/>
      <c r="D60686" s="189"/>
    </row>
    <row r="60687" spans="1:4">
      <c r="A60687" s="188"/>
      <c r="B60687" s="188"/>
      <c r="C60687" s="188"/>
      <c r="D60687" s="189"/>
    </row>
    <row r="60688" spans="1:4">
      <c r="A60688" s="188"/>
      <c r="B60688" s="188"/>
      <c r="C60688" s="188"/>
      <c r="D60688" s="189"/>
    </row>
    <row r="60689" spans="1:4">
      <c r="A60689" s="188"/>
      <c r="B60689" s="188"/>
      <c r="C60689" s="188"/>
      <c r="D60689" s="189"/>
    </row>
    <row r="60690" spans="1:4">
      <c r="A60690" s="188"/>
      <c r="B60690" s="188"/>
      <c r="C60690" s="188"/>
      <c r="D60690" s="189"/>
    </row>
    <row r="60691" spans="1:4">
      <c r="A60691" s="188"/>
      <c r="B60691" s="188"/>
      <c r="C60691" s="188"/>
      <c r="D60691" s="189"/>
    </row>
    <row r="60692" spans="1:4">
      <c r="A60692" s="188"/>
      <c r="B60692" s="188"/>
      <c r="C60692" s="188"/>
      <c r="D60692" s="189"/>
    </row>
    <row r="60693" spans="1:4">
      <c r="A60693" s="188"/>
      <c r="B60693" s="188"/>
      <c r="C60693" s="188"/>
      <c r="D60693" s="189"/>
    </row>
    <row r="60694" spans="1:4">
      <c r="A60694" s="188"/>
      <c r="B60694" s="188"/>
      <c r="C60694" s="188"/>
      <c r="D60694" s="189"/>
    </row>
    <row r="60695" spans="1:4">
      <c r="A60695" s="188"/>
      <c r="B60695" s="188"/>
      <c r="C60695" s="188"/>
      <c r="D60695" s="189"/>
    </row>
    <row r="60696" spans="1:4">
      <c r="A60696" s="188"/>
      <c r="B60696" s="188"/>
      <c r="C60696" s="188"/>
      <c r="D60696" s="189"/>
    </row>
    <row r="60697" spans="1:4">
      <c r="A60697" s="188"/>
      <c r="B60697" s="188"/>
      <c r="C60697" s="188"/>
      <c r="D60697" s="189"/>
    </row>
    <row r="60698" spans="1:4">
      <c r="A60698" s="188"/>
      <c r="B60698" s="188"/>
      <c r="C60698" s="188"/>
      <c r="D60698" s="189"/>
    </row>
    <row r="60699" spans="1:4">
      <c r="A60699" s="188"/>
      <c r="B60699" s="188"/>
      <c r="C60699" s="188"/>
      <c r="D60699" s="189"/>
    </row>
    <row r="60700" spans="1:4">
      <c r="A60700" s="188"/>
      <c r="B60700" s="188"/>
      <c r="C60700" s="188"/>
      <c r="D60700" s="189"/>
    </row>
    <row r="60701" spans="1:4">
      <c r="A60701" s="188"/>
      <c r="B60701" s="188"/>
      <c r="C60701" s="188"/>
      <c r="D60701" s="189"/>
    </row>
    <row r="60702" spans="1:4">
      <c r="A60702" s="188"/>
      <c r="B60702" s="188"/>
      <c r="C60702" s="188"/>
      <c r="D60702" s="189"/>
    </row>
    <row r="60703" spans="1:4">
      <c r="A60703" s="188"/>
      <c r="B60703" s="188"/>
      <c r="C60703" s="188"/>
      <c r="D60703" s="189"/>
    </row>
    <row r="60704" spans="1:4">
      <c r="A60704" s="188"/>
      <c r="B60704" s="188"/>
      <c r="C60704" s="188"/>
      <c r="D60704" s="189"/>
    </row>
    <row r="60705" spans="1:4">
      <c r="A60705" s="188"/>
      <c r="B60705" s="188"/>
      <c r="C60705" s="188"/>
      <c r="D60705" s="189"/>
    </row>
    <row r="60706" spans="1:4">
      <c r="A60706" s="188"/>
      <c r="B60706" s="188"/>
      <c r="C60706" s="188"/>
      <c r="D60706" s="189"/>
    </row>
    <row r="60707" spans="1:4">
      <c r="A60707" s="188"/>
      <c r="B60707" s="188"/>
      <c r="C60707" s="188"/>
      <c r="D60707" s="189"/>
    </row>
    <row r="60708" spans="1:4">
      <c r="A60708" s="188"/>
      <c r="B60708" s="188"/>
      <c r="C60708" s="188"/>
      <c r="D60708" s="189"/>
    </row>
    <row r="60709" spans="1:4">
      <c r="A60709" s="188"/>
      <c r="B60709" s="188"/>
      <c r="C60709" s="188"/>
      <c r="D60709" s="189"/>
    </row>
    <row r="60710" spans="1:4">
      <c r="A60710" s="188"/>
      <c r="B60710" s="188"/>
      <c r="C60710" s="188"/>
      <c r="D60710" s="189"/>
    </row>
    <row r="60711" spans="1:4">
      <c r="A60711" s="188"/>
      <c r="B60711" s="188"/>
      <c r="C60711" s="188"/>
      <c r="D60711" s="189"/>
    </row>
    <row r="60712" spans="1:4">
      <c r="A60712" s="188"/>
      <c r="B60712" s="188"/>
      <c r="C60712" s="188"/>
      <c r="D60712" s="189"/>
    </row>
    <row r="60713" spans="1:4">
      <c r="A60713" s="188"/>
      <c r="B60713" s="188"/>
      <c r="C60713" s="188"/>
      <c r="D60713" s="189"/>
    </row>
    <row r="60714" spans="1:4">
      <c r="A60714" s="188"/>
      <c r="B60714" s="188"/>
      <c r="C60714" s="188"/>
      <c r="D60714" s="189"/>
    </row>
    <row r="60715" spans="1:4">
      <c r="A60715" s="188"/>
      <c r="B60715" s="188"/>
      <c r="C60715" s="188"/>
      <c r="D60715" s="189"/>
    </row>
    <row r="60716" spans="1:4">
      <c r="A60716" s="188"/>
      <c r="B60716" s="188"/>
      <c r="C60716" s="188"/>
      <c r="D60716" s="189"/>
    </row>
    <row r="60717" spans="1:4">
      <c r="A60717" s="188"/>
      <c r="B60717" s="188"/>
      <c r="C60717" s="188"/>
      <c r="D60717" s="189"/>
    </row>
    <row r="60718" spans="1:4">
      <c r="A60718" s="188"/>
      <c r="B60718" s="188"/>
      <c r="C60718" s="188"/>
      <c r="D60718" s="189"/>
    </row>
    <row r="60719" spans="1:4">
      <c r="A60719" s="188"/>
      <c r="B60719" s="188"/>
      <c r="C60719" s="188"/>
      <c r="D60719" s="189"/>
    </row>
    <row r="60720" spans="1:4">
      <c r="A60720" s="188"/>
      <c r="B60720" s="188"/>
      <c r="C60720" s="188"/>
      <c r="D60720" s="189"/>
    </row>
    <row r="60721" spans="1:4">
      <c r="A60721" s="188"/>
      <c r="B60721" s="188"/>
      <c r="C60721" s="188"/>
      <c r="D60721" s="189"/>
    </row>
    <row r="60722" spans="1:4">
      <c r="A60722" s="188"/>
      <c r="B60722" s="188"/>
      <c r="C60722" s="188"/>
      <c r="D60722" s="189"/>
    </row>
    <row r="60723" spans="1:4">
      <c r="A60723" s="188"/>
      <c r="B60723" s="188"/>
      <c r="C60723" s="188"/>
      <c r="D60723" s="189"/>
    </row>
    <row r="60724" spans="1:4">
      <c r="A60724" s="188"/>
      <c r="B60724" s="188"/>
      <c r="C60724" s="188"/>
      <c r="D60724" s="189"/>
    </row>
    <row r="60725" spans="1:4">
      <c r="A60725" s="188"/>
      <c r="B60725" s="188"/>
      <c r="C60725" s="188"/>
      <c r="D60725" s="189"/>
    </row>
    <row r="60726" spans="1:4">
      <c r="A60726" s="188"/>
      <c r="B60726" s="188"/>
      <c r="C60726" s="188"/>
      <c r="D60726" s="189"/>
    </row>
    <row r="60727" spans="1:4">
      <c r="A60727" s="188"/>
      <c r="B60727" s="188"/>
      <c r="C60727" s="188"/>
      <c r="D60727" s="189"/>
    </row>
    <row r="60728" spans="1:4">
      <c r="A60728" s="188"/>
      <c r="B60728" s="188"/>
      <c r="C60728" s="188"/>
      <c r="D60728" s="189"/>
    </row>
    <row r="60729" spans="1:4">
      <c r="A60729" s="188"/>
      <c r="B60729" s="188"/>
      <c r="C60729" s="188"/>
      <c r="D60729" s="189"/>
    </row>
    <row r="60730" spans="1:4">
      <c r="A60730" s="188"/>
      <c r="B60730" s="188"/>
      <c r="C60730" s="188"/>
      <c r="D60730" s="189"/>
    </row>
    <row r="60731" spans="1:4">
      <c r="A60731" s="188"/>
      <c r="B60731" s="188"/>
      <c r="C60731" s="188"/>
      <c r="D60731" s="189"/>
    </row>
    <row r="60732" spans="1:4">
      <c r="A60732" s="188"/>
      <c r="B60732" s="188"/>
      <c r="C60732" s="188"/>
      <c r="D60732" s="189"/>
    </row>
    <row r="60733" spans="1:4">
      <c r="A60733" s="188"/>
      <c r="B60733" s="188"/>
      <c r="C60733" s="188"/>
      <c r="D60733" s="189"/>
    </row>
    <row r="60734" spans="1:4">
      <c r="A60734" s="188"/>
      <c r="B60734" s="188"/>
      <c r="C60734" s="188"/>
      <c r="D60734" s="189"/>
    </row>
    <row r="60735" spans="1:4">
      <c r="A60735" s="188"/>
      <c r="B60735" s="188"/>
      <c r="C60735" s="188"/>
      <c r="D60735" s="189"/>
    </row>
    <row r="60736" spans="1:4">
      <c r="A60736" s="188"/>
      <c r="B60736" s="188"/>
      <c r="C60736" s="188"/>
      <c r="D60736" s="189"/>
    </row>
    <row r="60737" spans="1:4">
      <c r="A60737" s="188"/>
      <c r="B60737" s="188"/>
      <c r="C60737" s="188"/>
      <c r="D60737" s="189"/>
    </row>
    <row r="60738" spans="1:4">
      <c r="A60738" s="188"/>
      <c r="B60738" s="188"/>
      <c r="C60738" s="188"/>
      <c r="D60738" s="189"/>
    </row>
    <row r="60739" spans="1:4">
      <c r="A60739" s="188"/>
      <c r="B60739" s="188"/>
      <c r="C60739" s="188"/>
      <c r="D60739" s="189"/>
    </row>
    <row r="60740" spans="1:4">
      <c r="A60740" s="188"/>
      <c r="B60740" s="188"/>
      <c r="C60740" s="188"/>
      <c r="D60740" s="189"/>
    </row>
    <row r="60741" spans="1:4">
      <c r="A60741" s="188"/>
      <c r="B60741" s="188"/>
      <c r="C60741" s="188"/>
      <c r="D60741" s="189"/>
    </row>
    <row r="60742" spans="1:4">
      <c r="A60742" s="188"/>
      <c r="B60742" s="188"/>
      <c r="C60742" s="188"/>
      <c r="D60742" s="189"/>
    </row>
    <row r="60743" spans="1:4">
      <c r="A60743" s="188"/>
      <c r="B60743" s="188"/>
      <c r="C60743" s="188"/>
      <c r="D60743" s="189"/>
    </row>
    <row r="60744" spans="1:4">
      <c r="A60744" s="188"/>
      <c r="B60744" s="188"/>
      <c r="C60744" s="188"/>
      <c r="D60744" s="189"/>
    </row>
    <row r="60745" spans="1:4">
      <c r="A60745" s="188"/>
      <c r="B60745" s="188"/>
      <c r="C60745" s="188"/>
      <c r="D60745" s="189"/>
    </row>
    <row r="60746" spans="1:4">
      <c r="A60746" s="188"/>
      <c r="B60746" s="188"/>
      <c r="C60746" s="188"/>
      <c r="D60746" s="189"/>
    </row>
    <row r="60747" spans="1:4">
      <c r="A60747" s="188"/>
      <c r="B60747" s="188"/>
      <c r="C60747" s="188"/>
      <c r="D60747" s="189"/>
    </row>
    <row r="60748" spans="1:4">
      <c r="A60748" s="188"/>
      <c r="B60748" s="188"/>
      <c r="C60748" s="188"/>
      <c r="D60748" s="189"/>
    </row>
    <row r="60749" spans="1:4">
      <c r="A60749" s="188"/>
      <c r="B60749" s="188"/>
      <c r="C60749" s="188"/>
      <c r="D60749" s="189"/>
    </row>
    <row r="60750" spans="1:4">
      <c r="A60750" s="188"/>
      <c r="B60750" s="188"/>
      <c r="C60750" s="188"/>
      <c r="D60750" s="189"/>
    </row>
    <row r="60751" spans="1:4">
      <c r="A60751" s="188"/>
      <c r="B60751" s="188"/>
      <c r="C60751" s="188"/>
      <c r="D60751" s="189"/>
    </row>
    <row r="60752" spans="1:4">
      <c r="A60752" s="188"/>
      <c r="B60752" s="188"/>
      <c r="C60752" s="188"/>
      <c r="D60752" s="189"/>
    </row>
    <row r="60753" spans="1:4">
      <c r="A60753" s="188"/>
      <c r="B60753" s="188"/>
      <c r="C60753" s="188"/>
      <c r="D60753" s="189"/>
    </row>
    <row r="60754" spans="1:4">
      <c r="A60754" s="188"/>
      <c r="B60754" s="188"/>
      <c r="C60754" s="188"/>
      <c r="D60754" s="189"/>
    </row>
    <row r="60755" spans="1:4">
      <c r="A60755" s="188"/>
      <c r="B60755" s="188"/>
      <c r="C60755" s="188"/>
      <c r="D60755" s="189"/>
    </row>
    <row r="60756" spans="1:4">
      <c r="A60756" s="188"/>
      <c r="B60756" s="188"/>
      <c r="C60756" s="188"/>
      <c r="D60756" s="189"/>
    </row>
    <row r="60757" spans="1:4">
      <c r="A60757" s="188"/>
      <c r="B60757" s="188"/>
      <c r="C60757" s="188"/>
      <c r="D60757" s="189"/>
    </row>
    <row r="60758" spans="1:4">
      <c r="A60758" s="188"/>
      <c r="B60758" s="188"/>
      <c r="C60758" s="188"/>
      <c r="D60758" s="189"/>
    </row>
    <row r="60759" spans="1:4">
      <c r="A60759" s="188"/>
      <c r="B60759" s="188"/>
      <c r="C60759" s="188"/>
      <c r="D60759" s="189"/>
    </row>
    <row r="60760" spans="1:4">
      <c r="A60760" s="188"/>
      <c r="B60760" s="188"/>
      <c r="C60760" s="188"/>
      <c r="D60760" s="189"/>
    </row>
    <row r="60761" spans="1:4">
      <c r="A60761" s="188"/>
      <c r="B60761" s="188"/>
      <c r="C60761" s="188"/>
      <c r="D60761" s="189"/>
    </row>
    <row r="60762" spans="1:4">
      <c r="A60762" s="188"/>
      <c r="B60762" s="188"/>
      <c r="C60762" s="188"/>
      <c r="D60762" s="189"/>
    </row>
    <row r="60763" spans="1:4">
      <c r="A60763" s="188"/>
      <c r="B60763" s="188"/>
      <c r="C60763" s="188"/>
      <c r="D60763" s="189"/>
    </row>
    <row r="60764" spans="1:4">
      <c r="A60764" s="188"/>
      <c r="B60764" s="188"/>
      <c r="C60764" s="188"/>
      <c r="D60764" s="189"/>
    </row>
    <row r="60765" spans="1:4">
      <c r="A60765" s="188"/>
      <c r="B60765" s="188"/>
      <c r="C60765" s="188"/>
      <c r="D60765" s="189"/>
    </row>
    <row r="60766" spans="1:4">
      <c r="A60766" s="188"/>
      <c r="B60766" s="188"/>
      <c r="C60766" s="188"/>
      <c r="D60766" s="189"/>
    </row>
    <row r="60767" spans="1:4">
      <c r="A60767" s="188"/>
      <c r="B60767" s="188"/>
      <c r="C60767" s="188"/>
      <c r="D60767" s="189"/>
    </row>
    <row r="60768" spans="1:4">
      <c r="A60768" s="188"/>
      <c r="B60768" s="188"/>
      <c r="C60768" s="188"/>
      <c r="D60768" s="189"/>
    </row>
    <row r="60769" spans="1:4">
      <c r="A60769" s="188"/>
      <c r="B60769" s="188"/>
      <c r="C60769" s="188"/>
      <c r="D60769" s="189"/>
    </row>
    <row r="60770" spans="1:4">
      <c r="A60770" s="188"/>
      <c r="B60770" s="188"/>
      <c r="C60770" s="188"/>
      <c r="D60770" s="189"/>
    </row>
    <row r="60771" spans="1:4">
      <c r="A60771" s="188"/>
      <c r="B60771" s="188"/>
      <c r="C60771" s="188"/>
      <c r="D60771" s="189"/>
    </row>
    <row r="60772" spans="1:4">
      <c r="A60772" s="188"/>
      <c r="B60772" s="188"/>
      <c r="C60772" s="188"/>
      <c r="D60772" s="189"/>
    </row>
    <row r="60773" spans="1:4">
      <c r="A60773" s="188"/>
      <c r="B60773" s="188"/>
      <c r="C60773" s="188"/>
      <c r="D60773" s="189"/>
    </row>
    <row r="60774" spans="1:4">
      <c r="A60774" s="188"/>
      <c r="B60774" s="188"/>
      <c r="C60774" s="188"/>
      <c r="D60774" s="189"/>
    </row>
    <row r="60775" spans="1:4">
      <c r="A60775" s="188"/>
      <c r="B60775" s="188"/>
      <c r="C60775" s="188"/>
      <c r="D60775" s="189"/>
    </row>
    <row r="60776" spans="1:4">
      <c r="A60776" s="188"/>
      <c r="B60776" s="188"/>
      <c r="C60776" s="188"/>
      <c r="D60776" s="189"/>
    </row>
    <row r="60777" spans="1:4">
      <c r="A60777" s="188"/>
      <c r="B60777" s="188"/>
      <c r="C60777" s="188"/>
      <c r="D60777" s="189"/>
    </row>
    <row r="60778" spans="1:4">
      <c r="A60778" s="188"/>
      <c r="B60778" s="188"/>
      <c r="C60778" s="188"/>
      <c r="D60778" s="189"/>
    </row>
    <row r="60779" spans="1:4">
      <c r="A60779" s="188"/>
      <c r="B60779" s="188"/>
      <c r="C60779" s="188"/>
      <c r="D60779" s="189"/>
    </row>
    <row r="60780" spans="1:4">
      <c r="A60780" s="188"/>
      <c r="B60780" s="188"/>
      <c r="C60780" s="188"/>
      <c r="D60780" s="189"/>
    </row>
    <row r="60781" spans="1:4">
      <c r="A60781" s="188"/>
      <c r="B60781" s="188"/>
      <c r="C60781" s="188"/>
      <c r="D60781" s="189"/>
    </row>
    <row r="60782" spans="1:4">
      <c r="A60782" s="188"/>
      <c r="B60782" s="188"/>
      <c r="C60782" s="188"/>
      <c r="D60782" s="189"/>
    </row>
    <row r="60783" spans="1:4">
      <c r="A60783" s="188"/>
      <c r="B60783" s="188"/>
      <c r="C60783" s="188"/>
      <c r="D60783" s="189"/>
    </row>
    <row r="60784" spans="1:4">
      <c r="A60784" s="188"/>
      <c r="B60784" s="188"/>
      <c r="C60784" s="188"/>
      <c r="D60784" s="189"/>
    </row>
    <row r="60785" spans="1:4">
      <c r="A60785" s="188"/>
      <c r="B60785" s="188"/>
      <c r="C60785" s="188"/>
      <c r="D60785" s="189"/>
    </row>
    <row r="60786" spans="1:4">
      <c r="A60786" s="188"/>
      <c r="B60786" s="188"/>
      <c r="C60786" s="188"/>
      <c r="D60786" s="189"/>
    </row>
    <row r="60787" spans="1:4">
      <c r="A60787" s="188"/>
      <c r="B60787" s="188"/>
      <c r="C60787" s="188"/>
      <c r="D60787" s="189"/>
    </row>
    <row r="60788" spans="1:4">
      <c r="A60788" s="188"/>
      <c r="B60788" s="188"/>
      <c r="C60788" s="188"/>
      <c r="D60788" s="189"/>
    </row>
    <row r="60789" spans="1:4">
      <c r="A60789" s="188"/>
      <c r="B60789" s="188"/>
      <c r="C60789" s="188"/>
      <c r="D60789" s="189"/>
    </row>
    <row r="60790" spans="1:4">
      <c r="A60790" s="188"/>
      <c r="B60790" s="188"/>
      <c r="C60790" s="188"/>
      <c r="D60790" s="189"/>
    </row>
    <row r="60791" spans="1:4">
      <c r="A60791" s="188"/>
      <c r="B60791" s="188"/>
      <c r="C60791" s="188"/>
      <c r="D60791" s="189"/>
    </row>
    <row r="60792" spans="1:4">
      <c r="A60792" s="188"/>
      <c r="B60792" s="188"/>
      <c r="C60792" s="188"/>
      <c r="D60792" s="189"/>
    </row>
    <row r="60793" spans="1:4">
      <c r="A60793" s="188"/>
      <c r="B60793" s="188"/>
      <c r="C60793" s="188"/>
      <c r="D60793" s="189"/>
    </row>
    <row r="60794" spans="1:4">
      <c r="A60794" s="188"/>
      <c r="B60794" s="188"/>
      <c r="C60794" s="188"/>
      <c r="D60794" s="189"/>
    </row>
    <row r="60795" spans="1:4">
      <c r="A60795" s="188"/>
      <c r="B60795" s="188"/>
      <c r="C60795" s="188"/>
      <c r="D60795" s="189"/>
    </row>
    <row r="60796" spans="1:4">
      <c r="A60796" s="188"/>
      <c r="B60796" s="188"/>
      <c r="C60796" s="188"/>
      <c r="D60796" s="189"/>
    </row>
    <row r="60797" spans="1:4">
      <c r="A60797" s="188"/>
      <c r="B60797" s="188"/>
      <c r="C60797" s="188"/>
      <c r="D60797" s="189"/>
    </row>
    <row r="60798" spans="1:4">
      <c r="A60798" s="188"/>
      <c r="B60798" s="188"/>
      <c r="C60798" s="188"/>
      <c r="D60798" s="189"/>
    </row>
    <row r="60799" spans="1:4">
      <c r="A60799" s="188"/>
      <c r="B60799" s="188"/>
      <c r="C60799" s="188"/>
      <c r="D60799" s="189"/>
    </row>
    <row r="60800" spans="1:4">
      <c r="A60800" s="188"/>
      <c r="B60800" s="188"/>
      <c r="C60800" s="188"/>
      <c r="D60800" s="189"/>
    </row>
    <row r="60801" spans="1:4">
      <c r="A60801" s="188"/>
      <c r="B60801" s="188"/>
      <c r="C60801" s="188"/>
      <c r="D60801" s="189"/>
    </row>
    <row r="60802" spans="1:4">
      <c r="A60802" s="188"/>
      <c r="B60802" s="188"/>
      <c r="C60802" s="188"/>
      <c r="D60802" s="189"/>
    </row>
    <row r="60803" spans="1:4">
      <c r="A60803" s="188"/>
      <c r="B60803" s="188"/>
      <c r="C60803" s="188"/>
      <c r="D60803" s="189"/>
    </row>
    <row r="60804" spans="1:4">
      <c r="A60804" s="188"/>
      <c r="B60804" s="188"/>
      <c r="C60804" s="188"/>
      <c r="D60804" s="189"/>
    </row>
    <row r="60805" spans="1:4">
      <c r="A60805" s="188"/>
      <c r="B60805" s="188"/>
      <c r="C60805" s="188"/>
      <c r="D60805" s="189"/>
    </row>
    <row r="60806" spans="1:4">
      <c r="A60806" s="188"/>
      <c r="B60806" s="188"/>
      <c r="C60806" s="188"/>
      <c r="D60806" s="189"/>
    </row>
    <row r="60807" spans="1:4">
      <c r="A60807" s="188"/>
      <c r="B60807" s="188"/>
      <c r="C60807" s="188"/>
      <c r="D60807" s="189"/>
    </row>
    <row r="60808" spans="1:4">
      <c r="A60808" s="188"/>
      <c r="B60808" s="188"/>
      <c r="C60808" s="188"/>
      <c r="D60808" s="189"/>
    </row>
    <row r="60809" spans="1:4">
      <c r="A60809" s="188"/>
      <c r="B60809" s="188"/>
      <c r="C60809" s="188"/>
      <c r="D60809" s="189"/>
    </row>
    <row r="60810" spans="1:4">
      <c r="A60810" s="188"/>
      <c r="B60810" s="188"/>
      <c r="C60810" s="188"/>
      <c r="D60810" s="189"/>
    </row>
    <row r="60811" spans="1:4">
      <c r="A60811" s="188"/>
      <c r="B60811" s="188"/>
      <c r="C60811" s="188"/>
      <c r="D60811" s="189"/>
    </row>
    <row r="60812" spans="1:4">
      <c r="A60812" s="188"/>
      <c r="B60812" s="188"/>
      <c r="C60812" s="188"/>
      <c r="D60812" s="189"/>
    </row>
    <row r="60813" spans="1:4">
      <c r="A60813" s="188"/>
      <c r="B60813" s="188"/>
      <c r="C60813" s="188"/>
      <c r="D60813" s="189"/>
    </row>
    <row r="60814" spans="1:4">
      <c r="A60814" s="188"/>
      <c r="B60814" s="188"/>
      <c r="C60814" s="188"/>
      <c r="D60814" s="189"/>
    </row>
    <row r="60815" spans="1:4">
      <c r="A60815" s="188"/>
      <c r="B60815" s="188"/>
      <c r="C60815" s="188"/>
      <c r="D60815" s="189"/>
    </row>
    <row r="60816" spans="1:4">
      <c r="A60816" s="188"/>
      <c r="B60816" s="188"/>
      <c r="C60816" s="188"/>
      <c r="D60816" s="189"/>
    </row>
    <row r="60817" spans="1:4">
      <c r="A60817" s="188"/>
      <c r="B60817" s="188"/>
      <c r="C60817" s="188"/>
      <c r="D60817" s="189"/>
    </row>
    <row r="60818" spans="1:4">
      <c r="A60818" s="188"/>
      <c r="B60818" s="188"/>
      <c r="C60818" s="188"/>
      <c r="D60818" s="189"/>
    </row>
    <row r="60819" spans="1:4">
      <c r="A60819" s="188"/>
      <c r="B60819" s="188"/>
      <c r="C60819" s="188"/>
      <c r="D60819" s="189"/>
    </row>
    <row r="60820" spans="1:4">
      <c r="A60820" s="188"/>
      <c r="B60820" s="188"/>
      <c r="C60820" s="188"/>
      <c r="D60820" s="189"/>
    </row>
    <row r="60821" spans="1:4">
      <c r="A60821" s="188"/>
      <c r="B60821" s="188"/>
      <c r="C60821" s="188"/>
      <c r="D60821" s="189"/>
    </row>
    <row r="60822" spans="1:4">
      <c r="A60822" s="188"/>
      <c r="B60822" s="188"/>
      <c r="C60822" s="188"/>
      <c r="D60822" s="189"/>
    </row>
    <row r="60823" spans="1:4">
      <c r="A60823" s="188"/>
      <c r="B60823" s="188"/>
      <c r="C60823" s="188"/>
      <c r="D60823" s="189"/>
    </row>
    <row r="60824" spans="1:4">
      <c r="A60824" s="188"/>
      <c r="B60824" s="188"/>
      <c r="C60824" s="188"/>
      <c r="D60824" s="189"/>
    </row>
    <row r="60825" spans="1:4">
      <c r="A60825" s="188"/>
      <c r="B60825" s="188"/>
      <c r="C60825" s="188"/>
      <c r="D60825" s="189"/>
    </row>
    <row r="60826" spans="1:4">
      <c r="A60826" s="188"/>
      <c r="B60826" s="188"/>
      <c r="C60826" s="188"/>
      <c r="D60826" s="189"/>
    </row>
    <row r="60827" spans="1:4">
      <c r="A60827" s="188"/>
      <c r="B60827" s="188"/>
      <c r="C60827" s="188"/>
      <c r="D60827" s="189"/>
    </row>
    <row r="60828" spans="1:4">
      <c r="A60828" s="188"/>
      <c r="B60828" s="188"/>
      <c r="C60828" s="188"/>
      <c r="D60828" s="189"/>
    </row>
    <row r="60829" spans="1:4">
      <c r="A60829" s="188"/>
      <c r="B60829" s="188"/>
      <c r="C60829" s="188"/>
      <c r="D60829" s="189"/>
    </row>
    <row r="60830" spans="1:4">
      <c r="A60830" s="188"/>
      <c r="B60830" s="188"/>
      <c r="C60830" s="188"/>
      <c r="D60830" s="189"/>
    </row>
    <row r="60831" spans="1:4">
      <c r="A60831" s="188"/>
      <c r="B60831" s="188"/>
      <c r="C60831" s="188"/>
      <c r="D60831" s="189"/>
    </row>
    <row r="60832" spans="1:4">
      <c r="A60832" s="188"/>
      <c r="B60832" s="188"/>
      <c r="C60832" s="188"/>
      <c r="D60832" s="189"/>
    </row>
    <row r="60833" spans="1:4">
      <c r="A60833" s="188"/>
      <c r="B60833" s="188"/>
      <c r="C60833" s="188"/>
      <c r="D60833" s="189"/>
    </row>
    <row r="60834" spans="1:4">
      <c r="A60834" s="188"/>
      <c r="B60834" s="188"/>
      <c r="C60834" s="188"/>
      <c r="D60834" s="189"/>
    </row>
    <row r="60835" spans="1:4">
      <c r="A60835" s="188"/>
      <c r="B60835" s="188"/>
      <c r="C60835" s="188"/>
      <c r="D60835" s="189"/>
    </row>
    <row r="60836" spans="1:4">
      <c r="A60836" s="188"/>
      <c r="B60836" s="188"/>
      <c r="C60836" s="188"/>
      <c r="D60836" s="189"/>
    </row>
    <row r="60837" spans="1:4">
      <c r="A60837" s="188"/>
      <c r="B60837" s="188"/>
      <c r="C60837" s="188"/>
      <c r="D60837" s="189"/>
    </row>
    <row r="60838" spans="1:4">
      <c r="A60838" s="188"/>
      <c r="B60838" s="188"/>
      <c r="C60838" s="188"/>
      <c r="D60838" s="189"/>
    </row>
    <row r="60839" spans="1:4">
      <c r="A60839" s="188"/>
      <c r="B60839" s="188"/>
      <c r="C60839" s="188"/>
      <c r="D60839" s="189"/>
    </row>
    <row r="60840" spans="1:4">
      <c r="A60840" s="188"/>
      <c r="B60840" s="188"/>
      <c r="C60840" s="188"/>
      <c r="D60840" s="189"/>
    </row>
    <row r="60841" spans="1:4">
      <c r="A60841" s="188"/>
      <c r="B60841" s="188"/>
      <c r="C60841" s="188"/>
      <c r="D60841" s="189"/>
    </row>
    <row r="60842" spans="1:4">
      <c r="A60842" s="188"/>
      <c r="B60842" s="188"/>
      <c r="C60842" s="188"/>
      <c r="D60842" s="189"/>
    </row>
    <row r="60843" spans="1:4">
      <c r="A60843" s="188"/>
      <c r="B60843" s="188"/>
      <c r="C60843" s="188"/>
      <c r="D60843" s="189"/>
    </row>
    <row r="60844" spans="1:4">
      <c r="A60844" s="188"/>
      <c r="B60844" s="188"/>
      <c r="C60844" s="188"/>
      <c r="D60844" s="189"/>
    </row>
    <row r="60845" spans="1:4">
      <c r="A60845" s="188"/>
      <c r="B60845" s="188"/>
      <c r="C60845" s="188"/>
      <c r="D60845" s="189"/>
    </row>
    <row r="60846" spans="1:4">
      <c r="A60846" s="188"/>
      <c r="B60846" s="188"/>
      <c r="C60846" s="188"/>
      <c r="D60846" s="189"/>
    </row>
    <row r="60847" spans="1:4">
      <c r="A60847" s="188"/>
      <c r="B60847" s="188"/>
      <c r="C60847" s="188"/>
      <c r="D60847" s="189"/>
    </row>
    <row r="60848" spans="1:4">
      <c r="A60848" s="188"/>
      <c r="B60848" s="188"/>
      <c r="C60848" s="188"/>
      <c r="D60848" s="189"/>
    </row>
    <row r="60849" spans="1:4">
      <c r="A60849" s="188"/>
      <c r="B60849" s="188"/>
      <c r="C60849" s="188"/>
      <c r="D60849" s="189"/>
    </row>
    <row r="60850" spans="1:4">
      <c r="A60850" s="188"/>
      <c r="B60850" s="188"/>
      <c r="C60850" s="188"/>
      <c r="D60850" s="189"/>
    </row>
    <row r="60851" spans="1:4">
      <c r="A60851" s="188"/>
      <c r="B60851" s="188"/>
      <c r="C60851" s="188"/>
      <c r="D60851" s="189"/>
    </row>
    <row r="60852" spans="1:4">
      <c r="A60852" s="188"/>
      <c r="B60852" s="188"/>
      <c r="C60852" s="188"/>
      <c r="D60852" s="189"/>
    </row>
    <row r="60853" spans="1:4">
      <c r="A60853" s="188"/>
      <c r="B60853" s="188"/>
      <c r="C60853" s="188"/>
      <c r="D60853" s="189"/>
    </row>
    <row r="60854" spans="1:4">
      <c r="A60854" s="188"/>
      <c r="B60854" s="188"/>
      <c r="C60854" s="188"/>
      <c r="D60854" s="189"/>
    </row>
    <row r="60855" spans="1:4">
      <c r="A60855" s="188"/>
      <c r="B60855" s="188"/>
      <c r="C60855" s="188"/>
      <c r="D60855" s="189"/>
    </row>
    <row r="60856" spans="1:4">
      <c r="A60856" s="188"/>
      <c r="B60856" s="188"/>
      <c r="C60856" s="188"/>
      <c r="D60856" s="189"/>
    </row>
    <row r="60857" spans="1:4">
      <c r="A60857" s="188"/>
      <c r="B60857" s="188"/>
      <c r="C60857" s="188"/>
      <c r="D60857" s="189"/>
    </row>
    <row r="60858" spans="1:4">
      <c r="A60858" s="188"/>
      <c r="B60858" s="188"/>
      <c r="C60858" s="188"/>
      <c r="D60858" s="189"/>
    </row>
    <row r="60859" spans="1:4">
      <c r="A60859" s="188"/>
      <c r="B60859" s="188"/>
      <c r="C60859" s="188"/>
      <c r="D60859" s="189"/>
    </row>
    <row r="60860" spans="1:4">
      <c r="A60860" s="188"/>
      <c r="B60860" s="188"/>
      <c r="C60860" s="188"/>
      <c r="D60860" s="189"/>
    </row>
    <row r="60861" spans="1:4">
      <c r="A60861" s="188"/>
      <c r="B60861" s="188"/>
      <c r="C60861" s="188"/>
      <c r="D60861" s="189"/>
    </row>
    <row r="60862" spans="1:4">
      <c r="A60862" s="188"/>
      <c r="B60862" s="188"/>
      <c r="C60862" s="188"/>
      <c r="D60862" s="189"/>
    </row>
    <row r="60863" spans="1:4">
      <c r="A60863" s="188"/>
      <c r="B60863" s="188"/>
      <c r="C60863" s="188"/>
      <c r="D60863" s="189"/>
    </row>
    <row r="60864" spans="1:4">
      <c r="A60864" s="188"/>
      <c r="B60864" s="188"/>
      <c r="C60864" s="188"/>
      <c r="D60864" s="189"/>
    </row>
    <row r="60865" spans="1:4">
      <c r="A60865" s="188"/>
      <c r="B60865" s="188"/>
      <c r="C60865" s="188"/>
      <c r="D60865" s="189"/>
    </row>
    <row r="60866" spans="1:4">
      <c r="A60866" s="188"/>
      <c r="B60866" s="188"/>
      <c r="C60866" s="188"/>
      <c r="D60866" s="189"/>
    </row>
    <row r="60867" spans="1:4">
      <c r="A60867" s="188"/>
      <c r="B60867" s="188"/>
      <c r="C60867" s="188"/>
      <c r="D60867" s="189"/>
    </row>
    <row r="60868" spans="1:4">
      <c r="A60868" s="188"/>
      <c r="B60868" s="188"/>
      <c r="C60868" s="188"/>
      <c r="D60868" s="189"/>
    </row>
    <row r="60869" spans="1:4">
      <c r="A60869" s="188"/>
      <c r="B60869" s="188"/>
      <c r="C60869" s="188"/>
      <c r="D60869" s="189"/>
    </row>
    <row r="60870" spans="1:4">
      <c r="A60870" s="188"/>
      <c r="B60870" s="188"/>
      <c r="C60870" s="188"/>
      <c r="D60870" s="189"/>
    </row>
    <row r="60871" spans="1:4">
      <c r="A60871" s="188"/>
      <c r="B60871" s="188"/>
      <c r="C60871" s="188"/>
      <c r="D60871" s="189"/>
    </row>
    <row r="60872" spans="1:4">
      <c r="A60872" s="188"/>
      <c r="B60872" s="188"/>
      <c r="C60872" s="188"/>
      <c r="D60872" s="189"/>
    </row>
    <row r="60873" spans="1:4">
      <c r="A60873" s="188"/>
      <c r="B60873" s="188"/>
      <c r="C60873" s="188"/>
      <c r="D60873" s="189"/>
    </row>
    <row r="60874" spans="1:4">
      <c r="A60874" s="188"/>
      <c r="B60874" s="188"/>
      <c r="C60874" s="188"/>
      <c r="D60874" s="189"/>
    </row>
    <row r="60875" spans="1:4">
      <c r="A60875" s="188"/>
      <c r="B60875" s="188"/>
      <c r="C60875" s="188"/>
      <c r="D60875" s="189"/>
    </row>
    <row r="60876" spans="1:4">
      <c r="A60876" s="188"/>
      <c r="B60876" s="188"/>
      <c r="C60876" s="188"/>
      <c r="D60876" s="189"/>
    </row>
    <row r="60877" spans="1:4">
      <c r="A60877" s="188"/>
      <c r="B60877" s="188"/>
      <c r="C60877" s="188"/>
      <c r="D60877" s="189"/>
    </row>
    <row r="60878" spans="1:4">
      <c r="A60878" s="188"/>
      <c r="B60878" s="188"/>
      <c r="C60878" s="188"/>
      <c r="D60878" s="189"/>
    </row>
    <row r="60879" spans="1:4">
      <c r="A60879" s="188"/>
      <c r="B60879" s="188"/>
      <c r="C60879" s="188"/>
      <c r="D60879" s="189"/>
    </row>
    <row r="60880" spans="1:4">
      <c r="A60880" s="188"/>
      <c r="B60880" s="188"/>
      <c r="C60880" s="188"/>
      <c r="D60880" s="189"/>
    </row>
    <row r="60881" spans="1:4">
      <c r="A60881" s="188"/>
      <c r="B60881" s="188"/>
      <c r="C60881" s="188"/>
      <c r="D60881" s="189"/>
    </row>
    <row r="60882" spans="1:4">
      <c r="A60882" s="188"/>
      <c r="B60882" s="188"/>
      <c r="C60882" s="188"/>
      <c r="D60882" s="189"/>
    </row>
    <row r="60883" spans="1:4">
      <c r="A60883" s="188"/>
      <c r="B60883" s="188"/>
      <c r="C60883" s="188"/>
      <c r="D60883" s="189"/>
    </row>
    <row r="60884" spans="1:4">
      <c r="A60884" s="188"/>
      <c r="B60884" s="188"/>
      <c r="C60884" s="188"/>
      <c r="D60884" s="189"/>
    </row>
    <row r="60885" spans="1:4">
      <c r="A60885" s="188"/>
      <c r="B60885" s="188"/>
      <c r="C60885" s="188"/>
      <c r="D60885" s="189"/>
    </row>
    <row r="60886" spans="1:4">
      <c r="A60886" s="188"/>
      <c r="B60886" s="188"/>
      <c r="C60886" s="188"/>
      <c r="D60886" s="189"/>
    </row>
    <row r="60887" spans="1:4">
      <c r="A60887" s="188"/>
      <c r="B60887" s="188"/>
      <c r="C60887" s="188"/>
      <c r="D60887" s="189"/>
    </row>
    <row r="60888" spans="1:4">
      <c r="A60888" s="188"/>
      <c r="B60888" s="188"/>
      <c r="C60888" s="188"/>
      <c r="D60888" s="189"/>
    </row>
    <row r="60889" spans="1:4">
      <c r="A60889" s="188"/>
      <c r="B60889" s="188"/>
      <c r="C60889" s="188"/>
      <c r="D60889" s="189"/>
    </row>
    <row r="60890" spans="1:4">
      <c r="A60890" s="188"/>
      <c r="B60890" s="188"/>
      <c r="C60890" s="188"/>
      <c r="D60890" s="189"/>
    </row>
    <row r="60891" spans="1:4">
      <c r="A60891" s="188"/>
      <c r="B60891" s="188"/>
      <c r="C60891" s="188"/>
      <c r="D60891" s="189"/>
    </row>
    <row r="60892" spans="1:4">
      <c r="A60892" s="188"/>
      <c r="B60892" s="188"/>
      <c r="C60892" s="188"/>
      <c r="D60892" s="189"/>
    </row>
    <row r="60893" spans="1:4">
      <c r="A60893" s="188"/>
      <c r="B60893" s="188"/>
      <c r="C60893" s="188"/>
      <c r="D60893" s="189"/>
    </row>
    <row r="60894" spans="1:4">
      <c r="A60894" s="188"/>
      <c r="B60894" s="188"/>
      <c r="C60894" s="188"/>
      <c r="D60894" s="189"/>
    </row>
    <row r="60895" spans="1:4">
      <c r="A60895" s="188"/>
      <c r="B60895" s="188"/>
      <c r="C60895" s="188"/>
      <c r="D60895" s="189"/>
    </row>
    <row r="60896" spans="1:4">
      <c r="A60896" s="188"/>
      <c r="B60896" s="188"/>
      <c r="C60896" s="188"/>
      <c r="D60896" s="189"/>
    </row>
    <row r="60897" spans="1:4">
      <c r="A60897" s="188"/>
      <c r="B60897" s="188"/>
      <c r="C60897" s="188"/>
      <c r="D60897" s="189"/>
    </row>
    <row r="60898" spans="1:4">
      <c r="A60898" s="188"/>
      <c r="B60898" s="188"/>
      <c r="C60898" s="188"/>
      <c r="D60898" s="189"/>
    </row>
    <row r="60899" spans="1:4">
      <c r="A60899" s="188"/>
      <c r="B60899" s="188"/>
      <c r="C60899" s="188"/>
      <c r="D60899" s="189"/>
    </row>
    <row r="60900" spans="1:4">
      <c r="A60900" s="188"/>
      <c r="B60900" s="188"/>
      <c r="C60900" s="188"/>
      <c r="D60900" s="189"/>
    </row>
    <row r="60901" spans="1:4">
      <c r="A60901" s="188"/>
      <c r="B60901" s="188"/>
      <c r="C60901" s="188"/>
      <c r="D60901" s="189"/>
    </row>
    <row r="60902" spans="1:4">
      <c r="A60902" s="188"/>
      <c r="B60902" s="188"/>
      <c r="C60902" s="188"/>
      <c r="D60902" s="189"/>
    </row>
    <row r="60903" spans="1:4">
      <c r="A60903" s="188"/>
      <c r="B60903" s="188"/>
      <c r="C60903" s="188"/>
      <c r="D60903" s="189"/>
    </row>
    <row r="60904" spans="1:4">
      <c r="A60904" s="188"/>
      <c r="B60904" s="188"/>
      <c r="C60904" s="188"/>
      <c r="D60904" s="189"/>
    </row>
    <row r="60905" spans="1:4">
      <c r="A60905" s="188"/>
      <c r="B60905" s="188"/>
      <c r="C60905" s="188"/>
      <c r="D60905" s="189"/>
    </row>
    <row r="60906" spans="1:4">
      <c r="A60906" s="188"/>
      <c r="B60906" s="188"/>
      <c r="C60906" s="188"/>
      <c r="D60906" s="189"/>
    </row>
    <row r="60907" spans="1:4">
      <c r="A60907" s="188"/>
      <c r="B60907" s="188"/>
      <c r="C60907" s="188"/>
      <c r="D60907" s="189"/>
    </row>
    <row r="60908" spans="1:4">
      <c r="A60908" s="188"/>
      <c r="B60908" s="188"/>
      <c r="C60908" s="188"/>
      <c r="D60908" s="189"/>
    </row>
    <row r="60909" spans="1:4">
      <c r="A60909" s="188"/>
      <c r="B60909" s="188"/>
      <c r="C60909" s="188"/>
      <c r="D60909" s="189"/>
    </row>
    <row r="60910" spans="1:4">
      <c r="A60910" s="188"/>
      <c r="B60910" s="188"/>
      <c r="C60910" s="188"/>
      <c r="D60910" s="189"/>
    </row>
    <row r="60911" spans="1:4">
      <c r="A60911" s="188"/>
      <c r="B60911" s="188"/>
      <c r="C60911" s="188"/>
      <c r="D60911" s="189"/>
    </row>
    <row r="60912" spans="1:4">
      <c r="A60912" s="188"/>
      <c r="B60912" s="188"/>
      <c r="C60912" s="188"/>
      <c r="D60912" s="189"/>
    </row>
    <row r="60913" spans="1:4">
      <c r="A60913" s="188"/>
      <c r="B60913" s="188"/>
      <c r="C60913" s="188"/>
      <c r="D60913" s="189"/>
    </row>
    <row r="60914" spans="1:4">
      <c r="A60914" s="188"/>
      <c r="B60914" s="188"/>
      <c r="C60914" s="188"/>
      <c r="D60914" s="189"/>
    </row>
    <row r="60915" spans="1:4">
      <c r="A60915" s="188"/>
      <c r="B60915" s="188"/>
      <c r="C60915" s="188"/>
      <c r="D60915" s="189"/>
    </row>
    <row r="60916" spans="1:4">
      <c r="A60916" s="188"/>
      <c r="B60916" s="188"/>
      <c r="C60916" s="188"/>
      <c r="D60916" s="189"/>
    </row>
    <row r="60917" spans="1:4">
      <c r="A60917" s="188"/>
      <c r="B60917" s="188"/>
      <c r="C60917" s="188"/>
      <c r="D60917" s="189"/>
    </row>
    <row r="60918" spans="1:4">
      <c r="A60918" s="188"/>
      <c r="B60918" s="188"/>
      <c r="C60918" s="188"/>
      <c r="D60918" s="189"/>
    </row>
    <row r="60919" spans="1:4">
      <c r="A60919" s="188"/>
      <c r="B60919" s="188"/>
      <c r="C60919" s="188"/>
      <c r="D60919" s="189"/>
    </row>
    <row r="60920" spans="1:4">
      <c r="A60920" s="188"/>
      <c r="B60920" s="188"/>
      <c r="C60920" s="188"/>
      <c r="D60920" s="189"/>
    </row>
    <row r="60921" spans="1:4">
      <c r="A60921" s="188"/>
      <c r="B60921" s="188"/>
      <c r="C60921" s="188"/>
      <c r="D60921" s="189"/>
    </row>
    <row r="60922" spans="1:4">
      <c r="A60922" s="188"/>
      <c r="B60922" s="188"/>
      <c r="C60922" s="188"/>
      <c r="D60922" s="189"/>
    </row>
    <row r="60923" spans="1:4">
      <c r="A60923" s="188"/>
      <c r="B60923" s="188"/>
      <c r="C60923" s="188"/>
      <c r="D60923" s="189"/>
    </row>
    <row r="60924" spans="1:4">
      <c r="A60924" s="188"/>
      <c r="B60924" s="188"/>
      <c r="C60924" s="188"/>
      <c r="D60924" s="189"/>
    </row>
    <row r="60925" spans="1:4">
      <c r="A60925" s="188"/>
      <c r="B60925" s="188"/>
      <c r="C60925" s="188"/>
      <c r="D60925" s="189"/>
    </row>
    <row r="60926" spans="1:4">
      <c r="A60926" s="188"/>
      <c r="B60926" s="188"/>
      <c r="C60926" s="188"/>
      <c r="D60926" s="189"/>
    </row>
    <row r="60927" spans="1:4">
      <c r="A60927" s="188"/>
      <c r="B60927" s="188"/>
      <c r="C60927" s="188"/>
      <c r="D60927" s="189"/>
    </row>
    <row r="60928" spans="1:4">
      <c r="A60928" s="188"/>
      <c r="B60928" s="188"/>
      <c r="C60928" s="188"/>
      <c r="D60928" s="189"/>
    </row>
    <row r="60929" spans="1:4">
      <c r="A60929" s="188"/>
      <c r="B60929" s="188"/>
      <c r="C60929" s="188"/>
      <c r="D60929" s="189"/>
    </row>
    <row r="60930" spans="1:4">
      <c r="A60930" s="188"/>
      <c r="B60930" s="188"/>
      <c r="C60930" s="188"/>
      <c r="D60930" s="189"/>
    </row>
    <row r="60931" spans="1:4">
      <c r="A60931" s="188"/>
      <c r="B60931" s="188"/>
      <c r="C60931" s="188"/>
      <c r="D60931" s="189"/>
    </row>
    <row r="60932" spans="1:4">
      <c r="A60932" s="188"/>
      <c r="B60932" s="188"/>
      <c r="C60932" s="188"/>
      <c r="D60932" s="189"/>
    </row>
    <row r="60933" spans="1:4">
      <c r="A60933" s="188"/>
      <c r="B60933" s="188"/>
      <c r="C60933" s="188"/>
      <c r="D60933" s="189"/>
    </row>
    <row r="60934" spans="1:4">
      <c r="A60934" s="188"/>
      <c r="B60934" s="188"/>
      <c r="C60934" s="188"/>
      <c r="D60934" s="189"/>
    </row>
    <row r="60935" spans="1:4">
      <c r="A60935" s="188"/>
      <c r="B60935" s="188"/>
      <c r="C60935" s="188"/>
      <c r="D60935" s="189"/>
    </row>
    <row r="60936" spans="1:4">
      <c r="A60936" s="188"/>
      <c r="B60936" s="188"/>
      <c r="C60936" s="188"/>
      <c r="D60936" s="189"/>
    </row>
    <row r="60937" spans="1:4">
      <c r="A60937" s="188"/>
      <c r="B60937" s="188"/>
      <c r="C60937" s="188"/>
      <c r="D60937" s="189"/>
    </row>
    <row r="60938" spans="1:4">
      <c r="A60938" s="188"/>
      <c r="B60938" s="188"/>
      <c r="C60938" s="188"/>
      <c r="D60938" s="189"/>
    </row>
    <row r="60939" spans="1:4">
      <c r="A60939" s="188"/>
      <c r="B60939" s="188"/>
      <c r="C60939" s="188"/>
      <c r="D60939" s="189"/>
    </row>
    <row r="60940" spans="1:4">
      <c r="A60940" s="188"/>
      <c r="B60940" s="188"/>
      <c r="C60940" s="188"/>
      <c r="D60940" s="189"/>
    </row>
    <row r="60941" spans="1:4">
      <c r="A60941" s="188"/>
      <c r="B60941" s="188"/>
      <c r="C60941" s="188"/>
      <c r="D60941" s="189"/>
    </row>
    <row r="60942" spans="1:4">
      <c r="A60942" s="188"/>
      <c r="B60942" s="188"/>
      <c r="C60942" s="188"/>
      <c r="D60942" s="189"/>
    </row>
    <row r="60943" spans="1:4">
      <c r="A60943" s="188"/>
      <c r="B60943" s="188"/>
      <c r="C60943" s="188"/>
      <c r="D60943" s="189"/>
    </row>
    <row r="60944" spans="1:4">
      <c r="A60944" s="188"/>
      <c r="B60944" s="188"/>
      <c r="C60944" s="188"/>
      <c r="D60944" s="189"/>
    </row>
    <row r="60945" spans="1:4">
      <c r="A60945" s="188"/>
      <c r="B60945" s="188"/>
      <c r="C60945" s="188"/>
      <c r="D60945" s="189"/>
    </row>
    <row r="60946" spans="1:4">
      <c r="A60946" s="188"/>
      <c r="B60946" s="188"/>
      <c r="C60946" s="188"/>
      <c r="D60946" s="189"/>
    </row>
    <row r="60947" spans="1:4">
      <c r="A60947" s="188"/>
      <c r="B60947" s="188"/>
      <c r="C60947" s="188"/>
      <c r="D60947" s="189"/>
    </row>
    <row r="60948" spans="1:4">
      <c r="A60948" s="188"/>
      <c r="B60948" s="188"/>
      <c r="C60948" s="188"/>
      <c r="D60948" s="189"/>
    </row>
    <row r="60949" spans="1:4">
      <c r="A60949" s="188"/>
      <c r="B60949" s="188"/>
      <c r="C60949" s="188"/>
      <c r="D60949" s="189"/>
    </row>
    <row r="60950" spans="1:4">
      <c r="A60950" s="188"/>
      <c r="B60950" s="188"/>
      <c r="C60950" s="188"/>
      <c r="D60950" s="189"/>
    </row>
    <row r="60951" spans="1:4">
      <c r="A60951" s="188"/>
      <c r="B60951" s="188"/>
      <c r="C60951" s="188"/>
      <c r="D60951" s="189"/>
    </row>
    <row r="60952" spans="1:4">
      <c r="A60952" s="188"/>
      <c r="B60952" s="188"/>
      <c r="C60952" s="188"/>
      <c r="D60952" s="189"/>
    </row>
    <row r="60953" spans="1:4">
      <c r="A60953" s="188"/>
      <c r="B60953" s="188"/>
      <c r="C60953" s="188"/>
      <c r="D60953" s="189"/>
    </row>
    <row r="60954" spans="1:4">
      <c r="A60954" s="188"/>
      <c r="B60954" s="188"/>
      <c r="C60954" s="188"/>
      <c r="D60954" s="189"/>
    </row>
    <row r="60955" spans="1:4">
      <c r="A60955" s="188"/>
      <c r="B60955" s="188"/>
      <c r="C60955" s="188"/>
      <c r="D60955" s="189"/>
    </row>
    <row r="60956" spans="1:4">
      <c r="A60956" s="188"/>
      <c r="B60956" s="188"/>
      <c r="C60956" s="188"/>
      <c r="D60956" s="189"/>
    </row>
    <row r="60957" spans="1:4">
      <c r="A60957" s="188"/>
      <c r="B60957" s="188"/>
      <c r="C60957" s="188"/>
      <c r="D60957" s="189"/>
    </row>
    <row r="60958" spans="1:4">
      <c r="A60958" s="188"/>
      <c r="B60958" s="188"/>
      <c r="C60958" s="188"/>
      <c r="D60958" s="189"/>
    </row>
    <row r="60959" spans="1:4">
      <c r="A60959" s="188"/>
      <c r="B60959" s="188"/>
      <c r="C60959" s="188"/>
      <c r="D60959" s="189"/>
    </row>
    <row r="60960" spans="1:4">
      <c r="A60960" s="188"/>
      <c r="B60960" s="188"/>
      <c r="C60960" s="188"/>
      <c r="D60960" s="189"/>
    </row>
    <row r="60961" spans="1:4">
      <c r="A60961" s="188"/>
      <c r="B60961" s="188"/>
      <c r="C60961" s="188"/>
      <c r="D60961" s="189"/>
    </row>
    <row r="60962" spans="1:4">
      <c r="A60962" s="188"/>
      <c r="B60962" s="188"/>
      <c r="C60962" s="188"/>
      <c r="D60962" s="189"/>
    </row>
    <row r="60963" spans="1:4">
      <c r="A60963" s="188"/>
      <c r="B60963" s="188"/>
      <c r="C60963" s="188"/>
      <c r="D60963" s="189"/>
    </row>
    <row r="60964" spans="1:4">
      <c r="A60964" s="188"/>
      <c r="B60964" s="188"/>
      <c r="C60964" s="188"/>
      <c r="D60964" s="189"/>
    </row>
    <row r="60965" spans="1:4">
      <c r="A60965" s="188"/>
      <c r="B60965" s="188"/>
      <c r="C60965" s="188"/>
      <c r="D60965" s="189"/>
    </row>
    <row r="60966" spans="1:4">
      <c r="A60966" s="188"/>
      <c r="B60966" s="188"/>
      <c r="C60966" s="188"/>
      <c r="D60966" s="189"/>
    </row>
    <row r="60967" spans="1:4">
      <c r="A60967" s="188"/>
      <c r="B60967" s="188"/>
      <c r="C60967" s="188"/>
      <c r="D60967" s="189"/>
    </row>
    <row r="60968" spans="1:4">
      <c r="A60968" s="188"/>
      <c r="B60968" s="188"/>
      <c r="C60968" s="188"/>
      <c r="D60968" s="189"/>
    </row>
    <row r="60969" spans="1:4">
      <c r="A60969" s="188"/>
      <c r="B60969" s="188"/>
      <c r="C60969" s="188"/>
      <c r="D60969" s="189"/>
    </row>
    <row r="60970" spans="1:4">
      <c r="A60970" s="188"/>
      <c r="B60970" s="188"/>
      <c r="C60970" s="188"/>
      <c r="D60970" s="189"/>
    </row>
    <row r="60971" spans="1:4">
      <c r="A60971" s="188"/>
      <c r="B60971" s="188"/>
      <c r="C60971" s="188"/>
      <c r="D60971" s="189"/>
    </row>
    <row r="60972" spans="1:4">
      <c r="A60972" s="188"/>
      <c r="B60972" s="188"/>
      <c r="C60972" s="188"/>
      <c r="D60972" s="189"/>
    </row>
    <row r="60973" spans="1:4">
      <c r="A60973" s="188"/>
      <c r="B60973" s="188"/>
      <c r="C60973" s="188"/>
      <c r="D60973" s="189"/>
    </row>
    <row r="60974" spans="1:4">
      <c r="A60974" s="188"/>
      <c r="B60974" s="188"/>
      <c r="C60974" s="188"/>
      <c r="D60974" s="189"/>
    </row>
    <row r="60975" spans="1:4">
      <c r="A60975" s="188"/>
      <c r="B60975" s="188"/>
      <c r="C60975" s="188"/>
      <c r="D60975" s="189"/>
    </row>
    <row r="60976" spans="1:4">
      <c r="A60976" s="188"/>
      <c r="B60976" s="188"/>
      <c r="C60976" s="188"/>
      <c r="D60976" s="189"/>
    </row>
    <row r="60977" spans="1:4">
      <c r="A60977" s="188"/>
      <c r="B60977" s="188"/>
      <c r="C60977" s="188"/>
      <c r="D60977" s="189"/>
    </row>
    <row r="60978" spans="1:4">
      <c r="A60978" s="188"/>
      <c r="B60978" s="188"/>
      <c r="C60978" s="188"/>
      <c r="D60978" s="189"/>
    </row>
    <row r="60979" spans="1:4">
      <c r="A60979" s="188"/>
      <c r="B60979" s="188"/>
      <c r="C60979" s="188"/>
      <c r="D60979" s="189"/>
    </row>
    <row r="60980" spans="1:4">
      <c r="A60980" s="188"/>
      <c r="B60980" s="188"/>
      <c r="C60980" s="188"/>
      <c r="D60980" s="189"/>
    </row>
    <row r="60981" spans="1:4">
      <c r="A60981" s="188"/>
      <c r="B60981" s="188"/>
      <c r="C60981" s="188"/>
      <c r="D60981" s="189"/>
    </row>
    <row r="60982" spans="1:4">
      <c r="A60982" s="188"/>
      <c r="B60982" s="188"/>
      <c r="C60982" s="188"/>
      <c r="D60982" s="189"/>
    </row>
    <row r="60983" spans="1:4">
      <c r="A60983" s="188"/>
      <c r="B60983" s="188"/>
      <c r="C60983" s="188"/>
      <c r="D60983" s="189"/>
    </row>
    <row r="60984" spans="1:4">
      <c r="A60984" s="188"/>
      <c r="B60984" s="188"/>
      <c r="C60984" s="188"/>
      <c r="D60984" s="189"/>
    </row>
    <row r="60985" spans="1:4">
      <c r="A60985" s="188"/>
      <c r="B60985" s="188"/>
      <c r="C60985" s="188"/>
      <c r="D60985" s="189"/>
    </row>
    <row r="60986" spans="1:4">
      <c r="A60986" s="188"/>
      <c r="B60986" s="188"/>
      <c r="C60986" s="188"/>
      <c r="D60986" s="189"/>
    </row>
    <row r="60987" spans="1:4">
      <c r="A60987" s="188"/>
      <c r="B60987" s="188"/>
      <c r="C60987" s="188"/>
      <c r="D60987" s="189"/>
    </row>
    <row r="60988" spans="1:4">
      <c r="A60988" s="188"/>
      <c r="B60988" s="188"/>
      <c r="C60988" s="188"/>
      <c r="D60988" s="189"/>
    </row>
    <row r="60989" spans="1:4">
      <c r="A60989" s="188"/>
      <c r="B60989" s="188"/>
      <c r="C60989" s="188"/>
      <c r="D60989" s="189"/>
    </row>
    <row r="60990" spans="1:4">
      <c r="A60990" s="188"/>
      <c r="B60990" s="188"/>
      <c r="C60990" s="188"/>
      <c r="D60990" s="189"/>
    </row>
    <row r="60991" spans="1:4">
      <c r="A60991" s="188"/>
      <c r="B60991" s="188"/>
      <c r="C60991" s="188"/>
      <c r="D60991" s="189"/>
    </row>
    <row r="60992" spans="1:4">
      <c r="A60992" s="188"/>
      <c r="B60992" s="188"/>
      <c r="C60992" s="188"/>
      <c r="D60992" s="189"/>
    </row>
    <row r="60993" spans="1:4">
      <c r="A60993" s="188"/>
      <c r="B60993" s="188"/>
      <c r="C60993" s="188"/>
      <c r="D60993" s="189"/>
    </row>
    <row r="60994" spans="1:4">
      <c r="A60994" s="188"/>
      <c r="B60994" s="188"/>
      <c r="C60994" s="188"/>
      <c r="D60994" s="189"/>
    </row>
    <row r="60995" spans="1:4">
      <c r="A60995" s="188"/>
      <c r="B60995" s="188"/>
      <c r="C60995" s="188"/>
      <c r="D60995" s="189"/>
    </row>
    <row r="60996" spans="1:4">
      <c r="A60996" s="188"/>
      <c r="B60996" s="188"/>
      <c r="C60996" s="188"/>
      <c r="D60996" s="189"/>
    </row>
    <row r="60997" spans="1:4">
      <c r="A60997" s="188"/>
      <c r="B60997" s="188"/>
      <c r="C60997" s="188"/>
      <c r="D60997" s="189"/>
    </row>
    <row r="60998" spans="1:4">
      <c r="A60998" s="188"/>
      <c r="B60998" s="188"/>
      <c r="C60998" s="188"/>
      <c r="D60998" s="189"/>
    </row>
    <row r="60999" spans="1:4">
      <c r="A60999" s="188"/>
      <c r="B60999" s="188"/>
      <c r="C60999" s="188"/>
      <c r="D60999" s="189"/>
    </row>
    <row r="61000" spans="1:4">
      <c r="A61000" s="188"/>
      <c r="B61000" s="188"/>
      <c r="C61000" s="188"/>
      <c r="D61000" s="189"/>
    </row>
    <row r="61001" spans="1:4">
      <c r="A61001" s="188"/>
      <c r="B61001" s="188"/>
      <c r="C61001" s="188"/>
      <c r="D61001" s="189"/>
    </row>
    <row r="61002" spans="1:4">
      <c r="A61002" s="188"/>
      <c r="B61002" s="188"/>
      <c r="C61002" s="188"/>
      <c r="D61002" s="189"/>
    </row>
    <row r="61003" spans="1:4">
      <c r="A61003" s="188"/>
      <c r="B61003" s="188"/>
      <c r="C61003" s="188"/>
      <c r="D61003" s="189"/>
    </row>
    <row r="61004" spans="1:4">
      <c r="A61004" s="188"/>
      <c r="B61004" s="188"/>
      <c r="C61004" s="188"/>
      <c r="D61004" s="189"/>
    </row>
    <row r="61005" spans="1:4">
      <c r="A61005" s="188"/>
      <c r="B61005" s="188"/>
      <c r="C61005" s="188"/>
      <c r="D61005" s="189"/>
    </row>
    <row r="61006" spans="1:4">
      <c r="A61006" s="188"/>
      <c r="B61006" s="188"/>
      <c r="C61006" s="188"/>
      <c r="D61006" s="189"/>
    </row>
    <row r="61007" spans="1:4">
      <c r="A61007" s="188"/>
      <c r="B61007" s="188"/>
      <c r="C61007" s="188"/>
      <c r="D61007" s="189"/>
    </row>
    <row r="61008" spans="1:4">
      <c r="A61008" s="188"/>
      <c r="B61008" s="188"/>
      <c r="C61008" s="188"/>
      <c r="D61008" s="189"/>
    </row>
    <row r="61009" spans="1:4">
      <c r="A61009" s="188"/>
      <c r="B61009" s="188"/>
      <c r="C61009" s="188"/>
      <c r="D61009" s="189"/>
    </row>
    <row r="61010" spans="1:4">
      <c r="A61010" s="188"/>
      <c r="B61010" s="188"/>
      <c r="C61010" s="188"/>
      <c r="D61010" s="189"/>
    </row>
    <row r="61011" spans="1:4">
      <c r="A61011" s="188"/>
      <c r="B61011" s="188"/>
      <c r="C61011" s="188"/>
      <c r="D61011" s="189"/>
    </row>
    <row r="61012" spans="1:4">
      <c r="A61012" s="188"/>
      <c r="B61012" s="188"/>
      <c r="C61012" s="188"/>
      <c r="D61012" s="189"/>
    </row>
    <row r="61013" spans="1:4">
      <c r="A61013" s="188"/>
      <c r="B61013" s="188"/>
      <c r="C61013" s="188"/>
      <c r="D61013" s="189"/>
    </row>
    <row r="61014" spans="1:4">
      <c r="A61014" s="188"/>
      <c r="B61014" s="188"/>
      <c r="C61014" s="188"/>
      <c r="D61014" s="189"/>
    </row>
    <row r="61015" spans="1:4">
      <c r="A61015" s="188"/>
      <c r="B61015" s="188"/>
      <c r="C61015" s="188"/>
      <c r="D61015" s="189"/>
    </row>
    <row r="61016" spans="1:4">
      <c r="A61016" s="188"/>
      <c r="B61016" s="188"/>
      <c r="C61016" s="188"/>
      <c r="D61016" s="189"/>
    </row>
    <row r="61017" spans="1:4">
      <c r="A61017" s="188"/>
      <c r="B61017" s="188"/>
      <c r="C61017" s="188"/>
      <c r="D61017" s="189"/>
    </row>
    <row r="61018" spans="1:4">
      <c r="A61018" s="188"/>
      <c r="B61018" s="188"/>
      <c r="C61018" s="188"/>
      <c r="D61018" s="189"/>
    </row>
    <row r="61019" spans="1:4">
      <c r="A61019" s="188"/>
      <c r="B61019" s="188"/>
      <c r="C61019" s="188"/>
      <c r="D61019" s="189"/>
    </row>
    <row r="61020" spans="1:4">
      <c r="A61020" s="188"/>
      <c r="B61020" s="188"/>
      <c r="C61020" s="188"/>
      <c r="D61020" s="189"/>
    </row>
    <row r="61021" spans="1:4">
      <c r="A61021" s="188"/>
      <c r="B61021" s="188"/>
      <c r="C61021" s="188"/>
      <c r="D61021" s="189"/>
    </row>
    <row r="61022" spans="1:4">
      <c r="A61022" s="188"/>
      <c r="B61022" s="188"/>
      <c r="C61022" s="188"/>
      <c r="D61022" s="189"/>
    </row>
    <row r="61023" spans="1:4">
      <c r="A61023" s="188"/>
      <c r="B61023" s="188"/>
      <c r="C61023" s="188"/>
      <c r="D61023" s="189"/>
    </row>
    <row r="61024" spans="1:4">
      <c r="A61024" s="188"/>
      <c r="B61024" s="188"/>
      <c r="C61024" s="188"/>
      <c r="D61024" s="189"/>
    </row>
    <row r="61025" spans="1:4">
      <c r="A61025" s="188"/>
      <c r="B61025" s="188"/>
      <c r="C61025" s="188"/>
      <c r="D61025" s="189"/>
    </row>
    <row r="61026" spans="1:4">
      <c r="A61026" s="188"/>
      <c r="B61026" s="188"/>
      <c r="C61026" s="188"/>
      <c r="D61026" s="189"/>
    </row>
    <row r="61027" spans="1:4">
      <c r="A61027" s="188"/>
      <c r="B61027" s="188"/>
      <c r="C61027" s="188"/>
      <c r="D61027" s="189"/>
    </row>
    <row r="61028" spans="1:4">
      <c r="A61028" s="188"/>
      <c r="B61028" s="188"/>
      <c r="C61028" s="188"/>
      <c r="D61028" s="189"/>
    </row>
    <row r="61029" spans="1:4">
      <c r="A61029" s="188"/>
      <c r="B61029" s="188"/>
      <c r="C61029" s="188"/>
      <c r="D61029" s="189"/>
    </row>
    <row r="61030" spans="1:4">
      <c r="A61030" s="188"/>
      <c r="B61030" s="188"/>
      <c r="C61030" s="188"/>
      <c r="D61030" s="189"/>
    </row>
    <row r="61031" spans="1:4">
      <c r="A61031" s="188"/>
      <c r="B61031" s="188"/>
      <c r="C61031" s="188"/>
      <c r="D61031" s="189"/>
    </row>
    <row r="61032" spans="1:4">
      <c r="A61032" s="188"/>
      <c r="B61032" s="188"/>
      <c r="C61032" s="188"/>
      <c r="D61032" s="189"/>
    </row>
    <row r="61033" spans="1:4">
      <c r="A61033" s="188"/>
      <c r="B61033" s="188"/>
      <c r="C61033" s="188"/>
      <c r="D61033" s="189"/>
    </row>
    <row r="61034" spans="1:4">
      <c r="A61034" s="188"/>
      <c r="B61034" s="188"/>
      <c r="C61034" s="188"/>
      <c r="D61034" s="189"/>
    </row>
    <row r="61035" spans="1:4">
      <c r="A61035" s="188"/>
      <c r="B61035" s="188"/>
      <c r="C61035" s="188"/>
      <c r="D61035" s="189"/>
    </row>
    <row r="61036" spans="1:4">
      <c r="A61036" s="188"/>
      <c r="B61036" s="188"/>
      <c r="C61036" s="188"/>
      <c r="D61036" s="189"/>
    </row>
    <row r="61037" spans="1:4">
      <c r="A61037" s="188"/>
      <c r="B61037" s="188"/>
      <c r="C61037" s="188"/>
      <c r="D61037" s="189"/>
    </row>
    <row r="61038" spans="1:4">
      <c r="A61038" s="188"/>
      <c r="B61038" s="188"/>
      <c r="C61038" s="188"/>
      <c r="D61038" s="189"/>
    </row>
    <row r="61039" spans="1:4">
      <c r="A61039" s="188"/>
      <c r="B61039" s="188"/>
      <c r="C61039" s="188"/>
      <c r="D61039" s="189"/>
    </row>
    <row r="61040" spans="1:4">
      <c r="A61040" s="188"/>
      <c r="B61040" s="188"/>
      <c r="C61040" s="188"/>
      <c r="D61040" s="189"/>
    </row>
    <row r="61041" spans="1:4">
      <c r="A61041" s="188"/>
      <c r="B61041" s="188"/>
      <c r="C61041" s="188"/>
      <c r="D61041" s="189"/>
    </row>
    <row r="61042" spans="1:4">
      <c r="A61042" s="188"/>
      <c r="B61042" s="188"/>
      <c r="C61042" s="188"/>
      <c r="D61042" s="189"/>
    </row>
    <row r="61043" spans="1:4">
      <c r="A61043" s="188"/>
      <c r="B61043" s="188"/>
      <c r="C61043" s="188"/>
      <c r="D61043" s="189"/>
    </row>
    <row r="61044" spans="1:4">
      <c r="A61044" s="188"/>
      <c r="B61044" s="188"/>
      <c r="C61044" s="188"/>
      <c r="D61044" s="189"/>
    </row>
    <row r="61045" spans="1:4">
      <c r="A61045" s="188"/>
      <c r="B61045" s="188"/>
      <c r="C61045" s="188"/>
      <c r="D61045" s="189"/>
    </row>
    <row r="61046" spans="1:4">
      <c r="A61046" s="188"/>
      <c r="B61046" s="188"/>
      <c r="C61046" s="188"/>
      <c r="D61046" s="189"/>
    </row>
    <row r="61047" spans="1:4">
      <c r="A61047" s="188"/>
      <c r="B61047" s="188"/>
      <c r="C61047" s="188"/>
      <c r="D61047" s="189"/>
    </row>
    <row r="61048" spans="1:4">
      <c r="A61048" s="188"/>
      <c r="B61048" s="188"/>
      <c r="C61048" s="188"/>
      <c r="D61048" s="189"/>
    </row>
    <row r="61049" spans="1:4">
      <c r="A61049" s="188"/>
      <c r="B61049" s="188"/>
      <c r="C61049" s="188"/>
      <c r="D61049" s="189"/>
    </row>
    <row r="61050" spans="1:4">
      <c r="A61050" s="188"/>
      <c r="B61050" s="188"/>
      <c r="C61050" s="188"/>
      <c r="D61050" s="189"/>
    </row>
    <row r="61051" spans="1:4">
      <c r="A61051" s="188"/>
      <c r="B61051" s="188"/>
      <c r="C61051" s="188"/>
      <c r="D61051" s="189"/>
    </row>
    <row r="61052" spans="1:4">
      <c r="A61052" s="188"/>
      <c r="B61052" s="188"/>
      <c r="C61052" s="188"/>
      <c r="D61052" s="189"/>
    </row>
    <row r="61053" spans="1:4">
      <c r="A61053" s="188"/>
      <c r="B61053" s="188"/>
      <c r="C61053" s="188"/>
      <c r="D61053" s="189"/>
    </row>
    <row r="61054" spans="1:4">
      <c r="A61054" s="188"/>
      <c r="B61054" s="188"/>
      <c r="C61054" s="188"/>
      <c r="D61054" s="189"/>
    </row>
    <row r="61055" spans="1:4">
      <c r="A61055" s="188"/>
      <c r="B61055" s="188"/>
      <c r="C61055" s="188"/>
      <c r="D61055" s="189"/>
    </row>
    <row r="61056" spans="1:4">
      <c r="A61056" s="188"/>
      <c r="B61056" s="188"/>
      <c r="C61056" s="188"/>
      <c r="D61056" s="189"/>
    </row>
    <row r="61057" spans="1:4">
      <c r="A61057" s="188"/>
      <c r="B61057" s="188"/>
      <c r="C61057" s="188"/>
      <c r="D61057" s="189"/>
    </row>
    <row r="61058" spans="1:4">
      <c r="A61058" s="188"/>
      <c r="B61058" s="188"/>
      <c r="C61058" s="188"/>
      <c r="D61058" s="189"/>
    </row>
    <row r="61059" spans="1:4">
      <c r="A61059" s="188"/>
      <c r="B61059" s="188"/>
      <c r="C61059" s="188"/>
      <c r="D61059" s="189"/>
    </row>
    <row r="61060" spans="1:4">
      <c r="A61060" s="188"/>
      <c r="B61060" s="188"/>
      <c r="C61060" s="188"/>
      <c r="D61060" s="189"/>
    </row>
    <row r="61061" spans="1:4">
      <c r="A61061" s="188"/>
      <c r="B61061" s="188"/>
      <c r="C61061" s="188"/>
      <c r="D61061" s="189"/>
    </row>
    <row r="61062" spans="1:4">
      <c r="A61062" s="188"/>
      <c r="B61062" s="188"/>
      <c r="C61062" s="188"/>
      <c r="D61062" s="189"/>
    </row>
    <row r="61063" spans="1:4">
      <c r="A61063" s="188"/>
      <c r="B61063" s="188"/>
      <c r="C61063" s="188"/>
      <c r="D61063" s="189"/>
    </row>
    <row r="61064" spans="1:4">
      <c r="A61064" s="188"/>
      <c r="B61064" s="188"/>
      <c r="C61064" s="188"/>
      <c r="D61064" s="189"/>
    </row>
    <row r="61065" spans="1:4">
      <c r="A61065" s="188"/>
      <c r="B61065" s="188"/>
      <c r="C61065" s="188"/>
      <c r="D61065" s="189"/>
    </row>
    <row r="61066" spans="1:4">
      <c r="A61066" s="188"/>
      <c r="B61066" s="188"/>
      <c r="C61066" s="188"/>
      <c r="D61066" s="189"/>
    </row>
    <row r="61067" spans="1:4">
      <c r="A61067" s="188"/>
      <c r="B61067" s="188"/>
      <c r="C61067" s="188"/>
      <c r="D61067" s="189"/>
    </row>
    <row r="61068" spans="1:4">
      <c r="A61068" s="188"/>
      <c r="B61068" s="188"/>
      <c r="C61068" s="188"/>
      <c r="D61068" s="189"/>
    </row>
    <row r="61069" spans="1:4">
      <c r="A61069" s="188"/>
      <c r="B61069" s="188"/>
      <c r="C61069" s="188"/>
      <c r="D61069" s="189"/>
    </row>
    <row r="61070" spans="1:4">
      <c r="A61070" s="188"/>
      <c r="B61070" s="188"/>
      <c r="C61070" s="188"/>
      <c r="D61070" s="189"/>
    </row>
    <row r="61071" spans="1:4">
      <c r="A61071" s="188"/>
      <c r="B61071" s="188"/>
      <c r="C61071" s="188"/>
      <c r="D61071" s="189"/>
    </row>
    <row r="61072" spans="1:4">
      <c r="A61072" s="188"/>
      <c r="B61072" s="188"/>
      <c r="C61072" s="188"/>
      <c r="D61072" s="189"/>
    </row>
    <row r="61073" spans="1:4">
      <c r="A61073" s="188"/>
      <c r="B61073" s="188"/>
      <c r="C61073" s="188"/>
      <c r="D61073" s="189"/>
    </row>
    <row r="61074" spans="1:4">
      <c r="A61074" s="188"/>
      <c r="B61074" s="188"/>
      <c r="C61074" s="188"/>
      <c r="D61074" s="189"/>
    </row>
    <row r="61075" spans="1:4">
      <c r="A61075" s="188"/>
      <c r="B61075" s="188"/>
      <c r="C61075" s="188"/>
      <c r="D61075" s="189"/>
    </row>
    <row r="61076" spans="1:4">
      <c r="A61076" s="188"/>
      <c r="B61076" s="188"/>
      <c r="C61076" s="188"/>
      <c r="D61076" s="189"/>
    </row>
    <row r="61077" spans="1:4">
      <c r="A61077" s="188"/>
      <c r="B61077" s="188"/>
      <c r="C61077" s="188"/>
      <c r="D61077" s="189"/>
    </row>
    <row r="61078" spans="1:4">
      <c r="A61078" s="188"/>
      <c r="B61078" s="188"/>
      <c r="C61078" s="188"/>
      <c r="D61078" s="189"/>
    </row>
    <row r="61079" spans="1:4">
      <c r="A61079" s="188"/>
      <c r="B61079" s="188"/>
      <c r="C61079" s="188"/>
      <c r="D61079" s="189"/>
    </row>
    <row r="61080" spans="1:4">
      <c r="A61080" s="188"/>
      <c r="B61080" s="188"/>
      <c r="C61080" s="188"/>
      <c r="D61080" s="189"/>
    </row>
    <row r="61081" spans="1:4">
      <c r="A61081" s="188"/>
      <c r="B61081" s="188"/>
      <c r="C61081" s="188"/>
      <c r="D61081" s="189"/>
    </row>
    <row r="61082" spans="1:4">
      <c r="A61082" s="188"/>
      <c r="B61082" s="188"/>
      <c r="C61082" s="188"/>
      <c r="D61082" s="189"/>
    </row>
    <row r="61083" spans="1:4">
      <c r="A61083" s="188"/>
      <c r="B61083" s="188"/>
      <c r="C61083" s="188"/>
      <c r="D61083" s="189"/>
    </row>
    <row r="61084" spans="1:4">
      <c r="A61084" s="188"/>
      <c r="B61084" s="188"/>
      <c r="C61084" s="188"/>
      <c r="D61084" s="189"/>
    </row>
    <row r="61085" spans="1:4">
      <c r="A61085" s="188"/>
      <c r="B61085" s="188"/>
      <c r="C61085" s="188"/>
      <c r="D61085" s="189"/>
    </row>
    <row r="61086" spans="1:4">
      <c r="A61086" s="188"/>
      <c r="B61086" s="188"/>
      <c r="C61086" s="188"/>
      <c r="D61086" s="189"/>
    </row>
    <row r="61087" spans="1:4">
      <c r="A61087" s="188"/>
      <c r="B61087" s="188"/>
      <c r="C61087" s="188"/>
      <c r="D61087" s="189"/>
    </row>
    <row r="61088" spans="1:4">
      <c r="A61088" s="188"/>
      <c r="B61088" s="188"/>
      <c r="C61088" s="188"/>
      <c r="D61088" s="189"/>
    </row>
    <row r="61089" spans="1:4">
      <c r="A61089" s="188"/>
      <c r="B61089" s="188"/>
      <c r="C61089" s="188"/>
      <c r="D61089" s="189"/>
    </row>
    <row r="61090" spans="1:4">
      <c r="A61090" s="188"/>
      <c r="B61090" s="188"/>
      <c r="C61090" s="188"/>
      <c r="D61090" s="189"/>
    </row>
    <row r="61091" spans="1:4">
      <c r="A61091" s="188"/>
      <c r="B61091" s="188"/>
      <c r="C61091" s="188"/>
      <c r="D61091" s="189"/>
    </row>
    <row r="61092" spans="1:4">
      <c r="A61092" s="188"/>
      <c r="B61092" s="188"/>
      <c r="C61092" s="188"/>
      <c r="D61092" s="189"/>
    </row>
    <row r="61093" spans="1:4">
      <c r="A61093" s="188"/>
      <c r="B61093" s="188"/>
      <c r="C61093" s="188"/>
      <c r="D61093" s="189"/>
    </row>
    <row r="61094" spans="1:4">
      <c r="A61094" s="188"/>
      <c r="B61094" s="188"/>
      <c r="C61094" s="188"/>
      <c r="D61094" s="189"/>
    </row>
    <row r="61095" spans="1:4">
      <c r="A61095" s="188"/>
      <c r="B61095" s="188"/>
      <c r="C61095" s="188"/>
      <c r="D61095" s="189"/>
    </row>
    <row r="61096" spans="1:4">
      <c r="A61096" s="188"/>
      <c r="B61096" s="188"/>
      <c r="C61096" s="188"/>
      <c r="D61096" s="189"/>
    </row>
    <row r="61097" spans="1:4">
      <c r="A61097" s="188"/>
      <c r="B61097" s="188"/>
      <c r="C61097" s="188"/>
      <c r="D61097" s="189"/>
    </row>
    <row r="61098" spans="1:4">
      <c r="A61098" s="188"/>
      <c r="B61098" s="188"/>
      <c r="C61098" s="188"/>
      <c r="D61098" s="189"/>
    </row>
    <row r="61099" spans="1:4">
      <c r="A61099" s="188"/>
      <c r="B61099" s="188"/>
      <c r="C61099" s="188"/>
      <c r="D61099" s="189"/>
    </row>
    <row r="61100" spans="1:4">
      <c r="A61100" s="188"/>
      <c r="B61100" s="188"/>
      <c r="C61100" s="188"/>
      <c r="D61100" s="189"/>
    </row>
    <row r="61101" spans="1:4">
      <c r="A61101" s="188"/>
      <c r="B61101" s="188"/>
      <c r="C61101" s="188"/>
      <c r="D61101" s="189"/>
    </row>
    <row r="61102" spans="1:4">
      <c r="A61102" s="188"/>
      <c r="B61102" s="188"/>
      <c r="C61102" s="188"/>
      <c r="D61102" s="189"/>
    </row>
    <row r="61103" spans="1:4">
      <c r="A61103" s="188"/>
      <c r="B61103" s="188"/>
      <c r="C61103" s="188"/>
      <c r="D61103" s="189"/>
    </row>
    <row r="61104" spans="1:4">
      <c r="A61104" s="188"/>
      <c r="B61104" s="188"/>
      <c r="C61104" s="188"/>
      <c r="D61104" s="189"/>
    </row>
    <row r="61105" spans="1:4">
      <c r="A61105" s="188"/>
      <c r="B61105" s="188"/>
      <c r="C61105" s="188"/>
      <c r="D61105" s="189"/>
    </row>
    <row r="61106" spans="1:4">
      <c r="A61106" s="188"/>
      <c r="B61106" s="188"/>
      <c r="C61106" s="188"/>
      <c r="D61106" s="189"/>
    </row>
    <row r="61107" spans="1:4">
      <c r="A61107" s="188"/>
      <c r="B61107" s="188"/>
      <c r="C61107" s="188"/>
      <c r="D61107" s="189"/>
    </row>
    <row r="61108" spans="1:4">
      <c r="A61108" s="188"/>
      <c r="B61108" s="188"/>
      <c r="C61108" s="188"/>
      <c r="D61108" s="189"/>
    </row>
    <row r="61109" spans="1:4">
      <c r="A61109" s="188"/>
      <c r="B61109" s="188"/>
      <c r="C61109" s="188"/>
      <c r="D61109" s="189"/>
    </row>
    <row r="61110" spans="1:4">
      <c r="A61110" s="188"/>
      <c r="B61110" s="188"/>
      <c r="C61110" s="188"/>
      <c r="D61110" s="189"/>
    </row>
    <row r="61111" spans="1:4">
      <c r="A61111" s="188"/>
      <c r="B61111" s="188"/>
      <c r="C61111" s="188"/>
      <c r="D61111" s="189"/>
    </row>
    <row r="61112" spans="1:4">
      <c r="A61112" s="188"/>
      <c r="B61112" s="188"/>
      <c r="C61112" s="188"/>
      <c r="D61112" s="189"/>
    </row>
    <row r="61113" spans="1:4">
      <c r="A61113" s="188"/>
      <c r="B61113" s="188"/>
      <c r="C61113" s="188"/>
      <c r="D61113" s="189"/>
    </row>
    <row r="61114" spans="1:4">
      <c r="A61114" s="188"/>
      <c r="B61114" s="188"/>
      <c r="C61114" s="188"/>
      <c r="D61114" s="189"/>
    </row>
    <row r="61115" spans="1:4">
      <c r="A61115" s="188"/>
      <c r="B61115" s="188"/>
      <c r="C61115" s="188"/>
      <c r="D61115" s="189"/>
    </row>
    <row r="61116" spans="1:4">
      <c r="A61116" s="188"/>
      <c r="B61116" s="188"/>
      <c r="C61116" s="188"/>
      <c r="D61116" s="189"/>
    </row>
    <row r="61117" spans="1:4">
      <c r="A61117" s="188"/>
      <c r="B61117" s="188"/>
      <c r="C61117" s="188"/>
      <c r="D61117" s="189"/>
    </row>
    <row r="61118" spans="1:4">
      <c r="A61118" s="188"/>
      <c r="B61118" s="188"/>
      <c r="C61118" s="188"/>
      <c r="D61118" s="189"/>
    </row>
    <row r="61119" spans="1:4">
      <c r="A61119" s="188"/>
      <c r="B61119" s="188"/>
      <c r="C61119" s="188"/>
      <c r="D61119" s="189"/>
    </row>
    <row r="61120" spans="1:4">
      <c r="A61120" s="188"/>
      <c r="B61120" s="188"/>
      <c r="C61120" s="188"/>
      <c r="D61120" s="189"/>
    </row>
    <row r="61121" spans="1:4">
      <c r="A61121" s="188"/>
      <c r="B61121" s="188"/>
      <c r="C61121" s="188"/>
      <c r="D61121" s="189"/>
    </row>
    <row r="61122" spans="1:4">
      <c r="A61122" s="188"/>
      <c r="B61122" s="188"/>
      <c r="C61122" s="188"/>
      <c r="D61122" s="189"/>
    </row>
    <row r="61123" spans="1:4">
      <c r="A61123" s="188"/>
      <c r="B61123" s="188"/>
      <c r="C61123" s="188"/>
      <c r="D61123" s="189"/>
    </row>
    <row r="61124" spans="1:4">
      <c r="A61124" s="188"/>
      <c r="B61124" s="188"/>
      <c r="C61124" s="188"/>
      <c r="D61124" s="189"/>
    </row>
    <row r="61125" spans="1:4">
      <c r="A61125" s="188"/>
      <c r="B61125" s="188"/>
      <c r="C61125" s="188"/>
      <c r="D61125" s="189"/>
    </row>
    <row r="61126" spans="1:4">
      <c r="A61126" s="188"/>
      <c r="B61126" s="188"/>
      <c r="C61126" s="188"/>
      <c r="D61126" s="189"/>
    </row>
    <row r="61127" spans="1:4">
      <c r="A61127" s="188"/>
      <c r="B61127" s="188"/>
      <c r="C61127" s="188"/>
      <c r="D61127" s="189"/>
    </row>
    <row r="61128" spans="1:4">
      <c r="A61128" s="188"/>
      <c r="B61128" s="188"/>
      <c r="C61128" s="188"/>
      <c r="D61128" s="189"/>
    </row>
    <row r="61129" spans="1:4">
      <c r="A61129" s="188"/>
      <c r="B61129" s="188"/>
      <c r="C61129" s="188"/>
      <c r="D61129" s="189"/>
    </row>
    <row r="61130" spans="1:4">
      <c r="A61130" s="188"/>
      <c r="B61130" s="188"/>
      <c r="C61130" s="188"/>
      <c r="D61130" s="189"/>
    </row>
    <row r="61131" spans="1:4">
      <c r="A61131" s="188"/>
      <c r="B61131" s="188"/>
      <c r="C61131" s="188"/>
      <c r="D61131" s="189"/>
    </row>
    <row r="61132" spans="1:4">
      <c r="A61132" s="188"/>
      <c r="B61132" s="188"/>
      <c r="C61132" s="188"/>
      <c r="D61132" s="189"/>
    </row>
    <row r="61133" spans="1:4">
      <c r="A61133" s="188"/>
      <c r="B61133" s="188"/>
      <c r="C61133" s="188"/>
      <c r="D61133" s="189"/>
    </row>
    <row r="61134" spans="1:4">
      <c r="A61134" s="188"/>
      <c r="B61134" s="188"/>
      <c r="C61134" s="188"/>
      <c r="D61134" s="189"/>
    </row>
    <row r="61135" spans="1:4">
      <c r="A61135" s="188"/>
      <c r="B61135" s="188"/>
      <c r="C61135" s="188"/>
      <c r="D61135" s="189"/>
    </row>
    <row r="61136" spans="1:4">
      <c r="A61136" s="188"/>
      <c r="B61136" s="188"/>
      <c r="C61136" s="188"/>
      <c r="D61136" s="189"/>
    </row>
    <row r="61137" spans="1:4">
      <c r="A61137" s="188"/>
      <c r="B61137" s="188"/>
      <c r="C61137" s="188"/>
      <c r="D61137" s="189"/>
    </row>
    <row r="61138" spans="1:4">
      <c r="A61138" s="188"/>
      <c r="B61138" s="188"/>
      <c r="C61138" s="188"/>
      <c r="D61138" s="189"/>
    </row>
    <row r="61139" spans="1:4">
      <c r="A61139" s="188"/>
      <c r="B61139" s="188"/>
      <c r="C61139" s="188"/>
      <c r="D61139" s="189"/>
    </row>
    <row r="61140" spans="1:4">
      <c r="A61140" s="188"/>
      <c r="B61140" s="188"/>
      <c r="C61140" s="188"/>
      <c r="D61140" s="189"/>
    </row>
    <row r="61141" spans="1:4">
      <c r="A61141" s="188"/>
      <c r="B61141" s="188"/>
      <c r="C61141" s="188"/>
      <c r="D61141" s="189"/>
    </row>
    <row r="61142" spans="1:4">
      <c r="A61142" s="188"/>
      <c r="B61142" s="188"/>
      <c r="C61142" s="188"/>
      <c r="D61142" s="189"/>
    </row>
    <row r="61143" spans="1:4">
      <c r="A61143" s="188"/>
      <c r="B61143" s="188"/>
      <c r="C61143" s="188"/>
      <c r="D61143" s="189"/>
    </row>
    <row r="61144" spans="1:4">
      <c r="A61144" s="188"/>
      <c r="B61144" s="188"/>
      <c r="C61144" s="188"/>
      <c r="D61144" s="189"/>
    </row>
    <row r="61145" spans="1:4">
      <c r="A61145" s="188"/>
      <c r="B61145" s="188"/>
      <c r="C61145" s="188"/>
      <c r="D61145" s="189"/>
    </row>
    <row r="61146" spans="1:4">
      <c r="A61146" s="188"/>
      <c r="B61146" s="188"/>
      <c r="C61146" s="188"/>
      <c r="D61146" s="189"/>
    </row>
    <row r="61147" spans="1:4">
      <c r="A61147" s="188"/>
      <c r="B61147" s="188"/>
      <c r="C61147" s="188"/>
      <c r="D61147" s="189"/>
    </row>
    <row r="61148" spans="1:4">
      <c r="A61148" s="188"/>
      <c r="B61148" s="188"/>
      <c r="C61148" s="188"/>
      <c r="D61148" s="189"/>
    </row>
    <row r="61149" spans="1:4">
      <c r="A61149" s="188"/>
      <c r="B61149" s="188"/>
      <c r="C61149" s="188"/>
      <c r="D61149" s="189"/>
    </row>
    <row r="61150" spans="1:4">
      <c r="A61150" s="188"/>
      <c r="B61150" s="188"/>
      <c r="C61150" s="188"/>
      <c r="D61150" s="189"/>
    </row>
    <row r="61151" spans="1:4">
      <c r="A61151" s="188"/>
      <c r="B61151" s="188"/>
      <c r="C61151" s="188"/>
      <c r="D61151" s="189"/>
    </row>
    <row r="61152" spans="1:4">
      <c r="A61152" s="188"/>
      <c r="B61152" s="188"/>
      <c r="C61152" s="188"/>
      <c r="D61152" s="189"/>
    </row>
    <row r="61153" spans="1:4">
      <c r="A61153" s="188"/>
      <c r="B61153" s="188"/>
      <c r="C61153" s="188"/>
      <c r="D61153" s="189"/>
    </row>
    <row r="61154" spans="1:4">
      <c r="A61154" s="188"/>
      <c r="B61154" s="188"/>
      <c r="C61154" s="188"/>
      <c r="D61154" s="189"/>
    </row>
    <row r="61155" spans="1:4">
      <c r="A61155" s="188"/>
      <c r="B61155" s="188"/>
      <c r="C61155" s="188"/>
      <c r="D61155" s="189"/>
    </row>
    <row r="61156" spans="1:4">
      <c r="A61156" s="188"/>
      <c r="B61156" s="188"/>
      <c r="C61156" s="188"/>
      <c r="D61156" s="189"/>
    </row>
    <row r="61157" spans="1:4">
      <c r="A61157" s="188"/>
      <c r="B61157" s="188"/>
      <c r="C61157" s="188"/>
      <c r="D61157" s="189"/>
    </row>
    <row r="61158" spans="1:4">
      <c r="A61158" s="188"/>
      <c r="B61158" s="188"/>
      <c r="C61158" s="188"/>
      <c r="D61158" s="189"/>
    </row>
    <row r="61159" spans="1:4">
      <c r="A61159" s="188"/>
      <c r="B61159" s="188"/>
      <c r="C61159" s="188"/>
      <c r="D61159" s="189"/>
    </row>
    <row r="61160" spans="1:4">
      <c r="A61160" s="188"/>
      <c r="B61160" s="188"/>
      <c r="C61160" s="188"/>
      <c r="D61160" s="189"/>
    </row>
    <row r="61161" spans="1:4">
      <c r="A61161" s="188"/>
      <c r="B61161" s="188"/>
      <c r="C61161" s="188"/>
      <c r="D61161" s="189"/>
    </row>
    <row r="61162" spans="1:4">
      <c r="A61162" s="188"/>
      <c r="B61162" s="188"/>
      <c r="C61162" s="188"/>
      <c r="D61162" s="189"/>
    </row>
    <row r="61163" spans="1:4">
      <c r="A61163" s="188"/>
      <c r="B61163" s="188"/>
      <c r="C61163" s="188"/>
      <c r="D61163" s="189"/>
    </row>
    <row r="61164" spans="1:4">
      <c r="A61164" s="188"/>
      <c r="B61164" s="188"/>
      <c r="C61164" s="188"/>
      <c r="D61164" s="189"/>
    </row>
    <row r="61165" spans="1:4">
      <c r="A61165" s="188"/>
      <c r="B61165" s="188"/>
      <c r="C61165" s="188"/>
      <c r="D61165" s="189"/>
    </row>
    <row r="61166" spans="1:4">
      <c r="A61166" s="188"/>
      <c r="B61166" s="188"/>
      <c r="C61166" s="188"/>
      <c r="D61166" s="189"/>
    </row>
    <row r="61167" spans="1:4">
      <c r="A61167" s="188"/>
      <c r="B61167" s="188"/>
      <c r="C61167" s="188"/>
      <c r="D61167" s="189"/>
    </row>
    <row r="61168" spans="1:4">
      <c r="A61168" s="188"/>
      <c r="B61168" s="188"/>
      <c r="C61168" s="188"/>
      <c r="D61168" s="189"/>
    </row>
    <row r="61169" spans="1:4">
      <c r="A61169" s="188"/>
      <c r="B61169" s="188"/>
      <c r="C61169" s="188"/>
      <c r="D61169" s="189"/>
    </row>
    <row r="61170" spans="1:4">
      <c r="A61170" s="188"/>
      <c r="B61170" s="188"/>
      <c r="C61170" s="188"/>
      <c r="D61170" s="189"/>
    </row>
    <row r="61171" spans="1:4">
      <c r="A61171" s="188"/>
      <c r="B61171" s="188"/>
      <c r="C61171" s="188"/>
      <c r="D61171" s="189"/>
    </row>
    <row r="61172" spans="1:4">
      <c r="A61172" s="188"/>
      <c r="B61172" s="188"/>
      <c r="C61172" s="188"/>
      <c r="D61172" s="189"/>
    </row>
    <row r="61173" spans="1:4">
      <c r="A61173" s="188"/>
      <c r="B61173" s="188"/>
      <c r="C61173" s="188"/>
      <c r="D61173" s="189"/>
    </row>
    <row r="61174" spans="1:4">
      <c r="A61174" s="188"/>
      <c r="B61174" s="188"/>
      <c r="C61174" s="188"/>
      <c r="D61174" s="189"/>
    </row>
    <row r="61175" spans="1:4">
      <c r="A61175" s="188"/>
      <c r="B61175" s="188"/>
      <c r="C61175" s="188"/>
      <c r="D61175" s="189"/>
    </row>
    <row r="61176" spans="1:4">
      <c r="A61176" s="188"/>
      <c r="B61176" s="188"/>
      <c r="C61176" s="188"/>
      <c r="D61176" s="189"/>
    </row>
    <row r="61177" spans="1:4">
      <c r="A61177" s="188"/>
      <c r="B61177" s="188"/>
      <c r="C61177" s="188"/>
      <c r="D61177" s="189"/>
    </row>
    <row r="61178" spans="1:4">
      <c r="A61178" s="188"/>
      <c r="B61178" s="188"/>
      <c r="C61178" s="188"/>
      <c r="D61178" s="189"/>
    </row>
    <row r="61179" spans="1:4">
      <c r="A61179" s="188"/>
      <c r="B61179" s="188"/>
      <c r="C61179" s="188"/>
      <c r="D61179" s="189"/>
    </row>
    <row r="61180" spans="1:4">
      <c r="A61180" s="188"/>
      <c r="B61180" s="188"/>
      <c r="C61180" s="188"/>
      <c r="D61180" s="189"/>
    </row>
    <row r="61181" spans="1:4">
      <c r="A61181" s="188"/>
      <c r="B61181" s="188"/>
      <c r="C61181" s="188"/>
      <c r="D61181" s="189"/>
    </row>
    <row r="61182" spans="1:4">
      <c r="A61182" s="188"/>
      <c r="B61182" s="188"/>
      <c r="C61182" s="188"/>
      <c r="D61182" s="189"/>
    </row>
    <row r="61183" spans="1:4">
      <c r="A61183" s="188"/>
      <c r="B61183" s="188"/>
      <c r="C61183" s="188"/>
      <c r="D61183" s="189"/>
    </row>
    <row r="61184" spans="1:4">
      <c r="A61184" s="188"/>
      <c r="B61184" s="188"/>
      <c r="C61184" s="188"/>
      <c r="D61184" s="189"/>
    </row>
    <row r="61185" spans="1:4">
      <c r="A61185" s="188"/>
      <c r="B61185" s="188"/>
      <c r="C61185" s="188"/>
      <c r="D61185" s="189"/>
    </row>
    <row r="61186" spans="1:4">
      <c r="A61186" s="188"/>
      <c r="B61186" s="188"/>
      <c r="C61186" s="188"/>
      <c r="D61186" s="189"/>
    </row>
    <row r="61187" spans="1:4">
      <c r="A61187" s="188"/>
      <c r="B61187" s="188"/>
      <c r="C61187" s="188"/>
      <c r="D61187" s="189"/>
    </row>
    <row r="61188" spans="1:4">
      <c r="A61188" s="188"/>
      <c r="B61188" s="188"/>
      <c r="C61188" s="188"/>
      <c r="D61188" s="189"/>
    </row>
    <row r="61189" spans="1:4">
      <c r="A61189" s="188"/>
      <c r="B61189" s="188"/>
      <c r="C61189" s="188"/>
      <c r="D61189" s="189"/>
    </row>
    <row r="61190" spans="1:4">
      <c r="A61190" s="188"/>
      <c r="B61190" s="188"/>
      <c r="C61190" s="188"/>
      <c r="D61190" s="189"/>
    </row>
    <row r="61191" spans="1:4">
      <c r="A61191" s="188"/>
      <c r="B61191" s="188"/>
      <c r="C61191" s="188"/>
      <c r="D61191" s="189"/>
    </row>
    <row r="61192" spans="1:4">
      <c r="A61192" s="188"/>
      <c r="B61192" s="188"/>
      <c r="C61192" s="188"/>
      <c r="D61192" s="189"/>
    </row>
    <row r="61193" spans="1:4">
      <c r="A61193" s="188"/>
      <c r="B61193" s="188"/>
      <c r="C61193" s="188"/>
      <c r="D61193" s="189"/>
    </row>
    <row r="61194" spans="1:4">
      <c r="A61194" s="188"/>
      <c r="B61194" s="188"/>
      <c r="C61194" s="188"/>
      <c r="D61194" s="189"/>
    </row>
    <row r="61195" spans="1:4">
      <c r="A61195" s="188"/>
      <c r="B61195" s="188"/>
      <c r="C61195" s="188"/>
      <c r="D61195" s="189"/>
    </row>
    <row r="61196" spans="1:4">
      <c r="A61196" s="188"/>
      <c r="B61196" s="188"/>
      <c r="C61196" s="188"/>
      <c r="D61196" s="189"/>
    </row>
    <row r="61197" spans="1:4">
      <c r="A61197" s="188"/>
      <c r="B61197" s="188"/>
      <c r="C61197" s="188"/>
      <c r="D61197" s="189"/>
    </row>
    <row r="61198" spans="1:4">
      <c r="A61198" s="188"/>
      <c r="B61198" s="188"/>
      <c r="C61198" s="188"/>
      <c r="D61198" s="189"/>
    </row>
    <row r="61199" spans="1:4">
      <c r="A61199" s="188"/>
      <c r="B61199" s="188"/>
      <c r="C61199" s="188"/>
      <c r="D61199" s="189"/>
    </row>
    <row r="61200" spans="1:4">
      <c r="A61200" s="188"/>
      <c r="B61200" s="188"/>
      <c r="C61200" s="188"/>
      <c r="D61200" s="189"/>
    </row>
    <row r="61201" spans="1:4">
      <c r="A61201" s="188"/>
      <c r="B61201" s="188"/>
      <c r="C61201" s="188"/>
      <c r="D61201" s="189"/>
    </row>
    <row r="61202" spans="1:4">
      <c r="A61202" s="188"/>
      <c r="B61202" s="188"/>
      <c r="C61202" s="188"/>
      <c r="D61202" s="189"/>
    </row>
    <row r="61203" spans="1:4">
      <c r="A61203" s="188"/>
      <c r="B61203" s="188"/>
      <c r="C61203" s="188"/>
      <c r="D61203" s="189"/>
    </row>
    <row r="61204" spans="1:4">
      <c r="A61204" s="188"/>
      <c r="B61204" s="188"/>
      <c r="C61204" s="188"/>
      <c r="D61204" s="189"/>
    </row>
    <row r="61205" spans="1:4">
      <c r="A61205" s="188"/>
      <c r="B61205" s="188"/>
      <c r="C61205" s="188"/>
      <c r="D61205" s="189"/>
    </row>
    <row r="61206" spans="1:4">
      <c r="A61206" s="188"/>
      <c r="B61206" s="188"/>
      <c r="C61206" s="188"/>
      <c r="D61206" s="189"/>
    </row>
    <row r="61207" spans="1:4">
      <c r="A61207" s="188"/>
      <c r="B61207" s="188"/>
      <c r="C61207" s="188"/>
      <c r="D61207" s="189"/>
    </row>
    <row r="61208" spans="1:4">
      <c r="A61208" s="188"/>
      <c r="B61208" s="188"/>
      <c r="C61208" s="188"/>
      <c r="D61208" s="189"/>
    </row>
    <row r="61209" spans="1:4">
      <c r="A61209" s="188"/>
      <c r="B61209" s="188"/>
      <c r="C61209" s="188"/>
      <c r="D61209" s="189"/>
    </row>
    <row r="61210" spans="1:4">
      <c r="A61210" s="188"/>
      <c r="B61210" s="188"/>
      <c r="C61210" s="188"/>
      <c r="D61210" s="189"/>
    </row>
    <row r="61211" spans="1:4">
      <c r="A61211" s="188"/>
      <c r="B61211" s="188"/>
      <c r="C61211" s="188"/>
      <c r="D61211" s="189"/>
    </row>
    <row r="61212" spans="1:4">
      <c r="A61212" s="188"/>
      <c r="B61212" s="188"/>
      <c r="C61212" s="188"/>
      <c r="D61212" s="189"/>
    </row>
    <row r="61213" spans="1:4">
      <c r="A61213" s="188"/>
      <c r="B61213" s="188"/>
      <c r="C61213" s="188"/>
      <c r="D61213" s="189"/>
    </row>
    <row r="61214" spans="1:4">
      <c r="A61214" s="188"/>
      <c r="B61214" s="188"/>
      <c r="C61214" s="188"/>
      <c r="D61214" s="189"/>
    </row>
    <row r="61215" spans="1:4">
      <c r="A61215" s="188"/>
      <c r="B61215" s="188"/>
      <c r="C61215" s="188"/>
      <c r="D61215" s="189"/>
    </row>
    <row r="61216" spans="1:4">
      <c r="A61216" s="188"/>
      <c r="B61216" s="188"/>
      <c r="C61216" s="188"/>
      <c r="D61216" s="189"/>
    </row>
    <row r="61217" spans="1:4">
      <c r="A61217" s="188"/>
      <c r="B61217" s="188"/>
      <c r="C61217" s="188"/>
      <c r="D61217" s="189"/>
    </row>
    <row r="61218" spans="1:4">
      <c r="A61218" s="188"/>
      <c r="B61218" s="188"/>
      <c r="C61218" s="188"/>
      <c r="D61218" s="189"/>
    </row>
    <row r="61219" spans="1:4">
      <c r="A61219" s="188"/>
      <c r="B61219" s="188"/>
      <c r="C61219" s="188"/>
      <c r="D61219" s="189"/>
    </row>
    <row r="61220" spans="1:4">
      <c r="A61220" s="188"/>
      <c r="B61220" s="188"/>
      <c r="C61220" s="188"/>
      <c r="D61220" s="189"/>
    </row>
    <row r="61221" spans="1:4">
      <c r="A61221" s="188"/>
      <c r="B61221" s="188"/>
      <c r="C61221" s="188"/>
      <c r="D61221" s="189"/>
    </row>
    <row r="61222" spans="1:4">
      <c r="A61222" s="188"/>
      <c r="B61222" s="188"/>
      <c r="C61222" s="188"/>
      <c r="D61222" s="189"/>
    </row>
    <row r="61223" spans="1:4">
      <c r="A61223" s="188"/>
      <c r="B61223" s="188"/>
      <c r="C61223" s="188"/>
      <c r="D61223" s="189"/>
    </row>
    <row r="61224" spans="1:4">
      <c r="A61224" s="188"/>
      <c r="B61224" s="188"/>
      <c r="C61224" s="188"/>
      <c r="D61224" s="189"/>
    </row>
    <row r="61225" spans="1:4">
      <c r="A61225" s="188"/>
      <c r="B61225" s="188"/>
      <c r="C61225" s="188"/>
      <c r="D61225" s="189"/>
    </row>
    <row r="61226" spans="1:4">
      <c r="A61226" s="188"/>
      <c r="B61226" s="188"/>
      <c r="C61226" s="188"/>
      <c r="D61226" s="189"/>
    </row>
    <row r="61227" spans="1:4">
      <c r="A61227" s="188"/>
      <c r="B61227" s="188"/>
      <c r="C61227" s="188"/>
      <c r="D61227" s="189"/>
    </row>
    <row r="61228" spans="1:4">
      <c r="A61228" s="188"/>
      <c r="B61228" s="188"/>
      <c r="C61228" s="188"/>
      <c r="D61228" s="189"/>
    </row>
    <row r="61229" spans="1:4">
      <c r="A61229" s="188"/>
      <c r="B61229" s="188"/>
      <c r="C61229" s="188"/>
      <c r="D61229" s="189"/>
    </row>
    <row r="61230" spans="1:4">
      <c r="A61230" s="188"/>
      <c r="B61230" s="188"/>
      <c r="C61230" s="188"/>
      <c r="D61230" s="189"/>
    </row>
    <row r="61231" spans="1:4">
      <c r="A61231" s="188"/>
      <c r="B61231" s="188"/>
      <c r="C61231" s="188"/>
      <c r="D61231" s="189"/>
    </row>
    <row r="61232" spans="1:4">
      <c r="A61232" s="188"/>
      <c r="B61232" s="188"/>
      <c r="C61232" s="188"/>
      <c r="D61232" s="189"/>
    </row>
    <row r="61233" spans="1:4">
      <c r="A61233" s="188"/>
      <c r="B61233" s="188"/>
      <c r="C61233" s="188"/>
      <c r="D61233" s="189"/>
    </row>
    <row r="61234" spans="1:4">
      <c r="A61234" s="188"/>
      <c r="B61234" s="188"/>
      <c r="C61234" s="188"/>
      <c r="D61234" s="189"/>
    </row>
    <row r="61235" spans="1:4">
      <c r="A61235" s="188"/>
      <c r="B61235" s="188"/>
      <c r="C61235" s="188"/>
      <c r="D61235" s="189"/>
    </row>
    <row r="61236" spans="1:4">
      <c r="A61236" s="188"/>
      <c r="B61236" s="188"/>
      <c r="C61236" s="188"/>
      <c r="D61236" s="189"/>
    </row>
    <row r="61237" spans="1:4">
      <c r="A61237" s="188"/>
      <c r="B61237" s="188"/>
      <c r="C61237" s="188"/>
      <c r="D61237" s="189"/>
    </row>
    <row r="61238" spans="1:4">
      <c r="A61238" s="188"/>
      <c r="B61238" s="188"/>
      <c r="C61238" s="188"/>
      <c r="D61238" s="189"/>
    </row>
    <row r="61239" spans="1:4">
      <c r="A61239" s="188"/>
      <c r="B61239" s="188"/>
      <c r="C61239" s="188"/>
      <c r="D61239" s="189"/>
    </row>
    <row r="61240" spans="1:4">
      <c r="A61240" s="188"/>
      <c r="B61240" s="188"/>
      <c r="C61240" s="188"/>
      <c r="D61240" s="189"/>
    </row>
    <row r="61241" spans="1:4">
      <c r="A61241" s="188"/>
      <c r="B61241" s="188"/>
      <c r="C61241" s="188"/>
      <c r="D61241" s="189"/>
    </row>
    <row r="61242" spans="1:4">
      <c r="A61242" s="188"/>
      <c r="B61242" s="188"/>
      <c r="C61242" s="188"/>
      <c r="D61242" s="189"/>
    </row>
    <row r="61243" spans="1:4">
      <c r="A61243" s="188"/>
      <c r="B61243" s="188"/>
      <c r="C61243" s="188"/>
      <c r="D61243" s="189"/>
    </row>
    <row r="61244" spans="1:4">
      <c r="A61244" s="188"/>
      <c r="B61244" s="188"/>
      <c r="C61244" s="188"/>
      <c r="D61244" s="189"/>
    </row>
    <row r="61245" spans="1:4">
      <c r="A61245" s="188"/>
      <c r="B61245" s="188"/>
      <c r="C61245" s="188"/>
      <c r="D61245" s="189"/>
    </row>
    <row r="61246" spans="1:4">
      <c r="A61246" s="188"/>
      <c r="B61246" s="188"/>
      <c r="C61246" s="188"/>
      <c r="D61246" s="189"/>
    </row>
    <row r="61247" spans="1:4">
      <c r="A61247" s="188"/>
      <c r="B61247" s="188"/>
      <c r="C61247" s="188"/>
      <c r="D61247" s="189"/>
    </row>
    <row r="61248" spans="1:4">
      <c r="A61248" s="188"/>
      <c r="B61248" s="188"/>
      <c r="C61248" s="188"/>
      <c r="D61248" s="189"/>
    </row>
    <row r="61249" spans="1:4">
      <c r="A61249" s="188"/>
      <c r="B61249" s="188"/>
      <c r="C61249" s="188"/>
      <c r="D61249" s="189"/>
    </row>
    <row r="61250" spans="1:4">
      <c r="A61250" s="188"/>
      <c r="B61250" s="188"/>
      <c r="C61250" s="188"/>
      <c r="D61250" s="189"/>
    </row>
    <row r="61251" spans="1:4">
      <c r="A61251" s="188"/>
      <c r="B61251" s="188"/>
      <c r="C61251" s="188"/>
      <c r="D61251" s="189"/>
    </row>
    <row r="61252" spans="1:4">
      <c r="A61252" s="188"/>
      <c r="B61252" s="188"/>
      <c r="C61252" s="188"/>
      <c r="D61252" s="189"/>
    </row>
    <row r="61253" spans="1:4">
      <c r="A61253" s="188"/>
      <c r="B61253" s="188"/>
      <c r="C61253" s="188"/>
      <c r="D61253" s="189"/>
    </row>
    <row r="61254" spans="1:4">
      <c r="A61254" s="188"/>
      <c r="B61254" s="188"/>
      <c r="C61254" s="188"/>
      <c r="D61254" s="189"/>
    </row>
    <row r="61255" spans="1:4">
      <c r="A61255" s="188"/>
      <c r="B61255" s="188"/>
      <c r="C61255" s="188"/>
      <c r="D61255" s="189"/>
    </row>
    <row r="61256" spans="1:4">
      <c r="A61256" s="188"/>
      <c r="B61256" s="188"/>
      <c r="C61256" s="188"/>
      <c r="D61256" s="189"/>
    </row>
    <row r="61257" spans="1:4">
      <c r="A61257" s="188"/>
      <c r="B61257" s="188"/>
      <c r="C61257" s="188"/>
      <c r="D61257" s="189"/>
    </row>
    <row r="61258" spans="1:4">
      <c r="A61258" s="188"/>
      <c r="B61258" s="188"/>
      <c r="C61258" s="188"/>
      <c r="D61258" s="189"/>
    </row>
    <row r="61259" spans="1:4">
      <c r="A61259" s="188"/>
      <c r="B61259" s="188"/>
      <c r="C61259" s="188"/>
      <c r="D61259" s="189"/>
    </row>
    <row r="61260" spans="1:4">
      <c r="A61260" s="188"/>
      <c r="B61260" s="188"/>
      <c r="C61260" s="188"/>
      <c r="D61260" s="189"/>
    </row>
    <row r="61261" spans="1:4">
      <c r="A61261" s="188"/>
      <c r="B61261" s="188"/>
      <c r="C61261" s="188"/>
      <c r="D61261" s="189"/>
    </row>
    <row r="61262" spans="1:4">
      <c r="A61262" s="188"/>
      <c r="B61262" s="188"/>
      <c r="C61262" s="188"/>
      <c r="D61262" s="189"/>
    </row>
    <row r="61263" spans="1:4">
      <c r="A61263" s="188"/>
      <c r="B61263" s="188"/>
      <c r="C61263" s="188"/>
      <c r="D61263" s="189"/>
    </row>
    <row r="61264" spans="1:4">
      <c r="A61264" s="188"/>
      <c r="B61264" s="188"/>
      <c r="C61264" s="188"/>
      <c r="D61264" s="189"/>
    </row>
    <row r="61265" spans="1:4">
      <c r="A61265" s="188"/>
      <c r="B61265" s="188"/>
      <c r="C61265" s="188"/>
      <c r="D61265" s="189"/>
    </row>
    <row r="61266" spans="1:4">
      <c r="A61266" s="188"/>
      <c r="B61266" s="188"/>
      <c r="C61266" s="188"/>
      <c r="D61266" s="189"/>
    </row>
    <row r="61267" spans="1:4">
      <c r="A61267" s="188"/>
      <c r="B61267" s="188"/>
      <c r="C61267" s="188"/>
      <c r="D61267" s="189"/>
    </row>
    <row r="61268" spans="1:4">
      <c r="A61268" s="188"/>
      <c r="B61268" s="188"/>
      <c r="C61268" s="188"/>
      <c r="D61268" s="189"/>
    </row>
    <row r="61269" spans="1:4">
      <c r="A61269" s="188"/>
      <c r="B61269" s="188"/>
      <c r="C61269" s="188"/>
      <c r="D61269" s="189"/>
    </row>
    <row r="61270" spans="1:4">
      <c r="A61270" s="188"/>
      <c r="B61270" s="188"/>
      <c r="C61270" s="188"/>
      <c r="D61270" s="189"/>
    </row>
    <row r="61271" spans="1:4">
      <c r="A61271" s="188"/>
      <c r="B61271" s="188"/>
      <c r="C61271" s="188"/>
      <c r="D61271" s="189"/>
    </row>
    <row r="61272" spans="1:4">
      <c r="A61272" s="188"/>
      <c r="B61272" s="188"/>
      <c r="C61272" s="188"/>
      <c r="D61272" s="189"/>
    </row>
    <row r="61273" spans="1:4">
      <c r="A61273" s="188"/>
      <c r="B61273" s="188"/>
      <c r="C61273" s="188"/>
      <c r="D61273" s="189"/>
    </row>
    <row r="61274" spans="1:4">
      <c r="A61274" s="188"/>
      <c r="B61274" s="188"/>
      <c r="C61274" s="188"/>
      <c r="D61274" s="189"/>
    </row>
    <row r="61275" spans="1:4">
      <c r="A61275" s="188"/>
      <c r="B61275" s="188"/>
      <c r="C61275" s="188"/>
      <c r="D61275" s="189"/>
    </row>
    <row r="61276" spans="1:4">
      <c r="A61276" s="188"/>
      <c r="B61276" s="188"/>
      <c r="C61276" s="188"/>
      <c r="D61276" s="189"/>
    </row>
    <row r="61277" spans="1:4">
      <c r="A61277" s="188"/>
      <c r="B61277" s="188"/>
      <c r="C61277" s="188"/>
      <c r="D61277" s="189"/>
    </row>
    <row r="61278" spans="1:4">
      <c r="A61278" s="188"/>
      <c r="B61278" s="188"/>
      <c r="C61278" s="188"/>
      <c r="D61278" s="189"/>
    </row>
    <row r="61279" spans="1:4">
      <c r="A61279" s="188"/>
      <c r="B61279" s="188"/>
      <c r="C61279" s="188"/>
      <c r="D61279" s="189"/>
    </row>
    <row r="61280" spans="1:4">
      <c r="A61280" s="188"/>
      <c r="B61280" s="188"/>
      <c r="C61280" s="188"/>
      <c r="D61280" s="189"/>
    </row>
    <row r="61281" spans="1:4">
      <c r="A61281" s="188"/>
      <c r="B61281" s="188"/>
      <c r="C61281" s="188"/>
      <c r="D61281" s="189"/>
    </row>
    <row r="61282" spans="1:4">
      <c r="A61282" s="188"/>
      <c r="B61282" s="188"/>
      <c r="C61282" s="188"/>
      <c r="D61282" s="189"/>
    </row>
    <row r="61283" spans="1:4">
      <c r="A61283" s="188"/>
      <c r="B61283" s="188"/>
      <c r="C61283" s="188"/>
      <c r="D61283" s="189"/>
    </row>
    <row r="61284" spans="1:4">
      <c r="A61284" s="188"/>
      <c r="B61284" s="188"/>
      <c r="C61284" s="188"/>
      <c r="D61284" s="189"/>
    </row>
    <row r="61285" spans="1:4">
      <c r="A61285" s="188"/>
      <c r="B61285" s="188"/>
      <c r="C61285" s="188"/>
      <c r="D61285" s="189"/>
    </row>
    <row r="61286" spans="1:4">
      <c r="A61286" s="188"/>
      <c r="B61286" s="188"/>
      <c r="C61286" s="188"/>
      <c r="D61286" s="189"/>
    </row>
    <row r="61287" spans="1:4">
      <c r="A61287" s="188"/>
      <c r="B61287" s="188"/>
      <c r="C61287" s="188"/>
      <c r="D61287" s="189"/>
    </row>
    <row r="61288" spans="1:4">
      <c r="A61288" s="188"/>
      <c r="B61288" s="188"/>
      <c r="C61288" s="188"/>
      <c r="D61288" s="189"/>
    </row>
    <row r="61289" spans="1:4">
      <c r="A61289" s="188"/>
      <c r="B61289" s="188"/>
      <c r="C61289" s="188"/>
      <c r="D61289" s="189"/>
    </row>
    <row r="61290" spans="1:4">
      <c r="A61290" s="188"/>
      <c r="B61290" s="188"/>
      <c r="C61290" s="188"/>
      <c r="D61290" s="189"/>
    </row>
    <row r="61291" spans="1:4">
      <c r="A61291" s="188"/>
      <c r="B61291" s="188"/>
      <c r="C61291" s="188"/>
      <c r="D61291" s="189"/>
    </row>
    <row r="61292" spans="1:4">
      <c r="A61292" s="188"/>
      <c r="B61292" s="188"/>
      <c r="C61292" s="188"/>
      <c r="D61292" s="189"/>
    </row>
    <row r="61293" spans="1:4">
      <c r="A61293" s="188"/>
      <c r="B61293" s="188"/>
      <c r="C61293" s="188"/>
      <c r="D61293" s="189"/>
    </row>
    <row r="61294" spans="1:4">
      <c r="A61294" s="188"/>
      <c r="B61294" s="188"/>
      <c r="C61294" s="188"/>
      <c r="D61294" s="189"/>
    </row>
    <row r="61295" spans="1:4">
      <c r="A61295" s="188"/>
      <c r="B61295" s="188"/>
      <c r="C61295" s="188"/>
      <c r="D61295" s="189"/>
    </row>
    <row r="61296" spans="1:4">
      <c r="A61296" s="188"/>
      <c r="B61296" s="188"/>
      <c r="C61296" s="188"/>
      <c r="D61296" s="189"/>
    </row>
    <row r="61297" spans="1:4">
      <c r="A61297" s="188"/>
      <c r="B61297" s="188"/>
      <c r="C61297" s="188"/>
      <c r="D61297" s="189"/>
    </row>
    <row r="61298" spans="1:4">
      <c r="A61298" s="188"/>
      <c r="B61298" s="188"/>
      <c r="C61298" s="188"/>
      <c r="D61298" s="189"/>
    </row>
    <row r="61299" spans="1:4">
      <c r="A61299" s="188"/>
      <c r="B61299" s="188"/>
      <c r="C61299" s="188"/>
      <c r="D61299" s="189"/>
    </row>
    <row r="61300" spans="1:4">
      <c r="A61300" s="188"/>
      <c r="B61300" s="188"/>
      <c r="C61300" s="188"/>
      <c r="D61300" s="189"/>
    </row>
    <row r="61301" spans="1:4">
      <c r="A61301" s="188"/>
      <c r="B61301" s="188"/>
      <c r="C61301" s="188"/>
      <c r="D61301" s="189"/>
    </row>
    <row r="61302" spans="1:4">
      <c r="A61302" s="188"/>
      <c r="B61302" s="188"/>
      <c r="C61302" s="188"/>
      <c r="D61302" s="189"/>
    </row>
    <row r="61303" spans="1:4">
      <c r="A61303" s="188"/>
      <c r="B61303" s="188"/>
      <c r="C61303" s="188"/>
      <c r="D61303" s="189"/>
    </row>
    <row r="61304" spans="1:4">
      <c r="A61304" s="188"/>
      <c r="B61304" s="188"/>
      <c r="C61304" s="188"/>
      <c r="D61304" s="189"/>
    </row>
    <row r="61305" spans="1:4">
      <c r="A61305" s="188"/>
      <c r="B61305" s="188"/>
      <c r="C61305" s="188"/>
      <c r="D61305" s="189"/>
    </row>
    <row r="61306" spans="1:4">
      <c r="A61306" s="188"/>
      <c r="B61306" s="188"/>
      <c r="C61306" s="188"/>
      <c r="D61306" s="189"/>
    </row>
    <row r="61307" spans="1:4">
      <c r="A61307" s="188"/>
      <c r="B61307" s="188"/>
      <c r="C61307" s="188"/>
      <c r="D61307" s="189"/>
    </row>
    <row r="61308" spans="1:4">
      <c r="A61308" s="188"/>
      <c r="B61308" s="188"/>
      <c r="C61308" s="188"/>
      <c r="D61308" s="189"/>
    </row>
    <row r="61309" spans="1:4">
      <c r="A61309" s="188"/>
      <c r="B61309" s="188"/>
      <c r="C61309" s="188"/>
      <c r="D61309" s="189"/>
    </row>
    <row r="61310" spans="1:4">
      <c r="A61310" s="188"/>
      <c r="B61310" s="188"/>
      <c r="C61310" s="188"/>
      <c r="D61310" s="189"/>
    </row>
    <row r="61311" spans="1:4">
      <c r="A61311" s="188"/>
      <c r="B61311" s="188"/>
      <c r="C61311" s="188"/>
      <c r="D61311" s="189"/>
    </row>
    <row r="61312" spans="1:4">
      <c r="A61312" s="188"/>
      <c r="B61312" s="188"/>
      <c r="C61312" s="188"/>
      <c r="D61312" s="189"/>
    </row>
    <row r="61313" spans="1:4">
      <c r="A61313" s="188"/>
      <c r="B61313" s="188"/>
      <c r="C61313" s="188"/>
      <c r="D61313" s="189"/>
    </row>
    <row r="61314" spans="1:4">
      <c r="A61314" s="188"/>
      <c r="B61314" s="188"/>
      <c r="C61314" s="188"/>
      <c r="D61314" s="189"/>
    </row>
    <row r="61315" spans="1:4">
      <c r="A61315" s="188"/>
      <c r="B61315" s="188"/>
      <c r="C61315" s="188"/>
      <c r="D61315" s="189"/>
    </row>
    <row r="61316" spans="1:4">
      <c r="A61316" s="188"/>
      <c r="B61316" s="188"/>
      <c r="C61316" s="188"/>
      <c r="D61316" s="189"/>
    </row>
    <row r="61317" spans="1:4">
      <c r="A61317" s="188"/>
      <c r="B61317" s="188"/>
      <c r="C61317" s="188"/>
      <c r="D61317" s="189"/>
    </row>
    <row r="61318" spans="1:4">
      <c r="A61318" s="188"/>
      <c r="B61318" s="188"/>
      <c r="C61318" s="188"/>
      <c r="D61318" s="189"/>
    </row>
    <row r="61319" spans="1:4">
      <c r="A61319" s="188"/>
      <c r="B61319" s="188"/>
      <c r="C61319" s="188"/>
      <c r="D61319" s="189"/>
    </row>
    <row r="61320" spans="1:4">
      <c r="A61320" s="188"/>
      <c r="B61320" s="188"/>
      <c r="C61320" s="188"/>
      <c r="D61320" s="189"/>
    </row>
    <row r="61321" spans="1:4">
      <c r="A61321" s="188"/>
      <c r="B61321" s="188"/>
      <c r="C61321" s="188"/>
      <c r="D61321" s="189"/>
    </row>
    <row r="61322" spans="1:4">
      <c r="A61322" s="188"/>
      <c r="B61322" s="188"/>
      <c r="C61322" s="188"/>
      <c r="D61322" s="189"/>
    </row>
    <row r="61323" spans="1:4">
      <c r="A61323" s="188"/>
      <c r="B61323" s="188"/>
      <c r="C61323" s="188"/>
      <c r="D61323" s="189"/>
    </row>
    <row r="61324" spans="1:4">
      <c r="A61324" s="188"/>
      <c r="B61324" s="188"/>
      <c r="C61324" s="188"/>
      <c r="D61324" s="189"/>
    </row>
    <row r="61325" spans="1:4">
      <c r="A61325" s="188"/>
      <c r="B61325" s="188"/>
      <c r="C61325" s="188"/>
      <c r="D61325" s="189"/>
    </row>
    <row r="61326" spans="1:4">
      <c r="A61326" s="188"/>
      <c r="B61326" s="188"/>
      <c r="C61326" s="188"/>
      <c r="D61326" s="189"/>
    </row>
    <row r="61327" spans="1:4">
      <c r="A61327" s="188"/>
      <c r="B61327" s="188"/>
      <c r="C61327" s="188"/>
      <c r="D61327" s="189"/>
    </row>
    <row r="61328" spans="1:4">
      <c r="A61328" s="188"/>
      <c r="B61328" s="188"/>
      <c r="C61328" s="188"/>
      <c r="D61328" s="189"/>
    </row>
    <row r="61329" spans="1:4">
      <c r="A61329" s="188"/>
      <c r="B61329" s="188"/>
      <c r="C61329" s="188"/>
      <c r="D61329" s="189"/>
    </row>
    <row r="61330" spans="1:4">
      <c r="A61330" s="188"/>
      <c r="B61330" s="188"/>
      <c r="C61330" s="188"/>
      <c r="D61330" s="189"/>
    </row>
    <row r="61331" spans="1:4">
      <c r="A61331" s="188"/>
      <c r="B61331" s="188"/>
      <c r="C61331" s="188"/>
      <c r="D61331" s="189"/>
    </row>
    <row r="61332" spans="1:4">
      <c r="A61332" s="188"/>
      <c r="B61332" s="188"/>
      <c r="C61332" s="188"/>
      <c r="D61332" s="189"/>
    </row>
    <row r="61333" spans="1:4">
      <c r="A61333" s="188"/>
      <c r="B61333" s="188"/>
      <c r="C61333" s="188"/>
      <c r="D61333" s="189"/>
    </row>
    <row r="61334" spans="1:4">
      <c r="A61334" s="188"/>
      <c r="B61334" s="188"/>
      <c r="C61334" s="188"/>
      <c r="D61334" s="189"/>
    </row>
    <row r="61335" spans="1:4">
      <c r="A61335" s="188"/>
      <c r="B61335" s="188"/>
      <c r="C61335" s="188"/>
      <c r="D61335" s="189"/>
    </row>
    <row r="61336" spans="1:4">
      <c r="A61336" s="188"/>
      <c r="B61336" s="188"/>
      <c r="C61336" s="188"/>
      <c r="D61336" s="189"/>
    </row>
    <row r="61337" spans="1:4">
      <c r="A61337" s="188"/>
      <c r="B61337" s="188"/>
      <c r="C61337" s="188"/>
      <c r="D61337" s="189"/>
    </row>
    <row r="61338" spans="1:4">
      <c r="A61338" s="188"/>
      <c r="B61338" s="188"/>
      <c r="C61338" s="188"/>
      <c r="D61338" s="189"/>
    </row>
    <row r="61339" spans="1:4">
      <c r="A61339" s="188"/>
      <c r="B61339" s="188"/>
      <c r="C61339" s="188"/>
      <c r="D61339" s="189"/>
    </row>
    <row r="61340" spans="1:4">
      <c r="A61340" s="188"/>
      <c r="B61340" s="188"/>
      <c r="C61340" s="188"/>
      <c r="D61340" s="189"/>
    </row>
    <row r="61341" spans="1:4">
      <c r="A61341" s="188"/>
      <c r="B61341" s="188"/>
      <c r="C61341" s="188"/>
      <c r="D61341" s="189"/>
    </row>
    <row r="61342" spans="1:4">
      <c r="A61342" s="188"/>
      <c r="B61342" s="188"/>
      <c r="C61342" s="188"/>
      <c r="D61342" s="189"/>
    </row>
    <row r="61343" spans="1:4">
      <c r="A61343" s="188"/>
      <c r="B61343" s="188"/>
      <c r="C61343" s="188"/>
      <c r="D61343" s="189"/>
    </row>
    <row r="61344" spans="1:4">
      <c r="A61344" s="188"/>
      <c r="B61344" s="188"/>
      <c r="C61344" s="188"/>
      <c r="D61344" s="189"/>
    </row>
    <row r="61345" spans="1:4">
      <c r="A61345" s="188"/>
      <c r="B61345" s="188"/>
      <c r="C61345" s="188"/>
      <c r="D61345" s="189"/>
    </row>
    <row r="61346" spans="1:4">
      <c r="A61346" s="188"/>
      <c r="B61346" s="188"/>
      <c r="C61346" s="188"/>
      <c r="D61346" s="189"/>
    </row>
    <row r="61347" spans="1:4">
      <c r="A61347" s="188"/>
      <c r="B61347" s="188"/>
      <c r="C61347" s="188"/>
      <c r="D61347" s="189"/>
    </row>
    <row r="61348" spans="1:4">
      <c r="A61348" s="188"/>
      <c r="B61348" s="188"/>
      <c r="C61348" s="188"/>
      <c r="D61348" s="189"/>
    </row>
    <row r="61349" spans="1:4">
      <c r="A61349" s="188"/>
      <c r="B61349" s="188"/>
      <c r="C61349" s="188"/>
      <c r="D61349" s="189"/>
    </row>
    <row r="61350" spans="1:4">
      <c r="A61350" s="188"/>
      <c r="B61350" s="188"/>
      <c r="C61350" s="188"/>
      <c r="D61350" s="189"/>
    </row>
    <row r="61351" spans="1:4">
      <c r="A61351" s="188"/>
      <c r="B61351" s="188"/>
      <c r="C61351" s="188"/>
      <c r="D61351" s="189"/>
    </row>
    <row r="61352" spans="1:4">
      <c r="A61352" s="188"/>
      <c r="B61352" s="188"/>
      <c r="C61352" s="188"/>
      <c r="D61352" s="189"/>
    </row>
    <row r="61353" spans="1:4">
      <c r="A61353" s="188"/>
      <c r="B61353" s="188"/>
      <c r="C61353" s="188"/>
      <c r="D61353" s="189"/>
    </row>
    <row r="61354" spans="1:4">
      <c r="A61354" s="188"/>
      <c r="B61354" s="188"/>
      <c r="C61354" s="188"/>
      <c r="D61354" s="189"/>
    </row>
    <row r="61355" spans="1:4">
      <c r="A61355" s="188"/>
      <c r="B61355" s="188"/>
      <c r="C61355" s="188"/>
      <c r="D61355" s="189"/>
    </row>
    <row r="61356" spans="1:4">
      <c r="A61356" s="188"/>
      <c r="B61356" s="188"/>
      <c r="C61356" s="188"/>
      <c r="D61356" s="189"/>
    </row>
    <row r="61357" spans="1:4">
      <c r="A61357" s="188"/>
      <c r="B61357" s="188"/>
      <c r="C61357" s="188"/>
      <c r="D61357" s="189"/>
    </row>
    <row r="61358" spans="1:4">
      <c r="A61358" s="188"/>
      <c r="B61358" s="188"/>
      <c r="C61358" s="188"/>
      <c r="D61358" s="189"/>
    </row>
    <row r="61359" spans="1:4">
      <c r="A61359" s="188"/>
      <c r="B61359" s="188"/>
      <c r="C61359" s="188"/>
      <c r="D61359" s="189"/>
    </row>
    <row r="61360" spans="1:4">
      <c r="A61360" s="188"/>
      <c r="B61360" s="188"/>
      <c r="C61360" s="188"/>
      <c r="D61360" s="189"/>
    </row>
    <row r="61361" spans="1:4">
      <c r="A61361" s="188"/>
      <c r="B61361" s="188"/>
      <c r="C61361" s="188"/>
      <c r="D61361" s="189"/>
    </row>
    <row r="61362" spans="1:4">
      <c r="A61362" s="188"/>
      <c r="B61362" s="188"/>
      <c r="C61362" s="188"/>
      <c r="D61362" s="189"/>
    </row>
    <row r="61363" spans="1:4">
      <c r="A61363" s="188"/>
      <c r="B61363" s="188"/>
      <c r="C61363" s="188"/>
      <c r="D61363" s="189"/>
    </row>
    <row r="61364" spans="1:4">
      <c r="A61364" s="188"/>
      <c r="B61364" s="188"/>
      <c r="C61364" s="188"/>
      <c r="D61364" s="189"/>
    </row>
    <row r="61365" spans="1:4">
      <c r="A61365" s="188"/>
      <c r="B61365" s="188"/>
      <c r="C61365" s="188"/>
      <c r="D61365" s="189"/>
    </row>
    <row r="61366" spans="1:4">
      <c r="A61366" s="188"/>
      <c r="B61366" s="188"/>
      <c r="C61366" s="188"/>
      <c r="D61366" s="189"/>
    </row>
    <row r="61367" spans="1:4">
      <c r="A61367" s="188"/>
      <c r="B61367" s="188"/>
      <c r="C61367" s="188"/>
      <c r="D61367" s="189"/>
    </row>
    <row r="61368" spans="1:4">
      <c r="A61368" s="188"/>
      <c r="B61368" s="188"/>
      <c r="C61368" s="188"/>
      <c r="D61368" s="189"/>
    </row>
    <row r="61369" spans="1:4">
      <c r="A61369" s="188"/>
      <c r="B61369" s="188"/>
      <c r="C61369" s="188"/>
      <c r="D61369" s="189"/>
    </row>
    <row r="61370" spans="1:4">
      <c r="A61370" s="188"/>
      <c r="B61370" s="188"/>
      <c r="C61370" s="188"/>
      <c r="D61370" s="189"/>
    </row>
    <row r="61371" spans="1:4">
      <c r="A61371" s="188"/>
      <c r="B61371" s="188"/>
      <c r="C61371" s="188"/>
      <c r="D61371" s="189"/>
    </row>
    <row r="61372" spans="1:4">
      <c r="A61372" s="188"/>
      <c r="B61372" s="188"/>
      <c r="C61372" s="188"/>
      <c r="D61372" s="189"/>
    </row>
    <row r="61373" spans="1:4">
      <c r="A61373" s="188"/>
      <c r="B61373" s="188"/>
      <c r="C61373" s="188"/>
      <c r="D61373" s="189"/>
    </row>
    <row r="61374" spans="1:4">
      <c r="A61374" s="188"/>
      <c r="B61374" s="188"/>
      <c r="C61374" s="188"/>
      <c r="D61374" s="189"/>
    </row>
    <row r="61375" spans="1:4">
      <c r="A61375" s="188"/>
      <c r="B61375" s="188"/>
      <c r="C61375" s="188"/>
      <c r="D61375" s="189"/>
    </row>
    <row r="61376" spans="1:4">
      <c r="A61376" s="188"/>
      <c r="B61376" s="188"/>
      <c r="C61376" s="188"/>
      <c r="D61376" s="189"/>
    </row>
    <row r="61377" spans="1:4">
      <c r="A61377" s="188"/>
      <c r="B61377" s="188"/>
      <c r="C61377" s="188"/>
      <c r="D61377" s="189"/>
    </row>
    <row r="61378" spans="1:4">
      <c r="A61378" s="188"/>
      <c r="B61378" s="188"/>
      <c r="C61378" s="188"/>
      <c r="D61378" s="189"/>
    </row>
    <row r="61379" spans="1:4">
      <c r="A61379" s="188"/>
      <c r="B61379" s="188"/>
      <c r="C61379" s="188"/>
      <c r="D61379" s="189"/>
    </row>
    <row r="61380" spans="1:4">
      <c r="A61380" s="188"/>
      <c r="B61380" s="188"/>
      <c r="C61380" s="188"/>
      <c r="D61380" s="189"/>
    </row>
    <row r="61381" spans="1:4">
      <c r="A61381" s="188"/>
      <c r="B61381" s="188"/>
      <c r="C61381" s="188"/>
      <c r="D61381" s="189"/>
    </row>
    <row r="61382" spans="1:4">
      <c r="A61382" s="188"/>
      <c r="B61382" s="188"/>
      <c r="C61382" s="188"/>
      <c r="D61382" s="189"/>
    </row>
    <row r="61383" spans="1:4">
      <c r="A61383" s="188"/>
      <c r="B61383" s="188"/>
      <c r="C61383" s="188"/>
      <c r="D61383" s="189"/>
    </row>
    <row r="61384" spans="1:4">
      <c r="A61384" s="188"/>
      <c r="B61384" s="188"/>
      <c r="C61384" s="188"/>
      <c r="D61384" s="189"/>
    </row>
    <row r="61385" spans="1:4">
      <c r="A61385" s="188"/>
      <c r="B61385" s="188"/>
      <c r="C61385" s="188"/>
      <c r="D61385" s="189"/>
    </row>
    <row r="61386" spans="1:4">
      <c r="A61386" s="188"/>
      <c r="B61386" s="188"/>
      <c r="C61386" s="188"/>
      <c r="D61386" s="189"/>
    </row>
    <row r="61387" spans="1:4">
      <c r="A61387" s="188"/>
      <c r="B61387" s="188"/>
      <c r="C61387" s="188"/>
      <c r="D61387" s="189"/>
    </row>
    <row r="61388" spans="1:4">
      <c r="A61388" s="188"/>
      <c r="B61388" s="188"/>
      <c r="C61388" s="188"/>
      <c r="D61388" s="189"/>
    </row>
    <row r="61389" spans="1:4">
      <c r="A61389" s="188"/>
      <c r="B61389" s="188"/>
      <c r="C61389" s="188"/>
      <c r="D61389" s="189"/>
    </row>
    <row r="61390" spans="1:4">
      <c r="A61390" s="188"/>
      <c r="B61390" s="188"/>
      <c r="C61390" s="188"/>
      <c r="D61390" s="189"/>
    </row>
    <row r="61391" spans="1:4">
      <c r="A61391" s="188"/>
      <c r="B61391" s="188"/>
      <c r="C61391" s="188"/>
      <c r="D61391" s="189"/>
    </row>
    <row r="61392" spans="1:4">
      <c r="A61392" s="188"/>
      <c r="B61392" s="188"/>
      <c r="C61392" s="188"/>
      <c r="D61392" s="189"/>
    </row>
    <row r="61393" spans="1:4">
      <c r="A61393" s="188"/>
      <c r="B61393" s="188"/>
      <c r="C61393" s="188"/>
      <c r="D61393" s="189"/>
    </row>
    <row r="61394" spans="1:4">
      <c r="A61394" s="188"/>
      <c r="B61394" s="188"/>
      <c r="C61394" s="188"/>
      <c r="D61394" s="189"/>
    </row>
    <row r="61395" spans="1:4">
      <c r="A61395" s="188"/>
      <c r="B61395" s="188"/>
      <c r="C61395" s="188"/>
      <c r="D61395" s="189"/>
    </row>
    <row r="61396" spans="1:4">
      <c r="A61396" s="188"/>
      <c r="B61396" s="188"/>
      <c r="C61396" s="188"/>
      <c r="D61396" s="189"/>
    </row>
    <row r="61397" spans="1:4">
      <c r="A61397" s="188"/>
      <c r="B61397" s="188"/>
      <c r="C61397" s="188"/>
      <c r="D61397" s="189"/>
    </row>
    <row r="61398" spans="1:4">
      <c r="A61398" s="188"/>
      <c r="B61398" s="188"/>
      <c r="C61398" s="188"/>
      <c r="D61398" s="189"/>
    </row>
    <row r="61399" spans="1:4">
      <c r="A61399" s="188"/>
      <c r="B61399" s="188"/>
      <c r="C61399" s="188"/>
      <c r="D61399" s="189"/>
    </row>
    <row r="61400" spans="1:4">
      <c r="A61400" s="188"/>
      <c r="B61400" s="188"/>
      <c r="C61400" s="188"/>
      <c r="D61400" s="189"/>
    </row>
    <row r="61401" spans="1:4">
      <c r="A61401" s="188"/>
      <c r="B61401" s="188"/>
      <c r="C61401" s="188"/>
      <c r="D61401" s="189"/>
    </row>
    <row r="61402" spans="1:4">
      <c r="A61402" s="188"/>
      <c r="B61402" s="188"/>
      <c r="C61402" s="188"/>
      <c r="D61402" s="189"/>
    </row>
    <row r="61403" spans="1:4">
      <c r="A61403" s="188"/>
      <c r="B61403" s="188"/>
      <c r="C61403" s="188"/>
      <c r="D61403" s="189"/>
    </row>
    <row r="61404" spans="1:4">
      <c r="A61404" s="188"/>
      <c r="B61404" s="188"/>
      <c r="C61404" s="188"/>
      <c r="D61404" s="189"/>
    </row>
    <row r="61405" spans="1:4">
      <c r="A61405" s="188"/>
      <c r="B61405" s="188"/>
      <c r="C61405" s="188"/>
      <c r="D61405" s="189"/>
    </row>
    <row r="61406" spans="1:4">
      <c r="A61406" s="188"/>
      <c r="B61406" s="188"/>
      <c r="C61406" s="188"/>
      <c r="D61406" s="189"/>
    </row>
    <row r="61407" spans="1:4">
      <c r="A61407" s="188"/>
      <c r="B61407" s="188"/>
      <c r="C61407" s="188"/>
      <c r="D61407" s="189"/>
    </row>
    <row r="61408" spans="1:4">
      <c r="A61408" s="188"/>
      <c r="B61408" s="188"/>
      <c r="C61408" s="188"/>
      <c r="D61408" s="189"/>
    </row>
    <row r="61409" spans="1:4">
      <c r="A61409" s="188"/>
      <c r="B61409" s="188"/>
      <c r="C61409" s="188"/>
      <c r="D61409" s="189"/>
    </row>
    <row r="61410" spans="1:4">
      <c r="A61410" s="188"/>
      <c r="B61410" s="188"/>
      <c r="C61410" s="188"/>
      <c r="D61410" s="189"/>
    </row>
    <row r="61411" spans="1:4">
      <c r="A61411" s="188"/>
      <c r="B61411" s="188"/>
      <c r="C61411" s="188"/>
      <c r="D61411" s="189"/>
    </row>
    <row r="61412" spans="1:4">
      <c r="A61412" s="188"/>
      <c r="B61412" s="188"/>
      <c r="C61412" s="188"/>
      <c r="D61412" s="189"/>
    </row>
    <row r="61413" spans="1:4">
      <c r="A61413" s="188"/>
      <c r="B61413" s="188"/>
      <c r="C61413" s="188"/>
      <c r="D61413" s="189"/>
    </row>
    <row r="61414" spans="1:4">
      <c r="A61414" s="188"/>
      <c r="B61414" s="188"/>
      <c r="C61414" s="188"/>
      <c r="D61414" s="189"/>
    </row>
    <row r="61415" spans="1:4">
      <c r="A61415" s="188"/>
      <c r="B61415" s="188"/>
      <c r="C61415" s="188"/>
      <c r="D61415" s="189"/>
    </row>
    <row r="61416" spans="1:4">
      <c r="A61416" s="188"/>
      <c r="B61416" s="188"/>
      <c r="C61416" s="188"/>
      <c r="D61416" s="189"/>
    </row>
    <row r="61417" spans="1:4">
      <c r="A61417" s="188"/>
      <c r="B61417" s="188"/>
      <c r="C61417" s="188"/>
      <c r="D61417" s="189"/>
    </row>
    <row r="61418" spans="1:4">
      <c r="A61418" s="188"/>
      <c r="B61418" s="188"/>
      <c r="C61418" s="188"/>
      <c r="D61418" s="189"/>
    </row>
    <row r="61419" spans="1:4">
      <c r="A61419" s="188"/>
      <c r="B61419" s="188"/>
      <c r="C61419" s="188"/>
      <c r="D61419" s="189"/>
    </row>
    <row r="61420" spans="1:4">
      <c r="A61420" s="188"/>
      <c r="B61420" s="188"/>
      <c r="C61420" s="188"/>
      <c r="D61420" s="189"/>
    </row>
    <row r="61421" spans="1:4">
      <c r="A61421" s="188"/>
      <c r="B61421" s="188"/>
      <c r="C61421" s="188"/>
      <c r="D61421" s="189"/>
    </row>
    <row r="61422" spans="1:4">
      <c r="A61422" s="188"/>
      <c r="B61422" s="188"/>
      <c r="C61422" s="188"/>
      <c r="D61422" s="189"/>
    </row>
    <row r="61423" spans="1:4">
      <c r="A61423" s="188"/>
      <c r="B61423" s="188"/>
      <c r="C61423" s="188"/>
      <c r="D61423" s="189"/>
    </row>
    <row r="61424" spans="1:4">
      <c r="A61424" s="188"/>
      <c r="B61424" s="188"/>
      <c r="C61424" s="188"/>
      <c r="D61424" s="189"/>
    </row>
    <row r="61425" spans="1:4">
      <c r="A61425" s="188"/>
      <c r="B61425" s="188"/>
      <c r="C61425" s="188"/>
      <c r="D61425" s="189"/>
    </row>
    <row r="61426" spans="1:4">
      <c r="A61426" s="188"/>
      <c r="B61426" s="188"/>
      <c r="C61426" s="188"/>
      <c r="D61426" s="189"/>
    </row>
    <row r="61427" spans="1:4">
      <c r="A61427" s="188"/>
      <c r="B61427" s="188"/>
      <c r="C61427" s="188"/>
      <c r="D61427" s="189"/>
    </row>
    <row r="61428" spans="1:4">
      <c r="A61428" s="188"/>
      <c r="B61428" s="188"/>
      <c r="C61428" s="188"/>
      <c r="D61428" s="189"/>
    </row>
    <row r="61429" spans="1:4">
      <c r="A61429" s="188"/>
      <c r="B61429" s="188"/>
      <c r="C61429" s="188"/>
      <c r="D61429" s="189"/>
    </row>
    <row r="61430" spans="1:4">
      <c r="A61430" s="188"/>
      <c r="B61430" s="188"/>
      <c r="C61430" s="188"/>
      <c r="D61430" s="189"/>
    </row>
    <row r="61431" spans="1:4">
      <c r="A61431" s="188"/>
      <c r="B61431" s="188"/>
      <c r="C61431" s="188"/>
      <c r="D61431" s="189"/>
    </row>
    <row r="61432" spans="1:4">
      <c r="A61432" s="188"/>
      <c r="B61432" s="188"/>
      <c r="C61432" s="188"/>
      <c r="D61432" s="189"/>
    </row>
    <row r="61433" spans="1:4">
      <c r="A61433" s="188"/>
      <c r="B61433" s="188"/>
      <c r="C61433" s="188"/>
      <c r="D61433" s="189"/>
    </row>
    <row r="61434" spans="1:4">
      <c r="A61434" s="188"/>
      <c r="B61434" s="188"/>
      <c r="C61434" s="188"/>
      <c r="D61434" s="189"/>
    </row>
    <row r="61435" spans="1:4">
      <c r="A61435" s="188"/>
      <c r="B61435" s="188"/>
      <c r="C61435" s="188"/>
      <c r="D61435" s="189"/>
    </row>
    <row r="61436" spans="1:4">
      <c r="A61436" s="188"/>
      <c r="B61436" s="188"/>
      <c r="C61436" s="188"/>
      <c r="D61436" s="189"/>
    </row>
    <row r="61437" spans="1:4">
      <c r="A61437" s="188"/>
      <c r="B61437" s="188"/>
      <c r="C61437" s="188"/>
      <c r="D61437" s="189"/>
    </row>
    <row r="61438" spans="1:4">
      <c r="A61438" s="188"/>
      <c r="B61438" s="188"/>
      <c r="C61438" s="188"/>
      <c r="D61438" s="189"/>
    </row>
    <row r="61439" spans="1:4">
      <c r="A61439" s="188"/>
      <c r="B61439" s="188"/>
      <c r="C61439" s="188"/>
      <c r="D61439" s="189"/>
    </row>
    <row r="61440" spans="1:4">
      <c r="A61440" s="188"/>
      <c r="B61440" s="188"/>
      <c r="C61440" s="188"/>
      <c r="D61440" s="189"/>
    </row>
    <row r="61441" spans="1:4">
      <c r="A61441" s="188"/>
      <c r="B61441" s="188"/>
      <c r="C61441" s="188"/>
      <c r="D61441" s="189"/>
    </row>
    <row r="61442" spans="1:4">
      <c r="A61442" s="188"/>
      <c r="B61442" s="188"/>
      <c r="C61442" s="188"/>
      <c r="D61442" s="189"/>
    </row>
    <row r="61443" spans="1:4">
      <c r="A61443" s="188"/>
      <c r="B61443" s="188"/>
      <c r="C61443" s="188"/>
      <c r="D61443" s="189"/>
    </row>
    <row r="61444" spans="1:4">
      <c r="A61444" s="188"/>
      <c r="B61444" s="188"/>
      <c r="C61444" s="188"/>
      <c r="D61444" s="189"/>
    </row>
    <row r="61445" spans="1:4">
      <c r="A61445" s="188"/>
      <c r="B61445" s="188"/>
      <c r="C61445" s="188"/>
      <c r="D61445" s="189"/>
    </row>
    <row r="61446" spans="1:4">
      <c r="A61446" s="188"/>
      <c r="B61446" s="188"/>
      <c r="C61446" s="188"/>
      <c r="D61446" s="189"/>
    </row>
    <row r="61447" spans="1:4">
      <c r="A61447" s="188"/>
      <c r="B61447" s="188"/>
      <c r="C61447" s="188"/>
      <c r="D61447" s="189"/>
    </row>
    <row r="61448" spans="1:4">
      <c r="A61448" s="188"/>
      <c r="B61448" s="188"/>
      <c r="C61448" s="188"/>
      <c r="D61448" s="189"/>
    </row>
    <row r="61449" spans="1:4">
      <c r="A61449" s="188"/>
      <c r="B61449" s="188"/>
      <c r="C61449" s="188"/>
      <c r="D61449" s="189"/>
    </row>
    <row r="61450" spans="1:4">
      <c r="A61450" s="188"/>
      <c r="B61450" s="188"/>
      <c r="C61450" s="188"/>
      <c r="D61450" s="189"/>
    </row>
    <row r="61451" spans="1:4">
      <c r="A61451" s="188"/>
      <c r="B61451" s="188"/>
      <c r="C61451" s="188"/>
      <c r="D61451" s="189"/>
    </row>
    <row r="61452" spans="1:4">
      <c r="A61452" s="188"/>
      <c r="B61452" s="188"/>
      <c r="C61452" s="188"/>
      <c r="D61452" s="189"/>
    </row>
    <row r="61453" spans="1:4">
      <c r="A61453" s="188"/>
      <c r="B61453" s="188"/>
      <c r="C61453" s="188"/>
      <c r="D61453" s="189"/>
    </row>
    <row r="61454" spans="1:4">
      <c r="A61454" s="188"/>
      <c r="B61454" s="188"/>
      <c r="C61454" s="188"/>
      <c r="D61454" s="189"/>
    </row>
    <row r="61455" spans="1:4">
      <c r="A61455" s="188"/>
      <c r="B61455" s="188"/>
      <c r="C61455" s="188"/>
      <c r="D61455" s="189"/>
    </row>
    <row r="61456" spans="1:4">
      <c r="A61456" s="188"/>
      <c r="B61456" s="188"/>
      <c r="C61456" s="188"/>
      <c r="D61456" s="189"/>
    </row>
    <row r="61457" spans="1:4">
      <c r="A61457" s="188"/>
      <c r="B61457" s="188"/>
      <c r="C61457" s="188"/>
      <c r="D61457" s="189"/>
    </row>
    <row r="61458" spans="1:4">
      <c r="A61458" s="188"/>
      <c r="B61458" s="188"/>
      <c r="C61458" s="188"/>
      <c r="D61458" s="189"/>
    </row>
    <row r="61459" spans="1:4">
      <c r="A61459" s="188"/>
      <c r="B61459" s="188"/>
      <c r="C61459" s="188"/>
      <c r="D61459" s="189"/>
    </row>
    <row r="61460" spans="1:4">
      <c r="A61460" s="188"/>
      <c r="B61460" s="188"/>
      <c r="C61460" s="188"/>
      <c r="D61460" s="189"/>
    </row>
    <row r="61461" spans="1:4">
      <c r="A61461" s="188"/>
      <c r="B61461" s="188"/>
      <c r="C61461" s="188"/>
      <c r="D61461" s="189"/>
    </row>
    <row r="61462" spans="1:4">
      <c r="A61462" s="188"/>
      <c r="B61462" s="188"/>
      <c r="C61462" s="188"/>
      <c r="D61462" s="189"/>
    </row>
    <row r="61463" spans="1:4">
      <c r="A61463" s="188"/>
      <c r="B61463" s="188"/>
      <c r="C61463" s="188"/>
      <c r="D61463" s="189"/>
    </row>
    <row r="61464" spans="1:4">
      <c r="A61464" s="188"/>
      <c r="B61464" s="188"/>
      <c r="C61464" s="188"/>
      <c r="D61464" s="189"/>
    </row>
    <row r="61465" spans="1:4">
      <c r="A61465" s="188"/>
      <c r="B61465" s="188"/>
      <c r="C61465" s="188"/>
      <c r="D61465" s="189"/>
    </row>
    <row r="61466" spans="1:4">
      <c r="A61466" s="188"/>
      <c r="B61466" s="188"/>
      <c r="C61466" s="188"/>
      <c r="D61466" s="189"/>
    </row>
    <row r="61467" spans="1:4">
      <c r="A61467" s="188"/>
      <c r="B61467" s="188"/>
      <c r="C61467" s="188"/>
      <c r="D61467" s="189"/>
    </row>
    <row r="61468" spans="1:4">
      <c r="A61468" s="188"/>
      <c r="B61468" s="188"/>
      <c r="C61468" s="188"/>
      <c r="D61468" s="189"/>
    </row>
    <row r="61469" spans="1:4">
      <c r="A61469" s="188"/>
      <c r="B61469" s="188"/>
      <c r="C61469" s="188"/>
      <c r="D61469" s="189"/>
    </row>
    <row r="61470" spans="1:4">
      <c r="A61470" s="188"/>
      <c r="B61470" s="188"/>
      <c r="C61470" s="188"/>
      <c r="D61470" s="189"/>
    </row>
    <row r="61471" spans="1:4">
      <c r="A61471" s="188"/>
      <c r="B61471" s="188"/>
      <c r="C61471" s="188"/>
      <c r="D61471" s="189"/>
    </row>
    <row r="61472" spans="1:4">
      <c r="A61472" s="188"/>
      <c r="B61472" s="188"/>
      <c r="C61472" s="188"/>
      <c r="D61472" s="189"/>
    </row>
    <row r="61473" spans="1:4">
      <c r="A61473" s="188"/>
      <c r="B61473" s="188"/>
      <c r="C61473" s="188"/>
      <c r="D61473" s="189"/>
    </row>
    <row r="61474" spans="1:4">
      <c r="A61474" s="188"/>
      <c r="B61474" s="188"/>
      <c r="C61474" s="188"/>
      <c r="D61474" s="189"/>
    </row>
    <row r="61475" spans="1:4">
      <c r="A61475" s="188"/>
      <c r="B61475" s="188"/>
      <c r="C61475" s="188"/>
      <c r="D61475" s="189"/>
    </row>
    <row r="61476" spans="1:4">
      <c r="A61476" s="188"/>
      <c r="B61476" s="188"/>
      <c r="C61476" s="188"/>
      <c r="D61476" s="189"/>
    </row>
    <row r="61477" spans="1:4">
      <c r="A61477" s="188"/>
      <c r="B61477" s="188"/>
      <c r="C61477" s="188"/>
      <c r="D61477" s="189"/>
    </row>
    <row r="61478" spans="1:4">
      <c r="A61478" s="188"/>
      <c r="B61478" s="188"/>
      <c r="C61478" s="188"/>
      <c r="D61478" s="189"/>
    </row>
    <row r="61479" spans="1:4">
      <c r="A61479" s="188"/>
      <c r="B61479" s="188"/>
      <c r="C61479" s="188"/>
      <c r="D61479" s="189"/>
    </row>
    <row r="61480" spans="1:4">
      <c r="A61480" s="188"/>
      <c r="B61480" s="188"/>
      <c r="C61480" s="188"/>
      <c r="D61480" s="189"/>
    </row>
    <row r="61481" spans="1:4">
      <c r="A61481" s="188"/>
      <c r="B61481" s="188"/>
      <c r="C61481" s="188"/>
      <c r="D61481" s="189"/>
    </row>
    <row r="61482" spans="1:4">
      <c r="A61482" s="188"/>
      <c r="B61482" s="188"/>
      <c r="C61482" s="188"/>
      <c r="D61482" s="189"/>
    </row>
    <row r="61483" spans="1:4">
      <c r="A61483" s="188"/>
      <c r="B61483" s="188"/>
      <c r="C61483" s="188"/>
      <c r="D61483" s="189"/>
    </row>
    <row r="61484" spans="1:4">
      <c r="A61484" s="188"/>
      <c r="B61484" s="188"/>
      <c r="C61484" s="188"/>
      <c r="D61484" s="189"/>
    </row>
    <row r="61485" spans="1:4">
      <c r="A61485" s="188"/>
      <c r="B61485" s="188"/>
      <c r="C61485" s="188"/>
      <c r="D61485" s="189"/>
    </row>
    <row r="61486" spans="1:4">
      <c r="A61486" s="188"/>
      <c r="B61486" s="188"/>
      <c r="C61486" s="188"/>
      <c r="D61486" s="189"/>
    </row>
    <row r="61487" spans="1:4">
      <c r="A61487" s="188"/>
      <c r="B61487" s="188"/>
      <c r="C61487" s="188"/>
      <c r="D61487" s="189"/>
    </row>
    <row r="61488" spans="1:4">
      <c r="A61488" s="188"/>
      <c r="B61488" s="188"/>
      <c r="C61488" s="188"/>
      <c r="D61488" s="189"/>
    </row>
    <row r="61489" spans="1:4">
      <c r="A61489" s="188"/>
      <c r="B61489" s="188"/>
      <c r="C61489" s="188"/>
      <c r="D61489" s="189"/>
    </row>
    <row r="61490" spans="1:4">
      <c r="A61490" s="188"/>
      <c r="B61490" s="188"/>
      <c r="C61490" s="188"/>
      <c r="D61490" s="189"/>
    </row>
    <row r="61491" spans="1:4">
      <c r="A61491" s="188"/>
      <c r="B61491" s="188"/>
      <c r="C61491" s="188"/>
      <c r="D61491" s="189"/>
    </row>
    <row r="61492" spans="1:4">
      <c r="A61492" s="188"/>
      <c r="B61492" s="188"/>
      <c r="C61492" s="188"/>
      <c r="D61492" s="189"/>
    </row>
    <row r="61493" spans="1:4">
      <c r="A61493" s="188"/>
      <c r="B61493" s="188"/>
      <c r="C61493" s="188"/>
      <c r="D61493" s="189"/>
    </row>
    <row r="61494" spans="1:4">
      <c r="A61494" s="188"/>
      <c r="B61494" s="188"/>
      <c r="C61494" s="188"/>
      <c r="D61494" s="189"/>
    </row>
    <row r="61495" spans="1:4">
      <c r="A61495" s="188"/>
      <c r="B61495" s="188"/>
      <c r="C61495" s="188"/>
      <c r="D61495" s="189"/>
    </row>
    <row r="61496" spans="1:4">
      <c r="A61496" s="188"/>
      <c r="B61496" s="188"/>
      <c r="C61496" s="188"/>
      <c r="D61496" s="189"/>
    </row>
    <row r="61497" spans="1:4">
      <c r="A61497" s="188"/>
      <c r="B61497" s="188"/>
      <c r="C61497" s="188"/>
      <c r="D61497" s="189"/>
    </row>
    <row r="61498" spans="1:4">
      <c r="A61498" s="188"/>
      <c r="B61498" s="188"/>
      <c r="C61498" s="188"/>
      <c r="D61498" s="189"/>
    </row>
    <row r="61499" spans="1:4">
      <c r="A61499" s="188"/>
      <c r="B61499" s="188"/>
      <c r="C61499" s="188"/>
      <c r="D61499" s="189"/>
    </row>
    <row r="61500" spans="1:4">
      <c r="A61500" s="188"/>
      <c r="B61500" s="188"/>
      <c r="C61500" s="188"/>
      <c r="D61500" s="189"/>
    </row>
    <row r="61501" spans="1:4">
      <c r="A61501" s="188"/>
      <c r="B61501" s="188"/>
      <c r="C61501" s="188"/>
      <c r="D61501" s="189"/>
    </row>
    <row r="61502" spans="1:4">
      <c r="A61502" s="188"/>
      <c r="B61502" s="188"/>
      <c r="C61502" s="188"/>
      <c r="D61502" s="189"/>
    </row>
    <row r="61503" spans="1:4">
      <c r="A61503" s="188"/>
      <c r="B61503" s="188"/>
      <c r="C61503" s="188"/>
      <c r="D61503" s="189"/>
    </row>
    <row r="61504" spans="1:4">
      <c r="A61504" s="188"/>
      <c r="B61504" s="188"/>
      <c r="C61504" s="188"/>
      <c r="D61504" s="189"/>
    </row>
    <row r="61505" spans="1:4">
      <c r="A61505" s="188"/>
      <c r="B61505" s="188"/>
      <c r="C61505" s="188"/>
      <c r="D61505" s="189"/>
    </row>
    <row r="61506" spans="1:4">
      <c r="A61506" s="188"/>
      <c r="B61506" s="188"/>
      <c r="C61506" s="188"/>
      <c r="D61506" s="189"/>
    </row>
    <row r="61507" spans="1:4">
      <c r="A61507" s="188"/>
      <c r="B61507" s="188"/>
      <c r="C61507" s="188"/>
      <c r="D61507" s="189"/>
    </row>
    <row r="61508" spans="1:4">
      <c r="A61508" s="188"/>
      <c r="B61508" s="188"/>
      <c r="C61508" s="188"/>
      <c r="D61508" s="189"/>
    </row>
    <row r="61509" spans="1:4">
      <c r="A61509" s="188"/>
      <c r="B61509" s="188"/>
      <c r="C61509" s="188"/>
      <c r="D61509" s="189"/>
    </row>
    <row r="61510" spans="1:4">
      <c r="A61510" s="188"/>
      <c r="B61510" s="188"/>
      <c r="C61510" s="188"/>
      <c r="D61510" s="189"/>
    </row>
    <row r="61511" spans="1:4">
      <c r="A61511" s="188"/>
      <c r="B61511" s="188"/>
      <c r="C61511" s="188"/>
      <c r="D61511" s="189"/>
    </row>
    <row r="61512" spans="1:4">
      <c r="A61512" s="188"/>
      <c r="B61512" s="188"/>
      <c r="C61512" s="188"/>
      <c r="D61512" s="189"/>
    </row>
    <row r="61513" spans="1:4">
      <c r="A61513" s="188"/>
      <c r="B61513" s="188"/>
      <c r="C61513" s="188"/>
      <c r="D61513" s="189"/>
    </row>
    <row r="61514" spans="1:4">
      <c r="A61514" s="188"/>
      <c r="B61514" s="188"/>
      <c r="C61514" s="188"/>
      <c r="D61514" s="189"/>
    </row>
    <row r="61515" spans="1:4">
      <c r="A61515" s="188"/>
      <c r="B61515" s="188"/>
      <c r="C61515" s="188"/>
      <c r="D61515" s="189"/>
    </row>
    <row r="61516" spans="1:4">
      <c r="A61516" s="188"/>
      <c r="B61516" s="188"/>
      <c r="C61516" s="188"/>
      <c r="D61516" s="189"/>
    </row>
    <row r="61517" spans="1:4">
      <c r="A61517" s="188"/>
      <c r="B61517" s="188"/>
      <c r="C61517" s="188"/>
      <c r="D61517" s="189"/>
    </row>
    <row r="61518" spans="1:4">
      <c r="A61518" s="188"/>
      <c r="B61518" s="188"/>
      <c r="C61518" s="188"/>
      <c r="D61518" s="189"/>
    </row>
    <row r="61519" spans="1:4">
      <c r="A61519" s="188"/>
      <c r="B61519" s="188"/>
      <c r="C61519" s="188"/>
      <c r="D61519" s="189"/>
    </row>
    <row r="61520" spans="1:4">
      <c r="A61520" s="188"/>
      <c r="B61520" s="188"/>
      <c r="C61520" s="188"/>
      <c r="D61520" s="189"/>
    </row>
    <row r="61521" spans="1:4">
      <c r="A61521" s="188"/>
      <c r="B61521" s="188"/>
      <c r="C61521" s="188"/>
      <c r="D61521" s="189"/>
    </row>
    <row r="61522" spans="1:4">
      <c r="A61522" s="188"/>
      <c r="B61522" s="188"/>
      <c r="C61522" s="188"/>
      <c r="D61522" s="189"/>
    </row>
    <row r="61523" spans="1:4">
      <c r="A61523" s="188"/>
      <c r="B61523" s="188"/>
      <c r="C61523" s="188"/>
      <c r="D61523" s="189"/>
    </row>
    <row r="61524" spans="1:4">
      <c r="A61524" s="188"/>
      <c r="B61524" s="188"/>
      <c r="C61524" s="188"/>
      <c r="D61524" s="189"/>
    </row>
    <row r="61525" spans="1:4">
      <c r="A61525" s="188"/>
      <c r="B61525" s="188"/>
      <c r="C61525" s="188"/>
      <c r="D61525" s="189"/>
    </row>
    <row r="61526" spans="1:4">
      <c r="A61526" s="188"/>
      <c r="B61526" s="188"/>
      <c r="C61526" s="188"/>
      <c r="D61526" s="189"/>
    </row>
    <row r="61527" spans="1:4">
      <c r="A61527" s="188"/>
      <c r="B61527" s="188"/>
      <c r="C61527" s="188"/>
      <c r="D61527" s="189"/>
    </row>
    <row r="61528" spans="1:4">
      <c r="A61528" s="188"/>
      <c r="B61528" s="188"/>
      <c r="C61528" s="188"/>
      <c r="D61528" s="189"/>
    </row>
    <row r="61529" spans="1:4">
      <c r="A61529" s="188"/>
      <c r="B61529" s="188"/>
      <c r="C61529" s="188"/>
      <c r="D61529" s="189"/>
    </row>
    <row r="61530" spans="1:4">
      <c r="A61530" s="188"/>
      <c r="B61530" s="188"/>
      <c r="C61530" s="188"/>
      <c r="D61530" s="189"/>
    </row>
    <row r="61531" spans="1:4">
      <c r="A61531" s="188"/>
      <c r="B61531" s="188"/>
      <c r="C61531" s="188"/>
      <c r="D61531" s="189"/>
    </row>
    <row r="61532" spans="1:4">
      <c r="A61532" s="188"/>
      <c r="B61532" s="188"/>
      <c r="C61532" s="188"/>
      <c r="D61532" s="189"/>
    </row>
    <row r="61533" spans="1:4">
      <c r="A61533" s="188"/>
      <c r="B61533" s="188"/>
      <c r="C61533" s="188"/>
      <c r="D61533" s="189"/>
    </row>
    <row r="61534" spans="1:4">
      <c r="A61534" s="188"/>
      <c r="B61534" s="188"/>
      <c r="C61534" s="188"/>
      <c r="D61534" s="189"/>
    </row>
    <row r="61535" spans="1:4">
      <c r="A61535" s="188"/>
      <c r="B61535" s="188"/>
      <c r="C61535" s="188"/>
      <c r="D61535" s="189"/>
    </row>
    <row r="61536" spans="1:4">
      <c r="A61536" s="188"/>
      <c r="B61536" s="188"/>
      <c r="C61536" s="188"/>
      <c r="D61536" s="189"/>
    </row>
    <row r="61537" spans="1:4">
      <c r="A61537" s="188"/>
      <c r="B61537" s="188"/>
      <c r="C61537" s="188"/>
      <c r="D61537" s="189"/>
    </row>
    <row r="61538" spans="1:4">
      <c r="A61538" s="188"/>
      <c r="B61538" s="188"/>
      <c r="C61538" s="188"/>
      <c r="D61538" s="189"/>
    </row>
    <row r="61539" spans="1:4">
      <c r="A61539" s="188"/>
      <c r="B61539" s="188"/>
      <c r="C61539" s="188"/>
      <c r="D61539" s="189"/>
    </row>
    <row r="61540" spans="1:4">
      <c r="A61540" s="188"/>
      <c r="B61540" s="188"/>
      <c r="C61540" s="188"/>
      <c r="D61540" s="189"/>
    </row>
    <row r="61541" spans="1:4">
      <c r="A61541" s="188"/>
      <c r="B61541" s="188"/>
      <c r="C61541" s="188"/>
      <c r="D61541" s="189"/>
    </row>
    <row r="61542" spans="1:4">
      <c r="A61542" s="188"/>
      <c r="B61542" s="188"/>
      <c r="C61542" s="188"/>
      <c r="D61542" s="189"/>
    </row>
    <row r="61543" spans="1:4">
      <c r="A61543" s="188"/>
      <c r="B61543" s="188"/>
      <c r="C61543" s="188"/>
      <c r="D61543" s="189"/>
    </row>
    <row r="61544" spans="1:4">
      <c r="A61544" s="188"/>
      <c r="B61544" s="188"/>
      <c r="C61544" s="188"/>
      <c r="D61544" s="189"/>
    </row>
    <row r="61545" spans="1:4">
      <c r="A61545" s="188"/>
      <c r="B61545" s="188"/>
      <c r="C61545" s="188"/>
      <c r="D61545" s="189"/>
    </row>
    <row r="61546" spans="1:4">
      <c r="A61546" s="188"/>
      <c r="B61546" s="188"/>
      <c r="C61546" s="188"/>
      <c r="D61546" s="189"/>
    </row>
    <row r="61547" spans="1:4">
      <c r="A61547" s="188"/>
      <c r="B61547" s="188"/>
      <c r="C61547" s="188"/>
      <c r="D61547" s="189"/>
    </row>
    <row r="61548" spans="1:4">
      <c r="A61548" s="188"/>
      <c r="B61548" s="188"/>
      <c r="C61548" s="188"/>
      <c r="D61548" s="189"/>
    </row>
    <row r="61549" spans="1:4">
      <c r="A61549" s="188"/>
      <c r="B61549" s="188"/>
      <c r="C61549" s="188"/>
      <c r="D61549" s="189"/>
    </row>
    <row r="61550" spans="1:4">
      <c r="A61550" s="188"/>
      <c r="B61550" s="188"/>
      <c r="C61550" s="188"/>
      <c r="D61550" s="189"/>
    </row>
    <row r="61551" spans="1:4">
      <c r="A61551" s="188"/>
      <c r="B61551" s="188"/>
      <c r="C61551" s="188"/>
      <c r="D61551" s="189"/>
    </row>
    <row r="61552" spans="1:4">
      <c r="A61552" s="188"/>
      <c r="B61552" s="188"/>
      <c r="C61552" s="188"/>
      <c r="D61552" s="189"/>
    </row>
    <row r="61553" spans="1:4">
      <c r="A61553" s="188"/>
      <c r="B61553" s="188"/>
      <c r="C61553" s="188"/>
      <c r="D61553" s="189"/>
    </row>
    <row r="61554" spans="1:4">
      <c r="A61554" s="188"/>
      <c r="B61554" s="188"/>
      <c r="C61554" s="188"/>
      <c r="D61554" s="189"/>
    </row>
    <row r="61555" spans="1:4">
      <c r="A61555" s="188"/>
      <c r="B61555" s="188"/>
      <c r="C61555" s="188"/>
      <c r="D61555" s="189"/>
    </row>
    <row r="61556" spans="1:4">
      <c r="A61556" s="188"/>
      <c r="B61556" s="188"/>
      <c r="C61556" s="188"/>
      <c r="D61556" s="189"/>
    </row>
    <row r="61557" spans="1:4">
      <c r="A61557" s="188"/>
      <c r="B61557" s="188"/>
      <c r="C61557" s="188"/>
      <c r="D61557" s="189"/>
    </row>
    <row r="61558" spans="1:4">
      <c r="A61558" s="188"/>
      <c r="B61558" s="188"/>
      <c r="C61558" s="188"/>
      <c r="D61558" s="189"/>
    </row>
    <row r="61559" spans="1:4">
      <c r="A61559" s="188"/>
      <c r="B61559" s="188"/>
      <c r="C61559" s="188"/>
      <c r="D61559" s="189"/>
    </row>
    <row r="61560" spans="1:4">
      <c r="A61560" s="188"/>
      <c r="B61560" s="188"/>
      <c r="C61560" s="188"/>
      <c r="D61560" s="189"/>
    </row>
    <row r="61561" spans="1:4">
      <c r="A61561" s="188"/>
      <c r="B61561" s="188"/>
      <c r="C61561" s="188"/>
      <c r="D61561" s="189"/>
    </row>
    <row r="61562" spans="1:4">
      <c r="A61562" s="188"/>
      <c r="B61562" s="188"/>
      <c r="C61562" s="188"/>
      <c r="D61562" s="189"/>
    </row>
    <row r="61563" spans="1:4">
      <c r="A61563" s="188"/>
      <c r="B61563" s="188"/>
      <c r="C61563" s="188"/>
      <c r="D61563" s="189"/>
    </row>
    <row r="61564" spans="1:4">
      <c r="A61564" s="188"/>
      <c r="B61564" s="188"/>
      <c r="C61564" s="188"/>
      <c r="D61564" s="189"/>
    </row>
    <row r="61565" spans="1:4">
      <c r="A61565" s="188"/>
      <c r="B61565" s="188"/>
      <c r="C61565" s="188"/>
      <c r="D61565" s="189"/>
    </row>
    <row r="61566" spans="1:4">
      <c r="A61566" s="188"/>
      <c r="B61566" s="188"/>
      <c r="C61566" s="188"/>
      <c r="D61566" s="189"/>
    </row>
    <row r="61567" spans="1:4">
      <c r="A61567" s="188"/>
      <c r="B61567" s="188"/>
      <c r="C61567" s="188"/>
      <c r="D61567" s="189"/>
    </row>
    <row r="61568" spans="1:4">
      <c r="A61568" s="188"/>
      <c r="B61568" s="188"/>
      <c r="C61568" s="188"/>
      <c r="D61568" s="189"/>
    </row>
    <row r="61569" spans="1:4">
      <c r="A61569" s="188"/>
      <c r="B61569" s="188"/>
      <c r="C61569" s="188"/>
      <c r="D61569" s="189"/>
    </row>
    <row r="61570" spans="1:4">
      <c r="A61570" s="188"/>
      <c r="B61570" s="188"/>
      <c r="C61570" s="188"/>
      <c r="D61570" s="189"/>
    </row>
    <row r="61571" spans="1:4">
      <c r="A61571" s="188"/>
      <c r="B61571" s="188"/>
      <c r="C61571" s="188"/>
      <c r="D61571" s="189"/>
    </row>
    <row r="61572" spans="1:4">
      <c r="A61572" s="188"/>
      <c r="B61572" s="188"/>
      <c r="C61572" s="188"/>
      <c r="D61572" s="189"/>
    </row>
    <row r="61573" spans="1:4">
      <c r="A61573" s="188"/>
      <c r="B61573" s="188"/>
      <c r="C61573" s="188"/>
      <c r="D61573" s="189"/>
    </row>
    <row r="61574" spans="1:4">
      <c r="A61574" s="188"/>
      <c r="B61574" s="188"/>
      <c r="C61574" s="188"/>
      <c r="D61574" s="189"/>
    </row>
    <row r="61575" spans="1:4">
      <c r="A61575" s="188"/>
      <c r="B61575" s="188"/>
      <c r="C61575" s="188"/>
      <c r="D61575" s="189"/>
    </row>
    <row r="61576" spans="1:4">
      <c r="A61576" s="188"/>
      <c r="B61576" s="188"/>
      <c r="C61576" s="188"/>
      <c r="D61576" s="189"/>
    </row>
    <row r="61577" spans="1:4">
      <c r="A61577" s="188"/>
      <c r="B61577" s="188"/>
      <c r="C61577" s="188"/>
      <c r="D61577" s="189"/>
    </row>
    <row r="61578" spans="1:4">
      <c r="A61578" s="188"/>
      <c r="B61578" s="188"/>
      <c r="C61578" s="188"/>
      <c r="D61578" s="189"/>
    </row>
    <row r="61579" spans="1:4">
      <c r="A61579" s="188"/>
      <c r="B61579" s="188"/>
      <c r="C61579" s="188"/>
      <c r="D61579" s="189"/>
    </row>
    <row r="61580" spans="1:4">
      <c r="A61580" s="188"/>
      <c r="B61580" s="188"/>
      <c r="C61580" s="188"/>
      <c r="D61580" s="189"/>
    </row>
    <row r="61581" spans="1:4">
      <c r="A61581" s="188"/>
      <c r="B61581" s="188"/>
      <c r="C61581" s="188"/>
      <c r="D61581" s="189"/>
    </row>
    <row r="61582" spans="1:4">
      <c r="A61582" s="188"/>
      <c r="B61582" s="188"/>
      <c r="C61582" s="188"/>
      <c r="D61582" s="189"/>
    </row>
    <row r="61583" spans="1:4">
      <c r="A61583" s="188"/>
      <c r="B61583" s="188"/>
      <c r="C61583" s="188"/>
      <c r="D61583" s="189"/>
    </row>
    <row r="61584" spans="1:4">
      <c r="A61584" s="188"/>
      <c r="B61584" s="188"/>
      <c r="C61584" s="188"/>
      <c r="D61584" s="189"/>
    </row>
    <row r="61585" spans="1:4">
      <c r="A61585" s="188"/>
      <c r="B61585" s="188"/>
      <c r="C61585" s="188"/>
      <c r="D61585" s="189"/>
    </row>
    <row r="61586" spans="1:4">
      <c r="A61586" s="188"/>
      <c r="B61586" s="188"/>
      <c r="C61586" s="188"/>
      <c r="D61586" s="189"/>
    </row>
    <row r="61587" spans="1:4">
      <c r="A61587" s="188"/>
      <c r="B61587" s="188"/>
      <c r="C61587" s="188"/>
      <c r="D61587" s="189"/>
    </row>
    <row r="61588" spans="1:4">
      <c r="A61588" s="188"/>
      <c r="B61588" s="188"/>
      <c r="C61588" s="188"/>
      <c r="D61588" s="189"/>
    </row>
    <row r="61589" spans="1:4">
      <c r="A61589" s="188"/>
      <c r="B61589" s="188"/>
      <c r="C61589" s="188"/>
      <c r="D61589" s="189"/>
    </row>
    <row r="61590" spans="1:4">
      <c r="A61590" s="188"/>
      <c r="B61590" s="188"/>
      <c r="C61590" s="188"/>
      <c r="D61590" s="189"/>
    </row>
    <row r="61591" spans="1:4">
      <c r="A61591" s="188"/>
      <c r="B61591" s="188"/>
      <c r="C61591" s="188"/>
      <c r="D61591" s="189"/>
    </row>
    <row r="61592" spans="1:4">
      <c r="A61592" s="188"/>
      <c r="B61592" s="188"/>
      <c r="C61592" s="188"/>
      <c r="D61592" s="189"/>
    </row>
    <row r="61593" spans="1:4">
      <c r="A61593" s="188"/>
      <c r="B61593" s="188"/>
      <c r="C61593" s="188"/>
      <c r="D61593" s="189"/>
    </row>
    <row r="61594" spans="1:4">
      <c r="A61594" s="188"/>
      <c r="B61594" s="188"/>
      <c r="C61594" s="188"/>
      <c r="D61594" s="189"/>
    </row>
    <row r="61595" spans="1:4">
      <c r="A61595" s="188"/>
      <c r="B61595" s="188"/>
      <c r="C61595" s="188"/>
      <c r="D61595" s="189"/>
    </row>
    <row r="61596" spans="1:4">
      <c r="A61596" s="188"/>
      <c r="B61596" s="188"/>
      <c r="C61596" s="188"/>
      <c r="D61596" s="189"/>
    </row>
    <row r="61597" spans="1:4">
      <c r="A61597" s="188"/>
      <c r="B61597" s="188"/>
      <c r="C61597" s="188"/>
      <c r="D61597" s="189"/>
    </row>
    <row r="61598" spans="1:4">
      <c r="A61598" s="188"/>
      <c r="B61598" s="188"/>
      <c r="C61598" s="188"/>
      <c r="D61598" s="189"/>
    </row>
    <row r="61599" spans="1:4">
      <c r="A61599" s="188"/>
      <c r="B61599" s="188"/>
      <c r="C61599" s="188"/>
      <c r="D61599" s="189"/>
    </row>
    <row r="61600" spans="1:4">
      <c r="A61600" s="188"/>
      <c r="B61600" s="188"/>
      <c r="C61600" s="188"/>
      <c r="D61600" s="189"/>
    </row>
    <row r="61601" spans="1:4">
      <c r="A61601" s="188"/>
      <c r="B61601" s="188"/>
      <c r="C61601" s="188"/>
      <c r="D61601" s="189"/>
    </row>
    <row r="61602" spans="1:4">
      <c r="A61602" s="188"/>
      <c r="B61602" s="188"/>
      <c r="C61602" s="188"/>
      <c r="D61602" s="189"/>
    </row>
    <row r="61603" spans="1:4">
      <c r="A61603" s="188"/>
      <c r="B61603" s="188"/>
      <c r="C61603" s="188"/>
      <c r="D61603" s="189"/>
    </row>
    <row r="61604" spans="1:4">
      <c r="A61604" s="188"/>
      <c r="B61604" s="188"/>
      <c r="C61604" s="188"/>
      <c r="D61604" s="189"/>
    </row>
    <row r="61605" spans="1:4">
      <c r="A61605" s="188"/>
      <c r="B61605" s="188"/>
      <c r="C61605" s="188"/>
      <c r="D61605" s="189"/>
    </row>
    <row r="61606" spans="1:4">
      <c r="A61606" s="188"/>
      <c r="B61606" s="188"/>
      <c r="C61606" s="188"/>
      <c r="D61606" s="189"/>
    </row>
    <row r="61607" spans="1:4">
      <c r="A61607" s="188"/>
      <c r="B61607" s="188"/>
      <c r="C61607" s="188"/>
      <c r="D61607" s="189"/>
    </row>
    <row r="61608" spans="1:4">
      <c r="A61608" s="188"/>
      <c r="B61608" s="188"/>
      <c r="C61608" s="188"/>
      <c r="D61608" s="189"/>
    </row>
    <row r="61609" spans="1:4">
      <c r="A61609" s="188"/>
      <c r="B61609" s="188"/>
      <c r="C61609" s="188"/>
      <c r="D61609" s="189"/>
    </row>
    <row r="61610" spans="1:4">
      <c r="A61610" s="188"/>
      <c r="B61610" s="188"/>
      <c r="C61610" s="188"/>
      <c r="D61610" s="189"/>
    </row>
    <row r="61611" spans="1:4">
      <c r="A61611" s="188"/>
      <c r="B61611" s="188"/>
      <c r="C61611" s="188"/>
      <c r="D61611" s="189"/>
    </row>
    <row r="61612" spans="1:4">
      <c r="A61612" s="188"/>
      <c r="B61612" s="188"/>
      <c r="C61612" s="188"/>
      <c r="D61612" s="189"/>
    </row>
    <row r="61613" spans="1:4">
      <c r="A61613" s="188"/>
      <c r="B61613" s="188"/>
      <c r="C61613" s="188"/>
      <c r="D61613" s="189"/>
    </row>
    <row r="61614" spans="1:4">
      <c r="A61614" s="188"/>
      <c r="B61614" s="188"/>
      <c r="C61614" s="188"/>
      <c r="D61614" s="189"/>
    </row>
    <row r="61615" spans="1:4">
      <c r="A61615" s="188"/>
      <c r="B61615" s="188"/>
      <c r="C61615" s="188"/>
      <c r="D61615" s="189"/>
    </row>
    <row r="61616" spans="1:4">
      <c r="A61616" s="188"/>
      <c r="B61616" s="188"/>
      <c r="C61616" s="188"/>
      <c r="D61616" s="189"/>
    </row>
    <row r="61617" spans="1:4">
      <c r="A61617" s="188"/>
      <c r="B61617" s="188"/>
      <c r="C61617" s="188"/>
      <c r="D61617" s="189"/>
    </row>
    <row r="61618" spans="1:4">
      <c r="A61618" s="188"/>
      <c r="B61618" s="188"/>
      <c r="C61618" s="188"/>
      <c r="D61618" s="189"/>
    </row>
    <row r="61619" spans="1:4">
      <c r="A61619" s="188"/>
      <c r="B61619" s="188"/>
      <c r="C61619" s="188"/>
      <c r="D61619" s="189"/>
    </row>
    <row r="61620" spans="1:4">
      <c r="A61620" s="188"/>
      <c r="B61620" s="188"/>
      <c r="C61620" s="188"/>
      <c r="D61620" s="189"/>
    </row>
    <row r="61621" spans="1:4">
      <c r="A61621" s="188"/>
      <c r="B61621" s="188"/>
      <c r="C61621" s="188"/>
      <c r="D61621" s="189"/>
    </row>
    <row r="61622" spans="1:4">
      <c r="A61622" s="188"/>
      <c r="B61622" s="188"/>
      <c r="C61622" s="188"/>
      <c r="D61622" s="189"/>
    </row>
    <row r="61623" spans="1:4">
      <c r="A61623" s="188"/>
      <c r="B61623" s="188"/>
      <c r="C61623" s="188"/>
      <c r="D61623" s="189"/>
    </row>
    <row r="61624" spans="1:4">
      <c r="A61624" s="188"/>
      <c r="B61624" s="188"/>
      <c r="C61624" s="188"/>
      <c r="D61624" s="189"/>
    </row>
    <row r="61625" spans="1:4">
      <c r="A61625" s="188"/>
      <c r="B61625" s="188"/>
      <c r="C61625" s="188"/>
      <c r="D61625" s="189"/>
    </row>
    <row r="61626" spans="1:4">
      <c r="A61626" s="188"/>
      <c r="B61626" s="188"/>
      <c r="C61626" s="188"/>
      <c r="D61626" s="189"/>
    </row>
    <row r="61627" spans="1:4">
      <c r="A61627" s="188"/>
      <c r="B61627" s="188"/>
      <c r="C61627" s="188"/>
      <c r="D61627" s="189"/>
    </row>
    <row r="61628" spans="1:4">
      <c r="A61628" s="188"/>
      <c r="B61628" s="188"/>
      <c r="C61628" s="188"/>
      <c r="D61628" s="189"/>
    </row>
    <row r="61629" spans="1:4">
      <c r="A61629" s="188"/>
      <c r="B61629" s="188"/>
      <c r="C61629" s="188"/>
      <c r="D61629" s="189"/>
    </row>
    <row r="61630" spans="1:4">
      <c r="A61630" s="188"/>
      <c r="B61630" s="188"/>
      <c r="C61630" s="188"/>
      <c r="D61630" s="189"/>
    </row>
    <row r="61631" spans="1:4">
      <c r="A61631" s="188"/>
      <c r="B61631" s="188"/>
      <c r="C61631" s="188"/>
      <c r="D61631" s="189"/>
    </row>
    <row r="61632" spans="1:4">
      <c r="A61632" s="188"/>
      <c r="B61632" s="188"/>
      <c r="C61632" s="188"/>
      <c r="D61632" s="189"/>
    </row>
    <row r="61633" spans="1:4">
      <c r="A61633" s="188"/>
      <c r="B61633" s="188"/>
      <c r="C61633" s="188"/>
      <c r="D61633" s="189"/>
    </row>
    <row r="61634" spans="1:4">
      <c r="A61634" s="188"/>
      <c r="B61634" s="188"/>
      <c r="C61634" s="188"/>
      <c r="D61634" s="189"/>
    </row>
    <row r="61635" spans="1:4">
      <c r="A61635" s="188"/>
      <c r="B61635" s="188"/>
      <c r="C61635" s="188"/>
      <c r="D61635" s="189"/>
    </row>
    <row r="61636" spans="1:4">
      <c r="A61636" s="188"/>
      <c r="B61636" s="188"/>
      <c r="C61636" s="188"/>
      <c r="D61636" s="189"/>
    </row>
    <row r="61637" spans="1:4">
      <c r="A61637" s="188"/>
      <c r="B61637" s="188"/>
      <c r="C61637" s="188"/>
      <c r="D61637" s="189"/>
    </row>
    <row r="61638" spans="1:4">
      <c r="A61638" s="188"/>
      <c r="B61638" s="188"/>
      <c r="C61638" s="188"/>
      <c r="D61638" s="189"/>
    </row>
    <row r="61639" spans="1:4">
      <c r="A61639" s="188"/>
      <c r="B61639" s="188"/>
      <c r="C61639" s="188"/>
      <c r="D61639" s="189"/>
    </row>
    <row r="61640" spans="1:4">
      <c r="A61640" s="188"/>
      <c r="B61640" s="188"/>
      <c r="C61640" s="188"/>
      <c r="D61640" s="189"/>
    </row>
    <row r="61641" spans="1:4">
      <c r="A61641" s="188"/>
      <c r="B61641" s="188"/>
      <c r="C61641" s="188"/>
      <c r="D61641" s="189"/>
    </row>
    <row r="61642" spans="1:4">
      <c r="A61642" s="188"/>
      <c r="B61642" s="188"/>
      <c r="C61642" s="188"/>
      <c r="D61642" s="189"/>
    </row>
    <row r="61643" spans="1:4">
      <c r="A61643" s="188"/>
      <c r="B61643" s="188"/>
      <c r="C61643" s="188"/>
      <c r="D61643" s="189"/>
    </row>
    <row r="61644" spans="1:4">
      <c r="A61644" s="188"/>
      <c r="B61644" s="188"/>
      <c r="C61644" s="188"/>
      <c r="D61644" s="189"/>
    </row>
    <row r="61645" spans="1:4">
      <c r="A61645" s="188"/>
      <c r="B61645" s="188"/>
      <c r="C61645" s="188"/>
      <c r="D61645" s="189"/>
    </row>
    <row r="61646" spans="1:4">
      <c r="A61646" s="188"/>
      <c r="B61646" s="188"/>
      <c r="C61646" s="188"/>
      <c r="D61646" s="189"/>
    </row>
    <row r="61647" spans="1:4">
      <c r="A61647" s="188"/>
      <c r="B61647" s="188"/>
      <c r="C61647" s="188"/>
      <c r="D61647" s="189"/>
    </row>
    <row r="61648" spans="1:4">
      <c r="A61648" s="188"/>
      <c r="B61648" s="188"/>
      <c r="C61648" s="188"/>
      <c r="D61648" s="189"/>
    </row>
    <row r="61649" spans="1:4">
      <c r="A61649" s="188"/>
      <c r="B61649" s="188"/>
      <c r="C61649" s="188"/>
      <c r="D61649" s="189"/>
    </row>
    <row r="61650" spans="1:4">
      <c r="A61650" s="188"/>
      <c r="B61650" s="188"/>
      <c r="C61650" s="188"/>
      <c r="D61650" s="189"/>
    </row>
    <row r="61651" spans="1:4">
      <c r="A61651" s="188"/>
      <c r="B61651" s="188"/>
      <c r="C61651" s="188"/>
      <c r="D61651" s="189"/>
    </row>
    <row r="61652" spans="1:4">
      <c r="A61652" s="188"/>
      <c r="B61652" s="188"/>
      <c r="C61652" s="188"/>
      <c r="D61652" s="189"/>
    </row>
    <row r="61653" spans="1:4">
      <c r="A61653" s="188"/>
      <c r="B61653" s="188"/>
      <c r="C61653" s="188"/>
      <c r="D61653" s="189"/>
    </row>
    <row r="61654" spans="1:4">
      <c r="A61654" s="188"/>
      <c r="B61654" s="188"/>
      <c r="C61654" s="188"/>
      <c r="D61654" s="189"/>
    </row>
    <row r="61655" spans="1:4">
      <c r="A61655" s="188"/>
      <c r="B61655" s="188"/>
      <c r="C61655" s="188"/>
      <c r="D61655" s="189"/>
    </row>
    <row r="61656" spans="1:4">
      <c r="A61656" s="188"/>
      <c r="B61656" s="188"/>
      <c r="C61656" s="188"/>
      <c r="D61656" s="189"/>
    </row>
    <row r="61657" spans="1:4">
      <c r="A61657" s="188"/>
      <c r="B61657" s="188"/>
      <c r="C61657" s="188"/>
      <c r="D61657" s="189"/>
    </row>
    <row r="61658" spans="1:4">
      <c r="A61658" s="188"/>
      <c r="B61658" s="188"/>
      <c r="C61658" s="188"/>
      <c r="D61658" s="189"/>
    </row>
    <row r="61659" spans="1:4">
      <c r="A61659" s="188"/>
      <c r="B61659" s="188"/>
      <c r="C61659" s="188"/>
      <c r="D61659" s="189"/>
    </row>
    <row r="61660" spans="1:4">
      <c r="A61660" s="188"/>
      <c r="B61660" s="188"/>
      <c r="C61660" s="188"/>
      <c r="D61660" s="189"/>
    </row>
    <row r="61661" spans="1:4">
      <c r="A61661" s="188"/>
      <c r="B61661" s="188"/>
      <c r="C61661" s="188"/>
      <c r="D61661" s="189"/>
    </row>
    <row r="61662" spans="1:4">
      <c r="A61662" s="188"/>
      <c r="B61662" s="188"/>
      <c r="C61662" s="188"/>
      <c r="D61662" s="189"/>
    </row>
    <row r="61663" spans="1:4">
      <c r="A61663" s="188"/>
      <c r="B61663" s="188"/>
      <c r="C61663" s="188"/>
      <c r="D61663" s="189"/>
    </row>
    <row r="61664" spans="1:4">
      <c r="A61664" s="188"/>
      <c r="B61664" s="188"/>
      <c r="C61664" s="188"/>
      <c r="D61664" s="189"/>
    </row>
    <row r="61665" spans="1:4">
      <c r="A61665" s="188"/>
      <c r="B61665" s="188"/>
      <c r="C61665" s="188"/>
      <c r="D61665" s="189"/>
    </row>
    <row r="61666" spans="1:4">
      <c r="A61666" s="188"/>
      <c r="B61666" s="188"/>
      <c r="C61666" s="188"/>
      <c r="D61666" s="189"/>
    </row>
    <row r="61667" spans="1:4">
      <c r="A61667" s="188"/>
      <c r="B61667" s="188"/>
      <c r="C61667" s="188"/>
      <c r="D61667" s="189"/>
    </row>
    <row r="61668" spans="1:4">
      <c r="A61668" s="188"/>
      <c r="B61668" s="188"/>
      <c r="C61668" s="188"/>
      <c r="D61668" s="189"/>
    </row>
    <row r="61669" spans="1:4">
      <c r="A61669" s="188"/>
      <c r="B61669" s="188"/>
      <c r="C61669" s="188"/>
      <c r="D61669" s="189"/>
    </row>
    <row r="61670" spans="1:4">
      <c r="A61670" s="188"/>
      <c r="B61670" s="188"/>
      <c r="C61670" s="188"/>
      <c r="D61670" s="189"/>
    </row>
    <row r="61671" spans="1:4">
      <c r="A61671" s="188"/>
      <c r="B61671" s="188"/>
      <c r="C61671" s="188"/>
      <c r="D61671" s="189"/>
    </row>
    <row r="61672" spans="1:4">
      <c r="A61672" s="188"/>
      <c r="B61672" s="188"/>
      <c r="C61672" s="188"/>
      <c r="D61672" s="189"/>
    </row>
    <row r="61673" spans="1:4">
      <c r="A61673" s="188"/>
      <c r="B61673" s="188"/>
      <c r="C61673" s="188"/>
      <c r="D61673" s="189"/>
    </row>
    <row r="61674" spans="1:4">
      <c r="A61674" s="188"/>
      <c r="B61674" s="188"/>
      <c r="C61674" s="188"/>
      <c r="D61674" s="189"/>
    </row>
    <row r="61675" spans="1:4">
      <c r="A61675" s="188"/>
      <c r="B61675" s="188"/>
      <c r="C61675" s="188"/>
      <c r="D61675" s="189"/>
    </row>
    <row r="61676" spans="1:4">
      <c r="A61676" s="188"/>
      <c r="B61676" s="188"/>
      <c r="C61676" s="188"/>
      <c r="D61676" s="189"/>
    </row>
    <row r="61677" spans="1:4">
      <c r="A61677" s="188"/>
      <c r="B61677" s="188"/>
      <c r="C61677" s="188"/>
      <c r="D61677" s="189"/>
    </row>
    <row r="61678" spans="1:4">
      <c r="A61678" s="188"/>
      <c r="B61678" s="188"/>
      <c r="C61678" s="188"/>
      <c r="D61678" s="189"/>
    </row>
    <row r="61679" spans="1:4">
      <c r="A61679" s="188"/>
      <c r="B61679" s="188"/>
      <c r="C61679" s="188"/>
      <c r="D61679" s="189"/>
    </row>
    <row r="61680" spans="1:4">
      <c r="A61680" s="188"/>
      <c r="B61680" s="188"/>
      <c r="C61680" s="188"/>
      <c r="D61680" s="189"/>
    </row>
    <row r="61681" spans="1:4">
      <c r="A61681" s="188"/>
      <c r="B61681" s="188"/>
      <c r="C61681" s="188"/>
      <c r="D61681" s="189"/>
    </row>
    <row r="61682" spans="1:4">
      <c r="A61682" s="188"/>
      <c r="B61682" s="188"/>
      <c r="C61682" s="188"/>
      <c r="D61682" s="189"/>
    </row>
    <row r="61683" spans="1:4">
      <c r="A61683" s="188"/>
      <c r="B61683" s="188"/>
      <c r="C61683" s="188"/>
      <c r="D61683" s="189"/>
    </row>
    <row r="61684" spans="1:4">
      <c r="A61684" s="188"/>
      <c r="B61684" s="188"/>
      <c r="C61684" s="188"/>
      <c r="D61684" s="189"/>
    </row>
    <row r="61685" spans="1:4">
      <c r="A61685" s="188"/>
      <c r="B61685" s="188"/>
      <c r="C61685" s="188"/>
      <c r="D61685" s="189"/>
    </row>
    <row r="61686" spans="1:4">
      <c r="A61686" s="188"/>
      <c r="B61686" s="188"/>
      <c r="C61686" s="188"/>
      <c r="D61686" s="189"/>
    </row>
    <row r="61687" spans="1:4">
      <c r="A61687" s="188"/>
      <c r="B61687" s="188"/>
      <c r="C61687" s="188"/>
      <c r="D61687" s="189"/>
    </row>
    <row r="61688" spans="1:4">
      <c r="A61688" s="188"/>
      <c r="B61688" s="188"/>
      <c r="C61688" s="188"/>
      <c r="D61688" s="189"/>
    </row>
    <row r="61689" spans="1:4">
      <c r="A61689" s="188"/>
      <c r="B61689" s="188"/>
      <c r="C61689" s="188"/>
      <c r="D61689" s="189"/>
    </row>
    <row r="61690" spans="1:4">
      <c r="A61690" s="188"/>
      <c r="B61690" s="188"/>
      <c r="C61690" s="188"/>
      <c r="D61690" s="189"/>
    </row>
    <row r="61691" spans="1:4">
      <c r="A61691" s="188"/>
      <c r="B61691" s="188"/>
      <c r="C61691" s="188"/>
      <c r="D61691" s="189"/>
    </row>
    <row r="61692" spans="1:4">
      <c r="A61692" s="188"/>
      <c r="B61692" s="188"/>
      <c r="C61692" s="188"/>
      <c r="D61692" s="189"/>
    </row>
    <row r="61693" spans="1:4">
      <c r="A61693" s="188"/>
      <c r="B61693" s="188"/>
      <c r="C61693" s="188"/>
      <c r="D61693" s="189"/>
    </row>
    <row r="61694" spans="1:4">
      <c r="A61694" s="188"/>
      <c r="B61694" s="188"/>
      <c r="C61694" s="188"/>
      <c r="D61694" s="189"/>
    </row>
    <row r="61695" spans="1:4">
      <c r="A61695" s="188"/>
      <c r="B61695" s="188"/>
      <c r="C61695" s="188"/>
      <c r="D61695" s="189"/>
    </row>
    <row r="61696" spans="1:4">
      <c r="A61696" s="188"/>
      <c r="B61696" s="188"/>
      <c r="C61696" s="188"/>
      <c r="D61696" s="189"/>
    </row>
    <row r="61697" spans="1:4">
      <c r="A61697" s="188"/>
      <c r="B61697" s="188"/>
      <c r="C61697" s="188"/>
      <c r="D61697" s="189"/>
    </row>
    <row r="61698" spans="1:4">
      <c r="A61698" s="188"/>
      <c r="B61698" s="188"/>
      <c r="C61698" s="188"/>
      <c r="D61698" s="189"/>
    </row>
    <row r="61699" spans="1:4">
      <c r="A61699" s="188"/>
      <c r="B61699" s="188"/>
      <c r="C61699" s="188"/>
      <c r="D61699" s="189"/>
    </row>
    <row r="61700" spans="1:4">
      <c r="A61700" s="188"/>
      <c r="B61700" s="188"/>
      <c r="C61700" s="188"/>
      <c r="D61700" s="189"/>
    </row>
    <row r="61701" spans="1:4">
      <c r="A61701" s="188"/>
      <c r="B61701" s="188"/>
      <c r="C61701" s="188"/>
      <c r="D61701" s="189"/>
    </row>
    <row r="61702" spans="1:4">
      <c r="A61702" s="188"/>
      <c r="B61702" s="188"/>
      <c r="C61702" s="188"/>
      <c r="D61702" s="189"/>
    </row>
    <row r="61703" spans="1:4">
      <c r="A61703" s="188"/>
      <c r="B61703" s="188"/>
      <c r="C61703" s="188"/>
      <c r="D61703" s="189"/>
    </row>
    <row r="61704" spans="1:4">
      <c r="A61704" s="188"/>
      <c r="B61704" s="188"/>
      <c r="C61704" s="188"/>
      <c r="D61704" s="189"/>
    </row>
    <row r="61705" spans="1:4">
      <c r="A61705" s="188"/>
      <c r="B61705" s="188"/>
      <c r="C61705" s="188"/>
      <c r="D61705" s="189"/>
    </row>
    <row r="61706" spans="1:4">
      <c r="A61706" s="188"/>
      <c r="B61706" s="188"/>
      <c r="C61706" s="188"/>
      <c r="D61706" s="189"/>
    </row>
    <row r="61707" spans="1:4">
      <c r="A61707" s="188"/>
      <c r="B61707" s="188"/>
      <c r="C61707" s="188"/>
      <c r="D61707" s="189"/>
    </row>
    <row r="61708" spans="1:4">
      <c r="A61708" s="188"/>
      <c r="B61708" s="188"/>
      <c r="C61708" s="188"/>
      <c r="D61708" s="189"/>
    </row>
    <row r="61709" spans="1:4">
      <c r="A61709" s="188"/>
      <c r="B61709" s="188"/>
      <c r="C61709" s="188"/>
      <c r="D61709" s="189"/>
    </row>
    <row r="61710" spans="1:4">
      <c r="A61710" s="188"/>
      <c r="B61710" s="188"/>
      <c r="C61710" s="188"/>
      <c r="D61710" s="189"/>
    </row>
    <row r="61711" spans="1:4">
      <c r="A61711" s="188"/>
      <c r="B61711" s="188"/>
      <c r="C61711" s="188"/>
      <c r="D61711" s="189"/>
    </row>
    <row r="61712" spans="1:4">
      <c r="A61712" s="188"/>
      <c r="B61712" s="188"/>
      <c r="C61712" s="188"/>
      <c r="D61712" s="189"/>
    </row>
    <row r="61713" spans="1:4">
      <c r="A61713" s="188"/>
      <c r="B61713" s="188"/>
      <c r="C61713" s="188"/>
      <c r="D61713" s="189"/>
    </row>
    <row r="61714" spans="1:4">
      <c r="A61714" s="188"/>
      <c r="B61714" s="188"/>
      <c r="C61714" s="188"/>
      <c r="D61714" s="189"/>
    </row>
    <row r="61715" spans="1:4">
      <c r="A61715" s="188"/>
      <c r="B61715" s="188"/>
      <c r="C61715" s="188"/>
      <c r="D61715" s="189"/>
    </row>
    <row r="61716" spans="1:4">
      <c r="A61716" s="188"/>
      <c r="B61716" s="188"/>
      <c r="C61716" s="188"/>
      <c r="D61716" s="189"/>
    </row>
    <row r="61717" spans="1:4">
      <c r="A61717" s="188"/>
      <c r="B61717" s="188"/>
      <c r="C61717" s="188"/>
      <c r="D61717" s="189"/>
    </row>
    <row r="61718" spans="1:4">
      <c r="A61718" s="188"/>
      <c r="B61718" s="188"/>
      <c r="C61718" s="188"/>
      <c r="D61718" s="189"/>
    </row>
    <row r="61719" spans="1:4">
      <c r="A61719" s="188"/>
      <c r="B61719" s="188"/>
      <c r="C61719" s="188"/>
      <c r="D61719" s="189"/>
    </row>
    <row r="61720" spans="1:4">
      <c r="A61720" s="188"/>
      <c r="B61720" s="188"/>
      <c r="C61720" s="188"/>
      <c r="D61720" s="189"/>
    </row>
    <row r="61721" spans="1:4">
      <c r="A61721" s="188"/>
      <c r="B61721" s="188"/>
      <c r="C61721" s="188"/>
      <c r="D61721" s="189"/>
    </row>
    <row r="61722" spans="1:4">
      <c r="A61722" s="188"/>
      <c r="B61722" s="188"/>
      <c r="C61722" s="188"/>
      <c r="D61722" s="189"/>
    </row>
    <row r="61723" spans="1:4">
      <c r="A61723" s="188"/>
      <c r="B61723" s="188"/>
      <c r="C61723" s="188"/>
      <c r="D61723" s="189"/>
    </row>
    <row r="61724" spans="1:4">
      <c r="A61724" s="188"/>
      <c r="B61724" s="188"/>
      <c r="C61724" s="188"/>
      <c r="D61724" s="189"/>
    </row>
    <row r="61725" spans="1:4">
      <c r="A61725" s="188"/>
      <c r="B61725" s="188"/>
      <c r="C61725" s="188"/>
      <c r="D61725" s="189"/>
    </row>
    <row r="61726" spans="1:4">
      <c r="A61726" s="188"/>
      <c r="B61726" s="188"/>
      <c r="C61726" s="188"/>
      <c r="D61726" s="189"/>
    </row>
    <row r="61727" spans="1:4">
      <c r="A61727" s="188"/>
      <c r="B61727" s="188"/>
      <c r="C61727" s="188"/>
      <c r="D61727" s="189"/>
    </row>
    <row r="61728" spans="1:4">
      <c r="A61728" s="188"/>
      <c r="B61728" s="188"/>
      <c r="C61728" s="188"/>
      <c r="D61728" s="189"/>
    </row>
    <row r="61729" spans="1:4">
      <c r="A61729" s="188"/>
      <c r="B61729" s="188"/>
      <c r="C61729" s="188"/>
      <c r="D61729" s="189"/>
    </row>
    <row r="61730" spans="1:4">
      <c r="A61730" s="188"/>
      <c r="B61730" s="188"/>
      <c r="C61730" s="188"/>
      <c r="D61730" s="189"/>
    </row>
    <row r="61731" spans="1:4">
      <c r="A61731" s="188"/>
      <c r="B61731" s="188"/>
      <c r="C61731" s="188"/>
      <c r="D61731" s="189"/>
    </row>
    <row r="61732" spans="1:4">
      <c r="A61732" s="188"/>
      <c r="B61732" s="188"/>
      <c r="C61732" s="188"/>
      <c r="D61732" s="189"/>
    </row>
    <row r="61733" spans="1:4">
      <c r="A61733" s="188"/>
      <c r="B61733" s="188"/>
      <c r="C61733" s="188"/>
      <c r="D61733" s="189"/>
    </row>
    <row r="61734" spans="1:4">
      <c r="A61734" s="188"/>
      <c r="B61734" s="188"/>
      <c r="C61734" s="188"/>
      <c r="D61734" s="189"/>
    </row>
    <row r="61735" spans="1:4">
      <c r="A61735" s="188"/>
      <c r="B61735" s="188"/>
      <c r="C61735" s="188"/>
      <c r="D61735" s="189"/>
    </row>
    <row r="61736" spans="1:4">
      <c r="A61736" s="188"/>
      <c r="B61736" s="188"/>
      <c r="C61736" s="188"/>
      <c r="D61736" s="189"/>
    </row>
    <row r="61737" spans="1:4">
      <c r="A61737" s="188"/>
      <c r="B61737" s="188"/>
      <c r="C61737" s="188"/>
      <c r="D61737" s="189"/>
    </row>
    <row r="61738" spans="1:4">
      <c r="A61738" s="188"/>
      <c r="B61738" s="188"/>
      <c r="C61738" s="188"/>
      <c r="D61738" s="189"/>
    </row>
    <row r="61739" spans="1:4">
      <c r="A61739" s="188"/>
      <c r="B61739" s="188"/>
      <c r="C61739" s="188"/>
      <c r="D61739" s="189"/>
    </row>
    <row r="61740" spans="1:4">
      <c r="A61740" s="188"/>
      <c r="B61740" s="188"/>
      <c r="C61740" s="188"/>
      <c r="D61740" s="189"/>
    </row>
    <row r="61741" spans="1:4">
      <c r="A61741" s="188"/>
      <c r="B61741" s="188"/>
      <c r="C61741" s="188"/>
      <c r="D61741" s="189"/>
    </row>
    <row r="61742" spans="1:4">
      <c r="A61742" s="188"/>
      <c r="B61742" s="188"/>
      <c r="C61742" s="188"/>
      <c r="D61742" s="189"/>
    </row>
    <row r="61743" spans="1:4">
      <c r="A61743" s="188"/>
      <c r="B61743" s="188"/>
      <c r="C61743" s="188"/>
      <c r="D61743" s="189"/>
    </row>
    <row r="61744" spans="1:4">
      <c r="A61744" s="188"/>
      <c r="B61744" s="188"/>
      <c r="C61744" s="188"/>
      <c r="D61744" s="189"/>
    </row>
    <row r="61745" spans="1:4">
      <c r="A61745" s="188"/>
      <c r="B61745" s="188"/>
      <c r="C61745" s="188"/>
      <c r="D61745" s="189"/>
    </row>
    <row r="61746" spans="1:4">
      <c r="A61746" s="188"/>
      <c r="B61746" s="188"/>
      <c r="C61746" s="188"/>
      <c r="D61746" s="189"/>
    </row>
    <row r="61747" spans="1:4">
      <c r="A61747" s="188"/>
      <c r="B61747" s="188"/>
      <c r="C61747" s="188"/>
      <c r="D61747" s="189"/>
    </row>
    <row r="61748" spans="1:4">
      <c r="A61748" s="188"/>
      <c r="B61748" s="188"/>
      <c r="C61748" s="188"/>
      <c r="D61748" s="189"/>
    </row>
    <row r="61749" spans="1:4">
      <c r="A61749" s="188"/>
      <c r="B61749" s="188"/>
      <c r="C61749" s="188"/>
      <c r="D61749" s="189"/>
    </row>
    <row r="61750" spans="1:4">
      <c r="A61750" s="188"/>
      <c r="B61750" s="188"/>
      <c r="C61750" s="188"/>
      <c r="D61750" s="189"/>
    </row>
    <row r="61751" spans="1:4">
      <c r="A61751" s="188"/>
      <c r="B61751" s="188"/>
      <c r="C61751" s="188"/>
      <c r="D61751" s="189"/>
    </row>
    <row r="61752" spans="1:4">
      <c r="A61752" s="188"/>
      <c r="B61752" s="188"/>
      <c r="C61752" s="188"/>
      <c r="D61752" s="189"/>
    </row>
    <row r="61753" spans="1:4">
      <c r="A61753" s="188"/>
      <c r="B61753" s="188"/>
      <c r="C61753" s="188"/>
      <c r="D61753" s="189"/>
    </row>
    <row r="61754" spans="1:4">
      <c r="A61754" s="188"/>
      <c r="B61754" s="188"/>
      <c r="C61754" s="188"/>
      <c r="D61754" s="189"/>
    </row>
    <row r="61755" spans="1:4">
      <c r="A61755" s="188"/>
      <c r="B61755" s="188"/>
      <c r="C61755" s="188"/>
      <c r="D61755" s="189"/>
    </row>
    <row r="61756" spans="1:4">
      <c r="A61756" s="188"/>
      <c r="B61756" s="188"/>
      <c r="C61756" s="188"/>
      <c r="D61756" s="189"/>
    </row>
    <row r="61757" spans="1:4">
      <c r="A61757" s="188"/>
      <c r="B61757" s="188"/>
      <c r="C61757" s="188"/>
      <c r="D61757" s="189"/>
    </row>
    <row r="61758" spans="1:4">
      <c r="A61758" s="188"/>
      <c r="B61758" s="188"/>
      <c r="C61758" s="188"/>
      <c r="D61758" s="189"/>
    </row>
    <row r="61759" spans="1:4">
      <c r="A61759" s="188"/>
      <c r="B61759" s="188"/>
      <c r="C61759" s="188"/>
      <c r="D61759" s="189"/>
    </row>
    <row r="61760" spans="1:4">
      <c r="A61760" s="188"/>
      <c r="B61760" s="188"/>
      <c r="C61760" s="188"/>
      <c r="D61760" s="189"/>
    </row>
    <row r="61761" spans="1:4">
      <c r="A61761" s="188"/>
      <c r="B61761" s="188"/>
      <c r="C61761" s="188"/>
      <c r="D61761" s="189"/>
    </row>
    <row r="61762" spans="1:4">
      <c r="A61762" s="188"/>
      <c r="B61762" s="188"/>
      <c r="C61762" s="188"/>
      <c r="D61762" s="189"/>
    </row>
    <row r="61763" spans="1:4">
      <c r="A61763" s="188"/>
      <c r="B61763" s="188"/>
      <c r="C61763" s="188"/>
      <c r="D61763" s="189"/>
    </row>
    <row r="61764" spans="1:4">
      <c r="A61764" s="188"/>
      <c r="B61764" s="188"/>
      <c r="C61764" s="188"/>
      <c r="D61764" s="189"/>
    </row>
    <row r="61765" spans="1:4">
      <c r="A61765" s="188"/>
      <c r="B61765" s="188"/>
      <c r="C61765" s="188"/>
      <c r="D61765" s="189"/>
    </row>
    <row r="61766" spans="1:4">
      <c r="A61766" s="188"/>
      <c r="B61766" s="188"/>
      <c r="C61766" s="188"/>
      <c r="D61766" s="189"/>
    </row>
    <row r="61767" spans="1:4">
      <c r="A61767" s="188"/>
      <c r="B61767" s="188"/>
      <c r="C61767" s="188"/>
      <c r="D61767" s="189"/>
    </row>
    <row r="61768" spans="1:4">
      <c r="A61768" s="188"/>
      <c r="B61768" s="188"/>
      <c r="C61768" s="188"/>
      <c r="D61768" s="189"/>
    </row>
    <row r="61769" spans="1:4">
      <c r="A61769" s="188"/>
      <c r="B61769" s="188"/>
      <c r="C61769" s="188"/>
      <c r="D61769" s="189"/>
    </row>
    <row r="61770" spans="1:4">
      <c r="A61770" s="188"/>
      <c r="B61770" s="188"/>
      <c r="C61770" s="188"/>
      <c r="D61770" s="189"/>
    </row>
    <row r="61771" spans="1:4">
      <c r="A61771" s="188"/>
      <c r="B61771" s="188"/>
      <c r="C61771" s="188"/>
      <c r="D61771" s="189"/>
    </row>
    <row r="61772" spans="1:4">
      <c r="A61772" s="188"/>
      <c r="B61772" s="188"/>
      <c r="C61772" s="188"/>
      <c r="D61772" s="189"/>
    </row>
    <row r="61773" spans="1:4">
      <c r="A61773" s="188"/>
      <c r="B61773" s="188"/>
      <c r="C61773" s="188"/>
      <c r="D61773" s="189"/>
    </row>
    <row r="61774" spans="1:4">
      <c r="A61774" s="188"/>
      <c r="B61774" s="188"/>
      <c r="C61774" s="188"/>
      <c r="D61774" s="189"/>
    </row>
    <row r="61775" spans="1:4">
      <c r="A61775" s="188"/>
      <c r="B61775" s="188"/>
      <c r="C61775" s="188"/>
      <c r="D61775" s="189"/>
    </row>
    <row r="61776" spans="1:4">
      <c r="A61776" s="188"/>
      <c r="B61776" s="188"/>
      <c r="C61776" s="188"/>
      <c r="D61776" s="189"/>
    </row>
    <row r="61777" spans="1:4">
      <c r="A61777" s="188"/>
      <c r="B61777" s="188"/>
      <c r="C61777" s="188"/>
      <c r="D61777" s="189"/>
    </row>
    <row r="61778" spans="1:4">
      <c r="A61778" s="188"/>
      <c r="B61778" s="188"/>
      <c r="C61778" s="188"/>
      <c r="D61778" s="189"/>
    </row>
    <row r="61779" spans="1:4">
      <c r="A61779" s="188"/>
      <c r="B61779" s="188"/>
      <c r="C61779" s="188"/>
      <c r="D61779" s="189"/>
    </row>
    <row r="61780" spans="1:4">
      <c r="A61780" s="188"/>
      <c r="B61780" s="188"/>
      <c r="C61780" s="188"/>
      <c r="D61780" s="189"/>
    </row>
    <row r="61781" spans="1:4">
      <c r="A61781" s="188"/>
      <c r="B61781" s="188"/>
      <c r="C61781" s="188"/>
      <c r="D61781" s="189"/>
    </row>
    <row r="61782" spans="1:4">
      <c r="A61782" s="188"/>
      <c r="B61782" s="188"/>
      <c r="C61782" s="188"/>
      <c r="D61782" s="189"/>
    </row>
    <row r="61783" spans="1:4">
      <c r="A61783" s="188"/>
      <c r="B61783" s="188"/>
      <c r="C61783" s="188"/>
      <c r="D61783" s="189"/>
    </row>
    <row r="61784" spans="1:4">
      <c r="A61784" s="188"/>
      <c r="B61784" s="188"/>
      <c r="C61784" s="188"/>
      <c r="D61784" s="189"/>
    </row>
    <row r="61785" spans="1:4">
      <c r="A61785" s="188"/>
      <c r="B61785" s="188"/>
      <c r="C61785" s="188"/>
      <c r="D61785" s="189"/>
    </row>
    <row r="61786" spans="1:4">
      <c r="A61786" s="188"/>
      <c r="B61786" s="188"/>
      <c r="C61786" s="188"/>
      <c r="D61786" s="189"/>
    </row>
    <row r="61787" spans="1:4">
      <c r="A61787" s="188"/>
      <c r="B61787" s="188"/>
      <c r="C61787" s="188"/>
      <c r="D61787" s="189"/>
    </row>
    <row r="61788" spans="1:4">
      <c r="A61788" s="188"/>
      <c r="B61788" s="188"/>
      <c r="C61788" s="188"/>
      <c r="D61788" s="189"/>
    </row>
    <row r="61789" spans="1:4">
      <c r="A61789" s="188"/>
      <c r="B61789" s="188"/>
      <c r="C61789" s="188"/>
      <c r="D61789" s="189"/>
    </row>
    <row r="61790" spans="1:4">
      <c r="A61790" s="188"/>
      <c r="B61790" s="188"/>
      <c r="C61790" s="188"/>
      <c r="D61790" s="189"/>
    </row>
    <row r="61791" spans="1:4">
      <c r="A61791" s="188"/>
      <c r="B61791" s="188"/>
      <c r="C61791" s="188"/>
      <c r="D61791" s="189"/>
    </row>
    <row r="61792" spans="1:4">
      <c r="A61792" s="188"/>
      <c r="B61792" s="188"/>
      <c r="C61792" s="188"/>
      <c r="D61792" s="189"/>
    </row>
    <row r="61793" spans="1:4">
      <c r="A61793" s="188"/>
      <c r="B61793" s="188"/>
      <c r="C61793" s="188"/>
      <c r="D61793" s="189"/>
    </row>
    <row r="61794" spans="1:4">
      <c r="A61794" s="188"/>
      <c r="B61794" s="188"/>
      <c r="C61794" s="188"/>
      <c r="D61794" s="189"/>
    </row>
    <row r="61795" spans="1:4">
      <c r="A61795" s="188"/>
      <c r="B61795" s="188"/>
      <c r="C61795" s="188"/>
      <c r="D61795" s="189"/>
    </row>
    <row r="61796" spans="1:4">
      <c r="A61796" s="188"/>
      <c r="B61796" s="188"/>
      <c r="C61796" s="188"/>
      <c r="D61796" s="189"/>
    </row>
    <row r="61797" spans="1:4">
      <c r="A61797" s="188"/>
      <c r="B61797" s="188"/>
      <c r="C61797" s="188"/>
      <c r="D61797" s="189"/>
    </row>
    <row r="61798" spans="1:4">
      <c r="A61798" s="188"/>
      <c r="B61798" s="188"/>
      <c r="C61798" s="188"/>
      <c r="D61798" s="189"/>
    </row>
    <row r="61799" spans="1:4">
      <c r="A61799" s="188"/>
      <c r="B61799" s="188"/>
      <c r="C61799" s="188"/>
      <c r="D61799" s="189"/>
    </row>
    <row r="61800" spans="1:4">
      <c r="A61800" s="188"/>
      <c r="B61800" s="188"/>
      <c r="C61800" s="188"/>
      <c r="D61800" s="189"/>
    </row>
    <row r="61801" spans="1:4">
      <c r="A61801" s="188"/>
      <c r="B61801" s="188"/>
      <c r="C61801" s="188"/>
      <c r="D61801" s="189"/>
    </row>
    <row r="61802" spans="1:4">
      <c r="A61802" s="188"/>
      <c r="B61802" s="188"/>
      <c r="C61802" s="188"/>
      <c r="D61802" s="189"/>
    </row>
    <row r="61803" spans="1:4">
      <c r="A61803" s="188"/>
      <c r="B61803" s="188"/>
      <c r="C61803" s="188"/>
      <c r="D61803" s="189"/>
    </row>
    <row r="61804" spans="1:4">
      <c r="A61804" s="188"/>
      <c r="B61804" s="188"/>
      <c r="C61804" s="188"/>
      <c r="D61804" s="189"/>
    </row>
    <row r="61805" spans="1:4">
      <c r="A61805" s="188"/>
      <c r="B61805" s="188"/>
      <c r="C61805" s="188"/>
      <c r="D61805" s="189"/>
    </row>
    <row r="61806" spans="1:4">
      <c r="A61806" s="188"/>
      <c r="B61806" s="188"/>
      <c r="C61806" s="188"/>
      <c r="D61806" s="189"/>
    </row>
    <row r="61807" spans="1:4">
      <c r="A61807" s="188"/>
      <c r="B61807" s="188"/>
      <c r="C61807" s="188"/>
      <c r="D61807" s="189"/>
    </row>
    <row r="61808" spans="1:4">
      <c r="A61808" s="188"/>
      <c r="B61808" s="188"/>
      <c r="C61808" s="188"/>
      <c r="D61808" s="189"/>
    </row>
    <row r="61809" spans="1:4">
      <c r="A61809" s="188"/>
      <c r="B61809" s="188"/>
      <c r="C61809" s="188"/>
      <c r="D61809" s="189"/>
    </row>
    <row r="61810" spans="1:4">
      <c r="A61810" s="188"/>
      <c r="B61810" s="188"/>
      <c r="C61810" s="188"/>
      <c r="D61810" s="189"/>
    </row>
    <row r="61811" spans="1:4">
      <c r="A61811" s="188"/>
      <c r="B61811" s="188"/>
      <c r="C61811" s="188"/>
      <c r="D61811" s="189"/>
    </row>
    <row r="61812" spans="1:4">
      <c r="A61812" s="188"/>
      <c r="B61812" s="188"/>
      <c r="C61812" s="188"/>
      <c r="D61812" s="189"/>
    </row>
    <row r="61813" spans="1:4">
      <c r="A61813" s="188"/>
      <c r="B61813" s="188"/>
      <c r="C61813" s="188"/>
      <c r="D61813" s="189"/>
    </row>
    <row r="61814" spans="1:4">
      <c r="A61814" s="188"/>
      <c r="B61814" s="188"/>
      <c r="C61814" s="188"/>
      <c r="D61814" s="189"/>
    </row>
    <row r="61815" spans="1:4">
      <c r="A61815" s="188"/>
      <c r="B61815" s="188"/>
      <c r="C61815" s="188"/>
      <c r="D61815" s="189"/>
    </row>
    <row r="61816" spans="1:4">
      <c r="A61816" s="188"/>
      <c r="B61816" s="188"/>
      <c r="C61816" s="188"/>
      <c r="D61816" s="189"/>
    </row>
    <row r="61817" spans="1:4">
      <c r="A61817" s="188"/>
      <c r="B61817" s="188"/>
      <c r="C61817" s="188"/>
      <c r="D61817" s="189"/>
    </row>
    <row r="61818" spans="1:4">
      <c r="A61818" s="188"/>
      <c r="B61818" s="188"/>
      <c r="C61818" s="188"/>
      <c r="D61818" s="189"/>
    </row>
    <row r="61819" spans="1:4">
      <c r="A61819" s="188"/>
      <c r="B61819" s="188"/>
      <c r="C61819" s="188"/>
      <c r="D61819" s="189"/>
    </row>
    <row r="61820" spans="1:4">
      <c r="A61820" s="188"/>
      <c r="B61820" s="188"/>
      <c r="C61820" s="188"/>
      <c r="D61820" s="189"/>
    </row>
    <row r="61821" spans="1:4">
      <c r="A61821" s="188"/>
      <c r="B61821" s="188"/>
      <c r="C61821" s="188"/>
      <c r="D61821" s="189"/>
    </row>
    <row r="61822" spans="1:4">
      <c r="A61822" s="188"/>
      <c r="B61822" s="188"/>
      <c r="C61822" s="188"/>
      <c r="D61822" s="189"/>
    </row>
    <row r="61823" spans="1:4">
      <c r="A61823" s="188"/>
      <c r="B61823" s="188"/>
      <c r="C61823" s="188"/>
      <c r="D61823" s="189"/>
    </row>
    <row r="61824" spans="1:4">
      <c r="A61824" s="188"/>
      <c r="B61824" s="188"/>
      <c r="C61824" s="188"/>
      <c r="D61824" s="189"/>
    </row>
    <row r="61825" spans="1:4">
      <c r="A61825" s="188"/>
      <c r="B61825" s="188"/>
      <c r="C61825" s="188"/>
      <c r="D61825" s="189"/>
    </row>
    <row r="61826" spans="1:4">
      <c r="A61826" s="188"/>
      <c r="B61826" s="188"/>
      <c r="C61826" s="188"/>
      <c r="D61826" s="189"/>
    </row>
    <row r="61827" spans="1:4">
      <c r="A61827" s="188"/>
      <c r="B61827" s="188"/>
      <c r="C61827" s="188"/>
      <c r="D61827" s="189"/>
    </row>
    <row r="61828" spans="1:4">
      <c r="A61828" s="188"/>
      <c r="B61828" s="188"/>
      <c r="C61828" s="188"/>
      <c r="D61828" s="189"/>
    </row>
    <row r="61829" spans="1:4">
      <c r="A61829" s="188"/>
      <c r="B61829" s="188"/>
      <c r="C61829" s="188"/>
      <c r="D61829" s="189"/>
    </row>
    <row r="61830" spans="1:4">
      <c r="A61830" s="188"/>
      <c r="B61830" s="188"/>
      <c r="C61830" s="188"/>
      <c r="D61830" s="189"/>
    </row>
    <row r="61831" spans="1:4">
      <c r="A61831" s="188"/>
      <c r="B61831" s="188"/>
      <c r="C61831" s="188"/>
      <c r="D61831" s="189"/>
    </row>
    <row r="61832" spans="1:4">
      <c r="A61832" s="188"/>
      <c r="B61832" s="188"/>
      <c r="C61832" s="188"/>
      <c r="D61832" s="189"/>
    </row>
    <row r="61833" spans="1:4">
      <c r="A61833" s="188"/>
      <c r="B61833" s="188"/>
      <c r="C61833" s="188"/>
      <c r="D61833" s="189"/>
    </row>
    <row r="61834" spans="1:4">
      <c r="A61834" s="188"/>
      <c r="B61834" s="188"/>
      <c r="C61834" s="188"/>
      <c r="D61834" s="189"/>
    </row>
    <row r="61835" spans="1:4">
      <c r="A61835" s="188"/>
      <c r="B61835" s="188"/>
      <c r="C61835" s="188"/>
      <c r="D61835" s="189"/>
    </row>
    <row r="61836" spans="1:4">
      <c r="A61836" s="188"/>
      <c r="B61836" s="188"/>
      <c r="C61836" s="188"/>
      <c r="D61836" s="189"/>
    </row>
    <row r="61837" spans="1:4">
      <c r="A61837" s="188"/>
      <c r="B61837" s="188"/>
      <c r="C61837" s="188"/>
      <c r="D61837" s="189"/>
    </row>
    <row r="61838" spans="1:4">
      <c r="A61838" s="188"/>
      <c r="B61838" s="188"/>
      <c r="C61838" s="188"/>
      <c r="D61838" s="189"/>
    </row>
    <row r="61839" spans="1:4">
      <c r="A61839" s="188"/>
      <c r="B61839" s="188"/>
      <c r="C61839" s="188"/>
      <c r="D61839" s="189"/>
    </row>
    <row r="61840" spans="1:4">
      <c r="A61840" s="188"/>
      <c r="B61840" s="188"/>
      <c r="C61840" s="188"/>
      <c r="D61840" s="189"/>
    </row>
    <row r="61841" spans="1:4">
      <c r="A61841" s="188"/>
      <c r="B61841" s="188"/>
      <c r="C61841" s="188"/>
      <c r="D61841" s="189"/>
    </row>
    <row r="61842" spans="1:4">
      <c r="A61842" s="188"/>
      <c r="B61842" s="188"/>
      <c r="C61842" s="188"/>
      <c r="D61842" s="189"/>
    </row>
    <row r="61843" spans="1:4">
      <c r="A61843" s="188"/>
      <c r="B61843" s="188"/>
      <c r="C61843" s="188"/>
      <c r="D61843" s="189"/>
    </row>
    <row r="61844" spans="1:4">
      <c r="A61844" s="188"/>
      <c r="B61844" s="188"/>
      <c r="C61844" s="188"/>
      <c r="D61844" s="189"/>
    </row>
    <row r="61845" spans="1:4">
      <c r="A61845" s="188"/>
      <c r="B61845" s="188"/>
      <c r="C61845" s="188"/>
      <c r="D61845" s="189"/>
    </row>
    <row r="61846" spans="1:4">
      <c r="A61846" s="188"/>
      <c r="B61846" s="188"/>
      <c r="C61846" s="188"/>
      <c r="D61846" s="189"/>
    </row>
    <row r="61847" spans="1:4">
      <c r="A61847" s="188"/>
      <c r="B61847" s="188"/>
      <c r="C61847" s="188"/>
      <c r="D61847" s="189"/>
    </row>
    <row r="61848" spans="1:4">
      <c r="A61848" s="188"/>
      <c r="B61848" s="188"/>
      <c r="C61848" s="188"/>
      <c r="D61848" s="189"/>
    </row>
    <row r="61849" spans="1:4">
      <c r="A61849" s="188"/>
      <c r="B61849" s="188"/>
      <c r="C61849" s="188"/>
      <c r="D61849" s="189"/>
    </row>
    <row r="61850" spans="1:4">
      <c r="A61850" s="188"/>
      <c r="B61850" s="188"/>
      <c r="C61850" s="188"/>
      <c r="D61850" s="189"/>
    </row>
    <row r="61851" spans="1:4">
      <c r="A61851" s="188"/>
      <c r="B61851" s="188"/>
      <c r="C61851" s="188"/>
      <c r="D61851" s="189"/>
    </row>
    <row r="61852" spans="1:4">
      <c r="A61852" s="188"/>
      <c r="B61852" s="188"/>
      <c r="C61852" s="188"/>
      <c r="D61852" s="189"/>
    </row>
    <row r="61853" spans="1:4">
      <c r="A61853" s="188"/>
      <c r="B61853" s="188"/>
      <c r="C61853" s="188"/>
      <c r="D61853" s="189"/>
    </row>
    <row r="61854" spans="1:4">
      <c r="A61854" s="188"/>
      <c r="B61854" s="188"/>
      <c r="C61854" s="188"/>
      <c r="D61854" s="189"/>
    </row>
    <row r="61855" spans="1:4">
      <c r="A61855" s="188"/>
      <c r="B61855" s="188"/>
      <c r="C61855" s="188"/>
      <c r="D61855" s="189"/>
    </row>
    <row r="61856" spans="1:4">
      <c r="A61856" s="188"/>
      <c r="B61856" s="188"/>
      <c r="C61856" s="188"/>
      <c r="D61856" s="189"/>
    </row>
    <row r="61857" spans="1:4">
      <c r="A61857" s="188"/>
      <c r="B61857" s="188"/>
      <c r="C61857" s="188"/>
      <c r="D61857" s="189"/>
    </row>
    <row r="61858" spans="1:4">
      <c r="A61858" s="188"/>
      <c r="B61858" s="188"/>
      <c r="C61858" s="188"/>
      <c r="D61858" s="189"/>
    </row>
    <row r="61859" spans="1:4">
      <c r="A61859" s="188"/>
      <c r="B61859" s="188"/>
      <c r="C61859" s="188"/>
      <c r="D61859" s="189"/>
    </row>
    <row r="61860" spans="1:4">
      <c r="A61860" s="188"/>
      <c r="B61860" s="188"/>
      <c r="C61860" s="188"/>
      <c r="D61860" s="189"/>
    </row>
    <row r="61861" spans="1:4">
      <c r="A61861" s="188"/>
      <c r="B61861" s="188"/>
      <c r="C61861" s="188"/>
      <c r="D61861" s="189"/>
    </row>
    <row r="61862" spans="1:4">
      <c r="A61862" s="188"/>
      <c r="B61862" s="188"/>
      <c r="C61862" s="188"/>
      <c r="D61862" s="189"/>
    </row>
    <row r="61863" spans="1:4">
      <c r="A61863" s="188"/>
      <c r="B61863" s="188"/>
      <c r="C61863" s="188"/>
      <c r="D61863" s="189"/>
    </row>
    <row r="61864" spans="1:4">
      <c r="A61864" s="188"/>
      <c r="B61864" s="188"/>
      <c r="C61864" s="188"/>
      <c r="D61864" s="189"/>
    </row>
    <row r="61865" spans="1:4">
      <c r="A61865" s="188"/>
      <c r="B61865" s="188"/>
      <c r="C61865" s="188"/>
      <c r="D61865" s="189"/>
    </row>
    <row r="61866" spans="1:4">
      <c r="A61866" s="188"/>
      <c r="B61866" s="188"/>
      <c r="C61866" s="188"/>
      <c r="D61866" s="189"/>
    </row>
    <row r="61867" spans="1:4">
      <c r="A61867" s="188"/>
      <c r="B61867" s="188"/>
      <c r="C61867" s="188"/>
      <c r="D61867" s="189"/>
    </row>
    <row r="61868" spans="1:4">
      <c r="A61868" s="188"/>
      <c r="B61868" s="188"/>
      <c r="C61868" s="188"/>
      <c r="D61868" s="189"/>
    </row>
    <row r="61869" spans="1:4">
      <c r="A61869" s="188"/>
      <c r="B61869" s="188"/>
      <c r="C61869" s="188"/>
      <c r="D61869" s="189"/>
    </row>
    <row r="61870" spans="1:4">
      <c r="A61870" s="188"/>
      <c r="B61870" s="188"/>
      <c r="C61870" s="188"/>
      <c r="D61870" s="189"/>
    </row>
    <row r="61871" spans="1:4">
      <c r="A61871" s="188"/>
      <c r="B61871" s="188"/>
      <c r="C61871" s="188"/>
      <c r="D61871" s="189"/>
    </row>
    <row r="61872" spans="1:4">
      <c r="A61872" s="188"/>
      <c r="B61872" s="188"/>
      <c r="C61872" s="188"/>
      <c r="D61872" s="189"/>
    </row>
    <row r="61873" spans="1:4">
      <c r="A61873" s="188"/>
      <c r="B61873" s="188"/>
      <c r="C61873" s="188"/>
      <c r="D61873" s="189"/>
    </row>
    <row r="61874" spans="1:4">
      <c r="A61874" s="188"/>
      <c r="B61874" s="188"/>
      <c r="C61874" s="188"/>
      <c r="D61874" s="189"/>
    </row>
    <row r="61875" spans="1:4">
      <c r="A61875" s="188"/>
      <c r="B61875" s="188"/>
      <c r="C61875" s="188"/>
      <c r="D61875" s="189"/>
    </row>
    <row r="61876" spans="1:4">
      <c r="A61876" s="188"/>
      <c r="B61876" s="188"/>
      <c r="C61876" s="188"/>
      <c r="D61876" s="189"/>
    </row>
    <row r="61877" spans="1:4">
      <c r="A61877" s="188"/>
      <c r="B61877" s="188"/>
      <c r="C61877" s="188"/>
      <c r="D61877" s="189"/>
    </row>
    <row r="61878" spans="1:4">
      <c r="A61878" s="188"/>
      <c r="B61878" s="188"/>
      <c r="C61878" s="188"/>
      <c r="D61878" s="189"/>
    </row>
    <row r="61879" spans="1:4">
      <c r="A61879" s="188"/>
      <c r="B61879" s="188"/>
      <c r="C61879" s="188"/>
      <c r="D61879" s="189"/>
    </row>
    <row r="61880" spans="1:4">
      <c r="A61880" s="188"/>
      <c r="B61880" s="188"/>
      <c r="C61880" s="188"/>
      <c r="D61880" s="189"/>
    </row>
    <row r="61881" spans="1:4">
      <c r="A61881" s="188"/>
      <c r="B61881" s="188"/>
      <c r="C61881" s="188"/>
      <c r="D61881" s="189"/>
    </row>
    <row r="61882" spans="1:4">
      <c r="A61882" s="188"/>
      <c r="B61882" s="188"/>
      <c r="C61882" s="188"/>
      <c r="D61882" s="189"/>
    </row>
    <row r="61883" spans="1:4">
      <c r="A61883" s="188"/>
      <c r="B61883" s="188"/>
      <c r="C61883" s="188"/>
      <c r="D61883" s="189"/>
    </row>
    <row r="61884" spans="1:4">
      <c r="A61884" s="188"/>
      <c r="B61884" s="188"/>
      <c r="C61884" s="188"/>
      <c r="D61884" s="189"/>
    </row>
    <row r="61885" spans="1:4">
      <c r="A61885" s="188"/>
      <c r="B61885" s="188"/>
      <c r="C61885" s="188"/>
      <c r="D61885" s="189"/>
    </row>
    <row r="61886" spans="1:4">
      <c r="A61886" s="188"/>
      <c r="B61886" s="188"/>
      <c r="C61886" s="188"/>
      <c r="D61886" s="189"/>
    </row>
    <row r="61887" spans="1:4">
      <c r="A61887" s="188"/>
      <c r="B61887" s="188"/>
      <c r="C61887" s="188"/>
      <c r="D61887" s="189"/>
    </row>
    <row r="61888" spans="1:4">
      <c r="A61888" s="188"/>
      <c r="B61888" s="188"/>
      <c r="C61888" s="188"/>
      <c r="D61888" s="189"/>
    </row>
    <row r="61889" spans="1:4">
      <c r="A61889" s="188"/>
      <c r="B61889" s="188"/>
      <c r="C61889" s="188"/>
      <c r="D61889" s="189"/>
    </row>
    <row r="61890" spans="1:4">
      <c r="A61890" s="188"/>
      <c r="B61890" s="188"/>
      <c r="C61890" s="188"/>
      <c r="D61890" s="189"/>
    </row>
    <row r="61891" spans="1:4">
      <c r="A61891" s="188"/>
      <c r="B61891" s="188"/>
      <c r="C61891" s="188"/>
      <c r="D61891" s="189"/>
    </row>
    <row r="61892" spans="1:4">
      <c r="A61892" s="188"/>
      <c r="B61892" s="188"/>
      <c r="C61892" s="188"/>
      <c r="D61892" s="189"/>
    </row>
    <row r="61893" spans="1:4">
      <c r="A61893" s="188"/>
      <c r="B61893" s="188"/>
      <c r="C61893" s="188"/>
      <c r="D61893" s="189"/>
    </row>
    <row r="61894" spans="1:4">
      <c r="A61894" s="188"/>
      <c r="B61894" s="188"/>
      <c r="C61894" s="188"/>
      <c r="D61894" s="189"/>
    </row>
    <row r="61895" spans="1:4">
      <c r="A61895" s="188"/>
      <c r="B61895" s="188"/>
      <c r="C61895" s="188"/>
      <c r="D61895" s="189"/>
    </row>
    <row r="61896" spans="1:4">
      <c r="A61896" s="188"/>
      <c r="B61896" s="188"/>
      <c r="C61896" s="188"/>
      <c r="D61896" s="189"/>
    </row>
    <row r="61897" spans="1:4">
      <c r="A61897" s="188"/>
      <c r="B61897" s="188"/>
      <c r="C61897" s="188"/>
      <c r="D61897" s="189"/>
    </row>
    <row r="61898" spans="1:4">
      <c r="A61898" s="188"/>
      <c r="B61898" s="188"/>
      <c r="C61898" s="188"/>
      <c r="D61898" s="189"/>
    </row>
    <row r="61899" spans="1:4">
      <c r="A61899" s="188"/>
      <c r="B61899" s="188"/>
      <c r="C61899" s="188"/>
      <c r="D61899" s="189"/>
    </row>
    <row r="61900" spans="1:4">
      <c r="A61900" s="188"/>
      <c r="B61900" s="188"/>
      <c r="C61900" s="188"/>
      <c r="D61900" s="189"/>
    </row>
    <row r="61901" spans="1:4">
      <c r="A61901" s="188"/>
      <c r="B61901" s="188"/>
      <c r="C61901" s="188"/>
      <c r="D61901" s="189"/>
    </row>
    <row r="61902" spans="1:4">
      <c r="A61902" s="188"/>
      <c r="B61902" s="188"/>
      <c r="C61902" s="188"/>
      <c r="D61902" s="189"/>
    </row>
    <row r="61903" spans="1:4">
      <c r="A61903" s="188"/>
      <c r="B61903" s="188"/>
      <c r="C61903" s="188"/>
      <c r="D61903" s="189"/>
    </row>
    <row r="61904" spans="1:4">
      <c r="A61904" s="188"/>
      <c r="B61904" s="188"/>
      <c r="C61904" s="188"/>
      <c r="D61904" s="189"/>
    </row>
    <row r="61905" spans="1:4">
      <c r="A61905" s="188"/>
      <c r="B61905" s="188"/>
      <c r="C61905" s="188"/>
      <c r="D61905" s="189"/>
    </row>
    <row r="61906" spans="1:4">
      <c r="A61906" s="188"/>
      <c r="B61906" s="188"/>
      <c r="C61906" s="188"/>
      <c r="D61906" s="189"/>
    </row>
    <row r="61907" spans="1:4">
      <c r="A61907" s="188"/>
      <c r="B61907" s="188"/>
      <c r="C61907" s="188"/>
      <c r="D61907" s="189"/>
    </row>
    <row r="61908" spans="1:4">
      <c r="A61908" s="188"/>
      <c r="B61908" s="188"/>
      <c r="C61908" s="188"/>
      <c r="D61908" s="189"/>
    </row>
    <row r="61909" spans="1:4">
      <c r="A61909" s="188"/>
      <c r="B61909" s="188"/>
      <c r="C61909" s="188"/>
      <c r="D61909" s="189"/>
    </row>
    <row r="61910" spans="1:4">
      <c r="A61910" s="188"/>
      <c r="B61910" s="188"/>
      <c r="C61910" s="188"/>
      <c r="D61910" s="189"/>
    </row>
    <row r="61911" spans="1:4">
      <c r="A61911" s="188"/>
      <c r="B61911" s="188"/>
      <c r="C61911" s="188"/>
      <c r="D61911" s="189"/>
    </row>
    <row r="61912" spans="1:4">
      <c r="A61912" s="188"/>
      <c r="B61912" s="188"/>
      <c r="C61912" s="188"/>
      <c r="D61912" s="189"/>
    </row>
    <row r="61913" spans="1:4">
      <c r="A61913" s="188"/>
      <c r="B61913" s="188"/>
      <c r="C61913" s="188"/>
      <c r="D61913" s="189"/>
    </row>
    <row r="61914" spans="1:4">
      <c r="A61914" s="188"/>
      <c r="B61914" s="188"/>
      <c r="C61914" s="188"/>
      <c r="D61914" s="189"/>
    </row>
    <row r="61915" spans="1:4">
      <c r="A61915" s="188"/>
      <c r="B61915" s="188"/>
      <c r="C61915" s="188"/>
      <c r="D61915" s="189"/>
    </row>
    <row r="61916" spans="1:4">
      <c r="A61916" s="188"/>
      <c r="B61916" s="188"/>
      <c r="C61916" s="188"/>
      <c r="D61916" s="189"/>
    </row>
    <row r="61917" spans="1:4">
      <c r="A61917" s="188"/>
      <c r="B61917" s="188"/>
      <c r="C61917" s="188"/>
      <c r="D61917" s="189"/>
    </row>
    <row r="61918" spans="1:4">
      <c r="A61918" s="188"/>
      <c r="B61918" s="188"/>
      <c r="C61918" s="188"/>
      <c r="D61918" s="189"/>
    </row>
    <row r="61919" spans="1:4">
      <c r="A61919" s="188"/>
      <c r="B61919" s="188"/>
      <c r="C61919" s="188"/>
      <c r="D61919" s="189"/>
    </row>
    <row r="61920" spans="1:4">
      <c r="A61920" s="188"/>
      <c r="B61920" s="188"/>
      <c r="C61920" s="188"/>
      <c r="D61920" s="189"/>
    </row>
    <row r="61921" spans="1:4">
      <c r="A61921" s="188"/>
      <c r="B61921" s="188"/>
      <c r="C61921" s="188"/>
      <c r="D61921" s="189"/>
    </row>
    <row r="61922" spans="1:4">
      <c r="A61922" s="188"/>
      <c r="B61922" s="188"/>
      <c r="C61922" s="188"/>
      <c r="D61922" s="189"/>
    </row>
    <row r="61923" spans="1:4">
      <c r="A61923" s="188"/>
      <c r="B61923" s="188"/>
      <c r="C61923" s="188"/>
      <c r="D61923" s="189"/>
    </row>
    <row r="61924" spans="1:4">
      <c r="A61924" s="188"/>
      <c r="B61924" s="188"/>
      <c r="C61924" s="188"/>
      <c r="D61924" s="189"/>
    </row>
    <row r="61925" spans="1:4">
      <c r="A61925" s="188"/>
      <c r="B61925" s="188"/>
      <c r="C61925" s="188"/>
      <c r="D61925" s="189"/>
    </row>
    <row r="61926" spans="1:4">
      <c r="A61926" s="188"/>
      <c r="B61926" s="188"/>
      <c r="C61926" s="188"/>
      <c r="D61926" s="189"/>
    </row>
    <row r="61927" spans="1:4">
      <c r="A61927" s="188"/>
      <c r="B61927" s="188"/>
      <c r="C61927" s="188"/>
      <c r="D61927" s="189"/>
    </row>
    <row r="61928" spans="1:4">
      <c r="A61928" s="188"/>
      <c r="B61928" s="188"/>
      <c r="C61928" s="188"/>
      <c r="D61928" s="189"/>
    </row>
    <row r="61929" spans="1:4">
      <c r="A61929" s="188"/>
      <c r="B61929" s="188"/>
      <c r="C61929" s="188"/>
      <c r="D61929" s="189"/>
    </row>
    <row r="61930" spans="1:4">
      <c r="A61930" s="188"/>
      <c r="B61930" s="188"/>
      <c r="C61930" s="188"/>
      <c r="D61930" s="189"/>
    </row>
    <row r="61931" spans="1:4">
      <c r="A61931" s="188"/>
      <c r="B61931" s="188"/>
      <c r="C61931" s="188"/>
      <c r="D61931" s="189"/>
    </row>
    <row r="61932" spans="1:4">
      <c r="A61932" s="188"/>
      <c r="B61932" s="188"/>
      <c r="C61932" s="188"/>
      <c r="D61932" s="189"/>
    </row>
    <row r="61933" spans="1:4">
      <c r="A61933" s="188"/>
      <c r="B61933" s="188"/>
      <c r="C61933" s="188"/>
      <c r="D61933" s="189"/>
    </row>
    <row r="61934" spans="1:4">
      <c r="A61934" s="188"/>
      <c r="B61934" s="188"/>
      <c r="C61934" s="188"/>
      <c r="D61934" s="189"/>
    </row>
    <row r="61935" spans="1:4">
      <c r="A61935" s="188"/>
      <c r="B61935" s="188"/>
      <c r="C61935" s="188"/>
      <c r="D61935" s="189"/>
    </row>
    <row r="61936" spans="1:4">
      <c r="A61936" s="188"/>
      <c r="B61936" s="188"/>
      <c r="C61936" s="188"/>
      <c r="D61936" s="189"/>
    </row>
    <row r="61937" spans="1:4">
      <c r="A61937" s="188"/>
      <c r="B61937" s="188"/>
      <c r="C61937" s="188"/>
      <c r="D61937" s="189"/>
    </row>
    <row r="61938" spans="1:4">
      <c r="A61938" s="188"/>
      <c r="B61938" s="188"/>
      <c r="C61938" s="188"/>
      <c r="D61938" s="189"/>
    </row>
    <row r="61939" spans="1:4">
      <c r="A61939" s="188"/>
      <c r="B61939" s="188"/>
      <c r="C61939" s="188"/>
      <c r="D61939" s="189"/>
    </row>
    <row r="61940" spans="1:4">
      <c r="A61940" s="188"/>
      <c r="B61940" s="188"/>
      <c r="C61940" s="188"/>
      <c r="D61940" s="189"/>
    </row>
    <row r="61941" spans="1:4">
      <c r="A61941" s="188"/>
      <c r="B61941" s="188"/>
      <c r="C61941" s="188"/>
      <c r="D61941" s="189"/>
    </row>
    <row r="61942" spans="1:4">
      <c r="A61942" s="188"/>
      <c r="B61942" s="188"/>
      <c r="C61942" s="188"/>
      <c r="D61942" s="189"/>
    </row>
    <row r="61943" spans="1:4">
      <c r="A61943" s="188"/>
      <c r="B61943" s="188"/>
      <c r="C61943" s="188"/>
      <c r="D61943" s="189"/>
    </row>
    <row r="61944" spans="1:4">
      <c r="A61944" s="188"/>
      <c r="B61944" s="188"/>
      <c r="C61944" s="188"/>
      <c r="D61944" s="189"/>
    </row>
    <row r="61945" spans="1:4">
      <c r="A61945" s="188"/>
      <c r="B61945" s="188"/>
      <c r="C61945" s="188"/>
      <c r="D61945" s="189"/>
    </row>
    <row r="61946" spans="1:4">
      <c r="A61946" s="188"/>
      <c r="B61946" s="188"/>
      <c r="C61946" s="188"/>
      <c r="D61946" s="189"/>
    </row>
    <row r="61947" spans="1:4">
      <c r="A61947" s="188"/>
      <c r="B61947" s="188"/>
      <c r="C61947" s="188"/>
      <c r="D61947" s="189"/>
    </row>
    <row r="61948" spans="1:4">
      <c r="A61948" s="188"/>
      <c r="B61948" s="188"/>
      <c r="C61948" s="188"/>
      <c r="D61948" s="189"/>
    </row>
    <row r="61949" spans="1:4">
      <c r="A61949" s="188"/>
      <c r="B61949" s="188"/>
      <c r="C61949" s="188"/>
      <c r="D61949" s="189"/>
    </row>
    <row r="61950" spans="1:4">
      <c r="A61950" s="188"/>
      <c r="B61950" s="188"/>
      <c r="C61950" s="188"/>
      <c r="D61950" s="189"/>
    </row>
    <row r="61951" spans="1:4">
      <c r="A61951" s="188"/>
      <c r="B61951" s="188"/>
      <c r="C61951" s="188"/>
      <c r="D61951" s="189"/>
    </row>
    <row r="61952" spans="1:4">
      <c r="A61952" s="188"/>
      <c r="B61952" s="188"/>
      <c r="C61952" s="188"/>
      <c r="D61952" s="189"/>
    </row>
    <row r="61953" spans="1:4">
      <c r="A61953" s="188"/>
      <c r="B61953" s="188"/>
      <c r="C61953" s="188"/>
      <c r="D61953" s="189"/>
    </row>
    <row r="61954" spans="1:4">
      <c r="A61954" s="188"/>
      <c r="B61954" s="188"/>
      <c r="C61954" s="188"/>
      <c r="D61954" s="189"/>
    </row>
    <row r="61955" spans="1:4">
      <c r="A61955" s="188"/>
      <c r="B61955" s="188"/>
      <c r="C61955" s="188"/>
      <c r="D61955" s="189"/>
    </row>
    <row r="61956" spans="1:4">
      <c r="A61956" s="188"/>
      <c r="B61956" s="188"/>
      <c r="C61956" s="188"/>
      <c r="D61956" s="189"/>
    </row>
    <row r="61957" spans="1:4">
      <c r="A61957" s="188"/>
      <c r="B61957" s="188"/>
      <c r="C61957" s="188"/>
      <c r="D61957" s="189"/>
    </row>
    <row r="61958" spans="1:4">
      <c r="A61958" s="188"/>
      <c r="B61958" s="188"/>
      <c r="C61958" s="188"/>
      <c r="D61958" s="189"/>
    </row>
    <row r="61959" spans="1:4">
      <c r="A61959" s="188"/>
      <c r="B61959" s="188"/>
      <c r="C61959" s="188"/>
      <c r="D61959" s="189"/>
    </row>
    <row r="61960" spans="1:4">
      <c r="A61960" s="188"/>
      <c r="B61960" s="188"/>
      <c r="C61960" s="188"/>
      <c r="D61960" s="189"/>
    </row>
    <row r="61961" spans="1:4">
      <c r="A61961" s="188"/>
      <c r="B61961" s="188"/>
      <c r="C61961" s="188"/>
      <c r="D61961" s="189"/>
    </row>
    <row r="61962" spans="1:4">
      <c r="A61962" s="188"/>
      <c r="B61962" s="188"/>
      <c r="C61962" s="188"/>
      <c r="D61962" s="189"/>
    </row>
    <row r="61963" spans="1:4">
      <c r="A61963" s="188"/>
      <c r="B61963" s="188"/>
      <c r="C61963" s="188"/>
      <c r="D61963" s="189"/>
    </row>
    <row r="61964" spans="1:4">
      <c r="A61964" s="188"/>
      <c r="B61964" s="188"/>
      <c r="C61964" s="188"/>
      <c r="D61964" s="189"/>
    </row>
    <row r="61965" spans="1:4">
      <c r="A61965" s="188"/>
      <c r="B61965" s="188"/>
      <c r="C61965" s="188"/>
      <c r="D61965" s="189"/>
    </row>
    <row r="61966" spans="1:4">
      <c r="A61966" s="188"/>
      <c r="B61966" s="188"/>
      <c r="C61966" s="188"/>
      <c r="D61966" s="189"/>
    </row>
    <row r="61967" spans="1:4">
      <c r="A61967" s="188"/>
      <c r="B61967" s="188"/>
      <c r="C61967" s="188"/>
      <c r="D61967" s="189"/>
    </row>
    <row r="61968" spans="1:4">
      <c r="A61968" s="188"/>
      <c r="B61968" s="188"/>
      <c r="C61968" s="188"/>
      <c r="D61968" s="189"/>
    </row>
    <row r="61969" spans="1:4">
      <c r="A61969" s="188"/>
      <c r="B61969" s="188"/>
      <c r="C61969" s="188"/>
      <c r="D61969" s="189"/>
    </row>
    <row r="61970" spans="1:4">
      <c r="A61970" s="188"/>
      <c r="B61970" s="188"/>
      <c r="C61970" s="188"/>
      <c r="D61970" s="189"/>
    </row>
    <row r="61971" spans="1:4">
      <c r="A61971" s="188"/>
      <c r="B61971" s="188"/>
      <c r="C61971" s="188"/>
      <c r="D61971" s="189"/>
    </row>
    <row r="61972" spans="1:4">
      <c r="A61972" s="188"/>
      <c r="B61972" s="188"/>
      <c r="C61972" s="188"/>
      <c r="D61972" s="189"/>
    </row>
    <row r="61973" spans="1:4">
      <c r="A61973" s="188"/>
      <c r="B61973" s="188"/>
      <c r="C61973" s="188"/>
      <c r="D61973" s="189"/>
    </row>
    <row r="61974" spans="1:4">
      <c r="A61974" s="188"/>
      <c r="B61974" s="188"/>
      <c r="C61974" s="188"/>
      <c r="D61974" s="189"/>
    </row>
    <row r="61975" spans="1:4">
      <c r="A61975" s="188"/>
      <c r="B61975" s="188"/>
      <c r="C61975" s="188"/>
      <c r="D61975" s="189"/>
    </row>
    <row r="61976" spans="1:4">
      <c r="A61976" s="188"/>
      <c r="B61976" s="188"/>
      <c r="C61976" s="188"/>
      <c r="D61976" s="189"/>
    </row>
    <row r="61977" spans="1:4">
      <c r="A61977" s="188"/>
      <c r="B61977" s="188"/>
      <c r="C61977" s="188"/>
      <c r="D61977" s="189"/>
    </row>
    <row r="61978" spans="1:4">
      <c r="A61978" s="188"/>
      <c r="B61978" s="188"/>
      <c r="C61978" s="188"/>
      <c r="D61978" s="189"/>
    </row>
    <row r="61979" spans="1:4">
      <c r="A61979" s="188"/>
      <c r="B61979" s="188"/>
      <c r="C61979" s="188"/>
      <c r="D61979" s="189"/>
    </row>
    <row r="61980" spans="1:4">
      <c r="A61980" s="188"/>
      <c r="B61980" s="188"/>
      <c r="C61980" s="188"/>
      <c r="D61980" s="189"/>
    </row>
    <row r="61981" spans="1:4">
      <c r="A61981" s="188"/>
      <c r="B61981" s="188"/>
      <c r="C61981" s="188"/>
      <c r="D61981" s="189"/>
    </row>
    <row r="61982" spans="1:4">
      <c r="A61982" s="188"/>
      <c r="B61982" s="188"/>
      <c r="C61982" s="188"/>
      <c r="D61982" s="189"/>
    </row>
    <row r="61983" spans="1:4">
      <c r="A61983" s="188"/>
      <c r="B61983" s="188"/>
      <c r="C61983" s="188"/>
      <c r="D61983" s="189"/>
    </row>
    <row r="61984" spans="1:4">
      <c r="A61984" s="188"/>
      <c r="B61984" s="188"/>
      <c r="C61984" s="188"/>
      <c r="D61984" s="189"/>
    </row>
    <row r="61985" spans="1:4">
      <c r="A61985" s="188"/>
      <c r="B61985" s="188"/>
      <c r="C61985" s="188"/>
      <c r="D61985" s="189"/>
    </row>
    <row r="61986" spans="1:4">
      <c r="A61986" s="188"/>
      <c r="B61986" s="188"/>
      <c r="C61986" s="188"/>
      <c r="D61986" s="189"/>
    </row>
    <row r="61987" spans="1:4">
      <c r="A61987" s="188"/>
      <c r="B61987" s="188"/>
      <c r="C61987" s="188"/>
      <c r="D61987" s="189"/>
    </row>
    <row r="61988" spans="1:4">
      <c r="A61988" s="188"/>
      <c r="B61988" s="188"/>
      <c r="C61988" s="188"/>
      <c r="D61988" s="189"/>
    </row>
    <row r="61989" spans="1:4">
      <c r="A61989" s="188"/>
      <c r="B61989" s="188"/>
      <c r="C61989" s="188"/>
      <c r="D61989" s="189"/>
    </row>
    <row r="61990" spans="1:4">
      <c r="A61990" s="188"/>
      <c r="B61990" s="188"/>
      <c r="C61990" s="188"/>
      <c r="D61990" s="189"/>
    </row>
    <row r="61991" spans="1:4">
      <c r="A61991" s="188"/>
      <c r="B61991" s="188"/>
      <c r="C61991" s="188"/>
      <c r="D61991" s="189"/>
    </row>
    <row r="61992" spans="1:4">
      <c r="A61992" s="188"/>
      <c r="B61992" s="188"/>
      <c r="C61992" s="188"/>
      <c r="D61992" s="189"/>
    </row>
    <row r="61993" spans="1:4">
      <c r="A61993" s="188"/>
      <c r="B61993" s="188"/>
      <c r="C61993" s="188"/>
      <c r="D61993" s="189"/>
    </row>
    <row r="61994" spans="1:4">
      <c r="A61994" s="188"/>
      <c r="B61994" s="188"/>
      <c r="C61994" s="188"/>
      <c r="D61994" s="189"/>
    </row>
    <row r="61995" spans="1:4">
      <c r="A61995" s="188"/>
      <c r="B61995" s="188"/>
      <c r="C61995" s="188"/>
      <c r="D61995" s="189"/>
    </row>
    <row r="61996" spans="1:4">
      <c r="A61996" s="188"/>
      <c r="B61996" s="188"/>
      <c r="C61996" s="188"/>
      <c r="D61996" s="189"/>
    </row>
    <row r="61997" spans="1:4">
      <c r="A61997" s="188"/>
      <c r="B61997" s="188"/>
      <c r="C61997" s="188"/>
      <c r="D61997" s="189"/>
    </row>
    <row r="61998" spans="1:4">
      <c r="A61998" s="188"/>
      <c r="B61998" s="188"/>
      <c r="C61998" s="188"/>
      <c r="D61998" s="189"/>
    </row>
    <row r="61999" spans="1:4">
      <c r="A61999" s="188"/>
      <c r="B61999" s="188"/>
      <c r="C61999" s="188"/>
      <c r="D61999" s="189"/>
    </row>
    <row r="62000" spans="1:4">
      <c r="A62000" s="188"/>
      <c r="B62000" s="188"/>
      <c r="C62000" s="188"/>
      <c r="D62000" s="189"/>
    </row>
    <row r="62001" spans="1:4">
      <c r="A62001" s="188"/>
      <c r="B62001" s="188"/>
      <c r="C62001" s="188"/>
      <c r="D62001" s="189"/>
    </row>
    <row r="62002" spans="1:4">
      <c r="A62002" s="188"/>
      <c r="B62002" s="188"/>
      <c r="C62002" s="188"/>
      <c r="D62002" s="189"/>
    </row>
    <row r="62003" spans="1:4">
      <c r="A62003" s="188"/>
      <c r="B62003" s="188"/>
      <c r="C62003" s="188"/>
      <c r="D62003" s="189"/>
    </row>
    <row r="62004" spans="1:4">
      <c r="A62004" s="188"/>
      <c r="B62004" s="188"/>
      <c r="C62004" s="188"/>
      <c r="D62004" s="189"/>
    </row>
    <row r="62005" spans="1:4">
      <c r="A62005" s="188"/>
      <c r="B62005" s="188"/>
      <c r="C62005" s="188"/>
      <c r="D62005" s="189"/>
    </row>
    <row r="62006" spans="1:4">
      <c r="A62006" s="188"/>
      <c r="B62006" s="188"/>
      <c r="C62006" s="188"/>
      <c r="D62006" s="189"/>
    </row>
    <row r="62007" spans="1:4">
      <c r="A62007" s="188"/>
      <c r="B62007" s="188"/>
      <c r="C62007" s="188"/>
      <c r="D62007" s="189"/>
    </row>
    <row r="62008" spans="1:4">
      <c r="A62008" s="188"/>
      <c r="B62008" s="188"/>
      <c r="C62008" s="188"/>
      <c r="D62008" s="189"/>
    </row>
    <row r="62009" spans="1:4">
      <c r="A62009" s="188"/>
      <c r="B62009" s="188"/>
      <c r="C62009" s="188"/>
      <c r="D62009" s="189"/>
    </row>
    <row r="62010" spans="1:4">
      <c r="A62010" s="188"/>
      <c r="B62010" s="188"/>
      <c r="C62010" s="188"/>
      <c r="D62010" s="189"/>
    </row>
    <row r="62011" spans="1:4">
      <c r="A62011" s="188"/>
      <c r="B62011" s="188"/>
      <c r="C62011" s="188"/>
      <c r="D62011" s="189"/>
    </row>
    <row r="62012" spans="1:4">
      <c r="A62012" s="188"/>
      <c r="B62012" s="188"/>
      <c r="C62012" s="188"/>
      <c r="D62012" s="189"/>
    </row>
    <row r="62013" spans="1:4">
      <c r="A62013" s="188"/>
      <c r="B62013" s="188"/>
      <c r="C62013" s="188"/>
      <c r="D62013" s="189"/>
    </row>
    <row r="62014" spans="1:4">
      <c r="A62014" s="188"/>
      <c r="B62014" s="188"/>
      <c r="C62014" s="188"/>
      <c r="D62014" s="189"/>
    </row>
    <row r="62015" spans="1:4">
      <c r="A62015" s="188"/>
      <c r="B62015" s="188"/>
      <c r="C62015" s="188"/>
      <c r="D62015" s="189"/>
    </row>
    <row r="62016" spans="1:4">
      <c r="A62016" s="188"/>
      <c r="B62016" s="188"/>
      <c r="C62016" s="188"/>
      <c r="D62016" s="189"/>
    </row>
    <row r="62017" spans="1:4">
      <c r="A62017" s="188"/>
      <c r="B62017" s="188"/>
      <c r="C62017" s="188"/>
      <c r="D62017" s="189"/>
    </row>
    <row r="62018" spans="1:4">
      <c r="A62018" s="188"/>
      <c r="B62018" s="188"/>
      <c r="C62018" s="188"/>
      <c r="D62018" s="189"/>
    </row>
    <row r="62019" spans="1:4">
      <c r="A62019" s="188"/>
      <c r="B62019" s="188"/>
      <c r="C62019" s="188"/>
      <c r="D62019" s="189"/>
    </row>
    <row r="62020" spans="1:4">
      <c r="A62020" s="188"/>
      <c r="B62020" s="188"/>
      <c r="C62020" s="188"/>
      <c r="D62020" s="189"/>
    </row>
    <row r="62021" spans="1:4">
      <c r="A62021" s="188"/>
      <c r="B62021" s="188"/>
      <c r="C62021" s="188"/>
      <c r="D62021" s="189"/>
    </row>
    <row r="62022" spans="1:4">
      <c r="A62022" s="188"/>
      <c r="B62022" s="188"/>
      <c r="C62022" s="188"/>
      <c r="D62022" s="189"/>
    </row>
    <row r="62023" spans="1:4">
      <c r="A62023" s="188"/>
      <c r="B62023" s="188"/>
      <c r="C62023" s="188"/>
      <c r="D62023" s="189"/>
    </row>
    <row r="62024" spans="1:4">
      <c r="A62024" s="188"/>
      <c r="B62024" s="188"/>
      <c r="C62024" s="188"/>
      <c r="D62024" s="189"/>
    </row>
    <row r="62025" spans="1:4">
      <c r="A62025" s="188"/>
      <c r="B62025" s="188"/>
      <c r="C62025" s="188"/>
      <c r="D62025" s="189"/>
    </row>
    <row r="62026" spans="1:4">
      <c r="A62026" s="188"/>
      <c r="B62026" s="188"/>
      <c r="C62026" s="188"/>
      <c r="D62026" s="189"/>
    </row>
    <row r="62027" spans="1:4">
      <c r="A62027" s="188"/>
      <c r="B62027" s="188"/>
      <c r="C62027" s="188"/>
      <c r="D62027" s="189"/>
    </row>
    <row r="62028" spans="1:4">
      <c r="A62028" s="188"/>
      <c r="B62028" s="188"/>
      <c r="C62028" s="188"/>
      <c r="D62028" s="189"/>
    </row>
    <row r="62029" spans="1:4">
      <c r="A62029" s="188"/>
      <c r="B62029" s="188"/>
      <c r="C62029" s="188"/>
      <c r="D62029" s="189"/>
    </row>
    <row r="62030" spans="1:4">
      <c r="A62030" s="188"/>
      <c r="B62030" s="188"/>
      <c r="C62030" s="188"/>
      <c r="D62030" s="189"/>
    </row>
    <row r="62031" spans="1:4">
      <c r="A62031" s="188"/>
      <c r="B62031" s="188"/>
      <c r="C62031" s="188"/>
      <c r="D62031" s="189"/>
    </row>
    <row r="62032" spans="1:4">
      <c r="A62032" s="188"/>
      <c r="B62032" s="188"/>
      <c r="C62032" s="188"/>
      <c r="D62032" s="189"/>
    </row>
    <row r="62033" spans="1:4">
      <c r="A62033" s="188"/>
      <c r="B62033" s="188"/>
      <c r="C62033" s="188"/>
      <c r="D62033" s="189"/>
    </row>
    <row r="62034" spans="1:4">
      <c r="A62034" s="188"/>
      <c r="B62034" s="188"/>
      <c r="C62034" s="188"/>
      <c r="D62034" s="189"/>
    </row>
    <row r="62035" spans="1:4">
      <c r="A62035" s="188"/>
      <c r="B62035" s="188"/>
      <c r="C62035" s="188"/>
      <c r="D62035" s="189"/>
    </row>
    <row r="62036" spans="1:4">
      <c r="A62036" s="188"/>
      <c r="B62036" s="188"/>
      <c r="C62036" s="188"/>
      <c r="D62036" s="189"/>
    </row>
    <row r="62037" spans="1:4">
      <c r="A62037" s="188"/>
      <c r="B62037" s="188"/>
      <c r="C62037" s="188"/>
      <c r="D62037" s="189"/>
    </row>
    <row r="62038" spans="1:4">
      <c r="A62038" s="188"/>
      <c r="B62038" s="188"/>
      <c r="C62038" s="188"/>
      <c r="D62038" s="189"/>
    </row>
    <row r="62039" spans="1:4">
      <c r="A62039" s="188"/>
      <c r="B62039" s="188"/>
      <c r="C62039" s="188"/>
      <c r="D62039" s="189"/>
    </row>
    <row r="62040" spans="1:4">
      <c r="A62040" s="188"/>
      <c r="B62040" s="188"/>
      <c r="C62040" s="188"/>
      <c r="D62040" s="189"/>
    </row>
    <row r="62041" spans="1:4">
      <c r="A62041" s="188"/>
      <c r="B62041" s="188"/>
      <c r="C62041" s="188"/>
      <c r="D62041" s="189"/>
    </row>
    <row r="62042" spans="1:4">
      <c r="A62042" s="188"/>
      <c r="B62042" s="188"/>
      <c r="C62042" s="188"/>
      <c r="D62042" s="189"/>
    </row>
    <row r="62043" spans="1:4">
      <c r="A62043" s="188"/>
      <c r="B62043" s="188"/>
      <c r="C62043" s="188"/>
      <c r="D62043" s="189"/>
    </row>
    <row r="62044" spans="1:4">
      <c r="A62044" s="188"/>
      <c r="B62044" s="188"/>
      <c r="C62044" s="188"/>
      <c r="D62044" s="189"/>
    </row>
    <row r="62045" spans="1:4">
      <c r="A62045" s="188"/>
      <c r="B62045" s="188"/>
      <c r="C62045" s="188"/>
      <c r="D62045" s="189"/>
    </row>
    <row r="62046" spans="1:4">
      <c r="A62046" s="188"/>
      <c r="B62046" s="188"/>
      <c r="C62046" s="188"/>
      <c r="D62046" s="189"/>
    </row>
    <row r="62047" spans="1:4">
      <c r="A62047" s="188"/>
      <c r="B62047" s="188"/>
      <c r="C62047" s="188"/>
      <c r="D62047" s="189"/>
    </row>
    <row r="62048" spans="1:4">
      <c r="A62048" s="188"/>
      <c r="B62048" s="188"/>
      <c r="C62048" s="188"/>
      <c r="D62048" s="189"/>
    </row>
    <row r="62049" spans="1:4">
      <c r="A62049" s="188"/>
      <c r="B62049" s="188"/>
      <c r="C62049" s="188"/>
      <c r="D62049" s="189"/>
    </row>
    <row r="62050" spans="1:4">
      <c r="A62050" s="188"/>
      <c r="B62050" s="188"/>
      <c r="C62050" s="188"/>
      <c r="D62050" s="189"/>
    </row>
    <row r="62051" spans="1:4">
      <c r="A62051" s="188"/>
      <c r="B62051" s="188"/>
      <c r="C62051" s="188"/>
      <c r="D62051" s="189"/>
    </row>
    <row r="62052" spans="1:4">
      <c r="A62052" s="188"/>
      <c r="B62052" s="188"/>
      <c r="C62052" s="188"/>
      <c r="D62052" s="189"/>
    </row>
    <row r="62053" spans="1:4">
      <c r="A62053" s="188"/>
      <c r="B62053" s="188"/>
      <c r="C62053" s="188"/>
      <c r="D62053" s="189"/>
    </row>
    <row r="62054" spans="1:4">
      <c r="A62054" s="188"/>
      <c r="B62054" s="188"/>
      <c r="C62054" s="188"/>
      <c r="D62054" s="189"/>
    </row>
    <row r="62055" spans="1:4">
      <c r="A62055" s="188"/>
      <c r="B62055" s="188"/>
      <c r="C62055" s="188"/>
      <c r="D62055" s="189"/>
    </row>
    <row r="62056" spans="1:4">
      <c r="A62056" s="188"/>
      <c r="B62056" s="188"/>
      <c r="C62056" s="188"/>
      <c r="D62056" s="189"/>
    </row>
    <row r="62057" spans="1:4">
      <c r="A62057" s="188"/>
      <c r="B62057" s="188"/>
      <c r="C62057" s="188"/>
      <c r="D62057" s="189"/>
    </row>
    <row r="62058" spans="1:4">
      <c r="A62058" s="188"/>
      <c r="B62058" s="188"/>
      <c r="C62058" s="188"/>
      <c r="D62058" s="189"/>
    </row>
    <row r="62059" spans="1:4">
      <c r="A62059" s="188"/>
      <c r="B62059" s="188"/>
      <c r="C62059" s="188"/>
      <c r="D62059" s="189"/>
    </row>
    <row r="62060" spans="1:4">
      <c r="A62060" s="188"/>
      <c r="B62060" s="188"/>
      <c r="C62060" s="188"/>
      <c r="D62060" s="189"/>
    </row>
    <row r="62061" spans="1:4">
      <c r="A62061" s="188"/>
      <c r="B62061" s="188"/>
      <c r="C62061" s="188"/>
      <c r="D62061" s="189"/>
    </row>
    <row r="62062" spans="1:4">
      <c r="A62062" s="188"/>
      <c r="B62062" s="188"/>
      <c r="C62062" s="188"/>
      <c r="D62062" s="189"/>
    </row>
    <row r="62063" spans="1:4">
      <c r="A62063" s="188"/>
      <c r="B62063" s="188"/>
      <c r="C62063" s="188"/>
      <c r="D62063" s="189"/>
    </row>
    <row r="62064" spans="1:4">
      <c r="A62064" s="188"/>
      <c r="B62064" s="188"/>
      <c r="C62064" s="188"/>
      <c r="D62064" s="189"/>
    </row>
    <row r="62065" spans="1:4">
      <c r="A62065" s="188"/>
      <c r="B62065" s="188"/>
      <c r="C62065" s="188"/>
      <c r="D62065" s="189"/>
    </row>
    <row r="62066" spans="1:4">
      <c r="A62066" s="188"/>
      <c r="B62066" s="188"/>
      <c r="C62066" s="188"/>
      <c r="D62066" s="189"/>
    </row>
    <row r="62067" spans="1:4">
      <c r="A62067" s="188"/>
      <c r="B62067" s="188"/>
      <c r="C62067" s="188"/>
      <c r="D62067" s="189"/>
    </row>
    <row r="62068" spans="1:4">
      <c r="A62068" s="188"/>
      <c r="B62068" s="188"/>
      <c r="C62068" s="188"/>
      <c r="D62068" s="189"/>
    </row>
    <row r="62069" spans="1:4">
      <c r="A62069" s="188"/>
      <c r="B62069" s="188"/>
      <c r="C62069" s="188"/>
      <c r="D62069" s="189"/>
    </row>
    <row r="62070" spans="1:4">
      <c r="A62070" s="188"/>
      <c r="B62070" s="188"/>
      <c r="C62070" s="188"/>
      <c r="D62070" s="189"/>
    </row>
    <row r="62071" spans="1:4">
      <c r="A62071" s="188"/>
      <c r="B62071" s="188"/>
      <c r="C62071" s="188"/>
      <c r="D62071" s="189"/>
    </row>
    <row r="62072" spans="1:4">
      <c r="A62072" s="188"/>
      <c r="B62072" s="188"/>
      <c r="C62072" s="188"/>
      <c r="D62072" s="189"/>
    </row>
    <row r="62073" spans="1:4">
      <c r="A62073" s="188"/>
      <c r="B62073" s="188"/>
      <c r="C62073" s="188"/>
      <c r="D62073" s="189"/>
    </row>
    <row r="62074" spans="1:4">
      <c r="A62074" s="188"/>
      <c r="B62074" s="188"/>
      <c r="C62074" s="188"/>
      <c r="D62074" s="189"/>
    </row>
    <row r="62075" spans="1:4">
      <c r="A62075" s="188"/>
      <c r="B62075" s="188"/>
      <c r="C62075" s="188"/>
      <c r="D62075" s="189"/>
    </row>
    <row r="62076" spans="1:4">
      <c r="A62076" s="188"/>
      <c r="B62076" s="188"/>
      <c r="C62076" s="188"/>
      <c r="D62076" s="189"/>
    </row>
    <row r="62077" spans="1:4">
      <c r="A62077" s="188"/>
      <c r="B62077" s="188"/>
      <c r="C62077" s="188"/>
      <c r="D62077" s="189"/>
    </row>
    <row r="62078" spans="1:4">
      <c r="A62078" s="188"/>
      <c r="B62078" s="188"/>
      <c r="C62078" s="188"/>
      <c r="D62078" s="189"/>
    </row>
    <row r="62079" spans="1:4">
      <c r="A62079" s="188"/>
      <c r="B62079" s="188"/>
      <c r="C62079" s="188"/>
      <c r="D62079" s="189"/>
    </row>
    <row r="62080" spans="1:4">
      <c r="A62080" s="188"/>
      <c r="B62080" s="188"/>
      <c r="C62080" s="188"/>
      <c r="D62080" s="189"/>
    </row>
    <row r="62081" spans="1:4">
      <c r="A62081" s="188"/>
      <c r="B62081" s="188"/>
      <c r="C62081" s="188"/>
      <c r="D62081" s="189"/>
    </row>
    <row r="62082" spans="1:4">
      <c r="A62082" s="188"/>
      <c r="B62082" s="188"/>
      <c r="C62082" s="188"/>
      <c r="D62082" s="189"/>
    </row>
    <row r="62083" spans="1:4">
      <c r="A62083" s="188"/>
      <c r="B62083" s="188"/>
      <c r="C62083" s="188"/>
      <c r="D62083" s="189"/>
    </row>
    <row r="62084" spans="1:4">
      <c r="A62084" s="188"/>
      <c r="B62084" s="188"/>
      <c r="C62084" s="188"/>
      <c r="D62084" s="189"/>
    </row>
    <row r="62085" spans="1:4">
      <c r="A62085" s="188"/>
      <c r="B62085" s="188"/>
      <c r="C62085" s="188"/>
      <c r="D62085" s="189"/>
    </row>
    <row r="62086" spans="1:4">
      <c r="A62086" s="188"/>
      <c r="B62086" s="188"/>
      <c r="C62086" s="188"/>
      <c r="D62086" s="189"/>
    </row>
    <row r="62087" spans="1:4">
      <c r="A62087" s="188"/>
      <c r="B62087" s="188"/>
      <c r="C62087" s="188"/>
      <c r="D62087" s="189"/>
    </row>
    <row r="62088" spans="1:4">
      <c r="A62088" s="188"/>
      <c r="B62088" s="188"/>
      <c r="C62088" s="188"/>
      <c r="D62088" s="189"/>
    </row>
    <row r="62089" spans="1:4">
      <c r="A62089" s="188"/>
      <c r="B62089" s="188"/>
      <c r="C62089" s="188"/>
      <c r="D62089" s="189"/>
    </row>
    <row r="62090" spans="1:4">
      <c r="A62090" s="188"/>
      <c r="B62090" s="188"/>
      <c r="C62090" s="188"/>
      <c r="D62090" s="189"/>
    </row>
    <row r="62091" spans="1:4">
      <c r="A62091" s="188"/>
      <c r="B62091" s="188"/>
      <c r="C62091" s="188"/>
      <c r="D62091" s="189"/>
    </row>
    <row r="62092" spans="1:4">
      <c r="A62092" s="188"/>
      <c r="B62092" s="188"/>
      <c r="C62092" s="188"/>
      <c r="D62092" s="189"/>
    </row>
    <row r="62093" spans="1:4">
      <c r="A62093" s="188"/>
      <c r="B62093" s="188"/>
      <c r="C62093" s="188"/>
      <c r="D62093" s="189"/>
    </row>
    <row r="62094" spans="1:4">
      <c r="A62094" s="188"/>
      <c r="B62094" s="188"/>
      <c r="C62094" s="188"/>
      <c r="D62094" s="189"/>
    </row>
    <row r="62095" spans="1:4">
      <c r="A62095" s="188"/>
      <c r="B62095" s="188"/>
      <c r="C62095" s="188"/>
      <c r="D62095" s="189"/>
    </row>
    <row r="62096" spans="1:4">
      <c r="A62096" s="188"/>
      <c r="B62096" s="188"/>
      <c r="C62096" s="188"/>
      <c r="D62096" s="189"/>
    </row>
    <row r="62097" spans="1:4">
      <c r="A62097" s="188"/>
      <c r="B62097" s="188"/>
      <c r="C62097" s="188"/>
      <c r="D62097" s="189"/>
    </row>
    <row r="62098" spans="1:4">
      <c r="A62098" s="188"/>
      <c r="B62098" s="188"/>
      <c r="C62098" s="188"/>
      <c r="D62098" s="189"/>
    </row>
    <row r="62099" spans="1:4">
      <c r="A62099" s="188"/>
      <c r="B62099" s="188"/>
      <c r="C62099" s="188"/>
      <c r="D62099" s="189"/>
    </row>
    <row r="62100" spans="1:4">
      <c r="A62100" s="188"/>
      <c r="B62100" s="188"/>
      <c r="C62100" s="188"/>
      <c r="D62100" s="189"/>
    </row>
    <row r="62101" spans="1:4">
      <c r="A62101" s="188"/>
      <c r="B62101" s="188"/>
      <c r="C62101" s="188"/>
      <c r="D62101" s="189"/>
    </row>
    <row r="62102" spans="1:4">
      <c r="A62102" s="188"/>
      <c r="B62102" s="188"/>
      <c r="C62102" s="188"/>
      <c r="D62102" s="189"/>
    </row>
    <row r="62103" spans="1:4">
      <c r="A62103" s="188"/>
      <c r="B62103" s="188"/>
      <c r="C62103" s="188"/>
      <c r="D62103" s="189"/>
    </row>
    <row r="62104" spans="1:4">
      <c r="A62104" s="188"/>
      <c r="B62104" s="188"/>
      <c r="C62104" s="188"/>
      <c r="D62104" s="189"/>
    </row>
    <row r="62105" spans="1:4">
      <c r="A62105" s="188"/>
      <c r="B62105" s="188"/>
      <c r="C62105" s="188"/>
      <c r="D62105" s="189"/>
    </row>
    <row r="62106" spans="1:4">
      <c r="A62106" s="188"/>
      <c r="B62106" s="188"/>
      <c r="C62106" s="188"/>
      <c r="D62106" s="189"/>
    </row>
    <row r="62107" spans="1:4">
      <c r="A62107" s="188"/>
      <c r="B62107" s="188"/>
      <c r="C62107" s="188"/>
      <c r="D62107" s="189"/>
    </row>
    <row r="62108" spans="1:4">
      <c r="A62108" s="188"/>
      <c r="B62108" s="188"/>
      <c r="C62108" s="188"/>
      <c r="D62108" s="189"/>
    </row>
    <row r="62109" spans="1:4">
      <c r="A62109" s="188"/>
      <c r="B62109" s="188"/>
      <c r="C62109" s="188"/>
      <c r="D62109" s="189"/>
    </row>
    <row r="62110" spans="1:4">
      <c r="A62110" s="188"/>
      <c r="B62110" s="188"/>
      <c r="C62110" s="188"/>
      <c r="D62110" s="189"/>
    </row>
    <row r="62111" spans="1:4">
      <c r="A62111" s="188"/>
      <c r="B62111" s="188"/>
      <c r="C62111" s="188"/>
      <c r="D62111" s="189"/>
    </row>
    <row r="62112" spans="1:4">
      <c r="A62112" s="188"/>
      <c r="B62112" s="188"/>
      <c r="C62112" s="188"/>
      <c r="D62112" s="189"/>
    </row>
    <row r="62113" spans="1:4">
      <c r="A62113" s="188"/>
      <c r="B62113" s="188"/>
      <c r="C62113" s="188"/>
      <c r="D62113" s="189"/>
    </row>
    <row r="62114" spans="1:4">
      <c r="A62114" s="188"/>
      <c r="B62114" s="188"/>
      <c r="C62114" s="188"/>
      <c r="D62114" s="189"/>
    </row>
    <row r="62115" spans="1:4">
      <c r="A62115" s="188"/>
      <c r="B62115" s="188"/>
      <c r="C62115" s="188"/>
      <c r="D62115" s="189"/>
    </row>
    <row r="62116" spans="1:4">
      <c r="A62116" s="188"/>
      <c r="B62116" s="188"/>
      <c r="C62116" s="188"/>
      <c r="D62116" s="189"/>
    </row>
    <row r="62117" spans="1:4">
      <c r="A62117" s="188"/>
      <c r="B62117" s="188"/>
      <c r="C62117" s="188"/>
      <c r="D62117" s="189"/>
    </row>
    <row r="62118" spans="1:4">
      <c r="A62118" s="188"/>
      <c r="B62118" s="188"/>
      <c r="C62118" s="188"/>
      <c r="D62118" s="189"/>
    </row>
    <row r="62119" spans="1:4">
      <c r="A62119" s="188"/>
      <c r="B62119" s="188"/>
      <c r="C62119" s="188"/>
      <c r="D62119" s="189"/>
    </row>
    <row r="62120" spans="1:4">
      <c r="A62120" s="188"/>
      <c r="B62120" s="188"/>
      <c r="C62120" s="188"/>
      <c r="D62120" s="189"/>
    </row>
    <row r="62121" spans="1:4">
      <c r="A62121" s="188"/>
      <c r="B62121" s="188"/>
      <c r="C62121" s="188"/>
      <c r="D62121" s="189"/>
    </row>
    <row r="62122" spans="1:4">
      <c r="A62122" s="188"/>
      <c r="B62122" s="188"/>
      <c r="C62122" s="188"/>
      <c r="D62122" s="189"/>
    </row>
    <row r="62123" spans="1:4">
      <c r="A62123" s="188"/>
      <c r="B62123" s="188"/>
      <c r="C62123" s="188"/>
      <c r="D62123" s="189"/>
    </row>
    <row r="62124" spans="1:4">
      <c r="A62124" s="188"/>
      <c r="B62124" s="188"/>
      <c r="C62124" s="188"/>
      <c r="D62124" s="189"/>
    </row>
    <row r="62125" spans="1:4">
      <c r="A62125" s="188"/>
      <c r="B62125" s="188"/>
      <c r="C62125" s="188"/>
      <c r="D62125" s="189"/>
    </row>
    <row r="62126" spans="1:4">
      <c r="A62126" s="188"/>
      <c r="B62126" s="188"/>
      <c r="C62126" s="188"/>
      <c r="D62126" s="189"/>
    </row>
    <row r="62127" spans="1:4">
      <c r="A62127" s="188"/>
      <c r="B62127" s="188"/>
      <c r="C62127" s="188"/>
      <c r="D62127" s="189"/>
    </row>
    <row r="62128" spans="1:4">
      <c r="A62128" s="188"/>
      <c r="B62128" s="188"/>
      <c r="C62128" s="188"/>
      <c r="D62128" s="189"/>
    </row>
    <row r="62129" spans="1:4">
      <c r="A62129" s="188"/>
      <c r="B62129" s="188"/>
      <c r="C62129" s="188"/>
      <c r="D62129" s="189"/>
    </row>
    <row r="62130" spans="1:4">
      <c r="A62130" s="188"/>
      <c r="B62130" s="188"/>
      <c r="C62130" s="188"/>
      <c r="D62130" s="189"/>
    </row>
    <row r="62131" spans="1:4">
      <c r="A62131" s="188"/>
      <c r="B62131" s="188"/>
      <c r="C62131" s="188"/>
      <c r="D62131" s="189"/>
    </row>
    <row r="62132" spans="1:4">
      <c r="A62132" s="188"/>
      <c r="B62132" s="188"/>
      <c r="C62132" s="188"/>
      <c r="D62132" s="189"/>
    </row>
    <row r="62133" spans="1:4">
      <c r="A62133" s="188"/>
      <c r="B62133" s="188"/>
      <c r="C62133" s="188"/>
      <c r="D62133" s="189"/>
    </row>
    <row r="62134" spans="1:4">
      <c r="A62134" s="188"/>
      <c r="B62134" s="188"/>
      <c r="C62134" s="188"/>
      <c r="D62134" s="189"/>
    </row>
    <row r="62135" spans="1:4">
      <c r="A62135" s="188"/>
      <c r="B62135" s="188"/>
      <c r="C62135" s="188"/>
      <c r="D62135" s="189"/>
    </row>
    <row r="62136" spans="1:4">
      <c r="A62136" s="188"/>
      <c r="B62136" s="188"/>
      <c r="C62136" s="188"/>
      <c r="D62136" s="189"/>
    </row>
    <row r="62137" spans="1:4">
      <c r="A62137" s="188"/>
      <c r="B62137" s="188"/>
      <c r="C62137" s="188"/>
      <c r="D62137" s="189"/>
    </row>
    <row r="62138" spans="1:4">
      <c r="A62138" s="188"/>
      <c r="B62138" s="188"/>
      <c r="C62138" s="188"/>
      <c r="D62138" s="189"/>
    </row>
    <row r="62139" spans="1:4">
      <c r="A62139" s="188"/>
      <c r="B62139" s="188"/>
      <c r="C62139" s="188"/>
      <c r="D62139" s="189"/>
    </row>
    <row r="62140" spans="1:4">
      <c r="A62140" s="188"/>
      <c r="B62140" s="188"/>
      <c r="C62140" s="188"/>
      <c r="D62140" s="189"/>
    </row>
    <row r="62141" spans="1:4">
      <c r="A62141" s="188"/>
      <c r="B62141" s="188"/>
      <c r="C62141" s="188"/>
      <c r="D62141" s="189"/>
    </row>
    <row r="62142" spans="1:4">
      <c r="A62142" s="188"/>
      <c r="B62142" s="188"/>
      <c r="C62142" s="188"/>
      <c r="D62142" s="189"/>
    </row>
    <row r="62143" spans="1:4">
      <c r="A62143" s="188"/>
      <c r="B62143" s="188"/>
      <c r="C62143" s="188"/>
      <c r="D62143" s="189"/>
    </row>
    <row r="62144" spans="1:4">
      <c r="A62144" s="188"/>
      <c r="B62144" s="188"/>
      <c r="C62144" s="188"/>
      <c r="D62144" s="189"/>
    </row>
    <row r="62145" spans="1:4">
      <c r="A62145" s="188"/>
      <c r="B62145" s="188"/>
      <c r="C62145" s="188"/>
      <c r="D62145" s="189"/>
    </row>
    <row r="62146" spans="1:4">
      <c r="A62146" s="188"/>
      <c r="B62146" s="188"/>
      <c r="C62146" s="188"/>
      <c r="D62146" s="189"/>
    </row>
    <row r="62147" spans="1:4">
      <c r="A62147" s="188"/>
      <c r="B62147" s="188"/>
      <c r="C62147" s="188"/>
      <c r="D62147" s="189"/>
    </row>
    <row r="62148" spans="1:4">
      <c r="A62148" s="188"/>
      <c r="B62148" s="188"/>
      <c r="C62148" s="188"/>
      <c r="D62148" s="189"/>
    </row>
    <row r="62149" spans="1:4">
      <c r="A62149" s="188"/>
      <c r="B62149" s="188"/>
      <c r="C62149" s="188"/>
      <c r="D62149" s="189"/>
    </row>
    <row r="62150" spans="1:4">
      <c r="A62150" s="188"/>
      <c r="B62150" s="188"/>
      <c r="C62150" s="188"/>
      <c r="D62150" s="189"/>
    </row>
    <row r="62151" spans="1:4">
      <c r="A62151" s="188"/>
      <c r="B62151" s="188"/>
      <c r="C62151" s="188"/>
      <c r="D62151" s="189"/>
    </row>
    <row r="62152" spans="1:4">
      <c r="A62152" s="188"/>
      <c r="B62152" s="188"/>
      <c r="C62152" s="188"/>
      <c r="D62152" s="189"/>
    </row>
    <row r="62153" spans="1:4">
      <c r="A62153" s="188"/>
      <c r="B62153" s="188"/>
      <c r="C62153" s="188"/>
      <c r="D62153" s="189"/>
    </row>
    <row r="62154" spans="1:4">
      <c r="A62154" s="188"/>
      <c r="B62154" s="188"/>
      <c r="C62154" s="188"/>
      <c r="D62154" s="189"/>
    </row>
    <row r="62155" spans="1:4">
      <c r="A62155" s="188"/>
      <c r="B62155" s="188"/>
      <c r="C62155" s="188"/>
      <c r="D62155" s="189"/>
    </row>
    <row r="62156" spans="1:4">
      <c r="A62156" s="188"/>
      <c r="B62156" s="188"/>
      <c r="C62156" s="188"/>
      <c r="D62156" s="189"/>
    </row>
    <row r="62157" spans="1:4">
      <c r="A62157" s="188"/>
      <c r="B62157" s="188"/>
      <c r="C62157" s="188"/>
      <c r="D62157" s="189"/>
    </row>
    <row r="62158" spans="1:4">
      <c r="A62158" s="188"/>
      <c r="B62158" s="188"/>
      <c r="C62158" s="188"/>
      <c r="D62158" s="189"/>
    </row>
    <row r="62159" spans="1:4">
      <c r="A62159" s="188"/>
      <c r="B62159" s="188"/>
      <c r="C62159" s="188"/>
      <c r="D62159" s="189"/>
    </row>
    <row r="62160" spans="1:4">
      <c r="A62160" s="188"/>
      <c r="B62160" s="188"/>
      <c r="C62160" s="188"/>
      <c r="D62160" s="189"/>
    </row>
    <row r="62161" spans="1:4">
      <c r="A62161" s="188"/>
      <c r="B62161" s="188"/>
      <c r="C62161" s="188"/>
      <c r="D62161" s="189"/>
    </row>
    <row r="62162" spans="1:4">
      <c r="A62162" s="188"/>
      <c r="B62162" s="188"/>
      <c r="C62162" s="188"/>
      <c r="D62162" s="189"/>
    </row>
    <row r="62163" spans="1:4">
      <c r="A62163" s="188"/>
      <c r="B62163" s="188"/>
      <c r="C62163" s="188"/>
      <c r="D62163" s="189"/>
    </row>
    <row r="62164" spans="1:4">
      <c r="A62164" s="188"/>
      <c r="B62164" s="188"/>
      <c r="C62164" s="188"/>
      <c r="D62164" s="189"/>
    </row>
    <row r="62165" spans="1:4">
      <c r="A62165" s="188"/>
      <c r="B62165" s="188"/>
      <c r="C62165" s="188"/>
      <c r="D62165" s="189"/>
    </row>
    <row r="62166" spans="1:4">
      <c r="A62166" s="188"/>
      <c r="B62166" s="188"/>
      <c r="C62166" s="188"/>
      <c r="D62166" s="189"/>
    </row>
    <row r="62167" spans="1:4">
      <c r="A62167" s="188"/>
      <c r="B62167" s="188"/>
      <c r="C62167" s="188"/>
      <c r="D62167" s="189"/>
    </row>
    <row r="62168" spans="1:4">
      <c r="A62168" s="188"/>
      <c r="B62168" s="188"/>
      <c r="C62168" s="188"/>
      <c r="D62168" s="189"/>
    </row>
    <row r="62169" spans="1:4">
      <c r="A62169" s="188"/>
      <c r="B62169" s="188"/>
      <c r="C62169" s="188"/>
      <c r="D62169" s="189"/>
    </row>
    <row r="62170" spans="1:4">
      <c r="A62170" s="188"/>
      <c r="B62170" s="188"/>
      <c r="C62170" s="188"/>
      <c r="D62170" s="189"/>
    </row>
    <row r="62171" spans="1:4">
      <c r="A62171" s="188"/>
      <c r="B62171" s="188"/>
      <c r="C62171" s="188"/>
      <c r="D62171" s="189"/>
    </row>
    <row r="62172" spans="1:4">
      <c r="A62172" s="188"/>
      <c r="B62172" s="188"/>
      <c r="C62172" s="188"/>
      <c r="D62172" s="189"/>
    </row>
    <row r="62173" spans="1:4">
      <c r="A62173" s="188"/>
      <c r="B62173" s="188"/>
      <c r="C62173" s="188"/>
      <c r="D62173" s="189"/>
    </row>
    <row r="62174" spans="1:4">
      <c r="A62174" s="188"/>
      <c r="B62174" s="188"/>
      <c r="C62174" s="188"/>
      <c r="D62174" s="189"/>
    </row>
    <row r="62175" spans="1:4">
      <c r="A62175" s="188"/>
      <c r="B62175" s="188"/>
      <c r="C62175" s="188"/>
      <c r="D62175" s="189"/>
    </row>
    <row r="62176" spans="1:4">
      <c r="A62176" s="188"/>
      <c r="B62176" s="188"/>
      <c r="C62176" s="188"/>
      <c r="D62176" s="189"/>
    </row>
    <row r="62177" spans="1:4">
      <c r="A62177" s="188"/>
      <c r="B62177" s="188"/>
      <c r="C62177" s="188"/>
      <c r="D62177" s="189"/>
    </row>
    <row r="62178" spans="1:4">
      <c r="A62178" s="188"/>
      <c r="B62178" s="188"/>
      <c r="C62178" s="188"/>
      <c r="D62178" s="189"/>
    </row>
    <row r="62179" spans="1:4">
      <c r="A62179" s="188"/>
      <c r="B62179" s="188"/>
      <c r="C62179" s="188"/>
      <c r="D62179" s="189"/>
    </row>
    <row r="62180" spans="1:4">
      <c r="A62180" s="188"/>
      <c r="B62180" s="188"/>
      <c r="C62180" s="188"/>
      <c r="D62180" s="189"/>
    </row>
    <row r="62181" spans="1:4">
      <c r="A62181" s="188"/>
      <c r="B62181" s="188"/>
      <c r="C62181" s="188"/>
      <c r="D62181" s="189"/>
    </row>
    <row r="62182" spans="1:4">
      <c r="A62182" s="188"/>
      <c r="B62182" s="188"/>
      <c r="C62182" s="188"/>
      <c r="D62182" s="189"/>
    </row>
    <row r="62183" spans="1:4">
      <c r="A62183" s="188"/>
      <c r="B62183" s="188"/>
      <c r="C62183" s="188"/>
      <c r="D62183" s="189"/>
    </row>
    <row r="62184" spans="1:4">
      <c r="A62184" s="188"/>
      <c r="B62184" s="188"/>
      <c r="C62184" s="188"/>
      <c r="D62184" s="189"/>
    </row>
    <row r="62185" spans="1:4">
      <c r="A62185" s="188"/>
      <c r="B62185" s="188"/>
      <c r="C62185" s="188"/>
      <c r="D62185" s="189"/>
    </row>
    <row r="62186" spans="1:4">
      <c r="A62186" s="188"/>
      <c r="B62186" s="188"/>
      <c r="C62186" s="188"/>
      <c r="D62186" s="189"/>
    </row>
    <row r="62187" spans="1:4">
      <c r="A62187" s="188"/>
      <c r="B62187" s="188"/>
      <c r="C62187" s="188"/>
      <c r="D62187" s="189"/>
    </row>
    <row r="62188" spans="1:4">
      <c r="A62188" s="188"/>
      <c r="B62188" s="188"/>
      <c r="C62188" s="188"/>
      <c r="D62188" s="189"/>
    </row>
    <row r="62189" spans="1:4">
      <c r="A62189" s="188"/>
      <c r="B62189" s="188"/>
      <c r="C62189" s="188"/>
      <c r="D62189" s="189"/>
    </row>
    <row r="62190" spans="1:4">
      <c r="A62190" s="188"/>
      <c r="B62190" s="188"/>
      <c r="C62190" s="188"/>
      <c r="D62190" s="189"/>
    </row>
    <row r="62191" spans="1:4">
      <c r="A62191" s="188"/>
      <c r="B62191" s="188"/>
      <c r="C62191" s="188"/>
      <c r="D62191" s="189"/>
    </row>
    <row r="62192" spans="1:4">
      <c r="A62192" s="188"/>
      <c r="B62192" s="188"/>
      <c r="C62192" s="188"/>
      <c r="D62192" s="189"/>
    </row>
    <row r="62193" spans="1:4">
      <c r="A62193" s="188"/>
      <c r="B62193" s="188"/>
      <c r="C62193" s="188"/>
      <c r="D62193" s="189"/>
    </row>
    <row r="62194" spans="1:4">
      <c r="A62194" s="188"/>
      <c r="B62194" s="188"/>
      <c r="C62194" s="188"/>
      <c r="D62194" s="189"/>
    </row>
    <row r="62195" spans="1:4">
      <c r="A62195" s="188"/>
      <c r="B62195" s="188"/>
      <c r="C62195" s="188"/>
      <c r="D62195" s="189"/>
    </row>
    <row r="62196" spans="1:4">
      <c r="A62196" s="188"/>
      <c r="B62196" s="188"/>
      <c r="C62196" s="188"/>
      <c r="D62196" s="189"/>
    </row>
    <row r="62197" spans="1:4">
      <c r="A62197" s="188"/>
      <c r="B62197" s="188"/>
      <c r="C62197" s="188"/>
      <c r="D62197" s="189"/>
    </row>
    <row r="62198" spans="1:4">
      <c r="A62198" s="188"/>
      <c r="B62198" s="188"/>
      <c r="C62198" s="188"/>
      <c r="D62198" s="189"/>
    </row>
    <row r="62199" spans="1:4">
      <c r="A62199" s="188"/>
      <c r="B62199" s="188"/>
      <c r="C62199" s="188"/>
      <c r="D62199" s="189"/>
    </row>
    <row r="62200" spans="1:4">
      <c r="A62200" s="188"/>
      <c r="B62200" s="188"/>
      <c r="C62200" s="188"/>
      <c r="D62200" s="189"/>
    </row>
    <row r="62201" spans="1:4">
      <c r="A62201" s="188"/>
      <c r="B62201" s="188"/>
      <c r="C62201" s="188"/>
      <c r="D62201" s="189"/>
    </row>
    <row r="62202" spans="1:4">
      <c r="A62202" s="188"/>
      <c r="B62202" s="188"/>
      <c r="C62202" s="188"/>
      <c r="D62202" s="189"/>
    </row>
    <row r="62203" spans="1:4">
      <c r="A62203" s="188"/>
      <c r="B62203" s="188"/>
      <c r="C62203" s="188"/>
      <c r="D62203" s="189"/>
    </row>
    <row r="62204" spans="1:4">
      <c r="A62204" s="188"/>
      <c r="B62204" s="188"/>
      <c r="C62204" s="188"/>
      <c r="D62204" s="189"/>
    </row>
    <row r="62205" spans="1:4">
      <c r="A62205" s="188"/>
      <c r="B62205" s="188"/>
      <c r="C62205" s="188"/>
      <c r="D62205" s="189"/>
    </row>
    <row r="62206" spans="1:4">
      <c r="A62206" s="188"/>
      <c r="B62206" s="188"/>
      <c r="C62206" s="188"/>
      <c r="D62206" s="189"/>
    </row>
    <row r="62207" spans="1:4">
      <c r="A62207" s="188"/>
      <c r="B62207" s="188"/>
      <c r="C62207" s="188"/>
      <c r="D62207" s="189"/>
    </row>
    <row r="62208" spans="1:4">
      <c r="A62208" s="188"/>
      <c r="B62208" s="188"/>
      <c r="C62208" s="188"/>
      <c r="D62208" s="189"/>
    </row>
    <row r="62209" spans="1:4">
      <c r="A62209" s="188"/>
      <c r="B62209" s="188"/>
      <c r="C62209" s="188"/>
      <c r="D62209" s="189"/>
    </row>
    <row r="62210" spans="1:4">
      <c r="A62210" s="188"/>
      <c r="B62210" s="188"/>
      <c r="C62210" s="188"/>
      <c r="D62210" s="189"/>
    </row>
    <row r="62211" spans="1:4">
      <c r="A62211" s="188"/>
      <c r="B62211" s="188"/>
      <c r="C62211" s="188"/>
      <c r="D62211" s="189"/>
    </row>
    <row r="62212" spans="1:4">
      <c r="A62212" s="188"/>
      <c r="B62212" s="188"/>
      <c r="C62212" s="188"/>
      <c r="D62212" s="189"/>
    </row>
    <row r="62213" spans="1:4">
      <c r="A62213" s="188"/>
      <c r="B62213" s="188"/>
      <c r="C62213" s="188"/>
      <c r="D62213" s="189"/>
    </row>
    <row r="62214" spans="1:4">
      <c r="A62214" s="188"/>
      <c r="B62214" s="188"/>
      <c r="C62214" s="188"/>
      <c r="D62214" s="189"/>
    </row>
    <row r="62215" spans="1:4">
      <c r="A62215" s="188"/>
      <c r="B62215" s="188"/>
      <c r="C62215" s="188"/>
      <c r="D62215" s="189"/>
    </row>
    <row r="62216" spans="1:4">
      <c r="A62216" s="188"/>
      <c r="B62216" s="188"/>
      <c r="C62216" s="188"/>
      <c r="D62216" s="189"/>
    </row>
    <row r="62217" spans="1:4">
      <c r="A62217" s="188"/>
      <c r="B62217" s="188"/>
      <c r="C62217" s="188"/>
      <c r="D62217" s="189"/>
    </row>
    <row r="62218" spans="1:4">
      <c r="A62218" s="188"/>
      <c r="B62218" s="188"/>
      <c r="C62218" s="188"/>
      <c r="D62218" s="189"/>
    </row>
    <row r="62219" spans="1:4">
      <c r="A62219" s="188"/>
      <c r="B62219" s="188"/>
      <c r="C62219" s="188"/>
      <c r="D62219" s="189"/>
    </row>
    <row r="62220" spans="1:4">
      <c r="A62220" s="188"/>
      <c r="B62220" s="188"/>
      <c r="C62220" s="188"/>
      <c r="D62220" s="189"/>
    </row>
    <row r="62221" spans="1:4">
      <c r="A62221" s="188"/>
      <c r="B62221" s="188"/>
      <c r="C62221" s="188"/>
      <c r="D62221" s="189"/>
    </row>
    <row r="62222" spans="1:4">
      <c r="A62222" s="188"/>
      <c r="B62222" s="188"/>
      <c r="C62222" s="188"/>
      <c r="D62222" s="189"/>
    </row>
    <row r="62223" spans="1:4">
      <c r="A62223" s="188"/>
      <c r="B62223" s="188"/>
      <c r="C62223" s="188"/>
      <c r="D62223" s="189"/>
    </row>
    <row r="62224" spans="1:4">
      <c r="A62224" s="188"/>
      <c r="B62224" s="188"/>
      <c r="C62224" s="188"/>
      <c r="D62224" s="189"/>
    </row>
    <row r="62225" spans="1:4">
      <c r="A62225" s="188"/>
      <c r="B62225" s="188"/>
      <c r="C62225" s="188"/>
      <c r="D62225" s="189"/>
    </row>
    <row r="62226" spans="1:4">
      <c r="A62226" s="188"/>
      <c r="B62226" s="188"/>
      <c r="C62226" s="188"/>
      <c r="D62226" s="189"/>
    </row>
    <row r="62227" spans="1:4">
      <c r="A62227" s="188"/>
      <c r="B62227" s="188"/>
      <c r="C62227" s="188"/>
      <c r="D62227" s="189"/>
    </row>
    <row r="62228" spans="1:4">
      <c r="A62228" s="188"/>
      <c r="B62228" s="188"/>
      <c r="C62228" s="188"/>
      <c r="D62228" s="189"/>
    </row>
    <row r="62229" spans="1:4">
      <c r="A62229" s="188"/>
      <c r="B62229" s="188"/>
      <c r="C62229" s="188"/>
      <c r="D62229" s="189"/>
    </row>
    <row r="62230" spans="1:4">
      <c r="A62230" s="188"/>
      <c r="B62230" s="188"/>
      <c r="C62230" s="188"/>
      <c r="D62230" s="189"/>
    </row>
    <row r="62231" spans="1:4">
      <c r="A62231" s="188"/>
      <c r="B62231" s="188"/>
      <c r="C62231" s="188"/>
      <c r="D62231" s="189"/>
    </row>
    <row r="62232" spans="1:4">
      <c r="A62232" s="188"/>
      <c r="B62232" s="188"/>
      <c r="C62232" s="188"/>
      <c r="D62232" s="189"/>
    </row>
    <row r="62233" spans="1:4">
      <c r="A62233" s="188"/>
      <c r="B62233" s="188"/>
      <c r="C62233" s="188"/>
      <c r="D62233" s="189"/>
    </row>
    <row r="62234" spans="1:4">
      <c r="A62234" s="188"/>
      <c r="B62234" s="188"/>
      <c r="C62234" s="188"/>
      <c r="D62234" s="189"/>
    </row>
    <row r="62235" spans="1:4">
      <c r="A62235" s="188"/>
      <c r="B62235" s="188"/>
      <c r="C62235" s="188"/>
      <c r="D62235" s="189"/>
    </row>
    <row r="62236" spans="1:4">
      <c r="A62236" s="188"/>
      <c r="B62236" s="188"/>
      <c r="C62236" s="188"/>
      <c r="D62236" s="189"/>
    </row>
    <row r="62237" spans="1:4">
      <c r="A62237" s="188"/>
      <c r="B62237" s="188"/>
      <c r="C62237" s="188"/>
      <c r="D62237" s="189"/>
    </row>
    <row r="62238" spans="1:4">
      <c r="A62238" s="188"/>
      <c r="B62238" s="188"/>
      <c r="C62238" s="188"/>
      <c r="D62238" s="189"/>
    </row>
    <row r="62239" spans="1:4">
      <c r="A62239" s="188"/>
      <c r="B62239" s="188"/>
      <c r="C62239" s="188"/>
      <c r="D62239" s="189"/>
    </row>
    <row r="62240" spans="1:4">
      <c r="A62240" s="188"/>
      <c r="B62240" s="188"/>
      <c r="C62240" s="188"/>
      <c r="D62240" s="189"/>
    </row>
    <row r="62241" spans="1:4">
      <c r="A62241" s="188"/>
      <c r="B62241" s="188"/>
      <c r="C62241" s="188"/>
      <c r="D62241" s="189"/>
    </row>
    <row r="62242" spans="1:4">
      <c r="A62242" s="188"/>
      <c r="B62242" s="188"/>
      <c r="C62242" s="188"/>
      <c r="D62242" s="189"/>
    </row>
    <row r="62243" spans="1:4">
      <c r="A62243" s="188"/>
      <c r="B62243" s="188"/>
      <c r="C62243" s="188"/>
      <c r="D62243" s="189"/>
    </row>
    <row r="62244" spans="1:4">
      <c r="A62244" s="188"/>
      <c r="B62244" s="188"/>
      <c r="C62244" s="188"/>
      <c r="D62244" s="189"/>
    </row>
    <row r="62245" spans="1:4">
      <c r="A62245" s="188"/>
      <c r="B62245" s="188"/>
      <c r="C62245" s="188"/>
      <c r="D62245" s="189"/>
    </row>
    <row r="62246" spans="1:4">
      <c r="A62246" s="188"/>
      <c r="B62246" s="188"/>
      <c r="C62246" s="188"/>
      <c r="D62246" s="189"/>
    </row>
    <row r="62247" spans="1:4">
      <c r="A62247" s="188"/>
      <c r="B62247" s="188"/>
      <c r="C62247" s="188"/>
      <c r="D62247" s="189"/>
    </row>
    <row r="62248" spans="1:4">
      <c r="A62248" s="188"/>
      <c r="B62248" s="188"/>
      <c r="C62248" s="188"/>
      <c r="D62248" s="189"/>
    </row>
    <row r="62249" spans="1:4">
      <c r="A62249" s="188"/>
      <c r="B62249" s="188"/>
      <c r="C62249" s="188"/>
      <c r="D62249" s="189"/>
    </row>
    <row r="62250" spans="1:4">
      <c r="A62250" s="188"/>
      <c r="B62250" s="188"/>
      <c r="C62250" s="188"/>
      <c r="D62250" s="189"/>
    </row>
    <row r="62251" spans="1:4">
      <c r="A62251" s="188"/>
      <c r="B62251" s="188"/>
      <c r="C62251" s="188"/>
      <c r="D62251" s="189"/>
    </row>
    <row r="62252" spans="1:4">
      <c r="A62252" s="188"/>
      <c r="B62252" s="188"/>
      <c r="C62252" s="188"/>
      <c r="D62252" s="189"/>
    </row>
    <row r="62253" spans="1:4">
      <c r="A62253" s="188"/>
      <c r="B62253" s="188"/>
      <c r="C62253" s="188"/>
      <c r="D62253" s="189"/>
    </row>
    <row r="62254" spans="1:4">
      <c r="A62254" s="188"/>
      <c r="B62254" s="188"/>
      <c r="C62254" s="188"/>
      <c r="D62254" s="189"/>
    </row>
    <row r="62255" spans="1:4">
      <c r="A62255" s="188"/>
      <c r="B62255" s="188"/>
      <c r="C62255" s="188"/>
      <c r="D62255" s="189"/>
    </row>
    <row r="62256" spans="1:4">
      <c r="A62256" s="188"/>
      <c r="B62256" s="188"/>
      <c r="C62256" s="188"/>
      <c r="D62256" s="189"/>
    </row>
    <row r="62257" spans="1:4">
      <c r="A62257" s="188"/>
      <c r="B62257" s="188"/>
      <c r="C62257" s="188"/>
      <c r="D62257" s="189"/>
    </row>
    <row r="62258" spans="1:4">
      <c r="A62258" s="188"/>
      <c r="B62258" s="188"/>
      <c r="C62258" s="188"/>
      <c r="D62258" s="189"/>
    </row>
    <row r="62259" spans="1:4">
      <c r="A62259" s="188"/>
      <c r="B62259" s="188"/>
      <c r="C62259" s="188"/>
      <c r="D62259" s="189"/>
    </row>
    <row r="62260" spans="1:4">
      <c r="A62260" s="188"/>
      <c r="B62260" s="188"/>
      <c r="C62260" s="188"/>
      <c r="D62260" s="189"/>
    </row>
    <row r="62261" spans="1:4">
      <c r="A62261" s="188"/>
      <c r="B62261" s="188"/>
      <c r="C62261" s="188"/>
      <c r="D62261" s="189"/>
    </row>
    <row r="62262" spans="1:4">
      <c r="A62262" s="188"/>
      <c r="B62262" s="188"/>
      <c r="C62262" s="188"/>
      <c r="D62262" s="189"/>
    </row>
    <row r="62263" spans="1:4">
      <c r="A62263" s="188"/>
      <c r="B62263" s="188"/>
      <c r="C62263" s="188"/>
      <c r="D62263" s="189"/>
    </row>
    <row r="62264" spans="1:4">
      <c r="A62264" s="188"/>
      <c r="B62264" s="188"/>
      <c r="C62264" s="188"/>
      <c r="D62264" s="189"/>
    </row>
    <row r="62265" spans="1:4">
      <c r="A62265" s="188"/>
      <c r="B62265" s="188"/>
      <c r="C62265" s="188"/>
      <c r="D62265" s="189"/>
    </row>
    <row r="62266" spans="1:4">
      <c r="A62266" s="188"/>
      <c r="B62266" s="188"/>
      <c r="C62266" s="188"/>
      <c r="D62266" s="189"/>
    </row>
    <row r="62267" spans="1:4">
      <c r="A62267" s="188"/>
      <c r="B62267" s="188"/>
      <c r="C62267" s="188"/>
      <c r="D62267" s="189"/>
    </row>
    <row r="62268" spans="1:4">
      <c r="A62268" s="188"/>
      <c r="B62268" s="188"/>
      <c r="C62268" s="188"/>
      <c r="D62268" s="189"/>
    </row>
    <row r="62269" spans="1:4">
      <c r="A62269" s="188"/>
      <c r="B62269" s="188"/>
      <c r="C62269" s="188"/>
      <c r="D62269" s="189"/>
    </row>
    <row r="62270" spans="1:4">
      <c r="A62270" s="188"/>
      <c r="B62270" s="188"/>
      <c r="C62270" s="188"/>
      <c r="D62270" s="189"/>
    </row>
    <row r="62271" spans="1:4">
      <c r="A62271" s="188"/>
      <c r="B62271" s="188"/>
      <c r="C62271" s="188"/>
      <c r="D62271" s="189"/>
    </row>
    <row r="62272" spans="1:4">
      <c r="A62272" s="188"/>
      <c r="B62272" s="188"/>
      <c r="C62272" s="188"/>
      <c r="D62272" s="189"/>
    </row>
    <row r="62273" spans="1:4">
      <c r="A62273" s="188"/>
      <c r="B62273" s="188"/>
      <c r="C62273" s="188"/>
      <c r="D62273" s="189"/>
    </row>
    <row r="62274" spans="1:4">
      <c r="A62274" s="188"/>
      <c r="B62274" s="188"/>
      <c r="C62274" s="188"/>
      <c r="D62274" s="189"/>
    </row>
    <row r="62275" spans="1:4">
      <c r="A62275" s="188"/>
      <c r="B62275" s="188"/>
      <c r="C62275" s="188"/>
      <c r="D62275" s="189"/>
    </row>
    <row r="62276" spans="1:4">
      <c r="A62276" s="188"/>
      <c r="B62276" s="188"/>
      <c r="C62276" s="188"/>
      <c r="D62276" s="189"/>
    </row>
    <row r="62277" spans="1:4">
      <c r="A62277" s="188"/>
      <c r="B62277" s="188"/>
      <c r="C62277" s="188"/>
      <c r="D62277" s="189"/>
    </row>
    <row r="62278" spans="1:4">
      <c r="A62278" s="188"/>
      <c r="B62278" s="188"/>
      <c r="C62278" s="188"/>
      <c r="D62278" s="189"/>
    </row>
    <row r="62279" spans="1:4">
      <c r="A62279" s="188"/>
      <c r="B62279" s="188"/>
      <c r="C62279" s="188"/>
      <c r="D62279" s="189"/>
    </row>
    <row r="62280" spans="1:4">
      <c r="A62280" s="188"/>
      <c r="B62280" s="188"/>
      <c r="C62280" s="188"/>
      <c r="D62280" s="189"/>
    </row>
    <row r="62281" spans="1:4">
      <c r="A62281" s="188"/>
      <c r="B62281" s="188"/>
      <c r="C62281" s="188"/>
      <c r="D62281" s="189"/>
    </row>
    <row r="62282" spans="1:4">
      <c r="A62282" s="188"/>
      <c r="B62282" s="188"/>
      <c r="C62282" s="188"/>
      <c r="D62282" s="189"/>
    </row>
    <row r="62283" spans="1:4">
      <c r="A62283" s="188"/>
      <c r="B62283" s="188"/>
      <c r="C62283" s="188"/>
      <c r="D62283" s="189"/>
    </row>
    <row r="62284" spans="1:4">
      <c r="A62284" s="188"/>
      <c r="B62284" s="188"/>
      <c r="C62284" s="188"/>
      <c r="D62284" s="189"/>
    </row>
    <row r="62285" spans="1:4">
      <c r="A62285" s="188"/>
      <c r="B62285" s="188"/>
      <c r="C62285" s="188"/>
      <c r="D62285" s="189"/>
    </row>
    <row r="62286" spans="1:4">
      <c r="A62286" s="188"/>
      <c r="B62286" s="188"/>
      <c r="C62286" s="188"/>
      <c r="D62286" s="189"/>
    </row>
    <row r="62287" spans="1:4">
      <c r="A62287" s="188"/>
      <c r="B62287" s="188"/>
      <c r="C62287" s="188"/>
      <c r="D62287" s="189"/>
    </row>
    <row r="62288" spans="1:4">
      <c r="A62288" s="188"/>
      <c r="B62288" s="188"/>
      <c r="C62288" s="188"/>
      <c r="D62288" s="189"/>
    </row>
    <row r="62289" spans="1:4">
      <c r="A62289" s="188"/>
      <c r="B62289" s="188"/>
      <c r="C62289" s="188"/>
      <c r="D62289" s="189"/>
    </row>
    <row r="62290" spans="1:4">
      <c r="A62290" s="188"/>
      <c r="B62290" s="188"/>
      <c r="C62290" s="188"/>
      <c r="D62290" s="189"/>
    </row>
    <row r="62291" spans="1:4">
      <c r="A62291" s="188"/>
      <c r="B62291" s="188"/>
      <c r="C62291" s="188"/>
      <c r="D62291" s="189"/>
    </row>
    <row r="62292" spans="1:4">
      <c r="A62292" s="188"/>
      <c r="B62292" s="188"/>
      <c r="C62292" s="188"/>
      <c r="D62292" s="189"/>
    </row>
    <row r="62293" spans="1:4">
      <c r="A62293" s="188"/>
      <c r="B62293" s="188"/>
      <c r="C62293" s="188"/>
      <c r="D62293" s="189"/>
    </row>
    <row r="62294" spans="1:4">
      <c r="A62294" s="188"/>
      <c r="B62294" s="188"/>
      <c r="C62294" s="188"/>
      <c r="D62294" s="189"/>
    </row>
    <row r="62295" spans="1:4">
      <c r="A62295" s="188"/>
      <c r="B62295" s="188"/>
      <c r="C62295" s="188"/>
      <c r="D62295" s="189"/>
    </row>
    <row r="62296" spans="1:4">
      <c r="A62296" s="188"/>
      <c r="B62296" s="188"/>
      <c r="C62296" s="188"/>
      <c r="D62296" s="189"/>
    </row>
    <row r="62297" spans="1:4">
      <c r="A62297" s="188"/>
      <c r="B62297" s="188"/>
      <c r="C62297" s="188"/>
      <c r="D62297" s="189"/>
    </row>
    <row r="62298" spans="1:4">
      <c r="A62298" s="188"/>
      <c r="B62298" s="188"/>
      <c r="C62298" s="188"/>
      <c r="D62298" s="189"/>
    </row>
    <row r="62299" spans="1:4">
      <c r="A62299" s="188"/>
      <c r="B62299" s="188"/>
      <c r="C62299" s="188"/>
      <c r="D62299" s="189"/>
    </row>
    <row r="62300" spans="1:4">
      <c r="A62300" s="188"/>
      <c r="B62300" s="188"/>
      <c r="C62300" s="188"/>
      <c r="D62300" s="189"/>
    </row>
    <row r="62301" spans="1:4">
      <c r="A62301" s="188"/>
      <c r="B62301" s="188"/>
      <c r="C62301" s="188"/>
      <c r="D62301" s="189"/>
    </row>
    <row r="62302" spans="1:4">
      <c r="A62302" s="188"/>
      <c r="B62302" s="188"/>
      <c r="C62302" s="188"/>
      <c r="D62302" s="189"/>
    </row>
    <row r="62303" spans="1:4">
      <c r="A62303" s="188"/>
      <c r="B62303" s="188"/>
      <c r="C62303" s="188"/>
      <c r="D62303" s="189"/>
    </row>
    <row r="62304" spans="1:4">
      <c r="A62304" s="188"/>
      <c r="B62304" s="188"/>
      <c r="C62304" s="188"/>
      <c r="D62304" s="189"/>
    </row>
    <row r="62305" spans="1:4">
      <c r="A62305" s="188"/>
      <c r="B62305" s="188"/>
      <c r="C62305" s="188"/>
      <c r="D62305" s="189"/>
    </row>
    <row r="62306" spans="1:4">
      <c r="A62306" s="188"/>
      <c r="B62306" s="188"/>
      <c r="C62306" s="188"/>
      <c r="D62306" s="189"/>
    </row>
    <row r="62307" spans="1:4">
      <c r="A62307" s="188"/>
      <c r="B62307" s="188"/>
      <c r="C62307" s="188"/>
      <c r="D62307" s="189"/>
    </row>
    <row r="62308" spans="1:4">
      <c r="A62308" s="188"/>
      <c r="B62308" s="188"/>
      <c r="C62308" s="188"/>
      <c r="D62308" s="189"/>
    </row>
    <row r="62309" spans="1:4">
      <c r="A62309" s="188"/>
      <c r="B62309" s="188"/>
      <c r="C62309" s="188"/>
      <c r="D62309" s="189"/>
    </row>
    <row r="62310" spans="1:4">
      <c r="A62310" s="188"/>
      <c r="B62310" s="188"/>
      <c r="C62310" s="188"/>
      <c r="D62310" s="189"/>
    </row>
    <row r="62311" spans="1:4">
      <c r="A62311" s="188"/>
      <c r="B62311" s="188"/>
      <c r="C62311" s="188"/>
      <c r="D62311" s="189"/>
    </row>
    <row r="62312" spans="1:4">
      <c r="A62312" s="188"/>
      <c r="B62312" s="188"/>
      <c r="C62312" s="188"/>
      <c r="D62312" s="189"/>
    </row>
    <row r="62313" spans="1:4">
      <c r="A62313" s="188"/>
      <c r="B62313" s="188"/>
      <c r="C62313" s="188"/>
      <c r="D62313" s="189"/>
    </row>
    <row r="62314" spans="1:4">
      <c r="A62314" s="188"/>
      <c r="B62314" s="188"/>
      <c r="C62314" s="188"/>
      <c r="D62314" s="189"/>
    </row>
    <row r="62315" spans="1:4">
      <c r="A62315" s="188"/>
      <c r="B62315" s="188"/>
      <c r="C62315" s="188"/>
      <c r="D62315" s="189"/>
    </row>
    <row r="62316" spans="1:4">
      <c r="A62316" s="188"/>
      <c r="B62316" s="188"/>
      <c r="C62316" s="188"/>
      <c r="D62316" s="189"/>
    </row>
    <row r="62317" spans="1:4">
      <c r="A62317" s="188"/>
      <c r="B62317" s="188"/>
      <c r="C62317" s="188"/>
      <c r="D62317" s="189"/>
    </row>
    <row r="62318" spans="1:4">
      <c r="A62318" s="188"/>
      <c r="B62318" s="188"/>
      <c r="C62318" s="188"/>
      <c r="D62318" s="189"/>
    </row>
    <row r="62319" spans="1:4">
      <c r="A62319" s="188"/>
      <c r="B62319" s="188"/>
      <c r="C62319" s="188"/>
      <c r="D62319" s="189"/>
    </row>
    <row r="62320" spans="1:4">
      <c r="A62320" s="188"/>
      <c r="B62320" s="188"/>
      <c r="C62320" s="188"/>
      <c r="D62320" s="189"/>
    </row>
    <row r="62321" spans="1:4">
      <c r="A62321" s="188"/>
      <c r="B62321" s="188"/>
      <c r="C62321" s="188"/>
      <c r="D62321" s="189"/>
    </row>
    <row r="62322" spans="1:4">
      <c r="A62322" s="188"/>
      <c r="B62322" s="188"/>
      <c r="C62322" s="188"/>
      <c r="D62322" s="189"/>
    </row>
    <row r="62323" spans="1:4">
      <c r="A62323" s="188"/>
      <c r="B62323" s="188"/>
      <c r="C62323" s="188"/>
      <c r="D62323" s="189"/>
    </row>
    <row r="62324" spans="1:4">
      <c r="A62324" s="188"/>
      <c r="B62324" s="188"/>
      <c r="C62324" s="188"/>
      <c r="D62324" s="189"/>
    </row>
    <row r="62325" spans="1:4">
      <c r="A62325" s="188"/>
      <c r="B62325" s="188"/>
      <c r="C62325" s="188"/>
      <c r="D62325" s="189"/>
    </row>
    <row r="62326" spans="1:4">
      <c r="A62326" s="188"/>
      <c r="B62326" s="188"/>
      <c r="C62326" s="188"/>
      <c r="D62326" s="189"/>
    </row>
    <row r="62327" spans="1:4">
      <c r="A62327" s="188"/>
      <c r="B62327" s="188"/>
      <c r="C62327" s="188"/>
      <c r="D62327" s="189"/>
    </row>
    <row r="62328" spans="1:4">
      <c r="A62328" s="188"/>
      <c r="B62328" s="188"/>
      <c r="C62328" s="188"/>
      <c r="D62328" s="189"/>
    </row>
    <row r="62329" spans="1:4">
      <c r="A62329" s="188"/>
      <c r="B62329" s="188"/>
      <c r="C62329" s="188"/>
      <c r="D62329" s="189"/>
    </row>
    <row r="62330" spans="1:4">
      <c r="A62330" s="188"/>
      <c r="B62330" s="188"/>
      <c r="C62330" s="188"/>
      <c r="D62330" s="189"/>
    </row>
    <row r="62331" spans="1:4">
      <c r="A62331" s="188"/>
      <c r="B62331" s="188"/>
      <c r="C62331" s="188"/>
      <c r="D62331" s="189"/>
    </row>
    <row r="62332" spans="1:4">
      <c r="A62332" s="188"/>
      <c r="B62332" s="188"/>
      <c r="C62332" s="188"/>
      <c r="D62332" s="189"/>
    </row>
    <row r="62333" spans="1:4">
      <c r="A62333" s="188"/>
      <c r="B62333" s="188"/>
      <c r="C62333" s="188"/>
      <c r="D62333" s="189"/>
    </row>
    <row r="62334" spans="1:4">
      <c r="A62334" s="188"/>
      <c r="B62334" s="188"/>
      <c r="C62334" s="188"/>
      <c r="D62334" s="189"/>
    </row>
    <row r="62335" spans="1:4">
      <c r="A62335" s="188"/>
      <c r="B62335" s="188"/>
      <c r="C62335" s="188"/>
      <c r="D62335" s="189"/>
    </row>
    <row r="62336" spans="1:4">
      <c r="A62336" s="188"/>
      <c r="B62336" s="188"/>
      <c r="C62336" s="188"/>
      <c r="D62336" s="189"/>
    </row>
    <row r="62337" spans="1:4">
      <c r="A62337" s="188"/>
      <c r="B62337" s="188"/>
      <c r="C62337" s="188"/>
      <c r="D62337" s="189"/>
    </row>
    <row r="62338" spans="1:4">
      <c r="A62338" s="188"/>
      <c r="B62338" s="188"/>
      <c r="C62338" s="188"/>
      <c r="D62338" s="189"/>
    </row>
    <row r="62339" spans="1:4">
      <c r="A62339" s="188"/>
      <c r="B62339" s="188"/>
      <c r="C62339" s="188"/>
      <c r="D62339" s="189"/>
    </row>
    <row r="62340" spans="1:4">
      <c r="A62340" s="188"/>
      <c r="B62340" s="188"/>
      <c r="C62340" s="188"/>
      <c r="D62340" s="189"/>
    </row>
    <row r="62341" spans="1:4">
      <c r="A62341" s="188"/>
      <c r="B62341" s="188"/>
      <c r="C62341" s="188"/>
      <c r="D62341" s="189"/>
    </row>
    <row r="62342" spans="1:4">
      <c r="A62342" s="188"/>
      <c r="B62342" s="188"/>
      <c r="C62342" s="188"/>
      <c r="D62342" s="189"/>
    </row>
    <row r="62343" spans="1:4">
      <c r="A62343" s="188"/>
      <c r="B62343" s="188"/>
      <c r="C62343" s="188"/>
      <c r="D62343" s="189"/>
    </row>
    <row r="62344" spans="1:4">
      <c r="A62344" s="188"/>
      <c r="B62344" s="188"/>
      <c r="C62344" s="188"/>
      <c r="D62344" s="189"/>
    </row>
    <row r="62345" spans="1:4">
      <c r="A62345" s="188"/>
      <c r="B62345" s="188"/>
      <c r="C62345" s="188"/>
      <c r="D62345" s="189"/>
    </row>
    <row r="62346" spans="1:4">
      <c r="A62346" s="188"/>
      <c r="B62346" s="188"/>
      <c r="C62346" s="188"/>
      <c r="D62346" s="189"/>
    </row>
    <row r="62347" spans="1:4">
      <c r="A62347" s="188"/>
      <c r="B62347" s="188"/>
      <c r="C62347" s="188"/>
      <c r="D62347" s="189"/>
    </row>
    <row r="62348" spans="1:4">
      <c r="A62348" s="188"/>
      <c r="B62348" s="188"/>
      <c r="C62348" s="188"/>
      <c r="D62348" s="189"/>
    </row>
    <row r="62349" spans="1:4">
      <c r="A62349" s="188"/>
      <c r="B62349" s="188"/>
      <c r="C62349" s="188"/>
      <c r="D62349" s="189"/>
    </row>
    <row r="62350" spans="1:4">
      <c r="A62350" s="188"/>
      <c r="B62350" s="188"/>
      <c r="C62350" s="188"/>
      <c r="D62350" s="189"/>
    </row>
    <row r="62351" spans="1:4">
      <c r="A62351" s="188"/>
      <c r="B62351" s="188"/>
      <c r="C62351" s="188"/>
      <c r="D62351" s="189"/>
    </row>
    <row r="62352" spans="1:4">
      <c r="A62352" s="188"/>
      <c r="B62352" s="188"/>
      <c r="C62352" s="188"/>
      <c r="D62352" s="189"/>
    </row>
    <row r="62353" spans="1:4">
      <c r="A62353" s="188"/>
      <c r="B62353" s="188"/>
      <c r="C62353" s="188"/>
      <c r="D62353" s="189"/>
    </row>
    <row r="62354" spans="1:4">
      <c r="A62354" s="188"/>
      <c r="B62354" s="188"/>
      <c r="C62354" s="188"/>
      <c r="D62354" s="189"/>
    </row>
    <row r="62355" spans="1:4">
      <c r="A62355" s="188"/>
      <c r="B62355" s="188"/>
      <c r="C62355" s="188"/>
      <c r="D62355" s="189"/>
    </row>
    <row r="62356" spans="1:4">
      <c r="A62356" s="188"/>
      <c r="B62356" s="188"/>
      <c r="C62356" s="188"/>
      <c r="D62356" s="189"/>
    </row>
    <row r="62357" spans="1:4">
      <c r="A62357" s="188"/>
      <c r="B62357" s="188"/>
      <c r="C62357" s="188"/>
      <c r="D62357" s="189"/>
    </row>
    <row r="62358" spans="1:4">
      <c r="A62358" s="188"/>
      <c r="B62358" s="188"/>
      <c r="C62358" s="188"/>
      <c r="D62358" s="189"/>
    </row>
    <row r="62359" spans="1:4">
      <c r="A62359" s="188"/>
      <c r="B62359" s="188"/>
      <c r="C62359" s="188"/>
      <c r="D62359" s="189"/>
    </row>
    <row r="62360" spans="1:4">
      <c r="A62360" s="188"/>
      <c r="B62360" s="188"/>
      <c r="C62360" s="188"/>
      <c r="D62360" s="189"/>
    </row>
    <row r="62361" spans="1:4">
      <c r="A62361" s="188"/>
      <c r="B62361" s="188"/>
      <c r="C62361" s="188"/>
      <c r="D62361" s="189"/>
    </row>
    <row r="62362" spans="1:4">
      <c r="A62362" s="188"/>
      <c r="B62362" s="188"/>
      <c r="C62362" s="188"/>
      <c r="D62362" s="189"/>
    </row>
    <row r="62363" spans="1:4">
      <c r="A62363" s="188"/>
      <c r="B62363" s="188"/>
      <c r="C62363" s="188"/>
      <c r="D62363" s="189"/>
    </row>
    <row r="62364" spans="1:4">
      <c r="A62364" s="188"/>
      <c r="B62364" s="188"/>
      <c r="C62364" s="188"/>
      <c r="D62364" s="189"/>
    </row>
    <row r="62365" spans="1:4">
      <c r="A62365" s="188"/>
      <c r="B62365" s="188"/>
      <c r="C62365" s="188"/>
      <c r="D62365" s="189"/>
    </row>
    <row r="62366" spans="1:4">
      <c r="A62366" s="188"/>
      <c r="B62366" s="188"/>
      <c r="C62366" s="188"/>
      <c r="D62366" s="189"/>
    </row>
    <row r="62367" spans="1:4">
      <c r="A62367" s="188"/>
      <c r="B62367" s="188"/>
      <c r="C62367" s="188"/>
      <c r="D62367" s="189"/>
    </row>
    <row r="62368" spans="1:4">
      <c r="A62368" s="188"/>
      <c r="B62368" s="188"/>
      <c r="C62368" s="188"/>
      <c r="D62368" s="189"/>
    </row>
    <row r="62369" spans="1:4">
      <c r="A62369" s="188"/>
      <c r="B62369" s="188"/>
      <c r="C62369" s="188"/>
      <c r="D62369" s="189"/>
    </row>
    <row r="62370" spans="1:4">
      <c r="A62370" s="188"/>
      <c r="B62370" s="188"/>
      <c r="C62370" s="188"/>
      <c r="D62370" s="189"/>
    </row>
    <row r="62371" spans="1:4">
      <c r="A62371" s="188"/>
      <c r="B62371" s="188"/>
      <c r="C62371" s="188"/>
      <c r="D62371" s="189"/>
    </row>
    <row r="62372" spans="1:4">
      <c r="A62372" s="188"/>
      <c r="B62372" s="188"/>
      <c r="C62372" s="188"/>
      <c r="D62372" s="189"/>
    </row>
    <row r="62373" spans="1:4">
      <c r="A62373" s="188"/>
      <c r="B62373" s="188"/>
      <c r="C62373" s="188"/>
      <c r="D62373" s="189"/>
    </row>
    <row r="62374" spans="1:4">
      <c r="A62374" s="188"/>
      <c r="B62374" s="188"/>
      <c r="C62374" s="188"/>
      <c r="D62374" s="189"/>
    </row>
    <row r="62375" spans="1:4">
      <c r="A62375" s="188"/>
      <c r="B62375" s="188"/>
      <c r="C62375" s="188"/>
      <c r="D62375" s="189"/>
    </row>
    <row r="62376" spans="1:4">
      <c r="A62376" s="188"/>
      <c r="B62376" s="188"/>
      <c r="C62376" s="188"/>
      <c r="D62376" s="189"/>
    </row>
    <row r="62377" spans="1:4">
      <c r="A62377" s="188"/>
      <c r="B62377" s="188"/>
      <c r="C62377" s="188"/>
      <c r="D62377" s="189"/>
    </row>
    <row r="62378" spans="1:4">
      <c r="A62378" s="188"/>
      <c r="B62378" s="188"/>
      <c r="C62378" s="188"/>
      <c r="D62378" s="189"/>
    </row>
    <row r="62379" spans="1:4">
      <c r="A62379" s="188"/>
      <c r="B62379" s="188"/>
      <c r="C62379" s="188"/>
      <c r="D62379" s="189"/>
    </row>
    <row r="62380" spans="1:4">
      <c r="A62380" s="188"/>
      <c r="B62380" s="188"/>
      <c r="C62380" s="188"/>
      <c r="D62380" s="189"/>
    </row>
    <row r="62381" spans="1:4">
      <c r="A62381" s="188"/>
      <c r="B62381" s="188"/>
      <c r="C62381" s="188"/>
      <c r="D62381" s="189"/>
    </row>
    <row r="62382" spans="1:4">
      <c r="A62382" s="188"/>
      <c r="B62382" s="188"/>
      <c r="C62382" s="188"/>
      <c r="D62382" s="189"/>
    </row>
    <row r="62383" spans="1:4">
      <c r="A62383" s="188"/>
      <c r="B62383" s="188"/>
      <c r="C62383" s="188"/>
      <c r="D62383" s="189"/>
    </row>
    <row r="62384" spans="1:4">
      <c r="A62384" s="188"/>
      <c r="B62384" s="188"/>
      <c r="C62384" s="188"/>
      <c r="D62384" s="189"/>
    </row>
    <row r="62385" spans="1:4">
      <c r="A62385" s="188"/>
      <c r="B62385" s="188"/>
      <c r="C62385" s="188"/>
      <c r="D62385" s="189"/>
    </row>
    <row r="62386" spans="1:4">
      <c r="A62386" s="188"/>
      <c r="B62386" s="188"/>
      <c r="C62386" s="188"/>
      <c r="D62386" s="189"/>
    </row>
    <row r="62387" spans="1:4">
      <c r="A62387" s="188"/>
      <c r="B62387" s="188"/>
      <c r="C62387" s="188"/>
      <c r="D62387" s="189"/>
    </row>
    <row r="62388" spans="1:4">
      <c r="A62388" s="188"/>
      <c r="B62388" s="188"/>
      <c r="C62388" s="188"/>
      <c r="D62388" s="189"/>
    </row>
    <row r="62389" spans="1:4">
      <c r="A62389" s="188"/>
      <c r="B62389" s="188"/>
      <c r="C62389" s="188"/>
      <c r="D62389" s="189"/>
    </row>
    <row r="62390" spans="1:4">
      <c r="A62390" s="188"/>
      <c r="B62390" s="188"/>
      <c r="C62390" s="188"/>
      <c r="D62390" s="189"/>
    </row>
    <row r="62391" spans="1:4">
      <c r="A62391" s="188"/>
      <c r="B62391" s="188"/>
      <c r="C62391" s="188"/>
      <c r="D62391" s="189"/>
    </row>
    <row r="62392" spans="1:4">
      <c r="A62392" s="188"/>
      <c r="B62392" s="188"/>
      <c r="C62392" s="188"/>
      <c r="D62392" s="189"/>
    </row>
    <row r="62393" spans="1:4">
      <c r="A62393" s="188"/>
      <c r="B62393" s="188"/>
      <c r="C62393" s="188"/>
      <c r="D62393" s="189"/>
    </row>
    <row r="62394" spans="1:4">
      <c r="A62394" s="188"/>
      <c r="B62394" s="188"/>
      <c r="C62394" s="188"/>
      <c r="D62394" s="189"/>
    </row>
    <row r="62395" spans="1:4">
      <c r="A62395" s="188"/>
      <c r="B62395" s="188"/>
      <c r="C62395" s="188"/>
      <c r="D62395" s="189"/>
    </row>
    <row r="62396" spans="1:4">
      <c r="A62396" s="188"/>
      <c r="B62396" s="188"/>
      <c r="C62396" s="188"/>
      <c r="D62396" s="189"/>
    </row>
    <row r="62397" spans="1:4">
      <c r="A62397" s="188"/>
      <c r="B62397" s="188"/>
      <c r="C62397" s="188"/>
      <c r="D62397" s="189"/>
    </row>
    <row r="62398" spans="1:4">
      <c r="A62398" s="188"/>
      <c r="B62398" s="188"/>
      <c r="C62398" s="188"/>
      <c r="D62398" s="189"/>
    </row>
    <row r="62399" spans="1:4">
      <c r="A62399" s="188"/>
      <c r="B62399" s="188"/>
      <c r="C62399" s="188"/>
      <c r="D62399" s="189"/>
    </row>
    <row r="62400" spans="1:4">
      <c r="A62400" s="188"/>
      <c r="B62400" s="188"/>
      <c r="C62400" s="188"/>
      <c r="D62400" s="189"/>
    </row>
    <row r="62401" spans="1:4">
      <c r="A62401" s="188"/>
      <c r="B62401" s="188"/>
      <c r="C62401" s="188"/>
      <c r="D62401" s="189"/>
    </row>
    <row r="62402" spans="1:4">
      <c r="A62402" s="188"/>
      <c r="B62402" s="188"/>
      <c r="C62402" s="188"/>
      <c r="D62402" s="189"/>
    </row>
    <row r="62403" spans="1:4">
      <c r="A62403" s="188"/>
      <c r="B62403" s="188"/>
      <c r="C62403" s="188"/>
      <c r="D62403" s="189"/>
    </row>
    <row r="62404" spans="1:4">
      <c r="A62404" s="188"/>
      <c r="B62404" s="188"/>
      <c r="C62404" s="188"/>
      <c r="D62404" s="189"/>
    </row>
    <row r="62405" spans="1:4">
      <c r="A62405" s="188"/>
      <c r="B62405" s="188"/>
      <c r="C62405" s="188"/>
      <c r="D62405" s="189"/>
    </row>
    <row r="62406" spans="1:4">
      <c r="A62406" s="188"/>
      <c r="B62406" s="188"/>
      <c r="C62406" s="188"/>
      <c r="D62406" s="189"/>
    </row>
    <row r="62407" spans="1:4">
      <c r="A62407" s="188"/>
      <c r="B62407" s="188"/>
      <c r="C62407" s="188"/>
      <c r="D62407" s="189"/>
    </row>
    <row r="62408" spans="1:4">
      <c r="A62408" s="188"/>
      <c r="B62408" s="188"/>
      <c r="C62408" s="188"/>
      <c r="D62408" s="189"/>
    </row>
    <row r="62409" spans="1:4">
      <c r="A62409" s="188"/>
      <c r="B62409" s="188"/>
      <c r="C62409" s="188"/>
      <c r="D62409" s="189"/>
    </row>
    <row r="62410" spans="1:4">
      <c r="A62410" s="188"/>
      <c r="B62410" s="188"/>
      <c r="C62410" s="188"/>
      <c r="D62410" s="189"/>
    </row>
    <row r="62411" spans="1:4">
      <c r="A62411" s="188"/>
      <c r="B62411" s="188"/>
      <c r="C62411" s="188"/>
      <c r="D62411" s="189"/>
    </row>
    <row r="62412" spans="1:4">
      <c r="A62412" s="188"/>
      <c r="B62412" s="188"/>
      <c r="C62412" s="188"/>
      <c r="D62412" s="189"/>
    </row>
    <row r="62413" spans="1:4">
      <c r="A62413" s="188"/>
      <c r="B62413" s="188"/>
      <c r="C62413" s="188"/>
      <c r="D62413" s="189"/>
    </row>
    <row r="62414" spans="1:4">
      <c r="A62414" s="188"/>
      <c r="B62414" s="188"/>
      <c r="C62414" s="188"/>
      <c r="D62414" s="189"/>
    </row>
    <row r="62415" spans="1:4">
      <c r="A62415" s="188"/>
      <c r="B62415" s="188"/>
      <c r="C62415" s="188"/>
      <c r="D62415" s="189"/>
    </row>
    <row r="62416" spans="1:4">
      <c r="A62416" s="188"/>
      <c r="B62416" s="188"/>
      <c r="C62416" s="188"/>
      <c r="D62416" s="189"/>
    </row>
    <row r="62417" spans="1:4">
      <c r="A62417" s="188"/>
      <c r="B62417" s="188"/>
      <c r="C62417" s="188"/>
      <c r="D62417" s="189"/>
    </row>
    <row r="62418" spans="1:4">
      <c r="A62418" s="188"/>
      <c r="B62418" s="188"/>
      <c r="C62418" s="188"/>
      <c r="D62418" s="189"/>
    </row>
    <row r="62419" spans="1:4">
      <c r="A62419" s="188"/>
      <c r="B62419" s="188"/>
      <c r="C62419" s="188"/>
      <c r="D62419" s="189"/>
    </row>
    <row r="62420" spans="1:4">
      <c r="A62420" s="188"/>
      <c r="B62420" s="188"/>
      <c r="C62420" s="188"/>
      <c r="D62420" s="189"/>
    </row>
    <row r="62421" spans="1:4">
      <c r="A62421" s="188"/>
      <c r="B62421" s="188"/>
      <c r="C62421" s="188"/>
      <c r="D62421" s="189"/>
    </row>
    <row r="62422" spans="1:4">
      <c r="A62422" s="188"/>
      <c r="B62422" s="188"/>
      <c r="C62422" s="188"/>
      <c r="D62422" s="189"/>
    </row>
    <row r="62423" spans="1:4">
      <c r="A62423" s="188"/>
      <c r="B62423" s="188"/>
      <c r="C62423" s="188"/>
      <c r="D62423" s="189"/>
    </row>
    <row r="62424" spans="1:4">
      <c r="A62424" s="188"/>
      <c r="B62424" s="188"/>
      <c r="C62424" s="188"/>
      <c r="D62424" s="189"/>
    </row>
    <row r="62425" spans="1:4">
      <c r="A62425" s="188"/>
      <c r="B62425" s="188"/>
      <c r="C62425" s="188"/>
      <c r="D62425" s="189"/>
    </row>
    <row r="62426" spans="1:4">
      <c r="A62426" s="188"/>
      <c r="B62426" s="188"/>
      <c r="C62426" s="188"/>
      <c r="D62426" s="189"/>
    </row>
    <row r="62427" spans="1:4">
      <c r="A62427" s="188"/>
      <c r="B62427" s="188"/>
      <c r="C62427" s="188"/>
      <c r="D62427" s="189"/>
    </row>
    <row r="62428" spans="1:4">
      <c r="A62428" s="188"/>
      <c r="B62428" s="188"/>
      <c r="C62428" s="188"/>
      <c r="D62428" s="189"/>
    </row>
    <row r="62429" spans="1:4">
      <c r="A62429" s="188"/>
      <c r="B62429" s="188"/>
      <c r="C62429" s="188"/>
      <c r="D62429" s="189"/>
    </row>
    <row r="62430" spans="1:4">
      <c r="A62430" s="188"/>
      <c r="B62430" s="188"/>
      <c r="C62430" s="188"/>
      <c r="D62430" s="189"/>
    </row>
    <row r="62431" spans="1:4">
      <c r="A62431" s="188"/>
      <c r="B62431" s="188"/>
      <c r="C62431" s="188"/>
      <c r="D62431" s="189"/>
    </row>
    <row r="62432" spans="1:4">
      <c r="A62432" s="188"/>
      <c r="B62432" s="188"/>
      <c r="C62432" s="188"/>
      <c r="D62432" s="189"/>
    </row>
    <row r="62433" spans="1:4">
      <c r="A62433" s="188"/>
      <c r="B62433" s="188"/>
      <c r="C62433" s="188"/>
      <c r="D62433" s="189"/>
    </row>
    <row r="62434" spans="1:4">
      <c r="A62434" s="188"/>
      <c r="B62434" s="188"/>
      <c r="C62434" s="188"/>
      <c r="D62434" s="189"/>
    </row>
    <row r="62435" spans="1:4">
      <c r="A62435" s="188"/>
      <c r="B62435" s="188"/>
      <c r="C62435" s="188"/>
      <c r="D62435" s="189"/>
    </row>
    <row r="62436" spans="1:4">
      <c r="A62436" s="188"/>
      <c r="B62436" s="188"/>
      <c r="C62436" s="188"/>
      <c r="D62436" s="189"/>
    </row>
    <row r="62437" spans="1:4">
      <c r="A62437" s="188"/>
      <c r="B62437" s="188"/>
      <c r="C62437" s="188"/>
      <c r="D62437" s="189"/>
    </row>
    <row r="62438" spans="1:4">
      <c r="A62438" s="188"/>
      <c r="B62438" s="188"/>
      <c r="C62438" s="188"/>
      <c r="D62438" s="189"/>
    </row>
    <row r="62439" spans="1:4">
      <c r="A62439" s="188"/>
      <c r="B62439" s="188"/>
      <c r="C62439" s="188"/>
      <c r="D62439" s="189"/>
    </row>
    <row r="62440" spans="1:4">
      <c r="A62440" s="188"/>
      <c r="B62440" s="188"/>
      <c r="C62440" s="188"/>
      <c r="D62440" s="189"/>
    </row>
    <row r="62441" spans="1:4">
      <c r="A62441" s="188"/>
      <c r="B62441" s="188"/>
      <c r="C62441" s="188"/>
      <c r="D62441" s="189"/>
    </row>
    <row r="62442" spans="1:4">
      <c r="A62442" s="188"/>
      <c r="B62442" s="188"/>
      <c r="C62442" s="188"/>
      <c r="D62442" s="189"/>
    </row>
    <row r="62443" spans="1:4">
      <c r="A62443" s="188"/>
      <c r="B62443" s="188"/>
      <c r="C62443" s="188"/>
      <c r="D62443" s="189"/>
    </row>
    <row r="62444" spans="1:4">
      <c r="A62444" s="188"/>
      <c r="B62444" s="188"/>
      <c r="C62444" s="188"/>
      <c r="D62444" s="189"/>
    </row>
    <row r="62445" spans="1:4">
      <c r="A62445" s="188"/>
      <c r="B62445" s="188"/>
      <c r="C62445" s="188"/>
      <c r="D62445" s="189"/>
    </row>
    <row r="62446" spans="1:4">
      <c r="A62446" s="188"/>
      <c r="B62446" s="188"/>
      <c r="C62446" s="188"/>
      <c r="D62446" s="189"/>
    </row>
    <row r="62447" spans="1:4">
      <c r="A62447" s="188"/>
      <c r="B62447" s="188"/>
      <c r="C62447" s="188"/>
      <c r="D62447" s="189"/>
    </row>
    <row r="62448" spans="1:4">
      <c r="A62448" s="188"/>
      <c r="B62448" s="188"/>
      <c r="C62448" s="188"/>
      <c r="D62448" s="189"/>
    </row>
    <row r="62449" spans="1:4">
      <c r="A62449" s="188"/>
      <c r="B62449" s="188"/>
      <c r="C62449" s="188"/>
      <c r="D62449" s="189"/>
    </row>
    <row r="62450" spans="1:4">
      <c r="A62450" s="188"/>
      <c r="B62450" s="188"/>
      <c r="C62450" s="188"/>
      <c r="D62450" s="189"/>
    </row>
    <row r="62451" spans="1:4">
      <c r="A62451" s="188"/>
      <c r="B62451" s="188"/>
      <c r="C62451" s="188"/>
      <c r="D62451" s="189"/>
    </row>
    <row r="62452" spans="1:4">
      <c r="A62452" s="188"/>
      <c r="B62452" s="188"/>
      <c r="C62452" s="188"/>
      <c r="D62452" s="189"/>
    </row>
    <row r="62453" spans="1:4">
      <c r="A62453" s="188"/>
      <c r="B62453" s="188"/>
      <c r="C62453" s="188"/>
      <c r="D62453" s="189"/>
    </row>
    <row r="62454" spans="1:4">
      <c r="A62454" s="188"/>
      <c r="B62454" s="188"/>
      <c r="C62454" s="188"/>
      <c r="D62454" s="189"/>
    </row>
    <row r="62455" spans="1:4">
      <c r="A62455" s="188"/>
      <c r="B62455" s="188"/>
      <c r="C62455" s="188"/>
      <c r="D62455" s="189"/>
    </row>
    <row r="62456" spans="1:4">
      <c r="A62456" s="188"/>
      <c r="B62456" s="188"/>
      <c r="C62456" s="188"/>
      <c r="D62456" s="189"/>
    </row>
    <row r="62457" spans="1:4">
      <c r="A62457" s="188"/>
      <c r="B62457" s="188"/>
      <c r="C62457" s="188"/>
      <c r="D62457" s="189"/>
    </row>
    <row r="62458" spans="1:4">
      <c r="A62458" s="188"/>
      <c r="B62458" s="188"/>
      <c r="C62458" s="188"/>
      <c r="D62458" s="189"/>
    </row>
    <row r="62459" spans="1:4">
      <c r="A62459" s="188"/>
      <c r="B62459" s="188"/>
      <c r="C62459" s="188"/>
      <c r="D62459" s="189"/>
    </row>
    <row r="62460" spans="1:4">
      <c r="A62460" s="188"/>
      <c r="B62460" s="188"/>
      <c r="C62460" s="188"/>
      <c r="D62460" s="189"/>
    </row>
    <row r="62461" spans="1:4">
      <c r="A62461" s="188"/>
      <c r="B62461" s="188"/>
      <c r="C62461" s="188"/>
      <c r="D62461" s="189"/>
    </row>
    <row r="62462" spans="1:4">
      <c r="A62462" s="188"/>
      <c r="B62462" s="188"/>
      <c r="C62462" s="188"/>
      <c r="D62462" s="189"/>
    </row>
    <row r="62463" spans="1:4">
      <c r="A62463" s="188"/>
      <c r="B62463" s="188"/>
      <c r="C62463" s="188"/>
      <c r="D62463" s="189"/>
    </row>
    <row r="62464" spans="1:4">
      <c r="A62464" s="188"/>
      <c r="B62464" s="188"/>
      <c r="C62464" s="188"/>
      <c r="D62464" s="189"/>
    </row>
    <row r="62465" spans="1:4">
      <c r="A62465" s="188"/>
      <c r="B62465" s="188"/>
      <c r="C62465" s="188"/>
      <c r="D62465" s="189"/>
    </row>
    <row r="62466" spans="1:4">
      <c r="A62466" s="188"/>
      <c r="B62466" s="188"/>
      <c r="C62466" s="188"/>
      <c r="D62466" s="189"/>
    </row>
    <row r="62467" spans="1:4">
      <c r="A62467" s="188"/>
      <c r="B62467" s="188"/>
      <c r="C62467" s="188"/>
      <c r="D62467" s="189"/>
    </row>
    <row r="62468" spans="1:4">
      <c r="A62468" s="188"/>
      <c r="B62468" s="188"/>
      <c r="C62468" s="188"/>
      <c r="D62468" s="189"/>
    </row>
    <row r="62469" spans="1:4">
      <c r="A62469" s="188"/>
      <c r="B62469" s="188"/>
      <c r="C62469" s="188"/>
      <c r="D62469" s="189"/>
    </row>
    <row r="62470" spans="1:4">
      <c r="A62470" s="188"/>
      <c r="B62470" s="188"/>
      <c r="C62470" s="188"/>
      <c r="D62470" s="189"/>
    </row>
    <row r="62471" spans="1:4">
      <c r="A62471" s="188"/>
      <c r="B62471" s="188"/>
      <c r="C62471" s="188"/>
      <c r="D62471" s="189"/>
    </row>
    <row r="62472" spans="1:4">
      <c r="A62472" s="188"/>
      <c r="B62472" s="188"/>
      <c r="C62472" s="188"/>
      <c r="D62472" s="189"/>
    </row>
    <row r="62473" spans="1:4">
      <c r="A62473" s="188"/>
      <c r="B62473" s="188"/>
      <c r="C62473" s="188"/>
      <c r="D62473" s="189"/>
    </row>
    <row r="62474" spans="1:4">
      <c r="A62474" s="188"/>
      <c r="B62474" s="188"/>
      <c r="C62474" s="188"/>
      <c r="D62474" s="189"/>
    </row>
    <row r="62475" spans="1:4">
      <c r="A62475" s="188"/>
      <c r="B62475" s="188"/>
      <c r="C62475" s="188"/>
      <c r="D62475" s="189"/>
    </row>
    <row r="62476" spans="1:4">
      <c r="A62476" s="188"/>
      <c r="B62476" s="188"/>
      <c r="C62476" s="188"/>
      <c r="D62476" s="189"/>
    </row>
    <row r="62477" spans="1:4">
      <c r="A62477" s="188"/>
      <c r="B62477" s="188"/>
      <c r="C62477" s="188"/>
      <c r="D62477" s="189"/>
    </row>
    <row r="62478" spans="1:4">
      <c r="A62478" s="188"/>
      <c r="B62478" s="188"/>
      <c r="C62478" s="188"/>
      <c r="D62478" s="189"/>
    </row>
    <row r="62479" spans="1:4">
      <c r="A62479" s="188"/>
      <c r="B62479" s="188"/>
      <c r="C62479" s="188"/>
      <c r="D62479" s="189"/>
    </row>
    <row r="62480" spans="1:4">
      <c r="A62480" s="188"/>
      <c r="B62480" s="188"/>
      <c r="C62480" s="188"/>
      <c r="D62480" s="189"/>
    </row>
    <row r="62481" spans="1:4">
      <c r="A62481" s="188"/>
      <c r="B62481" s="188"/>
      <c r="C62481" s="188"/>
      <c r="D62481" s="189"/>
    </row>
    <row r="62482" spans="1:4">
      <c r="A62482" s="188"/>
      <c r="B62482" s="188"/>
      <c r="C62482" s="188"/>
      <c r="D62482" s="189"/>
    </row>
    <row r="62483" spans="1:4">
      <c r="A62483" s="188"/>
      <c r="B62483" s="188"/>
      <c r="C62483" s="188"/>
      <c r="D62483" s="189"/>
    </row>
    <row r="62484" spans="1:4">
      <c r="A62484" s="188"/>
      <c r="B62484" s="188"/>
      <c r="C62484" s="188"/>
      <c r="D62484" s="189"/>
    </row>
    <row r="62485" spans="1:4">
      <c r="A62485" s="188"/>
      <c r="B62485" s="188"/>
      <c r="C62485" s="188"/>
      <c r="D62485" s="189"/>
    </row>
    <row r="62486" spans="1:4">
      <c r="A62486" s="188"/>
      <c r="B62486" s="188"/>
      <c r="C62486" s="188"/>
      <c r="D62486" s="189"/>
    </row>
    <row r="62487" spans="1:4">
      <c r="A62487" s="188"/>
      <c r="B62487" s="188"/>
      <c r="C62487" s="188"/>
      <c r="D62487" s="189"/>
    </row>
    <row r="62488" spans="1:4">
      <c r="A62488" s="188"/>
      <c r="B62488" s="188"/>
      <c r="C62488" s="188"/>
      <c r="D62488" s="189"/>
    </row>
    <row r="62489" spans="1:4">
      <c r="A62489" s="188"/>
      <c r="B62489" s="188"/>
      <c r="C62489" s="188"/>
      <c r="D62489" s="189"/>
    </row>
    <row r="62490" spans="1:4">
      <c r="A62490" s="188"/>
      <c r="B62490" s="188"/>
      <c r="C62490" s="188"/>
      <c r="D62490" s="189"/>
    </row>
    <row r="62491" spans="1:4">
      <c r="A62491" s="188"/>
      <c r="B62491" s="188"/>
      <c r="C62491" s="188"/>
      <c r="D62491" s="189"/>
    </row>
    <row r="62492" spans="1:4">
      <c r="A62492" s="188"/>
      <c r="B62492" s="188"/>
      <c r="C62492" s="188"/>
      <c r="D62492" s="189"/>
    </row>
    <row r="62493" spans="1:4">
      <c r="A62493" s="188"/>
      <c r="B62493" s="188"/>
      <c r="C62493" s="188"/>
      <c r="D62493" s="189"/>
    </row>
    <row r="62494" spans="1:4">
      <c r="A62494" s="188"/>
      <c r="B62494" s="188"/>
      <c r="C62494" s="188"/>
      <c r="D62494" s="189"/>
    </row>
    <row r="62495" spans="1:4">
      <c r="A62495" s="188"/>
      <c r="B62495" s="188"/>
      <c r="C62495" s="188"/>
      <c r="D62495" s="189"/>
    </row>
    <row r="62496" spans="1:4">
      <c r="A62496" s="188"/>
      <c r="B62496" s="188"/>
      <c r="C62496" s="188"/>
      <c r="D62496" s="189"/>
    </row>
    <row r="62497" spans="1:4">
      <c r="A62497" s="188"/>
      <c r="B62497" s="188"/>
      <c r="C62497" s="188"/>
      <c r="D62497" s="189"/>
    </row>
    <row r="62498" spans="1:4">
      <c r="A62498" s="188"/>
      <c r="B62498" s="188"/>
      <c r="C62498" s="188"/>
      <c r="D62498" s="189"/>
    </row>
    <row r="62499" spans="1:4">
      <c r="A62499" s="188"/>
      <c r="B62499" s="188"/>
      <c r="C62499" s="188"/>
      <c r="D62499" s="189"/>
    </row>
    <row r="62500" spans="1:4">
      <c r="A62500" s="188"/>
      <c r="B62500" s="188"/>
      <c r="C62500" s="188"/>
      <c r="D62500" s="189"/>
    </row>
    <row r="62501" spans="1:4">
      <c r="A62501" s="188"/>
      <c r="B62501" s="188"/>
      <c r="C62501" s="188"/>
      <c r="D62501" s="189"/>
    </row>
    <row r="62502" spans="1:4">
      <c r="A62502" s="188"/>
      <c r="B62502" s="188"/>
      <c r="C62502" s="188"/>
      <c r="D62502" s="189"/>
    </row>
    <row r="62503" spans="1:4">
      <c r="A62503" s="188"/>
      <c r="B62503" s="188"/>
      <c r="C62503" s="188"/>
      <c r="D62503" s="189"/>
    </row>
    <row r="62504" spans="1:4">
      <c r="A62504" s="188"/>
      <c r="B62504" s="188"/>
      <c r="C62504" s="188"/>
      <c r="D62504" s="189"/>
    </row>
    <row r="62505" spans="1:4">
      <c r="A62505" s="188"/>
      <c r="B62505" s="188"/>
      <c r="C62505" s="188"/>
      <c r="D62505" s="189"/>
    </row>
    <row r="62506" spans="1:4">
      <c r="A62506" s="188"/>
      <c r="B62506" s="188"/>
      <c r="C62506" s="188"/>
      <c r="D62506" s="189"/>
    </row>
    <row r="62507" spans="1:4">
      <c r="A62507" s="188"/>
      <c r="B62507" s="188"/>
      <c r="C62507" s="188"/>
      <c r="D62507" s="189"/>
    </row>
    <row r="62508" spans="1:4">
      <c r="A62508" s="188"/>
      <c r="B62508" s="188"/>
      <c r="C62508" s="188"/>
      <c r="D62508" s="189"/>
    </row>
    <row r="62509" spans="1:4">
      <c r="A62509" s="188"/>
      <c r="B62509" s="188"/>
      <c r="C62509" s="188"/>
      <c r="D62509" s="189"/>
    </row>
    <row r="62510" spans="1:4">
      <c r="A62510" s="188"/>
      <c r="B62510" s="188"/>
      <c r="C62510" s="188"/>
      <c r="D62510" s="189"/>
    </row>
    <row r="62511" spans="1:4">
      <c r="A62511" s="188"/>
      <c r="B62511" s="188"/>
      <c r="C62511" s="188"/>
      <c r="D62511" s="189"/>
    </row>
    <row r="62512" spans="1:4">
      <c r="A62512" s="188"/>
      <c r="B62512" s="188"/>
      <c r="C62512" s="188"/>
      <c r="D62512" s="189"/>
    </row>
    <row r="62513" spans="1:4">
      <c r="A62513" s="188"/>
      <c r="B62513" s="188"/>
      <c r="C62513" s="188"/>
      <c r="D62513" s="189"/>
    </row>
    <row r="62514" spans="1:4">
      <c r="A62514" s="188"/>
      <c r="B62514" s="188"/>
      <c r="C62514" s="188"/>
      <c r="D62514" s="189"/>
    </row>
    <row r="62515" spans="1:4">
      <c r="A62515" s="188"/>
      <c r="B62515" s="188"/>
      <c r="C62515" s="188"/>
      <c r="D62515" s="189"/>
    </row>
    <row r="62516" spans="1:4">
      <c r="A62516" s="188"/>
      <c r="B62516" s="188"/>
      <c r="C62516" s="188"/>
      <c r="D62516" s="189"/>
    </row>
    <row r="62517" spans="1:4">
      <c r="A62517" s="188"/>
      <c r="B62517" s="188"/>
      <c r="C62517" s="188"/>
      <c r="D62517" s="189"/>
    </row>
    <row r="62518" spans="1:4">
      <c r="A62518" s="188"/>
      <c r="B62518" s="188"/>
      <c r="C62518" s="188"/>
      <c r="D62518" s="189"/>
    </row>
    <row r="62519" spans="1:4">
      <c r="A62519" s="188"/>
      <c r="B62519" s="188"/>
      <c r="C62519" s="188"/>
      <c r="D62519" s="189"/>
    </row>
    <row r="62520" spans="1:4">
      <c r="A62520" s="188"/>
      <c r="B62520" s="188"/>
      <c r="C62520" s="188"/>
      <c r="D62520" s="189"/>
    </row>
    <row r="62521" spans="1:4">
      <c r="A62521" s="188"/>
      <c r="B62521" s="188"/>
      <c r="C62521" s="188"/>
      <c r="D62521" s="189"/>
    </row>
    <row r="62522" spans="1:4">
      <c r="A62522" s="188"/>
      <c r="B62522" s="188"/>
      <c r="C62522" s="188"/>
      <c r="D62522" s="189"/>
    </row>
    <row r="62523" spans="1:4">
      <c r="A62523" s="188"/>
      <c r="B62523" s="188"/>
      <c r="C62523" s="188"/>
      <c r="D62523" s="189"/>
    </row>
    <row r="62524" spans="1:4">
      <c r="A62524" s="188"/>
      <c r="B62524" s="188"/>
      <c r="C62524" s="188"/>
      <c r="D62524" s="189"/>
    </row>
    <row r="62525" spans="1:4">
      <c r="A62525" s="188"/>
      <c r="B62525" s="188"/>
      <c r="C62525" s="188"/>
      <c r="D62525" s="189"/>
    </row>
    <row r="62526" spans="1:4">
      <c r="A62526" s="188"/>
      <c r="B62526" s="188"/>
      <c r="C62526" s="188"/>
      <c r="D62526" s="189"/>
    </row>
    <row r="62527" spans="1:4">
      <c r="A62527" s="188"/>
      <c r="B62527" s="188"/>
      <c r="C62527" s="188"/>
      <c r="D62527" s="189"/>
    </row>
    <row r="62528" spans="1:4">
      <c r="A62528" s="188"/>
      <c r="B62528" s="188"/>
      <c r="C62528" s="188"/>
      <c r="D62528" s="189"/>
    </row>
    <row r="62529" spans="1:4">
      <c r="A62529" s="188"/>
      <c r="B62529" s="188"/>
      <c r="C62529" s="188"/>
      <c r="D62529" s="189"/>
    </row>
    <row r="62530" spans="1:4">
      <c r="A62530" s="188"/>
      <c r="B62530" s="188"/>
      <c r="C62530" s="188"/>
      <c r="D62530" s="189"/>
    </row>
    <row r="62531" spans="1:4">
      <c r="A62531" s="188"/>
      <c r="B62531" s="188"/>
      <c r="C62531" s="188"/>
      <c r="D62531" s="189"/>
    </row>
    <row r="62532" spans="1:4">
      <c r="A62532" s="188"/>
      <c r="B62532" s="188"/>
      <c r="C62532" s="188"/>
      <c r="D62532" s="189"/>
    </row>
    <row r="62533" spans="1:4">
      <c r="A62533" s="188"/>
      <c r="B62533" s="188"/>
      <c r="C62533" s="188"/>
      <c r="D62533" s="189"/>
    </row>
    <row r="62534" spans="1:4">
      <c r="A62534" s="188"/>
      <c r="B62534" s="188"/>
      <c r="C62534" s="188"/>
      <c r="D62534" s="189"/>
    </row>
    <row r="62535" spans="1:4">
      <c r="A62535" s="188"/>
      <c r="B62535" s="188"/>
      <c r="C62535" s="188"/>
      <c r="D62535" s="189"/>
    </row>
    <row r="62536" spans="1:4">
      <c r="A62536" s="188"/>
      <c r="B62536" s="188"/>
      <c r="C62536" s="188"/>
      <c r="D62536" s="189"/>
    </row>
    <row r="62537" spans="1:4">
      <c r="A62537" s="188"/>
      <c r="B62537" s="188"/>
      <c r="C62537" s="188"/>
      <c r="D62537" s="189"/>
    </row>
    <row r="62538" spans="1:4">
      <c r="A62538" s="188"/>
      <c r="B62538" s="188"/>
      <c r="C62538" s="188"/>
      <c r="D62538" s="189"/>
    </row>
    <row r="62539" spans="1:4">
      <c r="A62539" s="188"/>
      <c r="B62539" s="188"/>
      <c r="C62539" s="188"/>
      <c r="D62539" s="189"/>
    </row>
    <row r="62540" spans="1:4">
      <c r="A62540" s="188"/>
      <c r="B62540" s="188"/>
      <c r="C62540" s="188"/>
      <c r="D62540" s="189"/>
    </row>
    <row r="62541" spans="1:4">
      <c r="A62541" s="188"/>
      <c r="B62541" s="188"/>
      <c r="C62541" s="188"/>
      <c r="D62541" s="189"/>
    </row>
    <row r="62542" spans="1:4">
      <c r="A62542" s="188"/>
      <c r="B62542" s="188"/>
      <c r="C62542" s="188"/>
      <c r="D62542" s="189"/>
    </row>
    <row r="62543" spans="1:4">
      <c r="A62543" s="188"/>
      <c r="B62543" s="188"/>
      <c r="C62543" s="188"/>
      <c r="D62543" s="189"/>
    </row>
    <row r="62544" spans="1:4">
      <c r="A62544" s="188"/>
      <c r="B62544" s="188"/>
      <c r="C62544" s="188"/>
      <c r="D62544" s="189"/>
    </row>
    <row r="62545" spans="1:4">
      <c r="A62545" s="188"/>
      <c r="B62545" s="188"/>
      <c r="C62545" s="188"/>
      <c r="D62545" s="189"/>
    </row>
    <row r="62546" spans="1:4">
      <c r="A62546" s="188"/>
      <c r="B62546" s="188"/>
      <c r="C62546" s="188"/>
      <c r="D62546" s="189"/>
    </row>
    <row r="62547" spans="1:4">
      <c r="A62547" s="188"/>
      <c r="B62547" s="188"/>
      <c r="C62547" s="188"/>
      <c r="D62547" s="189"/>
    </row>
    <row r="62548" spans="1:4">
      <c r="A62548" s="188"/>
      <c r="B62548" s="188"/>
      <c r="C62548" s="188"/>
      <c r="D62548" s="189"/>
    </row>
    <row r="62549" spans="1:4">
      <c r="A62549" s="188"/>
      <c r="B62549" s="188"/>
      <c r="C62549" s="188"/>
      <c r="D62549" s="189"/>
    </row>
    <row r="62550" spans="1:4">
      <c r="A62550" s="188"/>
      <c r="B62550" s="188"/>
      <c r="C62550" s="188"/>
      <c r="D62550" s="189"/>
    </row>
    <row r="62551" spans="1:4">
      <c r="A62551" s="188"/>
      <c r="B62551" s="188"/>
      <c r="C62551" s="188"/>
      <c r="D62551" s="189"/>
    </row>
    <row r="62552" spans="1:4">
      <c r="A62552" s="188"/>
      <c r="B62552" s="188"/>
      <c r="C62552" s="188"/>
      <c r="D62552" s="189"/>
    </row>
    <row r="62553" spans="1:4">
      <c r="A62553" s="188"/>
      <c r="B62553" s="188"/>
      <c r="C62553" s="188"/>
      <c r="D62553" s="189"/>
    </row>
    <row r="62554" spans="1:4">
      <c r="A62554" s="188"/>
      <c r="B62554" s="188"/>
      <c r="C62554" s="188"/>
      <c r="D62554" s="189"/>
    </row>
    <row r="62555" spans="1:4">
      <c r="A62555" s="188"/>
      <c r="B62555" s="188"/>
      <c r="C62555" s="188"/>
      <c r="D62555" s="189"/>
    </row>
    <row r="62556" spans="1:4">
      <c r="A62556" s="188"/>
      <c r="B62556" s="188"/>
      <c r="C62556" s="188"/>
      <c r="D62556" s="189"/>
    </row>
    <row r="62557" spans="1:4">
      <c r="A62557" s="188"/>
      <c r="B62557" s="188"/>
      <c r="C62557" s="188"/>
      <c r="D62557" s="189"/>
    </row>
    <row r="62558" spans="1:4">
      <c r="A62558" s="188"/>
      <c r="B62558" s="188"/>
      <c r="C62558" s="188"/>
      <c r="D62558" s="189"/>
    </row>
    <row r="62559" spans="1:4">
      <c r="A62559" s="188"/>
      <c r="B62559" s="188"/>
      <c r="C62559" s="188"/>
      <c r="D62559" s="189"/>
    </row>
    <row r="62560" spans="1:4">
      <c r="A62560" s="188"/>
      <c r="B62560" s="188"/>
      <c r="C62560" s="188"/>
      <c r="D62560" s="189"/>
    </row>
    <row r="62561" spans="1:4">
      <c r="A62561" s="188"/>
      <c r="B62561" s="188"/>
      <c r="C62561" s="188"/>
      <c r="D62561" s="189"/>
    </row>
    <row r="62562" spans="1:4">
      <c r="A62562" s="188"/>
      <c r="B62562" s="188"/>
      <c r="C62562" s="188"/>
      <c r="D62562" s="189"/>
    </row>
    <row r="62563" spans="1:4">
      <c r="A62563" s="188"/>
      <c r="B62563" s="188"/>
      <c r="C62563" s="188"/>
      <c r="D62563" s="189"/>
    </row>
    <row r="62564" spans="1:4">
      <c r="A62564" s="188"/>
      <c r="B62564" s="188"/>
      <c r="C62564" s="188"/>
      <c r="D62564" s="189"/>
    </row>
    <row r="62565" spans="1:4">
      <c r="A62565" s="188"/>
      <c r="B62565" s="188"/>
      <c r="C62565" s="188"/>
      <c r="D62565" s="189"/>
    </row>
    <row r="62566" spans="1:4">
      <c r="A62566" s="188"/>
      <c r="B62566" s="188"/>
      <c r="C62566" s="188"/>
      <c r="D62566" s="189"/>
    </row>
    <row r="62567" spans="1:4">
      <c r="A62567" s="188"/>
      <c r="B62567" s="188"/>
      <c r="C62567" s="188"/>
      <c r="D62567" s="189"/>
    </row>
    <row r="62568" spans="1:4">
      <c r="A62568" s="188"/>
      <c r="B62568" s="188"/>
      <c r="C62568" s="188"/>
      <c r="D62568" s="189"/>
    </row>
    <row r="62569" spans="1:4">
      <c r="A62569" s="188"/>
      <c r="B62569" s="188"/>
      <c r="C62569" s="188"/>
      <c r="D62569" s="189"/>
    </row>
    <row r="62570" spans="1:4">
      <c r="A62570" s="188"/>
      <c r="B62570" s="188"/>
      <c r="C62570" s="188"/>
      <c r="D62570" s="189"/>
    </row>
    <row r="62571" spans="1:4">
      <c r="A62571" s="188"/>
      <c r="B62571" s="188"/>
      <c r="C62571" s="188"/>
      <c r="D62571" s="189"/>
    </row>
    <row r="62572" spans="1:4">
      <c r="A62572" s="188"/>
      <c r="B62572" s="188"/>
      <c r="C62572" s="188"/>
      <c r="D62572" s="189"/>
    </row>
    <row r="62573" spans="1:4">
      <c r="A62573" s="188"/>
      <c r="B62573" s="188"/>
      <c r="C62573" s="188"/>
      <c r="D62573" s="189"/>
    </row>
    <row r="62574" spans="1:4">
      <c r="A62574" s="188"/>
      <c r="B62574" s="188"/>
      <c r="C62574" s="188"/>
      <c r="D62574" s="189"/>
    </row>
    <row r="62575" spans="1:4">
      <c r="A62575" s="188"/>
      <c r="B62575" s="188"/>
      <c r="C62575" s="188"/>
      <c r="D62575" s="189"/>
    </row>
    <row r="62576" spans="1:4">
      <c r="A62576" s="188"/>
      <c r="B62576" s="188"/>
      <c r="C62576" s="188"/>
      <c r="D62576" s="189"/>
    </row>
    <row r="62577" spans="1:4">
      <c r="A62577" s="188"/>
      <c r="B62577" s="188"/>
      <c r="C62577" s="188"/>
      <c r="D62577" s="189"/>
    </row>
    <row r="62578" spans="1:4">
      <c r="A62578" s="188"/>
      <c r="B62578" s="188"/>
      <c r="C62578" s="188"/>
      <c r="D62578" s="189"/>
    </row>
    <row r="62579" spans="1:4">
      <c r="A62579" s="188"/>
      <c r="B62579" s="188"/>
      <c r="C62579" s="188"/>
      <c r="D62579" s="189"/>
    </row>
    <row r="62580" spans="1:4">
      <c r="A62580" s="188"/>
      <c r="B62580" s="188"/>
      <c r="C62580" s="188"/>
      <c r="D62580" s="189"/>
    </row>
    <row r="62581" spans="1:4">
      <c r="A62581" s="188"/>
      <c r="B62581" s="188"/>
      <c r="C62581" s="188"/>
      <c r="D62581" s="189"/>
    </row>
    <row r="62582" spans="1:4">
      <c r="A62582" s="188"/>
      <c r="B62582" s="188"/>
      <c r="C62582" s="188"/>
      <c r="D62582" s="189"/>
    </row>
    <row r="62583" spans="1:4">
      <c r="A62583" s="188"/>
      <c r="B62583" s="188"/>
      <c r="C62583" s="188"/>
      <c r="D62583" s="189"/>
    </row>
    <row r="62584" spans="1:4">
      <c r="A62584" s="188"/>
      <c r="B62584" s="188"/>
      <c r="C62584" s="188"/>
      <c r="D62584" s="189"/>
    </row>
    <row r="62585" spans="1:4">
      <c r="A62585" s="188"/>
      <c r="B62585" s="188"/>
      <c r="C62585" s="188"/>
      <c r="D62585" s="189"/>
    </row>
    <row r="62586" spans="1:4">
      <c r="A62586" s="188"/>
      <c r="B62586" s="188"/>
      <c r="C62586" s="188"/>
      <c r="D62586" s="189"/>
    </row>
    <row r="62587" spans="1:4">
      <c r="A62587" s="188"/>
      <c r="B62587" s="188"/>
      <c r="C62587" s="188"/>
      <c r="D62587" s="189"/>
    </row>
    <row r="62588" spans="1:4">
      <c r="A62588" s="188"/>
      <c r="B62588" s="188"/>
      <c r="C62588" s="188"/>
      <c r="D62588" s="189"/>
    </row>
    <row r="62589" spans="1:4">
      <c r="A62589" s="188"/>
      <c r="B62589" s="188"/>
      <c r="C62589" s="188"/>
      <c r="D62589" s="189"/>
    </row>
    <row r="62590" spans="1:4">
      <c r="A62590" s="188"/>
      <c r="B62590" s="188"/>
      <c r="C62590" s="188"/>
      <c r="D62590" s="189"/>
    </row>
    <row r="62591" spans="1:4">
      <c r="A62591" s="188"/>
      <c r="B62591" s="188"/>
      <c r="C62591" s="188"/>
      <c r="D62591" s="189"/>
    </row>
    <row r="62592" spans="1:4">
      <c r="A62592" s="188"/>
      <c r="B62592" s="188"/>
      <c r="C62592" s="188"/>
      <c r="D62592" s="189"/>
    </row>
    <row r="62593" spans="1:4">
      <c r="A62593" s="188"/>
      <c r="B62593" s="188"/>
      <c r="C62593" s="188"/>
      <c r="D62593" s="189"/>
    </row>
    <row r="62594" spans="1:4">
      <c r="A62594" s="188"/>
      <c r="B62594" s="188"/>
      <c r="C62594" s="188"/>
      <c r="D62594" s="189"/>
    </row>
    <row r="62595" spans="1:4">
      <c r="A62595" s="188"/>
      <c r="B62595" s="188"/>
      <c r="C62595" s="188"/>
      <c r="D62595" s="189"/>
    </row>
    <row r="62596" spans="1:4">
      <c r="A62596" s="188"/>
      <c r="B62596" s="188"/>
      <c r="C62596" s="188"/>
      <c r="D62596" s="189"/>
    </row>
    <row r="62597" spans="1:4">
      <c r="A62597" s="188"/>
      <c r="B62597" s="188"/>
      <c r="C62597" s="188"/>
      <c r="D62597" s="189"/>
    </row>
    <row r="62598" spans="1:4">
      <c r="A62598" s="188"/>
      <c r="B62598" s="188"/>
      <c r="C62598" s="188"/>
      <c r="D62598" s="189"/>
    </row>
    <row r="62599" spans="1:4">
      <c r="A62599" s="188"/>
      <c r="B62599" s="188"/>
      <c r="C62599" s="188"/>
      <c r="D62599" s="189"/>
    </row>
    <row r="62600" spans="1:4">
      <c r="A62600" s="188"/>
      <c r="B62600" s="188"/>
      <c r="C62600" s="188"/>
      <c r="D62600" s="189"/>
    </row>
    <row r="62601" spans="1:4">
      <c r="A62601" s="188"/>
      <c r="B62601" s="188"/>
      <c r="C62601" s="188"/>
      <c r="D62601" s="189"/>
    </row>
    <row r="62602" spans="1:4">
      <c r="A62602" s="188"/>
      <c r="B62602" s="188"/>
      <c r="C62602" s="188"/>
      <c r="D62602" s="189"/>
    </row>
    <row r="62603" spans="1:4">
      <c r="A62603" s="188"/>
      <c r="B62603" s="188"/>
      <c r="C62603" s="188"/>
      <c r="D62603" s="189"/>
    </row>
    <row r="62604" spans="1:4">
      <c r="A62604" s="188"/>
      <c r="B62604" s="188"/>
      <c r="C62604" s="188"/>
      <c r="D62604" s="189"/>
    </row>
    <row r="62605" spans="1:4">
      <c r="A62605" s="188"/>
      <c r="B62605" s="188"/>
      <c r="C62605" s="188"/>
      <c r="D62605" s="189"/>
    </row>
    <row r="62606" spans="1:4">
      <c r="A62606" s="188"/>
      <c r="B62606" s="188"/>
      <c r="C62606" s="188"/>
      <c r="D62606" s="189"/>
    </row>
    <row r="62607" spans="1:4">
      <c r="A62607" s="188"/>
      <c r="B62607" s="188"/>
      <c r="C62607" s="188"/>
      <c r="D62607" s="189"/>
    </row>
    <row r="62608" spans="1:4">
      <c r="A62608" s="188"/>
      <c r="B62608" s="188"/>
      <c r="C62608" s="188"/>
      <c r="D62608" s="189"/>
    </row>
    <row r="62609" spans="1:4">
      <c r="A62609" s="188"/>
      <c r="B62609" s="188"/>
      <c r="C62609" s="188"/>
      <c r="D62609" s="189"/>
    </row>
    <row r="62610" spans="1:4">
      <c r="A62610" s="188"/>
      <c r="B62610" s="188"/>
      <c r="C62610" s="188"/>
      <c r="D62610" s="189"/>
    </row>
    <row r="62611" spans="1:4">
      <c r="A62611" s="188"/>
      <c r="B62611" s="188"/>
      <c r="C62611" s="188"/>
      <c r="D62611" s="189"/>
    </row>
    <row r="62612" spans="1:4">
      <c r="A62612" s="188"/>
      <c r="B62612" s="188"/>
      <c r="C62612" s="188"/>
      <c r="D62612" s="189"/>
    </row>
    <row r="62613" spans="1:4">
      <c r="A62613" s="188"/>
      <c r="B62613" s="188"/>
      <c r="C62613" s="188"/>
      <c r="D62613" s="189"/>
    </row>
    <row r="62614" spans="1:4">
      <c r="A62614" s="188"/>
      <c r="B62614" s="188"/>
      <c r="C62614" s="188"/>
      <c r="D62614" s="189"/>
    </row>
    <row r="62615" spans="1:4">
      <c r="A62615" s="188"/>
      <c r="B62615" s="188"/>
      <c r="C62615" s="188"/>
      <c r="D62615" s="189"/>
    </row>
    <row r="62616" spans="1:4">
      <c r="A62616" s="188"/>
      <c r="B62616" s="188"/>
      <c r="C62616" s="188"/>
      <c r="D62616" s="189"/>
    </row>
    <row r="62617" spans="1:4">
      <c r="A62617" s="188"/>
      <c r="B62617" s="188"/>
      <c r="C62617" s="188"/>
      <c r="D62617" s="189"/>
    </row>
    <row r="62618" spans="1:4">
      <c r="A62618" s="188"/>
      <c r="B62618" s="188"/>
      <c r="C62618" s="188"/>
      <c r="D62618" s="189"/>
    </row>
    <row r="62619" spans="1:4">
      <c r="A62619" s="188"/>
      <c r="B62619" s="188"/>
      <c r="C62619" s="188"/>
      <c r="D62619" s="189"/>
    </row>
    <row r="62620" spans="1:4">
      <c r="A62620" s="188"/>
      <c r="B62620" s="188"/>
      <c r="C62620" s="188"/>
      <c r="D62620" s="189"/>
    </row>
    <row r="62621" spans="1:4">
      <c r="A62621" s="188"/>
      <c r="B62621" s="188"/>
      <c r="C62621" s="188"/>
      <c r="D62621" s="189"/>
    </row>
    <row r="62622" spans="1:4">
      <c r="A62622" s="188"/>
      <c r="B62622" s="188"/>
      <c r="C62622" s="188"/>
      <c r="D62622" s="189"/>
    </row>
    <row r="62623" spans="1:4">
      <c r="A62623" s="188"/>
      <c r="B62623" s="188"/>
      <c r="C62623" s="188"/>
      <c r="D62623" s="189"/>
    </row>
    <row r="62624" spans="1:4">
      <c r="A62624" s="188"/>
      <c r="B62624" s="188"/>
      <c r="C62624" s="188"/>
      <c r="D62624" s="189"/>
    </row>
    <row r="62625" spans="1:4">
      <c r="A62625" s="188"/>
      <c r="B62625" s="188"/>
      <c r="C62625" s="188"/>
      <c r="D62625" s="189"/>
    </row>
    <row r="62626" spans="1:4">
      <c r="A62626" s="188"/>
      <c r="B62626" s="188"/>
      <c r="C62626" s="188"/>
      <c r="D62626" s="189"/>
    </row>
    <row r="62627" spans="1:4">
      <c r="A62627" s="188"/>
      <c r="B62627" s="188"/>
      <c r="C62627" s="188"/>
      <c r="D62627" s="189"/>
    </row>
    <row r="62628" spans="1:4">
      <c r="A62628" s="188"/>
      <c r="B62628" s="188"/>
      <c r="C62628" s="188"/>
      <c r="D62628" s="189"/>
    </row>
    <row r="62629" spans="1:4">
      <c r="A62629" s="188"/>
      <c r="B62629" s="188"/>
      <c r="C62629" s="188"/>
      <c r="D62629" s="189"/>
    </row>
    <row r="62630" spans="1:4">
      <c r="A62630" s="188"/>
      <c r="B62630" s="188"/>
      <c r="C62630" s="188"/>
      <c r="D62630" s="189"/>
    </row>
    <row r="62631" spans="1:4">
      <c r="A62631" s="188"/>
      <c r="B62631" s="188"/>
      <c r="C62631" s="188"/>
      <c r="D62631" s="189"/>
    </row>
    <row r="62632" spans="1:4">
      <c r="A62632" s="188"/>
      <c r="B62632" s="188"/>
      <c r="C62632" s="188"/>
      <c r="D62632" s="189"/>
    </row>
    <row r="62633" spans="1:4">
      <c r="A62633" s="188"/>
      <c r="B62633" s="188"/>
      <c r="C62633" s="188"/>
      <c r="D62633" s="189"/>
    </row>
    <row r="62634" spans="1:4">
      <c r="A62634" s="188"/>
      <c r="B62634" s="188"/>
      <c r="C62634" s="188"/>
      <c r="D62634" s="189"/>
    </row>
    <row r="62635" spans="1:4">
      <c r="A62635" s="188"/>
      <c r="B62635" s="188"/>
      <c r="C62635" s="188"/>
      <c r="D62635" s="189"/>
    </row>
    <row r="62636" spans="1:4">
      <c r="A62636" s="188"/>
      <c r="B62636" s="188"/>
      <c r="C62636" s="188"/>
      <c r="D62636" s="189"/>
    </row>
    <row r="62637" spans="1:4">
      <c r="A62637" s="188"/>
      <c r="B62637" s="188"/>
      <c r="C62637" s="188"/>
      <c r="D62637" s="189"/>
    </row>
    <row r="62638" spans="1:4">
      <c r="A62638" s="188"/>
      <c r="B62638" s="188"/>
      <c r="C62638" s="188"/>
      <c r="D62638" s="189"/>
    </row>
    <row r="62639" spans="1:4">
      <c r="A62639" s="188"/>
      <c r="B62639" s="188"/>
      <c r="C62639" s="188"/>
      <c r="D62639" s="189"/>
    </row>
    <row r="62640" spans="1:4">
      <c r="A62640" s="188"/>
      <c r="B62640" s="188"/>
      <c r="C62640" s="188"/>
      <c r="D62640" s="189"/>
    </row>
    <row r="62641" spans="1:4">
      <c r="A62641" s="188"/>
      <c r="B62641" s="188"/>
      <c r="C62641" s="188"/>
      <c r="D62641" s="189"/>
    </row>
    <row r="62642" spans="1:4">
      <c r="A62642" s="188"/>
      <c r="B62642" s="188"/>
      <c r="C62642" s="188"/>
      <c r="D62642" s="189"/>
    </row>
    <row r="62643" spans="1:4">
      <c r="A62643" s="188"/>
      <c r="B62643" s="188"/>
      <c r="C62643" s="188"/>
      <c r="D62643" s="189"/>
    </row>
    <row r="62644" spans="1:4">
      <c r="A62644" s="188"/>
      <c r="B62644" s="188"/>
      <c r="C62644" s="188"/>
      <c r="D62644" s="189"/>
    </row>
    <row r="62645" spans="1:4">
      <c r="A62645" s="188"/>
      <c r="B62645" s="188"/>
      <c r="C62645" s="188"/>
      <c r="D62645" s="189"/>
    </row>
    <row r="62646" spans="1:4">
      <c r="A62646" s="188"/>
      <c r="B62646" s="188"/>
      <c r="C62646" s="188"/>
      <c r="D62646" s="189"/>
    </row>
    <row r="62647" spans="1:4">
      <c r="A62647" s="188"/>
      <c r="B62647" s="188"/>
      <c r="C62647" s="188"/>
      <c r="D62647" s="189"/>
    </row>
    <row r="62648" spans="1:4">
      <c r="A62648" s="188"/>
      <c r="B62648" s="188"/>
      <c r="C62648" s="188"/>
      <c r="D62648" s="189"/>
    </row>
    <row r="62649" spans="1:4">
      <c r="A62649" s="188"/>
      <c r="B62649" s="188"/>
      <c r="C62649" s="188"/>
      <c r="D62649" s="189"/>
    </row>
    <row r="62650" spans="1:4">
      <c r="A62650" s="188"/>
      <c r="B62650" s="188"/>
      <c r="C62650" s="188"/>
      <c r="D62650" s="189"/>
    </row>
    <row r="62651" spans="1:4">
      <c r="A62651" s="188"/>
      <c r="B62651" s="188"/>
      <c r="C62651" s="188"/>
      <c r="D62651" s="189"/>
    </row>
    <row r="62652" spans="1:4">
      <c r="A62652" s="188"/>
      <c r="B62652" s="188"/>
      <c r="C62652" s="188"/>
      <c r="D62652" s="189"/>
    </row>
    <row r="62653" spans="1:4">
      <c r="A62653" s="188"/>
      <c r="B62653" s="188"/>
      <c r="C62653" s="188"/>
      <c r="D62653" s="189"/>
    </row>
    <row r="62654" spans="1:4">
      <c r="A62654" s="188"/>
      <c r="B62654" s="188"/>
      <c r="C62654" s="188"/>
      <c r="D62654" s="189"/>
    </row>
    <row r="62655" spans="1:4">
      <c r="A62655" s="188"/>
      <c r="B62655" s="188"/>
      <c r="C62655" s="188"/>
      <c r="D62655" s="189"/>
    </row>
    <row r="62656" spans="1:4">
      <c r="A62656" s="188"/>
      <c r="B62656" s="188"/>
      <c r="C62656" s="188"/>
      <c r="D62656" s="189"/>
    </row>
    <row r="62657" spans="1:4">
      <c r="A62657" s="188"/>
      <c r="B62657" s="188"/>
      <c r="C62657" s="188"/>
      <c r="D62657" s="189"/>
    </row>
    <row r="62658" spans="1:4">
      <c r="A62658" s="188"/>
      <c r="B62658" s="188"/>
      <c r="C62658" s="188"/>
      <c r="D62658" s="189"/>
    </row>
    <row r="62659" spans="1:4">
      <c r="A62659" s="188"/>
      <c r="B62659" s="188"/>
      <c r="C62659" s="188"/>
      <c r="D62659" s="189"/>
    </row>
    <row r="62660" spans="1:4">
      <c r="A62660" s="188"/>
      <c r="B62660" s="188"/>
      <c r="C62660" s="188"/>
      <c r="D62660" s="189"/>
    </row>
    <row r="62661" spans="1:4">
      <c r="A62661" s="188"/>
      <c r="B62661" s="188"/>
      <c r="C62661" s="188"/>
      <c r="D62661" s="189"/>
    </row>
    <row r="62662" spans="1:4">
      <c r="A62662" s="188"/>
      <c r="B62662" s="188"/>
      <c r="C62662" s="188"/>
      <c r="D62662" s="189"/>
    </row>
    <row r="62663" spans="1:4">
      <c r="A62663" s="188"/>
      <c r="B62663" s="188"/>
      <c r="C62663" s="188"/>
      <c r="D62663" s="189"/>
    </row>
    <row r="62664" spans="1:4">
      <c r="A62664" s="188"/>
      <c r="B62664" s="188"/>
      <c r="C62664" s="188"/>
      <c r="D62664" s="189"/>
    </row>
    <row r="62665" spans="1:4">
      <c r="A62665" s="188"/>
      <c r="B62665" s="188"/>
      <c r="C62665" s="188"/>
      <c r="D62665" s="189"/>
    </row>
    <row r="62666" spans="1:4">
      <c r="A62666" s="188"/>
      <c r="B62666" s="188"/>
      <c r="C62666" s="188"/>
      <c r="D62666" s="189"/>
    </row>
    <row r="62667" spans="1:4">
      <c r="A62667" s="188"/>
      <c r="B62667" s="188"/>
      <c r="C62667" s="188"/>
      <c r="D62667" s="189"/>
    </row>
    <row r="62668" spans="1:4">
      <c r="A62668" s="188"/>
      <c r="B62668" s="188"/>
      <c r="C62668" s="188"/>
      <c r="D62668" s="189"/>
    </row>
    <row r="62669" spans="1:4">
      <c r="A62669" s="188"/>
      <c r="B62669" s="188"/>
      <c r="C62669" s="188"/>
      <c r="D62669" s="189"/>
    </row>
    <row r="62670" spans="1:4">
      <c r="A62670" s="188"/>
      <c r="B62670" s="188"/>
      <c r="C62670" s="188"/>
      <c r="D62670" s="189"/>
    </row>
    <row r="62671" spans="1:4">
      <c r="A62671" s="188"/>
      <c r="B62671" s="188"/>
      <c r="C62671" s="188"/>
      <c r="D62671" s="189"/>
    </row>
    <row r="62672" spans="1:4">
      <c r="A62672" s="188"/>
      <c r="B62672" s="188"/>
      <c r="C62672" s="188"/>
      <c r="D62672" s="189"/>
    </row>
    <row r="62673" spans="1:4">
      <c r="A62673" s="188"/>
      <c r="B62673" s="188"/>
      <c r="C62673" s="188"/>
      <c r="D62673" s="189"/>
    </row>
    <row r="62674" spans="1:4">
      <c r="A62674" s="188"/>
      <c r="B62674" s="188"/>
      <c r="C62674" s="188"/>
      <c r="D62674" s="189"/>
    </row>
    <row r="62675" spans="1:4">
      <c r="A62675" s="188"/>
      <c r="B62675" s="188"/>
      <c r="C62675" s="188"/>
      <c r="D62675" s="189"/>
    </row>
    <row r="62676" spans="1:4">
      <c r="A62676" s="188"/>
      <c r="B62676" s="188"/>
      <c r="C62676" s="188"/>
      <c r="D62676" s="189"/>
    </row>
    <row r="62677" spans="1:4">
      <c r="A62677" s="188"/>
      <c r="B62677" s="188"/>
      <c r="C62677" s="188"/>
      <c r="D62677" s="189"/>
    </row>
    <row r="62678" spans="1:4">
      <c r="A62678" s="188"/>
      <c r="B62678" s="188"/>
      <c r="C62678" s="188"/>
      <c r="D62678" s="189"/>
    </row>
    <row r="62679" spans="1:4">
      <c r="A62679" s="188"/>
      <c r="B62679" s="188"/>
      <c r="C62679" s="188"/>
      <c r="D62679" s="189"/>
    </row>
    <row r="62680" spans="1:4">
      <c r="A62680" s="188"/>
      <c r="B62680" s="188"/>
      <c r="C62680" s="188"/>
      <c r="D62680" s="189"/>
    </row>
    <row r="62681" spans="1:4">
      <c r="A62681" s="188"/>
      <c r="B62681" s="188"/>
      <c r="C62681" s="188"/>
      <c r="D62681" s="189"/>
    </row>
    <row r="62682" spans="1:4">
      <c r="A62682" s="188"/>
      <c r="B62682" s="188"/>
      <c r="C62682" s="188"/>
      <c r="D62682" s="189"/>
    </row>
    <row r="62683" spans="1:4">
      <c r="A62683" s="188"/>
      <c r="B62683" s="188"/>
      <c r="C62683" s="188"/>
      <c r="D62683" s="189"/>
    </row>
    <row r="62684" spans="1:4">
      <c r="A62684" s="188"/>
      <c r="B62684" s="188"/>
      <c r="C62684" s="188"/>
      <c r="D62684" s="189"/>
    </row>
    <row r="62685" spans="1:4">
      <c r="A62685" s="188"/>
      <c r="B62685" s="188"/>
      <c r="C62685" s="188"/>
      <c r="D62685" s="189"/>
    </row>
    <row r="62686" spans="1:4">
      <c r="A62686" s="188"/>
      <c r="B62686" s="188"/>
      <c r="C62686" s="188"/>
      <c r="D62686" s="189"/>
    </row>
    <row r="62687" spans="1:4">
      <c r="A62687" s="188"/>
      <c r="B62687" s="188"/>
      <c r="C62687" s="188"/>
      <c r="D62687" s="189"/>
    </row>
    <row r="62688" spans="1:4">
      <c r="A62688" s="188"/>
      <c r="B62688" s="188"/>
      <c r="C62688" s="188"/>
      <c r="D62688" s="189"/>
    </row>
    <row r="62689" spans="1:4">
      <c r="A62689" s="188"/>
      <c r="B62689" s="188"/>
      <c r="C62689" s="188"/>
      <c r="D62689" s="189"/>
    </row>
    <row r="62690" spans="1:4">
      <c r="A62690" s="188"/>
      <c r="B62690" s="188"/>
      <c r="C62690" s="188"/>
      <c r="D62690" s="189"/>
    </row>
    <row r="62691" spans="1:4">
      <c r="A62691" s="188"/>
      <c r="B62691" s="188"/>
      <c r="C62691" s="188"/>
      <c r="D62691" s="189"/>
    </row>
    <row r="62692" spans="1:4">
      <c r="A62692" s="188"/>
      <c r="B62692" s="188"/>
      <c r="C62692" s="188"/>
      <c r="D62692" s="189"/>
    </row>
    <row r="62693" spans="1:4">
      <c r="A62693" s="188"/>
      <c r="B62693" s="188"/>
      <c r="C62693" s="188"/>
      <c r="D62693" s="189"/>
    </row>
    <row r="62694" spans="1:4">
      <c r="A62694" s="188"/>
      <c r="B62694" s="188"/>
      <c r="C62694" s="188"/>
      <c r="D62694" s="189"/>
    </row>
    <row r="62695" spans="1:4">
      <c r="A62695" s="188"/>
      <c r="B62695" s="188"/>
      <c r="C62695" s="188"/>
      <c r="D62695" s="189"/>
    </row>
    <row r="62696" spans="1:4">
      <c r="A62696" s="188"/>
      <c r="B62696" s="188"/>
      <c r="C62696" s="188"/>
      <c r="D62696" s="189"/>
    </row>
    <row r="62697" spans="1:4">
      <c r="A62697" s="188"/>
      <c r="B62697" s="188"/>
      <c r="C62697" s="188"/>
      <c r="D62697" s="189"/>
    </row>
    <row r="62698" spans="1:4">
      <c r="A62698" s="188"/>
      <c r="B62698" s="188"/>
      <c r="C62698" s="188"/>
      <c r="D62698" s="189"/>
    </row>
    <row r="62699" spans="1:4">
      <c r="A62699" s="188"/>
      <c r="B62699" s="188"/>
      <c r="C62699" s="188"/>
      <c r="D62699" s="189"/>
    </row>
    <row r="62700" spans="1:4">
      <c r="A62700" s="188"/>
      <c r="B62700" s="188"/>
      <c r="C62700" s="188"/>
      <c r="D62700" s="189"/>
    </row>
    <row r="62701" spans="1:4">
      <c r="A62701" s="188"/>
      <c r="B62701" s="188"/>
      <c r="C62701" s="188"/>
      <c r="D62701" s="189"/>
    </row>
    <row r="62702" spans="1:4">
      <c r="A62702" s="188"/>
      <c r="B62702" s="188"/>
      <c r="C62702" s="188"/>
      <c r="D62702" s="189"/>
    </row>
    <row r="62703" spans="1:4">
      <c r="A62703" s="188"/>
      <c r="B62703" s="188"/>
      <c r="C62703" s="188"/>
      <c r="D62703" s="189"/>
    </row>
    <row r="62704" spans="1:4">
      <c r="A62704" s="188"/>
      <c r="B62704" s="188"/>
      <c r="C62704" s="188"/>
      <c r="D62704" s="189"/>
    </row>
    <row r="62705" spans="1:4">
      <c r="A62705" s="188"/>
      <c r="B62705" s="188"/>
      <c r="C62705" s="188"/>
      <c r="D62705" s="189"/>
    </row>
    <row r="62706" spans="1:4">
      <c r="A62706" s="188"/>
      <c r="B62706" s="188"/>
      <c r="C62706" s="188"/>
      <c r="D62706" s="189"/>
    </row>
    <row r="62707" spans="1:4">
      <c r="A62707" s="188"/>
      <c r="B62707" s="188"/>
      <c r="C62707" s="188"/>
      <c r="D62707" s="189"/>
    </row>
    <row r="62708" spans="1:4">
      <c r="A62708" s="188"/>
      <c r="B62708" s="188"/>
      <c r="C62708" s="188"/>
      <c r="D62708" s="189"/>
    </row>
    <row r="62709" spans="1:4">
      <c r="A62709" s="188"/>
      <c r="B62709" s="188"/>
      <c r="C62709" s="188"/>
      <c r="D62709" s="189"/>
    </row>
    <row r="62710" spans="1:4">
      <c r="A62710" s="188"/>
      <c r="B62710" s="188"/>
      <c r="C62710" s="188"/>
      <c r="D62710" s="189"/>
    </row>
    <row r="62711" spans="1:4">
      <c r="A62711" s="188"/>
      <c r="B62711" s="188"/>
      <c r="C62711" s="188"/>
      <c r="D62711" s="189"/>
    </row>
    <row r="62712" spans="1:4">
      <c r="A62712" s="188"/>
      <c r="B62712" s="188"/>
      <c r="C62712" s="188"/>
      <c r="D62712" s="189"/>
    </row>
    <row r="62713" spans="1:4">
      <c r="A62713" s="188"/>
      <c r="B62713" s="188"/>
      <c r="C62713" s="188"/>
      <c r="D62713" s="189"/>
    </row>
    <row r="62714" spans="1:4">
      <c r="A62714" s="188"/>
      <c r="B62714" s="188"/>
      <c r="C62714" s="188"/>
      <c r="D62714" s="189"/>
    </row>
    <row r="62715" spans="1:4">
      <c r="A62715" s="188"/>
      <c r="B62715" s="188"/>
      <c r="C62715" s="188"/>
      <c r="D62715" s="189"/>
    </row>
    <row r="62716" spans="1:4">
      <c r="A62716" s="188"/>
      <c r="B62716" s="188"/>
      <c r="C62716" s="188"/>
      <c r="D62716" s="189"/>
    </row>
    <row r="62717" spans="1:4">
      <c r="A62717" s="188"/>
      <c r="B62717" s="188"/>
      <c r="C62717" s="188"/>
      <c r="D62717" s="189"/>
    </row>
    <row r="62718" spans="1:4">
      <c r="A62718" s="188"/>
      <c r="B62718" s="188"/>
      <c r="C62718" s="188"/>
      <c r="D62718" s="189"/>
    </row>
    <row r="62719" spans="1:4">
      <c r="A62719" s="188"/>
      <c r="B62719" s="188"/>
      <c r="C62719" s="188"/>
      <c r="D62719" s="189"/>
    </row>
    <row r="62720" spans="1:4">
      <c r="A62720" s="188"/>
      <c r="B62720" s="188"/>
      <c r="C62720" s="188"/>
      <c r="D62720" s="189"/>
    </row>
    <row r="62721" spans="1:4">
      <c r="A62721" s="188"/>
      <c r="B62721" s="188"/>
      <c r="C62721" s="188"/>
      <c r="D62721" s="189"/>
    </row>
    <row r="62722" spans="1:4">
      <c r="A62722" s="188"/>
      <c r="B62722" s="188"/>
      <c r="C62722" s="188"/>
      <c r="D62722" s="189"/>
    </row>
    <row r="62723" spans="1:4">
      <c r="A62723" s="188"/>
      <c r="B62723" s="188"/>
      <c r="C62723" s="188"/>
      <c r="D62723" s="189"/>
    </row>
    <row r="62724" spans="1:4">
      <c r="A62724" s="188"/>
      <c r="B62724" s="188"/>
      <c r="C62724" s="188"/>
      <c r="D62724" s="189"/>
    </row>
    <row r="62725" spans="1:4">
      <c r="A62725" s="188"/>
      <c r="B62725" s="188"/>
      <c r="C62725" s="188"/>
      <c r="D62725" s="189"/>
    </row>
    <row r="62726" spans="1:4">
      <c r="A62726" s="188"/>
      <c r="B62726" s="188"/>
      <c r="C62726" s="188"/>
      <c r="D62726" s="189"/>
    </row>
    <row r="62727" spans="1:4">
      <c r="A62727" s="188"/>
      <c r="B62727" s="188"/>
      <c r="C62727" s="188"/>
      <c r="D62727" s="189"/>
    </row>
    <row r="62728" spans="1:4">
      <c r="A62728" s="188"/>
      <c r="B62728" s="188"/>
      <c r="C62728" s="188"/>
      <c r="D62728" s="189"/>
    </row>
    <row r="62729" spans="1:4">
      <c r="A62729" s="188"/>
      <c r="B62729" s="188"/>
      <c r="C62729" s="188"/>
      <c r="D62729" s="189"/>
    </row>
    <row r="62730" spans="1:4">
      <c r="A62730" s="188"/>
      <c r="B62730" s="188"/>
      <c r="C62730" s="188"/>
      <c r="D62730" s="189"/>
    </row>
    <row r="62731" spans="1:4">
      <c r="A62731" s="188"/>
      <c r="B62731" s="188"/>
      <c r="C62731" s="188"/>
      <c r="D62731" s="189"/>
    </row>
    <row r="62732" spans="1:4">
      <c r="A62732" s="188"/>
      <c r="B62732" s="188"/>
      <c r="C62732" s="188"/>
      <c r="D62732" s="189"/>
    </row>
    <row r="62733" spans="1:4">
      <c r="A62733" s="188"/>
      <c r="B62733" s="188"/>
      <c r="C62733" s="188"/>
      <c r="D62733" s="189"/>
    </row>
    <row r="62734" spans="1:4">
      <c r="A62734" s="188"/>
      <c r="B62734" s="188"/>
      <c r="C62734" s="188"/>
      <c r="D62734" s="189"/>
    </row>
    <row r="62735" spans="1:4">
      <c r="A62735" s="188"/>
      <c r="B62735" s="188"/>
      <c r="C62735" s="188"/>
      <c r="D62735" s="189"/>
    </row>
    <row r="62736" spans="1:4">
      <c r="A62736" s="188"/>
      <c r="B62736" s="188"/>
      <c r="C62736" s="188"/>
      <c r="D62736" s="189"/>
    </row>
    <row r="62737" spans="1:4">
      <c r="A62737" s="188"/>
      <c r="B62737" s="188"/>
      <c r="C62737" s="188"/>
      <c r="D62737" s="189"/>
    </row>
    <row r="62738" spans="1:4">
      <c r="A62738" s="188"/>
      <c r="B62738" s="188"/>
      <c r="C62738" s="188"/>
      <c r="D62738" s="189"/>
    </row>
    <row r="62739" spans="1:4">
      <c r="A62739" s="188"/>
      <c r="B62739" s="188"/>
      <c r="C62739" s="188"/>
      <c r="D62739" s="189"/>
    </row>
    <row r="62740" spans="1:4">
      <c r="A62740" s="188"/>
      <c r="B62740" s="188"/>
      <c r="C62740" s="188"/>
      <c r="D62740" s="189"/>
    </row>
    <row r="62741" spans="1:4">
      <c r="A62741" s="188"/>
      <c r="B62741" s="188"/>
      <c r="C62741" s="188"/>
      <c r="D62741" s="189"/>
    </row>
    <row r="62742" spans="1:4">
      <c r="A62742" s="188"/>
      <c r="B62742" s="188"/>
      <c r="C62742" s="188"/>
      <c r="D62742" s="189"/>
    </row>
    <row r="62743" spans="1:4">
      <c r="A62743" s="188"/>
      <c r="B62743" s="188"/>
      <c r="C62743" s="188"/>
      <c r="D62743" s="189"/>
    </row>
    <row r="62744" spans="1:4">
      <c r="A62744" s="188"/>
      <c r="B62744" s="188"/>
      <c r="C62744" s="188"/>
      <c r="D62744" s="189"/>
    </row>
    <row r="62745" spans="1:4">
      <c r="A62745" s="188"/>
      <c r="B62745" s="188"/>
      <c r="C62745" s="188"/>
      <c r="D62745" s="189"/>
    </row>
    <row r="62746" spans="1:4">
      <c r="A62746" s="188"/>
      <c r="B62746" s="188"/>
      <c r="C62746" s="188"/>
      <c r="D62746" s="189"/>
    </row>
    <row r="62747" spans="1:4">
      <c r="A62747" s="188"/>
      <c r="B62747" s="188"/>
      <c r="C62747" s="188"/>
      <c r="D62747" s="189"/>
    </row>
    <row r="62748" spans="1:4">
      <c r="A62748" s="188"/>
      <c r="B62748" s="188"/>
      <c r="C62748" s="188"/>
      <c r="D62748" s="189"/>
    </row>
    <row r="62749" spans="1:4">
      <c r="A62749" s="188"/>
      <c r="B62749" s="188"/>
      <c r="C62749" s="188"/>
      <c r="D62749" s="189"/>
    </row>
    <row r="62750" spans="1:4">
      <c r="A62750" s="188"/>
      <c r="B62750" s="188"/>
      <c r="C62750" s="188"/>
      <c r="D62750" s="189"/>
    </row>
    <row r="62751" spans="1:4">
      <c r="A62751" s="188"/>
      <c r="B62751" s="188"/>
      <c r="C62751" s="188"/>
      <c r="D62751" s="189"/>
    </row>
    <row r="62752" spans="1:4">
      <c r="A62752" s="188"/>
      <c r="B62752" s="188"/>
      <c r="C62752" s="188"/>
      <c r="D62752" s="189"/>
    </row>
    <row r="62753" spans="1:4">
      <c r="A62753" s="188"/>
      <c r="B62753" s="188"/>
      <c r="C62753" s="188"/>
      <c r="D62753" s="189"/>
    </row>
    <row r="62754" spans="1:4">
      <c r="A62754" s="188"/>
      <c r="B62754" s="188"/>
      <c r="C62754" s="188"/>
      <c r="D62754" s="189"/>
    </row>
    <row r="62755" spans="1:4">
      <c r="A62755" s="188"/>
      <c r="B62755" s="188"/>
      <c r="C62755" s="188"/>
      <c r="D62755" s="189"/>
    </row>
    <row r="62756" spans="1:4">
      <c r="A62756" s="188"/>
      <c r="B62756" s="188"/>
      <c r="C62756" s="188"/>
      <c r="D62756" s="189"/>
    </row>
    <row r="62757" spans="1:4">
      <c r="A62757" s="188"/>
      <c r="B62757" s="188"/>
      <c r="C62757" s="188"/>
      <c r="D62757" s="189"/>
    </row>
    <row r="62758" spans="1:4">
      <c r="A62758" s="188"/>
      <c r="B62758" s="188"/>
      <c r="C62758" s="188"/>
      <c r="D62758" s="189"/>
    </row>
    <row r="62759" spans="1:4">
      <c r="A62759" s="188"/>
      <c r="B62759" s="188"/>
      <c r="C62759" s="188"/>
      <c r="D62759" s="189"/>
    </row>
    <row r="62760" spans="1:4">
      <c r="A62760" s="188"/>
      <c r="B62760" s="188"/>
      <c r="C62760" s="188"/>
      <c r="D62760" s="189"/>
    </row>
    <row r="62761" spans="1:4">
      <c r="A62761" s="188"/>
      <c r="B62761" s="188"/>
      <c r="C62761" s="188"/>
      <c r="D62761" s="189"/>
    </row>
    <row r="62762" spans="1:4">
      <c r="A62762" s="188"/>
      <c r="B62762" s="188"/>
      <c r="C62762" s="188"/>
      <c r="D62762" s="189"/>
    </row>
    <row r="62763" spans="1:4">
      <c r="A62763" s="188"/>
      <c r="B62763" s="188"/>
      <c r="C62763" s="188"/>
      <c r="D62763" s="189"/>
    </row>
    <row r="62764" spans="1:4">
      <c r="A62764" s="188"/>
      <c r="B62764" s="188"/>
      <c r="C62764" s="188"/>
      <c r="D62764" s="189"/>
    </row>
    <row r="62765" spans="1:4">
      <c r="A62765" s="188"/>
      <c r="B62765" s="188"/>
      <c r="C62765" s="188"/>
      <c r="D62765" s="189"/>
    </row>
    <row r="62766" spans="1:4">
      <c r="A62766" s="188"/>
      <c r="B62766" s="188"/>
      <c r="C62766" s="188"/>
      <c r="D62766" s="189"/>
    </row>
    <row r="62767" spans="1:4">
      <c r="A62767" s="188"/>
      <c r="B62767" s="188"/>
      <c r="C62767" s="188"/>
      <c r="D62767" s="189"/>
    </row>
    <row r="62768" spans="1:4">
      <c r="A62768" s="188"/>
      <c r="B62768" s="188"/>
      <c r="C62768" s="188"/>
      <c r="D62768" s="189"/>
    </row>
    <row r="62769" spans="1:4">
      <c r="A62769" s="188"/>
      <c r="B62769" s="188"/>
      <c r="C62769" s="188"/>
      <c r="D62769" s="189"/>
    </row>
    <row r="62770" spans="1:4">
      <c r="A62770" s="188"/>
      <c r="B62770" s="188"/>
      <c r="C62770" s="188"/>
      <c r="D62770" s="189"/>
    </row>
    <row r="62771" spans="1:4">
      <c r="A62771" s="188"/>
      <c r="B62771" s="188"/>
      <c r="C62771" s="188"/>
      <c r="D62771" s="189"/>
    </row>
    <row r="62772" spans="1:4">
      <c r="A62772" s="188"/>
      <c r="B62772" s="188"/>
      <c r="C62772" s="188"/>
      <c r="D62772" s="189"/>
    </row>
    <row r="62773" spans="1:4">
      <c r="A62773" s="188"/>
      <c r="B62773" s="188"/>
      <c r="C62773" s="188"/>
      <c r="D62773" s="189"/>
    </row>
    <row r="62774" spans="1:4">
      <c r="A62774" s="188"/>
      <c r="B62774" s="188"/>
      <c r="C62774" s="188"/>
      <c r="D62774" s="189"/>
    </row>
    <row r="62775" spans="1:4">
      <c r="A62775" s="188"/>
      <c r="B62775" s="188"/>
      <c r="C62775" s="188"/>
      <c r="D62775" s="189"/>
    </row>
    <row r="62776" spans="1:4">
      <c r="A62776" s="188"/>
      <c r="B62776" s="188"/>
      <c r="C62776" s="188"/>
      <c r="D62776" s="189"/>
    </row>
    <row r="62777" spans="1:4">
      <c r="A62777" s="188"/>
      <c r="B62777" s="188"/>
      <c r="C62777" s="188"/>
      <c r="D62777" s="189"/>
    </row>
    <row r="62778" spans="1:4">
      <c r="A62778" s="188"/>
      <c r="B62778" s="188"/>
      <c r="C62778" s="188"/>
      <c r="D62778" s="189"/>
    </row>
    <row r="62779" spans="1:4">
      <c r="A62779" s="188"/>
      <c r="B62779" s="188"/>
      <c r="C62779" s="188"/>
      <c r="D62779" s="189"/>
    </row>
    <row r="62780" spans="1:4">
      <c r="A62780" s="188"/>
      <c r="B62780" s="188"/>
      <c r="C62780" s="188"/>
      <c r="D62780" s="189"/>
    </row>
    <row r="62781" spans="1:4">
      <c r="A62781" s="188"/>
      <c r="B62781" s="188"/>
      <c r="C62781" s="188"/>
      <c r="D62781" s="189"/>
    </row>
    <row r="62782" spans="1:4">
      <c r="A62782" s="188"/>
      <c r="B62782" s="188"/>
      <c r="C62782" s="188"/>
      <c r="D62782" s="189"/>
    </row>
    <row r="62783" spans="1:4">
      <c r="A62783" s="188"/>
      <c r="B62783" s="188"/>
      <c r="C62783" s="188"/>
      <c r="D62783" s="189"/>
    </row>
    <row r="62784" spans="1:4">
      <c r="A62784" s="188"/>
      <c r="B62784" s="188"/>
      <c r="C62784" s="188"/>
      <c r="D62784" s="189"/>
    </row>
    <row r="62785" spans="1:4">
      <c r="A62785" s="188"/>
      <c r="B62785" s="188"/>
      <c r="C62785" s="188"/>
      <c r="D62785" s="189"/>
    </row>
    <row r="62786" spans="1:4">
      <c r="A62786" s="188"/>
      <c r="B62786" s="188"/>
      <c r="C62786" s="188"/>
      <c r="D62786" s="189"/>
    </row>
    <row r="62787" spans="1:4">
      <c r="A62787" s="188"/>
      <c r="B62787" s="188"/>
      <c r="C62787" s="188"/>
      <c r="D62787" s="189"/>
    </row>
    <row r="62788" spans="1:4">
      <c r="A62788" s="188"/>
      <c r="B62788" s="188"/>
      <c r="C62788" s="188"/>
      <c r="D62788" s="189"/>
    </row>
    <row r="62789" spans="1:4">
      <c r="A62789" s="188"/>
      <c r="B62789" s="188"/>
      <c r="C62789" s="188"/>
      <c r="D62789" s="189"/>
    </row>
    <row r="62790" spans="1:4">
      <c r="A62790" s="188"/>
      <c r="B62790" s="188"/>
      <c r="C62790" s="188"/>
      <c r="D62790" s="189"/>
    </row>
    <row r="62791" spans="1:4">
      <c r="A62791" s="188"/>
      <c r="B62791" s="188"/>
      <c r="C62791" s="188"/>
      <c r="D62791" s="189"/>
    </row>
    <row r="62792" spans="1:4">
      <c r="A62792" s="188"/>
      <c r="B62792" s="188"/>
      <c r="C62792" s="188"/>
      <c r="D62792" s="189"/>
    </row>
    <row r="62793" spans="1:4">
      <c r="A62793" s="188"/>
      <c r="B62793" s="188"/>
      <c r="C62793" s="188"/>
      <c r="D62793" s="189"/>
    </row>
    <row r="62794" spans="1:4">
      <c r="A62794" s="188"/>
      <c r="B62794" s="188"/>
      <c r="C62794" s="188"/>
      <c r="D62794" s="189"/>
    </row>
    <row r="62795" spans="1:4">
      <c r="A62795" s="188"/>
      <c r="B62795" s="188"/>
      <c r="C62795" s="188"/>
      <c r="D62795" s="189"/>
    </row>
    <row r="62796" spans="1:4">
      <c r="A62796" s="188"/>
      <c r="B62796" s="188"/>
      <c r="C62796" s="188"/>
      <c r="D62796" s="189"/>
    </row>
    <row r="62797" spans="1:4">
      <c r="A62797" s="188"/>
      <c r="B62797" s="188"/>
      <c r="C62797" s="188"/>
      <c r="D62797" s="189"/>
    </row>
    <row r="62798" spans="1:4">
      <c r="A62798" s="188"/>
      <c r="B62798" s="188"/>
      <c r="C62798" s="188"/>
      <c r="D62798" s="189"/>
    </row>
    <row r="62799" spans="1:4">
      <c r="A62799" s="188"/>
      <c r="B62799" s="188"/>
      <c r="C62799" s="188"/>
      <c r="D62799" s="189"/>
    </row>
    <row r="62800" spans="1:4">
      <c r="A62800" s="188"/>
      <c r="B62800" s="188"/>
      <c r="C62800" s="188"/>
      <c r="D62800" s="189"/>
    </row>
    <row r="62801" spans="1:4">
      <c r="A62801" s="188"/>
      <c r="B62801" s="188"/>
      <c r="C62801" s="188"/>
      <c r="D62801" s="189"/>
    </row>
    <row r="62802" spans="1:4">
      <c r="A62802" s="188"/>
      <c r="B62802" s="188"/>
      <c r="C62802" s="188"/>
      <c r="D62802" s="189"/>
    </row>
    <row r="62803" spans="1:4">
      <c r="A62803" s="188"/>
      <c r="B62803" s="188"/>
      <c r="C62803" s="188"/>
      <c r="D62803" s="189"/>
    </row>
    <row r="62804" spans="1:4">
      <c r="A62804" s="188"/>
      <c r="B62804" s="188"/>
      <c r="C62804" s="188"/>
      <c r="D62804" s="189"/>
    </row>
    <row r="62805" spans="1:4">
      <c r="A62805" s="188"/>
      <c r="B62805" s="188"/>
      <c r="C62805" s="188"/>
      <c r="D62805" s="189"/>
    </row>
    <row r="62806" spans="1:4">
      <c r="A62806" s="188"/>
      <c r="B62806" s="188"/>
      <c r="C62806" s="188"/>
      <c r="D62806" s="189"/>
    </row>
    <row r="62807" spans="1:4">
      <c r="A62807" s="188"/>
      <c r="B62807" s="188"/>
      <c r="C62807" s="188"/>
      <c r="D62807" s="189"/>
    </row>
    <row r="62808" spans="1:4">
      <c r="A62808" s="188"/>
      <c r="B62808" s="188"/>
      <c r="C62808" s="188"/>
      <c r="D62808" s="189"/>
    </row>
    <row r="62809" spans="1:4">
      <c r="A62809" s="188"/>
      <c r="B62809" s="188"/>
      <c r="C62809" s="188"/>
      <c r="D62809" s="189"/>
    </row>
    <row r="62810" spans="1:4">
      <c r="A62810" s="188"/>
      <c r="B62810" s="188"/>
      <c r="C62810" s="188"/>
      <c r="D62810" s="189"/>
    </row>
    <row r="62811" spans="1:4">
      <c r="A62811" s="188"/>
      <c r="B62811" s="188"/>
      <c r="C62811" s="188"/>
      <c r="D62811" s="189"/>
    </row>
    <row r="62812" spans="1:4">
      <c r="A62812" s="188"/>
      <c r="B62812" s="188"/>
      <c r="C62812" s="188"/>
      <c r="D62812" s="189"/>
    </row>
    <row r="62813" spans="1:4">
      <c r="A62813" s="188"/>
      <c r="B62813" s="188"/>
      <c r="C62813" s="188"/>
      <c r="D62813" s="189"/>
    </row>
    <row r="62814" spans="1:4">
      <c r="A62814" s="188"/>
      <c r="B62814" s="188"/>
      <c r="C62814" s="188"/>
      <c r="D62814" s="189"/>
    </row>
    <row r="62815" spans="1:4">
      <c r="A62815" s="188"/>
      <c r="B62815" s="188"/>
      <c r="C62815" s="188"/>
      <c r="D62815" s="189"/>
    </row>
    <row r="62816" spans="1:4">
      <c r="A62816" s="188"/>
      <c r="B62816" s="188"/>
      <c r="C62816" s="188"/>
      <c r="D62816" s="189"/>
    </row>
    <row r="62817" spans="1:4">
      <c r="A62817" s="188"/>
      <c r="B62817" s="188"/>
      <c r="C62817" s="188"/>
      <c r="D62817" s="189"/>
    </row>
    <row r="62818" spans="1:4">
      <c r="A62818" s="188"/>
      <c r="B62818" s="188"/>
      <c r="C62818" s="188"/>
      <c r="D62818" s="189"/>
    </row>
    <row r="62819" spans="1:4">
      <c r="A62819" s="188"/>
      <c r="B62819" s="188"/>
      <c r="C62819" s="188"/>
      <c r="D62819" s="189"/>
    </row>
    <row r="62820" spans="1:4">
      <c r="A62820" s="188"/>
      <c r="B62820" s="188"/>
      <c r="C62820" s="188"/>
      <c r="D62820" s="189"/>
    </row>
    <row r="62821" spans="1:4">
      <c r="A62821" s="188"/>
      <c r="B62821" s="188"/>
      <c r="C62821" s="188"/>
      <c r="D62821" s="189"/>
    </row>
    <row r="62822" spans="1:4">
      <c r="A62822" s="188"/>
      <c r="B62822" s="188"/>
      <c r="C62822" s="188"/>
      <c r="D62822" s="189"/>
    </row>
    <row r="62823" spans="1:4">
      <c r="A62823" s="188"/>
      <c r="B62823" s="188"/>
      <c r="C62823" s="188"/>
      <c r="D62823" s="189"/>
    </row>
    <row r="62824" spans="1:4">
      <c r="A62824" s="188"/>
      <c r="B62824" s="188"/>
      <c r="C62824" s="188"/>
      <c r="D62824" s="189"/>
    </row>
    <row r="62825" spans="1:4">
      <c r="A62825" s="188"/>
      <c r="B62825" s="188"/>
      <c r="C62825" s="188"/>
      <c r="D62825" s="189"/>
    </row>
    <row r="62826" spans="1:4">
      <c r="A62826" s="188"/>
      <c r="B62826" s="188"/>
      <c r="C62826" s="188"/>
      <c r="D62826" s="189"/>
    </row>
    <row r="62827" spans="1:4">
      <c r="A62827" s="188"/>
      <c r="B62827" s="188"/>
      <c r="C62827" s="188"/>
      <c r="D62827" s="189"/>
    </row>
    <row r="62828" spans="1:4">
      <c r="A62828" s="188"/>
      <c r="B62828" s="188"/>
      <c r="C62828" s="188"/>
      <c r="D62828" s="189"/>
    </row>
    <row r="62829" spans="1:4">
      <c r="A62829" s="188"/>
      <c r="B62829" s="188"/>
      <c r="C62829" s="188"/>
      <c r="D62829" s="189"/>
    </row>
    <row r="62830" spans="1:4">
      <c r="A62830" s="188"/>
      <c r="B62830" s="188"/>
      <c r="C62830" s="188"/>
      <c r="D62830" s="189"/>
    </row>
    <row r="62831" spans="1:4">
      <c r="A62831" s="188"/>
      <c r="B62831" s="188"/>
      <c r="C62831" s="188"/>
      <c r="D62831" s="189"/>
    </row>
    <row r="62832" spans="1:4">
      <c r="A62832" s="188"/>
      <c r="B62832" s="188"/>
      <c r="C62832" s="188"/>
      <c r="D62832" s="189"/>
    </row>
    <row r="62833" spans="1:4">
      <c r="A62833" s="188"/>
      <c r="B62833" s="188"/>
      <c r="C62833" s="188"/>
      <c r="D62833" s="189"/>
    </row>
    <row r="62834" spans="1:4">
      <c r="A62834" s="188"/>
      <c r="B62834" s="188"/>
      <c r="C62834" s="188"/>
      <c r="D62834" s="189"/>
    </row>
    <row r="62835" spans="1:4">
      <c r="A62835" s="188"/>
      <c r="B62835" s="188"/>
      <c r="C62835" s="188"/>
      <c r="D62835" s="189"/>
    </row>
    <row r="62836" spans="1:4">
      <c r="A62836" s="188"/>
      <c r="B62836" s="188"/>
      <c r="C62836" s="188"/>
      <c r="D62836" s="189"/>
    </row>
    <row r="62837" spans="1:4">
      <c r="A62837" s="188"/>
      <c r="B62837" s="188"/>
      <c r="C62837" s="188"/>
      <c r="D62837" s="189"/>
    </row>
    <row r="62838" spans="1:4">
      <c r="A62838" s="188"/>
      <c r="B62838" s="188"/>
      <c r="C62838" s="188"/>
      <c r="D62838" s="189"/>
    </row>
    <row r="62839" spans="1:4">
      <c r="A62839" s="188"/>
      <c r="B62839" s="188"/>
      <c r="C62839" s="188"/>
      <c r="D62839" s="189"/>
    </row>
    <row r="62840" spans="1:4">
      <c r="A62840" s="188"/>
      <c r="B62840" s="188"/>
      <c r="C62840" s="188"/>
      <c r="D62840" s="189"/>
    </row>
    <row r="62841" spans="1:4">
      <c r="A62841" s="188"/>
      <c r="B62841" s="188"/>
      <c r="C62841" s="188"/>
      <c r="D62841" s="189"/>
    </row>
    <row r="62842" spans="1:4">
      <c r="A62842" s="188"/>
      <c r="B62842" s="188"/>
      <c r="C62842" s="188"/>
      <c r="D62842" s="189"/>
    </row>
    <row r="62843" spans="1:4">
      <c r="A62843" s="188"/>
      <c r="B62843" s="188"/>
      <c r="C62843" s="188"/>
      <c r="D62843" s="189"/>
    </row>
    <row r="62844" spans="1:4">
      <c r="A62844" s="188"/>
      <c r="B62844" s="188"/>
      <c r="C62844" s="188"/>
      <c r="D62844" s="189"/>
    </row>
    <row r="62845" spans="1:4">
      <c r="A62845" s="188"/>
      <c r="B62845" s="188"/>
      <c r="C62845" s="188"/>
      <c r="D62845" s="189"/>
    </row>
    <row r="62846" spans="1:4">
      <c r="A62846" s="188"/>
      <c r="B62846" s="188"/>
      <c r="C62846" s="188"/>
      <c r="D62846" s="189"/>
    </row>
    <row r="62847" spans="1:4">
      <c r="A62847" s="188"/>
      <c r="B62847" s="188"/>
      <c r="C62847" s="188"/>
      <c r="D62847" s="189"/>
    </row>
    <row r="62848" spans="1:4">
      <c r="A62848" s="188"/>
      <c r="B62848" s="188"/>
      <c r="C62848" s="188"/>
      <c r="D62848" s="189"/>
    </row>
    <row r="62849" spans="1:4">
      <c r="A62849" s="188"/>
      <c r="B62849" s="188"/>
      <c r="C62849" s="188"/>
      <c r="D62849" s="189"/>
    </row>
    <row r="62850" spans="1:4">
      <c r="A62850" s="188"/>
      <c r="B62850" s="188"/>
      <c r="C62850" s="188"/>
      <c r="D62850" s="189"/>
    </row>
    <row r="62851" spans="1:4">
      <c r="A62851" s="188"/>
      <c r="B62851" s="188"/>
      <c r="C62851" s="188"/>
      <c r="D62851" s="189"/>
    </row>
    <row r="62852" spans="1:4">
      <c r="A62852" s="188"/>
      <c r="B62852" s="188"/>
      <c r="C62852" s="188"/>
      <c r="D62852" s="189"/>
    </row>
    <row r="62853" spans="1:4">
      <c r="A62853" s="188"/>
      <c r="B62853" s="188"/>
      <c r="C62853" s="188"/>
      <c r="D62853" s="189"/>
    </row>
    <row r="62854" spans="1:4">
      <c r="A62854" s="188"/>
      <c r="B62854" s="188"/>
      <c r="C62854" s="188"/>
      <c r="D62854" s="189"/>
    </row>
    <row r="62855" spans="1:4">
      <c r="A62855" s="188"/>
      <c r="B62855" s="188"/>
      <c r="C62855" s="188"/>
      <c r="D62855" s="189"/>
    </row>
    <row r="62856" spans="1:4">
      <c r="A62856" s="188"/>
      <c r="B62856" s="188"/>
      <c r="C62856" s="188"/>
      <c r="D62856" s="189"/>
    </row>
    <row r="62857" spans="1:4">
      <c r="A62857" s="188"/>
      <c r="B62857" s="188"/>
      <c r="C62857" s="188"/>
      <c r="D62857" s="189"/>
    </row>
    <row r="62858" spans="1:4">
      <c r="A62858" s="188"/>
      <c r="B62858" s="188"/>
      <c r="C62858" s="188"/>
      <c r="D62858" s="189"/>
    </row>
    <row r="62859" spans="1:4">
      <c r="A62859" s="188"/>
      <c r="B62859" s="188"/>
      <c r="C62859" s="188"/>
      <c r="D62859" s="189"/>
    </row>
    <row r="62860" spans="1:4">
      <c r="A62860" s="188"/>
      <c r="B62860" s="188"/>
      <c r="C62860" s="188"/>
      <c r="D62860" s="189"/>
    </row>
    <row r="62861" spans="1:4">
      <c r="A62861" s="188"/>
      <c r="B62861" s="188"/>
      <c r="C62861" s="188"/>
      <c r="D62861" s="189"/>
    </row>
    <row r="62862" spans="1:4">
      <c r="A62862" s="188"/>
      <c r="B62862" s="188"/>
      <c r="C62862" s="188"/>
      <c r="D62862" s="189"/>
    </row>
    <row r="62863" spans="1:4">
      <c r="A62863" s="188"/>
      <c r="B62863" s="188"/>
      <c r="C62863" s="188"/>
      <c r="D62863" s="189"/>
    </row>
    <row r="62864" spans="1:4">
      <c r="A62864" s="188"/>
      <c r="B62864" s="188"/>
      <c r="C62864" s="188"/>
      <c r="D62864" s="189"/>
    </row>
    <row r="62865" spans="1:4">
      <c r="A62865" s="188"/>
      <c r="B62865" s="188"/>
      <c r="C62865" s="188"/>
      <c r="D62865" s="189"/>
    </row>
    <row r="62866" spans="1:4">
      <c r="A62866" s="188"/>
      <c r="B62866" s="188"/>
      <c r="C62866" s="188"/>
      <c r="D62866" s="189"/>
    </row>
    <row r="62867" spans="1:4">
      <c r="A62867" s="188"/>
      <c r="B62867" s="188"/>
      <c r="C62867" s="188"/>
      <c r="D62867" s="189"/>
    </row>
    <row r="62868" spans="1:4">
      <c r="A62868" s="188"/>
      <c r="B62868" s="188"/>
      <c r="C62868" s="188"/>
      <c r="D62868" s="189"/>
    </row>
    <row r="62869" spans="1:4">
      <c r="A62869" s="188"/>
      <c r="B62869" s="188"/>
      <c r="C62869" s="188"/>
      <c r="D62869" s="189"/>
    </row>
    <row r="62870" spans="1:4">
      <c r="A62870" s="188"/>
      <c r="B62870" s="188"/>
      <c r="C62870" s="188"/>
      <c r="D62870" s="189"/>
    </row>
    <row r="62871" spans="1:4">
      <c r="A62871" s="188"/>
      <c r="B62871" s="188"/>
      <c r="C62871" s="188"/>
      <c r="D62871" s="189"/>
    </row>
    <row r="62872" spans="1:4">
      <c r="A62872" s="188"/>
      <c r="B62872" s="188"/>
      <c r="C62872" s="188"/>
      <c r="D62872" s="189"/>
    </row>
    <row r="62873" spans="1:4">
      <c r="A62873" s="188"/>
      <c r="B62873" s="188"/>
      <c r="C62873" s="188"/>
      <c r="D62873" s="189"/>
    </row>
    <row r="62874" spans="1:4">
      <c r="A62874" s="188"/>
      <c r="B62874" s="188"/>
      <c r="C62874" s="188"/>
      <c r="D62874" s="189"/>
    </row>
    <row r="62875" spans="1:4">
      <c r="A62875" s="188"/>
      <c r="B62875" s="188"/>
      <c r="C62875" s="188"/>
      <c r="D62875" s="189"/>
    </row>
    <row r="62876" spans="1:4">
      <c r="A62876" s="188"/>
      <c r="B62876" s="188"/>
      <c r="C62876" s="188"/>
      <c r="D62876" s="189"/>
    </row>
    <row r="62877" spans="1:4">
      <c r="A62877" s="188"/>
      <c r="B62877" s="188"/>
      <c r="C62877" s="188"/>
      <c r="D62877" s="189"/>
    </row>
    <row r="62878" spans="1:4">
      <c r="A62878" s="188"/>
      <c r="B62878" s="188"/>
      <c r="C62878" s="188"/>
      <c r="D62878" s="189"/>
    </row>
    <row r="62879" spans="1:4">
      <c r="A62879" s="188"/>
      <c r="B62879" s="188"/>
      <c r="C62879" s="188"/>
      <c r="D62879" s="189"/>
    </row>
    <row r="62880" spans="1:4">
      <c r="A62880" s="188"/>
      <c r="B62880" s="188"/>
      <c r="C62880" s="188"/>
      <c r="D62880" s="189"/>
    </row>
    <row r="62881" spans="1:4">
      <c r="A62881" s="188"/>
      <c r="B62881" s="188"/>
      <c r="C62881" s="188"/>
      <c r="D62881" s="189"/>
    </row>
    <row r="62882" spans="1:4">
      <c r="A62882" s="188"/>
      <c r="B62882" s="188"/>
      <c r="C62882" s="188"/>
      <c r="D62882" s="189"/>
    </row>
    <row r="62883" spans="1:4">
      <c r="A62883" s="188"/>
      <c r="B62883" s="188"/>
      <c r="C62883" s="188"/>
      <c r="D62883" s="189"/>
    </row>
    <row r="62884" spans="1:4">
      <c r="A62884" s="188"/>
      <c r="B62884" s="188"/>
      <c r="C62884" s="188"/>
      <c r="D62884" s="189"/>
    </row>
    <row r="62885" spans="1:4">
      <c r="A62885" s="188"/>
      <c r="B62885" s="188"/>
      <c r="C62885" s="188"/>
      <c r="D62885" s="189"/>
    </row>
    <row r="62886" spans="1:4">
      <c r="A62886" s="188"/>
      <c r="B62886" s="188"/>
      <c r="C62886" s="188"/>
      <c r="D62886" s="189"/>
    </row>
    <row r="62887" spans="1:4">
      <c r="A62887" s="188"/>
      <c r="B62887" s="188"/>
      <c r="C62887" s="188"/>
      <c r="D62887" s="189"/>
    </row>
    <row r="62888" spans="1:4">
      <c r="A62888" s="188"/>
      <c r="B62888" s="188"/>
      <c r="C62888" s="188"/>
      <c r="D62888" s="189"/>
    </row>
    <row r="62889" spans="1:4">
      <c r="A62889" s="188"/>
      <c r="B62889" s="188"/>
      <c r="C62889" s="188"/>
      <c r="D62889" s="189"/>
    </row>
    <row r="62890" spans="1:4">
      <c r="A62890" s="188"/>
      <c r="B62890" s="188"/>
      <c r="C62890" s="188"/>
      <c r="D62890" s="189"/>
    </row>
    <row r="62891" spans="1:4">
      <c r="A62891" s="188"/>
      <c r="B62891" s="188"/>
      <c r="C62891" s="188"/>
      <c r="D62891" s="189"/>
    </row>
    <row r="62892" spans="1:4">
      <c r="A62892" s="188"/>
      <c r="B62892" s="188"/>
      <c r="C62892" s="188"/>
      <c r="D62892" s="189"/>
    </row>
    <row r="62893" spans="1:4">
      <c r="A62893" s="188"/>
      <c r="B62893" s="188"/>
      <c r="C62893" s="188"/>
      <c r="D62893" s="189"/>
    </row>
    <row r="62894" spans="1:4">
      <c r="A62894" s="188"/>
      <c r="B62894" s="188"/>
      <c r="C62894" s="188"/>
      <c r="D62894" s="189"/>
    </row>
    <row r="62895" spans="1:4">
      <c r="A62895" s="188"/>
      <c r="B62895" s="188"/>
      <c r="C62895" s="188"/>
      <c r="D62895" s="189"/>
    </row>
    <row r="62896" spans="1:4">
      <c r="A62896" s="188"/>
      <c r="B62896" s="188"/>
      <c r="C62896" s="188"/>
      <c r="D62896" s="189"/>
    </row>
    <row r="62897" spans="1:4">
      <c r="A62897" s="188"/>
      <c r="B62897" s="188"/>
      <c r="C62897" s="188"/>
      <c r="D62897" s="189"/>
    </row>
    <row r="62898" spans="1:4">
      <c r="A62898" s="188"/>
      <c r="B62898" s="188"/>
      <c r="C62898" s="188"/>
      <c r="D62898" s="189"/>
    </row>
    <row r="62899" spans="1:4">
      <c r="A62899" s="188"/>
      <c r="B62899" s="188"/>
      <c r="C62899" s="188"/>
      <c r="D62899" s="189"/>
    </row>
    <row r="62900" spans="1:4">
      <c r="A62900" s="188"/>
      <c r="B62900" s="188"/>
      <c r="C62900" s="188"/>
      <c r="D62900" s="189"/>
    </row>
    <row r="62901" spans="1:4">
      <c r="A62901" s="188"/>
      <c r="B62901" s="188"/>
      <c r="C62901" s="188"/>
      <c r="D62901" s="189"/>
    </row>
    <row r="62902" spans="1:4">
      <c r="A62902" s="188"/>
      <c r="B62902" s="188"/>
      <c r="C62902" s="188"/>
      <c r="D62902" s="189"/>
    </row>
    <row r="62903" spans="1:4">
      <c r="A62903" s="188"/>
      <c r="B62903" s="188"/>
      <c r="C62903" s="188"/>
      <c r="D62903" s="189"/>
    </row>
    <row r="62904" spans="1:4">
      <c r="A62904" s="188"/>
      <c r="B62904" s="188"/>
      <c r="C62904" s="188"/>
      <c r="D62904" s="189"/>
    </row>
    <row r="62905" spans="1:4">
      <c r="A62905" s="188"/>
      <c r="B62905" s="188"/>
      <c r="C62905" s="188"/>
      <c r="D62905" s="189"/>
    </row>
    <row r="62906" spans="1:4">
      <c r="A62906" s="188"/>
      <c r="B62906" s="188"/>
      <c r="C62906" s="188"/>
      <c r="D62906" s="189"/>
    </row>
    <row r="62907" spans="1:4">
      <c r="A62907" s="188"/>
      <c r="B62907" s="188"/>
      <c r="C62907" s="188"/>
      <c r="D62907" s="189"/>
    </row>
    <row r="62908" spans="1:4">
      <c r="A62908" s="188"/>
      <c r="B62908" s="188"/>
      <c r="C62908" s="188"/>
      <c r="D62908" s="189"/>
    </row>
    <row r="62909" spans="1:4">
      <c r="A62909" s="188"/>
      <c r="B62909" s="188"/>
      <c r="C62909" s="188"/>
      <c r="D62909" s="189"/>
    </row>
    <row r="62910" spans="1:4">
      <c r="A62910" s="188"/>
      <c r="B62910" s="188"/>
      <c r="C62910" s="188"/>
      <c r="D62910" s="189"/>
    </row>
    <row r="62911" spans="1:4">
      <c r="A62911" s="188"/>
      <c r="B62911" s="188"/>
      <c r="C62911" s="188"/>
      <c r="D62911" s="189"/>
    </row>
    <row r="62912" spans="1:4">
      <c r="A62912" s="188"/>
      <c r="B62912" s="188"/>
      <c r="C62912" s="188"/>
      <c r="D62912" s="189"/>
    </row>
    <row r="62913" spans="1:4">
      <c r="A62913" s="188"/>
      <c r="B62913" s="188"/>
      <c r="C62913" s="188"/>
      <c r="D62913" s="189"/>
    </row>
    <row r="62914" spans="1:4">
      <c r="A62914" s="188"/>
      <c r="B62914" s="188"/>
      <c r="C62914" s="188"/>
      <c r="D62914" s="189"/>
    </row>
    <row r="62915" spans="1:4">
      <c r="A62915" s="188"/>
      <c r="B62915" s="188"/>
      <c r="C62915" s="188"/>
      <c r="D62915" s="189"/>
    </row>
    <row r="62916" spans="1:4">
      <c r="A62916" s="188"/>
      <c r="B62916" s="188"/>
      <c r="C62916" s="188"/>
      <c r="D62916" s="189"/>
    </row>
    <row r="62917" spans="1:4">
      <c r="A62917" s="188"/>
      <c r="B62917" s="188"/>
      <c r="C62917" s="188"/>
      <c r="D62917" s="189"/>
    </row>
    <row r="62918" spans="1:4">
      <c r="A62918" s="188"/>
      <c r="B62918" s="188"/>
      <c r="C62918" s="188"/>
      <c r="D62918" s="189"/>
    </row>
    <row r="62919" spans="1:4">
      <c r="A62919" s="188"/>
      <c r="B62919" s="188"/>
      <c r="C62919" s="188"/>
      <c r="D62919" s="189"/>
    </row>
    <row r="62920" spans="1:4">
      <c r="A62920" s="188"/>
      <c r="B62920" s="188"/>
      <c r="C62920" s="188"/>
      <c r="D62920" s="189"/>
    </row>
    <row r="62921" spans="1:4">
      <c r="A62921" s="188"/>
      <c r="B62921" s="188"/>
      <c r="C62921" s="188"/>
      <c r="D62921" s="189"/>
    </row>
    <row r="62922" spans="1:4">
      <c r="A62922" s="188"/>
      <c r="B62922" s="188"/>
      <c r="C62922" s="188"/>
      <c r="D62922" s="189"/>
    </row>
    <row r="62923" spans="1:4">
      <c r="A62923" s="188"/>
      <c r="B62923" s="188"/>
      <c r="C62923" s="188"/>
      <c r="D62923" s="189"/>
    </row>
    <row r="62924" spans="1:4">
      <c r="A62924" s="188"/>
      <c r="B62924" s="188"/>
      <c r="C62924" s="188"/>
      <c r="D62924" s="189"/>
    </row>
    <row r="62925" spans="1:4">
      <c r="A62925" s="188"/>
      <c r="B62925" s="188"/>
      <c r="C62925" s="188"/>
      <c r="D62925" s="189"/>
    </row>
    <row r="62926" spans="1:4">
      <c r="A62926" s="188"/>
      <c r="B62926" s="188"/>
      <c r="C62926" s="188"/>
      <c r="D62926" s="189"/>
    </row>
    <row r="62927" spans="1:4">
      <c r="A62927" s="188"/>
      <c r="B62927" s="188"/>
      <c r="C62927" s="188"/>
      <c r="D62927" s="189"/>
    </row>
    <row r="62928" spans="1:4">
      <c r="A62928" s="188"/>
      <c r="B62928" s="188"/>
      <c r="C62928" s="188"/>
      <c r="D62928" s="189"/>
    </row>
    <row r="62929" spans="1:4">
      <c r="A62929" s="188"/>
      <c r="B62929" s="188"/>
      <c r="C62929" s="188"/>
      <c r="D62929" s="189"/>
    </row>
    <row r="62930" spans="1:4">
      <c r="A62930" s="188"/>
      <c r="B62930" s="188"/>
      <c r="C62930" s="188"/>
      <c r="D62930" s="189"/>
    </row>
    <row r="62931" spans="1:4">
      <c r="A62931" s="188"/>
      <c r="B62931" s="188"/>
      <c r="C62931" s="188"/>
      <c r="D62931" s="189"/>
    </row>
    <row r="62932" spans="1:4">
      <c r="A62932" s="188"/>
      <c r="B62932" s="188"/>
      <c r="C62932" s="188"/>
      <c r="D62932" s="189"/>
    </row>
    <row r="62933" spans="1:4">
      <c r="A62933" s="188"/>
      <c r="B62933" s="188"/>
      <c r="C62933" s="188"/>
      <c r="D62933" s="189"/>
    </row>
    <row r="62934" spans="1:4">
      <c r="A62934" s="188"/>
      <c r="B62934" s="188"/>
      <c r="C62934" s="188"/>
      <c r="D62934" s="189"/>
    </row>
    <row r="62935" spans="1:4">
      <c r="A62935" s="188"/>
      <c r="B62935" s="188"/>
      <c r="C62935" s="188"/>
      <c r="D62935" s="189"/>
    </row>
    <row r="62936" spans="1:4">
      <c r="A62936" s="188"/>
      <c r="B62936" s="188"/>
      <c r="C62936" s="188"/>
      <c r="D62936" s="189"/>
    </row>
    <row r="62937" spans="1:4">
      <c r="A62937" s="188"/>
      <c r="B62937" s="188"/>
      <c r="C62937" s="188"/>
      <c r="D62937" s="189"/>
    </row>
    <row r="62938" spans="1:4">
      <c r="A62938" s="188"/>
      <c r="B62938" s="188"/>
      <c r="C62938" s="188"/>
      <c r="D62938" s="189"/>
    </row>
    <row r="62939" spans="1:4">
      <c r="A62939" s="188"/>
      <c r="B62939" s="188"/>
      <c r="C62939" s="188"/>
      <c r="D62939" s="189"/>
    </row>
    <row r="62940" spans="1:4">
      <c r="A62940" s="188"/>
      <c r="B62940" s="188"/>
      <c r="C62940" s="188"/>
      <c r="D62940" s="189"/>
    </row>
    <row r="62941" spans="1:4">
      <c r="A62941" s="188"/>
      <c r="B62941" s="188"/>
      <c r="C62941" s="188"/>
      <c r="D62941" s="189"/>
    </row>
    <row r="62942" spans="1:4">
      <c r="A62942" s="188"/>
      <c r="B62942" s="188"/>
      <c r="C62942" s="188"/>
      <c r="D62942" s="189"/>
    </row>
    <row r="62943" spans="1:4">
      <c r="A62943" s="188"/>
      <c r="B62943" s="188"/>
      <c r="C62943" s="188"/>
      <c r="D62943" s="189"/>
    </row>
    <row r="62944" spans="1:4">
      <c r="A62944" s="188"/>
      <c r="B62944" s="188"/>
      <c r="C62944" s="188"/>
      <c r="D62944" s="189"/>
    </row>
    <row r="62945" spans="1:4">
      <c r="A62945" s="188"/>
      <c r="B62945" s="188"/>
      <c r="C62945" s="188"/>
      <c r="D62945" s="189"/>
    </row>
    <row r="62946" spans="1:4">
      <c r="A62946" s="188"/>
      <c r="B62946" s="188"/>
      <c r="C62946" s="188"/>
      <c r="D62946" s="189"/>
    </row>
    <row r="62947" spans="1:4">
      <c r="A62947" s="188"/>
      <c r="B62947" s="188"/>
      <c r="C62947" s="188"/>
      <c r="D62947" s="189"/>
    </row>
    <row r="62948" spans="1:4">
      <c r="A62948" s="188"/>
      <c r="B62948" s="188"/>
      <c r="C62948" s="188"/>
      <c r="D62948" s="189"/>
    </row>
    <row r="62949" spans="1:4">
      <c r="A62949" s="188"/>
      <c r="B62949" s="188"/>
      <c r="C62949" s="188"/>
      <c r="D62949" s="189"/>
    </row>
    <row r="62950" spans="1:4">
      <c r="A62950" s="188"/>
      <c r="B62950" s="188"/>
      <c r="C62950" s="188"/>
      <c r="D62950" s="189"/>
    </row>
    <row r="62951" spans="1:4">
      <c r="A62951" s="188"/>
      <c r="B62951" s="188"/>
      <c r="C62951" s="188"/>
      <c r="D62951" s="189"/>
    </row>
    <row r="62952" spans="1:4">
      <c r="A62952" s="188"/>
      <c r="B62952" s="188"/>
      <c r="C62952" s="188"/>
      <c r="D62952" s="189"/>
    </row>
    <row r="62953" spans="1:4">
      <c r="A62953" s="188"/>
      <c r="B62953" s="188"/>
      <c r="C62953" s="188"/>
      <c r="D62953" s="189"/>
    </row>
    <row r="62954" spans="1:4">
      <c r="A62954" s="188"/>
      <c r="B62954" s="188"/>
      <c r="C62954" s="188"/>
      <c r="D62954" s="189"/>
    </row>
    <row r="62955" spans="1:4">
      <c r="A62955" s="188"/>
      <c r="B62955" s="188"/>
      <c r="C62955" s="188"/>
      <c r="D62955" s="189"/>
    </row>
    <row r="62956" spans="1:4">
      <c r="A62956" s="188"/>
      <c r="B62956" s="188"/>
      <c r="C62956" s="188"/>
      <c r="D62956" s="189"/>
    </row>
    <row r="62957" spans="1:4">
      <c r="A62957" s="188"/>
      <c r="B62957" s="188"/>
      <c r="C62957" s="188"/>
      <c r="D62957" s="189"/>
    </row>
    <row r="62958" spans="1:4">
      <c r="A62958" s="188"/>
      <c r="B62958" s="188"/>
      <c r="C62958" s="188"/>
      <c r="D62958" s="189"/>
    </row>
    <row r="62959" spans="1:4">
      <c r="A62959" s="188"/>
      <c r="B62959" s="188"/>
      <c r="C62959" s="188"/>
      <c r="D62959" s="189"/>
    </row>
    <row r="62960" spans="1:4">
      <c r="A62960" s="188"/>
      <c r="B62960" s="188"/>
      <c r="C62960" s="188"/>
      <c r="D62960" s="189"/>
    </row>
    <row r="62961" spans="1:4">
      <c r="A62961" s="188"/>
      <c r="B62961" s="188"/>
      <c r="C62961" s="188"/>
      <c r="D62961" s="189"/>
    </row>
    <row r="62962" spans="1:4">
      <c r="A62962" s="188"/>
      <c r="B62962" s="188"/>
      <c r="C62962" s="188"/>
      <c r="D62962" s="189"/>
    </row>
    <row r="62963" spans="1:4">
      <c r="A62963" s="188"/>
      <c r="B62963" s="188"/>
      <c r="C62963" s="188"/>
      <c r="D62963" s="189"/>
    </row>
    <row r="62964" spans="1:4">
      <c r="A62964" s="188"/>
      <c r="B62964" s="188"/>
      <c r="C62964" s="188"/>
      <c r="D62964" s="189"/>
    </row>
    <row r="62965" spans="1:4">
      <c r="A62965" s="188"/>
      <c r="B62965" s="188"/>
      <c r="C62965" s="188"/>
      <c r="D62965" s="189"/>
    </row>
    <row r="62966" spans="1:4">
      <c r="A62966" s="188"/>
      <c r="B62966" s="188"/>
      <c r="C62966" s="188"/>
      <c r="D62966" s="189"/>
    </row>
    <row r="62967" spans="1:4">
      <c r="A62967" s="188"/>
      <c r="B62967" s="188"/>
      <c r="C62967" s="188"/>
      <c r="D62967" s="189"/>
    </row>
    <row r="62968" spans="1:4">
      <c r="A62968" s="188"/>
      <c r="B62968" s="188"/>
      <c r="C62968" s="188"/>
      <c r="D62968" s="189"/>
    </row>
    <row r="62969" spans="1:4">
      <c r="A62969" s="188"/>
      <c r="B62969" s="188"/>
      <c r="C62969" s="188"/>
      <c r="D62969" s="189"/>
    </row>
    <row r="62970" spans="1:4">
      <c r="A62970" s="188"/>
      <c r="B62970" s="188"/>
      <c r="C62970" s="188"/>
      <c r="D62970" s="189"/>
    </row>
    <row r="62971" spans="1:4">
      <c r="A62971" s="188"/>
      <c r="B62971" s="188"/>
      <c r="C62971" s="188"/>
      <c r="D62971" s="189"/>
    </row>
    <row r="62972" spans="1:4">
      <c r="A62972" s="188"/>
      <c r="B62972" s="188"/>
      <c r="C62972" s="188"/>
      <c r="D62972" s="189"/>
    </row>
    <row r="62973" spans="1:4">
      <c r="A62973" s="188"/>
      <c r="B62973" s="188"/>
      <c r="C62973" s="188"/>
      <c r="D62973" s="189"/>
    </row>
    <row r="62974" spans="1:4">
      <c r="A62974" s="188"/>
      <c r="B62974" s="188"/>
      <c r="C62974" s="188"/>
      <c r="D62974" s="189"/>
    </row>
    <row r="62975" spans="1:4">
      <c r="A62975" s="188"/>
      <c r="B62975" s="188"/>
      <c r="C62975" s="188"/>
      <c r="D62975" s="189"/>
    </row>
    <row r="62976" spans="1:4">
      <c r="A62976" s="188"/>
      <c r="B62976" s="188"/>
      <c r="C62976" s="188"/>
      <c r="D62976" s="189"/>
    </row>
    <row r="62977" spans="1:4">
      <c r="A62977" s="188"/>
      <c r="B62977" s="188"/>
      <c r="C62977" s="188"/>
      <c r="D62977" s="189"/>
    </row>
    <row r="62978" spans="1:4">
      <c r="A62978" s="188"/>
      <c r="B62978" s="188"/>
      <c r="C62978" s="188"/>
      <c r="D62978" s="189"/>
    </row>
    <row r="62979" spans="1:4">
      <c r="A62979" s="188"/>
      <c r="B62979" s="188"/>
      <c r="C62979" s="188"/>
      <c r="D62979" s="189"/>
    </row>
    <row r="62980" spans="1:4">
      <c r="A62980" s="188"/>
      <c r="B62980" s="188"/>
      <c r="C62980" s="188"/>
      <c r="D62980" s="189"/>
    </row>
    <row r="62981" spans="1:4">
      <c r="A62981" s="188"/>
      <c r="B62981" s="188"/>
      <c r="C62981" s="188"/>
      <c r="D62981" s="189"/>
    </row>
    <row r="62982" spans="1:4">
      <c r="A62982" s="188"/>
      <c r="B62982" s="188"/>
      <c r="C62982" s="188"/>
      <c r="D62982" s="189"/>
    </row>
    <row r="62983" spans="1:4">
      <c r="A62983" s="188"/>
      <c r="B62983" s="188"/>
      <c r="C62983" s="188"/>
      <c r="D62983" s="189"/>
    </row>
    <row r="62984" spans="1:4">
      <c r="A62984" s="188"/>
      <c r="B62984" s="188"/>
      <c r="C62984" s="188"/>
      <c r="D62984" s="189"/>
    </row>
    <row r="62985" spans="1:4">
      <c r="A62985" s="188"/>
      <c r="B62985" s="188"/>
      <c r="C62985" s="188"/>
      <c r="D62985" s="189"/>
    </row>
    <row r="62986" spans="1:4">
      <c r="A62986" s="188"/>
      <c r="B62986" s="188"/>
      <c r="C62986" s="188"/>
      <c r="D62986" s="189"/>
    </row>
    <row r="62987" spans="1:4">
      <c r="A62987" s="188"/>
      <c r="B62987" s="188"/>
      <c r="C62987" s="188"/>
      <c r="D62987" s="189"/>
    </row>
    <row r="62988" spans="1:4">
      <c r="A62988" s="188"/>
      <c r="B62988" s="188"/>
      <c r="C62988" s="188"/>
      <c r="D62988" s="189"/>
    </row>
    <row r="62989" spans="1:4">
      <c r="A62989" s="188"/>
      <c r="B62989" s="188"/>
      <c r="C62989" s="188"/>
      <c r="D62989" s="189"/>
    </row>
    <row r="62990" spans="1:4">
      <c r="A62990" s="188"/>
      <c r="B62990" s="188"/>
      <c r="C62990" s="188"/>
      <c r="D62990" s="189"/>
    </row>
    <row r="62991" spans="1:4">
      <c r="A62991" s="188"/>
      <c r="B62991" s="188"/>
      <c r="C62991" s="188"/>
      <c r="D62991" s="189"/>
    </row>
    <row r="62992" spans="1:4">
      <c r="A62992" s="188"/>
      <c r="B62992" s="188"/>
      <c r="C62992" s="188"/>
      <c r="D62992" s="189"/>
    </row>
    <row r="62993" spans="1:4">
      <c r="A62993" s="188"/>
      <c r="B62993" s="188"/>
      <c r="C62993" s="188"/>
      <c r="D62993" s="189"/>
    </row>
    <row r="62994" spans="1:4">
      <c r="A62994" s="188"/>
      <c r="B62994" s="188"/>
      <c r="C62994" s="188"/>
      <c r="D62994" s="189"/>
    </row>
    <row r="62995" spans="1:4">
      <c r="A62995" s="188"/>
      <c r="B62995" s="188"/>
      <c r="C62995" s="188"/>
      <c r="D62995" s="189"/>
    </row>
    <row r="62996" spans="1:4">
      <c r="A62996" s="188"/>
      <c r="B62996" s="188"/>
      <c r="C62996" s="188"/>
      <c r="D62996" s="189"/>
    </row>
    <row r="62997" spans="1:4">
      <c r="A62997" s="188"/>
      <c r="B62997" s="188"/>
      <c r="C62997" s="188"/>
      <c r="D62997" s="189"/>
    </row>
    <row r="62998" spans="1:4">
      <c r="A62998" s="188"/>
      <c r="B62998" s="188"/>
      <c r="C62998" s="188"/>
      <c r="D62998" s="189"/>
    </row>
    <row r="62999" spans="1:4">
      <c r="A62999" s="188"/>
      <c r="B62999" s="188"/>
      <c r="C62999" s="188"/>
      <c r="D62999" s="189"/>
    </row>
    <row r="63000" spans="1:4">
      <c r="A63000" s="188"/>
      <c r="B63000" s="188"/>
      <c r="C63000" s="188"/>
      <c r="D63000" s="189"/>
    </row>
    <row r="63001" spans="1:4">
      <c r="A63001" s="188"/>
      <c r="B63001" s="188"/>
      <c r="C63001" s="188"/>
      <c r="D63001" s="189"/>
    </row>
    <row r="63002" spans="1:4">
      <c r="A63002" s="188"/>
      <c r="B63002" s="188"/>
      <c r="C63002" s="188"/>
      <c r="D63002" s="189"/>
    </row>
    <row r="63003" spans="1:4">
      <c r="A63003" s="188"/>
      <c r="B63003" s="188"/>
      <c r="C63003" s="188"/>
      <c r="D63003" s="189"/>
    </row>
    <row r="63004" spans="1:4">
      <c r="A63004" s="188"/>
      <c r="B63004" s="188"/>
      <c r="C63004" s="188"/>
      <c r="D63004" s="189"/>
    </row>
    <row r="63005" spans="1:4">
      <c r="A63005" s="188"/>
      <c r="B63005" s="188"/>
      <c r="C63005" s="188"/>
      <c r="D63005" s="189"/>
    </row>
    <row r="63006" spans="1:4">
      <c r="A63006" s="188"/>
      <c r="B63006" s="188"/>
      <c r="C63006" s="188"/>
      <c r="D63006" s="189"/>
    </row>
    <row r="63007" spans="1:4">
      <c r="A63007" s="188"/>
      <c r="B63007" s="188"/>
      <c r="C63007" s="188"/>
      <c r="D63007" s="189"/>
    </row>
    <row r="63008" spans="1:4">
      <c r="A63008" s="188"/>
      <c r="B63008" s="188"/>
      <c r="C63008" s="188"/>
      <c r="D63008" s="189"/>
    </row>
    <row r="63009" spans="1:4">
      <c r="A63009" s="188"/>
      <c r="B63009" s="188"/>
      <c r="C63009" s="188"/>
      <c r="D63009" s="189"/>
    </row>
    <row r="63010" spans="1:4">
      <c r="A63010" s="188"/>
      <c r="B63010" s="188"/>
      <c r="C63010" s="188"/>
      <c r="D63010" s="189"/>
    </row>
    <row r="63011" spans="1:4">
      <c r="A63011" s="188"/>
      <c r="B63011" s="188"/>
      <c r="C63011" s="188"/>
      <c r="D63011" s="189"/>
    </row>
    <row r="63012" spans="1:4">
      <c r="A63012" s="188"/>
      <c r="B63012" s="188"/>
      <c r="C63012" s="188"/>
      <c r="D63012" s="189"/>
    </row>
    <row r="63013" spans="1:4">
      <c r="A63013" s="188"/>
      <c r="B63013" s="188"/>
      <c r="C63013" s="188"/>
      <c r="D63013" s="189"/>
    </row>
    <row r="63014" spans="1:4">
      <c r="A63014" s="188"/>
      <c r="B63014" s="188"/>
      <c r="C63014" s="188"/>
      <c r="D63014" s="189"/>
    </row>
    <row r="63015" spans="1:4">
      <c r="A63015" s="188"/>
      <c r="B63015" s="188"/>
      <c r="C63015" s="188"/>
      <c r="D63015" s="189"/>
    </row>
    <row r="63016" spans="1:4">
      <c r="A63016" s="188"/>
      <c r="B63016" s="188"/>
      <c r="C63016" s="188"/>
      <c r="D63016" s="189"/>
    </row>
    <row r="63017" spans="1:4">
      <c r="A63017" s="188"/>
      <c r="B63017" s="188"/>
      <c r="C63017" s="188"/>
      <c r="D63017" s="189"/>
    </row>
    <row r="63018" spans="1:4">
      <c r="A63018" s="188"/>
      <c r="B63018" s="188"/>
      <c r="C63018" s="188"/>
      <c r="D63018" s="189"/>
    </row>
    <row r="63019" spans="1:4">
      <c r="A63019" s="188"/>
      <c r="B63019" s="188"/>
      <c r="C63019" s="188"/>
      <c r="D63019" s="189"/>
    </row>
    <row r="63020" spans="1:4">
      <c r="A63020" s="188"/>
      <c r="B63020" s="188"/>
      <c r="C63020" s="188"/>
      <c r="D63020" s="189"/>
    </row>
    <row r="63021" spans="1:4">
      <c r="A63021" s="188"/>
      <c r="B63021" s="188"/>
      <c r="C63021" s="188"/>
      <c r="D63021" s="189"/>
    </row>
    <row r="63022" spans="1:4">
      <c r="A63022" s="188"/>
      <c r="B63022" s="188"/>
      <c r="C63022" s="188"/>
      <c r="D63022" s="189"/>
    </row>
    <row r="63023" spans="1:4">
      <c r="A63023" s="188"/>
      <c r="B63023" s="188"/>
      <c r="C63023" s="188"/>
      <c r="D63023" s="189"/>
    </row>
    <row r="63024" spans="1:4">
      <c r="A63024" s="188"/>
      <c r="B63024" s="188"/>
      <c r="C63024" s="188"/>
      <c r="D63024" s="189"/>
    </row>
    <row r="63025" spans="1:4">
      <c r="A63025" s="188"/>
      <c r="B63025" s="188"/>
      <c r="C63025" s="188"/>
      <c r="D63025" s="189"/>
    </row>
    <row r="63026" spans="1:4">
      <c r="A63026" s="188"/>
      <c r="B63026" s="188"/>
      <c r="C63026" s="188"/>
      <c r="D63026" s="189"/>
    </row>
    <row r="63027" spans="1:4">
      <c r="A63027" s="188"/>
      <c r="B63027" s="188"/>
      <c r="C63027" s="188"/>
      <c r="D63027" s="189"/>
    </row>
    <row r="63028" spans="1:4">
      <c r="A63028" s="188"/>
      <c r="B63028" s="188"/>
      <c r="C63028" s="188"/>
      <c r="D63028" s="189"/>
    </row>
    <row r="63029" spans="1:4">
      <c r="A63029" s="188"/>
      <c r="B63029" s="188"/>
      <c r="C63029" s="188"/>
      <c r="D63029" s="189"/>
    </row>
    <row r="63030" spans="1:4">
      <c r="A63030" s="188"/>
      <c r="B63030" s="188"/>
      <c r="C63030" s="188"/>
      <c r="D63030" s="189"/>
    </row>
    <row r="63031" spans="1:4">
      <c r="A63031" s="188"/>
      <c r="B63031" s="188"/>
      <c r="C63031" s="188"/>
      <c r="D63031" s="189"/>
    </row>
    <row r="63032" spans="1:4">
      <c r="A63032" s="188"/>
      <c r="B63032" s="188"/>
      <c r="C63032" s="188"/>
      <c r="D63032" s="189"/>
    </row>
    <row r="63033" spans="1:4">
      <c r="A63033" s="188"/>
      <c r="B63033" s="188"/>
      <c r="C63033" s="188"/>
      <c r="D63033" s="189"/>
    </row>
    <row r="63034" spans="1:4">
      <c r="A63034" s="188"/>
      <c r="B63034" s="188"/>
      <c r="C63034" s="188"/>
      <c r="D63034" s="189"/>
    </row>
    <row r="63035" spans="1:4">
      <c r="A63035" s="188"/>
      <c r="B63035" s="188"/>
      <c r="C63035" s="188"/>
      <c r="D63035" s="189"/>
    </row>
    <row r="63036" spans="1:4">
      <c r="A63036" s="188"/>
      <c r="B63036" s="188"/>
      <c r="C63036" s="188"/>
      <c r="D63036" s="189"/>
    </row>
    <row r="63037" spans="1:4">
      <c r="A63037" s="188"/>
      <c r="B63037" s="188"/>
      <c r="C63037" s="188"/>
      <c r="D63037" s="189"/>
    </row>
    <row r="63038" spans="1:4">
      <c r="A63038" s="188"/>
      <c r="B63038" s="188"/>
      <c r="C63038" s="188"/>
      <c r="D63038" s="189"/>
    </row>
    <row r="63039" spans="1:4">
      <c r="A63039" s="188"/>
      <c r="B63039" s="188"/>
      <c r="C63039" s="188"/>
      <c r="D63039" s="189"/>
    </row>
    <row r="63040" spans="1:4">
      <c r="A63040" s="188"/>
      <c r="B63040" s="188"/>
      <c r="C63040" s="188"/>
      <c r="D63040" s="189"/>
    </row>
    <row r="63041" spans="1:4">
      <c r="A63041" s="188"/>
      <c r="B63041" s="188"/>
      <c r="C63041" s="188"/>
      <c r="D63041" s="189"/>
    </row>
    <row r="63042" spans="1:4">
      <c r="A63042" s="188"/>
      <c r="B63042" s="188"/>
      <c r="C63042" s="188"/>
      <c r="D63042" s="189"/>
    </row>
    <row r="63043" spans="1:4">
      <c r="A63043" s="188"/>
      <c r="B63043" s="188"/>
      <c r="C63043" s="188"/>
      <c r="D63043" s="189"/>
    </row>
    <row r="63044" spans="1:4">
      <c r="A63044" s="188"/>
      <c r="B63044" s="188"/>
      <c r="C63044" s="188"/>
      <c r="D63044" s="189"/>
    </row>
    <row r="63045" spans="1:4">
      <c r="A63045" s="188"/>
      <c r="B63045" s="188"/>
      <c r="C63045" s="188"/>
      <c r="D63045" s="189"/>
    </row>
    <row r="63046" spans="1:4">
      <c r="A63046" s="188"/>
      <c r="B63046" s="188"/>
      <c r="C63046" s="188"/>
      <c r="D63046" s="189"/>
    </row>
    <row r="63047" spans="1:4">
      <c r="A63047" s="188"/>
      <c r="B63047" s="188"/>
      <c r="C63047" s="188"/>
      <c r="D63047" s="189"/>
    </row>
    <row r="63048" spans="1:4">
      <c r="A63048" s="188"/>
      <c r="B63048" s="188"/>
      <c r="C63048" s="188"/>
      <c r="D63048" s="189"/>
    </row>
    <row r="63049" spans="1:4">
      <c r="A63049" s="188"/>
      <c r="B63049" s="188"/>
      <c r="C63049" s="188"/>
      <c r="D63049" s="189"/>
    </row>
    <row r="63050" spans="1:4">
      <c r="A63050" s="188"/>
      <c r="B63050" s="188"/>
      <c r="C63050" s="188"/>
      <c r="D63050" s="189"/>
    </row>
    <row r="63051" spans="1:4">
      <c r="A63051" s="188"/>
      <c r="B63051" s="188"/>
      <c r="C63051" s="188"/>
      <c r="D63051" s="189"/>
    </row>
    <row r="63052" spans="1:4">
      <c r="A63052" s="188"/>
      <c r="B63052" s="188"/>
      <c r="C63052" s="188"/>
      <c r="D63052" s="189"/>
    </row>
    <row r="63053" spans="1:4">
      <c r="A63053" s="188"/>
      <c r="B63053" s="188"/>
      <c r="C63053" s="188"/>
      <c r="D63053" s="189"/>
    </row>
    <row r="63054" spans="1:4">
      <c r="A63054" s="188"/>
      <c r="B63054" s="188"/>
      <c r="C63054" s="188"/>
      <c r="D63054" s="189"/>
    </row>
    <row r="63055" spans="1:4">
      <c r="A63055" s="188"/>
      <c r="B63055" s="188"/>
      <c r="C63055" s="188"/>
      <c r="D63055" s="189"/>
    </row>
    <row r="63056" spans="1:4">
      <c r="A63056" s="188"/>
      <c r="B63056" s="188"/>
      <c r="C63056" s="188"/>
      <c r="D63056" s="189"/>
    </row>
    <row r="63057" spans="1:4">
      <c r="A63057" s="188"/>
      <c r="B63057" s="188"/>
      <c r="C63057" s="188"/>
      <c r="D63057" s="189"/>
    </row>
    <row r="63058" spans="1:4">
      <c r="A63058" s="188"/>
      <c r="B63058" s="188"/>
      <c r="C63058" s="188"/>
      <c r="D63058" s="189"/>
    </row>
    <row r="63059" spans="1:4">
      <c r="A63059" s="188"/>
      <c r="B63059" s="188"/>
      <c r="C63059" s="188"/>
      <c r="D63059" s="189"/>
    </row>
    <row r="63060" spans="1:4">
      <c r="A63060" s="188"/>
      <c r="B63060" s="188"/>
      <c r="C63060" s="188"/>
      <c r="D63060" s="189"/>
    </row>
    <row r="63061" spans="1:4">
      <c r="A63061" s="188"/>
      <c r="B63061" s="188"/>
      <c r="C63061" s="188"/>
      <c r="D63061" s="189"/>
    </row>
    <row r="63062" spans="1:4">
      <c r="A63062" s="188"/>
      <c r="B63062" s="188"/>
      <c r="C63062" s="188"/>
      <c r="D63062" s="189"/>
    </row>
    <row r="63063" spans="1:4">
      <c r="A63063" s="188"/>
      <c r="B63063" s="188"/>
      <c r="C63063" s="188"/>
      <c r="D63063" s="189"/>
    </row>
    <row r="63064" spans="1:4">
      <c r="A63064" s="188"/>
      <c r="B63064" s="188"/>
      <c r="C63064" s="188"/>
      <c r="D63064" s="189"/>
    </row>
    <row r="63065" spans="1:4">
      <c r="A63065" s="188"/>
      <c r="B63065" s="188"/>
      <c r="C63065" s="188"/>
      <c r="D63065" s="189"/>
    </row>
    <row r="63066" spans="1:4">
      <c r="A63066" s="188"/>
      <c r="B63066" s="188"/>
      <c r="C63066" s="188"/>
      <c r="D63066" s="189"/>
    </row>
    <row r="63067" spans="1:4">
      <c r="A63067" s="188"/>
      <c r="B63067" s="188"/>
      <c r="C63067" s="188"/>
      <c r="D63067" s="189"/>
    </row>
    <row r="63068" spans="1:4">
      <c r="A63068" s="188"/>
      <c r="B63068" s="188"/>
      <c r="C63068" s="188"/>
      <c r="D63068" s="189"/>
    </row>
    <row r="63069" spans="1:4">
      <c r="A63069" s="188"/>
      <c r="B63069" s="188"/>
      <c r="C63069" s="188"/>
      <c r="D63069" s="189"/>
    </row>
    <row r="63070" spans="1:4">
      <c r="A63070" s="188"/>
      <c r="B63070" s="188"/>
      <c r="C63070" s="188"/>
      <c r="D63070" s="189"/>
    </row>
    <row r="63071" spans="1:4">
      <c r="A63071" s="188"/>
      <c r="B63071" s="188"/>
      <c r="C63071" s="188"/>
      <c r="D63071" s="189"/>
    </row>
    <row r="63072" spans="1:4">
      <c r="A63072" s="188"/>
      <c r="B63072" s="188"/>
      <c r="C63072" s="188"/>
      <c r="D63072" s="189"/>
    </row>
    <row r="63073" spans="1:4">
      <c r="A63073" s="188"/>
      <c r="B63073" s="188"/>
      <c r="C63073" s="188"/>
      <c r="D63073" s="189"/>
    </row>
    <row r="63074" spans="1:4">
      <c r="A63074" s="188"/>
      <c r="B63074" s="188"/>
      <c r="C63074" s="188"/>
      <c r="D63074" s="189"/>
    </row>
    <row r="63075" spans="1:4">
      <c r="A63075" s="188"/>
      <c r="B63075" s="188"/>
      <c r="C63075" s="188"/>
      <c r="D63075" s="189"/>
    </row>
    <row r="63076" spans="1:4">
      <c r="A63076" s="188"/>
      <c r="B63076" s="188"/>
      <c r="C63076" s="188"/>
      <c r="D63076" s="189"/>
    </row>
    <row r="63077" spans="1:4">
      <c r="A63077" s="188"/>
      <c r="B63077" s="188"/>
      <c r="C63077" s="188"/>
      <c r="D63077" s="189"/>
    </row>
    <row r="63078" spans="1:4">
      <c r="A63078" s="188"/>
      <c r="B63078" s="188"/>
      <c r="C63078" s="188"/>
      <c r="D63078" s="189"/>
    </row>
    <row r="63079" spans="1:4">
      <c r="A63079" s="188"/>
      <c r="B63079" s="188"/>
      <c r="C63079" s="188"/>
      <c r="D63079" s="189"/>
    </row>
    <row r="63080" spans="1:4">
      <c r="A63080" s="188"/>
      <c r="B63080" s="188"/>
      <c r="C63080" s="188"/>
      <c r="D63080" s="189"/>
    </row>
    <row r="63081" spans="1:4">
      <c r="A63081" s="188"/>
      <c r="B63081" s="188"/>
      <c r="C63081" s="188"/>
      <c r="D63081" s="189"/>
    </row>
    <row r="63082" spans="1:4">
      <c r="A63082" s="188"/>
      <c r="B63082" s="188"/>
      <c r="C63082" s="188"/>
      <c r="D63082" s="189"/>
    </row>
    <row r="63083" spans="1:4">
      <c r="A63083" s="188"/>
      <c r="B63083" s="188"/>
      <c r="C63083" s="188"/>
      <c r="D63083" s="189"/>
    </row>
    <row r="63084" spans="1:4">
      <c r="A63084" s="188"/>
      <c r="B63084" s="188"/>
      <c r="C63084" s="188"/>
      <c r="D63084" s="189"/>
    </row>
    <row r="63085" spans="1:4">
      <c r="A63085" s="188"/>
      <c r="B63085" s="188"/>
      <c r="C63085" s="188"/>
      <c r="D63085" s="189"/>
    </row>
    <row r="63086" spans="1:4">
      <c r="A63086" s="188"/>
      <c r="B63086" s="188"/>
      <c r="C63086" s="188"/>
      <c r="D63086" s="189"/>
    </row>
    <row r="63087" spans="1:4">
      <c r="A63087" s="188"/>
      <c r="B63087" s="188"/>
      <c r="C63087" s="188"/>
      <c r="D63087" s="189"/>
    </row>
    <row r="63088" spans="1:4">
      <c r="A63088" s="188"/>
      <c r="B63088" s="188"/>
      <c r="C63088" s="188"/>
      <c r="D63088" s="189"/>
    </row>
    <row r="63089" spans="1:4">
      <c r="A63089" s="188"/>
      <c r="B63089" s="188"/>
      <c r="C63089" s="188"/>
      <c r="D63089" s="189"/>
    </row>
    <row r="63090" spans="1:4">
      <c r="A63090" s="188"/>
      <c r="B63090" s="188"/>
      <c r="C63090" s="188"/>
      <c r="D63090" s="189"/>
    </row>
    <row r="63091" spans="1:4">
      <c r="A63091" s="188"/>
      <c r="B63091" s="188"/>
      <c r="C63091" s="188"/>
      <c r="D63091" s="189"/>
    </row>
    <row r="63092" spans="1:4">
      <c r="A63092" s="188"/>
      <c r="B63092" s="188"/>
      <c r="C63092" s="188"/>
      <c r="D63092" s="189"/>
    </row>
    <row r="63093" spans="1:4">
      <c r="A63093" s="188"/>
      <c r="B63093" s="188"/>
      <c r="C63093" s="188"/>
      <c r="D63093" s="189"/>
    </row>
    <row r="63094" spans="1:4">
      <c r="A63094" s="188"/>
      <c r="B63094" s="188"/>
      <c r="C63094" s="188"/>
      <c r="D63094" s="189"/>
    </row>
    <row r="63095" spans="1:4">
      <c r="A63095" s="188"/>
      <c r="B63095" s="188"/>
      <c r="C63095" s="188"/>
      <c r="D63095" s="189"/>
    </row>
    <row r="63096" spans="1:4">
      <c r="A63096" s="188"/>
      <c r="B63096" s="188"/>
      <c r="C63096" s="188"/>
      <c r="D63096" s="189"/>
    </row>
    <row r="63097" spans="1:4">
      <c r="A63097" s="188"/>
      <c r="B63097" s="188"/>
      <c r="C63097" s="188"/>
      <c r="D63097" s="189"/>
    </row>
    <row r="63098" spans="1:4">
      <c r="A63098" s="188"/>
      <c r="B63098" s="188"/>
      <c r="C63098" s="188"/>
      <c r="D63098" s="189"/>
    </row>
    <row r="63099" spans="1:4">
      <c r="A63099" s="188"/>
      <c r="B63099" s="188"/>
      <c r="C63099" s="188"/>
      <c r="D63099" s="189"/>
    </row>
    <row r="63100" spans="1:4">
      <c r="A63100" s="188"/>
      <c r="B63100" s="188"/>
      <c r="C63100" s="188"/>
      <c r="D63100" s="189"/>
    </row>
    <row r="63101" spans="1:4">
      <c r="A63101" s="188"/>
      <c r="B63101" s="188"/>
      <c r="C63101" s="188"/>
      <c r="D63101" s="189"/>
    </row>
    <row r="63102" spans="1:4">
      <c r="A63102" s="188"/>
      <c r="B63102" s="188"/>
      <c r="C63102" s="188"/>
      <c r="D63102" s="189"/>
    </row>
    <row r="63103" spans="1:4">
      <c r="A63103" s="188"/>
      <c r="B63103" s="188"/>
      <c r="C63103" s="188"/>
      <c r="D63103" s="189"/>
    </row>
    <row r="63104" spans="1:4">
      <c r="A63104" s="188"/>
      <c r="B63104" s="188"/>
      <c r="C63104" s="188"/>
      <c r="D63104" s="189"/>
    </row>
    <row r="63105" spans="1:4">
      <c r="A63105" s="188"/>
      <c r="B63105" s="188"/>
      <c r="C63105" s="188"/>
      <c r="D63105" s="189"/>
    </row>
    <row r="63106" spans="1:4">
      <c r="A63106" s="188"/>
      <c r="B63106" s="188"/>
      <c r="C63106" s="188"/>
      <c r="D63106" s="189"/>
    </row>
    <row r="63107" spans="1:4">
      <c r="A63107" s="188"/>
      <c r="B63107" s="188"/>
      <c r="C63107" s="188"/>
      <c r="D63107" s="189"/>
    </row>
    <row r="63108" spans="1:4">
      <c r="A63108" s="188"/>
      <c r="B63108" s="188"/>
      <c r="C63108" s="188"/>
      <c r="D63108" s="189"/>
    </row>
    <row r="63109" spans="1:4">
      <c r="A63109" s="188"/>
      <c r="B63109" s="188"/>
      <c r="C63109" s="188"/>
      <c r="D63109" s="189"/>
    </row>
    <row r="63110" spans="1:4">
      <c r="A63110" s="188"/>
      <c r="B63110" s="188"/>
      <c r="C63110" s="188"/>
      <c r="D63110" s="189"/>
    </row>
    <row r="63111" spans="1:4">
      <c r="A63111" s="188"/>
      <c r="B63111" s="188"/>
      <c r="C63111" s="188"/>
      <c r="D63111" s="189"/>
    </row>
    <row r="63112" spans="1:4">
      <c r="A63112" s="188"/>
      <c r="B63112" s="188"/>
      <c r="C63112" s="188"/>
      <c r="D63112" s="189"/>
    </row>
    <row r="63113" spans="1:4">
      <c r="A63113" s="188"/>
      <c r="B63113" s="188"/>
      <c r="C63113" s="188"/>
      <c r="D63113" s="189"/>
    </row>
    <row r="63114" spans="1:4">
      <c r="A63114" s="188"/>
      <c r="B63114" s="188"/>
      <c r="C63114" s="188"/>
      <c r="D63114" s="189"/>
    </row>
    <row r="63115" spans="1:4">
      <c r="A63115" s="188"/>
      <c r="B63115" s="188"/>
      <c r="C63115" s="188"/>
      <c r="D63115" s="189"/>
    </row>
    <row r="63116" spans="1:4">
      <c r="A63116" s="188"/>
      <c r="B63116" s="188"/>
      <c r="C63116" s="188"/>
      <c r="D63116" s="189"/>
    </row>
    <row r="63117" spans="1:4">
      <c r="A63117" s="188"/>
      <c r="B63117" s="188"/>
      <c r="C63117" s="188"/>
      <c r="D63117" s="189"/>
    </row>
    <row r="63118" spans="1:4">
      <c r="A63118" s="188"/>
      <c r="B63118" s="188"/>
      <c r="C63118" s="188"/>
      <c r="D63118" s="189"/>
    </row>
    <row r="63119" spans="1:4">
      <c r="A63119" s="188"/>
      <c r="B63119" s="188"/>
      <c r="C63119" s="188"/>
      <c r="D63119" s="189"/>
    </row>
    <row r="63120" spans="1:4">
      <c r="A63120" s="188"/>
      <c r="B63120" s="188"/>
      <c r="C63120" s="188"/>
      <c r="D63120" s="189"/>
    </row>
    <row r="63121" spans="1:4">
      <c r="A63121" s="188"/>
      <c r="B63121" s="188"/>
      <c r="C63121" s="188"/>
      <c r="D63121" s="189"/>
    </row>
    <row r="63122" spans="1:4">
      <c r="A63122" s="188"/>
      <c r="B63122" s="188"/>
      <c r="C63122" s="188"/>
      <c r="D63122" s="189"/>
    </row>
    <row r="63123" spans="1:4">
      <c r="A63123" s="188"/>
      <c r="B63123" s="188"/>
      <c r="C63123" s="188"/>
      <c r="D63123" s="189"/>
    </row>
    <row r="63124" spans="1:4">
      <c r="A63124" s="188"/>
      <c r="B63124" s="188"/>
      <c r="C63124" s="188"/>
      <c r="D63124" s="189"/>
    </row>
    <row r="63125" spans="1:4">
      <c r="A63125" s="188"/>
      <c r="B63125" s="188"/>
      <c r="C63125" s="188"/>
      <c r="D63125" s="189"/>
    </row>
    <row r="63126" spans="1:4">
      <c r="A63126" s="188"/>
      <c r="B63126" s="188"/>
      <c r="C63126" s="188"/>
      <c r="D63126" s="189"/>
    </row>
    <row r="63127" spans="1:4">
      <c r="A63127" s="188"/>
      <c r="B63127" s="188"/>
      <c r="C63127" s="188"/>
      <c r="D63127" s="189"/>
    </row>
    <row r="63128" spans="1:4">
      <c r="A63128" s="188"/>
      <c r="B63128" s="188"/>
      <c r="C63128" s="188"/>
      <c r="D63128" s="189"/>
    </row>
    <row r="63129" spans="1:4">
      <c r="A63129" s="188"/>
      <c r="B63129" s="188"/>
      <c r="C63129" s="188"/>
      <c r="D63129" s="189"/>
    </row>
    <row r="63130" spans="1:4">
      <c r="A63130" s="188"/>
      <c r="B63130" s="188"/>
      <c r="C63130" s="188"/>
      <c r="D63130" s="189"/>
    </row>
    <row r="63131" spans="1:4">
      <c r="A63131" s="188"/>
      <c r="B63131" s="188"/>
      <c r="C63131" s="188"/>
      <c r="D63131" s="189"/>
    </row>
    <row r="63132" spans="1:4">
      <c r="A63132" s="188"/>
      <c r="B63132" s="188"/>
      <c r="C63132" s="188"/>
      <c r="D63132" s="189"/>
    </row>
    <row r="63133" spans="1:4">
      <c r="A63133" s="188"/>
      <c r="B63133" s="188"/>
      <c r="C63133" s="188"/>
      <c r="D63133" s="189"/>
    </row>
    <row r="63134" spans="1:4">
      <c r="A63134" s="188"/>
      <c r="B63134" s="188"/>
      <c r="C63134" s="188"/>
      <c r="D63134" s="189"/>
    </row>
    <row r="63135" spans="1:4">
      <c r="A63135" s="188"/>
      <c r="B63135" s="188"/>
      <c r="C63135" s="188"/>
      <c r="D63135" s="189"/>
    </row>
    <row r="63136" spans="1:4">
      <c r="A63136" s="188"/>
      <c r="B63136" s="188"/>
      <c r="C63136" s="188"/>
      <c r="D63136" s="189"/>
    </row>
    <row r="63137" spans="1:4">
      <c r="A63137" s="188"/>
      <c r="B63137" s="188"/>
      <c r="C63137" s="188"/>
      <c r="D63137" s="189"/>
    </row>
    <row r="63138" spans="1:4">
      <c r="A63138" s="188"/>
      <c r="B63138" s="188"/>
      <c r="C63138" s="188"/>
      <c r="D63138" s="189"/>
    </row>
    <row r="63139" spans="1:4">
      <c r="A63139" s="188"/>
      <c r="B63139" s="188"/>
      <c r="C63139" s="188"/>
      <c r="D63139" s="189"/>
    </row>
    <row r="63140" spans="1:4">
      <c r="A63140" s="188"/>
      <c r="B63140" s="188"/>
      <c r="C63140" s="188"/>
      <c r="D63140" s="189"/>
    </row>
    <row r="63141" spans="1:4">
      <c r="A63141" s="188"/>
      <c r="B63141" s="188"/>
      <c r="C63141" s="188"/>
      <c r="D63141" s="189"/>
    </row>
    <row r="63142" spans="1:4">
      <c r="A63142" s="188"/>
      <c r="B63142" s="188"/>
      <c r="C63142" s="188"/>
      <c r="D63142" s="189"/>
    </row>
    <row r="63143" spans="1:4">
      <c r="A63143" s="188"/>
      <c r="B63143" s="188"/>
      <c r="C63143" s="188"/>
      <c r="D63143" s="189"/>
    </row>
    <row r="63144" spans="1:4">
      <c r="A63144" s="188"/>
      <c r="B63144" s="188"/>
      <c r="C63144" s="188"/>
      <c r="D63144" s="189"/>
    </row>
    <row r="63145" spans="1:4">
      <c r="A63145" s="188"/>
      <c r="B63145" s="188"/>
      <c r="C63145" s="188"/>
      <c r="D63145" s="189"/>
    </row>
    <row r="63146" spans="1:4">
      <c r="A63146" s="188"/>
      <c r="B63146" s="188"/>
      <c r="C63146" s="188"/>
      <c r="D63146" s="189"/>
    </row>
    <row r="63147" spans="1:4">
      <c r="A63147" s="188"/>
      <c r="B63147" s="188"/>
      <c r="C63147" s="188"/>
      <c r="D63147" s="189"/>
    </row>
    <row r="63148" spans="1:4">
      <c r="A63148" s="188"/>
      <c r="B63148" s="188"/>
      <c r="C63148" s="188"/>
      <c r="D63148" s="189"/>
    </row>
    <row r="63149" spans="1:4">
      <c r="A63149" s="188"/>
      <c r="B63149" s="188"/>
      <c r="C63149" s="188"/>
      <c r="D63149" s="189"/>
    </row>
    <row r="63150" spans="1:4">
      <c r="A63150" s="188"/>
      <c r="B63150" s="188"/>
      <c r="C63150" s="188"/>
      <c r="D63150" s="189"/>
    </row>
    <row r="63151" spans="1:4">
      <c r="A63151" s="188"/>
      <c r="B63151" s="188"/>
      <c r="C63151" s="188"/>
      <c r="D63151" s="189"/>
    </row>
    <row r="63152" spans="1:4">
      <c r="A63152" s="188"/>
      <c r="B63152" s="188"/>
      <c r="C63152" s="188"/>
      <c r="D63152" s="189"/>
    </row>
    <row r="63153" spans="1:4">
      <c r="A63153" s="188"/>
      <c r="B63153" s="188"/>
      <c r="C63153" s="188"/>
      <c r="D63153" s="189"/>
    </row>
    <row r="63154" spans="1:4">
      <c r="A63154" s="188"/>
      <c r="B63154" s="188"/>
      <c r="C63154" s="188"/>
      <c r="D63154" s="189"/>
    </row>
    <row r="63155" spans="1:4">
      <c r="A63155" s="188"/>
      <c r="B63155" s="188"/>
      <c r="C63155" s="188"/>
      <c r="D63155" s="189"/>
    </row>
    <row r="63156" spans="1:4">
      <c r="A63156" s="188"/>
      <c r="B63156" s="188"/>
      <c r="C63156" s="188"/>
      <c r="D63156" s="189"/>
    </row>
    <row r="63157" spans="1:4">
      <c r="A63157" s="188"/>
      <c r="B63157" s="188"/>
      <c r="C63157" s="188"/>
      <c r="D63157" s="189"/>
    </row>
    <row r="63158" spans="1:4">
      <c r="A63158" s="188"/>
      <c r="B63158" s="188"/>
      <c r="C63158" s="188"/>
      <c r="D63158" s="189"/>
    </row>
    <row r="63159" spans="1:4">
      <c r="A63159" s="188"/>
      <c r="B63159" s="188"/>
      <c r="C63159" s="188"/>
      <c r="D63159" s="189"/>
    </row>
    <row r="63160" spans="1:4">
      <c r="A63160" s="188"/>
      <c r="B63160" s="188"/>
      <c r="C63160" s="188"/>
      <c r="D63160" s="189"/>
    </row>
    <row r="63161" spans="1:4">
      <c r="A63161" s="188"/>
      <c r="B63161" s="188"/>
      <c r="C63161" s="188"/>
      <c r="D63161" s="189"/>
    </row>
    <row r="63162" spans="1:4">
      <c r="A63162" s="188"/>
      <c r="B63162" s="188"/>
      <c r="C63162" s="188"/>
      <c r="D63162" s="189"/>
    </row>
    <row r="63163" spans="1:4">
      <c r="A63163" s="188"/>
      <c r="B63163" s="188"/>
      <c r="C63163" s="188"/>
      <c r="D63163" s="189"/>
    </row>
    <row r="63164" spans="1:4">
      <c r="A63164" s="188"/>
      <c r="B63164" s="188"/>
      <c r="C63164" s="188"/>
      <c r="D63164" s="189"/>
    </row>
    <row r="63165" spans="1:4">
      <c r="A63165" s="188"/>
      <c r="B63165" s="188"/>
      <c r="C63165" s="188"/>
      <c r="D63165" s="189"/>
    </row>
    <row r="63166" spans="1:4">
      <c r="A63166" s="188"/>
      <c r="B63166" s="188"/>
      <c r="C63166" s="188"/>
      <c r="D63166" s="189"/>
    </row>
    <row r="63167" spans="1:4">
      <c r="A63167" s="188"/>
      <c r="B63167" s="188"/>
      <c r="C63167" s="188"/>
      <c r="D63167" s="189"/>
    </row>
    <row r="63168" spans="1:4">
      <c r="A63168" s="188"/>
      <c r="B63168" s="188"/>
      <c r="C63168" s="188"/>
      <c r="D63168" s="189"/>
    </row>
    <row r="63169" spans="1:4">
      <c r="A63169" s="188"/>
      <c r="B63169" s="188"/>
      <c r="C63169" s="188"/>
      <c r="D63169" s="189"/>
    </row>
    <row r="63170" spans="1:4">
      <c r="A63170" s="188"/>
      <c r="B63170" s="188"/>
      <c r="C63170" s="188"/>
      <c r="D63170" s="189"/>
    </row>
    <row r="63171" spans="1:4">
      <c r="A63171" s="188"/>
      <c r="B63171" s="188"/>
      <c r="C63171" s="188"/>
      <c r="D63171" s="189"/>
    </row>
    <row r="63172" spans="1:4">
      <c r="A63172" s="188"/>
      <c r="B63172" s="188"/>
      <c r="C63172" s="188"/>
      <c r="D63172" s="189"/>
    </row>
    <row r="63173" spans="1:4">
      <c r="A63173" s="188"/>
      <c r="B63173" s="188"/>
      <c r="C63173" s="188"/>
      <c r="D63173" s="189"/>
    </row>
    <row r="63174" spans="1:4">
      <c r="A63174" s="188"/>
      <c r="B63174" s="188"/>
      <c r="C63174" s="188"/>
      <c r="D63174" s="189"/>
    </row>
    <row r="63175" spans="1:4">
      <c r="A63175" s="188"/>
      <c r="B63175" s="188"/>
      <c r="C63175" s="188"/>
      <c r="D63175" s="189"/>
    </row>
    <row r="63176" spans="1:4">
      <c r="A63176" s="188"/>
      <c r="B63176" s="188"/>
      <c r="C63176" s="188"/>
      <c r="D63176" s="189"/>
    </row>
    <row r="63177" spans="1:4">
      <c r="A63177" s="188"/>
      <c r="B63177" s="188"/>
      <c r="C63177" s="188"/>
      <c r="D63177" s="189"/>
    </row>
    <row r="63178" spans="1:4">
      <c r="A63178" s="188"/>
      <c r="B63178" s="188"/>
      <c r="C63178" s="188"/>
      <c r="D63178" s="189"/>
    </row>
    <row r="63179" spans="1:4">
      <c r="A63179" s="188"/>
      <c r="B63179" s="188"/>
      <c r="C63179" s="188"/>
      <c r="D63179" s="189"/>
    </row>
    <row r="63180" spans="1:4">
      <c r="A63180" s="188"/>
      <c r="B63180" s="188"/>
      <c r="C63180" s="188"/>
      <c r="D63180" s="189"/>
    </row>
    <row r="63181" spans="1:4">
      <c r="A63181" s="188"/>
      <c r="B63181" s="188"/>
      <c r="C63181" s="188"/>
      <c r="D63181" s="189"/>
    </row>
    <row r="63182" spans="1:4">
      <c r="A63182" s="188"/>
      <c r="B63182" s="188"/>
      <c r="C63182" s="188"/>
      <c r="D63182" s="189"/>
    </row>
    <row r="63183" spans="1:4">
      <c r="A63183" s="188"/>
      <c r="B63183" s="188"/>
      <c r="C63183" s="188"/>
      <c r="D63183" s="189"/>
    </row>
    <row r="63184" spans="1:4">
      <c r="A63184" s="188"/>
      <c r="B63184" s="188"/>
      <c r="C63184" s="188"/>
      <c r="D63184" s="189"/>
    </row>
    <row r="63185" spans="1:4">
      <c r="A63185" s="188"/>
      <c r="B63185" s="188"/>
      <c r="C63185" s="188"/>
      <c r="D63185" s="189"/>
    </row>
    <row r="63186" spans="1:4">
      <c r="A63186" s="188"/>
      <c r="B63186" s="188"/>
      <c r="C63186" s="188"/>
      <c r="D63186" s="189"/>
    </row>
    <row r="63187" spans="1:4">
      <c r="A63187" s="188"/>
      <c r="B63187" s="188"/>
      <c r="C63187" s="188"/>
      <c r="D63187" s="189"/>
    </row>
    <row r="63188" spans="1:4">
      <c r="A63188" s="188"/>
      <c r="B63188" s="188"/>
      <c r="C63188" s="188"/>
      <c r="D63188" s="189"/>
    </row>
    <row r="63189" spans="1:4">
      <c r="A63189" s="188"/>
      <c r="B63189" s="188"/>
      <c r="C63189" s="188"/>
      <c r="D63189" s="189"/>
    </row>
    <row r="63190" spans="1:4">
      <c r="A63190" s="188"/>
      <c r="B63190" s="188"/>
      <c r="C63190" s="188"/>
      <c r="D63190" s="189"/>
    </row>
    <row r="63191" spans="1:4">
      <c r="A63191" s="188"/>
      <c r="B63191" s="188"/>
      <c r="C63191" s="188"/>
      <c r="D63191" s="189"/>
    </row>
    <row r="63192" spans="1:4">
      <c r="A63192" s="188"/>
      <c r="B63192" s="188"/>
      <c r="C63192" s="188"/>
      <c r="D63192" s="189"/>
    </row>
    <row r="63193" spans="1:4">
      <c r="A63193" s="188"/>
      <c r="B63193" s="188"/>
      <c r="C63193" s="188"/>
      <c r="D63193" s="189"/>
    </row>
    <row r="63194" spans="1:4">
      <c r="A63194" s="188"/>
      <c r="B63194" s="188"/>
      <c r="C63194" s="188"/>
      <c r="D63194" s="189"/>
    </row>
    <row r="63195" spans="1:4">
      <c r="A63195" s="188"/>
      <c r="B63195" s="188"/>
      <c r="C63195" s="188"/>
      <c r="D63195" s="189"/>
    </row>
    <row r="63196" spans="1:4">
      <c r="A63196" s="188"/>
      <c r="B63196" s="188"/>
      <c r="C63196" s="188"/>
      <c r="D63196" s="189"/>
    </row>
    <row r="63197" spans="1:4">
      <c r="A63197" s="188"/>
      <c r="B63197" s="188"/>
      <c r="C63197" s="188"/>
      <c r="D63197" s="189"/>
    </row>
    <row r="63198" spans="1:4">
      <c r="A63198" s="188"/>
      <c r="B63198" s="188"/>
      <c r="C63198" s="188"/>
      <c r="D63198" s="189"/>
    </row>
    <row r="63199" spans="1:4">
      <c r="A63199" s="188"/>
      <c r="B63199" s="188"/>
      <c r="C63199" s="188"/>
      <c r="D63199" s="189"/>
    </row>
    <row r="63200" spans="1:4">
      <c r="A63200" s="188"/>
      <c r="B63200" s="188"/>
      <c r="C63200" s="188"/>
      <c r="D63200" s="189"/>
    </row>
    <row r="63201" spans="1:4">
      <c r="A63201" s="188"/>
      <c r="B63201" s="188"/>
      <c r="C63201" s="188"/>
      <c r="D63201" s="189"/>
    </row>
    <row r="63202" spans="1:4">
      <c r="A63202" s="188"/>
      <c r="B63202" s="188"/>
      <c r="C63202" s="188"/>
      <c r="D63202" s="189"/>
    </row>
    <row r="63203" spans="1:4">
      <c r="A63203" s="188"/>
      <c r="B63203" s="188"/>
      <c r="C63203" s="188"/>
      <c r="D63203" s="189"/>
    </row>
    <row r="63204" spans="1:4">
      <c r="A63204" s="188"/>
      <c r="B63204" s="188"/>
      <c r="C63204" s="188"/>
      <c r="D63204" s="189"/>
    </row>
    <row r="63205" spans="1:4">
      <c r="A63205" s="188"/>
      <c r="B63205" s="188"/>
      <c r="C63205" s="188"/>
      <c r="D63205" s="189"/>
    </row>
    <row r="63206" spans="1:4">
      <c r="A63206" s="188"/>
      <c r="B63206" s="188"/>
      <c r="C63206" s="188"/>
      <c r="D63206" s="189"/>
    </row>
    <row r="63207" spans="1:4">
      <c r="A63207" s="188"/>
      <c r="B63207" s="188"/>
      <c r="C63207" s="188"/>
      <c r="D63207" s="189"/>
    </row>
    <row r="63208" spans="1:4">
      <c r="A63208" s="188"/>
      <c r="B63208" s="188"/>
      <c r="C63208" s="188"/>
      <c r="D63208" s="189"/>
    </row>
    <row r="63209" spans="1:4">
      <c r="A63209" s="188"/>
      <c r="B63209" s="188"/>
      <c r="C63209" s="188"/>
      <c r="D63209" s="189"/>
    </row>
    <row r="63210" spans="1:4">
      <c r="A63210" s="188"/>
      <c r="B63210" s="188"/>
      <c r="C63210" s="188"/>
      <c r="D63210" s="189"/>
    </row>
    <row r="63211" spans="1:4">
      <c r="A63211" s="188"/>
      <c r="B63211" s="188"/>
      <c r="C63211" s="188"/>
      <c r="D63211" s="189"/>
    </row>
    <row r="63212" spans="1:4">
      <c r="A63212" s="188"/>
      <c r="B63212" s="188"/>
      <c r="C63212" s="188"/>
      <c r="D63212" s="189"/>
    </row>
    <row r="63213" spans="1:4">
      <c r="A63213" s="188"/>
      <c r="B63213" s="188"/>
      <c r="C63213" s="188"/>
      <c r="D63213" s="189"/>
    </row>
    <row r="63214" spans="1:4">
      <c r="A63214" s="188"/>
      <c r="B63214" s="188"/>
      <c r="C63214" s="188"/>
      <c r="D63214" s="189"/>
    </row>
    <row r="63215" spans="1:4">
      <c r="A63215" s="188"/>
      <c r="B63215" s="188"/>
      <c r="C63215" s="188"/>
      <c r="D63215" s="189"/>
    </row>
    <row r="63216" spans="1:4">
      <c r="A63216" s="188"/>
      <c r="B63216" s="188"/>
      <c r="C63216" s="188"/>
      <c r="D63216" s="189"/>
    </row>
    <row r="63217" spans="1:4">
      <c r="A63217" s="188"/>
      <c r="B63217" s="188"/>
      <c r="C63217" s="188"/>
      <c r="D63217" s="189"/>
    </row>
    <row r="63218" spans="1:4">
      <c r="A63218" s="188"/>
      <c r="B63218" s="188"/>
      <c r="C63218" s="188"/>
      <c r="D63218" s="189"/>
    </row>
    <row r="63219" spans="1:4">
      <c r="A63219" s="188"/>
      <c r="B63219" s="188"/>
      <c r="C63219" s="188"/>
      <c r="D63219" s="189"/>
    </row>
    <row r="63220" spans="1:4">
      <c r="A63220" s="188"/>
      <c r="B63220" s="188"/>
      <c r="C63220" s="188"/>
      <c r="D63220" s="189"/>
    </row>
    <row r="63221" spans="1:4">
      <c r="A63221" s="188"/>
      <c r="B63221" s="188"/>
      <c r="C63221" s="188"/>
      <c r="D63221" s="189"/>
    </row>
    <row r="63222" spans="1:4">
      <c r="A63222" s="188"/>
      <c r="B63222" s="188"/>
      <c r="C63222" s="188"/>
      <c r="D63222" s="189"/>
    </row>
    <row r="63223" spans="1:4">
      <c r="A63223" s="188"/>
      <c r="B63223" s="188"/>
      <c r="C63223" s="188"/>
      <c r="D63223" s="189"/>
    </row>
    <row r="63224" spans="1:4">
      <c r="A63224" s="188"/>
      <c r="B63224" s="188"/>
      <c r="C63224" s="188"/>
      <c r="D63224" s="189"/>
    </row>
    <row r="63225" spans="1:4">
      <c r="A63225" s="188"/>
      <c r="B63225" s="188"/>
      <c r="C63225" s="188"/>
      <c r="D63225" s="189"/>
    </row>
    <row r="63226" spans="1:4">
      <c r="A63226" s="188"/>
      <c r="B63226" s="188"/>
      <c r="C63226" s="188"/>
      <c r="D63226" s="189"/>
    </row>
    <row r="63227" spans="1:4">
      <c r="A63227" s="188"/>
      <c r="B63227" s="188"/>
      <c r="C63227" s="188"/>
      <c r="D63227" s="189"/>
    </row>
    <row r="63228" spans="1:4">
      <c r="A63228" s="188"/>
      <c r="B63228" s="188"/>
      <c r="C63228" s="188"/>
      <c r="D63228" s="189"/>
    </row>
    <row r="63229" spans="1:4">
      <c r="A63229" s="188"/>
      <c r="B63229" s="188"/>
      <c r="C63229" s="188"/>
      <c r="D63229" s="189"/>
    </row>
    <row r="63230" spans="1:4">
      <c r="A63230" s="188"/>
      <c r="B63230" s="188"/>
      <c r="C63230" s="188"/>
      <c r="D63230" s="189"/>
    </row>
    <row r="63231" spans="1:4">
      <c r="A63231" s="188"/>
      <c r="B63231" s="188"/>
      <c r="C63231" s="188"/>
      <c r="D63231" s="189"/>
    </row>
    <row r="63232" spans="1:4">
      <c r="A63232" s="188"/>
      <c r="B63232" s="188"/>
      <c r="C63232" s="188"/>
      <c r="D63232" s="189"/>
    </row>
    <row r="63233" spans="1:4">
      <c r="A63233" s="188"/>
      <c r="B63233" s="188"/>
      <c r="C63233" s="188"/>
      <c r="D63233" s="189"/>
    </row>
    <row r="63234" spans="1:4">
      <c r="A63234" s="188"/>
      <c r="B63234" s="188"/>
      <c r="C63234" s="188"/>
      <c r="D63234" s="189"/>
    </row>
    <row r="63235" spans="1:4">
      <c r="A63235" s="188"/>
      <c r="B63235" s="188"/>
      <c r="C63235" s="188"/>
      <c r="D63235" s="189"/>
    </row>
    <row r="63236" spans="1:4">
      <c r="A63236" s="188"/>
      <c r="B63236" s="188"/>
      <c r="C63236" s="188"/>
      <c r="D63236" s="189"/>
    </row>
    <row r="63237" spans="1:4">
      <c r="A63237" s="188"/>
      <c r="B63237" s="188"/>
      <c r="C63237" s="188"/>
      <c r="D63237" s="189"/>
    </row>
    <row r="63238" spans="1:4">
      <c r="A63238" s="188"/>
      <c r="B63238" s="188"/>
      <c r="C63238" s="188"/>
      <c r="D63238" s="189"/>
    </row>
    <row r="63239" spans="1:4">
      <c r="A63239" s="188"/>
      <c r="B63239" s="188"/>
      <c r="C63239" s="188"/>
      <c r="D63239" s="189"/>
    </row>
    <row r="63240" spans="1:4">
      <c r="A63240" s="188"/>
      <c r="B63240" s="188"/>
      <c r="C63240" s="188"/>
      <c r="D63240" s="189"/>
    </row>
    <row r="63241" spans="1:4">
      <c r="A63241" s="188"/>
      <c r="B63241" s="188"/>
      <c r="C63241" s="188"/>
      <c r="D63241" s="189"/>
    </row>
    <row r="63242" spans="1:4">
      <c r="A63242" s="188"/>
      <c r="B63242" s="188"/>
      <c r="C63242" s="188"/>
      <c r="D63242" s="189"/>
    </row>
    <row r="63243" spans="1:4">
      <c r="A63243" s="188"/>
      <c r="B63243" s="188"/>
      <c r="C63243" s="188"/>
      <c r="D63243" s="189"/>
    </row>
    <row r="63244" spans="1:4">
      <c r="A63244" s="188"/>
      <c r="B63244" s="188"/>
      <c r="C63244" s="188"/>
      <c r="D63244" s="189"/>
    </row>
    <row r="63245" spans="1:4">
      <c r="A63245" s="188"/>
      <c r="B63245" s="188"/>
      <c r="C63245" s="188"/>
      <c r="D63245" s="189"/>
    </row>
    <row r="63246" spans="1:4">
      <c r="A63246" s="188"/>
      <c r="B63246" s="188"/>
      <c r="C63246" s="188"/>
      <c r="D63246" s="189"/>
    </row>
    <row r="63247" spans="1:4">
      <c r="A63247" s="188"/>
      <c r="B63247" s="188"/>
      <c r="C63247" s="188"/>
      <c r="D63247" s="189"/>
    </row>
    <row r="63248" spans="1:4">
      <c r="A63248" s="188"/>
      <c r="B63248" s="188"/>
      <c r="C63248" s="188"/>
      <c r="D63248" s="189"/>
    </row>
    <row r="63249" spans="1:4">
      <c r="A63249" s="188"/>
      <c r="B63249" s="188"/>
      <c r="C63249" s="188"/>
      <c r="D63249" s="189"/>
    </row>
    <row r="63250" spans="1:4">
      <c r="A63250" s="188"/>
      <c r="B63250" s="188"/>
      <c r="C63250" s="188"/>
      <c r="D63250" s="189"/>
    </row>
    <row r="63251" spans="1:4">
      <c r="A63251" s="188"/>
      <c r="B63251" s="188"/>
      <c r="C63251" s="188"/>
      <c r="D63251" s="189"/>
    </row>
    <row r="63252" spans="1:4">
      <c r="A63252" s="188"/>
      <c r="B63252" s="188"/>
      <c r="C63252" s="188"/>
      <c r="D63252" s="189"/>
    </row>
    <row r="63253" spans="1:4">
      <c r="A63253" s="188"/>
      <c r="B63253" s="188"/>
      <c r="C63253" s="188"/>
      <c r="D63253" s="189"/>
    </row>
    <row r="63254" spans="1:4">
      <c r="A63254" s="188"/>
      <c r="B63254" s="188"/>
      <c r="C63254" s="188"/>
      <c r="D63254" s="189"/>
    </row>
    <row r="63255" spans="1:4">
      <c r="A63255" s="188"/>
      <c r="B63255" s="188"/>
      <c r="C63255" s="188"/>
      <c r="D63255" s="189"/>
    </row>
    <row r="63256" spans="1:4">
      <c r="A63256" s="188"/>
      <c r="B63256" s="188"/>
      <c r="C63256" s="188"/>
      <c r="D63256" s="189"/>
    </row>
    <row r="63257" spans="1:4">
      <c r="A63257" s="188"/>
      <c r="B63257" s="188"/>
      <c r="C63257" s="188"/>
      <c r="D63257" s="189"/>
    </row>
    <row r="63258" spans="1:4">
      <c r="A63258" s="188"/>
      <c r="B63258" s="188"/>
      <c r="C63258" s="188"/>
      <c r="D63258" s="189"/>
    </row>
    <row r="63259" spans="1:4">
      <c r="A63259" s="188"/>
      <c r="B63259" s="188"/>
      <c r="C63259" s="188"/>
      <c r="D63259" s="189"/>
    </row>
    <row r="63260" spans="1:4">
      <c r="A63260" s="188"/>
      <c r="B63260" s="188"/>
      <c r="C63260" s="188"/>
      <c r="D63260" s="189"/>
    </row>
    <row r="63261" spans="1:4">
      <c r="A63261" s="188"/>
      <c r="B63261" s="188"/>
      <c r="C63261" s="188"/>
      <c r="D63261" s="189"/>
    </row>
    <row r="63262" spans="1:4">
      <c r="A63262" s="188"/>
      <c r="B63262" s="188"/>
      <c r="C63262" s="188"/>
      <c r="D63262" s="189"/>
    </row>
    <row r="63263" spans="1:4">
      <c r="A63263" s="188"/>
      <c r="B63263" s="188"/>
      <c r="C63263" s="188"/>
      <c r="D63263" s="189"/>
    </row>
    <row r="63264" spans="1:4">
      <c r="A63264" s="188"/>
      <c r="B63264" s="188"/>
      <c r="C63264" s="188"/>
      <c r="D63264" s="189"/>
    </row>
    <row r="63265" spans="1:4">
      <c r="A63265" s="188"/>
      <c r="B63265" s="188"/>
      <c r="C63265" s="188"/>
      <c r="D63265" s="189"/>
    </row>
    <row r="63266" spans="1:4">
      <c r="A63266" s="188"/>
      <c r="B63266" s="188"/>
      <c r="C63266" s="188"/>
      <c r="D63266" s="189"/>
    </row>
    <row r="63267" spans="1:4">
      <c r="A63267" s="188"/>
      <c r="B63267" s="188"/>
      <c r="C63267" s="188"/>
      <c r="D63267" s="189"/>
    </row>
    <row r="63268" spans="1:4">
      <c r="A63268" s="188"/>
      <c r="B63268" s="188"/>
      <c r="C63268" s="188"/>
      <c r="D63268" s="189"/>
    </row>
    <row r="63269" spans="1:4">
      <c r="A63269" s="188"/>
      <c r="B63269" s="188"/>
      <c r="C63269" s="188"/>
      <c r="D63269" s="189"/>
    </row>
    <row r="63270" spans="1:4">
      <c r="A63270" s="188"/>
      <c r="B63270" s="188"/>
      <c r="C63270" s="188"/>
      <c r="D63270" s="189"/>
    </row>
    <row r="63271" spans="1:4">
      <c r="A63271" s="188"/>
      <c r="B63271" s="188"/>
      <c r="C63271" s="188"/>
      <c r="D63271" s="189"/>
    </row>
    <row r="63272" spans="1:4">
      <c r="A63272" s="188"/>
      <c r="B63272" s="188"/>
      <c r="C63272" s="188"/>
      <c r="D63272" s="189"/>
    </row>
    <row r="63273" spans="1:4">
      <c r="A63273" s="188"/>
      <c r="B63273" s="188"/>
      <c r="C63273" s="188"/>
      <c r="D63273" s="189"/>
    </row>
    <row r="63274" spans="1:4">
      <c r="A63274" s="188"/>
      <c r="B63274" s="188"/>
      <c r="C63274" s="188"/>
      <c r="D63274" s="189"/>
    </row>
    <row r="63275" spans="1:4">
      <c r="A63275" s="188"/>
      <c r="B63275" s="188"/>
      <c r="C63275" s="188"/>
      <c r="D63275" s="189"/>
    </row>
    <row r="63276" spans="1:4">
      <c r="A63276" s="188"/>
      <c r="B63276" s="188"/>
      <c r="C63276" s="188"/>
      <c r="D63276" s="189"/>
    </row>
    <row r="63277" spans="1:4">
      <c r="A63277" s="188"/>
      <c r="B63277" s="188"/>
      <c r="C63277" s="188"/>
      <c r="D63277" s="189"/>
    </row>
    <row r="63278" spans="1:4">
      <c r="A63278" s="188"/>
      <c r="B63278" s="188"/>
      <c r="C63278" s="188"/>
      <c r="D63278" s="189"/>
    </row>
    <row r="63279" spans="1:4">
      <c r="A63279" s="188"/>
      <c r="B63279" s="188"/>
      <c r="C63279" s="188"/>
      <c r="D63279" s="189"/>
    </row>
    <row r="63280" spans="1:4">
      <c r="A63280" s="188"/>
      <c r="B63280" s="188"/>
      <c r="C63280" s="188"/>
      <c r="D63280" s="189"/>
    </row>
    <row r="63281" spans="1:4">
      <c r="A63281" s="188"/>
      <c r="B63281" s="188"/>
      <c r="C63281" s="188"/>
      <c r="D63281" s="189"/>
    </row>
    <row r="63282" spans="1:4">
      <c r="A63282" s="188"/>
      <c r="B63282" s="188"/>
      <c r="C63282" s="188"/>
      <c r="D63282" s="189"/>
    </row>
    <row r="63283" spans="1:4">
      <c r="A63283" s="188"/>
      <c r="B63283" s="188"/>
      <c r="C63283" s="188"/>
      <c r="D63283" s="189"/>
    </row>
    <row r="63284" spans="1:4">
      <c r="A63284" s="188"/>
      <c r="B63284" s="188"/>
      <c r="C63284" s="188"/>
      <c r="D63284" s="189"/>
    </row>
    <row r="63285" spans="1:4">
      <c r="A63285" s="188"/>
      <c r="B63285" s="188"/>
      <c r="C63285" s="188"/>
      <c r="D63285" s="189"/>
    </row>
    <row r="63286" spans="1:4">
      <c r="A63286" s="188"/>
      <c r="B63286" s="188"/>
      <c r="C63286" s="188"/>
      <c r="D63286" s="189"/>
    </row>
    <row r="63287" spans="1:4">
      <c r="A63287" s="188"/>
      <c r="B63287" s="188"/>
      <c r="C63287" s="188"/>
      <c r="D63287" s="189"/>
    </row>
    <row r="63288" spans="1:4">
      <c r="A63288" s="188"/>
      <c r="B63288" s="188"/>
      <c r="C63288" s="188"/>
      <c r="D63288" s="189"/>
    </row>
    <row r="63289" spans="1:4">
      <c r="A63289" s="188"/>
      <c r="B63289" s="188"/>
      <c r="C63289" s="188"/>
      <c r="D63289" s="189"/>
    </row>
    <row r="63290" spans="1:4">
      <c r="A63290" s="188"/>
      <c r="B63290" s="188"/>
      <c r="C63290" s="188"/>
      <c r="D63290" s="189"/>
    </row>
    <row r="63291" spans="1:4">
      <c r="A63291" s="188"/>
      <c r="B63291" s="188"/>
      <c r="C63291" s="188"/>
      <c r="D63291" s="189"/>
    </row>
    <row r="63292" spans="1:4">
      <c r="A63292" s="188"/>
      <c r="B63292" s="188"/>
      <c r="C63292" s="188"/>
      <c r="D63292" s="189"/>
    </row>
    <row r="63293" spans="1:4">
      <c r="A63293" s="188"/>
      <c r="B63293" s="188"/>
      <c r="C63293" s="188"/>
      <c r="D63293" s="189"/>
    </row>
    <row r="63294" spans="1:4">
      <c r="A63294" s="188"/>
      <c r="B63294" s="188"/>
      <c r="C63294" s="188"/>
      <c r="D63294" s="189"/>
    </row>
    <row r="63295" spans="1:4">
      <c r="A63295" s="188"/>
      <c r="B63295" s="188"/>
      <c r="C63295" s="188"/>
      <c r="D63295" s="189"/>
    </row>
    <row r="63296" spans="1:4">
      <c r="A63296" s="188"/>
      <c r="B63296" s="188"/>
      <c r="C63296" s="188"/>
      <c r="D63296" s="189"/>
    </row>
    <row r="63297" spans="1:4">
      <c r="A63297" s="188"/>
      <c r="B63297" s="188"/>
      <c r="C63297" s="188"/>
      <c r="D63297" s="189"/>
    </row>
    <row r="63298" spans="1:4">
      <c r="A63298" s="188"/>
      <c r="B63298" s="188"/>
      <c r="C63298" s="188"/>
      <c r="D63298" s="189"/>
    </row>
    <row r="63299" spans="1:4">
      <c r="A63299" s="188"/>
      <c r="B63299" s="188"/>
      <c r="C63299" s="188"/>
      <c r="D63299" s="189"/>
    </row>
    <row r="63300" spans="1:4">
      <c r="A63300" s="188"/>
      <c r="B63300" s="188"/>
      <c r="C63300" s="188"/>
      <c r="D63300" s="189"/>
    </row>
    <row r="63301" spans="1:4">
      <c r="A63301" s="188"/>
      <c r="B63301" s="188"/>
      <c r="C63301" s="188"/>
      <c r="D63301" s="189"/>
    </row>
    <row r="63302" spans="1:4">
      <c r="A63302" s="188"/>
      <c r="B63302" s="188"/>
      <c r="C63302" s="188"/>
      <c r="D63302" s="189"/>
    </row>
    <row r="63303" spans="1:4">
      <c r="A63303" s="188"/>
      <c r="B63303" s="188"/>
      <c r="C63303" s="188"/>
      <c r="D63303" s="189"/>
    </row>
    <row r="63304" spans="1:4">
      <c r="A63304" s="188"/>
      <c r="B63304" s="188"/>
      <c r="C63304" s="188"/>
      <c r="D63304" s="189"/>
    </row>
    <row r="63305" spans="1:4">
      <c r="A63305" s="188"/>
      <c r="B63305" s="188"/>
      <c r="C63305" s="188"/>
      <c r="D63305" s="189"/>
    </row>
    <row r="63306" spans="1:4">
      <c r="A63306" s="188"/>
      <c r="B63306" s="188"/>
      <c r="C63306" s="188"/>
      <c r="D63306" s="189"/>
    </row>
    <row r="63307" spans="1:4">
      <c r="A63307" s="188"/>
      <c r="B63307" s="188"/>
      <c r="C63307" s="188"/>
      <c r="D63307" s="189"/>
    </row>
    <row r="63308" spans="1:4">
      <c r="A63308" s="188"/>
      <c r="B63308" s="188"/>
      <c r="C63308" s="188"/>
      <c r="D63308" s="189"/>
    </row>
    <row r="63309" spans="1:4">
      <c r="A63309" s="188"/>
      <c r="B63309" s="188"/>
      <c r="C63309" s="188"/>
      <c r="D63309" s="189"/>
    </row>
    <row r="63310" spans="1:4">
      <c r="A63310" s="188"/>
      <c r="B63310" s="188"/>
      <c r="C63310" s="188"/>
      <c r="D63310" s="189"/>
    </row>
    <row r="63311" spans="1:4">
      <c r="A63311" s="188"/>
      <c r="B63311" s="188"/>
      <c r="C63311" s="188"/>
      <c r="D63311" s="189"/>
    </row>
    <row r="63312" spans="1:4">
      <c r="A63312" s="188"/>
      <c r="B63312" s="188"/>
      <c r="C63312" s="188"/>
      <c r="D63312" s="189"/>
    </row>
    <row r="63313" spans="1:4">
      <c r="A63313" s="188"/>
      <c r="B63313" s="188"/>
      <c r="C63313" s="188"/>
      <c r="D63313" s="189"/>
    </row>
    <row r="63314" spans="1:4">
      <c r="A63314" s="188"/>
      <c r="B63314" s="188"/>
      <c r="C63314" s="188"/>
      <c r="D63314" s="189"/>
    </row>
    <row r="63315" spans="1:4">
      <c r="A63315" s="188"/>
      <c r="B63315" s="188"/>
      <c r="C63315" s="188"/>
      <c r="D63315" s="189"/>
    </row>
    <row r="63316" spans="1:4">
      <c r="A63316" s="188"/>
      <c r="B63316" s="188"/>
      <c r="C63316" s="188"/>
      <c r="D63316" s="189"/>
    </row>
    <row r="63317" spans="1:4">
      <c r="A63317" s="188"/>
      <c r="B63317" s="188"/>
      <c r="C63317" s="188"/>
      <c r="D63317" s="189"/>
    </row>
    <row r="63318" spans="1:4">
      <c r="A63318" s="188"/>
      <c r="B63318" s="188"/>
      <c r="C63318" s="188"/>
      <c r="D63318" s="189"/>
    </row>
    <row r="63319" spans="1:4">
      <c r="A63319" s="188"/>
      <c r="B63319" s="188"/>
      <c r="C63319" s="188"/>
      <c r="D63319" s="189"/>
    </row>
    <row r="63320" spans="1:4">
      <c r="A63320" s="188"/>
      <c r="B63320" s="188"/>
      <c r="C63320" s="188"/>
      <c r="D63320" s="189"/>
    </row>
    <row r="63321" spans="1:4">
      <c r="A63321" s="188"/>
      <c r="B63321" s="188"/>
      <c r="C63321" s="188"/>
      <c r="D63321" s="189"/>
    </row>
    <row r="63322" spans="1:4">
      <c r="A63322" s="188"/>
      <c r="B63322" s="188"/>
      <c r="C63322" s="188"/>
      <c r="D63322" s="189"/>
    </row>
    <row r="63323" spans="1:4">
      <c r="A63323" s="188"/>
      <c r="B63323" s="188"/>
      <c r="C63323" s="188"/>
      <c r="D63323" s="189"/>
    </row>
    <row r="63324" spans="1:4">
      <c r="A63324" s="188"/>
      <c r="B63324" s="188"/>
      <c r="C63324" s="188"/>
      <c r="D63324" s="189"/>
    </row>
    <row r="63325" spans="1:4">
      <c r="A63325" s="188"/>
      <c r="B63325" s="188"/>
      <c r="C63325" s="188"/>
      <c r="D63325" s="189"/>
    </row>
    <row r="63326" spans="1:4">
      <c r="A63326" s="188"/>
      <c r="B63326" s="188"/>
      <c r="C63326" s="188"/>
      <c r="D63326" s="189"/>
    </row>
    <row r="63327" spans="1:4">
      <c r="A63327" s="188"/>
      <c r="B63327" s="188"/>
      <c r="C63327" s="188"/>
      <c r="D63327" s="189"/>
    </row>
    <row r="63328" spans="1:4">
      <c r="A63328" s="188"/>
      <c r="B63328" s="188"/>
      <c r="C63328" s="188"/>
      <c r="D63328" s="189"/>
    </row>
    <row r="63329" spans="1:4">
      <c r="A63329" s="188"/>
      <c r="B63329" s="188"/>
      <c r="C63329" s="188"/>
      <c r="D63329" s="189"/>
    </row>
    <row r="63330" spans="1:4">
      <c r="A63330" s="188"/>
      <c r="B63330" s="188"/>
      <c r="C63330" s="188"/>
      <c r="D63330" s="189"/>
    </row>
    <row r="63331" spans="1:4">
      <c r="A63331" s="188"/>
      <c r="B63331" s="188"/>
      <c r="C63331" s="188"/>
      <c r="D63331" s="189"/>
    </row>
    <row r="63332" spans="1:4">
      <c r="A63332" s="188"/>
      <c r="B63332" s="188"/>
      <c r="C63332" s="188"/>
      <c r="D63332" s="189"/>
    </row>
    <row r="63333" spans="1:4">
      <c r="A63333" s="188"/>
      <c r="B63333" s="188"/>
      <c r="C63333" s="188"/>
      <c r="D63333" s="189"/>
    </row>
    <row r="63334" spans="1:4">
      <c r="A63334" s="188"/>
      <c r="B63334" s="188"/>
      <c r="C63334" s="188"/>
      <c r="D63334" s="189"/>
    </row>
    <row r="63335" spans="1:4">
      <c r="A63335" s="188"/>
      <c r="B63335" s="188"/>
      <c r="C63335" s="188"/>
      <c r="D63335" s="189"/>
    </row>
    <row r="63336" spans="1:4">
      <c r="A63336" s="188"/>
      <c r="B63336" s="188"/>
      <c r="C63336" s="188"/>
      <c r="D63336" s="189"/>
    </row>
    <row r="63337" spans="1:4">
      <c r="A63337" s="188"/>
      <c r="B63337" s="188"/>
      <c r="C63337" s="188"/>
      <c r="D63337" s="189"/>
    </row>
    <row r="63338" spans="1:4">
      <c r="A63338" s="188"/>
      <c r="B63338" s="188"/>
      <c r="C63338" s="188"/>
      <c r="D63338" s="189"/>
    </row>
    <row r="63339" spans="1:4">
      <c r="A63339" s="188"/>
      <c r="B63339" s="188"/>
      <c r="C63339" s="188"/>
      <c r="D63339" s="189"/>
    </row>
    <row r="63340" spans="1:4">
      <c r="A63340" s="188"/>
      <c r="B63340" s="188"/>
      <c r="C63340" s="188"/>
      <c r="D63340" s="189"/>
    </row>
    <row r="63341" spans="1:4">
      <c r="A63341" s="188"/>
      <c r="B63341" s="188"/>
      <c r="C63341" s="188"/>
      <c r="D63341" s="189"/>
    </row>
    <row r="63342" spans="1:4">
      <c r="A63342" s="188"/>
      <c r="B63342" s="188"/>
      <c r="C63342" s="188"/>
      <c r="D63342" s="189"/>
    </row>
    <row r="63343" spans="1:4">
      <c r="A63343" s="188"/>
      <c r="B63343" s="188"/>
      <c r="C63343" s="188"/>
      <c r="D63343" s="189"/>
    </row>
    <row r="63344" spans="1:4">
      <c r="A63344" s="188"/>
      <c r="B63344" s="188"/>
      <c r="C63344" s="188"/>
      <c r="D63344" s="189"/>
    </row>
    <row r="63345" spans="1:4">
      <c r="A63345" s="188"/>
      <c r="B63345" s="188"/>
      <c r="C63345" s="188"/>
      <c r="D63345" s="189"/>
    </row>
    <row r="63346" spans="1:4">
      <c r="A63346" s="188"/>
      <c r="B63346" s="188"/>
      <c r="C63346" s="188"/>
      <c r="D63346" s="189"/>
    </row>
    <row r="63347" spans="1:4">
      <c r="A63347" s="188"/>
      <c r="B63347" s="188"/>
      <c r="C63347" s="188"/>
      <c r="D63347" s="189"/>
    </row>
    <row r="63348" spans="1:4">
      <c r="A63348" s="188"/>
      <c r="B63348" s="188"/>
      <c r="C63348" s="188"/>
      <c r="D63348" s="189"/>
    </row>
    <row r="63349" spans="1:4">
      <c r="A63349" s="188"/>
      <c r="B63349" s="188"/>
      <c r="C63349" s="188"/>
      <c r="D63349" s="189"/>
    </row>
    <row r="63350" spans="1:4">
      <c r="A63350" s="188"/>
      <c r="B63350" s="188"/>
      <c r="C63350" s="188"/>
      <c r="D63350" s="189"/>
    </row>
    <row r="63351" spans="1:4">
      <c r="A63351" s="188"/>
      <c r="B63351" s="188"/>
      <c r="C63351" s="188"/>
      <c r="D63351" s="189"/>
    </row>
    <row r="63352" spans="1:4">
      <c r="A63352" s="188"/>
      <c r="B63352" s="188"/>
      <c r="C63352" s="188"/>
      <c r="D63352" s="189"/>
    </row>
    <row r="63353" spans="1:4">
      <c r="A63353" s="188"/>
      <c r="B63353" s="188"/>
      <c r="C63353" s="188"/>
      <c r="D63353" s="189"/>
    </row>
    <row r="63354" spans="1:4">
      <c r="A63354" s="188"/>
      <c r="B63354" s="188"/>
      <c r="C63354" s="188"/>
      <c r="D63354" s="189"/>
    </row>
    <row r="63355" spans="1:4">
      <c r="A63355" s="188"/>
      <c r="B63355" s="188"/>
      <c r="C63355" s="188"/>
      <c r="D63355" s="189"/>
    </row>
    <row r="63356" spans="1:4">
      <c r="A63356" s="188"/>
      <c r="B63356" s="188"/>
      <c r="C63356" s="188"/>
      <c r="D63356" s="189"/>
    </row>
    <row r="63357" spans="1:4">
      <c r="A63357" s="188"/>
      <c r="B63357" s="188"/>
      <c r="C63357" s="188"/>
      <c r="D63357" s="189"/>
    </row>
    <row r="63358" spans="1:4">
      <c r="A63358" s="188"/>
      <c r="B63358" s="188"/>
      <c r="C63358" s="188"/>
      <c r="D63358" s="189"/>
    </row>
    <row r="63359" spans="1:4">
      <c r="A63359" s="188"/>
      <c r="B63359" s="188"/>
      <c r="C63359" s="188"/>
      <c r="D63359" s="189"/>
    </row>
    <row r="63360" spans="1:4">
      <c r="A63360" s="188"/>
      <c r="B63360" s="188"/>
      <c r="C63360" s="188"/>
      <c r="D63360" s="189"/>
    </row>
    <row r="63361" spans="1:4">
      <c r="A63361" s="188"/>
      <c r="B63361" s="188"/>
      <c r="C63361" s="188"/>
      <c r="D63361" s="189"/>
    </row>
    <row r="63362" spans="1:4">
      <c r="A63362" s="188"/>
      <c r="B63362" s="188"/>
      <c r="C63362" s="188"/>
      <c r="D63362" s="189"/>
    </row>
    <row r="63363" spans="1:4">
      <c r="A63363" s="188"/>
      <c r="B63363" s="188"/>
      <c r="C63363" s="188"/>
      <c r="D63363" s="189"/>
    </row>
    <row r="63364" spans="1:4">
      <c r="A63364" s="188"/>
      <c r="B63364" s="188"/>
      <c r="C63364" s="188"/>
      <c r="D63364" s="189"/>
    </row>
    <row r="63365" spans="1:4">
      <c r="A63365" s="188"/>
      <c r="B63365" s="188"/>
      <c r="C63365" s="188"/>
      <c r="D63365" s="189"/>
    </row>
    <row r="63366" spans="1:4">
      <c r="A63366" s="188"/>
      <c r="B63366" s="188"/>
      <c r="C63366" s="188"/>
      <c r="D63366" s="189"/>
    </row>
    <row r="63367" spans="1:4">
      <c r="A63367" s="188"/>
      <c r="B63367" s="188"/>
      <c r="C63367" s="188"/>
      <c r="D63367" s="189"/>
    </row>
    <row r="63368" spans="1:4">
      <c r="A63368" s="188"/>
      <c r="B63368" s="188"/>
      <c r="C63368" s="188"/>
      <c r="D63368" s="189"/>
    </row>
    <row r="63369" spans="1:4">
      <c r="A63369" s="188"/>
      <c r="B63369" s="188"/>
      <c r="C63369" s="188"/>
      <c r="D63369" s="189"/>
    </row>
    <row r="63370" spans="1:4">
      <c r="A63370" s="188"/>
      <c r="B63370" s="188"/>
      <c r="C63370" s="188"/>
      <c r="D63370" s="189"/>
    </row>
    <row r="63371" spans="1:4">
      <c r="A63371" s="188"/>
      <c r="B63371" s="188"/>
      <c r="C63371" s="188"/>
      <c r="D63371" s="189"/>
    </row>
    <row r="63372" spans="1:4">
      <c r="A63372" s="188"/>
      <c r="B63372" s="188"/>
      <c r="C63372" s="188"/>
      <c r="D63372" s="189"/>
    </row>
    <row r="63373" spans="1:4">
      <c r="A63373" s="188"/>
      <c r="B63373" s="188"/>
      <c r="C63373" s="188"/>
      <c r="D63373" s="189"/>
    </row>
    <row r="63374" spans="1:4">
      <c r="A63374" s="188"/>
      <c r="B63374" s="188"/>
      <c r="C63374" s="188"/>
      <c r="D63374" s="189"/>
    </row>
    <row r="63375" spans="1:4">
      <c r="A63375" s="188"/>
      <c r="B63375" s="188"/>
      <c r="C63375" s="188"/>
      <c r="D63375" s="189"/>
    </row>
    <row r="63376" spans="1:4">
      <c r="A63376" s="188"/>
      <c r="B63376" s="188"/>
      <c r="C63376" s="188"/>
      <c r="D63376" s="189"/>
    </row>
    <row r="63377" spans="1:4">
      <c r="A63377" s="188"/>
      <c r="B63377" s="188"/>
      <c r="C63377" s="188"/>
      <c r="D63377" s="189"/>
    </row>
    <row r="63378" spans="1:4">
      <c r="A63378" s="188"/>
      <c r="B63378" s="188"/>
      <c r="C63378" s="188"/>
      <c r="D63378" s="189"/>
    </row>
    <row r="63379" spans="1:4">
      <c r="A63379" s="188"/>
      <c r="B63379" s="188"/>
      <c r="C63379" s="188"/>
      <c r="D63379" s="189"/>
    </row>
    <row r="63380" spans="1:4">
      <c r="A63380" s="188"/>
      <c r="B63380" s="188"/>
      <c r="C63380" s="188"/>
      <c r="D63380" s="189"/>
    </row>
    <row r="63381" spans="1:4">
      <c r="A63381" s="188"/>
      <c r="B63381" s="188"/>
      <c r="C63381" s="188"/>
      <c r="D63381" s="189"/>
    </row>
    <row r="63382" spans="1:4">
      <c r="A63382" s="188"/>
      <c r="B63382" s="188"/>
      <c r="C63382" s="188"/>
      <c r="D63382" s="189"/>
    </row>
    <row r="63383" spans="1:4">
      <c r="A63383" s="188"/>
      <c r="B63383" s="188"/>
      <c r="C63383" s="188"/>
      <c r="D63383" s="189"/>
    </row>
    <row r="63384" spans="1:4">
      <c r="A63384" s="188"/>
      <c r="B63384" s="188"/>
      <c r="C63384" s="188"/>
      <c r="D63384" s="189"/>
    </row>
    <row r="63385" spans="1:4">
      <c r="A63385" s="188"/>
      <c r="B63385" s="188"/>
      <c r="C63385" s="188"/>
      <c r="D63385" s="189"/>
    </row>
    <row r="63386" spans="1:4">
      <c r="A63386" s="188"/>
      <c r="B63386" s="188"/>
      <c r="C63386" s="188"/>
      <c r="D63386" s="189"/>
    </row>
    <row r="63387" spans="1:4">
      <c r="A63387" s="188"/>
      <c r="B63387" s="188"/>
      <c r="C63387" s="188"/>
      <c r="D63387" s="189"/>
    </row>
    <row r="63388" spans="1:4">
      <c r="A63388" s="188"/>
      <c r="B63388" s="188"/>
      <c r="C63388" s="188"/>
      <c r="D63388" s="189"/>
    </row>
    <row r="63389" spans="1:4">
      <c r="A63389" s="188"/>
      <c r="B63389" s="188"/>
      <c r="C63389" s="188"/>
      <c r="D63389" s="189"/>
    </row>
    <row r="63390" spans="1:4">
      <c r="A63390" s="188"/>
      <c r="B63390" s="188"/>
      <c r="C63390" s="188"/>
      <c r="D63390" s="189"/>
    </row>
    <row r="63391" spans="1:4">
      <c r="A63391" s="188"/>
      <c r="B63391" s="188"/>
      <c r="C63391" s="188"/>
      <c r="D63391" s="189"/>
    </row>
    <row r="63392" spans="1:4">
      <c r="A63392" s="188"/>
      <c r="B63392" s="188"/>
      <c r="C63392" s="188"/>
      <c r="D63392" s="189"/>
    </row>
    <row r="63393" spans="1:4">
      <c r="A63393" s="188"/>
      <c r="B63393" s="188"/>
      <c r="C63393" s="188"/>
      <c r="D63393" s="189"/>
    </row>
    <row r="63394" spans="1:4">
      <c r="A63394" s="188"/>
      <c r="B63394" s="188"/>
      <c r="C63394" s="188"/>
      <c r="D63394" s="189"/>
    </row>
    <row r="63395" spans="1:4">
      <c r="A63395" s="188"/>
      <c r="B63395" s="188"/>
      <c r="C63395" s="188"/>
      <c r="D63395" s="189"/>
    </row>
    <row r="63396" spans="1:4">
      <c r="A63396" s="188"/>
      <c r="B63396" s="188"/>
      <c r="C63396" s="188"/>
      <c r="D63396" s="189"/>
    </row>
    <row r="63397" spans="1:4">
      <c r="A63397" s="188"/>
      <c r="B63397" s="188"/>
      <c r="C63397" s="188"/>
      <c r="D63397" s="189"/>
    </row>
    <row r="63398" spans="1:4">
      <c r="A63398" s="188"/>
      <c r="B63398" s="188"/>
      <c r="C63398" s="188"/>
      <c r="D63398" s="189"/>
    </row>
    <row r="63399" spans="1:4">
      <c r="A63399" s="188"/>
      <c r="B63399" s="188"/>
      <c r="C63399" s="188"/>
      <c r="D63399" s="189"/>
    </row>
    <row r="63400" spans="1:4">
      <c r="A63400" s="188"/>
      <c r="B63400" s="188"/>
      <c r="C63400" s="188"/>
      <c r="D63400" s="189"/>
    </row>
    <row r="63401" spans="1:4">
      <c r="A63401" s="188"/>
      <c r="B63401" s="188"/>
      <c r="C63401" s="188"/>
      <c r="D63401" s="189"/>
    </row>
    <row r="63402" spans="1:4">
      <c r="A63402" s="188"/>
      <c r="B63402" s="188"/>
      <c r="C63402" s="188"/>
      <c r="D63402" s="189"/>
    </row>
    <row r="63403" spans="1:4">
      <c r="A63403" s="188"/>
      <c r="B63403" s="188"/>
      <c r="C63403" s="188"/>
      <c r="D63403" s="189"/>
    </row>
    <row r="63404" spans="1:4">
      <c r="A63404" s="188"/>
      <c r="B63404" s="188"/>
      <c r="C63404" s="188"/>
      <c r="D63404" s="189"/>
    </row>
    <row r="63405" spans="1:4">
      <c r="A63405" s="188"/>
      <c r="B63405" s="188"/>
      <c r="C63405" s="188"/>
      <c r="D63405" s="189"/>
    </row>
    <row r="63406" spans="1:4">
      <c r="A63406" s="188"/>
      <c r="B63406" s="188"/>
      <c r="C63406" s="188"/>
      <c r="D63406" s="189"/>
    </row>
    <row r="63407" spans="1:4">
      <c r="A63407" s="188"/>
      <c r="B63407" s="188"/>
      <c r="C63407" s="188"/>
      <c r="D63407" s="189"/>
    </row>
    <row r="63408" spans="1:4">
      <c r="A63408" s="188"/>
      <c r="B63408" s="188"/>
      <c r="C63408" s="188"/>
      <c r="D63408" s="189"/>
    </row>
    <row r="63409" spans="1:4">
      <c r="A63409" s="188"/>
      <c r="B63409" s="188"/>
      <c r="C63409" s="188"/>
      <c r="D63409" s="189"/>
    </row>
    <row r="63410" spans="1:4">
      <c r="A63410" s="188"/>
      <c r="B63410" s="188"/>
      <c r="C63410" s="188"/>
      <c r="D63410" s="189"/>
    </row>
    <row r="63411" spans="1:4">
      <c r="A63411" s="188"/>
      <c r="B63411" s="188"/>
      <c r="C63411" s="188"/>
      <c r="D63411" s="189"/>
    </row>
    <row r="63412" spans="1:4">
      <c r="A63412" s="188"/>
      <c r="B63412" s="188"/>
      <c r="C63412" s="188"/>
      <c r="D63412" s="189"/>
    </row>
    <row r="63413" spans="1:4">
      <c r="A63413" s="188"/>
      <c r="B63413" s="188"/>
      <c r="C63413" s="188"/>
      <c r="D63413" s="189"/>
    </row>
    <row r="63414" spans="1:4">
      <c r="A63414" s="188"/>
      <c r="B63414" s="188"/>
      <c r="C63414" s="188"/>
      <c r="D63414" s="189"/>
    </row>
    <row r="63415" spans="1:4">
      <c r="A63415" s="188"/>
      <c r="B63415" s="188"/>
      <c r="C63415" s="188"/>
      <c r="D63415" s="189"/>
    </row>
    <row r="63416" spans="1:4">
      <c r="A63416" s="188"/>
      <c r="B63416" s="188"/>
      <c r="C63416" s="188"/>
      <c r="D63416" s="189"/>
    </row>
    <row r="63417" spans="1:4">
      <c r="A63417" s="188"/>
      <c r="B63417" s="188"/>
      <c r="C63417" s="188"/>
      <c r="D63417" s="189"/>
    </row>
    <row r="63418" spans="1:4">
      <c r="A63418" s="188"/>
      <c r="B63418" s="188"/>
      <c r="C63418" s="188"/>
      <c r="D63418" s="189"/>
    </row>
    <row r="63419" spans="1:4">
      <c r="A63419" s="188"/>
      <c r="B63419" s="188"/>
      <c r="C63419" s="188"/>
      <c r="D63419" s="189"/>
    </row>
    <row r="63420" spans="1:4">
      <c r="A63420" s="188"/>
      <c r="B63420" s="188"/>
      <c r="C63420" s="188"/>
      <c r="D63420" s="189"/>
    </row>
    <row r="63421" spans="1:4">
      <c r="A63421" s="188"/>
      <c r="B63421" s="188"/>
      <c r="C63421" s="188"/>
      <c r="D63421" s="189"/>
    </row>
    <row r="63422" spans="1:4">
      <c r="A63422" s="188"/>
      <c r="B63422" s="188"/>
      <c r="C63422" s="188"/>
      <c r="D63422" s="189"/>
    </row>
    <row r="63423" spans="1:4">
      <c r="A63423" s="188"/>
      <c r="B63423" s="188"/>
      <c r="C63423" s="188"/>
      <c r="D63423" s="189"/>
    </row>
    <row r="63424" spans="1:4">
      <c r="A63424" s="188"/>
      <c r="B63424" s="188"/>
      <c r="C63424" s="188"/>
      <c r="D63424" s="189"/>
    </row>
    <row r="63425" spans="1:4">
      <c r="A63425" s="188"/>
      <c r="B63425" s="188"/>
      <c r="C63425" s="188"/>
      <c r="D63425" s="189"/>
    </row>
    <row r="63426" spans="1:4">
      <c r="A63426" s="188"/>
      <c r="B63426" s="188"/>
      <c r="C63426" s="188"/>
      <c r="D63426" s="189"/>
    </row>
    <row r="63427" spans="1:4">
      <c r="A63427" s="188"/>
      <c r="B63427" s="188"/>
      <c r="C63427" s="188"/>
      <c r="D63427" s="189"/>
    </row>
    <row r="63428" spans="1:4">
      <c r="A63428" s="188"/>
      <c r="B63428" s="188"/>
      <c r="C63428" s="188"/>
      <c r="D63428" s="189"/>
    </row>
    <row r="63429" spans="1:4">
      <c r="A63429" s="188"/>
      <c r="B63429" s="188"/>
      <c r="C63429" s="188"/>
      <c r="D63429" s="189"/>
    </row>
    <row r="63430" spans="1:4">
      <c r="A63430" s="188"/>
      <c r="B63430" s="188"/>
      <c r="C63430" s="188"/>
      <c r="D63430" s="189"/>
    </row>
    <row r="63431" spans="1:4">
      <c r="A63431" s="188"/>
      <c r="B63431" s="188"/>
      <c r="C63431" s="188"/>
      <c r="D63431" s="189"/>
    </row>
    <row r="63432" spans="1:4">
      <c r="A63432" s="188"/>
      <c r="B63432" s="188"/>
      <c r="C63432" s="188"/>
      <c r="D63432" s="189"/>
    </row>
    <row r="63433" spans="1:4">
      <c r="A63433" s="188"/>
      <c r="B63433" s="188"/>
      <c r="C63433" s="188"/>
      <c r="D63433" s="189"/>
    </row>
    <row r="63434" spans="1:4">
      <c r="A63434" s="188"/>
      <c r="B63434" s="188"/>
      <c r="C63434" s="188"/>
      <c r="D63434" s="189"/>
    </row>
    <row r="63435" spans="1:4">
      <c r="A63435" s="188"/>
      <c r="B63435" s="188"/>
      <c r="C63435" s="188"/>
      <c r="D63435" s="189"/>
    </row>
    <row r="63436" spans="1:4">
      <c r="A63436" s="188"/>
      <c r="B63436" s="188"/>
      <c r="C63436" s="188"/>
      <c r="D63436" s="189"/>
    </row>
    <row r="63437" spans="1:4">
      <c r="A63437" s="188"/>
      <c r="B63437" s="188"/>
      <c r="C63437" s="188"/>
      <c r="D63437" s="189"/>
    </row>
    <row r="63438" spans="1:4">
      <c r="A63438" s="188"/>
      <c r="B63438" s="188"/>
      <c r="C63438" s="188"/>
      <c r="D63438" s="189"/>
    </row>
    <row r="63439" spans="1:4">
      <c r="A63439" s="188"/>
      <c r="B63439" s="188"/>
      <c r="C63439" s="188"/>
      <c r="D63439" s="189"/>
    </row>
    <row r="63440" spans="1:4">
      <c r="A63440" s="188"/>
      <c r="B63440" s="188"/>
      <c r="C63440" s="188"/>
      <c r="D63440" s="189"/>
    </row>
    <row r="63441" spans="1:4">
      <c r="A63441" s="188"/>
      <c r="B63441" s="188"/>
      <c r="C63441" s="188"/>
      <c r="D63441" s="189"/>
    </row>
    <row r="63442" spans="1:4">
      <c r="A63442" s="188"/>
      <c r="B63442" s="188"/>
      <c r="C63442" s="188"/>
      <c r="D63442" s="189"/>
    </row>
    <row r="63443" spans="1:4">
      <c r="A63443" s="188"/>
      <c r="B63443" s="188"/>
      <c r="C63443" s="188"/>
      <c r="D63443" s="189"/>
    </row>
    <row r="63444" spans="1:4">
      <c r="A63444" s="188"/>
      <c r="B63444" s="188"/>
      <c r="C63444" s="188"/>
      <c r="D63444" s="189"/>
    </row>
    <row r="63445" spans="1:4">
      <c r="A63445" s="188"/>
      <c r="B63445" s="188"/>
      <c r="C63445" s="188"/>
      <c r="D63445" s="189"/>
    </row>
    <row r="63446" spans="1:4">
      <c r="A63446" s="188"/>
      <c r="B63446" s="188"/>
      <c r="C63446" s="188"/>
      <c r="D63446" s="189"/>
    </row>
    <row r="63447" spans="1:4">
      <c r="A63447" s="188"/>
      <c r="B63447" s="188"/>
      <c r="C63447" s="188"/>
      <c r="D63447" s="189"/>
    </row>
    <row r="63448" spans="1:4">
      <c r="A63448" s="188"/>
      <c r="B63448" s="188"/>
      <c r="C63448" s="188"/>
      <c r="D63448" s="189"/>
    </row>
    <row r="63449" spans="1:4">
      <c r="A63449" s="188"/>
      <c r="B63449" s="188"/>
      <c r="C63449" s="188"/>
      <c r="D63449" s="189"/>
    </row>
    <row r="63450" spans="1:4">
      <c r="A63450" s="188"/>
      <c r="B63450" s="188"/>
      <c r="C63450" s="188"/>
      <c r="D63450" s="189"/>
    </row>
    <row r="63451" spans="1:4">
      <c r="A63451" s="188"/>
      <c r="B63451" s="188"/>
      <c r="C63451" s="188"/>
      <c r="D63451" s="189"/>
    </row>
    <row r="63452" spans="1:4">
      <c r="A63452" s="188"/>
      <c r="B63452" s="188"/>
      <c r="C63452" s="188"/>
      <c r="D63452" s="189"/>
    </row>
    <row r="63453" spans="1:4">
      <c r="A63453" s="188"/>
      <c r="B63453" s="188"/>
      <c r="C63453" s="188"/>
      <c r="D63453" s="189"/>
    </row>
    <row r="63454" spans="1:4">
      <c r="A63454" s="188"/>
      <c r="B63454" s="188"/>
      <c r="C63454" s="188"/>
      <c r="D63454" s="189"/>
    </row>
    <row r="63455" spans="1:4">
      <c r="A63455" s="188"/>
      <c r="B63455" s="188"/>
      <c r="C63455" s="188"/>
      <c r="D63455" s="189"/>
    </row>
    <row r="63456" spans="1:4">
      <c r="A63456" s="188"/>
      <c r="B63456" s="188"/>
      <c r="C63456" s="188"/>
      <c r="D63456" s="189"/>
    </row>
    <row r="63457" spans="1:4">
      <c r="A63457" s="188"/>
      <c r="B63457" s="188"/>
      <c r="C63457" s="188"/>
      <c r="D63457" s="189"/>
    </row>
    <row r="63458" spans="1:4">
      <c r="A63458" s="188"/>
      <c r="B63458" s="188"/>
      <c r="C63458" s="188"/>
      <c r="D63458" s="189"/>
    </row>
    <row r="63459" spans="1:4">
      <c r="A63459" s="188"/>
      <c r="B63459" s="188"/>
      <c r="C63459" s="188"/>
      <c r="D63459" s="189"/>
    </row>
    <row r="63460" spans="1:4">
      <c r="A63460" s="188"/>
      <c r="B63460" s="188"/>
      <c r="C63460" s="188"/>
      <c r="D63460" s="189"/>
    </row>
    <row r="63461" spans="1:4">
      <c r="A63461" s="188"/>
      <c r="B63461" s="188"/>
      <c r="C63461" s="188"/>
      <c r="D63461" s="189"/>
    </row>
    <row r="63462" spans="1:4">
      <c r="A63462" s="188"/>
      <c r="B63462" s="188"/>
      <c r="C63462" s="188"/>
      <c r="D63462" s="189"/>
    </row>
    <row r="63463" spans="1:4">
      <c r="A63463" s="188"/>
      <c r="B63463" s="188"/>
      <c r="C63463" s="188"/>
      <c r="D63463" s="189"/>
    </row>
    <row r="63464" spans="1:4">
      <c r="A63464" s="188"/>
      <c r="B63464" s="188"/>
      <c r="C63464" s="188"/>
      <c r="D63464" s="189"/>
    </row>
    <row r="63465" spans="1:4">
      <c r="A63465" s="188"/>
      <c r="B63465" s="188"/>
      <c r="C63465" s="188"/>
      <c r="D63465" s="189"/>
    </row>
    <row r="63466" spans="1:4">
      <c r="A63466" s="188"/>
      <c r="B63466" s="188"/>
      <c r="C63466" s="188"/>
      <c r="D63466" s="189"/>
    </row>
    <row r="63467" spans="1:4">
      <c r="A63467" s="188"/>
      <c r="B63467" s="188"/>
      <c r="C63467" s="188"/>
      <c r="D63467" s="189"/>
    </row>
    <row r="63468" spans="1:4">
      <c r="A63468" s="188"/>
      <c r="B63468" s="188"/>
      <c r="C63468" s="188"/>
      <c r="D63468" s="189"/>
    </row>
    <row r="63469" spans="1:4">
      <c r="A63469" s="188"/>
      <c r="B63469" s="188"/>
      <c r="C63469" s="188"/>
      <c r="D63469" s="189"/>
    </row>
    <row r="63470" spans="1:4">
      <c r="A63470" s="188"/>
      <c r="B63470" s="188"/>
      <c r="C63470" s="188"/>
      <c r="D63470" s="189"/>
    </row>
    <row r="63471" spans="1:4">
      <c r="A63471" s="188"/>
      <c r="B63471" s="188"/>
      <c r="C63471" s="188"/>
      <c r="D63471" s="189"/>
    </row>
    <row r="63472" spans="1:4">
      <c r="A63472" s="188"/>
      <c r="B63472" s="188"/>
      <c r="C63472" s="188"/>
      <c r="D63472" s="189"/>
    </row>
    <row r="63473" spans="1:4">
      <c r="A63473" s="188"/>
      <c r="B63473" s="188"/>
      <c r="C63473" s="188"/>
      <c r="D63473" s="189"/>
    </row>
    <row r="63474" spans="1:4">
      <c r="A63474" s="188"/>
      <c r="B63474" s="188"/>
      <c r="C63474" s="188"/>
      <c r="D63474" s="189"/>
    </row>
    <row r="63475" spans="1:4">
      <c r="A63475" s="188"/>
      <c r="B63475" s="188"/>
      <c r="C63475" s="188"/>
      <c r="D63475" s="189"/>
    </row>
    <row r="63476" spans="1:4">
      <c r="A63476" s="188"/>
      <c r="B63476" s="188"/>
      <c r="C63476" s="188"/>
      <c r="D63476" s="189"/>
    </row>
    <row r="63477" spans="1:4">
      <c r="A63477" s="188"/>
      <c r="B63477" s="188"/>
      <c r="C63477" s="188"/>
      <c r="D63477" s="189"/>
    </row>
    <row r="63478" spans="1:4">
      <c r="A63478" s="188"/>
      <c r="B63478" s="188"/>
      <c r="C63478" s="188"/>
      <c r="D63478" s="189"/>
    </row>
    <row r="63479" spans="1:4">
      <c r="A63479" s="188"/>
      <c r="B63479" s="188"/>
      <c r="C63479" s="188"/>
      <c r="D63479" s="189"/>
    </row>
    <row r="63480" spans="1:4">
      <c r="A63480" s="188"/>
      <c r="B63480" s="188"/>
      <c r="C63480" s="188"/>
      <c r="D63480" s="189"/>
    </row>
    <row r="63481" spans="1:4">
      <c r="A63481" s="188"/>
      <c r="B63481" s="188"/>
      <c r="C63481" s="188"/>
      <c r="D63481" s="189"/>
    </row>
    <row r="63482" spans="1:4">
      <c r="A63482" s="188"/>
      <c r="B63482" s="188"/>
      <c r="C63482" s="188"/>
      <c r="D63482" s="189"/>
    </row>
    <row r="63483" spans="1:4">
      <c r="A63483" s="188"/>
      <c r="B63483" s="188"/>
      <c r="C63483" s="188"/>
      <c r="D63483" s="189"/>
    </row>
    <row r="63484" spans="1:4">
      <c r="A63484" s="188"/>
      <c r="B63484" s="188"/>
      <c r="C63484" s="188"/>
      <c r="D63484" s="189"/>
    </row>
    <row r="63485" spans="1:4">
      <c r="A63485" s="188"/>
      <c r="B63485" s="188"/>
      <c r="C63485" s="188"/>
      <c r="D63485" s="189"/>
    </row>
    <row r="63486" spans="1:4">
      <c r="A63486" s="188"/>
      <c r="B63486" s="188"/>
      <c r="C63486" s="188"/>
      <c r="D63486" s="189"/>
    </row>
    <row r="63487" spans="1:4">
      <c r="A63487" s="188"/>
      <c r="B63487" s="188"/>
      <c r="C63487" s="188"/>
      <c r="D63487" s="189"/>
    </row>
    <row r="63488" spans="1:4">
      <c r="A63488" s="188"/>
      <c r="B63488" s="188"/>
      <c r="C63488" s="188"/>
      <c r="D63488" s="189"/>
    </row>
    <row r="63489" spans="1:4">
      <c r="A63489" s="188"/>
      <c r="B63489" s="188"/>
      <c r="C63489" s="188"/>
      <c r="D63489" s="189"/>
    </row>
    <row r="63490" spans="1:4">
      <c r="A63490" s="188"/>
      <c r="B63490" s="188"/>
      <c r="C63490" s="188"/>
      <c r="D63490" s="189"/>
    </row>
    <row r="63491" spans="1:4">
      <c r="A63491" s="188"/>
      <c r="B63491" s="188"/>
      <c r="C63491" s="188"/>
      <c r="D63491" s="189"/>
    </row>
    <row r="63492" spans="1:4">
      <c r="A63492" s="188"/>
      <c r="B63492" s="188"/>
      <c r="C63492" s="188"/>
      <c r="D63492" s="189"/>
    </row>
    <row r="63493" spans="1:4">
      <c r="A63493" s="188"/>
      <c r="B63493" s="188"/>
      <c r="C63493" s="188"/>
      <c r="D63493" s="189"/>
    </row>
    <row r="63494" spans="1:4">
      <c r="A63494" s="188"/>
      <c r="B63494" s="188"/>
      <c r="C63494" s="188"/>
      <c r="D63494" s="189"/>
    </row>
    <row r="63495" spans="1:4">
      <c r="A63495" s="188"/>
      <c r="B63495" s="188"/>
      <c r="C63495" s="188"/>
      <c r="D63495" s="189"/>
    </row>
    <row r="63496" spans="1:4">
      <c r="A63496" s="188"/>
      <c r="B63496" s="188"/>
      <c r="C63496" s="188"/>
      <c r="D63496" s="189"/>
    </row>
    <row r="63497" spans="1:4">
      <c r="A63497" s="188"/>
      <c r="B63497" s="188"/>
      <c r="C63497" s="188"/>
      <c r="D63497" s="189"/>
    </row>
    <row r="63498" spans="1:4">
      <c r="A63498" s="188"/>
      <c r="B63498" s="188"/>
      <c r="C63498" s="188"/>
      <c r="D63498" s="189"/>
    </row>
    <row r="63499" spans="1:4">
      <c r="A63499" s="188"/>
      <c r="B63499" s="188"/>
      <c r="C63499" s="188"/>
      <c r="D63499" s="189"/>
    </row>
    <row r="63500" spans="1:4">
      <c r="A63500" s="188"/>
      <c r="B63500" s="188"/>
      <c r="C63500" s="188"/>
      <c r="D63500" s="189"/>
    </row>
    <row r="63501" spans="1:4">
      <c r="A63501" s="188"/>
      <c r="B63501" s="188"/>
      <c r="C63501" s="188"/>
      <c r="D63501" s="189"/>
    </row>
    <row r="63502" spans="1:4">
      <c r="A63502" s="188"/>
      <c r="B63502" s="188"/>
      <c r="C63502" s="188"/>
      <c r="D63502" s="189"/>
    </row>
    <row r="63503" spans="1:4">
      <c r="A63503" s="188"/>
      <c r="B63503" s="188"/>
      <c r="C63503" s="188"/>
      <c r="D63503" s="189"/>
    </row>
    <row r="63504" spans="1:4">
      <c r="A63504" s="188"/>
      <c r="B63504" s="188"/>
      <c r="C63504" s="188"/>
      <c r="D63504" s="189"/>
    </row>
    <row r="63505" spans="1:4">
      <c r="A63505" s="188"/>
      <c r="B63505" s="188"/>
      <c r="C63505" s="188"/>
      <c r="D63505" s="189"/>
    </row>
    <row r="63506" spans="1:4">
      <c r="A63506" s="188"/>
      <c r="B63506" s="188"/>
      <c r="C63506" s="188"/>
      <c r="D63506" s="189"/>
    </row>
    <row r="63507" spans="1:4">
      <c r="A63507" s="188"/>
      <c r="B63507" s="188"/>
      <c r="C63507" s="188"/>
      <c r="D63507" s="189"/>
    </row>
    <row r="63508" spans="1:4">
      <c r="A63508" s="188"/>
      <c r="B63508" s="188"/>
      <c r="C63508" s="188"/>
      <c r="D63508" s="189"/>
    </row>
    <row r="63509" spans="1:4">
      <c r="A63509" s="188"/>
      <c r="B63509" s="188"/>
      <c r="C63509" s="188"/>
      <c r="D63509" s="189"/>
    </row>
    <row r="63510" spans="1:4">
      <c r="A63510" s="188"/>
      <c r="B63510" s="188"/>
      <c r="C63510" s="188"/>
      <c r="D63510" s="189"/>
    </row>
    <row r="63511" spans="1:4">
      <c r="A63511" s="188"/>
      <c r="B63511" s="188"/>
      <c r="C63511" s="188"/>
      <c r="D63511" s="189"/>
    </row>
    <row r="63512" spans="1:4">
      <c r="A63512" s="188"/>
      <c r="B63512" s="188"/>
      <c r="C63512" s="188"/>
      <c r="D63512" s="189"/>
    </row>
    <row r="63513" spans="1:4">
      <c r="A63513" s="188"/>
      <c r="B63513" s="188"/>
      <c r="C63513" s="188"/>
      <c r="D63513" s="189"/>
    </row>
    <row r="63514" spans="1:4">
      <c r="A63514" s="188"/>
      <c r="B63514" s="188"/>
      <c r="C63514" s="188"/>
      <c r="D63514" s="189"/>
    </row>
    <row r="63515" spans="1:4">
      <c r="A63515" s="188"/>
      <c r="B63515" s="188"/>
      <c r="C63515" s="188"/>
      <c r="D63515" s="189"/>
    </row>
    <row r="63516" spans="1:4">
      <c r="A63516" s="188"/>
      <c r="B63516" s="188"/>
      <c r="C63516" s="188"/>
      <c r="D63516" s="189"/>
    </row>
    <row r="63517" spans="1:4">
      <c r="A63517" s="188"/>
      <c r="B63517" s="188"/>
      <c r="C63517" s="188"/>
      <c r="D63517" s="189"/>
    </row>
    <row r="63518" spans="1:4">
      <c r="A63518" s="188"/>
      <c r="B63518" s="188"/>
      <c r="C63518" s="188"/>
      <c r="D63518" s="189"/>
    </row>
    <row r="63519" spans="1:4">
      <c r="A63519" s="188"/>
      <c r="B63519" s="188"/>
      <c r="C63519" s="188"/>
      <c r="D63519" s="189"/>
    </row>
    <row r="63520" spans="1:4">
      <c r="A63520" s="188"/>
      <c r="B63520" s="188"/>
      <c r="C63520" s="188"/>
      <c r="D63520" s="189"/>
    </row>
    <row r="63521" spans="1:4">
      <c r="A63521" s="188"/>
      <c r="B63521" s="188"/>
      <c r="C63521" s="188"/>
      <c r="D63521" s="189"/>
    </row>
    <row r="63522" spans="1:4">
      <c r="A63522" s="188"/>
      <c r="B63522" s="188"/>
      <c r="C63522" s="188"/>
      <c r="D63522" s="189"/>
    </row>
    <row r="63523" spans="1:4">
      <c r="A63523" s="188"/>
      <c r="B63523" s="188"/>
      <c r="C63523" s="188"/>
      <c r="D63523" s="189"/>
    </row>
    <row r="63524" spans="1:4">
      <c r="A63524" s="188"/>
      <c r="B63524" s="188"/>
      <c r="C63524" s="188"/>
      <c r="D63524" s="189"/>
    </row>
    <row r="63525" spans="1:4">
      <c r="A63525" s="188"/>
      <c r="B63525" s="188"/>
      <c r="C63525" s="188"/>
      <c r="D63525" s="189"/>
    </row>
    <row r="63526" spans="1:4">
      <c r="A63526" s="188"/>
      <c r="B63526" s="188"/>
      <c r="C63526" s="188"/>
      <c r="D63526" s="189"/>
    </row>
    <row r="63527" spans="1:4">
      <c r="A63527" s="188"/>
      <c r="B63527" s="188"/>
      <c r="C63527" s="188"/>
      <c r="D63527" s="189"/>
    </row>
    <row r="63528" spans="1:4">
      <c r="A63528" s="188"/>
      <c r="B63528" s="188"/>
      <c r="C63528" s="188"/>
      <c r="D63528" s="189"/>
    </row>
    <row r="63529" spans="1:4">
      <c r="A63529" s="188"/>
      <c r="B63529" s="188"/>
      <c r="C63529" s="188"/>
      <c r="D63529" s="189"/>
    </row>
    <row r="63530" spans="1:4">
      <c r="A63530" s="188"/>
      <c r="B63530" s="188"/>
      <c r="C63530" s="188"/>
      <c r="D63530" s="189"/>
    </row>
    <row r="63531" spans="1:4">
      <c r="A63531" s="188"/>
      <c r="B63531" s="188"/>
      <c r="C63531" s="188"/>
      <c r="D63531" s="189"/>
    </row>
    <row r="63532" spans="1:4">
      <c r="A63532" s="188"/>
      <c r="B63532" s="188"/>
      <c r="C63532" s="188"/>
      <c r="D63532" s="189"/>
    </row>
    <row r="63533" spans="1:4">
      <c r="A63533" s="188"/>
      <c r="B63533" s="188"/>
      <c r="C63533" s="188"/>
      <c r="D63533" s="189"/>
    </row>
    <row r="63534" spans="1:4">
      <c r="A63534" s="188"/>
      <c r="B63534" s="188"/>
      <c r="C63534" s="188"/>
      <c r="D63534" s="189"/>
    </row>
    <row r="63535" spans="1:4">
      <c r="A63535" s="188"/>
      <c r="B63535" s="188"/>
      <c r="C63535" s="188"/>
      <c r="D63535" s="189"/>
    </row>
    <row r="63536" spans="1:4">
      <c r="A63536" s="188"/>
      <c r="B63536" s="188"/>
      <c r="C63536" s="188"/>
      <c r="D63536" s="189"/>
    </row>
    <row r="63537" spans="1:4">
      <c r="A63537" s="188"/>
      <c r="B63537" s="188"/>
      <c r="C63537" s="188"/>
      <c r="D63537" s="189"/>
    </row>
    <row r="63538" spans="1:4">
      <c r="A63538" s="188"/>
      <c r="B63538" s="188"/>
      <c r="C63538" s="188"/>
      <c r="D63538" s="189"/>
    </row>
    <row r="63539" spans="1:4">
      <c r="A63539" s="188"/>
      <c r="B63539" s="188"/>
      <c r="C63539" s="188"/>
      <c r="D63539" s="189"/>
    </row>
    <row r="63540" spans="1:4">
      <c r="A63540" s="188"/>
      <c r="B63540" s="188"/>
      <c r="C63540" s="188"/>
      <c r="D63540" s="189"/>
    </row>
    <row r="63541" spans="1:4">
      <c r="A63541" s="188"/>
      <c r="B63541" s="188"/>
      <c r="C63541" s="188"/>
      <c r="D63541" s="189"/>
    </row>
    <row r="63542" spans="1:4">
      <c r="A63542" s="188"/>
      <c r="B63542" s="188"/>
      <c r="C63542" s="188"/>
      <c r="D63542" s="189"/>
    </row>
    <row r="63543" spans="1:4">
      <c r="A63543" s="188"/>
      <c r="B63543" s="188"/>
      <c r="C63543" s="188"/>
      <c r="D63543" s="189"/>
    </row>
    <row r="63544" spans="1:4">
      <c r="A63544" s="188"/>
      <c r="B63544" s="188"/>
      <c r="C63544" s="188"/>
      <c r="D63544" s="189"/>
    </row>
    <row r="63545" spans="1:4">
      <c r="A63545" s="188"/>
      <c r="B63545" s="188"/>
      <c r="C63545" s="188"/>
      <c r="D63545" s="189"/>
    </row>
    <row r="63546" spans="1:4">
      <c r="A63546" s="188"/>
      <c r="B63546" s="188"/>
      <c r="C63546" s="188"/>
      <c r="D63546" s="189"/>
    </row>
    <row r="63547" spans="1:4">
      <c r="A63547" s="188"/>
      <c r="B63547" s="188"/>
      <c r="C63547" s="188"/>
      <c r="D63547" s="189"/>
    </row>
    <row r="63548" spans="1:4">
      <c r="A63548" s="188"/>
      <c r="B63548" s="188"/>
      <c r="C63548" s="188"/>
      <c r="D63548" s="189"/>
    </row>
    <row r="63549" spans="1:4">
      <c r="A63549" s="188"/>
      <c r="B63549" s="188"/>
      <c r="C63549" s="188"/>
      <c r="D63549" s="189"/>
    </row>
    <row r="63550" spans="1:4">
      <c r="A63550" s="188"/>
      <c r="B63550" s="188"/>
      <c r="C63550" s="188"/>
      <c r="D63550" s="189"/>
    </row>
    <row r="63551" spans="1:4">
      <c r="A63551" s="188"/>
      <c r="B63551" s="188"/>
      <c r="C63551" s="188"/>
      <c r="D63551" s="189"/>
    </row>
    <row r="63552" spans="1:4">
      <c r="A63552" s="188"/>
      <c r="B63552" s="188"/>
      <c r="C63552" s="188"/>
      <c r="D63552" s="189"/>
    </row>
    <row r="63553" spans="1:4">
      <c r="A63553" s="188"/>
      <c r="B63553" s="188"/>
      <c r="C63553" s="188"/>
      <c r="D63553" s="189"/>
    </row>
    <row r="63554" spans="1:4">
      <c r="A63554" s="188"/>
      <c r="B63554" s="188"/>
      <c r="C63554" s="188"/>
      <c r="D63554" s="189"/>
    </row>
    <row r="63555" spans="1:4">
      <c r="A63555" s="188"/>
      <c r="B63555" s="188"/>
      <c r="C63555" s="188"/>
      <c r="D63555" s="189"/>
    </row>
    <row r="63556" spans="1:4">
      <c r="A63556" s="188"/>
      <c r="B63556" s="188"/>
      <c r="C63556" s="188"/>
      <c r="D63556" s="189"/>
    </row>
    <row r="63557" spans="1:4">
      <c r="A63557" s="188"/>
      <c r="B63557" s="188"/>
      <c r="C63557" s="188"/>
      <c r="D63557" s="189"/>
    </row>
    <row r="63558" spans="1:4">
      <c r="A63558" s="188"/>
      <c r="B63558" s="188"/>
      <c r="C63558" s="188"/>
      <c r="D63558" s="189"/>
    </row>
    <row r="63559" spans="1:4">
      <c r="A63559" s="188"/>
      <c r="B63559" s="188"/>
      <c r="C63559" s="188"/>
      <c r="D63559" s="189"/>
    </row>
    <row r="63560" spans="1:4">
      <c r="A63560" s="188"/>
      <c r="B63560" s="188"/>
      <c r="C63560" s="188"/>
      <c r="D63560" s="189"/>
    </row>
    <row r="63561" spans="1:4">
      <c r="A63561" s="188"/>
      <c r="B63561" s="188"/>
      <c r="C63561" s="188"/>
      <c r="D63561" s="189"/>
    </row>
    <row r="63562" spans="1:4">
      <c r="A63562" s="188"/>
      <c r="B63562" s="188"/>
      <c r="C63562" s="188"/>
      <c r="D63562" s="189"/>
    </row>
    <row r="63563" spans="1:4">
      <c r="A63563" s="188"/>
      <c r="B63563" s="188"/>
      <c r="C63563" s="188"/>
      <c r="D63563" s="189"/>
    </row>
    <row r="63564" spans="1:4">
      <c r="A63564" s="188"/>
      <c r="B63564" s="188"/>
      <c r="C63564" s="188"/>
      <c r="D63564" s="189"/>
    </row>
    <row r="63565" spans="1:4">
      <c r="A63565" s="188"/>
      <c r="B63565" s="188"/>
      <c r="C63565" s="188"/>
      <c r="D63565" s="189"/>
    </row>
    <row r="63566" spans="1:4">
      <c r="A63566" s="188"/>
      <c r="B63566" s="188"/>
      <c r="C63566" s="188"/>
      <c r="D63566" s="189"/>
    </row>
    <row r="63567" spans="1:4">
      <c r="A63567" s="188"/>
      <c r="B63567" s="188"/>
      <c r="C63567" s="188"/>
      <c r="D63567" s="189"/>
    </row>
    <row r="63568" spans="1:4">
      <c r="A63568" s="188"/>
      <c r="B63568" s="188"/>
      <c r="C63568" s="188"/>
      <c r="D63568" s="189"/>
    </row>
    <row r="63569" spans="1:4">
      <c r="A63569" s="188"/>
      <c r="B63569" s="188"/>
      <c r="C63569" s="188"/>
      <c r="D63569" s="189"/>
    </row>
    <row r="63570" spans="1:4">
      <c r="A63570" s="188"/>
      <c r="B63570" s="188"/>
      <c r="C63570" s="188"/>
      <c r="D63570" s="189"/>
    </row>
    <row r="63571" spans="1:4">
      <c r="A63571" s="188"/>
      <c r="B63571" s="188"/>
      <c r="C63571" s="188"/>
      <c r="D63571" s="189"/>
    </row>
    <row r="63572" spans="1:4">
      <c r="A63572" s="188"/>
      <c r="B63572" s="188"/>
      <c r="C63572" s="188"/>
      <c r="D63572" s="189"/>
    </row>
    <row r="63573" spans="1:4">
      <c r="A63573" s="188"/>
      <c r="B63573" s="188"/>
      <c r="C63573" s="188"/>
      <c r="D63573" s="189"/>
    </row>
    <row r="63574" spans="1:4">
      <c r="A63574" s="188"/>
      <c r="B63574" s="188"/>
      <c r="C63574" s="188"/>
      <c r="D63574" s="189"/>
    </row>
    <row r="63575" spans="1:4">
      <c r="A63575" s="188"/>
      <c r="B63575" s="188"/>
      <c r="C63575" s="188"/>
      <c r="D63575" s="189"/>
    </row>
    <row r="63576" spans="1:4">
      <c r="A63576" s="188"/>
      <c r="B63576" s="188"/>
      <c r="C63576" s="188"/>
      <c r="D63576" s="189"/>
    </row>
    <row r="63577" spans="1:4">
      <c r="A63577" s="188"/>
      <c r="B63577" s="188"/>
      <c r="C63577" s="188"/>
      <c r="D63577" s="189"/>
    </row>
    <row r="63578" spans="1:4">
      <c r="A63578" s="188"/>
      <c r="B63578" s="188"/>
      <c r="C63578" s="188"/>
      <c r="D63578" s="189"/>
    </row>
    <row r="63579" spans="1:4">
      <c r="A63579" s="188"/>
      <c r="B63579" s="188"/>
      <c r="C63579" s="188"/>
      <c r="D63579" s="189"/>
    </row>
    <row r="63580" spans="1:4">
      <c r="A63580" s="188"/>
      <c r="B63580" s="188"/>
      <c r="C63580" s="188"/>
      <c r="D63580" s="189"/>
    </row>
    <row r="63581" spans="1:4">
      <c r="A63581" s="188"/>
      <c r="B63581" s="188"/>
      <c r="C63581" s="188"/>
      <c r="D63581" s="189"/>
    </row>
    <row r="63582" spans="1:4">
      <c r="A63582" s="188"/>
      <c r="B63582" s="188"/>
      <c r="C63582" s="188"/>
      <c r="D63582" s="189"/>
    </row>
    <row r="63583" spans="1:4">
      <c r="A63583" s="188"/>
      <c r="B63583" s="188"/>
      <c r="C63583" s="188"/>
      <c r="D63583" s="189"/>
    </row>
    <row r="63584" spans="1:4">
      <c r="A63584" s="188"/>
      <c r="B63584" s="188"/>
      <c r="C63584" s="188"/>
      <c r="D63584" s="189"/>
    </row>
    <row r="63585" spans="1:4">
      <c r="A63585" s="188"/>
      <c r="B63585" s="188"/>
      <c r="C63585" s="188"/>
      <c r="D63585" s="189"/>
    </row>
    <row r="63586" spans="1:4">
      <c r="A63586" s="188"/>
      <c r="B63586" s="188"/>
      <c r="C63586" s="188"/>
      <c r="D63586" s="189"/>
    </row>
    <row r="63587" spans="1:4">
      <c r="A63587" s="188"/>
      <c r="B63587" s="188"/>
      <c r="C63587" s="188"/>
      <c r="D63587" s="189"/>
    </row>
    <row r="63588" spans="1:4">
      <c r="A63588" s="188"/>
      <c r="B63588" s="188"/>
      <c r="C63588" s="188"/>
      <c r="D63588" s="189"/>
    </row>
    <row r="63589" spans="1:4">
      <c r="A63589" s="188"/>
      <c r="B63589" s="188"/>
      <c r="C63589" s="188"/>
      <c r="D63589" s="189"/>
    </row>
    <row r="63590" spans="1:4">
      <c r="A63590" s="188"/>
      <c r="B63590" s="188"/>
      <c r="C63590" s="188"/>
      <c r="D63590" s="189"/>
    </row>
    <row r="63591" spans="1:4">
      <c r="A63591" s="188"/>
      <c r="B63591" s="188"/>
      <c r="C63591" s="188"/>
      <c r="D63591" s="189"/>
    </row>
    <row r="63592" spans="1:4">
      <c r="A63592" s="188"/>
      <c r="B63592" s="188"/>
      <c r="C63592" s="188"/>
      <c r="D63592" s="189"/>
    </row>
    <row r="63593" spans="1:4">
      <c r="A63593" s="188"/>
      <c r="B63593" s="188"/>
      <c r="C63593" s="188"/>
      <c r="D63593" s="189"/>
    </row>
    <row r="63594" spans="1:4">
      <c r="A63594" s="188"/>
      <c r="B63594" s="188"/>
      <c r="C63594" s="188"/>
      <c r="D63594" s="189"/>
    </row>
    <row r="63595" spans="1:4">
      <c r="A63595" s="188"/>
      <c r="B63595" s="188"/>
      <c r="C63595" s="188"/>
      <c r="D63595" s="189"/>
    </row>
    <row r="63596" spans="1:4">
      <c r="A63596" s="188"/>
      <c r="B63596" s="188"/>
      <c r="C63596" s="188"/>
      <c r="D63596" s="189"/>
    </row>
    <row r="63597" spans="1:4">
      <c r="A63597" s="188"/>
      <c r="B63597" s="188"/>
      <c r="C63597" s="188"/>
      <c r="D63597" s="189"/>
    </row>
    <row r="63598" spans="1:4">
      <c r="A63598" s="188"/>
      <c r="B63598" s="188"/>
      <c r="C63598" s="188"/>
      <c r="D63598" s="189"/>
    </row>
    <row r="63599" spans="1:4">
      <c r="A63599" s="188"/>
      <c r="B63599" s="188"/>
      <c r="C63599" s="188"/>
      <c r="D63599" s="189"/>
    </row>
    <row r="63600" spans="1:4">
      <c r="A63600" s="188"/>
      <c r="B63600" s="188"/>
      <c r="C63600" s="188"/>
      <c r="D63600" s="189"/>
    </row>
    <row r="63601" spans="1:4">
      <c r="A63601" s="188"/>
      <c r="B63601" s="188"/>
      <c r="C63601" s="188"/>
      <c r="D63601" s="189"/>
    </row>
    <row r="63602" spans="1:4">
      <c r="A63602" s="188"/>
      <c r="B63602" s="188"/>
      <c r="C63602" s="188"/>
      <c r="D63602" s="189"/>
    </row>
    <row r="63603" spans="1:4">
      <c r="A63603" s="188"/>
      <c r="B63603" s="188"/>
      <c r="C63603" s="188"/>
      <c r="D63603" s="189"/>
    </row>
    <row r="63604" spans="1:4">
      <c r="A63604" s="188"/>
      <c r="B63604" s="188"/>
      <c r="C63604" s="188"/>
      <c r="D63604" s="189"/>
    </row>
    <row r="63605" spans="1:4">
      <c r="A63605" s="188"/>
      <c r="B63605" s="188"/>
      <c r="C63605" s="188"/>
      <c r="D63605" s="189"/>
    </row>
    <row r="63606" spans="1:4">
      <c r="A63606" s="188"/>
      <c r="B63606" s="188"/>
      <c r="C63606" s="188"/>
      <c r="D63606" s="189"/>
    </row>
    <row r="63607" spans="1:4">
      <c r="A63607" s="188"/>
      <c r="B63607" s="188"/>
      <c r="C63607" s="188"/>
      <c r="D63607" s="189"/>
    </row>
    <row r="63608" spans="1:4">
      <c r="A63608" s="188"/>
      <c r="B63608" s="188"/>
      <c r="C63608" s="188"/>
      <c r="D63608" s="189"/>
    </row>
    <row r="63609" spans="1:4">
      <c r="A63609" s="188"/>
      <c r="B63609" s="188"/>
      <c r="C63609" s="188"/>
      <c r="D63609" s="189"/>
    </row>
    <row r="63610" spans="1:4">
      <c r="A63610" s="188"/>
      <c r="B63610" s="188"/>
      <c r="C63610" s="188"/>
      <c r="D63610" s="189"/>
    </row>
    <row r="63611" spans="1:4">
      <c r="A63611" s="188"/>
      <c r="B63611" s="188"/>
      <c r="C63611" s="188"/>
      <c r="D63611" s="189"/>
    </row>
    <row r="63612" spans="1:4">
      <c r="A63612" s="188"/>
      <c r="B63612" s="188"/>
      <c r="C63612" s="188"/>
      <c r="D63612" s="189"/>
    </row>
    <row r="63613" spans="1:4">
      <c r="A63613" s="188"/>
      <c r="B63613" s="188"/>
      <c r="C63613" s="188"/>
      <c r="D63613" s="189"/>
    </row>
    <row r="63614" spans="1:4">
      <c r="A63614" s="188"/>
      <c r="B63614" s="188"/>
      <c r="C63614" s="188"/>
      <c r="D63614" s="189"/>
    </row>
    <row r="63615" spans="1:4">
      <c r="A63615" s="188"/>
      <c r="B63615" s="188"/>
      <c r="C63615" s="188"/>
      <c r="D63615" s="189"/>
    </row>
    <row r="63616" spans="1:4">
      <c r="A63616" s="188"/>
      <c r="B63616" s="188"/>
      <c r="C63616" s="188"/>
      <c r="D63616" s="189"/>
    </row>
    <row r="63617" spans="1:4">
      <c r="A63617" s="188"/>
      <c r="B63617" s="188"/>
      <c r="C63617" s="188"/>
      <c r="D63617" s="189"/>
    </row>
    <row r="63618" spans="1:4">
      <c r="A63618" s="188"/>
      <c r="B63618" s="188"/>
      <c r="C63618" s="188"/>
      <c r="D63618" s="189"/>
    </row>
    <row r="63619" spans="1:4">
      <c r="A63619" s="188"/>
      <c r="B63619" s="188"/>
      <c r="C63619" s="188"/>
      <c r="D63619" s="189"/>
    </row>
    <row r="63620" spans="1:4">
      <c r="A63620" s="188"/>
      <c r="B63620" s="188"/>
      <c r="C63620" s="188"/>
      <c r="D63620" s="189"/>
    </row>
    <row r="63621" spans="1:4">
      <c r="A63621" s="188"/>
      <c r="B63621" s="188"/>
      <c r="C63621" s="188"/>
      <c r="D63621" s="189"/>
    </row>
    <row r="63622" spans="1:4">
      <c r="A63622" s="188"/>
      <c r="B63622" s="188"/>
      <c r="C63622" s="188"/>
      <c r="D63622" s="189"/>
    </row>
    <row r="63623" spans="1:4">
      <c r="A63623" s="188"/>
      <c r="B63623" s="188"/>
      <c r="C63623" s="188"/>
      <c r="D63623" s="189"/>
    </row>
    <row r="63624" spans="1:4">
      <c r="A63624" s="188"/>
      <c r="B63624" s="188"/>
      <c r="C63624" s="188"/>
      <c r="D63624" s="189"/>
    </row>
    <row r="63625" spans="1:4">
      <c r="A63625" s="188"/>
      <c r="B63625" s="188"/>
      <c r="C63625" s="188"/>
      <c r="D63625" s="189"/>
    </row>
    <row r="63626" spans="1:4">
      <c r="A63626" s="188"/>
      <c r="B63626" s="188"/>
      <c r="C63626" s="188"/>
      <c r="D63626" s="189"/>
    </row>
    <row r="63627" spans="1:4">
      <c r="A63627" s="188"/>
      <c r="B63627" s="188"/>
      <c r="C63627" s="188"/>
      <c r="D63627" s="189"/>
    </row>
    <row r="63628" spans="1:4">
      <c r="A63628" s="188"/>
      <c r="B63628" s="188"/>
      <c r="C63628" s="188"/>
      <c r="D63628" s="189"/>
    </row>
    <row r="63629" spans="1:4">
      <c r="A63629" s="188"/>
      <c r="B63629" s="188"/>
      <c r="C63629" s="188"/>
      <c r="D63629" s="189"/>
    </row>
    <row r="63630" spans="1:4">
      <c r="A63630" s="188"/>
      <c r="B63630" s="188"/>
      <c r="C63630" s="188"/>
      <c r="D63630" s="189"/>
    </row>
    <row r="63631" spans="1:4">
      <c r="A63631" s="188"/>
      <c r="B63631" s="188"/>
      <c r="C63631" s="188"/>
      <c r="D63631" s="189"/>
    </row>
    <row r="63632" spans="1:4">
      <c r="A63632" s="188"/>
      <c r="B63632" s="188"/>
      <c r="C63632" s="188"/>
      <c r="D63632" s="189"/>
    </row>
    <row r="63633" spans="1:4">
      <c r="A63633" s="188"/>
      <c r="B63633" s="188"/>
      <c r="C63633" s="188"/>
      <c r="D63633" s="189"/>
    </row>
    <row r="63634" spans="1:4">
      <c r="A63634" s="188"/>
      <c r="B63634" s="188"/>
      <c r="C63634" s="188"/>
      <c r="D63634" s="189"/>
    </row>
    <row r="63635" spans="1:4">
      <c r="A63635" s="188"/>
      <c r="B63635" s="188"/>
      <c r="C63635" s="188"/>
      <c r="D63635" s="189"/>
    </row>
    <row r="63636" spans="1:4">
      <c r="A63636" s="188"/>
      <c r="B63636" s="188"/>
      <c r="C63636" s="188"/>
      <c r="D63636" s="189"/>
    </row>
    <row r="63637" spans="1:4">
      <c r="A63637" s="188"/>
      <c r="B63637" s="188"/>
      <c r="C63637" s="188"/>
      <c r="D63637" s="189"/>
    </row>
    <row r="63638" spans="1:4">
      <c r="A63638" s="188"/>
      <c r="B63638" s="188"/>
      <c r="C63638" s="188"/>
      <c r="D63638" s="189"/>
    </row>
    <row r="63639" spans="1:4">
      <c r="A63639" s="188"/>
      <c r="B63639" s="188"/>
      <c r="C63639" s="188"/>
      <c r="D63639" s="189"/>
    </row>
    <row r="63640" spans="1:4">
      <c r="A63640" s="188"/>
      <c r="B63640" s="188"/>
      <c r="C63640" s="188"/>
      <c r="D63640" s="189"/>
    </row>
    <row r="63641" spans="1:4">
      <c r="A63641" s="188"/>
      <c r="B63641" s="188"/>
      <c r="C63641" s="188"/>
      <c r="D63641" s="189"/>
    </row>
    <row r="63642" spans="1:4">
      <c r="A63642" s="188"/>
      <c r="B63642" s="188"/>
      <c r="C63642" s="188"/>
      <c r="D63642" s="189"/>
    </row>
    <row r="63643" spans="1:4">
      <c r="A63643" s="188"/>
      <c r="B63643" s="188"/>
      <c r="C63643" s="188"/>
      <c r="D63643" s="189"/>
    </row>
    <row r="63644" spans="1:4">
      <c r="A63644" s="188"/>
      <c r="B63644" s="188"/>
      <c r="C63644" s="188"/>
      <c r="D63644" s="189"/>
    </row>
    <row r="63645" spans="1:4">
      <c r="A63645" s="188"/>
      <c r="B63645" s="188"/>
      <c r="C63645" s="188"/>
      <c r="D63645" s="189"/>
    </row>
    <row r="63646" spans="1:4">
      <c r="A63646" s="188"/>
      <c r="B63646" s="188"/>
      <c r="C63646" s="188"/>
      <c r="D63646" s="189"/>
    </row>
    <row r="63647" spans="1:4">
      <c r="A63647" s="188"/>
      <c r="B63647" s="188"/>
      <c r="C63647" s="188"/>
      <c r="D63647" s="189"/>
    </row>
    <row r="63648" spans="1:4">
      <c r="A63648" s="188"/>
      <c r="B63648" s="188"/>
      <c r="C63648" s="188"/>
      <c r="D63648" s="189"/>
    </row>
    <row r="63649" spans="1:4">
      <c r="A63649" s="188"/>
      <c r="B63649" s="188"/>
      <c r="C63649" s="188"/>
      <c r="D63649" s="189"/>
    </row>
    <row r="63650" spans="1:4">
      <c r="A63650" s="188"/>
      <c r="B63650" s="188"/>
      <c r="C63650" s="188"/>
      <c r="D63650" s="189"/>
    </row>
    <row r="63651" spans="1:4">
      <c r="A63651" s="188"/>
      <c r="B63651" s="188"/>
      <c r="C63651" s="188"/>
      <c r="D63651" s="189"/>
    </row>
    <row r="63652" spans="1:4">
      <c r="A63652" s="188"/>
      <c r="B63652" s="188"/>
      <c r="C63652" s="188"/>
      <c r="D63652" s="189"/>
    </row>
    <row r="63653" spans="1:4">
      <c r="A63653" s="188"/>
      <c r="B63653" s="188"/>
      <c r="C63653" s="188"/>
      <c r="D63653" s="189"/>
    </row>
    <row r="63654" spans="1:4">
      <c r="A63654" s="188"/>
      <c r="B63654" s="188"/>
      <c r="C63654" s="188"/>
      <c r="D63654" s="189"/>
    </row>
    <row r="63655" spans="1:4">
      <c r="A63655" s="188"/>
      <c r="B63655" s="188"/>
      <c r="C63655" s="188"/>
      <c r="D63655" s="189"/>
    </row>
    <row r="63656" spans="1:4">
      <c r="A63656" s="188"/>
      <c r="B63656" s="188"/>
      <c r="C63656" s="188"/>
      <c r="D63656" s="189"/>
    </row>
    <row r="63657" spans="1:4">
      <c r="A63657" s="188"/>
      <c r="B63657" s="188"/>
      <c r="C63657" s="188"/>
      <c r="D63657" s="189"/>
    </row>
    <row r="63658" spans="1:4">
      <c r="A63658" s="188"/>
      <c r="B63658" s="188"/>
      <c r="C63658" s="188"/>
      <c r="D63658" s="189"/>
    </row>
    <row r="63659" spans="1:4">
      <c r="A63659" s="188"/>
      <c r="B63659" s="188"/>
      <c r="C63659" s="188"/>
      <c r="D63659" s="189"/>
    </row>
    <row r="63660" spans="1:4">
      <c r="A63660" s="188"/>
      <c r="B63660" s="188"/>
      <c r="C63660" s="188"/>
      <c r="D63660" s="189"/>
    </row>
    <row r="63661" spans="1:4">
      <c r="A63661" s="188"/>
      <c r="B63661" s="188"/>
      <c r="C63661" s="188"/>
      <c r="D63661" s="189"/>
    </row>
    <row r="63662" spans="1:4">
      <c r="A63662" s="188"/>
      <c r="B63662" s="188"/>
      <c r="C63662" s="188"/>
      <c r="D63662" s="189"/>
    </row>
    <row r="63663" spans="1:4">
      <c r="A63663" s="188"/>
      <c r="B63663" s="188"/>
      <c r="C63663" s="188"/>
      <c r="D63663" s="189"/>
    </row>
    <row r="63664" spans="1:4">
      <c r="A63664" s="188"/>
      <c r="B63664" s="188"/>
      <c r="C63664" s="188"/>
      <c r="D63664" s="189"/>
    </row>
    <row r="63665" spans="1:4">
      <c r="A63665" s="188"/>
      <c r="B63665" s="188"/>
      <c r="C63665" s="188"/>
      <c r="D63665" s="189"/>
    </row>
    <row r="63666" spans="1:4">
      <c r="A63666" s="188"/>
      <c r="B63666" s="188"/>
      <c r="C63666" s="188"/>
      <c r="D63666" s="189"/>
    </row>
    <row r="63667" spans="1:4">
      <c r="A63667" s="188"/>
      <c r="B63667" s="188"/>
      <c r="C63667" s="188"/>
      <c r="D63667" s="189"/>
    </row>
    <row r="63668" spans="1:4">
      <c r="A63668" s="188"/>
      <c r="B63668" s="188"/>
      <c r="C63668" s="188"/>
      <c r="D63668" s="189"/>
    </row>
    <row r="63669" spans="1:4">
      <c r="A63669" s="188"/>
      <c r="B63669" s="188"/>
      <c r="C63669" s="188"/>
      <c r="D63669" s="189"/>
    </row>
    <row r="63670" spans="1:4">
      <c r="A63670" s="188"/>
      <c r="B63670" s="188"/>
      <c r="C63670" s="188"/>
      <c r="D63670" s="189"/>
    </row>
    <row r="63671" spans="1:4">
      <c r="A63671" s="188"/>
      <c r="B63671" s="188"/>
      <c r="C63671" s="188"/>
      <c r="D63671" s="189"/>
    </row>
    <row r="63672" spans="1:4">
      <c r="A63672" s="188"/>
      <c r="B63672" s="188"/>
      <c r="C63672" s="188"/>
      <c r="D63672" s="189"/>
    </row>
    <row r="63673" spans="1:4">
      <c r="A63673" s="188"/>
      <c r="B63673" s="188"/>
      <c r="C63673" s="188"/>
      <c r="D63673" s="189"/>
    </row>
    <row r="63674" spans="1:4">
      <c r="A63674" s="188"/>
      <c r="B63674" s="188"/>
      <c r="C63674" s="188"/>
      <c r="D63674" s="189"/>
    </row>
    <row r="63675" spans="1:4">
      <c r="A63675" s="188"/>
      <c r="B63675" s="188"/>
      <c r="C63675" s="188"/>
      <c r="D63675" s="189"/>
    </row>
    <row r="63676" spans="1:4">
      <c r="A63676" s="188"/>
      <c r="B63676" s="188"/>
      <c r="C63676" s="188"/>
      <c r="D63676" s="189"/>
    </row>
    <row r="63677" spans="1:4">
      <c r="A63677" s="188"/>
      <c r="B63677" s="188"/>
      <c r="C63677" s="188"/>
      <c r="D63677" s="189"/>
    </row>
    <row r="63678" spans="1:4">
      <c r="A63678" s="188"/>
      <c r="B63678" s="188"/>
      <c r="C63678" s="188"/>
      <c r="D63678" s="189"/>
    </row>
    <row r="63679" spans="1:4">
      <c r="A63679" s="188"/>
      <c r="B63679" s="188"/>
      <c r="C63679" s="188"/>
      <c r="D63679" s="189"/>
    </row>
    <row r="63680" spans="1:4">
      <c r="A63680" s="188"/>
      <c r="B63680" s="188"/>
      <c r="C63680" s="188"/>
      <c r="D63680" s="189"/>
    </row>
    <row r="63681" spans="1:4">
      <c r="A63681" s="188"/>
      <c r="B63681" s="188"/>
      <c r="C63681" s="188"/>
      <c r="D63681" s="189"/>
    </row>
    <row r="63682" spans="1:4">
      <c r="A63682" s="188"/>
      <c r="B63682" s="188"/>
      <c r="C63682" s="188"/>
      <c r="D63682" s="189"/>
    </row>
    <row r="63683" spans="1:4">
      <c r="A63683" s="188"/>
      <c r="B63683" s="188"/>
      <c r="C63683" s="188"/>
      <c r="D63683" s="189"/>
    </row>
    <row r="63684" spans="1:4">
      <c r="A63684" s="188"/>
      <c r="B63684" s="188"/>
      <c r="C63684" s="188"/>
      <c r="D63684" s="189"/>
    </row>
    <row r="63685" spans="1:4">
      <c r="A63685" s="188"/>
      <c r="B63685" s="188"/>
      <c r="C63685" s="188"/>
      <c r="D63685" s="189"/>
    </row>
    <row r="63686" spans="1:4">
      <c r="A63686" s="188"/>
      <c r="B63686" s="188"/>
      <c r="C63686" s="188"/>
      <c r="D63686" s="189"/>
    </row>
    <row r="63687" spans="1:4">
      <c r="A63687" s="188"/>
      <c r="B63687" s="188"/>
      <c r="C63687" s="188"/>
      <c r="D63687" s="189"/>
    </row>
    <row r="63688" spans="1:4">
      <c r="A63688" s="188"/>
      <c r="B63688" s="188"/>
      <c r="C63688" s="188"/>
      <c r="D63688" s="189"/>
    </row>
    <row r="63689" spans="1:4">
      <c r="A63689" s="188"/>
      <c r="B63689" s="188"/>
      <c r="C63689" s="188"/>
      <c r="D63689" s="189"/>
    </row>
    <row r="63690" spans="1:4">
      <c r="A63690" s="188"/>
      <c r="B63690" s="188"/>
      <c r="C63690" s="188"/>
      <c r="D63690" s="189"/>
    </row>
    <row r="63691" spans="1:4">
      <c r="A63691" s="188"/>
      <c r="B63691" s="188"/>
      <c r="C63691" s="188"/>
      <c r="D63691" s="189"/>
    </row>
    <row r="63692" spans="1:4">
      <c r="A63692" s="188"/>
      <c r="B63692" s="188"/>
      <c r="C63692" s="188"/>
      <c r="D63692" s="189"/>
    </row>
    <row r="63693" spans="1:4">
      <c r="A63693" s="188"/>
      <c r="B63693" s="188"/>
      <c r="C63693" s="188"/>
      <c r="D63693" s="189"/>
    </row>
    <row r="63694" spans="1:4">
      <c r="A63694" s="188"/>
      <c r="B63694" s="188"/>
      <c r="C63694" s="188"/>
      <c r="D63694" s="189"/>
    </row>
    <row r="63695" spans="1:4">
      <c r="A63695" s="188"/>
      <c r="B63695" s="188"/>
      <c r="C63695" s="188"/>
      <c r="D63695" s="189"/>
    </row>
    <row r="63696" spans="1:4">
      <c r="A63696" s="188"/>
      <c r="B63696" s="188"/>
      <c r="C63696" s="188"/>
      <c r="D63696" s="189"/>
    </row>
    <row r="63697" spans="1:4">
      <c r="A63697" s="188"/>
      <c r="B63697" s="188"/>
      <c r="C63697" s="188"/>
      <c r="D63697" s="189"/>
    </row>
    <row r="63698" spans="1:4">
      <c r="A63698" s="188"/>
      <c r="B63698" s="188"/>
      <c r="C63698" s="188"/>
      <c r="D63698" s="189"/>
    </row>
    <row r="63699" spans="1:4">
      <c r="A63699" s="188"/>
      <c r="B63699" s="188"/>
      <c r="C63699" s="188"/>
      <c r="D63699" s="189"/>
    </row>
    <row r="63700" spans="1:4">
      <c r="A63700" s="188"/>
      <c r="B63700" s="188"/>
      <c r="C63700" s="188"/>
      <c r="D63700" s="189"/>
    </row>
    <row r="63701" spans="1:4">
      <c r="A63701" s="188"/>
      <c r="B63701" s="188"/>
      <c r="C63701" s="188"/>
      <c r="D63701" s="189"/>
    </row>
    <row r="63702" spans="1:4">
      <c r="A63702" s="188"/>
      <c r="B63702" s="188"/>
      <c r="C63702" s="188"/>
      <c r="D63702" s="189"/>
    </row>
    <row r="63703" spans="1:4">
      <c r="A63703" s="188"/>
      <c r="B63703" s="188"/>
      <c r="C63703" s="188"/>
      <c r="D63703" s="189"/>
    </row>
    <row r="63704" spans="1:4">
      <c r="A63704" s="188"/>
      <c r="B63704" s="188"/>
      <c r="C63704" s="188"/>
      <c r="D63704" s="189"/>
    </row>
    <row r="63705" spans="1:4">
      <c r="A63705" s="188"/>
      <c r="B63705" s="188"/>
      <c r="C63705" s="188"/>
      <c r="D63705" s="189"/>
    </row>
    <row r="63706" spans="1:4">
      <c r="A63706" s="188"/>
      <c r="B63706" s="188"/>
      <c r="C63706" s="188"/>
      <c r="D63706" s="189"/>
    </row>
    <row r="63707" spans="1:4">
      <c r="A63707" s="188"/>
      <c r="B63707" s="188"/>
      <c r="C63707" s="188"/>
      <c r="D63707" s="189"/>
    </row>
    <row r="63708" spans="1:4">
      <c r="A63708" s="188"/>
      <c r="B63708" s="188"/>
      <c r="C63708" s="188"/>
      <c r="D63708" s="189"/>
    </row>
    <row r="63709" spans="1:4">
      <c r="A63709" s="188"/>
      <c r="B63709" s="188"/>
      <c r="C63709" s="188"/>
      <c r="D63709" s="189"/>
    </row>
    <row r="63710" spans="1:4">
      <c r="A63710" s="188"/>
      <c r="B63710" s="188"/>
      <c r="C63710" s="188"/>
      <c r="D63710" s="189"/>
    </row>
    <row r="63711" spans="1:4">
      <c r="A63711" s="188"/>
      <c r="B63711" s="188"/>
      <c r="C63711" s="188"/>
      <c r="D63711" s="189"/>
    </row>
    <row r="63712" spans="1:4">
      <c r="A63712" s="188"/>
      <c r="B63712" s="188"/>
      <c r="C63712" s="188"/>
      <c r="D63712" s="189"/>
    </row>
    <row r="63713" spans="1:4">
      <c r="A63713" s="188"/>
      <c r="B63713" s="188"/>
      <c r="C63713" s="188"/>
      <c r="D63713" s="189"/>
    </row>
    <row r="63714" spans="1:4">
      <c r="A63714" s="188"/>
      <c r="B63714" s="188"/>
      <c r="C63714" s="188"/>
      <c r="D63714" s="189"/>
    </row>
    <row r="63715" spans="1:4">
      <c r="A63715" s="188"/>
      <c r="B63715" s="188"/>
      <c r="C63715" s="188"/>
      <c r="D63715" s="189"/>
    </row>
    <row r="63716" spans="1:4">
      <c r="A63716" s="188"/>
      <c r="B63716" s="188"/>
      <c r="C63716" s="188"/>
      <c r="D63716" s="189"/>
    </row>
    <row r="63717" spans="1:4">
      <c r="A63717" s="188"/>
      <c r="B63717" s="188"/>
      <c r="C63717" s="188"/>
      <c r="D63717" s="189"/>
    </row>
    <row r="63718" spans="1:4">
      <c r="A63718" s="188"/>
      <c r="B63718" s="188"/>
      <c r="C63718" s="188"/>
      <c r="D63718" s="189"/>
    </row>
    <row r="63719" spans="1:4">
      <c r="A63719" s="188"/>
      <c r="B63719" s="188"/>
      <c r="C63719" s="188"/>
      <c r="D63719" s="189"/>
    </row>
    <row r="63720" spans="1:4">
      <c r="A63720" s="188"/>
      <c r="B63720" s="188"/>
      <c r="C63720" s="188"/>
      <c r="D63720" s="189"/>
    </row>
    <row r="63721" spans="1:4">
      <c r="A63721" s="188"/>
      <c r="B63721" s="188"/>
      <c r="C63721" s="188"/>
      <c r="D63721" s="189"/>
    </row>
    <row r="63722" spans="1:4">
      <c r="A63722" s="188"/>
      <c r="B63722" s="188"/>
      <c r="C63722" s="188"/>
      <c r="D63722" s="189"/>
    </row>
    <row r="63723" spans="1:4">
      <c r="A63723" s="188"/>
      <c r="B63723" s="188"/>
      <c r="C63723" s="188"/>
      <c r="D63723" s="189"/>
    </row>
    <row r="63724" spans="1:4">
      <c r="A63724" s="188"/>
      <c r="B63724" s="188"/>
      <c r="C63724" s="188"/>
      <c r="D63724" s="189"/>
    </row>
    <row r="63725" spans="1:4">
      <c r="A63725" s="188"/>
      <c r="B63725" s="188"/>
      <c r="C63725" s="188"/>
      <c r="D63725" s="189"/>
    </row>
    <row r="63726" spans="1:4">
      <c r="A63726" s="188"/>
      <c r="B63726" s="188"/>
      <c r="C63726" s="188"/>
      <c r="D63726" s="189"/>
    </row>
    <row r="63727" spans="1:4">
      <c r="A63727" s="188"/>
      <c r="B63727" s="188"/>
      <c r="C63727" s="188"/>
      <c r="D63727" s="189"/>
    </row>
    <row r="63728" spans="1:4">
      <c r="A63728" s="188"/>
      <c r="B63728" s="188"/>
      <c r="C63728" s="188"/>
      <c r="D63728" s="189"/>
    </row>
    <row r="63729" spans="1:4">
      <c r="A63729" s="188"/>
      <c r="B63729" s="188"/>
      <c r="C63729" s="188"/>
      <c r="D63729" s="189"/>
    </row>
    <row r="63730" spans="1:4">
      <c r="A63730" s="188"/>
      <c r="B63730" s="188"/>
      <c r="C63730" s="188"/>
      <c r="D63730" s="189"/>
    </row>
    <row r="63731" spans="1:4">
      <c r="A63731" s="188"/>
      <c r="B63731" s="188"/>
      <c r="C63731" s="188"/>
      <c r="D63731" s="189"/>
    </row>
    <row r="63732" spans="1:4">
      <c r="A63732" s="188"/>
      <c r="B63732" s="188"/>
      <c r="C63732" s="188"/>
      <c r="D63732" s="189"/>
    </row>
    <row r="63733" spans="1:4">
      <c r="A63733" s="188"/>
      <c r="B63733" s="188"/>
      <c r="C63733" s="188"/>
      <c r="D63733" s="189"/>
    </row>
    <row r="63734" spans="1:4">
      <c r="A63734" s="188"/>
      <c r="B63734" s="188"/>
      <c r="C63734" s="188"/>
      <c r="D63734" s="189"/>
    </row>
    <row r="63735" spans="1:4">
      <c r="A63735" s="188"/>
      <c r="B63735" s="188"/>
      <c r="C63735" s="188"/>
      <c r="D63735" s="189"/>
    </row>
    <row r="63736" spans="1:4">
      <c r="A63736" s="188"/>
      <c r="B63736" s="188"/>
      <c r="C63736" s="188"/>
      <c r="D63736" s="189"/>
    </row>
    <row r="63737" spans="1:4">
      <c r="A63737" s="188"/>
      <c r="B63737" s="188"/>
      <c r="C63737" s="188"/>
      <c r="D63737" s="189"/>
    </row>
    <row r="63738" spans="1:4">
      <c r="A63738" s="188"/>
      <c r="B63738" s="188"/>
      <c r="C63738" s="188"/>
      <c r="D63738" s="189"/>
    </row>
    <row r="63739" spans="1:4">
      <c r="A63739" s="188"/>
      <c r="B63739" s="188"/>
      <c r="C63739" s="188"/>
      <c r="D63739" s="189"/>
    </row>
    <row r="63740" spans="1:4">
      <c r="A63740" s="188"/>
      <c r="B63740" s="188"/>
      <c r="C63740" s="188"/>
      <c r="D63740" s="189"/>
    </row>
    <row r="63741" spans="1:4">
      <c r="A63741" s="188"/>
      <c r="B63741" s="188"/>
      <c r="C63741" s="188"/>
      <c r="D63741" s="189"/>
    </row>
    <row r="63742" spans="1:4">
      <c r="A63742" s="188"/>
      <c r="B63742" s="188"/>
      <c r="C63742" s="188"/>
      <c r="D63742" s="189"/>
    </row>
    <row r="63743" spans="1:4">
      <c r="A63743" s="188"/>
      <c r="B63743" s="188"/>
      <c r="C63743" s="188"/>
      <c r="D63743" s="189"/>
    </row>
    <row r="63744" spans="1:4">
      <c r="A63744" s="188"/>
      <c r="B63744" s="188"/>
      <c r="C63744" s="188"/>
      <c r="D63744" s="189"/>
    </row>
    <row r="63745" spans="1:4">
      <c r="A63745" s="188"/>
      <c r="B63745" s="188"/>
      <c r="C63745" s="188"/>
      <c r="D63745" s="189"/>
    </row>
    <row r="63746" spans="1:4">
      <c r="A63746" s="188"/>
      <c r="B63746" s="188"/>
      <c r="C63746" s="188"/>
      <c r="D63746" s="189"/>
    </row>
    <row r="63747" spans="1:4">
      <c r="A63747" s="188"/>
      <c r="B63747" s="188"/>
      <c r="C63747" s="188"/>
      <c r="D63747" s="189"/>
    </row>
    <row r="63748" spans="1:4">
      <c r="A63748" s="188"/>
      <c r="B63748" s="188"/>
      <c r="C63748" s="188"/>
      <c r="D63748" s="189"/>
    </row>
    <row r="63749" spans="1:4">
      <c r="A63749" s="188"/>
      <c r="B63749" s="188"/>
      <c r="C63749" s="188"/>
      <c r="D63749" s="189"/>
    </row>
    <row r="63750" spans="1:4">
      <c r="A63750" s="188"/>
      <c r="B63750" s="188"/>
      <c r="C63750" s="188"/>
      <c r="D63750" s="189"/>
    </row>
    <row r="63751" spans="1:4">
      <c r="A63751" s="188"/>
      <c r="B63751" s="188"/>
      <c r="C63751" s="188"/>
      <c r="D63751" s="189"/>
    </row>
    <row r="63752" spans="1:4">
      <c r="A63752" s="188"/>
      <c r="B63752" s="188"/>
      <c r="C63752" s="188"/>
      <c r="D63752" s="189"/>
    </row>
    <row r="63753" spans="1:4">
      <c r="A63753" s="188"/>
      <c r="B63753" s="188"/>
      <c r="C63753" s="188"/>
      <c r="D63753" s="189"/>
    </row>
    <row r="63754" spans="1:4">
      <c r="A63754" s="188"/>
      <c r="B63754" s="188"/>
      <c r="C63754" s="188"/>
      <c r="D63754" s="189"/>
    </row>
    <row r="63755" spans="1:4">
      <c r="A63755" s="188"/>
      <c r="B63755" s="188"/>
      <c r="C63755" s="188"/>
      <c r="D63755" s="189"/>
    </row>
    <row r="63756" spans="1:4">
      <c r="A63756" s="188"/>
      <c r="B63756" s="188"/>
      <c r="C63756" s="188"/>
      <c r="D63756" s="189"/>
    </row>
    <row r="63757" spans="1:4">
      <c r="A63757" s="188"/>
      <c r="B63757" s="188"/>
      <c r="C63757" s="188"/>
      <c r="D63757" s="189"/>
    </row>
    <row r="63758" spans="1:4">
      <c r="A63758" s="188"/>
      <c r="B63758" s="188"/>
      <c r="C63758" s="188"/>
      <c r="D63758" s="189"/>
    </row>
    <row r="63759" spans="1:4">
      <c r="A63759" s="188"/>
      <c r="B63759" s="188"/>
      <c r="C63759" s="188"/>
      <c r="D63759" s="189"/>
    </row>
    <row r="63760" spans="1:4">
      <c r="A63760" s="188"/>
      <c r="B63760" s="188"/>
      <c r="C63760" s="188"/>
      <c r="D63760" s="189"/>
    </row>
    <row r="63761" spans="1:4">
      <c r="A63761" s="188"/>
      <c r="B63761" s="188"/>
      <c r="C63761" s="188"/>
      <c r="D63761" s="189"/>
    </row>
    <row r="63762" spans="1:4">
      <c r="A63762" s="188"/>
      <c r="B63762" s="188"/>
      <c r="C63762" s="188"/>
      <c r="D63762" s="189"/>
    </row>
    <row r="63763" spans="1:4">
      <c r="A63763" s="188"/>
      <c r="B63763" s="188"/>
      <c r="C63763" s="188"/>
      <c r="D63763" s="189"/>
    </row>
    <row r="63764" spans="1:4">
      <c r="A63764" s="188"/>
      <c r="B63764" s="188"/>
      <c r="C63764" s="188"/>
      <c r="D63764" s="189"/>
    </row>
    <row r="63765" spans="1:4">
      <c r="A63765" s="188"/>
      <c r="B63765" s="188"/>
      <c r="C63765" s="188"/>
      <c r="D63765" s="189"/>
    </row>
    <row r="63766" spans="1:4">
      <c r="A63766" s="188"/>
      <c r="B63766" s="188"/>
      <c r="C63766" s="188"/>
      <c r="D63766" s="189"/>
    </row>
    <row r="63767" spans="1:4">
      <c r="A63767" s="188"/>
      <c r="B63767" s="188"/>
      <c r="C63767" s="188"/>
      <c r="D63767" s="189"/>
    </row>
    <row r="63768" spans="1:4">
      <c r="A63768" s="188"/>
      <c r="B63768" s="188"/>
      <c r="C63768" s="188"/>
      <c r="D63768" s="189"/>
    </row>
    <row r="63769" spans="1:4">
      <c r="A63769" s="188"/>
      <c r="B63769" s="188"/>
      <c r="C63769" s="188"/>
      <c r="D63769" s="189"/>
    </row>
    <row r="63770" spans="1:4">
      <c r="A63770" s="188"/>
      <c r="B63770" s="188"/>
      <c r="C63770" s="188"/>
      <c r="D63770" s="189"/>
    </row>
    <row r="63771" spans="1:4">
      <c r="A63771" s="188"/>
      <c r="B63771" s="188"/>
      <c r="C63771" s="188"/>
      <c r="D63771" s="189"/>
    </row>
    <row r="63772" spans="1:4">
      <c r="A63772" s="188"/>
      <c r="B63772" s="188"/>
      <c r="C63772" s="188"/>
      <c r="D63772" s="189"/>
    </row>
    <row r="63773" spans="1:4">
      <c r="A63773" s="188"/>
      <c r="B63773" s="188"/>
      <c r="C63773" s="188"/>
      <c r="D63773" s="189"/>
    </row>
    <row r="63774" spans="1:4">
      <c r="A63774" s="188"/>
      <c r="B63774" s="188"/>
      <c r="C63774" s="188"/>
      <c r="D63774" s="189"/>
    </row>
    <row r="63775" spans="1:4">
      <c r="A63775" s="188"/>
      <c r="B63775" s="188"/>
      <c r="C63775" s="188"/>
      <c r="D63775" s="189"/>
    </row>
    <row r="63776" spans="1:4">
      <c r="A63776" s="188"/>
      <c r="B63776" s="188"/>
      <c r="C63776" s="188"/>
      <c r="D63776" s="189"/>
    </row>
    <row r="63777" spans="1:4">
      <c r="A63777" s="188"/>
      <c r="B63777" s="188"/>
      <c r="C63777" s="188"/>
      <c r="D63777" s="189"/>
    </row>
    <row r="63778" spans="1:4">
      <c r="A63778" s="188"/>
      <c r="B63778" s="188"/>
      <c r="C63778" s="188"/>
      <c r="D63778" s="189"/>
    </row>
    <row r="63779" spans="1:4">
      <c r="A63779" s="188"/>
      <c r="B63779" s="188"/>
      <c r="C63779" s="188"/>
      <c r="D63779" s="189"/>
    </row>
    <row r="63780" spans="1:4">
      <c r="A63780" s="188"/>
      <c r="B63780" s="188"/>
      <c r="C63780" s="188"/>
      <c r="D63780" s="189"/>
    </row>
    <row r="63781" spans="1:4">
      <c r="A63781" s="188"/>
      <c r="B63781" s="188"/>
      <c r="C63781" s="188"/>
      <c r="D63781" s="189"/>
    </row>
    <row r="63782" spans="1:4">
      <c r="A63782" s="188"/>
      <c r="B63782" s="188"/>
      <c r="C63782" s="188"/>
      <c r="D63782" s="189"/>
    </row>
    <row r="63783" spans="1:4">
      <c r="A63783" s="188"/>
      <c r="B63783" s="188"/>
      <c r="C63783" s="188"/>
      <c r="D63783" s="189"/>
    </row>
    <row r="63784" spans="1:4">
      <c r="A63784" s="188"/>
      <c r="B63784" s="188"/>
      <c r="C63784" s="188"/>
      <c r="D63784" s="189"/>
    </row>
    <row r="63785" spans="1:4">
      <c r="A63785" s="188"/>
      <c r="B63785" s="188"/>
      <c r="C63785" s="188"/>
      <c r="D63785" s="189"/>
    </row>
    <row r="63786" spans="1:4">
      <c r="A63786" s="188"/>
      <c r="B63786" s="188"/>
      <c r="C63786" s="188"/>
      <c r="D63786" s="189"/>
    </row>
    <row r="63787" spans="1:4">
      <c r="A63787" s="188"/>
      <c r="B63787" s="188"/>
      <c r="C63787" s="188"/>
      <c r="D63787" s="189"/>
    </row>
    <row r="63788" spans="1:4">
      <c r="A63788" s="188"/>
      <c r="B63788" s="188"/>
      <c r="C63788" s="188"/>
      <c r="D63788" s="189"/>
    </row>
    <row r="63789" spans="1:4">
      <c r="A63789" s="188"/>
      <c r="B63789" s="188"/>
      <c r="C63789" s="188"/>
      <c r="D63789" s="189"/>
    </row>
    <row r="63790" spans="1:4">
      <c r="A63790" s="188"/>
      <c r="B63790" s="188"/>
      <c r="C63790" s="188"/>
      <c r="D63790" s="189"/>
    </row>
    <row r="63791" spans="1:4">
      <c r="A63791" s="188"/>
      <c r="B63791" s="188"/>
      <c r="C63791" s="188"/>
      <c r="D63791" s="189"/>
    </row>
    <row r="63792" spans="1:4">
      <c r="A63792" s="188"/>
      <c r="B63792" s="188"/>
      <c r="C63792" s="188"/>
      <c r="D63792" s="189"/>
    </row>
    <row r="63793" spans="1:4">
      <c r="A63793" s="188"/>
      <c r="B63793" s="188"/>
      <c r="C63793" s="188"/>
      <c r="D63793" s="189"/>
    </row>
    <row r="63794" spans="1:4">
      <c r="A63794" s="188"/>
      <c r="B63794" s="188"/>
      <c r="C63794" s="188"/>
      <c r="D63794" s="189"/>
    </row>
    <row r="63795" spans="1:4">
      <c r="A63795" s="188"/>
      <c r="B63795" s="188"/>
      <c r="C63795" s="188"/>
      <c r="D63795" s="189"/>
    </row>
    <row r="63796" spans="1:4">
      <c r="A63796" s="188"/>
      <c r="B63796" s="188"/>
      <c r="C63796" s="188"/>
      <c r="D63796" s="189"/>
    </row>
    <row r="63797" spans="1:4">
      <c r="A63797" s="188"/>
      <c r="B63797" s="188"/>
      <c r="C63797" s="188"/>
      <c r="D63797" s="189"/>
    </row>
    <row r="63798" spans="1:4">
      <c r="A63798" s="188"/>
      <c r="B63798" s="188"/>
      <c r="C63798" s="188"/>
      <c r="D63798" s="189"/>
    </row>
    <row r="63799" spans="1:4">
      <c r="A63799" s="188"/>
      <c r="B63799" s="188"/>
      <c r="C63799" s="188"/>
      <c r="D63799" s="189"/>
    </row>
    <row r="63800" spans="1:4">
      <c r="A63800" s="188"/>
      <c r="B63800" s="188"/>
      <c r="C63800" s="188"/>
      <c r="D63800" s="189"/>
    </row>
    <row r="63801" spans="1:4">
      <c r="A63801" s="188"/>
      <c r="B63801" s="188"/>
      <c r="C63801" s="188"/>
      <c r="D63801" s="189"/>
    </row>
    <row r="63802" spans="1:4">
      <c r="A63802" s="188"/>
      <c r="B63802" s="188"/>
      <c r="C63802" s="188"/>
      <c r="D63802" s="189"/>
    </row>
    <row r="63803" spans="1:4">
      <c r="A63803" s="188"/>
      <c r="B63803" s="188"/>
      <c r="C63803" s="188"/>
      <c r="D63803" s="189"/>
    </row>
    <row r="63804" spans="1:4">
      <c r="A63804" s="188"/>
      <c r="B63804" s="188"/>
      <c r="C63804" s="188"/>
      <c r="D63804" s="189"/>
    </row>
    <row r="63805" spans="1:4">
      <c r="A63805" s="188"/>
      <c r="B63805" s="188"/>
      <c r="C63805" s="188"/>
      <c r="D63805" s="189"/>
    </row>
    <row r="63806" spans="1:4">
      <c r="A63806" s="188"/>
      <c r="B63806" s="188"/>
      <c r="C63806" s="188"/>
      <c r="D63806" s="189"/>
    </row>
    <row r="63807" spans="1:4">
      <c r="A63807" s="188"/>
      <c r="B63807" s="188"/>
      <c r="C63807" s="188"/>
      <c r="D63807" s="189"/>
    </row>
    <row r="63808" spans="1:4">
      <c r="A63808" s="188"/>
      <c r="B63808" s="188"/>
      <c r="C63808" s="188"/>
      <c r="D63808" s="189"/>
    </row>
    <row r="63809" spans="1:4">
      <c r="A63809" s="188"/>
      <c r="B63809" s="188"/>
      <c r="C63809" s="188"/>
      <c r="D63809" s="189"/>
    </row>
    <row r="63810" spans="1:4">
      <c r="A63810" s="188"/>
      <c r="B63810" s="188"/>
      <c r="C63810" s="188"/>
      <c r="D63810" s="189"/>
    </row>
    <row r="63811" spans="1:4">
      <c r="A63811" s="188"/>
      <c r="B63811" s="188"/>
      <c r="C63811" s="188"/>
      <c r="D63811" s="189"/>
    </row>
    <row r="63812" spans="1:4">
      <c r="A63812" s="188"/>
      <c r="B63812" s="188"/>
      <c r="C63812" s="188"/>
      <c r="D63812" s="189"/>
    </row>
    <row r="63813" spans="1:4">
      <c r="A63813" s="188"/>
      <c r="B63813" s="188"/>
      <c r="C63813" s="188"/>
      <c r="D63813" s="189"/>
    </row>
    <row r="63814" spans="1:4">
      <c r="A63814" s="188"/>
      <c r="B63814" s="188"/>
      <c r="C63814" s="188"/>
      <c r="D63814" s="189"/>
    </row>
    <row r="63815" spans="1:4">
      <c r="A63815" s="188"/>
      <c r="B63815" s="188"/>
      <c r="C63815" s="188"/>
      <c r="D63815" s="189"/>
    </row>
    <row r="63816" spans="1:4">
      <c r="A63816" s="188"/>
      <c r="B63816" s="188"/>
      <c r="C63816" s="188"/>
      <c r="D63816" s="189"/>
    </row>
    <row r="63817" spans="1:4">
      <c r="A63817" s="188"/>
      <c r="B63817" s="188"/>
      <c r="C63817" s="188"/>
      <c r="D63817" s="189"/>
    </row>
    <row r="63818" spans="1:4">
      <c r="A63818" s="188"/>
      <c r="B63818" s="188"/>
      <c r="C63818" s="188"/>
      <c r="D63818" s="189"/>
    </row>
    <row r="63819" spans="1:4">
      <c r="A63819" s="188"/>
      <c r="B63819" s="188"/>
      <c r="C63819" s="188"/>
      <c r="D63819" s="189"/>
    </row>
    <row r="63820" spans="1:4">
      <c r="A63820" s="188"/>
      <c r="B63820" s="188"/>
      <c r="C63820" s="188"/>
      <c r="D63820" s="189"/>
    </row>
    <row r="63821" spans="1:4">
      <c r="A63821" s="188"/>
      <c r="B63821" s="188"/>
      <c r="C63821" s="188"/>
      <c r="D63821" s="189"/>
    </row>
    <row r="63822" spans="1:4">
      <c r="A63822" s="188"/>
      <c r="B63822" s="188"/>
      <c r="C63822" s="188"/>
      <c r="D63822" s="189"/>
    </row>
    <row r="63823" spans="1:4">
      <c r="A63823" s="188"/>
      <c r="B63823" s="188"/>
      <c r="C63823" s="188"/>
      <c r="D63823" s="189"/>
    </row>
    <row r="63824" spans="1:4">
      <c r="A63824" s="188"/>
      <c r="B63824" s="188"/>
      <c r="C63824" s="188"/>
      <c r="D63824" s="189"/>
    </row>
    <row r="63825" spans="1:4">
      <c r="A63825" s="188"/>
      <c r="B63825" s="188"/>
      <c r="C63825" s="188"/>
      <c r="D63825" s="189"/>
    </row>
    <row r="63826" spans="1:4">
      <c r="A63826" s="188"/>
      <c r="B63826" s="188"/>
      <c r="C63826" s="188"/>
      <c r="D63826" s="189"/>
    </row>
    <row r="63827" spans="1:4">
      <c r="A63827" s="188"/>
      <c r="B63827" s="188"/>
      <c r="C63827" s="188"/>
      <c r="D63827" s="189"/>
    </row>
    <row r="63828" spans="1:4">
      <c r="A63828" s="188"/>
      <c r="B63828" s="188"/>
      <c r="C63828" s="188"/>
      <c r="D63828" s="189"/>
    </row>
    <row r="63829" spans="1:4">
      <c r="A63829" s="188"/>
      <c r="B63829" s="188"/>
      <c r="C63829" s="188"/>
      <c r="D63829" s="189"/>
    </row>
    <row r="63830" spans="1:4">
      <c r="A63830" s="188"/>
      <c r="B63830" s="188"/>
      <c r="C63830" s="188"/>
      <c r="D63830" s="189"/>
    </row>
    <row r="63831" spans="1:4">
      <c r="A63831" s="188"/>
      <c r="B63831" s="188"/>
      <c r="C63831" s="188"/>
      <c r="D63831" s="189"/>
    </row>
    <row r="63832" spans="1:4">
      <c r="A63832" s="188"/>
      <c r="B63832" s="188"/>
      <c r="C63832" s="188"/>
      <c r="D63832" s="189"/>
    </row>
    <row r="63833" spans="1:4">
      <c r="A63833" s="188"/>
      <c r="B63833" s="188"/>
      <c r="C63833" s="188"/>
      <c r="D63833" s="189"/>
    </row>
    <row r="63834" spans="1:4">
      <c r="A63834" s="188"/>
      <c r="B63834" s="188"/>
      <c r="C63834" s="188"/>
      <c r="D63834" s="189"/>
    </row>
    <row r="63835" spans="1:4">
      <c r="A63835" s="188"/>
      <c r="B63835" s="188"/>
      <c r="C63835" s="188"/>
      <c r="D63835" s="189"/>
    </row>
    <row r="63836" spans="1:4">
      <c r="A63836" s="188"/>
      <c r="B63836" s="188"/>
      <c r="C63836" s="188"/>
      <c r="D63836" s="189"/>
    </row>
    <row r="63837" spans="1:4">
      <c r="A63837" s="188"/>
      <c r="B63837" s="188"/>
      <c r="C63837" s="188"/>
      <c r="D63837" s="189"/>
    </row>
    <row r="63838" spans="1:4">
      <c r="A63838" s="188"/>
      <c r="B63838" s="188"/>
      <c r="C63838" s="188"/>
      <c r="D63838" s="189"/>
    </row>
    <row r="63839" spans="1:4">
      <c r="A63839" s="188"/>
      <c r="B63839" s="188"/>
      <c r="C63839" s="188"/>
      <c r="D63839" s="189"/>
    </row>
    <row r="63840" spans="1:4">
      <c r="A63840" s="188"/>
      <c r="B63840" s="188"/>
      <c r="C63840" s="188"/>
      <c r="D63840" s="189"/>
    </row>
    <row r="63841" spans="1:4">
      <c r="A63841" s="188"/>
      <c r="B63841" s="188"/>
      <c r="C63841" s="188"/>
      <c r="D63841" s="189"/>
    </row>
    <row r="63842" spans="1:4">
      <c r="A63842" s="188"/>
      <c r="B63842" s="188"/>
      <c r="C63842" s="188"/>
      <c r="D63842" s="189"/>
    </row>
    <row r="63843" spans="1:4">
      <c r="A63843" s="188"/>
      <c r="B63843" s="188"/>
      <c r="C63843" s="188"/>
      <c r="D63843" s="189"/>
    </row>
    <row r="63844" spans="1:4">
      <c r="A63844" s="188"/>
      <c r="B63844" s="188"/>
      <c r="C63844" s="188"/>
      <c r="D63844" s="189"/>
    </row>
    <row r="63845" spans="1:4">
      <c r="A63845" s="188"/>
      <c r="B63845" s="188"/>
      <c r="C63845" s="188"/>
      <c r="D63845" s="189"/>
    </row>
    <row r="63846" spans="1:4">
      <c r="A63846" s="188"/>
      <c r="B63846" s="188"/>
      <c r="C63846" s="188"/>
      <c r="D63846" s="189"/>
    </row>
    <row r="63847" spans="1:4">
      <c r="A63847" s="188"/>
      <c r="B63847" s="188"/>
      <c r="C63847" s="188"/>
      <c r="D63847" s="189"/>
    </row>
    <row r="63848" spans="1:4">
      <c r="A63848" s="188"/>
      <c r="B63848" s="188"/>
      <c r="C63848" s="188"/>
      <c r="D63848" s="189"/>
    </row>
    <row r="63849" spans="1:4">
      <c r="A63849" s="188"/>
      <c r="B63849" s="188"/>
      <c r="C63849" s="188"/>
      <c r="D63849" s="189"/>
    </row>
    <row r="63850" spans="1:4">
      <c r="A63850" s="188"/>
      <c r="B63850" s="188"/>
      <c r="C63850" s="188"/>
      <c r="D63850" s="189"/>
    </row>
    <row r="63851" spans="1:4">
      <c r="A63851" s="188"/>
      <c r="B63851" s="188"/>
      <c r="C63851" s="188"/>
      <c r="D63851" s="189"/>
    </row>
    <row r="63852" spans="1:4">
      <c r="A63852" s="188"/>
      <c r="B63852" s="188"/>
      <c r="C63852" s="188"/>
      <c r="D63852" s="189"/>
    </row>
    <row r="63853" spans="1:4">
      <c r="A63853" s="188"/>
      <c r="B63853" s="188"/>
      <c r="C63853" s="188"/>
      <c r="D63853" s="189"/>
    </row>
    <row r="63854" spans="1:4">
      <c r="A63854" s="188"/>
      <c r="B63854" s="188"/>
      <c r="C63854" s="188"/>
      <c r="D63854" s="189"/>
    </row>
    <row r="63855" spans="1:4">
      <c r="A63855" s="188"/>
      <c r="B63855" s="188"/>
      <c r="C63855" s="188"/>
      <c r="D63855" s="189"/>
    </row>
    <row r="63856" spans="1:4">
      <c r="A63856" s="188"/>
      <c r="B63856" s="188"/>
      <c r="C63856" s="188"/>
      <c r="D63856" s="189"/>
    </row>
    <row r="63857" spans="1:4">
      <c r="A63857" s="188"/>
      <c r="B63857" s="188"/>
      <c r="C63857" s="188"/>
      <c r="D63857" s="189"/>
    </row>
    <row r="63858" spans="1:4">
      <c r="A63858" s="188"/>
      <c r="B63858" s="188"/>
      <c r="C63858" s="188"/>
      <c r="D63858" s="189"/>
    </row>
    <row r="63859" spans="1:4">
      <c r="A63859" s="188"/>
      <c r="B63859" s="188"/>
      <c r="C63859" s="188"/>
      <c r="D63859" s="189"/>
    </row>
    <row r="63860" spans="1:4">
      <c r="A63860" s="188"/>
      <c r="B63860" s="188"/>
      <c r="C63860" s="188"/>
      <c r="D63860" s="189"/>
    </row>
    <row r="63861" spans="1:4">
      <c r="A63861" s="188"/>
      <c r="B63861" s="188"/>
      <c r="C63861" s="188"/>
      <c r="D63861" s="189"/>
    </row>
    <row r="63862" spans="1:4">
      <c r="A63862" s="188"/>
      <c r="B63862" s="188"/>
      <c r="C63862" s="188"/>
      <c r="D63862" s="189"/>
    </row>
    <row r="63863" spans="1:4">
      <c r="A63863" s="188"/>
      <c r="B63863" s="188"/>
      <c r="C63863" s="188"/>
      <c r="D63863" s="189"/>
    </row>
    <row r="63864" spans="1:4">
      <c r="A63864" s="188"/>
      <c r="B63864" s="188"/>
      <c r="C63864" s="188"/>
      <c r="D63864" s="189"/>
    </row>
    <row r="63865" spans="1:4">
      <c r="A63865" s="188"/>
      <c r="B63865" s="188"/>
      <c r="C63865" s="188"/>
      <c r="D63865" s="189"/>
    </row>
    <row r="63866" spans="1:4">
      <c r="A63866" s="188"/>
      <c r="B63866" s="188"/>
      <c r="C63866" s="188"/>
      <c r="D63866" s="189"/>
    </row>
    <row r="63867" spans="1:4">
      <c r="A63867" s="188"/>
      <c r="B63867" s="188"/>
      <c r="C63867" s="188"/>
      <c r="D63867" s="189"/>
    </row>
    <row r="63868" spans="1:4">
      <c r="A63868" s="188"/>
      <c r="B63868" s="188"/>
      <c r="C63868" s="188"/>
      <c r="D63868" s="189"/>
    </row>
    <row r="63869" spans="1:4">
      <c r="A63869" s="188"/>
      <c r="B63869" s="188"/>
      <c r="C63869" s="188"/>
      <c r="D63869" s="189"/>
    </row>
    <row r="63870" spans="1:4">
      <c r="A63870" s="188"/>
      <c r="B63870" s="188"/>
      <c r="C63870" s="188"/>
      <c r="D63870" s="189"/>
    </row>
    <row r="63871" spans="1:4">
      <c r="A63871" s="188"/>
      <c r="B63871" s="188"/>
      <c r="C63871" s="188"/>
      <c r="D63871" s="189"/>
    </row>
    <row r="63872" spans="1:4">
      <c r="A63872" s="188"/>
      <c r="B63872" s="188"/>
      <c r="C63872" s="188"/>
      <c r="D63872" s="189"/>
    </row>
    <row r="63873" spans="1:4">
      <c r="A63873" s="188"/>
      <c r="B63873" s="188"/>
      <c r="C63873" s="188"/>
      <c r="D63873" s="189"/>
    </row>
    <row r="63874" spans="1:4">
      <c r="A63874" s="188"/>
      <c r="B63874" s="188"/>
      <c r="C63874" s="188"/>
      <c r="D63874" s="189"/>
    </row>
    <row r="63875" spans="1:4">
      <c r="A63875" s="188"/>
      <c r="B63875" s="188"/>
      <c r="C63875" s="188"/>
      <c r="D63875" s="189"/>
    </row>
    <row r="63876" spans="1:4">
      <c r="A63876" s="188"/>
      <c r="B63876" s="188"/>
      <c r="C63876" s="188"/>
      <c r="D63876" s="189"/>
    </row>
    <row r="63877" spans="1:4">
      <c r="A63877" s="188"/>
      <c r="B63877" s="188"/>
      <c r="C63877" s="188"/>
      <c r="D63877" s="189"/>
    </row>
    <row r="63878" spans="1:4">
      <c r="A63878" s="188"/>
      <c r="B63878" s="188"/>
      <c r="C63878" s="188"/>
      <c r="D63878" s="189"/>
    </row>
    <row r="63879" spans="1:4">
      <c r="A63879" s="188"/>
      <c r="B63879" s="188"/>
      <c r="C63879" s="188"/>
      <c r="D63879" s="189"/>
    </row>
    <row r="63880" spans="1:4">
      <c r="A63880" s="188"/>
      <c r="B63880" s="188"/>
      <c r="C63880" s="188"/>
      <c r="D63880" s="189"/>
    </row>
    <row r="63881" spans="1:4">
      <c r="A63881" s="188"/>
      <c r="B63881" s="188"/>
      <c r="C63881" s="188"/>
      <c r="D63881" s="189"/>
    </row>
    <row r="63882" spans="1:4">
      <c r="A63882" s="188"/>
      <c r="B63882" s="188"/>
      <c r="C63882" s="188"/>
      <c r="D63882" s="189"/>
    </row>
    <row r="63883" spans="1:4">
      <c r="A63883" s="188"/>
      <c r="B63883" s="188"/>
      <c r="C63883" s="188"/>
      <c r="D63883" s="189"/>
    </row>
    <row r="63884" spans="1:4">
      <c r="A63884" s="188"/>
      <c r="B63884" s="188"/>
      <c r="C63884" s="188"/>
      <c r="D63884" s="189"/>
    </row>
    <row r="63885" spans="1:4">
      <c r="A63885" s="188"/>
      <c r="B63885" s="188"/>
      <c r="C63885" s="188"/>
      <c r="D63885" s="189"/>
    </row>
    <row r="63886" spans="1:4">
      <c r="A63886" s="188"/>
      <c r="B63886" s="188"/>
      <c r="C63886" s="188"/>
      <c r="D63886" s="189"/>
    </row>
    <row r="63887" spans="1:4">
      <c r="A63887" s="188"/>
      <c r="B63887" s="188"/>
      <c r="C63887" s="188"/>
      <c r="D63887" s="189"/>
    </row>
    <row r="63888" spans="1:4">
      <c r="A63888" s="188"/>
      <c r="B63888" s="188"/>
      <c r="C63888" s="188"/>
      <c r="D63888" s="189"/>
    </row>
    <row r="63889" spans="1:4">
      <c r="A63889" s="188"/>
      <c r="B63889" s="188"/>
      <c r="C63889" s="188"/>
      <c r="D63889" s="189"/>
    </row>
    <row r="63890" spans="1:4">
      <c r="A63890" s="188"/>
      <c r="B63890" s="188"/>
      <c r="C63890" s="188"/>
      <c r="D63890" s="189"/>
    </row>
    <row r="63891" spans="1:4">
      <c r="A63891" s="188"/>
      <c r="B63891" s="188"/>
      <c r="C63891" s="188"/>
      <c r="D63891" s="189"/>
    </row>
    <row r="63892" spans="1:4">
      <c r="A63892" s="188"/>
      <c r="B63892" s="188"/>
      <c r="C63892" s="188"/>
      <c r="D63892" s="189"/>
    </row>
    <row r="63893" spans="1:4">
      <c r="A63893" s="188"/>
      <c r="B63893" s="188"/>
      <c r="C63893" s="188"/>
      <c r="D63893" s="189"/>
    </row>
    <row r="63894" spans="1:4">
      <c r="A63894" s="188"/>
      <c r="B63894" s="188"/>
      <c r="C63894" s="188"/>
      <c r="D63894" s="189"/>
    </row>
    <row r="63895" spans="1:4">
      <c r="A63895" s="188"/>
      <c r="B63895" s="188"/>
      <c r="C63895" s="188"/>
      <c r="D63895" s="189"/>
    </row>
    <row r="63896" spans="1:4">
      <c r="A63896" s="188"/>
      <c r="B63896" s="188"/>
      <c r="C63896" s="188"/>
      <c r="D63896" s="189"/>
    </row>
    <row r="63897" spans="1:4">
      <c r="A63897" s="188"/>
      <c r="B63897" s="188"/>
      <c r="C63897" s="188"/>
      <c r="D63897" s="189"/>
    </row>
    <row r="63898" spans="1:4">
      <c r="A63898" s="188"/>
      <c r="B63898" s="188"/>
      <c r="C63898" s="188"/>
      <c r="D63898" s="189"/>
    </row>
    <row r="63899" spans="1:4">
      <c r="A63899" s="188"/>
      <c r="B63899" s="188"/>
      <c r="C63899" s="188"/>
      <c r="D63899" s="189"/>
    </row>
    <row r="63900" spans="1:4">
      <c r="A63900" s="188"/>
      <c r="B63900" s="188"/>
      <c r="C63900" s="188"/>
      <c r="D63900" s="189"/>
    </row>
    <row r="63901" spans="1:4">
      <c r="A63901" s="188"/>
      <c r="B63901" s="188"/>
      <c r="C63901" s="188"/>
      <c r="D63901" s="189"/>
    </row>
    <row r="63902" spans="1:4">
      <c r="A63902" s="188"/>
      <c r="B63902" s="188"/>
      <c r="C63902" s="188"/>
      <c r="D63902" s="189"/>
    </row>
    <row r="63903" spans="1:4">
      <c r="A63903" s="188"/>
      <c r="B63903" s="188"/>
      <c r="C63903" s="188"/>
      <c r="D63903" s="189"/>
    </row>
    <row r="63904" spans="1:4">
      <c r="A63904" s="188"/>
      <c r="B63904" s="188"/>
      <c r="C63904" s="188"/>
      <c r="D63904" s="189"/>
    </row>
    <row r="63905" spans="1:4">
      <c r="A63905" s="188"/>
      <c r="B63905" s="188"/>
      <c r="C63905" s="188"/>
      <c r="D63905" s="189"/>
    </row>
    <row r="63906" spans="1:4">
      <c r="A63906" s="188"/>
      <c r="B63906" s="188"/>
      <c r="C63906" s="188"/>
      <c r="D63906" s="189"/>
    </row>
    <row r="63907" spans="1:4">
      <c r="A63907" s="188"/>
      <c r="B63907" s="188"/>
      <c r="C63907" s="188"/>
      <c r="D63907" s="189"/>
    </row>
    <row r="63908" spans="1:4">
      <c r="A63908" s="188"/>
      <c r="B63908" s="188"/>
      <c r="C63908" s="188"/>
      <c r="D63908" s="189"/>
    </row>
    <row r="63909" spans="1:4">
      <c r="A63909" s="188"/>
      <c r="B63909" s="188"/>
      <c r="C63909" s="188"/>
      <c r="D63909" s="189"/>
    </row>
    <row r="63910" spans="1:4">
      <c r="A63910" s="188"/>
      <c r="B63910" s="188"/>
      <c r="C63910" s="188"/>
      <c r="D63910" s="189"/>
    </row>
    <row r="63911" spans="1:4">
      <c r="A63911" s="188"/>
      <c r="B63911" s="188"/>
      <c r="C63911" s="188"/>
      <c r="D63911" s="189"/>
    </row>
    <row r="63912" spans="1:4">
      <c r="A63912" s="188"/>
      <c r="B63912" s="188"/>
      <c r="C63912" s="188"/>
      <c r="D63912" s="189"/>
    </row>
    <row r="63913" spans="1:4">
      <c r="A63913" s="188"/>
      <c r="B63913" s="188"/>
      <c r="C63913" s="188"/>
      <c r="D63913" s="189"/>
    </row>
    <row r="63914" spans="1:4">
      <c r="A63914" s="188"/>
      <c r="B63914" s="188"/>
      <c r="C63914" s="188"/>
      <c r="D63914" s="189"/>
    </row>
    <row r="63915" spans="1:4">
      <c r="A63915" s="188"/>
      <c r="B63915" s="188"/>
      <c r="C63915" s="188"/>
      <c r="D63915" s="189"/>
    </row>
    <row r="63916" spans="1:4">
      <c r="A63916" s="188"/>
      <c r="B63916" s="188"/>
      <c r="C63916" s="188"/>
      <c r="D63916" s="189"/>
    </row>
    <row r="63917" spans="1:4">
      <c r="A63917" s="188"/>
      <c r="B63917" s="188"/>
      <c r="C63917" s="188"/>
      <c r="D63917" s="189"/>
    </row>
    <row r="63918" spans="1:4">
      <c r="A63918" s="188"/>
      <c r="B63918" s="188"/>
      <c r="C63918" s="188"/>
      <c r="D63918" s="189"/>
    </row>
    <row r="63919" spans="1:4">
      <c r="A63919" s="188"/>
      <c r="B63919" s="188"/>
      <c r="C63919" s="188"/>
      <c r="D63919" s="189"/>
    </row>
    <row r="63920" spans="1:4">
      <c r="A63920" s="188"/>
      <c r="B63920" s="188"/>
      <c r="C63920" s="188"/>
      <c r="D63920" s="189"/>
    </row>
    <row r="63921" spans="1:4">
      <c r="A63921" s="188"/>
      <c r="B63921" s="188"/>
      <c r="C63921" s="188"/>
      <c r="D63921" s="189"/>
    </row>
    <row r="63922" spans="1:4">
      <c r="A63922" s="188"/>
      <c r="B63922" s="188"/>
      <c r="C63922" s="188"/>
      <c r="D63922" s="189"/>
    </row>
    <row r="63923" spans="1:4">
      <c r="A63923" s="188"/>
      <c r="B63923" s="188"/>
      <c r="C63923" s="188"/>
      <c r="D63923" s="189"/>
    </row>
    <row r="63924" spans="1:4">
      <c r="A63924" s="188"/>
      <c r="B63924" s="188"/>
      <c r="C63924" s="188"/>
      <c r="D63924" s="189"/>
    </row>
    <row r="63925" spans="1:4">
      <c r="A63925" s="188"/>
      <c r="B63925" s="188"/>
      <c r="C63925" s="188"/>
      <c r="D63925" s="189"/>
    </row>
    <row r="63926" spans="1:4">
      <c r="A63926" s="188"/>
      <c r="B63926" s="188"/>
      <c r="C63926" s="188"/>
      <c r="D63926" s="189"/>
    </row>
    <row r="63927" spans="1:4">
      <c r="A63927" s="188"/>
      <c r="B63927" s="188"/>
      <c r="C63927" s="188"/>
      <c r="D63927" s="189"/>
    </row>
    <row r="63928" spans="1:4">
      <c r="A63928" s="188"/>
      <c r="B63928" s="188"/>
      <c r="C63928" s="188"/>
      <c r="D63928" s="189"/>
    </row>
    <row r="63929" spans="1:4">
      <c r="A63929" s="188"/>
      <c r="B63929" s="188"/>
      <c r="C63929" s="188"/>
      <c r="D63929" s="189"/>
    </row>
    <row r="63930" spans="1:4">
      <c r="A63930" s="188"/>
      <c r="B63930" s="188"/>
      <c r="C63930" s="188"/>
      <c r="D63930" s="189"/>
    </row>
    <row r="63931" spans="1:4">
      <c r="A63931" s="188"/>
      <c r="B63931" s="188"/>
      <c r="C63931" s="188"/>
      <c r="D63931" s="189"/>
    </row>
    <row r="63932" spans="1:4">
      <c r="A63932" s="188"/>
      <c r="B63932" s="188"/>
      <c r="C63932" s="188"/>
      <c r="D63932" s="189"/>
    </row>
    <row r="63933" spans="1:4">
      <c r="A63933" s="188"/>
      <c r="B63933" s="188"/>
      <c r="C63933" s="188"/>
      <c r="D63933" s="189"/>
    </row>
    <row r="63934" spans="1:4">
      <c r="A63934" s="188"/>
      <c r="B63934" s="188"/>
      <c r="C63934" s="188"/>
      <c r="D63934" s="189"/>
    </row>
    <row r="63935" spans="1:4">
      <c r="A63935" s="188"/>
      <c r="B63935" s="188"/>
      <c r="C63935" s="188"/>
      <c r="D63935" s="189"/>
    </row>
    <row r="63936" spans="1:4">
      <c r="A63936" s="188"/>
      <c r="B63936" s="188"/>
      <c r="C63936" s="188"/>
      <c r="D63936" s="189"/>
    </row>
    <row r="63937" spans="1:4">
      <c r="A63937" s="188"/>
      <c r="B63937" s="188"/>
      <c r="C63937" s="188"/>
      <c r="D63937" s="189"/>
    </row>
    <row r="63938" spans="1:4">
      <c r="A63938" s="188"/>
      <c r="B63938" s="188"/>
      <c r="C63938" s="188"/>
      <c r="D63938" s="189"/>
    </row>
    <row r="63939" spans="1:4">
      <c r="A63939" s="188"/>
      <c r="B63939" s="188"/>
      <c r="C63939" s="188"/>
      <c r="D63939" s="189"/>
    </row>
    <row r="63940" spans="1:4">
      <c r="A63940" s="188"/>
      <c r="B63940" s="188"/>
      <c r="C63940" s="188"/>
      <c r="D63940" s="189"/>
    </row>
    <row r="63941" spans="1:4">
      <c r="A63941" s="188"/>
      <c r="B63941" s="188"/>
      <c r="C63941" s="188"/>
      <c r="D63941" s="189"/>
    </row>
    <row r="63942" spans="1:4">
      <c r="A63942" s="188"/>
      <c r="B63942" s="188"/>
      <c r="C63942" s="188"/>
      <c r="D63942" s="189"/>
    </row>
    <row r="63943" spans="1:4">
      <c r="A63943" s="188"/>
      <c r="B63943" s="188"/>
      <c r="C63943" s="188"/>
      <c r="D63943" s="189"/>
    </row>
    <row r="63944" spans="1:4">
      <c r="A63944" s="188"/>
      <c r="B63944" s="188"/>
      <c r="C63944" s="188"/>
      <c r="D63944" s="189"/>
    </row>
    <row r="63945" spans="1:4">
      <c r="A63945" s="188"/>
      <c r="B63945" s="188"/>
      <c r="C63945" s="188"/>
      <c r="D63945" s="189"/>
    </row>
    <row r="63946" spans="1:4">
      <c r="A63946" s="188"/>
      <c r="B63946" s="188"/>
      <c r="C63946" s="188"/>
      <c r="D63946" s="189"/>
    </row>
    <row r="63947" spans="1:4">
      <c r="A63947" s="188"/>
      <c r="B63947" s="188"/>
      <c r="C63947" s="188"/>
      <c r="D63947" s="189"/>
    </row>
    <row r="63948" spans="1:4">
      <c r="A63948" s="188"/>
      <c r="B63948" s="188"/>
      <c r="C63948" s="188"/>
      <c r="D63948" s="189"/>
    </row>
    <row r="63949" spans="1:4">
      <c r="A63949" s="188"/>
      <c r="B63949" s="188"/>
      <c r="C63949" s="188"/>
      <c r="D63949" s="189"/>
    </row>
    <row r="63950" spans="1:4">
      <c r="A63950" s="188"/>
      <c r="B63950" s="188"/>
      <c r="C63950" s="188"/>
      <c r="D63950" s="189"/>
    </row>
    <row r="63951" spans="1:4">
      <c r="A63951" s="188"/>
      <c r="B63951" s="188"/>
      <c r="C63951" s="188"/>
      <c r="D63951" s="189"/>
    </row>
    <row r="63952" spans="1:4">
      <c r="A63952" s="188"/>
      <c r="B63952" s="188"/>
      <c r="C63952" s="188"/>
      <c r="D63952" s="189"/>
    </row>
    <row r="63953" spans="1:4">
      <c r="A63953" s="188"/>
      <c r="B63953" s="188"/>
      <c r="C63953" s="188"/>
      <c r="D63953" s="189"/>
    </row>
    <row r="63954" spans="1:4">
      <c r="A63954" s="188"/>
      <c r="B63954" s="188"/>
      <c r="C63954" s="188"/>
      <c r="D63954" s="189"/>
    </row>
    <row r="63955" spans="1:4">
      <c r="A63955" s="188"/>
      <c r="B63955" s="188"/>
      <c r="C63955" s="188"/>
      <c r="D63955" s="189"/>
    </row>
    <row r="63956" spans="1:4">
      <c r="A63956" s="188"/>
      <c r="B63956" s="188"/>
      <c r="C63956" s="188"/>
      <c r="D63956" s="189"/>
    </row>
    <row r="63957" spans="1:4">
      <c r="A63957" s="188"/>
      <c r="B63957" s="188"/>
      <c r="C63957" s="188"/>
      <c r="D63957" s="189"/>
    </row>
    <row r="63958" spans="1:4">
      <c r="A63958" s="188"/>
      <c r="B63958" s="188"/>
      <c r="C63958" s="188"/>
      <c r="D63958" s="189"/>
    </row>
    <row r="63959" spans="1:4">
      <c r="A63959" s="188"/>
      <c r="B63959" s="188"/>
      <c r="C63959" s="188"/>
      <c r="D63959" s="189"/>
    </row>
    <row r="63960" spans="1:4">
      <c r="A63960" s="188"/>
      <c r="B63960" s="188"/>
      <c r="C63960" s="188"/>
      <c r="D63960" s="189"/>
    </row>
    <row r="63961" spans="1:4">
      <c r="A63961" s="188"/>
      <c r="B63961" s="188"/>
      <c r="C63961" s="188"/>
      <c r="D63961" s="189"/>
    </row>
    <row r="63962" spans="1:4">
      <c r="A63962" s="188"/>
      <c r="B63962" s="188"/>
      <c r="C63962" s="188"/>
      <c r="D63962" s="189"/>
    </row>
    <row r="63963" spans="1:4">
      <c r="A63963" s="188"/>
      <c r="B63963" s="188"/>
      <c r="C63963" s="188"/>
      <c r="D63963" s="189"/>
    </row>
    <row r="63964" spans="1:4">
      <c r="A63964" s="188"/>
      <c r="B63964" s="188"/>
      <c r="C63964" s="188"/>
      <c r="D63964" s="189"/>
    </row>
    <row r="63965" spans="1:4">
      <c r="A63965" s="188"/>
      <c r="B63965" s="188"/>
      <c r="C63965" s="188"/>
      <c r="D63965" s="189"/>
    </row>
    <row r="63966" spans="1:4">
      <c r="A63966" s="188"/>
      <c r="B63966" s="188"/>
      <c r="C63966" s="188"/>
      <c r="D63966" s="189"/>
    </row>
    <row r="63967" spans="1:4">
      <c r="A63967" s="188"/>
      <c r="B63967" s="188"/>
      <c r="C63967" s="188"/>
      <c r="D63967" s="189"/>
    </row>
    <row r="63968" spans="1:4">
      <c r="A63968" s="188"/>
      <c r="B63968" s="188"/>
      <c r="C63968" s="188"/>
      <c r="D63968" s="189"/>
    </row>
    <row r="63969" spans="1:4">
      <c r="A63969" s="188"/>
      <c r="B63969" s="188"/>
      <c r="C63969" s="188"/>
      <c r="D63969" s="189"/>
    </row>
    <row r="63970" spans="1:4">
      <c r="A63970" s="188"/>
      <c r="B63970" s="188"/>
      <c r="C63970" s="188"/>
      <c r="D63970" s="189"/>
    </row>
    <row r="63971" spans="1:4">
      <c r="A63971" s="188"/>
      <c r="B63971" s="188"/>
      <c r="C63971" s="188"/>
      <c r="D63971" s="189"/>
    </row>
    <row r="63972" spans="1:4">
      <c r="A63972" s="188"/>
      <c r="B63972" s="188"/>
      <c r="C63972" s="188"/>
      <c r="D63972" s="189"/>
    </row>
    <row r="63973" spans="1:4">
      <c r="A63973" s="188"/>
      <c r="B63973" s="188"/>
      <c r="C63973" s="188"/>
      <c r="D63973" s="189"/>
    </row>
    <row r="63974" spans="1:4">
      <c r="A63974" s="188"/>
      <c r="B63974" s="188"/>
      <c r="C63974" s="188"/>
      <c r="D63974" s="189"/>
    </row>
    <row r="63975" spans="1:4">
      <c r="A63975" s="188"/>
      <c r="B63975" s="188"/>
      <c r="C63975" s="188"/>
      <c r="D63975" s="189"/>
    </row>
    <row r="63976" spans="1:4">
      <c r="A63976" s="188"/>
      <c r="B63976" s="188"/>
      <c r="C63976" s="188"/>
      <c r="D63976" s="189"/>
    </row>
    <row r="63977" spans="1:4">
      <c r="A63977" s="188"/>
      <c r="B63977" s="188"/>
      <c r="C63977" s="188"/>
      <c r="D63977" s="189"/>
    </row>
    <row r="63978" spans="1:4">
      <c r="A63978" s="188"/>
      <c r="B63978" s="188"/>
      <c r="C63978" s="188"/>
      <c r="D63978" s="189"/>
    </row>
    <row r="63979" spans="1:4">
      <c r="A63979" s="188"/>
      <c r="B63979" s="188"/>
      <c r="C63979" s="188"/>
      <c r="D63979" s="189"/>
    </row>
    <row r="63980" spans="1:4">
      <c r="A63980" s="188"/>
      <c r="B63980" s="188"/>
      <c r="C63980" s="188"/>
      <c r="D63980" s="189"/>
    </row>
    <row r="63981" spans="1:4">
      <c r="A63981" s="188"/>
      <c r="B63981" s="188"/>
      <c r="C63981" s="188"/>
      <c r="D63981" s="189"/>
    </row>
    <row r="63982" spans="1:4">
      <c r="A63982" s="188"/>
      <c r="B63982" s="188"/>
      <c r="C63982" s="188"/>
      <c r="D63982" s="189"/>
    </row>
    <row r="63983" spans="1:4">
      <c r="A63983" s="188"/>
      <c r="B63983" s="188"/>
      <c r="C63983" s="188"/>
      <c r="D63983" s="189"/>
    </row>
    <row r="63984" spans="1:4">
      <c r="A63984" s="188"/>
      <c r="B63984" s="188"/>
      <c r="C63984" s="188"/>
      <c r="D63984" s="189"/>
    </row>
    <row r="63985" spans="1:4">
      <c r="A63985" s="188"/>
      <c r="B63985" s="188"/>
      <c r="C63985" s="188"/>
      <c r="D63985" s="189"/>
    </row>
    <row r="63986" spans="1:4">
      <c r="A63986" s="188"/>
      <c r="B63986" s="188"/>
      <c r="C63986" s="188"/>
      <c r="D63986" s="189"/>
    </row>
    <row r="63987" spans="1:4">
      <c r="A63987" s="188"/>
      <c r="B63987" s="188"/>
      <c r="C63987" s="188"/>
      <c r="D63987" s="189"/>
    </row>
    <row r="63988" spans="1:4">
      <c r="A63988" s="188"/>
      <c r="B63988" s="188"/>
      <c r="C63988" s="188"/>
      <c r="D63988" s="189"/>
    </row>
    <row r="63989" spans="1:4">
      <c r="A63989" s="188"/>
      <c r="B63989" s="188"/>
      <c r="C63989" s="188"/>
      <c r="D63989" s="189"/>
    </row>
    <row r="63990" spans="1:4">
      <c r="A63990" s="188"/>
      <c r="B63990" s="188"/>
      <c r="C63990" s="188"/>
      <c r="D63990" s="189"/>
    </row>
    <row r="63991" spans="1:4">
      <c r="A63991" s="188"/>
      <c r="B63991" s="188"/>
      <c r="C63991" s="188"/>
      <c r="D63991" s="189"/>
    </row>
    <row r="63992" spans="1:4">
      <c r="A63992" s="188"/>
      <c r="B63992" s="188"/>
      <c r="C63992" s="188"/>
      <c r="D63992" s="189"/>
    </row>
    <row r="63993" spans="1:4">
      <c r="A63993" s="188"/>
      <c r="B63993" s="188"/>
      <c r="C63993" s="188"/>
      <c r="D63993" s="189"/>
    </row>
    <row r="63994" spans="1:4">
      <c r="A63994" s="188"/>
      <c r="B63994" s="188"/>
      <c r="C63994" s="188"/>
      <c r="D63994" s="189"/>
    </row>
    <row r="63995" spans="1:4">
      <c r="A63995" s="188"/>
      <c r="B63995" s="188"/>
      <c r="C63995" s="188"/>
      <c r="D63995" s="189"/>
    </row>
    <row r="63996" spans="1:4">
      <c r="A63996" s="188"/>
      <c r="B63996" s="188"/>
      <c r="C63996" s="188"/>
      <c r="D63996" s="189"/>
    </row>
    <row r="63997" spans="1:4">
      <c r="A63997" s="188"/>
      <c r="B63997" s="188"/>
      <c r="C63997" s="188"/>
      <c r="D63997" s="189"/>
    </row>
    <row r="63998" spans="1:4">
      <c r="A63998" s="188"/>
      <c r="B63998" s="188"/>
      <c r="C63998" s="188"/>
      <c r="D63998" s="189"/>
    </row>
    <row r="63999" spans="1:4">
      <c r="A63999" s="188"/>
      <c r="B63999" s="188"/>
      <c r="C63999" s="188"/>
      <c r="D63999" s="189"/>
    </row>
    <row r="64000" spans="1:4">
      <c r="A64000" s="188"/>
      <c r="B64000" s="188"/>
      <c r="C64000" s="188"/>
      <c r="D64000" s="189"/>
    </row>
    <row r="64001" spans="1:4">
      <c r="A64001" s="188"/>
      <c r="B64001" s="188"/>
      <c r="C64001" s="188"/>
      <c r="D64001" s="189"/>
    </row>
    <row r="64002" spans="1:4">
      <c r="A64002" s="188"/>
      <c r="B64002" s="188"/>
      <c r="C64002" s="188"/>
      <c r="D64002" s="189"/>
    </row>
    <row r="64003" spans="1:4">
      <c r="A64003" s="188"/>
      <c r="B64003" s="188"/>
      <c r="C64003" s="188"/>
      <c r="D64003" s="189"/>
    </row>
    <row r="64004" spans="1:4">
      <c r="A64004" s="188"/>
      <c r="B64004" s="188"/>
      <c r="C64004" s="188"/>
      <c r="D64004" s="189"/>
    </row>
    <row r="64005" spans="1:4">
      <c r="A64005" s="188"/>
      <c r="B64005" s="188"/>
      <c r="C64005" s="188"/>
      <c r="D64005" s="189"/>
    </row>
    <row r="64006" spans="1:4">
      <c r="A64006" s="188"/>
      <c r="B64006" s="188"/>
      <c r="C64006" s="188"/>
      <c r="D64006" s="189"/>
    </row>
    <row r="64007" spans="1:4">
      <c r="A64007" s="188"/>
      <c r="B64007" s="188"/>
      <c r="C64007" s="188"/>
      <c r="D64007" s="189"/>
    </row>
    <row r="64008" spans="1:4">
      <c r="A64008" s="188"/>
      <c r="B64008" s="188"/>
      <c r="C64008" s="188"/>
      <c r="D64008" s="189"/>
    </row>
    <row r="64009" spans="1:4">
      <c r="A64009" s="188"/>
      <c r="B64009" s="188"/>
      <c r="C64009" s="188"/>
      <c r="D64009" s="189"/>
    </row>
    <row r="64010" spans="1:4">
      <c r="A64010" s="188"/>
      <c r="B64010" s="188"/>
      <c r="C64010" s="188"/>
      <c r="D64010" s="189"/>
    </row>
    <row r="64011" spans="1:4">
      <c r="A64011" s="188"/>
      <c r="B64011" s="188"/>
      <c r="C64011" s="188"/>
      <c r="D64011" s="189"/>
    </row>
    <row r="64012" spans="1:4">
      <c r="A64012" s="188"/>
      <c r="B64012" s="188"/>
      <c r="C64012" s="188"/>
      <c r="D64012" s="189"/>
    </row>
    <row r="64013" spans="1:4">
      <c r="A64013" s="188"/>
      <c r="B64013" s="188"/>
      <c r="C64013" s="188"/>
      <c r="D64013" s="189"/>
    </row>
    <row r="64014" spans="1:4">
      <c r="A64014" s="188"/>
      <c r="B64014" s="188"/>
      <c r="C64014" s="188"/>
      <c r="D64014" s="189"/>
    </row>
    <row r="64015" spans="1:4">
      <c r="A64015" s="188"/>
      <c r="B64015" s="188"/>
      <c r="C64015" s="188"/>
      <c r="D64015" s="189"/>
    </row>
    <row r="64016" spans="1:4">
      <c r="A64016" s="188"/>
      <c r="B64016" s="188"/>
      <c r="C64016" s="188"/>
      <c r="D64016" s="189"/>
    </row>
    <row r="64017" spans="1:4">
      <c r="A64017" s="188"/>
      <c r="B64017" s="188"/>
      <c r="C64017" s="188"/>
      <c r="D64017" s="189"/>
    </row>
    <row r="64018" spans="1:4">
      <c r="A64018" s="188"/>
      <c r="B64018" s="188"/>
      <c r="C64018" s="188"/>
      <c r="D64018" s="189"/>
    </row>
    <row r="64019" spans="1:4">
      <c r="A64019" s="188"/>
      <c r="B64019" s="188"/>
      <c r="C64019" s="188"/>
      <c r="D64019" s="189"/>
    </row>
    <row r="64020" spans="1:4">
      <c r="A64020" s="188"/>
      <c r="B64020" s="188"/>
      <c r="C64020" s="188"/>
      <c r="D64020" s="189"/>
    </row>
    <row r="64021" spans="1:4">
      <c r="A64021" s="188"/>
      <c r="B64021" s="188"/>
      <c r="C64021" s="188"/>
      <c r="D64021" s="189"/>
    </row>
    <row r="64022" spans="1:4">
      <c r="A64022" s="188"/>
      <c r="B64022" s="188"/>
      <c r="C64022" s="188"/>
      <c r="D64022" s="189"/>
    </row>
    <row r="64023" spans="1:4">
      <c r="A64023" s="188"/>
      <c r="B64023" s="188"/>
      <c r="C64023" s="188"/>
      <c r="D64023" s="189"/>
    </row>
    <row r="64024" spans="1:4">
      <c r="A64024" s="188"/>
      <c r="B64024" s="188"/>
      <c r="C64024" s="188"/>
      <c r="D64024" s="189"/>
    </row>
    <row r="64025" spans="1:4">
      <c r="A64025" s="188"/>
      <c r="B64025" s="188"/>
      <c r="C64025" s="188"/>
      <c r="D64025" s="189"/>
    </row>
    <row r="64026" spans="1:4">
      <c r="A64026" s="188"/>
      <c r="B64026" s="188"/>
      <c r="C64026" s="188"/>
      <c r="D64026" s="189"/>
    </row>
    <row r="64027" spans="1:4">
      <c r="A64027" s="188"/>
      <c r="B64027" s="188"/>
      <c r="C64027" s="188"/>
      <c r="D64027" s="189"/>
    </row>
    <row r="64028" spans="1:4">
      <c r="A64028" s="188"/>
      <c r="B64028" s="188"/>
      <c r="C64028" s="188"/>
      <c r="D64028" s="189"/>
    </row>
    <row r="64029" spans="1:4">
      <c r="A64029" s="188"/>
      <c r="B64029" s="188"/>
      <c r="C64029" s="188"/>
      <c r="D64029" s="189"/>
    </row>
    <row r="64030" spans="1:4">
      <c r="A64030" s="188"/>
      <c r="B64030" s="188"/>
      <c r="C64030" s="188"/>
      <c r="D64030" s="189"/>
    </row>
    <row r="64031" spans="1:4">
      <c r="A64031" s="188"/>
      <c r="B64031" s="188"/>
      <c r="C64031" s="188"/>
      <c r="D64031" s="189"/>
    </row>
    <row r="64032" spans="1:4">
      <c r="A64032" s="188"/>
      <c r="B64032" s="188"/>
      <c r="C64032" s="188"/>
      <c r="D64032" s="189"/>
    </row>
    <row r="64033" spans="1:4">
      <c r="A64033" s="188"/>
      <c r="B64033" s="188"/>
      <c r="C64033" s="188"/>
      <c r="D64033" s="189"/>
    </row>
    <row r="64034" spans="1:4">
      <c r="A64034" s="188"/>
      <c r="B64034" s="188"/>
      <c r="C64034" s="188"/>
      <c r="D64034" s="189"/>
    </row>
    <row r="64035" spans="1:4">
      <c r="A64035" s="188"/>
      <c r="B64035" s="188"/>
      <c r="C64035" s="188"/>
      <c r="D64035" s="189"/>
    </row>
    <row r="64036" spans="1:4">
      <c r="A64036" s="188"/>
      <c r="B64036" s="188"/>
      <c r="C64036" s="188"/>
      <c r="D64036" s="189"/>
    </row>
    <row r="64037" spans="1:4">
      <c r="A64037" s="188"/>
      <c r="B64037" s="188"/>
      <c r="C64037" s="188"/>
      <c r="D64037" s="189"/>
    </row>
    <row r="64038" spans="1:4">
      <c r="A64038" s="188"/>
      <c r="B64038" s="188"/>
      <c r="C64038" s="188"/>
      <c r="D64038" s="189"/>
    </row>
    <row r="64039" spans="1:4">
      <c r="A64039" s="188"/>
      <c r="B64039" s="188"/>
      <c r="C64039" s="188"/>
      <c r="D64039" s="189"/>
    </row>
    <row r="64040" spans="1:4">
      <c r="A64040" s="188"/>
      <c r="B64040" s="188"/>
      <c r="C64040" s="188"/>
      <c r="D64040" s="189"/>
    </row>
    <row r="64041" spans="1:4">
      <c r="A64041" s="188"/>
      <c r="B64041" s="188"/>
      <c r="C64041" s="188"/>
      <c r="D64041" s="189"/>
    </row>
    <row r="64042" spans="1:4">
      <c r="A64042" s="188"/>
      <c r="B64042" s="188"/>
      <c r="C64042" s="188"/>
      <c r="D64042" s="189"/>
    </row>
    <row r="64043" spans="1:4">
      <c r="A64043" s="188"/>
      <c r="B64043" s="188"/>
      <c r="C64043" s="188"/>
      <c r="D64043" s="189"/>
    </row>
    <row r="64044" spans="1:4">
      <c r="A64044" s="188"/>
      <c r="B64044" s="188"/>
      <c r="C64044" s="188"/>
      <c r="D64044" s="189"/>
    </row>
    <row r="64045" spans="1:4">
      <c r="A64045" s="188"/>
      <c r="B64045" s="188"/>
      <c r="C64045" s="188"/>
      <c r="D64045" s="189"/>
    </row>
    <row r="64046" spans="1:4">
      <c r="A64046" s="188"/>
      <c r="B64046" s="188"/>
      <c r="C64046" s="188"/>
      <c r="D64046" s="189"/>
    </row>
    <row r="64047" spans="1:4">
      <c r="A64047" s="188"/>
      <c r="B64047" s="188"/>
      <c r="C64047" s="188"/>
      <c r="D64047" s="189"/>
    </row>
    <row r="64048" spans="1:4">
      <c r="A64048" s="188"/>
      <c r="B64048" s="188"/>
      <c r="C64048" s="188"/>
      <c r="D64048" s="189"/>
    </row>
    <row r="64049" spans="1:4">
      <c r="A64049" s="188"/>
      <c r="B64049" s="188"/>
      <c r="C64049" s="188"/>
      <c r="D64049" s="189"/>
    </row>
    <row r="64050" spans="1:4">
      <c r="A64050" s="188"/>
      <c r="B64050" s="188"/>
      <c r="C64050" s="188"/>
      <c r="D64050" s="189"/>
    </row>
    <row r="64051" spans="1:4">
      <c r="A64051" s="188"/>
      <c r="B64051" s="188"/>
      <c r="C64051" s="188"/>
      <c r="D64051" s="189"/>
    </row>
    <row r="64052" spans="1:4">
      <c r="A64052" s="188"/>
      <c r="B64052" s="188"/>
      <c r="C64052" s="188"/>
      <c r="D64052" s="189"/>
    </row>
    <row r="64053" spans="1:4">
      <c r="A64053" s="188"/>
      <c r="B64053" s="188"/>
      <c r="C64053" s="188"/>
      <c r="D64053" s="189"/>
    </row>
    <row r="64054" spans="1:4">
      <c r="A64054" s="188"/>
      <c r="B64054" s="188"/>
      <c r="C64054" s="188"/>
      <c r="D64054" s="189"/>
    </row>
    <row r="64055" spans="1:4">
      <c r="A64055" s="188"/>
      <c r="B64055" s="188"/>
      <c r="C64055" s="188"/>
      <c r="D64055" s="189"/>
    </row>
    <row r="64056" spans="1:4">
      <c r="A64056" s="188"/>
      <c r="B64056" s="188"/>
      <c r="C64056" s="188"/>
      <c r="D64056" s="189"/>
    </row>
    <row r="64057" spans="1:4">
      <c r="A64057" s="188"/>
      <c r="B64057" s="188"/>
      <c r="C64057" s="188"/>
      <c r="D64057" s="189"/>
    </row>
    <row r="64058" spans="1:4">
      <c r="A64058" s="188"/>
      <c r="B64058" s="188"/>
      <c r="C64058" s="188"/>
      <c r="D64058" s="189"/>
    </row>
    <row r="64059" spans="1:4">
      <c r="A64059" s="188"/>
      <c r="B64059" s="188"/>
      <c r="C64059" s="188"/>
      <c r="D64059" s="189"/>
    </row>
    <row r="64060" spans="1:4">
      <c r="A64060" s="188"/>
      <c r="B64060" s="188"/>
      <c r="C64060" s="188"/>
      <c r="D64060" s="189"/>
    </row>
    <row r="64061" spans="1:4">
      <c r="A64061" s="188"/>
      <c r="B64061" s="188"/>
      <c r="C64061" s="188"/>
      <c r="D64061" s="189"/>
    </row>
    <row r="64062" spans="1:4">
      <c r="A64062" s="188"/>
      <c r="B64062" s="188"/>
      <c r="C64062" s="188"/>
      <c r="D64062" s="189"/>
    </row>
    <row r="64063" spans="1:4">
      <c r="A64063" s="188"/>
      <c r="B64063" s="188"/>
      <c r="C64063" s="188"/>
      <c r="D64063" s="189"/>
    </row>
    <row r="64064" spans="1:4">
      <c r="A64064" s="188"/>
      <c r="B64064" s="188"/>
      <c r="C64064" s="188"/>
      <c r="D64064" s="189"/>
    </row>
    <row r="64065" spans="1:4">
      <c r="A64065" s="188"/>
      <c r="B64065" s="188"/>
      <c r="C64065" s="188"/>
      <c r="D64065" s="189"/>
    </row>
    <row r="64066" spans="1:4">
      <c r="A64066" s="188"/>
      <c r="B64066" s="188"/>
      <c r="C64066" s="188"/>
      <c r="D64066" s="189"/>
    </row>
    <row r="64067" spans="1:4">
      <c r="A64067" s="188"/>
      <c r="B64067" s="188"/>
      <c r="C64067" s="188"/>
      <c r="D64067" s="189"/>
    </row>
    <row r="64068" spans="1:4">
      <c r="A64068" s="188"/>
      <c r="B64068" s="188"/>
      <c r="C64068" s="188"/>
      <c r="D64068" s="189"/>
    </row>
    <row r="64069" spans="1:4">
      <c r="A64069" s="188"/>
      <c r="B64069" s="188"/>
      <c r="C64069" s="188"/>
      <c r="D64069" s="189"/>
    </row>
    <row r="64070" spans="1:4">
      <c r="A64070" s="188"/>
      <c r="B64070" s="188"/>
      <c r="C64070" s="188"/>
      <c r="D64070" s="189"/>
    </row>
    <row r="64071" spans="1:4">
      <c r="A64071" s="188"/>
      <c r="B64071" s="188"/>
      <c r="C64071" s="188"/>
      <c r="D64071" s="189"/>
    </row>
    <row r="64072" spans="1:4">
      <c r="A64072" s="188"/>
      <c r="B64072" s="188"/>
      <c r="C64072" s="188"/>
      <c r="D64072" s="189"/>
    </row>
    <row r="64073" spans="1:4">
      <c r="A64073" s="188"/>
      <c r="B64073" s="188"/>
      <c r="C64073" s="188"/>
      <c r="D64073" s="189"/>
    </row>
    <row r="64074" spans="1:4">
      <c r="A64074" s="188"/>
      <c r="B64074" s="188"/>
      <c r="C64074" s="188"/>
      <c r="D64074" s="189"/>
    </row>
    <row r="64075" spans="1:4">
      <c r="A64075" s="188"/>
      <c r="B64075" s="188"/>
      <c r="C64075" s="188"/>
      <c r="D64075" s="189"/>
    </row>
    <row r="64076" spans="1:4">
      <c r="A64076" s="188"/>
      <c r="B64076" s="188"/>
      <c r="C64076" s="188"/>
      <c r="D64076" s="189"/>
    </row>
    <row r="64077" spans="1:4">
      <c r="A64077" s="188"/>
      <c r="B64077" s="188"/>
      <c r="C64077" s="188"/>
      <c r="D64077" s="189"/>
    </row>
    <row r="64078" spans="1:4">
      <c r="A64078" s="188"/>
      <c r="B64078" s="188"/>
      <c r="C64078" s="188"/>
      <c r="D64078" s="189"/>
    </row>
    <row r="64079" spans="1:4">
      <c r="A64079" s="188"/>
      <c r="B64079" s="188"/>
      <c r="C64079" s="188"/>
      <c r="D64079" s="189"/>
    </row>
    <row r="64080" spans="1:4">
      <c r="A64080" s="188"/>
      <c r="B64080" s="188"/>
      <c r="C64080" s="188"/>
      <c r="D64080" s="189"/>
    </row>
    <row r="64081" spans="1:4">
      <c r="A64081" s="188"/>
      <c r="B64081" s="188"/>
      <c r="C64081" s="188"/>
      <c r="D64081" s="189"/>
    </row>
    <row r="64082" spans="1:4">
      <c r="A64082" s="188"/>
      <c r="B64082" s="188"/>
      <c r="C64082" s="188"/>
      <c r="D64082" s="189"/>
    </row>
    <row r="64083" spans="1:4">
      <c r="A64083" s="188"/>
      <c r="B64083" s="188"/>
      <c r="C64083" s="188"/>
      <c r="D64083" s="189"/>
    </row>
    <row r="64084" spans="1:4">
      <c r="A64084" s="188"/>
      <c r="B64084" s="188"/>
      <c r="C64084" s="188"/>
      <c r="D64084" s="189"/>
    </row>
    <row r="64085" spans="1:4">
      <c r="A64085" s="188"/>
      <c r="B64085" s="188"/>
      <c r="C64085" s="188"/>
      <c r="D64085" s="189"/>
    </row>
    <row r="64086" spans="1:4">
      <c r="A64086" s="188"/>
      <c r="B64086" s="188"/>
      <c r="C64086" s="188"/>
      <c r="D64086" s="189"/>
    </row>
    <row r="64087" spans="1:4">
      <c r="A64087" s="188"/>
      <c r="B64087" s="188"/>
      <c r="C64087" s="188"/>
      <c r="D64087" s="189"/>
    </row>
    <row r="64088" spans="1:4">
      <c r="A64088" s="188"/>
      <c r="B64088" s="188"/>
      <c r="C64088" s="188"/>
      <c r="D64088" s="189"/>
    </row>
    <row r="64089" spans="1:4">
      <c r="A64089" s="188"/>
      <c r="B64089" s="188"/>
      <c r="C64089" s="188"/>
      <c r="D64089" s="189"/>
    </row>
    <row r="64090" spans="1:4">
      <c r="A64090" s="188"/>
      <c r="B64090" s="188"/>
      <c r="C64090" s="188"/>
      <c r="D64090" s="189"/>
    </row>
    <row r="64091" spans="1:4">
      <c r="A64091" s="188"/>
      <c r="B64091" s="188"/>
      <c r="C64091" s="188"/>
      <c r="D64091" s="189"/>
    </row>
    <row r="64092" spans="1:4">
      <c r="A64092" s="188"/>
      <c r="B64092" s="188"/>
      <c r="C64092" s="188"/>
      <c r="D64092" s="189"/>
    </row>
    <row r="64093" spans="1:4">
      <c r="A64093" s="188"/>
      <c r="B64093" s="188"/>
      <c r="C64093" s="188"/>
      <c r="D64093" s="189"/>
    </row>
    <row r="64094" spans="1:4">
      <c r="A64094" s="188"/>
      <c r="B64094" s="188"/>
      <c r="C64094" s="188"/>
      <c r="D64094" s="189"/>
    </row>
    <row r="64095" spans="1:4">
      <c r="A64095" s="188"/>
      <c r="B64095" s="188"/>
      <c r="C64095" s="188"/>
      <c r="D64095" s="189"/>
    </row>
    <row r="64096" spans="1:4">
      <c r="A64096" s="188"/>
      <c r="B64096" s="188"/>
      <c r="C64096" s="188"/>
      <c r="D64096" s="189"/>
    </row>
    <row r="64097" spans="1:4">
      <c r="A64097" s="188"/>
      <c r="B64097" s="188"/>
      <c r="C64097" s="188"/>
      <c r="D64097" s="189"/>
    </row>
    <row r="64098" spans="1:4">
      <c r="A64098" s="188"/>
      <c r="B64098" s="188"/>
      <c r="C64098" s="188"/>
      <c r="D64098" s="189"/>
    </row>
    <row r="64099" spans="1:4">
      <c r="A64099" s="188"/>
      <c r="B64099" s="188"/>
      <c r="C64099" s="188"/>
      <c r="D64099" s="189"/>
    </row>
    <row r="64100" spans="1:4">
      <c r="A64100" s="188"/>
      <c r="B64100" s="188"/>
      <c r="C64100" s="188"/>
      <c r="D64100" s="189"/>
    </row>
    <row r="64101" spans="1:4">
      <c r="A64101" s="188"/>
      <c r="B64101" s="188"/>
      <c r="C64101" s="188"/>
      <c r="D64101" s="189"/>
    </row>
    <row r="64102" spans="1:4">
      <c r="A64102" s="188"/>
      <c r="B64102" s="188"/>
      <c r="C64102" s="188"/>
      <c r="D64102" s="189"/>
    </row>
    <row r="64103" spans="1:4">
      <c r="A64103" s="188"/>
      <c r="B64103" s="188"/>
      <c r="C64103" s="188"/>
      <c r="D64103" s="189"/>
    </row>
    <row r="64104" spans="1:4">
      <c r="A64104" s="188"/>
      <c r="B64104" s="188"/>
      <c r="C64104" s="188"/>
      <c r="D64104" s="189"/>
    </row>
    <row r="64105" spans="1:4">
      <c r="A64105" s="188"/>
      <c r="B64105" s="188"/>
      <c r="C64105" s="188"/>
      <c r="D64105" s="189"/>
    </row>
    <row r="64106" spans="1:4">
      <c r="A64106" s="188"/>
      <c r="B64106" s="188"/>
      <c r="C64106" s="188"/>
      <c r="D64106" s="189"/>
    </row>
    <row r="64107" spans="1:4">
      <c r="A64107" s="188"/>
      <c r="B64107" s="188"/>
      <c r="C64107" s="188"/>
      <c r="D64107" s="189"/>
    </row>
    <row r="64108" spans="1:4">
      <c r="A64108" s="188"/>
      <c r="B64108" s="188"/>
      <c r="C64108" s="188"/>
      <c r="D64108" s="189"/>
    </row>
    <row r="64109" spans="1:4">
      <c r="A64109" s="188"/>
      <c r="B64109" s="188"/>
      <c r="C64109" s="188"/>
      <c r="D64109" s="189"/>
    </row>
    <row r="64110" spans="1:4">
      <c r="A64110" s="188"/>
      <c r="B64110" s="188"/>
      <c r="C64110" s="188"/>
      <c r="D64110" s="189"/>
    </row>
    <row r="64111" spans="1:4">
      <c r="A64111" s="188"/>
      <c r="B64111" s="188"/>
      <c r="C64111" s="188"/>
      <c r="D64111" s="189"/>
    </row>
    <row r="64112" spans="1:4">
      <c r="A64112" s="188"/>
      <c r="B64112" s="188"/>
      <c r="C64112" s="188"/>
      <c r="D64112" s="189"/>
    </row>
    <row r="64113" spans="1:4">
      <c r="A64113" s="188"/>
      <c r="B64113" s="188"/>
      <c r="C64113" s="188"/>
      <c r="D64113" s="189"/>
    </row>
    <row r="64114" spans="1:4">
      <c r="A64114" s="188"/>
      <c r="B64114" s="188"/>
      <c r="C64114" s="188"/>
      <c r="D64114" s="189"/>
    </row>
    <row r="64115" spans="1:4">
      <c r="A64115" s="188"/>
      <c r="B64115" s="188"/>
      <c r="C64115" s="188"/>
      <c r="D64115" s="189"/>
    </row>
    <row r="64116" spans="1:4">
      <c r="A64116" s="188"/>
      <c r="B64116" s="188"/>
      <c r="C64116" s="188"/>
      <c r="D64116" s="189"/>
    </row>
    <row r="64117" spans="1:4">
      <c r="A64117" s="188"/>
      <c r="B64117" s="188"/>
      <c r="C64117" s="188"/>
      <c r="D64117" s="189"/>
    </row>
    <row r="64118" spans="1:4">
      <c r="A64118" s="188"/>
      <c r="B64118" s="188"/>
      <c r="C64118" s="188"/>
      <c r="D64118" s="189"/>
    </row>
    <row r="64119" spans="1:4">
      <c r="A64119" s="188"/>
      <c r="B64119" s="188"/>
      <c r="C64119" s="188"/>
      <c r="D64119" s="189"/>
    </row>
    <row r="64120" spans="1:4">
      <c r="A64120" s="188"/>
      <c r="B64120" s="188"/>
      <c r="C64120" s="188"/>
      <c r="D64120" s="189"/>
    </row>
    <row r="64121" spans="1:4">
      <c r="A64121" s="188"/>
      <c r="B64121" s="188"/>
      <c r="C64121" s="188"/>
      <c r="D64121" s="189"/>
    </row>
    <row r="64122" spans="1:4">
      <c r="A64122" s="188"/>
      <c r="B64122" s="188"/>
      <c r="C64122" s="188"/>
      <c r="D64122" s="189"/>
    </row>
    <row r="64123" spans="1:4">
      <c r="A64123" s="188"/>
      <c r="B64123" s="188"/>
      <c r="C64123" s="188"/>
      <c r="D64123" s="189"/>
    </row>
    <row r="64124" spans="1:4">
      <c r="A64124" s="188"/>
      <c r="B64124" s="188"/>
      <c r="C64124" s="188"/>
      <c r="D64124" s="189"/>
    </row>
    <row r="64125" spans="1:4">
      <c r="A64125" s="188"/>
      <c r="B64125" s="188"/>
      <c r="C64125" s="188"/>
      <c r="D64125" s="189"/>
    </row>
    <row r="64126" spans="1:4">
      <c r="A64126" s="188"/>
      <c r="B64126" s="188"/>
      <c r="C64126" s="188"/>
      <c r="D64126" s="189"/>
    </row>
    <row r="64127" spans="1:4">
      <c r="A64127" s="188"/>
      <c r="B64127" s="188"/>
      <c r="C64127" s="188"/>
      <c r="D64127" s="189"/>
    </row>
    <row r="64128" spans="1:4">
      <c r="A64128" s="188"/>
      <c r="B64128" s="188"/>
      <c r="C64128" s="188"/>
      <c r="D64128" s="189"/>
    </row>
    <row r="64129" spans="1:4">
      <c r="A64129" s="188"/>
      <c r="B64129" s="188"/>
      <c r="C64129" s="188"/>
      <c r="D64129" s="189"/>
    </row>
    <row r="64130" spans="1:4">
      <c r="A64130" s="188"/>
      <c r="B64130" s="188"/>
      <c r="C64130" s="188"/>
      <c r="D64130" s="189"/>
    </row>
    <row r="64131" spans="1:4">
      <c r="A64131" s="188"/>
      <c r="B64131" s="188"/>
      <c r="C64131" s="188"/>
      <c r="D64131" s="189"/>
    </row>
    <row r="64132" spans="1:4">
      <c r="A64132" s="188"/>
      <c r="B64132" s="188"/>
      <c r="C64132" s="188"/>
      <c r="D64132" s="189"/>
    </row>
    <row r="64133" spans="1:4">
      <c r="A64133" s="188"/>
      <c r="B64133" s="188"/>
      <c r="C64133" s="188"/>
      <c r="D64133" s="189"/>
    </row>
    <row r="64134" spans="1:4">
      <c r="A64134" s="188"/>
      <c r="B64134" s="188"/>
      <c r="C64134" s="188"/>
      <c r="D64134" s="189"/>
    </row>
    <row r="64135" spans="1:4">
      <c r="A64135" s="188"/>
      <c r="B64135" s="188"/>
      <c r="C64135" s="188"/>
      <c r="D64135" s="189"/>
    </row>
    <row r="64136" spans="1:4">
      <c r="A64136" s="188"/>
      <c r="B64136" s="188"/>
      <c r="C64136" s="188"/>
      <c r="D64136" s="189"/>
    </row>
    <row r="64137" spans="1:4">
      <c r="A64137" s="188"/>
      <c r="B64137" s="188"/>
      <c r="C64137" s="188"/>
      <c r="D64137" s="189"/>
    </row>
    <row r="64138" spans="1:4">
      <c r="A64138" s="188"/>
      <c r="B64138" s="188"/>
      <c r="C64138" s="188"/>
      <c r="D64138" s="189"/>
    </row>
    <row r="64139" spans="1:4">
      <c r="A64139" s="188"/>
      <c r="B64139" s="188"/>
      <c r="C64139" s="188"/>
      <c r="D64139" s="189"/>
    </row>
    <row r="64140" spans="1:4">
      <c r="A64140" s="188"/>
      <c r="B64140" s="188"/>
      <c r="C64140" s="188"/>
      <c r="D64140" s="189"/>
    </row>
    <row r="64141" spans="1:4">
      <c r="A64141" s="188"/>
      <c r="B64141" s="188"/>
      <c r="C64141" s="188"/>
      <c r="D64141" s="189"/>
    </row>
    <row r="64142" spans="1:4">
      <c r="A64142" s="188"/>
      <c r="B64142" s="188"/>
      <c r="C64142" s="188"/>
      <c r="D64142" s="189"/>
    </row>
    <row r="64143" spans="1:4">
      <c r="A64143" s="188"/>
      <c r="B64143" s="188"/>
      <c r="C64143" s="188"/>
      <c r="D64143" s="189"/>
    </row>
    <row r="64144" spans="1:4">
      <c r="A64144" s="188"/>
      <c r="B64144" s="188"/>
      <c r="C64144" s="188"/>
      <c r="D64144" s="189"/>
    </row>
    <row r="64145" spans="1:4">
      <c r="A64145" s="188"/>
      <c r="B64145" s="188"/>
      <c r="C64145" s="188"/>
      <c r="D64145" s="189"/>
    </row>
    <row r="64146" spans="1:4">
      <c r="A64146" s="188"/>
      <c r="B64146" s="188"/>
      <c r="C64146" s="188"/>
      <c r="D64146" s="189"/>
    </row>
    <row r="64147" spans="1:4">
      <c r="A64147" s="188"/>
      <c r="B64147" s="188"/>
      <c r="C64147" s="188"/>
      <c r="D64147" s="189"/>
    </row>
    <row r="64148" spans="1:4">
      <c r="A64148" s="188"/>
      <c r="B64148" s="188"/>
      <c r="C64148" s="188"/>
      <c r="D64148" s="189"/>
    </row>
    <row r="64149" spans="1:4">
      <c r="A64149" s="188"/>
      <c r="B64149" s="188"/>
      <c r="C64149" s="188"/>
      <c r="D64149" s="189"/>
    </row>
    <row r="64150" spans="1:4">
      <c r="A64150" s="188"/>
      <c r="B64150" s="188"/>
      <c r="C64150" s="188"/>
      <c r="D64150" s="189"/>
    </row>
    <row r="64151" spans="1:4">
      <c r="A64151" s="188"/>
      <c r="B64151" s="188"/>
      <c r="C64151" s="188"/>
      <c r="D64151" s="189"/>
    </row>
    <row r="64152" spans="1:4">
      <c r="A64152" s="188"/>
      <c r="B64152" s="188"/>
      <c r="C64152" s="188"/>
      <c r="D64152" s="189"/>
    </row>
    <row r="64153" spans="1:4">
      <c r="A64153" s="188"/>
      <c r="B64153" s="188"/>
      <c r="C64153" s="188"/>
      <c r="D64153" s="189"/>
    </row>
    <row r="64154" spans="1:4">
      <c r="A64154" s="188"/>
      <c r="B64154" s="188"/>
      <c r="C64154" s="188"/>
      <c r="D64154" s="189"/>
    </row>
    <row r="64155" spans="1:4">
      <c r="A64155" s="188"/>
      <c r="B64155" s="188"/>
      <c r="C64155" s="188"/>
      <c r="D64155" s="189"/>
    </row>
    <row r="64156" spans="1:4">
      <c r="A64156" s="188"/>
      <c r="B64156" s="188"/>
      <c r="C64156" s="188"/>
      <c r="D64156" s="189"/>
    </row>
    <row r="64157" spans="1:4">
      <c r="A64157" s="188"/>
      <c r="B64157" s="188"/>
      <c r="C64157" s="188"/>
      <c r="D64157" s="189"/>
    </row>
    <row r="64158" spans="1:4">
      <c r="A64158" s="188"/>
      <c r="B64158" s="188"/>
      <c r="C64158" s="188"/>
      <c r="D64158" s="189"/>
    </row>
    <row r="64159" spans="1:4">
      <c r="A64159" s="188"/>
      <c r="B64159" s="188"/>
      <c r="C64159" s="188"/>
      <c r="D64159" s="189"/>
    </row>
    <row r="64160" spans="1:4">
      <c r="A64160" s="188"/>
      <c r="B64160" s="188"/>
      <c r="C64160" s="188"/>
      <c r="D64160" s="189"/>
    </row>
    <row r="64161" spans="1:4">
      <c r="A64161" s="188"/>
      <c r="B64161" s="188"/>
      <c r="C64161" s="188"/>
      <c r="D64161" s="189"/>
    </row>
    <row r="64162" spans="1:4">
      <c r="A64162" s="188"/>
      <c r="B64162" s="188"/>
      <c r="C64162" s="188"/>
      <c r="D64162" s="189"/>
    </row>
    <row r="64163" spans="1:4">
      <c r="A64163" s="188"/>
      <c r="B64163" s="188"/>
      <c r="C64163" s="188"/>
      <c r="D64163" s="189"/>
    </row>
    <row r="64164" spans="1:4">
      <c r="A64164" s="188"/>
      <c r="B64164" s="188"/>
      <c r="C64164" s="188"/>
      <c r="D64164" s="189"/>
    </row>
    <row r="64165" spans="1:4">
      <c r="A64165" s="188"/>
      <c r="B64165" s="188"/>
      <c r="C64165" s="188"/>
      <c r="D64165" s="189"/>
    </row>
    <row r="64166" spans="1:4">
      <c r="A64166" s="188"/>
      <c r="B64166" s="188"/>
      <c r="C64166" s="188"/>
      <c r="D64166" s="189"/>
    </row>
    <row r="64167" spans="1:4">
      <c r="A64167" s="188"/>
      <c r="B64167" s="188"/>
      <c r="C64167" s="188"/>
      <c r="D64167" s="189"/>
    </row>
    <row r="64168" spans="1:4">
      <c r="A64168" s="188"/>
      <c r="B64168" s="188"/>
      <c r="C64168" s="188"/>
      <c r="D64168" s="189"/>
    </row>
    <row r="64169" spans="1:4">
      <c r="A64169" s="188"/>
      <c r="B64169" s="188"/>
      <c r="C64169" s="188"/>
      <c r="D64169" s="189"/>
    </row>
    <row r="64170" spans="1:4">
      <c r="A64170" s="188"/>
      <c r="B64170" s="188"/>
      <c r="C64170" s="188"/>
      <c r="D64170" s="189"/>
    </row>
    <row r="64171" spans="1:4">
      <c r="A64171" s="188"/>
      <c r="B64171" s="188"/>
      <c r="C64171" s="188"/>
      <c r="D64171" s="189"/>
    </row>
    <row r="64172" spans="1:4">
      <c r="A64172" s="188"/>
      <c r="B64172" s="188"/>
      <c r="C64172" s="188"/>
      <c r="D64172" s="189"/>
    </row>
    <row r="64173" spans="1:4">
      <c r="A64173" s="188"/>
      <c r="B64173" s="188"/>
      <c r="C64173" s="188"/>
      <c r="D64173" s="189"/>
    </row>
    <row r="64174" spans="1:4">
      <c r="A64174" s="188"/>
      <c r="B64174" s="188"/>
      <c r="C64174" s="188"/>
      <c r="D64174" s="189"/>
    </row>
    <row r="64175" spans="1:4">
      <c r="A64175" s="188"/>
      <c r="B64175" s="188"/>
      <c r="C64175" s="188"/>
      <c r="D64175" s="189"/>
    </row>
    <row r="64176" spans="1:4">
      <c r="A64176" s="188"/>
      <c r="B64176" s="188"/>
      <c r="C64176" s="188"/>
      <c r="D64176" s="189"/>
    </row>
    <row r="64177" spans="1:4">
      <c r="A64177" s="188"/>
      <c r="B64177" s="188"/>
      <c r="C64177" s="188"/>
      <c r="D64177" s="189"/>
    </row>
    <row r="64178" spans="1:4">
      <c r="A64178" s="188"/>
      <c r="B64178" s="188"/>
      <c r="C64178" s="188"/>
      <c r="D64178" s="189"/>
    </row>
    <row r="64179" spans="1:4">
      <c r="A64179" s="188"/>
      <c r="B64179" s="188"/>
      <c r="C64179" s="188"/>
      <c r="D64179" s="189"/>
    </row>
    <row r="64180" spans="1:4">
      <c r="A64180" s="188"/>
      <c r="B64180" s="188"/>
      <c r="C64180" s="188"/>
      <c r="D64180" s="189"/>
    </row>
    <row r="64181" spans="1:4">
      <c r="A64181" s="188"/>
      <c r="B64181" s="188"/>
      <c r="C64181" s="188"/>
      <c r="D64181" s="189"/>
    </row>
    <row r="64182" spans="1:4">
      <c r="A64182" s="188"/>
      <c r="B64182" s="188"/>
      <c r="C64182" s="188"/>
      <c r="D64182" s="189"/>
    </row>
    <row r="64183" spans="1:4">
      <c r="A64183" s="188"/>
      <c r="B64183" s="188"/>
      <c r="C64183" s="188"/>
      <c r="D64183" s="189"/>
    </row>
    <row r="64184" spans="1:4">
      <c r="A64184" s="188"/>
      <c r="B64184" s="188"/>
      <c r="C64184" s="188"/>
      <c r="D64184" s="189"/>
    </row>
    <row r="64185" spans="1:4">
      <c r="A64185" s="188"/>
      <c r="B64185" s="188"/>
      <c r="C64185" s="188"/>
      <c r="D64185" s="189"/>
    </row>
    <row r="64186" spans="1:4">
      <c r="A64186" s="188"/>
      <c r="B64186" s="188"/>
      <c r="C64186" s="188"/>
      <c r="D64186" s="189"/>
    </row>
    <row r="64187" spans="1:4">
      <c r="A64187" s="188"/>
      <c r="B64187" s="188"/>
      <c r="C64187" s="188"/>
      <c r="D64187" s="189"/>
    </row>
    <row r="64188" spans="1:4">
      <c r="A64188" s="188"/>
      <c r="B64188" s="188"/>
      <c r="C64188" s="188"/>
      <c r="D64188" s="189"/>
    </row>
    <row r="64189" spans="1:4">
      <c r="A64189" s="188"/>
      <c r="B64189" s="188"/>
      <c r="C64189" s="188"/>
      <c r="D64189" s="189"/>
    </row>
    <row r="64190" spans="1:4">
      <c r="A64190" s="188"/>
      <c r="B64190" s="188"/>
      <c r="C64190" s="188"/>
      <c r="D64190" s="189"/>
    </row>
    <row r="64191" spans="1:4">
      <c r="A64191" s="188"/>
      <c r="B64191" s="188"/>
      <c r="C64191" s="188"/>
      <c r="D64191" s="189"/>
    </row>
    <row r="64192" spans="1:4">
      <c r="A64192" s="188"/>
      <c r="B64192" s="188"/>
      <c r="C64192" s="188"/>
      <c r="D64192" s="189"/>
    </row>
    <row r="64193" spans="1:4">
      <c r="A64193" s="188"/>
      <c r="B64193" s="188"/>
      <c r="C64193" s="188"/>
      <c r="D64193" s="189"/>
    </row>
    <row r="64194" spans="1:4">
      <c r="A64194" s="188"/>
      <c r="B64194" s="188"/>
      <c r="C64194" s="188"/>
      <c r="D64194" s="189"/>
    </row>
    <row r="64195" spans="1:4">
      <c r="A64195" s="188"/>
      <c r="B64195" s="188"/>
      <c r="C64195" s="188"/>
      <c r="D64195" s="189"/>
    </row>
    <row r="64196" spans="1:4">
      <c r="A64196" s="188"/>
      <c r="B64196" s="188"/>
      <c r="C64196" s="188"/>
      <c r="D64196" s="189"/>
    </row>
    <row r="64197" spans="1:4">
      <c r="A64197" s="188"/>
      <c r="B64197" s="188"/>
      <c r="C64197" s="188"/>
      <c r="D64197" s="189"/>
    </row>
    <row r="64198" spans="1:4">
      <c r="A64198" s="188"/>
      <c r="B64198" s="188"/>
      <c r="C64198" s="188"/>
      <c r="D64198" s="189"/>
    </row>
    <row r="64199" spans="1:4">
      <c r="A64199" s="188"/>
      <c r="B64199" s="188"/>
      <c r="C64199" s="188"/>
      <c r="D64199" s="189"/>
    </row>
    <row r="64200" spans="1:4">
      <c r="A64200" s="188"/>
      <c r="B64200" s="188"/>
      <c r="C64200" s="188"/>
      <c r="D64200" s="189"/>
    </row>
    <row r="64201" spans="1:4">
      <c r="A64201" s="188"/>
      <c r="B64201" s="188"/>
      <c r="C64201" s="188"/>
      <c r="D64201" s="189"/>
    </row>
    <row r="64202" spans="1:4">
      <c r="A64202" s="188"/>
      <c r="B64202" s="188"/>
      <c r="C64202" s="188"/>
      <c r="D64202" s="189"/>
    </row>
    <row r="64203" spans="1:4">
      <c r="A64203" s="188"/>
      <c r="B64203" s="188"/>
      <c r="C64203" s="188"/>
      <c r="D64203" s="189"/>
    </row>
    <row r="64204" spans="1:4">
      <c r="A64204" s="188"/>
      <c r="B64204" s="188"/>
      <c r="C64204" s="188"/>
      <c r="D64204" s="189"/>
    </row>
    <row r="64205" spans="1:4">
      <c r="A64205" s="188"/>
      <c r="B64205" s="188"/>
      <c r="C64205" s="188"/>
      <c r="D64205" s="189"/>
    </row>
    <row r="64206" spans="1:4">
      <c r="A64206" s="188"/>
      <c r="B64206" s="188"/>
      <c r="C64206" s="188"/>
      <c r="D64206" s="189"/>
    </row>
    <row r="64207" spans="1:4">
      <c r="A64207" s="188"/>
      <c r="B64207" s="188"/>
      <c r="C64207" s="188"/>
      <c r="D64207" s="189"/>
    </row>
    <row r="64208" spans="1:4">
      <c r="A64208" s="188"/>
      <c r="B64208" s="188"/>
      <c r="C64208" s="188"/>
      <c r="D64208" s="189"/>
    </row>
    <row r="64209" spans="1:4">
      <c r="A64209" s="188"/>
      <c r="B64209" s="188"/>
      <c r="C64209" s="188"/>
      <c r="D64209" s="189"/>
    </row>
    <row r="64210" spans="1:4">
      <c r="A64210" s="188"/>
      <c r="B64210" s="188"/>
      <c r="C64210" s="188"/>
      <c r="D64210" s="189"/>
    </row>
    <row r="64211" spans="1:4">
      <c r="A64211" s="188"/>
      <c r="B64211" s="188"/>
      <c r="C64211" s="188"/>
      <c r="D64211" s="189"/>
    </row>
    <row r="64212" spans="1:4">
      <c r="A64212" s="188"/>
      <c r="B64212" s="188"/>
      <c r="C64212" s="188"/>
      <c r="D64212" s="189"/>
    </row>
    <row r="64213" spans="1:4">
      <c r="A64213" s="188"/>
      <c r="B64213" s="188"/>
      <c r="C64213" s="188"/>
      <c r="D64213" s="189"/>
    </row>
    <row r="64214" spans="1:4">
      <c r="A64214" s="188"/>
      <c r="B64214" s="188"/>
      <c r="C64214" s="188"/>
      <c r="D64214" s="189"/>
    </row>
    <row r="64215" spans="1:4">
      <c r="A64215" s="188"/>
      <c r="B64215" s="188"/>
      <c r="C64215" s="188"/>
      <c r="D64215" s="189"/>
    </row>
    <row r="64216" spans="1:4">
      <c r="A64216" s="188"/>
      <c r="B64216" s="188"/>
      <c r="C64216" s="188"/>
      <c r="D64216" s="189"/>
    </row>
    <row r="64217" spans="1:4">
      <c r="A64217" s="188"/>
      <c r="B64217" s="188"/>
      <c r="C64217" s="188"/>
      <c r="D64217" s="189"/>
    </row>
    <row r="64218" spans="1:4">
      <c r="A64218" s="188"/>
      <c r="B64218" s="188"/>
      <c r="C64218" s="188"/>
      <c r="D64218" s="189"/>
    </row>
    <row r="64219" spans="1:4">
      <c r="A64219" s="188"/>
      <c r="B64219" s="188"/>
      <c r="C64219" s="188"/>
      <c r="D64219" s="189"/>
    </row>
    <row r="64220" spans="1:4">
      <c r="A64220" s="188"/>
      <c r="B64220" s="188"/>
      <c r="C64220" s="188"/>
      <c r="D64220" s="189"/>
    </row>
    <row r="64221" spans="1:4">
      <c r="A64221" s="188"/>
      <c r="B64221" s="188"/>
      <c r="C64221" s="188"/>
      <c r="D64221" s="189"/>
    </row>
    <row r="64222" spans="1:4">
      <c r="A64222" s="188"/>
      <c r="B64222" s="188"/>
      <c r="C64222" s="188"/>
      <c r="D64222" s="189"/>
    </row>
    <row r="64223" spans="1:4">
      <c r="A64223" s="188"/>
      <c r="B64223" s="188"/>
      <c r="C64223" s="188"/>
      <c r="D64223" s="189"/>
    </row>
    <row r="64224" spans="1:4">
      <c r="A64224" s="188"/>
      <c r="B64224" s="188"/>
      <c r="C64224" s="188"/>
      <c r="D64224" s="189"/>
    </row>
    <row r="64225" spans="1:4">
      <c r="A64225" s="188"/>
      <c r="B64225" s="188"/>
      <c r="C64225" s="188"/>
      <c r="D64225" s="189"/>
    </row>
    <row r="64226" spans="1:4">
      <c r="A64226" s="188"/>
      <c r="B64226" s="188"/>
      <c r="C64226" s="188"/>
      <c r="D64226" s="189"/>
    </row>
    <row r="64227" spans="1:4">
      <c r="A64227" s="188"/>
      <c r="B64227" s="188"/>
      <c r="C64227" s="188"/>
      <c r="D64227" s="189"/>
    </row>
    <row r="64228" spans="1:4">
      <c r="A64228" s="188"/>
      <c r="B64228" s="188"/>
      <c r="C64228" s="188"/>
      <c r="D64228" s="189"/>
    </row>
    <row r="64229" spans="1:4">
      <c r="A64229" s="188"/>
      <c r="B64229" s="188"/>
      <c r="C64229" s="188"/>
      <c r="D64229" s="189"/>
    </row>
    <row r="64230" spans="1:4">
      <c r="A64230" s="188"/>
      <c r="B64230" s="188"/>
      <c r="C64230" s="188"/>
      <c r="D64230" s="189"/>
    </row>
    <row r="64231" spans="1:4">
      <c r="A64231" s="188"/>
      <c r="B64231" s="188"/>
      <c r="C64231" s="188"/>
      <c r="D64231" s="189"/>
    </row>
    <row r="64232" spans="1:4">
      <c r="A64232" s="188"/>
      <c r="B64232" s="188"/>
      <c r="C64232" s="188"/>
      <c r="D64232" s="189"/>
    </row>
    <row r="64233" spans="1:4">
      <c r="A64233" s="188"/>
      <c r="B64233" s="188"/>
      <c r="C64233" s="188"/>
      <c r="D64233" s="189"/>
    </row>
    <row r="64234" spans="1:4">
      <c r="A64234" s="188"/>
      <c r="B64234" s="188"/>
      <c r="C64234" s="188"/>
      <c r="D64234" s="189"/>
    </row>
    <row r="64235" spans="1:4">
      <c r="A64235" s="188"/>
      <c r="B64235" s="188"/>
      <c r="C64235" s="188"/>
      <c r="D64235" s="189"/>
    </row>
    <row r="64236" spans="1:4">
      <c r="A64236" s="188"/>
      <c r="B64236" s="188"/>
      <c r="C64236" s="188"/>
      <c r="D64236" s="189"/>
    </row>
    <row r="64237" spans="1:4">
      <c r="A64237" s="188"/>
      <c r="B64237" s="188"/>
      <c r="C64237" s="188"/>
      <c r="D64237" s="189"/>
    </row>
    <row r="64238" spans="1:4">
      <c r="A64238" s="188"/>
      <c r="B64238" s="188"/>
      <c r="C64238" s="188"/>
      <c r="D64238" s="189"/>
    </row>
    <row r="64239" spans="1:4">
      <c r="A64239" s="188"/>
      <c r="B64239" s="188"/>
      <c r="C64239" s="188"/>
      <c r="D64239" s="189"/>
    </row>
    <row r="64240" spans="1:4">
      <c r="A64240" s="188"/>
      <c r="B64240" s="188"/>
      <c r="C64240" s="188"/>
      <c r="D64240" s="189"/>
    </row>
    <row r="64241" spans="1:4">
      <c r="A64241" s="188"/>
      <c r="B64241" s="188"/>
      <c r="C64241" s="188"/>
      <c r="D64241" s="189"/>
    </row>
    <row r="64242" spans="1:4">
      <c r="A64242" s="188"/>
      <c r="B64242" s="188"/>
      <c r="C64242" s="188"/>
      <c r="D64242" s="189"/>
    </row>
    <row r="64243" spans="1:4">
      <c r="A64243" s="188"/>
      <c r="B64243" s="188"/>
      <c r="C64243" s="188"/>
      <c r="D64243" s="189"/>
    </row>
    <row r="64244" spans="1:4">
      <c r="A64244" s="188"/>
      <c r="B64244" s="188"/>
      <c r="C64244" s="188"/>
      <c r="D64244" s="189"/>
    </row>
    <row r="64245" spans="1:4">
      <c r="A64245" s="188"/>
      <c r="B64245" s="188"/>
      <c r="C64245" s="188"/>
      <c r="D64245" s="189"/>
    </row>
    <row r="64246" spans="1:4">
      <c r="A64246" s="188"/>
      <c r="B64246" s="188"/>
      <c r="C64246" s="188"/>
      <c r="D64246" s="189"/>
    </row>
    <row r="64247" spans="1:4">
      <c r="A64247" s="188"/>
      <c r="B64247" s="188"/>
      <c r="C64247" s="188"/>
      <c r="D64247" s="189"/>
    </row>
    <row r="64248" spans="1:4">
      <c r="A64248" s="188"/>
      <c r="B64248" s="188"/>
      <c r="C64248" s="188"/>
      <c r="D64248" s="189"/>
    </row>
    <row r="64249" spans="1:4">
      <c r="A64249" s="188"/>
      <c r="B64249" s="188"/>
      <c r="C64249" s="188"/>
      <c r="D64249" s="189"/>
    </row>
    <row r="64250" spans="1:4">
      <c r="A64250" s="188"/>
      <c r="B64250" s="188"/>
      <c r="C64250" s="188"/>
      <c r="D64250" s="189"/>
    </row>
    <row r="64251" spans="1:4">
      <c r="A64251" s="188"/>
      <c r="B64251" s="188"/>
      <c r="C64251" s="188"/>
      <c r="D64251" s="189"/>
    </row>
    <row r="64252" spans="1:4">
      <c r="A64252" s="188"/>
      <c r="B64252" s="188"/>
      <c r="C64252" s="188"/>
      <c r="D64252" s="189"/>
    </row>
    <row r="64253" spans="1:4">
      <c r="A64253" s="188"/>
      <c r="B64253" s="188"/>
      <c r="C64253" s="188"/>
      <c r="D64253" s="189"/>
    </row>
    <row r="64254" spans="1:4">
      <c r="A64254" s="188"/>
      <c r="B64254" s="188"/>
      <c r="C64254" s="188"/>
      <c r="D64254" s="189"/>
    </row>
    <row r="64255" spans="1:4">
      <c r="A64255" s="188"/>
      <c r="B64255" s="188"/>
      <c r="C64255" s="188"/>
      <c r="D64255" s="189"/>
    </row>
    <row r="64256" spans="1:4">
      <c r="A64256" s="188"/>
      <c r="B64256" s="188"/>
      <c r="C64256" s="188"/>
      <c r="D64256" s="189"/>
    </row>
    <row r="64257" spans="1:4">
      <c r="A64257" s="188"/>
      <c r="B64257" s="188"/>
      <c r="C64257" s="188"/>
      <c r="D64257" s="189"/>
    </row>
    <row r="64258" spans="1:4">
      <c r="A64258" s="188"/>
      <c r="B64258" s="188"/>
      <c r="C64258" s="188"/>
      <c r="D64258" s="189"/>
    </row>
    <row r="64259" spans="1:4">
      <c r="A64259" s="188"/>
      <c r="B64259" s="188"/>
      <c r="C64259" s="188"/>
      <c r="D64259" s="189"/>
    </row>
    <row r="64260" spans="1:4">
      <c r="A64260" s="188"/>
      <c r="B64260" s="188"/>
      <c r="C64260" s="188"/>
      <c r="D64260" s="189"/>
    </row>
    <row r="64261" spans="1:4">
      <c r="A64261" s="188"/>
      <c r="B64261" s="188"/>
      <c r="C64261" s="188"/>
      <c r="D64261" s="189"/>
    </row>
    <row r="64262" spans="1:4">
      <c r="A64262" s="188"/>
      <c r="B64262" s="188"/>
      <c r="C64262" s="188"/>
      <c r="D64262" s="189"/>
    </row>
    <row r="64263" spans="1:4">
      <c r="A64263" s="188"/>
      <c r="B64263" s="188"/>
      <c r="C64263" s="188"/>
      <c r="D64263" s="189"/>
    </row>
    <row r="64264" spans="1:4">
      <c r="A64264" s="188"/>
      <c r="B64264" s="188"/>
      <c r="C64264" s="188"/>
      <c r="D64264" s="189"/>
    </row>
    <row r="64265" spans="1:4">
      <c r="A64265" s="188"/>
      <c r="B64265" s="188"/>
      <c r="C64265" s="188"/>
      <c r="D64265" s="189"/>
    </row>
    <row r="64266" spans="1:4">
      <c r="A64266" s="188"/>
      <c r="B64266" s="188"/>
      <c r="C64266" s="188"/>
      <c r="D64266" s="189"/>
    </row>
    <row r="64267" spans="1:4">
      <c r="A64267" s="188"/>
      <c r="B64267" s="188"/>
      <c r="C64267" s="188"/>
      <c r="D64267" s="189"/>
    </row>
    <row r="64268" spans="1:4">
      <c r="A64268" s="188"/>
      <c r="B64268" s="188"/>
      <c r="C64268" s="188"/>
      <c r="D64268" s="189"/>
    </row>
    <row r="64269" spans="1:4">
      <c r="A64269" s="188"/>
      <c r="B64269" s="188"/>
      <c r="C64269" s="188"/>
      <c r="D64269" s="189"/>
    </row>
    <row r="64270" spans="1:4">
      <c r="A64270" s="188"/>
      <c r="B64270" s="188"/>
      <c r="C64270" s="188"/>
      <c r="D64270" s="189"/>
    </row>
    <row r="64271" spans="1:4">
      <c r="A64271" s="188"/>
      <c r="B64271" s="188"/>
      <c r="C64271" s="188"/>
      <c r="D64271" s="189"/>
    </row>
    <row r="64272" spans="1:4">
      <c r="A64272" s="188"/>
      <c r="B64272" s="188"/>
      <c r="C64272" s="188"/>
      <c r="D64272" s="189"/>
    </row>
    <row r="64273" spans="1:4">
      <c r="A64273" s="188"/>
      <c r="B64273" s="188"/>
      <c r="C64273" s="188"/>
      <c r="D64273" s="189"/>
    </row>
    <row r="64274" spans="1:4">
      <c r="A64274" s="188"/>
      <c r="B64274" s="188"/>
      <c r="C64274" s="188"/>
      <c r="D64274" s="189"/>
    </row>
    <row r="64275" spans="1:4">
      <c r="A64275" s="188"/>
      <c r="B64275" s="188"/>
      <c r="C64275" s="188"/>
      <c r="D64275" s="189"/>
    </row>
    <row r="64276" spans="1:4">
      <c r="A64276" s="188"/>
      <c r="B64276" s="188"/>
      <c r="C64276" s="188"/>
      <c r="D64276" s="189"/>
    </row>
    <row r="64277" spans="1:4">
      <c r="A64277" s="188"/>
      <c r="B64277" s="188"/>
      <c r="C64277" s="188"/>
      <c r="D64277" s="189"/>
    </row>
    <row r="64278" spans="1:4">
      <c r="A64278" s="188"/>
      <c r="B64278" s="188"/>
      <c r="C64278" s="188"/>
      <c r="D64278" s="189"/>
    </row>
    <row r="64279" spans="1:4">
      <c r="A64279" s="188"/>
      <c r="B64279" s="188"/>
      <c r="C64279" s="188"/>
      <c r="D64279" s="189"/>
    </row>
    <row r="64280" spans="1:4">
      <c r="A64280" s="188"/>
      <c r="B64280" s="188"/>
      <c r="C64280" s="188"/>
      <c r="D64280" s="189"/>
    </row>
    <row r="64281" spans="1:4">
      <c r="A64281" s="188"/>
      <c r="B64281" s="188"/>
      <c r="C64281" s="188"/>
      <c r="D64281" s="189"/>
    </row>
    <row r="64282" spans="1:4">
      <c r="A64282" s="188"/>
      <c r="B64282" s="188"/>
      <c r="C64282" s="188"/>
      <c r="D64282" s="189"/>
    </row>
    <row r="64283" spans="1:4">
      <c r="A64283" s="188"/>
      <c r="B64283" s="188"/>
      <c r="C64283" s="188"/>
      <c r="D64283" s="189"/>
    </row>
    <row r="64284" spans="1:4">
      <c r="A64284" s="188"/>
      <c r="B64284" s="188"/>
      <c r="C64284" s="188"/>
      <c r="D64284" s="189"/>
    </row>
    <row r="64285" spans="1:4">
      <c r="A64285" s="188"/>
      <c r="B64285" s="188"/>
      <c r="C64285" s="188"/>
      <c r="D64285" s="189"/>
    </row>
    <row r="64286" spans="1:4">
      <c r="A64286" s="188"/>
      <c r="B64286" s="188"/>
      <c r="C64286" s="188"/>
      <c r="D64286" s="189"/>
    </row>
    <row r="64287" spans="1:4">
      <c r="A64287" s="188"/>
      <c r="B64287" s="188"/>
      <c r="C64287" s="188"/>
      <c r="D64287" s="189"/>
    </row>
    <row r="64288" spans="1:4">
      <c r="A64288" s="188"/>
      <c r="B64288" s="188"/>
      <c r="C64288" s="188"/>
      <c r="D64288" s="189"/>
    </row>
    <row r="64289" spans="1:4">
      <c r="A64289" s="188"/>
      <c r="B64289" s="188"/>
      <c r="C64289" s="188"/>
      <c r="D64289" s="189"/>
    </row>
    <row r="64290" spans="1:4">
      <c r="A64290" s="188"/>
      <c r="B64290" s="188"/>
      <c r="C64290" s="188"/>
      <c r="D64290" s="189"/>
    </row>
    <row r="64291" spans="1:4">
      <c r="A64291" s="188"/>
      <c r="B64291" s="188"/>
      <c r="C64291" s="188"/>
      <c r="D64291" s="189"/>
    </row>
    <row r="64292" spans="1:4">
      <c r="A64292" s="188"/>
      <c r="B64292" s="188"/>
      <c r="C64292" s="188"/>
      <c r="D64292" s="189"/>
    </row>
    <row r="64293" spans="1:4">
      <c r="A64293" s="188"/>
      <c r="B64293" s="188"/>
      <c r="C64293" s="188"/>
      <c r="D64293" s="189"/>
    </row>
    <row r="64294" spans="1:4">
      <c r="A64294" s="188"/>
      <c r="B64294" s="188"/>
      <c r="C64294" s="188"/>
      <c r="D64294" s="189"/>
    </row>
    <row r="64295" spans="1:4">
      <c r="A64295" s="188"/>
      <c r="B64295" s="188"/>
      <c r="C64295" s="188"/>
      <c r="D64295" s="189"/>
    </row>
    <row r="64296" spans="1:4">
      <c r="A64296" s="188"/>
      <c r="B64296" s="188"/>
      <c r="C64296" s="188"/>
      <c r="D64296" s="189"/>
    </row>
    <row r="64297" spans="1:4">
      <c r="A64297" s="188"/>
      <c r="B64297" s="188"/>
      <c r="C64297" s="188"/>
      <c r="D64297" s="189"/>
    </row>
    <row r="64298" spans="1:4">
      <c r="A64298" s="188"/>
      <c r="B64298" s="188"/>
      <c r="C64298" s="188"/>
      <c r="D64298" s="189"/>
    </row>
    <row r="64299" spans="1:4">
      <c r="A64299" s="188"/>
      <c r="B64299" s="188"/>
      <c r="C64299" s="188"/>
      <c r="D64299" s="189"/>
    </row>
    <row r="64300" spans="1:4">
      <c r="A64300" s="188"/>
      <c r="B64300" s="188"/>
      <c r="C64300" s="188"/>
      <c r="D64300" s="189"/>
    </row>
    <row r="64301" spans="1:4">
      <c r="A64301" s="188"/>
      <c r="B64301" s="188"/>
      <c r="C64301" s="188"/>
      <c r="D64301" s="189"/>
    </row>
    <row r="64302" spans="1:4">
      <c r="A64302" s="188"/>
      <c r="B64302" s="188"/>
      <c r="C64302" s="188"/>
      <c r="D64302" s="189"/>
    </row>
    <row r="64303" spans="1:4">
      <c r="A64303" s="188"/>
      <c r="B64303" s="188"/>
      <c r="C64303" s="188"/>
      <c r="D64303" s="189"/>
    </row>
    <row r="64304" spans="1:4">
      <c r="A64304" s="188"/>
      <c r="B64304" s="188"/>
      <c r="C64304" s="188"/>
      <c r="D64304" s="189"/>
    </row>
    <row r="64305" spans="1:4">
      <c r="A64305" s="188"/>
      <c r="B64305" s="188"/>
      <c r="C64305" s="188"/>
      <c r="D64305" s="189"/>
    </row>
    <row r="64306" spans="1:4">
      <c r="A64306" s="188"/>
      <c r="B64306" s="188"/>
      <c r="C64306" s="188"/>
      <c r="D64306" s="189"/>
    </row>
    <row r="64307" spans="1:4">
      <c r="A64307" s="188"/>
      <c r="B64307" s="188"/>
      <c r="C64307" s="188"/>
      <c r="D64307" s="189"/>
    </row>
    <row r="64308" spans="1:4">
      <c r="A64308" s="188"/>
      <c r="B64308" s="188"/>
      <c r="C64308" s="188"/>
      <c r="D64308" s="189"/>
    </row>
    <row r="64309" spans="1:4">
      <c r="A64309" s="188"/>
      <c r="B64309" s="188"/>
      <c r="C64309" s="188"/>
      <c r="D64309" s="189"/>
    </row>
    <row r="64310" spans="1:4">
      <c r="A64310" s="188"/>
      <c r="B64310" s="188"/>
      <c r="C64310" s="188"/>
      <c r="D64310" s="189"/>
    </row>
    <row r="64311" spans="1:4">
      <c r="A64311" s="188"/>
      <c r="B64311" s="188"/>
      <c r="C64311" s="188"/>
      <c r="D64311" s="189"/>
    </row>
    <row r="64312" spans="1:4">
      <c r="A64312" s="188"/>
      <c r="B64312" s="188"/>
      <c r="C64312" s="188"/>
      <c r="D64312" s="189"/>
    </row>
    <row r="64313" spans="1:4">
      <c r="A64313" s="188"/>
      <c r="B64313" s="188"/>
      <c r="C64313" s="188"/>
      <c r="D64313" s="189"/>
    </row>
    <row r="64314" spans="1:4">
      <c r="A64314" s="188"/>
      <c r="B64314" s="188"/>
      <c r="C64314" s="188"/>
      <c r="D64314" s="189"/>
    </row>
    <row r="64315" spans="1:4">
      <c r="A64315" s="188"/>
      <c r="B64315" s="188"/>
      <c r="C64315" s="188"/>
      <c r="D64315" s="189"/>
    </row>
    <row r="64316" spans="1:4">
      <c r="A64316" s="188"/>
      <c r="B64316" s="188"/>
      <c r="C64316" s="188"/>
      <c r="D64316" s="189"/>
    </row>
    <row r="64317" spans="1:4">
      <c r="A64317" s="188"/>
      <c r="B64317" s="188"/>
      <c r="C64317" s="188"/>
      <c r="D64317" s="189"/>
    </row>
    <row r="64318" spans="1:4">
      <c r="A64318" s="188"/>
      <c r="B64318" s="188"/>
      <c r="C64318" s="188"/>
      <c r="D64318" s="189"/>
    </row>
    <row r="64319" spans="1:4">
      <c r="A64319" s="188"/>
      <c r="B64319" s="188"/>
      <c r="C64319" s="188"/>
      <c r="D64319" s="189"/>
    </row>
    <row r="64320" spans="1:4">
      <c r="A64320" s="188"/>
      <c r="B64320" s="188"/>
      <c r="C64320" s="188"/>
      <c r="D64320" s="189"/>
    </row>
    <row r="64321" spans="1:4">
      <c r="A64321" s="188"/>
      <c r="B64321" s="188"/>
      <c r="C64321" s="188"/>
      <c r="D64321" s="189"/>
    </row>
    <row r="64322" spans="1:4">
      <c r="A64322" s="188"/>
      <c r="B64322" s="188"/>
      <c r="C64322" s="188"/>
      <c r="D64322" s="189"/>
    </row>
    <row r="64323" spans="1:4">
      <c r="A64323" s="188"/>
      <c r="B64323" s="188"/>
      <c r="C64323" s="188"/>
      <c r="D64323" s="189"/>
    </row>
    <row r="64324" spans="1:4">
      <c r="A64324" s="188"/>
      <c r="B64324" s="188"/>
      <c r="C64324" s="188"/>
      <c r="D64324" s="189"/>
    </row>
    <row r="64325" spans="1:4">
      <c r="A64325" s="188"/>
      <c r="B64325" s="188"/>
      <c r="C64325" s="188"/>
      <c r="D64325" s="189"/>
    </row>
    <row r="64326" spans="1:4">
      <c r="A64326" s="188"/>
      <c r="B64326" s="188"/>
      <c r="C64326" s="188"/>
      <c r="D64326" s="189"/>
    </row>
    <row r="64327" spans="1:4">
      <c r="A64327" s="188"/>
      <c r="B64327" s="188"/>
      <c r="C64327" s="188"/>
      <c r="D64327" s="189"/>
    </row>
    <row r="64328" spans="1:4">
      <c r="A64328" s="188"/>
      <c r="B64328" s="188"/>
      <c r="C64328" s="188"/>
      <c r="D64328" s="189"/>
    </row>
    <row r="64329" spans="1:4">
      <c r="A64329" s="188"/>
      <c r="B64329" s="188"/>
      <c r="C64329" s="188"/>
      <c r="D64329" s="189"/>
    </row>
    <row r="64330" spans="1:4">
      <c r="A64330" s="188"/>
      <c r="B64330" s="188"/>
      <c r="C64330" s="188"/>
      <c r="D64330" s="189"/>
    </row>
    <row r="64331" spans="1:4">
      <c r="A64331" s="188"/>
      <c r="B64331" s="188"/>
      <c r="C64331" s="188"/>
      <c r="D64331" s="189"/>
    </row>
    <row r="64332" spans="1:4">
      <c r="A64332" s="188"/>
      <c r="B64332" s="188"/>
      <c r="C64332" s="188"/>
      <c r="D64332" s="189"/>
    </row>
    <row r="64333" spans="1:4">
      <c r="A64333" s="188"/>
      <c r="B64333" s="188"/>
      <c r="C64333" s="188"/>
      <c r="D64333" s="189"/>
    </row>
    <row r="64334" spans="1:4">
      <c r="A64334" s="188"/>
      <c r="B64334" s="188"/>
      <c r="C64334" s="188"/>
      <c r="D64334" s="189"/>
    </row>
    <row r="64335" spans="1:4">
      <c r="A64335" s="188"/>
      <c r="B64335" s="188"/>
      <c r="C64335" s="188"/>
      <c r="D64335" s="189"/>
    </row>
    <row r="64336" spans="1:4">
      <c r="A64336" s="188"/>
      <c r="B64336" s="188"/>
      <c r="C64336" s="188"/>
      <c r="D64336" s="189"/>
    </row>
    <row r="64337" spans="1:4">
      <c r="A64337" s="188"/>
      <c r="B64337" s="188"/>
      <c r="C64337" s="188"/>
      <c r="D64337" s="189"/>
    </row>
    <row r="64338" spans="1:4">
      <c r="A64338" s="188"/>
      <c r="B64338" s="188"/>
      <c r="C64338" s="188"/>
      <c r="D64338" s="189"/>
    </row>
    <row r="64339" spans="1:4">
      <c r="A64339" s="188"/>
      <c r="B64339" s="188"/>
      <c r="C64339" s="188"/>
      <c r="D64339" s="189"/>
    </row>
    <row r="64340" spans="1:4">
      <c r="A64340" s="188"/>
      <c r="B64340" s="188"/>
      <c r="C64340" s="188"/>
      <c r="D64340" s="189"/>
    </row>
    <row r="64341" spans="1:4">
      <c r="A64341" s="188"/>
      <c r="B64341" s="188"/>
      <c r="C64341" s="188"/>
      <c r="D64341" s="189"/>
    </row>
    <row r="64342" spans="1:4">
      <c r="A64342" s="188"/>
      <c r="B64342" s="188"/>
      <c r="C64342" s="188"/>
      <c r="D64342" s="189"/>
    </row>
    <row r="64343" spans="1:4">
      <c r="A64343" s="188"/>
      <c r="B64343" s="188"/>
      <c r="C64343" s="188"/>
      <c r="D64343" s="189"/>
    </row>
    <row r="64344" spans="1:4">
      <c r="A64344" s="188"/>
      <c r="B64344" s="188"/>
      <c r="C64344" s="188"/>
      <c r="D64344" s="189"/>
    </row>
    <row r="64345" spans="1:4">
      <c r="A64345" s="188"/>
      <c r="B64345" s="188"/>
      <c r="C64345" s="188"/>
      <c r="D64345" s="189"/>
    </row>
    <row r="64346" spans="1:4">
      <c r="A64346" s="188"/>
      <c r="B64346" s="188"/>
      <c r="C64346" s="188"/>
      <c r="D64346" s="189"/>
    </row>
    <row r="64347" spans="1:4">
      <c r="A64347" s="188"/>
      <c r="B64347" s="188"/>
      <c r="C64347" s="188"/>
      <c r="D64347" s="189"/>
    </row>
    <row r="64348" spans="1:4">
      <c r="A64348" s="188"/>
      <c r="B64348" s="188"/>
      <c r="C64348" s="188"/>
      <c r="D64348" s="189"/>
    </row>
    <row r="64349" spans="1:4">
      <c r="A64349" s="188"/>
      <c r="B64349" s="188"/>
      <c r="C64349" s="188"/>
      <c r="D64349" s="189"/>
    </row>
    <row r="64350" spans="1:4">
      <c r="A64350" s="188"/>
      <c r="B64350" s="188"/>
      <c r="C64350" s="188"/>
      <c r="D64350" s="189"/>
    </row>
    <row r="64351" spans="1:4">
      <c r="A64351" s="188"/>
      <c r="B64351" s="188"/>
      <c r="C64351" s="188"/>
      <c r="D64351" s="189"/>
    </row>
    <row r="64352" spans="1:4">
      <c r="A64352" s="188"/>
      <c r="B64352" s="188"/>
      <c r="C64352" s="188"/>
      <c r="D64352" s="189"/>
    </row>
    <row r="64353" spans="1:4">
      <c r="A64353" s="188"/>
      <c r="B64353" s="188"/>
      <c r="C64353" s="188"/>
      <c r="D64353" s="189"/>
    </row>
    <row r="64354" spans="1:4">
      <c r="A64354" s="188"/>
      <c r="B64354" s="188"/>
      <c r="C64354" s="188"/>
      <c r="D64354" s="189"/>
    </row>
    <row r="64355" spans="1:4">
      <c r="A64355" s="188"/>
      <c r="B64355" s="188"/>
      <c r="C64355" s="188"/>
      <c r="D64355" s="189"/>
    </row>
    <row r="64356" spans="1:4">
      <c r="A64356" s="188"/>
      <c r="B64356" s="188"/>
      <c r="C64356" s="188"/>
      <c r="D64356" s="189"/>
    </row>
    <row r="64357" spans="1:4">
      <c r="A64357" s="188"/>
      <c r="B64357" s="188"/>
      <c r="C64357" s="188"/>
      <c r="D64357" s="189"/>
    </row>
    <row r="64358" spans="1:4">
      <c r="A64358" s="188"/>
      <c r="B64358" s="188"/>
      <c r="C64358" s="188"/>
      <c r="D64358" s="189"/>
    </row>
    <row r="64359" spans="1:4">
      <c r="A64359" s="188"/>
      <c r="B64359" s="188"/>
      <c r="C64359" s="188"/>
      <c r="D64359" s="189"/>
    </row>
    <row r="64360" spans="1:4">
      <c r="A64360" s="188"/>
      <c r="B64360" s="188"/>
      <c r="C64360" s="188"/>
      <c r="D64360" s="189"/>
    </row>
    <row r="64361" spans="1:4">
      <c r="A64361" s="188"/>
      <c r="B64361" s="188"/>
      <c r="C64361" s="188"/>
      <c r="D64361" s="189"/>
    </row>
    <row r="64362" spans="1:4">
      <c r="A64362" s="188"/>
      <c r="B64362" s="188"/>
      <c r="C64362" s="188"/>
      <c r="D64362" s="189"/>
    </row>
    <row r="64363" spans="1:4">
      <c r="A64363" s="188"/>
      <c r="B64363" s="188"/>
      <c r="C64363" s="188"/>
      <c r="D64363" s="189"/>
    </row>
    <row r="64364" spans="1:4">
      <c r="A64364" s="188"/>
      <c r="B64364" s="188"/>
      <c r="C64364" s="188"/>
      <c r="D64364" s="189"/>
    </row>
    <row r="64365" spans="1:4">
      <c r="A64365" s="188"/>
      <c r="B64365" s="188"/>
      <c r="C64365" s="188"/>
      <c r="D64365" s="189"/>
    </row>
    <row r="64366" spans="1:4">
      <c r="A64366" s="188"/>
      <c r="B64366" s="188"/>
      <c r="C64366" s="188"/>
      <c r="D64366" s="189"/>
    </row>
    <row r="64367" spans="1:4">
      <c r="A64367" s="188"/>
      <c r="B64367" s="188"/>
      <c r="C64367" s="188"/>
      <c r="D64367" s="189"/>
    </row>
    <row r="64368" spans="1:4">
      <c r="A64368" s="188"/>
      <c r="B64368" s="188"/>
      <c r="C64368" s="188"/>
      <c r="D64368" s="189"/>
    </row>
    <row r="64369" spans="1:4">
      <c r="A64369" s="188"/>
      <c r="B64369" s="188"/>
      <c r="C64369" s="188"/>
      <c r="D64369" s="189"/>
    </row>
    <row r="64370" spans="1:4">
      <c r="A64370" s="188"/>
      <c r="B64370" s="188"/>
      <c r="C64370" s="188"/>
      <c r="D64370" s="189"/>
    </row>
    <row r="64371" spans="1:4">
      <c r="A64371" s="188"/>
      <c r="B64371" s="188"/>
      <c r="C64371" s="188"/>
      <c r="D64371" s="189"/>
    </row>
    <row r="64372" spans="1:4">
      <c r="A64372" s="188"/>
      <c r="B64372" s="188"/>
      <c r="C64372" s="188"/>
      <c r="D64372" s="189"/>
    </row>
    <row r="64373" spans="1:4">
      <c r="A64373" s="188"/>
      <c r="B64373" s="188"/>
      <c r="C64373" s="188"/>
      <c r="D64373" s="189"/>
    </row>
    <row r="64374" spans="1:4">
      <c r="A64374" s="188"/>
      <c r="B64374" s="188"/>
      <c r="C64374" s="188"/>
      <c r="D64374" s="189"/>
    </row>
    <row r="64375" spans="1:4">
      <c r="A64375" s="188"/>
      <c r="B64375" s="188"/>
      <c r="C64375" s="188"/>
      <c r="D64375" s="189"/>
    </row>
    <row r="64376" spans="1:4">
      <c r="A64376" s="188"/>
      <c r="B64376" s="188"/>
      <c r="C64376" s="188"/>
      <c r="D64376" s="189"/>
    </row>
    <row r="64377" spans="1:4">
      <c r="A64377" s="188"/>
      <c r="B64377" s="188"/>
      <c r="C64377" s="188"/>
      <c r="D64377" s="189"/>
    </row>
    <row r="64378" spans="1:4">
      <c r="A64378" s="188"/>
      <c r="B64378" s="188"/>
      <c r="C64378" s="188"/>
      <c r="D64378" s="189"/>
    </row>
    <row r="64379" spans="1:4">
      <c r="A64379" s="188"/>
      <c r="B64379" s="188"/>
      <c r="C64379" s="188"/>
      <c r="D64379" s="189"/>
    </row>
    <row r="64380" spans="1:4">
      <c r="A64380" s="188"/>
      <c r="B64380" s="188"/>
      <c r="C64380" s="188"/>
      <c r="D64380" s="189"/>
    </row>
    <row r="64381" spans="1:4">
      <c r="A64381" s="188"/>
      <c r="B64381" s="188"/>
      <c r="C64381" s="188"/>
      <c r="D64381" s="189"/>
    </row>
    <row r="64382" spans="1:4">
      <c r="A64382" s="188"/>
      <c r="B64382" s="188"/>
      <c r="C64382" s="188"/>
      <c r="D64382" s="189"/>
    </row>
    <row r="64383" spans="1:4">
      <c r="A64383" s="188"/>
      <c r="B64383" s="188"/>
      <c r="C64383" s="188"/>
      <c r="D64383" s="189"/>
    </row>
    <row r="64384" spans="1:4">
      <c r="A64384" s="188"/>
      <c r="B64384" s="188"/>
      <c r="C64384" s="188"/>
      <c r="D64384" s="189"/>
    </row>
    <row r="64385" spans="1:4">
      <c r="A64385" s="188"/>
      <c r="B64385" s="188"/>
      <c r="C64385" s="188"/>
      <c r="D64385" s="189"/>
    </row>
    <row r="64386" spans="1:4">
      <c r="A64386" s="188"/>
      <c r="B64386" s="188"/>
      <c r="C64386" s="188"/>
      <c r="D64386" s="189"/>
    </row>
    <row r="64387" spans="1:4">
      <c r="A64387" s="188"/>
      <c r="B64387" s="188"/>
      <c r="C64387" s="188"/>
      <c r="D64387" s="189"/>
    </row>
    <row r="64388" spans="1:4">
      <c r="A64388" s="188"/>
      <c r="B64388" s="188"/>
      <c r="C64388" s="188"/>
      <c r="D64388" s="189"/>
    </row>
    <row r="64389" spans="1:4">
      <c r="A64389" s="188"/>
      <c r="B64389" s="188"/>
      <c r="C64389" s="188"/>
      <c r="D64389" s="189"/>
    </row>
    <row r="64390" spans="1:4">
      <c r="A64390" s="188"/>
      <c r="B64390" s="188"/>
      <c r="C64390" s="188"/>
      <c r="D64390" s="189"/>
    </row>
    <row r="64391" spans="1:4">
      <c r="A64391" s="188"/>
      <c r="B64391" s="188"/>
      <c r="C64391" s="188"/>
      <c r="D64391" s="189"/>
    </row>
    <row r="64392" spans="1:4">
      <c r="A64392" s="188"/>
      <c r="B64392" s="188"/>
      <c r="C64392" s="188"/>
      <c r="D64392" s="189"/>
    </row>
    <row r="64393" spans="1:4">
      <c r="A64393" s="188"/>
      <c r="B64393" s="188"/>
      <c r="C64393" s="188"/>
      <c r="D64393" s="189"/>
    </row>
    <row r="64394" spans="1:4">
      <c r="A64394" s="188"/>
      <c r="B64394" s="188"/>
      <c r="C64394" s="188"/>
      <c r="D64394" s="189"/>
    </row>
    <row r="64395" spans="1:4">
      <c r="A64395" s="188"/>
      <c r="B64395" s="188"/>
      <c r="C64395" s="188"/>
      <c r="D64395" s="189"/>
    </row>
    <row r="64396" spans="1:4">
      <c r="A64396" s="188"/>
      <c r="B64396" s="188"/>
      <c r="C64396" s="188"/>
      <c r="D64396" s="189"/>
    </row>
    <row r="64397" spans="1:4">
      <c r="A64397" s="188"/>
      <c r="B64397" s="188"/>
      <c r="C64397" s="188"/>
      <c r="D64397" s="189"/>
    </row>
    <row r="64398" spans="1:4">
      <c r="A64398" s="188"/>
      <c r="B64398" s="188"/>
      <c r="C64398" s="188"/>
      <c r="D64398" s="189"/>
    </row>
    <row r="64399" spans="1:4">
      <c r="A64399" s="188"/>
      <c r="B64399" s="188"/>
      <c r="C64399" s="188"/>
      <c r="D64399" s="189"/>
    </row>
    <row r="64400" spans="1:4">
      <c r="A64400" s="188"/>
      <c r="B64400" s="188"/>
      <c r="C64400" s="188"/>
      <c r="D64400" s="189"/>
    </row>
    <row r="64401" spans="1:4">
      <c r="A64401" s="188"/>
      <c r="B64401" s="188"/>
      <c r="C64401" s="188"/>
      <c r="D64401" s="189"/>
    </row>
    <row r="64402" spans="1:4">
      <c r="A64402" s="188"/>
      <c r="B64402" s="188"/>
      <c r="C64402" s="188"/>
      <c r="D64402" s="189"/>
    </row>
    <row r="64403" spans="1:4">
      <c r="A64403" s="188"/>
      <c r="B64403" s="188"/>
      <c r="C64403" s="188"/>
      <c r="D64403" s="189"/>
    </row>
    <row r="64404" spans="1:4">
      <c r="A64404" s="188"/>
      <c r="B64404" s="188"/>
      <c r="C64404" s="188"/>
      <c r="D64404" s="189"/>
    </row>
    <row r="64405" spans="1:4">
      <c r="A64405" s="188"/>
      <c r="B64405" s="188"/>
      <c r="C64405" s="188"/>
      <c r="D64405" s="189"/>
    </row>
    <row r="64406" spans="1:4">
      <c r="A64406" s="188"/>
      <c r="B64406" s="188"/>
      <c r="C64406" s="188"/>
      <c r="D64406" s="189"/>
    </row>
    <row r="64407" spans="1:4">
      <c r="A64407" s="188"/>
      <c r="B64407" s="188"/>
      <c r="C64407" s="188"/>
      <c r="D64407" s="189"/>
    </row>
    <row r="64408" spans="1:4">
      <c r="A64408" s="188"/>
      <c r="B64408" s="188"/>
      <c r="C64408" s="188"/>
      <c r="D64408" s="189"/>
    </row>
    <row r="64409" spans="1:4">
      <c r="A64409" s="188"/>
      <c r="B64409" s="188"/>
      <c r="C64409" s="188"/>
      <c r="D64409" s="189"/>
    </row>
    <row r="64410" spans="1:4">
      <c r="A64410" s="188"/>
      <c r="B64410" s="188"/>
      <c r="C64410" s="188"/>
      <c r="D64410" s="189"/>
    </row>
    <row r="64411" spans="1:4">
      <c r="A64411" s="188"/>
      <c r="B64411" s="188"/>
      <c r="C64411" s="188"/>
      <c r="D64411" s="189"/>
    </row>
    <row r="64412" spans="1:4">
      <c r="A64412" s="188"/>
      <c r="B64412" s="188"/>
      <c r="C64412" s="188"/>
      <c r="D64412" s="189"/>
    </row>
    <row r="64413" spans="1:4">
      <c r="A64413" s="188"/>
      <c r="B64413" s="188"/>
      <c r="C64413" s="188"/>
      <c r="D64413" s="189"/>
    </row>
    <row r="64414" spans="1:4">
      <c r="A64414" s="188"/>
      <c r="B64414" s="188"/>
      <c r="C64414" s="188"/>
      <c r="D64414" s="189"/>
    </row>
    <row r="64415" spans="1:4">
      <c r="A64415" s="188"/>
      <c r="B64415" s="188"/>
      <c r="C64415" s="188"/>
      <c r="D64415" s="189"/>
    </row>
    <row r="64416" spans="1:4">
      <c r="A64416" s="188"/>
      <c r="B64416" s="188"/>
      <c r="C64416" s="188"/>
      <c r="D64416" s="189"/>
    </row>
    <row r="64417" spans="1:4">
      <c r="A64417" s="188"/>
      <c r="B64417" s="188"/>
      <c r="C64417" s="188"/>
      <c r="D64417" s="189"/>
    </row>
    <row r="64418" spans="1:4">
      <c r="A64418" s="188"/>
      <c r="B64418" s="188"/>
      <c r="C64418" s="188"/>
      <c r="D64418" s="189"/>
    </row>
    <row r="64419" spans="1:4">
      <c r="A64419" s="188"/>
      <c r="B64419" s="188"/>
      <c r="C64419" s="188"/>
      <c r="D64419" s="189"/>
    </row>
    <row r="64420" spans="1:4">
      <c r="A64420" s="188"/>
      <c r="B64420" s="188"/>
      <c r="C64420" s="188"/>
      <c r="D64420" s="189"/>
    </row>
    <row r="64421" spans="1:4">
      <c r="A64421" s="188"/>
      <c r="B64421" s="188"/>
      <c r="C64421" s="188"/>
      <c r="D64421" s="189"/>
    </row>
    <row r="64422" spans="1:4">
      <c r="A64422" s="188"/>
      <c r="B64422" s="188"/>
      <c r="C64422" s="188"/>
      <c r="D64422" s="189"/>
    </row>
    <row r="64423" spans="1:4">
      <c r="A64423" s="188"/>
      <c r="B64423" s="188"/>
      <c r="C64423" s="188"/>
      <c r="D64423" s="189"/>
    </row>
    <row r="64424" spans="1:4">
      <c r="A64424" s="188"/>
      <c r="B64424" s="188"/>
      <c r="C64424" s="188"/>
      <c r="D64424" s="189"/>
    </row>
    <row r="64425" spans="1:4">
      <c r="A64425" s="188"/>
      <c r="B64425" s="188"/>
      <c r="C64425" s="188"/>
      <c r="D64425" s="189"/>
    </row>
    <row r="64426" spans="1:4">
      <c r="A64426" s="188"/>
      <c r="B64426" s="188"/>
      <c r="C64426" s="188"/>
      <c r="D64426" s="189"/>
    </row>
    <row r="64427" spans="1:4">
      <c r="A64427" s="188"/>
      <c r="B64427" s="188"/>
      <c r="C64427" s="188"/>
      <c r="D64427" s="189"/>
    </row>
    <row r="64428" spans="1:4">
      <c r="A64428" s="188"/>
      <c r="B64428" s="188"/>
      <c r="C64428" s="188"/>
      <c r="D64428" s="189"/>
    </row>
    <row r="64429" spans="1:4">
      <c r="A64429" s="188"/>
      <c r="B64429" s="188"/>
      <c r="C64429" s="188"/>
      <c r="D64429" s="189"/>
    </row>
    <row r="64430" spans="1:4">
      <c r="A64430" s="188"/>
      <c r="B64430" s="188"/>
      <c r="C64430" s="188"/>
      <c r="D64430" s="189"/>
    </row>
    <row r="64431" spans="1:4">
      <c r="A64431" s="188"/>
      <c r="B64431" s="188"/>
      <c r="C64431" s="188"/>
      <c r="D64431" s="189"/>
    </row>
    <row r="64432" spans="1:4">
      <c r="A64432" s="188"/>
      <c r="B64432" s="188"/>
      <c r="C64432" s="188"/>
      <c r="D64432" s="189"/>
    </row>
    <row r="64433" spans="1:4">
      <c r="A64433" s="188"/>
      <c r="B64433" s="188"/>
      <c r="C64433" s="188"/>
      <c r="D64433" s="189"/>
    </row>
    <row r="64434" spans="1:4">
      <c r="A64434" s="188"/>
      <c r="B64434" s="188"/>
      <c r="C64434" s="188"/>
      <c r="D64434" s="189"/>
    </row>
    <row r="64435" spans="1:4">
      <c r="A64435" s="188"/>
      <c r="B64435" s="188"/>
      <c r="C64435" s="188"/>
      <c r="D64435" s="189"/>
    </row>
    <row r="64436" spans="1:4">
      <c r="A64436" s="188"/>
      <c r="B64436" s="188"/>
      <c r="C64436" s="188"/>
      <c r="D64436" s="189"/>
    </row>
    <row r="64437" spans="1:4">
      <c r="A64437" s="188"/>
      <c r="B64437" s="188"/>
      <c r="C64437" s="188"/>
      <c r="D64437" s="189"/>
    </row>
    <row r="64438" spans="1:4">
      <c r="A64438" s="188"/>
      <c r="B64438" s="188"/>
      <c r="C64438" s="188"/>
      <c r="D64438" s="189"/>
    </row>
    <row r="64439" spans="1:4">
      <c r="A64439" s="188"/>
      <c r="B64439" s="188"/>
      <c r="C64439" s="188"/>
      <c r="D64439" s="189"/>
    </row>
    <row r="64440" spans="1:4">
      <c r="A64440" s="188"/>
      <c r="B64440" s="188"/>
      <c r="C64440" s="188"/>
      <c r="D64440" s="189"/>
    </row>
    <row r="64441" spans="1:4">
      <c r="A64441" s="188"/>
      <c r="B64441" s="188"/>
      <c r="C64441" s="188"/>
      <c r="D64441" s="189"/>
    </row>
    <row r="64442" spans="1:4">
      <c r="A64442" s="188"/>
      <c r="B64442" s="188"/>
      <c r="C64442" s="188"/>
      <c r="D64442" s="189"/>
    </row>
    <row r="64443" spans="1:4">
      <c r="A64443" s="188"/>
      <c r="B64443" s="188"/>
      <c r="C64443" s="188"/>
      <c r="D64443" s="189"/>
    </row>
    <row r="64444" spans="1:4">
      <c r="A64444" s="188"/>
      <c r="B64444" s="188"/>
      <c r="C64444" s="188"/>
      <c r="D64444" s="189"/>
    </row>
    <row r="64445" spans="1:4">
      <c r="A64445" s="188"/>
      <c r="B64445" s="188"/>
      <c r="C64445" s="188"/>
      <c r="D64445" s="189"/>
    </row>
    <row r="64446" spans="1:4">
      <c r="A64446" s="188"/>
      <c r="B64446" s="188"/>
      <c r="C64446" s="188"/>
      <c r="D64446" s="189"/>
    </row>
    <row r="64447" spans="1:4">
      <c r="A64447" s="188"/>
      <c r="B64447" s="188"/>
      <c r="C64447" s="188"/>
      <c r="D64447" s="189"/>
    </row>
    <row r="64448" spans="1:4">
      <c r="A64448" s="188"/>
      <c r="B64448" s="188"/>
      <c r="C64448" s="188"/>
      <c r="D64448" s="189"/>
    </row>
    <row r="64449" spans="1:4">
      <c r="A64449" s="188"/>
      <c r="B64449" s="188"/>
      <c r="C64449" s="188"/>
      <c r="D64449" s="189"/>
    </row>
    <row r="64450" spans="1:4">
      <c r="A64450" s="188"/>
      <c r="B64450" s="188"/>
      <c r="C64450" s="188"/>
      <c r="D64450" s="189"/>
    </row>
    <row r="64451" spans="1:4">
      <c r="A64451" s="188"/>
      <c r="B64451" s="188"/>
      <c r="C64451" s="188"/>
      <c r="D64451" s="189"/>
    </row>
    <row r="64452" spans="1:4">
      <c r="A64452" s="188"/>
      <c r="B64452" s="188"/>
      <c r="C64452" s="188"/>
      <c r="D64452" s="189"/>
    </row>
    <row r="64453" spans="1:4">
      <c r="A64453" s="188"/>
      <c r="B64453" s="188"/>
      <c r="C64453" s="188"/>
      <c r="D64453" s="189"/>
    </row>
    <row r="64454" spans="1:4">
      <c r="A64454" s="188"/>
      <c r="B64454" s="188"/>
      <c r="C64454" s="188"/>
      <c r="D64454" s="189"/>
    </row>
    <row r="64455" spans="1:4">
      <c r="A64455" s="188"/>
      <c r="B64455" s="188"/>
      <c r="C64455" s="188"/>
      <c r="D64455" s="189"/>
    </row>
    <row r="64456" spans="1:4">
      <c r="A64456" s="188"/>
      <c r="B64456" s="188"/>
      <c r="C64456" s="188"/>
      <c r="D64456" s="189"/>
    </row>
    <row r="64457" spans="1:4">
      <c r="A64457" s="188"/>
      <c r="B64457" s="188"/>
      <c r="C64457" s="188"/>
      <c r="D64457" s="189"/>
    </row>
    <row r="64458" spans="1:4">
      <c r="A64458" s="188"/>
      <c r="B64458" s="188"/>
      <c r="C64458" s="188"/>
      <c r="D64458" s="189"/>
    </row>
    <row r="64459" spans="1:4">
      <c r="A64459" s="188"/>
      <c r="B64459" s="188"/>
      <c r="C64459" s="188"/>
      <c r="D64459" s="189"/>
    </row>
    <row r="64460" spans="1:4">
      <c r="A64460" s="188"/>
      <c r="B64460" s="188"/>
      <c r="C64460" s="188"/>
      <c r="D64460" s="189"/>
    </row>
    <row r="64461" spans="1:4">
      <c r="A64461" s="188"/>
      <c r="B64461" s="188"/>
      <c r="C64461" s="188"/>
      <c r="D64461" s="189"/>
    </row>
    <row r="64462" spans="1:4">
      <c r="A64462" s="188"/>
      <c r="B64462" s="188"/>
      <c r="C64462" s="188"/>
      <c r="D64462" s="189"/>
    </row>
    <row r="64463" spans="1:4">
      <c r="A64463" s="188"/>
      <c r="B64463" s="188"/>
      <c r="C64463" s="188"/>
      <c r="D64463" s="189"/>
    </row>
    <row r="64464" spans="1:4">
      <c r="A64464" s="188"/>
      <c r="B64464" s="188"/>
      <c r="C64464" s="188"/>
      <c r="D64464" s="189"/>
    </row>
    <row r="64465" spans="1:4">
      <c r="A64465" s="188"/>
      <c r="B64465" s="188"/>
      <c r="C64465" s="188"/>
      <c r="D64465" s="189"/>
    </row>
    <row r="64466" spans="1:4">
      <c r="A64466" s="188"/>
      <c r="B64466" s="188"/>
      <c r="C64466" s="188"/>
      <c r="D64466" s="189"/>
    </row>
    <row r="64467" spans="1:4">
      <c r="A64467" s="188"/>
      <c r="B64467" s="188"/>
      <c r="C64467" s="188"/>
      <c r="D64467" s="189"/>
    </row>
    <row r="64468" spans="1:4">
      <c r="A64468" s="188"/>
      <c r="B64468" s="188"/>
      <c r="C64468" s="188"/>
      <c r="D64468" s="189"/>
    </row>
    <row r="64469" spans="1:4">
      <c r="A64469" s="188"/>
      <c r="B64469" s="188"/>
      <c r="C64469" s="188"/>
      <c r="D64469" s="189"/>
    </row>
    <row r="64470" spans="1:4">
      <c r="A64470" s="188"/>
      <c r="B64470" s="188"/>
      <c r="C64470" s="188"/>
      <c r="D64470" s="189"/>
    </row>
    <row r="64471" spans="1:4">
      <c r="A64471" s="188"/>
      <c r="B64471" s="188"/>
      <c r="C64471" s="188"/>
      <c r="D64471" s="189"/>
    </row>
    <row r="64472" spans="1:4">
      <c r="A64472" s="188"/>
      <c r="B64472" s="188"/>
      <c r="C64472" s="188"/>
      <c r="D64472" s="189"/>
    </row>
    <row r="64473" spans="1:4">
      <c r="A64473" s="188"/>
      <c r="B64473" s="188"/>
      <c r="C64473" s="188"/>
      <c r="D64473" s="189"/>
    </row>
    <row r="64474" spans="1:4">
      <c r="A64474" s="188"/>
      <c r="B64474" s="188"/>
      <c r="C64474" s="188"/>
      <c r="D64474" s="189"/>
    </row>
    <row r="64475" spans="1:4">
      <c r="A64475" s="188"/>
      <c r="B64475" s="188"/>
      <c r="C64475" s="188"/>
      <c r="D64475" s="189"/>
    </row>
    <row r="64476" spans="1:4">
      <c r="A64476" s="188"/>
      <c r="B64476" s="188"/>
      <c r="C64476" s="188"/>
      <c r="D64476" s="189"/>
    </row>
    <row r="64477" spans="1:4">
      <c r="A64477" s="188"/>
      <c r="B64477" s="188"/>
      <c r="C64477" s="188"/>
      <c r="D64477" s="189"/>
    </row>
    <row r="64478" spans="1:4">
      <c r="A64478" s="188"/>
      <c r="B64478" s="188"/>
      <c r="C64478" s="188"/>
      <c r="D64478" s="189"/>
    </row>
    <row r="64479" spans="1:4">
      <c r="A64479" s="188"/>
      <c r="B64479" s="188"/>
      <c r="C64479" s="188"/>
      <c r="D64479" s="189"/>
    </row>
    <row r="64480" spans="1:4">
      <c r="A64480" s="188"/>
      <c r="B64480" s="188"/>
      <c r="C64480" s="188"/>
      <c r="D64480" s="189"/>
    </row>
    <row r="64481" spans="1:4">
      <c r="A64481" s="188"/>
      <c r="B64481" s="188"/>
      <c r="C64481" s="188"/>
      <c r="D64481" s="189"/>
    </row>
    <row r="64482" spans="1:4">
      <c r="A64482" s="188"/>
      <c r="B64482" s="188"/>
      <c r="C64482" s="188"/>
      <c r="D64482" s="189"/>
    </row>
    <row r="64483" spans="1:4">
      <c r="A64483" s="188"/>
      <c r="B64483" s="188"/>
      <c r="C64483" s="188"/>
      <c r="D64483" s="189"/>
    </row>
    <row r="64484" spans="1:4">
      <c r="A64484" s="188"/>
      <c r="B64484" s="188"/>
      <c r="C64484" s="188"/>
      <c r="D64484" s="189"/>
    </row>
    <row r="64485" spans="1:4">
      <c r="A64485" s="188"/>
      <c r="B64485" s="188"/>
      <c r="C64485" s="188"/>
      <c r="D64485" s="189"/>
    </row>
    <row r="64486" spans="1:4">
      <c r="A64486" s="188"/>
      <c r="B64486" s="188"/>
      <c r="C64486" s="188"/>
      <c r="D64486" s="189"/>
    </row>
    <row r="64487" spans="1:4">
      <c r="A64487" s="188"/>
      <c r="B64487" s="188"/>
      <c r="C64487" s="188"/>
      <c r="D64487" s="189"/>
    </row>
    <row r="64488" spans="1:4">
      <c r="A64488" s="188"/>
      <c r="B64488" s="188"/>
      <c r="C64488" s="188"/>
      <c r="D64488" s="189"/>
    </row>
    <row r="64489" spans="1:4">
      <c r="A64489" s="188"/>
      <c r="B64489" s="188"/>
      <c r="C64489" s="188"/>
      <c r="D64489" s="189"/>
    </row>
    <row r="64490" spans="1:4">
      <c r="A64490" s="188"/>
      <c r="B64490" s="188"/>
      <c r="C64490" s="188"/>
      <c r="D64490" s="189"/>
    </row>
    <row r="64491" spans="1:4">
      <c r="A64491" s="188"/>
      <c r="B64491" s="188"/>
      <c r="C64491" s="188"/>
      <c r="D64491" s="189"/>
    </row>
    <row r="64492" spans="1:4">
      <c r="A64492" s="188"/>
      <c r="B64492" s="188"/>
      <c r="C64492" s="188"/>
      <c r="D64492" s="189"/>
    </row>
    <row r="64493" spans="1:4">
      <c r="A64493" s="188"/>
      <c r="B64493" s="188"/>
      <c r="C64493" s="188"/>
      <c r="D64493" s="189"/>
    </row>
    <row r="64494" spans="1:4">
      <c r="A64494" s="188"/>
      <c r="B64494" s="188"/>
      <c r="C64494" s="188"/>
      <c r="D64494" s="189"/>
    </row>
    <row r="64495" spans="1:4">
      <c r="A64495" s="188"/>
      <c r="B64495" s="188"/>
      <c r="C64495" s="188"/>
      <c r="D64495" s="189"/>
    </row>
    <row r="64496" spans="1:4">
      <c r="A64496" s="188"/>
      <c r="B64496" s="188"/>
      <c r="C64496" s="188"/>
      <c r="D64496" s="189"/>
    </row>
    <row r="64497" spans="1:4">
      <c r="A64497" s="188"/>
      <c r="B64497" s="188"/>
      <c r="C64497" s="188"/>
      <c r="D64497" s="189"/>
    </row>
    <row r="64498" spans="1:4">
      <c r="A64498" s="188"/>
      <c r="B64498" s="188"/>
      <c r="C64498" s="188"/>
      <c r="D64498" s="189"/>
    </row>
    <row r="64499" spans="1:4">
      <c r="A64499" s="188"/>
      <c r="B64499" s="188"/>
      <c r="C64499" s="188"/>
      <c r="D64499" s="189"/>
    </row>
    <row r="64500" spans="1:4">
      <c r="A64500" s="188"/>
      <c r="B64500" s="188"/>
      <c r="C64500" s="188"/>
      <c r="D64500" s="189"/>
    </row>
    <row r="64501" spans="1:4">
      <c r="A64501" s="188"/>
      <c r="B64501" s="188"/>
      <c r="C64501" s="188"/>
      <c r="D64501" s="189"/>
    </row>
    <row r="64502" spans="1:4">
      <c r="A64502" s="188"/>
      <c r="B64502" s="188"/>
      <c r="C64502" s="188"/>
      <c r="D64502" s="189"/>
    </row>
    <row r="64503" spans="1:4">
      <c r="A64503" s="188"/>
      <c r="B64503" s="188"/>
      <c r="C64503" s="188"/>
      <c r="D64503" s="189"/>
    </row>
    <row r="64504" spans="1:4">
      <c r="A64504" s="188"/>
      <c r="B64504" s="188"/>
      <c r="C64504" s="188"/>
      <c r="D64504" s="189"/>
    </row>
    <row r="64505" spans="1:4">
      <c r="A64505" s="188"/>
      <c r="B64505" s="188"/>
      <c r="C64505" s="188"/>
      <c r="D64505" s="189"/>
    </row>
    <row r="64506" spans="1:4">
      <c r="A64506" s="188"/>
      <c r="B64506" s="188"/>
      <c r="C64506" s="188"/>
      <c r="D64506" s="189"/>
    </row>
    <row r="64507" spans="1:4">
      <c r="A64507" s="188"/>
      <c r="B64507" s="188"/>
      <c r="C64507" s="188"/>
      <c r="D64507" s="189"/>
    </row>
    <row r="64508" spans="1:4">
      <c r="A64508" s="188"/>
      <c r="B64508" s="188"/>
      <c r="C64508" s="188"/>
      <c r="D64508" s="189"/>
    </row>
    <row r="64509" spans="1:4">
      <c r="A64509" s="188"/>
      <c r="B64509" s="188"/>
      <c r="C64509" s="188"/>
      <c r="D64509" s="189"/>
    </row>
    <row r="64510" spans="1:4">
      <c r="A64510" s="188"/>
      <c r="B64510" s="188"/>
      <c r="C64510" s="188"/>
      <c r="D64510" s="189"/>
    </row>
    <row r="64511" spans="1:4">
      <c r="A64511" s="188"/>
      <c r="B64511" s="188"/>
      <c r="C64511" s="188"/>
      <c r="D64511" s="189"/>
    </row>
    <row r="64512" spans="1:4">
      <c r="A64512" s="188"/>
      <c r="B64512" s="188"/>
      <c r="C64512" s="188"/>
      <c r="D64512" s="189"/>
    </row>
    <row r="64513" spans="1:4">
      <c r="A64513" s="188"/>
      <c r="B64513" s="188"/>
      <c r="C64513" s="188"/>
      <c r="D64513" s="189"/>
    </row>
    <row r="64514" spans="1:4">
      <c r="A64514" s="188"/>
      <c r="B64514" s="188"/>
      <c r="C64514" s="188"/>
      <c r="D64514" s="189"/>
    </row>
    <row r="64515" spans="1:4">
      <c r="A64515" s="188"/>
      <c r="B64515" s="188"/>
      <c r="C64515" s="188"/>
      <c r="D64515" s="189"/>
    </row>
    <row r="64516" spans="1:4">
      <c r="A64516" s="188"/>
      <c r="B64516" s="188"/>
      <c r="C64516" s="188"/>
      <c r="D64516" s="189"/>
    </row>
    <row r="64517" spans="1:4">
      <c r="A64517" s="188"/>
      <c r="B64517" s="188"/>
      <c r="C64517" s="188"/>
      <c r="D64517" s="189"/>
    </row>
    <row r="64518" spans="1:4">
      <c r="A64518" s="188"/>
      <c r="B64518" s="188"/>
      <c r="C64518" s="188"/>
      <c r="D64518" s="189"/>
    </row>
    <row r="64519" spans="1:4">
      <c r="A64519" s="188"/>
      <c r="B64519" s="188"/>
      <c r="C64519" s="188"/>
      <c r="D64519" s="189"/>
    </row>
    <row r="64520" spans="1:4">
      <c r="A64520" s="188"/>
      <c r="B64520" s="188"/>
      <c r="C64520" s="188"/>
      <c r="D64520" s="189"/>
    </row>
    <row r="64521" spans="1:4">
      <c r="A64521" s="188"/>
      <c r="B64521" s="188"/>
      <c r="C64521" s="188"/>
      <c r="D64521" s="189"/>
    </row>
    <row r="64522" spans="1:4">
      <c r="A64522" s="188"/>
      <c r="B64522" s="188"/>
      <c r="C64522" s="188"/>
      <c r="D64522" s="189"/>
    </row>
    <row r="64523" spans="1:4">
      <c r="A64523" s="188"/>
      <c r="B64523" s="188"/>
      <c r="C64523" s="188"/>
      <c r="D64523" s="189"/>
    </row>
    <row r="64524" spans="1:4">
      <c r="A64524" s="188"/>
      <c r="B64524" s="188"/>
      <c r="C64524" s="188"/>
      <c r="D64524" s="189"/>
    </row>
    <row r="64525" spans="1:4">
      <c r="A64525" s="188"/>
      <c r="B64525" s="188"/>
      <c r="C64525" s="188"/>
      <c r="D64525" s="189"/>
    </row>
    <row r="64526" spans="1:4">
      <c r="A64526" s="188"/>
      <c r="B64526" s="188"/>
      <c r="C64526" s="188"/>
      <c r="D64526" s="189"/>
    </row>
    <row r="64527" spans="1:4">
      <c r="A64527" s="188"/>
      <c r="B64527" s="188"/>
      <c r="C64527" s="188"/>
      <c r="D64527" s="189"/>
    </row>
    <row r="64528" spans="1:4">
      <c r="A64528" s="188"/>
      <c r="B64528" s="188"/>
      <c r="C64528" s="188"/>
      <c r="D64528" s="189"/>
    </row>
    <row r="64529" spans="1:4">
      <c r="A64529" s="188"/>
      <c r="B64529" s="188"/>
      <c r="C64529" s="188"/>
      <c r="D64529" s="189"/>
    </row>
    <row r="64530" spans="1:4">
      <c r="A64530" s="188"/>
      <c r="B64530" s="188"/>
      <c r="C64530" s="188"/>
      <c r="D64530" s="189"/>
    </row>
    <row r="64531" spans="1:4">
      <c r="A64531" s="188"/>
      <c r="B64531" s="188"/>
      <c r="C64531" s="188"/>
      <c r="D64531" s="189"/>
    </row>
    <row r="64532" spans="1:4">
      <c r="A64532" s="188"/>
      <c r="B64532" s="188"/>
      <c r="C64532" s="188"/>
      <c r="D64532" s="189"/>
    </row>
    <row r="64533" spans="1:4">
      <c r="A64533" s="188"/>
      <c r="B64533" s="188"/>
      <c r="C64533" s="188"/>
      <c r="D64533" s="189"/>
    </row>
    <row r="64534" spans="1:4">
      <c r="A64534" s="188"/>
      <c r="B64534" s="188"/>
      <c r="C64534" s="188"/>
      <c r="D64534" s="189"/>
    </row>
    <row r="64535" spans="1:4">
      <c r="A64535" s="188"/>
      <c r="B64535" s="188"/>
      <c r="C64535" s="188"/>
      <c r="D64535" s="189"/>
    </row>
    <row r="64536" spans="1:4">
      <c r="A64536" s="188"/>
      <c r="B64536" s="188"/>
      <c r="C64536" s="188"/>
      <c r="D64536" s="189"/>
    </row>
    <row r="64537" spans="1:4">
      <c r="A64537" s="188"/>
      <c r="B64537" s="188"/>
      <c r="C64537" s="188"/>
      <c r="D64537" s="189"/>
    </row>
    <row r="64538" spans="1:4">
      <c r="A64538" s="188"/>
      <c r="B64538" s="188"/>
      <c r="C64538" s="188"/>
      <c r="D64538" s="189"/>
    </row>
    <row r="64539" spans="1:4">
      <c r="A64539" s="188"/>
      <c r="B64539" s="188"/>
      <c r="C64539" s="188"/>
      <c r="D64539" s="189"/>
    </row>
    <row r="64540" spans="1:4">
      <c r="A64540" s="188"/>
      <c r="B64540" s="188"/>
      <c r="C64540" s="188"/>
      <c r="D64540" s="189"/>
    </row>
    <row r="64541" spans="1:4">
      <c r="A64541" s="188"/>
      <c r="B64541" s="188"/>
      <c r="C64541" s="188"/>
      <c r="D64541" s="189"/>
    </row>
    <row r="64542" spans="1:4">
      <c r="A64542" s="188"/>
      <c r="B64542" s="188"/>
      <c r="C64542" s="188"/>
      <c r="D64542" s="189"/>
    </row>
    <row r="64543" spans="1:4">
      <c r="A64543" s="188"/>
      <c r="B64543" s="188"/>
      <c r="C64543" s="188"/>
      <c r="D64543" s="189"/>
    </row>
    <row r="64544" spans="1:4">
      <c r="A64544" s="188"/>
      <c r="B64544" s="188"/>
      <c r="C64544" s="188"/>
      <c r="D64544" s="189"/>
    </row>
    <row r="64545" spans="1:4">
      <c r="A64545" s="188"/>
      <c r="B64545" s="188"/>
      <c r="C64545" s="188"/>
      <c r="D64545" s="189"/>
    </row>
    <row r="64546" spans="1:4">
      <c r="A64546" s="188"/>
      <c r="B64546" s="188"/>
      <c r="C64546" s="188"/>
      <c r="D64546" s="189"/>
    </row>
    <row r="64547" spans="1:4">
      <c r="A64547" s="188"/>
      <c r="B64547" s="188"/>
      <c r="C64547" s="188"/>
      <c r="D64547" s="189"/>
    </row>
    <row r="64548" spans="1:4">
      <c r="A64548" s="188"/>
      <c r="B64548" s="188"/>
      <c r="C64548" s="188"/>
      <c r="D64548" s="189"/>
    </row>
    <row r="64549" spans="1:4">
      <c r="A64549" s="188"/>
      <c r="B64549" s="188"/>
      <c r="C64549" s="188"/>
      <c r="D64549" s="189"/>
    </row>
    <row r="64550" spans="1:4">
      <c r="A64550" s="188"/>
      <c r="B64550" s="188"/>
      <c r="C64550" s="188"/>
      <c r="D64550" s="189"/>
    </row>
    <row r="64551" spans="1:4">
      <c r="A64551" s="188"/>
      <c r="B64551" s="188"/>
      <c r="C64551" s="188"/>
      <c r="D64551" s="189"/>
    </row>
    <row r="64552" spans="1:4">
      <c r="A64552" s="188"/>
      <c r="B64552" s="188"/>
      <c r="C64552" s="188"/>
      <c r="D64552" s="189"/>
    </row>
    <row r="64553" spans="1:4">
      <c r="A64553" s="188"/>
      <c r="B64553" s="188"/>
      <c r="C64553" s="188"/>
      <c r="D64553" s="189"/>
    </row>
    <row r="64554" spans="1:4">
      <c r="A64554" s="188"/>
      <c r="B64554" s="188"/>
      <c r="C64554" s="188"/>
      <c r="D64554" s="189"/>
    </row>
    <row r="64555" spans="1:4">
      <c r="A64555" s="188"/>
      <c r="B64555" s="188"/>
      <c r="C64555" s="188"/>
      <c r="D64555" s="189"/>
    </row>
    <row r="64556" spans="1:4">
      <c r="A64556" s="188"/>
      <c r="B64556" s="188"/>
      <c r="C64556" s="188"/>
      <c r="D64556" s="189"/>
    </row>
    <row r="64557" spans="1:4">
      <c r="A64557" s="188"/>
      <c r="B64557" s="188"/>
      <c r="C64557" s="188"/>
      <c r="D64557" s="189"/>
    </row>
    <row r="64558" spans="1:4">
      <c r="A64558" s="188"/>
      <c r="B64558" s="188"/>
      <c r="C64558" s="188"/>
      <c r="D64558" s="189"/>
    </row>
    <row r="64559" spans="1:4">
      <c r="A64559" s="188"/>
      <c r="B64559" s="188"/>
      <c r="C64559" s="188"/>
      <c r="D64559" s="189"/>
    </row>
    <row r="64560" spans="1:4">
      <c r="A64560" s="188"/>
      <c r="B64560" s="188"/>
      <c r="C64560" s="188"/>
      <c r="D64560" s="189"/>
    </row>
    <row r="64561" spans="1:4">
      <c r="A64561" s="188"/>
      <c r="B64561" s="188"/>
      <c r="C64561" s="188"/>
      <c r="D64561" s="189"/>
    </row>
    <row r="64562" spans="1:4">
      <c r="A64562" s="188"/>
      <c r="B64562" s="188"/>
      <c r="C64562" s="188"/>
      <c r="D64562" s="189"/>
    </row>
    <row r="64563" spans="1:4">
      <c r="A64563" s="188"/>
      <c r="B64563" s="188"/>
      <c r="C64563" s="188"/>
      <c r="D64563" s="189"/>
    </row>
    <row r="64564" spans="1:4">
      <c r="A64564" s="188"/>
      <c r="B64564" s="188"/>
      <c r="C64564" s="188"/>
      <c r="D64564" s="189"/>
    </row>
    <row r="64565" spans="1:4">
      <c r="A64565" s="188"/>
      <c r="B64565" s="188"/>
      <c r="C64565" s="188"/>
      <c r="D64565" s="189"/>
    </row>
    <row r="64566" spans="1:4">
      <c r="A64566" s="188"/>
      <c r="B64566" s="188"/>
      <c r="C64566" s="188"/>
      <c r="D64566" s="189"/>
    </row>
    <row r="64567" spans="1:4">
      <c r="A64567" s="188"/>
      <c r="B64567" s="188"/>
      <c r="C64567" s="188"/>
      <c r="D64567" s="189"/>
    </row>
    <row r="64568" spans="1:4">
      <c r="A64568" s="188"/>
      <c r="B64568" s="188"/>
      <c r="C64568" s="188"/>
      <c r="D64568" s="189"/>
    </row>
    <row r="64569" spans="1:4">
      <c r="A64569" s="188"/>
      <c r="B64569" s="188"/>
      <c r="C64569" s="188"/>
      <c r="D64569" s="189"/>
    </row>
    <row r="64570" spans="1:4">
      <c r="A64570" s="188"/>
      <c r="B64570" s="188"/>
      <c r="C64570" s="188"/>
      <c r="D64570" s="189"/>
    </row>
    <row r="64571" spans="1:4">
      <c r="A64571" s="188"/>
      <c r="B64571" s="188"/>
      <c r="C64571" s="188"/>
      <c r="D64571" s="189"/>
    </row>
    <row r="64572" spans="1:4">
      <c r="A64572" s="188"/>
      <c r="B64572" s="188"/>
      <c r="C64572" s="188"/>
      <c r="D64572" s="189"/>
    </row>
    <row r="64573" spans="1:4">
      <c r="A64573" s="188"/>
      <c r="B64573" s="188"/>
      <c r="C64573" s="188"/>
      <c r="D64573" s="189"/>
    </row>
    <row r="64574" spans="1:4">
      <c r="A64574" s="188"/>
      <c r="B64574" s="188"/>
      <c r="C64574" s="188"/>
      <c r="D64574" s="189"/>
    </row>
    <row r="64575" spans="1:4">
      <c r="A64575" s="188"/>
      <c r="B64575" s="188"/>
      <c r="C64575" s="188"/>
      <c r="D64575" s="189"/>
    </row>
    <row r="64576" spans="1:4">
      <c r="A64576" s="188"/>
      <c r="B64576" s="188"/>
      <c r="C64576" s="188"/>
      <c r="D64576" s="189"/>
    </row>
    <row r="64577" spans="1:4">
      <c r="A64577" s="188"/>
      <c r="B64577" s="188"/>
      <c r="C64577" s="188"/>
      <c r="D64577" s="189"/>
    </row>
    <row r="64578" spans="1:4">
      <c r="A64578" s="188"/>
      <c r="B64578" s="188"/>
      <c r="C64578" s="188"/>
      <c r="D64578" s="189"/>
    </row>
    <row r="64579" spans="1:4">
      <c r="A64579" s="188"/>
      <c r="B64579" s="188"/>
      <c r="C64579" s="188"/>
      <c r="D64579" s="189"/>
    </row>
    <row r="64580" spans="1:4">
      <c r="A64580" s="188"/>
      <c r="B64580" s="188"/>
      <c r="C64580" s="188"/>
      <c r="D64580" s="189"/>
    </row>
    <row r="64581" spans="1:4">
      <c r="A64581" s="188"/>
      <c r="B64581" s="188"/>
      <c r="C64581" s="188"/>
      <c r="D64581" s="189"/>
    </row>
    <row r="64582" spans="1:4">
      <c r="A64582" s="188"/>
      <c r="B64582" s="188"/>
      <c r="C64582" s="188"/>
      <c r="D64582" s="189"/>
    </row>
    <row r="64583" spans="1:4">
      <c r="A64583" s="188"/>
      <c r="B64583" s="188"/>
      <c r="C64583" s="188"/>
      <c r="D64583" s="189"/>
    </row>
    <row r="64584" spans="1:4">
      <c r="A64584" s="188"/>
      <c r="B64584" s="188"/>
      <c r="C64584" s="188"/>
      <c r="D64584" s="189"/>
    </row>
    <row r="64585" spans="1:4">
      <c r="A64585" s="188"/>
      <c r="B64585" s="188"/>
      <c r="C64585" s="188"/>
      <c r="D64585" s="189"/>
    </row>
    <row r="64586" spans="1:4">
      <c r="A64586" s="188"/>
      <c r="B64586" s="188"/>
      <c r="C64586" s="188"/>
      <c r="D64586" s="189"/>
    </row>
    <row r="64587" spans="1:4">
      <c r="A64587" s="188"/>
      <c r="B64587" s="188"/>
      <c r="C64587" s="188"/>
      <c r="D64587" s="189"/>
    </row>
    <row r="64588" spans="1:4">
      <c r="A64588" s="188"/>
      <c r="B64588" s="188"/>
      <c r="C64588" s="188"/>
      <c r="D64588" s="189"/>
    </row>
    <row r="64589" spans="1:4">
      <c r="A64589" s="188"/>
      <c r="B64589" s="188"/>
      <c r="C64589" s="188"/>
      <c r="D64589" s="189"/>
    </row>
    <row r="64590" spans="1:4">
      <c r="A64590" s="188"/>
      <c r="B64590" s="188"/>
      <c r="C64590" s="188"/>
      <c r="D64590" s="189"/>
    </row>
    <row r="64591" spans="1:4">
      <c r="A64591" s="188"/>
      <c r="B64591" s="188"/>
      <c r="C64591" s="188"/>
      <c r="D64591" s="189"/>
    </row>
    <row r="64592" spans="1:4">
      <c r="A64592" s="188"/>
      <c r="B64592" s="188"/>
      <c r="C64592" s="188"/>
      <c r="D64592" s="189"/>
    </row>
    <row r="64593" spans="1:4">
      <c r="A64593" s="188"/>
      <c r="B64593" s="188"/>
      <c r="C64593" s="188"/>
      <c r="D64593" s="189"/>
    </row>
    <row r="64594" spans="1:4">
      <c r="A64594" s="188"/>
      <c r="B64594" s="188"/>
      <c r="C64594" s="188"/>
      <c r="D64594" s="189"/>
    </row>
    <row r="64595" spans="1:4">
      <c r="A64595" s="188"/>
      <c r="B64595" s="188"/>
      <c r="C64595" s="188"/>
      <c r="D64595" s="189"/>
    </row>
    <row r="64596" spans="1:4">
      <c r="A64596" s="188"/>
      <c r="B64596" s="188"/>
      <c r="C64596" s="188"/>
      <c r="D64596" s="189"/>
    </row>
    <row r="64597" spans="1:4">
      <c r="A64597" s="188"/>
      <c r="B64597" s="188"/>
      <c r="C64597" s="188"/>
      <c r="D64597" s="189"/>
    </row>
    <row r="64598" spans="1:4">
      <c r="A64598" s="188"/>
      <c r="B64598" s="188"/>
      <c r="C64598" s="188"/>
      <c r="D64598" s="189"/>
    </row>
    <row r="64599" spans="1:4">
      <c r="A64599" s="188"/>
      <c r="B64599" s="188"/>
      <c r="C64599" s="188"/>
      <c r="D64599" s="189"/>
    </row>
    <row r="64600" spans="1:4">
      <c r="A64600" s="188"/>
      <c r="B64600" s="188"/>
      <c r="C64600" s="188"/>
      <c r="D64600" s="189"/>
    </row>
    <row r="64601" spans="1:4">
      <c r="A64601" s="188"/>
      <c r="B64601" s="188"/>
      <c r="C64601" s="188"/>
      <c r="D64601" s="189"/>
    </row>
    <row r="64602" spans="1:4">
      <c r="A64602" s="188"/>
      <c r="B64602" s="188"/>
      <c r="C64602" s="188"/>
      <c r="D64602" s="189"/>
    </row>
    <row r="64603" spans="1:4">
      <c r="A64603" s="188"/>
      <c r="B64603" s="188"/>
      <c r="C64603" s="188"/>
      <c r="D64603" s="189"/>
    </row>
    <row r="64604" spans="1:4">
      <c r="A64604" s="188"/>
      <c r="B64604" s="188"/>
      <c r="C64604" s="188"/>
      <c r="D64604" s="189"/>
    </row>
    <row r="64605" spans="1:4">
      <c r="A64605" s="188"/>
      <c r="B64605" s="188"/>
      <c r="C64605" s="188"/>
      <c r="D64605" s="189"/>
    </row>
    <row r="64606" spans="1:4">
      <c r="A64606" s="188"/>
      <c r="B64606" s="188"/>
      <c r="C64606" s="188"/>
      <c r="D64606" s="189"/>
    </row>
    <row r="64607" spans="1:4">
      <c r="A64607" s="188"/>
      <c r="B64607" s="188"/>
      <c r="C64607" s="188"/>
      <c r="D64607" s="189"/>
    </row>
    <row r="64608" spans="1:4">
      <c r="A64608" s="188"/>
      <c r="B64608" s="188"/>
      <c r="C64608" s="188"/>
      <c r="D64608" s="189"/>
    </row>
    <row r="64609" spans="1:4">
      <c r="A64609" s="188"/>
      <c r="B64609" s="188"/>
      <c r="C64609" s="188"/>
      <c r="D64609" s="189"/>
    </row>
    <row r="64610" spans="1:4">
      <c r="A64610" s="188"/>
      <c r="B64610" s="188"/>
      <c r="C64610" s="188"/>
      <c r="D64610" s="189"/>
    </row>
    <row r="64611" spans="1:4">
      <c r="A64611" s="188"/>
      <c r="B64611" s="188"/>
      <c r="C64611" s="188"/>
      <c r="D64611" s="189"/>
    </row>
    <row r="64612" spans="1:4">
      <c r="A64612" s="188"/>
      <c r="B64612" s="188"/>
      <c r="C64612" s="188"/>
      <c r="D64612" s="189"/>
    </row>
    <row r="64613" spans="1:4">
      <c r="A64613" s="188"/>
      <c r="B64613" s="188"/>
      <c r="C64613" s="188"/>
      <c r="D64613" s="189"/>
    </row>
    <row r="64614" spans="1:4">
      <c r="A64614" s="188"/>
      <c r="B64614" s="188"/>
      <c r="C64614" s="188"/>
      <c r="D64614" s="189"/>
    </row>
    <row r="64615" spans="1:4">
      <c r="A64615" s="188"/>
      <c r="B64615" s="188"/>
      <c r="C64615" s="188"/>
      <c r="D64615" s="189"/>
    </row>
    <row r="64616" spans="1:4">
      <c r="A64616" s="188"/>
      <c r="B64616" s="188"/>
      <c r="C64616" s="188"/>
      <c r="D64616" s="189"/>
    </row>
    <row r="64617" spans="1:4">
      <c r="A64617" s="188"/>
      <c r="B64617" s="188"/>
      <c r="C64617" s="188"/>
      <c r="D64617" s="189"/>
    </row>
    <row r="64618" spans="1:4">
      <c r="A64618" s="188"/>
      <c r="B64618" s="188"/>
      <c r="C64618" s="188"/>
      <c r="D64618" s="189"/>
    </row>
    <row r="64619" spans="1:4">
      <c r="A64619" s="188"/>
      <c r="B64619" s="188"/>
      <c r="C64619" s="188"/>
      <c r="D64619" s="189"/>
    </row>
    <row r="64620" spans="1:4">
      <c r="A64620" s="188"/>
      <c r="B64620" s="188"/>
      <c r="C64620" s="188"/>
      <c r="D64620" s="189"/>
    </row>
    <row r="64621" spans="1:4">
      <c r="A64621" s="188"/>
      <c r="B64621" s="188"/>
      <c r="C64621" s="188"/>
      <c r="D64621" s="189"/>
    </row>
    <row r="64622" spans="1:4">
      <c r="A64622" s="188"/>
      <c r="B64622" s="188"/>
      <c r="C64622" s="188"/>
      <c r="D64622" s="189"/>
    </row>
    <row r="64623" spans="1:4">
      <c r="A64623" s="188"/>
      <c r="B64623" s="188"/>
      <c r="C64623" s="188"/>
      <c r="D64623" s="189"/>
    </row>
    <row r="64624" spans="1:4">
      <c r="A64624" s="188"/>
      <c r="B64624" s="188"/>
      <c r="C64624" s="188"/>
      <c r="D64624" s="189"/>
    </row>
    <row r="64625" spans="1:4">
      <c r="A64625" s="188"/>
      <c r="B64625" s="188"/>
      <c r="C64625" s="188"/>
      <c r="D64625" s="189"/>
    </row>
    <row r="64626" spans="1:4">
      <c r="A64626" s="188"/>
      <c r="B64626" s="188"/>
      <c r="C64626" s="188"/>
      <c r="D64626" s="189"/>
    </row>
    <row r="64627" spans="1:4">
      <c r="A64627" s="188"/>
      <c r="B64627" s="188"/>
      <c r="C64627" s="188"/>
      <c r="D64627" s="189"/>
    </row>
    <row r="64628" spans="1:4">
      <c r="A64628" s="188"/>
      <c r="B64628" s="188"/>
      <c r="C64628" s="188"/>
      <c r="D64628" s="189"/>
    </row>
    <row r="64629" spans="1:4">
      <c r="A64629" s="188"/>
      <c r="B64629" s="188"/>
      <c r="C64629" s="188"/>
      <c r="D64629" s="189"/>
    </row>
    <row r="64630" spans="1:4">
      <c r="A64630" s="188"/>
      <c r="B64630" s="188"/>
      <c r="C64630" s="188"/>
      <c r="D64630" s="189"/>
    </row>
    <row r="64631" spans="1:4">
      <c r="A64631" s="188"/>
      <c r="B64631" s="188"/>
      <c r="C64631" s="188"/>
      <c r="D64631" s="189"/>
    </row>
    <row r="64632" spans="1:4">
      <c r="A64632" s="188"/>
      <c r="B64632" s="188"/>
      <c r="C64632" s="188"/>
      <c r="D64632" s="189"/>
    </row>
    <row r="64633" spans="1:4">
      <c r="A64633" s="188"/>
      <c r="B64633" s="188"/>
      <c r="C64633" s="188"/>
      <c r="D64633" s="189"/>
    </row>
    <row r="64634" spans="1:4">
      <c r="A64634" s="188"/>
      <c r="B64634" s="188"/>
      <c r="C64634" s="188"/>
      <c r="D64634" s="189"/>
    </row>
    <row r="64635" spans="1:4">
      <c r="A64635" s="188"/>
      <c r="B64635" s="188"/>
      <c r="C64635" s="188"/>
      <c r="D64635" s="189"/>
    </row>
    <row r="64636" spans="1:4">
      <c r="A64636" s="188"/>
      <c r="B64636" s="188"/>
      <c r="C64636" s="188"/>
      <c r="D64636" s="189"/>
    </row>
    <row r="64637" spans="1:4">
      <c r="A64637" s="188"/>
      <c r="B64637" s="188"/>
      <c r="C64637" s="188"/>
      <c r="D64637" s="189"/>
    </row>
    <row r="64638" spans="1:4">
      <c r="A64638" s="188"/>
      <c r="B64638" s="188"/>
      <c r="C64638" s="188"/>
      <c r="D64638" s="189"/>
    </row>
    <row r="64639" spans="1:4">
      <c r="A64639" s="188"/>
      <c r="B64639" s="188"/>
      <c r="C64639" s="188"/>
      <c r="D64639" s="189"/>
    </row>
    <row r="64640" spans="1:4">
      <c r="A64640" s="188"/>
      <c r="B64640" s="188"/>
      <c r="C64640" s="188"/>
      <c r="D64640" s="189"/>
    </row>
    <row r="64641" spans="1:4">
      <c r="A64641" s="188"/>
      <c r="B64641" s="188"/>
      <c r="C64641" s="188"/>
      <c r="D64641" s="189"/>
    </row>
    <row r="64642" spans="1:4">
      <c r="A64642" s="188"/>
      <c r="B64642" s="188"/>
      <c r="C64642" s="188"/>
      <c r="D64642" s="189"/>
    </row>
    <row r="64643" spans="1:4">
      <c r="A64643" s="188"/>
      <c r="B64643" s="188"/>
      <c r="C64643" s="188"/>
      <c r="D64643" s="189"/>
    </row>
    <row r="64644" spans="1:4">
      <c r="A64644" s="188"/>
      <c r="B64644" s="188"/>
      <c r="C64644" s="188"/>
      <c r="D64644" s="189"/>
    </row>
    <row r="64645" spans="1:4">
      <c r="A64645" s="188"/>
      <c r="B64645" s="188"/>
      <c r="C64645" s="188"/>
      <c r="D64645" s="189"/>
    </row>
    <row r="64646" spans="1:4">
      <c r="A64646" s="188"/>
      <c r="B64646" s="188"/>
      <c r="C64646" s="188"/>
      <c r="D64646" s="189"/>
    </row>
    <row r="64647" spans="1:4">
      <c r="A64647" s="188"/>
      <c r="B64647" s="188"/>
      <c r="C64647" s="188"/>
      <c r="D64647" s="189"/>
    </row>
    <row r="64648" spans="1:4">
      <c r="A64648" s="188"/>
      <c r="B64648" s="188"/>
      <c r="C64648" s="188"/>
      <c r="D64648" s="189"/>
    </row>
    <row r="64649" spans="1:4">
      <c r="A64649" s="188"/>
      <c r="B64649" s="188"/>
      <c r="C64649" s="188"/>
      <c r="D64649" s="189"/>
    </row>
    <row r="64650" spans="1:4">
      <c r="A64650" s="188"/>
      <c r="B64650" s="188"/>
      <c r="C64650" s="188"/>
      <c r="D64650" s="189"/>
    </row>
    <row r="64651" spans="1:4">
      <c r="A64651" s="188"/>
      <c r="B64651" s="188"/>
      <c r="C64651" s="188"/>
      <c r="D64651" s="189"/>
    </row>
    <row r="64652" spans="1:4">
      <c r="A64652" s="188"/>
      <c r="B64652" s="188"/>
      <c r="C64652" s="188"/>
      <c r="D64652" s="189"/>
    </row>
    <row r="64653" spans="1:4">
      <c r="A64653" s="188"/>
      <c r="B64653" s="188"/>
      <c r="C64653" s="188"/>
      <c r="D64653" s="189"/>
    </row>
    <row r="64654" spans="1:4">
      <c r="A64654" s="188"/>
      <c r="B64654" s="188"/>
      <c r="C64654" s="188"/>
      <c r="D64654" s="189"/>
    </row>
    <row r="64655" spans="1:4">
      <c r="A64655" s="188"/>
      <c r="B64655" s="188"/>
      <c r="C64655" s="188"/>
      <c r="D64655" s="189"/>
    </row>
    <row r="64656" spans="1:4">
      <c r="A64656" s="188"/>
      <c r="B64656" s="188"/>
      <c r="C64656" s="188"/>
      <c r="D64656" s="189"/>
    </row>
    <row r="64657" spans="1:4">
      <c r="A64657" s="188"/>
      <c r="B64657" s="188"/>
      <c r="C64657" s="188"/>
      <c r="D64657" s="189"/>
    </row>
    <row r="64658" spans="1:4">
      <c r="A64658" s="188"/>
      <c r="B64658" s="188"/>
      <c r="C64658" s="188"/>
      <c r="D64658" s="189"/>
    </row>
    <row r="64659" spans="1:4">
      <c r="A64659" s="188"/>
      <c r="B64659" s="188"/>
      <c r="C64659" s="188"/>
      <c r="D64659" s="189"/>
    </row>
    <row r="64660" spans="1:4">
      <c r="A64660" s="188"/>
      <c r="B64660" s="188"/>
      <c r="C64660" s="188"/>
      <c r="D64660" s="189"/>
    </row>
    <row r="64661" spans="1:4">
      <c r="A64661" s="188"/>
      <c r="B64661" s="188"/>
      <c r="C64661" s="188"/>
      <c r="D64661" s="189"/>
    </row>
    <row r="64662" spans="1:4">
      <c r="A64662" s="188"/>
      <c r="B64662" s="188"/>
      <c r="C64662" s="188"/>
      <c r="D64662" s="189"/>
    </row>
    <row r="64663" spans="1:4">
      <c r="A64663" s="188"/>
      <c r="B64663" s="188"/>
      <c r="C64663" s="188"/>
      <c r="D64663" s="189"/>
    </row>
    <row r="64664" spans="1:4">
      <c r="A64664" s="188"/>
      <c r="B64664" s="188"/>
      <c r="C64664" s="188"/>
      <c r="D64664" s="189"/>
    </row>
    <row r="64665" spans="1:4">
      <c r="A64665" s="188"/>
      <c r="B64665" s="188"/>
      <c r="C64665" s="188"/>
      <c r="D64665" s="189"/>
    </row>
    <row r="64666" spans="1:4">
      <c r="A64666" s="188"/>
      <c r="B64666" s="188"/>
      <c r="C64666" s="188"/>
      <c r="D64666" s="189"/>
    </row>
    <row r="64667" spans="1:4">
      <c r="A64667" s="188"/>
      <c r="B64667" s="188"/>
      <c r="C64667" s="188"/>
      <c r="D64667" s="189"/>
    </row>
    <row r="64668" spans="1:4">
      <c r="A64668" s="188"/>
      <c r="B64668" s="188"/>
      <c r="C64668" s="188"/>
      <c r="D64668" s="189"/>
    </row>
    <row r="64669" spans="1:4">
      <c r="A64669" s="188"/>
      <c r="B64669" s="188"/>
      <c r="C64669" s="188"/>
      <c r="D64669" s="189"/>
    </row>
    <row r="64670" spans="1:4">
      <c r="A64670" s="188"/>
      <c r="B64670" s="188"/>
      <c r="C64670" s="188"/>
      <c r="D64670" s="189"/>
    </row>
    <row r="64671" spans="1:4">
      <c r="A64671" s="188"/>
      <c r="B64671" s="188"/>
      <c r="C64671" s="188"/>
      <c r="D64671" s="189"/>
    </row>
    <row r="64672" spans="1:4">
      <c r="A64672" s="188"/>
      <c r="B64672" s="188"/>
      <c r="C64672" s="188"/>
      <c r="D64672" s="189"/>
    </row>
    <row r="64673" spans="1:4">
      <c r="A64673" s="188"/>
      <c r="B64673" s="188"/>
      <c r="C64673" s="188"/>
      <c r="D64673" s="189"/>
    </row>
    <row r="64674" spans="1:4">
      <c r="A64674" s="188"/>
      <c r="B64674" s="188"/>
      <c r="C64674" s="188"/>
      <c r="D64674" s="189"/>
    </row>
    <row r="64675" spans="1:4">
      <c r="A64675" s="188"/>
      <c r="B64675" s="188"/>
      <c r="C64675" s="188"/>
      <c r="D64675" s="189"/>
    </row>
    <row r="64676" spans="1:4">
      <c r="A64676" s="188"/>
      <c r="B64676" s="188"/>
      <c r="C64676" s="188"/>
      <c r="D64676" s="189"/>
    </row>
    <row r="64677" spans="1:4">
      <c r="A64677" s="188"/>
      <c r="B64677" s="188"/>
      <c r="C64677" s="188"/>
      <c r="D64677" s="189"/>
    </row>
    <row r="64678" spans="1:4">
      <c r="A64678" s="188"/>
      <c r="B64678" s="188"/>
      <c r="C64678" s="188"/>
      <c r="D64678" s="189"/>
    </row>
    <row r="64679" spans="1:4">
      <c r="A64679" s="188"/>
      <c r="B64679" s="188"/>
      <c r="C64679" s="188"/>
      <c r="D64679" s="189"/>
    </row>
    <row r="64680" spans="1:4">
      <c r="A64680" s="188"/>
      <c r="B64680" s="188"/>
      <c r="C64680" s="188"/>
      <c r="D64680" s="189"/>
    </row>
    <row r="64681" spans="1:4">
      <c r="A64681" s="188"/>
      <c r="B64681" s="188"/>
      <c r="C64681" s="188"/>
      <c r="D64681" s="189"/>
    </row>
    <row r="64682" spans="1:4">
      <c r="A64682" s="188"/>
      <c r="B64682" s="188"/>
      <c r="C64682" s="188"/>
      <c r="D64682" s="189"/>
    </row>
    <row r="64683" spans="1:4">
      <c r="A64683" s="188"/>
      <c r="B64683" s="188"/>
      <c r="C64683" s="188"/>
      <c r="D64683" s="189"/>
    </row>
    <row r="64684" spans="1:4">
      <c r="A64684" s="188"/>
      <c r="B64684" s="188"/>
      <c r="C64684" s="188"/>
      <c r="D64684" s="189"/>
    </row>
    <row r="64685" spans="1:4">
      <c r="A64685" s="188"/>
      <c r="B64685" s="188"/>
      <c r="C64685" s="188"/>
      <c r="D64685" s="189"/>
    </row>
    <row r="64686" spans="1:4">
      <c r="A64686" s="188"/>
      <c r="B64686" s="188"/>
      <c r="C64686" s="188"/>
      <c r="D64686" s="189"/>
    </row>
    <row r="64687" spans="1:4">
      <c r="A64687" s="188"/>
      <c r="B64687" s="188"/>
      <c r="C64687" s="188"/>
      <c r="D64687" s="189"/>
    </row>
    <row r="64688" spans="1:4">
      <c r="A64688" s="188"/>
      <c r="B64688" s="188"/>
      <c r="C64688" s="188"/>
      <c r="D64688" s="189"/>
    </row>
    <row r="64689" spans="1:4">
      <c r="A64689" s="188"/>
      <c r="B64689" s="188"/>
      <c r="C64689" s="188"/>
      <c r="D64689" s="189"/>
    </row>
    <row r="64690" spans="1:4">
      <c r="A64690" s="188"/>
      <c r="B64690" s="188"/>
      <c r="C64690" s="188"/>
      <c r="D64690" s="189"/>
    </row>
    <row r="64691" spans="1:4">
      <c r="A64691" s="188"/>
      <c r="B64691" s="188"/>
      <c r="C64691" s="188"/>
      <c r="D64691" s="189"/>
    </row>
    <row r="64692" spans="1:4">
      <c r="A64692" s="188"/>
      <c r="B64692" s="188"/>
      <c r="C64692" s="188"/>
      <c r="D64692" s="189"/>
    </row>
    <row r="64693" spans="1:4">
      <c r="A64693" s="188"/>
      <c r="B64693" s="188"/>
      <c r="C64693" s="188"/>
      <c r="D64693" s="189"/>
    </row>
    <row r="64694" spans="1:4">
      <c r="A64694" s="188"/>
      <c r="B64694" s="188"/>
      <c r="C64694" s="188"/>
      <c r="D64694" s="189"/>
    </row>
    <row r="64695" spans="1:4">
      <c r="A64695" s="188"/>
      <c r="B64695" s="188"/>
      <c r="C64695" s="188"/>
      <c r="D64695" s="189"/>
    </row>
    <row r="64696" spans="1:4">
      <c r="A64696" s="188"/>
      <c r="B64696" s="188"/>
      <c r="C64696" s="188"/>
      <c r="D64696" s="189"/>
    </row>
    <row r="64697" spans="1:4">
      <c r="A64697" s="188"/>
      <c r="B64697" s="188"/>
      <c r="C64697" s="188"/>
      <c r="D64697" s="189"/>
    </row>
    <row r="64698" spans="1:4">
      <c r="A64698" s="188"/>
      <c r="B64698" s="188"/>
      <c r="C64698" s="188"/>
      <c r="D64698" s="189"/>
    </row>
    <row r="64699" spans="1:4">
      <c r="A64699" s="188"/>
      <c r="B64699" s="188"/>
      <c r="C64699" s="188"/>
      <c r="D64699" s="189"/>
    </row>
    <row r="64700" spans="1:4">
      <c r="A64700" s="188"/>
      <c r="B64700" s="188"/>
      <c r="C64700" s="188"/>
      <c r="D64700" s="189"/>
    </row>
    <row r="64701" spans="1:4">
      <c r="A64701" s="188"/>
      <c r="B64701" s="188"/>
      <c r="C64701" s="188"/>
      <c r="D64701" s="189"/>
    </row>
    <row r="64702" spans="1:4">
      <c r="A64702" s="188"/>
      <c r="B64702" s="188"/>
      <c r="C64702" s="188"/>
      <c r="D64702" s="189"/>
    </row>
    <row r="64703" spans="1:4">
      <c r="A64703" s="188"/>
      <c r="B64703" s="188"/>
      <c r="C64703" s="188"/>
      <c r="D64703" s="189"/>
    </row>
    <row r="64704" spans="1:4">
      <c r="A64704" s="188"/>
      <c r="B64704" s="188"/>
      <c r="C64704" s="188"/>
      <c r="D64704" s="189"/>
    </row>
    <row r="64705" spans="1:4">
      <c r="A64705" s="188"/>
      <c r="B64705" s="188"/>
      <c r="C64705" s="188"/>
      <c r="D64705" s="189"/>
    </row>
    <row r="64706" spans="1:4">
      <c r="A64706" s="188"/>
      <c r="B64706" s="188"/>
      <c r="C64706" s="188"/>
      <c r="D64706" s="189"/>
    </row>
    <row r="64707" spans="1:4">
      <c r="A64707" s="188"/>
      <c r="B64707" s="188"/>
      <c r="C64707" s="188"/>
      <c r="D64707" s="189"/>
    </row>
    <row r="64708" spans="1:4">
      <c r="A64708" s="188"/>
      <c r="B64708" s="188"/>
      <c r="C64708" s="188"/>
      <c r="D64708" s="189"/>
    </row>
    <row r="64709" spans="1:4">
      <c r="A64709" s="188"/>
      <c r="B64709" s="188"/>
      <c r="C64709" s="188"/>
      <c r="D64709" s="189"/>
    </row>
    <row r="64710" spans="1:4">
      <c r="A64710" s="188"/>
      <c r="B64710" s="188"/>
      <c r="C64710" s="188"/>
      <c r="D64710" s="189"/>
    </row>
    <row r="64711" spans="1:4">
      <c r="A64711" s="188"/>
      <c r="B64711" s="188"/>
      <c r="C64711" s="188"/>
      <c r="D64711" s="189"/>
    </row>
    <row r="64712" spans="1:4">
      <c r="A64712" s="188"/>
      <c r="B64712" s="188"/>
      <c r="C64712" s="188"/>
      <c r="D64712" s="189"/>
    </row>
    <row r="64713" spans="1:4">
      <c r="A64713" s="188"/>
      <c r="B64713" s="188"/>
      <c r="C64713" s="188"/>
      <c r="D64713" s="189"/>
    </row>
    <row r="64714" spans="1:4">
      <c r="A64714" s="188"/>
      <c r="B64714" s="188"/>
      <c r="C64714" s="188"/>
      <c r="D64714" s="189"/>
    </row>
    <row r="64715" spans="1:4">
      <c r="A64715" s="188"/>
      <c r="B64715" s="188"/>
      <c r="C64715" s="188"/>
      <c r="D64715" s="189"/>
    </row>
    <row r="64716" spans="1:4">
      <c r="A64716" s="188"/>
      <c r="B64716" s="188"/>
      <c r="C64716" s="188"/>
      <c r="D64716" s="189"/>
    </row>
    <row r="64717" spans="1:4">
      <c r="A64717" s="188"/>
      <c r="B64717" s="188"/>
      <c r="C64717" s="188"/>
      <c r="D64717" s="189"/>
    </row>
    <row r="64718" spans="1:4">
      <c r="A64718" s="188"/>
      <c r="B64718" s="188"/>
      <c r="C64718" s="188"/>
      <c r="D64718" s="189"/>
    </row>
    <row r="64719" spans="1:4">
      <c r="A64719" s="188"/>
      <c r="B64719" s="188"/>
      <c r="C64719" s="188"/>
      <c r="D64719" s="189"/>
    </row>
    <row r="64720" spans="1:4">
      <c r="A64720" s="188"/>
      <c r="B64720" s="188"/>
      <c r="C64720" s="188"/>
      <c r="D64720" s="189"/>
    </row>
    <row r="64721" spans="1:4">
      <c r="A64721" s="188"/>
      <c r="B64721" s="188"/>
      <c r="C64721" s="188"/>
      <c r="D64721" s="189"/>
    </row>
    <row r="64722" spans="1:4">
      <c r="A64722" s="188"/>
      <c r="B64722" s="188"/>
      <c r="C64722" s="188"/>
      <c r="D64722" s="189"/>
    </row>
    <row r="64723" spans="1:4">
      <c r="A64723" s="188"/>
      <c r="B64723" s="188"/>
      <c r="C64723" s="188"/>
      <c r="D64723" s="189"/>
    </row>
    <row r="64724" spans="1:4">
      <c r="A64724" s="188"/>
      <c r="B64724" s="188"/>
      <c r="C64724" s="188"/>
      <c r="D64724" s="189"/>
    </row>
    <row r="64725" spans="1:4">
      <c r="A64725" s="188"/>
      <c r="B64725" s="188"/>
      <c r="C64725" s="188"/>
      <c r="D64725" s="189"/>
    </row>
    <row r="64726" spans="1:4">
      <c r="A64726" s="188"/>
      <c r="B64726" s="188"/>
      <c r="C64726" s="188"/>
      <c r="D64726" s="189"/>
    </row>
    <row r="64727" spans="1:4">
      <c r="A64727" s="188"/>
      <c r="B64727" s="188"/>
      <c r="C64727" s="188"/>
      <c r="D64727" s="189"/>
    </row>
    <row r="64728" spans="1:4">
      <c r="A64728" s="188"/>
      <c r="B64728" s="188"/>
      <c r="C64728" s="188"/>
      <c r="D64728" s="189"/>
    </row>
    <row r="64729" spans="1:4">
      <c r="A64729" s="188"/>
      <c r="B64729" s="188"/>
      <c r="C64729" s="188"/>
      <c r="D64729" s="189"/>
    </row>
    <row r="64730" spans="1:4">
      <c r="A64730" s="188"/>
      <c r="B64730" s="188"/>
      <c r="C64730" s="188"/>
      <c r="D64730" s="189"/>
    </row>
    <row r="64731" spans="1:4">
      <c r="A64731" s="188"/>
      <c r="B64731" s="188"/>
      <c r="C64731" s="188"/>
      <c r="D64731" s="189"/>
    </row>
    <row r="64732" spans="1:4">
      <c r="A64732" s="188"/>
      <c r="B64732" s="188"/>
      <c r="C64732" s="188"/>
      <c r="D64732" s="189"/>
    </row>
    <row r="64733" spans="1:4">
      <c r="A64733" s="188"/>
      <c r="B64733" s="188"/>
      <c r="C64733" s="188"/>
      <c r="D64733" s="189"/>
    </row>
    <row r="64734" spans="1:4">
      <c r="A64734" s="188"/>
      <c r="B64734" s="188"/>
      <c r="C64734" s="188"/>
      <c r="D64734" s="189"/>
    </row>
    <row r="64735" spans="1:4">
      <c r="A64735" s="188"/>
      <c r="B64735" s="188"/>
      <c r="C64735" s="188"/>
      <c r="D64735" s="189"/>
    </row>
    <row r="64736" spans="1:4">
      <c r="A64736" s="188"/>
      <c r="B64736" s="188"/>
      <c r="C64736" s="188"/>
      <c r="D64736" s="189"/>
    </row>
    <row r="64737" spans="1:4">
      <c r="A64737" s="188"/>
      <c r="B64737" s="188"/>
      <c r="C64737" s="188"/>
      <c r="D64737" s="189"/>
    </row>
    <row r="64738" spans="1:4">
      <c r="A64738" s="188"/>
      <c r="B64738" s="188"/>
      <c r="C64738" s="188"/>
      <c r="D64738" s="189"/>
    </row>
    <row r="64739" spans="1:4">
      <c r="A64739" s="188"/>
      <c r="B64739" s="188"/>
      <c r="C64739" s="188"/>
      <c r="D64739" s="189"/>
    </row>
    <row r="64740" spans="1:4">
      <c r="A64740" s="188"/>
      <c r="B64740" s="188"/>
      <c r="C64740" s="188"/>
      <c r="D64740" s="189"/>
    </row>
    <row r="64741" spans="1:4">
      <c r="A64741" s="188"/>
      <c r="B64741" s="188"/>
      <c r="C64741" s="188"/>
      <c r="D64741" s="189"/>
    </row>
    <row r="64742" spans="1:4">
      <c r="A64742" s="188"/>
      <c r="B64742" s="188"/>
      <c r="C64742" s="188"/>
      <c r="D64742" s="189"/>
    </row>
    <row r="64743" spans="1:4">
      <c r="A64743" s="188"/>
      <c r="B64743" s="188"/>
      <c r="C64743" s="188"/>
      <c r="D64743" s="189"/>
    </row>
    <row r="64744" spans="1:4">
      <c r="A64744" s="188"/>
      <c r="B64744" s="188"/>
      <c r="C64744" s="188"/>
      <c r="D64744" s="189"/>
    </row>
    <row r="64745" spans="1:4">
      <c r="A64745" s="188"/>
      <c r="B64745" s="188"/>
      <c r="C64745" s="188"/>
      <c r="D64745" s="189"/>
    </row>
    <row r="64746" spans="1:4">
      <c r="A64746" s="188"/>
      <c r="B64746" s="188"/>
      <c r="C64746" s="188"/>
      <c r="D64746" s="189"/>
    </row>
    <row r="64747" spans="1:4">
      <c r="A64747" s="188"/>
      <c r="B64747" s="188"/>
      <c r="C64747" s="188"/>
      <c r="D64747" s="189"/>
    </row>
    <row r="64748" spans="1:4">
      <c r="A64748" s="188"/>
      <c r="B64748" s="188"/>
      <c r="C64748" s="188"/>
      <c r="D64748" s="189"/>
    </row>
    <row r="64749" spans="1:4">
      <c r="A64749" s="188"/>
      <c r="B64749" s="188"/>
      <c r="C64749" s="188"/>
      <c r="D64749" s="189"/>
    </row>
    <row r="64750" spans="1:4">
      <c r="A64750" s="188"/>
      <c r="B64750" s="188"/>
      <c r="C64750" s="188"/>
      <c r="D64750" s="189"/>
    </row>
    <row r="64751" spans="1:4">
      <c r="A64751" s="188"/>
      <c r="B64751" s="188"/>
      <c r="C64751" s="188"/>
      <c r="D64751" s="189"/>
    </row>
    <row r="64752" spans="1:4">
      <c r="A64752" s="188"/>
      <c r="B64752" s="188"/>
      <c r="C64752" s="188"/>
      <c r="D64752" s="189"/>
    </row>
    <row r="64753" spans="1:4">
      <c r="A64753" s="188"/>
      <c r="B64753" s="188"/>
      <c r="C64753" s="188"/>
      <c r="D64753" s="189"/>
    </row>
    <row r="64754" spans="1:4">
      <c r="A64754" s="188"/>
      <c r="B64754" s="188"/>
      <c r="C64754" s="188"/>
      <c r="D64754" s="189"/>
    </row>
    <row r="64755" spans="1:4">
      <c r="A64755" s="188"/>
      <c r="B64755" s="188"/>
      <c r="C64755" s="188"/>
      <c r="D64755" s="189"/>
    </row>
    <row r="64756" spans="1:4">
      <c r="A64756" s="188"/>
      <c r="B64756" s="188"/>
      <c r="C64756" s="188"/>
      <c r="D64756" s="189"/>
    </row>
    <row r="64757" spans="1:4">
      <c r="A64757" s="188"/>
      <c r="B64757" s="188"/>
      <c r="C64757" s="188"/>
      <c r="D64757" s="189"/>
    </row>
    <row r="64758" spans="1:4">
      <c r="A64758" s="188"/>
      <c r="B64758" s="188"/>
      <c r="C64758" s="188"/>
      <c r="D64758" s="189"/>
    </row>
    <row r="64759" spans="1:4">
      <c r="A64759" s="188"/>
      <c r="B64759" s="188"/>
      <c r="C64759" s="188"/>
      <c r="D64759" s="189"/>
    </row>
    <row r="64760" spans="1:4">
      <c r="A64760" s="188"/>
      <c r="B64760" s="188"/>
      <c r="C64760" s="188"/>
      <c r="D64760" s="189"/>
    </row>
    <row r="64761" spans="1:4">
      <c r="A64761" s="188"/>
      <c r="B64761" s="188"/>
      <c r="C64761" s="188"/>
      <c r="D64761" s="189"/>
    </row>
    <row r="64762" spans="1:4">
      <c r="A64762" s="188"/>
      <c r="B64762" s="188"/>
      <c r="C64762" s="188"/>
      <c r="D64762" s="189"/>
    </row>
    <row r="64763" spans="1:4">
      <c r="A64763" s="188"/>
      <c r="B64763" s="188"/>
      <c r="C64763" s="188"/>
      <c r="D64763" s="189"/>
    </row>
    <row r="64764" spans="1:4">
      <c r="A64764" s="188"/>
      <c r="B64764" s="188"/>
      <c r="C64764" s="188"/>
      <c r="D64764" s="189"/>
    </row>
    <row r="64765" spans="1:4">
      <c r="A64765" s="188"/>
      <c r="B64765" s="188"/>
      <c r="C64765" s="188"/>
      <c r="D64765" s="189"/>
    </row>
    <row r="64766" spans="1:4">
      <c r="A64766" s="188"/>
      <c r="B64766" s="188"/>
      <c r="C64766" s="188"/>
      <c r="D64766" s="189"/>
    </row>
    <row r="64767" spans="1:4">
      <c r="A64767" s="188"/>
      <c r="B64767" s="188"/>
      <c r="C64767" s="188"/>
      <c r="D64767" s="189"/>
    </row>
    <row r="64768" spans="1:4">
      <c r="A64768" s="188"/>
      <c r="B64768" s="188"/>
      <c r="C64768" s="188"/>
      <c r="D64768" s="189"/>
    </row>
    <row r="64769" spans="1:4">
      <c r="A64769" s="188"/>
      <c r="B64769" s="188"/>
      <c r="C64769" s="188"/>
      <c r="D64769" s="189"/>
    </row>
    <row r="64770" spans="1:4">
      <c r="A64770" s="188"/>
      <c r="B64770" s="188"/>
      <c r="C64770" s="188"/>
      <c r="D64770" s="189"/>
    </row>
    <row r="64771" spans="1:4">
      <c r="A64771" s="188"/>
      <c r="B64771" s="188"/>
      <c r="C64771" s="188"/>
      <c r="D64771" s="189"/>
    </row>
    <row r="64772" spans="1:4">
      <c r="A64772" s="188"/>
      <c r="B64772" s="188"/>
      <c r="C64772" s="188"/>
      <c r="D64772" s="189"/>
    </row>
    <row r="64773" spans="1:4">
      <c r="A64773" s="188"/>
      <c r="B64773" s="188"/>
      <c r="C64773" s="188"/>
      <c r="D64773" s="189"/>
    </row>
    <row r="64774" spans="1:4">
      <c r="A64774" s="188"/>
      <c r="B64774" s="188"/>
      <c r="C64774" s="188"/>
      <c r="D64774" s="189"/>
    </row>
    <row r="64775" spans="1:4">
      <c r="A64775" s="188"/>
      <c r="B64775" s="188"/>
      <c r="C64775" s="188"/>
      <c r="D64775" s="189"/>
    </row>
    <row r="64776" spans="1:4">
      <c r="A64776" s="188"/>
      <c r="B64776" s="188"/>
      <c r="C64776" s="188"/>
      <c r="D64776" s="189"/>
    </row>
    <row r="64777" spans="1:4">
      <c r="A64777" s="188"/>
      <c r="B64777" s="188"/>
      <c r="C64777" s="188"/>
      <c r="D64777" s="189"/>
    </row>
    <row r="64778" spans="1:4">
      <c r="A64778" s="188"/>
      <c r="B64778" s="188"/>
      <c r="C64778" s="188"/>
      <c r="D64778" s="189"/>
    </row>
    <row r="64779" spans="1:4">
      <c r="A64779" s="188"/>
      <c r="B64779" s="188"/>
      <c r="C64779" s="188"/>
      <c r="D64779" s="189"/>
    </row>
    <row r="64780" spans="1:4">
      <c r="A64780" s="188"/>
      <c r="B64780" s="188"/>
      <c r="C64780" s="188"/>
      <c r="D64780" s="189"/>
    </row>
    <row r="64781" spans="1:4">
      <c r="A64781" s="188"/>
      <c r="B64781" s="188"/>
      <c r="C64781" s="188"/>
      <c r="D64781" s="189"/>
    </row>
    <row r="64782" spans="1:4">
      <c r="A64782" s="188"/>
      <c r="B64782" s="188"/>
      <c r="C64782" s="188"/>
      <c r="D64782" s="189"/>
    </row>
    <row r="64783" spans="1:4">
      <c r="A64783" s="188"/>
      <c r="B64783" s="188"/>
      <c r="C64783" s="188"/>
      <c r="D64783" s="189"/>
    </row>
    <row r="64784" spans="1:4">
      <c r="A64784" s="188"/>
      <c r="B64784" s="188"/>
      <c r="C64784" s="188"/>
      <c r="D64784" s="189"/>
    </row>
    <row r="64785" spans="1:4">
      <c r="A64785" s="188"/>
      <c r="B64785" s="188"/>
      <c r="C64785" s="188"/>
      <c r="D64785" s="189"/>
    </row>
    <row r="64786" spans="1:4">
      <c r="A64786" s="188"/>
      <c r="B64786" s="188"/>
      <c r="C64786" s="188"/>
      <c r="D64786" s="189"/>
    </row>
    <row r="64787" spans="1:4">
      <c r="A64787" s="188"/>
      <c r="B64787" s="188"/>
      <c r="C64787" s="188"/>
      <c r="D64787" s="189"/>
    </row>
    <row r="64788" spans="1:4">
      <c r="A64788" s="188"/>
      <c r="B64788" s="188"/>
      <c r="C64788" s="188"/>
      <c r="D64788" s="189"/>
    </row>
    <row r="64789" spans="1:4">
      <c r="A64789" s="188"/>
      <c r="B64789" s="188"/>
      <c r="C64789" s="188"/>
      <c r="D64789" s="189"/>
    </row>
    <row r="64790" spans="1:4">
      <c r="A64790" s="188"/>
      <c r="B64790" s="188"/>
      <c r="C64790" s="188"/>
      <c r="D64790" s="189"/>
    </row>
    <row r="64791" spans="1:4">
      <c r="A64791" s="188"/>
      <c r="B64791" s="188"/>
      <c r="C64791" s="188"/>
      <c r="D64791" s="189"/>
    </row>
    <row r="64792" spans="1:4">
      <c r="A64792" s="188"/>
      <c r="B64792" s="188"/>
      <c r="C64792" s="188"/>
      <c r="D64792" s="189"/>
    </row>
    <row r="64793" spans="1:4">
      <c r="A64793" s="188"/>
      <c r="B64793" s="188"/>
      <c r="C64793" s="188"/>
      <c r="D64793" s="189"/>
    </row>
    <row r="64794" spans="1:4">
      <c r="A64794" s="188"/>
      <c r="B64794" s="188"/>
      <c r="C64794" s="188"/>
      <c r="D64794" s="189"/>
    </row>
    <row r="64795" spans="1:4">
      <c r="A64795" s="188"/>
      <c r="B64795" s="188"/>
      <c r="C64795" s="188"/>
      <c r="D64795" s="189"/>
    </row>
    <row r="64796" spans="1:4">
      <c r="A64796" s="188"/>
      <c r="B64796" s="188"/>
      <c r="C64796" s="188"/>
      <c r="D64796" s="189"/>
    </row>
    <row r="64797" spans="1:4">
      <c r="A64797" s="188"/>
      <c r="B64797" s="188"/>
      <c r="C64797" s="188"/>
      <c r="D64797" s="189"/>
    </row>
    <row r="64798" spans="1:4">
      <c r="A64798" s="188"/>
      <c r="B64798" s="188"/>
      <c r="C64798" s="188"/>
      <c r="D64798" s="189"/>
    </row>
    <row r="64799" spans="1:4">
      <c r="A64799" s="188"/>
      <c r="B64799" s="188"/>
      <c r="C64799" s="188"/>
      <c r="D64799" s="189"/>
    </row>
    <row r="64800" spans="1:4">
      <c r="A64800" s="188"/>
      <c r="B64800" s="188"/>
      <c r="C64800" s="188"/>
      <c r="D64800" s="189"/>
    </row>
    <row r="64801" spans="1:4">
      <c r="A64801" s="188"/>
      <c r="B64801" s="188"/>
      <c r="C64801" s="188"/>
      <c r="D64801" s="189"/>
    </row>
    <row r="64802" spans="1:4">
      <c r="A64802" s="188"/>
      <c r="B64802" s="188"/>
      <c r="C64802" s="188"/>
      <c r="D64802" s="189"/>
    </row>
    <row r="64803" spans="1:4">
      <c r="A64803" s="188"/>
      <c r="B64803" s="188"/>
      <c r="C64803" s="188"/>
      <c r="D64803" s="189"/>
    </row>
    <row r="64804" spans="1:4">
      <c r="A64804" s="188"/>
      <c r="B64804" s="188"/>
      <c r="C64804" s="188"/>
      <c r="D64804" s="189"/>
    </row>
    <row r="64805" spans="1:4">
      <c r="A64805" s="188"/>
      <c r="B64805" s="188"/>
      <c r="C64805" s="188"/>
      <c r="D64805" s="189"/>
    </row>
    <row r="64806" spans="1:4">
      <c r="A64806" s="188"/>
      <c r="B64806" s="188"/>
      <c r="C64806" s="188"/>
      <c r="D64806" s="189"/>
    </row>
    <row r="64807" spans="1:4">
      <c r="A64807" s="188"/>
      <c r="B64807" s="188"/>
      <c r="C64807" s="188"/>
      <c r="D64807" s="189"/>
    </row>
    <row r="64808" spans="1:4">
      <c r="A64808" s="188"/>
      <c r="B64808" s="188"/>
      <c r="C64808" s="188"/>
      <c r="D64808" s="189"/>
    </row>
    <row r="64809" spans="1:4">
      <c r="A64809" s="188"/>
      <c r="B64809" s="188"/>
      <c r="C64809" s="188"/>
      <c r="D64809" s="189"/>
    </row>
    <row r="64810" spans="1:4">
      <c r="A64810" s="188"/>
      <c r="B64810" s="188"/>
      <c r="C64810" s="188"/>
      <c r="D64810" s="189"/>
    </row>
    <row r="64811" spans="1:4">
      <c r="A64811" s="188"/>
      <c r="B64811" s="188"/>
      <c r="C64811" s="188"/>
      <c r="D64811" s="189"/>
    </row>
    <row r="64812" spans="1:4">
      <c r="A64812" s="188"/>
      <c r="B64812" s="188"/>
      <c r="C64812" s="188"/>
      <c r="D64812" s="189"/>
    </row>
    <row r="64813" spans="1:4">
      <c r="A64813" s="188"/>
      <c r="B64813" s="188"/>
      <c r="C64813" s="188"/>
      <c r="D64813" s="189"/>
    </row>
    <row r="64814" spans="1:4">
      <c r="A64814" s="188"/>
      <c r="B64814" s="188"/>
      <c r="C64814" s="188"/>
      <c r="D64814" s="189"/>
    </row>
    <row r="64815" spans="1:4">
      <c r="A64815" s="188"/>
      <c r="B64815" s="188"/>
      <c r="C64815" s="188"/>
      <c r="D64815" s="189"/>
    </row>
    <row r="64816" spans="1:4">
      <c r="A64816" s="188"/>
      <c r="B64816" s="188"/>
      <c r="C64816" s="188"/>
      <c r="D64816" s="189"/>
    </row>
    <row r="64817" spans="1:4">
      <c r="A64817" s="188"/>
      <c r="B64817" s="188"/>
      <c r="C64817" s="188"/>
      <c r="D64817" s="189"/>
    </row>
    <row r="64818" spans="1:4">
      <c r="A64818" s="188"/>
      <c r="B64818" s="188"/>
      <c r="C64818" s="188"/>
      <c r="D64818" s="189"/>
    </row>
    <row r="64819" spans="1:4">
      <c r="A64819" s="188"/>
      <c r="B64819" s="188"/>
      <c r="C64819" s="188"/>
      <c r="D64819" s="189"/>
    </row>
    <row r="64820" spans="1:4">
      <c r="A64820" s="188"/>
      <c r="B64820" s="188"/>
      <c r="C64820" s="188"/>
      <c r="D64820" s="189"/>
    </row>
    <row r="64821" spans="1:4">
      <c r="A64821" s="188"/>
      <c r="B64821" s="188"/>
      <c r="C64821" s="188"/>
      <c r="D64821" s="189"/>
    </row>
    <row r="64822" spans="1:4">
      <c r="A64822" s="188"/>
      <c r="B64822" s="188"/>
      <c r="C64822" s="188"/>
      <c r="D64822" s="189"/>
    </row>
    <row r="64823" spans="1:4">
      <c r="A64823" s="188"/>
      <c r="B64823" s="188"/>
      <c r="C64823" s="188"/>
      <c r="D64823" s="189"/>
    </row>
    <row r="64824" spans="1:4">
      <c r="A64824" s="188"/>
      <c r="B64824" s="188"/>
      <c r="C64824" s="188"/>
      <c r="D64824" s="189"/>
    </row>
    <row r="64825" spans="1:4">
      <c r="A64825" s="188"/>
      <c r="B64825" s="188"/>
      <c r="C64825" s="188"/>
      <c r="D64825" s="189"/>
    </row>
    <row r="64826" spans="1:4">
      <c r="A64826" s="188"/>
      <c r="B64826" s="188"/>
      <c r="C64826" s="188"/>
      <c r="D64826" s="189"/>
    </row>
    <row r="64827" spans="1:4">
      <c r="A64827" s="188"/>
      <c r="B64827" s="188"/>
      <c r="C64827" s="188"/>
      <c r="D64827" s="189"/>
    </row>
    <row r="64828" spans="1:4">
      <c r="A64828" s="188"/>
      <c r="B64828" s="188"/>
      <c r="C64828" s="188"/>
      <c r="D64828" s="189"/>
    </row>
    <row r="64829" spans="1:4">
      <c r="A64829" s="188"/>
      <c r="B64829" s="188"/>
      <c r="C64829" s="188"/>
      <c r="D64829" s="189"/>
    </row>
    <row r="64830" spans="1:4">
      <c r="A64830" s="188"/>
      <c r="B64830" s="188"/>
      <c r="C64830" s="188"/>
      <c r="D64830" s="189"/>
    </row>
    <row r="64831" spans="1:4">
      <c r="A64831" s="188"/>
      <c r="B64831" s="188"/>
      <c r="C64831" s="188"/>
      <c r="D64831" s="189"/>
    </row>
    <row r="64832" spans="1:4">
      <c r="A64832" s="188"/>
      <c r="B64832" s="188"/>
      <c r="C64832" s="188"/>
      <c r="D64832" s="189"/>
    </row>
    <row r="64833" spans="1:4">
      <c r="A64833" s="188"/>
      <c r="B64833" s="188"/>
      <c r="C64833" s="188"/>
      <c r="D64833" s="189"/>
    </row>
    <row r="64834" spans="1:4">
      <c r="A64834" s="188"/>
      <c r="B64834" s="188"/>
      <c r="C64834" s="188"/>
      <c r="D64834" s="189"/>
    </row>
    <row r="64835" spans="1:4">
      <c r="A64835" s="188"/>
      <c r="B64835" s="188"/>
      <c r="C64835" s="188"/>
      <c r="D64835" s="189"/>
    </row>
    <row r="64836" spans="1:4">
      <c r="A64836" s="188"/>
      <c r="B64836" s="188"/>
      <c r="C64836" s="188"/>
      <c r="D64836" s="189"/>
    </row>
    <row r="64837" spans="1:4">
      <c r="A64837" s="188"/>
      <c r="B64837" s="188"/>
      <c r="C64837" s="188"/>
      <c r="D64837" s="189"/>
    </row>
    <row r="64838" spans="1:4">
      <c r="A64838" s="188"/>
      <c r="B64838" s="188"/>
      <c r="C64838" s="188"/>
      <c r="D64838" s="189"/>
    </row>
    <row r="64839" spans="1:4">
      <c r="A64839" s="188"/>
      <c r="B64839" s="188"/>
      <c r="C64839" s="188"/>
      <c r="D64839" s="189"/>
    </row>
    <row r="64840" spans="1:4">
      <c r="A64840" s="188"/>
      <c r="B64840" s="188"/>
      <c r="C64840" s="188"/>
      <c r="D64840" s="189"/>
    </row>
    <row r="64841" spans="1:4">
      <c r="A64841" s="188"/>
      <c r="B64841" s="188"/>
      <c r="C64841" s="188"/>
      <c r="D64841" s="189"/>
    </row>
    <row r="64842" spans="1:4">
      <c r="A64842" s="188"/>
      <c r="B64842" s="188"/>
      <c r="C64842" s="188"/>
      <c r="D64842" s="189"/>
    </row>
    <row r="64843" spans="1:4">
      <c r="A64843" s="188"/>
      <c r="B64843" s="188"/>
      <c r="C64843" s="188"/>
      <c r="D64843" s="189"/>
    </row>
    <row r="64844" spans="1:4">
      <c r="A64844" s="188"/>
      <c r="B64844" s="188"/>
      <c r="C64844" s="188"/>
      <c r="D64844" s="189"/>
    </row>
    <row r="64845" spans="1:4">
      <c r="A64845" s="188"/>
      <c r="B64845" s="188"/>
      <c r="C64845" s="188"/>
      <c r="D64845" s="189"/>
    </row>
    <row r="64846" spans="1:4">
      <c r="A64846" s="188"/>
      <c r="B64846" s="188"/>
      <c r="C64846" s="188"/>
      <c r="D64846" s="189"/>
    </row>
    <row r="64847" spans="1:4">
      <c r="A64847" s="188"/>
      <c r="B64847" s="188"/>
      <c r="C64847" s="188"/>
      <c r="D64847" s="189"/>
    </row>
    <row r="64848" spans="1:4">
      <c r="A64848" s="188"/>
      <c r="B64848" s="188"/>
      <c r="C64848" s="188"/>
      <c r="D64848" s="189"/>
    </row>
    <row r="64849" spans="1:4">
      <c r="A64849" s="188"/>
      <c r="B64849" s="188"/>
      <c r="C64849" s="188"/>
      <c r="D64849" s="189"/>
    </row>
    <row r="64850" spans="1:4">
      <c r="A64850" s="188"/>
      <c r="B64850" s="188"/>
      <c r="C64850" s="188"/>
      <c r="D64850" s="189"/>
    </row>
    <row r="64851" spans="1:4">
      <c r="A64851" s="188"/>
      <c r="B64851" s="188"/>
      <c r="C64851" s="188"/>
      <c r="D64851" s="189"/>
    </row>
    <row r="64852" spans="1:4">
      <c r="A64852" s="188"/>
      <c r="B64852" s="188"/>
      <c r="C64852" s="188"/>
      <c r="D64852" s="189"/>
    </row>
    <row r="64853" spans="1:4">
      <c r="A64853" s="188"/>
      <c r="B64853" s="188"/>
      <c r="C64853" s="188"/>
      <c r="D64853" s="189"/>
    </row>
    <row r="64854" spans="1:4">
      <c r="A64854" s="188"/>
      <c r="B64854" s="188"/>
      <c r="C64854" s="188"/>
      <c r="D64854" s="189"/>
    </row>
    <row r="64855" spans="1:4">
      <c r="A64855" s="188"/>
      <c r="B64855" s="188"/>
      <c r="C64855" s="188"/>
      <c r="D64855" s="189"/>
    </row>
    <row r="64856" spans="1:4">
      <c r="A64856" s="188"/>
      <c r="B64856" s="188"/>
      <c r="C64856" s="188"/>
      <c r="D64856" s="189"/>
    </row>
    <row r="64857" spans="1:4">
      <c r="A64857" s="188"/>
      <c r="B64857" s="188"/>
      <c r="C64857" s="188"/>
      <c r="D64857" s="189"/>
    </row>
    <row r="64858" spans="1:4">
      <c r="A64858" s="188"/>
      <c r="B64858" s="188"/>
      <c r="C64858" s="188"/>
      <c r="D64858" s="189"/>
    </row>
    <row r="64859" spans="1:4">
      <c r="A64859" s="188"/>
      <c r="B64859" s="188"/>
      <c r="C64859" s="188"/>
      <c r="D64859" s="189"/>
    </row>
    <row r="64860" spans="1:4">
      <c r="A64860" s="188"/>
      <c r="B64860" s="188"/>
      <c r="C64860" s="188"/>
      <c r="D64860" s="189"/>
    </row>
    <row r="64861" spans="1:4">
      <c r="A64861" s="188"/>
      <c r="B64861" s="188"/>
      <c r="C64861" s="188"/>
      <c r="D64861" s="189"/>
    </row>
    <row r="64862" spans="1:4">
      <c r="A64862" s="188"/>
      <c r="B64862" s="188"/>
      <c r="C64862" s="188"/>
      <c r="D64862" s="189"/>
    </row>
    <row r="64863" spans="1:4">
      <c r="A64863" s="188"/>
      <c r="B64863" s="188"/>
      <c r="C64863" s="188"/>
      <c r="D64863" s="189"/>
    </row>
    <row r="64864" spans="1:4">
      <c r="A64864" s="188"/>
      <c r="B64864" s="188"/>
      <c r="C64864" s="188"/>
      <c r="D64864" s="189"/>
    </row>
    <row r="64865" spans="1:4">
      <c r="A64865" s="188"/>
      <c r="B64865" s="188"/>
      <c r="C64865" s="188"/>
      <c r="D64865" s="189"/>
    </row>
    <row r="64866" spans="1:4">
      <c r="A64866" s="188"/>
      <c r="B64866" s="188"/>
      <c r="C64866" s="188"/>
      <c r="D64866" s="189"/>
    </row>
    <row r="64867" spans="1:4">
      <c r="A64867" s="188"/>
      <c r="B64867" s="188"/>
      <c r="C64867" s="188"/>
      <c r="D64867" s="189"/>
    </row>
    <row r="64868" spans="1:4">
      <c r="A64868" s="188"/>
      <c r="B64868" s="188"/>
      <c r="C64868" s="188"/>
      <c r="D64868" s="189"/>
    </row>
    <row r="64869" spans="1:4">
      <c r="A64869" s="188"/>
      <c r="B64869" s="188"/>
      <c r="C64869" s="188"/>
      <c r="D64869" s="189"/>
    </row>
    <row r="64870" spans="1:4">
      <c r="A64870" s="188"/>
      <c r="B64870" s="188"/>
      <c r="C64870" s="188"/>
      <c r="D64870" s="189"/>
    </row>
    <row r="64871" spans="1:4">
      <c r="A64871" s="188"/>
      <c r="B64871" s="188"/>
      <c r="C64871" s="188"/>
      <c r="D64871" s="189"/>
    </row>
    <row r="64872" spans="1:4">
      <c r="A64872" s="188"/>
      <c r="B64872" s="188"/>
      <c r="C64872" s="188"/>
      <c r="D64872" s="189"/>
    </row>
    <row r="64873" spans="1:4">
      <c r="A64873" s="188"/>
      <c r="B64873" s="188"/>
      <c r="C64873" s="188"/>
      <c r="D64873" s="189"/>
    </row>
    <row r="64874" spans="1:4">
      <c r="A64874" s="188"/>
      <c r="B64874" s="188"/>
      <c r="C64874" s="188"/>
      <c r="D64874" s="189"/>
    </row>
    <row r="64875" spans="1:4">
      <c r="A64875" s="188"/>
      <c r="B64875" s="188"/>
      <c r="C64875" s="188"/>
      <c r="D64875" s="189"/>
    </row>
    <row r="64876" spans="1:4">
      <c r="A64876" s="188"/>
      <c r="B64876" s="188"/>
      <c r="C64876" s="188"/>
      <c r="D64876" s="189"/>
    </row>
    <row r="64877" spans="1:4">
      <c r="A64877" s="188"/>
      <c r="B64877" s="188"/>
      <c r="C64877" s="188"/>
      <c r="D64877" s="189"/>
    </row>
    <row r="64878" spans="1:4">
      <c r="A64878" s="188"/>
      <c r="B64878" s="188"/>
      <c r="C64878" s="188"/>
      <c r="D64878" s="189"/>
    </row>
    <row r="64879" spans="1:4">
      <c r="A64879" s="188"/>
      <c r="B64879" s="188"/>
      <c r="C64879" s="188"/>
      <c r="D64879" s="189"/>
    </row>
    <row r="64880" spans="1:4">
      <c r="A64880" s="188"/>
      <c r="B64880" s="188"/>
      <c r="C64880" s="188"/>
      <c r="D64880" s="189"/>
    </row>
    <row r="64881" spans="1:4">
      <c r="A64881" s="188"/>
      <c r="B64881" s="188"/>
      <c r="C64881" s="188"/>
      <c r="D64881" s="189"/>
    </row>
    <row r="64882" spans="1:4">
      <c r="A64882" s="188"/>
      <c r="B64882" s="188"/>
      <c r="C64882" s="188"/>
      <c r="D64882" s="189"/>
    </row>
    <row r="64883" spans="1:4">
      <c r="A64883" s="188"/>
      <c r="B64883" s="188"/>
      <c r="C64883" s="188"/>
      <c r="D64883" s="189"/>
    </row>
    <row r="64884" spans="1:4">
      <c r="A64884" s="188"/>
      <c r="B64884" s="188"/>
      <c r="C64884" s="188"/>
      <c r="D64884" s="189"/>
    </row>
    <row r="64885" spans="1:4">
      <c r="A64885" s="188"/>
      <c r="B64885" s="188"/>
      <c r="C64885" s="188"/>
      <c r="D64885" s="189"/>
    </row>
    <row r="64886" spans="1:4">
      <c r="A64886" s="188"/>
      <c r="B64886" s="188"/>
      <c r="C64886" s="188"/>
      <c r="D64886" s="189"/>
    </row>
    <row r="64887" spans="1:4">
      <c r="A64887" s="188"/>
      <c r="B64887" s="188"/>
      <c r="C64887" s="188"/>
      <c r="D64887" s="189"/>
    </row>
    <row r="64888" spans="1:4">
      <c r="A64888" s="188"/>
      <c r="B64888" s="188"/>
      <c r="C64888" s="188"/>
      <c r="D64888" s="189"/>
    </row>
    <row r="64889" spans="1:4">
      <c r="A64889" s="188"/>
      <c r="B64889" s="188"/>
      <c r="C64889" s="188"/>
      <c r="D64889" s="189"/>
    </row>
    <row r="64890" spans="1:4">
      <c r="A64890" s="188"/>
      <c r="B64890" s="188"/>
      <c r="C64890" s="188"/>
      <c r="D64890" s="189"/>
    </row>
    <row r="64891" spans="1:4">
      <c r="A64891" s="188"/>
      <c r="B64891" s="188"/>
      <c r="C64891" s="188"/>
      <c r="D64891" s="189"/>
    </row>
    <row r="64892" spans="1:4">
      <c r="A64892" s="188"/>
      <c r="B64892" s="188"/>
      <c r="C64892" s="188"/>
      <c r="D64892" s="189"/>
    </row>
    <row r="64893" spans="1:4">
      <c r="A64893" s="188"/>
      <c r="B64893" s="188"/>
      <c r="C64893" s="188"/>
      <c r="D64893" s="189"/>
    </row>
    <row r="64894" spans="1:4">
      <c r="A64894" s="188"/>
      <c r="B64894" s="188"/>
      <c r="C64894" s="188"/>
      <c r="D64894" s="189"/>
    </row>
    <row r="64895" spans="1:4">
      <c r="A64895" s="188"/>
      <c r="B64895" s="188"/>
      <c r="C64895" s="188"/>
      <c r="D64895" s="189"/>
    </row>
    <row r="64896" spans="1:4">
      <c r="A64896" s="188"/>
      <c r="B64896" s="188"/>
      <c r="C64896" s="188"/>
      <c r="D64896" s="189"/>
    </row>
    <row r="64897" spans="1:4">
      <c r="A64897" s="188"/>
      <c r="B64897" s="188"/>
      <c r="C64897" s="188"/>
      <c r="D64897" s="189"/>
    </row>
    <row r="64898" spans="1:4">
      <c r="A64898" s="188"/>
      <c r="B64898" s="188"/>
      <c r="C64898" s="188"/>
      <c r="D64898" s="189"/>
    </row>
    <row r="64899" spans="1:4">
      <c r="A64899" s="188"/>
      <c r="B64899" s="188"/>
      <c r="C64899" s="188"/>
      <c r="D64899" s="189"/>
    </row>
    <row r="64900" spans="1:4">
      <c r="A64900" s="188"/>
      <c r="B64900" s="188"/>
      <c r="C64900" s="188"/>
      <c r="D64900" s="189"/>
    </row>
    <row r="64901" spans="1:4">
      <c r="A64901" s="188"/>
      <c r="B64901" s="188"/>
      <c r="C64901" s="188"/>
      <c r="D64901" s="189"/>
    </row>
    <row r="64902" spans="1:4">
      <c r="A64902" s="188"/>
      <c r="B64902" s="188"/>
      <c r="C64902" s="188"/>
      <c r="D64902" s="189"/>
    </row>
    <row r="64903" spans="1:4">
      <c r="A64903" s="188"/>
      <c r="B64903" s="188"/>
      <c r="C64903" s="188"/>
      <c r="D64903" s="189"/>
    </row>
    <row r="64904" spans="1:4">
      <c r="A64904" s="188"/>
      <c r="B64904" s="188"/>
      <c r="C64904" s="188"/>
      <c r="D64904" s="189"/>
    </row>
    <row r="64905" spans="1:4">
      <c r="A64905" s="188"/>
      <c r="B64905" s="188"/>
      <c r="C64905" s="188"/>
      <c r="D64905" s="189"/>
    </row>
    <row r="64906" spans="1:4">
      <c r="A64906" s="188"/>
      <c r="B64906" s="188"/>
      <c r="C64906" s="188"/>
      <c r="D64906" s="189"/>
    </row>
    <row r="64907" spans="1:4">
      <c r="A64907" s="188"/>
      <c r="B64907" s="188"/>
      <c r="C64907" s="188"/>
      <c r="D64907" s="189"/>
    </row>
    <row r="64908" spans="1:4">
      <c r="A64908" s="188"/>
      <c r="B64908" s="188"/>
      <c r="C64908" s="188"/>
      <c r="D64908" s="189"/>
    </row>
    <row r="64909" spans="1:4">
      <c r="A64909" s="188"/>
      <c r="B64909" s="188"/>
      <c r="C64909" s="188"/>
      <c r="D64909" s="189"/>
    </row>
    <row r="64910" spans="1:4">
      <c r="A64910" s="188"/>
      <c r="B64910" s="188"/>
      <c r="C64910" s="188"/>
      <c r="D64910" s="189"/>
    </row>
    <row r="64911" spans="1:4">
      <c r="A64911" s="188"/>
      <c r="B64911" s="188"/>
      <c r="C64911" s="188"/>
      <c r="D64911" s="189"/>
    </row>
    <row r="64912" spans="1:4">
      <c r="A64912" s="188"/>
      <c r="B64912" s="188"/>
      <c r="C64912" s="188"/>
      <c r="D64912" s="189"/>
    </row>
    <row r="64913" spans="1:4">
      <c r="A64913" s="188"/>
      <c r="B64913" s="188"/>
      <c r="C64913" s="188"/>
      <c r="D64913" s="189"/>
    </row>
    <row r="64914" spans="1:4">
      <c r="A64914" s="188"/>
      <c r="B64914" s="188"/>
      <c r="C64914" s="188"/>
      <c r="D64914" s="189"/>
    </row>
    <row r="64915" spans="1:4">
      <c r="A64915" s="188"/>
      <c r="B64915" s="188"/>
      <c r="C64915" s="188"/>
      <c r="D64915" s="189"/>
    </row>
    <row r="64916" spans="1:4">
      <c r="A64916" s="188"/>
      <c r="B64916" s="188"/>
      <c r="C64916" s="188"/>
      <c r="D64916" s="189"/>
    </row>
    <row r="64917" spans="1:4">
      <c r="A64917" s="188"/>
      <c r="B64917" s="188"/>
      <c r="C64917" s="188"/>
      <c r="D64917" s="189"/>
    </row>
    <row r="64918" spans="1:4">
      <c r="A64918" s="188"/>
      <c r="B64918" s="188"/>
      <c r="C64918" s="188"/>
      <c r="D64918" s="189"/>
    </row>
    <row r="64919" spans="1:4">
      <c r="A64919" s="188"/>
      <c r="B64919" s="188"/>
      <c r="C64919" s="188"/>
      <c r="D64919" s="189"/>
    </row>
    <row r="64920" spans="1:4">
      <c r="A64920" s="188"/>
      <c r="B64920" s="188"/>
      <c r="C64920" s="188"/>
      <c r="D64920" s="189"/>
    </row>
    <row r="64921" spans="1:4">
      <c r="A64921" s="188"/>
      <c r="B64921" s="188"/>
      <c r="C64921" s="188"/>
      <c r="D64921" s="189"/>
    </row>
    <row r="64922" spans="1:4">
      <c r="A64922" s="188"/>
      <c r="B64922" s="188"/>
      <c r="C64922" s="188"/>
      <c r="D64922" s="189"/>
    </row>
    <row r="64923" spans="1:4">
      <c r="A64923" s="188"/>
      <c r="B64923" s="188"/>
      <c r="C64923" s="188"/>
      <c r="D64923" s="189"/>
    </row>
    <row r="64924" spans="1:4">
      <c r="A64924" s="188"/>
      <c r="B64924" s="188"/>
      <c r="C64924" s="188"/>
      <c r="D64924" s="189"/>
    </row>
    <row r="64925" spans="1:4">
      <c r="A64925" s="188"/>
      <c r="B64925" s="188"/>
      <c r="C64925" s="188"/>
      <c r="D64925" s="189"/>
    </row>
    <row r="64926" spans="1:4">
      <c r="A64926" s="188"/>
      <c r="B64926" s="188"/>
      <c r="C64926" s="188"/>
      <c r="D64926" s="189"/>
    </row>
    <row r="64927" spans="1:4">
      <c r="A64927" s="188"/>
      <c r="B64927" s="188"/>
      <c r="C64927" s="188"/>
      <c r="D64927" s="189"/>
    </row>
    <row r="64928" spans="1:4">
      <c r="A64928" s="188"/>
      <c r="B64928" s="188"/>
      <c r="C64928" s="188"/>
      <c r="D64928" s="189"/>
    </row>
    <row r="64929" spans="1:4">
      <c r="A64929" s="188"/>
      <c r="B64929" s="188"/>
      <c r="C64929" s="188"/>
      <c r="D64929" s="189"/>
    </row>
    <row r="64930" spans="1:4">
      <c r="A64930" s="188"/>
      <c r="B64930" s="188"/>
      <c r="C64930" s="188"/>
      <c r="D64930" s="189"/>
    </row>
    <row r="64931" spans="1:4">
      <c r="A64931" s="188"/>
      <c r="B64931" s="188"/>
      <c r="C64931" s="188"/>
      <c r="D64931" s="189"/>
    </row>
    <row r="64932" spans="1:4">
      <c r="A64932" s="188"/>
      <c r="B64932" s="188"/>
      <c r="C64932" s="188"/>
      <c r="D64932" s="189"/>
    </row>
    <row r="64933" spans="1:4">
      <c r="A64933" s="188"/>
      <c r="B64933" s="188"/>
      <c r="C64933" s="188"/>
      <c r="D64933" s="189"/>
    </row>
    <row r="64934" spans="1:4">
      <c r="A64934" s="188"/>
      <c r="B64934" s="188"/>
      <c r="C64934" s="188"/>
      <c r="D64934" s="189"/>
    </row>
    <row r="64935" spans="1:4">
      <c r="A64935" s="188"/>
      <c r="B64935" s="188"/>
      <c r="C64935" s="188"/>
      <c r="D64935" s="189"/>
    </row>
    <row r="64936" spans="1:4">
      <c r="A64936" s="188"/>
      <c r="B64936" s="188"/>
      <c r="C64936" s="188"/>
      <c r="D64936" s="189"/>
    </row>
    <row r="64937" spans="1:4">
      <c r="A64937" s="188"/>
      <c r="B64937" s="188"/>
      <c r="C64937" s="188"/>
      <c r="D64937" s="189"/>
    </row>
    <row r="64938" spans="1:4">
      <c r="A64938" s="188"/>
      <c r="B64938" s="188"/>
      <c r="C64938" s="188"/>
      <c r="D64938" s="189"/>
    </row>
    <row r="64939" spans="1:4">
      <c r="A64939" s="188"/>
      <c r="B64939" s="188"/>
      <c r="C64939" s="188"/>
      <c r="D64939" s="189"/>
    </row>
    <row r="64940" spans="1:4">
      <c r="A64940" s="188"/>
      <c r="B64940" s="188"/>
      <c r="C64940" s="188"/>
      <c r="D64940" s="189"/>
    </row>
    <row r="64941" spans="1:4">
      <c r="A64941" s="188"/>
      <c r="B64941" s="188"/>
      <c r="C64941" s="188"/>
      <c r="D64941" s="189"/>
    </row>
    <row r="64942" spans="1:4">
      <c r="A64942" s="188"/>
      <c r="B64942" s="188"/>
      <c r="C64942" s="188"/>
      <c r="D64942" s="189"/>
    </row>
    <row r="64943" spans="1:4">
      <c r="A64943" s="188"/>
      <c r="B64943" s="188"/>
      <c r="C64943" s="188"/>
      <c r="D64943" s="189"/>
    </row>
    <row r="64944" spans="1:4">
      <c r="A64944" s="188"/>
      <c r="B64944" s="188"/>
      <c r="C64944" s="188"/>
      <c r="D64944" s="189"/>
    </row>
    <row r="64945" spans="1:4">
      <c r="A64945" s="188"/>
      <c r="B64945" s="188"/>
      <c r="C64945" s="188"/>
      <c r="D64945" s="189"/>
    </row>
    <row r="64946" spans="1:4">
      <c r="A64946" s="188"/>
      <c r="B64946" s="188"/>
      <c r="C64946" s="188"/>
      <c r="D64946" s="189"/>
    </row>
    <row r="64947" spans="1:4">
      <c r="A64947" s="188"/>
      <c r="B64947" s="188"/>
      <c r="C64947" s="188"/>
      <c r="D64947" s="189"/>
    </row>
    <row r="64948" spans="1:4">
      <c r="A64948" s="188"/>
      <c r="B64948" s="188"/>
      <c r="C64948" s="188"/>
      <c r="D64948" s="189"/>
    </row>
    <row r="64949" spans="1:4">
      <c r="A64949" s="188"/>
      <c r="B64949" s="188"/>
      <c r="C64949" s="188"/>
      <c r="D64949" s="189"/>
    </row>
    <row r="64950" spans="1:4">
      <c r="A64950" s="188"/>
      <c r="B64950" s="188"/>
      <c r="C64950" s="188"/>
      <c r="D64950" s="189"/>
    </row>
    <row r="64951" spans="1:4">
      <c r="A64951" s="188"/>
      <c r="B64951" s="188"/>
      <c r="C64951" s="188"/>
      <c r="D64951" s="189"/>
    </row>
    <row r="64952" spans="1:4">
      <c r="A64952" s="188"/>
      <c r="B64952" s="188"/>
      <c r="C64952" s="188"/>
      <c r="D64952" s="189"/>
    </row>
    <row r="64953" spans="1:4">
      <c r="A64953" s="188"/>
      <c r="B64953" s="188"/>
      <c r="C64953" s="188"/>
      <c r="D64953" s="189"/>
    </row>
    <row r="64954" spans="1:4">
      <c r="A64954" s="188"/>
      <c r="B64954" s="188"/>
      <c r="C64954" s="188"/>
      <c r="D64954" s="189"/>
    </row>
    <row r="64955" spans="1:4">
      <c r="A64955" s="188"/>
      <c r="B64955" s="188"/>
      <c r="C64955" s="188"/>
      <c r="D64955" s="189"/>
    </row>
    <row r="64956" spans="1:4">
      <c r="A64956" s="188"/>
      <c r="B64956" s="188"/>
      <c r="C64956" s="188"/>
      <c r="D64956" s="189"/>
    </row>
    <row r="64957" spans="1:4">
      <c r="A64957" s="188"/>
      <c r="B64957" s="188"/>
      <c r="C64957" s="188"/>
      <c r="D64957" s="189"/>
    </row>
    <row r="64958" spans="1:4">
      <c r="A64958" s="188"/>
      <c r="B64958" s="188"/>
      <c r="C64958" s="188"/>
      <c r="D64958" s="189"/>
    </row>
    <row r="64959" spans="1:4">
      <c r="A64959" s="188"/>
      <c r="B64959" s="188"/>
      <c r="C64959" s="188"/>
      <c r="D64959" s="189"/>
    </row>
    <row r="64960" spans="1:4">
      <c r="A64960" s="188"/>
      <c r="B64960" s="188"/>
      <c r="C64960" s="188"/>
      <c r="D64960" s="189"/>
    </row>
    <row r="64961" spans="1:4">
      <c r="A64961" s="188"/>
      <c r="B64961" s="188"/>
      <c r="C64961" s="188"/>
      <c r="D64961" s="189"/>
    </row>
    <row r="64962" spans="1:4">
      <c r="A64962" s="188"/>
      <c r="B64962" s="188"/>
      <c r="C64962" s="188"/>
      <c r="D64962" s="189"/>
    </row>
    <row r="64963" spans="1:4">
      <c r="A64963" s="188"/>
      <c r="B64963" s="188"/>
      <c r="C64963" s="188"/>
      <c r="D64963" s="189"/>
    </row>
    <row r="64964" spans="1:4">
      <c r="A64964" s="188"/>
      <c r="B64964" s="188"/>
      <c r="C64964" s="188"/>
      <c r="D64964" s="189"/>
    </row>
    <row r="64965" spans="1:4">
      <c r="A64965" s="188"/>
      <c r="B64965" s="188"/>
      <c r="C64965" s="188"/>
      <c r="D64965" s="189"/>
    </row>
    <row r="64966" spans="1:4">
      <c r="A64966" s="188"/>
      <c r="B64966" s="188"/>
      <c r="C64966" s="188"/>
      <c r="D64966" s="189"/>
    </row>
    <row r="64967" spans="1:4">
      <c r="A64967" s="188"/>
      <c r="B64967" s="188"/>
      <c r="C64967" s="188"/>
      <c r="D64967" s="189"/>
    </row>
    <row r="64968" spans="1:4">
      <c r="A64968" s="188"/>
      <c r="B64968" s="188"/>
      <c r="C64968" s="188"/>
      <c r="D64968" s="189"/>
    </row>
    <row r="64969" spans="1:4">
      <c r="A64969" s="188"/>
      <c r="B64969" s="188"/>
      <c r="C64969" s="188"/>
      <c r="D64969" s="189"/>
    </row>
    <row r="64970" spans="1:4">
      <c r="A64970" s="188"/>
      <c r="B64970" s="188"/>
      <c r="C64970" s="188"/>
      <c r="D64970" s="189"/>
    </row>
    <row r="64971" spans="1:4">
      <c r="A64971" s="188"/>
      <c r="B64971" s="188"/>
      <c r="C64971" s="188"/>
      <c r="D64971" s="189"/>
    </row>
    <row r="64972" spans="1:4">
      <c r="A64972" s="188"/>
      <c r="B64972" s="188"/>
      <c r="C64972" s="188"/>
      <c r="D64972" s="189"/>
    </row>
    <row r="64973" spans="1:4">
      <c r="A64973" s="188"/>
      <c r="B64973" s="188"/>
      <c r="C64973" s="188"/>
      <c r="D64973" s="189"/>
    </row>
    <row r="64974" spans="1:4">
      <c r="A64974" s="188"/>
      <c r="B64974" s="188"/>
      <c r="C64974" s="188"/>
      <c r="D64974" s="189"/>
    </row>
    <row r="64975" spans="1:4">
      <c r="A64975" s="188"/>
      <c r="B64975" s="188"/>
      <c r="C64975" s="188"/>
      <c r="D64975" s="189"/>
    </row>
    <row r="64976" spans="1:4">
      <c r="A64976" s="188"/>
      <c r="B64976" s="188"/>
      <c r="C64976" s="188"/>
      <c r="D64976" s="189"/>
    </row>
    <row r="64977" spans="1:4">
      <c r="A64977" s="188"/>
      <c r="B64977" s="188"/>
      <c r="C64977" s="188"/>
      <c r="D64977" s="189"/>
    </row>
    <row r="64978" spans="1:4">
      <c r="A64978" s="188"/>
      <c r="B64978" s="188"/>
      <c r="C64978" s="188"/>
      <c r="D64978" s="189"/>
    </row>
    <row r="64979" spans="1:4">
      <c r="A64979" s="188"/>
      <c r="B64979" s="188"/>
      <c r="C64979" s="188"/>
      <c r="D64979" s="189"/>
    </row>
    <row r="64980" spans="1:4">
      <c r="A64980" s="188"/>
      <c r="B64980" s="188"/>
      <c r="C64980" s="188"/>
      <c r="D64980" s="189"/>
    </row>
    <row r="64981" spans="1:4">
      <c r="A64981" s="188"/>
      <c r="B64981" s="188"/>
      <c r="C64981" s="188"/>
      <c r="D64981" s="189"/>
    </row>
    <row r="64982" spans="1:4">
      <c r="A64982" s="188"/>
      <c r="B64982" s="188"/>
      <c r="C64982" s="188"/>
      <c r="D64982" s="189"/>
    </row>
    <row r="64983" spans="1:4">
      <c r="A64983" s="188"/>
      <c r="B64983" s="188"/>
      <c r="C64983" s="188"/>
      <c r="D64983" s="189"/>
    </row>
    <row r="64984" spans="1:4">
      <c r="A64984" s="188"/>
      <c r="B64984" s="188"/>
      <c r="C64984" s="188"/>
      <c r="D64984" s="189"/>
    </row>
    <row r="64985" spans="1:4">
      <c r="A64985" s="188"/>
      <c r="B64985" s="188"/>
      <c r="C64985" s="188"/>
      <c r="D64985" s="189"/>
    </row>
    <row r="64986" spans="1:4">
      <c r="A64986" s="188"/>
      <c r="B64986" s="188"/>
      <c r="C64986" s="188"/>
      <c r="D64986" s="189"/>
    </row>
    <row r="64987" spans="1:4">
      <c r="A64987" s="188"/>
      <c r="B64987" s="188"/>
      <c r="C64987" s="188"/>
      <c r="D64987" s="189"/>
    </row>
    <row r="64988" spans="1:4">
      <c r="A64988" s="188"/>
      <c r="B64988" s="188"/>
      <c r="C64988" s="188"/>
      <c r="D64988" s="189"/>
    </row>
    <row r="64989" spans="1:4">
      <c r="A64989" s="188"/>
      <c r="B64989" s="188"/>
      <c r="C64989" s="188"/>
      <c r="D64989" s="189"/>
    </row>
    <row r="64990" spans="1:4">
      <c r="A64990" s="188"/>
      <c r="B64990" s="188"/>
      <c r="C64990" s="188"/>
      <c r="D64990" s="189"/>
    </row>
    <row r="64991" spans="1:4">
      <c r="A64991" s="188"/>
      <c r="B64991" s="188"/>
      <c r="C64991" s="188"/>
      <c r="D64991" s="189"/>
    </row>
    <row r="64992" spans="1:4">
      <c r="A64992" s="188"/>
      <c r="B64992" s="188"/>
      <c r="C64992" s="188"/>
      <c r="D64992" s="189"/>
    </row>
    <row r="64993" spans="1:4">
      <c r="A64993" s="188"/>
      <c r="B64993" s="188"/>
      <c r="C64993" s="188"/>
      <c r="D64993" s="189"/>
    </row>
    <row r="64994" spans="1:4">
      <c r="A64994" s="188"/>
      <c r="B64994" s="188"/>
      <c r="C64994" s="188"/>
      <c r="D64994" s="189"/>
    </row>
    <row r="64995" spans="1:4">
      <c r="A64995" s="188"/>
      <c r="B64995" s="188"/>
      <c r="C64995" s="188"/>
      <c r="D64995" s="189"/>
    </row>
    <row r="64996" spans="1:4">
      <c r="A64996" s="188"/>
      <c r="B64996" s="188"/>
      <c r="C64996" s="188"/>
      <c r="D64996" s="189"/>
    </row>
    <row r="64997" spans="1:4">
      <c r="A64997" s="188"/>
      <c r="B64997" s="188"/>
      <c r="C64997" s="188"/>
      <c r="D64997" s="189"/>
    </row>
    <row r="64998" spans="1:4">
      <c r="A64998" s="188"/>
      <c r="B64998" s="188"/>
      <c r="C64998" s="188"/>
      <c r="D64998" s="189"/>
    </row>
    <row r="64999" spans="1:4">
      <c r="A64999" s="188"/>
      <c r="B64999" s="188"/>
      <c r="C64999" s="188"/>
      <c r="D64999" s="189"/>
    </row>
    <row r="65000" spans="1:4">
      <c r="A65000" s="188"/>
      <c r="B65000" s="188"/>
      <c r="C65000" s="188"/>
      <c r="D65000" s="189"/>
    </row>
    <row r="65001" spans="1:4">
      <c r="A65001" s="188"/>
      <c r="B65001" s="188"/>
      <c r="C65001" s="188"/>
      <c r="D65001" s="189"/>
    </row>
    <row r="65002" spans="1:4">
      <c r="A65002" s="188"/>
      <c r="B65002" s="188"/>
      <c r="C65002" s="188"/>
      <c r="D65002" s="189"/>
    </row>
    <row r="65003" spans="1:4">
      <c r="A65003" s="188"/>
      <c r="B65003" s="188"/>
      <c r="C65003" s="188"/>
      <c r="D65003" s="189"/>
    </row>
    <row r="65004" spans="1:4">
      <c r="A65004" s="188"/>
      <c r="B65004" s="188"/>
      <c r="C65004" s="188"/>
      <c r="D65004" s="189"/>
    </row>
    <row r="65005" spans="1:4">
      <c r="A65005" s="188"/>
      <c r="B65005" s="188"/>
      <c r="C65005" s="188"/>
      <c r="D65005" s="189"/>
    </row>
    <row r="65006" spans="1:4">
      <c r="A65006" s="188"/>
      <c r="B65006" s="188"/>
      <c r="C65006" s="188"/>
      <c r="D65006" s="189"/>
    </row>
    <row r="65007" spans="1:4">
      <c r="A65007" s="188"/>
      <c r="B65007" s="188"/>
      <c r="C65007" s="188"/>
      <c r="D65007" s="189"/>
    </row>
    <row r="65008" spans="1:4">
      <c r="A65008" s="188"/>
      <c r="B65008" s="188"/>
      <c r="C65008" s="188"/>
      <c r="D65008" s="189"/>
    </row>
    <row r="65009" spans="1:4">
      <c r="A65009" s="188"/>
      <c r="B65009" s="188"/>
      <c r="C65009" s="188"/>
      <c r="D65009" s="189"/>
    </row>
    <row r="65010" spans="1:4">
      <c r="A65010" s="188"/>
      <c r="B65010" s="188"/>
      <c r="C65010" s="188"/>
      <c r="D65010" s="189"/>
    </row>
    <row r="65011" spans="1:4">
      <c r="A65011" s="188"/>
      <c r="B65011" s="188"/>
      <c r="C65011" s="188"/>
      <c r="D65011" s="189"/>
    </row>
    <row r="65012" spans="1:4">
      <c r="A65012" s="188"/>
      <c r="B65012" s="188"/>
      <c r="C65012" s="188"/>
      <c r="D65012" s="189"/>
    </row>
    <row r="65013" spans="1:4">
      <c r="A65013" s="188"/>
      <c r="B65013" s="188"/>
      <c r="C65013" s="188"/>
      <c r="D65013" s="189"/>
    </row>
    <row r="65014" spans="1:4">
      <c r="A65014" s="188"/>
      <c r="B65014" s="188"/>
      <c r="C65014" s="188"/>
      <c r="D65014" s="189"/>
    </row>
    <row r="65015" spans="1:4">
      <c r="A65015" s="188"/>
      <c r="B65015" s="188"/>
      <c r="C65015" s="188"/>
      <c r="D65015" s="189"/>
    </row>
    <row r="65016" spans="1:4">
      <c r="A65016" s="188"/>
      <c r="B65016" s="188"/>
      <c r="C65016" s="188"/>
      <c r="D65016" s="189"/>
    </row>
    <row r="65017" spans="1:4">
      <c r="A65017" s="188"/>
      <c r="B65017" s="188"/>
      <c r="C65017" s="188"/>
      <c r="D65017" s="189"/>
    </row>
    <row r="65018" spans="1:4">
      <c r="A65018" s="188"/>
      <c r="B65018" s="188"/>
      <c r="C65018" s="188"/>
      <c r="D65018" s="189"/>
    </row>
    <row r="65019" spans="1:4">
      <c r="A65019" s="188"/>
      <c r="B65019" s="188"/>
      <c r="C65019" s="188"/>
      <c r="D65019" s="189"/>
    </row>
    <row r="65020" spans="1:4">
      <c r="A65020" s="188"/>
      <c r="B65020" s="188"/>
      <c r="C65020" s="188"/>
      <c r="D65020" s="189"/>
    </row>
    <row r="65021" spans="1:4">
      <c r="A65021" s="188"/>
      <c r="B65021" s="188"/>
      <c r="C65021" s="188"/>
      <c r="D65021" s="189"/>
    </row>
    <row r="65022" spans="1:4">
      <c r="A65022" s="188"/>
      <c r="B65022" s="188"/>
      <c r="C65022" s="188"/>
      <c r="D65022" s="189"/>
    </row>
    <row r="65023" spans="1:4">
      <c r="A65023" s="188"/>
      <c r="B65023" s="188"/>
      <c r="C65023" s="188"/>
      <c r="D65023" s="189"/>
    </row>
    <row r="65024" spans="1:4">
      <c r="A65024" s="188"/>
      <c r="B65024" s="188"/>
      <c r="C65024" s="188"/>
      <c r="D65024" s="189"/>
    </row>
    <row r="65025" spans="1:4">
      <c r="A65025" s="188"/>
      <c r="B65025" s="188"/>
      <c r="C65025" s="188"/>
      <c r="D65025" s="189"/>
    </row>
    <row r="65026" spans="1:4">
      <c r="A65026" s="188"/>
      <c r="B65026" s="188"/>
      <c r="C65026" s="188"/>
      <c r="D65026" s="189"/>
    </row>
    <row r="65027" spans="1:4">
      <c r="A65027" s="188"/>
      <c r="B65027" s="188"/>
      <c r="C65027" s="188"/>
      <c r="D65027" s="189"/>
    </row>
    <row r="65028" spans="1:4">
      <c r="A65028" s="188"/>
      <c r="B65028" s="188"/>
      <c r="C65028" s="188"/>
      <c r="D65028" s="189"/>
    </row>
    <row r="65029" spans="1:4">
      <c r="A65029" s="188"/>
      <c r="B65029" s="188"/>
      <c r="C65029" s="188"/>
      <c r="D65029" s="189"/>
    </row>
    <row r="65030" spans="1:4">
      <c r="A65030" s="188"/>
      <c r="B65030" s="188"/>
      <c r="C65030" s="188"/>
      <c r="D65030" s="189"/>
    </row>
    <row r="65031" spans="1:4">
      <c r="A65031" s="188"/>
      <c r="B65031" s="188"/>
      <c r="C65031" s="188"/>
      <c r="D65031" s="189"/>
    </row>
    <row r="65032" spans="1:4">
      <c r="A65032" s="188"/>
      <c r="B65032" s="188"/>
      <c r="C65032" s="188"/>
      <c r="D65032" s="189"/>
    </row>
    <row r="65033" spans="1:4">
      <c r="A65033" s="188"/>
      <c r="B65033" s="188"/>
      <c r="C65033" s="188"/>
      <c r="D65033" s="189"/>
    </row>
    <row r="65034" spans="1:4">
      <c r="A65034" s="188"/>
      <c r="B65034" s="188"/>
      <c r="C65034" s="188"/>
      <c r="D65034" s="189"/>
    </row>
    <row r="65035" spans="1:4">
      <c r="A65035" s="188"/>
      <c r="B65035" s="188"/>
      <c r="C65035" s="188"/>
      <c r="D65035" s="189"/>
    </row>
    <row r="65036" spans="1:4">
      <c r="A65036" s="188"/>
      <c r="B65036" s="188"/>
      <c r="C65036" s="188"/>
      <c r="D65036" s="189"/>
    </row>
    <row r="65037" spans="1:4">
      <c r="A65037" s="188"/>
      <c r="B65037" s="188"/>
      <c r="C65037" s="188"/>
      <c r="D65037" s="189"/>
    </row>
    <row r="65038" spans="1:4">
      <c r="A65038" s="188"/>
      <c r="B65038" s="188"/>
      <c r="C65038" s="188"/>
      <c r="D65038" s="189"/>
    </row>
    <row r="65039" spans="1:4">
      <c r="A65039" s="188"/>
      <c r="B65039" s="188"/>
      <c r="C65039" s="188"/>
      <c r="D65039" s="189"/>
    </row>
    <row r="65040" spans="1:4">
      <c r="A65040" s="188"/>
      <c r="B65040" s="188"/>
      <c r="C65040" s="188"/>
      <c r="D65040" s="189"/>
    </row>
    <row r="65041" spans="1:4">
      <c r="A65041" s="188"/>
      <c r="B65041" s="188"/>
      <c r="C65041" s="188"/>
      <c r="D65041" s="189"/>
    </row>
    <row r="65042" spans="1:4">
      <c r="A65042" s="188"/>
      <c r="B65042" s="188"/>
      <c r="C65042" s="188"/>
      <c r="D65042" s="189"/>
    </row>
    <row r="65043" spans="1:4">
      <c r="A65043" s="188"/>
      <c r="B65043" s="188"/>
      <c r="C65043" s="188"/>
      <c r="D65043" s="189"/>
    </row>
    <row r="65044" spans="1:4">
      <c r="A65044" s="188"/>
      <c r="B65044" s="188"/>
      <c r="C65044" s="188"/>
      <c r="D65044" s="189"/>
    </row>
    <row r="65045" spans="1:4">
      <c r="A65045" s="188"/>
      <c r="B65045" s="188"/>
      <c r="C65045" s="188"/>
      <c r="D65045" s="189"/>
    </row>
    <row r="65046" spans="1:4">
      <c r="A65046" s="188"/>
      <c r="B65046" s="188"/>
      <c r="C65046" s="188"/>
      <c r="D65046" s="189"/>
    </row>
    <row r="65047" spans="1:4">
      <c r="A65047" s="188"/>
      <c r="B65047" s="188"/>
      <c r="C65047" s="188"/>
      <c r="D65047" s="189"/>
    </row>
    <row r="65048" spans="1:4">
      <c r="A65048" s="188"/>
      <c r="B65048" s="188"/>
      <c r="C65048" s="188"/>
      <c r="D65048" s="189"/>
    </row>
    <row r="65049" spans="1:4">
      <c r="A65049" s="188"/>
      <c r="B65049" s="188"/>
      <c r="C65049" s="188"/>
      <c r="D65049" s="189"/>
    </row>
    <row r="65050" spans="1:4">
      <c r="A65050" s="188"/>
      <c r="B65050" s="188"/>
      <c r="C65050" s="188"/>
      <c r="D65050" s="189"/>
    </row>
    <row r="65051" spans="1:4">
      <c r="A65051" s="188"/>
      <c r="B65051" s="188"/>
      <c r="C65051" s="188"/>
      <c r="D65051" s="189"/>
    </row>
    <row r="65052" spans="1:4">
      <c r="A65052" s="188"/>
      <c r="B65052" s="188"/>
      <c r="C65052" s="188"/>
      <c r="D65052" s="189"/>
    </row>
    <row r="65053" spans="1:4">
      <c r="A65053" s="188"/>
      <c r="B65053" s="188"/>
      <c r="C65053" s="188"/>
      <c r="D65053" s="189"/>
    </row>
    <row r="65054" spans="1:4">
      <c r="A65054" s="188"/>
      <c r="B65054" s="188"/>
      <c r="C65054" s="188"/>
      <c r="D65054" s="189"/>
    </row>
    <row r="65055" spans="1:4">
      <c r="A65055" s="188"/>
      <c r="B65055" s="188"/>
      <c r="C65055" s="188"/>
      <c r="D65055" s="189"/>
    </row>
    <row r="65056" spans="1:4">
      <c r="A65056" s="188"/>
      <c r="B65056" s="188"/>
      <c r="C65056" s="188"/>
      <c r="D65056" s="189"/>
    </row>
    <row r="65057" spans="1:4">
      <c r="A65057" s="188"/>
      <c r="B65057" s="188"/>
      <c r="C65057" s="188"/>
      <c r="D65057" s="189"/>
    </row>
    <row r="65058" spans="1:4">
      <c r="A65058" s="188"/>
      <c r="B65058" s="188"/>
      <c r="C65058" s="188"/>
      <c r="D65058" s="189"/>
    </row>
    <row r="65059" spans="1:4">
      <c r="A65059" s="188"/>
      <c r="B65059" s="188"/>
      <c r="C65059" s="188"/>
      <c r="D65059" s="189"/>
    </row>
    <row r="65060" spans="1:4">
      <c r="A65060" s="188"/>
      <c r="B65060" s="188"/>
      <c r="C65060" s="188"/>
      <c r="D65060" s="189"/>
    </row>
    <row r="65061" spans="1:4">
      <c r="A65061" s="188"/>
      <c r="B65061" s="188"/>
      <c r="C65061" s="188"/>
      <c r="D65061" s="189"/>
    </row>
    <row r="65062" spans="1:4">
      <c r="A65062" s="188"/>
      <c r="B65062" s="188"/>
      <c r="C65062" s="188"/>
      <c r="D65062" s="189"/>
    </row>
    <row r="65063" spans="1:4">
      <c r="A65063" s="188"/>
      <c r="B65063" s="188"/>
      <c r="C65063" s="188"/>
      <c r="D65063" s="189"/>
    </row>
    <row r="65064" spans="1:4">
      <c r="A65064" s="188"/>
      <c r="B65064" s="188"/>
      <c r="C65064" s="188"/>
      <c r="D65064" s="189"/>
    </row>
    <row r="65065" spans="1:4">
      <c r="A65065" s="188"/>
      <c r="B65065" s="188"/>
      <c r="C65065" s="188"/>
      <c r="D65065" s="189"/>
    </row>
    <row r="65066" spans="1:4">
      <c r="A65066" s="188"/>
      <c r="B65066" s="188"/>
      <c r="C65066" s="188"/>
      <c r="D65066" s="189"/>
    </row>
    <row r="65067" spans="1:4">
      <c r="A65067" s="188"/>
      <c r="B65067" s="188"/>
      <c r="C65067" s="188"/>
      <c r="D65067" s="189"/>
    </row>
    <row r="65068" spans="1:4">
      <c r="A65068" s="188"/>
      <c r="B65068" s="188"/>
      <c r="C65068" s="188"/>
      <c r="D65068" s="189"/>
    </row>
    <row r="65069" spans="1:4">
      <c r="A65069" s="188"/>
      <c r="B65069" s="188"/>
      <c r="C65069" s="188"/>
      <c r="D65069" s="189"/>
    </row>
    <row r="65070" spans="1:4">
      <c r="A65070" s="188"/>
      <c r="B65070" s="188"/>
      <c r="C65070" s="188"/>
      <c r="D65070" s="189"/>
    </row>
    <row r="65071" spans="1:4">
      <c r="A65071" s="188"/>
      <c r="B65071" s="188"/>
      <c r="C65071" s="188"/>
      <c r="D65071" s="189"/>
    </row>
    <row r="65072" spans="1:4">
      <c r="A65072" s="188"/>
      <c r="B65072" s="188"/>
      <c r="C65072" s="188"/>
      <c r="D65072" s="189"/>
    </row>
    <row r="65073" spans="1:4">
      <c r="A65073" s="188"/>
      <c r="B65073" s="188"/>
      <c r="C65073" s="188"/>
      <c r="D65073" s="189"/>
    </row>
    <row r="65074" spans="1:4">
      <c r="A65074" s="188"/>
      <c r="B65074" s="188"/>
      <c r="C65074" s="188"/>
      <c r="D65074" s="189"/>
    </row>
    <row r="65075" spans="1:4">
      <c r="A65075" s="188"/>
      <c r="B65075" s="188"/>
      <c r="C65075" s="188"/>
      <c r="D65075" s="189"/>
    </row>
    <row r="65076" spans="1:4">
      <c r="A65076" s="188"/>
      <c r="B65076" s="188"/>
      <c r="C65076" s="188"/>
      <c r="D65076" s="189"/>
    </row>
    <row r="65077" spans="1:4">
      <c r="A65077" s="188"/>
      <c r="B65077" s="188"/>
      <c r="C65077" s="188"/>
      <c r="D65077" s="189"/>
    </row>
    <row r="65078" spans="1:4">
      <c r="A65078" s="188"/>
      <c r="B65078" s="188"/>
      <c r="C65078" s="188"/>
      <c r="D65078" s="189"/>
    </row>
    <row r="65079" spans="1:4">
      <c r="A65079" s="188"/>
      <c r="B65079" s="188"/>
      <c r="C65079" s="188"/>
      <c r="D65079" s="189"/>
    </row>
    <row r="65080" spans="1:4">
      <c r="A65080" s="188"/>
      <c r="B65080" s="188"/>
      <c r="C65080" s="188"/>
      <c r="D65080" s="189"/>
    </row>
    <row r="65081" spans="1:4">
      <c r="A65081" s="188"/>
      <c r="B65081" s="188"/>
      <c r="C65081" s="188"/>
      <c r="D65081" s="189"/>
    </row>
    <row r="65082" spans="1:4">
      <c r="A65082" s="188"/>
      <c r="B65082" s="188"/>
      <c r="C65082" s="188"/>
      <c r="D65082" s="189"/>
    </row>
    <row r="65083" spans="1:4">
      <c r="A65083" s="188"/>
      <c r="B65083" s="188"/>
      <c r="C65083" s="188"/>
      <c r="D65083" s="189"/>
    </row>
    <row r="65084" spans="1:4">
      <c r="A65084" s="188"/>
      <c r="B65084" s="188"/>
      <c r="C65084" s="188"/>
      <c r="D65084" s="189"/>
    </row>
    <row r="65085" spans="1:4">
      <c r="A65085" s="188"/>
      <c r="B65085" s="188"/>
      <c r="C65085" s="188"/>
      <c r="D65085" s="189"/>
    </row>
    <row r="65086" spans="1:4">
      <c r="A65086" s="188"/>
      <c r="B65086" s="188"/>
      <c r="C65086" s="188"/>
      <c r="D65086" s="189"/>
    </row>
    <row r="65087" spans="1:4">
      <c r="A65087" s="188"/>
      <c r="B65087" s="188"/>
      <c r="C65087" s="188"/>
      <c r="D65087" s="189"/>
    </row>
    <row r="65088" spans="1:4">
      <c r="A65088" s="188"/>
      <c r="B65088" s="188"/>
      <c r="C65088" s="188"/>
      <c r="D65088" s="189"/>
    </row>
    <row r="65089" spans="1:4">
      <c r="A65089" s="188"/>
      <c r="B65089" s="188"/>
      <c r="C65089" s="188"/>
      <c r="D65089" s="189"/>
    </row>
    <row r="65090" spans="1:4">
      <c r="A65090" s="188"/>
      <c r="B65090" s="188"/>
      <c r="C65090" s="188"/>
      <c r="D65090" s="189"/>
    </row>
    <row r="65091" spans="1:4">
      <c r="A65091" s="188"/>
      <c r="B65091" s="188"/>
      <c r="C65091" s="188"/>
      <c r="D65091" s="189"/>
    </row>
    <row r="65092" spans="1:4">
      <c r="A65092" s="188"/>
      <c r="B65092" s="188"/>
      <c r="C65092" s="188"/>
      <c r="D65092" s="189"/>
    </row>
    <row r="65093" spans="1:4">
      <c r="A65093" s="188"/>
      <c r="B65093" s="188"/>
      <c r="C65093" s="188"/>
      <c r="D65093" s="189"/>
    </row>
    <row r="65094" spans="1:4">
      <c r="A65094" s="188"/>
      <c r="B65094" s="188"/>
      <c r="C65094" s="188"/>
      <c r="D65094" s="189"/>
    </row>
    <row r="65095" spans="1:4">
      <c r="A65095" s="188"/>
      <c r="B65095" s="188"/>
      <c r="C65095" s="188"/>
      <c r="D65095" s="189"/>
    </row>
    <row r="65096" spans="1:4">
      <c r="A65096" s="188"/>
      <c r="B65096" s="188"/>
      <c r="C65096" s="188"/>
      <c r="D65096" s="189"/>
    </row>
    <row r="65097" spans="1:4">
      <c r="A65097" s="188"/>
      <c r="B65097" s="188"/>
      <c r="C65097" s="188"/>
      <c r="D65097" s="189"/>
    </row>
    <row r="65098" spans="1:4">
      <c r="A65098" s="188"/>
      <c r="B65098" s="188"/>
      <c r="C65098" s="188"/>
      <c r="D65098" s="189"/>
    </row>
    <row r="65099" spans="1:4">
      <c r="A65099" s="188"/>
      <c r="B65099" s="188"/>
      <c r="C65099" s="188"/>
      <c r="D65099" s="189"/>
    </row>
    <row r="65100" spans="1:4">
      <c r="A65100" s="188"/>
      <c r="B65100" s="188"/>
      <c r="C65100" s="188"/>
      <c r="D65100" s="189"/>
    </row>
    <row r="65101" spans="1:4">
      <c r="A65101" s="188"/>
      <c r="B65101" s="188"/>
      <c r="C65101" s="188"/>
      <c r="D65101" s="189"/>
    </row>
    <row r="65102" spans="1:4">
      <c r="A65102" s="188"/>
      <c r="B65102" s="188"/>
      <c r="C65102" s="188"/>
      <c r="D65102" s="189"/>
    </row>
    <row r="65103" spans="1:4">
      <c r="A65103" s="188"/>
      <c r="B65103" s="188"/>
      <c r="C65103" s="188"/>
      <c r="D65103" s="189"/>
    </row>
    <row r="65104" spans="1:4">
      <c r="A65104" s="188"/>
      <c r="B65104" s="188"/>
      <c r="C65104" s="188"/>
      <c r="D65104" s="189"/>
    </row>
    <row r="65105" spans="1:4">
      <c r="A65105" s="188"/>
      <c r="B65105" s="188"/>
      <c r="C65105" s="188"/>
      <c r="D65105" s="189"/>
    </row>
    <row r="65106" spans="1:4">
      <c r="A65106" s="188"/>
      <c r="B65106" s="188"/>
      <c r="C65106" s="188"/>
      <c r="D65106" s="189"/>
    </row>
    <row r="65107" spans="1:4">
      <c r="A65107" s="188"/>
      <c r="B65107" s="188"/>
      <c r="C65107" s="188"/>
      <c r="D65107" s="189"/>
    </row>
    <row r="65108" spans="1:4">
      <c r="A65108" s="188"/>
      <c r="B65108" s="188"/>
      <c r="C65108" s="188"/>
      <c r="D65108" s="189"/>
    </row>
    <row r="65109" spans="1:4">
      <c r="A65109" s="188"/>
      <c r="B65109" s="188"/>
      <c r="C65109" s="188"/>
      <c r="D65109" s="189"/>
    </row>
    <row r="65110" spans="1:4">
      <c r="A65110" s="188"/>
      <c r="B65110" s="188"/>
      <c r="C65110" s="188"/>
      <c r="D65110" s="189"/>
    </row>
    <row r="65111" spans="1:4">
      <c r="A65111" s="188"/>
      <c r="B65111" s="188"/>
      <c r="C65111" s="188"/>
      <c r="D65111" s="189"/>
    </row>
    <row r="65112" spans="1:4">
      <c r="A65112" s="188"/>
      <c r="B65112" s="188"/>
      <c r="C65112" s="188"/>
      <c r="D65112" s="189"/>
    </row>
    <row r="65113" spans="1:4">
      <c r="A65113" s="188"/>
      <c r="B65113" s="188"/>
      <c r="C65113" s="188"/>
      <c r="D65113" s="189"/>
    </row>
    <row r="65114" spans="1:4">
      <c r="A65114" s="188"/>
      <c r="B65114" s="188"/>
      <c r="C65114" s="188"/>
      <c r="D65114" s="189"/>
    </row>
    <row r="65115" spans="1:4">
      <c r="A65115" s="188"/>
      <c r="B65115" s="188"/>
      <c r="C65115" s="188"/>
      <c r="D65115" s="189"/>
    </row>
    <row r="65116" spans="1:4">
      <c r="A65116" s="188"/>
      <c r="B65116" s="188"/>
      <c r="C65116" s="188"/>
      <c r="D65116" s="189"/>
    </row>
    <row r="65117" spans="1:4">
      <c r="A65117" s="188"/>
      <c r="B65117" s="188"/>
      <c r="C65117" s="188"/>
      <c r="D65117" s="189"/>
    </row>
    <row r="65118" spans="1:4">
      <c r="A65118" s="188"/>
      <c r="B65118" s="188"/>
      <c r="C65118" s="188"/>
      <c r="D65118" s="189"/>
    </row>
    <row r="65119" spans="1:4">
      <c r="A65119" s="188"/>
      <c r="B65119" s="188"/>
      <c r="C65119" s="188"/>
      <c r="D65119" s="189"/>
    </row>
    <row r="65120" spans="1:4">
      <c r="A65120" s="188"/>
      <c r="B65120" s="188"/>
      <c r="C65120" s="188"/>
      <c r="D65120" s="189"/>
    </row>
    <row r="65121" spans="1:4">
      <c r="A65121" s="188"/>
      <c r="B65121" s="188"/>
      <c r="C65121" s="188"/>
      <c r="D65121" s="189"/>
    </row>
    <row r="65122" spans="1:4">
      <c r="A65122" s="188"/>
      <c r="B65122" s="188"/>
      <c r="C65122" s="188"/>
      <c r="D65122" s="189"/>
    </row>
    <row r="65123" spans="1:4">
      <c r="A65123" s="188"/>
      <c r="B65123" s="188"/>
      <c r="C65123" s="188"/>
      <c r="D65123" s="189"/>
    </row>
    <row r="65124" spans="1:4">
      <c r="A65124" s="188"/>
      <c r="B65124" s="188"/>
      <c r="C65124" s="188"/>
      <c r="D65124" s="189"/>
    </row>
    <row r="65125" spans="1:4">
      <c r="A65125" s="188"/>
      <c r="B65125" s="188"/>
      <c r="C65125" s="188"/>
      <c r="D65125" s="189"/>
    </row>
    <row r="65126" spans="1:4">
      <c r="A65126" s="188"/>
      <c r="B65126" s="188"/>
      <c r="C65126" s="188"/>
      <c r="D65126" s="189"/>
    </row>
    <row r="65127" spans="1:4">
      <c r="A65127" s="188"/>
      <c r="B65127" s="188"/>
      <c r="C65127" s="188"/>
      <c r="D65127" s="189"/>
    </row>
    <row r="65128" spans="1:4">
      <c r="A65128" s="188"/>
      <c r="B65128" s="188"/>
      <c r="C65128" s="188"/>
      <c r="D65128" s="189"/>
    </row>
    <row r="65129" spans="1:4">
      <c r="A65129" s="188"/>
      <c r="B65129" s="188"/>
      <c r="C65129" s="188"/>
      <c r="D65129" s="189"/>
    </row>
    <row r="65130" spans="1:4">
      <c r="A65130" s="188"/>
      <c r="B65130" s="188"/>
      <c r="C65130" s="188"/>
      <c r="D65130" s="189"/>
    </row>
    <row r="65131" spans="1:4">
      <c r="A65131" s="188"/>
      <c r="B65131" s="188"/>
      <c r="C65131" s="188"/>
      <c r="D65131" s="189"/>
    </row>
    <row r="65132" spans="1:4">
      <c r="A65132" s="188"/>
      <c r="B65132" s="188"/>
      <c r="C65132" s="188"/>
      <c r="D65132" s="189"/>
    </row>
    <row r="65133" spans="1:4">
      <c r="A65133" s="188"/>
      <c r="B65133" s="188"/>
      <c r="C65133" s="188"/>
      <c r="D65133" s="189"/>
    </row>
    <row r="65134" spans="1:4">
      <c r="A65134" s="188"/>
      <c r="B65134" s="188"/>
      <c r="C65134" s="188"/>
      <c r="D65134" s="189"/>
    </row>
    <row r="65135" spans="1:4">
      <c r="A65135" s="188"/>
      <c r="B65135" s="188"/>
      <c r="C65135" s="188"/>
      <c r="D65135" s="189"/>
    </row>
    <row r="65136" spans="1:4">
      <c r="A65136" s="188"/>
      <c r="B65136" s="188"/>
      <c r="C65136" s="188"/>
      <c r="D65136" s="189"/>
    </row>
    <row r="65137" spans="1:4">
      <c r="A65137" s="188"/>
      <c r="B65137" s="188"/>
      <c r="C65137" s="188"/>
      <c r="D65137" s="189"/>
    </row>
    <row r="65138" spans="1:4">
      <c r="A65138" s="188"/>
      <c r="B65138" s="188"/>
      <c r="C65138" s="188"/>
      <c r="D65138" s="189"/>
    </row>
    <row r="65139" spans="1:4">
      <c r="A65139" s="188"/>
      <c r="B65139" s="188"/>
      <c r="C65139" s="188"/>
      <c r="D65139" s="189"/>
    </row>
    <row r="65140" spans="1:4">
      <c r="A65140" s="188"/>
      <c r="B65140" s="188"/>
      <c r="C65140" s="188"/>
      <c r="D65140" s="189"/>
    </row>
    <row r="65141" spans="1:4">
      <c r="A65141" s="188"/>
      <c r="B65141" s="188"/>
      <c r="C65141" s="188"/>
      <c r="D65141" s="189"/>
    </row>
    <row r="65142" spans="1:4">
      <c r="A65142" s="188"/>
      <c r="B65142" s="188"/>
      <c r="C65142" s="188"/>
      <c r="D65142" s="189"/>
    </row>
    <row r="65143" spans="1:4">
      <c r="A65143" s="188"/>
      <c r="B65143" s="188"/>
      <c r="C65143" s="188"/>
      <c r="D65143" s="189"/>
    </row>
    <row r="65144" spans="1:4">
      <c r="A65144" s="188"/>
      <c r="B65144" s="188"/>
      <c r="C65144" s="188"/>
      <c r="D65144" s="189"/>
    </row>
    <row r="65145" spans="1:4">
      <c r="A65145" s="188"/>
      <c r="B65145" s="188"/>
      <c r="C65145" s="188"/>
      <c r="D65145" s="189"/>
    </row>
    <row r="65146" spans="1:4">
      <c r="A65146" s="188"/>
      <c r="B65146" s="188"/>
      <c r="C65146" s="188"/>
      <c r="D65146" s="189"/>
    </row>
    <row r="65147" spans="1:4">
      <c r="A65147" s="188"/>
      <c r="B65147" s="188"/>
      <c r="C65147" s="188"/>
      <c r="D65147" s="189"/>
    </row>
    <row r="65148" spans="1:4">
      <c r="A65148" s="188"/>
      <c r="B65148" s="188"/>
      <c r="C65148" s="188"/>
      <c r="D65148" s="189"/>
    </row>
    <row r="65149" spans="1:4">
      <c r="A65149" s="188"/>
      <c r="B65149" s="188"/>
      <c r="C65149" s="188"/>
      <c r="D65149" s="189"/>
    </row>
    <row r="65150" spans="1:4">
      <c r="A65150" s="188"/>
      <c r="B65150" s="188"/>
      <c r="C65150" s="188"/>
      <c r="D65150" s="189"/>
    </row>
    <row r="65151" spans="1:4">
      <c r="A65151" s="188"/>
      <c r="B65151" s="188"/>
      <c r="C65151" s="188"/>
      <c r="D65151" s="189"/>
    </row>
    <row r="65152" spans="1:4">
      <c r="A65152" s="188"/>
      <c r="B65152" s="188"/>
      <c r="C65152" s="188"/>
      <c r="D65152" s="189"/>
    </row>
    <row r="65153" spans="1:4">
      <c r="A65153" s="188"/>
      <c r="B65153" s="188"/>
      <c r="C65153" s="188"/>
      <c r="D65153" s="189"/>
    </row>
    <row r="65154" spans="1:4">
      <c r="A65154" s="188"/>
      <c r="B65154" s="188"/>
      <c r="C65154" s="188"/>
      <c r="D65154" s="189"/>
    </row>
    <row r="65155" spans="1:4">
      <c r="A65155" s="188"/>
      <c r="B65155" s="188"/>
      <c r="C65155" s="188"/>
      <c r="D65155" s="189"/>
    </row>
    <row r="65156" spans="1:4">
      <c r="A65156" s="188"/>
      <c r="B65156" s="188"/>
      <c r="C65156" s="188"/>
      <c r="D65156" s="189"/>
    </row>
    <row r="65157" spans="1:4">
      <c r="A65157" s="188"/>
      <c r="B65157" s="188"/>
      <c r="C65157" s="188"/>
      <c r="D65157" s="189"/>
    </row>
    <row r="65158" spans="1:4">
      <c r="A65158" s="188"/>
      <c r="B65158" s="188"/>
      <c r="C65158" s="188"/>
      <c r="D65158" s="189"/>
    </row>
    <row r="65159" spans="1:4">
      <c r="A65159" s="188"/>
      <c r="B65159" s="188"/>
      <c r="C65159" s="188"/>
      <c r="D65159" s="189"/>
    </row>
    <row r="65160" spans="1:4">
      <c r="A65160" s="188"/>
      <c r="B65160" s="188"/>
      <c r="C65160" s="188"/>
      <c r="D65160" s="189"/>
    </row>
    <row r="65161" spans="1:4">
      <c r="A65161" s="188"/>
      <c r="B65161" s="188"/>
      <c r="C65161" s="188"/>
      <c r="D65161" s="189"/>
    </row>
    <row r="65162" spans="1:4">
      <c r="A65162" s="188"/>
      <c r="B65162" s="188"/>
      <c r="C65162" s="188"/>
      <c r="D65162" s="189"/>
    </row>
    <row r="65163" spans="1:4">
      <c r="A65163" s="188"/>
      <c r="B65163" s="188"/>
      <c r="C65163" s="188"/>
      <c r="D65163" s="189"/>
    </row>
    <row r="65164" spans="1:4">
      <c r="A65164" s="188"/>
      <c r="B65164" s="188"/>
      <c r="C65164" s="188"/>
      <c r="D65164" s="189"/>
    </row>
    <row r="65165" spans="1:4">
      <c r="A65165" s="188"/>
      <c r="B65165" s="188"/>
      <c r="C65165" s="188"/>
      <c r="D65165" s="189"/>
    </row>
    <row r="65166" spans="1:4">
      <c r="A65166" s="188"/>
      <c r="B65166" s="188"/>
      <c r="C65166" s="188"/>
      <c r="D65166" s="189"/>
    </row>
    <row r="65167" spans="1:4">
      <c r="A65167" s="188"/>
      <c r="B65167" s="188"/>
      <c r="C65167" s="188"/>
      <c r="D65167" s="189"/>
    </row>
    <row r="65168" spans="1:4">
      <c r="A65168" s="188"/>
      <c r="B65168" s="188"/>
      <c r="C65168" s="188"/>
      <c r="D65168" s="189"/>
    </row>
    <row r="65169" spans="1:4">
      <c r="A65169" s="188"/>
      <c r="B65169" s="188"/>
      <c r="C65169" s="188"/>
      <c r="D65169" s="189"/>
    </row>
    <row r="65170" spans="1:4">
      <c r="A65170" s="188"/>
      <c r="B65170" s="188"/>
      <c r="C65170" s="188"/>
      <c r="D65170" s="189"/>
    </row>
    <row r="65171" spans="1:4">
      <c r="A65171" s="188"/>
      <c r="B65171" s="188"/>
      <c r="C65171" s="188"/>
      <c r="D65171" s="189"/>
    </row>
    <row r="65172" spans="1:4">
      <c r="A65172" s="188"/>
      <c r="B65172" s="188"/>
      <c r="C65172" s="188"/>
      <c r="D65172" s="189"/>
    </row>
    <row r="65173" spans="1:4">
      <c r="A65173" s="188"/>
      <c r="B65173" s="188"/>
      <c r="C65173" s="188"/>
      <c r="D65173" s="189"/>
    </row>
    <row r="65174" spans="1:4">
      <c r="A65174" s="188"/>
      <c r="B65174" s="188"/>
      <c r="C65174" s="188"/>
      <c r="D65174" s="189"/>
    </row>
    <row r="65175" spans="1:4">
      <c r="A65175" s="188"/>
      <c r="B65175" s="188"/>
      <c r="C65175" s="188"/>
      <c r="D65175" s="189"/>
    </row>
    <row r="65176" spans="1:4">
      <c r="A65176" s="188"/>
      <c r="B65176" s="188"/>
      <c r="C65176" s="188"/>
      <c r="D65176" s="189"/>
    </row>
    <row r="65177" spans="1:4">
      <c r="A65177" s="188"/>
      <c r="B65177" s="188"/>
      <c r="C65177" s="188"/>
      <c r="D65177" s="189"/>
    </row>
    <row r="65178" spans="1:4">
      <c r="A65178" s="188"/>
      <c r="B65178" s="188"/>
      <c r="C65178" s="188"/>
      <c r="D65178" s="189"/>
    </row>
    <row r="65179" spans="1:4">
      <c r="A65179" s="188"/>
      <c r="B65179" s="188"/>
      <c r="C65179" s="188"/>
      <c r="D65179" s="189"/>
    </row>
    <row r="65180" spans="1:4">
      <c r="A65180" s="188"/>
      <c r="B65180" s="188"/>
      <c r="C65180" s="188"/>
      <c r="D65180" s="189"/>
    </row>
    <row r="65181" spans="1:4">
      <c r="A65181" s="188"/>
      <c r="B65181" s="188"/>
      <c r="C65181" s="188"/>
      <c r="D65181" s="189"/>
    </row>
    <row r="65182" spans="1:4">
      <c r="A65182" s="188"/>
      <c r="B65182" s="188"/>
      <c r="C65182" s="188"/>
      <c r="D65182" s="189"/>
    </row>
    <row r="65183" spans="1:4">
      <c r="A65183" s="188"/>
      <c r="B65183" s="188"/>
      <c r="C65183" s="188"/>
      <c r="D65183" s="189"/>
    </row>
    <row r="65184" spans="1:4">
      <c r="A65184" s="188"/>
      <c r="B65184" s="188"/>
      <c r="C65184" s="188"/>
      <c r="D65184" s="189"/>
    </row>
    <row r="65185" spans="1:4">
      <c r="A65185" s="188"/>
      <c r="B65185" s="188"/>
      <c r="C65185" s="188"/>
      <c r="D65185" s="189"/>
    </row>
    <row r="65186" spans="1:4">
      <c r="A65186" s="188"/>
      <c r="B65186" s="188"/>
      <c r="C65186" s="188"/>
      <c r="D65186" s="189"/>
    </row>
    <row r="65187" spans="1:4">
      <c r="A65187" s="188"/>
      <c r="B65187" s="188"/>
      <c r="C65187" s="188"/>
      <c r="D65187" s="189"/>
    </row>
    <row r="65188" spans="1:4">
      <c r="A65188" s="188"/>
      <c r="B65188" s="188"/>
      <c r="C65188" s="188"/>
      <c r="D65188" s="189"/>
    </row>
    <row r="65189" spans="1:4">
      <c r="A65189" s="188"/>
      <c r="B65189" s="188"/>
      <c r="C65189" s="188"/>
      <c r="D65189" s="189"/>
    </row>
    <row r="65190" spans="1:4">
      <c r="A65190" s="188"/>
      <c r="B65190" s="188"/>
      <c r="C65190" s="188"/>
      <c r="D65190" s="189"/>
    </row>
    <row r="65191" spans="1:4">
      <c r="A65191" s="188"/>
      <c r="B65191" s="188"/>
      <c r="C65191" s="188"/>
      <c r="D65191" s="189"/>
    </row>
    <row r="65192" spans="1:4">
      <c r="A65192" s="188"/>
      <c r="B65192" s="188"/>
      <c r="C65192" s="188"/>
      <c r="D65192" s="189"/>
    </row>
    <row r="65193" spans="1:4">
      <c r="A65193" s="188"/>
      <c r="B65193" s="188"/>
      <c r="C65193" s="188"/>
      <c r="D65193" s="189"/>
    </row>
    <row r="65194" spans="1:4">
      <c r="A65194" s="188"/>
      <c r="B65194" s="188"/>
      <c r="C65194" s="188"/>
      <c r="D65194" s="189"/>
    </row>
    <row r="65195" spans="1:4">
      <c r="A65195" s="188"/>
      <c r="B65195" s="188"/>
      <c r="C65195" s="188"/>
      <c r="D65195" s="189"/>
    </row>
    <row r="65196" spans="1:4">
      <c r="A65196" s="188"/>
      <c r="B65196" s="188"/>
      <c r="C65196" s="188"/>
      <c r="D65196" s="189"/>
    </row>
    <row r="65197" spans="1:4">
      <c r="A65197" s="188"/>
      <c r="B65197" s="188"/>
      <c r="C65197" s="188"/>
      <c r="D65197" s="189"/>
    </row>
    <row r="65198" spans="1:4">
      <c r="A65198" s="188"/>
      <c r="B65198" s="188"/>
      <c r="C65198" s="188"/>
      <c r="D65198" s="189"/>
    </row>
    <row r="65199" spans="1:4">
      <c r="A65199" s="188"/>
      <c r="B65199" s="188"/>
      <c r="C65199" s="188"/>
      <c r="D65199" s="189"/>
    </row>
    <row r="65200" spans="1:4">
      <c r="A65200" s="188"/>
      <c r="B65200" s="188"/>
      <c r="C65200" s="188"/>
      <c r="D65200" s="189"/>
    </row>
    <row r="65201" spans="1:4">
      <c r="A65201" s="188"/>
      <c r="B65201" s="188"/>
      <c r="C65201" s="188"/>
      <c r="D65201" s="189"/>
    </row>
    <row r="65202" spans="1:4">
      <c r="A65202" s="188"/>
      <c r="B65202" s="188"/>
      <c r="C65202" s="188"/>
      <c r="D65202" s="189"/>
    </row>
    <row r="65203" spans="1:4">
      <c r="A65203" s="188"/>
      <c r="B65203" s="188"/>
      <c r="C65203" s="188"/>
      <c r="D65203" s="189"/>
    </row>
    <row r="65204" spans="1:4">
      <c r="A65204" s="188"/>
      <c r="B65204" s="188"/>
      <c r="C65204" s="188"/>
      <c r="D65204" s="189"/>
    </row>
    <row r="65205" spans="1:4">
      <c r="A65205" s="188"/>
      <c r="B65205" s="188"/>
      <c r="C65205" s="188"/>
      <c r="D65205" s="189"/>
    </row>
    <row r="65206" spans="1:4">
      <c r="A65206" s="188"/>
      <c r="B65206" s="188"/>
      <c r="C65206" s="188"/>
      <c r="D65206" s="189"/>
    </row>
    <row r="65207" spans="1:4">
      <c r="A65207" s="188"/>
      <c r="B65207" s="188"/>
      <c r="C65207" s="188"/>
      <c r="D65207" s="189"/>
    </row>
    <row r="65208" spans="1:4">
      <c r="A65208" s="188"/>
      <c r="B65208" s="188"/>
      <c r="C65208" s="188"/>
      <c r="D65208" s="189"/>
    </row>
    <row r="65209" spans="1:4">
      <c r="A65209" s="188"/>
      <c r="B65209" s="188"/>
      <c r="C65209" s="188"/>
      <c r="D65209" s="189"/>
    </row>
    <row r="65210" spans="1:4">
      <c r="A65210" s="188"/>
      <c r="B65210" s="188"/>
      <c r="C65210" s="188"/>
      <c r="D65210" s="189"/>
    </row>
    <row r="65211" spans="1:4">
      <c r="A65211" s="188"/>
      <c r="B65211" s="188"/>
      <c r="C65211" s="188"/>
      <c r="D65211" s="189"/>
    </row>
    <row r="65212" spans="1:4">
      <c r="A65212" s="188"/>
      <c r="B65212" s="188"/>
      <c r="C65212" s="188"/>
      <c r="D65212" s="189"/>
    </row>
    <row r="65213" spans="1:4">
      <c r="A65213" s="188"/>
      <c r="B65213" s="188"/>
      <c r="C65213" s="188"/>
      <c r="D65213" s="189"/>
    </row>
    <row r="65214" spans="1:4">
      <c r="A65214" s="188"/>
      <c r="B65214" s="188"/>
      <c r="C65214" s="188"/>
      <c r="D65214" s="189"/>
    </row>
    <row r="65215" spans="1:4">
      <c r="A65215" s="188"/>
      <c r="B65215" s="188"/>
      <c r="C65215" s="188"/>
      <c r="D65215" s="189"/>
    </row>
    <row r="65216" spans="1:4">
      <c r="A65216" s="188"/>
      <c r="B65216" s="188"/>
      <c r="C65216" s="188"/>
      <c r="D65216" s="189"/>
    </row>
    <row r="65217" spans="1:4">
      <c r="A65217" s="188"/>
      <c r="B65217" s="188"/>
      <c r="C65217" s="188"/>
      <c r="D65217" s="189"/>
    </row>
    <row r="65218" spans="1:4">
      <c r="A65218" s="188"/>
      <c r="B65218" s="188"/>
      <c r="C65218" s="188"/>
      <c r="D65218" s="189"/>
    </row>
    <row r="65219" spans="1:4">
      <c r="A65219" s="188"/>
      <c r="B65219" s="188"/>
      <c r="C65219" s="188"/>
      <c r="D65219" s="189"/>
    </row>
    <row r="65220" spans="1:4">
      <c r="A65220" s="188"/>
      <c r="B65220" s="188"/>
      <c r="C65220" s="188"/>
      <c r="D65220" s="189"/>
    </row>
    <row r="65221" spans="1:4">
      <c r="A65221" s="188"/>
      <c r="B65221" s="188"/>
      <c r="C65221" s="188"/>
      <c r="D65221" s="189"/>
    </row>
    <row r="65222" spans="1:4">
      <c r="A65222" s="188"/>
      <c r="B65222" s="188"/>
      <c r="C65222" s="188"/>
      <c r="D65222" s="189"/>
    </row>
    <row r="65223" spans="1:4">
      <c r="A65223" s="188"/>
      <c r="B65223" s="188"/>
      <c r="C65223" s="188"/>
      <c r="D65223" s="189"/>
    </row>
    <row r="65224" spans="1:4">
      <c r="A65224" s="188"/>
      <c r="B65224" s="188"/>
      <c r="C65224" s="188"/>
      <c r="D65224" s="189"/>
    </row>
    <row r="65225" spans="1:4">
      <c r="A65225" s="188"/>
      <c r="B65225" s="188"/>
      <c r="C65225" s="188"/>
      <c r="D65225" s="189"/>
    </row>
    <row r="65226" spans="1:4">
      <c r="A65226" s="188"/>
      <c r="B65226" s="188"/>
      <c r="C65226" s="188"/>
      <c r="D65226" s="189"/>
    </row>
    <row r="65227" spans="1:4">
      <c r="A65227" s="188"/>
      <c r="B65227" s="188"/>
      <c r="C65227" s="188"/>
      <c r="D65227" s="189"/>
    </row>
    <row r="65228" spans="1:4">
      <c r="A65228" s="188"/>
      <c r="B65228" s="188"/>
      <c r="C65228" s="188"/>
      <c r="D65228" s="189"/>
    </row>
    <row r="65229" spans="1:4">
      <c r="A65229" s="188"/>
      <c r="B65229" s="188"/>
      <c r="C65229" s="188"/>
      <c r="D65229" s="189"/>
    </row>
    <row r="65230" spans="1:4">
      <c r="A65230" s="188"/>
      <c r="B65230" s="188"/>
      <c r="C65230" s="188"/>
      <c r="D65230" s="189"/>
    </row>
    <row r="65231" spans="1:4">
      <c r="A65231" s="188"/>
      <c r="B65231" s="188"/>
      <c r="C65231" s="188"/>
      <c r="D65231" s="189"/>
    </row>
    <row r="65232" spans="1:4">
      <c r="A65232" s="188"/>
      <c r="B65232" s="188"/>
      <c r="C65232" s="188"/>
      <c r="D65232" s="189"/>
    </row>
    <row r="65233" spans="1:4">
      <c r="A65233" s="188"/>
      <c r="B65233" s="188"/>
      <c r="C65233" s="188"/>
      <c r="D65233" s="189"/>
    </row>
    <row r="65234" spans="1:4">
      <c r="A65234" s="188"/>
      <c r="B65234" s="188"/>
      <c r="C65234" s="188"/>
      <c r="D65234" s="189"/>
    </row>
    <row r="65235" spans="1:4">
      <c r="A65235" s="188"/>
      <c r="B65235" s="188"/>
      <c r="C65235" s="188"/>
      <c r="D65235" s="189"/>
    </row>
    <row r="65236" spans="1:4">
      <c r="A65236" s="188"/>
      <c r="B65236" s="188"/>
      <c r="C65236" s="188"/>
      <c r="D65236" s="189"/>
    </row>
    <row r="65237" spans="1:4">
      <c r="A65237" s="188"/>
      <c r="B65237" s="188"/>
      <c r="C65237" s="188"/>
      <c r="D65237" s="189"/>
    </row>
    <row r="65238" spans="1:4">
      <c r="A65238" s="188"/>
      <c r="B65238" s="188"/>
      <c r="C65238" s="188"/>
      <c r="D65238" s="189"/>
    </row>
    <row r="65239" spans="1:4">
      <c r="A65239" s="188"/>
      <c r="B65239" s="188"/>
      <c r="C65239" s="188"/>
      <c r="D65239" s="189"/>
    </row>
    <row r="65240" spans="1:4">
      <c r="A65240" s="188"/>
      <c r="B65240" s="188"/>
      <c r="C65240" s="188"/>
      <c r="D65240" s="189"/>
    </row>
    <row r="65241" spans="1:4">
      <c r="A65241" s="188"/>
      <c r="B65241" s="188"/>
      <c r="C65241" s="188"/>
      <c r="D65241" s="189"/>
    </row>
    <row r="65242" spans="1:4">
      <c r="A65242" s="188"/>
      <c r="B65242" s="188"/>
      <c r="C65242" s="188"/>
      <c r="D65242" s="189"/>
    </row>
    <row r="65243" spans="1:4">
      <c r="A65243" s="188"/>
      <c r="B65243" s="188"/>
      <c r="C65243" s="188"/>
      <c r="D65243" s="189"/>
    </row>
    <row r="65244" spans="1:4">
      <c r="A65244" s="188"/>
      <c r="B65244" s="188"/>
      <c r="C65244" s="188"/>
      <c r="D65244" s="189"/>
    </row>
    <row r="65245" spans="1:4">
      <c r="A65245" s="188"/>
      <c r="B65245" s="188"/>
      <c r="C65245" s="188"/>
      <c r="D65245" s="189"/>
    </row>
    <row r="65246" spans="1:4">
      <c r="A65246" s="188"/>
      <c r="B65246" s="188"/>
      <c r="C65246" s="188"/>
      <c r="D65246" s="189"/>
    </row>
    <row r="65247" spans="1:4">
      <c r="A65247" s="188"/>
      <c r="B65247" s="188"/>
      <c r="C65247" s="188"/>
      <c r="D65247" s="189"/>
    </row>
    <row r="65248" spans="1:4">
      <c r="A65248" s="188"/>
      <c r="B65248" s="188"/>
      <c r="C65248" s="188"/>
      <c r="D65248" s="189"/>
    </row>
    <row r="65249" spans="1:4">
      <c r="A65249" s="188"/>
      <c r="B65249" s="188"/>
      <c r="C65249" s="188"/>
      <c r="D65249" s="189"/>
    </row>
    <row r="65250" spans="1:4">
      <c r="A65250" s="188"/>
      <c r="B65250" s="188"/>
      <c r="C65250" s="188"/>
      <c r="D65250" s="189"/>
    </row>
    <row r="65251" spans="1:4">
      <c r="A65251" s="188"/>
      <c r="B65251" s="188"/>
      <c r="C65251" s="188"/>
      <c r="D65251" s="189"/>
    </row>
    <row r="65252" spans="1:4">
      <c r="A65252" s="188"/>
      <c r="B65252" s="188"/>
      <c r="C65252" s="188"/>
      <c r="D65252" s="189"/>
    </row>
    <row r="65253" spans="1:4">
      <c r="A65253" s="188"/>
      <c r="B65253" s="188"/>
      <c r="C65253" s="188"/>
      <c r="D65253" s="189"/>
    </row>
    <row r="65254" spans="1:4">
      <c r="A65254" s="188"/>
      <c r="B65254" s="188"/>
      <c r="C65254" s="188"/>
      <c r="D65254" s="189"/>
    </row>
    <row r="65255" spans="1:4">
      <c r="A65255" s="188"/>
      <c r="B65255" s="188"/>
      <c r="C65255" s="188"/>
      <c r="D65255" s="189"/>
    </row>
    <row r="65256" spans="1:4">
      <c r="A65256" s="188"/>
      <c r="B65256" s="188"/>
      <c r="C65256" s="188"/>
      <c r="D65256" s="189"/>
    </row>
    <row r="65257" spans="1:4">
      <c r="A65257" s="188"/>
      <c r="B65257" s="188"/>
      <c r="C65257" s="188"/>
      <c r="D65257" s="189"/>
    </row>
    <row r="65258" spans="1:4">
      <c r="A65258" s="188"/>
      <c r="B65258" s="188"/>
      <c r="C65258" s="188"/>
      <c r="D65258" s="189"/>
    </row>
    <row r="65259" spans="1:4">
      <c r="A65259" s="188"/>
      <c r="B65259" s="188"/>
      <c r="C65259" s="188"/>
      <c r="D65259" s="189"/>
    </row>
    <row r="65260" spans="1:4">
      <c r="A65260" s="188"/>
      <c r="B65260" s="188"/>
      <c r="C65260" s="188"/>
      <c r="D65260" s="189"/>
    </row>
    <row r="65261" spans="1:4">
      <c r="A65261" s="188"/>
      <c r="B65261" s="188"/>
      <c r="C65261" s="188"/>
      <c r="D65261" s="189"/>
    </row>
    <row r="65262" spans="1:4">
      <c r="A65262" s="188"/>
      <c r="B65262" s="188"/>
      <c r="C65262" s="188"/>
      <c r="D65262" s="189"/>
    </row>
    <row r="65263" spans="1:4">
      <c r="A65263" s="188"/>
      <c r="B65263" s="188"/>
      <c r="C65263" s="188"/>
      <c r="D65263" s="189"/>
    </row>
    <row r="65264" spans="1:4">
      <c r="A65264" s="188"/>
      <c r="B65264" s="188"/>
      <c r="C65264" s="188"/>
      <c r="D65264" s="189"/>
    </row>
    <row r="65265" spans="1:4">
      <c r="A65265" s="188"/>
      <c r="B65265" s="188"/>
      <c r="C65265" s="188"/>
      <c r="D65265" s="189"/>
    </row>
    <row r="65266" spans="1:4">
      <c r="A65266" s="188"/>
      <c r="B65266" s="188"/>
      <c r="C65266" s="188"/>
      <c r="D65266" s="189"/>
    </row>
    <row r="65267" spans="1:4">
      <c r="A65267" s="188"/>
      <c r="B65267" s="188"/>
      <c r="C65267" s="188"/>
      <c r="D65267" s="189"/>
    </row>
    <row r="65268" spans="1:4">
      <c r="A65268" s="188"/>
      <c r="B65268" s="188"/>
      <c r="C65268" s="188"/>
      <c r="D65268" s="189"/>
    </row>
    <row r="65269" spans="1:4">
      <c r="A65269" s="188"/>
      <c r="B65269" s="188"/>
      <c r="C65269" s="188"/>
      <c r="D65269" s="189"/>
    </row>
    <row r="65270" spans="1:4">
      <c r="A65270" s="188"/>
      <c r="B65270" s="188"/>
      <c r="C65270" s="188"/>
      <c r="D65270" s="189"/>
    </row>
    <row r="65271" spans="1:4">
      <c r="A65271" s="188"/>
      <c r="B65271" s="188"/>
      <c r="C65271" s="188"/>
      <c r="D65271" s="189"/>
    </row>
    <row r="65272" spans="1:4">
      <c r="A65272" s="188"/>
      <c r="B65272" s="188"/>
      <c r="C65272" s="188"/>
      <c r="D65272" s="189"/>
    </row>
    <row r="65273" spans="1:4">
      <c r="A65273" s="188"/>
      <c r="B65273" s="188"/>
      <c r="C65273" s="188"/>
      <c r="D65273" s="189"/>
    </row>
    <row r="65274" spans="1:4">
      <c r="A65274" s="188"/>
      <c r="B65274" s="188"/>
      <c r="C65274" s="188"/>
      <c r="D65274" s="189"/>
    </row>
    <row r="65275" spans="1:4">
      <c r="A65275" s="188"/>
      <c r="B65275" s="188"/>
      <c r="C65275" s="188"/>
      <c r="D65275" s="189"/>
    </row>
    <row r="65276" spans="1:4">
      <c r="A65276" s="188"/>
      <c r="B65276" s="188"/>
      <c r="C65276" s="188"/>
      <c r="D65276" s="189"/>
    </row>
    <row r="65277" spans="1:4">
      <c r="A65277" s="188"/>
      <c r="B65277" s="188"/>
      <c r="C65277" s="188"/>
      <c r="D65277" s="189"/>
    </row>
    <row r="65278" spans="1:4">
      <c r="A65278" s="188"/>
      <c r="B65278" s="188"/>
      <c r="C65278" s="188"/>
      <c r="D65278" s="189"/>
    </row>
    <row r="65279" spans="1:4">
      <c r="A65279" s="188"/>
      <c r="B65279" s="188"/>
      <c r="C65279" s="188"/>
      <c r="D65279" s="189"/>
    </row>
    <row r="65280" spans="1:4">
      <c r="A65280" s="188"/>
      <c r="B65280" s="188"/>
      <c r="C65280" s="188"/>
      <c r="D65280" s="189"/>
    </row>
    <row r="65281" spans="1:4">
      <c r="A65281" s="188"/>
      <c r="B65281" s="188"/>
      <c r="C65281" s="188"/>
      <c r="D65281" s="189"/>
    </row>
    <row r="65282" spans="1:4">
      <c r="A65282" s="188"/>
      <c r="B65282" s="188"/>
      <c r="C65282" s="188"/>
      <c r="D65282" s="189"/>
    </row>
    <row r="65283" spans="1:4">
      <c r="A65283" s="188"/>
      <c r="B65283" s="188"/>
      <c r="C65283" s="188"/>
      <c r="D65283" s="189"/>
    </row>
    <row r="65284" spans="1:4">
      <c r="A65284" s="188"/>
      <c r="B65284" s="188"/>
      <c r="C65284" s="188"/>
      <c r="D65284" s="189"/>
    </row>
    <row r="65285" spans="1:4">
      <c r="A65285" s="188"/>
      <c r="B65285" s="188"/>
      <c r="C65285" s="188"/>
      <c r="D65285" s="189"/>
    </row>
    <row r="65286" spans="1:4">
      <c r="A65286" s="188"/>
      <c r="B65286" s="188"/>
      <c r="C65286" s="188"/>
      <c r="D65286" s="189"/>
    </row>
    <row r="65287" spans="1:4">
      <c r="A65287" s="188"/>
      <c r="B65287" s="188"/>
      <c r="C65287" s="188"/>
      <c r="D65287" s="189"/>
    </row>
    <row r="65288" spans="1:4">
      <c r="A65288" s="188"/>
      <c r="B65288" s="188"/>
      <c r="C65288" s="188"/>
      <c r="D65288" s="189"/>
    </row>
    <row r="65289" spans="1:4">
      <c r="A65289" s="188"/>
      <c r="B65289" s="188"/>
      <c r="C65289" s="188"/>
      <c r="D65289" s="189"/>
    </row>
    <row r="65290" spans="1:4">
      <c r="A65290" s="188"/>
      <c r="B65290" s="188"/>
      <c r="C65290" s="188"/>
      <c r="D65290" s="189"/>
    </row>
    <row r="65291" spans="1:4">
      <c r="A65291" s="188"/>
      <c r="B65291" s="188"/>
      <c r="C65291" s="188"/>
      <c r="D65291" s="189"/>
    </row>
    <row r="65292" spans="1:4">
      <c r="A65292" s="188"/>
      <c r="B65292" s="188"/>
      <c r="C65292" s="188"/>
      <c r="D65292" s="189"/>
    </row>
    <row r="65293" spans="1:4">
      <c r="A65293" s="188"/>
      <c r="B65293" s="188"/>
      <c r="C65293" s="188"/>
      <c r="D65293" s="189"/>
    </row>
    <row r="65294" spans="1:4">
      <c r="A65294" s="188"/>
      <c r="B65294" s="188"/>
      <c r="C65294" s="188"/>
      <c r="D65294" s="189"/>
    </row>
    <row r="65295" spans="1:4">
      <c r="A65295" s="188"/>
      <c r="B65295" s="188"/>
      <c r="C65295" s="188"/>
      <c r="D65295" s="189"/>
    </row>
    <row r="65296" spans="1:4">
      <c r="A65296" s="188"/>
      <c r="B65296" s="188"/>
      <c r="C65296" s="188"/>
      <c r="D65296" s="189"/>
    </row>
    <row r="65297" spans="1:4">
      <c r="A65297" s="188"/>
      <c r="B65297" s="188"/>
      <c r="C65297" s="188"/>
      <c r="D65297" s="189"/>
    </row>
    <row r="65298" spans="1:4">
      <c r="A65298" s="188"/>
      <c r="B65298" s="188"/>
      <c r="C65298" s="188"/>
      <c r="D65298" s="189"/>
    </row>
    <row r="65299" spans="1:4">
      <c r="A65299" s="188"/>
      <c r="B65299" s="188"/>
      <c r="C65299" s="188"/>
      <c r="D65299" s="189"/>
    </row>
    <row r="65300" spans="1:4">
      <c r="A65300" s="188"/>
      <c r="B65300" s="188"/>
      <c r="C65300" s="188"/>
      <c r="D65300" s="189"/>
    </row>
    <row r="65301" spans="1:4">
      <c r="A65301" s="188"/>
      <c r="B65301" s="188"/>
      <c r="C65301" s="188"/>
      <c r="D65301" s="189"/>
    </row>
    <row r="65302" spans="1:4">
      <c r="A65302" s="188"/>
      <c r="B65302" s="188"/>
      <c r="C65302" s="188"/>
      <c r="D65302" s="189"/>
    </row>
    <row r="65303" spans="1:4">
      <c r="A65303" s="188"/>
      <c r="B65303" s="188"/>
      <c r="C65303" s="188"/>
      <c r="D65303" s="189"/>
    </row>
    <row r="65304" spans="1:4">
      <c r="A65304" s="188"/>
      <c r="B65304" s="188"/>
      <c r="C65304" s="188"/>
      <c r="D65304" s="189"/>
    </row>
    <row r="65305" spans="1:4">
      <c r="A65305" s="188"/>
      <c r="B65305" s="188"/>
      <c r="C65305" s="188"/>
      <c r="D65305" s="189"/>
    </row>
    <row r="65306" spans="1:4">
      <c r="A65306" s="188"/>
      <c r="B65306" s="188"/>
      <c r="C65306" s="188"/>
      <c r="D65306" s="189"/>
    </row>
    <row r="65307" spans="1:4">
      <c r="A65307" s="188"/>
      <c r="B65307" s="188"/>
      <c r="C65307" s="188"/>
      <c r="D65307" s="189"/>
    </row>
    <row r="65308" spans="1:4">
      <c r="A65308" s="188"/>
      <c r="B65308" s="188"/>
      <c r="C65308" s="188"/>
      <c r="D65308" s="189"/>
    </row>
    <row r="65309" spans="1:4">
      <c r="A65309" s="188"/>
      <c r="B65309" s="188"/>
      <c r="C65309" s="188"/>
      <c r="D65309" s="189"/>
    </row>
    <row r="65310" spans="1:4">
      <c r="A65310" s="188"/>
      <c r="B65310" s="188"/>
      <c r="C65310" s="188"/>
      <c r="D65310" s="189"/>
    </row>
    <row r="65311" spans="1:4">
      <c r="A65311" s="188"/>
      <c r="B65311" s="188"/>
      <c r="C65311" s="188"/>
      <c r="D65311" s="189"/>
    </row>
    <row r="65312" spans="1:4">
      <c r="A65312" s="188"/>
      <c r="B65312" s="188"/>
      <c r="C65312" s="188"/>
      <c r="D65312" s="189"/>
    </row>
    <row r="65313" spans="1:4">
      <c r="A65313" s="188"/>
      <c r="B65313" s="188"/>
      <c r="C65313" s="188"/>
      <c r="D65313" s="189"/>
    </row>
    <row r="65314" spans="1:4">
      <c r="A65314" s="188"/>
      <c r="B65314" s="188"/>
      <c r="C65314" s="188"/>
      <c r="D65314" s="189"/>
    </row>
    <row r="65315" spans="1:4">
      <c r="A65315" s="188"/>
      <c r="B65315" s="188"/>
      <c r="C65315" s="188"/>
      <c r="D65315" s="189"/>
    </row>
    <row r="65316" spans="1:4">
      <c r="A65316" s="188"/>
      <c r="B65316" s="188"/>
      <c r="C65316" s="188"/>
      <c r="D65316" s="189"/>
    </row>
    <row r="65317" spans="1:4">
      <c r="A65317" s="188"/>
      <c r="B65317" s="188"/>
      <c r="C65317" s="188"/>
      <c r="D65317" s="189"/>
    </row>
    <row r="65318" spans="1:4">
      <c r="A65318" s="188"/>
      <c r="B65318" s="188"/>
      <c r="C65318" s="188"/>
      <c r="D65318" s="189"/>
    </row>
    <row r="65319" spans="1:4">
      <c r="A65319" s="188"/>
      <c r="B65319" s="188"/>
      <c r="C65319" s="188"/>
      <c r="D65319" s="189"/>
    </row>
    <row r="65320" spans="1:4">
      <c r="A65320" s="188"/>
      <c r="B65320" s="188"/>
      <c r="C65320" s="188"/>
      <c r="D65320" s="189"/>
    </row>
    <row r="65321" spans="1:4">
      <c r="A65321" s="188"/>
      <c r="B65321" s="188"/>
      <c r="C65321" s="188"/>
      <c r="D65321" s="189"/>
    </row>
    <row r="65322" spans="1:4">
      <c r="A65322" s="188"/>
      <c r="B65322" s="188"/>
      <c r="C65322" s="188"/>
      <c r="D65322" s="189"/>
    </row>
    <row r="65323" spans="1:4">
      <c r="A65323" s="188"/>
      <c r="B65323" s="188"/>
      <c r="C65323" s="188"/>
      <c r="D65323" s="189"/>
    </row>
    <row r="65324" spans="1:4">
      <c r="A65324" s="188"/>
      <c r="B65324" s="188"/>
      <c r="C65324" s="188"/>
      <c r="D65324" s="189"/>
    </row>
    <row r="65325" spans="1:4">
      <c r="A65325" s="188"/>
      <c r="B65325" s="188"/>
      <c r="C65325" s="188"/>
      <c r="D65325" s="189"/>
    </row>
    <row r="65326" spans="1:4">
      <c r="A65326" s="188"/>
      <c r="B65326" s="188"/>
      <c r="C65326" s="188"/>
      <c r="D65326" s="189"/>
    </row>
    <row r="65327" spans="1:4">
      <c r="A65327" s="188"/>
      <c r="B65327" s="188"/>
      <c r="C65327" s="188"/>
      <c r="D65327" s="189"/>
    </row>
    <row r="65328" spans="1:4">
      <c r="A65328" s="188"/>
      <c r="B65328" s="188"/>
      <c r="C65328" s="188"/>
      <c r="D65328" s="189"/>
    </row>
    <row r="65329" spans="1:4">
      <c r="A65329" s="188"/>
      <c r="B65329" s="188"/>
      <c r="C65329" s="188"/>
      <c r="D65329" s="189"/>
    </row>
    <row r="65330" spans="1:4">
      <c r="A65330" s="188"/>
      <c r="B65330" s="188"/>
      <c r="C65330" s="188"/>
      <c r="D65330" s="189"/>
    </row>
    <row r="65331" spans="1:4">
      <c r="A65331" s="188"/>
      <c r="B65331" s="188"/>
      <c r="C65331" s="188"/>
      <c r="D65331" s="189"/>
    </row>
    <row r="65332" spans="1:4">
      <c r="A65332" s="188"/>
      <c r="B65332" s="188"/>
      <c r="C65332" s="188"/>
      <c r="D65332" s="189"/>
    </row>
    <row r="65333" spans="1:4">
      <c r="A65333" s="188"/>
      <c r="B65333" s="188"/>
      <c r="C65333" s="188"/>
      <c r="D65333" s="189"/>
    </row>
    <row r="65334" spans="1:4">
      <c r="A65334" s="188"/>
      <c r="B65334" s="188"/>
      <c r="C65334" s="188"/>
      <c r="D65334" s="189"/>
    </row>
    <row r="65335" spans="1:4">
      <c r="A65335" s="188"/>
      <c r="B65335" s="188"/>
      <c r="C65335" s="188"/>
      <c r="D65335" s="189"/>
    </row>
    <row r="65336" spans="1:4">
      <c r="A65336" s="188"/>
      <c r="B65336" s="188"/>
      <c r="C65336" s="188"/>
      <c r="D65336" s="189"/>
    </row>
    <row r="65337" spans="1:4">
      <c r="A65337" s="188"/>
      <c r="B65337" s="188"/>
      <c r="C65337" s="188"/>
      <c r="D65337" s="189"/>
    </row>
    <row r="65338" spans="1:4">
      <c r="A65338" s="188"/>
      <c r="B65338" s="188"/>
      <c r="C65338" s="188"/>
      <c r="D65338" s="189"/>
    </row>
    <row r="65339" spans="1:4">
      <c r="A65339" s="188"/>
      <c r="B65339" s="188"/>
      <c r="C65339" s="188"/>
      <c r="D65339" s="189"/>
    </row>
    <row r="65340" spans="1:4">
      <c r="A65340" s="188"/>
      <c r="B65340" s="188"/>
      <c r="C65340" s="188"/>
      <c r="D65340" s="189"/>
    </row>
    <row r="65341" spans="1:4">
      <c r="A65341" s="188"/>
      <c r="B65341" s="188"/>
      <c r="C65341" s="188"/>
      <c r="D65341" s="189"/>
    </row>
    <row r="65342" spans="1:4">
      <c r="A65342" s="188"/>
      <c r="B65342" s="188"/>
      <c r="C65342" s="188"/>
      <c r="D65342" s="189"/>
    </row>
    <row r="65343" spans="1:4">
      <c r="A65343" s="188"/>
      <c r="B65343" s="188"/>
      <c r="C65343" s="188"/>
      <c r="D65343" s="189"/>
    </row>
    <row r="65344" spans="1:4">
      <c r="A65344" s="188"/>
      <c r="B65344" s="188"/>
      <c r="C65344" s="188"/>
      <c r="D65344" s="189"/>
    </row>
    <row r="65345" spans="1:4">
      <c r="A65345" s="188"/>
      <c r="B65345" s="188"/>
      <c r="C65345" s="188"/>
      <c r="D65345" s="189"/>
    </row>
    <row r="65346" spans="1:4">
      <c r="A65346" s="188"/>
      <c r="B65346" s="188"/>
      <c r="C65346" s="188"/>
      <c r="D65346" s="189"/>
    </row>
    <row r="65347" spans="1:4">
      <c r="A65347" s="188"/>
      <c r="B65347" s="188"/>
      <c r="C65347" s="188"/>
      <c r="D65347" s="189"/>
    </row>
    <row r="65348" spans="1:4">
      <c r="A65348" s="188"/>
      <c r="B65348" s="188"/>
      <c r="C65348" s="188"/>
      <c r="D65348" s="189"/>
    </row>
    <row r="65349" spans="1:4">
      <c r="A65349" s="188"/>
      <c r="B65349" s="188"/>
      <c r="C65349" s="188"/>
      <c r="D65349" s="189"/>
    </row>
    <row r="65350" spans="1:4">
      <c r="A65350" s="188"/>
      <c r="B65350" s="188"/>
      <c r="C65350" s="188"/>
      <c r="D65350" s="189"/>
    </row>
    <row r="65351" spans="1:4">
      <c r="A65351" s="188"/>
      <c r="B65351" s="188"/>
      <c r="C65351" s="188"/>
      <c r="D65351" s="189"/>
    </row>
    <row r="65352" spans="1:4">
      <c r="A65352" s="188"/>
      <c r="B65352" s="188"/>
      <c r="C65352" s="188"/>
      <c r="D65352" s="189"/>
    </row>
    <row r="65353" spans="1:4">
      <c r="A65353" s="188"/>
      <c r="B65353" s="188"/>
      <c r="C65353" s="188"/>
      <c r="D65353" s="189"/>
    </row>
    <row r="65354" spans="1:4">
      <c r="A65354" s="188"/>
      <c r="B65354" s="188"/>
      <c r="C65354" s="188"/>
      <c r="D65354" s="189"/>
    </row>
    <row r="65355" spans="1:4">
      <c r="A65355" s="188"/>
      <c r="B65355" s="188"/>
      <c r="C65355" s="188"/>
      <c r="D65355" s="189"/>
    </row>
    <row r="65356" spans="1:4">
      <c r="A65356" s="188"/>
      <c r="B65356" s="188"/>
      <c r="C65356" s="188"/>
      <c r="D65356" s="189"/>
    </row>
    <row r="65357" spans="1:4">
      <c r="A65357" s="188"/>
      <c r="B65357" s="188"/>
      <c r="C65357" s="188"/>
      <c r="D65357" s="189"/>
    </row>
    <row r="65358" spans="1:4">
      <c r="A65358" s="188"/>
      <c r="B65358" s="188"/>
      <c r="C65358" s="188"/>
      <c r="D65358" s="189"/>
    </row>
    <row r="65359" spans="1:4">
      <c r="A65359" s="188"/>
      <c r="B65359" s="188"/>
      <c r="C65359" s="188"/>
      <c r="D65359" s="189"/>
    </row>
    <row r="65360" spans="1:4">
      <c r="A65360" s="188"/>
      <c r="B65360" s="188"/>
      <c r="C65360" s="188"/>
      <c r="D65360" s="189"/>
    </row>
    <row r="65361" spans="1:4">
      <c r="A65361" s="188"/>
      <c r="B65361" s="188"/>
      <c r="C65361" s="188"/>
      <c r="D65361" s="189"/>
    </row>
    <row r="65362" spans="1:4">
      <c r="A65362" s="188"/>
      <c r="B65362" s="188"/>
      <c r="C65362" s="188"/>
      <c r="D65362" s="189"/>
    </row>
    <row r="65363" spans="1:4">
      <c r="A65363" s="188"/>
      <c r="B65363" s="188"/>
      <c r="C65363" s="188"/>
      <c r="D65363" s="189"/>
    </row>
    <row r="65364" spans="1:4">
      <c r="A65364" s="188"/>
      <c r="B65364" s="188"/>
      <c r="C65364" s="188"/>
      <c r="D65364" s="189"/>
    </row>
    <row r="65365" spans="1:4">
      <c r="A65365" s="188"/>
      <c r="B65365" s="188"/>
      <c r="C65365" s="188"/>
      <c r="D65365" s="189"/>
    </row>
    <row r="65366" spans="1:4">
      <c r="A65366" s="188"/>
      <c r="B65366" s="188"/>
      <c r="C65366" s="188"/>
      <c r="D65366" s="189"/>
    </row>
    <row r="65367" spans="1:4">
      <c r="A65367" s="188"/>
      <c r="B65367" s="188"/>
      <c r="C65367" s="188"/>
      <c r="D65367" s="189"/>
    </row>
    <row r="65368" spans="1:4">
      <c r="A65368" s="188"/>
      <c r="B65368" s="188"/>
      <c r="C65368" s="188"/>
      <c r="D65368" s="189"/>
    </row>
    <row r="65369" spans="1:4">
      <c r="A65369" s="188"/>
      <c r="B65369" s="188"/>
      <c r="C65369" s="188"/>
      <c r="D65369" s="189"/>
    </row>
    <row r="65370" spans="1:4">
      <c r="A65370" s="188"/>
      <c r="B65370" s="188"/>
      <c r="C65370" s="188"/>
      <c r="D65370" s="189"/>
    </row>
    <row r="65371" spans="1:4">
      <c r="A65371" s="188"/>
      <c r="B65371" s="188"/>
      <c r="C65371" s="188"/>
      <c r="D65371" s="189"/>
    </row>
    <row r="65372" spans="1:4">
      <c r="A65372" s="188"/>
      <c r="B65372" s="188"/>
      <c r="C65372" s="188"/>
      <c r="D65372" s="189"/>
    </row>
    <row r="65373" spans="1:4">
      <c r="A65373" s="188"/>
      <c r="B65373" s="188"/>
      <c r="C65373" s="188"/>
      <c r="D65373" s="189"/>
    </row>
    <row r="65374" spans="1:4">
      <c r="A65374" s="188"/>
      <c r="B65374" s="188"/>
      <c r="C65374" s="188"/>
      <c r="D65374" s="189"/>
    </row>
    <row r="65375" spans="1:4">
      <c r="A65375" s="188"/>
      <c r="B65375" s="188"/>
      <c r="C65375" s="188"/>
      <c r="D65375" s="189"/>
    </row>
    <row r="65376" spans="1:4">
      <c r="A65376" s="188"/>
      <c r="B65376" s="188"/>
      <c r="C65376" s="188"/>
      <c r="D65376" s="189"/>
    </row>
    <row r="65377" spans="1:4">
      <c r="A65377" s="188"/>
      <c r="B65377" s="188"/>
      <c r="C65377" s="188"/>
      <c r="D65377" s="189"/>
    </row>
    <row r="65378" spans="1:4">
      <c r="A65378" s="188"/>
      <c r="B65378" s="188"/>
      <c r="C65378" s="188"/>
      <c r="D65378" s="189"/>
    </row>
    <row r="65379" spans="1:4">
      <c r="A65379" s="188"/>
      <c r="B65379" s="188"/>
      <c r="C65379" s="188"/>
      <c r="D65379" s="189"/>
    </row>
    <row r="65380" spans="1:4">
      <c r="A65380" s="188"/>
      <c r="B65380" s="188"/>
      <c r="C65380" s="188"/>
      <c r="D65380" s="189"/>
    </row>
    <row r="65381" spans="1:4">
      <c r="A65381" s="188"/>
      <c r="B65381" s="188"/>
      <c r="C65381" s="188"/>
      <c r="D65381" s="189"/>
    </row>
    <row r="65382" spans="1:4">
      <c r="A65382" s="188"/>
      <c r="B65382" s="188"/>
      <c r="C65382" s="188"/>
      <c r="D65382" s="189"/>
    </row>
    <row r="65383" spans="1:4">
      <c r="A65383" s="188"/>
      <c r="B65383" s="188"/>
      <c r="C65383" s="188"/>
      <c r="D65383" s="189"/>
    </row>
    <row r="65384" spans="1:4">
      <c r="A65384" s="188"/>
      <c r="B65384" s="188"/>
      <c r="C65384" s="188"/>
      <c r="D65384" s="189"/>
    </row>
    <row r="65385" spans="1:4">
      <c r="A65385" s="188"/>
      <c r="B65385" s="188"/>
      <c r="C65385" s="188"/>
      <c r="D65385" s="189"/>
    </row>
    <row r="65386" spans="1:4">
      <c r="A65386" s="188"/>
      <c r="B65386" s="188"/>
      <c r="C65386" s="188"/>
      <c r="D65386" s="189"/>
    </row>
    <row r="65387" spans="1:4">
      <c r="A65387" s="188"/>
      <c r="B65387" s="188"/>
      <c r="C65387" s="188"/>
      <c r="D65387" s="189"/>
    </row>
    <row r="65388" spans="1:4">
      <c r="A65388" s="188"/>
      <c r="B65388" s="188"/>
      <c r="C65388" s="188"/>
      <c r="D65388" s="189"/>
    </row>
    <row r="65389" spans="1:4">
      <c r="A65389" s="188"/>
      <c r="B65389" s="188"/>
      <c r="C65389" s="188"/>
      <c r="D65389" s="189"/>
    </row>
    <row r="65390" spans="1:4">
      <c r="A65390" s="188"/>
      <c r="B65390" s="188"/>
      <c r="C65390" s="188"/>
      <c r="D65390" s="189"/>
    </row>
    <row r="65391" spans="1:4">
      <c r="A65391" s="188"/>
      <c r="B65391" s="188"/>
      <c r="C65391" s="188"/>
      <c r="D65391" s="189"/>
    </row>
    <row r="65392" spans="1:4">
      <c r="A65392" s="188"/>
      <c r="B65392" s="188"/>
      <c r="C65392" s="188"/>
      <c r="D65392" s="189"/>
    </row>
    <row r="65393" spans="1:4">
      <c r="A65393" s="188"/>
      <c r="B65393" s="188"/>
      <c r="C65393" s="188"/>
      <c r="D65393" s="189"/>
    </row>
    <row r="65394" spans="1:4">
      <c r="A65394" s="188"/>
      <c r="B65394" s="188"/>
      <c r="C65394" s="188"/>
      <c r="D65394" s="189"/>
    </row>
    <row r="65395" spans="1:4">
      <c r="A65395" s="188"/>
      <c r="B65395" s="188"/>
      <c r="C65395" s="188"/>
      <c r="D65395" s="189"/>
    </row>
    <row r="65396" spans="1:4">
      <c r="A65396" s="188"/>
      <c r="B65396" s="188"/>
      <c r="C65396" s="188"/>
      <c r="D65396" s="189"/>
    </row>
    <row r="65397" spans="1:4">
      <c r="A65397" s="188"/>
      <c r="B65397" s="188"/>
      <c r="C65397" s="188"/>
      <c r="D65397" s="189"/>
    </row>
    <row r="65398" spans="1:4">
      <c r="A65398" s="188"/>
      <c r="B65398" s="188"/>
      <c r="C65398" s="188"/>
      <c r="D65398" s="189"/>
    </row>
    <row r="65399" spans="1:4">
      <c r="A65399" s="188"/>
      <c r="B65399" s="188"/>
      <c r="C65399" s="188"/>
      <c r="D65399" s="189"/>
    </row>
    <row r="65400" spans="1:4">
      <c r="A65400" s="188"/>
      <c r="B65400" s="188"/>
      <c r="C65400" s="188"/>
      <c r="D65400" s="189"/>
    </row>
    <row r="65401" spans="1:4">
      <c r="A65401" s="188"/>
      <c r="B65401" s="188"/>
      <c r="C65401" s="188"/>
      <c r="D65401" s="189"/>
    </row>
    <row r="65402" spans="1:4">
      <c r="A65402" s="188"/>
      <c r="B65402" s="188"/>
      <c r="C65402" s="188"/>
      <c r="D65402" s="189"/>
    </row>
    <row r="65403" spans="1:4">
      <c r="A65403" s="188"/>
      <c r="B65403" s="188"/>
      <c r="C65403" s="188"/>
      <c r="D65403" s="189"/>
    </row>
    <row r="65404" spans="1:4">
      <c r="A65404" s="188"/>
      <c r="B65404" s="188"/>
      <c r="C65404" s="188"/>
      <c r="D65404" s="189"/>
    </row>
    <row r="65405" spans="1:4">
      <c r="A65405" s="188"/>
      <c r="B65405" s="188"/>
      <c r="C65405" s="188"/>
      <c r="D65405" s="189"/>
    </row>
    <row r="65406" spans="1:4">
      <c r="A65406" s="188"/>
      <c r="B65406" s="188"/>
      <c r="C65406" s="188"/>
      <c r="D65406" s="189"/>
    </row>
    <row r="65407" spans="1:4">
      <c r="A65407" s="188"/>
      <c r="B65407" s="188"/>
      <c r="C65407" s="188"/>
      <c r="D65407" s="189"/>
    </row>
    <row r="65408" spans="1:4">
      <c r="A65408" s="188"/>
      <c r="B65408" s="188"/>
      <c r="C65408" s="188"/>
      <c r="D65408" s="189"/>
    </row>
    <row r="65409" spans="1:4">
      <c r="A65409" s="188"/>
      <c r="B65409" s="188"/>
      <c r="C65409" s="188"/>
      <c r="D65409" s="189"/>
    </row>
    <row r="65410" spans="1:4">
      <c r="A65410" s="188"/>
      <c r="B65410" s="188"/>
      <c r="C65410" s="188"/>
      <c r="D65410" s="189"/>
    </row>
    <row r="65411" spans="1:4">
      <c r="A65411" s="188"/>
      <c r="B65411" s="188"/>
      <c r="C65411" s="188"/>
      <c r="D65411" s="189"/>
    </row>
    <row r="65412" spans="1:4">
      <c r="A65412" s="188"/>
      <c r="B65412" s="188"/>
      <c r="C65412" s="188"/>
      <c r="D65412" s="189"/>
    </row>
    <row r="65413" spans="1:4">
      <c r="A65413" s="188"/>
      <c r="B65413" s="188"/>
      <c r="C65413" s="188"/>
      <c r="D65413" s="189"/>
    </row>
    <row r="65414" spans="1:4">
      <c r="A65414" s="188"/>
      <c r="B65414" s="188"/>
      <c r="C65414" s="188"/>
      <c r="D65414" s="189"/>
    </row>
    <row r="65415" spans="1:4">
      <c r="A65415" s="188"/>
      <c r="B65415" s="188"/>
      <c r="C65415" s="188"/>
      <c r="D65415" s="189"/>
    </row>
    <row r="65416" spans="1:4">
      <c r="A65416" s="188"/>
      <c r="B65416" s="188"/>
      <c r="C65416" s="188"/>
      <c r="D65416" s="189"/>
    </row>
    <row r="65417" spans="1:4">
      <c r="A65417" s="188"/>
      <c r="B65417" s="188"/>
      <c r="C65417" s="188"/>
      <c r="D65417" s="189"/>
    </row>
    <row r="65418" spans="1:4">
      <c r="A65418" s="188"/>
      <c r="B65418" s="188"/>
      <c r="C65418" s="188"/>
      <c r="D65418" s="189"/>
    </row>
    <row r="65419" spans="1:4">
      <c r="A65419" s="188"/>
      <c r="B65419" s="188"/>
      <c r="C65419" s="188"/>
      <c r="D65419" s="189"/>
    </row>
    <row r="65420" spans="1:4">
      <c r="A65420" s="188"/>
      <c r="B65420" s="188"/>
      <c r="C65420" s="188"/>
      <c r="D65420" s="189"/>
    </row>
    <row r="65421" spans="1:4">
      <c r="A65421" s="188"/>
      <c r="B65421" s="188"/>
      <c r="C65421" s="188"/>
      <c r="D65421" s="189"/>
    </row>
    <row r="65422" spans="1:4">
      <c r="A65422" s="188"/>
      <c r="B65422" s="188"/>
      <c r="C65422" s="188"/>
      <c r="D65422" s="189"/>
    </row>
    <row r="65423" spans="1:4">
      <c r="A65423" s="188"/>
      <c r="B65423" s="188"/>
      <c r="C65423" s="188"/>
      <c r="D65423" s="189"/>
    </row>
    <row r="65424" spans="1:4">
      <c r="A65424" s="188"/>
      <c r="B65424" s="188"/>
      <c r="C65424" s="188"/>
      <c r="D65424" s="189"/>
    </row>
    <row r="65425" spans="1:4">
      <c r="A65425" s="188"/>
      <c r="B65425" s="188"/>
      <c r="C65425" s="188"/>
      <c r="D65425" s="189"/>
    </row>
    <row r="65426" spans="1:4">
      <c r="A65426" s="188"/>
      <c r="B65426" s="188"/>
      <c r="C65426" s="188"/>
      <c r="D65426" s="189"/>
    </row>
    <row r="65427" spans="1:4">
      <c r="A65427" s="188"/>
      <c r="B65427" s="188"/>
      <c r="C65427" s="188"/>
      <c r="D65427" s="189"/>
    </row>
    <row r="65428" spans="1:4">
      <c r="A65428" s="188"/>
      <c r="B65428" s="188"/>
      <c r="C65428" s="188"/>
      <c r="D65428" s="189"/>
    </row>
    <row r="65429" spans="1:4">
      <c r="A65429" s="188"/>
      <c r="B65429" s="188"/>
      <c r="C65429" s="188"/>
      <c r="D65429" s="189"/>
    </row>
    <row r="65430" spans="1:4">
      <c r="A65430" s="188"/>
      <c r="B65430" s="188"/>
      <c r="C65430" s="188"/>
      <c r="D65430" s="189"/>
    </row>
    <row r="65431" spans="1:4">
      <c r="A65431" s="188"/>
      <c r="B65431" s="188"/>
      <c r="C65431" s="188"/>
      <c r="D65431" s="189"/>
    </row>
    <row r="65432" spans="1:4">
      <c r="A65432" s="188"/>
      <c r="B65432" s="188"/>
      <c r="C65432" s="188"/>
      <c r="D65432" s="189"/>
    </row>
    <row r="65433" spans="1:4">
      <c r="A65433" s="188"/>
      <c r="B65433" s="188"/>
      <c r="C65433" s="188"/>
      <c r="D65433" s="189"/>
    </row>
    <row r="65434" spans="1:4">
      <c r="A65434" s="188"/>
      <c r="B65434" s="188"/>
      <c r="C65434" s="188"/>
      <c r="D65434" s="189"/>
    </row>
    <row r="65435" spans="1:4">
      <c r="A65435" s="188"/>
      <c r="B65435" s="188"/>
      <c r="C65435" s="188"/>
      <c r="D65435" s="189"/>
    </row>
    <row r="65436" spans="1:4">
      <c r="A65436" s="188"/>
      <c r="B65436" s="188"/>
      <c r="C65436" s="188"/>
      <c r="D65436" s="189"/>
    </row>
    <row r="65437" spans="1:4">
      <c r="A65437" s="188"/>
      <c r="B65437" s="188"/>
      <c r="C65437" s="188"/>
      <c r="D65437" s="189"/>
    </row>
    <row r="65438" spans="1:4">
      <c r="A65438" s="188"/>
      <c r="B65438" s="188"/>
      <c r="C65438" s="188"/>
      <c r="D65438" s="189"/>
    </row>
    <row r="65439" spans="1:4">
      <c r="A65439" s="188"/>
      <c r="B65439" s="188"/>
      <c r="C65439" s="188"/>
      <c r="D65439" s="189"/>
    </row>
    <row r="65440" spans="1:4">
      <c r="A65440" s="188"/>
      <c r="B65440" s="188"/>
      <c r="C65440" s="188"/>
      <c r="D65440" s="189"/>
    </row>
    <row r="65441" spans="1:4">
      <c r="A65441" s="188"/>
      <c r="B65441" s="188"/>
      <c r="C65441" s="188"/>
      <c r="D65441" s="189"/>
    </row>
    <row r="65442" spans="1:4">
      <c r="A65442" s="188"/>
      <c r="B65442" s="188"/>
      <c r="C65442" s="188"/>
      <c r="D65442" s="189"/>
    </row>
    <row r="65443" spans="1:4">
      <c r="A65443" s="188"/>
      <c r="B65443" s="188"/>
      <c r="C65443" s="188"/>
      <c r="D65443" s="189"/>
    </row>
    <row r="65444" spans="1:4">
      <c r="A65444" s="188"/>
      <c r="B65444" s="188"/>
      <c r="C65444" s="188"/>
      <c r="D65444" s="189"/>
    </row>
    <row r="65445" spans="1:4">
      <c r="A65445" s="188"/>
      <c r="B65445" s="188"/>
      <c r="C65445" s="188"/>
      <c r="D65445" s="189"/>
    </row>
    <row r="65446" spans="1:4">
      <c r="A65446" s="188"/>
      <c r="B65446" s="188"/>
      <c r="C65446" s="188"/>
      <c r="D65446" s="189"/>
    </row>
    <row r="65447" spans="1:4">
      <c r="A65447" s="188"/>
      <c r="B65447" s="188"/>
      <c r="C65447" s="188"/>
      <c r="D65447" s="189"/>
    </row>
    <row r="65448" spans="1:4">
      <c r="A65448" s="188"/>
      <c r="B65448" s="188"/>
      <c r="C65448" s="188"/>
      <c r="D65448" s="189"/>
    </row>
    <row r="65449" spans="1:4">
      <c r="A65449" s="188"/>
      <c r="B65449" s="188"/>
      <c r="C65449" s="188"/>
      <c r="D65449" s="189"/>
    </row>
    <row r="65450" spans="1:4">
      <c r="A65450" s="188"/>
      <c r="B65450" s="188"/>
      <c r="C65450" s="188"/>
      <c r="D65450" s="189"/>
    </row>
    <row r="65451" spans="1:4">
      <c r="A65451" s="188"/>
      <c r="B65451" s="188"/>
      <c r="C65451" s="188"/>
      <c r="D65451" s="189"/>
    </row>
    <row r="65452" spans="1:4">
      <c r="A65452" s="188"/>
      <c r="B65452" s="188"/>
      <c r="C65452" s="188"/>
      <c r="D65452" s="189"/>
    </row>
    <row r="65453" spans="1:4">
      <c r="A65453" s="188"/>
      <c r="B65453" s="188"/>
      <c r="C65453" s="188"/>
      <c r="D65453" s="189"/>
    </row>
    <row r="65454" spans="1:4">
      <c r="A65454" s="188"/>
      <c r="B65454" s="188"/>
      <c r="C65454" s="188"/>
      <c r="D65454" s="189"/>
    </row>
    <row r="65455" spans="1:4">
      <c r="A65455" s="188"/>
      <c r="B65455" s="188"/>
      <c r="C65455" s="188"/>
      <c r="D65455" s="189"/>
    </row>
    <row r="65456" spans="1:4">
      <c r="A65456" s="188"/>
      <c r="B65456" s="188"/>
      <c r="C65456" s="188"/>
      <c r="D65456" s="189"/>
    </row>
    <row r="65457" spans="1:4">
      <c r="A65457" s="188"/>
      <c r="B65457" s="188"/>
      <c r="C65457" s="188"/>
      <c r="D65457" s="189"/>
    </row>
    <row r="65458" spans="1:4">
      <c r="A65458" s="188"/>
      <c r="B65458" s="188"/>
      <c r="C65458" s="188"/>
      <c r="D65458" s="189"/>
    </row>
    <row r="65459" spans="1:4">
      <c r="A65459" s="188"/>
      <c r="B65459" s="188"/>
      <c r="C65459" s="188"/>
      <c r="D65459" s="189"/>
    </row>
    <row r="65460" spans="1:4">
      <c r="A65460" s="188"/>
      <c r="B65460" s="188"/>
      <c r="C65460" s="188"/>
      <c r="D65460" s="189"/>
    </row>
    <row r="65461" spans="1:4">
      <c r="A65461" s="188"/>
      <c r="B65461" s="188"/>
      <c r="C65461" s="188"/>
      <c r="D65461" s="189"/>
    </row>
    <row r="65462" spans="1:4">
      <c r="A65462" s="188"/>
      <c r="B65462" s="188"/>
      <c r="C65462" s="188"/>
      <c r="D65462" s="189"/>
    </row>
    <row r="65463" spans="1:4">
      <c r="A65463" s="188"/>
      <c r="B65463" s="188"/>
      <c r="C65463" s="188"/>
      <c r="D65463" s="189"/>
    </row>
    <row r="65464" spans="1:4">
      <c r="A65464" s="188"/>
      <c r="B65464" s="188"/>
      <c r="C65464" s="188"/>
      <c r="D65464" s="189"/>
    </row>
    <row r="65465" spans="1:4">
      <c r="A65465" s="188"/>
      <c r="B65465" s="188"/>
      <c r="C65465" s="188"/>
      <c r="D65465" s="189"/>
    </row>
    <row r="65466" spans="1:4">
      <c r="A65466" s="188"/>
      <c r="B65466" s="188"/>
      <c r="C65466" s="188"/>
      <c r="D65466" s="189"/>
    </row>
    <row r="65467" spans="1:4">
      <c r="A65467" s="188"/>
      <c r="B65467" s="188"/>
      <c r="C65467" s="188"/>
      <c r="D65467" s="189"/>
    </row>
    <row r="65468" spans="1:4">
      <c r="A65468" s="188"/>
      <c r="B65468" s="188"/>
      <c r="C65468" s="188"/>
      <c r="D65468" s="189"/>
    </row>
    <row r="65469" spans="1:4">
      <c r="A65469" s="188"/>
      <c r="B65469" s="188"/>
      <c r="C65469" s="188"/>
      <c r="D65469" s="189"/>
    </row>
    <row r="65470" spans="1:4">
      <c r="A65470" s="188"/>
      <c r="B65470" s="188"/>
      <c r="C65470" s="188"/>
      <c r="D65470" s="189"/>
    </row>
    <row r="65471" spans="1:4">
      <c r="A65471" s="188"/>
      <c r="B65471" s="188"/>
      <c r="C65471" s="188"/>
      <c r="D65471" s="189"/>
    </row>
    <row r="65472" spans="1:4">
      <c r="A65472" s="188"/>
      <c r="B65472" s="188"/>
      <c r="C65472" s="188"/>
      <c r="D65472" s="189"/>
    </row>
    <row r="65473" spans="1:4">
      <c r="A65473" s="188"/>
      <c r="B65473" s="188"/>
      <c r="C65473" s="188"/>
      <c r="D65473" s="189"/>
    </row>
    <row r="65474" spans="1:4">
      <c r="A65474" s="188"/>
      <c r="B65474" s="188"/>
      <c r="C65474" s="188"/>
      <c r="D65474" s="189"/>
    </row>
    <row r="65475" spans="1:4">
      <c r="A65475" s="188"/>
      <c r="B65475" s="188"/>
      <c r="C65475" s="188"/>
      <c r="D65475" s="189"/>
    </row>
    <row r="65476" spans="1:4">
      <c r="A65476" s="188"/>
      <c r="B65476" s="188"/>
      <c r="C65476" s="188"/>
      <c r="D65476" s="189"/>
    </row>
    <row r="65477" spans="1:4">
      <c r="A65477" s="188"/>
      <c r="B65477" s="188"/>
      <c r="C65477" s="188"/>
      <c r="D65477" s="189"/>
    </row>
    <row r="65478" spans="1:4">
      <c r="A65478" s="188"/>
      <c r="B65478" s="188"/>
      <c r="C65478" s="188"/>
      <c r="D65478" s="189"/>
    </row>
    <row r="65479" spans="1:4">
      <c r="A65479" s="188"/>
      <c r="B65479" s="188"/>
      <c r="C65479" s="188"/>
      <c r="D65479" s="189"/>
    </row>
    <row r="65480" spans="1:4">
      <c r="A65480" s="188"/>
      <c r="B65480" s="188"/>
      <c r="C65480" s="188"/>
      <c r="D65480" s="189"/>
    </row>
    <row r="65481" spans="1:4">
      <c r="A65481" s="188"/>
      <c r="B65481" s="188"/>
      <c r="C65481" s="188"/>
      <c r="D65481" s="189"/>
    </row>
    <row r="65482" spans="1:4">
      <c r="A65482" s="188"/>
      <c r="B65482" s="188"/>
      <c r="C65482" s="188"/>
      <c r="D65482" s="189"/>
    </row>
    <row r="65483" spans="1:4">
      <c r="A65483" s="188"/>
      <c r="B65483" s="188"/>
      <c r="C65483" s="188"/>
      <c r="D65483" s="189"/>
    </row>
    <row r="65484" spans="1:4">
      <c r="A65484" s="188"/>
      <c r="B65484" s="188"/>
      <c r="C65484" s="188"/>
      <c r="D65484" s="189"/>
    </row>
    <row r="65485" spans="1:4">
      <c r="A65485" s="188"/>
      <c r="B65485" s="188"/>
      <c r="C65485" s="188"/>
      <c r="D65485" s="189"/>
    </row>
    <row r="65486" spans="1:4">
      <c r="A65486" s="188"/>
      <c r="B65486" s="188"/>
      <c r="C65486" s="188"/>
      <c r="D65486" s="189"/>
    </row>
    <row r="65487" spans="1:4">
      <c r="A65487" s="188"/>
      <c r="B65487" s="188"/>
      <c r="C65487" s="188"/>
      <c r="D65487" s="189"/>
    </row>
    <row r="65488" spans="1:4">
      <c r="A65488" s="188"/>
      <c r="B65488" s="188"/>
      <c r="C65488" s="188"/>
      <c r="D65488" s="189"/>
    </row>
    <row r="65489" spans="1:4">
      <c r="A65489" s="188"/>
      <c r="B65489" s="188"/>
      <c r="C65489" s="188"/>
      <c r="D65489" s="189"/>
    </row>
    <row r="65490" spans="1:4">
      <c r="A65490" s="188"/>
      <c r="B65490" s="188"/>
      <c r="C65490" s="188"/>
      <c r="D65490" s="189"/>
    </row>
    <row r="65491" spans="1:4">
      <c r="A65491" s="188"/>
      <c r="B65491" s="188"/>
      <c r="C65491" s="188"/>
      <c r="D65491" s="189"/>
    </row>
    <row r="65492" spans="1:4">
      <c r="A65492" s="188"/>
      <c r="B65492" s="188"/>
      <c r="C65492" s="188"/>
      <c r="D65492" s="189"/>
    </row>
    <row r="65493" spans="1:4">
      <c r="A65493" s="188"/>
      <c r="B65493" s="188"/>
      <c r="C65493" s="188"/>
      <c r="D65493" s="189"/>
    </row>
    <row r="65494" spans="1:4">
      <c r="A65494" s="188"/>
      <c r="B65494" s="188"/>
      <c r="C65494" s="188"/>
      <c r="D65494" s="189"/>
    </row>
    <row r="65495" spans="1:4">
      <c r="A65495" s="188"/>
      <c r="B65495" s="188"/>
      <c r="C65495" s="188"/>
      <c r="D65495" s="189"/>
    </row>
    <row r="65496" spans="1:4">
      <c r="A65496" s="188"/>
      <c r="B65496" s="188"/>
      <c r="C65496" s="188"/>
      <c r="D65496" s="189"/>
    </row>
    <row r="65497" spans="1:4">
      <c r="A65497" s="188"/>
      <c r="B65497" s="188"/>
      <c r="C65497" s="188"/>
      <c r="D65497" s="189"/>
    </row>
    <row r="65498" spans="1:4">
      <c r="A65498" s="188"/>
      <c r="B65498" s="188"/>
      <c r="C65498" s="188"/>
      <c r="D65498" s="189"/>
    </row>
    <row r="65499" spans="1:4">
      <c r="A65499" s="188"/>
      <c r="B65499" s="188"/>
      <c r="C65499" s="188"/>
      <c r="D65499" s="189"/>
    </row>
    <row r="65500" spans="1:4">
      <c r="A65500" s="188"/>
      <c r="B65500" s="188"/>
      <c r="C65500" s="188"/>
      <c r="D65500" s="189"/>
    </row>
    <row r="65501" spans="1:4">
      <c r="A65501" s="188"/>
      <c r="B65501" s="188"/>
      <c r="C65501" s="188"/>
      <c r="D65501" s="189"/>
    </row>
    <row r="65502" spans="1:4">
      <c r="A65502" s="188"/>
      <c r="B65502" s="188"/>
      <c r="C65502" s="188"/>
      <c r="D65502" s="189"/>
    </row>
    <row r="65503" spans="1:4">
      <c r="A65503" s="188"/>
      <c r="B65503" s="188"/>
      <c r="C65503" s="188"/>
      <c r="D65503" s="189"/>
    </row>
    <row r="65504" spans="1:4">
      <c r="A65504" s="188"/>
      <c r="B65504" s="188"/>
      <c r="C65504" s="188"/>
      <c r="D65504" s="189"/>
    </row>
    <row r="65505" spans="1:4">
      <c r="A65505" s="188"/>
      <c r="B65505" s="188"/>
      <c r="C65505" s="188"/>
      <c r="D65505" s="189"/>
    </row>
    <row r="65506" spans="1:4">
      <c r="A65506" s="188"/>
      <c r="B65506" s="188"/>
      <c r="C65506" s="188"/>
      <c r="D65506" s="189"/>
    </row>
    <row r="65507" spans="1:4">
      <c r="A65507" s="188"/>
      <c r="B65507" s="188"/>
      <c r="C65507" s="188"/>
      <c r="D65507" s="189"/>
    </row>
    <row r="65508" spans="1:4">
      <c r="A65508" s="188"/>
      <c r="B65508" s="188"/>
      <c r="C65508" s="188"/>
      <c r="D65508" s="189"/>
    </row>
    <row r="65509" spans="1:4">
      <c r="A65509" s="188"/>
      <c r="B65509" s="188"/>
      <c r="C65509" s="188"/>
      <c r="D65509" s="189"/>
    </row>
    <row r="65510" spans="1:4">
      <c r="A65510" s="188"/>
      <c r="B65510" s="188"/>
      <c r="C65510" s="188"/>
      <c r="D65510" s="189"/>
    </row>
    <row r="65511" spans="1:4">
      <c r="A65511" s="188"/>
      <c r="B65511" s="188"/>
      <c r="C65511" s="188"/>
      <c r="D65511" s="189"/>
    </row>
    <row r="65512" spans="1:4">
      <c r="A65512" s="188"/>
      <c r="B65512" s="188"/>
      <c r="C65512" s="188"/>
      <c r="D65512" s="189"/>
    </row>
    <row r="65513" spans="1:4">
      <c r="A65513" s="188"/>
      <c r="B65513" s="188"/>
      <c r="C65513" s="188"/>
      <c r="D65513" s="189"/>
    </row>
    <row r="65514" spans="1:4">
      <c r="A65514" s="188"/>
      <c r="B65514" s="188"/>
      <c r="C65514" s="188"/>
      <c r="D65514" s="189"/>
    </row>
    <row r="65515" spans="1:4">
      <c r="A65515" s="188"/>
      <c r="B65515" s="188"/>
      <c r="C65515" s="188"/>
      <c r="D65515" s="189"/>
    </row>
    <row r="65516" spans="1:4">
      <c r="A65516" s="188"/>
      <c r="B65516" s="188"/>
      <c r="C65516" s="188"/>
      <c r="D65516" s="189"/>
    </row>
    <row r="65517" spans="1:4">
      <c r="A65517" s="188"/>
      <c r="B65517" s="188"/>
      <c r="C65517" s="188"/>
      <c r="D65517" s="189"/>
    </row>
    <row r="65518" spans="1:4">
      <c r="A65518" s="188"/>
      <c r="B65518" s="188"/>
      <c r="C65518" s="188"/>
      <c r="D65518" s="189"/>
    </row>
    <row r="65519" spans="1:4">
      <c r="A65519" s="188"/>
      <c r="B65519" s="188"/>
      <c r="C65519" s="188"/>
      <c r="D65519" s="189"/>
    </row>
    <row r="65520" spans="1:4">
      <c r="A65520" s="188"/>
      <c r="B65520" s="188"/>
      <c r="C65520" s="188"/>
      <c r="D65520" s="189"/>
    </row>
    <row r="65521" spans="1:4">
      <c r="A65521" s="188"/>
      <c r="B65521" s="188"/>
      <c r="C65521" s="188"/>
      <c r="D65521" s="189"/>
    </row>
    <row r="65522" spans="1:4">
      <c r="A65522" s="188"/>
      <c r="B65522" s="188"/>
      <c r="C65522" s="188"/>
      <c r="D65522" s="189"/>
    </row>
    <row r="65523" spans="1:4">
      <c r="A65523" s="188"/>
      <c r="B65523" s="188"/>
      <c r="C65523" s="188"/>
      <c r="D65523" s="189"/>
    </row>
    <row r="65524" spans="1:4">
      <c r="A65524" s="188"/>
      <c r="B65524" s="188"/>
      <c r="C65524" s="188"/>
      <c r="D65524" s="189"/>
    </row>
    <row r="65525" spans="1:4">
      <c r="A65525" s="188"/>
      <c r="B65525" s="188"/>
      <c r="C65525" s="188"/>
      <c r="D65525" s="189"/>
    </row>
    <row r="65526" spans="1:4">
      <c r="A65526" s="188"/>
      <c r="B65526" s="188"/>
      <c r="C65526" s="188"/>
      <c r="D65526" s="189"/>
    </row>
    <row r="65527" spans="1:4">
      <c r="A65527" s="188"/>
      <c r="B65527" s="188"/>
      <c r="C65527" s="188"/>
      <c r="D65527" s="189"/>
    </row>
    <row r="65528" spans="1:4">
      <c r="A65528" s="188"/>
      <c r="B65528" s="188"/>
      <c r="C65528" s="188"/>
      <c r="D65528" s="189"/>
    </row>
    <row r="65529" spans="1:4">
      <c r="A65529" s="188"/>
      <c r="B65529" s="188"/>
      <c r="C65529" s="188"/>
      <c r="D65529" s="189"/>
    </row>
    <row r="65530" spans="1:4">
      <c r="A65530" s="188"/>
      <c r="B65530" s="188"/>
      <c r="C65530" s="188"/>
      <c r="D65530" s="189"/>
    </row>
    <row r="65531" spans="1:4">
      <c r="A65531" s="188"/>
      <c r="B65531" s="188"/>
      <c r="C65531" s="188"/>
      <c r="D65531" s="189"/>
    </row>
    <row r="65532" spans="1:4">
      <c r="A65532" s="188"/>
      <c r="B65532" s="188"/>
      <c r="C65532" s="188"/>
      <c r="D65532" s="189"/>
    </row>
    <row r="65533" spans="1:4">
      <c r="A65533" s="188"/>
      <c r="B65533" s="188"/>
      <c r="C65533" s="188"/>
      <c r="D65533" s="189"/>
    </row>
    <row r="65534" spans="1:4">
      <c r="A65534" s="188"/>
      <c r="B65534" s="188"/>
      <c r="C65534" s="188"/>
      <c r="D65534" s="189"/>
    </row>
    <row r="65535" spans="1:4">
      <c r="A65535" s="188"/>
      <c r="B65535" s="188"/>
      <c r="C65535" s="188"/>
      <c r="D65535" s="189"/>
    </row>
    <row r="65536" spans="1:4">
      <c r="A65536" s="188"/>
      <c r="B65536" s="188"/>
      <c r="C65536" s="188"/>
      <c r="D65536" s="189"/>
    </row>
  </sheetData>
  <mergeCells count="4">
    <mergeCell ref="A1:B1"/>
    <mergeCell ref="A2:B2"/>
    <mergeCell ref="A3:B3"/>
    <mergeCell ref="A4:B4"/>
  </mergeCells>
  <pageMargins left="0.511811024" right="0.511811024" top="0.78740157499999996" bottom="0.78740157499999996" header="0.31496062000000002" footer="0.31496062000000002"/>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7"/>
  <dimension ref="A1:H65536"/>
  <sheetViews>
    <sheetView topLeftCell="A3413" workbookViewId="0">
      <selection activeCell="H3447" sqref="H3447"/>
    </sheetView>
  </sheetViews>
  <sheetFormatPr defaultRowHeight="13.8"/>
  <cols>
    <col min="1" max="1" width="26.33203125" style="89" customWidth="1"/>
    <col min="2" max="2" width="120.6640625" style="183" customWidth="1"/>
    <col min="3" max="3" width="8.6640625" style="89" customWidth="1"/>
    <col min="4" max="4" width="19.6640625" style="106" customWidth="1"/>
    <col min="5" max="5" width="19.6640625" style="186" customWidth="1"/>
    <col min="6" max="7" width="8.88671875" style="90"/>
    <col min="8" max="8" width="11" style="90" bestFit="1" customWidth="1"/>
    <col min="9" max="256" width="8.88671875" style="90"/>
    <col min="257" max="257" width="10.5546875" style="90" customWidth="1"/>
    <col min="258" max="258" width="78.109375" style="90" customWidth="1"/>
    <col min="259" max="259" width="9.109375" style="90" bestFit="1" customWidth="1"/>
    <col min="260" max="260" width="22.33203125" style="90" customWidth="1"/>
    <col min="261" max="512" width="8.88671875" style="90"/>
    <col min="513" max="513" width="10.5546875" style="90" customWidth="1"/>
    <col min="514" max="514" width="78.109375" style="90" customWidth="1"/>
    <col min="515" max="515" width="9.109375" style="90" bestFit="1" customWidth="1"/>
    <col min="516" max="516" width="22.33203125" style="90" customWidth="1"/>
    <col min="517" max="768" width="8.88671875" style="90"/>
    <col min="769" max="769" width="10.5546875" style="90" customWidth="1"/>
    <col min="770" max="770" width="78.109375" style="90" customWidth="1"/>
    <col min="771" max="771" width="9.109375" style="90" bestFit="1" customWidth="1"/>
    <col min="772" max="772" width="22.33203125" style="90" customWidth="1"/>
    <col min="773" max="1024" width="8.88671875" style="90"/>
    <col min="1025" max="1025" width="10.5546875" style="90" customWidth="1"/>
    <col min="1026" max="1026" width="78.109375" style="90" customWidth="1"/>
    <col min="1027" max="1027" width="9.109375" style="90" bestFit="1" customWidth="1"/>
    <col min="1028" max="1028" width="22.33203125" style="90" customWidth="1"/>
    <col min="1029" max="1280" width="8.88671875" style="90"/>
    <col min="1281" max="1281" width="10.5546875" style="90" customWidth="1"/>
    <col min="1282" max="1282" width="78.109375" style="90" customWidth="1"/>
    <col min="1283" max="1283" width="9.109375" style="90" bestFit="1" customWidth="1"/>
    <col min="1284" max="1284" width="22.33203125" style="90" customWidth="1"/>
    <col min="1285" max="1536" width="8.88671875" style="90"/>
    <col min="1537" max="1537" width="10.5546875" style="90" customWidth="1"/>
    <col min="1538" max="1538" width="78.109375" style="90" customWidth="1"/>
    <col min="1539" max="1539" width="9.109375" style="90" bestFit="1" customWidth="1"/>
    <col min="1540" max="1540" width="22.33203125" style="90" customWidth="1"/>
    <col min="1541" max="1792" width="8.88671875" style="90"/>
    <col min="1793" max="1793" width="10.5546875" style="90" customWidth="1"/>
    <col min="1794" max="1794" width="78.109375" style="90" customWidth="1"/>
    <col min="1795" max="1795" width="9.109375" style="90" bestFit="1" customWidth="1"/>
    <col min="1796" max="1796" width="22.33203125" style="90" customWidth="1"/>
    <col min="1797" max="2048" width="8.88671875" style="90"/>
    <col min="2049" max="2049" width="10.5546875" style="90" customWidth="1"/>
    <col min="2050" max="2050" width="78.109375" style="90" customWidth="1"/>
    <col min="2051" max="2051" width="9.109375" style="90" bestFit="1" customWidth="1"/>
    <col min="2052" max="2052" width="22.33203125" style="90" customWidth="1"/>
    <col min="2053" max="2304" width="8.88671875" style="90"/>
    <col min="2305" max="2305" width="10.5546875" style="90" customWidth="1"/>
    <col min="2306" max="2306" width="78.109375" style="90" customWidth="1"/>
    <col min="2307" max="2307" width="9.109375" style="90" bestFit="1" customWidth="1"/>
    <col min="2308" max="2308" width="22.33203125" style="90" customWidth="1"/>
    <col min="2309" max="2560" width="8.88671875" style="90"/>
    <col min="2561" max="2561" width="10.5546875" style="90" customWidth="1"/>
    <col min="2562" max="2562" width="78.109375" style="90" customWidth="1"/>
    <col min="2563" max="2563" width="9.109375" style="90" bestFit="1" customWidth="1"/>
    <col min="2564" max="2564" width="22.33203125" style="90" customWidth="1"/>
    <col min="2565" max="2816" width="8.88671875" style="90"/>
    <col min="2817" max="2817" width="10.5546875" style="90" customWidth="1"/>
    <col min="2818" max="2818" width="78.109375" style="90" customWidth="1"/>
    <col min="2819" max="2819" width="9.109375" style="90" bestFit="1" customWidth="1"/>
    <col min="2820" max="2820" width="22.33203125" style="90" customWidth="1"/>
    <col min="2821" max="3072" width="8.88671875" style="90"/>
    <col min="3073" max="3073" width="10.5546875" style="90" customWidth="1"/>
    <col min="3074" max="3074" width="78.109375" style="90" customWidth="1"/>
    <col min="3075" max="3075" width="9.109375" style="90" bestFit="1" customWidth="1"/>
    <col min="3076" max="3076" width="22.33203125" style="90" customWidth="1"/>
    <col min="3077" max="3328" width="8.88671875" style="90"/>
    <col min="3329" max="3329" width="10.5546875" style="90" customWidth="1"/>
    <col min="3330" max="3330" width="78.109375" style="90" customWidth="1"/>
    <col min="3331" max="3331" width="9.109375" style="90" bestFit="1" customWidth="1"/>
    <col min="3332" max="3332" width="22.33203125" style="90" customWidth="1"/>
    <col min="3333" max="3584" width="8.88671875" style="90"/>
    <col min="3585" max="3585" width="10.5546875" style="90" customWidth="1"/>
    <col min="3586" max="3586" width="78.109375" style="90" customWidth="1"/>
    <col min="3587" max="3587" width="9.109375" style="90" bestFit="1" customWidth="1"/>
    <col min="3588" max="3588" width="22.33203125" style="90" customWidth="1"/>
    <col min="3589" max="3840" width="8.88671875" style="90"/>
    <col min="3841" max="3841" width="10.5546875" style="90" customWidth="1"/>
    <col min="3842" max="3842" width="78.109375" style="90" customWidth="1"/>
    <col min="3843" max="3843" width="9.109375" style="90" bestFit="1" customWidth="1"/>
    <col min="3844" max="3844" width="22.33203125" style="90" customWidth="1"/>
    <col min="3845" max="4096" width="8.88671875" style="90"/>
    <col min="4097" max="4097" width="10.5546875" style="90" customWidth="1"/>
    <col min="4098" max="4098" width="78.109375" style="90" customWidth="1"/>
    <col min="4099" max="4099" width="9.109375" style="90" bestFit="1" customWidth="1"/>
    <col min="4100" max="4100" width="22.33203125" style="90" customWidth="1"/>
    <col min="4101" max="4352" width="8.88671875" style="90"/>
    <col min="4353" max="4353" width="10.5546875" style="90" customWidth="1"/>
    <col min="4354" max="4354" width="78.109375" style="90" customWidth="1"/>
    <col min="4355" max="4355" width="9.109375" style="90" bestFit="1" customWidth="1"/>
    <col min="4356" max="4356" width="22.33203125" style="90" customWidth="1"/>
    <col min="4357" max="4608" width="8.88671875" style="90"/>
    <col min="4609" max="4609" width="10.5546875" style="90" customWidth="1"/>
    <col min="4610" max="4610" width="78.109375" style="90" customWidth="1"/>
    <col min="4611" max="4611" width="9.109375" style="90" bestFit="1" customWidth="1"/>
    <col min="4612" max="4612" width="22.33203125" style="90" customWidth="1"/>
    <col min="4613" max="4864" width="8.88671875" style="90"/>
    <col min="4865" max="4865" width="10.5546875" style="90" customWidth="1"/>
    <col min="4866" max="4866" width="78.109375" style="90" customWidth="1"/>
    <col min="4867" max="4867" width="9.109375" style="90" bestFit="1" customWidth="1"/>
    <col min="4868" max="4868" width="22.33203125" style="90" customWidth="1"/>
    <col min="4869" max="5120" width="8.88671875" style="90"/>
    <col min="5121" max="5121" width="10.5546875" style="90" customWidth="1"/>
    <col min="5122" max="5122" width="78.109375" style="90" customWidth="1"/>
    <col min="5123" max="5123" width="9.109375" style="90" bestFit="1" customWidth="1"/>
    <col min="5124" max="5124" width="22.33203125" style="90" customWidth="1"/>
    <col min="5125" max="5376" width="8.88671875" style="90"/>
    <col min="5377" max="5377" width="10.5546875" style="90" customWidth="1"/>
    <col min="5378" max="5378" width="78.109375" style="90" customWidth="1"/>
    <col min="5379" max="5379" width="9.109375" style="90" bestFit="1" customWidth="1"/>
    <col min="5380" max="5380" width="22.33203125" style="90" customWidth="1"/>
    <col min="5381" max="5632" width="8.88671875" style="90"/>
    <col min="5633" max="5633" width="10.5546875" style="90" customWidth="1"/>
    <col min="5634" max="5634" width="78.109375" style="90" customWidth="1"/>
    <col min="5635" max="5635" width="9.109375" style="90" bestFit="1" customWidth="1"/>
    <col min="5636" max="5636" width="22.33203125" style="90" customWidth="1"/>
    <col min="5637" max="5888" width="8.88671875" style="90"/>
    <col min="5889" max="5889" width="10.5546875" style="90" customWidth="1"/>
    <col min="5890" max="5890" width="78.109375" style="90" customWidth="1"/>
    <col min="5891" max="5891" width="9.109375" style="90" bestFit="1" customWidth="1"/>
    <col min="5892" max="5892" width="22.33203125" style="90" customWidth="1"/>
    <col min="5893" max="6144" width="8.88671875" style="90"/>
    <col min="6145" max="6145" width="10.5546875" style="90" customWidth="1"/>
    <col min="6146" max="6146" width="78.109375" style="90" customWidth="1"/>
    <col min="6147" max="6147" width="9.109375" style="90" bestFit="1" customWidth="1"/>
    <col min="6148" max="6148" width="22.33203125" style="90" customWidth="1"/>
    <col min="6149" max="6400" width="8.88671875" style="90"/>
    <col min="6401" max="6401" width="10.5546875" style="90" customWidth="1"/>
    <col min="6402" max="6402" width="78.109375" style="90" customWidth="1"/>
    <col min="6403" max="6403" width="9.109375" style="90" bestFit="1" customWidth="1"/>
    <col min="6404" max="6404" width="22.33203125" style="90" customWidth="1"/>
    <col min="6405" max="6656" width="8.88671875" style="90"/>
    <col min="6657" max="6657" width="10.5546875" style="90" customWidth="1"/>
    <col min="6658" max="6658" width="78.109375" style="90" customWidth="1"/>
    <col min="6659" max="6659" width="9.109375" style="90" bestFit="1" customWidth="1"/>
    <col min="6660" max="6660" width="22.33203125" style="90" customWidth="1"/>
    <col min="6661" max="6912" width="8.88671875" style="90"/>
    <col min="6913" max="6913" width="10.5546875" style="90" customWidth="1"/>
    <col min="6914" max="6914" width="78.109375" style="90" customWidth="1"/>
    <col min="6915" max="6915" width="9.109375" style="90" bestFit="1" customWidth="1"/>
    <col min="6916" max="6916" width="22.33203125" style="90" customWidth="1"/>
    <col min="6917" max="7168" width="8.88671875" style="90"/>
    <col min="7169" max="7169" width="10.5546875" style="90" customWidth="1"/>
    <col min="7170" max="7170" width="78.109375" style="90" customWidth="1"/>
    <col min="7171" max="7171" width="9.109375" style="90" bestFit="1" customWidth="1"/>
    <col min="7172" max="7172" width="22.33203125" style="90" customWidth="1"/>
    <col min="7173" max="7424" width="8.88671875" style="90"/>
    <col min="7425" max="7425" width="10.5546875" style="90" customWidth="1"/>
    <col min="7426" max="7426" width="78.109375" style="90" customWidth="1"/>
    <col min="7427" max="7427" width="9.109375" style="90" bestFit="1" customWidth="1"/>
    <col min="7428" max="7428" width="22.33203125" style="90" customWidth="1"/>
    <col min="7429" max="7680" width="8.88671875" style="90"/>
    <col min="7681" max="7681" width="10.5546875" style="90" customWidth="1"/>
    <col min="7682" max="7682" width="78.109375" style="90" customWidth="1"/>
    <col min="7683" max="7683" width="9.109375" style="90" bestFit="1" customWidth="1"/>
    <col min="7684" max="7684" width="22.33203125" style="90" customWidth="1"/>
    <col min="7685" max="7936" width="8.88671875" style="90"/>
    <col min="7937" max="7937" width="10.5546875" style="90" customWidth="1"/>
    <col min="7938" max="7938" width="78.109375" style="90" customWidth="1"/>
    <col min="7939" max="7939" width="9.109375" style="90" bestFit="1" customWidth="1"/>
    <col min="7940" max="7940" width="22.33203125" style="90" customWidth="1"/>
    <col min="7941" max="8192" width="8.88671875" style="90"/>
    <col min="8193" max="8193" width="10.5546875" style="90" customWidth="1"/>
    <col min="8194" max="8194" width="78.109375" style="90" customWidth="1"/>
    <col min="8195" max="8195" width="9.109375" style="90" bestFit="1" customWidth="1"/>
    <col min="8196" max="8196" width="22.33203125" style="90" customWidth="1"/>
    <col min="8197" max="8448" width="8.88671875" style="90"/>
    <col min="8449" max="8449" width="10.5546875" style="90" customWidth="1"/>
    <col min="8450" max="8450" width="78.109375" style="90" customWidth="1"/>
    <col min="8451" max="8451" width="9.109375" style="90" bestFit="1" customWidth="1"/>
    <col min="8452" max="8452" width="22.33203125" style="90" customWidth="1"/>
    <col min="8453" max="8704" width="8.88671875" style="90"/>
    <col min="8705" max="8705" width="10.5546875" style="90" customWidth="1"/>
    <col min="8706" max="8706" width="78.109375" style="90" customWidth="1"/>
    <col min="8707" max="8707" width="9.109375" style="90" bestFit="1" customWidth="1"/>
    <col min="8708" max="8708" width="22.33203125" style="90" customWidth="1"/>
    <col min="8709" max="8960" width="8.88671875" style="90"/>
    <col min="8961" max="8961" width="10.5546875" style="90" customWidth="1"/>
    <col min="8962" max="8962" width="78.109375" style="90" customWidth="1"/>
    <col min="8963" max="8963" width="9.109375" style="90" bestFit="1" customWidth="1"/>
    <col min="8964" max="8964" width="22.33203125" style="90" customWidth="1"/>
    <col min="8965" max="9216" width="8.88671875" style="90"/>
    <col min="9217" max="9217" width="10.5546875" style="90" customWidth="1"/>
    <col min="9218" max="9218" width="78.109375" style="90" customWidth="1"/>
    <col min="9219" max="9219" width="9.109375" style="90" bestFit="1" customWidth="1"/>
    <col min="9220" max="9220" width="22.33203125" style="90" customWidth="1"/>
    <col min="9221" max="9472" width="8.88671875" style="90"/>
    <col min="9473" max="9473" width="10.5546875" style="90" customWidth="1"/>
    <col min="9474" max="9474" width="78.109375" style="90" customWidth="1"/>
    <col min="9475" max="9475" width="9.109375" style="90" bestFit="1" customWidth="1"/>
    <col min="9476" max="9476" width="22.33203125" style="90" customWidth="1"/>
    <col min="9477" max="9728" width="8.88671875" style="90"/>
    <col min="9729" max="9729" width="10.5546875" style="90" customWidth="1"/>
    <col min="9730" max="9730" width="78.109375" style="90" customWidth="1"/>
    <col min="9731" max="9731" width="9.109375" style="90" bestFit="1" customWidth="1"/>
    <col min="9732" max="9732" width="22.33203125" style="90" customWidth="1"/>
    <col min="9733" max="9984" width="8.88671875" style="90"/>
    <col min="9985" max="9985" width="10.5546875" style="90" customWidth="1"/>
    <col min="9986" max="9986" width="78.109375" style="90" customWidth="1"/>
    <col min="9987" max="9987" width="9.109375" style="90" bestFit="1" customWidth="1"/>
    <col min="9988" max="9988" width="22.33203125" style="90" customWidth="1"/>
    <col min="9989" max="10240" width="8.88671875" style="90"/>
    <col min="10241" max="10241" width="10.5546875" style="90" customWidth="1"/>
    <col min="10242" max="10242" width="78.109375" style="90" customWidth="1"/>
    <col min="10243" max="10243" width="9.109375" style="90" bestFit="1" customWidth="1"/>
    <col min="10244" max="10244" width="22.33203125" style="90" customWidth="1"/>
    <col min="10245" max="10496" width="8.88671875" style="90"/>
    <col min="10497" max="10497" width="10.5546875" style="90" customWidth="1"/>
    <col min="10498" max="10498" width="78.109375" style="90" customWidth="1"/>
    <col min="10499" max="10499" width="9.109375" style="90" bestFit="1" customWidth="1"/>
    <col min="10500" max="10500" width="22.33203125" style="90" customWidth="1"/>
    <col min="10501" max="10752" width="8.88671875" style="90"/>
    <col min="10753" max="10753" width="10.5546875" style="90" customWidth="1"/>
    <col min="10754" max="10754" width="78.109375" style="90" customWidth="1"/>
    <col min="10755" max="10755" width="9.109375" style="90" bestFit="1" customWidth="1"/>
    <col min="10756" max="10756" width="22.33203125" style="90" customWidth="1"/>
    <col min="10757" max="11008" width="8.88671875" style="90"/>
    <col min="11009" max="11009" width="10.5546875" style="90" customWidth="1"/>
    <col min="11010" max="11010" width="78.109375" style="90" customWidth="1"/>
    <col min="11011" max="11011" width="9.109375" style="90" bestFit="1" customWidth="1"/>
    <col min="11012" max="11012" width="22.33203125" style="90" customWidth="1"/>
    <col min="11013" max="11264" width="8.88671875" style="90"/>
    <col min="11265" max="11265" width="10.5546875" style="90" customWidth="1"/>
    <col min="11266" max="11266" width="78.109375" style="90" customWidth="1"/>
    <col min="11267" max="11267" width="9.109375" style="90" bestFit="1" customWidth="1"/>
    <col min="11268" max="11268" width="22.33203125" style="90" customWidth="1"/>
    <col min="11269" max="11520" width="8.88671875" style="90"/>
    <col min="11521" max="11521" width="10.5546875" style="90" customWidth="1"/>
    <col min="11522" max="11522" width="78.109375" style="90" customWidth="1"/>
    <col min="11523" max="11523" width="9.109375" style="90" bestFit="1" customWidth="1"/>
    <col min="11524" max="11524" width="22.33203125" style="90" customWidth="1"/>
    <col min="11525" max="11776" width="8.88671875" style="90"/>
    <col min="11777" max="11777" width="10.5546875" style="90" customWidth="1"/>
    <col min="11778" max="11778" width="78.109375" style="90" customWidth="1"/>
    <col min="11779" max="11779" width="9.109375" style="90" bestFit="1" customWidth="1"/>
    <col min="11780" max="11780" width="22.33203125" style="90" customWidth="1"/>
    <col min="11781" max="12032" width="8.88671875" style="90"/>
    <col min="12033" max="12033" width="10.5546875" style="90" customWidth="1"/>
    <col min="12034" max="12034" width="78.109375" style="90" customWidth="1"/>
    <col min="12035" max="12035" width="9.109375" style="90" bestFit="1" customWidth="1"/>
    <col min="12036" max="12036" width="22.33203125" style="90" customWidth="1"/>
    <col min="12037" max="12288" width="8.88671875" style="90"/>
    <col min="12289" max="12289" width="10.5546875" style="90" customWidth="1"/>
    <col min="12290" max="12290" width="78.109375" style="90" customWidth="1"/>
    <col min="12291" max="12291" width="9.109375" style="90" bestFit="1" customWidth="1"/>
    <col min="12292" max="12292" width="22.33203125" style="90" customWidth="1"/>
    <col min="12293" max="12544" width="8.88671875" style="90"/>
    <col min="12545" max="12545" width="10.5546875" style="90" customWidth="1"/>
    <col min="12546" max="12546" width="78.109375" style="90" customWidth="1"/>
    <col min="12547" max="12547" width="9.109375" style="90" bestFit="1" customWidth="1"/>
    <col min="12548" max="12548" width="22.33203125" style="90" customWidth="1"/>
    <col min="12549" max="12800" width="8.88671875" style="90"/>
    <col min="12801" max="12801" width="10.5546875" style="90" customWidth="1"/>
    <col min="12802" max="12802" width="78.109375" style="90" customWidth="1"/>
    <col min="12803" max="12803" width="9.109375" style="90" bestFit="1" customWidth="1"/>
    <col min="12804" max="12804" width="22.33203125" style="90" customWidth="1"/>
    <col min="12805" max="13056" width="8.88671875" style="90"/>
    <col min="13057" max="13057" width="10.5546875" style="90" customWidth="1"/>
    <col min="13058" max="13058" width="78.109375" style="90" customWidth="1"/>
    <col min="13059" max="13059" width="9.109375" style="90" bestFit="1" customWidth="1"/>
    <col min="13060" max="13060" width="22.33203125" style="90" customWidth="1"/>
    <col min="13061" max="13312" width="8.88671875" style="90"/>
    <col min="13313" max="13313" width="10.5546875" style="90" customWidth="1"/>
    <col min="13314" max="13314" width="78.109375" style="90" customWidth="1"/>
    <col min="13315" max="13315" width="9.109375" style="90" bestFit="1" customWidth="1"/>
    <col min="13316" max="13316" width="22.33203125" style="90" customWidth="1"/>
    <col min="13317" max="13568" width="8.88671875" style="90"/>
    <col min="13569" max="13569" width="10.5546875" style="90" customWidth="1"/>
    <col min="13570" max="13570" width="78.109375" style="90" customWidth="1"/>
    <col min="13571" max="13571" width="9.109375" style="90" bestFit="1" customWidth="1"/>
    <col min="13572" max="13572" width="22.33203125" style="90" customWidth="1"/>
    <col min="13573" max="13824" width="8.88671875" style="90"/>
    <col min="13825" max="13825" width="10.5546875" style="90" customWidth="1"/>
    <col min="13826" max="13826" width="78.109375" style="90" customWidth="1"/>
    <col min="13827" max="13827" width="9.109375" style="90" bestFit="1" customWidth="1"/>
    <col min="13828" max="13828" width="22.33203125" style="90" customWidth="1"/>
    <col min="13829" max="14080" width="8.88671875" style="90"/>
    <col min="14081" max="14081" width="10.5546875" style="90" customWidth="1"/>
    <col min="14082" max="14082" width="78.109375" style="90" customWidth="1"/>
    <col min="14083" max="14083" width="9.109375" style="90" bestFit="1" customWidth="1"/>
    <col min="14084" max="14084" width="22.33203125" style="90" customWidth="1"/>
    <col min="14085" max="14336" width="8.88671875" style="90"/>
    <col min="14337" max="14337" width="10.5546875" style="90" customWidth="1"/>
    <col min="14338" max="14338" width="78.109375" style="90" customWidth="1"/>
    <col min="14339" max="14339" width="9.109375" style="90" bestFit="1" customWidth="1"/>
    <col min="14340" max="14340" width="22.33203125" style="90" customWidth="1"/>
    <col min="14341" max="14592" width="8.88671875" style="90"/>
    <col min="14593" max="14593" width="10.5546875" style="90" customWidth="1"/>
    <col min="14594" max="14594" width="78.109375" style="90" customWidth="1"/>
    <col min="14595" max="14595" width="9.109375" style="90" bestFit="1" customWidth="1"/>
    <col min="14596" max="14596" width="22.33203125" style="90" customWidth="1"/>
    <col min="14597" max="14848" width="8.88671875" style="90"/>
    <col min="14849" max="14849" width="10.5546875" style="90" customWidth="1"/>
    <col min="14850" max="14850" width="78.109375" style="90" customWidth="1"/>
    <col min="14851" max="14851" width="9.109375" style="90" bestFit="1" customWidth="1"/>
    <col min="14852" max="14852" width="22.33203125" style="90" customWidth="1"/>
    <col min="14853" max="15104" width="8.88671875" style="90"/>
    <col min="15105" max="15105" width="10.5546875" style="90" customWidth="1"/>
    <col min="15106" max="15106" width="78.109375" style="90" customWidth="1"/>
    <col min="15107" max="15107" width="9.109375" style="90" bestFit="1" customWidth="1"/>
    <col min="15108" max="15108" width="22.33203125" style="90" customWidth="1"/>
    <col min="15109" max="15360" width="8.88671875" style="90"/>
    <col min="15361" max="15361" width="10.5546875" style="90" customWidth="1"/>
    <col min="15362" max="15362" width="78.109375" style="90" customWidth="1"/>
    <col min="15363" max="15363" width="9.109375" style="90" bestFit="1" customWidth="1"/>
    <col min="15364" max="15364" width="22.33203125" style="90" customWidth="1"/>
    <col min="15365" max="15616" width="8.88671875" style="90"/>
    <col min="15617" max="15617" width="10.5546875" style="90" customWidth="1"/>
    <col min="15618" max="15618" width="78.109375" style="90" customWidth="1"/>
    <col min="15619" max="15619" width="9.109375" style="90" bestFit="1" customWidth="1"/>
    <col min="15620" max="15620" width="22.33203125" style="90" customWidth="1"/>
    <col min="15621" max="15872" width="8.88671875" style="90"/>
    <col min="15873" max="15873" width="10.5546875" style="90" customWidth="1"/>
    <col min="15874" max="15874" width="78.109375" style="90" customWidth="1"/>
    <col min="15875" max="15875" width="9.109375" style="90" bestFit="1" customWidth="1"/>
    <col min="15876" max="15876" width="22.33203125" style="90" customWidth="1"/>
    <col min="15877" max="16128" width="8.88671875" style="90"/>
    <col min="16129" max="16129" width="10.5546875" style="90" customWidth="1"/>
    <col min="16130" max="16130" width="78.109375" style="90" customWidth="1"/>
    <col min="16131" max="16131" width="9.109375" style="90" bestFit="1" customWidth="1"/>
    <col min="16132" max="16132" width="22.33203125" style="90" customWidth="1"/>
    <col min="16133" max="16384" width="8.88671875" style="90"/>
  </cols>
  <sheetData>
    <row r="1" spans="1:5" ht="12.6" customHeight="1">
      <c r="A1" s="560" t="s">
        <v>2416</v>
      </c>
      <c r="B1" s="560"/>
      <c r="D1" s="89"/>
      <c r="E1" s="89"/>
    </row>
    <row r="2" spans="1:5" ht="13.2">
      <c r="A2" s="561" t="s">
        <v>12897</v>
      </c>
      <c r="B2" s="561"/>
      <c r="D2" s="89"/>
      <c r="E2" s="89"/>
    </row>
    <row r="3" spans="1:5" ht="13.2">
      <c r="A3" s="561" t="s">
        <v>1703</v>
      </c>
      <c r="B3" s="561"/>
      <c r="D3" s="89"/>
      <c r="E3" s="89"/>
    </row>
    <row r="4" spans="1:5" ht="13.2">
      <c r="A4" s="560" t="s">
        <v>6943</v>
      </c>
      <c r="B4" s="560"/>
      <c r="D4" s="89"/>
      <c r="E4" s="89"/>
    </row>
    <row r="5" spans="1:5" ht="13.2">
      <c r="A5" s="560" t="s">
        <v>6944</v>
      </c>
      <c r="B5" s="560"/>
      <c r="D5" s="89"/>
      <c r="E5" s="89"/>
    </row>
    <row r="6" spans="1:5" ht="18" customHeight="1">
      <c r="B6" s="187" t="s">
        <v>12680</v>
      </c>
      <c r="D6" s="192"/>
      <c r="E6" s="192"/>
    </row>
    <row r="7" spans="1:5" ht="26.4">
      <c r="A7" s="40" t="s">
        <v>2</v>
      </c>
      <c r="B7" s="191" t="s">
        <v>2415</v>
      </c>
      <c r="C7" s="40" t="s">
        <v>19</v>
      </c>
      <c r="D7" s="191" t="s">
        <v>4111</v>
      </c>
      <c r="E7" s="191" t="s">
        <v>4112</v>
      </c>
    </row>
    <row r="8" spans="1:5" ht="27.6">
      <c r="A8" s="193">
        <v>38605</v>
      </c>
      <c r="B8" s="193" t="s">
        <v>7489</v>
      </c>
      <c r="C8" s="193" t="s">
        <v>5427</v>
      </c>
      <c r="D8" s="194">
        <v>177.69</v>
      </c>
      <c r="E8" s="186">
        <v>177.69</v>
      </c>
    </row>
    <row r="9" spans="1:5">
      <c r="A9" s="193">
        <v>11270</v>
      </c>
      <c r="B9" s="193" t="s">
        <v>7490</v>
      </c>
      <c r="C9" s="193" t="s">
        <v>5427</v>
      </c>
      <c r="D9" s="194">
        <v>2.77</v>
      </c>
      <c r="E9" s="186">
        <v>2.77</v>
      </c>
    </row>
    <row r="10" spans="1:5">
      <c r="A10" s="193">
        <v>412</v>
      </c>
      <c r="B10" s="193" t="s">
        <v>7491</v>
      </c>
      <c r="C10" s="193" t="s">
        <v>5427</v>
      </c>
      <c r="D10" s="194">
        <v>1.18</v>
      </c>
      <c r="E10" s="186">
        <v>1.18</v>
      </c>
    </row>
    <row r="11" spans="1:5">
      <c r="A11" s="193">
        <v>414</v>
      </c>
      <c r="B11" s="193" t="s">
        <v>7492</v>
      </c>
      <c r="C11" s="193" t="s">
        <v>5427</v>
      </c>
      <c r="D11" s="194">
        <v>7.0000000000000007E-2</v>
      </c>
      <c r="E11" s="186">
        <v>7.0000000000000007E-2</v>
      </c>
    </row>
    <row r="12" spans="1:5">
      <c r="A12" s="193">
        <v>410</v>
      </c>
      <c r="B12" s="193" t="s">
        <v>7493</v>
      </c>
      <c r="C12" s="193" t="s">
        <v>5427</v>
      </c>
      <c r="D12" s="194">
        <v>0.18</v>
      </c>
      <c r="E12" s="186">
        <v>0.18</v>
      </c>
    </row>
    <row r="13" spans="1:5">
      <c r="A13" s="193">
        <v>411</v>
      </c>
      <c r="B13" s="193" t="s">
        <v>7494</v>
      </c>
      <c r="C13" s="193" t="s">
        <v>5427</v>
      </c>
      <c r="D13" s="194">
        <v>0.23</v>
      </c>
      <c r="E13" s="186">
        <v>0.23</v>
      </c>
    </row>
    <row r="14" spans="1:5">
      <c r="A14" s="193">
        <v>408</v>
      </c>
      <c r="B14" s="193" t="s">
        <v>7495</v>
      </c>
      <c r="C14" s="193" t="s">
        <v>5427</v>
      </c>
      <c r="D14" s="194">
        <v>1.1399999999999999</v>
      </c>
      <c r="E14" s="186">
        <v>1.1399999999999999</v>
      </c>
    </row>
    <row r="15" spans="1:5">
      <c r="A15" s="193">
        <v>39131</v>
      </c>
      <c r="B15" s="193" t="s">
        <v>7496</v>
      </c>
      <c r="C15" s="193" t="s">
        <v>5427</v>
      </c>
      <c r="D15" s="194">
        <v>4.45</v>
      </c>
      <c r="E15" s="186">
        <v>4.45</v>
      </c>
    </row>
    <row r="16" spans="1:5">
      <c r="A16" s="193">
        <v>394</v>
      </c>
      <c r="B16" s="193" t="s">
        <v>7497</v>
      </c>
      <c r="C16" s="193" t="s">
        <v>5427</v>
      </c>
      <c r="D16" s="194">
        <v>4.51</v>
      </c>
      <c r="E16" s="186">
        <v>4.51</v>
      </c>
    </row>
    <row r="17" spans="1:5">
      <c r="A17" s="193">
        <v>39130</v>
      </c>
      <c r="B17" s="193" t="s">
        <v>7498</v>
      </c>
      <c r="C17" s="193" t="s">
        <v>5427</v>
      </c>
      <c r="D17" s="194">
        <v>4.0599999999999996</v>
      </c>
      <c r="E17" s="186">
        <v>4.0599999999999996</v>
      </c>
    </row>
    <row r="18" spans="1:5">
      <c r="A18" s="193">
        <v>395</v>
      </c>
      <c r="B18" s="193" t="s">
        <v>7499</v>
      </c>
      <c r="C18" s="193" t="s">
        <v>5427</v>
      </c>
      <c r="D18" s="194">
        <v>4.34</v>
      </c>
      <c r="E18" s="186">
        <v>4.34</v>
      </c>
    </row>
    <row r="19" spans="1:5">
      <c r="A19" s="193">
        <v>39127</v>
      </c>
      <c r="B19" s="193" t="s">
        <v>7500</v>
      </c>
      <c r="C19" s="193" t="s">
        <v>5427</v>
      </c>
      <c r="D19" s="194">
        <v>2.14</v>
      </c>
      <c r="E19" s="186">
        <v>2.14</v>
      </c>
    </row>
    <row r="20" spans="1:5">
      <c r="A20" s="193">
        <v>392</v>
      </c>
      <c r="B20" s="193" t="s">
        <v>7501</v>
      </c>
      <c r="C20" s="193" t="s">
        <v>5427</v>
      </c>
      <c r="D20" s="194">
        <v>2.2000000000000002</v>
      </c>
      <c r="E20" s="186">
        <v>2.2000000000000002</v>
      </c>
    </row>
    <row r="21" spans="1:5">
      <c r="A21" s="193">
        <v>39129</v>
      </c>
      <c r="B21" s="193" t="s">
        <v>7502</v>
      </c>
      <c r="C21" s="193" t="s">
        <v>5427</v>
      </c>
      <c r="D21" s="194">
        <v>2.5</v>
      </c>
      <c r="E21" s="186">
        <v>2.5</v>
      </c>
    </row>
    <row r="22" spans="1:5">
      <c r="A22" s="193">
        <v>393</v>
      </c>
      <c r="B22" s="193" t="s">
        <v>7503</v>
      </c>
      <c r="C22" s="193" t="s">
        <v>5427</v>
      </c>
      <c r="D22" s="194">
        <v>2.62</v>
      </c>
      <c r="E22" s="186">
        <v>2.62</v>
      </c>
    </row>
    <row r="23" spans="1:5">
      <c r="A23" s="193">
        <v>39133</v>
      </c>
      <c r="B23" s="193" t="s">
        <v>7504</v>
      </c>
      <c r="C23" s="193" t="s">
        <v>5427</v>
      </c>
      <c r="D23" s="194">
        <v>5.85</v>
      </c>
      <c r="E23" s="186">
        <v>5.85</v>
      </c>
    </row>
    <row r="24" spans="1:5">
      <c r="A24" s="193">
        <v>397</v>
      </c>
      <c r="B24" s="193" t="s">
        <v>7505</v>
      </c>
      <c r="C24" s="193" t="s">
        <v>5427</v>
      </c>
      <c r="D24" s="194">
        <v>6.46</v>
      </c>
      <c r="E24" s="186">
        <v>6.46</v>
      </c>
    </row>
    <row r="25" spans="1:5">
      <c r="A25" s="193">
        <v>39132</v>
      </c>
      <c r="B25" s="193" t="s">
        <v>7506</v>
      </c>
      <c r="C25" s="193" t="s">
        <v>5427</v>
      </c>
      <c r="D25" s="194">
        <v>4.68</v>
      </c>
      <c r="E25" s="186">
        <v>4.68</v>
      </c>
    </row>
    <row r="26" spans="1:5">
      <c r="A26" s="193">
        <v>396</v>
      </c>
      <c r="B26" s="193" t="s">
        <v>7507</v>
      </c>
      <c r="C26" s="193" t="s">
        <v>5427</v>
      </c>
      <c r="D26" s="194">
        <v>5.01</v>
      </c>
      <c r="E26" s="186">
        <v>5.01</v>
      </c>
    </row>
    <row r="27" spans="1:5">
      <c r="A27" s="193">
        <v>39135</v>
      </c>
      <c r="B27" s="193" t="s">
        <v>7508</v>
      </c>
      <c r="C27" s="193" t="s">
        <v>5427</v>
      </c>
      <c r="D27" s="194">
        <v>9.36</v>
      </c>
      <c r="E27" s="186">
        <v>9.36</v>
      </c>
    </row>
    <row r="28" spans="1:5">
      <c r="A28" s="193">
        <v>39128</v>
      </c>
      <c r="B28" s="193" t="s">
        <v>7509</v>
      </c>
      <c r="C28" s="193" t="s">
        <v>5427</v>
      </c>
      <c r="D28" s="194">
        <v>2.34</v>
      </c>
      <c r="E28" s="186">
        <v>2.34</v>
      </c>
    </row>
    <row r="29" spans="1:5">
      <c r="A29" s="193">
        <v>400</v>
      </c>
      <c r="B29" s="193" t="s">
        <v>7510</v>
      </c>
      <c r="C29" s="193" t="s">
        <v>5427</v>
      </c>
      <c r="D29" s="194">
        <v>2.2799999999999998</v>
      </c>
      <c r="E29" s="186">
        <v>2.2799999999999998</v>
      </c>
    </row>
    <row r="30" spans="1:5">
      <c r="A30" s="193">
        <v>39125</v>
      </c>
      <c r="B30" s="193" t="s">
        <v>7511</v>
      </c>
      <c r="C30" s="193" t="s">
        <v>5427</v>
      </c>
      <c r="D30" s="194">
        <v>2.34</v>
      </c>
      <c r="E30" s="186">
        <v>2.34</v>
      </c>
    </row>
    <row r="31" spans="1:5">
      <c r="A31" s="193">
        <v>39134</v>
      </c>
      <c r="B31" s="193" t="s">
        <v>7512</v>
      </c>
      <c r="C31" s="193" t="s">
        <v>5427</v>
      </c>
      <c r="D31" s="194">
        <v>7.8</v>
      </c>
      <c r="E31" s="186">
        <v>7.8</v>
      </c>
    </row>
    <row r="32" spans="1:5">
      <c r="A32" s="193">
        <v>398</v>
      </c>
      <c r="B32" s="193" t="s">
        <v>7513</v>
      </c>
      <c r="C32" s="193" t="s">
        <v>5427</v>
      </c>
      <c r="D32" s="194">
        <v>7.19</v>
      </c>
      <c r="E32" s="186">
        <v>7.19</v>
      </c>
    </row>
    <row r="33" spans="1:5">
      <c r="A33" s="193">
        <v>39126</v>
      </c>
      <c r="B33" s="193" t="s">
        <v>7514</v>
      </c>
      <c r="C33" s="193" t="s">
        <v>5427</v>
      </c>
      <c r="D33" s="194">
        <v>10.53</v>
      </c>
      <c r="E33" s="186">
        <v>10.53</v>
      </c>
    </row>
    <row r="34" spans="1:5">
      <c r="A34" s="193">
        <v>399</v>
      </c>
      <c r="B34" s="193" t="s">
        <v>7515</v>
      </c>
      <c r="C34" s="193" t="s">
        <v>5427</v>
      </c>
      <c r="D34" s="194">
        <v>9.2799999999999994</v>
      </c>
      <c r="E34" s="186">
        <v>9.2799999999999994</v>
      </c>
    </row>
    <row r="35" spans="1:5">
      <c r="A35" s="193">
        <v>39158</v>
      </c>
      <c r="B35" s="193" t="s">
        <v>7516</v>
      </c>
      <c r="C35" s="193" t="s">
        <v>5427</v>
      </c>
      <c r="D35" s="194">
        <v>24.91</v>
      </c>
      <c r="E35" s="186">
        <v>24.91</v>
      </c>
    </row>
    <row r="36" spans="1:5">
      <c r="A36" s="193">
        <v>39141</v>
      </c>
      <c r="B36" s="193" t="s">
        <v>7517</v>
      </c>
      <c r="C36" s="193" t="s">
        <v>5427</v>
      </c>
      <c r="D36" s="194">
        <v>1.81</v>
      </c>
      <c r="E36" s="186">
        <v>1.81</v>
      </c>
    </row>
    <row r="37" spans="1:5">
      <c r="A37" s="193">
        <v>39140</v>
      </c>
      <c r="B37" s="193" t="s">
        <v>7518</v>
      </c>
      <c r="C37" s="193" t="s">
        <v>5427</v>
      </c>
      <c r="D37" s="194">
        <v>1.64</v>
      </c>
      <c r="E37" s="186">
        <v>1.64</v>
      </c>
    </row>
    <row r="38" spans="1:5">
      <c r="A38" s="193">
        <v>39137</v>
      </c>
      <c r="B38" s="193" t="s">
        <v>7519</v>
      </c>
      <c r="C38" s="193" t="s">
        <v>5427</v>
      </c>
      <c r="D38" s="194">
        <v>0.94</v>
      </c>
      <c r="E38" s="186">
        <v>0.94</v>
      </c>
    </row>
    <row r="39" spans="1:5">
      <c r="A39" s="193">
        <v>39139</v>
      </c>
      <c r="B39" s="193" t="s">
        <v>7520</v>
      </c>
      <c r="C39" s="193" t="s">
        <v>5427</v>
      </c>
      <c r="D39" s="194">
        <v>1.36</v>
      </c>
      <c r="E39" s="186">
        <v>1.36</v>
      </c>
    </row>
    <row r="40" spans="1:5">
      <c r="A40" s="193">
        <v>39143</v>
      </c>
      <c r="B40" s="193" t="s">
        <v>7521</v>
      </c>
      <c r="C40" s="193" t="s">
        <v>5427</v>
      </c>
      <c r="D40" s="194">
        <v>3.73</v>
      </c>
      <c r="E40" s="186">
        <v>3.73</v>
      </c>
    </row>
    <row r="41" spans="1:5">
      <c r="A41" s="193">
        <v>39142</v>
      </c>
      <c r="B41" s="193" t="s">
        <v>7522</v>
      </c>
      <c r="C41" s="193" t="s">
        <v>5427</v>
      </c>
      <c r="D41" s="194">
        <v>2.67</v>
      </c>
      <c r="E41" s="186">
        <v>2.67</v>
      </c>
    </row>
    <row r="42" spans="1:5">
      <c r="A42" s="193">
        <v>39138</v>
      </c>
      <c r="B42" s="193" t="s">
        <v>7523</v>
      </c>
      <c r="C42" s="193" t="s">
        <v>5427</v>
      </c>
      <c r="D42" s="194">
        <v>1</v>
      </c>
      <c r="E42" s="186">
        <v>1</v>
      </c>
    </row>
    <row r="43" spans="1:5">
      <c r="A43" s="193">
        <v>39136</v>
      </c>
      <c r="B43" s="193" t="s">
        <v>7524</v>
      </c>
      <c r="C43" s="193" t="s">
        <v>5427</v>
      </c>
      <c r="D43" s="194">
        <v>0.66</v>
      </c>
      <c r="E43" s="186">
        <v>0.66</v>
      </c>
    </row>
    <row r="44" spans="1:5">
      <c r="A44" s="193">
        <v>39144</v>
      </c>
      <c r="B44" s="193" t="s">
        <v>7525</v>
      </c>
      <c r="C44" s="193" t="s">
        <v>5427</v>
      </c>
      <c r="D44" s="194">
        <v>4.34</v>
      </c>
      <c r="E44" s="186">
        <v>4.34</v>
      </c>
    </row>
    <row r="45" spans="1:5">
      <c r="A45" s="193">
        <v>39145</v>
      </c>
      <c r="B45" s="193" t="s">
        <v>7526</v>
      </c>
      <c r="C45" s="193" t="s">
        <v>5427</v>
      </c>
      <c r="D45" s="194">
        <v>7.16</v>
      </c>
      <c r="E45" s="186">
        <v>7.16</v>
      </c>
    </row>
    <row r="46" spans="1:5">
      <c r="A46" s="193">
        <v>12615</v>
      </c>
      <c r="B46" s="193" t="s">
        <v>7527</v>
      </c>
      <c r="C46" s="193" t="s">
        <v>5427</v>
      </c>
      <c r="D46" s="194">
        <v>12.58</v>
      </c>
      <c r="E46" s="186">
        <v>12.58</v>
      </c>
    </row>
    <row r="47" spans="1:5">
      <c r="A47" s="193">
        <v>11927</v>
      </c>
      <c r="B47" s="193" t="s">
        <v>7528</v>
      </c>
      <c r="C47" s="193" t="s">
        <v>5427</v>
      </c>
      <c r="D47" s="194">
        <v>8.27</v>
      </c>
      <c r="E47" s="186">
        <v>8.27</v>
      </c>
    </row>
    <row r="48" spans="1:5">
      <c r="A48" s="193">
        <v>11928</v>
      </c>
      <c r="B48" s="193" t="s">
        <v>7529</v>
      </c>
      <c r="C48" s="193" t="s">
        <v>5427</v>
      </c>
      <c r="D48" s="194">
        <v>9.48</v>
      </c>
      <c r="E48" s="186">
        <v>9.48</v>
      </c>
    </row>
    <row r="49" spans="1:5">
      <c r="A49" s="193">
        <v>11929</v>
      </c>
      <c r="B49" s="193" t="s">
        <v>7530</v>
      </c>
      <c r="C49" s="193" t="s">
        <v>5427</v>
      </c>
      <c r="D49" s="194">
        <v>14.66</v>
      </c>
      <c r="E49" s="186">
        <v>14.66</v>
      </c>
    </row>
    <row r="50" spans="1:5">
      <c r="A50" s="193">
        <v>36801</v>
      </c>
      <c r="B50" s="193" t="s">
        <v>7531</v>
      </c>
      <c r="C50" s="193" t="s">
        <v>5427</v>
      </c>
      <c r="D50" s="194">
        <v>39.54</v>
      </c>
      <c r="E50" s="186">
        <v>39.54</v>
      </c>
    </row>
    <row r="51" spans="1:5">
      <c r="A51" s="193">
        <v>36246</v>
      </c>
      <c r="B51" s="193" t="s">
        <v>7532</v>
      </c>
      <c r="C51" s="193" t="s">
        <v>5429</v>
      </c>
      <c r="D51" s="194">
        <v>3.6</v>
      </c>
      <c r="E51" s="186">
        <v>3.6</v>
      </c>
    </row>
    <row r="52" spans="1:5">
      <c r="A52" s="193">
        <v>37600</v>
      </c>
      <c r="B52" s="193" t="s">
        <v>7533</v>
      </c>
      <c r="C52" s="193" t="s">
        <v>5427</v>
      </c>
      <c r="D52" s="194">
        <v>117.32</v>
      </c>
      <c r="E52" s="186">
        <v>117.32</v>
      </c>
    </row>
    <row r="53" spans="1:5">
      <c r="A53" s="193">
        <v>37599</v>
      </c>
      <c r="B53" s="193" t="s">
        <v>7534</v>
      </c>
      <c r="C53" s="193" t="s">
        <v>5427</v>
      </c>
      <c r="D53" s="194">
        <v>109.2</v>
      </c>
      <c r="E53" s="186">
        <v>109.2</v>
      </c>
    </row>
    <row r="54" spans="1:5" ht="27.6">
      <c r="A54" s="193">
        <v>1</v>
      </c>
      <c r="B54" s="193" t="s">
        <v>7535</v>
      </c>
      <c r="C54" s="193" t="s">
        <v>5430</v>
      </c>
      <c r="D54" s="194">
        <v>78.5</v>
      </c>
      <c r="E54" s="186">
        <v>78.5</v>
      </c>
    </row>
    <row r="55" spans="1:5">
      <c r="A55" s="193">
        <v>3</v>
      </c>
      <c r="B55" s="193" t="s">
        <v>7536</v>
      </c>
      <c r="C55" s="193" t="s">
        <v>5431</v>
      </c>
      <c r="D55" s="194">
        <v>17.239999999999998</v>
      </c>
      <c r="E55" s="186">
        <v>17.239999999999998</v>
      </c>
    </row>
    <row r="56" spans="1:5">
      <c r="A56" s="193">
        <v>43054</v>
      </c>
      <c r="B56" s="193" t="s">
        <v>7537</v>
      </c>
      <c r="C56" s="193" t="s">
        <v>5430</v>
      </c>
      <c r="D56" s="194">
        <v>9.24</v>
      </c>
      <c r="E56" s="186">
        <v>9.24</v>
      </c>
    </row>
    <row r="57" spans="1:5">
      <c r="A57" s="193">
        <v>42402</v>
      </c>
      <c r="B57" s="193" t="s">
        <v>7538</v>
      </c>
      <c r="C57" s="193" t="s">
        <v>5430</v>
      </c>
      <c r="D57" s="194">
        <v>8.83</v>
      </c>
      <c r="E57" s="186">
        <v>8.83</v>
      </c>
    </row>
    <row r="58" spans="1:5">
      <c r="A58" s="193">
        <v>42403</v>
      </c>
      <c r="B58" s="193" t="s">
        <v>7539</v>
      </c>
      <c r="C58" s="193" t="s">
        <v>5430</v>
      </c>
      <c r="D58" s="194">
        <v>11.33</v>
      </c>
      <c r="E58" s="186">
        <v>11.33</v>
      </c>
    </row>
    <row r="59" spans="1:5">
      <c r="A59" s="193">
        <v>42404</v>
      </c>
      <c r="B59" s="193" t="s">
        <v>7540</v>
      </c>
      <c r="C59" s="193" t="s">
        <v>5430</v>
      </c>
      <c r="D59" s="194">
        <v>11.26</v>
      </c>
      <c r="E59" s="186">
        <v>11.26</v>
      </c>
    </row>
    <row r="60" spans="1:5">
      <c r="A60" s="193">
        <v>42405</v>
      </c>
      <c r="B60" s="193" t="s">
        <v>7541</v>
      </c>
      <c r="C60" s="193" t="s">
        <v>5430</v>
      </c>
      <c r="D60" s="194">
        <v>12</v>
      </c>
      <c r="E60" s="186">
        <v>12</v>
      </c>
    </row>
    <row r="61" spans="1:5">
      <c r="A61" s="193">
        <v>34341</v>
      </c>
      <c r="B61" s="193" t="s">
        <v>7542</v>
      </c>
      <c r="C61" s="193" t="s">
        <v>5430</v>
      </c>
      <c r="D61" s="194">
        <v>10.41</v>
      </c>
      <c r="E61" s="186">
        <v>10.41</v>
      </c>
    </row>
    <row r="62" spans="1:5">
      <c r="A62" s="193">
        <v>43053</v>
      </c>
      <c r="B62" s="193" t="s">
        <v>7543</v>
      </c>
      <c r="C62" s="193" t="s">
        <v>5430</v>
      </c>
      <c r="D62" s="194">
        <v>8.25</v>
      </c>
      <c r="E62" s="186">
        <v>8.25</v>
      </c>
    </row>
    <row r="63" spans="1:5">
      <c r="A63" s="193">
        <v>43058</v>
      </c>
      <c r="B63" s="193" t="s">
        <v>7544</v>
      </c>
      <c r="C63" s="193" t="s">
        <v>5430</v>
      </c>
      <c r="D63" s="194">
        <v>8.56</v>
      </c>
      <c r="E63" s="186">
        <v>8.56</v>
      </c>
    </row>
    <row r="64" spans="1:5">
      <c r="A64" s="193">
        <v>34</v>
      </c>
      <c r="B64" s="193" t="s">
        <v>7545</v>
      </c>
      <c r="C64" s="193" t="s">
        <v>5430</v>
      </c>
      <c r="D64" s="194">
        <v>8.6</v>
      </c>
      <c r="E64" s="186">
        <v>8.6</v>
      </c>
    </row>
    <row r="65" spans="1:5">
      <c r="A65" s="193">
        <v>43055</v>
      </c>
      <c r="B65" s="193" t="s">
        <v>7546</v>
      </c>
      <c r="C65" s="193" t="s">
        <v>5430</v>
      </c>
      <c r="D65" s="194">
        <v>7.45</v>
      </c>
      <c r="E65" s="186">
        <v>7.45</v>
      </c>
    </row>
    <row r="66" spans="1:5">
      <c r="A66" s="193">
        <v>43056</v>
      </c>
      <c r="B66" s="193" t="s">
        <v>7547</v>
      </c>
      <c r="C66" s="193" t="s">
        <v>5430</v>
      </c>
      <c r="D66" s="194">
        <v>8.59</v>
      </c>
      <c r="E66" s="186">
        <v>8.59</v>
      </c>
    </row>
    <row r="67" spans="1:5">
      <c r="A67" s="193">
        <v>43057</v>
      </c>
      <c r="B67" s="193" t="s">
        <v>7548</v>
      </c>
      <c r="C67" s="193" t="s">
        <v>5430</v>
      </c>
      <c r="D67" s="194">
        <v>9.44</v>
      </c>
      <c r="E67" s="186">
        <v>9.44</v>
      </c>
    </row>
    <row r="68" spans="1:5">
      <c r="A68" s="193">
        <v>34449</v>
      </c>
      <c r="B68" s="193" t="s">
        <v>7549</v>
      </c>
      <c r="C68" s="193" t="s">
        <v>5430</v>
      </c>
      <c r="D68" s="194">
        <v>10.09</v>
      </c>
      <c r="E68" s="186">
        <v>10.09</v>
      </c>
    </row>
    <row r="69" spans="1:5">
      <c r="A69" s="193">
        <v>32</v>
      </c>
      <c r="B69" s="193" t="s">
        <v>7550</v>
      </c>
      <c r="C69" s="193" t="s">
        <v>5430</v>
      </c>
      <c r="D69" s="194">
        <v>9.07</v>
      </c>
      <c r="E69" s="186">
        <v>9.07</v>
      </c>
    </row>
    <row r="70" spans="1:5">
      <c r="A70" s="193">
        <v>33</v>
      </c>
      <c r="B70" s="193" t="s">
        <v>7551</v>
      </c>
      <c r="C70" s="193" t="s">
        <v>5430</v>
      </c>
      <c r="D70" s="194">
        <v>9.1199999999999992</v>
      </c>
      <c r="E70" s="186">
        <v>9.1199999999999992</v>
      </c>
    </row>
    <row r="71" spans="1:5">
      <c r="A71" s="193">
        <v>43061</v>
      </c>
      <c r="B71" s="193" t="s">
        <v>7552</v>
      </c>
      <c r="C71" s="193" t="s">
        <v>5430</v>
      </c>
      <c r="D71" s="194">
        <v>8.5299999999999994</v>
      </c>
      <c r="E71" s="186">
        <v>8.5299999999999994</v>
      </c>
    </row>
    <row r="72" spans="1:5">
      <c r="A72" s="193">
        <v>43059</v>
      </c>
      <c r="B72" s="193" t="s">
        <v>7553</v>
      </c>
      <c r="C72" s="193" t="s">
        <v>5430</v>
      </c>
      <c r="D72" s="194">
        <v>8.14</v>
      </c>
      <c r="E72" s="186">
        <v>8.14</v>
      </c>
    </row>
    <row r="73" spans="1:5">
      <c r="A73" s="193">
        <v>43062</v>
      </c>
      <c r="B73" s="193" t="s">
        <v>7554</v>
      </c>
      <c r="C73" s="193" t="s">
        <v>5430</v>
      </c>
      <c r="D73" s="194">
        <v>9.02</v>
      </c>
      <c r="E73" s="186">
        <v>9.02</v>
      </c>
    </row>
    <row r="74" spans="1:5">
      <c r="A74" s="193">
        <v>43060</v>
      </c>
      <c r="B74" s="193" t="s">
        <v>7555</v>
      </c>
      <c r="C74" s="193" t="s">
        <v>5430</v>
      </c>
      <c r="D74" s="194">
        <v>7.09</v>
      </c>
      <c r="E74" s="186">
        <v>7.09</v>
      </c>
    </row>
    <row r="75" spans="1:5">
      <c r="A75" s="193">
        <v>40410</v>
      </c>
      <c r="B75" s="193" t="s">
        <v>7556</v>
      </c>
      <c r="C75" s="193" t="s">
        <v>5427</v>
      </c>
      <c r="D75" s="194">
        <v>23.71</v>
      </c>
      <c r="E75" s="186">
        <v>23.71</v>
      </c>
    </row>
    <row r="76" spans="1:5">
      <c r="A76" s="193">
        <v>40411</v>
      </c>
      <c r="B76" s="193" t="s">
        <v>7557</v>
      </c>
      <c r="C76" s="193" t="s">
        <v>5427</v>
      </c>
      <c r="D76" s="194">
        <v>25.73</v>
      </c>
      <c r="E76" s="186">
        <v>25.73</v>
      </c>
    </row>
    <row r="77" spans="1:5">
      <c r="A77" s="193">
        <v>40412</v>
      </c>
      <c r="B77" s="193" t="s">
        <v>7558</v>
      </c>
      <c r="C77" s="193" t="s">
        <v>5427</v>
      </c>
      <c r="D77" s="194">
        <v>28.88</v>
      </c>
      <c r="E77" s="186">
        <v>28.88</v>
      </c>
    </row>
    <row r="78" spans="1:5">
      <c r="A78" s="193">
        <v>44254</v>
      </c>
      <c r="B78" s="193" t="s">
        <v>7559</v>
      </c>
      <c r="C78" s="193" t="s">
        <v>5427</v>
      </c>
      <c r="D78" s="194">
        <v>24.16</v>
      </c>
      <c r="E78" s="186">
        <v>24.16</v>
      </c>
    </row>
    <row r="79" spans="1:5">
      <c r="A79" s="193">
        <v>44255</v>
      </c>
      <c r="B79" s="193" t="s">
        <v>7560</v>
      </c>
      <c r="C79" s="193" t="s">
        <v>5427</v>
      </c>
      <c r="D79" s="194">
        <v>26.78</v>
      </c>
      <c r="E79" s="186">
        <v>26.78</v>
      </c>
    </row>
    <row r="80" spans="1:5">
      <c r="A80" s="193">
        <v>44256</v>
      </c>
      <c r="B80" s="193" t="s">
        <v>7561</v>
      </c>
      <c r="C80" s="193" t="s">
        <v>5427</v>
      </c>
      <c r="D80" s="194">
        <v>30.25</v>
      </c>
      <c r="E80" s="186">
        <v>30.25</v>
      </c>
    </row>
    <row r="81" spans="1:5">
      <c r="A81" s="193">
        <v>44257</v>
      </c>
      <c r="B81" s="193" t="s">
        <v>7562</v>
      </c>
      <c r="C81" s="193" t="s">
        <v>5427</v>
      </c>
      <c r="D81" s="194">
        <v>47.86</v>
      </c>
      <c r="E81" s="186">
        <v>47.86</v>
      </c>
    </row>
    <row r="82" spans="1:5">
      <c r="A82" s="193">
        <v>44258</v>
      </c>
      <c r="B82" s="193" t="s">
        <v>7563</v>
      </c>
      <c r="C82" s="193" t="s">
        <v>5427</v>
      </c>
      <c r="D82" s="194">
        <v>54.7</v>
      </c>
      <c r="E82" s="186">
        <v>54.7</v>
      </c>
    </row>
    <row r="83" spans="1:5">
      <c r="A83" s="193">
        <v>44259</v>
      </c>
      <c r="B83" s="193" t="s">
        <v>7564</v>
      </c>
      <c r="C83" s="193" t="s">
        <v>5427</v>
      </c>
      <c r="D83" s="194">
        <v>75.08</v>
      </c>
      <c r="E83" s="186">
        <v>75.08</v>
      </c>
    </row>
    <row r="84" spans="1:5">
      <c r="A84" s="193">
        <v>37997</v>
      </c>
      <c r="B84" s="193" t="s">
        <v>12898</v>
      </c>
      <c r="C84" s="193" t="s">
        <v>5427</v>
      </c>
      <c r="D84" s="194">
        <v>14.4</v>
      </c>
      <c r="E84" s="186">
        <v>14.4</v>
      </c>
    </row>
    <row r="85" spans="1:5">
      <c r="A85" s="193">
        <v>37998</v>
      </c>
      <c r="B85" s="193" t="s">
        <v>12899</v>
      </c>
      <c r="C85" s="193" t="s">
        <v>5427</v>
      </c>
      <c r="D85" s="194">
        <v>19.27</v>
      </c>
      <c r="E85" s="186">
        <v>19.27</v>
      </c>
    </row>
    <row r="86" spans="1:5" ht="27.6">
      <c r="A86" s="193">
        <v>55</v>
      </c>
      <c r="B86" s="193" t="s">
        <v>7565</v>
      </c>
      <c r="C86" s="193" t="s">
        <v>5427</v>
      </c>
      <c r="D86" s="194">
        <v>4.76</v>
      </c>
      <c r="E86" s="186">
        <v>4.76</v>
      </c>
    </row>
    <row r="87" spans="1:5" ht="27.6">
      <c r="A87" s="193">
        <v>61</v>
      </c>
      <c r="B87" s="193" t="s">
        <v>7566</v>
      </c>
      <c r="C87" s="193" t="s">
        <v>5427</v>
      </c>
      <c r="D87" s="194">
        <v>4.5</v>
      </c>
      <c r="E87" s="186">
        <v>4.5</v>
      </c>
    </row>
    <row r="88" spans="1:5" ht="27.6">
      <c r="A88" s="193">
        <v>62</v>
      </c>
      <c r="B88" s="193" t="s">
        <v>7567</v>
      </c>
      <c r="C88" s="193" t="s">
        <v>5427</v>
      </c>
      <c r="D88" s="194">
        <v>9.33</v>
      </c>
      <c r="E88" s="186">
        <v>9.33</v>
      </c>
    </row>
    <row r="89" spans="1:5" ht="27.6">
      <c r="A89" s="193">
        <v>10899</v>
      </c>
      <c r="B89" s="193" t="s">
        <v>12900</v>
      </c>
      <c r="C89" s="193" t="s">
        <v>5427</v>
      </c>
      <c r="D89" s="194">
        <v>129.22999999999999</v>
      </c>
      <c r="E89" s="186">
        <v>129.22999999999999</v>
      </c>
    </row>
    <row r="90" spans="1:5" ht="27.6">
      <c r="A90" s="193">
        <v>10900</v>
      </c>
      <c r="B90" s="193" t="s">
        <v>12901</v>
      </c>
      <c r="C90" s="193" t="s">
        <v>5427</v>
      </c>
      <c r="D90" s="194">
        <v>101.14</v>
      </c>
      <c r="E90" s="186">
        <v>101.14</v>
      </c>
    </row>
    <row r="91" spans="1:5">
      <c r="A91" s="193">
        <v>103</v>
      </c>
      <c r="B91" s="193" t="s">
        <v>7568</v>
      </c>
      <c r="C91" s="193" t="s">
        <v>5427</v>
      </c>
      <c r="D91" s="194">
        <v>44.26</v>
      </c>
      <c r="E91" s="186">
        <v>44.26</v>
      </c>
    </row>
    <row r="92" spans="1:5">
      <c r="A92" s="193">
        <v>107</v>
      </c>
      <c r="B92" s="193" t="s">
        <v>7569</v>
      </c>
      <c r="C92" s="193" t="s">
        <v>5427</v>
      </c>
      <c r="D92" s="194">
        <v>0.83</v>
      </c>
      <c r="E92" s="186">
        <v>0.83</v>
      </c>
    </row>
    <row r="93" spans="1:5">
      <c r="A93" s="193">
        <v>65</v>
      </c>
      <c r="B93" s="193" t="s">
        <v>7570</v>
      </c>
      <c r="C93" s="193" t="s">
        <v>5427</v>
      </c>
      <c r="D93" s="194">
        <v>0.91</v>
      </c>
      <c r="E93" s="186">
        <v>0.91</v>
      </c>
    </row>
    <row r="94" spans="1:5">
      <c r="A94" s="193">
        <v>108</v>
      </c>
      <c r="B94" s="193" t="s">
        <v>7571</v>
      </c>
      <c r="C94" s="193" t="s">
        <v>5427</v>
      </c>
      <c r="D94" s="194">
        <v>1.83</v>
      </c>
      <c r="E94" s="186">
        <v>1.83</v>
      </c>
    </row>
    <row r="95" spans="1:5">
      <c r="A95" s="193">
        <v>110</v>
      </c>
      <c r="B95" s="193" t="s">
        <v>7572</v>
      </c>
      <c r="C95" s="193" t="s">
        <v>5427</v>
      </c>
      <c r="D95" s="194">
        <v>6.37</v>
      </c>
      <c r="E95" s="186">
        <v>6.37</v>
      </c>
    </row>
    <row r="96" spans="1:5">
      <c r="A96" s="193">
        <v>109</v>
      </c>
      <c r="B96" s="193" t="s">
        <v>7573</v>
      </c>
      <c r="C96" s="193" t="s">
        <v>5427</v>
      </c>
      <c r="D96" s="194">
        <v>3.79</v>
      </c>
      <c r="E96" s="186">
        <v>3.79</v>
      </c>
    </row>
    <row r="97" spans="1:5">
      <c r="A97" s="193">
        <v>111</v>
      </c>
      <c r="B97" s="193" t="s">
        <v>7574</v>
      </c>
      <c r="C97" s="193" t="s">
        <v>5427</v>
      </c>
      <c r="D97" s="194">
        <v>8.61</v>
      </c>
      <c r="E97" s="186">
        <v>8.61</v>
      </c>
    </row>
    <row r="98" spans="1:5">
      <c r="A98" s="193">
        <v>112</v>
      </c>
      <c r="B98" s="193" t="s">
        <v>7575</v>
      </c>
      <c r="C98" s="193" t="s">
        <v>5427</v>
      </c>
      <c r="D98" s="194">
        <v>4.5599999999999996</v>
      </c>
      <c r="E98" s="186">
        <v>4.5599999999999996</v>
      </c>
    </row>
    <row r="99" spans="1:5">
      <c r="A99" s="193">
        <v>113</v>
      </c>
      <c r="B99" s="193" t="s">
        <v>7576</v>
      </c>
      <c r="C99" s="193" t="s">
        <v>5427</v>
      </c>
      <c r="D99" s="194">
        <v>11.43</v>
      </c>
      <c r="E99" s="186">
        <v>11.43</v>
      </c>
    </row>
    <row r="100" spans="1:5">
      <c r="A100" s="193">
        <v>104</v>
      </c>
      <c r="B100" s="193" t="s">
        <v>7577</v>
      </c>
      <c r="C100" s="193" t="s">
        <v>5427</v>
      </c>
      <c r="D100" s="194">
        <v>19.89</v>
      </c>
      <c r="E100" s="186">
        <v>19.89</v>
      </c>
    </row>
    <row r="101" spans="1:5">
      <c r="A101" s="193">
        <v>102</v>
      </c>
      <c r="B101" s="193" t="s">
        <v>7578</v>
      </c>
      <c r="C101" s="193" t="s">
        <v>5427</v>
      </c>
      <c r="D101" s="194">
        <v>27.43</v>
      </c>
      <c r="E101" s="186">
        <v>27.43</v>
      </c>
    </row>
    <row r="102" spans="1:5">
      <c r="A102" s="193">
        <v>95</v>
      </c>
      <c r="B102" s="193" t="s">
        <v>7579</v>
      </c>
      <c r="C102" s="193" t="s">
        <v>5427</v>
      </c>
      <c r="D102" s="194">
        <v>11.59</v>
      </c>
      <c r="E102" s="186">
        <v>11.59</v>
      </c>
    </row>
    <row r="103" spans="1:5">
      <c r="A103" s="193">
        <v>96</v>
      </c>
      <c r="B103" s="193" t="s">
        <v>7580</v>
      </c>
      <c r="C103" s="193" t="s">
        <v>5427</v>
      </c>
      <c r="D103" s="194">
        <v>12.61</v>
      </c>
      <c r="E103" s="186">
        <v>12.61</v>
      </c>
    </row>
    <row r="104" spans="1:5">
      <c r="A104" s="193">
        <v>97</v>
      </c>
      <c r="B104" s="193" t="s">
        <v>7581</v>
      </c>
      <c r="C104" s="193" t="s">
        <v>5427</v>
      </c>
      <c r="D104" s="194">
        <v>18.97</v>
      </c>
      <c r="E104" s="186">
        <v>18.97</v>
      </c>
    </row>
    <row r="105" spans="1:5">
      <c r="A105" s="193">
        <v>98</v>
      </c>
      <c r="B105" s="193" t="s">
        <v>7582</v>
      </c>
      <c r="C105" s="193" t="s">
        <v>5427</v>
      </c>
      <c r="D105" s="194">
        <v>28.39</v>
      </c>
      <c r="E105" s="186">
        <v>28.39</v>
      </c>
    </row>
    <row r="106" spans="1:5">
      <c r="A106" s="193">
        <v>99</v>
      </c>
      <c r="B106" s="193" t="s">
        <v>7583</v>
      </c>
      <c r="C106" s="193" t="s">
        <v>5427</v>
      </c>
      <c r="D106" s="194">
        <v>26.84</v>
      </c>
      <c r="E106" s="186">
        <v>26.84</v>
      </c>
    </row>
    <row r="107" spans="1:5">
      <c r="A107" s="193">
        <v>100</v>
      </c>
      <c r="B107" s="193" t="s">
        <v>7584</v>
      </c>
      <c r="C107" s="193" t="s">
        <v>5427</v>
      </c>
      <c r="D107" s="194">
        <v>46.89</v>
      </c>
      <c r="E107" s="186">
        <v>46.89</v>
      </c>
    </row>
    <row r="108" spans="1:5">
      <c r="A108" s="193">
        <v>75</v>
      </c>
      <c r="B108" s="193" t="s">
        <v>7585</v>
      </c>
      <c r="C108" s="193" t="s">
        <v>5427</v>
      </c>
      <c r="D108" s="194">
        <v>273.36</v>
      </c>
      <c r="E108" s="186">
        <v>273.36</v>
      </c>
    </row>
    <row r="109" spans="1:5">
      <c r="A109" s="193">
        <v>83</v>
      </c>
      <c r="B109" s="193" t="s">
        <v>7586</v>
      </c>
      <c r="C109" s="193" t="s">
        <v>5427</v>
      </c>
      <c r="D109" s="194">
        <v>218.54</v>
      </c>
      <c r="E109" s="186">
        <v>218.54</v>
      </c>
    </row>
    <row r="110" spans="1:5">
      <c r="A110" s="193">
        <v>74</v>
      </c>
      <c r="B110" s="193" t="s">
        <v>7587</v>
      </c>
      <c r="C110" s="193" t="s">
        <v>5427</v>
      </c>
      <c r="D110" s="194">
        <v>312.45999999999998</v>
      </c>
      <c r="E110" s="186">
        <v>312.45999999999998</v>
      </c>
    </row>
    <row r="111" spans="1:5">
      <c r="A111" s="193">
        <v>106</v>
      </c>
      <c r="B111" s="193" t="s">
        <v>7588</v>
      </c>
      <c r="C111" s="193" t="s">
        <v>5427</v>
      </c>
      <c r="D111" s="194">
        <v>395.11</v>
      </c>
      <c r="E111" s="186">
        <v>395.11</v>
      </c>
    </row>
    <row r="112" spans="1:5">
      <c r="A112" s="193">
        <v>88</v>
      </c>
      <c r="B112" s="193" t="s">
        <v>7589</v>
      </c>
      <c r="C112" s="193" t="s">
        <v>5427</v>
      </c>
      <c r="D112" s="194">
        <v>11.1</v>
      </c>
      <c r="E112" s="186">
        <v>11.1</v>
      </c>
    </row>
    <row r="113" spans="1:5">
      <c r="A113" s="193">
        <v>82</v>
      </c>
      <c r="B113" s="193" t="s">
        <v>7590</v>
      </c>
      <c r="C113" s="193" t="s">
        <v>5427</v>
      </c>
      <c r="D113" s="194">
        <v>207.93</v>
      </c>
      <c r="E113" s="186">
        <v>207.93</v>
      </c>
    </row>
    <row r="114" spans="1:5">
      <c r="A114" s="193">
        <v>105</v>
      </c>
      <c r="B114" s="193" t="s">
        <v>7591</v>
      </c>
      <c r="C114" s="193" t="s">
        <v>5427</v>
      </c>
      <c r="D114" s="194">
        <v>294.63</v>
      </c>
      <c r="E114" s="186">
        <v>294.63</v>
      </c>
    </row>
    <row r="115" spans="1:5">
      <c r="A115" s="193">
        <v>60</v>
      </c>
      <c r="B115" s="193" t="s">
        <v>7592</v>
      </c>
      <c r="C115" s="193" t="s">
        <v>5427</v>
      </c>
      <c r="D115" s="194">
        <v>6.17</v>
      </c>
      <c r="E115" s="186">
        <v>6.17</v>
      </c>
    </row>
    <row r="116" spans="1:5">
      <c r="A116" s="193">
        <v>72</v>
      </c>
      <c r="B116" s="193" t="s">
        <v>7593</v>
      </c>
      <c r="C116" s="193" t="s">
        <v>5427</v>
      </c>
      <c r="D116" s="194">
        <v>51.47</v>
      </c>
      <c r="E116" s="186">
        <v>51.47</v>
      </c>
    </row>
    <row r="117" spans="1:5">
      <c r="A117" s="193">
        <v>67</v>
      </c>
      <c r="B117" s="193" t="s">
        <v>7594</v>
      </c>
      <c r="C117" s="193" t="s">
        <v>5427</v>
      </c>
      <c r="D117" s="194">
        <v>16.64</v>
      </c>
      <c r="E117" s="186">
        <v>16.64</v>
      </c>
    </row>
    <row r="118" spans="1:5">
      <c r="A118" s="193">
        <v>71</v>
      </c>
      <c r="B118" s="193" t="s">
        <v>7595</v>
      </c>
      <c r="C118" s="193" t="s">
        <v>5427</v>
      </c>
      <c r="D118" s="194">
        <v>31.79</v>
      </c>
      <c r="E118" s="186">
        <v>31.79</v>
      </c>
    </row>
    <row r="119" spans="1:5">
      <c r="A119" s="193">
        <v>73</v>
      </c>
      <c r="B119" s="193" t="s">
        <v>7596</v>
      </c>
      <c r="C119" s="193" t="s">
        <v>5427</v>
      </c>
      <c r="D119" s="194">
        <v>15.92</v>
      </c>
      <c r="E119" s="186">
        <v>15.92</v>
      </c>
    </row>
    <row r="120" spans="1:5">
      <c r="A120" s="193">
        <v>46</v>
      </c>
      <c r="B120" s="193" t="s">
        <v>7597</v>
      </c>
      <c r="C120" s="193" t="s">
        <v>5427</v>
      </c>
      <c r="D120" s="194">
        <v>53.77</v>
      </c>
      <c r="E120" s="186">
        <v>53.77</v>
      </c>
    </row>
    <row r="121" spans="1:5">
      <c r="A121" s="193">
        <v>47</v>
      </c>
      <c r="B121" s="193" t="s">
        <v>7598</v>
      </c>
      <c r="C121" s="193" t="s">
        <v>5427</v>
      </c>
      <c r="D121" s="194">
        <v>91.94</v>
      </c>
      <c r="E121" s="186">
        <v>91.94</v>
      </c>
    </row>
    <row r="122" spans="1:5">
      <c r="A122" s="193">
        <v>48</v>
      </c>
      <c r="B122" s="193" t="s">
        <v>7599</v>
      </c>
      <c r="C122" s="193" t="s">
        <v>5427</v>
      </c>
      <c r="D122" s="194">
        <v>23.98</v>
      </c>
      <c r="E122" s="186">
        <v>23.98</v>
      </c>
    </row>
    <row r="123" spans="1:5">
      <c r="A123" s="193">
        <v>52</v>
      </c>
      <c r="B123" s="193" t="s">
        <v>7600</v>
      </c>
      <c r="C123" s="193" t="s">
        <v>5427</v>
      </c>
      <c r="D123" s="194">
        <v>18.22</v>
      </c>
      <c r="E123" s="186">
        <v>18.22</v>
      </c>
    </row>
    <row r="124" spans="1:5">
      <c r="A124" s="193">
        <v>43</v>
      </c>
      <c r="B124" s="193" t="s">
        <v>7601</v>
      </c>
      <c r="C124" s="193" t="s">
        <v>5427</v>
      </c>
      <c r="D124" s="194">
        <v>61.49</v>
      </c>
      <c r="E124" s="186">
        <v>61.49</v>
      </c>
    </row>
    <row r="125" spans="1:5" ht="27.6">
      <c r="A125" s="193">
        <v>39719</v>
      </c>
      <c r="B125" s="193" t="s">
        <v>7602</v>
      </c>
      <c r="C125" s="193" t="s">
        <v>5431</v>
      </c>
      <c r="D125" s="194">
        <v>165.13</v>
      </c>
      <c r="E125" s="186">
        <v>165.13</v>
      </c>
    </row>
    <row r="126" spans="1:5">
      <c r="A126" s="193">
        <v>3410</v>
      </c>
      <c r="B126" s="193" t="s">
        <v>7603</v>
      </c>
      <c r="C126" s="193" t="s">
        <v>5430</v>
      </c>
      <c r="D126" s="194">
        <v>37.14</v>
      </c>
      <c r="E126" s="186">
        <v>37.14</v>
      </c>
    </row>
    <row r="127" spans="1:5">
      <c r="A127" s="193">
        <v>4791</v>
      </c>
      <c r="B127" s="193" t="s">
        <v>7604</v>
      </c>
      <c r="C127" s="193" t="s">
        <v>5430</v>
      </c>
      <c r="D127" s="194">
        <v>33.43</v>
      </c>
      <c r="E127" s="186">
        <v>33.43</v>
      </c>
    </row>
    <row r="128" spans="1:5">
      <c r="A128" s="193">
        <v>157</v>
      </c>
      <c r="B128" s="193" t="s">
        <v>7605</v>
      </c>
      <c r="C128" s="193" t="s">
        <v>5430</v>
      </c>
      <c r="D128" s="194">
        <v>245</v>
      </c>
      <c r="E128" s="186">
        <v>245</v>
      </c>
    </row>
    <row r="129" spans="1:5">
      <c r="A129" s="193">
        <v>156</v>
      </c>
      <c r="B129" s="193" t="s">
        <v>7606</v>
      </c>
      <c r="C129" s="193" t="s">
        <v>5430</v>
      </c>
      <c r="D129" s="194">
        <v>87.23</v>
      </c>
      <c r="E129" s="186">
        <v>87.23</v>
      </c>
    </row>
    <row r="130" spans="1:5">
      <c r="A130" s="193">
        <v>131</v>
      </c>
      <c r="B130" s="193" t="s">
        <v>7607</v>
      </c>
      <c r="C130" s="193" t="s">
        <v>5430</v>
      </c>
      <c r="D130" s="194">
        <v>74.599999999999994</v>
      </c>
      <c r="E130" s="186">
        <v>74.599999999999994</v>
      </c>
    </row>
    <row r="131" spans="1:5">
      <c r="A131" s="193">
        <v>21114</v>
      </c>
      <c r="B131" s="193" t="s">
        <v>7608</v>
      </c>
      <c r="C131" s="193" t="s">
        <v>5427</v>
      </c>
      <c r="D131" s="194">
        <v>32.549999999999997</v>
      </c>
      <c r="E131" s="186">
        <v>32.549999999999997</v>
      </c>
    </row>
    <row r="132" spans="1:5">
      <c r="A132" s="193">
        <v>119</v>
      </c>
      <c r="B132" s="193" t="s">
        <v>7609</v>
      </c>
      <c r="C132" s="193" t="s">
        <v>5427</v>
      </c>
      <c r="D132" s="194">
        <v>8.25</v>
      </c>
      <c r="E132" s="186">
        <v>8.25</v>
      </c>
    </row>
    <row r="133" spans="1:5">
      <c r="A133" s="193">
        <v>122</v>
      </c>
      <c r="B133" s="193" t="s">
        <v>7610</v>
      </c>
      <c r="C133" s="193" t="s">
        <v>5427</v>
      </c>
      <c r="D133" s="194">
        <v>63.47</v>
      </c>
      <c r="E133" s="186">
        <v>63.47</v>
      </c>
    </row>
    <row r="134" spans="1:5">
      <c r="A134" s="193">
        <v>20080</v>
      </c>
      <c r="B134" s="193" t="s">
        <v>7611</v>
      </c>
      <c r="C134" s="193" t="s">
        <v>5427</v>
      </c>
      <c r="D134" s="194">
        <v>20.72</v>
      </c>
      <c r="E134" s="186">
        <v>20.72</v>
      </c>
    </row>
    <row r="135" spans="1:5" ht="27.6">
      <c r="A135" s="193">
        <v>124</v>
      </c>
      <c r="B135" s="193" t="s">
        <v>7612</v>
      </c>
      <c r="C135" s="193" t="s">
        <v>5431</v>
      </c>
      <c r="D135" s="194">
        <v>28.77</v>
      </c>
      <c r="E135" s="186">
        <v>28.77</v>
      </c>
    </row>
    <row r="136" spans="1:5">
      <c r="A136" s="193">
        <v>7334</v>
      </c>
      <c r="B136" s="193" t="s">
        <v>7613</v>
      </c>
      <c r="C136" s="193" t="s">
        <v>5431</v>
      </c>
      <c r="D136" s="194">
        <v>23.84</v>
      </c>
      <c r="E136" s="186">
        <v>23.84</v>
      </c>
    </row>
    <row r="137" spans="1:5" ht="27.6">
      <c r="A137" s="193">
        <v>123</v>
      </c>
      <c r="B137" s="193" t="s">
        <v>7614</v>
      </c>
      <c r="C137" s="193" t="s">
        <v>5431</v>
      </c>
      <c r="D137" s="194">
        <v>11.77</v>
      </c>
      <c r="E137" s="186">
        <v>11.77</v>
      </c>
    </row>
    <row r="138" spans="1:5">
      <c r="A138" s="193">
        <v>127</v>
      </c>
      <c r="B138" s="193" t="s">
        <v>7615</v>
      </c>
      <c r="C138" s="193" t="s">
        <v>5431</v>
      </c>
      <c r="D138" s="194">
        <v>28.1</v>
      </c>
      <c r="E138" s="186">
        <v>28.1</v>
      </c>
    </row>
    <row r="139" spans="1:5">
      <c r="A139" s="193">
        <v>41373</v>
      </c>
      <c r="B139" s="193" t="s">
        <v>7616</v>
      </c>
      <c r="C139" s="193" t="s">
        <v>5431</v>
      </c>
      <c r="D139" s="194">
        <v>39.15</v>
      </c>
      <c r="E139" s="186">
        <v>39.15</v>
      </c>
    </row>
    <row r="140" spans="1:5">
      <c r="A140" s="193">
        <v>133</v>
      </c>
      <c r="B140" s="193" t="s">
        <v>7617</v>
      </c>
      <c r="C140" s="193" t="s">
        <v>5431</v>
      </c>
      <c r="D140" s="194">
        <v>11.67</v>
      </c>
      <c r="E140" s="186">
        <v>11.67</v>
      </c>
    </row>
    <row r="141" spans="1:5" ht="27.6">
      <c r="A141" s="193">
        <v>43617</v>
      </c>
      <c r="B141" s="193" t="s">
        <v>7618</v>
      </c>
      <c r="C141" s="193" t="s">
        <v>5431</v>
      </c>
      <c r="D141" s="194">
        <v>13.04</v>
      </c>
      <c r="E141" s="186">
        <v>13.04</v>
      </c>
    </row>
    <row r="142" spans="1:5" ht="27.6">
      <c r="A142" s="193">
        <v>132</v>
      </c>
      <c r="B142" s="193" t="s">
        <v>7619</v>
      </c>
      <c r="C142" s="193" t="s">
        <v>5431</v>
      </c>
      <c r="D142" s="194">
        <v>12.1</v>
      </c>
      <c r="E142" s="186">
        <v>12.1</v>
      </c>
    </row>
    <row r="143" spans="1:5">
      <c r="A143" s="193">
        <v>43618</v>
      </c>
      <c r="B143" s="193" t="s">
        <v>7620</v>
      </c>
      <c r="C143" s="193" t="s">
        <v>5430</v>
      </c>
      <c r="D143" s="194">
        <v>30.46</v>
      </c>
      <c r="E143" s="186">
        <v>30.46</v>
      </c>
    </row>
    <row r="144" spans="1:5" ht="27.6">
      <c r="A144" s="193">
        <v>37476</v>
      </c>
      <c r="B144" s="193" t="s">
        <v>7621</v>
      </c>
      <c r="C144" s="193" t="s">
        <v>5427</v>
      </c>
      <c r="D144" s="194">
        <v>3361</v>
      </c>
      <c r="E144" s="186">
        <v>3361</v>
      </c>
    </row>
    <row r="145" spans="1:5" ht="27.6">
      <c r="A145" s="193">
        <v>37478</v>
      </c>
      <c r="B145" s="193" t="s">
        <v>7622</v>
      </c>
      <c r="C145" s="193" t="s">
        <v>5427</v>
      </c>
      <c r="D145" s="194">
        <v>4209.74</v>
      </c>
      <c r="E145" s="186">
        <v>4209.74</v>
      </c>
    </row>
    <row r="146" spans="1:5" ht="27.6">
      <c r="A146" s="193">
        <v>37477</v>
      </c>
      <c r="B146" s="193" t="s">
        <v>7623</v>
      </c>
      <c r="C146" s="193" t="s">
        <v>5427</v>
      </c>
      <c r="D146" s="194">
        <v>5703.52</v>
      </c>
      <c r="E146" s="186">
        <v>5703.52</v>
      </c>
    </row>
    <row r="147" spans="1:5" ht="27.6">
      <c r="A147" s="193">
        <v>37479</v>
      </c>
      <c r="B147" s="193" t="s">
        <v>7624</v>
      </c>
      <c r="C147" s="193" t="s">
        <v>5427</v>
      </c>
      <c r="D147" s="194">
        <v>6764.45</v>
      </c>
      <c r="E147" s="186">
        <v>6764.45</v>
      </c>
    </row>
    <row r="148" spans="1:5">
      <c r="A148" s="193">
        <v>4319</v>
      </c>
      <c r="B148" s="193" t="s">
        <v>7625</v>
      </c>
      <c r="C148" s="193" t="s">
        <v>5427</v>
      </c>
      <c r="D148" s="194">
        <v>1.71</v>
      </c>
      <c r="E148" s="186">
        <v>1.71</v>
      </c>
    </row>
    <row r="149" spans="1:5">
      <c r="A149" s="193">
        <v>42409</v>
      </c>
      <c r="B149" s="193" t="s">
        <v>7626</v>
      </c>
      <c r="C149" s="193" t="s">
        <v>5430</v>
      </c>
      <c r="D149" s="194">
        <v>19.18</v>
      </c>
      <c r="E149" s="186">
        <v>19.18</v>
      </c>
    </row>
    <row r="150" spans="1:5">
      <c r="A150" s="193">
        <v>40553</v>
      </c>
      <c r="B150" s="193" t="s">
        <v>7627</v>
      </c>
      <c r="C150" s="193" t="s">
        <v>5432</v>
      </c>
      <c r="D150" s="194">
        <v>51</v>
      </c>
      <c r="E150" s="186">
        <v>51</v>
      </c>
    </row>
    <row r="151" spans="1:5">
      <c r="A151" s="193">
        <v>6114</v>
      </c>
      <c r="B151" s="193" t="s">
        <v>7628</v>
      </c>
      <c r="C151" s="193" t="s">
        <v>5433</v>
      </c>
      <c r="D151" s="194">
        <v>10.199999999999999</v>
      </c>
      <c r="E151" s="186">
        <v>11.73</v>
      </c>
    </row>
    <row r="152" spans="1:5">
      <c r="A152" s="193">
        <v>40912</v>
      </c>
      <c r="B152" s="193" t="s">
        <v>7629</v>
      </c>
      <c r="C152" s="193" t="s">
        <v>5434</v>
      </c>
      <c r="D152" s="194">
        <v>1781.34</v>
      </c>
      <c r="E152" s="186">
        <v>2051.3000000000002</v>
      </c>
    </row>
    <row r="153" spans="1:5">
      <c r="A153" s="193">
        <v>247</v>
      </c>
      <c r="B153" s="193" t="s">
        <v>7630</v>
      </c>
      <c r="C153" s="193" t="s">
        <v>5433</v>
      </c>
      <c r="D153" s="194">
        <v>12.62</v>
      </c>
      <c r="E153" s="186">
        <v>14.51</v>
      </c>
    </row>
    <row r="154" spans="1:5">
      <c r="A154" s="193">
        <v>40919</v>
      </c>
      <c r="B154" s="193" t="s">
        <v>7631</v>
      </c>
      <c r="C154" s="193" t="s">
        <v>5434</v>
      </c>
      <c r="D154" s="194">
        <v>2202.5100000000002</v>
      </c>
      <c r="E154" s="186">
        <v>2536.3000000000002</v>
      </c>
    </row>
    <row r="155" spans="1:5">
      <c r="A155" s="193">
        <v>40984</v>
      </c>
      <c r="B155" s="193" t="s">
        <v>7632</v>
      </c>
      <c r="C155" s="193" t="s">
        <v>5434</v>
      </c>
      <c r="D155" s="194">
        <v>1818.3</v>
      </c>
      <c r="E155" s="186">
        <v>2093.86</v>
      </c>
    </row>
    <row r="156" spans="1:5">
      <c r="A156" s="193">
        <v>44499</v>
      </c>
      <c r="B156" s="193" t="s">
        <v>7633</v>
      </c>
      <c r="C156" s="193" t="s">
        <v>5433</v>
      </c>
      <c r="D156" s="194">
        <v>10.42</v>
      </c>
      <c r="E156" s="186">
        <v>11.98</v>
      </c>
    </row>
    <row r="157" spans="1:5">
      <c r="A157" s="193">
        <v>248</v>
      </c>
      <c r="B157" s="193" t="s">
        <v>7634</v>
      </c>
      <c r="C157" s="193" t="s">
        <v>5433</v>
      </c>
      <c r="D157" s="194">
        <v>12.62</v>
      </c>
      <c r="E157" s="186">
        <v>14.51</v>
      </c>
    </row>
    <row r="158" spans="1:5">
      <c r="A158" s="193">
        <v>41086</v>
      </c>
      <c r="B158" s="193" t="s">
        <v>7635</v>
      </c>
      <c r="C158" s="193" t="s">
        <v>5434</v>
      </c>
      <c r="D158" s="194">
        <v>2201.73</v>
      </c>
      <c r="E158" s="186">
        <v>2535.4</v>
      </c>
    </row>
    <row r="159" spans="1:5">
      <c r="A159" s="193">
        <v>34466</v>
      </c>
      <c r="B159" s="193" t="s">
        <v>7636</v>
      </c>
      <c r="C159" s="193" t="s">
        <v>5433</v>
      </c>
      <c r="D159" s="194">
        <v>14.3</v>
      </c>
      <c r="E159" s="186">
        <v>16.440000000000001</v>
      </c>
    </row>
    <row r="160" spans="1:5">
      <c r="A160" s="193">
        <v>41083</v>
      </c>
      <c r="B160" s="193" t="s">
        <v>7637</v>
      </c>
      <c r="C160" s="193" t="s">
        <v>5434</v>
      </c>
      <c r="D160" s="194">
        <v>2495.29</v>
      </c>
      <c r="E160" s="186">
        <v>2873.45</v>
      </c>
    </row>
    <row r="161" spans="1:5">
      <c r="A161" s="193">
        <v>252</v>
      </c>
      <c r="B161" s="193" t="s">
        <v>7638</v>
      </c>
      <c r="C161" s="193" t="s">
        <v>5433</v>
      </c>
      <c r="D161" s="194">
        <v>12.62</v>
      </c>
      <c r="E161" s="186">
        <v>14.51</v>
      </c>
    </row>
    <row r="162" spans="1:5">
      <c r="A162" s="193">
        <v>40909</v>
      </c>
      <c r="B162" s="193" t="s">
        <v>7639</v>
      </c>
      <c r="C162" s="193" t="s">
        <v>5434</v>
      </c>
      <c r="D162" s="194">
        <v>2201.73</v>
      </c>
      <c r="E162" s="186">
        <v>2535.4</v>
      </c>
    </row>
    <row r="163" spans="1:5">
      <c r="A163" s="193">
        <v>242</v>
      </c>
      <c r="B163" s="193" t="s">
        <v>7640</v>
      </c>
      <c r="C163" s="193" t="s">
        <v>5433</v>
      </c>
      <c r="D163" s="194">
        <v>13.55</v>
      </c>
      <c r="E163" s="186">
        <v>15.58</v>
      </c>
    </row>
    <row r="164" spans="1:5">
      <c r="A164" s="193">
        <v>41085</v>
      </c>
      <c r="B164" s="193" t="s">
        <v>7641</v>
      </c>
      <c r="C164" s="193" t="s">
        <v>5434</v>
      </c>
      <c r="D164" s="194">
        <v>2365.2399999999998</v>
      </c>
      <c r="E164" s="186">
        <v>2723.69</v>
      </c>
    </row>
    <row r="165" spans="1:5">
      <c r="A165" s="193">
        <v>427</v>
      </c>
      <c r="B165" s="193" t="s">
        <v>7642</v>
      </c>
      <c r="C165" s="193" t="s">
        <v>5427</v>
      </c>
      <c r="D165" s="194">
        <v>15.11</v>
      </c>
      <c r="E165" s="186">
        <v>15.11</v>
      </c>
    </row>
    <row r="166" spans="1:5">
      <c r="A166" s="193">
        <v>417</v>
      </c>
      <c r="B166" s="193" t="s">
        <v>7643</v>
      </c>
      <c r="C166" s="193" t="s">
        <v>5427</v>
      </c>
      <c r="D166" s="194">
        <v>7.12</v>
      </c>
      <c r="E166" s="186">
        <v>7.12</v>
      </c>
    </row>
    <row r="167" spans="1:5" ht="27.6">
      <c r="A167" s="193">
        <v>11273</v>
      </c>
      <c r="B167" s="193" t="s">
        <v>7644</v>
      </c>
      <c r="C167" s="193" t="s">
        <v>5427</v>
      </c>
      <c r="D167" s="194">
        <v>22.1</v>
      </c>
      <c r="E167" s="186">
        <v>22.1</v>
      </c>
    </row>
    <row r="168" spans="1:5" ht="27.6">
      <c r="A168" s="193">
        <v>11272</v>
      </c>
      <c r="B168" s="193" t="s">
        <v>7645</v>
      </c>
      <c r="C168" s="193" t="s">
        <v>5427</v>
      </c>
      <c r="D168" s="194">
        <v>13.34</v>
      </c>
      <c r="E168" s="186">
        <v>13.34</v>
      </c>
    </row>
    <row r="169" spans="1:5">
      <c r="A169" s="193">
        <v>11275</v>
      </c>
      <c r="B169" s="193" t="s">
        <v>7646</v>
      </c>
      <c r="C169" s="193" t="s">
        <v>5427</v>
      </c>
      <c r="D169" s="194">
        <v>5.35</v>
      </c>
      <c r="E169" s="186">
        <v>5.35</v>
      </c>
    </row>
    <row r="170" spans="1:5">
      <c r="A170" s="193">
        <v>11274</v>
      </c>
      <c r="B170" s="193" t="s">
        <v>7647</v>
      </c>
      <c r="C170" s="193" t="s">
        <v>5427</v>
      </c>
      <c r="D170" s="194">
        <v>4.08</v>
      </c>
      <c r="E170" s="186">
        <v>4.08</v>
      </c>
    </row>
    <row r="171" spans="1:5">
      <c r="A171" s="193">
        <v>38470</v>
      </c>
      <c r="B171" s="193" t="s">
        <v>7648</v>
      </c>
      <c r="C171" s="193" t="s">
        <v>5427</v>
      </c>
      <c r="D171" s="194">
        <v>42.43</v>
      </c>
      <c r="E171" s="186">
        <v>42.43</v>
      </c>
    </row>
    <row r="172" spans="1:5">
      <c r="A172" s="193">
        <v>38547</v>
      </c>
      <c r="B172" s="193" t="s">
        <v>7649</v>
      </c>
      <c r="C172" s="193" t="s">
        <v>5427</v>
      </c>
      <c r="D172" s="194">
        <v>115.78</v>
      </c>
      <c r="E172" s="186">
        <v>115.78</v>
      </c>
    </row>
    <row r="173" spans="1:5">
      <c r="A173" s="193">
        <v>38469</v>
      </c>
      <c r="B173" s="193" t="s">
        <v>7650</v>
      </c>
      <c r="C173" s="193" t="s">
        <v>5427</v>
      </c>
      <c r="D173" s="194">
        <v>124.5</v>
      </c>
      <c r="E173" s="186">
        <v>124.5</v>
      </c>
    </row>
    <row r="174" spans="1:5">
      <c r="A174" s="193">
        <v>38467</v>
      </c>
      <c r="B174" s="193" t="s">
        <v>7651</v>
      </c>
      <c r="C174" s="193" t="s">
        <v>5427</v>
      </c>
      <c r="D174" s="194">
        <v>70.05</v>
      </c>
      <c r="E174" s="186">
        <v>70.05</v>
      </c>
    </row>
    <row r="175" spans="1:5">
      <c r="A175" s="193">
        <v>38468</v>
      </c>
      <c r="B175" s="193" t="s">
        <v>7652</v>
      </c>
      <c r="C175" s="193" t="s">
        <v>5427</v>
      </c>
      <c r="D175" s="194">
        <v>77.08</v>
      </c>
      <c r="E175" s="186">
        <v>77.08</v>
      </c>
    </row>
    <row r="176" spans="1:5">
      <c r="A176" s="193">
        <v>38471</v>
      </c>
      <c r="B176" s="193" t="s">
        <v>7653</v>
      </c>
      <c r="C176" s="193" t="s">
        <v>5427</v>
      </c>
      <c r="D176" s="194">
        <v>100.1</v>
      </c>
      <c r="E176" s="186">
        <v>100.1</v>
      </c>
    </row>
    <row r="177" spans="1:5">
      <c r="A177" s="193">
        <v>37370</v>
      </c>
      <c r="B177" s="193" t="s">
        <v>7654</v>
      </c>
      <c r="C177" s="193" t="s">
        <v>5433</v>
      </c>
      <c r="D177" s="194">
        <v>1.63</v>
      </c>
      <c r="E177" s="186">
        <v>1.63</v>
      </c>
    </row>
    <row r="178" spans="1:5">
      <c r="A178" s="193">
        <v>40862</v>
      </c>
      <c r="B178" s="193" t="s">
        <v>7655</v>
      </c>
      <c r="C178" s="193" t="s">
        <v>5434</v>
      </c>
      <c r="D178" s="194">
        <v>306.91000000000003</v>
      </c>
      <c r="E178" s="186">
        <v>306.91000000000003</v>
      </c>
    </row>
    <row r="179" spans="1:5">
      <c r="A179" s="193">
        <v>10658</v>
      </c>
      <c r="B179" s="193" t="s">
        <v>7656</v>
      </c>
      <c r="C179" s="193" t="s">
        <v>5427</v>
      </c>
      <c r="D179" s="194">
        <v>8364.5</v>
      </c>
      <c r="E179" s="186">
        <v>8364.5</v>
      </c>
    </row>
    <row r="180" spans="1:5">
      <c r="A180" s="193">
        <v>253</v>
      </c>
      <c r="B180" s="193" t="s">
        <v>7657</v>
      </c>
      <c r="C180" s="193" t="s">
        <v>5433</v>
      </c>
      <c r="D180" s="194">
        <v>15.91</v>
      </c>
      <c r="E180" s="186">
        <v>18.29</v>
      </c>
    </row>
    <row r="181" spans="1:5">
      <c r="A181" s="193">
        <v>40809</v>
      </c>
      <c r="B181" s="193" t="s">
        <v>7658</v>
      </c>
      <c r="C181" s="193" t="s">
        <v>5434</v>
      </c>
      <c r="D181" s="194">
        <v>2774.72</v>
      </c>
      <c r="E181" s="186">
        <v>3195.23</v>
      </c>
    </row>
    <row r="182" spans="1:5" ht="27.6">
      <c r="A182" s="193">
        <v>42428</v>
      </c>
      <c r="B182" s="193" t="s">
        <v>7659</v>
      </c>
      <c r="C182" s="193" t="s">
        <v>5427</v>
      </c>
      <c r="D182" s="194">
        <v>2271</v>
      </c>
      <c r="E182" s="186">
        <v>2271</v>
      </c>
    </row>
    <row r="183" spans="1:5">
      <c r="A183" s="193">
        <v>583</v>
      </c>
      <c r="B183" s="193" t="s">
        <v>7660</v>
      </c>
      <c r="C183" s="193" t="s">
        <v>5430</v>
      </c>
      <c r="D183" s="194">
        <v>39.04</v>
      </c>
      <c r="E183" s="186">
        <v>39.04</v>
      </c>
    </row>
    <row r="184" spans="1:5">
      <c r="A184" s="193">
        <v>301</v>
      </c>
      <c r="B184" s="193" t="s">
        <v>7661</v>
      </c>
      <c r="C184" s="193" t="s">
        <v>5427</v>
      </c>
      <c r="D184" s="194">
        <v>3.4</v>
      </c>
      <c r="E184" s="186">
        <v>3.4</v>
      </c>
    </row>
    <row r="185" spans="1:5">
      <c r="A185" s="193">
        <v>296</v>
      </c>
      <c r="B185" s="193" t="s">
        <v>7662</v>
      </c>
      <c r="C185" s="193" t="s">
        <v>5427</v>
      </c>
      <c r="D185" s="194">
        <v>1.92</v>
      </c>
      <c r="E185" s="186">
        <v>1.92</v>
      </c>
    </row>
    <row r="186" spans="1:5">
      <c r="A186" s="193">
        <v>297</v>
      </c>
      <c r="B186" s="193" t="s">
        <v>7663</v>
      </c>
      <c r="C186" s="193" t="s">
        <v>5427</v>
      </c>
      <c r="D186" s="194">
        <v>2.82</v>
      </c>
      <c r="E186" s="186">
        <v>2.82</v>
      </c>
    </row>
    <row r="187" spans="1:5">
      <c r="A187" s="193">
        <v>299</v>
      </c>
      <c r="B187" s="193" t="s">
        <v>7664</v>
      </c>
      <c r="C187" s="193" t="s">
        <v>5427</v>
      </c>
      <c r="D187" s="194">
        <v>3.99</v>
      </c>
      <c r="E187" s="186">
        <v>3.99</v>
      </c>
    </row>
    <row r="188" spans="1:5">
      <c r="A188" s="193">
        <v>300</v>
      </c>
      <c r="B188" s="193" t="s">
        <v>7665</v>
      </c>
      <c r="C188" s="193" t="s">
        <v>5427</v>
      </c>
      <c r="D188" s="194">
        <v>13.8</v>
      </c>
      <c r="E188" s="186">
        <v>13.8</v>
      </c>
    </row>
    <row r="189" spans="1:5">
      <c r="A189" s="193">
        <v>20085</v>
      </c>
      <c r="B189" s="193" t="s">
        <v>7666</v>
      </c>
      <c r="C189" s="193" t="s">
        <v>5427</v>
      </c>
      <c r="D189" s="194">
        <v>2.52</v>
      </c>
      <c r="E189" s="186">
        <v>2.52</v>
      </c>
    </row>
    <row r="190" spans="1:5">
      <c r="A190" s="193">
        <v>298</v>
      </c>
      <c r="B190" s="193" t="s">
        <v>7667</v>
      </c>
      <c r="C190" s="193" t="s">
        <v>5427</v>
      </c>
      <c r="D190" s="194">
        <v>3.06</v>
      </c>
      <c r="E190" s="186">
        <v>3.06</v>
      </c>
    </row>
    <row r="191" spans="1:5">
      <c r="A191" s="193">
        <v>311</v>
      </c>
      <c r="B191" s="193" t="s">
        <v>7668</v>
      </c>
      <c r="C191" s="193" t="s">
        <v>5427</v>
      </c>
      <c r="D191" s="194">
        <v>11.38</v>
      </c>
      <c r="E191" s="186">
        <v>11.38</v>
      </c>
    </row>
    <row r="192" spans="1:5">
      <c r="A192" s="193">
        <v>318</v>
      </c>
      <c r="B192" s="193" t="s">
        <v>7669</v>
      </c>
      <c r="C192" s="193" t="s">
        <v>5427</v>
      </c>
      <c r="D192" s="194">
        <v>22.92</v>
      </c>
      <c r="E192" s="186">
        <v>22.92</v>
      </c>
    </row>
    <row r="193" spans="1:5">
      <c r="A193" s="193">
        <v>319</v>
      </c>
      <c r="B193" s="193" t="s">
        <v>7670</v>
      </c>
      <c r="C193" s="193" t="s">
        <v>5427</v>
      </c>
      <c r="D193" s="194">
        <v>35.94</v>
      </c>
      <c r="E193" s="186">
        <v>35.94</v>
      </c>
    </row>
    <row r="194" spans="1:5">
      <c r="A194" s="193">
        <v>303</v>
      </c>
      <c r="B194" s="193" t="s">
        <v>7671</v>
      </c>
      <c r="C194" s="193" t="s">
        <v>5427</v>
      </c>
      <c r="D194" s="194">
        <v>3.76</v>
      </c>
      <c r="E194" s="186">
        <v>3.76</v>
      </c>
    </row>
    <row r="195" spans="1:5">
      <c r="A195" s="193">
        <v>305</v>
      </c>
      <c r="B195" s="193" t="s">
        <v>7672</v>
      </c>
      <c r="C195" s="193" t="s">
        <v>5427</v>
      </c>
      <c r="D195" s="194">
        <v>11.85</v>
      </c>
      <c r="E195" s="186">
        <v>11.85</v>
      </c>
    </row>
    <row r="196" spans="1:5">
      <c r="A196" s="193">
        <v>306</v>
      </c>
      <c r="B196" s="193" t="s">
        <v>7673</v>
      </c>
      <c r="C196" s="193" t="s">
        <v>5427</v>
      </c>
      <c r="D196" s="194">
        <v>17.97</v>
      </c>
      <c r="E196" s="186">
        <v>17.97</v>
      </c>
    </row>
    <row r="197" spans="1:5">
      <c r="A197" s="193">
        <v>307</v>
      </c>
      <c r="B197" s="193" t="s">
        <v>7674</v>
      </c>
      <c r="C197" s="193" t="s">
        <v>5427</v>
      </c>
      <c r="D197" s="194">
        <v>45.4</v>
      </c>
      <c r="E197" s="186">
        <v>45.4</v>
      </c>
    </row>
    <row r="198" spans="1:5">
      <c r="A198" s="193">
        <v>309</v>
      </c>
      <c r="B198" s="193" t="s">
        <v>7675</v>
      </c>
      <c r="C198" s="193" t="s">
        <v>5427</v>
      </c>
      <c r="D198" s="194">
        <v>74.37</v>
      </c>
      <c r="E198" s="186">
        <v>74.37</v>
      </c>
    </row>
    <row r="199" spans="1:5">
      <c r="A199" s="193">
        <v>310</v>
      </c>
      <c r="B199" s="193" t="s">
        <v>7676</v>
      </c>
      <c r="C199" s="193" t="s">
        <v>5427</v>
      </c>
      <c r="D199" s="194">
        <v>103.07</v>
      </c>
      <c r="E199" s="186">
        <v>103.07</v>
      </c>
    </row>
    <row r="200" spans="1:5">
      <c r="A200" s="193">
        <v>328</v>
      </c>
      <c r="B200" s="193" t="s">
        <v>7677</v>
      </c>
      <c r="C200" s="193" t="s">
        <v>5427</v>
      </c>
      <c r="D200" s="194">
        <v>9.01</v>
      </c>
      <c r="E200" s="186">
        <v>9.01</v>
      </c>
    </row>
    <row r="201" spans="1:5">
      <c r="A201" s="193">
        <v>325</v>
      </c>
      <c r="B201" s="193" t="s">
        <v>7678</v>
      </c>
      <c r="C201" s="193" t="s">
        <v>5427</v>
      </c>
      <c r="D201" s="194">
        <v>2.66</v>
      </c>
      <c r="E201" s="186">
        <v>2.66</v>
      </c>
    </row>
    <row r="202" spans="1:5">
      <c r="A202" s="193">
        <v>20326</v>
      </c>
      <c r="B202" s="193" t="s">
        <v>7679</v>
      </c>
      <c r="C202" s="193" t="s">
        <v>5427</v>
      </c>
      <c r="D202" s="194">
        <v>4.8600000000000003</v>
      </c>
      <c r="E202" s="186">
        <v>4.8600000000000003</v>
      </c>
    </row>
    <row r="203" spans="1:5">
      <c r="A203" s="193">
        <v>329</v>
      </c>
      <c r="B203" s="193" t="s">
        <v>7680</v>
      </c>
      <c r="C203" s="193" t="s">
        <v>5427</v>
      </c>
      <c r="D203" s="194">
        <v>7.53</v>
      </c>
      <c r="E203" s="186">
        <v>7.53</v>
      </c>
    </row>
    <row r="204" spans="1:5">
      <c r="A204" s="193">
        <v>308</v>
      </c>
      <c r="B204" s="193" t="s">
        <v>7681</v>
      </c>
      <c r="C204" s="193" t="s">
        <v>5427</v>
      </c>
      <c r="D204" s="194">
        <v>101.32</v>
      </c>
      <c r="E204" s="186">
        <v>101.32</v>
      </c>
    </row>
    <row r="205" spans="1:5">
      <c r="A205" s="193">
        <v>39642</v>
      </c>
      <c r="B205" s="193" t="s">
        <v>7682</v>
      </c>
      <c r="C205" s="193" t="s">
        <v>5427</v>
      </c>
      <c r="D205" s="194">
        <v>3.34</v>
      </c>
      <c r="E205" s="186">
        <v>3.34</v>
      </c>
    </row>
    <row r="206" spans="1:5">
      <c r="A206" s="193">
        <v>39641</v>
      </c>
      <c r="B206" s="193" t="s">
        <v>7683</v>
      </c>
      <c r="C206" s="193" t="s">
        <v>5427</v>
      </c>
      <c r="D206" s="194">
        <v>2.93</v>
      </c>
      <c r="E206" s="186">
        <v>2.93</v>
      </c>
    </row>
    <row r="207" spans="1:5">
      <c r="A207" s="193">
        <v>39643</v>
      </c>
      <c r="B207" s="193" t="s">
        <v>7684</v>
      </c>
      <c r="C207" s="193" t="s">
        <v>5427</v>
      </c>
      <c r="D207" s="194">
        <v>3.92</v>
      </c>
      <c r="E207" s="186">
        <v>3.92</v>
      </c>
    </row>
    <row r="208" spans="1:5">
      <c r="A208" s="193">
        <v>39644</v>
      </c>
      <c r="B208" s="193" t="s">
        <v>7685</v>
      </c>
      <c r="C208" s="193" t="s">
        <v>5427</v>
      </c>
      <c r="D208" s="194">
        <v>6.08</v>
      </c>
      <c r="E208" s="186">
        <v>6.08</v>
      </c>
    </row>
    <row r="209" spans="1:5">
      <c r="A209" s="193">
        <v>39645</v>
      </c>
      <c r="B209" s="193" t="s">
        <v>7686</v>
      </c>
      <c r="C209" s="193" t="s">
        <v>5427</v>
      </c>
      <c r="D209" s="194">
        <v>6.66</v>
      </c>
      <c r="E209" s="186">
        <v>6.66</v>
      </c>
    </row>
    <row r="210" spans="1:5">
      <c r="A210" s="193">
        <v>41610</v>
      </c>
      <c r="B210" s="193" t="s">
        <v>7687</v>
      </c>
      <c r="C210" s="193" t="s">
        <v>5427</v>
      </c>
      <c r="D210" s="194">
        <v>623.54999999999995</v>
      </c>
      <c r="E210" s="186">
        <v>623.54999999999995</v>
      </c>
    </row>
    <row r="211" spans="1:5">
      <c r="A211" s="193">
        <v>41611</v>
      </c>
      <c r="B211" s="193" t="s">
        <v>7688</v>
      </c>
      <c r="C211" s="193" t="s">
        <v>5427</v>
      </c>
      <c r="D211" s="194">
        <v>982.84</v>
      </c>
      <c r="E211" s="186">
        <v>982.84</v>
      </c>
    </row>
    <row r="212" spans="1:5">
      <c r="A212" s="193">
        <v>41612</v>
      </c>
      <c r="B212" s="193" t="s">
        <v>7689</v>
      </c>
      <c r="C212" s="193" t="s">
        <v>5427</v>
      </c>
      <c r="D212" s="194">
        <v>1380.05</v>
      </c>
      <c r="E212" s="186">
        <v>1380.05</v>
      </c>
    </row>
    <row r="213" spans="1:5">
      <c r="A213" s="193">
        <v>41637</v>
      </c>
      <c r="B213" s="193" t="s">
        <v>7690</v>
      </c>
      <c r="C213" s="193" t="s">
        <v>5427</v>
      </c>
      <c r="D213" s="194">
        <v>129</v>
      </c>
      <c r="E213" s="186">
        <v>129</v>
      </c>
    </row>
    <row r="214" spans="1:5">
      <c r="A214" s="193">
        <v>41638</v>
      </c>
      <c r="B214" s="193" t="s">
        <v>7691</v>
      </c>
      <c r="C214" s="193" t="s">
        <v>5427</v>
      </c>
      <c r="D214" s="194">
        <v>168.05</v>
      </c>
      <c r="E214" s="186">
        <v>168.05</v>
      </c>
    </row>
    <row r="215" spans="1:5">
      <c r="A215" s="193">
        <v>41639</v>
      </c>
      <c r="B215" s="193" t="s">
        <v>7692</v>
      </c>
      <c r="C215" s="193" t="s">
        <v>5427</v>
      </c>
      <c r="D215" s="194">
        <v>406.54</v>
      </c>
      <c r="E215" s="186">
        <v>406.54</v>
      </c>
    </row>
    <row r="216" spans="1:5">
      <c r="A216" s="193">
        <v>11789</v>
      </c>
      <c r="B216" s="193" t="s">
        <v>7693</v>
      </c>
      <c r="C216" s="193" t="s">
        <v>5427</v>
      </c>
      <c r="D216" s="194">
        <v>2.0099999999999998</v>
      </c>
      <c r="E216" s="186">
        <v>2.0099999999999998</v>
      </c>
    </row>
    <row r="217" spans="1:5" ht="27.6">
      <c r="A217" s="193">
        <v>20975</v>
      </c>
      <c r="B217" s="193" t="s">
        <v>7694</v>
      </c>
      <c r="C217" s="193" t="s">
        <v>5427</v>
      </c>
      <c r="D217" s="194">
        <v>20.27</v>
      </c>
      <c r="E217" s="186">
        <v>20.27</v>
      </c>
    </row>
    <row r="218" spans="1:5" ht="27.6">
      <c r="A218" s="193">
        <v>20976</v>
      </c>
      <c r="B218" s="193" t="s">
        <v>7695</v>
      </c>
      <c r="C218" s="193" t="s">
        <v>5427</v>
      </c>
      <c r="D218" s="194">
        <v>30.62</v>
      </c>
      <c r="E218" s="186">
        <v>30.62</v>
      </c>
    </row>
    <row r="219" spans="1:5">
      <c r="A219" s="193">
        <v>40340</v>
      </c>
      <c r="B219" s="193" t="s">
        <v>7696</v>
      </c>
      <c r="C219" s="193" t="s">
        <v>5427</v>
      </c>
      <c r="D219" s="194">
        <v>25.01</v>
      </c>
      <c r="E219" s="186">
        <v>25.01</v>
      </c>
    </row>
    <row r="220" spans="1:5">
      <c r="A220" s="193">
        <v>40341</v>
      </c>
      <c r="B220" s="193" t="s">
        <v>7697</v>
      </c>
      <c r="C220" s="193" t="s">
        <v>5427</v>
      </c>
      <c r="D220" s="194">
        <v>29.85</v>
      </c>
      <c r="E220" s="186">
        <v>29.85</v>
      </c>
    </row>
    <row r="221" spans="1:5">
      <c r="A221" s="193">
        <v>40342</v>
      </c>
      <c r="B221" s="193" t="s">
        <v>7698</v>
      </c>
      <c r="C221" s="193" t="s">
        <v>5427</v>
      </c>
      <c r="D221" s="194">
        <v>35.6</v>
      </c>
      <c r="E221" s="186">
        <v>35.6</v>
      </c>
    </row>
    <row r="222" spans="1:5">
      <c r="A222" s="193">
        <v>40343</v>
      </c>
      <c r="B222" s="193" t="s">
        <v>7699</v>
      </c>
      <c r="C222" s="193" t="s">
        <v>5427</v>
      </c>
      <c r="D222" s="194">
        <v>42.22</v>
      </c>
      <c r="E222" s="186">
        <v>42.22</v>
      </c>
    </row>
    <row r="223" spans="1:5">
      <c r="A223" s="193">
        <v>40344</v>
      </c>
      <c r="B223" s="193" t="s">
        <v>7700</v>
      </c>
      <c r="C223" s="193" t="s">
        <v>5427</v>
      </c>
      <c r="D223" s="194">
        <v>57.56</v>
      </c>
      <c r="E223" s="186">
        <v>57.56</v>
      </c>
    </row>
    <row r="224" spans="1:5">
      <c r="A224" s="193">
        <v>40345</v>
      </c>
      <c r="B224" s="193" t="s">
        <v>7701</v>
      </c>
      <c r="C224" s="193" t="s">
        <v>5427</v>
      </c>
      <c r="D224" s="194">
        <v>70.930000000000007</v>
      </c>
      <c r="E224" s="186">
        <v>70.930000000000007</v>
      </c>
    </row>
    <row r="225" spans="1:5">
      <c r="A225" s="193">
        <v>40346</v>
      </c>
      <c r="B225" s="193" t="s">
        <v>7702</v>
      </c>
      <c r="C225" s="193" t="s">
        <v>5427</v>
      </c>
      <c r="D225" s="194">
        <v>82.28</v>
      </c>
      <c r="E225" s="186">
        <v>82.28</v>
      </c>
    </row>
    <row r="226" spans="1:5">
      <c r="A226" s="193">
        <v>40347</v>
      </c>
      <c r="B226" s="193" t="s">
        <v>7703</v>
      </c>
      <c r="C226" s="193" t="s">
        <v>5427</v>
      </c>
      <c r="D226" s="194">
        <v>103.37</v>
      </c>
      <c r="E226" s="186">
        <v>103.37</v>
      </c>
    </row>
    <row r="227" spans="1:5">
      <c r="A227" s="193">
        <v>6138</v>
      </c>
      <c r="B227" s="193" t="s">
        <v>7704</v>
      </c>
      <c r="C227" s="193" t="s">
        <v>5427</v>
      </c>
      <c r="D227" s="194">
        <v>11.22</v>
      </c>
      <c r="E227" s="186">
        <v>11.22</v>
      </c>
    </row>
    <row r="228" spans="1:5" ht="27.6">
      <c r="A228" s="193">
        <v>43424</v>
      </c>
      <c r="B228" s="193" t="s">
        <v>7705</v>
      </c>
      <c r="C228" s="193" t="s">
        <v>5427</v>
      </c>
      <c r="D228" s="194">
        <v>522.42999999999995</v>
      </c>
      <c r="E228" s="186">
        <v>522.42999999999995</v>
      </c>
    </row>
    <row r="229" spans="1:5" ht="27.6">
      <c r="A229" s="193">
        <v>43426</v>
      </c>
      <c r="B229" s="193" t="s">
        <v>7706</v>
      </c>
      <c r="C229" s="193" t="s">
        <v>5427</v>
      </c>
      <c r="D229" s="194">
        <v>1801.87</v>
      </c>
      <c r="E229" s="186">
        <v>1801.87</v>
      </c>
    </row>
    <row r="230" spans="1:5" ht="27.6">
      <c r="A230" s="193">
        <v>12565</v>
      </c>
      <c r="B230" s="193" t="s">
        <v>7707</v>
      </c>
      <c r="C230" s="193" t="s">
        <v>5427</v>
      </c>
      <c r="D230" s="194">
        <v>631.89</v>
      </c>
      <c r="E230" s="186">
        <v>631.89</v>
      </c>
    </row>
    <row r="231" spans="1:5" ht="27.6">
      <c r="A231" s="193">
        <v>12567</v>
      </c>
      <c r="B231" s="193" t="s">
        <v>7708</v>
      </c>
      <c r="C231" s="193" t="s">
        <v>5427</v>
      </c>
      <c r="D231" s="194">
        <v>848.73</v>
      </c>
      <c r="E231" s="186">
        <v>848.73</v>
      </c>
    </row>
    <row r="232" spans="1:5" ht="27.6">
      <c r="A232" s="193">
        <v>12568</v>
      </c>
      <c r="B232" s="193" t="s">
        <v>7709</v>
      </c>
      <c r="C232" s="193" t="s">
        <v>5427</v>
      </c>
      <c r="D232" s="194">
        <v>1188.23</v>
      </c>
      <c r="E232" s="186">
        <v>1188.23</v>
      </c>
    </row>
    <row r="233" spans="1:5" ht="27.6">
      <c r="A233" s="193">
        <v>43441</v>
      </c>
      <c r="B233" s="193" t="s">
        <v>7710</v>
      </c>
      <c r="C233" s="193" t="s">
        <v>5427</v>
      </c>
      <c r="D233" s="194">
        <v>152.77000000000001</v>
      </c>
      <c r="E233" s="186">
        <v>152.77000000000001</v>
      </c>
    </row>
    <row r="234" spans="1:5" ht="27.6">
      <c r="A234" s="193">
        <v>43423</v>
      </c>
      <c r="B234" s="193" t="s">
        <v>7711</v>
      </c>
      <c r="C234" s="193" t="s">
        <v>5427</v>
      </c>
      <c r="D234" s="194">
        <v>71.290000000000006</v>
      </c>
      <c r="E234" s="186">
        <v>71.290000000000006</v>
      </c>
    </row>
    <row r="235" spans="1:5" ht="27.6">
      <c r="A235" s="193">
        <v>12532</v>
      </c>
      <c r="B235" s="193" t="s">
        <v>7712</v>
      </c>
      <c r="C235" s="193" t="s">
        <v>5427</v>
      </c>
      <c r="D235" s="194">
        <v>109.95</v>
      </c>
      <c r="E235" s="186">
        <v>109.95</v>
      </c>
    </row>
    <row r="236" spans="1:5" ht="27.6">
      <c r="A236" s="193">
        <v>43444</v>
      </c>
      <c r="B236" s="193" t="s">
        <v>7713</v>
      </c>
      <c r="C236" s="193" t="s">
        <v>5427</v>
      </c>
      <c r="D236" s="194">
        <v>369.2</v>
      </c>
      <c r="E236" s="186">
        <v>369.2</v>
      </c>
    </row>
    <row r="237" spans="1:5" ht="27.6">
      <c r="A237" s="193">
        <v>12551</v>
      </c>
      <c r="B237" s="193" t="s">
        <v>7714</v>
      </c>
      <c r="C237" s="193" t="s">
        <v>5427</v>
      </c>
      <c r="D237" s="194">
        <v>263.41000000000003</v>
      </c>
      <c r="E237" s="186">
        <v>263.41000000000003</v>
      </c>
    </row>
    <row r="238" spans="1:5" ht="27.6">
      <c r="A238" s="193">
        <v>43442</v>
      </c>
      <c r="B238" s="193" t="s">
        <v>7715</v>
      </c>
      <c r="C238" s="193" t="s">
        <v>5427</v>
      </c>
      <c r="D238" s="194">
        <v>203.69</v>
      </c>
      <c r="E238" s="186">
        <v>203.69</v>
      </c>
    </row>
    <row r="239" spans="1:5" ht="27.6">
      <c r="A239" s="193">
        <v>43443</v>
      </c>
      <c r="B239" s="193" t="s">
        <v>7716</v>
      </c>
      <c r="C239" s="193" t="s">
        <v>5427</v>
      </c>
      <c r="D239" s="194">
        <v>267.35000000000002</v>
      </c>
      <c r="E239" s="186">
        <v>267.35000000000002</v>
      </c>
    </row>
    <row r="240" spans="1:5" ht="27.6">
      <c r="A240" s="193">
        <v>12544</v>
      </c>
      <c r="B240" s="193" t="s">
        <v>7717</v>
      </c>
      <c r="C240" s="193" t="s">
        <v>5427</v>
      </c>
      <c r="D240" s="194">
        <v>144.28</v>
      </c>
      <c r="E240" s="186">
        <v>144.28</v>
      </c>
    </row>
    <row r="241" spans="1:5" ht="27.6">
      <c r="A241" s="193">
        <v>12547</v>
      </c>
      <c r="B241" s="193" t="s">
        <v>7718</v>
      </c>
      <c r="C241" s="193" t="s">
        <v>5427</v>
      </c>
      <c r="D241" s="194">
        <v>194.05</v>
      </c>
      <c r="E241" s="186">
        <v>194.05</v>
      </c>
    </row>
    <row r="242" spans="1:5" ht="27.6">
      <c r="A242" s="193">
        <v>43445</v>
      </c>
      <c r="B242" s="193" t="s">
        <v>7719</v>
      </c>
      <c r="C242" s="193" t="s">
        <v>5427</v>
      </c>
      <c r="D242" s="194">
        <v>509.24</v>
      </c>
      <c r="E242" s="186">
        <v>509.24</v>
      </c>
    </row>
    <row r="243" spans="1:5" ht="27.6">
      <c r="A243" s="193">
        <v>12563</v>
      </c>
      <c r="B243" s="193" t="s">
        <v>7720</v>
      </c>
      <c r="C243" s="193" t="s">
        <v>5427</v>
      </c>
      <c r="D243" s="194">
        <v>364.34</v>
      </c>
      <c r="E243" s="186">
        <v>364.34</v>
      </c>
    </row>
    <row r="244" spans="1:5" ht="27.6">
      <c r="A244" s="193">
        <v>43425</v>
      </c>
      <c r="B244" s="193" t="s">
        <v>7721</v>
      </c>
      <c r="C244" s="193" t="s">
        <v>5427</v>
      </c>
      <c r="D244" s="194">
        <v>229.15</v>
      </c>
      <c r="E244" s="186">
        <v>229.15</v>
      </c>
    </row>
    <row r="245" spans="1:5" ht="27.6">
      <c r="A245" s="193">
        <v>43446</v>
      </c>
      <c r="B245" s="193" t="s">
        <v>7722</v>
      </c>
      <c r="C245" s="193" t="s">
        <v>5427</v>
      </c>
      <c r="D245" s="194">
        <v>483.78</v>
      </c>
      <c r="E245" s="186">
        <v>483.78</v>
      </c>
    </row>
    <row r="246" spans="1:5" ht="27.6">
      <c r="A246" s="193">
        <v>43447</v>
      </c>
      <c r="B246" s="193" t="s">
        <v>7723</v>
      </c>
      <c r="C246" s="193" t="s">
        <v>5427</v>
      </c>
      <c r="D246" s="194">
        <v>594.11</v>
      </c>
      <c r="E246" s="186">
        <v>594.11</v>
      </c>
    </row>
    <row r="247" spans="1:5" ht="27.6">
      <c r="A247" s="193">
        <v>43448</v>
      </c>
      <c r="B247" s="193" t="s">
        <v>7724</v>
      </c>
      <c r="C247" s="193" t="s">
        <v>5427</v>
      </c>
      <c r="D247" s="194">
        <v>831.76</v>
      </c>
      <c r="E247" s="186">
        <v>831.76</v>
      </c>
    </row>
    <row r="248" spans="1:5" ht="27.6">
      <c r="A248" s="193">
        <v>13761</v>
      </c>
      <c r="B248" s="193" t="s">
        <v>7725</v>
      </c>
      <c r="C248" s="193" t="s">
        <v>5427</v>
      </c>
      <c r="D248" s="194">
        <v>2332.9499999999998</v>
      </c>
      <c r="E248" s="186">
        <v>2332.9499999999998</v>
      </c>
    </row>
    <row r="249" spans="1:5" ht="27.6">
      <c r="A249" s="193">
        <v>4814</v>
      </c>
      <c r="B249" s="193" t="s">
        <v>7726</v>
      </c>
      <c r="C249" s="193" t="s">
        <v>5427</v>
      </c>
      <c r="D249" s="194">
        <v>89.54</v>
      </c>
      <c r="E249" s="186">
        <v>89.54</v>
      </c>
    </row>
    <row r="250" spans="1:5">
      <c r="A250" s="193">
        <v>44473</v>
      </c>
      <c r="B250" s="193" t="s">
        <v>7727</v>
      </c>
      <c r="C250" s="193" t="s">
        <v>5427</v>
      </c>
      <c r="D250" s="194">
        <v>2725.75</v>
      </c>
      <c r="E250" s="186">
        <v>2725.75</v>
      </c>
    </row>
    <row r="251" spans="1:5">
      <c r="A251" s="193">
        <v>6122</v>
      </c>
      <c r="B251" s="193" t="s">
        <v>7728</v>
      </c>
      <c r="C251" s="193" t="s">
        <v>5433</v>
      </c>
      <c r="D251" s="194">
        <v>14.98</v>
      </c>
      <c r="E251" s="186">
        <v>17.22</v>
      </c>
    </row>
    <row r="252" spans="1:5">
      <c r="A252" s="193">
        <v>40810</v>
      </c>
      <c r="B252" s="193" t="s">
        <v>7729</v>
      </c>
      <c r="C252" s="193" t="s">
        <v>5434</v>
      </c>
      <c r="D252" s="194">
        <v>2612.59</v>
      </c>
      <c r="E252" s="186">
        <v>3008.52</v>
      </c>
    </row>
    <row r="253" spans="1:5">
      <c r="A253" s="193">
        <v>21100</v>
      </c>
      <c r="B253" s="193" t="s">
        <v>7730</v>
      </c>
      <c r="C253" s="193" t="s">
        <v>5427</v>
      </c>
      <c r="D253" s="194">
        <v>3563.75</v>
      </c>
      <c r="E253" s="186">
        <v>3563.75</v>
      </c>
    </row>
    <row r="254" spans="1:5" ht="27.6">
      <c r="A254" s="193">
        <v>11816</v>
      </c>
      <c r="B254" s="193" t="s">
        <v>7731</v>
      </c>
      <c r="C254" s="193" t="s">
        <v>5427</v>
      </c>
      <c r="D254" s="194">
        <v>3800</v>
      </c>
      <c r="E254" s="186">
        <v>3800</v>
      </c>
    </row>
    <row r="255" spans="1:5" ht="27.6">
      <c r="A255" s="193">
        <v>11814</v>
      </c>
      <c r="B255" s="193" t="s">
        <v>7732</v>
      </c>
      <c r="C255" s="193" t="s">
        <v>5427</v>
      </c>
      <c r="D255" s="194">
        <v>8271.64</v>
      </c>
      <c r="E255" s="186">
        <v>8271.64</v>
      </c>
    </row>
    <row r="256" spans="1:5" ht="27.6">
      <c r="A256" s="193">
        <v>14186</v>
      </c>
      <c r="B256" s="193" t="s">
        <v>7733</v>
      </c>
      <c r="C256" s="193" t="s">
        <v>5427</v>
      </c>
      <c r="D256" s="194">
        <v>10386.17</v>
      </c>
      <c r="E256" s="186">
        <v>10386.17</v>
      </c>
    </row>
    <row r="257" spans="1:5" ht="27.6">
      <c r="A257" s="193">
        <v>14185</v>
      </c>
      <c r="B257" s="193" t="s">
        <v>7734</v>
      </c>
      <c r="C257" s="193" t="s">
        <v>5427</v>
      </c>
      <c r="D257" s="194">
        <v>13454.13</v>
      </c>
      <c r="E257" s="186">
        <v>13454.13</v>
      </c>
    </row>
    <row r="258" spans="1:5" ht="27.6">
      <c r="A258" s="193">
        <v>11811</v>
      </c>
      <c r="B258" s="193" t="s">
        <v>7735</v>
      </c>
      <c r="C258" s="193" t="s">
        <v>5427</v>
      </c>
      <c r="D258" s="194">
        <v>5144.3500000000004</v>
      </c>
      <c r="E258" s="186">
        <v>5144.3500000000004</v>
      </c>
    </row>
    <row r="259" spans="1:5">
      <c r="A259" s="193">
        <v>44498</v>
      </c>
      <c r="B259" s="193" t="s">
        <v>7736</v>
      </c>
      <c r="C259" s="193" t="s">
        <v>5427</v>
      </c>
      <c r="D259" s="194">
        <v>318204.48</v>
      </c>
      <c r="E259" s="186">
        <v>318204.48</v>
      </c>
    </row>
    <row r="260" spans="1:5" ht="27.6">
      <c r="A260" s="193">
        <v>34469</v>
      </c>
      <c r="B260" s="193" t="s">
        <v>7737</v>
      </c>
      <c r="C260" s="193" t="s">
        <v>5427</v>
      </c>
      <c r="D260" s="194">
        <v>10372.16</v>
      </c>
      <c r="E260" s="186">
        <v>10372.16</v>
      </c>
    </row>
    <row r="261" spans="1:5" ht="27.6">
      <c r="A261" s="193">
        <v>34476</v>
      </c>
      <c r="B261" s="193" t="s">
        <v>7738</v>
      </c>
      <c r="C261" s="193" t="s">
        <v>5427</v>
      </c>
      <c r="D261" s="194">
        <v>5409.52</v>
      </c>
      <c r="E261" s="186">
        <v>5409.52</v>
      </c>
    </row>
    <row r="262" spans="1:5" ht="27.6">
      <c r="A262" s="193">
        <v>34477</v>
      </c>
      <c r="B262" s="193" t="s">
        <v>7739</v>
      </c>
      <c r="C262" s="193" t="s">
        <v>5427</v>
      </c>
      <c r="D262" s="194">
        <v>7179.48</v>
      </c>
      <c r="E262" s="186">
        <v>7179.48</v>
      </c>
    </row>
    <row r="263" spans="1:5" ht="27.6">
      <c r="A263" s="193">
        <v>34482</v>
      </c>
      <c r="B263" s="193" t="s">
        <v>7740</v>
      </c>
      <c r="C263" s="193" t="s">
        <v>5427</v>
      </c>
      <c r="D263" s="194">
        <v>6705.24</v>
      </c>
      <c r="E263" s="186">
        <v>6705.24</v>
      </c>
    </row>
    <row r="264" spans="1:5" ht="41.4">
      <c r="A264" s="193">
        <v>34472</v>
      </c>
      <c r="B264" s="193" t="s">
        <v>7741</v>
      </c>
      <c r="C264" s="193" t="s">
        <v>5427</v>
      </c>
      <c r="D264" s="194">
        <v>3191.19</v>
      </c>
      <c r="E264" s="186">
        <v>3191.19</v>
      </c>
    </row>
    <row r="265" spans="1:5" ht="27.6">
      <c r="A265" s="193">
        <v>42425</v>
      </c>
      <c r="B265" s="193" t="s">
        <v>7742</v>
      </c>
      <c r="C265" s="193" t="s">
        <v>5427</v>
      </c>
      <c r="D265" s="194">
        <v>2357.5700000000002</v>
      </c>
      <c r="E265" s="186">
        <v>2357.5700000000002</v>
      </c>
    </row>
    <row r="266" spans="1:5" ht="27.6">
      <c r="A266" s="193">
        <v>42422</v>
      </c>
      <c r="B266" s="193" t="s">
        <v>7743</v>
      </c>
      <c r="C266" s="193" t="s">
        <v>5427</v>
      </c>
      <c r="D266" s="194">
        <v>3499.9</v>
      </c>
      <c r="E266" s="186">
        <v>3499.9</v>
      </c>
    </row>
    <row r="267" spans="1:5" ht="27.6">
      <c r="A267" s="193">
        <v>43184</v>
      </c>
      <c r="B267" s="193" t="s">
        <v>12902</v>
      </c>
      <c r="C267" s="193" t="s">
        <v>5427</v>
      </c>
      <c r="D267" s="194">
        <v>4837.2</v>
      </c>
      <c r="E267" s="186">
        <v>4837.2</v>
      </c>
    </row>
    <row r="268" spans="1:5" ht="27.6">
      <c r="A268" s="193">
        <v>42424</v>
      </c>
      <c r="B268" s="193" t="s">
        <v>7744</v>
      </c>
      <c r="C268" s="193" t="s">
        <v>5427</v>
      </c>
      <c r="D268" s="194">
        <v>2105.52</v>
      </c>
      <c r="E268" s="186">
        <v>2105.52</v>
      </c>
    </row>
    <row r="269" spans="1:5" ht="27.6">
      <c r="A269" s="193">
        <v>42421</v>
      </c>
      <c r="B269" s="193" t="s">
        <v>7745</v>
      </c>
      <c r="C269" s="193" t="s">
        <v>5427</v>
      </c>
      <c r="D269" s="194">
        <v>19170.53</v>
      </c>
      <c r="E269" s="186">
        <v>19170.53</v>
      </c>
    </row>
    <row r="270" spans="1:5" ht="27.6">
      <c r="A270" s="193">
        <v>42416</v>
      </c>
      <c r="B270" s="193" t="s">
        <v>7746</v>
      </c>
      <c r="C270" s="193" t="s">
        <v>5427</v>
      </c>
      <c r="D270" s="194">
        <v>9076.66</v>
      </c>
      <c r="E270" s="186">
        <v>9076.66</v>
      </c>
    </row>
    <row r="271" spans="1:5" ht="27.6">
      <c r="A271" s="193">
        <v>42417</v>
      </c>
      <c r="B271" s="193" t="s">
        <v>7747</v>
      </c>
      <c r="C271" s="193" t="s">
        <v>5427</v>
      </c>
      <c r="D271" s="194">
        <v>10175.67</v>
      </c>
      <c r="E271" s="186">
        <v>10175.67</v>
      </c>
    </row>
    <row r="272" spans="1:5" ht="27.6">
      <c r="A272" s="193">
        <v>42419</v>
      </c>
      <c r="B272" s="193" t="s">
        <v>7748</v>
      </c>
      <c r="C272" s="193" t="s">
        <v>5427</v>
      </c>
      <c r="D272" s="194">
        <v>11496.35</v>
      </c>
      <c r="E272" s="186">
        <v>11496.35</v>
      </c>
    </row>
    <row r="273" spans="1:5" ht="27.6">
      <c r="A273" s="193">
        <v>42420</v>
      </c>
      <c r="B273" s="193" t="s">
        <v>7749</v>
      </c>
      <c r="C273" s="193" t="s">
        <v>5427</v>
      </c>
      <c r="D273" s="194">
        <v>15800.88</v>
      </c>
      <c r="E273" s="186">
        <v>15800.88</v>
      </c>
    </row>
    <row r="274" spans="1:5" ht="27.6">
      <c r="A274" s="193">
        <v>43195</v>
      </c>
      <c r="B274" s="193" t="s">
        <v>7750</v>
      </c>
      <c r="C274" s="193" t="s">
        <v>5427</v>
      </c>
      <c r="D274" s="194">
        <v>5563.71</v>
      </c>
      <c r="E274" s="186">
        <v>5563.71</v>
      </c>
    </row>
    <row r="275" spans="1:5" ht="27.6">
      <c r="A275" s="193">
        <v>43196</v>
      </c>
      <c r="B275" s="193" t="s">
        <v>7751</v>
      </c>
      <c r="C275" s="193" t="s">
        <v>5427</v>
      </c>
      <c r="D275" s="194">
        <v>6895.42</v>
      </c>
      <c r="E275" s="186">
        <v>6895.42</v>
      </c>
    </row>
    <row r="276" spans="1:5" ht="27.6">
      <c r="A276" s="193">
        <v>43198</v>
      </c>
      <c r="B276" s="193" t="s">
        <v>7752</v>
      </c>
      <c r="C276" s="193" t="s">
        <v>5427</v>
      </c>
      <c r="D276" s="194">
        <v>10246.44</v>
      </c>
      <c r="E276" s="186">
        <v>10246.44</v>
      </c>
    </row>
    <row r="277" spans="1:5" ht="27.6">
      <c r="A277" s="193">
        <v>43199</v>
      </c>
      <c r="B277" s="193" t="s">
        <v>7753</v>
      </c>
      <c r="C277" s="193" t="s">
        <v>5427</v>
      </c>
      <c r="D277" s="194">
        <v>10621.9</v>
      </c>
      <c r="E277" s="186">
        <v>10621.9</v>
      </c>
    </row>
    <row r="278" spans="1:5" ht="27.6">
      <c r="A278" s="193">
        <v>43200</v>
      </c>
      <c r="B278" s="193" t="s">
        <v>7754</v>
      </c>
      <c r="C278" s="193" t="s">
        <v>5427</v>
      </c>
      <c r="D278" s="194">
        <v>12189.41</v>
      </c>
      <c r="E278" s="186">
        <v>12189.41</v>
      </c>
    </row>
    <row r="279" spans="1:5" ht="27.6">
      <c r="A279" s="193">
        <v>39556</v>
      </c>
      <c r="B279" s="193" t="s">
        <v>7755</v>
      </c>
      <c r="C279" s="193" t="s">
        <v>5427</v>
      </c>
      <c r="D279" s="194">
        <v>6657.5</v>
      </c>
      <c r="E279" s="186">
        <v>6657.5</v>
      </c>
    </row>
    <row r="280" spans="1:5" ht="27.6">
      <c r="A280" s="193">
        <v>39557</v>
      </c>
      <c r="B280" s="193" t="s">
        <v>7756</v>
      </c>
      <c r="C280" s="193" t="s">
        <v>5427</v>
      </c>
      <c r="D280" s="194">
        <v>7168.67</v>
      </c>
      <c r="E280" s="186">
        <v>7168.67</v>
      </c>
    </row>
    <row r="281" spans="1:5" ht="27.6">
      <c r="A281" s="193">
        <v>39559</v>
      </c>
      <c r="B281" s="193" t="s">
        <v>7757</v>
      </c>
      <c r="C281" s="193" t="s">
        <v>5427</v>
      </c>
      <c r="D281" s="194">
        <v>10593.91</v>
      </c>
      <c r="E281" s="186">
        <v>10593.91</v>
      </c>
    </row>
    <row r="282" spans="1:5" ht="27.6">
      <c r="A282" s="193">
        <v>39560</v>
      </c>
      <c r="B282" s="193" t="s">
        <v>7758</v>
      </c>
      <c r="C282" s="193" t="s">
        <v>5427</v>
      </c>
      <c r="D282" s="194">
        <v>12256.13</v>
      </c>
      <c r="E282" s="186">
        <v>12256.13</v>
      </c>
    </row>
    <row r="283" spans="1:5" ht="27.6">
      <c r="A283" s="193">
        <v>39561</v>
      </c>
      <c r="B283" s="193" t="s">
        <v>7759</v>
      </c>
      <c r="C283" s="193" t="s">
        <v>5427</v>
      </c>
      <c r="D283" s="194">
        <v>12821.47</v>
      </c>
      <c r="E283" s="186">
        <v>12821.47</v>
      </c>
    </row>
    <row r="284" spans="1:5" ht="27.6">
      <c r="A284" s="193">
        <v>43190</v>
      </c>
      <c r="B284" s="193" t="s">
        <v>7760</v>
      </c>
      <c r="C284" s="193" t="s">
        <v>5427</v>
      </c>
      <c r="D284" s="194">
        <v>1892.11</v>
      </c>
      <c r="E284" s="186">
        <v>1892.11</v>
      </c>
    </row>
    <row r="285" spans="1:5" ht="27.6">
      <c r="A285" s="193">
        <v>39555</v>
      </c>
      <c r="B285" s="193" t="s">
        <v>7761</v>
      </c>
      <c r="C285" s="193" t="s">
        <v>5427</v>
      </c>
      <c r="D285" s="194">
        <v>2046.77</v>
      </c>
      <c r="E285" s="186">
        <v>2046.77</v>
      </c>
    </row>
    <row r="286" spans="1:5" ht="27.6">
      <c r="A286" s="193">
        <v>43191</v>
      </c>
      <c r="B286" s="193" t="s">
        <v>7762</v>
      </c>
      <c r="C286" s="193" t="s">
        <v>5427</v>
      </c>
      <c r="D286" s="194">
        <v>2722.49</v>
      </c>
      <c r="E286" s="186">
        <v>2722.49</v>
      </c>
    </row>
    <row r="287" spans="1:5" ht="27.6">
      <c r="A287" s="193">
        <v>39548</v>
      </c>
      <c r="B287" s="193" t="s">
        <v>7763</v>
      </c>
      <c r="C287" s="193" t="s">
        <v>5427</v>
      </c>
      <c r="D287" s="194">
        <v>3036</v>
      </c>
      <c r="E287" s="186">
        <v>3036</v>
      </c>
    </row>
    <row r="288" spans="1:5" ht="27.6">
      <c r="A288" s="193">
        <v>43192</v>
      </c>
      <c r="B288" s="193" t="s">
        <v>7764</v>
      </c>
      <c r="C288" s="193" t="s">
        <v>5427</v>
      </c>
      <c r="D288" s="194">
        <v>3566.22</v>
      </c>
      <c r="E288" s="186">
        <v>3566.22</v>
      </c>
    </row>
    <row r="289" spans="1:5" ht="27.6">
      <c r="A289" s="193">
        <v>39554</v>
      </c>
      <c r="B289" s="193" t="s">
        <v>7765</v>
      </c>
      <c r="C289" s="193" t="s">
        <v>5427</v>
      </c>
      <c r="D289" s="194">
        <v>4014.65</v>
      </c>
      <c r="E289" s="186">
        <v>4014.65</v>
      </c>
    </row>
    <row r="290" spans="1:5" ht="27.6">
      <c r="A290" s="193">
        <v>43194</v>
      </c>
      <c r="B290" s="193" t="s">
        <v>7766</v>
      </c>
      <c r="C290" s="193" t="s">
        <v>5427</v>
      </c>
      <c r="D290" s="194">
        <v>1620.91</v>
      </c>
      <c r="E290" s="186">
        <v>1620.91</v>
      </c>
    </row>
    <row r="291" spans="1:5" ht="27.6">
      <c r="A291" s="193">
        <v>39551</v>
      </c>
      <c r="B291" s="193" t="s">
        <v>7767</v>
      </c>
      <c r="C291" s="193" t="s">
        <v>5427</v>
      </c>
      <c r="D291" s="194">
        <v>1784.8</v>
      </c>
      <c r="E291" s="186">
        <v>1784.8</v>
      </c>
    </row>
    <row r="292" spans="1:5" ht="27.6">
      <c r="A292" s="193">
        <v>43185</v>
      </c>
      <c r="B292" s="193" t="s">
        <v>7768</v>
      </c>
      <c r="C292" s="193" t="s">
        <v>5427</v>
      </c>
      <c r="D292" s="194">
        <v>5072.08</v>
      </c>
      <c r="E292" s="186">
        <v>5072.08</v>
      </c>
    </row>
    <row r="293" spans="1:5" ht="27.6">
      <c r="A293" s="193">
        <v>43186</v>
      </c>
      <c r="B293" s="193" t="s">
        <v>7769</v>
      </c>
      <c r="C293" s="193" t="s">
        <v>5427</v>
      </c>
      <c r="D293" s="194">
        <v>5350.02</v>
      </c>
      <c r="E293" s="186">
        <v>5350.02</v>
      </c>
    </row>
    <row r="294" spans="1:5" ht="27.6">
      <c r="A294" s="193">
        <v>43187</v>
      </c>
      <c r="B294" s="193" t="s">
        <v>7770</v>
      </c>
      <c r="C294" s="193" t="s">
        <v>5427</v>
      </c>
      <c r="D294" s="194">
        <v>7099.53</v>
      </c>
      <c r="E294" s="186">
        <v>7099.53</v>
      </c>
    </row>
    <row r="295" spans="1:5" ht="27.6">
      <c r="A295" s="193">
        <v>43188</v>
      </c>
      <c r="B295" s="193" t="s">
        <v>7771</v>
      </c>
      <c r="C295" s="193" t="s">
        <v>5427</v>
      </c>
      <c r="D295" s="194">
        <v>8602.02</v>
      </c>
      <c r="E295" s="186">
        <v>8602.02</v>
      </c>
    </row>
    <row r="296" spans="1:5" ht="27.6">
      <c r="A296" s="193">
        <v>43189</v>
      </c>
      <c r="B296" s="193" t="s">
        <v>7772</v>
      </c>
      <c r="C296" s="193" t="s">
        <v>5427</v>
      </c>
      <c r="D296" s="194">
        <v>9675.84</v>
      </c>
      <c r="E296" s="186">
        <v>9675.84</v>
      </c>
    </row>
    <row r="297" spans="1:5">
      <c r="A297" s="193">
        <v>39580</v>
      </c>
      <c r="B297" s="193" t="s">
        <v>7773</v>
      </c>
      <c r="C297" s="193" t="s">
        <v>5427</v>
      </c>
      <c r="D297" s="194">
        <v>76249.59</v>
      </c>
      <c r="E297" s="186">
        <v>76249.59</v>
      </c>
    </row>
    <row r="298" spans="1:5">
      <c r="A298" s="193">
        <v>39577</v>
      </c>
      <c r="B298" s="193" t="s">
        <v>7774</v>
      </c>
      <c r="C298" s="193" t="s">
        <v>5427</v>
      </c>
      <c r="D298" s="194">
        <v>23865.96</v>
      </c>
      <c r="E298" s="186">
        <v>23865.96</v>
      </c>
    </row>
    <row r="299" spans="1:5">
      <c r="A299" s="193">
        <v>39578</v>
      </c>
      <c r="B299" s="193" t="s">
        <v>7775</v>
      </c>
      <c r="C299" s="193" t="s">
        <v>5427</v>
      </c>
      <c r="D299" s="194">
        <v>30799.49</v>
      </c>
      <c r="E299" s="186">
        <v>30799.49</v>
      </c>
    </row>
    <row r="300" spans="1:5">
      <c r="A300" s="193">
        <v>39579</v>
      </c>
      <c r="B300" s="193" t="s">
        <v>7776</v>
      </c>
      <c r="C300" s="193" t="s">
        <v>5427</v>
      </c>
      <c r="D300" s="194">
        <v>44810.85</v>
      </c>
      <c r="E300" s="186">
        <v>44810.85</v>
      </c>
    </row>
    <row r="301" spans="1:5" ht="27.6">
      <c r="A301" s="193">
        <v>39826</v>
      </c>
      <c r="B301" s="193" t="s">
        <v>7777</v>
      </c>
      <c r="C301" s="193" t="s">
        <v>5427</v>
      </c>
      <c r="D301" s="194">
        <v>5503.59</v>
      </c>
      <c r="E301" s="186">
        <v>5503.59</v>
      </c>
    </row>
    <row r="302" spans="1:5">
      <c r="A302" s="193">
        <v>10700</v>
      </c>
      <c r="B302" s="193" t="s">
        <v>7778</v>
      </c>
      <c r="C302" s="193" t="s">
        <v>5427</v>
      </c>
      <c r="D302" s="194">
        <v>26388.66</v>
      </c>
      <c r="E302" s="186">
        <v>26388.66</v>
      </c>
    </row>
    <row r="303" spans="1:5">
      <c r="A303" s="193">
        <v>346</v>
      </c>
      <c r="B303" s="193" t="s">
        <v>7779</v>
      </c>
      <c r="C303" s="193" t="s">
        <v>5430</v>
      </c>
      <c r="D303" s="194">
        <v>27.72</v>
      </c>
      <c r="E303" s="186">
        <v>27.72</v>
      </c>
    </row>
    <row r="304" spans="1:5">
      <c r="A304" s="193">
        <v>3312</v>
      </c>
      <c r="B304" s="193" t="s">
        <v>7780</v>
      </c>
      <c r="C304" s="193" t="s">
        <v>5430</v>
      </c>
      <c r="D304" s="194">
        <v>24.55</v>
      </c>
      <c r="E304" s="186">
        <v>24.55</v>
      </c>
    </row>
    <row r="305" spans="1:5">
      <c r="A305" s="193">
        <v>339</v>
      </c>
      <c r="B305" s="193" t="s">
        <v>7781</v>
      </c>
      <c r="C305" s="193" t="s">
        <v>5429</v>
      </c>
      <c r="D305" s="194">
        <v>1.43</v>
      </c>
      <c r="E305" s="186">
        <v>1.43</v>
      </c>
    </row>
    <row r="306" spans="1:5">
      <c r="A306" s="193">
        <v>340</v>
      </c>
      <c r="B306" s="193" t="s">
        <v>7782</v>
      </c>
      <c r="C306" s="193" t="s">
        <v>5429</v>
      </c>
      <c r="D306" s="194">
        <v>1.29</v>
      </c>
      <c r="E306" s="186">
        <v>1.29</v>
      </c>
    </row>
    <row r="307" spans="1:5">
      <c r="A307" s="193">
        <v>43130</v>
      </c>
      <c r="B307" s="193" t="s">
        <v>7783</v>
      </c>
      <c r="C307" s="193" t="s">
        <v>5430</v>
      </c>
      <c r="D307" s="194">
        <v>23.4</v>
      </c>
      <c r="E307" s="186">
        <v>23.4</v>
      </c>
    </row>
    <row r="308" spans="1:5">
      <c r="A308" s="193">
        <v>344</v>
      </c>
      <c r="B308" s="193" t="s">
        <v>7784</v>
      </c>
      <c r="C308" s="193" t="s">
        <v>5430</v>
      </c>
      <c r="D308" s="194">
        <v>30.76</v>
      </c>
      <c r="E308" s="186">
        <v>30.76</v>
      </c>
    </row>
    <row r="309" spans="1:5">
      <c r="A309" s="193">
        <v>345</v>
      </c>
      <c r="B309" s="193" t="s">
        <v>7785</v>
      </c>
      <c r="C309" s="193" t="s">
        <v>5430</v>
      </c>
      <c r="D309" s="194">
        <v>33.369999999999997</v>
      </c>
      <c r="E309" s="186">
        <v>33.369999999999997</v>
      </c>
    </row>
    <row r="310" spans="1:5" ht="27.6">
      <c r="A310" s="193">
        <v>43131</v>
      </c>
      <c r="B310" s="193" t="s">
        <v>7786</v>
      </c>
      <c r="C310" s="193" t="s">
        <v>5430</v>
      </c>
      <c r="D310" s="194">
        <v>27.18</v>
      </c>
      <c r="E310" s="186">
        <v>27.18</v>
      </c>
    </row>
    <row r="311" spans="1:5">
      <c r="A311" s="193">
        <v>3313</v>
      </c>
      <c r="B311" s="193" t="s">
        <v>7787</v>
      </c>
      <c r="C311" s="193" t="s">
        <v>5430</v>
      </c>
      <c r="D311" s="194">
        <v>31.59</v>
      </c>
      <c r="E311" s="186">
        <v>31.59</v>
      </c>
    </row>
    <row r="312" spans="1:5">
      <c r="A312" s="193">
        <v>43132</v>
      </c>
      <c r="B312" s="193" t="s">
        <v>7788</v>
      </c>
      <c r="C312" s="193" t="s">
        <v>5430</v>
      </c>
      <c r="D312" s="194">
        <v>23.4</v>
      </c>
      <c r="E312" s="186">
        <v>23.4</v>
      </c>
    </row>
    <row r="313" spans="1:5">
      <c r="A313" s="193">
        <v>366</v>
      </c>
      <c r="B313" s="193" t="s">
        <v>7789</v>
      </c>
      <c r="C313" s="193" t="s">
        <v>5432</v>
      </c>
      <c r="D313" s="194">
        <v>120</v>
      </c>
      <c r="E313" s="186">
        <v>120</v>
      </c>
    </row>
    <row r="314" spans="1:5">
      <c r="A314" s="193">
        <v>367</v>
      </c>
      <c r="B314" s="193" t="s">
        <v>7790</v>
      </c>
      <c r="C314" s="193" t="s">
        <v>5432</v>
      </c>
      <c r="D314" s="194">
        <v>121.56</v>
      </c>
      <c r="E314" s="186">
        <v>121.56</v>
      </c>
    </row>
    <row r="315" spans="1:5">
      <c r="A315" s="193">
        <v>370</v>
      </c>
      <c r="B315" s="193" t="s">
        <v>7791</v>
      </c>
      <c r="C315" s="193" t="s">
        <v>5432</v>
      </c>
      <c r="D315" s="194">
        <v>120</v>
      </c>
      <c r="E315" s="186">
        <v>120</v>
      </c>
    </row>
    <row r="316" spans="1:5">
      <c r="A316" s="193">
        <v>368</v>
      </c>
      <c r="B316" s="193" t="s">
        <v>7792</v>
      </c>
      <c r="C316" s="193" t="s">
        <v>5432</v>
      </c>
      <c r="D316" s="194">
        <v>60</v>
      </c>
      <c r="E316" s="186">
        <v>60</v>
      </c>
    </row>
    <row r="317" spans="1:5" ht="27.6">
      <c r="A317" s="193">
        <v>11075</v>
      </c>
      <c r="B317" s="193" t="s">
        <v>7793</v>
      </c>
      <c r="C317" s="193" t="s">
        <v>5432</v>
      </c>
      <c r="D317" s="194">
        <v>1377.23</v>
      </c>
      <c r="E317" s="186">
        <v>1377.23</v>
      </c>
    </row>
    <row r="318" spans="1:5">
      <c r="A318" s="193">
        <v>1381</v>
      </c>
      <c r="B318" s="193" t="s">
        <v>7794</v>
      </c>
      <c r="C318" s="193" t="s">
        <v>5430</v>
      </c>
      <c r="D318" s="194">
        <v>0.75</v>
      </c>
      <c r="E318" s="186">
        <v>0.75</v>
      </c>
    </row>
    <row r="319" spans="1:5">
      <c r="A319" s="193">
        <v>34353</v>
      </c>
      <c r="B319" s="193" t="s">
        <v>7795</v>
      </c>
      <c r="C319" s="193" t="s">
        <v>5430</v>
      </c>
      <c r="D319" s="194">
        <v>1.39</v>
      </c>
      <c r="E319" s="186">
        <v>1.39</v>
      </c>
    </row>
    <row r="320" spans="1:5">
      <c r="A320" s="193">
        <v>37595</v>
      </c>
      <c r="B320" s="193" t="s">
        <v>7796</v>
      </c>
      <c r="C320" s="193" t="s">
        <v>5430</v>
      </c>
      <c r="D320" s="194">
        <v>2.2999999999999998</v>
      </c>
      <c r="E320" s="186">
        <v>2.2999999999999998</v>
      </c>
    </row>
    <row r="321" spans="1:5">
      <c r="A321" s="193">
        <v>37596</v>
      </c>
      <c r="B321" s="193" t="s">
        <v>7797</v>
      </c>
      <c r="C321" s="193" t="s">
        <v>5430</v>
      </c>
      <c r="D321" s="194">
        <v>2.64</v>
      </c>
      <c r="E321" s="186">
        <v>2.64</v>
      </c>
    </row>
    <row r="322" spans="1:5" ht="27.6">
      <c r="A322" s="193">
        <v>371</v>
      </c>
      <c r="B322" s="193" t="s">
        <v>7798</v>
      </c>
      <c r="C322" s="193" t="s">
        <v>5430</v>
      </c>
      <c r="D322" s="194">
        <v>0.81</v>
      </c>
      <c r="E322" s="186">
        <v>0.81</v>
      </c>
    </row>
    <row r="323" spans="1:5">
      <c r="A323" s="193">
        <v>37553</v>
      </c>
      <c r="B323" s="193" t="s">
        <v>7799</v>
      </c>
      <c r="C323" s="193" t="s">
        <v>5430</v>
      </c>
      <c r="D323" s="194">
        <v>1.53</v>
      </c>
      <c r="E323" s="186">
        <v>1.53</v>
      </c>
    </row>
    <row r="324" spans="1:5">
      <c r="A324" s="193">
        <v>37552</v>
      </c>
      <c r="B324" s="193" t="s">
        <v>7800</v>
      </c>
      <c r="C324" s="193" t="s">
        <v>5430</v>
      </c>
      <c r="D324" s="194">
        <v>2.46</v>
      </c>
      <c r="E324" s="186">
        <v>2.46</v>
      </c>
    </row>
    <row r="325" spans="1:5">
      <c r="A325" s="193">
        <v>36880</v>
      </c>
      <c r="B325" s="193" t="s">
        <v>7801</v>
      </c>
      <c r="C325" s="193" t="s">
        <v>5430</v>
      </c>
      <c r="D325" s="194">
        <v>2.5</v>
      </c>
      <c r="E325" s="186">
        <v>2.5</v>
      </c>
    </row>
    <row r="326" spans="1:5">
      <c r="A326" s="193">
        <v>34355</v>
      </c>
      <c r="B326" s="193" t="s">
        <v>7802</v>
      </c>
      <c r="C326" s="193" t="s">
        <v>5430</v>
      </c>
      <c r="D326" s="194">
        <v>2.15</v>
      </c>
      <c r="E326" s="186">
        <v>2.15</v>
      </c>
    </row>
    <row r="327" spans="1:5">
      <c r="A327" s="193">
        <v>130</v>
      </c>
      <c r="B327" s="193" t="s">
        <v>7803</v>
      </c>
      <c r="C327" s="193" t="s">
        <v>5430</v>
      </c>
      <c r="D327" s="194">
        <v>6.71</v>
      </c>
      <c r="E327" s="186">
        <v>6.71</v>
      </c>
    </row>
    <row r="328" spans="1:5" ht="27.6">
      <c r="A328" s="193">
        <v>135</v>
      </c>
      <c r="B328" s="193" t="s">
        <v>7804</v>
      </c>
      <c r="C328" s="193" t="s">
        <v>5430</v>
      </c>
      <c r="D328" s="194">
        <v>5.4</v>
      </c>
      <c r="E328" s="186">
        <v>5.4</v>
      </c>
    </row>
    <row r="329" spans="1:5">
      <c r="A329" s="193">
        <v>36886</v>
      </c>
      <c r="B329" s="193" t="s">
        <v>7805</v>
      </c>
      <c r="C329" s="193" t="s">
        <v>5430</v>
      </c>
      <c r="D329" s="194">
        <v>0.77</v>
      </c>
      <c r="E329" s="186">
        <v>0.77</v>
      </c>
    </row>
    <row r="330" spans="1:5" ht="27.6">
      <c r="A330" s="193">
        <v>38546</v>
      </c>
      <c r="B330" s="193" t="s">
        <v>7806</v>
      </c>
      <c r="C330" s="193" t="s">
        <v>5432</v>
      </c>
      <c r="D330" s="194">
        <v>594.66999999999996</v>
      </c>
      <c r="E330" s="186">
        <v>594.66999999999996</v>
      </c>
    </row>
    <row r="331" spans="1:5">
      <c r="A331" s="193">
        <v>34549</v>
      </c>
      <c r="B331" s="193" t="s">
        <v>7807</v>
      </c>
      <c r="C331" s="193" t="s">
        <v>5432</v>
      </c>
      <c r="D331" s="194">
        <v>1544.94</v>
      </c>
      <c r="E331" s="186">
        <v>1544.94</v>
      </c>
    </row>
    <row r="332" spans="1:5">
      <c r="A332" s="193">
        <v>6081</v>
      </c>
      <c r="B332" s="193" t="s">
        <v>7808</v>
      </c>
      <c r="C332" s="193" t="s">
        <v>5432</v>
      </c>
      <c r="D332" s="194">
        <v>108.14</v>
      </c>
      <c r="E332" s="186">
        <v>108.14</v>
      </c>
    </row>
    <row r="333" spans="1:5">
      <c r="A333" s="193">
        <v>6077</v>
      </c>
      <c r="B333" s="193" t="s">
        <v>7809</v>
      </c>
      <c r="C333" s="193" t="s">
        <v>5432</v>
      </c>
      <c r="D333" s="194">
        <v>77.239999999999995</v>
      </c>
      <c r="E333" s="186">
        <v>77.239999999999995</v>
      </c>
    </row>
    <row r="334" spans="1:5">
      <c r="A334" s="193">
        <v>6079</v>
      </c>
      <c r="B334" s="193" t="s">
        <v>7810</v>
      </c>
      <c r="C334" s="193" t="s">
        <v>5432</v>
      </c>
      <c r="D334" s="194">
        <v>77.239999999999995</v>
      </c>
      <c r="E334" s="186">
        <v>77.239999999999995</v>
      </c>
    </row>
    <row r="335" spans="1:5" ht="27.6">
      <c r="A335" s="193">
        <v>1091</v>
      </c>
      <c r="B335" s="193" t="s">
        <v>7811</v>
      </c>
      <c r="C335" s="193" t="s">
        <v>5427</v>
      </c>
      <c r="D335" s="194">
        <v>60.17</v>
      </c>
      <c r="E335" s="186">
        <v>60.17</v>
      </c>
    </row>
    <row r="336" spans="1:5" ht="27.6">
      <c r="A336" s="193">
        <v>1094</v>
      </c>
      <c r="B336" s="193" t="s">
        <v>7812</v>
      </c>
      <c r="C336" s="193" t="s">
        <v>5427</v>
      </c>
      <c r="D336" s="194">
        <v>42.09</v>
      </c>
      <c r="E336" s="186">
        <v>42.09</v>
      </c>
    </row>
    <row r="337" spans="1:5" ht="27.6">
      <c r="A337" s="193">
        <v>1095</v>
      </c>
      <c r="B337" s="193" t="s">
        <v>7813</v>
      </c>
      <c r="C337" s="193" t="s">
        <v>5427</v>
      </c>
      <c r="D337" s="194">
        <v>89.45</v>
      </c>
      <c r="E337" s="186">
        <v>89.45</v>
      </c>
    </row>
    <row r="338" spans="1:5" ht="27.6">
      <c r="A338" s="193">
        <v>1092</v>
      </c>
      <c r="B338" s="193" t="s">
        <v>7814</v>
      </c>
      <c r="C338" s="193" t="s">
        <v>5427</v>
      </c>
      <c r="D338" s="194">
        <v>69.209999999999994</v>
      </c>
      <c r="E338" s="186">
        <v>69.209999999999994</v>
      </c>
    </row>
    <row r="339" spans="1:5" ht="27.6">
      <c r="A339" s="193">
        <v>1093</v>
      </c>
      <c r="B339" s="193" t="s">
        <v>7815</v>
      </c>
      <c r="C339" s="193" t="s">
        <v>5427</v>
      </c>
      <c r="D339" s="194">
        <v>161.63</v>
      </c>
      <c r="E339" s="186">
        <v>161.63</v>
      </c>
    </row>
    <row r="340" spans="1:5" ht="27.6">
      <c r="A340" s="193">
        <v>1090</v>
      </c>
      <c r="B340" s="193" t="s">
        <v>7816</v>
      </c>
      <c r="C340" s="193" t="s">
        <v>5427</v>
      </c>
      <c r="D340" s="194">
        <v>115.72</v>
      </c>
      <c r="E340" s="186">
        <v>115.72</v>
      </c>
    </row>
    <row r="341" spans="1:5" ht="27.6">
      <c r="A341" s="193">
        <v>1096</v>
      </c>
      <c r="B341" s="193" t="s">
        <v>7817</v>
      </c>
      <c r="C341" s="193" t="s">
        <v>5427</v>
      </c>
      <c r="D341" s="194">
        <v>208.26</v>
      </c>
      <c r="E341" s="186">
        <v>208.26</v>
      </c>
    </row>
    <row r="342" spans="1:5" ht="27.6">
      <c r="A342" s="193">
        <v>1097</v>
      </c>
      <c r="B342" s="193" t="s">
        <v>7818</v>
      </c>
      <c r="C342" s="193" t="s">
        <v>5427</v>
      </c>
      <c r="D342" s="194">
        <v>176.79</v>
      </c>
      <c r="E342" s="186">
        <v>176.79</v>
      </c>
    </row>
    <row r="343" spans="1:5">
      <c r="A343" s="193">
        <v>378</v>
      </c>
      <c r="B343" s="193" t="s">
        <v>7819</v>
      </c>
      <c r="C343" s="193" t="s">
        <v>5433</v>
      </c>
      <c r="D343" s="194">
        <v>15.91</v>
      </c>
      <c r="E343" s="186">
        <v>18.29</v>
      </c>
    </row>
    <row r="344" spans="1:5">
      <c r="A344" s="193">
        <v>40911</v>
      </c>
      <c r="B344" s="193" t="s">
        <v>7820</v>
      </c>
      <c r="C344" s="193" t="s">
        <v>5434</v>
      </c>
      <c r="D344" s="194">
        <v>2774.72</v>
      </c>
      <c r="E344" s="186">
        <v>3195.23</v>
      </c>
    </row>
    <row r="345" spans="1:5">
      <c r="A345" s="193">
        <v>33939</v>
      </c>
      <c r="B345" s="193" t="s">
        <v>7821</v>
      </c>
      <c r="C345" s="193" t="s">
        <v>5433</v>
      </c>
      <c r="D345" s="194">
        <v>68.77</v>
      </c>
      <c r="E345" s="186">
        <v>79.06</v>
      </c>
    </row>
    <row r="346" spans="1:5">
      <c r="A346" s="193">
        <v>40815</v>
      </c>
      <c r="B346" s="193" t="s">
        <v>7822</v>
      </c>
      <c r="C346" s="193" t="s">
        <v>5434</v>
      </c>
      <c r="D346" s="194">
        <v>11989.41</v>
      </c>
      <c r="E346" s="186">
        <v>13806.38</v>
      </c>
    </row>
    <row r="347" spans="1:5">
      <c r="A347" s="193">
        <v>34760</v>
      </c>
      <c r="B347" s="193" t="s">
        <v>7823</v>
      </c>
      <c r="C347" s="193" t="s">
        <v>5433</v>
      </c>
      <c r="D347" s="194">
        <v>129.87</v>
      </c>
      <c r="E347" s="186">
        <v>149.31</v>
      </c>
    </row>
    <row r="348" spans="1:5">
      <c r="A348" s="193">
        <v>40935</v>
      </c>
      <c r="B348" s="193" t="s">
        <v>7824</v>
      </c>
      <c r="C348" s="193" t="s">
        <v>5434</v>
      </c>
      <c r="D348" s="194">
        <v>22641.83</v>
      </c>
      <c r="E348" s="186">
        <v>26073.17</v>
      </c>
    </row>
    <row r="349" spans="1:5">
      <c r="A349" s="193">
        <v>33952</v>
      </c>
      <c r="B349" s="193" t="s">
        <v>7825</v>
      </c>
      <c r="C349" s="193" t="s">
        <v>5433</v>
      </c>
      <c r="D349" s="194">
        <v>97.67</v>
      </c>
      <c r="E349" s="186">
        <v>112.29</v>
      </c>
    </row>
    <row r="350" spans="1:5">
      <c r="A350" s="193">
        <v>40816</v>
      </c>
      <c r="B350" s="193" t="s">
        <v>7826</v>
      </c>
      <c r="C350" s="193" t="s">
        <v>5434</v>
      </c>
      <c r="D350" s="194">
        <v>17029.939999999999</v>
      </c>
      <c r="E350" s="186">
        <v>19610.8</v>
      </c>
    </row>
    <row r="351" spans="1:5">
      <c r="A351" s="193">
        <v>33953</v>
      </c>
      <c r="B351" s="193" t="s">
        <v>7827</v>
      </c>
      <c r="C351" s="193" t="s">
        <v>5433</v>
      </c>
      <c r="D351" s="194">
        <v>129.13999999999999</v>
      </c>
      <c r="E351" s="186">
        <v>148.47</v>
      </c>
    </row>
    <row r="352" spans="1:5">
      <c r="A352" s="193">
        <v>40817</v>
      </c>
      <c r="B352" s="193" t="s">
        <v>7828</v>
      </c>
      <c r="C352" s="193" t="s">
        <v>5434</v>
      </c>
      <c r="D352" s="194">
        <v>22515.1</v>
      </c>
      <c r="E352" s="186">
        <v>25927.23</v>
      </c>
    </row>
    <row r="353" spans="1:5">
      <c r="A353" s="193">
        <v>13348</v>
      </c>
      <c r="B353" s="193" t="s">
        <v>7829</v>
      </c>
      <c r="C353" s="193" t="s">
        <v>5427</v>
      </c>
      <c r="D353" s="194">
        <v>1.79</v>
      </c>
      <c r="E353" s="186">
        <v>1.79</v>
      </c>
    </row>
    <row r="354" spans="1:5">
      <c r="A354" s="193">
        <v>39211</v>
      </c>
      <c r="B354" s="193" t="s">
        <v>7830</v>
      </c>
      <c r="C354" s="193" t="s">
        <v>5427</v>
      </c>
      <c r="D354" s="194">
        <v>1.8</v>
      </c>
      <c r="E354" s="186">
        <v>1.8</v>
      </c>
    </row>
    <row r="355" spans="1:5">
      <c r="A355" s="193">
        <v>39212</v>
      </c>
      <c r="B355" s="193" t="s">
        <v>7831</v>
      </c>
      <c r="C355" s="193" t="s">
        <v>5427</v>
      </c>
      <c r="D355" s="194">
        <v>2.0099999999999998</v>
      </c>
      <c r="E355" s="186">
        <v>2.0099999999999998</v>
      </c>
    </row>
    <row r="356" spans="1:5">
      <c r="A356" s="193">
        <v>39208</v>
      </c>
      <c r="B356" s="193" t="s">
        <v>7832</v>
      </c>
      <c r="C356" s="193" t="s">
        <v>5427</v>
      </c>
      <c r="D356" s="194">
        <v>0.55000000000000004</v>
      </c>
      <c r="E356" s="186">
        <v>0.55000000000000004</v>
      </c>
    </row>
    <row r="357" spans="1:5">
      <c r="A357" s="193">
        <v>39210</v>
      </c>
      <c r="B357" s="193" t="s">
        <v>7833</v>
      </c>
      <c r="C357" s="193" t="s">
        <v>5427</v>
      </c>
      <c r="D357" s="194">
        <v>1.01</v>
      </c>
      <c r="E357" s="186">
        <v>1.01</v>
      </c>
    </row>
    <row r="358" spans="1:5">
      <c r="A358" s="193">
        <v>39214</v>
      </c>
      <c r="B358" s="193" t="s">
        <v>7834</v>
      </c>
      <c r="C358" s="193" t="s">
        <v>5427</v>
      </c>
      <c r="D358" s="194">
        <v>3.72</v>
      </c>
      <c r="E358" s="186">
        <v>3.72</v>
      </c>
    </row>
    <row r="359" spans="1:5">
      <c r="A359" s="193">
        <v>39213</v>
      </c>
      <c r="B359" s="193" t="s">
        <v>7835</v>
      </c>
      <c r="C359" s="193" t="s">
        <v>5427</v>
      </c>
      <c r="D359" s="194">
        <v>2.63</v>
      </c>
      <c r="E359" s="186">
        <v>2.63</v>
      </c>
    </row>
    <row r="360" spans="1:5">
      <c r="A360" s="193">
        <v>39209</v>
      </c>
      <c r="B360" s="193" t="s">
        <v>7836</v>
      </c>
      <c r="C360" s="193" t="s">
        <v>5427</v>
      </c>
      <c r="D360" s="194">
        <v>0.65</v>
      </c>
      <c r="E360" s="186">
        <v>0.65</v>
      </c>
    </row>
    <row r="361" spans="1:5">
      <c r="A361" s="193">
        <v>39207</v>
      </c>
      <c r="B361" s="193" t="s">
        <v>7837</v>
      </c>
      <c r="C361" s="193" t="s">
        <v>5427</v>
      </c>
      <c r="D361" s="194">
        <v>1.01</v>
      </c>
      <c r="E361" s="186">
        <v>1.01</v>
      </c>
    </row>
    <row r="362" spans="1:5">
      <c r="A362" s="193">
        <v>39215</v>
      </c>
      <c r="B362" s="193" t="s">
        <v>7838</v>
      </c>
      <c r="C362" s="193" t="s">
        <v>5427</v>
      </c>
      <c r="D362" s="194">
        <v>6.78</v>
      </c>
      <c r="E362" s="186">
        <v>6.78</v>
      </c>
    </row>
    <row r="363" spans="1:5">
      <c r="A363" s="193">
        <v>39216</v>
      </c>
      <c r="B363" s="193" t="s">
        <v>7839</v>
      </c>
      <c r="C363" s="193" t="s">
        <v>5427</v>
      </c>
      <c r="D363" s="194">
        <v>9.4600000000000009</v>
      </c>
      <c r="E363" s="186">
        <v>9.4600000000000009</v>
      </c>
    </row>
    <row r="364" spans="1:5" ht="27.6">
      <c r="A364" s="193">
        <v>11267</v>
      </c>
      <c r="B364" s="193" t="s">
        <v>7840</v>
      </c>
      <c r="C364" s="193" t="s">
        <v>5427</v>
      </c>
      <c r="D364" s="194">
        <v>1.56</v>
      </c>
      <c r="E364" s="186">
        <v>1.56</v>
      </c>
    </row>
    <row r="365" spans="1:5">
      <c r="A365" s="193">
        <v>379</v>
      </c>
      <c r="B365" s="193" t="s">
        <v>7841</v>
      </c>
      <c r="C365" s="193" t="s">
        <v>5427</v>
      </c>
      <c r="D365" s="194">
        <v>1.57</v>
      </c>
      <c r="E365" s="186">
        <v>1.57</v>
      </c>
    </row>
    <row r="366" spans="1:5" ht="27.6">
      <c r="A366" s="193">
        <v>510</v>
      </c>
      <c r="B366" s="193" t="s">
        <v>7842</v>
      </c>
      <c r="C366" s="193" t="s">
        <v>5430</v>
      </c>
      <c r="D366" s="194">
        <v>14.67</v>
      </c>
      <c r="E366" s="186">
        <v>14.67</v>
      </c>
    </row>
    <row r="367" spans="1:5" ht="27.6">
      <c r="A367" s="193">
        <v>516</v>
      </c>
      <c r="B367" s="193" t="s">
        <v>7843</v>
      </c>
      <c r="C367" s="193" t="s">
        <v>5430</v>
      </c>
      <c r="D367" s="194">
        <v>17.38</v>
      </c>
      <c r="E367" s="186">
        <v>17.38</v>
      </c>
    </row>
    <row r="368" spans="1:5" ht="27.6">
      <c r="A368" s="193">
        <v>509</v>
      </c>
      <c r="B368" s="193" t="s">
        <v>7844</v>
      </c>
      <c r="C368" s="193" t="s">
        <v>5430</v>
      </c>
      <c r="D368" s="194">
        <v>19.5</v>
      </c>
      <c r="E368" s="186">
        <v>19.5</v>
      </c>
    </row>
    <row r="369" spans="1:5">
      <c r="A369" s="193">
        <v>40331</v>
      </c>
      <c r="B369" s="193" t="s">
        <v>7845</v>
      </c>
      <c r="C369" s="193" t="s">
        <v>5433</v>
      </c>
      <c r="D369" s="194">
        <v>14.7</v>
      </c>
      <c r="E369" s="186">
        <v>16.91</v>
      </c>
    </row>
    <row r="370" spans="1:5">
      <c r="A370" s="193">
        <v>40930</v>
      </c>
      <c r="B370" s="193" t="s">
        <v>7846</v>
      </c>
      <c r="C370" s="193" t="s">
        <v>5434</v>
      </c>
      <c r="D370" s="194">
        <v>2567.25</v>
      </c>
      <c r="E370" s="186">
        <v>2956.32</v>
      </c>
    </row>
    <row r="371" spans="1:5">
      <c r="A371" s="193">
        <v>11761</v>
      </c>
      <c r="B371" s="193" t="s">
        <v>7847</v>
      </c>
      <c r="C371" s="193" t="s">
        <v>5427</v>
      </c>
      <c r="D371" s="194">
        <v>87.63</v>
      </c>
      <c r="E371" s="186">
        <v>87.63</v>
      </c>
    </row>
    <row r="372" spans="1:5">
      <c r="A372" s="193">
        <v>377</v>
      </c>
      <c r="B372" s="193" t="s">
        <v>7848</v>
      </c>
      <c r="C372" s="193" t="s">
        <v>5427</v>
      </c>
      <c r="D372" s="194">
        <v>41.18</v>
      </c>
      <c r="E372" s="186">
        <v>41.18</v>
      </c>
    </row>
    <row r="373" spans="1:5">
      <c r="A373" s="193">
        <v>7588</v>
      </c>
      <c r="B373" s="193" t="s">
        <v>7849</v>
      </c>
      <c r="C373" s="193" t="s">
        <v>5427</v>
      </c>
      <c r="D373" s="194">
        <v>44</v>
      </c>
      <c r="E373" s="186">
        <v>44</v>
      </c>
    </row>
    <row r="374" spans="1:5">
      <c r="A374" s="193">
        <v>34392</v>
      </c>
      <c r="B374" s="193" t="s">
        <v>7850</v>
      </c>
      <c r="C374" s="193" t="s">
        <v>5433</v>
      </c>
      <c r="D374" s="194">
        <v>12.62</v>
      </c>
      <c r="E374" s="186">
        <v>14.51</v>
      </c>
    </row>
    <row r="375" spans="1:5">
      <c r="A375" s="193">
        <v>40908</v>
      </c>
      <c r="B375" s="193" t="s">
        <v>7851</v>
      </c>
      <c r="C375" s="193" t="s">
        <v>5434</v>
      </c>
      <c r="D375" s="194">
        <v>2201.73</v>
      </c>
      <c r="E375" s="186">
        <v>2535.4</v>
      </c>
    </row>
    <row r="376" spans="1:5">
      <c r="A376" s="193">
        <v>34551</v>
      </c>
      <c r="B376" s="193" t="s">
        <v>7852</v>
      </c>
      <c r="C376" s="193" t="s">
        <v>5433</v>
      </c>
      <c r="D376" s="194">
        <v>10.199999999999999</v>
      </c>
      <c r="E376" s="186">
        <v>11.73</v>
      </c>
    </row>
    <row r="377" spans="1:5">
      <c r="A377" s="193">
        <v>41078</v>
      </c>
      <c r="B377" s="193" t="s">
        <v>7853</v>
      </c>
      <c r="C377" s="193" t="s">
        <v>5434</v>
      </c>
      <c r="D377" s="194">
        <v>1781.34</v>
      </c>
      <c r="E377" s="186">
        <v>2051.3000000000002</v>
      </c>
    </row>
    <row r="378" spans="1:5">
      <c r="A378" s="193">
        <v>246</v>
      </c>
      <c r="B378" s="193" t="s">
        <v>7854</v>
      </c>
      <c r="C378" s="193" t="s">
        <v>5433</v>
      </c>
      <c r="D378" s="194">
        <v>12.62</v>
      </c>
      <c r="E378" s="186">
        <v>14.51</v>
      </c>
    </row>
    <row r="379" spans="1:5">
      <c r="A379" s="193">
        <v>40927</v>
      </c>
      <c r="B379" s="193" t="s">
        <v>7855</v>
      </c>
      <c r="C379" s="193" t="s">
        <v>5434</v>
      </c>
      <c r="D379" s="194">
        <v>2202.44</v>
      </c>
      <c r="E379" s="186">
        <v>2536.21</v>
      </c>
    </row>
    <row r="380" spans="1:5">
      <c r="A380" s="193">
        <v>2350</v>
      </c>
      <c r="B380" s="193" t="s">
        <v>7856</v>
      </c>
      <c r="C380" s="193" t="s">
        <v>5433</v>
      </c>
      <c r="D380" s="194">
        <v>12.45</v>
      </c>
      <c r="E380" s="186">
        <v>14.32</v>
      </c>
    </row>
    <row r="381" spans="1:5">
      <c r="A381" s="193">
        <v>40812</v>
      </c>
      <c r="B381" s="193" t="s">
        <v>7857</v>
      </c>
      <c r="C381" s="193" t="s">
        <v>5434</v>
      </c>
      <c r="D381" s="194">
        <v>2172.02</v>
      </c>
      <c r="E381" s="186">
        <v>2501.19</v>
      </c>
    </row>
    <row r="382" spans="1:5">
      <c r="A382" s="193">
        <v>245</v>
      </c>
      <c r="B382" s="193" t="s">
        <v>7858</v>
      </c>
      <c r="C382" s="193" t="s">
        <v>5433</v>
      </c>
      <c r="D382" s="194">
        <v>20.170000000000002</v>
      </c>
      <c r="E382" s="186">
        <v>23.19</v>
      </c>
    </row>
    <row r="383" spans="1:5">
      <c r="A383" s="193">
        <v>41090</v>
      </c>
      <c r="B383" s="193" t="s">
        <v>7859</v>
      </c>
      <c r="C383" s="193" t="s">
        <v>5434</v>
      </c>
      <c r="D383" s="194">
        <v>3518.14</v>
      </c>
      <c r="E383" s="186">
        <v>4051.31</v>
      </c>
    </row>
    <row r="384" spans="1:5">
      <c r="A384" s="193">
        <v>251</v>
      </c>
      <c r="B384" s="193" t="s">
        <v>7860</v>
      </c>
      <c r="C384" s="193" t="s">
        <v>5433</v>
      </c>
      <c r="D384" s="194">
        <v>11.69</v>
      </c>
      <c r="E384" s="186">
        <v>13.44</v>
      </c>
    </row>
    <row r="385" spans="1:5">
      <c r="A385" s="193">
        <v>40975</v>
      </c>
      <c r="B385" s="193" t="s">
        <v>7861</v>
      </c>
      <c r="C385" s="193" t="s">
        <v>5434</v>
      </c>
      <c r="D385" s="194">
        <v>2038.81</v>
      </c>
      <c r="E385" s="186">
        <v>2347.79</v>
      </c>
    </row>
    <row r="386" spans="1:5">
      <c r="A386" s="193">
        <v>6127</v>
      </c>
      <c r="B386" s="193" t="s">
        <v>7862</v>
      </c>
      <c r="C386" s="193" t="s">
        <v>5433</v>
      </c>
      <c r="D386" s="194">
        <v>10.199999999999999</v>
      </c>
      <c r="E386" s="186">
        <v>11.73</v>
      </c>
    </row>
    <row r="387" spans="1:5">
      <c r="A387" s="193">
        <v>41072</v>
      </c>
      <c r="B387" s="193" t="s">
        <v>7863</v>
      </c>
      <c r="C387" s="193" t="s">
        <v>5434</v>
      </c>
      <c r="D387" s="194">
        <v>1781.34</v>
      </c>
      <c r="E387" s="186">
        <v>2051.3000000000002</v>
      </c>
    </row>
    <row r="388" spans="1:5">
      <c r="A388" s="193">
        <v>6121</v>
      </c>
      <c r="B388" s="193" t="s">
        <v>7864</v>
      </c>
      <c r="C388" s="193" t="s">
        <v>5433</v>
      </c>
      <c r="D388" s="194">
        <v>10.97</v>
      </c>
      <c r="E388" s="186">
        <v>12.61</v>
      </c>
    </row>
    <row r="389" spans="1:5">
      <c r="A389" s="193">
        <v>41071</v>
      </c>
      <c r="B389" s="193" t="s">
        <v>7865</v>
      </c>
      <c r="C389" s="193" t="s">
        <v>5434</v>
      </c>
      <c r="D389" s="194">
        <v>1913.6</v>
      </c>
      <c r="E389" s="186">
        <v>2203.6</v>
      </c>
    </row>
    <row r="390" spans="1:5">
      <c r="A390" s="193">
        <v>244</v>
      </c>
      <c r="B390" s="193" t="s">
        <v>7866</v>
      </c>
      <c r="C390" s="193" t="s">
        <v>5433</v>
      </c>
      <c r="D390" s="194">
        <v>7.15</v>
      </c>
      <c r="E390" s="186">
        <v>8.2200000000000006</v>
      </c>
    </row>
    <row r="391" spans="1:5">
      <c r="A391" s="193">
        <v>41093</v>
      </c>
      <c r="B391" s="193" t="s">
        <v>7867</v>
      </c>
      <c r="C391" s="193" t="s">
        <v>5434</v>
      </c>
      <c r="D391" s="194">
        <v>1248.69</v>
      </c>
      <c r="E391" s="186">
        <v>1437.93</v>
      </c>
    </row>
    <row r="392" spans="1:5">
      <c r="A392" s="193">
        <v>532</v>
      </c>
      <c r="B392" s="193" t="s">
        <v>7868</v>
      </c>
      <c r="C392" s="193" t="s">
        <v>5433</v>
      </c>
      <c r="D392" s="194">
        <v>51.18</v>
      </c>
      <c r="E392" s="186">
        <v>58.85</v>
      </c>
    </row>
    <row r="393" spans="1:5">
      <c r="A393" s="193">
        <v>40931</v>
      </c>
      <c r="B393" s="193" t="s">
        <v>7869</v>
      </c>
      <c r="C393" s="193" t="s">
        <v>5434</v>
      </c>
      <c r="D393" s="194">
        <v>8924.65</v>
      </c>
      <c r="E393" s="186">
        <v>10277.17</v>
      </c>
    </row>
    <row r="394" spans="1:5">
      <c r="A394" s="193">
        <v>36150</v>
      </c>
      <c r="B394" s="193" t="s">
        <v>7870</v>
      </c>
      <c r="C394" s="193" t="s">
        <v>5427</v>
      </c>
      <c r="D394" s="194">
        <v>50.49</v>
      </c>
      <c r="E394" s="186">
        <v>50.49</v>
      </c>
    </row>
    <row r="395" spans="1:5">
      <c r="A395" s="193">
        <v>4760</v>
      </c>
      <c r="B395" s="193" t="s">
        <v>7871</v>
      </c>
      <c r="C395" s="193" t="s">
        <v>5433</v>
      </c>
      <c r="D395" s="194">
        <v>15.91</v>
      </c>
      <c r="E395" s="186">
        <v>18.29</v>
      </c>
    </row>
    <row r="396" spans="1:5">
      <c r="A396" s="193">
        <v>41069</v>
      </c>
      <c r="B396" s="193" t="s">
        <v>7872</v>
      </c>
      <c r="C396" s="193" t="s">
        <v>5434</v>
      </c>
      <c r="D396" s="194">
        <v>2774.72</v>
      </c>
      <c r="E396" s="186">
        <v>3195.23</v>
      </c>
    </row>
    <row r="397" spans="1:5">
      <c r="A397" s="193">
        <v>10422</v>
      </c>
      <c r="B397" s="193" t="s">
        <v>7873</v>
      </c>
      <c r="C397" s="193" t="s">
        <v>5427</v>
      </c>
      <c r="D397" s="194">
        <v>405.04</v>
      </c>
      <c r="E397" s="186">
        <v>405.04</v>
      </c>
    </row>
    <row r="398" spans="1:5" ht="27.6">
      <c r="A398" s="193">
        <v>44019</v>
      </c>
      <c r="B398" s="193" t="s">
        <v>7874</v>
      </c>
      <c r="C398" s="193" t="s">
        <v>5427</v>
      </c>
      <c r="D398" s="194">
        <v>560.66999999999996</v>
      </c>
      <c r="E398" s="186">
        <v>560.66999999999996</v>
      </c>
    </row>
    <row r="399" spans="1:5">
      <c r="A399" s="193">
        <v>36520</v>
      </c>
      <c r="B399" s="193" t="s">
        <v>7875</v>
      </c>
      <c r="C399" s="193" t="s">
        <v>5427</v>
      </c>
      <c r="D399" s="194">
        <v>681.71</v>
      </c>
      <c r="E399" s="186">
        <v>681.71</v>
      </c>
    </row>
    <row r="400" spans="1:5" ht="27.6">
      <c r="A400" s="193">
        <v>42319</v>
      </c>
      <c r="B400" s="193" t="s">
        <v>7876</v>
      </c>
      <c r="C400" s="193" t="s">
        <v>5427</v>
      </c>
      <c r="D400" s="194">
        <v>610.85</v>
      </c>
      <c r="E400" s="186">
        <v>610.85</v>
      </c>
    </row>
    <row r="401" spans="1:5">
      <c r="A401" s="193">
        <v>10420</v>
      </c>
      <c r="B401" s="193" t="s">
        <v>7877</v>
      </c>
      <c r="C401" s="193" t="s">
        <v>5427</v>
      </c>
      <c r="D401" s="194">
        <v>216.69</v>
      </c>
      <c r="E401" s="186">
        <v>216.69</v>
      </c>
    </row>
    <row r="402" spans="1:5">
      <c r="A402" s="193">
        <v>10421</v>
      </c>
      <c r="B402" s="193" t="s">
        <v>7878</v>
      </c>
      <c r="C402" s="193" t="s">
        <v>5427</v>
      </c>
      <c r="D402" s="194">
        <v>238.11</v>
      </c>
      <c r="E402" s="186">
        <v>238.11</v>
      </c>
    </row>
    <row r="403" spans="1:5">
      <c r="A403" s="193">
        <v>11786</v>
      </c>
      <c r="B403" s="193" t="s">
        <v>7879</v>
      </c>
      <c r="C403" s="193" t="s">
        <v>5427</v>
      </c>
      <c r="D403" s="194">
        <v>480.13</v>
      </c>
      <c r="E403" s="186">
        <v>480.13</v>
      </c>
    </row>
    <row r="404" spans="1:5">
      <c r="A404" s="193">
        <v>10</v>
      </c>
      <c r="B404" s="193" t="s">
        <v>7880</v>
      </c>
      <c r="C404" s="193" t="s">
        <v>5427</v>
      </c>
      <c r="D404" s="194">
        <v>18.14</v>
      </c>
      <c r="E404" s="186">
        <v>18.14</v>
      </c>
    </row>
    <row r="405" spans="1:5">
      <c r="A405" s="193">
        <v>4815</v>
      </c>
      <c r="B405" s="193" t="s">
        <v>7881</v>
      </c>
      <c r="C405" s="193" t="s">
        <v>5427</v>
      </c>
      <c r="D405" s="194">
        <v>7.14</v>
      </c>
      <c r="E405" s="186">
        <v>7.14</v>
      </c>
    </row>
    <row r="406" spans="1:5">
      <c r="A406" s="193">
        <v>541</v>
      </c>
      <c r="B406" s="193" t="s">
        <v>7882</v>
      </c>
      <c r="C406" s="193" t="s">
        <v>5427</v>
      </c>
      <c r="D406" s="194">
        <v>214.75</v>
      </c>
      <c r="E406" s="186">
        <v>214.75</v>
      </c>
    </row>
    <row r="407" spans="1:5">
      <c r="A407" s="193">
        <v>542</v>
      </c>
      <c r="B407" s="193" t="s">
        <v>7883</v>
      </c>
      <c r="C407" s="193" t="s">
        <v>5427</v>
      </c>
      <c r="D407" s="194">
        <v>269.19</v>
      </c>
      <c r="E407" s="186">
        <v>269.19</v>
      </c>
    </row>
    <row r="408" spans="1:5">
      <c r="A408" s="193">
        <v>540</v>
      </c>
      <c r="B408" s="193" t="s">
        <v>7884</v>
      </c>
      <c r="C408" s="193" t="s">
        <v>5427</v>
      </c>
      <c r="D408" s="194">
        <v>606.62</v>
      </c>
      <c r="E408" s="186">
        <v>606.62</v>
      </c>
    </row>
    <row r="409" spans="1:5" ht="27.6">
      <c r="A409" s="193">
        <v>38364</v>
      </c>
      <c r="B409" s="193" t="s">
        <v>7885</v>
      </c>
      <c r="C409" s="193" t="s">
        <v>5427</v>
      </c>
      <c r="D409" s="194">
        <v>1032.49</v>
      </c>
      <c r="E409" s="186">
        <v>1032.49</v>
      </c>
    </row>
    <row r="410" spans="1:5" ht="27.6">
      <c r="A410" s="193">
        <v>11692</v>
      </c>
      <c r="B410" s="193" t="s">
        <v>7886</v>
      </c>
      <c r="C410" s="193" t="s">
        <v>5428</v>
      </c>
      <c r="D410" s="194">
        <v>601.41999999999996</v>
      </c>
      <c r="E410" s="186">
        <v>601.41999999999996</v>
      </c>
    </row>
    <row r="411" spans="1:5" ht="27.6">
      <c r="A411" s="193">
        <v>1746</v>
      </c>
      <c r="B411" s="193" t="s">
        <v>7887</v>
      </c>
      <c r="C411" s="193" t="s">
        <v>5427</v>
      </c>
      <c r="D411" s="194">
        <v>281.31</v>
      </c>
      <c r="E411" s="186">
        <v>281.31</v>
      </c>
    </row>
    <row r="412" spans="1:5" ht="27.6">
      <c r="A412" s="193">
        <v>1748</v>
      </c>
      <c r="B412" s="193" t="s">
        <v>7888</v>
      </c>
      <c r="C412" s="193" t="s">
        <v>5427</v>
      </c>
      <c r="D412" s="194">
        <v>374.07</v>
      </c>
      <c r="E412" s="186">
        <v>374.07</v>
      </c>
    </row>
    <row r="413" spans="1:5" ht="27.6">
      <c r="A413" s="193">
        <v>1749</v>
      </c>
      <c r="B413" s="193" t="s">
        <v>7889</v>
      </c>
      <c r="C413" s="193" t="s">
        <v>5427</v>
      </c>
      <c r="D413" s="194">
        <v>541.97</v>
      </c>
      <c r="E413" s="186">
        <v>541.97</v>
      </c>
    </row>
    <row r="414" spans="1:5" ht="27.6">
      <c r="A414" s="193">
        <v>37412</v>
      </c>
      <c r="B414" s="193" t="s">
        <v>7890</v>
      </c>
      <c r="C414" s="193" t="s">
        <v>5427</v>
      </c>
      <c r="D414" s="194">
        <v>274.98</v>
      </c>
      <c r="E414" s="186">
        <v>274.98</v>
      </c>
    </row>
    <row r="415" spans="1:5" ht="27.6">
      <c r="A415" s="193">
        <v>1745</v>
      </c>
      <c r="B415" s="193" t="s">
        <v>7891</v>
      </c>
      <c r="C415" s="193" t="s">
        <v>5427</v>
      </c>
      <c r="D415" s="194">
        <v>326.98</v>
      </c>
      <c r="E415" s="186">
        <v>326.98</v>
      </c>
    </row>
    <row r="416" spans="1:5" ht="27.6">
      <c r="A416" s="193">
        <v>1750</v>
      </c>
      <c r="B416" s="193" t="s">
        <v>7892</v>
      </c>
      <c r="C416" s="193" t="s">
        <v>5427</v>
      </c>
      <c r="D416" s="194">
        <v>764.12</v>
      </c>
      <c r="E416" s="186">
        <v>764.12</v>
      </c>
    </row>
    <row r="417" spans="1:5">
      <c r="A417" s="193">
        <v>11687</v>
      </c>
      <c r="B417" s="193" t="s">
        <v>7893</v>
      </c>
      <c r="C417" s="193" t="s">
        <v>5429</v>
      </c>
      <c r="D417" s="194">
        <v>1217.48</v>
      </c>
      <c r="E417" s="186">
        <v>1217.48</v>
      </c>
    </row>
    <row r="418" spans="1:5">
      <c r="A418" s="193">
        <v>11689</v>
      </c>
      <c r="B418" s="193" t="s">
        <v>7894</v>
      </c>
      <c r="C418" s="193" t="s">
        <v>5429</v>
      </c>
      <c r="D418" s="194">
        <v>1525.43</v>
      </c>
      <c r="E418" s="186">
        <v>1525.43</v>
      </c>
    </row>
    <row r="419" spans="1:5">
      <c r="A419" s="193">
        <v>11693</v>
      </c>
      <c r="B419" s="193" t="s">
        <v>7895</v>
      </c>
      <c r="C419" s="193" t="s">
        <v>5428</v>
      </c>
      <c r="D419" s="194">
        <v>238.11</v>
      </c>
      <c r="E419" s="186">
        <v>238.11</v>
      </c>
    </row>
    <row r="420" spans="1:5">
      <c r="A420" s="193">
        <v>36215</v>
      </c>
      <c r="B420" s="193" t="s">
        <v>7896</v>
      </c>
      <c r="C420" s="193" t="s">
        <v>5427</v>
      </c>
      <c r="D420" s="194">
        <v>964.69</v>
      </c>
      <c r="E420" s="186">
        <v>964.69</v>
      </c>
    </row>
    <row r="421" spans="1:5" ht="27.6">
      <c r="A421" s="193">
        <v>42439</v>
      </c>
      <c r="B421" s="193" t="s">
        <v>7897</v>
      </c>
      <c r="C421" s="193" t="s">
        <v>5427</v>
      </c>
      <c r="D421" s="194">
        <v>1207.8399999999999</v>
      </c>
      <c r="E421" s="186">
        <v>1207.8399999999999</v>
      </c>
    </row>
    <row r="422" spans="1:5">
      <c r="A422" s="193">
        <v>38381</v>
      </c>
      <c r="B422" s="193" t="s">
        <v>7898</v>
      </c>
      <c r="C422" s="193" t="s">
        <v>5427</v>
      </c>
      <c r="D422" s="194">
        <v>14.76</v>
      </c>
      <c r="E422" s="186">
        <v>14.76</v>
      </c>
    </row>
    <row r="423" spans="1:5">
      <c r="A423" s="193">
        <v>39621</v>
      </c>
      <c r="B423" s="193" t="s">
        <v>7899</v>
      </c>
      <c r="C423" s="193" t="s">
        <v>5435</v>
      </c>
      <c r="D423" s="194">
        <v>1040.55</v>
      </c>
      <c r="E423" s="186">
        <v>1040.55</v>
      </c>
    </row>
    <row r="424" spans="1:5">
      <c r="A424" s="193">
        <v>39624</v>
      </c>
      <c r="B424" s="193" t="s">
        <v>7900</v>
      </c>
      <c r="C424" s="193" t="s">
        <v>5435</v>
      </c>
      <c r="D424" s="194">
        <v>1147.8399999999999</v>
      </c>
      <c r="E424" s="186">
        <v>1147.8399999999999</v>
      </c>
    </row>
    <row r="425" spans="1:5">
      <c r="A425" s="193">
        <v>39615</v>
      </c>
      <c r="B425" s="193" t="s">
        <v>7901</v>
      </c>
      <c r="C425" s="193" t="s">
        <v>5427</v>
      </c>
      <c r="D425" s="194">
        <v>463.83</v>
      </c>
      <c r="E425" s="186">
        <v>463.83</v>
      </c>
    </row>
    <row r="426" spans="1:5">
      <c r="A426" s="193">
        <v>39620</v>
      </c>
      <c r="B426" s="193" t="s">
        <v>7902</v>
      </c>
      <c r="C426" s="193" t="s">
        <v>5427</v>
      </c>
      <c r="D426" s="194">
        <v>708.4</v>
      </c>
      <c r="E426" s="186">
        <v>708.4</v>
      </c>
    </row>
    <row r="427" spans="1:5">
      <c r="A427" s="193">
        <v>39623</v>
      </c>
      <c r="B427" s="193" t="s">
        <v>7903</v>
      </c>
      <c r="C427" s="193" t="s">
        <v>5427</v>
      </c>
      <c r="D427" s="194">
        <v>758.76</v>
      </c>
      <c r="E427" s="186">
        <v>758.76</v>
      </c>
    </row>
    <row r="428" spans="1:5">
      <c r="A428" s="193">
        <v>546</v>
      </c>
      <c r="B428" s="193" t="s">
        <v>7904</v>
      </c>
      <c r="C428" s="193" t="s">
        <v>5430</v>
      </c>
      <c r="D428" s="194">
        <v>8.85</v>
      </c>
      <c r="E428" s="186">
        <v>8.85</v>
      </c>
    </row>
    <row r="429" spans="1:5">
      <c r="A429" s="193">
        <v>566</v>
      </c>
      <c r="B429" s="193" t="s">
        <v>7905</v>
      </c>
      <c r="C429" s="193" t="s">
        <v>5429</v>
      </c>
      <c r="D429" s="194">
        <v>4.2</v>
      </c>
      <c r="E429" s="186">
        <v>4.2</v>
      </c>
    </row>
    <row r="430" spans="1:5">
      <c r="A430" s="193">
        <v>565</v>
      </c>
      <c r="B430" s="193" t="s">
        <v>7906</v>
      </c>
      <c r="C430" s="193" t="s">
        <v>5429</v>
      </c>
      <c r="D430" s="194">
        <v>15.31</v>
      </c>
      <c r="E430" s="186">
        <v>15.31</v>
      </c>
    </row>
    <row r="431" spans="1:5">
      <c r="A431" s="193">
        <v>555</v>
      </c>
      <c r="B431" s="193" t="s">
        <v>7907</v>
      </c>
      <c r="C431" s="193" t="s">
        <v>5429</v>
      </c>
      <c r="D431" s="194">
        <v>10.85</v>
      </c>
      <c r="E431" s="186">
        <v>10.85</v>
      </c>
    </row>
    <row r="432" spans="1:5">
      <c r="A432" s="193">
        <v>557</v>
      </c>
      <c r="B432" s="193" t="s">
        <v>7908</v>
      </c>
      <c r="C432" s="193" t="s">
        <v>5429</v>
      </c>
      <c r="D432" s="194">
        <v>34.049999999999997</v>
      </c>
      <c r="E432" s="186">
        <v>34.049999999999997</v>
      </c>
    </row>
    <row r="433" spans="1:5">
      <c r="A433" s="193">
        <v>552</v>
      </c>
      <c r="B433" s="193" t="s">
        <v>7909</v>
      </c>
      <c r="C433" s="193" t="s">
        <v>5429</v>
      </c>
      <c r="D433" s="194">
        <v>16.89</v>
      </c>
      <c r="E433" s="186">
        <v>16.89</v>
      </c>
    </row>
    <row r="434" spans="1:5">
      <c r="A434" s="193">
        <v>563</v>
      </c>
      <c r="B434" s="193" t="s">
        <v>7910</v>
      </c>
      <c r="C434" s="193" t="s">
        <v>5429</v>
      </c>
      <c r="D434" s="194">
        <v>25.39</v>
      </c>
      <c r="E434" s="186">
        <v>25.39</v>
      </c>
    </row>
    <row r="435" spans="1:5">
      <c r="A435" s="193">
        <v>549</v>
      </c>
      <c r="B435" s="193" t="s">
        <v>7911</v>
      </c>
      <c r="C435" s="193" t="s">
        <v>5429</v>
      </c>
      <c r="D435" s="194">
        <v>45.69</v>
      </c>
      <c r="E435" s="186">
        <v>45.69</v>
      </c>
    </row>
    <row r="436" spans="1:5">
      <c r="A436" s="193">
        <v>551</v>
      </c>
      <c r="B436" s="193" t="s">
        <v>7912</v>
      </c>
      <c r="C436" s="193" t="s">
        <v>5429</v>
      </c>
      <c r="D436" s="194">
        <v>90.47</v>
      </c>
      <c r="E436" s="186">
        <v>90.47</v>
      </c>
    </row>
    <row r="437" spans="1:5">
      <c r="A437" s="193">
        <v>559</v>
      </c>
      <c r="B437" s="193" t="s">
        <v>7913</v>
      </c>
      <c r="C437" s="193" t="s">
        <v>5429</v>
      </c>
      <c r="D437" s="194">
        <v>22.61</v>
      </c>
      <c r="E437" s="186">
        <v>22.61</v>
      </c>
    </row>
    <row r="438" spans="1:5">
      <c r="A438" s="193">
        <v>560</v>
      </c>
      <c r="B438" s="193" t="s">
        <v>7914</v>
      </c>
      <c r="C438" s="193" t="s">
        <v>5429</v>
      </c>
      <c r="D438" s="194">
        <v>28.29</v>
      </c>
      <c r="E438" s="186">
        <v>28.29</v>
      </c>
    </row>
    <row r="439" spans="1:5">
      <c r="A439" s="193">
        <v>547</v>
      </c>
      <c r="B439" s="193" t="s">
        <v>7915</v>
      </c>
      <c r="C439" s="193" t="s">
        <v>5429</v>
      </c>
      <c r="D439" s="194">
        <v>33.880000000000003</v>
      </c>
      <c r="E439" s="186">
        <v>33.880000000000003</v>
      </c>
    </row>
    <row r="440" spans="1:5">
      <c r="A440" s="193">
        <v>36207</v>
      </c>
      <c r="B440" s="193" t="s">
        <v>7916</v>
      </c>
      <c r="C440" s="193" t="s">
        <v>5427</v>
      </c>
      <c r="D440" s="194">
        <v>427.29</v>
      </c>
      <c r="E440" s="186">
        <v>427.29</v>
      </c>
    </row>
    <row r="441" spans="1:5">
      <c r="A441" s="193">
        <v>36209</v>
      </c>
      <c r="B441" s="193" t="s">
        <v>7917</v>
      </c>
      <c r="C441" s="193" t="s">
        <v>5427</v>
      </c>
      <c r="D441" s="194">
        <v>490.38</v>
      </c>
      <c r="E441" s="186">
        <v>490.38</v>
      </c>
    </row>
    <row r="442" spans="1:5">
      <c r="A442" s="193">
        <v>36210</v>
      </c>
      <c r="B442" s="193" t="s">
        <v>7918</v>
      </c>
      <c r="C442" s="193" t="s">
        <v>5427</v>
      </c>
      <c r="D442" s="194">
        <v>530.58000000000004</v>
      </c>
      <c r="E442" s="186">
        <v>530.58000000000004</v>
      </c>
    </row>
    <row r="443" spans="1:5">
      <c r="A443" s="193">
        <v>36204</v>
      </c>
      <c r="B443" s="193" t="s">
        <v>7919</v>
      </c>
      <c r="C443" s="193" t="s">
        <v>5427</v>
      </c>
      <c r="D443" s="194">
        <v>188.12</v>
      </c>
      <c r="E443" s="186">
        <v>188.12</v>
      </c>
    </row>
    <row r="444" spans="1:5">
      <c r="A444" s="193">
        <v>36205</v>
      </c>
      <c r="B444" s="193" t="s">
        <v>7920</v>
      </c>
      <c r="C444" s="193" t="s">
        <v>5427</v>
      </c>
      <c r="D444" s="194">
        <v>208.93</v>
      </c>
      <c r="E444" s="186">
        <v>208.93</v>
      </c>
    </row>
    <row r="445" spans="1:5">
      <c r="A445" s="193">
        <v>36081</v>
      </c>
      <c r="B445" s="193" t="s">
        <v>7921</v>
      </c>
      <c r="C445" s="193" t="s">
        <v>5427</v>
      </c>
      <c r="D445" s="194">
        <v>222.77</v>
      </c>
      <c r="E445" s="186">
        <v>222.77</v>
      </c>
    </row>
    <row r="446" spans="1:5">
      <c r="A446" s="193">
        <v>36206</v>
      </c>
      <c r="B446" s="193" t="s">
        <v>7922</v>
      </c>
      <c r="C446" s="193" t="s">
        <v>5427</v>
      </c>
      <c r="D446" s="194">
        <v>233.39</v>
      </c>
      <c r="E446" s="186">
        <v>233.39</v>
      </c>
    </row>
    <row r="447" spans="1:5">
      <c r="A447" s="193">
        <v>36218</v>
      </c>
      <c r="B447" s="193" t="s">
        <v>7923</v>
      </c>
      <c r="C447" s="193" t="s">
        <v>5427</v>
      </c>
      <c r="D447" s="194">
        <v>169.23</v>
      </c>
      <c r="E447" s="186">
        <v>169.23</v>
      </c>
    </row>
    <row r="448" spans="1:5">
      <c r="A448" s="193">
        <v>36220</v>
      </c>
      <c r="B448" s="193" t="s">
        <v>7924</v>
      </c>
      <c r="C448" s="193" t="s">
        <v>5427</v>
      </c>
      <c r="D448" s="194">
        <v>194.05</v>
      </c>
      <c r="E448" s="186">
        <v>194.05</v>
      </c>
    </row>
    <row r="449" spans="1:5">
      <c r="A449" s="193">
        <v>36080</v>
      </c>
      <c r="B449" s="193" t="s">
        <v>7925</v>
      </c>
      <c r="C449" s="193" t="s">
        <v>5427</v>
      </c>
      <c r="D449" s="194">
        <v>209.9</v>
      </c>
      <c r="E449" s="186">
        <v>209.9</v>
      </c>
    </row>
    <row r="450" spans="1:5">
      <c r="A450" s="193">
        <v>36223</v>
      </c>
      <c r="B450" s="193" t="s">
        <v>7926</v>
      </c>
      <c r="C450" s="193" t="s">
        <v>5427</v>
      </c>
      <c r="D450" s="194">
        <v>219.8</v>
      </c>
      <c r="E450" s="186">
        <v>219.8</v>
      </c>
    </row>
    <row r="451" spans="1:5">
      <c r="A451" s="193">
        <v>38127</v>
      </c>
      <c r="B451" s="193" t="s">
        <v>7927</v>
      </c>
      <c r="C451" s="193" t="s">
        <v>5427</v>
      </c>
      <c r="D451" s="194">
        <v>503.45</v>
      </c>
      <c r="E451" s="186">
        <v>503.45</v>
      </c>
    </row>
    <row r="452" spans="1:5">
      <c r="A452" s="193">
        <v>38060</v>
      </c>
      <c r="B452" s="193" t="s">
        <v>7928</v>
      </c>
      <c r="C452" s="193" t="s">
        <v>5427</v>
      </c>
      <c r="D452" s="194">
        <v>50.82</v>
      </c>
      <c r="E452" s="186">
        <v>50.82</v>
      </c>
    </row>
    <row r="453" spans="1:5">
      <c r="A453" s="193">
        <v>10956</v>
      </c>
      <c r="B453" s="193" t="s">
        <v>7929</v>
      </c>
      <c r="C453" s="193" t="s">
        <v>5427</v>
      </c>
      <c r="D453" s="194">
        <v>55.74</v>
      </c>
      <c r="E453" s="186">
        <v>55.74</v>
      </c>
    </row>
    <row r="454" spans="1:5">
      <c r="A454" s="193">
        <v>39380</v>
      </c>
      <c r="B454" s="193" t="s">
        <v>7930</v>
      </c>
      <c r="C454" s="193" t="s">
        <v>5427</v>
      </c>
      <c r="D454" s="194">
        <v>19.61</v>
      </c>
      <c r="E454" s="186">
        <v>19.61</v>
      </c>
    </row>
    <row r="455" spans="1:5">
      <c r="A455" s="193">
        <v>44172</v>
      </c>
      <c r="B455" s="193" t="s">
        <v>7931</v>
      </c>
      <c r="C455" s="193" t="s">
        <v>5427</v>
      </c>
      <c r="D455" s="194">
        <v>7.43</v>
      </c>
      <c r="E455" s="186">
        <v>7.43</v>
      </c>
    </row>
    <row r="456" spans="1:5">
      <c r="A456" s="193">
        <v>37597</v>
      </c>
      <c r="B456" s="193" t="s">
        <v>7932</v>
      </c>
      <c r="C456" s="193" t="s">
        <v>5427</v>
      </c>
      <c r="D456" s="194">
        <v>632675.78</v>
      </c>
      <c r="E456" s="186">
        <v>632675.78</v>
      </c>
    </row>
    <row r="457" spans="1:5" ht="41.4">
      <c r="A457" s="193">
        <v>183</v>
      </c>
      <c r="B457" s="193" t="s">
        <v>7933</v>
      </c>
      <c r="C457" s="193" t="s">
        <v>5436</v>
      </c>
      <c r="D457" s="194">
        <v>260</v>
      </c>
      <c r="E457" s="186">
        <v>260</v>
      </c>
    </row>
    <row r="458" spans="1:5" ht="41.4">
      <c r="A458" s="193">
        <v>184</v>
      </c>
      <c r="B458" s="193" t="s">
        <v>7934</v>
      </c>
      <c r="C458" s="193" t="s">
        <v>5436</v>
      </c>
      <c r="D458" s="194">
        <v>161.03</v>
      </c>
      <c r="E458" s="186">
        <v>161.03</v>
      </c>
    </row>
    <row r="459" spans="1:5" ht="41.4">
      <c r="A459" s="193">
        <v>181</v>
      </c>
      <c r="B459" s="193" t="s">
        <v>7935</v>
      </c>
      <c r="C459" s="193" t="s">
        <v>5436</v>
      </c>
      <c r="D459" s="194">
        <v>347.22</v>
      </c>
      <c r="E459" s="186">
        <v>347.22</v>
      </c>
    </row>
    <row r="460" spans="1:5" ht="41.4">
      <c r="A460" s="193">
        <v>20001</v>
      </c>
      <c r="B460" s="193" t="s">
        <v>7936</v>
      </c>
      <c r="C460" s="193" t="s">
        <v>5436</v>
      </c>
      <c r="D460" s="194">
        <v>201.29</v>
      </c>
      <c r="E460" s="186">
        <v>201.29</v>
      </c>
    </row>
    <row r="461" spans="1:5" ht="27.6">
      <c r="A461" s="193">
        <v>39837</v>
      </c>
      <c r="B461" s="193" t="s">
        <v>7937</v>
      </c>
      <c r="C461" s="193" t="s">
        <v>5436</v>
      </c>
      <c r="D461" s="194">
        <v>368.12</v>
      </c>
      <c r="E461" s="186">
        <v>368.12</v>
      </c>
    </row>
    <row r="462" spans="1:5">
      <c r="A462" s="193">
        <v>43366</v>
      </c>
      <c r="B462" s="193" t="s">
        <v>7938</v>
      </c>
      <c r="C462" s="193" t="s">
        <v>5430</v>
      </c>
      <c r="D462" s="194">
        <v>3.27</v>
      </c>
      <c r="E462" s="186">
        <v>3.27</v>
      </c>
    </row>
    <row r="463" spans="1:5" ht="27.6">
      <c r="A463" s="193">
        <v>10535</v>
      </c>
      <c r="B463" s="193" t="s">
        <v>7939</v>
      </c>
      <c r="C463" s="193" t="s">
        <v>5427</v>
      </c>
      <c r="D463" s="194">
        <v>4910.6099999999997</v>
      </c>
      <c r="E463" s="186">
        <v>4910.6099999999997</v>
      </c>
    </row>
    <row r="464" spans="1:5" ht="27.6">
      <c r="A464" s="193">
        <v>10537</v>
      </c>
      <c r="B464" s="193" t="s">
        <v>7940</v>
      </c>
      <c r="C464" s="193" t="s">
        <v>5427</v>
      </c>
      <c r="D464" s="194">
        <v>6696.74</v>
      </c>
      <c r="E464" s="186">
        <v>6696.74</v>
      </c>
    </row>
    <row r="465" spans="1:5" ht="27.6">
      <c r="A465" s="193">
        <v>13891</v>
      </c>
      <c r="B465" s="193" t="s">
        <v>7941</v>
      </c>
      <c r="C465" s="193" t="s">
        <v>5427</v>
      </c>
      <c r="D465" s="194">
        <v>6142.42</v>
      </c>
      <c r="E465" s="186">
        <v>6142.42</v>
      </c>
    </row>
    <row r="466" spans="1:5" ht="27.6">
      <c r="A466" s="193">
        <v>44492</v>
      </c>
      <c r="B466" s="193" t="s">
        <v>7942</v>
      </c>
      <c r="C466" s="193" t="s">
        <v>5427</v>
      </c>
      <c r="D466" s="194">
        <v>26717.040000000001</v>
      </c>
      <c r="E466" s="186">
        <v>26717.040000000001</v>
      </c>
    </row>
    <row r="467" spans="1:5" ht="27.6">
      <c r="A467" s="193">
        <v>36396</v>
      </c>
      <c r="B467" s="193" t="s">
        <v>7943</v>
      </c>
      <c r="C467" s="193" t="s">
        <v>5427</v>
      </c>
      <c r="D467" s="194">
        <v>5618.07</v>
      </c>
      <c r="E467" s="186">
        <v>5618.07</v>
      </c>
    </row>
    <row r="468" spans="1:5" ht="27.6">
      <c r="A468" s="193">
        <v>36397</v>
      </c>
      <c r="B468" s="193" t="s">
        <v>7944</v>
      </c>
      <c r="C468" s="193" t="s">
        <v>5427</v>
      </c>
      <c r="D468" s="194">
        <v>19975.36</v>
      </c>
      <c r="E468" s="186">
        <v>19975.36</v>
      </c>
    </row>
    <row r="469" spans="1:5" ht="27.6">
      <c r="A469" s="193">
        <v>36398</v>
      </c>
      <c r="B469" s="193" t="s">
        <v>7945</v>
      </c>
      <c r="C469" s="193" t="s">
        <v>5427</v>
      </c>
      <c r="D469" s="194">
        <v>24278.38</v>
      </c>
      <c r="E469" s="186">
        <v>24278.38</v>
      </c>
    </row>
    <row r="470" spans="1:5">
      <c r="A470" s="193">
        <v>647</v>
      </c>
      <c r="B470" s="193" t="s">
        <v>7946</v>
      </c>
      <c r="C470" s="193" t="s">
        <v>5433</v>
      </c>
      <c r="D470" s="194">
        <v>12.29</v>
      </c>
      <c r="E470" s="186">
        <v>14.13</v>
      </c>
    </row>
    <row r="471" spans="1:5">
      <c r="A471" s="193">
        <v>40920</v>
      </c>
      <c r="B471" s="193" t="s">
        <v>7947</v>
      </c>
      <c r="C471" s="193" t="s">
        <v>5434</v>
      </c>
      <c r="D471" s="194">
        <v>2145.96</v>
      </c>
      <c r="E471" s="186">
        <v>2471.17</v>
      </c>
    </row>
    <row r="472" spans="1:5">
      <c r="A472" s="193">
        <v>715</v>
      </c>
      <c r="B472" s="193" t="s">
        <v>7948</v>
      </c>
      <c r="C472" s="193" t="s">
        <v>5427</v>
      </c>
      <c r="D472" s="194">
        <v>37.14</v>
      </c>
      <c r="E472" s="186">
        <v>37.14</v>
      </c>
    </row>
    <row r="473" spans="1:5">
      <c r="A473" s="193">
        <v>716</v>
      </c>
      <c r="B473" s="193" t="s">
        <v>7949</v>
      </c>
      <c r="C473" s="193" t="s">
        <v>5427</v>
      </c>
      <c r="D473" s="194">
        <v>42</v>
      </c>
      <c r="E473" s="186">
        <v>42</v>
      </c>
    </row>
    <row r="474" spans="1:5" ht="27.6">
      <c r="A474" s="193">
        <v>38783</v>
      </c>
      <c r="B474" s="193" t="s">
        <v>7950</v>
      </c>
      <c r="C474" s="193" t="s">
        <v>5427</v>
      </c>
      <c r="D474" s="194">
        <v>1.29</v>
      </c>
      <c r="E474" s="186">
        <v>1.29</v>
      </c>
    </row>
    <row r="475" spans="1:5">
      <c r="A475" s="193">
        <v>37593</v>
      </c>
      <c r="B475" s="193" t="s">
        <v>7951</v>
      </c>
      <c r="C475" s="193" t="s">
        <v>5427</v>
      </c>
      <c r="D475" s="194">
        <v>3.19</v>
      </c>
      <c r="E475" s="186">
        <v>3.19</v>
      </c>
    </row>
    <row r="476" spans="1:5">
      <c r="A476" s="193">
        <v>37594</v>
      </c>
      <c r="B476" s="193" t="s">
        <v>7952</v>
      </c>
      <c r="C476" s="193" t="s">
        <v>5427</v>
      </c>
      <c r="D476" s="194">
        <v>3.96</v>
      </c>
      <c r="E476" s="186">
        <v>3.96</v>
      </c>
    </row>
    <row r="477" spans="1:5">
      <c r="A477" s="193">
        <v>37592</v>
      </c>
      <c r="B477" s="193" t="s">
        <v>7953</v>
      </c>
      <c r="C477" s="193" t="s">
        <v>5427</v>
      </c>
      <c r="D477" s="194">
        <v>2.5099999999999998</v>
      </c>
      <c r="E477" s="186">
        <v>2.5099999999999998</v>
      </c>
    </row>
    <row r="478" spans="1:5" ht="27.6">
      <c r="A478" s="193">
        <v>7270</v>
      </c>
      <c r="B478" s="193" t="s">
        <v>7954</v>
      </c>
      <c r="C478" s="193" t="s">
        <v>5427</v>
      </c>
      <c r="D478" s="194">
        <v>1.1200000000000001</v>
      </c>
      <c r="E478" s="186">
        <v>1.1200000000000001</v>
      </c>
    </row>
    <row r="479" spans="1:5" ht="27.6">
      <c r="A479" s="193">
        <v>7267</v>
      </c>
      <c r="B479" s="193" t="s">
        <v>7955</v>
      </c>
      <c r="C479" s="193" t="s">
        <v>5427</v>
      </c>
      <c r="D479" s="194">
        <v>0.88</v>
      </c>
      <c r="E479" s="186">
        <v>0.88</v>
      </c>
    </row>
    <row r="480" spans="1:5" ht="27.6">
      <c r="A480" s="193">
        <v>7271</v>
      </c>
      <c r="B480" s="193" t="s">
        <v>7956</v>
      </c>
      <c r="C480" s="193" t="s">
        <v>5427</v>
      </c>
      <c r="D480" s="194">
        <v>0.97</v>
      </c>
      <c r="E480" s="186">
        <v>0.97</v>
      </c>
    </row>
    <row r="481" spans="1:5" ht="27.6">
      <c r="A481" s="193">
        <v>7268</v>
      </c>
      <c r="B481" s="193" t="s">
        <v>7957</v>
      </c>
      <c r="C481" s="193" t="s">
        <v>5427</v>
      </c>
      <c r="D481" s="194">
        <v>1.34</v>
      </c>
      <c r="E481" s="186">
        <v>1.34</v>
      </c>
    </row>
    <row r="482" spans="1:5">
      <c r="A482" s="193">
        <v>41372</v>
      </c>
      <c r="B482" s="193" t="s">
        <v>7958</v>
      </c>
      <c r="C482" s="193" t="s">
        <v>5428</v>
      </c>
      <c r="D482" s="194">
        <v>89.08</v>
      </c>
      <c r="E482" s="186">
        <v>89.08</v>
      </c>
    </row>
    <row r="483" spans="1:5">
      <c r="A483" s="193">
        <v>41371</v>
      </c>
      <c r="B483" s="193" t="s">
        <v>7959</v>
      </c>
      <c r="C483" s="193" t="s">
        <v>5428</v>
      </c>
      <c r="D483" s="194">
        <v>52.65</v>
      </c>
      <c r="E483" s="186">
        <v>52.65</v>
      </c>
    </row>
    <row r="484" spans="1:5">
      <c r="A484" s="193">
        <v>34556</v>
      </c>
      <c r="B484" s="193" t="s">
        <v>7960</v>
      </c>
      <c r="C484" s="193" t="s">
        <v>5427</v>
      </c>
      <c r="D484" s="194">
        <v>5.56</v>
      </c>
      <c r="E484" s="186">
        <v>5.56</v>
      </c>
    </row>
    <row r="485" spans="1:5">
      <c r="A485" s="193">
        <v>37873</v>
      </c>
      <c r="B485" s="193" t="s">
        <v>7961</v>
      </c>
      <c r="C485" s="193" t="s">
        <v>5427</v>
      </c>
      <c r="D485" s="194">
        <v>5.66</v>
      </c>
      <c r="E485" s="186">
        <v>5.66</v>
      </c>
    </row>
    <row r="486" spans="1:5">
      <c r="A486" s="193">
        <v>34564</v>
      </c>
      <c r="B486" s="193" t="s">
        <v>7962</v>
      </c>
      <c r="C486" s="193" t="s">
        <v>5427</v>
      </c>
      <c r="D486" s="194">
        <v>5.93</v>
      </c>
      <c r="E486" s="186">
        <v>5.93</v>
      </c>
    </row>
    <row r="487" spans="1:5">
      <c r="A487" s="193">
        <v>34565</v>
      </c>
      <c r="B487" s="193" t="s">
        <v>7963</v>
      </c>
      <c r="C487" s="193" t="s">
        <v>5427</v>
      </c>
      <c r="D487" s="194">
        <v>6.27</v>
      </c>
      <c r="E487" s="186">
        <v>6.27</v>
      </c>
    </row>
    <row r="488" spans="1:5">
      <c r="A488" s="193">
        <v>38590</v>
      </c>
      <c r="B488" s="193" t="s">
        <v>7964</v>
      </c>
      <c r="C488" s="193" t="s">
        <v>5427</v>
      </c>
      <c r="D488" s="194">
        <v>4.6399999999999997</v>
      </c>
      <c r="E488" s="186">
        <v>4.6399999999999997</v>
      </c>
    </row>
    <row r="489" spans="1:5">
      <c r="A489" s="193">
        <v>34566</v>
      </c>
      <c r="B489" s="193" t="s">
        <v>7965</v>
      </c>
      <c r="C489" s="193" t="s">
        <v>5427</v>
      </c>
      <c r="D489" s="194">
        <v>4.87</v>
      </c>
      <c r="E489" s="186">
        <v>4.87</v>
      </c>
    </row>
    <row r="490" spans="1:5">
      <c r="A490" s="193">
        <v>34567</v>
      </c>
      <c r="B490" s="193" t="s">
        <v>7966</v>
      </c>
      <c r="C490" s="193" t="s">
        <v>5427</v>
      </c>
      <c r="D490" s="194">
        <v>5.16</v>
      </c>
      <c r="E490" s="186">
        <v>5.16</v>
      </c>
    </row>
    <row r="491" spans="1:5">
      <c r="A491" s="193">
        <v>38591</v>
      </c>
      <c r="B491" s="193" t="s">
        <v>7967</v>
      </c>
      <c r="C491" s="193" t="s">
        <v>5427</v>
      </c>
      <c r="D491" s="194">
        <v>4.68</v>
      </c>
      <c r="E491" s="186">
        <v>4.68</v>
      </c>
    </row>
    <row r="492" spans="1:5">
      <c r="A492" s="193">
        <v>34568</v>
      </c>
      <c r="B492" s="193" t="s">
        <v>7968</v>
      </c>
      <c r="C492" s="193" t="s">
        <v>5427</v>
      </c>
      <c r="D492" s="194">
        <v>6.1</v>
      </c>
      <c r="E492" s="186">
        <v>6.1</v>
      </c>
    </row>
    <row r="493" spans="1:5">
      <c r="A493" s="193">
        <v>34569</v>
      </c>
      <c r="B493" s="193" t="s">
        <v>7969</v>
      </c>
      <c r="C493" s="193" t="s">
        <v>5427</v>
      </c>
      <c r="D493" s="194">
        <v>6.27</v>
      </c>
      <c r="E493" s="186">
        <v>6.27</v>
      </c>
    </row>
    <row r="494" spans="1:5">
      <c r="A494" s="193">
        <v>34570</v>
      </c>
      <c r="B494" s="193" t="s">
        <v>7970</v>
      </c>
      <c r="C494" s="193" t="s">
        <v>5427</v>
      </c>
      <c r="D494" s="194">
        <v>6.81</v>
      </c>
      <c r="E494" s="186">
        <v>6.81</v>
      </c>
    </row>
    <row r="495" spans="1:5">
      <c r="A495" s="193">
        <v>25070</v>
      </c>
      <c r="B495" s="193" t="s">
        <v>7971</v>
      </c>
      <c r="C495" s="193" t="s">
        <v>5427</v>
      </c>
      <c r="D495" s="194">
        <v>5.12</v>
      </c>
      <c r="E495" s="186">
        <v>5.12</v>
      </c>
    </row>
    <row r="496" spans="1:5">
      <c r="A496" s="193">
        <v>34571</v>
      </c>
      <c r="B496" s="193" t="s">
        <v>7972</v>
      </c>
      <c r="C496" s="193" t="s">
        <v>5427</v>
      </c>
      <c r="D496" s="194">
        <v>5.17</v>
      </c>
      <c r="E496" s="186">
        <v>5.17</v>
      </c>
    </row>
    <row r="497" spans="1:5">
      <c r="A497" s="193">
        <v>34573</v>
      </c>
      <c r="B497" s="193" t="s">
        <v>7973</v>
      </c>
      <c r="C497" s="193" t="s">
        <v>5427</v>
      </c>
      <c r="D497" s="194">
        <v>5.44</v>
      </c>
      <c r="E497" s="186">
        <v>5.44</v>
      </c>
    </row>
    <row r="498" spans="1:5">
      <c r="A498" s="193">
        <v>37107</v>
      </c>
      <c r="B498" s="193" t="s">
        <v>7974</v>
      </c>
      <c r="C498" s="193" t="s">
        <v>5427</v>
      </c>
      <c r="D498" s="194">
        <v>7.19</v>
      </c>
      <c r="E498" s="186">
        <v>7.19</v>
      </c>
    </row>
    <row r="499" spans="1:5">
      <c r="A499" s="193">
        <v>34576</v>
      </c>
      <c r="B499" s="193" t="s">
        <v>7975</v>
      </c>
      <c r="C499" s="193" t="s">
        <v>5427</v>
      </c>
      <c r="D499" s="194">
        <v>7.93</v>
      </c>
      <c r="E499" s="186">
        <v>7.93</v>
      </c>
    </row>
    <row r="500" spans="1:5">
      <c r="A500" s="193">
        <v>34577</v>
      </c>
      <c r="B500" s="193" t="s">
        <v>7976</v>
      </c>
      <c r="C500" s="193" t="s">
        <v>5427</v>
      </c>
      <c r="D500" s="194">
        <v>8.27</v>
      </c>
      <c r="E500" s="186">
        <v>8.27</v>
      </c>
    </row>
    <row r="501" spans="1:5">
      <c r="A501" s="193">
        <v>34578</v>
      </c>
      <c r="B501" s="193" t="s">
        <v>7977</v>
      </c>
      <c r="C501" s="193" t="s">
        <v>5427</v>
      </c>
      <c r="D501" s="194">
        <v>8.9700000000000006</v>
      </c>
      <c r="E501" s="186">
        <v>8.9700000000000006</v>
      </c>
    </row>
    <row r="502" spans="1:5">
      <c r="A502" s="193">
        <v>34579</v>
      </c>
      <c r="B502" s="193" t="s">
        <v>7978</v>
      </c>
      <c r="C502" s="193" t="s">
        <v>5427</v>
      </c>
      <c r="D502" s="194">
        <v>9.57</v>
      </c>
      <c r="E502" s="186">
        <v>9.57</v>
      </c>
    </row>
    <row r="503" spans="1:5">
      <c r="A503" s="193">
        <v>25067</v>
      </c>
      <c r="B503" s="193" t="s">
        <v>7979</v>
      </c>
      <c r="C503" s="193" t="s">
        <v>5427</v>
      </c>
      <c r="D503" s="194">
        <v>6.41</v>
      </c>
      <c r="E503" s="186">
        <v>6.41</v>
      </c>
    </row>
    <row r="504" spans="1:5">
      <c r="A504" s="193">
        <v>34580</v>
      </c>
      <c r="B504" s="193" t="s">
        <v>7980</v>
      </c>
      <c r="C504" s="193" t="s">
        <v>5427</v>
      </c>
      <c r="D504" s="194">
        <v>7.15</v>
      </c>
      <c r="E504" s="186">
        <v>7.15</v>
      </c>
    </row>
    <row r="505" spans="1:5">
      <c r="A505" s="193">
        <v>25071</v>
      </c>
      <c r="B505" s="193" t="s">
        <v>7981</v>
      </c>
      <c r="C505" s="193" t="s">
        <v>5427</v>
      </c>
      <c r="D505" s="194">
        <v>3.56</v>
      </c>
      <c r="E505" s="186">
        <v>3.56</v>
      </c>
    </row>
    <row r="506" spans="1:5">
      <c r="A506" s="193">
        <v>44171</v>
      </c>
      <c r="B506" s="193" t="s">
        <v>7982</v>
      </c>
      <c r="C506" s="193" t="s">
        <v>5427</v>
      </c>
      <c r="D506" s="194">
        <v>21.21</v>
      </c>
      <c r="E506" s="186">
        <v>21.21</v>
      </c>
    </row>
    <row r="507" spans="1:5">
      <c r="A507" s="193">
        <v>38395</v>
      </c>
      <c r="B507" s="193" t="s">
        <v>7983</v>
      </c>
      <c r="C507" s="193" t="s">
        <v>5427</v>
      </c>
      <c r="D507" s="194">
        <v>12.33</v>
      </c>
      <c r="E507" s="186">
        <v>12.33</v>
      </c>
    </row>
    <row r="508" spans="1:5">
      <c r="A508" s="193">
        <v>34583</v>
      </c>
      <c r="B508" s="193" t="s">
        <v>7984</v>
      </c>
      <c r="C508" s="193" t="s">
        <v>5428</v>
      </c>
      <c r="D508" s="194">
        <v>60.64</v>
      </c>
      <c r="E508" s="186">
        <v>60.64</v>
      </c>
    </row>
    <row r="509" spans="1:5">
      <c r="A509" s="193">
        <v>34584</v>
      </c>
      <c r="B509" s="193" t="s">
        <v>7985</v>
      </c>
      <c r="C509" s="193" t="s">
        <v>5428</v>
      </c>
      <c r="D509" s="194">
        <v>44.47</v>
      </c>
      <c r="E509" s="186">
        <v>44.47</v>
      </c>
    </row>
    <row r="510" spans="1:5" ht="27.6">
      <c r="A510" s="193">
        <v>709</v>
      </c>
      <c r="B510" s="193" t="s">
        <v>7986</v>
      </c>
      <c r="C510" s="193" t="s">
        <v>5428</v>
      </c>
      <c r="D510" s="194">
        <v>763.53</v>
      </c>
      <c r="E510" s="186">
        <v>763.53</v>
      </c>
    </row>
    <row r="511" spans="1:5">
      <c r="A511" s="193">
        <v>34599</v>
      </c>
      <c r="B511" s="193" t="s">
        <v>7987</v>
      </c>
      <c r="C511" s="193" t="s">
        <v>5427</v>
      </c>
      <c r="D511" s="194">
        <v>3.66</v>
      </c>
      <c r="E511" s="186">
        <v>3.66</v>
      </c>
    </row>
    <row r="512" spans="1:5">
      <c r="A512" s="193">
        <v>34592</v>
      </c>
      <c r="B512" s="193" t="s">
        <v>7988</v>
      </c>
      <c r="C512" s="193" t="s">
        <v>5427</v>
      </c>
      <c r="D512" s="194">
        <v>4.07</v>
      </c>
      <c r="E512" s="186">
        <v>4.07</v>
      </c>
    </row>
    <row r="513" spans="1:5">
      <c r="A513" s="193">
        <v>37103</v>
      </c>
      <c r="B513" s="193" t="s">
        <v>7989</v>
      </c>
      <c r="C513" s="193" t="s">
        <v>5427</v>
      </c>
      <c r="D513" s="194">
        <v>4.66</v>
      </c>
      <c r="E513" s="186">
        <v>4.66</v>
      </c>
    </row>
    <row r="514" spans="1:5">
      <c r="A514" s="193">
        <v>34555</v>
      </c>
      <c r="B514" s="193" t="s">
        <v>7990</v>
      </c>
      <c r="C514" s="193" t="s">
        <v>5427</v>
      </c>
      <c r="D514" s="194">
        <v>5.92</v>
      </c>
      <c r="E514" s="186">
        <v>5.92</v>
      </c>
    </row>
    <row r="515" spans="1:5">
      <c r="A515" s="193">
        <v>674</v>
      </c>
      <c r="B515" s="193" t="s">
        <v>7991</v>
      </c>
      <c r="C515" s="193" t="s">
        <v>5428</v>
      </c>
      <c r="D515" s="194">
        <v>63.47</v>
      </c>
      <c r="E515" s="186">
        <v>63.47</v>
      </c>
    </row>
    <row r="516" spans="1:5">
      <c r="A516" s="193">
        <v>34600</v>
      </c>
      <c r="B516" s="193" t="s">
        <v>7992</v>
      </c>
      <c r="C516" s="193" t="s">
        <v>5428</v>
      </c>
      <c r="D516" s="194">
        <v>93.23</v>
      </c>
      <c r="E516" s="186">
        <v>93.23</v>
      </c>
    </row>
    <row r="517" spans="1:5">
      <c r="A517" s="193">
        <v>652</v>
      </c>
      <c r="B517" s="193" t="s">
        <v>7993</v>
      </c>
      <c r="C517" s="193" t="s">
        <v>5428</v>
      </c>
      <c r="D517" s="194">
        <v>142.81</v>
      </c>
      <c r="E517" s="186">
        <v>142.81</v>
      </c>
    </row>
    <row r="518" spans="1:5">
      <c r="A518" s="193">
        <v>651</v>
      </c>
      <c r="B518" s="193" t="s">
        <v>7994</v>
      </c>
      <c r="C518" s="193" t="s">
        <v>5427</v>
      </c>
      <c r="D518" s="194">
        <v>4.49</v>
      </c>
      <c r="E518" s="186">
        <v>4.49</v>
      </c>
    </row>
    <row r="519" spans="1:5">
      <c r="A519" s="193">
        <v>654</v>
      </c>
      <c r="B519" s="193" t="s">
        <v>7995</v>
      </c>
      <c r="C519" s="193" t="s">
        <v>5427</v>
      </c>
      <c r="D519" s="194">
        <v>5.56</v>
      </c>
      <c r="E519" s="186">
        <v>5.56</v>
      </c>
    </row>
    <row r="520" spans="1:5">
      <c r="A520" s="193">
        <v>650</v>
      </c>
      <c r="B520" s="193" t="s">
        <v>7996</v>
      </c>
      <c r="C520" s="193" t="s">
        <v>5427</v>
      </c>
      <c r="D520" s="194">
        <v>3.59</v>
      </c>
      <c r="E520" s="186">
        <v>3.59</v>
      </c>
    </row>
    <row r="521" spans="1:5">
      <c r="A521" s="193">
        <v>718</v>
      </c>
      <c r="B521" s="193" t="s">
        <v>7997</v>
      </c>
      <c r="C521" s="193" t="s">
        <v>5427</v>
      </c>
      <c r="D521" s="194">
        <v>36.700000000000003</v>
      </c>
      <c r="E521" s="186">
        <v>36.700000000000003</v>
      </c>
    </row>
    <row r="522" spans="1:5">
      <c r="A522" s="193">
        <v>11981</v>
      </c>
      <c r="B522" s="193" t="s">
        <v>7998</v>
      </c>
      <c r="C522" s="193" t="s">
        <v>5427</v>
      </c>
      <c r="D522" s="194">
        <v>35.65</v>
      </c>
      <c r="E522" s="186">
        <v>35.65</v>
      </c>
    </row>
    <row r="523" spans="1:5">
      <c r="A523" s="193">
        <v>34586</v>
      </c>
      <c r="B523" s="193" t="s">
        <v>7999</v>
      </c>
      <c r="C523" s="193" t="s">
        <v>5427</v>
      </c>
      <c r="D523" s="194">
        <v>2.72</v>
      </c>
      <c r="E523" s="186">
        <v>2.72</v>
      </c>
    </row>
    <row r="524" spans="1:5">
      <c r="A524" s="193">
        <v>38603</v>
      </c>
      <c r="B524" s="193" t="s">
        <v>8000</v>
      </c>
      <c r="C524" s="193" t="s">
        <v>5427</v>
      </c>
      <c r="D524" s="194">
        <v>3.29</v>
      </c>
      <c r="E524" s="186">
        <v>3.29</v>
      </c>
    </row>
    <row r="525" spans="1:5">
      <c r="A525" s="193">
        <v>34588</v>
      </c>
      <c r="B525" s="193" t="s">
        <v>8001</v>
      </c>
      <c r="C525" s="193" t="s">
        <v>5427</v>
      </c>
      <c r="D525" s="194">
        <v>3.55</v>
      </c>
      <c r="E525" s="186">
        <v>3.55</v>
      </c>
    </row>
    <row r="526" spans="1:5">
      <c r="A526" s="193">
        <v>34590</v>
      </c>
      <c r="B526" s="193" t="s">
        <v>8002</v>
      </c>
      <c r="C526" s="193" t="s">
        <v>5427</v>
      </c>
      <c r="D526" s="194">
        <v>3.24</v>
      </c>
      <c r="E526" s="186">
        <v>3.24</v>
      </c>
    </row>
    <row r="527" spans="1:5">
      <c r="A527" s="193">
        <v>34591</v>
      </c>
      <c r="B527" s="193" t="s">
        <v>8003</v>
      </c>
      <c r="C527" s="193" t="s">
        <v>5427</v>
      </c>
      <c r="D527" s="194">
        <v>4.4000000000000004</v>
      </c>
      <c r="E527" s="186">
        <v>4.4000000000000004</v>
      </c>
    </row>
    <row r="528" spans="1:5" ht="27.6">
      <c r="A528" s="193">
        <v>40517</v>
      </c>
      <c r="B528" s="193" t="s">
        <v>8004</v>
      </c>
      <c r="C528" s="193" t="s">
        <v>5428</v>
      </c>
      <c r="D528" s="194">
        <v>74.62</v>
      </c>
      <c r="E528" s="186">
        <v>74.62</v>
      </c>
    </row>
    <row r="529" spans="1:5" ht="27.6">
      <c r="A529" s="193">
        <v>40515</v>
      </c>
      <c r="B529" s="193" t="s">
        <v>8005</v>
      </c>
      <c r="C529" s="193" t="s">
        <v>5428</v>
      </c>
      <c r="D529" s="194">
        <v>167.9</v>
      </c>
      <c r="E529" s="186">
        <v>167.9</v>
      </c>
    </row>
    <row r="530" spans="1:5" ht="41.4">
      <c r="A530" s="193">
        <v>40529</v>
      </c>
      <c r="B530" s="193" t="s">
        <v>8006</v>
      </c>
      <c r="C530" s="193" t="s">
        <v>5428</v>
      </c>
      <c r="D530" s="194">
        <v>107.27</v>
      </c>
      <c r="E530" s="186">
        <v>107.27</v>
      </c>
    </row>
    <row r="531" spans="1:5" ht="41.4">
      <c r="A531" s="193">
        <v>36170</v>
      </c>
      <c r="B531" s="193" t="s">
        <v>8007</v>
      </c>
      <c r="C531" s="193" t="s">
        <v>5428</v>
      </c>
      <c r="D531" s="194">
        <v>89</v>
      </c>
      <c r="E531" s="186">
        <v>89</v>
      </c>
    </row>
    <row r="532" spans="1:5" ht="41.4">
      <c r="A532" s="193">
        <v>40524</v>
      </c>
      <c r="B532" s="193" t="s">
        <v>8008</v>
      </c>
      <c r="C532" s="193" t="s">
        <v>5428</v>
      </c>
      <c r="D532" s="194">
        <v>104.93</v>
      </c>
      <c r="E532" s="186">
        <v>104.93</v>
      </c>
    </row>
    <row r="533" spans="1:5" ht="41.4">
      <c r="A533" s="193">
        <v>36156</v>
      </c>
      <c r="B533" s="193" t="s">
        <v>8009</v>
      </c>
      <c r="C533" s="193" t="s">
        <v>5428</v>
      </c>
      <c r="D533" s="194">
        <v>81.61</v>
      </c>
      <c r="E533" s="186">
        <v>81.61</v>
      </c>
    </row>
    <row r="534" spans="1:5" ht="41.4">
      <c r="A534" s="193">
        <v>36155</v>
      </c>
      <c r="B534" s="193" t="s">
        <v>8010</v>
      </c>
      <c r="C534" s="193" t="s">
        <v>5428</v>
      </c>
      <c r="D534" s="194">
        <v>70.459999999999994</v>
      </c>
      <c r="E534" s="186">
        <v>70.459999999999994</v>
      </c>
    </row>
    <row r="535" spans="1:5" ht="41.4">
      <c r="A535" s="193">
        <v>36154</v>
      </c>
      <c r="B535" s="193" t="s">
        <v>8011</v>
      </c>
      <c r="C535" s="193" t="s">
        <v>5428</v>
      </c>
      <c r="D535" s="194">
        <v>97.94</v>
      </c>
      <c r="E535" s="186">
        <v>97.94</v>
      </c>
    </row>
    <row r="536" spans="1:5" ht="27.6">
      <c r="A536" s="193">
        <v>695</v>
      </c>
      <c r="B536" s="193" t="s">
        <v>8012</v>
      </c>
      <c r="C536" s="193" t="s">
        <v>5428</v>
      </c>
      <c r="D536" s="194">
        <v>71.94</v>
      </c>
      <c r="E536" s="186">
        <v>71.94</v>
      </c>
    </row>
    <row r="537" spans="1:5" ht="27.6">
      <c r="A537" s="193">
        <v>679</v>
      </c>
      <c r="B537" s="193" t="s">
        <v>8013</v>
      </c>
      <c r="C537" s="193" t="s">
        <v>5428</v>
      </c>
      <c r="D537" s="194">
        <v>107.27</v>
      </c>
      <c r="E537" s="186">
        <v>107.27</v>
      </c>
    </row>
    <row r="538" spans="1:5" ht="27.6">
      <c r="A538" s="193">
        <v>711</v>
      </c>
      <c r="B538" s="193" t="s">
        <v>8014</v>
      </c>
      <c r="C538" s="193" t="s">
        <v>5428</v>
      </c>
      <c r="D538" s="194">
        <v>70.959999999999994</v>
      </c>
      <c r="E538" s="186">
        <v>70.959999999999994</v>
      </c>
    </row>
    <row r="539" spans="1:5" ht="27.6">
      <c r="A539" s="193">
        <v>712</v>
      </c>
      <c r="B539" s="193" t="s">
        <v>8015</v>
      </c>
      <c r="C539" s="193" t="s">
        <v>5428</v>
      </c>
      <c r="D539" s="194">
        <v>89.38</v>
      </c>
      <c r="E539" s="186">
        <v>89.38</v>
      </c>
    </row>
    <row r="540" spans="1:5">
      <c r="A540" s="193">
        <v>12614</v>
      </c>
      <c r="B540" s="193" t="s">
        <v>8016</v>
      </c>
      <c r="C540" s="193" t="s">
        <v>5427</v>
      </c>
      <c r="D540" s="194">
        <v>54.27</v>
      </c>
      <c r="E540" s="186">
        <v>54.27</v>
      </c>
    </row>
    <row r="541" spans="1:5">
      <c r="A541" s="193">
        <v>6140</v>
      </c>
      <c r="B541" s="193" t="s">
        <v>8017</v>
      </c>
      <c r="C541" s="193" t="s">
        <v>5427</v>
      </c>
      <c r="D541" s="194">
        <v>3.91</v>
      </c>
      <c r="E541" s="186">
        <v>3.91</v>
      </c>
    </row>
    <row r="542" spans="1:5">
      <c r="A542" s="193">
        <v>38399</v>
      </c>
      <c r="B542" s="193" t="s">
        <v>8018</v>
      </c>
      <c r="C542" s="193" t="s">
        <v>5427</v>
      </c>
      <c r="D542" s="194">
        <v>352.18</v>
      </c>
      <c r="E542" s="186">
        <v>352.18</v>
      </c>
    </row>
    <row r="543" spans="1:5" ht="27.6">
      <c r="A543" s="193">
        <v>735</v>
      </c>
      <c r="B543" s="193" t="s">
        <v>8019</v>
      </c>
      <c r="C543" s="193" t="s">
        <v>5427</v>
      </c>
      <c r="D543" s="194">
        <v>2594.7399999999998</v>
      </c>
      <c r="E543" s="186">
        <v>2594.7399999999998</v>
      </c>
    </row>
    <row r="544" spans="1:5" ht="27.6">
      <c r="A544" s="193">
        <v>736</v>
      </c>
      <c r="B544" s="193" t="s">
        <v>8020</v>
      </c>
      <c r="C544" s="193" t="s">
        <v>5427</v>
      </c>
      <c r="D544" s="194">
        <v>2181.71</v>
      </c>
      <c r="E544" s="186">
        <v>2181.71</v>
      </c>
    </row>
    <row r="545" spans="1:5" ht="27.6">
      <c r="A545" s="193">
        <v>729</v>
      </c>
      <c r="B545" s="193" t="s">
        <v>8021</v>
      </c>
      <c r="C545" s="193" t="s">
        <v>5427</v>
      </c>
      <c r="D545" s="194">
        <v>889.07</v>
      </c>
      <c r="E545" s="186">
        <v>889.07</v>
      </c>
    </row>
    <row r="546" spans="1:5" ht="27.6">
      <c r="A546" s="193">
        <v>39925</v>
      </c>
      <c r="B546" s="193" t="s">
        <v>8022</v>
      </c>
      <c r="C546" s="193" t="s">
        <v>5427</v>
      </c>
      <c r="D546" s="194">
        <v>12846.98</v>
      </c>
      <c r="E546" s="186">
        <v>12846.98</v>
      </c>
    </row>
    <row r="547" spans="1:5" ht="27.6">
      <c r="A547" s="193">
        <v>731</v>
      </c>
      <c r="B547" s="193" t="s">
        <v>8023</v>
      </c>
      <c r="C547" s="193" t="s">
        <v>5427</v>
      </c>
      <c r="D547" s="194">
        <v>865.28</v>
      </c>
      <c r="E547" s="186">
        <v>865.28</v>
      </c>
    </row>
    <row r="548" spans="1:5" ht="27.6">
      <c r="A548" s="193">
        <v>10575</v>
      </c>
      <c r="B548" s="193" t="s">
        <v>8024</v>
      </c>
      <c r="C548" s="193" t="s">
        <v>5427</v>
      </c>
      <c r="D548" s="194">
        <v>1350.34</v>
      </c>
      <c r="E548" s="186">
        <v>1350.34</v>
      </c>
    </row>
    <row r="549" spans="1:5" ht="27.6">
      <c r="A549" s="193">
        <v>733</v>
      </c>
      <c r="B549" s="193" t="s">
        <v>8025</v>
      </c>
      <c r="C549" s="193" t="s">
        <v>5427</v>
      </c>
      <c r="D549" s="194">
        <v>1478.46</v>
      </c>
      <c r="E549" s="186">
        <v>1478.46</v>
      </c>
    </row>
    <row r="550" spans="1:5" ht="27.6">
      <c r="A550" s="193">
        <v>732</v>
      </c>
      <c r="B550" s="193" t="s">
        <v>8026</v>
      </c>
      <c r="C550" s="193" t="s">
        <v>5427</v>
      </c>
      <c r="D550" s="194">
        <v>1458.58</v>
      </c>
      <c r="E550" s="186">
        <v>1458.58</v>
      </c>
    </row>
    <row r="551" spans="1:5" ht="27.6">
      <c r="A551" s="193">
        <v>737</v>
      </c>
      <c r="B551" s="193" t="s">
        <v>8027</v>
      </c>
      <c r="C551" s="193" t="s">
        <v>5427</v>
      </c>
      <c r="D551" s="194">
        <v>8179.3</v>
      </c>
      <c r="E551" s="186">
        <v>8179.3</v>
      </c>
    </row>
    <row r="552" spans="1:5" ht="27.6">
      <c r="A552" s="193">
        <v>738</v>
      </c>
      <c r="B552" s="193" t="s">
        <v>8028</v>
      </c>
      <c r="C552" s="193" t="s">
        <v>5427</v>
      </c>
      <c r="D552" s="194">
        <v>3792.68</v>
      </c>
      <c r="E552" s="186">
        <v>3792.68</v>
      </c>
    </row>
    <row r="553" spans="1:5" ht="27.6">
      <c r="A553" s="193">
        <v>740</v>
      </c>
      <c r="B553" s="193" t="s">
        <v>8029</v>
      </c>
      <c r="C553" s="193" t="s">
        <v>5427</v>
      </c>
      <c r="D553" s="194">
        <v>7694.57</v>
      </c>
      <c r="E553" s="186">
        <v>7694.57</v>
      </c>
    </row>
    <row r="554" spans="1:5" ht="27.6">
      <c r="A554" s="193">
        <v>734</v>
      </c>
      <c r="B554" s="193" t="s">
        <v>8030</v>
      </c>
      <c r="C554" s="193" t="s">
        <v>5427</v>
      </c>
      <c r="D554" s="194">
        <v>1563.6</v>
      </c>
      <c r="E554" s="186">
        <v>1563.6</v>
      </c>
    </row>
    <row r="555" spans="1:5">
      <c r="A555" s="193">
        <v>39008</v>
      </c>
      <c r="B555" s="193" t="s">
        <v>8031</v>
      </c>
      <c r="C555" s="193" t="s">
        <v>5427</v>
      </c>
      <c r="D555" s="194">
        <v>59861.83</v>
      </c>
      <c r="E555" s="186">
        <v>59861.83</v>
      </c>
    </row>
    <row r="556" spans="1:5">
      <c r="A556" s="193">
        <v>39009</v>
      </c>
      <c r="B556" s="193" t="s">
        <v>8032</v>
      </c>
      <c r="C556" s="193" t="s">
        <v>5427</v>
      </c>
      <c r="D556" s="194">
        <v>64134.54</v>
      </c>
      <c r="E556" s="186">
        <v>64134.54</v>
      </c>
    </row>
    <row r="557" spans="1:5" ht="41.4">
      <c r="A557" s="193">
        <v>10587</v>
      </c>
      <c r="B557" s="193" t="s">
        <v>8033</v>
      </c>
      <c r="C557" s="193" t="s">
        <v>5427</v>
      </c>
      <c r="D557" s="194">
        <v>3335.54</v>
      </c>
      <c r="E557" s="186">
        <v>3335.54</v>
      </c>
    </row>
    <row r="558" spans="1:5" ht="41.4">
      <c r="A558" s="193">
        <v>759</v>
      </c>
      <c r="B558" s="193" t="s">
        <v>8034</v>
      </c>
      <c r="C558" s="193" t="s">
        <v>5427</v>
      </c>
      <c r="D558" s="194">
        <v>4795.8500000000004</v>
      </c>
      <c r="E558" s="186">
        <v>4795.8500000000004</v>
      </c>
    </row>
    <row r="559" spans="1:5" ht="41.4">
      <c r="A559" s="193">
        <v>761</v>
      </c>
      <c r="B559" s="193" t="s">
        <v>8035</v>
      </c>
      <c r="C559" s="193" t="s">
        <v>5427</v>
      </c>
      <c r="D559" s="194">
        <v>8129.36</v>
      </c>
      <c r="E559" s="186">
        <v>8129.36</v>
      </c>
    </row>
    <row r="560" spans="1:5" ht="41.4">
      <c r="A560" s="193">
        <v>750</v>
      </c>
      <c r="B560" s="193" t="s">
        <v>8036</v>
      </c>
      <c r="C560" s="193" t="s">
        <v>5427</v>
      </c>
      <c r="D560" s="194">
        <v>7718.18</v>
      </c>
      <c r="E560" s="186">
        <v>7718.18</v>
      </c>
    </row>
    <row r="561" spans="1:5" ht="41.4">
      <c r="A561" s="193">
        <v>755</v>
      </c>
      <c r="B561" s="193" t="s">
        <v>8037</v>
      </c>
      <c r="C561" s="193" t="s">
        <v>5427</v>
      </c>
      <c r="D561" s="194">
        <v>31671.69</v>
      </c>
      <c r="E561" s="186">
        <v>31671.69</v>
      </c>
    </row>
    <row r="562" spans="1:5" ht="41.4">
      <c r="A562" s="193">
        <v>749</v>
      </c>
      <c r="B562" s="193" t="s">
        <v>8038</v>
      </c>
      <c r="C562" s="193" t="s">
        <v>5427</v>
      </c>
      <c r="D562" s="194">
        <v>11648.26</v>
      </c>
      <c r="E562" s="186">
        <v>11648.26</v>
      </c>
    </row>
    <row r="563" spans="1:5" ht="41.4">
      <c r="A563" s="193">
        <v>756</v>
      </c>
      <c r="B563" s="193" t="s">
        <v>8039</v>
      </c>
      <c r="C563" s="193" t="s">
        <v>5427</v>
      </c>
      <c r="D563" s="194">
        <v>34542.22</v>
      </c>
      <c r="E563" s="186">
        <v>34542.22</v>
      </c>
    </row>
    <row r="564" spans="1:5" ht="27.6">
      <c r="A564" s="193">
        <v>757</v>
      </c>
      <c r="B564" s="193" t="s">
        <v>8040</v>
      </c>
      <c r="C564" s="193" t="s">
        <v>5427</v>
      </c>
      <c r="D564" s="194">
        <v>15684.37</v>
      </c>
      <c r="E564" s="186">
        <v>15684.37</v>
      </c>
    </row>
    <row r="565" spans="1:5" ht="27.6">
      <c r="A565" s="193">
        <v>10588</v>
      </c>
      <c r="B565" s="193" t="s">
        <v>8041</v>
      </c>
      <c r="C565" s="193" t="s">
        <v>5427</v>
      </c>
      <c r="D565" s="194">
        <v>3462.71</v>
      </c>
      <c r="E565" s="186">
        <v>3462.71</v>
      </c>
    </row>
    <row r="566" spans="1:5" ht="27.6">
      <c r="A566" s="193">
        <v>10592</v>
      </c>
      <c r="B566" s="193" t="s">
        <v>8042</v>
      </c>
      <c r="C566" s="193" t="s">
        <v>5427</v>
      </c>
      <c r="D566" s="194">
        <v>4182.5</v>
      </c>
      <c r="E566" s="186">
        <v>4182.5</v>
      </c>
    </row>
    <row r="567" spans="1:5" ht="27.6">
      <c r="A567" s="193">
        <v>10589</v>
      </c>
      <c r="B567" s="193" t="s">
        <v>8043</v>
      </c>
      <c r="C567" s="193" t="s">
        <v>5427</v>
      </c>
      <c r="D567" s="194">
        <v>5618.92</v>
      </c>
      <c r="E567" s="186">
        <v>5618.92</v>
      </c>
    </row>
    <row r="568" spans="1:5" ht="27.6">
      <c r="A568" s="193">
        <v>760</v>
      </c>
      <c r="B568" s="193" t="s">
        <v>8044</v>
      </c>
      <c r="C568" s="193" t="s">
        <v>5427</v>
      </c>
      <c r="D568" s="194">
        <v>31368.75</v>
      </c>
      <c r="E568" s="186">
        <v>31368.75</v>
      </c>
    </row>
    <row r="569" spans="1:5" ht="27.6">
      <c r="A569" s="193">
        <v>751</v>
      </c>
      <c r="B569" s="193" t="s">
        <v>8045</v>
      </c>
      <c r="C569" s="193" t="s">
        <v>5427</v>
      </c>
      <c r="D569" s="194">
        <v>4940.57</v>
      </c>
      <c r="E569" s="186">
        <v>4940.57</v>
      </c>
    </row>
    <row r="570" spans="1:5" ht="27.6">
      <c r="A570" s="193">
        <v>754</v>
      </c>
      <c r="B570" s="193" t="s">
        <v>8046</v>
      </c>
      <c r="C570" s="193" t="s">
        <v>5427</v>
      </c>
      <c r="D570" s="194">
        <v>7842.18</v>
      </c>
      <c r="E570" s="186">
        <v>7842.18</v>
      </c>
    </row>
    <row r="571" spans="1:5">
      <c r="A571" s="193">
        <v>44489</v>
      </c>
      <c r="B571" s="193" t="s">
        <v>8047</v>
      </c>
      <c r="C571" s="193" t="s">
        <v>5427</v>
      </c>
      <c r="D571" s="194">
        <v>221022.4</v>
      </c>
      <c r="E571" s="186">
        <v>221022.4</v>
      </c>
    </row>
    <row r="572" spans="1:5" ht="27.6">
      <c r="A572" s="193">
        <v>39917</v>
      </c>
      <c r="B572" s="193" t="s">
        <v>8048</v>
      </c>
      <c r="C572" s="193" t="s">
        <v>5427</v>
      </c>
      <c r="D572" s="194">
        <v>91952.09</v>
      </c>
      <c r="E572" s="186">
        <v>91952.09</v>
      </c>
    </row>
    <row r="573" spans="1:5">
      <c r="A573" s="193">
        <v>38167</v>
      </c>
      <c r="B573" s="193" t="s">
        <v>8049</v>
      </c>
      <c r="C573" s="193" t="s">
        <v>5435</v>
      </c>
      <c r="D573" s="194">
        <v>29.97</v>
      </c>
      <c r="E573" s="186">
        <v>29.97</v>
      </c>
    </row>
    <row r="574" spans="1:5">
      <c r="A574" s="193">
        <v>36145</v>
      </c>
      <c r="B574" s="193" t="s">
        <v>8050</v>
      </c>
      <c r="C574" s="193" t="s">
        <v>5435</v>
      </c>
      <c r="D574" s="194">
        <v>48.96</v>
      </c>
      <c r="E574" s="186">
        <v>48.96</v>
      </c>
    </row>
    <row r="575" spans="1:5">
      <c r="A575" s="193">
        <v>12893</v>
      </c>
      <c r="B575" s="193" t="s">
        <v>8051</v>
      </c>
      <c r="C575" s="193" t="s">
        <v>5435</v>
      </c>
      <c r="D575" s="194">
        <v>81.599999999999994</v>
      </c>
      <c r="E575" s="186">
        <v>81.599999999999994</v>
      </c>
    </row>
    <row r="576" spans="1:5">
      <c r="A576" s="193">
        <v>11685</v>
      </c>
      <c r="B576" s="193" t="s">
        <v>8052</v>
      </c>
      <c r="C576" s="193" t="s">
        <v>5427</v>
      </c>
      <c r="D576" s="194">
        <v>26.68</v>
      </c>
      <c r="E576" s="186">
        <v>26.68</v>
      </c>
    </row>
    <row r="577" spans="1:5">
      <c r="A577" s="193">
        <v>11680</v>
      </c>
      <c r="B577" s="193" t="s">
        <v>8053</v>
      </c>
      <c r="C577" s="193" t="s">
        <v>5427</v>
      </c>
      <c r="D577" s="194">
        <v>17.170000000000002</v>
      </c>
      <c r="E577" s="186">
        <v>17.170000000000002</v>
      </c>
    </row>
    <row r="578" spans="1:5">
      <c r="A578" s="193">
        <v>11679</v>
      </c>
      <c r="B578" s="193" t="s">
        <v>8054</v>
      </c>
      <c r="C578" s="193" t="s">
        <v>5427</v>
      </c>
      <c r="D578" s="194">
        <v>23.29</v>
      </c>
      <c r="E578" s="186">
        <v>23.29</v>
      </c>
    </row>
    <row r="579" spans="1:5">
      <c r="A579" s="193">
        <v>2512</v>
      </c>
      <c r="B579" s="193" t="s">
        <v>8055</v>
      </c>
      <c r="C579" s="193" t="s">
        <v>5427</v>
      </c>
      <c r="D579" s="194">
        <v>37.71</v>
      </c>
      <c r="E579" s="186">
        <v>37.71</v>
      </c>
    </row>
    <row r="580" spans="1:5">
      <c r="A580" s="193">
        <v>4374</v>
      </c>
      <c r="B580" s="193" t="s">
        <v>8056</v>
      </c>
      <c r="C580" s="193" t="s">
        <v>5427</v>
      </c>
      <c r="D580" s="194">
        <v>0.28999999999999998</v>
      </c>
      <c r="E580" s="186">
        <v>0.28999999999999998</v>
      </c>
    </row>
    <row r="581" spans="1:5" ht="27.6">
      <c r="A581" s="193">
        <v>7568</v>
      </c>
      <c r="B581" s="193" t="s">
        <v>8057</v>
      </c>
      <c r="C581" s="193" t="s">
        <v>5427</v>
      </c>
      <c r="D581" s="194">
        <v>0.49</v>
      </c>
      <c r="E581" s="186">
        <v>0.49</v>
      </c>
    </row>
    <row r="582" spans="1:5" ht="27.6">
      <c r="A582" s="193">
        <v>7584</v>
      </c>
      <c r="B582" s="193" t="s">
        <v>8058</v>
      </c>
      <c r="C582" s="193" t="s">
        <v>5427</v>
      </c>
      <c r="D582" s="194">
        <v>0.74</v>
      </c>
      <c r="E582" s="186">
        <v>0.74</v>
      </c>
    </row>
    <row r="583" spans="1:5">
      <c r="A583" s="193">
        <v>11945</v>
      </c>
      <c r="B583" s="193" t="s">
        <v>8059</v>
      </c>
      <c r="C583" s="193" t="s">
        <v>5427</v>
      </c>
      <c r="D583" s="194">
        <v>0.04</v>
      </c>
      <c r="E583" s="186">
        <v>0.04</v>
      </c>
    </row>
    <row r="584" spans="1:5">
      <c r="A584" s="193">
        <v>11946</v>
      </c>
      <c r="B584" s="193" t="s">
        <v>8060</v>
      </c>
      <c r="C584" s="193" t="s">
        <v>5427</v>
      </c>
      <c r="D584" s="194">
        <v>0.05</v>
      </c>
      <c r="E584" s="186">
        <v>0.05</v>
      </c>
    </row>
    <row r="585" spans="1:5">
      <c r="A585" s="193">
        <v>4375</v>
      </c>
      <c r="B585" s="193" t="s">
        <v>8061</v>
      </c>
      <c r="C585" s="193" t="s">
        <v>5427</v>
      </c>
      <c r="D585" s="194">
        <v>0.08</v>
      </c>
      <c r="E585" s="186">
        <v>0.08</v>
      </c>
    </row>
    <row r="586" spans="1:5" ht="27.6">
      <c r="A586" s="193">
        <v>11950</v>
      </c>
      <c r="B586" s="193" t="s">
        <v>8062</v>
      </c>
      <c r="C586" s="193" t="s">
        <v>5427</v>
      </c>
      <c r="D586" s="194">
        <v>0.16</v>
      </c>
      <c r="E586" s="186">
        <v>0.16</v>
      </c>
    </row>
    <row r="587" spans="1:5">
      <c r="A587" s="193">
        <v>4376</v>
      </c>
      <c r="B587" s="193" t="s">
        <v>8063</v>
      </c>
      <c r="C587" s="193" t="s">
        <v>5427</v>
      </c>
      <c r="D587" s="194">
        <v>0.15</v>
      </c>
      <c r="E587" s="186">
        <v>0.15</v>
      </c>
    </row>
    <row r="588" spans="1:5" ht="27.6">
      <c r="A588" s="193">
        <v>7583</v>
      </c>
      <c r="B588" s="193" t="s">
        <v>8064</v>
      </c>
      <c r="C588" s="193" t="s">
        <v>5427</v>
      </c>
      <c r="D588" s="194">
        <v>0.33</v>
      </c>
      <c r="E588" s="186">
        <v>0.33</v>
      </c>
    </row>
    <row r="589" spans="1:5" ht="27.6">
      <c r="A589" s="193">
        <v>4350</v>
      </c>
      <c r="B589" s="193" t="s">
        <v>8065</v>
      </c>
      <c r="C589" s="193" t="s">
        <v>5427</v>
      </c>
      <c r="D589" s="194">
        <v>0.68</v>
      </c>
      <c r="E589" s="186">
        <v>0.68</v>
      </c>
    </row>
    <row r="590" spans="1:5">
      <c r="A590" s="193">
        <v>44400</v>
      </c>
      <c r="B590" s="193" t="s">
        <v>8066</v>
      </c>
      <c r="C590" s="193" t="s">
        <v>5427</v>
      </c>
      <c r="D590" s="194">
        <v>26.69</v>
      </c>
      <c r="E590" s="186">
        <v>26.69</v>
      </c>
    </row>
    <row r="591" spans="1:5">
      <c r="A591" s="193">
        <v>39886</v>
      </c>
      <c r="B591" s="193" t="s">
        <v>8067</v>
      </c>
      <c r="C591" s="193" t="s">
        <v>5427</v>
      </c>
      <c r="D591" s="194">
        <v>5.82</v>
      </c>
      <c r="E591" s="186">
        <v>5.82</v>
      </c>
    </row>
    <row r="592" spans="1:5">
      <c r="A592" s="193">
        <v>39887</v>
      </c>
      <c r="B592" s="193" t="s">
        <v>8068</v>
      </c>
      <c r="C592" s="193" t="s">
        <v>5427</v>
      </c>
      <c r="D592" s="194">
        <v>8.73</v>
      </c>
      <c r="E592" s="186">
        <v>8.73</v>
      </c>
    </row>
    <row r="593" spans="1:5">
      <c r="A593" s="193">
        <v>39888</v>
      </c>
      <c r="B593" s="193" t="s">
        <v>8069</v>
      </c>
      <c r="C593" s="193" t="s">
        <v>5427</v>
      </c>
      <c r="D593" s="194">
        <v>19.97</v>
      </c>
      <c r="E593" s="186">
        <v>19.97</v>
      </c>
    </row>
    <row r="594" spans="1:5">
      <c r="A594" s="193">
        <v>39890</v>
      </c>
      <c r="B594" s="193" t="s">
        <v>8070</v>
      </c>
      <c r="C594" s="193" t="s">
        <v>5427</v>
      </c>
      <c r="D594" s="194">
        <v>34.08</v>
      </c>
      <c r="E594" s="186">
        <v>34.08</v>
      </c>
    </row>
    <row r="595" spans="1:5">
      <c r="A595" s="193">
        <v>39891</v>
      </c>
      <c r="B595" s="193" t="s">
        <v>8071</v>
      </c>
      <c r="C595" s="193" t="s">
        <v>5427</v>
      </c>
      <c r="D595" s="194">
        <v>48.06</v>
      </c>
      <c r="E595" s="186">
        <v>48.06</v>
      </c>
    </row>
    <row r="596" spans="1:5">
      <c r="A596" s="193">
        <v>39892</v>
      </c>
      <c r="B596" s="193" t="s">
        <v>8072</v>
      </c>
      <c r="C596" s="193" t="s">
        <v>5427</v>
      </c>
      <c r="D596" s="194">
        <v>149.81</v>
      </c>
      <c r="E596" s="186">
        <v>149.81</v>
      </c>
    </row>
    <row r="597" spans="1:5">
      <c r="A597" s="193">
        <v>790</v>
      </c>
      <c r="B597" s="193" t="s">
        <v>8073</v>
      </c>
      <c r="C597" s="193" t="s">
        <v>5427</v>
      </c>
      <c r="D597" s="194">
        <v>18.52</v>
      </c>
      <c r="E597" s="186">
        <v>18.52</v>
      </c>
    </row>
    <row r="598" spans="1:5">
      <c r="A598" s="193">
        <v>766</v>
      </c>
      <c r="B598" s="193" t="s">
        <v>8074</v>
      </c>
      <c r="C598" s="193" t="s">
        <v>5427</v>
      </c>
      <c r="D598" s="194">
        <v>18.52</v>
      </c>
      <c r="E598" s="186">
        <v>18.52</v>
      </c>
    </row>
    <row r="599" spans="1:5">
      <c r="A599" s="193">
        <v>791</v>
      </c>
      <c r="B599" s="193" t="s">
        <v>8075</v>
      </c>
      <c r="C599" s="193" t="s">
        <v>5427</v>
      </c>
      <c r="D599" s="194">
        <v>18.52</v>
      </c>
      <c r="E599" s="186">
        <v>18.52</v>
      </c>
    </row>
    <row r="600" spans="1:5">
      <c r="A600" s="193">
        <v>767</v>
      </c>
      <c r="B600" s="193" t="s">
        <v>8076</v>
      </c>
      <c r="C600" s="193" t="s">
        <v>5427</v>
      </c>
      <c r="D600" s="194">
        <v>18.52</v>
      </c>
      <c r="E600" s="186">
        <v>18.52</v>
      </c>
    </row>
    <row r="601" spans="1:5">
      <c r="A601" s="193">
        <v>768</v>
      </c>
      <c r="B601" s="193" t="s">
        <v>8077</v>
      </c>
      <c r="C601" s="193" t="s">
        <v>5427</v>
      </c>
      <c r="D601" s="194">
        <v>14.54</v>
      </c>
      <c r="E601" s="186">
        <v>14.54</v>
      </c>
    </row>
    <row r="602" spans="1:5">
      <c r="A602" s="193">
        <v>789</v>
      </c>
      <c r="B602" s="193" t="s">
        <v>8078</v>
      </c>
      <c r="C602" s="193" t="s">
        <v>5427</v>
      </c>
      <c r="D602" s="194">
        <v>14.23</v>
      </c>
      <c r="E602" s="186">
        <v>14.23</v>
      </c>
    </row>
    <row r="603" spans="1:5">
      <c r="A603" s="193">
        <v>769</v>
      </c>
      <c r="B603" s="193" t="s">
        <v>8079</v>
      </c>
      <c r="C603" s="193" t="s">
        <v>5427</v>
      </c>
      <c r="D603" s="194">
        <v>14.54</v>
      </c>
      <c r="E603" s="186">
        <v>14.54</v>
      </c>
    </row>
    <row r="604" spans="1:5">
      <c r="A604" s="193">
        <v>770</v>
      </c>
      <c r="B604" s="193" t="s">
        <v>8080</v>
      </c>
      <c r="C604" s="193" t="s">
        <v>5427</v>
      </c>
      <c r="D604" s="194">
        <v>5.13</v>
      </c>
      <c r="E604" s="186">
        <v>5.13</v>
      </c>
    </row>
    <row r="605" spans="1:5">
      <c r="A605" s="193">
        <v>12394</v>
      </c>
      <c r="B605" s="193" t="s">
        <v>8081</v>
      </c>
      <c r="C605" s="193" t="s">
        <v>5427</v>
      </c>
      <c r="D605" s="194">
        <v>5.13</v>
      </c>
      <c r="E605" s="186">
        <v>5.13</v>
      </c>
    </row>
    <row r="606" spans="1:5">
      <c r="A606" s="193">
        <v>764</v>
      </c>
      <c r="B606" s="193" t="s">
        <v>8082</v>
      </c>
      <c r="C606" s="193" t="s">
        <v>5427</v>
      </c>
      <c r="D606" s="194">
        <v>8.9499999999999993</v>
      </c>
      <c r="E606" s="186">
        <v>8.9499999999999993</v>
      </c>
    </row>
    <row r="607" spans="1:5">
      <c r="A607" s="193">
        <v>765</v>
      </c>
      <c r="B607" s="193" t="s">
        <v>8083</v>
      </c>
      <c r="C607" s="193" t="s">
        <v>5427</v>
      </c>
      <c r="D607" s="194">
        <v>8.9499999999999993</v>
      </c>
      <c r="E607" s="186">
        <v>8.9499999999999993</v>
      </c>
    </row>
    <row r="608" spans="1:5">
      <c r="A608" s="193">
        <v>787</v>
      </c>
      <c r="B608" s="193" t="s">
        <v>8084</v>
      </c>
      <c r="C608" s="193" t="s">
        <v>5427</v>
      </c>
      <c r="D608" s="194">
        <v>39.979999999999997</v>
      </c>
      <c r="E608" s="186">
        <v>39.979999999999997</v>
      </c>
    </row>
    <row r="609" spans="1:5">
      <c r="A609" s="193">
        <v>774</v>
      </c>
      <c r="B609" s="193" t="s">
        <v>8085</v>
      </c>
      <c r="C609" s="193" t="s">
        <v>5427</v>
      </c>
      <c r="D609" s="194">
        <v>39.979999999999997</v>
      </c>
      <c r="E609" s="186">
        <v>39.979999999999997</v>
      </c>
    </row>
    <row r="610" spans="1:5">
      <c r="A610" s="193">
        <v>773</v>
      </c>
      <c r="B610" s="193" t="s">
        <v>8086</v>
      </c>
      <c r="C610" s="193" t="s">
        <v>5427</v>
      </c>
      <c r="D610" s="194">
        <v>39.979999999999997</v>
      </c>
      <c r="E610" s="186">
        <v>39.979999999999997</v>
      </c>
    </row>
    <row r="611" spans="1:5">
      <c r="A611" s="193">
        <v>775</v>
      </c>
      <c r="B611" s="193" t="s">
        <v>8087</v>
      </c>
      <c r="C611" s="193" t="s">
        <v>5427</v>
      </c>
      <c r="D611" s="194">
        <v>39.979999999999997</v>
      </c>
      <c r="E611" s="186">
        <v>39.979999999999997</v>
      </c>
    </row>
    <row r="612" spans="1:5">
      <c r="A612" s="193">
        <v>788</v>
      </c>
      <c r="B612" s="193" t="s">
        <v>8088</v>
      </c>
      <c r="C612" s="193" t="s">
        <v>5427</v>
      </c>
      <c r="D612" s="194">
        <v>24.85</v>
      </c>
      <c r="E612" s="186">
        <v>24.85</v>
      </c>
    </row>
    <row r="613" spans="1:5">
      <c r="A613" s="193">
        <v>772</v>
      </c>
      <c r="B613" s="193" t="s">
        <v>8089</v>
      </c>
      <c r="C613" s="193" t="s">
        <v>5427</v>
      </c>
      <c r="D613" s="194">
        <v>24.85</v>
      </c>
      <c r="E613" s="186">
        <v>24.85</v>
      </c>
    </row>
    <row r="614" spans="1:5">
      <c r="A614" s="193">
        <v>771</v>
      </c>
      <c r="B614" s="193" t="s">
        <v>8090</v>
      </c>
      <c r="C614" s="193" t="s">
        <v>5427</v>
      </c>
      <c r="D614" s="194">
        <v>24.85</v>
      </c>
      <c r="E614" s="186">
        <v>24.85</v>
      </c>
    </row>
    <row r="615" spans="1:5">
      <c r="A615" s="193">
        <v>779</v>
      </c>
      <c r="B615" s="193" t="s">
        <v>8091</v>
      </c>
      <c r="C615" s="193" t="s">
        <v>5427</v>
      </c>
      <c r="D615" s="194">
        <v>6.18</v>
      </c>
      <c r="E615" s="186">
        <v>6.18</v>
      </c>
    </row>
    <row r="616" spans="1:5">
      <c r="A616" s="193">
        <v>776</v>
      </c>
      <c r="B616" s="193" t="s">
        <v>8092</v>
      </c>
      <c r="C616" s="193" t="s">
        <v>5427</v>
      </c>
      <c r="D616" s="194">
        <v>58.93</v>
      </c>
      <c r="E616" s="186">
        <v>58.93</v>
      </c>
    </row>
    <row r="617" spans="1:5">
      <c r="A617" s="193">
        <v>777</v>
      </c>
      <c r="B617" s="193" t="s">
        <v>8093</v>
      </c>
      <c r="C617" s="193" t="s">
        <v>5427</v>
      </c>
      <c r="D617" s="194">
        <v>57.29</v>
      </c>
      <c r="E617" s="186">
        <v>57.29</v>
      </c>
    </row>
    <row r="618" spans="1:5">
      <c r="A618" s="193">
        <v>780</v>
      </c>
      <c r="B618" s="193" t="s">
        <v>8094</v>
      </c>
      <c r="C618" s="193" t="s">
        <v>5427</v>
      </c>
      <c r="D618" s="194">
        <v>57.58</v>
      </c>
      <c r="E618" s="186">
        <v>57.58</v>
      </c>
    </row>
    <row r="619" spans="1:5">
      <c r="A619" s="193">
        <v>778</v>
      </c>
      <c r="B619" s="193" t="s">
        <v>8095</v>
      </c>
      <c r="C619" s="193" t="s">
        <v>5427</v>
      </c>
      <c r="D619" s="194">
        <v>58.93</v>
      </c>
      <c r="E619" s="186">
        <v>58.93</v>
      </c>
    </row>
    <row r="620" spans="1:5">
      <c r="A620" s="193">
        <v>781</v>
      </c>
      <c r="B620" s="193" t="s">
        <v>8096</v>
      </c>
      <c r="C620" s="193" t="s">
        <v>5427</v>
      </c>
      <c r="D620" s="194">
        <v>108.89</v>
      </c>
      <c r="E620" s="186">
        <v>108.89</v>
      </c>
    </row>
    <row r="621" spans="1:5">
      <c r="A621" s="193">
        <v>786</v>
      </c>
      <c r="B621" s="193" t="s">
        <v>8097</v>
      </c>
      <c r="C621" s="193" t="s">
        <v>5427</v>
      </c>
      <c r="D621" s="194">
        <v>108.89</v>
      </c>
      <c r="E621" s="186">
        <v>108.89</v>
      </c>
    </row>
    <row r="622" spans="1:5">
      <c r="A622" s="193">
        <v>782</v>
      </c>
      <c r="B622" s="193" t="s">
        <v>8098</v>
      </c>
      <c r="C622" s="193" t="s">
        <v>5427</v>
      </c>
      <c r="D622" s="194">
        <v>108.89</v>
      </c>
      <c r="E622" s="186">
        <v>108.89</v>
      </c>
    </row>
    <row r="623" spans="1:5">
      <c r="A623" s="193">
        <v>783</v>
      </c>
      <c r="B623" s="193" t="s">
        <v>8099</v>
      </c>
      <c r="C623" s="193" t="s">
        <v>5427</v>
      </c>
      <c r="D623" s="194">
        <v>298.02</v>
      </c>
      <c r="E623" s="186">
        <v>298.02</v>
      </c>
    </row>
    <row r="624" spans="1:5">
      <c r="A624" s="193">
        <v>785</v>
      </c>
      <c r="B624" s="193" t="s">
        <v>8100</v>
      </c>
      <c r="C624" s="193" t="s">
        <v>5427</v>
      </c>
      <c r="D624" s="194">
        <v>314.89</v>
      </c>
      <c r="E624" s="186">
        <v>314.89</v>
      </c>
    </row>
    <row r="625" spans="1:5">
      <c r="A625" s="193">
        <v>784</v>
      </c>
      <c r="B625" s="193" t="s">
        <v>8101</v>
      </c>
      <c r="C625" s="193" t="s">
        <v>5427</v>
      </c>
      <c r="D625" s="194">
        <v>337.8</v>
      </c>
      <c r="E625" s="186">
        <v>337.8</v>
      </c>
    </row>
    <row r="626" spans="1:5">
      <c r="A626" s="193">
        <v>828</v>
      </c>
      <c r="B626" s="193" t="s">
        <v>8102</v>
      </c>
      <c r="C626" s="193" t="s">
        <v>5427</v>
      </c>
      <c r="D626" s="194">
        <v>0.61</v>
      </c>
      <c r="E626" s="186">
        <v>0.61</v>
      </c>
    </row>
    <row r="627" spans="1:5">
      <c r="A627" s="193">
        <v>829</v>
      </c>
      <c r="B627" s="193" t="s">
        <v>8103</v>
      </c>
      <c r="C627" s="193" t="s">
        <v>5427</v>
      </c>
      <c r="D627" s="194">
        <v>0.98</v>
      </c>
      <c r="E627" s="186">
        <v>0.98</v>
      </c>
    </row>
    <row r="628" spans="1:5">
      <c r="A628" s="193">
        <v>812</v>
      </c>
      <c r="B628" s="193" t="s">
        <v>8104</v>
      </c>
      <c r="C628" s="193" t="s">
        <v>5427</v>
      </c>
      <c r="D628" s="194">
        <v>2.15</v>
      </c>
      <c r="E628" s="186">
        <v>2.15</v>
      </c>
    </row>
    <row r="629" spans="1:5">
      <c r="A629" s="193">
        <v>819</v>
      </c>
      <c r="B629" s="193" t="s">
        <v>8105</v>
      </c>
      <c r="C629" s="193" t="s">
        <v>5427</v>
      </c>
      <c r="D629" s="194">
        <v>3.74</v>
      </c>
      <c r="E629" s="186">
        <v>3.74</v>
      </c>
    </row>
    <row r="630" spans="1:5">
      <c r="A630" s="193">
        <v>818</v>
      </c>
      <c r="B630" s="193" t="s">
        <v>8106</v>
      </c>
      <c r="C630" s="193" t="s">
        <v>5427</v>
      </c>
      <c r="D630" s="194">
        <v>6.98</v>
      </c>
      <c r="E630" s="186">
        <v>6.98</v>
      </c>
    </row>
    <row r="631" spans="1:5">
      <c r="A631" s="193">
        <v>832</v>
      </c>
      <c r="B631" s="193" t="s">
        <v>8107</v>
      </c>
      <c r="C631" s="193" t="s">
        <v>5427</v>
      </c>
      <c r="D631" s="194">
        <v>2.88</v>
      </c>
      <c r="E631" s="186">
        <v>2.88</v>
      </c>
    </row>
    <row r="632" spans="1:5">
      <c r="A632" s="193">
        <v>834</v>
      </c>
      <c r="B632" s="193" t="s">
        <v>8108</v>
      </c>
      <c r="C632" s="193" t="s">
        <v>5427</v>
      </c>
      <c r="D632" s="194">
        <v>3.73</v>
      </c>
      <c r="E632" s="186">
        <v>3.73</v>
      </c>
    </row>
    <row r="633" spans="1:5">
      <c r="A633" s="193">
        <v>813</v>
      </c>
      <c r="B633" s="193" t="s">
        <v>8109</v>
      </c>
      <c r="C633" s="193" t="s">
        <v>5427</v>
      </c>
      <c r="D633" s="194">
        <v>4.34</v>
      </c>
      <c r="E633" s="186">
        <v>4.34</v>
      </c>
    </row>
    <row r="634" spans="1:5">
      <c r="A634" s="193">
        <v>820</v>
      </c>
      <c r="B634" s="193" t="s">
        <v>8110</v>
      </c>
      <c r="C634" s="193" t="s">
        <v>5427</v>
      </c>
      <c r="D634" s="194">
        <v>5.84</v>
      </c>
      <c r="E634" s="186">
        <v>5.84</v>
      </c>
    </row>
    <row r="635" spans="1:5">
      <c r="A635" s="193">
        <v>816</v>
      </c>
      <c r="B635" s="193" t="s">
        <v>8111</v>
      </c>
      <c r="C635" s="193" t="s">
        <v>5427</v>
      </c>
      <c r="D635" s="194">
        <v>10.41</v>
      </c>
      <c r="E635" s="186">
        <v>10.41</v>
      </c>
    </row>
    <row r="636" spans="1:5">
      <c r="A636" s="193">
        <v>814</v>
      </c>
      <c r="B636" s="193" t="s">
        <v>8112</v>
      </c>
      <c r="C636" s="193" t="s">
        <v>5427</v>
      </c>
      <c r="D636" s="194">
        <v>12.93</v>
      </c>
      <c r="E636" s="186">
        <v>12.93</v>
      </c>
    </row>
    <row r="637" spans="1:5">
      <c r="A637" s="193">
        <v>822</v>
      </c>
      <c r="B637" s="193" t="s">
        <v>8113</v>
      </c>
      <c r="C637" s="193" t="s">
        <v>5427</v>
      </c>
      <c r="D637" s="194">
        <v>16.89</v>
      </c>
      <c r="E637" s="186">
        <v>16.89</v>
      </c>
    </row>
    <row r="638" spans="1:5">
      <c r="A638" s="193">
        <v>821</v>
      </c>
      <c r="B638" s="193" t="s">
        <v>8114</v>
      </c>
      <c r="C638" s="193" t="s">
        <v>5427</v>
      </c>
      <c r="D638" s="194">
        <v>19.309999999999999</v>
      </c>
      <c r="E638" s="186">
        <v>19.309999999999999</v>
      </c>
    </row>
    <row r="639" spans="1:5">
      <c r="A639" s="193">
        <v>20086</v>
      </c>
      <c r="B639" s="193" t="s">
        <v>8115</v>
      </c>
      <c r="C639" s="193" t="s">
        <v>5427</v>
      </c>
      <c r="D639" s="194">
        <v>3.1</v>
      </c>
      <c r="E639" s="186">
        <v>3.1</v>
      </c>
    </row>
    <row r="640" spans="1:5">
      <c r="A640" s="193">
        <v>39191</v>
      </c>
      <c r="B640" s="193" t="s">
        <v>8116</v>
      </c>
      <c r="C640" s="193" t="s">
        <v>5427</v>
      </c>
      <c r="D640" s="194">
        <v>21.13</v>
      </c>
      <c r="E640" s="186">
        <v>21.13</v>
      </c>
    </row>
    <row r="641" spans="1:5">
      <c r="A641" s="193">
        <v>39190</v>
      </c>
      <c r="B641" s="193" t="s">
        <v>8117</v>
      </c>
      <c r="C641" s="193" t="s">
        <v>5427</v>
      </c>
      <c r="D641" s="194">
        <v>22.08</v>
      </c>
      <c r="E641" s="186">
        <v>22.08</v>
      </c>
    </row>
    <row r="642" spans="1:5">
      <c r="A642" s="193">
        <v>39189</v>
      </c>
      <c r="B642" s="193" t="s">
        <v>8118</v>
      </c>
      <c r="C642" s="193" t="s">
        <v>5427</v>
      </c>
      <c r="D642" s="194">
        <v>23.36</v>
      </c>
      <c r="E642" s="186">
        <v>23.36</v>
      </c>
    </row>
    <row r="643" spans="1:5">
      <c r="A643" s="193">
        <v>39186</v>
      </c>
      <c r="B643" s="193" t="s">
        <v>8119</v>
      </c>
      <c r="C643" s="193" t="s">
        <v>5427</v>
      </c>
      <c r="D643" s="194">
        <v>20.9</v>
      </c>
      <c r="E643" s="186">
        <v>20.9</v>
      </c>
    </row>
    <row r="644" spans="1:5">
      <c r="A644" s="193">
        <v>39188</v>
      </c>
      <c r="B644" s="193" t="s">
        <v>8120</v>
      </c>
      <c r="C644" s="193" t="s">
        <v>5427</v>
      </c>
      <c r="D644" s="194">
        <v>17.2</v>
      </c>
      <c r="E644" s="186">
        <v>17.2</v>
      </c>
    </row>
    <row r="645" spans="1:5">
      <c r="A645" s="193">
        <v>39187</v>
      </c>
      <c r="B645" s="193" t="s">
        <v>8121</v>
      </c>
      <c r="C645" s="193" t="s">
        <v>5427</v>
      </c>
      <c r="D645" s="194">
        <v>18.03</v>
      </c>
      <c r="E645" s="186">
        <v>18.03</v>
      </c>
    </row>
    <row r="646" spans="1:5">
      <c r="A646" s="193">
        <v>39184</v>
      </c>
      <c r="B646" s="193" t="s">
        <v>8122</v>
      </c>
      <c r="C646" s="193" t="s">
        <v>5427</v>
      </c>
      <c r="D646" s="194">
        <v>6.78</v>
      </c>
      <c r="E646" s="186">
        <v>6.78</v>
      </c>
    </row>
    <row r="647" spans="1:5">
      <c r="A647" s="193">
        <v>39185</v>
      </c>
      <c r="B647" s="193" t="s">
        <v>8123</v>
      </c>
      <c r="C647" s="193" t="s">
        <v>5427</v>
      </c>
      <c r="D647" s="194">
        <v>6.18</v>
      </c>
      <c r="E647" s="186">
        <v>6.18</v>
      </c>
    </row>
    <row r="648" spans="1:5">
      <c r="A648" s="193">
        <v>39198</v>
      </c>
      <c r="B648" s="193" t="s">
        <v>8124</v>
      </c>
      <c r="C648" s="193" t="s">
        <v>5427</v>
      </c>
      <c r="D648" s="194">
        <v>69.33</v>
      </c>
      <c r="E648" s="186">
        <v>69.33</v>
      </c>
    </row>
    <row r="649" spans="1:5">
      <c r="A649" s="193">
        <v>39197</v>
      </c>
      <c r="B649" s="193" t="s">
        <v>8125</v>
      </c>
      <c r="C649" s="193" t="s">
        <v>5427</v>
      </c>
      <c r="D649" s="194">
        <v>72.430000000000007</v>
      </c>
      <c r="E649" s="186">
        <v>72.430000000000007</v>
      </c>
    </row>
    <row r="650" spans="1:5">
      <c r="A650" s="193">
        <v>39196</v>
      </c>
      <c r="B650" s="193" t="s">
        <v>8126</v>
      </c>
      <c r="C650" s="193" t="s">
        <v>5427</v>
      </c>
      <c r="D650" s="194">
        <v>74.69</v>
      </c>
      <c r="E650" s="186">
        <v>74.69</v>
      </c>
    </row>
    <row r="651" spans="1:5">
      <c r="A651" s="193">
        <v>39199</v>
      </c>
      <c r="B651" s="193" t="s">
        <v>8127</v>
      </c>
      <c r="C651" s="193" t="s">
        <v>5427</v>
      </c>
      <c r="D651" s="194">
        <v>66.72</v>
      </c>
      <c r="E651" s="186">
        <v>66.72</v>
      </c>
    </row>
    <row r="652" spans="1:5">
      <c r="A652" s="193">
        <v>39195</v>
      </c>
      <c r="B652" s="193" t="s">
        <v>8128</v>
      </c>
      <c r="C652" s="193" t="s">
        <v>5427</v>
      </c>
      <c r="D652" s="194">
        <v>38.51</v>
      </c>
      <c r="E652" s="186">
        <v>38.51</v>
      </c>
    </row>
    <row r="653" spans="1:5">
      <c r="A653" s="193">
        <v>39194</v>
      </c>
      <c r="B653" s="193" t="s">
        <v>8129</v>
      </c>
      <c r="C653" s="193" t="s">
        <v>5427</v>
      </c>
      <c r="D653" s="194">
        <v>41.21</v>
      </c>
      <c r="E653" s="186">
        <v>41.21</v>
      </c>
    </row>
    <row r="654" spans="1:5">
      <c r="A654" s="193">
        <v>39193</v>
      </c>
      <c r="B654" s="193" t="s">
        <v>8130</v>
      </c>
      <c r="C654" s="193" t="s">
        <v>5427</v>
      </c>
      <c r="D654" s="194">
        <v>45.17</v>
      </c>
      <c r="E654" s="186">
        <v>45.17</v>
      </c>
    </row>
    <row r="655" spans="1:5">
      <c r="A655" s="193">
        <v>39192</v>
      </c>
      <c r="B655" s="193" t="s">
        <v>8131</v>
      </c>
      <c r="C655" s="193" t="s">
        <v>5427</v>
      </c>
      <c r="D655" s="194">
        <v>46.99</v>
      </c>
      <c r="E655" s="186">
        <v>46.99</v>
      </c>
    </row>
    <row r="656" spans="1:5">
      <c r="A656" s="193">
        <v>39920</v>
      </c>
      <c r="B656" s="193" t="s">
        <v>8132</v>
      </c>
      <c r="C656" s="193" t="s">
        <v>5427</v>
      </c>
      <c r="D656" s="194">
        <v>5.69</v>
      </c>
      <c r="E656" s="186">
        <v>5.69</v>
      </c>
    </row>
    <row r="657" spans="1:5">
      <c r="A657" s="193">
        <v>39201</v>
      </c>
      <c r="B657" s="193" t="s">
        <v>8133</v>
      </c>
      <c r="C657" s="193" t="s">
        <v>5427</v>
      </c>
      <c r="D657" s="194">
        <v>82.89</v>
      </c>
      <c r="E657" s="186">
        <v>82.89</v>
      </c>
    </row>
    <row r="658" spans="1:5">
      <c r="A658" s="193">
        <v>39200</v>
      </c>
      <c r="B658" s="193" t="s">
        <v>8134</v>
      </c>
      <c r="C658" s="193" t="s">
        <v>5427</v>
      </c>
      <c r="D658" s="194">
        <v>83.56</v>
      </c>
      <c r="E658" s="186">
        <v>83.56</v>
      </c>
    </row>
    <row r="659" spans="1:5">
      <c r="A659" s="193">
        <v>39203</v>
      </c>
      <c r="B659" s="193" t="s">
        <v>8135</v>
      </c>
      <c r="C659" s="193" t="s">
        <v>5427</v>
      </c>
      <c r="D659" s="194">
        <v>67.47</v>
      </c>
      <c r="E659" s="186">
        <v>67.47</v>
      </c>
    </row>
    <row r="660" spans="1:5">
      <c r="A660" s="193">
        <v>39202</v>
      </c>
      <c r="B660" s="193" t="s">
        <v>8136</v>
      </c>
      <c r="C660" s="193" t="s">
        <v>5427</v>
      </c>
      <c r="D660" s="194">
        <v>79.260000000000005</v>
      </c>
      <c r="E660" s="186">
        <v>79.260000000000005</v>
      </c>
    </row>
    <row r="661" spans="1:5">
      <c r="A661" s="193">
        <v>39205</v>
      </c>
      <c r="B661" s="193" t="s">
        <v>8137</v>
      </c>
      <c r="C661" s="193" t="s">
        <v>5427</v>
      </c>
      <c r="D661" s="194">
        <v>132.22999999999999</v>
      </c>
      <c r="E661" s="186">
        <v>132.22999999999999</v>
      </c>
    </row>
    <row r="662" spans="1:5">
      <c r="A662" s="193">
        <v>39204</v>
      </c>
      <c r="B662" s="193" t="s">
        <v>8138</v>
      </c>
      <c r="C662" s="193" t="s">
        <v>5427</v>
      </c>
      <c r="D662" s="194">
        <v>135.43</v>
      </c>
      <c r="E662" s="186">
        <v>135.43</v>
      </c>
    </row>
    <row r="663" spans="1:5">
      <c r="A663" s="193">
        <v>39206</v>
      </c>
      <c r="B663" s="193" t="s">
        <v>8139</v>
      </c>
      <c r="C663" s="193" t="s">
        <v>5427</v>
      </c>
      <c r="D663" s="194">
        <v>128.47999999999999</v>
      </c>
      <c r="E663" s="186">
        <v>128.47999999999999</v>
      </c>
    </row>
    <row r="664" spans="1:5">
      <c r="A664" s="193">
        <v>798</v>
      </c>
      <c r="B664" s="193" t="s">
        <v>8140</v>
      </c>
      <c r="C664" s="193" t="s">
        <v>5427</v>
      </c>
      <c r="D664" s="194">
        <v>1.2</v>
      </c>
      <c r="E664" s="186">
        <v>1.2</v>
      </c>
    </row>
    <row r="665" spans="1:5">
      <c r="A665" s="193">
        <v>797</v>
      </c>
      <c r="B665" s="193" t="s">
        <v>8141</v>
      </c>
      <c r="C665" s="193" t="s">
        <v>5427</v>
      </c>
      <c r="D665" s="194">
        <v>8.74</v>
      </c>
      <c r="E665" s="186">
        <v>8.74</v>
      </c>
    </row>
    <row r="666" spans="1:5">
      <c r="A666" s="193">
        <v>796</v>
      </c>
      <c r="B666" s="193" t="s">
        <v>8142</v>
      </c>
      <c r="C666" s="193" t="s">
        <v>5427</v>
      </c>
      <c r="D666" s="194">
        <v>7.43</v>
      </c>
      <c r="E666" s="186">
        <v>7.43</v>
      </c>
    </row>
    <row r="667" spans="1:5">
      <c r="A667" s="193">
        <v>799</v>
      </c>
      <c r="B667" s="193" t="s">
        <v>8143</v>
      </c>
      <c r="C667" s="193" t="s">
        <v>5427</v>
      </c>
      <c r="D667" s="194">
        <v>3.59</v>
      </c>
      <c r="E667" s="186">
        <v>3.59</v>
      </c>
    </row>
    <row r="668" spans="1:5">
      <c r="A668" s="193">
        <v>792</v>
      </c>
      <c r="B668" s="193" t="s">
        <v>8144</v>
      </c>
      <c r="C668" s="193" t="s">
        <v>5427</v>
      </c>
      <c r="D668" s="194">
        <v>3.48</v>
      </c>
      <c r="E668" s="186">
        <v>3.48</v>
      </c>
    </row>
    <row r="669" spans="1:5">
      <c r="A669" s="193">
        <v>38001</v>
      </c>
      <c r="B669" s="193" t="s">
        <v>8145</v>
      </c>
      <c r="C669" s="193" t="s">
        <v>5427</v>
      </c>
      <c r="D669" s="194">
        <v>0.99</v>
      </c>
      <c r="E669" s="186">
        <v>0.99</v>
      </c>
    </row>
    <row r="670" spans="1:5">
      <c r="A670" s="193">
        <v>38002</v>
      </c>
      <c r="B670" s="193" t="s">
        <v>8146</v>
      </c>
      <c r="C670" s="193" t="s">
        <v>5427</v>
      </c>
      <c r="D670" s="194">
        <v>3.44</v>
      </c>
      <c r="E670" s="186">
        <v>3.44</v>
      </c>
    </row>
    <row r="671" spans="1:5">
      <c r="A671" s="193">
        <v>38003</v>
      </c>
      <c r="B671" s="193" t="s">
        <v>8147</v>
      </c>
      <c r="C671" s="193" t="s">
        <v>5427</v>
      </c>
      <c r="D671" s="194">
        <v>23.53</v>
      </c>
      <c r="E671" s="186">
        <v>23.53</v>
      </c>
    </row>
    <row r="672" spans="1:5">
      <c r="A672" s="193">
        <v>38004</v>
      </c>
      <c r="B672" s="193" t="s">
        <v>8148</v>
      </c>
      <c r="C672" s="193" t="s">
        <v>5427</v>
      </c>
      <c r="D672" s="194">
        <v>27.06</v>
      </c>
      <c r="E672" s="186">
        <v>27.06</v>
      </c>
    </row>
    <row r="673" spans="1:5">
      <c r="A673" s="193">
        <v>44263</v>
      </c>
      <c r="B673" s="193" t="s">
        <v>8149</v>
      </c>
      <c r="C673" s="193" t="s">
        <v>5427</v>
      </c>
      <c r="D673" s="194">
        <v>48.58</v>
      </c>
      <c r="E673" s="186">
        <v>48.58</v>
      </c>
    </row>
    <row r="674" spans="1:5">
      <c r="A674" s="193">
        <v>36327</v>
      </c>
      <c r="B674" s="193" t="s">
        <v>8150</v>
      </c>
      <c r="C674" s="193" t="s">
        <v>5427</v>
      </c>
      <c r="D674" s="194">
        <v>3.75</v>
      </c>
      <c r="E674" s="186">
        <v>3.75</v>
      </c>
    </row>
    <row r="675" spans="1:5">
      <c r="A675" s="193">
        <v>38992</v>
      </c>
      <c r="B675" s="193" t="s">
        <v>8151</v>
      </c>
      <c r="C675" s="193" t="s">
        <v>5427</v>
      </c>
      <c r="D675" s="194">
        <v>4.5599999999999996</v>
      </c>
      <c r="E675" s="186">
        <v>4.5599999999999996</v>
      </c>
    </row>
    <row r="676" spans="1:5">
      <c r="A676" s="193">
        <v>38993</v>
      </c>
      <c r="B676" s="193" t="s">
        <v>8152</v>
      </c>
      <c r="C676" s="193" t="s">
        <v>5427</v>
      </c>
      <c r="D676" s="194">
        <v>11.85</v>
      </c>
      <c r="E676" s="186">
        <v>11.85</v>
      </c>
    </row>
    <row r="677" spans="1:5">
      <c r="A677" s="193">
        <v>44175</v>
      </c>
      <c r="B677" s="193" t="s">
        <v>8153</v>
      </c>
      <c r="C677" s="193" t="s">
        <v>5427</v>
      </c>
      <c r="D677" s="194">
        <v>20.68</v>
      </c>
      <c r="E677" s="186">
        <v>20.68</v>
      </c>
    </row>
    <row r="678" spans="1:5">
      <c r="A678" s="193">
        <v>44177</v>
      </c>
      <c r="B678" s="193" t="s">
        <v>8154</v>
      </c>
      <c r="C678" s="193" t="s">
        <v>5427</v>
      </c>
      <c r="D678" s="194">
        <v>15.45</v>
      </c>
      <c r="E678" s="186">
        <v>15.45</v>
      </c>
    </row>
    <row r="679" spans="1:5">
      <c r="A679" s="193">
        <v>38418</v>
      </c>
      <c r="B679" s="193" t="s">
        <v>8155</v>
      </c>
      <c r="C679" s="193" t="s">
        <v>5427</v>
      </c>
      <c r="D679" s="194">
        <v>5.33</v>
      </c>
      <c r="E679" s="186">
        <v>5.33</v>
      </c>
    </row>
    <row r="680" spans="1:5">
      <c r="A680" s="193">
        <v>39178</v>
      </c>
      <c r="B680" s="193" t="s">
        <v>8156</v>
      </c>
      <c r="C680" s="193" t="s">
        <v>5427</v>
      </c>
      <c r="D680" s="194">
        <v>2.2799999999999998</v>
      </c>
      <c r="E680" s="186">
        <v>2.2799999999999998</v>
      </c>
    </row>
    <row r="681" spans="1:5">
      <c r="A681" s="193">
        <v>39177</v>
      </c>
      <c r="B681" s="193" t="s">
        <v>8157</v>
      </c>
      <c r="C681" s="193" t="s">
        <v>5427</v>
      </c>
      <c r="D681" s="194">
        <v>2.0699999999999998</v>
      </c>
      <c r="E681" s="186">
        <v>2.0699999999999998</v>
      </c>
    </row>
    <row r="682" spans="1:5">
      <c r="A682" s="193">
        <v>39174</v>
      </c>
      <c r="B682" s="193" t="s">
        <v>8158</v>
      </c>
      <c r="C682" s="193" t="s">
        <v>5427</v>
      </c>
      <c r="D682" s="194">
        <v>1.03</v>
      </c>
      <c r="E682" s="186">
        <v>1.03</v>
      </c>
    </row>
    <row r="683" spans="1:5">
      <c r="A683" s="193">
        <v>39176</v>
      </c>
      <c r="B683" s="193" t="s">
        <v>8159</v>
      </c>
      <c r="C683" s="193" t="s">
        <v>5427</v>
      </c>
      <c r="D683" s="194">
        <v>1.35</v>
      </c>
      <c r="E683" s="186">
        <v>1.35</v>
      </c>
    </row>
    <row r="684" spans="1:5">
      <c r="A684" s="193">
        <v>39180</v>
      </c>
      <c r="B684" s="193" t="s">
        <v>8160</v>
      </c>
      <c r="C684" s="193" t="s">
        <v>5427</v>
      </c>
      <c r="D684" s="194">
        <v>6.21</v>
      </c>
      <c r="E684" s="186">
        <v>6.21</v>
      </c>
    </row>
    <row r="685" spans="1:5">
      <c r="A685" s="193">
        <v>39179</v>
      </c>
      <c r="B685" s="193" t="s">
        <v>8161</v>
      </c>
      <c r="C685" s="193" t="s">
        <v>5427</v>
      </c>
      <c r="D685" s="194">
        <v>5.49</v>
      </c>
      <c r="E685" s="186">
        <v>5.49</v>
      </c>
    </row>
    <row r="686" spans="1:5">
      <c r="A686" s="193">
        <v>39175</v>
      </c>
      <c r="B686" s="193" t="s">
        <v>8162</v>
      </c>
      <c r="C686" s="193" t="s">
        <v>5427</v>
      </c>
      <c r="D686" s="194">
        <v>1.26</v>
      </c>
      <c r="E686" s="186">
        <v>1.26</v>
      </c>
    </row>
    <row r="687" spans="1:5">
      <c r="A687" s="193">
        <v>39217</v>
      </c>
      <c r="B687" s="193" t="s">
        <v>8163</v>
      </c>
      <c r="C687" s="193" t="s">
        <v>5427</v>
      </c>
      <c r="D687" s="194">
        <v>0.97</v>
      </c>
      <c r="E687" s="186">
        <v>0.97</v>
      </c>
    </row>
    <row r="688" spans="1:5">
      <c r="A688" s="193">
        <v>39181</v>
      </c>
      <c r="B688" s="193" t="s">
        <v>8164</v>
      </c>
      <c r="C688" s="193" t="s">
        <v>5427</v>
      </c>
      <c r="D688" s="194">
        <v>8.32</v>
      </c>
      <c r="E688" s="186">
        <v>8.32</v>
      </c>
    </row>
    <row r="689" spans="1:5">
      <c r="A689" s="193">
        <v>39182</v>
      </c>
      <c r="B689" s="193" t="s">
        <v>8165</v>
      </c>
      <c r="C689" s="193" t="s">
        <v>5427</v>
      </c>
      <c r="D689" s="194">
        <v>11.7</v>
      </c>
      <c r="E689" s="186">
        <v>11.7</v>
      </c>
    </row>
    <row r="690" spans="1:5" ht="27.6">
      <c r="A690" s="193">
        <v>12616</v>
      </c>
      <c r="B690" s="193" t="s">
        <v>8166</v>
      </c>
      <c r="C690" s="193" t="s">
        <v>5427</v>
      </c>
      <c r="D690" s="194">
        <v>16.46</v>
      </c>
      <c r="E690" s="186">
        <v>16.46</v>
      </c>
    </row>
    <row r="691" spans="1:5" ht="27.6">
      <c r="A691" s="193">
        <v>1049</v>
      </c>
      <c r="B691" s="193" t="s">
        <v>8167</v>
      </c>
      <c r="C691" s="193" t="s">
        <v>5427</v>
      </c>
      <c r="D691" s="194">
        <v>9.7899999999999991</v>
      </c>
      <c r="E691" s="186">
        <v>9.7899999999999991</v>
      </c>
    </row>
    <row r="692" spans="1:5" ht="27.6">
      <c r="A692" s="193">
        <v>1099</v>
      </c>
      <c r="B692" s="193" t="s">
        <v>8168</v>
      </c>
      <c r="C692" s="193" t="s">
        <v>5427</v>
      </c>
      <c r="D692" s="194">
        <v>7.49</v>
      </c>
      <c r="E692" s="186">
        <v>7.49</v>
      </c>
    </row>
    <row r="693" spans="1:5" ht="27.6">
      <c r="A693" s="193">
        <v>39678</v>
      </c>
      <c r="B693" s="193" t="s">
        <v>8169</v>
      </c>
      <c r="C693" s="193" t="s">
        <v>5427</v>
      </c>
      <c r="D693" s="194">
        <v>3.02</v>
      </c>
      <c r="E693" s="186">
        <v>3.02</v>
      </c>
    </row>
    <row r="694" spans="1:5" ht="27.6">
      <c r="A694" s="193">
        <v>1050</v>
      </c>
      <c r="B694" s="193" t="s">
        <v>8170</v>
      </c>
      <c r="C694" s="193" t="s">
        <v>5427</v>
      </c>
      <c r="D694" s="194">
        <v>5.12</v>
      </c>
      <c r="E694" s="186">
        <v>5.12</v>
      </c>
    </row>
    <row r="695" spans="1:5" ht="27.6">
      <c r="A695" s="193">
        <v>1101</v>
      </c>
      <c r="B695" s="193" t="s">
        <v>8171</v>
      </c>
      <c r="C695" s="193" t="s">
        <v>5427</v>
      </c>
      <c r="D695" s="194">
        <v>32.31</v>
      </c>
      <c r="E695" s="186">
        <v>32.31</v>
      </c>
    </row>
    <row r="696" spans="1:5" ht="27.6">
      <c r="A696" s="193">
        <v>1100</v>
      </c>
      <c r="B696" s="193" t="s">
        <v>8172</v>
      </c>
      <c r="C696" s="193" t="s">
        <v>5427</v>
      </c>
      <c r="D696" s="194">
        <v>16.670000000000002</v>
      </c>
      <c r="E696" s="186">
        <v>16.670000000000002</v>
      </c>
    </row>
    <row r="697" spans="1:5" ht="27.6">
      <c r="A697" s="193">
        <v>39679</v>
      </c>
      <c r="B697" s="193" t="s">
        <v>8173</v>
      </c>
      <c r="C697" s="193" t="s">
        <v>5427</v>
      </c>
      <c r="D697" s="194">
        <v>64.400000000000006</v>
      </c>
      <c r="E697" s="186">
        <v>64.400000000000006</v>
      </c>
    </row>
    <row r="698" spans="1:5" ht="27.6">
      <c r="A698" s="193">
        <v>1098</v>
      </c>
      <c r="B698" s="193" t="s">
        <v>8174</v>
      </c>
      <c r="C698" s="193" t="s">
        <v>5427</v>
      </c>
      <c r="D698" s="194">
        <v>4</v>
      </c>
      <c r="E698" s="186">
        <v>4</v>
      </c>
    </row>
    <row r="699" spans="1:5" ht="27.6">
      <c r="A699" s="193">
        <v>1102</v>
      </c>
      <c r="B699" s="193" t="s">
        <v>8175</v>
      </c>
      <c r="C699" s="193" t="s">
        <v>5427</v>
      </c>
      <c r="D699" s="194">
        <v>48.18</v>
      </c>
      <c r="E699" s="186">
        <v>48.18</v>
      </c>
    </row>
    <row r="700" spans="1:5" ht="27.6">
      <c r="A700" s="193">
        <v>1051</v>
      </c>
      <c r="B700" s="193" t="s">
        <v>8176</v>
      </c>
      <c r="C700" s="193" t="s">
        <v>5427</v>
      </c>
      <c r="D700" s="194">
        <v>70.03</v>
      </c>
      <c r="E700" s="186">
        <v>70.03</v>
      </c>
    </row>
    <row r="701" spans="1:5">
      <c r="A701" s="193">
        <v>37399</v>
      </c>
      <c r="B701" s="193" t="s">
        <v>8177</v>
      </c>
      <c r="C701" s="193" t="s">
        <v>5427</v>
      </c>
      <c r="D701" s="194">
        <v>11.61</v>
      </c>
      <c r="E701" s="186">
        <v>11.61</v>
      </c>
    </row>
    <row r="702" spans="1:5">
      <c r="A702" s="193">
        <v>43834</v>
      </c>
      <c r="B702" s="193" t="s">
        <v>8178</v>
      </c>
      <c r="C702" s="193" t="s">
        <v>5429</v>
      </c>
      <c r="D702" s="194">
        <v>22.42</v>
      </c>
      <c r="E702" s="186">
        <v>22.42</v>
      </c>
    </row>
    <row r="703" spans="1:5">
      <c r="A703" s="193">
        <v>43835</v>
      </c>
      <c r="B703" s="193" t="s">
        <v>8179</v>
      </c>
      <c r="C703" s="193" t="s">
        <v>5429</v>
      </c>
      <c r="D703" s="194">
        <v>2.0099999999999998</v>
      </c>
      <c r="E703" s="186">
        <v>2.0099999999999998</v>
      </c>
    </row>
    <row r="704" spans="1:5">
      <c r="A704" s="193">
        <v>43833</v>
      </c>
      <c r="B704" s="193" t="s">
        <v>8180</v>
      </c>
      <c r="C704" s="193" t="s">
        <v>5429</v>
      </c>
      <c r="D704" s="194">
        <v>2.09</v>
      </c>
      <c r="E704" s="186">
        <v>2.09</v>
      </c>
    </row>
    <row r="705" spans="1:5">
      <c r="A705" s="193">
        <v>41955</v>
      </c>
      <c r="B705" s="193" t="s">
        <v>8181</v>
      </c>
      <c r="C705" s="193" t="s">
        <v>5430</v>
      </c>
      <c r="D705" s="194">
        <v>78.319999999999993</v>
      </c>
      <c r="E705" s="186">
        <v>78.319999999999993</v>
      </c>
    </row>
    <row r="706" spans="1:5">
      <c r="A706" s="193">
        <v>41953</v>
      </c>
      <c r="B706" s="193" t="s">
        <v>8182</v>
      </c>
      <c r="C706" s="193" t="s">
        <v>5430</v>
      </c>
      <c r="D706" s="194">
        <v>74.739999999999995</v>
      </c>
      <c r="E706" s="186">
        <v>74.739999999999995</v>
      </c>
    </row>
    <row r="707" spans="1:5">
      <c r="A707" s="193">
        <v>41954</v>
      </c>
      <c r="B707" s="193" t="s">
        <v>8183</v>
      </c>
      <c r="C707" s="193" t="s">
        <v>5430</v>
      </c>
      <c r="D707" s="194">
        <v>74.03</v>
      </c>
      <c r="E707" s="186">
        <v>74.03</v>
      </c>
    </row>
    <row r="708" spans="1:5">
      <c r="A708" s="193">
        <v>25004</v>
      </c>
      <c r="B708" s="193" t="s">
        <v>8184</v>
      </c>
      <c r="C708" s="193" t="s">
        <v>5430</v>
      </c>
      <c r="D708" s="194">
        <v>43.72</v>
      </c>
      <c r="E708" s="186">
        <v>43.72</v>
      </c>
    </row>
    <row r="709" spans="1:5">
      <c r="A709" s="193">
        <v>25002</v>
      </c>
      <c r="B709" s="193" t="s">
        <v>8185</v>
      </c>
      <c r="C709" s="193" t="s">
        <v>5430</v>
      </c>
      <c r="D709" s="194">
        <v>43.72</v>
      </c>
      <c r="E709" s="186">
        <v>43.72</v>
      </c>
    </row>
    <row r="710" spans="1:5">
      <c r="A710" s="193">
        <v>37409</v>
      </c>
      <c r="B710" s="193" t="s">
        <v>8186</v>
      </c>
      <c r="C710" s="193" t="s">
        <v>5430</v>
      </c>
      <c r="D710" s="194">
        <v>43.72</v>
      </c>
      <c r="E710" s="186">
        <v>43.72</v>
      </c>
    </row>
    <row r="711" spans="1:5">
      <c r="A711" s="193">
        <v>841</v>
      </c>
      <c r="B711" s="193" t="s">
        <v>8187</v>
      </c>
      <c r="C711" s="193" t="s">
        <v>5430</v>
      </c>
      <c r="D711" s="194">
        <v>44.26</v>
      </c>
      <c r="E711" s="186">
        <v>44.26</v>
      </c>
    </row>
    <row r="712" spans="1:5">
      <c r="A712" s="193">
        <v>25005</v>
      </c>
      <c r="B712" s="193" t="s">
        <v>8188</v>
      </c>
      <c r="C712" s="193" t="s">
        <v>5430</v>
      </c>
      <c r="D712" s="194">
        <v>47.98</v>
      </c>
      <c r="E712" s="186">
        <v>47.98</v>
      </c>
    </row>
    <row r="713" spans="1:5">
      <c r="A713" s="193">
        <v>25003</v>
      </c>
      <c r="B713" s="193" t="s">
        <v>8189</v>
      </c>
      <c r="C713" s="193" t="s">
        <v>5430</v>
      </c>
      <c r="D713" s="194">
        <v>48.7</v>
      </c>
      <c r="E713" s="186">
        <v>48.7</v>
      </c>
    </row>
    <row r="714" spans="1:5">
      <c r="A714" s="193">
        <v>37410</v>
      </c>
      <c r="B714" s="193" t="s">
        <v>8190</v>
      </c>
      <c r="C714" s="193" t="s">
        <v>5430</v>
      </c>
      <c r="D714" s="194">
        <v>47.98</v>
      </c>
      <c r="E714" s="186">
        <v>47.98</v>
      </c>
    </row>
    <row r="715" spans="1:5">
      <c r="A715" s="193">
        <v>842</v>
      </c>
      <c r="B715" s="193" t="s">
        <v>8191</v>
      </c>
      <c r="C715" s="193" t="s">
        <v>5430</v>
      </c>
      <c r="D715" s="194">
        <v>48.66</v>
      </c>
      <c r="E715" s="186">
        <v>48.66</v>
      </c>
    </row>
    <row r="716" spans="1:5">
      <c r="A716" s="193">
        <v>44391</v>
      </c>
      <c r="B716" s="193" t="s">
        <v>8192</v>
      </c>
      <c r="C716" s="193" t="s">
        <v>5429</v>
      </c>
      <c r="D716" s="194">
        <v>103.68</v>
      </c>
      <c r="E716" s="186">
        <v>103.68</v>
      </c>
    </row>
    <row r="717" spans="1:5">
      <c r="A717" s="193">
        <v>44388</v>
      </c>
      <c r="B717" s="193" t="s">
        <v>8193</v>
      </c>
      <c r="C717" s="193" t="s">
        <v>5429</v>
      </c>
      <c r="D717" s="194">
        <v>2.2400000000000002</v>
      </c>
      <c r="E717" s="186">
        <v>2.2400000000000002</v>
      </c>
    </row>
    <row r="718" spans="1:5">
      <c r="A718" s="193">
        <v>44392</v>
      </c>
      <c r="B718" s="193" t="s">
        <v>8194</v>
      </c>
      <c r="C718" s="193" t="s">
        <v>5429</v>
      </c>
      <c r="D718" s="194">
        <v>206.45</v>
      </c>
      <c r="E718" s="186">
        <v>206.45</v>
      </c>
    </row>
    <row r="719" spans="1:5">
      <c r="A719" s="193">
        <v>44390</v>
      </c>
      <c r="B719" s="193" t="s">
        <v>8195</v>
      </c>
      <c r="C719" s="193" t="s">
        <v>5429</v>
      </c>
      <c r="D719" s="194">
        <v>43.74</v>
      </c>
      <c r="E719" s="186">
        <v>43.74</v>
      </c>
    </row>
    <row r="720" spans="1:5">
      <c r="A720" s="193">
        <v>44389</v>
      </c>
      <c r="B720" s="193" t="s">
        <v>8196</v>
      </c>
      <c r="C720" s="193" t="s">
        <v>5429</v>
      </c>
      <c r="D720" s="194">
        <v>5.16</v>
      </c>
      <c r="E720" s="186">
        <v>5.16</v>
      </c>
    </row>
    <row r="721" spans="1:5">
      <c r="A721" s="193">
        <v>862</v>
      </c>
      <c r="B721" s="193" t="s">
        <v>8197</v>
      </c>
      <c r="C721" s="193" t="s">
        <v>5429</v>
      </c>
      <c r="D721" s="194">
        <v>9.4600000000000009</v>
      </c>
      <c r="E721" s="186">
        <v>9.4600000000000009</v>
      </c>
    </row>
    <row r="722" spans="1:5">
      <c r="A722" s="193">
        <v>866</v>
      </c>
      <c r="B722" s="193" t="s">
        <v>8198</v>
      </c>
      <c r="C722" s="193" t="s">
        <v>5429</v>
      </c>
      <c r="D722" s="194">
        <v>120.22</v>
      </c>
      <c r="E722" s="186">
        <v>120.22</v>
      </c>
    </row>
    <row r="723" spans="1:5">
      <c r="A723" s="193">
        <v>892</v>
      </c>
      <c r="B723" s="193" t="s">
        <v>8199</v>
      </c>
      <c r="C723" s="193" t="s">
        <v>5429</v>
      </c>
      <c r="D723" s="194">
        <v>145.52000000000001</v>
      </c>
      <c r="E723" s="186">
        <v>145.52000000000001</v>
      </c>
    </row>
    <row r="724" spans="1:5">
      <c r="A724" s="193">
        <v>857</v>
      </c>
      <c r="B724" s="193" t="s">
        <v>8200</v>
      </c>
      <c r="C724" s="193" t="s">
        <v>5429</v>
      </c>
      <c r="D724" s="194">
        <v>15.82</v>
      </c>
      <c r="E724" s="186">
        <v>15.82</v>
      </c>
    </row>
    <row r="725" spans="1:5">
      <c r="A725" s="193">
        <v>37404</v>
      </c>
      <c r="B725" s="193" t="s">
        <v>8201</v>
      </c>
      <c r="C725" s="193" t="s">
        <v>5429</v>
      </c>
      <c r="D725" s="194">
        <v>168.36</v>
      </c>
      <c r="E725" s="186">
        <v>168.36</v>
      </c>
    </row>
    <row r="726" spans="1:5">
      <c r="A726" s="193">
        <v>868</v>
      </c>
      <c r="B726" s="193" t="s">
        <v>8202</v>
      </c>
      <c r="C726" s="193" t="s">
        <v>5429</v>
      </c>
      <c r="D726" s="194">
        <v>22.55</v>
      </c>
      <c r="E726" s="186">
        <v>22.55</v>
      </c>
    </row>
    <row r="727" spans="1:5">
      <c r="A727" s="193">
        <v>863</v>
      </c>
      <c r="B727" s="193" t="s">
        <v>8203</v>
      </c>
      <c r="C727" s="193" t="s">
        <v>5429</v>
      </c>
      <c r="D727" s="194">
        <v>33.22</v>
      </c>
      <c r="E727" s="186">
        <v>33.22</v>
      </c>
    </row>
    <row r="728" spans="1:5">
      <c r="A728" s="193">
        <v>867</v>
      </c>
      <c r="B728" s="193" t="s">
        <v>8204</v>
      </c>
      <c r="C728" s="193" t="s">
        <v>5429</v>
      </c>
      <c r="D728" s="194">
        <v>47.32</v>
      </c>
      <c r="E728" s="186">
        <v>47.32</v>
      </c>
    </row>
    <row r="729" spans="1:5">
      <c r="A729" s="193">
        <v>864</v>
      </c>
      <c r="B729" s="193" t="s">
        <v>8205</v>
      </c>
      <c r="C729" s="193" t="s">
        <v>5429</v>
      </c>
      <c r="D729" s="194">
        <v>62.51</v>
      </c>
      <c r="E729" s="186">
        <v>62.51</v>
      </c>
    </row>
    <row r="730" spans="1:5">
      <c r="A730" s="193">
        <v>865</v>
      </c>
      <c r="B730" s="193" t="s">
        <v>8206</v>
      </c>
      <c r="C730" s="193" t="s">
        <v>5429</v>
      </c>
      <c r="D730" s="194">
        <v>89.91</v>
      </c>
      <c r="E730" s="186">
        <v>89.91</v>
      </c>
    </row>
    <row r="731" spans="1:5" ht="27.6">
      <c r="A731" s="193">
        <v>993</v>
      </c>
      <c r="B731" s="193" t="s">
        <v>8207</v>
      </c>
      <c r="C731" s="193" t="s">
        <v>5429</v>
      </c>
      <c r="D731" s="194">
        <v>1.71</v>
      </c>
      <c r="E731" s="186">
        <v>1.71</v>
      </c>
    </row>
    <row r="732" spans="1:5" ht="27.6">
      <c r="A732" s="193">
        <v>1020</v>
      </c>
      <c r="B732" s="193" t="s">
        <v>8208</v>
      </c>
      <c r="C732" s="193" t="s">
        <v>5429</v>
      </c>
      <c r="D732" s="194">
        <v>8.7200000000000006</v>
      </c>
      <c r="E732" s="186">
        <v>8.7200000000000006</v>
      </c>
    </row>
    <row r="733" spans="1:5" ht="27.6">
      <c r="A733" s="193">
        <v>1017</v>
      </c>
      <c r="B733" s="193" t="s">
        <v>8209</v>
      </c>
      <c r="C733" s="193" t="s">
        <v>5429</v>
      </c>
      <c r="D733" s="194">
        <v>106.9</v>
      </c>
      <c r="E733" s="186">
        <v>106.9</v>
      </c>
    </row>
    <row r="734" spans="1:5" ht="27.6">
      <c r="A734" s="193">
        <v>999</v>
      </c>
      <c r="B734" s="193" t="s">
        <v>8210</v>
      </c>
      <c r="C734" s="193" t="s">
        <v>5429</v>
      </c>
      <c r="D734" s="194">
        <v>129.52000000000001</v>
      </c>
      <c r="E734" s="186">
        <v>129.52000000000001</v>
      </c>
    </row>
    <row r="735" spans="1:5" ht="27.6">
      <c r="A735" s="193">
        <v>995</v>
      </c>
      <c r="B735" s="193" t="s">
        <v>8211</v>
      </c>
      <c r="C735" s="193" t="s">
        <v>5429</v>
      </c>
      <c r="D735" s="194">
        <v>13.89</v>
      </c>
      <c r="E735" s="186">
        <v>13.89</v>
      </c>
    </row>
    <row r="736" spans="1:5" ht="27.6">
      <c r="A736" s="193">
        <v>1000</v>
      </c>
      <c r="B736" s="193" t="s">
        <v>8212</v>
      </c>
      <c r="C736" s="193" t="s">
        <v>5429</v>
      </c>
      <c r="D736" s="194">
        <v>159.09</v>
      </c>
      <c r="E736" s="186">
        <v>159.09</v>
      </c>
    </row>
    <row r="737" spans="1:5" ht="27.6">
      <c r="A737" s="193">
        <v>1022</v>
      </c>
      <c r="B737" s="193" t="s">
        <v>8213</v>
      </c>
      <c r="C737" s="193" t="s">
        <v>5429</v>
      </c>
      <c r="D737" s="194">
        <v>2.38</v>
      </c>
      <c r="E737" s="186">
        <v>2.38</v>
      </c>
    </row>
    <row r="738" spans="1:5" ht="27.6">
      <c r="A738" s="193">
        <v>1015</v>
      </c>
      <c r="B738" s="193" t="s">
        <v>8214</v>
      </c>
      <c r="C738" s="193" t="s">
        <v>5429</v>
      </c>
      <c r="D738" s="194">
        <v>211.4</v>
      </c>
      <c r="E738" s="186">
        <v>211.4</v>
      </c>
    </row>
    <row r="739" spans="1:5" ht="27.6">
      <c r="A739" s="193">
        <v>996</v>
      </c>
      <c r="B739" s="193" t="s">
        <v>8215</v>
      </c>
      <c r="C739" s="193" t="s">
        <v>5429</v>
      </c>
      <c r="D739" s="194">
        <v>21.54</v>
      </c>
      <c r="E739" s="186">
        <v>21.54</v>
      </c>
    </row>
    <row r="740" spans="1:5" ht="27.6">
      <c r="A740" s="193">
        <v>1001</v>
      </c>
      <c r="B740" s="193" t="s">
        <v>8216</v>
      </c>
      <c r="C740" s="193" t="s">
        <v>5429</v>
      </c>
      <c r="D740" s="194">
        <v>274.29000000000002</v>
      </c>
      <c r="E740" s="186">
        <v>274.29000000000002</v>
      </c>
    </row>
    <row r="741" spans="1:5" ht="27.6">
      <c r="A741" s="193">
        <v>1019</v>
      </c>
      <c r="B741" s="193" t="s">
        <v>8217</v>
      </c>
      <c r="C741" s="193" t="s">
        <v>5429</v>
      </c>
      <c r="D741" s="194">
        <v>30.43</v>
      </c>
      <c r="E741" s="186">
        <v>30.43</v>
      </c>
    </row>
    <row r="742" spans="1:5" ht="27.6">
      <c r="A742" s="193">
        <v>1021</v>
      </c>
      <c r="B742" s="193" t="s">
        <v>8218</v>
      </c>
      <c r="C742" s="193" t="s">
        <v>5429</v>
      </c>
      <c r="D742" s="194">
        <v>3.66</v>
      </c>
      <c r="E742" s="186">
        <v>3.66</v>
      </c>
    </row>
    <row r="743" spans="1:5" ht="27.6">
      <c r="A743" s="193">
        <v>39249</v>
      </c>
      <c r="B743" s="193" t="s">
        <v>8219</v>
      </c>
      <c r="C743" s="193" t="s">
        <v>5429</v>
      </c>
      <c r="D743" s="194">
        <v>368.8</v>
      </c>
      <c r="E743" s="186">
        <v>368.8</v>
      </c>
    </row>
    <row r="744" spans="1:5" ht="27.6">
      <c r="A744" s="193">
        <v>1018</v>
      </c>
      <c r="B744" s="193" t="s">
        <v>8220</v>
      </c>
      <c r="C744" s="193" t="s">
        <v>5429</v>
      </c>
      <c r="D744" s="194">
        <v>45.01</v>
      </c>
      <c r="E744" s="186">
        <v>45.01</v>
      </c>
    </row>
    <row r="745" spans="1:5" ht="27.6">
      <c r="A745" s="193">
        <v>39250</v>
      </c>
      <c r="B745" s="193" t="s">
        <v>8221</v>
      </c>
      <c r="C745" s="193" t="s">
        <v>5429</v>
      </c>
      <c r="D745" s="194">
        <v>441.17</v>
      </c>
      <c r="E745" s="186">
        <v>441.17</v>
      </c>
    </row>
    <row r="746" spans="1:5" ht="27.6">
      <c r="A746" s="193">
        <v>994</v>
      </c>
      <c r="B746" s="193" t="s">
        <v>8222</v>
      </c>
      <c r="C746" s="193" t="s">
        <v>5429</v>
      </c>
      <c r="D746" s="194">
        <v>5.32</v>
      </c>
      <c r="E746" s="186">
        <v>5.32</v>
      </c>
    </row>
    <row r="747" spans="1:5" ht="27.6">
      <c r="A747" s="193">
        <v>977</v>
      </c>
      <c r="B747" s="193" t="s">
        <v>8223</v>
      </c>
      <c r="C747" s="193" t="s">
        <v>5429</v>
      </c>
      <c r="D747" s="194">
        <v>62.96</v>
      </c>
      <c r="E747" s="186">
        <v>62.96</v>
      </c>
    </row>
    <row r="748" spans="1:5" ht="27.6">
      <c r="A748" s="193">
        <v>998</v>
      </c>
      <c r="B748" s="193" t="s">
        <v>8224</v>
      </c>
      <c r="C748" s="193" t="s">
        <v>5429</v>
      </c>
      <c r="D748" s="194">
        <v>81.75</v>
      </c>
      <c r="E748" s="186">
        <v>81.75</v>
      </c>
    </row>
    <row r="749" spans="1:5" ht="27.6">
      <c r="A749" s="193">
        <v>39251</v>
      </c>
      <c r="B749" s="193" t="s">
        <v>8225</v>
      </c>
      <c r="C749" s="193" t="s">
        <v>5429</v>
      </c>
      <c r="D749" s="194">
        <v>0.59</v>
      </c>
      <c r="E749" s="186">
        <v>0.59</v>
      </c>
    </row>
    <row r="750" spans="1:5" ht="27.6">
      <c r="A750" s="193">
        <v>1011</v>
      </c>
      <c r="B750" s="193" t="s">
        <v>8226</v>
      </c>
      <c r="C750" s="193" t="s">
        <v>5429</v>
      </c>
      <c r="D750" s="194">
        <v>0.8</v>
      </c>
      <c r="E750" s="186">
        <v>0.8</v>
      </c>
    </row>
    <row r="751" spans="1:5" ht="27.6">
      <c r="A751" s="193">
        <v>39252</v>
      </c>
      <c r="B751" s="193" t="s">
        <v>8227</v>
      </c>
      <c r="C751" s="193" t="s">
        <v>5429</v>
      </c>
      <c r="D751" s="194">
        <v>1.05</v>
      </c>
      <c r="E751" s="186">
        <v>1.05</v>
      </c>
    </row>
    <row r="752" spans="1:5" ht="27.6">
      <c r="A752" s="193">
        <v>1013</v>
      </c>
      <c r="B752" s="193" t="s">
        <v>8228</v>
      </c>
      <c r="C752" s="193" t="s">
        <v>5429</v>
      </c>
      <c r="D752" s="194">
        <v>1.27</v>
      </c>
      <c r="E752" s="186">
        <v>1.27</v>
      </c>
    </row>
    <row r="753" spans="1:5" ht="27.6">
      <c r="A753" s="193">
        <v>980</v>
      </c>
      <c r="B753" s="193" t="s">
        <v>8229</v>
      </c>
      <c r="C753" s="193" t="s">
        <v>5429</v>
      </c>
      <c r="D753" s="194">
        <v>9.15</v>
      </c>
      <c r="E753" s="186">
        <v>9.15</v>
      </c>
    </row>
    <row r="754" spans="1:5" ht="27.6">
      <c r="A754" s="193">
        <v>39237</v>
      </c>
      <c r="B754" s="193" t="s">
        <v>8230</v>
      </c>
      <c r="C754" s="193" t="s">
        <v>5429</v>
      </c>
      <c r="D754" s="194">
        <v>97.32</v>
      </c>
      <c r="E754" s="186">
        <v>97.32</v>
      </c>
    </row>
    <row r="755" spans="1:5" ht="27.6">
      <c r="A755" s="193">
        <v>39238</v>
      </c>
      <c r="B755" s="193" t="s">
        <v>8231</v>
      </c>
      <c r="C755" s="193" t="s">
        <v>5429</v>
      </c>
      <c r="D755" s="194">
        <v>122.75</v>
      </c>
      <c r="E755" s="186">
        <v>122.75</v>
      </c>
    </row>
    <row r="756" spans="1:5" ht="27.6">
      <c r="A756" s="193">
        <v>979</v>
      </c>
      <c r="B756" s="193" t="s">
        <v>8232</v>
      </c>
      <c r="C756" s="193" t="s">
        <v>5429</v>
      </c>
      <c r="D756" s="194">
        <v>13.07</v>
      </c>
      <c r="E756" s="186">
        <v>13.07</v>
      </c>
    </row>
    <row r="757" spans="1:5" ht="27.6">
      <c r="A757" s="193">
        <v>39239</v>
      </c>
      <c r="B757" s="193" t="s">
        <v>8233</v>
      </c>
      <c r="C757" s="193" t="s">
        <v>5429</v>
      </c>
      <c r="D757" s="194">
        <v>148.29</v>
      </c>
      <c r="E757" s="186">
        <v>148.29</v>
      </c>
    </row>
    <row r="758" spans="1:5" ht="27.6">
      <c r="A758" s="193">
        <v>1014</v>
      </c>
      <c r="B758" s="193" t="s">
        <v>8234</v>
      </c>
      <c r="C758" s="193" t="s">
        <v>5429</v>
      </c>
      <c r="D758" s="194">
        <v>2.0099999999999998</v>
      </c>
      <c r="E758" s="186">
        <v>2.0099999999999998</v>
      </c>
    </row>
    <row r="759" spans="1:5" ht="27.6">
      <c r="A759" s="193">
        <v>39240</v>
      </c>
      <c r="B759" s="193" t="s">
        <v>8235</v>
      </c>
      <c r="C759" s="193" t="s">
        <v>5429</v>
      </c>
      <c r="D759" s="194">
        <v>195.04</v>
      </c>
      <c r="E759" s="186">
        <v>195.04</v>
      </c>
    </row>
    <row r="760" spans="1:5" ht="27.6">
      <c r="A760" s="193">
        <v>39232</v>
      </c>
      <c r="B760" s="193" t="s">
        <v>8236</v>
      </c>
      <c r="C760" s="193" t="s">
        <v>5429</v>
      </c>
      <c r="D760" s="194">
        <v>20.47</v>
      </c>
      <c r="E760" s="186">
        <v>20.47</v>
      </c>
    </row>
    <row r="761" spans="1:5" ht="27.6">
      <c r="A761" s="193">
        <v>39233</v>
      </c>
      <c r="B761" s="193" t="s">
        <v>8237</v>
      </c>
      <c r="C761" s="193" t="s">
        <v>5429</v>
      </c>
      <c r="D761" s="194">
        <v>29.83</v>
      </c>
      <c r="E761" s="186">
        <v>29.83</v>
      </c>
    </row>
    <row r="762" spans="1:5" ht="27.6">
      <c r="A762" s="193">
        <v>981</v>
      </c>
      <c r="B762" s="193" t="s">
        <v>8238</v>
      </c>
      <c r="C762" s="193" t="s">
        <v>5429</v>
      </c>
      <c r="D762" s="194">
        <v>3.33</v>
      </c>
      <c r="E762" s="186">
        <v>3.33</v>
      </c>
    </row>
    <row r="763" spans="1:5" ht="27.6">
      <c r="A763" s="193">
        <v>39234</v>
      </c>
      <c r="B763" s="193" t="s">
        <v>8239</v>
      </c>
      <c r="C763" s="193" t="s">
        <v>5429</v>
      </c>
      <c r="D763" s="194">
        <v>41.53</v>
      </c>
      <c r="E763" s="186">
        <v>41.53</v>
      </c>
    </row>
    <row r="764" spans="1:5" ht="27.6">
      <c r="A764" s="193">
        <v>982</v>
      </c>
      <c r="B764" s="193" t="s">
        <v>8240</v>
      </c>
      <c r="C764" s="193" t="s">
        <v>5429</v>
      </c>
      <c r="D764" s="194">
        <v>4.79</v>
      </c>
      <c r="E764" s="186">
        <v>4.79</v>
      </c>
    </row>
    <row r="765" spans="1:5" ht="27.6">
      <c r="A765" s="193">
        <v>39235</v>
      </c>
      <c r="B765" s="193" t="s">
        <v>8241</v>
      </c>
      <c r="C765" s="193" t="s">
        <v>5429</v>
      </c>
      <c r="D765" s="194">
        <v>61.25</v>
      </c>
      <c r="E765" s="186">
        <v>61.25</v>
      </c>
    </row>
    <row r="766" spans="1:5" ht="27.6">
      <c r="A766" s="193">
        <v>39236</v>
      </c>
      <c r="B766" s="193" t="s">
        <v>8242</v>
      </c>
      <c r="C766" s="193" t="s">
        <v>5429</v>
      </c>
      <c r="D766" s="194">
        <v>81.17</v>
      </c>
      <c r="E766" s="186">
        <v>81.17</v>
      </c>
    </row>
    <row r="767" spans="1:5" ht="27.6">
      <c r="A767" s="193">
        <v>990</v>
      </c>
      <c r="B767" s="193" t="s">
        <v>8243</v>
      </c>
      <c r="C767" s="193" t="s">
        <v>5429</v>
      </c>
      <c r="D767" s="194">
        <v>144.03</v>
      </c>
      <c r="E767" s="186">
        <v>144.03</v>
      </c>
    </row>
    <row r="768" spans="1:5" ht="27.6">
      <c r="A768" s="193">
        <v>39241</v>
      </c>
      <c r="B768" s="193" t="s">
        <v>8244</v>
      </c>
      <c r="C768" s="193" t="s">
        <v>5429</v>
      </c>
      <c r="D768" s="194">
        <v>14.18</v>
      </c>
      <c r="E768" s="186">
        <v>14.18</v>
      </c>
    </row>
    <row r="769" spans="1:5" ht="27.6">
      <c r="A769" s="193">
        <v>1005</v>
      </c>
      <c r="B769" s="193" t="s">
        <v>8245</v>
      </c>
      <c r="C769" s="193" t="s">
        <v>5429</v>
      </c>
      <c r="D769" s="194">
        <v>179.33</v>
      </c>
      <c r="E769" s="186">
        <v>179.33</v>
      </c>
    </row>
    <row r="770" spans="1:5" ht="27.6">
      <c r="A770" s="193">
        <v>991</v>
      </c>
      <c r="B770" s="193" t="s">
        <v>8246</v>
      </c>
      <c r="C770" s="193" t="s">
        <v>5429</v>
      </c>
      <c r="D770" s="194">
        <v>234.88</v>
      </c>
      <c r="E770" s="186">
        <v>234.88</v>
      </c>
    </row>
    <row r="771" spans="1:5" ht="27.6">
      <c r="A771" s="193">
        <v>986</v>
      </c>
      <c r="B771" s="193" t="s">
        <v>8247</v>
      </c>
      <c r="C771" s="193" t="s">
        <v>5429</v>
      </c>
      <c r="D771" s="194">
        <v>22.4</v>
      </c>
      <c r="E771" s="186">
        <v>22.4</v>
      </c>
    </row>
    <row r="772" spans="1:5" ht="27.6">
      <c r="A772" s="193">
        <v>987</v>
      </c>
      <c r="B772" s="193" t="s">
        <v>8248</v>
      </c>
      <c r="C772" s="193" t="s">
        <v>5429</v>
      </c>
      <c r="D772" s="194">
        <v>30.67</v>
      </c>
      <c r="E772" s="186">
        <v>30.67</v>
      </c>
    </row>
    <row r="773" spans="1:5" ht="27.6">
      <c r="A773" s="193">
        <v>1007</v>
      </c>
      <c r="B773" s="193" t="s">
        <v>8249</v>
      </c>
      <c r="C773" s="193" t="s">
        <v>5429</v>
      </c>
      <c r="D773" s="194">
        <v>42.45</v>
      </c>
      <c r="E773" s="186">
        <v>42.45</v>
      </c>
    </row>
    <row r="774" spans="1:5" ht="27.6">
      <c r="A774" s="193">
        <v>1008</v>
      </c>
      <c r="B774" s="193" t="s">
        <v>8250</v>
      </c>
      <c r="C774" s="193" t="s">
        <v>5429</v>
      </c>
      <c r="D774" s="194">
        <v>5.39</v>
      </c>
      <c r="E774" s="186">
        <v>5.39</v>
      </c>
    </row>
    <row r="775" spans="1:5" ht="27.6">
      <c r="A775" s="193">
        <v>988</v>
      </c>
      <c r="B775" s="193" t="s">
        <v>8251</v>
      </c>
      <c r="C775" s="193" t="s">
        <v>5429</v>
      </c>
      <c r="D775" s="194">
        <v>58.53</v>
      </c>
      <c r="E775" s="186">
        <v>58.53</v>
      </c>
    </row>
    <row r="776" spans="1:5" ht="27.6">
      <c r="A776" s="193">
        <v>989</v>
      </c>
      <c r="B776" s="193" t="s">
        <v>8252</v>
      </c>
      <c r="C776" s="193" t="s">
        <v>5429</v>
      </c>
      <c r="D776" s="194">
        <v>80.8</v>
      </c>
      <c r="E776" s="186">
        <v>80.8</v>
      </c>
    </row>
    <row r="777" spans="1:5" ht="27.6">
      <c r="A777" s="193">
        <v>1006</v>
      </c>
      <c r="B777" s="193" t="s">
        <v>8253</v>
      </c>
      <c r="C777" s="193" t="s">
        <v>5429</v>
      </c>
      <c r="D777" s="194">
        <v>108.32</v>
      </c>
      <c r="E777" s="186">
        <v>108.32</v>
      </c>
    </row>
    <row r="778" spans="1:5">
      <c r="A778" s="193">
        <v>43972</v>
      </c>
      <c r="B778" s="193" t="s">
        <v>8254</v>
      </c>
      <c r="C778" s="193" t="s">
        <v>5429</v>
      </c>
      <c r="D778" s="194">
        <v>4.28</v>
      </c>
      <c r="E778" s="186">
        <v>4.28</v>
      </c>
    </row>
    <row r="779" spans="1:5">
      <c r="A779" s="193">
        <v>43971</v>
      </c>
      <c r="B779" s="193" t="s">
        <v>8255</v>
      </c>
      <c r="C779" s="193" t="s">
        <v>5429</v>
      </c>
      <c r="D779" s="194">
        <v>3.27</v>
      </c>
      <c r="E779" s="186">
        <v>3.27</v>
      </c>
    </row>
    <row r="780" spans="1:5">
      <c r="A780" s="193">
        <v>39598</v>
      </c>
      <c r="B780" s="193" t="s">
        <v>8256</v>
      </c>
      <c r="C780" s="193" t="s">
        <v>5429</v>
      </c>
      <c r="D780" s="194">
        <v>6.06</v>
      </c>
      <c r="E780" s="186">
        <v>6.06</v>
      </c>
    </row>
    <row r="781" spans="1:5">
      <c r="A781" s="193">
        <v>43973</v>
      </c>
      <c r="B781" s="193" t="s">
        <v>8257</v>
      </c>
      <c r="C781" s="193" t="s">
        <v>5429</v>
      </c>
      <c r="D781" s="194">
        <v>4.47</v>
      </c>
      <c r="E781" s="186">
        <v>4.47</v>
      </c>
    </row>
    <row r="782" spans="1:5">
      <c r="A782" s="193">
        <v>39599</v>
      </c>
      <c r="B782" s="193" t="s">
        <v>8258</v>
      </c>
      <c r="C782" s="193" t="s">
        <v>5429</v>
      </c>
      <c r="D782" s="194">
        <v>8.7200000000000006</v>
      </c>
      <c r="E782" s="186">
        <v>8.7200000000000006</v>
      </c>
    </row>
    <row r="783" spans="1:5">
      <c r="A783" s="193">
        <v>43832</v>
      </c>
      <c r="B783" s="193" t="s">
        <v>8259</v>
      </c>
      <c r="C783" s="193" t="s">
        <v>5429</v>
      </c>
      <c r="D783" s="194">
        <v>22.98</v>
      </c>
      <c r="E783" s="186">
        <v>22.98</v>
      </c>
    </row>
    <row r="784" spans="1:5">
      <c r="A784" s="193">
        <v>34602</v>
      </c>
      <c r="B784" s="193" t="s">
        <v>8260</v>
      </c>
      <c r="C784" s="193" t="s">
        <v>5429</v>
      </c>
      <c r="D784" s="194">
        <v>3.7</v>
      </c>
      <c r="E784" s="186">
        <v>3.7</v>
      </c>
    </row>
    <row r="785" spans="1:5">
      <c r="A785" s="193">
        <v>34607</v>
      </c>
      <c r="B785" s="193" t="s">
        <v>8261</v>
      </c>
      <c r="C785" s="193" t="s">
        <v>5429</v>
      </c>
      <c r="D785" s="194">
        <v>9.08</v>
      </c>
      <c r="E785" s="186">
        <v>9.08</v>
      </c>
    </row>
    <row r="786" spans="1:5">
      <c r="A786" s="193">
        <v>34609</v>
      </c>
      <c r="B786" s="193" t="s">
        <v>8262</v>
      </c>
      <c r="C786" s="193" t="s">
        <v>5429</v>
      </c>
      <c r="D786" s="194">
        <v>13.21</v>
      </c>
      <c r="E786" s="186">
        <v>13.21</v>
      </c>
    </row>
    <row r="787" spans="1:5">
      <c r="A787" s="193">
        <v>34618</v>
      </c>
      <c r="B787" s="193" t="s">
        <v>8263</v>
      </c>
      <c r="C787" s="193" t="s">
        <v>5429</v>
      </c>
      <c r="D787" s="194">
        <v>5.05</v>
      </c>
      <c r="E787" s="186">
        <v>5.05</v>
      </c>
    </row>
    <row r="788" spans="1:5">
      <c r="A788" s="193">
        <v>34621</v>
      </c>
      <c r="B788" s="193" t="s">
        <v>8264</v>
      </c>
      <c r="C788" s="193" t="s">
        <v>5429</v>
      </c>
      <c r="D788" s="194">
        <v>12.52</v>
      </c>
      <c r="E788" s="186">
        <v>12.52</v>
      </c>
    </row>
    <row r="789" spans="1:5">
      <c r="A789" s="193">
        <v>34622</v>
      </c>
      <c r="B789" s="193" t="s">
        <v>8265</v>
      </c>
      <c r="C789" s="193" t="s">
        <v>5429</v>
      </c>
      <c r="D789" s="194">
        <v>18.600000000000001</v>
      </c>
      <c r="E789" s="186">
        <v>18.600000000000001</v>
      </c>
    </row>
    <row r="790" spans="1:5">
      <c r="A790" s="193">
        <v>34624</v>
      </c>
      <c r="B790" s="193" t="s">
        <v>8266</v>
      </c>
      <c r="C790" s="193" t="s">
        <v>5429</v>
      </c>
      <c r="D790" s="194">
        <v>6.74</v>
      </c>
      <c r="E790" s="186">
        <v>6.74</v>
      </c>
    </row>
    <row r="791" spans="1:5">
      <c r="A791" s="193">
        <v>34627</v>
      </c>
      <c r="B791" s="193" t="s">
        <v>8267</v>
      </c>
      <c r="C791" s="193" t="s">
        <v>5429</v>
      </c>
      <c r="D791" s="194">
        <v>16.27</v>
      </c>
      <c r="E791" s="186">
        <v>16.27</v>
      </c>
    </row>
    <row r="792" spans="1:5">
      <c r="A792" s="193">
        <v>34629</v>
      </c>
      <c r="B792" s="193" t="s">
        <v>8268</v>
      </c>
      <c r="C792" s="193" t="s">
        <v>5429</v>
      </c>
      <c r="D792" s="194">
        <v>24.85</v>
      </c>
      <c r="E792" s="186">
        <v>24.85</v>
      </c>
    </row>
    <row r="793" spans="1:5" ht="27.6">
      <c r="A793" s="193">
        <v>39257</v>
      </c>
      <c r="B793" s="193" t="s">
        <v>8269</v>
      </c>
      <c r="C793" s="193" t="s">
        <v>5429</v>
      </c>
      <c r="D793" s="194">
        <v>5.0599999999999996</v>
      </c>
      <c r="E793" s="186">
        <v>5.0599999999999996</v>
      </c>
    </row>
    <row r="794" spans="1:5" ht="27.6">
      <c r="A794" s="193">
        <v>39261</v>
      </c>
      <c r="B794" s="193" t="s">
        <v>8270</v>
      </c>
      <c r="C794" s="193" t="s">
        <v>5429</v>
      </c>
      <c r="D794" s="194">
        <v>28.96</v>
      </c>
      <c r="E794" s="186">
        <v>28.96</v>
      </c>
    </row>
    <row r="795" spans="1:5" ht="27.6">
      <c r="A795" s="193">
        <v>39268</v>
      </c>
      <c r="B795" s="193" t="s">
        <v>8271</v>
      </c>
      <c r="C795" s="193" t="s">
        <v>5429</v>
      </c>
      <c r="D795" s="194">
        <v>452.61</v>
      </c>
      <c r="E795" s="186">
        <v>452.61</v>
      </c>
    </row>
    <row r="796" spans="1:5" ht="27.6">
      <c r="A796" s="193">
        <v>39262</v>
      </c>
      <c r="B796" s="193" t="s">
        <v>8272</v>
      </c>
      <c r="C796" s="193" t="s">
        <v>5429</v>
      </c>
      <c r="D796" s="194">
        <v>46.11</v>
      </c>
      <c r="E796" s="186">
        <v>46.11</v>
      </c>
    </row>
    <row r="797" spans="1:5" ht="27.6">
      <c r="A797" s="193">
        <v>39258</v>
      </c>
      <c r="B797" s="193" t="s">
        <v>8273</v>
      </c>
      <c r="C797" s="193" t="s">
        <v>5429</v>
      </c>
      <c r="D797" s="194">
        <v>7.62</v>
      </c>
      <c r="E797" s="186">
        <v>7.62</v>
      </c>
    </row>
    <row r="798" spans="1:5" ht="27.6">
      <c r="A798" s="193">
        <v>39263</v>
      </c>
      <c r="B798" s="193" t="s">
        <v>8274</v>
      </c>
      <c r="C798" s="193" t="s">
        <v>5429</v>
      </c>
      <c r="D798" s="194">
        <v>79.73</v>
      </c>
      <c r="E798" s="186">
        <v>79.73</v>
      </c>
    </row>
    <row r="799" spans="1:5" ht="27.6">
      <c r="A799" s="193">
        <v>39264</v>
      </c>
      <c r="B799" s="193" t="s">
        <v>8275</v>
      </c>
      <c r="C799" s="193" t="s">
        <v>5429</v>
      </c>
      <c r="D799" s="194">
        <v>110.46</v>
      </c>
      <c r="E799" s="186">
        <v>110.46</v>
      </c>
    </row>
    <row r="800" spans="1:5" ht="27.6">
      <c r="A800" s="193">
        <v>39259</v>
      </c>
      <c r="B800" s="193" t="s">
        <v>8276</v>
      </c>
      <c r="C800" s="193" t="s">
        <v>5429</v>
      </c>
      <c r="D800" s="194">
        <v>11.74</v>
      </c>
      <c r="E800" s="186">
        <v>11.74</v>
      </c>
    </row>
    <row r="801" spans="1:5" ht="27.6">
      <c r="A801" s="193">
        <v>39265</v>
      </c>
      <c r="B801" s="193" t="s">
        <v>8277</v>
      </c>
      <c r="C801" s="193" t="s">
        <v>5429</v>
      </c>
      <c r="D801" s="194">
        <v>149.96</v>
      </c>
      <c r="E801" s="186">
        <v>149.96</v>
      </c>
    </row>
    <row r="802" spans="1:5" ht="27.6">
      <c r="A802" s="193">
        <v>39260</v>
      </c>
      <c r="B802" s="193" t="s">
        <v>8278</v>
      </c>
      <c r="C802" s="193" t="s">
        <v>5429</v>
      </c>
      <c r="D802" s="194">
        <v>17.97</v>
      </c>
      <c r="E802" s="186">
        <v>17.97</v>
      </c>
    </row>
    <row r="803" spans="1:5" ht="27.6">
      <c r="A803" s="193">
        <v>39266</v>
      </c>
      <c r="B803" s="193" t="s">
        <v>8279</v>
      </c>
      <c r="C803" s="193" t="s">
        <v>5429</v>
      </c>
      <c r="D803" s="194">
        <v>226.29</v>
      </c>
      <c r="E803" s="186">
        <v>226.29</v>
      </c>
    </row>
    <row r="804" spans="1:5" ht="27.6">
      <c r="A804" s="193">
        <v>39267</v>
      </c>
      <c r="B804" s="193" t="s">
        <v>8280</v>
      </c>
      <c r="C804" s="193" t="s">
        <v>5429</v>
      </c>
      <c r="D804" s="194">
        <v>282.92</v>
      </c>
      <c r="E804" s="186">
        <v>282.92</v>
      </c>
    </row>
    <row r="805" spans="1:5">
      <c r="A805" s="193">
        <v>11901</v>
      </c>
      <c r="B805" s="193" t="s">
        <v>8281</v>
      </c>
      <c r="C805" s="193" t="s">
        <v>5429</v>
      </c>
      <c r="D805" s="194">
        <v>0.78</v>
      </c>
      <c r="E805" s="186">
        <v>0.78</v>
      </c>
    </row>
    <row r="806" spans="1:5">
      <c r="A806" s="193">
        <v>11902</v>
      </c>
      <c r="B806" s="193" t="s">
        <v>8282</v>
      </c>
      <c r="C806" s="193" t="s">
        <v>5429</v>
      </c>
      <c r="D806" s="194">
        <v>1.5</v>
      </c>
      <c r="E806" s="186">
        <v>1.5</v>
      </c>
    </row>
    <row r="807" spans="1:5">
      <c r="A807" s="193">
        <v>11903</v>
      </c>
      <c r="B807" s="193" t="s">
        <v>8283</v>
      </c>
      <c r="C807" s="193" t="s">
        <v>5429</v>
      </c>
      <c r="D807" s="194">
        <v>1.59</v>
      </c>
      <c r="E807" s="186">
        <v>1.59</v>
      </c>
    </row>
    <row r="808" spans="1:5">
      <c r="A808" s="193">
        <v>11904</v>
      </c>
      <c r="B808" s="193" t="s">
        <v>8284</v>
      </c>
      <c r="C808" s="193" t="s">
        <v>5429</v>
      </c>
      <c r="D808" s="194">
        <v>2.41</v>
      </c>
      <c r="E808" s="186">
        <v>2.41</v>
      </c>
    </row>
    <row r="809" spans="1:5">
      <c r="A809" s="193">
        <v>11905</v>
      </c>
      <c r="B809" s="193" t="s">
        <v>8285</v>
      </c>
      <c r="C809" s="193" t="s">
        <v>5429</v>
      </c>
      <c r="D809" s="194">
        <v>2.94</v>
      </c>
      <c r="E809" s="186">
        <v>2.94</v>
      </c>
    </row>
    <row r="810" spans="1:5">
      <c r="A810" s="193">
        <v>11906</v>
      </c>
      <c r="B810" s="193" t="s">
        <v>8286</v>
      </c>
      <c r="C810" s="193" t="s">
        <v>5429</v>
      </c>
      <c r="D810" s="194">
        <v>3.74</v>
      </c>
      <c r="E810" s="186">
        <v>3.74</v>
      </c>
    </row>
    <row r="811" spans="1:5">
      <c r="A811" s="193">
        <v>11919</v>
      </c>
      <c r="B811" s="193" t="s">
        <v>8287</v>
      </c>
      <c r="C811" s="193" t="s">
        <v>5429</v>
      </c>
      <c r="D811" s="194">
        <v>6.86</v>
      </c>
      <c r="E811" s="186">
        <v>6.86</v>
      </c>
    </row>
    <row r="812" spans="1:5">
      <c r="A812" s="193">
        <v>11920</v>
      </c>
      <c r="B812" s="193" t="s">
        <v>8288</v>
      </c>
      <c r="C812" s="193" t="s">
        <v>5429</v>
      </c>
      <c r="D812" s="194">
        <v>13.03</v>
      </c>
      <c r="E812" s="186">
        <v>13.03</v>
      </c>
    </row>
    <row r="813" spans="1:5">
      <c r="A813" s="193">
        <v>11924</v>
      </c>
      <c r="B813" s="193" t="s">
        <v>8289</v>
      </c>
      <c r="C813" s="193" t="s">
        <v>5429</v>
      </c>
      <c r="D813" s="194">
        <v>109.4</v>
      </c>
      <c r="E813" s="186">
        <v>109.4</v>
      </c>
    </row>
    <row r="814" spans="1:5">
      <c r="A814" s="193">
        <v>11921</v>
      </c>
      <c r="B814" s="193" t="s">
        <v>8290</v>
      </c>
      <c r="C814" s="193" t="s">
        <v>5429</v>
      </c>
      <c r="D814" s="194">
        <v>19.07</v>
      </c>
      <c r="E814" s="186">
        <v>19.07</v>
      </c>
    </row>
    <row r="815" spans="1:5">
      <c r="A815" s="193">
        <v>11922</v>
      </c>
      <c r="B815" s="193" t="s">
        <v>8291</v>
      </c>
      <c r="C815" s="193" t="s">
        <v>5429</v>
      </c>
      <c r="D815" s="194">
        <v>30.83</v>
      </c>
      <c r="E815" s="186">
        <v>30.83</v>
      </c>
    </row>
    <row r="816" spans="1:5">
      <c r="A816" s="193">
        <v>11923</v>
      </c>
      <c r="B816" s="193" t="s">
        <v>8292</v>
      </c>
      <c r="C816" s="193" t="s">
        <v>5429</v>
      </c>
      <c r="D816" s="194">
        <v>45.14</v>
      </c>
      <c r="E816" s="186">
        <v>45.14</v>
      </c>
    </row>
    <row r="817" spans="1:5">
      <c r="A817" s="193">
        <v>11916</v>
      </c>
      <c r="B817" s="193" t="s">
        <v>8293</v>
      </c>
      <c r="C817" s="193" t="s">
        <v>5429</v>
      </c>
      <c r="D817" s="194">
        <v>9.3800000000000008</v>
      </c>
      <c r="E817" s="186">
        <v>9.3800000000000008</v>
      </c>
    </row>
    <row r="818" spans="1:5">
      <c r="A818" s="193">
        <v>11914</v>
      </c>
      <c r="B818" s="193" t="s">
        <v>8294</v>
      </c>
      <c r="C818" s="193" t="s">
        <v>5429</v>
      </c>
      <c r="D818" s="194">
        <v>67.62</v>
      </c>
      <c r="E818" s="186">
        <v>67.62</v>
      </c>
    </row>
    <row r="819" spans="1:5">
      <c r="A819" s="193">
        <v>11917</v>
      </c>
      <c r="B819" s="193" t="s">
        <v>8295</v>
      </c>
      <c r="C819" s="193" t="s">
        <v>5429</v>
      </c>
      <c r="D819" s="194">
        <v>16.53</v>
      </c>
      <c r="E819" s="186">
        <v>16.53</v>
      </c>
    </row>
    <row r="820" spans="1:5">
      <c r="A820" s="193">
        <v>11918</v>
      </c>
      <c r="B820" s="193" t="s">
        <v>8296</v>
      </c>
      <c r="C820" s="193" t="s">
        <v>5429</v>
      </c>
      <c r="D820" s="194">
        <v>19.61</v>
      </c>
      <c r="E820" s="186">
        <v>19.61</v>
      </c>
    </row>
    <row r="821" spans="1:5">
      <c r="A821" s="193">
        <v>37734</v>
      </c>
      <c r="B821" s="193" t="s">
        <v>8297</v>
      </c>
      <c r="C821" s="193" t="s">
        <v>5427</v>
      </c>
      <c r="D821" s="194">
        <v>68643.350000000006</v>
      </c>
      <c r="E821" s="186">
        <v>68643.350000000006</v>
      </c>
    </row>
    <row r="822" spans="1:5">
      <c r="A822" s="193">
        <v>42251</v>
      </c>
      <c r="B822" s="193" t="s">
        <v>8298</v>
      </c>
      <c r="C822" s="193" t="s">
        <v>5427</v>
      </c>
      <c r="D822" s="194">
        <v>77948.710000000006</v>
      </c>
      <c r="E822" s="186">
        <v>77948.710000000006</v>
      </c>
    </row>
    <row r="823" spans="1:5">
      <c r="A823" s="193">
        <v>37733</v>
      </c>
      <c r="B823" s="193" t="s">
        <v>8299</v>
      </c>
      <c r="C823" s="193" t="s">
        <v>5427</v>
      </c>
      <c r="D823" s="194">
        <v>51468.53</v>
      </c>
      <c r="E823" s="186">
        <v>51468.53</v>
      </c>
    </row>
    <row r="824" spans="1:5">
      <c r="A824" s="193">
        <v>37735</v>
      </c>
      <c r="B824" s="193" t="s">
        <v>8300</v>
      </c>
      <c r="C824" s="193" t="s">
        <v>5427</v>
      </c>
      <c r="D824" s="194">
        <v>62019.58</v>
      </c>
      <c r="E824" s="186">
        <v>62019.58</v>
      </c>
    </row>
    <row r="825" spans="1:5" ht="27.6">
      <c r="A825" s="193">
        <v>5090</v>
      </c>
      <c r="B825" s="193" t="s">
        <v>8301</v>
      </c>
      <c r="C825" s="193" t="s">
        <v>5427</v>
      </c>
      <c r="D825" s="194">
        <v>22</v>
      </c>
      <c r="E825" s="186">
        <v>22</v>
      </c>
    </row>
    <row r="826" spans="1:5" ht="27.6">
      <c r="A826" s="193">
        <v>5085</v>
      </c>
      <c r="B826" s="193" t="s">
        <v>8302</v>
      </c>
      <c r="C826" s="193" t="s">
        <v>5427</v>
      </c>
      <c r="D826" s="194">
        <v>32.75</v>
      </c>
      <c r="E826" s="186">
        <v>32.75</v>
      </c>
    </row>
    <row r="827" spans="1:5" ht="27.6">
      <c r="A827" s="193">
        <v>43603</v>
      </c>
      <c r="B827" s="193" t="s">
        <v>8303</v>
      </c>
      <c r="C827" s="193" t="s">
        <v>5427</v>
      </c>
      <c r="D827" s="194">
        <v>46.79</v>
      </c>
      <c r="E827" s="186">
        <v>46.79</v>
      </c>
    </row>
    <row r="828" spans="1:5">
      <c r="A828" s="193">
        <v>38374</v>
      </c>
      <c r="B828" s="193" t="s">
        <v>8304</v>
      </c>
      <c r="C828" s="193" t="s">
        <v>5427</v>
      </c>
      <c r="D828" s="194">
        <v>1227.31</v>
      </c>
      <c r="E828" s="186">
        <v>1227.31</v>
      </c>
    </row>
    <row r="829" spans="1:5">
      <c r="A829" s="193">
        <v>20209</v>
      </c>
      <c r="B829" s="193" t="s">
        <v>8305</v>
      </c>
      <c r="C829" s="193" t="s">
        <v>5429</v>
      </c>
      <c r="D829" s="194">
        <v>24.49</v>
      </c>
      <c r="E829" s="186">
        <v>24.49</v>
      </c>
    </row>
    <row r="830" spans="1:5">
      <c r="A830" s="193">
        <v>20212</v>
      </c>
      <c r="B830" s="193" t="s">
        <v>8306</v>
      </c>
      <c r="C830" s="193" t="s">
        <v>5429</v>
      </c>
      <c r="D830" s="194">
        <v>20.5</v>
      </c>
      <c r="E830" s="186">
        <v>20.5</v>
      </c>
    </row>
    <row r="831" spans="1:5">
      <c r="A831" s="193">
        <v>4430</v>
      </c>
      <c r="B831" s="193" t="s">
        <v>8307</v>
      </c>
      <c r="C831" s="193" t="s">
        <v>5429</v>
      </c>
      <c r="D831" s="194">
        <v>12</v>
      </c>
      <c r="E831" s="186">
        <v>12</v>
      </c>
    </row>
    <row r="832" spans="1:5">
      <c r="A832" s="193">
        <v>4433</v>
      </c>
      <c r="B832" s="193" t="s">
        <v>8308</v>
      </c>
      <c r="C832" s="193" t="s">
        <v>5429</v>
      </c>
      <c r="D832" s="194">
        <v>23.46</v>
      </c>
      <c r="E832" s="186">
        <v>23.46</v>
      </c>
    </row>
    <row r="833" spans="1:5">
      <c r="A833" s="193">
        <v>4400</v>
      </c>
      <c r="B833" s="193" t="s">
        <v>8309</v>
      </c>
      <c r="C833" s="193" t="s">
        <v>5429</v>
      </c>
      <c r="D833" s="194">
        <v>19.100000000000001</v>
      </c>
      <c r="E833" s="186">
        <v>19.100000000000001</v>
      </c>
    </row>
    <row r="834" spans="1:5">
      <c r="A834" s="193">
        <v>2729</v>
      </c>
      <c r="B834" s="193" t="s">
        <v>8310</v>
      </c>
      <c r="C834" s="193" t="s">
        <v>5427</v>
      </c>
      <c r="D834" s="194">
        <v>24.71</v>
      </c>
      <c r="E834" s="186">
        <v>24.71</v>
      </c>
    </row>
    <row r="835" spans="1:5">
      <c r="A835" s="193">
        <v>4513</v>
      </c>
      <c r="B835" s="193" t="s">
        <v>8311</v>
      </c>
      <c r="C835" s="193" t="s">
        <v>5429</v>
      </c>
      <c r="D835" s="194">
        <v>6.86</v>
      </c>
      <c r="E835" s="186">
        <v>6.86</v>
      </c>
    </row>
    <row r="836" spans="1:5">
      <c r="A836" s="193">
        <v>37106</v>
      </c>
      <c r="B836" s="193" t="s">
        <v>8312</v>
      </c>
      <c r="C836" s="193" t="s">
        <v>5427</v>
      </c>
      <c r="D836" s="194">
        <v>5268.87</v>
      </c>
      <c r="E836" s="186">
        <v>5268.87</v>
      </c>
    </row>
    <row r="837" spans="1:5">
      <c r="A837" s="193">
        <v>11869</v>
      </c>
      <c r="B837" s="193" t="s">
        <v>8313</v>
      </c>
      <c r="C837" s="193" t="s">
        <v>5427</v>
      </c>
      <c r="D837" s="194">
        <v>1053.77</v>
      </c>
      <c r="E837" s="186">
        <v>1053.77</v>
      </c>
    </row>
    <row r="838" spans="1:5">
      <c r="A838" s="193">
        <v>43981</v>
      </c>
      <c r="B838" s="193" t="s">
        <v>8314</v>
      </c>
      <c r="C838" s="193" t="s">
        <v>5427</v>
      </c>
      <c r="D838" s="194">
        <v>7940.13</v>
      </c>
      <c r="E838" s="186">
        <v>7940.13</v>
      </c>
    </row>
    <row r="839" spans="1:5">
      <c r="A839" s="193">
        <v>37104</v>
      </c>
      <c r="B839" s="193" t="s">
        <v>8315</v>
      </c>
      <c r="C839" s="193" t="s">
        <v>5427</v>
      </c>
      <c r="D839" s="194">
        <v>1322.5</v>
      </c>
      <c r="E839" s="186">
        <v>1322.5</v>
      </c>
    </row>
    <row r="840" spans="1:5">
      <c r="A840" s="193">
        <v>43982</v>
      </c>
      <c r="B840" s="193" t="s">
        <v>8316</v>
      </c>
      <c r="C840" s="193" t="s">
        <v>5427</v>
      </c>
      <c r="D840" s="194">
        <v>12543.42</v>
      </c>
      <c r="E840" s="186">
        <v>12543.42</v>
      </c>
    </row>
    <row r="841" spans="1:5">
      <c r="A841" s="193">
        <v>43978</v>
      </c>
      <c r="B841" s="193" t="s">
        <v>8317</v>
      </c>
      <c r="C841" s="193" t="s">
        <v>5427</v>
      </c>
      <c r="D841" s="194">
        <v>1959.93</v>
      </c>
      <c r="E841" s="186">
        <v>1959.93</v>
      </c>
    </row>
    <row r="842" spans="1:5">
      <c r="A842" s="193">
        <v>11871</v>
      </c>
      <c r="B842" s="193" t="s">
        <v>8318</v>
      </c>
      <c r="C842" s="193" t="s">
        <v>5427</v>
      </c>
      <c r="D842" s="194">
        <v>491.21</v>
      </c>
      <c r="E842" s="186">
        <v>491.21</v>
      </c>
    </row>
    <row r="843" spans="1:5">
      <c r="A843" s="193">
        <v>37105</v>
      </c>
      <c r="B843" s="193" t="s">
        <v>8319</v>
      </c>
      <c r="C843" s="193" t="s">
        <v>5427</v>
      </c>
      <c r="D843" s="194">
        <v>3022.43</v>
      </c>
      <c r="E843" s="186">
        <v>3022.43</v>
      </c>
    </row>
    <row r="844" spans="1:5">
      <c r="A844" s="193">
        <v>43980</v>
      </c>
      <c r="B844" s="193" t="s">
        <v>8320</v>
      </c>
      <c r="C844" s="193" t="s">
        <v>5427</v>
      </c>
      <c r="D844" s="194">
        <v>3764.12</v>
      </c>
      <c r="E844" s="186">
        <v>3764.12</v>
      </c>
    </row>
    <row r="845" spans="1:5">
      <c r="A845" s="193">
        <v>43979</v>
      </c>
      <c r="B845" s="193" t="s">
        <v>8321</v>
      </c>
      <c r="C845" s="193" t="s">
        <v>5427</v>
      </c>
      <c r="D845" s="194">
        <v>707.24</v>
      </c>
      <c r="E845" s="186">
        <v>707.24</v>
      </c>
    </row>
    <row r="846" spans="1:5">
      <c r="A846" s="193">
        <v>11868</v>
      </c>
      <c r="B846" s="193" t="s">
        <v>8322</v>
      </c>
      <c r="C846" s="193" t="s">
        <v>5427</v>
      </c>
      <c r="D846" s="194">
        <v>683.97</v>
      </c>
      <c r="E846" s="186">
        <v>683.97</v>
      </c>
    </row>
    <row r="847" spans="1:5">
      <c r="A847" s="193">
        <v>34636</v>
      </c>
      <c r="B847" s="193" t="s">
        <v>8323</v>
      </c>
      <c r="C847" s="193" t="s">
        <v>5427</v>
      </c>
      <c r="D847" s="194">
        <v>485.71</v>
      </c>
      <c r="E847" s="186">
        <v>485.71</v>
      </c>
    </row>
    <row r="848" spans="1:5">
      <c r="A848" s="193">
        <v>34639</v>
      </c>
      <c r="B848" s="193" t="s">
        <v>8324</v>
      </c>
      <c r="C848" s="193" t="s">
        <v>5427</v>
      </c>
      <c r="D848" s="194">
        <v>1121.0999999999999</v>
      </c>
      <c r="E848" s="186">
        <v>1121.0999999999999</v>
      </c>
    </row>
    <row r="849" spans="1:5">
      <c r="A849" s="193">
        <v>34640</v>
      </c>
      <c r="B849" s="193" t="s">
        <v>8325</v>
      </c>
      <c r="C849" s="193" t="s">
        <v>5427</v>
      </c>
      <c r="D849" s="194">
        <v>1271.72</v>
      </c>
      <c r="E849" s="186">
        <v>1271.72</v>
      </c>
    </row>
    <row r="850" spans="1:5">
      <c r="A850" s="193">
        <v>43977</v>
      </c>
      <c r="B850" s="193" t="s">
        <v>8326</v>
      </c>
      <c r="C850" s="193" t="s">
        <v>5427</v>
      </c>
      <c r="D850" s="194">
        <v>2192.36</v>
      </c>
      <c r="E850" s="186">
        <v>2192.36</v>
      </c>
    </row>
    <row r="851" spans="1:5">
      <c r="A851" s="193">
        <v>34637</v>
      </c>
      <c r="B851" s="193" t="s">
        <v>8327</v>
      </c>
      <c r="C851" s="193" t="s">
        <v>5427</v>
      </c>
      <c r="D851" s="194">
        <v>293.73</v>
      </c>
      <c r="E851" s="186">
        <v>293.73</v>
      </c>
    </row>
    <row r="852" spans="1:5">
      <c r="A852" s="193">
        <v>34638</v>
      </c>
      <c r="B852" s="193" t="s">
        <v>8328</v>
      </c>
      <c r="C852" s="193" t="s">
        <v>5427</v>
      </c>
      <c r="D852" s="194">
        <v>454.34</v>
      </c>
      <c r="E852" s="186">
        <v>454.34</v>
      </c>
    </row>
    <row r="853" spans="1:5" ht="27.6">
      <c r="A853" s="193">
        <v>34641</v>
      </c>
      <c r="B853" s="193" t="s">
        <v>8329</v>
      </c>
      <c r="C853" s="193" t="s">
        <v>5427</v>
      </c>
      <c r="D853" s="194">
        <v>94.2</v>
      </c>
      <c r="E853" s="186">
        <v>94.2</v>
      </c>
    </row>
    <row r="854" spans="1:5">
      <c r="A854" s="193">
        <v>43434</v>
      </c>
      <c r="B854" s="193" t="s">
        <v>8330</v>
      </c>
      <c r="C854" s="193" t="s">
        <v>5427</v>
      </c>
      <c r="D854" s="194">
        <v>101.84</v>
      </c>
      <c r="E854" s="186">
        <v>101.84</v>
      </c>
    </row>
    <row r="855" spans="1:5">
      <c r="A855" s="193">
        <v>43435</v>
      </c>
      <c r="B855" s="193" t="s">
        <v>8331</v>
      </c>
      <c r="C855" s="193" t="s">
        <v>5427</v>
      </c>
      <c r="D855" s="194">
        <v>186.72</v>
      </c>
      <c r="E855" s="186">
        <v>186.72</v>
      </c>
    </row>
    <row r="856" spans="1:5">
      <c r="A856" s="193">
        <v>43436</v>
      </c>
      <c r="B856" s="193" t="s">
        <v>8332</v>
      </c>
      <c r="C856" s="193" t="s">
        <v>5427</v>
      </c>
      <c r="D856" s="194">
        <v>326.76</v>
      </c>
      <c r="E856" s="186">
        <v>326.76</v>
      </c>
    </row>
    <row r="857" spans="1:5">
      <c r="A857" s="193">
        <v>43437</v>
      </c>
      <c r="B857" s="193" t="s">
        <v>8333</v>
      </c>
      <c r="C857" s="193" t="s">
        <v>5427</v>
      </c>
      <c r="D857" s="194">
        <v>592.41999999999996</v>
      </c>
      <c r="E857" s="186">
        <v>592.41999999999996</v>
      </c>
    </row>
    <row r="858" spans="1:5">
      <c r="A858" s="193">
        <v>43438</v>
      </c>
      <c r="B858" s="193" t="s">
        <v>8334</v>
      </c>
      <c r="C858" s="193" t="s">
        <v>5427</v>
      </c>
      <c r="D858" s="194">
        <v>1060.92</v>
      </c>
      <c r="E858" s="186">
        <v>1060.92</v>
      </c>
    </row>
    <row r="859" spans="1:5">
      <c r="A859" s="193">
        <v>41627</v>
      </c>
      <c r="B859" s="193" t="s">
        <v>8335</v>
      </c>
      <c r="C859" s="193" t="s">
        <v>5427</v>
      </c>
      <c r="D859" s="194">
        <v>157.01</v>
      </c>
      <c r="E859" s="186">
        <v>157.01</v>
      </c>
    </row>
    <row r="860" spans="1:5">
      <c r="A860" s="193">
        <v>41628</v>
      </c>
      <c r="B860" s="193" t="s">
        <v>8336</v>
      </c>
      <c r="C860" s="193" t="s">
        <v>5427</v>
      </c>
      <c r="D860" s="194">
        <v>288.57</v>
      </c>
      <c r="E860" s="186">
        <v>288.57</v>
      </c>
    </row>
    <row r="861" spans="1:5">
      <c r="A861" s="193">
        <v>41629</v>
      </c>
      <c r="B861" s="193" t="s">
        <v>8337</v>
      </c>
      <c r="C861" s="193" t="s">
        <v>5427</v>
      </c>
      <c r="D861" s="194">
        <v>366.65</v>
      </c>
      <c r="E861" s="186">
        <v>366.65</v>
      </c>
    </row>
    <row r="862" spans="1:5">
      <c r="A862" s="193">
        <v>43429</v>
      </c>
      <c r="B862" s="193" t="s">
        <v>8338</v>
      </c>
      <c r="C862" s="193" t="s">
        <v>5427</v>
      </c>
      <c r="D862" s="194">
        <v>81.239999999999995</v>
      </c>
      <c r="E862" s="186">
        <v>81.239999999999995</v>
      </c>
    </row>
    <row r="863" spans="1:5">
      <c r="A863" s="193">
        <v>43430</v>
      </c>
      <c r="B863" s="193" t="s">
        <v>8339</v>
      </c>
      <c r="C863" s="193" t="s">
        <v>5427</v>
      </c>
      <c r="D863" s="194">
        <v>134.94</v>
      </c>
      <c r="E863" s="186">
        <v>134.94</v>
      </c>
    </row>
    <row r="864" spans="1:5">
      <c r="A864" s="193">
        <v>43431</v>
      </c>
      <c r="B864" s="193" t="s">
        <v>8340</v>
      </c>
      <c r="C864" s="193" t="s">
        <v>5427</v>
      </c>
      <c r="D864" s="194">
        <v>261.41000000000003</v>
      </c>
      <c r="E864" s="186">
        <v>261.41000000000003</v>
      </c>
    </row>
    <row r="865" spans="1:5">
      <c r="A865" s="193">
        <v>43432</v>
      </c>
      <c r="B865" s="193" t="s">
        <v>8341</v>
      </c>
      <c r="C865" s="193" t="s">
        <v>5427</v>
      </c>
      <c r="D865" s="194">
        <v>543.19000000000005</v>
      </c>
      <c r="E865" s="186">
        <v>543.19000000000005</v>
      </c>
    </row>
    <row r="866" spans="1:5">
      <c r="A866" s="193">
        <v>43433</v>
      </c>
      <c r="B866" s="193" t="s">
        <v>8342</v>
      </c>
      <c r="C866" s="193" t="s">
        <v>5427</v>
      </c>
      <c r="D866" s="194">
        <v>856.37</v>
      </c>
      <c r="E866" s="186">
        <v>856.37</v>
      </c>
    </row>
    <row r="867" spans="1:5" ht="27.6">
      <c r="A867" s="193">
        <v>43094</v>
      </c>
      <c r="B867" s="193" t="s">
        <v>8343</v>
      </c>
      <c r="C867" s="193" t="s">
        <v>5427</v>
      </c>
      <c r="D867" s="194">
        <v>315.73</v>
      </c>
      <c r="E867" s="186">
        <v>315.73</v>
      </c>
    </row>
    <row r="868" spans="1:5" ht="27.6">
      <c r="A868" s="193">
        <v>43093</v>
      </c>
      <c r="B868" s="193" t="s">
        <v>8344</v>
      </c>
      <c r="C868" s="193" t="s">
        <v>5427</v>
      </c>
      <c r="D868" s="194">
        <v>335.53</v>
      </c>
      <c r="E868" s="186">
        <v>335.53</v>
      </c>
    </row>
    <row r="869" spans="1:5">
      <c r="A869" s="193">
        <v>1030</v>
      </c>
      <c r="B869" s="193" t="s">
        <v>8345</v>
      </c>
      <c r="C869" s="193" t="s">
        <v>5427</v>
      </c>
      <c r="D869" s="194">
        <v>44.94</v>
      </c>
      <c r="E869" s="186">
        <v>44.94</v>
      </c>
    </row>
    <row r="870" spans="1:5" ht="27.6">
      <c r="A870" s="193">
        <v>11694</v>
      </c>
      <c r="B870" s="193" t="s">
        <v>8346</v>
      </c>
      <c r="C870" s="193" t="s">
        <v>5427</v>
      </c>
      <c r="D870" s="194">
        <v>993.41</v>
      </c>
      <c r="E870" s="186">
        <v>993.41</v>
      </c>
    </row>
    <row r="871" spans="1:5" ht="27.6">
      <c r="A871" s="193">
        <v>11881</v>
      </c>
      <c r="B871" s="193" t="s">
        <v>8347</v>
      </c>
      <c r="C871" s="193" t="s">
        <v>5427</v>
      </c>
      <c r="D871" s="194">
        <v>144.28</v>
      </c>
      <c r="E871" s="186">
        <v>144.28</v>
      </c>
    </row>
    <row r="872" spans="1:5" ht="27.6">
      <c r="A872" s="193">
        <v>35277</v>
      </c>
      <c r="B872" s="193" t="s">
        <v>8348</v>
      </c>
      <c r="C872" s="193" t="s">
        <v>5427</v>
      </c>
      <c r="D872" s="194">
        <v>368.33</v>
      </c>
      <c r="E872" s="186">
        <v>368.33</v>
      </c>
    </row>
    <row r="873" spans="1:5" ht="41.4">
      <c r="A873" s="193">
        <v>10521</v>
      </c>
      <c r="B873" s="193" t="s">
        <v>8349</v>
      </c>
      <c r="C873" s="193" t="s">
        <v>5427</v>
      </c>
      <c r="D873" s="194">
        <v>307.83999999999997</v>
      </c>
      <c r="E873" s="186">
        <v>307.83999999999997</v>
      </c>
    </row>
    <row r="874" spans="1:5" ht="41.4">
      <c r="A874" s="193">
        <v>10885</v>
      </c>
      <c r="B874" s="193" t="s">
        <v>8350</v>
      </c>
      <c r="C874" s="193" t="s">
        <v>5427</v>
      </c>
      <c r="D874" s="194">
        <v>389.38</v>
      </c>
      <c r="E874" s="186">
        <v>389.38</v>
      </c>
    </row>
    <row r="875" spans="1:5" ht="41.4">
      <c r="A875" s="193">
        <v>20962</v>
      </c>
      <c r="B875" s="193" t="s">
        <v>8351</v>
      </c>
      <c r="C875" s="193" t="s">
        <v>5427</v>
      </c>
      <c r="D875" s="194">
        <v>322.5</v>
      </c>
      <c r="E875" s="186">
        <v>322.5</v>
      </c>
    </row>
    <row r="876" spans="1:5" ht="41.4">
      <c r="A876" s="193">
        <v>20963</v>
      </c>
      <c r="B876" s="193" t="s">
        <v>8352</v>
      </c>
      <c r="C876" s="193" t="s">
        <v>5427</v>
      </c>
      <c r="D876" s="194">
        <v>393.96</v>
      </c>
      <c r="E876" s="186">
        <v>393.96</v>
      </c>
    </row>
    <row r="877" spans="1:5" ht="27.6">
      <c r="A877" s="193">
        <v>34643</v>
      </c>
      <c r="B877" s="193" t="s">
        <v>8353</v>
      </c>
      <c r="C877" s="193" t="s">
        <v>5427</v>
      </c>
      <c r="D877" s="194">
        <v>42.42</v>
      </c>
      <c r="E877" s="186">
        <v>42.42</v>
      </c>
    </row>
    <row r="878" spans="1:5">
      <c r="A878" s="193">
        <v>41480</v>
      </c>
      <c r="B878" s="193" t="s">
        <v>8354</v>
      </c>
      <c r="C878" s="193" t="s">
        <v>5427</v>
      </c>
      <c r="D878" s="194">
        <v>49.18</v>
      </c>
      <c r="E878" s="186">
        <v>49.18</v>
      </c>
    </row>
    <row r="879" spans="1:5">
      <c r="A879" s="193">
        <v>41474</v>
      </c>
      <c r="B879" s="193" t="s">
        <v>8355</v>
      </c>
      <c r="C879" s="193" t="s">
        <v>5427</v>
      </c>
      <c r="D879" s="194">
        <v>78.569999999999993</v>
      </c>
      <c r="E879" s="186">
        <v>78.569999999999993</v>
      </c>
    </row>
    <row r="880" spans="1:5">
      <c r="A880" s="193">
        <v>41475</v>
      </c>
      <c r="B880" s="193" t="s">
        <v>8356</v>
      </c>
      <c r="C880" s="193" t="s">
        <v>5427</v>
      </c>
      <c r="D880" s="194">
        <v>67.040000000000006</v>
      </c>
      <c r="E880" s="186">
        <v>67.040000000000006</v>
      </c>
    </row>
    <row r="881" spans="1:5">
      <c r="A881" s="193">
        <v>41476</v>
      </c>
      <c r="B881" s="193" t="s">
        <v>8357</v>
      </c>
      <c r="C881" s="193" t="s">
        <v>5427</v>
      </c>
      <c r="D881" s="194">
        <v>146.78</v>
      </c>
      <c r="E881" s="186">
        <v>146.78</v>
      </c>
    </row>
    <row r="882" spans="1:5">
      <c r="A882" s="193">
        <v>2555</v>
      </c>
      <c r="B882" s="193" t="s">
        <v>8358</v>
      </c>
      <c r="C882" s="193" t="s">
        <v>5427</v>
      </c>
      <c r="D882" s="194">
        <v>1.46</v>
      </c>
      <c r="E882" s="186">
        <v>1.46</v>
      </c>
    </row>
    <row r="883" spans="1:5">
      <c r="A883" s="193">
        <v>2556</v>
      </c>
      <c r="B883" s="193" t="s">
        <v>8359</v>
      </c>
      <c r="C883" s="193" t="s">
        <v>5427</v>
      </c>
      <c r="D883" s="194">
        <v>1.51</v>
      </c>
      <c r="E883" s="186">
        <v>1.51</v>
      </c>
    </row>
    <row r="884" spans="1:5">
      <c r="A884" s="193">
        <v>2557</v>
      </c>
      <c r="B884" s="193" t="s">
        <v>8360</v>
      </c>
      <c r="C884" s="193" t="s">
        <v>5427</v>
      </c>
      <c r="D884" s="194">
        <v>3.19</v>
      </c>
      <c r="E884" s="186">
        <v>3.19</v>
      </c>
    </row>
    <row r="885" spans="1:5">
      <c r="A885" s="193">
        <v>10569</v>
      </c>
      <c r="B885" s="193" t="s">
        <v>8361</v>
      </c>
      <c r="C885" s="193" t="s">
        <v>5427</v>
      </c>
      <c r="D885" s="194">
        <v>3.19</v>
      </c>
      <c r="E885" s="186">
        <v>3.19</v>
      </c>
    </row>
    <row r="886" spans="1:5" ht="27.6">
      <c r="A886" s="193">
        <v>39810</v>
      </c>
      <c r="B886" s="193" t="s">
        <v>8362</v>
      </c>
      <c r="C886" s="193" t="s">
        <v>5427</v>
      </c>
      <c r="D886" s="194">
        <v>42.61</v>
      </c>
      <c r="E886" s="186">
        <v>42.61</v>
      </c>
    </row>
    <row r="887" spans="1:5" ht="27.6">
      <c r="A887" s="193">
        <v>39811</v>
      </c>
      <c r="B887" s="193" t="s">
        <v>8363</v>
      </c>
      <c r="C887" s="193" t="s">
        <v>5427</v>
      </c>
      <c r="D887" s="194">
        <v>52.12</v>
      </c>
      <c r="E887" s="186">
        <v>52.12</v>
      </c>
    </row>
    <row r="888" spans="1:5" ht="27.6">
      <c r="A888" s="193">
        <v>39812</v>
      </c>
      <c r="B888" s="193" t="s">
        <v>8364</v>
      </c>
      <c r="C888" s="193" t="s">
        <v>5427</v>
      </c>
      <c r="D888" s="194">
        <v>85.7</v>
      </c>
      <c r="E888" s="186">
        <v>85.7</v>
      </c>
    </row>
    <row r="889" spans="1:5" ht="27.6">
      <c r="A889" s="193">
        <v>43096</v>
      </c>
      <c r="B889" s="193" t="s">
        <v>8365</v>
      </c>
      <c r="C889" s="193" t="s">
        <v>5427</v>
      </c>
      <c r="D889" s="194">
        <v>284.06</v>
      </c>
      <c r="E889" s="186">
        <v>284.06</v>
      </c>
    </row>
    <row r="890" spans="1:5" ht="27.6">
      <c r="A890" s="193">
        <v>43102</v>
      </c>
      <c r="B890" s="193" t="s">
        <v>8366</v>
      </c>
      <c r="C890" s="193" t="s">
        <v>5427</v>
      </c>
      <c r="D890" s="194">
        <v>172.72</v>
      </c>
      <c r="E890" s="186">
        <v>172.72</v>
      </c>
    </row>
    <row r="891" spans="1:5" ht="27.6">
      <c r="A891" s="193">
        <v>43103</v>
      </c>
      <c r="B891" s="193" t="s">
        <v>8367</v>
      </c>
      <c r="C891" s="193" t="s">
        <v>5427</v>
      </c>
      <c r="D891" s="194">
        <v>254.34</v>
      </c>
      <c r="E891" s="186">
        <v>254.34</v>
      </c>
    </row>
    <row r="892" spans="1:5" ht="27.6">
      <c r="A892" s="193">
        <v>43098</v>
      </c>
      <c r="B892" s="193" t="s">
        <v>8368</v>
      </c>
      <c r="C892" s="193" t="s">
        <v>5427</v>
      </c>
      <c r="D892" s="194">
        <v>96.22</v>
      </c>
      <c r="E892" s="186">
        <v>96.22</v>
      </c>
    </row>
    <row r="893" spans="1:5" ht="27.6">
      <c r="A893" s="193">
        <v>43097</v>
      </c>
      <c r="B893" s="193" t="s">
        <v>8369</v>
      </c>
      <c r="C893" s="193" t="s">
        <v>5427</v>
      </c>
      <c r="D893" s="194">
        <v>57</v>
      </c>
      <c r="E893" s="186">
        <v>57</v>
      </c>
    </row>
    <row r="894" spans="1:5">
      <c r="A894" s="193">
        <v>43104</v>
      </c>
      <c r="B894" s="193" t="s">
        <v>8370</v>
      </c>
      <c r="C894" s="193" t="s">
        <v>5427</v>
      </c>
      <c r="D894" s="194">
        <v>674.32</v>
      </c>
      <c r="E894" s="186">
        <v>674.32</v>
      </c>
    </row>
    <row r="895" spans="1:5">
      <c r="A895" s="193">
        <v>39771</v>
      </c>
      <c r="B895" s="193" t="s">
        <v>8371</v>
      </c>
      <c r="C895" s="193" t="s">
        <v>5427</v>
      </c>
      <c r="D895" s="194">
        <v>30.64</v>
      </c>
      <c r="E895" s="186">
        <v>30.64</v>
      </c>
    </row>
    <row r="896" spans="1:5">
      <c r="A896" s="193">
        <v>39772</v>
      </c>
      <c r="B896" s="193" t="s">
        <v>8372</v>
      </c>
      <c r="C896" s="193" t="s">
        <v>5427</v>
      </c>
      <c r="D896" s="194">
        <v>60.22</v>
      </c>
      <c r="E896" s="186">
        <v>60.22</v>
      </c>
    </row>
    <row r="897" spans="1:5">
      <c r="A897" s="193">
        <v>39773</v>
      </c>
      <c r="B897" s="193" t="s">
        <v>8373</v>
      </c>
      <c r="C897" s="193" t="s">
        <v>5427</v>
      </c>
      <c r="D897" s="194">
        <v>96.8</v>
      </c>
      <c r="E897" s="186">
        <v>96.8</v>
      </c>
    </row>
    <row r="898" spans="1:5">
      <c r="A898" s="193">
        <v>39774</v>
      </c>
      <c r="B898" s="193" t="s">
        <v>8374</v>
      </c>
      <c r="C898" s="193" t="s">
        <v>5427</v>
      </c>
      <c r="D898" s="194">
        <v>144.79</v>
      </c>
      <c r="E898" s="186">
        <v>144.79</v>
      </c>
    </row>
    <row r="899" spans="1:5">
      <c r="A899" s="193">
        <v>39775</v>
      </c>
      <c r="B899" s="193" t="s">
        <v>8375</v>
      </c>
      <c r="C899" s="193" t="s">
        <v>5427</v>
      </c>
      <c r="D899" s="194">
        <v>193.24</v>
      </c>
      <c r="E899" s="186">
        <v>193.24</v>
      </c>
    </row>
    <row r="900" spans="1:5">
      <c r="A900" s="193">
        <v>39776</v>
      </c>
      <c r="B900" s="193" t="s">
        <v>8376</v>
      </c>
      <c r="C900" s="193" t="s">
        <v>5427</v>
      </c>
      <c r="D900" s="194">
        <v>233.53</v>
      </c>
      <c r="E900" s="186">
        <v>233.53</v>
      </c>
    </row>
    <row r="901" spans="1:5">
      <c r="A901" s="193">
        <v>39777</v>
      </c>
      <c r="B901" s="193" t="s">
        <v>8377</v>
      </c>
      <c r="C901" s="193" t="s">
        <v>5427</v>
      </c>
      <c r="D901" s="194">
        <v>295.99</v>
      </c>
      <c r="E901" s="186">
        <v>295.99</v>
      </c>
    </row>
    <row r="902" spans="1:5">
      <c r="A902" s="193">
        <v>20254</v>
      </c>
      <c r="B902" s="193" t="s">
        <v>8378</v>
      </c>
      <c r="C902" s="193" t="s">
        <v>5427</v>
      </c>
      <c r="D902" s="194">
        <v>21.48</v>
      </c>
      <c r="E902" s="186">
        <v>21.48</v>
      </c>
    </row>
    <row r="903" spans="1:5">
      <c r="A903" s="193">
        <v>20253</v>
      </c>
      <c r="B903" s="193" t="s">
        <v>8379</v>
      </c>
      <c r="C903" s="193" t="s">
        <v>5427</v>
      </c>
      <c r="D903" s="194">
        <v>70.55</v>
      </c>
      <c r="E903" s="186">
        <v>70.55</v>
      </c>
    </row>
    <row r="904" spans="1:5" ht="27.6">
      <c r="A904" s="193">
        <v>11247</v>
      </c>
      <c r="B904" s="193" t="s">
        <v>8380</v>
      </c>
      <c r="C904" s="193" t="s">
        <v>5427</v>
      </c>
      <c r="D904" s="194">
        <v>1356.54</v>
      </c>
      <c r="E904" s="186">
        <v>1356.54</v>
      </c>
    </row>
    <row r="905" spans="1:5" ht="27.6">
      <c r="A905" s="193">
        <v>11250</v>
      </c>
      <c r="B905" s="193" t="s">
        <v>8381</v>
      </c>
      <c r="C905" s="193" t="s">
        <v>5427</v>
      </c>
      <c r="D905" s="194">
        <v>58.4</v>
      </c>
      <c r="E905" s="186">
        <v>58.4</v>
      </c>
    </row>
    <row r="906" spans="1:5" ht="27.6">
      <c r="A906" s="193">
        <v>11249</v>
      </c>
      <c r="B906" s="193" t="s">
        <v>8382</v>
      </c>
      <c r="C906" s="193" t="s">
        <v>5427</v>
      </c>
      <c r="D906" s="194">
        <v>2649.81</v>
      </c>
      <c r="E906" s="186">
        <v>2649.81</v>
      </c>
    </row>
    <row r="907" spans="1:5" ht="27.6">
      <c r="A907" s="193">
        <v>11251</v>
      </c>
      <c r="B907" s="193" t="s">
        <v>8383</v>
      </c>
      <c r="C907" s="193" t="s">
        <v>5427</v>
      </c>
      <c r="D907" s="194">
        <v>129.36000000000001</v>
      </c>
      <c r="E907" s="186">
        <v>129.36000000000001</v>
      </c>
    </row>
    <row r="908" spans="1:5" ht="27.6">
      <c r="A908" s="193">
        <v>11253</v>
      </c>
      <c r="B908" s="193" t="s">
        <v>8384</v>
      </c>
      <c r="C908" s="193" t="s">
        <v>5427</v>
      </c>
      <c r="D908" s="194">
        <v>214.36</v>
      </c>
      <c r="E908" s="186">
        <v>214.36</v>
      </c>
    </row>
    <row r="909" spans="1:5" ht="27.6">
      <c r="A909" s="193">
        <v>11255</v>
      </c>
      <c r="B909" s="193" t="s">
        <v>8385</v>
      </c>
      <c r="C909" s="193" t="s">
        <v>5427</v>
      </c>
      <c r="D909" s="194">
        <v>320.47000000000003</v>
      </c>
      <c r="E909" s="186">
        <v>320.47000000000003</v>
      </c>
    </row>
    <row r="910" spans="1:5" ht="27.6">
      <c r="A910" s="193">
        <v>14055</v>
      </c>
      <c r="B910" s="193" t="s">
        <v>8386</v>
      </c>
      <c r="C910" s="193" t="s">
        <v>5427</v>
      </c>
      <c r="D910" s="194">
        <v>644.67999999999995</v>
      </c>
      <c r="E910" s="186">
        <v>644.67999999999995</v>
      </c>
    </row>
    <row r="911" spans="1:5" ht="27.6">
      <c r="A911" s="193">
        <v>11256</v>
      </c>
      <c r="B911" s="193" t="s">
        <v>8387</v>
      </c>
      <c r="C911" s="193" t="s">
        <v>5427</v>
      </c>
      <c r="D911" s="194">
        <v>401.42</v>
      </c>
      <c r="E911" s="186">
        <v>401.42</v>
      </c>
    </row>
    <row r="912" spans="1:5">
      <c r="A912" s="193">
        <v>1872</v>
      </c>
      <c r="B912" s="193" t="s">
        <v>8388</v>
      </c>
      <c r="C912" s="193" t="s">
        <v>5427</v>
      </c>
      <c r="D912" s="194">
        <v>2.62</v>
      </c>
      <c r="E912" s="186">
        <v>2.62</v>
      </c>
    </row>
    <row r="913" spans="1:5">
      <c r="A913" s="193">
        <v>1873</v>
      </c>
      <c r="B913" s="193" t="s">
        <v>8389</v>
      </c>
      <c r="C913" s="193" t="s">
        <v>5427</v>
      </c>
      <c r="D913" s="194">
        <v>5.21</v>
      </c>
      <c r="E913" s="186">
        <v>5.21</v>
      </c>
    </row>
    <row r="914" spans="1:5" ht="27.6">
      <c r="A914" s="193">
        <v>39693</v>
      </c>
      <c r="B914" s="193" t="s">
        <v>8390</v>
      </c>
      <c r="C914" s="193" t="s">
        <v>5427</v>
      </c>
      <c r="D914" s="194">
        <v>2521.14</v>
      </c>
      <c r="E914" s="186">
        <v>2521.14</v>
      </c>
    </row>
    <row r="915" spans="1:5" ht="27.6">
      <c r="A915" s="193">
        <v>39692</v>
      </c>
      <c r="B915" s="193" t="s">
        <v>8391</v>
      </c>
      <c r="C915" s="193" t="s">
        <v>5427</v>
      </c>
      <c r="D915" s="194">
        <v>806.71</v>
      </c>
      <c r="E915" s="186">
        <v>806.71</v>
      </c>
    </row>
    <row r="916" spans="1:5" ht="27.6">
      <c r="A916" s="193">
        <v>1062</v>
      </c>
      <c r="B916" s="193" t="s">
        <v>8392</v>
      </c>
      <c r="C916" s="193" t="s">
        <v>5427</v>
      </c>
      <c r="D916" s="194">
        <v>255.66</v>
      </c>
      <c r="E916" s="186">
        <v>255.66</v>
      </c>
    </row>
    <row r="917" spans="1:5" ht="27.6">
      <c r="A917" s="193">
        <v>39686</v>
      </c>
      <c r="B917" s="193" t="s">
        <v>8393</v>
      </c>
      <c r="C917" s="193" t="s">
        <v>5427</v>
      </c>
      <c r="D917" s="194">
        <v>413.96</v>
      </c>
      <c r="E917" s="186">
        <v>413.96</v>
      </c>
    </row>
    <row r="918" spans="1:5" ht="27.6">
      <c r="A918" s="193">
        <v>43095</v>
      </c>
      <c r="B918" s="193" t="s">
        <v>8394</v>
      </c>
      <c r="C918" s="193" t="s">
        <v>5427</v>
      </c>
      <c r="D918" s="194">
        <v>187.18</v>
      </c>
      <c r="E918" s="186">
        <v>187.18</v>
      </c>
    </row>
    <row r="919" spans="1:5">
      <c r="A919" s="193">
        <v>1871</v>
      </c>
      <c r="B919" s="193" t="s">
        <v>8395</v>
      </c>
      <c r="C919" s="193" t="s">
        <v>5427</v>
      </c>
      <c r="D919" s="194">
        <v>4.6900000000000004</v>
      </c>
      <c r="E919" s="186">
        <v>4.6900000000000004</v>
      </c>
    </row>
    <row r="920" spans="1:5">
      <c r="A920" s="193">
        <v>12001</v>
      </c>
      <c r="B920" s="193" t="s">
        <v>8396</v>
      </c>
      <c r="C920" s="193" t="s">
        <v>5427</v>
      </c>
      <c r="D920" s="194">
        <v>6.78</v>
      </c>
      <c r="E920" s="186">
        <v>6.78</v>
      </c>
    </row>
    <row r="921" spans="1:5">
      <c r="A921" s="193">
        <v>11882</v>
      </c>
      <c r="B921" s="193" t="s">
        <v>8397</v>
      </c>
      <c r="C921" s="193" t="s">
        <v>5427</v>
      </c>
      <c r="D921" s="194">
        <v>103.54</v>
      </c>
      <c r="E921" s="186">
        <v>103.54</v>
      </c>
    </row>
    <row r="922" spans="1:5" ht="27.6">
      <c r="A922" s="193">
        <v>1068</v>
      </c>
      <c r="B922" s="193" t="s">
        <v>8398</v>
      </c>
      <c r="C922" s="193" t="s">
        <v>5427</v>
      </c>
      <c r="D922" s="194">
        <v>1686.34</v>
      </c>
      <c r="E922" s="186">
        <v>1686.34</v>
      </c>
    </row>
    <row r="923" spans="1:5" ht="27.6">
      <c r="A923" s="193">
        <v>39690</v>
      </c>
      <c r="B923" s="193" t="s">
        <v>8399</v>
      </c>
      <c r="C923" s="193" t="s">
        <v>5427</v>
      </c>
      <c r="D923" s="194">
        <v>2829.12</v>
      </c>
      <c r="E923" s="186">
        <v>2829.12</v>
      </c>
    </row>
    <row r="924" spans="1:5" ht="27.6">
      <c r="A924" s="193">
        <v>39691</v>
      </c>
      <c r="B924" s="193" t="s">
        <v>8400</v>
      </c>
      <c r="C924" s="193" t="s">
        <v>5427</v>
      </c>
      <c r="D924" s="194">
        <v>3558.24</v>
      </c>
      <c r="E924" s="186">
        <v>3558.24</v>
      </c>
    </row>
    <row r="925" spans="1:5" ht="27.6">
      <c r="A925" s="193">
        <v>39808</v>
      </c>
      <c r="B925" s="193" t="s">
        <v>8401</v>
      </c>
      <c r="C925" s="193" t="s">
        <v>5427</v>
      </c>
      <c r="D925" s="194">
        <v>97.72</v>
      </c>
      <c r="E925" s="186">
        <v>97.72</v>
      </c>
    </row>
    <row r="926" spans="1:5" ht="27.6">
      <c r="A926" s="193">
        <v>39809</v>
      </c>
      <c r="B926" s="193" t="s">
        <v>8402</v>
      </c>
      <c r="C926" s="193" t="s">
        <v>5427</v>
      </c>
      <c r="D926" s="194">
        <v>231.79</v>
      </c>
      <c r="E926" s="186">
        <v>231.79</v>
      </c>
    </row>
    <row r="927" spans="1:5" ht="27.6">
      <c r="A927" s="193">
        <v>43439</v>
      </c>
      <c r="B927" s="193" t="s">
        <v>8403</v>
      </c>
      <c r="C927" s="193" t="s">
        <v>5427</v>
      </c>
      <c r="D927" s="194">
        <v>475.29</v>
      </c>
      <c r="E927" s="186">
        <v>475.29</v>
      </c>
    </row>
    <row r="928" spans="1:5">
      <c r="A928" s="193">
        <v>5103</v>
      </c>
      <c r="B928" s="193" t="s">
        <v>8404</v>
      </c>
      <c r="C928" s="193" t="s">
        <v>5427</v>
      </c>
      <c r="D928" s="194">
        <v>23.32</v>
      </c>
      <c r="E928" s="186">
        <v>23.32</v>
      </c>
    </row>
    <row r="929" spans="1:5">
      <c r="A929" s="193">
        <v>11880</v>
      </c>
      <c r="B929" s="193" t="s">
        <v>8405</v>
      </c>
      <c r="C929" s="193" t="s">
        <v>5427</v>
      </c>
      <c r="D929" s="194">
        <v>98.08</v>
      </c>
      <c r="E929" s="186">
        <v>98.08</v>
      </c>
    </row>
    <row r="930" spans="1:5">
      <c r="A930" s="193">
        <v>11714</v>
      </c>
      <c r="B930" s="193" t="s">
        <v>8406</v>
      </c>
      <c r="C930" s="193" t="s">
        <v>5427</v>
      </c>
      <c r="D930" s="194">
        <v>66.81</v>
      </c>
      <c r="E930" s="186">
        <v>66.81</v>
      </c>
    </row>
    <row r="931" spans="1:5">
      <c r="A931" s="193">
        <v>11712</v>
      </c>
      <c r="B931" s="193" t="s">
        <v>8407</v>
      </c>
      <c r="C931" s="193" t="s">
        <v>5427</v>
      </c>
      <c r="D931" s="194">
        <v>43.63</v>
      </c>
      <c r="E931" s="186">
        <v>43.63</v>
      </c>
    </row>
    <row r="932" spans="1:5">
      <c r="A932" s="193">
        <v>11717</v>
      </c>
      <c r="B932" s="193" t="s">
        <v>8408</v>
      </c>
      <c r="C932" s="193" t="s">
        <v>5427</v>
      </c>
      <c r="D932" s="194">
        <v>52.59</v>
      </c>
      <c r="E932" s="186">
        <v>52.59</v>
      </c>
    </row>
    <row r="933" spans="1:5">
      <c r="A933" s="193">
        <v>1106</v>
      </c>
      <c r="B933" s="193" t="s">
        <v>8409</v>
      </c>
      <c r="C933" s="193" t="s">
        <v>5430</v>
      </c>
      <c r="D933" s="194">
        <v>1.1000000000000001</v>
      </c>
      <c r="E933" s="186">
        <v>1.1000000000000001</v>
      </c>
    </row>
    <row r="934" spans="1:5">
      <c r="A934" s="193">
        <v>11161</v>
      </c>
      <c r="B934" s="193" t="s">
        <v>8410</v>
      </c>
      <c r="C934" s="193" t="s">
        <v>5430</v>
      </c>
      <c r="D934" s="194">
        <v>1.84</v>
      </c>
      <c r="E934" s="186">
        <v>1.84</v>
      </c>
    </row>
    <row r="935" spans="1:5">
      <c r="A935" s="193">
        <v>1107</v>
      </c>
      <c r="B935" s="193" t="s">
        <v>8411</v>
      </c>
      <c r="C935" s="193" t="s">
        <v>5430</v>
      </c>
      <c r="D935" s="194">
        <v>0.93</v>
      </c>
      <c r="E935" s="186">
        <v>0.93</v>
      </c>
    </row>
    <row r="936" spans="1:5">
      <c r="A936" s="193">
        <v>44479</v>
      </c>
      <c r="B936" s="193" t="s">
        <v>8412</v>
      </c>
      <c r="C936" s="193" t="s">
        <v>5430</v>
      </c>
      <c r="D936" s="194">
        <v>0.19</v>
      </c>
      <c r="E936" s="186">
        <v>0.19</v>
      </c>
    </row>
    <row r="937" spans="1:5">
      <c r="A937" s="193">
        <v>41068</v>
      </c>
      <c r="B937" s="193" t="s">
        <v>8413</v>
      </c>
      <c r="C937" s="193" t="s">
        <v>5434</v>
      </c>
      <c r="D937" s="194">
        <v>2774.72</v>
      </c>
      <c r="E937" s="186">
        <v>3195.23</v>
      </c>
    </row>
    <row r="938" spans="1:5">
      <c r="A938" s="193">
        <v>4759</v>
      </c>
      <c r="B938" s="193" t="s">
        <v>8414</v>
      </c>
      <c r="C938" s="193" t="s">
        <v>5433</v>
      </c>
      <c r="D938" s="194">
        <v>15.91</v>
      </c>
      <c r="E938" s="186">
        <v>18.29</v>
      </c>
    </row>
    <row r="939" spans="1:5" ht="27.6">
      <c r="A939" s="193">
        <v>12618</v>
      </c>
      <c r="B939" s="193" t="s">
        <v>8415</v>
      </c>
      <c r="C939" s="193" t="s">
        <v>5427</v>
      </c>
      <c r="D939" s="194">
        <v>167.94</v>
      </c>
      <c r="E939" s="186">
        <v>167.94</v>
      </c>
    </row>
    <row r="940" spans="1:5">
      <c r="A940" s="193">
        <v>1108</v>
      </c>
      <c r="B940" s="193" t="s">
        <v>8416</v>
      </c>
      <c r="C940" s="193" t="s">
        <v>5429</v>
      </c>
      <c r="D940" s="194">
        <v>27.5</v>
      </c>
      <c r="E940" s="186">
        <v>27.5</v>
      </c>
    </row>
    <row r="941" spans="1:5">
      <c r="A941" s="193">
        <v>1117</v>
      </c>
      <c r="B941" s="193" t="s">
        <v>8417</v>
      </c>
      <c r="C941" s="193" t="s">
        <v>5429</v>
      </c>
      <c r="D941" s="194">
        <v>27.72</v>
      </c>
      <c r="E941" s="186">
        <v>27.72</v>
      </c>
    </row>
    <row r="942" spans="1:5">
      <c r="A942" s="193">
        <v>1118</v>
      </c>
      <c r="B942" s="193" t="s">
        <v>8418</v>
      </c>
      <c r="C942" s="193" t="s">
        <v>5429</v>
      </c>
      <c r="D942" s="194">
        <v>32.76</v>
      </c>
      <c r="E942" s="186">
        <v>32.76</v>
      </c>
    </row>
    <row r="943" spans="1:5">
      <c r="A943" s="193">
        <v>1110</v>
      </c>
      <c r="B943" s="193" t="s">
        <v>8419</v>
      </c>
      <c r="C943" s="193" t="s">
        <v>5429</v>
      </c>
      <c r="D943" s="194">
        <v>32.76</v>
      </c>
      <c r="E943" s="186">
        <v>32.76</v>
      </c>
    </row>
    <row r="944" spans="1:5">
      <c r="A944" s="193">
        <v>40784</v>
      </c>
      <c r="B944" s="193" t="s">
        <v>8420</v>
      </c>
      <c r="C944" s="193" t="s">
        <v>5429</v>
      </c>
      <c r="D944" s="194">
        <v>90.35</v>
      </c>
      <c r="E944" s="186">
        <v>90.35</v>
      </c>
    </row>
    <row r="945" spans="1:5">
      <c r="A945" s="193">
        <v>40782</v>
      </c>
      <c r="B945" s="193" t="s">
        <v>8421</v>
      </c>
      <c r="C945" s="193" t="s">
        <v>5429</v>
      </c>
      <c r="D945" s="194">
        <v>35.450000000000003</v>
      </c>
      <c r="E945" s="186">
        <v>35.450000000000003</v>
      </c>
    </row>
    <row r="946" spans="1:5">
      <c r="A946" s="193">
        <v>40783</v>
      </c>
      <c r="B946" s="193" t="s">
        <v>8422</v>
      </c>
      <c r="C946" s="193" t="s">
        <v>5429</v>
      </c>
      <c r="D946" s="194">
        <v>46.19</v>
      </c>
      <c r="E946" s="186">
        <v>46.19</v>
      </c>
    </row>
    <row r="947" spans="1:5">
      <c r="A947" s="193">
        <v>1109</v>
      </c>
      <c r="B947" s="193" t="s">
        <v>8423</v>
      </c>
      <c r="C947" s="193" t="s">
        <v>5429</v>
      </c>
      <c r="D947" s="194">
        <v>27.5</v>
      </c>
      <c r="E947" s="186">
        <v>27.5</v>
      </c>
    </row>
    <row r="948" spans="1:5">
      <c r="A948" s="193">
        <v>1119</v>
      </c>
      <c r="B948" s="193" t="s">
        <v>8424</v>
      </c>
      <c r="C948" s="193" t="s">
        <v>5429</v>
      </c>
      <c r="D948" s="194">
        <v>17.72</v>
      </c>
      <c r="E948" s="186">
        <v>17.72</v>
      </c>
    </row>
    <row r="949" spans="1:5">
      <c r="A949" s="193">
        <v>13115</v>
      </c>
      <c r="B949" s="193" t="s">
        <v>8425</v>
      </c>
      <c r="C949" s="193" t="s">
        <v>5429</v>
      </c>
      <c r="D949" s="194">
        <v>24.32</v>
      </c>
      <c r="E949" s="186">
        <v>24.32</v>
      </c>
    </row>
    <row r="950" spans="1:5">
      <c r="A950" s="193">
        <v>10541</v>
      </c>
      <c r="B950" s="193" t="s">
        <v>8426</v>
      </c>
      <c r="C950" s="193" t="s">
        <v>5429</v>
      </c>
      <c r="D950" s="194">
        <v>29.72</v>
      </c>
      <c r="E950" s="186">
        <v>29.72</v>
      </c>
    </row>
    <row r="951" spans="1:5">
      <c r="A951" s="193">
        <v>10542</v>
      </c>
      <c r="B951" s="193" t="s">
        <v>8427</v>
      </c>
      <c r="C951" s="193" t="s">
        <v>5429</v>
      </c>
      <c r="D951" s="194">
        <v>38.869999999999997</v>
      </c>
      <c r="E951" s="186">
        <v>38.869999999999997</v>
      </c>
    </row>
    <row r="952" spans="1:5">
      <c r="A952" s="193">
        <v>10543</v>
      </c>
      <c r="B952" s="193" t="s">
        <v>8428</v>
      </c>
      <c r="C952" s="193" t="s">
        <v>5429</v>
      </c>
      <c r="D952" s="194">
        <v>63.06</v>
      </c>
      <c r="E952" s="186">
        <v>63.06</v>
      </c>
    </row>
    <row r="953" spans="1:5">
      <c r="A953" s="193">
        <v>10544</v>
      </c>
      <c r="B953" s="193" t="s">
        <v>8429</v>
      </c>
      <c r="C953" s="193" t="s">
        <v>5429</v>
      </c>
      <c r="D953" s="194">
        <v>81.56</v>
      </c>
      <c r="E953" s="186">
        <v>81.56</v>
      </c>
    </row>
    <row r="954" spans="1:5">
      <c r="A954" s="193">
        <v>10545</v>
      </c>
      <c r="B954" s="193" t="s">
        <v>8430</v>
      </c>
      <c r="C954" s="193" t="s">
        <v>5429</v>
      </c>
      <c r="D954" s="194">
        <v>152.43</v>
      </c>
      <c r="E954" s="186">
        <v>152.43</v>
      </c>
    </row>
    <row r="955" spans="1:5">
      <c r="A955" s="193">
        <v>38365</v>
      </c>
      <c r="B955" s="193" t="s">
        <v>8431</v>
      </c>
      <c r="C955" s="193" t="s">
        <v>5428</v>
      </c>
      <c r="D955" s="194">
        <v>2.3199999999999998</v>
      </c>
      <c r="E955" s="186">
        <v>2.3199999999999998</v>
      </c>
    </row>
    <row r="956" spans="1:5" ht="27.6">
      <c r="A956" s="193">
        <v>44056</v>
      </c>
      <c r="B956" s="193" t="s">
        <v>8432</v>
      </c>
      <c r="C956" s="193" t="s">
        <v>5427</v>
      </c>
      <c r="D956" s="194">
        <v>548108.07999999996</v>
      </c>
      <c r="E956" s="186">
        <v>548108.07999999996</v>
      </c>
    </row>
    <row r="957" spans="1:5" ht="27.6">
      <c r="A957" s="193">
        <v>44057</v>
      </c>
      <c r="B957" s="193" t="s">
        <v>8433</v>
      </c>
      <c r="C957" s="193" t="s">
        <v>5427</v>
      </c>
      <c r="D957" s="194">
        <v>585000</v>
      </c>
      <c r="E957" s="186">
        <v>585000</v>
      </c>
    </row>
    <row r="958" spans="1:5" ht="27.6">
      <c r="A958" s="193">
        <v>37754</v>
      </c>
      <c r="B958" s="193" t="s">
        <v>8434</v>
      </c>
      <c r="C958" s="193" t="s">
        <v>5427</v>
      </c>
      <c r="D958" s="194">
        <v>604816.23</v>
      </c>
      <c r="E958" s="186">
        <v>604816.23</v>
      </c>
    </row>
    <row r="959" spans="1:5" ht="27.6">
      <c r="A959" s="193">
        <v>37757</v>
      </c>
      <c r="B959" s="193" t="s">
        <v>8435</v>
      </c>
      <c r="C959" s="193" t="s">
        <v>5427</v>
      </c>
      <c r="D959" s="194">
        <v>674594.62</v>
      </c>
      <c r="E959" s="186">
        <v>674594.62</v>
      </c>
    </row>
    <row r="960" spans="1:5" ht="27.6">
      <c r="A960" s="193">
        <v>44058</v>
      </c>
      <c r="B960" s="193" t="s">
        <v>8436</v>
      </c>
      <c r="C960" s="193" t="s">
        <v>5427</v>
      </c>
      <c r="D960" s="194">
        <v>637702.69999999995</v>
      </c>
      <c r="E960" s="186">
        <v>637702.69999999995</v>
      </c>
    </row>
    <row r="961" spans="1:5" ht="27.6">
      <c r="A961" s="193">
        <v>37752</v>
      </c>
      <c r="B961" s="193" t="s">
        <v>8437</v>
      </c>
      <c r="C961" s="193" t="s">
        <v>5427</v>
      </c>
      <c r="D961" s="194">
        <v>664054.03</v>
      </c>
      <c r="E961" s="186">
        <v>664054.03</v>
      </c>
    </row>
    <row r="962" spans="1:5" ht="27.6">
      <c r="A962" s="193">
        <v>44059</v>
      </c>
      <c r="B962" s="193" t="s">
        <v>8438</v>
      </c>
      <c r="C962" s="193" t="s">
        <v>5427</v>
      </c>
      <c r="D962" s="194">
        <v>524918.92000000004</v>
      </c>
      <c r="E962" s="186">
        <v>524918.92000000004</v>
      </c>
    </row>
    <row r="963" spans="1:5" ht="27.6">
      <c r="A963" s="193">
        <v>37750</v>
      </c>
      <c r="B963" s="193" t="s">
        <v>8439</v>
      </c>
      <c r="C963" s="193" t="s">
        <v>5427</v>
      </c>
      <c r="D963" s="194">
        <v>525972.97</v>
      </c>
      <c r="E963" s="186">
        <v>525972.97</v>
      </c>
    </row>
    <row r="964" spans="1:5" ht="27.6">
      <c r="A964" s="193">
        <v>37758</v>
      </c>
      <c r="B964" s="193" t="s">
        <v>8440</v>
      </c>
      <c r="C964" s="193" t="s">
        <v>5427</v>
      </c>
      <c r="D964" s="194">
        <v>836918.9</v>
      </c>
      <c r="E964" s="186">
        <v>836918.9</v>
      </c>
    </row>
    <row r="965" spans="1:5" ht="27.6">
      <c r="A965" s="193">
        <v>44060</v>
      </c>
      <c r="B965" s="193" t="s">
        <v>8441</v>
      </c>
      <c r="C965" s="193" t="s">
        <v>5427</v>
      </c>
      <c r="D965" s="194">
        <v>809513.52</v>
      </c>
      <c r="E965" s="186">
        <v>809513.52</v>
      </c>
    </row>
    <row r="966" spans="1:5" ht="27.6">
      <c r="A966" s="193">
        <v>37749</v>
      </c>
      <c r="B966" s="193" t="s">
        <v>8442</v>
      </c>
      <c r="C966" s="193" t="s">
        <v>5427</v>
      </c>
      <c r="D966" s="194">
        <v>864324.33</v>
      </c>
      <c r="E966" s="186">
        <v>864324.33</v>
      </c>
    </row>
    <row r="967" spans="1:5" ht="27.6">
      <c r="A967" s="193">
        <v>44061</v>
      </c>
      <c r="B967" s="193" t="s">
        <v>8443</v>
      </c>
      <c r="C967" s="193" t="s">
        <v>5427</v>
      </c>
      <c r="D967" s="194">
        <v>793702.72</v>
      </c>
      <c r="E967" s="186">
        <v>793702.72</v>
      </c>
    </row>
    <row r="968" spans="1:5">
      <c r="A968" s="193">
        <v>1159</v>
      </c>
      <c r="B968" s="193" t="s">
        <v>8444</v>
      </c>
      <c r="C968" s="193" t="s">
        <v>5427</v>
      </c>
      <c r="D968" s="194">
        <v>271723.33</v>
      </c>
      <c r="E968" s="186">
        <v>271723.33</v>
      </c>
    </row>
    <row r="969" spans="1:5">
      <c r="A969" s="193">
        <v>12114</v>
      </c>
      <c r="B969" s="193" t="s">
        <v>8445</v>
      </c>
      <c r="C969" s="193" t="s">
        <v>5427</v>
      </c>
      <c r="D969" s="194">
        <v>131.24</v>
      </c>
      <c r="E969" s="186">
        <v>131.24</v>
      </c>
    </row>
    <row r="970" spans="1:5">
      <c r="A970" s="193">
        <v>38106</v>
      </c>
      <c r="B970" s="193" t="s">
        <v>8446</v>
      </c>
      <c r="C970" s="193" t="s">
        <v>5427</v>
      </c>
      <c r="D970" s="194">
        <v>17.829999999999998</v>
      </c>
      <c r="E970" s="186">
        <v>17.829999999999998</v>
      </c>
    </row>
    <row r="971" spans="1:5">
      <c r="A971" s="193">
        <v>38085</v>
      </c>
      <c r="B971" s="193" t="s">
        <v>8447</v>
      </c>
      <c r="C971" s="193" t="s">
        <v>5427</v>
      </c>
      <c r="D971" s="194">
        <v>21.07</v>
      </c>
      <c r="E971" s="186">
        <v>21.07</v>
      </c>
    </row>
    <row r="972" spans="1:5">
      <c r="A972" s="193">
        <v>38599</v>
      </c>
      <c r="B972" s="193" t="s">
        <v>8448</v>
      </c>
      <c r="C972" s="193" t="s">
        <v>5427</v>
      </c>
      <c r="D972" s="194">
        <v>6.91</v>
      </c>
      <c r="E972" s="186">
        <v>6.91</v>
      </c>
    </row>
    <row r="973" spans="1:5">
      <c r="A973" s="193">
        <v>38596</v>
      </c>
      <c r="B973" s="193" t="s">
        <v>8449</v>
      </c>
      <c r="C973" s="193" t="s">
        <v>5427</v>
      </c>
      <c r="D973" s="194">
        <v>5.73</v>
      </c>
      <c r="E973" s="186">
        <v>5.73</v>
      </c>
    </row>
    <row r="974" spans="1:5">
      <c r="A974" s="193">
        <v>38600</v>
      </c>
      <c r="B974" s="193" t="s">
        <v>8450</v>
      </c>
      <c r="C974" s="193" t="s">
        <v>5427</v>
      </c>
      <c r="D974" s="194">
        <v>7.32</v>
      </c>
      <c r="E974" s="186">
        <v>7.32</v>
      </c>
    </row>
    <row r="975" spans="1:5">
      <c r="A975" s="193">
        <v>38597</v>
      </c>
      <c r="B975" s="193" t="s">
        <v>8451</v>
      </c>
      <c r="C975" s="193" t="s">
        <v>5427</v>
      </c>
      <c r="D975" s="194">
        <v>5.77</v>
      </c>
      <c r="E975" s="186">
        <v>5.77</v>
      </c>
    </row>
    <row r="976" spans="1:5">
      <c r="A976" s="193">
        <v>659</v>
      </c>
      <c r="B976" s="193" t="s">
        <v>8452</v>
      </c>
      <c r="C976" s="193" t="s">
        <v>5427</v>
      </c>
      <c r="D976" s="194">
        <v>3.32</v>
      </c>
      <c r="E976" s="186">
        <v>3.32</v>
      </c>
    </row>
    <row r="977" spans="1:5">
      <c r="A977" s="193">
        <v>660</v>
      </c>
      <c r="B977" s="193" t="s">
        <v>8453</v>
      </c>
      <c r="C977" s="193" t="s">
        <v>5427</v>
      </c>
      <c r="D977" s="194">
        <v>3.98</v>
      </c>
      <c r="E977" s="186">
        <v>3.98</v>
      </c>
    </row>
    <row r="978" spans="1:5">
      <c r="A978" s="193">
        <v>658</v>
      </c>
      <c r="B978" s="193" t="s">
        <v>8454</v>
      </c>
      <c r="C978" s="193" t="s">
        <v>5427</v>
      </c>
      <c r="D978" s="194">
        <v>2.2400000000000002</v>
      </c>
      <c r="E978" s="186">
        <v>2.2400000000000002</v>
      </c>
    </row>
    <row r="979" spans="1:5">
      <c r="A979" s="193">
        <v>38548</v>
      </c>
      <c r="B979" s="193" t="s">
        <v>8455</v>
      </c>
      <c r="C979" s="193" t="s">
        <v>5427</v>
      </c>
      <c r="D979" s="194">
        <v>2.36</v>
      </c>
      <c r="E979" s="186">
        <v>2.36</v>
      </c>
    </row>
    <row r="980" spans="1:5">
      <c r="A980" s="193">
        <v>34649</v>
      </c>
      <c r="B980" s="193" t="s">
        <v>8456</v>
      </c>
      <c r="C980" s="193" t="s">
        <v>5427</v>
      </c>
      <c r="D980" s="194">
        <v>3.2</v>
      </c>
      <c r="E980" s="186">
        <v>3.2</v>
      </c>
    </row>
    <row r="981" spans="1:5">
      <c r="A981" s="193">
        <v>34655</v>
      </c>
      <c r="B981" s="193" t="s">
        <v>8457</v>
      </c>
      <c r="C981" s="193" t="s">
        <v>5427</v>
      </c>
      <c r="D981" s="194">
        <v>4.24</v>
      </c>
      <c r="E981" s="186">
        <v>4.24</v>
      </c>
    </row>
    <row r="982" spans="1:5">
      <c r="A982" s="193">
        <v>40607</v>
      </c>
      <c r="B982" s="193" t="s">
        <v>8458</v>
      </c>
      <c r="C982" s="193" t="s">
        <v>5427</v>
      </c>
      <c r="D982" s="194">
        <v>4</v>
      </c>
      <c r="E982" s="186">
        <v>4</v>
      </c>
    </row>
    <row r="983" spans="1:5">
      <c r="A983" s="193">
        <v>567</v>
      </c>
      <c r="B983" s="193" t="s">
        <v>8459</v>
      </c>
      <c r="C983" s="193" t="s">
        <v>5429</v>
      </c>
      <c r="D983" s="194">
        <v>11.22</v>
      </c>
      <c r="E983" s="186">
        <v>11.22</v>
      </c>
    </row>
    <row r="984" spans="1:5">
      <c r="A984" s="193">
        <v>574</v>
      </c>
      <c r="B984" s="193" t="s">
        <v>8460</v>
      </c>
      <c r="C984" s="193" t="s">
        <v>5429</v>
      </c>
      <c r="D984" s="194">
        <v>29.5</v>
      </c>
      <c r="E984" s="186">
        <v>29.5</v>
      </c>
    </row>
    <row r="985" spans="1:5">
      <c r="A985" s="193">
        <v>568</v>
      </c>
      <c r="B985" s="193" t="s">
        <v>8461</v>
      </c>
      <c r="C985" s="193" t="s">
        <v>5429</v>
      </c>
      <c r="D985" s="194">
        <v>62.17</v>
      </c>
      <c r="E985" s="186">
        <v>62.17</v>
      </c>
    </row>
    <row r="986" spans="1:5">
      <c r="A986" s="193">
        <v>585</v>
      </c>
      <c r="B986" s="193" t="s">
        <v>8462</v>
      </c>
      <c r="C986" s="193" t="s">
        <v>5430</v>
      </c>
      <c r="D986" s="194">
        <v>31.68</v>
      </c>
      <c r="E986" s="186">
        <v>31.68</v>
      </c>
    </row>
    <row r="987" spans="1:5">
      <c r="A987" s="193">
        <v>4777</v>
      </c>
      <c r="B987" s="193" t="s">
        <v>8463</v>
      </c>
      <c r="C987" s="193" t="s">
        <v>5430</v>
      </c>
      <c r="D987" s="194">
        <v>10.43</v>
      </c>
      <c r="E987" s="186">
        <v>10.43</v>
      </c>
    </row>
    <row r="988" spans="1:5">
      <c r="A988" s="193">
        <v>587</v>
      </c>
      <c r="B988" s="193" t="s">
        <v>8464</v>
      </c>
      <c r="C988" s="193" t="s">
        <v>5430</v>
      </c>
      <c r="D988" s="194">
        <v>33.950000000000003</v>
      </c>
      <c r="E988" s="186">
        <v>33.950000000000003</v>
      </c>
    </row>
    <row r="989" spans="1:5">
      <c r="A989" s="193">
        <v>590</v>
      </c>
      <c r="B989" s="193" t="s">
        <v>8465</v>
      </c>
      <c r="C989" s="193" t="s">
        <v>5430</v>
      </c>
      <c r="D989" s="194">
        <v>32.81</v>
      </c>
      <c r="E989" s="186">
        <v>32.81</v>
      </c>
    </row>
    <row r="990" spans="1:5">
      <c r="A990" s="193">
        <v>592</v>
      </c>
      <c r="B990" s="193" t="s">
        <v>8466</v>
      </c>
      <c r="C990" s="193" t="s">
        <v>5430</v>
      </c>
      <c r="D990" s="194">
        <v>33.950000000000003</v>
      </c>
      <c r="E990" s="186">
        <v>33.950000000000003</v>
      </c>
    </row>
    <row r="991" spans="1:5">
      <c r="A991" s="193">
        <v>586</v>
      </c>
      <c r="B991" s="193" t="s">
        <v>8467</v>
      </c>
      <c r="C991" s="193" t="s">
        <v>5429</v>
      </c>
      <c r="D991" s="194">
        <v>19.96</v>
      </c>
      <c r="E991" s="186">
        <v>19.96</v>
      </c>
    </row>
    <row r="992" spans="1:5">
      <c r="A992" s="193">
        <v>591</v>
      </c>
      <c r="B992" s="193" t="s">
        <v>8468</v>
      </c>
      <c r="C992" s="193" t="s">
        <v>5430</v>
      </c>
      <c r="D992" s="194">
        <v>31.68</v>
      </c>
      <c r="E992" s="186">
        <v>31.68</v>
      </c>
    </row>
    <row r="993" spans="1:5">
      <c r="A993" s="193">
        <v>588</v>
      </c>
      <c r="B993" s="193" t="s">
        <v>8469</v>
      </c>
      <c r="C993" s="193" t="s">
        <v>5429</v>
      </c>
      <c r="D993" s="194">
        <v>31.57</v>
      </c>
      <c r="E993" s="186">
        <v>31.57</v>
      </c>
    </row>
    <row r="994" spans="1:5">
      <c r="A994" s="193">
        <v>589</v>
      </c>
      <c r="B994" s="193" t="s">
        <v>8470</v>
      </c>
      <c r="C994" s="193" t="s">
        <v>5429</v>
      </c>
      <c r="D994" s="194">
        <v>53.36</v>
      </c>
      <c r="E994" s="186">
        <v>53.36</v>
      </c>
    </row>
    <row r="995" spans="1:5">
      <c r="A995" s="193">
        <v>584</v>
      </c>
      <c r="B995" s="193" t="s">
        <v>8471</v>
      </c>
      <c r="C995" s="193" t="s">
        <v>5429</v>
      </c>
      <c r="D995" s="194">
        <v>33.72</v>
      </c>
      <c r="E995" s="186">
        <v>33.72</v>
      </c>
    </row>
    <row r="996" spans="1:5">
      <c r="A996" s="193">
        <v>1165</v>
      </c>
      <c r="B996" s="193" t="s">
        <v>8472</v>
      </c>
      <c r="C996" s="193" t="s">
        <v>5427</v>
      </c>
      <c r="D996" s="194">
        <v>17.16</v>
      </c>
      <c r="E996" s="186">
        <v>17.16</v>
      </c>
    </row>
    <row r="997" spans="1:5">
      <c r="A997" s="193">
        <v>1164</v>
      </c>
      <c r="B997" s="193" t="s">
        <v>8473</v>
      </c>
      <c r="C997" s="193" t="s">
        <v>5427</v>
      </c>
      <c r="D997" s="194">
        <v>13.9</v>
      </c>
      <c r="E997" s="186">
        <v>13.9</v>
      </c>
    </row>
    <row r="998" spans="1:5">
      <c r="A998" s="193">
        <v>1162</v>
      </c>
      <c r="B998" s="193" t="s">
        <v>8474</v>
      </c>
      <c r="C998" s="193" t="s">
        <v>5427</v>
      </c>
      <c r="D998" s="194">
        <v>4.83</v>
      </c>
      <c r="E998" s="186">
        <v>4.83</v>
      </c>
    </row>
    <row r="999" spans="1:5">
      <c r="A999" s="193">
        <v>12395</v>
      </c>
      <c r="B999" s="193" t="s">
        <v>8475</v>
      </c>
      <c r="C999" s="193" t="s">
        <v>5427</v>
      </c>
      <c r="D999" s="194">
        <v>4.6900000000000004</v>
      </c>
      <c r="E999" s="186">
        <v>4.6900000000000004</v>
      </c>
    </row>
    <row r="1000" spans="1:5">
      <c r="A1000" s="193">
        <v>1170</v>
      </c>
      <c r="B1000" s="193" t="s">
        <v>8476</v>
      </c>
      <c r="C1000" s="193" t="s">
        <v>5427</v>
      </c>
      <c r="D1000" s="194">
        <v>9.11</v>
      </c>
      <c r="E1000" s="186">
        <v>9.11</v>
      </c>
    </row>
    <row r="1001" spans="1:5">
      <c r="A1001" s="193">
        <v>1169</v>
      </c>
      <c r="B1001" s="193" t="s">
        <v>8477</v>
      </c>
      <c r="C1001" s="193" t="s">
        <v>5427</v>
      </c>
      <c r="D1001" s="194">
        <v>44.71</v>
      </c>
      <c r="E1001" s="186">
        <v>44.71</v>
      </c>
    </row>
    <row r="1002" spans="1:5">
      <c r="A1002" s="193">
        <v>1166</v>
      </c>
      <c r="B1002" s="193" t="s">
        <v>8478</v>
      </c>
      <c r="C1002" s="193" t="s">
        <v>5427</v>
      </c>
      <c r="D1002" s="194">
        <v>24.79</v>
      </c>
      <c r="E1002" s="186">
        <v>24.79</v>
      </c>
    </row>
    <row r="1003" spans="1:5">
      <c r="A1003" s="193">
        <v>1163</v>
      </c>
      <c r="B1003" s="193" t="s">
        <v>8479</v>
      </c>
      <c r="C1003" s="193" t="s">
        <v>5427</v>
      </c>
      <c r="D1003" s="194">
        <v>6.25</v>
      </c>
      <c r="E1003" s="186">
        <v>6.25</v>
      </c>
    </row>
    <row r="1004" spans="1:5">
      <c r="A1004" s="193">
        <v>12396</v>
      </c>
      <c r="B1004" s="193" t="s">
        <v>8480</v>
      </c>
      <c r="C1004" s="193" t="s">
        <v>5427</v>
      </c>
      <c r="D1004" s="194">
        <v>4.6900000000000004</v>
      </c>
      <c r="E1004" s="186">
        <v>4.6900000000000004</v>
      </c>
    </row>
    <row r="1005" spans="1:5">
      <c r="A1005" s="193">
        <v>1168</v>
      </c>
      <c r="B1005" s="193" t="s">
        <v>8481</v>
      </c>
      <c r="C1005" s="193" t="s">
        <v>5427</v>
      </c>
      <c r="D1005" s="194">
        <v>63.74</v>
      </c>
      <c r="E1005" s="186">
        <v>63.74</v>
      </c>
    </row>
    <row r="1006" spans="1:5">
      <c r="A1006" s="193">
        <v>1167</v>
      </c>
      <c r="B1006" s="193" t="s">
        <v>8482</v>
      </c>
      <c r="C1006" s="193" t="s">
        <v>5427</v>
      </c>
      <c r="D1006" s="194">
        <v>106.61</v>
      </c>
      <c r="E1006" s="186">
        <v>106.61</v>
      </c>
    </row>
    <row r="1007" spans="1:5">
      <c r="A1007" s="193">
        <v>36331</v>
      </c>
      <c r="B1007" s="193" t="s">
        <v>8483</v>
      </c>
      <c r="C1007" s="193" t="s">
        <v>5427</v>
      </c>
      <c r="D1007" s="194">
        <v>2.21</v>
      </c>
      <c r="E1007" s="186">
        <v>2.21</v>
      </c>
    </row>
    <row r="1008" spans="1:5">
      <c r="A1008" s="193">
        <v>36346</v>
      </c>
      <c r="B1008" s="193" t="s">
        <v>8484</v>
      </c>
      <c r="C1008" s="193" t="s">
        <v>5427</v>
      </c>
      <c r="D1008" s="194">
        <v>3.32</v>
      </c>
      <c r="E1008" s="186">
        <v>3.32</v>
      </c>
    </row>
    <row r="1009" spans="1:5">
      <c r="A1009" s="193">
        <v>1197</v>
      </c>
      <c r="B1009" s="193" t="s">
        <v>8485</v>
      </c>
      <c r="C1009" s="193" t="s">
        <v>5427</v>
      </c>
      <c r="D1009" s="194">
        <v>1.79</v>
      </c>
      <c r="E1009" s="186">
        <v>1.79</v>
      </c>
    </row>
    <row r="1010" spans="1:5">
      <c r="A1010" s="193">
        <v>1202</v>
      </c>
      <c r="B1010" s="193" t="s">
        <v>8486</v>
      </c>
      <c r="C1010" s="193" t="s">
        <v>5427</v>
      </c>
      <c r="D1010" s="194">
        <v>5.09</v>
      </c>
      <c r="E1010" s="186">
        <v>5.09</v>
      </c>
    </row>
    <row r="1011" spans="1:5">
      <c r="A1011" s="193">
        <v>1198</v>
      </c>
      <c r="B1011" s="193" t="s">
        <v>8487</v>
      </c>
      <c r="C1011" s="193" t="s">
        <v>5427</v>
      </c>
      <c r="D1011" s="194">
        <v>2.35</v>
      </c>
      <c r="E1011" s="186">
        <v>2.35</v>
      </c>
    </row>
    <row r="1012" spans="1:5">
      <c r="A1012" s="193">
        <v>20088</v>
      </c>
      <c r="B1012" s="193" t="s">
        <v>8488</v>
      </c>
      <c r="C1012" s="193" t="s">
        <v>5427</v>
      </c>
      <c r="D1012" s="194">
        <v>12.92</v>
      </c>
      <c r="E1012" s="186">
        <v>12.92</v>
      </c>
    </row>
    <row r="1013" spans="1:5">
      <c r="A1013" s="193">
        <v>20089</v>
      </c>
      <c r="B1013" s="193" t="s">
        <v>8489</v>
      </c>
      <c r="C1013" s="193" t="s">
        <v>5427</v>
      </c>
      <c r="D1013" s="194">
        <v>63.34</v>
      </c>
      <c r="E1013" s="186">
        <v>63.34</v>
      </c>
    </row>
    <row r="1014" spans="1:5">
      <c r="A1014" s="193">
        <v>20087</v>
      </c>
      <c r="B1014" s="193" t="s">
        <v>8490</v>
      </c>
      <c r="C1014" s="193" t="s">
        <v>5427</v>
      </c>
      <c r="D1014" s="194">
        <v>10.69</v>
      </c>
      <c r="E1014" s="186">
        <v>10.69</v>
      </c>
    </row>
    <row r="1015" spans="1:5">
      <c r="A1015" s="193">
        <v>1200</v>
      </c>
      <c r="B1015" s="193" t="s">
        <v>8491</v>
      </c>
      <c r="C1015" s="193" t="s">
        <v>5427</v>
      </c>
      <c r="D1015" s="194">
        <v>9.7100000000000009</v>
      </c>
      <c r="E1015" s="186">
        <v>9.7100000000000009</v>
      </c>
    </row>
    <row r="1016" spans="1:5">
      <c r="A1016" s="193">
        <v>12909</v>
      </c>
      <c r="B1016" s="193" t="s">
        <v>8492</v>
      </c>
      <c r="C1016" s="193" t="s">
        <v>5427</v>
      </c>
      <c r="D1016" s="194">
        <v>4.5</v>
      </c>
      <c r="E1016" s="186">
        <v>4.5</v>
      </c>
    </row>
    <row r="1017" spans="1:5">
      <c r="A1017" s="193">
        <v>12910</v>
      </c>
      <c r="B1017" s="193" t="s">
        <v>8493</v>
      </c>
      <c r="C1017" s="193" t="s">
        <v>5427</v>
      </c>
      <c r="D1017" s="194">
        <v>8.09</v>
      </c>
      <c r="E1017" s="186">
        <v>8.09</v>
      </c>
    </row>
    <row r="1018" spans="1:5">
      <c r="A1018" s="193">
        <v>1191</v>
      </c>
      <c r="B1018" s="193" t="s">
        <v>8494</v>
      </c>
      <c r="C1018" s="193" t="s">
        <v>5427</v>
      </c>
      <c r="D1018" s="194">
        <v>1.28</v>
      </c>
      <c r="E1018" s="186">
        <v>1.28</v>
      </c>
    </row>
    <row r="1019" spans="1:5">
      <c r="A1019" s="193">
        <v>1185</v>
      </c>
      <c r="B1019" s="193" t="s">
        <v>8495</v>
      </c>
      <c r="C1019" s="193" t="s">
        <v>5427</v>
      </c>
      <c r="D1019" s="194">
        <v>1.28</v>
      </c>
      <c r="E1019" s="186">
        <v>1.28</v>
      </c>
    </row>
    <row r="1020" spans="1:5">
      <c r="A1020" s="193">
        <v>1189</v>
      </c>
      <c r="B1020" s="193" t="s">
        <v>8496</v>
      </c>
      <c r="C1020" s="193" t="s">
        <v>5427</v>
      </c>
      <c r="D1020" s="194">
        <v>2.09</v>
      </c>
      <c r="E1020" s="186">
        <v>2.09</v>
      </c>
    </row>
    <row r="1021" spans="1:5">
      <c r="A1021" s="193">
        <v>1193</v>
      </c>
      <c r="B1021" s="193" t="s">
        <v>8497</v>
      </c>
      <c r="C1021" s="193" t="s">
        <v>5427</v>
      </c>
      <c r="D1021" s="194">
        <v>4.0199999999999996</v>
      </c>
      <c r="E1021" s="186">
        <v>4.0199999999999996</v>
      </c>
    </row>
    <row r="1022" spans="1:5">
      <c r="A1022" s="193">
        <v>1194</v>
      </c>
      <c r="B1022" s="193" t="s">
        <v>8498</v>
      </c>
      <c r="C1022" s="193" t="s">
        <v>5427</v>
      </c>
      <c r="D1022" s="194">
        <v>7.26</v>
      </c>
      <c r="E1022" s="186">
        <v>7.26</v>
      </c>
    </row>
    <row r="1023" spans="1:5">
      <c r="A1023" s="193">
        <v>1195</v>
      </c>
      <c r="B1023" s="193" t="s">
        <v>8499</v>
      </c>
      <c r="C1023" s="193" t="s">
        <v>5427</v>
      </c>
      <c r="D1023" s="194">
        <v>12.22</v>
      </c>
      <c r="E1023" s="186">
        <v>12.22</v>
      </c>
    </row>
    <row r="1024" spans="1:5">
      <c r="A1024" s="193">
        <v>1204</v>
      </c>
      <c r="B1024" s="193" t="s">
        <v>8500</v>
      </c>
      <c r="C1024" s="193" t="s">
        <v>5427</v>
      </c>
      <c r="D1024" s="194">
        <v>21.38</v>
      </c>
      <c r="E1024" s="186">
        <v>21.38</v>
      </c>
    </row>
    <row r="1025" spans="1:5">
      <c r="A1025" s="193">
        <v>1207</v>
      </c>
      <c r="B1025" s="193" t="s">
        <v>8501</v>
      </c>
      <c r="C1025" s="193" t="s">
        <v>5427</v>
      </c>
      <c r="D1025" s="194">
        <v>37.659999999999997</v>
      </c>
      <c r="E1025" s="186">
        <v>37.659999999999997</v>
      </c>
    </row>
    <row r="1026" spans="1:5">
      <c r="A1026" s="193">
        <v>1206</v>
      </c>
      <c r="B1026" s="193" t="s">
        <v>8502</v>
      </c>
      <c r="C1026" s="193" t="s">
        <v>5427</v>
      </c>
      <c r="D1026" s="194">
        <v>9.44</v>
      </c>
      <c r="E1026" s="186">
        <v>9.44</v>
      </c>
    </row>
    <row r="1027" spans="1:5">
      <c r="A1027" s="193">
        <v>1183</v>
      </c>
      <c r="B1027" s="193" t="s">
        <v>8503</v>
      </c>
      <c r="C1027" s="193" t="s">
        <v>5427</v>
      </c>
      <c r="D1027" s="194">
        <v>24.59</v>
      </c>
      <c r="E1027" s="186">
        <v>24.59</v>
      </c>
    </row>
    <row r="1028" spans="1:5">
      <c r="A1028" s="193">
        <v>42685</v>
      </c>
      <c r="B1028" s="193" t="s">
        <v>8504</v>
      </c>
      <c r="C1028" s="193" t="s">
        <v>5427</v>
      </c>
      <c r="D1028" s="194">
        <v>65.64</v>
      </c>
      <c r="E1028" s="186">
        <v>65.64</v>
      </c>
    </row>
    <row r="1029" spans="1:5">
      <c r="A1029" s="193">
        <v>42686</v>
      </c>
      <c r="B1029" s="193" t="s">
        <v>8505</v>
      </c>
      <c r="C1029" s="193" t="s">
        <v>5427</v>
      </c>
      <c r="D1029" s="194">
        <v>72.3</v>
      </c>
      <c r="E1029" s="186">
        <v>72.3</v>
      </c>
    </row>
    <row r="1030" spans="1:5">
      <c r="A1030" s="193">
        <v>12894</v>
      </c>
      <c r="B1030" s="193" t="s">
        <v>8506</v>
      </c>
      <c r="C1030" s="193" t="s">
        <v>5427</v>
      </c>
      <c r="D1030" s="194">
        <v>22.1</v>
      </c>
      <c r="E1030" s="186">
        <v>22.1</v>
      </c>
    </row>
    <row r="1031" spans="1:5">
      <c r="A1031" s="193">
        <v>12895</v>
      </c>
      <c r="B1031" s="193" t="s">
        <v>8507</v>
      </c>
      <c r="C1031" s="193" t="s">
        <v>5427</v>
      </c>
      <c r="D1031" s="194">
        <v>17</v>
      </c>
      <c r="E1031" s="186">
        <v>17</v>
      </c>
    </row>
    <row r="1032" spans="1:5" ht="27.6">
      <c r="A1032" s="193">
        <v>1631</v>
      </c>
      <c r="B1032" s="193" t="s">
        <v>8508</v>
      </c>
      <c r="C1032" s="193" t="s">
        <v>5427</v>
      </c>
      <c r="D1032" s="194">
        <v>186.28</v>
      </c>
      <c r="E1032" s="186">
        <v>186.28</v>
      </c>
    </row>
    <row r="1033" spans="1:5" ht="27.6">
      <c r="A1033" s="193">
        <v>1633</v>
      </c>
      <c r="B1033" s="193" t="s">
        <v>8509</v>
      </c>
      <c r="C1033" s="193" t="s">
        <v>5427</v>
      </c>
      <c r="D1033" s="194">
        <v>316.5</v>
      </c>
      <c r="E1033" s="186">
        <v>316.5</v>
      </c>
    </row>
    <row r="1034" spans="1:5">
      <c r="A1034" s="193">
        <v>10818</v>
      </c>
      <c r="B1034" s="193" t="s">
        <v>8510</v>
      </c>
      <c r="C1034" s="193" t="s">
        <v>5430</v>
      </c>
      <c r="D1034" s="194">
        <v>47.64</v>
      </c>
      <c r="E1034" s="186">
        <v>47.64</v>
      </c>
    </row>
    <row r="1035" spans="1:5">
      <c r="A1035" s="193">
        <v>41410</v>
      </c>
      <c r="B1035" s="193" t="s">
        <v>8511</v>
      </c>
      <c r="C1035" s="193" t="s">
        <v>5427</v>
      </c>
      <c r="D1035" s="194">
        <v>71.83</v>
      </c>
      <c r="E1035" s="186">
        <v>71.83</v>
      </c>
    </row>
    <row r="1036" spans="1:5">
      <c r="A1036" s="193">
        <v>41411</v>
      </c>
      <c r="B1036" s="193" t="s">
        <v>8512</v>
      </c>
      <c r="C1036" s="193" t="s">
        <v>5427</v>
      </c>
      <c r="D1036" s="194">
        <v>65.12</v>
      </c>
      <c r="E1036" s="186">
        <v>65.12</v>
      </c>
    </row>
    <row r="1037" spans="1:5">
      <c r="A1037" s="193">
        <v>41412</v>
      </c>
      <c r="B1037" s="193" t="s">
        <v>8513</v>
      </c>
      <c r="C1037" s="193" t="s">
        <v>5427</v>
      </c>
      <c r="D1037" s="194">
        <v>125.96</v>
      </c>
      <c r="E1037" s="186">
        <v>125.96</v>
      </c>
    </row>
    <row r="1038" spans="1:5">
      <c r="A1038" s="193">
        <v>41413</v>
      </c>
      <c r="B1038" s="193" t="s">
        <v>8514</v>
      </c>
      <c r="C1038" s="193" t="s">
        <v>5427</v>
      </c>
      <c r="D1038" s="194">
        <v>113.34</v>
      </c>
      <c r="E1038" s="186">
        <v>113.34</v>
      </c>
    </row>
    <row r="1039" spans="1:5" ht="41.4">
      <c r="A1039" s="193">
        <v>39359</v>
      </c>
      <c r="B1039" s="193" t="s">
        <v>8515</v>
      </c>
      <c r="C1039" s="193" t="s">
        <v>5427</v>
      </c>
      <c r="D1039" s="194">
        <v>24.72</v>
      </c>
      <c r="E1039" s="186">
        <v>24.72</v>
      </c>
    </row>
    <row r="1040" spans="1:5" ht="41.4">
      <c r="A1040" s="193">
        <v>39360</v>
      </c>
      <c r="B1040" s="193" t="s">
        <v>8516</v>
      </c>
      <c r="C1040" s="193" t="s">
        <v>5427</v>
      </c>
      <c r="D1040" s="194">
        <v>22.47</v>
      </c>
      <c r="E1040" s="186">
        <v>22.47</v>
      </c>
    </row>
    <row r="1041" spans="1:5">
      <c r="A1041" s="193">
        <v>10710</v>
      </c>
      <c r="B1041" s="193" t="s">
        <v>8517</v>
      </c>
      <c r="C1041" s="193" t="s">
        <v>5428</v>
      </c>
      <c r="D1041" s="194">
        <v>160</v>
      </c>
      <c r="E1041" s="186">
        <v>160</v>
      </c>
    </row>
    <row r="1042" spans="1:5">
      <c r="A1042" s="193">
        <v>10709</v>
      </c>
      <c r="B1042" s="193" t="s">
        <v>8518</v>
      </c>
      <c r="C1042" s="193" t="s">
        <v>5428</v>
      </c>
      <c r="D1042" s="194">
        <v>196.57</v>
      </c>
      <c r="E1042" s="186">
        <v>196.57</v>
      </c>
    </row>
    <row r="1043" spans="1:5">
      <c r="A1043" s="193">
        <v>39636</v>
      </c>
      <c r="B1043" s="193" t="s">
        <v>8519</v>
      </c>
      <c r="C1043" s="193" t="s">
        <v>5428</v>
      </c>
      <c r="D1043" s="194">
        <v>200.72</v>
      </c>
      <c r="E1043" s="186">
        <v>200.72</v>
      </c>
    </row>
    <row r="1044" spans="1:5">
      <c r="A1044" s="193">
        <v>10708</v>
      </c>
      <c r="B1044" s="193" t="s">
        <v>8520</v>
      </c>
      <c r="C1044" s="193" t="s">
        <v>5428</v>
      </c>
      <c r="D1044" s="194">
        <v>61.94</v>
      </c>
      <c r="E1044" s="186">
        <v>61.94</v>
      </c>
    </row>
    <row r="1045" spans="1:5">
      <c r="A1045" s="193">
        <v>39635</v>
      </c>
      <c r="B1045" s="193" t="s">
        <v>8521</v>
      </c>
      <c r="C1045" s="193" t="s">
        <v>5428</v>
      </c>
      <c r="D1045" s="194">
        <v>105.45</v>
      </c>
      <c r="E1045" s="186">
        <v>105.45</v>
      </c>
    </row>
    <row r="1046" spans="1:5">
      <c r="A1046" s="193">
        <v>6117</v>
      </c>
      <c r="B1046" s="193" t="s">
        <v>8522</v>
      </c>
      <c r="C1046" s="193" t="s">
        <v>5433</v>
      </c>
      <c r="D1046" s="194">
        <v>12.62</v>
      </c>
      <c r="E1046" s="186">
        <v>14.51</v>
      </c>
    </row>
    <row r="1047" spans="1:5">
      <c r="A1047" s="193">
        <v>40913</v>
      </c>
      <c r="B1047" s="193" t="s">
        <v>8523</v>
      </c>
      <c r="C1047" s="193" t="s">
        <v>5434</v>
      </c>
      <c r="D1047" s="194">
        <v>2201.73</v>
      </c>
      <c r="E1047" s="186">
        <v>2535.4</v>
      </c>
    </row>
    <row r="1048" spans="1:5">
      <c r="A1048" s="193">
        <v>1214</v>
      </c>
      <c r="B1048" s="193" t="s">
        <v>8524</v>
      </c>
      <c r="C1048" s="193" t="s">
        <v>5433</v>
      </c>
      <c r="D1048" s="194">
        <v>14.98</v>
      </c>
      <c r="E1048" s="186">
        <v>17.22</v>
      </c>
    </row>
    <row r="1049" spans="1:5">
      <c r="A1049" s="193">
        <v>40915</v>
      </c>
      <c r="B1049" s="193" t="s">
        <v>8525</v>
      </c>
      <c r="C1049" s="193" t="s">
        <v>5434</v>
      </c>
      <c r="D1049" s="194">
        <v>2612.8000000000002</v>
      </c>
      <c r="E1049" s="186">
        <v>3008.77</v>
      </c>
    </row>
    <row r="1050" spans="1:5">
      <c r="A1050" s="193">
        <v>1213</v>
      </c>
      <c r="B1050" s="193" t="s">
        <v>8526</v>
      </c>
      <c r="C1050" s="193" t="s">
        <v>5433</v>
      </c>
      <c r="D1050" s="194">
        <v>15.91</v>
      </c>
      <c r="E1050" s="186">
        <v>18.29</v>
      </c>
    </row>
    <row r="1051" spans="1:5">
      <c r="A1051" s="193">
        <v>40914</v>
      </c>
      <c r="B1051" s="193" t="s">
        <v>8527</v>
      </c>
      <c r="C1051" s="193" t="s">
        <v>5434</v>
      </c>
      <c r="D1051" s="194">
        <v>2774.72</v>
      </c>
      <c r="E1051" s="186">
        <v>3195.23</v>
      </c>
    </row>
    <row r="1052" spans="1:5">
      <c r="A1052" s="193">
        <v>5091</v>
      </c>
      <c r="B1052" s="193" t="s">
        <v>8528</v>
      </c>
      <c r="C1052" s="193" t="s">
        <v>5427</v>
      </c>
      <c r="D1052" s="194">
        <v>21.48</v>
      </c>
      <c r="E1052" s="186">
        <v>21.48</v>
      </c>
    </row>
    <row r="1053" spans="1:5" ht="27.6">
      <c r="A1053" s="193">
        <v>14615</v>
      </c>
      <c r="B1053" s="193" t="s">
        <v>8529</v>
      </c>
      <c r="C1053" s="193" t="s">
        <v>5427</v>
      </c>
      <c r="D1053" s="194">
        <v>4269.2700000000004</v>
      </c>
      <c r="E1053" s="186">
        <v>4269.2700000000004</v>
      </c>
    </row>
    <row r="1054" spans="1:5">
      <c r="A1054" s="193">
        <v>2711</v>
      </c>
      <c r="B1054" s="193" t="s">
        <v>8530</v>
      </c>
      <c r="C1054" s="193" t="s">
        <v>5427</v>
      </c>
      <c r="D1054" s="194">
        <v>285</v>
      </c>
      <c r="E1054" s="186">
        <v>285</v>
      </c>
    </row>
    <row r="1055" spans="1:5" ht="27.6">
      <c r="A1055" s="193">
        <v>37727</v>
      </c>
      <c r="B1055" s="193" t="s">
        <v>8531</v>
      </c>
      <c r="C1055" s="193" t="s">
        <v>5427</v>
      </c>
      <c r="D1055" s="194">
        <v>16000</v>
      </c>
      <c r="E1055" s="186">
        <v>16000</v>
      </c>
    </row>
    <row r="1056" spans="1:5" ht="27.6">
      <c r="A1056" s="193">
        <v>37728</v>
      </c>
      <c r="B1056" s="193" t="s">
        <v>8532</v>
      </c>
      <c r="C1056" s="193" t="s">
        <v>5427</v>
      </c>
      <c r="D1056" s="194">
        <v>21706.29</v>
      </c>
      <c r="E1056" s="186">
        <v>21706.29</v>
      </c>
    </row>
    <row r="1057" spans="1:5" ht="27.6">
      <c r="A1057" s="193">
        <v>37729</v>
      </c>
      <c r="B1057" s="193" t="s">
        <v>8533</v>
      </c>
      <c r="C1057" s="193" t="s">
        <v>5427</v>
      </c>
      <c r="D1057" s="194">
        <v>23496.5</v>
      </c>
      <c r="E1057" s="186">
        <v>23496.5</v>
      </c>
    </row>
    <row r="1058" spans="1:5" ht="27.6">
      <c r="A1058" s="193">
        <v>37730</v>
      </c>
      <c r="B1058" s="193" t="s">
        <v>8534</v>
      </c>
      <c r="C1058" s="193" t="s">
        <v>5427</v>
      </c>
      <c r="D1058" s="194">
        <v>25286.71</v>
      </c>
      <c r="E1058" s="186">
        <v>25286.71</v>
      </c>
    </row>
    <row r="1059" spans="1:5" ht="27.6">
      <c r="A1059" s="193">
        <v>37731</v>
      </c>
      <c r="B1059" s="193" t="s">
        <v>8535</v>
      </c>
      <c r="C1059" s="193" t="s">
        <v>5427</v>
      </c>
      <c r="D1059" s="194">
        <v>27076.92</v>
      </c>
      <c r="E1059" s="186">
        <v>27076.92</v>
      </c>
    </row>
    <row r="1060" spans="1:5" ht="27.6">
      <c r="A1060" s="193">
        <v>37732</v>
      </c>
      <c r="B1060" s="193" t="s">
        <v>8536</v>
      </c>
      <c r="C1060" s="193" t="s">
        <v>5427</v>
      </c>
      <c r="D1060" s="194">
        <v>30881.11</v>
      </c>
      <c r="E1060" s="186">
        <v>30881.11</v>
      </c>
    </row>
    <row r="1061" spans="1:5" ht="27.6">
      <c r="A1061" s="193">
        <v>42256</v>
      </c>
      <c r="B1061" s="193" t="s">
        <v>8537</v>
      </c>
      <c r="C1061" s="193" t="s">
        <v>5430</v>
      </c>
      <c r="D1061" s="194">
        <v>9.3699999999999992</v>
      </c>
      <c r="E1061" s="186">
        <v>9.3699999999999992</v>
      </c>
    </row>
    <row r="1062" spans="1:5" ht="27.6">
      <c r="A1062" s="193">
        <v>42250</v>
      </c>
      <c r="B1062" s="193" t="s">
        <v>8538</v>
      </c>
      <c r="C1062" s="193" t="s">
        <v>5437</v>
      </c>
      <c r="D1062" s="194">
        <v>4215.91</v>
      </c>
      <c r="E1062" s="186">
        <v>4215.91</v>
      </c>
    </row>
    <row r="1063" spans="1:5">
      <c r="A1063" s="193">
        <v>4743</v>
      </c>
      <c r="B1063" s="193" t="s">
        <v>8539</v>
      </c>
      <c r="C1063" s="193" t="s">
        <v>5432</v>
      </c>
      <c r="D1063" s="194">
        <v>72.2</v>
      </c>
      <c r="E1063" s="186">
        <v>72.2</v>
      </c>
    </row>
    <row r="1064" spans="1:5">
      <c r="A1064" s="193">
        <v>4744</v>
      </c>
      <c r="B1064" s="193" t="s">
        <v>8540</v>
      </c>
      <c r="C1064" s="193" t="s">
        <v>5432</v>
      </c>
      <c r="D1064" s="194">
        <v>115.52</v>
      </c>
      <c r="E1064" s="186">
        <v>115.52</v>
      </c>
    </row>
    <row r="1065" spans="1:5">
      <c r="A1065" s="193">
        <v>4745</v>
      </c>
      <c r="B1065" s="193" t="s">
        <v>8541</v>
      </c>
      <c r="C1065" s="193" t="s">
        <v>5432</v>
      </c>
      <c r="D1065" s="194">
        <v>138.55000000000001</v>
      </c>
      <c r="E1065" s="186">
        <v>138.55000000000001</v>
      </c>
    </row>
    <row r="1066" spans="1:5" ht="41.4">
      <c r="A1066" s="193">
        <v>36496</v>
      </c>
      <c r="B1066" s="193" t="s">
        <v>8542</v>
      </c>
      <c r="C1066" s="193" t="s">
        <v>5427</v>
      </c>
      <c r="D1066" s="194">
        <v>10839.59</v>
      </c>
      <c r="E1066" s="186">
        <v>10839.59</v>
      </c>
    </row>
    <row r="1067" spans="1:5" ht="27.6">
      <c r="A1067" s="193">
        <v>10630</v>
      </c>
      <c r="B1067" s="193" t="s">
        <v>8543</v>
      </c>
      <c r="C1067" s="193" t="s">
        <v>5427</v>
      </c>
      <c r="D1067" s="194">
        <v>863746.51</v>
      </c>
      <c r="E1067" s="186">
        <v>863746.51</v>
      </c>
    </row>
    <row r="1068" spans="1:5" ht="27.6">
      <c r="A1068" s="193">
        <v>37762</v>
      </c>
      <c r="B1068" s="193" t="s">
        <v>8544</v>
      </c>
      <c r="C1068" s="193" t="s">
        <v>5427</v>
      </c>
      <c r="D1068" s="194">
        <v>740782.75</v>
      </c>
      <c r="E1068" s="186">
        <v>740782.75</v>
      </c>
    </row>
    <row r="1069" spans="1:5" ht="27.6">
      <c r="A1069" s="193">
        <v>37763</v>
      </c>
      <c r="B1069" s="193" t="s">
        <v>8545</v>
      </c>
      <c r="C1069" s="193" t="s">
        <v>5427</v>
      </c>
      <c r="D1069" s="194">
        <v>749779.99</v>
      </c>
      <c r="E1069" s="186">
        <v>749779.99</v>
      </c>
    </row>
    <row r="1070" spans="1:5" ht="27.6">
      <c r="A1070" s="193">
        <v>41992</v>
      </c>
      <c r="B1070" s="193" t="s">
        <v>8546</v>
      </c>
      <c r="C1070" s="193" t="s">
        <v>5427</v>
      </c>
      <c r="D1070" s="194">
        <v>852350</v>
      </c>
      <c r="E1070" s="186">
        <v>852350</v>
      </c>
    </row>
    <row r="1071" spans="1:5" ht="27.6">
      <c r="A1071" s="193">
        <v>13215</v>
      </c>
      <c r="B1071" s="193" t="s">
        <v>8547</v>
      </c>
      <c r="C1071" s="193" t="s">
        <v>5427</v>
      </c>
      <c r="D1071" s="194">
        <v>1045193.33</v>
      </c>
      <c r="E1071" s="186">
        <v>1045193.33</v>
      </c>
    </row>
    <row r="1072" spans="1:5">
      <c r="A1072" s="193">
        <v>4235</v>
      </c>
      <c r="B1072" s="193" t="s">
        <v>8548</v>
      </c>
      <c r="C1072" s="193" t="s">
        <v>5433</v>
      </c>
      <c r="D1072" s="194">
        <v>10.42</v>
      </c>
      <c r="E1072" s="186">
        <v>11.98</v>
      </c>
    </row>
    <row r="1073" spans="1:5">
      <c r="A1073" s="193">
        <v>40976</v>
      </c>
      <c r="B1073" s="193" t="s">
        <v>8549</v>
      </c>
      <c r="C1073" s="193" t="s">
        <v>5434</v>
      </c>
      <c r="D1073" s="194">
        <v>1819.19</v>
      </c>
      <c r="E1073" s="186">
        <v>2094.89</v>
      </c>
    </row>
    <row r="1074" spans="1:5" ht="27.6">
      <c r="A1074" s="193">
        <v>43091</v>
      </c>
      <c r="B1074" s="193" t="s">
        <v>8550</v>
      </c>
      <c r="C1074" s="193" t="s">
        <v>5427</v>
      </c>
      <c r="D1074" s="194">
        <v>7818.3</v>
      </c>
      <c r="E1074" s="186">
        <v>7818.3</v>
      </c>
    </row>
    <row r="1075" spans="1:5" ht="27.6">
      <c r="A1075" s="193">
        <v>43092</v>
      </c>
      <c r="B1075" s="193" t="s">
        <v>8551</v>
      </c>
      <c r="C1075" s="193" t="s">
        <v>5427</v>
      </c>
      <c r="D1075" s="194">
        <v>10424.4</v>
      </c>
      <c r="E1075" s="186">
        <v>10424.4</v>
      </c>
    </row>
    <row r="1076" spans="1:5" ht="27.6">
      <c r="A1076" s="193">
        <v>43089</v>
      </c>
      <c r="B1076" s="193" t="s">
        <v>8552</v>
      </c>
      <c r="C1076" s="193" t="s">
        <v>5427</v>
      </c>
      <c r="D1076" s="194">
        <v>1816.75</v>
      </c>
      <c r="E1076" s="186">
        <v>1816.75</v>
      </c>
    </row>
    <row r="1077" spans="1:5" ht="27.6">
      <c r="A1077" s="193">
        <v>43090</v>
      </c>
      <c r="B1077" s="193" t="s">
        <v>8553</v>
      </c>
      <c r="C1077" s="193" t="s">
        <v>5427</v>
      </c>
      <c r="D1077" s="194">
        <v>4009.38</v>
      </c>
      <c r="E1077" s="186">
        <v>4009.38</v>
      </c>
    </row>
    <row r="1078" spans="1:5">
      <c r="A1078" s="193">
        <v>41967</v>
      </c>
      <c r="B1078" s="193" t="s">
        <v>8554</v>
      </c>
      <c r="C1078" s="193" t="s">
        <v>5431</v>
      </c>
      <c r="D1078" s="194">
        <v>23.69</v>
      </c>
      <c r="E1078" s="186">
        <v>23.69</v>
      </c>
    </row>
    <row r="1079" spans="1:5">
      <c r="A1079" s="193">
        <v>12760</v>
      </c>
      <c r="B1079" s="193" t="s">
        <v>8555</v>
      </c>
      <c r="C1079" s="193" t="s">
        <v>5428</v>
      </c>
      <c r="D1079" s="194">
        <v>1635.81</v>
      </c>
      <c r="E1079" s="186">
        <v>1635.81</v>
      </c>
    </row>
    <row r="1080" spans="1:5">
      <c r="A1080" s="193">
        <v>12759</v>
      </c>
      <c r="B1080" s="193" t="s">
        <v>8556</v>
      </c>
      <c r="C1080" s="193" t="s">
        <v>5428</v>
      </c>
      <c r="D1080" s="194">
        <v>1090.52</v>
      </c>
      <c r="E1080" s="186">
        <v>1090.52</v>
      </c>
    </row>
    <row r="1081" spans="1:5" ht="27.6">
      <c r="A1081" s="193">
        <v>43105</v>
      </c>
      <c r="B1081" s="193" t="s">
        <v>8557</v>
      </c>
      <c r="C1081" s="193" t="s">
        <v>5430</v>
      </c>
      <c r="D1081" s="194">
        <v>35.76</v>
      </c>
      <c r="E1081" s="186">
        <v>35.76</v>
      </c>
    </row>
    <row r="1082" spans="1:5">
      <c r="A1082" s="193">
        <v>40424</v>
      </c>
      <c r="B1082" s="193" t="s">
        <v>8558</v>
      </c>
      <c r="C1082" s="193" t="s">
        <v>5430</v>
      </c>
      <c r="D1082" s="194">
        <v>9.08</v>
      </c>
      <c r="E1082" s="186">
        <v>9.08</v>
      </c>
    </row>
    <row r="1083" spans="1:5">
      <c r="A1083" s="193">
        <v>1325</v>
      </c>
      <c r="B1083" s="193" t="s">
        <v>8559</v>
      </c>
      <c r="C1083" s="193" t="s">
        <v>5430</v>
      </c>
      <c r="D1083" s="194">
        <v>9.9499999999999993</v>
      </c>
      <c r="E1083" s="186">
        <v>9.9499999999999993</v>
      </c>
    </row>
    <row r="1084" spans="1:5">
      <c r="A1084" s="193">
        <v>1327</v>
      </c>
      <c r="B1084" s="193" t="s">
        <v>8560</v>
      </c>
      <c r="C1084" s="193" t="s">
        <v>5430</v>
      </c>
      <c r="D1084" s="194">
        <v>10.6</v>
      </c>
      <c r="E1084" s="186">
        <v>10.6</v>
      </c>
    </row>
    <row r="1085" spans="1:5">
      <c r="A1085" s="193">
        <v>1328</v>
      </c>
      <c r="B1085" s="193" t="s">
        <v>8561</v>
      </c>
      <c r="C1085" s="193" t="s">
        <v>5430</v>
      </c>
      <c r="D1085" s="194">
        <v>9.9700000000000006</v>
      </c>
      <c r="E1085" s="186">
        <v>9.9700000000000006</v>
      </c>
    </row>
    <row r="1086" spans="1:5">
      <c r="A1086" s="193">
        <v>1321</v>
      </c>
      <c r="B1086" s="193" t="s">
        <v>8562</v>
      </c>
      <c r="C1086" s="193" t="s">
        <v>5430</v>
      </c>
      <c r="D1086" s="194">
        <v>9.24</v>
      </c>
      <c r="E1086" s="186">
        <v>9.24</v>
      </c>
    </row>
    <row r="1087" spans="1:5">
      <c r="A1087" s="193">
        <v>1318</v>
      </c>
      <c r="B1087" s="193" t="s">
        <v>8563</v>
      </c>
      <c r="C1087" s="193" t="s">
        <v>5430</v>
      </c>
      <c r="D1087" s="194">
        <v>9.24</v>
      </c>
      <c r="E1087" s="186">
        <v>9.24</v>
      </c>
    </row>
    <row r="1088" spans="1:5">
      <c r="A1088" s="193">
        <v>1322</v>
      </c>
      <c r="B1088" s="193" t="s">
        <v>8564</v>
      </c>
      <c r="C1088" s="193" t="s">
        <v>5430</v>
      </c>
      <c r="D1088" s="194">
        <v>9.76</v>
      </c>
      <c r="E1088" s="186">
        <v>9.76</v>
      </c>
    </row>
    <row r="1089" spans="1:5">
      <c r="A1089" s="193">
        <v>1323</v>
      </c>
      <c r="B1089" s="193" t="s">
        <v>8565</v>
      </c>
      <c r="C1089" s="193" t="s">
        <v>5430</v>
      </c>
      <c r="D1089" s="194">
        <v>9.76</v>
      </c>
      <c r="E1089" s="186">
        <v>9.76</v>
      </c>
    </row>
    <row r="1090" spans="1:5">
      <c r="A1090" s="193">
        <v>1319</v>
      </c>
      <c r="B1090" s="193" t="s">
        <v>8566</v>
      </c>
      <c r="C1090" s="193" t="s">
        <v>5430</v>
      </c>
      <c r="D1090" s="194">
        <v>8.23</v>
      </c>
      <c r="E1090" s="186">
        <v>8.23</v>
      </c>
    </row>
    <row r="1091" spans="1:5">
      <c r="A1091" s="193">
        <v>11026</v>
      </c>
      <c r="B1091" s="193" t="s">
        <v>8567</v>
      </c>
      <c r="C1091" s="193" t="s">
        <v>5430</v>
      </c>
      <c r="D1091" s="194">
        <v>11.32</v>
      </c>
      <c r="E1091" s="186">
        <v>11.32</v>
      </c>
    </row>
    <row r="1092" spans="1:5">
      <c r="A1092" s="193">
        <v>11027</v>
      </c>
      <c r="B1092" s="193" t="s">
        <v>8568</v>
      </c>
      <c r="C1092" s="193" t="s">
        <v>5430</v>
      </c>
      <c r="D1092" s="194">
        <v>11.78</v>
      </c>
      <c r="E1092" s="186">
        <v>11.78</v>
      </c>
    </row>
    <row r="1093" spans="1:5">
      <c r="A1093" s="193">
        <v>11046</v>
      </c>
      <c r="B1093" s="193" t="s">
        <v>8569</v>
      </c>
      <c r="C1093" s="193" t="s">
        <v>5430</v>
      </c>
      <c r="D1093" s="194">
        <v>11.28</v>
      </c>
      <c r="E1093" s="186">
        <v>11.28</v>
      </c>
    </row>
    <row r="1094" spans="1:5">
      <c r="A1094" s="193">
        <v>11047</v>
      </c>
      <c r="B1094" s="193" t="s">
        <v>8570</v>
      </c>
      <c r="C1094" s="193" t="s">
        <v>5430</v>
      </c>
      <c r="D1094" s="194">
        <v>12.3</v>
      </c>
      <c r="E1094" s="186">
        <v>12.3</v>
      </c>
    </row>
    <row r="1095" spans="1:5">
      <c r="A1095" s="193">
        <v>43668</v>
      </c>
      <c r="B1095" s="193" t="s">
        <v>8571</v>
      </c>
      <c r="C1095" s="193" t="s">
        <v>5430</v>
      </c>
      <c r="D1095" s="194">
        <v>10.86</v>
      </c>
      <c r="E1095" s="186">
        <v>10.86</v>
      </c>
    </row>
    <row r="1096" spans="1:5">
      <c r="A1096" s="193">
        <v>11049</v>
      </c>
      <c r="B1096" s="193" t="s">
        <v>8572</v>
      </c>
      <c r="C1096" s="193" t="s">
        <v>5430</v>
      </c>
      <c r="D1096" s="194">
        <v>11.76</v>
      </c>
      <c r="E1096" s="186">
        <v>11.76</v>
      </c>
    </row>
    <row r="1097" spans="1:5">
      <c r="A1097" s="193">
        <v>43106</v>
      </c>
      <c r="B1097" s="193" t="s">
        <v>8573</v>
      </c>
      <c r="C1097" s="193" t="s">
        <v>5430</v>
      </c>
      <c r="D1097" s="194">
        <v>11.83</v>
      </c>
      <c r="E1097" s="186">
        <v>11.83</v>
      </c>
    </row>
    <row r="1098" spans="1:5">
      <c r="A1098" s="193">
        <v>11051</v>
      </c>
      <c r="B1098" s="193" t="s">
        <v>8574</v>
      </c>
      <c r="C1098" s="193" t="s">
        <v>5430</v>
      </c>
      <c r="D1098" s="194">
        <v>12.34</v>
      </c>
      <c r="E1098" s="186">
        <v>12.34</v>
      </c>
    </row>
    <row r="1099" spans="1:5">
      <c r="A1099" s="193">
        <v>11061</v>
      </c>
      <c r="B1099" s="193" t="s">
        <v>8575</v>
      </c>
      <c r="C1099" s="193" t="s">
        <v>5430</v>
      </c>
      <c r="D1099" s="194">
        <v>14.81</v>
      </c>
      <c r="E1099" s="186">
        <v>14.81</v>
      </c>
    </row>
    <row r="1100" spans="1:5">
      <c r="A1100" s="193">
        <v>43667</v>
      </c>
      <c r="B1100" s="193" t="s">
        <v>8576</v>
      </c>
      <c r="C1100" s="193" t="s">
        <v>5430</v>
      </c>
      <c r="D1100" s="194">
        <v>10.76</v>
      </c>
      <c r="E1100" s="186">
        <v>10.76</v>
      </c>
    </row>
    <row r="1101" spans="1:5">
      <c r="A1101" s="193">
        <v>1333</v>
      </c>
      <c r="B1101" s="193" t="s">
        <v>8577</v>
      </c>
      <c r="C1101" s="193" t="s">
        <v>5430</v>
      </c>
      <c r="D1101" s="194">
        <v>8.9700000000000006</v>
      </c>
      <c r="E1101" s="186">
        <v>8.9700000000000006</v>
      </c>
    </row>
    <row r="1102" spans="1:5">
      <c r="A1102" s="193">
        <v>1330</v>
      </c>
      <c r="B1102" s="193" t="s">
        <v>8578</v>
      </c>
      <c r="C1102" s="193" t="s">
        <v>5430</v>
      </c>
      <c r="D1102" s="194">
        <v>8.8800000000000008</v>
      </c>
      <c r="E1102" s="186">
        <v>8.8800000000000008</v>
      </c>
    </row>
    <row r="1103" spans="1:5">
      <c r="A1103" s="193">
        <v>10957</v>
      </c>
      <c r="B1103" s="193" t="s">
        <v>8579</v>
      </c>
      <c r="C1103" s="193" t="s">
        <v>5430</v>
      </c>
      <c r="D1103" s="194">
        <v>10.24</v>
      </c>
      <c r="E1103" s="186">
        <v>10.24</v>
      </c>
    </row>
    <row r="1104" spans="1:5">
      <c r="A1104" s="193">
        <v>1332</v>
      </c>
      <c r="B1104" s="193" t="s">
        <v>8580</v>
      </c>
      <c r="C1104" s="193" t="s">
        <v>5430</v>
      </c>
      <c r="D1104" s="194">
        <v>9.11</v>
      </c>
      <c r="E1104" s="186">
        <v>9.11</v>
      </c>
    </row>
    <row r="1105" spans="1:5">
      <c r="A1105" s="193">
        <v>1334</v>
      </c>
      <c r="B1105" s="193" t="s">
        <v>8581</v>
      </c>
      <c r="C1105" s="193" t="s">
        <v>5430</v>
      </c>
      <c r="D1105" s="194">
        <v>10.1</v>
      </c>
      <c r="E1105" s="186">
        <v>10.1</v>
      </c>
    </row>
    <row r="1106" spans="1:5">
      <c r="A1106" s="193">
        <v>1335</v>
      </c>
      <c r="B1106" s="193" t="s">
        <v>8582</v>
      </c>
      <c r="C1106" s="193" t="s">
        <v>5430</v>
      </c>
      <c r="D1106" s="194">
        <v>10.44</v>
      </c>
      <c r="E1106" s="186">
        <v>10.44</v>
      </c>
    </row>
    <row r="1107" spans="1:5">
      <c r="A1107" s="193">
        <v>40425</v>
      </c>
      <c r="B1107" s="193" t="s">
        <v>8583</v>
      </c>
      <c r="C1107" s="193" t="s">
        <v>5430</v>
      </c>
      <c r="D1107" s="194">
        <v>8.93</v>
      </c>
      <c r="E1107" s="186">
        <v>8.93</v>
      </c>
    </row>
    <row r="1108" spans="1:5">
      <c r="A1108" s="193">
        <v>1337</v>
      </c>
      <c r="B1108" s="193" t="s">
        <v>8584</v>
      </c>
      <c r="C1108" s="193" t="s">
        <v>5430</v>
      </c>
      <c r="D1108" s="194">
        <v>10.24</v>
      </c>
      <c r="E1108" s="186">
        <v>10.24</v>
      </c>
    </row>
    <row r="1109" spans="1:5">
      <c r="A1109" s="193">
        <v>1338</v>
      </c>
      <c r="B1109" s="193" t="s">
        <v>8585</v>
      </c>
      <c r="C1109" s="193" t="s">
        <v>5428</v>
      </c>
      <c r="D1109" s="194">
        <v>62.14</v>
      </c>
      <c r="E1109" s="186">
        <v>62.14</v>
      </c>
    </row>
    <row r="1110" spans="1:5">
      <c r="A1110" s="193">
        <v>1340</v>
      </c>
      <c r="B1110" s="193" t="s">
        <v>8586</v>
      </c>
      <c r="C1110" s="193" t="s">
        <v>5428</v>
      </c>
      <c r="D1110" s="194">
        <v>71.84</v>
      </c>
      <c r="E1110" s="186">
        <v>71.84</v>
      </c>
    </row>
    <row r="1111" spans="1:5">
      <c r="A1111" s="193">
        <v>1341</v>
      </c>
      <c r="B1111" s="193" t="s">
        <v>8587</v>
      </c>
      <c r="C1111" s="193" t="s">
        <v>5428</v>
      </c>
      <c r="D1111" s="194">
        <v>69.19</v>
      </c>
      <c r="E1111" s="186">
        <v>69.19</v>
      </c>
    </row>
    <row r="1112" spans="1:5">
      <c r="A1112" s="193">
        <v>34659</v>
      </c>
      <c r="B1112" s="193" t="s">
        <v>8588</v>
      </c>
      <c r="C1112" s="193" t="s">
        <v>5428</v>
      </c>
      <c r="D1112" s="194">
        <v>42.22</v>
      </c>
      <c r="E1112" s="186">
        <v>42.22</v>
      </c>
    </row>
    <row r="1113" spans="1:5">
      <c r="A1113" s="193">
        <v>34514</v>
      </c>
      <c r="B1113" s="193" t="s">
        <v>8589</v>
      </c>
      <c r="C1113" s="193" t="s">
        <v>5428</v>
      </c>
      <c r="D1113" s="194">
        <v>46.77</v>
      </c>
      <c r="E1113" s="186">
        <v>46.77</v>
      </c>
    </row>
    <row r="1114" spans="1:5">
      <c r="A1114" s="193">
        <v>34660</v>
      </c>
      <c r="B1114" s="193" t="s">
        <v>8590</v>
      </c>
      <c r="C1114" s="193" t="s">
        <v>5428</v>
      </c>
      <c r="D1114" s="194">
        <v>59.35</v>
      </c>
      <c r="E1114" s="186">
        <v>59.35</v>
      </c>
    </row>
    <row r="1115" spans="1:5">
      <c r="A1115" s="193">
        <v>34661</v>
      </c>
      <c r="B1115" s="193" t="s">
        <v>8591</v>
      </c>
      <c r="C1115" s="193" t="s">
        <v>5428</v>
      </c>
      <c r="D1115" s="194">
        <v>85.25</v>
      </c>
      <c r="E1115" s="186">
        <v>85.25</v>
      </c>
    </row>
    <row r="1116" spans="1:5">
      <c r="A1116" s="193">
        <v>34667</v>
      </c>
      <c r="B1116" s="193" t="s">
        <v>8592</v>
      </c>
      <c r="C1116" s="193" t="s">
        <v>5428</v>
      </c>
      <c r="D1116" s="194">
        <v>30.87</v>
      </c>
      <c r="E1116" s="186">
        <v>30.87</v>
      </c>
    </row>
    <row r="1117" spans="1:5">
      <c r="A1117" s="193">
        <v>34668</v>
      </c>
      <c r="B1117" s="193" t="s">
        <v>8593</v>
      </c>
      <c r="C1117" s="193" t="s">
        <v>5428</v>
      </c>
      <c r="D1117" s="194">
        <v>40.340000000000003</v>
      </c>
      <c r="E1117" s="186">
        <v>40.340000000000003</v>
      </c>
    </row>
    <row r="1118" spans="1:5">
      <c r="A1118" s="193">
        <v>34741</v>
      </c>
      <c r="B1118" s="193" t="s">
        <v>8594</v>
      </c>
      <c r="C1118" s="193" t="s">
        <v>5428</v>
      </c>
      <c r="D1118" s="194">
        <v>44.39</v>
      </c>
      <c r="E1118" s="186">
        <v>44.39</v>
      </c>
    </row>
    <row r="1119" spans="1:5">
      <c r="A1119" s="193">
        <v>34664</v>
      </c>
      <c r="B1119" s="193" t="s">
        <v>8595</v>
      </c>
      <c r="C1119" s="193" t="s">
        <v>5428</v>
      </c>
      <c r="D1119" s="194">
        <v>48.44</v>
      </c>
      <c r="E1119" s="186">
        <v>48.44</v>
      </c>
    </row>
    <row r="1120" spans="1:5">
      <c r="A1120" s="193">
        <v>34665</v>
      </c>
      <c r="B1120" s="193" t="s">
        <v>8596</v>
      </c>
      <c r="C1120" s="193" t="s">
        <v>5428</v>
      </c>
      <c r="D1120" s="194">
        <v>60.13</v>
      </c>
      <c r="E1120" s="186">
        <v>60.13</v>
      </c>
    </row>
    <row r="1121" spans="1:5">
      <c r="A1121" s="193">
        <v>34666</v>
      </c>
      <c r="B1121" s="193" t="s">
        <v>8597</v>
      </c>
      <c r="C1121" s="193" t="s">
        <v>5428</v>
      </c>
      <c r="D1121" s="194">
        <v>90.83</v>
      </c>
      <c r="E1121" s="186">
        <v>90.83</v>
      </c>
    </row>
    <row r="1122" spans="1:5">
      <c r="A1122" s="193">
        <v>34669</v>
      </c>
      <c r="B1122" s="193" t="s">
        <v>8598</v>
      </c>
      <c r="C1122" s="193" t="s">
        <v>5428</v>
      </c>
      <c r="D1122" s="194">
        <v>33.299999999999997</v>
      </c>
      <c r="E1122" s="186">
        <v>33.299999999999997</v>
      </c>
    </row>
    <row r="1123" spans="1:5">
      <c r="A1123" s="193">
        <v>34670</v>
      </c>
      <c r="B1123" s="193" t="s">
        <v>8599</v>
      </c>
      <c r="C1123" s="193" t="s">
        <v>5428</v>
      </c>
      <c r="D1123" s="194">
        <v>40.729999999999997</v>
      </c>
      <c r="E1123" s="186">
        <v>40.729999999999997</v>
      </c>
    </row>
    <row r="1124" spans="1:5">
      <c r="A1124" s="193">
        <v>34671</v>
      </c>
      <c r="B1124" s="193" t="s">
        <v>8600</v>
      </c>
      <c r="C1124" s="193" t="s">
        <v>5428</v>
      </c>
      <c r="D1124" s="194">
        <v>34</v>
      </c>
      <c r="E1124" s="186">
        <v>34</v>
      </c>
    </row>
    <row r="1125" spans="1:5">
      <c r="A1125" s="193">
        <v>34672</v>
      </c>
      <c r="B1125" s="193" t="s">
        <v>8601</v>
      </c>
      <c r="C1125" s="193" t="s">
        <v>5428</v>
      </c>
      <c r="D1125" s="194">
        <v>35.85</v>
      </c>
      <c r="E1125" s="186">
        <v>35.85</v>
      </c>
    </row>
    <row r="1126" spans="1:5">
      <c r="A1126" s="193">
        <v>34673</v>
      </c>
      <c r="B1126" s="193" t="s">
        <v>8602</v>
      </c>
      <c r="C1126" s="193" t="s">
        <v>5428</v>
      </c>
      <c r="D1126" s="194">
        <v>43.75</v>
      </c>
      <c r="E1126" s="186">
        <v>43.75</v>
      </c>
    </row>
    <row r="1127" spans="1:5">
      <c r="A1127" s="193">
        <v>34674</v>
      </c>
      <c r="B1127" s="193" t="s">
        <v>8603</v>
      </c>
      <c r="C1127" s="193" t="s">
        <v>5428</v>
      </c>
      <c r="D1127" s="194">
        <v>58.16</v>
      </c>
      <c r="E1127" s="186">
        <v>58.16</v>
      </c>
    </row>
    <row r="1128" spans="1:5">
      <c r="A1128" s="193">
        <v>34675</v>
      </c>
      <c r="B1128" s="193" t="s">
        <v>8604</v>
      </c>
      <c r="C1128" s="193" t="s">
        <v>5428</v>
      </c>
      <c r="D1128" s="194">
        <v>70.91</v>
      </c>
      <c r="E1128" s="186">
        <v>70.91</v>
      </c>
    </row>
    <row r="1129" spans="1:5">
      <c r="A1129" s="193">
        <v>34676</v>
      </c>
      <c r="B1129" s="193" t="s">
        <v>8605</v>
      </c>
      <c r="C1129" s="193" t="s">
        <v>5428</v>
      </c>
      <c r="D1129" s="194">
        <v>20.41</v>
      </c>
      <c r="E1129" s="186">
        <v>20.41</v>
      </c>
    </row>
    <row r="1130" spans="1:5">
      <c r="A1130" s="193">
        <v>34677</v>
      </c>
      <c r="B1130" s="193" t="s">
        <v>8606</v>
      </c>
      <c r="C1130" s="193" t="s">
        <v>5428</v>
      </c>
      <c r="D1130" s="194">
        <v>27.44</v>
      </c>
      <c r="E1130" s="186">
        <v>27.44</v>
      </c>
    </row>
    <row r="1131" spans="1:5" ht="27.6">
      <c r="A1131" s="193">
        <v>43126</v>
      </c>
      <c r="B1131" s="193" t="s">
        <v>8607</v>
      </c>
      <c r="C1131" s="193" t="s">
        <v>5428</v>
      </c>
      <c r="D1131" s="194">
        <v>121.31</v>
      </c>
      <c r="E1131" s="186">
        <v>121.31</v>
      </c>
    </row>
    <row r="1132" spans="1:5" ht="27.6">
      <c r="A1132" s="193">
        <v>43124</v>
      </c>
      <c r="B1132" s="193" t="s">
        <v>8608</v>
      </c>
      <c r="C1132" s="193" t="s">
        <v>5428</v>
      </c>
      <c r="D1132" s="194">
        <v>141.65</v>
      </c>
      <c r="E1132" s="186">
        <v>141.65</v>
      </c>
    </row>
    <row r="1133" spans="1:5" ht="27.6">
      <c r="A1133" s="193">
        <v>43125</v>
      </c>
      <c r="B1133" s="193" t="s">
        <v>8609</v>
      </c>
      <c r="C1133" s="193" t="s">
        <v>5428</v>
      </c>
      <c r="D1133" s="194">
        <v>183.7</v>
      </c>
      <c r="E1133" s="186">
        <v>183.7</v>
      </c>
    </row>
    <row r="1134" spans="1:5" ht="27.6">
      <c r="A1134" s="193">
        <v>40623</v>
      </c>
      <c r="B1134" s="193" t="s">
        <v>8610</v>
      </c>
      <c r="C1134" s="193" t="s">
        <v>5435</v>
      </c>
      <c r="D1134" s="194">
        <v>99.75</v>
      </c>
      <c r="E1134" s="186">
        <v>99.75</v>
      </c>
    </row>
    <row r="1135" spans="1:5">
      <c r="A1135" s="193">
        <v>43701</v>
      </c>
      <c r="B1135" s="193" t="s">
        <v>8611</v>
      </c>
      <c r="C1135" s="193" t="s">
        <v>5430</v>
      </c>
      <c r="D1135" s="194">
        <v>38</v>
      </c>
      <c r="E1135" s="186">
        <v>38</v>
      </c>
    </row>
    <row r="1136" spans="1:5" ht="27.6">
      <c r="A1136" s="193">
        <v>1345</v>
      </c>
      <c r="B1136" s="193" t="s">
        <v>8612</v>
      </c>
      <c r="C1136" s="193" t="s">
        <v>5428</v>
      </c>
      <c r="D1136" s="194">
        <v>113.3</v>
      </c>
      <c r="E1136" s="186">
        <v>113.3</v>
      </c>
    </row>
    <row r="1137" spans="1:5" ht="27.6">
      <c r="A1137" s="193">
        <v>1346</v>
      </c>
      <c r="B1137" s="193" t="s">
        <v>8613</v>
      </c>
      <c r="C1137" s="193" t="s">
        <v>5428</v>
      </c>
      <c r="D1137" s="194">
        <v>65.900000000000006</v>
      </c>
      <c r="E1137" s="186">
        <v>65.900000000000006</v>
      </c>
    </row>
    <row r="1138" spans="1:5" ht="27.6">
      <c r="A1138" s="193">
        <v>1347</v>
      </c>
      <c r="B1138" s="193" t="s">
        <v>8614</v>
      </c>
      <c r="C1138" s="193" t="s">
        <v>5428</v>
      </c>
      <c r="D1138" s="194">
        <v>81.66</v>
      </c>
      <c r="E1138" s="186">
        <v>81.66</v>
      </c>
    </row>
    <row r="1139" spans="1:5" ht="27.6">
      <c r="A1139" s="193">
        <v>43678</v>
      </c>
      <c r="B1139" s="193" t="s">
        <v>8615</v>
      </c>
      <c r="C1139" s="193" t="s">
        <v>5428</v>
      </c>
      <c r="D1139" s="194">
        <v>94.72</v>
      </c>
      <c r="E1139" s="186">
        <v>94.72</v>
      </c>
    </row>
    <row r="1140" spans="1:5" ht="27.6">
      <c r="A1140" s="193">
        <v>43680</v>
      </c>
      <c r="B1140" s="193" t="s">
        <v>8616</v>
      </c>
      <c r="C1140" s="193" t="s">
        <v>5428</v>
      </c>
      <c r="D1140" s="194">
        <v>136.44999999999999</v>
      </c>
      <c r="E1140" s="186">
        <v>136.44999999999999</v>
      </c>
    </row>
    <row r="1141" spans="1:5" ht="27.6">
      <c r="A1141" s="193">
        <v>43679</v>
      </c>
      <c r="B1141" s="193" t="s">
        <v>8617</v>
      </c>
      <c r="C1141" s="193" t="s">
        <v>5428</v>
      </c>
      <c r="D1141" s="194">
        <v>47.89</v>
      </c>
      <c r="E1141" s="186">
        <v>47.89</v>
      </c>
    </row>
    <row r="1142" spans="1:5" ht="27.6">
      <c r="A1142" s="193">
        <v>1355</v>
      </c>
      <c r="B1142" s="193" t="s">
        <v>8618</v>
      </c>
      <c r="C1142" s="193" t="s">
        <v>5428</v>
      </c>
      <c r="D1142" s="194">
        <v>54.49</v>
      </c>
      <c r="E1142" s="186">
        <v>54.49</v>
      </c>
    </row>
    <row r="1143" spans="1:5" ht="27.6">
      <c r="A1143" s="193">
        <v>1358</v>
      </c>
      <c r="B1143" s="193" t="s">
        <v>8619</v>
      </c>
      <c r="C1143" s="193" t="s">
        <v>5428</v>
      </c>
      <c r="D1143" s="194">
        <v>66.900000000000006</v>
      </c>
      <c r="E1143" s="186">
        <v>66.900000000000006</v>
      </c>
    </row>
    <row r="1144" spans="1:5" ht="27.6">
      <c r="A1144" s="193">
        <v>43681</v>
      </c>
      <c r="B1144" s="193" t="s">
        <v>8620</v>
      </c>
      <c r="C1144" s="193" t="s">
        <v>5428</v>
      </c>
      <c r="D1144" s="194">
        <v>42.15</v>
      </c>
      <c r="E1144" s="186">
        <v>42.15</v>
      </c>
    </row>
    <row r="1145" spans="1:5" ht="27.6">
      <c r="A1145" s="193">
        <v>43677</v>
      </c>
      <c r="B1145" s="193" t="s">
        <v>8621</v>
      </c>
      <c r="C1145" s="193" t="s">
        <v>5428</v>
      </c>
      <c r="D1145" s="194">
        <v>83</v>
      </c>
      <c r="E1145" s="186">
        <v>83</v>
      </c>
    </row>
    <row r="1146" spans="1:5" ht="27.6">
      <c r="A1146" s="193">
        <v>43682</v>
      </c>
      <c r="B1146" s="193" t="s">
        <v>8622</v>
      </c>
      <c r="C1146" s="193" t="s">
        <v>5428</v>
      </c>
      <c r="D1146" s="194">
        <v>25.44</v>
      </c>
      <c r="E1146" s="186">
        <v>25.44</v>
      </c>
    </row>
    <row r="1147" spans="1:5" ht="27.6">
      <c r="A1147" s="193">
        <v>20971</v>
      </c>
      <c r="B1147" s="193" t="s">
        <v>8623</v>
      </c>
      <c r="C1147" s="193" t="s">
        <v>5427</v>
      </c>
      <c r="D1147" s="194">
        <v>28.09</v>
      </c>
      <c r="E1147" s="186">
        <v>28.09</v>
      </c>
    </row>
    <row r="1148" spans="1:5">
      <c r="A1148" s="193">
        <v>13279</v>
      </c>
      <c r="B1148" s="193" t="s">
        <v>8624</v>
      </c>
      <c r="C1148" s="193" t="s">
        <v>5430</v>
      </c>
      <c r="D1148" s="194">
        <v>22.09</v>
      </c>
      <c r="E1148" s="186">
        <v>22.09</v>
      </c>
    </row>
    <row r="1149" spans="1:5">
      <c r="A1149" s="193">
        <v>11977</v>
      </c>
      <c r="B1149" s="193" t="s">
        <v>8625</v>
      </c>
      <c r="C1149" s="193" t="s">
        <v>5427</v>
      </c>
      <c r="D1149" s="194">
        <v>11.44</v>
      </c>
      <c r="E1149" s="186">
        <v>11.44</v>
      </c>
    </row>
    <row r="1150" spans="1:5">
      <c r="A1150" s="193">
        <v>11975</v>
      </c>
      <c r="B1150" s="193" t="s">
        <v>8626</v>
      </c>
      <c r="C1150" s="193" t="s">
        <v>5427</v>
      </c>
      <c r="D1150" s="194">
        <v>25.08</v>
      </c>
      <c r="E1150" s="186">
        <v>25.08</v>
      </c>
    </row>
    <row r="1151" spans="1:5">
      <c r="A1151" s="193">
        <v>39746</v>
      </c>
      <c r="B1151" s="193" t="s">
        <v>8627</v>
      </c>
      <c r="C1151" s="193" t="s">
        <v>5427</v>
      </c>
      <c r="D1151" s="194">
        <v>279.14999999999998</v>
      </c>
      <c r="E1151" s="186">
        <v>279.14999999999998</v>
      </c>
    </row>
    <row r="1152" spans="1:5">
      <c r="A1152" s="193">
        <v>11976</v>
      </c>
      <c r="B1152" s="193" t="s">
        <v>8628</v>
      </c>
      <c r="C1152" s="193" t="s">
        <v>5427</v>
      </c>
      <c r="D1152" s="194">
        <v>1.28</v>
      </c>
      <c r="E1152" s="186">
        <v>1.28</v>
      </c>
    </row>
    <row r="1153" spans="1:5">
      <c r="A1153" s="193">
        <v>1368</v>
      </c>
      <c r="B1153" s="193" t="s">
        <v>8629</v>
      </c>
      <c r="C1153" s="193" t="s">
        <v>5427</v>
      </c>
      <c r="D1153" s="194">
        <v>93.17</v>
      </c>
      <c r="E1153" s="186">
        <v>93.17</v>
      </c>
    </row>
    <row r="1154" spans="1:5">
      <c r="A1154" s="193">
        <v>1367</v>
      </c>
      <c r="B1154" s="193" t="s">
        <v>8630</v>
      </c>
      <c r="C1154" s="193" t="s">
        <v>5427</v>
      </c>
      <c r="D1154" s="194">
        <v>301.38</v>
      </c>
      <c r="E1154" s="186">
        <v>301.38</v>
      </c>
    </row>
    <row r="1155" spans="1:5">
      <c r="A1155" s="193">
        <v>1380</v>
      </c>
      <c r="B1155" s="193" t="s">
        <v>8631</v>
      </c>
      <c r="C1155" s="193" t="s">
        <v>5430</v>
      </c>
      <c r="D1155" s="194">
        <v>6.02</v>
      </c>
      <c r="E1155" s="186">
        <v>6.02</v>
      </c>
    </row>
    <row r="1156" spans="1:5">
      <c r="A1156" s="193">
        <v>1375</v>
      </c>
      <c r="B1156" s="193" t="s">
        <v>8632</v>
      </c>
      <c r="C1156" s="193" t="s">
        <v>5430</v>
      </c>
      <c r="D1156" s="194">
        <v>27.72</v>
      </c>
      <c r="E1156" s="186">
        <v>27.72</v>
      </c>
    </row>
    <row r="1157" spans="1:5">
      <c r="A1157" s="193">
        <v>1379</v>
      </c>
      <c r="B1157" s="193" t="s">
        <v>8633</v>
      </c>
      <c r="C1157" s="193" t="s">
        <v>5430</v>
      </c>
      <c r="D1157" s="194">
        <v>0.9</v>
      </c>
      <c r="E1157" s="186">
        <v>0.9</v>
      </c>
    </row>
    <row r="1158" spans="1:5">
      <c r="A1158" s="193">
        <v>13284</v>
      </c>
      <c r="B1158" s="193" t="s">
        <v>8634</v>
      </c>
      <c r="C1158" s="193" t="s">
        <v>5430</v>
      </c>
      <c r="D1158" s="194">
        <v>0.81</v>
      </c>
      <c r="E1158" s="186">
        <v>0.81</v>
      </c>
    </row>
    <row r="1159" spans="1:5">
      <c r="A1159" s="193">
        <v>44528</v>
      </c>
      <c r="B1159" s="193" t="s">
        <v>8635</v>
      </c>
      <c r="C1159" s="193" t="s">
        <v>5430</v>
      </c>
      <c r="D1159" s="194">
        <v>4.79</v>
      </c>
      <c r="E1159" s="186">
        <v>4.79</v>
      </c>
    </row>
    <row r="1160" spans="1:5">
      <c r="A1160" s="193">
        <v>34753</v>
      </c>
      <c r="B1160" s="193" t="s">
        <v>8636</v>
      </c>
      <c r="C1160" s="193" t="s">
        <v>5430</v>
      </c>
      <c r="D1160" s="194">
        <v>0.87</v>
      </c>
      <c r="E1160" s="186">
        <v>0.87</v>
      </c>
    </row>
    <row r="1161" spans="1:5" ht="27.6">
      <c r="A1161" s="193">
        <v>420</v>
      </c>
      <c r="B1161" s="193" t="s">
        <v>8637</v>
      </c>
      <c r="C1161" s="193" t="s">
        <v>5427</v>
      </c>
      <c r="D1161" s="194">
        <v>62.76</v>
      </c>
      <c r="E1161" s="186">
        <v>62.76</v>
      </c>
    </row>
    <row r="1162" spans="1:5" ht="27.6">
      <c r="A1162" s="193">
        <v>12327</v>
      </c>
      <c r="B1162" s="193" t="s">
        <v>8638</v>
      </c>
      <c r="C1162" s="193" t="s">
        <v>5427</v>
      </c>
      <c r="D1162" s="194">
        <v>74.760000000000005</v>
      </c>
      <c r="E1162" s="186">
        <v>74.760000000000005</v>
      </c>
    </row>
    <row r="1163" spans="1:5">
      <c r="A1163" s="193">
        <v>36148</v>
      </c>
      <c r="B1163" s="193" t="s">
        <v>8639</v>
      </c>
      <c r="C1163" s="193" t="s">
        <v>5427</v>
      </c>
      <c r="D1163" s="194">
        <v>81.599999999999994</v>
      </c>
      <c r="E1163" s="186">
        <v>81.599999999999994</v>
      </c>
    </row>
    <row r="1164" spans="1:5">
      <c r="A1164" s="193">
        <v>12329</v>
      </c>
      <c r="B1164" s="193" t="s">
        <v>8640</v>
      </c>
      <c r="C1164" s="193" t="s">
        <v>5430</v>
      </c>
      <c r="D1164" s="194">
        <v>114.4</v>
      </c>
      <c r="E1164" s="186">
        <v>114.4</v>
      </c>
    </row>
    <row r="1165" spans="1:5">
      <c r="A1165" s="193">
        <v>1339</v>
      </c>
      <c r="B1165" s="193" t="s">
        <v>8641</v>
      </c>
      <c r="C1165" s="193" t="s">
        <v>5430</v>
      </c>
      <c r="D1165" s="194">
        <v>62.3</v>
      </c>
      <c r="E1165" s="186">
        <v>62.3</v>
      </c>
    </row>
    <row r="1166" spans="1:5">
      <c r="A1166" s="193">
        <v>44396</v>
      </c>
      <c r="B1166" s="193" t="s">
        <v>8642</v>
      </c>
      <c r="C1166" s="193" t="s">
        <v>5430</v>
      </c>
      <c r="D1166" s="194">
        <v>30.22</v>
      </c>
      <c r="E1166" s="186">
        <v>30.22</v>
      </c>
    </row>
    <row r="1167" spans="1:5">
      <c r="A1167" s="193">
        <v>44327</v>
      </c>
      <c r="B1167" s="193" t="s">
        <v>8643</v>
      </c>
      <c r="C1167" s="193" t="s">
        <v>5431</v>
      </c>
      <c r="D1167" s="194">
        <v>102.77</v>
      </c>
      <c r="E1167" s="186">
        <v>102.77</v>
      </c>
    </row>
    <row r="1168" spans="1:5">
      <c r="A1168" s="193">
        <v>37418</v>
      </c>
      <c r="B1168" s="193" t="s">
        <v>8644</v>
      </c>
      <c r="C1168" s="193" t="s">
        <v>5427</v>
      </c>
      <c r="D1168" s="194">
        <v>18.940000000000001</v>
      </c>
      <c r="E1168" s="186">
        <v>18.940000000000001</v>
      </c>
    </row>
    <row r="1169" spans="1:5">
      <c r="A1169" s="193">
        <v>37419</v>
      </c>
      <c r="B1169" s="193" t="s">
        <v>8645</v>
      </c>
      <c r="C1169" s="193" t="s">
        <v>5427</v>
      </c>
      <c r="D1169" s="194">
        <v>19.45</v>
      </c>
      <c r="E1169" s="186">
        <v>19.45</v>
      </c>
    </row>
    <row r="1170" spans="1:5" ht="27.6">
      <c r="A1170" s="193">
        <v>1427</v>
      </c>
      <c r="B1170" s="193" t="s">
        <v>8646</v>
      </c>
      <c r="C1170" s="193" t="s">
        <v>5427</v>
      </c>
      <c r="D1170" s="194">
        <v>22.15</v>
      </c>
      <c r="E1170" s="186">
        <v>22.15</v>
      </c>
    </row>
    <row r="1171" spans="1:5" ht="27.6">
      <c r="A1171" s="193">
        <v>1402</v>
      </c>
      <c r="B1171" s="193" t="s">
        <v>8647</v>
      </c>
      <c r="C1171" s="193" t="s">
        <v>5427</v>
      </c>
      <c r="D1171" s="194">
        <v>7.66</v>
      </c>
      <c r="E1171" s="186">
        <v>7.66</v>
      </c>
    </row>
    <row r="1172" spans="1:5" ht="27.6">
      <c r="A1172" s="193">
        <v>1420</v>
      </c>
      <c r="B1172" s="193" t="s">
        <v>8648</v>
      </c>
      <c r="C1172" s="193" t="s">
        <v>5427</v>
      </c>
      <c r="D1172" s="194">
        <v>9.86</v>
      </c>
      <c r="E1172" s="186">
        <v>9.86</v>
      </c>
    </row>
    <row r="1173" spans="1:5" ht="27.6">
      <c r="A1173" s="193">
        <v>1419</v>
      </c>
      <c r="B1173" s="193" t="s">
        <v>8649</v>
      </c>
      <c r="C1173" s="193" t="s">
        <v>5427</v>
      </c>
      <c r="D1173" s="194">
        <v>11.9</v>
      </c>
      <c r="E1173" s="186">
        <v>11.9</v>
      </c>
    </row>
    <row r="1174" spans="1:5" ht="27.6">
      <c r="A1174" s="193">
        <v>1414</v>
      </c>
      <c r="B1174" s="193" t="s">
        <v>8650</v>
      </c>
      <c r="C1174" s="193" t="s">
        <v>5427</v>
      </c>
      <c r="D1174" s="194">
        <v>11.65</v>
      </c>
      <c r="E1174" s="186">
        <v>11.65</v>
      </c>
    </row>
    <row r="1175" spans="1:5" ht="27.6">
      <c r="A1175" s="193">
        <v>1413</v>
      </c>
      <c r="B1175" s="193" t="s">
        <v>8651</v>
      </c>
      <c r="C1175" s="193" t="s">
        <v>5427</v>
      </c>
      <c r="D1175" s="194">
        <v>17.2</v>
      </c>
      <c r="E1175" s="186">
        <v>17.2</v>
      </c>
    </row>
    <row r="1176" spans="1:5" ht="27.6">
      <c r="A1176" s="193">
        <v>1412</v>
      </c>
      <c r="B1176" s="193" t="s">
        <v>8652</v>
      </c>
      <c r="C1176" s="193" t="s">
        <v>5427</v>
      </c>
      <c r="D1176" s="194">
        <v>14.58</v>
      </c>
      <c r="E1176" s="186">
        <v>14.58</v>
      </c>
    </row>
    <row r="1177" spans="1:5" ht="27.6">
      <c r="A1177" s="193">
        <v>1406</v>
      </c>
      <c r="B1177" s="193" t="s">
        <v>8653</v>
      </c>
      <c r="C1177" s="193" t="s">
        <v>5427</v>
      </c>
      <c r="D1177" s="194">
        <v>17.59</v>
      </c>
      <c r="E1177" s="186">
        <v>17.59</v>
      </c>
    </row>
    <row r="1178" spans="1:5" ht="41.4">
      <c r="A1178" s="193">
        <v>11281</v>
      </c>
      <c r="B1178" s="193" t="s">
        <v>8654</v>
      </c>
      <c r="C1178" s="193" t="s">
        <v>5427</v>
      </c>
      <c r="D1178" s="194">
        <v>12362.94</v>
      </c>
      <c r="E1178" s="186">
        <v>12362.94</v>
      </c>
    </row>
    <row r="1179" spans="1:5" ht="41.4">
      <c r="A1179" s="193">
        <v>1442</v>
      </c>
      <c r="B1179" s="193" t="s">
        <v>8655</v>
      </c>
      <c r="C1179" s="193" t="s">
        <v>5427</v>
      </c>
      <c r="D1179" s="194">
        <v>10378.59</v>
      </c>
      <c r="E1179" s="186">
        <v>10378.59</v>
      </c>
    </row>
    <row r="1180" spans="1:5" ht="41.4">
      <c r="A1180" s="193">
        <v>13457</v>
      </c>
      <c r="B1180" s="193" t="s">
        <v>8656</v>
      </c>
      <c r="C1180" s="193" t="s">
        <v>5427</v>
      </c>
      <c r="D1180" s="194">
        <v>8958.65</v>
      </c>
      <c r="E1180" s="186">
        <v>8958.65</v>
      </c>
    </row>
    <row r="1181" spans="1:5" ht="55.2">
      <c r="A1181" s="193">
        <v>40699</v>
      </c>
      <c r="B1181" s="193" t="s">
        <v>8657</v>
      </c>
      <c r="C1181" s="193" t="s">
        <v>5427</v>
      </c>
      <c r="D1181" s="194">
        <v>6925.38</v>
      </c>
      <c r="E1181" s="186">
        <v>6925.38</v>
      </c>
    </row>
    <row r="1182" spans="1:5" ht="55.2">
      <c r="A1182" s="193">
        <v>40701</v>
      </c>
      <c r="B1182" s="193" t="s">
        <v>8658</v>
      </c>
      <c r="C1182" s="193" t="s">
        <v>5427</v>
      </c>
      <c r="D1182" s="194">
        <v>122450.16</v>
      </c>
      <c r="E1182" s="186">
        <v>122450.16</v>
      </c>
    </row>
    <row r="1183" spans="1:5" ht="55.2">
      <c r="A1183" s="193">
        <v>40700</v>
      </c>
      <c r="B1183" s="193" t="s">
        <v>8659</v>
      </c>
      <c r="C1183" s="193" t="s">
        <v>5427</v>
      </c>
      <c r="D1183" s="194">
        <v>16121.37</v>
      </c>
      <c r="E1183" s="186">
        <v>16121.37</v>
      </c>
    </row>
    <row r="1184" spans="1:5">
      <c r="A1184" s="193">
        <v>13458</v>
      </c>
      <c r="B1184" s="193" t="s">
        <v>8660</v>
      </c>
      <c r="C1184" s="193" t="s">
        <v>5427</v>
      </c>
      <c r="D1184" s="194">
        <v>15319.29</v>
      </c>
      <c r="E1184" s="186">
        <v>15319.29</v>
      </c>
    </row>
    <row r="1185" spans="1:5">
      <c r="A1185" s="193">
        <v>11134</v>
      </c>
      <c r="B1185" s="193" t="s">
        <v>8661</v>
      </c>
      <c r="C1185" s="193" t="s">
        <v>5428</v>
      </c>
      <c r="D1185" s="194">
        <v>93.88</v>
      </c>
      <c r="E1185" s="186">
        <v>93.88</v>
      </c>
    </row>
    <row r="1186" spans="1:5">
      <c r="A1186" s="193">
        <v>11135</v>
      </c>
      <c r="B1186" s="193" t="s">
        <v>8662</v>
      </c>
      <c r="C1186" s="193" t="s">
        <v>5428</v>
      </c>
      <c r="D1186" s="194">
        <v>101.36</v>
      </c>
      <c r="E1186" s="186">
        <v>101.36</v>
      </c>
    </row>
    <row r="1187" spans="1:5">
      <c r="A1187" s="193">
        <v>11136</v>
      </c>
      <c r="B1187" s="193" t="s">
        <v>8663</v>
      </c>
      <c r="C1187" s="193" t="s">
        <v>5428</v>
      </c>
      <c r="D1187" s="194">
        <v>116.06</v>
      </c>
      <c r="E1187" s="186">
        <v>116.06</v>
      </c>
    </row>
    <row r="1188" spans="1:5">
      <c r="A1188" s="193">
        <v>34743</v>
      </c>
      <c r="B1188" s="193" t="s">
        <v>8664</v>
      </c>
      <c r="C1188" s="193" t="s">
        <v>5428</v>
      </c>
      <c r="D1188" s="194">
        <v>140.04</v>
      </c>
      <c r="E1188" s="186">
        <v>140.04</v>
      </c>
    </row>
    <row r="1189" spans="1:5">
      <c r="A1189" s="193">
        <v>11137</v>
      </c>
      <c r="B1189" s="193" t="s">
        <v>8665</v>
      </c>
      <c r="C1189" s="193" t="s">
        <v>5428</v>
      </c>
      <c r="D1189" s="194">
        <v>159.05000000000001</v>
      </c>
      <c r="E1189" s="186">
        <v>159.05000000000001</v>
      </c>
    </row>
    <row r="1190" spans="1:5">
      <c r="A1190" s="193">
        <v>34745</v>
      </c>
      <c r="B1190" s="193" t="s">
        <v>8666</v>
      </c>
      <c r="C1190" s="193" t="s">
        <v>5428</v>
      </c>
      <c r="D1190" s="194">
        <v>189.14</v>
      </c>
      <c r="E1190" s="186">
        <v>189.14</v>
      </c>
    </row>
    <row r="1191" spans="1:5">
      <c r="A1191" s="193">
        <v>34746</v>
      </c>
      <c r="B1191" s="193" t="s">
        <v>8667</v>
      </c>
      <c r="C1191" s="193" t="s">
        <v>5428</v>
      </c>
      <c r="D1191" s="194">
        <v>51.58</v>
      </c>
      <c r="E1191" s="186">
        <v>51.58</v>
      </c>
    </row>
    <row r="1192" spans="1:5">
      <c r="A1192" s="193">
        <v>1360</v>
      </c>
      <c r="B1192" s="193" t="s">
        <v>8668</v>
      </c>
      <c r="C1192" s="193" t="s">
        <v>5428</v>
      </c>
      <c r="D1192" s="194">
        <v>60.18</v>
      </c>
      <c r="E1192" s="186">
        <v>60.18</v>
      </c>
    </row>
    <row r="1193" spans="1:5" ht="27.6">
      <c r="A1193" s="193">
        <v>36524</v>
      </c>
      <c r="B1193" s="193" t="s">
        <v>8669</v>
      </c>
      <c r="C1193" s="193" t="s">
        <v>5427</v>
      </c>
      <c r="D1193" s="194">
        <v>168486.83</v>
      </c>
      <c r="E1193" s="186">
        <v>168486.83</v>
      </c>
    </row>
    <row r="1194" spans="1:5" ht="27.6">
      <c r="A1194" s="193">
        <v>36526</v>
      </c>
      <c r="B1194" s="193" t="s">
        <v>8670</v>
      </c>
      <c r="C1194" s="193" t="s">
        <v>5427</v>
      </c>
      <c r="D1194" s="194">
        <v>135773.54999999999</v>
      </c>
      <c r="E1194" s="186">
        <v>135773.54999999999</v>
      </c>
    </row>
    <row r="1195" spans="1:5" ht="27.6">
      <c r="A1195" s="193">
        <v>36523</v>
      </c>
      <c r="B1195" s="193" t="s">
        <v>8671</v>
      </c>
      <c r="C1195" s="193" t="s">
        <v>5427</v>
      </c>
      <c r="D1195" s="194">
        <v>290672.84999999998</v>
      </c>
      <c r="E1195" s="186">
        <v>290672.84999999998</v>
      </c>
    </row>
    <row r="1196" spans="1:5" ht="27.6">
      <c r="A1196" s="193">
        <v>36527</v>
      </c>
      <c r="B1196" s="193" t="s">
        <v>8672</v>
      </c>
      <c r="C1196" s="193" t="s">
        <v>5427</v>
      </c>
      <c r="D1196" s="194">
        <v>315730.59000000003</v>
      </c>
      <c r="E1196" s="186">
        <v>315730.59000000003</v>
      </c>
    </row>
    <row r="1197" spans="1:5" ht="27.6">
      <c r="A1197" s="193">
        <v>38642</v>
      </c>
      <c r="B1197" s="193" t="s">
        <v>8673</v>
      </c>
      <c r="C1197" s="193" t="s">
        <v>5427</v>
      </c>
      <c r="D1197" s="194">
        <v>73510.179999999993</v>
      </c>
      <c r="E1197" s="186">
        <v>73510.179999999993</v>
      </c>
    </row>
    <row r="1198" spans="1:5" ht="27.6">
      <c r="A1198" s="193">
        <v>36522</v>
      </c>
      <c r="B1198" s="193" t="s">
        <v>8674</v>
      </c>
      <c r="C1198" s="193" t="s">
        <v>5427</v>
      </c>
      <c r="D1198" s="194">
        <v>85491.46</v>
      </c>
      <c r="E1198" s="186">
        <v>85491.46</v>
      </c>
    </row>
    <row r="1199" spans="1:5" ht="27.6">
      <c r="A1199" s="193">
        <v>36525</v>
      </c>
      <c r="B1199" s="193" t="s">
        <v>8675</v>
      </c>
      <c r="C1199" s="193" t="s">
        <v>5427</v>
      </c>
      <c r="D1199" s="194">
        <v>114493.03</v>
      </c>
      <c r="E1199" s="186">
        <v>114493.03</v>
      </c>
    </row>
    <row r="1200" spans="1:5" ht="27.6">
      <c r="A1200" s="193">
        <v>13803</v>
      </c>
      <c r="B1200" s="193" t="s">
        <v>12903</v>
      </c>
      <c r="C1200" s="193" t="s">
        <v>5427</v>
      </c>
      <c r="D1200" s="194">
        <v>114165.43</v>
      </c>
      <c r="E1200" s="186">
        <v>114165.43</v>
      </c>
    </row>
    <row r="1201" spans="1:5">
      <c r="A1201" s="193">
        <v>34348</v>
      </c>
      <c r="B1201" s="193" t="s">
        <v>8676</v>
      </c>
      <c r="C1201" s="193" t="s">
        <v>5429</v>
      </c>
      <c r="D1201" s="194">
        <v>24.51</v>
      </c>
      <c r="E1201" s="186">
        <v>24.51</v>
      </c>
    </row>
    <row r="1202" spans="1:5">
      <c r="A1202" s="193">
        <v>34347</v>
      </c>
      <c r="B1202" s="193" t="s">
        <v>8677</v>
      </c>
      <c r="C1202" s="193" t="s">
        <v>5429</v>
      </c>
      <c r="D1202" s="194">
        <v>17.52</v>
      </c>
      <c r="E1202" s="186">
        <v>17.52</v>
      </c>
    </row>
    <row r="1203" spans="1:5" ht="27.6">
      <c r="A1203" s="193">
        <v>11146</v>
      </c>
      <c r="B1203" s="193" t="s">
        <v>8678</v>
      </c>
      <c r="C1203" s="193" t="s">
        <v>5432</v>
      </c>
      <c r="D1203" s="194">
        <v>613.26</v>
      </c>
      <c r="E1203" s="186">
        <v>613.26</v>
      </c>
    </row>
    <row r="1204" spans="1:5" ht="27.6">
      <c r="A1204" s="193">
        <v>11147</v>
      </c>
      <c r="B1204" s="193" t="s">
        <v>8679</v>
      </c>
      <c r="C1204" s="193" t="s">
        <v>5432</v>
      </c>
      <c r="D1204" s="194">
        <v>637.26</v>
      </c>
      <c r="E1204" s="186">
        <v>637.26</v>
      </c>
    </row>
    <row r="1205" spans="1:5" ht="27.6">
      <c r="A1205" s="193">
        <v>34872</v>
      </c>
      <c r="B1205" s="193" t="s">
        <v>8680</v>
      </c>
      <c r="C1205" s="193" t="s">
        <v>5432</v>
      </c>
      <c r="D1205" s="194">
        <v>644.41</v>
      </c>
      <c r="E1205" s="186">
        <v>644.41</v>
      </c>
    </row>
    <row r="1206" spans="1:5" ht="27.6">
      <c r="A1206" s="193">
        <v>34491</v>
      </c>
      <c r="B1206" s="193" t="s">
        <v>8681</v>
      </c>
      <c r="C1206" s="193" t="s">
        <v>5432</v>
      </c>
      <c r="D1206" s="194">
        <v>663.09</v>
      </c>
      <c r="E1206" s="186">
        <v>663.09</v>
      </c>
    </row>
    <row r="1207" spans="1:5" ht="27.6">
      <c r="A1207" s="193">
        <v>34770</v>
      </c>
      <c r="B1207" s="193" t="s">
        <v>8682</v>
      </c>
      <c r="C1207" s="193" t="s">
        <v>5437</v>
      </c>
      <c r="D1207" s="194">
        <v>513.98</v>
      </c>
      <c r="E1207" s="186">
        <v>513.98</v>
      </c>
    </row>
    <row r="1208" spans="1:5" ht="27.6">
      <c r="A1208" s="193">
        <v>1518</v>
      </c>
      <c r="B1208" s="193" t="s">
        <v>8683</v>
      </c>
      <c r="C1208" s="193" t="s">
        <v>5437</v>
      </c>
      <c r="D1208" s="194">
        <v>524</v>
      </c>
      <c r="E1208" s="186">
        <v>524</v>
      </c>
    </row>
    <row r="1209" spans="1:5" ht="27.6">
      <c r="A1209" s="193">
        <v>41965</v>
      </c>
      <c r="B1209" s="193" t="s">
        <v>8684</v>
      </c>
      <c r="C1209" s="193" t="s">
        <v>5437</v>
      </c>
      <c r="D1209" s="194">
        <v>459.46</v>
      </c>
      <c r="E1209" s="186">
        <v>459.46</v>
      </c>
    </row>
    <row r="1210" spans="1:5" ht="27.6">
      <c r="A1210" s="193">
        <v>1524</v>
      </c>
      <c r="B1210" s="193" t="s">
        <v>8685</v>
      </c>
      <c r="C1210" s="193" t="s">
        <v>5432</v>
      </c>
      <c r="D1210" s="194">
        <v>588.38</v>
      </c>
      <c r="E1210" s="186">
        <v>588.38</v>
      </c>
    </row>
    <row r="1211" spans="1:5" ht="27.6">
      <c r="A1211" s="193">
        <v>34492</v>
      </c>
      <c r="B1211" s="193" t="s">
        <v>8686</v>
      </c>
      <c r="C1211" s="193" t="s">
        <v>5432</v>
      </c>
      <c r="D1211" s="194">
        <v>545</v>
      </c>
      <c r="E1211" s="186">
        <v>545</v>
      </c>
    </row>
    <row r="1212" spans="1:5" ht="27.6">
      <c r="A1212" s="193">
        <v>38404</v>
      </c>
      <c r="B1212" s="193" t="s">
        <v>8687</v>
      </c>
      <c r="C1212" s="193" t="s">
        <v>5432</v>
      </c>
      <c r="D1212" s="194">
        <v>564.51</v>
      </c>
      <c r="E1212" s="186">
        <v>564.51</v>
      </c>
    </row>
    <row r="1213" spans="1:5" ht="27.6">
      <c r="A1213" s="193">
        <v>39849</v>
      </c>
      <c r="B1213" s="193" t="s">
        <v>8688</v>
      </c>
      <c r="C1213" s="193" t="s">
        <v>5432</v>
      </c>
      <c r="D1213" s="194">
        <v>646.92999999999995</v>
      </c>
      <c r="E1213" s="186">
        <v>646.92999999999995</v>
      </c>
    </row>
    <row r="1214" spans="1:5" ht="27.6">
      <c r="A1214" s="193">
        <v>38464</v>
      </c>
      <c r="B1214" s="193" t="s">
        <v>8689</v>
      </c>
      <c r="C1214" s="193" t="s">
        <v>5432</v>
      </c>
      <c r="D1214" s="194">
        <v>656.32</v>
      </c>
      <c r="E1214" s="186">
        <v>656.32</v>
      </c>
    </row>
    <row r="1215" spans="1:5" ht="27.6">
      <c r="A1215" s="193">
        <v>1527</v>
      </c>
      <c r="B1215" s="193" t="s">
        <v>8690</v>
      </c>
      <c r="C1215" s="193" t="s">
        <v>5432</v>
      </c>
      <c r="D1215" s="194">
        <v>607.05999999999995</v>
      </c>
      <c r="E1215" s="186">
        <v>607.05999999999995</v>
      </c>
    </row>
    <row r="1216" spans="1:5" ht="27.6">
      <c r="A1216" s="193">
        <v>34493</v>
      </c>
      <c r="B1216" s="193" t="s">
        <v>8691</v>
      </c>
      <c r="C1216" s="193" t="s">
        <v>5432</v>
      </c>
      <c r="D1216" s="194">
        <v>560.36</v>
      </c>
      <c r="E1216" s="186">
        <v>560.36</v>
      </c>
    </row>
    <row r="1217" spans="1:5" ht="27.6">
      <c r="A1217" s="193">
        <v>38405</v>
      </c>
      <c r="B1217" s="193" t="s">
        <v>8692</v>
      </c>
      <c r="C1217" s="193" t="s">
        <v>5432</v>
      </c>
      <c r="D1217" s="194">
        <v>581.91999999999996</v>
      </c>
      <c r="E1217" s="186">
        <v>581.91999999999996</v>
      </c>
    </row>
    <row r="1218" spans="1:5" ht="27.6">
      <c r="A1218" s="193">
        <v>38408</v>
      </c>
      <c r="B1218" s="193" t="s">
        <v>8693</v>
      </c>
      <c r="C1218" s="193" t="s">
        <v>5432</v>
      </c>
      <c r="D1218" s="194">
        <v>644.13</v>
      </c>
      <c r="E1218" s="186">
        <v>644.13</v>
      </c>
    </row>
    <row r="1219" spans="1:5" ht="27.6">
      <c r="A1219" s="193">
        <v>1525</v>
      </c>
      <c r="B1219" s="193" t="s">
        <v>8694</v>
      </c>
      <c r="C1219" s="193" t="s">
        <v>5432</v>
      </c>
      <c r="D1219" s="194">
        <v>625.73</v>
      </c>
      <c r="E1219" s="186">
        <v>625.73</v>
      </c>
    </row>
    <row r="1220" spans="1:5" ht="27.6">
      <c r="A1220" s="193">
        <v>34494</v>
      </c>
      <c r="B1220" s="193" t="s">
        <v>8695</v>
      </c>
      <c r="C1220" s="193" t="s">
        <v>5432</v>
      </c>
      <c r="D1220" s="194">
        <v>579.04</v>
      </c>
      <c r="E1220" s="186">
        <v>579.04</v>
      </c>
    </row>
    <row r="1221" spans="1:5" ht="27.6">
      <c r="A1221" s="193">
        <v>38406</v>
      </c>
      <c r="B1221" s="193" t="s">
        <v>8696</v>
      </c>
      <c r="C1221" s="193" t="s">
        <v>5432</v>
      </c>
      <c r="D1221" s="194">
        <v>614.47</v>
      </c>
      <c r="E1221" s="186">
        <v>614.47</v>
      </c>
    </row>
    <row r="1222" spans="1:5" ht="27.6">
      <c r="A1222" s="193">
        <v>38409</v>
      </c>
      <c r="B1222" s="193" t="s">
        <v>8697</v>
      </c>
      <c r="C1222" s="193" t="s">
        <v>5432</v>
      </c>
      <c r="D1222" s="194">
        <v>648.52</v>
      </c>
      <c r="E1222" s="186">
        <v>648.52</v>
      </c>
    </row>
    <row r="1223" spans="1:5" ht="27.6">
      <c r="A1223" s="193">
        <v>43360</v>
      </c>
      <c r="B1223" s="193" t="s">
        <v>8698</v>
      </c>
      <c r="C1223" s="193" t="s">
        <v>5432</v>
      </c>
      <c r="D1223" s="194">
        <v>676.22</v>
      </c>
      <c r="E1223" s="186">
        <v>676.22</v>
      </c>
    </row>
    <row r="1224" spans="1:5" ht="27.6">
      <c r="A1224" s="193">
        <v>11145</v>
      </c>
      <c r="B1224" s="193" t="s">
        <v>8699</v>
      </c>
      <c r="C1224" s="193" t="s">
        <v>5432</v>
      </c>
      <c r="D1224" s="194">
        <v>644.41</v>
      </c>
      <c r="E1224" s="186">
        <v>644.41</v>
      </c>
    </row>
    <row r="1225" spans="1:5" ht="27.6">
      <c r="A1225" s="193">
        <v>34495</v>
      </c>
      <c r="B1225" s="193" t="s">
        <v>8700</v>
      </c>
      <c r="C1225" s="193" t="s">
        <v>5432</v>
      </c>
      <c r="D1225" s="194">
        <v>597.71</v>
      </c>
      <c r="E1225" s="186">
        <v>597.71</v>
      </c>
    </row>
    <row r="1226" spans="1:5" ht="27.6">
      <c r="A1226" s="193">
        <v>34479</v>
      </c>
      <c r="B1226" s="193" t="s">
        <v>8701</v>
      </c>
      <c r="C1226" s="193" t="s">
        <v>5432</v>
      </c>
      <c r="D1226" s="194">
        <v>663.09</v>
      </c>
      <c r="E1226" s="186">
        <v>663.09</v>
      </c>
    </row>
    <row r="1227" spans="1:5" ht="27.6">
      <c r="A1227" s="193">
        <v>34496</v>
      </c>
      <c r="B1227" s="193" t="s">
        <v>8702</v>
      </c>
      <c r="C1227" s="193" t="s">
        <v>5432</v>
      </c>
      <c r="D1227" s="194">
        <v>623.52</v>
      </c>
      <c r="E1227" s="186">
        <v>623.52</v>
      </c>
    </row>
    <row r="1228" spans="1:5" ht="27.6">
      <c r="A1228" s="193">
        <v>34481</v>
      </c>
      <c r="B1228" s="193" t="s">
        <v>8703</v>
      </c>
      <c r="C1228" s="193" t="s">
        <v>5432</v>
      </c>
      <c r="D1228" s="194">
        <v>692.85</v>
      </c>
      <c r="E1228" s="186">
        <v>692.85</v>
      </c>
    </row>
    <row r="1229" spans="1:5" ht="27.6">
      <c r="A1229" s="193">
        <v>34483</v>
      </c>
      <c r="B1229" s="193" t="s">
        <v>8704</v>
      </c>
      <c r="C1229" s="193" t="s">
        <v>5432</v>
      </c>
      <c r="D1229" s="194">
        <v>740.26</v>
      </c>
      <c r="E1229" s="186">
        <v>740.26</v>
      </c>
    </row>
    <row r="1230" spans="1:5" ht="27.6">
      <c r="A1230" s="193">
        <v>34485</v>
      </c>
      <c r="B1230" s="193" t="s">
        <v>8705</v>
      </c>
      <c r="C1230" s="193" t="s">
        <v>5432</v>
      </c>
      <c r="D1230" s="194">
        <v>791.63</v>
      </c>
      <c r="E1230" s="186">
        <v>791.63</v>
      </c>
    </row>
    <row r="1231" spans="1:5" ht="27.6">
      <c r="A1231" s="193">
        <v>14041</v>
      </c>
      <c r="B1231" s="193" t="s">
        <v>8706</v>
      </c>
      <c r="C1231" s="193" t="s">
        <v>5432</v>
      </c>
      <c r="D1231" s="194">
        <v>514.59</v>
      </c>
      <c r="E1231" s="186">
        <v>514.59</v>
      </c>
    </row>
    <row r="1232" spans="1:5" ht="27.6">
      <c r="A1232" s="193">
        <v>1523</v>
      </c>
      <c r="B1232" s="193" t="s">
        <v>8707</v>
      </c>
      <c r="C1232" s="193" t="s">
        <v>5432</v>
      </c>
      <c r="D1232" s="194">
        <v>523</v>
      </c>
      <c r="E1232" s="186">
        <v>523</v>
      </c>
    </row>
    <row r="1233" spans="1:5">
      <c r="A1233" s="193">
        <v>14052</v>
      </c>
      <c r="B1233" s="193" t="s">
        <v>8708</v>
      </c>
      <c r="C1233" s="193" t="s">
        <v>5427</v>
      </c>
      <c r="D1233" s="194">
        <v>13.53</v>
      </c>
      <c r="E1233" s="186">
        <v>13.53</v>
      </c>
    </row>
    <row r="1234" spans="1:5">
      <c r="A1234" s="193">
        <v>14054</v>
      </c>
      <c r="B1234" s="193" t="s">
        <v>8709</v>
      </c>
      <c r="C1234" s="193" t="s">
        <v>5427</v>
      </c>
      <c r="D1234" s="194">
        <v>17.59</v>
      </c>
      <c r="E1234" s="186">
        <v>17.59</v>
      </c>
    </row>
    <row r="1235" spans="1:5">
      <c r="A1235" s="193">
        <v>14053</v>
      </c>
      <c r="B1235" s="193" t="s">
        <v>8710</v>
      </c>
      <c r="C1235" s="193" t="s">
        <v>5427</v>
      </c>
      <c r="D1235" s="194">
        <v>13.74</v>
      </c>
      <c r="E1235" s="186">
        <v>13.74</v>
      </c>
    </row>
    <row r="1236" spans="1:5">
      <c r="A1236" s="193">
        <v>2558</v>
      </c>
      <c r="B1236" s="193" t="s">
        <v>8711</v>
      </c>
      <c r="C1236" s="193" t="s">
        <v>5427</v>
      </c>
      <c r="D1236" s="194">
        <v>10.34</v>
      </c>
      <c r="E1236" s="186">
        <v>10.34</v>
      </c>
    </row>
    <row r="1237" spans="1:5">
      <c r="A1237" s="193">
        <v>2560</v>
      </c>
      <c r="B1237" s="193" t="s">
        <v>8712</v>
      </c>
      <c r="C1237" s="193" t="s">
        <v>5427</v>
      </c>
      <c r="D1237" s="194">
        <v>18.21</v>
      </c>
      <c r="E1237" s="186">
        <v>18.21</v>
      </c>
    </row>
    <row r="1238" spans="1:5">
      <c r="A1238" s="193">
        <v>2559</v>
      </c>
      <c r="B1238" s="193" t="s">
        <v>8713</v>
      </c>
      <c r="C1238" s="193" t="s">
        <v>5427</v>
      </c>
      <c r="D1238" s="194">
        <v>14.56</v>
      </c>
      <c r="E1238" s="186">
        <v>14.56</v>
      </c>
    </row>
    <row r="1239" spans="1:5">
      <c r="A1239" s="193">
        <v>2592</v>
      </c>
      <c r="B1239" s="193" t="s">
        <v>8714</v>
      </c>
      <c r="C1239" s="193" t="s">
        <v>5427</v>
      </c>
      <c r="D1239" s="194">
        <v>241.37</v>
      </c>
      <c r="E1239" s="186">
        <v>241.37</v>
      </c>
    </row>
    <row r="1240" spans="1:5">
      <c r="A1240" s="193">
        <v>2566</v>
      </c>
      <c r="B1240" s="193" t="s">
        <v>8715</v>
      </c>
      <c r="C1240" s="193" t="s">
        <v>5427</v>
      </c>
      <c r="D1240" s="194">
        <v>24.29</v>
      </c>
      <c r="E1240" s="186">
        <v>24.29</v>
      </c>
    </row>
    <row r="1241" spans="1:5">
      <c r="A1241" s="193">
        <v>2589</v>
      </c>
      <c r="B1241" s="193" t="s">
        <v>8716</v>
      </c>
      <c r="C1241" s="193" t="s">
        <v>5427</v>
      </c>
      <c r="D1241" s="194">
        <v>32.28</v>
      </c>
      <c r="E1241" s="186">
        <v>32.28</v>
      </c>
    </row>
    <row r="1242" spans="1:5">
      <c r="A1242" s="193">
        <v>2591</v>
      </c>
      <c r="B1242" s="193" t="s">
        <v>8717</v>
      </c>
      <c r="C1242" s="193" t="s">
        <v>5427</v>
      </c>
      <c r="D1242" s="194">
        <v>11.77</v>
      </c>
      <c r="E1242" s="186">
        <v>11.77</v>
      </c>
    </row>
    <row r="1243" spans="1:5">
      <c r="A1243" s="193">
        <v>2590</v>
      </c>
      <c r="B1243" s="193" t="s">
        <v>8718</v>
      </c>
      <c r="C1243" s="193" t="s">
        <v>5427</v>
      </c>
      <c r="D1243" s="194">
        <v>19.809999999999999</v>
      </c>
      <c r="E1243" s="186">
        <v>19.809999999999999</v>
      </c>
    </row>
    <row r="1244" spans="1:5">
      <c r="A1244" s="193">
        <v>2567</v>
      </c>
      <c r="B1244" s="193" t="s">
        <v>8719</v>
      </c>
      <c r="C1244" s="193" t="s">
        <v>5427</v>
      </c>
      <c r="D1244" s="194">
        <v>47.36</v>
      </c>
      <c r="E1244" s="186">
        <v>47.36</v>
      </c>
    </row>
    <row r="1245" spans="1:5">
      <c r="A1245" s="193">
        <v>2565</v>
      </c>
      <c r="B1245" s="193" t="s">
        <v>8720</v>
      </c>
      <c r="C1245" s="193" t="s">
        <v>5427</v>
      </c>
      <c r="D1245" s="194">
        <v>11.79</v>
      </c>
      <c r="E1245" s="186">
        <v>11.79</v>
      </c>
    </row>
    <row r="1246" spans="1:5">
      <c r="A1246" s="193">
        <v>2568</v>
      </c>
      <c r="B1246" s="193" t="s">
        <v>8721</v>
      </c>
      <c r="C1246" s="193" t="s">
        <v>5427</v>
      </c>
      <c r="D1246" s="194">
        <v>131.51</v>
      </c>
      <c r="E1246" s="186">
        <v>131.51</v>
      </c>
    </row>
    <row r="1247" spans="1:5">
      <c r="A1247" s="193">
        <v>2594</v>
      </c>
      <c r="B1247" s="193" t="s">
        <v>8722</v>
      </c>
      <c r="C1247" s="193" t="s">
        <v>5427</v>
      </c>
      <c r="D1247" s="194">
        <v>219.08</v>
      </c>
      <c r="E1247" s="186">
        <v>219.08</v>
      </c>
    </row>
    <row r="1248" spans="1:5">
      <c r="A1248" s="193">
        <v>2587</v>
      </c>
      <c r="B1248" s="193" t="s">
        <v>8723</v>
      </c>
      <c r="C1248" s="193" t="s">
        <v>5427</v>
      </c>
      <c r="D1248" s="194">
        <v>37.340000000000003</v>
      </c>
      <c r="E1248" s="186">
        <v>37.340000000000003</v>
      </c>
    </row>
    <row r="1249" spans="1:5">
      <c r="A1249" s="193">
        <v>2588</v>
      </c>
      <c r="B1249" s="193" t="s">
        <v>8724</v>
      </c>
      <c r="C1249" s="193" t="s">
        <v>5427</v>
      </c>
      <c r="D1249" s="194">
        <v>29.66</v>
      </c>
      <c r="E1249" s="186">
        <v>29.66</v>
      </c>
    </row>
    <row r="1250" spans="1:5">
      <c r="A1250" s="193">
        <v>2569</v>
      </c>
      <c r="B1250" s="193" t="s">
        <v>8725</v>
      </c>
      <c r="C1250" s="193" t="s">
        <v>5427</v>
      </c>
      <c r="D1250" s="194">
        <v>11.43</v>
      </c>
      <c r="E1250" s="186">
        <v>11.43</v>
      </c>
    </row>
    <row r="1251" spans="1:5">
      <c r="A1251" s="193">
        <v>2570</v>
      </c>
      <c r="B1251" s="193" t="s">
        <v>8726</v>
      </c>
      <c r="C1251" s="193" t="s">
        <v>5427</v>
      </c>
      <c r="D1251" s="194">
        <v>19.16</v>
      </c>
      <c r="E1251" s="186">
        <v>19.16</v>
      </c>
    </row>
    <row r="1252" spans="1:5">
      <c r="A1252" s="193">
        <v>2571</v>
      </c>
      <c r="B1252" s="193" t="s">
        <v>8727</v>
      </c>
      <c r="C1252" s="193" t="s">
        <v>5427</v>
      </c>
      <c r="D1252" s="194">
        <v>56.86</v>
      </c>
      <c r="E1252" s="186">
        <v>56.86</v>
      </c>
    </row>
    <row r="1253" spans="1:5">
      <c r="A1253" s="193">
        <v>2593</v>
      </c>
      <c r="B1253" s="193" t="s">
        <v>8728</v>
      </c>
      <c r="C1253" s="193" t="s">
        <v>5427</v>
      </c>
      <c r="D1253" s="194">
        <v>12.18</v>
      </c>
      <c r="E1253" s="186">
        <v>12.18</v>
      </c>
    </row>
    <row r="1254" spans="1:5">
      <c r="A1254" s="193">
        <v>2572</v>
      </c>
      <c r="B1254" s="193" t="s">
        <v>8729</v>
      </c>
      <c r="C1254" s="193" t="s">
        <v>5427</v>
      </c>
      <c r="D1254" s="194">
        <v>168.17</v>
      </c>
      <c r="E1254" s="186">
        <v>168.17</v>
      </c>
    </row>
    <row r="1255" spans="1:5">
      <c r="A1255" s="193">
        <v>2595</v>
      </c>
      <c r="B1255" s="193" t="s">
        <v>8730</v>
      </c>
      <c r="C1255" s="193" t="s">
        <v>5427</v>
      </c>
      <c r="D1255" s="194">
        <v>262.38</v>
      </c>
      <c r="E1255" s="186">
        <v>262.38</v>
      </c>
    </row>
    <row r="1256" spans="1:5">
      <c r="A1256" s="193">
        <v>2576</v>
      </c>
      <c r="B1256" s="193" t="s">
        <v>8731</v>
      </c>
      <c r="C1256" s="193" t="s">
        <v>5427</v>
      </c>
      <c r="D1256" s="194">
        <v>44.73</v>
      </c>
      <c r="E1256" s="186">
        <v>44.73</v>
      </c>
    </row>
    <row r="1257" spans="1:5">
      <c r="A1257" s="193">
        <v>2575</v>
      </c>
      <c r="B1257" s="193" t="s">
        <v>8732</v>
      </c>
      <c r="C1257" s="193" t="s">
        <v>5427</v>
      </c>
      <c r="D1257" s="194">
        <v>33.619999999999997</v>
      </c>
      <c r="E1257" s="186">
        <v>33.619999999999997</v>
      </c>
    </row>
    <row r="1258" spans="1:5">
      <c r="A1258" s="193">
        <v>2573</v>
      </c>
      <c r="B1258" s="193" t="s">
        <v>8733</v>
      </c>
      <c r="C1258" s="193" t="s">
        <v>5427</v>
      </c>
      <c r="D1258" s="194">
        <v>13.96</v>
      </c>
      <c r="E1258" s="186">
        <v>13.96</v>
      </c>
    </row>
    <row r="1259" spans="1:5">
      <c r="A1259" s="193">
        <v>2586</v>
      </c>
      <c r="B1259" s="193" t="s">
        <v>8734</v>
      </c>
      <c r="C1259" s="193" t="s">
        <v>5427</v>
      </c>
      <c r="D1259" s="194">
        <v>22.63</v>
      </c>
      <c r="E1259" s="186">
        <v>22.63</v>
      </c>
    </row>
    <row r="1260" spans="1:5">
      <c r="A1260" s="193">
        <v>2577</v>
      </c>
      <c r="B1260" s="193" t="s">
        <v>8735</v>
      </c>
      <c r="C1260" s="193" t="s">
        <v>5427</v>
      </c>
      <c r="D1260" s="194">
        <v>60.61</v>
      </c>
      <c r="E1260" s="186">
        <v>60.61</v>
      </c>
    </row>
    <row r="1261" spans="1:5">
      <c r="A1261" s="193">
        <v>2574</v>
      </c>
      <c r="B1261" s="193" t="s">
        <v>8736</v>
      </c>
      <c r="C1261" s="193" t="s">
        <v>5427</v>
      </c>
      <c r="D1261" s="194">
        <v>14.05</v>
      </c>
      <c r="E1261" s="186">
        <v>14.05</v>
      </c>
    </row>
    <row r="1262" spans="1:5">
      <c r="A1262" s="193">
        <v>2578</v>
      </c>
      <c r="B1262" s="193" t="s">
        <v>8737</v>
      </c>
      <c r="C1262" s="193" t="s">
        <v>5427</v>
      </c>
      <c r="D1262" s="194">
        <v>189.22</v>
      </c>
      <c r="E1262" s="186">
        <v>189.22</v>
      </c>
    </row>
    <row r="1263" spans="1:5">
      <c r="A1263" s="193">
        <v>2585</v>
      </c>
      <c r="B1263" s="193" t="s">
        <v>8738</v>
      </c>
      <c r="C1263" s="193" t="s">
        <v>5427</v>
      </c>
      <c r="D1263" s="194">
        <v>259.66000000000003</v>
      </c>
      <c r="E1263" s="186">
        <v>259.66000000000003</v>
      </c>
    </row>
    <row r="1264" spans="1:5">
      <c r="A1264" s="193">
        <v>12008</v>
      </c>
      <c r="B1264" s="193" t="s">
        <v>8739</v>
      </c>
      <c r="C1264" s="193" t="s">
        <v>5427</v>
      </c>
      <c r="D1264" s="194">
        <v>139.32</v>
      </c>
      <c r="E1264" s="186">
        <v>139.32</v>
      </c>
    </row>
    <row r="1265" spans="1:5">
      <c r="A1265" s="193">
        <v>2582</v>
      </c>
      <c r="B1265" s="193" t="s">
        <v>8740</v>
      </c>
      <c r="C1265" s="193" t="s">
        <v>5427</v>
      </c>
      <c r="D1265" s="194">
        <v>41.49</v>
      </c>
      <c r="E1265" s="186">
        <v>41.49</v>
      </c>
    </row>
    <row r="1266" spans="1:5">
      <c r="A1266" s="193">
        <v>2597</v>
      </c>
      <c r="B1266" s="193" t="s">
        <v>8741</v>
      </c>
      <c r="C1266" s="193" t="s">
        <v>5427</v>
      </c>
      <c r="D1266" s="194">
        <v>35.56</v>
      </c>
      <c r="E1266" s="186">
        <v>35.56</v>
      </c>
    </row>
    <row r="1267" spans="1:5">
      <c r="A1267" s="193">
        <v>2579</v>
      </c>
      <c r="B1267" s="193" t="s">
        <v>8742</v>
      </c>
      <c r="C1267" s="193" t="s">
        <v>5427</v>
      </c>
      <c r="D1267" s="194">
        <v>16.93</v>
      </c>
      <c r="E1267" s="186">
        <v>16.93</v>
      </c>
    </row>
    <row r="1268" spans="1:5">
      <c r="A1268" s="193">
        <v>2581</v>
      </c>
      <c r="B1268" s="193" t="s">
        <v>8743</v>
      </c>
      <c r="C1268" s="193" t="s">
        <v>5427</v>
      </c>
      <c r="D1268" s="194">
        <v>21.66</v>
      </c>
      <c r="E1268" s="186">
        <v>21.66</v>
      </c>
    </row>
    <row r="1269" spans="1:5">
      <c r="A1269" s="193">
        <v>2596</v>
      </c>
      <c r="B1269" s="193" t="s">
        <v>8744</v>
      </c>
      <c r="C1269" s="193" t="s">
        <v>5427</v>
      </c>
      <c r="D1269" s="194">
        <v>64.06</v>
      </c>
      <c r="E1269" s="186">
        <v>64.06</v>
      </c>
    </row>
    <row r="1270" spans="1:5">
      <c r="A1270" s="193">
        <v>2580</v>
      </c>
      <c r="B1270" s="193" t="s">
        <v>8745</v>
      </c>
      <c r="C1270" s="193" t="s">
        <v>5427</v>
      </c>
      <c r="D1270" s="194">
        <v>18.55</v>
      </c>
      <c r="E1270" s="186">
        <v>18.55</v>
      </c>
    </row>
    <row r="1271" spans="1:5">
      <c r="A1271" s="193">
        <v>2583</v>
      </c>
      <c r="B1271" s="193" t="s">
        <v>8746</v>
      </c>
      <c r="C1271" s="193" t="s">
        <v>5427</v>
      </c>
      <c r="D1271" s="194">
        <v>155.82</v>
      </c>
      <c r="E1271" s="186">
        <v>155.82</v>
      </c>
    </row>
    <row r="1272" spans="1:5">
      <c r="A1272" s="193">
        <v>2584</v>
      </c>
      <c r="B1272" s="193" t="s">
        <v>8747</v>
      </c>
      <c r="C1272" s="193" t="s">
        <v>5427</v>
      </c>
      <c r="D1272" s="194">
        <v>259.39999999999998</v>
      </c>
      <c r="E1272" s="186">
        <v>259.39999999999998</v>
      </c>
    </row>
    <row r="1273" spans="1:5">
      <c r="A1273" s="193">
        <v>12010</v>
      </c>
      <c r="B1273" s="193" t="s">
        <v>8748</v>
      </c>
      <c r="C1273" s="193" t="s">
        <v>5427</v>
      </c>
      <c r="D1273" s="194">
        <v>11.02</v>
      </c>
      <c r="E1273" s="186">
        <v>11.02</v>
      </c>
    </row>
    <row r="1274" spans="1:5">
      <c r="A1274" s="193">
        <v>39329</v>
      </c>
      <c r="B1274" s="193" t="s">
        <v>8749</v>
      </c>
      <c r="C1274" s="193" t="s">
        <v>5427</v>
      </c>
      <c r="D1274" s="194">
        <v>11.53</v>
      </c>
      <c r="E1274" s="186">
        <v>11.53</v>
      </c>
    </row>
    <row r="1275" spans="1:5">
      <c r="A1275" s="193">
        <v>39330</v>
      </c>
      <c r="B1275" s="193" t="s">
        <v>8750</v>
      </c>
      <c r="C1275" s="193" t="s">
        <v>5427</v>
      </c>
      <c r="D1275" s="194">
        <v>12.13</v>
      </c>
      <c r="E1275" s="186">
        <v>12.13</v>
      </c>
    </row>
    <row r="1276" spans="1:5">
      <c r="A1276" s="193">
        <v>39332</v>
      </c>
      <c r="B1276" s="193" t="s">
        <v>8751</v>
      </c>
      <c r="C1276" s="193" t="s">
        <v>5427</v>
      </c>
      <c r="D1276" s="194">
        <v>13.55</v>
      </c>
      <c r="E1276" s="186">
        <v>13.55</v>
      </c>
    </row>
    <row r="1277" spans="1:5">
      <c r="A1277" s="193">
        <v>39331</v>
      </c>
      <c r="B1277" s="193" t="s">
        <v>8752</v>
      </c>
      <c r="C1277" s="193" t="s">
        <v>5427</v>
      </c>
      <c r="D1277" s="194">
        <v>10.79</v>
      </c>
      <c r="E1277" s="186">
        <v>10.79</v>
      </c>
    </row>
    <row r="1278" spans="1:5">
      <c r="A1278" s="193">
        <v>39333</v>
      </c>
      <c r="B1278" s="193" t="s">
        <v>8753</v>
      </c>
      <c r="C1278" s="193" t="s">
        <v>5427</v>
      </c>
      <c r="D1278" s="194">
        <v>10.52</v>
      </c>
      <c r="E1278" s="186">
        <v>10.52</v>
      </c>
    </row>
    <row r="1279" spans="1:5">
      <c r="A1279" s="193">
        <v>39335</v>
      </c>
      <c r="B1279" s="193" t="s">
        <v>8754</v>
      </c>
      <c r="C1279" s="193" t="s">
        <v>5427</v>
      </c>
      <c r="D1279" s="194">
        <v>12.17</v>
      </c>
      <c r="E1279" s="186">
        <v>12.17</v>
      </c>
    </row>
    <row r="1280" spans="1:5">
      <c r="A1280" s="193">
        <v>39334</v>
      </c>
      <c r="B1280" s="193" t="s">
        <v>8755</v>
      </c>
      <c r="C1280" s="193" t="s">
        <v>5427</v>
      </c>
      <c r="D1280" s="194">
        <v>9.67</v>
      </c>
      <c r="E1280" s="186">
        <v>9.67</v>
      </c>
    </row>
    <row r="1281" spans="1:5">
      <c r="A1281" s="193">
        <v>12016</v>
      </c>
      <c r="B1281" s="193" t="s">
        <v>8756</v>
      </c>
      <c r="C1281" s="193" t="s">
        <v>5427</v>
      </c>
      <c r="D1281" s="194">
        <v>12.14</v>
      </c>
      <c r="E1281" s="186">
        <v>12.14</v>
      </c>
    </row>
    <row r="1282" spans="1:5">
      <c r="A1282" s="193">
        <v>12015</v>
      </c>
      <c r="B1282" s="193" t="s">
        <v>8757</v>
      </c>
      <c r="C1282" s="193" t="s">
        <v>5427</v>
      </c>
      <c r="D1282" s="194">
        <v>14.13</v>
      </c>
      <c r="E1282" s="186">
        <v>14.13</v>
      </c>
    </row>
    <row r="1283" spans="1:5">
      <c r="A1283" s="193">
        <v>12020</v>
      </c>
      <c r="B1283" s="193" t="s">
        <v>8758</v>
      </c>
      <c r="C1283" s="193" t="s">
        <v>5427</v>
      </c>
      <c r="D1283" s="194">
        <v>12.14</v>
      </c>
      <c r="E1283" s="186">
        <v>12.14</v>
      </c>
    </row>
    <row r="1284" spans="1:5">
      <c r="A1284" s="193">
        <v>12019</v>
      </c>
      <c r="B1284" s="193" t="s">
        <v>8759</v>
      </c>
      <c r="C1284" s="193" t="s">
        <v>5427</v>
      </c>
      <c r="D1284" s="194">
        <v>14.13</v>
      </c>
      <c r="E1284" s="186">
        <v>14.13</v>
      </c>
    </row>
    <row r="1285" spans="1:5">
      <c r="A1285" s="193">
        <v>39336</v>
      </c>
      <c r="B1285" s="193" t="s">
        <v>8760</v>
      </c>
      <c r="C1285" s="193" t="s">
        <v>5427</v>
      </c>
      <c r="D1285" s="194">
        <v>12.13</v>
      </c>
      <c r="E1285" s="186">
        <v>12.13</v>
      </c>
    </row>
    <row r="1286" spans="1:5">
      <c r="A1286" s="193">
        <v>39338</v>
      </c>
      <c r="B1286" s="193" t="s">
        <v>8761</v>
      </c>
      <c r="C1286" s="193" t="s">
        <v>5427</v>
      </c>
      <c r="D1286" s="194">
        <v>13.55</v>
      </c>
      <c r="E1286" s="186">
        <v>13.55</v>
      </c>
    </row>
    <row r="1287" spans="1:5">
      <c r="A1287" s="193">
        <v>39337</v>
      </c>
      <c r="B1287" s="193" t="s">
        <v>8762</v>
      </c>
      <c r="C1287" s="193" t="s">
        <v>5427</v>
      </c>
      <c r="D1287" s="194">
        <v>10.79</v>
      </c>
      <c r="E1287" s="186">
        <v>10.79</v>
      </c>
    </row>
    <row r="1288" spans="1:5">
      <c r="A1288" s="193">
        <v>39341</v>
      </c>
      <c r="B1288" s="193" t="s">
        <v>8763</v>
      </c>
      <c r="C1288" s="193" t="s">
        <v>5427</v>
      </c>
      <c r="D1288" s="194">
        <v>17.66</v>
      </c>
      <c r="E1288" s="186">
        <v>17.66</v>
      </c>
    </row>
    <row r="1289" spans="1:5">
      <c r="A1289" s="193">
        <v>39340</v>
      </c>
      <c r="B1289" s="193" t="s">
        <v>8764</v>
      </c>
      <c r="C1289" s="193" t="s">
        <v>5427</v>
      </c>
      <c r="D1289" s="194">
        <v>12.97</v>
      </c>
      <c r="E1289" s="186">
        <v>12.97</v>
      </c>
    </row>
    <row r="1290" spans="1:5">
      <c r="A1290" s="193">
        <v>12025</v>
      </c>
      <c r="B1290" s="193" t="s">
        <v>8765</v>
      </c>
      <c r="C1290" s="193" t="s">
        <v>5427</v>
      </c>
      <c r="D1290" s="194">
        <v>13.4</v>
      </c>
      <c r="E1290" s="186">
        <v>13.4</v>
      </c>
    </row>
    <row r="1291" spans="1:5">
      <c r="A1291" s="193">
        <v>39342</v>
      </c>
      <c r="B1291" s="193" t="s">
        <v>8766</v>
      </c>
      <c r="C1291" s="193" t="s">
        <v>5427</v>
      </c>
      <c r="D1291" s="194">
        <v>17.66</v>
      </c>
      <c r="E1291" s="186">
        <v>17.66</v>
      </c>
    </row>
    <row r="1292" spans="1:5">
      <c r="A1292" s="193">
        <v>39343</v>
      </c>
      <c r="B1292" s="193" t="s">
        <v>8767</v>
      </c>
      <c r="C1292" s="193" t="s">
        <v>5427</v>
      </c>
      <c r="D1292" s="194">
        <v>14.92</v>
      </c>
      <c r="E1292" s="186">
        <v>14.92</v>
      </c>
    </row>
    <row r="1293" spans="1:5">
      <c r="A1293" s="193">
        <v>39345</v>
      </c>
      <c r="B1293" s="193" t="s">
        <v>8768</v>
      </c>
      <c r="C1293" s="193" t="s">
        <v>5427</v>
      </c>
      <c r="D1293" s="194">
        <v>20.190000000000001</v>
      </c>
      <c r="E1293" s="186">
        <v>20.190000000000001</v>
      </c>
    </row>
    <row r="1294" spans="1:5">
      <c r="A1294" s="193">
        <v>39344</v>
      </c>
      <c r="B1294" s="193" t="s">
        <v>8769</v>
      </c>
      <c r="C1294" s="193" t="s">
        <v>5427</v>
      </c>
      <c r="D1294" s="194">
        <v>14.42</v>
      </c>
      <c r="E1294" s="186">
        <v>14.42</v>
      </c>
    </row>
    <row r="1295" spans="1:5">
      <c r="A1295" s="193">
        <v>12623</v>
      </c>
      <c r="B1295" s="193" t="s">
        <v>8770</v>
      </c>
      <c r="C1295" s="193" t="s">
        <v>5429</v>
      </c>
      <c r="D1295" s="194">
        <v>44.28</v>
      </c>
      <c r="E1295" s="186">
        <v>44.28</v>
      </c>
    </row>
    <row r="1296" spans="1:5">
      <c r="A1296" s="193">
        <v>34498</v>
      </c>
      <c r="B1296" s="193" t="s">
        <v>8771</v>
      </c>
      <c r="C1296" s="193" t="s">
        <v>5427</v>
      </c>
      <c r="D1296" s="194">
        <v>100.53</v>
      </c>
      <c r="E1296" s="186">
        <v>100.53</v>
      </c>
    </row>
    <row r="1297" spans="1:5">
      <c r="A1297" s="193">
        <v>13244</v>
      </c>
      <c r="B1297" s="193" t="s">
        <v>8772</v>
      </c>
      <c r="C1297" s="193" t="s">
        <v>5427</v>
      </c>
      <c r="D1297" s="194">
        <v>42.32</v>
      </c>
      <c r="E1297" s="186">
        <v>42.32</v>
      </c>
    </row>
    <row r="1298" spans="1:5">
      <c r="A1298" s="193">
        <v>38998</v>
      </c>
      <c r="B1298" s="193" t="s">
        <v>8773</v>
      </c>
      <c r="C1298" s="193" t="s">
        <v>5427</v>
      </c>
      <c r="D1298" s="194">
        <v>9.9700000000000006</v>
      </c>
      <c r="E1298" s="186">
        <v>9.9700000000000006</v>
      </c>
    </row>
    <row r="1299" spans="1:5">
      <c r="A1299" s="193">
        <v>38999</v>
      </c>
      <c r="B1299" s="193" t="s">
        <v>8774</v>
      </c>
      <c r="C1299" s="193" t="s">
        <v>5427</v>
      </c>
      <c r="D1299" s="194">
        <v>25.2</v>
      </c>
      <c r="E1299" s="186">
        <v>25.2</v>
      </c>
    </row>
    <row r="1300" spans="1:5">
      <c r="A1300" s="193">
        <v>38996</v>
      </c>
      <c r="B1300" s="193" t="s">
        <v>8775</v>
      </c>
      <c r="C1300" s="193" t="s">
        <v>5427</v>
      </c>
      <c r="D1300" s="194">
        <v>17.809999999999999</v>
      </c>
      <c r="E1300" s="186">
        <v>17.809999999999999</v>
      </c>
    </row>
    <row r="1301" spans="1:5">
      <c r="A1301" s="193">
        <v>44173</v>
      </c>
      <c r="B1301" s="193" t="s">
        <v>8776</v>
      </c>
      <c r="C1301" s="193" t="s">
        <v>5427</v>
      </c>
      <c r="D1301" s="194">
        <v>17.32</v>
      </c>
      <c r="E1301" s="186">
        <v>17.32</v>
      </c>
    </row>
    <row r="1302" spans="1:5">
      <c r="A1302" s="193">
        <v>44174</v>
      </c>
      <c r="B1302" s="193" t="s">
        <v>8777</v>
      </c>
      <c r="C1302" s="193" t="s">
        <v>5427</v>
      </c>
      <c r="D1302" s="194">
        <v>28.36</v>
      </c>
      <c r="E1302" s="186">
        <v>28.36</v>
      </c>
    </row>
    <row r="1303" spans="1:5">
      <c r="A1303" s="193">
        <v>38997</v>
      </c>
      <c r="B1303" s="193" t="s">
        <v>8778</v>
      </c>
      <c r="C1303" s="193" t="s">
        <v>5427</v>
      </c>
      <c r="D1303" s="194">
        <v>25.48</v>
      </c>
      <c r="E1303" s="186">
        <v>25.48</v>
      </c>
    </row>
    <row r="1304" spans="1:5">
      <c r="A1304" s="193">
        <v>39600</v>
      </c>
      <c r="B1304" s="193" t="s">
        <v>8779</v>
      </c>
      <c r="C1304" s="193" t="s">
        <v>5427</v>
      </c>
      <c r="D1304" s="194">
        <v>17.14</v>
      </c>
      <c r="E1304" s="186">
        <v>17.14</v>
      </c>
    </row>
    <row r="1305" spans="1:5">
      <c r="A1305" s="193">
        <v>39601</v>
      </c>
      <c r="B1305" s="193" t="s">
        <v>8780</v>
      </c>
      <c r="C1305" s="193" t="s">
        <v>5427</v>
      </c>
      <c r="D1305" s="194">
        <v>36.369999999999997</v>
      </c>
      <c r="E1305" s="186">
        <v>36.369999999999997</v>
      </c>
    </row>
    <row r="1306" spans="1:5">
      <c r="A1306" s="193">
        <v>39862</v>
      </c>
      <c r="B1306" s="193" t="s">
        <v>8781</v>
      </c>
      <c r="C1306" s="193" t="s">
        <v>5427</v>
      </c>
      <c r="D1306" s="194">
        <v>13.61</v>
      </c>
      <c r="E1306" s="186">
        <v>13.61</v>
      </c>
    </row>
    <row r="1307" spans="1:5">
      <c r="A1307" s="193">
        <v>39863</v>
      </c>
      <c r="B1307" s="193" t="s">
        <v>8782</v>
      </c>
      <c r="C1307" s="193" t="s">
        <v>5427</v>
      </c>
      <c r="D1307" s="194">
        <v>13.8</v>
      </c>
      <c r="E1307" s="186">
        <v>13.8</v>
      </c>
    </row>
    <row r="1308" spans="1:5">
      <c r="A1308" s="193">
        <v>39864</v>
      </c>
      <c r="B1308" s="193" t="s">
        <v>8783</v>
      </c>
      <c r="C1308" s="193" t="s">
        <v>5427</v>
      </c>
      <c r="D1308" s="194">
        <v>17.12</v>
      </c>
      <c r="E1308" s="186">
        <v>17.12</v>
      </c>
    </row>
    <row r="1309" spans="1:5">
      <c r="A1309" s="193">
        <v>39865</v>
      </c>
      <c r="B1309" s="193" t="s">
        <v>8784</v>
      </c>
      <c r="C1309" s="193" t="s">
        <v>5427</v>
      </c>
      <c r="D1309" s="194">
        <v>24.13</v>
      </c>
      <c r="E1309" s="186">
        <v>24.13</v>
      </c>
    </row>
    <row r="1310" spans="1:5" ht="27.6">
      <c r="A1310" s="193">
        <v>2517</v>
      </c>
      <c r="B1310" s="193" t="s">
        <v>8785</v>
      </c>
      <c r="C1310" s="193" t="s">
        <v>5427</v>
      </c>
      <c r="D1310" s="194">
        <v>25.84</v>
      </c>
      <c r="E1310" s="186">
        <v>25.84</v>
      </c>
    </row>
    <row r="1311" spans="1:5" ht="27.6">
      <c r="A1311" s="193">
        <v>2522</v>
      </c>
      <c r="B1311" s="193" t="s">
        <v>8786</v>
      </c>
      <c r="C1311" s="193" t="s">
        <v>5427</v>
      </c>
      <c r="D1311" s="194">
        <v>16.7</v>
      </c>
      <c r="E1311" s="186">
        <v>16.7</v>
      </c>
    </row>
    <row r="1312" spans="1:5" ht="27.6">
      <c r="A1312" s="193">
        <v>2548</v>
      </c>
      <c r="B1312" s="193" t="s">
        <v>8787</v>
      </c>
      <c r="C1312" s="193" t="s">
        <v>5427</v>
      </c>
      <c r="D1312" s="194">
        <v>10.27</v>
      </c>
      <c r="E1312" s="186">
        <v>10.27</v>
      </c>
    </row>
    <row r="1313" spans="1:5" ht="27.6">
      <c r="A1313" s="193">
        <v>2516</v>
      </c>
      <c r="B1313" s="193" t="s">
        <v>8788</v>
      </c>
      <c r="C1313" s="193" t="s">
        <v>5427</v>
      </c>
      <c r="D1313" s="194">
        <v>13.41</v>
      </c>
      <c r="E1313" s="186">
        <v>13.41</v>
      </c>
    </row>
    <row r="1314" spans="1:5" ht="27.6">
      <c r="A1314" s="193">
        <v>2518</v>
      </c>
      <c r="B1314" s="193" t="s">
        <v>8789</v>
      </c>
      <c r="C1314" s="193" t="s">
        <v>5427</v>
      </c>
      <c r="D1314" s="194">
        <v>123.02</v>
      </c>
      <c r="E1314" s="186">
        <v>123.02</v>
      </c>
    </row>
    <row r="1315" spans="1:5" ht="27.6">
      <c r="A1315" s="193">
        <v>2521</v>
      </c>
      <c r="B1315" s="193" t="s">
        <v>8790</v>
      </c>
      <c r="C1315" s="193" t="s">
        <v>5427</v>
      </c>
      <c r="D1315" s="194">
        <v>52.37</v>
      </c>
      <c r="E1315" s="186">
        <v>52.37</v>
      </c>
    </row>
    <row r="1316" spans="1:5" ht="27.6">
      <c r="A1316" s="193">
        <v>2515</v>
      </c>
      <c r="B1316" s="193" t="s">
        <v>8791</v>
      </c>
      <c r="C1316" s="193" t="s">
        <v>5427</v>
      </c>
      <c r="D1316" s="194">
        <v>11.16</v>
      </c>
      <c r="E1316" s="186">
        <v>11.16</v>
      </c>
    </row>
    <row r="1317" spans="1:5" ht="27.6">
      <c r="A1317" s="193">
        <v>2519</v>
      </c>
      <c r="B1317" s="193" t="s">
        <v>8792</v>
      </c>
      <c r="C1317" s="193" t="s">
        <v>5427</v>
      </c>
      <c r="D1317" s="194">
        <v>148.34</v>
      </c>
      <c r="E1317" s="186">
        <v>148.34</v>
      </c>
    </row>
    <row r="1318" spans="1:5" ht="27.6">
      <c r="A1318" s="193">
        <v>2520</v>
      </c>
      <c r="B1318" s="193" t="s">
        <v>8793</v>
      </c>
      <c r="C1318" s="193" t="s">
        <v>5427</v>
      </c>
      <c r="D1318" s="194">
        <v>273.02</v>
      </c>
      <c r="E1318" s="186">
        <v>273.02</v>
      </c>
    </row>
    <row r="1319" spans="1:5">
      <c r="A1319" s="193">
        <v>1602</v>
      </c>
      <c r="B1319" s="193" t="s">
        <v>8794</v>
      </c>
      <c r="C1319" s="193" t="s">
        <v>5427</v>
      </c>
      <c r="D1319" s="194">
        <v>56.65</v>
      </c>
      <c r="E1319" s="186">
        <v>56.65</v>
      </c>
    </row>
    <row r="1320" spans="1:5">
      <c r="A1320" s="193">
        <v>1601</v>
      </c>
      <c r="B1320" s="193" t="s">
        <v>8795</v>
      </c>
      <c r="C1320" s="193" t="s">
        <v>5427</v>
      </c>
      <c r="D1320" s="194">
        <v>50.49</v>
      </c>
      <c r="E1320" s="186">
        <v>50.49</v>
      </c>
    </row>
    <row r="1321" spans="1:5">
      <c r="A1321" s="193">
        <v>1598</v>
      </c>
      <c r="B1321" s="193" t="s">
        <v>8796</v>
      </c>
      <c r="C1321" s="193" t="s">
        <v>5427</v>
      </c>
      <c r="D1321" s="194">
        <v>14.94</v>
      </c>
      <c r="E1321" s="186">
        <v>14.94</v>
      </c>
    </row>
    <row r="1322" spans="1:5">
      <c r="A1322" s="193">
        <v>1600</v>
      </c>
      <c r="B1322" s="193" t="s">
        <v>8797</v>
      </c>
      <c r="C1322" s="193" t="s">
        <v>5427</v>
      </c>
      <c r="D1322" s="194">
        <v>22.05</v>
      </c>
      <c r="E1322" s="186">
        <v>22.05</v>
      </c>
    </row>
    <row r="1323" spans="1:5">
      <c r="A1323" s="193">
        <v>1603</v>
      </c>
      <c r="B1323" s="193" t="s">
        <v>8798</v>
      </c>
      <c r="C1323" s="193" t="s">
        <v>5427</v>
      </c>
      <c r="D1323" s="194">
        <v>85.54</v>
      </c>
      <c r="E1323" s="186">
        <v>85.54</v>
      </c>
    </row>
    <row r="1324" spans="1:5">
      <c r="A1324" s="193">
        <v>1599</v>
      </c>
      <c r="B1324" s="193" t="s">
        <v>8799</v>
      </c>
      <c r="C1324" s="193" t="s">
        <v>5427</v>
      </c>
      <c r="D1324" s="194">
        <v>17.34</v>
      </c>
      <c r="E1324" s="186">
        <v>17.34</v>
      </c>
    </row>
    <row r="1325" spans="1:5">
      <c r="A1325" s="193">
        <v>1597</v>
      </c>
      <c r="B1325" s="193" t="s">
        <v>8800</v>
      </c>
      <c r="C1325" s="193" t="s">
        <v>5427</v>
      </c>
      <c r="D1325" s="194">
        <v>14.05</v>
      </c>
      <c r="E1325" s="186">
        <v>14.05</v>
      </c>
    </row>
    <row r="1326" spans="1:5">
      <c r="A1326" s="193">
        <v>39602</v>
      </c>
      <c r="B1326" s="193" t="s">
        <v>8801</v>
      </c>
      <c r="C1326" s="193" t="s">
        <v>5427</v>
      </c>
      <c r="D1326" s="194">
        <v>1.82</v>
      </c>
      <c r="E1326" s="186">
        <v>1.82</v>
      </c>
    </row>
    <row r="1327" spans="1:5">
      <c r="A1327" s="193">
        <v>39603</v>
      </c>
      <c r="B1327" s="193" t="s">
        <v>8802</v>
      </c>
      <c r="C1327" s="193" t="s">
        <v>5427</v>
      </c>
      <c r="D1327" s="194">
        <v>3.87</v>
      </c>
      <c r="E1327" s="186">
        <v>3.87</v>
      </c>
    </row>
    <row r="1328" spans="1:5" ht="27.6">
      <c r="A1328" s="193">
        <v>11821</v>
      </c>
      <c r="B1328" s="193" t="s">
        <v>8803</v>
      </c>
      <c r="C1328" s="193" t="s">
        <v>5427</v>
      </c>
      <c r="D1328" s="194">
        <v>11.54</v>
      </c>
      <c r="E1328" s="186">
        <v>11.54</v>
      </c>
    </row>
    <row r="1329" spans="1:5" ht="27.6">
      <c r="A1329" s="193">
        <v>1562</v>
      </c>
      <c r="B1329" s="193" t="s">
        <v>8804</v>
      </c>
      <c r="C1329" s="193" t="s">
        <v>5427</v>
      </c>
      <c r="D1329" s="194">
        <v>18.899999999999999</v>
      </c>
      <c r="E1329" s="186">
        <v>18.899999999999999</v>
      </c>
    </row>
    <row r="1330" spans="1:5" ht="27.6">
      <c r="A1330" s="193">
        <v>1563</v>
      </c>
      <c r="B1330" s="193" t="s">
        <v>8805</v>
      </c>
      <c r="C1330" s="193" t="s">
        <v>5427</v>
      </c>
      <c r="D1330" s="194">
        <v>25.36</v>
      </c>
      <c r="E1330" s="186">
        <v>25.36</v>
      </c>
    </row>
    <row r="1331" spans="1:5">
      <c r="A1331" s="193">
        <v>11856</v>
      </c>
      <c r="B1331" s="193" t="s">
        <v>8806</v>
      </c>
      <c r="C1331" s="193" t="s">
        <v>5427</v>
      </c>
      <c r="D1331" s="194">
        <v>7.56</v>
      </c>
      <c r="E1331" s="186">
        <v>7.56</v>
      </c>
    </row>
    <row r="1332" spans="1:5">
      <c r="A1332" s="193">
        <v>11857</v>
      </c>
      <c r="B1332" s="193" t="s">
        <v>8807</v>
      </c>
      <c r="C1332" s="193" t="s">
        <v>5427</v>
      </c>
      <c r="D1332" s="194">
        <v>39.79</v>
      </c>
      <c r="E1332" s="186">
        <v>39.79</v>
      </c>
    </row>
    <row r="1333" spans="1:5">
      <c r="A1333" s="193">
        <v>11858</v>
      </c>
      <c r="B1333" s="193" t="s">
        <v>8808</v>
      </c>
      <c r="C1333" s="193" t="s">
        <v>5427</v>
      </c>
      <c r="D1333" s="194">
        <v>49.38</v>
      </c>
      <c r="E1333" s="186">
        <v>49.38</v>
      </c>
    </row>
    <row r="1334" spans="1:5">
      <c r="A1334" s="193">
        <v>1539</v>
      </c>
      <c r="B1334" s="193" t="s">
        <v>8809</v>
      </c>
      <c r="C1334" s="193" t="s">
        <v>5427</v>
      </c>
      <c r="D1334" s="194">
        <v>8.8800000000000008</v>
      </c>
      <c r="E1334" s="186">
        <v>8.8800000000000008</v>
      </c>
    </row>
    <row r="1335" spans="1:5">
      <c r="A1335" s="193">
        <v>11859</v>
      </c>
      <c r="B1335" s="193" t="s">
        <v>8810</v>
      </c>
      <c r="C1335" s="193" t="s">
        <v>5427</v>
      </c>
      <c r="D1335" s="194">
        <v>67.180000000000007</v>
      </c>
      <c r="E1335" s="186">
        <v>67.180000000000007</v>
      </c>
    </row>
    <row r="1336" spans="1:5">
      <c r="A1336" s="193">
        <v>1550</v>
      </c>
      <c r="B1336" s="193" t="s">
        <v>8811</v>
      </c>
      <c r="C1336" s="193" t="s">
        <v>5427</v>
      </c>
      <c r="D1336" s="194">
        <v>9.3699999999999992</v>
      </c>
      <c r="E1336" s="186">
        <v>9.3699999999999992</v>
      </c>
    </row>
    <row r="1337" spans="1:5">
      <c r="A1337" s="193">
        <v>11854</v>
      </c>
      <c r="B1337" s="193" t="s">
        <v>8812</v>
      </c>
      <c r="C1337" s="193" t="s">
        <v>5427</v>
      </c>
      <c r="D1337" s="194">
        <v>11.71</v>
      </c>
      <c r="E1337" s="186">
        <v>11.71</v>
      </c>
    </row>
    <row r="1338" spans="1:5">
      <c r="A1338" s="193">
        <v>11862</v>
      </c>
      <c r="B1338" s="193" t="s">
        <v>8813</v>
      </c>
      <c r="C1338" s="193" t="s">
        <v>5427</v>
      </c>
      <c r="D1338" s="194">
        <v>16.43</v>
      </c>
      <c r="E1338" s="186">
        <v>16.43</v>
      </c>
    </row>
    <row r="1339" spans="1:5">
      <c r="A1339" s="193">
        <v>11863</v>
      </c>
      <c r="B1339" s="193" t="s">
        <v>8814</v>
      </c>
      <c r="C1339" s="193" t="s">
        <v>5427</v>
      </c>
      <c r="D1339" s="194">
        <v>6.63</v>
      </c>
      <c r="E1339" s="186">
        <v>6.63</v>
      </c>
    </row>
    <row r="1340" spans="1:5">
      <c r="A1340" s="193">
        <v>11855</v>
      </c>
      <c r="B1340" s="193" t="s">
        <v>8815</v>
      </c>
      <c r="C1340" s="193" t="s">
        <v>5427</v>
      </c>
      <c r="D1340" s="194">
        <v>24.52</v>
      </c>
      <c r="E1340" s="186">
        <v>24.52</v>
      </c>
    </row>
    <row r="1341" spans="1:5">
      <c r="A1341" s="193">
        <v>11864</v>
      </c>
      <c r="B1341" s="193" t="s">
        <v>8816</v>
      </c>
      <c r="C1341" s="193" t="s">
        <v>5427</v>
      </c>
      <c r="D1341" s="194">
        <v>37.07</v>
      </c>
      <c r="E1341" s="186">
        <v>37.07</v>
      </c>
    </row>
    <row r="1342" spans="1:5" ht="27.6">
      <c r="A1342" s="193">
        <v>2527</v>
      </c>
      <c r="B1342" s="193" t="s">
        <v>8817</v>
      </c>
      <c r="C1342" s="193" t="s">
        <v>5427</v>
      </c>
      <c r="D1342" s="194">
        <v>9.25</v>
      </c>
      <c r="E1342" s="186">
        <v>9.25</v>
      </c>
    </row>
    <row r="1343" spans="1:5" ht="27.6">
      <c r="A1343" s="193">
        <v>2526</v>
      </c>
      <c r="B1343" s="193" t="s">
        <v>8818</v>
      </c>
      <c r="C1343" s="193" t="s">
        <v>5427</v>
      </c>
      <c r="D1343" s="194">
        <v>5.93</v>
      </c>
      <c r="E1343" s="186">
        <v>5.93</v>
      </c>
    </row>
    <row r="1344" spans="1:5" ht="27.6">
      <c r="A1344" s="193">
        <v>2487</v>
      </c>
      <c r="B1344" s="193" t="s">
        <v>8819</v>
      </c>
      <c r="C1344" s="193" t="s">
        <v>5427</v>
      </c>
      <c r="D1344" s="194">
        <v>2.02</v>
      </c>
      <c r="E1344" s="186">
        <v>2.02</v>
      </c>
    </row>
    <row r="1345" spans="1:5" ht="27.6">
      <c r="A1345" s="193">
        <v>2483</v>
      </c>
      <c r="B1345" s="193" t="s">
        <v>8820</v>
      </c>
      <c r="C1345" s="193" t="s">
        <v>5427</v>
      </c>
      <c r="D1345" s="194">
        <v>4.22</v>
      </c>
      <c r="E1345" s="186">
        <v>4.22</v>
      </c>
    </row>
    <row r="1346" spans="1:5" ht="27.6">
      <c r="A1346" s="193">
        <v>2528</v>
      </c>
      <c r="B1346" s="193" t="s">
        <v>8821</v>
      </c>
      <c r="C1346" s="193" t="s">
        <v>5427</v>
      </c>
      <c r="D1346" s="194">
        <v>23.28</v>
      </c>
      <c r="E1346" s="186">
        <v>23.28</v>
      </c>
    </row>
    <row r="1347" spans="1:5" ht="27.6">
      <c r="A1347" s="193">
        <v>2489</v>
      </c>
      <c r="B1347" s="193" t="s">
        <v>8822</v>
      </c>
      <c r="C1347" s="193" t="s">
        <v>5427</v>
      </c>
      <c r="D1347" s="194">
        <v>10.25</v>
      </c>
      <c r="E1347" s="186">
        <v>10.25</v>
      </c>
    </row>
    <row r="1348" spans="1:5" ht="27.6">
      <c r="A1348" s="193">
        <v>2488</v>
      </c>
      <c r="B1348" s="193" t="s">
        <v>8823</v>
      </c>
      <c r="C1348" s="193" t="s">
        <v>5427</v>
      </c>
      <c r="D1348" s="194">
        <v>2.37</v>
      </c>
      <c r="E1348" s="186">
        <v>2.37</v>
      </c>
    </row>
    <row r="1349" spans="1:5" ht="27.6">
      <c r="A1349" s="193">
        <v>2484</v>
      </c>
      <c r="B1349" s="193" t="s">
        <v>8824</v>
      </c>
      <c r="C1349" s="193" t="s">
        <v>5427</v>
      </c>
      <c r="D1349" s="194">
        <v>33.81</v>
      </c>
      <c r="E1349" s="186">
        <v>33.81</v>
      </c>
    </row>
    <row r="1350" spans="1:5" ht="27.6">
      <c r="A1350" s="193">
        <v>2485</v>
      </c>
      <c r="B1350" s="193" t="s">
        <v>8825</v>
      </c>
      <c r="C1350" s="193" t="s">
        <v>5427</v>
      </c>
      <c r="D1350" s="194">
        <v>52.99</v>
      </c>
      <c r="E1350" s="186">
        <v>52.99</v>
      </c>
    </row>
    <row r="1351" spans="1:5" ht="27.6">
      <c r="A1351" s="193">
        <v>39279</v>
      </c>
      <c r="B1351" s="193" t="s">
        <v>8826</v>
      </c>
      <c r="C1351" s="193" t="s">
        <v>5427</v>
      </c>
      <c r="D1351" s="194">
        <v>7.92</v>
      </c>
      <c r="E1351" s="186">
        <v>7.92</v>
      </c>
    </row>
    <row r="1352" spans="1:5" ht="27.6">
      <c r="A1352" s="193">
        <v>39280</v>
      </c>
      <c r="B1352" s="193" t="s">
        <v>8827</v>
      </c>
      <c r="C1352" s="193" t="s">
        <v>5427</v>
      </c>
      <c r="D1352" s="194">
        <v>8.8699999999999992</v>
      </c>
      <c r="E1352" s="186">
        <v>8.8699999999999992</v>
      </c>
    </row>
    <row r="1353" spans="1:5" ht="27.6">
      <c r="A1353" s="193">
        <v>39281</v>
      </c>
      <c r="B1353" s="193" t="s">
        <v>8828</v>
      </c>
      <c r="C1353" s="193" t="s">
        <v>5427</v>
      </c>
      <c r="D1353" s="194">
        <v>11.72</v>
      </c>
      <c r="E1353" s="186">
        <v>11.72</v>
      </c>
    </row>
    <row r="1354" spans="1:5" ht="27.6">
      <c r="A1354" s="193">
        <v>39282</v>
      </c>
      <c r="B1354" s="193" t="s">
        <v>8829</v>
      </c>
      <c r="C1354" s="193" t="s">
        <v>5427</v>
      </c>
      <c r="D1354" s="194">
        <v>16.37</v>
      </c>
      <c r="E1354" s="186">
        <v>16.37</v>
      </c>
    </row>
    <row r="1355" spans="1:5" ht="27.6">
      <c r="A1355" s="193">
        <v>38844</v>
      </c>
      <c r="B1355" s="193" t="s">
        <v>8830</v>
      </c>
      <c r="C1355" s="193" t="s">
        <v>5427</v>
      </c>
      <c r="D1355" s="194">
        <v>8.0299999999999994</v>
      </c>
      <c r="E1355" s="186">
        <v>8.0299999999999994</v>
      </c>
    </row>
    <row r="1356" spans="1:5" ht="27.6">
      <c r="A1356" s="193">
        <v>38846</v>
      </c>
      <c r="B1356" s="193" t="s">
        <v>8831</v>
      </c>
      <c r="C1356" s="193" t="s">
        <v>5427</v>
      </c>
      <c r="D1356" s="194">
        <v>8.17</v>
      </c>
      <c r="E1356" s="186">
        <v>8.17</v>
      </c>
    </row>
    <row r="1357" spans="1:5" ht="27.6">
      <c r="A1357" s="193">
        <v>38847</v>
      </c>
      <c r="B1357" s="193" t="s">
        <v>8832</v>
      </c>
      <c r="C1357" s="193" t="s">
        <v>5427</v>
      </c>
      <c r="D1357" s="194">
        <v>9.57</v>
      </c>
      <c r="E1357" s="186">
        <v>9.57</v>
      </c>
    </row>
    <row r="1358" spans="1:5" ht="27.6">
      <c r="A1358" s="193">
        <v>38850</v>
      </c>
      <c r="B1358" s="193" t="s">
        <v>8833</v>
      </c>
      <c r="C1358" s="193" t="s">
        <v>5427</v>
      </c>
      <c r="D1358" s="194">
        <v>17.28</v>
      </c>
      <c r="E1358" s="186">
        <v>17.28</v>
      </c>
    </row>
    <row r="1359" spans="1:5" ht="27.6">
      <c r="A1359" s="193">
        <v>38848</v>
      </c>
      <c r="B1359" s="193" t="s">
        <v>8834</v>
      </c>
      <c r="C1359" s="193" t="s">
        <v>5427</v>
      </c>
      <c r="D1359" s="194">
        <v>11.33</v>
      </c>
      <c r="E1359" s="186">
        <v>11.33</v>
      </c>
    </row>
    <row r="1360" spans="1:5" ht="27.6">
      <c r="A1360" s="193">
        <v>38851</v>
      </c>
      <c r="B1360" s="193" t="s">
        <v>8835</v>
      </c>
      <c r="C1360" s="193" t="s">
        <v>5427</v>
      </c>
      <c r="D1360" s="194">
        <v>19.54</v>
      </c>
      <c r="E1360" s="186">
        <v>19.54</v>
      </c>
    </row>
    <row r="1361" spans="1:5" ht="27.6">
      <c r="A1361" s="193">
        <v>38854</v>
      </c>
      <c r="B1361" s="193" t="s">
        <v>8836</v>
      </c>
      <c r="C1361" s="193" t="s">
        <v>5427</v>
      </c>
      <c r="D1361" s="194">
        <v>8.49</v>
      </c>
      <c r="E1361" s="186">
        <v>8.49</v>
      </c>
    </row>
    <row r="1362" spans="1:5">
      <c r="A1362" s="193">
        <v>44247</v>
      </c>
      <c r="B1362" s="193" t="s">
        <v>8837</v>
      </c>
      <c r="C1362" s="193" t="s">
        <v>5427</v>
      </c>
      <c r="D1362" s="194">
        <v>1327.26</v>
      </c>
      <c r="E1362" s="186">
        <v>1327.26</v>
      </c>
    </row>
    <row r="1363" spans="1:5">
      <c r="A1363" s="193">
        <v>38005</v>
      </c>
      <c r="B1363" s="193" t="s">
        <v>8838</v>
      </c>
      <c r="C1363" s="193" t="s">
        <v>5427</v>
      </c>
      <c r="D1363" s="194">
        <v>15.78</v>
      </c>
      <c r="E1363" s="186">
        <v>15.78</v>
      </c>
    </row>
    <row r="1364" spans="1:5">
      <c r="A1364" s="193">
        <v>38006</v>
      </c>
      <c r="B1364" s="193" t="s">
        <v>8839</v>
      </c>
      <c r="C1364" s="193" t="s">
        <v>5427</v>
      </c>
      <c r="D1364" s="194">
        <v>20.97</v>
      </c>
      <c r="E1364" s="186">
        <v>20.97</v>
      </c>
    </row>
    <row r="1365" spans="1:5">
      <c r="A1365" s="193">
        <v>38428</v>
      </c>
      <c r="B1365" s="193" t="s">
        <v>8840</v>
      </c>
      <c r="C1365" s="193" t="s">
        <v>5427</v>
      </c>
      <c r="D1365" s="194">
        <v>18.78</v>
      </c>
      <c r="E1365" s="186">
        <v>18.78</v>
      </c>
    </row>
    <row r="1366" spans="1:5">
      <c r="A1366" s="193">
        <v>38007</v>
      </c>
      <c r="B1366" s="193" t="s">
        <v>8841</v>
      </c>
      <c r="C1366" s="193" t="s">
        <v>5427</v>
      </c>
      <c r="D1366" s="194">
        <v>24.19</v>
      </c>
      <c r="E1366" s="186">
        <v>24.19</v>
      </c>
    </row>
    <row r="1367" spans="1:5">
      <c r="A1367" s="193">
        <v>38008</v>
      </c>
      <c r="B1367" s="193" t="s">
        <v>8842</v>
      </c>
      <c r="C1367" s="193" t="s">
        <v>5427</v>
      </c>
      <c r="D1367" s="194">
        <v>38.72</v>
      </c>
      <c r="E1367" s="186">
        <v>38.72</v>
      </c>
    </row>
    <row r="1368" spans="1:5">
      <c r="A1368" s="193">
        <v>38009</v>
      </c>
      <c r="B1368" s="193" t="s">
        <v>8843</v>
      </c>
      <c r="C1368" s="193" t="s">
        <v>5427</v>
      </c>
      <c r="D1368" s="194">
        <v>47.4</v>
      </c>
      <c r="E1368" s="186">
        <v>47.4</v>
      </c>
    </row>
    <row r="1369" spans="1:5">
      <c r="A1369" s="193">
        <v>44248</v>
      </c>
      <c r="B1369" s="193" t="s">
        <v>8844</v>
      </c>
      <c r="C1369" s="193" t="s">
        <v>5427</v>
      </c>
      <c r="D1369" s="194">
        <v>77.260000000000005</v>
      </c>
      <c r="E1369" s="186">
        <v>77.260000000000005</v>
      </c>
    </row>
    <row r="1370" spans="1:5">
      <c r="A1370" s="193">
        <v>44249</v>
      </c>
      <c r="B1370" s="193" t="s">
        <v>8845</v>
      </c>
      <c r="C1370" s="193" t="s">
        <v>5427</v>
      </c>
      <c r="D1370" s="194">
        <v>298.08</v>
      </c>
      <c r="E1370" s="186">
        <v>298.08</v>
      </c>
    </row>
    <row r="1371" spans="1:5">
      <c r="A1371" s="193">
        <v>44250</v>
      </c>
      <c r="B1371" s="193" t="s">
        <v>8846</v>
      </c>
      <c r="C1371" s="193" t="s">
        <v>5427</v>
      </c>
      <c r="D1371" s="194">
        <v>432.88</v>
      </c>
      <c r="E1371" s="186">
        <v>432.88</v>
      </c>
    </row>
    <row r="1372" spans="1:5" ht="41.4">
      <c r="A1372" s="193">
        <v>3104</v>
      </c>
      <c r="B1372" s="193" t="s">
        <v>8847</v>
      </c>
      <c r="C1372" s="193" t="s">
        <v>5438</v>
      </c>
      <c r="D1372" s="194">
        <v>138.06</v>
      </c>
      <c r="E1372" s="186">
        <v>138.06</v>
      </c>
    </row>
    <row r="1373" spans="1:5" ht="27.6">
      <c r="A1373" s="193">
        <v>1607</v>
      </c>
      <c r="B1373" s="193" t="s">
        <v>8848</v>
      </c>
      <c r="C1373" s="193" t="s">
        <v>5438</v>
      </c>
      <c r="D1373" s="194">
        <v>0.25</v>
      </c>
      <c r="E1373" s="186">
        <v>0.25</v>
      </c>
    </row>
    <row r="1374" spans="1:5" ht="27.6">
      <c r="A1374" s="193">
        <v>38169</v>
      </c>
      <c r="B1374" s="193" t="s">
        <v>8849</v>
      </c>
      <c r="C1374" s="193" t="s">
        <v>5438</v>
      </c>
      <c r="D1374" s="194">
        <v>86.95</v>
      </c>
      <c r="E1374" s="186">
        <v>86.95</v>
      </c>
    </row>
    <row r="1375" spans="1:5">
      <c r="A1375" s="193">
        <v>6142</v>
      </c>
      <c r="B1375" s="193" t="s">
        <v>8850</v>
      </c>
      <c r="C1375" s="193" t="s">
        <v>5427</v>
      </c>
      <c r="D1375" s="194">
        <v>8.5</v>
      </c>
      <c r="E1375" s="186">
        <v>8.5</v>
      </c>
    </row>
    <row r="1376" spans="1:5" ht="27.6">
      <c r="A1376" s="193">
        <v>11686</v>
      </c>
      <c r="B1376" s="193" t="s">
        <v>8851</v>
      </c>
      <c r="C1376" s="193" t="s">
        <v>5427</v>
      </c>
      <c r="D1376" s="194">
        <v>11.8</v>
      </c>
      <c r="E1376" s="186">
        <v>11.8</v>
      </c>
    </row>
    <row r="1377" spans="1:5">
      <c r="A1377" s="193">
        <v>37598</v>
      </c>
      <c r="B1377" s="193" t="s">
        <v>8852</v>
      </c>
      <c r="C1377" s="193" t="s">
        <v>5427</v>
      </c>
      <c r="D1377" s="194">
        <v>42.64</v>
      </c>
      <c r="E1377" s="186">
        <v>42.64</v>
      </c>
    </row>
    <row r="1378" spans="1:5" ht="41.4">
      <c r="A1378" s="193">
        <v>25398</v>
      </c>
      <c r="B1378" s="193" t="s">
        <v>8853</v>
      </c>
      <c r="C1378" s="193" t="s">
        <v>5427</v>
      </c>
      <c r="D1378" s="194">
        <v>4452.67</v>
      </c>
      <c r="E1378" s="186">
        <v>4452.67</v>
      </c>
    </row>
    <row r="1379" spans="1:5" ht="27.6">
      <c r="A1379" s="193">
        <v>25399</v>
      </c>
      <c r="B1379" s="193" t="s">
        <v>8854</v>
      </c>
      <c r="C1379" s="193" t="s">
        <v>5427</v>
      </c>
      <c r="D1379" s="194">
        <v>2703.16</v>
      </c>
      <c r="E1379" s="186">
        <v>2703.16</v>
      </c>
    </row>
    <row r="1380" spans="1:5" ht="27.6">
      <c r="A1380" s="193">
        <v>43440</v>
      </c>
      <c r="B1380" s="193" t="s">
        <v>8855</v>
      </c>
      <c r="C1380" s="193" t="s">
        <v>5427</v>
      </c>
      <c r="D1380" s="194">
        <v>409.94</v>
      </c>
      <c r="E1380" s="186">
        <v>409.94</v>
      </c>
    </row>
    <row r="1381" spans="1:5" ht="27.6">
      <c r="A1381" s="193">
        <v>10667</v>
      </c>
      <c r="B1381" s="193" t="s">
        <v>8856</v>
      </c>
      <c r="C1381" s="193" t="s">
        <v>5427</v>
      </c>
      <c r="D1381" s="194">
        <v>22500</v>
      </c>
      <c r="E1381" s="186">
        <v>22500</v>
      </c>
    </row>
    <row r="1382" spans="1:5">
      <c r="A1382" s="193">
        <v>1613</v>
      </c>
      <c r="B1382" s="193" t="s">
        <v>8857</v>
      </c>
      <c r="C1382" s="193" t="s">
        <v>5427</v>
      </c>
      <c r="D1382" s="194">
        <v>1869.64</v>
      </c>
      <c r="E1382" s="186">
        <v>1869.64</v>
      </c>
    </row>
    <row r="1383" spans="1:5">
      <c r="A1383" s="193">
        <v>1626</v>
      </c>
      <c r="B1383" s="193" t="s">
        <v>8858</v>
      </c>
      <c r="C1383" s="193" t="s">
        <v>5427</v>
      </c>
      <c r="D1383" s="194">
        <v>2796.27</v>
      </c>
      <c r="E1383" s="186">
        <v>2796.27</v>
      </c>
    </row>
    <row r="1384" spans="1:5">
      <c r="A1384" s="193">
        <v>1625</v>
      </c>
      <c r="B1384" s="193" t="s">
        <v>8859</v>
      </c>
      <c r="C1384" s="193" t="s">
        <v>5427</v>
      </c>
      <c r="D1384" s="194">
        <v>195.31</v>
      </c>
      <c r="E1384" s="186">
        <v>195.31</v>
      </c>
    </row>
    <row r="1385" spans="1:5">
      <c r="A1385" s="193">
        <v>1622</v>
      </c>
      <c r="B1385" s="193" t="s">
        <v>8860</v>
      </c>
      <c r="C1385" s="193" t="s">
        <v>5427</v>
      </c>
      <c r="D1385" s="194">
        <v>6310.04</v>
      </c>
      <c r="E1385" s="186">
        <v>6310.04</v>
      </c>
    </row>
    <row r="1386" spans="1:5">
      <c r="A1386" s="193">
        <v>1620</v>
      </c>
      <c r="B1386" s="193" t="s">
        <v>8861</v>
      </c>
      <c r="C1386" s="193" t="s">
        <v>5427</v>
      </c>
      <c r="D1386" s="194">
        <v>411.42</v>
      </c>
      <c r="E1386" s="186">
        <v>411.42</v>
      </c>
    </row>
    <row r="1387" spans="1:5">
      <c r="A1387" s="193">
        <v>1629</v>
      </c>
      <c r="B1387" s="193" t="s">
        <v>8862</v>
      </c>
      <c r="C1387" s="193" t="s">
        <v>5427</v>
      </c>
      <c r="D1387" s="194">
        <v>15357.14</v>
      </c>
      <c r="E1387" s="186">
        <v>15357.14</v>
      </c>
    </row>
    <row r="1388" spans="1:5">
      <c r="A1388" s="193">
        <v>1627</v>
      </c>
      <c r="B1388" s="193" t="s">
        <v>8863</v>
      </c>
      <c r="C1388" s="193" t="s">
        <v>5427</v>
      </c>
      <c r="D1388" s="194">
        <v>786.42</v>
      </c>
      <c r="E1388" s="186">
        <v>786.42</v>
      </c>
    </row>
    <row r="1389" spans="1:5">
      <c r="A1389" s="193">
        <v>1623</v>
      </c>
      <c r="B1389" s="193" t="s">
        <v>8864</v>
      </c>
      <c r="C1389" s="193" t="s">
        <v>5427</v>
      </c>
      <c r="D1389" s="194">
        <v>159.28</v>
      </c>
      <c r="E1389" s="186">
        <v>159.28</v>
      </c>
    </row>
    <row r="1390" spans="1:5">
      <c r="A1390" s="193">
        <v>1619</v>
      </c>
      <c r="B1390" s="193" t="s">
        <v>8865</v>
      </c>
      <c r="C1390" s="193" t="s">
        <v>5427</v>
      </c>
      <c r="D1390" s="194">
        <v>219.1</v>
      </c>
      <c r="E1390" s="186">
        <v>219.1</v>
      </c>
    </row>
    <row r="1391" spans="1:5">
      <c r="A1391" s="193">
        <v>1630</v>
      </c>
      <c r="B1391" s="193" t="s">
        <v>8866</v>
      </c>
      <c r="C1391" s="193" t="s">
        <v>5427</v>
      </c>
      <c r="D1391" s="194">
        <v>4824.16</v>
      </c>
      <c r="E1391" s="186">
        <v>4824.16</v>
      </c>
    </row>
    <row r="1392" spans="1:5">
      <c r="A1392" s="193">
        <v>1616</v>
      </c>
      <c r="B1392" s="193" t="s">
        <v>8867</v>
      </c>
      <c r="C1392" s="193" t="s">
        <v>5427</v>
      </c>
      <c r="D1392" s="194">
        <v>7419.64</v>
      </c>
      <c r="E1392" s="186">
        <v>7419.64</v>
      </c>
    </row>
    <row r="1393" spans="1:5">
      <c r="A1393" s="193">
        <v>1614</v>
      </c>
      <c r="B1393" s="193" t="s">
        <v>8868</v>
      </c>
      <c r="C1393" s="193" t="s">
        <v>5427</v>
      </c>
      <c r="D1393" s="194">
        <v>339.1</v>
      </c>
      <c r="E1393" s="186">
        <v>339.1</v>
      </c>
    </row>
    <row r="1394" spans="1:5">
      <c r="A1394" s="193">
        <v>1617</v>
      </c>
      <c r="B1394" s="193" t="s">
        <v>8869</v>
      </c>
      <c r="C1394" s="193" t="s">
        <v>5427</v>
      </c>
      <c r="D1394" s="194">
        <v>8857.44</v>
      </c>
      <c r="E1394" s="186">
        <v>8857.44</v>
      </c>
    </row>
    <row r="1395" spans="1:5">
      <c r="A1395" s="193">
        <v>1621</v>
      </c>
      <c r="B1395" s="193" t="s">
        <v>8870</v>
      </c>
      <c r="C1395" s="193" t="s">
        <v>5427</v>
      </c>
      <c r="D1395" s="194">
        <v>606.48</v>
      </c>
      <c r="E1395" s="186">
        <v>606.48</v>
      </c>
    </row>
    <row r="1396" spans="1:5">
      <c r="A1396" s="193">
        <v>1624</v>
      </c>
      <c r="B1396" s="193" t="s">
        <v>8871</v>
      </c>
      <c r="C1396" s="193" t="s">
        <v>5427</v>
      </c>
      <c r="D1396" s="194">
        <v>21772.02</v>
      </c>
      <c r="E1396" s="186">
        <v>21772.02</v>
      </c>
    </row>
    <row r="1397" spans="1:5">
      <c r="A1397" s="193">
        <v>1615</v>
      </c>
      <c r="B1397" s="193" t="s">
        <v>8872</v>
      </c>
      <c r="C1397" s="193" t="s">
        <v>5427</v>
      </c>
      <c r="D1397" s="194">
        <v>1138.8699999999999</v>
      </c>
      <c r="E1397" s="186">
        <v>1138.8699999999999</v>
      </c>
    </row>
    <row r="1398" spans="1:5">
      <c r="A1398" s="193">
        <v>1612</v>
      </c>
      <c r="B1398" s="193" t="s">
        <v>8873</v>
      </c>
      <c r="C1398" s="193" t="s">
        <v>5427</v>
      </c>
      <c r="D1398" s="194">
        <v>150</v>
      </c>
      <c r="E1398" s="186">
        <v>150</v>
      </c>
    </row>
    <row r="1399" spans="1:5">
      <c r="A1399" s="193">
        <v>1618</v>
      </c>
      <c r="B1399" s="193" t="s">
        <v>8874</v>
      </c>
      <c r="C1399" s="193" t="s">
        <v>5427</v>
      </c>
      <c r="D1399" s="194">
        <v>1564.98</v>
      </c>
      <c r="E1399" s="186">
        <v>1564.98</v>
      </c>
    </row>
    <row r="1400" spans="1:5">
      <c r="A1400" s="193">
        <v>14211</v>
      </c>
      <c r="B1400" s="193" t="s">
        <v>8875</v>
      </c>
      <c r="C1400" s="193" t="s">
        <v>5427</v>
      </c>
      <c r="D1400" s="194">
        <v>47.8</v>
      </c>
      <c r="E1400" s="186">
        <v>47.8</v>
      </c>
    </row>
    <row r="1401" spans="1:5" ht="27.6">
      <c r="A1401" s="193">
        <v>43657</v>
      </c>
      <c r="B1401" s="193" t="s">
        <v>8876</v>
      </c>
      <c r="C1401" s="193" t="s">
        <v>5429</v>
      </c>
      <c r="D1401" s="194">
        <v>7.58</v>
      </c>
      <c r="E1401" s="186">
        <v>7.58</v>
      </c>
    </row>
    <row r="1402" spans="1:5">
      <c r="A1402" s="193">
        <v>34500</v>
      </c>
      <c r="B1402" s="193" t="s">
        <v>8877</v>
      </c>
      <c r="C1402" s="193" t="s">
        <v>5433</v>
      </c>
      <c r="D1402" s="194">
        <v>136.77000000000001</v>
      </c>
      <c r="E1402" s="186">
        <v>157.24</v>
      </c>
    </row>
    <row r="1403" spans="1:5">
      <c r="A1403" s="193">
        <v>40934</v>
      </c>
      <c r="B1403" s="193" t="s">
        <v>8878</v>
      </c>
      <c r="C1403" s="193" t="s">
        <v>5434</v>
      </c>
      <c r="D1403" s="194">
        <v>23843.94</v>
      </c>
      <c r="E1403" s="186">
        <v>27457.45</v>
      </c>
    </row>
    <row r="1404" spans="1:5">
      <c r="A1404" s="193">
        <v>38200</v>
      </c>
      <c r="B1404" s="193" t="s">
        <v>8879</v>
      </c>
      <c r="C1404" s="193" t="s">
        <v>5439</v>
      </c>
      <c r="D1404" s="194">
        <v>725.6</v>
      </c>
      <c r="E1404" s="186">
        <v>725.6</v>
      </c>
    </row>
    <row r="1405" spans="1:5">
      <c r="A1405" s="193">
        <v>39269</v>
      </c>
      <c r="B1405" s="193" t="s">
        <v>8880</v>
      </c>
      <c r="C1405" s="193" t="s">
        <v>5429</v>
      </c>
      <c r="D1405" s="194">
        <v>1.2</v>
      </c>
      <c r="E1405" s="186">
        <v>1.2</v>
      </c>
    </row>
    <row r="1406" spans="1:5">
      <c r="A1406" s="193">
        <v>11889</v>
      </c>
      <c r="B1406" s="193" t="s">
        <v>8881</v>
      </c>
      <c r="C1406" s="193" t="s">
        <v>5429</v>
      </c>
      <c r="D1406" s="194">
        <v>1.65</v>
      </c>
      <c r="E1406" s="186">
        <v>1.65</v>
      </c>
    </row>
    <row r="1407" spans="1:5">
      <c r="A1407" s="193">
        <v>39270</v>
      </c>
      <c r="B1407" s="193" t="s">
        <v>8882</v>
      </c>
      <c r="C1407" s="193" t="s">
        <v>5429</v>
      </c>
      <c r="D1407" s="194">
        <v>2.15</v>
      </c>
      <c r="E1407" s="186">
        <v>2.15</v>
      </c>
    </row>
    <row r="1408" spans="1:5">
      <c r="A1408" s="193">
        <v>11890</v>
      </c>
      <c r="B1408" s="193" t="s">
        <v>8883</v>
      </c>
      <c r="C1408" s="193" t="s">
        <v>5429</v>
      </c>
      <c r="D1408" s="194">
        <v>2.93</v>
      </c>
      <c r="E1408" s="186">
        <v>2.93</v>
      </c>
    </row>
    <row r="1409" spans="1:5">
      <c r="A1409" s="193">
        <v>11891</v>
      </c>
      <c r="B1409" s="193" t="s">
        <v>8884</v>
      </c>
      <c r="C1409" s="193" t="s">
        <v>5429</v>
      </c>
      <c r="D1409" s="194">
        <v>4.75</v>
      </c>
      <c r="E1409" s="186">
        <v>4.75</v>
      </c>
    </row>
    <row r="1410" spans="1:5">
      <c r="A1410" s="193">
        <v>11892</v>
      </c>
      <c r="B1410" s="193" t="s">
        <v>8885</v>
      </c>
      <c r="C1410" s="193" t="s">
        <v>5429</v>
      </c>
      <c r="D1410" s="194">
        <v>7.76</v>
      </c>
      <c r="E1410" s="186">
        <v>7.76</v>
      </c>
    </row>
    <row r="1411" spans="1:5">
      <c r="A1411" s="193">
        <v>37601</v>
      </c>
      <c r="B1411" s="193" t="s">
        <v>8886</v>
      </c>
      <c r="C1411" s="193" t="s">
        <v>5429</v>
      </c>
      <c r="D1411" s="194">
        <v>9.4700000000000006</v>
      </c>
      <c r="E1411" s="186">
        <v>9.4700000000000006</v>
      </c>
    </row>
    <row r="1412" spans="1:5">
      <c r="A1412" s="193">
        <v>1634</v>
      </c>
      <c r="B1412" s="193" t="s">
        <v>8887</v>
      </c>
      <c r="C1412" s="193" t="s">
        <v>5429</v>
      </c>
      <c r="D1412" s="194">
        <v>9.7899999999999991</v>
      </c>
      <c r="E1412" s="186">
        <v>9.7899999999999991</v>
      </c>
    </row>
    <row r="1413" spans="1:5">
      <c r="A1413" s="193">
        <v>5086</v>
      </c>
      <c r="B1413" s="193" t="s">
        <v>8888</v>
      </c>
      <c r="C1413" s="193" t="s">
        <v>5430</v>
      </c>
      <c r="D1413" s="194">
        <v>35.99</v>
      </c>
      <c r="E1413" s="186">
        <v>35.99</v>
      </c>
    </row>
    <row r="1414" spans="1:5" ht="27.6">
      <c r="A1414" s="193">
        <v>11280</v>
      </c>
      <c r="B1414" s="193" t="s">
        <v>8889</v>
      </c>
      <c r="C1414" s="193" t="s">
        <v>5427</v>
      </c>
      <c r="D1414" s="194">
        <v>10637.98</v>
      </c>
      <c r="E1414" s="186">
        <v>10637.98</v>
      </c>
    </row>
    <row r="1415" spans="1:5" ht="27.6">
      <c r="A1415" s="193">
        <v>40519</v>
      </c>
      <c r="B1415" s="193" t="s">
        <v>8890</v>
      </c>
      <c r="C1415" s="193" t="s">
        <v>5427</v>
      </c>
      <c r="D1415" s="194">
        <v>87695.88</v>
      </c>
      <c r="E1415" s="186">
        <v>87695.88</v>
      </c>
    </row>
    <row r="1416" spans="1:5">
      <c r="A1416" s="193">
        <v>39869</v>
      </c>
      <c r="B1416" s="193" t="s">
        <v>8891</v>
      </c>
      <c r="C1416" s="193" t="s">
        <v>5427</v>
      </c>
      <c r="D1416" s="194">
        <v>13.51</v>
      </c>
      <c r="E1416" s="186">
        <v>13.51</v>
      </c>
    </row>
    <row r="1417" spans="1:5">
      <c r="A1417" s="193">
        <v>39870</v>
      </c>
      <c r="B1417" s="193" t="s">
        <v>8892</v>
      </c>
      <c r="C1417" s="193" t="s">
        <v>5427</v>
      </c>
      <c r="D1417" s="194">
        <v>20.66</v>
      </c>
      <c r="E1417" s="186">
        <v>20.66</v>
      </c>
    </row>
    <row r="1418" spans="1:5">
      <c r="A1418" s="193">
        <v>39871</v>
      </c>
      <c r="B1418" s="193" t="s">
        <v>8893</v>
      </c>
      <c r="C1418" s="193" t="s">
        <v>5427</v>
      </c>
      <c r="D1418" s="194">
        <v>23.16</v>
      </c>
      <c r="E1418" s="186">
        <v>23.16</v>
      </c>
    </row>
    <row r="1419" spans="1:5">
      <c r="A1419" s="193">
        <v>12722</v>
      </c>
      <c r="B1419" s="193" t="s">
        <v>8894</v>
      </c>
      <c r="C1419" s="193" t="s">
        <v>5427</v>
      </c>
      <c r="D1419" s="194">
        <v>775.2</v>
      </c>
      <c r="E1419" s="186">
        <v>775.2</v>
      </c>
    </row>
    <row r="1420" spans="1:5">
      <c r="A1420" s="193">
        <v>12714</v>
      </c>
      <c r="B1420" s="193" t="s">
        <v>8895</v>
      </c>
      <c r="C1420" s="193" t="s">
        <v>5427</v>
      </c>
      <c r="D1420" s="194">
        <v>5.0599999999999996</v>
      </c>
      <c r="E1420" s="186">
        <v>5.0599999999999996</v>
      </c>
    </row>
    <row r="1421" spans="1:5">
      <c r="A1421" s="193">
        <v>12715</v>
      </c>
      <c r="B1421" s="193" t="s">
        <v>8896</v>
      </c>
      <c r="C1421" s="193" t="s">
        <v>5427</v>
      </c>
      <c r="D1421" s="194">
        <v>11.42</v>
      </c>
      <c r="E1421" s="186">
        <v>11.42</v>
      </c>
    </row>
    <row r="1422" spans="1:5">
      <c r="A1422" s="193">
        <v>12716</v>
      </c>
      <c r="B1422" s="193" t="s">
        <v>8897</v>
      </c>
      <c r="C1422" s="193" t="s">
        <v>5427</v>
      </c>
      <c r="D1422" s="194">
        <v>19.62</v>
      </c>
      <c r="E1422" s="186">
        <v>19.62</v>
      </c>
    </row>
    <row r="1423" spans="1:5">
      <c r="A1423" s="193">
        <v>12717</v>
      </c>
      <c r="B1423" s="193" t="s">
        <v>8898</v>
      </c>
      <c r="C1423" s="193" t="s">
        <v>5427</v>
      </c>
      <c r="D1423" s="194">
        <v>38.56</v>
      </c>
      <c r="E1423" s="186">
        <v>38.56</v>
      </c>
    </row>
    <row r="1424" spans="1:5">
      <c r="A1424" s="193">
        <v>12718</v>
      </c>
      <c r="B1424" s="193" t="s">
        <v>8899</v>
      </c>
      <c r="C1424" s="193" t="s">
        <v>5427</v>
      </c>
      <c r="D1424" s="194">
        <v>59.19</v>
      </c>
      <c r="E1424" s="186">
        <v>59.19</v>
      </c>
    </row>
    <row r="1425" spans="1:5">
      <c r="A1425" s="193">
        <v>12719</v>
      </c>
      <c r="B1425" s="193" t="s">
        <v>8900</v>
      </c>
      <c r="C1425" s="193" t="s">
        <v>5427</v>
      </c>
      <c r="D1425" s="194">
        <v>93.96</v>
      </c>
      <c r="E1425" s="186">
        <v>93.96</v>
      </c>
    </row>
    <row r="1426" spans="1:5">
      <c r="A1426" s="193">
        <v>12720</v>
      </c>
      <c r="B1426" s="193" t="s">
        <v>8901</v>
      </c>
      <c r="C1426" s="193" t="s">
        <v>5427</v>
      </c>
      <c r="D1426" s="194">
        <v>327.16000000000003</v>
      </c>
      <c r="E1426" s="186">
        <v>327.16000000000003</v>
      </c>
    </row>
    <row r="1427" spans="1:5">
      <c r="A1427" s="193">
        <v>12721</v>
      </c>
      <c r="B1427" s="193" t="s">
        <v>8902</v>
      </c>
      <c r="C1427" s="193" t="s">
        <v>5427</v>
      </c>
      <c r="D1427" s="194">
        <v>313.72000000000003</v>
      </c>
      <c r="E1427" s="186">
        <v>313.72000000000003</v>
      </c>
    </row>
    <row r="1428" spans="1:5">
      <c r="A1428" s="193">
        <v>3468</v>
      </c>
      <c r="B1428" s="193" t="s">
        <v>8903</v>
      </c>
      <c r="C1428" s="193" t="s">
        <v>5427</v>
      </c>
      <c r="D1428" s="194">
        <v>37.97</v>
      </c>
      <c r="E1428" s="186">
        <v>37.97</v>
      </c>
    </row>
    <row r="1429" spans="1:5">
      <c r="A1429" s="193">
        <v>3465</v>
      </c>
      <c r="B1429" s="193" t="s">
        <v>8904</v>
      </c>
      <c r="C1429" s="193" t="s">
        <v>5427</v>
      </c>
      <c r="D1429" s="194">
        <v>37.950000000000003</v>
      </c>
      <c r="E1429" s="186">
        <v>37.950000000000003</v>
      </c>
    </row>
    <row r="1430" spans="1:5">
      <c r="A1430" s="193">
        <v>12403</v>
      </c>
      <c r="B1430" s="193" t="s">
        <v>8905</v>
      </c>
      <c r="C1430" s="193" t="s">
        <v>5427</v>
      </c>
      <c r="D1430" s="194">
        <v>27.05</v>
      </c>
      <c r="E1430" s="186">
        <v>27.05</v>
      </c>
    </row>
    <row r="1431" spans="1:5">
      <c r="A1431" s="193">
        <v>3463</v>
      </c>
      <c r="B1431" s="193" t="s">
        <v>8906</v>
      </c>
      <c r="C1431" s="193" t="s">
        <v>5427</v>
      </c>
      <c r="D1431" s="194">
        <v>15.8</v>
      </c>
      <c r="E1431" s="186">
        <v>15.8</v>
      </c>
    </row>
    <row r="1432" spans="1:5">
      <c r="A1432" s="193">
        <v>3464</v>
      </c>
      <c r="B1432" s="193" t="s">
        <v>8907</v>
      </c>
      <c r="C1432" s="193" t="s">
        <v>5427</v>
      </c>
      <c r="D1432" s="194">
        <v>15.8</v>
      </c>
      <c r="E1432" s="186">
        <v>15.8</v>
      </c>
    </row>
    <row r="1433" spans="1:5">
      <c r="A1433" s="193">
        <v>3466</v>
      </c>
      <c r="B1433" s="193" t="s">
        <v>8908</v>
      </c>
      <c r="C1433" s="193" t="s">
        <v>5427</v>
      </c>
      <c r="D1433" s="194">
        <v>96.4</v>
      </c>
      <c r="E1433" s="186">
        <v>96.4</v>
      </c>
    </row>
    <row r="1434" spans="1:5">
      <c r="A1434" s="193">
        <v>3467</v>
      </c>
      <c r="B1434" s="193" t="s">
        <v>8909</v>
      </c>
      <c r="C1434" s="193" t="s">
        <v>5427</v>
      </c>
      <c r="D1434" s="194">
        <v>54.44</v>
      </c>
      <c r="E1434" s="186">
        <v>54.44</v>
      </c>
    </row>
    <row r="1435" spans="1:5">
      <c r="A1435" s="193">
        <v>3462</v>
      </c>
      <c r="B1435" s="193" t="s">
        <v>8910</v>
      </c>
      <c r="C1435" s="193" t="s">
        <v>5427</v>
      </c>
      <c r="D1435" s="194">
        <v>10.43</v>
      </c>
      <c r="E1435" s="186">
        <v>10.43</v>
      </c>
    </row>
    <row r="1436" spans="1:5">
      <c r="A1436" s="193">
        <v>3446</v>
      </c>
      <c r="B1436" s="193" t="s">
        <v>8911</v>
      </c>
      <c r="C1436" s="193" t="s">
        <v>5427</v>
      </c>
      <c r="D1436" s="194">
        <v>32.1</v>
      </c>
      <c r="E1436" s="186">
        <v>32.1</v>
      </c>
    </row>
    <row r="1437" spans="1:5">
      <c r="A1437" s="193">
        <v>3445</v>
      </c>
      <c r="B1437" s="193" t="s">
        <v>8912</v>
      </c>
      <c r="C1437" s="193" t="s">
        <v>5427</v>
      </c>
      <c r="D1437" s="194">
        <v>26.2</v>
      </c>
      <c r="E1437" s="186">
        <v>26.2</v>
      </c>
    </row>
    <row r="1438" spans="1:5">
      <c r="A1438" s="193">
        <v>3441</v>
      </c>
      <c r="B1438" s="193" t="s">
        <v>8913</v>
      </c>
      <c r="C1438" s="193" t="s">
        <v>5427</v>
      </c>
      <c r="D1438" s="194">
        <v>7.39</v>
      </c>
      <c r="E1438" s="186">
        <v>7.39</v>
      </c>
    </row>
    <row r="1439" spans="1:5">
      <c r="A1439" s="193">
        <v>3444</v>
      </c>
      <c r="B1439" s="193" t="s">
        <v>8914</v>
      </c>
      <c r="C1439" s="193" t="s">
        <v>5427</v>
      </c>
      <c r="D1439" s="194">
        <v>16.13</v>
      </c>
      <c r="E1439" s="186">
        <v>16.13</v>
      </c>
    </row>
    <row r="1440" spans="1:5">
      <c r="A1440" s="193">
        <v>12402</v>
      </c>
      <c r="B1440" s="193" t="s">
        <v>8915</v>
      </c>
      <c r="C1440" s="193" t="s">
        <v>5427</v>
      </c>
      <c r="D1440" s="194">
        <v>90.22</v>
      </c>
      <c r="E1440" s="186">
        <v>90.22</v>
      </c>
    </row>
    <row r="1441" spans="1:5">
      <c r="A1441" s="193">
        <v>3447</v>
      </c>
      <c r="B1441" s="193" t="s">
        <v>8916</v>
      </c>
      <c r="C1441" s="193" t="s">
        <v>5427</v>
      </c>
      <c r="D1441" s="194">
        <v>46.68</v>
      </c>
      <c r="E1441" s="186">
        <v>46.68</v>
      </c>
    </row>
    <row r="1442" spans="1:5">
      <c r="A1442" s="193">
        <v>3442</v>
      </c>
      <c r="B1442" s="193" t="s">
        <v>8917</v>
      </c>
      <c r="C1442" s="193" t="s">
        <v>5427</v>
      </c>
      <c r="D1442" s="194">
        <v>11.06</v>
      </c>
      <c r="E1442" s="186">
        <v>11.06</v>
      </c>
    </row>
    <row r="1443" spans="1:5">
      <c r="A1443" s="193">
        <v>3448</v>
      </c>
      <c r="B1443" s="193" t="s">
        <v>8918</v>
      </c>
      <c r="C1443" s="193" t="s">
        <v>5427</v>
      </c>
      <c r="D1443" s="194">
        <v>131.9</v>
      </c>
      <c r="E1443" s="186">
        <v>131.9</v>
      </c>
    </row>
    <row r="1444" spans="1:5">
      <c r="A1444" s="193">
        <v>3449</v>
      </c>
      <c r="B1444" s="193" t="s">
        <v>8919</v>
      </c>
      <c r="C1444" s="193" t="s">
        <v>5427</v>
      </c>
      <c r="D1444" s="194">
        <v>231.12</v>
      </c>
      <c r="E1444" s="186">
        <v>231.12</v>
      </c>
    </row>
    <row r="1445" spans="1:5">
      <c r="A1445" s="193">
        <v>37438</v>
      </c>
      <c r="B1445" s="193" t="s">
        <v>8920</v>
      </c>
      <c r="C1445" s="193" t="s">
        <v>5427</v>
      </c>
      <c r="D1445" s="194">
        <v>239.38</v>
      </c>
      <c r="E1445" s="186">
        <v>239.38</v>
      </c>
    </row>
    <row r="1446" spans="1:5">
      <c r="A1446" s="193">
        <v>37439</v>
      </c>
      <c r="B1446" s="193" t="s">
        <v>8921</v>
      </c>
      <c r="C1446" s="193" t="s">
        <v>5427</v>
      </c>
      <c r="D1446" s="194">
        <v>1565.04</v>
      </c>
      <c r="E1446" s="186">
        <v>1565.04</v>
      </c>
    </row>
    <row r="1447" spans="1:5">
      <c r="A1447" s="193">
        <v>37435</v>
      </c>
      <c r="B1447" s="193" t="s">
        <v>8922</v>
      </c>
      <c r="C1447" s="193" t="s">
        <v>5427</v>
      </c>
      <c r="D1447" s="194">
        <v>28.13</v>
      </c>
      <c r="E1447" s="186">
        <v>28.13</v>
      </c>
    </row>
    <row r="1448" spans="1:5">
      <c r="A1448" s="193">
        <v>37436</v>
      </c>
      <c r="B1448" s="193" t="s">
        <v>8923</v>
      </c>
      <c r="C1448" s="193" t="s">
        <v>5427</v>
      </c>
      <c r="D1448" s="194">
        <v>33.200000000000003</v>
      </c>
      <c r="E1448" s="186">
        <v>33.200000000000003</v>
      </c>
    </row>
    <row r="1449" spans="1:5">
      <c r="A1449" s="193">
        <v>37437</v>
      </c>
      <c r="B1449" s="193" t="s">
        <v>8924</v>
      </c>
      <c r="C1449" s="193" t="s">
        <v>5427</v>
      </c>
      <c r="D1449" s="194">
        <v>48.02</v>
      </c>
      <c r="E1449" s="186">
        <v>48.02</v>
      </c>
    </row>
    <row r="1450" spans="1:5">
      <c r="A1450" s="193">
        <v>3473</v>
      </c>
      <c r="B1450" s="193" t="s">
        <v>8925</v>
      </c>
      <c r="C1450" s="193" t="s">
        <v>5427</v>
      </c>
      <c r="D1450" s="194">
        <v>36.29</v>
      </c>
      <c r="E1450" s="186">
        <v>36.29</v>
      </c>
    </row>
    <row r="1451" spans="1:5">
      <c r="A1451" s="193">
        <v>3474</v>
      </c>
      <c r="B1451" s="193" t="s">
        <v>8926</v>
      </c>
      <c r="C1451" s="193" t="s">
        <v>5427</v>
      </c>
      <c r="D1451" s="194">
        <v>29.91</v>
      </c>
      <c r="E1451" s="186">
        <v>29.91</v>
      </c>
    </row>
    <row r="1452" spans="1:5">
      <c r="A1452" s="193">
        <v>3450</v>
      </c>
      <c r="B1452" s="193" t="s">
        <v>8927</v>
      </c>
      <c r="C1452" s="193" t="s">
        <v>5427</v>
      </c>
      <c r="D1452" s="194">
        <v>8.67</v>
      </c>
      <c r="E1452" s="186">
        <v>8.67</v>
      </c>
    </row>
    <row r="1453" spans="1:5">
      <c r="A1453" s="193">
        <v>3443</v>
      </c>
      <c r="B1453" s="193" t="s">
        <v>8928</v>
      </c>
      <c r="C1453" s="193" t="s">
        <v>5427</v>
      </c>
      <c r="D1453" s="194">
        <v>18.61</v>
      </c>
      <c r="E1453" s="186">
        <v>18.61</v>
      </c>
    </row>
    <row r="1454" spans="1:5">
      <c r="A1454" s="193">
        <v>3453</v>
      </c>
      <c r="B1454" s="193" t="s">
        <v>8929</v>
      </c>
      <c r="C1454" s="193" t="s">
        <v>5427</v>
      </c>
      <c r="D1454" s="194">
        <v>105.92</v>
      </c>
      <c r="E1454" s="186">
        <v>105.92</v>
      </c>
    </row>
    <row r="1455" spans="1:5">
      <c r="A1455" s="193">
        <v>3452</v>
      </c>
      <c r="B1455" s="193" t="s">
        <v>8930</v>
      </c>
      <c r="C1455" s="193" t="s">
        <v>5427</v>
      </c>
      <c r="D1455" s="194">
        <v>52.28</v>
      </c>
      <c r="E1455" s="186">
        <v>52.28</v>
      </c>
    </row>
    <row r="1456" spans="1:5">
      <c r="A1456" s="193">
        <v>3451</v>
      </c>
      <c r="B1456" s="193" t="s">
        <v>8931</v>
      </c>
      <c r="C1456" s="193" t="s">
        <v>5427</v>
      </c>
      <c r="D1456" s="194">
        <v>10.37</v>
      </c>
      <c r="E1456" s="186">
        <v>10.37</v>
      </c>
    </row>
    <row r="1457" spans="1:5">
      <c r="A1457" s="193">
        <v>3454</v>
      </c>
      <c r="B1457" s="193" t="s">
        <v>8932</v>
      </c>
      <c r="C1457" s="193" t="s">
        <v>5427</v>
      </c>
      <c r="D1457" s="194">
        <v>161.11000000000001</v>
      </c>
      <c r="E1457" s="186">
        <v>161.11000000000001</v>
      </c>
    </row>
    <row r="1458" spans="1:5">
      <c r="A1458" s="193">
        <v>3458</v>
      </c>
      <c r="B1458" s="193" t="s">
        <v>8933</v>
      </c>
      <c r="C1458" s="193" t="s">
        <v>5427</v>
      </c>
      <c r="D1458" s="194">
        <v>29.09</v>
      </c>
      <c r="E1458" s="186">
        <v>29.09</v>
      </c>
    </row>
    <row r="1459" spans="1:5">
      <c r="A1459" s="193">
        <v>3457</v>
      </c>
      <c r="B1459" s="193" t="s">
        <v>8934</v>
      </c>
      <c r="C1459" s="193" t="s">
        <v>5427</v>
      </c>
      <c r="D1459" s="194">
        <v>21.84</v>
      </c>
      <c r="E1459" s="186">
        <v>21.84</v>
      </c>
    </row>
    <row r="1460" spans="1:5">
      <c r="A1460" s="193">
        <v>3455</v>
      </c>
      <c r="B1460" s="193" t="s">
        <v>8935</v>
      </c>
      <c r="C1460" s="193" t="s">
        <v>5427</v>
      </c>
      <c r="D1460" s="194">
        <v>6.2</v>
      </c>
      <c r="E1460" s="186">
        <v>6.2</v>
      </c>
    </row>
    <row r="1461" spans="1:5">
      <c r="A1461" s="193">
        <v>3472</v>
      </c>
      <c r="B1461" s="193" t="s">
        <v>8936</v>
      </c>
      <c r="C1461" s="193" t="s">
        <v>5427</v>
      </c>
      <c r="D1461" s="194">
        <v>13.93</v>
      </c>
      <c r="E1461" s="186">
        <v>13.93</v>
      </c>
    </row>
    <row r="1462" spans="1:5">
      <c r="A1462" s="193">
        <v>3470</v>
      </c>
      <c r="B1462" s="193" t="s">
        <v>8937</v>
      </c>
      <c r="C1462" s="193" t="s">
        <v>5427</v>
      </c>
      <c r="D1462" s="194">
        <v>81.22</v>
      </c>
      <c r="E1462" s="186">
        <v>81.22</v>
      </c>
    </row>
    <row r="1463" spans="1:5">
      <c r="A1463" s="193">
        <v>3471</v>
      </c>
      <c r="B1463" s="193" t="s">
        <v>8938</v>
      </c>
      <c r="C1463" s="193" t="s">
        <v>5427</v>
      </c>
      <c r="D1463" s="194">
        <v>44.63</v>
      </c>
      <c r="E1463" s="186">
        <v>44.63</v>
      </c>
    </row>
    <row r="1464" spans="1:5">
      <c r="A1464" s="193">
        <v>3456</v>
      </c>
      <c r="B1464" s="193" t="s">
        <v>8939</v>
      </c>
      <c r="C1464" s="193" t="s">
        <v>5427</v>
      </c>
      <c r="D1464" s="194">
        <v>9.2799999999999994</v>
      </c>
      <c r="E1464" s="186">
        <v>9.2799999999999994</v>
      </c>
    </row>
    <row r="1465" spans="1:5">
      <c r="A1465" s="193">
        <v>3459</v>
      </c>
      <c r="B1465" s="193" t="s">
        <v>8940</v>
      </c>
      <c r="C1465" s="193" t="s">
        <v>5427</v>
      </c>
      <c r="D1465" s="194">
        <v>114.56</v>
      </c>
      <c r="E1465" s="186">
        <v>114.56</v>
      </c>
    </row>
    <row r="1466" spans="1:5">
      <c r="A1466" s="193">
        <v>3469</v>
      </c>
      <c r="B1466" s="193" t="s">
        <v>8941</v>
      </c>
      <c r="C1466" s="193" t="s">
        <v>5427</v>
      </c>
      <c r="D1466" s="194">
        <v>217.87</v>
      </c>
      <c r="E1466" s="186">
        <v>217.87</v>
      </c>
    </row>
    <row r="1467" spans="1:5">
      <c r="A1467" s="193">
        <v>3460</v>
      </c>
      <c r="B1467" s="193" t="s">
        <v>8942</v>
      </c>
      <c r="C1467" s="193" t="s">
        <v>5427</v>
      </c>
      <c r="D1467" s="194">
        <v>317.91000000000003</v>
      </c>
      <c r="E1467" s="186">
        <v>317.91000000000003</v>
      </c>
    </row>
    <row r="1468" spans="1:5">
      <c r="A1468" s="193">
        <v>3461</v>
      </c>
      <c r="B1468" s="193" t="s">
        <v>8943</v>
      </c>
      <c r="C1468" s="193" t="s">
        <v>5427</v>
      </c>
      <c r="D1468" s="194">
        <v>812.56</v>
      </c>
      <c r="E1468" s="186">
        <v>812.56</v>
      </c>
    </row>
    <row r="1469" spans="1:5">
      <c r="A1469" s="193">
        <v>37433</v>
      </c>
      <c r="B1469" s="193" t="s">
        <v>8944</v>
      </c>
      <c r="C1469" s="193" t="s">
        <v>5427</v>
      </c>
      <c r="D1469" s="194">
        <v>239.38</v>
      </c>
      <c r="E1469" s="186">
        <v>239.38</v>
      </c>
    </row>
    <row r="1470" spans="1:5">
      <c r="A1470" s="193">
        <v>37430</v>
      </c>
      <c r="B1470" s="193" t="s">
        <v>8945</v>
      </c>
      <c r="C1470" s="193" t="s">
        <v>5427</v>
      </c>
      <c r="D1470" s="194">
        <v>30</v>
      </c>
      <c r="E1470" s="186">
        <v>30</v>
      </c>
    </row>
    <row r="1471" spans="1:5">
      <c r="A1471" s="193">
        <v>37434</v>
      </c>
      <c r="B1471" s="193" t="s">
        <v>8946</v>
      </c>
      <c r="C1471" s="193" t="s">
        <v>5427</v>
      </c>
      <c r="D1471" s="194">
        <v>2231.96</v>
      </c>
      <c r="E1471" s="186">
        <v>2231.96</v>
      </c>
    </row>
    <row r="1472" spans="1:5">
      <c r="A1472" s="193">
        <v>37431</v>
      </c>
      <c r="B1472" s="193" t="s">
        <v>8947</v>
      </c>
      <c r="C1472" s="193" t="s">
        <v>5427</v>
      </c>
      <c r="D1472" s="194">
        <v>40.69</v>
      </c>
      <c r="E1472" s="186">
        <v>40.69</v>
      </c>
    </row>
    <row r="1473" spans="1:5">
      <c r="A1473" s="193">
        <v>37432</v>
      </c>
      <c r="B1473" s="193" t="s">
        <v>8948</v>
      </c>
      <c r="C1473" s="193" t="s">
        <v>5427</v>
      </c>
      <c r="D1473" s="194">
        <v>75.06</v>
      </c>
      <c r="E1473" s="186">
        <v>75.06</v>
      </c>
    </row>
    <row r="1474" spans="1:5" ht="27.6">
      <c r="A1474" s="193">
        <v>37413</v>
      </c>
      <c r="B1474" s="193" t="s">
        <v>8949</v>
      </c>
      <c r="C1474" s="193" t="s">
        <v>5427</v>
      </c>
      <c r="D1474" s="194">
        <v>4.34</v>
      </c>
      <c r="E1474" s="186">
        <v>4.34</v>
      </c>
    </row>
    <row r="1475" spans="1:5" ht="27.6">
      <c r="A1475" s="193">
        <v>37414</v>
      </c>
      <c r="B1475" s="193" t="s">
        <v>8950</v>
      </c>
      <c r="C1475" s="193" t="s">
        <v>5427</v>
      </c>
      <c r="D1475" s="194">
        <v>4.92</v>
      </c>
      <c r="E1475" s="186">
        <v>4.92</v>
      </c>
    </row>
    <row r="1476" spans="1:5" ht="27.6">
      <c r="A1476" s="193">
        <v>37415</v>
      </c>
      <c r="B1476" s="193" t="s">
        <v>8951</v>
      </c>
      <c r="C1476" s="193" t="s">
        <v>5427</v>
      </c>
      <c r="D1476" s="194">
        <v>8.9499999999999993</v>
      </c>
      <c r="E1476" s="186">
        <v>8.9499999999999993</v>
      </c>
    </row>
    <row r="1477" spans="1:5" ht="27.6">
      <c r="A1477" s="193">
        <v>37416</v>
      </c>
      <c r="B1477" s="193" t="s">
        <v>8952</v>
      </c>
      <c r="C1477" s="193" t="s">
        <v>5427</v>
      </c>
      <c r="D1477" s="194">
        <v>4.0599999999999996</v>
      </c>
      <c r="E1477" s="186">
        <v>4.0599999999999996</v>
      </c>
    </row>
    <row r="1478" spans="1:5" ht="27.6">
      <c r="A1478" s="193">
        <v>37417</v>
      </c>
      <c r="B1478" s="193" t="s">
        <v>8953</v>
      </c>
      <c r="C1478" s="193" t="s">
        <v>5427</v>
      </c>
      <c r="D1478" s="194">
        <v>5.83</v>
      </c>
      <c r="E1478" s="186">
        <v>5.83</v>
      </c>
    </row>
    <row r="1479" spans="1:5" ht="27.6">
      <c r="A1479" s="193">
        <v>43590</v>
      </c>
      <c r="B1479" s="193" t="s">
        <v>8954</v>
      </c>
      <c r="C1479" s="193" t="s">
        <v>5427</v>
      </c>
      <c r="D1479" s="194">
        <v>167.34</v>
      </c>
      <c r="E1479" s="186">
        <v>167.34</v>
      </c>
    </row>
    <row r="1480" spans="1:5" ht="27.6">
      <c r="A1480" s="193">
        <v>43589</v>
      </c>
      <c r="B1480" s="193" t="s">
        <v>8955</v>
      </c>
      <c r="C1480" s="193" t="s">
        <v>5427</v>
      </c>
      <c r="D1480" s="194">
        <v>30.27</v>
      </c>
      <c r="E1480" s="186">
        <v>30.27</v>
      </c>
    </row>
    <row r="1481" spans="1:5">
      <c r="A1481" s="193">
        <v>34519</v>
      </c>
      <c r="B1481" s="193" t="s">
        <v>8956</v>
      </c>
      <c r="C1481" s="193" t="s">
        <v>5427</v>
      </c>
      <c r="D1481" s="194">
        <v>80.41</v>
      </c>
      <c r="E1481" s="186">
        <v>80.41</v>
      </c>
    </row>
    <row r="1482" spans="1:5">
      <c r="A1482" s="193">
        <v>1649</v>
      </c>
      <c r="B1482" s="193" t="s">
        <v>8957</v>
      </c>
      <c r="C1482" s="193" t="s">
        <v>5427</v>
      </c>
      <c r="D1482" s="194">
        <v>68.599999999999994</v>
      </c>
      <c r="E1482" s="186">
        <v>68.599999999999994</v>
      </c>
    </row>
    <row r="1483" spans="1:5">
      <c r="A1483" s="193">
        <v>1653</v>
      </c>
      <c r="B1483" s="193" t="s">
        <v>8958</v>
      </c>
      <c r="C1483" s="193" t="s">
        <v>5427</v>
      </c>
      <c r="D1483" s="194">
        <v>53.73</v>
      </c>
      <c r="E1483" s="186">
        <v>53.73</v>
      </c>
    </row>
    <row r="1484" spans="1:5">
      <c r="A1484" s="193">
        <v>1647</v>
      </c>
      <c r="B1484" s="193" t="s">
        <v>8959</v>
      </c>
      <c r="C1484" s="193" t="s">
        <v>5427</v>
      </c>
      <c r="D1484" s="194">
        <v>19.239999999999998</v>
      </c>
      <c r="E1484" s="186">
        <v>19.239999999999998</v>
      </c>
    </row>
    <row r="1485" spans="1:5">
      <c r="A1485" s="193">
        <v>1648</v>
      </c>
      <c r="B1485" s="193" t="s">
        <v>8960</v>
      </c>
      <c r="C1485" s="193" t="s">
        <v>5427</v>
      </c>
      <c r="D1485" s="194">
        <v>36.94</v>
      </c>
      <c r="E1485" s="186">
        <v>36.94</v>
      </c>
    </row>
    <row r="1486" spans="1:5">
      <c r="A1486" s="193">
        <v>1651</v>
      </c>
      <c r="B1486" s="193" t="s">
        <v>8961</v>
      </c>
      <c r="C1486" s="193" t="s">
        <v>5427</v>
      </c>
      <c r="D1486" s="194">
        <v>171.39</v>
      </c>
      <c r="E1486" s="186">
        <v>171.39</v>
      </c>
    </row>
    <row r="1487" spans="1:5">
      <c r="A1487" s="193">
        <v>1650</v>
      </c>
      <c r="B1487" s="193" t="s">
        <v>8962</v>
      </c>
      <c r="C1487" s="193" t="s">
        <v>5427</v>
      </c>
      <c r="D1487" s="194">
        <v>94.73</v>
      </c>
      <c r="E1487" s="186">
        <v>94.73</v>
      </c>
    </row>
    <row r="1488" spans="1:5">
      <c r="A1488" s="193">
        <v>1654</v>
      </c>
      <c r="B1488" s="193" t="s">
        <v>8963</v>
      </c>
      <c r="C1488" s="193" t="s">
        <v>5427</v>
      </c>
      <c r="D1488" s="194">
        <v>26.41</v>
      </c>
      <c r="E1488" s="186">
        <v>26.41</v>
      </c>
    </row>
    <row r="1489" spans="1:5">
      <c r="A1489" s="193">
        <v>1652</v>
      </c>
      <c r="B1489" s="193" t="s">
        <v>8964</v>
      </c>
      <c r="C1489" s="193" t="s">
        <v>5427</v>
      </c>
      <c r="D1489" s="194">
        <v>245.99</v>
      </c>
      <c r="E1489" s="186">
        <v>245.99</v>
      </c>
    </row>
    <row r="1490" spans="1:5">
      <c r="A1490" s="193">
        <v>10510</v>
      </c>
      <c r="B1490" s="193" t="s">
        <v>8965</v>
      </c>
      <c r="C1490" s="193" t="s">
        <v>5427</v>
      </c>
      <c r="D1490" s="194">
        <v>127.98</v>
      </c>
      <c r="E1490" s="186">
        <v>127.98</v>
      </c>
    </row>
    <row r="1491" spans="1:5">
      <c r="A1491" s="193">
        <v>1747</v>
      </c>
      <c r="B1491" s="193" t="s">
        <v>8966</v>
      </c>
      <c r="C1491" s="193" t="s">
        <v>5427</v>
      </c>
      <c r="D1491" s="194">
        <v>224.39</v>
      </c>
      <c r="E1491" s="186">
        <v>224.39</v>
      </c>
    </row>
    <row r="1492" spans="1:5">
      <c r="A1492" s="193">
        <v>1744</v>
      </c>
      <c r="B1492" s="193" t="s">
        <v>8967</v>
      </c>
      <c r="C1492" s="193" t="s">
        <v>5427</v>
      </c>
      <c r="D1492" s="194">
        <v>155.43</v>
      </c>
      <c r="E1492" s="186">
        <v>155.43</v>
      </c>
    </row>
    <row r="1493" spans="1:5">
      <c r="A1493" s="193">
        <v>1743</v>
      </c>
      <c r="B1493" s="193" t="s">
        <v>8968</v>
      </c>
      <c r="C1493" s="193" t="s">
        <v>5427</v>
      </c>
      <c r="D1493" s="194">
        <v>204.1</v>
      </c>
      <c r="E1493" s="186">
        <v>204.1</v>
      </c>
    </row>
    <row r="1494" spans="1:5" ht="27.6">
      <c r="A1494" s="193">
        <v>39640</v>
      </c>
      <c r="B1494" s="193" t="s">
        <v>8969</v>
      </c>
      <c r="C1494" s="193" t="s">
        <v>5427</v>
      </c>
      <c r="D1494" s="194">
        <v>14.08</v>
      </c>
      <c r="E1494" s="186">
        <v>14.08</v>
      </c>
    </row>
    <row r="1495" spans="1:5">
      <c r="A1495" s="193">
        <v>7216</v>
      </c>
      <c r="B1495" s="193" t="s">
        <v>8970</v>
      </c>
      <c r="C1495" s="193" t="s">
        <v>5427</v>
      </c>
      <c r="D1495" s="194">
        <v>75.66</v>
      </c>
      <c r="E1495" s="186">
        <v>75.66</v>
      </c>
    </row>
    <row r="1496" spans="1:5" ht="27.6">
      <c r="A1496" s="193">
        <v>20235</v>
      </c>
      <c r="B1496" s="193" t="s">
        <v>8971</v>
      </c>
      <c r="C1496" s="193" t="s">
        <v>5427</v>
      </c>
      <c r="D1496" s="194">
        <v>60.83</v>
      </c>
      <c r="E1496" s="186">
        <v>60.83</v>
      </c>
    </row>
    <row r="1497" spans="1:5">
      <c r="A1497" s="193">
        <v>7181</v>
      </c>
      <c r="B1497" s="193" t="s">
        <v>8972</v>
      </c>
      <c r="C1497" s="193" t="s">
        <v>5427</v>
      </c>
      <c r="D1497" s="194">
        <v>3.8</v>
      </c>
      <c r="E1497" s="186">
        <v>3.8</v>
      </c>
    </row>
    <row r="1498" spans="1:5">
      <c r="A1498" s="193">
        <v>40742</v>
      </c>
      <c r="B1498" s="193" t="s">
        <v>8973</v>
      </c>
      <c r="C1498" s="193" t="s">
        <v>5427</v>
      </c>
      <c r="D1498" s="194">
        <v>13.43</v>
      </c>
      <c r="E1498" s="186">
        <v>13.43</v>
      </c>
    </row>
    <row r="1499" spans="1:5" ht="27.6">
      <c r="A1499" s="193">
        <v>7214</v>
      </c>
      <c r="B1499" s="193" t="s">
        <v>8974</v>
      </c>
      <c r="C1499" s="193" t="s">
        <v>5427</v>
      </c>
      <c r="D1499" s="194">
        <v>73.88</v>
      </c>
      <c r="E1499" s="186">
        <v>73.88</v>
      </c>
    </row>
    <row r="1500" spans="1:5" ht="27.6">
      <c r="A1500" s="193">
        <v>7219</v>
      </c>
      <c r="B1500" s="193" t="s">
        <v>8975</v>
      </c>
      <c r="C1500" s="193" t="s">
        <v>5427</v>
      </c>
      <c r="D1500" s="194">
        <v>65.53</v>
      </c>
      <c r="E1500" s="186">
        <v>65.53</v>
      </c>
    </row>
    <row r="1501" spans="1:5">
      <c r="A1501" s="193">
        <v>37971</v>
      </c>
      <c r="B1501" s="193" t="s">
        <v>8976</v>
      </c>
      <c r="C1501" s="193" t="s">
        <v>5427</v>
      </c>
      <c r="D1501" s="194">
        <v>4.29</v>
      </c>
      <c r="E1501" s="186">
        <v>4.29</v>
      </c>
    </row>
    <row r="1502" spans="1:5">
      <c r="A1502" s="193">
        <v>37972</v>
      </c>
      <c r="B1502" s="193" t="s">
        <v>8977</v>
      </c>
      <c r="C1502" s="193" t="s">
        <v>5427</v>
      </c>
      <c r="D1502" s="194">
        <v>6.08</v>
      </c>
      <c r="E1502" s="186">
        <v>6.08</v>
      </c>
    </row>
    <row r="1503" spans="1:5">
      <c r="A1503" s="193">
        <v>37973</v>
      </c>
      <c r="B1503" s="193" t="s">
        <v>8978</v>
      </c>
      <c r="C1503" s="193" t="s">
        <v>5427</v>
      </c>
      <c r="D1503" s="194">
        <v>11.43</v>
      </c>
      <c r="E1503" s="186">
        <v>11.43</v>
      </c>
    </row>
    <row r="1504" spans="1:5">
      <c r="A1504" s="193">
        <v>1926</v>
      </c>
      <c r="B1504" s="193" t="s">
        <v>8979</v>
      </c>
      <c r="C1504" s="193" t="s">
        <v>5427</v>
      </c>
      <c r="D1504" s="194">
        <v>2.2400000000000002</v>
      </c>
      <c r="E1504" s="186">
        <v>2.2400000000000002</v>
      </c>
    </row>
    <row r="1505" spans="1:5">
      <c r="A1505" s="193">
        <v>1927</v>
      </c>
      <c r="B1505" s="193" t="s">
        <v>8980</v>
      </c>
      <c r="C1505" s="193" t="s">
        <v>5427</v>
      </c>
      <c r="D1505" s="194">
        <v>2.5099999999999998</v>
      </c>
      <c r="E1505" s="186">
        <v>2.5099999999999998</v>
      </c>
    </row>
    <row r="1506" spans="1:5">
      <c r="A1506" s="193">
        <v>1923</v>
      </c>
      <c r="B1506" s="193" t="s">
        <v>8981</v>
      </c>
      <c r="C1506" s="193" t="s">
        <v>5427</v>
      </c>
      <c r="D1506" s="194">
        <v>4.57</v>
      </c>
      <c r="E1506" s="186">
        <v>4.57</v>
      </c>
    </row>
    <row r="1507" spans="1:5">
      <c r="A1507" s="193">
        <v>1929</v>
      </c>
      <c r="B1507" s="193" t="s">
        <v>8982</v>
      </c>
      <c r="C1507" s="193" t="s">
        <v>5427</v>
      </c>
      <c r="D1507" s="194">
        <v>5.55</v>
      </c>
      <c r="E1507" s="186">
        <v>5.55</v>
      </c>
    </row>
    <row r="1508" spans="1:5">
      <c r="A1508" s="193">
        <v>1930</v>
      </c>
      <c r="B1508" s="193" t="s">
        <v>8983</v>
      </c>
      <c r="C1508" s="193" t="s">
        <v>5427</v>
      </c>
      <c r="D1508" s="194">
        <v>9.49</v>
      </c>
      <c r="E1508" s="186">
        <v>9.49</v>
      </c>
    </row>
    <row r="1509" spans="1:5">
      <c r="A1509" s="193">
        <v>1924</v>
      </c>
      <c r="B1509" s="193" t="s">
        <v>8984</v>
      </c>
      <c r="C1509" s="193" t="s">
        <v>5427</v>
      </c>
      <c r="D1509" s="194">
        <v>15.32</v>
      </c>
      <c r="E1509" s="186">
        <v>15.32</v>
      </c>
    </row>
    <row r="1510" spans="1:5">
      <c r="A1510" s="193">
        <v>1922</v>
      </c>
      <c r="B1510" s="193" t="s">
        <v>8985</v>
      </c>
      <c r="C1510" s="193" t="s">
        <v>5427</v>
      </c>
      <c r="D1510" s="194">
        <v>31.68</v>
      </c>
      <c r="E1510" s="186">
        <v>31.68</v>
      </c>
    </row>
    <row r="1511" spans="1:5">
      <c r="A1511" s="193">
        <v>1953</v>
      </c>
      <c r="B1511" s="193" t="s">
        <v>8986</v>
      </c>
      <c r="C1511" s="193" t="s">
        <v>5427</v>
      </c>
      <c r="D1511" s="194">
        <v>38.67</v>
      </c>
      <c r="E1511" s="186">
        <v>38.67</v>
      </c>
    </row>
    <row r="1512" spans="1:5">
      <c r="A1512" s="193">
        <v>1962</v>
      </c>
      <c r="B1512" s="193" t="s">
        <v>8987</v>
      </c>
      <c r="C1512" s="193" t="s">
        <v>5427</v>
      </c>
      <c r="D1512" s="194">
        <v>187.87</v>
      </c>
      <c r="E1512" s="186">
        <v>187.87</v>
      </c>
    </row>
    <row r="1513" spans="1:5">
      <c r="A1513" s="193">
        <v>1955</v>
      </c>
      <c r="B1513" s="193" t="s">
        <v>8988</v>
      </c>
      <c r="C1513" s="193" t="s">
        <v>5427</v>
      </c>
      <c r="D1513" s="194">
        <v>2.16</v>
      </c>
      <c r="E1513" s="186">
        <v>2.16</v>
      </c>
    </row>
    <row r="1514" spans="1:5">
      <c r="A1514" s="193">
        <v>1956</v>
      </c>
      <c r="B1514" s="193" t="s">
        <v>8989</v>
      </c>
      <c r="C1514" s="193" t="s">
        <v>5427</v>
      </c>
      <c r="D1514" s="194">
        <v>3.05</v>
      </c>
      <c r="E1514" s="186">
        <v>3.05</v>
      </c>
    </row>
    <row r="1515" spans="1:5">
      <c r="A1515" s="193">
        <v>1957</v>
      </c>
      <c r="B1515" s="193" t="s">
        <v>8990</v>
      </c>
      <c r="C1515" s="193" t="s">
        <v>5427</v>
      </c>
      <c r="D1515" s="194">
        <v>6.61</v>
      </c>
      <c r="E1515" s="186">
        <v>6.61</v>
      </c>
    </row>
    <row r="1516" spans="1:5">
      <c r="A1516" s="193">
        <v>1958</v>
      </c>
      <c r="B1516" s="193" t="s">
        <v>8991</v>
      </c>
      <c r="C1516" s="193" t="s">
        <v>5427</v>
      </c>
      <c r="D1516" s="194">
        <v>12.3</v>
      </c>
      <c r="E1516" s="186">
        <v>12.3</v>
      </c>
    </row>
    <row r="1517" spans="1:5">
      <c r="A1517" s="193">
        <v>1959</v>
      </c>
      <c r="B1517" s="193" t="s">
        <v>8992</v>
      </c>
      <c r="C1517" s="193" t="s">
        <v>5427</v>
      </c>
      <c r="D1517" s="194">
        <v>13.35</v>
      </c>
      <c r="E1517" s="186">
        <v>13.35</v>
      </c>
    </row>
    <row r="1518" spans="1:5">
      <c r="A1518" s="193">
        <v>1925</v>
      </c>
      <c r="B1518" s="193" t="s">
        <v>8993</v>
      </c>
      <c r="C1518" s="193" t="s">
        <v>5427</v>
      </c>
      <c r="D1518" s="194">
        <v>34.89</v>
      </c>
      <c r="E1518" s="186">
        <v>34.89</v>
      </c>
    </row>
    <row r="1519" spans="1:5">
      <c r="A1519" s="193">
        <v>1960</v>
      </c>
      <c r="B1519" s="193" t="s">
        <v>8994</v>
      </c>
      <c r="C1519" s="193" t="s">
        <v>5427</v>
      </c>
      <c r="D1519" s="194">
        <v>53.57</v>
      </c>
      <c r="E1519" s="186">
        <v>53.57</v>
      </c>
    </row>
    <row r="1520" spans="1:5">
      <c r="A1520" s="193">
        <v>1961</v>
      </c>
      <c r="B1520" s="193" t="s">
        <v>8995</v>
      </c>
      <c r="C1520" s="193" t="s">
        <v>5427</v>
      </c>
      <c r="D1520" s="194">
        <v>68.63</v>
      </c>
      <c r="E1520" s="186">
        <v>68.63</v>
      </c>
    </row>
    <row r="1521" spans="1:5">
      <c r="A1521" s="193">
        <v>38423</v>
      </c>
      <c r="B1521" s="193" t="s">
        <v>8996</v>
      </c>
      <c r="C1521" s="193" t="s">
        <v>5427</v>
      </c>
      <c r="D1521" s="194">
        <v>35.67</v>
      </c>
      <c r="E1521" s="186">
        <v>35.67</v>
      </c>
    </row>
    <row r="1522" spans="1:5">
      <c r="A1522" s="193">
        <v>39866</v>
      </c>
      <c r="B1522" s="193" t="s">
        <v>8997</v>
      </c>
      <c r="C1522" s="193" t="s">
        <v>5427</v>
      </c>
      <c r="D1522" s="194">
        <v>17.89</v>
      </c>
      <c r="E1522" s="186">
        <v>17.89</v>
      </c>
    </row>
    <row r="1523" spans="1:5">
      <c r="A1523" s="193">
        <v>39867</v>
      </c>
      <c r="B1523" s="193" t="s">
        <v>8998</v>
      </c>
      <c r="C1523" s="193" t="s">
        <v>5427</v>
      </c>
      <c r="D1523" s="194">
        <v>39.78</v>
      </c>
      <c r="E1523" s="186">
        <v>39.78</v>
      </c>
    </row>
    <row r="1524" spans="1:5">
      <c r="A1524" s="193">
        <v>39868</v>
      </c>
      <c r="B1524" s="193" t="s">
        <v>8999</v>
      </c>
      <c r="C1524" s="193" t="s">
        <v>5427</v>
      </c>
      <c r="D1524" s="194">
        <v>71.67</v>
      </c>
      <c r="E1524" s="186">
        <v>71.67</v>
      </c>
    </row>
    <row r="1525" spans="1:5">
      <c r="A1525" s="193">
        <v>37999</v>
      </c>
      <c r="B1525" s="193" t="s">
        <v>9000</v>
      </c>
      <c r="C1525" s="193" t="s">
        <v>5427</v>
      </c>
      <c r="D1525" s="194">
        <v>7.23</v>
      </c>
      <c r="E1525" s="186">
        <v>7.23</v>
      </c>
    </row>
    <row r="1526" spans="1:5">
      <c r="A1526" s="193">
        <v>38000</v>
      </c>
      <c r="B1526" s="193" t="s">
        <v>9001</v>
      </c>
      <c r="C1526" s="193" t="s">
        <v>5427</v>
      </c>
      <c r="D1526" s="194">
        <v>8.44</v>
      </c>
      <c r="E1526" s="186">
        <v>8.44</v>
      </c>
    </row>
    <row r="1527" spans="1:5">
      <c r="A1527" s="193">
        <v>38129</v>
      </c>
      <c r="B1527" s="193" t="s">
        <v>9002</v>
      </c>
      <c r="C1527" s="193" t="s">
        <v>5427</v>
      </c>
      <c r="D1527" s="194">
        <v>5.04</v>
      </c>
      <c r="E1527" s="186">
        <v>5.04</v>
      </c>
    </row>
    <row r="1528" spans="1:5">
      <c r="A1528" s="193">
        <v>38025</v>
      </c>
      <c r="B1528" s="193" t="s">
        <v>9003</v>
      </c>
      <c r="C1528" s="193" t="s">
        <v>5427</v>
      </c>
      <c r="D1528" s="194">
        <v>6.84</v>
      </c>
      <c r="E1528" s="186">
        <v>6.84</v>
      </c>
    </row>
    <row r="1529" spans="1:5">
      <c r="A1529" s="193">
        <v>38026</v>
      </c>
      <c r="B1529" s="193" t="s">
        <v>9004</v>
      </c>
      <c r="C1529" s="193" t="s">
        <v>5427</v>
      </c>
      <c r="D1529" s="194">
        <v>16.88</v>
      </c>
      <c r="E1529" s="186">
        <v>16.88</v>
      </c>
    </row>
    <row r="1530" spans="1:5">
      <c r="A1530" s="193">
        <v>1858</v>
      </c>
      <c r="B1530" s="193" t="s">
        <v>9005</v>
      </c>
      <c r="C1530" s="193" t="s">
        <v>5427</v>
      </c>
      <c r="D1530" s="194">
        <v>55.27</v>
      </c>
      <c r="E1530" s="186">
        <v>55.27</v>
      </c>
    </row>
    <row r="1531" spans="1:5">
      <c r="A1531" s="193">
        <v>1844</v>
      </c>
      <c r="B1531" s="193" t="s">
        <v>9006</v>
      </c>
      <c r="C1531" s="193" t="s">
        <v>5427</v>
      </c>
      <c r="D1531" s="194">
        <v>126.57</v>
      </c>
      <c r="E1531" s="186">
        <v>126.57</v>
      </c>
    </row>
    <row r="1532" spans="1:5">
      <c r="A1532" s="193">
        <v>1863</v>
      </c>
      <c r="B1532" s="193" t="s">
        <v>9007</v>
      </c>
      <c r="C1532" s="193" t="s">
        <v>5427</v>
      </c>
      <c r="D1532" s="194">
        <v>58.81</v>
      </c>
      <c r="E1532" s="186">
        <v>58.81</v>
      </c>
    </row>
    <row r="1533" spans="1:5">
      <c r="A1533" s="193">
        <v>1865</v>
      </c>
      <c r="B1533" s="193" t="s">
        <v>9008</v>
      </c>
      <c r="C1533" s="193" t="s">
        <v>5427</v>
      </c>
      <c r="D1533" s="194">
        <v>153.24</v>
      </c>
      <c r="E1533" s="186">
        <v>153.24</v>
      </c>
    </row>
    <row r="1534" spans="1:5">
      <c r="A1534" s="193">
        <v>36355</v>
      </c>
      <c r="B1534" s="193" t="s">
        <v>9009</v>
      </c>
      <c r="C1534" s="193" t="s">
        <v>5427</v>
      </c>
      <c r="D1534" s="194">
        <v>9.4600000000000009</v>
      </c>
      <c r="E1534" s="186">
        <v>9.4600000000000009</v>
      </c>
    </row>
    <row r="1535" spans="1:5">
      <c r="A1535" s="193">
        <v>36356</v>
      </c>
      <c r="B1535" s="193" t="s">
        <v>9010</v>
      </c>
      <c r="C1535" s="193" t="s">
        <v>5427</v>
      </c>
      <c r="D1535" s="194">
        <v>15.22</v>
      </c>
      <c r="E1535" s="186">
        <v>15.22</v>
      </c>
    </row>
    <row r="1536" spans="1:5">
      <c r="A1536" s="193">
        <v>1966</v>
      </c>
      <c r="B1536" s="193" t="s">
        <v>9011</v>
      </c>
      <c r="C1536" s="193" t="s">
        <v>5427</v>
      </c>
      <c r="D1536" s="194">
        <v>23.45</v>
      </c>
      <c r="E1536" s="186">
        <v>23.45</v>
      </c>
    </row>
    <row r="1537" spans="1:5">
      <c r="A1537" s="193">
        <v>1933</v>
      </c>
      <c r="B1537" s="193" t="s">
        <v>9012</v>
      </c>
      <c r="C1537" s="193" t="s">
        <v>5427</v>
      </c>
      <c r="D1537" s="194">
        <v>5.05</v>
      </c>
      <c r="E1537" s="186">
        <v>5.05</v>
      </c>
    </row>
    <row r="1538" spans="1:5">
      <c r="A1538" s="193">
        <v>1932</v>
      </c>
      <c r="B1538" s="193" t="s">
        <v>9013</v>
      </c>
      <c r="C1538" s="193" t="s">
        <v>5427</v>
      </c>
      <c r="D1538" s="194">
        <v>11.57</v>
      </c>
      <c r="E1538" s="186">
        <v>11.57</v>
      </c>
    </row>
    <row r="1539" spans="1:5">
      <c r="A1539" s="193">
        <v>1951</v>
      </c>
      <c r="B1539" s="193" t="s">
        <v>9014</v>
      </c>
      <c r="C1539" s="193" t="s">
        <v>5427</v>
      </c>
      <c r="D1539" s="194">
        <v>24.13</v>
      </c>
      <c r="E1539" s="186">
        <v>24.13</v>
      </c>
    </row>
    <row r="1540" spans="1:5">
      <c r="A1540" s="193">
        <v>1970</v>
      </c>
      <c r="B1540" s="193" t="s">
        <v>9015</v>
      </c>
      <c r="C1540" s="193" t="s">
        <v>5427</v>
      </c>
      <c r="D1540" s="194">
        <v>58.63</v>
      </c>
      <c r="E1540" s="186">
        <v>58.63</v>
      </c>
    </row>
    <row r="1541" spans="1:5">
      <c r="A1541" s="193">
        <v>1967</v>
      </c>
      <c r="B1541" s="193" t="s">
        <v>9016</v>
      </c>
      <c r="C1541" s="193" t="s">
        <v>5427</v>
      </c>
      <c r="D1541" s="194">
        <v>6.96</v>
      </c>
      <c r="E1541" s="186">
        <v>6.96</v>
      </c>
    </row>
    <row r="1542" spans="1:5">
      <c r="A1542" s="193">
        <v>1968</v>
      </c>
      <c r="B1542" s="193" t="s">
        <v>9017</v>
      </c>
      <c r="C1542" s="193" t="s">
        <v>5427</v>
      </c>
      <c r="D1542" s="194">
        <v>13.76</v>
      </c>
      <c r="E1542" s="186">
        <v>13.76</v>
      </c>
    </row>
    <row r="1543" spans="1:5">
      <c r="A1543" s="193">
        <v>1969</v>
      </c>
      <c r="B1543" s="193" t="s">
        <v>9018</v>
      </c>
      <c r="C1543" s="193" t="s">
        <v>5427</v>
      </c>
      <c r="D1543" s="194">
        <v>44.79</v>
      </c>
      <c r="E1543" s="186">
        <v>44.79</v>
      </c>
    </row>
    <row r="1544" spans="1:5">
      <c r="A1544" s="193">
        <v>1827</v>
      </c>
      <c r="B1544" s="193" t="s">
        <v>9019</v>
      </c>
      <c r="C1544" s="193" t="s">
        <v>5427</v>
      </c>
      <c r="D1544" s="194">
        <v>157.16999999999999</v>
      </c>
      <c r="E1544" s="186">
        <v>157.16999999999999</v>
      </c>
    </row>
    <row r="1545" spans="1:5">
      <c r="A1545" s="193">
        <v>1831</v>
      </c>
      <c r="B1545" s="193" t="s">
        <v>9020</v>
      </c>
      <c r="C1545" s="193" t="s">
        <v>5427</v>
      </c>
      <c r="D1545" s="194">
        <v>34.31</v>
      </c>
      <c r="E1545" s="186">
        <v>34.31</v>
      </c>
    </row>
    <row r="1546" spans="1:5">
      <c r="A1546" s="193">
        <v>1825</v>
      </c>
      <c r="B1546" s="193" t="s">
        <v>9021</v>
      </c>
      <c r="C1546" s="193" t="s">
        <v>5427</v>
      </c>
      <c r="D1546" s="194">
        <v>84.68</v>
      </c>
      <c r="E1546" s="186">
        <v>84.68</v>
      </c>
    </row>
    <row r="1547" spans="1:5">
      <c r="A1547" s="193">
        <v>1828</v>
      </c>
      <c r="B1547" s="193" t="s">
        <v>9022</v>
      </c>
      <c r="C1547" s="193" t="s">
        <v>5427</v>
      </c>
      <c r="D1547" s="194">
        <v>191.8</v>
      </c>
      <c r="E1547" s="186">
        <v>191.8</v>
      </c>
    </row>
    <row r="1548" spans="1:5">
      <c r="A1548" s="193">
        <v>1845</v>
      </c>
      <c r="B1548" s="193" t="s">
        <v>9023</v>
      </c>
      <c r="C1548" s="193" t="s">
        <v>5427</v>
      </c>
      <c r="D1548" s="194">
        <v>43</v>
      </c>
      <c r="E1548" s="186">
        <v>43</v>
      </c>
    </row>
    <row r="1549" spans="1:5">
      <c r="A1549" s="193">
        <v>1824</v>
      </c>
      <c r="B1549" s="193" t="s">
        <v>9024</v>
      </c>
      <c r="C1549" s="193" t="s">
        <v>5427</v>
      </c>
      <c r="D1549" s="194">
        <v>101.51</v>
      </c>
      <c r="E1549" s="186">
        <v>101.51</v>
      </c>
    </row>
    <row r="1550" spans="1:5">
      <c r="A1550" s="193">
        <v>1940</v>
      </c>
      <c r="B1550" s="193" t="s">
        <v>9025</v>
      </c>
      <c r="C1550" s="193" t="s">
        <v>5427</v>
      </c>
      <c r="D1550" s="194">
        <v>34.090000000000003</v>
      </c>
      <c r="E1550" s="186">
        <v>34.090000000000003</v>
      </c>
    </row>
    <row r="1551" spans="1:5">
      <c r="A1551" s="193">
        <v>1937</v>
      </c>
      <c r="B1551" s="193" t="s">
        <v>9026</v>
      </c>
      <c r="C1551" s="193" t="s">
        <v>5427</v>
      </c>
      <c r="D1551" s="194">
        <v>5.75</v>
      </c>
      <c r="E1551" s="186">
        <v>5.75</v>
      </c>
    </row>
    <row r="1552" spans="1:5">
      <c r="A1552" s="193">
        <v>1939</v>
      </c>
      <c r="B1552" s="193" t="s">
        <v>9027</v>
      </c>
      <c r="C1552" s="193" t="s">
        <v>5427</v>
      </c>
      <c r="D1552" s="194">
        <v>9.35</v>
      </c>
      <c r="E1552" s="186">
        <v>9.35</v>
      </c>
    </row>
    <row r="1553" spans="1:5">
      <c r="A1553" s="193">
        <v>1938</v>
      </c>
      <c r="B1553" s="193" t="s">
        <v>9028</v>
      </c>
      <c r="C1553" s="193" t="s">
        <v>5427</v>
      </c>
      <c r="D1553" s="194">
        <v>6.54</v>
      </c>
      <c r="E1553" s="186">
        <v>6.54</v>
      </c>
    </row>
    <row r="1554" spans="1:5">
      <c r="A1554" s="193">
        <v>42693</v>
      </c>
      <c r="B1554" s="193" t="s">
        <v>9029</v>
      </c>
      <c r="C1554" s="193" t="s">
        <v>5427</v>
      </c>
      <c r="D1554" s="194">
        <v>430.48</v>
      </c>
      <c r="E1554" s="186">
        <v>430.48</v>
      </c>
    </row>
    <row r="1555" spans="1:5">
      <c r="A1555" s="193">
        <v>42695</v>
      </c>
      <c r="B1555" s="193" t="s">
        <v>9030</v>
      </c>
      <c r="C1555" s="193" t="s">
        <v>5427</v>
      </c>
      <c r="D1555" s="194">
        <v>300.76</v>
      </c>
      <c r="E1555" s="186">
        <v>300.76</v>
      </c>
    </row>
    <row r="1556" spans="1:5">
      <c r="A1556" s="193">
        <v>42694</v>
      </c>
      <c r="B1556" s="193" t="s">
        <v>9031</v>
      </c>
      <c r="C1556" s="193" t="s">
        <v>5427</v>
      </c>
      <c r="D1556" s="194">
        <v>576.08000000000004</v>
      </c>
      <c r="E1556" s="186">
        <v>576.08000000000004</v>
      </c>
    </row>
    <row r="1557" spans="1:5">
      <c r="A1557" s="193">
        <v>20097</v>
      </c>
      <c r="B1557" s="193" t="s">
        <v>9032</v>
      </c>
      <c r="C1557" s="193" t="s">
        <v>5427</v>
      </c>
      <c r="D1557" s="194">
        <v>24.98</v>
      </c>
      <c r="E1557" s="186">
        <v>24.98</v>
      </c>
    </row>
    <row r="1558" spans="1:5">
      <c r="A1558" s="193">
        <v>20098</v>
      </c>
      <c r="B1558" s="193" t="s">
        <v>9033</v>
      </c>
      <c r="C1558" s="193" t="s">
        <v>5427</v>
      </c>
      <c r="D1558" s="194">
        <v>102.09</v>
      </c>
      <c r="E1558" s="186">
        <v>102.09</v>
      </c>
    </row>
    <row r="1559" spans="1:5">
      <c r="A1559" s="193">
        <v>20096</v>
      </c>
      <c r="B1559" s="193" t="s">
        <v>9034</v>
      </c>
      <c r="C1559" s="193" t="s">
        <v>5427</v>
      </c>
      <c r="D1559" s="194">
        <v>25.85</v>
      </c>
      <c r="E1559" s="186">
        <v>25.85</v>
      </c>
    </row>
    <row r="1560" spans="1:5">
      <c r="A1560" s="193">
        <v>1880</v>
      </c>
      <c r="B1560" s="193" t="s">
        <v>9035</v>
      </c>
      <c r="C1560" s="193" t="s">
        <v>5427</v>
      </c>
      <c r="D1560" s="194">
        <v>3.6</v>
      </c>
      <c r="E1560" s="186">
        <v>3.6</v>
      </c>
    </row>
    <row r="1561" spans="1:5">
      <c r="A1561" s="193">
        <v>39274</v>
      </c>
      <c r="B1561" s="193" t="s">
        <v>9036</v>
      </c>
      <c r="C1561" s="193" t="s">
        <v>5427</v>
      </c>
      <c r="D1561" s="194">
        <v>2.79</v>
      </c>
      <c r="E1561" s="186">
        <v>2.79</v>
      </c>
    </row>
    <row r="1562" spans="1:5">
      <c r="A1562" s="193">
        <v>2628</v>
      </c>
      <c r="B1562" s="193" t="s">
        <v>9037</v>
      </c>
      <c r="C1562" s="193" t="s">
        <v>5427</v>
      </c>
      <c r="D1562" s="194">
        <v>208.48</v>
      </c>
      <c r="E1562" s="186">
        <v>208.48</v>
      </c>
    </row>
    <row r="1563" spans="1:5">
      <c r="A1563" s="193">
        <v>2622</v>
      </c>
      <c r="B1563" s="193" t="s">
        <v>9038</v>
      </c>
      <c r="C1563" s="193" t="s">
        <v>5427</v>
      </c>
      <c r="D1563" s="194">
        <v>4.95</v>
      </c>
      <c r="E1563" s="186">
        <v>4.95</v>
      </c>
    </row>
    <row r="1564" spans="1:5">
      <c r="A1564" s="193">
        <v>2623</v>
      </c>
      <c r="B1564" s="193" t="s">
        <v>9039</v>
      </c>
      <c r="C1564" s="193" t="s">
        <v>5427</v>
      </c>
      <c r="D1564" s="194">
        <v>5.96</v>
      </c>
      <c r="E1564" s="186">
        <v>5.96</v>
      </c>
    </row>
    <row r="1565" spans="1:5">
      <c r="A1565" s="193">
        <v>2624</v>
      </c>
      <c r="B1565" s="193" t="s">
        <v>9040</v>
      </c>
      <c r="C1565" s="193" t="s">
        <v>5427</v>
      </c>
      <c r="D1565" s="194">
        <v>9.4700000000000006</v>
      </c>
      <c r="E1565" s="186">
        <v>9.4700000000000006</v>
      </c>
    </row>
    <row r="1566" spans="1:5">
      <c r="A1566" s="193">
        <v>2625</v>
      </c>
      <c r="B1566" s="193" t="s">
        <v>9041</v>
      </c>
      <c r="C1566" s="193" t="s">
        <v>5427</v>
      </c>
      <c r="D1566" s="194">
        <v>20</v>
      </c>
      <c r="E1566" s="186">
        <v>20</v>
      </c>
    </row>
    <row r="1567" spans="1:5">
      <c r="A1567" s="193">
        <v>2626</v>
      </c>
      <c r="B1567" s="193" t="s">
        <v>9042</v>
      </c>
      <c r="C1567" s="193" t="s">
        <v>5427</v>
      </c>
      <c r="D1567" s="194">
        <v>29.31</v>
      </c>
      <c r="E1567" s="186">
        <v>29.31</v>
      </c>
    </row>
    <row r="1568" spans="1:5">
      <c r="A1568" s="193">
        <v>2630</v>
      </c>
      <c r="B1568" s="193" t="s">
        <v>9043</v>
      </c>
      <c r="C1568" s="193" t="s">
        <v>5427</v>
      </c>
      <c r="D1568" s="194">
        <v>44.58</v>
      </c>
      <c r="E1568" s="186">
        <v>44.58</v>
      </c>
    </row>
    <row r="1569" spans="1:5">
      <c r="A1569" s="193">
        <v>2627</v>
      </c>
      <c r="B1569" s="193" t="s">
        <v>9044</v>
      </c>
      <c r="C1569" s="193" t="s">
        <v>5427</v>
      </c>
      <c r="D1569" s="194">
        <v>78.53</v>
      </c>
      <c r="E1569" s="186">
        <v>78.53</v>
      </c>
    </row>
    <row r="1570" spans="1:5">
      <c r="A1570" s="193">
        <v>2629</v>
      </c>
      <c r="B1570" s="193" t="s">
        <v>9045</v>
      </c>
      <c r="C1570" s="193" t="s">
        <v>5427</v>
      </c>
      <c r="D1570" s="194">
        <v>106.21</v>
      </c>
      <c r="E1570" s="186">
        <v>106.21</v>
      </c>
    </row>
    <row r="1571" spans="1:5">
      <c r="A1571" s="193">
        <v>12033</v>
      </c>
      <c r="B1571" s="193" t="s">
        <v>9046</v>
      </c>
      <c r="C1571" s="193" t="s">
        <v>5427</v>
      </c>
      <c r="D1571" s="194">
        <v>11.51</v>
      </c>
      <c r="E1571" s="186">
        <v>11.51</v>
      </c>
    </row>
    <row r="1572" spans="1:5">
      <c r="A1572" s="193">
        <v>40408</v>
      </c>
      <c r="B1572" s="193" t="s">
        <v>9047</v>
      </c>
      <c r="C1572" s="193" t="s">
        <v>5427</v>
      </c>
      <c r="D1572" s="194">
        <v>7.56</v>
      </c>
      <c r="E1572" s="186">
        <v>7.56</v>
      </c>
    </row>
    <row r="1573" spans="1:5">
      <c r="A1573" s="193">
        <v>40409</v>
      </c>
      <c r="B1573" s="193" t="s">
        <v>9048</v>
      </c>
      <c r="C1573" s="193" t="s">
        <v>5427</v>
      </c>
      <c r="D1573" s="194">
        <v>2.67</v>
      </c>
      <c r="E1573" s="186">
        <v>2.67</v>
      </c>
    </row>
    <row r="1574" spans="1:5">
      <c r="A1574" s="193">
        <v>39276</v>
      </c>
      <c r="B1574" s="193" t="s">
        <v>9049</v>
      </c>
      <c r="C1574" s="193" t="s">
        <v>5427</v>
      </c>
      <c r="D1574" s="194">
        <v>6.81</v>
      </c>
      <c r="E1574" s="186">
        <v>6.81</v>
      </c>
    </row>
    <row r="1575" spans="1:5">
      <c r="A1575" s="193">
        <v>39277</v>
      </c>
      <c r="B1575" s="193" t="s">
        <v>9050</v>
      </c>
      <c r="C1575" s="193" t="s">
        <v>5427</v>
      </c>
      <c r="D1575" s="194">
        <v>18.39</v>
      </c>
      <c r="E1575" s="186">
        <v>18.39</v>
      </c>
    </row>
    <row r="1576" spans="1:5">
      <c r="A1576" s="193">
        <v>12034</v>
      </c>
      <c r="B1576" s="193" t="s">
        <v>9051</v>
      </c>
      <c r="C1576" s="193" t="s">
        <v>5427</v>
      </c>
      <c r="D1576" s="194">
        <v>5.21</v>
      </c>
      <c r="E1576" s="186">
        <v>5.21</v>
      </c>
    </row>
    <row r="1577" spans="1:5">
      <c r="A1577" s="193">
        <v>39879</v>
      </c>
      <c r="B1577" s="193" t="s">
        <v>9052</v>
      </c>
      <c r="C1577" s="193" t="s">
        <v>5427</v>
      </c>
      <c r="D1577" s="194">
        <v>5.03</v>
      </c>
      <c r="E1577" s="186">
        <v>5.03</v>
      </c>
    </row>
    <row r="1578" spans="1:5">
      <c r="A1578" s="193">
        <v>39880</v>
      </c>
      <c r="B1578" s="193" t="s">
        <v>9053</v>
      </c>
      <c r="C1578" s="193" t="s">
        <v>5427</v>
      </c>
      <c r="D1578" s="194">
        <v>11.14</v>
      </c>
      <c r="E1578" s="186">
        <v>11.14</v>
      </c>
    </row>
    <row r="1579" spans="1:5">
      <c r="A1579" s="193">
        <v>39881</v>
      </c>
      <c r="B1579" s="193" t="s">
        <v>9054</v>
      </c>
      <c r="C1579" s="193" t="s">
        <v>5427</v>
      </c>
      <c r="D1579" s="194">
        <v>17.88</v>
      </c>
      <c r="E1579" s="186">
        <v>17.88</v>
      </c>
    </row>
    <row r="1580" spans="1:5">
      <c r="A1580" s="193">
        <v>39882</v>
      </c>
      <c r="B1580" s="193" t="s">
        <v>9055</v>
      </c>
      <c r="C1580" s="193" t="s">
        <v>5427</v>
      </c>
      <c r="D1580" s="194">
        <v>47.09</v>
      </c>
      <c r="E1580" s="186">
        <v>47.09</v>
      </c>
    </row>
    <row r="1581" spans="1:5">
      <c r="A1581" s="193">
        <v>39883</v>
      </c>
      <c r="B1581" s="193" t="s">
        <v>9056</v>
      </c>
      <c r="C1581" s="193" t="s">
        <v>5427</v>
      </c>
      <c r="D1581" s="194">
        <v>75.2</v>
      </c>
      <c r="E1581" s="186">
        <v>75.2</v>
      </c>
    </row>
    <row r="1582" spans="1:5">
      <c r="A1582" s="193">
        <v>39884</v>
      </c>
      <c r="B1582" s="193" t="s">
        <v>9057</v>
      </c>
      <c r="C1582" s="193" t="s">
        <v>5427</v>
      </c>
      <c r="D1582" s="194">
        <v>111.7</v>
      </c>
      <c r="E1582" s="186">
        <v>111.7</v>
      </c>
    </row>
    <row r="1583" spans="1:5">
      <c r="A1583" s="193">
        <v>39885</v>
      </c>
      <c r="B1583" s="193" t="s">
        <v>9058</v>
      </c>
      <c r="C1583" s="193" t="s">
        <v>5427</v>
      </c>
      <c r="D1583" s="194">
        <v>265.45999999999998</v>
      </c>
      <c r="E1583" s="186">
        <v>265.45999999999998</v>
      </c>
    </row>
    <row r="1584" spans="1:5">
      <c r="A1584" s="193">
        <v>1777</v>
      </c>
      <c r="B1584" s="193" t="s">
        <v>9059</v>
      </c>
      <c r="C1584" s="193" t="s">
        <v>5427</v>
      </c>
      <c r="D1584" s="194">
        <v>73.959999999999994</v>
      </c>
      <c r="E1584" s="186">
        <v>73.959999999999994</v>
      </c>
    </row>
    <row r="1585" spans="1:5">
      <c r="A1585" s="193">
        <v>1819</v>
      </c>
      <c r="B1585" s="193" t="s">
        <v>9060</v>
      </c>
      <c r="C1585" s="193" t="s">
        <v>5427</v>
      </c>
      <c r="D1585" s="194">
        <v>53.81</v>
      </c>
      <c r="E1585" s="186">
        <v>53.81</v>
      </c>
    </row>
    <row r="1586" spans="1:5">
      <c r="A1586" s="193">
        <v>1775</v>
      </c>
      <c r="B1586" s="193" t="s">
        <v>9061</v>
      </c>
      <c r="C1586" s="193" t="s">
        <v>5427</v>
      </c>
      <c r="D1586" s="194">
        <v>16.09</v>
      </c>
      <c r="E1586" s="186">
        <v>16.09</v>
      </c>
    </row>
    <row r="1587" spans="1:5">
      <c r="A1587" s="193">
        <v>1776</v>
      </c>
      <c r="B1587" s="193" t="s">
        <v>9062</v>
      </c>
      <c r="C1587" s="193" t="s">
        <v>5427</v>
      </c>
      <c r="D1587" s="194">
        <v>43.78</v>
      </c>
      <c r="E1587" s="186">
        <v>43.78</v>
      </c>
    </row>
    <row r="1588" spans="1:5">
      <c r="A1588" s="193">
        <v>1778</v>
      </c>
      <c r="B1588" s="193" t="s">
        <v>9063</v>
      </c>
      <c r="C1588" s="193" t="s">
        <v>5427</v>
      </c>
      <c r="D1588" s="194">
        <v>179.03</v>
      </c>
      <c r="E1588" s="186">
        <v>179.03</v>
      </c>
    </row>
    <row r="1589" spans="1:5">
      <c r="A1589" s="193">
        <v>1818</v>
      </c>
      <c r="B1589" s="193" t="s">
        <v>9064</v>
      </c>
      <c r="C1589" s="193" t="s">
        <v>5427</v>
      </c>
      <c r="D1589" s="194">
        <v>118.84</v>
      </c>
      <c r="E1589" s="186">
        <v>118.84</v>
      </c>
    </row>
    <row r="1590" spans="1:5">
      <c r="A1590" s="193">
        <v>1820</v>
      </c>
      <c r="B1590" s="193" t="s">
        <v>9065</v>
      </c>
      <c r="C1590" s="193" t="s">
        <v>5427</v>
      </c>
      <c r="D1590" s="194">
        <v>23.24</v>
      </c>
      <c r="E1590" s="186">
        <v>23.24</v>
      </c>
    </row>
    <row r="1591" spans="1:5">
      <c r="A1591" s="193">
        <v>1779</v>
      </c>
      <c r="B1591" s="193" t="s">
        <v>9066</v>
      </c>
      <c r="C1591" s="193" t="s">
        <v>5427</v>
      </c>
      <c r="D1591" s="194">
        <v>260.37</v>
      </c>
      <c r="E1591" s="186">
        <v>260.37</v>
      </c>
    </row>
    <row r="1592" spans="1:5">
      <c r="A1592" s="193">
        <v>1780</v>
      </c>
      <c r="B1592" s="193" t="s">
        <v>9067</v>
      </c>
      <c r="C1592" s="193" t="s">
        <v>5427</v>
      </c>
      <c r="D1592" s="194">
        <v>536.77</v>
      </c>
      <c r="E1592" s="186">
        <v>536.77</v>
      </c>
    </row>
    <row r="1593" spans="1:5">
      <c r="A1593" s="193">
        <v>1783</v>
      </c>
      <c r="B1593" s="193" t="s">
        <v>9068</v>
      </c>
      <c r="C1593" s="193" t="s">
        <v>5427</v>
      </c>
      <c r="D1593" s="194">
        <v>56.75</v>
      </c>
      <c r="E1593" s="186">
        <v>56.75</v>
      </c>
    </row>
    <row r="1594" spans="1:5">
      <c r="A1594" s="193">
        <v>1782</v>
      </c>
      <c r="B1594" s="193" t="s">
        <v>9069</v>
      </c>
      <c r="C1594" s="193" t="s">
        <v>5427</v>
      </c>
      <c r="D1594" s="194">
        <v>44.87</v>
      </c>
      <c r="E1594" s="186">
        <v>44.87</v>
      </c>
    </row>
    <row r="1595" spans="1:5">
      <c r="A1595" s="193">
        <v>1817</v>
      </c>
      <c r="B1595" s="193" t="s">
        <v>9070</v>
      </c>
      <c r="C1595" s="193" t="s">
        <v>5427</v>
      </c>
      <c r="D1595" s="194">
        <v>13.37</v>
      </c>
      <c r="E1595" s="186">
        <v>13.37</v>
      </c>
    </row>
    <row r="1596" spans="1:5">
      <c r="A1596" s="193">
        <v>1781</v>
      </c>
      <c r="B1596" s="193" t="s">
        <v>9071</v>
      </c>
      <c r="C1596" s="193" t="s">
        <v>5427</v>
      </c>
      <c r="D1596" s="194">
        <v>29.23</v>
      </c>
      <c r="E1596" s="186">
        <v>29.23</v>
      </c>
    </row>
    <row r="1597" spans="1:5">
      <c r="A1597" s="193">
        <v>1784</v>
      </c>
      <c r="B1597" s="193" t="s">
        <v>9072</v>
      </c>
      <c r="C1597" s="193" t="s">
        <v>5427</v>
      </c>
      <c r="D1597" s="194">
        <v>160.26</v>
      </c>
      <c r="E1597" s="186">
        <v>160.26</v>
      </c>
    </row>
    <row r="1598" spans="1:5">
      <c r="A1598" s="193">
        <v>1810</v>
      </c>
      <c r="B1598" s="193" t="s">
        <v>9073</v>
      </c>
      <c r="C1598" s="193" t="s">
        <v>5427</v>
      </c>
      <c r="D1598" s="194">
        <v>88.89</v>
      </c>
      <c r="E1598" s="186">
        <v>88.89</v>
      </c>
    </row>
    <row r="1599" spans="1:5">
      <c r="A1599" s="193">
        <v>1811</v>
      </c>
      <c r="B1599" s="193" t="s">
        <v>9074</v>
      </c>
      <c r="C1599" s="193" t="s">
        <v>5427</v>
      </c>
      <c r="D1599" s="194">
        <v>19.23</v>
      </c>
      <c r="E1599" s="186">
        <v>19.23</v>
      </c>
    </row>
    <row r="1600" spans="1:5">
      <c r="A1600" s="193">
        <v>1812</v>
      </c>
      <c r="B1600" s="193" t="s">
        <v>9075</v>
      </c>
      <c r="C1600" s="193" t="s">
        <v>5427</v>
      </c>
      <c r="D1600" s="194">
        <v>224.39</v>
      </c>
      <c r="E1600" s="186">
        <v>224.39</v>
      </c>
    </row>
    <row r="1601" spans="1:5">
      <c r="A1601" s="193">
        <v>40386</v>
      </c>
      <c r="B1601" s="193" t="s">
        <v>9076</v>
      </c>
      <c r="C1601" s="193" t="s">
        <v>5427</v>
      </c>
      <c r="D1601" s="194">
        <v>95.23</v>
      </c>
      <c r="E1601" s="186">
        <v>95.23</v>
      </c>
    </row>
    <row r="1602" spans="1:5">
      <c r="A1602" s="193">
        <v>40384</v>
      </c>
      <c r="B1602" s="193" t="s">
        <v>9077</v>
      </c>
      <c r="C1602" s="193" t="s">
        <v>5427</v>
      </c>
      <c r="D1602" s="194">
        <v>65.2</v>
      </c>
      <c r="E1602" s="186">
        <v>65.2</v>
      </c>
    </row>
    <row r="1603" spans="1:5">
      <c r="A1603" s="193">
        <v>40379</v>
      </c>
      <c r="B1603" s="193" t="s">
        <v>9078</v>
      </c>
      <c r="C1603" s="193" t="s">
        <v>5427</v>
      </c>
      <c r="D1603" s="194">
        <v>22.54</v>
      </c>
      <c r="E1603" s="186">
        <v>22.54</v>
      </c>
    </row>
    <row r="1604" spans="1:5">
      <c r="A1604" s="193">
        <v>40423</v>
      </c>
      <c r="B1604" s="193" t="s">
        <v>9079</v>
      </c>
      <c r="C1604" s="193" t="s">
        <v>5427</v>
      </c>
      <c r="D1604" s="194">
        <v>42.65</v>
      </c>
      <c r="E1604" s="186">
        <v>42.65</v>
      </c>
    </row>
    <row r="1605" spans="1:5">
      <c r="A1605" s="193">
        <v>40389</v>
      </c>
      <c r="B1605" s="193" t="s">
        <v>9080</v>
      </c>
      <c r="C1605" s="193" t="s">
        <v>5427</v>
      </c>
      <c r="D1605" s="194">
        <v>270.5</v>
      </c>
      <c r="E1605" s="186">
        <v>270.5</v>
      </c>
    </row>
    <row r="1606" spans="1:5">
      <c r="A1606" s="193">
        <v>40388</v>
      </c>
      <c r="B1606" s="193" t="s">
        <v>9081</v>
      </c>
      <c r="C1606" s="193" t="s">
        <v>5427</v>
      </c>
      <c r="D1606" s="194">
        <v>135.38999999999999</v>
      </c>
      <c r="E1606" s="186">
        <v>135.38999999999999</v>
      </c>
    </row>
    <row r="1607" spans="1:5">
      <c r="A1607" s="193">
        <v>40381</v>
      </c>
      <c r="B1607" s="193" t="s">
        <v>9082</v>
      </c>
      <c r="C1607" s="193" t="s">
        <v>5427</v>
      </c>
      <c r="D1607" s="194">
        <v>30.05</v>
      </c>
      <c r="E1607" s="186">
        <v>30.05</v>
      </c>
    </row>
    <row r="1608" spans="1:5">
      <c r="A1608" s="193">
        <v>40391</v>
      </c>
      <c r="B1608" s="193" t="s">
        <v>9083</v>
      </c>
      <c r="C1608" s="193" t="s">
        <v>5427</v>
      </c>
      <c r="D1608" s="194">
        <v>702.08</v>
      </c>
      <c r="E1608" s="186">
        <v>702.08</v>
      </c>
    </row>
    <row r="1609" spans="1:5">
      <c r="A1609" s="193">
        <v>40414</v>
      </c>
      <c r="B1609" s="193" t="s">
        <v>9084</v>
      </c>
      <c r="C1609" s="193" t="s">
        <v>5427</v>
      </c>
      <c r="D1609" s="194">
        <v>20.76</v>
      </c>
      <c r="E1609" s="186">
        <v>20.76</v>
      </c>
    </row>
    <row r="1610" spans="1:5">
      <c r="A1610" s="193">
        <v>40416</v>
      </c>
      <c r="B1610" s="193" t="s">
        <v>9085</v>
      </c>
      <c r="C1610" s="193" t="s">
        <v>5427</v>
      </c>
      <c r="D1610" s="194">
        <v>28.69</v>
      </c>
      <c r="E1610" s="186">
        <v>28.69</v>
      </c>
    </row>
    <row r="1611" spans="1:5">
      <c r="A1611" s="193">
        <v>40418</v>
      </c>
      <c r="B1611" s="193" t="s">
        <v>9086</v>
      </c>
      <c r="C1611" s="193" t="s">
        <v>5427</v>
      </c>
      <c r="D1611" s="194">
        <v>34.22</v>
      </c>
      <c r="E1611" s="186">
        <v>34.22</v>
      </c>
    </row>
    <row r="1612" spans="1:5">
      <c r="A1612" s="193">
        <v>2609</v>
      </c>
      <c r="B1612" s="193" t="s">
        <v>9087</v>
      </c>
      <c r="C1612" s="193" t="s">
        <v>5427</v>
      </c>
      <c r="D1612" s="194">
        <v>4.6500000000000004</v>
      </c>
      <c r="E1612" s="186">
        <v>4.6500000000000004</v>
      </c>
    </row>
    <row r="1613" spans="1:5">
      <c r="A1613" s="193">
        <v>2634</v>
      </c>
      <c r="B1613" s="193" t="s">
        <v>9088</v>
      </c>
      <c r="C1613" s="193" t="s">
        <v>5427</v>
      </c>
      <c r="D1613" s="194">
        <v>6.11</v>
      </c>
      <c r="E1613" s="186">
        <v>6.11</v>
      </c>
    </row>
    <row r="1614" spans="1:5">
      <c r="A1614" s="193">
        <v>2611</v>
      </c>
      <c r="B1614" s="193" t="s">
        <v>9089</v>
      </c>
      <c r="C1614" s="193" t="s">
        <v>5427</v>
      </c>
      <c r="D1614" s="194">
        <v>17.22</v>
      </c>
      <c r="E1614" s="186">
        <v>17.22</v>
      </c>
    </row>
    <row r="1615" spans="1:5">
      <c r="A1615" s="193">
        <v>34359</v>
      </c>
      <c r="B1615" s="193" t="s">
        <v>9090</v>
      </c>
      <c r="C1615" s="193" t="s">
        <v>5427</v>
      </c>
      <c r="D1615" s="194">
        <v>10.07</v>
      </c>
      <c r="E1615" s="186">
        <v>10.07</v>
      </c>
    </row>
    <row r="1616" spans="1:5">
      <c r="A1616" s="193">
        <v>1789</v>
      </c>
      <c r="B1616" s="193" t="s">
        <v>9091</v>
      </c>
      <c r="C1616" s="193" t="s">
        <v>5427</v>
      </c>
      <c r="D1616" s="194">
        <v>70.989999999999995</v>
      </c>
      <c r="E1616" s="186">
        <v>70.989999999999995</v>
      </c>
    </row>
    <row r="1617" spans="1:5">
      <c r="A1617" s="193">
        <v>1788</v>
      </c>
      <c r="B1617" s="193" t="s">
        <v>9092</v>
      </c>
      <c r="C1617" s="193" t="s">
        <v>5427</v>
      </c>
      <c r="D1617" s="194">
        <v>56.9</v>
      </c>
      <c r="E1617" s="186">
        <v>56.9</v>
      </c>
    </row>
    <row r="1618" spans="1:5">
      <c r="A1618" s="193">
        <v>1786</v>
      </c>
      <c r="B1618" s="193" t="s">
        <v>9093</v>
      </c>
      <c r="C1618" s="193" t="s">
        <v>5427</v>
      </c>
      <c r="D1618" s="194">
        <v>14.13</v>
      </c>
      <c r="E1618" s="186">
        <v>14.13</v>
      </c>
    </row>
    <row r="1619" spans="1:5">
      <c r="A1619" s="193">
        <v>1787</v>
      </c>
      <c r="B1619" s="193" t="s">
        <v>9094</v>
      </c>
      <c r="C1619" s="193" t="s">
        <v>5427</v>
      </c>
      <c r="D1619" s="194">
        <v>33.83</v>
      </c>
      <c r="E1619" s="186">
        <v>33.83</v>
      </c>
    </row>
    <row r="1620" spans="1:5">
      <c r="A1620" s="193">
        <v>1791</v>
      </c>
      <c r="B1620" s="193" t="s">
        <v>9095</v>
      </c>
      <c r="C1620" s="193" t="s">
        <v>5427</v>
      </c>
      <c r="D1620" s="194">
        <v>205.16</v>
      </c>
      <c r="E1620" s="186">
        <v>205.16</v>
      </c>
    </row>
    <row r="1621" spans="1:5">
      <c r="A1621" s="193">
        <v>1790</v>
      </c>
      <c r="B1621" s="193" t="s">
        <v>9096</v>
      </c>
      <c r="C1621" s="193" t="s">
        <v>5427</v>
      </c>
      <c r="D1621" s="194">
        <v>118.22</v>
      </c>
      <c r="E1621" s="186">
        <v>118.22</v>
      </c>
    </row>
    <row r="1622" spans="1:5">
      <c r="A1622" s="193">
        <v>1813</v>
      </c>
      <c r="B1622" s="193" t="s">
        <v>9097</v>
      </c>
      <c r="C1622" s="193" t="s">
        <v>5427</v>
      </c>
      <c r="D1622" s="194">
        <v>22.42</v>
      </c>
      <c r="E1622" s="186">
        <v>22.42</v>
      </c>
    </row>
    <row r="1623" spans="1:5">
      <c r="A1623" s="193">
        <v>1792</v>
      </c>
      <c r="B1623" s="193" t="s">
        <v>9098</v>
      </c>
      <c r="C1623" s="193" t="s">
        <v>5427</v>
      </c>
      <c r="D1623" s="194">
        <v>276.93</v>
      </c>
      <c r="E1623" s="186">
        <v>276.93</v>
      </c>
    </row>
    <row r="1624" spans="1:5">
      <c r="A1624" s="193">
        <v>1793</v>
      </c>
      <c r="B1624" s="193" t="s">
        <v>9099</v>
      </c>
      <c r="C1624" s="193" t="s">
        <v>5427</v>
      </c>
      <c r="D1624" s="194">
        <v>559.58000000000004</v>
      </c>
      <c r="E1624" s="186">
        <v>559.58000000000004</v>
      </c>
    </row>
    <row r="1625" spans="1:5">
      <c r="A1625" s="193">
        <v>1809</v>
      </c>
      <c r="B1625" s="193" t="s">
        <v>9100</v>
      </c>
      <c r="C1625" s="193" t="s">
        <v>5427</v>
      </c>
      <c r="D1625" s="194">
        <v>66.55</v>
      </c>
      <c r="E1625" s="186">
        <v>66.55</v>
      </c>
    </row>
    <row r="1626" spans="1:5">
      <c r="A1626" s="193">
        <v>1814</v>
      </c>
      <c r="B1626" s="193" t="s">
        <v>9101</v>
      </c>
      <c r="C1626" s="193" t="s">
        <v>5427</v>
      </c>
      <c r="D1626" s="194">
        <v>54.67</v>
      </c>
      <c r="E1626" s="186">
        <v>54.67</v>
      </c>
    </row>
    <row r="1627" spans="1:5">
      <c r="A1627" s="193">
        <v>1803</v>
      </c>
      <c r="B1627" s="193" t="s">
        <v>9102</v>
      </c>
      <c r="C1627" s="193" t="s">
        <v>5427</v>
      </c>
      <c r="D1627" s="194">
        <v>13.82</v>
      </c>
      <c r="E1627" s="186">
        <v>13.82</v>
      </c>
    </row>
    <row r="1628" spans="1:5">
      <c r="A1628" s="193">
        <v>1805</v>
      </c>
      <c r="B1628" s="193" t="s">
        <v>9103</v>
      </c>
      <c r="C1628" s="193" t="s">
        <v>5427</v>
      </c>
      <c r="D1628" s="194">
        <v>31.73</v>
      </c>
      <c r="E1628" s="186">
        <v>31.73</v>
      </c>
    </row>
    <row r="1629" spans="1:5">
      <c r="A1629" s="193">
        <v>1821</v>
      </c>
      <c r="B1629" s="193" t="s">
        <v>9104</v>
      </c>
      <c r="C1629" s="193" t="s">
        <v>5427</v>
      </c>
      <c r="D1629" s="194">
        <v>187.44</v>
      </c>
      <c r="E1629" s="186">
        <v>187.44</v>
      </c>
    </row>
    <row r="1630" spans="1:5">
      <c r="A1630" s="193">
        <v>1806</v>
      </c>
      <c r="B1630" s="193" t="s">
        <v>9105</v>
      </c>
      <c r="C1630" s="193" t="s">
        <v>5427</v>
      </c>
      <c r="D1630" s="194">
        <v>111.57</v>
      </c>
      <c r="E1630" s="186">
        <v>111.57</v>
      </c>
    </row>
    <row r="1631" spans="1:5">
      <c r="A1631" s="193">
        <v>1804</v>
      </c>
      <c r="B1631" s="193" t="s">
        <v>9106</v>
      </c>
      <c r="C1631" s="193" t="s">
        <v>5427</v>
      </c>
      <c r="D1631" s="194">
        <v>19.66</v>
      </c>
      <c r="E1631" s="186">
        <v>19.66</v>
      </c>
    </row>
    <row r="1632" spans="1:5">
      <c r="A1632" s="193">
        <v>1807</v>
      </c>
      <c r="B1632" s="193" t="s">
        <v>9107</v>
      </c>
      <c r="C1632" s="193" t="s">
        <v>5427</v>
      </c>
      <c r="D1632" s="194">
        <v>268.07</v>
      </c>
      <c r="E1632" s="186">
        <v>268.07</v>
      </c>
    </row>
    <row r="1633" spans="1:5">
      <c r="A1633" s="193">
        <v>1808</v>
      </c>
      <c r="B1633" s="193" t="s">
        <v>9108</v>
      </c>
      <c r="C1633" s="193" t="s">
        <v>5427</v>
      </c>
      <c r="D1633" s="194">
        <v>537.42999999999995</v>
      </c>
      <c r="E1633" s="186">
        <v>537.42999999999995</v>
      </c>
    </row>
    <row r="1634" spans="1:5">
      <c r="A1634" s="193">
        <v>1797</v>
      </c>
      <c r="B1634" s="193" t="s">
        <v>9109</v>
      </c>
      <c r="C1634" s="193" t="s">
        <v>5427</v>
      </c>
      <c r="D1634" s="194">
        <v>80.599999999999994</v>
      </c>
      <c r="E1634" s="186">
        <v>80.599999999999994</v>
      </c>
    </row>
    <row r="1635" spans="1:5">
      <c r="A1635" s="193">
        <v>1796</v>
      </c>
      <c r="B1635" s="193" t="s">
        <v>9110</v>
      </c>
      <c r="C1635" s="193" t="s">
        <v>5427</v>
      </c>
      <c r="D1635" s="194">
        <v>61.83</v>
      </c>
      <c r="E1635" s="186">
        <v>61.83</v>
      </c>
    </row>
    <row r="1636" spans="1:5">
      <c r="A1636" s="193">
        <v>1794</v>
      </c>
      <c r="B1636" s="193" t="s">
        <v>9111</v>
      </c>
      <c r="C1636" s="193" t="s">
        <v>5427</v>
      </c>
      <c r="D1636" s="194">
        <v>14.76</v>
      </c>
      <c r="E1636" s="186">
        <v>14.76</v>
      </c>
    </row>
    <row r="1637" spans="1:5">
      <c r="A1637" s="193">
        <v>1816</v>
      </c>
      <c r="B1637" s="193" t="s">
        <v>9112</v>
      </c>
      <c r="C1637" s="193" t="s">
        <v>5427</v>
      </c>
      <c r="D1637" s="194">
        <v>33.28</v>
      </c>
      <c r="E1637" s="186">
        <v>33.28</v>
      </c>
    </row>
    <row r="1638" spans="1:5">
      <c r="A1638" s="193">
        <v>1815</v>
      </c>
      <c r="B1638" s="193" t="s">
        <v>9113</v>
      </c>
      <c r="C1638" s="193" t="s">
        <v>5427</v>
      </c>
      <c r="D1638" s="194">
        <v>255.57</v>
      </c>
      <c r="E1638" s="186">
        <v>255.57</v>
      </c>
    </row>
    <row r="1639" spans="1:5">
      <c r="A1639" s="193">
        <v>1798</v>
      </c>
      <c r="B1639" s="193" t="s">
        <v>9114</v>
      </c>
      <c r="C1639" s="193" t="s">
        <v>5427</v>
      </c>
      <c r="D1639" s="194">
        <v>114.36</v>
      </c>
      <c r="E1639" s="186">
        <v>114.36</v>
      </c>
    </row>
    <row r="1640" spans="1:5">
      <c r="A1640" s="193">
        <v>1795</v>
      </c>
      <c r="B1640" s="193" t="s">
        <v>9115</v>
      </c>
      <c r="C1640" s="193" t="s">
        <v>5427</v>
      </c>
      <c r="D1640" s="194">
        <v>20.45</v>
      </c>
      <c r="E1640" s="186">
        <v>20.45</v>
      </c>
    </row>
    <row r="1641" spans="1:5">
      <c r="A1641" s="193">
        <v>1799</v>
      </c>
      <c r="B1641" s="193" t="s">
        <v>9116</v>
      </c>
      <c r="C1641" s="193" t="s">
        <v>5427</v>
      </c>
      <c r="D1641" s="194">
        <v>332.86</v>
      </c>
      <c r="E1641" s="186">
        <v>332.86</v>
      </c>
    </row>
    <row r="1642" spans="1:5">
      <c r="A1642" s="193">
        <v>1800</v>
      </c>
      <c r="B1642" s="193" t="s">
        <v>9117</v>
      </c>
      <c r="C1642" s="193" t="s">
        <v>5427</v>
      </c>
      <c r="D1642" s="194">
        <v>635.48</v>
      </c>
      <c r="E1642" s="186">
        <v>635.48</v>
      </c>
    </row>
    <row r="1643" spans="1:5">
      <c r="A1643" s="193">
        <v>1802</v>
      </c>
      <c r="B1643" s="193" t="s">
        <v>9118</v>
      </c>
      <c r="C1643" s="193" t="s">
        <v>5427</v>
      </c>
      <c r="D1643" s="194">
        <v>1589.59</v>
      </c>
      <c r="E1643" s="186">
        <v>1589.59</v>
      </c>
    </row>
    <row r="1644" spans="1:5">
      <c r="A1644" s="193">
        <v>40385</v>
      </c>
      <c r="B1644" s="193" t="s">
        <v>9119</v>
      </c>
      <c r="C1644" s="193" t="s">
        <v>5427</v>
      </c>
      <c r="D1644" s="194">
        <v>95.23</v>
      </c>
      <c r="E1644" s="186">
        <v>95.23</v>
      </c>
    </row>
    <row r="1645" spans="1:5">
      <c r="A1645" s="193">
        <v>40383</v>
      </c>
      <c r="B1645" s="193" t="s">
        <v>9120</v>
      </c>
      <c r="C1645" s="193" t="s">
        <v>5427</v>
      </c>
      <c r="D1645" s="194">
        <v>65.2</v>
      </c>
      <c r="E1645" s="186">
        <v>65.2</v>
      </c>
    </row>
    <row r="1646" spans="1:5">
      <c r="A1646" s="193">
        <v>40378</v>
      </c>
      <c r="B1646" s="193" t="s">
        <v>9121</v>
      </c>
      <c r="C1646" s="193" t="s">
        <v>5427</v>
      </c>
      <c r="D1646" s="194">
        <v>22.54</v>
      </c>
      <c r="E1646" s="186">
        <v>22.54</v>
      </c>
    </row>
    <row r="1647" spans="1:5">
      <c r="A1647" s="193">
        <v>40382</v>
      </c>
      <c r="B1647" s="193" t="s">
        <v>9122</v>
      </c>
      <c r="C1647" s="193" t="s">
        <v>5427</v>
      </c>
      <c r="D1647" s="194">
        <v>42.65</v>
      </c>
      <c r="E1647" s="186">
        <v>42.65</v>
      </c>
    </row>
    <row r="1648" spans="1:5">
      <c r="A1648" s="193">
        <v>40422</v>
      </c>
      <c r="B1648" s="193" t="s">
        <v>9123</v>
      </c>
      <c r="C1648" s="193" t="s">
        <v>5427</v>
      </c>
      <c r="D1648" s="194">
        <v>290.58</v>
      </c>
      <c r="E1648" s="186">
        <v>290.58</v>
      </c>
    </row>
    <row r="1649" spans="1:5">
      <c r="A1649" s="193">
        <v>40387</v>
      </c>
      <c r="B1649" s="193" t="s">
        <v>9124</v>
      </c>
      <c r="C1649" s="193" t="s">
        <v>5427</v>
      </c>
      <c r="D1649" s="194">
        <v>147.94999999999999</v>
      </c>
      <c r="E1649" s="186">
        <v>147.94999999999999</v>
      </c>
    </row>
    <row r="1650" spans="1:5">
      <c r="A1650" s="193">
        <v>40380</v>
      </c>
      <c r="B1650" s="193" t="s">
        <v>9125</v>
      </c>
      <c r="C1650" s="193" t="s">
        <v>5427</v>
      </c>
      <c r="D1650" s="194">
        <v>30.05</v>
      </c>
      <c r="E1650" s="186">
        <v>30.05</v>
      </c>
    </row>
    <row r="1651" spans="1:5">
      <c r="A1651" s="193">
        <v>40390</v>
      </c>
      <c r="B1651" s="193" t="s">
        <v>9126</v>
      </c>
      <c r="C1651" s="193" t="s">
        <v>5427</v>
      </c>
      <c r="D1651" s="194">
        <v>611.99</v>
      </c>
      <c r="E1651" s="186">
        <v>611.99</v>
      </c>
    </row>
    <row r="1652" spans="1:5">
      <c r="A1652" s="193">
        <v>40413</v>
      </c>
      <c r="B1652" s="193" t="s">
        <v>9127</v>
      </c>
      <c r="C1652" s="193" t="s">
        <v>5427</v>
      </c>
      <c r="D1652" s="194">
        <v>22.55</v>
      </c>
      <c r="E1652" s="186">
        <v>22.55</v>
      </c>
    </row>
    <row r="1653" spans="1:5">
      <c r="A1653" s="193">
        <v>40415</v>
      </c>
      <c r="B1653" s="193" t="s">
        <v>9128</v>
      </c>
      <c r="C1653" s="193" t="s">
        <v>5427</v>
      </c>
      <c r="D1653" s="194">
        <v>32.130000000000003</v>
      </c>
      <c r="E1653" s="186">
        <v>32.130000000000003</v>
      </c>
    </row>
    <row r="1654" spans="1:5">
      <c r="A1654" s="193">
        <v>40417</v>
      </c>
      <c r="B1654" s="193" t="s">
        <v>9129</v>
      </c>
      <c r="C1654" s="193" t="s">
        <v>5427</v>
      </c>
      <c r="D1654" s="194">
        <v>37.9</v>
      </c>
      <c r="E1654" s="186">
        <v>37.9</v>
      </c>
    </row>
    <row r="1655" spans="1:5">
      <c r="A1655" s="193">
        <v>39271</v>
      </c>
      <c r="B1655" s="193" t="s">
        <v>9130</v>
      </c>
      <c r="C1655" s="193" t="s">
        <v>5427</v>
      </c>
      <c r="D1655" s="194">
        <v>2.3199999999999998</v>
      </c>
      <c r="E1655" s="186">
        <v>2.3199999999999998</v>
      </c>
    </row>
    <row r="1656" spans="1:5">
      <c r="A1656" s="193">
        <v>39273</v>
      </c>
      <c r="B1656" s="193" t="s">
        <v>9131</v>
      </c>
      <c r="C1656" s="193" t="s">
        <v>5427</v>
      </c>
      <c r="D1656" s="194">
        <v>3.93</v>
      </c>
      <c r="E1656" s="186">
        <v>3.93</v>
      </c>
    </row>
    <row r="1657" spans="1:5">
      <c r="A1657" s="193">
        <v>39272</v>
      </c>
      <c r="B1657" s="193" t="s">
        <v>9132</v>
      </c>
      <c r="C1657" s="193" t="s">
        <v>5427</v>
      </c>
      <c r="D1657" s="194">
        <v>2.85</v>
      </c>
      <c r="E1657" s="186">
        <v>2.85</v>
      </c>
    </row>
    <row r="1658" spans="1:5">
      <c r="A1658" s="193">
        <v>1875</v>
      </c>
      <c r="B1658" s="193" t="s">
        <v>9133</v>
      </c>
      <c r="C1658" s="193" t="s">
        <v>5427</v>
      </c>
      <c r="D1658" s="194">
        <v>6.29</v>
      </c>
      <c r="E1658" s="186">
        <v>6.29</v>
      </c>
    </row>
    <row r="1659" spans="1:5">
      <c r="A1659" s="193">
        <v>1874</v>
      </c>
      <c r="B1659" s="193" t="s">
        <v>9134</v>
      </c>
      <c r="C1659" s="193" t="s">
        <v>5427</v>
      </c>
      <c r="D1659" s="194">
        <v>5.19</v>
      </c>
      <c r="E1659" s="186">
        <v>5.19</v>
      </c>
    </row>
    <row r="1660" spans="1:5">
      <c r="A1660" s="193">
        <v>1870</v>
      </c>
      <c r="B1660" s="193" t="s">
        <v>9135</v>
      </c>
      <c r="C1660" s="193" t="s">
        <v>5427</v>
      </c>
      <c r="D1660" s="194">
        <v>3</v>
      </c>
      <c r="E1660" s="186">
        <v>3</v>
      </c>
    </row>
    <row r="1661" spans="1:5">
      <c r="A1661" s="193">
        <v>1884</v>
      </c>
      <c r="B1661" s="193" t="s">
        <v>9136</v>
      </c>
      <c r="C1661" s="193" t="s">
        <v>5427</v>
      </c>
      <c r="D1661" s="194">
        <v>4.5999999999999996</v>
      </c>
      <c r="E1661" s="186">
        <v>4.5999999999999996</v>
      </c>
    </row>
    <row r="1662" spans="1:5">
      <c r="A1662" s="193">
        <v>1887</v>
      </c>
      <c r="B1662" s="193" t="s">
        <v>9137</v>
      </c>
      <c r="C1662" s="193" t="s">
        <v>5427</v>
      </c>
      <c r="D1662" s="194">
        <v>26.08</v>
      </c>
      <c r="E1662" s="186">
        <v>26.08</v>
      </c>
    </row>
    <row r="1663" spans="1:5">
      <c r="A1663" s="193">
        <v>1876</v>
      </c>
      <c r="B1663" s="193" t="s">
        <v>9138</v>
      </c>
      <c r="C1663" s="193" t="s">
        <v>5427</v>
      </c>
      <c r="D1663" s="194">
        <v>10.220000000000001</v>
      </c>
      <c r="E1663" s="186">
        <v>10.220000000000001</v>
      </c>
    </row>
    <row r="1664" spans="1:5">
      <c r="A1664" s="193">
        <v>1879</v>
      </c>
      <c r="B1664" s="193" t="s">
        <v>9139</v>
      </c>
      <c r="C1664" s="193" t="s">
        <v>5427</v>
      </c>
      <c r="D1664" s="194">
        <v>3.04</v>
      </c>
      <c r="E1664" s="186">
        <v>3.04</v>
      </c>
    </row>
    <row r="1665" spans="1:5">
      <c r="A1665" s="193">
        <v>1877</v>
      </c>
      <c r="B1665" s="193" t="s">
        <v>9140</v>
      </c>
      <c r="C1665" s="193" t="s">
        <v>5427</v>
      </c>
      <c r="D1665" s="194">
        <v>26.12</v>
      </c>
      <c r="E1665" s="186">
        <v>26.12</v>
      </c>
    </row>
    <row r="1666" spans="1:5">
      <c r="A1666" s="193">
        <v>1878</v>
      </c>
      <c r="B1666" s="193" t="s">
        <v>9141</v>
      </c>
      <c r="C1666" s="193" t="s">
        <v>5427</v>
      </c>
      <c r="D1666" s="194">
        <v>52.47</v>
      </c>
      <c r="E1666" s="186">
        <v>52.47</v>
      </c>
    </row>
    <row r="1667" spans="1:5">
      <c r="A1667" s="193">
        <v>2621</v>
      </c>
      <c r="B1667" s="193" t="s">
        <v>9142</v>
      </c>
      <c r="C1667" s="193" t="s">
        <v>5427</v>
      </c>
      <c r="D1667" s="194">
        <v>147.30000000000001</v>
      </c>
      <c r="E1667" s="186">
        <v>147.30000000000001</v>
      </c>
    </row>
    <row r="1668" spans="1:5">
      <c r="A1668" s="193">
        <v>2616</v>
      </c>
      <c r="B1668" s="193" t="s">
        <v>9143</v>
      </c>
      <c r="C1668" s="193" t="s">
        <v>5427</v>
      </c>
      <c r="D1668" s="194">
        <v>4.17</v>
      </c>
      <c r="E1668" s="186">
        <v>4.17</v>
      </c>
    </row>
    <row r="1669" spans="1:5">
      <c r="A1669" s="193">
        <v>2633</v>
      </c>
      <c r="B1669" s="193" t="s">
        <v>9144</v>
      </c>
      <c r="C1669" s="193" t="s">
        <v>5427</v>
      </c>
      <c r="D1669" s="194">
        <v>4.71</v>
      </c>
      <c r="E1669" s="186">
        <v>4.71</v>
      </c>
    </row>
    <row r="1670" spans="1:5">
      <c r="A1670" s="193">
        <v>2617</v>
      </c>
      <c r="B1670" s="193" t="s">
        <v>9145</v>
      </c>
      <c r="C1670" s="193" t="s">
        <v>5427</v>
      </c>
      <c r="D1670" s="194">
        <v>6.41</v>
      </c>
      <c r="E1670" s="186">
        <v>6.41</v>
      </c>
    </row>
    <row r="1671" spans="1:5">
      <c r="A1671" s="193">
        <v>2618</v>
      </c>
      <c r="B1671" s="193" t="s">
        <v>9146</v>
      </c>
      <c r="C1671" s="193" t="s">
        <v>5427</v>
      </c>
      <c r="D1671" s="194">
        <v>14.59</v>
      </c>
      <c r="E1671" s="186">
        <v>14.59</v>
      </c>
    </row>
    <row r="1672" spans="1:5">
      <c r="A1672" s="193">
        <v>2632</v>
      </c>
      <c r="B1672" s="193" t="s">
        <v>9147</v>
      </c>
      <c r="C1672" s="193" t="s">
        <v>5427</v>
      </c>
      <c r="D1672" s="194">
        <v>17.79</v>
      </c>
      <c r="E1672" s="186">
        <v>17.79</v>
      </c>
    </row>
    <row r="1673" spans="1:5">
      <c r="A1673" s="193">
        <v>2631</v>
      </c>
      <c r="B1673" s="193" t="s">
        <v>9148</v>
      </c>
      <c r="C1673" s="193" t="s">
        <v>5427</v>
      </c>
      <c r="D1673" s="194">
        <v>26.13</v>
      </c>
      <c r="E1673" s="186">
        <v>26.13</v>
      </c>
    </row>
    <row r="1674" spans="1:5">
      <c r="A1674" s="193">
        <v>2619</v>
      </c>
      <c r="B1674" s="193" t="s">
        <v>9149</v>
      </c>
      <c r="C1674" s="193" t="s">
        <v>5427</v>
      </c>
      <c r="D1674" s="194">
        <v>66.150000000000006</v>
      </c>
      <c r="E1674" s="186">
        <v>66.150000000000006</v>
      </c>
    </row>
    <row r="1675" spans="1:5">
      <c r="A1675" s="193">
        <v>2620</v>
      </c>
      <c r="B1675" s="193" t="s">
        <v>9150</v>
      </c>
      <c r="C1675" s="193" t="s">
        <v>5427</v>
      </c>
      <c r="D1675" s="194">
        <v>86.85</v>
      </c>
      <c r="E1675" s="186">
        <v>86.85</v>
      </c>
    </row>
    <row r="1676" spans="1:5">
      <c r="A1676" s="193">
        <v>44472</v>
      </c>
      <c r="B1676" s="193" t="s">
        <v>9151</v>
      </c>
      <c r="C1676" s="193" t="s">
        <v>5427</v>
      </c>
      <c r="D1676" s="194">
        <v>61.62</v>
      </c>
      <c r="E1676" s="186">
        <v>61.62</v>
      </c>
    </row>
    <row r="1677" spans="1:5">
      <c r="A1677" s="193">
        <v>38369</v>
      </c>
      <c r="B1677" s="193" t="s">
        <v>9152</v>
      </c>
      <c r="C1677" s="193" t="s">
        <v>5427</v>
      </c>
      <c r="D1677" s="194">
        <v>28.52</v>
      </c>
      <c r="E1677" s="186">
        <v>28.52</v>
      </c>
    </row>
    <row r="1678" spans="1:5">
      <c r="A1678" s="193">
        <v>38370</v>
      </c>
      <c r="B1678" s="193" t="s">
        <v>9153</v>
      </c>
      <c r="C1678" s="193" t="s">
        <v>5427</v>
      </c>
      <c r="D1678" s="194">
        <v>28.52</v>
      </c>
      <c r="E1678" s="186">
        <v>28.52</v>
      </c>
    </row>
    <row r="1679" spans="1:5">
      <c r="A1679" s="193">
        <v>38372</v>
      </c>
      <c r="B1679" s="193" t="s">
        <v>9154</v>
      </c>
      <c r="C1679" s="193" t="s">
        <v>5427</v>
      </c>
      <c r="D1679" s="194">
        <v>29.89</v>
      </c>
      <c r="E1679" s="186">
        <v>29.89</v>
      </c>
    </row>
    <row r="1680" spans="1:5">
      <c r="A1680" s="193">
        <v>2357</v>
      </c>
      <c r="B1680" s="193" t="s">
        <v>9155</v>
      </c>
      <c r="C1680" s="193" t="s">
        <v>5433</v>
      </c>
      <c r="D1680" s="194">
        <v>9.51</v>
      </c>
      <c r="E1680" s="186">
        <v>10.93</v>
      </c>
    </row>
    <row r="1681" spans="1:5">
      <c r="A1681" s="193">
        <v>40806</v>
      </c>
      <c r="B1681" s="193" t="s">
        <v>9156</v>
      </c>
      <c r="C1681" s="193" t="s">
        <v>5434</v>
      </c>
      <c r="D1681" s="194">
        <v>1661.57</v>
      </c>
      <c r="E1681" s="186">
        <v>1913.38</v>
      </c>
    </row>
    <row r="1682" spans="1:5">
      <c r="A1682" s="193">
        <v>2355</v>
      </c>
      <c r="B1682" s="193" t="s">
        <v>9157</v>
      </c>
      <c r="C1682" s="193" t="s">
        <v>5433</v>
      </c>
      <c r="D1682" s="194">
        <v>15.09</v>
      </c>
      <c r="E1682" s="186">
        <v>17.350000000000001</v>
      </c>
    </row>
    <row r="1683" spans="1:5">
      <c r="A1683" s="193">
        <v>40805</v>
      </c>
      <c r="B1683" s="193" t="s">
        <v>9158</v>
      </c>
      <c r="C1683" s="193" t="s">
        <v>5434</v>
      </c>
      <c r="D1683" s="194">
        <v>2631.36</v>
      </c>
      <c r="E1683" s="186">
        <v>3030.14</v>
      </c>
    </row>
    <row r="1684" spans="1:5">
      <c r="A1684" s="193">
        <v>2358</v>
      </c>
      <c r="B1684" s="193" t="s">
        <v>9159</v>
      </c>
      <c r="C1684" s="193" t="s">
        <v>5433</v>
      </c>
      <c r="D1684" s="194">
        <v>10.88</v>
      </c>
      <c r="E1684" s="186">
        <v>12.51</v>
      </c>
    </row>
    <row r="1685" spans="1:5">
      <c r="A1685" s="193">
        <v>40807</v>
      </c>
      <c r="B1685" s="193" t="s">
        <v>9160</v>
      </c>
      <c r="C1685" s="193" t="s">
        <v>5434</v>
      </c>
      <c r="D1685" s="194">
        <v>1898.44</v>
      </c>
      <c r="E1685" s="186">
        <v>2186.14</v>
      </c>
    </row>
    <row r="1686" spans="1:5">
      <c r="A1686" s="193">
        <v>2359</v>
      </c>
      <c r="B1686" s="193" t="s">
        <v>9161</v>
      </c>
      <c r="C1686" s="193" t="s">
        <v>5433</v>
      </c>
      <c r="D1686" s="194">
        <v>11.81</v>
      </c>
      <c r="E1686" s="186">
        <v>13.58</v>
      </c>
    </row>
    <row r="1687" spans="1:5">
      <c r="A1687" s="193">
        <v>40808</v>
      </c>
      <c r="B1687" s="193" t="s">
        <v>9162</v>
      </c>
      <c r="C1687" s="193" t="s">
        <v>5434</v>
      </c>
      <c r="D1687" s="194">
        <v>2060.98</v>
      </c>
      <c r="E1687" s="186">
        <v>2373.31</v>
      </c>
    </row>
    <row r="1688" spans="1:5">
      <c r="A1688" s="193">
        <v>44330</v>
      </c>
      <c r="B1688" s="193" t="s">
        <v>9163</v>
      </c>
      <c r="C1688" s="193" t="s">
        <v>5431</v>
      </c>
      <c r="D1688" s="194">
        <v>10.71</v>
      </c>
      <c r="E1688" s="186">
        <v>10.71</v>
      </c>
    </row>
    <row r="1689" spans="1:5">
      <c r="A1689" s="193">
        <v>43144</v>
      </c>
      <c r="B1689" s="193" t="s">
        <v>9164</v>
      </c>
      <c r="C1689" s="193" t="s">
        <v>5430</v>
      </c>
      <c r="D1689" s="194">
        <v>61.51</v>
      </c>
      <c r="E1689" s="186">
        <v>61.51</v>
      </c>
    </row>
    <row r="1690" spans="1:5">
      <c r="A1690" s="193">
        <v>39397</v>
      </c>
      <c r="B1690" s="193" t="s">
        <v>9165</v>
      </c>
      <c r="C1690" s="193" t="s">
        <v>5431</v>
      </c>
      <c r="D1690" s="194">
        <v>28.03</v>
      </c>
      <c r="E1690" s="186">
        <v>28.03</v>
      </c>
    </row>
    <row r="1691" spans="1:5">
      <c r="A1691" s="193">
        <v>2692</v>
      </c>
      <c r="B1691" s="193" t="s">
        <v>9166</v>
      </c>
      <c r="C1691" s="193" t="s">
        <v>5431</v>
      </c>
      <c r="D1691" s="194">
        <v>11.31</v>
      </c>
      <c r="E1691" s="186">
        <v>11.31</v>
      </c>
    </row>
    <row r="1692" spans="1:5">
      <c r="A1692" s="193">
        <v>44329</v>
      </c>
      <c r="B1692" s="193" t="s">
        <v>9167</v>
      </c>
      <c r="C1692" s="193" t="s">
        <v>5431</v>
      </c>
      <c r="D1692" s="194">
        <v>14.04</v>
      </c>
      <c r="E1692" s="186">
        <v>14.04</v>
      </c>
    </row>
    <row r="1693" spans="1:5">
      <c r="A1693" s="193">
        <v>5318</v>
      </c>
      <c r="B1693" s="193" t="s">
        <v>9168</v>
      </c>
      <c r="C1693" s="193" t="s">
        <v>5431</v>
      </c>
      <c r="D1693" s="194">
        <v>22.7</v>
      </c>
      <c r="E1693" s="186">
        <v>22.7</v>
      </c>
    </row>
    <row r="1694" spans="1:5">
      <c r="A1694" s="193">
        <v>5330</v>
      </c>
      <c r="B1694" s="193" t="s">
        <v>9169</v>
      </c>
      <c r="C1694" s="193" t="s">
        <v>5431</v>
      </c>
      <c r="D1694" s="194">
        <v>51.74</v>
      </c>
      <c r="E1694" s="186">
        <v>51.74</v>
      </c>
    </row>
    <row r="1695" spans="1:5">
      <c r="A1695" s="193">
        <v>44532</v>
      </c>
      <c r="B1695" s="193" t="s">
        <v>9170</v>
      </c>
      <c r="C1695" s="193" t="s">
        <v>5427</v>
      </c>
      <c r="D1695" s="194">
        <v>27.67</v>
      </c>
      <c r="E1695" s="186">
        <v>27.67</v>
      </c>
    </row>
    <row r="1696" spans="1:5">
      <c r="A1696" s="193">
        <v>44531</v>
      </c>
      <c r="B1696" s="193" t="s">
        <v>9171</v>
      </c>
      <c r="C1696" s="193" t="s">
        <v>5427</v>
      </c>
      <c r="D1696" s="194">
        <v>87.95</v>
      </c>
      <c r="E1696" s="186">
        <v>87.95</v>
      </c>
    </row>
    <row r="1697" spans="1:5">
      <c r="A1697" s="193">
        <v>38140</v>
      </c>
      <c r="B1697" s="193" t="s">
        <v>9172</v>
      </c>
      <c r="C1697" s="193" t="s">
        <v>5427</v>
      </c>
      <c r="D1697" s="194">
        <v>21.33</v>
      </c>
      <c r="E1697" s="186">
        <v>21.33</v>
      </c>
    </row>
    <row r="1698" spans="1:5">
      <c r="A1698" s="193">
        <v>13887</v>
      </c>
      <c r="B1698" s="193" t="s">
        <v>9173</v>
      </c>
      <c r="C1698" s="193" t="s">
        <v>5427</v>
      </c>
      <c r="D1698" s="194">
        <v>505</v>
      </c>
      <c r="E1698" s="186">
        <v>505</v>
      </c>
    </row>
    <row r="1699" spans="1:5">
      <c r="A1699" s="193">
        <v>44495</v>
      </c>
      <c r="B1699" s="193" t="s">
        <v>9174</v>
      </c>
      <c r="C1699" s="193" t="s">
        <v>5427</v>
      </c>
      <c r="D1699" s="194">
        <v>22.48</v>
      </c>
      <c r="E1699" s="186">
        <v>22.48</v>
      </c>
    </row>
    <row r="1700" spans="1:5">
      <c r="A1700" s="193">
        <v>44533</v>
      </c>
      <c r="B1700" s="193" t="s">
        <v>9175</v>
      </c>
      <c r="C1700" s="193" t="s">
        <v>5427</v>
      </c>
      <c r="D1700" s="194">
        <v>21.23</v>
      </c>
      <c r="E1700" s="186">
        <v>21.23</v>
      </c>
    </row>
    <row r="1701" spans="1:5">
      <c r="A1701" s="193">
        <v>44534</v>
      </c>
      <c r="B1701" s="193" t="s">
        <v>9176</v>
      </c>
      <c r="C1701" s="193" t="s">
        <v>5427</v>
      </c>
      <c r="D1701" s="194">
        <v>5.53</v>
      </c>
      <c r="E1701" s="186">
        <v>5.53</v>
      </c>
    </row>
    <row r="1702" spans="1:5">
      <c r="A1702" s="193">
        <v>34544</v>
      </c>
      <c r="B1702" s="193" t="s">
        <v>9177</v>
      </c>
      <c r="C1702" s="193" t="s">
        <v>5427</v>
      </c>
      <c r="D1702" s="194">
        <v>1485</v>
      </c>
      <c r="E1702" s="186">
        <v>1485</v>
      </c>
    </row>
    <row r="1703" spans="1:5">
      <c r="A1703" s="193">
        <v>34729</v>
      </c>
      <c r="B1703" s="193" t="s">
        <v>9178</v>
      </c>
      <c r="C1703" s="193" t="s">
        <v>5427</v>
      </c>
      <c r="D1703" s="194">
        <v>1168.18</v>
      </c>
      <c r="E1703" s="186">
        <v>1168.18</v>
      </c>
    </row>
    <row r="1704" spans="1:5">
      <c r="A1704" s="193">
        <v>34734</v>
      </c>
      <c r="B1704" s="193" t="s">
        <v>9179</v>
      </c>
      <c r="C1704" s="193" t="s">
        <v>5427</v>
      </c>
      <c r="D1704" s="194">
        <v>1808.72</v>
      </c>
      <c r="E1704" s="186">
        <v>1808.72</v>
      </c>
    </row>
    <row r="1705" spans="1:5">
      <c r="A1705" s="193">
        <v>34738</v>
      </c>
      <c r="B1705" s="193" t="s">
        <v>9180</v>
      </c>
      <c r="C1705" s="193" t="s">
        <v>5427</v>
      </c>
      <c r="D1705" s="194">
        <v>4225.74</v>
      </c>
      <c r="E1705" s="186">
        <v>4225.74</v>
      </c>
    </row>
    <row r="1706" spans="1:5">
      <c r="A1706" s="193">
        <v>2391</v>
      </c>
      <c r="B1706" s="193" t="s">
        <v>9181</v>
      </c>
      <c r="C1706" s="193" t="s">
        <v>5427</v>
      </c>
      <c r="D1706" s="194">
        <v>343.69</v>
      </c>
      <c r="E1706" s="186">
        <v>343.69</v>
      </c>
    </row>
    <row r="1707" spans="1:5">
      <c r="A1707" s="193">
        <v>2374</v>
      </c>
      <c r="B1707" s="193" t="s">
        <v>9182</v>
      </c>
      <c r="C1707" s="193" t="s">
        <v>5427</v>
      </c>
      <c r="D1707" s="194">
        <v>389.91</v>
      </c>
      <c r="E1707" s="186">
        <v>389.91</v>
      </c>
    </row>
    <row r="1708" spans="1:5">
      <c r="A1708" s="193">
        <v>2377</v>
      </c>
      <c r="B1708" s="193" t="s">
        <v>9183</v>
      </c>
      <c r="C1708" s="193" t="s">
        <v>5427</v>
      </c>
      <c r="D1708" s="194">
        <v>547.19000000000005</v>
      </c>
      <c r="E1708" s="186">
        <v>547.19000000000005</v>
      </c>
    </row>
    <row r="1709" spans="1:5">
      <c r="A1709" s="193">
        <v>2393</v>
      </c>
      <c r="B1709" s="193" t="s">
        <v>9184</v>
      </c>
      <c r="C1709" s="193" t="s">
        <v>5427</v>
      </c>
      <c r="D1709" s="194">
        <v>916.35</v>
      </c>
      <c r="E1709" s="186">
        <v>916.35</v>
      </c>
    </row>
    <row r="1710" spans="1:5">
      <c r="A1710" s="193">
        <v>34705</v>
      </c>
      <c r="B1710" s="193" t="s">
        <v>9185</v>
      </c>
      <c r="C1710" s="193" t="s">
        <v>5427</v>
      </c>
      <c r="D1710" s="194">
        <v>801.48</v>
      </c>
      <c r="E1710" s="186">
        <v>801.48</v>
      </c>
    </row>
    <row r="1711" spans="1:5">
      <c r="A1711" s="193">
        <v>34707</v>
      </c>
      <c r="B1711" s="193" t="s">
        <v>9186</v>
      </c>
      <c r="C1711" s="193" t="s">
        <v>5427</v>
      </c>
      <c r="D1711" s="194">
        <v>1485.16</v>
      </c>
      <c r="E1711" s="186">
        <v>1485.16</v>
      </c>
    </row>
    <row r="1712" spans="1:5">
      <c r="A1712" s="193">
        <v>2378</v>
      </c>
      <c r="B1712" s="193" t="s">
        <v>9187</v>
      </c>
      <c r="C1712" s="193" t="s">
        <v>5427</v>
      </c>
      <c r="D1712" s="194">
        <v>1258.73</v>
      </c>
      <c r="E1712" s="186">
        <v>1258.73</v>
      </c>
    </row>
    <row r="1713" spans="1:5">
      <c r="A1713" s="193">
        <v>2379</v>
      </c>
      <c r="B1713" s="193" t="s">
        <v>9188</v>
      </c>
      <c r="C1713" s="193" t="s">
        <v>5427</v>
      </c>
      <c r="D1713" s="194">
        <v>1258.73</v>
      </c>
      <c r="E1713" s="186">
        <v>1258.73</v>
      </c>
    </row>
    <row r="1714" spans="1:5">
      <c r="A1714" s="193">
        <v>2376</v>
      </c>
      <c r="B1714" s="193" t="s">
        <v>9189</v>
      </c>
      <c r="C1714" s="193" t="s">
        <v>5427</v>
      </c>
      <c r="D1714" s="194">
        <v>2073.12</v>
      </c>
      <c r="E1714" s="186">
        <v>2073.12</v>
      </c>
    </row>
    <row r="1715" spans="1:5">
      <c r="A1715" s="193">
        <v>2394</v>
      </c>
      <c r="B1715" s="193" t="s">
        <v>9190</v>
      </c>
      <c r="C1715" s="193" t="s">
        <v>5427</v>
      </c>
      <c r="D1715" s="194">
        <v>4431.96</v>
      </c>
      <c r="E1715" s="186">
        <v>4431.96</v>
      </c>
    </row>
    <row r="1716" spans="1:5">
      <c r="A1716" s="193">
        <v>34686</v>
      </c>
      <c r="B1716" s="193" t="s">
        <v>9191</v>
      </c>
      <c r="C1716" s="193" t="s">
        <v>5427</v>
      </c>
      <c r="D1716" s="194">
        <v>13.3</v>
      </c>
      <c r="E1716" s="186">
        <v>13.3</v>
      </c>
    </row>
    <row r="1717" spans="1:5">
      <c r="A1717" s="193">
        <v>34616</v>
      </c>
      <c r="B1717" s="193" t="s">
        <v>9192</v>
      </c>
      <c r="C1717" s="193" t="s">
        <v>5427</v>
      </c>
      <c r="D1717" s="194">
        <v>51.43</v>
      </c>
      <c r="E1717" s="186">
        <v>51.43</v>
      </c>
    </row>
    <row r="1718" spans="1:5">
      <c r="A1718" s="193">
        <v>34623</v>
      </c>
      <c r="B1718" s="193" t="s">
        <v>9193</v>
      </c>
      <c r="C1718" s="193" t="s">
        <v>5427</v>
      </c>
      <c r="D1718" s="194">
        <v>50.64</v>
      </c>
      <c r="E1718" s="186">
        <v>50.64</v>
      </c>
    </row>
    <row r="1719" spans="1:5">
      <c r="A1719" s="193">
        <v>34628</v>
      </c>
      <c r="B1719" s="193" t="s">
        <v>9194</v>
      </c>
      <c r="C1719" s="193" t="s">
        <v>5427</v>
      </c>
      <c r="D1719" s="194">
        <v>72.53</v>
      </c>
      <c r="E1719" s="186">
        <v>72.53</v>
      </c>
    </row>
    <row r="1720" spans="1:5">
      <c r="A1720" s="193">
        <v>34653</v>
      </c>
      <c r="B1720" s="193" t="s">
        <v>9195</v>
      </c>
      <c r="C1720" s="193" t="s">
        <v>5427</v>
      </c>
      <c r="D1720" s="194">
        <v>8.9700000000000006</v>
      </c>
      <c r="E1720" s="186">
        <v>8.9700000000000006</v>
      </c>
    </row>
    <row r="1721" spans="1:5">
      <c r="A1721" s="193">
        <v>34688</v>
      </c>
      <c r="B1721" s="193" t="s">
        <v>9196</v>
      </c>
      <c r="C1721" s="193" t="s">
        <v>5427</v>
      </c>
      <c r="D1721" s="194">
        <v>16.260000000000002</v>
      </c>
      <c r="E1721" s="186">
        <v>16.260000000000002</v>
      </c>
    </row>
    <row r="1722" spans="1:5">
      <c r="A1722" s="193">
        <v>34709</v>
      </c>
      <c r="B1722" s="193" t="s">
        <v>9197</v>
      </c>
      <c r="C1722" s="193" t="s">
        <v>5427</v>
      </c>
      <c r="D1722" s="194">
        <v>63.01</v>
      </c>
      <c r="E1722" s="186">
        <v>63.01</v>
      </c>
    </row>
    <row r="1723" spans="1:5">
      <c r="A1723" s="193">
        <v>34714</v>
      </c>
      <c r="B1723" s="193" t="s">
        <v>9198</v>
      </c>
      <c r="C1723" s="193" t="s">
        <v>5427</v>
      </c>
      <c r="D1723" s="194">
        <v>75.25</v>
      </c>
      <c r="E1723" s="186">
        <v>75.25</v>
      </c>
    </row>
    <row r="1724" spans="1:5">
      <c r="A1724" s="193">
        <v>2388</v>
      </c>
      <c r="B1724" s="193" t="s">
        <v>9199</v>
      </c>
      <c r="C1724" s="193" t="s">
        <v>5427</v>
      </c>
      <c r="D1724" s="194">
        <v>62.54</v>
      </c>
      <c r="E1724" s="186">
        <v>62.54</v>
      </c>
    </row>
    <row r="1725" spans="1:5">
      <c r="A1725" s="193">
        <v>34606</v>
      </c>
      <c r="B1725" s="193" t="s">
        <v>9200</v>
      </c>
      <c r="C1725" s="193" t="s">
        <v>5427</v>
      </c>
      <c r="D1725" s="194">
        <v>95.93</v>
      </c>
      <c r="E1725" s="186">
        <v>95.93</v>
      </c>
    </row>
    <row r="1726" spans="1:5">
      <c r="A1726" s="193">
        <v>34689</v>
      </c>
      <c r="B1726" s="193" t="s">
        <v>9201</v>
      </c>
      <c r="C1726" s="193" t="s">
        <v>5427</v>
      </c>
      <c r="D1726" s="194">
        <v>30.54</v>
      </c>
      <c r="E1726" s="186">
        <v>30.54</v>
      </c>
    </row>
    <row r="1727" spans="1:5">
      <c r="A1727" s="193">
        <v>2370</v>
      </c>
      <c r="B1727" s="193" t="s">
        <v>9202</v>
      </c>
      <c r="C1727" s="193" t="s">
        <v>5427</v>
      </c>
      <c r="D1727" s="194">
        <v>11.62</v>
      </c>
      <c r="E1727" s="186">
        <v>11.62</v>
      </c>
    </row>
    <row r="1728" spans="1:5">
      <c r="A1728" s="193">
        <v>2386</v>
      </c>
      <c r="B1728" s="193" t="s">
        <v>9203</v>
      </c>
      <c r="C1728" s="193" t="s">
        <v>5427</v>
      </c>
      <c r="D1728" s="194">
        <v>19.489999999999998</v>
      </c>
      <c r="E1728" s="186">
        <v>19.489999999999998</v>
      </c>
    </row>
    <row r="1729" spans="1:5">
      <c r="A1729" s="193">
        <v>2392</v>
      </c>
      <c r="B1729" s="193" t="s">
        <v>9204</v>
      </c>
      <c r="C1729" s="193" t="s">
        <v>5427</v>
      </c>
      <c r="D1729" s="194">
        <v>78</v>
      </c>
      <c r="E1729" s="186">
        <v>78</v>
      </c>
    </row>
    <row r="1730" spans="1:5">
      <c r="A1730" s="193">
        <v>2373</v>
      </c>
      <c r="B1730" s="193" t="s">
        <v>9205</v>
      </c>
      <c r="C1730" s="193" t="s">
        <v>5427</v>
      </c>
      <c r="D1730" s="194">
        <v>109.9</v>
      </c>
      <c r="E1730" s="186">
        <v>109.9</v>
      </c>
    </row>
    <row r="1731" spans="1:5">
      <c r="A1731" s="193">
        <v>39465</v>
      </c>
      <c r="B1731" s="193" t="s">
        <v>9206</v>
      </c>
      <c r="C1731" s="193" t="s">
        <v>5427</v>
      </c>
      <c r="D1731" s="194">
        <v>67.13</v>
      </c>
      <c r="E1731" s="186">
        <v>67.13</v>
      </c>
    </row>
    <row r="1732" spans="1:5">
      <c r="A1732" s="193">
        <v>39466</v>
      </c>
      <c r="B1732" s="193" t="s">
        <v>9207</v>
      </c>
      <c r="C1732" s="193" t="s">
        <v>5427</v>
      </c>
      <c r="D1732" s="194">
        <v>75.53</v>
      </c>
      <c r="E1732" s="186">
        <v>75.53</v>
      </c>
    </row>
    <row r="1733" spans="1:5">
      <c r="A1733" s="193">
        <v>39467</v>
      </c>
      <c r="B1733" s="193" t="s">
        <v>9208</v>
      </c>
      <c r="C1733" s="193" t="s">
        <v>5427</v>
      </c>
      <c r="D1733" s="194">
        <v>96.61</v>
      </c>
      <c r="E1733" s="186">
        <v>96.61</v>
      </c>
    </row>
    <row r="1734" spans="1:5">
      <c r="A1734" s="193">
        <v>39468</v>
      </c>
      <c r="B1734" s="193" t="s">
        <v>9209</v>
      </c>
      <c r="C1734" s="193" t="s">
        <v>5427</v>
      </c>
      <c r="D1734" s="194">
        <v>171.72</v>
      </c>
      <c r="E1734" s="186">
        <v>171.72</v>
      </c>
    </row>
    <row r="1735" spans="1:5">
      <c r="A1735" s="193">
        <v>39469</v>
      </c>
      <c r="B1735" s="193" t="s">
        <v>9210</v>
      </c>
      <c r="C1735" s="193" t="s">
        <v>5427</v>
      </c>
      <c r="D1735" s="194">
        <v>69.95</v>
      </c>
      <c r="E1735" s="186">
        <v>69.95</v>
      </c>
    </row>
    <row r="1736" spans="1:5">
      <c r="A1736" s="193">
        <v>39470</v>
      </c>
      <c r="B1736" s="193" t="s">
        <v>9211</v>
      </c>
      <c r="C1736" s="193" t="s">
        <v>5427</v>
      </c>
      <c r="D1736" s="194">
        <v>85.94</v>
      </c>
      <c r="E1736" s="186">
        <v>85.94</v>
      </c>
    </row>
    <row r="1737" spans="1:5">
      <c r="A1737" s="193">
        <v>39471</v>
      </c>
      <c r="B1737" s="193" t="s">
        <v>9212</v>
      </c>
      <c r="C1737" s="193" t="s">
        <v>5427</v>
      </c>
      <c r="D1737" s="194">
        <v>103.28</v>
      </c>
      <c r="E1737" s="186">
        <v>103.28</v>
      </c>
    </row>
    <row r="1738" spans="1:5">
      <c r="A1738" s="193">
        <v>39472</v>
      </c>
      <c r="B1738" s="193" t="s">
        <v>9213</v>
      </c>
      <c r="C1738" s="193" t="s">
        <v>5427</v>
      </c>
      <c r="D1738" s="194">
        <v>179.46</v>
      </c>
      <c r="E1738" s="186">
        <v>179.46</v>
      </c>
    </row>
    <row r="1739" spans="1:5">
      <c r="A1739" s="193">
        <v>39473</v>
      </c>
      <c r="B1739" s="193" t="s">
        <v>9214</v>
      </c>
      <c r="C1739" s="193" t="s">
        <v>5427</v>
      </c>
      <c r="D1739" s="194">
        <v>115.93</v>
      </c>
      <c r="E1739" s="186">
        <v>115.93</v>
      </c>
    </row>
    <row r="1740" spans="1:5">
      <c r="A1740" s="193">
        <v>39474</v>
      </c>
      <c r="B1740" s="193" t="s">
        <v>9215</v>
      </c>
      <c r="C1740" s="193" t="s">
        <v>5427</v>
      </c>
      <c r="D1740" s="194">
        <v>123.59</v>
      </c>
      <c r="E1740" s="186">
        <v>123.59</v>
      </c>
    </row>
    <row r="1741" spans="1:5">
      <c r="A1741" s="193">
        <v>39475</v>
      </c>
      <c r="B1741" s="193" t="s">
        <v>9216</v>
      </c>
      <c r="C1741" s="193" t="s">
        <v>5427</v>
      </c>
      <c r="D1741" s="194">
        <v>140.22</v>
      </c>
      <c r="E1741" s="186">
        <v>140.22</v>
      </c>
    </row>
    <row r="1742" spans="1:5">
      <c r="A1742" s="193">
        <v>39476</v>
      </c>
      <c r="B1742" s="193" t="s">
        <v>9217</v>
      </c>
      <c r="C1742" s="193" t="s">
        <v>5427</v>
      </c>
      <c r="D1742" s="194">
        <v>263.95999999999998</v>
      </c>
      <c r="E1742" s="186">
        <v>263.95999999999998</v>
      </c>
    </row>
    <row r="1743" spans="1:5">
      <c r="A1743" s="193">
        <v>39477</v>
      </c>
      <c r="B1743" s="193" t="s">
        <v>9218</v>
      </c>
      <c r="C1743" s="193" t="s">
        <v>5427</v>
      </c>
      <c r="D1743" s="194">
        <v>129.33000000000001</v>
      </c>
      <c r="E1743" s="186">
        <v>129.33000000000001</v>
      </c>
    </row>
    <row r="1744" spans="1:5">
      <c r="A1744" s="193">
        <v>39478</v>
      </c>
      <c r="B1744" s="193" t="s">
        <v>9219</v>
      </c>
      <c r="C1744" s="193" t="s">
        <v>5427</v>
      </c>
      <c r="D1744" s="194">
        <v>133.33000000000001</v>
      </c>
      <c r="E1744" s="186">
        <v>133.33000000000001</v>
      </c>
    </row>
    <row r="1745" spans="1:5">
      <c r="A1745" s="193">
        <v>39479</v>
      </c>
      <c r="B1745" s="193" t="s">
        <v>9220</v>
      </c>
      <c r="C1745" s="193" t="s">
        <v>5427</v>
      </c>
      <c r="D1745" s="194">
        <v>157.1</v>
      </c>
      <c r="E1745" s="186">
        <v>157.1</v>
      </c>
    </row>
    <row r="1746" spans="1:5">
      <c r="A1746" s="193">
        <v>39480</v>
      </c>
      <c r="B1746" s="193" t="s">
        <v>9221</v>
      </c>
      <c r="C1746" s="193" t="s">
        <v>5427</v>
      </c>
      <c r="D1746" s="194">
        <v>324.17</v>
      </c>
      <c r="E1746" s="186">
        <v>324.17</v>
      </c>
    </row>
    <row r="1747" spans="1:5">
      <c r="A1747" s="193">
        <v>39459</v>
      </c>
      <c r="B1747" s="193" t="s">
        <v>9222</v>
      </c>
      <c r="C1747" s="193" t="s">
        <v>5427</v>
      </c>
      <c r="D1747" s="194">
        <v>275.14</v>
      </c>
      <c r="E1747" s="186">
        <v>275.14</v>
      </c>
    </row>
    <row r="1748" spans="1:5">
      <c r="A1748" s="193">
        <v>39445</v>
      </c>
      <c r="B1748" s="193" t="s">
        <v>9223</v>
      </c>
      <c r="C1748" s="193" t="s">
        <v>5427</v>
      </c>
      <c r="D1748" s="194">
        <v>138.13999999999999</v>
      </c>
      <c r="E1748" s="186">
        <v>138.13999999999999</v>
      </c>
    </row>
    <row r="1749" spans="1:5">
      <c r="A1749" s="193">
        <v>39446</v>
      </c>
      <c r="B1749" s="193" t="s">
        <v>9224</v>
      </c>
      <c r="C1749" s="193" t="s">
        <v>5427</v>
      </c>
      <c r="D1749" s="194">
        <v>140.6</v>
      </c>
      <c r="E1749" s="186">
        <v>140.6</v>
      </c>
    </row>
    <row r="1750" spans="1:5">
      <c r="A1750" s="193">
        <v>39447</v>
      </c>
      <c r="B1750" s="193" t="s">
        <v>9225</v>
      </c>
      <c r="C1750" s="193" t="s">
        <v>5427</v>
      </c>
      <c r="D1750" s="194">
        <v>150.36000000000001</v>
      </c>
      <c r="E1750" s="186">
        <v>150.36000000000001</v>
      </c>
    </row>
    <row r="1751" spans="1:5">
      <c r="A1751" s="193">
        <v>39448</v>
      </c>
      <c r="B1751" s="193" t="s">
        <v>9226</v>
      </c>
      <c r="C1751" s="193" t="s">
        <v>5427</v>
      </c>
      <c r="D1751" s="194">
        <v>256.39</v>
      </c>
      <c r="E1751" s="186">
        <v>256.39</v>
      </c>
    </row>
    <row r="1752" spans="1:5">
      <c r="A1752" s="193">
        <v>39450</v>
      </c>
      <c r="B1752" s="193" t="s">
        <v>9227</v>
      </c>
      <c r="C1752" s="193" t="s">
        <v>5427</v>
      </c>
      <c r="D1752" s="194">
        <v>156.43</v>
      </c>
      <c r="E1752" s="186">
        <v>156.43</v>
      </c>
    </row>
    <row r="1753" spans="1:5">
      <c r="A1753" s="193">
        <v>39451</v>
      </c>
      <c r="B1753" s="193" t="s">
        <v>9228</v>
      </c>
      <c r="C1753" s="193" t="s">
        <v>5427</v>
      </c>
      <c r="D1753" s="194">
        <v>170.62</v>
      </c>
      <c r="E1753" s="186">
        <v>170.62</v>
      </c>
    </row>
    <row r="1754" spans="1:5">
      <c r="A1754" s="193">
        <v>39452</v>
      </c>
      <c r="B1754" s="193" t="s">
        <v>9229</v>
      </c>
      <c r="C1754" s="193" t="s">
        <v>5427</v>
      </c>
      <c r="D1754" s="194">
        <v>171.64</v>
      </c>
      <c r="E1754" s="186">
        <v>171.64</v>
      </c>
    </row>
    <row r="1755" spans="1:5">
      <c r="A1755" s="193">
        <v>39523</v>
      </c>
      <c r="B1755" s="193" t="s">
        <v>9230</v>
      </c>
      <c r="C1755" s="193" t="s">
        <v>5427</v>
      </c>
      <c r="D1755" s="194">
        <v>287.23</v>
      </c>
      <c r="E1755" s="186">
        <v>287.23</v>
      </c>
    </row>
    <row r="1756" spans="1:5">
      <c r="A1756" s="193">
        <v>39449</v>
      </c>
      <c r="B1756" s="193" t="s">
        <v>9231</v>
      </c>
      <c r="C1756" s="193" t="s">
        <v>5427</v>
      </c>
      <c r="D1756" s="194">
        <v>318.08999999999997</v>
      </c>
      <c r="E1756" s="186">
        <v>318.08999999999997</v>
      </c>
    </row>
    <row r="1757" spans="1:5">
      <c r="A1757" s="193">
        <v>39455</v>
      </c>
      <c r="B1757" s="193" t="s">
        <v>9232</v>
      </c>
      <c r="C1757" s="193" t="s">
        <v>5427</v>
      </c>
      <c r="D1757" s="194">
        <v>157.38999999999999</v>
      </c>
      <c r="E1757" s="186">
        <v>157.38999999999999</v>
      </c>
    </row>
    <row r="1758" spans="1:5">
      <c r="A1758" s="193">
        <v>39456</v>
      </c>
      <c r="B1758" s="193" t="s">
        <v>9233</v>
      </c>
      <c r="C1758" s="193" t="s">
        <v>5427</v>
      </c>
      <c r="D1758" s="194">
        <v>157.51</v>
      </c>
      <c r="E1758" s="186">
        <v>157.51</v>
      </c>
    </row>
    <row r="1759" spans="1:5">
      <c r="A1759" s="193">
        <v>39457</v>
      </c>
      <c r="B1759" s="193" t="s">
        <v>9234</v>
      </c>
      <c r="C1759" s="193" t="s">
        <v>5427</v>
      </c>
      <c r="D1759" s="194">
        <v>171.71</v>
      </c>
      <c r="E1759" s="186">
        <v>171.71</v>
      </c>
    </row>
    <row r="1760" spans="1:5">
      <c r="A1760" s="193">
        <v>39458</v>
      </c>
      <c r="B1760" s="193" t="s">
        <v>9235</v>
      </c>
      <c r="C1760" s="193" t="s">
        <v>5427</v>
      </c>
      <c r="D1760" s="194">
        <v>320.43</v>
      </c>
      <c r="E1760" s="186">
        <v>320.43</v>
      </c>
    </row>
    <row r="1761" spans="1:5">
      <c r="A1761" s="193">
        <v>39464</v>
      </c>
      <c r="B1761" s="193" t="s">
        <v>9236</v>
      </c>
      <c r="C1761" s="193" t="s">
        <v>5427</v>
      </c>
      <c r="D1761" s="194">
        <v>515.28</v>
      </c>
      <c r="E1761" s="186">
        <v>515.28</v>
      </c>
    </row>
    <row r="1762" spans="1:5">
      <c r="A1762" s="193">
        <v>39460</v>
      </c>
      <c r="B1762" s="193" t="s">
        <v>9237</v>
      </c>
      <c r="C1762" s="193" t="s">
        <v>5427</v>
      </c>
      <c r="D1762" s="194">
        <v>195.43</v>
      </c>
      <c r="E1762" s="186">
        <v>195.43</v>
      </c>
    </row>
    <row r="1763" spans="1:5">
      <c r="A1763" s="193">
        <v>39461</v>
      </c>
      <c r="B1763" s="193" t="s">
        <v>9238</v>
      </c>
      <c r="C1763" s="193" t="s">
        <v>5427</v>
      </c>
      <c r="D1763" s="194">
        <v>229</v>
      </c>
      <c r="E1763" s="186">
        <v>229</v>
      </c>
    </row>
    <row r="1764" spans="1:5">
      <c r="A1764" s="193">
        <v>39462</v>
      </c>
      <c r="B1764" s="193" t="s">
        <v>9239</v>
      </c>
      <c r="C1764" s="193" t="s">
        <v>5427</v>
      </c>
      <c r="D1764" s="194">
        <v>220.7</v>
      </c>
      <c r="E1764" s="186">
        <v>220.7</v>
      </c>
    </row>
    <row r="1765" spans="1:5">
      <c r="A1765" s="193">
        <v>39463</v>
      </c>
      <c r="B1765" s="193" t="s">
        <v>9240</v>
      </c>
      <c r="C1765" s="193" t="s">
        <v>5427</v>
      </c>
      <c r="D1765" s="194">
        <v>511.28</v>
      </c>
      <c r="E1765" s="186">
        <v>511.28</v>
      </c>
    </row>
    <row r="1766" spans="1:5">
      <c r="A1766" s="193">
        <v>26039</v>
      </c>
      <c r="B1766" s="193" t="s">
        <v>9241</v>
      </c>
      <c r="C1766" s="193" t="s">
        <v>5427</v>
      </c>
      <c r="D1766" s="194">
        <v>391246.87</v>
      </c>
      <c r="E1766" s="186">
        <v>391246.87</v>
      </c>
    </row>
    <row r="1767" spans="1:5">
      <c r="A1767" s="193">
        <v>2401</v>
      </c>
      <c r="B1767" s="193" t="s">
        <v>9242</v>
      </c>
      <c r="C1767" s="193" t="s">
        <v>5427</v>
      </c>
      <c r="D1767" s="194">
        <v>89991.11</v>
      </c>
      <c r="E1767" s="186">
        <v>89991.11</v>
      </c>
    </row>
    <row r="1768" spans="1:5" ht="27.6">
      <c r="A1768" s="193">
        <v>38870</v>
      </c>
      <c r="B1768" s="193" t="s">
        <v>9243</v>
      </c>
      <c r="C1768" s="193" t="s">
        <v>5427</v>
      </c>
      <c r="D1768" s="194">
        <v>27.97</v>
      </c>
      <c r="E1768" s="186">
        <v>27.97</v>
      </c>
    </row>
    <row r="1769" spans="1:5" ht="27.6">
      <c r="A1769" s="193">
        <v>38869</v>
      </c>
      <c r="B1769" s="193" t="s">
        <v>9244</v>
      </c>
      <c r="C1769" s="193" t="s">
        <v>5427</v>
      </c>
      <c r="D1769" s="194">
        <v>18.88</v>
      </c>
      <c r="E1769" s="186">
        <v>18.88</v>
      </c>
    </row>
    <row r="1770" spans="1:5" ht="27.6">
      <c r="A1770" s="193">
        <v>38872</v>
      </c>
      <c r="B1770" s="193" t="s">
        <v>9245</v>
      </c>
      <c r="C1770" s="193" t="s">
        <v>5427</v>
      </c>
      <c r="D1770" s="194">
        <v>35.64</v>
      </c>
      <c r="E1770" s="186">
        <v>35.64</v>
      </c>
    </row>
    <row r="1771" spans="1:5" ht="27.6">
      <c r="A1771" s="193">
        <v>38871</v>
      </c>
      <c r="B1771" s="193" t="s">
        <v>9246</v>
      </c>
      <c r="C1771" s="193" t="s">
        <v>5427</v>
      </c>
      <c r="D1771" s="194">
        <v>24.64</v>
      </c>
      <c r="E1771" s="186">
        <v>24.64</v>
      </c>
    </row>
    <row r="1772" spans="1:5" ht="27.6">
      <c r="A1772" s="193">
        <v>39283</v>
      </c>
      <c r="B1772" s="193" t="s">
        <v>9247</v>
      </c>
      <c r="C1772" s="193" t="s">
        <v>5427</v>
      </c>
      <c r="D1772" s="194">
        <v>115.44</v>
      </c>
      <c r="E1772" s="186">
        <v>115.44</v>
      </c>
    </row>
    <row r="1773" spans="1:5" ht="27.6">
      <c r="A1773" s="193">
        <v>39285</v>
      </c>
      <c r="B1773" s="193" t="s">
        <v>9248</v>
      </c>
      <c r="C1773" s="193" t="s">
        <v>5427</v>
      </c>
      <c r="D1773" s="194">
        <v>131.93</v>
      </c>
      <c r="E1773" s="186">
        <v>131.93</v>
      </c>
    </row>
    <row r="1774" spans="1:5" ht="27.6">
      <c r="A1774" s="193">
        <v>39286</v>
      </c>
      <c r="B1774" s="193" t="s">
        <v>9249</v>
      </c>
      <c r="C1774" s="193" t="s">
        <v>5427</v>
      </c>
      <c r="D1774" s="194">
        <v>126.44</v>
      </c>
      <c r="E1774" s="186">
        <v>126.44</v>
      </c>
    </row>
    <row r="1775" spans="1:5" ht="27.6">
      <c r="A1775" s="193">
        <v>39288</v>
      </c>
      <c r="B1775" s="193" t="s">
        <v>9250</v>
      </c>
      <c r="C1775" s="193" t="s">
        <v>5427</v>
      </c>
      <c r="D1775" s="194">
        <v>153.91</v>
      </c>
      <c r="E1775" s="186">
        <v>153.91</v>
      </c>
    </row>
    <row r="1776" spans="1:5" ht="27.6">
      <c r="A1776" s="193">
        <v>44476</v>
      </c>
      <c r="B1776" s="193" t="s">
        <v>9251</v>
      </c>
      <c r="C1776" s="193" t="s">
        <v>5428</v>
      </c>
      <c r="D1776" s="194">
        <v>823.93</v>
      </c>
      <c r="E1776" s="186">
        <v>823.93</v>
      </c>
    </row>
    <row r="1777" spans="1:5">
      <c r="A1777" s="193">
        <v>10629</v>
      </c>
      <c r="B1777" s="193" t="s">
        <v>9252</v>
      </c>
      <c r="C1777" s="193" t="s">
        <v>5428</v>
      </c>
      <c r="D1777" s="194">
        <v>762.15</v>
      </c>
      <c r="E1777" s="186">
        <v>762.15</v>
      </c>
    </row>
    <row r="1778" spans="1:5">
      <c r="A1778" s="193">
        <v>10698</v>
      </c>
      <c r="B1778" s="193" t="s">
        <v>9253</v>
      </c>
      <c r="C1778" s="193" t="s">
        <v>5428</v>
      </c>
      <c r="D1778" s="194">
        <v>229.56</v>
      </c>
      <c r="E1778" s="186">
        <v>229.56</v>
      </c>
    </row>
    <row r="1779" spans="1:5" ht="27.6">
      <c r="A1779" s="193">
        <v>40521</v>
      </c>
      <c r="B1779" s="193" t="s">
        <v>9254</v>
      </c>
      <c r="C1779" s="193" t="s">
        <v>5427</v>
      </c>
      <c r="D1779" s="194">
        <v>92943.52</v>
      </c>
      <c r="E1779" s="186">
        <v>92943.52</v>
      </c>
    </row>
    <row r="1780" spans="1:5" ht="27.6">
      <c r="A1780" s="193">
        <v>2432</v>
      </c>
      <c r="B1780" s="193" t="s">
        <v>9255</v>
      </c>
      <c r="C1780" s="193" t="s">
        <v>5427</v>
      </c>
      <c r="D1780" s="194">
        <v>11.55</v>
      </c>
      <c r="E1780" s="186">
        <v>11.55</v>
      </c>
    </row>
    <row r="1781" spans="1:5" ht="27.6">
      <c r="A1781" s="193">
        <v>2433</v>
      </c>
      <c r="B1781" s="193" t="s">
        <v>9256</v>
      </c>
      <c r="C1781" s="193" t="s">
        <v>5427</v>
      </c>
      <c r="D1781" s="194">
        <v>3.91</v>
      </c>
      <c r="E1781" s="186">
        <v>3.91</v>
      </c>
    </row>
    <row r="1782" spans="1:5" ht="27.6">
      <c r="A1782" s="193">
        <v>2418</v>
      </c>
      <c r="B1782" s="193" t="s">
        <v>9257</v>
      </c>
      <c r="C1782" s="193" t="s">
        <v>5427</v>
      </c>
      <c r="D1782" s="194">
        <v>5.36</v>
      </c>
      <c r="E1782" s="186">
        <v>5.36</v>
      </c>
    </row>
    <row r="1783" spans="1:5" ht="27.6">
      <c r="A1783" s="193">
        <v>2420</v>
      </c>
      <c r="B1783" s="193" t="s">
        <v>9258</v>
      </c>
      <c r="C1783" s="193" t="s">
        <v>5427</v>
      </c>
      <c r="D1783" s="194">
        <v>6.72</v>
      </c>
      <c r="E1783" s="186">
        <v>6.72</v>
      </c>
    </row>
    <row r="1784" spans="1:5">
      <c r="A1784" s="193">
        <v>11447</v>
      </c>
      <c r="B1784" s="193" t="s">
        <v>9259</v>
      </c>
      <c r="C1784" s="193" t="s">
        <v>5427</v>
      </c>
      <c r="D1784" s="194">
        <v>13.28</v>
      </c>
      <c r="E1784" s="186">
        <v>13.28</v>
      </c>
    </row>
    <row r="1785" spans="1:5">
      <c r="A1785" s="193">
        <v>11451</v>
      </c>
      <c r="B1785" s="193" t="s">
        <v>9260</v>
      </c>
      <c r="C1785" s="193" t="s">
        <v>5427</v>
      </c>
      <c r="D1785" s="194">
        <v>35.61</v>
      </c>
      <c r="E1785" s="186">
        <v>35.61</v>
      </c>
    </row>
    <row r="1786" spans="1:5">
      <c r="A1786" s="193">
        <v>11116</v>
      </c>
      <c r="B1786" s="193" t="s">
        <v>9261</v>
      </c>
      <c r="C1786" s="193" t="s">
        <v>5427</v>
      </c>
      <c r="D1786" s="194">
        <v>957.14</v>
      </c>
      <c r="E1786" s="186">
        <v>957.14</v>
      </c>
    </row>
    <row r="1787" spans="1:5">
      <c r="A1787" s="193">
        <v>38411</v>
      </c>
      <c r="B1787" s="193" t="s">
        <v>9262</v>
      </c>
      <c r="C1787" s="193" t="s">
        <v>5427</v>
      </c>
      <c r="D1787" s="194">
        <v>1626.93</v>
      </c>
      <c r="E1787" s="186">
        <v>1626.93</v>
      </c>
    </row>
    <row r="1788" spans="1:5">
      <c r="A1788" s="193">
        <v>38189</v>
      </c>
      <c r="B1788" s="193" t="s">
        <v>9263</v>
      </c>
      <c r="C1788" s="193" t="s">
        <v>5427</v>
      </c>
      <c r="D1788" s="194">
        <v>196.25</v>
      </c>
      <c r="E1788" s="186">
        <v>196.25</v>
      </c>
    </row>
    <row r="1789" spans="1:5">
      <c r="A1789" s="193">
        <v>38190</v>
      </c>
      <c r="B1789" s="193" t="s">
        <v>9264</v>
      </c>
      <c r="C1789" s="193" t="s">
        <v>5427</v>
      </c>
      <c r="D1789" s="194">
        <v>413.45</v>
      </c>
      <c r="E1789" s="186">
        <v>413.45</v>
      </c>
    </row>
    <row r="1790" spans="1:5">
      <c r="A1790" s="193">
        <v>7608</v>
      </c>
      <c r="B1790" s="193" t="s">
        <v>9265</v>
      </c>
      <c r="C1790" s="193" t="s">
        <v>5427</v>
      </c>
      <c r="D1790" s="194">
        <v>11.93</v>
      </c>
      <c r="E1790" s="186">
        <v>11.93</v>
      </c>
    </row>
    <row r="1791" spans="1:5">
      <c r="A1791" s="193">
        <v>1370</v>
      </c>
      <c r="B1791" s="193" t="s">
        <v>9266</v>
      </c>
      <c r="C1791" s="193" t="s">
        <v>5427</v>
      </c>
      <c r="D1791" s="194">
        <v>126.87</v>
      </c>
      <c r="E1791" s="186">
        <v>126.87</v>
      </c>
    </row>
    <row r="1792" spans="1:5">
      <c r="A1792" s="193">
        <v>36516</v>
      </c>
      <c r="B1792" s="193" t="s">
        <v>9267</v>
      </c>
      <c r="C1792" s="193" t="s">
        <v>5427</v>
      </c>
      <c r="D1792" s="194">
        <v>145210.25</v>
      </c>
      <c r="E1792" s="186">
        <v>145210.25</v>
      </c>
    </row>
    <row r="1793" spans="1:5">
      <c r="A1793" s="193">
        <v>34777</v>
      </c>
      <c r="B1793" s="193" t="s">
        <v>9268</v>
      </c>
      <c r="C1793" s="193" t="s">
        <v>5427</v>
      </c>
      <c r="D1793" s="194">
        <v>3.61</v>
      </c>
      <c r="E1793" s="186">
        <v>3.61</v>
      </c>
    </row>
    <row r="1794" spans="1:5">
      <c r="A1794" s="193">
        <v>7272</v>
      </c>
      <c r="B1794" s="193" t="s">
        <v>9269</v>
      </c>
      <c r="C1794" s="193" t="s">
        <v>5427</v>
      </c>
      <c r="D1794" s="194">
        <v>3.05</v>
      </c>
      <c r="E1794" s="186">
        <v>3.05</v>
      </c>
    </row>
    <row r="1795" spans="1:5">
      <c r="A1795" s="193">
        <v>10605</v>
      </c>
      <c r="B1795" s="193" t="s">
        <v>9270</v>
      </c>
      <c r="C1795" s="193" t="s">
        <v>5427</v>
      </c>
      <c r="D1795" s="194">
        <v>6.28</v>
      </c>
      <c r="E1795" s="186">
        <v>6.28</v>
      </c>
    </row>
    <row r="1796" spans="1:5">
      <c r="A1796" s="193">
        <v>10604</v>
      </c>
      <c r="B1796" s="193" t="s">
        <v>9271</v>
      </c>
      <c r="C1796" s="193" t="s">
        <v>5427</v>
      </c>
      <c r="D1796" s="194">
        <v>14.65</v>
      </c>
      <c r="E1796" s="186">
        <v>14.65</v>
      </c>
    </row>
    <row r="1797" spans="1:5">
      <c r="A1797" s="193">
        <v>672</v>
      </c>
      <c r="B1797" s="193" t="s">
        <v>9272</v>
      </c>
      <c r="C1797" s="193" t="s">
        <v>5427</v>
      </c>
      <c r="D1797" s="194">
        <v>20.14</v>
      </c>
      <c r="E1797" s="186">
        <v>20.14</v>
      </c>
    </row>
    <row r="1798" spans="1:5">
      <c r="A1798" s="193">
        <v>668</v>
      </c>
      <c r="B1798" s="193" t="s">
        <v>9273</v>
      </c>
      <c r="C1798" s="193" t="s">
        <v>5427</v>
      </c>
      <c r="D1798" s="194">
        <v>24.32</v>
      </c>
      <c r="E1798" s="186">
        <v>24.32</v>
      </c>
    </row>
    <row r="1799" spans="1:5">
      <c r="A1799" s="193">
        <v>10578</v>
      </c>
      <c r="B1799" s="193" t="s">
        <v>9274</v>
      </c>
      <c r="C1799" s="193" t="s">
        <v>5427</v>
      </c>
      <c r="D1799" s="194">
        <v>28.32</v>
      </c>
      <c r="E1799" s="186">
        <v>28.32</v>
      </c>
    </row>
    <row r="1800" spans="1:5">
      <c r="A1800" s="193">
        <v>666</v>
      </c>
      <c r="B1800" s="193" t="s">
        <v>9275</v>
      </c>
      <c r="C1800" s="193" t="s">
        <v>5427</v>
      </c>
      <c r="D1800" s="194">
        <v>31.5</v>
      </c>
      <c r="E1800" s="186">
        <v>31.5</v>
      </c>
    </row>
    <row r="1801" spans="1:5">
      <c r="A1801" s="193">
        <v>665</v>
      </c>
      <c r="B1801" s="193" t="s">
        <v>9276</v>
      </c>
      <c r="C1801" s="193" t="s">
        <v>5427</v>
      </c>
      <c r="D1801" s="194">
        <v>42.12</v>
      </c>
      <c r="E1801" s="186">
        <v>42.12</v>
      </c>
    </row>
    <row r="1802" spans="1:5">
      <c r="A1802" s="193">
        <v>10577</v>
      </c>
      <c r="B1802" s="193" t="s">
        <v>9277</v>
      </c>
      <c r="C1802" s="193" t="s">
        <v>5427</v>
      </c>
      <c r="D1802" s="194">
        <v>37.36</v>
      </c>
      <c r="E1802" s="186">
        <v>37.36</v>
      </c>
    </row>
    <row r="1803" spans="1:5">
      <c r="A1803" s="193">
        <v>10583</v>
      </c>
      <c r="B1803" s="193" t="s">
        <v>9278</v>
      </c>
      <c r="C1803" s="193" t="s">
        <v>5427</v>
      </c>
      <c r="D1803" s="194">
        <v>19.41</v>
      </c>
      <c r="E1803" s="186">
        <v>19.41</v>
      </c>
    </row>
    <row r="1804" spans="1:5">
      <c r="A1804" s="193">
        <v>10579</v>
      </c>
      <c r="B1804" s="193" t="s">
        <v>9279</v>
      </c>
      <c r="C1804" s="193" t="s">
        <v>5427</v>
      </c>
      <c r="D1804" s="194">
        <v>33.83</v>
      </c>
      <c r="E1804" s="186">
        <v>33.83</v>
      </c>
    </row>
    <row r="1805" spans="1:5">
      <c r="A1805" s="193">
        <v>10582</v>
      </c>
      <c r="B1805" s="193" t="s">
        <v>9280</v>
      </c>
      <c r="C1805" s="193" t="s">
        <v>5427</v>
      </c>
      <c r="D1805" s="194">
        <v>17.09</v>
      </c>
      <c r="E1805" s="186">
        <v>17.09</v>
      </c>
    </row>
    <row r="1806" spans="1:5">
      <c r="A1806" s="193">
        <v>2436</v>
      </c>
      <c r="B1806" s="193" t="s">
        <v>9281</v>
      </c>
      <c r="C1806" s="193" t="s">
        <v>5433</v>
      </c>
      <c r="D1806" s="194">
        <v>18.03</v>
      </c>
      <c r="E1806" s="186">
        <v>20.73</v>
      </c>
    </row>
    <row r="1807" spans="1:5">
      <c r="A1807" s="193">
        <v>40918</v>
      </c>
      <c r="B1807" s="193" t="s">
        <v>9282</v>
      </c>
      <c r="C1807" s="193" t="s">
        <v>5434</v>
      </c>
      <c r="D1807" s="194">
        <v>3144.68</v>
      </c>
      <c r="E1807" s="186">
        <v>3621.26</v>
      </c>
    </row>
    <row r="1808" spans="1:5">
      <c r="A1808" s="193">
        <v>2439</v>
      </c>
      <c r="B1808" s="193" t="s">
        <v>9283</v>
      </c>
      <c r="C1808" s="193" t="s">
        <v>5433</v>
      </c>
      <c r="D1808" s="194">
        <v>18.03</v>
      </c>
      <c r="E1808" s="186">
        <v>20.73</v>
      </c>
    </row>
    <row r="1809" spans="1:5">
      <c r="A1809" s="193">
        <v>40923</v>
      </c>
      <c r="B1809" s="193" t="s">
        <v>9284</v>
      </c>
      <c r="C1809" s="193" t="s">
        <v>5434</v>
      </c>
      <c r="D1809" s="194">
        <v>3144.68</v>
      </c>
      <c r="E1809" s="186">
        <v>3621.26</v>
      </c>
    </row>
    <row r="1810" spans="1:5">
      <c r="A1810" s="193">
        <v>10998</v>
      </c>
      <c r="B1810" s="193" t="s">
        <v>9285</v>
      </c>
      <c r="C1810" s="193" t="s">
        <v>5430</v>
      </c>
      <c r="D1810" s="194">
        <v>38.68</v>
      </c>
      <c r="E1810" s="186">
        <v>38.68</v>
      </c>
    </row>
    <row r="1811" spans="1:5">
      <c r="A1811" s="193">
        <v>11002</v>
      </c>
      <c r="B1811" s="193" t="s">
        <v>9286</v>
      </c>
      <c r="C1811" s="193" t="s">
        <v>5430</v>
      </c>
      <c r="D1811" s="194">
        <v>35.43</v>
      </c>
      <c r="E1811" s="186">
        <v>35.43</v>
      </c>
    </row>
    <row r="1812" spans="1:5">
      <c r="A1812" s="193">
        <v>10999</v>
      </c>
      <c r="B1812" s="193" t="s">
        <v>9287</v>
      </c>
      <c r="C1812" s="193" t="s">
        <v>5430</v>
      </c>
      <c r="D1812" s="194">
        <v>34.04</v>
      </c>
      <c r="E1812" s="186">
        <v>34.04</v>
      </c>
    </row>
    <row r="1813" spans="1:5">
      <c r="A1813" s="193">
        <v>10997</v>
      </c>
      <c r="B1813" s="193" t="s">
        <v>9288</v>
      </c>
      <c r="C1813" s="193" t="s">
        <v>5430</v>
      </c>
      <c r="D1813" s="194">
        <v>36.9</v>
      </c>
      <c r="E1813" s="186">
        <v>36.9</v>
      </c>
    </row>
    <row r="1814" spans="1:5">
      <c r="A1814" s="193">
        <v>2685</v>
      </c>
      <c r="B1814" s="193" t="s">
        <v>9289</v>
      </c>
      <c r="C1814" s="193" t="s">
        <v>5429</v>
      </c>
      <c r="D1814" s="194">
        <v>8.4600000000000009</v>
      </c>
      <c r="E1814" s="186">
        <v>8.4600000000000009</v>
      </c>
    </row>
    <row r="1815" spans="1:5">
      <c r="A1815" s="193">
        <v>2680</v>
      </c>
      <c r="B1815" s="193" t="s">
        <v>9290</v>
      </c>
      <c r="C1815" s="193" t="s">
        <v>5429</v>
      </c>
      <c r="D1815" s="194">
        <v>12.39</v>
      </c>
      <c r="E1815" s="186">
        <v>12.39</v>
      </c>
    </row>
    <row r="1816" spans="1:5">
      <c r="A1816" s="193">
        <v>2684</v>
      </c>
      <c r="B1816" s="193" t="s">
        <v>9291</v>
      </c>
      <c r="C1816" s="193" t="s">
        <v>5429</v>
      </c>
      <c r="D1816" s="194">
        <v>11.27</v>
      </c>
      <c r="E1816" s="186">
        <v>11.27</v>
      </c>
    </row>
    <row r="1817" spans="1:5">
      <c r="A1817" s="193">
        <v>2673</v>
      </c>
      <c r="B1817" s="193" t="s">
        <v>9292</v>
      </c>
      <c r="C1817" s="193" t="s">
        <v>5429</v>
      </c>
      <c r="D1817" s="194">
        <v>4.3499999999999996</v>
      </c>
      <c r="E1817" s="186">
        <v>4.3499999999999996</v>
      </c>
    </row>
    <row r="1818" spans="1:5">
      <c r="A1818" s="193">
        <v>2681</v>
      </c>
      <c r="B1818" s="193" t="s">
        <v>9293</v>
      </c>
      <c r="C1818" s="193" t="s">
        <v>5429</v>
      </c>
      <c r="D1818" s="194">
        <v>20.239999999999998</v>
      </c>
      <c r="E1818" s="186">
        <v>20.239999999999998</v>
      </c>
    </row>
    <row r="1819" spans="1:5">
      <c r="A1819" s="193">
        <v>2682</v>
      </c>
      <c r="B1819" s="193" t="s">
        <v>9294</v>
      </c>
      <c r="C1819" s="193" t="s">
        <v>5429</v>
      </c>
      <c r="D1819" s="194">
        <v>29.53</v>
      </c>
      <c r="E1819" s="186">
        <v>29.53</v>
      </c>
    </row>
    <row r="1820" spans="1:5">
      <c r="A1820" s="193">
        <v>2686</v>
      </c>
      <c r="B1820" s="193" t="s">
        <v>9295</v>
      </c>
      <c r="C1820" s="193" t="s">
        <v>5429</v>
      </c>
      <c r="D1820" s="194">
        <v>37.03</v>
      </c>
      <c r="E1820" s="186">
        <v>37.03</v>
      </c>
    </row>
    <row r="1821" spans="1:5">
      <c r="A1821" s="193">
        <v>2674</v>
      </c>
      <c r="B1821" s="193" t="s">
        <v>9296</v>
      </c>
      <c r="C1821" s="193" t="s">
        <v>5429</v>
      </c>
      <c r="D1821" s="194">
        <v>5.41</v>
      </c>
      <c r="E1821" s="186">
        <v>5.41</v>
      </c>
    </row>
    <row r="1822" spans="1:5">
      <c r="A1822" s="193">
        <v>2683</v>
      </c>
      <c r="B1822" s="193" t="s">
        <v>9297</v>
      </c>
      <c r="C1822" s="193" t="s">
        <v>5429</v>
      </c>
      <c r="D1822" s="194">
        <v>58.36</v>
      </c>
      <c r="E1822" s="186">
        <v>58.36</v>
      </c>
    </row>
    <row r="1823" spans="1:5">
      <c r="A1823" s="193">
        <v>2676</v>
      </c>
      <c r="B1823" s="193" t="s">
        <v>9298</v>
      </c>
      <c r="C1823" s="193" t="s">
        <v>5429</v>
      </c>
      <c r="D1823" s="194">
        <v>2.5299999999999998</v>
      </c>
      <c r="E1823" s="186">
        <v>2.5299999999999998</v>
      </c>
    </row>
    <row r="1824" spans="1:5">
      <c r="A1824" s="193">
        <v>2678</v>
      </c>
      <c r="B1824" s="193" t="s">
        <v>9299</v>
      </c>
      <c r="C1824" s="193" t="s">
        <v>5429</v>
      </c>
      <c r="D1824" s="194">
        <v>3.17</v>
      </c>
      <c r="E1824" s="186">
        <v>3.17</v>
      </c>
    </row>
    <row r="1825" spans="1:5">
      <c r="A1825" s="193">
        <v>2679</v>
      </c>
      <c r="B1825" s="193" t="s">
        <v>9300</v>
      </c>
      <c r="C1825" s="193" t="s">
        <v>5429</v>
      </c>
      <c r="D1825" s="194">
        <v>4.88</v>
      </c>
      <c r="E1825" s="186">
        <v>4.88</v>
      </c>
    </row>
    <row r="1826" spans="1:5">
      <c r="A1826" s="193">
        <v>12070</v>
      </c>
      <c r="B1826" s="193" t="s">
        <v>9301</v>
      </c>
      <c r="C1826" s="193" t="s">
        <v>5429</v>
      </c>
      <c r="D1826" s="194">
        <v>6.8</v>
      </c>
      <c r="E1826" s="186">
        <v>6.8</v>
      </c>
    </row>
    <row r="1827" spans="1:5">
      <c r="A1827" s="193">
        <v>2675</v>
      </c>
      <c r="B1827" s="193" t="s">
        <v>9302</v>
      </c>
      <c r="C1827" s="193" t="s">
        <v>5429</v>
      </c>
      <c r="D1827" s="194">
        <v>8.84</v>
      </c>
      <c r="E1827" s="186">
        <v>8.84</v>
      </c>
    </row>
    <row r="1828" spans="1:5">
      <c r="A1828" s="193">
        <v>12067</v>
      </c>
      <c r="B1828" s="193" t="s">
        <v>9303</v>
      </c>
      <c r="C1828" s="193" t="s">
        <v>5429</v>
      </c>
      <c r="D1828" s="194">
        <v>11.99</v>
      </c>
      <c r="E1828" s="186">
        <v>11.99</v>
      </c>
    </row>
    <row r="1829" spans="1:5">
      <c r="A1829" s="193">
        <v>21136</v>
      </c>
      <c r="B1829" s="193" t="s">
        <v>9304</v>
      </c>
      <c r="C1829" s="193" t="s">
        <v>5429</v>
      </c>
      <c r="D1829" s="194">
        <v>12.47</v>
      </c>
      <c r="E1829" s="186">
        <v>12.47</v>
      </c>
    </row>
    <row r="1830" spans="1:5">
      <c r="A1830" s="193">
        <v>21128</v>
      </c>
      <c r="B1830" s="193" t="s">
        <v>9305</v>
      </c>
      <c r="C1830" s="193" t="s">
        <v>5429</v>
      </c>
      <c r="D1830" s="194">
        <v>9.65</v>
      </c>
      <c r="E1830" s="186">
        <v>9.65</v>
      </c>
    </row>
    <row r="1831" spans="1:5">
      <c r="A1831" s="193">
        <v>21130</v>
      </c>
      <c r="B1831" s="193" t="s">
        <v>9306</v>
      </c>
      <c r="C1831" s="193" t="s">
        <v>5429</v>
      </c>
      <c r="D1831" s="194">
        <v>24.37</v>
      </c>
      <c r="E1831" s="186">
        <v>24.37</v>
      </c>
    </row>
    <row r="1832" spans="1:5">
      <c r="A1832" s="193">
        <v>21135</v>
      </c>
      <c r="B1832" s="193" t="s">
        <v>9307</v>
      </c>
      <c r="C1832" s="193" t="s">
        <v>5429</v>
      </c>
      <c r="D1832" s="194">
        <v>23.99</v>
      </c>
      <c r="E1832" s="186">
        <v>23.99</v>
      </c>
    </row>
    <row r="1833" spans="1:5">
      <c r="A1833" s="193">
        <v>40401</v>
      </c>
      <c r="B1833" s="193" t="s">
        <v>9308</v>
      </c>
      <c r="C1833" s="193" t="s">
        <v>5429</v>
      </c>
      <c r="D1833" s="194">
        <v>2.78</v>
      </c>
      <c r="E1833" s="186">
        <v>2.78</v>
      </c>
    </row>
    <row r="1834" spans="1:5">
      <c r="A1834" s="193">
        <v>40402</v>
      </c>
      <c r="B1834" s="193" t="s">
        <v>9309</v>
      </c>
      <c r="C1834" s="193" t="s">
        <v>5429</v>
      </c>
      <c r="D1834" s="194">
        <v>3.56</v>
      </c>
      <c r="E1834" s="186">
        <v>3.56</v>
      </c>
    </row>
    <row r="1835" spans="1:5">
      <c r="A1835" s="193">
        <v>40400</v>
      </c>
      <c r="B1835" s="193" t="s">
        <v>9310</v>
      </c>
      <c r="C1835" s="193" t="s">
        <v>5429</v>
      </c>
      <c r="D1835" s="194">
        <v>1.88</v>
      </c>
      <c r="E1835" s="186">
        <v>1.88</v>
      </c>
    </row>
    <row r="1836" spans="1:5" ht="27.6">
      <c r="A1836" s="193">
        <v>2504</v>
      </c>
      <c r="B1836" s="193" t="s">
        <v>9311</v>
      </c>
      <c r="C1836" s="193" t="s">
        <v>5429</v>
      </c>
      <c r="D1836" s="194">
        <v>10.71</v>
      </c>
      <c r="E1836" s="186">
        <v>10.71</v>
      </c>
    </row>
    <row r="1837" spans="1:5" ht="27.6">
      <c r="A1837" s="193">
        <v>2501</v>
      </c>
      <c r="B1837" s="193" t="s">
        <v>9312</v>
      </c>
      <c r="C1837" s="193" t="s">
        <v>5429</v>
      </c>
      <c r="D1837" s="194">
        <v>14.04</v>
      </c>
      <c r="E1837" s="186">
        <v>14.04</v>
      </c>
    </row>
    <row r="1838" spans="1:5" ht="27.6">
      <c r="A1838" s="193">
        <v>2502</v>
      </c>
      <c r="B1838" s="193" t="s">
        <v>9313</v>
      </c>
      <c r="C1838" s="193" t="s">
        <v>5429</v>
      </c>
      <c r="D1838" s="194">
        <v>21.19</v>
      </c>
      <c r="E1838" s="186">
        <v>21.19</v>
      </c>
    </row>
    <row r="1839" spans="1:5" ht="27.6">
      <c r="A1839" s="193">
        <v>2503</v>
      </c>
      <c r="B1839" s="193" t="s">
        <v>9314</v>
      </c>
      <c r="C1839" s="193" t="s">
        <v>5429</v>
      </c>
      <c r="D1839" s="194">
        <v>27.27</v>
      </c>
      <c r="E1839" s="186">
        <v>27.27</v>
      </c>
    </row>
    <row r="1840" spans="1:5" ht="27.6">
      <c r="A1840" s="193">
        <v>2500</v>
      </c>
      <c r="B1840" s="193" t="s">
        <v>9315</v>
      </c>
      <c r="C1840" s="193" t="s">
        <v>5429</v>
      </c>
      <c r="D1840" s="194">
        <v>36.32</v>
      </c>
      <c r="E1840" s="186">
        <v>36.32</v>
      </c>
    </row>
    <row r="1841" spans="1:5" ht="27.6">
      <c r="A1841" s="193">
        <v>2505</v>
      </c>
      <c r="B1841" s="193" t="s">
        <v>9316</v>
      </c>
      <c r="C1841" s="193" t="s">
        <v>5429</v>
      </c>
      <c r="D1841" s="194">
        <v>56.6</v>
      </c>
      <c r="E1841" s="186">
        <v>56.6</v>
      </c>
    </row>
    <row r="1842" spans="1:5">
      <c r="A1842" s="193">
        <v>12056</v>
      </c>
      <c r="B1842" s="193" t="s">
        <v>9317</v>
      </c>
      <c r="C1842" s="193" t="s">
        <v>5429</v>
      </c>
      <c r="D1842" s="194">
        <v>22.87</v>
      </c>
      <c r="E1842" s="186">
        <v>22.87</v>
      </c>
    </row>
    <row r="1843" spans="1:5">
      <c r="A1843" s="193">
        <v>12057</v>
      </c>
      <c r="B1843" s="193" t="s">
        <v>9318</v>
      </c>
      <c r="C1843" s="193" t="s">
        <v>5429</v>
      </c>
      <c r="D1843" s="194">
        <v>19.43</v>
      </c>
      <c r="E1843" s="186">
        <v>19.43</v>
      </c>
    </row>
    <row r="1844" spans="1:5">
      <c r="A1844" s="193">
        <v>12059</v>
      </c>
      <c r="B1844" s="193" t="s">
        <v>9319</v>
      </c>
      <c r="C1844" s="193" t="s">
        <v>5429</v>
      </c>
      <c r="D1844" s="194">
        <v>6.81</v>
      </c>
      <c r="E1844" s="186">
        <v>6.81</v>
      </c>
    </row>
    <row r="1845" spans="1:5">
      <c r="A1845" s="193">
        <v>12058</v>
      </c>
      <c r="B1845" s="193" t="s">
        <v>9320</v>
      </c>
      <c r="C1845" s="193" t="s">
        <v>5429</v>
      </c>
      <c r="D1845" s="194">
        <v>12.11</v>
      </c>
      <c r="E1845" s="186">
        <v>12.11</v>
      </c>
    </row>
    <row r="1846" spans="1:5">
      <c r="A1846" s="193">
        <v>12060</v>
      </c>
      <c r="B1846" s="193" t="s">
        <v>9321</v>
      </c>
      <c r="C1846" s="193" t="s">
        <v>5429</v>
      </c>
      <c r="D1846" s="194">
        <v>50.47</v>
      </c>
      <c r="E1846" s="186">
        <v>50.47</v>
      </c>
    </row>
    <row r="1847" spans="1:5">
      <c r="A1847" s="193">
        <v>12061</v>
      </c>
      <c r="B1847" s="193" t="s">
        <v>9322</v>
      </c>
      <c r="C1847" s="193" t="s">
        <v>5429</v>
      </c>
      <c r="D1847" s="194">
        <v>30.82</v>
      </c>
      <c r="E1847" s="186">
        <v>30.82</v>
      </c>
    </row>
    <row r="1848" spans="1:5">
      <c r="A1848" s="193">
        <v>12062</v>
      </c>
      <c r="B1848" s="193" t="s">
        <v>9323</v>
      </c>
      <c r="C1848" s="193" t="s">
        <v>5429</v>
      </c>
      <c r="D1848" s="194">
        <v>56.84</v>
      </c>
      <c r="E1848" s="186">
        <v>56.84</v>
      </c>
    </row>
    <row r="1849" spans="1:5">
      <c r="A1849" s="193">
        <v>21137</v>
      </c>
      <c r="B1849" s="193" t="s">
        <v>9324</v>
      </c>
      <c r="C1849" s="193" t="s">
        <v>5429</v>
      </c>
      <c r="D1849" s="194">
        <v>9.8800000000000008</v>
      </c>
      <c r="E1849" s="186">
        <v>9.8800000000000008</v>
      </c>
    </row>
    <row r="1850" spans="1:5">
      <c r="A1850" s="193">
        <v>2687</v>
      </c>
      <c r="B1850" s="193" t="s">
        <v>9325</v>
      </c>
      <c r="C1850" s="193" t="s">
        <v>5429</v>
      </c>
      <c r="D1850" s="194">
        <v>2.21</v>
      </c>
      <c r="E1850" s="186">
        <v>2.21</v>
      </c>
    </row>
    <row r="1851" spans="1:5">
      <c r="A1851" s="193">
        <v>2689</v>
      </c>
      <c r="B1851" s="193" t="s">
        <v>9326</v>
      </c>
      <c r="C1851" s="193" t="s">
        <v>5429</v>
      </c>
      <c r="D1851" s="194">
        <v>2.63</v>
      </c>
      <c r="E1851" s="186">
        <v>2.63</v>
      </c>
    </row>
    <row r="1852" spans="1:5">
      <c r="A1852" s="193">
        <v>2688</v>
      </c>
      <c r="B1852" s="193" t="s">
        <v>9327</v>
      </c>
      <c r="C1852" s="193" t="s">
        <v>5429</v>
      </c>
      <c r="D1852" s="194">
        <v>2.85</v>
      </c>
      <c r="E1852" s="186">
        <v>2.85</v>
      </c>
    </row>
    <row r="1853" spans="1:5">
      <c r="A1853" s="193">
        <v>2690</v>
      </c>
      <c r="B1853" s="193" t="s">
        <v>9328</v>
      </c>
      <c r="C1853" s="193" t="s">
        <v>5429</v>
      </c>
      <c r="D1853" s="194">
        <v>4.87</v>
      </c>
      <c r="E1853" s="186">
        <v>4.87</v>
      </c>
    </row>
    <row r="1854" spans="1:5">
      <c r="A1854" s="193">
        <v>39243</v>
      </c>
      <c r="B1854" s="193" t="s">
        <v>9329</v>
      </c>
      <c r="C1854" s="193" t="s">
        <v>5429</v>
      </c>
      <c r="D1854" s="194">
        <v>3.21</v>
      </c>
      <c r="E1854" s="186">
        <v>3.21</v>
      </c>
    </row>
    <row r="1855" spans="1:5">
      <c r="A1855" s="193">
        <v>39244</v>
      </c>
      <c r="B1855" s="193" t="s">
        <v>9330</v>
      </c>
      <c r="C1855" s="193" t="s">
        <v>5429</v>
      </c>
      <c r="D1855" s="194">
        <v>4.34</v>
      </c>
      <c r="E1855" s="186">
        <v>4.34</v>
      </c>
    </row>
    <row r="1856" spans="1:5">
      <c r="A1856" s="193">
        <v>39245</v>
      </c>
      <c r="B1856" s="193" t="s">
        <v>9331</v>
      </c>
      <c r="C1856" s="193" t="s">
        <v>5429</v>
      </c>
      <c r="D1856" s="194">
        <v>8.35</v>
      </c>
      <c r="E1856" s="186">
        <v>8.35</v>
      </c>
    </row>
    <row r="1857" spans="1:5">
      <c r="A1857" s="193">
        <v>39254</v>
      </c>
      <c r="B1857" s="193" t="s">
        <v>9332</v>
      </c>
      <c r="C1857" s="193" t="s">
        <v>5429</v>
      </c>
      <c r="D1857" s="194">
        <v>12.49</v>
      </c>
      <c r="E1857" s="186">
        <v>12.49</v>
      </c>
    </row>
    <row r="1858" spans="1:5">
      <c r="A1858" s="193">
        <v>39255</v>
      </c>
      <c r="B1858" s="193" t="s">
        <v>9333</v>
      </c>
      <c r="C1858" s="193" t="s">
        <v>5429</v>
      </c>
      <c r="D1858" s="194">
        <v>23.12</v>
      </c>
      <c r="E1858" s="186">
        <v>23.12</v>
      </c>
    </row>
    <row r="1859" spans="1:5">
      <c r="A1859" s="193">
        <v>39253</v>
      </c>
      <c r="B1859" s="193" t="s">
        <v>9334</v>
      </c>
      <c r="C1859" s="193" t="s">
        <v>5429</v>
      </c>
      <c r="D1859" s="194">
        <v>15.92</v>
      </c>
      <c r="E1859" s="186">
        <v>15.92</v>
      </c>
    </row>
    <row r="1860" spans="1:5" ht="27.6">
      <c r="A1860" s="193">
        <v>39246</v>
      </c>
      <c r="B1860" s="193" t="s">
        <v>9335</v>
      </c>
      <c r="C1860" s="193" t="s">
        <v>5429</v>
      </c>
      <c r="D1860" s="194">
        <v>4.82</v>
      </c>
      <c r="E1860" s="186">
        <v>4.82</v>
      </c>
    </row>
    <row r="1861" spans="1:5" ht="27.6">
      <c r="A1861" s="193">
        <v>39247</v>
      </c>
      <c r="B1861" s="193" t="s">
        <v>9336</v>
      </c>
      <c r="C1861" s="193" t="s">
        <v>5429</v>
      </c>
      <c r="D1861" s="194">
        <v>4.21</v>
      </c>
      <c r="E1861" s="186">
        <v>4.21</v>
      </c>
    </row>
    <row r="1862" spans="1:5" ht="27.6">
      <c r="A1862" s="193">
        <v>2446</v>
      </c>
      <c r="B1862" s="193" t="s">
        <v>9337</v>
      </c>
      <c r="C1862" s="193" t="s">
        <v>5429</v>
      </c>
      <c r="D1862" s="194">
        <v>6.93</v>
      </c>
      <c r="E1862" s="186">
        <v>6.93</v>
      </c>
    </row>
    <row r="1863" spans="1:5" ht="27.6">
      <c r="A1863" s="193">
        <v>2442</v>
      </c>
      <c r="B1863" s="193" t="s">
        <v>9338</v>
      </c>
      <c r="C1863" s="193" t="s">
        <v>5429</v>
      </c>
      <c r="D1863" s="194">
        <v>9.7100000000000009</v>
      </c>
      <c r="E1863" s="186">
        <v>9.7100000000000009</v>
      </c>
    </row>
    <row r="1864" spans="1:5" ht="27.6">
      <c r="A1864" s="193">
        <v>39248</v>
      </c>
      <c r="B1864" s="193" t="s">
        <v>9339</v>
      </c>
      <c r="C1864" s="193" t="s">
        <v>5429</v>
      </c>
      <c r="D1864" s="194">
        <v>13.53</v>
      </c>
      <c r="E1864" s="186">
        <v>13.53</v>
      </c>
    </row>
    <row r="1865" spans="1:5">
      <c r="A1865" s="193">
        <v>2438</v>
      </c>
      <c r="B1865" s="193" t="s">
        <v>9340</v>
      </c>
      <c r="C1865" s="193" t="s">
        <v>5433</v>
      </c>
      <c r="D1865" s="194">
        <v>20.61</v>
      </c>
      <c r="E1865" s="186">
        <v>23.7</v>
      </c>
    </row>
    <row r="1866" spans="1:5">
      <c r="A1866" s="193">
        <v>40922</v>
      </c>
      <c r="B1866" s="193" t="s">
        <v>9341</v>
      </c>
      <c r="C1866" s="193" t="s">
        <v>5434</v>
      </c>
      <c r="D1866" s="194">
        <v>3595.71</v>
      </c>
      <c r="E1866" s="186">
        <v>4140.6400000000003</v>
      </c>
    </row>
    <row r="1867" spans="1:5" ht="27.6">
      <c r="A1867" s="193">
        <v>36486</v>
      </c>
      <c r="B1867" s="193" t="s">
        <v>9342</v>
      </c>
      <c r="C1867" s="193" t="s">
        <v>5427</v>
      </c>
      <c r="D1867" s="194">
        <v>70127.199999999997</v>
      </c>
      <c r="E1867" s="186">
        <v>70127.199999999997</v>
      </c>
    </row>
    <row r="1868" spans="1:5" ht="27.6">
      <c r="A1868" s="193">
        <v>37777</v>
      </c>
      <c r="B1868" s="193" t="s">
        <v>9343</v>
      </c>
      <c r="C1868" s="193" t="s">
        <v>5427</v>
      </c>
      <c r="D1868" s="194">
        <v>330157.49</v>
      </c>
      <c r="E1868" s="186">
        <v>330157.49</v>
      </c>
    </row>
    <row r="1869" spans="1:5">
      <c r="A1869" s="193">
        <v>12624</v>
      </c>
      <c r="B1869" s="193" t="s">
        <v>9344</v>
      </c>
      <c r="C1869" s="193" t="s">
        <v>5427</v>
      </c>
      <c r="D1869" s="194">
        <v>32.25</v>
      </c>
      <c r="E1869" s="186">
        <v>32.25</v>
      </c>
    </row>
    <row r="1870" spans="1:5">
      <c r="A1870" s="193">
        <v>517</v>
      </c>
      <c r="B1870" s="193" t="s">
        <v>9345</v>
      </c>
      <c r="C1870" s="193" t="s">
        <v>5431</v>
      </c>
      <c r="D1870" s="194">
        <v>10.119999999999999</v>
      </c>
      <c r="E1870" s="186">
        <v>10.119999999999999</v>
      </c>
    </row>
    <row r="1871" spans="1:5">
      <c r="A1871" s="193">
        <v>37534</v>
      </c>
      <c r="B1871" s="193" t="s">
        <v>9346</v>
      </c>
      <c r="C1871" s="193" t="s">
        <v>5430</v>
      </c>
      <c r="D1871" s="194">
        <v>17.350000000000001</v>
      </c>
      <c r="E1871" s="186">
        <v>17.350000000000001</v>
      </c>
    </row>
    <row r="1872" spans="1:5">
      <c r="A1872" s="193">
        <v>37535</v>
      </c>
      <c r="B1872" s="193" t="s">
        <v>9347</v>
      </c>
      <c r="C1872" s="193" t="s">
        <v>5430</v>
      </c>
      <c r="D1872" s="194">
        <v>17.350000000000001</v>
      </c>
      <c r="E1872" s="186">
        <v>17.350000000000001</v>
      </c>
    </row>
    <row r="1873" spans="1:5">
      <c r="A1873" s="193">
        <v>37533</v>
      </c>
      <c r="B1873" s="193" t="s">
        <v>9348</v>
      </c>
      <c r="C1873" s="193" t="s">
        <v>5430</v>
      </c>
      <c r="D1873" s="194">
        <v>17.350000000000001</v>
      </c>
      <c r="E1873" s="186">
        <v>17.350000000000001</v>
      </c>
    </row>
    <row r="1874" spans="1:5">
      <c r="A1874" s="193">
        <v>37537</v>
      </c>
      <c r="B1874" s="193" t="s">
        <v>9349</v>
      </c>
      <c r="C1874" s="193" t="s">
        <v>5430</v>
      </c>
      <c r="D1874" s="194">
        <v>13.13</v>
      </c>
      <c r="E1874" s="186">
        <v>13.13</v>
      </c>
    </row>
    <row r="1875" spans="1:5">
      <c r="A1875" s="193">
        <v>37536</v>
      </c>
      <c r="B1875" s="193" t="s">
        <v>9350</v>
      </c>
      <c r="C1875" s="193" t="s">
        <v>5430</v>
      </c>
      <c r="D1875" s="194">
        <v>13.13</v>
      </c>
      <c r="E1875" s="186">
        <v>13.13</v>
      </c>
    </row>
    <row r="1876" spans="1:5">
      <c r="A1876" s="193">
        <v>37532</v>
      </c>
      <c r="B1876" s="193" t="s">
        <v>9351</v>
      </c>
      <c r="C1876" s="193" t="s">
        <v>5430</v>
      </c>
      <c r="D1876" s="194">
        <v>13.13</v>
      </c>
      <c r="E1876" s="186">
        <v>13.13</v>
      </c>
    </row>
    <row r="1877" spans="1:5">
      <c r="A1877" s="193">
        <v>2696</v>
      </c>
      <c r="B1877" s="193" t="s">
        <v>9352</v>
      </c>
      <c r="C1877" s="193" t="s">
        <v>5433</v>
      </c>
      <c r="D1877" s="194">
        <v>18.03</v>
      </c>
      <c r="E1877" s="186">
        <v>20.73</v>
      </c>
    </row>
    <row r="1878" spans="1:5">
      <c r="A1878" s="193">
        <v>40928</v>
      </c>
      <c r="B1878" s="193" t="s">
        <v>9353</v>
      </c>
      <c r="C1878" s="193" t="s">
        <v>5434</v>
      </c>
      <c r="D1878" s="194">
        <v>3144.68</v>
      </c>
      <c r="E1878" s="186">
        <v>3621.26</v>
      </c>
    </row>
    <row r="1879" spans="1:5">
      <c r="A1879" s="193">
        <v>4083</v>
      </c>
      <c r="B1879" s="193" t="s">
        <v>9354</v>
      </c>
      <c r="C1879" s="193" t="s">
        <v>5433</v>
      </c>
      <c r="D1879" s="194">
        <v>21.24</v>
      </c>
      <c r="E1879" s="186">
        <v>24.41</v>
      </c>
    </row>
    <row r="1880" spans="1:5">
      <c r="A1880" s="193">
        <v>40818</v>
      </c>
      <c r="B1880" s="193" t="s">
        <v>9355</v>
      </c>
      <c r="C1880" s="193" t="s">
        <v>5434</v>
      </c>
      <c r="D1880" s="194">
        <v>3702.82</v>
      </c>
      <c r="E1880" s="186">
        <v>4263.9799999999996</v>
      </c>
    </row>
    <row r="1881" spans="1:5">
      <c r="A1881" s="193">
        <v>43146</v>
      </c>
      <c r="B1881" s="193" t="s">
        <v>9356</v>
      </c>
      <c r="C1881" s="193" t="s">
        <v>5430</v>
      </c>
      <c r="D1881" s="194">
        <v>14.49</v>
      </c>
      <c r="E1881" s="186">
        <v>14.49</v>
      </c>
    </row>
    <row r="1882" spans="1:5">
      <c r="A1882" s="193">
        <v>2705</v>
      </c>
      <c r="B1882" s="193" t="s">
        <v>9357</v>
      </c>
      <c r="C1882" s="193" t="s">
        <v>5440</v>
      </c>
      <c r="D1882" s="194">
        <v>0.99</v>
      </c>
      <c r="E1882" s="186">
        <v>0.99</v>
      </c>
    </row>
    <row r="1883" spans="1:5" ht="27.6">
      <c r="A1883" s="193">
        <v>14250</v>
      </c>
      <c r="B1883" s="193" t="s">
        <v>9358</v>
      </c>
      <c r="C1883" s="193" t="s">
        <v>5440</v>
      </c>
      <c r="D1883" s="194">
        <v>1.01</v>
      </c>
      <c r="E1883" s="186">
        <v>1.01</v>
      </c>
    </row>
    <row r="1884" spans="1:5">
      <c r="A1884" s="193">
        <v>11683</v>
      </c>
      <c r="B1884" s="193" t="s">
        <v>9359</v>
      </c>
      <c r="C1884" s="193" t="s">
        <v>5427</v>
      </c>
      <c r="D1884" s="194">
        <v>37.840000000000003</v>
      </c>
      <c r="E1884" s="186">
        <v>37.840000000000003</v>
      </c>
    </row>
    <row r="1885" spans="1:5">
      <c r="A1885" s="193">
        <v>11684</v>
      </c>
      <c r="B1885" s="193" t="s">
        <v>9360</v>
      </c>
      <c r="C1885" s="193" t="s">
        <v>5427</v>
      </c>
      <c r="D1885" s="194">
        <v>41.41</v>
      </c>
      <c r="E1885" s="186">
        <v>41.41</v>
      </c>
    </row>
    <row r="1886" spans="1:5">
      <c r="A1886" s="193">
        <v>6141</v>
      </c>
      <c r="B1886" s="193" t="s">
        <v>9361</v>
      </c>
      <c r="C1886" s="193" t="s">
        <v>5427</v>
      </c>
      <c r="D1886" s="194">
        <v>6.24</v>
      </c>
      <c r="E1886" s="186">
        <v>6.24</v>
      </c>
    </row>
    <row r="1887" spans="1:5">
      <c r="A1887" s="193">
        <v>11681</v>
      </c>
      <c r="B1887" s="193" t="s">
        <v>9362</v>
      </c>
      <c r="C1887" s="193" t="s">
        <v>5427</v>
      </c>
      <c r="D1887" s="194">
        <v>7.87</v>
      </c>
      <c r="E1887" s="186">
        <v>7.87</v>
      </c>
    </row>
    <row r="1888" spans="1:5">
      <c r="A1888" s="193">
        <v>2706</v>
      </c>
      <c r="B1888" s="193" t="s">
        <v>9363</v>
      </c>
      <c r="C1888" s="193" t="s">
        <v>5433</v>
      </c>
      <c r="D1888" s="194">
        <v>93.3</v>
      </c>
      <c r="E1888" s="186">
        <v>107.26</v>
      </c>
    </row>
    <row r="1889" spans="1:5">
      <c r="A1889" s="193">
        <v>40811</v>
      </c>
      <c r="B1889" s="193" t="s">
        <v>9364</v>
      </c>
      <c r="C1889" s="193" t="s">
        <v>5434</v>
      </c>
      <c r="D1889" s="194">
        <v>16265.63</v>
      </c>
      <c r="E1889" s="186">
        <v>18730.66</v>
      </c>
    </row>
    <row r="1890" spans="1:5">
      <c r="A1890" s="193">
        <v>2707</v>
      </c>
      <c r="B1890" s="193" t="s">
        <v>9365</v>
      </c>
      <c r="C1890" s="193" t="s">
        <v>5433</v>
      </c>
      <c r="D1890" s="194">
        <v>106.18</v>
      </c>
      <c r="E1890" s="186">
        <v>122.07</v>
      </c>
    </row>
    <row r="1891" spans="1:5">
      <c r="A1891" s="193">
        <v>40813</v>
      </c>
      <c r="B1891" s="193" t="s">
        <v>9366</v>
      </c>
      <c r="C1891" s="193" t="s">
        <v>5434</v>
      </c>
      <c r="D1891" s="194">
        <v>18513.64</v>
      </c>
      <c r="E1891" s="186">
        <v>21319.35</v>
      </c>
    </row>
    <row r="1892" spans="1:5">
      <c r="A1892" s="193">
        <v>2708</v>
      </c>
      <c r="B1892" s="193" t="s">
        <v>9367</v>
      </c>
      <c r="C1892" s="193" t="s">
        <v>5433</v>
      </c>
      <c r="D1892" s="194">
        <v>145.16999999999999</v>
      </c>
      <c r="E1892" s="186">
        <v>166.89</v>
      </c>
    </row>
    <row r="1893" spans="1:5">
      <c r="A1893" s="193">
        <v>40814</v>
      </c>
      <c r="B1893" s="193" t="s">
        <v>9368</v>
      </c>
      <c r="C1893" s="193" t="s">
        <v>5434</v>
      </c>
      <c r="D1893" s="194">
        <v>25307.64</v>
      </c>
      <c r="E1893" s="186">
        <v>29142.98</v>
      </c>
    </row>
    <row r="1894" spans="1:5">
      <c r="A1894" s="193">
        <v>34779</v>
      </c>
      <c r="B1894" s="193" t="s">
        <v>9369</v>
      </c>
      <c r="C1894" s="193" t="s">
        <v>5433</v>
      </c>
      <c r="D1894" s="194">
        <v>94.65</v>
      </c>
      <c r="E1894" s="186">
        <v>108.82</v>
      </c>
    </row>
    <row r="1895" spans="1:5">
      <c r="A1895" s="193">
        <v>40936</v>
      </c>
      <c r="B1895" s="193" t="s">
        <v>9370</v>
      </c>
      <c r="C1895" s="193" t="s">
        <v>5434</v>
      </c>
      <c r="D1895" s="194">
        <v>16502.919999999998</v>
      </c>
      <c r="E1895" s="186">
        <v>19003.91</v>
      </c>
    </row>
    <row r="1896" spans="1:5">
      <c r="A1896" s="193">
        <v>34780</v>
      </c>
      <c r="B1896" s="193" t="s">
        <v>9371</v>
      </c>
      <c r="C1896" s="193" t="s">
        <v>5433</v>
      </c>
      <c r="D1896" s="194">
        <v>106.78</v>
      </c>
      <c r="E1896" s="186">
        <v>122.76</v>
      </c>
    </row>
    <row r="1897" spans="1:5">
      <c r="A1897" s="193">
        <v>40937</v>
      </c>
      <c r="B1897" s="193" t="s">
        <v>9372</v>
      </c>
      <c r="C1897" s="193" t="s">
        <v>5434</v>
      </c>
      <c r="D1897" s="194">
        <v>18618.55</v>
      </c>
      <c r="E1897" s="186">
        <v>21440.17</v>
      </c>
    </row>
    <row r="1898" spans="1:5">
      <c r="A1898" s="193">
        <v>34782</v>
      </c>
      <c r="B1898" s="193" t="s">
        <v>9373</v>
      </c>
      <c r="C1898" s="193" t="s">
        <v>5433</v>
      </c>
      <c r="D1898" s="194">
        <v>146.36000000000001</v>
      </c>
      <c r="E1898" s="186">
        <v>168.26</v>
      </c>
    </row>
    <row r="1899" spans="1:5">
      <c r="A1899" s="193">
        <v>40938</v>
      </c>
      <c r="B1899" s="193" t="s">
        <v>9374</v>
      </c>
      <c r="C1899" s="193" t="s">
        <v>5434</v>
      </c>
      <c r="D1899" s="194">
        <v>25514.95</v>
      </c>
      <c r="E1899" s="186">
        <v>29381.7</v>
      </c>
    </row>
    <row r="1900" spans="1:5">
      <c r="A1900" s="193">
        <v>34783</v>
      </c>
      <c r="B1900" s="193" t="s">
        <v>9375</v>
      </c>
      <c r="C1900" s="193" t="s">
        <v>5433</v>
      </c>
      <c r="D1900" s="194">
        <v>180.42</v>
      </c>
      <c r="E1900" s="186">
        <v>207.42</v>
      </c>
    </row>
    <row r="1901" spans="1:5">
      <c r="A1901" s="193">
        <v>40939</v>
      </c>
      <c r="B1901" s="193" t="s">
        <v>9376</v>
      </c>
      <c r="C1901" s="193" t="s">
        <v>5434</v>
      </c>
      <c r="D1901" s="194">
        <v>31455.09</v>
      </c>
      <c r="E1901" s="186">
        <v>36222.07</v>
      </c>
    </row>
    <row r="1902" spans="1:5">
      <c r="A1902" s="193">
        <v>34785</v>
      </c>
      <c r="B1902" s="193" t="s">
        <v>9377</v>
      </c>
      <c r="C1902" s="193" t="s">
        <v>5433</v>
      </c>
      <c r="D1902" s="194">
        <v>176.23</v>
      </c>
      <c r="E1902" s="186">
        <v>202.61</v>
      </c>
    </row>
    <row r="1903" spans="1:5">
      <c r="A1903" s="193">
        <v>40940</v>
      </c>
      <c r="B1903" s="193" t="s">
        <v>9378</v>
      </c>
      <c r="C1903" s="193" t="s">
        <v>5434</v>
      </c>
      <c r="D1903" s="194">
        <v>30723.97</v>
      </c>
      <c r="E1903" s="186">
        <v>35380.14</v>
      </c>
    </row>
    <row r="1904" spans="1:5">
      <c r="A1904" s="193">
        <v>38403</v>
      </c>
      <c r="B1904" s="193" t="s">
        <v>9379</v>
      </c>
      <c r="C1904" s="193" t="s">
        <v>5427</v>
      </c>
      <c r="D1904" s="194">
        <v>70.599999999999994</v>
      </c>
      <c r="E1904" s="186">
        <v>70.599999999999994</v>
      </c>
    </row>
    <row r="1905" spans="1:5">
      <c r="A1905" s="193">
        <v>43482</v>
      </c>
      <c r="B1905" s="193" t="s">
        <v>9380</v>
      </c>
      <c r="C1905" s="193" t="s">
        <v>5433</v>
      </c>
      <c r="D1905" s="194">
        <v>0.75</v>
      </c>
      <c r="E1905" s="186">
        <v>0.75</v>
      </c>
    </row>
    <row r="1906" spans="1:5">
      <c r="A1906" s="193">
        <v>43494</v>
      </c>
      <c r="B1906" s="193" t="s">
        <v>9381</v>
      </c>
      <c r="C1906" s="193" t="s">
        <v>5434</v>
      </c>
      <c r="D1906" s="194">
        <v>140.69</v>
      </c>
      <c r="E1906" s="186">
        <v>140.69</v>
      </c>
    </row>
    <row r="1907" spans="1:5">
      <c r="A1907" s="193">
        <v>43483</v>
      </c>
      <c r="B1907" s="193" t="s">
        <v>9382</v>
      </c>
      <c r="C1907" s="193" t="s">
        <v>5433</v>
      </c>
      <c r="D1907" s="194">
        <v>1.34</v>
      </c>
      <c r="E1907" s="186">
        <v>1.34</v>
      </c>
    </row>
    <row r="1908" spans="1:5">
      <c r="A1908" s="193">
        <v>43495</v>
      </c>
      <c r="B1908" s="193" t="s">
        <v>9383</v>
      </c>
      <c r="C1908" s="193" t="s">
        <v>5434</v>
      </c>
      <c r="D1908" s="194">
        <v>253.46</v>
      </c>
      <c r="E1908" s="186">
        <v>253.46</v>
      </c>
    </row>
    <row r="1909" spans="1:5">
      <c r="A1909" s="193">
        <v>43484</v>
      </c>
      <c r="B1909" s="193" t="s">
        <v>9384</v>
      </c>
      <c r="C1909" s="193" t="s">
        <v>5433</v>
      </c>
      <c r="D1909" s="194">
        <v>1.1399999999999999</v>
      </c>
      <c r="E1909" s="186">
        <v>1.1399999999999999</v>
      </c>
    </row>
    <row r="1910" spans="1:5">
      <c r="A1910" s="193">
        <v>43496</v>
      </c>
      <c r="B1910" s="193" t="s">
        <v>9385</v>
      </c>
      <c r="C1910" s="193" t="s">
        <v>5434</v>
      </c>
      <c r="D1910" s="194">
        <v>214.4</v>
      </c>
      <c r="E1910" s="186">
        <v>214.4</v>
      </c>
    </row>
    <row r="1911" spans="1:5">
      <c r="A1911" s="193">
        <v>43485</v>
      </c>
      <c r="B1911" s="193" t="s">
        <v>9386</v>
      </c>
      <c r="C1911" s="193" t="s">
        <v>5433</v>
      </c>
      <c r="D1911" s="194">
        <v>1.01</v>
      </c>
      <c r="E1911" s="186">
        <v>1.01</v>
      </c>
    </row>
    <row r="1912" spans="1:5">
      <c r="A1912" s="193">
        <v>43497</v>
      </c>
      <c r="B1912" s="193" t="s">
        <v>9387</v>
      </c>
      <c r="C1912" s="193" t="s">
        <v>5434</v>
      </c>
      <c r="D1912" s="194">
        <v>189.52</v>
      </c>
      <c r="E1912" s="186">
        <v>189.52</v>
      </c>
    </row>
    <row r="1913" spans="1:5">
      <c r="A1913" s="193">
        <v>43487</v>
      </c>
      <c r="B1913" s="193" t="s">
        <v>9388</v>
      </c>
      <c r="C1913" s="193" t="s">
        <v>5433</v>
      </c>
      <c r="D1913" s="194">
        <v>1.17</v>
      </c>
      <c r="E1913" s="186">
        <v>1.17</v>
      </c>
    </row>
    <row r="1914" spans="1:5">
      <c r="A1914" s="193">
        <v>43499</v>
      </c>
      <c r="B1914" s="193" t="s">
        <v>9389</v>
      </c>
      <c r="C1914" s="193" t="s">
        <v>5434</v>
      </c>
      <c r="D1914" s="194">
        <v>221.51</v>
      </c>
      <c r="E1914" s="186">
        <v>221.51</v>
      </c>
    </row>
    <row r="1915" spans="1:5">
      <c r="A1915" s="193">
        <v>43486</v>
      </c>
      <c r="B1915" s="193" t="s">
        <v>9390</v>
      </c>
      <c r="C1915" s="193" t="s">
        <v>5433</v>
      </c>
      <c r="D1915" s="194">
        <v>0.71</v>
      </c>
      <c r="E1915" s="186">
        <v>0.71</v>
      </c>
    </row>
    <row r="1916" spans="1:5">
      <c r="A1916" s="193">
        <v>43498</v>
      </c>
      <c r="B1916" s="193" t="s">
        <v>9391</v>
      </c>
      <c r="C1916" s="193" t="s">
        <v>5434</v>
      </c>
      <c r="D1916" s="194">
        <v>133.44999999999999</v>
      </c>
      <c r="E1916" s="186">
        <v>133.44999999999999</v>
      </c>
    </row>
    <row r="1917" spans="1:5">
      <c r="A1917" s="193">
        <v>43488</v>
      </c>
      <c r="B1917" s="193" t="s">
        <v>9392</v>
      </c>
      <c r="C1917" s="193" t="s">
        <v>5433</v>
      </c>
      <c r="D1917" s="194">
        <v>0.82</v>
      </c>
      <c r="E1917" s="186">
        <v>0.82</v>
      </c>
    </row>
    <row r="1918" spans="1:5">
      <c r="A1918" s="193">
        <v>43500</v>
      </c>
      <c r="B1918" s="193" t="s">
        <v>9393</v>
      </c>
      <c r="C1918" s="193" t="s">
        <v>5434</v>
      </c>
      <c r="D1918" s="194">
        <v>154.53</v>
      </c>
      <c r="E1918" s="186">
        <v>154.53</v>
      </c>
    </row>
    <row r="1919" spans="1:5">
      <c r="A1919" s="193">
        <v>43489</v>
      </c>
      <c r="B1919" s="193" t="s">
        <v>9394</v>
      </c>
      <c r="C1919" s="193" t="s">
        <v>5433</v>
      </c>
      <c r="D1919" s="194">
        <v>1.17</v>
      </c>
      <c r="E1919" s="186">
        <v>1.17</v>
      </c>
    </row>
    <row r="1920" spans="1:5">
      <c r="A1920" s="193">
        <v>43501</v>
      </c>
      <c r="B1920" s="193" t="s">
        <v>9395</v>
      </c>
      <c r="C1920" s="193" t="s">
        <v>5434</v>
      </c>
      <c r="D1920" s="194">
        <v>220.75</v>
      </c>
      <c r="E1920" s="186">
        <v>220.75</v>
      </c>
    </row>
    <row r="1921" spans="1:5">
      <c r="A1921" s="193">
        <v>43490</v>
      </c>
      <c r="B1921" s="193" t="s">
        <v>9396</v>
      </c>
      <c r="C1921" s="193" t="s">
        <v>5433</v>
      </c>
      <c r="D1921" s="194">
        <v>1.68</v>
      </c>
      <c r="E1921" s="186">
        <v>1.68</v>
      </c>
    </row>
    <row r="1922" spans="1:5">
      <c r="A1922" s="193">
        <v>43502</v>
      </c>
      <c r="B1922" s="193" t="s">
        <v>9397</v>
      </c>
      <c r="C1922" s="193" t="s">
        <v>5434</v>
      </c>
      <c r="D1922" s="194">
        <v>316.25</v>
      </c>
      <c r="E1922" s="186">
        <v>316.25</v>
      </c>
    </row>
    <row r="1923" spans="1:5">
      <c r="A1923" s="193">
        <v>43491</v>
      </c>
      <c r="B1923" s="193" t="s">
        <v>9398</v>
      </c>
      <c r="C1923" s="193" t="s">
        <v>5433</v>
      </c>
      <c r="D1923" s="194">
        <v>1.25</v>
      </c>
      <c r="E1923" s="186">
        <v>1.25</v>
      </c>
    </row>
    <row r="1924" spans="1:5">
      <c r="A1924" s="193">
        <v>43503</v>
      </c>
      <c r="B1924" s="193" t="s">
        <v>9399</v>
      </c>
      <c r="C1924" s="193" t="s">
        <v>5434</v>
      </c>
      <c r="D1924" s="194">
        <v>235.5</v>
      </c>
      <c r="E1924" s="186">
        <v>235.5</v>
      </c>
    </row>
    <row r="1925" spans="1:5">
      <c r="A1925" s="193">
        <v>43492</v>
      </c>
      <c r="B1925" s="193" t="s">
        <v>9400</v>
      </c>
      <c r="C1925" s="193" t="s">
        <v>5433</v>
      </c>
      <c r="D1925" s="194">
        <v>1.68</v>
      </c>
      <c r="E1925" s="186">
        <v>1.68</v>
      </c>
    </row>
    <row r="1926" spans="1:5">
      <c r="A1926" s="193">
        <v>43504</v>
      </c>
      <c r="B1926" s="193" t="s">
        <v>9401</v>
      </c>
      <c r="C1926" s="193" t="s">
        <v>5434</v>
      </c>
      <c r="D1926" s="194">
        <v>317.67</v>
      </c>
      <c r="E1926" s="186">
        <v>317.67</v>
      </c>
    </row>
    <row r="1927" spans="1:5">
      <c r="A1927" s="193">
        <v>43493</v>
      </c>
      <c r="B1927" s="193" t="s">
        <v>9402</v>
      </c>
      <c r="C1927" s="193" t="s">
        <v>5433</v>
      </c>
      <c r="D1927" s="194">
        <v>0.67</v>
      </c>
      <c r="E1927" s="186">
        <v>0.67</v>
      </c>
    </row>
    <row r="1928" spans="1:5">
      <c r="A1928" s="193">
        <v>43505</v>
      </c>
      <c r="B1928" s="193" t="s">
        <v>9403</v>
      </c>
      <c r="C1928" s="193" t="s">
        <v>5434</v>
      </c>
      <c r="D1928" s="194">
        <v>126.7</v>
      </c>
      <c r="E1928" s="186">
        <v>126.7</v>
      </c>
    </row>
    <row r="1929" spans="1:5" ht="27.6">
      <c r="A1929" s="193">
        <v>37774</v>
      </c>
      <c r="B1929" s="193" t="s">
        <v>9404</v>
      </c>
      <c r="C1929" s="193" t="s">
        <v>5427</v>
      </c>
      <c r="D1929" s="194">
        <v>450184.09</v>
      </c>
      <c r="E1929" s="186">
        <v>450184.09</v>
      </c>
    </row>
    <row r="1930" spans="1:5" ht="41.4">
      <c r="A1930" s="193">
        <v>38630</v>
      </c>
      <c r="B1930" s="193" t="s">
        <v>9405</v>
      </c>
      <c r="C1930" s="193" t="s">
        <v>5427</v>
      </c>
      <c r="D1930" s="194">
        <v>1637500</v>
      </c>
      <c r="E1930" s="186">
        <v>1637500</v>
      </c>
    </row>
    <row r="1931" spans="1:5" ht="41.4">
      <c r="A1931" s="193">
        <v>38629</v>
      </c>
      <c r="B1931" s="193" t="s">
        <v>9406</v>
      </c>
      <c r="C1931" s="193" t="s">
        <v>5427</v>
      </c>
      <c r="D1931" s="194">
        <v>2437500</v>
      </c>
      <c r="E1931" s="186">
        <v>2437500</v>
      </c>
    </row>
    <row r="1932" spans="1:5">
      <c r="A1932" s="193">
        <v>38476</v>
      </c>
      <c r="B1932" s="193" t="s">
        <v>9407</v>
      </c>
      <c r="C1932" s="193" t="s">
        <v>5427</v>
      </c>
      <c r="D1932" s="194">
        <v>530.63</v>
      </c>
      <c r="E1932" s="186">
        <v>530.63</v>
      </c>
    </row>
    <row r="1933" spans="1:5">
      <c r="A1933" s="193">
        <v>38477</v>
      </c>
      <c r="B1933" s="193" t="s">
        <v>9408</v>
      </c>
      <c r="C1933" s="193" t="s">
        <v>5427</v>
      </c>
      <c r="D1933" s="194">
        <v>1502.74</v>
      </c>
      <c r="E1933" s="186">
        <v>1502.74</v>
      </c>
    </row>
    <row r="1934" spans="1:5" ht="27.6">
      <c r="A1934" s="193">
        <v>40635</v>
      </c>
      <c r="B1934" s="193" t="s">
        <v>9409</v>
      </c>
      <c r="C1934" s="193" t="s">
        <v>5427</v>
      </c>
      <c r="D1934" s="194">
        <v>951208.51</v>
      </c>
      <c r="E1934" s="186">
        <v>951208.51</v>
      </c>
    </row>
    <row r="1935" spans="1:5" ht="27.6">
      <c r="A1935" s="193">
        <v>36483</v>
      </c>
      <c r="B1935" s="193" t="s">
        <v>9410</v>
      </c>
      <c r="C1935" s="193" t="s">
        <v>5427</v>
      </c>
      <c r="D1935" s="194">
        <v>861947.28</v>
      </c>
      <c r="E1935" s="186">
        <v>861947.28</v>
      </c>
    </row>
    <row r="1936" spans="1:5" ht="27.6">
      <c r="A1936" s="193">
        <v>14525</v>
      </c>
      <c r="B1936" s="193" t="s">
        <v>9411</v>
      </c>
      <c r="C1936" s="193" t="s">
        <v>5427</v>
      </c>
      <c r="D1936" s="194">
        <v>902509.5</v>
      </c>
      <c r="E1936" s="186">
        <v>902509.5</v>
      </c>
    </row>
    <row r="1937" spans="1:5" ht="27.6">
      <c r="A1937" s="193">
        <v>36482</v>
      </c>
      <c r="B1937" s="193" t="s">
        <v>9412</v>
      </c>
      <c r="C1937" s="193" t="s">
        <v>5427</v>
      </c>
      <c r="D1937" s="194">
        <v>774027.6</v>
      </c>
      <c r="E1937" s="186">
        <v>774027.6</v>
      </c>
    </row>
    <row r="1938" spans="1:5" ht="27.6">
      <c r="A1938" s="193">
        <v>36408</v>
      </c>
      <c r="B1938" s="193" t="s">
        <v>9413</v>
      </c>
      <c r="C1938" s="193" t="s">
        <v>5427</v>
      </c>
      <c r="D1938" s="194">
        <v>924818.73</v>
      </c>
      <c r="E1938" s="186">
        <v>924818.73</v>
      </c>
    </row>
    <row r="1939" spans="1:5">
      <c r="A1939" s="193">
        <v>2723</v>
      </c>
      <c r="B1939" s="193" t="s">
        <v>9414</v>
      </c>
      <c r="C1939" s="193" t="s">
        <v>5427</v>
      </c>
      <c r="D1939" s="194">
        <v>709838.93</v>
      </c>
      <c r="E1939" s="186">
        <v>709838.93</v>
      </c>
    </row>
    <row r="1940" spans="1:5" ht="27.6">
      <c r="A1940" s="193">
        <v>36481</v>
      </c>
      <c r="B1940" s="193" t="s">
        <v>9415</v>
      </c>
      <c r="C1940" s="193" t="s">
        <v>5427</v>
      </c>
      <c r="D1940" s="194">
        <v>846736.44</v>
      </c>
      <c r="E1940" s="186">
        <v>846736.44</v>
      </c>
    </row>
    <row r="1941" spans="1:5">
      <c r="A1941" s="193">
        <v>10685</v>
      </c>
      <c r="B1941" s="193" t="s">
        <v>9416</v>
      </c>
      <c r="C1941" s="193" t="s">
        <v>5427</v>
      </c>
      <c r="D1941" s="194">
        <v>811244.5</v>
      </c>
      <c r="E1941" s="186">
        <v>811244.5</v>
      </c>
    </row>
    <row r="1942" spans="1:5" ht="27.6">
      <c r="A1942" s="193">
        <v>40636</v>
      </c>
      <c r="B1942" s="193" t="s">
        <v>9417</v>
      </c>
      <c r="C1942" s="193" t="s">
        <v>5427</v>
      </c>
      <c r="D1942" s="194">
        <v>915716.56</v>
      </c>
      <c r="E1942" s="186">
        <v>915716.56</v>
      </c>
    </row>
    <row r="1943" spans="1:5">
      <c r="A1943" s="193">
        <v>4111</v>
      </c>
      <c r="B1943" s="193" t="s">
        <v>9418</v>
      </c>
      <c r="C1943" s="193" t="s">
        <v>5427</v>
      </c>
      <c r="D1943" s="194">
        <v>62.7</v>
      </c>
      <c r="E1943" s="186">
        <v>62.7</v>
      </c>
    </row>
    <row r="1944" spans="1:5">
      <c r="A1944" s="193">
        <v>44538</v>
      </c>
      <c r="B1944" s="193" t="s">
        <v>9419</v>
      </c>
      <c r="C1944" s="193" t="s">
        <v>5427</v>
      </c>
      <c r="D1944" s="194">
        <v>51.1</v>
      </c>
      <c r="E1944" s="186">
        <v>51.1</v>
      </c>
    </row>
    <row r="1945" spans="1:5">
      <c r="A1945" s="193">
        <v>12</v>
      </c>
      <c r="B1945" s="193" t="s">
        <v>9420</v>
      </c>
      <c r="C1945" s="193" t="s">
        <v>5427</v>
      </c>
      <c r="D1945" s="194">
        <v>17.75</v>
      </c>
      <c r="E1945" s="186">
        <v>17.75</v>
      </c>
    </row>
    <row r="1946" spans="1:5">
      <c r="A1946" s="193">
        <v>37554</v>
      </c>
      <c r="B1946" s="193" t="s">
        <v>9421</v>
      </c>
      <c r="C1946" s="193" t="s">
        <v>5427</v>
      </c>
      <c r="D1946" s="194">
        <v>346.44</v>
      </c>
      <c r="E1946" s="186">
        <v>346.44</v>
      </c>
    </row>
    <row r="1947" spans="1:5">
      <c r="A1947" s="193">
        <v>37555</v>
      </c>
      <c r="B1947" s="193" t="s">
        <v>9422</v>
      </c>
      <c r="C1947" s="193" t="s">
        <v>5427</v>
      </c>
      <c r="D1947" s="194">
        <v>421.42</v>
      </c>
      <c r="E1947" s="186">
        <v>421.42</v>
      </c>
    </row>
    <row r="1948" spans="1:5" ht="27.6">
      <c r="A1948" s="193">
        <v>10902</v>
      </c>
      <c r="B1948" s="193" t="s">
        <v>9423</v>
      </c>
      <c r="C1948" s="193" t="s">
        <v>5427</v>
      </c>
      <c r="D1948" s="194">
        <v>105.75</v>
      </c>
      <c r="E1948" s="186">
        <v>105.75</v>
      </c>
    </row>
    <row r="1949" spans="1:5" ht="27.6">
      <c r="A1949" s="193">
        <v>20965</v>
      </c>
      <c r="B1949" s="193" t="s">
        <v>9424</v>
      </c>
      <c r="C1949" s="193" t="s">
        <v>5427</v>
      </c>
      <c r="D1949" s="194">
        <v>106.73</v>
      </c>
      <c r="E1949" s="186">
        <v>106.73</v>
      </c>
    </row>
    <row r="1950" spans="1:5" ht="27.6">
      <c r="A1950" s="193">
        <v>20966</v>
      </c>
      <c r="B1950" s="193" t="s">
        <v>9425</v>
      </c>
      <c r="C1950" s="193" t="s">
        <v>5427</v>
      </c>
      <c r="D1950" s="194">
        <v>114.92</v>
      </c>
      <c r="E1950" s="186">
        <v>114.92</v>
      </c>
    </row>
    <row r="1951" spans="1:5" ht="27.6">
      <c r="A1951" s="193">
        <v>10903</v>
      </c>
      <c r="B1951" s="193" t="s">
        <v>9426</v>
      </c>
      <c r="C1951" s="193" t="s">
        <v>5427</v>
      </c>
      <c r="D1951" s="194">
        <v>174.19</v>
      </c>
      <c r="E1951" s="186">
        <v>174.19</v>
      </c>
    </row>
    <row r="1952" spans="1:5" ht="27.6">
      <c r="A1952" s="193">
        <v>20967</v>
      </c>
      <c r="B1952" s="193" t="s">
        <v>9427</v>
      </c>
      <c r="C1952" s="193" t="s">
        <v>5427</v>
      </c>
      <c r="D1952" s="194">
        <v>174.19</v>
      </c>
      <c r="E1952" s="186">
        <v>174.19</v>
      </c>
    </row>
    <row r="1953" spans="1:5" ht="27.6">
      <c r="A1953" s="193">
        <v>20968</v>
      </c>
      <c r="B1953" s="193" t="s">
        <v>9428</v>
      </c>
      <c r="C1953" s="193" t="s">
        <v>5427</v>
      </c>
      <c r="D1953" s="194">
        <v>191.04</v>
      </c>
      <c r="E1953" s="186">
        <v>191.04</v>
      </c>
    </row>
    <row r="1954" spans="1:5">
      <c r="A1954" s="193">
        <v>11359</v>
      </c>
      <c r="B1954" s="193" t="s">
        <v>9429</v>
      </c>
      <c r="C1954" s="193" t="s">
        <v>5427</v>
      </c>
      <c r="D1954" s="194">
        <v>770</v>
      </c>
      <c r="E1954" s="186">
        <v>770</v>
      </c>
    </row>
    <row r="1955" spans="1:5" ht="27.6">
      <c r="A1955" s="193">
        <v>39017</v>
      </c>
      <c r="B1955" s="193" t="s">
        <v>9430</v>
      </c>
      <c r="C1955" s="193" t="s">
        <v>5427</v>
      </c>
      <c r="D1955" s="194">
        <v>0.22</v>
      </c>
      <c r="E1955" s="186">
        <v>0.22</v>
      </c>
    </row>
    <row r="1956" spans="1:5" ht="27.6">
      <c r="A1956" s="193">
        <v>39315</v>
      </c>
      <c r="B1956" s="193" t="s">
        <v>9431</v>
      </c>
      <c r="C1956" s="193" t="s">
        <v>5427</v>
      </c>
      <c r="D1956" s="194">
        <v>0.35</v>
      </c>
      <c r="E1956" s="186">
        <v>0.35</v>
      </c>
    </row>
    <row r="1957" spans="1:5">
      <c r="A1957" s="193">
        <v>39016</v>
      </c>
      <c r="B1957" s="193" t="s">
        <v>9432</v>
      </c>
      <c r="C1957" s="193" t="s">
        <v>5427</v>
      </c>
      <c r="D1957" s="194">
        <v>0.36</v>
      </c>
      <c r="E1957" s="186">
        <v>0.36</v>
      </c>
    </row>
    <row r="1958" spans="1:5" ht="27.6">
      <c r="A1958" s="193">
        <v>39481</v>
      </c>
      <c r="B1958" s="193" t="s">
        <v>9433</v>
      </c>
      <c r="C1958" s="193" t="s">
        <v>5427</v>
      </c>
      <c r="D1958" s="194">
        <v>1.74</v>
      </c>
      <c r="E1958" s="186">
        <v>1.74</v>
      </c>
    </row>
    <row r="1959" spans="1:5" ht="27.6">
      <c r="A1959" s="193">
        <v>39013</v>
      </c>
      <c r="B1959" s="193" t="s">
        <v>9434</v>
      </c>
      <c r="C1959" s="193" t="s">
        <v>5427</v>
      </c>
      <c r="D1959" s="194">
        <v>1.48</v>
      </c>
      <c r="E1959" s="186">
        <v>1.48</v>
      </c>
    </row>
    <row r="1960" spans="1:5" ht="27.6">
      <c r="A1960" s="193">
        <v>44919</v>
      </c>
      <c r="B1960" s="193" t="s">
        <v>9435</v>
      </c>
      <c r="C1960" s="193" t="s">
        <v>5427</v>
      </c>
      <c r="D1960" s="194">
        <v>2.77</v>
      </c>
      <c r="E1960" s="186">
        <v>2.77</v>
      </c>
    </row>
    <row r="1961" spans="1:5">
      <c r="A1961" s="193">
        <v>40433</v>
      </c>
      <c r="B1961" s="193" t="s">
        <v>9436</v>
      </c>
      <c r="C1961" s="193" t="s">
        <v>5427</v>
      </c>
      <c r="D1961" s="194">
        <v>1.53</v>
      </c>
      <c r="E1961" s="186">
        <v>1.53</v>
      </c>
    </row>
    <row r="1962" spans="1:5" ht="27.6">
      <c r="A1962" s="193">
        <v>20219</v>
      </c>
      <c r="B1962" s="193" t="s">
        <v>9437</v>
      </c>
      <c r="C1962" s="193" t="s">
        <v>5427</v>
      </c>
      <c r="D1962" s="194">
        <v>116000</v>
      </c>
      <c r="E1962" s="186">
        <v>116000</v>
      </c>
    </row>
    <row r="1963" spans="1:5" ht="27.6">
      <c r="A1963" s="193">
        <v>36484</v>
      </c>
      <c r="B1963" s="193" t="s">
        <v>9438</v>
      </c>
      <c r="C1963" s="193" t="s">
        <v>5427</v>
      </c>
      <c r="D1963" s="194">
        <v>246246.87</v>
      </c>
      <c r="E1963" s="186">
        <v>246246.87</v>
      </c>
    </row>
    <row r="1964" spans="1:5">
      <c r="A1964" s="193">
        <v>38367</v>
      </c>
      <c r="B1964" s="193" t="s">
        <v>9439</v>
      </c>
      <c r="C1964" s="193" t="s">
        <v>5427</v>
      </c>
      <c r="D1964" s="194">
        <v>28.51</v>
      </c>
      <c r="E1964" s="186">
        <v>28.51</v>
      </c>
    </row>
    <row r="1965" spans="1:5">
      <c r="A1965" s="193">
        <v>38368</v>
      </c>
      <c r="B1965" s="193" t="s">
        <v>9440</v>
      </c>
      <c r="C1965" s="193" t="s">
        <v>5427</v>
      </c>
      <c r="D1965" s="194">
        <v>11.62</v>
      </c>
      <c r="E1965" s="186">
        <v>11.62</v>
      </c>
    </row>
    <row r="1966" spans="1:5">
      <c r="A1966" s="193">
        <v>38091</v>
      </c>
      <c r="B1966" s="193" t="s">
        <v>9441</v>
      </c>
      <c r="C1966" s="193" t="s">
        <v>5427</v>
      </c>
      <c r="D1966" s="194">
        <v>2.35</v>
      </c>
      <c r="E1966" s="186">
        <v>2.35</v>
      </c>
    </row>
    <row r="1967" spans="1:5">
      <c r="A1967" s="193">
        <v>38095</v>
      </c>
      <c r="B1967" s="193" t="s">
        <v>9442</v>
      </c>
      <c r="C1967" s="193" t="s">
        <v>5427</v>
      </c>
      <c r="D1967" s="194">
        <v>4.97</v>
      </c>
      <c r="E1967" s="186">
        <v>4.97</v>
      </c>
    </row>
    <row r="1968" spans="1:5">
      <c r="A1968" s="193">
        <v>38092</v>
      </c>
      <c r="B1968" s="193" t="s">
        <v>9443</v>
      </c>
      <c r="C1968" s="193" t="s">
        <v>5427</v>
      </c>
      <c r="D1968" s="194">
        <v>2.2200000000000002</v>
      </c>
      <c r="E1968" s="186">
        <v>2.2200000000000002</v>
      </c>
    </row>
    <row r="1969" spans="1:5">
      <c r="A1969" s="193">
        <v>38093</v>
      </c>
      <c r="B1969" s="193" t="s">
        <v>9444</v>
      </c>
      <c r="C1969" s="193" t="s">
        <v>5427</v>
      </c>
      <c r="D1969" s="194">
        <v>2.2999999999999998</v>
      </c>
      <c r="E1969" s="186">
        <v>2.2999999999999998</v>
      </c>
    </row>
    <row r="1970" spans="1:5">
      <c r="A1970" s="193">
        <v>38096</v>
      </c>
      <c r="B1970" s="193" t="s">
        <v>9445</v>
      </c>
      <c r="C1970" s="193" t="s">
        <v>5427</v>
      </c>
      <c r="D1970" s="194">
        <v>5.34</v>
      </c>
      <c r="E1970" s="186">
        <v>5.34</v>
      </c>
    </row>
    <row r="1971" spans="1:5">
      <c r="A1971" s="193">
        <v>38094</v>
      </c>
      <c r="B1971" s="193" t="s">
        <v>9446</v>
      </c>
      <c r="C1971" s="193" t="s">
        <v>5427</v>
      </c>
      <c r="D1971" s="194">
        <v>2.82</v>
      </c>
      <c r="E1971" s="186">
        <v>2.82</v>
      </c>
    </row>
    <row r="1972" spans="1:5">
      <c r="A1972" s="193">
        <v>38097</v>
      </c>
      <c r="B1972" s="193" t="s">
        <v>9447</v>
      </c>
      <c r="C1972" s="193" t="s">
        <v>5427</v>
      </c>
      <c r="D1972" s="194">
        <v>5.73</v>
      </c>
      <c r="E1972" s="186">
        <v>5.73</v>
      </c>
    </row>
    <row r="1973" spans="1:5">
      <c r="A1973" s="193">
        <v>38098</v>
      </c>
      <c r="B1973" s="193" t="s">
        <v>9448</v>
      </c>
      <c r="C1973" s="193" t="s">
        <v>5427</v>
      </c>
      <c r="D1973" s="194">
        <v>5.73</v>
      </c>
      <c r="E1973" s="186">
        <v>5.73</v>
      </c>
    </row>
    <row r="1974" spans="1:5">
      <c r="A1974" s="193">
        <v>11186</v>
      </c>
      <c r="B1974" s="193" t="s">
        <v>9449</v>
      </c>
      <c r="C1974" s="193" t="s">
        <v>5428</v>
      </c>
      <c r="D1974" s="194">
        <v>543.23</v>
      </c>
      <c r="E1974" s="186">
        <v>543.23</v>
      </c>
    </row>
    <row r="1975" spans="1:5" ht="27.6">
      <c r="A1975" s="193">
        <v>11558</v>
      </c>
      <c r="B1975" s="193" t="s">
        <v>9450</v>
      </c>
      <c r="C1975" s="193" t="s">
        <v>5435</v>
      </c>
      <c r="D1975" s="194">
        <v>15.77</v>
      </c>
      <c r="E1975" s="186">
        <v>15.77</v>
      </c>
    </row>
    <row r="1976" spans="1:5" ht="27.6">
      <c r="A1976" s="193">
        <v>11557</v>
      </c>
      <c r="B1976" s="193" t="s">
        <v>9451</v>
      </c>
      <c r="C1976" s="193" t="s">
        <v>5435</v>
      </c>
      <c r="D1976" s="194">
        <v>39.92</v>
      </c>
      <c r="E1976" s="186">
        <v>39.92</v>
      </c>
    </row>
    <row r="1977" spans="1:5">
      <c r="A1977" s="193">
        <v>2759</v>
      </c>
      <c r="B1977" s="193" t="s">
        <v>9452</v>
      </c>
      <c r="C1977" s="193" t="s">
        <v>5427</v>
      </c>
      <c r="D1977" s="194">
        <v>10.83</v>
      </c>
      <c r="E1977" s="186">
        <v>10.83</v>
      </c>
    </row>
    <row r="1978" spans="1:5">
      <c r="A1978" s="193">
        <v>38124</v>
      </c>
      <c r="B1978" s="193" t="s">
        <v>9453</v>
      </c>
      <c r="C1978" s="193" t="s">
        <v>5427</v>
      </c>
      <c r="D1978" s="194">
        <v>29.5</v>
      </c>
      <c r="E1978" s="186">
        <v>29.5</v>
      </c>
    </row>
    <row r="1979" spans="1:5">
      <c r="A1979" s="193">
        <v>38380</v>
      </c>
      <c r="B1979" s="193" t="s">
        <v>9454</v>
      </c>
      <c r="C1979" s="193" t="s">
        <v>5427</v>
      </c>
      <c r="D1979" s="194">
        <v>45.3</v>
      </c>
      <c r="E1979" s="186">
        <v>45.3</v>
      </c>
    </row>
    <row r="1980" spans="1:5" ht="27.6">
      <c r="A1980" s="193">
        <v>42429</v>
      </c>
      <c r="B1980" s="193" t="s">
        <v>9455</v>
      </c>
      <c r="C1980" s="193" t="s">
        <v>5427</v>
      </c>
      <c r="D1980" s="194">
        <v>6025.1</v>
      </c>
      <c r="E1980" s="186">
        <v>6025.1</v>
      </c>
    </row>
    <row r="1981" spans="1:5">
      <c r="A1981" s="193">
        <v>39616</v>
      </c>
      <c r="B1981" s="193" t="s">
        <v>9456</v>
      </c>
      <c r="C1981" s="193" t="s">
        <v>5427</v>
      </c>
      <c r="D1981" s="194">
        <v>568.97</v>
      </c>
      <c r="E1981" s="186">
        <v>568.97</v>
      </c>
    </row>
    <row r="1982" spans="1:5">
      <c r="A1982" s="193">
        <v>39618</v>
      </c>
      <c r="B1982" s="193" t="s">
        <v>9457</v>
      </c>
      <c r="C1982" s="193" t="s">
        <v>5427</v>
      </c>
      <c r="D1982" s="194">
        <v>1032.02</v>
      </c>
      <c r="E1982" s="186">
        <v>1032.02</v>
      </c>
    </row>
    <row r="1983" spans="1:5">
      <c r="A1983" s="193">
        <v>39619</v>
      </c>
      <c r="B1983" s="193" t="s">
        <v>9458</v>
      </c>
      <c r="C1983" s="193" t="s">
        <v>5427</v>
      </c>
      <c r="D1983" s="194">
        <v>1413.44</v>
      </c>
      <c r="E1983" s="186">
        <v>1413.44</v>
      </c>
    </row>
    <row r="1984" spans="1:5">
      <c r="A1984" s="193">
        <v>39613</v>
      </c>
      <c r="B1984" s="193" t="s">
        <v>9459</v>
      </c>
      <c r="C1984" s="193" t="s">
        <v>5427</v>
      </c>
      <c r="D1984" s="194">
        <v>226.01</v>
      </c>
      <c r="E1984" s="186">
        <v>226.01</v>
      </c>
    </row>
    <row r="1985" spans="1:5">
      <c r="A1985" s="193">
        <v>39614</v>
      </c>
      <c r="B1985" s="193" t="s">
        <v>9460</v>
      </c>
      <c r="C1985" s="193" t="s">
        <v>5427</v>
      </c>
      <c r="D1985" s="194">
        <v>329.72</v>
      </c>
      <c r="E1985" s="186">
        <v>329.72</v>
      </c>
    </row>
    <row r="1986" spans="1:5" ht="27.6">
      <c r="A1986" s="193">
        <v>38538</v>
      </c>
      <c r="B1986" s="193" t="s">
        <v>9461</v>
      </c>
      <c r="C1986" s="193" t="s">
        <v>5429</v>
      </c>
      <c r="D1986" s="194">
        <v>75.3</v>
      </c>
      <c r="E1986" s="186">
        <v>75.3</v>
      </c>
    </row>
    <row r="1987" spans="1:5" ht="27.6">
      <c r="A1987" s="193">
        <v>38539</v>
      </c>
      <c r="B1987" s="193" t="s">
        <v>9462</v>
      </c>
      <c r="C1987" s="193" t="s">
        <v>5429</v>
      </c>
      <c r="D1987" s="194">
        <v>102.39</v>
      </c>
      <c r="E1987" s="186">
        <v>102.39</v>
      </c>
    </row>
    <row r="1988" spans="1:5" ht="27.6">
      <c r="A1988" s="193">
        <v>38540</v>
      </c>
      <c r="B1988" s="193" t="s">
        <v>9463</v>
      </c>
      <c r="C1988" s="193" t="s">
        <v>5429</v>
      </c>
      <c r="D1988" s="194">
        <v>262.42</v>
      </c>
      <c r="E1988" s="186">
        <v>262.42</v>
      </c>
    </row>
    <row r="1989" spans="1:5">
      <c r="A1989" s="193">
        <v>38384</v>
      </c>
      <c r="B1989" s="193" t="s">
        <v>9464</v>
      </c>
      <c r="C1989" s="193" t="s">
        <v>5427</v>
      </c>
      <c r="D1989" s="194">
        <v>30.12</v>
      </c>
      <c r="E1989" s="186">
        <v>30.12</v>
      </c>
    </row>
    <row r="1990" spans="1:5">
      <c r="A1990" s="193">
        <v>13</v>
      </c>
      <c r="B1990" s="193" t="s">
        <v>9465</v>
      </c>
      <c r="C1990" s="193" t="s">
        <v>5430</v>
      </c>
      <c r="D1990" s="194">
        <v>27.33</v>
      </c>
      <c r="E1990" s="186">
        <v>27.33</v>
      </c>
    </row>
    <row r="1991" spans="1:5">
      <c r="A1991" s="193">
        <v>2762</v>
      </c>
      <c r="B1991" s="193" t="s">
        <v>9466</v>
      </c>
      <c r="C1991" s="193" t="s">
        <v>5429</v>
      </c>
      <c r="D1991" s="194">
        <v>13.53</v>
      </c>
      <c r="E1991" s="186">
        <v>13.53</v>
      </c>
    </row>
    <row r="1992" spans="1:5" ht="27.6">
      <c r="A1992" s="193">
        <v>21142</v>
      </c>
      <c r="B1992" s="193" t="s">
        <v>9467</v>
      </c>
      <c r="C1992" s="193" t="s">
        <v>5427</v>
      </c>
      <c r="D1992" s="194">
        <v>31.35</v>
      </c>
      <c r="E1992" s="186">
        <v>31.35</v>
      </c>
    </row>
    <row r="1993" spans="1:5">
      <c r="A1993" s="193">
        <v>4223</v>
      </c>
      <c r="B1993" s="193" t="s">
        <v>9468</v>
      </c>
      <c r="C1993" s="193" t="s">
        <v>5431</v>
      </c>
      <c r="D1993" s="194">
        <v>4.7</v>
      </c>
      <c r="E1993" s="186">
        <v>4.7</v>
      </c>
    </row>
    <row r="1994" spans="1:5">
      <c r="A1994" s="193">
        <v>37372</v>
      </c>
      <c r="B1994" s="193" t="s">
        <v>9469</v>
      </c>
      <c r="C1994" s="193" t="s">
        <v>5433</v>
      </c>
      <c r="D1994" s="194">
        <v>1.1399999999999999</v>
      </c>
      <c r="E1994" s="186">
        <v>1.1399999999999999</v>
      </c>
    </row>
    <row r="1995" spans="1:5">
      <c r="A1995" s="193">
        <v>40863</v>
      </c>
      <c r="B1995" s="193" t="s">
        <v>9470</v>
      </c>
      <c r="C1995" s="193" t="s">
        <v>5434</v>
      </c>
      <c r="D1995" s="194">
        <v>215.56</v>
      </c>
      <c r="E1995" s="186">
        <v>215.56</v>
      </c>
    </row>
    <row r="1996" spans="1:5">
      <c r="A1996" s="193">
        <v>38475</v>
      </c>
      <c r="B1996" s="193" t="s">
        <v>9471</v>
      </c>
      <c r="C1996" s="193" t="s">
        <v>5427</v>
      </c>
      <c r="D1996" s="194">
        <v>31.99</v>
      </c>
      <c r="E1996" s="186">
        <v>31.99</v>
      </c>
    </row>
    <row r="1997" spans="1:5">
      <c r="A1997" s="193">
        <v>38474</v>
      </c>
      <c r="B1997" s="193" t="s">
        <v>9472</v>
      </c>
      <c r="C1997" s="193" t="s">
        <v>5427</v>
      </c>
      <c r="D1997" s="194">
        <v>39.54</v>
      </c>
      <c r="E1997" s="186">
        <v>39.54</v>
      </c>
    </row>
    <row r="1998" spans="1:5">
      <c r="A1998" s="193">
        <v>10886</v>
      </c>
      <c r="B1998" s="193" t="s">
        <v>9473</v>
      </c>
      <c r="C1998" s="193" t="s">
        <v>5427</v>
      </c>
      <c r="D1998" s="194">
        <v>194.68</v>
      </c>
      <c r="E1998" s="186">
        <v>194.68</v>
      </c>
    </row>
    <row r="1999" spans="1:5">
      <c r="A1999" s="193">
        <v>10888</v>
      </c>
      <c r="B1999" s="193" t="s">
        <v>9474</v>
      </c>
      <c r="C1999" s="193" t="s">
        <v>5427</v>
      </c>
      <c r="D1999" s="194">
        <v>616.15</v>
      </c>
      <c r="E1999" s="186">
        <v>616.15</v>
      </c>
    </row>
    <row r="2000" spans="1:5">
      <c r="A2000" s="193">
        <v>10889</v>
      </c>
      <c r="B2000" s="193" t="s">
        <v>9475</v>
      </c>
      <c r="C2000" s="193" t="s">
        <v>5427</v>
      </c>
      <c r="D2000" s="194">
        <v>667.5</v>
      </c>
      <c r="E2000" s="186">
        <v>667.5</v>
      </c>
    </row>
    <row r="2001" spans="1:5">
      <c r="A2001" s="193">
        <v>10890</v>
      </c>
      <c r="B2001" s="193" t="s">
        <v>9476</v>
      </c>
      <c r="C2001" s="193" t="s">
        <v>5427</v>
      </c>
      <c r="D2001" s="194">
        <v>308.07</v>
      </c>
      <c r="E2001" s="186">
        <v>308.07</v>
      </c>
    </row>
    <row r="2002" spans="1:5">
      <c r="A2002" s="193">
        <v>10891</v>
      </c>
      <c r="B2002" s="193" t="s">
        <v>9477</v>
      </c>
      <c r="C2002" s="193" t="s">
        <v>5427</v>
      </c>
      <c r="D2002" s="194">
        <v>188.26</v>
      </c>
      <c r="E2002" s="186">
        <v>188.26</v>
      </c>
    </row>
    <row r="2003" spans="1:5">
      <c r="A2003" s="193">
        <v>10892</v>
      </c>
      <c r="B2003" s="193" t="s">
        <v>9478</v>
      </c>
      <c r="C2003" s="193" t="s">
        <v>5427</v>
      </c>
      <c r="D2003" s="194">
        <v>222.5</v>
      </c>
      <c r="E2003" s="186">
        <v>222.5</v>
      </c>
    </row>
    <row r="2004" spans="1:5">
      <c r="A2004" s="193">
        <v>20977</v>
      </c>
      <c r="B2004" s="193" t="s">
        <v>9479</v>
      </c>
      <c r="C2004" s="193" t="s">
        <v>5427</v>
      </c>
      <c r="D2004" s="194">
        <v>265.27999999999997</v>
      </c>
      <c r="E2004" s="186">
        <v>265.27999999999997</v>
      </c>
    </row>
    <row r="2005" spans="1:5">
      <c r="A2005" s="193">
        <v>3073</v>
      </c>
      <c r="B2005" s="193" t="s">
        <v>9480</v>
      </c>
      <c r="C2005" s="193" t="s">
        <v>5427</v>
      </c>
      <c r="D2005" s="194">
        <v>231.17</v>
      </c>
      <c r="E2005" s="186">
        <v>231.17</v>
      </c>
    </row>
    <row r="2006" spans="1:5">
      <c r="A2006" s="193">
        <v>3074</v>
      </c>
      <c r="B2006" s="193" t="s">
        <v>9481</v>
      </c>
      <c r="C2006" s="193" t="s">
        <v>5427</v>
      </c>
      <c r="D2006" s="194">
        <v>145.94</v>
      </c>
      <c r="E2006" s="186">
        <v>145.94</v>
      </c>
    </row>
    <row r="2007" spans="1:5">
      <c r="A2007" s="193">
        <v>3076</v>
      </c>
      <c r="B2007" s="193" t="s">
        <v>9482</v>
      </c>
      <c r="C2007" s="193" t="s">
        <v>5427</v>
      </c>
      <c r="D2007" s="194">
        <v>190.04</v>
      </c>
      <c r="E2007" s="186">
        <v>190.04</v>
      </c>
    </row>
    <row r="2008" spans="1:5">
      <c r="A2008" s="193">
        <v>3075</v>
      </c>
      <c r="B2008" s="193" t="s">
        <v>9483</v>
      </c>
      <c r="C2008" s="193" t="s">
        <v>5427</v>
      </c>
      <c r="D2008" s="194">
        <v>120.1</v>
      </c>
      <c r="E2008" s="186">
        <v>120.1</v>
      </c>
    </row>
    <row r="2009" spans="1:5">
      <c r="A2009" s="193">
        <v>10781</v>
      </c>
      <c r="B2009" s="193" t="s">
        <v>9484</v>
      </c>
      <c r="C2009" s="193" t="s">
        <v>5427</v>
      </c>
      <c r="D2009" s="194">
        <v>16.28</v>
      </c>
      <c r="E2009" s="186">
        <v>16.28</v>
      </c>
    </row>
    <row r="2010" spans="1:5" ht="27.6">
      <c r="A2010" s="193">
        <v>43612</v>
      </c>
      <c r="B2010" s="193" t="s">
        <v>9485</v>
      </c>
      <c r="C2010" s="193" t="s">
        <v>5438</v>
      </c>
      <c r="D2010" s="194">
        <v>87.2</v>
      </c>
      <c r="E2010" s="186">
        <v>87.2</v>
      </c>
    </row>
    <row r="2011" spans="1:5" ht="27.6">
      <c r="A2011" s="193">
        <v>43613</v>
      </c>
      <c r="B2011" s="193" t="s">
        <v>9486</v>
      </c>
      <c r="C2011" s="193" t="s">
        <v>5438</v>
      </c>
      <c r="D2011" s="194">
        <v>72.19</v>
      </c>
      <c r="E2011" s="186">
        <v>72.19</v>
      </c>
    </row>
    <row r="2012" spans="1:5" ht="27.6">
      <c r="A2012" s="193">
        <v>11480</v>
      </c>
      <c r="B2012" s="193" t="s">
        <v>9487</v>
      </c>
      <c r="C2012" s="193" t="s">
        <v>5438</v>
      </c>
      <c r="D2012" s="194">
        <v>110.79</v>
      </c>
      <c r="E2012" s="186">
        <v>110.79</v>
      </c>
    </row>
    <row r="2013" spans="1:5" ht="41.4">
      <c r="A2013" s="193">
        <v>11469</v>
      </c>
      <c r="B2013" s="193" t="s">
        <v>9488</v>
      </c>
      <c r="C2013" s="193" t="s">
        <v>5427</v>
      </c>
      <c r="D2013" s="194">
        <v>11.82</v>
      </c>
      <c r="E2013" s="186">
        <v>11.82</v>
      </c>
    </row>
    <row r="2014" spans="1:5" ht="27.6">
      <c r="A2014" s="193">
        <v>11468</v>
      </c>
      <c r="B2014" s="193" t="s">
        <v>9489</v>
      </c>
      <c r="C2014" s="193" t="s">
        <v>5427</v>
      </c>
      <c r="D2014" s="194">
        <v>11.83</v>
      </c>
      <c r="E2014" s="186">
        <v>11.83</v>
      </c>
    </row>
    <row r="2015" spans="1:5" ht="27.6">
      <c r="A2015" s="193">
        <v>11484</v>
      </c>
      <c r="B2015" s="193" t="s">
        <v>9490</v>
      </c>
      <c r="C2015" s="193" t="s">
        <v>5427</v>
      </c>
      <c r="D2015" s="194">
        <v>51.98</v>
      </c>
      <c r="E2015" s="186">
        <v>51.98</v>
      </c>
    </row>
    <row r="2016" spans="1:5" ht="27.6">
      <c r="A2016" s="193">
        <v>38155</v>
      </c>
      <c r="B2016" s="193" t="s">
        <v>9491</v>
      </c>
      <c r="C2016" s="193" t="s">
        <v>5427</v>
      </c>
      <c r="D2016" s="194">
        <v>80.7</v>
      </c>
      <c r="E2016" s="186">
        <v>80.7</v>
      </c>
    </row>
    <row r="2017" spans="1:5" ht="27.6">
      <c r="A2017" s="193">
        <v>11467</v>
      </c>
      <c r="B2017" s="193" t="s">
        <v>9492</v>
      </c>
      <c r="C2017" s="193" t="s">
        <v>5427</v>
      </c>
      <c r="D2017" s="194">
        <v>18.440000000000001</v>
      </c>
      <c r="E2017" s="186">
        <v>18.440000000000001</v>
      </c>
    </row>
    <row r="2018" spans="1:5" ht="41.4">
      <c r="A2018" s="193">
        <v>38153</v>
      </c>
      <c r="B2018" s="193" t="s">
        <v>9493</v>
      </c>
      <c r="C2018" s="193" t="s">
        <v>5438</v>
      </c>
      <c r="D2018" s="194">
        <v>47.1</v>
      </c>
      <c r="E2018" s="186">
        <v>47.1</v>
      </c>
    </row>
    <row r="2019" spans="1:5" ht="41.4">
      <c r="A2019" s="193">
        <v>43607</v>
      </c>
      <c r="B2019" s="193" t="s">
        <v>9494</v>
      </c>
      <c r="C2019" s="193" t="s">
        <v>5438</v>
      </c>
      <c r="D2019" s="194">
        <v>89.09</v>
      </c>
      <c r="E2019" s="186">
        <v>89.09</v>
      </c>
    </row>
    <row r="2020" spans="1:5" ht="41.4">
      <c r="A2020" s="193">
        <v>3080</v>
      </c>
      <c r="B2020" s="193" t="s">
        <v>9495</v>
      </c>
      <c r="C2020" s="193" t="s">
        <v>5438</v>
      </c>
      <c r="D2020" s="194">
        <v>59.9</v>
      </c>
      <c r="E2020" s="186">
        <v>59.9</v>
      </c>
    </row>
    <row r="2021" spans="1:5" ht="41.4">
      <c r="A2021" s="193">
        <v>3081</v>
      </c>
      <c r="B2021" s="193" t="s">
        <v>9496</v>
      </c>
      <c r="C2021" s="193" t="s">
        <v>5438</v>
      </c>
      <c r="D2021" s="194">
        <v>118.51</v>
      </c>
      <c r="E2021" s="186">
        <v>118.51</v>
      </c>
    </row>
    <row r="2022" spans="1:5" ht="41.4">
      <c r="A2022" s="193">
        <v>3090</v>
      </c>
      <c r="B2022" s="193" t="s">
        <v>9497</v>
      </c>
      <c r="C2022" s="193" t="s">
        <v>5438</v>
      </c>
      <c r="D2022" s="194">
        <v>53.46</v>
      </c>
      <c r="E2022" s="186">
        <v>53.46</v>
      </c>
    </row>
    <row r="2023" spans="1:5" ht="41.4">
      <c r="A2023" s="193">
        <v>43611</v>
      </c>
      <c r="B2023" s="193" t="s">
        <v>9498</v>
      </c>
      <c r="C2023" s="193" t="s">
        <v>5438</v>
      </c>
      <c r="D2023" s="194">
        <v>88.72</v>
      </c>
      <c r="E2023" s="186">
        <v>88.72</v>
      </c>
    </row>
    <row r="2024" spans="1:5" ht="27.6">
      <c r="A2024" s="193">
        <v>3103</v>
      </c>
      <c r="B2024" s="193" t="s">
        <v>9499</v>
      </c>
      <c r="C2024" s="193" t="s">
        <v>5427</v>
      </c>
      <c r="D2024" s="194">
        <v>44.33</v>
      </c>
      <c r="E2024" s="186">
        <v>44.33</v>
      </c>
    </row>
    <row r="2025" spans="1:5" ht="41.4">
      <c r="A2025" s="193">
        <v>3097</v>
      </c>
      <c r="B2025" s="193" t="s">
        <v>9500</v>
      </c>
      <c r="C2025" s="193" t="s">
        <v>5438</v>
      </c>
      <c r="D2025" s="194">
        <v>67.06</v>
      </c>
      <c r="E2025" s="186">
        <v>67.06</v>
      </c>
    </row>
    <row r="2026" spans="1:5" ht="41.4">
      <c r="A2026" s="193">
        <v>3099</v>
      </c>
      <c r="B2026" s="193" t="s">
        <v>9501</v>
      </c>
      <c r="C2026" s="193" t="s">
        <v>5438</v>
      </c>
      <c r="D2026" s="194">
        <v>107.39</v>
      </c>
      <c r="E2026" s="186">
        <v>107.39</v>
      </c>
    </row>
    <row r="2027" spans="1:5" ht="41.4">
      <c r="A2027" s="193">
        <v>38151</v>
      </c>
      <c r="B2027" s="193" t="s">
        <v>9502</v>
      </c>
      <c r="C2027" s="193" t="s">
        <v>5438</v>
      </c>
      <c r="D2027" s="194">
        <v>77.849999999999994</v>
      </c>
      <c r="E2027" s="186">
        <v>77.849999999999994</v>
      </c>
    </row>
    <row r="2028" spans="1:5" ht="41.4">
      <c r="A2028" s="193">
        <v>38152</v>
      </c>
      <c r="B2028" s="193" t="s">
        <v>9503</v>
      </c>
      <c r="C2028" s="193" t="s">
        <v>5438</v>
      </c>
      <c r="D2028" s="194">
        <v>125.58</v>
      </c>
      <c r="E2028" s="186">
        <v>125.58</v>
      </c>
    </row>
    <row r="2029" spans="1:5" ht="41.4">
      <c r="A2029" s="193">
        <v>43610</v>
      </c>
      <c r="B2029" s="193" t="s">
        <v>9504</v>
      </c>
      <c r="C2029" s="193" t="s">
        <v>5438</v>
      </c>
      <c r="D2029" s="194">
        <v>66.540000000000006</v>
      </c>
      <c r="E2029" s="186">
        <v>66.540000000000006</v>
      </c>
    </row>
    <row r="2030" spans="1:5" ht="41.4">
      <c r="A2030" s="193">
        <v>3093</v>
      </c>
      <c r="B2030" s="193" t="s">
        <v>9505</v>
      </c>
      <c r="C2030" s="193" t="s">
        <v>5438</v>
      </c>
      <c r="D2030" s="194">
        <v>107.39</v>
      </c>
      <c r="E2030" s="186">
        <v>107.39</v>
      </c>
    </row>
    <row r="2031" spans="1:5" ht="27.6">
      <c r="A2031" s="193">
        <v>38165</v>
      </c>
      <c r="B2031" s="193" t="s">
        <v>9506</v>
      </c>
      <c r="C2031" s="193" t="s">
        <v>5438</v>
      </c>
      <c r="D2031" s="194">
        <v>75.87</v>
      </c>
      <c r="E2031" s="186">
        <v>75.87</v>
      </c>
    </row>
    <row r="2032" spans="1:5">
      <c r="A2032" s="193">
        <v>38177</v>
      </c>
      <c r="B2032" s="193" t="s">
        <v>9507</v>
      </c>
      <c r="C2032" s="193" t="s">
        <v>5427</v>
      </c>
      <c r="D2032" s="194">
        <v>22.54</v>
      </c>
      <c r="E2032" s="186">
        <v>22.54</v>
      </c>
    </row>
    <row r="2033" spans="1:5">
      <c r="A2033" s="193">
        <v>11458</v>
      </c>
      <c r="B2033" s="193" t="s">
        <v>9508</v>
      </c>
      <c r="C2033" s="193" t="s">
        <v>5427</v>
      </c>
      <c r="D2033" s="194">
        <v>26.91</v>
      </c>
      <c r="E2033" s="186">
        <v>26.91</v>
      </c>
    </row>
    <row r="2034" spans="1:5" ht="41.4">
      <c r="A2034" s="193">
        <v>3108</v>
      </c>
      <c r="B2034" s="193" t="s">
        <v>9509</v>
      </c>
      <c r="C2034" s="193" t="s">
        <v>5427</v>
      </c>
      <c r="D2034" s="194">
        <v>114.42</v>
      </c>
      <c r="E2034" s="186">
        <v>114.42</v>
      </c>
    </row>
    <row r="2035" spans="1:5" ht="41.4">
      <c r="A2035" s="193">
        <v>3105</v>
      </c>
      <c r="B2035" s="193" t="s">
        <v>9510</v>
      </c>
      <c r="C2035" s="193" t="s">
        <v>5427</v>
      </c>
      <c r="D2035" s="194">
        <v>149.65</v>
      </c>
      <c r="E2035" s="186">
        <v>149.65</v>
      </c>
    </row>
    <row r="2036" spans="1:5" ht="27.6">
      <c r="A2036" s="193">
        <v>38178</v>
      </c>
      <c r="B2036" s="193" t="s">
        <v>9511</v>
      </c>
      <c r="C2036" s="193" t="s">
        <v>5427</v>
      </c>
      <c r="D2036" s="194">
        <v>24.8</v>
      </c>
      <c r="E2036" s="186">
        <v>24.8</v>
      </c>
    </row>
    <row r="2037" spans="1:5" ht="27.6">
      <c r="A2037" s="193">
        <v>43575</v>
      </c>
      <c r="B2037" s="193" t="s">
        <v>9512</v>
      </c>
      <c r="C2037" s="193" t="s">
        <v>5427</v>
      </c>
      <c r="D2037" s="194">
        <v>53.74</v>
      </c>
      <c r="E2037" s="186">
        <v>53.74</v>
      </c>
    </row>
    <row r="2038" spans="1:5" ht="27.6">
      <c r="A2038" s="193">
        <v>43577</v>
      </c>
      <c r="B2038" s="193" t="s">
        <v>9513</v>
      </c>
      <c r="C2038" s="193" t="s">
        <v>5427</v>
      </c>
      <c r="D2038" s="194">
        <v>93.44</v>
      </c>
      <c r="E2038" s="186">
        <v>93.44</v>
      </c>
    </row>
    <row r="2039" spans="1:5">
      <c r="A2039" s="193">
        <v>43458</v>
      </c>
      <c r="B2039" s="193" t="s">
        <v>9514</v>
      </c>
      <c r="C2039" s="193" t="s">
        <v>5433</v>
      </c>
      <c r="D2039" s="194">
        <v>0.06</v>
      </c>
      <c r="E2039" s="186">
        <v>0.06</v>
      </c>
    </row>
    <row r="2040" spans="1:5">
      <c r="A2040" s="193">
        <v>43470</v>
      </c>
      <c r="B2040" s="193" t="s">
        <v>9515</v>
      </c>
      <c r="C2040" s="193" t="s">
        <v>5434</v>
      </c>
      <c r="D2040" s="194">
        <v>10.6</v>
      </c>
      <c r="E2040" s="186">
        <v>10.6</v>
      </c>
    </row>
    <row r="2041" spans="1:5">
      <c r="A2041" s="193">
        <v>43459</v>
      </c>
      <c r="B2041" s="193" t="s">
        <v>9516</v>
      </c>
      <c r="C2041" s="193" t="s">
        <v>5433</v>
      </c>
      <c r="D2041" s="194">
        <v>0.49</v>
      </c>
      <c r="E2041" s="186">
        <v>0.49</v>
      </c>
    </row>
    <row r="2042" spans="1:5" ht="27.6">
      <c r="A2042" s="193">
        <v>43471</v>
      </c>
      <c r="B2042" s="193" t="s">
        <v>9517</v>
      </c>
      <c r="C2042" s="193" t="s">
        <v>5434</v>
      </c>
      <c r="D2042" s="194">
        <v>92.9</v>
      </c>
      <c r="E2042" s="186">
        <v>92.9</v>
      </c>
    </row>
    <row r="2043" spans="1:5">
      <c r="A2043" s="193">
        <v>43460</v>
      </c>
      <c r="B2043" s="193" t="s">
        <v>9518</v>
      </c>
      <c r="C2043" s="193" t="s">
        <v>5433</v>
      </c>
      <c r="D2043" s="194">
        <v>0.86</v>
      </c>
      <c r="E2043" s="186">
        <v>0.86</v>
      </c>
    </row>
    <row r="2044" spans="1:5">
      <c r="A2044" s="193">
        <v>43472</v>
      </c>
      <c r="B2044" s="193" t="s">
        <v>9519</v>
      </c>
      <c r="C2044" s="193" t="s">
        <v>5434</v>
      </c>
      <c r="D2044" s="194">
        <v>161.79</v>
      </c>
      <c r="E2044" s="186">
        <v>161.79</v>
      </c>
    </row>
    <row r="2045" spans="1:5">
      <c r="A2045" s="193">
        <v>43461</v>
      </c>
      <c r="B2045" s="193" t="s">
        <v>9520</v>
      </c>
      <c r="C2045" s="193" t="s">
        <v>5433</v>
      </c>
      <c r="D2045" s="194">
        <v>0.32</v>
      </c>
      <c r="E2045" s="186">
        <v>0.32</v>
      </c>
    </row>
    <row r="2046" spans="1:5">
      <c r="A2046" s="193">
        <v>43473</v>
      </c>
      <c r="B2046" s="193" t="s">
        <v>9521</v>
      </c>
      <c r="C2046" s="193" t="s">
        <v>5434</v>
      </c>
      <c r="D2046" s="194">
        <v>60.76</v>
      </c>
      <c r="E2046" s="186">
        <v>60.76</v>
      </c>
    </row>
    <row r="2047" spans="1:5">
      <c r="A2047" s="193">
        <v>43463</v>
      </c>
      <c r="B2047" s="193" t="s">
        <v>9522</v>
      </c>
      <c r="C2047" s="193" t="s">
        <v>5433</v>
      </c>
      <c r="D2047" s="194">
        <v>0.11</v>
      </c>
      <c r="E2047" s="186">
        <v>0.11</v>
      </c>
    </row>
    <row r="2048" spans="1:5">
      <c r="A2048" s="193">
        <v>43475</v>
      </c>
      <c r="B2048" s="193" t="s">
        <v>9523</v>
      </c>
      <c r="C2048" s="193" t="s">
        <v>5434</v>
      </c>
      <c r="D2048" s="194">
        <v>21.49</v>
      </c>
      <c r="E2048" s="186">
        <v>21.49</v>
      </c>
    </row>
    <row r="2049" spans="1:5">
      <c r="A2049" s="193">
        <v>43462</v>
      </c>
      <c r="B2049" s="193" t="s">
        <v>9524</v>
      </c>
      <c r="C2049" s="193" t="s">
        <v>5433</v>
      </c>
      <c r="D2049" s="194">
        <v>0.01</v>
      </c>
      <c r="E2049" s="186">
        <v>0.01</v>
      </c>
    </row>
    <row r="2050" spans="1:5">
      <c r="A2050" s="193">
        <v>43474</v>
      </c>
      <c r="B2050" s="193" t="s">
        <v>9525</v>
      </c>
      <c r="C2050" s="193" t="s">
        <v>5434</v>
      </c>
      <c r="D2050" s="194">
        <v>2.54</v>
      </c>
      <c r="E2050" s="186">
        <v>2.54</v>
      </c>
    </row>
    <row r="2051" spans="1:5">
      <c r="A2051" s="193">
        <v>43464</v>
      </c>
      <c r="B2051" s="193" t="s">
        <v>9526</v>
      </c>
      <c r="C2051" s="193" t="s">
        <v>5433</v>
      </c>
      <c r="D2051" s="194">
        <v>0.01</v>
      </c>
      <c r="E2051" s="186">
        <v>0.01</v>
      </c>
    </row>
    <row r="2052" spans="1:5">
      <c r="A2052" s="193">
        <v>43476</v>
      </c>
      <c r="B2052" s="193" t="s">
        <v>9527</v>
      </c>
      <c r="C2052" s="193" t="s">
        <v>5434</v>
      </c>
      <c r="D2052" s="194">
        <v>0.01</v>
      </c>
      <c r="E2052" s="186">
        <v>0.01</v>
      </c>
    </row>
    <row r="2053" spans="1:5">
      <c r="A2053" s="193">
        <v>43465</v>
      </c>
      <c r="B2053" s="193" t="s">
        <v>9528</v>
      </c>
      <c r="C2053" s="193" t="s">
        <v>5433</v>
      </c>
      <c r="D2053" s="194">
        <v>0.84</v>
      </c>
      <c r="E2053" s="186">
        <v>0.84</v>
      </c>
    </row>
    <row r="2054" spans="1:5">
      <c r="A2054" s="193">
        <v>43477</v>
      </c>
      <c r="B2054" s="193" t="s">
        <v>9529</v>
      </c>
      <c r="C2054" s="193" t="s">
        <v>5434</v>
      </c>
      <c r="D2054" s="194">
        <v>158.88</v>
      </c>
      <c r="E2054" s="186">
        <v>158.88</v>
      </c>
    </row>
    <row r="2055" spans="1:5">
      <c r="A2055" s="193">
        <v>43466</v>
      </c>
      <c r="B2055" s="193" t="s">
        <v>9530</v>
      </c>
      <c r="C2055" s="193" t="s">
        <v>5433</v>
      </c>
      <c r="D2055" s="194">
        <v>1.68</v>
      </c>
      <c r="E2055" s="186">
        <v>1.68</v>
      </c>
    </row>
    <row r="2056" spans="1:5">
      <c r="A2056" s="193">
        <v>43478</v>
      </c>
      <c r="B2056" s="193" t="s">
        <v>9531</v>
      </c>
      <c r="C2056" s="193" t="s">
        <v>5434</v>
      </c>
      <c r="D2056" s="194">
        <v>315.88</v>
      </c>
      <c r="E2056" s="186">
        <v>315.88</v>
      </c>
    </row>
    <row r="2057" spans="1:5">
      <c r="A2057" s="193">
        <v>43467</v>
      </c>
      <c r="B2057" s="193" t="s">
        <v>9532</v>
      </c>
      <c r="C2057" s="193" t="s">
        <v>5433</v>
      </c>
      <c r="D2057" s="194">
        <v>0.59</v>
      </c>
      <c r="E2057" s="186">
        <v>0.59</v>
      </c>
    </row>
    <row r="2058" spans="1:5">
      <c r="A2058" s="193">
        <v>43479</v>
      </c>
      <c r="B2058" s="193" t="s">
        <v>9533</v>
      </c>
      <c r="C2058" s="193" t="s">
        <v>5434</v>
      </c>
      <c r="D2058" s="194">
        <v>110.64</v>
      </c>
      <c r="E2058" s="186">
        <v>110.64</v>
      </c>
    </row>
    <row r="2059" spans="1:5">
      <c r="A2059" s="193">
        <v>43468</v>
      </c>
      <c r="B2059" s="193" t="s">
        <v>9534</v>
      </c>
      <c r="C2059" s="193" t="s">
        <v>5433</v>
      </c>
      <c r="D2059" s="194">
        <v>1.17</v>
      </c>
      <c r="E2059" s="186">
        <v>1.17</v>
      </c>
    </row>
    <row r="2060" spans="1:5">
      <c r="A2060" s="193">
        <v>43480</v>
      </c>
      <c r="B2060" s="193" t="s">
        <v>9535</v>
      </c>
      <c r="C2060" s="193" t="s">
        <v>5434</v>
      </c>
      <c r="D2060" s="194">
        <v>220.75</v>
      </c>
      <c r="E2060" s="186">
        <v>220.75</v>
      </c>
    </row>
    <row r="2061" spans="1:5">
      <c r="A2061" s="193">
        <v>43469</v>
      </c>
      <c r="B2061" s="193" t="s">
        <v>9536</v>
      </c>
      <c r="C2061" s="193" t="s">
        <v>5433</v>
      </c>
      <c r="D2061" s="194">
        <v>0.08</v>
      </c>
      <c r="E2061" s="186">
        <v>0.08</v>
      </c>
    </row>
    <row r="2062" spans="1:5">
      <c r="A2062" s="193">
        <v>43481</v>
      </c>
      <c r="B2062" s="193" t="s">
        <v>9537</v>
      </c>
      <c r="C2062" s="193" t="s">
        <v>5434</v>
      </c>
      <c r="D2062" s="194">
        <v>15.18</v>
      </c>
      <c r="E2062" s="186">
        <v>15.18</v>
      </c>
    </row>
    <row r="2063" spans="1:5" ht="27.6">
      <c r="A2063" s="193">
        <v>3119</v>
      </c>
      <c r="B2063" s="193" t="s">
        <v>9538</v>
      </c>
      <c r="C2063" s="193" t="s">
        <v>5427</v>
      </c>
      <c r="D2063" s="194">
        <v>2.91</v>
      </c>
      <c r="E2063" s="186">
        <v>2.91</v>
      </c>
    </row>
    <row r="2064" spans="1:5" ht="27.6">
      <c r="A2064" s="193">
        <v>3122</v>
      </c>
      <c r="B2064" s="193" t="s">
        <v>9539</v>
      </c>
      <c r="C2064" s="193" t="s">
        <v>5427</v>
      </c>
      <c r="D2064" s="194">
        <v>5.93</v>
      </c>
      <c r="E2064" s="186">
        <v>5.93</v>
      </c>
    </row>
    <row r="2065" spans="1:5" ht="27.6">
      <c r="A2065" s="193">
        <v>3121</v>
      </c>
      <c r="B2065" s="193" t="s">
        <v>9540</v>
      </c>
      <c r="C2065" s="193" t="s">
        <v>5427</v>
      </c>
      <c r="D2065" s="194">
        <v>6.72</v>
      </c>
      <c r="E2065" s="186">
        <v>6.72</v>
      </c>
    </row>
    <row r="2066" spans="1:5" ht="27.6">
      <c r="A2066" s="193">
        <v>3120</v>
      </c>
      <c r="B2066" s="193" t="s">
        <v>9541</v>
      </c>
      <c r="C2066" s="193" t="s">
        <v>5427</v>
      </c>
      <c r="D2066" s="194">
        <v>12.74</v>
      </c>
      <c r="E2066" s="186">
        <v>12.74</v>
      </c>
    </row>
    <row r="2067" spans="1:5" ht="27.6">
      <c r="A2067" s="193">
        <v>11455</v>
      </c>
      <c r="B2067" s="193" t="s">
        <v>9542</v>
      </c>
      <c r="C2067" s="193" t="s">
        <v>5427</v>
      </c>
      <c r="D2067" s="194">
        <v>18.420000000000002</v>
      </c>
      <c r="E2067" s="186">
        <v>18.420000000000002</v>
      </c>
    </row>
    <row r="2068" spans="1:5" ht="27.6">
      <c r="A2068" s="193">
        <v>11456</v>
      </c>
      <c r="B2068" s="193" t="s">
        <v>9543</v>
      </c>
      <c r="C2068" s="193" t="s">
        <v>5427</v>
      </c>
      <c r="D2068" s="194">
        <v>22.02</v>
      </c>
      <c r="E2068" s="186">
        <v>22.02</v>
      </c>
    </row>
    <row r="2069" spans="1:5" ht="41.4">
      <c r="A2069" s="193">
        <v>3107</v>
      </c>
      <c r="B2069" s="193" t="s">
        <v>9544</v>
      </c>
      <c r="C2069" s="193" t="s">
        <v>5427</v>
      </c>
      <c r="D2069" s="194">
        <v>9.2899999999999991</v>
      </c>
      <c r="E2069" s="186">
        <v>9.2899999999999991</v>
      </c>
    </row>
    <row r="2070" spans="1:5" ht="41.4">
      <c r="A2070" s="193">
        <v>43583</v>
      </c>
      <c r="B2070" s="193" t="s">
        <v>9545</v>
      </c>
      <c r="C2070" s="193" t="s">
        <v>5427</v>
      </c>
      <c r="D2070" s="194">
        <v>10.48</v>
      </c>
      <c r="E2070" s="186">
        <v>10.48</v>
      </c>
    </row>
    <row r="2071" spans="1:5" ht="27.6">
      <c r="A2071" s="193">
        <v>43586</v>
      </c>
      <c r="B2071" s="193" t="s">
        <v>9546</v>
      </c>
      <c r="C2071" s="193" t="s">
        <v>5427</v>
      </c>
      <c r="D2071" s="194">
        <v>10.74</v>
      </c>
      <c r="E2071" s="186">
        <v>10.74</v>
      </c>
    </row>
    <row r="2072" spans="1:5" ht="41.4">
      <c r="A2072" s="193">
        <v>11461</v>
      </c>
      <c r="B2072" s="193" t="s">
        <v>9547</v>
      </c>
      <c r="C2072" s="193" t="s">
        <v>5427</v>
      </c>
      <c r="D2072" s="194">
        <v>11.7</v>
      </c>
      <c r="E2072" s="186">
        <v>11.7</v>
      </c>
    </row>
    <row r="2073" spans="1:5" ht="27.6">
      <c r="A2073" s="193">
        <v>43587</v>
      </c>
      <c r="B2073" s="193" t="s">
        <v>9548</v>
      </c>
      <c r="C2073" s="193" t="s">
        <v>5427</v>
      </c>
      <c r="D2073" s="194">
        <v>13.5</v>
      </c>
      <c r="E2073" s="186">
        <v>13.5</v>
      </c>
    </row>
    <row r="2074" spans="1:5" ht="41.4">
      <c r="A2074" s="193">
        <v>3106</v>
      </c>
      <c r="B2074" s="193" t="s">
        <v>9549</v>
      </c>
      <c r="C2074" s="193" t="s">
        <v>5427</v>
      </c>
      <c r="D2074" s="194">
        <v>17.13</v>
      </c>
      <c r="E2074" s="186">
        <v>17.13</v>
      </c>
    </row>
    <row r="2075" spans="1:5">
      <c r="A2075" s="193">
        <v>44539</v>
      </c>
      <c r="B2075" s="193" t="s">
        <v>9550</v>
      </c>
      <c r="C2075" s="193" t="s">
        <v>5430</v>
      </c>
      <c r="D2075" s="194">
        <v>4.3499999999999996</v>
      </c>
      <c r="E2075" s="186">
        <v>4.3499999999999996</v>
      </c>
    </row>
    <row r="2076" spans="1:5">
      <c r="A2076" s="193">
        <v>3123</v>
      </c>
      <c r="B2076" s="193" t="s">
        <v>9551</v>
      </c>
      <c r="C2076" s="193" t="s">
        <v>5430</v>
      </c>
      <c r="D2076" s="194">
        <v>4.0599999999999996</v>
      </c>
      <c r="E2076" s="186">
        <v>4.0599999999999996</v>
      </c>
    </row>
    <row r="2077" spans="1:5">
      <c r="A2077" s="193">
        <v>38125</v>
      </c>
      <c r="B2077" s="193" t="s">
        <v>9552</v>
      </c>
      <c r="C2077" s="193" t="s">
        <v>5430</v>
      </c>
      <c r="D2077" s="194">
        <v>2.14</v>
      </c>
      <c r="E2077" s="186">
        <v>2.14</v>
      </c>
    </row>
    <row r="2078" spans="1:5" ht="27.6">
      <c r="A2078" s="193">
        <v>39014</v>
      </c>
      <c r="B2078" s="193" t="s">
        <v>9553</v>
      </c>
      <c r="C2078" s="193" t="s">
        <v>5430</v>
      </c>
      <c r="D2078" s="194">
        <v>11.09</v>
      </c>
      <c r="E2078" s="186">
        <v>11.09</v>
      </c>
    </row>
    <row r="2079" spans="1:5">
      <c r="A2079" s="193">
        <v>39365</v>
      </c>
      <c r="B2079" s="193" t="s">
        <v>9554</v>
      </c>
      <c r="C2079" s="193" t="s">
        <v>5427</v>
      </c>
      <c r="D2079" s="194">
        <v>2082.84</v>
      </c>
      <c r="E2079" s="186">
        <v>2082.84</v>
      </c>
    </row>
    <row r="2080" spans="1:5">
      <c r="A2080" s="193">
        <v>39366</v>
      </c>
      <c r="B2080" s="193" t="s">
        <v>9555</v>
      </c>
      <c r="C2080" s="193" t="s">
        <v>5427</v>
      </c>
      <c r="D2080" s="194">
        <v>3160.02</v>
      </c>
      <c r="E2080" s="186">
        <v>3160.02</v>
      </c>
    </row>
    <row r="2081" spans="1:5">
      <c r="A2081" s="193">
        <v>39367</v>
      </c>
      <c r="B2081" s="193" t="s">
        <v>9556</v>
      </c>
      <c r="C2081" s="193" t="s">
        <v>5427</v>
      </c>
      <c r="D2081" s="194">
        <v>5414.48</v>
      </c>
      <c r="E2081" s="186">
        <v>5414.48</v>
      </c>
    </row>
    <row r="2082" spans="1:5">
      <c r="A2082" s="193">
        <v>37394</v>
      </c>
      <c r="B2082" s="193" t="s">
        <v>9557</v>
      </c>
      <c r="C2082" s="193" t="s">
        <v>5441</v>
      </c>
      <c r="D2082" s="194">
        <v>42.16</v>
      </c>
      <c r="E2082" s="186">
        <v>42.16</v>
      </c>
    </row>
    <row r="2083" spans="1:5">
      <c r="A2083" s="193">
        <v>14146</v>
      </c>
      <c r="B2083" s="193" t="s">
        <v>9558</v>
      </c>
      <c r="C2083" s="193" t="s">
        <v>5441</v>
      </c>
      <c r="D2083" s="194">
        <v>67.8</v>
      </c>
      <c r="E2083" s="186">
        <v>67.8</v>
      </c>
    </row>
    <row r="2084" spans="1:5">
      <c r="A2084" s="193">
        <v>938</v>
      </c>
      <c r="B2084" s="193" t="s">
        <v>9559</v>
      </c>
      <c r="C2084" s="193" t="s">
        <v>5429</v>
      </c>
      <c r="D2084" s="194">
        <v>1.38</v>
      </c>
      <c r="E2084" s="186">
        <v>1.38</v>
      </c>
    </row>
    <row r="2085" spans="1:5">
      <c r="A2085" s="193">
        <v>937</v>
      </c>
      <c r="B2085" s="193" t="s">
        <v>9560</v>
      </c>
      <c r="C2085" s="193" t="s">
        <v>5429</v>
      </c>
      <c r="D2085" s="194">
        <v>8.08</v>
      </c>
      <c r="E2085" s="186">
        <v>8.08</v>
      </c>
    </row>
    <row r="2086" spans="1:5">
      <c r="A2086" s="193">
        <v>939</v>
      </c>
      <c r="B2086" s="193" t="s">
        <v>9561</v>
      </c>
      <c r="C2086" s="193" t="s">
        <v>5429</v>
      </c>
      <c r="D2086" s="194">
        <v>2.2400000000000002</v>
      </c>
      <c r="E2086" s="186">
        <v>2.2400000000000002</v>
      </c>
    </row>
    <row r="2087" spans="1:5">
      <c r="A2087" s="193">
        <v>944</v>
      </c>
      <c r="B2087" s="193" t="s">
        <v>9562</v>
      </c>
      <c r="C2087" s="193" t="s">
        <v>5429</v>
      </c>
      <c r="D2087" s="194">
        <v>3.54</v>
      </c>
      <c r="E2087" s="186">
        <v>3.54</v>
      </c>
    </row>
    <row r="2088" spans="1:5">
      <c r="A2088" s="193">
        <v>940</v>
      </c>
      <c r="B2088" s="193" t="s">
        <v>9563</v>
      </c>
      <c r="C2088" s="193" t="s">
        <v>5429</v>
      </c>
      <c r="D2088" s="194">
        <v>5.1100000000000003</v>
      </c>
      <c r="E2088" s="186">
        <v>5.1100000000000003</v>
      </c>
    </row>
    <row r="2089" spans="1:5">
      <c r="A2089" s="193">
        <v>44397</v>
      </c>
      <c r="B2089" s="193" t="s">
        <v>9564</v>
      </c>
      <c r="C2089" s="193" t="s">
        <v>5429</v>
      </c>
      <c r="D2089" s="194">
        <v>2.66</v>
      </c>
      <c r="E2089" s="186">
        <v>2.66</v>
      </c>
    </row>
    <row r="2090" spans="1:5">
      <c r="A2090" s="193">
        <v>406</v>
      </c>
      <c r="B2090" s="193" t="s">
        <v>9565</v>
      </c>
      <c r="C2090" s="193" t="s">
        <v>5427</v>
      </c>
      <c r="D2090" s="194">
        <v>96.96</v>
      </c>
      <c r="E2090" s="186">
        <v>96.96</v>
      </c>
    </row>
    <row r="2091" spans="1:5">
      <c r="A2091" s="193">
        <v>42529</v>
      </c>
      <c r="B2091" s="193" t="s">
        <v>9566</v>
      </c>
      <c r="C2091" s="193" t="s">
        <v>5429</v>
      </c>
      <c r="D2091" s="194">
        <v>1.35</v>
      </c>
      <c r="E2091" s="186">
        <v>1.35</v>
      </c>
    </row>
    <row r="2092" spans="1:5" ht="27.6">
      <c r="A2092" s="193">
        <v>39634</v>
      </c>
      <c r="B2092" s="193" t="s">
        <v>9567</v>
      </c>
      <c r="C2092" s="193" t="s">
        <v>5429</v>
      </c>
      <c r="D2092" s="194">
        <v>6.17</v>
      </c>
      <c r="E2092" s="186">
        <v>6.17</v>
      </c>
    </row>
    <row r="2093" spans="1:5">
      <c r="A2093" s="193">
        <v>39701</v>
      </c>
      <c r="B2093" s="193" t="s">
        <v>9568</v>
      </c>
      <c r="C2093" s="193" t="s">
        <v>5427</v>
      </c>
      <c r="D2093" s="194">
        <v>107.5</v>
      </c>
      <c r="E2093" s="186">
        <v>107.5</v>
      </c>
    </row>
    <row r="2094" spans="1:5">
      <c r="A2094" s="193">
        <v>12815</v>
      </c>
      <c r="B2094" s="193" t="s">
        <v>9569</v>
      </c>
      <c r="C2094" s="193" t="s">
        <v>5427</v>
      </c>
      <c r="D2094" s="194">
        <v>13.26</v>
      </c>
      <c r="E2094" s="186">
        <v>13.26</v>
      </c>
    </row>
    <row r="2095" spans="1:5">
      <c r="A2095" s="193">
        <v>407</v>
      </c>
      <c r="B2095" s="193" t="s">
        <v>9570</v>
      </c>
      <c r="C2095" s="193" t="s">
        <v>5430</v>
      </c>
      <c r="D2095" s="194">
        <v>54.32</v>
      </c>
      <c r="E2095" s="186">
        <v>54.32</v>
      </c>
    </row>
    <row r="2096" spans="1:5" ht="27.6">
      <c r="A2096" s="193">
        <v>39431</v>
      </c>
      <c r="B2096" s="193" t="s">
        <v>9571</v>
      </c>
      <c r="C2096" s="193" t="s">
        <v>5429</v>
      </c>
      <c r="D2096" s="194">
        <v>0.33</v>
      </c>
      <c r="E2096" s="186">
        <v>0.33</v>
      </c>
    </row>
    <row r="2097" spans="1:5" ht="27.6">
      <c r="A2097" s="193">
        <v>39432</v>
      </c>
      <c r="B2097" s="193" t="s">
        <v>9572</v>
      </c>
      <c r="C2097" s="193" t="s">
        <v>5429</v>
      </c>
      <c r="D2097" s="194">
        <v>2.94</v>
      </c>
      <c r="E2097" s="186">
        <v>2.94</v>
      </c>
    </row>
    <row r="2098" spans="1:5">
      <c r="A2098" s="193">
        <v>20111</v>
      </c>
      <c r="B2098" s="193" t="s">
        <v>9573</v>
      </c>
      <c r="C2098" s="193" t="s">
        <v>5427</v>
      </c>
      <c r="D2098" s="194">
        <v>9.77</v>
      </c>
      <c r="E2098" s="186">
        <v>9.77</v>
      </c>
    </row>
    <row r="2099" spans="1:5">
      <c r="A2099" s="193">
        <v>21127</v>
      </c>
      <c r="B2099" s="193" t="s">
        <v>9574</v>
      </c>
      <c r="C2099" s="193" t="s">
        <v>5427</v>
      </c>
      <c r="D2099" s="194">
        <v>3.69</v>
      </c>
      <c r="E2099" s="186">
        <v>3.69</v>
      </c>
    </row>
    <row r="2100" spans="1:5">
      <c r="A2100" s="193">
        <v>404</v>
      </c>
      <c r="B2100" s="193" t="s">
        <v>9575</v>
      </c>
      <c r="C2100" s="193" t="s">
        <v>5429</v>
      </c>
      <c r="D2100" s="194">
        <v>1.33</v>
      </c>
      <c r="E2100" s="186">
        <v>1.33</v>
      </c>
    </row>
    <row r="2101" spans="1:5">
      <c r="A2101" s="193">
        <v>14151</v>
      </c>
      <c r="B2101" s="193" t="s">
        <v>9576</v>
      </c>
      <c r="C2101" s="193" t="s">
        <v>5427</v>
      </c>
      <c r="D2101" s="194">
        <v>48.73</v>
      </c>
      <c r="E2101" s="186">
        <v>48.73</v>
      </c>
    </row>
    <row r="2102" spans="1:5">
      <c r="A2102" s="193">
        <v>14153</v>
      </c>
      <c r="B2102" s="193" t="s">
        <v>9577</v>
      </c>
      <c r="C2102" s="193" t="s">
        <v>5427</v>
      </c>
      <c r="D2102" s="194">
        <v>55.08</v>
      </c>
      <c r="E2102" s="186">
        <v>55.08</v>
      </c>
    </row>
    <row r="2103" spans="1:5">
      <c r="A2103" s="193">
        <v>14152</v>
      </c>
      <c r="B2103" s="193" t="s">
        <v>9578</v>
      </c>
      <c r="C2103" s="193" t="s">
        <v>5427</v>
      </c>
      <c r="D2103" s="194">
        <v>42.29</v>
      </c>
      <c r="E2103" s="186">
        <v>42.29</v>
      </c>
    </row>
    <row r="2104" spans="1:5">
      <c r="A2104" s="193">
        <v>14154</v>
      </c>
      <c r="B2104" s="193" t="s">
        <v>9579</v>
      </c>
      <c r="C2104" s="193" t="s">
        <v>5427</v>
      </c>
      <c r="D2104" s="194">
        <v>148.01</v>
      </c>
      <c r="E2104" s="186">
        <v>148.01</v>
      </c>
    </row>
    <row r="2105" spans="1:5">
      <c r="A2105" s="193">
        <v>3146</v>
      </c>
      <c r="B2105" s="193" t="s">
        <v>9580</v>
      </c>
      <c r="C2105" s="193" t="s">
        <v>5427</v>
      </c>
      <c r="D2105" s="194">
        <v>3.17</v>
      </c>
      <c r="E2105" s="186">
        <v>3.17</v>
      </c>
    </row>
    <row r="2106" spans="1:5">
      <c r="A2106" s="193">
        <v>3143</v>
      </c>
      <c r="B2106" s="193" t="s">
        <v>9581</v>
      </c>
      <c r="C2106" s="193" t="s">
        <v>5427</v>
      </c>
      <c r="D2106" s="194">
        <v>7.21</v>
      </c>
      <c r="E2106" s="186">
        <v>7.21</v>
      </c>
    </row>
    <row r="2107" spans="1:5">
      <c r="A2107" s="193">
        <v>3148</v>
      </c>
      <c r="B2107" s="193" t="s">
        <v>9582</v>
      </c>
      <c r="C2107" s="193" t="s">
        <v>5427</v>
      </c>
      <c r="D2107" s="194">
        <v>11.69</v>
      </c>
      <c r="E2107" s="186">
        <v>11.69</v>
      </c>
    </row>
    <row r="2108" spans="1:5">
      <c r="A2108" s="193">
        <v>4310</v>
      </c>
      <c r="B2108" s="193" t="s">
        <v>9583</v>
      </c>
      <c r="C2108" s="193" t="s">
        <v>5427</v>
      </c>
      <c r="D2108" s="194">
        <v>2.99</v>
      </c>
      <c r="E2108" s="186">
        <v>2.99</v>
      </c>
    </row>
    <row r="2109" spans="1:5">
      <c r="A2109" s="193">
        <v>4311</v>
      </c>
      <c r="B2109" s="193" t="s">
        <v>9584</v>
      </c>
      <c r="C2109" s="193" t="s">
        <v>5427</v>
      </c>
      <c r="D2109" s="194">
        <v>2.11</v>
      </c>
      <c r="E2109" s="186">
        <v>2.11</v>
      </c>
    </row>
    <row r="2110" spans="1:5">
      <c r="A2110" s="193">
        <v>4312</v>
      </c>
      <c r="B2110" s="193" t="s">
        <v>9585</v>
      </c>
      <c r="C2110" s="193" t="s">
        <v>5427</v>
      </c>
      <c r="D2110" s="194">
        <v>2.95</v>
      </c>
      <c r="E2110" s="186">
        <v>2.95</v>
      </c>
    </row>
    <row r="2111" spans="1:5">
      <c r="A2111" s="193">
        <v>13261</v>
      </c>
      <c r="B2111" s="193" t="s">
        <v>9586</v>
      </c>
      <c r="C2111" s="193" t="s">
        <v>5427</v>
      </c>
      <c r="D2111" s="194">
        <v>4.2</v>
      </c>
      <c r="E2111" s="186">
        <v>4.2</v>
      </c>
    </row>
    <row r="2112" spans="1:5">
      <c r="A2112" s="193">
        <v>3272</v>
      </c>
      <c r="B2112" s="193" t="s">
        <v>9587</v>
      </c>
      <c r="C2112" s="193" t="s">
        <v>5427</v>
      </c>
      <c r="D2112" s="194">
        <v>47.3</v>
      </c>
      <c r="E2112" s="186">
        <v>47.3</v>
      </c>
    </row>
    <row r="2113" spans="1:5">
      <c r="A2113" s="193">
        <v>3265</v>
      </c>
      <c r="B2113" s="193" t="s">
        <v>9588</v>
      </c>
      <c r="C2113" s="193" t="s">
        <v>5427</v>
      </c>
      <c r="D2113" s="194">
        <v>37.58</v>
      </c>
      <c r="E2113" s="186">
        <v>37.58</v>
      </c>
    </row>
    <row r="2114" spans="1:5">
      <c r="A2114" s="193">
        <v>3262</v>
      </c>
      <c r="B2114" s="193" t="s">
        <v>9589</v>
      </c>
      <c r="C2114" s="193" t="s">
        <v>5427</v>
      </c>
      <c r="D2114" s="194">
        <v>16.45</v>
      </c>
      <c r="E2114" s="186">
        <v>16.45</v>
      </c>
    </row>
    <row r="2115" spans="1:5">
      <c r="A2115" s="193">
        <v>3264</v>
      </c>
      <c r="B2115" s="193" t="s">
        <v>9590</v>
      </c>
      <c r="C2115" s="193" t="s">
        <v>5427</v>
      </c>
      <c r="D2115" s="194">
        <v>27.02</v>
      </c>
      <c r="E2115" s="186">
        <v>27.02</v>
      </c>
    </row>
    <row r="2116" spans="1:5">
      <c r="A2116" s="193">
        <v>3267</v>
      </c>
      <c r="B2116" s="193" t="s">
        <v>9591</v>
      </c>
      <c r="C2116" s="193" t="s">
        <v>5427</v>
      </c>
      <c r="D2116" s="194">
        <v>88.24</v>
      </c>
      <c r="E2116" s="186">
        <v>88.24</v>
      </c>
    </row>
    <row r="2117" spans="1:5">
      <c r="A2117" s="193">
        <v>3266</v>
      </c>
      <c r="B2117" s="193" t="s">
        <v>9592</v>
      </c>
      <c r="C2117" s="193" t="s">
        <v>5427</v>
      </c>
      <c r="D2117" s="194">
        <v>56.14</v>
      </c>
      <c r="E2117" s="186">
        <v>56.14</v>
      </c>
    </row>
    <row r="2118" spans="1:5">
      <c r="A2118" s="193">
        <v>3263</v>
      </c>
      <c r="B2118" s="193" t="s">
        <v>9593</v>
      </c>
      <c r="C2118" s="193" t="s">
        <v>5427</v>
      </c>
      <c r="D2118" s="194">
        <v>22.47</v>
      </c>
      <c r="E2118" s="186">
        <v>22.47</v>
      </c>
    </row>
    <row r="2119" spans="1:5">
      <c r="A2119" s="193">
        <v>3268</v>
      </c>
      <c r="B2119" s="193" t="s">
        <v>9594</v>
      </c>
      <c r="C2119" s="193" t="s">
        <v>5427</v>
      </c>
      <c r="D2119" s="194">
        <v>119.31</v>
      </c>
      <c r="E2119" s="186">
        <v>119.31</v>
      </c>
    </row>
    <row r="2120" spans="1:5">
      <c r="A2120" s="193">
        <v>3271</v>
      </c>
      <c r="B2120" s="193" t="s">
        <v>9595</v>
      </c>
      <c r="C2120" s="193" t="s">
        <v>5427</v>
      </c>
      <c r="D2120" s="194">
        <v>176.39</v>
      </c>
      <c r="E2120" s="186">
        <v>176.39</v>
      </c>
    </row>
    <row r="2121" spans="1:5">
      <c r="A2121" s="193">
        <v>3270</v>
      </c>
      <c r="B2121" s="193" t="s">
        <v>9596</v>
      </c>
      <c r="C2121" s="193" t="s">
        <v>5427</v>
      </c>
      <c r="D2121" s="194">
        <v>296.33999999999997</v>
      </c>
      <c r="E2121" s="186">
        <v>296.33999999999997</v>
      </c>
    </row>
    <row r="2122" spans="1:5" ht="27.6">
      <c r="A2122" s="193">
        <v>3275</v>
      </c>
      <c r="B2122" s="193" t="s">
        <v>9597</v>
      </c>
      <c r="C2122" s="193" t="s">
        <v>5428</v>
      </c>
      <c r="D2122" s="194">
        <v>107.5</v>
      </c>
      <c r="E2122" s="186">
        <v>107.5</v>
      </c>
    </row>
    <row r="2123" spans="1:5" ht="27.6">
      <c r="A2123" s="193">
        <v>39512</v>
      </c>
      <c r="B2123" s="193" t="s">
        <v>9598</v>
      </c>
      <c r="C2123" s="193" t="s">
        <v>5428</v>
      </c>
      <c r="D2123" s="194">
        <v>132.65</v>
      </c>
      <c r="E2123" s="186">
        <v>132.65</v>
      </c>
    </row>
    <row r="2124" spans="1:5" ht="27.6">
      <c r="A2124" s="193">
        <v>39511</v>
      </c>
      <c r="B2124" s="193" t="s">
        <v>9599</v>
      </c>
      <c r="C2124" s="193" t="s">
        <v>5428</v>
      </c>
      <c r="D2124" s="194">
        <v>144.69</v>
      </c>
      <c r="E2124" s="186">
        <v>144.69</v>
      </c>
    </row>
    <row r="2125" spans="1:5" ht="27.6">
      <c r="A2125" s="193">
        <v>39513</v>
      </c>
      <c r="B2125" s="193" t="s">
        <v>9600</v>
      </c>
      <c r="C2125" s="193" t="s">
        <v>5428</v>
      </c>
      <c r="D2125" s="194">
        <v>155.19</v>
      </c>
      <c r="E2125" s="186">
        <v>155.19</v>
      </c>
    </row>
    <row r="2126" spans="1:5" ht="27.6">
      <c r="A2126" s="193">
        <v>3286</v>
      </c>
      <c r="B2126" s="193" t="s">
        <v>9601</v>
      </c>
      <c r="C2126" s="193" t="s">
        <v>5428</v>
      </c>
      <c r="D2126" s="194">
        <v>82.72</v>
      </c>
      <c r="E2126" s="186">
        <v>82.72</v>
      </c>
    </row>
    <row r="2127" spans="1:5" ht="27.6">
      <c r="A2127" s="193">
        <v>3287</v>
      </c>
      <c r="B2127" s="193" t="s">
        <v>9602</v>
      </c>
      <c r="C2127" s="193" t="s">
        <v>5428</v>
      </c>
      <c r="D2127" s="194">
        <v>125</v>
      </c>
      <c r="E2127" s="186">
        <v>125</v>
      </c>
    </row>
    <row r="2128" spans="1:5" ht="27.6">
      <c r="A2128" s="193">
        <v>3283</v>
      </c>
      <c r="B2128" s="193" t="s">
        <v>9603</v>
      </c>
      <c r="C2128" s="193" t="s">
        <v>5428</v>
      </c>
      <c r="D2128" s="194">
        <v>26.25</v>
      </c>
      <c r="E2128" s="186">
        <v>26.25</v>
      </c>
    </row>
    <row r="2129" spans="1:5" ht="27.6">
      <c r="A2129" s="193">
        <v>11587</v>
      </c>
      <c r="B2129" s="193" t="s">
        <v>9604</v>
      </c>
      <c r="C2129" s="193" t="s">
        <v>5428</v>
      </c>
      <c r="D2129" s="194">
        <v>73.709999999999994</v>
      </c>
      <c r="E2129" s="186">
        <v>73.709999999999994</v>
      </c>
    </row>
    <row r="2130" spans="1:5" ht="27.6">
      <c r="A2130" s="193">
        <v>36225</v>
      </c>
      <c r="B2130" s="193" t="s">
        <v>9605</v>
      </c>
      <c r="C2130" s="193" t="s">
        <v>5428</v>
      </c>
      <c r="D2130" s="194">
        <v>29.94</v>
      </c>
      <c r="E2130" s="186">
        <v>29.94</v>
      </c>
    </row>
    <row r="2131" spans="1:5" ht="27.6">
      <c r="A2131" s="193">
        <v>36230</v>
      </c>
      <c r="B2131" s="193" t="s">
        <v>9606</v>
      </c>
      <c r="C2131" s="193" t="s">
        <v>5428</v>
      </c>
      <c r="D2131" s="194">
        <v>22</v>
      </c>
      <c r="E2131" s="186">
        <v>22</v>
      </c>
    </row>
    <row r="2132" spans="1:5" ht="27.6">
      <c r="A2132" s="193">
        <v>36238</v>
      </c>
      <c r="B2132" s="193" t="s">
        <v>9607</v>
      </c>
      <c r="C2132" s="193" t="s">
        <v>5428</v>
      </c>
      <c r="D2132" s="194">
        <v>21.5</v>
      </c>
      <c r="E2132" s="186">
        <v>21.5</v>
      </c>
    </row>
    <row r="2133" spans="1:5" ht="27.6">
      <c r="A2133" s="193">
        <v>39363</v>
      </c>
      <c r="B2133" s="193" t="s">
        <v>9608</v>
      </c>
      <c r="C2133" s="193" t="s">
        <v>5427</v>
      </c>
      <c r="D2133" s="194">
        <v>6139.52</v>
      </c>
      <c r="E2133" s="186">
        <v>6139.52</v>
      </c>
    </row>
    <row r="2134" spans="1:5" ht="27.6">
      <c r="A2134" s="193">
        <v>39361</v>
      </c>
      <c r="B2134" s="193" t="s">
        <v>9609</v>
      </c>
      <c r="C2134" s="193" t="s">
        <v>5427</v>
      </c>
      <c r="D2134" s="194">
        <v>1875.66</v>
      </c>
      <c r="E2134" s="186">
        <v>1875.66</v>
      </c>
    </row>
    <row r="2135" spans="1:5" ht="27.6">
      <c r="A2135" s="193">
        <v>39362</v>
      </c>
      <c r="B2135" s="193" t="s">
        <v>9610</v>
      </c>
      <c r="C2135" s="193" t="s">
        <v>5427</v>
      </c>
      <c r="D2135" s="194">
        <v>3313.46</v>
      </c>
      <c r="E2135" s="186">
        <v>3313.46</v>
      </c>
    </row>
    <row r="2136" spans="1:5" ht="27.6">
      <c r="A2136" s="193">
        <v>39364</v>
      </c>
      <c r="B2136" s="193" t="s">
        <v>9611</v>
      </c>
      <c r="C2136" s="193" t="s">
        <v>5427</v>
      </c>
      <c r="D2136" s="194">
        <v>12949.87</v>
      </c>
      <c r="E2136" s="186">
        <v>12949.87</v>
      </c>
    </row>
    <row r="2137" spans="1:5">
      <c r="A2137" s="193">
        <v>14576</v>
      </c>
      <c r="B2137" s="193" t="s">
        <v>9612</v>
      </c>
      <c r="C2137" s="193" t="s">
        <v>5427</v>
      </c>
      <c r="D2137" s="194">
        <v>6744850.3300000001</v>
      </c>
      <c r="E2137" s="186">
        <v>6744850.3300000001</v>
      </c>
    </row>
    <row r="2138" spans="1:5">
      <c r="A2138" s="193">
        <v>13877</v>
      </c>
      <c r="B2138" s="193" t="s">
        <v>9613</v>
      </c>
      <c r="C2138" s="193" t="s">
        <v>5427</v>
      </c>
      <c r="D2138" s="194">
        <v>2887369.83</v>
      </c>
      <c r="E2138" s="186">
        <v>2887369.83</v>
      </c>
    </row>
    <row r="2139" spans="1:5">
      <c r="A2139" s="193">
        <v>7307</v>
      </c>
      <c r="B2139" s="193" t="s">
        <v>9614</v>
      </c>
      <c r="C2139" s="193" t="s">
        <v>5431</v>
      </c>
      <c r="D2139" s="194">
        <v>36.07</v>
      </c>
      <c r="E2139" s="186">
        <v>36.07</v>
      </c>
    </row>
    <row r="2140" spans="1:5">
      <c r="A2140" s="193">
        <v>38122</v>
      </c>
      <c r="B2140" s="193" t="s">
        <v>9615</v>
      </c>
      <c r="C2140" s="193" t="s">
        <v>5431</v>
      </c>
      <c r="D2140" s="194">
        <v>13.89</v>
      </c>
      <c r="E2140" s="186">
        <v>13.89</v>
      </c>
    </row>
    <row r="2141" spans="1:5">
      <c r="A2141" s="193">
        <v>43653</v>
      </c>
      <c r="B2141" s="193" t="s">
        <v>9616</v>
      </c>
      <c r="C2141" s="193" t="s">
        <v>5431</v>
      </c>
      <c r="D2141" s="194">
        <v>48.99</v>
      </c>
      <c r="E2141" s="186">
        <v>48.99</v>
      </c>
    </row>
    <row r="2142" spans="1:5" ht="27.6">
      <c r="A2142" s="193">
        <v>38633</v>
      </c>
      <c r="B2142" s="193" t="s">
        <v>9617</v>
      </c>
      <c r="C2142" s="193" t="s">
        <v>5427</v>
      </c>
      <c r="D2142" s="194">
        <v>26.65</v>
      </c>
      <c r="E2142" s="186">
        <v>26.65</v>
      </c>
    </row>
    <row r="2143" spans="1:5" ht="27.6">
      <c r="A2143" s="193">
        <v>12344</v>
      </c>
      <c r="B2143" s="193" t="s">
        <v>9618</v>
      </c>
      <c r="C2143" s="193" t="s">
        <v>5427</v>
      </c>
      <c r="D2143" s="194">
        <v>4.34</v>
      </c>
      <c r="E2143" s="186">
        <v>4.34</v>
      </c>
    </row>
    <row r="2144" spans="1:5" ht="27.6">
      <c r="A2144" s="193">
        <v>12343</v>
      </c>
      <c r="B2144" s="193" t="s">
        <v>9619</v>
      </c>
      <c r="C2144" s="193" t="s">
        <v>5427</v>
      </c>
      <c r="D2144" s="194">
        <v>6.72</v>
      </c>
      <c r="E2144" s="186">
        <v>6.72</v>
      </c>
    </row>
    <row r="2145" spans="1:5">
      <c r="A2145" s="193">
        <v>3295</v>
      </c>
      <c r="B2145" s="193" t="s">
        <v>9620</v>
      </c>
      <c r="C2145" s="193" t="s">
        <v>5427</v>
      </c>
      <c r="D2145" s="194">
        <v>23.48</v>
      </c>
      <c r="E2145" s="186">
        <v>23.48</v>
      </c>
    </row>
    <row r="2146" spans="1:5">
      <c r="A2146" s="193">
        <v>3302</v>
      </c>
      <c r="B2146" s="193" t="s">
        <v>9621</v>
      </c>
      <c r="C2146" s="193" t="s">
        <v>5427</v>
      </c>
      <c r="D2146" s="194">
        <v>24.55</v>
      </c>
      <c r="E2146" s="186">
        <v>24.55</v>
      </c>
    </row>
    <row r="2147" spans="1:5">
      <c r="A2147" s="193">
        <v>3297</v>
      </c>
      <c r="B2147" s="193" t="s">
        <v>9622</v>
      </c>
      <c r="C2147" s="193" t="s">
        <v>5427</v>
      </c>
      <c r="D2147" s="194">
        <v>26.21</v>
      </c>
      <c r="E2147" s="186">
        <v>26.21</v>
      </c>
    </row>
    <row r="2148" spans="1:5">
      <c r="A2148" s="193">
        <v>3294</v>
      </c>
      <c r="B2148" s="193" t="s">
        <v>9623</v>
      </c>
      <c r="C2148" s="193" t="s">
        <v>5427</v>
      </c>
      <c r="D2148" s="194">
        <v>26.61</v>
      </c>
      <c r="E2148" s="186">
        <v>26.61</v>
      </c>
    </row>
    <row r="2149" spans="1:5">
      <c r="A2149" s="193">
        <v>3292</v>
      </c>
      <c r="B2149" s="193" t="s">
        <v>9624</v>
      </c>
      <c r="C2149" s="193" t="s">
        <v>5427</v>
      </c>
      <c r="D2149" s="194">
        <v>25</v>
      </c>
      <c r="E2149" s="186">
        <v>25</v>
      </c>
    </row>
    <row r="2150" spans="1:5">
      <c r="A2150" s="193">
        <v>3298</v>
      </c>
      <c r="B2150" s="193" t="s">
        <v>9625</v>
      </c>
      <c r="C2150" s="193" t="s">
        <v>5427</v>
      </c>
      <c r="D2150" s="194">
        <v>58.59</v>
      </c>
      <c r="E2150" s="186">
        <v>58.59</v>
      </c>
    </row>
    <row r="2151" spans="1:5">
      <c r="A2151" s="193">
        <v>11596</v>
      </c>
      <c r="B2151" s="193" t="s">
        <v>9626</v>
      </c>
      <c r="C2151" s="193" t="s">
        <v>5427</v>
      </c>
      <c r="D2151" s="194">
        <v>496.78</v>
      </c>
      <c r="E2151" s="186">
        <v>496.78</v>
      </c>
    </row>
    <row r="2152" spans="1:5" ht="27.6">
      <c r="A2152" s="193">
        <v>34802</v>
      </c>
      <c r="B2152" s="193" t="s">
        <v>9627</v>
      </c>
      <c r="C2152" s="193" t="s">
        <v>5427</v>
      </c>
      <c r="D2152" s="194">
        <v>1364.32</v>
      </c>
      <c r="E2152" s="186">
        <v>1364.32</v>
      </c>
    </row>
    <row r="2153" spans="1:5" ht="27.6">
      <c r="A2153" s="193">
        <v>11588</v>
      </c>
      <c r="B2153" s="193" t="s">
        <v>9628</v>
      </c>
      <c r="C2153" s="193" t="s">
        <v>5427</v>
      </c>
      <c r="D2153" s="194">
        <v>1471.88</v>
      </c>
      <c r="E2153" s="186">
        <v>1471.88</v>
      </c>
    </row>
    <row r="2154" spans="1:5" ht="27.6">
      <c r="A2154" s="193">
        <v>34383</v>
      </c>
      <c r="B2154" s="193" t="s">
        <v>9629</v>
      </c>
      <c r="C2154" s="193" t="s">
        <v>5427</v>
      </c>
      <c r="D2154" s="194">
        <v>1619.18</v>
      </c>
      <c r="E2154" s="186">
        <v>1619.18</v>
      </c>
    </row>
    <row r="2155" spans="1:5" ht="27.6">
      <c r="A2155" s="193">
        <v>40451</v>
      </c>
      <c r="B2155" s="193" t="s">
        <v>9630</v>
      </c>
      <c r="C2155" s="193" t="s">
        <v>5428</v>
      </c>
      <c r="D2155" s="194">
        <v>130.88</v>
      </c>
      <c r="E2155" s="186">
        <v>130.88</v>
      </c>
    </row>
    <row r="2156" spans="1:5" ht="27.6">
      <c r="A2156" s="193">
        <v>40453</v>
      </c>
      <c r="B2156" s="193" t="s">
        <v>9631</v>
      </c>
      <c r="C2156" s="193" t="s">
        <v>5428</v>
      </c>
      <c r="D2156" s="194">
        <v>141.61000000000001</v>
      </c>
      <c r="E2156" s="186">
        <v>141.61000000000001</v>
      </c>
    </row>
    <row r="2157" spans="1:5" ht="27.6">
      <c r="A2157" s="193">
        <v>40452</v>
      </c>
      <c r="B2157" s="193" t="s">
        <v>9632</v>
      </c>
      <c r="C2157" s="193" t="s">
        <v>5428</v>
      </c>
      <c r="D2157" s="194">
        <v>155.33000000000001</v>
      </c>
      <c r="E2157" s="186">
        <v>155.33000000000001</v>
      </c>
    </row>
    <row r="2158" spans="1:5">
      <c r="A2158" s="193">
        <v>11594</v>
      </c>
      <c r="B2158" s="193" t="s">
        <v>9633</v>
      </c>
      <c r="C2158" s="193" t="s">
        <v>5427</v>
      </c>
      <c r="D2158" s="194">
        <v>469.13</v>
      </c>
      <c r="E2158" s="186">
        <v>469.13</v>
      </c>
    </row>
    <row r="2159" spans="1:5">
      <c r="A2159" s="193">
        <v>3311</v>
      </c>
      <c r="B2159" s="193" t="s">
        <v>9634</v>
      </c>
      <c r="C2159" s="193" t="s">
        <v>5432</v>
      </c>
      <c r="D2159" s="194">
        <v>469.13</v>
      </c>
      <c r="E2159" s="186">
        <v>469.13</v>
      </c>
    </row>
    <row r="2160" spans="1:5">
      <c r="A2160" s="193">
        <v>11599</v>
      </c>
      <c r="B2160" s="193" t="s">
        <v>9635</v>
      </c>
      <c r="C2160" s="193" t="s">
        <v>5427</v>
      </c>
      <c r="D2160" s="194">
        <v>623.89</v>
      </c>
      <c r="E2160" s="186">
        <v>623.89</v>
      </c>
    </row>
    <row r="2161" spans="1:5" ht="27.6">
      <c r="A2161" s="193">
        <v>11593</v>
      </c>
      <c r="B2161" s="193" t="s">
        <v>9636</v>
      </c>
      <c r="C2161" s="193" t="s">
        <v>5427</v>
      </c>
      <c r="D2161" s="194">
        <v>874.65</v>
      </c>
      <c r="E2161" s="186">
        <v>874.65</v>
      </c>
    </row>
    <row r="2162" spans="1:5">
      <c r="A2162" s="193">
        <v>3314</v>
      </c>
      <c r="B2162" s="193" t="s">
        <v>9637</v>
      </c>
      <c r="C2162" s="193" t="s">
        <v>5432</v>
      </c>
      <c r="D2162" s="194">
        <v>625.55999999999995</v>
      </c>
      <c r="E2162" s="186">
        <v>625.55999999999995</v>
      </c>
    </row>
    <row r="2163" spans="1:5">
      <c r="A2163" s="193">
        <v>11597</v>
      </c>
      <c r="B2163" s="193" t="s">
        <v>9638</v>
      </c>
      <c r="C2163" s="193" t="s">
        <v>5427</v>
      </c>
      <c r="D2163" s="194">
        <v>727.44</v>
      </c>
      <c r="E2163" s="186">
        <v>727.44</v>
      </c>
    </row>
    <row r="2164" spans="1:5">
      <c r="A2164" s="193">
        <v>3309</v>
      </c>
      <c r="B2164" s="193" t="s">
        <v>9639</v>
      </c>
      <c r="C2164" s="193" t="s">
        <v>5432</v>
      </c>
      <c r="D2164" s="194">
        <v>496.78</v>
      </c>
      <c r="E2164" s="186">
        <v>496.78</v>
      </c>
    </row>
    <row r="2165" spans="1:5" ht="27.6">
      <c r="A2165" s="193">
        <v>34612</v>
      </c>
      <c r="B2165" s="193" t="s">
        <v>9640</v>
      </c>
      <c r="C2165" s="193" t="s">
        <v>5427</v>
      </c>
      <c r="D2165" s="194">
        <v>899.72</v>
      </c>
      <c r="E2165" s="186">
        <v>899.72</v>
      </c>
    </row>
    <row r="2166" spans="1:5" ht="27.6">
      <c r="A2166" s="193">
        <v>34635</v>
      </c>
      <c r="B2166" s="193" t="s">
        <v>9641</v>
      </c>
      <c r="C2166" s="193" t="s">
        <v>5427</v>
      </c>
      <c r="D2166" s="194">
        <v>1157</v>
      </c>
      <c r="E2166" s="186">
        <v>1157</v>
      </c>
    </row>
    <row r="2167" spans="1:5" ht="27.6">
      <c r="A2167" s="193">
        <v>34633</v>
      </c>
      <c r="B2167" s="193" t="s">
        <v>9642</v>
      </c>
      <c r="C2167" s="193" t="s">
        <v>5427</v>
      </c>
      <c r="D2167" s="194">
        <v>1275.32</v>
      </c>
      <c r="E2167" s="186">
        <v>1275.32</v>
      </c>
    </row>
    <row r="2168" spans="1:5" ht="27.6">
      <c r="A2168" s="193">
        <v>40440</v>
      </c>
      <c r="B2168" s="193" t="s">
        <v>9643</v>
      </c>
      <c r="C2168" s="193" t="s">
        <v>5432</v>
      </c>
      <c r="D2168" s="194">
        <v>651.58000000000004</v>
      </c>
      <c r="E2168" s="186">
        <v>651.58000000000004</v>
      </c>
    </row>
    <row r="2169" spans="1:5" ht="27.6">
      <c r="A2169" s="193">
        <v>40441</v>
      </c>
      <c r="B2169" s="193" t="s">
        <v>9644</v>
      </c>
      <c r="C2169" s="193" t="s">
        <v>5432</v>
      </c>
      <c r="D2169" s="194">
        <v>416</v>
      </c>
      <c r="E2169" s="186">
        <v>416</v>
      </c>
    </row>
    <row r="2170" spans="1:5" ht="27.6">
      <c r="A2170" s="193">
        <v>40449</v>
      </c>
      <c r="B2170" s="193" t="s">
        <v>9645</v>
      </c>
      <c r="C2170" s="193" t="s">
        <v>5432</v>
      </c>
      <c r="D2170" s="194">
        <v>349.71</v>
      </c>
      <c r="E2170" s="186">
        <v>349.71</v>
      </c>
    </row>
    <row r="2171" spans="1:5" ht="27.6">
      <c r="A2171" s="193">
        <v>34800</v>
      </c>
      <c r="B2171" s="193" t="s">
        <v>9646</v>
      </c>
      <c r="C2171" s="193" t="s">
        <v>5432</v>
      </c>
      <c r="D2171" s="194">
        <v>437.32</v>
      </c>
      <c r="E2171" s="186">
        <v>437.32</v>
      </c>
    </row>
    <row r="2172" spans="1:5" ht="27.6">
      <c r="A2172" s="193">
        <v>11592</v>
      </c>
      <c r="B2172" s="193" t="s">
        <v>9647</v>
      </c>
      <c r="C2172" s="193" t="s">
        <v>5427</v>
      </c>
      <c r="D2172" s="194">
        <v>625.55999999999995</v>
      </c>
      <c r="E2172" s="186">
        <v>625.55999999999995</v>
      </c>
    </row>
    <row r="2173" spans="1:5">
      <c r="A2173" s="193">
        <v>40438</v>
      </c>
      <c r="B2173" s="193" t="s">
        <v>9648</v>
      </c>
      <c r="C2173" s="193" t="s">
        <v>5432</v>
      </c>
      <c r="D2173" s="194">
        <v>291.35000000000002</v>
      </c>
      <c r="E2173" s="186">
        <v>291.35000000000002</v>
      </c>
    </row>
    <row r="2174" spans="1:5">
      <c r="A2174" s="193">
        <v>40436</v>
      </c>
      <c r="B2174" s="193" t="s">
        <v>9649</v>
      </c>
      <c r="C2174" s="193" t="s">
        <v>5432</v>
      </c>
      <c r="D2174" s="194">
        <v>363.29</v>
      </c>
      <c r="E2174" s="186">
        <v>363.29</v>
      </c>
    </row>
    <row r="2175" spans="1:5" ht="27.6">
      <c r="A2175" s="193">
        <v>4315</v>
      </c>
      <c r="B2175" s="193" t="s">
        <v>9650</v>
      </c>
      <c r="C2175" s="193" t="s">
        <v>5427</v>
      </c>
      <c r="D2175" s="194">
        <v>2.17</v>
      </c>
      <c r="E2175" s="186">
        <v>2.17</v>
      </c>
    </row>
    <row r="2176" spans="1:5">
      <c r="A2176" s="193">
        <v>402</v>
      </c>
      <c r="B2176" s="193" t="s">
        <v>9651</v>
      </c>
      <c r="C2176" s="193" t="s">
        <v>5427</v>
      </c>
      <c r="D2176" s="194">
        <v>27.95</v>
      </c>
      <c r="E2176" s="186">
        <v>27.95</v>
      </c>
    </row>
    <row r="2177" spans="1:5">
      <c r="A2177" s="193">
        <v>4226</v>
      </c>
      <c r="B2177" s="193" t="s">
        <v>9652</v>
      </c>
      <c r="C2177" s="193" t="s">
        <v>5430</v>
      </c>
      <c r="D2177" s="194">
        <v>9.61</v>
      </c>
      <c r="E2177" s="186">
        <v>9.61</v>
      </c>
    </row>
    <row r="2178" spans="1:5">
      <c r="A2178" s="193">
        <v>4222</v>
      </c>
      <c r="B2178" s="193" t="s">
        <v>9653</v>
      </c>
      <c r="C2178" s="193" t="s">
        <v>5431</v>
      </c>
      <c r="D2178" s="194">
        <v>5.91</v>
      </c>
      <c r="E2178" s="186">
        <v>5.91</v>
      </c>
    </row>
    <row r="2179" spans="1:5" ht="27.6">
      <c r="A2179" s="193">
        <v>34804</v>
      </c>
      <c r="B2179" s="193" t="s">
        <v>9654</v>
      </c>
      <c r="C2179" s="193" t="s">
        <v>5428</v>
      </c>
      <c r="D2179" s="194">
        <v>52.81</v>
      </c>
      <c r="E2179" s="186">
        <v>52.81</v>
      </c>
    </row>
    <row r="2180" spans="1:5">
      <c r="A2180" s="193">
        <v>4013</v>
      </c>
      <c r="B2180" s="193" t="s">
        <v>9655</v>
      </c>
      <c r="C2180" s="193" t="s">
        <v>5428</v>
      </c>
      <c r="D2180" s="194">
        <v>7.58</v>
      </c>
      <c r="E2180" s="186">
        <v>7.58</v>
      </c>
    </row>
    <row r="2181" spans="1:5">
      <c r="A2181" s="193">
        <v>4011</v>
      </c>
      <c r="B2181" s="193" t="s">
        <v>9656</v>
      </c>
      <c r="C2181" s="193" t="s">
        <v>5428</v>
      </c>
      <c r="D2181" s="194">
        <v>8.4700000000000006</v>
      </c>
      <c r="E2181" s="186">
        <v>8.4700000000000006</v>
      </c>
    </row>
    <row r="2182" spans="1:5">
      <c r="A2182" s="193">
        <v>4021</v>
      </c>
      <c r="B2182" s="193" t="s">
        <v>9657</v>
      </c>
      <c r="C2182" s="193" t="s">
        <v>5428</v>
      </c>
      <c r="D2182" s="194">
        <v>10.56</v>
      </c>
      <c r="E2182" s="186">
        <v>10.56</v>
      </c>
    </row>
    <row r="2183" spans="1:5">
      <c r="A2183" s="193">
        <v>4019</v>
      </c>
      <c r="B2183" s="193" t="s">
        <v>9658</v>
      </c>
      <c r="C2183" s="193" t="s">
        <v>5428</v>
      </c>
      <c r="D2183" s="194">
        <v>12.68</v>
      </c>
      <c r="E2183" s="186">
        <v>12.68</v>
      </c>
    </row>
    <row r="2184" spans="1:5">
      <c r="A2184" s="193">
        <v>4012</v>
      </c>
      <c r="B2184" s="193" t="s">
        <v>9659</v>
      </c>
      <c r="C2184" s="193" t="s">
        <v>5428</v>
      </c>
      <c r="D2184" s="194">
        <v>16.989999999999998</v>
      </c>
      <c r="E2184" s="186">
        <v>16.989999999999998</v>
      </c>
    </row>
    <row r="2185" spans="1:5">
      <c r="A2185" s="193">
        <v>4020</v>
      </c>
      <c r="B2185" s="193" t="s">
        <v>9660</v>
      </c>
      <c r="C2185" s="193" t="s">
        <v>5428</v>
      </c>
      <c r="D2185" s="194">
        <v>21.27</v>
      </c>
      <c r="E2185" s="186">
        <v>21.27</v>
      </c>
    </row>
    <row r="2186" spans="1:5">
      <c r="A2186" s="193">
        <v>4018</v>
      </c>
      <c r="B2186" s="193" t="s">
        <v>9661</v>
      </c>
      <c r="C2186" s="193" t="s">
        <v>5428</v>
      </c>
      <c r="D2186" s="194">
        <v>25.49</v>
      </c>
      <c r="E2186" s="186">
        <v>25.49</v>
      </c>
    </row>
    <row r="2187" spans="1:5">
      <c r="A2187" s="193">
        <v>36498</v>
      </c>
      <c r="B2187" s="193" t="s">
        <v>9662</v>
      </c>
      <c r="C2187" s="193" t="s">
        <v>5427</v>
      </c>
      <c r="D2187" s="194">
        <v>8917.4500000000007</v>
      </c>
      <c r="E2187" s="186">
        <v>8917.4500000000007</v>
      </c>
    </row>
    <row r="2188" spans="1:5">
      <c r="A2188" s="193">
        <v>12872</v>
      </c>
      <c r="B2188" s="193" t="s">
        <v>9663</v>
      </c>
      <c r="C2188" s="193" t="s">
        <v>5433</v>
      </c>
      <c r="D2188" s="194">
        <v>15.33</v>
      </c>
      <c r="E2188" s="186">
        <v>17.62</v>
      </c>
    </row>
    <row r="2189" spans="1:5">
      <c r="A2189" s="193">
        <v>41075</v>
      </c>
      <c r="B2189" s="193" t="s">
        <v>9664</v>
      </c>
      <c r="C2189" s="193" t="s">
        <v>5434</v>
      </c>
      <c r="D2189" s="194">
        <v>2674.65</v>
      </c>
      <c r="E2189" s="186">
        <v>3079.99</v>
      </c>
    </row>
    <row r="2190" spans="1:5">
      <c r="A2190" s="193">
        <v>44324</v>
      </c>
      <c r="B2190" s="193" t="s">
        <v>9665</v>
      </c>
      <c r="C2190" s="193" t="s">
        <v>5430</v>
      </c>
      <c r="D2190" s="194">
        <v>2.91</v>
      </c>
      <c r="E2190" s="186">
        <v>2.91</v>
      </c>
    </row>
    <row r="2191" spans="1:5">
      <c r="A2191" s="193">
        <v>3315</v>
      </c>
      <c r="B2191" s="193" t="s">
        <v>9666</v>
      </c>
      <c r="C2191" s="193" t="s">
        <v>5430</v>
      </c>
      <c r="D2191" s="194">
        <v>0.84</v>
      </c>
      <c r="E2191" s="186">
        <v>0.84</v>
      </c>
    </row>
    <row r="2192" spans="1:5">
      <c r="A2192" s="193">
        <v>36870</v>
      </c>
      <c r="B2192" s="193" t="s">
        <v>9667</v>
      </c>
      <c r="C2192" s="193" t="s">
        <v>5430</v>
      </c>
      <c r="D2192" s="194">
        <v>0.65</v>
      </c>
      <c r="E2192" s="186">
        <v>0.65</v>
      </c>
    </row>
    <row r="2193" spans="1:5" ht="27.6">
      <c r="A2193" s="193">
        <v>5092</v>
      </c>
      <c r="B2193" s="193" t="s">
        <v>9668</v>
      </c>
      <c r="C2193" s="193" t="s">
        <v>5435</v>
      </c>
      <c r="D2193" s="194">
        <v>19.3</v>
      </c>
      <c r="E2193" s="186">
        <v>19.3</v>
      </c>
    </row>
    <row r="2194" spans="1:5">
      <c r="A2194" s="193">
        <v>11462</v>
      </c>
      <c r="B2194" s="193" t="s">
        <v>9669</v>
      </c>
      <c r="C2194" s="193" t="s">
        <v>5435</v>
      </c>
      <c r="D2194" s="194">
        <v>19.739999999999998</v>
      </c>
      <c r="E2194" s="186">
        <v>19.739999999999998</v>
      </c>
    </row>
    <row r="2195" spans="1:5" ht="27.6">
      <c r="A2195" s="193">
        <v>36529</v>
      </c>
      <c r="B2195" s="193" t="s">
        <v>9670</v>
      </c>
      <c r="C2195" s="193" t="s">
        <v>5427</v>
      </c>
      <c r="D2195" s="194">
        <v>72704.08</v>
      </c>
      <c r="E2195" s="186">
        <v>72704.08</v>
      </c>
    </row>
    <row r="2196" spans="1:5">
      <c r="A2196" s="193">
        <v>3318</v>
      </c>
      <c r="B2196" s="193" t="s">
        <v>9671</v>
      </c>
      <c r="C2196" s="193" t="s">
        <v>5427</v>
      </c>
      <c r="D2196" s="194">
        <v>57000</v>
      </c>
      <c r="E2196" s="186">
        <v>57000</v>
      </c>
    </row>
    <row r="2197" spans="1:5">
      <c r="A2197" s="193">
        <v>3324</v>
      </c>
      <c r="B2197" s="193" t="s">
        <v>9672</v>
      </c>
      <c r="C2197" s="193" t="s">
        <v>5428</v>
      </c>
      <c r="D2197" s="194">
        <v>10.35</v>
      </c>
      <c r="E2197" s="186">
        <v>10.35</v>
      </c>
    </row>
    <row r="2198" spans="1:5">
      <c r="A2198" s="193">
        <v>3322</v>
      </c>
      <c r="B2198" s="193" t="s">
        <v>9673</v>
      </c>
      <c r="C2198" s="193" t="s">
        <v>5428</v>
      </c>
      <c r="D2198" s="194">
        <v>14.5</v>
      </c>
      <c r="E2198" s="186">
        <v>14.5</v>
      </c>
    </row>
    <row r="2199" spans="1:5">
      <c r="A2199" s="193">
        <v>5076</v>
      </c>
      <c r="B2199" s="193" t="s">
        <v>9674</v>
      </c>
      <c r="C2199" s="193" t="s">
        <v>5430</v>
      </c>
      <c r="D2199" s="194">
        <v>20.55</v>
      </c>
      <c r="E2199" s="186">
        <v>20.55</v>
      </c>
    </row>
    <row r="2200" spans="1:5">
      <c r="A2200" s="193">
        <v>5077</v>
      </c>
      <c r="B2200" s="193" t="s">
        <v>9675</v>
      </c>
      <c r="C2200" s="193" t="s">
        <v>5430</v>
      </c>
      <c r="D2200" s="194">
        <v>22.71</v>
      </c>
      <c r="E2200" s="186">
        <v>22.71</v>
      </c>
    </row>
    <row r="2201" spans="1:5" ht="27.6">
      <c r="A2201" s="193">
        <v>11837</v>
      </c>
      <c r="B2201" s="193" t="s">
        <v>9676</v>
      </c>
      <c r="C2201" s="193" t="s">
        <v>5427</v>
      </c>
      <c r="D2201" s="194">
        <v>64.33</v>
      </c>
      <c r="E2201" s="186">
        <v>64.33</v>
      </c>
    </row>
    <row r="2202" spans="1:5">
      <c r="A2202" s="193">
        <v>38055</v>
      </c>
      <c r="B2202" s="193" t="s">
        <v>9677</v>
      </c>
      <c r="C2202" s="193" t="s">
        <v>5427</v>
      </c>
      <c r="D2202" s="194">
        <v>5.83</v>
      </c>
      <c r="E2202" s="186">
        <v>5.83</v>
      </c>
    </row>
    <row r="2203" spans="1:5">
      <c r="A2203" s="193">
        <v>415</v>
      </c>
      <c r="B2203" s="193" t="s">
        <v>9678</v>
      </c>
      <c r="C2203" s="193" t="s">
        <v>5427</v>
      </c>
      <c r="D2203" s="194">
        <v>26.38</v>
      </c>
      <c r="E2203" s="186">
        <v>26.38</v>
      </c>
    </row>
    <row r="2204" spans="1:5">
      <c r="A2204" s="193">
        <v>416</v>
      </c>
      <c r="B2204" s="193" t="s">
        <v>9679</v>
      </c>
      <c r="C2204" s="193" t="s">
        <v>5427</v>
      </c>
      <c r="D2204" s="194">
        <v>9.66</v>
      </c>
      <c r="E2204" s="186">
        <v>9.66</v>
      </c>
    </row>
    <row r="2205" spans="1:5">
      <c r="A2205" s="193">
        <v>425</v>
      </c>
      <c r="B2205" s="193" t="s">
        <v>9680</v>
      </c>
      <c r="C2205" s="193" t="s">
        <v>5427</v>
      </c>
      <c r="D2205" s="194">
        <v>5.98</v>
      </c>
      <c r="E2205" s="186">
        <v>5.98</v>
      </c>
    </row>
    <row r="2206" spans="1:5">
      <c r="A2206" s="193">
        <v>426</v>
      </c>
      <c r="B2206" s="193" t="s">
        <v>9681</v>
      </c>
      <c r="C2206" s="193" t="s">
        <v>5427</v>
      </c>
      <c r="D2206" s="194">
        <v>32.97</v>
      </c>
      <c r="E2206" s="186">
        <v>32.97</v>
      </c>
    </row>
    <row r="2207" spans="1:5">
      <c r="A2207" s="193">
        <v>38056</v>
      </c>
      <c r="B2207" s="193" t="s">
        <v>9682</v>
      </c>
      <c r="C2207" s="193" t="s">
        <v>5427</v>
      </c>
      <c r="D2207" s="194">
        <v>32.200000000000003</v>
      </c>
      <c r="E2207" s="186">
        <v>32.200000000000003</v>
      </c>
    </row>
    <row r="2208" spans="1:5">
      <c r="A2208" s="193">
        <v>1564</v>
      </c>
      <c r="B2208" s="193" t="s">
        <v>9683</v>
      </c>
      <c r="C2208" s="193" t="s">
        <v>5427</v>
      </c>
      <c r="D2208" s="194">
        <v>12.29</v>
      </c>
      <c r="E2208" s="186">
        <v>12.29</v>
      </c>
    </row>
    <row r="2209" spans="1:5">
      <c r="A2209" s="193">
        <v>11032</v>
      </c>
      <c r="B2209" s="193" t="s">
        <v>9684</v>
      </c>
      <c r="C2209" s="193" t="s">
        <v>5427</v>
      </c>
      <c r="D2209" s="194">
        <v>12.24</v>
      </c>
      <c r="E2209" s="186">
        <v>12.24</v>
      </c>
    </row>
    <row r="2210" spans="1:5" ht="27.6">
      <c r="A2210" s="193">
        <v>36786</v>
      </c>
      <c r="B2210" s="193" t="s">
        <v>9685</v>
      </c>
      <c r="C2210" s="193" t="s">
        <v>1478</v>
      </c>
      <c r="D2210" s="194">
        <v>158.34</v>
      </c>
      <c r="E2210" s="186">
        <v>158.34</v>
      </c>
    </row>
    <row r="2211" spans="1:5" ht="27.6">
      <c r="A2211" s="193">
        <v>36785</v>
      </c>
      <c r="B2211" s="193" t="s">
        <v>9686</v>
      </c>
      <c r="C2211" s="193" t="s">
        <v>1478</v>
      </c>
      <c r="D2211" s="194">
        <v>137.59</v>
      </c>
      <c r="E2211" s="186">
        <v>137.59</v>
      </c>
    </row>
    <row r="2212" spans="1:5" ht="27.6">
      <c r="A2212" s="193">
        <v>36782</v>
      </c>
      <c r="B2212" s="193" t="s">
        <v>9687</v>
      </c>
      <c r="C2212" s="193" t="s">
        <v>1478</v>
      </c>
      <c r="D2212" s="194">
        <v>164.24</v>
      </c>
      <c r="E2212" s="186">
        <v>164.24</v>
      </c>
    </row>
    <row r="2213" spans="1:5" ht="27.6">
      <c r="A2213" s="193">
        <v>44481</v>
      </c>
      <c r="B2213" s="193" t="s">
        <v>9688</v>
      </c>
      <c r="C2213" s="193" t="s">
        <v>1478</v>
      </c>
      <c r="D2213" s="194">
        <v>185</v>
      </c>
      <c r="E2213" s="186">
        <v>185</v>
      </c>
    </row>
    <row r="2214" spans="1:5" ht="27.6">
      <c r="A2214" s="193">
        <v>4824</v>
      </c>
      <c r="B2214" s="193" t="s">
        <v>9689</v>
      </c>
      <c r="C2214" s="193" t="s">
        <v>5430</v>
      </c>
      <c r="D2214" s="194">
        <v>0.71</v>
      </c>
      <c r="E2214" s="186">
        <v>0.71</v>
      </c>
    </row>
    <row r="2215" spans="1:5" ht="27.6">
      <c r="A2215" s="193">
        <v>11795</v>
      </c>
      <c r="B2215" s="193" t="s">
        <v>9690</v>
      </c>
      <c r="C2215" s="193" t="s">
        <v>5428</v>
      </c>
      <c r="D2215" s="194">
        <v>743.39</v>
      </c>
      <c r="E2215" s="186">
        <v>743.39</v>
      </c>
    </row>
    <row r="2216" spans="1:5">
      <c r="A2216" s="193">
        <v>134</v>
      </c>
      <c r="B2216" s="193" t="s">
        <v>9691</v>
      </c>
      <c r="C2216" s="193" t="s">
        <v>5430</v>
      </c>
      <c r="D2216" s="194">
        <v>2.77</v>
      </c>
      <c r="E2216" s="186">
        <v>2.77</v>
      </c>
    </row>
    <row r="2217" spans="1:5">
      <c r="A2217" s="193">
        <v>4229</v>
      </c>
      <c r="B2217" s="193" t="s">
        <v>9692</v>
      </c>
      <c r="C2217" s="193" t="s">
        <v>5430</v>
      </c>
      <c r="D2217" s="194">
        <v>30.83</v>
      </c>
      <c r="E2217" s="186">
        <v>30.83</v>
      </c>
    </row>
    <row r="2218" spans="1:5">
      <c r="A2218" s="193">
        <v>11731</v>
      </c>
      <c r="B2218" s="193" t="s">
        <v>9693</v>
      </c>
      <c r="C2218" s="193" t="s">
        <v>5427</v>
      </c>
      <c r="D2218" s="194">
        <v>9.9600000000000009</v>
      </c>
      <c r="E2218" s="186">
        <v>9.9600000000000009</v>
      </c>
    </row>
    <row r="2219" spans="1:5">
      <c r="A2219" s="193">
        <v>11732</v>
      </c>
      <c r="B2219" s="193" t="s">
        <v>9694</v>
      </c>
      <c r="C2219" s="193" t="s">
        <v>5427</v>
      </c>
      <c r="D2219" s="194">
        <v>26.11</v>
      </c>
      <c r="E2219" s="186">
        <v>26.11</v>
      </c>
    </row>
    <row r="2220" spans="1:5">
      <c r="A2220" s="193">
        <v>11244</v>
      </c>
      <c r="B2220" s="193" t="s">
        <v>9695</v>
      </c>
      <c r="C2220" s="193" t="s">
        <v>5427</v>
      </c>
      <c r="D2220" s="194">
        <v>278.66000000000003</v>
      </c>
      <c r="E2220" s="186">
        <v>278.66000000000003</v>
      </c>
    </row>
    <row r="2221" spans="1:5" ht="27.6">
      <c r="A2221" s="193">
        <v>11245</v>
      </c>
      <c r="B2221" s="193" t="s">
        <v>9696</v>
      </c>
      <c r="C2221" s="193" t="s">
        <v>5427</v>
      </c>
      <c r="D2221" s="194">
        <v>385.43</v>
      </c>
      <c r="E2221" s="186">
        <v>385.43</v>
      </c>
    </row>
    <row r="2222" spans="1:5">
      <c r="A2222" s="193">
        <v>11235</v>
      </c>
      <c r="B2222" s="193" t="s">
        <v>9697</v>
      </c>
      <c r="C2222" s="193" t="s">
        <v>5427</v>
      </c>
      <c r="D2222" s="194">
        <v>212.65</v>
      </c>
      <c r="E2222" s="186">
        <v>212.65</v>
      </c>
    </row>
    <row r="2223" spans="1:5">
      <c r="A2223" s="193">
        <v>11236</v>
      </c>
      <c r="B2223" s="193" t="s">
        <v>9698</v>
      </c>
      <c r="C2223" s="193" t="s">
        <v>5427</v>
      </c>
      <c r="D2223" s="194">
        <v>270.24</v>
      </c>
      <c r="E2223" s="186">
        <v>270.24</v>
      </c>
    </row>
    <row r="2224" spans="1:5">
      <c r="A2224" s="193">
        <v>36494</v>
      </c>
      <c r="B2224" s="193" t="s">
        <v>9699</v>
      </c>
      <c r="C2224" s="193" t="s">
        <v>5427</v>
      </c>
      <c r="D2224" s="194">
        <v>719505.07</v>
      </c>
      <c r="E2224" s="186">
        <v>719505.07</v>
      </c>
    </row>
    <row r="2225" spans="1:5">
      <c r="A2225" s="193">
        <v>36493</v>
      </c>
      <c r="B2225" s="193" t="s">
        <v>9700</v>
      </c>
      <c r="C2225" s="193" t="s">
        <v>5427</v>
      </c>
      <c r="D2225" s="194">
        <v>815170.02</v>
      </c>
      <c r="E2225" s="186">
        <v>815170.02</v>
      </c>
    </row>
    <row r="2226" spans="1:5">
      <c r="A2226" s="193">
        <v>36492</v>
      </c>
      <c r="B2226" s="193" t="s">
        <v>9701</v>
      </c>
      <c r="C2226" s="193" t="s">
        <v>5427</v>
      </c>
      <c r="D2226" s="194">
        <v>1514276.75</v>
      </c>
      <c r="E2226" s="186">
        <v>1514276.75</v>
      </c>
    </row>
    <row r="2227" spans="1:5">
      <c r="A2227" s="193">
        <v>36499</v>
      </c>
      <c r="B2227" s="193" t="s">
        <v>9702</v>
      </c>
      <c r="C2227" s="193" t="s">
        <v>5427</v>
      </c>
      <c r="D2227" s="194">
        <v>4815.42</v>
      </c>
      <c r="E2227" s="186">
        <v>4815.42</v>
      </c>
    </row>
    <row r="2228" spans="1:5" ht="27.6">
      <c r="A2228" s="193">
        <v>13533</v>
      </c>
      <c r="B2228" s="193" t="s">
        <v>9703</v>
      </c>
      <c r="C2228" s="193" t="s">
        <v>5427</v>
      </c>
      <c r="D2228" s="194">
        <v>220741.18</v>
      </c>
      <c r="E2228" s="186">
        <v>220741.18</v>
      </c>
    </row>
    <row r="2229" spans="1:5" ht="27.6">
      <c r="A2229" s="193">
        <v>13333</v>
      </c>
      <c r="B2229" s="193" t="s">
        <v>9704</v>
      </c>
      <c r="C2229" s="193" t="s">
        <v>5427</v>
      </c>
      <c r="D2229" s="194">
        <v>246944.76</v>
      </c>
      <c r="E2229" s="186">
        <v>246944.76</v>
      </c>
    </row>
    <row r="2230" spans="1:5" ht="27.6">
      <c r="A2230" s="193">
        <v>39585</v>
      </c>
      <c r="B2230" s="193" t="s">
        <v>9705</v>
      </c>
      <c r="C2230" s="193" t="s">
        <v>5427</v>
      </c>
      <c r="D2230" s="194">
        <v>159452.22</v>
      </c>
      <c r="E2230" s="186">
        <v>159452.22</v>
      </c>
    </row>
    <row r="2231" spans="1:5" ht="27.6">
      <c r="A2231" s="193">
        <v>39586</v>
      </c>
      <c r="B2231" s="193" t="s">
        <v>9706</v>
      </c>
      <c r="C2231" s="193" t="s">
        <v>5427</v>
      </c>
      <c r="D2231" s="194">
        <v>187026.66</v>
      </c>
      <c r="E2231" s="186">
        <v>187026.66</v>
      </c>
    </row>
    <row r="2232" spans="1:5" ht="27.6">
      <c r="A2232" s="193">
        <v>39587</v>
      </c>
      <c r="B2232" s="193" t="s">
        <v>9707</v>
      </c>
      <c r="C2232" s="193" t="s">
        <v>5427</v>
      </c>
      <c r="D2232" s="194">
        <v>227788.89</v>
      </c>
      <c r="E2232" s="186">
        <v>227788.89</v>
      </c>
    </row>
    <row r="2233" spans="1:5" ht="27.6">
      <c r="A2233" s="193">
        <v>39588</v>
      </c>
      <c r="B2233" s="193" t="s">
        <v>9708</v>
      </c>
      <c r="C2233" s="193" t="s">
        <v>5427</v>
      </c>
      <c r="D2233" s="194">
        <v>263755.55</v>
      </c>
      <c r="E2233" s="186">
        <v>263755.55</v>
      </c>
    </row>
    <row r="2234" spans="1:5" ht="27.6">
      <c r="A2234" s="193">
        <v>39584</v>
      </c>
      <c r="B2234" s="193" t="s">
        <v>9709</v>
      </c>
      <c r="C2234" s="193" t="s">
        <v>5427</v>
      </c>
      <c r="D2234" s="194">
        <v>141996.4</v>
      </c>
      <c r="E2234" s="186">
        <v>141996.4</v>
      </c>
    </row>
    <row r="2235" spans="1:5" ht="27.6">
      <c r="A2235" s="193">
        <v>39590</v>
      </c>
      <c r="B2235" s="193" t="s">
        <v>9710</v>
      </c>
      <c r="C2235" s="193" t="s">
        <v>5427</v>
      </c>
      <c r="D2235" s="194">
        <v>138591.54999999999</v>
      </c>
      <c r="E2235" s="186">
        <v>138591.54999999999</v>
      </c>
    </row>
    <row r="2236" spans="1:5" ht="27.6">
      <c r="A2236" s="193">
        <v>39592</v>
      </c>
      <c r="B2236" s="193" t="s">
        <v>9711</v>
      </c>
      <c r="C2236" s="193" t="s">
        <v>5427</v>
      </c>
      <c r="D2236" s="194">
        <v>199159.41</v>
      </c>
      <c r="E2236" s="186">
        <v>199159.41</v>
      </c>
    </row>
    <row r="2237" spans="1:5" ht="27.6">
      <c r="A2237" s="193">
        <v>39593</v>
      </c>
      <c r="B2237" s="193" t="s">
        <v>9712</v>
      </c>
      <c r="C2237" s="193" t="s">
        <v>5427</v>
      </c>
      <c r="D2237" s="194">
        <v>227788.89</v>
      </c>
      <c r="E2237" s="186">
        <v>227788.89</v>
      </c>
    </row>
    <row r="2238" spans="1:5" ht="27.6">
      <c r="A2238" s="193">
        <v>14254</v>
      </c>
      <c r="B2238" s="193" t="s">
        <v>9713</v>
      </c>
      <c r="C2238" s="193" t="s">
        <v>5427</v>
      </c>
      <c r="D2238" s="194">
        <v>129480</v>
      </c>
      <c r="E2238" s="186">
        <v>129480</v>
      </c>
    </row>
    <row r="2239" spans="1:5">
      <c r="A2239" s="193">
        <v>44494</v>
      </c>
      <c r="B2239" s="193" t="s">
        <v>9714</v>
      </c>
      <c r="C2239" s="193" t="s">
        <v>5427</v>
      </c>
      <c r="D2239" s="194">
        <v>108126.13</v>
      </c>
      <c r="E2239" s="186">
        <v>108126.13</v>
      </c>
    </row>
    <row r="2240" spans="1:5">
      <c r="A2240" s="193">
        <v>25019</v>
      </c>
      <c r="B2240" s="193" t="s">
        <v>9715</v>
      </c>
      <c r="C2240" s="193" t="s">
        <v>5427</v>
      </c>
      <c r="D2240" s="194">
        <v>185340.27</v>
      </c>
      <c r="E2240" s="186">
        <v>185340.27</v>
      </c>
    </row>
    <row r="2241" spans="1:5">
      <c r="A2241" s="193">
        <v>36501</v>
      </c>
      <c r="B2241" s="193" t="s">
        <v>9716</v>
      </c>
      <c r="C2241" s="193" t="s">
        <v>5427</v>
      </c>
      <c r="D2241" s="194">
        <v>165016.71</v>
      </c>
      <c r="E2241" s="186">
        <v>165016.71</v>
      </c>
    </row>
    <row r="2242" spans="1:5">
      <c r="A2242" s="193">
        <v>44493</v>
      </c>
      <c r="B2242" s="193" t="s">
        <v>9717</v>
      </c>
      <c r="C2242" s="193" t="s">
        <v>5427</v>
      </c>
      <c r="D2242" s="194">
        <v>198381.7</v>
      </c>
      <c r="E2242" s="186">
        <v>198381.7</v>
      </c>
    </row>
    <row r="2243" spans="1:5">
      <c r="A2243" s="193">
        <v>36500</v>
      </c>
      <c r="B2243" s="193" t="s">
        <v>9718</v>
      </c>
      <c r="C2243" s="193" t="s">
        <v>5427</v>
      </c>
      <c r="D2243" s="194">
        <v>116612.8</v>
      </c>
      <c r="E2243" s="186">
        <v>116612.8</v>
      </c>
    </row>
    <row r="2244" spans="1:5" ht="27.6">
      <c r="A2244" s="193">
        <v>20017</v>
      </c>
      <c r="B2244" s="193" t="s">
        <v>9719</v>
      </c>
      <c r="C2244" s="193" t="s">
        <v>5429</v>
      </c>
      <c r="D2244" s="194">
        <v>9.4499999999999993</v>
      </c>
      <c r="E2244" s="186">
        <v>9.4499999999999993</v>
      </c>
    </row>
    <row r="2245" spans="1:5" ht="27.6">
      <c r="A2245" s="193">
        <v>20007</v>
      </c>
      <c r="B2245" s="193" t="s">
        <v>9720</v>
      </c>
      <c r="C2245" s="193" t="s">
        <v>5429</v>
      </c>
      <c r="D2245" s="194">
        <v>5.64</v>
      </c>
      <c r="E2245" s="186">
        <v>5.64</v>
      </c>
    </row>
    <row r="2246" spans="1:5">
      <c r="A2246" s="193">
        <v>39831</v>
      </c>
      <c r="B2246" s="193" t="s">
        <v>9721</v>
      </c>
      <c r="C2246" s="193" t="s">
        <v>5436</v>
      </c>
      <c r="D2246" s="194">
        <v>288.11</v>
      </c>
      <c r="E2246" s="186">
        <v>288.11</v>
      </c>
    </row>
    <row r="2247" spans="1:5" ht="27.6">
      <c r="A2247" s="193">
        <v>36888</v>
      </c>
      <c r="B2247" s="193" t="s">
        <v>9722</v>
      </c>
      <c r="C2247" s="193" t="s">
        <v>5429</v>
      </c>
      <c r="D2247" s="194">
        <v>28.92</v>
      </c>
      <c r="E2247" s="186">
        <v>28.92</v>
      </c>
    </row>
    <row r="2248" spans="1:5" ht="27.6">
      <c r="A2248" s="193">
        <v>39836</v>
      </c>
      <c r="B2248" s="193" t="s">
        <v>9723</v>
      </c>
      <c r="C2248" s="193" t="s">
        <v>5436</v>
      </c>
      <c r="D2248" s="194">
        <v>253.16</v>
      </c>
      <c r="E2248" s="186">
        <v>253.16</v>
      </c>
    </row>
    <row r="2249" spans="1:5">
      <c r="A2249" s="193">
        <v>39830</v>
      </c>
      <c r="B2249" s="193" t="s">
        <v>9724</v>
      </c>
      <c r="C2249" s="193" t="s">
        <v>5436</v>
      </c>
      <c r="D2249" s="194">
        <v>288.73</v>
      </c>
      <c r="E2249" s="186">
        <v>288.73</v>
      </c>
    </row>
    <row r="2250" spans="1:5">
      <c r="A2250" s="193">
        <v>40527</v>
      </c>
      <c r="B2250" s="193" t="s">
        <v>9725</v>
      </c>
      <c r="C2250" s="193" t="s">
        <v>5427</v>
      </c>
      <c r="D2250" s="194">
        <v>2786.59</v>
      </c>
      <c r="E2250" s="186">
        <v>2786.59</v>
      </c>
    </row>
    <row r="2251" spans="1:5">
      <c r="A2251" s="193">
        <v>36497</v>
      </c>
      <c r="B2251" s="193" t="s">
        <v>9726</v>
      </c>
      <c r="C2251" s="193" t="s">
        <v>5427</v>
      </c>
      <c r="D2251" s="194">
        <v>3181.2</v>
      </c>
      <c r="E2251" s="186">
        <v>3181.2</v>
      </c>
    </row>
    <row r="2252" spans="1:5">
      <c r="A2252" s="193">
        <v>36487</v>
      </c>
      <c r="B2252" s="193" t="s">
        <v>9727</v>
      </c>
      <c r="C2252" s="193" t="s">
        <v>5427</v>
      </c>
      <c r="D2252" s="194">
        <v>5538.95</v>
      </c>
      <c r="E2252" s="186">
        <v>5538.95</v>
      </c>
    </row>
    <row r="2253" spans="1:5" ht="27.6">
      <c r="A2253" s="193">
        <v>44475</v>
      </c>
      <c r="B2253" s="193" t="s">
        <v>9728</v>
      </c>
      <c r="C2253" s="193" t="s">
        <v>5427</v>
      </c>
      <c r="D2253" s="194">
        <v>1258165.24</v>
      </c>
      <c r="E2253" s="186">
        <v>1258165.24</v>
      </c>
    </row>
    <row r="2254" spans="1:5" ht="27.6">
      <c r="A2254" s="193">
        <v>44474</v>
      </c>
      <c r="B2254" s="193" t="s">
        <v>9729</v>
      </c>
      <c r="C2254" s="193" t="s">
        <v>5427</v>
      </c>
      <c r="D2254" s="194">
        <v>2419548.54</v>
      </c>
      <c r="E2254" s="186">
        <v>2419548.54</v>
      </c>
    </row>
    <row r="2255" spans="1:5" ht="27.6">
      <c r="A2255" s="193">
        <v>44490</v>
      </c>
      <c r="B2255" s="193" t="s">
        <v>9730</v>
      </c>
      <c r="C2255" s="193" t="s">
        <v>5427</v>
      </c>
      <c r="D2255" s="194">
        <v>4113232.5</v>
      </c>
      <c r="E2255" s="186">
        <v>4113232.5</v>
      </c>
    </row>
    <row r="2256" spans="1:5" ht="41.4">
      <c r="A2256" s="193">
        <v>37776</v>
      </c>
      <c r="B2256" s="193" t="s">
        <v>9731</v>
      </c>
      <c r="C2256" s="193" t="s">
        <v>5427</v>
      </c>
      <c r="D2256" s="194">
        <v>252088.58</v>
      </c>
      <c r="E2256" s="186">
        <v>252088.58</v>
      </c>
    </row>
    <row r="2257" spans="1:5" ht="41.4">
      <c r="A2257" s="193">
        <v>37775</v>
      </c>
      <c r="B2257" s="193" t="s">
        <v>9732</v>
      </c>
      <c r="C2257" s="193" t="s">
        <v>5427</v>
      </c>
      <c r="D2257" s="194">
        <v>397058.59</v>
      </c>
      <c r="E2257" s="186">
        <v>397058.59</v>
      </c>
    </row>
    <row r="2258" spans="1:5" ht="41.4">
      <c r="A2258" s="193">
        <v>36491</v>
      </c>
      <c r="B2258" s="193" t="s">
        <v>9733</v>
      </c>
      <c r="C2258" s="193" t="s">
        <v>5427</v>
      </c>
      <c r="D2258" s="194">
        <v>1470425.78</v>
      </c>
      <c r="E2258" s="186">
        <v>1470425.78</v>
      </c>
    </row>
    <row r="2259" spans="1:5" ht="41.4">
      <c r="A2259" s="193">
        <v>10712</v>
      </c>
      <c r="B2259" s="193" t="s">
        <v>9734</v>
      </c>
      <c r="C2259" s="193" t="s">
        <v>5427</v>
      </c>
      <c r="D2259" s="194">
        <v>99264.639999999999</v>
      </c>
      <c r="E2259" s="186">
        <v>99264.639999999999</v>
      </c>
    </row>
    <row r="2260" spans="1:5" ht="41.4">
      <c r="A2260" s="193">
        <v>3363</v>
      </c>
      <c r="B2260" s="193" t="s">
        <v>9735</v>
      </c>
      <c r="C2260" s="193" t="s">
        <v>5427</v>
      </c>
      <c r="D2260" s="194">
        <v>139625</v>
      </c>
      <c r="E2260" s="186">
        <v>139625</v>
      </c>
    </row>
    <row r="2261" spans="1:5" ht="41.4">
      <c r="A2261" s="193">
        <v>3365</v>
      </c>
      <c r="B2261" s="193" t="s">
        <v>9736</v>
      </c>
      <c r="C2261" s="193" t="s">
        <v>5427</v>
      </c>
      <c r="D2261" s="194">
        <v>326373.43</v>
      </c>
      <c r="E2261" s="186">
        <v>326373.43</v>
      </c>
    </row>
    <row r="2262" spans="1:5">
      <c r="A2262" s="193">
        <v>7569</v>
      </c>
      <c r="B2262" s="193" t="s">
        <v>9737</v>
      </c>
      <c r="C2262" s="193" t="s">
        <v>5427</v>
      </c>
      <c r="D2262" s="194">
        <v>130.54</v>
      </c>
      <c r="E2262" s="186">
        <v>130.54</v>
      </c>
    </row>
    <row r="2263" spans="1:5">
      <c r="A2263" s="193">
        <v>34349</v>
      </c>
      <c r="B2263" s="193" t="s">
        <v>9738</v>
      </c>
      <c r="C2263" s="193" t="s">
        <v>5427</v>
      </c>
      <c r="D2263" s="194">
        <v>30</v>
      </c>
      <c r="E2263" s="186">
        <v>30</v>
      </c>
    </row>
    <row r="2264" spans="1:5" ht="27.6">
      <c r="A2264" s="193">
        <v>3378</v>
      </c>
      <c r="B2264" s="193" t="s">
        <v>9739</v>
      </c>
      <c r="C2264" s="193" t="s">
        <v>5427</v>
      </c>
      <c r="D2264" s="194">
        <v>93.38</v>
      </c>
      <c r="E2264" s="186">
        <v>93.38</v>
      </c>
    </row>
    <row r="2265" spans="1:5" ht="27.6">
      <c r="A2265" s="193">
        <v>3380</v>
      </c>
      <c r="B2265" s="193" t="s">
        <v>9740</v>
      </c>
      <c r="C2265" s="193" t="s">
        <v>5427</v>
      </c>
      <c r="D2265" s="194">
        <v>65.37</v>
      </c>
      <c r="E2265" s="186">
        <v>65.37</v>
      </c>
    </row>
    <row r="2266" spans="1:5" ht="27.6">
      <c r="A2266" s="193">
        <v>3379</v>
      </c>
      <c r="B2266" s="193" t="s">
        <v>9741</v>
      </c>
      <c r="C2266" s="193" t="s">
        <v>5427</v>
      </c>
      <c r="D2266" s="194">
        <v>63.11</v>
      </c>
      <c r="E2266" s="186">
        <v>63.11</v>
      </c>
    </row>
    <row r="2267" spans="1:5" ht="27.6">
      <c r="A2267" s="193">
        <v>11991</v>
      </c>
      <c r="B2267" s="193" t="s">
        <v>9742</v>
      </c>
      <c r="C2267" s="193" t="s">
        <v>5427</v>
      </c>
      <c r="D2267" s="194">
        <v>73.28</v>
      </c>
      <c r="E2267" s="186">
        <v>73.28</v>
      </c>
    </row>
    <row r="2268" spans="1:5" ht="27.6">
      <c r="A2268" s="193">
        <v>11029</v>
      </c>
      <c r="B2268" s="193" t="s">
        <v>9743</v>
      </c>
      <c r="C2268" s="193" t="s">
        <v>5438</v>
      </c>
      <c r="D2268" s="194">
        <v>1.87</v>
      </c>
      <c r="E2268" s="186">
        <v>1.87</v>
      </c>
    </row>
    <row r="2269" spans="1:5" ht="27.6">
      <c r="A2269" s="193">
        <v>4316</v>
      </c>
      <c r="B2269" s="193" t="s">
        <v>9744</v>
      </c>
      <c r="C2269" s="193" t="s">
        <v>5427</v>
      </c>
      <c r="D2269" s="194">
        <v>1.89</v>
      </c>
      <c r="E2269" s="186">
        <v>1.89</v>
      </c>
    </row>
    <row r="2270" spans="1:5" ht="27.6">
      <c r="A2270" s="193">
        <v>4313</v>
      </c>
      <c r="B2270" s="193" t="s">
        <v>9745</v>
      </c>
      <c r="C2270" s="193" t="s">
        <v>5438</v>
      </c>
      <c r="D2270" s="194">
        <v>2.72</v>
      </c>
      <c r="E2270" s="186">
        <v>2.72</v>
      </c>
    </row>
    <row r="2271" spans="1:5" ht="27.6">
      <c r="A2271" s="193">
        <v>4317</v>
      </c>
      <c r="B2271" s="193" t="s">
        <v>9746</v>
      </c>
      <c r="C2271" s="193" t="s">
        <v>5427</v>
      </c>
      <c r="D2271" s="194">
        <v>3.1</v>
      </c>
      <c r="E2271" s="186">
        <v>3.1</v>
      </c>
    </row>
    <row r="2272" spans="1:5" ht="27.6">
      <c r="A2272" s="193">
        <v>4314</v>
      </c>
      <c r="B2272" s="193" t="s">
        <v>9747</v>
      </c>
      <c r="C2272" s="193" t="s">
        <v>5438</v>
      </c>
      <c r="D2272" s="194">
        <v>3.63</v>
      </c>
      <c r="E2272" s="186">
        <v>3.63</v>
      </c>
    </row>
    <row r="2273" spans="1:5" ht="27.6">
      <c r="A2273" s="193">
        <v>10921</v>
      </c>
      <c r="B2273" s="193" t="s">
        <v>9748</v>
      </c>
      <c r="C2273" s="193" t="s">
        <v>5427</v>
      </c>
      <c r="D2273" s="194">
        <v>5965</v>
      </c>
      <c r="E2273" s="186">
        <v>5965</v>
      </c>
    </row>
    <row r="2274" spans="1:5" ht="27.6">
      <c r="A2274" s="193">
        <v>10922</v>
      </c>
      <c r="B2274" s="193" t="s">
        <v>9749</v>
      </c>
      <c r="C2274" s="193" t="s">
        <v>5427</v>
      </c>
      <c r="D2274" s="194">
        <v>5402.94</v>
      </c>
      <c r="E2274" s="186">
        <v>5402.94</v>
      </c>
    </row>
    <row r="2275" spans="1:5">
      <c r="A2275" s="193">
        <v>10923</v>
      </c>
      <c r="B2275" s="193" t="s">
        <v>9750</v>
      </c>
      <c r="C2275" s="193" t="s">
        <v>5427</v>
      </c>
      <c r="D2275" s="194">
        <v>3193.37</v>
      </c>
      <c r="E2275" s="186">
        <v>3193.37</v>
      </c>
    </row>
    <row r="2276" spans="1:5">
      <c r="A2276" s="193">
        <v>10924</v>
      </c>
      <c r="B2276" s="193" t="s">
        <v>9751</v>
      </c>
      <c r="C2276" s="193" t="s">
        <v>5427</v>
      </c>
      <c r="D2276" s="194">
        <v>3363.24</v>
      </c>
      <c r="E2276" s="186">
        <v>3363.24</v>
      </c>
    </row>
    <row r="2277" spans="1:5" ht="27.6">
      <c r="A2277" s="193">
        <v>37772</v>
      </c>
      <c r="B2277" s="193" t="s">
        <v>9752</v>
      </c>
      <c r="C2277" s="193" t="s">
        <v>5427</v>
      </c>
      <c r="D2277" s="194">
        <v>273236.33</v>
      </c>
      <c r="E2277" s="186">
        <v>273236.33</v>
      </c>
    </row>
    <row r="2278" spans="1:5" ht="41.4">
      <c r="A2278" s="193">
        <v>37771</v>
      </c>
      <c r="B2278" s="193" t="s">
        <v>9753</v>
      </c>
      <c r="C2278" s="193" t="s">
        <v>5427</v>
      </c>
      <c r="D2278" s="194">
        <v>290679.93</v>
      </c>
      <c r="E2278" s="186">
        <v>290679.93</v>
      </c>
    </row>
    <row r="2279" spans="1:5" ht="27.6">
      <c r="A2279" s="193">
        <v>12772</v>
      </c>
      <c r="B2279" s="193" t="s">
        <v>9754</v>
      </c>
      <c r="C2279" s="193" t="s">
        <v>5427</v>
      </c>
      <c r="D2279" s="194">
        <v>798.23</v>
      </c>
      <c r="E2279" s="186">
        <v>798.23</v>
      </c>
    </row>
    <row r="2280" spans="1:5" ht="27.6">
      <c r="A2280" s="193">
        <v>12770</v>
      </c>
      <c r="B2280" s="193" t="s">
        <v>9755</v>
      </c>
      <c r="C2280" s="193" t="s">
        <v>5427</v>
      </c>
      <c r="D2280" s="194">
        <v>480.29</v>
      </c>
      <c r="E2280" s="186">
        <v>480.29</v>
      </c>
    </row>
    <row r="2281" spans="1:5" ht="27.6">
      <c r="A2281" s="193">
        <v>12775</v>
      </c>
      <c r="B2281" s="193" t="s">
        <v>9756</v>
      </c>
      <c r="C2281" s="193" t="s">
        <v>5427</v>
      </c>
      <c r="D2281" s="194">
        <v>351.76</v>
      </c>
      <c r="E2281" s="186">
        <v>351.76</v>
      </c>
    </row>
    <row r="2282" spans="1:5" ht="27.6">
      <c r="A2282" s="193">
        <v>12768</v>
      </c>
      <c r="B2282" s="193" t="s">
        <v>9757</v>
      </c>
      <c r="C2282" s="193" t="s">
        <v>5427</v>
      </c>
      <c r="D2282" s="194">
        <v>1122.94</v>
      </c>
      <c r="E2282" s="186">
        <v>1122.94</v>
      </c>
    </row>
    <row r="2283" spans="1:5" ht="27.6">
      <c r="A2283" s="193">
        <v>12769</v>
      </c>
      <c r="B2283" s="193" t="s">
        <v>9758</v>
      </c>
      <c r="C2283" s="193" t="s">
        <v>5427</v>
      </c>
      <c r="D2283" s="194">
        <v>92</v>
      </c>
      <c r="E2283" s="186">
        <v>92</v>
      </c>
    </row>
    <row r="2284" spans="1:5" ht="27.6">
      <c r="A2284" s="193">
        <v>12773</v>
      </c>
      <c r="B2284" s="193" t="s">
        <v>9759</v>
      </c>
      <c r="C2284" s="193" t="s">
        <v>5427</v>
      </c>
      <c r="D2284" s="194">
        <v>98.76</v>
      </c>
      <c r="E2284" s="186">
        <v>98.76</v>
      </c>
    </row>
    <row r="2285" spans="1:5" ht="27.6">
      <c r="A2285" s="193">
        <v>12774</v>
      </c>
      <c r="B2285" s="193" t="s">
        <v>9760</v>
      </c>
      <c r="C2285" s="193" t="s">
        <v>5427</v>
      </c>
      <c r="D2285" s="194">
        <v>121.76</v>
      </c>
      <c r="E2285" s="186">
        <v>121.76</v>
      </c>
    </row>
    <row r="2286" spans="1:5" ht="27.6">
      <c r="A2286" s="193">
        <v>12776</v>
      </c>
      <c r="B2286" s="193" t="s">
        <v>9761</v>
      </c>
      <c r="C2286" s="193" t="s">
        <v>5427</v>
      </c>
      <c r="D2286" s="194">
        <v>1812.94</v>
      </c>
      <c r="E2286" s="186">
        <v>1812.94</v>
      </c>
    </row>
    <row r="2287" spans="1:5" ht="27.6">
      <c r="A2287" s="193">
        <v>12777</v>
      </c>
      <c r="B2287" s="193" t="s">
        <v>9762</v>
      </c>
      <c r="C2287" s="193" t="s">
        <v>5427</v>
      </c>
      <c r="D2287" s="194">
        <v>2367.64</v>
      </c>
      <c r="E2287" s="186">
        <v>2367.64</v>
      </c>
    </row>
    <row r="2288" spans="1:5">
      <c r="A2288" s="193">
        <v>3391</v>
      </c>
      <c r="B2288" s="193" t="s">
        <v>9763</v>
      </c>
      <c r="C2288" s="193" t="s">
        <v>5427</v>
      </c>
      <c r="D2288" s="194">
        <v>55.9</v>
      </c>
      <c r="E2288" s="186">
        <v>55.9</v>
      </c>
    </row>
    <row r="2289" spans="1:5">
      <c r="A2289" s="193">
        <v>3389</v>
      </c>
      <c r="B2289" s="193" t="s">
        <v>9764</v>
      </c>
      <c r="C2289" s="193" t="s">
        <v>5427</v>
      </c>
      <c r="D2289" s="194">
        <v>29</v>
      </c>
      <c r="E2289" s="186">
        <v>29</v>
      </c>
    </row>
    <row r="2290" spans="1:5">
      <c r="A2290" s="193">
        <v>3390</v>
      </c>
      <c r="B2290" s="193" t="s">
        <v>9765</v>
      </c>
      <c r="C2290" s="193" t="s">
        <v>5427</v>
      </c>
      <c r="D2290" s="194">
        <v>32.630000000000003</v>
      </c>
      <c r="E2290" s="186">
        <v>32.630000000000003</v>
      </c>
    </row>
    <row r="2291" spans="1:5">
      <c r="A2291" s="193">
        <v>12873</v>
      </c>
      <c r="B2291" s="193" t="s">
        <v>9766</v>
      </c>
      <c r="C2291" s="193" t="s">
        <v>5433</v>
      </c>
      <c r="D2291" s="194">
        <v>16.09</v>
      </c>
      <c r="E2291" s="186">
        <v>18.5</v>
      </c>
    </row>
    <row r="2292" spans="1:5">
      <c r="A2292" s="193">
        <v>41076</v>
      </c>
      <c r="B2292" s="193" t="s">
        <v>9767</v>
      </c>
      <c r="C2292" s="193" t="s">
        <v>5434</v>
      </c>
      <c r="D2292" s="194">
        <v>2809.22</v>
      </c>
      <c r="E2292" s="186">
        <v>3234.96</v>
      </c>
    </row>
    <row r="2293" spans="1:5">
      <c r="A2293" s="193">
        <v>140</v>
      </c>
      <c r="B2293" s="193" t="s">
        <v>9768</v>
      </c>
      <c r="C2293" s="193" t="s">
        <v>5430</v>
      </c>
      <c r="D2293" s="194">
        <v>30.95</v>
      </c>
      <c r="E2293" s="186">
        <v>30.95</v>
      </c>
    </row>
    <row r="2294" spans="1:5" ht="27.6">
      <c r="A2294" s="193">
        <v>151</v>
      </c>
      <c r="B2294" s="193" t="s">
        <v>9769</v>
      </c>
      <c r="C2294" s="193" t="s">
        <v>5431</v>
      </c>
      <c r="D2294" s="194">
        <v>45.67</v>
      </c>
      <c r="E2294" s="186">
        <v>45.67</v>
      </c>
    </row>
    <row r="2295" spans="1:5">
      <c r="A2295" s="193">
        <v>7340</v>
      </c>
      <c r="B2295" s="193" t="s">
        <v>9770</v>
      </c>
      <c r="C2295" s="193" t="s">
        <v>5431</v>
      </c>
      <c r="D2295" s="194">
        <v>44.51</v>
      </c>
      <c r="E2295" s="186">
        <v>44.51</v>
      </c>
    </row>
    <row r="2296" spans="1:5">
      <c r="A2296" s="193">
        <v>2701</v>
      </c>
      <c r="B2296" s="193" t="s">
        <v>9771</v>
      </c>
      <c r="C2296" s="193" t="s">
        <v>5433</v>
      </c>
      <c r="D2296" s="194">
        <v>30.9</v>
      </c>
      <c r="E2296" s="186">
        <v>35.520000000000003</v>
      </c>
    </row>
    <row r="2297" spans="1:5">
      <c r="A2297" s="193">
        <v>40929</v>
      </c>
      <c r="B2297" s="193" t="s">
        <v>9772</v>
      </c>
      <c r="C2297" s="193" t="s">
        <v>5434</v>
      </c>
      <c r="D2297" s="194">
        <v>5387.96</v>
      </c>
      <c r="E2297" s="186">
        <v>6204.5</v>
      </c>
    </row>
    <row r="2298" spans="1:5">
      <c r="A2298" s="193">
        <v>38114</v>
      </c>
      <c r="B2298" s="193" t="s">
        <v>9773</v>
      </c>
      <c r="C2298" s="193" t="s">
        <v>5427</v>
      </c>
      <c r="D2298" s="194">
        <v>17.239999999999998</v>
      </c>
      <c r="E2298" s="186">
        <v>17.239999999999998</v>
      </c>
    </row>
    <row r="2299" spans="1:5">
      <c r="A2299" s="193">
        <v>38064</v>
      </c>
      <c r="B2299" s="193" t="s">
        <v>9774</v>
      </c>
      <c r="C2299" s="193" t="s">
        <v>5427</v>
      </c>
      <c r="D2299" s="194">
        <v>19.28</v>
      </c>
      <c r="E2299" s="186">
        <v>19.28</v>
      </c>
    </row>
    <row r="2300" spans="1:5">
      <c r="A2300" s="193">
        <v>38115</v>
      </c>
      <c r="B2300" s="193" t="s">
        <v>9775</v>
      </c>
      <c r="C2300" s="193" t="s">
        <v>5427</v>
      </c>
      <c r="D2300" s="194">
        <v>18.41</v>
      </c>
      <c r="E2300" s="186">
        <v>18.41</v>
      </c>
    </row>
    <row r="2301" spans="1:5">
      <c r="A2301" s="193">
        <v>38065</v>
      </c>
      <c r="B2301" s="193" t="s">
        <v>9776</v>
      </c>
      <c r="C2301" s="193" t="s">
        <v>5427</v>
      </c>
      <c r="D2301" s="194">
        <v>27.35</v>
      </c>
      <c r="E2301" s="186">
        <v>27.35</v>
      </c>
    </row>
    <row r="2302" spans="1:5" ht="27.6">
      <c r="A2302" s="193">
        <v>38078</v>
      </c>
      <c r="B2302" s="193" t="s">
        <v>9777</v>
      </c>
      <c r="C2302" s="193" t="s">
        <v>5427</v>
      </c>
      <c r="D2302" s="194">
        <v>15.96</v>
      </c>
      <c r="E2302" s="186">
        <v>15.96</v>
      </c>
    </row>
    <row r="2303" spans="1:5">
      <c r="A2303" s="193">
        <v>38113</v>
      </c>
      <c r="B2303" s="193" t="s">
        <v>9778</v>
      </c>
      <c r="C2303" s="193" t="s">
        <v>5427</v>
      </c>
      <c r="D2303" s="194">
        <v>8.67</v>
      </c>
      <c r="E2303" s="186">
        <v>8.67</v>
      </c>
    </row>
    <row r="2304" spans="1:5">
      <c r="A2304" s="193">
        <v>38063</v>
      </c>
      <c r="B2304" s="193" t="s">
        <v>9779</v>
      </c>
      <c r="C2304" s="193" t="s">
        <v>5427</v>
      </c>
      <c r="D2304" s="194">
        <v>9.3000000000000007</v>
      </c>
      <c r="E2304" s="186">
        <v>9.3000000000000007</v>
      </c>
    </row>
    <row r="2305" spans="1:5" ht="27.6">
      <c r="A2305" s="193">
        <v>38080</v>
      </c>
      <c r="B2305" s="193" t="s">
        <v>9780</v>
      </c>
      <c r="C2305" s="193" t="s">
        <v>5427</v>
      </c>
      <c r="D2305" s="194">
        <v>27.71</v>
      </c>
      <c r="E2305" s="186">
        <v>27.71</v>
      </c>
    </row>
    <row r="2306" spans="1:5" ht="27.6">
      <c r="A2306" s="193">
        <v>38069</v>
      </c>
      <c r="B2306" s="193" t="s">
        <v>9781</v>
      </c>
      <c r="C2306" s="193" t="s">
        <v>5427</v>
      </c>
      <c r="D2306" s="194">
        <v>15.16</v>
      </c>
      <c r="E2306" s="186">
        <v>15.16</v>
      </c>
    </row>
    <row r="2307" spans="1:5" ht="27.6">
      <c r="A2307" s="193">
        <v>38077</v>
      </c>
      <c r="B2307" s="193" t="s">
        <v>9782</v>
      </c>
      <c r="C2307" s="193" t="s">
        <v>5427</v>
      </c>
      <c r="D2307" s="194">
        <v>14.81</v>
      </c>
      <c r="E2307" s="186">
        <v>14.81</v>
      </c>
    </row>
    <row r="2308" spans="1:5" ht="27.6">
      <c r="A2308" s="193">
        <v>38073</v>
      </c>
      <c r="B2308" s="193" t="s">
        <v>9783</v>
      </c>
      <c r="C2308" s="193" t="s">
        <v>5427</v>
      </c>
      <c r="D2308" s="194">
        <v>22.57</v>
      </c>
      <c r="E2308" s="186">
        <v>22.57</v>
      </c>
    </row>
    <row r="2309" spans="1:5">
      <c r="A2309" s="193">
        <v>38112</v>
      </c>
      <c r="B2309" s="193" t="s">
        <v>9784</v>
      </c>
      <c r="C2309" s="193" t="s">
        <v>5427</v>
      </c>
      <c r="D2309" s="194">
        <v>6.65</v>
      </c>
      <c r="E2309" s="186">
        <v>6.65</v>
      </c>
    </row>
    <row r="2310" spans="1:5">
      <c r="A2310" s="193">
        <v>38062</v>
      </c>
      <c r="B2310" s="193" t="s">
        <v>9785</v>
      </c>
      <c r="C2310" s="193" t="s">
        <v>5427</v>
      </c>
      <c r="D2310" s="194">
        <v>6.83</v>
      </c>
      <c r="E2310" s="186">
        <v>6.83</v>
      </c>
    </row>
    <row r="2311" spans="1:5">
      <c r="A2311" s="193">
        <v>12128</v>
      </c>
      <c r="B2311" s="193" t="s">
        <v>9786</v>
      </c>
      <c r="C2311" s="193" t="s">
        <v>5427</v>
      </c>
      <c r="D2311" s="194">
        <v>9.1300000000000008</v>
      </c>
      <c r="E2311" s="186">
        <v>9.1300000000000008</v>
      </c>
    </row>
    <row r="2312" spans="1:5">
      <c r="A2312" s="193">
        <v>12129</v>
      </c>
      <c r="B2312" s="193" t="s">
        <v>9787</v>
      </c>
      <c r="C2312" s="193" t="s">
        <v>5427</v>
      </c>
      <c r="D2312" s="194">
        <v>12.07</v>
      </c>
      <c r="E2312" s="186">
        <v>12.07</v>
      </c>
    </row>
    <row r="2313" spans="1:5" ht="27.6">
      <c r="A2313" s="193">
        <v>38081</v>
      </c>
      <c r="B2313" s="193" t="s">
        <v>9788</v>
      </c>
      <c r="C2313" s="193" t="s">
        <v>5427</v>
      </c>
      <c r="D2313" s="194">
        <v>23.51</v>
      </c>
      <c r="E2313" s="186">
        <v>23.51</v>
      </c>
    </row>
    <row r="2314" spans="1:5" ht="27.6">
      <c r="A2314" s="193">
        <v>38070</v>
      </c>
      <c r="B2314" s="193" t="s">
        <v>9789</v>
      </c>
      <c r="C2314" s="193" t="s">
        <v>5427</v>
      </c>
      <c r="D2314" s="194">
        <v>16.2</v>
      </c>
      <c r="E2314" s="186">
        <v>16.2</v>
      </c>
    </row>
    <row r="2315" spans="1:5" ht="27.6">
      <c r="A2315" s="193">
        <v>38074</v>
      </c>
      <c r="B2315" s="193" t="s">
        <v>9790</v>
      </c>
      <c r="C2315" s="193" t="s">
        <v>5427</v>
      </c>
      <c r="D2315" s="194">
        <v>24.63</v>
      </c>
      <c r="E2315" s="186">
        <v>24.63</v>
      </c>
    </row>
    <row r="2316" spans="1:5" ht="27.6">
      <c r="A2316" s="193">
        <v>38079</v>
      </c>
      <c r="B2316" s="193" t="s">
        <v>9791</v>
      </c>
      <c r="C2316" s="193" t="s">
        <v>5427</v>
      </c>
      <c r="D2316" s="194">
        <v>21.14</v>
      </c>
      <c r="E2316" s="186">
        <v>21.14</v>
      </c>
    </row>
    <row r="2317" spans="1:5" ht="27.6">
      <c r="A2317" s="193">
        <v>38072</v>
      </c>
      <c r="B2317" s="193" t="s">
        <v>9792</v>
      </c>
      <c r="C2317" s="193" t="s">
        <v>5427</v>
      </c>
      <c r="D2317" s="194">
        <v>20.309999999999999</v>
      </c>
      <c r="E2317" s="186">
        <v>20.309999999999999</v>
      </c>
    </row>
    <row r="2318" spans="1:5" ht="27.6">
      <c r="A2318" s="193">
        <v>38068</v>
      </c>
      <c r="B2318" s="193" t="s">
        <v>9793</v>
      </c>
      <c r="C2318" s="193" t="s">
        <v>5427</v>
      </c>
      <c r="D2318" s="194">
        <v>14.02</v>
      </c>
      <c r="E2318" s="186">
        <v>14.02</v>
      </c>
    </row>
    <row r="2319" spans="1:5" ht="27.6">
      <c r="A2319" s="193">
        <v>38071</v>
      </c>
      <c r="B2319" s="193" t="s">
        <v>9794</v>
      </c>
      <c r="C2319" s="193" t="s">
        <v>5427</v>
      </c>
      <c r="D2319" s="194">
        <v>16.77</v>
      </c>
      <c r="E2319" s="186">
        <v>16.77</v>
      </c>
    </row>
    <row r="2320" spans="1:5" ht="27.6">
      <c r="A2320" s="193">
        <v>38412</v>
      </c>
      <c r="B2320" s="193" t="s">
        <v>9795</v>
      </c>
      <c r="C2320" s="193" t="s">
        <v>5427</v>
      </c>
      <c r="D2320" s="194">
        <v>887.59</v>
      </c>
      <c r="E2320" s="186">
        <v>887.59</v>
      </c>
    </row>
    <row r="2321" spans="1:5">
      <c r="A2321" s="193">
        <v>3405</v>
      </c>
      <c r="B2321" s="193" t="s">
        <v>9796</v>
      </c>
      <c r="C2321" s="193" t="s">
        <v>5427</v>
      </c>
      <c r="D2321" s="194">
        <v>81.12</v>
      </c>
      <c r="E2321" s="186">
        <v>81.12</v>
      </c>
    </row>
    <row r="2322" spans="1:5">
      <c r="A2322" s="193">
        <v>3394</v>
      </c>
      <c r="B2322" s="193" t="s">
        <v>9797</v>
      </c>
      <c r="C2322" s="193" t="s">
        <v>5427</v>
      </c>
      <c r="D2322" s="194">
        <v>428.2</v>
      </c>
      <c r="E2322" s="186">
        <v>428.2</v>
      </c>
    </row>
    <row r="2323" spans="1:5">
      <c r="A2323" s="193">
        <v>3393</v>
      </c>
      <c r="B2323" s="193" t="s">
        <v>9798</v>
      </c>
      <c r="C2323" s="193" t="s">
        <v>5427</v>
      </c>
      <c r="D2323" s="194">
        <v>729.06</v>
      </c>
      <c r="E2323" s="186">
        <v>729.06</v>
      </c>
    </row>
    <row r="2324" spans="1:5">
      <c r="A2324" s="193">
        <v>3406</v>
      </c>
      <c r="B2324" s="193" t="s">
        <v>9799</v>
      </c>
      <c r="C2324" s="193" t="s">
        <v>5427</v>
      </c>
      <c r="D2324" s="194">
        <v>24.83</v>
      </c>
      <c r="E2324" s="186">
        <v>24.83</v>
      </c>
    </row>
    <row r="2325" spans="1:5">
      <c r="A2325" s="193">
        <v>3395</v>
      </c>
      <c r="B2325" s="193" t="s">
        <v>9800</v>
      </c>
      <c r="C2325" s="193" t="s">
        <v>5427</v>
      </c>
      <c r="D2325" s="194">
        <v>104.74</v>
      </c>
      <c r="E2325" s="186">
        <v>104.74</v>
      </c>
    </row>
    <row r="2326" spans="1:5">
      <c r="A2326" s="193">
        <v>3398</v>
      </c>
      <c r="B2326" s="193" t="s">
        <v>9801</v>
      </c>
      <c r="C2326" s="193" t="s">
        <v>5427</v>
      </c>
      <c r="D2326" s="194">
        <v>4.9800000000000004</v>
      </c>
      <c r="E2326" s="186">
        <v>4.9800000000000004</v>
      </c>
    </row>
    <row r="2327" spans="1:5" ht="41.4">
      <c r="A2327" s="193">
        <v>40662</v>
      </c>
      <c r="B2327" s="193" t="s">
        <v>9802</v>
      </c>
      <c r="C2327" s="193" t="s">
        <v>5427</v>
      </c>
      <c r="D2327" s="194">
        <v>348.79</v>
      </c>
      <c r="E2327" s="186">
        <v>348.79</v>
      </c>
    </row>
    <row r="2328" spans="1:5" ht="41.4">
      <c r="A2328" s="193">
        <v>3437</v>
      </c>
      <c r="B2328" s="193" t="s">
        <v>9803</v>
      </c>
      <c r="C2328" s="193" t="s">
        <v>5428</v>
      </c>
      <c r="D2328" s="194">
        <v>968.87</v>
      </c>
      <c r="E2328" s="186">
        <v>968.87</v>
      </c>
    </row>
    <row r="2329" spans="1:5">
      <c r="A2329" s="193">
        <v>11190</v>
      </c>
      <c r="B2329" s="193" t="s">
        <v>9804</v>
      </c>
      <c r="C2329" s="193" t="s">
        <v>5427</v>
      </c>
      <c r="D2329" s="194">
        <v>170</v>
      </c>
      <c r="E2329" s="186">
        <v>170</v>
      </c>
    </row>
    <row r="2330" spans="1:5" ht="27.6">
      <c r="A2330" s="193">
        <v>34377</v>
      </c>
      <c r="B2330" s="193" t="s">
        <v>9805</v>
      </c>
      <c r="C2330" s="193" t="s">
        <v>5427</v>
      </c>
      <c r="D2330" s="194">
        <v>203.63</v>
      </c>
      <c r="E2330" s="186">
        <v>203.63</v>
      </c>
    </row>
    <row r="2331" spans="1:5" ht="41.4">
      <c r="A2331" s="193">
        <v>3428</v>
      </c>
      <c r="B2331" s="193" t="s">
        <v>9806</v>
      </c>
      <c r="C2331" s="193" t="s">
        <v>5428</v>
      </c>
      <c r="D2331" s="194">
        <v>1437.16</v>
      </c>
      <c r="E2331" s="186">
        <v>1437.16</v>
      </c>
    </row>
    <row r="2332" spans="1:5" ht="41.4">
      <c r="A2332" s="193">
        <v>3429</v>
      </c>
      <c r="B2332" s="193" t="s">
        <v>9807</v>
      </c>
      <c r="C2332" s="193" t="s">
        <v>5428</v>
      </c>
      <c r="D2332" s="194">
        <v>821.11</v>
      </c>
      <c r="E2332" s="186">
        <v>821.11</v>
      </c>
    </row>
    <row r="2333" spans="1:5" ht="27.6">
      <c r="A2333" s="193">
        <v>11199</v>
      </c>
      <c r="B2333" s="193" t="s">
        <v>9808</v>
      </c>
      <c r="C2333" s="193" t="s">
        <v>5427</v>
      </c>
      <c r="D2333" s="194">
        <v>938.88</v>
      </c>
      <c r="E2333" s="186">
        <v>938.88</v>
      </c>
    </row>
    <row r="2334" spans="1:5" ht="27.6">
      <c r="A2334" s="193">
        <v>34369</v>
      </c>
      <c r="B2334" s="193" t="s">
        <v>9809</v>
      </c>
      <c r="C2334" s="193" t="s">
        <v>5427</v>
      </c>
      <c r="D2334" s="194">
        <v>708.27</v>
      </c>
      <c r="E2334" s="186">
        <v>708.27</v>
      </c>
    </row>
    <row r="2335" spans="1:5" ht="27.6">
      <c r="A2335" s="193">
        <v>36896</v>
      </c>
      <c r="B2335" s="193" t="s">
        <v>9810</v>
      </c>
      <c r="C2335" s="193" t="s">
        <v>5427</v>
      </c>
      <c r="D2335" s="194">
        <v>394.4</v>
      </c>
      <c r="E2335" s="186">
        <v>394.4</v>
      </c>
    </row>
    <row r="2336" spans="1:5" ht="27.6">
      <c r="A2336" s="193">
        <v>34367</v>
      </c>
      <c r="B2336" s="193" t="s">
        <v>9811</v>
      </c>
      <c r="C2336" s="193" t="s">
        <v>5427</v>
      </c>
      <c r="D2336" s="194">
        <v>508.32</v>
      </c>
      <c r="E2336" s="186">
        <v>508.32</v>
      </c>
    </row>
    <row r="2337" spans="1:5" ht="27.6">
      <c r="A2337" s="193">
        <v>36897</v>
      </c>
      <c r="B2337" s="193" t="s">
        <v>9812</v>
      </c>
      <c r="C2337" s="193" t="s">
        <v>5427</v>
      </c>
      <c r="D2337" s="194">
        <v>615.45000000000005</v>
      </c>
      <c r="E2337" s="186">
        <v>615.45000000000005</v>
      </c>
    </row>
    <row r="2338" spans="1:5" ht="27.6">
      <c r="A2338" s="193">
        <v>34364</v>
      </c>
      <c r="B2338" s="193" t="s">
        <v>9813</v>
      </c>
      <c r="C2338" s="193" t="s">
        <v>5427</v>
      </c>
      <c r="D2338" s="194">
        <v>668.17</v>
      </c>
      <c r="E2338" s="186">
        <v>668.17</v>
      </c>
    </row>
    <row r="2339" spans="1:5" ht="55.2">
      <c r="A2339" s="193">
        <v>40659</v>
      </c>
      <c r="B2339" s="193" t="s">
        <v>9814</v>
      </c>
      <c r="C2339" s="193" t="s">
        <v>5428</v>
      </c>
      <c r="D2339" s="194">
        <v>1370.82</v>
      </c>
      <c r="E2339" s="186">
        <v>1370.82</v>
      </c>
    </row>
    <row r="2340" spans="1:5" ht="41.4">
      <c r="A2340" s="193">
        <v>40660</v>
      </c>
      <c r="B2340" s="193" t="s">
        <v>9815</v>
      </c>
      <c r="C2340" s="193" t="s">
        <v>5428</v>
      </c>
      <c r="D2340" s="194">
        <v>1737.35</v>
      </c>
      <c r="E2340" s="186">
        <v>1737.35</v>
      </c>
    </row>
    <row r="2341" spans="1:5" ht="41.4">
      <c r="A2341" s="193">
        <v>40661</v>
      </c>
      <c r="B2341" s="193" t="s">
        <v>9816</v>
      </c>
      <c r="C2341" s="193" t="s">
        <v>5428</v>
      </c>
      <c r="D2341" s="194">
        <v>1068.17</v>
      </c>
      <c r="E2341" s="186">
        <v>1068.17</v>
      </c>
    </row>
    <row r="2342" spans="1:5" ht="41.4">
      <c r="A2342" s="193">
        <v>3421</v>
      </c>
      <c r="B2342" s="193" t="s">
        <v>9817</v>
      </c>
      <c r="C2342" s="193" t="s">
        <v>5428</v>
      </c>
      <c r="D2342" s="194">
        <v>1076.3399999999999</v>
      </c>
      <c r="E2342" s="186">
        <v>1076.3399999999999</v>
      </c>
    </row>
    <row r="2343" spans="1:5" ht="27.6">
      <c r="A2343" s="193">
        <v>599</v>
      </c>
      <c r="B2343" s="193" t="s">
        <v>9818</v>
      </c>
      <c r="C2343" s="193" t="s">
        <v>5428</v>
      </c>
      <c r="D2343" s="194">
        <v>719.3</v>
      </c>
      <c r="E2343" s="186">
        <v>719.3</v>
      </c>
    </row>
    <row r="2344" spans="1:5" ht="41.4">
      <c r="A2344" s="193">
        <v>44053</v>
      </c>
      <c r="B2344" s="193" t="s">
        <v>9819</v>
      </c>
      <c r="C2344" s="193" t="s">
        <v>5427</v>
      </c>
      <c r="D2344" s="194">
        <v>1596.51</v>
      </c>
      <c r="E2344" s="186">
        <v>1596.51</v>
      </c>
    </row>
    <row r="2345" spans="1:5" ht="41.4">
      <c r="A2345" s="193">
        <v>3423</v>
      </c>
      <c r="B2345" s="193" t="s">
        <v>9820</v>
      </c>
      <c r="C2345" s="193" t="s">
        <v>5428</v>
      </c>
      <c r="D2345" s="194">
        <v>1517.9</v>
      </c>
      <c r="E2345" s="186">
        <v>1517.9</v>
      </c>
    </row>
    <row r="2346" spans="1:5" ht="27.6">
      <c r="A2346" s="193">
        <v>34381</v>
      </c>
      <c r="B2346" s="193" t="s">
        <v>9821</v>
      </c>
      <c r="C2346" s="193" t="s">
        <v>5427</v>
      </c>
      <c r="D2346" s="194">
        <v>290.44</v>
      </c>
      <c r="E2346" s="186">
        <v>290.44</v>
      </c>
    </row>
    <row r="2347" spans="1:5" ht="27.6">
      <c r="A2347" s="193">
        <v>34797</v>
      </c>
      <c r="B2347" s="193" t="s">
        <v>9822</v>
      </c>
      <c r="C2347" s="193" t="s">
        <v>5427</v>
      </c>
      <c r="D2347" s="194">
        <v>370.29</v>
      </c>
      <c r="E2347" s="186">
        <v>370.29</v>
      </c>
    </row>
    <row r="2348" spans="1:5" ht="27.6">
      <c r="A2348" s="193">
        <v>44054</v>
      </c>
      <c r="B2348" s="193" t="s">
        <v>9823</v>
      </c>
      <c r="C2348" s="193" t="s">
        <v>5427</v>
      </c>
      <c r="D2348" s="194">
        <v>572.73</v>
      </c>
      <c r="E2348" s="186">
        <v>572.73</v>
      </c>
    </row>
    <row r="2349" spans="1:5" ht="27.6">
      <c r="A2349" s="193">
        <v>44399</v>
      </c>
      <c r="B2349" s="193" t="s">
        <v>9824</v>
      </c>
      <c r="C2349" s="193" t="s">
        <v>5427</v>
      </c>
      <c r="D2349" s="194">
        <v>782.53</v>
      </c>
      <c r="E2349" s="186">
        <v>782.53</v>
      </c>
    </row>
    <row r="2350" spans="1:5">
      <c r="A2350" s="193">
        <v>44503</v>
      </c>
      <c r="B2350" s="193" t="s">
        <v>9825</v>
      </c>
      <c r="C2350" s="193" t="s">
        <v>5433</v>
      </c>
      <c r="D2350" s="194">
        <v>12.62</v>
      </c>
      <c r="E2350" s="186">
        <v>14.51</v>
      </c>
    </row>
    <row r="2351" spans="1:5">
      <c r="A2351" s="193">
        <v>41077</v>
      </c>
      <c r="B2351" s="193" t="s">
        <v>9826</v>
      </c>
      <c r="C2351" s="193" t="s">
        <v>5434</v>
      </c>
      <c r="D2351" s="194">
        <v>2201.73</v>
      </c>
      <c r="E2351" s="186">
        <v>2535.4</v>
      </c>
    </row>
    <row r="2352" spans="1:5">
      <c r="A2352" s="193">
        <v>37963</v>
      </c>
      <c r="B2352" s="193" t="s">
        <v>9827</v>
      </c>
      <c r="C2352" s="193" t="s">
        <v>5427</v>
      </c>
      <c r="D2352" s="194">
        <v>3.74</v>
      </c>
      <c r="E2352" s="186">
        <v>3.74</v>
      </c>
    </row>
    <row r="2353" spans="1:5">
      <c r="A2353" s="193">
        <v>37964</v>
      </c>
      <c r="B2353" s="193" t="s">
        <v>9828</v>
      </c>
      <c r="C2353" s="193" t="s">
        <v>5427</v>
      </c>
      <c r="D2353" s="194">
        <v>5.01</v>
      </c>
      <c r="E2353" s="186">
        <v>5.01</v>
      </c>
    </row>
    <row r="2354" spans="1:5">
      <c r="A2354" s="193">
        <v>37965</v>
      </c>
      <c r="B2354" s="193" t="s">
        <v>9829</v>
      </c>
      <c r="C2354" s="193" t="s">
        <v>5427</v>
      </c>
      <c r="D2354" s="194">
        <v>7.22</v>
      </c>
      <c r="E2354" s="186">
        <v>7.22</v>
      </c>
    </row>
    <row r="2355" spans="1:5">
      <c r="A2355" s="193">
        <v>37966</v>
      </c>
      <c r="B2355" s="193" t="s">
        <v>9830</v>
      </c>
      <c r="C2355" s="193" t="s">
        <v>5427</v>
      </c>
      <c r="D2355" s="194">
        <v>12.68</v>
      </c>
      <c r="E2355" s="186">
        <v>12.68</v>
      </c>
    </row>
    <row r="2356" spans="1:5">
      <c r="A2356" s="193">
        <v>37967</v>
      </c>
      <c r="B2356" s="193" t="s">
        <v>9831</v>
      </c>
      <c r="C2356" s="193" t="s">
        <v>5427</v>
      </c>
      <c r="D2356" s="194">
        <v>21.31</v>
      </c>
      <c r="E2356" s="186">
        <v>21.31</v>
      </c>
    </row>
    <row r="2357" spans="1:5">
      <c r="A2357" s="193">
        <v>37968</v>
      </c>
      <c r="B2357" s="193" t="s">
        <v>9832</v>
      </c>
      <c r="C2357" s="193" t="s">
        <v>5427</v>
      </c>
      <c r="D2357" s="194">
        <v>45.25</v>
      </c>
      <c r="E2357" s="186">
        <v>45.25</v>
      </c>
    </row>
    <row r="2358" spans="1:5">
      <c r="A2358" s="193">
        <v>37969</v>
      </c>
      <c r="B2358" s="193" t="s">
        <v>9833</v>
      </c>
      <c r="C2358" s="193" t="s">
        <v>5427</v>
      </c>
      <c r="D2358" s="194">
        <v>114.33</v>
      </c>
      <c r="E2358" s="186">
        <v>114.33</v>
      </c>
    </row>
    <row r="2359" spans="1:5">
      <c r="A2359" s="193">
        <v>37970</v>
      </c>
      <c r="B2359" s="193" t="s">
        <v>9834</v>
      </c>
      <c r="C2359" s="193" t="s">
        <v>5427</v>
      </c>
      <c r="D2359" s="194">
        <v>165.42</v>
      </c>
      <c r="E2359" s="186">
        <v>165.42</v>
      </c>
    </row>
    <row r="2360" spans="1:5">
      <c r="A2360" s="193">
        <v>44251</v>
      </c>
      <c r="B2360" s="193" t="s">
        <v>9835</v>
      </c>
      <c r="C2360" s="193" t="s">
        <v>5427</v>
      </c>
      <c r="D2360" s="194">
        <v>191.07</v>
      </c>
      <c r="E2360" s="186">
        <v>191.07</v>
      </c>
    </row>
    <row r="2361" spans="1:5">
      <c r="A2361" s="193">
        <v>21118</v>
      </c>
      <c r="B2361" s="193" t="s">
        <v>9836</v>
      </c>
      <c r="C2361" s="193" t="s">
        <v>5427</v>
      </c>
      <c r="D2361" s="194">
        <v>2.97</v>
      </c>
      <c r="E2361" s="186">
        <v>2.97</v>
      </c>
    </row>
    <row r="2362" spans="1:5">
      <c r="A2362" s="193">
        <v>37956</v>
      </c>
      <c r="B2362" s="193" t="s">
        <v>9837</v>
      </c>
      <c r="C2362" s="193" t="s">
        <v>5427</v>
      </c>
      <c r="D2362" s="194">
        <v>3.66</v>
      </c>
      <c r="E2362" s="186">
        <v>3.66</v>
      </c>
    </row>
    <row r="2363" spans="1:5">
      <c r="A2363" s="193">
        <v>37957</v>
      </c>
      <c r="B2363" s="193" t="s">
        <v>9838</v>
      </c>
      <c r="C2363" s="193" t="s">
        <v>5427</v>
      </c>
      <c r="D2363" s="194">
        <v>7.78</v>
      </c>
      <c r="E2363" s="186">
        <v>7.78</v>
      </c>
    </row>
    <row r="2364" spans="1:5">
      <c r="A2364" s="193">
        <v>37958</v>
      </c>
      <c r="B2364" s="193" t="s">
        <v>9839</v>
      </c>
      <c r="C2364" s="193" t="s">
        <v>5427</v>
      </c>
      <c r="D2364" s="194">
        <v>14.06</v>
      </c>
      <c r="E2364" s="186">
        <v>14.06</v>
      </c>
    </row>
    <row r="2365" spans="1:5">
      <c r="A2365" s="193">
        <v>37959</v>
      </c>
      <c r="B2365" s="193" t="s">
        <v>9840</v>
      </c>
      <c r="C2365" s="193" t="s">
        <v>5427</v>
      </c>
      <c r="D2365" s="194">
        <v>21.65</v>
      </c>
      <c r="E2365" s="186">
        <v>21.65</v>
      </c>
    </row>
    <row r="2366" spans="1:5">
      <c r="A2366" s="193">
        <v>37960</v>
      </c>
      <c r="B2366" s="193" t="s">
        <v>9841</v>
      </c>
      <c r="C2366" s="193" t="s">
        <v>5427</v>
      </c>
      <c r="D2366" s="194">
        <v>55.32</v>
      </c>
      <c r="E2366" s="186">
        <v>55.32</v>
      </c>
    </row>
    <row r="2367" spans="1:5">
      <c r="A2367" s="193">
        <v>37961</v>
      </c>
      <c r="B2367" s="193" t="s">
        <v>9842</v>
      </c>
      <c r="C2367" s="193" t="s">
        <v>5427</v>
      </c>
      <c r="D2367" s="194">
        <v>118.89</v>
      </c>
      <c r="E2367" s="186">
        <v>118.89</v>
      </c>
    </row>
    <row r="2368" spans="1:5">
      <c r="A2368" s="193">
        <v>37962</v>
      </c>
      <c r="B2368" s="193" t="s">
        <v>9843</v>
      </c>
      <c r="C2368" s="193" t="s">
        <v>5427</v>
      </c>
      <c r="D2368" s="194">
        <v>137.06</v>
      </c>
      <c r="E2368" s="186">
        <v>137.06</v>
      </c>
    </row>
    <row r="2369" spans="1:5">
      <c r="A2369" s="193">
        <v>3533</v>
      </c>
      <c r="B2369" s="193" t="s">
        <v>9844</v>
      </c>
      <c r="C2369" s="193" t="s">
        <v>5427</v>
      </c>
      <c r="D2369" s="194">
        <v>2.8</v>
      </c>
      <c r="E2369" s="186">
        <v>2.8</v>
      </c>
    </row>
    <row r="2370" spans="1:5">
      <c r="A2370" s="193">
        <v>3538</v>
      </c>
      <c r="B2370" s="193" t="s">
        <v>9845</v>
      </c>
      <c r="C2370" s="193" t="s">
        <v>5427</v>
      </c>
      <c r="D2370" s="194">
        <v>5.3</v>
      </c>
      <c r="E2370" s="186">
        <v>5.3</v>
      </c>
    </row>
    <row r="2371" spans="1:5">
      <c r="A2371" s="193">
        <v>3498</v>
      </c>
      <c r="B2371" s="193" t="s">
        <v>9846</v>
      </c>
      <c r="C2371" s="193" t="s">
        <v>5427</v>
      </c>
      <c r="D2371" s="194">
        <v>5.14</v>
      </c>
      <c r="E2371" s="186">
        <v>5.14</v>
      </c>
    </row>
    <row r="2372" spans="1:5">
      <c r="A2372" s="193">
        <v>3496</v>
      </c>
      <c r="B2372" s="193" t="s">
        <v>9847</v>
      </c>
      <c r="C2372" s="193" t="s">
        <v>5427</v>
      </c>
      <c r="D2372" s="194">
        <v>3.44</v>
      </c>
      <c r="E2372" s="186">
        <v>3.44</v>
      </c>
    </row>
    <row r="2373" spans="1:5">
      <c r="A2373" s="193">
        <v>38429</v>
      </c>
      <c r="B2373" s="193" t="s">
        <v>9848</v>
      </c>
      <c r="C2373" s="193" t="s">
        <v>5427</v>
      </c>
      <c r="D2373" s="194">
        <v>10.119999999999999</v>
      </c>
      <c r="E2373" s="186">
        <v>10.119999999999999</v>
      </c>
    </row>
    <row r="2374" spans="1:5">
      <c r="A2374" s="193">
        <v>38431</v>
      </c>
      <c r="B2374" s="193" t="s">
        <v>9849</v>
      </c>
      <c r="C2374" s="193" t="s">
        <v>5427</v>
      </c>
      <c r="D2374" s="194">
        <v>12.7</v>
      </c>
      <c r="E2374" s="186">
        <v>12.7</v>
      </c>
    </row>
    <row r="2375" spans="1:5">
      <c r="A2375" s="193">
        <v>38430</v>
      </c>
      <c r="B2375" s="193" t="s">
        <v>9850</v>
      </c>
      <c r="C2375" s="193" t="s">
        <v>5427</v>
      </c>
      <c r="D2375" s="194">
        <v>19.690000000000001</v>
      </c>
      <c r="E2375" s="186">
        <v>19.690000000000001</v>
      </c>
    </row>
    <row r="2376" spans="1:5">
      <c r="A2376" s="193">
        <v>36348</v>
      </c>
      <c r="B2376" s="193" t="s">
        <v>9851</v>
      </c>
      <c r="C2376" s="193" t="s">
        <v>5427</v>
      </c>
      <c r="D2376" s="194">
        <v>1.96</v>
      </c>
      <c r="E2376" s="186">
        <v>1.96</v>
      </c>
    </row>
    <row r="2377" spans="1:5">
      <c r="A2377" s="193">
        <v>36349</v>
      </c>
      <c r="B2377" s="193" t="s">
        <v>9852</v>
      </c>
      <c r="C2377" s="193" t="s">
        <v>5427</v>
      </c>
      <c r="D2377" s="194">
        <v>2.7</v>
      </c>
      <c r="E2377" s="186">
        <v>2.7</v>
      </c>
    </row>
    <row r="2378" spans="1:5">
      <c r="A2378" s="193">
        <v>38987</v>
      </c>
      <c r="B2378" s="193" t="s">
        <v>9853</v>
      </c>
      <c r="C2378" s="193" t="s">
        <v>5427</v>
      </c>
      <c r="D2378" s="194">
        <v>12.98</v>
      </c>
      <c r="E2378" s="186">
        <v>12.98</v>
      </c>
    </row>
    <row r="2379" spans="1:5">
      <c r="A2379" s="193">
        <v>38988</v>
      </c>
      <c r="B2379" s="193" t="s">
        <v>9854</v>
      </c>
      <c r="C2379" s="193" t="s">
        <v>5427</v>
      </c>
      <c r="D2379" s="194">
        <v>21.15</v>
      </c>
      <c r="E2379" s="186">
        <v>21.15</v>
      </c>
    </row>
    <row r="2380" spans="1:5">
      <c r="A2380" s="193">
        <v>38989</v>
      </c>
      <c r="B2380" s="193" t="s">
        <v>9855</v>
      </c>
      <c r="C2380" s="193" t="s">
        <v>5427</v>
      </c>
      <c r="D2380" s="194">
        <v>35.590000000000003</v>
      </c>
      <c r="E2380" s="186">
        <v>35.590000000000003</v>
      </c>
    </row>
    <row r="2381" spans="1:5">
      <c r="A2381" s="193">
        <v>38990</v>
      </c>
      <c r="B2381" s="193" t="s">
        <v>9856</v>
      </c>
      <c r="C2381" s="193" t="s">
        <v>5427</v>
      </c>
      <c r="D2381" s="194">
        <v>71.12</v>
      </c>
      <c r="E2381" s="186">
        <v>71.12</v>
      </c>
    </row>
    <row r="2382" spans="1:5">
      <c r="A2382" s="193">
        <v>38991</v>
      </c>
      <c r="B2382" s="193" t="s">
        <v>9857</v>
      </c>
      <c r="C2382" s="193" t="s">
        <v>5427</v>
      </c>
      <c r="D2382" s="194">
        <v>127.97</v>
      </c>
      <c r="E2382" s="186">
        <v>127.97</v>
      </c>
    </row>
    <row r="2383" spans="1:5">
      <c r="A2383" s="193">
        <v>38433</v>
      </c>
      <c r="B2383" s="193" t="s">
        <v>9858</v>
      </c>
      <c r="C2383" s="193" t="s">
        <v>5427</v>
      </c>
      <c r="D2383" s="194">
        <v>6.61</v>
      </c>
      <c r="E2383" s="186">
        <v>6.61</v>
      </c>
    </row>
    <row r="2384" spans="1:5">
      <c r="A2384" s="193">
        <v>38440</v>
      </c>
      <c r="B2384" s="193" t="s">
        <v>9859</v>
      </c>
      <c r="C2384" s="193" t="s">
        <v>5427</v>
      </c>
      <c r="D2384" s="194">
        <v>278.89999999999998</v>
      </c>
      <c r="E2384" s="186">
        <v>278.89999999999998</v>
      </c>
    </row>
    <row r="2385" spans="1:5">
      <c r="A2385" s="193">
        <v>36359</v>
      </c>
      <c r="B2385" s="193" t="s">
        <v>9860</v>
      </c>
      <c r="C2385" s="193" t="s">
        <v>5427</v>
      </c>
      <c r="D2385" s="194">
        <v>1.74</v>
      </c>
      <c r="E2385" s="186">
        <v>1.74</v>
      </c>
    </row>
    <row r="2386" spans="1:5">
      <c r="A2386" s="193">
        <v>36360</v>
      </c>
      <c r="B2386" s="193" t="s">
        <v>9861</v>
      </c>
      <c r="C2386" s="193" t="s">
        <v>5427</v>
      </c>
      <c r="D2386" s="194">
        <v>2.34</v>
      </c>
      <c r="E2386" s="186">
        <v>2.34</v>
      </c>
    </row>
    <row r="2387" spans="1:5">
      <c r="A2387" s="193">
        <v>38434</v>
      </c>
      <c r="B2387" s="193" t="s">
        <v>9862</v>
      </c>
      <c r="C2387" s="193" t="s">
        <v>5427</v>
      </c>
      <c r="D2387" s="194">
        <v>3.56</v>
      </c>
      <c r="E2387" s="186">
        <v>3.56</v>
      </c>
    </row>
    <row r="2388" spans="1:5">
      <c r="A2388" s="193">
        <v>38435</v>
      </c>
      <c r="B2388" s="193" t="s">
        <v>9863</v>
      </c>
      <c r="C2388" s="193" t="s">
        <v>5427</v>
      </c>
      <c r="D2388" s="194">
        <v>8.02</v>
      </c>
      <c r="E2388" s="186">
        <v>8.02</v>
      </c>
    </row>
    <row r="2389" spans="1:5">
      <c r="A2389" s="193">
        <v>38436</v>
      </c>
      <c r="B2389" s="193" t="s">
        <v>9864</v>
      </c>
      <c r="C2389" s="193" t="s">
        <v>5427</v>
      </c>
      <c r="D2389" s="194">
        <v>13.3</v>
      </c>
      <c r="E2389" s="186">
        <v>13.3</v>
      </c>
    </row>
    <row r="2390" spans="1:5">
      <c r="A2390" s="193">
        <v>38437</v>
      </c>
      <c r="B2390" s="193" t="s">
        <v>9865</v>
      </c>
      <c r="C2390" s="193" t="s">
        <v>5427</v>
      </c>
      <c r="D2390" s="194">
        <v>21.57</v>
      </c>
      <c r="E2390" s="186">
        <v>21.57</v>
      </c>
    </row>
    <row r="2391" spans="1:5">
      <c r="A2391" s="193">
        <v>38438</v>
      </c>
      <c r="B2391" s="193" t="s">
        <v>9866</v>
      </c>
      <c r="C2391" s="193" t="s">
        <v>5427</v>
      </c>
      <c r="D2391" s="194">
        <v>62.57</v>
      </c>
      <c r="E2391" s="186">
        <v>62.57</v>
      </c>
    </row>
    <row r="2392" spans="1:5">
      <c r="A2392" s="193">
        <v>38439</v>
      </c>
      <c r="B2392" s="193" t="s">
        <v>9867</v>
      </c>
      <c r="C2392" s="193" t="s">
        <v>5427</v>
      </c>
      <c r="D2392" s="194">
        <v>79.5</v>
      </c>
      <c r="E2392" s="186">
        <v>79.5</v>
      </c>
    </row>
    <row r="2393" spans="1:5">
      <c r="A2393" s="193">
        <v>10836</v>
      </c>
      <c r="B2393" s="193" t="s">
        <v>9868</v>
      </c>
      <c r="C2393" s="193" t="s">
        <v>5427</v>
      </c>
      <c r="D2393" s="194">
        <v>20.420000000000002</v>
      </c>
      <c r="E2393" s="186">
        <v>20.420000000000002</v>
      </c>
    </row>
    <row r="2394" spans="1:5">
      <c r="A2394" s="193">
        <v>10835</v>
      </c>
      <c r="B2394" s="193" t="s">
        <v>9869</v>
      </c>
      <c r="C2394" s="193" t="s">
        <v>5427</v>
      </c>
      <c r="D2394" s="194">
        <v>5.7</v>
      </c>
      <c r="E2394" s="186">
        <v>5.7</v>
      </c>
    </row>
    <row r="2395" spans="1:5">
      <c r="A2395" s="193">
        <v>3475</v>
      </c>
      <c r="B2395" s="193" t="s">
        <v>9870</v>
      </c>
      <c r="C2395" s="193" t="s">
        <v>5427</v>
      </c>
      <c r="D2395" s="194">
        <v>4.91</v>
      </c>
      <c r="E2395" s="186">
        <v>4.91</v>
      </c>
    </row>
    <row r="2396" spans="1:5">
      <c r="A2396" s="193">
        <v>3485</v>
      </c>
      <c r="B2396" s="193" t="s">
        <v>9871</v>
      </c>
      <c r="C2396" s="193" t="s">
        <v>5427</v>
      </c>
      <c r="D2396" s="194">
        <v>13.56</v>
      </c>
      <c r="E2396" s="186">
        <v>13.56</v>
      </c>
    </row>
    <row r="2397" spans="1:5">
      <c r="A2397" s="193">
        <v>3534</v>
      </c>
      <c r="B2397" s="193" t="s">
        <v>9872</v>
      </c>
      <c r="C2397" s="193" t="s">
        <v>5427</v>
      </c>
      <c r="D2397" s="194">
        <v>7.78</v>
      </c>
      <c r="E2397" s="186">
        <v>7.78</v>
      </c>
    </row>
    <row r="2398" spans="1:5">
      <c r="A2398" s="193">
        <v>3543</v>
      </c>
      <c r="B2398" s="193" t="s">
        <v>9873</v>
      </c>
      <c r="C2398" s="193" t="s">
        <v>5427</v>
      </c>
      <c r="D2398" s="194">
        <v>1.8</v>
      </c>
      <c r="E2398" s="186">
        <v>1.8</v>
      </c>
    </row>
    <row r="2399" spans="1:5">
      <c r="A2399" s="193">
        <v>3482</v>
      </c>
      <c r="B2399" s="193" t="s">
        <v>9874</v>
      </c>
      <c r="C2399" s="193" t="s">
        <v>5427</v>
      </c>
      <c r="D2399" s="194">
        <v>5.56</v>
      </c>
      <c r="E2399" s="186">
        <v>5.56</v>
      </c>
    </row>
    <row r="2400" spans="1:5">
      <c r="A2400" s="193">
        <v>3505</v>
      </c>
      <c r="B2400" s="193" t="s">
        <v>9875</v>
      </c>
      <c r="C2400" s="193" t="s">
        <v>5427</v>
      </c>
      <c r="D2400" s="194">
        <v>2.68</v>
      </c>
      <c r="E2400" s="186">
        <v>2.68</v>
      </c>
    </row>
    <row r="2401" spans="1:5">
      <c r="A2401" s="193">
        <v>3521</v>
      </c>
      <c r="B2401" s="193" t="s">
        <v>9876</v>
      </c>
      <c r="C2401" s="193" t="s">
        <v>5427</v>
      </c>
      <c r="D2401" s="194">
        <v>2.02</v>
      </c>
      <c r="E2401" s="186">
        <v>2.02</v>
      </c>
    </row>
    <row r="2402" spans="1:5">
      <c r="A2402" s="193">
        <v>3531</v>
      </c>
      <c r="B2402" s="193" t="s">
        <v>9877</v>
      </c>
      <c r="C2402" s="193" t="s">
        <v>5427</v>
      </c>
      <c r="D2402" s="194">
        <v>3.85</v>
      </c>
      <c r="E2402" s="186">
        <v>3.85</v>
      </c>
    </row>
    <row r="2403" spans="1:5">
      <c r="A2403" s="193">
        <v>3522</v>
      </c>
      <c r="B2403" s="193" t="s">
        <v>9878</v>
      </c>
      <c r="C2403" s="193" t="s">
        <v>5427</v>
      </c>
      <c r="D2403" s="194">
        <v>2.48</v>
      </c>
      <c r="E2403" s="186">
        <v>2.48</v>
      </c>
    </row>
    <row r="2404" spans="1:5">
      <c r="A2404" s="193">
        <v>3527</v>
      </c>
      <c r="B2404" s="193" t="s">
        <v>9879</v>
      </c>
      <c r="C2404" s="193" t="s">
        <v>5427</v>
      </c>
      <c r="D2404" s="194">
        <v>13.07</v>
      </c>
      <c r="E2404" s="186">
        <v>13.07</v>
      </c>
    </row>
    <row r="2405" spans="1:5">
      <c r="A2405" s="193">
        <v>3516</v>
      </c>
      <c r="B2405" s="193" t="s">
        <v>9880</v>
      </c>
      <c r="C2405" s="193" t="s">
        <v>5427</v>
      </c>
      <c r="D2405" s="194">
        <v>2.35</v>
      </c>
      <c r="E2405" s="186">
        <v>2.35</v>
      </c>
    </row>
    <row r="2406" spans="1:5">
      <c r="A2406" s="193">
        <v>3517</v>
      </c>
      <c r="B2406" s="193" t="s">
        <v>9881</v>
      </c>
      <c r="C2406" s="193" t="s">
        <v>5427</v>
      </c>
      <c r="D2406" s="194">
        <v>2.12</v>
      </c>
      <c r="E2406" s="186">
        <v>2.12</v>
      </c>
    </row>
    <row r="2407" spans="1:5">
      <c r="A2407" s="193">
        <v>3515</v>
      </c>
      <c r="B2407" s="193" t="s">
        <v>9882</v>
      </c>
      <c r="C2407" s="193" t="s">
        <v>5427</v>
      </c>
      <c r="D2407" s="194">
        <v>6.66</v>
      </c>
      <c r="E2407" s="186">
        <v>6.66</v>
      </c>
    </row>
    <row r="2408" spans="1:5">
      <c r="A2408" s="193">
        <v>20147</v>
      </c>
      <c r="B2408" s="193" t="s">
        <v>9883</v>
      </c>
      <c r="C2408" s="193" t="s">
        <v>5427</v>
      </c>
      <c r="D2408" s="194">
        <v>5.48</v>
      </c>
      <c r="E2408" s="186">
        <v>5.48</v>
      </c>
    </row>
    <row r="2409" spans="1:5">
      <c r="A2409" s="193">
        <v>3524</v>
      </c>
      <c r="B2409" s="193" t="s">
        <v>9884</v>
      </c>
      <c r="C2409" s="193" t="s">
        <v>5427</v>
      </c>
      <c r="D2409" s="194">
        <v>8.25</v>
      </c>
      <c r="E2409" s="186">
        <v>8.25</v>
      </c>
    </row>
    <row r="2410" spans="1:5">
      <c r="A2410" s="193">
        <v>3532</v>
      </c>
      <c r="B2410" s="193" t="s">
        <v>9885</v>
      </c>
      <c r="C2410" s="193" t="s">
        <v>5427</v>
      </c>
      <c r="D2410" s="194">
        <v>19.059999999999999</v>
      </c>
      <c r="E2410" s="186">
        <v>19.059999999999999</v>
      </c>
    </row>
    <row r="2411" spans="1:5">
      <c r="A2411" s="193">
        <v>3528</v>
      </c>
      <c r="B2411" s="193" t="s">
        <v>9886</v>
      </c>
      <c r="C2411" s="193" t="s">
        <v>5427</v>
      </c>
      <c r="D2411" s="194">
        <v>9.1999999999999993</v>
      </c>
      <c r="E2411" s="186">
        <v>9.1999999999999993</v>
      </c>
    </row>
    <row r="2412" spans="1:5">
      <c r="A2412" s="193">
        <v>37952</v>
      </c>
      <c r="B2412" s="193" t="s">
        <v>9887</v>
      </c>
      <c r="C2412" s="193" t="s">
        <v>5427</v>
      </c>
      <c r="D2412" s="194">
        <v>65.900000000000006</v>
      </c>
      <c r="E2412" s="186">
        <v>65.900000000000006</v>
      </c>
    </row>
    <row r="2413" spans="1:5">
      <c r="A2413" s="193">
        <v>37951</v>
      </c>
      <c r="B2413" s="193" t="s">
        <v>9888</v>
      </c>
      <c r="C2413" s="193" t="s">
        <v>5427</v>
      </c>
      <c r="D2413" s="194">
        <v>2.48</v>
      </c>
      <c r="E2413" s="186">
        <v>2.48</v>
      </c>
    </row>
    <row r="2414" spans="1:5">
      <c r="A2414" s="193">
        <v>3518</v>
      </c>
      <c r="B2414" s="193" t="s">
        <v>9889</v>
      </c>
      <c r="C2414" s="193" t="s">
        <v>5427</v>
      </c>
      <c r="D2414" s="194">
        <v>3.81</v>
      </c>
      <c r="E2414" s="186">
        <v>3.81</v>
      </c>
    </row>
    <row r="2415" spans="1:5">
      <c r="A2415" s="193">
        <v>3519</v>
      </c>
      <c r="B2415" s="193" t="s">
        <v>9890</v>
      </c>
      <c r="C2415" s="193" t="s">
        <v>5427</v>
      </c>
      <c r="D2415" s="194">
        <v>7.97</v>
      </c>
      <c r="E2415" s="186">
        <v>7.97</v>
      </c>
    </row>
    <row r="2416" spans="1:5">
      <c r="A2416" s="193">
        <v>3520</v>
      </c>
      <c r="B2416" s="193" t="s">
        <v>9891</v>
      </c>
      <c r="C2416" s="193" t="s">
        <v>5427</v>
      </c>
      <c r="D2416" s="194">
        <v>8.36</v>
      </c>
      <c r="E2416" s="186">
        <v>8.36</v>
      </c>
    </row>
    <row r="2417" spans="1:5">
      <c r="A2417" s="193">
        <v>37950</v>
      </c>
      <c r="B2417" s="193" t="s">
        <v>9892</v>
      </c>
      <c r="C2417" s="193" t="s">
        <v>5427</v>
      </c>
      <c r="D2417" s="194">
        <v>60.67</v>
      </c>
      <c r="E2417" s="186">
        <v>60.67</v>
      </c>
    </row>
    <row r="2418" spans="1:5">
      <c r="A2418" s="193">
        <v>37949</v>
      </c>
      <c r="B2418" s="193" t="s">
        <v>9893</v>
      </c>
      <c r="C2418" s="193" t="s">
        <v>5427</v>
      </c>
      <c r="D2418" s="194">
        <v>2.23</v>
      </c>
      <c r="E2418" s="186">
        <v>2.23</v>
      </c>
    </row>
    <row r="2419" spans="1:5">
      <c r="A2419" s="193">
        <v>3526</v>
      </c>
      <c r="B2419" s="193" t="s">
        <v>9894</v>
      </c>
      <c r="C2419" s="193" t="s">
        <v>5427</v>
      </c>
      <c r="D2419" s="194">
        <v>3.08</v>
      </c>
      <c r="E2419" s="186">
        <v>3.08</v>
      </c>
    </row>
    <row r="2420" spans="1:5">
      <c r="A2420" s="193">
        <v>3509</v>
      </c>
      <c r="B2420" s="193" t="s">
        <v>9895</v>
      </c>
      <c r="C2420" s="193" t="s">
        <v>5427</v>
      </c>
      <c r="D2420" s="194">
        <v>6.99</v>
      </c>
      <c r="E2420" s="186">
        <v>6.99</v>
      </c>
    </row>
    <row r="2421" spans="1:5">
      <c r="A2421" s="193">
        <v>3530</v>
      </c>
      <c r="B2421" s="193" t="s">
        <v>9896</v>
      </c>
      <c r="C2421" s="193" t="s">
        <v>5427</v>
      </c>
      <c r="D2421" s="194">
        <v>211.65</v>
      </c>
      <c r="E2421" s="186">
        <v>211.65</v>
      </c>
    </row>
    <row r="2422" spans="1:5">
      <c r="A2422" s="193">
        <v>3542</v>
      </c>
      <c r="B2422" s="193" t="s">
        <v>9897</v>
      </c>
      <c r="C2422" s="193" t="s">
        <v>5427</v>
      </c>
      <c r="D2422" s="194">
        <v>0.61</v>
      </c>
      <c r="E2422" s="186">
        <v>0.61</v>
      </c>
    </row>
    <row r="2423" spans="1:5">
      <c r="A2423" s="193">
        <v>3529</v>
      </c>
      <c r="B2423" s="193" t="s">
        <v>9898</v>
      </c>
      <c r="C2423" s="193" t="s">
        <v>5427</v>
      </c>
      <c r="D2423" s="194">
        <v>0.74</v>
      </c>
      <c r="E2423" s="186">
        <v>0.74</v>
      </c>
    </row>
    <row r="2424" spans="1:5">
      <c r="A2424" s="193">
        <v>3536</v>
      </c>
      <c r="B2424" s="193" t="s">
        <v>9899</v>
      </c>
      <c r="C2424" s="193" t="s">
        <v>5427</v>
      </c>
      <c r="D2424" s="194">
        <v>2.48</v>
      </c>
      <c r="E2424" s="186">
        <v>2.48</v>
      </c>
    </row>
    <row r="2425" spans="1:5">
      <c r="A2425" s="193">
        <v>3535</v>
      </c>
      <c r="B2425" s="193" t="s">
        <v>9900</v>
      </c>
      <c r="C2425" s="193" t="s">
        <v>5427</v>
      </c>
      <c r="D2425" s="194">
        <v>6.04</v>
      </c>
      <c r="E2425" s="186">
        <v>6.04</v>
      </c>
    </row>
    <row r="2426" spans="1:5">
      <c r="A2426" s="193">
        <v>3540</v>
      </c>
      <c r="B2426" s="193" t="s">
        <v>9901</v>
      </c>
      <c r="C2426" s="193" t="s">
        <v>5427</v>
      </c>
      <c r="D2426" s="194">
        <v>5.1100000000000003</v>
      </c>
      <c r="E2426" s="186">
        <v>5.1100000000000003</v>
      </c>
    </row>
    <row r="2427" spans="1:5">
      <c r="A2427" s="193">
        <v>3539</v>
      </c>
      <c r="B2427" s="193" t="s">
        <v>9902</v>
      </c>
      <c r="C2427" s="193" t="s">
        <v>5427</v>
      </c>
      <c r="D2427" s="194">
        <v>29.62</v>
      </c>
      <c r="E2427" s="186">
        <v>29.62</v>
      </c>
    </row>
    <row r="2428" spans="1:5">
      <c r="A2428" s="193">
        <v>3513</v>
      </c>
      <c r="B2428" s="193" t="s">
        <v>9903</v>
      </c>
      <c r="C2428" s="193" t="s">
        <v>5427</v>
      </c>
      <c r="D2428" s="194">
        <v>104.45</v>
      </c>
      <c r="E2428" s="186">
        <v>104.45</v>
      </c>
    </row>
    <row r="2429" spans="1:5">
      <c r="A2429" s="193">
        <v>3510</v>
      </c>
      <c r="B2429" s="193" t="s">
        <v>9904</v>
      </c>
      <c r="C2429" s="193" t="s">
        <v>5427</v>
      </c>
      <c r="D2429" s="194">
        <v>12.9</v>
      </c>
      <c r="E2429" s="186">
        <v>12.9</v>
      </c>
    </row>
    <row r="2430" spans="1:5" ht="27.6">
      <c r="A2430" s="193">
        <v>38913</v>
      </c>
      <c r="B2430" s="193" t="s">
        <v>9905</v>
      </c>
      <c r="C2430" s="193" t="s">
        <v>5427</v>
      </c>
      <c r="D2430" s="194">
        <v>8.93</v>
      </c>
      <c r="E2430" s="186">
        <v>8.93</v>
      </c>
    </row>
    <row r="2431" spans="1:5" ht="27.6">
      <c r="A2431" s="193">
        <v>38914</v>
      </c>
      <c r="B2431" s="193" t="s">
        <v>9906</v>
      </c>
      <c r="C2431" s="193" t="s">
        <v>5427</v>
      </c>
      <c r="D2431" s="194">
        <v>10.96</v>
      </c>
      <c r="E2431" s="186">
        <v>10.96</v>
      </c>
    </row>
    <row r="2432" spans="1:5" ht="27.6">
      <c r="A2432" s="193">
        <v>38915</v>
      </c>
      <c r="B2432" s="193" t="s">
        <v>9907</v>
      </c>
      <c r="C2432" s="193" t="s">
        <v>5427</v>
      </c>
      <c r="D2432" s="194">
        <v>21.13</v>
      </c>
      <c r="E2432" s="186">
        <v>21.13</v>
      </c>
    </row>
    <row r="2433" spans="1:5" ht="27.6">
      <c r="A2433" s="193">
        <v>38916</v>
      </c>
      <c r="B2433" s="193" t="s">
        <v>9908</v>
      </c>
      <c r="C2433" s="193" t="s">
        <v>5427</v>
      </c>
      <c r="D2433" s="194">
        <v>29.25</v>
      </c>
      <c r="E2433" s="186">
        <v>29.25</v>
      </c>
    </row>
    <row r="2434" spans="1:5" ht="27.6">
      <c r="A2434" s="193">
        <v>39300</v>
      </c>
      <c r="B2434" s="193" t="s">
        <v>9909</v>
      </c>
      <c r="C2434" s="193" t="s">
        <v>5427</v>
      </c>
      <c r="D2434" s="194">
        <v>7.97</v>
      </c>
      <c r="E2434" s="186">
        <v>7.97</v>
      </c>
    </row>
    <row r="2435" spans="1:5" ht="27.6">
      <c r="A2435" s="193">
        <v>39301</v>
      </c>
      <c r="B2435" s="193" t="s">
        <v>9910</v>
      </c>
      <c r="C2435" s="193" t="s">
        <v>5427</v>
      </c>
      <c r="D2435" s="194">
        <v>10.68</v>
      </c>
      <c r="E2435" s="186">
        <v>10.68</v>
      </c>
    </row>
    <row r="2436" spans="1:5" ht="27.6">
      <c r="A2436" s="193">
        <v>39302</v>
      </c>
      <c r="B2436" s="193" t="s">
        <v>9911</v>
      </c>
      <c r="C2436" s="193" t="s">
        <v>5427</v>
      </c>
      <c r="D2436" s="194">
        <v>19.41</v>
      </c>
      <c r="E2436" s="186">
        <v>19.41</v>
      </c>
    </row>
    <row r="2437" spans="1:5" ht="27.6">
      <c r="A2437" s="193">
        <v>38923</v>
      </c>
      <c r="B2437" s="193" t="s">
        <v>9912</v>
      </c>
      <c r="C2437" s="193" t="s">
        <v>5427</v>
      </c>
      <c r="D2437" s="194">
        <v>9.56</v>
      </c>
      <c r="E2437" s="186">
        <v>9.56</v>
      </c>
    </row>
    <row r="2438" spans="1:5" ht="27.6">
      <c r="A2438" s="193">
        <v>38925</v>
      </c>
      <c r="B2438" s="193" t="s">
        <v>9913</v>
      </c>
      <c r="C2438" s="193" t="s">
        <v>5427</v>
      </c>
      <c r="D2438" s="194">
        <v>11.09</v>
      </c>
      <c r="E2438" s="186">
        <v>11.09</v>
      </c>
    </row>
    <row r="2439" spans="1:5" ht="27.6">
      <c r="A2439" s="193">
        <v>38926</v>
      </c>
      <c r="B2439" s="193" t="s">
        <v>9914</v>
      </c>
      <c r="C2439" s="193" t="s">
        <v>5427</v>
      </c>
      <c r="D2439" s="194">
        <v>13.15</v>
      </c>
      <c r="E2439" s="186">
        <v>13.15</v>
      </c>
    </row>
    <row r="2440" spans="1:5" ht="27.6">
      <c r="A2440" s="193">
        <v>38927</v>
      </c>
      <c r="B2440" s="193" t="s">
        <v>9915</v>
      </c>
      <c r="C2440" s="193" t="s">
        <v>5427</v>
      </c>
      <c r="D2440" s="194">
        <v>16.61</v>
      </c>
      <c r="E2440" s="186">
        <v>16.61</v>
      </c>
    </row>
    <row r="2441" spans="1:5" ht="27.6">
      <c r="A2441" s="193">
        <v>39304</v>
      </c>
      <c r="B2441" s="193" t="s">
        <v>9916</v>
      </c>
      <c r="C2441" s="193" t="s">
        <v>5427</v>
      </c>
      <c r="D2441" s="194">
        <v>9.44</v>
      </c>
      <c r="E2441" s="186">
        <v>9.44</v>
      </c>
    </row>
    <row r="2442" spans="1:5" ht="27.6">
      <c r="A2442" s="193">
        <v>39305</v>
      </c>
      <c r="B2442" s="193" t="s">
        <v>9917</v>
      </c>
      <c r="C2442" s="193" t="s">
        <v>5427</v>
      </c>
      <c r="D2442" s="194">
        <v>10.35</v>
      </c>
      <c r="E2442" s="186">
        <v>10.35</v>
      </c>
    </row>
    <row r="2443" spans="1:5" ht="27.6">
      <c r="A2443" s="193">
        <v>39306</v>
      </c>
      <c r="B2443" s="193" t="s">
        <v>9918</v>
      </c>
      <c r="C2443" s="193" t="s">
        <v>5427</v>
      </c>
      <c r="D2443" s="194">
        <v>13.91</v>
      </c>
      <c r="E2443" s="186">
        <v>13.91</v>
      </c>
    </row>
    <row r="2444" spans="1:5" ht="27.6">
      <c r="A2444" s="193">
        <v>38928</v>
      </c>
      <c r="B2444" s="193" t="s">
        <v>9919</v>
      </c>
      <c r="C2444" s="193" t="s">
        <v>5427</v>
      </c>
      <c r="D2444" s="194">
        <v>18.39</v>
      </c>
      <c r="E2444" s="186">
        <v>18.39</v>
      </c>
    </row>
    <row r="2445" spans="1:5" ht="27.6">
      <c r="A2445" s="193">
        <v>38941</v>
      </c>
      <c r="B2445" s="193" t="s">
        <v>9920</v>
      </c>
      <c r="C2445" s="193" t="s">
        <v>5427</v>
      </c>
      <c r="D2445" s="194">
        <v>14.41</v>
      </c>
      <c r="E2445" s="186">
        <v>14.41</v>
      </c>
    </row>
    <row r="2446" spans="1:5" ht="27.6">
      <c r="A2446" s="193">
        <v>38917</v>
      </c>
      <c r="B2446" s="193" t="s">
        <v>9921</v>
      </c>
      <c r="C2446" s="193" t="s">
        <v>5427</v>
      </c>
      <c r="D2446" s="194">
        <v>10.27</v>
      </c>
      <c r="E2446" s="186">
        <v>10.27</v>
      </c>
    </row>
    <row r="2447" spans="1:5" ht="27.6">
      <c r="A2447" s="193">
        <v>38919</v>
      </c>
      <c r="B2447" s="193" t="s">
        <v>9922</v>
      </c>
      <c r="C2447" s="193" t="s">
        <v>5427</v>
      </c>
      <c r="D2447" s="194">
        <v>12.06</v>
      </c>
      <c r="E2447" s="186">
        <v>12.06</v>
      </c>
    </row>
    <row r="2448" spans="1:5" ht="27.6">
      <c r="A2448" s="193">
        <v>38922</v>
      </c>
      <c r="B2448" s="193" t="s">
        <v>9923</v>
      </c>
      <c r="C2448" s="193" t="s">
        <v>5427</v>
      </c>
      <c r="D2448" s="194">
        <v>16.18</v>
      </c>
      <c r="E2448" s="186">
        <v>16.18</v>
      </c>
    </row>
    <row r="2449" spans="1:5">
      <c r="A2449" s="193">
        <v>20151</v>
      </c>
      <c r="B2449" s="193" t="s">
        <v>9924</v>
      </c>
      <c r="C2449" s="193" t="s">
        <v>5427</v>
      </c>
      <c r="D2449" s="194">
        <v>20.55</v>
      </c>
      <c r="E2449" s="186">
        <v>20.55</v>
      </c>
    </row>
    <row r="2450" spans="1:5">
      <c r="A2450" s="193">
        <v>20152</v>
      </c>
      <c r="B2450" s="193" t="s">
        <v>9925</v>
      </c>
      <c r="C2450" s="193" t="s">
        <v>5427</v>
      </c>
      <c r="D2450" s="194">
        <v>74.36</v>
      </c>
      <c r="E2450" s="186">
        <v>74.36</v>
      </c>
    </row>
    <row r="2451" spans="1:5">
      <c r="A2451" s="193">
        <v>20148</v>
      </c>
      <c r="B2451" s="193" t="s">
        <v>9926</v>
      </c>
      <c r="C2451" s="193" t="s">
        <v>5427</v>
      </c>
      <c r="D2451" s="194">
        <v>4.04</v>
      </c>
      <c r="E2451" s="186">
        <v>4.04</v>
      </c>
    </row>
    <row r="2452" spans="1:5">
      <c r="A2452" s="193">
        <v>20149</v>
      </c>
      <c r="B2452" s="193" t="s">
        <v>9927</v>
      </c>
      <c r="C2452" s="193" t="s">
        <v>5427</v>
      </c>
      <c r="D2452" s="194">
        <v>6.75</v>
      </c>
      <c r="E2452" s="186">
        <v>6.75</v>
      </c>
    </row>
    <row r="2453" spans="1:5">
      <c r="A2453" s="193">
        <v>20150</v>
      </c>
      <c r="B2453" s="193" t="s">
        <v>9928</v>
      </c>
      <c r="C2453" s="193" t="s">
        <v>5427</v>
      </c>
      <c r="D2453" s="194">
        <v>17.39</v>
      </c>
      <c r="E2453" s="186">
        <v>17.39</v>
      </c>
    </row>
    <row r="2454" spans="1:5">
      <c r="A2454" s="193">
        <v>20157</v>
      </c>
      <c r="B2454" s="193" t="s">
        <v>9929</v>
      </c>
      <c r="C2454" s="193" t="s">
        <v>5427</v>
      </c>
      <c r="D2454" s="194">
        <v>19.52</v>
      </c>
      <c r="E2454" s="186">
        <v>19.52</v>
      </c>
    </row>
    <row r="2455" spans="1:5">
      <c r="A2455" s="193">
        <v>20158</v>
      </c>
      <c r="B2455" s="193" t="s">
        <v>9930</v>
      </c>
      <c r="C2455" s="193" t="s">
        <v>5427</v>
      </c>
      <c r="D2455" s="194">
        <v>77.52</v>
      </c>
      <c r="E2455" s="186">
        <v>77.52</v>
      </c>
    </row>
    <row r="2456" spans="1:5">
      <c r="A2456" s="193">
        <v>20154</v>
      </c>
      <c r="B2456" s="193" t="s">
        <v>9931</v>
      </c>
      <c r="C2456" s="193" t="s">
        <v>5427</v>
      </c>
      <c r="D2456" s="194">
        <v>3.95</v>
      </c>
      <c r="E2456" s="186">
        <v>3.95</v>
      </c>
    </row>
    <row r="2457" spans="1:5">
      <c r="A2457" s="193">
        <v>20155</v>
      </c>
      <c r="B2457" s="193" t="s">
        <v>9932</v>
      </c>
      <c r="C2457" s="193" t="s">
        <v>5427</v>
      </c>
      <c r="D2457" s="194">
        <v>6.02</v>
      </c>
      <c r="E2457" s="186">
        <v>6.02</v>
      </c>
    </row>
    <row r="2458" spans="1:5">
      <c r="A2458" s="193">
        <v>20156</v>
      </c>
      <c r="B2458" s="193" t="s">
        <v>9933</v>
      </c>
      <c r="C2458" s="193" t="s">
        <v>5427</v>
      </c>
      <c r="D2458" s="194">
        <v>16.93</v>
      </c>
      <c r="E2458" s="186">
        <v>16.93</v>
      </c>
    </row>
    <row r="2459" spans="1:5">
      <c r="A2459" s="193">
        <v>3499</v>
      </c>
      <c r="B2459" s="193" t="s">
        <v>9934</v>
      </c>
      <c r="C2459" s="193" t="s">
        <v>5427</v>
      </c>
      <c r="D2459" s="194">
        <v>1.1599999999999999</v>
      </c>
      <c r="E2459" s="186">
        <v>1.1599999999999999</v>
      </c>
    </row>
    <row r="2460" spans="1:5">
      <c r="A2460" s="193">
        <v>3500</v>
      </c>
      <c r="B2460" s="193" t="s">
        <v>9935</v>
      </c>
      <c r="C2460" s="193" t="s">
        <v>5427</v>
      </c>
      <c r="D2460" s="194">
        <v>1.54</v>
      </c>
      <c r="E2460" s="186">
        <v>1.54</v>
      </c>
    </row>
    <row r="2461" spans="1:5">
      <c r="A2461" s="193">
        <v>3501</v>
      </c>
      <c r="B2461" s="193" t="s">
        <v>9936</v>
      </c>
      <c r="C2461" s="193" t="s">
        <v>5427</v>
      </c>
      <c r="D2461" s="194">
        <v>4.24</v>
      </c>
      <c r="E2461" s="186">
        <v>4.24</v>
      </c>
    </row>
    <row r="2462" spans="1:5">
      <c r="A2462" s="193">
        <v>3502</v>
      </c>
      <c r="B2462" s="193" t="s">
        <v>9937</v>
      </c>
      <c r="C2462" s="193" t="s">
        <v>5427</v>
      </c>
      <c r="D2462" s="194">
        <v>6.1</v>
      </c>
      <c r="E2462" s="186">
        <v>6.1</v>
      </c>
    </row>
    <row r="2463" spans="1:5">
      <c r="A2463" s="193">
        <v>3503</v>
      </c>
      <c r="B2463" s="193" t="s">
        <v>9938</v>
      </c>
      <c r="C2463" s="193" t="s">
        <v>5427</v>
      </c>
      <c r="D2463" s="194">
        <v>7.66</v>
      </c>
      <c r="E2463" s="186">
        <v>7.66</v>
      </c>
    </row>
    <row r="2464" spans="1:5">
      <c r="A2464" s="193">
        <v>3477</v>
      </c>
      <c r="B2464" s="193" t="s">
        <v>9939</v>
      </c>
      <c r="C2464" s="193" t="s">
        <v>5427</v>
      </c>
      <c r="D2464" s="194">
        <v>27.83</v>
      </c>
      <c r="E2464" s="186">
        <v>27.83</v>
      </c>
    </row>
    <row r="2465" spans="1:5">
      <c r="A2465" s="193">
        <v>3478</v>
      </c>
      <c r="B2465" s="193" t="s">
        <v>9940</v>
      </c>
      <c r="C2465" s="193" t="s">
        <v>5427</v>
      </c>
      <c r="D2465" s="194">
        <v>66.739999999999995</v>
      </c>
      <c r="E2465" s="186">
        <v>66.739999999999995</v>
      </c>
    </row>
    <row r="2466" spans="1:5">
      <c r="A2466" s="193">
        <v>3525</v>
      </c>
      <c r="B2466" s="193" t="s">
        <v>9941</v>
      </c>
      <c r="C2466" s="193" t="s">
        <v>5427</v>
      </c>
      <c r="D2466" s="194">
        <v>82.37</v>
      </c>
      <c r="E2466" s="186">
        <v>82.37</v>
      </c>
    </row>
    <row r="2467" spans="1:5">
      <c r="A2467" s="193">
        <v>3511</v>
      </c>
      <c r="B2467" s="193" t="s">
        <v>9942</v>
      </c>
      <c r="C2467" s="193" t="s">
        <v>5427</v>
      </c>
      <c r="D2467" s="194">
        <v>87.36</v>
      </c>
      <c r="E2467" s="186">
        <v>87.36</v>
      </c>
    </row>
    <row r="2468" spans="1:5" ht="27.6">
      <c r="A2468" s="193">
        <v>12032</v>
      </c>
      <c r="B2468" s="193" t="s">
        <v>9943</v>
      </c>
      <c r="C2468" s="193" t="s">
        <v>5436</v>
      </c>
      <c r="D2468" s="194">
        <v>60.08</v>
      </c>
      <c r="E2468" s="186">
        <v>60.08</v>
      </c>
    </row>
    <row r="2469" spans="1:5" ht="27.6">
      <c r="A2469" s="193">
        <v>12030</v>
      </c>
      <c r="B2469" s="193" t="s">
        <v>9944</v>
      </c>
      <c r="C2469" s="193" t="s">
        <v>5436</v>
      </c>
      <c r="D2469" s="194">
        <v>56.45</v>
      </c>
      <c r="E2469" s="186">
        <v>56.45</v>
      </c>
    </row>
    <row r="2470" spans="1:5">
      <c r="A2470" s="193">
        <v>10908</v>
      </c>
      <c r="B2470" s="193" t="s">
        <v>9945</v>
      </c>
      <c r="C2470" s="193" t="s">
        <v>5427</v>
      </c>
      <c r="D2470" s="194">
        <v>19.190000000000001</v>
      </c>
      <c r="E2470" s="186">
        <v>19.190000000000001</v>
      </c>
    </row>
    <row r="2471" spans="1:5">
      <c r="A2471" s="193">
        <v>10909</v>
      </c>
      <c r="B2471" s="193" t="s">
        <v>9946</v>
      </c>
      <c r="C2471" s="193" t="s">
        <v>5427</v>
      </c>
      <c r="D2471" s="194">
        <v>22.32</v>
      </c>
      <c r="E2471" s="186">
        <v>22.32</v>
      </c>
    </row>
    <row r="2472" spans="1:5">
      <c r="A2472" s="193">
        <v>3669</v>
      </c>
      <c r="B2472" s="193" t="s">
        <v>9947</v>
      </c>
      <c r="C2472" s="193" t="s">
        <v>5427</v>
      </c>
      <c r="D2472" s="194">
        <v>13.71</v>
      </c>
      <c r="E2472" s="186">
        <v>13.71</v>
      </c>
    </row>
    <row r="2473" spans="1:5">
      <c r="A2473" s="193">
        <v>20139</v>
      </c>
      <c r="B2473" s="193" t="s">
        <v>9948</v>
      </c>
      <c r="C2473" s="193" t="s">
        <v>5427</v>
      </c>
      <c r="D2473" s="194">
        <v>117.93</v>
      </c>
      <c r="E2473" s="186">
        <v>117.93</v>
      </c>
    </row>
    <row r="2474" spans="1:5">
      <c r="A2474" s="193">
        <v>3668</v>
      </c>
      <c r="B2474" s="193" t="s">
        <v>9949</v>
      </c>
      <c r="C2474" s="193" t="s">
        <v>5427</v>
      </c>
      <c r="D2474" s="194">
        <v>42.13</v>
      </c>
      <c r="E2474" s="186">
        <v>42.13</v>
      </c>
    </row>
    <row r="2475" spans="1:5">
      <c r="A2475" s="193">
        <v>10911</v>
      </c>
      <c r="B2475" s="193" t="s">
        <v>9950</v>
      </c>
      <c r="C2475" s="193" t="s">
        <v>5427</v>
      </c>
      <c r="D2475" s="194">
        <v>18.47</v>
      </c>
      <c r="E2475" s="186">
        <v>18.47</v>
      </c>
    </row>
    <row r="2476" spans="1:5">
      <c r="A2476" s="193">
        <v>3659</v>
      </c>
      <c r="B2476" s="193" t="s">
        <v>9951</v>
      </c>
      <c r="C2476" s="193" t="s">
        <v>5427</v>
      </c>
      <c r="D2476" s="194">
        <v>18.82</v>
      </c>
      <c r="E2476" s="186">
        <v>18.82</v>
      </c>
    </row>
    <row r="2477" spans="1:5">
      <c r="A2477" s="193">
        <v>3660</v>
      </c>
      <c r="B2477" s="193" t="s">
        <v>9952</v>
      </c>
      <c r="C2477" s="193" t="s">
        <v>5427</v>
      </c>
      <c r="D2477" s="194">
        <v>24.33</v>
      </c>
      <c r="E2477" s="186">
        <v>24.33</v>
      </c>
    </row>
    <row r="2478" spans="1:5">
      <c r="A2478" s="193">
        <v>20144</v>
      </c>
      <c r="B2478" s="193" t="s">
        <v>9953</v>
      </c>
      <c r="C2478" s="193" t="s">
        <v>5427</v>
      </c>
      <c r="D2478" s="194">
        <v>54.49</v>
      </c>
      <c r="E2478" s="186">
        <v>54.49</v>
      </c>
    </row>
    <row r="2479" spans="1:5">
      <c r="A2479" s="193">
        <v>20143</v>
      </c>
      <c r="B2479" s="193" t="s">
        <v>9954</v>
      </c>
      <c r="C2479" s="193" t="s">
        <v>5427</v>
      </c>
      <c r="D2479" s="194">
        <v>69.709999999999994</v>
      </c>
      <c r="E2479" s="186">
        <v>69.709999999999994</v>
      </c>
    </row>
    <row r="2480" spans="1:5">
      <c r="A2480" s="193">
        <v>20145</v>
      </c>
      <c r="B2480" s="193" t="s">
        <v>9955</v>
      </c>
      <c r="C2480" s="193" t="s">
        <v>5427</v>
      </c>
      <c r="D2480" s="194">
        <v>134.47</v>
      </c>
      <c r="E2480" s="186">
        <v>134.47</v>
      </c>
    </row>
    <row r="2481" spans="1:5">
      <c r="A2481" s="193">
        <v>20146</v>
      </c>
      <c r="B2481" s="193" t="s">
        <v>9956</v>
      </c>
      <c r="C2481" s="193" t="s">
        <v>5427</v>
      </c>
      <c r="D2481" s="194">
        <v>183.83</v>
      </c>
      <c r="E2481" s="186">
        <v>183.83</v>
      </c>
    </row>
    <row r="2482" spans="1:5">
      <c r="A2482" s="193">
        <v>20140</v>
      </c>
      <c r="B2482" s="193" t="s">
        <v>9957</v>
      </c>
      <c r="C2482" s="193" t="s">
        <v>5427</v>
      </c>
      <c r="D2482" s="194">
        <v>8.6199999999999992</v>
      </c>
      <c r="E2482" s="186">
        <v>8.6199999999999992</v>
      </c>
    </row>
    <row r="2483" spans="1:5">
      <c r="A2483" s="193">
        <v>20141</v>
      </c>
      <c r="B2483" s="193" t="s">
        <v>9958</v>
      </c>
      <c r="C2483" s="193" t="s">
        <v>5427</v>
      </c>
      <c r="D2483" s="194">
        <v>21.12</v>
      </c>
      <c r="E2483" s="186">
        <v>21.12</v>
      </c>
    </row>
    <row r="2484" spans="1:5">
      <c r="A2484" s="193">
        <v>20142</v>
      </c>
      <c r="B2484" s="193" t="s">
        <v>9959</v>
      </c>
      <c r="C2484" s="193" t="s">
        <v>5427</v>
      </c>
      <c r="D2484" s="194">
        <v>37.15</v>
      </c>
      <c r="E2484" s="186">
        <v>37.15</v>
      </c>
    </row>
    <row r="2485" spans="1:5">
      <c r="A2485" s="193">
        <v>3670</v>
      </c>
      <c r="B2485" s="193" t="s">
        <v>9960</v>
      </c>
      <c r="C2485" s="193" t="s">
        <v>5427</v>
      </c>
      <c r="D2485" s="194">
        <v>24.16</v>
      </c>
      <c r="E2485" s="186">
        <v>24.16</v>
      </c>
    </row>
    <row r="2486" spans="1:5">
      <c r="A2486" s="193">
        <v>3666</v>
      </c>
      <c r="B2486" s="193" t="s">
        <v>9961</v>
      </c>
      <c r="C2486" s="193" t="s">
        <v>5427</v>
      </c>
      <c r="D2486" s="194">
        <v>3.8</v>
      </c>
      <c r="E2486" s="186">
        <v>3.8</v>
      </c>
    </row>
    <row r="2487" spans="1:5">
      <c r="A2487" s="193">
        <v>3662</v>
      </c>
      <c r="B2487" s="193" t="s">
        <v>9962</v>
      </c>
      <c r="C2487" s="193" t="s">
        <v>5427</v>
      </c>
      <c r="D2487" s="194">
        <v>9.91</v>
      </c>
      <c r="E2487" s="186">
        <v>9.91</v>
      </c>
    </row>
    <row r="2488" spans="1:5">
      <c r="A2488" s="193">
        <v>3658</v>
      </c>
      <c r="B2488" s="193" t="s">
        <v>9963</v>
      </c>
      <c r="C2488" s="193" t="s">
        <v>5427</v>
      </c>
      <c r="D2488" s="194">
        <v>18.78</v>
      </c>
      <c r="E2488" s="186">
        <v>18.78</v>
      </c>
    </row>
    <row r="2489" spans="1:5">
      <c r="A2489" s="193">
        <v>14157</v>
      </c>
      <c r="B2489" s="193" t="s">
        <v>9964</v>
      </c>
      <c r="C2489" s="193" t="s">
        <v>5427</v>
      </c>
      <c r="D2489" s="194">
        <v>1.26</v>
      </c>
      <c r="E2489" s="186">
        <v>1.26</v>
      </c>
    </row>
    <row r="2490" spans="1:5">
      <c r="A2490" s="193">
        <v>42696</v>
      </c>
      <c r="B2490" s="193" t="s">
        <v>9965</v>
      </c>
      <c r="C2490" s="193" t="s">
        <v>5427</v>
      </c>
      <c r="D2490" s="194">
        <v>148.96</v>
      </c>
      <c r="E2490" s="186">
        <v>148.96</v>
      </c>
    </row>
    <row r="2491" spans="1:5">
      <c r="A2491" s="193">
        <v>39875</v>
      </c>
      <c r="B2491" s="193" t="s">
        <v>9966</v>
      </c>
      <c r="C2491" s="193" t="s">
        <v>5427</v>
      </c>
      <c r="D2491" s="194">
        <v>636.32000000000005</v>
      </c>
      <c r="E2491" s="186">
        <v>636.32000000000005</v>
      </c>
    </row>
    <row r="2492" spans="1:5">
      <c r="A2492" s="193">
        <v>39876</v>
      </c>
      <c r="B2492" s="193" t="s">
        <v>9967</v>
      </c>
      <c r="C2492" s="193" t="s">
        <v>5427</v>
      </c>
      <c r="D2492" s="194">
        <v>796.67</v>
      </c>
      <c r="E2492" s="186">
        <v>796.67</v>
      </c>
    </row>
    <row r="2493" spans="1:5">
      <c r="A2493" s="193">
        <v>39877</v>
      </c>
      <c r="B2493" s="193" t="s">
        <v>9968</v>
      </c>
      <c r="C2493" s="193" t="s">
        <v>5427</v>
      </c>
      <c r="D2493" s="194">
        <v>1104.95</v>
      </c>
      <c r="E2493" s="186">
        <v>1104.95</v>
      </c>
    </row>
    <row r="2494" spans="1:5">
      <c r="A2494" s="193">
        <v>39878</v>
      </c>
      <c r="B2494" s="193" t="s">
        <v>9969</v>
      </c>
      <c r="C2494" s="193" t="s">
        <v>5427</v>
      </c>
      <c r="D2494" s="194">
        <v>1459.46</v>
      </c>
      <c r="E2494" s="186">
        <v>1459.46</v>
      </c>
    </row>
    <row r="2495" spans="1:5">
      <c r="A2495" s="193">
        <v>39872</v>
      </c>
      <c r="B2495" s="193" t="s">
        <v>9970</v>
      </c>
      <c r="C2495" s="193" t="s">
        <v>5427</v>
      </c>
      <c r="D2495" s="194">
        <v>436.37</v>
      </c>
      <c r="E2495" s="186">
        <v>436.37</v>
      </c>
    </row>
    <row r="2496" spans="1:5">
      <c r="A2496" s="193">
        <v>39873</v>
      </c>
      <c r="B2496" s="193" t="s">
        <v>9971</v>
      </c>
      <c r="C2496" s="193" t="s">
        <v>5427</v>
      </c>
      <c r="D2496" s="194">
        <v>506.17</v>
      </c>
      <c r="E2496" s="186">
        <v>506.17</v>
      </c>
    </row>
    <row r="2497" spans="1:5">
      <c r="A2497" s="193">
        <v>39874</v>
      </c>
      <c r="B2497" s="193" t="s">
        <v>9972</v>
      </c>
      <c r="C2497" s="193" t="s">
        <v>5427</v>
      </c>
      <c r="D2497" s="194">
        <v>555.96</v>
      </c>
      <c r="E2497" s="186">
        <v>555.96</v>
      </c>
    </row>
    <row r="2498" spans="1:5">
      <c r="A2498" s="193">
        <v>3674</v>
      </c>
      <c r="B2498" s="193" t="s">
        <v>9973</v>
      </c>
      <c r="C2498" s="193" t="s">
        <v>5429</v>
      </c>
      <c r="D2498" s="194">
        <v>86.56</v>
      </c>
      <c r="E2498" s="186">
        <v>86.56</v>
      </c>
    </row>
    <row r="2499" spans="1:5">
      <c r="A2499" s="193">
        <v>3681</v>
      </c>
      <c r="B2499" s="193" t="s">
        <v>9974</v>
      </c>
      <c r="C2499" s="193" t="s">
        <v>5429</v>
      </c>
      <c r="D2499" s="194">
        <v>128.78</v>
      </c>
      <c r="E2499" s="186">
        <v>128.78</v>
      </c>
    </row>
    <row r="2500" spans="1:5">
      <c r="A2500" s="193">
        <v>3676</v>
      </c>
      <c r="B2500" s="193" t="s">
        <v>9975</v>
      </c>
      <c r="C2500" s="193" t="s">
        <v>5429</v>
      </c>
      <c r="D2500" s="194">
        <v>484.67</v>
      </c>
      <c r="E2500" s="186">
        <v>484.67</v>
      </c>
    </row>
    <row r="2501" spans="1:5">
      <c r="A2501" s="193">
        <v>3679</v>
      </c>
      <c r="B2501" s="193" t="s">
        <v>9976</v>
      </c>
      <c r="C2501" s="193" t="s">
        <v>5429</v>
      </c>
      <c r="D2501" s="194">
        <v>400.97</v>
      </c>
      <c r="E2501" s="186">
        <v>400.97</v>
      </c>
    </row>
    <row r="2502" spans="1:5">
      <c r="A2502" s="193">
        <v>3672</v>
      </c>
      <c r="B2502" s="193" t="s">
        <v>9977</v>
      </c>
      <c r="C2502" s="193" t="s">
        <v>5429</v>
      </c>
      <c r="D2502" s="194">
        <v>1.36</v>
      </c>
      <c r="E2502" s="186">
        <v>1.36</v>
      </c>
    </row>
    <row r="2503" spans="1:5">
      <c r="A2503" s="193">
        <v>3671</v>
      </c>
      <c r="B2503" s="193" t="s">
        <v>9978</v>
      </c>
      <c r="C2503" s="193" t="s">
        <v>5429</v>
      </c>
      <c r="D2503" s="194">
        <v>1.29</v>
      </c>
      <c r="E2503" s="186">
        <v>1.29</v>
      </c>
    </row>
    <row r="2504" spans="1:5">
      <c r="A2504" s="193">
        <v>3673</v>
      </c>
      <c r="B2504" s="193" t="s">
        <v>9979</v>
      </c>
      <c r="C2504" s="193" t="s">
        <v>5429</v>
      </c>
      <c r="D2504" s="194">
        <v>2.02</v>
      </c>
      <c r="E2504" s="186">
        <v>2.02</v>
      </c>
    </row>
    <row r="2505" spans="1:5" ht="27.6">
      <c r="A2505" s="193">
        <v>38394</v>
      </c>
      <c r="B2505" s="193" t="s">
        <v>9980</v>
      </c>
      <c r="C2505" s="193" t="s">
        <v>5427</v>
      </c>
      <c r="D2505" s="194">
        <v>475.28</v>
      </c>
      <c r="E2505" s="186">
        <v>475.28</v>
      </c>
    </row>
    <row r="2506" spans="1:5">
      <c r="A2506" s="193">
        <v>3729</v>
      </c>
      <c r="B2506" s="193" t="s">
        <v>9981</v>
      </c>
      <c r="C2506" s="193" t="s">
        <v>5427</v>
      </c>
      <c r="D2506" s="194">
        <v>141.91</v>
      </c>
      <c r="E2506" s="186">
        <v>141.91</v>
      </c>
    </row>
    <row r="2507" spans="1:5" ht="55.2">
      <c r="A2507" s="193">
        <v>39357</v>
      </c>
      <c r="B2507" s="193" t="s">
        <v>9982</v>
      </c>
      <c r="C2507" s="193" t="s">
        <v>5427</v>
      </c>
      <c r="D2507" s="194">
        <v>96.59</v>
      </c>
      <c r="E2507" s="186">
        <v>96.59</v>
      </c>
    </row>
    <row r="2508" spans="1:5" ht="55.2">
      <c r="A2508" s="193">
        <v>39358</v>
      </c>
      <c r="B2508" s="193" t="s">
        <v>9983</v>
      </c>
      <c r="C2508" s="193" t="s">
        <v>5427</v>
      </c>
      <c r="D2508" s="194">
        <v>105.92</v>
      </c>
      <c r="E2508" s="186">
        <v>105.92</v>
      </c>
    </row>
    <row r="2509" spans="1:5" ht="55.2">
      <c r="A2509" s="193">
        <v>39356</v>
      </c>
      <c r="B2509" s="193" t="s">
        <v>9984</v>
      </c>
      <c r="C2509" s="193" t="s">
        <v>5427</v>
      </c>
      <c r="D2509" s="194">
        <v>180.7</v>
      </c>
      <c r="E2509" s="186">
        <v>180.7</v>
      </c>
    </row>
    <row r="2510" spans="1:5" ht="55.2">
      <c r="A2510" s="193">
        <v>39355</v>
      </c>
      <c r="B2510" s="193" t="s">
        <v>9985</v>
      </c>
      <c r="C2510" s="193" t="s">
        <v>5427</v>
      </c>
      <c r="D2510" s="194">
        <v>155.5</v>
      </c>
      <c r="E2510" s="186">
        <v>155.5</v>
      </c>
    </row>
    <row r="2511" spans="1:5" ht="55.2">
      <c r="A2511" s="193">
        <v>39353</v>
      </c>
      <c r="B2511" s="193" t="s">
        <v>9986</v>
      </c>
      <c r="C2511" s="193" t="s">
        <v>5427</v>
      </c>
      <c r="D2511" s="194">
        <v>213.24</v>
      </c>
      <c r="E2511" s="186">
        <v>213.24</v>
      </c>
    </row>
    <row r="2512" spans="1:5" ht="55.2">
      <c r="A2512" s="193">
        <v>39354</v>
      </c>
      <c r="B2512" s="193" t="s">
        <v>9987</v>
      </c>
      <c r="C2512" s="193" t="s">
        <v>5427</v>
      </c>
      <c r="D2512" s="194">
        <v>212.53</v>
      </c>
      <c r="E2512" s="186">
        <v>212.53</v>
      </c>
    </row>
    <row r="2513" spans="1:5">
      <c r="A2513" s="193">
        <v>39398</v>
      </c>
      <c r="B2513" s="193" t="s">
        <v>9988</v>
      </c>
      <c r="C2513" s="193" t="s">
        <v>5427</v>
      </c>
      <c r="D2513" s="194">
        <v>45.08</v>
      </c>
      <c r="E2513" s="186">
        <v>45.08</v>
      </c>
    </row>
    <row r="2514" spans="1:5" ht="27.6">
      <c r="A2514" s="193">
        <v>13343</v>
      </c>
      <c r="B2514" s="193" t="s">
        <v>9989</v>
      </c>
      <c r="C2514" s="193" t="s">
        <v>5427</v>
      </c>
      <c r="D2514" s="194">
        <v>47.6</v>
      </c>
      <c r="E2514" s="186">
        <v>47.6</v>
      </c>
    </row>
    <row r="2515" spans="1:5">
      <c r="A2515" s="193">
        <v>12118</v>
      </c>
      <c r="B2515" s="193" t="s">
        <v>9990</v>
      </c>
      <c r="C2515" s="193" t="s">
        <v>5427</v>
      </c>
      <c r="D2515" s="194">
        <v>21.91</v>
      </c>
      <c r="E2515" s="186">
        <v>21.91</v>
      </c>
    </row>
    <row r="2516" spans="1:5" ht="41.4">
      <c r="A2516" s="193">
        <v>39482</v>
      </c>
      <c r="B2516" s="193" t="s">
        <v>9991</v>
      </c>
      <c r="C2516" s="193" t="s">
        <v>5427</v>
      </c>
      <c r="D2516" s="194">
        <v>703.96</v>
      </c>
      <c r="E2516" s="186">
        <v>703.96</v>
      </c>
    </row>
    <row r="2517" spans="1:5" ht="41.4">
      <c r="A2517" s="193">
        <v>39486</v>
      </c>
      <c r="B2517" s="193" t="s">
        <v>9992</v>
      </c>
      <c r="C2517" s="193" t="s">
        <v>5427</v>
      </c>
      <c r="D2517" s="194">
        <v>574.53</v>
      </c>
      <c r="E2517" s="186">
        <v>574.53</v>
      </c>
    </row>
    <row r="2518" spans="1:5" ht="41.4">
      <c r="A2518" s="193">
        <v>39484</v>
      </c>
      <c r="B2518" s="193" t="s">
        <v>9993</v>
      </c>
      <c r="C2518" s="193" t="s">
        <v>5427</v>
      </c>
      <c r="D2518" s="194">
        <v>703.96</v>
      </c>
      <c r="E2518" s="186">
        <v>703.96</v>
      </c>
    </row>
    <row r="2519" spans="1:5" ht="41.4">
      <c r="A2519" s="193">
        <v>39488</v>
      </c>
      <c r="B2519" s="193" t="s">
        <v>9994</v>
      </c>
      <c r="C2519" s="193" t="s">
        <v>5427</v>
      </c>
      <c r="D2519" s="194">
        <v>583.94000000000005</v>
      </c>
      <c r="E2519" s="186">
        <v>583.94000000000005</v>
      </c>
    </row>
    <row r="2520" spans="1:5" ht="41.4">
      <c r="A2520" s="193">
        <v>39485</v>
      </c>
      <c r="B2520" s="193" t="s">
        <v>9995</v>
      </c>
      <c r="C2520" s="193" t="s">
        <v>5427</v>
      </c>
      <c r="D2520" s="194">
        <v>703.96</v>
      </c>
      <c r="E2520" s="186">
        <v>703.96</v>
      </c>
    </row>
    <row r="2521" spans="1:5" ht="41.4">
      <c r="A2521" s="193">
        <v>39489</v>
      </c>
      <c r="B2521" s="193" t="s">
        <v>9996</v>
      </c>
      <c r="C2521" s="193" t="s">
        <v>5427</v>
      </c>
      <c r="D2521" s="194">
        <v>593.84</v>
      </c>
      <c r="E2521" s="186">
        <v>593.84</v>
      </c>
    </row>
    <row r="2522" spans="1:5" ht="41.4">
      <c r="A2522" s="193">
        <v>39490</v>
      </c>
      <c r="B2522" s="193" t="s">
        <v>9997</v>
      </c>
      <c r="C2522" s="193" t="s">
        <v>5427</v>
      </c>
      <c r="D2522" s="194">
        <v>884.9</v>
      </c>
      <c r="E2522" s="186">
        <v>884.9</v>
      </c>
    </row>
    <row r="2523" spans="1:5" ht="41.4">
      <c r="A2523" s="193">
        <v>39494</v>
      </c>
      <c r="B2523" s="193" t="s">
        <v>9998</v>
      </c>
      <c r="C2523" s="193" t="s">
        <v>5427</v>
      </c>
      <c r="D2523" s="194">
        <v>635.42999999999995</v>
      </c>
      <c r="E2523" s="186">
        <v>635.42999999999995</v>
      </c>
    </row>
    <row r="2524" spans="1:5" ht="41.4">
      <c r="A2524" s="193">
        <v>39495</v>
      </c>
      <c r="B2524" s="193" t="s">
        <v>9999</v>
      </c>
      <c r="C2524" s="193" t="s">
        <v>5427</v>
      </c>
      <c r="D2524" s="194">
        <v>716.05</v>
      </c>
      <c r="E2524" s="186">
        <v>716.05</v>
      </c>
    </row>
    <row r="2525" spans="1:5" ht="41.4">
      <c r="A2525" s="193">
        <v>39496</v>
      </c>
      <c r="B2525" s="193" t="s">
        <v>10000</v>
      </c>
      <c r="C2525" s="193" t="s">
        <v>5427</v>
      </c>
      <c r="D2525" s="194">
        <v>787.65</v>
      </c>
      <c r="E2525" s="186">
        <v>787.65</v>
      </c>
    </row>
    <row r="2526" spans="1:5" ht="41.4">
      <c r="A2526" s="193">
        <v>39492</v>
      </c>
      <c r="B2526" s="193" t="s">
        <v>10001</v>
      </c>
      <c r="C2526" s="193" t="s">
        <v>5427</v>
      </c>
      <c r="D2526" s="194">
        <v>911.88</v>
      </c>
      <c r="E2526" s="186">
        <v>911.88</v>
      </c>
    </row>
    <row r="2527" spans="1:5" ht="41.4">
      <c r="A2527" s="193">
        <v>39497</v>
      </c>
      <c r="B2527" s="193" t="s">
        <v>10002</v>
      </c>
      <c r="C2527" s="193" t="s">
        <v>5427</v>
      </c>
      <c r="D2527" s="194">
        <v>823.67</v>
      </c>
      <c r="E2527" s="186">
        <v>823.67</v>
      </c>
    </row>
    <row r="2528" spans="1:5" ht="41.4">
      <c r="A2528" s="193">
        <v>39493</v>
      </c>
      <c r="B2528" s="193" t="s">
        <v>10003</v>
      </c>
      <c r="C2528" s="193" t="s">
        <v>5427</v>
      </c>
      <c r="D2528" s="194">
        <v>978.08</v>
      </c>
      <c r="E2528" s="186">
        <v>978.08</v>
      </c>
    </row>
    <row r="2529" spans="1:5" ht="41.4">
      <c r="A2529" s="193">
        <v>39500</v>
      </c>
      <c r="B2529" s="193" t="s">
        <v>10004</v>
      </c>
      <c r="C2529" s="193" t="s">
        <v>5427</v>
      </c>
      <c r="D2529" s="194">
        <v>1067.17</v>
      </c>
      <c r="E2529" s="186">
        <v>1067.17</v>
      </c>
    </row>
    <row r="2530" spans="1:5" ht="41.4">
      <c r="A2530" s="193">
        <v>39498</v>
      </c>
      <c r="B2530" s="193" t="s">
        <v>10005</v>
      </c>
      <c r="C2530" s="193" t="s">
        <v>5427</v>
      </c>
      <c r="D2530" s="194">
        <v>1316.17</v>
      </c>
      <c r="E2530" s="186">
        <v>1316.17</v>
      </c>
    </row>
    <row r="2531" spans="1:5" ht="41.4">
      <c r="A2531" s="193">
        <v>43628</v>
      </c>
      <c r="B2531" s="193" t="s">
        <v>10006</v>
      </c>
      <c r="C2531" s="193" t="s">
        <v>5427</v>
      </c>
      <c r="D2531" s="194">
        <v>1037.42</v>
      </c>
      <c r="E2531" s="186">
        <v>1037.42</v>
      </c>
    </row>
    <row r="2532" spans="1:5" ht="41.4">
      <c r="A2532" s="193">
        <v>39501</v>
      </c>
      <c r="B2532" s="193" t="s">
        <v>10007</v>
      </c>
      <c r="C2532" s="193" t="s">
        <v>5427</v>
      </c>
      <c r="D2532" s="194">
        <v>1096.07</v>
      </c>
      <c r="E2532" s="186">
        <v>1096.07</v>
      </c>
    </row>
    <row r="2533" spans="1:5" ht="41.4">
      <c r="A2533" s="193">
        <v>39499</v>
      </c>
      <c r="B2533" s="193" t="s">
        <v>10008</v>
      </c>
      <c r="C2533" s="193" t="s">
        <v>5427</v>
      </c>
      <c r="D2533" s="194">
        <v>1334.86</v>
      </c>
      <c r="E2533" s="186">
        <v>1334.86</v>
      </c>
    </row>
    <row r="2534" spans="1:5" ht="41.4">
      <c r="A2534" s="193">
        <v>43621</v>
      </c>
      <c r="B2534" s="193" t="s">
        <v>10009</v>
      </c>
      <c r="C2534" s="193" t="s">
        <v>5427</v>
      </c>
      <c r="D2534" s="194">
        <v>1102.26</v>
      </c>
      <c r="E2534" s="186">
        <v>1102.26</v>
      </c>
    </row>
    <row r="2535" spans="1:5">
      <c r="A2535" s="193">
        <v>3733</v>
      </c>
      <c r="B2535" s="193" t="s">
        <v>10010</v>
      </c>
      <c r="C2535" s="193" t="s">
        <v>5428</v>
      </c>
      <c r="D2535" s="194">
        <v>70.290000000000006</v>
      </c>
      <c r="E2535" s="186">
        <v>70.290000000000006</v>
      </c>
    </row>
    <row r="2536" spans="1:5">
      <c r="A2536" s="193">
        <v>3731</v>
      </c>
      <c r="B2536" s="193" t="s">
        <v>10011</v>
      </c>
      <c r="C2536" s="193" t="s">
        <v>5428</v>
      </c>
      <c r="D2536" s="194">
        <v>65.25</v>
      </c>
      <c r="E2536" s="186">
        <v>65.25</v>
      </c>
    </row>
    <row r="2537" spans="1:5">
      <c r="A2537" s="193">
        <v>38137</v>
      </c>
      <c r="B2537" s="193" t="s">
        <v>10012</v>
      </c>
      <c r="C2537" s="193" t="s">
        <v>5428</v>
      </c>
      <c r="D2537" s="194">
        <v>65.63</v>
      </c>
      <c r="E2537" s="186">
        <v>65.63</v>
      </c>
    </row>
    <row r="2538" spans="1:5">
      <c r="A2538" s="193">
        <v>38135</v>
      </c>
      <c r="B2538" s="193" t="s">
        <v>10013</v>
      </c>
      <c r="C2538" s="193" t="s">
        <v>5428</v>
      </c>
      <c r="D2538" s="194">
        <v>83.2</v>
      </c>
      <c r="E2538" s="186">
        <v>83.2</v>
      </c>
    </row>
    <row r="2539" spans="1:5">
      <c r="A2539" s="193">
        <v>38138</v>
      </c>
      <c r="B2539" s="193" t="s">
        <v>10014</v>
      </c>
      <c r="C2539" s="193" t="s">
        <v>5428</v>
      </c>
      <c r="D2539" s="194">
        <v>64.45</v>
      </c>
      <c r="E2539" s="186">
        <v>64.45</v>
      </c>
    </row>
    <row r="2540" spans="1:5" ht="27.6">
      <c r="A2540" s="193">
        <v>3736</v>
      </c>
      <c r="B2540" s="193" t="s">
        <v>10015</v>
      </c>
      <c r="C2540" s="193" t="s">
        <v>5428</v>
      </c>
      <c r="D2540" s="194">
        <v>60</v>
      </c>
      <c r="E2540" s="186">
        <v>60</v>
      </c>
    </row>
    <row r="2541" spans="1:5" ht="27.6">
      <c r="A2541" s="193">
        <v>3741</v>
      </c>
      <c r="B2541" s="193" t="s">
        <v>10016</v>
      </c>
      <c r="C2541" s="193" t="s">
        <v>5428</v>
      </c>
      <c r="D2541" s="194">
        <v>62.54</v>
      </c>
      <c r="E2541" s="186">
        <v>62.54</v>
      </c>
    </row>
    <row r="2542" spans="1:5" ht="27.6">
      <c r="A2542" s="193">
        <v>3745</v>
      </c>
      <c r="B2542" s="193" t="s">
        <v>10017</v>
      </c>
      <c r="C2542" s="193" t="s">
        <v>5428</v>
      </c>
      <c r="D2542" s="194">
        <v>67.44</v>
      </c>
      <c r="E2542" s="186">
        <v>67.44</v>
      </c>
    </row>
    <row r="2543" spans="1:5" ht="27.6">
      <c r="A2543" s="193">
        <v>3743</v>
      </c>
      <c r="B2543" s="193" t="s">
        <v>10018</v>
      </c>
      <c r="C2543" s="193" t="s">
        <v>5428</v>
      </c>
      <c r="D2543" s="194">
        <v>62.32</v>
      </c>
      <c r="E2543" s="186">
        <v>62.32</v>
      </c>
    </row>
    <row r="2544" spans="1:5" ht="27.6">
      <c r="A2544" s="193">
        <v>3744</v>
      </c>
      <c r="B2544" s="193" t="s">
        <v>10019</v>
      </c>
      <c r="C2544" s="193" t="s">
        <v>5428</v>
      </c>
      <c r="D2544" s="194">
        <v>68.599999999999994</v>
      </c>
      <c r="E2544" s="186">
        <v>68.599999999999994</v>
      </c>
    </row>
    <row r="2545" spans="1:5" ht="27.6">
      <c r="A2545" s="193">
        <v>3739</v>
      </c>
      <c r="B2545" s="193" t="s">
        <v>10020</v>
      </c>
      <c r="C2545" s="193" t="s">
        <v>5428</v>
      </c>
      <c r="D2545" s="194">
        <v>72.09</v>
      </c>
      <c r="E2545" s="186">
        <v>72.09</v>
      </c>
    </row>
    <row r="2546" spans="1:5" ht="27.6">
      <c r="A2546" s="193">
        <v>3737</v>
      </c>
      <c r="B2546" s="193" t="s">
        <v>10021</v>
      </c>
      <c r="C2546" s="193" t="s">
        <v>5428</v>
      </c>
      <c r="D2546" s="194">
        <v>75.58</v>
      </c>
      <c r="E2546" s="186">
        <v>75.58</v>
      </c>
    </row>
    <row r="2547" spans="1:5" ht="27.6">
      <c r="A2547" s="193">
        <v>3738</v>
      </c>
      <c r="B2547" s="193" t="s">
        <v>10022</v>
      </c>
      <c r="C2547" s="193" t="s">
        <v>5428</v>
      </c>
      <c r="D2547" s="194">
        <v>87.2</v>
      </c>
      <c r="E2547" s="186">
        <v>87.2</v>
      </c>
    </row>
    <row r="2548" spans="1:5" ht="27.6">
      <c r="A2548" s="193">
        <v>3747</v>
      </c>
      <c r="B2548" s="193" t="s">
        <v>10023</v>
      </c>
      <c r="C2548" s="193" t="s">
        <v>5428</v>
      </c>
      <c r="D2548" s="194">
        <v>68.599999999999994</v>
      </c>
      <c r="E2548" s="186">
        <v>68.599999999999994</v>
      </c>
    </row>
    <row r="2549" spans="1:5" ht="27.6">
      <c r="A2549" s="193">
        <v>11649</v>
      </c>
      <c r="B2549" s="193" t="s">
        <v>10024</v>
      </c>
      <c r="C2549" s="193" t="s">
        <v>5427</v>
      </c>
      <c r="D2549" s="194">
        <v>497.67</v>
      </c>
      <c r="E2549" s="186">
        <v>497.67</v>
      </c>
    </row>
    <row r="2550" spans="1:5" ht="27.6">
      <c r="A2550" s="193">
        <v>11650</v>
      </c>
      <c r="B2550" s="193" t="s">
        <v>10025</v>
      </c>
      <c r="C2550" s="193" t="s">
        <v>5427</v>
      </c>
      <c r="D2550" s="194">
        <v>848.25</v>
      </c>
      <c r="E2550" s="186">
        <v>848.25</v>
      </c>
    </row>
    <row r="2551" spans="1:5" ht="27.6">
      <c r="A2551" s="193">
        <v>3742</v>
      </c>
      <c r="B2551" s="193" t="s">
        <v>10026</v>
      </c>
      <c r="C2551" s="193" t="s">
        <v>5428</v>
      </c>
      <c r="D2551" s="194">
        <v>90.46</v>
      </c>
      <c r="E2551" s="186">
        <v>90.46</v>
      </c>
    </row>
    <row r="2552" spans="1:5" ht="27.6">
      <c r="A2552" s="193">
        <v>3746</v>
      </c>
      <c r="B2552" s="193" t="s">
        <v>10027</v>
      </c>
      <c r="C2552" s="193" t="s">
        <v>5428</v>
      </c>
      <c r="D2552" s="194">
        <v>105.62</v>
      </c>
      <c r="E2552" s="186">
        <v>105.62</v>
      </c>
    </row>
    <row r="2553" spans="1:5" ht="27.6">
      <c r="A2553" s="193">
        <v>21106</v>
      </c>
      <c r="B2553" s="193" t="s">
        <v>10028</v>
      </c>
      <c r="C2553" s="193" t="s">
        <v>5430</v>
      </c>
      <c r="D2553" s="194">
        <v>37.56</v>
      </c>
      <c r="E2553" s="186">
        <v>37.56</v>
      </c>
    </row>
    <row r="2554" spans="1:5">
      <c r="A2554" s="193">
        <v>3755</v>
      </c>
      <c r="B2554" s="193" t="s">
        <v>10029</v>
      </c>
      <c r="C2554" s="193" t="s">
        <v>5427</v>
      </c>
      <c r="D2554" s="194">
        <v>26.42</v>
      </c>
      <c r="E2554" s="186">
        <v>26.42</v>
      </c>
    </row>
    <row r="2555" spans="1:5">
      <c r="A2555" s="193">
        <v>3750</v>
      </c>
      <c r="B2555" s="193" t="s">
        <v>10030</v>
      </c>
      <c r="C2555" s="193" t="s">
        <v>5427</v>
      </c>
      <c r="D2555" s="194">
        <v>35.53</v>
      </c>
      <c r="E2555" s="186">
        <v>35.53</v>
      </c>
    </row>
    <row r="2556" spans="1:5">
      <c r="A2556" s="193">
        <v>3756</v>
      </c>
      <c r="B2556" s="193" t="s">
        <v>10031</v>
      </c>
      <c r="C2556" s="193" t="s">
        <v>5427</v>
      </c>
      <c r="D2556" s="194">
        <v>66.39</v>
      </c>
      <c r="E2556" s="186">
        <v>66.39</v>
      </c>
    </row>
    <row r="2557" spans="1:5">
      <c r="A2557" s="193">
        <v>39377</v>
      </c>
      <c r="B2557" s="193" t="s">
        <v>10032</v>
      </c>
      <c r="C2557" s="193" t="s">
        <v>5427</v>
      </c>
      <c r="D2557" s="194">
        <v>196.66</v>
      </c>
      <c r="E2557" s="186">
        <v>196.66</v>
      </c>
    </row>
    <row r="2558" spans="1:5">
      <c r="A2558" s="193">
        <v>38191</v>
      </c>
      <c r="B2558" s="193" t="s">
        <v>10033</v>
      </c>
      <c r="C2558" s="193" t="s">
        <v>5427</v>
      </c>
      <c r="D2558" s="194">
        <v>14.64</v>
      </c>
      <c r="E2558" s="186">
        <v>14.64</v>
      </c>
    </row>
    <row r="2559" spans="1:5">
      <c r="A2559" s="193">
        <v>39381</v>
      </c>
      <c r="B2559" s="193" t="s">
        <v>10034</v>
      </c>
      <c r="C2559" s="193" t="s">
        <v>5427</v>
      </c>
      <c r="D2559" s="194">
        <v>13.65</v>
      </c>
      <c r="E2559" s="186">
        <v>13.65</v>
      </c>
    </row>
    <row r="2560" spans="1:5">
      <c r="A2560" s="193">
        <v>38780</v>
      </c>
      <c r="B2560" s="193" t="s">
        <v>10035</v>
      </c>
      <c r="C2560" s="193" t="s">
        <v>5427</v>
      </c>
      <c r="D2560" s="194">
        <v>16.71</v>
      </c>
      <c r="E2560" s="186">
        <v>16.71</v>
      </c>
    </row>
    <row r="2561" spans="1:5">
      <c r="A2561" s="193">
        <v>38781</v>
      </c>
      <c r="B2561" s="193" t="s">
        <v>10036</v>
      </c>
      <c r="C2561" s="193" t="s">
        <v>5427</v>
      </c>
      <c r="D2561" s="194">
        <v>56.41</v>
      </c>
      <c r="E2561" s="186">
        <v>56.41</v>
      </c>
    </row>
    <row r="2562" spans="1:5">
      <c r="A2562" s="193">
        <v>38192</v>
      </c>
      <c r="B2562" s="193" t="s">
        <v>10037</v>
      </c>
      <c r="C2562" s="193" t="s">
        <v>5427</v>
      </c>
      <c r="D2562" s="194">
        <v>102.06</v>
      </c>
      <c r="E2562" s="186">
        <v>102.06</v>
      </c>
    </row>
    <row r="2563" spans="1:5">
      <c r="A2563" s="193">
        <v>3753</v>
      </c>
      <c r="B2563" s="193" t="s">
        <v>10038</v>
      </c>
      <c r="C2563" s="193" t="s">
        <v>5427</v>
      </c>
      <c r="D2563" s="194">
        <v>8.93</v>
      </c>
      <c r="E2563" s="186">
        <v>8.93</v>
      </c>
    </row>
    <row r="2564" spans="1:5">
      <c r="A2564" s="193">
        <v>38782</v>
      </c>
      <c r="B2564" s="193" t="s">
        <v>10039</v>
      </c>
      <c r="C2564" s="193" t="s">
        <v>5427</v>
      </c>
      <c r="D2564" s="194">
        <v>11.63</v>
      </c>
      <c r="E2564" s="186">
        <v>11.63</v>
      </c>
    </row>
    <row r="2565" spans="1:5">
      <c r="A2565" s="193">
        <v>38778</v>
      </c>
      <c r="B2565" s="193" t="s">
        <v>10040</v>
      </c>
      <c r="C2565" s="193" t="s">
        <v>5427</v>
      </c>
      <c r="D2565" s="194">
        <v>8.73</v>
      </c>
      <c r="E2565" s="186">
        <v>8.73</v>
      </c>
    </row>
    <row r="2566" spans="1:5">
      <c r="A2566" s="193">
        <v>38779</v>
      </c>
      <c r="B2566" s="193" t="s">
        <v>10041</v>
      </c>
      <c r="C2566" s="193" t="s">
        <v>5427</v>
      </c>
      <c r="D2566" s="194">
        <v>9.25</v>
      </c>
      <c r="E2566" s="186">
        <v>9.25</v>
      </c>
    </row>
    <row r="2567" spans="1:5">
      <c r="A2567" s="193">
        <v>39388</v>
      </c>
      <c r="B2567" s="193" t="s">
        <v>10042</v>
      </c>
      <c r="C2567" s="193" t="s">
        <v>5427</v>
      </c>
      <c r="D2567" s="194">
        <v>9.9600000000000009</v>
      </c>
      <c r="E2567" s="186">
        <v>9.9600000000000009</v>
      </c>
    </row>
    <row r="2568" spans="1:5">
      <c r="A2568" s="193">
        <v>39387</v>
      </c>
      <c r="B2568" s="193" t="s">
        <v>10043</v>
      </c>
      <c r="C2568" s="193" t="s">
        <v>5427</v>
      </c>
      <c r="D2568" s="194">
        <v>15.53</v>
      </c>
      <c r="E2568" s="186">
        <v>15.53</v>
      </c>
    </row>
    <row r="2569" spans="1:5">
      <c r="A2569" s="193">
        <v>39386</v>
      </c>
      <c r="B2569" s="193" t="s">
        <v>10044</v>
      </c>
      <c r="C2569" s="193" t="s">
        <v>5427</v>
      </c>
      <c r="D2569" s="194">
        <v>10.83</v>
      </c>
      <c r="E2569" s="186">
        <v>10.83</v>
      </c>
    </row>
    <row r="2570" spans="1:5">
      <c r="A2570" s="193">
        <v>38194</v>
      </c>
      <c r="B2570" s="193" t="s">
        <v>10045</v>
      </c>
      <c r="C2570" s="193" t="s">
        <v>5427</v>
      </c>
      <c r="D2570" s="194">
        <v>8.1</v>
      </c>
      <c r="E2570" s="186">
        <v>8.1</v>
      </c>
    </row>
    <row r="2571" spans="1:5">
      <c r="A2571" s="193">
        <v>38193</v>
      </c>
      <c r="B2571" s="193" t="s">
        <v>10046</v>
      </c>
      <c r="C2571" s="193" t="s">
        <v>5427</v>
      </c>
      <c r="D2571" s="194">
        <v>7.04</v>
      </c>
      <c r="E2571" s="186">
        <v>7.04</v>
      </c>
    </row>
    <row r="2572" spans="1:5">
      <c r="A2572" s="193">
        <v>12216</v>
      </c>
      <c r="B2572" s="193" t="s">
        <v>10047</v>
      </c>
      <c r="C2572" s="193" t="s">
        <v>5427</v>
      </c>
      <c r="D2572" s="194">
        <v>51.04</v>
      </c>
      <c r="E2572" s="186">
        <v>51.04</v>
      </c>
    </row>
    <row r="2573" spans="1:5">
      <c r="A2573" s="193">
        <v>3757</v>
      </c>
      <c r="B2573" s="193" t="s">
        <v>10048</v>
      </c>
      <c r="C2573" s="193" t="s">
        <v>5427</v>
      </c>
      <c r="D2573" s="194">
        <v>59.02</v>
      </c>
      <c r="E2573" s="186">
        <v>59.02</v>
      </c>
    </row>
    <row r="2574" spans="1:5">
      <c r="A2574" s="193">
        <v>3758</v>
      </c>
      <c r="B2574" s="193" t="s">
        <v>10049</v>
      </c>
      <c r="C2574" s="193" t="s">
        <v>5427</v>
      </c>
      <c r="D2574" s="194">
        <v>68.819999999999993</v>
      </c>
      <c r="E2574" s="186">
        <v>68.819999999999993</v>
      </c>
    </row>
    <row r="2575" spans="1:5">
      <c r="A2575" s="193">
        <v>12214</v>
      </c>
      <c r="B2575" s="193" t="s">
        <v>10050</v>
      </c>
      <c r="C2575" s="193" t="s">
        <v>5427</v>
      </c>
      <c r="D2575" s="194">
        <v>23.56</v>
      </c>
      <c r="E2575" s="186">
        <v>23.56</v>
      </c>
    </row>
    <row r="2576" spans="1:5">
      <c r="A2576" s="193">
        <v>3749</v>
      </c>
      <c r="B2576" s="193" t="s">
        <v>10051</v>
      </c>
      <c r="C2576" s="193" t="s">
        <v>5427</v>
      </c>
      <c r="D2576" s="194">
        <v>42</v>
      </c>
      <c r="E2576" s="186">
        <v>42</v>
      </c>
    </row>
    <row r="2577" spans="1:5">
      <c r="A2577" s="193">
        <v>3751</v>
      </c>
      <c r="B2577" s="193" t="s">
        <v>10052</v>
      </c>
      <c r="C2577" s="193" t="s">
        <v>5427</v>
      </c>
      <c r="D2577" s="194">
        <v>57.32</v>
      </c>
      <c r="E2577" s="186">
        <v>57.32</v>
      </c>
    </row>
    <row r="2578" spans="1:5">
      <c r="A2578" s="193">
        <v>39376</v>
      </c>
      <c r="B2578" s="193" t="s">
        <v>10053</v>
      </c>
      <c r="C2578" s="193" t="s">
        <v>5427</v>
      </c>
      <c r="D2578" s="194">
        <v>48.32</v>
      </c>
      <c r="E2578" s="186">
        <v>48.32</v>
      </c>
    </row>
    <row r="2579" spans="1:5">
      <c r="A2579" s="193">
        <v>3752</v>
      </c>
      <c r="B2579" s="193" t="s">
        <v>10054</v>
      </c>
      <c r="C2579" s="193" t="s">
        <v>5427</v>
      </c>
      <c r="D2579" s="194">
        <v>94.55</v>
      </c>
      <c r="E2579" s="186">
        <v>94.55</v>
      </c>
    </row>
    <row r="2580" spans="1:5" ht="27.6">
      <c r="A2580" s="193">
        <v>746</v>
      </c>
      <c r="B2580" s="193" t="s">
        <v>10055</v>
      </c>
      <c r="C2580" s="193" t="s">
        <v>5427</v>
      </c>
      <c r="D2580" s="194">
        <v>1797.06</v>
      </c>
      <c r="E2580" s="186">
        <v>1797.06</v>
      </c>
    </row>
    <row r="2581" spans="1:5">
      <c r="A2581" s="193">
        <v>20269</v>
      </c>
      <c r="B2581" s="193" t="s">
        <v>10056</v>
      </c>
      <c r="C2581" s="193" t="s">
        <v>5427</v>
      </c>
      <c r="D2581" s="194">
        <v>101.94</v>
      </c>
      <c r="E2581" s="186">
        <v>101.94</v>
      </c>
    </row>
    <row r="2582" spans="1:5">
      <c r="A2582" s="193">
        <v>20270</v>
      </c>
      <c r="B2582" s="193" t="s">
        <v>10057</v>
      </c>
      <c r="C2582" s="193" t="s">
        <v>5427</v>
      </c>
      <c r="D2582" s="194">
        <v>112.64</v>
      </c>
      <c r="E2582" s="186">
        <v>112.64</v>
      </c>
    </row>
    <row r="2583" spans="1:5">
      <c r="A2583" s="193">
        <v>11696</v>
      </c>
      <c r="B2583" s="193" t="s">
        <v>10058</v>
      </c>
      <c r="C2583" s="193" t="s">
        <v>5427</v>
      </c>
      <c r="D2583" s="194">
        <v>180.32</v>
      </c>
      <c r="E2583" s="186">
        <v>180.32</v>
      </c>
    </row>
    <row r="2584" spans="1:5">
      <c r="A2584" s="193">
        <v>10427</v>
      </c>
      <c r="B2584" s="193" t="s">
        <v>10059</v>
      </c>
      <c r="C2584" s="193" t="s">
        <v>5427</v>
      </c>
      <c r="D2584" s="194">
        <v>504.6</v>
      </c>
      <c r="E2584" s="186">
        <v>504.6</v>
      </c>
    </row>
    <row r="2585" spans="1:5" ht="27.6">
      <c r="A2585" s="193">
        <v>10428</v>
      </c>
      <c r="B2585" s="193" t="s">
        <v>10060</v>
      </c>
      <c r="C2585" s="193" t="s">
        <v>5427</v>
      </c>
      <c r="D2585" s="194">
        <v>519.9</v>
      </c>
      <c r="E2585" s="186">
        <v>519.9</v>
      </c>
    </row>
    <row r="2586" spans="1:5">
      <c r="A2586" s="193">
        <v>36521</v>
      </c>
      <c r="B2586" s="193" t="s">
        <v>10061</v>
      </c>
      <c r="C2586" s="193" t="s">
        <v>5427</v>
      </c>
      <c r="D2586" s="194">
        <v>162.21</v>
      </c>
      <c r="E2586" s="186">
        <v>162.21</v>
      </c>
    </row>
    <row r="2587" spans="1:5">
      <c r="A2587" s="193">
        <v>36794</v>
      </c>
      <c r="B2587" s="193" t="s">
        <v>10062</v>
      </c>
      <c r="C2587" s="193" t="s">
        <v>5427</v>
      </c>
      <c r="D2587" s="194">
        <v>172.69</v>
      </c>
      <c r="E2587" s="186">
        <v>172.69</v>
      </c>
    </row>
    <row r="2588" spans="1:5">
      <c r="A2588" s="193">
        <v>10426</v>
      </c>
      <c r="B2588" s="193" t="s">
        <v>10063</v>
      </c>
      <c r="C2588" s="193" t="s">
        <v>5427</v>
      </c>
      <c r="D2588" s="194">
        <v>193.38</v>
      </c>
      <c r="E2588" s="186">
        <v>193.38</v>
      </c>
    </row>
    <row r="2589" spans="1:5">
      <c r="A2589" s="193">
        <v>10425</v>
      </c>
      <c r="B2589" s="193" t="s">
        <v>10064</v>
      </c>
      <c r="C2589" s="193" t="s">
        <v>5427</v>
      </c>
      <c r="D2589" s="194">
        <v>98.1</v>
      </c>
      <c r="E2589" s="186">
        <v>98.1</v>
      </c>
    </row>
    <row r="2590" spans="1:5">
      <c r="A2590" s="193">
        <v>10431</v>
      </c>
      <c r="B2590" s="193" t="s">
        <v>10065</v>
      </c>
      <c r="C2590" s="193" t="s">
        <v>5427</v>
      </c>
      <c r="D2590" s="194">
        <v>335.87</v>
      </c>
      <c r="E2590" s="186">
        <v>335.87</v>
      </c>
    </row>
    <row r="2591" spans="1:5">
      <c r="A2591" s="193">
        <v>10429</v>
      </c>
      <c r="B2591" s="193" t="s">
        <v>10066</v>
      </c>
      <c r="C2591" s="193" t="s">
        <v>5427</v>
      </c>
      <c r="D2591" s="194">
        <v>165.69</v>
      </c>
      <c r="E2591" s="186">
        <v>165.69</v>
      </c>
    </row>
    <row r="2592" spans="1:5">
      <c r="A2592" s="193">
        <v>2354</v>
      </c>
      <c r="B2592" s="193" t="s">
        <v>10067</v>
      </c>
      <c r="C2592" s="193" t="s">
        <v>5433</v>
      </c>
      <c r="D2592" s="194">
        <v>11.74</v>
      </c>
      <c r="E2592" s="186">
        <v>13.5</v>
      </c>
    </row>
    <row r="2593" spans="1:5">
      <c r="A2593" s="193">
        <v>40932</v>
      </c>
      <c r="B2593" s="193" t="s">
        <v>10068</v>
      </c>
      <c r="C2593" s="193" t="s">
        <v>5434</v>
      </c>
      <c r="D2593" s="194">
        <v>2047.62</v>
      </c>
      <c r="E2593" s="186">
        <v>2357.94</v>
      </c>
    </row>
    <row r="2594" spans="1:5">
      <c r="A2594" s="193">
        <v>10853</v>
      </c>
      <c r="B2594" s="193" t="s">
        <v>10069</v>
      </c>
      <c r="C2594" s="193" t="s">
        <v>5427</v>
      </c>
      <c r="D2594" s="194">
        <v>114.58</v>
      </c>
      <c r="E2594" s="186">
        <v>114.58</v>
      </c>
    </row>
    <row r="2595" spans="1:5">
      <c r="A2595" s="193">
        <v>5093</v>
      </c>
      <c r="B2595" s="193" t="s">
        <v>10070</v>
      </c>
      <c r="C2595" s="193" t="s">
        <v>5435</v>
      </c>
      <c r="D2595" s="194">
        <v>19.09</v>
      </c>
      <c r="E2595" s="186">
        <v>19.09</v>
      </c>
    </row>
    <row r="2596" spans="1:5">
      <c r="A2596" s="193">
        <v>44331</v>
      </c>
      <c r="B2596" s="193" t="s">
        <v>10071</v>
      </c>
      <c r="C2596" s="193" t="s">
        <v>5431</v>
      </c>
      <c r="D2596" s="194">
        <v>55.92</v>
      </c>
      <c r="E2596" s="186">
        <v>55.92</v>
      </c>
    </row>
    <row r="2597" spans="1:5" ht="27.6">
      <c r="A2597" s="193">
        <v>37768</v>
      </c>
      <c r="B2597" s="193" t="s">
        <v>10072</v>
      </c>
      <c r="C2597" s="193" t="s">
        <v>5427</v>
      </c>
      <c r="D2597" s="194">
        <v>235000</v>
      </c>
      <c r="E2597" s="186">
        <v>235000</v>
      </c>
    </row>
    <row r="2598" spans="1:5">
      <c r="A2598" s="193">
        <v>37773</v>
      </c>
      <c r="B2598" s="193" t="s">
        <v>10073</v>
      </c>
      <c r="C2598" s="193" t="s">
        <v>5427</v>
      </c>
      <c r="D2598" s="194">
        <v>199554.62</v>
      </c>
      <c r="E2598" s="186">
        <v>199554.62</v>
      </c>
    </row>
    <row r="2599" spans="1:5">
      <c r="A2599" s="193">
        <v>37769</v>
      </c>
      <c r="B2599" s="193" t="s">
        <v>10074</v>
      </c>
      <c r="C2599" s="193" t="s">
        <v>5427</v>
      </c>
      <c r="D2599" s="194">
        <v>334079.57</v>
      </c>
      <c r="E2599" s="186">
        <v>334079.57</v>
      </c>
    </row>
    <row r="2600" spans="1:5" ht="27.6">
      <c r="A2600" s="193">
        <v>37770</v>
      </c>
      <c r="B2600" s="193" t="s">
        <v>10075</v>
      </c>
      <c r="C2600" s="193" t="s">
        <v>5427</v>
      </c>
      <c r="D2600" s="194">
        <v>566986.32999999996</v>
      </c>
      <c r="E2600" s="186">
        <v>566986.32999999996</v>
      </c>
    </row>
    <row r="2601" spans="1:5">
      <c r="A2601" s="193">
        <v>38382</v>
      </c>
      <c r="B2601" s="193" t="s">
        <v>10076</v>
      </c>
      <c r="C2601" s="193" t="s">
        <v>5427</v>
      </c>
      <c r="D2601" s="194">
        <v>17.29</v>
      </c>
      <c r="E2601" s="186">
        <v>17.29</v>
      </c>
    </row>
    <row r="2602" spans="1:5">
      <c r="A2602" s="193">
        <v>38383</v>
      </c>
      <c r="B2602" s="193" t="s">
        <v>10077</v>
      </c>
      <c r="C2602" s="193" t="s">
        <v>5427</v>
      </c>
      <c r="D2602" s="194">
        <v>3.24</v>
      </c>
      <c r="E2602" s="186">
        <v>3.24</v>
      </c>
    </row>
    <row r="2603" spans="1:5">
      <c r="A2603" s="193">
        <v>3768</v>
      </c>
      <c r="B2603" s="193" t="s">
        <v>10078</v>
      </c>
      <c r="C2603" s="193" t="s">
        <v>5427</v>
      </c>
      <c r="D2603" s="194">
        <v>5.03</v>
      </c>
      <c r="E2603" s="186">
        <v>5.03</v>
      </c>
    </row>
    <row r="2604" spans="1:5">
      <c r="A2604" s="193">
        <v>3767</v>
      </c>
      <c r="B2604" s="193" t="s">
        <v>10079</v>
      </c>
      <c r="C2604" s="193" t="s">
        <v>5427</v>
      </c>
      <c r="D2604" s="194">
        <v>1.68</v>
      </c>
      <c r="E2604" s="186">
        <v>1.68</v>
      </c>
    </row>
    <row r="2605" spans="1:5">
      <c r="A2605" s="193">
        <v>13192</v>
      </c>
      <c r="B2605" s="193" t="s">
        <v>10080</v>
      </c>
      <c r="C2605" s="193" t="s">
        <v>5427</v>
      </c>
      <c r="D2605" s="194">
        <v>4800.08</v>
      </c>
      <c r="E2605" s="186">
        <v>4800.08</v>
      </c>
    </row>
    <row r="2606" spans="1:5">
      <c r="A2606" s="193">
        <v>38413</v>
      </c>
      <c r="B2606" s="193" t="s">
        <v>10081</v>
      </c>
      <c r="C2606" s="193" t="s">
        <v>5427</v>
      </c>
      <c r="D2606" s="194">
        <v>793.86</v>
      </c>
      <c r="E2606" s="186">
        <v>793.86</v>
      </c>
    </row>
    <row r="2607" spans="1:5" ht="41.4">
      <c r="A2607" s="193">
        <v>42440</v>
      </c>
      <c r="B2607" s="193" t="s">
        <v>10082</v>
      </c>
      <c r="C2607" s="193" t="s">
        <v>5427</v>
      </c>
      <c r="D2607" s="194">
        <v>1235.9100000000001</v>
      </c>
      <c r="E2607" s="186">
        <v>1235.9100000000001</v>
      </c>
    </row>
    <row r="2608" spans="1:5" ht="41.4">
      <c r="A2608" s="193">
        <v>20193</v>
      </c>
      <c r="B2608" s="193" t="s">
        <v>12904</v>
      </c>
      <c r="C2608" s="193" t="s">
        <v>1964</v>
      </c>
      <c r="D2608" s="194">
        <v>20.62</v>
      </c>
      <c r="E2608" s="186">
        <v>20.62</v>
      </c>
    </row>
    <row r="2609" spans="1:5" ht="41.4">
      <c r="A2609" s="193">
        <v>10527</v>
      </c>
      <c r="B2609" s="193" t="s">
        <v>10083</v>
      </c>
      <c r="C2609" s="193" t="s">
        <v>5442</v>
      </c>
      <c r="D2609" s="194">
        <v>27.5</v>
      </c>
      <c r="E2609" s="186">
        <v>27.5</v>
      </c>
    </row>
    <row r="2610" spans="1:5" ht="27.6">
      <c r="A2610" s="193">
        <v>41805</v>
      </c>
      <c r="B2610" s="193" t="s">
        <v>10084</v>
      </c>
      <c r="C2610" s="193" t="s">
        <v>5434</v>
      </c>
      <c r="D2610" s="194">
        <v>612.09</v>
      </c>
      <c r="E2610" s="186">
        <v>612.09</v>
      </c>
    </row>
    <row r="2611" spans="1:5">
      <c r="A2611" s="193">
        <v>40271</v>
      </c>
      <c r="B2611" s="193" t="s">
        <v>10085</v>
      </c>
      <c r="C2611" s="193" t="s">
        <v>5434</v>
      </c>
      <c r="D2611" s="194">
        <v>21.05</v>
      </c>
      <c r="E2611" s="186">
        <v>21.05</v>
      </c>
    </row>
    <row r="2612" spans="1:5" ht="27.6">
      <c r="A2612" s="193">
        <v>40287</v>
      </c>
      <c r="B2612" s="193" t="s">
        <v>10086</v>
      </c>
      <c r="C2612" s="193" t="s">
        <v>5434</v>
      </c>
      <c r="D2612" s="194">
        <v>8.1</v>
      </c>
      <c r="E2612" s="186">
        <v>8.1</v>
      </c>
    </row>
    <row r="2613" spans="1:5" ht="41.4">
      <c r="A2613" s="193">
        <v>4084</v>
      </c>
      <c r="B2613" s="193" t="s">
        <v>10087</v>
      </c>
      <c r="C2613" s="193" t="s">
        <v>5433</v>
      </c>
      <c r="D2613" s="194">
        <v>1.8</v>
      </c>
      <c r="E2613" s="186">
        <v>1.8</v>
      </c>
    </row>
    <row r="2614" spans="1:5" ht="41.4">
      <c r="A2614" s="193">
        <v>743</v>
      </c>
      <c r="B2614" s="193" t="s">
        <v>10088</v>
      </c>
      <c r="C2614" s="193" t="s">
        <v>5433</v>
      </c>
      <c r="D2614" s="194">
        <v>1.8</v>
      </c>
      <c r="E2614" s="186">
        <v>1.8</v>
      </c>
    </row>
    <row r="2615" spans="1:5" ht="41.4">
      <c r="A2615" s="193">
        <v>40293</v>
      </c>
      <c r="B2615" s="193" t="s">
        <v>10089</v>
      </c>
      <c r="C2615" s="193" t="s">
        <v>5433</v>
      </c>
      <c r="D2615" s="194">
        <v>2.16</v>
      </c>
      <c r="E2615" s="186">
        <v>2.16</v>
      </c>
    </row>
    <row r="2616" spans="1:5" ht="41.4">
      <c r="A2616" s="193">
        <v>40294</v>
      </c>
      <c r="B2616" s="193" t="s">
        <v>10090</v>
      </c>
      <c r="C2616" s="193" t="s">
        <v>5433</v>
      </c>
      <c r="D2616" s="194">
        <v>1.8</v>
      </c>
      <c r="E2616" s="186">
        <v>1.8</v>
      </c>
    </row>
    <row r="2617" spans="1:5" ht="41.4">
      <c r="A2617" s="193">
        <v>4085</v>
      </c>
      <c r="B2617" s="193" t="s">
        <v>10091</v>
      </c>
      <c r="C2617" s="193" t="s">
        <v>5433</v>
      </c>
      <c r="D2617" s="194">
        <v>2.52</v>
      </c>
      <c r="E2617" s="186">
        <v>2.52</v>
      </c>
    </row>
    <row r="2618" spans="1:5" ht="27.6">
      <c r="A2618" s="193">
        <v>10779</v>
      </c>
      <c r="B2618" s="193" t="s">
        <v>10092</v>
      </c>
      <c r="C2618" s="193" t="s">
        <v>5434</v>
      </c>
      <c r="D2618" s="194">
        <v>1053.1199999999999</v>
      </c>
      <c r="E2618" s="186">
        <v>1053.1199999999999</v>
      </c>
    </row>
    <row r="2619" spans="1:5" ht="27.6">
      <c r="A2619" s="193">
        <v>10777</v>
      </c>
      <c r="B2619" s="193" t="s">
        <v>10093</v>
      </c>
      <c r="C2619" s="193" t="s">
        <v>5434</v>
      </c>
      <c r="D2619" s="194">
        <v>956.58</v>
      </c>
      <c r="E2619" s="186">
        <v>956.58</v>
      </c>
    </row>
    <row r="2620" spans="1:5" ht="27.6">
      <c r="A2620" s="193">
        <v>10775</v>
      </c>
      <c r="B2620" s="193" t="s">
        <v>10094</v>
      </c>
      <c r="C2620" s="193" t="s">
        <v>5434</v>
      </c>
      <c r="D2620" s="194">
        <v>842.5</v>
      </c>
      <c r="E2620" s="186">
        <v>842.5</v>
      </c>
    </row>
    <row r="2621" spans="1:5" ht="27.6">
      <c r="A2621" s="193">
        <v>10776</v>
      </c>
      <c r="B2621" s="193" t="s">
        <v>10095</v>
      </c>
      <c r="C2621" s="193" t="s">
        <v>5434</v>
      </c>
      <c r="D2621" s="194">
        <v>658.2</v>
      </c>
      <c r="E2621" s="186">
        <v>658.2</v>
      </c>
    </row>
    <row r="2622" spans="1:5" ht="27.6">
      <c r="A2622" s="193">
        <v>10778</v>
      </c>
      <c r="B2622" s="193" t="s">
        <v>10096</v>
      </c>
      <c r="C2622" s="193" t="s">
        <v>5434</v>
      </c>
      <c r="D2622" s="194">
        <v>1053.1199999999999</v>
      </c>
      <c r="E2622" s="186">
        <v>1053.1199999999999</v>
      </c>
    </row>
    <row r="2623" spans="1:5">
      <c r="A2623" s="193">
        <v>40339</v>
      </c>
      <c r="B2623" s="193" t="s">
        <v>10097</v>
      </c>
      <c r="C2623" s="193" t="s">
        <v>5434</v>
      </c>
      <c r="D2623" s="194">
        <v>7.38</v>
      </c>
      <c r="E2623" s="186">
        <v>7.38</v>
      </c>
    </row>
    <row r="2624" spans="1:5" ht="27.6">
      <c r="A2624" s="193">
        <v>10749</v>
      </c>
      <c r="B2624" s="193" t="s">
        <v>10098</v>
      </c>
      <c r="C2624" s="193" t="s">
        <v>5434</v>
      </c>
      <c r="D2624" s="194">
        <v>24.4</v>
      </c>
      <c r="E2624" s="186">
        <v>24.4</v>
      </c>
    </row>
    <row r="2625" spans="1:5" ht="27.6">
      <c r="A2625" s="193">
        <v>40290</v>
      </c>
      <c r="B2625" s="193" t="s">
        <v>10099</v>
      </c>
      <c r="C2625" s="193" t="s">
        <v>6410</v>
      </c>
      <c r="D2625" s="194">
        <v>13.2</v>
      </c>
      <c r="E2625" s="186">
        <v>13.2</v>
      </c>
    </row>
    <row r="2626" spans="1:5">
      <c r="A2626" s="193">
        <v>3346</v>
      </c>
      <c r="B2626" s="193" t="s">
        <v>10100</v>
      </c>
      <c r="C2626" s="193" t="s">
        <v>5433</v>
      </c>
      <c r="D2626" s="194">
        <v>18</v>
      </c>
      <c r="E2626" s="186">
        <v>18</v>
      </c>
    </row>
    <row r="2627" spans="1:5">
      <c r="A2627" s="193">
        <v>3348</v>
      </c>
      <c r="B2627" s="193" t="s">
        <v>10101</v>
      </c>
      <c r="C2627" s="193" t="s">
        <v>5433</v>
      </c>
      <c r="D2627" s="194">
        <v>21.53</v>
      </c>
      <c r="E2627" s="186">
        <v>21.53</v>
      </c>
    </row>
    <row r="2628" spans="1:5">
      <c r="A2628" s="193">
        <v>39833</v>
      </c>
      <c r="B2628" s="193" t="s">
        <v>10102</v>
      </c>
      <c r="C2628" s="193" t="s">
        <v>5433</v>
      </c>
      <c r="D2628" s="194">
        <v>29.49</v>
      </c>
      <c r="E2628" s="186">
        <v>29.49</v>
      </c>
    </row>
    <row r="2629" spans="1:5">
      <c r="A2629" s="193">
        <v>7252</v>
      </c>
      <c r="B2629" s="193" t="s">
        <v>10103</v>
      </c>
      <c r="C2629" s="193" t="s">
        <v>5433</v>
      </c>
      <c r="D2629" s="194">
        <v>2.25</v>
      </c>
      <c r="E2629" s="186">
        <v>2.25</v>
      </c>
    </row>
    <row r="2630" spans="1:5">
      <c r="A2630" s="193">
        <v>7247</v>
      </c>
      <c r="B2630" s="193" t="s">
        <v>10104</v>
      </c>
      <c r="C2630" s="193" t="s">
        <v>5433</v>
      </c>
      <c r="D2630" s="194">
        <v>2.25</v>
      </c>
      <c r="E2630" s="186">
        <v>2.25</v>
      </c>
    </row>
    <row r="2631" spans="1:5" ht="27.6">
      <c r="A2631" s="193">
        <v>40291</v>
      </c>
      <c r="B2631" s="193" t="s">
        <v>10105</v>
      </c>
      <c r="C2631" s="193" t="s">
        <v>5434</v>
      </c>
      <c r="D2631" s="194">
        <v>687.5</v>
      </c>
      <c r="E2631" s="186">
        <v>687.5</v>
      </c>
    </row>
    <row r="2632" spans="1:5" ht="27.6">
      <c r="A2632" s="193">
        <v>40275</v>
      </c>
      <c r="B2632" s="193" t="s">
        <v>10106</v>
      </c>
      <c r="C2632" s="193" t="s">
        <v>5434</v>
      </c>
      <c r="D2632" s="194">
        <v>22</v>
      </c>
      <c r="E2632" s="186">
        <v>22</v>
      </c>
    </row>
    <row r="2633" spans="1:5">
      <c r="A2633" s="193">
        <v>42408</v>
      </c>
      <c r="B2633" s="193" t="s">
        <v>10107</v>
      </c>
      <c r="C2633" s="193" t="s">
        <v>5428</v>
      </c>
      <c r="D2633" s="194">
        <v>2.42</v>
      </c>
      <c r="E2633" s="186">
        <v>2.42</v>
      </c>
    </row>
    <row r="2634" spans="1:5">
      <c r="A2634" s="193">
        <v>3777</v>
      </c>
      <c r="B2634" s="193" t="s">
        <v>10108</v>
      </c>
      <c r="C2634" s="193" t="s">
        <v>5428</v>
      </c>
      <c r="D2634" s="194">
        <v>1.75</v>
      </c>
      <c r="E2634" s="186">
        <v>1.75</v>
      </c>
    </row>
    <row r="2635" spans="1:5">
      <c r="A2635" s="193">
        <v>3798</v>
      </c>
      <c r="B2635" s="193" t="s">
        <v>10109</v>
      </c>
      <c r="C2635" s="193" t="s">
        <v>5427</v>
      </c>
      <c r="D2635" s="194">
        <v>80.81</v>
      </c>
      <c r="E2635" s="186">
        <v>80.81</v>
      </c>
    </row>
    <row r="2636" spans="1:5" ht="27.6">
      <c r="A2636" s="193">
        <v>38769</v>
      </c>
      <c r="B2636" s="193" t="s">
        <v>10110</v>
      </c>
      <c r="C2636" s="193" t="s">
        <v>5427</v>
      </c>
      <c r="D2636" s="194">
        <v>63.11</v>
      </c>
      <c r="E2636" s="186">
        <v>63.11</v>
      </c>
    </row>
    <row r="2637" spans="1:5" ht="27.6">
      <c r="A2637" s="193">
        <v>39510</v>
      </c>
      <c r="B2637" s="193" t="s">
        <v>10111</v>
      </c>
      <c r="C2637" s="193" t="s">
        <v>5427</v>
      </c>
      <c r="D2637" s="194">
        <v>255.42</v>
      </c>
      <c r="E2637" s="186">
        <v>255.42</v>
      </c>
    </row>
    <row r="2638" spans="1:5" ht="27.6">
      <c r="A2638" s="193">
        <v>38776</v>
      </c>
      <c r="B2638" s="193" t="s">
        <v>10112</v>
      </c>
      <c r="C2638" s="193" t="s">
        <v>5427</v>
      </c>
      <c r="D2638" s="194">
        <v>271.07</v>
      </c>
      <c r="E2638" s="186">
        <v>271.07</v>
      </c>
    </row>
    <row r="2639" spans="1:5">
      <c r="A2639" s="193">
        <v>38774</v>
      </c>
      <c r="B2639" s="193" t="s">
        <v>10113</v>
      </c>
      <c r="C2639" s="193" t="s">
        <v>5427</v>
      </c>
      <c r="D2639" s="194">
        <v>20.350000000000001</v>
      </c>
      <c r="E2639" s="186">
        <v>20.350000000000001</v>
      </c>
    </row>
    <row r="2640" spans="1:5">
      <c r="A2640" s="193">
        <v>42247</v>
      </c>
      <c r="B2640" s="193" t="s">
        <v>10114</v>
      </c>
      <c r="C2640" s="193" t="s">
        <v>5427</v>
      </c>
      <c r="D2640" s="194">
        <v>694.56</v>
      </c>
      <c r="E2640" s="186">
        <v>694.56</v>
      </c>
    </row>
    <row r="2641" spans="1:5">
      <c r="A2641" s="193">
        <v>42248</v>
      </c>
      <c r="B2641" s="193" t="s">
        <v>10115</v>
      </c>
      <c r="C2641" s="193" t="s">
        <v>5427</v>
      </c>
      <c r="D2641" s="194">
        <v>806.79</v>
      </c>
      <c r="E2641" s="186">
        <v>806.79</v>
      </c>
    </row>
    <row r="2642" spans="1:5">
      <c r="A2642" s="193">
        <v>42249</v>
      </c>
      <c r="B2642" s="193" t="s">
        <v>10116</v>
      </c>
      <c r="C2642" s="193" t="s">
        <v>5427</v>
      </c>
      <c r="D2642" s="194">
        <v>1336.56</v>
      </c>
      <c r="E2642" s="186">
        <v>1336.56</v>
      </c>
    </row>
    <row r="2643" spans="1:5">
      <c r="A2643" s="193">
        <v>42244</v>
      </c>
      <c r="B2643" s="193" t="s">
        <v>10117</v>
      </c>
      <c r="C2643" s="193" t="s">
        <v>5427</v>
      </c>
      <c r="D2643" s="194">
        <v>208.73</v>
      </c>
      <c r="E2643" s="186">
        <v>208.73</v>
      </c>
    </row>
    <row r="2644" spans="1:5">
      <c r="A2644" s="193">
        <v>42245</v>
      </c>
      <c r="B2644" s="193" t="s">
        <v>10118</v>
      </c>
      <c r="C2644" s="193" t="s">
        <v>5427</v>
      </c>
      <c r="D2644" s="194">
        <v>385.17</v>
      </c>
      <c r="E2644" s="186">
        <v>385.17</v>
      </c>
    </row>
    <row r="2645" spans="1:5">
      <c r="A2645" s="193">
        <v>42246</v>
      </c>
      <c r="B2645" s="193" t="s">
        <v>10119</v>
      </c>
      <c r="C2645" s="193" t="s">
        <v>5427</v>
      </c>
      <c r="D2645" s="194">
        <v>426.37</v>
      </c>
      <c r="E2645" s="186">
        <v>426.37</v>
      </c>
    </row>
    <row r="2646" spans="1:5">
      <c r="A2646" s="193">
        <v>42243</v>
      </c>
      <c r="B2646" s="193" t="s">
        <v>10120</v>
      </c>
      <c r="C2646" s="193" t="s">
        <v>5427</v>
      </c>
      <c r="D2646" s="194">
        <v>514.12</v>
      </c>
      <c r="E2646" s="186">
        <v>514.12</v>
      </c>
    </row>
    <row r="2647" spans="1:5" ht="27.6">
      <c r="A2647" s="193">
        <v>38889</v>
      </c>
      <c r="B2647" s="193" t="s">
        <v>10121</v>
      </c>
      <c r="C2647" s="193" t="s">
        <v>5427</v>
      </c>
      <c r="D2647" s="194">
        <v>48.37</v>
      </c>
      <c r="E2647" s="186">
        <v>48.37</v>
      </c>
    </row>
    <row r="2648" spans="1:5" ht="27.6">
      <c r="A2648" s="193">
        <v>38784</v>
      </c>
      <c r="B2648" s="193" t="s">
        <v>10122</v>
      </c>
      <c r="C2648" s="193" t="s">
        <v>5427</v>
      </c>
      <c r="D2648" s="194">
        <v>64.709999999999994</v>
      </c>
      <c r="E2648" s="186">
        <v>64.709999999999994</v>
      </c>
    </row>
    <row r="2649" spans="1:5" ht="27.6">
      <c r="A2649" s="193">
        <v>3788</v>
      </c>
      <c r="B2649" s="193" t="s">
        <v>10123</v>
      </c>
      <c r="C2649" s="193" t="s">
        <v>5427</v>
      </c>
      <c r="D2649" s="194">
        <v>67.44</v>
      </c>
      <c r="E2649" s="186">
        <v>67.44</v>
      </c>
    </row>
    <row r="2650" spans="1:5" ht="27.6">
      <c r="A2650" s="193">
        <v>12230</v>
      </c>
      <c r="B2650" s="193" t="s">
        <v>10124</v>
      </c>
      <c r="C2650" s="193" t="s">
        <v>5427</v>
      </c>
      <c r="D2650" s="194">
        <v>17.350000000000001</v>
      </c>
      <c r="E2650" s="186">
        <v>17.350000000000001</v>
      </c>
    </row>
    <row r="2651" spans="1:5" ht="27.6">
      <c r="A2651" s="193">
        <v>3780</v>
      </c>
      <c r="B2651" s="193" t="s">
        <v>10125</v>
      </c>
      <c r="C2651" s="193" t="s">
        <v>5427</v>
      </c>
      <c r="D2651" s="194">
        <v>99.5</v>
      </c>
      <c r="E2651" s="186">
        <v>99.5</v>
      </c>
    </row>
    <row r="2652" spans="1:5" ht="27.6">
      <c r="A2652" s="193">
        <v>12231</v>
      </c>
      <c r="B2652" s="193" t="s">
        <v>10126</v>
      </c>
      <c r="C2652" s="193" t="s">
        <v>5427</v>
      </c>
      <c r="D2652" s="194">
        <v>28.85</v>
      </c>
      <c r="E2652" s="186">
        <v>28.85</v>
      </c>
    </row>
    <row r="2653" spans="1:5" ht="27.6">
      <c r="A2653" s="193">
        <v>3811</v>
      </c>
      <c r="B2653" s="193" t="s">
        <v>10127</v>
      </c>
      <c r="C2653" s="193" t="s">
        <v>5427</v>
      </c>
      <c r="D2653" s="194">
        <v>93.46</v>
      </c>
      <c r="E2653" s="186">
        <v>93.46</v>
      </c>
    </row>
    <row r="2654" spans="1:5" ht="27.6">
      <c r="A2654" s="193">
        <v>12232</v>
      </c>
      <c r="B2654" s="193" t="s">
        <v>10128</v>
      </c>
      <c r="C2654" s="193" t="s">
        <v>5427</v>
      </c>
      <c r="D2654" s="194">
        <v>30.22</v>
      </c>
      <c r="E2654" s="186">
        <v>30.22</v>
      </c>
    </row>
    <row r="2655" spans="1:5" ht="27.6">
      <c r="A2655" s="193">
        <v>3799</v>
      </c>
      <c r="B2655" s="193" t="s">
        <v>10129</v>
      </c>
      <c r="C2655" s="193" t="s">
        <v>5427</v>
      </c>
      <c r="D2655" s="194">
        <v>132.18</v>
      </c>
      <c r="E2655" s="186">
        <v>132.18</v>
      </c>
    </row>
    <row r="2656" spans="1:5" ht="27.6">
      <c r="A2656" s="193">
        <v>12239</v>
      </c>
      <c r="B2656" s="193" t="s">
        <v>10130</v>
      </c>
      <c r="C2656" s="193" t="s">
        <v>5427</v>
      </c>
      <c r="D2656" s="194">
        <v>39.57</v>
      </c>
      <c r="E2656" s="186">
        <v>39.57</v>
      </c>
    </row>
    <row r="2657" spans="1:5">
      <c r="A2657" s="193">
        <v>38773</v>
      </c>
      <c r="B2657" s="193" t="s">
        <v>10131</v>
      </c>
      <c r="C2657" s="193" t="s">
        <v>5427</v>
      </c>
      <c r="D2657" s="194">
        <v>6.34</v>
      </c>
      <c r="E2657" s="186">
        <v>6.34</v>
      </c>
    </row>
    <row r="2658" spans="1:5">
      <c r="A2658" s="193">
        <v>12271</v>
      </c>
      <c r="B2658" s="193" t="s">
        <v>10132</v>
      </c>
      <c r="C2658" s="193" t="s">
        <v>5427</v>
      </c>
      <c r="D2658" s="194">
        <v>353.9</v>
      </c>
      <c r="E2658" s="186">
        <v>353.9</v>
      </c>
    </row>
    <row r="2659" spans="1:5">
      <c r="A2659" s="193">
        <v>13382</v>
      </c>
      <c r="B2659" s="193" t="s">
        <v>10133</v>
      </c>
      <c r="C2659" s="193" t="s">
        <v>5427</v>
      </c>
      <c r="D2659" s="194">
        <v>377.11</v>
      </c>
      <c r="E2659" s="186">
        <v>377.11</v>
      </c>
    </row>
    <row r="2660" spans="1:5">
      <c r="A2660" s="193">
        <v>38785</v>
      </c>
      <c r="B2660" s="193" t="s">
        <v>10134</v>
      </c>
      <c r="C2660" s="193" t="s">
        <v>5427</v>
      </c>
      <c r="D2660" s="194">
        <v>167.55</v>
      </c>
      <c r="E2660" s="186">
        <v>167.55</v>
      </c>
    </row>
    <row r="2661" spans="1:5">
      <c r="A2661" s="193">
        <v>38786</v>
      </c>
      <c r="B2661" s="193" t="s">
        <v>10135</v>
      </c>
      <c r="C2661" s="193" t="s">
        <v>5427</v>
      </c>
      <c r="D2661" s="194">
        <v>206.38</v>
      </c>
      <c r="E2661" s="186">
        <v>206.38</v>
      </c>
    </row>
    <row r="2662" spans="1:5">
      <c r="A2662" s="193">
        <v>39385</v>
      </c>
      <c r="B2662" s="193" t="s">
        <v>10136</v>
      </c>
      <c r="C2662" s="193" t="s">
        <v>5427</v>
      </c>
      <c r="D2662" s="194">
        <v>18.61</v>
      </c>
      <c r="E2662" s="186">
        <v>18.61</v>
      </c>
    </row>
    <row r="2663" spans="1:5">
      <c r="A2663" s="193">
        <v>39389</v>
      </c>
      <c r="B2663" s="193" t="s">
        <v>10137</v>
      </c>
      <c r="C2663" s="193" t="s">
        <v>5427</v>
      </c>
      <c r="D2663" s="194">
        <v>20.190000000000001</v>
      </c>
      <c r="E2663" s="186">
        <v>20.190000000000001</v>
      </c>
    </row>
    <row r="2664" spans="1:5">
      <c r="A2664" s="193">
        <v>39390</v>
      </c>
      <c r="B2664" s="193" t="s">
        <v>10138</v>
      </c>
      <c r="C2664" s="193" t="s">
        <v>5427</v>
      </c>
      <c r="D2664" s="194">
        <v>42.33</v>
      </c>
      <c r="E2664" s="186">
        <v>42.33</v>
      </c>
    </row>
    <row r="2665" spans="1:5">
      <c r="A2665" s="193">
        <v>39391</v>
      </c>
      <c r="B2665" s="193" t="s">
        <v>10139</v>
      </c>
      <c r="C2665" s="193" t="s">
        <v>5427</v>
      </c>
      <c r="D2665" s="194">
        <v>47.52</v>
      </c>
      <c r="E2665" s="186">
        <v>47.52</v>
      </c>
    </row>
    <row r="2666" spans="1:5" ht="27.6">
      <c r="A2666" s="193">
        <v>3803</v>
      </c>
      <c r="B2666" s="193" t="s">
        <v>10140</v>
      </c>
      <c r="C2666" s="193" t="s">
        <v>5427</v>
      </c>
      <c r="D2666" s="194">
        <v>59.84</v>
      </c>
      <c r="E2666" s="186">
        <v>59.84</v>
      </c>
    </row>
    <row r="2667" spans="1:5" ht="27.6">
      <c r="A2667" s="193">
        <v>38770</v>
      </c>
      <c r="B2667" s="193" t="s">
        <v>10141</v>
      </c>
      <c r="C2667" s="193" t="s">
        <v>5427</v>
      </c>
      <c r="D2667" s="194">
        <v>69.290000000000006</v>
      </c>
      <c r="E2667" s="186">
        <v>69.290000000000006</v>
      </c>
    </row>
    <row r="2668" spans="1:5">
      <c r="A2668" s="193">
        <v>12267</v>
      </c>
      <c r="B2668" s="193" t="s">
        <v>10142</v>
      </c>
      <c r="C2668" s="193" t="s">
        <v>5427</v>
      </c>
      <c r="D2668" s="194">
        <v>203.06</v>
      </c>
      <c r="E2668" s="186">
        <v>203.06</v>
      </c>
    </row>
    <row r="2669" spans="1:5" ht="55.2">
      <c r="A2669" s="193">
        <v>43265</v>
      </c>
      <c r="B2669" s="193" t="s">
        <v>10143</v>
      </c>
      <c r="C2669" s="193" t="s">
        <v>5427</v>
      </c>
      <c r="D2669" s="194">
        <v>58.2</v>
      </c>
      <c r="E2669" s="186">
        <v>58.2</v>
      </c>
    </row>
    <row r="2670" spans="1:5" ht="27.6">
      <c r="A2670" s="193">
        <v>12266</v>
      </c>
      <c r="B2670" s="193" t="s">
        <v>10144</v>
      </c>
      <c r="C2670" s="193" t="s">
        <v>5427</v>
      </c>
      <c r="D2670" s="194">
        <v>103.93</v>
      </c>
      <c r="E2670" s="186">
        <v>103.93</v>
      </c>
    </row>
    <row r="2671" spans="1:5" ht="27.6">
      <c r="A2671" s="193">
        <v>39378</v>
      </c>
      <c r="B2671" s="193" t="s">
        <v>10145</v>
      </c>
      <c r="C2671" s="193" t="s">
        <v>5427</v>
      </c>
      <c r="D2671" s="194">
        <v>73.680000000000007</v>
      </c>
      <c r="E2671" s="186">
        <v>73.680000000000007</v>
      </c>
    </row>
    <row r="2672" spans="1:5" ht="27.6">
      <c r="A2672" s="193">
        <v>43543</v>
      </c>
      <c r="B2672" s="193" t="s">
        <v>10146</v>
      </c>
      <c r="C2672" s="193" t="s">
        <v>5427</v>
      </c>
      <c r="D2672" s="194">
        <v>153.51</v>
      </c>
      <c r="E2672" s="186">
        <v>153.51</v>
      </c>
    </row>
    <row r="2673" spans="1:5" ht="27.6">
      <c r="A2673" s="193">
        <v>38775</v>
      </c>
      <c r="B2673" s="193" t="s">
        <v>10147</v>
      </c>
      <c r="C2673" s="193" t="s">
        <v>5427</v>
      </c>
      <c r="D2673" s="194">
        <v>78.12</v>
      </c>
      <c r="E2673" s="186">
        <v>78.12</v>
      </c>
    </row>
    <row r="2674" spans="1:5">
      <c r="A2674" s="193">
        <v>44252</v>
      </c>
      <c r="B2674" s="193" t="s">
        <v>10148</v>
      </c>
      <c r="C2674" s="193" t="s">
        <v>5427</v>
      </c>
      <c r="D2674" s="194">
        <v>156.37</v>
      </c>
      <c r="E2674" s="186">
        <v>156.37</v>
      </c>
    </row>
    <row r="2675" spans="1:5">
      <c r="A2675" s="193">
        <v>21119</v>
      </c>
      <c r="B2675" s="193" t="s">
        <v>10149</v>
      </c>
      <c r="C2675" s="193" t="s">
        <v>5427</v>
      </c>
      <c r="D2675" s="194">
        <v>1.57</v>
      </c>
      <c r="E2675" s="186">
        <v>1.57</v>
      </c>
    </row>
    <row r="2676" spans="1:5">
      <c r="A2676" s="193">
        <v>37974</v>
      </c>
      <c r="B2676" s="193" t="s">
        <v>10150</v>
      </c>
      <c r="C2676" s="193" t="s">
        <v>5427</v>
      </c>
      <c r="D2676" s="194">
        <v>2.0299999999999998</v>
      </c>
      <c r="E2676" s="186">
        <v>2.0299999999999998</v>
      </c>
    </row>
    <row r="2677" spans="1:5">
      <c r="A2677" s="193">
        <v>37975</v>
      </c>
      <c r="B2677" s="193" t="s">
        <v>10151</v>
      </c>
      <c r="C2677" s="193" t="s">
        <v>5427</v>
      </c>
      <c r="D2677" s="194">
        <v>4.51</v>
      </c>
      <c r="E2677" s="186">
        <v>4.51</v>
      </c>
    </row>
    <row r="2678" spans="1:5">
      <c r="A2678" s="193">
        <v>37976</v>
      </c>
      <c r="B2678" s="193" t="s">
        <v>10152</v>
      </c>
      <c r="C2678" s="193" t="s">
        <v>5427</v>
      </c>
      <c r="D2678" s="194">
        <v>10.050000000000001</v>
      </c>
      <c r="E2678" s="186">
        <v>10.050000000000001</v>
      </c>
    </row>
    <row r="2679" spans="1:5">
      <c r="A2679" s="193">
        <v>37977</v>
      </c>
      <c r="B2679" s="193" t="s">
        <v>10153</v>
      </c>
      <c r="C2679" s="193" t="s">
        <v>5427</v>
      </c>
      <c r="D2679" s="194">
        <v>13.91</v>
      </c>
      <c r="E2679" s="186">
        <v>13.91</v>
      </c>
    </row>
    <row r="2680" spans="1:5">
      <c r="A2680" s="193">
        <v>37978</v>
      </c>
      <c r="B2680" s="193" t="s">
        <v>10154</v>
      </c>
      <c r="C2680" s="193" t="s">
        <v>5427</v>
      </c>
      <c r="D2680" s="194">
        <v>27.58</v>
      </c>
      <c r="E2680" s="186">
        <v>27.58</v>
      </c>
    </row>
    <row r="2681" spans="1:5">
      <c r="A2681" s="193">
        <v>37979</v>
      </c>
      <c r="B2681" s="193" t="s">
        <v>10155</v>
      </c>
      <c r="C2681" s="193" t="s">
        <v>5427</v>
      </c>
      <c r="D2681" s="194">
        <v>117.07</v>
      </c>
      <c r="E2681" s="186">
        <v>117.07</v>
      </c>
    </row>
    <row r="2682" spans="1:5">
      <c r="A2682" s="193">
        <v>37980</v>
      </c>
      <c r="B2682" s="193" t="s">
        <v>10156</v>
      </c>
      <c r="C2682" s="193" t="s">
        <v>5427</v>
      </c>
      <c r="D2682" s="194">
        <v>134.47</v>
      </c>
      <c r="E2682" s="186">
        <v>134.47</v>
      </c>
    </row>
    <row r="2683" spans="1:5">
      <c r="A2683" s="193">
        <v>36147</v>
      </c>
      <c r="B2683" s="193" t="s">
        <v>10157</v>
      </c>
      <c r="C2683" s="193" t="s">
        <v>5435</v>
      </c>
      <c r="D2683" s="194">
        <v>439.9</v>
      </c>
      <c r="E2683" s="186">
        <v>439.9</v>
      </c>
    </row>
    <row r="2684" spans="1:5">
      <c r="A2684" s="193">
        <v>12731</v>
      </c>
      <c r="B2684" s="193" t="s">
        <v>10158</v>
      </c>
      <c r="C2684" s="193" t="s">
        <v>5427</v>
      </c>
      <c r="D2684" s="194">
        <v>363.14</v>
      </c>
      <c r="E2684" s="186">
        <v>363.14</v>
      </c>
    </row>
    <row r="2685" spans="1:5">
      <c r="A2685" s="193">
        <v>12723</v>
      </c>
      <c r="B2685" s="193" t="s">
        <v>10159</v>
      </c>
      <c r="C2685" s="193" t="s">
        <v>5427</v>
      </c>
      <c r="D2685" s="194">
        <v>2.81</v>
      </c>
      <c r="E2685" s="186">
        <v>2.81</v>
      </c>
    </row>
    <row r="2686" spans="1:5">
      <c r="A2686" s="193">
        <v>12724</v>
      </c>
      <c r="B2686" s="193" t="s">
        <v>10160</v>
      </c>
      <c r="C2686" s="193" t="s">
        <v>5427</v>
      </c>
      <c r="D2686" s="194">
        <v>5.41</v>
      </c>
      <c r="E2686" s="186">
        <v>5.41</v>
      </c>
    </row>
    <row r="2687" spans="1:5">
      <c r="A2687" s="193">
        <v>12725</v>
      </c>
      <c r="B2687" s="193" t="s">
        <v>10161</v>
      </c>
      <c r="C2687" s="193" t="s">
        <v>5427</v>
      </c>
      <c r="D2687" s="194">
        <v>10.85</v>
      </c>
      <c r="E2687" s="186">
        <v>10.85</v>
      </c>
    </row>
    <row r="2688" spans="1:5">
      <c r="A2688" s="193">
        <v>12726</v>
      </c>
      <c r="B2688" s="193" t="s">
        <v>10162</v>
      </c>
      <c r="C2688" s="193" t="s">
        <v>5427</v>
      </c>
      <c r="D2688" s="194">
        <v>23.96</v>
      </c>
      <c r="E2688" s="186">
        <v>23.96</v>
      </c>
    </row>
    <row r="2689" spans="1:5">
      <c r="A2689" s="193">
        <v>12727</v>
      </c>
      <c r="B2689" s="193" t="s">
        <v>10163</v>
      </c>
      <c r="C2689" s="193" t="s">
        <v>5427</v>
      </c>
      <c r="D2689" s="194">
        <v>30.38</v>
      </c>
      <c r="E2689" s="186">
        <v>30.38</v>
      </c>
    </row>
    <row r="2690" spans="1:5">
      <c r="A2690" s="193">
        <v>12728</v>
      </c>
      <c r="B2690" s="193" t="s">
        <v>10164</v>
      </c>
      <c r="C2690" s="193" t="s">
        <v>5427</v>
      </c>
      <c r="D2690" s="194">
        <v>49.63</v>
      </c>
      <c r="E2690" s="186">
        <v>49.63</v>
      </c>
    </row>
    <row r="2691" spans="1:5">
      <c r="A2691" s="193">
        <v>12729</v>
      </c>
      <c r="B2691" s="193" t="s">
        <v>10165</v>
      </c>
      <c r="C2691" s="193" t="s">
        <v>5427</v>
      </c>
      <c r="D2691" s="194">
        <v>162.66</v>
      </c>
      <c r="E2691" s="186">
        <v>162.66</v>
      </c>
    </row>
    <row r="2692" spans="1:5">
      <c r="A2692" s="193">
        <v>12730</v>
      </c>
      <c r="B2692" s="193" t="s">
        <v>10166</v>
      </c>
      <c r="C2692" s="193" t="s">
        <v>5427</v>
      </c>
      <c r="D2692" s="194">
        <v>249.04</v>
      </c>
      <c r="E2692" s="186">
        <v>249.04</v>
      </c>
    </row>
    <row r="2693" spans="1:5">
      <c r="A2693" s="193">
        <v>3840</v>
      </c>
      <c r="B2693" s="193" t="s">
        <v>10167</v>
      </c>
      <c r="C2693" s="193" t="s">
        <v>5427</v>
      </c>
      <c r="D2693" s="194">
        <v>60.77</v>
      </c>
      <c r="E2693" s="186">
        <v>60.77</v>
      </c>
    </row>
    <row r="2694" spans="1:5">
      <c r="A2694" s="193">
        <v>3838</v>
      </c>
      <c r="B2694" s="193" t="s">
        <v>10168</v>
      </c>
      <c r="C2694" s="193" t="s">
        <v>5427</v>
      </c>
      <c r="D2694" s="194">
        <v>134.12</v>
      </c>
      <c r="E2694" s="186">
        <v>134.12</v>
      </c>
    </row>
    <row r="2695" spans="1:5">
      <c r="A2695" s="193">
        <v>3844</v>
      </c>
      <c r="B2695" s="193" t="s">
        <v>10169</v>
      </c>
      <c r="C2695" s="193" t="s">
        <v>5427</v>
      </c>
      <c r="D2695" s="194">
        <v>239.24</v>
      </c>
      <c r="E2695" s="186">
        <v>239.24</v>
      </c>
    </row>
    <row r="2696" spans="1:5">
      <c r="A2696" s="193">
        <v>3839</v>
      </c>
      <c r="B2696" s="193" t="s">
        <v>10170</v>
      </c>
      <c r="C2696" s="193" t="s">
        <v>5427</v>
      </c>
      <c r="D2696" s="194">
        <v>435.76</v>
      </c>
      <c r="E2696" s="186">
        <v>435.76</v>
      </c>
    </row>
    <row r="2697" spans="1:5">
      <c r="A2697" s="193">
        <v>3843</v>
      </c>
      <c r="B2697" s="193" t="s">
        <v>10171</v>
      </c>
      <c r="C2697" s="193" t="s">
        <v>5427</v>
      </c>
      <c r="D2697" s="194">
        <v>598.08000000000004</v>
      </c>
      <c r="E2697" s="186">
        <v>598.08000000000004</v>
      </c>
    </row>
    <row r="2698" spans="1:5">
      <c r="A2698" s="193">
        <v>3900</v>
      </c>
      <c r="B2698" s="193" t="s">
        <v>10172</v>
      </c>
      <c r="C2698" s="193" t="s">
        <v>5427</v>
      </c>
      <c r="D2698" s="194">
        <v>47.71</v>
      </c>
      <c r="E2698" s="186">
        <v>47.71</v>
      </c>
    </row>
    <row r="2699" spans="1:5">
      <c r="A2699" s="193">
        <v>3846</v>
      </c>
      <c r="B2699" s="193" t="s">
        <v>10173</v>
      </c>
      <c r="C2699" s="193" t="s">
        <v>5427</v>
      </c>
      <c r="D2699" s="194">
        <v>14.34</v>
      </c>
      <c r="E2699" s="186">
        <v>14.34</v>
      </c>
    </row>
    <row r="2700" spans="1:5">
      <c r="A2700" s="193">
        <v>3886</v>
      </c>
      <c r="B2700" s="193" t="s">
        <v>10174</v>
      </c>
      <c r="C2700" s="193" t="s">
        <v>5427</v>
      </c>
      <c r="D2700" s="194">
        <v>19.03</v>
      </c>
      <c r="E2700" s="186">
        <v>19.03</v>
      </c>
    </row>
    <row r="2701" spans="1:5">
      <c r="A2701" s="193">
        <v>3854</v>
      </c>
      <c r="B2701" s="193" t="s">
        <v>10175</v>
      </c>
      <c r="C2701" s="193" t="s">
        <v>5427</v>
      </c>
      <c r="D2701" s="194">
        <v>10.85</v>
      </c>
      <c r="E2701" s="186">
        <v>10.85</v>
      </c>
    </row>
    <row r="2702" spans="1:5">
      <c r="A2702" s="193">
        <v>3873</v>
      </c>
      <c r="B2702" s="193" t="s">
        <v>10176</v>
      </c>
      <c r="C2702" s="193" t="s">
        <v>5427</v>
      </c>
      <c r="D2702" s="194">
        <v>12.63</v>
      </c>
      <c r="E2702" s="186">
        <v>12.63</v>
      </c>
    </row>
    <row r="2703" spans="1:5">
      <c r="A2703" s="193">
        <v>38021</v>
      </c>
      <c r="B2703" s="193" t="s">
        <v>10177</v>
      </c>
      <c r="C2703" s="193" t="s">
        <v>5427</v>
      </c>
      <c r="D2703" s="194">
        <v>22.42</v>
      </c>
      <c r="E2703" s="186">
        <v>22.42</v>
      </c>
    </row>
    <row r="2704" spans="1:5">
      <c r="A2704" s="193">
        <v>43838</v>
      </c>
      <c r="B2704" s="193" t="s">
        <v>10178</v>
      </c>
      <c r="C2704" s="193" t="s">
        <v>5427</v>
      </c>
      <c r="D2704" s="194">
        <v>28.98</v>
      </c>
      <c r="E2704" s="186">
        <v>28.98</v>
      </c>
    </row>
    <row r="2705" spans="1:5">
      <c r="A2705" s="193">
        <v>3847</v>
      </c>
      <c r="B2705" s="193" t="s">
        <v>10179</v>
      </c>
      <c r="C2705" s="193" t="s">
        <v>5427</v>
      </c>
      <c r="D2705" s="194">
        <v>29.23</v>
      </c>
      <c r="E2705" s="186">
        <v>29.23</v>
      </c>
    </row>
    <row r="2706" spans="1:5">
      <c r="A2706" s="193">
        <v>38022</v>
      </c>
      <c r="B2706" s="193" t="s">
        <v>10180</v>
      </c>
      <c r="C2706" s="193" t="s">
        <v>5427</v>
      </c>
      <c r="D2706" s="194">
        <v>40.17</v>
      </c>
      <c r="E2706" s="186">
        <v>40.17</v>
      </c>
    </row>
    <row r="2707" spans="1:5">
      <c r="A2707" s="193">
        <v>3830</v>
      </c>
      <c r="B2707" s="193" t="s">
        <v>10181</v>
      </c>
      <c r="C2707" s="193" t="s">
        <v>5427</v>
      </c>
      <c r="D2707" s="194">
        <v>198.82</v>
      </c>
      <c r="E2707" s="186">
        <v>198.82</v>
      </c>
    </row>
    <row r="2708" spans="1:5">
      <c r="A2708" s="193">
        <v>37981</v>
      </c>
      <c r="B2708" s="193" t="s">
        <v>10182</v>
      </c>
      <c r="C2708" s="193" t="s">
        <v>5427</v>
      </c>
      <c r="D2708" s="194">
        <v>5.85</v>
      </c>
      <c r="E2708" s="186">
        <v>5.85</v>
      </c>
    </row>
    <row r="2709" spans="1:5">
      <c r="A2709" s="193">
        <v>37982</v>
      </c>
      <c r="B2709" s="193" t="s">
        <v>10183</v>
      </c>
      <c r="C2709" s="193" t="s">
        <v>5427</v>
      </c>
      <c r="D2709" s="194">
        <v>8.5</v>
      </c>
      <c r="E2709" s="186">
        <v>8.5</v>
      </c>
    </row>
    <row r="2710" spans="1:5">
      <c r="A2710" s="193">
        <v>37983</v>
      </c>
      <c r="B2710" s="193" t="s">
        <v>10184</v>
      </c>
      <c r="C2710" s="193" t="s">
        <v>5427</v>
      </c>
      <c r="D2710" s="194">
        <v>12.56</v>
      </c>
      <c r="E2710" s="186">
        <v>12.56</v>
      </c>
    </row>
    <row r="2711" spans="1:5">
      <c r="A2711" s="193">
        <v>37984</v>
      </c>
      <c r="B2711" s="193" t="s">
        <v>10185</v>
      </c>
      <c r="C2711" s="193" t="s">
        <v>5427</v>
      </c>
      <c r="D2711" s="194">
        <v>17.649999999999999</v>
      </c>
      <c r="E2711" s="186">
        <v>17.649999999999999</v>
      </c>
    </row>
    <row r="2712" spans="1:5">
      <c r="A2712" s="193">
        <v>37985</v>
      </c>
      <c r="B2712" s="193" t="s">
        <v>10186</v>
      </c>
      <c r="C2712" s="193" t="s">
        <v>5427</v>
      </c>
      <c r="D2712" s="194">
        <v>25.08</v>
      </c>
      <c r="E2712" s="186">
        <v>25.08</v>
      </c>
    </row>
    <row r="2713" spans="1:5">
      <c r="A2713" s="193">
        <v>3826</v>
      </c>
      <c r="B2713" s="193" t="s">
        <v>10187</v>
      </c>
      <c r="C2713" s="193" t="s">
        <v>5427</v>
      </c>
      <c r="D2713" s="194">
        <v>60.3</v>
      </c>
      <c r="E2713" s="186">
        <v>60.3</v>
      </c>
    </row>
    <row r="2714" spans="1:5">
      <c r="A2714" s="193">
        <v>3825</v>
      </c>
      <c r="B2714" s="193" t="s">
        <v>10188</v>
      </c>
      <c r="C2714" s="193" t="s">
        <v>5427</v>
      </c>
      <c r="D2714" s="194">
        <v>17.34</v>
      </c>
      <c r="E2714" s="186">
        <v>17.34</v>
      </c>
    </row>
    <row r="2715" spans="1:5">
      <c r="A2715" s="193">
        <v>3827</v>
      </c>
      <c r="B2715" s="193" t="s">
        <v>10189</v>
      </c>
      <c r="C2715" s="193" t="s">
        <v>5427</v>
      </c>
      <c r="D2715" s="194">
        <v>37.89</v>
      </c>
      <c r="E2715" s="186">
        <v>37.89</v>
      </c>
    </row>
    <row r="2716" spans="1:5">
      <c r="A2716" s="193">
        <v>20165</v>
      </c>
      <c r="B2716" s="193" t="s">
        <v>10190</v>
      </c>
      <c r="C2716" s="193" t="s">
        <v>5427</v>
      </c>
      <c r="D2716" s="194">
        <v>24.64</v>
      </c>
      <c r="E2716" s="186">
        <v>24.64</v>
      </c>
    </row>
    <row r="2717" spans="1:5">
      <c r="A2717" s="193">
        <v>20166</v>
      </c>
      <c r="B2717" s="193" t="s">
        <v>10191</v>
      </c>
      <c r="C2717" s="193" t="s">
        <v>5427</v>
      </c>
      <c r="D2717" s="194">
        <v>75.27</v>
      </c>
      <c r="E2717" s="186">
        <v>75.27</v>
      </c>
    </row>
    <row r="2718" spans="1:5">
      <c r="A2718" s="193">
        <v>20164</v>
      </c>
      <c r="B2718" s="193" t="s">
        <v>10192</v>
      </c>
      <c r="C2718" s="193" t="s">
        <v>5427</v>
      </c>
      <c r="D2718" s="194">
        <v>11.84</v>
      </c>
      <c r="E2718" s="186">
        <v>11.84</v>
      </c>
    </row>
    <row r="2719" spans="1:5">
      <c r="A2719" s="193">
        <v>3893</v>
      </c>
      <c r="B2719" s="193" t="s">
        <v>10193</v>
      </c>
      <c r="C2719" s="193" t="s">
        <v>5427</v>
      </c>
      <c r="D2719" s="194">
        <v>18.559999999999999</v>
      </c>
      <c r="E2719" s="186">
        <v>18.559999999999999</v>
      </c>
    </row>
    <row r="2720" spans="1:5">
      <c r="A2720" s="193">
        <v>3848</v>
      </c>
      <c r="B2720" s="193" t="s">
        <v>10194</v>
      </c>
      <c r="C2720" s="193" t="s">
        <v>5427</v>
      </c>
      <c r="D2720" s="194">
        <v>11.32</v>
      </c>
      <c r="E2720" s="186">
        <v>11.32</v>
      </c>
    </row>
    <row r="2721" spans="1:5">
      <c r="A2721" s="193">
        <v>3895</v>
      </c>
      <c r="B2721" s="193" t="s">
        <v>10195</v>
      </c>
      <c r="C2721" s="193" t="s">
        <v>5427</v>
      </c>
      <c r="D2721" s="194">
        <v>12.57</v>
      </c>
      <c r="E2721" s="186">
        <v>12.57</v>
      </c>
    </row>
    <row r="2722" spans="1:5">
      <c r="A2722" s="193">
        <v>12404</v>
      </c>
      <c r="B2722" s="193" t="s">
        <v>10196</v>
      </c>
      <c r="C2722" s="193" t="s">
        <v>5427</v>
      </c>
      <c r="D2722" s="194">
        <v>9.9600000000000009</v>
      </c>
      <c r="E2722" s="186">
        <v>9.9600000000000009</v>
      </c>
    </row>
    <row r="2723" spans="1:5">
      <c r="A2723" s="193">
        <v>3939</v>
      </c>
      <c r="B2723" s="193" t="s">
        <v>10197</v>
      </c>
      <c r="C2723" s="193" t="s">
        <v>5427</v>
      </c>
      <c r="D2723" s="194">
        <v>20.51</v>
      </c>
      <c r="E2723" s="186">
        <v>20.51</v>
      </c>
    </row>
    <row r="2724" spans="1:5">
      <c r="A2724" s="193">
        <v>3911</v>
      </c>
      <c r="B2724" s="193" t="s">
        <v>10198</v>
      </c>
      <c r="C2724" s="193" t="s">
        <v>5427</v>
      </c>
      <c r="D2724" s="194">
        <v>16.760000000000002</v>
      </c>
      <c r="E2724" s="186">
        <v>16.760000000000002</v>
      </c>
    </row>
    <row r="2725" spans="1:5">
      <c r="A2725" s="193">
        <v>3908</v>
      </c>
      <c r="B2725" s="193" t="s">
        <v>10199</v>
      </c>
      <c r="C2725" s="193" t="s">
        <v>5427</v>
      </c>
      <c r="D2725" s="194">
        <v>5.42</v>
      </c>
      <c r="E2725" s="186">
        <v>5.42</v>
      </c>
    </row>
    <row r="2726" spans="1:5">
      <c r="A2726" s="193">
        <v>3910</v>
      </c>
      <c r="B2726" s="193" t="s">
        <v>10200</v>
      </c>
      <c r="C2726" s="193" t="s">
        <v>5427</v>
      </c>
      <c r="D2726" s="194">
        <v>11.99</v>
      </c>
      <c r="E2726" s="186">
        <v>11.99</v>
      </c>
    </row>
    <row r="2727" spans="1:5">
      <c r="A2727" s="193">
        <v>3913</v>
      </c>
      <c r="B2727" s="193" t="s">
        <v>10201</v>
      </c>
      <c r="C2727" s="193" t="s">
        <v>5427</v>
      </c>
      <c r="D2727" s="194">
        <v>57.31</v>
      </c>
      <c r="E2727" s="186">
        <v>57.31</v>
      </c>
    </row>
    <row r="2728" spans="1:5">
      <c r="A2728" s="193">
        <v>3912</v>
      </c>
      <c r="B2728" s="193" t="s">
        <v>10202</v>
      </c>
      <c r="C2728" s="193" t="s">
        <v>5427</v>
      </c>
      <c r="D2728" s="194">
        <v>31.42</v>
      </c>
      <c r="E2728" s="186">
        <v>31.42</v>
      </c>
    </row>
    <row r="2729" spans="1:5">
      <c r="A2729" s="193">
        <v>3909</v>
      </c>
      <c r="B2729" s="193" t="s">
        <v>10203</v>
      </c>
      <c r="C2729" s="193" t="s">
        <v>5427</v>
      </c>
      <c r="D2729" s="194">
        <v>7.37</v>
      </c>
      <c r="E2729" s="186">
        <v>7.37</v>
      </c>
    </row>
    <row r="2730" spans="1:5">
      <c r="A2730" s="193">
        <v>3914</v>
      </c>
      <c r="B2730" s="193" t="s">
        <v>10204</v>
      </c>
      <c r="C2730" s="193" t="s">
        <v>5427</v>
      </c>
      <c r="D2730" s="194">
        <v>86.46</v>
      </c>
      <c r="E2730" s="186">
        <v>86.46</v>
      </c>
    </row>
    <row r="2731" spans="1:5">
      <c r="A2731" s="193">
        <v>3915</v>
      </c>
      <c r="B2731" s="193" t="s">
        <v>10205</v>
      </c>
      <c r="C2731" s="193" t="s">
        <v>5427</v>
      </c>
      <c r="D2731" s="194">
        <v>136.35</v>
      </c>
      <c r="E2731" s="186">
        <v>136.35</v>
      </c>
    </row>
    <row r="2732" spans="1:5">
      <c r="A2732" s="193">
        <v>3916</v>
      </c>
      <c r="B2732" s="193" t="s">
        <v>10206</v>
      </c>
      <c r="C2732" s="193" t="s">
        <v>5427</v>
      </c>
      <c r="D2732" s="194">
        <v>248.4</v>
      </c>
      <c r="E2732" s="186">
        <v>248.4</v>
      </c>
    </row>
    <row r="2733" spans="1:5">
      <c r="A2733" s="193">
        <v>3917</v>
      </c>
      <c r="B2733" s="193" t="s">
        <v>10207</v>
      </c>
      <c r="C2733" s="193" t="s">
        <v>5427</v>
      </c>
      <c r="D2733" s="194">
        <v>409.71</v>
      </c>
      <c r="E2733" s="186">
        <v>409.71</v>
      </c>
    </row>
    <row r="2734" spans="1:5">
      <c r="A2734" s="193">
        <v>1904</v>
      </c>
      <c r="B2734" s="193" t="s">
        <v>10208</v>
      </c>
      <c r="C2734" s="193" t="s">
        <v>5427</v>
      </c>
      <c r="D2734" s="194">
        <v>1.04</v>
      </c>
      <c r="E2734" s="186">
        <v>1.04</v>
      </c>
    </row>
    <row r="2735" spans="1:5">
      <c r="A2735" s="193">
        <v>1899</v>
      </c>
      <c r="B2735" s="193" t="s">
        <v>10209</v>
      </c>
      <c r="C2735" s="193" t="s">
        <v>5427</v>
      </c>
      <c r="D2735" s="194">
        <v>1.18</v>
      </c>
      <c r="E2735" s="186">
        <v>1.18</v>
      </c>
    </row>
    <row r="2736" spans="1:5">
      <c r="A2736" s="193">
        <v>1900</v>
      </c>
      <c r="B2736" s="193" t="s">
        <v>10210</v>
      </c>
      <c r="C2736" s="193" t="s">
        <v>5427</v>
      </c>
      <c r="D2736" s="194">
        <v>1.91</v>
      </c>
      <c r="E2736" s="186">
        <v>1.91</v>
      </c>
    </row>
    <row r="2737" spans="1:5">
      <c r="A2737" s="193">
        <v>12407</v>
      </c>
      <c r="B2737" s="193" t="s">
        <v>10211</v>
      </c>
      <c r="C2737" s="193" t="s">
        <v>5427</v>
      </c>
      <c r="D2737" s="194">
        <v>31.02</v>
      </c>
      <c r="E2737" s="186">
        <v>31.02</v>
      </c>
    </row>
    <row r="2738" spans="1:5">
      <c r="A2738" s="193">
        <v>12408</v>
      </c>
      <c r="B2738" s="193" t="s">
        <v>10212</v>
      </c>
      <c r="C2738" s="193" t="s">
        <v>5427</v>
      </c>
      <c r="D2738" s="194">
        <v>17.5</v>
      </c>
      <c r="E2738" s="186">
        <v>17.5</v>
      </c>
    </row>
    <row r="2739" spans="1:5">
      <c r="A2739" s="193">
        <v>12409</v>
      </c>
      <c r="B2739" s="193" t="s">
        <v>10213</v>
      </c>
      <c r="C2739" s="193" t="s">
        <v>5427</v>
      </c>
      <c r="D2739" s="194">
        <v>17.5</v>
      </c>
      <c r="E2739" s="186">
        <v>17.5</v>
      </c>
    </row>
    <row r="2740" spans="1:5">
      <c r="A2740" s="193">
        <v>12410</v>
      </c>
      <c r="B2740" s="193" t="s">
        <v>10214</v>
      </c>
      <c r="C2740" s="193" t="s">
        <v>5427</v>
      </c>
      <c r="D2740" s="194">
        <v>12.06</v>
      </c>
      <c r="E2740" s="186">
        <v>12.06</v>
      </c>
    </row>
    <row r="2741" spans="1:5">
      <c r="A2741" s="193">
        <v>3936</v>
      </c>
      <c r="B2741" s="193" t="s">
        <v>10215</v>
      </c>
      <c r="C2741" s="193" t="s">
        <v>5427</v>
      </c>
      <c r="D2741" s="194">
        <v>21.79</v>
      </c>
      <c r="E2741" s="186">
        <v>21.79</v>
      </c>
    </row>
    <row r="2742" spans="1:5">
      <c r="A2742" s="193">
        <v>3922</v>
      </c>
      <c r="B2742" s="193" t="s">
        <v>10216</v>
      </c>
      <c r="C2742" s="193" t="s">
        <v>5427</v>
      </c>
      <c r="D2742" s="194">
        <v>20.04</v>
      </c>
      <c r="E2742" s="186">
        <v>20.04</v>
      </c>
    </row>
    <row r="2743" spans="1:5">
      <c r="A2743" s="193">
        <v>3924</v>
      </c>
      <c r="B2743" s="193" t="s">
        <v>10217</v>
      </c>
      <c r="C2743" s="193" t="s">
        <v>5427</v>
      </c>
      <c r="D2743" s="194">
        <v>21.79</v>
      </c>
      <c r="E2743" s="186">
        <v>21.79</v>
      </c>
    </row>
    <row r="2744" spans="1:5">
      <c r="A2744" s="193">
        <v>3923</v>
      </c>
      <c r="B2744" s="193" t="s">
        <v>10218</v>
      </c>
      <c r="C2744" s="193" t="s">
        <v>5427</v>
      </c>
      <c r="D2744" s="194">
        <v>21.79</v>
      </c>
      <c r="E2744" s="186">
        <v>21.79</v>
      </c>
    </row>
    <row r="2745" spans="1:5">
      <c r="A2745" s="193">
        <v>3937</v>
      </c>
      <c r="B2745" s="193" t="s">
        <v>10219</v>
      </c>
      <c r="C2745" s="193" t="s">
        <v>5427</v>
      </c>
      <c r="D2745" s="194">
        <v>17.98</v>
      </c>
      <c r="E2745" s="186">
        <v>17.98</v>
      </c>
    </row>
    <row r="2746" spans="1:5">
      <c r="A2746" s="193">
        <v>3921</v>
      </c>
      <c r="B2746" s="193" t="s">
        <v>10220</v>
      </c>
      <c r="C2746" s="193" t="s">
        <v>5427</v>
      </c>
      <c r="D2746" s="194">
        <v>17.989999999999998</v>
      </c>
      <c r="E2746" s="186">
        <v>17.989999999999998</v>
      </c>
    </row>
    <row r="2747" spans="1:5">
      <c r="A2747" s="193">
        <v>3920</v>
      </c>
      <c r="B2747" s="193" t="s">
        <v>10221</v>
      </c>
      <c r="C2747" s="193" t="s">
        <v>5427</v>
      </c>
      <c r="D2747" s="194">
        <v>17.98</v>
      </c>
      <c r="E2747" s="186">
        <v>17.98</v>
      </c>
    </row>
    <row r="2748" spans="1:5">
      <c r="A2748" s="193">
        <v>3938</v>
      </c>
      <c r="B2748" s="193" t="s">
        <v>10222</v>
      </c>
      <c r="C2748" s="193" t="s">
        <v>5427</v>
      </c>
      <c r="D2748" s="194">
        <v>11.85</v>
      </c>
      <c r="E2748" s="186">
        <v>11.85</v>
      </c>
    </row>
    <row r="2749" spans="1:5">
      <c r="A2749" s="193">
        <v>3919</v>
      </c>
      <c r="B2749" s="193" t="s">
        <v>10223</v>
      </c>
      <c r="C2749" s="193" t="s">
        <v>5427</v>
      </c>
      <c r="D2749" s="194">
        <v>12.08</v>
      </c>
      <c r="E2749" s="186">
        <v>12.08</v>
      </c>
    </row>
    <row r="2750" spans="1:5">
      <c r="A2750" s="193">
        <v>3927</v>
      </c>
      <c r="B2750" s="193" t="s">
        <v>10224</v>
      </c>
      <c r="C2750" s="193" t="s">
        <v>5427</v>
      </c>
      <c r="D2750" s="194">
        <v>61.2</v>
      </c>
      <c r="E2750" s="186">
        <v>61.2</v>
      </c>
    </row>
    <row r="2751" spans="1:5">
      <c r="A2751" s="193">
        <v>3928</v>
      </c>
      <c r="B2751" s="193" t="s">
        <v>10225</v>
      </c>
      <c r="C2751" s="193" t="s">
        <v>5427</v>
      </c>
      <c r="D2751" s="194">
        <v>61.2</v>
      </c>
      <c r="E2751" s="186">
        <v>61.2</v>
      </c>
    </row>
    <row r="2752" spans="1:5">
      <c r="A2752" s="193">
        <v>3926</v>
      </c>
      <c r="B2752" s="193" t="s">
        <v>10226</v>
      </c>
      <c r="C2752" s="193" t="s">
        <v>5427</v>
      </c>
      <c r="D2752" s="194">
        <v>34.89</v>
      </c>
      <c r="E2752" s="186">
        <v>34.89</v>
      </c>
    </row>
    <row r="2753" spans="1:5">
      <c r="A2753" s="193">
        <v>3935</v>
      </c>
      <c r="B2753" s="193" t="s">
        <v>10227</v>
      </c>
      <c r="C2753" s="193" t="s">
        <v>5427</v>
      </c>
      <c r="D2753" s="194">
        <v>34.89</v>
      </c>
      <c r="E2753" s="186">
        <v>34.89</v>
      </c>
    </row>
    <row r="2754" spans="1:5">
      <c r="A2754" s="193">
        <v>3925</v>
      </c>
      <c r="B2754" s="193" t="s">
        <v>10228</v>
      </c>
      <c r="C2754" s="193" t="s">
        <v>5427</v>
      </c>
      <c r="D2754" s="194">
        <v>34.89</v>
      </c>
      <c r="E2754" s="186">
        <v>34.89</v>
      </c>
    </row>
    <row r="2755" spans="1:5">
      <c r="A2755" s="193">
        <v>12406</v>
      </c>
      <c r="B2755" s="193" t="s">
        <v>10229</v>
      </c>
      <c r="C2755" s="193" t="s">
        <v>5427</v>
      </c>
      <c r="D2755" s="194">
        <v>8.57</v>
      </c>
      <c r="E2755" s="186">
        <v>8.57</v>
      </c>
    </row>
    <row r="2756" spans="1:5">
      <c r="A2756" s="193">
        <v>3929</v>
      </c>
      <c r="B2756" s="193" t="s">
        <v>10230</v>
      </c>
      <c r="C2756" s="193" t="s">
        <v>5427</v>
      </c>
      <c r="D2756" s="194">
        <v>93.24</v>
      </c>
      <c r="E2756" s="186">
        <v>93.24</v>
      </c>
    </row>
    <row r="2757" spans="1:5">
      <c r="A2757" s="193">
        <v>3931</v>
      </c>
      <c r="B2757" s="193" t="s">
        <v>10231</v>
      </c>
      <c r="C2757" s="193" t="s">
        <v>5427</v>
      </c>
      <c r="D2757" s="194">
        <v>93.24</v>
      </c>
      <c r="E2757" s="186">
        <v>93.24</v>
      </c>
    </row>
    <row r="2758" spans="1:5">
      <c r="A2758" s="193">
        <v>3930</v>
      </c>
      <c r="B2758" s="193" t="s">
        <v>10232</v>
      </c>
      <c r="C2758" s="193" t="s">
        <v>5427</v>
      </c>
      <c r="D2758" s="194">
        <v>93.24</v>
      </c>
      <c r="E2758" s="186">
        <v>93.24</v>
      </c>
    </row>
    <row r="2759" spans="1:5">
      <c r="A2759" s="193">
        <v>3932</v>
      </c>
      <c r="B2759" s="193" t="s">
        <v>10233</v>
      </c>
      <c r="C2759" s="193" t="s">
        <v>5427</v>
      </c>
      <c r="D2759" s="194">
        <v>161</v>
      </c>
      <c r="E2759" s="186">
        <v>161</v>
      </c>
    </row>
    <row r="2760" spans="1:5">
      <c r="A2760" s="193">
        <v>3933</v>
      </c>
      <c r="B2760" s="193" t="s">
        <v>10234</v>
      </c>
      <c r="C2760" s="193" t="s">
        <v>5427</v>
      </c>
      <c r="D2760" s="194">
        <v>161</v>
      </c>
      <c r="E2760" s="186">
        <v>161</v>
      </c>
    </row>
    <row r="2761" spans="1:5">
      <c r="A2761" s="193">
        <v>3934</v>
      </c>
      <c r="B2761" s="193" t="s">
        <v>10235</v>
      </c>
      <c r="C2761" s="193" t="s">
        <v>5427</v>
      </c>
      <c r="D2761" s="194">
        <v>161</v>
      </c>
      <c r="E2761" s="186">
        <v>161</v>
      </c>
    </row>
    <row r="2762" spans="1:5">
      <c r="A2762" s="193">
        <v>40355</v>
      </c>
      <c r="B2762" s="193" t="s">
        <v>10236</v>
      </c>
      <c r="C2762" s="193" t="s">
        <v>5427</v>
      </c>
      <c r="D2762" s="194">
        <v>13.5</v>
      </c>
      <c r="E2762" s="186">
        <v>13.5</v>
      </c>
    </row>
    <row r="2763" spans="1:5">
      <c r="A2763" s="193">
        <v>40364</v>
      </c>
      <c r="B2763" s="193" t="s">
        <v>10237</v>
      </c>
      <c r="C2763" s="193" t="s">
        <v>5427</v>
      </c>
      <c r="D2763" s="194">
        <v>63.25</v>
      </c>
      <c r="E2763" s="186">
        <v>63.25</v>
      </c>
    </row>
    <row r="2764" spans="1:5">
      <c r="A2764" s="193">
        <v>40361</v>
      </c>
      <c r="B2764" s="193" t="s">
        <v>10238</v>
      </c>
      <c r="C2764" s="193" t="s">
        <v>5427</v>
      </c>
      <c r="D2764" s="194">
        <v>49.46</v>
      </c>
      <c r="E2764" s="186">
        <v>49.46</v>
      </c>
    </row>
    <row r="2765" spans="1:5">
      <c r="A2765" s="193">
        <v>40358</v>
      </c>
      <c r="B2765" s="193" t="s">
        <v>10239</v>
      </c>
      <c r="C2765" s="193" t="s">
        <v>5427</v>
      </c>
      <c r="D2765" s="194">
        <v>18.850000000000001</v>
      </c>
      <c r="E2765" s="186">
        <v>18.850000000000001</v>
      </c>
    </row>
    <row r="2766" spans="1:5">
      <c r="A2766" s="193">
        <v>40370</v>
      </c>
      <c r="B2766" s="193" t="s">
        <v>10240</v>
      </c>
      <c r="C2766" s="193" t="s">
        <v>5427</v>
      </c>
      <c r="D2766" s="194">
        <v>200.69</v>
      </c>
      <c r="E2766" s="186">
        <v>200.69</v>
      </c>
    </row>
    <row r="2767" spans="1:5">
      <c r="A2767" s="193">
        <v>40367</v>
      </c>
      <c r="B2767" s="193" t="s">
        <v>10241</v>
      </c>
      <c r="C2767" s="193" t="s">
        <v>5427</v>
      </c>
      <c r="D2767" s="194">
        <v>99.75</v>
      </c>
      <c r="E2767" s="186">
        <v>99.75</v>
      </c>
    </row>
    <row r="2768" spans="1:5">
      <c r="A2768" s="193">
        <v>40373</v>
      </c>
      <c r="B2768" s="193" t="s">
        <v>10242</v>
      </c>
      <c r="C2768" s="193" t="s">
        <v>5427</v>
      </c>
      <c r="D2768" s="194">
        <v>271.39</v>
      </c>
      <c r="E2768" s="186">
        <v>271.39</v>
      </c>
    </row>
    <row r="2769" spans="1:5">
      <c r="A2769" s="193">
        <v>39312</v>
      </c>
      <c r="B2769" s="193" t="s">
        <v>10243</v>
      </c>
      <c r="C2769" s="193" t="s">
        <v>5427</v>
      </c>
      <c r="D2769" s="194">
        <v>13.58</v>
      </c>
      <c r="E2769" s="186">
        <v>13.58</v>
      </c>
    </row>
    <row r="2770" spans="1:5">
      <c r="A2770" s="193">
        <v>39313</v>
      </c>
      <c r="B2770" s="193" t="s">
        <v>10244</v>
      </c>
      <c r="C2770" s="193" t="s">
        <v>5427</v>
      </c>
      <c r="D2770" s="194">
        <v>17.73</v>
      </c>
      <c r="E2770" s="186">
        <v>17.73</v>
      </c>
    </row>
    <row r="2771" spans="1:5">
      <c r="A2771" s="193">
        <v>39314</v>
      </c>
      <c r="B2771" s="193" t="s">
        <v>10245</v>
      </c>
      <c r="C2771" s="193" t="s">
        <v>5427</v>
      </c>
      <c r="D2771" s="194">
        <v>28.15</v>
      </c>
      <c r="E2771" s="186">
        <v>28.15</v>
      </c>
    </row>
    <row r="2772" spans="1:5">
      <c r="A2772" s="193">
        <v>3907</v>
      </c>
      <c r="B2772" s="193" t="s">
        <v>10246</v>
      </c>
      <c r="C2772" s="193" t="s">
        <v>5427</v>
      </c>
      <c r="D2772" s="194">
        <v>5.49</v>
      </c>
      <c r="E2772" s="186">
        <v>5.49</v>
      </c>
    </row>
    <row r="2773" spans="1:5">
      <c r="A2773" s="193">
        <v>3889</v>
      </c>
      <c r="B2773" s="193" t="s">
        <v>10247</v>
      </c>
      <c r="C2773" s="193" t="s">
        <v>5427</v>
      </c>
      <c r="D2773" s="194">
        <v>3.91</v>
      </c>
      <c r="E2773" s="186">
        <v>3.91</v>
      </c>
    </row>
    <row r="2774" spans="1:5">
      <c r="A2774" s="193">
        <v>3868</v>
      </c>
      <c r="B2774" s="193" t="s">
        <v>10248</v>
      </c>
      <c r="C2774" s="193" t="s">
        <v>5427</v>
      </c>
      <c r="D2774" s="194">
        <v>1.43</v>
      </c>
      <c r="E2774" s="186">
        <v>1.43</v>
      </c>
    </row>
    <row r="2775" spans="1:5">
      <c r="A2775" s="193">
        <v>3869</v>
      </c>
      <c r="B2775" s="193" t="s">
        <v>10249</v>
      </c>
      <c r="C2775" s="193" t="s">
        <v>5427</v>
      </c>
      <c r="D2775" s="194">
        <v>3.18</v>
      </c>
      <c r="E2775" s="186">
        <v>3.18</v>
      </c>
    </row>
    <row r="2776" spans="1:5">
      <c r="A2776" s="193">
        <v>3872</v>
      </c>
      <c r="B2776" s="193" t="s">
        <v>10250</v>
      </c>
      <c r="C2776" s="193" t="s">
        <v>5427</v>
      </c>
      <c r="D2776" s="194">
        <v>5.42</v>
      </c>
      <c r="E2776" s="186">
        <v>5.42</v>
      </c>
    </row>
    <row r="2777" spans="1:5">
      <c r="A2777" s="193">
        <v>3850</v>
      </c>
      <c r="B2777" s="193" t="s">
        <v>10251</v>
      </c>
      <c r="C2777" s="193" t="s">
        <v>5427</v>
      </c>
      <c r="D2777" s="194">
        <v>12.51</v>
      </c>
      <c r="E2777" s="186">
        <v>12.51</v>
      </c>
    </row>
    <row r="2778" spans="1:5">
      <c r="A2778" s="193">
        <v>38023</v>
      </c>
      <c r="B2778" s="193" t="s">
        <v>10252</v>
      </c>
      <c r="C2778" s="193" t="s">
        <v>5427</v>
      </c>
      <c r="D2778" s="194">
        <v>6.37</v>
      </c>
      <c r="E2778" s="186">
        <v>6.37</v>
      </c>
    </row>
    <row r="2779" spans="1:5">
      <c r="A2779" s="193">
        <v>37986</v>
      </c>
      <c r="B2779" s="193" t="s">
        <v>10253</v>
      </c>
      <c r="C2779" s="193" t="s">
        <v>5427</v>
      </c>
      <c r="D2779" s="194">
        <v>2</v>
      </c>
      <c r="E2779" s="186">
        <v>2</v>
      </c>
    </row>
    <row r="2780" spans="1:5">
      <c r="A2780" s="193">
        <v>37987</v>
      </c>
      <c r="B2780" s="193" t="s">
        <v>10254</v>
      </c>
      <c r="C2780" s="193" t="s">
        <v>5427</v>
      </c>
      <c r="D2780" s="194">
        <v>99.75</v>
      </c>
      <c r="E2780" s="186">
        <v>99.75</v>
      </c>
    </row>
    <row r="2781" spans="1:5">
      <c r="A2781" s="193">
        <v>37988</v>
      </c>
      <c r="B2781" s="193" t="s">
        <v>10255</v>
      </c>
      <c r="C2781" s="193" t="s">
        <v>5427</v>
      </c>
      <c r="D2781" s="194">
        <v>158.51</v>
      </c>
      <c r="E2781" s="186">
        <v>158.51</v>
      </c>
    </row>
    <row r="2782" spans="1:5">
      <c r="A2782" s="193">
        <v>21120</v>
      </c>
      <c r="B2782" s="193" t="s">
        <v>10256</v>
      </c>
      <c r="C2782" s="193" t="s">
        <v>5427</v>
      </c>
      <c r="D2782" s="194">
        <v>10.199999999999999</v>
      </c>
      <c r="E2782" s="186">
        <v>10.199999999999999</v>
      </c>
    </row>
    <row r="2783" spans="1:5">
      <c r="A2783" s="193">
        <v>39318</v>
      </c>
      <c r="B2783" s="193" t="s">
        <v>10257</v>
      </c>
      <c r="C2783" s="193" t="s">
        <v>5427</v>
      </c>
      <c r="D2783" s="194">
        <v>9.49</v>
      </c>
      <c r="E2783" s="186">
        <v>9.49</v>
      </c>
    </row>
    <row r="2784" spans="1:5">
      <c r="A2784" s="193">
        <v>40366</v>
      </c>
      <c r="B2784" s="193" t="s">
        <v>10258</v>
      </c>
      <c r="C2784" s="193" t="s">
        <v>5427</v>
      </c>
      <c r="D2784" s="194">
        <v>49.34</v>
      </c>
      <c r="E2784" s="186">
        <v>49.34</v>
      </c>
    </row>
    <row r="2785" spans="1:5">
      <c r="A2785" s="193">
        <v>40363</v>
      </c>
      <c r="B2785" s="193" t="s">
        <v>10259</v>
      </c>
      <c r="C2785" s="193" t="s">
        <v>5427</v>
      </c>
      <c r="D2785" s="194">
        <v>38.590000000000003</v>
      </c>
      <c r="E2785" s="186">
        <v>38.590000000000003</v>
      </c>
    </row>
    <row r="2786" spans="1:5">
      <c r="A2786" s="193">
        <v>40354</v>
      </c>
      <c r="B2786" s="193" t="s">
        <v>10260</v>
      </c>
      <c r="C2786" s="193" t="s">
        <v>5427</v>
      </c>
      <c r="D2786" s="194">
        <v>16.8</v>
      </c>
      <c r="E2786" s="186">
        <v>16.8</v>
      </c>
    </row>
    <row r="2787" spans="1:5">
      <c r="A2787" s="193">
        <v>40360</v>
      </c>
      <c r="B2787" s="193" t="s">
        <v>10261</v>
      </c>
      <c r="C2787" s="193" t="s">
        <v>5427</v>
      </c>
      <c r="D2787" s="194">
        <v>25.3</v>
      </c>
      <c r="E2787" s="186">
        <v>25.3</v>
      </c>
    </row>
    <row r="2788" spans="1:5">
      <c r="A2788" s="193">
        <v>40372</v>
      </c>
      <c r="B2788" s="193" t="s">
        <v>10262</v>
      </c>
      <c r="C2788" s="193" t="s">
        <v>5427</v>
      </c>
      <c r="D2788" s="194">
        <v>156.22</v>
      </c>
      <c r="E2788" s="186">
        <v>156.22</v>
      </c>
    </row>
    <row r="2789" spans="1:5">
      <c r="A2789" s="193">
        <v>40369</v>
      </c>
      <c r="B2789" s="193" t="s">
        <v>10263</v>
      </c>
      <c r="C2789" s="193" t="s">
        <v>5427</v>
      </c>
      <c r="D2789" s="194">
        <v>77.75</v>
      </c>
      <c r="E2789" s="186">
        <v>77.75</v>
      </c>
    </row>
    <row r="2790" spans="1:5">
      <c r="A2790" s="193">
        <v>40357</v>
      </c>
      <c r="B2790" s="193" t="s">
        <v>10264</v>
      </c>
      <c r="C2790" s="193" t="s">
        <v>5427</v>
      </c>
      <c r="D2790" s="194">
        <v>18.850000000000001</v>
      </c>
      <c r="E2790" s="186">
        <v>18.850000000000001</v>
      </c>
    </row>
    <row r="2791" spans="1:5">
      <c r="A2791" s="193">
        <v>40375</v>
      </c>
      <c r="B2791" s="193" t="s">
        <v>10265</v>
      </c>
      <c r="C2791" s="193" t="s">
        <v>5427</v>
      </c>
      <c r="D2791" s="194">
        <v>211.49</v>
      </c>
      <c r="E2791" s="186">
        <v>211.49</v>
      </c>
    </row>
    <row r="2792" spans="1:5">
      <c r="A2792" s="193">
        <v>1893</v>
      </c>
      <c r="B2792" s="193" t="s">
        <v>10266</v>
      </c>
      <c r="C2792" s="193" t="s">
        <v>5427</v>
      </c>
      <c r="D2792" s="194">
        <v>3.93</v>
      </c>
      <c r="E2792" s="186">
        <v>3.93</v>
      </c>
    </row>
    <row r="2793" spans="1:5">
      <c r="A2793" s="193">
        <v>1902</v>
      </c>
      <c r="B2793" s="193" t="s">
        <v>10267</v>
      </c>
      <c r="C2793" s="193" t="s">
        <v>5427</v>
      </c>
      <c r="D2793" s="194">
        <v>2.86</v>
      </c>
      <c r="E2793" s="186">
        <v>2.86</v>
      </c>
    </row>
    <row r="2794" spans="1:5">
      <c r="A2794" s="193">
        <v>1901</v>
      </c>
      <c r="B2794" s="193" t="s">
        <v>10268</v>
      </c>
      <c r="C2794" s="193" t="s">
        <v>5427</v>
      </c>
      <c r="D2794" s="194">
        <v>0.89</v>
      </c>
      <c r="E2794" s="186">
        <v>0.89</v>
      </c>
    </row>
    <row r="2795" spans="1:5">
      <c r="A2795" s="193">
        <v>1892</v>
      </c>
      <c r="B2795" s="193" t="s">
        <v>10269</v>
      </c>
      <c r="C2795" s="193" t="s">
        <v>5427</v>
      </c>
      <c r="D2795" s="194">
        <v>1.84</v>
      </c>
      <c r="E2795" s="186">
        <v>1.84</v>
      </c>
    </row>
    <row r="2796" spans="1:5">
      <c r="A2796" s="193">
        <v>1907</v>
      </c>
      <c r="B2796" s="193" t="s">
        <v>10270</v>
      </c>
      <c r="C2796" s="193" t="s">
        <v>5427</v>
      </c>
      <c r="D2796" s="194">
        <v>12.64</v>
      </c>
      <c r="E2796" s="186">
        <v>12.64</v>
      </c>
    </row>
    <row r="2797" spans="1:5">
      <c r="A2797" s="193">
        <v>1894</v>
      </c>
      <c r="B2797" s="193" t="s">
        <v>10271</v>
      </c>
      <c r="C2797" s="193" t="s">
        <v>5427</v>
      </c>
      <c r="D2797" s="194">
        <v>5.68</v>
      </c>
      <c r="E2797" s="186">
        <v>5.68</v>
      </c>
    </row>
    <row r="2798" spans="1:5">
      <c r="A2798" s="193">
        <v>1891</v>
      </c>
      <c r="B2798" s="193" t="s">
        <v>10272</v>
      </c>
      <c r="C2798" s="193" t="s">
        <v>5427</v>
      </c>
      <c r="D2798" s="194">
        <v>1.32</v>
      </c>
      <c r="E2798" s="186">
        <v>1.32</v>
      </c>
    </row>
    <row r="2799" spans="1:5">
      <c r="A2799" s="193">
        <v>1896</v>
      </c>
      <c r="B2799" s="193" t="s">
        <v>10273</v>
      </c>
      <c r="C2799" s="193" t="s">
        <v>5427</v>
      </c>
      <c r="D2799" s="194">
        <v>16.97</v>
      </c>
      <c r="E2799" s="186">
        <v>16.97</v>
      </c>
    </row>
    <row r="2800" spans="1:5">
      <c r="A2800" s="193">
        <v>1895</v>
      </c>
      <c r="B2800" s="193" t="s">
        <v>10274</v>
      </c>
      <c r="C2800" s="193" t="s">
        <v>5427</v>
      </c>
      <c r="D2800" s="194">
        <v>29.82</v>
      </c>
      <c r="E2800" s="186">
        <v>29.82</v>
      </c>
    </row>
    <row r="2801" spans="1:5">
      <c r="A2801" s="193">
        <v>2641</v>
      </c>
      <c r="B2801" s="193" t="s">
        <v>10275</v>
      </c>
      <c r="C2801" s="193" t="s">
        <v>5427</v>
      </c>
      <c r="D2801" s="194">
        <v>25.93</v>
      </c>
      <c r="E2801" s="186">
        <v>25.93</v>
      </c>
    </row>
    <row r="2802" spans="1:5">
      <c r="A2802" s="193">
        <v>2636</v>
      </c>
      <c r="B2802" s="193" t="s">
        <v>10276</v>
      </c>
      <c r="C2802" s="193" t="s">
        <v>5427</v>
      </c>
      <c r="D2802" s="194">
        <v>1.67</v>
      </c>
      <c r="E2802" s="186">
        <v>1.67</v>
      </c>
    </row>
    <row r="2803" spans="1:5">
      <c r="A2803" s="193">
        <v>2637</v>
      </c>
      <c r="B2803" s="193" t="s">
        <v>10277</v>
      </c>
      <c r="C2803" s="193" t="s">
        <v>5427</v>
      </c>
      <c r="D2803" s="194">
        <v>1.77</v>
      </c>
      <c r="E2803" s="186">
        <v>1.77</v>
      </c>
    </row>
    <row r="2804" spans="1:5">
      <c r="A2804" s="193">
        <v>2638</v>
      </c>
      <c r="B2804" s="193" t="s">
        <v>10278</v>
      </c>
      <c r="C2804" s="193" t="s">
        <v>5427</v>
      </c>
      <c r="D2804" s="194">
        <v>2.06</v>
      </c>
      <c r="E2804" s="186">
        <v>2.06</v>
      </c>
    </row>
    <row r="2805" spans="1:5">
      <c r="A2805" s="193">
        <v>2639</v>
      </c>
      <c r="B2805" s="193" t="s">
        <v>10279</v>
      </c>
      <c r="C2805" s="193" t="s">
        <v>5427</v>
      </c>
      <c r="D2805" s="194">
        <v>3.66</v>
      </c>
      <c r="E2805" s="186">
        <v>3.66</v>
      </c>
    </row>
    <row r="2806" spans="1:5">
      <c r="A2806" s="193">
        <v>2644</v>
      </c>
      <c r="B2806" s="193" t="s">
        <v>10280</v>
      </c>
      <c r="C2806" s="193" t="s">
        <v>5427</v>
      </c>
      <c r="D2806" s="194">
        <v>5.3</v>
      </c>
      <c r="E2806" s="186">
        <v>5.3</v>
      </c>
    </row>
    <row r="2807" spans="1:5">
      <c r="A2807" s="193">
        <v>2643</v>
      </c>
      <c r="B2807" s="193" t="s">
        <v>10281</v>
      </c>
      <c r="C2807" s="193" t="s">
        <v>5427</v>
      </c>
      <c r="D2807" s="194">
        <v>7.39</v>
      </c>
      <c r="E2807" s="186">
        <v>7.39</v>
      </c>
    </row>
    <row r="2808" spans="1:5">
      <c r="A2808" s="193">
        <v>2640</v>
      </c>
      <c r="B2808" s="193" t="s">
        <v>10282</v>
      </c>
      <c r="C2808" s="193" t="s">
        <v>5427</v>
      </c>
      <c r="D2808" s="194">
        <v>10.79</v>
      </c>
      <c r="E2808" s="186">
        <v>10.79</v>
      </c>
    </row>
    <row r="2809" spans="1:5">
      <c r="A2809" s="193">
        <v>2642</v>
      </c>
      <c r="B2809" s="193" t="s">
        <v>10283</v>
      </c>
      <c r="C2809" s="193" t="s">
        <v>5427</v>
      </c>
      <c r="D2809" s="194">
        <v>16.43</v>
      </c>
      <c r="E2809" s="186">
        <v>16.43</v>
      </c>
    </row>
    <row r="2810" spans="1:5">
      <c r="A2810" s="193">
        <v>39310</v>
      </c>
      <c r="B2810" s="193" t="s">
        <v>10284</v>
      </c>
      <c r="C2810" s="193" t="s">
        <v>5427</v>
      </c>
      <c r="D2810" s="194">
        <v>20.63</v>
      </c>
      <c r="E2810" s="186">
        <v>20.63</v>
      </c>
    </row>
    <row r="2811" spans="1:5">
      <c r="A2811" s="193">
        <v>39311</v>
      </c>
      <c r="B2811" s="193" t="s">
        <v>10285</v>
      </c>
      <c r="C2811" s="193" t="s">
        <v>5427</v>
      </c>
      <c r="D2811" s="194">
        <v>31</v>
      </c>
      <c r="E2811" s="186">
        <v>31</v>
      </c>
    </row>
    <row r="2812" spans="1:5">
      <c r="A2812" s="193">
        <v>39855</v>
      </c>
      <c r="B2812" s="193" t="s">
        <v>10286</v>
      </c>
      <c r="C2812" s="193" t="s">
        <v>5427</v>
      </c>
      <c r="D2812" s="194">
        <v>2.84</v>
      </c>
      <c r="E2812" s="186">
        <v>2.84</v>
      </c>
    </row>
    <row r="2813" spans="1:5">
      <c r="A2813" s="193">
        <v>39856</v>
      </c>
      <c r="B2813" s="193" t="s">
        <v>10287</v>
      </c>
      <c r="C2813" s="193" t="s">
        <v>5427</v>
      </c>
      <c r="D2813" s="194">
        <v>6.71</v>
      </c>
      <c r="E2813" s="186">
        <v>6.71</v>
      </c>
    </row>
    <row r="2814" spans="1:5">
      <c r="A2814" s="193">
        <v>39857</v>
      </c>
      <c r="B2814" s="193" t="s">
        <v>10288</v>
      </c>
      <c r="C2814" s="193" t="s">
        <v>5427</v>
      </c>
      <c r="D2814" s="194">
        <v>10.85</v>
      </c>
      <c r="E2814" s="186">
        <v>10.85</v>
      </c>
    </row>
    <row r="2815" spans="1:5">
      <c r="A2815" s="193">
        <v>39858</v>
      </c>
      <c r="B2815" s="193" t="s">
        <v>10289</v>
      </c>
      <c r="C2815" s="193" t="s">
        <v>5427</v>
      </c>
      <c r="D2815" s="194">
        <v>24.08</v>
      </c>
      <c r="E2815" s="186">
        <v>24.08</v>
      </c>
    </row>
    <row r="2816" spans="1:5">
      <c r="A2816" s="193">
        <v>39859</v>
      </c>
      <c r="B2816" s="193" t="s">
        <v>10290</v>
      </c>
      <c r="C2816" s="193" t="s">
        <v>5427</v>
      </c>
      <c r="D2816" s="194">
        <v>37.119999999999997</v>
      </c>
      <c r="E2816" s="186">
        <v>37.119999999999997</v>
      </c>
    </row>
    <row r="2817" spans="1:5">
      <c r="A2817" s="193">
        <v>39860</v>
      </c>
      <c r="B2817" s="193" t="s">
        <v>10291</v>
      </c>
      <c r="C2817" s="193" t="s">
        <v>5427</v>
      </c>
      <c r="D2817" s="194">
        <v>56.97</v>
      </c>
      <c r="E2817" s="186">
        <v>56.97</v>
      </c>
    </row>
    <row r="2818" spans="1:5">
      <c r="A2818" s="193">
        <v>39861</v>
      </c>
      <c r="B2818" s="193" t="s">
        <v>10292</v>
      </c>
      <c r="C2818" s="193" t="s">
        <v>5427</v>
      </c>
      <c r="D2818" s="194">
        <v>162.66</v>
      </c>
      <c r="E2818" s="186">
        <v>162.66</v>
      </c>
    </row>
    <row r="2819" spans="1:5">
      <c r="A2819" s="193">
        <v>3867</v>
      </c>
      <c r="B2819" s="193" t="s">
        <v>10293</v>
      </c>
      <c r="C2819" s="193" t="s">
        <v>5427</v>
      </c>
      <c r="D2819" s="194">
        <v>76.2</v>
      </c>
      <c r="E2819" s="186">
        <v>76.2</v>
      </c>
    </row>
    <row r="2820" spans="1:5">
      <c r="A2820" s="193">
        <v>3861</v>
      </c>
      <c r="B2820" s="193" t="s">
        <v>10294</v>
      </c>
      <c r="C2820" s="193" t="s">
        <v>5427</v>
      </c>
      <c r="D2820" s="194">
        <v>0.79</v>
      </c>
      <c r="E2820" s="186">
        <v>0.79</v>
      </c>
    </row>
    <row r="2821" spans="1:5">
      <c r="A2821" s="193">
        <v>3904</v>
      </c>
      <c r="B2821" s="193" t="s">
        <v>10295</v>
      </c>
      <c r="C2821" s="193" t="s">
        <v>5427</v>
      </c>
      <c r="D2821" s="194">
        <v>0.84</v>
      </c>
      <c r="E2821" s="186">
        <v>0.84</v>
      </c>
    </row>
    <row r="2822" spans="1:5">
      <c r="A2822" s="193">
        <v>3903</v>
      </c>
      <c r="B2822" s="193" t="s">
        <v>10296</v>
      </c>
      <c r="C2822" s="193" t="s">
        <v>5427</v>
      </c>
      <c r="D2822" s="194">
        <v>2.04</v>
      </c>
      <c r="E2822" s="186">
        <v>2.04</v>
      </c>
    </row>
    <row r="2823" spans="1:5">
      <c r="A2823" s="193">
        <v>3862</v>
      </c>
      <c r="B2823" s="193" t="s">
        <v>10297</v>
      </c>
      <c r="C2823" s="193" t="s">
        <v>5427</v>
      </c>
      <c r="D2823" s="194">
        <v>4.3499999999999996</v>
      </c>
      <c r="E2823" s="186">
        <v>4.3499999999999996</v>
      </c>
    </row>
    <row r="2824" spans="1:5">
      <c r="A2824" s="193">
        <v>3863</v>
      </c>
      <c r="B2824" s="193" t="s">
        <v>10298</v>
      </c>
      <c r="C2824" s="193" t="s">
        <v>5427</v>
      </c>
      <c r="D2824" s="194">
        <v>4.46</v>
      </c>
      <c r="E2824" s="186">
        <v>4.46</v>
      </c>
    </row>
    <row r="2825" spans="1:5">
      <c r="A2825" s="193">
        <v>3864</v>
      </c>
      <c r="B2825" s="193" t="s">
        <v>10299</v>
      </c>
      <c r="C2825" s="193" t="s">
        <v>5427</v>
      </c>
      <c r="D2825" s="194">
        <v>13.67</v>
      </c>
      <c r="E2825" s="186">
        <v>13.67</v>
      </c>
    </row>
    <row r="2826" spans="1:5">
      <c r="A2826" s="193">
        <v>3865</v>
      </c>
      <c r="B2826" s="193" t="s">
        <v>10300</v>
      </c>
      <c r="C2826" s="193" t="s">
        <v>5427</v>
      </c>
      <c r="D2826" s="194">
        <v>19.989999999999998</v>
      </c>
      <c r="E2826" s="186">
        <v>19.989999999999998</v>
      </c>
    </row>
    <row r="2827" spans="1:5">
      <c r="A2827" s="193">
        <v>3866</v>
      </c>
      <c r="B2827" s="193" t="s">
        <v>10301</v>
      </c>
      <c r="C2827" s="193" t="s">
        <v>5427</v>
      </c>
      <c r="D2827" s="194">
        <v>44.88</v>
      </c>
      <c r="E2827" s="186">
        <v>44.88</v>
      </c>
    </row>
    <row r="2828" spans="1:5">
      <c r="A2828" s="193">
        <v>3878</v>
      </c>
      <c r="B2828" s="193" t="s">
        <v>10302</v>
      </c>
      <c r="C2828" s="193" t="s">
        <v>5427</v>
      </c>
      <c r="D2828" s="194">
        <v>12.24</v>
      </c>
      <c r="E2828" s="186">
        <v>12.24</v>
      </c>
    </row>
    <row r="2829" spans="1:5">
      <c r="A2829" s="193">
        <v>3883</v>
      </c>
      <c r="B2829" s="193" t="s">
        <v>10303</v>
      </c>
      <c r="C2829" s="193" t="s">
        <v>5427</v>
      </c>
      <c r="D2829" s="194">
        <v>1.56</v>
      </c>
      <c r="E2829" s="186">
        <v>1.56</v>
      </c>
    </row>
    <row r="2830" spans="1:5">
      <c r="A2830" s="193">
        <v>3876</v>
      </c>
      <c r="B2830" s="193" t="s">
        <v>10304</v>
      </c>
      <c r="C2830" s="193" t="s">
        <v>5427</v>
      </c>
      <c r="D2830" s="194">
        <v>4.87</v>
      </c>
      <c r="E2830" s="186">
        <v>4.87</v>
      </c>
    </row>
    <row r="2831" spans="1:5">
      <c r="A2831" s="193">
        <v>3884</v>
      </c>
      <c r="B2831" s="193" t="s">
        <v>10305</v>
      </c>
      <c r="C2831" s="193" t="s">
        <v>5427</v>
      </c>
      <c r="D2831" s="194">
        <v>2.48</v>
      </c>
      <c r="E2831" s="186">
        <v>2.48</v>
      </c>
    </row>
    <row r="2832" spans="1:5">
      <c r="A2832" s="193">
        <v>12892</v>
      </c>
      <c r="B2832" s="193" t="s">
        <v>10306</v>
      </c>
      <c r="C2832" s="193" t="s">
        <v>5435</v>
      </c>
      <c r="D2832" s="194">
        <v>15.3</v>
      </c>
      <c r="E2832" s="186">
        <v>15.3</v>
      </c>
    </row>
    <row r="2833" spans="1:5">
      <c r="A2833" s="193">
        <v>38447</v>
      </c>
      <c r="B2833" s="193" t="s">
        <v>10307</v>
      </c>
      <c r="C2833" s="193" t="s">
        <v>5427</v>
      </c>
      <c r="D2833" s="194">
        <v>81.650000000000006</v>
      </c>
      <c r="E2833" s="186">
        <v>81.650000000000006</v>
      </c>
    </row>
    <row r="2834" spans="1:5">
      <c r="A2834" s="193">
        <v>36320</v>
      </c>
      <c r="B2834" s="193" t="s">
        <v>10308</v>
      </c>
      <c r="C2834" s="193" t="s">
        <v>5427</v>
      </c>
      <c r="D2834" s="194">
        <v>2.19</v>
      </c>
      <c r="E2834" s="186">
        <v>2.19</v>
      </c>
    </row>
    <row r="2835" spans="1:5">
      <c r="A2835" s="193">
        <v>36324</v>
      </c>
      <c r="B2835" s="193" t="s">
        <v>10309</v>
      </c>
      <c r="C2835" s="193" t="s">
        <v>5427</v>
      </c>
      <c r="D2835" s="194">
        <v>2</v>
      </c>
      <c r="E2835" s="186">
        <v>2</v>
      </c>
    </row>
    <row r="2836" spans="1:5">
      <c r="A2836" s="193">
        <v>38441</v>
      </c>
      <c r="B2836" s="193" t="s">
        <v>10310</v>
      </c>
      <c r="C2836" s="193" t="s">
        <v>5427</v>
      </c>
      <c r="D2836" s="194">
        <v>3.59</v>
      </c>
      <c r="E2836" s="186">
        <v>3.59</v>
      </c>
    </row>
    <row r="2837" spans="1:5">
      <c r="A2837" s="193">
        <v>38442</v>
      </c>
      <c r="B2837" s="193" t="s">
        <v>10311</v>
      </c>
      <c r="C2837" s="193" t="s">
        <v>5427</v>
      </c>
      <c r="D2837" s="194">
        <v>10.199999999999999</v>
      </c>
      <c r="E2837" s="186">
        <v>10.199999999999999</v>
      </c>
    </row>
    <row r="2838" spans="1:5">
      <c r="A2838" s="193">
        <v>38443</v>
      </c>
      <c r="B2838" s="193" t="s">
        <v>10312</v>
      </c>
      <c r="C2838" s="193" t="s">
        <v>5427</v>
      </c>
      <c r="D2838" s="194">
        <v>12.38</v>
      </c>
      <c r="E2838" s="186">
        <v>12.38</v>
      </c>
    </row>
    <row r="2839" spans="1:5">
      <c r="A2839" s="193">
        <v>38444</v>
      </c>
      <c r="B2839" s="193" t="s">
        <v>10313</v>
      </c>
      <c r="C2839" s="193" t="s">
        <v>5427</v>
      </c>
      <c r="D2839" s="194">
        <v>20.79</v>
      </c>
      <c r="E2839" s="186">
        <v>20.79</v>
      </c>
    </row>
    <row r="2840" spans="1:5">
      <c r="A2840" s="193">
        <v>38445</v>
      </c>
      <c r="B2840" s="193" t="s">
        <v>10314</v>
      </c>
      <c r="C2840" s="193" t="s">
        <v>5427</v>
      </c>
      <c r="D2840" s="194">
        <v>38.54</v>
      </c>
      <c r="E2840" s="186">
        <v>38.54</v>
      </c>
    </row>
    <row r="2841" spans="1:5">
      <c r="A2841" s="193">
        <v>38446</v>
      </c>
      <c r="B2841" s="193" t="s">
        <v>10315</v>
      </c>
      <c r="C2841" s="193" t="s">
        <v>5427</v>
      </c>
      <c r="D2841" s="194">
        <v>63.08</v>
      </c>
      <c r="E2841" s="186">
        <v>63.08</v>
      </c>
    </row>
    <row r="2842" spans="1:5">
      <c r="A2842" s="193">
        <v>3837</v>
      </c>
      <c r="B2842" s="193" t="s">
        <v>10316</v>
      </c>
      <c r="C2842" s="193" t="s">
        <v>5427</v>
      </c>
      <c r="D2842" s="194">
        <v>52.34</v>
      </c>
      <c r="E2842" s="186">
        <v>52.34</v>
      </c>
    </row>
    <row r="2843" spans="1:5">
      <c r="A2843" s="193">
        <v>3845</v>
      </c>
      <c r="B2843" s="193" t="s">
        <v>10317</v>
      </c>
      <c r="C2843" s="193" t="s">
        <v>5427</v>
      </c>
      <c r="D2843" s="194">
        <v>19.12</v>
      </c>
      <c r="E2843" s="186">
        <v>19.12</v>
      </c>
    </row>
    <row r="2844" spans="1:5">
      <c r="A2844" s="193">
        <v>11045</v>
      </c>
      <c r="B2844" s="193" t="s">
        <v>10318</v>
      </c>
      <c r="C2844" s="193" t="s">
        <v>5427</v>
      </c>
      <c r="D2844" s="194">
        <v>36.89</v>
      </c>
      <c r="E2844" s="186">
        <v>36.89</v>
      </c>
    </row>
    <row r="2845" spans="1:5">
      <c r="A2845" s="193">
        <v>20170</v>
      </c>
      <c r="B2845" s="193" t="s">
        <v>10319</v>
      </c>
      <c r="C2845" s="193" t="s">
        <v>5427</v>
      </c>
      <c r="D2845" s="194">
        <v>13.65</v>
      </c>
      <c r="E2845" s="186">
        <v>13.65</v>
      </c>
    </row>
    <row r="2846" spans="1:5">
      <c r="A2846" s="193">
        <v>20171</v>
      </c>
      <c r="B2846" s="193" t="s">
        <v>10320</v>
      </c>
      <c r="C2846" s="193" t="s">
        <v>5427</v>
      </c>
      <c r="D2846" s="194">
        <v>39.369999999999997</v>
      </c>
      <c r="E2846" s="186">
        <v>39.369999999999997</v>
      </c>
    </row>
    <row r="2847" spans="1:5">
      <c r="A2847" s="193">
        <v>20167</v>
      </c>
      <c r="B2847" s="193" t="s">
        <v>10321</v>
      </c>
      <c r="C2847" s="193" t="s">
        <v>5427</v>
      </c>
      <c r="D2847" s="194">
        <v>4.95</v>
      </c>
      <c r="E2847" s="186">
        <v>4.95</v>
      </c>
    </row>
    <row r="2848" spans="1:5">
      <c r="A2848" s="193">
        <v>20168</v>
      </c>
      <c r="B2848" s="193" t="s">
        <v>10322</v>
      </c>
      <c r="C2848" s="193" t="s">
        <v>5427</v>
      </c>
      <c r="D2848" s="194">
        <v>10.19</v>
      </c>
      <c r="E2848" s="186">
        <v>10.19</v>
      </c>
    </row>
    <row r="2849" spans="1:5">
      <c r="A2849" s="193">
        <v>20169</v>
      </c>
      <c r="B2849" s="193" t="s">
        <v>10323</v>
      </c>
      <c r="C2849" s="193" t="s">
        <v>5427</v>
      </c>
      <c r="D2849" s="194">
        <v>11.89</v>
      </c>
      <c r="E2849" s="186">
        <v>11.89</v>
      </c>
    </row>
    <row r="2850" spans="1:5">
      <c r="A2850" s="193">
        <v>3899</v>
      </c>
      <c r="B2850" s="193" t="s">
        <v>10324</v>
      </c>
      <c r="C2850" s="193" t="s">
        <v>5427</v>
      </c>
      <c r="D2850" s="194">
        <v>6.59</v>
      </c>
      <c r="E2850" s="186">
        <v>6.59</v>
      </c>
    </row>
    <row r="2851" spans="1:5">
      <c r="A2851" s="193">
        <v>38676</v>
      </c>
      <c r="B2851" s="193" t="s">
        <v>10325</v>
      </c>
      <c r="C2851" s="193" t="s">
        <v>5427</v>
      </c>
      <c r="D2851" s="194">
        <v>32.99</v>
      </c>
      <c r="E2851" s="186">
        <v>32.99</v>
      </c>
    </row>
    <row r="2852" spans="1:5">
      <c r="A2852" s="193">
        <v>3897</v>
      </c>
      <c r="B2852" s="193" t="s">
        <v>10326</v>
      </c>
      <c r="C2852" s="193" t="s">
        <v>5427</v>
      </c>
      <c r="D2852" s="194">
        <v>1.61</v>
      </c>
      <c r="E2852" s="186">
        <v>1.61</v>
      </c>
    </row>
    <row r="2853" spans="1:5">
      <c r="A2853" s="193">
        <v>3875</v>
      </c>
      <c r="B2853" s="193" t="s">
        <v>10327</v>
      </c>
      <c r="C2853" s="193" t="s">
        <v>5427</v>
      </c>
      <c r="D2853" s="194">
        <v>3.32</v>
      </c>
      <c r="E2853" s="186">
        <v>3.32</v>
      </c>
    </row>
    <row r="2854" spans="1:5">
      <c r="A2854" s="193">
        <v>3898</v>
      </c>
      <c r="B2854" s="193" t="s">
        <v>10328</v>
      </c>
      <c r="C2854" s="193" t="s">
        <v>5427</v>
      </c>
      <c r="D2854" s="194">
        <v>6.75</v>
      </c>
      <c r="E2854" s="186">
        <v>6.75</v>
      </c>
    </row>
    <row r="2855" spans="1:5">
      <c r="A2855" s="193">
        <v>3855</v>
      </c>
      <c r="B2855" s="193" t="s">
        <v>10329</v>
      </c>
      <c r="C2855" s="193" t="s">
        <v>5427</v>
      </c>
      <c r="D2855" s="194">
        <v>5.28</v>
      </c>
      <c r="E2855" s="186">
        <v>5.28</v>
      </c>
    </row>
    <row r="2856" spans="1:5">
      <c r="A2856" s="193">
        <v>3874</v>
      </c>
      <c r="B2856" s="193" t="s">
        <v>10330</v>
      </c>
      <c r="C2856" s="193" t="s">
        <v>5427</v>
      </c>
      <c r="D2856" s="194">
        <v>6.12</v>
      </c>
      <c r="E2856" s="186">
        <v>6.12</v>
      </c>
    </row>
    <row r="2857" spans="1:5">
      <c r="A2857" s="193">
        <v>3870</v>
      </c>
      <c r="B2857" s="193" t="s">
        <v>10331</v>
      </c>
      <c r="C2857" s="193" t="s">
        <v>5427</v>
      </c>
      <c r="D2857" s="194">
        <v>6.72</v>
      </c>
      <c r="E2857" s="186">
        <v>6.72</v>
      </c>
    </row>
    <row r="2858" spans="1:5">
      <c r="A2858" s="193">
        <v>38678</v>
      </c>
      <c r="B2858" s="193" t="s">
        <v>10332</v>
      </c>
      <c r="C2858" s="193" t="s">
        <v>5427</v>
      </c>
      <c r="D2858" s="194">
        <v>17.78</v>
      </c>
      <c r="E2858" s="186">
        <v>17.78</v>
      </c>
    </row>
    <row r="2859" spans="1:5">
      <c r="A2859" s="193">
        <v>3859</v>
      </c>
      <c r="B2859" s="193" t="s">
        <v>10333</v>
      </c>
      <c r="C2859" s="193" t="s">
        <v>5427</v>
      </c>
      <c r="D2859" s="194">
        <v>1.35</v>
      </c>
      <c r="E2859" s="186">
        <v>1.35</v>
      </c>
    </row>
    <row r="2860" spans="1:5">
      <c r="A2860" s="193">
        <v>3856</v>
      </c>
      <c r="B2860" s="193" t="s">
        <v>10334</v>
      </c>
      <c r="C2860" s="193" t="s">
        <v>5427</v>
      </c>
      <c r="D2860" s="194">
        <v>1.88</v>
      </c>
      <c r="E2860" s="186">
        <v>1.88</v>
      </c>
    </row>
    <row r="2861" spans="1:5">
      <c r="A2861" s="193">
        <v>3906</v>
      </c>
      <c r="B2861" s="193" t="s">
        <v>10335</v>
      </c>
      <c r="C2861" s="193" t="s">
        <v>5427</v>
      </c>
      <c r="D2861" s="194">
        <v>1.55</v>
      </c>
      <c r="E2861" s="186">
        <v>1.55</v>
      </c>
    </row>
    <row r="2862" spans="1:5">
      <c r="A2862" s="193">
        <v>3860</v>
      </c>
      <c r="B2862" s="193" t="s">
        <v>10336</v>
      </c>
      <c r="C2862" s="193" t="s">
        <v>5427</v>
      </c>
      <c r="D2862" s="194">
        <v>4.6100000000000003</v>
      </c>
      <c r="E2862" s="186">
        <v>4.6100000000000003</v>
      </c>
    </row>
    <row r="2863" spans="1:5">
      <c r="A2863" s="193">
        <v>3905</v>
      </c>
      <c r="B2863" s="193" t="s">
        <v>10337</v>
      </c>
      <c r="C2863" s="193" t="s">
        <v>5427</v>
      </c>
      <c r="D2863" s="194">
        <v>10.57</v>
      </c>
      <c r="E2863" s="186">
        <v>10.57</v>
      </c>
    </row>
    <row r="2864" spans="1:5">
      <c r="A2864" s="193">
        <v>3871</v>
      </c>
      <c r="B2864" s="193" t="s">
        <v>10338</v>
      </c>
      <c r="C2864" s="193" t="s">
        <v>5427</v>
      </c>
      <c r="D2864" s="194">
        <v>18.7</v>
      </c>
      <c r="E2864" s="186">
        <v>18.7</v>
      </c>
    </row>
    <row r="2865" spans="1:5" ht="27.6">
      <c r="A2865" s="193">
        <v>39292</v>
      </c>
      <c r="B2865" s="193" t="s">
        <v>10339</v>
      </c>
      <c r="C2865" s="193" t="s">
        <v>5427</v>
      </c>
      <c r="D2865" s="194">
        <v>7.19</v>
      </c>
      <c r="E2865" s="186">
        <v>7.19</v>
      </c>
    </row>
    <row r="2866" spans="1:5" ht="27.6">
      <c r="A2866" s="193">
        <v>39293</v>
      </c>
      <c r="B2866" s="193" t="s">
        <v>10340</v>
      </c>
      <c r="C2866" s="193" t="s">
        <v>5427</v>
      </c>
      <c r="D2866" s="194">
        <v>11.17</v>
      </c>
      <c r="E2866" s="186">
        <v>11.17</v>
      </c>
    </row>
    <row r="2867" spans="1:5" ht="27.6">
      <c r="A2867" s="193">
        <v>39294</v>
      </c>
      <c r="B2867" s="193" t="s">
        <v>10341</v>
      </c>
      <c r="C2867" s="193" t="s">
        <v>5427</v>
      </c>
      <c r="D2867" s="194">
        <v>11.94</v>
      </c>
      <c r="E2867" s="186">
        <v>11.94</v>
      </c>
    </row>
    <row r="2868" spans="1:5" ht="27.6">
      <c r="A2868" s="193">
        <v>39295</v>
      </c>
      <c r="B2868" s="193" t="s">
        <v>10342</v>
      </c>
      <c r="C2868" s="193" t="s">
        <v>5427</v>
      </c>
      <c r="D2868" s="194">
        <v>16.420000000000002</v>
      </c>
      <c r="E2868" s="186">
        <v>16.420000000000002</v>
      </c>
    </row>
    <row r="2869" spans="1:5" ht="27.6">
      <c r="A2869" s="193">
        <v>39296</v>
      </c>
      <c r="B2869" s="193" t="s">
        <v>10343</v>
      </c>
      <c r="C2869" s="193" t="s">
        <v>5427</v>
      </c>
      <c r="D2869" s="194">
        <v>6.55</v>
      </c>
      <c r="E2869" s="186">
        <v>6.55</v>
      </c>
    </row>
    <row r="2870" spans="1:5" ht="27.6">
      <c r="A2870" s="193">
        <v>39297</v>
      </c>
      <c r="B2870" s="193" t="s">
        <v>10344</v>
      </c>
      <c r="C2870" s="193" t="s">
        <v>5427</v>
      </c>
      <c r="D2870" s="194">
        <v>8.8800000000000008</v>
      </c>
      <c r="E2870" s="186">
        <v>8.8800000000000008</v>
      </c>
    </row>
    <row r="2871" spans="1:5" ht="27.6">
      <c r="A2871" s="193">
        <v>39298</v>
      </c>
      <c r="B2871" s="193" t="s">
        <v>10345</v>
      </c>
      <c r="C2871" s="193" t="s">
        <v>5427</v>
      </c>
      <c r="D2871" s="194">
        <v>17.059999999999999</v>
      </c>
      <c r="E2871" s="186">
        <v>17.059999999999999</v>
      </c>
    </row>
    <row r="2872" spans="1:5" ht="27.6">
      <c r="A2872" s="193">
        <v>39299</v>
      </c>
      <c r="B2872" s="193" t="s">
        <v>10346</v>
      </c>
      <c r="C2872" s="193" t="s">
        <v>5427</v>
      </c>
      <c r="D2872" s="194">
        <v>20.22</v>
      </c>
      <c r="E2872" s="186">
        <v>20.22</v>
      </c>
    </row>
    <row r="2873" spans="1:5">
      <c r="A2873" s="193">
        <v>39308</v>
      </c>
      <c r="B2873" s="193" t="s">
        <v>10347</v>
      </c>
      <c r="C2873" s="193" t="s">
        <v>5427</v>
      </c>
      <c r="D2873" s="194">
        <v>5.46</v>
      </c>
      <c r="E2873" s="186">
        <v>5.46</v>
      </c>
    </row>
    <row r="2874" spans="1:5">
      <c r="A2874" s="193">
        <v>39309</v>
      </c>
      <c r="B2874" s="193" t="s">
        <v>10348</v>
      </c>
      <c r="C2874" s="193" t="s">
        <v>5427</v>
      </c>
      <c r="D2874" s="194">
        <v>6.23</v>
      </c>
      <c r="E2874" s="186">
        <v>6.23</v>
      </c>
    </row>
    <row r="2875" spans="1:5">
      <c r="A2875" s="193">
        <v>37429</v>
      </c>
      <c r="B2875" s="193" t="s">
        <v>10349</v>
      </c>
      <c r="C2875" s="193" t="s">
        <v>5427</v>
      </c>
      <c r="D2875" s="194">
        <v>2747.99</v>
      </c>
      <c r="E2875" s="186">
        <v>2747.99</v>
      </c>
    </row>
    <row r="2876" spans="1:5">
      <c r="A2876" s="193">
        <v>37426</v>
      </c>
      <c r="B2876" s="193" t="s">
        <v>10350</v>
      </c>
      <c r="C2876" s="193" t="s">
        <v>5427</v>
      </c>
      <c r="D2876" s="194">
        <v>26.43</v>
      </c>
      <c r="E2876" s="186">
        <v>26.43</v>
      </c>
    </row>
    <row r="2877" spans="1:5">
      <c r="A2877" s="193">
        <v>37427</v>
      </c>
      <c r="B2877" s="193" t="s">
        <v>10351</v>
      </c>
      <c r="C2877" s="193" t="s">
        <v>5427</v>
      </c>
      <c r="D2877" s="194">
        <v>63.05</v>
      </c>
      <c r="E2877" s="186">
        <v>63.05</v>
      </c>
    </row>
    <row r="2878" spans="1:5">
      <c r="A2878" s="193">
        <v>37424</v>
      </c>
      <c r="B2878" s="193" t="s">
        <v>10352</v>
      </c>
      <c r="C2878" s="193" t="s">
        <v>5427</v>
      </c>
      <c r="D2878" s="194">
        <v>12.15</v>
      </c>
      <c r="E2878" s="186">
        <v>12.15</v>
      </c>
    </row>
    <row r="2879" spans="1:5">
      <c r="A2879" s="193">
        <v>37428</v>
      </c>
      <c r="B2879" s="193" t="s">
        <v>10353</v>
      </c>
      <c r="C2879" s="193" t="s">
        <v>5427</v>
      </c>
      <c r="D2879" s="194">
        <v>217.31</v>
      </c>
      <c r="E2879" s="186">
        <v>217.31</v>
      </c>
    </row>
    <row r="2880" spans="1:5">
      <c r="A2880" s="193">
        <v>37425</v>
      </c>
      <c r="B2880" s="193" t="s">
        <v>10354</v>
      </c>
      <c r="C2880" s="193" t="s">
        <v>5427</v>
      </c>
      <c r="D2880" s="194">
        <v>13.09</v>
      </c>
      <c r="E2880" s="186">
        <v>13.09</v>
      </c>
    </row>
    <row r="2881" spans="1:5">
      <c r="A2881" s="193">
        <v>11519</v>
      </c>
      <c r="B2881" s="193" t="s">
        <v>10355</v>
      </c>
      <c r="C2881" s="193" t="s">
        <v>5435</v>
      </c>
      <c r="D2881" s="194">
        <v>44.83</v>
      </c>
      <c r="E2881" s="186">
        <v>44.83</v>
      </c>
    </row>
    <row r="2882" spans="1:5" ht="27.6">
      <c r="A2882" s="193">
        <v>11520</v>
      </c>
      <c r="B2882" s="193" t="s">
        <v>10356</v>
      </c>
      <c r="C2882" s="193" t="s">
        <v>5435</v>
      </c>
      <c r="D2882" s="194">
        <v>20.72</v>
      </c>
      <c r="E2882" s="186">
        <v>20.72</v>
      </c>
    </row>
    <row r="2883" spans="1:5">
      <c r="A2883" s="193">
        <v>11518</v>
      </c>
      <c r="B2883" s="193" t="s">
        <v>10357</v>
      </c>
      <c r="C2883" s="193" t="s">
        <v>5435</v>
      </c>
      <c r="D2883" s="194">
        <v>75.36</v>
      </c>
      <c r="E2883" s="186">
        <v>75.36</v>
      </c>
    </row>
    <row r="2884" spans="1:5">
      <c r="A2884" s="193">
        <v>38473</v>
      </c>
      <c r="B2884" s="193" t="s">
        <v>10358</v>
      </c>
      <c r="C2884" s="193" t="s">
        <v>5427</v>
      </c>
      <c r="D2884" s="194">
        <v>133.1</v>
      </c>
      <c r="E2884" s="186">
        <v>133.1</v>
      </c>
    </row>
    <row r="2885" spans="1:5">
      <c r="A2885" s="193">
        <v>4244</v>
      </c>
      <c r="B2885" s="193" t="s">
        <v>10359</v>
      </c>
      <c r="C2885" s="193" t="s">
        <v>5433</v>
      </c>
      <c r="D2885" s="194">
        <v>17.579999999999998</v>
      </c>
      <c r="E2885" s="186">
        <v>20.21</v>
      </c>
    </row>
    <row r="2886" spans="1:5">
      <c r="A2886" s="193">
        <v>40977</v>
      </c>
      <c r="B2886" s="193" t="s">
        <v>10360</v>
      </c>
      <c r="C2886" s="193" t="s">
        <v>5434</v>
      </c>
      <c r="D2886" s="194">
        <v>3065.56</v>
      </c>
      <c r="E2886" s="186">
        <v>3530.14</v>
      </c>
    </row>
    <row r="2887" spans="1:5">
      <c r="A2887" s="193">
        <v>4115</v>
      </c>
      <c r="B2887" s="193" t="s">
        <v>10361</v>
      </c>
      <c r="C2887" s="193" t="s">
        <v>5429</v>
      </c>
      <c r="D2887" s="194">
        <v>24.18</v>
      </c>
      <c r="E2887" s="186">
        <v>24.18</v>
      </c>
    </row>
    <row r="2888" spans="1:5">
      <c r="A2888" s="193">
        <v>4119</v>
      </c>
      <c r="B2888" s="193" t="s">
        <v>10362</v>
      </c>
      <c r="C2888" s="193" t="s">
        <v>5429</v>
      </c>
      <c r="D2888" s="194">
        <v>48.85</v>
      </c>
      <c r="E2888" s="186">
        <v>48.85</v>
      </c>
    </row>
    <row r="2889" spans="1:5">
      <c r="A2889" s="193">
        <v>2794</v>
      </c>
      <c r="B2889" s="193" t="s">
        <v>10363</v>
      </c>
      <c r="C2889" s="193" t="s">
        <v>5429</v>
      </c>
      <c r="D2889" s="194">
        <v>129.58000000000001</v>
      </c>
      <c r="E2889" s="186">
        <v>129.58000000000001</v>
      </c>
    </row>
    <row r="2890" spans="1:5">
      <c r="A2890" s="193">
        <v>2788</v>
      </c>
      <c r="B2890" s="193" t="s">
        <v>10364</v>
      </c>
      <c r="C2890" s="193" t="s">
        <v>5429</v>
      </c>
      <c r="D2890" s="194">
        <v>188.78</v>
      </c>
      <c r="E2890" s="186">
        <v>188.78</v>
      </c>
    </row>
    <row r="2891" spans="1:5">
      <c r="A2891" s="193">
        <v>4006</v>
      </c>
      <c r="B2891" s="193" t="s">
        <v>10365</v>
      </c>
      <c r="C2891" s="193" t="s">
        <v>5432</v>
      </c>
      <c r="D2891" s="194">
        <v>2194.94</v>
      </c>
      <c r="E2891" s="186">
        <v>2194.94</v>
      </c>
    </row>
    <row r="2892" spans="1:5">
      <c r="A2892" s="193">
        <v>36151</v>
      </c>
      <c r="B2892" s="193" t="s">
        <v>10366</v>
      </c>
      <c r="C2892" s="193" t="s">
        <v>5427</v>
      </c>
      <c r="D2892" s="194">
        <v>34</v>
      </c>
      <c r="E2892" s="186">
        <v>34</v>
      </c>
    </row>
    <row r="2893" spans="1:5">
      <c r="A2893" s="193">
        <v>37457</v>
      </c>
      <c r="B2893" s="193" t="s">
        <v>10367</v>
      </c>
      <c r="C2893" s="193" t="s">
        <v>5429</v>
      </c>
      <c r="D2893" s="194">
        <v>3.48</v>
      </c>
      <c r="E2893" s="186">
        <v>3.48</v>
      </c>
    </row>
    <row r="2894" spans="1:5">
      <c r="A2894" s="193">
        <v>37456</v>
      </c>
      <c r="B2894" s="193" t="s">
        <v>10368</v>
      </c>
      <c r="C2894" s="193" t="s">
        <v>5429</v>
      </c>
      <c r="D2894" s="194">
        <v>1.83</v>
      </c>
      <c r="E2894" s="186">
        <v>1.83</v>
      </c>
    </row>
    <row r="2895" spans="1:5" ht="27.6">
      <c r="A2895" s="193">
        <v>37461</v>
      </c>
      <c r="B2895" s="193" t="s">
        <v>10369</v>
      </c>
      <c r="C2895" s="193" t="s">
        <v>5429</v>
      </c>
      <c r="D2895" s="194">
        <v>12.91</v>
      </c>
      <c r="E2895" s="186">
        <v>12.91</v>
      </c>
    </row>
    <row r="2896" spans="1:5">
      <c r="A2896" s="193">
        <v>37460</v>
      </c>
      <c r="B2896" s="193" t="s">
        <v>10370</v>
      </c>
      <c r="C2896" s="193" t="s">
        <v>5429</v>
      </c>
      <c r="D2896" s="194">
        <v>17.64</v>
      </c>
      <c r="E2896" s="186">
        <v>17.64</v>
      </c>
    </row>
    <row r="2897" spans="1:5">
      <c r="A2897" s="193">
        <v>37458</v>
      </c>
      <c r="B2897" s="193" t="s">
        <v>10371</v>
      </c>
      <c r="C2897" s="193" t="s">
        <v>5429</v>
      </c>
      <c r="D2897" s="194">
        <v>5.17</v>
      </c>
      <c r="E2897" s="186">
        <v>5.17</v>
      </c>
    </row>
    <row r="2898" spans="1:5">
      <c r="A2898" s="193">
        <v>37454</v>
      </c>
      <c r="B2898" s="193" t="s">
        <v>10372</v>
      </c>
      <c r="C2898" s="193" t="s">
        <v>5429</v>
      </c>
      <c r="D2898" s="194">
        <v>1.35</v>
      </c>
      <c r="E2898" s="186">
        <v>1.35</v>
      </c>
    </row>
    <row r="2899" spans="1:5">
      <c r="A2899" s="193">
        <v>37455</v>
      </c>
      <c r="B2899" s="193" t="s">
        <v>10373</v>
      </c>
      <c r="C2899" s="193" t="s">
        <v>5429</v>
      </c>
      <c r="D2899" s="194">
        <v>2.2799999999999998</v>
      </c>
      <c r="E2899" s="186">
        <v>2.2799999999999998</v>
      </c>
    </row>
    <row r="2900" spans="1:5">
      <c r="A2900" s="193">
        <v>37459</v>
      </c>
      <c r="B2900" s="193" t="s">
        <v>10374</v>
      </c>
      <c r="C2900" s="193" t="s">
        <v>5429</v>
      </c>
      <c r="D2900" s="194">
        <v>7.26</v>
      </c>
      <c r="E2900" s="186">
        <v>7.26</v>
      </c>
    </row>
    <row r="2901" spans="1:5" ht="27.6">
      <c r="A2901" s="193">
        <v>21029</v>
      </c>
      <c r="B2901" s="193" t="s">
        <v>10375</v>
      </c>
      <c r="C2901" s="193" t="s">
        <v>5427</v>
      </c>
      <c r="D2901" s="194">
        <v>483.45</v>
      </c>
      <c r="E2901" s="186">
        <v>483.45</v>
      </c>
    </row>
    <row r="2902" spans="1:5" ht="27.6">
      <c r="A2902" s="193">
        <v>21030</v>
      </c>
      <c r="B2902" s="193" t="s">
        <v>10376</v>
      </c>
      <c r="C2902" s="193" t="s">
        <v>5427</v>
      </c>
      <c r="D2902" s="194">
        <v>595.92999999999995</v>
      </c>
      <c r="E2902" s="186">
        <v>595.92999999999995</v>
      </c>
    </row>
    <row r="2903" spans="1:5" ht="27.6">
      <c r="A2903" s="193">
        <v>21031</v>
      </c>
      <c r="B2903" s="193" t="s">
        <v>10377</v>
      </c>
      <c r="C2903" s="193" t="s">
        <v>5427</v>
      </c>
      <c r="D2903" s="194">
        <v>741.92</v>
      </c>
      <c r="E2903" s="186">
        <v>741.92</v>
      </c>
    </row>
    <row r="2904" spans="1:5" ht="27.6">
      <c r="A2904" s="193">
        <v>21032</v>
      </c>
      <c r="B2904" s="193" t="s">
        <v>10378</v>
      </c>
      <c r="C2904" s="193" t="s">
        <v>5427</v>
      </c>
      <c r="D2904" s="194">
        <v>792.18</v>
      </c>
      <c r="E2904" s="186">
        <v>792.18</v>
      </c>
    </row>
    <row r="2905" spans="1:5" ht="27.6">
      <c r="A2905" s="193">
        <v>37527</v>
      </c>
      <c r="B2905" s="193" t="s">
        <v>10379</v>
      </c>
      <c r="C2905" s="193" t="s">
        <v>5427</v>
      </c>
      <c r="D2905" s="194">
        <v>715.6</v>
      </c>
      <c r="E2905" s="186">
        <v>715.6</v>
      </c>
    </row>
    <row r="2906" spans="1:5" ht="27.6">
      <c r="A2906" s="193">
        <v>37528</v>
      </c>
      <c r="B2906" s="193" t="s">
        <v>10380</v>
      </c>
      <c r="C2906" s="193" t="s">
        <v>5427</v>
      </c>
      <c r="D2906" s="194">
        <v>853.21</v>
      </c>
      <c r="E2906" s="186">
        <v>853.21</v>
      </c>
    </row>
    <row r="2907" spans="1:5" ht="27.6">
      <c r="A2907" s="193">
        <v>37529</v>
      </c>
      <c r="B2907" s="193" t="s">
        <v>10381</v>
      </c>
      <c r="C2907" s="193" t="s">
        <v>5427</v>
      </c>
      <c r="D2907" s="194">
        <v>861.59</v>
      </c>
      <c r="E2907" s="186">
        <v>861.59</v>
      </c>
    </row>
    <row r="2908" spans="1:5" ht="27.6">
      <c r="A2908" s="193">
        <v>37530</v>
      </c>
      <c r="B2908" s="193" t="s">
        <v>10382</v>
      </c>
      <c r="C2908" s="193" t="s">
        <v>5427</v>
      </c>
      <c r="D2908" s="194">
        <v>1124.8499999999999</v>
      </c>
      <c r="E2908" s="186">
        <v>1124.8499999999999</v>
      </c>
    </row>
    <row r="2909" spans="1:5" ht="27.6">
      <c r="A2909" s="193">
        <v>21034</v>
      </c>
      <c r="B2909" s="193" t="s">
        <v>10383</v>
      </c>
      <c r="C2909" s="193" t="s">
        <v>5427</v>
      </c>
      <c r="D2909" s="194">
        <v>959.72</v>
      </c>
      <c r="E2909" s="186">
        <v>959.72</v>
      </c>
    </row>
    <row r="2910" spans="1:5" ht="27.6">
      <c r="A2910" s="193">
        <v>37531</v>
      </c>
      <c r="B2910" s="193" t="s">
        <v>10384</v>
      </c>
      <c r="C2910" s="193" t="s">
        <v>5427</v>
      </c>
      <c r="D2910" s="194">
        <v>1208.6199999999999</v>
      </c>
      <c r="E2910" s="186">
        <v>1208.6199999999999</v>
      </c>
    </row>
    <row r="2911" spans="1:5" ht="27.6">
      <c r="A2911" s="193">
        <v>21036</v>
      </c>
      <c r="B2911" s="193" t="s">
        <v>10385</v>
      </c>
      <c r="C2911" s="193" t="s">
        <v>5427</v>
      </c>
      <c r="D2911" s="194">
        <v>1469.49</v>
      </c>
      <c r="E2911" s="186">
        <v>1469.49</v>
      </c>
    </row>
    <row r="2912" spans="1:5" ht="27.6">
      <c r="A2912" s="193">
        <v>21037</v>
      </c>
      <c r="B2912" s="193" t="s">
        <v>10386</v>
      </c>
      <c r="C2912" s="193" t="s">
        <v>5427</v>
      </c>
      <c r="D2912" s="194">
        <v>1675.32</v>
      </c>
      <c r="E2912" s="186">
        <v>1675.32</v>
      </c>
    </row>
    <row r="2913" spans="1:5" ht="27.6">
      <c r="A2913" s="193">
        <v>20185</v>
      </c>
      <c r="B2913" s="193" t="s">
        <v>10387</v>
      </c>
      <c r="C2913" s="193" t="s">
        <v>5429</v>
      </c>
      <c r="D2913" s="194">
        <v>21</v>
      </c>
      <c r="E2913" s="186">
        <v>21</v>
      </c>
    </row>
    <row r="2914" spans="1:5">
      <c r="A2914" s="193">
        <v>20260</v>
      </c>
      <c r="B2914" s="193" t="s">
        <v>10388</v>
      </c>
      <c r="C2914" s="193" t="s">
        <v>5427</v>
      </c>
      <c r="D2914" s="194">
        <v>16.89</v>
      </c>
      <c r="E2914" s="186">
        <v>16.89</v>
      </c>
    </row>
    <row r="2915" spans="1:5" ht="27.6">
      <c r="A2915" s="193">
        <v>37523</v>
      </c>
      <c r="B2915" s="193" t="s">
        <v>10389</v>
      </c>
      <c r="C2915" s="193" t="s">
        <v>5427</v>
      </c>
      <c r="D2915" s="194">
        <v>584893.24</v>
      </c>
      <c r="E2915" s="186">
        <v>584893.24</v>
      </c>
    </row>
    <row r="2916" spans="1:5" ht="27.6">
      <c r="A2916" s="193">
        <v>37515</v>
      </c>
      <c r="B2916" s="193" t="s">
        <v>10390</v>
      </c>
      <c r="C2916" s="193" t="s">
        <v>5427</v>
      </c>
      <c r="D2916" s="194">
        <v>520000</v>
      </c>
      <c r="E2916" s="186">
        <v>520000</v>
      </c>
    </row>
    <row r="2917" spans="1:5" ht="27.6">
      <c r="A2917" s="193">
        <v>12899</v>
      </c>
      <c r="B2917" s="193" t="s">
        <v>10391</v>
      </c>
      <c r="C2917" s="193" t="s">
        <v>5427</v>
      </c>
      <c r="D2917" s="194">
        <v>115.28</v>
      </c>
      <c r="E2917" s="186">
        <v>115.28</v>
      </c>
    </row>
    <row r="2918" spans="1:5" ht="27.6">
      <c r="A2918" s="193">
        <v>12898</v>
      </c>
      <c r="B2918" s="193" t="s">
        <v>10392</v>
      </c>
      <c r="C2918" s="193" t="s">
        <v>5427</v>
      </c>
      <c r="D2918" s="194">
        <v>182.86</v>
      </c>
      <c r="E2918" s="186">
        <v>182.86</v>
      </c>
    </row>
    <row r="2919" spans="1:5">
      <c r="A2919" s="193">
        <v>39699</v>
      </c>
      <c r="B2919" s="193" t="s">
        <v>10393</v>
      </c>
      <c r="C2919" s="193" t="s">
        <v>5428</v>
      </c>
      <c r="D2919" s="194">
        <v>17.440000000000001</v>
      </c>
      <c r="E2919" s="186">
        <v>17.440000000000001</v>
      </c>
    </row>
    <row r="2920" spans="1:5">
      <c r="A2920" s="193">
        <v>42528</v>
      </c>
      <c r="B2920" s="193" t="s">
        <v>10394</v>
      </c>
      <c r="C2920" s="193" t="s">
        <v>5428</v>
      </c>
      <c r="D2920" s="194">
        <v>9.1</v>
      </c>
      <c r="E2920" s="186">
        <v>9.1</v>
      </c>
    </row>
    <row r="2921" spans="1:5">
      <c r="A2921" s="193">
        <v>39696</v>
      </c>
      <c r="B2921" s="193" t="s">
        <v>10395</v>
      </c>
      <c r="C2921" s="193" t="s">
        <v>5428</v>
      </c>
      <c r="D2921" s="194">
        <v>6.4</v>
      </c>
      <c r="E2921" s="186">
        <v>6.4</v>
      </c>
    </row>
    <row r="2922" spans="1:5">
      <c r="A2922" s="193">
        <v>39700</v>
      </c>
      <c r="B2922" s="193" t="s">
        <v>10396</v>
      </c>
      <c r="C2922" s="193" t="s">
        <v>5428</v>
      </c>
      <c r="D2922" s="194">
        <v>29.13</v>
      </c>
      <c r="E2922" s="186">
        <v>29.13</v>
      </c>
    </row>
    <row r="2923" spans="1:5">
      <c r="A2923" s="193">
        <v>11621</v>
      </c>
      <c r="B2923" s="193" t="s">
        <v>10397</v>
      </c>
      <c r="C2923" s="193" t="s">
        <v>5428</v>
      </c>
      <c r="D2923" s="194">
        <v>57.96</v>
      </c>
      <c r="E2923" s="186">
        <v>57.96</v>
      </c>
    </row>
    <row r="2924" spans="1:5">
      <c r="A2924" s="193">
        <v>4014</v>
      </c>
      <c r="B2924" s="193" t="s">
        <v>10398</v>
      </c>
      <c r="C2924" s="193" t="s">
        <v>5428</v>
      </c>
      <c r="D2924" s="194">
        <v>59.96</v>
      </c>
      <c r="E2924" s="186">
        <v>59.96</v>
      </c>
    </row>
    <row r="2925" spans="1:5">
      <c r="A2925" s="193">
        <v>4015</v>
      </c>
      <c r="B2925" s="193" t="s">
        <v>10399</v>
      </c>
      <c r="C2925" s="193" t="s">
        <v>5428</v>
      </c>
      <c r="D2925" s="194">
        <v>73.64</v>
      </c>
      <c r="E2925" s="186">
        <v>73.64</v>
      </c>
    </row>
    <row r="2926" spans="1:5">
      <c r="A2926" s="193">
        <v>4017</v>
      </c>
      <c r="B2926" s="193" t="s">
        <v>10400</v>
      </c>
      <c r="C2926" s="193" t="s">
        <v>5428</v>
      </c>
      <c r="D2926" s="194">
        <v>107.15</v>
      </c>
      <c r="E2926" s="186">
        <v>107.15</v>
      </c>
    </row>
    <row r="2927" spans="1:5">
      <c r="A2927" s="193">
        <v>4016</v>
      </c>
      <c r="B2927" s="193" t="s">
        <v>10401</v>
      </c>
      <c r="C2927" s="193" t="s">
        <v>5428</v>
      </c>
      <c r="D2927" s="194">
        <v>42.32</v>
      </c>
      <c r="E2927" s="186">
        <v>42.32</v>
      </c>
    </row>
    <row r="2928" spans="1:5">
      <c r="A2928" s="193">
        <v>38544</v>
      </c>
      <c r="B2928" s="193" t="s">
        <v>10402</v>
      </c>
      <c r="C2928" s="193" t="s">
        <v>5428</v>
      </c>
      <c r="D2928" s="194">
        <v>10.86</v>
      </c>
      <c r="E2928" s="186">
        <v>10.86</v>
      </c>
    </row>
    <row r="2929" spans="1:5">
      <c r="A2929" s="193">
        <v>38545</v>
      </c>
      <c r="B2929" s="193" t="s">
        <v>10403</v>
      </c>
      <c r="C2929" s="193" t="s">
        <v>5428</v>
      </c>
      <c r="D2929" s="194">
        <v>6.98</v>
      </c>
      <c r="E2929" s="186">
        <v>6.98</v>
      </c>
    </row>
    <row r="2930" spans="1:5">
      <c r="A2930" s="193">
        <v>42527</v>
      </c>
      <c r="B2930" s="193" t="s">
        <v>10404</v>
      </c>
      <c r="C2930" s="193" t="s">
        <v>5428</v>
      </c>
      <c r="D2930" s="194">
        <v>24.05</v>
      </c>
      <c r="E2930" s="186">
        <v>24.05</v>
      </c>
    </row>
    <row r="2931" spans="1:5">
      <c r="A2931" s="193">
        <v>39323</v>
      </c>
      <c r="B2931" s="193" t="s">
        <v>10405</v>
      </c>
      <c r="C2931" s="193" t="s">
        <v>5428</v>
      </c>
      <c r="D2931" s="194">
        <v>26.62</v>
      </c>
      <c r="E2931" s="186">
        <v>26.62</v>
      </c>
    </row>
    <row r="2932" spans="1:5" ht="27.6">
      <c r="A2932" s="193">
        <v>626</v>
      </c>
      <c r="B2932" s="193" t="s">
        <v>10406</v>
      </c>
      <c r="C2932" s="193" t="s">
        <v>5430</v>
      </c>
      <c r="D2932" s="194">
        <v>29.44</v>
      </c>
      <c r="E2932" s="186">
        <v>29.44</v>
      </c>
    </row>
    <row r="2933" spans="1:5">
      <c r="A2933" s="193">
        <v>44504</v>
      </c>
      <c r="B2933" s="193" t="s">
        <v>10407</v>
      </c>
      <c r="C2933" s="193" t="s">
        <v>5428</v>
      </c>
      <c r="D2933" s="194">
        <v>13.87</v>
      </c>
      <c r="E2933" s="186">
        <v>13.87</v>
      </c>
    </row>
    <row r="2934" spans="1:5">
      <c r="A2934" s="193">
        <v>44505</v>
      </c>
      <c r="B2934" s="193" t="s">
        <v>10408</v>
      </c>
      <c r="C2934" s="193" t="s">
        <v>5428</v>
      </c>
      <c r="D2934" s="194">
        <v>20.93</v>
      </c>
      <c r="E2934" s="186">
        <v>20.93</v>
      </c>
    </row>
    <row r="2935" spans="1:5">
      <c r="A2935" s="193">
        <v>44506</v>
      </c>
      <c r="B2935" s="193" t="s">
        <v>10409</v>
      </c>
      <c r="C2935" s="193" t="s">
        <v>5428</v>
      </c>
      <c r="D2935" s="194">
        <v>22.21</v>
      </c>
      <c r="E2935" s="186">
        <v>22.21</v>
      </c>
    </row>
    <row r="2936" spans="1:5">
      <c r="A2936" s="193">
        <v>44507</v>
      </c>
      <c r="B2936" s="193" t="s">
        <v>10410</v>
      </c>
      <c r="C2936" s="193" t="s">
        <v>5428</v>
      </c>
      <c r="D2936" s="194">
        <v>27.77</v>
      </c>
      <c r="E2936" s="186">
        <v>27.77</v>
      </c>
    </row>
    <row r="2937" spans="1:5">
      <c r="A2937" s="193">
        <v>44508</v>
      </c>
      <c r="B2937" s="193" t="s">
        <v>10411</v>
      </c>
      <c r="C2937" s="193" t="s">
        <v>5428</v>
      </c>
      <c r="D2937" s="194">
        <v>41.64</v>
      </c>
      <c r="E2937" s="186">
        <v>41.64</v>
      </c>
    </row>
    <row r="2938" spans="1:5">
      <c r="A2938" s="193">
        <v>44509</v>
      </c>
      <c r="B2938" s="193" t="s">
        <v>10412</v>
      </c>
      <c r="C2938" s="193" t="s">
        <v>5428</v>
      </c>
      <c r="D2938" s="194">
        <v>55.78</v>
      </c>
      <c r="E2938" s="186">
        <v>55.78</v>
      </c>
    </row>
    <row r="2939" spans="1:5">
      <c r="A2939" s="193">
        <v>44510</v>
      </c>
      <c r="B2939" s="193" t="s">
        <v>10413</v>
      </c>
      <c r="C2939" s="193" t="s">
        <v>5428</v>
      </c>
      <c r="D2939" s="194">
        <v>69.260000000000005</v>
      </c>
      <c r="E2939" s="186">
        <v>69.260000000000005</v>
      </c>
    </row>
    <row r="2940" spans="1:5">
      <c r="A2940" s="193">
        <v>44512</v>
      </c>
      <c r="B2940" s="193" t="s">
        <v>10414</v>
      </c>
      <c r="C2940" s="193" t="s">
        <v>5428</v>
      </c>
      <c r="D2940" s="194">
        <v>15.46</v>
      </c>
      <c r="E2940" s="186">
        <v>15.46</v>
      </c>
    </row>
    <row r="2941" spans="1:5">
      <c r="A2941" s="193">
        <v>44513</v>
      </c>
      <c r="B2941" s="193" t="s">
        <v>10415</v>
      </c>
      <c r="C2941" s="193" t="s">
        <v>5428</v>
      </c>
      <c r="D2941" s="194">
        <v>21.82</v>
      </c>
      <c r="E2941" s="186">
        <v>21.82</v>
      </c>
    </row>
    <row r="2942" spans="1:5">
      <c r="A2942" s="193">
        <v>44514</v>
      </c>
      <c r="B2942" s="193" t="s">
        <v>10416</v>
      </c>
      <c r="C2942" s="193" t="s">
        <v>5428</v>
      </c>
      <c r="D2942" s="194">
        <v>24.73</v>
      </c>
      <c r="E2942" s="186">
        <v>24.73</v>
      </c>
    </row>
    <row r="2943" spans="1:5">
      <c r="A2943" s="193">
        <v>44515</v>
      </c>
      <c r="B2943" s="193" t="s">
        <v>10417</v>
      </c>
      <c r="C2943" s="193" t="s">
        <v>5428</v>
      </c>
      <c r="D2943" s="194">
        <v>30.37</v>
      </c>
      <c r="E2943" s="186">
        <v>30.37</v>
      </c>
    </row>
    <row r="2944" spans="1:5">
      <c r="A2944" s="193">
        <v>44511</v>
      </c>
      <c r="B2944" s="193" t="s">
        <v>10418</v>
      </c>
      <c r="C2944" s="193" t="s">
        <v>5428</v>
      </c>
      <c r="D2944" s="194">
        <v>44.96</v>
      </c>
      <c r="E2944" s="186">
        <v>44.96</v>
      </c>
    </row>
    <row r="2945" spans="1:5">
      <c r="A2945" s="193">
        <v>44516</v>
      </c>
      <c r="B2945" s="193" t="s">
        <v>10419</v>
      </c>
      <c r="C2945" s="193" t="s">
        <v>5428</v>
      </c>
      <c r="D2945" s="194">
        <v>60.76</v>
      </c>
      <c r="E2945" s="186">
        <v>60.76</v>
      </c>
    </row>
    <row r="2946" spans="1:5">
      <c r="A2946" s="193">
        <v>44517</v>
      </c>
      <c r="B2946" s="193" t="s">
        <v>10420</v>
      </c>
      <c r="C2946" s="193" t="s">
        <v>5428</v>
      </c>
      <c r="D2946" s="194">
        <v>75.790000000000006</v>
      </c>
      <c r="E2946" s="186">
        <v>75.790000000000006</v>
      </c>
    </row>
    <row r="2947" spans="1:5">
      <c r="A2947" s="193">
        <v>11479</v>
      </c>
      <c r="B2947" s="193" t="s">
        <v>10421</v>
      </c>
      <c r="C2947" s="193" t="s">
        <v>5427</v>
      </c>
      <c r="D2947" s="194">
        <v>31.47</v>
      </c>
      <c r="E2947" s="186">
        <v>31.47</v>
      </c>
    </row>
    <row r="2948" spans="1:5">
      <c r="A2948" s="193">
        <v>11481</v>
      </c>
      <c r="B2948" s="193" t="s">
        <v>10422</v>
      </c>
      <c r="C2948" s="193" t="s">
        <v>5427</v>
      </c>
      <c r="D2948" s="194">
        <v>28.47</v>
      </c>
      <c r="E2948" s="186">
        <v>28.47</v>
      </c>
    </row>
    <row r="2949" spans="1:5">
      <c r="A2949" s="193">
        <v>43609</v>
      </c>
      <c r="B2949" s="193" t="s">
        <v>10423</v>
      </c>
      <c r="C2949" s="193" t="s">
        <v>5427</v>
      </c>
      <c r="D2949" s="194">
        <v>28.47</v>
      </c>
      <c r="E2949" s="186">
        <v>28.47</v>
      </c>
    </row>
    <row r="2950" spans="1:5">
      <c r="A2950" s="193">
        <v>11478</v>
      </c>
      <c r="B2950" s="193" t="s">
        <v>10424</v>
      </c>
      <c r="C2950" s="193" t="s">
        <v>5427</v>
      </c>
      <c r="D2950" s="194">
        <v>54.01</v>
      </c>
      <c r="E2950" s="186">
        <v>54.01</v>
      </c>
    </row>
    <row r="2951" spans="1:5">
      <c r="A2951" s="193">
        <v>43608</v>
      </c>
      <c r="B2951" s="193" t="s">
        <v>10425</v>
      </c>
      <c r="C2951" s="193" t="s">
        <v>5427</v>
      </c>
      <c r="D2951" s="194">
        <v>41.21</v>
      </c>
      <c r="E2951" s="186">
        <v>41.21</v>
      </c>
    </row>
    <row r="2952" spans="1:5">
      <c r="A2952" s="193">
        <v>11476</v>
      </c>
      <c r="B2952" s="193" t="s">
        <v>10426</v>
      </c>
      <c r="C2952" s="193" t="s">
        <v>5427</v>
      </c>
      <c r="D2952" s="194">
        <v>41.21</v>
      </c>
      <c r="E2952" s="186">
        <v>41.21</v>
      </c>
    </row>
    <row r="2953" spans="1:5">
      <c r="A2953" s="193">
        <v>40637</v>
      </c>
      <c r="B2953" s="193" t="s">
        <v>10427</v>
      </c>
      <c r="C2953" s="193" t="s">
        <v>5427</v>
      </c>
      <c r="D2953" s="194">
        <v>793072.01</v>
      </c>
      <c r="E2953" s="186">
        <v>793072.01</v>
      </c>
    </row>
    <row r="2954" spans="1:5">
      <c r="A2954" s="193">
        <v>13836</v>
      </c>
      <c r="B2954" s="193" t="s">
        <v>10428</v>
      </c>
      <c r="C2954" s="193" t="s">
        <v>5427</v>
      </c>
      <c r="D2954" s="194">
        <v>68434.17</v>
      </c>
      <c r="E2954" s="186">
        <v>68434.17</v>
      </c>
    </row>
    <row r="2955" spans="1:5" ht="27.6">
      <c r="A2955" s="193">
        <v>14534</v>
      </c>
      <c r="B2955" s="193" t="s">
        <v>10429</v>
      </c>
      <c r="C2955" s="193" t="s">
        <v>5427</v>
      </c>
      <c r="D2955" s="194">
        <v>28648.36</v>
      </c>
      <c r="E2955" s="186">
        <v>28648.36</v>
      </c>
    </row>
    <row r="2956" spans="1:5" ht="27.6">
      <c r="A2956" s="193">
        <v>14619</v>
      </c>
      <c r="B2956" s="193" t="s">
        <v>10430</v>
      </c>
      <c r="C2956" s="193" t="s">
        <v>5427</v>
      </c>
      <c r="D2956" s="194">
        <v>13568.51</v>
      </c>
      <c r="E2956" s="186">
        <v>13568.51</v>
      </c>
    </row>
    <row r="2957" spans="1:5" ht="27.6">
      <c r="A2957" s="193">
        <v>14535</v>
      </c>
      <c r="B2957" s="193" t="s">
        <v>10431</v>
      </c>
      <c r="C2957" s="193" t="s">
        <v>5427</v>
      </c>
      <c r="D2957" s="194">
        <v>284337.68</v>
      </c>
      <c r="E2957" s="186">
        <v>284337.68</v>
      </c>
    </row>
    <row r="2958" spans="1:5" ht="41.4">
      <c r="A2958" s="193">
        <v>39813</v>
      </c>
      <c r="B2958" s="193" t="s">
        <v>10432</v>
      </c>
      <c r="C2958" s="193" t="s">
        <v>5427</v>
      </c>
      <c r="D2958" s="194">
        <v>33767.230000000003</v>
      </c>
      <c r="E2958" s="186">
        <v>33767.230000000003</v>
      </c>
    </row>
    <row r="2959" spans="1:5" ht="41.4">
      <c r="A2959" s="193">
        <v>40403</v>
      </c>
      <c r="B2959" s="193" t="s">
        <v>10433</v>
      </c>
      <c r="C2959" s="193" t="s">
        <v>5427</v>
      </c>
      <c r="D2959" s="194">
        <v>430.78</v>
      </c>
      <c r="E2959" s="186">
        <v>430.78</v>
      </c>
    </row>
    <row r="2960" spans="1:5">
      <c r="A2960" s="193">
        <v>12868</v>
      </c>
      <c r="B2960" s="193" t="s">
        <v>10434</v>
      </c>
      <c r="C2960" s="193" t="s">
        <v>5433</v>
      </c>
      <c r="D2960" s="194">
        <v>14.74</v>
      </c>
      <c r="E2960" s="186">
        <v>16.95</v>
      </c>
    </row>
    <row r="2961" spans="1:5">
      <c r="A2961" s="193">
        <v>40916</v>
      </c>
      <c r="B2961" s="193" t="s">
        <v>10435</v>
      </c>
      <c r="C2961" s="193" t="s">
        <v>5434</v>
      </c>
      <c r="D2961" s="194">
        <v>2571.5700000000002</v>
      </c>
      <c r="E2961" s="186">
        <v>2961.29</v>
      </c>
    </row>
    <row r="2962" spans="1:5">
      <c r="A2962" s="193">
        <v>4755</v>
      </c>
      <c r="B2962" s="193" t="s">
        <v>10436</v>
      </c>
      <c r="C2962" s="193" t="s">
        <v>5433</v>
      </c>
      <c r="D2962" s="194">
        <v>15.91</v>
      </c>
      <c r="E2962" s="186">
        <v>18.29</v>
      </c>
    </row>
    <row r="2963" spans="1:5">
      <c r="A2963" s="193">
        <v>41067</v>
      </c>
      <c r="B2963" s="193" t="s">
        <v>10437</v>
      </c>
      <c r="C2963" s="193" t="s">
        <v>5434</v>
      </c>
      <c r="D2963" s="194">
        <v>2774.72</v>
      </c>
      <c r="E2963" s="186">
        <v>3195.23</v>
      </c>
    </row>
    <row r="2964" spans="1:5">
      <c r="A2964" s="193">
        <v>38463</v>
      </c>
      <c r="B2964" s="193" t="s">
        <v>10438</v>
      </c>
      <c r="C2964" s="193" t="s">
        <v>5427</v>
      </c>
      <c r="D2964" s="194">
        <v>32.33</v>
      </c>
      <c r="E2964" s="186">
        <v>32.33</v>
      </c>
    </row>
    <row r="2965" spans="1:5" ht="27.6">
      <c r="A2965" s="193">
        <v>40703</v>
      </c>
      <c r="B2965" s="193" t="s">
        <v>10439</v>
      </c>
      <c r="C2965" s="193" t="s">
        <v>5427</v>
      </c>
      <c r="D2965" s="194">
        <v>13194.4</v>
      </c>
      <c r="E2965" s="186">
        <v>13194.4</v>
      </c>
    </row>
    <row r="2966" spans="1:5">
      <c r="A2966" s="193">
        <v>14531</v>
      </c>
      <c r="B2966" s="193" t="s">
        <v>10440</v>
      </c>
      <c r="C2966" s="193" t="s">
        <v>5427</v>
      </c>
      <c r="D2966" s="194">
        <v>24599.33</v>
      </c>
      <c r="E2966" s="186">
        <v>24599.33</v>
      </c>
    </row>
    <row r="2967" spans="1:5">
      <c r="A2967" s="193">
        <v>36533</v>
      </c>
      <c r="B2967" s="193" t="s">
        <v>10441</v>
      </c>
      <c r="C2967" s="193" t="s">
        <v>5427</v>
      </c>
      <c r="D2967" s="194">
        <v>28307.54</v>
      </c>
      <c r="E2967" s="186">
        <v>28307.54</v>
      </c>
    </row>
    <row r="2968" spans="1:5">
      <c r="A2968" s="193">
        <v>11616</v>
      </c>
      <c r="B2968" s="193" t="s">
        <v>10442</v>
      </c>
      <c r="C2968" s="193" t="s">
        <v>5427</v>
      </c>
      <c r="D2968" s="194">
        <v>26736.05</v>
      </c>
      <c r="E2968" s="186">
        <v>26736.05</v>
      </c>
    </row>
    <row r="2969" spans="1:5">
      <c r="A2969" s="193">
        <v>41898</v>
      </c>
      <c r="B2969" s="193" t="s">
        <v>10443</v>
      </c>
      <c r="C2969" s="193" t="s">
        <v>5427</v>
      </c>
      <c r="D2969" s="194">
        <v>30081.7</v>
      </c>
      <c r="E2969" s="186">
        <v>30081.7</v>
      </c>
    </row>
    <row r="2970" spans="1:5">
      <c r="A2970" s="193">
        <v>13447</v>
      </c>
      <c r="B2970" s="193" t="s">
        <v>10444</v>
      </c>
      <c r="C2970" s="193" t="s">
        <v>5427</v>
      </c>
      <c r="D2970" s="194">
        <v>55352.39</v>
      </c>
      <c r="E2970" s="186">
        <v>55352.39</v>
      </c>
    </row>
    <row r="2971" spans="1:5">
      <c r="A2971" s="193">
        <v>14529</v>
      </c>
      <c r="B2971" s="193" t="s">
        <v>10445</v>
      </c>
      <c r="C2971" s="193" t="s">
        <v>5427</v>
      </c>
      <c r="D2971" s="194">
        <v>30957.19</v>
      </c>
      <c r="E2971" s="186">
        <v>30957.19</v>
      </c>
    </row>
    <row r="2972" spans="1:5">
      <c r="A2972" s="193">
        <v>10747</v>
      </c>
      <c r="B2972" s="193" t="s">
        <v>10446</v>
      </c>
      <c r="C2972" s="193" t="s">
        <v>5427</v>
      </c>
      <c r="D2972" s="194">
        <v>30373.73</v>
      </c>
      <c r="E2972" s="186">
        <v>30373.73</v>
      </c>
    </row>
    <row r="2973" spans="1:5">
      <c r="A2973" s="193">
        <v>36141</v>
      </c>
      <c r="B2973" s="193" t="s">
        <v>10447</v>
      </c>
      <c r="C2973" s="193" t="s">
        <v>5427</v>
      </c>
      <c r="D2973" s="194">
        <v>45.9</v>
      </c>
      <c r="E2973" s="186">
        <v>45.9</v>
      </c>
    </row>
    <row r="2974" spans="1:5">
      <c r="A2974" s="193">
        <v>43651</v>
      </c>
      <c r="B2974" s="193" t="s">
        <v>10448</v>
      </c>
      <c r="C2974" s="193" t="s">
        <v>5430</v>
      </c>
      <c r="D2974" s="194">
        <v>8.9600000000000009</v>
      </c>
      <c r="E2974" s="186">
        <v>8.9600000000000009</v>
      </c>
    </row>
    <row r="2975" spans="1:5">
      <c r="A2975" s="193">
        <v>43626</v>
      </c>
      <c r="B2975" s="193" t="s">
        <v>10449</v>
      </c>
      <c r="C2975" s="193" t="s">
        <v>5430</v>
      </c>
      <c r="D2975" s="194">
        <v>4.9800000000000004</v>
      </c>
      <c r="E2975" s="186">
        <v>4.9800000000000004</v>
      </c>
    </row>
    <row r="2976" spans="1:5" ht="27.6">
      <c r="A2976" s="193">
        <v>39434</v>
      </c>
      <c r="B2976" s="193" t="s">
        <v>10450</v>
      </c>
      <c r="C2976" s="193" t="s">
        <v>5430</v>
      </c>
      <c r="D2976" s="194">
        <v>3.68</v>
      </c>
      <c r="E2976" s="186">
        <v>3.68</v>
      </c>
    </row>
    <row r="2977" spans="1:5" ht="27.6">
      <c r="A2977" s="193">
        <v>39433</v>
      </c>
      <c r="B2977" s="193" t="s">
        <v>10451</v>
      </c>
      <c r="C2977" s="193" t="s">
        <v>5430</v>
      </c>
      <c r="D2977" s="194">
        <v>2.92</v>
      </c>
      <c r="E2977" s="186">
        <v>2.92</v>
      </c>
    </row>
    <row r="2978" spans="1:5">
      <c r="A2978" s="193">
        <v>4049</v>
      </c>
      <c r="B2978" s="193" t="s">
        <v>10452</v>
      </c>
      <c r="C2978" s="193" t="s">
        <v>5431</v>
      </c>
      <c r="D2978" s="194">
        <v>99.95</v>
      </c>
      <c r="E2978" s="186">
        <v>99.95</v>
      </c>
    </row>
    <row r="2979" spans="1:5">
      <c r="A2979" s="193">
        <v>38120</v>
      </c>
      <c r="B2979" s="193" t="s">
        <v>10453</v>
      </c>
      <c r="C2979" s="193" t="s">
        <v>5430</v>
      </c>
      <c r="D2979" s="194">
        <v>209.51</v>
      </c>
      <c r="E2979" s="186">
        <v>209.51</v>
      </c>
    </row>
    <row r="2980" spans="1:5">
      <c r="A2980" s="193">
        <v>43652</v>
      </c>
      <c r="B2980" s="193" t="s">
        <v>10454</v>
      </c>
      <c r="C2980" s="193" t="s">
        <v>5430</v>
      </c>
      <c r="D2980" s="194">
        <v>20.07</v>
      </c>
      <c r="E2980" s="186">
        <v>20.07</v>
      </c>
    </row>
    <row r="2981" spans="1:5">
      <c r="A2981" s="193">
        <v>10498</v>
      </c>
      <c r="B2981" s="193" t="s">
        <v>10455</v>
      </c>
      <c r="C2981" s="193" t="s">
        <v>5430</v>
      </c>
      <c r="D2981" s="194">
        <v>12.06</v>
      </c>
      <c r="E2981" s="186">
        <v>12.06</v>
      </c>
    </row>
    <row r="2982" spans="1:5">
      <c r="A2982" s="193">
        <v>4823</v>
      </c>
      <c r="B2982" s="193" t="s">
        <v>10456</v>
      </c>
      <c r="C2982" s="193" t="s">
        <v>5430</v>
      </c>
      <c r="D2982" s="194">
        <v>37.67</v>
      </c>
      <c r="E2982" s="186">
        <v>37.67</v>
      </c>
    </row>
    <row r="2983" spans="1:5">
      <c r="A2983" s="193">
        <v>38877</v>
      </c>
      <c r="B2983" s="193" t="s">
        <v>10457</v>
      </c>
      <c r="C2983" s="193" t="s">
        <v>5430</v>
      </c>
      <c r="D2983" s="194">
        <v>7.19</v>
      </c>
      <c r="E2983" s="186">
        <v>7.19</v>
      </c>
    </row>
    <row r="2984" spans="1:5">
      <c r="A2984" s="193">
        <v>34546</v>
      </c>
      <c r="B2984" s="193" t="s">
        <v>10458</v>
      </c>
      <c r="C2984" s="193" t="s">
        <v>5430</v>
      </c>
      <c r="D2984" s="194">
        <v>7.4</v>
      </c>
      <c r="E2984" s="186">
        <v>7.4</v>
      </c>
    </row>
    <row r="2985" spans="1:5">
      <c r="A2985" s="193">
        <v>41387</v>
      </c>
      <c r="B2985" s="193" t="s">
        <v>10459</v>
      </c>
      <c r="C2985" s="193" t="s">
        <v>5429</v>
      </c>
      <c r="D2985" s="194">
        <v>50.06</v>
      </c>
      <c r="E2985" s="186">
        <v>50.06</v>
      </c>
    </row>
    <row r="2986" spans="1:5">
      <c r="A2986" s="193">
        <v>41388</v>
      </c>
      <c r="B2986" s="193" t="s">
        <v>10460</v>
      </c>
      <c r="C2986" s="193" t="s">
        <v>5429</v>
      </c>
      <c r="D2986" s="194">
        <v>60.06</v>
      </c>
      <c r="E2986" s="186">
        <v>60.06</v>
      </c>
    </row>
    <row r="2987" spans="1:5">
      <c r="A2987" s="193">
        <v>41380</v>
      </c>
      <c r="B2987" s="193" t="s">
        <v>10461</v>
      </c>
      <c r="C2987" s="193" t="s">
        <v>5427</v>
      </c>
      <c r="D2987" s="194">
        <v>399.62</v>
      </c>
      <c r="E2987" s="186">
        <v>399.62</v>
      </c>
    </row>
    <row r="2988" spans="1:5">
      <c r="A2988" s="193">
        <v>41381</v>
      </c>
      <c r="B2988" s="193" t="s">
        <v>10462</v>
      </c>
      <c r="C2988" s="193" t="s">
        <v>5427</v>
      </c>
      <c r="D2988" s="194">
        <v>418.65</v>
      </c>
      <c r="E2988" s="186">
        <v>418.65</v>
      </c>
    </row>
    <row r="2989" spans="1:5">
      <c r="A2989" s="193">
        <v>41382</v>
      </c>
      <c r="B2989" s="193" t="s">
        <v>10463</v>
      </c>
      <c r="C2989" s="193" t="s">
        <v>5427</v>
      </c>
      <c r="D2989" s="194">
        <v>405.23</v>
      </c>
      <c r="E2989" s="186">
        <v>405.23</v>
      </c>
    </row>
    <row r="2990" spans="1:5">
      <c r="A2990" s="193">
        <v>41383</v>
      </c>
      <c r="B2990" s="193" t="s">
        <v>10464</v>
      </c>
      <c r="C2990" s="193" t="s">
        <v>5427</v>
      </c>
      <c r="D2990" s="194">
        <v>550.02</v>
      </c>
      <c r="E2990" s="186">
        <v>550.02</v>
      </c>
    </row>
    <row r="2991" spans="1:5">
      <c r="A2991" s="193">
        <v>41385</v>
      </c>
      <c r="B2991" s="193" t="s">
        <v>10465</v>
      </c>
      <c r="C2991" s="193" t="s">
        <v>5427</v>
      </c>
      <c r="D2991" s="194">
        <v>684.42</v>
      </c>
      <c r="E2991" s="186">
        <v>684.42</v>
      </c>
    </row>
    <row r="2992" spans="1:5">
      <c r="A2992" s="193">
        <v>11079</v>
      </c>
      <c r="B2992" s="193" t="s">
        <v>10466</v>
      </c>
      <c r="C2992" s="193" t="s">
        <v>5432</v>
      </c>
      <c r="D2992" s="194">
        <v>2579.13</v>
      </c>
      <c r="E2992" s="186">
        <v>2579.13</v>
      </c>
    </row>
    <row r="2993" spans="1:5">
      <c r="A2993" s="193">
        <v>11082</v>
      </c>
      <c r="B2993" s="193" t="s">
        <v>10467</v>
      </c>
      <c r="C2993" s="193" t="s">
        <v>5432</v>
      </c>
      <c r="D2993" s="194">
        <v>2579.13</v>
      </c>
      <c r="E2993" s="186">
        <v>2579.13</v>
      </c>
    </row>
    <row r="2994" spans="1:5">
      <c r="A2994" s="193">
        <v>4058</v>
      </c>
      <c r="B2994" s="193" t="s">
        <v>10468</v>
      </c>
      <c r="C2994" s="193" t="s">
        <v>5433</v>
      </c>
      <c r="D2994" s="194">
        <v>20.43</v>
      </c>
      <c r="E2994" s="186">
        <v>23.49</v>
      </c>
    </row>
    <row r="2995" spans="1:5">
      <c r="A2995" s="193">
        <v>40974</v>
      </c>
      <c r="B2995" s="193" t="s">
        <v>10469</v>
      </c>
      <c r="C2995" s="193" t="s">
        <v>5434</v>
      </c>
      <c r="D2995" s="194">
        <v>3563.86</v>
      </c>
      <c r="E2995" s="186">
        <v>4103.96</v>
      </c>
    </row>
    <row r="2996" spans="1:5">
      <c r="A2996" s="193">
        <v>34794</v>
      </c>
      <c r="B2996" s="193" t="s">
        <v>10470</v>
      </c>
      <c r="C2996" s="193" t="s">
        <v>5433</v>
      </c>
      <c r="D2996" s="194">
        <v>18.03</v>
      </c>
      <c r="E2996" s="186">
        <v>20.73</v>
      </c>
    </row>
    <row r="2997" spans="1:5">
      <c r="A2997" s="193">
        <v>40925</v>
      </c>
      <c r="B2997" s="193" t="s">
        <v>10471</v>
      </c>
      <c r="C2997" s="193" t="s">
        <v>5434</v>
      </c>
      <c r="D2997" s="194">
        <v>3144.68</v>
      </c>
      <c r="E2997" s="186">
        <v>3621.26</v>
      </c>
    </row>
    <row r="2998" spans="1:5">
      <c r="A2998" s="193">
        <v>13741</v>
      </c>
      <c r="B2998" s="193" t="s">
        <v>10472</v>
      </c>
      <c r="C2998" s="193" t="s">
        <v>5427</v>
      </c>
      <c r="D2998" s="194">
        <v>2344.98</v>
      </c>
      <c r="E2998" s="186">
        <v>2344.98</v>
      </c>
    </row>
    <row r="2999" spans="1:5">
      <c r="A2999" s="193">
        <v>3288</v>
      </c>
      <c r="B2999" s="193" t="s">
        <v>10473</v>
      </c>
      <c r="C2999" s="193" t="s">
        <v>5429</v>
      </c>
      <c r="D2999" s="194">
        <v>6.25</v>
      </c>
      <c r="E2999" s="186">
        <v>6.25</v>
      </c>
    </row>
    <row r="3000" spans="1:5">
      <c r="A3000" s="193">
        <v>13587</v>
      </c>
      <c r="B3000" s="193" t="s">
        <v>10474</v>
      </c>
      <c r="C3000" s="193" t="s">
        <v>5429</v>
      </c>
      <c r="D3000" s="194">
        <v>3.77</v>
      </c>
      <c r="E3000" s="186">
        <v>3.77</v>
      </c>
    </row>
    <row r="3001" spans="1:5">
      <c r="A3001" s="193">
        <v>38598</v>
      </c>
      <c r="B3001" s="193" t="s">
        <v>10475</v>
      </c>
      <c r="C3001" s="193" t="s">
        <v>5427</v>
      </c>
      <c r="D3001" s="194">
        <v>4.07</v>
      </c>
      <c r="E3001" s="186">
        <v>4.07</v>
      </c>
    </row>
    <row r="3002" spans="1:5">
      <c r="A3002" s="193">
        <v>38595</v>
      </c>
      <c r="B3002" s="193" t="s">
        <v>10476</v>
      </c>
      <c r="C3002" s="193" t="s">
        <v>5427</v>
      </c>
      <c r="D3002" s="194">
        <v>3.45</v>
      </c>
      <c r="E3002" s="186">
        <v>3.45</v>
      </c>
    </row>
    <row r="3003" spans="1:5">
      <c r="A3003" s="193">
        <v>38592</v>
      </c>
      <c r="B3003" s="193" t="s">
        <v>10477</v>
      </c>
      <c r="C3003" s="193" t="s">
        <v>5427</v>
      </c>
      <c r="D3003" s="194">
        <v>3.49</v>
      </c>
      <c r="E3003" s="186">
        <v>3.49</v>
      </c>
    </row>
    <row r="3004" spans="1:5">
      <c r="A3004" s="193">
        <v>38588</v>
      </c>
      <c r="B3004" s="193" t="s">
        <v>10478</v>
      </c>
      <c r="C3004" s="193" t="s">
        <v>5427</v>
      </c>
      <c r="D3004" s="194">
        <v>2.79</v>
      </c>
      <c r="E3004" s="186">
        <v>2.79</v>
      </c>
    </row>
    <row r="3005" spans="1:5">
      <c r="A3005" s="193">
        <v>38593</v>
      </c>
      <c r="B3005" s="193" t="s">
        <v>10479</v>
      </c>
      <c r="C3005" s="193" t="s">
        <v>5427</v>
      </c>
      <c r="D3005" s="194">
        <v>3.85</v>
      </c>
      <c r="E3005" s="186">
        <v>3.85</v>
      </c>
    </row>
    <row r="3006" spans="1:5">
      <c r="A3006" s="193">
        <v>38589</v>
      </c>
      <c r="B3006" s="193" t="s">
        <v>10480</v>
      </c>
      <c r="C3006" s="193" t="s">
        <v>5427</v>
      </c>
      <c r="D3006" s="194">
        <v>2.93</v>
      </c>
      <c r="E3006" s="186">
        <v>2.93</v>
      </c>
    </row>
    <row r="3007" spans="1:5">
      <c r="A3007" s="193">
        <v>38594</v>
      </c>
      <c r="B3007" s="193" t="s">
        <v>10481</v>
      </c>
      <c r="C3007" s="193" t="s">
        <v>5427</v>
      </c>
      <c r="D3007" s="194">
        <v>6.08</v>
      </c>
      <c r="E3007" s="186">
        <v>6.08</v>
      </c>
    </row>
    <row r="3008" spans="1:5">
      <c r="A3008" s="193">
        <v>34773</v>
      </c>
      <c r="B3008" s="193" t="s">
        <v>10482</v>
      </c>
      <c r="C3008" s="193" t="s">
        <v>5427</v>
      </c>
      <c r="D3008" s="194">
        <v>2.88</v>
      </c>
      <c r="E3008" s="186">
        <v>2.88</v>
      </c>
    </row>
    <row r="3009" spans="1:5">
      <c r="A3009" s="193">
        <v>34769</v>
      </c>
      <c r="B3009" s="193" t="s">
        <v>10483</v>
      </c>
      <c r="C3009" s="193" t="s">
        <v>5427</v>
      </c>
      <c r="D3009" s="194">
        <v>3.56</v>
      </c>
      <c r="E3009" s="186">
        <v>3.56</v>
      </c>
    </row>
    <row r="3010" spans="1:5">
      <c r="A3010" s="193">
        <v>34763</v>
      </c>
      <c r="B3010" s="193" t="s">
        <v>10484</v>
      </c>
      <c r="C3010" s="193" t="s">
        <v>5427</v>
      </c>
      <c r="D3010" s="194">
        <v>2.19</v>
      </c>
      <c r="E3010" s="186">
        <v>2.19</v>
      </c>
    </row>
    <row r="3011" spans="1:5">
      <c r="A3011" s="193">
        <v>34774</v>
      </c>
      <c r="B3011" s="193" t="s">
        <v>10485</v>
      </c>
      <c r="C3011" s="193" t="s">
        <v>5427</v>
      </c>
      <c r="D3011" s="194">
        <v>2.73</v>
      </c>
      <c r="E3011" s="186">
        <v>2.73</v>
      </c>
    </row>
    <row r="3012" spans="1:5">
      <c r="A3012" s="193">
        <v>34771</v>
      </c>
      <c r="B3012" s="193" t="s">
        <v>10486</v>
      </c>
      <c r="C3012" s="193" t="s">
        <v>5427</v>
      </c>
      <c r="D3012" s="194">
        <v>3.29</v>
      </c>
      <c r="E3012" s="186">
        <v>3.29</v>
      </c>
    </row>
    <row r="3013" spans="1:5">
      <c r="A3013" s="193">
        <v>34764</v>
      </c>
      <c r="B3013" s="193" t="s">
        <v>10487</v>
      </c>
      <c r="C3013" s="193" t="s">
        <v>5427</v>
      </c>
      <c r="D3013" s="194">
        <v>2.16</v>
      </c>
      <c r="E3013" s="186">
        <v>2.16</v>
      </c>
    </row>
    <row r="3014" spans="1:5">
      <c r="A3014" s="193">
        <v>34788</v>
      </c>
      <c r="B3014" s="193" t="s">
        <v>10488</v>
      </c>
      <c r="C3014" s="193" t="s">
        <v>5427</v>
      </c>
      <c r="D3014" s="194">
        <v>1.79</v>
      </c>
      <c r="E3014" s="186">
        <v>1.79</v>
      </c>
    </row>
    <row r="3015" spans="1:5">
      <c r="A3015" s="193">
        <v>34781</v>
      </c>
      <c r="B3015" s="193" t="s">
        <v>10489</v>
      </c>
      <c r="C3015" s="193" t="s">
        <v>5427</v>
      </c>
      <c r="D3015" s="194">
        <v>2.0299999999999998</v>
      </c>
      <c r="E3015" s="186">
        <v>2.0299999999999998</v>
      </c>
    </row>
    <row r="3016" spans="1:5">
      <c r="A3016" s="193">
        <v>41682</v>
      </c>
      <c r="B3016" s="193" t="s">
        <v>10490</v>
      </c>
      <c r="C3016" s="193" t="s">
        <v>5427</v>
      </c>
      <c r="D3016" s="194">
        <v>38.83</v>
      </c>
      <c r="E3016" s="186">
        <v>38.83</v>
      </c>
    </row>
    <row r="3017" spans="1:5">
      <c r="A3017" s="193">
        <v>41683</v>
      </c>
      <c r="B3017" s="193" t="s">
        <v>10491</v>
      </c>
      <c r="C3017" s="193" t="s">
        <v>5427</v>
      </c>
      <c r="D3017" s="194">
        <v>28.57</v>
      </c>
      <c r="E3017" s="186">
        <v>28.57</v>
      </c>
    </row>
    <row r="3018" spans="1:5">
      <c r="A3018" s="193">
        <v>41680</v>
      </c>
      <c r="B3018" s="193" t="s">
        <v>10492</v>
      </c>
      <c r="C3018" s="193" t="s">
        <v>5427</v>
      </c>
      <c r="D3018" s="194">
        <v>15.38</v>
      </c>
      <c r="E3018" s="186">
        <v>15.38</v>
      </c>
    </row>
    <row r="3019" spans="1:5">
      <c r="A3019" s="193">
        <v>41679</v>
      </c>
      <c r="B3019" s="193" t="s">
        <v>10493</v>
      </c>
      <c r="C3019" s="193" t="s">
        <v>5427</v>
      </c>
      <c r="D3019" s="194">
        <v>35.159999999999997</v>
      </c>
      <c r="E3019" s="186">
        <v>35.159999999999997</v>
      </c>
    </row>
    <row r="3020" spans="1:5">
      <c r="A3020" s="193">
        <v>41681</v>
      </c>
      <c r="B3020" s="193" t="s">
        <v>10494</v>
      </c>
      <c r="C3020" s="193" t="s">
        <v>5427</v>
      </c>
      <c r="D3020" s="194">
        <v>24.06</v>
      </c>
      <c r="E3020" s="186">
        <v>24.06</v>
      </c>
    </row>
    <row r="3021" spans="1:5" ht="27.6">
      <c r="A3021" s="193">
        <v>43386</v>
      </c>
      <c r="B3021" s="193" t="s">
        <v>10495</v>
      </c>
      <c r="C3021" s="193" t="s">
        <v>5427</v>
      </c>
      <c r="D3021" s="194">
        <v>54.94</v>
      </c>
      <c r="E3021" s="186">
        <v>54.94</v>
      </c>
    </row>
    <row r="3022" spans="1:5">
      <c r="A3022" s="193">
        <v>4059</v>
      </c>
      <c r="B3022" s="193" t="s">
        <v>10496</v>
      </c>
      <c r="C3022" s="193" t="s">
        <v>5429</v>
      </c>
      <c r="D3022" s="194">
        <v>38.83</v>
      </c>
      <c r="E3022" s="186">
        <v>38.83</v>
      </c>
    </row>
    <row r="3023" spans="1:5">
      <c r="A3023" s="193">
        <v>4062</v>
      </c>
      <c r="B3023" s="193" t="s">
        <v>10497</v>
      </c>
      <c r="C3023" s="193" t="s">
        <v>5427</v>
      </c>
      <c r="D3023" s="194">
        <v>38.83</v>
      </c>
      <c r="E3023" s="186">
        <v>38.83</v>
      </c>
    </row>
    <row r="3024" spans="1:5">
      <c r="A3024" s="193">
        <v>4061</v>
      </c>
      <c r="B3024" s="193" t="s">
        <v>10498</v>
      </c>
      <c r="C3024" s="193" t="s">
        <v>5427</v>
      </c>
      <c r="D3024" s="194">
        <v>48.35</v>
      </c>
      <c r="E3024" s="186">
        <v>48.35</v>
      </c>
    </row>
    <row r="3025" spans="1:5">
      <c r="A3025" s="193">
        <v>41315</v>
      </c>
      <c r="B3025" s="193" t="s">
        <v>10499</v>
      </c>
      <c r="C3025" s="193" t="s">
        <v>5430</v>
      </c>
      <c r="D3025" s="194">
        <v>144.22999999999999</v>
      </c>
      <c r="E3025" s="186">
        <v>144.22999999999999</v>
      </c>
    </row>
    <row r="3026" spans="1:5">
      <c r="A3026" s="193">
        <v>43148</v>
      </c>
      <c r="B3026" s="193" t="s">
        <v>10500</v>
      </c>
      <c r="C3026" s="193" t="s">
        <v>5430</v>
      </c>
      <c r="D3026" s="194">
        <v>97.9</v>
      </c>
      <c r="E3026" s="186">
        <v>97.9</v>
      </c>
    </row>
    <row r="3027" spans="1:5">
      <c r="A3027" s="193">
        <v>43147</v>
      </c>
      <c r="B3027" s="193" t="s">
        <v>10501</v>
      </c>
      <c r="C3027" s="193" t="s">
        <v>5430</v>
      </c>
      <c r="D3027" s="194">
        <v>37.92</v>
      </c>
      <c r="E3027" s="186">
        <v>37.92</v>
      </c>
    </row>
    <row r="3028" spans="1:5">
      <c r="A3028" s="193">
        <v>10608</v>
      </c>
      <c r="B3028" s="193" t="s">
        <v>10502</v>
      </c>
      <c r="C3028" s="193" t="s">
        <v>5427</v>
      </c>
      <c r="D3028" s="194">
        <v>9789.7999999999993</v>
      </c>
      <c r="E3028" s="186">
        <v>9789.7999999999993</v>
      </c>
    </row>
    <row r="3029" spans="1:5">
      <c r="A3029" s="193">
        <v>4069</v>
      </c>
      <c r="B3029" s="193" t="s">
        <v>10503</v>
      </c>
      <c r="C3029" s="193" t="s">
        <v>5433</v>
      </c>
      <c r="D3029" s="194">
        <v>33.44</v>
      </c>
      <c r="E3029" s="186">
        <v>38.44</v>
      </c>
    </row>
    <row r="3030" spans="1:5">
      <c r="A3030" s="193">
        <v>40819</v>
      </c>
      <c r="B3030" s="193" t="s">
        <v>10504</v>
      </c>
      <c r="C3030" s="193" t="s">
        <v>5434</v>
      </c>
      <c r="D3030" s="194">
        <v>5833.11</v>
      </c>
      <c r="E3030" s="186">
        <v>6717.11</v>
      </c>
    </row>
    <row r="3031" spans="1:5">
      <c r="A3031" s="193">
        <v>34361</v>
      </c>
      <c r="B3031" s="193" t="s">
        <v>10505</v>
      </c>
      <c r="C3031" s="193" t="s">
        <v>5430</v>
      </c>
      <c r="D3031" s="194">
        <v>27.6</v>
      </c>
      <c r="E3031" s="186">
        <v>27.6</v>
      </c>
    </row>
    <row r="3032" spans="1:5">
      <c r="A3032" s="193">
        <v>36512</v>
      </c>
      <c r="B3032" s="193" t="s">
        <v>10506</v>
      </c>
      <c r="C3032" s="193" t="s">
        <v>5427</v>
      </c>
      <c r="D3032" s="194">
        <v>21460.25</v>
      </c>
      <c r="E3032" s="186">
        <v>21460.25</v>
      </c>
    </row>
    <row r="3033" spans="1:5">
      <c r="A3033" s="193">
        <v>44478</v>
      </c>
      <c r="B3033" s="193" t="s">
        <v>10507</v>
      </c>
      <c r="C3033" s="193" t="s">
        <v>5430</v>
      </c>
      <c r="D3033" s="194">
        <v>15.79</v>
      </c>
      <c r="E3033" s="186">
        <v>15.79</v>
      </c>
    </row>
    <row r="3034" spans="1:5">
      <c r="A3034" s="193">
        <v>44477</v>
      </c>
      <c r="B3034" s="193" t="s">
        <v>10508</v>
      </c>
      <c r="C3034" s="193" t="s">
        <v>5430</v>
      </c>
      <c r="D3034" s="194">
        <v>15.79</v>
      </c>
      <c r="E3034" s="186">
        <v>15.79</v>
      </c>
    </row>
    <row r="3035" spans="1:5">
      <c r="A3035" s="193">
        <v>11697</v>
      </c>
      <c r="B3035" s="193" t="s">
        <v>10509</v>
      </c>
      <c r="C3035" s="193" t="s">
        <v>5427</v>
      </c>
      <c r="D3035" s="194">
        <v>783.98</v>
      </c>
      <c r="E3035" s="186">
        <v>783.98</v>
      </c>
    </row>
    <row r="3036" spans="1:5">
      <c r="A3036" s="193">
        <v>11698</v>
      </c>
      <c r="B3036" s="193" t="s">
        <v>10510</v>
      </c>
      <c r="C3036" s="193" t="s">
        <v>5427</v>
      </c>
      <c r="D3036" s="194">
        <v>935.25</v>
      </c>
      <c r="E3036" s="186">
        <v>935.25</v>
      </c>
    </row>
    <row r="3037" spans="1:5">
      <c r="A3037" s="193">
        <v>10432</v>
      </c>
      <c r="B3037" s="193" t="s">
        <v>10511</v>
      </c>
      <c r="C3037" s="193" t="s">
        <v>5427</v>
      </c>
      <c r="D3037" s="194">
        <v>377.27</v>
      </c>
      <c r="E3037" s="186">
        <v>377.27</v>
      </c>
    </row>
    <row r="3038" spans="1:5">
      <c r="A3038" s="193">
        <v>11699</v>
      </c>
      <c r="B3038" s="193" t="s">
        <v>10512</v>
      </c>
      <c r="C3038" s="193" t="s">
        <v>5427</v>
      </c>
      <c r="D3038" s="194">
        <v>1033.6600000000001</v>
      </c>
      <c r="E3038" s="186">
        <v>1033.6600000000001</v>
      </c>
    </row>
    <row r="3039" spans="1:5">
      <c r="A3039" s="193">
        <v>44020</v>
      </c>
      <c r="B3039" s="193" t="s">
        <v>10513</v>
      </c>
      <c r="C3039" s="193" t="s">
        <v>5427</v>
      </c>
      <c r="D3039" s="194">
        <v>930.78</v>
      </c>
      <c r="E3039" s="186">
        <v>930.78</v>
      </c>
    </row>
    <row r="3040" spans="1:5">
      <c r="A3040" s="193">
        <v>41420</v>
      </c>
      <c r="B3040" s="193" t="s">
        <v>10514</v>
      </c>
      <c r="C3040" s="193" t="s">
        <v>5427</v>
      </c>
      <c r="D3040" s="194">
        <v>10.19</v>
      </c>
      <c r="E3040" s="186">
        <v>10.19</v>
      </c>
    </row>
    <row r="3041" spans="1:5">
      <c r="A3041" s="193">
        <v>41422</v>
      </c>
      <c r="B3041" s="193" t="s">
        <v>10515</v>
      </c>
      <c r="C3041" s="193" t="s">
        <v>5427</v>
      </c>
      <c r="D3041" s="194">
        <v>13.91</v>
      </c>
      <c r="E3041" s="186">
        <v>13.91</v>
      </c>
    </row>
    <row r="3042" spans="1:5" ht="27.6">
      <c r="A3042" s="193">
        <v>41425</v>
      </c>
      <c r="B3042" s="193" t="s">
        <v>10516</v>
      </c>
      <c r="C3042" s="193" t="s">
        <v>5427</v>
      </c>
      <c r="D3042" s="194">
        <v>7.12</v>
      </c>
      <c r="E3042" s="186">
        <v>7.12</v>
      </c>
    </row>
    <row r="3043" spans="1:5" ht="27.6">
      <c r="A3043" s="193">
        <v>41426</v>
      </c>
      <c r="B3043" s="193" t="s">
        <v>10517</v>
      </c>
      <c r="C3043" s="193" t="s">
        <v>5427</v>
      </c>
      <c r="D3043" s="194">
        <v>12.83</v>
      </c>
      <c r="E3043" s="186">
        <v>12.83</v>
      </c>
    </row>
    <row r="3044" spans="1:5">
      <c r="A3044" s="193">
        <v>41419</v>
      </c>
      <c r="B3044" s="193" t="s">
        <v>10518</v>
      </c>
      <c r="C3044" s="193" t="s">
        <v>5427</v>
      </c>
      <c r="D3044" s="194">
        <v>7.49</v>
      </c>
      <c r="E3044" s="186">
        <v>7.49</v>
      </c>
    </row>
    <row r="3045" spans="1:5" ht="27.6">
      <c r="A3045" s="193">
        <v>41421</v>
      </c>
      <c r="B3045" s="193" t="s">
        <v>10519</v>
      </c>
      <c r="C3045" s="193" t="s">
        <v>5427</v>
      </c>
      <c r="D3045" s="194">
        <v>10.16</v>
      </c>
      <c r="E3045" s="186">
        <v>10.16</v>
      </c>
    </row>
    <row r="3046" spans="1:5">
      <c r="A3046" s="193">
        <v>41414</v>
      </c>
      <c r="B3046" s="193" t="s">
        <v>10520</v>
      </c>
      <c r="C3046" s="193" t="s">
        <v>5427</v>
      </c>
      <c r="D3046" s="194">
        <v>23.56</v>
      </c>
      <c r="E3046" s="186">
        <v>23.56</v>
      </c>
    </row>
    <row r="3047" spans="1:5">
      <c r="A3047" s="193">
        <v>41415</v>
      </c>
      <c r="B3047" s="193" t="s">
        <v>10521</v>
      </c>
      <c r="C3047" s="193" t="s">
        <v>5427</v>
      </c>
      <c r="D3047" s="194">
        <v>27.44</v>
      </c>
      <c r="E3047" s="186">
        <v>27.44</v>
      </c>
    </row>
    <row r="3048" spans="1:5">
      <c r="A3048" s="193">
        <v>37514</v>
      </c>
      <c r="B3048" s="193" t="s">
        <v>10522</v>
      </c>
      <c r="C3048" s="193" t="s">
        <v>5427</v>
      </c>
      <c r="D3048" s="194">
        <v>275000</v>
      </c>
      <c r="E3048" s="186">
        <v>275000</v>
      </c>
    </row>
    <row r="3049" spans="1:5">
      <c r="A3049" s="193">
        <v>37519</v>
      </c>
      <c r="B3049" s="193" t="s">
        <v>10523</v>
      </c>
      <c r="C3049" s="193" t="s">
        <v>5427</v>
      </c>
      <c r="D3049" s="194">
        <v>424405.68</v>
      </c>
      <c r="E3049" s="186">
        <v>424405.68</v>
      </c>
    </row>
    <row r="3050" spans="1:5">
      <c r="A3050" s="193">
        <v>37520</v>
      </c>
      <c r="B3050" s="193" t="s">
        <v>10524</v>
      </c>
      <c r="C3050" s="193" t="s">
        <v>5427</v>
      </c>
      <c r="D3050" s="194">
        <v>417448.21</v>
      </c>
      <c r="E3050" s="186">
        <v>417448.21</v>
      </c>
    </row>
    <row r="3051" spans="1:5">
      <c r="A3051" s="193">
        <v>37521</v>
      </c>
      <c r="B3051" s="193" t="s">
        <v>10525</v>
      </c>
      <c r="C3051" s="193" t="s">
        <v>5427</v>
      </c>
      <c r="D3051" s="194">
        <v>509286.82</v>
      </c>
      <c r="E3051" s="186">
        <v>509286.82</v>
      </c>
    </row>
    <row r="3052" spans="1:5">
      <c r="A3052" s="193">
        <v>37522</v>
      </c>
      <c r="B3052" s="193" t="s">
        <v>10526</v>
      </c>
      <c r="C3052" s="193" t="s">
        <v>5427</v>
      </c>
      <c r="D3052" s="194">
        <v>524609.11</v>
      </c>
      <c r="E3052" s="186">
        <v>524609.11</v>
      </c>
    </row>
    <row r="3053" spans="1:5" ht="27.6">
      <c r="A3053" s="193">
        <v>21109</v>
      </c>
      <c r="B3053" s="193" t="s">
        <v>10527</v>
      </c>
      <c r="C3053" s="193" t="s">
        <v>5427</v>
      </c>
      <c r="D3053" s="194">
        <v>75.38</v>
      </c>
      <c r="E3053" s="186">
        <v>75.38</v>
      </c>
    </row>
    <row r="3054" spans="1:5" ht="27.6">
      <c r="A3054" s="193">
        <v>37546</v>
      </c>
      <c r="B3054" s="193" t="s">
        <v>10528</v>
      </c>
      <c r="C3054" s="193" t="s">
        <v>5427</v>
      </c>
      <c r="D3054" s="194">
        <v>12305.84</v>
      </c>
      <c r="E3054" s="186">
        <v>12305.84</v>
      </c>
    </row>
    <row r="3055" spans="1:5" ht="27.6">
      <c r="A3055" s="193">
        <v>37544</v>
      </c>
      <c r="B3055" s="193" t="s">
        <v>10529</v>
      </c>
      <c r="C3055" s="193" t="s">
        <v>5427</v>
      </c>
      <c r="D3055" s="194">
        <v>13015.5</v>
      </c>
      <c r="E3055" s="186">
        <v>13015.5</v>
      </c>
    </row>
    <row r="3056" spans="1:5" ht="27.6">
      <c r="A3056" s="193">
        <v>37545</v>
      </c>
      <c r="B3056" s="193" t="s">
        <v>10530</v>
      </c>
      <c r="C3056" s="193" t="s">
        <v>5427</v>
      </c>
      <c r="D3056" s="194">
        <v>15486.69</v>
      </c>
      <c r="E3056" s="186">
        <v>15486.69</v>
      </c>
    </row>
    <row r="3057" spans="1:5">
      <c r="A3057" s="193">
        <v>36793</v>
      </c>
      <c r="B3057" s="193" t="s">
        <v>10531</v>
      </c>
      <c r="C3057" s="193" t="s">
        <v>5427</v>
      </c>
      <c r="D3057" s="194">
        <v>999.27</v>
      </c>
      <c r="E3057" s="186">
        <v>999.27</v>
      </c>
    </row>
    <row r="3058" spans="1:5">
      <c r="A3058" s="193">
        <v>11769</v>
      </c>
      <c r="B3058" s="193" t="s">
        <v>10532</v>
      </c>
      <c r="C3058" s="193" t="s">
        <v>5427</v>
      </c>
      <c r="D3058" s="194">
        <v>441.6</v>
      </c>
      <c r="E3058" s="186">
        <v>441.6</v>
      </c>
    </row>
    <row r="3059" spans="1:5" ht="27.6">
      <c r="A3059" s="193">
        <v>11771</v>
      </c>
      <c r="B3059" s="193" t="s">
        <v>10533</v>
      </c>
      <c r="C3059" s="193" t="s">
        <v>5427</v>
      </c>
      <c r="D3059" s="194">
        <v>540.9</v>
      </c>
      <c r="E3059" s="186">
        <v>540.9</v>
      </c>
    </row>
    <row r="3060" spans="1:5" ht="27.6">
      <c r="A3060" s="193">
        <v>39919</v>
      </c>
      <c r="B3060" s="193" t="s">
        <v>10534</v>
      </c>
      <c r="C3060" s="193" t="s">
        <v>5427</v>
      </c>
      <c r="D3060" s="194">
        <v>61597.54</v>
      </c>
      <c r="E3060" s="186">
        <v>61597.54</v>
      </c>
    </row>
    <row r="3061" spans="1:5">
      <c r="A3061" s="193">
        <v>38385</v>
      </c>
      <c r="B3061" s="193" t="s">
        <v>10535</v>
      </c>
      <c r="C3061" s="193" t="s">
        <v>5427</v>
      </c>
      <c r="D3061" s="194">
        <v>70.88</v>
      </c>
      <c r="E3061" s="186">
        <v>70.88</v>
      </c>
    </row>
    <row r="3062" spans="1:5" ht="27.6">
      <c r="A3062" s="193">
        <v>36800</v>
      </c>
      <c r="B3062" s="193" t="s">
        <v>10536</v>
      </c>
      <c r="C3062" s="193" t="s">
        <v>5427</v>
      </c>
      <c r="D3062" s="194">
        <v>265.35000000000002</v>
      </c>
      <c r="E3062" s="186">
        <v>265.35000000000002</v>
      </c>
    </row>
    <row r="3063" spans="1:5">
      <c r="A3063" s="193">
        <v>37587</v>
      </c>
      <c r="B3063" s="193" t="s">
        <v>10537</v>
      </c>
      <c r="C3063" s="193" t="s">
        <v>5427</v>
      </c>
      <c r="D3063" s="194">
        <v>582.97</v>
      </c>
      <c r="E3063" s="186">
        <v>582.97</v>
      </c>
    </row>
    <row r="3064" spans="1:5" ht="27.6">
      <c r="A3064" s="193">
        <v>11561</v>
      </c>
      <c r="B3064" s="193" t="s">
        <v>10538</v>
      </c>
      <c r="C3064" s="193" t="s">
        <v>5427</v>
      </c>
      <c r="D3064" s="194">
        <v>254.75</v>
      </c>
      <c r="E3064" s="186">
        <v>254.75</v>
      </c>
    </row>
    <row r="3065" spans="1:5" ht="27.6">
      <c r="A3065" s="193">
        <v>43604</v>
      </c>
      <c r="B3065" s="193" t="s">
        <v>10539</v>
      </c>
      <c r="C3065" s="193" t="s">
        <v>5427</v>
      </c>
      <c r="D3065" s="194">
        <v>135.81</v>
      </c>
      <c r="E3065" s="186">
        <v>135.81</v>
      </c>
    </row>
    <row r="3066" spans="1:5" ht="27.6">
      <c r="A3066" s="193">
        <v>11560</v>
      </c>
      <c r="B3066" s="193" t="s">
        <v>10540</v>
      </c>
      <c r="C3066" s="193" t="s">
        <v>5427</v>
      </c>
      <c r="D3066" s="194">
        <v>196.63</v>
      </c>
      <c r="E3066" s="186">
        <v>196.63</v>
      </c>
    </row>
    <row r="3067" spans="1:5">
      <c r="A3067" s="193">
        <v>11499</v>
      </c>
      <c r="B3067" s="193" t="s">
        <v>10541</v>
      </c>
      <c r="C3067" s="193" t="s">
        <v>5427</v>
      </c>
      <c r="D3067" s="194">
        <v>744.02</v>
      </c>
      <c r="E3067" s="186">
        <v>744.02</v>
      </c>
    </row>
    <row r="3068" spans="1:5">
      <c r="A3068" s="193">
        <v>34761</v>
      </c>
      <c r="B3068" s="193" t="s">
        <v>10542</v>
      </c>
      <c r="C3068" s="193" t="s">
        <v>5433</v>
      </c>
      <c r="D3068" s="194">
        <v>15.27</v>
      </c>
      <c r="E3068" s="186">
        <v>17.559999999999999</v>
      </c>
    </row>
    <row r="3069" spans="1:5">
      <c r="A3069" s="193">
        <v>40924</v>
      </c>
      <c r="B3069" s="193" t="s">
        <v>10543</v>
      </c>
      <c r="C3069" s="193" t="s">
        <v>5434</v>
      </c>
      <c r="D3069" s="194">
        <v>2663.24</v>
      </c>
      <c r="E3069" s="186">
        <v>3066.85</v>
      </c>
    </row>
    <row r="3070" spans="1:5">
      <c r="A3070" s="193">
        <v>40983</v>
      </c>
      <c r="B3070" s="193" t="s">
        <v>10544</v>
      </c>
      <c r="C3070" s="193" t="s">
        <v>5434</v>
      </c>
      <c r="D3070" s="194">
        <v>2067.08</v>
      </c>
      <c r="E3070" s="186">
        <v>2380.34</v>
      </c>
    </row>
    <row r="3071" spans="1:5">
      <c r="A3071" s="193">
        <v>44497</v>
      </c>
      <c r="B3071" s="193" t="s">
        <v>10545</v>
      </c>
      <c r="C3071" s="193" t="s">
        <v>5433</v>
      </c>
      <c r="D3071" s="194">
        <v>11.85</v>
      </c>
      <c r="E3071" s="186">
        <v>13.62</v>
      </c>
    </row>
    <row r="3072" spans="1:5">
      <c r="A3072" s="193">
        <v>2437</v>
      </c>
      <c r="B3072" s="193" t="s">
        <v>10546</v>
      </c>
      <c r="C3072" s="193" t="s">
        <v>5433</v>
      </c>
      <c r="D3072" s="194">
        <v>19.22</v>
      </c>
      <c r="E3072" s="186">
        <v>22.1</v>
      </c>
    </row>
    <row r="3073" spans="1:5">
      <c r="A3073" s="193">
        <v>40921</v>
      </c>
      <c r="B3073" s="193" t="s">
        <v>10547</v>
      </c>
      <c r="C3073" s="193" t="s">
        <v>5434</v>
      </c>
      <c r="D3073" s="194">
        <v>3353.64</v>
      </c>
      <c r="E3073" s="186">
        <v>3861.88</v>
      </c>
    </row>
    <row r="3074" spans="1:5" ht="27.6">
      <c r="A3074" s="193">
        <v>14252</v>
      </c>
      <c r="B3074" s="193" t="s">
        <v>10548</v>
      </c>
      <c r="C3074" s="193" t="s">
        <v>5427</v>
      </c>
      <c r="D3074" s="194">
        <v>2941.89</v>
      </c>
      <c r="E3074" s="186">
        <v>2941.89</v>
      </c>
    </row>
    <row r="3075" spans="1:5" ht="27.6">
      <c r="A3075" s="193">
        <v>730</v>
      </c>
      <c r="B3075" s="193" t="s">
        <v>10549</v>
      </c>
      <c r="C3075" s="193" t="s">
        <v>5427</v>
      </c>
      <c r="D3075" s="194">
        <v>7860.19</v>
      </c>
      <c r="E3075" s="186">
        <v>7860.19</v>
      </c>
    </row>
    <row r="3076" spans="1:5" ht="27.6">
      <c r="A3076" s="193">
        <v>723</v>
      </c>
      <c r="B3076" s="193" t="s">
        <v>10550</v>
      </c>
      <c r="C3076" s="193" t="s">
        <v>5427</v>
      </c>
      <c r="D3076" s="194">
        <v>3906.79</v>
      </c>
      <c r="E3076" s="186">
        <v>3906.79</v>
      </c>
    </row>
    <row r="3077" spans="1:5" ht="27.6">
      <c r="A3077" s="193">
        <v>36502</v>
      </c>
      <c r="B3077" s="193" t="s">
        <v>10551</v>
      </c>
      <c r="C3077" s="193" t="s">
        <v>5427</v>
      </c>
      <c r="D3077" s="194">
        <v>3671.91</v>
      </c>
      <c r="E3077" s="186">
        <v>3671.91</v>
      </c>
    </row>
    <row r="3078" spans="1:5" ht="27.6">
      <c r="A3078" s="193">
        <v>36503</v>
      </c>
      <c r="B3078" s="193" t="s">
        <v>10552</v>
      </c>
      <c r="C3078" s="193" t="s">
        <v>5427</v>
      </c>
      <c r="D3078" s="194">
        <v>4527.8999999999996</v>
      </c>
      <c r="E3078" s="186">
        <v>4527.8999999999996</v>
      </c>
    </row>
    <row r="3079" spans="1:5" ht="27.6">
      <c r="A3079" s="193">
        <v>4090</v>
      </c>
      <c r="B3079" s="193" t="s">
        <v>10553</v>
      </c>
      <c r="C3079" s="193" t="s">
        <v>5427</v>
      </c>
      <c r="D3079" s="194">
        <v>1106000</v>
      </c>
      <c r="E3079" s="186">
        <v>1106000</v>
      </c>
    </row>
    <row r="3080" spans="1:5" ht="27.6">
      <c r="A3080" s="193">
        <v>13227</v>
      </c>
      <c r="B3080" s="193" t="s">
        <v>10554</v>
      </c>
      <c r="C3080" s="193" t="s">
        <v>5427</v>
      </c>
      <c r="D3080" s="194">
        <v>1374342.91</v>
      </c>
      <c r="E3080" s="186">
        <v>1374342.91</v>
      </c>
    </row>
    <row r="3081" spans="1:5" ht="27.6">
      <c r="A3081" s="193">
        <v>10597</v>
      </c>
      <c r="B3081" s="193" t="s">
        <v>10555</v>
      </c>
      <c r="C3081" s="193" t="s">
        <v>5427</v>
      </c>
      <c r="D3081" s="194">
        <v>1446673.21</v>
      </c>
      <c r="E3081" s="186">
        <v>1446673.21</v>
      </c>
    </row>
    <row r="3082" spans="1:5">
      <c r="A3082" s="193">
        <v>39628</v>
      </c>
      <c r="B3082" s="193" t="s">
        <v>10556</v>
      </c>
      <c r="C3082" s="193" t="s">
        <v>5427</v>
      </c>
      <c r="D3082" s="194">
        <v>4585.96</v>
      </c>
      <c r="E3082" s="186">
        <v>4585.96</v>
      </c>
    </row>
    <row r="3083" spans="1:5">
      <c r="A3083" s="193">
        <v>39404</v>
      </c>
      <c r="B3083" s="193" t="s">
        <v>10557</v>
      </c>
      <c r="C3083" s="193" t="s">
        <v>5427</v>
      </c>
      <c r="D3083" s="194">
        <v>2274.0300000000002</v>
      </c>
      <c r="E3083" s="186">
        <v>2274.0300000000002</v>
      </c>
    </row>
    <row r="3084" spans="1:5">
      <c r="A3084" s="193">
        <v>39402</v>
      </c>
      <c r="B3084" s="193" t="s">
        <v>10558</v>
      </c>
      <c r="C3084" s="193" t="s">
        <v>5427</v>
      </c>
      <c r="D3084" s="194">
        <v>1873.37</v>
      </c>
      <c r="E3084" s="186">
        <v>1873.37</v>
      </c>
    </row>
    <row r="3085" spans="1:5">
      <c r="A3085" s="193">
        <v>39403</v>
      </c>
      <c r="B3085" s="193" t="s">
        <v>10559</v>
      </c>
      <c r="C3085" s="193" t="s">
        <v>5427</v>
      </c>
      <c r="D3085" s="194">
        <v>1832.62</v>
      </c>
      <c r="E3085" s="186">
        <v>1832.62</v>
      </c>
    </row>
    <row r="3086" spans="1:5">
      <c r="A3086" s="193">
        <v>4093</v>
      </c>
      <c r="B3086" s="193" t="s">
        <v>12905</v>
      </c>
      <c r="C3086" s="193" t="s">
        <v>5433</v>
      </c>
      <c r="D3086" s="194">
        <v>14.83</v>
      </c>
      <c r="E3086" s="186">
        <v>17.05</v>
      </c>
    </row>
    <row r="3087" spans="1:5">
      <c r="A3087" s="193">
        <v>10512</v>
      </c>
      <c r="B3087" s="193" t="s">
        <v>10560</v>
      </c>
      <c r="C3087" s="193" t="s">
        <v>5434</v>
      </c>
      <c r="D3087" s="194">
        <v>2586.5500000000002</v>
      </c>
      <c r="E3087" s="186">
        <v>2978.54</v>
      </c>
    </row>
    <row r="3088" spans="1:5">
      <c r="A3088" s="193">
        <v>20020</v>
      </c>
      <c r="B3088" s="193" t="s">
        <v>12906</v>
      </c>
      <c r="C3088" s="193" t="s">
        <v>5433</v>
      </c>
      <c r="D3088" s="194">
        <v>15.4</v>
      </c>
      <c r="E3088" s="186">
        <v>17.7</v>
      </c>
    </row>
    <row r="3089" spans="1:5">
      <c r="A3089" s="193">
        <v>41038</v>
      </c>
      <c r="B3089" s="193" t="s">
        <v>10561</v>
      </c>
      <c r="C3089" s="193" t="s">
        <v>5434</v>
      </c>
      <c r="D3089" s="194">
        <v>2687.94</v>
      </c>
      <c r="E3089" s="186">
        <v>3095.3</v>
      </c>
    </row>
    <row r="3090" spans="1:5">
      <c r="A3090" s="193">
        <v>4094</v>
      </c>
      <c r="B3090" s="193" t="s">
        <v>12907</v>
      </c>
      <c r="C3090" s="193" t="s">
        <v>5433</v>
      </c>
      <c r="D3090" s="194">
        <v>18.440000000000001</v>
      </c>
      <c r="E3090" s="186">
        <v>21.2</v>
      </c>
    </row>
    <row r="3091" spans="1:5">
      <c r="A3091" s="193">
        <v>40988</v>
      </c>
      <c r="B3091" s="193" t="s">
        <v>10562</v>
      </c>
      <c r="C3091" s="193" t="s">
        <v>5434</v>
      </c>
      <c r="D3091" s="194">
        <v>3217.21</v>
      </c>
      <c r="E3091" s="186">
        <v>3704.78</v>
      </c>
    </row>
    <row r="3092" spans="1:5">
      <c r="A3092" s="193">
        <v>4095</v>
      </c>
      <c r="B3092" s="193" t="s">
        <v>12908</v>
      </c>
      <c r="C3092" s="193" t="s">
        <v>5433</v>
      </c>
      <c r="D3092" s="194">
        <v>11.89</v>
      </c>
      <c r="E3092" s="186">
        <v>13.67</v>
      </c>
    </row>
    <row r="3093" spans="1:5">
      <c r="A3093" s="193">
        <v>40990</v>
      </c>
      <c r="B3093" s="193" t="s">
        <v>10563</v>
      </c>
      <c r="C3093" s="193" t="s">
        <v>5434</v>
      </c>
      <c r="D3093" s="194">
        <v>2073.65</v>
      </c>
      <c r="E3093" s="186">
        <v>2387.9</v>
      </c>
    </row>
    <row r="3094" spans="1:5">
      <c r="A3094" s="193">
        <v>4097</v>
      </c>
      <c r="B3094" s="193" t="s">
        <v>12909</v>
      </c>
      <c r="C3094" s="193" t="s">
        <v>5433</v>
      </c>
      <c r="D3094" s="194">
        <v>13.83</v>
      </c>
      <c r="E3094" s="186">
        <v>15.9</v>
      </c>
    </row>
    <row r="3095" spans="1:5">
      <c r="A3095" s="193">
        <v>40994</v>
      </c>
      <c r="B3095" s="193" t="s">
        <v>10564</v>
      </c>
      <c r="C3095" s="193" t="s">
        <v>5434</v>
      </c>
      <c r="D3095" s="194">
        <v>2411.4499999999998</v>
      </c>
      <c r="E3095" s="186">
        <v>2776.91</v>
      </c>
    </row>
    <row r="3096" spans="1:5">
      <c r="A3096" s="193">
        <v>4096</v>
      </c>
      <c r="B3096" s="193" t="s">
        <v>12910</v>
      </c>
      <c r="C3096" s="193" t="s">
        <v>5433</v>
      </c>
      <c r="D3096" s="194">
        <v>15.23</v>
      </c>
      <c r="E3096" s="186">
        <v>17.52</v>
      </c>
    </row>
    <row r="3097" spans="1:5">
      <c r="A3097" s="193">
        <v>40992</v>
      </c>
      <c r="B3097" s="193" t="s">
        <v>10565</v>
      </c>
      <c r="C3097" s="193" t="s">
        <v>5434</v>
      </c>
      <c r="D3097" s="194">
        <v>2658.69</v>
      </c>
      <c r="E3097" s="186">
        <v>3061.61</v>
      </c>
    </row>
    <row r="3098" spans="1:5">
      <c r="A3098" s="193">
        <v>4114</v>
      </c>
      <c r="B3098" s="193" t="s">
        <v>10566</v>
      </c>
      <c r="C3098" s="193" t="s">
        <v>5427</v>
      </c>
      <c r="D3098" s="194">
        <v>89.01</v>
      </c>
      <c r="E3098" s="186">
        <v>89.01</v>
      </c>
    </row>
    <row r="3099" spans="1:5">
      <c r="A3099" s="193">
        <v>36797</v>
      </c>
      <c r="B3099" s="193" t="s">
        <v>10567</v>
      </c>
      <c r="C3099" s="193" t="s">
        <v>5427</v>
      </c>
      <c r="D3099" s="194">
        <v>79.25</v>
      </c>
      <c r="E3099" s="186">
        <v>79.25</v>
      </c>
    </row>
    <row r="3100" spans="1:5">
      <c r="A3100" s="193">
        <v>4107</v>
      </c>
      <c r="B3100" s="193" t="s">
        <v>10568</v>
      </c>
      <c r="C3100" s="193" t="s">
        <v>5427</v>
      </c>
      <c r="D3100" s="194">
        <v>74.72</v>
      </c>
      <c r="E3100" s="186">
        <v>74.72</v>
      </c>
    </row>
    <row r="3101" spans="1:5">
      <c r="A3101" s="193">
        <v>4102</v>
      </c>
      <c r="B3101" s="193" t="s">
        <v>10569</v>
      </c>
      <c r="C3101" s="193" t="s">
        <v>5427</v>
      </c>
      <c r="D3101" s="194">
        <v>91.21</v>
      </c>
      <c r="E3101" s="186">
        <v>91.21</v>
      </c>
    </row>
    <row r="3102" spans="1:5">
      <c r="A3102" s="193">
        <v>36799</v>
      </c>
      <c r="B3102" s="193" t="s">
        <v>10570</v>
      </c>
      <c r="C3102" s="193" t="s">
        <v>5427</v>
      </c>
      <c r="D3102" s="194">
        <v>76.92</v>
      </c>
      <c r="E3102" s="186">
        <v>76.92</v>
      </c>
    </row>
    <row r="3103" spans="1:5" ht="27.6">
      <c r="A3103" s="193">
        <v>2747</v>
      </c>
      <c r="B3103" s="193" t="s">
        <v>10571</v>
      </c>
      <c r="C3103" s="193" t="s">
        <v>5429</v>
      </c>
      <c r="D3103" s="194">
        <v>27.41</v>
      </c>
      <c r="E3103" s="186">
        <v>27.41</v>
      </c>
    </row>
    <row r="3104" spans="1:5" ht="27.6">
      <c r="A3104" s="193">
        <v>21138</v>
      </c>
      <c r="B3104" s="193" t="s">
        <v>10572</v>
      </c>
      <c r="C3104" s="193" t="s">
        <v>5429</v>
      </c>
      <c r="D3104" s="194">
        <v>8.69</v>
      </c>
      <c r="E3104" s="186">
        <v>8.69</v>
      </c>
    </row>
    <row r="3105" spans="1:5" ht="27.6">
      <c r="A3105" s="193">
        <v>10826</v>
      </c>
      <c r="B3105" s="193" t="s">
        <v>10573</v>
      </c>
      <c r="C3105" s="193" t="s">
        <v>5427</v>
      </c>
      <c r="D3105" s="194">
        <v>229.88</v>
      </c>
      <c r="E3105" s="186">
        <v>229.88</v>
      </c>
    </row>
    <row r="3106" spans="1:5">
      <c r="A3106" s="193">
        <v>365</v>
      </c>
      <c r="B3106" s="193" t="s">
        <v>10574</v>
      </c>
      <c r="C3106" s="193" t="s">
        <v>5427</v>
      </c>
      <c r="D3106" s="194">
        <v>142.52000000000001</v>
      </c>
      <c r="E3106" s="186">
        <v>142.52000000000001</v>
      </c>
    </row>
    <row r="3107" spans="1:5">
      <c r="A3107" s="193">
        <v>38639</v>
      </c>
      <c r="B3107" s="193" t="s">
        <v>10575</v>
      </c>
      <c r="C3107" s="193" t="s">
        <v>5427</v>
      </c>
      <c r="D3107" s="194">
        <v>551.72</v>
      </c>
      <c r="E3107" s="186">
        <v>551.72</v>
      </c>
    </row>
    <row r="3108" spans="1:5">
      <c r="A3108" s="193">
        <v>38640</v>
      </c>
      <c r="B3108" s="193" t="s">
        <v>10576</v>
      </c>
      <c r="C3108" s="193" t="s">
        <v>5427</v>
      </c>
      <c r="D3108" s="194">
        <v>8.27</v>
      </c>
      <c r="E3108" s="186">
        <v>8.27</v>
      </c>
    </row>
    <row r="3109" spans="1:5">
      <c r="A3109" s="193">
        <v>358</v>
      </c>
      <c r="B3109" s="193" t="s">
        <v>10577</v>
      </c>
      <c r="C3109" s="193" t="s">
        <v>5427</v>
      </c>
      <c r="D3109" s="194">
        <v>170.11</v>
      </c>
      <c r="E3109" s="186">
        <v>170.11</v>
      </c>
    </row>
    <row r="3110" spans="1:5">
      <c r="A3110" s="193">
        <v>359</v>
      </c>
      <c r="B3110" s="193" t="s">
        <v>10578</v>
      </c>
      <c r="C3110" s="193" t="s">
        <v>5427</v>
      </c>
      <c r="D3110" s="194">
        <v>349.42</v>
      </c>
      <c r="E3110" s="186">
        <v>349.42</v>
      </c>
    </row>
    <row r="3111" spans="1:5">
      <c r="A3111" s="193">
        <v>38641</v>
      </c>
      <c r="B3111" s="193" t="s">
        <v>10579</v>
      </c>
      <c r="C3111" s="193" t="s">
        <v>5427</v>
      </c>
      <c r="D3111" s="194">
        <v>344.82</v>
      </c>
      <c r="E3111" s="186">
        <v>344.82</v>
      </c>
    </row>
    <row r="3112" spans="1:5" ht="27.6">
      <c r="A3112" s="193">
        <v>360</v>
      </c>
      <c r="B3112" s="193" t="s">
        <v>10580</v>
      </c>
      <c r="C3112" s="193" t="s">
        <v>5427</v>
      </c>
      <c r="D3112" s="194">
        <v>8</v>
      </c>
      <c r="E3112" s="186">
        <v>8</v>
      </c>
    </row>
    <row r="3113" spans="1:5" ht="27.6">
      <c r="A3113" s="193">
        <v>42430</v>
      </c>
      <c r="B3113" s="193" t="s">
        <v>10581</v>
      </c>
      <c r="C3113" s="193" t="s">
        <v>5427</v>
      </c>
      <c r="D3113" s="194">
        <v>6434.22</v>
      </c>
      <c r="E3113" s="186">
        <v>6434.22</v>
      </c>
    </row>
    <row r="3114" spans="1:5">
      <c r="A3114" s="193">
        <v>4209</v>
      </c>
      <c r="B3114" s="193" t="s">
        <v>10582</v>
      </c>
      <c r="C3114" s="193" t="s">
        <v>5427</v>
      </c>
      <c r="D3114" s="194">
        <v>20.22</v>
      </c>
      <c r="E3114" s="186">
        <v>20.22</v>
      </c>
    </row>
    <row r="3115" spans="1:5">
      <c r="A3115" s="193">
        <v>4180</v>
      </c>
      <c r="B3115" s="193" t="s">
        <v>10583</v>
      </c>
      <c r="C3115" s="193" t="s">
        <v>5427</v>
      </c>
      <c r="D3115" s="194">
        <v>15.22</v>
      </c>
      <c r="E3115" s="186">
        <v>15.22</v>
      </c>
    </row>
    <row r="3116" spans="1:5">
      <c r="A3116" s="193">
        <v>4177</v>
      </c>
      <c r="B3116" s="193" t="s">
        <v>10584</v>
      </c>
      <c r="C3116" s="193" t="s">
        <v>5427</v>
      </c>
      <c r="D3116" s="194">
        <v>5.05</v>
      </c>
      <c r="E3116" s="186">
        <v>5.05</v>
      </c>
    </row>
    <row r="3117" spans="1:5">
      <c r="A3117" s="193">
        <v>4179</v>
      </c>
      <c r="B3117" s="193" t="s">
        <v>10585</v>
      </c>
      <c r="C3117" s="193" t="s">
        <v>5427</v>
      </c>
      <c r="D3117" s="194">
        <v>10.34</v>
      </c>
      <c r="E3117" s="186">
        <v>10.34</v>
      </c>
    </row>
    <row r="3118" spans="1:5">
      <c r="A3118" s="193">
        <v>4208</v>
      </c>
      <c r="B3118" s="193" t="s">
        <v>10586</v>
      </c>
      <c r="C3118" s="193" t="s">
        <v>5427</v>
      </c>
      <c r="D3118" s="194">
        <v>48.12</v>
      </c>
      <c r="E3118" s="186">
        <v>48.12</v>
      </c>
    </row>
    <row r="3119" spans="1:5">
      <c r="A3119" s="193">
        <v>4181</v>
      </c>
      <c r="B3119" s="193" t="s">
        <v>10587</v>
      </c>
      <c r="C3119" s="193" t="s">
        <v>5427</v>
      </c>
      <c r="D3119" s="194">
        <v>31.44</v>
      </c>
      <c r="E3119" s="186">
        <v>31.44</v>
      </c>
    </row>
    <row r="3120" spans="1:5">
      <c r="A3120" s="193">
        <v>4178</v>
      </c>
      <c r="B3120" s="193" t="s">
        <v>10588</v>
      </c>
      <c r="C3120" s="193" t="s">
        <v>5427</v>
      </c>
      <c r="D3120" s="194">
        <v>7</v>
      </c>
      <c r="E3120" s="186">
        <v>7</v>
      </c>
    </row>
    <row r="3121" spans="1:5">
      <c r="A3121" s="193">
        <v>4182</v>
      </c>
      <c r="B3121" s="193" t="s">
        <v>10589</v>
      </c>
      <c r="C3121" s="193" t="s">
        <v>5427</v>
      </c>
      <c r="D3121" s="194">
        <v>78.28</v>
      </c>
      <c r="E3121" s="186">
        <v>78.28</v>
      </c>
    </row>
    <row r="3122" spans="1:5">
      <c r="A3122" s="193">
        <v>4183</v>
      </c>
      <c r="B3122" s="193" t="s">
        <v>10590</v>
      </c>
      <c r="C3122" s="193" t="s">
        <v>5427</v>
      </c>
      <c r="D3122" s="194">
        <v>126.03</v>
      </c>
      <c r="E3122" s="186">
        <v>126.03</v>
      </c>
    </row>
    <row r="3123" spans="1:5">
      <c r="A3123" s="193">
        <v>4184</v>
      </c>
      <c r="B3123" s="193" t="s">
        <v>10591</v>
      </c>
      <c r="C3123" s="193" t="s">
        <v>5427</v>
      </c>
      <c r="D3123" s="194">
        <v>278.2</v>
      </c>
      <c r="E3123" s="186">
        <v>278.2</v>
      </c>
    </row>
    <row r="3124" spans="1:5">
      <c r="A3124" s="193">
        <v>4185</v>
      </c>
      <c r="B3124" s="193" t="s">
        <v>10592</v>
      </c>
      <c r="C3124" s="193" t="s">
        <v>5427</v>
      </c>
      <c r="D3124" s="194">
        <v>462.25</v>
      </c>
      <c r="E3124" s="186">
        <v>462.25</v>
      </c>
    </row>
    <row r="3125" spans="1:5">
      <c r="A3125" s="193">
        <v>4205</v>
      </c>
      <c r="B3125" s="193" t="s">
        <v>10593</v>
      </c>
      <c r="C3125" s="193" t="s">
        <v>5427</v>
      </c>
      <c r="D3125" s="194">
        <v>26.7</v>
      </c>
      <c r="E3125" s="186">
        <v>26.7</v>
      </c>
    </row>
    <row r="3126" spans="1:5">
      <c r="A3126" s="193">
        <v>4192</v>
      </c>
      <c r="B3126" s="193" t="s">
        <v>10594</v>
      </c>
      <c r="C3126" s="193" t="s">
        <v>5427</v>
      </c>
      <c r="D3126" s="194">
        <v>26.7</v>
      </c>
      <c r="E3126" s="186">
        <v>26.7</v>
      </c>
    </row>
    <row r="3127" spans="1:5">
      <c r="A3127" s="193">
        <v>4191</v>
      </c>
      <c r="B3127" s="193" t="s">
        <v>10595</v>
      </c>
      <c r="C3127" s="193" t="s">
        <v>5427</v>
      </c>
      <c r="D3127" s="194">
        <v>26.7</v>
      </c>
      <c r="E3127" s="186">
        <v>26.7</v>
      </c>
    </row>
    <row r="3128" spans="1:5">
      <c r="A3128" s="193">
        <v>4207</v>
      </c>
      <c r="B3128" s="193" t="s">
        <v>10596</v>
      </c>
      <c r="C3128" s="193" t="s">
        <v>5427</v>
      </c>
      <c r="D3128" s="194">
        <v>21.48</v>
      </c>
      <c r="E3128" s="186">
        <v>21.48</v>
      </c>
    </row>
    <row r="3129" spans="1:5">
      <c r="A3129" s="193">
        <v>4206</v>
      </c>
      <c r="B3129" s="193" t="s">
        <v>10597</v>
      </c>
      <c r="C3129" s="193" t="s">
        <v>5427</v>
      </c>
      <c r="D3129" s="194">
        <v>20.86</v>
      </c>
      <c r="E3129" s="186">
        <v>20.86</v>
      </c>
    </row>
    <row r="3130" spans="1:5">
      <c r="A3130" s="193">
        <v>4190</v>
      </c>
      <c r="B3130" s="193" t="s">
        <v>10598</v>
      </c>
      <c r="C3130" s="193" t="s">
        <v>5427</v>
      </c>
      <c r="D3130" s="194">
        <v>20.86</v>
      </c>
      <c r="E3130" s="186">
        <v>20.86</v>
      </c>
    </row>
    <row r="3131" spans="1:5">
      <c r="A3131" s="193">
        <v>4186</v>
      </c>
      <c r="B3131" s="193" t="s">
        <v>10599</v>
      </c>
      <c r="C3131" s="193" t="s">
        <v>5427</v>
      </c>
      <c r="D3131" s="194">
        <v>6.16</v>
      </c>
      <c r="E3131" s="186">
        <v>6.16</v>
      </c>
    </row>
    <row r="3132" spans="1:5">
      <c r="A3132" s="193">
        <v>4188</v>
      </c>
      <c r="B3132" s="193" t="s">
        <v>10600</v>
      </c>
      <c r="C3132" s="193" t="s">
        <v>5427</v>
      </c>
      <c r="D3132" s="194">
        <v>12.59</v>
      </c>
      <c r="E3132" s="186">
        <v>12.59</v>
      </c>
    </row>
    <row r="3133" spans="1:5">
      <c r="A3133" s="193">
        <v>4189</v>
      </c>
      <c r="B3133" s="193" t="s">
        <v>10601</v>
      </c>
      <c r="C3133" s="193" t="s">
        <v>5427</v>
      </c>
      <c r="D3133" s="194">
        <v>12.59</v>
      </c>
      <c r="E3133" s="186">
        <v>12.59</v>
      </c>
    </row>
    <row r="3134" spans="1:5">
      <c r="A3134" s="193">
        <v>4197</v>
      </c>
      <c r="B3134" s="193" t="s">
        <v>10602</v>
      </c>
      <c r="C3134" s="193" t="s">
        <v>5427</v>
      </c>
      <c r="D3134" s="194">
        <v>66.650000000000006</v>
      </c>
      <c r="E3134" s="186">
        <v>66.650000000000006</v>
      </c>
    </row>
    <row r="3135" spans="1:5">
      <c r="A3135" s="193">
        <v>4194</v>
      </c>
      <c r="B3135" s="193" t="s">
        <v>10603</v>
      </c>
      <c r="C3135" s="193" t="s">
        <v>5427</v>
      </c>
      <c r="D3135" s="194">
        <v>40.28</v>
      </c>
      <c r="E3135" s="186">
        <v>40.28</v>
      </c>
    </row>
    <row r="3136" spans="1:5">
      <c r="A3136" s="193">
        <v>4193</v>
      </c>
      <c r="B3136" s="193" t="s">
        <v>10604</v>
      </c>
      <c r="C3136" s="193" t="s">
        <v>5427</v>
      </c>
      <c r="D3136" s="194">
        <v>40.28</v>
      </c>
      <c r="E3136" s="186">
        <v>40.28</v>
      </c>
    </row>
    <row r="3137" spans="1:5">
      <c r="A3137" s="193">
        <v>4204</v>
      </c>
      <c r="B3137" s="193" t="s">
        <v>10605</v>
      </c>
      <c r="C3137" s="193" t="s">
        <v>5427</v>
      </c>
      <c r="D3137" s="194">
        <v>40.28</v>
      </c>
      <c r="E3137" s="186">
        <v>40.28</v>
      </c>
    </row>
    <row r="3138" spans="1:5">
      <c r="A3138" s="193">
        <v>4187</v>
      </c>
      <c r="B3138" s="193" t="s">
        <v>10606</v>
      </c>
      <c r="C3138" s="193" t="s">
        <v>5427</v>
      </c>
      <c r="D3138" s="194">
        <v>8.0299999999999994</v>
      </c>
      <c r="E3138" s="186">
        <v>8.0299999999999994</v>
      </c>
    </row>
    <row r="3139" spans="1:5">
      <c r="A3139" s="193">
        <v>4202</v>
      </c>
      <c r="B3139" s="193" t="s">
        <v>10607</v>
      </c>
      <c r="C3139" s="193" t="s">
        <v>5427</v>
      </c>
      <c r="D3139" s="194">
        <v>121.73</v>
      </c>
      <c r="E3139" s="186">
        <v>121.73</v>
      </c>
    </row>
    <row r="3140" spans="1:5">
      <c r="A3140" s="193">
        <v>4203</v>
      </c>
      <c r="B3140" s="193" t="s">
        <v>10608</v>
      </c>
      <c r="C3140" s="193" t="s">
        <v>5427</v>
      </c>
      <c r="D3140" s="194">
        <v>107.51</v>
      </c>
      <c r="E3140" s="186">
        <v>107.51</v>
      </c>
    </row>
    <row r="3141" spans="1:5">
      <c r="A3141" s="193">
        <v>40368</v>
      </c>
      <c r="B3141" s="193" t="s">
        <v>10609</v>
      </c>
      <c r="C3141" s="193" t="s">
        <v>5427</v>
      </c>
      <c r="D3141" s="194">
        <v>60.44</v>
      </c>
      <c r="E3141" s="186">
        <v>60.44</v>
      </c>
    </row>
    <row r="3142" spans="1:5">
      <c r="A3142" s="193">
        <v>40365</v>
      </c>
      <c r="B3142" s="193" t="s">
        <v>10610</v>
      </c>
      <c r="C3142" s="193" t="s">
        <v>5427</v>
      </c>
      <c r="D3142" s="194">
        <v>40.78</v>
      </c>
      <c r="E3142" s="186">
        <v>40.78</v>
      </c>
    </row>
    <row r="3143" spans="1:5">
      <c r="A3143" s="193">
        <v>40356</v>
      </c>
      <c r="B3143" s="193" t="s">
        <v>10611</v>
      </c>
      <c r="C3143" s="193" t="s">
        <v>5427</v>
      </c>
      <c r="D3143" s="194">
        <v>13.93</v>
      </c>
      <c r="E3143" s="186">
        <v>13.93</v>
      </c>
    </row>
    <row r="3144" spans="1:5">
      <c r="A3144" s="193">
        <v>40362</v>
      </c>
      <c r="B3144" s="193" t="s">
        <v>10612</v>
      </c>
      <c r="C3144" s="193" t="s">
        <v>5427</v>
      </c>
      <c r="D3144" s="194">
        <v>27.01</v>
      </c>
      <c r="E3144" s="186">
        <v>27.01</v>
      </c>
    </row>
    <row r="3145" spans="1:5">
      <c r="A3145" s="193">
        <v>40374</v>
      </c>
      <c r="B3145" s="193" t="s">
        <v>10613</v>
      </c>
      <c r="C3145" s="193" t="s">
        <v>5427</v>
      </c>
      <c r="D3145" s="194">
        <v>157.97</v>
      </c>
      <c r="E3145" s="186">
        <v>157.97</v>
      </c>
    </row>
    <row r="3146" spans="1:5">
      <c r="A3146" s="193">
        <v>40371</v>
      </c>
      <c r="B3146" s="193" t="s">
        <v>10614</v>
      </c>
      <c r="C3146" s="193" t="s">
        <v>5427</v>
      </c>
      <c r="D3146" s="194">
        <v>99.44</v>
      </c>
      <c r="E3146" s="186">
        <v>99.44</v>
      </c>
    </row>
    <row r="3147" spans="1:5">
      <c r="A3147" s="193">
        <v>40359</v>
      </c>
      <c r="B3147" s="193" t="s">
        <v>10615</v>
      </c>
      <c r="C3147" s="193" t="s">
        <v>5427</v>
      </c>
      <c r="D3147" s="194">
        <v>18</v>
      </c>
      <c r="E3147" s="186">
        <v>18</v>
      </c>
    </row>
    <row r="3148" spans="1:5">
      <c r="A3148" s="193">
        <v>7595</v>
      </c>
      <c r="B3148" s="193" t="s">
        <v>10616</v>
      </c>
      <c r="C3148" s="193" t="s">
        <v>5433</v>
      </c>
      <c r="D3148" s="194">
        <v>9.1199999999999992</v>
      </c>
      <c r="E3148" s="186">
        <v>10.49</v>
      </c>
    </row>
    <row r="3149" spans="1:5">
      <c r="A3149" s="193">
        <v>41094</v>
      </c>
      <c r="B3149" s="193" t="s">
        <v>10617</v>
      </c>
      <c r="C3149" s="193" t="s">
        <v>5434</v>
      </c>
      <c r="D3149" s="194">
        <v>1593.23</v>
      </c>
      <c r="E3149" s="186">
        <v>1834.68</v>
      </c>
    </row>
    <row r="3150" spans="1:5">
      <c r="A3150" s="193">
        <v>39609</v>
      </c>
      <c r="B3150" s="193" t="s">
        <v>10618</v>
      </c>
      <c r="C3150" s="193" t="s">
        <v>5427</v>
      </c>
      <c r="D3150" s="194">
        <v>78808.83</v>
      </c>
      <c r="E3150" s="186">
        <v>78808.83</v>
      </c>
    </row>
    <row r="3151" spans="1:5">
      <c r="A3151" s="193">
        <v>39610</v>
      </c>
      <c r="B3151" s="193" t="s">
        <v>10619</v>
      </c>
      <c r="C3151" s="193" t="s">
        <v>5427</v>
      </c>
      <c r="D3151" s="194">
        <v>115036.3</v>
      </c>
      <c r="E3151" s="186">
        <v>115036.3</v>
      </c>
    </row>
    <row r="3152" spans="1:5">
      <c r="A3152" s="193">
        <v>39611</v>
      </c>
      <c r="B3152" s="193" t="s">
        <v>10620</v>
      </c>
      <c r="C3152" s="193" t="s">
        <v>5427</v>
      </c>
      <c r="D3152" s="194">
        <v>139212.75</v>
      </c>
      <c r="E3152" s="186">
        <v>139212.75</v>
      </c>
    </row>
    <row r="3153" spans="1:5">
      <c r="A3153" s="193">
        <v>39612</v>
      </c>
      <c r="B3153" s="193" t="s">
        <v>10621</v>
      </c>
      <c r="C3153" s="193" t="s">
        <v>5427</v>
      </c>
      <c r="D3153" s="194">
        <v>218079.91</v>
      </c>
      <c r="E3153" s="186">
        <v>218079.91</v>
      </c>
    </row>
    <row r="3154" spans="1:5">
      <c r="A3154" s="193">
        <v>39608</v>
      </c>
      <c r="B3154" s="193" t="s">
        <v>10622</v>
      </c>
      <c r="C3154" s="193" t="s">
        <v>5427</v>
      </c>
      <c r="D3154" s="194">
        <v>63014.71</v>
      </c>
      <c r="E3154" s="186">
        <v>63014.71</v>
      </c>
    </row>
    <row r="3155" spans="1:5" ht="27.6">
      <c r="A3155" s="193">
        <v>38175</v>
      </c>
      <c r="B3155" s="193" t="s">
        <v>10623</v>
      </c>
      <c r="C3155" s="193" t="s">
        <v>5427</v>
      </c>
      <c r="D3155" s="194">
        <v>5.1100000000000003</v>
      </c>
      <c r="E3155" s="186">
        <v>5.1100000000000003</v>
      </c>
    </row>
    <row r="3156" spans="1:5" ht="27.6">
      <c r="A3156" s="193">
        <v>38176</v>
      </c>
      <c r="B3156" s="193" t="s">
        <v>10624</v>
      </c>
      <c r="C3156" s="193" t="s">
        <v>5427</v>
      </c>
      <c r="D3156" s="194">
        <v>15.03</v>
      </c>
      <c r="E3156" s="186">
        <v>15.03</v>
      </c>
    </row>
    <row r="3157" spans="1:5">
      <c r="A3157" s="193">
        <v>36152</v>
      </c>
      <c r="B3157" s="193" t="s">
        <v>10625</v>
      </c>
      <c r="C3157" s="193" t="s">
        <v>5427</v>
      </c>
      <c r="D3157" s="194">
        <v>6.63</v>
      </c>
      <c r="E3157" s="186">
        <v>6.63</v>
      </c>
    </row>
    <row r="3158" spans="1:5">
      <c r="A3158" s="193">
        <v>11138</v>
      </c>
      <c r="B3158" s="193" t="s">
        <v>10626</v>
      </c>
      <c r="C3158" s="193" t="s">
        <v>5431</v>
      </c>
      <c r="D3158" s="194">
        <v>3.47</v>
      </c>
      <c r="E3158" s="186">
        <v>3.47</v>
      </c>
    </row>
    <row r="3159" spans="1:5">
      <c r="A3159" s="193">
        <v>4221</v>
      </c>
      <c r="B3159" s="193" t="s">
        <v>10627</v>
      </c>
      <c r="C3159" s="193" t="s">
        <v>5431</v>
      </c>
      <c r="D3159" s="194">
        <v>5.39</v>
      </c>
      <c r="E3159" s="186">
        <v>5.39</v>
      </c>
    </row>
    <row r="3160" spans="1:5">
      <c r="A3160" s="193">
        <v>4227</v>
      </c>
      <c r="B3160" s="193" t="s">
        <v>10628</v>
      </c>
      <c r="C3160" s="193" t="s">
        <v>5431</v>
      </c>
      <c r="D3160" s="194">
        <v>21</v>
      </c>
      <c r="E3160" s="186">
        <v>21</v>
      </c>
    </row>
    <row r="3161" spans="1:5" ht="27.6">
      <c r="A3161" s="193">
        <v>38170</v>
      </c>
      <c r="B3161" s="193" t="s">
        <v>10629</v>
      </c>
      <c r="C3161" s="193" t="s">
        <v>5427</v>
      </c>
      <c r="D3161" s="194">
        <v>22.33</v>
      </c>
      <c r="E3161" s="186">
        <v>22.33</v>
      </c>
    </row>
    <row r="3162" spans="1:5">
      <c r="A3162" s="193">
        <v>4252</v>
      </c>
      <c r="B3162" s="193" t="s">
        <v>10630</v>
      </c>
      <c r="C3162" s="193" t="s">
        <v>5433</v>
      </c>
      <c r="D3162" s="194">
        <v>14.65</v>
      </c>
      <c r="E3162" s="186">
        <v>16.84</v>
      </c>
    </row>
    <row r="3163" spans="1:5">
      <c r="A3163" s="193">
        <v>40980</v>
      </c>
      <c r="B3163" s="193" t="s">
        <v>10631</v>
      </c>
      <c r="C3163" s="193" t="s">
        <v>5434</v>
      </c>
      <c r="D3163" s="194">
        <v>2556.4</v>
      </c>
      <c r="E3163" s="186">
        <v>2943.81</v>
      </c>
    </row>
    <row r="3164" spans="1:5">
      <c r="A3164" s="193">
        <v>4243</v>
      </c>
      <c r="B3164" s="193" t="s">
        <v>10632</v>
      </c>
      <c r="C3164" s="193" t="s">
        <v>5433</v>
      </c>
      <c r="D3164" s="194">
        <v>13.37</v>
      </c>
      <c r="E3164" s="186">
        <v>15.37</v>
      </c>
    </row>
    <row r="3165" spans="1:5">
      <c r="A3165" s="193">
        <v>41031</v>
      </c>
      <c r="B3165" s="193" t="s">
        <v>10633</v>
      </c>
      <c r="C3165" s="193" t="s">
        <v>5434</v>
      </c>
      <c r="D3165" s="194">
        <v>2332.4</v>
      </c>
      <c r="E3165" s="186">
        <v>2685.88</v>
      </c>
    </row>
    <row r="3166" spans="1:5">
      <c r="A3166" s="193">
        <v>37666</v>
      </c>
      <c r="B3166" s="193" t="s">
        <v>10634</v>
      </c>
      <c r="C3166" s="193" t="s">
        <v>5433</v>
      </c>
      <c r="D3166" s="194">
        <v>12.89</v>
      </c>
      <c r="E3166" s="186">
        <v>14.82</v>
      </c>
    </row>
    <row r="3167" spans="1:5">
      <c r="A3167" s="193">
        <v>40986</v>
      </c>
      <c r="B3167" s="193" t="s">
        <v>10635</v>
      </c>
      <c r="C3167" s="193" t="s">
        <v>5434</v>
      </c>
      <c r="D3167" s="194">
        <v>2250.86</v>
      </c>
      <c r="E3167" s="186">
        <v>2591.9699999999998</v>
      </c>
    </row>
    <row r="3168" spans="1:5">
      <c r="A3168" s="193">
        <v>4250</v>
      </c>
      <c r="B3168" s="193" t="s">
        <v>10636</v>
      </c>
      <c r="C3168" s="193" t="s">
        <v>5433</v>
      </c>
      <c r="D3168" s="194">
        <v>13.2</v>
      </c>
      <c r="E3168" s="186">
        <v>15.18</v>
      </c>
    </row>
    <row r="3169" spans="1:5">
      <c r="A3169" s="193">
        <v>40978</v>
      </c>
      <c r="B3169" s="193" t="s">
        <v>10637</v>
      </c>
      <c r="C3169" s="193" t="s">
        <v>5434</v>
      </c>
      <c r="D3169" s="194">
        <v>2305.86</v>
      </c>
      <c r="E3169" s="186">
        <v>2655.31</v>
      </c>
    </row>
    <row r="3170" spans="1:5">
      <c r="A3170" s="193">
        <v>41043</v>
      </c>
      <c r="B3170" s="193" t="s">
        <v>10638</v>
      </c>
      <c r="C3170" s="193" t="s">
        <v>5434</v>
      </c>
      <c r="D3170" s="194">
        <v>2870.66</v>
      </c>
      <c r="E3170" s="186">
        <v>3305.71</v>
      </c>
    </row>
    <row r="3171" spans="1:5">
      <c r="A3171" s="193">
        <v>44501</v>
      </c>
      <c r="B3171" s="193" t="s">
        <v>10639</v>
      </c>
      <c r="C3171" s="193" t="s">
        <v>5433</v>
      </c>
      <c r="D3171" s="194">
        <v>16.46</v>
      </c>
      <c r="E3171" s="186">
        <v>18.920000000000002</v>
      </c>
    </row>
    <row r="3172" spans="1:5">
      <c r="A3172" s="193">
        <v>4234</v>
      </c>
      <c r="B3172" s="193" t="s">
        <v>10640</v>
      </c>
      <c r="C3172" s="193" t="s">
        <v>5433</v>
      </c>
      <c r="D3172" s="194">
        <v>18.03</v>
      </c>
      <c r="E3172" s="186">
        <v>20.73</v>
      </c>
    </row>
    <row r="3173" spans="1:5">
      <c r="A3173" s="193">
        <v>40987</v>
      </c>
      <c r="B3173" s="193" t="s">
        <v>10641</v>
      </c>
      <c r="C3173" s="193" t="s">
        <v>5434</v>
      </c>
      <c r="D3173" s="194">
        <v>3144.68</v>
      </c>
      <c r="E3173" s="186">
        <v>3621.26</v>
      </c>
    </row>
    <row r="3174" spans="1:5">
      <c r="A3174" s="193">
        <v>4253</v>
      </c>
      <c r="B3174" s="193" t="s">
        <v>10642</v>
      </c>
      <c r="C3174" s="193" t="s">
        <v>5433</v>
      </c>
      <c r="D3174" s="194">
        <v>11.89</v>
      </c>
      <c r="E3174" s="186">
        <v>13.67</v>
      </c>
    </row>
    <row r="3175" spans="1:5">
      <c r="A3175" s="193">
        <v>40981</v>
      </c>
      <c r="B3175" s="193" t="s">
        <v>10643</v>
      </c>
      <c r="C3175" s="193" t="s">
        <v>5434</v>
      </c>
      <c r="D3175" s="194">
        <v>2074.08</v>
      </c>
      <c r="E3175" s="186">
        <v>2388.41</v>
      </c>
    </row>
    <row r="3176" spans="1:5">
      <c r="A3176" s="193">
        <v>4254</v>
      </c>
      <c r="B3176" s="193" t="s">
        <v>10644</v>
      </c>
      <c r="C3176" s="193" t="s">
        <v>5433</v>
      </c>
      <c r="D3176" s="194">
        <v>15.4</v>
      </c>
      <c r="E3176" s="186">
        <v>17.7</v>
      </c>
    </row>
    <row r="3177" spans="1:5">
      <c r="A3177" s="193">
        <v>41036</v>
      </c>
      <c r="B3177" s="193" t="s">
        <v>10645</v>
      </c>
      <c r="C3177" s="193" t="s">
        <v>5434</v>
      </c>
      <c r="D3177" s="194">
        <v>2688.43</v>
      </c>
      <c r="E3177" s="186">
        <v>3095.86</v>
      </c>
    </row>
    <row r="3178" spans="1:5">
      <c r="A3178" s="193">
        <v>4251</v>
      </c>
      <c r="B3178" s="193" t="s">
        <v>10646</v>
      </c>
      <c r="C3178" s="193" t="s">
        <v>5433</v>
      </c>
      <c r="D3178" s="194">
        <v>16.13</v>
      </c>
      <c r="E3178" s="186">
        <v>18.55</v>
      </c>
    </row>
    <row r="3179" spans="1:5">
      <c r="A3179" s="193">
        <v>40979</v>
      </c>
      <c r="B3179" s="193" t="s">
        <v>10647</v>
      </c>
      <c r="C3179" s="193" t="s">
        <v>5434</v>
      </c>
      <c r="D3179" s="194">
        <v>2815.2</v>
      </c>
      <c r="E3179" s="186">
        <v>3241.84</v>
      </c>
    </row>
    <row r="3180" spans="1:5">
      <c r="A3180" s="193">
        <v>4230</v>
      </c>
      <c r="B3180" s="193" t="s">
        <v>10648</v>
      </c>
      <c r="C3180" s="193" t="s">
        <v>5433</v>
      </c>
      <c r="D3180" s="194">
        <v>11.89</v>
      </c>
      <c r="E3180" s="186">
        <v>13.67</v>
      </c>
    </row>
    <row r="3181" spans="1:5">
      <c r="A3181" s="193">
        <v>40998</v>
      </c>
      <c r="B3181" s="193" t="s">
        <v>10649</v>
      </c>
      <c r="C3181" s="193" t="s">
        <v>5434</v>
      </c>
      <c r="D3181" s="194">
        <v>2074.08</v>
      </c>
      <c r="E3181" s="186">
        <v>2388.41</v>
      </c>
    </row>
    <row r="3182" spans="1:5">
      <c r="A3182" s="193">
        <v>4257</v>
      </c>
      <c r="B3182" s="193" t="s">
        <v>10650</v>
      </c>
      <c r="C3182" s="193" t="s">
        <v>5433</v>
      </c>
      <c r="D3182" s="194">
        <v>11.85</v>
      </c>
      <c r="E3182" s="186">
        <v>13.62</v>
      </c>
    </row>
    <row r="3183" spans="1:5">
      <c r="A3183" s="193">
        <v>40982</v>
      </c>
      <c r="B3183" s="193" t="s">
        <v>10651</v>
      </c>
      <c r="C3183" s="193" t="s">
        <v>5434</v>
      </c>
      <c r="D3183" s="194">
        <v>2067.09</v>
      </c>
      <c r="E3183" s="186">
        <v>2380.36</v>
      </c>
    </row>
    <row r="3184" spans="1:5">
      <c r="A3184" s="193">
        <v>4240</v>
      </c>
      <c r="B3184" s="193" t="s">
        <v>10652</v>
      </c>
      <c r="C3184" s="193" t="s">
        <v>5433</v>
      </c>
      <c r="D3184" s="194">
        <v>16.73</v>
      </c>
      <c r="E3184" s="186">
        <v>19.239999999999998</v>
      </c>
    </row>
    <row r="3185" spans="1:5">
      <c r="A3185" s="193">
        <v>41026</v>
      </c>
      <c r="B3185" s="193" t="s">
        <v>10653</v>
      </c>
      <c r="C3185" s="193" t="s">
        <v>5434</v>
      </c>
      <c r="D3185" s="194">
        <v>2919.59</v>
      </c>
      <c r="E3185" s="186">
        <v>3362.05</v>
      </c>
    </row>
    <row r="3186" spans="1:5">
      <c r="A3186" s="193">
        <v>4239</v>
      </c>
      <c r="B3186" s="193" t="s">
        <v>10654</v>
      </c>
      <c r="C3186" s="193" t="s">
        <v>5433</v>
      </c>
      <c r="D3186" s="194">
        <v>20.54</v>
      </c>
      <c r="E3186" s="186">
        <v>23.62</v>
      </c>
    </row>
    <row r="3187" spans="1:5">
      <c r="A3187" s="193">
        <v>41024</v>
      </c>
      <c r="B3187" s="193" t="s">
        <v>10655</v>
      </c>
      <c r="C3187" s="193" t="s">
        <v>5434</v>
      </c>
      <c r="D3187" s="194">
        <v>3581.8</v>
      </c>
      <c r="E3187" s="186">
        <v>4124.6099999999997</v>
      </c>
    </row>
    <row r="3188" spans="1:5">
      <c r="A3188" s="193">
        <v>4248</v>
      </c>
      <c r="B3188" s="193" t="s">
        <v>10656</v>
      </c>
      <c r="C3188" s="193" t="s">
        <v>5433</v>
      </c>
      <c r="D3188" s="194">
        <v>15.53</v>
      </c>
      <c r="E3188" s="186">
        <v>17.850000000000001</v>
      </c>
    </row>
    <row r="3189" spans="1:5">
      <c r="A3189" s="193">
        <v>41033</v>
      </c>
      <c r="B3189" s="193" t="s">
        <v>10657</v>
      </c>
      <c r="C3189" s="193" t="s">
        <v>5434</v>
      </c>
      <c r="D3189" s="194">
        <v>2708.79</v>
      </c>
      <c r="E3189" s="186">
        <v>3119.3</v>
      </c>
    </row>
    <row r="3190" spans="1:5">
      <c r="A3190" s="193">
        <v>41040</v>
      </c>
      <c r="B3190" s="193" t="s">
        <v>10658</v>
      </c>
      <c r="C3190" s="193" t="s">
        <v>5434</v>
      </c>
      <c r="D3190" s="194">
        <v>3014.2</v>
      </c>
      <c r="E3190" s="186">
        <v>3470.99</v>
      </c>
    </row>
    <row r="3191" spans="1:5">
      <c r="A3191" s="193">
        <v>44500</v>
      </c>
      <c r="B3191" s="193" t="s">
        <v>10659</v>
      </c>
      <c r="C3191" s="193" t="s">
        <v>5433</v>
      </c>
      <c r="D3191" s="194">
        <v>17.28</v>
      </c>
      <c r="E3191" s="186">
        <v>19.87</v>
      </c>
    </row>
    <row r="3192" spans="1:5">
      <c r="A3192" s="193">
        <v>4238</v>
      </c>
      <c r="B3192" s="193" t="s">
        <v>10660</v>
      </c>
      <c r="C3192" s="193" t="s">
        <v>5433</v>
      </c>
      <c r="D3192" s="194">
        <v>11.63</v>
      </c>
      <c r="E3192" s="186">
        <v>13.37</v>
      </c>
    </row>
    <row r="3193" spans="1:5">
      <c r="A3193" s="193">
        <v>41012</v>
      </c>
      <c r="B3193" s="193" t="s">
        <v>10661</v>
      </c>
      <c r="C3193" s="193" t="s">
        <v>5434</v>
      </c>
      <c r="D3193" s="194">
        <v>2030.76</v>
      </c>
      <c r="E3193" s="186">
        <v>2338.52</v>
      </c>
    </row>
    <row r="3194" spans="1:5">
      <c r="A3194" s="193">
        <v>4237</v>
      </c>
      <c r="B3194" s="193" t="s">
        <v>10662</v>
      </c>
      <c r="C3194" s="193" t="s">
        <v>5433</v>
      </c>
      <c r="D3194" s="194">
        <v>13.13</v>
      </c>
      <c r="E3194" s="186">
        <v>15.1</v>
      </c>
    </row>
    <row r="3195" spans="1:5">
      <c r="A3195" s="193">
        <v>41002</v>
      </c>
      <c r="B3195" s="193" t="s">
        <v>10663</v>
      </c>
      <c r="C3195" s="193" t="s">
        <v>5434</v>
      </c>
      <c r="D3195" s="194">
        <v>2290.69</v>
      </c>
      <c r="E3195" s="186">
        <v>2637.85</v>
      </c>
    </row>
    <row r="3196" spans="1:5">
      <c r="A3196" s="193">
        <v>4233</v>
      </c>
      <c r="B3196" s="193" t="s">
        <v>10664</v>
      </c>
      <c r="C3196" s="193" t="s">
        <v>5433</v>
      </c>
      <c r="D3196" s="194">
        <v>14.83</v>
      </c>
      <c r="E3196" s="186">
        <v>17.05</v>
      </c>
    </row>
    <row r="3197" spans="1:5">
      <c r="A3197" s="193">
        <v>41001</v>
      </c>
      <c r="B3197" s="193" t="s">
        <v>10665</v>
      </c>
      <c r="C3197" s="193" t="s">
        <v>5434</v>
      </c>
      <c r="D3197" s="194">
        <v>2588.48</v>
      </c>
      <c r="E3197" s="186">
        <v>2980.76</v>
      </c>
    </row>
    <row r="3198" spans="1:5">
      <c r="A3198" s="193">
        <v>2</v>
      </c>
      <c r="B3198" s="193" t="s">
        <v>10666</v>
      </c>
      <c r="C3198" s="193" t="s">
        <v>5432</v>
      </c>
      <c r="D3198" s="194">
        <v>17.2</v>
      </c>
      <c r="E3198" s="186">
        <v>17.2</v>
      </c>
    </row>
    <row r="3199" spans="1:5" ht="27.6">
      <c r="A3199" s="193">
        <v>36517</v>
      </c>
      <c r="B3199" s="193" t="s">
        <v>10667</v>
      </c>
      <c r="C3199" s="193" t="s">
        <v>5427</v>
      </c>
      <c r="D3199" s="194">
        <v>568320</v>
      </c>
      <c r="E3199" s="186">
        <v>568320</v>
      </c>
    </row>
    <row r="3200" spans="1:5" ht="27.6">
      <c r="A3200" s="193">
        <v>4262</v>
      </c>
      <c r="B3200" s="193" t="s">
        <v>10668</v>
      </c>
      <c r="C3200" s="193" t="s">
        <v>5427</v>
      </c>
      <c r="D3200" s="194">
        <v>640000</v>
      </c>
      <c r="E3200" s="186">
        <v>640000</v>
      </c>
    </row>
    <row r="3201" spans="1:5" ht="27.6">
      <c r="A3201" s="193">
        <v>4263</v>
      </c>
      <c r="B3201" s="193" t="s">
        <v>10669</v>
      </c>
      <c r="C3201" s="193" t="s">
        <v>5427</v>
      </c>
      <c r="D3201" s="194">
        <v>887466.62</v>
      </c>
      <c r="E3201" s="186">
        <v>887466.62</v>
      </c>
    </row>
    <row r="3202" spans="1:5" ht="27.6">
      <c r="A3202" s="193">
        <v>36518</v>
      </c>
      <c r="B3202" s="193" t="s">
        <v>10670</v>
      </c>
      <c r="C3202" s="193" t="s">
        <v>5427</v>
      </c>
      <c r="D3202" s="194">
        <v>1010346.62</v>
      </c>
      <c r="E3202" s="186">
        <v>1010346.62</v>
      </c>
    </row>
    <row r="3203" spans="1:5" ht="27.6">
      <c r="A3203" s="193">
        <v>14221</v>
      </c>
      <c r="B3203" s="193" t="s">
        <v>10671</v>
      </c>
      <c r="C3203" s="193" t="s">
        <v>5427</v>
      </c>
      <c r="D3203" s="194">
        <v>589653.31000000006</v>
      </c>
      <c r="E3203" s="186">
        <v>589653.31000000006</v>
      </c>
    </row>
    <row r="3204" spans="1:5">
      <c r="A3204" s="193">
        <v>38402</v>
      </c>
      <c r="B3204" s="193" t="s">
        <v>10672</v>
      </c>
      <c r="C3204" s="193" t="s">
        <v>5427</v>
      </c>
      <c r="D3204" s="194">
        <v>17.18</v>
      </c>
      <c r="E3204" s="186">
        <v>17.18</v>
      </c>
    </row>
    <row r="3205" spans="1:5">
      <c r="A3205" s="193">
        <v>3412</v>
      </c>
      <c r="B3205" s="193" t="s">
        <v>10673</v>
      </c>
      <c r="C3205" s="193" t="s">
        <v>5428</v>
      </c>
      <c r="D3205" s="194">
        <v>29.31</v>
      </c>
      <c r="E3205" s="186">
        <v>29.31</v>
      </c>
    </row>
    <row r="3206" spans="1:5">
      <c r="A3206" s="193">
        <v>3413</v>
      </c>
      <c r="B3206" s="193" t="s">
        <v>10674</v>
      </c>
      <c r="C3206" s="193" t="s">
        <v>5428</v>
      </c>
      <c r="D3206" s="194">
        <v>65.989999999999995</v>
      </c>
      <c r="E3206" s="186">
        <v>65.989999999999995</v>
      </c>
    </row>
    <row r="3207" spans="1:5">
      <c r="A3207" s="193">
        <v>39744</v>
      </c>
      <c r="B3207" s="193" t="s">
        <v>10675</v>
      </c>
      <c r="C3207" s="193" t="s">
        <v>5428</v>
      </c>
      <c r="D3207" s="194">
        <v>51.24</v>
      </c>
      <c r="E3207" s="186">
        <v>51.24</v>
      </c>
    </row>
    <row r="3208" spans="1:5">
      <c r="A3208" s="193">
        <v>39745</v>
      </c>
      <c r="B3208" s="193" t="s">
        <v>10676</v>
      </c>
      <c r="C3208" s="193" t="s">
        <v>5428</v>
      </c>
      <c r="D3208" s="194">
        <v>108.15</v>
      </c>
      <c r="E3208" s="186">
        <v>108.15</v>
      </c>
    </row>
    <row r="3209" spans="1:5">
      <c r="A3209" s="193">
        <v>39637</v>
      </c>
      <c r="B3209" s="193" t="s">
        <v>10677</v>
      </c>
      <c r="C3209" s="193" t="s">
        <v>5428</v>
      </c>
      <c r="D3209" s="194">
        <v>107.98</v>
      </c>
      <c r="E3209" s="186">
        <v>107.98</v>
      </c>
    </row>
    <row r="3210" spans="1:5">
      <c r="A3210" s="193">
        <v>39638</v>
      </c>
      <c r="B3210" s="193" t="s">
        <v>10678</v>
      </c>
      <c r="C3210" s="193" t="s">
        <v>5428</v>
      </c>
      <c r="D3210" s="194">
        <v>122.18</v>
      </c>
      <c r="E3210" s="186">
        <v>122.18</v>
      </c>
    </row>
    <row r="3211" spans="1:5">
      <c r="A3211" s="193">
        <v>39639</v>
      </c>
      <c r="B3211" s="193" t="s">
        <v>10679</v>
      </c>
      <c r="C3211" s="193" t="s">
        <v>5428</v>
      </c>
      <c r="D3211" s="194">
        <v>184.35</v>
      </c>
      <c r="E3211" s="186">
        <v>184.35</v>
      </c>
    </row>
    <row r="3212" spans="1:5" ht="41.4">
      <c r="A3212" s="193">
        <v>39517</v>
      </c>
      <c r="B3212" s="193" t="s">
        <v>10680</v>
      </c>
      <c r="C3212" s="193" t="s">
        <v>5428</v>
      </c>
      <c r="D3212" s="194">
        <v>267.08999999999997</v>
      </c>
      <c r="E3212" s="186">
        <v>267.08999999999997</v>
      </c>
    </row>
    <row r="3213" spans="1:5" ht="41.4">
      <c r="A3213" s="193">
        <v>39518</v>
      </c>
      <c r="B3213" s="193" t="s">
        <v>10681</v>
      </c>
      <c r="C3213" s="193" t="s">
        <v>5428</v>
      </c>
      <c r="D3213" s="194">
        <v>316.64999999999998</v>
      </c>
      <c r="E3213" s="186">
        <v>316.64999999999998</v>
      </c>
    </row>
    <row r="3214" spans="1:5">
      <c r="A3214" s="193">
        <v>38366</v>
      </c>
      <c r="B3214" s="193" t="s">
        <v>10682</v>
      </c>
      <c r="C3214" s="193" t="s">
        <v>5428</v>
      </c>
      <c r="D3214" s="194">
        <v>6.15</v>
      </c>
      <c r="E3214" s="186">
        <v>6.15</v>
      </c>
    </row>
    <row r="3215" spans="1:5">
      <c r="A3215" s="193">
        <v>11703</v>
      </c>
      <c r="B3215" s="193" t="s">
        <v>10683</v>
      </c>
      <c r="C3215" s="193" t="s">
        <v>5427</v>
      </c>
      <c r="D3215" s="194">
        <v>17.54</v>
      </c>
      <c r="E3215" s="186">
        <v>17.54</v>
      </c>
    </row>
    <row r="3216" spans="1:5">
      <c r="A3216" s="193">
        <v>37400</v>
      </c>
      <c r="B3216" s="193" t="s">
        <v>10684</v>
      </c>
      <c r="C3216" s="193" t="s">
        <v>5427</v>
      </c>
      <c r="D3216" s="194">
        <v>51.64</v>
      </c>
      <c r="E3216" s="186">
        <v>51.64</v>
      </c>
    </row>
    <row r="3217" spans="1:5" ht="27.6">
      <c r="A3217" s="193">
        <v>25400</v>
      </c>
      <c r="B3217" s="193" t="s">
        <v>10685</v>
      </c>
      <c r="C3217" s="193" t="s">
        <v>5427</v>
      </c>
      <c r="D3217" s="194">
        <v>4115.8599999999997</v>
      </c>
      <c r="E3217" s="186">
        <v>4115.8599999999997</v>
      </c>
    </row>
    <row r="3218" spans="1:5">
      <c r="A3218" s="193">
        <v>4276</v>
      </c>
      <c r="B3218" s="193" t="s">
        <v>10686</v>
      </c>
      <c r="C3218" s="193" t="s">
        <v>5427</v>
      </c>
      <c r="D3218" s="194">
        <v>189.64</v>
      </c>
      <c r="E3218" s="186">
        <v>189.64</v>
      </c>
    </row>
    <row r="3219" spans="1:5">
      <c r="A3219" s="193">
        <v>4273</v>
      </c>
      <c r="B3219" s="193" t="s">
        <v>10687</v>
      </c>
      <c r="C3219" s="193" t="s">
        <v>5427</v>
      </c>
      <c r="D3219" s="194">
        <v>344.3</v>
      </c>
      <c r="E3219" s="186">
        <v>344.3</v>
      </c>
    </row>
    <row r="3220" spans="1:5" ht="27.6">
      <c r="A3220" s="193">
        <v>4274</v>
      </c>
      <c r="B3220" s="193" t="s">
        <v>10688</v>
      </c>
      <c r="C3220" s="193" t="s">
        <v>5427</v>
      </c>
      <c r="D3220" s="194">
        <v>125.96</v>
      </c>
      <c r="E3220" s="186">
        <v>125.96</v>
      </c>
    </row>
    <row r="3221" spans="1:5" ht="27.6">
      <c r="A3221" s="193">
        <v>39438</v>
      </c>
      <c r="B3221" s="193" t="s">
        <v>10689</v>
      </c>
      <c r="C3221" s="193" t="s">
        <v>5427</v>
      </c>
      <c r="D3221" s="194">
        <v>0.28000000000000003</v>
      </c>
      <c r="E3221" s="186">
        <v>0.28000000000000003</v>
      </c>
    </row>
    <row r="3222" spans="1:5">
      <c r="A3222" s="193">
        <v>11963</v>
      </c>
      <c r="B3222" s="193" t="s">
        <v>10690</v>
      </c>
      <c r="C3222" s="193" t="s">
        <v>5427</v>
      </c>
      <c r="D3222" s="194">
        <v>10.1</v>
      </c>
      <c r="E3222" s="186">
        <v>10.1</v>
      </c>
    </row>
    <row r="3223" spans="1:5">
      <c r="A3223" s="193">
        <v>11964</v>
      </c>
      <c r="B3223" s="193" t="s">
        <v>10691</v>
      </c>
      <c r="C3223" s="193" t="s">
        <v>5427</v>
      </c>
      <c r="D3223" s="194">
        <v>2.5499999999999998</v>
      </c>
      <c r="E3223" s="186">
        <v>2.5499999999999998</v>
      </c>
    </row>
    <row r="3224" spans="1:5" ht="27.6">
      <c r="A3224" s="193">
        <v>4379</v>
      </c>
      <c r="B3224" s="193" t="s">
        <v>10692</v>
      </c>
      <c r="C3224" s="193" t="s">
        <v>5427</v>
      </c>
      <c r="D3224" s="194">
        <v>0.05</v>
      </c>
      <c r="E3224" s="186">
        <v>0.05</v>
      </c>
    </row>
    <row r="3225" spans="1:5" ht="27.6">
      <c r="A3225" s="193">
        <v>4377</v>
      </c>
      <c r="B3225" s="193" t="s">
        <v>10693</v>
      </c>
      <c r="C3225" s="193" t="s">
        <v>5427</v>
      </c>
      <c r="D3225" s="194">
        <v>0.2</v>
      </c>
      <c r="E3225" s="186">
        <v>0.2</v>
      </c>
    </row>
    <row r="3226" spans="1:5" ht="27.6">
      <c r="A3226" s="193">
        <v>4356</v>
      </c>
      <c r="B3226" s="193" t="s">
        <v>10694</v>
      </c>
      <c r="C3226" s="193" t="s">
        <v>5427</v>
      </c>
      <c r="D3226" s="194">
        <v>0.28000000000000003</v>
      </c>
      <c r="E3226" s="186">
        <v>0.28000000000000003</v>
      </c>
    </row>
    <row r="3227" spans="1:5" ht="27.6">
      <c r="A3227" s="193">
        <v>13246</v>
      </c>
      <c r="B3227" s="193" t="s">
        <v>10695</v>
      </c>
      <c r="C3227" s="193" t="s">
        <v>5427</v>
      </c>
      <c r="D3227" s="194">
        <v>0.48</v>
      </c>
      <c r="E3227" s="186">
        <v>0.48</v>
      </c>
    </row>
    <row r="3228" spans="1:5" ht="27.6">
      <c r="A3228" s="193">
        <v>4346</v>
      </c>
      <c r="B3228" s="193" t="s">
        <v>10696</v>
      </c>
      <c r="C3228" s="193" t="s">
        <v>5427</v>
      </c>
      <c r="D3228" s="194">
        <v>10.82</v>
      </c>
      <c r="E3228" s="186">
        <v>10.82</v>
      </c>
    </row>
    <row r="3229" spans="1:5" ht="27.6">
      <c r="A3229" s="193">
        <v>11955</v>
      </c>
      <c r="B3229" s="193" t="s">
        <v>10697</v>
      </c>
      <c r="C3229" s="193" t="s">
        <v>5427</v>
      </c>
      <c r="D3229" s="194">
        <v>4.74</v>
      </c>
      <c r="E3229" s="186">
        <v>4.74</v>
      </c>
    </row>
    <row r="3230" spans="1:5" ht="27.6">
      <c r="A3230" s="193">
        <v>11960</v>
      </c>
      <c r="B3230" s="193" t="s">
        <v>10698</v>
      </c>
      <c r="C3230" s="193" t="s">
        <v>5427</v>
      </c>
      <c r="D3230" s="194">
        <v>0.16</v>
      </c>
      <c r="E3230" s="186">
        <v>0.16</v>
      </c>
    </row>
    <row r="3231" spans="1:5" ht="27.6">
      <c r="A3231" s="193">
        <v>4333</v>
      </c>
      <c r="B3231" s="193" t="s">
        <v>10699</v>
      </c>
      <c r="C3231" s="193" t="s">
        <v>5427</v>
      </c>
      <c r="D3231" s="194">
        <v>0.28000000000000003</v>
      </c>
      <c r="E3231" s="186">
        <v>0.28000000000000003</v>
      </c>
    </row>
    <row r="3232" spans="1:5" ht="27.6">
      <c r="A3232" s="193">
        <v>4358</v>
      </c>
      <c r="B3232" s="193" t="s">
        <v>10700</v>
      </c>
      <c r="C3232" s="193" t="s">
        <v>5427</v>
      </c>
      <c r="D3232" s="194">
        <v>2.16</v>
      </c>
      <c r="E3232" s="186">
        <v>2.16</v>
      </c>
    </row>
    <row r="3233" spans="1:5">
      <c r="A3233" s="193">
        <v>39435</v>
      </c>
      <c r="B3233" s="193" t="s">
        <v>10701</v>
      </c>
      <c r="C3233" s="193" t="s">
        <v>5427</v>
      </c>
      <c r="D3233" s="194">
        <v>0.11</v>
      </c>
      <c r="E3233" s="186">
        <v>0.11</v>
      </c>
    </row>
    <row r="3234" spans="1:5">
      <c r="A3234" s="193">
        <v>39436</v>
      </c>
      <c r="B3234" s="193" t="s">
        <v>10702</v>
      </c>
      <c r="C3234" s="193" t="s">
        <v>5427</v>
      </c>
      <c r="D3234" s="194">
        <v>0.18</v>
      </c>
      <c r="E3234" s="186">
        <v>0.18</v>
      </c>
    </row>
    <row r="3235" spans="1:5">
      <c r="A3235" s="193">
        <v>39437</v>
      </c>
      <c r="B3235" s="193" t="s">
        <v>10703</v>
      </c>
      <c r="C3235" s="193" t="s">
        <v>5427</v>
      </c>
      <c r="D3235" s="194">
        <v>0.24</v>
      </c>
      <c r="E3235" s="186">
        <v>0.24</v>
      </c>
    </row>
    <row r="3236" spans="1:5">
      <c r="A3236" s="193">
        <v>39439</v>
      </c>
      <c r="B3236" s="193" t="s">
        <v>10704</v>
      </c>
      <c r="C3236" s="193" t="s">
        <v>5427</v>
      </c>
      <c r="D3236" s="194">
        <v>0.16</v>
      </c>
      <c r="E3236" s="186">
        <v>0.16</v>
      </c>
    </row>
    <row r="3237" spans="1:5">
      <c r="A3237" s="193">
        <v>39440</v>
      </c>
      <c r="B3237" s="193" t="s">
        <v>10705</v>
      </c>
      <c r="C3237" s="193" t="s">
        <v>5427</v>
      </c>
      <c r="D3237" s="194">
        <v>0.21</v>
      </c>
      <c r="E3237" s="186">
        <v>0.21</v>
      </c>
    </row>
    <row r="3238" spans="1:5">
      <c r="A3238" s="193">
        <v>39441</v>
      </c>
      <c r="B3238" s="193" t="s">
        <v>10706</v>
      </c>
      <c r="C3238" s="193" t="s">
        <v>5427</v>
      </c>
      <c r="D3238" s="194">
        <v>0.27</v>
      </c>
      <c r="E3238" s="186">
        <v>0.27</v>
      </c>
    </row>
    <row r="3239" spans="1:5" ht="27.6">
      <c r="A3239" s="193">
        <v>39442</v>
      </c>
      <c r="B3239" s="193" t="s">
        <v>10707</v>
      </c>
      <c r="C3239" s="193" t="s">
        <v>5427</v>
      </c>
      <c r="D3239" s="194">
        <v>0.19</v>
      </c>
      <c r="E3239" s="186">
        <v>0.19</v>
      </c>
    </row>
    <row r="3240" spans="1:5" ht="27.6">
      <c r="A3240" s="193">
        <v>39443</v>
      </c>
      <c r="B3240" s="193" t="s">
        <v>10708</v>
      </c>
      <c r="C3240" s="193" t="s">
        <v>5427</v>
      </c>
      <c r="D3240" s="194">
        <v>0.26</v>
      </c>
      <c r="E3240" s="186">
        <v>0.26</v>
      </c>
    </row>
    <row r="3241" spans="1:5">
      <c r="A3241" s="193">
        <v>4329</v>
      </c>
      <c r="B3241" s="193" t="s">
        <v>10709</v>
      </c>
      <c r="C3241" s="193" t="s">
        <v>5427</v>
      </c>
      <c r="D3241" s="194">
        <v>2.31</v>
      </c>
      <c r="E3241" s="186">
        <v>2.31</v>
      </c>
    </row>
    <row r="3242" spans="1:5" ht="27.6">
      <c r="A3242" s="193">
        <v>4383</v>
      </c>
      <c r="B3242" s="193" t="s">
        <v>10710</v>
      </c>
      <c r="C3242" s="193" t="s">
        <v>5427</v>
      </c>
      <c r="D3242" s="194">
        <v>20.89</v>
      </c>
      <c r="E3242" s="186">
        <v>20.89</v>
      </c>
    </row>
    <row r="3243" spans="1:5" ht="27.6">
      <c r="A3243" s="193">
        <v>4344</v>
      </c>
      <c r="B3243" s="193" t="s">
        <v>10711</v>
      </c>
      <c r="C3243" s="193" t="s">
        <v>5427</v>
      </c>
      <c r="D3243" s="194">
        <v>21.89</v>
      </c>
      <c r="E3243" s="186">
        <v>21.89</v>
      </c>
    </row>
    <row r="3244" spans="1:5">
      <c r="A3244" s="193">
        <v>436</v>
      </c>
      <c r="B3244" s="193" t="s">
        <v>10712</v>
      </c>
      <c r="C3244" s="193" t="s">
        <v>5427</v>
      </c>
      <c r="D3244" s="194">
        <v>13.25</v>
      </c>
      <c r="E3244" s="186">
        <v>13.25</v>
      </c>
    </row>
    <row r="3245" spans="1:5">
      <c r="A3245" s="193">
        <v>442</v>
      </c>
      <c r="B3245" s="193" t="s">
        <v>10713</v>
      </c>
      <c r="C3245" s="193" t="s">
        <v>5427</v>
      </c>
      <c r="D3245" s="194">
        <v>7.83</v>
      </c>
      <c r="E3245" s="186">
        <v>7.83</v>
      </c>
    </row>
    <row r="3246" spans="1:5">
      <c r="A3246" s="193">
        <v>11953</v>
      </c>
      <c r="B3246" s="193" t="s">
        <v>10714</v>
      </c>
      <c r="C3246" s="193" t="s">
        <v>5427</v>
      </c>
      <c r="D3246" s="194">
        <v>3.47</v>
      </c>
      <c r="E3246" s="186">
        <v>3.47</v>
      </c>
    </row>
    <row r="3247" spans="1:5">
      <c r="A3247" s="193">
        <v>4335</v>
      </c>
      <c r="B3247" s="193" t="s">
        <v>10715</v>
      </c>
      <c r="C3247" s="193" t="s">
        <v>5427</v>
      </c>
      <c r="D3247" s="194">
        <v>14.7</v>
      </c>
      <c r="E3247" s="186">
        <v>14.7</v>
      </c>
    </row>
    <row r="3248" spans="1:5">
      <c r="A3248" s="193">
        <v>4334</v>
      </c>
      <c r="B3248" s="193" t="s">
        <v>10716</v>
      </c>
      <c r="C3248" s="193" t="s">
        <v>5427</v>
      </c>
      <c r="D3248" s="194">
        <v>20.16</v>
      </c>
      <c r="E3248" s="186">
        <v>20.16</v>
      </c>
    </row>
    <row r="3249" spans="1:5">
      <c r="A3249" s="193">
        <v>4343</v>
      </c>
      <c r="B3249" s="193" t="s">
        <v>10717</v>
      </c>
      <c r="C3249" s="193" t="s">
        <v>5427</v>
      </c>
      <c r="D3249" s="194">
        <v>4.96</v>
      </c>
      <c r="E3249" s="186">
        <v>4.96</v>
      </c>
    </row>
    <row r="3250" spans="1:5" ht="27.6">
      <c r="A3250" s="193">
        <v>430</v>
      </c>
      <c r="B3250" s="193" t="s">
        <v>10718</v>
      </c>
      <c r="C3250" s="193" t="s">
        <v>5427</v>
      </c>
      <c r="D3250" s="194">
        <v>11.85</v>
      </c>
      <c r="E3250" s="186">
        <v>11.85</v>
      </c>
    </row>
    <row r="3251" spans="1:5" ht="27.6">
      <c r="A3251" s="193">
        <v>441</v>
      </c>
      <c r="B3251" s="193" t="s">
        <v>10719</v>
      </c>
      <c r="C3251" s="193" t="s">
        <v>5427</v>
      </c>
      <c r="D3251" s="194">
        <v>13.05</v>
      </c>
      <c r="E3251" s="186">
        <v>13.05</v>
      </c>
    </row>
    <row r="3252" spans="1:5" ht="27.6">
      <c r="A3252" s="193">
        <v>431</v>
      </c>
      <c r="B3252" s="193" t="s">
        <v>10720</v>
      </c>
      <c r="C3252" s="193" t="s">
        <v>5427</v>
      </c>
      <c r="D3252" s="194">
        <v>15.75</v>
      </c>
      <c r="E3252" s="186">
        <v>15.75</v>
      </c>
    </row>
    <row r="3253" spans="1:5" ht="27.6">
      <c r="A3253" s="193">
        <v>432</v>
      </c>
      <c r="B3253" s="193" t="s">
        <v>10721</v>
      </c>
      <c r="C3253" s="193" t="s">
        <v>5427</v>
      </c>
      <c r="D3253" s="194">
        <v>17.38</v>
      </c>
      <c r="E3253" s="186">
        <v>17.38</v>
      </c>
    </row>
    <row r="3254" spans="1:5">
      <c r="A3254" s="193">
        <v>429</v>
      </c>
      <c r="B3254" s="193" t="s">
        <v>10722</v>
      </c>
      <c r="C3254" s="193" t="s">
        <v>5427</v>
      </c>
      <c r="D3254" s="194">
        <v>23.43</v>
      </c>
      <c r="E3254" s="186">
        <v>23.43</v>
      </c>
    </row>
    <row r="3255" spans="1:5" ht="27.6">
      <c r="A3255" s="193">
        <v>439</v>
      </c>
      <c r="B3255" s="193" t="s">
        <v>10723</v>
      </c>
      <c r="C3255" s="193" t="s">
        <v>5427</v>
      </c>
      <c r="D3255" s="194">
        <v>19.97</v>
      </c>
      <c r="E3255" s="186">
        <v>19.97</v>
      </c>
    </row>
    <row r="3256" spans="1:5" ht="27.6">
      <c r="A3256" s="193">
        <v>433</v>
      </c>
      <c r="B3256" s="193" t="s">
        <v>10724</v>
      </c>
      <c r="C3256" s="193" t="s">
        <v>5427</v>
      </c>
      <c r="D3256" s="194">
        <v>23.31</v>
      </c>
      <c r="E3256" s="186">
        <v>23.31</v>
      </c>
    </row>
    <row r="3257" spans="1:5">
      <c r="A3257" s="193">
        <v>437</v>
      </c>
      <c r="B3257" s="193" t="s">
        <v>10725</v>
      </c>
      <c r="C3257" s="193" t="s">
        <v>5427</v>
      </c>
      <c r="D3257" s="194">
        <v>30.97</v>
      </c>
      <c r="E3257" s="186">
        <v>30.97</v>
      </c>
    </row>
    <row r="3258" spans="1:5" ht="27.6">
      <c r="A3258" s="193">
        <v>11790</v>
      </c>
      <c r="B3258" s="193" t="s">
        <v>10726</v>
      </c>
      <c r="C3258" s="193" t="s">
        <v>5427</v>
      </c>
      <c r="D3258" s="194">
        <v>35.130000000000003</v>
      </c>
      <c r="E3258" s="186">
        <v>35.130000000000003</v>
      </c>
    </row>
    <row r="3259" spans="1:5" ht="27.6">
      <c r="A3259" s="193">
        <v>428</v>
      </c>
      <c r="B3259" s="193" t="s">
        <v>10727</v>
      </c>
      <c r="C3259" s="193" t="s">
        <v>5427</v>
      </c>
      <c r="D3259" s="194">
        <v>38.200000000000003</v>
      </c>
      <c r="E3259" s="186">
        <v>38.200000000000003</v>
      </c>
    </row>
    <row r="3260" spans="1:5" ht="27.6">
      <c r="A3260" s="193">
        <v>4384</v>
      </c>
      <c r="B3260" s="193" t="s">
        <v>10728</v>
      </c>
      <c r="C3260" s="193" t="s">
        <v>5427</v>
      </c>
      <c r="D3260" s="194">
        <v>24</v>
      </c>
      <c r="E3260" s="186">
        <v>24</v>
      </c>
    </row>
    <row r="3261" spans="1:5" ht="27.6">
      <c r="A3261" s="193">
        <v>4351</v>
      </c>
      <c r="B3261" s="193" t="s">
        <v>10729</v>
      </c>
      <c r="C3261" s="193" t="s">
        <v>5427</v>
      </c>
      <c r="D3261" s="194">
        <v>17.79</v>
      </c>
      <c r="E3261" s="186">
        <v>17.79</v>
      </c>
    </row>
    <row r="3262" spans="1:5">
      <c r="A3262" s="193">
        <v>11054</v>
      </c>
      <c r="B3262" s="193" t="s">
        <v>10730</v>
      </c>
      <c r="C3262" s="193" t="s">
        <v>5427</v>
      </c>
      <c r="D3262" s="194">
        <v>0.04</v>
      </c>
      <c r="E3262" s="186">
        <v>0.04</v>
      </c>
    </row>
    <row r="3263" spans="1:5">
      <c r="A3263" s="193">
        <v>11055</v>
      </c>
      <c r="B3263" s="193" t="s">
        <v>10731</v>
      </c>
      <c r="C3263" s="193" t="s">
        <v>5427</v>
      </c>
      <c r="D3263" s="194">
        <v>7.0000000000000007E-2</v>
      </c>
      <c r="E3263" s="186">
        <v>7.0000000000000007E-2</v>
      </c>
    </row>
    <row r="3264" spans="1:5">
      <c r="A3264" s="193">
        <v>11056</v>
      </c>
      <c r="B3264" s="193" t="s">
        <v>10732</v>
      </c>
      <c r="C3264" s="193" t="s">
        <v>5427</v>
      </c>
      <c r="D3264" s="194">
        <v>0.08</v>
      </c>
      <c r="E3264" s="186">
        <v>0.08</v>
      </c>
    </row>
    <row r="3265" spans="1:5">
      <c r="A3265" s="193">
        <v>11057</v>
      </c>
      <c r="B3265" s="193" t="s">
        <v>10733</v>
      </c>
      <c r="C3265" s="193" t="s">
        <v>5427</v>
      </c>
      <c r="D3265" s="194">
        <v>0.16</v>
      </c>
      <c r="E3265" s="186">
        <v>0.16</v>
      </c>
    </row>
    <row r="3266" spans="1:5">
      <c r="A3266" s="193">
        <v>11059</v>
      </c>
      <c r="B3266" s="193" t="s">
        <v>10734</v>
      </c>
      <c r="C3266" s="193" t="s">
        <v>5427</v>
      </c>
      <c r="D3266" s="194">
        <v>0.32</v>
      </c>
      <c r="E3266" s="186">
        <v>0.32</v>
      </c>
    </row>
    <row r="3267" spans="1:5">
      <c r="A3267" s="193">
        <v>11058</v>
      </c>
      <c r="B3267" s="193" t="s">
        <v>10735</v>
      </c>
      <c r="C3267" s="193" t="s">
        <v>5427</v>
      </c>
      <c r="D3267" s="194">
        <v>0.42</v>
      </c>
      <c r="E3267" s="186">
        <v>0.42</v>
      </c>
    </row>
    <row r="3268" spans="1:5">
      <c r="A3268" s="193">
        <v>4380</v>
      </c>
      <c r="B3268" s="193" t="s">
        <v>10736</v>
      </c>
      <c r="C3268" s="193" t="s">
        <v>5427</v>
      </c>
      <c r="D3268" s="194">
        <v>1.41</v>
      </c>
      <c r="E3268" s="186">
        <v>1.41</v>
      </c>
    </row>
    <row r="3269" spans="1:5">
      <c r="A3269" s="193">
        <v>4299</v>
      </c>
      <c r="B3269" s="193" t="s">
        <v>10737</v>
      </c>
      <c r="C3269" s="193" t="s">
        <v>5427</v>
      </c>
      <c r="D3269" s="194">
        <v>1.33</v>
      </c>
      <c r="E3269" s="186">
        <v>1.33</v>
      </c>
    </row>
    <row r="3270" spans="1:5">
      <c r="A3270" s="193">
        <v>4304</v>
      </c>
      <c r="B3270" s="193" t="s">
        <v>10738</v>
      </c>
      <c r="C3270" s="193" t="s">
        <v>5427</v>
      </c>
      <c r="D3270" s="194">
        <v>1.81</v>
      </c>
      <c r="E3270" s="186">
        <v>1.81</v>
      </c>
    </row>
    <row r="3271" spans="1:5">
      <c r="A3271" s="193">
        <v>4305</v>
      </c>
      <c r="B3271" s="193" t="s">
        <v>10739</v>
      </c>
      <c r="C3271" s="193" t="s">
        <v>5427</v>
      </c>
      <c r="D3271" s="194">
        <v>2.11</v>
      </c>
      <c r="E3271" s="186">
        <v>2.11</v>
      </c>
    </row>
    <row r="3272" spans="1:5">
      <c r="A3272" s="193">
        <v>4306</v>
      </c>
      <c r="B3272" s="193" t="s">
        <v>10740</v>
      </c>
      <c r="C3272" s="193" t="s">
        <v>5427</v>
      </c>
      <c r="D3272" s="194">
        <v>2.44</v>
      </c>
      <c r="E3272" s="186">
        <v>2.44</v>
      </c>
    </row>
    <row r="3273" spans="1:5">
      <c r="A3273" s="193">
        <v>4308</v>
      </c>
      <c r="B3273" s="193" t="s">
        <v>10741</v>
      </c>
      <c r="C3273" s="193" t="s">
        <v>5427</v>
      </c>
      <c r="D3273" s="194">
        <v>5.0599999999999996</v>
      </c>
      <c r="E3273" s="186">
        <v>5.0599999999999996</v>
      </c>
    </row>
    <row r="3274" spans="1:5">
      <c r="A3274" s="193">
        <v>4302</v>
      </c>
      <c r="B3274" s="193" t="s">
        <v>10742</v>
      </c>
      <c r="C3274" s="193" t="s">
        <v>5427</v>
      </c>
      <c r="D3274" s="194">
        <v>3.8</v>
      </c>
      <c r="E3274" s="186">
        <v>3.8</v>
      </c>
    </row>
    <row r="3275" spans="1:5">
      <c r="A3275" s="193">
        <v>4300</v>
      </c>
      <c r="B3275" s="193" t="s">
        <v>10743</v>
      </c>
      <c r="C3275" s="193" t="s">
        <v>5427</v>
      </c>
      <c r="D3275" s="194">
        <v>0.9</v>
      </c>
      <c r="E3275" s="186">
        <v>0.9</v>
      </c>
    </row>
    <row r="3276" spans="1:5">
      <c r="A3276" s="193">
        <v>4301</v>
      </c>
      <c r="B3276" s="193" t="s">
        <v>10744</v>
      </c>
      <c r="C3276" s="193" t="s">
        <v>5427</v>
      </c>
      <c r="D3276" s="194">
        <v>1.1000000000000001</v>
      </c>
      <c r="E3276" s="186">
        <v>1.1000000000000001</v>
      </c>
    </row>
    <row r="3277" spans="1:5" ht="27.6">
      <c r="A3277" s="193">
        <v>4320</v>
      </c>
      <c r="B3277" s="193" t="s">
        <v>10745</v>
      </c>
      <c r="C3277" s="193" t="s">
        <v>5427</v>
      </c>
      <c r="D3277" s="194">
        <v>3.35</v>
      </c>
      <c r="E3277" s="186">
        <v>3.35</v>
      </c>
    </row>
    <row r="3278" spans="1:5" ht="27.6">
      <c r="A3278" s="193">
        <v>4318</v>
      </c>
      <c r="B3278" s="193" t="s">
        <v>10746</v>
      </c>
      <c r="C3278" s="193" t="s">
        <v>5427</v>
      </c>
      <c r="D3278" s="194">
        <v>1.63</v>
      </c>
      <c r="E3278" s="186">
        <v>1.63</v>
      </c>
    </row>
    <row r="3279" spans="1:5">
      <c r="A3279" s="193">
        <v>40547</v>
      </c>
      <c r="B3279" s="193" t="s">
        <v>10747</v>
      </c>
      <c r="C3279" s="193" t="s">
        <v>5441</v>
      </c>
      <c r="D3279" s="194">
        <v>29.16</v>
      </c>
      <c r="E3279" s="186">
        <v>29.16</v>
      </c>
    </row>
    <row r="3280" spans="1:5">
      <c r="A3280" s="193">
        <v>11962</v>
      </c>
      <c r="B3280" s="193" t="s">
        <v>10748</v>
      </c>
      <c r="C3280" s="193" t="s">
        <v>5427</v>
      </c>
      <c r="D3280" s="194">
        <v>0.24</v>
      </c>
      <c r="E3280" s="186">
        <v>0.24</v>
      </c>
    </row>
    <row r="3281" spans="1:5">
      <c r="A3281" s="193">
        <v>4332</v>
      </c>
      <c r="B3281" s="193" t="s">
        <v>10749</v>
      </c>
      <c r="C3281" s="193" t="s">
        <v>5427</v>
      </c>
      <c r="D3281" s="194">
        <v>1.1599999999999999</v>
      </c>
      <c r="E3281" s="186">
        <v>1.1599999999999999</v>
      </c>
    </row>
    <row r="3282" spans="1:5">
      <c r="A3282" s="193">
        <v>4331</v>
      </c>
      <c r="B3282" s="193" t="s">
        <v>10750</v>
      </c>
      <c r="C3282" s="193" t="s">
        <v>5427</v>
      </c>
      <c r="D3282" s="194">
        <v>4.37</v>
      </c>
      <c r="E3282" s="186">
        <v>4.37</v>
      </c>
    </row>
    <row r="3283" spans="1:5" ht="27.6">
      <c r="A3283" s="193">
        <v>4336</v>
      </c>
      <c r="B3283" s="193" t="s">
        <v>10751</v>
      </c>
      <c r="C3283" s="193" t="s">
        <v>5427</v>
      </c>
      <c r="D3283" s="194">
        <v>5.6</v>
      </c>
      <c r="E3283" s="186">
        <v>5.6</v>
      </c>
    </row>
    <row r="3284" spans="1:5">
      <c r="A3284" s="193">
        <v>13294</v>
      </c>
      <c r="B3284" s="193" t="s">
        <v>10752</v>
      </c>
      <c r="C3284" s="193" t="s">
        <v>5427</v>
      </c>
      <c r="D3284" s="194">
        <v>1.6</v>
      </c>
      <c r="E3284" s="186">
        <v>1.6</v>
      </c>
    </row>
    <row r="3285" spans="1:5">
      <c r="A3285" s="193">
        <v>11948</v>
      </c>
      <c r="B3285" s="193" t="s">
        <v>10753</v>
      </c>
      <c r="C3285" s="193" t="s">
        <v>5427</v>
      </c>
      <c r="D3285" s="194">
        <v>0.72</v>
      </c>
      <c r="E3285" s="186">
        <v>0.72</v>
      </c>
    </row>
    <row r="3286" spans="1:5">
      <c r="A3286" s="193">
        <v>4382</v>
      </c>
      <c r="B3286" s="193" t="s">
        <v>10754</v>
      </c>
      <c r="C3286" s="193" t="s">
        <v>5427</v>
      </c>
      <c r="D3286" s="194">
        <v>1.2</v>
      </c>
      <c r="E3286" s="186">
        <v>1.2</v>
      </c>
    </row>
    <row r="3287" spans="1:5">
      <c r="A3287" s="193">
        <v>4354</v>
      </c>
      <c r="B3287" s="193" t="s">
        <v>10755</v>
      </c>
      <c r="C3287" s="193" t="s">
        <v>5427</v>
      </c>
      <c r="D3287" s="194">
        <v>50.21</v>
      </c>
      <c r="E3287" s="186">
        <v>50.21</v>
      </c>
    </row>
    <row r="3288" spans="1:5">
      <c r="A3288" s="193">
        <v>40839</v>
      </c>
      <c r="B3288" s="193" t="s">
        <v>10756</v>
      </c>
      <c r="C3288" s="193" t="s">
        <v>5441</v>
      </c>
      <c r="D3288" s="194">
        <v>120.83</v>
      </c>
      <c r="E3288" s="186">
        <v>120.83</v>
      </c>
    </row>
    <row r="3289" spans="1:5">
      <c r="A3289" s="193">
        <v>40552</v>
      </c>
      <c r="B3289" s="193" t="s">
        <v>10757</v>
      </c>
      <c r="C3289" s="193" t="s">
        <v>5441</v>
      </c>
      <c r="D3289" s="194">
        <v>49.99</v>
      </c>
      <c r="E3289" s="186">
        <v>49.99</v>
      </c>
    </row>
    <row r="3290" spans="1:5">
      <c r="A3290" s="193">
        <v>40549</v>
      </c>
      <c r="B3290" s="193" t="s">
        <v>10758</v>
      </c>
      <c r="C3290" s="193" t="s">
        <v>5441</v>
      </c>
      <c r="D3290" s="194">
        <v>197.91</v>
      </c>
      <c r="E3290" s="186">
        <v>197.91</v>
      </c>
    </row>
    <row r="3291" spans="1:5" ht="27.6">
      <c r="A3291" s="193">
        <v>4385</v>
      </c>
      <c r="B3291" s="193" t="s">
        <v>10759</v>
      </c>
      <c r="C3291" s="193" t="s">
        <v>5443</v>
      </c>
      <c r="D3291" s="194">
        <v>3802.27</v>
      </c>
      <c r="E3291" s="186">
        <v>3802.27</v>
      </c>
    </row>
    <row r="3292" spans="1:5" ht="27.6">
      <c r="A3292" s="193">
        <v>20078</v>
      </c>
      <c r="B3292" s="193" t="s">
        <v>10760</v>
      </c>
      <c r="C3292" s="193" t="s">
        <v>5427</v>
      </c>
      <c r="D3292" s="194">
        <v>26.2</v>
      </c>
      <c r="E3292" s="186">
        <v>26.2</v>
      </c>
    </row>
    <row r="3293" spans="1:5">
      <c r="A3293" s="193">
        <v>39897</v>
      </c>
      <c r="B3293" s="193" t="s">
        <v>10761</v>
      </c>
      <c r="C3293" s="193" t="s">
        <v>5427</v>
      </c>
      <c r="D3293" s="194">
        <v>52.22</v>
      </c>
      <c r="E3293" s="186">
        <v>52.22</v>
      </c>
    </row>
    <row r="3294" spans="1:5">
      <c r="A3294" s="193">
        <v>118</v>
      </c>
      <c r="B3294" s="193" t="s">
        <v>10762</v>
      </c>
      <c r="C3294" s="193" t="s">
        <v>5427</v>
      </c>
      <c r="D3294" s="194">
        <v>55.39</v>
      </c>
      <c r="E3294" s="186">
        <v>55.39</v>
      </c>
    </row>
    <row r="3295" spans="1:5" ht="27.6">
      <c r="A3295" s="193">
        <v>4396</v>
      </c>
      <c r="B3295" s="193" t="s">
        <v>10763</v>
      </c>
      <c r="C3295" s="193" t="s">
        <v>5428</v>
      </c>
      <c r="D3295" s="194">
        <v>206.45</v>
      </c>
      <c r="E3295" s="186">
        <v>206.45</v>
      </c>
    </row>
    <row r="3296" spans="1:5" ht="27.6">
      <c r="A3296" s="193">
        <v>36881</v>
      </c>
      <c r="B3296" s="193" t="s">
        <v>10764</v>
      </c>
      <c r="C3296" s="193" t="s">
        <v>5428</v>
      </c>
      <c r="D3296" s="194">
        <v>132.96</v>
      </c>
      <c r="E3296" s="186">
        <v>132.96</v>
      </c>
    </row>
    <row r="3297" spans="1:5" ht="27.6">
      <c r="A3297" s="193">
        <v>4397</v>
      </c>
      <c r="B3297" s="193" t="s">
        <v>10765</v>
      </c>
      <c r="C3297" s="193" t="s">
        <v>5428</v>
      </c>
      <c r="D3297" s="194">
        <v>224.57</v>
      </c>
      <c r="E3297" s="186">
        <v>224.57</v>
      </c>
    </row>
    <row r="3298" spans="1:5" ht="27.6">
      <c r="A3298" s="193">
        <v>36882</v>
      </c>
      <c r="B3298" s="193" t="s">
        <v>10766</v>
      </c>
      <c r="C3298" s="193" t="s">
        <v>5428</v>
      </c>
      <c r="D3298" s="194">
        <v>158.97999999999999</v>
      </c>
      <c r="E3298" s="186">
        <v>158.97999999999999</v>
      </c>
    </row>
    <row r="3299" spans="1:5">
      <c r="A3299" s="193">
        <v>4751</v>
      </c>
      <c r="B3299" s="193" t="s">
        <v>10767</v>
      </c>
      <c r="C3299" s="193" t="s">
        <v>5433</v>
      </c>
      <c r="D3299" s="194">
        <v>15.91</v>
      </c>
      <c r="E3299" s="186">
        <v>18.29</v>
      </c>
    </row>
    <row r="3300" spans="1:5">
      <c r="A3300" s="193">
        <v>41066</v>
      </c>
      <c r="B3300" s="193" t="s">
        <v>10768</v>
      </c>
      <c r="C3300" s="193" t="s">
        <v>5434</v>
      </c>
      <c r="D3300" s="194">
        <v>2774.72</v>
      </c>
      <c r="E3300" s="186">
        <v>3195.23</v>
      </c>
    </row>
    <row r="3301" spans="1:5">
      <c r="A3301" s="193">
        <v>39604</v>
      </c>
      <c r="B3301" s="193" t="s">
        <v>10769</v>
      </c>
      <c r="C3301" s="193" t="s">
        <v>5427</v>
      </c>
      <c r="D3301" s="194">
        <v>14.49</v>
      </c>
      <c r="E3301" s="186">
        <v>14.49</v>
      </c>
    </row>
    <row r="3302" spans="1:5">
      <c r="A3302" s="193">
        <v>39605</v>
      </c>
      <c r="B3302" s="193" t="s">
        <v>10770</v>
      </c>
      <c r="C3302" s="193" t="s">
        <v>5427</v>
      </c>
      <c r="D3302" s="194">
        <v>15.74</v>
      </c>
      <c r="E3302" s="186">
        <v>15.74</v>
      </c>
    </row>
    <row r="3303" spans="1:5">
      <c r="A3303" s="193">
        <v>39606</v>
      </c>
      <c r="B3303" s="193" t="s">
        <v>10771</v>
      </c>
      <c r="C3303" s="193" t="s">
        <v>5427</v>
      </c>
      <c r="D3303" s="194">
        <v>27.56</v>
      </c>
      <c r="E3303" s="186">
        <v>27.56</v>
      </c>
    </row>
    <row r="3304" spans="1:5">
      <c r="A3304" s="193">
        <v>39607</v>
      </c>
      <c r="B3304" s="193" t="s">
        <v>10772</v>
      </c>
      <c r="C3304" s="193" t="s">
        <v>5427</v>
      </c>
      <c r="D3304" s="194">
        <v>37.29</v>
      </c>
      <c r="E3304" s="186">
        <v>37.29</v>
      </c>
    </row>
    <row r="3305" spans="1:5">
      <c r="A3305" s="193">
        <v>39594</v>
      </c>
      <c r="B3305" s="193" t="s">
        <v>10773</v>
      </c>
      <c r="C3305" s="193" t="s">
        <v>5427</v>
      </c>
      <c r="D3305" s="194">
        <v>323.68</v>
      </c>
      <c r="E3305" s="186">
        <v>323.68</v>
      </c>
    </row>
    <row r="3306" spans="1:5">
      <c r="A3306" s="193">
        <v>39596</v>
      </c>
      <c r="B3306" s="193" t="s">
        <v>10774</v>
      </c>
      <c r="C3306" s="193" t="s">
        <v>5427</v>
      </c>
      <c r="D3306" s="194">
        <v>866.84</v>
      </c>
      <c r="E3306" s="186">
        <v>866.84</v>
      </c>
    </row>
    <row r="3307" spans="1:5">
      <c r="A3307" s="193">
        <v>39595</v>
      </c>
      <c r="B3307" s="193" t="s">
        <v>10775</v>
      </c>
      <c r="C3307" s="193" t="s">
        <v>5427</v>
      </c>
      <c r="D3307" s="194">
        <v>1947.67</v>
      </c>
      <c r="E3307" s="186">
        <v>1947.67</v>
      </c>
    </row>
    <row r="3308" spans="1:5">
      <c r="A3308" s="193">
        <v>39597</v>
      </c>
      <c r="B3308" s="193" t="s">
        <v>10776</v>
      </c>
      <c r="C3308" s="193" t="s">
        <v>5427</v>
      </c>
      <c r="D3308" s="194">
        <v>3055.19</v>
      </c>
      <c r="E3308" s="186">
        <v>3055.19</v>
      </c>
    </row>
    <row r="3309" spans="1:5">
      <c r="A3309" s="193">
        <v>10731</v>
      </c>
      <c r="B3309" s="193" t="s">
        <v>10777</v>
      </c>
      <c r="C3309" s="193" t="s">
        <v>5428</v>
      </c>
      <c r="D3309" s="194">
        <v>40</v>
      </c>
      <c r="E3309" s="186">
        <v>40</v>
      </c>
    </row>
    <row r="3310" spans="1:5">
      <c r="A3310" s="193">
        <v>4704</v>
      </c>
      <c r="B3310" s="193" t="s">
        <v>10778</v>
      </c>
      <c r="C3310" s="193" t="s">
        <v>5428</v>
      </c>
      <c r="D3310" s="194">
        <v>36.090000000000003</v>
      </c>
      <c r="E3310" s="186">
        <v>36.090000000000003</v>
      </c>
    </row>
    <row r="3311" spans="1:5">
      <c r="A3311" s="193">
        <v>10730</v>
      </c>
      <c r="B3311" s="193" t="s">
        <v>10779</v>
      </c>
      <c r="C3311" s="193" t="s">
        <v>5428</v>
      </c>
      <c r="D3311" s="194">
        <v>38.67</v>
      </c>
      <c r="E3311" s="186">
        <v>38.67</v>
      </c>
    </row>
    <row r="3312" spans="1:5">
      <c r="A3312" s="193">
        <v>4729</v>
      </c>
      <c r="B3312" s="193" t="s">
        <v>10780</v>
      </c>
      <c r="C3312" s="193" t="s">
        <v>5432</v>
      </c>
      <c r="D3312" s="194">
        <v>124.76</v>
      </c>
      <c r="E3312" s="186">
        <v>124.76</v>
      </c>
    </row>
    <row r="3313" spans="1:5">
      <c r="A3313" s="193">
        <v>4720</v>
      </c>
      <c r="B3313" s="193" t="s">
        <v>10781</v>
      </c>
      <c r="C3313" s="193" t="s">
        <v>5432</v>
      </c>
      <c r="D3313" s="194">
        <v>142.96</v>
      </c>
      <c r="E3313" s="186">
        <v>142.96</v>
      </c>
    </row>
    <row r="3314" spans="1:5">
      <c r="A3314" s="193">
        <v>4721</v>
      </c>
      <c r="B3314" s="193" t="s">
        <v>10782</v>
      </c>
      <c r="C3314" s="193" t="s">
        <v>5432</v>
      </c>
      <c r="D3314" s="194">
        <v>123.83</v>
      </c>
      <c r="E3314" s="186">
        <v>123.83</v>
      </c>
    </row>
    <row r="3315" spans="1:5">
      <c r="A3315" s="193">
        <v>4718</v>
      </c>
      <c r="B3315" s="193" t="s">
        <v>10783</v>
      </c>
      <c r="C3315" s="193" t="s">
        <v>5432</v>
      </c>
      <c r="D3315" s="194">
        <v>124.48</v>
      </c>
      <c r="E3315" s="186">
        <v>124.48</v>
      </c>
    </row>
    <row r="3316" spans="1:5">
      <c r="A3316" s="193">
        <v>4722</v>
      </c>
      <c r="B3316" s="193" t="s">
        <v>10784</v>
      </c>
      <c r="C3316" s="193" t="s">
        <v>5432</v>
      </c>
      <c r="D3316" s="194">
        <v>116.97</v>
      </c>
      <c r="E3316" s="186">
        <v>116.97</v>
      </c>
    </row>
    <row r="3317" spans="1:5">
      <c r="A3317" s="193">
        <v>4723</v>
      </c>
      <c r="B3317" s="193" t="s">
        <v>10785</v>
      </c>
      <c r="C3317" s="193" t="s">
        <v>5432</v>
      </c>
      <c r="D3317" s="194">
        <v>115.95</v>
      </c>
      <c r="E3317" s="186">
        <v>115.95</v>
      </c>
    </row>
    <row r="3318" spans="1:5">
      <c r="A3318" s="193">
        <v>4727</v>
      </c>
      <c r="B3318" s="193" t="s">
        <v>10786</v>
      </c>
      <c r="C3318" s="193" t="s">
        <v>5432</v>
      </c>
      <c r="D3318" s="194">
        <v>106.14</v>
      </c>
      <c r="E3318" s="186">
        <v>106.14</v>
      </c>
    </row>
    <row r="3319" spans="1:5">
      <c r="A3319" s="193">
        <v>4748</v>
      </c>
      <c r="B3319" s="193" t="s">
        <v>10787</v>
      </c>
      <c r="C3319" s="193" t="s">
        <v>5432</v>
      </c>
      <c r="D3319" s="194">
        <v>114.37</v>
      </c>
      <c r="E3319" s="186">
        <v>114.37</v>
      </c>
    </row>
    <row r="3320" spans="1:5">
      <c r="A3320" s="193">
        <v>4730</v>
      </c>
      <c r="B3320" s="193" t="s">
        <v>10788</v>
      </c>
      <c r="C3320" s="193" t="s">
        <v>5432</v>
      </c>
      <c r="D3320" s="194">
        <v>116.39</v>
      </c>
      <c r="E3320" s="186">
        <v>116.39</v>
      </c>
    </row>
    <row r="3321" spans="1:5" ht="27.6">
      <c r="A3321" s="193">
        <v>13186</v>
      </c>
      <c r="B3321" s="193" t="s">
        <v>10789</v>
      </c>
      <c r="C3321" s="193" t="s">
        <v>5432</v>
      </c>
      <c r="D3321" s="194">
        <v>134.29</v>
      </c>
      <c r="E3321" s="186">
        <v>134.29</v>
      </c>
    </row>
    <row r="3322" spans="1:5" ht="27.6">
      <c r="A3322" s="193">
        <v>10737</v>
      </c>
      <c r="B3322" s="193" t="s">
        <v>10790</v>
      </c>
      <c r="C3322" s="193" t="s">
        <v>5428</v>
      </c>
      <c r="D3322" s="194">
        <v>125.7</v>
      </c>
      <c r="E3322" s="186">
        <v>125.7</v>
      </c>
    </row>
    <row r="3323" spans="1:5" ht="27.6">
      <c r="A3323" s="193">
        <v>10734</v>
      </c>
      <c r="B3323" s="193" t="s">
        <v>10791</v>
      </c>
      <c r="C3323" s="193" t="s">
        <v>5428</v>
      </c>
      <c r="D3323" s="194">
        <v>74.77</v>
      </c>
      <c r="E3323" s="186">
        <v>74.77</v>
      </c>
    </row>
    <row r="3324" spans="1:5">
      <c r="A3324" s="193">
        <v>4708</v>
      </c>
      <c r="B3324" s="193" t="s">
        <v>10792</v>
      </c>
      <c r="C3324" s="193" t="s">
        <v>5428</v>
      </c>
      <c r="D3324" s="194">
        <v>145.04</v>
      </c>
      <c r="E3324" s="186">
        <v>145.04</v>
      </c>
    </row>
    <row r="3325" spans="1:5" ht="27.6">
      <c r="A3325" s="193">
        <v>4712</v>
      </c>
      <c r="B3325" s="193" t="s">
        <v>10793</v>
      </c>
      <c r="C3325" s="193" t="s">
        <v>5428</v>
      </c>
      <c r="D3325" s="194">
        <v>70.91</v>
      </c>
      <c r="E3325" s="186">
        <v>70.91</v>
      </c>
    </row>
    <row r="3326" spans="1:5" ht="27.6">
      <c r="A3326" s="193">
        <v>4710</v>
      </c>
      <c r="B3326" s="193" t="s">
        <v>10794</v>
      </c>
      <c r="C3326" s="193" t="s">
        <v>5428</v>
      </c>
      <c r="D3326" s="194">
        <v>227.39</v>
      </c>
      <c r="E3326" s="186">
        <v>227.39</v>
      </c>
    </row>
    <row r="3327" spans="1:5" ht="27.6">
      <c r="A3327" s="193">
        <v>4746</v>
      </c>
      <c r="B3327" s="193" t="s">
        <v>10795</v>
      </c>
      <c r="C3327" s="193" t="s">
        <v>5432</v>
      </c>
      <c r="D3327" s="194">
        <v>86.93</v>
      </c>
      <c r="E3327" s="186">
        <v>86.93</v>
      </c>
    </row>
    <row r="3328" spans="1:5">
      <c r="A3328" s="193">
        <v>4750</v>
      </c>
      <c r="B3328" s="193" t="s">
        <v>10796</v>
      </c>
      <c r="C3328" s="193" t="s">
        <v>5433</v>
      </c>
      <c r="D3328" s="194">
        <v>15.91</v>
      </c>
      <c r="E3328" s="186">
        <v>18.29</v>
      </c>
    </row>
    <row r="3329" spans="1:5">
      <c r="A3329" s="193">
        <v>41065</v>
      </c>
      <c r="B3329" s="193" t="s">
        <v>10797</v>
      </c>
      <c r="C3329" s="193" t="s">
        <v>5434</v>
      </c>
      <c r="D3329" s="194">
        <v>2774.72</v>
      </c>
      <c r="E3329" s="186">
        <v>3195.23</v>
      </c>
    </row>
    <row r="3330" spans="1:5">
      <c r="A3330" s="193">
        <v>34747</v>
      </c>
      <c r="B3330" s="193" t="s">
        <v>10798</v>
      </c>
      <c r="C3330" s="193" t="s">
        <v>5429</v>
      </c>
      <c r="D3330" s="194">
        <v>118.08</v>
      </c>
      <c r="E3330" s="186">
        <v>118.08</v>
      </c>
    </row>
    <row r="3331" spans="1:5">
      <c r="A3331" s="193">
        <v>4826</v>
      </c>
      <c r="B3331" s="193" t="s">
        <v>10799</v>
      </c>
      <c r="C3331" s="193" t="s">
        <v>5429</v>
      </c>
      <c r="D3331" s="194">
        <v>126.96</v>
      </c>
      <c r="E3331" s="186">
        <v>126.96</v>
      </c>
    </row>
    <row r="3332" spans="1:5">
      <c r="A3332" s="193">
        <v>41975</v>
      </c>
      <c r="B3332" s="193" t="s">
        <v>10800</v>
      </c>
      <c r="C3332" s="193" t="s">
        <v>5428</v>
      </c>
      <c r="D3332" s="194">
        <v>104.34</v>
      </c>
      <c r="E3332" s="186">
        <v>104.34</v>
      </c>
    </row>
    <row r="3333" spans="1:5">
      <c r="A3333" s="193">
        <v>4825</v>
      </c>
      <c r="B3333" s="193" t="s">
        <v>10801</v>
      </c>
      <c r="C3333" s="193" t="s">
        <v>5429</v>
      </c>
      <c r="D3333" s="194">
        <v>175.74</v>
      </c>
      <c r="E3333" s="186">
        <v>175.74</v>
      </c>
    </row>
    <row r="3334" spans="1:5">
      <c r="A3334" s="193">
        <v>34744</v>
      </c>
      <c r="B3334" s="193" t="s">
        <v>10802</v>
      </c>
      <c r="C3334" s="193" t="s">
        <v>5428</v>
      </c>
      <c r="D3334" s="194">
        <v>23.25</v>
      </c>
      <c r="E3334" s="186">
        <v>23.25</v>
      </c>
    </row>
    <row r="3335" spans="1:5" ht="27.6">
      <c r="A3335" s="193">
        <v>39430</v>
      </c>
      <c r="B3335" s="193" t="s">
        <v>10803</v>
      </c>
      <c r="C3335" s="193" t="s">
        <v>5427</v>
      </c>
      <c r="D3335" s="194">
        <v>2.4</v>
      </c>
      <c r="E3335" s="186">
        <v>2.4</v>
      </c>
    </row>
    <row r="3336" spans="1:5" ht="27.6">
      <c r="A3336" s="193">
        <v>39573</v>
      </c>
      <c r="B3336" s="193" t="s">
        <v>10804</v>
      </c>
      <c r="C3336" s="193" t="s">
        <v>5427</v>
      </c>
      <c r="D3336" s="194">
        <v>2.37</v>
      </c>
      <c r="E3336" s="186">
        <v>2.37</v>
      </c>
    </row>
    <row r="3337" spans="1:5">
      <c r="A3337" s="193">
        <v>38410</v>
      </c>
      <c r="B3337" s="193" t="s">
        <v>10805</v>
      </c>
      <c r="C3337" s="193" t="s">
        <v>5427</v>
      </c>
      <c r="D3337" s="194">
        <v>14409.96</v>
      </c>
      <c r="E3337" s="186">
        <v>14409.96</v>
      </c>
    </row>
    <row r="3338" spans="1:5">
      <c r="A3338" s="193">
        <v>41596</v>
      </c>
      <c r="B3338" s="193" t="s">
        <v>10806</v>
      </c>
      <c r="C3338" s="193" t="s">
        <v>5430</v>
      </c>
      <c r="D3338" s="194">
        <v>14.18</v>
      </c>
      <c r="E3338" s="186">
        <v>14.18</v>
      </c>
    </row>
    <row r="3339" spans="1:5">
      <c r="A3339" s="193">
        <v>41598</v>
      </c>
      <c r="B3339" s="193" t="s">
        <v>10807</v>
      </c>
      <c r="C3339" s="193" t="s">
        <v>5430</v>
      </c>
      <c r="D3339" s="194">
        <v>14.18</v>
      </c>
      <c r="E3339" s="186">
        <v>14.18</v>
      </c>
    </row>
    <row r="3340" spans="1:5">
      <c r="A3340" s="193">
        <v>41594</v>
      </c>
      <c r="B3340" s="193" t="s">
        <v>10808</v>
      </c>
      <c r="C3340" s="193" t="s">
        <v>5430</v>
      </c>
      <c r="D3340" s="194">
        <v>14.4</v>
      </c>
      <c r="E3340" s="186">
        <v>14.4</v>
      </c>
    </row>
    <row r="3341" spans="1:5">
      <c r="A3341" s="193">
        <v>43663</v>
      </c>
      <c r="B3341" s="193" t="s">
        <v>10809</v>
      </c>
      <c r="C3341" s="193" t="s">
        <v>5430</v>
      </c>
      <c r="D3341" s="194">
        <v>11.86</v>
      </c>
      <c r="E3341" s="186">
        <v>11.86</v>
      </c>
    </row>
    <row r="3342" spans="1:5">
      <c r="A3342" s="193">
        <v>4766</v>
      </c>
      <c r="B3342" s="193" t="s">
        <v>10810</v>
      </c>
      <c r="C3342" s="193" t="s">
        <v>5430</v>
      </c>
      <c r="D3342" s="194">
        <v>11.17</v>
      </c>
      <c r="E3342" s="186">
        <v>11.17</v>
      </c>
    </row>
    <row r="3343" spans="1:5">
      <c r="A3343" s="193">
        <v>43664</v>
      </c>
      <c r="B3343" s="193" t="s">
        <v>10811</v>
      </c>
      <c r="C3343" s="193" t="s">
        <v>5430</v>
      </c>
      <c r="D3343" s="194">
        <v>11.93</v>
      </c>
      <c r="E3343" s="186">
        <v>11.93</v>
      </c>
    </row>
    <row r="3344" spans="1:5">
      <c r="A3344" s="193">
        <v>43082</v>
      </c>
      <c r="B3344" s="193" t="s">
        <v>10812</v>
      </c>
      <c r="C3344" s="193" t="s">
        <v>5430</v>
      </c>
      <c r="D3344" s="194">
        <v>13</v>
      </c>
      <c r="E3344" s="186">
        <v>13</v>
      </c>
    </row>
    <row r="3345" spans="1:5">
      <c r="A3345" s="193">
        <v>43665</v>
      </c>
      <c r="B3345" s="193" t="s">
        <v>10813</v>
      </c>
      <c r="C3345" s="193" t="s">
        <v>5430</v>
      </c>
      <c r="D3345" s="194">
        <v>11.17</v>
      </c>
      <c r="E3345" s="186">
        <v>11.17</v>
      </c>
    </row>
    <row r="3346" spans="1:5">
      <c r="A3346" s="193">
        <v>10966</v>
      </c>
      <c r="B3346" s="193" t="s">
        <v>10814</v>
      </c>
      <c r="C3346" s="193" t="s">
        <v>5430</v>
      </c>
      <c r="D3346" s="194">
        <v>11.86</v>
      </c>
      <c r="E3346" s="186">
        <v>11.86</v>
      </c>
    </row>
    <row r="3347" spans="1:5">
      <c r="A3347" s="193">
        <v>43692</v>
      </c>
      <c r="B3347" s="193" t="s">
        <v>10815</v>
      </c>
      <c r="C3347" s="193" t="s">
        <v>5430</v>
      </c>
      <c r="D3347" s="194">
        <v>11.86</v>
      </c>
      <c r="E3347" s="186">
        <v>11.86</v>
      </c>
    </row>
    <row r="3348" spans="1:5" ht="27.6">
      <c r="A3348" s="193">
        <v>43083</v>
      </c>
      <c r="B3348" s="193" t="s">
        <v>10816</v>
      </c>
      <c r="C3348" s="193" t="s">
        <v>5430</v>
      </c>
      <c r="D3348" s="194">
        <v>11.26</v>
      </c>
      <c r="E3348" s="186">
        <v>11.26</v>
      </c>
    </row>
    <row r="3349" spans="1:5">
      <c r="A3349" s="193">
        <v>40535</v>
      </c>
      <c r="B3349" s="193" t="s">
        <v>10817</v>
      </c>
      <c r="C3349" s="193" t="s">
        <v>5430</v>
      </c>
      <c r="D3349" s="194">
        <v>11.26</v>
      </c>
      <c r="E3349" s="186">
        <v>11.26</v>
      </c>
    </row>
    <row r="3350" spans="1:5" ht="27.6">
      <c r="A3350" s="193">
        <v>39427</v>
      </c>
      <c r="B3350" s="193" t="s">
        <v>10818</v>
      </c>
      <c r="C3350" s="193" t="s">
        <v>5429</v>
      </c>
      <c r="D3350" s="194">
        <v>6.39</v>
      </c>
      <c r="E3350" s="186">
        <v>6.39</v>
      </c>
    </row>
    <row r="3351" spans="1:5">
      <c r="A3351" s="193">
        <v>39424</v>
      </c>
      <c r="B3351" s="193" t="s">
        <v>10819</v>
      </c>
      <c r="C3351" s="193" t="s">
        <v>5429</v>
      </c>
      <c r="D3351" s="194">
        <v>3.8</v>
      </c>
      <c r="E3351" s="186">
        <v>3.8</v>
      </c>
    </row>
    <row r="3352" spans="1:5">
      <c r="A3352" s="193">
        <v>39425</v>
      </c>
      <c r="B3352" s="193" t="s">
        <v>10820</v>
      </c>
      <c r="C3352" s="193" t="s">
        <v>5429</v>
      </c>
      <c r="D3352" s="194">
        <v>3.75</v>
      </c>
      <c r="E3352" s="186">
        <v>3.75</v>
      </c>
    </row>
    <row r="3353" spans="1:5">
      <c r="A3353" s="193">
        <v>40664</v>
      </c>
      <c r="B3353" s="193" t="s">
        <v>10821</v>
      </c>
      <c r="C3353" s="193" t="s">
        <v>5430</v>
      </c>
      <c r="D3353" s="194">
        <v>23.1</v>
      </c>
      <c r="E3353" s="186">
        <v>23.1</v>
      </c>
    </row>
    <row r="3354" spans="1:5">
      <c r="A3354" s="193">
        <v>34360</v>
      </c>
      <c r="B3354" s="193" t="s">
        <v>10822</v>
      </c>
      <c r="C3354" s="193" t="s">
        <v>5430</v>
      </c>
      <c r="D3354" s="194">
        <v>39.6</v>
      </c>
      <c r="E3354" s="186">
        <v>39.6</v>
      </c>
    </row>
    <row r="3355" spans="1:5">
      <c r="A3355" s="193">
        <v>20259</v>
      </c>
      <c r="B3355" s="193" t="s">
        <v>10823</v>
      </c>
      <c r="C3355" s="193" t="s">
        <v>5429</v>
      </c>
      <c r="D3355" s="194">
        <v>12.9</v>
      </c>
      <c r="E3355" s="186">
        <v>12.9</v>
      </c>
    </row>
    <row r="3356" spans="1:5" ht="27.6">
      <c r="A3356" s="193">
        <v>14077</v>
      </c>
      <c r="B3356" s="193" t="s">
        <v>10824</v>
      </c>
      <c r="C3356" s="193" t="s">
        <v>5429</v>
      </c>
      <c r="D3356" s="194">
        <v>197.44</v>
      </c>
      <c r="E3356" s="186">
        <v>197.44</v>
      </c>
    </row>
    <row r="3357" spans="1:5" ht="27.6">
      <c r="A3357" s="193">
        <v>3678</v>
      </c>
      <c r="B3357" s="193" t="s">
        <v>10825</v>
      </c>
      <c r="C3357" s="193" t="s">
        <v>5429</v>
      </c>
      <c r="D3357" s="194">
        <v>89.24</v>
      </c>
      <c r="E3357" s="186">
        <v>89.24</v>
      </c>
    </row>
    <row r="3358" spans="1:5">
      <c r="A3358" s="193">
        <v>39418</v>
      </c>
      <c r="B3358" s="193" t="s">
        <v>10826</v>
      </c>
      <c r="C3358" s="193" t="s">
        <v>5429</v>
      </c>
      <c r="D3358" s="194">
        <v>7.12</v>
      </c>
      <c r="E3358" s="186">
        <v>7.12</v>
      </c>
    </row>
    <row r="3359" spans="1:5">
      <c r="A3359" s="193">
        <v>39419</v>
      </c>
      <c r="B3359" s="193" t="s">
        <v>10827</v>
      </c>
      <c r="C3359" s="193" t="s">
        <v>5429</v>
      </c>
      <c r="D3359" s="194">
        <v>8.68</v>
      </c>
      <c r="E3359" s="186">
        <v>8.68</v>
      </c>
    </row>
    <row r="3360" spans="1:5">
      <c r="A3360" s="193">
        <v>39420</v>
      </c>
      <c r="B3360" s="193" t="s">
        <v>10828</v>
      </c>
      <c r="C3360" s="193" t="s">
        <v>5429</v>
      </c>
      <c r="D3360" s="194">
        <v>9.58</v>
      </c>
      <c r="E3360" s="186">
        <v>9.58</v>
      </c>
    </row>
    <row r="3361" spans="1:5" ht="27.6">
      <c r="A3361" s="193">
        <v>39571</v>
      </c>
      <c r="B3361" s="193" t="s">
        <v>10829</v>
      </c>
      <c r="C3361" s="193" t="s">
        <v>5429</v>
      </c>
      <c r="D3361" s="194">
        <v>5.79</v>
      </c>
      <c r="E3361" s="186">
        <v>5.79</v>
      </c>
    </row>
    <row r="3362" spans="1:5" ht="27.6">
      <c r="A3362" s="193">
        <v>39421</v>
      </c>
      <c r="B3362" s="193" t="s">
        <v>10830</v>
      </c>
      <c r="C3362" s="193" t="s">
        <v>5429</v>
      </c>
      <c r="D3362" s="194">
        <v>8.44</v>
      </c>
      <c r="E3362" s="186">
        <v>8.44</v>
      </c>
    </row>
    <row r="3363" spans="1:5" ht="27.6">
      <c r="A3363" s="193">
        <v>39422</v>
      </c>
      <c r="B3363" s="193" t="s">
        <v>10831</v>
      </c>
      <c r="C3363" s="193" t="s">
        <v>5429</v>
      </c>
      <c r="D3363" s="194">
        <v>9.85</v>
      </c>
      <c r="E3363" s="186">
        <v>9.85</v>
      </c>
    </row>
    <row r="3364" spans="1:5" ht="27.6">
      <c r="A3364" s="193">
        <v>39423</v>
      </c>
      <c r="B3364" s="193" t="s">
        <v>10832</v>
      </c>
      <c r="C3364" s="193" t="s">
        <v>5429</v>
      </c>
      <c r="D3364" s="194">
        <v>11.43</v>
      </c>
      <c r="E3364" s="186">
        <v>11.43</v>
      </c>
    </row>
    <row r="3365" spans="1:5" ht="27.6">
      <c r="A3365" s="193">
        <v>39426</v>
      </c>
      <c r="B3365" s="193" t="s">
        <v>10833</v>
      </c>
      <c r="C3365" s="193" t="s">
        <v>5429</v>
      </c>
      <c r="D3365" s="194">
        <v>25.71</v>
      </c>
      <c r="E3365" s="186">
        <v>25.71</v>
      </c>
    </row>
    <row r="3366" spans="1:5" ht="27.6">
      <c r="A3366" s="193">
        <v>39429</v>
      </c>
      <c r="B3366" s="193" t="s">
        <v>10834</v>
      </c>
      <c r="C3366" s="193" t="s">
        <v>5429</v>
      </c>
      <c r="D3366" s="194">
        <v>8.11</v>
      </c>
      <c r="E3366" s="186">
        <v>8.11</v>
      </c>
    </row>
    <row r="3367" spans="1:5" ht="27.6">
      <c r="A3367" s="193">
        <v>39428</v>
      </c>
      <c r="B3367" s="193" t="s">
        <v>10835</v>
      </c>
      <c r="C3367" s="193" t="s">
        <v>5429</v>
      </c>
      <c r="D3367" s="194">
        <v>6.19</v>
      </c>
      <c r="E3367" s="186">
        <v>6.19</v>
      </c>
    </row>
    <row r="3368" spans="1:5">
      <c r="A3368" s="193">
        <v>39572</v>
      </c>
      <c r="B3368" s="193" t="s">
        <v>10836</v>
      </c>
      <c r="C3368" s="193" t="s">
        <v>5429</v>
      </c>
      <c r="D3368" s="194">
        <v>5.36</v>
      </c>
      <c r="E3368" s="186">
        <v>5.36</v>
      </c>
    </row>
    <row r="3369" spans="1:5" ht="27.6">
      <c r="A3369" s="193">
        <v>39570</v>
      </c>
      <c r="B3369" s="193" t="s">
        <v>10837</v>
      </c>
      <c r="C3369" s="193" t="s">
        <v>5429</v>
      </c>
      <c r="D3369" s="194">
        <v>5.69</v>
      </c>
      <c r="E3369" s="186">
        <v>5.69</v>
      </c>
    </row>
    <row r="3370" spans="1:5" ht="27.6">
      <c r="A3370" s="193">
        <v>39569</v>
      </c>
      <c r="B3370" s="193" t="s">
        <v>10838</v>
      </c>
      <c r="C3370" s="193" t="s">
        <v>5429</v>
      </c>
      <c r="D3370" s="194">
        <v>5.62</v>
      </c>
      <c r="E3370" s="186">
        <v>5.62</v>
      </c>
    </row>
    <row r="3371" spans="1:5">
      <c r="A3371" s="193">
        <v>11552</v>
      </c>
      <c r="B3371" s="193" t="s">
        <v>10839</v>
      </c>
      <c r="C3371" s="193" t="s">
        <v>5429</v>
      </c>
      <c r="D3371" s="194">
        <v>7.88</v>
      </c>
      <c r="E3371" s="186">
        <v>7.88</v>
      </c>
    </row>
    <row r="3372" spans="1:5">
      <c r="A3372" s="193">
        <v>40598</v>
      </c>
      <c r="B3372" s="193" t="s">
        <v>10840</v>
      </c>
      <c r="C3372" s="193" t="s">
        <v>5430</v>
      </c>
      <c r="D3372" s="194">
        <v>10.98</v>
      </c>
      <c r="E3372" s="186">
        <v>10.98</v>
      </c>
    </row>
    <row r="3373" spans="1:5">
      <c r="A3373" s="193">
        <v>39029</v>
      </c>
      <c r="B3373" s="193" t="s">
        <v>10841</v>
      </c>
      <c r="C3373" s="193" t="s">
        <v>5429</v>
      </c>
      <c r="D3373" s="194">
        <v>18.149999999999999</v>
      </c>
      <c r="E3373" s="186">
        <v>18.149999999999999</v>
      </c>
    </row>
    <row r="3374" spans="1:5">
      <c r="A3374" s="193">
        <v>39028</v>
      </c>
      <c r="B3374" s="193" t="s">
        <v>10842</v>
      </c>
      <c r="C3374" s="193" t="s">
        <v>5429</v>
      </c>
      <c r="D3374" s="194">
        <v>10.57</v>
      </c>
      <c r="E3374" s="186">
        <v>10.57</v>
      </c>
    </row>
    <row r="3375" spans="1:5">
      <c r="A3375" s="193">
        <v>39328</v>
      </c>
      <c r="B3375" s="193" t="s">
        <v>10843</v>
      </c>
      <c r="C3375" s="193" t="s">
        <v>5429</v>
      </c>
      <c r="D3375" s="194">
        <v>5.81</v>
      </c>
      <c r="E3375" s="186">
        <v>5.81</v>
      </c>
    </row>
    <row r="3376" spans="1:5" ht="41.4">
      <c r="A3376" s="193">
        <v>38541</v>
      </c>
      <c r="B3376" s="193" t="s">
        <v>10844</v>
      </c>
      <c r="C3376" s="193" t="s">
        <v>5427</v>
      </c>
      <c r="D3376" s="194">
        <v>3981502.58</v>
      </c>
      <c r="E3376" s="186">
        <v>3981502.58</v>
      </c>
    </row>
    <row r="3377" spans="1:5" ht="41.4">
      <c r="A3377" s="193">
        <v>38542</v>
      </c>
      <c r="B3377" s="193" t="s">
        <v>10845</v>
      </c>
      <c r="C3377" s="193" t="s">
        <v>5427</v>
      </c>
      <c r="D3377" s="194">
        <v>6191076.4000000004</v>
      </c>
      <c r="E3377" s="186">
        <v>6191076.4000000004</v>
      </c>
    </row>
    <row r="3378" spans="1:5" ht="41.4">
      <c r="A3378" s="193">
        <v>38543</v>
      </c>
      <c r="B3378" s="193" t="s">
        <v>10846</v>
      </c>
      <c r="C3378" s="193" t="s">
        <v>5427</v>
      </c>
      <c r="D3378" s="194">
        <v>1515746.34</v>
      </c>
      <c r="E3378" s="186">
        <v>1515746.34</v>
      </c>
    </row>
    <row r="3379" spans="1:5" ht="27.6">
      <c r="A3379" s="193">
        <v>40406</v>
      </c>
      <c r="B3379" s="193" t="s">
        <v>10847</v>
      </c>
      <c r="C3379" s="193" t="s">
        <v>5427</v>
      </c>
      <c r="D3379" s="194">
        <v>88854.17</v>
      </c>
      <c r="E3379" s="186">
        <v>88854.17</v>
      </c>
    </row>
    <row r="3380" spans="1:5" ht="27.6">
      <c r="A3380" s="193">
        <v>40789</v>
      </c>
      <c r="B3380" s="193" t="s">
        <v>10848</v>
      </c>
      <c r="C3380" s="193" t="s">
        <v>5427</v>
      </c>
      <c r="D3380" s="194">
        <v>12804.79</v>
      </c>
      <c r="E3380" s="186">
        <v>12804.79</v>
      </c>
    </row>
    <row r="3381" spans="1:5" ht="27.6">
      <c r="A3381" s="193">
        <v>40791</v>
      </c>
      <c r="B3381" s="193" t="s">
        <v>10849</v>
      </c>
      <c r="C3381" s="193" t="s">
        <v>5427</v>
      </c>
      <c r="D3381" s="194">
        <v>40084.589999999997</v>
      </c>
      <c r="E3381" s="186">
        <v>40084.589999999997</v>
      </c>
    </row>
    <row r="3382" spans="1:5" ht="27.6">
      <c r="A3382" s="193">
        <v>11651</v>
      </c>
      <c r="B3382" s="193" t="s">
        <v>10850</v>
      </c>
      <c r="C3382" s="193" t="s">
        <v>5427</v>
      </c>
      <c r="D3382" s="194">
        <v>21922.83</v>
      </c>
      <c r="E3382" s="186">
        <v>21922.83</v>
      </c>
    </row>
    <row r="3383" spans="1:5">
      <c r="A3383" s="193">
        <v>40435</v>
      </c>
      <c r="B3383" s="193" t="s">
        <v>10851</v>
      </c>
      <c r="C3383" s="193" t="s">
        <v>5427</v>
      </c>
      <c r="D3383" s="194">
        <v>831525.61</v>
      </c>
      <c r="E3383" s="186">
        <v>831525.61</v>
      </c>
    </row>
    <row r="3384" spans="1:5" ht="27.6">
      <c r="A3384" s="193">
        <v>39012</v>
      </c>
      <c r="B3384" s="193" t="s">
        <v>10852</v>
      </c>
      <c r="C3384" s="193" t="s">
        <v>5427</v>
      </c>
      <c r="D3384" s="194">
        <v>867582.02</v>
      </c>
      <c r="E3384" s="186">
        <v>867582.02</v>
      </c>
    </row>
    <row r="3385" spans="1:5">
      <c r="A3385" s="193">
        <v>13617</v>
      </c>
      <c r="B3385" s="193" t="s">
        <v>10853</v>
      </c>
      <c r="C3385" s="193" t="s">
        <v>5427</v>
      </c>
      <c r="D3385" s="194">
        <v>99563.5</v>
      </c>
      <c r="E3385" s="186">
        <v>99563.5</v>
      </c>
    </row>
    <row r="3386" spans="1:5">
      <c r="A3386" s="193">
        <v>35274</v>
      </c>
      <c r="B3386" s="193" t="s">
        <v>10854</v>
      </c>
      <c r="C3386" s="193" t="s">
        <v>5429</v>
      </c>
      <c r="D3386" s="194">
        <v>45.67</v>
      </c>
      <c r="E3386" s="186">
        <v>45.67</v>
      </c>
    </row>
    <row r="3387" spans="1:5">
      <c r="A3387" s="193">
        <v>35275</v>
      </c>
      <c r="B3387" s="193" t="s">
        <v>10855</v>
      </c>
      <c r="C3387" s="193" t="s">
        <v>5429</v>
      </c>
      <c r="D3387" s="194">
        <v>96.94</v>
      </c>
      <c r="E3387" s="186">
        <v>96.94</v>
      </c>
    </row>
    <row r="3388" spans="1:5">
      <c r="A3388" s="193">
        <v>35276</v>
      </c>
      <c r="B3388" s="193" t="s">
        <v>10856</v>
      </c>
      <c r="C3388" s="193" t="s">
        <v>5429</v>
      </c>
      <c r="D3388" s="194">
        <v>168.67</v>
      </c>
      <c r="E3388" s="186">
        <v>168.67</v>
      </c>
    </row>
    <row r="3389" spans="1:5">
      <c r="A3389" s="193">
        <v>38386</v>
      </c>
      <c r="B3389" s="193" t="s">
        <v>10857</v>
      </c>
      <c r="C3389" s="193" t="s">
        <v>5427</v>
      </c>
      <c r="D3389" s="194">
        <v>7.61</v>
      </c>
      <c r="E3389" s="186">
        <v>7.61</v>
      </c>
    </row>
    <row r="3390" spans="1:5">
      <c r="A3390" s="193">
        <v>11091</v>
      </c>
      <c r="B3390" s="193" t="s">
        <v>10858</v>
      </c>
      <c r="C3390" s="193" t="s">
        <v>5427</v>
      </c>
      <c r="D3390" s="194">
        <v>1.62</v>
      </c>
      <c r="E3390" s="186">
        <v>1.62</v>
      </c>
    </row>
    <row r="3391" spans="1:5">
      <c r="A3391" s="193">
        <v>37586</v>
      </c>
      <c r="B3391" s="193" t="s">
        <v>10859</v>
      </c>
      <c r="C3391" s="193" t="s">
        <v>5441</v>
      </c>
      <c r="D3391" s="194">
        <v>46.57</v>
      </c>
      <c r="E3391" s="186">
        <v>46.57</v>
      </c>
    </row>
    <row r="3392" spans="1:5">
      <c r="A3392" s="193">
        <v>37395</v>
      </c>
      <c r="B3392" s="193" t="s">
        <v>10860</v>
      </c>
      <c r="C3392" s="193" t="s">
        <v>5441</v>
      </c>
      <c r="D3392" s="194">
        <v>40.04</v>
      </c>
      <c r="E3392" s="186">
        <v>40.04</v>
      </c>
    </row>
    <row r="3393" spans="1:5">
      <c r="A3393" s="193">
        <v>14147</v>
      </c>
      <c r="B3393" s="193" t="s">
        <v>10861</v>
      </c>
      <c r="C3393" s="193" t="s">
        <v>5441</v>
      </c>
      <c r="D3393" s="194">
        <v>53.11</v>
      </c>
      <c r="E3393" s="186">
        <v>53.11</v>
      </c>
    </row>
    <row r="3394" spans="1:5">
      <c r="A3394" s="193">
        <v>37396</v>
      </c>
      <c r="B3394" s="193" t="s">
        <v>10862</v>
      </c>
      <c r="C3394" s="193" t="s">
        <v>5441</v>
      </c>
      <c r="D3394" s="194">
        <v>32.76</v>
      </c>
      <c r="E3394" s="186">
        <v>32.76</v>
      </c>
    </row>
    <row r="3395" spans="1:5">
      <c r="A3395" s="193">
        <v>37397</v>
      </c>
      <c r="B3395" s="193" t="s">
        <v>10863</v>
      </c>
      <c r="C3395" s="193" t="s">
        <v>5441</v>
      </c>
      <c r="D3395" s="194">
        <v>34.32</v>
      </c>
      <c r="E3395" s="186">
        <v>34.32</v>
      </c>
    </row>
    <row r="3396" spans="1:5">
      <c r="A3396" s="193">
        <v>43606</v>
      </c>
      <c r="B3396" s="193" t="s">
        <v>10864</v>
      </c>
      <c r="C3396" s="193" t="s">
        <v>5427</v>
      </c>
      <c r="D3396" s="194">
        <v>9.44</v>
      </c>
      <c r="E3396" s="186">
        <v>9.44</v>
      </c>
    </row>
    <row r="3397" spans="1:5">
      <c r="A3397" s="193">
        <v>444</v>
      </c>
      <c r="B3397" s="193" t="s">
        <v>10865</v>
      </c>
      <c r="C3397" s="193" t="s">
        <v>5427</v>
      </c>
      <c r="D3397" s="194">
        <v>55.36</v>
      </c>
      <c r="E3397" s="186">
        <v>55.36</v>
      </c>
    </row>
    <row r="3398" spans="1:5">
      <c r="A3398" s="193">
        <v>445</v>
      </c>
      <c r="B3398" s="193" t="s">
        <v>10866</v>
      </c>
      <c r="C3398" s="193" t="s">
        <v>5427</v>
      </c>
      <c r="D3398" s="194">
        <v>75.790000000000006</v>
      </c>
      <c r="E3398" s="186">
        <v>75.790000000000006</v>
      </c>
    </row>
    <row r="3399" spans="1:5">
      <c r="A3399" s="193">
        <v>4783</v>
      </c>
      <c r="B3399" s="193" t="s">
        <v>10867</v>
      </c>
      <c r="C3399" s="193" t="s">
        <v>5433</v>
      </c>
      <c r="D3399" s="194">
        <v>18.03</v>
      </c>
      <c r="E3399" s="186">
        <v>20.73</v>
      </c>
    </row>
    <row r="3400" spans="1:5">
      <c r="A3400" s="193">
        <v>41079</v>
      </c>
      <c r="B3400" s="193" t="s">
        <v>10868</v>
      </c>
      <c r="C3400" s="193" t="s">
        <v>5434</v>
      </c>
      <c r="D3400" s="194">
        <v>3144.68</v>
      </c>
      <c r="E3400" s="186">
        <v>3621.26</v>
      </c>
    </row>
    <row r="3401" spans="1:5">
      <c r="A3401" s="193">
        <v>12874</v>
      </c>
      <c r="B3401" s="193" t="s">
        <v>10869</v>
      </c>
      <c r="C3401" s="193" t="s">
        <v>5433</v>
      </c>
      <c r="D3401" s="194">
        <v>17.5</v>
      </c>
      <c r="E3401" s="186">
        <v>20.12</v>
      </c>
    </row>
    <row r="3402" spans="1:5">
      <c r="A3402" s="193">
        <v>41082</v>
      </c>
      <c r="B3402" s="193" t="s">
        <v>10870</v>
      </c>
      <c r="C3402" s="193" t="s">
        <v>5434</v>
      </c>
      <c r="D3402" s="194">
        <v>3053.7</v>
      </c>
      <c r="E3402" s="186">
        <v>3516.49</v>
      </c>
    </row>
    <row r="3403" spans="1:5">
      <c r="A3403" s="193">
        <v>4785</v>
      </c>
      <c r="B3403" s="193" t="s">
        <v>10871</v>
      </c>
      <c r="C3403" s="193" t="s">
        <v>5433</v>
      </c>
      <c r="D3403" s="194">
        <v>18.03</v>
      </c>
      <c r="E3403" s="186">
        <v>20.73</v>
      </c>
    </row>
    <row r="3404" spans="1:5">
      <c r="A3404" s="193">
        <v>41081</v>
      </c>
      <c r="B3404" s="193" t="s">
        <v>10872</v>
      </c>
      <c r="C3404" s="193" t="s">
        <v>5434</v>
      </c>
      <c r="D3404" s="194">
        <v>3144.68</v>
      </c>
      <c r="E3404" s="186">
        <v>3621.26</v>
      </c>
    </row>
    <row r="3405" spans="1:5">
      <c r="A3405" s="193">
        <v>4801</v>
      </c>
      <c r="B3405" s="193" t="s">
        <v>10873</v>
      </c>
      <c r="C3405" s="193" t="s">
        <v>5428</v>
      </c>
      <c r="D3405" s="194">
        <v>83.13</v>
      </c>
      <c r="E3405" s="186">
        <v>83.13</v>
      </c>
    </row>
    <row r="3406" spans="1:5">
      <c r="A3406" s="193">
        <v>4794</v>
      </c>
      <c r="B3406" s="193" t="s">
        <v>10874</v>
      </c>
      <c r="C3406" s="193" t="s">
        <v>5428</v>
      </c>
      <c r="D3406" s="194">
        <v>378.61</v>
      </c>
      <c r="E3406" s="186">
        <v>378.61</v>
      </c>
    </row>
    <row r="3407" spans="1:5">
      <c r="A3407" s="193">
        <v>4796</v>
      </c>
      <c r="B3407" s="193" t="s">
        <v>10875</v>
      </c>
      <c r="C3407" s="193" t="s">
        <v>5428</v>
      </c>
      <c r="D3407" s="194">
        <v>229.96</v>
      </c>
      <c r="E3407" s="186">
        <v>229.96</v>
      </c>
    </row>
    <row r="3408" spans="1:5">
      <c r="A3408" s="193">
        <v>4800</v>
      </c>
      <c r="B3408" s="193" t="s">
        <v>10876</v>
      </c>
      <c r="C3408" s="193" t="s">
        <v>5428</v>
      </c>
      <c r="D3408" s="194">
        <v>63.24</v>
      </c>
      <c r="E3408" s="186">
        <v>63.24</v>
      </c>
    </row>
    <row r="3409" spans="1:5">
      <c r="A3409" s="193">
        <v>4795</v>
      </c>
      <c r="B3409" s="193" t="s">
        <v>10877</v>
      </c>
      <c r="C3409" s="193" t="s">
        <v>5428</v>
      </c>
      <c r="D3409" s="194">
        <v>368.55</v>
      </c>
      <c r="E3409" s="186">
        <v>368.55</v>
      </c>
    </row>
    <row r="3410" spans="1:5" ht="27.6">
      <c r="A3410" s="193">
        <v>39694</v>
      </c>
      <c r="B3410" s="193" t="s">
        <v>10878</v>
      </c>
      <c r="C3410" s="193" t="s">
        <v>5428</v>
      </c>
      <c r="D3410" s="194">
        <v>345.54</v>
      </c>
      <c r="E3410" s="186">
        <v>345.54</v>
      </c>
    </row>
    <row r="3411" spans="1:5">
      <c r="A3411" s="193">
        <v>1292</v>
      </c>
      <c r="B3411" s="193" t="s">
        <v>10879</v>
      </c>
      <c r="C3411" s="193" t="s">
        <v>5428</v>
      </c>
      <c r="D3411" s="194">
        <v>68.8</v>
      </c>
      <c r="E3411" s="186">
        <v>68.8</v>
      </c>
    </row>
    <row r="3412" spans="1:5">
      <c r="A3412" s="193">
        <v>1287</v>
      </c>
      <c r="B3412" s="193" t="s">
        <v>10880</v>
      </c>
      <c r="C3412" s="193" t="s">
        <v>5428</v>
      </c>
      <c r="D3412" s="194">
        <v>33.75</v>
      </c>
      <c r="E3412" s="186">
        <v>33.75</v>
      </c>
    </row>
    <row r="3413" spans="1:5" ht="27.6">
      <c r="A3413" s="193">
        <v>1297</v>
      </c>
      <c r="B3413" s="193" t="s">
        <v>10881</v>
      </c>
      <c r="C3413" s="193" t="s">
        <v>5428</v>
      </c>
      <c r="D3413" s="194">
        <v>27.99</v>
      </c>
      <c r="E3413" s="186">
        <v>27.99</v>
      </c>
    </row>
    <row r="3414" spans="1:5" ht="27.6">
      <c r="A3414" s="193">
        <v>4786</v>
      </c>
      <c r="B3414" s="193" t="s">
        <v>10882</v>
      </c>
      <c r="C3414" s="193" t="s">
        <v>5428</v>
      </c>
      <c r="D3414" s="194">
        <v>120</v>
      </c>
      <c r="E3414" s="186">
        <v>120</v>
      </c>
    </row>
    <row r="3415" spans="1:5" ht="27.6">
      <c r="A3415" s="193">
        <v>10840</v>
      </c>
      <c r="B3415" s="193" t="s">
        <v>10883</v>
      </c>
      <c r="C3415" s="193" t="s">
        <v>5428</v>
      </c>
      <c r="D3415" s="194">
        <v>492.5</v>
      </c>
      <c r="E3415" s="186">
        <v>492.5</v>
      </c>
    </row>
    <row r="3416" spans="1:5" ht="27.6">
      <c r="A3416" s="193">
        <v>10841</v>
      </c>
      <c r="B3416" s="193" t="s">
        <v>10884</v>
      </c>
      <c r="C3416" s="193" t="s">
        <v>5428</v>
      </c>
      <c r="D3416" s="194">
        <v>371.69</v>
      </c>
      <c r="E3416" s="186">
        <v>371.69</v>
      </c>
    </row>
    <row r="3417" spans="1:5" ht="27.6">
      <c r="A3417" s="193">
        <v>44540</v>
      </c>
      <c r="B3417" s="193" t="s">
        <v>10885</v>
      </c>
      <c r="C3417" s="193" t="s">
        <v>5428</v>
      </c>
      <c r="D3417" s="194">
        <v>474.94</v>
      </c>
      <c r="E3417" s="186">
        <v>474.94</v>
      </c>
    </row>
    <row r="3418" spans="1:5" ht="27.6">
      <c r="A3418" s="193">
        <v>10842</v>
      </c>
      <c r="B3418" s="193" t="s">
        <v>10886</v>
      </c>
      <c r="C3418" s="193" t="s">
        <v>5428</v>
      </c>
      <c r="D3418" s="194">
        <v>536.89</v>
      </c>
      <c r="E3418" s="186">
        <v>536.89</v>
      </c>
    </row>
    <row r="3419" spans="1:5">
      <c r="A3419" s="193">
        <v>21108</v>
      </c>
      <c r="B3419" s="193" t="s">
        <v>10887</v>
      </c>
      <c r="C3419" s="193" t="s">
        <v>5428</v>
      </c>
      <c r="D3419" s="194">
        <v>91.7</v>
      </c>
      <c r="E3419" s="186">
        <v>91.7</v>
      </c>
    </row>
    <row r="3420" spans="1:5">
      <c r="A3420" s="193">
        <v>38180</v>
      </c>
      <c r="B3420" s="193" t="s">
        <v>10888</v>
      </c>
      <c r="C3420" s="193" t="s">
        <v>5428</v>
      </c>
      <c r="D3420" s="194">
        <v>185.15</v>
      </c>
      <c r="E3420" s="186">
        <v>185.15</v>
      </c>
    </row>
    <row r="3421" spans="1:5">
      <c r="A3421" s="193">
        <v>40648</v>
      </c>
      <c r="B3421" s="193" t="s">
        <v>10889</v>
      </c>
      <c r="C3421" s="193" t="s">
        <v>5428</v>
      </c>
      <c r="D3421" s="194">
        <v>230.4</v>
      </c>
      <c r="E3421" s="186">
        <v>230.4</v>
      </c>
    </row>
    <row r="3422" spans="1:5">
      <c r="A3422" s="193">
        <v>40649</v>
      </c>
      <c r="B3422" s="193" t="s">
        <v>10890</v>
      </c>
      <c r="C3422" s="193" t="s">
        <v>5428</v>
      </c>
      <c r="D3422" s="194">
        <v>134.19999999999999</v>
      </c>
      <c r="E3422" s="186">
        <v>134.19999999999999</v>
      </c>
    </row>
    <row r="3423" spans="1:5">
      <c r="A3423" s="193">
        <v>40650</v>
      </c>
      <c r="B3423" s="193" t="s">
        <v>10891</v>
      </c>
      <c r="C3423" s="193" t="s">
        <v>5428</v>
      </c>
      <c r="D3423" s="194">
        <v>172.8</v>
      </c>
      <c r="E3423" s="186">
        <v>172.8</v>
      </c>
    </row>
    <row r="3424" spans="1:5">
      <c r="A3424" s="193">
        <v>40651</v>
      </c>
      <c r="B3424" s="193" t="s">
        <v>10892</v>
      </c>
      <c r="C3424" s="193" t="s">
        <v>5428</v>
      </c>
      <c r="D3424" s="194">
        <v>318.72000000000003</v>
      </c>
      <c r="E3424" s="186">
        <v>318.72000000000003</v>
      </c>
    </row>
    <row r="3425" spans="1:5">
      <c r="A3425" s="193">
        <v>40652</v>
      </c>
      <c r="B3425" s="193" t="s">
        <v>10893</v>
      </c>
      <c r="C3425" s="193" t="s">
        <v>5428</v>
      </c>
      <c r="D3425" s="194">
        <v>170.88</v>
      </c>
      <c r="E3425" s="186">
        <v>170.88</v>
      </c>
    </row>
    <row r="3426" spans="1:5" ht="27.6">
      <c r="A3426" s="193">
        <v>40647</v>
      </c>
      <c r="B3426" s="193" t="s">
        <v>10894</v>
      </c>
      <c r="C3426" s="193" t="s">
        <v>5428</v>
      </c>
      <c r="D3426" s="194">
        <v>188.16</v>
      </c>
      <c r="E3426" s="186">
        <v>188.16</v>
      </c>
    </row>
    <row r="3427" spans="1:5">
      <c r="A3427" s="193">
        <v>40653</v>
      </c>
      <c r="B3427" s="193" t="s">
        <v>10895</v>
      </c>
      <c r="C3427" s="193" t="s">
        <v>5428</v>
      </c>
      <c r="D3427" s="194">
        <v>144</v>
      </c>
      <c r="E3427" s="186">
        <v>144</v>
      </c>
    </row>
    <row r="3428" spans="1:5">
      <c r="A3428" s="193">
        <v>36178</v>
      </c>
      <c r="B3428" s="193" t="s">
        <v>10896</v>
      </c>
      <c r="C3428" s="193" t="s">
        <v>5427</v>
      </c>
      <c r="D3428" s="194">
        <v>18.649999999999999</v>
      </c>
      <c r="E3428" s="186">
        <v>18.649999999999999</v>
      </c>
    </row>
    <row r="3429" spans="1:5">
      <c r="A3429" s="193">
        <v>38195</v>
      </c>
      <c r="B3429" s="193" t="s">
        <v>10897</v>
      </c>
      <c r="C3429" s="193" t="s">
        <v>5428</v>
      </c>
      <c r="D3429" s="194">
        <v>108.3</v>
      </c>
      <c r="E3429" s="186">
        <v>108.3</v>
      </c>
    </row>
    <row r="3430" spans="1:5">
      <c r="A3430" s="193">
        <v>38181</v>
      </c>
      <c r="B3430" s="193" t="s">
        <v>10898</v>
      </c>
      <c r="C3430" s="193" t="s">
        <v>5428</v>
      </c>
      <c r="D3430" s="194">
        <v>252.75</v>
      </c>
      <c r="E3430" s="186">
        <v>252.75</v>
      </c>
    </row>
    <row r="3431" spans="1:5">
      <c r="A3431" s="193">
        <v>38182</v>
      </c>
      <c r="B3431" s="193" t="s">
        <v>10899</v>
      </c>
      <c r="C3431" s="193" t="s">
        <v>5428</v>
      </c>
      <c r="D3431" s="194">
        <v>240.76</v>
      </c>
      <c r="E3431" s="186">
        <v>240.76</v>
      </c>
    </row>
    <row r="3432" spans="1:5">
      <c r="A3432" s="193">
        <v>38186</v>
      </c>
      <c r="B3432" s="193" t="s">
        <v>10900</v>
      </c>
      <c r="C3432" s="193" t="s">
        <v>5428</v>
      </c>
      <c r="D3432" s="194">
        <v>625.80999999999995</v>
      </c>
      <c r="E3432" s="186">
        <v>625.80999999999995</v>
      </c>
    </row>
    <row r="3433" spans="1:5">
      <c r="A3433" s="193">
        <v>38185</v>
      </c>
      <c r="B3433" s="193" t="s">
        <v>10901</v>
      </c>
      <c r="C3433" s="193" t="s">
        <v>5428</v>
      </c>
      <c r="D3433" s="194">
        <v>557.19000000000005</v>
      </c>
      <c r="E3433" s="186">
        <v>557.19000000000005</v>
      </c>
    </row>
    <row r="3434" spans="1:5">
      <c r="A3434" s="193">
        <v>40654</v>
      </c>
      <c r="B3434" s="193" t="s">
        <v>10902</v>
      </c>
      <c r="C3434" s="193" t="s">
        <v>5428</v>
      </c>
      <c r="D3434" s="194">
        <v>223.68</v>
      </c>
      <c r="E3434" s="186">
        <v>223.68</v>
      </c>
    </row>
    <row r="3435" spans="1:5" ht="27.6">
      <c r="A3435" s="193">
        <v>44541</v>
      </c>
      <c r="B3435" s="193" t="s">
        <v>10903</v>
      </c>
      <c r="C3435" s="193" t="s">
        <v>5428</v>
      </c>
      <c r="D3435" s="194">
        <v>392.34</v>
      </c>
      <c r="E3435" s="186">
        <v>392.34</v>
      </c>
    </row>
    <row r="3436" spans="1:5">
      <c r="A3436" s="193">
        <v>4822</v>
      </c>
      <c r="B3436" s="193" t="s">
        <v>10904</v>
      </c>
      <c r="C3436" s="193" t="s">
        <v>5428</v>
      </c>
      <c r="D3436" s="194">
        <v>486.45</v>
      </c>
      <c r="E3436" s="186">
        <v>486.45</v>
      </c>
    </row>
    <row r="3437" spans="1:5">
      <c r="A3437" s="193">
        <v>4818</v>
      </c>
      <c r="B3437" s="193" t="s">
        <v>10905</v>
      </c>
      <c r="C3437" s="193" t="s">
        <v>5428</v>
      </c>
      <c r="D3437" s="194">
        <v>500</v>
      </c>
      <c r="E3437" s="186">
        <v>500</v>
      </c>
    </row>
    <row r="3438" spans="1:5" ht="27.6">
      <c r="A3438" s="193">
        <v>39567</v>
      </c>
      <c r="B3438" s="193" t="s">
        <v>10906</v>
      </c>
      <c r="C3438" s="193" t="s">
        <v>5428</v>
      </c>
      <c r="D3438" s="194">
        <v>44.51</v>
      </c>
      <c r="E3438" s="186">
        <v>44.51</v>
      </c>
    </row>
    <row r="3439" spans="1:5" ht="27.6">
      <c r="A3439" s="193">
        <v>39566</v>
      </c>
      <c r="B3439" s="193" t="s">
        <v>10907</v>
      </c>
      <c r="C3439" s="193" t="s">
        <v>5428</v>
      </c>
      <c r="D3439" s="194">
        <v>47.11</v>
      </c>
      <c r="E3439" s="186">
        <v>47.11</v>
      </c>
    </row>
    <row r="3440" spans="1:5" ht="27.6">
      <c r="A3440" s="193">
        <v>39416</v>
      </c>
      <c r="B3440" s="193" t="s">
        <v>10908</v>
      </c>
      <c r="C3440" s="193" t="s">
        <v>5428</v>
      </c>
      <c r="D3440" s="194">
        <v>28.71</v>
      </c>
      <c r="E3440" s="186">
        <v>28.71</v>
      </c>
    </row>
    <row r="3441" spans="1:8" ht="27.6">
      <c r="A3441" s="193">
        <v>39417</v>
      </c>
      <c r="B3441" s="193" t="s">
        <v>10909</v>
      </c>
      <c r="C3441" s="193" t="s">
        <v>5428</v>
      </c>
      <c r="D3441" s="194">
        <v>28</v>
      </c>
      <c r="E3441" s="186">
        <v>28</v>
      </c>
    </row>
    <row r="3442" spans="1:8" ht="27.6">
      <c r="A3442" s="193">
        <v>43742</v>
      </c>
      <c r="B3442" s="193" t="s">
        <v>10910</v>
      </c>
      <c r="C3442" s="193" t="s">
        <v>5428</v>
      </c>
      <c r="D3442" s="194">
        <v>30.2</v>
      </c>
      <c r="E3442" s="186">
        <v>30.2</v>
      </c>
    </row>
    <row r="3443" spans="1:8">
      <c r="A3443" s="193">
        <v>39414</v>
      </c>
      <c r="B3443" s="193" t="s">
        <v>10911</v>
      </c>
      <c r="C3443" s="193" t="s">
        <v>5428</v>
      </c>
      <c r="D3443" s="194">
        <v>27.19</v>
      </c>
      <c r="E3443" s="186">
        <v>27.19</v>
      </c>
    </row>
    <row r="3444" spans="1:8">
      <c r="A3444" s="193">
        <v>39415</v>
      </c>
      <c r="B3444" s="193" t="s">
        <v>10912</v>
      </c>
      <c r="C3444" s="193" t="s">
        <v>5428</v>
      </c>
      <c r="D3444" s="194">
        <v>23.44</v>
      </c>
      <c r="E3444" s="186">
        <v>23.44</v>
      </c>
    </row>
    <row r="3445" spans="1:8">
      <c r="A3445" s="193">
        <v>43740</v>
      </c>
      <c r="B3445" s="193" t="s">
        <v>10913</v>
      </c>
      <c r="C3445" s="193" t="s">
        <v>5428</v>
      </c>
      <c r="D3445" s="194">
        <v>28.62</v>
      </c>
      <c r="E3445" s="186">
        <v>28.62</v>
      </c>
    </row>
    <row r="3446" spans="1:8">
      <c r="A3446" s="193">
        <v>39412</v>
      </c>
      <c r="B3446" s="193" t="s">
        <v>10914</v>
      </c>
      <c r="C3446" s="193" t="s">
        <v>5428</v>
      </c>
      <c r="D3446" s="194">
        <v>19.63</v>
      </c>
      <c r="E3446" s="186">
        <v>19.63</v>
      </c>
    </row>
    <row r="3447" spans="1:8">
      <c r="A3447" s="193">
        <v>39413</v>
      </c>
      <c r="B3447" s="193" t="s">
        <v>10915</v>
      </c>
      <c r="C3447" s="193" t="s">
        <v>5428</v>
      </c>
      <c r="D3447" s="194">
        <v>21.23</v>
      </c>
      <c r="E3447" s="186">
        <v>21.23</v>
      </c>
      <c r="G3447" s="90">
        <v>350</v>
      </c>
      <c r="H3447" s="395">
        <f>G3447*E3447</f>
        <v>7430.5</v>
      </c>
    </row>
    <row r="3448" spans="1:8">
      <c r="A3448" s="193">
        <v>43741</v>
      </c>
      <c r="B3448" s="193" t="s">
        <v>10916</v>
      </c>
      <c r="C3448" s="193" t="s">
        <v>5428</v>
      </c>
      <c r="D3448" s="194">
        <v>22.63</v>
      </c>
      <c r="E3448" s="186">
        <v>22.63</v>
      </c>
    </row>
    <row r="3449" spans="1:8">
      <c r="A3449" s="193">
        <v>11062</v>
      </c>
      <c r="B3449" s="193" t="s">
        <v>10917</v>
      </c>
      <c r="C3449" s="193" t="s">
        <v>5428</v>
      </c>
      <c r="D3449" s="194">
        <v>56.2</v>
      </c>
      <c r="E3449" s="186">
        <v>56.2</v>
      </c>
    </row>
    <row r="3450" spans="1:8">
      <c r="A3450" s="193">
        <v>11063</v>
      </c>
      <c r="B3450" s="193" t="s">
        <v>10918</v>
      </c>
      <c r="C3450" s="193" t="s">
        <v>5428</v>
      </c>
      <c r="D3450" s="194">
        <v>34.39</v>
      </c>
      <c r="E3450" s="186">
        <v>34.39</v>
      </c>
    </row>
    <row r="3451" spans="1:8">
      <c r="A3451" s="193">
        <v>13521</v>
      </c>
      <c r="B3451" s="193" t="s">
        <v>10919</v>
      </c>
      <c r="C3451" s="193" t="s">
        <v>5427</v>
      </c>
      <c r="D3451" s="194">
        <v>82.5</v>
      </c>
      <c r="E3451" s="186">
        <v>82.5</v>
      </c>
    </row>
    <row r="3452" spans="1:8" ht="27.6">
      <c r="A3452" s="193">
        <v>10851</v>
      </c>
      <c r="B3452" s="193" t="s">
        <v>10920</v>
      </c>
      <c r="C3452" s="193" t="s">
        <v>5427</v>
      </c>
      <c r="D3452" s="194">
        <v>94.28</v>
      </c>
      <c r="E3452" s="186">
        <v>94.28</v>
      </c>
    </row>
    <row r="3453" spans="1:8" ht="27.6">
      <c r="A3453" s="193">
        <v>39515</v>
      </c>
      <c r="B3453" s="193" t="s">
        <v>10921</v>
      </c>
      <c r="C3453" s="193" t="s">
        <v>5427</v>
      </c>
      <c r="D3453" s="194">
        <v>61.45</v>
      </c>
      <c r="E3453" s="186">
        <v>61.45</v>
      </c>
    </row>
    <row r="3454" spans="1:8" ht="27.6">
      <c r="A3454" s="193">
        <v>39516</v>
      </c>
      <c r="B3454" s="193" t="s">
        <v>10922</v>
      </c>
      <c r="C3454" s="193" t="s">
        <v>5427</v>
      </c>
      <c r="D3454" s="194">
        <v>51.8</v>
      </c>
      <c r="E3454" s="186">
        <v>51.8</v>
      </c>
    </row>
    <row r="3455" spans="1:8" ht="27.6">
      <c r="A3455" s="193">
        <v>39514</v>
      </c>
      <c r="B3455" s="193" t="s">
        <v>10923</v>
      </c>
      <c r="C3455" s="193" t="s">
        <v>5427</v>
      </c>
      <c r="D3455" s="194">
        <v>32.229999999999997</v>
      </c>
      <c r="E3455" s="186">
        <v>32.229999999999997</v>
      </c>
    </row>
    <row r="3456" spans="1:8">
      <c r="A3456" s="193">
        <v>4812</v>
      </c>
      <c r="B3456" s="193" t="s">
        <v>10924</v>
      </c>
      <c r="C3456" s="193" t="s">
        <v>5428</v>
      </c>
      <c r="D3456" s="194">
        <v>11.77</v>
      </c>
      <c r="E3456" s="186">
        <v>11.77</v>
      </c>
    </row>
    <row r="3457" spans="1:5">
      <c r="A3457" s="193">
        <v>10849</v>
      </c>
      <c r="B3457" s="193" t="s">
        <v>10925</v>
      </c>
      <c r="C3457" s="193" t="s">
        <v>5427</v>
      </c>
      <c r="D3457" s="194">
        <v>1200.01</v>
      </c>
      <c r="E3457" s="186">
        <v>1200.01</v>
      </c>
    </row>
    <row r="3458" spans="1:5">
      <c r="A3458" s="193">
        <v>10848</v>
      </c>
      <c r="B3458" s="193" t="s">
        <v>10926</v>
      </c>
      <c r="C3458" s="193" t="s">
        <v>5427</v>
      </c>
      <c r="D3458" s="194">
        <v>753.75</v>
      </c>
      <c r="E3458" s="186">
        <v>753.75</v>
      </c>
    </row>
    <row r="3459" spans="1:5" ht="27.6">
      <c r="A3459" s="193">
        <v>4813</v>
      </c>
      <c r="B3459" s="193" t="s">
        <v>5477</v>
      </c>
      <c r="C3459" s="193" t="s">
        <v>5428</v>
      </c>
      <c r="D3459" s="194">
        <v>250</v>
      </c>
      <c r="E3459" s="186">
        <v>250</v>
      </c>
    </row>
    <row r="3460" spans="1:5" ht="27.6">
      <c r="A3460" s="193">
        <v>37560</v>
      </c>
      <c r="B3460" s="193" t="s">
        <v>10927</v>
      </c>
      <c r="C3460" s="193" t="s">
        <v>5427</v>
      </c>
      <c r="D3460" s="194">
        <v>50.99</v>
      </c>
      <c r="E3460" s="186">
        <v>50.99</v>
      </c>
    </row>
    <row r="3461" spans="1:5" ht="27.6">
      <c r="A3461" s="193">
        <v>37557</v>
      </c>
      <c r="B3461" s="193" t="s">
        <v>10928</v>
      </c>
      <c r="C3461" s="193" t="s">
        <v>5427</v>
      </c>
      <c r="D3461" s="194">
        <v>15.48</v>
      </c>
      <c r="E3461" s="186">
        <v>15.48</v>
      </c>
    </row>
    <row r="3462" spans="1:5" ht="27.6">
      <c r="A3462" s="193">
        <v>37556</v>
      </c>
      <c r="B3462" s="193" t="s">
        <v>10929</v>
      </c>
      <c r="C3462" s="193" t="s">
        <v>5427</v>
      </c>
      <c r="D3462" s="194">
        <v>29.95</v>
      </c>
      <c r="E3462" s="186">
        <v>29.95</v>
      </c>
    </row>
    <row r="3463" spans="1:5" ht="27.6">
      <c r="A3463" s="193">
        <v>37559</v>
      </c>
      <c r="B3463" s="193" t="s">
        <v>10930</v>
      </c>
      <c r="C3463" s="193" t="s">
        <v>5427</v>
      </c>
      <c r="D3463" s="194">
        <v>36.74</v>
      </c>
      <c r="E3463" s="186">
        <v>36.74</v>
      </c>
    </row>
    <row r="3464" spans="1:5" ht="27.6">
      <c r="A3464" s="193">
        <v>37539</v>
      </c>
      <c r="B3464" s="193" t="s">
        <v>10931</v>
      </c>
      <c r="C3464" s="193" t="s">
        <v>5427</v>
      </c>
      <c r="D3464" s="194">
        <v>25.9</v>
      </c>
      <c r="E3464" s="186">
        <v>25.9</v>
      </c>
    </row>
    <row r="3465" spans="1:5" ht="27.6">
      <c r="A3465" s="193">
        <v>37558</v>
      </c>
      <c r="B3465" s="193" t="s">
        <v>10932</v>
      </c>
      <c r="C3465" s="193" t="s">
        <v>5427</v>
      </c>
      <c r="D3465" s="194">
        <v>48.29</v>
      </c>
      <c r="E3465" s="186">
        <v>48.29</v>
      </c>
    </row>
    <row r="3466" spans="1:5">
      <c r="A3466" s="193">
        <v>34723</v>
      </c>
      <c r="B3466" s="193" t="s">
        <v>10933</v>
      </c>
      <c r="C3466" s="193" t="s">
        <v>5428</v>
      </c>
      <c r="D3466" s="194">
        <v>577.5</v>
      </c>
      <c r="E3466" s="186">
        <v>577.5</v>
      </c>
    </row>
    <row r="3467" spans="1:5">
      <c r="A3467" s="193">
        <v>34721</v>
      </c>
      <c r="B3467" s="193" t="s">
        <v>10934</v>
      </c>
      <c r="C3467" s="193" t="s">
        <v>5428</v>
      </c>
      <c r="D3467" s="194">
        <v>720</v>
      </c>
      <c r="E3467" s="186">
        <v>720</v>
      </c>
    </row>
    <row r="3468" spans="1:5">
      <c r="A3468" s="193">
        <v>4309</v>
      </c>
      <c r="B3468" s="193" t="s">
        <v>10935</v>
      </c>
      <c r="C3468" s="193" t="s">
        <v>5427</v>
      </c>
      <c r="D3468" s="194">
        <v>7.28</v>
      </c>
      <c r="E3468" s="186">
        <v>7.28</v>
      </c>
    </row>
    <row r="3469" spans="1:5">
      <c r="A3469" s="193">
        <v>4307</v>
      </c>
      <c r="B3469" s="193" t="s">
        <v>10936</v>
      </c>
      <c r="C3469" s="193" t="s">
        <v>5427</v>
      </c>
      <c r="D3469" s="194">
        <v>12.45</v>
      </c>
      <c r="E3469" s="186">
        <v>12.45</v>
      </c>
    </row>
    <row r="3470" spans="1:5">
      <c r="A3470" s="193">
        <v>10850</v>
      </c>
      <c r="B3470" s="193" t="s">
        <v>10937</v>
      </c>
      <c r="C3470" s="193" t="s">
        <v>5427</v>
      </c>
      <c r="D3470" s="194">
        <v>37.5</v>
      </c>
      <c r="E3470" s="186">
        <v>37.5</v>
      </c>
    </row>
    <row r="3471" spans="1:5" ht="27.6">
      <c r="A3471" s="193">
        <v>42438</v>
      </c>
      <c r="B3471" s="193" t="s">
        <v>10938</v>
      </c>
      <c r="C3471" s="193" t="s">
        <v>5427</v>
      </c>
      <c r="D3471" s="194">
        <v>2090.75</v>
      </c>
      <c r="E3471" s="186">
        <v>2090.75</v>
      </c>
    </row>
    <row r="3472" spans="1:5">
      <c r="A3472" s="193">
        <v>4792</v>
      </c>
      <c r="B3472" s="193" t="s">
        <v>10939</v>
      </c>
      <c r="C3472" s="193" t="s">
        <v>5428</v>
      </c>
      <c r="D3472" s="194">
        <v>177.73</v>
      </c>
      <c r="E3472" s="186">
        <v>177.73</v>
      </c>
    </row>
    <row r="3473" spans="1:5">
      <c r="A3473" s="193">
        <v>4790</v>
      </c>
      <c r="B3473" s="193" t="s">
        <v>10940</v>
      </c>
      <c r="C3473" s="193" t="s">
        <v>5428</v>
      </c>
      <c r="D3473" s="194">
        <v>106.86</v>
      </c>
      <c r="E3473" s="186">
        <v>106.86</v>
      </c>
    </row>
    <row r="3474" spans="1:5" ht="27.6">
      <c r="A3474" s="193">
        <v>40671</v>
      </c>
      <c r="B3474" s="193" t="s">
        <v>10941</v>
      </c>
      <c r="C3474" s="193" t="s">
        <v>5428</v>
      </c>
      <c r="D3474" s="194">
        <v>122.42</v>
      </c>
      <c r="E3474" s="186">
        <v>122.42</v>
      </c>
    </row>
    <row r="3475" spans="1:5">
      <c r="A3475" s="193">
        <v>7552</v>
      </c>
      <c r="B3475" s="193" t="s">
        <v>10942</v>
      </c>
      <c r="C3475" s="193" t="s">
        <v>5427</v>
      </c>
      <c r="D3475" s="194">
        <v>24.12</v>
      </c>
      <c r="E3475" s="186">
        <v>24.12</v>
      </c>
    </row>
    <row r="3476" spans="1:5">
      <c r="A3476" s="193">
        <v>4893</v>
      </c>
      <c r="B3476" s="193" t="s">
        <v>10943</v>
      </c>
      <c r="C3476" s="193" t="s">
        <v>5427</v>
      </c>
      <c r="D3476" s="194">
        <v>12.61</v>
      </c>
      <c r="E3476" s="186">
        <v>12.61</v>
      </c>
    </row>
    <row r="3477" spans="1:5">
      <c r="A3477" s="193">
        <v>4894</v>
      </c>
      <c r="B3477" s="193" t="s">
        <v>10944</v>
      </c>
      <c r="C3477" s="193" t="s">
        <v>5427</v>
      </c>
      <c r="D3477" s="194">
        <v>10.82</v>
      </c>
      <c r="E3477" s="186">
        <v>10.82</v>
      </c>
    </row>
    <row r="3478" spans="1:5">
      <c r="A3478" s="193">
        <v>4888</v>
      </c>
      <c r="B3478" s="193" t="s">
        <v>10945</v>
      </c>
      <c r="C3478" s="193" t="s">
        <v>5427</v>
      </c>
      <c r="D3478" s="194">
        <v>3.68</v>
      </c>
      <c r="E3478" s="186">
        <v>3.68</v>
      </c>
    </row>
    <row r="3479" spans="1:5">
      <c r="A3479" s="193">
        <v>4890</v>
      </c>
      <c r="B3479" s="193" t="s">
        <v>10946</v>
      </c>
      <c r="C3479" s="193" t="s">
        <v>5427</v>
      </c>
      <c r="D3479" s="194">
        <v>6.92</v>
      </c>
      <c r="E3479" s="186">
        <v>6.92</v>
      </c>
    </row>
    <row r="3480" spans="1:5">
      <c r="A3480" s="193">
        <v>12411</v>
      </c>
      <c r="B3480" s="193" t="s">
        <v>10947</v>
      </c>
      <c r="C3480" s="193" t="s">
        <v>5427</v>
      </c>
      <c r="D3480" s="194">
        <v>37.29</v>
      </c>
      <c r="E3480" s="186">
        <v>37.29</v>
      </c>
    </row>
    <row r="3481" spans="1:5">
      <c r="A3481" s="193">
        <v>4891</v>
      </c>
      <c r="B3481" s="193" t="s">
        <v>10948</v>
      </c>
      <c r="C3481" s="193" t="s">
        <v>5427</v>
      </c>
      <c r="D3481" s="194">
        <v>18.64</v>
      </c>
      <c r="E3481" s="186">
        <v>18.64</v>
      </c>
    </row>
    <row r="3482" spans="1:5">
      <c r="A3482" s="193">
        <v>4889</v>
      </c>
      <c r="B3482" s="193" t="s">
        <v>10949</v>
      </c>
      <c r="C3482" s="193" t="s">
        <v>5427</v>
      </c>
      <c r="D3482" s="194">
        <v>4.9800000000000004</v>
      </c>
      <c r="E3482" s="186">
        <v>4.9800000000000004</v>
      </c>
    </row>
    <row r="3483" spans="1:5">
      <c r="A3483" s="193">
        <v>4892</v>
      </c>
      <c r="B3483" s="193" t="s">
        <v>10950</v>
      </c>
      <c r="C3483" s="193" t="s">
        <v>5427</v>
      </c>
      <c r="D3483" s="194">
        <v>52.21</v>
      </c>
      <c r="E3483" s="186">
        <v>52.21</v>
      </c>
    </row>
    <row r="3484" spans="1:5">
      <c r="A3484" s="193">
        <v>12412</v>
      </c>
      <c r="B3484" s="193" t="s">
        <v>10951</v>
      </c>
      <c r="C3484" s="193" t="s">
        <v>5427</v>
      </c>
      <c r="D3484" s="194">
        <v>97.04</v>
      </c>
      <c r="E3484" s="186">
        <v>97.04</v>
      </c>
    </row>
    <row r="3485" spans="1:5">
      <c r="A3485" s="193">
        <v>4907</v>
      </c>
      <c r="B3485" s="193" t="s">
        <v>10952</v>
      </c>
      <c r="C3485" s="193" t="s">
        <v>5427</v>
      </c>
      <c r="D3485" s="194">
        <v>21.43</v>
      </c>
      <c r="E3485" s="186">
        <v>21.43</v>
      </c>
    </row>
    <row r="3486" spans="1:5">
      <c r="A3486" s="193">
        <v>4902</v>
      </c>
      <c r="B3486" s="193" t="s">
        <v>10953</v>
      </c>
      <c r="C3486" s="193" t="s">
        <v>5427</v>
      </c>
      <c r="D3486" s="194">
        <v>55.59</v>
      </c>
      <c r="E3486" s="186">
        <v>55.59</v>
      </c>
    </row>
    <row r="3487" spans="1:5">
      <c r="A3487" s="193">
        <v>11096</v>
      </c>
      <c r="B3487" s="193" t="s">
        <v>10954</v>
      </c>
      <c r="C3487" s="193" t="s">
        <v>5430</v>
      </c>
      <c r="D3487" s="194">
        <v>1.7</v>
      </c>
      <c r="E3487" s="186">
        <v>1.7</v>
      </c>
    </row>
    <row r="3488" spans="1:5">
      <c r="A3488" s="193">
        <v>4741</v>
      </c>
      <c r="B3488" s="193" t="s">
        <v>10955</v>
      </c>
      <c r="C3488" s="193" t="s">
        <v>5432</v>
      </c>
      <c r="D3488" s="194">
        <v>116.97</v>
      </c>
      <c r="E3488" s="186">
        <v>116.97</v>
      </c>
    </row>
    <row r="3489" spans="1:5">
      <c r="A3489" s="193">
        <v>4752</v>
      </c>
      <c r="B3489" s="193" t="s">
        <v>10956</v>
      </c>
      <c r="C3489" s="193" t="s">
        <v>5433</v>
      </c>
      <c r="D3489" s="194">
        <v>12.67</v>
      </c>
      <c r="E3489" s="186">
        <v>14.57</v>
      </c>
    </row>
    <row r="3490" spans="1:5">
      <c r="A3490" s="193">
        <v>41091</v>
      </c>
      <c r="B3490" s="193" t="s">
        <v>10957</v>
      </c>
      <c r="C3490" s="193" t="s">
        <v>5434</v>
      </c>
      <c r="D3490" s="194">
        <v>2211.5</v>
      </c>
      <c r="E3490" s="186">
        <v>2546.65</v>
      </c>
    </row>
    <row r="3491" spans="1:5" ht="27.6">
      <c r="A3491" s="193">
        <v>13954</v>
      </c>
      <c r="B3491" s="193" t="s">
        <v>10958</v>
      </c>
      <c r="C3491" s="193" t="s">
        <v>5427</v>
      </c>
      <c r="D3491" s="194">
        <v>7693.61</v>
      </c>
      <c r="E3491" s="186">
        <v>7693.61</v>
      </c>
    </row>
    <row r="3492" spans="1:5">
      <c r="A3492" s="193">
        <v>3411</v>
      </c>
      <c r="B3492" s="193" t="s">
        <v>10959</v>
      </c>
      <c r="C3492" s="193" t="s">
        <v>5430</v>
      </c>
      <c r="D3492" s="194">
        <v>82.28</v>
      </c>
      <c r="E3492" s="186">
        <v>82.28</v>
      </c>
    </row>
    <row r="3493" spans="1:5">
      <c r="A3493" s="193">
        <v>39995</v>
      </c>
      <c r="B3493" s="193" t="s">
        <v>10960</v>
      </c>
      <c r="C3493" s="193" t="s">
        <v>5432</v>
      </c>
      <c r="D3493" s="194">
        <v>633.03</v>
      </c>
      <c r="E3493" s="186">
        <v>633.03</v>
      </c>
    </row>
    <row r="3494" spans="1:5">
      <c r="A3494" s="193">
        <v>11615</v>
      </c>
      <c r="B3494" s="193" t="s">
        <v>10961</v>
      </c>
      <c r="C3494" s="193" t="s">
        <v>5428</v>
      </c>
      <c r="D3494" s="194">
        <v>5.37</v>
      </c>
      <c r="E3494" s="186">
        <v>5.37</v>
      </c>
    </row>
    <row r="3495" spans="1:5">
      <c r="A3495" s="193">
        <v>3408</v>
      </c>
      <c r="B3495" s="193" t="s">
        <v>10962</v>
      </c>
      <c r="C3495" s="193" t="s">
        <v>5428</v>
      </c>
      <c r="D3495" s="194">
        <v>14.26</v>
      </c>
      <c r="E3495" s="186">
        <v>14.26</v>
      </c>
    </row>
    <row r="3496" spans="1:5">
      <c r="A3496" s="193">
        <v>3409</v>
      </c>
      <c r="B3496" s="193" t="s">
        <v>10963</v>
      </c>
      <c r="C3496" s="193" t="s">
        <v>5428</v>
      </c>
      <c r="D3496" s="194">
        <v>35.65</v>
      </c>
      <c r="E3496" s="186">
        <v>35.65</v>
      </c>
    </row>
    <row r="3497" spans="1:5">
      <c r="A3497" s="193">
        <v>11427</v>
      </c>
      <c r="B3497" s="193" t="s">
        <v>10964</v>
      </c>
      <c r="C3497" s="193" t="s">
        <v>5430</v>
      </c>
      <c r="D3497" s="194">
        <v>87.53</v>
      </c>
      <c r="E3497" s="186">
        <v>87.53</v>
      </c>
    </row>
    <row r="3498" spans="1:5">
      <c r="A3498" s="193">
        <v>4491</v>
      </c>
      <c r="B3498" s="193" t="s">
        <v>5478</v>
      </c>
      <c r="C3498" s="193" t="s">
        <v>5429</v>
      </c>
      <c r="D3498" s="194">
        <v>9.75</v>
      </c>
      <c r="E3498" s="186">
        <v>9.75</v>
      </c>
    </row>
    <row r="3499" spans="1:5" ht="27.6">
      <c r="A3499" s="193">
        <v>2745</v>
      </c>
      <c r="B3499" s="193" t="s">
        <v>10965</v>
      </c>
      <c r="C3499" s="193" t="s">
        <v>5429</v>
      </c>
      <c r="D3499" s="194">
        <v>3.19</v>
      </c>
      <c r="E3499" s="186">
        <v>3.19</v>
      </c>
    </row>
    <row r="3500" spans="1:5" ht="27.6">
      <c r="A3500" s="193">
        <v>14439</v>
      </c>
      <c r="B3500" s="193" t="s">
        <v>10966</v>
      </c>
      <c r="C3500" s="193" t="s">
        <v>5429</v>
      </c>
      <c r="D3500" s="194">
        <v>3.96</v>
      </c>
      <c r="E3500" s="186">
        <v>3.96</v>
      </c>
    </row>
    <row r="3501" spans="1:5">
      <c r="A3501" s="193">
        <v>44496</v>
      </c>
      <c r="B3501" s="193" t="s">
        <v>10967</v>
      </c>
      <c r="C3501" s="193" t="s">
        <v>5427</v>
      </c>
      <c r="D3501" s="194">
        <v>141.91999999999999</v>
      </c>
      <c r="E3501" s="186">
        <v>141.91999999999999</v>
      </c>
    </row>
    <row r="3502" spans="1:5">
      <c r="A3502" s="193">
        <v>12362</v>
      </c>
      <c r="B3502" s="193" t="s">
        <v>10968</v>
      </c>
      <c r="C3502" s="193" t="s">
        <v>5427</v>
      </c>
      <c r="D3502" s="194">
        <v>30.08</v>
      </c>
      <c r="E3502" s="186">
        <v>30.08</v>
      </c>
    </row>
    <row r="3503" spans="1:5">
      <c r="A3503" s="193">
        <v>421</v>
      </c>
      <c r="B3503" s="193" t="s">
        <v>10969</v>
      </c>
      <c r="C3503" s="193" t="s">
        <v>5427</v>
      </c>
      <c r="D3503" s="194">
        <v>23.07</v>
      </c>
      <c r="E3503" s="186">
        <v>23.07</v>
      </c>
    </row>
    <row r="3504" spans="1:5">
      <c r="A3504" s="193">
        <v>14148</v>
      </c>
      <c r="B3504" s="193" t="s">
        <v>10970</v>
      </c>
      <c r="C3504" s="193" t="s">
        <v>5427</v>
      </c>
      <c r="D3504" s="194">
        <v>0.9</v>
      </c>
      <c r="E3504" s="186">
        <v>0.9</v>
      </c>
    </row>
    <row r="3505" spans="1:5">
      <c r="A3505" s="193">
        <v>4341</v>
      </c>
      <c r="B3505" s="193" t="s">
        <v>10971</v>
      </c>
      <c r="C3505" s="193" t="s">
        <v>5427</v>
      </c>
      <c r="D3505" s="194">
        <v>1.08</v>
      </c>
      <c r="E3505" s="186">
        <v>1.08</v>
      </c>
    </row>
    <row r="3506" spans="1:5">
      <c r="A3506" s="193">
        <v>4337</v>
      </c>
      <c r="B3506" s="193" t="s">
        <v>10972</v>
      </c>
      <c r="C3506" s="193" t="s">
        <v>5427</v>
      </c>
      <c r="D3506" s="194">
        <v>2.73</v>
      </c>
      <c r="E3506" s="186">
        <v>2.73</v>
      </c>
    </row>
    <row r="3507" spans="1:5">
      <c r="A3507" s="193">
        <v>4339</v>
      </c>
      <c r="B3507" s="193" t="s">
        <v>10973</v>
      </c>
      <c r="C3507" s="193" t="s">
        <v>5427</v>
      </c>
      <c r="D3507" s="194">
        <v>0.57999999999999996</v>
      </c>
      <c r="E3507" s="186">
        <v>0.57999999999999996</v>
      </c>
    </row>
    <row r="3508" spans="1:5">
      <c r="A3508" s="193">
        <v>39997</v>
      </c>
      <c r="B3508" s="193" t="s">
        <v>10974</v>
      </c>
      <c r="C3508" s="193" t="s">
        <v>5427</v>
      </c>
      <c r="D3508" s="194">
        <v>0.32</v>
      </c>
      <c r="E3508" s="186">
        <v>0.32</v>
      </c>
    </row>
    <row r="3509" spans="1:5">
      <c r="A3509" s="193">
        <v>11971</v>
      </c>
      <c r="B3509" s="193" t="s">
        <v>10975</v>
      </c>
      <c r="C3509" s="193" t="s">
        <v>5427</v>
      </c>
      <c r="D3509" s="194">
        <v>4.51</v>
      </c>
      <c r="E3509" s="186">
        <v>4.51</v>
      </c>
    </row>
    <row r="3510" spans="1:5">
      <c r="A3510" s="193">
        <v>4342</v>
      </c>
      <c r="B3510" s="193" t="s">
        <v>10976</v>
      </c>
      <c r="C3510" s="193" t="s">
        <v>5427</v>
      </c>
      <c r="D3510" s="194">
        <v>0.24</v>
      </c>
      <c r="E3510" s="186">
        <v>0.24</v>
      </c>
    </row>
    <row r="3511" spans="1:5">
      <c r="A3511" s="193">
        <v>4330</v>
      </c>
      <c r="B3511" s="193" t="s">
        <v>10977</v>
      </c>
      <c r="C3511" s="193" t="s">
        <v>5427</v>
      </c>
      <c r="D3511" s="194">
        <v>0.16</v>
      </c>
      <c r="E3511" s="186">
        <v>0.16</v>
      </c>
    </row>
    <row r="3512" spans="1:5">
      <c r="A3512" s="193">
        <v>4340</v>
      </c>
      <c r="B3512" s="193" t="s">
        <v>10978</v>
      </c>
      <c r="C3512" s="193" t="s">
        <v>5427</v>
      </c>
      <c r="D3512" s="194">
        <v>1.26</v>
      </c>
      <c r="E3512" s="186">
        <v>1.26</v>
      </c>
    </row>
    <row r="3513" spans="1:5">
      <c r="A3513" s="193">
        <v>5088</v>
      </c>
      <c r="B3513" s="193" t="s">
        <v>10979</v>
      </c>
      <c r="C3513" s="193" t="s">
        <v>5427</v>
      </c>
      <c r="D3513" s="194">
        <v>7.37</v>
      </c>
      <c r="E3513" s="186">
        <v>7.37</v>
      </c>
    </row>
    <row r="3514" spans="1:5" ht="27.6">
      <c r="A3514" s="193">
        <v>11154</v>
      </c>
      <c r="B3514" s="193" t="s">
        <v>10980</v>
      </c>
      <c r="C3514" s="193" t="s">
        <v>5427</v>
      </c>
      <c r="D3514" s="194">
        <v>1509.43</v>
      </c>
      <c r="E3514" s="186">
        <v>1509.43</v>
      </c>
    </row>
    <row r="3515" spans="1:5" ht="41.4">
      <c r="A3515" s="193">
        <v>4989</v>
      </c>
      <c r="B3515" s="193" t="s">
        <v>10981</v>
      </c>
      <c r="C3515" s="193" t="s">
        <v>5427</v>
      </c>
      <c r="D3515" s="194">
        <v>372.05</v>
      </c>
      <c r="E3515" s="186">
        <v>372.05</v>
      </c>
    </row>
    <row r="3516" spans="1:5" ht="27.6">
      <c r="A3516" s="193">
        <v>4982</v>
      </c>
      <c r="B3516" s="193" t="s">
        <v>10982</v>
      </c>
      <c r="C3516" s="193" t="s">
        <v>5427</v>
      </c>
      <c r="D3516" s="194">
        <v>348.96</v>
      </c>
      <c r="E3516" s="186">
        <v>348.96</v>
      </c>
    </row>
    <row r="3517" spans="1:5" ht="27.6">
      <c r="A3517" s="193">
        <v>4962</v>
      </c>
      <c r="B3517" s="193" t="s">
        <v>10983</v>
      </c>
      <c r="C3517" s="193" t="s">
        <v>5427</v>
      </c>
      <c r="D3517" s="194">
        <v>275.2</v>
      </c>
      <c r="E3517" s="186">
        <v>275.2</v>
      </c>
    </row>
    <row r="3518" spans="1:5" ht="27.6">
      <c r="A3518" s="193">
        <v>4981</v>
      </c>
      <c r="B3518" s="193" t="s">
        <v>10984</v>
      </c>
      <c r="C3518" s="193" t="s">
        <v>5427</v>
      </c>
      <c r="D3518" s="194">
        <v>245</v>
      </c>
      <c r="E3518" s="186">
        <v>245</v>
      </c>
    </row>
    <row r="3519" spans="1:5" ht="27.6">
      <c r="A3519" s="193">
        <v>4964</v>
      </c>
      <c r="B3519" s="193" t="s">
        <v>10985</v>
      </c>
      <c r="C3519" s="193" t="s">
        <v>5427</v>
      </c>
      <c r="D3519" s="194">
        <v>310.81</v>
      </c>
      <c r="E3519" s="186">
        <v>310.81</v>
      </c>
    </row>
    <row r="3520" spans="1:5" ht="27.6">
      <c r="A3520" s="193">
        <v>4992</v>
      </c>
      <c r="B3520" s="193" t="s">
        <v>10986</v>
      </c>
      <c r="C3520" s="193" t="s">
        <v>5427</v>
      </c>
      <c r="D3520" s="194">
        <v>303.61</v>
      </c>
      <c r="E3520" s="186">
        <v>303.61</v>
      </c>
    </row>
    <row r="3521" spans="1:5" ht="27.6">
      <c r="A3521" s="193">
        <v>4987</v>
      </c>
      <c r="B3521" s="193" t="s">
        <v>10987</v>
      </c>
      <c r="C3521" s="193" t="s">
        <v>5427</v>
      </c>
      <c r="D3521" s="194">
        <v>347.35</v>
      </c>
      <c r="E3521" s="186">
        <v>347.35</v>
      </c>
    </row>
    <row r="3522" spans="1:5" ht="27.6">
      <c r="A3522" s="193">
        <v>4930</v>
      </c>
      <c r="B3522" s="193" t="s">
        <v>10988</v>
      </c>
      <c r="C3522" s="193" t="s">
        <v>5428</v>
      </c>
      <c r="D3522" s="194">
        <v>639.34</v>
      </c>
      <c r="E3522" s="186">
        <v>639.34</v>
      </c>
    </row>
    <row r="3523" spans="1:5" ht="27.6">
      <c r="A3523" s="193">
        <v>39021</v>
      </c>
      <c r="B3523" s="193" t="s">
        <v>10989</v>
      </c>
      <c r="C3523" s="193" t="s">
        <v>5427</v>
      </c>
      <c r="D3523" s="194">
        <v>679.78</v>
      </c>
      <c r="E3523" s="186">
        <v>679.78</v>
      </c>
    </row>
    <row r="3524" spans="1:5" ht="27.6">
      <c r="A3524" s="193">
        <v>39022</v>
      </c>
      <c r="B3524" s="193" t="s">
        <v>10990</v>
      </c>
      <c r="C3524" s="193" t="s">
        <v>5427</v>
      </c>
      <c r="D3524" s="194">
        <v>608.9</v>
      </c>
      <c r="E3524" s="186">
        <v>608.9</v>
      </c>
    </row>
    <row r="3525" spans="1:5" ht="27.6">
      <c r="A3525" s="193">
        <v>39024</v>
      </c>
      <c r="B3525" s="193" t="s">
        <v>10991</v>
      </c>
      <c r="C3525" s="193" t="s">
        <v>5427</v>
      </c>
      <c r="D3525" s="194">
        <v>760.66</v>
      </c>
      <c r="E3525" s="186">
        <v>760.66</v>
      </c>
    </row>
    <row r="3526" spans="1:5" ht="27.6">
      <c r="A3526" s="193">
        <v>4914</v>
      </c>
      <c r="B3526" s="193" t="s">
        <v>10992</v>
      </c>
      <c r="C3526" s="193" t="s">
        <v>5428</v>
      </c>
      <c r="D3526" s="194">
        <v>616.76</v>
      </c>
      <c r="E3526" s="186">
        <v>616.76</v>
      </c>
    </row>
    <row r="3527" spans="1:5">
      <c r="A3527" s="193">
        <v>4917</v>
      </c>
      <c r="B3527" s="193" t="s">
        <v>10993</v>
      </c>
      <c r="C3527" s="193" t="s">
        <v>5428</v>
      </c>
      <c r="D3527" s="194">
        <v>425.94</v>
      </c>
      <c r="E3527" s="186">
        <v>425.94</v>
      </c>
    </row>
    <row r="3528" spans="1:5" ht="27.6">
      <c r="A3528" s="193">
        <v>39025</v>
      </c>
      <c r="B3528" s="193" t="s">
        <v>10994</v>
      </c>
      <c r="C3528" s="193" t="s">
        <v>5427</v>
      </c>
      <c r="D3528" s="194">
        <v>779.97</v>
      </c>
      <c r="E3528" s="186">
        <v>779.97</v>
      </c>
    </row>
    <row r="3529" spans="1:5" ht="27.6">
      <c r="A3529" s="193">
        <v>4922</v>
      </c>
      <c r="B3529" s="193" t="s">
        <v>10995</v>
      </c>
      <c r="C3529" s="193" t="s">
        <v>5428</v>
      </c>
      <c r="D3529" s="194">
        <v>395.1</v>
      </c>
      <c r="E3529" s="186">
        <v>395.1</v>
      </c>
    </row>
    <row r="3530" spans="1:5" ht="27.6">
      <c r="A3530" s="193">
        <v>4911</v>
      </c>
      <c r="B3530" s="193" t="s">
        <v>10996</v>
      </c>
      <c r="C3530" s="193" t="s">
        <v>5428</v>
      </c>
      <c r="D3530" s="194">
        <v>329.28</v>
      </c>
      <c r="E3530" s="186">
        <v>329.28</v>
      </c>
    </row>
    <row r="3531" spans="1:5" ht="27.6">
      <c r="A3531" s="193">
        <v>37518</v>
      </c>
      <c r="B3531" s="193" t="s">
        <v>10997</v>
      </c>
      <c r="C3531" s="193" t="s">
        <v>5428</v>
      </c>
      <c r="D3531" s="194">
        <v>535.08000000000004</v>
      </c>
      <c r="E3531" s="186">
        <v>535.08000000000004</v>
      </c>
    </row>
    <row r="3532" spans="1:5" ht="27.6">
      <c r="A3532" s="193">
        <v>4910</v>
      </c>
      <c r="B3532" s="193" t="s">
        <v>10998</v>
      </c>
      <c r="C3532" s="193" t="s">
        <v>5428</v>
      </c>
      <c r="D3532" s="194">
        <v>451.08</v>
      </c>
      <c r="E3532" s="186">
        <v>451.08</v>
      </c>
    </row>
    <row r="3533" spans="1:5" ht="27.6">
      <c r="A3533" s="193">
        <v>4943</v>
      </c>
      <c r="B3533" s="193" t="s">
        <v>10999</v>
      </c>
      <c r="C3533" s="193" t="s">
        <v>5428</v>
      </c>
      <c r="D3533" s="194">
        <v>671.99</v>
      </c>
      <c r="E3533" s="186">
        <v>671.99</v>
      </c>
    </row>
    <row r="3534" spans="1:5">
      <c r="A3534" s="193">
        <v>5002</v>
      </c>
      <c r="B3534" s="193" t="s">
        <v>11000</v>
      </c>
      <c r="C3534" s="193" t="s">
        <v>5428</v>
      </c>
      <c r="D3534" s="194">
        <v>477.42</v>
      </c>
      <c r="E3534" s="186">
        <v>477.42</v>
      </c>
    </row>
    <row r="3535" spans="1:5">
      <c r="A3535" s="193">
        <v>4977</v>
      </c>
      <c r="B3535" s="193" t="s">
        <v>11001</v>
      </c>
      <c r="C3535" s="193" t="s">
        <v>5428</v>
      </c>
      <c r="D3535" s="194">
        <v>322.27999999999997</v>
      </c>
      <c r="E3535" s="186">
        <v>322.27999999999997</v>
      </c>
    </row>
    <row r="3536" spans="1:5" ht="27.6">
      <c r="A3536" s="193">
        <v>5028</v>
      </c>
      <c r="B3536" s="193" t="s">
        <v>11002</v>
      </c>
      <c r="C3536" s="193" t="s">
        <v>5428</v>
      </c>
      <c r="D3536" s="194">
        <v>788.56</v>
      </c>
      <c r="E3536" s="186">
        <v>788.56</v>
      </c>
    </row>
    <row r="3537" spans="1:5">
      <c r="A3537" s="193">
        <v>4998</v>
      </c>
      <c r="B3537" s="193" t="s">
        <v>11003</v>
      </c>
      <c r="C3537" s="193" t="s">
        <v>5428</v>
      </c>
      <c r="D3537" s="194">
        <v>654.91999999999996</v>
      </c>
      <c r="E3537" s="186">
        <v>654.91999999999996</v>
      </c>
    </row>
    <row r="3538" spans="1:5">
      <c r="A3538" s="193">
        <v>4969</v>
      </c>
      <c r="B3538" s="193" t="s">
        <v>11004</v>
      </c>
      <c r="C3538" s="193" t="s">
        <v>5428</v>
      </c>
      <c r="D3538" s="194">
        <v>455.8</v>
      </c>
      <c r="E3538" s="186">
        <v>455.8</v>
      </c>
    </row>
    <row r="3539" spans="1:5" ht="27.6">
      <c r="A3539" s="193">
        <v>11364</v>
      </c>
      <c r="B3539" s="193" t="s">
        <v>11005</v>
      </c>
      <c r="C3539" s="193" t="s">
        <v>5427</v>
      </c>
      <c r="D3539" s="194">
        <v>210.48</v>
      </c>
      <c r="E3539" s="186">
        <v>210.48</v>
      </c>
    </row>
    <row r="3540" spans="1:5" ht="27.6">
      <c r="A3540" s="193">
        <v>11365</v>
      </c>
      <c r="B3540" s="193" t="s">
        <v>11006</v>
      </c>
      <c r="C3540" s="193" t="s">
        <v>5427</v>
      </c>
      <c r="D3540" s="194">
        <v>218.42</v>
      </c>
      <c r="E3540" s="186">
        <v>218.42</v>
      </c>
    </row>
    <row r="3541" spans="1:5" ht="27.6">
      <c r="A3541" s="193">
        <v>11366</v>
      </c>
      <c r="B3541" s="193" t="s">
        <v>11007</v>
      </c>
      <c r="C3541" s="193" t="s">
        <v>5427</v>
      </c>
      <c r="D3541" s="194">
        <v>232.18</v>
      </c>
      <c r="E3541" s="186">
        <v>232.18</v>
      </c>
    </row>
    <row r="3542" spans="1:5" ht="27.6">
      <c r="A3542" s="193">
        <v>43777</v>
      </c>
      <c r="B3542" s="193" t="s">
        <v>11008</v>
      </c>
      <c r="C3542" s="193" t="s">
        <v>5427</v>
      </c>
      <c r="D3542" s="194">
        <v>272.73</v>
      </c>
      <c r="E3542" s="186">
        <v>272.73</v>
      </c>
    </row>
    <row r="3543" spans="1:5" ht="27.6">
      <c r="A3543" s="193">
        <v>20322</v>
      </c>
      <c r="B3543" s="193" t="s">
        <v>11009</v>
      </c>
      <c r="C3543" s="193" t="s">
        <v>5427</v>
      </c>
      <c r="D3543" s="194">
        <v>253.18</v>
      </c>
      <c r="E3543" s="186">
        <v>253.18</v>
      </c>
    </row>
    <row r="3544" spans="1:5" ht="27.6">
      <c r="A3544" s="193">
        <v>10553</v>
      </c>
      <c r="B3544" s="193" t="s">
        <v>11010</v>
      </c>
      <c r="C3544" s="193" t="s">
        <v>5427</v>
      </c>
      <c r="D3544" s="194">
        <v>229.89</v>
      </c>
      <c r="E3544" s="186">
        <v>229.89</v>
      </c>
    </row>
    <row r="3545" spans="1:5" ht="27.6">
      <c r="A3545" s="193">
        <v>5020</v>
      </c>
      <c r="B3545" s="193" t="s">
        <v>11011</v>
      </c>
      <c r="C3545" s="193" t="s">
        <v>5427</v>
      </c>
      <c r="D3545" s="194">
        <v>242.37</v>
      </c>
      <c r="E3545" s="186">
        <v>242.37</v>
      </c>
    </row>
    <row r="3546" spans="1:5" ht="27.6">
      <c r="A3546" s="193">
        <v>10554</v>
      </c>
      <c r="B3546" s="193" t="s">
        <v>11012</v>
      </c>
      <c r="C3546" s="193" t="s">
        <v>5427</v>
      </c>
      <c r="D3546" s="194">
        <v>231.92</v>
      </c>
      <c r="E3546" s="186">
        <v>231.92</v>
      </c>
    </row>
    <row r="3547" spans="1:5" ht="27.6">
      <c r="A3547" s="193">
        <v>10555</v>
      </c>
      <c r="B3547" s="193" t="s">
        <v>11013</v>
      </c>
      <c r="C3547" s="193" t="s">
        <v>5427</v>
      </c>
      <c r="D3547" s="194">
        <v>252.92</v>
      </c>
      <c r="E3547" s="186">
        <v>252.92</v>
      </c>
    </row>
    <row r="3548" spans="1:5" ht="27.6">
      <c r="A3548" s="193">
        <v>10556</v>
      </c>
      <c r="B3548" s="193" t="s">
        <v>11014</v>
      </c>
      <c r="C3548" s="193" t="s">
        <v>5427</v>
      </c>
      <c r="D3548" s="194">
        <v>336.28</v>
      </c>
      <c r="E3548" s="186">
        <v>336.28</v>
      </c>
    </row>
    <row r="3549" spans="1:5" ht="27.6">
      <c r="A3549" s="193">
        <v>39502</v>
      </c>
      <c r="B3549" s="193" t="s">
        <v>11015</v>
      </c>
      <c r="C3549" s="193" t="s">
        <v>5427</v>
      </c>
      <c r="D3549" s="194">
        <v>472.22</v>
      </c>
      <c r="E3549" s="186">
        <v>472.22</v>
      </c>
    </row>
    <row r="3550" spans="1:5" ht="27.6">
      <c r="A3550" s="193">
        <v>39504</v>
      </c>
      <c r="B3550" s="193" t="s">
        <v>11016</v>
      </c>
      <c r="C3550" s="193" t="s">
        <v>5427</v>
      </c>
      <c r="D3550" s="194">
        <v>522.19000000000005</v>
      </c>
      <c r="E3550" s="186">
        <v>522.19000000000005</v>
      </c>
    </row>
    <row r="3551" spans="1:5" ht="27.6">
      <c r="A3551" s="193">
        <v>39503</v>
      </c>
      <c r="B3551" s="193" t="s">
        <v>11017</v>
      </c>
      <c r="C3551" s="193" t="s">
        <v>5427</v>
      </c>
      <c r="D3551" s="194">
        <v>549.59</v>
      </c>
      <c r="E3551" s="186">
        <v>549.59</v>
      </c>
    </row>
    <row r="3552" spans="1:5" ht="27.6">
      <c r="A3552" s="193">
        <v>39505</v>
      </c>
      <c r="B3552" s="193" t="s">
        <v>11018</v>
      </c>
      <c r="C3552" s="193" t="s">
        <v>5427</v>
      </c>
      <c r="D3552" s="194">
        <v>592.26</v>
      </c>
      <c r="E3552" s="186">
        <v>592.26</v>
      </c>
    </row>
    <row r="3553" spans="1:5">
      <c r="A3553" s="193">
        <v>44471</v>
      </c>
      <c r="B3553" s="193" t="s">
        <v>11019</v>
      </c>
      <c r="C3553" s="193" t="s">
        <v>5427</v>
      </c>
      <c r="D3553" s="194">
        <v>580.24</v>
      </c>
      <c r="E3553" s="186">
        <v>580.24</v>
      </c>
    </row>
    <row r="3554" spans="1:5" ht="27.6">
      <c r="A3554" s="193">
        <v>4944</v>
      </c>
      <c r="B3554" s="193" t="s">
        <v>11020</v>
      </c>
      <c r="C3554" s="193" t="s">
        <v>5428</v>
      </c>
      <c r="D3554" s="194">
        <v>1004.63</v>
      </c>
      <c r="E3554" s="186">
        <v>1004.63</v>
      </c>
    </row>
    <row r="3555" spans="1:5">
      <c r="A3555" s="193">
        <v>21102</v>
      </c>
      <c r="B3555" s="193" t="s">
        <v>11021</v>
      </c>
      <c r="C3555" s="193" t="s">
        <v>5427</v>
      </c>
      <c r="D3555" s="194">
        <v>20.86</v>
      </c>
      <c r="E3555" s="186">
        <v>20.86</v>
      </c>
    </row>
    <row r="3556" spans="1:5">
      <c r="A3556" s="193">
        <v>21101</v>
      </c>
      <c r="B3556" s="193" t="s">
        <v>11022</v>
      </c>
      <c r="C3556" s="193" t="s">
        <v>5427</v>
      </c>
      <c r="D3556" s="194">
        <v>13.4</v>
      </c>
      <c r="E3556" s="186">
        <v>13.4</v>
      </c>
    </row>
    <row r="3557" spans="1:5">
      <c r="A3557" s="193">
        <v>34713</v>
      </c>
      <c r="B3557" s="193" t="s">
        <v>11023</v>
      </c>
      <c r="C3557" s="193" t="s">
        <v>5428</v>
      </c>
      <c r="D3557" s="194">
        <v>426.59</v>
      </c>
      <c r="E3557" s="186">
        <v>426.59</v>
      </c>
    </row>
    <row r="3558" spans="1:5" ht="27.6">
      <c r="A3558" s="193">
        <v>37563</v>
      </c>
      <c r="B3558" s="193" t="s">
        <v>11024</v>
      </c>
      <c r="C3558" s="193" t="s">
        <v>5428</v>
      </c>
      <c r="D3558" s="194">
        <v>703.51</v>
      </c>
      <c r="E3558" s="186">
        <v>703.51</v>
      </c>
    </row>
    <row r="3559" spans="1:5" ht="27.6">
      <c r="A3559" s="193">
        <v>4948</v>
      </c>
      <c r="B3559" s="193" t="s">
        <v>11025</v>
      </c>
      <c r="C3559" s="193" t="s">
        <v>5428</v>
      </c>
      <c r="D3559" s="194">
        <v>612.07000000000005</v>
      </c>
      <c r="E3559" s="186">
        <v>612.07000000000005</v>
      </c>
    </row>
    <row r="3560" spans="1:5" ht="27.6">
      <c r="A3560" s="193">
        <v>37561</v>
      </c>
      <c r="B3560" s="193" t="s">
        <v>11026</v>
      </c>
      <c r="C3560" s="193" t="s">
        <v>5428</v>
      </c>
      <c r="D3560" s="194">
        <v>570.84</v>
      </c>
      <c r="E3560" s="186">
        <v>570.84</v>
      </c>
    </row>
    <row r="3561" spans="1:5" ht="27.6">
      <c r="A3561" s="193">
        <v>37562</v>
      </c>
      <c r="B3561" s="193" t="s">
        <v>11027</v>
      </c>
      <c r="C3561" s="193" t="s">
        <v>5428</v>
      </c>
      <c r="D3561" s="194">
        <v>748.43</v>
      </c>
      <c r="E3561" s="186">
        <v>748.43</v>
      </c>
    </row>
    <row r="3562" spans="1:5" ht="27.6">
      <c r="A3562" s="193">
        <v>14164</v>
      </c>
      <c r="B3562" s="193" t="s">
        <v>11028</v>
      </c>
      <c r="C3562" s="193" t="s">
        <v>5427</v>
      </c>
      <c r="D3562" s="194">
        <v>2009.86</v>
      </c>
      <c r="E3562" s="186">
        <v>2009.86</v>
      </c>
    </row>
    <row r="3563" spans="1:5" ht="27.6">
      <c r="A3563" s="193">
        <v>14163</v>
      </c>
      <c r="B3563" s="193" t="s">
        <v>11029</v>
      </c>
      <c r="C3563" s="193" t="s">
        <v>5427</v>
      </c>
      <c r="D3563" s="194">
        <v>2284.34</v>
      </c>
      <c r="E3563" s="186">
        <v>2284.34</v>
      </c>
    </row>
    <row r="3564" spans="1:5" ht="27.6">
      <c r="A3564" s="193">
        <v>5051</v>
      </c>
      <c r="B3564" s="193" t="s">
        <v>11030</v>
      </c>
      <c r="C3564" s="193" t="s">
        <v>5427</v>
      </c>
      <c r="D3564" s="194">
        <v>1942.8</v>
      </c>
      <c r="E3564" s="186">
        <v>1942.8</v>
      </c>
    </row>
    <row r="3565" spans="1:5" ht="27.6">
      <c r="A3565" s="193">
        <v>14162</v>
      </c>
      <c r="B3565" s="193" t="s">
        <v>11031</v>
      </c>
      <c r="C3565" s="193" t="s">
        <v>5427</v>
      </c>
      <c r="D3565" s="194">
        <v>1939.98</v>
      </c>
      <c r="E3565" s="186">
        <v>1939.98</v>
      </c>
    </row>
    <row r="3566" spans="1:5" ht="27.6">
      <c r="A3566" s="193">
        <v>5052</v>
      </c>
      <c r="B3566" s="193" t="s">
        <v>11032</v>
      </c>
      <c r="C3566" s="193" t="s">
        <v>5427</v>
      </c>
      <c r="D3566" s="194">
        <v>1447.5</v>
      </c>
      <c r="E3566" s="186">
        <v>1447.5</v>
      </c>
    </row>
    <row r="3567" spans="1:5">
      <c r="A3567" s="193">
        <v>14166</v>
      </c>
      <c r="B3567" s="193" t="s">
        <v>11033</v>
      </c>
      <c r="C3567" s="193" t="s">
        <v>5427</v>
      </c>
      <c r="D3567" s="194">
        <v>1465.88</v>
      </c>
      <c r="E3567" s="186">
        <v>1465.88</v>
      </c>
    </row>
    <row r="3568" spans="1:5">
      <c r="A3568" s="193">
        <v>14165</v>
      </c>
      <c r="B3568" s="193" t="s">
        <v>11034</v>
      </c>
      <c r="C3568" s="193" t="s">
        <v>5427</v>
      </c>
      <c r="D3568" s="194">
        <v>2030.77</v>
      </c>
      <c r="E3568" s="186">
        <v>2030.77</v>
      </c>
    </row>
    <row r="3569" spans="1:5">
      <c r="A3569" s="193">
        <v>5050</v>
      </c>
      <c r="B3569" s="193" t="s">
        <v>11035</v>
      </c>
      <c r="C3569" s="193" t="s">
        <v>5427</v>
      </c>
      <c r="D3569" s="194">
        <v>499.82</v>
      </c>
      <c r="E3569" s="186">
        <v>499.82</v>
      </c>
    </row>
    <row r="3570" spans="1:5" ht="27.6">
      <c r="A3570" s="193">
        <v>12366</v>
      </c>
      <c r="B3570" s="193" t="s">
        <v>11036</v>
      </c>
      <c r="C3570" s="193" t="s">
        <v>5427</v>
      </c>
      <c r="D3570" s="194">
        <v>1026.1400000000001</v>
      </c>
      <c r="E3570" s="186">
        <v>1026.1400000000001</v>
      </c>
    </row>
    <row r="3571" spans="1:5" ht="27.6">
      <c r="A3571" s="193">
        <v>5045</v>
      </c>
      <c r="B3571" s="193" t="s">
        <v>11037</v>
      </c>
      <c r="C3571" s="193" t="s">
        <v>5427</v>
      </c>
      <c r="D3571" s="194">
        <v>1417.55</v>
      </c>
      <c r="E3571" s="186">
        <v>1417.55</v>
      </c>
    </row>
    <row r="3572" spans="1:5" ht="27.6">
      <c r="A3572" s="193">
        <v>5035</v>
      </c>
      <c r="B3572" s="193" t="s">
        <v>11038</v>
      </c>
      <c r="C3572" s="193" t="s">
        <v>5427</v>
      </c>
      <c r="D3572" s="194">
        <v>1629.84</v>
      </c>
      <c r="E3572" s="186">
        <v>1629.84</v>
      </c>
    </row>
    <row r="3573" spans="1:5">
      <c r="A3573" s="193">
        <v>41180</v>
      </c>
      <c r="B3573" s="193" t="s">
        <v>11039</v>
      </c>
      <c r="C3573" s="193" t="s">
        <v>5427</v>
      </c>
      <c r="D3573" s="194">
        <v>3663.87</v>
      </c>
      <c r="E3573" s="186">
        <v>3663.87</v>
      </c>
    </row>
    <row r="3574" spans="1:5">
      <c r="A3574" s="193">
        <v>41181</v>
      </c>
      <c r="B3574" s="193" t="s">
        <v>11040</v>
      </c>
      <c r="C3574" s="193" t="s">
        <v>5427</v>
      </c>
      <c r="D3574" s="194">
        <v>4850.8500000000004</v>
      </c>
      <c r="E3574" s="186">
        <v>4850.8500000000004</v>
      </c>
    </row>
    <row r="3575" spans="1:5">
      <c r="A3575" s="193">
        <v>41182</v>
      </c>
      <c r="B3575" s="193" t="s">
        <v>11041</v>
      </c>
      <c r="C3575" s="193" t="s">
        <v>5427</v>
      </c>
      <c r="D3575" s="194">
        <v>6958.94</v>
      </c>
      <c r="E3575" s="186">
        <v>6958.94</v>
      </c>
    </row>
    <row r="3576" spans="1:5">
      <c r="A3576" s="193">
        <v>41183</v>
      </c>
      <c r="B3576" s="193" t="s">
        <v>11042</v>
      </c>
      <c r="C3576" s="193" t="s">
        <v>5427</v>
      </c>
      <c r="D3576" s="194">
        <v>8688.3799999999992</v>
      </c>
      <c r="E3576" s="186">
        <v>8688.3799999999992</v>
      </c>
    </row>
    <row r="3577" spans="1:5">
      <c r="A3577" s="193">
        <v>41184</v>
      </c>
      <c r="B3577" s="193" t="s">
        <v>11043</v>
      </c>
      <c r="C3577" s="193" t="s">
        <v>5427</v>
      </c>
      <c r="D3577" s="194">
        <v>13228.59</v>
      </c>
      <c r="E3577" s="186">
        <v>13228.59</v>
      </c>
    </row>
    <row r="3578" spans="1:5">
      <c r="A3578" s="193">
        <v>41185</v>
      </c>
      <c r="B3578" s="193" t="s">
        <v>11044</v>
      </c>
      <c r="C3578" s="193" t="s">
        <v>5427</v>
      </c>
      <c r="D3578" s="194">
        <v>4905.76</v>
      </c>
      <c r="E3578" s="186">
        <v>4905.76</v>
      </c>
    </row>
    <row r="3579" spans="1:5">
      <c r="A3579" s="193">
        <v>41186</v>
      </c>
      <c r="B3579" s="193" t="s">
        <v>11045</v>
      </c>
      <c r="C3579" s="193" t="s">
        <v>5427</v>
      </c>
      <c r="D3579" s="194">
        <v>6874.85</v>
      </c>
      <c r="E3579" s="186">
        <v>6874.85</v>
      </c>
    </row>
    <row r="3580" spans="1:5">
      <c r="A3580" s="193">
        <v>41187</v>
      </c>
      <c r="B3580" s="193" t="s">
        <v>11046</v>
      </c>
      <c r="C3580" s="193" t="s">
        <v>5427</v>
      </c>
      <c r="D3580" s="194">
        <v>9219.74</v>
      </c>
      <c r="E3580" s="186">
        <v>9219.74</v>
      </c>
    </row>
    <row r="3581" spans="1:5">
      <c r="A3581" s="193">
        <v>41188</v>
      </c>
      <c r="B3581" s="193" t="s">
        <v>11047</v>
      </c>
      <c r="C3581" s="193" t="s">
        <v>5427</v>
      </c>
      <c r="D3581" s="194">
        <v>11790</v>
      </c>
      <c r="E3581" s="186">
        <v>11790</v>
      </c>
    </row>
    <row r="3582" spans="1:5" ht="27.6">
      <c r="A3582" s="193">
        <v>5036</v>
      </c>
      <c r="B3582" s="193" t="s">
        <v>11048</v>
      </c>
      <c r="C3582" s="193" t="s">
        <v>5427</v>
      </c>
      <c r="D3582" s="194">
        <v>2500.48</v>
      </c>
      <c r="E3582" s="186">
        <v>2500.48</v>
      </c>
    </row>
    <row r="3583" spans="1:5">
      <c r="A3583" s="193">
        <v>41189</v>
      </c>
      <c r="B3583" s="193" t="s">
        <v>11049</v>
      </c>
      <c r="C3583" s="193" t="s">
        <v>5427</v>
      </c>
      <c r="D3583" s="194">
        <v>15157.28</v>
      </c>
      <c r="E3583" s="186">
        <v>15157.28</v>
      </c>
    </row>
    <row r="3584" spans="1:5">
      <c r="A3584" s="193">
        <v>41190</v>
      </c>
      <c r="B3584" s="193" t="s">
        <v>11050</v>
      </c>
      <c r="C3584" s="193" t="s">
        <v>5427</v>
      </c>
      <c r="D3584" s="194">
        <v>5271.17</v>
      </c>
      <c r="E3584" s="186">
        <v>5271.17</v>
      </c>
    </row>
    <row r="3585" spans="1:5">
      <c r="A3585" s="193">
        <v>41191</v>
      </c>
      <c r="B3585" s="193" t="s">
        <v>11051</v>
      </c>
      <c r="C3585" s="193" t="s">
        <v>5427</v>
      </c>
      <c r="D3585" s="194">
        <v>8083.14</v>
      </c>
      <c r="E3585" s="186">
        <v>8083.14</v>
      </c>
    </row>
    <row r="3586" spans="1:5">
      <c r="A3586" s="193">
        <v>41192</v>
      </c>
      <c r="B3586" s="193" t="s">
        <v>11052</v>
      </c>
      <c r="C3586" s="193" t="s">
        <v>5427</v>
      </c>
      <c r="D3586" s="194">
        <v>8426.61</v>
      </c>
      <c r="E3586" s="186">
        <v>8426.61</v>
      </c>
    </row>
    <row r="3587" spans="1:5">
      <c r="A3587" s="193">
        <v>41193</v>
      </c>
      <c r="B3587" s="193" t="s">
        <v>11053</v>
      </c>
      <c r="C3587" s="193" t="s">
        <v>5427</v>
      </c>
      <c r="D3587" s="194">
        <v>13768.81</v>
      </c>
      <c r="E3587" s="186">
        <v>13768.81</v>
      </c>
    </row>
    <row r="3588" spans="1:5">
      <c r="A3588" s="193">
        <v>41194</v>
      </c>
      <c r="B3588" s="193" t="s">
        <v>11054</v>
      </c>
      <c r="C3588" s="193" t="s">
        <v>5427</v>
      </c>
      <c r="D3588" s="194">
        <v>16429.310000000001</v>
      </c>
      <c r="E3588" s="186">
        <v>16429.310000000001</v>
      </c>
    </row>
    <row r="3589" spans="1:5" ht="27.6">
      <c r="A3589" s="193">
        <v>5044</v>
      </c>
      <c r="B3589" s="193" t="s">
        <v>11055</v>
      </c>
      <c r="C3589" s="193" t="s">
        <v>5427</v>
      </c>
      <c r="D3589" s="194">
        <v>884.06</v>
      </c>
      <c r="E3589" s="186">
        <v>884.06</v>
      </c>
    </row>
    <row r="3590" spans="1:5" ht="27.6">
      <c r="A3590" s="193">
        <v>5059</v>
      </c>
      <c r="B3590" s="193" t="s">
        <v>11056</v>
      </c>
      <c r="C3590" s="193" t="s">
        <v>5427</v>
      </c>
      <c r="D3590" s="194">
        <v>1057.23</v>
      </c>
      <c r="E3590" s="186">
        <v>1057.23</v>
      </c>
    </row>
    <row r="3591" spans="1:5">
      <c r="A3591" s="193">
        <v>41201</v>
      </c>
      <c r="B3591" s="193" t="s">
        <v>11057</v>
      </c>
      <c r="C3591" s="193" t="s">
        <v>5427</v>
      </c>
      <c r="D3591" s="194">
        <v>2145.56</v>
      </c>
      <c r="E3591" s="186">
        <v>2145.56</v>
      </c>
    </row>
    <row r="3592" spans="1:5">
      <c r="A3592" s="193">
        <v>41199</v>
      </c>
      <c r="B3592" s="193" t="s">
        <v>11058</v>
      </c>
      <c r="C3592" s="193" t="s">
        <v>5427</v>
      </c>
      <c r="D3592" s="194">
        <v>689.45</v>
      </c>
      <c r="E3592" s="186">
        <v>689.45</v>
      </c>
    </row>
    <row r="3593" spans="1:5" ht="27.6">
      <c r="A3593" s="193">
        <v>5057</v>
      </c>
      <c r="B3593" s="193" t="s">
        <v>11059</v>
      </c>
      <c r="C3593" s="193" t="s">
        <v>5427</v>
      </c>
      <c r="D3593" s="194">
        <v>933.39</v>
      </c>
      <c r="E3593" s="186">
        <v>933.39</v>
      </c>
    </row>
    <row r="3594" spans="1:5">
      <c r="A3594" s="193">
        <v>41200</v>
      </c>
      <c r="B3594" s="193" t="s">
        <v>11060</v>
      </c>
      <c r="C3594" s="193" t="s">
        <v>5427</v>
      </c>
      <c r="D3594" s="194">
        <v>1341.91</v>
      </c>
      <c r="E3594" s="186">
        <v>1341.91</v>
      </c>
    </row>
    <row r="3595" spans="1:5">
      <c r="A3595" s="193">
        <v>41205</v>
      </c>
      <c r="B3595" s="193" t="s">
        <v>11061</v>
      </c>
      <c r="C3595" s="193" t="s">
        <v>5427</v>
      </c>
      <c r="D3595" s="194">
        <v>2486.54</v>
      </c>
      <c r="E3595" s="186">
        <v>2486.54</v>
      </c>
    </row>
    <row r="3596" spans="1:5">
      <c r="A3596" s="193">
        <v>41202</v>
      </c>
      <c r="B3596" s="193" t="s">
        <v>11062</v>
      </c>
      <c r="C3596" s="193" t="s">
        <v>5427</v>
      </c>
      <c r="D3596" s="194">
        <v>725.59</v>
      </c>
      <c r="E3596" s="186">
        <v>725.59</v>
      </c>
    </row>
    <row r="3597" spans="1:5">
      <c r="A3597" s="193">
        <v>41206</v>
      </c>
      <c r="B3597" s="193" t="s">
        <v>11063</v>
      </c>
      <c r="C3597" s="193" t="s">
        <v>5427</v>
      </c>
      <c r="D3597" s="194">
        <v>3278.39</v>
      </c>
      <c r="E3597" s="186">
        <v>3278.39</v>
      </c>
    </row>
    <row r="3598" spans="1:5">
      <c r="A3598" s="193">
        <v>12372</v>
      </c>
      <c r="B3598" s="193" t="s">
        <v>11064</v>
      </c>
      <c r="C3598" s="193" t="s">
        <v>5427</v>
      </c>
      <c r="D3598" s="194">
        <v>761.87</v>
      </c>
      <c r="E3598" s="186">
        <v>761.87</v>
      </c>
    </row>
    <row r="3599" spans="1:5">
      <c r="A3599" s="193">
        <v>41207</v>
      </c>
      <c r="B3599" s="193" t="s">
        <v>11065</v>
      </c>
      <c r="C3599" s="193" t="s">
        <v>5427</v>
      </c>
      <c r="D3599" s="194">
        <v>4413.37</v>
      </c>
      <c r="E3599" s="186">
        <v>4413.37</v>
      </c>
    </row>
    <row r="3600" spans="1:5">
      <c r="A3600" s="193">
        <v>41203</v>
      </c>
      <c r="B3600" s="193" t="s">
        <v>11066</v>
      </c>
      <c r="C3600" s="193" t="s">
        <v>5427</v>
      </c>
      <c r="D3600" s="194">
        <v>1162.31</v>
      </c>
      <c r="E3600" s="186">
        <v>1162.31</v>
      </c>
    </row>
    <row r="3601" spans="1:5">
      <c r="A3601" s="193">
        <v>41204</v>
      </c>
      <c r="B3601" s="193" t="s">
        <v>11067</v>
      </c>
      <c r="C3601" s="193" t="s">
        <v>5427</v>
      </c>
      <c r="D3601" s="194">
        <v>1643.22</v>
      </c>
      <c r="E3601" s="186">
        <v>1643.22</v>
      </c>
    </row>
    <row r="3602" spans="1:5">
      <c r="A3602" s="193">
        <v>41210</v>
      </c>
      <c r="B3602" s="193" t="s">
        <v>11068</v>
      </c>
      <c r="C3602" s="193" t="s">
        <v>5427</v>
      </c>
      <c r="D3602" s="194">
        <v>2744.95</v>
      </c>
      <c r="E3602" s="186">
        <v>2744.95</v>
      </c>
    </row>
    <row r="3603" spans="1:5">
      <c r="A3603" s="193">
        <v>41208</v>
      </c>
      <c r="B3603" s="193" t="s">
        <v>11069</v>
      </c>
      <c r="C3603" s="193" t="s">
        <v>5427</v>
      </c>
      <c r="D3603" s="194">
        <v>960.89</v>
      </c>
      <c r="E3603" s="186">
        <v>960.89</v>
      </c>
    </row>
    <row r="3604" spans="1:5">
      <c r="A3604" s="193">
        <v>41211</v>
      </c>
      <c r="B3604" s="193" t="s">
        <v>11070</v>
      </c>
      <c r="C3604" s="193" t="s">
        <v>5427</v>
      </c>
      <c r="D3604" s="194">
        <v>3867.6</v>
      </c>
      <c r="E3604" s="186">
        <v>3867.6</v>
      </c>
    </row>
    <row r="3605" spans="1:5" ht="27.6">
      <c r="A3605" s="193">
        <v>13339</v>
      </c>
      <c r="B3605" s="193" t="s">
        <v>11071</v>
      </c>
      <c r="C3605" s="193" t="s">
        <v>5427</v>
      </c>
      <c r="D3605" s="194">
        <v>1302.24</v>
      </c>
      <c r="E3605" s="186">
        <v>1302.24</v>
      </c>
    </row>
    <row r="3606" spans="1:5">
      <c r="A3606" s="193">
        <v>41213</v>
      </c>
      <c r="B3606" s="193" t="s">
        <v>11072</v>
      </c>
      <c r="C3606" s="193" t="s">
        <v>5427</v>
      </c>
      <c r="D3606" s="194">
        <v>8016.58</v>
      </c>
      <c r="E3606" s="186">
        <v>8016.58</v>
      </c>
    </row>
    <row r="3607" spans="1:5">
      <c r="A3607" s="193">
        <v>41209</v>
      </c>
      <c r="B3607" s="193" t="s">
        <v>11073</v>
      </c>
      <c r="C3607" s="193" t="s">
        <v>5427</v>
      </c>
      <c r="D3607" s="194">
        <v>1791.72</v>
      </c>
      <c r="E3607" s="186">
        <v>1791.72</v>
      </c>
    </row>
    <row r="3608" spans="1:5">
      <c r="A3608" s="193">
        <v>41216</v>
      </c>
      <c r="B3608" s="193" t="s">
        <v>11074</v>
      </c>
      <c r="C3608" s="193" t="s">
        <v>5427</v>
      </c>
      <c r="D3608" s="194">
        <v>3356.13</v>
      </c>
      <c r="E3608" s="186">
        <v>3356.13</v>
      </c>
    </row>
    <row r="3609" spans="1:5">
      <c r="A3609" s="193">
        <v>41217</v>
      </c>
      <c r="B3609" s="193" t="s">
        <v>11075</v>
      </c>
      <c r="C3609" s="193" t="s">
        <v>5427</v>
      </c>
      <c r="D3609" s="194">
        <v>5381.07</v>
      </c>
      <c r="E3609" s="186">
        <v>5381.07</v>
      </c>
    </row>
    <row r="3610" spans="1:5">
      <c r="A3610" s="193">
        <v>41218</v>
      </c>
      <c r="B3610" s="193" t="s">
        <v>11076</v>
      </c>
      <c r="C3610" s="193" t="s">
        <v>5427</v>
      </c>
      <c r="D3610" s="194">
        <v>7216.18</v>
      </c>
      <c r="E3610" s="186">
        <v>7216.18</v>
      </c>
    </row>
    <row r="3611" spans="1:5">
      <c r="A3611" s="193">
        <v>41214</v>
      </c>
      <c r="B3611" s="193" t="s">
        <v>11077</v>
      </c>
      <c r="C3611" s="193" t="s">
        <v>5427</v>
      </c>
      <c r="D3611" s="194">
        <v>1521.52</v>
      </c>
      <c r="E3611" s="186">
        <v>1521.52</v>
      </c>
    </row>
    <row r="3612" spans="1:5">
      <c r="A3612" s="193">
        <v>41215</v>
      </c>
      <c r="B3612" s="193" t="s">
        <v>11078</v>
      </c>
      <c r="C3612" s="193" t="s">
        <v>5427</v>
      </c>
      <c r="D3612" s="194">
        <v>2290.85</v>
      </c>
      <c r="E3612" s="186">
        <v>2290.85</v>
      </c>
    </row>
    <row r="3613" spans="1:5">
      <c r="A3613" s="193">
        <v>41221</v>
      </c>
      <c r="B3613" s="193" t="s">
        <v>11079</v>
      </c>
      <c r="C3613" s="193" t="s">
        <v>5427</v>
      </c>
      <c r="D3613" s="194">
        <v>6633.2</v>
      </c>
      <c r="E3613" s="186">
        <v>6633.2</v>
      </c>
    </row>
    <row r="3614" spans="1:5">
      <c r="A3614" s="193">
        <v>41222</v>
      </c>
      <c r="B3614" s="193" t="s">
        <v>11080</v>
      </c>
      <c r="C3614" s="193" t="s">
        <v>5427</v>
      </c>
      <c r="D3614" s="194">
        <v>9492.19</v>
      </c>
      <c r="E3614" s="186">
        <v>9492.19</v>
      </c>
    </row>
    <row r="3615" spans="1:5">
      <c r="A3615" s="193">
        <v>41195</v>
      </c>
      <c r="B3615" s="193" t="s">
        <v>11081</v>
      </c>
      <c r="C3615" s="193" t="s">
        <v>5427</v>
      </c>
      <c r="D3615" s="194">
        <v>487.87</v>
      </c>
      <c r="E3615" s="186">
        <v>487.87</v>
      </c>
    </row>
    <row r="3616" spans="1:5">
      <c r="A3616" s="193">
        <v>41198</v>
      </c>
      <c r="B3616" s="193" t="s">
        <v>11082</v>
      </c>
      <c r="C3616" s="193" t="s">
        <v>5427</v>
      </c>
      <c r="D3616" s="194">
        <v>1906.48</v>
      </c>
      <c r="E3616" s="186">
        <v>1906.48</v>
      </c>
    </row>
    <row r="3617" spans="1:5">
      <c r="A3617" s="193">
        <v>41196</v>
      </c>
      <c r="B3617" s="193" t="s">
        <v>11083</v>
      </c>
      <c r="C3617" s="193" t="s">
        <v>5427</v>
      </c>
      <c r="D3617" s="194">
        <v>604.74</v>
      </c>
      <c r="E3617" s="186">
        <v>604.74</v>
      </c>
    </row>
    <row r="3618" spans="1:5" ht="27.6">
      <c r="A3618" s="193">
        <v>5033</v>
      </c>
      <c r="B3618" s="193" t="s">
        <v>11084</v>
      </c>
      <c r="C3618" s="193" t="s">
        <v>5427</v>
      </c>
      <c r="D3618" s="194">
        <v>794</v>
      </c>
      <c r="E3618" s="186">
        <v>794</v>
      </c>
    </row>
    <row r="3619" spans="1:5">
      <c r="A3619" s="193">
        <v>41197</v>
      </c>
      <c r="B3619" s="193" t="s">
        <v>11085</v>
      </c>
      <c r="C3619" s="193" t="s">
        <v>5427</v>
      </c>
      <c r="D3619" s="194">
        <v>1179.3800000000001</v>
      </c>
      <c r="E3619" s="186">
        <v>1179.3800000000001</v>
      </c>
    </row>
    <row r="3620" spans="1:5">
      <c r="A3620" s="193">
        <v>12388</v>
      </c>
      <c r="B3620" s="193" t="s">
        <v>11086</v>
      </c>
      <c r="C3620" s="193" t="s">
        <v>5427</v>
      </c>
      <c r="D3620" s="194">
        <v>295.85000000000002</v>
      </c>
      <c r="E3620" s="186">
        <v>295.85000000000002</v>
      </c>
    </row>
    <row r="3621" spans="1:5">
      <c r="A3621" s="193">
        <v>2731</v>
      </c>
      <c r="B3621" s="193" t="s">
        <v>11087</v>
      </c>
      <c r="C3621" s="193" t="s">
        <v>5429</v>
      </c>
      <c r="D3621" s="194">
        <v>91.31</v>
      </c>
      <c r="E3621" s="186">
        <v>91.31</v>
      </c>
    </row>
    <row r="3622" spans="1:5">
      <c r="A3622" s="193">
        <v>41457</v>
      </c>
      <c r="B3622" s="193" t="s">
        <v>11088</v>
      </c>
      <c r="C3622" s="193" t="s">
        <v>5427</v>
      </c>
      <c r="D3622" s="194">
        <v>1485.21</v>
      </c>
      <c r="E3622" s="186">
        <v>1485.21</v>
      </c>
    </row>
    <row r="3623" spans="1:5">
      <c r="A3623" s="193">
        <v>41458</v>
      </c>
      <c r="B3623" s="193" t="s">
        <v>11089</v>
      </c>
      <c r="C3623" s="193" t="s">
        <v>5427</v>
      </c>
      <c r="D3623" s="194">
        <v>2073.42</v>
      </c>
      <c r="E3623" s="186">
        <v>2073.42</v>
      </c>
    </row>
    <row r="3624" spans="1:5">
      <c r="A3624" s="193">
        <v>41459</v>
      </c>
      <c r="B3624" s="193" t="s">
        <v>11090</v>
      </c>
      <c r="C3624" s="193" t="s">
        <v>5427</v>
      </c>
      <c r="D3624" s="194">
        <v>2892.27</v>
      </c>
      <c r="E3624" s="186">
        <v>2892.27</v>
      </c>
    </row>
    <row r="3625" spans="1:5">
      <c r="A3625" s="193">
        <v>41461</v>
      </c>
      <c r="B3625" s="193" t="s">
        <v>11091</v>
      </c>
      <c r="C3625" s="193" t="s">
        <v>5427</v>
      </c>
      <c r="D3625" s="194">
        <v>3943.46</v>
      </c>
      <c r="E3625" s="186">
        <v>3943.46</v>
      </c>
    </row>
    <row r="3626" spans="1:5">
      <c r="A3626" s="193">
        <v>44537</v>
      </c>
      <c r="B3626" s="193" t="s">
        <v>11092</v>
      </c>
      <c r="C3626" s="193" t="s">
        <v>5437</v>
      </c>
      <c r="D3626" s="194">
        <v>573.22</v>
      </c>
      <c r="E3626" s="186">
        <v>573.22</v>
      </c>
    </row>
    <row r="3627" spans="1:5">
      <c r="A3627" s="193">
        <v>11844</v>
      </c>
      <c r="B3627" s="193" t="s">
        <v>11093</v>
      </c>
      <c r="C3627" s="193" t="s">
        <v>5429</v>
      </c>
      <c r="D3627" s="194">
        <v>47.83</v>
      </c>
      <c r="E3627" s="186">
        <v>47.83</v>
      </c>
    </row>
    <row r="3628" spans="1:5">
      <c r="A3628" s="193">
        <v>4465</v>
      </c>
      <c r="B3628" s="193" t="s">
        <v>11094</v>
      </c>
      <c r="C3628" s="193" t="s">
        <v>5429</v>
      </c>
      <c r="D3628" s="194">
        <v>39.74</v>
      </c>
      <c r="E3628" s="186">
        <v>39.74</v>
      </c>
    </row>
    <row r="3629" spans="1:5">
      <c r="A3629" s="193">
        <v>35273</v>
      </c>
      <c r="B3629" s="193" t="s">
        <v>11095</v>
      </c>
      <c r="C3629" s="193" t="s">
        <v>5429</v>
      </c>
      <c r="D3629" s="194">
        <v>47.66</v>
      </c>
      <c r="E3629" s="186">
        <v>47.66</v>
      </c>
    </row>
    <row r="3630" spans="1:5">
      <c r="A3630" s="193">
        <v>4470</v>
      </c>
      <c r="B3630" s="193" t="s">
        <v>11096</v>
      </c>
      <c r="C3630" s="193" t="s">
        <v>5429</v>
      </c>
      <c r="D3630" s="194">
        <v>110</v>
      </c>
      <c r="E3630" s="186">
        <v>110</v>
      </c>
    </row>
    <row r="3631" spans="1:5">
      <c r="A3631" s="193">
        <v>20208</v>
      </c>
      <c r="B3631" s="193" t="s">
        <v>11097</v>
      </c>
      <c r="C3631" s="193" t="s">
        <v>5429</v>
      </c>
      <c r="D3631" s="194">
        <v>99</v>
      </c>
      <c r="E3631" s="186">
        <v>99</v>
      </c>
    </row>
    <row r="3632" spans="1:5">
      <c r="A3632" s="193">
        <v>20204</v>
      </c>
      <c r="B3632" s="193" t="s">
        <v>11098</v>
      </c>
      <c r="C3632" s="193" t="s">
        <v>5429</v>
      </c>
      <c r="D3632" s="194">
        <v>73.33</v>
      </c>
      <c r="E3632" s="186">
        <v>73.33</v>
      </c>
    </row>
    <row r="3633" spans="1:5">
      <c r="A3633" s="193">
        <v>4437</v>
      </c>
      <c r="B3633" s="193" t="s">
        <v>11099</v>
      </c>
      <c r="C3633" s="193" t="s">
        <v>5429</v>
      </c>
      <c r="D3633" s="194">
        <v>82.5</v>
      </c>
      <c r="E3633" s="186">
        <v>82.5</v>
      </c>
    </row>
    <row r="3634" spans="1:5">
      <c r="A3634" s="193">
        <v>14580</v>
      </c>
      <c r="B3634" s="193" t="s">
        <v>11100</v>
      </c>
      <c r="C3634" s="193" t="s">
        <v>5429</v>
      </c>
      <c r="D3634" s="194">
        <v>82.5</v>
      </c>
      <c r="E3634" s="186">
        <v>82.5</v>
      </c>
    </row>
    <row r="3635" spans="1:5">
      <c r="A3635" s="193">
        <v>40304</v>
      </c>
      <c r="B3635" s="193" t="s">
        <v>11101</v>
      </c>
      <c r="C3635" s="193" t="s">
        <v>5430</v>
      </c>
      <c r="D3635" s="194">
        <v>25.11</v>
      </c>
      <c r="E3635" s="186">
        <v>25.11</v>
      </c>
    </row>
    <row r="3636" spans="1:5">
      <c r="A3636" s="193">
        <v>5065</v>
      </c>
      <c r="B3636" s="193" t="s">
        <v>11102</v>
      </c>
      <c r="C3636" s="193" t="s">
        <v>5430</v>
      </c>
      <c r="D3636" s="194">
        <v>38.700000000000003</v>
      </c>
      <c r="E3636" s="186">
        <v>38.700000000000003</v>
      </c>
    </row>
    <row r="3637" spans="1:5">
      <c r="A3637" s="193">
        <v>5072</v>
      </c>
      <c r="B3637" s="193" t="s">
        <v>11103</v>
      </c>
      <c r="C3637" s="193" t="s">
        <v>5430</v>
      </c>
      <c r="D3637" s="194">
        <v>35.799999999999997</v>
      </c>
      <c r="E3637" s="186">
        <v>35.799999999999997</v>
      </c>
    </row>
    <row r="3638" spans="1:5">
      <c r="A3638" s="193">
        <v>5066</v>
      </c>
      <c r="B3638" s="193" t="s">
        <v>11104</v>
      </c>
      <c r="C3638" s="193" t="s">
        <v>5430</v>
      </c>
      <c r="D3638" s="194">
        <v>26.81</v>
      </c>
      <c r="E3638" s="186">
        <v>26.81</v>
      </c>
    </row>
    <row r="3639" spans="1:5">
      <c r="A3639" s="193">
        <v>5063</v>
      </c>
      <c r="B3639" s="193" t="s">
        <v>11105</v>
      </c>
      <c r="C3639" s="193" t="s">
        <v>5430</v>
      </c>
      <c r="D3639" s="194">
        <v>24.27</v>
      </c>
      <c r="E3639" s="186">
        <v>24.27</v>
      </c>
    </row>
    <row r="3640" spans="1:5">
      <c r="A3640" s="193">
        <v>20247</v>
      </c>
      <c r="B3640" s="193" t="s">
        <v>11106</v>
      </c>
      <c r="C3640" s="193" t="s">
        <v>5430</v>
      </c>
      <c r="D3640" s="194">
        <v>22.53</v>
      </c>
      <c r="E3640" s="186">
        <v>22.53</v>
      </c>
    </row>
    <row r="3641" spans="1:5">
      <c r="A3641" s="193">
        <v>5074</v>
      </c>
      <c r="B3641" s="193" t="s">
        <v>11107</v>
      </c>
      <c r="C3641" s="193" t="s">
        <v>5430</v>
      </c>
      <c r="D3641" s="194">
        <v>22.79</v>
      </c>
      <c r="E3641" s="186">
        <v>22.79</v>
      </c>
    </row>
    <row r="3642" spans="1:5">
      <c r="A3642" s="193">
        <v>5067</v>
      </c>
      <c r="B3642" s="193" t="s">
        <v>11108</v>
      </c>
      <c r="C3642" s="193" t="s">
        <v>5430</v>
      </c>
      <c r="D3642" s="194">
        <v>21.68</v>
      </c>
      <c r="E3642" s="186">
        <v>21.68</v>
      </c>
    </row>
    <row r="3643" spans="1:5">
      <c r="A3643" s="193">
        <v>5078</v>
      </c>
      <c r="B3643" s="193" t="s">
        <v>11109</v>
      </c>
      <c r="C3643" s="193" t="s">
        <v>5430</v>
      </c>
      <c r="D3643" s="194">
        <v>21.44</v>
      </c>
      <c r="E3643" s="186">
        <v>21.44</v>
      </c>
    </row>
    <row r="3644" spans="1:5">
      <c r="A3644" s="193">
        <v>5068</v>
      </c>
      <c r="B3644" s="193" t="s">
        <v>11110</v>
      </c>
      <c r="C3644" s="193" t="s">
        <v>5430</v>
      </c>
      <c r="D3644" s="194">
        <v>20.34</v>
      </c>
      <c r="E3644" s="186">
        <v>20.34</v>
      </c>
    </row>
    <row r="3645" spans="1:5">
      <c r="A3645" s="193">
        <v>5073</v>
      </c>
      <c r="B3645" s="193" t="s">
        <v>11111</v>
      </c>
      <c r="C3645" s="193" t="s">
        <v>5430</v>
      </c>
      <c r="D3645" s="194">
        <v>20.74</v>
      </c>
      <c r="E3645" s="186">
        <v>20.74</v>
      </c>
    </row>
    <row r="3646" spans="1:5">
      <c r="A3646" s="193">
        <v>5069</v>
      </c>
      <c r="B3646" s="193" t="s">
        <v>11112</v>
      </c>
      <c r="C3646" s="193" t="s">
        <v>5430</v>
      </c>
      <c r="D3646" s="194">
        <v>20.74</v>
      </c>
      <c r="E3646" s="186">
        <v>20.74</v>
      </c>
    </row>
    <row r="3647" spans="1:5">
      <c r="A3647" s="193">
        <v>5070</v>
      </c>
      <c r="B3647" s="193" t="s">
        <v>11113</v>
      </c>
      <c r="C3647" s="193" t="s">
        <v>5430</v>
      </c>
      <c r="D3647" s="194">
        <v>20.96</v>
      </c>
      <c r="E3647" s="186">
        <v>20.96</v>
      </c>
    </row>
    <row r="3648" spans="1:5">
      <c r="A3648" s="193">
        <v>5071</v>
      </c>
      <c r="B3648" s="193" t="s">
        <v>11114</v>
      </c>
      <c r="C3648" s="193" t="s">
        <v>5430</v>
      </c>
      <c r="D3648" s="194">
        <v>20.34</v>
      </c>
      <c r="E3648" s="186">
        <v>20.34</v>
      </c>
    </row>
    <row r="3649" spans="1:5">
      <c r="A3649" s="193">
        <v>5061</v>
      </c>
      <c r="B3649" s="193" t="s">
        <v>11115</v>
      </c>
      <c r="C3649" s="193" t="s">
        <v>5430</v>
      </c>
      <c r="D3649" s="194">
        <v>20</v>
      </c>
      <c r="E3649" s="186">
        <v>20</v>
      </c>
    </row>
    <row r="3650" spans="1:5">
      <c r="A3650" s="193">
        <v>5075</v>
      </c>
      <c r="B3650" s="193" t="s">
        <v>5479</v>
      </c>
      <c r="C3650" s="193" t="s">
        <v>5430</v>
      </c>
      <c r="D3650" s="194">
        <v>20.34</v>
      </c>
      <c r="E3650" s="186">
        <v>20.34</v>
      </c>
    </row>
    <row r="3651" spans="1:5">
      <c r="A3651" s="193">
        <v>39027</v>
      </c>
      <c r="B3651" s="193" t="s">
        <v>11116</v>
      </c>
      <c r="C3651" s="193" t="s">
        <v>5430</v>
      </c>
      <c r="D3651" s="194">
        <v>20.32</v>
      </c>
      <c r="E3651" s="186">
        <v>20.32</v>
      </c>
    </row>
    <row r="3652" spans="1:5">
      <c r="A3652" s="193">
        <v>5062</v>
      </c>
      <c r="B3652" s="193" t="s">
        <v>11117</v>
      </c>
      <c r="C3652" s="193" t="s">
        <v>5430</v>
      </c>
      <c r="D3652" s="194">
        <v>20.61</v>
      </c>
      <c r="E3652" s="186">
        <v>20.61</v>
      </c>
    </row>
    <row r="3653" spans="1:5">
      <c r="A3653" s="193">
        <v>40568</v>
      </c>
      <c r="B3653" s="193" t="s">
        <v>11118</v>
      </c>
      <c r="C3653" s="193" t="s">
        <v>5430</v>
      </c>
      <c r="D3653" s="194">
        <v>20.5</v>
      </c>
      <c r="E3653" s="186">
        <v>20.5</v>
      </c>
    </row>
    <row r="3654" spans="1:5">
      <c r="A3654" s="193">
        <v>39026</v>
      </c>
      <c r="B3654" s="193" t="s">
        <v>11119</v>
      </c>
      <c r="C3654" s="193" t="s">
        <v>5430</v>
      </c>
      <c r="D3654" s="194">
        <v>22.88</v>
      </c>
      <c r="E3654" s="186">
        <v>22.88</v>
      </c>
    </row>
    <row r="3655" spans="1:5" ht="27.6">
      <c r="A3655" s="193">
        <v>42431</v>
      </c>
      <c r="B3655" s="193" t="s">
        <v>11120</v>
      </c>
      <c r="C3655" s="193" t="s">
        <v>5427</v>
      </c>
      <c r="D3655" s="194">
        <v>3957.85</v>
      </c>
      <c r="E3655" s="186">
        <v>3957.85</v>
      </c>
    </row>
    <row r="3656" spans="1:5">
      <c r="A3656" s="193">
        <v>44074</v>
      </c>
      <c r="B3656" s="193" t="s">
        <v>11121</v>
      </c>
      <c r="C3656" s="193" t="s">
        <v>5431</v>
      </c>
      <c r="D3656" s="194">
        <v>915.59</v>
      </c>
      <c r="E3656" s="186">
        <v>915.59</v>
      </c>
    </row>
    <row r="3657" spans="1:5">
      <c r="A3657" s="193">
        <v>44072</v>
      </c>
      <c r="B3657" s="193" t="s">
        <v>11122</v>
      </c>
      <c r="C3657" s="193" t="s">
        <v>5431</v>
      </c>
      <c r="D3657" s="194">
        <v>103.88</v>
      </c>
      <c r="E3657" s="186">
        <v>103.88</v>
      </c>
    </row>
    <row r="3658" spans="1:5">
      <c r="A3658" s="193">
        <v>511</v>
      </c>
      <c r="B3658" s="193" t="s">
        <v>11123</v>
      </c>
      <c r="C3658" s="193" t="s">
        <v>5431</v>
      </c>
      <c r="D3658" s="194">
        <v>21.47</v>
      </c>
      <c r="E3658" s="186">
        <v>21.47</v>
      </c>
    </row>
    <row r="3659" spans="1:5" ht="27.6">
      <c r="A3659" s="193">
        <v>37540</v>
      </c>
      <c r="B3659" s="193" t="s">
        <v>11124</v>
      </c>
      <c r="C3659" s="193" t="s">
        <v>5427</v>
      </c>
      <c r="D3659" s="194">
        <v>80069.16</v>
      </c>
      <c r="E3659" s="186">
        <v>80069.16</v>
      </c>
    </row>
    <row r="3660" spans="1:5" ht="27.6">
      <c r="A3660" s="193">
        <v>37548</v>
      </c>
      <c r="B3660" s="193" t="s">
        <v>11125</v>
      </c>
      <c r="C3660" s="193" t="s">
        <v>5427</v>
      </c>
      <c r="D3660" s="194">
        <v>106131.27</v>
      </c>
      <c r="E3660" s="186">
        <v>106131.27</v>
      </c>
    </row>
    <row r="3661" spans="1:5" ht="27.6">
      <c r="A3661" s="193">
        <v>39828</v>
      </c>
      <c r="B3661" s="193" t="s">
        <v>11126</v>
      </c>
      <c r="C3661" s="193" t="s">
        <v>5427</v>
      </c>
      <c r="D3661" s="194">
        <v>636.67999999999995</v>
      </c>
      <c r="E3661" s="186">
        <v>636.67999999999995</v>
      </c>
    </row>
    <row r="3662" spans="1:5" ht="27.6">
      <c r="A3662" s="193">
        <v>12273</v>
      </c>
      <c r="B3662" s="193" t="s">
        <v>11127</v>
      </c>
      <c r="C3662" s="193" t="s">
        <v>5427</v>
      </c>
      <c r="D3662" s="194">
        <v>104.43</v>
      </c>
      <c r="E3662" s="186">
        <v>104.43</v>
      </c>
    </row>
    <row r="3663" spans="1:5">
      <c r="A3663" s="193">
        <v>38392</v>
      </c>
      <c r="B3663" s="193" t="s">
        <v>11128</v>
      </c>
      <c r="C3663" s="193" t="s">
        <v>5427</v>
      </c>
      <c r="D3663" s="194">
        <v>83.9</v>
      </c>
      <c r="E3663" s="186">
        <v>83.9</v>
      </c>
    </row>
    <row r="3664" spans="1:5">
      <c r="A3664" s="193">
        <v>11735</v>
      </c>
      <c r="B3664" s="193" t="s">
        <v>11129</v>
      </c>
      <c r="C3664" s="193" t="s">
        <v>5427</v>
      </c>
      <c r="D3664" s="194">
        <v>9.17</v>
      </c>
      <c r="E3664" s="186">
        <v>9.17</v>
      </c>
    </row>
    <row r="3665" spans="1:5">
      <c r="A3665" s="193">
        <v>11737</v>
      </c>
      <c r="B3665" s="193" t="s">
        <v>11130</v>
      </c>
      <c r="C3665" s="193" t="s">
        <v>5427</v>
      </c>
      <c r="D3665" s="194">
        <v>13.01</v>
      </c>
      <c r="E3665" s="186">
        <v>13.01</v>
      </c>
    </row>
    <row r="3666" spans="1:5">
      <c r="A3666" s="193">
        <v>11738</v>
      </c>
      <c r="B3666" s="193" t="s">
        <v>11131</v>
      </c>
      <c r="C3666" s="193" t="s">
        <v>5427</v>
      </c>
      <c r="D3666" s="194">
        <v>16.399999999999999</v>
      </c>
      <c r="E3666" s="186">
        <v>16.399999999999999</v>
      </c>
    </row>
    <row r="3667" spans="1:5">
      <c r="A3667" s="193">
        <v>36143</v>
      </c>
      <c r="B3667" s="193" t="s">
        <v>11132</v>
      </c>
      <c r="C3667" s="193" t="s">
        <v>5427</v>
      </c>
      <c r="D3667" s="194">
        <v>34.85</v>
      </c>
      <c r="E3667" s="186">
        <v>34.85</v>
      </c>
    </row>
    <row r="3668" spans="1:5">
      <c r="A3668" s="193">
        <v>36142</v>
      </c>
      <c r="B3668" s="193" t="s">
        <v>11133</v>
      </c>
      <c r="C3668" s="193" t="s">
        <v>5427</v>
      </c>
      <c r="D3668" s="194">
        <v>2.5499999999999998</v>
      </c>
      <c r="E3668" s="186">
        <v>2.5499999999999998</v>
      </c>
    </row>
    <row r="3669" spans="1:5">
      <c r="A3669" s="193">
        <v>36146</v>
      </c>
      <c r="B3669" s="193" t="s">
        <v>11134</v>
      </c>
      <c r="C3669" s="193" t="s">
        <v>5427</v>
      </c>
      <c r="D3669" s="194">
        <v>289</v>
      </c>
      <c r="E3669" s="186">
        <v>289</v>
      </c>
    </row>
    <row r="3670" spans="1:5">
      <c r="A3670" s="193">
        <v>39015</v>
      </c>
      <c r="B3670" s="193" t="s">
        <v>11135</v>
      </c>
      <c r="C3670" s="193" t="s">
        <v>5427</v>
      </c>
      <c r="D3670" s="194">
        <v>0.97</v>
      </c>
      <c r="E3670" s="186">
        <v>0.97</v>
      </c>
    </row>
    <row r="3671" spans="1:5">
      <c r="A3671" s="193">
        <v>38377</v>
      </c>
      <c r="B3671" s="193" t="s">
        <v>11136</v>
      </c>
      <c r="C3671" s="193" t="s">
        <v>5427</v>
      </c>
      <c r="D3671" s="194">
        <v>57.29</v>
      </c>
      <c r="E3671" s="186">
        <v>57.29</v>
      </c>
    </row>
    <row r="3672" spans="1:5">
      <c r="A3672" s="193">
        <v>38376</v>
      </c>
      <c r="B3672" s="193" t="s">
        <v>11137</v>
      </c>
      <c r="C3672" s="193" t="s">
        <v>5427</v>
      </c>
      <c r="D3672" s="194">
        <v>65.33</v>
      </c>
      <c r="E3672" s="186">
        <v>65.33</v>
      </c>
    </row>
    <row r="3673" spans="1:5">
      <c r="A3673" s="193">
        <v>38116</v>
      </c>
      <c r="B3673" s="193" t="s">
        <v>11138</v>
      </c>
      <c r="C3673" s="193" t="s">
        <v>5427</v>
      </c>
      <c r="D3673" s="194">
        <v>5.57</v>
      </c>
      <c r="E3673" s="186">
        <v>5.57</v>
      </c>
    </row>
    <row r="3674" spans="1:5">
      <c r="A3674" s="193">
        <v>38066</v>
      </c>
      <c r="B3674" s="193" t="s">
        <v>11139</v>
      </c>
      <c r="C3674" s="193" t="s">
        <v>5427</v>
      </c>
      <c r="D3674" s="194">
        <v>9.1999999999999993</v>
      </c>
      <c r="E3674" s="186">
        <v>9.1999999999999993</v>
      </c>
    </row>
    <row r="3675" spans="1:5">
      <c r="A3675" s="193">
        <v>38117</v>
      </c>
      <c r="B3675" s="193" t="s">
        <v>11140</v>
      </c>
      <c r="C3675" s="193" t="s">
        <v>5427</v>
      </c>
      <c r="D3675" s="194">
        <v>9.49</v>
      </c>
      <c r="E3675" s="186">
        <v>9.49</v>
      </c>
    </row>
    <row r="3676" spans="1:5">
      <c r="A3676" s="193">
        <v>38067</v>
      </c>
      <c r="B3676" s="193" t="s">
        <v>11141</v>
      </c>
      <c r="C3676" s="193" t="s">
        <v>5427</v>
      </c>
      <c r="D3676" s="194">
        <v>12.96</v>
      </c>
      <c r="E3676" s="186">
        <v>12.96</v>
      </c>
    </row>
    <row r="3677" spans="1:5" ht="27.6">
      <c r="A3677" s="193">
        <v>11522</v>
      </c>
      <c r="B3677" s="193" t="s">
        <v>11142</v>
      </c>
      <c r="C3677" s="193" t="s">
        <v>5427</v>
      </c>
      <c r="D3677" s="194">
        <v>14.28</v>
      </c>
      <c r="E3677" s="186">
        <v>14.28</v>
      </c>
    </row>
    <row r="3678" spans="1:5" ht="27.6">
      <c r="A3678" s="193">
        <v>43600</v>
      </c>
      <c r="B3678" s="193" t="s">
        <v>11143</v>
      </c>
      <c r="C3678" s="193" t="s">
        <v>5427</v>
      </c>
      <c r="D3678" s="194">
        <v>57.22</v>
      </c>
      <c r="E3678" s="186">
        <v>57.22</v>
      </c>
    </row>
    <row r="3679" spans="1:5" ht="27.6">
      <c r="A3679" s="193">
        <v>5080</v>
      </c>
      <c r="B3679" s="193" t="s">
        <v>11144</v>
      </c>
      <c r="C3679" s="193" t="s">
        <v>5427</v>
      </c>
      <c r="D3679" s="194">
        <v>22.31</v>
      </c>
      <c r="E3679" s="186">
        <v>22.31</v>
      </c>
    </row>
    <row r="3680" spans="1:5" ht="27.6">
      <c r="A3680" s="193">
        <v>38168</v>
      </c>
      <c r="B3680" s="193" t="s">
        <v>11145</v>
      </c>
      <c r="C3680" s="193" t="s">
        <v>5427</v>
      </c>
      <c r="D3680" s="194">
        <v>155.78</v>
      </c>
      <c r="E3680" s="186">
        <v>155.78</v>
      </c>
    </row>
    <row r="3681" spans="1:5" ht="27.6">
      <c r="A3681" s="193">
        <v>43601</v>
      </c>
      <c r="B3681" s="193" t="s">
        <v>11146</v>
      </c>
      <c r="C3681" s="193" t="s">
        <v>5427</v>
      </c>
      <c r="D3681" s="194">
        <v>77.89</v>
      </c>
      <c r="E3681" s="186">
        <v>77.89</v>
      </c>
    </row>
    <row r="3682" spans="1:5" ht="27.6">
      <c r="A3682" s="193">
        <v>13393</v>
      </c>
      <c r="B3682" s="193" t="s">
        <v>11147</v>
      </c>
      <c r="C3682" s="193" t="s">
        <v>5427</v>
      </c>
      <c r="D3682" s="194">
        <v>341.66</v>
      </c>
      <c r="E3682" s="186">
        <v>341.66</v>
      </c>
    </row>
    <row r="3683" spans="1:5" ht="27.6">
      <c r="A3683" s="193">
        <v>13395</v>
      </c>
      <c r="B3683" s="193" t="s">
        <v>11148</v>
      </c>
      <c r="C3683" s="193" t="s">
        <v>5427</v>
      </c>
      <c r="D3683" s="194">
        <v>478.79</v>
      </c>
      <c r="E3683" s="186">
        <v>478.79</v>
      </c>
    </row>
    <row r="3684" spans="1:5" ht="27.6">
      <c r="A3684" s="193">
        <v>12039</v>
      </c>
      <c r="B3684" s="193" t="s">
        <v>11149</v>
      </c>
      <c r="C3684" s="193" t="s">
        <v>5427</v>
      </c>
      <c r="D3684" s="194">
        <v>503.16</v>
      </c>
      <c r="E3684" s="186">
        <v>503.16</v>
      </c>
    </row>
    <row r="3685" spans="1:5" ht="27.6">
      <c r="A3685" s="193">
        <v>13396</v>
      </c>
      <c r="B3685" s="193" t="s">
        <v>11150</v>
      </c>
      <c r="C3685" s="193" t="s">
        <v>5427</v>
      </c>
      <c r="D3685" s="194">
        <v>706.66</v>
      </c>
      <c r="E3685" s="186">
        <v>706.66</v>
      </c>
    </row>
    <row r="3686" spans="1:5" ht="27.6">
      <c r="A3686" s="193">
        <v>12041</v>
      </c>
      <c r="B3686" s="193" t="s">
        <v>11151</v>
      </c>
      <c r="C3686" s="193" t="s">
        <v>5427</v>
      </c>
      <c r="D3686" s="194">
        <v>577.03</v>
      </c>
      <c r="E3686" s="186">
        <v>577.03</v>
      </c>
    </row>
    <row r="3687" spans="1:5" ht="27.6">
      <c r="A3687" s="193">
        <v>12043</v>
      </c>
      <c r="B3687" s="193" t="s">
        <v>11152</v>
      </c>
      <c r="C3687" s="193" t="s">
        <v>5427</v>
      </c>
      <c r="D3687" s="194">
        <v>1218.31</v>
      </c>
      <c r="E3687" s="186">
        <v>1218.31</v>
      </c>
    </row>
    <row r="3688" spans="1:5" ht="27.6">
      <c r="A3688" s="193">
        <v>39762</v>
      </c>
      <c r="B3688" s="193" t="s">
        <v>11153</v>
      </c>
      <c r="C3688" s="193" t="s">
        <v>5427</v>
      </c>
      <c r="D3688" s="194">
        <v>579.95000000000005</v>
      </c>
      <c r="E3688" s="186">
        <v>579.95000000000005</v>
      </c>
    </row>
    <row r="3689" spans="1:5" ht="27.6">
      <c r="A3689" s="193">
        <v>12042</v>
      </c>
      <c r="B3689" s="193" t="s">
        <v>11154</v>
      </c>
      <c r="C3689" s="193" t="s">
        <v>5427</v>
      </c>
      <c r="D3689" s="194">
        <v>846.71</v>
      </c>
      <c r="E3689" s="186">
        <v>846.71</v>
      </c>
    </row>
    <row r="3690" spans="1:5" ht="27.6">
      <c r="A3690" s="193">
        <v>39763</v>
      </c>
      <c r="B3690" s="193" t="s">
        <v>11155</v>
      </c>
      <c r="C3690" s="193" t="s">
        <v>5427</v>
      </c>
      <c r="D3690" s="194">
        <v>990.96</v>
      </c>
      <c r="E3690" s="186">
        <v>990.96</v>
      </c>
    </row>
    <row r="3691" spans="1:5" ht="27.6">
      <c r="A3691" s="193">
        <v>39760</v>
      </c>
      <c r="B3691" s="193" t="s">
        <v>11156</v>
      </c>
      <c r="C3691" s="193" t="s">
        <v>5427</v>
      </c>
      <c r="D3691" s="194">
        <v>987.7</v>
      </c>
      <c r="E3691" s="186">
        <v>987.7</v>
      </c>
    </row>
    <row r="3692" spans="1:5" ht="27.6">
      <c r="A3692" s="193">
        <v>39756</v>
      </c>
      <c r="B3692" s="193" t="s">
        <v>11157</v>
      </c>
      <c r="C3692" s="193" t="s">
        <v>5427</v>
      </c>
      <c r="D3692" s="194">
        <v>354.64</v>
      </c>
      <c r="E3692" s="186">
        <v>354.64</v>
      </c>
    </row>
    <row r="3693" spans="1:5" ht="27.6">
      <c r="A3693" s="193">
        <v>12038</v>
      </c>
      <c r="B3693" s="193" t="s">
        <v>11158</v>
      </c>
      <c r="C3693" s="193" t="s">
        <v>5427</v>
      </c>
      <c r="D3693" s="194">
        <v>443.14</v>
      </c>
      <c r="E3693" s="186">
        <v>443.14</v>
      </c>
    </row>
    <row r="3694" spans="1:5" ht="27.6">
      <c r="A3694" s="193">
        <v>39757</v>
      </c>
      <c r="B3694" s="193" t="s">
        <v>11159</v>
      </c>
      <c r="C3694" s="193" t="s">
        <v>5427</v>
      </c>
      <c r="D3694" s="194">
        <v>409.76</v>
      </c>
      <c r="E3694" s="186">
        <v>409.76</v>
      </c>
    </row>
    <row r="3695" spans="1:5" ht="27.6">
      <c r="A3695" s="193">
        <v>39758</v>
      </c>
      <c r="B3695" s="193" t="s">
        <v>11160</v>
      </c>
      <c r="C3695" s="193" t="s">
        <v>5427</v>
      </c>
      <c r="D3695" s="194">
        <v>597.17999999999995</v>
      </c>
      <c r="E3695" s="186">
        <v>597.17999999999995</v>
      </c>
    </row>
    <row r="3696" spans="1:5" ht="27.6">
      <c r="A3696" s="193">
        <v>39759</v>
      </c>
      <c r="B3696" s="193" t="s">
        <v>11161</v>
      </c>
      <c r="C3696" s="193" t="s">
        <v>5427</v>
      </c>
      <c r="D3696" s="194">
        <v>737.51</v>
      </c>
      <c r="E3696" s="186">
        <v>737.51</v>
      </c>
    </row>
    <row r="3697" spans="1:5" ht="27.6">
      <c r="A3697" s="193">
        <v>39761</v>
      </c>
      <c r="B3697" s="193" t="s">
        <v>11162</v>
      </c>
      <c r="C3697" s="193" t="s">
        <v>5427</v>
      </c>
      <c r="D3697" s="194">
        <v>886.51</v>
      </c>
      <c r="E3697" s="186">
        <v>886.51</v>
      </c>
    </row>
    <row r="3698" spans="1:5" ht="27.6">
      <c r="A3698" s="193">
        <v>39805</v>
      </c>
      <c r="B3698" s="193" t="s">
        <v>11163</v>
      </c>
      <c r="C3698" s="193" t="s">
        <v>5427</v>
      </c>
      <c r="D3698" s="194">
        <v>177.86</v>
      </c>
      <c r="E3698" s="186">
        <v>177.86</v>
      </c>
    </row>
    <row r="3699" spans="1:5" ht="27.6">
      <c r="A3699" s="193">
        <v>39806</v>
      </c>
      <c r="B3699" s="193" t="s">
        <v>11164</v>
      </c>
      <c r="C3699" s="193" t="s">
        <v>5427</v>
      </c>
      <c r="D3699" s="194">
        <v>329.53</v>
      </c>
      <c r="E3699" s="186">
        <v>329.53</v>
      </c>
    </row>
    <row r="3700" spans="1:5" ht="27.6">
      <c r="A3700" s="193">
        <v>39807</v>
      </c>
      <c r="B3700" s="193" t="s">
        <v>11165</v>
      </c>
      <c r="C3700" s="193" t="s">
        <v>5427</v>
      </c>
      <c r="D3700" s="194">
        <v>714.17</v>
      </c>
      <c r="E3700" s="186">
        <v>714.17</v>
      </c>
    </row>
    <row r="3701" spans="1:5">
      <c r="A3701" s="193">
        <v>43100</v>
      </c>
      <c r="B3701" s="193" t="s">
        <v>11166</v>
      </c>
      <c r="C3701" s="193" t="s">
        <v>5427</v>
      </c>
      <c r="D3701" s="194">
        <v>558.33000000000004</v>
      </c>
      <c r="E3701" s="186">
        <v>558.33000000000004</v>
      </c>
    </row>
    <row r="3702" spans="1:5" ht="27.6">
      <c r="A3702" s="193">
        <v>39804</v>
      </c>
      <c r="B3702" s="193" t="s">
        <v>11167</v>
      </c>
      <c r="C3702" s="193" t="s">
        <v>5427</v>
      </c>
      <c r="D3702" s="194">
        <v>104.44</v>
      </c>
      <c r="E3702" s="186">
        <v>104.44</v>
      </c>
    </row>
    <row r="3703" spans="1:5" ht="27.6">
      <c r="A3703" s="193">
        <v>39796</v>
      </c>
      <c r="B3703" s="193" t="s">
        <v>11168</v>
      </c>
      <c r="C3703" s="193" t="s">
        <v>5427</v>
      </c>
      <c r="D3703" s="194">
        <v>108.17</v>
      </c>
      <c r="E3703" s="186">
        <v>108.17</v>
      </c>
    </row>
    <row r="3704" spans="1:5" ht="27.6">
      <c r="A3704" s="193">
        <v>39797</v>
      </c>
      <c r="B3704" s="193" t="s">
        <v>11169</v>
      </c>
      <c r="C3704" s="193" t="s">
        <v>5427</v>
      </c>
      <c r="D3704" s="194">
        <v>169.81</v>
      </c>
      <c r="E3704" s="186">
        <v>169.81</v>
      </c>
    </row>
    <row r="3705" spans="1:5" ht="27.6">
      <c r="A3705" s="193">
        <v>39798</v>
      </c>
      <c r="B3705" s="193" t="s">
        <v>11170</v>
      </c>
      <c r="C3705" s="193" t="s">
        <v>5427</v>
      </c>
      <c r="D3705" s="194">
        <v>291.27999999999997</v>
      </c>
      <c r="E3705" s="186">
        <v>291.27999999999997</v>
      </c>
    </row>
    <row r="3706" spans="1:5" ht="27.6">
      <c r="A3706" s="193">
        <v>39794</v>
      </c>
      <c r="B3706" s="193" t="s">
        <v>11171</v>
      </c>
      <c r="C3706" s="193" t="s">
        <v>5427</v>
      </c>
      <c r="D3706" s="194">
        <v>45.91</v>
      </c>
      <c r="E3706" s="186">
        <v>45.91</v>
      </c>
    </row>
    <row r="3707" spans="1:5" ht="27.6">
      <c r="A3707" s="193">
        <v>39795</v>
      </c>
      <c r="B3707" s="193" t="s">
        <v>11172</v>
      </c>
      <c r="C3707" s="193" t="s">
        <v>5427</v>
      </c>
      <c r="D3707" s="194">
        <v>72.540000000000006</v>
      </c>
      <c r="E3707" s="186">
        <v>72.540000000000006</v>
      </c>
    </row>
    <row r="3708" spans="1:5" ht="27.6">
      <c r="A3708" s="193">
        <v>39799</v>
      </c>
      <c r="B3708" s="193" t="s">
        <v>11173</v>
      </c>
      <c r="C3708" s="193" t="s">
        <v>5427</v>
      </c>
      <c r="D3708" s="194">
        <v>53.52</v>
      </c>
      <c r="E3708" s="186">
        <v>53.52</v>
      </c>
    </row>
    <row r="3709" spans="1:5" ht="27.6">
      <c r="A3709" s="193">
        <v>39801</v>
      </c>
      <c r="B3709" s="193" t="s">
        <v>11174</v>
      </c>
      <c r="C3709" s="193" t="s">
        <v>5427</v>
      </c>
      <c r="D3709" s="194">
        <v>153.18</v>
      </c>
      <c r="E3709" s="186">
        <v>153.18</v>
      </c>
    </row>
    <row r="3710" spans="1:5" ht="27.6">
      <c r="A3710" s="193">
        <v>39802</v>
      </c>
      <c r="B3710" s="193" t="s">
        <v>11175</v>
      </c>
      <c r="C3710" s="193" t="s">
        <v>5427</v>
      </c>
      <c r="D3710" s="194">
        <v>224.53</v>
      </c>
      <c r="E3710" s="186">
        <v>224.53</v>
      </c>
    </row>
    <row r="3711" spans="1:5" ht="27.6">
      <c r="A3711" s="193">
        <v>39803</v>
      </c>
      <c r="B3711" s="193" t="s">
        <v>11176</v>
      </c>
      <c r="C3711" s="193" t="s">
        <v>5427</v>
      </c>
      <c r="D3711" s="194">
        <v>313.23</v>
      </c>
      <c r="E3711" s="186">
        <v>313.23</v>
      </c>
    </row>
    <row r="3712" spans="1:5" ht="27.6">
      <c r="A3712" s="193">
        <v>39800</v>
      </c>
      <c r="B3712" s="193" t="s">
        <v>11177</v>
      </c>
      <c r="C3712" s="193" t="s">
        <v>5427</v>
      </c>
      <c r="D3712" s="194">
        <v>91.17</v>
      </c>
      <c r="E3712" s="186">
        <v>91.17</v>
      </c>
    </row>
    <row r="3713" spans="1:5">
      <c r="A3713" s="193">
        <v>43837</v>
      </c>
      <c r="B3713" s="193" t="s">
        <v>11178</v>
      </c>
      <c r="C3713" s="193" t="s">
        <v>5427</v>
      </c>
      <c r="D3713" s="194">
        <v>1294.48</v>
      </c>
      <c r="E3713" s="186">
        <v>1294.48</v>
      </c>
    </row>
    <row r="3714" spans="1:5">
      <c r="A3714" s="193">
        <v>43836</v>
      </c>
      <c r="B3714" s="193" t="s">
        <v>11179</v>
      </c>
      <c r="C3714" s="193" t="s">
        <v>5427</v>
      </c>
      <c r="D3714" s="194">
        <v>2634.05</v>
      </c>
      <c r="E3714" s="186">
        <v>2634.05</v>
      </c>
    </row>
    <row r="3715" spans="1:5">
      <c r="A3715" s="193">
        <v>21059</v>
      </c>
      <c r="B3715" s="193" t="s">
        <v>11180</v>
      </c>
      <c r="C3715" s="193" t="s">
        <v>5427</v>
      </c>
      <c r="D3715" s="194">
        <v>61.13</v>
      </c>
      <c r="E3715" s="186">
        <v>61.13</v>
      </c>
    </row>
    <row r="3716" spans="1:5">
      <c r="A3716" s="193">
        <v>11234</v>
      </c>
      <c r="B3716" s="193" t="s">
        <v>11181</v>
      </c>
      <c r="C3716" s="193" t="s">
        <v>5427</v>
      </c>
      <c r="D3716" s="194">
        <v>92.14</v>
      </c>
      <c r="E3716" s="186">
        <v>92.14</v>
      </c>
    </row>
    <row r="3717" spans="1:5">
      <c r="A3717" s="193">
        <v>21060</v>
      </c>
      <c r="B3717" s="193" t="s">
        <v>11182</v>
      </c>
      <c r="C3717" s="193" t="s">
        <v>5427</v>
      </c>
      <c r="D3717" s="194">
        <v>113.41</v>
      </c>
      <c r="E3717" s="186">
        <v>113.41</v>
      </c>
    </row>
    <row r="3718" spans="1:5">
      <c r="A3718" s="193">
        <v>21061</v>
      </c>
      <c r="B3718" s="193" t="s">
        <v>11183</v>
      </c>
      <c r="C3718" s="193" t="s">
        <v>5427</v>
      </c>
      <c r="D3718" s="194">
        <v>141.76</v>
      </c>
      <c r="E3718" s="186">
        <v>141.76</v>
      </c>
    </row>
    <row r="3719" spans="1:5">
      <c r="A3719" s="193">
        <v>21062</v>
      </c>
      <c r="B3719" s="193" t="s">
        <v>11184</v>
      </c>
      <c r="C3719" s="193" t="s">
        <v>5427</v>
      </c>
      <c r="D3719" s="194">
        <v>223.28</v>
      </c>
      <c r="E3719" s="186">
        <v>223.28</v>
      </c>
    </row>
    <row r="3720" spans="1:5">
      <c r="A3720" s="193">
        <v>11708</v>
      </c>
      <c r="B3720" s="193" t="s">
        <v>11185</v>
      </c>
      <c r="C3720" s="193" t="s">
        <v>5427</v>
      </c>
      <c r="D3720" s="194">
        <v>24.36</v>
      </c>
      <c r="E3720" s="186">
        <v>24.36</v>
      </c>
    </row>
    <row r="3721" spans="1:5">
      <c r="A3721" s="193">
        <v>11709</v>
      </c>
      <c r="B3721" s="193" t="s">
        <v>11186</v>
      </c>
      <c r="C3721" s="193" t="s">
        <v>5427</v>
      </c>
      <c r="D3721" s="194">
        <v>57.23</v>
      </c>
      <c r="E3721" s="186">
        <v>57.23</v>
      </c>
    </row>
    <row r="3722" spans="1:5">
      <c r="A3722" s="193">
        <v>11710</v>
      </c>
      <c r="B3722" s="193" t="s">
        <v>11187</v>
      </c>
      <c r="C3722" s="193" t="s">
        <v>5427</v>
      </c>
      <c r="D3722" s="194">
        <v>131.57</v>
      </c>
      <c r="E3722" s="186">
        <v>131.57</v>
      </c>
    </row>
    <row r="3723" spans="1:5">
      <c r="A3723" s="193">
        <v>11707</v>
      </c>
      <c r="B3723" s="193" t="s">
        <v>11188</v>
      </c>
      <c r="C3723" s="193" t="s">
        <v>5427</v>
      </c>
      <c r="D3723" s="194">
        <v>18.25</v>
      </c>
      <c r="E3723" s="186">
        <v>18.25</v>
      </c>
    </row>
    <row r="3724" spans="1:5">
      <c r="A3724" s="193">
        <v>5102</v>
      </c>
      <c r="B3724" s="193" t="s">
        <v>11189</v>
      </c>
      <c r="C3724" s="193" t="s">
        <v>5427</v>
      </c>
      <c r="D3724" s="194">
        <v>12.89</v>
      </c>
      <c r="E3724" s="186">
        <v>12.89</v>
      </c>
    </row>
    <row r="3725" spans="1:5">
      <c r="A3725" s="193">
        <v>11739</v>
      </c>
      <c r="B3725" s="193" t="s">
        <v>11190</v>
      </c>
      <c r="C3725" s="193" t="s">
        <v>5427</v>
      </c>
      <c r="D3725" s="194">
        <v>9.18</v>
      </c>
      <c r="E3725" s="186">
        <v>9.18</v>
      </c>
    </row>
    <row r="3726" spans="1:5">
      <c r="A3726" s="193">
        <v>11711</v>
      </c>
      <c r="B3726" s="193" t="s">
        <v>11191</v>
      </c>
      <c r="C3726" s="193" t="s">
        <v>5427</v>
      </c>
      <c r="D3726" s="194">
        <v>10.74</v>
      </c>
      <c r="E3726" s="186">
        <v>10.74</v>
      </c>
    </row>
    <row r="3727" spans="1:5">
      <c r="A3727" s="193">
        <v>11741</v>
      </c>
      <c r="B3727" s="193" t="s">
        <v>11192</v>
      </c>
      <c r="C3727" s="193" t="s">
        <v>5427</v>
      </c>
      <c r="D3727" s="194">
        <v>11.69</v>
      </c>
      <c r="E3727" s="186">
        <v>11.69</v>
      </c>
    </row>
    <row r="3728" spans="1:5">
      <c r="A3728" s="193">
        <v>11745</v>
      </c>
      <c r="B3728" s="193" t="s">
        <v>11193</v>
      </c>
      <c r="C3728" s="193" t="s">
        <v>5427</v>
      </c>
      <c r="D3728" s="194">
        <v>15.41</v>
      </c>
      <c r="E3728" s="186">
        <v>15.41</v>
      </c>
    </row>
    <row r="3729" spans="1:5">
      <c r="A3729" s="193">
        <v>11743</v>
      </c>
      <c r="B3729" s="193" t="s">
        <v>11194</v>
      </c>
      <c r="C3729" s="193" t="s">
        <v>5427</v>
      </c>
      <c r="D3729" s="194">
        <v>9.82</v>
      </c>
      <c r="E3729" s="186">
        <v>9.82</v>
      </c>
    </row>
    <row r="3730" spans="1:5">
      <c r="A3730" s="193">
        <v>40985</v>
      </c>
      <c r="B3730" s="193" t="s">
        <v>11195</v>
      </c>
      <c r="C3730" s="193" t="s">
        <v>5434</v>
      </c>
      <c r="D3730" s="194">
        <v>2038.81</v>
      </c>
      <c r="E3730" s="186">
        <v>2347.79</v>
      </c>
    </row>
    <row r="3731" spans="1:5">
      <c r="A3731" s="193">
        <v>44502</v>
      </c>
      <c r="B3731" s="193" t="s">
        <v>11196</v>
      </c>
      <c r="C3731" s="193" t="s">
        <v>5433</v>
      </c>
      <c r="D3731" s="194">
        <v>11.69</v>
      </c>
      <c r="E3731" s="186">
        <v>13.44</v>
      </c>
    </row>
    <row r="3732" spans="1:5">
      <c r="A3732" s="193">
        <v>1088</v>
      </c>
      <c r="B3732" s="193" t="s">
        <v>11197</v>
      </c>
      <c r="C3732" s="193" t="s">
        <v>5427</v>
      </c>
      <c r="D3732" s="194">
        <v>27.74</v>
      </c>
      <c r="E3732" s="186">
        <v>27.74</v>
      </c>
    </row>
    <row r="3733" spans="1:5">
      <c r="A3733" s="193">
        <v>1087</v>
      </c>
      <c r="B3733" s="193" t="s">
        <v>11198</v>
      </c>
      <c r="C3733" s="193" t="s">
        <v>5427</v>
      </c>
      <c r="D3733" s="194">
        <v>34.65</v>
      </c>
      <c r="E3733" s="186">
        <v>34.65</v>
      </c>
    </row>
    <row r="3734" spans="1:5">
      <c r="A3734" s="193">
        <v>38777</v>
      </c>
      <c r="B3734" s="193" t="s">
        <v>11199</v>
      </c>
      <c r="C3734" s="193" t="s">
        <v>5427</v>
      </c>
      <c r="D3734" s="194">
        <v>69.02</v>
      </c>
      <c r="E3734" s="186">
        <v>69.02</v>
      </c>
    </row>
    <row r="3735" spans="1:5">
      <c r="A3735" s="193">
        <v>1086</v>
      </c>
      <c r="B3735" s="193" t="s">
        <v>11200</v>
      </c>
      <c r="C3735" s="193" t="s">
        <v>5427</v>
      </c>
      <c r="D3735" s="194">
        <v>36.42</v>
      </c>
      <c r="E3735" s="186">
        <v>36.42</v>
      </c>
    </row>
    <row r="3736" spans="1:5">
      <c r="A3736" s="193">
        <v>1079</v>
      </c>
      <c r="B3736" s="193" t="s">
        <v>11201</v>
      </c>
      <c r="C3736" s="193" t="s">
        <v>5427</v>
      </c>
      <c r="D3736" s="194">
        <v>37.65</v>
      </c>
      <c r="E3736" s="186">
        <v>37.65</v>
      </c>
    </row>
    <row r="3737" spans="1:5">
      <c r="A3737" s="193">
        <v>39374</v>
      </c>
      <c r="B3737" s="193" t="s">
        <v>11202</v>
      </c>
      <c r="C3737" s="193" t="s">
        <v>5427</v>
      </c>
      <c r="D3737" s="194">
        <v>149.9</v>
      </c>
      <c r="E3737" s="186">
        <v>149.9</v>
      </c>
    </row>
    <row r="3738" spans="1:5">
      <c r="A3738" s="193">
        <v>1082</v>
      </c>
      <c r="B3738" s="193" t="s">
        <v>11203</v>
      </c>
      <c r="C3738" s="193" t="s">
        <v>5427</v>
      </c>
      <c r="D3738" s="194">
        <v>236.71</v>
      </c>
      <c r="E3738" s="186">
        <v>236.71</v>
      </c>
    </row>
    <row r="3739" spans="1:5">
      <c r="A3739" s="193">
        <v>12316</v>
      </c>
      <c r="B3739" s="193" t="s">
        <v>11204</v>
      </c>
      <c r="C3739" s="193" t="s">
        <v>5427</v>
      </c>
      <c r="D3739" s="194">
        <v>108.49</v>
      </c>
      <c r="E3739" s="186">
        <v>108.49</v>
      </c>
    </row>
    <row r="3740" spans="1:5">
      <c r="A3740" s="193">
        <v>12317</v>
      </c>
      <c r="B3740" s="193" t="s">
        <v>11205</v>
      </c>
      <c r="C3740" s="193" t="s">
        <v>5427</v>
      </c>
      <c r="D3740" s="194">
        <v>129.37</v>
      </c>
      <c r="E3740" s="186">
        <v>129.37</v>
      </c>
    </row>
    <row r="3741" spans="1:5">
      <c r="A3741" s="193">
        <v>12318</v>
      </c>
      <c r="B3741" s="193" t="s">
        <v>11206</v>
      </c>
      <c r="C3741" s="193" t="s">
        <v>5427</v>
      </c>
      <c r="D3741" s="194">
        <v>149.04</v>
      </c>
      <c r="E3741" s="186">
        <v>149.04</v>
      </c>
    </row>
    <row r="3742" spans="1:5">
      <c r="A3742" s="193">
        <v>5104</v>
      </c>
      <c r="B3742" s="193" t="s">
        <v>11207</v>
      </c>
      <c r="C3742" s="193" t="s">
        <v>5430</v>
      </c>
      <c r="D3742" s="194">
        <v>64.569999999999993</v>
      </c>
      <c r="E3742" s="186">
        <v>64.569999999999993</v>
      </c>
    </row>
    <row r="3743" spans="1:5">
      <c r="A3743" s="193">
        <v>44530</v>
      </c>
      <c r="B3743" s="193" t="s">
        <v>11208</v>
      </c>
      <c r="C3743" s="193" t="s">
        <v>5427</v>
      </c>
      <c r="D3743" s="194">
        <v>50.41</v>
      </c>
      <c r="E3743" s="186">
        <v>50.41</v>
      </c>
    </row>
    <row r="3744" spans="1:5">
      <c r="A3744" s="193">
        <v>2710</v>
      </c>
      <c r="B3744" s="193" t="s">
        <v>11209</v>
      </c>
      <c r="C3744" s="193" t="s">
        <v>5427</v>
      </c>
      <c r="D3744" s="194">
        <v>40.26</v>
      </c>
      <c r="E3744" s="186">
        <v>40.26</v>
      </c>
    </row>
    <row r="3745" spans="1:5">
      <c r="A3745" s="193">
        <v>14575</v>
      </c>
      <c r="B3745" s="193" t="s">
        <v>11210</v>
      </c>
      <c r="C3745" s="193" t="s">
        <v>5427</v>
      </c>
      <c r="D3745" s="194">
        <v>5860844.2400000002</v>
      </c>
      <c r="E3745" s="186">
        <v>5860844.2400000002</v>
      </c>
    </row>
    <row r="3746" spans="1:5">
      <c r="A3746" s="193">
        <v>20043</v>
      </c>
      <c r="B3746" s="193" t="s">
        <v>11211</v>
      </c>
      <c r="C3746" s="193" t="s">
        <v>5427</v>
      </c>
      <c r="D3746" s="194">
        <v>9.02</v>
      </c>
      <c r="E3746" s="186">
        <v>9.02</v>
      </c>
    </row>
    <row r="3747" spans="1:5">
      <c r="A3747" s="193">
        <v>20044</v>
      </c>
      <c r="B3747" s="193" t="s">
        <v>11212</v>
      </c>
      <c r="C3747" s="193" t="s">
        <v>5427</v>
      </c>
      <c r="D3747" s="194">
        <v>10.46</v>
      </c>
      <c r="E3747" s="186">
        <v>10.46</v>
      </c>
    </row>
    <row r="3748" spans="1:5">
      <c r="A3748" s="193">
        <v>20042</v>
      </c>
      <c r="B3748" s="193" t="s">
        <v>11213</v>
      </c>
      <c r="C3748" s="193" t="s">
        <v>5427</v>
      </c>
      <c r="D3748" s="194">
        <v>7.83</v>
      </c>
      <c r="E3748" s="186">
        <v>7.83</v>
      </c>
    </row>
    <row r="3749" spans="1:5">
      <c r="A3749" s="193">
        <v>20046</v>
      </c>
      <c r="B3749" s="193" t="s">
        <v>11214</v>
      </c>
      <c r="C3749" s="193" t="s">
        <v>5427</v>
      </c>
      <c r="D3749" s="194">
        <v>18.53</v>
      </c>
      <c r="E3749" s="186">
        <v>18.53</v>
      </c>
    </row>
    <row r="3750" spans="1:5">
      <c r="A3750" s="193">
        <v>20047</v>
      </c>
      <c r="B3750" s="193" t="s">
        <v>11215</v>
      </c>
      <c r="C3750" s="193" t="s">
        <v>5427</v>
      </c>
      <c r="D3750" s="194">
        <v>55.57</v>
      </c>
      <c r="E3750" s="186">
        <v>55.57</v>
      </c>
    </row>
    <row r="3751" spans="1:5">
      <c r="A3751" s="193">
        <v>20045</v>
      </c>
      <c r="B3751" s="193" t="s">
        <v>11216</v>
      </c>
      <c r="C3751" s="193" t="s">
        <v>5427</v>
      </c>
      <c r="D3751" s="194">
        <v>9.3699999999999992</v>
      </c>
      <c r="E3751" s="186">
        <v>9.3699999999999992</v>
      </c>
    </row>
    <row r="3752" spans="1:5" ht="27.6">
      <c r="A3752" s="193">
        <v>20972</v>
      </c>
      <c r="B3752" s="193" t="s">
        <v>11217</v>
      </c>
      <c r="C3752" s="193" t="s">
        <v>5427</v>
      </c>
      <c r="D3752" s="194">
        <v>210.71</v>
      </c>
      <c r="E3752" s="186">
        <v>210.71</v>
      </c>
    </row>
    <row r="3753" spans="1:5">
      <c r="A3753" s="193">
        <v>11321</v>
      </c>
      <c r="B3753" s="193" t="s">
        <v>11218</v>
      </c>
      <c r="C3753" s="193" t="s">
        <v>5427</v>
      </c>
      <c r="D3753" s="194">
        <v>34.020000000000003</v>
      </c>
      <c r="E3753" s="186">
        <v>34.020000000000003</v>
      </c>
    </row>
    <row r="3754" spans="1:5">
      <c r="A3754" s="193">
        <v>11323</v>
      </c>
      <c r="B3754" s="193" t="s">
        <v>11219</v>
      </c>
      <c r="C3754" s="193" t="s">
        <v>5427</v>
      </c>
      <c r="D3754" s="194">
        <v>39.130000000000003</v>
      </c>
      <c r="E3754" s="186">
        <v>39.130000000000003</v>
      </c>
    </row>
    <row r="3755" spans="1:5">
      <c r="A3755" s="193">
        <v>20327</v>
      </c>
      <c r="B3755" s="193" t="s">
        <v>11220</v>
      </c>
      <c r="C3755" s="193" t="s">
        <v>5427</v>
      </c>
      <c r="D3755" s="194">
        <v>22.2</v>
      </c>
      <c r="E3755" s="186">
        <v>22.2</v>
      </c>
    </row>
    <row r="3756" spans="1:5" ht="27.6">
      <c r="A3756" s="193">
        <v>13390</v>
      </c>
      <c r="B3756" s="193" t="s">
        <v>11221</v>
      </c>
      <c r="C3756" s="193" t="s">
        <v>5427</v>
      </c>
      <c r="D3756" s="194">
        <v>136.91999999999999</v>
      </c>
      <c r="E3756" s="186">
        <v>136.91999999999999</v>
      </c>
    </row>
    <row r="3757" spans="1:5">
      <c r="A3757" s="193">
        <v>6034</v>
      </c>
      <c r="B3757" s="193" t="s">
        <v>11222</v>
      </c>
      <c r="C3757" s="193" t="s">
        <v>5427</v>
      </c>
      <c r="D3757" s="194">
        <v>7.5</v>
      </c>
      <c r="E3757" s="186">
        <v>7.5</v>
      </c>
    </row>
    <row r="3758" spans="1:5">
      <c r="A3758" s="193">
        <v>6036</v>
      </c>
      <c r="B3758" s="193" t="s">
        <v>11223</v>
      </c>
      <c r="C3758" s="193" t="s">
        <v>5427</v>
      </c>
      <c r="D3758" s="194">
        <v>10.210000000000001</v>
      </c>
      <c r="E3758" s="186">
        <v>10.210000000000001</v>
      </c>
    </row>
    <row r="3759" spans="1:5">
      <c r="A3759" s="193">
        <v>6031</v>
      </c>
      <c r="B3759" s="193" t="s">
        <v>11224</v>
      </c>
      <c r="C3759" s="193" t="s">
        <v>5427</v>
      </c>
      <c r="D3759" s="194">
        <v>12</v>
      </c>
      <c r="E3759" s="186">
        <v>12</v>
      </c>
    </row>
    <row r="3760" spans="1:5">
      <c r="A3760" s="193">
        <v>6029</v>
      </c>
      <c r="B3760" s="193" t="s">
        <v>11225</v>
      </c>
      <c r="C3760" s="193" t="s">
        <v>5427</v>
      </c>
      <c r="D3760" s="194">
        <v>12.12</v>
      </c>
      <c r="E3760" s="186">
        <v>12.12</v>
      </c>
    </row>
    <row r="3761" spans="1:5">
      <c r="A3761" s="193">
        <v>6033</v>
      </c>
      <c r="B3761" s="193" t="s">
        <v>11226</v>
      </c>
      <c r="C3761" s="193" t="s">
        <v>5427</v>
      </c>
      <c r="D3761" s="194">
        <v>15.98</v>
      </c>
      <c r="E3761" s="186">
        <v>15.98</v>
      </c>
    </row>
    <row r="3762" spans="1:5">
      <c r="A3762" s="193">
        <v>11672</v>
      </c>
      <c r="B3762" s="193" t="s">
        <v>11227</v>
      </c>
      <c r="C3762" s="193" t="s">
        <v>5427</v>
      </c>
      <c r="D3762" s="194">
        <v>34.770000000000003</v>
      </c>
      <c r="E3762" s="186">
        <v>34.770000000000003</v>
      </c>
    </row>
    <row r="3763" spans="1:5">
      <c r="A3763" s="193">
        <v>11669</v>
      </c>
      <c r="B3763" s="193" t="s">
        <v>11228</v>
      </c>
      <c r="C3763" s="193" t="s">
        <v>5427</v>
      </c>
      <c r="D3763" s="194">
        <v>33.11</v>
      </c>
      <c r="E3763" s="186">
        <v>33.11</v>
      </c>
    </row>
    <row r="3764" spans="1:5">
      <c r="A3764" s="193">
        <v>11670</v>
      </c>
      <c r="B3764" s="193" t="s">
        <v>11229</v>
      </c>
      <c r="C3764" s="193" t="s">
        <v>5427</v>
      </c>
      <c r="D3764" s="194">
        <v>12.68</v>
      </c>
      <c r="E3764" s="186">
        <v>12.68</v>
      </c>
    </row>
    <row r="3765" spans="1:5">
      <c r="A3765" s="193">
        <v>20055</v>
      </c>
      <c r="B3765" s="193" t="s">
        <v>11230</v>
      </c>
      <c r="C3765" s="193" t="s">
        <v>5427</v>
      </c>
      <c r="D3765" s="194">
        <v>24.8</v>
      </c>
      <c r="E3765" s="186">
        <v>24.8</v>
      </c>
    </row>
    <row r="3766" spans="1:5">
      <c r="A3766" s="193">
        <v>11671</v>
      </c>
      <c r="B3766" s="193" t="s">
        <v>11231</v>
      </c>
      <c r="C3766" s="193" t="s">
        <v>5427</v>
      </c>
      <c r="D3766" s="194">
        <v>53.21</v>
      </c>
      <c r="E3766" s="186">
        <v>53.21</v>
      </c>
    </row>
    <row r="3767" spans="1:5">
      <c r="A3767" s="193">
        <v>6032</v>
      </c>
      <c r="B3767" s="193" t="s">
        <v>11232</v>
      </c>
      <c r="C3767" s="193" t="s">
        <v>5427</v>
      </c>
      <c r="D3767" s="194">
        <v>15.2</v>
      </c>
      <c r="E3767" s="186">
        <v>15.2</v>
      </c>
    </row>
    <row r="3768" spans="1:5">
      <c r="A3768" s="193">
        <v>11673</v>
      </c>
      <c r="B3768" s="193" t="s">
        <v>11233</v>
      </c>
      <c r="C3768" s="193" t="s">
        <v>5427</v>
      </c>
      <c r="D3768" s="194">
        <v>11.97</v>
      </c>
      <c r="E3768" s="186">
        <v>11.97</v>
      </c>
    </row>
    <row r="3769" spans="1:5">
      <c r="A3769" s="193">
        <v>11674</v>
      </c>
      <c r="B3769" s="193" t="s">
        <v>11234</v>
      </c>
      <c r="C3769" s="193" t="s">
        <v>5427</v>
      </c>
      <c r="D3769" s="194">
        <v>15.41</v>
      </c>
      <c r="E3769" s="186">
        <v>15.41</v>
      </c>
    </row>
    <row r="3770" spans="1:5">
      <c r="A3770" s="193">
        <v>11675</v>
      </c>
      <c r="B3770" s="193" t="s">
        <v>11235</v>
      </c>
      <c r="C3770" s="193" t="s">
        <v>5427</v>
      </c>
      <c r="D3770" s="194">
        <v>24.47</v>
      </c>
      <c r="E3770" s="186">
        <v>24.47</v>
      </c>
    </row>
    <row r="3771" spans="1:5">
      <c r="A3771" s="193">
        <v>11676</v>
      </c>
      <c r="B3771" s="193" t="s">
        <v>11236</v>
      </c>
      <c r="C3771" s="193" t="s">
        <v>5427</v>
      </c>
      <c r="D3771" s="194">
        <v>32.72</v>
      </c>
      <c r="E3771" s="186">
        <v>32.72</v>
      </c>
    </row>
    <row r="3772" spans="1:5">
      <c r="A3772" s="193">
        <v>11677</v>
      </c>
      <c r="B3772" s="193" t="s">
        <v>11237</v>
      </c>
      <c r="C3772" s="193" t="s">
        <v>5427</v>
      </c>
      <c r="D3772" s="194">
        <v>33.799999999999997</v>
      </c>
      <c r="E3772" s="186">
        <v>33.799999999999997</v>
      </c>
    </row>
    <row r="3773" spans="1:5">
      <c r="A3773" s="193">
        <v>11678</v>
      </c>
      <c r="B3773" s="193" t="s">
        <v>11238</v>
      </c>
      <c r="C3773" s="193" t="s">
        <v>5427</v>
      </c>
      <c r="D3773" s="194">
        <v>61.89</v>
      </c>
      <c r="E3773" s="186">
        <v>61.89</v>
      </c>
    </row>
    <row r="3774" spans="1:5">
      <c r="A3774" s="193">
        <v>6038</v>
      </c>
      <c r="B3774" s="193" t="s">
        <v>11239</v>
      </c>
      <c r="C3774" s="193" t="s">
        <v>5427</v>
      </c>
      <c r="D3774" s="194">
        <v>3.92</v>
      </c>
      <c r="E3774" s="186">
        <v>3.92</v>
      </c>
    </row>
    <row r="3775" spans="1:5">
      <c r="A3775" s="193">
        <v>11718</v>
      </c>
      <c r="B3775" s="193" t="s">
        <v>11240</v>
      </c>
      <c r="C3775" s="193" t="s">
        <v>5427</v>
      </c>
      <c r="D3775" s="194">
        <v>11.19</v>
      </c>
      <c r="E3775" s="186">
        <v>11.19</v>
      </c>
    </row>
    <row r="3776" spans="1:5">
      <c r="A3776" s="193">
        <v>6037</v>
      </c>
      <c r="B3776" s="193" t="s">
        <v>11241</v>
      </c>
      <c r="C3776" s="193" t="s">
        <v>5427</v>
      </c>
      <c r="D3776" s="194">
        <v>8.17</v>
      </c>
      <c r="E3776" s="186">
        <v>8.17</v>
      </c>
    </row>
    <row r="3777" spans="1:5">
      <c r="A3777" s="193">
        <v>11719</v>
      </c>
      <c r="B3777" s="193" t="s">
        <v>11242</v>
      </c>
      <c r="C3777" s="193" t="s">
        <v>5427</v>
      </c>
      <c r="D3777" s="194">
        <v>9.08</v>
      </c>
      <c r="E3777" s="186">
        <v>9.08</v>
      </c>
    </row>
    <row r="3778" spans="1:5">
      <c r="A3778" s="193">
        <v>6019</v>
      </c>
      <c r="B3778" s="193" t="s">
        <v>11243</v>
      </c>
      <c r="C3778" s="193" t="s">
        <v>5427</v>
      </c>
      <c r="D3778" s="194">
        <v>49.28</v>
      </c>
      <c r="E3778" s="186">
        <v>49.28</v>
      </c>
    </row>
    <row r="3779" spans="1:5">
      <c r="A3779" s="193">
        <v>6010</v>
      </c>
      <c r="B3779" s="193" t="s">
        <v>11244</v>
      </c>
      <c r="C3779" s="193" t="s">
        <v>5427</v>
      </c>
      <c r="D3779" s="194">
        <v>84.8</v>
      </c>
      <c r="E3779" s="186">
        <v>84.8</v>
      </c>
    </row>
    <row r="3780" spans="1:5">
      <c r="A3780" s="193">
        <v>6017</v>
      </c>
      <c r="B3780" s="193" t="s">
        <v>11245</v>
      </c>
      <c r="C3780" s="193" t="s">
        <v>5427</v>
      </c>
      <c r="D3780" s="194">
        <v>67.16</v>
      </c>
      <c r="E3780" s="186">
        <v>67.16</v>
      </c>
    </row>
    <row r="3781" spans="1:5">
      <c r="A3781" s="193">
        <v>6020</v>
      </c>
      <c r="B3781" s="193" t="s">
        <v>11246</v>
      </c>
      <c r="C3781" s="193" t="s">
        <v>5427</v>
      </c>
      <c r="D3781" s="194">
        <v>29.6</v>
      </c>
      <c r="E3781" s="186">
        <v>29.6</v>
      </c>
    </row>
    <row r="3782" spans="1:5">
      <c r="A3782" s="193">
        <v>6028</v>
      </c>
      <c r="B3782" s="193" t="s">
        <v>11247</v>
      </c>
      <c r="C3782" s="193" t="s">
        <v>5427</v>
      </c>
      <c r="D3782" s="194">
        <v>118.11</v>
      </c>
      <c r="E3782" s="186">
        <v>118.11</v>
      </c>
    </row>
    <row r="3783" spans="1:5">
      <c r="A3783" s="193">
        <v>6011</v>
      </c>
      <c r="B3783" s="193" t="s">
        <v>11248</v>
      </c>
      <c r="C3783" s="193" t="s">
        <v>5427</v>
      </c>
      <c r="D3783" s="194">
        <v>244.95</v>
      </c>
      <c r="E3783" s="186">
        <v>244.95</v>
      </c>
    </row>
    <row r="3784" spans="1:5">
      <c r="A3784" s="193">
        <v>6012</v>
      </c>
      <c r="B3784" s="193" t="s">
        <v>11249</v>
      </c>
      <c r="C3784" s="193" t="s">
        <v>5427</v>
      </c>
      <c r="D3784" s="194">
        <v>296.56</v>
      </c>
      <c r="E3784" s="186">
        <v>296.56</v>
      </c>
    </row>
    <row r="3785" spans="1:5">
      <c r="A3785" s="193">
        <v>6016</v>
      </c>
      <c r="B3785" s="193" t="s">
        <v>11250</v>
      </c>
      <c r="C3785" s="193" t="s">
        <v>5427</v>
      </c>
      <c r="D3785" s="194">
        <v>31.22</v>
      </c>
      <c r="E3785" s="186">
        <v>31.22</v>
      </c>
    </row>
    <row r="3786" spans="1:5">
      <c r="A3786" s="193">
        <v>6027</v>
      </c>
      <c r="B3786" s="193" t="s">
        <v>11251</v>
      </c>
      <c r="C3786" s="193" t="s">
        <v>5427</v>
      </c>
      <c r="D3786" s="194">
        <v>617.91999999999996</v>
      </c>
      <c r="E3786" s="186">
        <v>617.91999999999996</v>
      </c>
    </row>
    <row r="3787" spans="1:5">
      <c r="A3787" s="193">
        <v>6013</v>
      </c>
      <c r="B3787" s="193" t="s">
        <v>11252</v>
      </c>
      <c r="C3787" s="193" t="s">
        <v>5427</v>
      </c>
      <c r="D3787" s="194">
        <v>93.24</v>
      </c>
      <c r="E3787" s="186">
        <v>93.24</v>
      </c>
    </row>
    <row r="3788" spans="1:5">
      <c r="A3788" s="193">
        <v>6015</v>
      </c>
      <c r="B3788" s="193" t="s">
        <v>11253</v>
      </c>
      <c r="C3788" s="193" t="s">
        <v>5427</v>
      </c>
      <c r="D3788" s="194">
        <v>135.59</v>
      </c>
      <c r="E3788" s="186">
        <v>135.59</v>
      </c>
    </row>
    <row r="3789" spans="1:5">
      <c r="A3789" s="193">
        <v>6014</v>
      </c>
      <c r="B3789" s="193" t="s">
        <v>11254</v>
      </c>
      <c r="C3789" s="193" t="s">
        <v>5427</v>
      </c>
      <c r="D3789" s="194">
        <v>129.63999999999999</v>
      </c>
      <c r="E3789" s="186">
        <v>129.63999999999999</v>
      </c>
    </row>
    <row r="3790" spans="1:5">
      <c r="A3790" s="193">
        <v>6006</v>
      </c>
      <c r="B3790" s="193" t="s">
        <v>11255</v>
      </c>
      <c r="C3790" s="193" t="s">
        <v>5427</v>
      </c>
      <c r="D3790" s="194">
        <v>67.52</v>
      </c>
      <c r="E3790" s="186">
        <v>67.52</v>
      </c>
    </row>
    <row r="3791" spans="1:5">
      <c r="A3791" s="193">
        <v>6005</v>
      </c>
      <c r="B3791" s="193" t="s">
        <v>11256</v>
      </c>
      <c r="C3791" s="193" t="s">
        <v>5427</v>
      </c>
      <c r="D3791" s="194">
        <v>76.17</v>
      </c>
      <c r="E3791" s="186">
        <v>76.17</v>
      </c>
    </row>
    <row r="3792" spans="1:5">
      <c r="A3792" s="193">
        <v>11756</v>
      </c>
      <c r="B3792" s="193" t="s">
        <v>11257</v>
      </c>
      <c r="C3792" s="193" t="s">
        <v>5427</v>
      </c>
      <c r="D3792" s="194">
        <v>36.380000000000003</v>
      </c>
      <c r="E3792" s="186">
        <v>36.380000000000003</v>
      </c>
    </row>
    <row r="3793" spans="1:5" ht="27.6">
      <c r="A3793" s="193">
        <v>10904</v>
      </c>
      <c r="B3793" s="193" t="s">
        <v>11258</v>
      </c>
      <c r="C3793" s="193" t="s">
        <v>5427</v>
      </c>
      <c r="D3793" s="194">
        <v>295</v>
      </c>
      <c r="E3793" s="186">
        <v>295</v>
      </c>
    </row>
    <row r="3794" spans="1:5">
      <c r="A3794" s="193">
        <v>11752</v>
      </c>
      <c r="B3794" s="193" t="s">
        <v>11259</v>
      </c>
      <c r="C3794" s="193" t="s">
        <v>5427</v>
      </c>
      <c r="D3794" s="194">
        <v>20.97</v>
      </c>
      <c r="E3794" s="186">
        <v>20.97</v>
      </c>
    </row>
    <row r="3795" spans="1:5">
      <c r="A3795" s="193">
        <v>11753</v>
      </c>
      <c r="B3795" s="193" t="s">
        <v>11260</v>
      </c>
      <c r="C3795" s="193" t="s">
        <v>5427</v>
      </c>
      <c r="D3795" s="194">
        <v>25.04</v>
      </c>
      <c r="E3795" s="186">
        <v>25.04</v>
      </c>
    </row>
    <row r="3796" spans="1:5">
      <c r="A3796" s="193">
        <v>6021</v>
      </c>
      <c r="B3796" s="193" t="s">
        <v>11261</v>
      </c>
      <c r="C3796" s="193" t="s">
        <v>5427</v>
      </c>
      <c r="D3796" s="194">
        <v>69.5</v>
      </c>
      <c r="E3796" s="186">
        <v>69.5</v>
      </c>
    </row>
    <row r="3797" spans="1:5">
      <c r="A3797" s="193">
        <v>6024</v>
      </c>
      <c r="B3797" s="193" t="s">
        <v>11262</v>
      </c>
      <c r="C3797" s="193" t="s">
        <v>5427</v>
      </c>
      <c r="D3797" s="194">
        <v>71.84</v>
      </c>
      <c r="E3797" s="186">
        <v>71.84</v>
      </c>
    </row>
    <row r="3798" spans="1:5">
      <c r="A3798" s="193">
        <v>38379</v>
      </c>
      <c r="B3798" s="193" t="s">
        <v>11263</v>
      </c>
      <c r="C3798" s="193" t="s">
        <v>5429</v>
      </c>
      <c r="D3798" s="194">
        <v>76.650000000000006</v>
      </c>
      <c r="E3798" s="186">
        <v>76.650000000000006</v>
      </c>
    </row>
    <row r="3799" spans="1:5">
      <c r="A3799" s="193">
        <v>13897</v>
      </c>
      <c r="B3799" s="193" t="s">
        <v>11264</v>
      </c>
      <c r="C3799" s="193" t="s">
        <v>5427</v>
      </c>
      <c r="D3799" s="194">
        <v>7016.57</v>
      </c>
      <c r="E3799" s="186">
        <v>7016.57</v>
      </c>
    </row>
    <row r="3800" spans="1:5">
      <c r="A3800" s="193">
        <v>10640</v>
      </c>
      <c r="B3800" s="193" t="s">
        <v>11265</v>
      </c>
      <c r="C3800" s="193" t="s">
        <v>5427</v>
      </c>
      <c r="D3800" s="194">
        <v>15196.43</v>
      </c>
      <c r="E3800" s="186">
        <v>15196.43</v>
      </c>
    </row>
    <row r="3801" spans="1:5">
      <c r="A3801" s="193">
        <v>34357</v>
      </c>
      <c r="B3801" s="193" t="s">
        <v>11266</v>
      </c>
      <c r="C3801" s="193" t="s">
        <v>5430</v>
      </c>
      <c r="D3801" s="194">
        <v>4.4000000000000004</v>
      </c>
      <c r="E3801" s="186">
        <v>4.4000000000000004</v>
      </c>
    </row>
    <row r="3802" spans="1:5">
      <c r="A3802" s="193">
        <v>37329</v>
      </c>
      <c r="B3802" s="193" t="s">
        <v>11267</v>
      </c>
      <c r="C3802" s="193" t="s">
        <v>5430</v>
      </c>
      <c r="D3802" s="194">
        <v>92.75</v>
      </c>
      <c r="E3802" s="186">
        <v>92.75</v>
      </c>
    </row>
    <row r="3803" spans="1:5">
      <c r="A3803" s="193">
        <v>2510</v>
      </c>
      <c r="B3803" s="193" t="s">
        <v>11268</v>
      </c>
      <c r="C3803" s="193" t="s">
        <v>5427</v>
      </c>
      <c r="D3803" s="194">
        <v>34.29</v>
      </c>
      <c r="E3803" s="186">
        <v>34.29</v>
      </c>
    </row>
    <row r="3804" spans="1:5" ht="27.6">
      <c r="A3804" s="193">
        <v>12359</v>
      </c>
      <c r="B3804" s="193" t="s">
        <v>11269</v>
      </c>
      <c r="C3804" s="193" t="s">
        <v>5427</v>
      </c>
      <c r="D3804" s="194">
        <v>162.13999999999999</v>
      </c>
      <c r="E3804" s="186">
        <v>162.13999999999999</v>
      </c>
    </row>
    <row r="3805" spans="1:5">
      <c r="A3805" s="193">
        <v>7353</v>
      </c>
      <c r="B3805" s="193" t="s">
        <v>11270</v>
      </c>
      <c r="C3805" s="193" t="s">
        <v>5431</v>
      </c>
      <c r="D3805" s="194">
        <v>33.4</v>
      </c>
      <c r="E3805" s="186">
        <v>33.4</v>
      </c>
    </row>
    <row r="3806" spans="1:5">
      <c r="A3806" s="193">
        <v>36144</v>
      </c>
      <c r="B3806" s="193" t="s">
        <v>11271</v>
      </c>
      <c r="C3806" s="193" t="s">
        <v>5427</v>
      </c>
      <c r="D3806" s="194">
        <v>1.9</v>
      </c>
      <c r="E3806" s="186">
        <v>1.9</v>
      </c>
    </row>
    <row r="3807" spans="1:5">
      <c r="A3807" s="193">
        <v>10518</v>
      </c>
      <c r="B3807" s="193" t="s">
        <v>11272</v>
      </c>
      <c r="C3807" s="193" t="s">
        <v>5427</v>
      </c>
      <c r="D3807" s="194">
        <v>130.86000000000001</v>
      </c>
      <c r="E3807" s="186">
        <v>130.86000000000001</v>
      </c>
    </row>
    <row r="3808" spans="1:5" ht="41.4">
      <c r="A3808" s="193">
        <v>36530</v>
      </c>
      <c r="B3808" s="193" t="s">
        <v>11273</v>
      </c>
      <c r="C3808" s="193" t="s">
        <v>5427</v>
      </c>
      <c r="D3808" s="194">
        <v>377999.99</v>
      </c>
      <c r="E3808" s="186">
        <v>377999.99</v>
      </c>
    </row>
    <row r="3809" spans="1:5" ht="41.4">
      <c r="A3809" s="193">
        <v>6046</v>
      </c>
      <c r="B3809" s="193" t="s">
        <v>11274</v>
      </c>
      <c r="C3809" s="193" t="s">
        <v>5427</v>
      </c>
      <c r="D3809" s="194">
        <v>410000</v>
      </c>
      <c r="E3809" s="186">
        <v>410000</v>
      </c>
    </row>
    <row r="3810" spans="1:5" ht="41.4">
      <c r="A3810" s="193">
        <v>36531</v>
      </c>
      <c r="B3810" s="193" t="s">
        <v>11275</v>
      </c>
      <c r="C3810" s="193" t="s">
        <v>5427</v>
      </c>
      <c r="D3810" s="194">
        <v>424999.97</v>
      </c>
      <c r="E3810" s="186">
        <v>424999.97</v>
      </c>
    </row>
    <row r="3811" spans="1:5">
      <c r="A3811" s="193">
        <v>34684</v>
      </c>
      <c r="B3811" s="193" t="s">
        <v>11276</v>
      </c>
      <c r="C3811" s="193" t="s">
        <v>5428</v>
      </c>
      <c r="D3811" s="194">
        <v>283.82</v>
      </c>
      <c r="E3811" s="186">
        <v>283.82</v>
      </c>
    </row>
    <row r="3812" spans="1:5">
      <c r="A3812" s="193">
        <v>34683</v>
      </c>
      <c r="B3812" s="193" t="s">
        <v>11277</v>
      </c>
      <c r="C3812" s="193" t="s">
        <v>5428</v>
      </c>
      <c r="D3812" s="194">
        <v>177.39</v>
      </c>
      <c r="E3812" s="186">
        <v>177.39</v>
      </c>
    </row>
    <row r="3813" spans="1:5" ht="27.6">
      <c r="A3813" s="193">
        <v>533</v>
      </c>
      <c r="B3813" s="193" t="s">
        <v>11278</v>
      </c>
      <c r="C3813" s="193" t="s">
        <v>5428</v>
      </c>
      <c r="D3813" s="194">
        <v>24.62</v>
      </c>
      <c r="E3813" s="186">
        <v>24.62</v>
      </c>
    </row>
    <row r="3814" spans="1:5">
      <c r="A3814" s="193">
        <v>10515</v>
      </c>
      <c r="B3814" s="193" t="s">
        <v>11279</v>
      </c>
      <c r="C3814" s="193" t="s">
        <v>5428</v>
      </c>
      <c r="D3814" s="194">
        <v>46.45</v>
      </c>
      <c r="E3814" s="186">
        <v>46.45</v>
      </c>
    </row>
    <row r="3815" spans="1:5">
      <c r="A3815" s="193">
        <v>536</v>
      </c>
      <c r="B3815" s="193" t="s">
        <v>11280</v>
      </c>
      <c r="C3815" s="193" t="s">
        <v>5428</v>
      </c>
      <c r="D3815" s="194">
        <v>33.6</v>
      </c>
      <c r="E3815" s="186">
        <v>33.6</v>
      </c>
    </row>
    <row r="3816" spans="1:5">
      <c r="A3816" s="193">
        <v>153</v>
      </c>
      <c r="B3816" s="193" t="s">
        <v>11281</v>
      </c>
      <c r="C3816" s="193" t="s">
        <v>5431</v>
      </c>
      <c r="D3816" s="194">
        <v>158.76</v>
      </c>
      <c r="E3816" s="186">
        <v>158.76</v>
      </c>
    </row>
    <row r="3817" spans="1:5">
      <c r="A3817" s="193">
        <v>34682</v>
      </c>
      <c r="B3817" s="193" t="s">
        <v>11282</v>
      </c>
      <c r="C3817" s="193" t="s">
        <v>5428</v>
      </c>
      <c r="D3817" s="194">
        <v>135.65</v>
      </c>
      <c r="E3817" s="186">
        <v>135.65</v>
      </c>
    </row>
    <row r="3818" spans="1:5">
      <c r="A3818" s="193">
        <v>20205</v>
      </c>
      <c r="B3818" s="193" t="s">
        <v>11283</v>
      </c>
      <c r="C3818" s="193" t="s">
        <v>5429</v>
      </c>
      <c r="D3818" s="194">
        <v>3.05</v>
      </c>
      <c r="E3818" s="186">
        <v>3.05</v>
      </c>
    </row>
    <row r="3819" spans="1:5">
      <c r="A3819" s="193">
        <v>4412</v>
      </c>
      <c r="B3819" s="193" t="s">
        <v>11284</v>
      </c>
      <c r="C3819" s="193" t="s">
        <v>5429</v>
      </c>
      <c r="D3819" s="194">
        <v>1.83</v>
      </c>
      <c r="E3819" s="186">
        <v>1.83</v>
      </c>
    </row>
    <row r="3820" spans="1:5">
      <c r="A3820" s="193">
        <v>4408</v>
      </c>
      <c r="B3820" s="193" t="s">
        <v>11285</v>
      </c>
      <c r="C3820" s="193" t="s">
        <v>5429</v>
      </c>
      <c r="D3820" s="194">
        <v>2.2799999999999998</v>
      </c>
      <c r="E3820" s="186">
        <v>2.2799999999999998</v>
      </c>
    </row>
    <row r="3821" spans="1:5">
      <c r="A3821" s="193">
        <v>36250</v>
      </c>
      <c r="B3821" s="193" t="s">
        <v>11286</v>
      </c>
      <c r="C3821" s="193" t="s">
        <v>5429</v>
      </c>
      <c r="D3821" s="194">
        <v>4.09</v>
      </c>
      <c r="E3821" s="186">
        <v>4.09</v>
      </c>
    </row>
    <row r="3822" spans="1:5">
      <c r="A3822" s="193">
        <v>10857</v>
      </c>
      <c r="B3822" s="193" t="s">
        <v>11287</v>
      </c>
      <c r="C3822" s="193" t="s">
        <v>5429</v>
      </c>
      <c r="D3822" s="194">
        <v>15.58</v>
      </c>
      <c r="E3822" s="186">
        <v>15.58</v>
      </c>
    </row>
    <row r="3823" spans="1:5">
      <c r="A3823" s="193">
        <v>4803</v>
      </c>
      <c r="B3823" s="193" t="s">
        <v>11288</v>
      </c>
      <c r="C3823" s="193" t="s">
        <v>5429</v>
      </c>
      <c r="D3823" s="194">
        <v>33.799999999999997</v>
      </c>
      <c r="E3823" s="186">
        <v>33.799999999999997</v>
      </c>
    </row>
    <row r="3824" spans="1:5">
      <c r="A3824" s="193">
        <v>6186</v>
      </c>
      <c r="B3824" s="193" t="s">
        <v>11289</v>
      </c>
      <c r="C3824" s="193" t="s">
        <v>5429</v>
      </c>
      <c r="D3824" s="194">
        <v>18.05</v>
      </c>
      <c r="E3824" s="186">
        <v>18.05</v>
      </c>
    </row>
    <row r="3825" spans="1:5">
      <c r="A3825" s="193">
        <v>4829</v>
      </c>
      <c r="B3825" s="193" t="s">
        <v>11290</v>
      </c>
      <c r="C3825" s="193" t="s">
        <v>5429</v>
      </c>
      <c r="D3825" s="194">
        <v>59.52</v>
      </c>
      <c r="E3825" s="186">
        <v>59.52</v>
      </c>
    </row>
    <row r="3826" spans="1:5">
      <c r="A3826" s="193">
        <v>39829</v>
      </c>
      <c r="B3826" s="193" t="s">
        <v>11291</v>
      </c>
      <c r="C3826" s="193" t="s">
        <v>5429</v>
      </c>
      <c r="D3826" s="194">
        <v>35.42</v>
      </c>
      <c r="E3826" s="186">
        <v>35.42</v>
      </c>
    </row>
    <row r="3827" spans="1:5" ht="27.6">
      <c r="A3827" s="193">
        <v>20231</v>
      </c>
      <c r="B3827" s="193" t="s">
        <v>11292</v>
      </c>
      <c r="C3827" s="193" t="s">
        <v>5429</v>
      </c>
      <c r="D3827" s="194">
        <v>73.3</v>
      </c>
      <c r="E3827" s="186">
        <v>73.3</v>
      </c>
    </row>
    <row r="3828" spans="1:5">
      <c r="A3828" s="193">
        <v>4804</v>
      </c>
      <c r="B3828" s="193" t="s">
        <v>11293</v>
      </c>
      <c r="C3828" s="193" t="s">
        <v>5429</v>
      </c>
      <c r="D3828" s="194">
        <v>25.95</v>
      </c>
      <c r="E3828" s="186">
        <v>25.95</v>
      </c>
    </row>
    <row r="3829" spans="1:5">
      <c r="A3829" s="193">
        <v>34680</v>
      </c>
      <c r="B3829" s="193" t="s">
        <v>11294</v>
      </c>
      <c r="C3829" s="193" t="s">
        <v>5429</v>
      </c>
      <c r="D3829" s="194">
        <v>41.73</v>
      </c>
      <c r="E3829" s="186">
        <v>41.73</v>
      </c>
    </row>
    <row r="3830" spans="1:5" ht="27.6">
      <c r="A3830" s="193">
        <v>11573</v>
      </c>
      <c r="B3830" s="193" t="s">
        <v>11295</v>
      </c>
      <c r="C3830" s="193" t="s">
        <v>5427</v>
      </c>
      <c r="D3830" s="194">
        <v>6.39</v>
      </c>
      <c r="E3830" s="186">
        <v>6.39</v>
      </c>
    </row>
    <row r="3831" spans="1:5">
      <c r="A3831" s="193">
        <v>38401</v>
      </c>
      <c r="B3831" s="193" t="s">
        <v>11296</v>
      </c>
      <c r="C3831" s="193" t="s">
        <v>5427</v>
      </c>
      <c r="D3831" s="194">
        <v>20.45</v>
      </c>
      <c r="E3831" s="186">
        <v>20.45</v>
      </c>
    </row>
    <row r="3832" spans="1:5" ht="27.6">
      <c r="A3832" s="193">
        <v>11575</v>
      </c>
      <c r="B3832" s="193" t="s">
        <v>11297</v>
      </c>
      <c r="C3832" s="193" t="s">
        <v>5427</v>
      </c>
      <c r="D3832" s="194">
        <v>61.62</v>
      </c>
      <c r="E3832" s="186">
        <v>61.62</v>
      </c>
    </row>
    <row r="3833" spans="1:5" ht="27.6">
      <c r="A3833" s="193">
        <v>38179</v>
      </c>
      <c r="B3833" s="193" t="s">
        <v>11298</v>
      </c>
      <c r="C3833" s="193" t="s">
        <v>5427</v>
      </c>
      <c r="D3833" s="194">
        <v>50.95</v>
      </c>
      <c r="E3833" s="186">
        <v>50.95</v>
      </c>
    </row>
    <row r="3834" spans="1:5">
      <c r="A3834" s="193">
        <v>20256</v>
      </c>
      <c r="B3834" s="193" t="s">
        <v>11299</v>
      </c>
      <c r="C3834" s="193" t="s">
        <v>5427</v>
      </c>
      <c r="D3834" s="194">
        <v>0.31</v>
      </c>
      <c r="E3834" s="186">
        <v>0.31</v>
      </c>
    </row>
    <row r="3835" spans="1:5" ht="27.6">
      <c r="A3835" s="193">
        <v>14511</v>
      </c>
      <c r="B3835" s="193" t="s">
        <v>11300</v>
      </c>
      <c r="C3835" s="193" t="s">
        <v>5427</v>
      </c>
      <c r="D3835" s="194">
        <v>1058862.6000000001</v>
      </c>
      <c r="E3835" s="186">
        <v>1058862.6000000001</v>
      </c>
    </row>
    <row r="3836" spans="1:5" ht="27.6">
      <c r="A3836" s="193">
        <v>10642</v>
      </c>
      <c r="B3836" s="193" t="s">
        <v>11301</v>
      </c>
      <c r="C3836" s="193" t="s">
        <v>5427</v>
      </c>
      <c r="D3836" s="194">
        <v>997500</v>
      </c>
      <c r="E3836" s="186">
        <v>997500</v>
      </c>
    </row>
    <row r="3837" spans="1:5" ht="27.6">
      <c r="A3837" s="193">
        <v>14489</v>
      </c>
      <c r="B3837" s="193" t="s">
        <v>11302</v>
      </c>
      <c r="C3837" s="193" t="s">
        <v>5427</v>
      </c>
      <c r="D3837" s="194">
        <v>884763.94</v>
      </c>
      <c r="E3837" s="186">
        <v>884763.94</v>
      </c>
    </row>
    <row r="3838" spans="1:5" ht="27.6">
      <c r="A3838" s="193">
        <v>14513</v>
      </c>
      <c r="B3838" s="193" t="s">
        <v>11303</v>
      </c>
      <c r="C3838" s="193" t="s">
        <v>5427</v>
      </c>
      <c r="D3838" s="194">
        <v>663593.94999999995</v>
      </c>
      <c r="E3838" s="186">
        <v>663593.94999999995</v>
      </c>
    </row>
    <row r="3839" spans="1:5" ht="27.6">
      <c r="A3839" s="193">
        <v>13600</v>
      </c>
      <c r="B3839" s="193" t="s">
        <v>11304</v>
      </c>
      <c r="C3839" s="193" t="s">
        <v>5427</v>
      </c>
      <c r="D3839" s="194">
        <v>856223.07</v>
      </c>
      <c r="E3839" s="186">
        <v>856223.07</v>
      </c>
    </row>
    <row r="3840" spans="1:5" ht="27.6">
      <c r="A3840" s="193">
        <v>10646</v>
      </c>
      <c r="B3840" s="193" t="s">
        <v>11305</v>
      </c>
      <c r="C3840" s="193" t="s">
        <v>5427</v>
      </c>
      <c r="D3840" s="194">
        <v>638257.25</v>
      </c>
      <c r="E3840" s="186">
        <v>638257.25</v>
      </c>
    </row>
    <row r="3841" spans="1:5" ht="27.6">
      <c r="A3841" s="193">
        <v>6070</v>
      </c>
      <c r="B3841" s="193" t="s">
        <v>11306</v>
      </c>
      <c r="C3841" s="193" t="s">
        <v>5427</v>
      </c>
      <c r="D3841" s="194">
        <v>872099.98</v>
      </c>
      <c r="E3841" s="186">
        <v>872099.98</v>
      </c>
    </row>
    <row r="3842" spans="1:5" ht="27.6">
      <c r="A3842" s="193">
        <v>6069</v>
      </c>
      <c r="B3842" s="193" t="s">
        <v>11307</v>
      </c>
      <c r="C3842" s="193" t="s">
        <v>5427</v>
      </c>
      <c r="D3842" s="194">
        <v>192660.04</v>
      </c>
      <c r="E3842" s="186">
        <v>192660.04</v>
      </c>
    </row>
    <row r="3843" spans="1:5" ht="27.6">
      <c r="A3843" s="193">
        <v>14626</v>
      </c>
      <c r="B3843" s="193" t="s">
        <v>11308</v>
      </c>
      <c r="C3843" s="193" t="s">
        <v>5427</v>
      </c>
      <c r="D3843" s="194">
        <v>954750.04</v>
      </c>
      <c r="E3843" s="186">
        <v>954750.04</v>
      </c>
    </row>
    <row r="3844" spans="1:5" ht="27.6">
      <c r="A3844" s="193">
        <v>6067</v>
      </c>
      <c r="B3844" s="193" t="s">
        <v>11309</v>
      </c>
      <c r="C3844" s="193" t="s">
        <v>5427</v>
      </c>
      <c r="D3844" s="194">
        <v>783750.01</v>
      </c>
      <c r="E3844" s="186">
        <v>783750.01</v>
      </c>
    </row>
    <row r="3845" spans="1:5">
      <c r="A3845" s="193">
        <v>38393</v>
      </c>
      <c r="B3845" s="193" t="s">
        <v>11310</v>
      </c>
      <c r="C3845" s="193" t="s">
        <v>5427</v>
      </c>
      <c r="D3845" s="194">
        <v>23.5</v>
      </c>
      <c r="E3845" s="186">
        <v>23.5</v>
      </c>
    </row>
    <row r="3846" spans="1:5">
      <c r="A3846" s="193">
        <v>38390</v>
      </c>
      <c r="B3846" s="193" t="s">
        <v>11311</v>
      </c>
      <c r="C3846" s="193" t="s">
        <v>5427</v>
      </c>
      <c r="D3846" s="194">
        <v>52.12</v>
      </c>
      <c r="E3846" s="186">
        <v>52.12</v>
      </c>
    </row>
    <row r="3847" spans="1:5">
      <c r="A3847" s="193">
        <v>36532</v>
      </c>
      <c r="B3847" s="193" t="s">
        <v>11312</v>
      </c>
      <c r="C3847" s="193" t="s">
        <v>5427</v>
      </c>
      <c r="D3847" s="194">
        <v>34283.870000000003</v>
      </c>
      <c r="E3847" s="186">
        <v>34283.870000000003</v>
      </c>
    </row>
    <row r="3848" spans="1:5" ht="27.6">
      <c r="A3848" s="193">
        <v>11578</v>
      </c>
      <c r="B3848" s="193" t="s">
        <v>11313</v>
      </c>
      <c r="C3848" s="193" t="s">
        <v>5427</v>
      </c>
      <c r="D3848" s="194">
        <v>13.3</v>
      </c>
      <c r="E3848" s="186">
        <v>13.3</v>
      </c>
    </row>
    <row r="3849" spans="1:5" ht="27.6">
      <c r="A3849" s="193">
        <v>11577</v>
      </c>
      <c r="B3849" s="193" t="s">
        <v>11314</v>
      </c>
      <c r="C3849" s="193" t="s">
        <v>5427</v>
      </c>
      <c r="D3849" s="194">
        <v>12.7</v>
      </c>
      <c r="E3849" s="186">
        <v>12.7</v>
      </c>
    </row>
    <row r="3850" spans="1:5" ht="27.6">
      <c r="A3850" s="193">
        <v>42432</v>
      </c>
      <c r="B3850" s="193" t="s">
        <v>11315</v>
      </c>
      <c r="C3850" s="193" t="s">
        <v>5427</v>
      </c>
      <c r="D3850" s="194">
        <v>2424.64</v>
      </c>
      <c r="E3850" s="186">
        <v>2424.64</v>
      </c>
    </row>
    <row r="3851" spans="1:5" ht="27.6">
      <c r="A3851" s="193">
        <v>42437</v>
      </c>
      <c r="B3851" s="193" t="s">
        <v>11316</v>
      </c>
      <c r="C3851" s="193" t="s">
        <v>5427</v>
      </c>
      <c r="D3851" s="194">
        <v>1843.37</v>
      </c>
      <c r="E3851" s="186">
        <v>1843.37</v>
      </c>
    </row>
    <row r="3852" spans="1:5">
      <c r="A3852" s="193">
        <v>1116</v>
      </c>
      <c r="B3852" s="193" t="s">
        <v>11317</v>
      </c>
      <c r="C3852" s="193" t="s">
        <v>5429</v>
      </c>
      <c r="D3852" s="194">
        <v>19.63</v>
      </c>
      <c r="E3852" s="186">
        <v>19.63</v>
      </c>
    </row>
    <row r="3853" spans="1:5">
      <c r="A3853" s="193">
        <v>1115</v>
      </c>
      <c r="B3853" s="193" t="s">
        <v>11318</v>
      </c>
      <c r="C3853" s="193" t="s">
        <v>5429</v>
      </c>
      <c r="D3853" s="194">
        <v>23.52</v>
      </c>
      <c r="E3853" s="186">
        <v>23.52</v>
      </c>
    </row>
    <row r="3854" spans="1:5">
      <c r="A3854" s="193">
        <v>1113</v>
      </c>
      <c r="B3854" s="193" t="s">
        <v>11319</v>
      </c>
      <c r="C3854" s="193" t="s">
        <v>5429</v>
      </c>
      <c r="D3854" s="194">
        <v>27.5</v>
      </c>
      <c r="E3854" s="186">
        <v>27.5</v>
      </c>
    </row>
    <row r="3855" spans="1:5">
      <c r="A3855" s="193">
        <v>1114</v>
      </c>
      <c r="B3855" s="193" t="s">
        <v>11320</v>
      </c>
      <c r="C3855" s="193" t="s">
        <v>5429</v>
      </c>
      <c r="D3855" s="194">
        <v>32.76</v>
      </c>
      <c r="E3855" s="186">
        <v>32.76</v>
      </c>
    </row>
    <row r="3856" spans="1:5">
      <c r="A3856" s="193">
        <v>40873</v>
      </c>
      <c r="B3856" s="193" t="s">
        <v>11321</v>
      </c>
      <c r="C3856" s="193" t="s">
        <v>5429</v>
      </c>
      <c r="D3856" s="194">
        <v>25.63</v>
      </c>
      <c r="E3856" s="186">
        <v>25.63</v>
      </c>
    </row>
    <row r="3857" spans="1:5">
      <c r="A3857" s="193">
        <v>20214</v>
      </c>
      <c r="B3857" s="193" t="s">
        <v>11322</v>
      </c>
      <c r="C3857" s="193" t="s">
        <v>5427</v>
      </c>
      <c r="D3857" s="194">
        <v>63.03</v>
      </c>
      <c r="E3857" s="186">
        <v>63.03</v>
      </c>
    </row>
    <row r="3858" spans="1:5">
      <c r="A3858" s="193">
        <v>7237</v>
      </c>
      <c r="B3858" s="193" t="s">
        <v>11323</v>
      </c>
      <c r="C3858" s="193" t="s">
        <v>5427</v>
      </c>
      <c r="D3858" s="194">
        <v>61.71</v>
      </c>
      <c r="E3858" s="186">
        <v>61.71</v>
      </c>
    </row>
    <row r="3859" spans="1:5">
      <c r="A3859" s="193">
        <v>11757</v>
      </c>
      <c r="B3859" s="193" t="s">
        <v>11324</v>
      </c>
      <c r="C3859" s="193" t="s">
        <v>5427</v>
      </c>
      <c r="D3859" s="194">
        <v>17.100000000000001</v>
      </c>
      <c r="E3859" s="186">
        <v>17.100000000000001</v>
      </c>
    </row>
    <row r="3860" spans="1:5">
      <c r="A3860" s="193">
        <v>11758</v>
      </c>
      <c r="B3860" s="193" t="s">
        <v>11325</v>
      </c>
      <c r="C3860" s="193" t="s">
        <v>5427</v>
      </c>
      <c r="D3860" s="194">
        <v>49.6</v>
      </c>
      <c r="E3860" s="186">
        <v>49.6</v>
      </c>
    </row>
    <row r="3861" spans="1:5">
      <c r="A3861" s="193">
        <v>37526</v>
      </c>
      <c r="B3861" s="193" t="s">
        <v>11326</v>
      </c>
      <c r="C3861" s="193" t="s">
        <v>5427</v>
      </c>
      <c r="D3861" s="194">
        <v>3.99</v>
      </c>
      <c r="E3861" s="186">
        <v>3.99</v>
      </c>
    </row>
    <row r="3862" spans="1:5">
      <c r="A3862" s="193">
        <v>6076</v>
      </c>
      <c r="B3862" s="193" t="s">
        <v>11327</v>
      </c>
      <c r="C3862" s="193" t="s">
        <v>5432</v>
      </c>
      <c r="D3862" s="194">
        <v>137.5</v>
      </c>
      <c r="E3862" s="186">
        <v>137.5</v>
      </c>
    </row>
    <row r="3863" spans="1:5">
      <c r="A3863" s="193">
        <v>13109</v>
      </c>
      <c r="B3863" s="193" t="s">
        <v>11328</v>
      </c>
      <c r="C3863" s="193" t="s">
        <v>5427</v>
      </c>
      <c r="D3863" s="194">
        <v>270.93</v>
      </c>
      <c r="E3863" s="186">
        <v>270.93</v>
      </c>
    </row>
    <row r="3864" spans="1:5">
      <c r="A3864" s="193">
        <v>13110</v>
      </c>
      <c r="B3864" s="193" t="s">
        <v>11329</v>
      </c>
      <c r="C3864" s="193" t="s">
        <v>5427</v>
      </c>
      <c r="D3864" s="194">
        <v>356.56</v>
      </c>
      <c r="E3864" s="186">
        <v>356.56</v>
      </c>
    </row>
    <row r="3865" spans="1:5">
      <c r="A3865" s="193">
        <v>7581</v>
      </c>
      <c r="B3865" s="193" t="s">
        <v>11330</v>
      </c>
      <c r="C3865" s="193" t="s">
        <v>5427</v>
      </c>
      <c r="D3865" s="194">
        <v>7.94</v>
      </c>
      <c r="E3865" s="186">
        <v>7.94</v>
      </c>
    </row>
    <row r="3866" spans="1:5">
      <c r="A3866" s="193">
        <v>4509</v>
      </c>
      <c r="B3866" s="193" t="s">
        <v>11331</v>
      </c>
      <c r="C3866" s="193" t="s">
        <v>5429</v>
      </c>
      <c r="D3866" s="194">
        <v>4.95</v>
      </c>
      <c r="E3866" s="186">
        <v>4.95</v>
      </c>
    </row>
    <row r="3867" spans="1:5">
      <c r="A3867" s="193">
        <v>4512</v>
      </c>
      <c r="B3867" s="193" t="s">
        <v>11332</v>
      </c>
      <c r="C3867" s="193" t="s">
        <v>5429</v>
      </c>
      <c r="D3867" s="194">
        <v>2.36</v>
      </c>
      <c r="E3867" s="186">
        <v>2.36</v>
      </c>
    </row>
    <row r="3868" spans="1:5">
      <c r="A3868" s="193">
        <v>4517</v>
      </c>
      <c r="B3868" s="193" t="s">
        <v>11333</v>
      </c>
      <c r="C3868" s="193" t="s">
        <v>5429</v>
      </c>
      <c r="D3868" s="194">
        <v>3.41</v>
      </c>
      <c r="E3868" s="186">
        <v>3.41</v>
      </c>
    </row>
    <row r="3869" spans="1:5">
      <c r="A3869" s="193">
        <v>20206</v>
      </c>
      <c r="B3869" s="193" t="s">
        <v>11334</v>
      </c>
      <c r="C3869" s="193" t="s">
        <v>5429</v>
      </c>
      <c r="D3869" s="194">
        <v>8.25</v>
      </c>
      <c r="E3869" s="186">
        <v>8.25</v>
      </c>
    </row>
    <row r="3870" spans="1:5">
      <c r="A3870" s="193">
        <v>4460</v>
      </c>
      <c r="B3870" s="193" t="s">
        <v>11335</v>
      </c>
      <c r="C3870" s="193" t="s">
        <v>5429</v>
      </c>
      <c r="D3870" s="194">
        <v>8.4700000000000006</v>
      </c>
      <c r="E3870" s="186">
        <v>8.4700000000000006</v>
      </c>
    </row>
    <row r="3871" spans="1:5">
      <c r="A3871" s="193">
        <v>4417</v>
      </c>
      <c r="B3871" s="193" t="s">
        <v>5480</v>
      </c>
      <c r="C3871" s="193" t="s">
        <v>5429</v>
      </c>
      <c r="D3871" s="194">
        <v>6.53</v>
      </c>
      <c r="E3871" s="186">
        <v>6.53</v>
      </c>
    </row>
    <row r="3872" spans="1:5">
      <c r="A3872" s="193">
        <v>4415</v>
      </c>
      <c r="B3872" s="193" t="s">
        <v>11336</v>
      </c>
      <c r="C3872" s="193" t="s">
        <v>5429</v>
      </c>
      <c r="D3872" s="194">
        <v>4.53</v>
      </c>
      <c r="E3872" s="186">
        <v>4.53</v>
      </c>
    </row>
    <row r="3873" spans="1:5">
      <c r="A3873" s="193">
        <v>37373</v>
      </c>
      <c r="B3873" s="193" t="s">
        <v>11337</v>
      </c>
      <c r="C3873" s="193" t="s">
        <v>5433</v>
      </c>
      <c r="D3873" s="194">
        <v>7.0000000000000007E-2</v>
      </c>
      <c r="E3873" s="186">
        <v>7.0000000000000007E-2</v>
      </c>
    </row>
    <row r="3874" spans="1:5">
      <c r="A3874" s="193">
        <v>40864</v>
      </c>
      <c r="B3874" s="193" t="s">
        <v>11338</v>
      </c>
      <c r="C3874" s="193" t="s">
        <v>5434</v>
      </c>
      <c r="D3874" s="194">
        <v>12.89</v>
      </c>
      <c r="E3874" s="186">
        <v>12.89</v>
      </c>
    </row>
    <row r="3875" spans="1:5">
      <c r="A3875" s="193">
        <v>4734</v>
      </c>
      <c r="B3875" s="193" t="s">
        <v>11339</v>
      </c>
      <c r="C3875" s="193" t="s">
        <v>5432</v>
      </c>
      <c r="D3875" s="194">
        <v>407.05</v>
      </c>
      <c r="E3875" s="186">
        <v>407.05</v>
      </c>
    </row>
    <row r="3876" spans="1:5">
      <c r="A3876" s="193">
        <v>6085</v>
      </c>
      <c r="B3876" s="193" t="s">
        <v>11340</v>
      </c>
      <c r="C3876" s="193" t="s">
        <v>5431</v>
      </c>
      <c r="D3876" s="194">
        <v>7.76</v>
      </c>
      <c r="E3876" s="186">
        <v>7.76</v>
      </c>
    </row>
    <row r="3877" spans="1:5">
      <c r="A3877" s="193">
        <v>38396</v>
      </c>
      <c r="B3877" s="193" t="s">
        <v>11341</v>
      </c>
      <c r="C3877" s="193" t="s">
        <v>5427</v>
      </c>
      <c r="D3877" s="194">
        <v>545.96</v>
      </c>
      <c r="E3877" s="186">
        <v>545.96</v>
      </c>
    </row>
    <row r="3878" spans="1:5">
      <c r="A3878" s="193">
        <v>11622</v>
      </c>
      <c r="B3878" s="193" t="s">
        <v>11342</v>
      </c>
      <c r="C3878" s="193" t="s">
        <v>5430</v>
      </c>
      <c r="D3878" s="194">
        <v>119.63</v>
      </c>
      <c r="E3878" s="186">
        <v>119.63</v>
      </c>
    </row>
    <row r="3879" spans="1:5" ht="27.6">
      <c r="A3879" s="193">
        <v>43143</v>
      </c>
      <c r="B3879" s="193" t="s">
        <v>11343</v>
      </c>
      <c r="C3879" s="193" t="s">
        <v>5431</v>
      </c>
      <c r="D3879" s="194">
        <v>45.18</v>
      </c>
      <c r="E3879" s="186">
        <v>45.18</v>
      </c>
    </row>
    <row r="3880" spans="1:5">
      <c r="A3880" s="193">
        <v>7317</v>
      </c>
      <c r="B3880" s="193" t="s">
        <v>11344</v>
      </c>
      <c r="C3880" s="193" t="s">
        <v>5430</v>
      </c>
      <c r="D3880" s="194">
        <v>62.05</v>
      </c>
      <c r="E3880" s="186">
        <v>62.05</v>
      </c>
    </row>
    <row r="3881" spans="1:5">
      <c r="A3881" s="193">
        <v>142</v>
      </c>
      <c r="B3881" s="193" t="s">
        <v>11345</v>
      </c>
      <c r="C3881" s="193" t="s">
        <v>5444</v>
      </c>
      <c r="D3881" s="194">
        <v>56.45</v>
      </c>
      <c r="E3881" s="186">
        <v>56.45</v>
      </c>
    </row>
    <row r="3882" spans="1:5">
      <c r="A3882" s="193">
        <v>43142</v>
      </c>
      <c r="B3882" s="193" t="s">
        <v>11346</v>
      </c>
      <c r="C3882" s="193" t="s">
        <v>5431</v>
      </c>
      <c r="D3882" s="194">
        <v>256.39999999999998</v>
      </c>
      <c r="E3882" s="186">
        <v>256.39999999999998</v>
      </c>
    </row>
    <row r="3883" spans="1:5">
      <c r="A3883" s="193">
        <v>38123</v>
      </c>
      <c r="B3883" s="193" t="s">
        <v>11347</v>
      </c>
      <c r="C3883" s="193" t="s">
        <v>5430</v>
      </c>
      <c r="D3883" s="194">
        <v>49.06</v>
      </c>
      <c r="E3883" s="186">
        <v>49.06</v>
      </c>
    </row>
    <row r="3884" spans="1:5">
      <c r="A3884" s="193">
        <v>42699</v>
      </c>
      <c r="B3884" s="193" t="s">
        <v>11348</v>
      </c>
      <c r="C3884" s="193" t="s">
        <v>5427</v>
      </c>
      <c r="D3884" s="194">
        <v>32.47</v>
      </c>
      <c r="E3884" s="186">
        <v>32.47</v>
      </c>
    </row>
    <row r="3885" spans="1:5" ht="27.6">
      <c r="A3885" s="193">
        <v>37743</v>
      </c>
      <c r="B3885" s="193" t="s">
        <v>11349</v>
      </c>
      <c r="C3885" s="193" t="s">
        <v>5427</v>
      </c>
      <c r="D3885" s="194">
        <v>199832.16</v>
      </c>
      <c r="E3885" s="186">
        <v>199832.16</v>
      </c>
    </row>
    <row r="3886" spans="1:5" ht="27.6">
      <c r="A3886" s="193">
        <v>37744</v>
      </c>
      <c r="B3886" s="193" t="s">
        <v>11350</v>
      </c>
      <c r="C3886" s="193" t="s">
        <v>5427</v>
      </c>
      <c r="D3886" s="194">
        <v>234965.03</v>
      </c>
      <c r="E3886" s="186">
        <v>234965.03</v>
      </c>
    </row>
    <row r="3887" spans="1:5" ht="27.6">
      <c r="A3887" s="193">
        <v>37741</v>
      </c>
      <c r="B3887" s="193" t="s">
        <v>11351</v>
      </c>
      <c r="C3887" s="193" t="s">
        <v>5427</v>
      </c>
      <c r="D3887" s="194">
        <v>181706.29</v>
      </c>
      <c r="E3887" s="186">
        <v>181706.29</v>
      </c>
    </row>
    <row r="3888" spans="1:5" ht="27.6">
      <c r="A3888" s="193">
        <v>39396</v>
      </c>
      <c r="B3888" s="193" t="s">
        <v>11352</v>
      </c>
      <c r="C3888" s="193" t="s">
        <v>5427</v>
      </c>
      <c r="D3888" s="194">
        <v>67.150000000000006</v>
      </c>
      <c r="E3888" s="186">
        <v>67.150000000000006</v>
      </c>
    </row>
    <row r="3889" spans="1:5" ht="27.6">
      <c r="A3889" s="193">
        <v>39392</v>
      </c>
      <c r="B3889" s="193" t="s">
        <v>11353</v>
      </c>
      <c r="C3889" s="193" t="s">
        <v>5427</v>
      </c>
      <c r="D3889" s="194">
        <v>75.739999999999995</v>
      </c>
      <c r="E3889" s="186">
        <v>75.739999999999995</v>
      </c>
    </row>
    <row r="3890" spans="1:5" ht="27.6">
      <c r="A3890" s="193">
        <v>39393</v>
      </c>
      <c r="B3890" s="193" t="s">
        <v>11354</v>
      </c>
      <c r="C3890" s="193" t="s">
        <v>5427</v>
      </c>
      <c r="D3890" s="194">
        <v>46.84</v>
      </c>
      <c r="E3890" s="186">
        <v>46.84</v>
      </c>
    </row>
    <row r="3891" spans="1:5" ht="27.6">
      <c r="A3891" s="193">
        <v>39394</v>
      </c>
      <c r="B3891" s="193" t="s">
        <v>11355</v>
      </c>
      <c r="C3891" s="193" t="s">
        <v>5427</v>
      </c>
      <c r="D3891" s="194">
        <v>52.72</v>
      </c>
      <c r="E3891" s="186">
        <v>52.72</v>
      </c>
    </row>
    <row r="3892" spans="1:5" ht="27.6">
      <c r="A3892" s="193">
        <v>39395</v>
      </c>
      <c r="B3892" s="193" t="s">
        <v>11356</v>
      </c>
      <c r="C3892" s="193" t="s">
        <v>5427</v>
      </c>
      <c r="D3892" s="194">
        <v>49.03</v>
      </c>
      <c r="E3892" s="186">
        <v>49.03</v>
      </c>
    </row>
    <row r="3893" spans="1:5" ht="27.6">
      <c r="A3893" s="193">
        <v>14618</v>
      </c>
      <c r="B3893" s="193" t="s">
        <v>11357</v>
      </c>
      <c r="C3893" s="193" t="s">
        <v>5427</v>
      </c>
      <c r="D3893" s="194">
        <v>1158.6400000000001</v>
      </c>
      <c r="E3893" s="186">
        <v>1158.6400000000001</v>
      </c>
    </row>
    <row r="3894" spans="1:5" ht="27.6">
      <c r="A3894" s="193">
        <v>40269</v>
      </c>
      <c r="B3894" s="193" t="s">
        <v>11358</v>
      </c>
      <c r="C3894" s="193" t="s">
        <v>5427</v>
      </c>
      <c r="D3894" s="194">
        <v>4668.07</v>
      </c>
      <c r="E3894" s="186">
        <v>4668.07</v>
      </c>
    </row>
    <row r="3895" spans="1:5">
      <c r="A3895" s="193">
        <v>6110</v>
      </c>
      <c r="B3895" s="193" t="s">
        <v>11359</v>
      </c>
      <c r="C3895" s="193" t="s">
        <v>5433</v>
      </c>
      <c r="D3895" s="194">
        <v>15.91</v>
      </c>
      <c r="E3895" s="186">
        <v>18.29</v>
      </c>
    </row>
    <row r="3896" spans="1:5">
      <c r="A3896" s="193">
        <v>40910</v>
      </c>
      <c r="B3896" s="193" t="s">
        <v>11360</v>
      </c>
      <c r="C3896" s="193" t="s">
        <v>5434</v>
      </c>
      <c r="D3896" s="194">
        <v>2774.72</v>
      </c>
      <c r="E3896" s="186">
        <v>3195.23</v>
      </c>
    </row>
    <row r="3897" spans="1:5">
      <c r="A3897" s="193">
        <v>6111</v>
      </c>
      <c r="B3897" s="193" t="s">
        <v>11361</v>
      </c>
      <c r="C3897" s="193" t="s">
        <v>5433</v>
      </c>
      <c r="D3897" s="194">
        <v>10.97</v>
      </c>
      <c r="E3897" s="186">
        <v>12.61</v>
      </c>
    </row>
    <row r="3898" spans="1:5">
      <c r="A3898" s="193">
        <v>41084</v>
      </c>
      <c r="B3898" s="193" t="s">
        <v>11362</v>
      </c>
      <c r="C3898" s="193" t="s">
        <v>5434</v>
      </c>
      <c r="D3898" s="194">
        <v>1913.6</v>
      </c>
      <c r="E3898" s="186">
        <v>2203.6</v>
      </c>
    </row>
    <row r="3899" spans="1:5" ht="27.6">
      <c r="A3899" s="193">
        <v>44535</v>
      </c>
      <c r="B3899" s="193" t="s">
        <v>11363</v>
      </c>
      <c r="C3899" s="193" t="s">
        <v>5432</v>
      </c>
      <c r="D3899" s="194">
        <v>56.03</v>
      </c>
      <c r="E3899" s="186">
        <v>56.03</v>
      </c>
    </row>
    <row r="3900" spans="1:5">
      <c r="A3900" s="193">
        <v>44945</v>
      </c>
      <c r="B3900" s="193" t="s">
        <v>11364</v>
      </c>
      <c r="C3900" s="193" t="s">
        <v>5427</v>
      </c>
      <c r="D3900" s="194">
        <v>10.32</v>
      </c>
      <c r="E3900" s="186">
        <v>10.32</v>
      </c>
    </row>
    <row r="3901" spans="1:5">
      <c r="A3901" s="193">
        <v>38637</v>
      </c>
      <c r="B3901" s="193" t="s">
        <v>11365</v>
      </c>
      <c r="C3901" s="193" t="s">
        <v>5427</v>
      </c>
      <c r="D3901" s="194">
        <v>207.37</v>
      </c>
      <c r="E3901" s="186">
        <v>207.37</v>
      </c>
    </row>
    <row r="3902" spans="1:5">
      <c r="A3902" s="193">
        <v>6150</v>
      </c>
      <c r="B3902" s="193" t="s">
        <v>11366</v>
      </c>
      <c r="C3902" s="193" t="s">
        <v>5427</v>
      </c>
      <c r="D3902" s="194">
        <v>209.91</v>
      </c>
      <c r="E3902" s="186">
        <v>209.91</v>
      </c>
    </row>
    <row r="3903" spans="1:5">
      <c r="A3903" s="193">
        <v>6136</v>
      </c>
      <c r="B3903" s="193" t="s">
        <v>11367</v>
      </c>
      <c r="C3903" s="193" t="s">
        <v>5427</v>
      </c>
      <c r="D3903" s="194">
        <v>165</v>
      </c>
      <c r="E3903" s="186">
        <v>165</v>
      </c>
    </row>
    <row r="3904" spans="1:5">
      <c r="A3904" s="193">
        <v>38638</v>
      </c>
      <c r="B3904" s="193" t="s">
        <v>11368</v>
      </c>
      <c r="C3904" s="193" t="s">
        <v>5427</v>
      </c>
      <c r="D3904" s="194">
        <v>174.74</v>
      </c>
      <c r="E3904" s="186">
        <v>174.74</v>
      </c>
    </row>
    <row r="3905" spans="1:5">
      <c r="A3905" s="193">
        <v>20262</v>
      </c>
      <c r="B3905" s="193" t="s">
        <v>11369</v>
      </c>
      <c r="C3905" s="193" t="s">
        <v>5427</v>
      </c>
      <c r="D3905" s="194">
        <v>18.899999999999999</v>
      </c>
      <c r="E3905" s="186">
        <v>18.899999999999999</v>
      </c>
    </row>
    <row r="3906" spans="1:5">
      <c r="A3906" s="193">
        <v>6145</v>
      </c>
      <c r="B3906" s="193" t="s">
        <v>11370</v>
      </c>
      <c r="C3906" s="193" t="s">
        <v>5427</v>
      </c>
      <c r="D3906" s="194">
        <v>20.88</v>
      </c>
      <c r="E3906" s="186">
        <v>20.88</v>
      </c>
    </row>
    <row r="3907" spans="1:5">
      <c r="A3907" s="193">
        <v>6149</v>
      </c>
      <c r="B3907" s="193" t="s">
        <v>11371</v>
      </c>
      <c r="C3907" s="193" t="s">
        <v>5427</v>
      </c>
      <c r="D3907" s="194">
        <v>13.8</v>
      </c>
      <c r="E3907" s="186">
        <v>13.8</v>
      </c>
    </row>
    <row r="3908" spans="1:5">
      <c r="A3908" s="193">
        <v>6146</v>
      </c>
      <c r="B3908" s="193" t="s">
        <v>11372</v>
      </c>
      <c r="C3908" s="193" t="s">
        <v>5427</v>
      </c>
      <c r="D3908" s="194">
        <v>19.84</v>
      </c>
      <c r="E3908" s="186">
        <v>19.84</v>
      </c>
    </row>
    <row r="3909" spans="1:5">
      <c r="A3909" s="193">
        <v>44536</v>
      </c>
      <c r="B3909" s="193" t="s">
        <v>11373</v>
      </c>
      <c r="C3909" s="193" t="s">
        <v>5430</v>
      </c>
      <c r="D3909" s="194">
        <v>4.75</v>
      </c>
      <c r="E3909" s="186">
        <v>4.75</v>
      </c>
    </row>
    <row r="3910" spans="1:5">
      <c r="A3910" s="193">
        <v>39961</v>
      </c>
      <c r="B3910" s="193" t="s">
        <v>11374</v>
      </c>
      <c r="C3910" s="193" t="s">
        <v>5427</v>
      </c>
      <c r="D3910" s="194">
        <v>37.299999999999997</v>
      </c>
      <c r="E3910" s="186">
        <v>37.299999999999997</v>
      </c>
    </row>
    <row r="3911" spans="1:5" ht="27.6">
      <c r="A3911" s="193">
        <v>42433</v>
      </c>
      <c r="B3911" s="193" t="s">
        <v>11375</v>
      </c>
      <c r="C3911" s="193" t="s">
        <v>5427</v>
      </c>
      <c r="D3911" s="194">
        <v>4789.18</v>
      </c>
      <c r="E3911" s="186">
        <v>4789.18</v>
      </c>
    </row>
    <row r="3912" spans="1:5" ht="27.6">
      <c r="A3912" s="193">
        <v>42434</v>
      </c>
      <c r="B3912" s="193" t="s">
        <v>11376</v>
      </c>
      <c r="C3912" s="193" t="s">
        <v>5427</v>
      </c>
      <c r="D3912" s="194">
        <v>5175.3999999999996</v>
      </c>
      <c r="E3912" s="186">
        <v>5175.3999999999996</v>
      </c>
    </row>
    <row r="3913" spans="1:5" ht="27.6">
      <c r="A3913" s="193">
        <v>42435</v>
      </c>
      <c r="B3913" s="193" t="s">
        <v>11377</v>
      </c>
      <c r="C3913" s="193" t="s">
        <v>5427</v>
      </c>
      <c r="D3913" s="194">
        <v>2580.7800000000002</v>
      </c>
      <c r="E3913" s="186">
        <v>2580.7800000000002</v>
      </c>
    </row>
    <row r="3914" spans="1:5">
      <c r="A3914" s="193">
        <v>38061</v>
      </c>
      <c r="B3914" s="193" t="s">
        <v>11378</v>
      </c>
      <c r="C3914" s="193" t="s">
        <v>5427</v>
      </c>
      <c r="D3914" s="194">
        <v>44.91</v>
      </c>
      <c r="E3914" s="186">
        <v>44.91</v>
      </c>
    </row>
    <row r="3915" spans="1:5">
      <c r="A3915" s="193">
        <v>20250</v>
      </c>
      <c r="B3915" s="193" t="s">
        <v>11379</v>
      </c>
      <c r="C3915" s="193" t="s">
        <v>5430</v>
      </c>
      <c r="D3915" s="194">
        <v>18</v>
      </c>
      <c r="E3915" s="186">
        <v>18</v>
      </c>
    </row>
    <row r="3916" spans="1:5">
      <c r="A3916" s="193">
        <v>13388</v>
      </c>
      <c r="B3916" s="193" t="s">
        <v>11380</v>
      </c>
      <c r="C3916" s="193" t="s">
        <v>5430</v>
      </c>
      <c r="D3916" s="194">
        <v>179.57</v>
      </c>
      <c r="E3916" s="186">
        <v>179.57</v>
      </c>
    </row>
    <row r="3917" spans="1:5">
      <c r="A3917" s="193">
        <v>39914</v>
      </c>
      <c r="B3917" s="193" t="s">
        <v>11381</v>
      </c>
      <c r="C3917" s="193" t="s">
        <v>5430</v>
      </c>
      <c r="D3917" s="194">
        <v>246.88</v>
      </c>
      <c r="E3917" s="186">
        <v>246.88</v>
      </c>
    </row>
    <row r="3918" spans="1:5">
      <c r="A3918" s="193">
        <v>12732</v>
      </c>
      <c r="B3918" s="193" t="s">
        <v>11382</v>
      </c>
      <c r="C3918" s="193" t="s">
        <v>5427</v>
      </c>
      <c r="D3918" s="194">
        <v>284.87</v>
      </c>
      <c r="E3918" s="186">
        <v>284.87</v>
      </c>
    </row>
    <row r="3919" spans="1:5">
      <c r="A3919" s="193">
        <v>6160</v>
      </c>
      <c r="B3919" s="193" t="s">
        <v>11383</v>
      </c>
      <c r="C3919" s="193" t="s">
        <v>5433</v>
      </c>
      <c r="D3919" s="194">
        <v>18.03</v>
      </c>
      <c r="E3919" s="186">
        <v>20.73</v>
      </c>
    </row>
    <row r="3920" spans="1:5">
      <c r="A3920" s="193">
        <v>41087</v>
      </c>
      <c r="B3920" s="193" t="s">
        <v>11384</v>
      </c>
      <c r="C3920" s="193" t="s">
        <v>5434</v>
      </c>
      <c r="D3920" s="194">
        <v>3144.68</v>
      </c>
      <c r="E3920" s="186">
        <v>3621.26</v>
      </c>
    </row>
    <row r="3921" spans="1:5">
      <c r="A3921" s="193">
        <v>6166</v>
      </c>
      <c r="B3921" s="193" t="s">
        <v>11385</v>
      </c>
      <c r="C3921" s="193" t="s">
        <v>5433</v>
      </c>
      <c r="D3921" s="194">
        <v>21.18</v>
      </c>
      <c r="E3921" s="186">
        <v>24.35</v>
      </c>
    </row>
    <row r="3922" spans="1:5">
      <c r="A3922" s="193">
        <v>41088</v>
      </c>
      <c r="B3922" s="193" t="s">
        <v>11386</v>
      </c>
      <c r="C3922" s="193" t="s">
        <v>5434</v>
      </c>
      <c r="D3922" s="194">
        <v>3695.4</v>
      </c>
      <c r="E3922" s="186">
        <v>4255.43</v>
      </c>
    </row>
    <row r="3923" spans="1:5" ht="27.6">
      <c r="A3923" s="193">
        <v>20232</v>
      </c>
      <c r="B3923" s="193" t="s">
        <v>11387</v>
      </c>
      <c r="C3923" s="193" t="s">
        <v>5429</v>
      </c>
      <c r="D3923" s="194">
        <v>103.76</v>
      </c>
      <c r="E3923" s="186">
        <v>103.76</v>
      </c>
    </row>
    <row r="3924" spans="1:5">
      <c r="A3924" s="193">
        <v>10856</v>
      </c>
      <c r="B3924" s="193" t="s">
        <v>11388</v>
      </c>
      <c r="C3924" s="193" t="s">
        <v>5429</v>
      </c>
      <c r="D3924" s="194">
        <v>114.78</v>
      </c>
      <c r="E3924" s="186">
        <v>114.78</v>
      </c>
    </row>
    <row r="3925" spans="1:5">
      <c r="A3925" s="193">
        <v>4828</v>
      </c>
      <c r="B3925" s="193" t="s">
        <v>11389</v>
      </c>
      <c r="C3925" s="193" t="s">
        <v>5429</v>
      </c>
      <c r="D3925" s="194">
        <v>88.84</v>
      </c>
      <c r="E3925" s="186">
        <v>88.84</v>
      </c>
    </row>
    <row r="3926" spans="1:5">
      <c r="A3926" s="193">
        <v>20249</v>
      </c>
      <c r="B3926" s="193" t="s">
        <v>11390</v>
      </c>
      <c r="C3926" s="193" t="s">
        <v>5429</v>
      </c>
      <c r="D3926" s="194">
        <v>48.65</v>
      </c>
      <c r="E3926" s="186">
        <v>48.65</v>
      </c>
    </row>
    <row r="3927" spans="1:5">
      <c r="A3927" s="193">
        <v>11609</v>
      </c>
      <c r="B3927" s="193" t="s">
        <v>11391</v>
      </c>
      <c r="C3927" s="193" t="s">
        <v>5431</v>
      </c>
      <c r="D3927" s="194">
        <v>19.88</v>
      </c>
      <c r="E3927" s="186">
        <v>19.88</v>
      </c>
    </row>
    <row r="3928" spans="1:5">
      <c r="A3928" s="193">
        <v>20083</v>
      </c>
      <c r="B3928" s="193" t="s">
        <v>11392</v>
      </c>
      <c r="C3928" s="193" t="s">
        <v>5427</v>
      </c>
      <c r="D3928" s="194">
        <v>71.92</v>
      </c>
      <c r="E3928" s="186">
        <v>71.92</v>
      </c>
    </row>
    <row r="3929" spans="1:5">
      <c r="A3929" s="193">
        <v>10691</v>
      </c>
      <c r="B3929" s="193" t="s">
        <v>11393</v>
      </c>
      <c r="C3929" s="193" t="s">
        <v>5431</v>
      </c>
      <c r="D3929" s="194">
        <v>83.23</v>
      </c>
      <c r="E3929" s="186">
        <v>83.23</v>
      </c>
    </row>
    <row r="3930" spans="1:5">
      <c r="A3930" s="193">
        <v>12295</v>
      </c>
      <c r="B3930" s="193" t="s">
        <v>11394</v>
      </c>
      <c r="C3930" s="193" t="s">
        <v>5427</v>
      </c>
      <c r="D3930" s="194">
        <v>2.66</v>
      </c>
      <c r="E3930" s="186">
        <v>2.66</v>
      </c>
    </row>
    <row r="3931" spans="1:5">
      <c r="A3931" s="193">
        <v>12296</v>
      </c>
      <c r="B3931" s="193" t="s">
        <v>11395</v>
      </c>
      <c r="C3931" s="193" t="s">
        <v>5427</v>
      </c>
      <c r="D3931" s="194">
        <v>3.44</v>
      </c>
      <c r="E3931" s="186">
        <v>3.44</v>
      </c>
    </row>
    <row r="3932" spans="1:5">
      <c r="A3932" s="193">
        <v>12294</v>
      </c>
      <c r="B3932" s="193" t="s">
        <v>11396</v>
      </c>
      <c r="C3932" s="193" t="s">
        <v>5427</v>
      </c>
      <c r="D3932" s="194">
        <v>8.25</v>
      </c>
      <c r="E3932" s="186">
        <v>8.25</v>
      </c>
    </row>
    <row r="3933" spans="1:5">
      <c r="A3933" s="193">
        <v>14543</v>
      </c>
      <c r="B3933" s="193" t="s">
        <v>11397</v>
      </c>
      <c r="C3933" s="193" t="s">
        <v>5427</v>
      </c>
      <c r="D3933" s="194">
        <v>5.89</v>
      </c>
      <c r="E3933" s="186">
        <v>5.89</v>
      </c>
    </row>
    <row r="3934" spans="1:5">
      <c r="A3934" s="193">
        <v>13329</v>
      </c>
      <c r="B3934" s="193" t="s">
        <v>11398</v>
      </c>
      <c r="C3934" s="193" t="s">
        <v>5427</v>
      </c>
      <c r="D3934" s="194">
        <v>3.46</v>
      </c>
      <c r="E3934" s="186">
        <v>3.46</v>
      </c>
    </row>
    <row r="3935" spans="1:5" ht="27.6">
      <c r="A3935" s="193">
        <v>21047</v>
      </c>
      <c r="B3935" s="193" t="s">
        <v>11399</v>
      </c>
      <c r="C3935" s="193" t="s">
        <v>5427</v>
      </c>
      <c r="D3935" s="194">
        <v>36.909999999999997</v>
      </c>
      <c r="E3935" s="186">
        <v>36.909999999999997</v>
      </c>
    </row>
    <row r="3936" spans="1:5" ht="27.6">
      <c r="A3936" s="193">
        <v>21042</v>
      </c>
      <c r="B3936" s="193" t="s">
        <v>11400</v>
      </c>
      <c r="C3936" s="193" t="s">
        <v>5427</v>
      </c>
      <c r="D3936" s="194">
        <v>28.45</v>
      </c>
      <c r="E3936" s="186">
        <v>28.45</v>
      </c>
    </row>
    <row r="3937" spans="1:5" ht="27.6">
      <c r="A3937" s="193">
        <v>21043</v>
      </c>
      <c r="B3937" s="193" t="s">
        <v>11401</v>
      </c>
      <c r="C3937" s="193" t="s">
        <v>5427</v>
      </c>
      <c r="D3937" s="194">
        <v>35.94</v>
      </c>
      <c r="E3937" s="186">
        <v>35.94</v>
      </c>
    </row>
    <row r="3938" spans="1:5" ht="27.6">
      <c r="A3938" s="193">
        <v>21044</v>
      </c>
      <c r="B3938" s="193" t="s">
        <v>11402</v>
      </c>
      <c r="C3938" s="193" t="s">
        <v>5427</v>
      </c>
      <c r="D3938" s="194">
        <v>25.03</v>
      </c>
      <c r="E3938" s="186">
        <v>25.03</v>
      </c>
    </row>
    <row r="3939" spans="1:5" ht="27.6">
      <c r="A3939" s="193">
        <v>21045</v>
      </c>
      <c r="B3939" s="193" t="s">
        <v>11403</v>
      </c>
      <c r="C3939" s="193" t="s">
        <v>5427</v>
      </c>
      <c r="D3939" s="194">
        <v>34.29</v>
      </c>
      <c r="E3939" s="186">
        <v>34.29</v>
      </c>
    </row>
    <row r="3940" spans="1:5" ht="27.6">
      <c r="A3940" s="193">
        <v>21041</v>
      </c>
      <c r="B3940" s="193" t="s">
        <v>11404</v>
      </c>
      <c r="C3940" s="193" t="s">
        <v>5427</v>
      </c>
      <c r="D3940" s="194">
        <v>29.57</v>
      </c>
      <c r="E3940" s="186">
        <v>29.57</v>
      </c>
    </row>
    <row r="3941" spans="1:5" ht="27.6">
      <c r="A3941" s="193">
        <v>21040</v>
      </c>
      <c r="B3941" s="193" t="s">
        <v>11405</v>
      </c>
      <c r="C3941" s="193" t="s">
        <v>5427</v>
      </c>
      <c r="D3941" s="194">
        <v>24.5</v>
      </c>
      <c r="E3941" s="186">
        <v>24.5</v>
      </c>
    </row>
    <row r="3942" spans="1:5">
      <c r="A3942" s="193">
        <v>14149</v>
      </c>
      <c r="B3942" s="193" t="s">
        <v>11406</v>
      </c>
      <c r="C3942" s="193" t="s">
        <v>5441</v>
      </c>
      <c r="D3942" s="194">
        <v>189.01</v>
      </c>
      <c r="E3942" s="186">
        <v>189.01</v>
      </c>
    </row>
    <row r="3943" spans="1:5" ht="27.6">
      <c r="A3943" s="193">
        <v>38099</v>
      </c>
      <c r="B3943" s="193" t="s">
        <v>11407</v>
      </c>
      <c r="C3943" s="193" t="s">
        <v>5427</v>
      </c>
      <c r="D3943" s="194">
        <v>1.46</v>
      </c>
      <c r="E3943" s="186">
        <v>1.46</v>
      </c>
    </row>
    <row r="3944" spans="1:5" ht="27.6">
      <c r="A3944" s="193">
        <v>38100</v>
      </c>
      <c r="B3944" s="193" t="s">
        <v>11408</v>
      </c>
      <c r="C3944" s="193" t="s">
        <v>5427</v>
      </c>
      <c r="D3944" s="194">
        <v>2.39</v>
      </c>
      <c r="E3944" s="186">
        <v>2.39</v>
      </c>
    </row>
    <row r="3945" spans="1:5">
      <c r="A3945" s="193">
        <v>7576</v>
      </c>
      <c r="B3945" s="193" t="s">
        <v>11409</v>
      </c>
      <c r="C3945" s="193" t="s">
        <v>5427</v>
      </c>
      <c r="D3945" s="194">
        <v>325.99</v>
      </c>
      <c r="E3945" s="186">
        <v>325.99</v>
      </c>
    </row>
    <row r="3946" spans="1:5">
      <c r="A3946" s="193">
        <v>3384</v>
      </c>
      <c r="B3946" s="193" t="s">
        <v>11410</v>
      </c>
      <c r="C3946" s="193" t="s">
        <v>5427</v>
      </c>
      <c r="D3946" s="194">
        <v>7.49</v>
      </c>
      <c r="E3946" s="186">
        <v>7.49</v>
      </c>
    </row>
    <row r="3947" spans="1:5">
      <c r="A3947" s="193">
        <v>7572</v>
      </c>
      <c r="B3947" s="193" t="s">
        <v>11411</v>
      </c>
      <c r="C3947" s="193" t="s">
        <v>5427</v>
      </c>
      <c r="D3947" s="194">
        <v>7.34</v>
      </c>
      <c r="E3947" s="186">
        <v>7.34</v>
      </c>
    </row>
    <row r="3948" spans="1:5">
      <c r="A3948" s="193">
        <v>3396</v>
      </c>
      <c r="B3948" s="193" t="s">
        <v>11412</v>
      </c>
      <c r="C3948" s="193" t="s">
        <v>5427</v>
      </c>
      <c r="D3948" s="194">
        <v>4.96</v>
      </c>
      <c r="E3948" s="186">
        <v>4.96</v>
      </c>
    </row>
    <row r="3949" spans="1:5">
      <c r="A3949" s="193">
        <v>37590</v>
      </c>
      <c r="B3949" s="193" t="s">
        <v>11413</v>
      </c>
      <c r="C3949" s="193" t="s">
        <v>5427</v>
      </c>
      <c r="D3949" s="194">
        <v>21.92</v>
      </c>
      <c r="E3949" s="186">
        <v>21.92</v>
      </c>
    </row>
    <row r="3950" spans="1:5">
      <c r="A3950" s="193">
        <v>37591</v>
      </c>
      <c r="B3950" s="193" t="s">
        <v>11414</v>
      </c>
      <c r="C3950" s="193" t="s">
        <v>5427</v>
      </c>
      <c r="D3950" s="194">
        <v>26.35</v>
      </c>
      <c r="E3950" s="186">
        <v>26.35</v>
      </c>
    </row>
    <row r="3951" spans="1:5" ht="27.6">
      <c r="A3951" s="193">
        <v>12626</v>
      </c>
      <c r="B3951" s="193" t="s">
        <v>11415</v>
      </c>
      <c r="C3951" s="193" t="s">
        <v>5427</v>
      </c>
      <c r="D3951" s="194">
        <v>41.07</v>
      </c>
      <c r="E3951" s="186">
        <v>41.07</v>
      </c>
    </row>
    <row r="3952" spans="1:5">
      <c r="A3952" s="193">
        <v>11033</v>
      </c>
      <c r="B3952" s="193" t="s">
        <v>11416</v>
      </c>
      <c r="C3952" s="193" t="s">
        <v>5427</v>
      </c>
      <c r="D3952" s="194">
        <v>6.96</v>
      </c>
      <c r="E3952" s="186">
        <v>6.96</v>
      </c>
    </row>
    <row r="3953" spans="1:5">
      <c r="A3953" s="193">
        <v>390</v>
      </c>
      <c r="B3953" s="193" t="s">
        <v>11417</v>
      </c>
      <c r="C3953" s="193" t="s">
        <v>5427</v>
      </c>
      <c r="D3953" s="194">
        <v>8.98</v>
      </c>
      <c r="E3953" s="186">
        <v>8.98</v>
      </c>
    </row>
    <row r="3954" spans="1:5" ht="27.6">
      <c r="A3954" s="193">
        <v>42436</v>
      </c>
      <c r="B3954" s="193" t="s">
        <v>11418</v>
      </c>
      <c r="C3954" s="193" t="s">
        <v>5427</v>
      </c>
      <c r="D3954" s="194">
        <v>2701.34</v>
      </c>
      <c r="E3954" s="186">
        <v>2701.34</v>
      </c>
    </row>
    <row r="3955" spans="1:5">
      <c r="A3955" s="193">
        <v>6193</v>
      </c>
      <c r="B3955" s="193" t="s">
        <v>11419</v>
      </c>
      <c r="C3955" s="193" t="s">
        <v>5429</v>
      </c>
      <c r="D3955" s="194">
        <v>16.95</v>
      </c>
      <c r="E3955" s="186">
        <v>16.95</v>
      </c>
    </row>
    <row r="3956" spans="1:5">
      <c r="A3956" s="193">
        <v>6194</v>
      </c>
      <c r="B3956" s="193" t="s">
        <v>11420</v>
      </c>
      <c r="C3956" s="193" t="s">
        <v>5429</v>
      </c>
      <c r="D3956" s="194">
        <v>6.96</v>
      </c>
      <c r="E3956" s="186">
        <v>6.96</v>
      </c>
    </row>
    <row r="3957" spans="1:5">
      <c r="A3957" s="193">
        <v>10567</v>
      </c>
      <c r="B3957" s="193" t="s">
        <v>11421</v>
      </c>
      <c r="C3957" s="193" t="s">
        <v>5429</v>
      </c>
      <c r="D3957" s="194">
        <v>11.02</v>
      </c>
      <c r="E3957" s="186">
        <v>11.02</v>
      </c>
    </row>
    <row r="3958" spans="1:5">
      <c r="A3958" s="193">
        <v>6212</v>
      </c>
      <c r="B3958" s="193" t="s">
        <v>11422</v>
      </c>
      <c r="C3958" s="193" t="s">
        <v>5429</v>
      </c>
      <c r="D3958" s="194">
        <v>16.170000000000002</v>
      </c>
      <c r="E3958" s="186">
        <v>16.170000000000002</v>
      </c>
    </row>
    <row r="3959" spans="1:5">
      <c r="A3959" s="193">
        <v>3993</v>
      </c>
      <c r="B3959" s="193" t="s">
        <v>11423</v>
      </c>
      <c r="C3959" s="193" t="s">
        <v>5428</v>
      </c>
      <c r="D3959" s="194">
        <v>109.61</v>
      </c>
      <c r="E3959" s="186">
        <v>109.61</v>
      </c>
    </row>
    <row r="3960" spans="1:5">
      <c r="A3960" s="193">
        <v>3990</v>
      </c>
      <c r="B3960" s="193" t="s">
        <v>11424</v>
      </c>
      <c r="C3960" s="193" t="s">
        <v>5429</v>
      </c>
      <c r="D3960" s="194">
        <v>20.62</v>
      </c>
      <c r="E3960" s="186">
        <v>20.62</v>
      </c>
    </row>
    <row r="3961" spans="1:5">
      <c r="A3961" s="193">
        <v>3992</v>
      </c>
      <c r="B3961" s="193" t="s">
        <v>11425</v>
      </c>
      <c r="C3961" s="193" t="s">
        <v>5429</v>
      </c>
      <c r="D3961" s="194">
        <v>27.84</v>
      </c>
      <c r="E3961" s="186">
        <v>27.84</v>
      </c>
    </row>
    <row r="3962" spans="1:5" ht="27.6">
      <c r="A3962" s="193">
        <v>6178</v>
      </c>
      <c r="B3962" s="193" t="s">
        <v>11426</v>
      </c>
      <c r="C3962" s="193" t="s">
        <v>5428</v>
      </c>
      <c r="D3962" s="194">
        <v>301.13</v>
      </c>
      <c r="E3962" s="186">
        <v>301.13</v>
      </c>
    </row>
    <row r="3963" spans="1:5" ht="27.6">
      <c r="A3963" s="193">
        <v>6180</v>
      </c>
      <c r="B3963" s="193" t="s">
        <v>11427</v>
      </c>
      <c r="C3963" s="193" t="s">
        <v>5428</v>
      </c>
      <c r="D3963" s="194">
        <v>325</v>
      </c>
      <c r="E3963" s="186">
        <v>325</v>
      </c>
    </row>
    <row r="3964" spans="1:5">
      <c r="A3964" s="193">
        <v>6182</v>
      </c>
      <c r="B3964" s="193" t="s">
        <v>11428</v>
      </c>
      <c r="C3964" s="193" t="s">
        <v>5428</v>
      </c>
      <c r="D3964" s="194">
        <v>403.4</v>
      </c>
      <c r="E3964" s="186">
        <v>403.4</v>
      </c>
    </row>
    <row r="3965" spans="1:5">
      <c r="A3965" s="193">
        <v>43614</v>
      </c>
      <c r="B3965" s="193" t="s">
        <v>11429</v>
      </c>
      <c r="C3965" s="193" t="s">
        <v>5429</v>
      </c>
      <c r="D3965" s="194">
        <v>13.93</v>
      </c>
      <c r="E3965" s="186">
        <v>13.93</v>
      </c>
    </row>
    <row r="3966" spans="1:5">
      <c r="A3966" s="193">
        <v>6189</v>
      </c>
      <c r="B3966" s="193" t="s">
        <v>11430</v>
      </c>
      <c r="C3966" s="193" t="s">
        <v>5429</v>
      </c>
      <c r="D3966" s="194">
        <v>24.75</v>
      </c>
      <c r="E3966" s="186">
        <v>24.75</v>
      </c>
    </row>
    <row r="3967" spans="1:5">
      <c r="A3967" s="193">
        <v>6214</v>
      </c>
      <c r="B3967" s="193" t="s">
        <v>11431</v>
      </c>
      <c r="C3967" s="193" t="s">
        <v>5428</v>
      </c>
      <c r="D3967" s="194">
        <v>188.63</v>
      </c>
      <c r="E3967" s="186">
        <v>188.63</v>
      </c>
    </row>
    <row r="3968" spans="1:5">
      <c r="A3968" s="193">
        <v>36153</v>
      </c>
      <c r="B3968" s="193" t="s">
        <v>11432</v>
      </c>
      <c r="C3968" s="193" t="s">
        <v>5427</v>
      </c>
      <c r="D3968" s="194">
        <v>227.37</v>
      </c>
      <c r="E3968" s="186">
        <v>227.37</v>
      </c>
    </row>
    <row r="3969" spans="1:5">
      <c r="A3969" s="193">
        <v>10740</v>
      </c>
      <c r="B3969" s="193" t="s">
        <v>11433</v>
      </c>
      <c r="C3969" s="193" t="s">
        <v>5427</v>
      </c>
      <c r="D3969" s="194">
        <v>12350.54</v>
      </c>
      <c r="E3969" s="186">
        <v>12350.54</v>
      </c>
    </row>
    <row r="3970" spans="1:5">
      <c r="A3970" s="193">
        <v>13914</v>
      </c>
      <c r="B3970" s="193" t="s">
        <v>11434</v>
      </c>
      <c r="C3970" s="193" t="s">
        <v>5427</v>
      </c>
      <c r="D3970" s="194">
        <v>893.61</v>
      </c>
      <c r="E3970" s="186">
        <v>893.61</v>
      </c>
    </row>
    <row r="3971" spans="1:5">
      <c r="A3971" s="193">
        <v>10742</v>
      </c>
      <c r="B3971" s="193" t="s">
        <v>11435</v>
      </c>
      <c r="C3971" s="193" t="s">
        <v>5427</v>
      </c>
      <c r="D3971" s="194">
        <v>1303.3399999999999</v>
      </c>
      <c r="E3971" s="186">
        <v>1303.3399999999999</v>
      </c>
    </row>
    <row r="3972" spans="1:5">
      <c r="A3972" s="193">
        <v>38465</v>
      </c>
      <c r="B3972" s="193" t="s">
        <v>11436</v>
      </c>
      <c r="C3972" s="193" t="s">
        <v>5427</v>
      </c>
      <c r="D3972" s="194">
        <v>32.97</v>
      </c>
      <c r="E3972" s="186">
        <v>32.97</v>
      </c>
    </row>
    <row r="3973" spans="1:5">
      <c r="A3973" s="193">
        <v>7543</v>
      </c>
      <c r="B3973" s="193" t="s">
        <v>11437</v>
      </c>
      <c r="C3973" s="193" t="s">
        <v>5427</v>
      </c>
      <c r="D3973" s="194">
        <v>5.91</v>
      </c>
      <c r="E3973" s="186">
        <v>5.91</v>
      </c>
    </row>
    <row r="3974" spans="1:5" ht="27.6">
      <c r="A3974" s="193">
        <v>43427</v>
      </c>
      <c r="B3974" s="193" t="s">
        <v>11438</v>
      </c>
      <c r="C3974" s="193" t="s">
        <v>5427</v>
      </c>
      <c r="D3974" s="194">
        <v>1637.21</v>
      </c>
      <c r="E3974" s="186">
        <v>1637.21</v>
      </c>
    </row>
    <row r="3975" spans="1:5">
      <c r="A3975" s="193">
        <v>41613</v>
      </c>
      <c r="B3975" s="193" t="s">
        <v>11439</v>
      </c>
      <c r="C3975" s="193" t="s">
        <v>5427</v>
      </c>
      <c r="D3975" s="194">
        <v>105.24</v>
      </c>
      <c r="E3975" s="186">
        <v>105.24</v>
      </c>
    </row>
    <row r="3976" spans="1:5">
      <c r="A3976" s="193">
        <v>41614</v>
      </c>
      <c r="B3976" s="193" t="s">
        <v>11440</v>
      </c>
      <c r="C3976" s="193" t="s">
        <v>5427</v>
      </c>
      <c r="D3976" s="194">
        <v>134.1</v>
      </c>
      <c r="E3976" s="186">
        <v>134.1</v>
      </c>
    </row>
    <row r="3977" spans="1:5">
      <c r="A3977" s="193">
        <v>41615</v>
      </c>
      <c r="B3977" s="193" t="s">
        <v>11441</v>
      </c>
      <c r="C3977" s="193" t="s">
        <v>5427</v>
      </c>
      <c r="D3977" s="194">
        <v>207.26</v>
      </c>
      <c r="E3977" s="186">
        <v>207.26</v>
      </c>
    </row>
    <row r="3978" spans="1:5">
      <c r="A3978" s="193">
        <v>41616</v>
      </c>
      <c r="B3978" s="193" t="s">
        <v>11442</v>
      </c>
      <c r="C3978" s="193" t="s">
        <v>5427</v>
      </c>
      <c r="D3978" s="194">
        <v>309.67</v>
      </c>
      <c r="E3978" s="186">
        <v>309.67</v>
      </c>
    </row>
    <row r="3979" spans="1:5">
      <c r="A3979" s="193">
        <v>41617</v>
      </c>
      <c r="B3979" s="193" t="s">
        <v>11443</v>
      </c>
      <c r="C3979" s="193" t="s">
        <v>5427</v>
      </c>
      <c r="D3979" s="194">
        <v>615.76</v>
      </c>
      <c r="E3979" s="186">
        <v>615.76</v>
      </c>
    </row>
    <row r="3980" spans="1:5">
      <c r="A3980" s="193">
        <v>41618</v>
      </c>
      <c r="B3980" s="193" t="s">
        <v>11444</v>
      </c>
      <c r="C3980" s="193" t="s">
        <v>5427</v>
      </c>
      <c r="D3980" s="194">
        <v>1133.57</v>
      </c>
      <c r="E3980" s="186">
        <v>1133.57</v>
      </c>
    </row>
    <row r="3981" spans="1:5" ht="27.6">
      <c r="A3981" s="193">
        <v>43428</v>
      </c>
      <c r="B3981" s="193" t="s">
        <v>11445</v>
      </c>
      <c r="C3981" s="193" t="s">
        <v>5427</v>
      </c>
      <c r="D3981" s="194">
        <v>1991.14</v>
      </c>
      <c r="E3981" s="186">
        <v>1991.14</v>
      </c>
    </row>
    <row r="3982" spans="1:5">
      <c r="A3982" s="193">
        <v>41619</v>
      </c>
      <c r="B3982" s="193" t="s">
        <v>11446</v>
      </c>
      <c r="C3982" s="193" t="s">
        <v>5427</v>
      </c>
      <c r="D3982" s="194">
        <v>129</v>
      </c>
      <c r="E3982" s="186">
        <v>129</v>
      </c>
    </row>
    <row r="3983" spans="1:5">
      <c r="A3983" s="193">
        <v>41620</v>
      </c>
      <c r="B3983" s="193" t="s">
        <v>11447</v>
      </c>
      <c r="C3983" s="193" t="s">
        <v>5427</v>
      </c>
      <c r="D3983" s="194">
        <v>162.94999999999999</v>
      </c>
      <c r="E3983" s="186">
        <v>162.94999999999999</v>
      </c>
    </row>
    <row r="3984" spans="1:5">
      <c r="A3984" s="193">
        <v>41622</v>
      </c>
      <c r="B3984" s="193" t="s">
        <v>11448</v>
      </c>
      <c r="C3984" s="193" t="s">
        <v>5427</v>
      </c>
      <c r="D3984" s="194">
        <v>282.63</v>
      </c>
      <c r="E3984" s="186">
        <v>282.63</v>
      </c>
    </row>
    <row r="3985" spans="1:5">
      <c r="A3985" s="193">
        <v>41623</v>
      </c>
      <c r="B3985" s="193" t="s">
        <v>11449</v>
      </c>
      <c r="C3985" s="193" t="s">
        <v>5427</v>
      </c>
      <c r="D3985" s="194">
        <v>434.55</v>
      </c>
      <c r="E3985" s="186">
        <v>434.55</v>
      </c>
    </row>
    <row r="3986" spans="1:5">
      <c r="A3986" s="193">
        <v>41624</v>
      </c>
      <c r="B3986" s="193" t="s">
        <v>11450</v>
      </c>
      <c r="C3986" s="193" t="s">
        <v>5427</v>
      </c>
      <c r="D3986" s="194">
        <v>814.78</v>
      </c>
      <c r="E3986" s="186">
        <v>814.78</v>
      </c>
    </row>
    <row r="3987" spans="1:5">
      <c r="A3987" s="193">
        <v>41625</v>
      </c>
      <c r="B3987" s="193" t="s">
        <v>11451</v>
      </c>
      <c r="C3987" s="193" t="s">
        <v>5427</v>
      </c>
      <c r="D3987" s="194">
        <v>1253.58</v>
      </c>
      <c r="E3987" s="186">
        <v>1253.58</v>
      </c>
    </row>
    <row r="3988" spans="1:5">
      <c r="A3988" s="193">
        <v>39352</v>
      </c>
      <c r="B3988" s="193" t="s">
        <v>11452</v>
      </c>
      <c r="C3988" s="193" t="s">
        <v>5427</v>
      </c>
      <c r="D3988" s="194">
        <v>3.65</v>
      </c>
      <c r="E3988" s="186">
        <v>3.65</v>
      </c>
    </row>
    <row r="3989" spans="1:5">
      <c r="A3989" s="193">
        <v>39346</v>
      </c>
      <c r="B3989" s="193" t="s">
        <v>11453</v>
      </c>
      <c r="C3989" s="193" t="s">
        <v>5427</v>
      </c>
      <c r="D3989" s="194">
        <v>3.65</v>
      </c>
      <c r="E3989" s="186">
        <v>3.65</v>
      </c>
    </row>
    <row r="3990" spans="1:5">
      <c r="A3990" s="193">
        <v>39350</v>
      </c>
      <c r="B3990" s="193" t="s">
        <v>11454</v>
      </c>
      <c r="C3990" s="193" t="s">
        <v>5427</v>
      </c>
      <c r="D3990" s="194">
        <v>3.93</v>
      </c>
      <c r="E3990" s="186">
        <v>3.93</v>
      </c>
    </row>
    <row r="3991" spans="1:5">
      <c r="A3991" s="193">
        <v>39351</v>
      </c>
      <c r="B3991" s="193" t="s">
        <v>11455</v>
      </c>
      <c r="C3991" s="193" t="s">
        <v>5427</v>
      </c>
      <c r="D3991" s="194">
        <v>4.54</v>
      </c>
      <c r="E3991" s="186">
        <v>4.54</v>
      </c>
    </row>
    <row r="3992" spans="1:5">
      <c r="A3992" s="193">
        <v>38837</v>
      </c>
      <c r="B3992" s="193" t="s">
        <v>11456</v>
      </c>
      <c r="C3992" s="193" t="s">
        <v>5427</v>
      </c>
      <c r="D3992" s="194">
        <v>7.14</v>
      </c>
      <c r="E3992" s="186">
        <v>7.14</v>
      </c>
    </row>
    <row r="3993" spans="1:5">
      <c r="A3993" s="193">
        <v>38836</v>
      </c>
      <c r="B3993" s="193" t="s">
        <v>11457</v>
      </c>
      <c r="C3993" s="193" t="s">
        <v>5427</v>
      </c>
      <c r="D3993" s="194">
        <v>4.99</v>
      </c>
      <c r="E3993" s="186">
        <v>4.99</v>
      </c>
    </row>
    <row r="3994" spans="1:5">
      <c r="A3994" s="193">
        <v>2666</v>
      </c>
      <c r="B3994" s="193" t="s">
        <v>11458</v>
      </c>
      <c r="C3994" s="193" t="s">
        <v>5427</v>
      </c>
      <c r="D3994" s="194">
        <v>6.99</v>
      </c>
      <c r="E3994" s="186">
        <v>6.99</v>
      </c>
    </row>
    <row r="3995" spans="1:5">
      <c r="A3995" s="193">
        <v>2668</v>
      </c>
      <c r="B3995" s="193" t="s">
        <v>11459</v>
      </c>
      <c r="C3995" s="193" t="s">
        <v>5427</v>
      </c>
      <c r="D3995" s="194">
        <v>7.98</v>
      </c>
      <c r="E3995" s="186">
        <v>7.98</v>
      </c>
    </row>
    <row r="3996" spans="1:5">
      <c r="A3996" s="193">
        <v>2664</v>
      </c>
      <c r="B3996" s="193" t="s">
        <v>11460</v>
      </c>
      <c r="C3996" s="193" t="s">
        <v>5427</v>
      </c>
      <c r="D3996" s="194">
        <v>11.78</v>
      </c>
      <c r="E3996" s="186">
        <v>11.78</v>
      </c>
    </row>
    <row r="3997" spans="1:5">
      <c r="A3997" s="193">
        <v>2662</v>
      </c>
      <c r="B3997" s="193" t="s">
        <v>11461</v>
      </c>
      <c r="C3997" s="193" t="s">
        <v>5427</v>
      </c>
      <c r="D3997" s="194">
        <v>14.45</v>
      </c>
      <c r="E3997" s="186">
        <v>14.45</v>
      </c>
    </row>
    <row r="3998" spans="1:5">
      <c r="A3998" s="193">
        <v>20964</v>
      </c>
      <c r="B3998" s="193" t="s">
        <v>11462</v>
      </c>
      <c r="C3998" s="193" t="s">
        <v>5427</v>
      </c>
      <c r="D3998" s="194">
        <v>115.19</v>
      </c>
      <c r="E3998" s="186">
        <v>115.19</v>
      </c>
    </row>
    <row r="3999" spans="1:5">
      <c r="A3999" s="193">
        <v>10905</v>
      </c>
      <c r="B3999" s="193" t="s">
        <v>11463</v>
      </c>
      <c r="C3999" s="193" t="s">
        <v>5427</v>
      </c>
      <c r="D3999" s="194">
        <v>154.52000000000001</v>
      </c>
      <c r="E3999" s="186">
        <v>154.52000000000001</v>
      </c>
    </row>
    <row r="4000" spans="1:5">
      <c r="A4000" s="193">
        <v>11289</v>
      </c>
      <c r="B4000" s="193" t="s">
        <v>11464</v>
      </c>
      <c r="C4000" s="193" t="s">
        <v>5427</v>
      </c>
      <c r="D4000" s="194">
        <v>99.23</v>
      </c>
      <c r="E4000" s="186">
        <v>99.23</v>
      </c>
    </row>
    <row r="4001" spans="1:5">
      <c r="A4001" s="193">
        <v>11241</v>
      </c>
      <c r="B4001" s="193" t="s">
        <v>11465</v>
      </c>
      <c r="C4001" s="193" t="s">
        <v>5427</v>
      </c>
      <c r="D4001" s="194">
        <v>248.09</v>
      </c>
      <c r="E4001" s="186">
        <v>248.09</v>
      </c>
    </row>
    <row r="4002" spans="1:5" ht="27.6">
      <c r="A4002" s="193">
        <v>11301</v>
      </c>
      <c r="B4002" s="193" t="s">
        <v>11466</v>
      </c>
      <c r="C4002" s="193" t="s">
        <v>5427</v>
      </c>
      <c r="D4002" s="194">
        <v>629.09</v>
      </c>
      <c r="E4002" s="186">
        <v>629.09</v>
      </c>
    </row>
    <row r="4003" spans="1:5" ht="27.6">
      <c r="A4003" s="193">
        <v>21090</v>
      </c>
      <c r="B4003" s="193" t="s">
        <v>11467</v>
      </c>
      <c r="C4003" s="193" t="s">
        <v>5427</v>
      </c>
      <c r="D4003" s="194">
        <v>770.86</v>
      </c>
      <c r="E4003" s="186">
        <v>770.86</v>
      </c>
    </row>
    <row r="4004" spans="1:5" ht="27.6">
      <c r="A4004" s="193">
        <v>11315</v>
      </c>
      <c r="B4004" s="193" t="s">
        <v>11468</v>
      </c>
      <c r="C4004" s="193" t="s">
        <v>5427</v>
      </c>
      <c r="D4004" s="194">
        <v>150.62</v>
      </c>
      <c r="E4004" s="186">
        <v>150.62</v>
      </c>
    </row>
    <row r="4005" spans="1:5" ht="27.6">
      <c r="A4005" s="193">
        <v>21071</v>
      </c>
      <c r="B4005" s="193" t="s">
        <v>11469</v>
      </c>
      <c r="C4005" s="193" t="s">
        <v>5427</v>
      </c>
      <c r="D4005" s="194">
        <v>230.37</v>
      </c>
      <c r="E4005" s="186">
        <v>230.37</v>
      </c>
    </row>
    <row r="4006" spans="1:5" ht="27.6">
      <c r="A4006" s="193">
        <v>14112</v>
      </c>
      <c r="B4006" s="193" t="s">
        <v>11470</v>
      </c>
      <c r="C4006" s="193" t="s">
        <v>5427</v>
      </c>
      <c r="D4006" s="194">
        <v>321.63</v>
      </c>
      <c r="E4006" s="186">
        <v>321.63</v>
      </c>
    </row>
    <row r="4007" spans="1:5" ht="27.6">
      <c r="A4007" s="193">
        <v>11316</v>
      </c>
      <c r="B4007" s="193" t="s">
        <v>11471</v>
      </c>
      <c r="C4007" s="193" t="s">
        <v>5427</v>
      </c>
      <c r="D4007" s="194">
        <v>496.18</v>
      </c>
      <c r="E4007" s="186">
        <v>496.18</v>
      </c>
    </row>
    <row r="4008" spans="1:5" ht="27.6">
      <c r="A4008" s="193">
        <v>6243</v>
      </c>
      <c r="B4008" s="193" t="s">
        <v>11472</v>
      </c>
      <c r="C4008" s="193" t="s">
        <v>5427</v>
      </c>
      <c r="D4008" s="194">
        <v>571.5</v>
      </c>
      <c r="E4008" s="186">
        <v>571.5</v>
      </c>
    </row>
    <row r="4009" spans="1:5" ht="27.6">
      <c r="A4009" s="193">
        <v>6240</v>
      </c>
      <c r="B4009" s="193" t="s">
        <v>11473</v>
      </c>
      <c r="C4009" s="193" t="s">
        <v>5427</v>
      </c>
      <c r="D4009" s="194">
        <v>756.68</v>
      </c>
      <c r="E4009" s="186">
        <v>756.68</v>
      </c>
    </row>
    <row r="4010" spans="1:5" ht="27.6">
      <c r="A4010" s="193">
        <v>11296</v>
      </c>
      <c r="B4010" s="193" t="s">
        <v>11474</v>
      </c>
      <c r="C4010" s="193" t="s">
        <v>5427</v>
      </c>
      <c r="D4010" s="194">
        <v>2410.9299999999998</v>
      </c>
      <c r="E4010" s="186">
        <v>2410.9299999999998</v>
      </c>
    </row>
    <row r="4011" spans="1:5" ht="27.6">
      <c r="A4011" s="193">
        <v>11299</v>
      </c>
      <c r="B4011" s="193" t="s">
        <v>11475</v>
      </c>
      <c r="C4011" s="193" t="s">
        <v>5427</v>
      </c>
      <c r="D4011" s="194">
        <v>816.04</v>
      </c>
      <c r="E4011" s="186">
        <v>816.04</v>
      </c>
    </row>
    <row r="4012" spans="1:5">
      <c r="A4012" s="193">
        <v>11688</v>
      </c>
      <c r="B4012" s="193" t="s">
        <v>11476</v>
      </c>
      <c r="C4012" s="193" t="s">
        <v>5427</v>
      </c>
      <c r="D4012" s="194">
        <v>561.33000000000004</v>
      </c>
      <c r="E4012" s="186">
        <v>561.33000000000004</v>
      </c>
    </row>
    <row r="4013" spans="1:5" ht="27.6">
      <c r="A4013" s="193">
        <v>37736</v>
      </c>
      <c r="B4013" s="193" t="s">
        <v>11477</v>
      </c>
      <c r="C4013" s="193" t="s">
        <v>5427</v>
      </c>
      <c r="D4013" s="194">
        <v>92450</v>
      </c>
      <c r="E4013" s="186">
        <v>92450</v>
      </c>
    </row>
    <row r="4014" spans="1:5" ht="27.6">
      <c r="A4014" s="193">
        <v>37739</v>
      </c>
      <c r="B4014" s="193" t="s">
        <v>11478</v>
      </c>
      <c r="C4014" s="193" t="s">
        <v>5427</v>
      </c>
      <c r="D4014" s="194">
        <v>113784.61</v>
      </c>
      <c r="E4014" s="186">
        <v>113784.61</v>
      </c>
    </row>
    <row r="4015" spans="1:5">
      <c r="A4015" s="193">
        <v>37740</v>
      </c>
      <c r="B4015" s="193" t="s">
        <v>11479</v>
      </c>
      <c r="C4015" s="193" t="s">
        <v>5427</v>
      </c>
      <c r="D4015" s="194">
        <v>64931.43</v>
      </c>
      <c r="E4015" s="186">
        <v>64931.43</v>
      </c>
    </row>
    <row r="4016" spans="1:5">
      <c r="A4016" s="193">
        <v>37738</v>
      </c>
      <c r="B4016" s="193" t="s">
        <v>11480</v>
      </c>
      <c r="C4016" s="193" t="s">
        <v>5427</v>
      </c>
      <c r="D4016" s="194">
        <v>77144.73</v>
      </c>
      <c r="E4016" s="186">
        <v>77144.73</v>
      </c>
    </row>
    <row r="4017" spans="1:5">
      <c r="A4017" s="193">
        <v>37737</v>
      </c>
      <c r="B4017" s="193" t="s">
        <v>11481</v>
      </c>
      <c r="C4017" s="193" t="s">
        <v>5427</v>
      </c>
      <c r="D4017" s="194">
        <v>61375.66</v>
      </c>
      <c r="E4017" s="186">
        <v>61375.66</v>
      </c>
    </row>
    <row r="4018" spans="1:5">
      <c r="A4018" s="193">
        <v>25014</v>
      </c>
      <c r="B4018" s="193" t="s">
        <v>11482</v>
      </c>
      <c r="C4018" s="193" t="s">
        <v>5427</v>
      </c>
      <c r="D4018" s="194">
        <v>128548.78</v>
      </c>
      <c r="E4018" s="186">
        <v>128548.78</v>
      </c>
    </row>
    <row r="4019" spans="1:5">
      <c r="A4019" s="193">
        <v>25013</v>
      </c>
      <c r="B4019" s="193" t="s">
        <v>11483</v>
      </c>
      <c r="C4019" s="193" t="s">
        <v>5427</v>
      </c>
      <c r="D4019" s="194">
        <v>134732.73000000001</v>
      </c>
      <c r="E4019" s="186">
        <v>134732.73000000001</v>
      </c>
    </row>
    <row r="4020" spans="1:5">
      <c r="A4020" s="193">
        <v>14405</v>
      </c>
      <c r="B4020" s="193" t="s">
        <v>11484</v>
      </c>
      <c r="C4020" s="193" t="s">
        <v>5427</v>
      </c>
      <c r="D4020" s="194">
        <v>158154.42000000001</v>
      </c>
      <c r="E4020" s="186">
        <v>158154.42000000001</v>
      </c>
    </row>
    <row r="4021" spans="1:5">
      <c r="A4021" s="193">
        <v>20271</v>
      </c>
      <c r="B4021" s="193" t="s">
        <v>11485</v>
      </c>
      <c r="C4021" s="193" t="s">
        <v>5427</v>
      </c>
      <c r="D4021" s="194">
        <v>565.26</v>
      </c>
      <c r="E4021" s="186">
        <v>565.26</v>
      </c>
    </row>
    <row r="4022" spans="1:5">
      <c r="A4022" s="193">
        <v>10423</v>
      </c>
      <c r="B4022" s="193" t="s">
        <v>11486</v>
      </c>
      <c r="C4022" s="193" t="s">
        <v>5427</v>
      </c>
      <c r="D4022" s="194">
        <v>415.03</v>
      </c>
      <c r="E4022" s="186">
        <v>415.03</v>
      </c>
    </row>
    <row r="4023" spans="1:5">
      <c r="A4023" s="193">
        <v>36790</v>
      </c>
      <c r="B4023" s="193" t="s">
        <v>11487</v>
      </c>
      <c r="C4023" s="193" t="s">
        <v>5427</v>
      </c>
      <c r="D4023" s="194">
        <v>323.33</v>
      </c>
      <c r="E4023" s="186">
        <v>323.33</v>
      </c>
    </row>
    <row r="4024" spans="1:5">
      <c r="A4024" s="193">
        <v>37589</v>
      </c>
      <c r="B4024" s="193" t="s">
        <v>11488</v>
      </c>
      <c r="C4024" s="193" t="s">
        <v>5427</v>
      </c>
      <c r="D4024" s="194">
        <v>396.16</v>
      </c>
      <c r="E4024" s="186">
        <v>396.16</v>
      </c>
    </row>
    <row r="4025" spans="1:5">
      <c r="A4025" s="193">
        <v>11690</v>
      </c>
      <c r="B4025" s="193" t="s">
        <v>11489</v>
      </c>
      <c r="C4025" s="193" t="s">
        <v>5427</v>
      </c>
      <c r="D4025" s="194">
        <v>210.45</v>
      </c>
      <c r="E4025" s="186">
        <v>210.45</v>
      </c>
    </row>
    <row r="4026" spans="1:5">
      <c r="A4026" s="193">
        <v>20234</v>
      </c>
      <c r="B4026" s="193" t="s">
        <v>11490</v>
      </c>
      <c r="C4026" s="193" t="s">
        <v>5427</v>
      </c>
      <c r="D4026" s="194">
        <v>266.33</v>
      </c>
      <c r="E4026" s="186">
        <v>266.33</v>
      </c>
    </row>
    <row r="4027" spans="1:5">
      <c r="A4027" s="193">
        <v>4763</v>
      </c>
      <c r="B4027" s="193" t="s">
        <v>11491</v>
      </c>
      <c r="C4027" s="193" t="s">
        <v>5433</v>
      </c>
      <c r="D4027" s="194">
        <v>15.91</v>
      </c>
      <c r="E4027" s="186">
        <v>18.29</v>
      </c>
    </row>
    <row r="4028" spans="1:5">
      <c r="A4028" s="193">
        <v>41070</v>
      </c>
      <c r="B4028" s="193" t="s">
        <v>11492</v>
      </c>
      <c r="C4028" s="193" t="s">
        <v>5434</v>
      </c>
      <c r="D4028" s="194">
        <v>2774.72</v>
      </c>
      <c r="E4028" s="186">
        <v>3195.23</v>
      </c>
    </row>
    <row r="4029" spans="1:5">
      <c r="A4029" s="193">
        <v>44480</v>
      </c>
      <c r="B4029" s="193" t="s">
        <v>11493</v>
      </c>
      <c r="C4029" s="193" t="s">
        <v>5432</v>
      </c>
      <c r="D4029" s="194">
        <v>19.11</v>
      </c>
      <c r="E4029" s="186">
        <v>19.11</v>
      </c>
    </row>
    <row r="4030" spans="1:5">
      <c r="A4030" s="193">
        <v>11457</v>
      </c>
      <c r="B4030" s="193" t="s">
        <v>11494</v>
      </c>
      <c r="C4030" s="193" t="s">
        <v>5427</v>
      </c>
      <c r="D4030" s="194">
        <v>50.37</v>
      </c>
      <c r="E4030" s="186">
        <v>50.37</v>
      </c>
    </row>
    <row r="4031" spans="1:5">
      <c r="A4031" s="193">
        <v>44073</v>
      </c>
      <c r="B4031" s="193" t="s">
        <v>11495</v>
      </c>
      <c r="C4031" s="193" t="s">
        <v>5429</v>
      </c>
      <c r="D4031" s="194">
        <v>0.8</v>
      </c>
      <c r="E4031" s="186">
        <v>0.8</v>
      </c>
    </row>
    <row r="4032" spans="1:5">
      <c r="A4032" s="193">
        <v>44253</v>
      </c>
      <c r="B4032" s="193" t="s">
        <v>11496</v>
      </c>
      <c r="C4032" s="193" t="s">
        <v>5427</v>
      </c>
      <c r="D4032" s="194">
        <v>230.99</v>
      </c>
      <c r="E4032" s="186">
        <v>230.99</v>
      </c>
    </row>
    <row r="4033" spans="1:5">
      <c r="A4033" s="193">
        <v>21121</v>
      </c>
      <c r="B4033" s="193" t="s">
        <v>11497</v>
      </c>
      <c r="C4033" s="193" t="s">
        <v>5427</v>
      </c>
      <c r="D4033" s="194">
        <v>3.31</v>
      </c>
      <c r="E4033" s="186">
        <v>3.31</v>
      </c>
    </row>
    <row r="4034" spans="1:5">
      <c r="A4034" s="193">
        <v>38010</v>
      </c>
      <c r="B4034" s="193" t="s">
        <v>11498</v>
      </c>
      <c r="C4034" s="193" t="s">
        <v>5427</v>
      </c>
      <c r="D4034" s="194">
        <v>4.12</v>
      </c>
      <c r="E4034" s="186">
        <v>4.12</v>
      </c>
    </row>
    <row r="4035" spans="1:5">
      <c r="A4035" s="193">
        <v>38011</v>
      </c>
      <c r="B4035" s="193" t="s">
        <v>11499</v>
      </c>
      <c r="C4035" s="193" t="s">
        <v>5427</v>
      </c>
      <c r="D4035" s="194">
        <v>8.27</v>
      </c>
      <c r="E4035" s="186">
        <v>8.27</v>
      </c>
    </row>
    <row r="4036" spans="1:5">
      <c r="A4036" s="193">
        <v>38012</v>
      </c>
      <c r="B4036" s="193" t="s">
        <v>11500</v>
      </c>
      <c r="C4036" s="193" t="s">
        <v>5427</v>
      </c>
      <c r="D4036" s="194">
        <v>31.53</v>
      </c>
      <c r="E4036" s="186">
        <v>31.53</v>
      </c>
    </row>
    <row r="4037" spans="1:5">
      <c r="A4037" s="193">
        <v>38013</v>
      </c>
      <c r="B4037" s="193" t="s">
        <v>11501</v>
      </c>
      <c r="C4037" s="193" t="s">
        <v>5427</v>
      </c>
      <c r="D4037" s="194">
        <v>40.51</v>
      </c>
      <c r="E4037" s="186">
        <v>40.51</v>
      </c>
    </row>
    <row r="4038" spans="1:5">
      <c r="A4038" s="193">
        <v>38014</v>
      </c>
      <c r="B4038" s="193" t="s">
        <v>11502</v>
      </c>
      <c r="C4038" s="193" t="s">
        <v>5427</v>
      </c>
      <c r="D4038" s="194">
        <v>67.650000000000006</v>
      </c>
      <c r="E4038" s="186">
        <v>67.650000000000006</v>
      </c>
    </row>
    <row r="4039" spans="1:5">
      <c r="A4039" s="193">
        <v>38015</v>
      </c>
      <c r="B4039" s="193" t="s">
        <v>11503</v>
      </c>
      <c r="C4039" s="193" t="s">
        <v>5427</v>
      </c>
      <c r="D4039" s="194">
        <v>159.03</v>
      </c>
      <c r="E4039" s="186">
        <v>159.03</v>
      </c>
    </row>
    <row r="4040" spans="1:5">
      <c r="A4040" s="193">
        <v>38016</v>
      </c>
      <c r="B4040" s="193" t="s">
        <v>11504</v>
      </c>
      <c r="C4040" s="193" t="s">
        <v>5427</v>
      </c>
      <c r="D4040" s="194">
        <v>184.94</v>
      </c>
      <c r="E4040" s="186">
        <v>184.94</v>
      </c>
    </row>
    <row r="4041" spans="1:5">
      <c r="A4041" s="193">
        <v>12741</v>
      </c>
      <c r="B4041" s="193" t="s">
        <v>11505</v>
      </c>
      <c r="C4041" s="193" t="s">
        <v>5427</v>
      </c>
      <c r="D4041" s="194">
        <v>1367.86</v>
      </c>
      <c r="E4041" s="186">
        <v>1367.86</v>
      </c>
    </row>
    <row r="4042" spans="1:5">
      <c r="A4042" s="193">
        <v>12733</v>
      </c>
      <c r="B4042" s="193" t="s">
        <v>11506</v>
      </c>
      <c r="C4042" s="193" t="s">
        <v>5427</v>
      </c>
      <c r="D4042" s="194">
        <v>6.88</v>
      </c>
      <c r="E4042" s="186">
        <v>6.88</v>
      </c>
    </row>
    <row r="4043" spans="1:5">
      <c r="A4043" s="193">
        <v>12734</v>
      </c>
      <c r="B4043" s="193" t="s">
        <v>11507</v>
      </c>
      <c r="C4043" s="193" t="s">
        <v>5427</v>
      </c>
      <c r="D4043" s="194">
        <v>14.67</v>
      </c>
      <c r="E4043" s="186">
        <v>14.67</v>
      </c>
    </row>
    <row r="4044" spans="1:5">
      <c r="A4044" s="193">
        <v>12735</v>
      </c>
      <c r="B4044" s="193" t="s">
        <v>11508</v>
      </c>
      <c r="C4044" s="193" t="s">
        <v>5427</v>
      </c>
      <c r="D4044" s="194">
        <v>24.13</v>
      </c>
      <c r="E4044" s="186">
        <v>24.13</v>
      </c>
    </row>
    <row r="4045" spans="1:5">
      <c r="A4045" s="193">
        <v>12736</v>
      </c>
      <c r="B4045" s="193" t="s">
        <v>11509</v>
      </c>
      <c r="C4045" s="193" t="s">
        <v>5427</v>
      </c>
      <c r="D4045" s="194">
        <v>55.17</v>
      </c>
      <c r="E4045" s="186">
        <v>55.17</v>
      </c>
    </row>
    <row r="4046" spans="1:5">
      <c r="A4046" s="193">
        <v>12737</v>
      </c>
      <c r="B4046" s="193" t="s">
        <v>11510</v>
      </c>
      <c r="C4046" s="193" t="s">
        <v>5427</v>
      </c>
      <c r="D4046" s="194">
        <v>71.069999999999993</v>
      </c>
      <c r="E4046" s="186">
        <v>71.069999999999993</v>
      </c>
    </row>
    <row r="4047" spans="1:5">
      <c r="A4047" s="193">
        <v>12738</v>
      </c>
      <c r="B4047" s="193" t="s">
        <v>11511</v>
      </c>
      <c r="C4047" s="193" t="s">
        <v>5427</v>
      </c>
      <c r="D4047" s="194">
        <v>140.47</v>
      </c>
      <c r="E4047" s="186">
        <v>140.47</v>
      </c>
    </row>
    <row r="4048" spans="1:5">
      <c r="A4048" s="193">
        <v>12739</v>
      </c>
      <c r="B4048" s="193" t="s">
        <v>11512</v>
      </c>
      <c r="C4048" s="193" t="s">
        <v>5427</v>
      </c>
      <c r="D4048" s="194">
        <v>399.86</v>
      </c>
      <c r="E4048" s="186">
        <v>399.86</v>
      </c>
    </row>
    <row r="4049" spans="1:5">
      <c r="A4049" s="193">
        <v>12740</v>
      </c>
      <c r="B4049" s="193" t="s">
        <v>11513</v>
      </c>
      <c r="C4049" s="193" t="s">
        <v>5427</v>
      </c>
      <c r="D4049" s="194">
        <v>625.61</v>
      </c>
      <c r="E4049" s="186">
        <v>625.61</v>
      </c>
    </row>
    <row r="4050" spans="1:5">
      <c r="A4050" s="193">
        <v>6297</v>
      </c>
      <c r="B4050" s="193" t="s">
        <v>11514</v>
      </c>
      <c r="C4050" s="193" t="s">
        <v>5427</v>
      </c>
      <c r="D4050" s="194">
        <v>37.46</v>
      </c>
      <c r="E4050" s="186">
        <v>37.46</v>
      </c>
    </row>
    <row r="4051" spans="1:5">
      <c r="A4051" s="193">
        <v>6296</v>
      </c>
      <c r="B4051" s="193" t="s">
        <v>11515</v>
      </c>
      <c r="C4051" s="193" t="s">
        <v>5427</v>
      </c>
      <c r="D4051" s="194">
        <v>29.57</v>
      </c>
      <c r="E4051" s="186">
        <v>29.57</v>
      </c>
    </row>
    <row r="4052" spans="1:5">
      <c r="A4052" s="193">
        <v>6294</v>
      </c>
      <c r="B4052" s="193" t="s">
        <v>11516</v>
      </c>
      <c r="C4052" s="193" t="s">
        <v>5427</v>
      </c>
      <c r="D4052" s="194">
        <v>8.43</v>
      </c>
      <c r="E4052" s="186">
        <v>8.43</v>
      </c>
    </row>
    <row r="4053" spans="1:5">
      <c r="A4053" s="193">
        <v>6323</v>
      </c>
      <c r="B4053" s="193" t="s">
        <v>11517</v>
      </c>
      <c r="C4053" s="193" t="s">
        <v>5427</v>
      </c>
      <c r="D4053" s="194">
        <v>19.32</v>
      </c>
      <c r="E4053" s="186">
        <v>19.32</v>
      </c>
    </row>
    <row r="4054" spans="1:5">
      <c r="A4054" s="193">
        <v>6299</v>
      </c>
      <c r="B4054" s="193" t="s">
        <v>11518</v>
      </c>
      <c r="C4054" s="193" t="s">
        <v>5427</v>
      </c>
      <c r="D4054" s="194">
        <v>112.67</v>
      </c>
      <c r="E4054" s="186">
        <v>112.67</v>
      </c>
    </row>
    <row r="4055" spans="1:5">
      <c r="A4055" s="193">
        <v>6298</v>
      </c>
      <c r="B4055" s="193" t="s">
        <v>11519</v>
      </c>
      <c r="C4055" s="193" t="s">
        <v>5427</v>
      </c>
      <c r="D4055" s="194">
        <v>59.34</v>
      </c>
      <c r="E4055" s="186">
        <v>59.34</v>
      </c>
    </row>
    <row r="4056" spans="1:5">
      <c r="A4056" s="193">
        <v>6295</v>
      </c>
      <c r="B4056" s="193" t="s">
        <v>11520</v>
      </c>
      <c r="C4056" s="193" t="s">
        <v>5427</v>
      </c>
      <c r="D4056" s="194">
        <v>12</v>
      </c>
      <c r="E4056" s="186">
        <v>12</v>
      </c>
    </row>
    <row r="4057" spans="1:5">
      <c r="A4057" s="193">
        <v>6322</v>
      </c>
      <c r="B4057" s="193" t="s">
        <v>11521</v>
      </c>
      <c r="C4057" s="193" t="s">
        <v>5427</v>
      </c>
      <c r="D4057" s="194">
        <v>150.9</v>
      </c>
      <c r="E4057" s="186">
        <v>150.9</v>
      </c>
    </row>
    <row r="4058" spans="1:5">
      <c r="A4058" s="193">
        <v>6300</v>
      </c>
      <c r="B4058" s="193" t="s">
        <v>11522</v>
      </c>
      <c r="C4058" s="193" t="s">
        <v>5427</v>
      </c>
      <c r="D4058" s="194">
        <v>278.20999999999998</v>
      </c>
      <c r="E4058" s="186">
        <v>278.20999999999998</v>
      </c>
    </row>
    <row r="4059" spans="1:5">
      <c r="A4059" s="193">
        <v>6321</v>
      </c>
      <c r="B4059" s="193" t="s">
        <v>11523</v>
      </c>
      <c r="C4059" s="193" t="s">
        <v>5427</v>
      </c>
      <c r="D4059" s="194">
        <v>397.41</v>
      </c>
      <c r="E4059" s="186">
        <v>397.41</v>
      </c>
    </row>
    <row r="4060" spans="1:5">
      <c r="A4060" s="193">
        <v>6301</v>
      </c>
      <c r="B4060" s="193" t="s">
        <v>11524</v>
      </c>
      <c r="C4060" s="193" t="s">
        <v>5427</v>
      </c>
      <c r="D4060" s="194">
        <v>931.5</v>
      </c>
      <c r="E4060" s="186">
        <v>931.5</v>
      </c>
    </row>
    <row r="4061" spans="1:5">
      <c r="A4061" s="193">
        <v>7105</v>
      </c>
      <c r="B4061" s="193" t="s">
        <v>11525</v>
      </c>
      <c r="C4061" s="193" t="s">
        <v>5427</v>
      </c>
      <c r="D4061" s="194">
        <v>41.27</v>
      </c>
      <c r="E4061" s="186">
        <v>41.27</v>
      </c>
    </row>
    <row r="4062" spans="1:5">
      <c r="A4062" s="193">
        <v>20183</v>
      </c>
      <c r="B4062" s="193" t="s">
        <v>11526</v>
      </c>
      <c r="C4062" s="193" t="s">
        <v>5427</v>
      </c>
      <c r="D4062" s="194">
        <v>50.85</v>
      </c>
      <c r="E4062" s="186">
        <v>50.85</v>
      </c>
    </row>
    <row r="4063" spans="1:5">
      <c r="A4063" s="193">
        <v>38448</v>
      </c>
      <c r="B4063" s="193" t="s">
        <v>11527</v>
      </c>
      <c r="C4063" s="193" t="s">
        <v>5427</v>
      </c>
      <c r="D4063" s="194">
        <v>230.76</v>
      </c>
      <c r="E4063" s="186">
        <v>230.76</v>
      </c>
    </row>
    <row r="4064" spans="1:5">
      <c r="A4064" s="193">
        <v>20182</v>
      </c>
      <c r="B4064" s="193" t="s">
        <v>11528</v>
      </c>
      <c r="C4064" s="193" t="s">
        <v>5427</v>
      </c>
      <c r="D4064" s="194">
        <v>29.57</v>
      </c>
      <c r="E4064" s="186">
        <v>29.57</v>
      </c>
    </row>
    <row r="4065" spans="1:5">
      <c r="A4065" s="193">
        <v>7119</v>
      </c>
      <c r="B4065" s="193" t="s">
        <v>11529</v>
      </c>
      <c r="C4065" s="193" t="s">
        <v>5427</v>
      </c>
      <c r="D4065" s="194">
        <v>11.54</v>
      </c>
      <c r="E4065" s="186">
        <v>11.54</v>
      </c>
    </row>
    <row r="4066" spans="1:5">
      <c r="A4066" s="193">
        <v>7126</v>
      </c>
      <c r="B4066" s="193" t="s">
        <v>11530</v>
      </c>
      <c r="C4066" s="193" t="s">
        <v>5427</v>
      </c>
      <c r="D4066" s="194">
        <v>23.55</v>
      </c>
      <c r="E4066" s="186">
        <v>23.55</v>
      </c>
    </row>
    <row r="4067" spans="1:5">
      <c r="A4067" s="193">
        <v>7120</v>
      </c>
      <c r="B4067" s="193" t="s">
        <v>11531</v>
      </c>
      <c r="C4067" s="193" t="s">
        <v>5427</v>
      </c>
      <c r="D4067" s="194">
        <v>8.85</v>
      </c>
      <c r="E4067" s="186">
        <v>8.85</v>
      </c>
    </row>
    <row r="4068" spans="1:5">
      <c r="A4068" s="193">
        <v>6319</v>
      </c>
      <c r="B4068" s="193" t="s">
        <v>11532</v>
      </c>
      <c r="C4068" s="193" t="s">
        <v>5427</v>
      </c>
      <c r="D4068" s="194">
        <v>44.01</v>
      </c>
      <c r="E4068" s="186">
        <v>44.01</v>
      </c>
    </row>
    <row r="4069" spans="1:5">
      <c r="A4069" s="193">
        <v>6304</v>
      </c>
      <c r="B4069" s="193" t="s">
        <v>11533</v>
      </c>
      <c r="C4069" s="193" t="s">
        <v>5427</v>
      </c>
      <c r="D4069" s="194">
        <v>44.01</v>
      </c>
      <c r="E4069" s="186">
        <v>44.01</v>
      </c>
    </row>
    <row r="4070" spans="1:5">
      <c r="A4070" s="193">
        <v>21116</v>
      </c>
      <c r="B4070" s="193" t="s">
        <v>11534</v>
      </c>
      <c r="C4070" s="193" t="s">
        <v>5427</v>
      </c>
      <c r="D4070" s="194">
        <v>33.32</v>
      </c>
      <c r="E4070" s="186">
        <v>33.32</v>
      </c>
    </row>
    <row r="4071" spans="1:5">
      <c r="A4071" s="193">
        <v>6320</v>
      </c>
      <c r="B4071" s="193" t="s">
        <v>11535</v>
      </c>
      <c r="C4071" s="193" t="s">
        <v>5427</v>
      </c>
      <c r="D4071" s="194">
        <v>22.66</v>
      </c>
      <c r="E4071" s="186">
        <v>22.66</v>
      </c>
    </row>
    <row r="4072" spans="1:5">
      <c r="A4072" s="193">
        <v>6303</v>
      </c>
      <c r="B4072" s="193" t="s">
        <v>11536</v>
      </c>
      <c r="C4072" s="193" t="s">
        <v>5427</v>
      </c>
      <c r="D4072" s="194">
        <v>22.66</v>
      </c>
      <c r="E4072" s="186">
        <v>22.66</v>
      </c>
    </row>
    <row r="4073" spans="1:5">
      <c r="A4073" s="193">
        <v>6308</v>
      </c>
      <c r="B4073" s="193" t="s">
        <v>11537</v>
      </c>
      <c r="C4073" s="193" t="s">
        <v>5427</v>
      </c>
      <c r="D4073" s="194">
        <v>121.78</v>
      </c>
      <c r="E4073" s="186">
        <v>121.78</v>
      </c>
    </row>
    <row r="4074" spans="1:5">
      <c r="A4074" s="193">
        <v>6317</v>
      </c>
      <c r="B4074" s="193" t="s">
        <v>11538</v>
      </c>
      <c r="C4074" s="193" t="s">
        <v>5427</v>
      </c>
      <c r="D4074" s="194">
        <v>121.78</v>
      </c>
      <c r="E4074" s="186">
        <v>121.78</v>
      </c>
    </row>
    <row r="4075" spans="1:5">
      <c r="A4075" s="193">
        <v>6307</v>
      </c>
      <c r="B4075" s="193" t="s">
        <v>11539</v>
      </c>
      <c r="C4075" s="193" t="s">
        <v>5427</v>
      </c>
      <c r="D4075" s="194">
        <v>121.78</v>
      </c>
      <c r="E4075" s="186">
        <v>121.78</v>
      </c>
    </row>
    <row r="4076" spans="1:5">
      <c r="A4076" s="193">
        <v>6309</v>
      </c>
      <c r="B4076" s="193" t="s">
        <v>11540</v>
      </c>
      <c r="C4076" s="193" t="s">
        <v>5427</v>
      </c>
      <c r="D4076" s="194">
        <v>125.32</v>
      </c>
      <c r="E4076" s="186">
        <v>125.32</v>
      </c>
    </row>
    <row r="4077" spans="1:5">
      <c r="A4077" s="193">
        <v>6318</v>
      </c>
      <c r="B4077" s="193" t="s">
        <v>11541</v>
      </c>
      <c r="C4077" s="193" t="s">
        <v>5427</v>
      </c>
      <c r="D4077" s="194">
        <v>65.69</v>
      </c>
      <c r="E4077" s="186">
        <v>65.69</v>
      </c>
    </row>
    <row r="4078" spans="1:5">
      <c r="A4078" s="193">
        <v>6306</v>
      </c>
      <c r="B4078" s="193" t="s">
        <v>11542</v>
      </c>
      <c r="C4078" s="193" t="s">
        <v>5427</v>
      </c>
      <c r="D4078" s="194">
        <v>65.69</v>
      </c>
      <c r="E4078" s="186">
        <v>65.69</v>
      </c>
    </row>
    <row r="4079" spans="1:5">
      <c r="A4079" s="193">
        <v>6305</v>
      </c>
      <c r="B4079" s="193" t="s">
        <v>11543</v>
      </c>
      <c r="C4079" s="193" t="s">
        <v>5427</v>
      </c>
      <c r="D4079" s="194">
        <v>65.69</v>
      </c>
      <c r="E4079" s="186">
        <v>65.69</v>
      </c>
    </row>
    <row r="4080" spans="1:5">
      <c r="A4080" s="193">
        <v>6302</v>
      </c>
      <c r="B4080" s="193" t="s">
        <v>11544</v>
      </c>
      <c r="C4080" s="193" t="s">
        <v>5427</v>
      </c>
      <c r="D4080" s="194">
        <v>13.93</v>
      </c>
      <c r="E4080" s="186">
        <v>13.93</v>
      </c>
    </row>
    <row r="4081" spans="1:5">
      <c r="A4081" s="193">
        <v>6312</v>
      </c>
      <c r="B4081" s="193" t="s">
        <v>11545</v>
      </c>
      <c r="C4081" s="193" t="s">
        <v>5427</v>
      </c>
      <c r="D4081" s="194">
        <v>175.17</v>
      </c>
      <c r="E4081" s="186">
        <v>175.17</v>
      </c>
    </row>
    <row r="4082" spans="1:5">
      <c r="A4082" s="193">
        <v>6311</v>
      </c>
      <c r="B4082" s="193" t="s">
        <v>11546</v>
      </c>
      <c r="C4082" s="193" t="s">
        <v>5427</v>
      </c>
      <c r="D4082" s="194">
        <v>175.17</v>
      </c>
      <c r="E4082" s="186">
        <v>175.17</v>
      </c>
    </row>
    <row r="4083" spans="1:5">
      <c r="A4083" s="193">
        <v>6310</v>
      </c>
      <c r="B4083" s="193" t="s">
        <v>11547</v>
      </c>
      <c r="C4083" s="193" t="s">
        <v>5427</v>
      </c>
      <c r="D4083" s="194">
        <v>175.17</v>
      </c>
      <c r="E4083" s="186">
        <v>175.17</v>
      </c>
    </row>
    <row r="4084" spans="1:5">
      <c r="A4084" s="193">
        <v>6314</v>
      </c>
      <c r="B4084" s="193" t="s">
        <v>11548</v>
      </c>
      <c r="C4084" s="193" t="s">
        <v>5427</v>
      </c>
      <c r="D4084" s="194">
        <v>175.17</v>
      </c>
      <c r="E4084" s="186">
        <v>175.17</v>
      </c>
    </row>
    <row r="4085" spans="1:5">
      <c r="A4085" s="193">
        <v>6313</v>
      </c>
      <c r="B4085" s="193" t="s">
        <v>11549</v>
      </c>
      <c r="C4085" s="193" t="s">
        <v>5427</v>
      </c>
      <c r="D4085" s="194">
        <v>175.17</v>
      </c>
      <c r="E4085" s="186">
        <v>175.17</v>
      </c>
    </row>
    <row r="4086" spans="1:5">
      <c r="A4086" s="193">
        <v>6315</v>
      </c>
      <c r="B4086" s="193" t="s">
        <v>11550</v>
      </c>
      <c r="C4086" s="193" t="s">
        <v>5427</v>
      </c>
      <c r="D4086" s="194">
        <v>331.67</v>
      </c>
      <c r="E4086" s="186">
        <v>331.67</v>
      </c>
    </row>
    <row r="4087" spans="1:5">
      <c r="A4087" s="193">
        <v>6316</v>
      </c>
      <c r="B4087" s="193" t="s">
        <v>11551</v>
      </c>
      <c r="C4087" s="193" t="s">
        <v>5427</v>
      </c>
      <c r="D4087" s="194">
        <v>331.67</v>
      </c>
      <c r="E4087" s="186">
        <v>331.67</v>
      </c>
    </row>
    <row r="4088" spans="1:5">
      <c r="A4088" s="193">
        <v>39324</v>
      </c>
      <c r="B4088" s="193" t="s">
        <v>11552</v>
      </c>
      <c r="C4088" s="193" t="s">
        <v>5427</v>
      </c>
      <c r="D4088" s="194">
        <v>4.3099999999999996</v>
      </c>
      <c r="E4088" s="186">
        <v>4.3099999999999996</v>
      </c>
    </row>
    <row r="4089" spans="1:5">
      <c r="A4089" s="193">
        <v>39325</v>
      </c>
      <c r="B4089" s="193" t="s">
        <v>11553</v>
      </c>
      <c r="C4089" s="193" t="s">
        <v>5427</v>
      </c>
      <c r="D4089" s="194">
        <v>6.5</v>
      </c>
      <c r="E4089" s="186">
        <v>6.5</v>
      </c>
    </row>
    <row r="4090" spans="1:5">
      <c r="A4090" s="193">
        <v>39326</v>
      </c>
      <c r="B4090" s="193" t="s">
        <v>11554</v>
      </c>
      <c r="C4090" s="193" t="s">
        <v>5427</v>
      </c>
      <c r="D4090" s="194">
        <v>23.32</v>
      </c>
      <c r="E4090" s="186">
        <v>23.32</v>
      </c>
    </row>
    <row r="4091" spans="1:5">
      <c r="A4091" s="193">
        <v>39327</v>
      </c>
      <c r="B4091" s="193" t="s">
        <v>11555</v>
      </c>
      <c r="C4091" s="193" t="s">
        <v>5427</v>
      </c>
      <c r="D4091" s="194">
        <v>35.18</v>
      </c>
      <c r="E4091" s="186">
        <v>35.18</v>
      </c>
    </row>
    <row r="4092" spans="1:5">
      <c r="A4092" s="193">
        <v>11378</v>
      </c>
      <c r="B4092" s="193" t="s">
        <v>11556</v>
      </c>
      <c r="C4092" s="193" t="s">
        <v>5427</v>
      </c>
      <c r="D4092" s="194">
        <v>106.42</v>
      </c>
      <c r="E4092" s="186">
        <v>106.42</v>
      </c>
    </row>
    <row r="4093" spans="1:5">
      <c r="A4093" s="193">
        <v>11379</v>
      </c>
      <c r="B4093" s="193" t="s">
        <v>11557</v>
      </c>
      <c r="C4093" s="193" t="s">
        <v>5427</v>
      </c>
      <c r="D4093" s="194">
        <v>89.93</v>
      </c>
      <c r="E4093" s="186">
        <v>89.93</v>
      </c>
    </row>
    <row r="4094" spans="1:5">
      <c r="A4094" s="193">
        <v>11493</v>
      </c>
      <c r="B4094" s="193" t="s">
        <v>11558</v>
      </c>
      <c r="C4094" s="193" t="s">
        <v>5427</v>
      </c>
      <c r="D4094" s="194">
        <v>51.87</v>
      </c>
      <c r="E4094" s="186">
        <v>51.87</v>
      </c>
    </row>
    <row r="4095" spans="1:5">
      <c r="A4095" s="193">
        <v>7106</v>
      </c>
      <c r="B4095" s="193" t="s">
        <v>11559</v>
      </c>
      <c r="C4095" s="193" t="s">
        <v>5427</v>
      </c>
      <c r="D4095" s="194">
        <v>145.71</v>
      </c>
      <c r="E4095" s="186">
        <v>145.71</v>
      </c>
    </row>
    <row r="4096" spans="1:5">
      <c r="A4096" s="193">
        <v>7104</v>
      </c>
      <c r="B4096" s="193" t="s">
        <v>11560</v>
      </c>
      <c r="C4096" s="193" t="s">
        <v>5427</v>
      </c>
      <c r="D4096" s="194">
        <v>3.93</v>
      </c>
      <c r="E4096" s="186">
        <v>3.93</v>
      </c>
    </row>
    <row r="4097" spans="1:5">
      <c r="A4097" s="193">
        <v>7136</v>
      </c>
      <c r="B4097" s="193" t="s">
        <v>11561</v>
      </c>
      <c r="C4097" s="193" t="s">
        <v>5427</v>
      </c>
      <c r="D4097" s="194">
        <v>6.84</v>
      </c>
      <c r="E4097" s="186">
        <v>6.84</v>
      </c>
    </row>
    <row r="4098" spans="1:5">
      <c r="A4098" s="193">
        <v>7128</v>
      </c>
      <c r="B4098" s="193" t="s">
        <v>11562</v>
      </c>
      <c r="C4098" s="193" t="s">
        <v>5427</v>
      </c>
      <c r="D4098" s="194">
        <v>8.8699999999999992</v>
      </c>
      <c r="E4098" s="186">
        <v>8.8699999999999992</v>
      </c>
    </row>
    <row r="4099" spans="1:5">
      <c r="A4099" s="193">
        <v>7108</v>
      </c>
      <c r="B4099" s="193" t="s">
        <v>11563</v>
      </c>
      <c r="C4099" s="193" t="s">
        <v>5427</v>
      </c>
      <c r="D4099" s="194">
        <v>8.85</v>
      </c>
      <c r="E4099" s="186">
        <v>8.85</v>
      </c>
    </row>
    <row r="4100" spans="1:5">
      <c r="A4100" s="193">
        <v>7129</v>
      </c>
      <c r="B4100" s="193" t="s">
        <v>11564</v>
      </c>
      <c r="C4100" s="193" t="s">
        <v>5427</v>
      </c>
      <c r="D4100" s="194">
        <v>10.42</v>
      </c>
      <c r="E4100" s="186">
        <v>10.42</v>
      </c>
    </row>
    <row r="4101" spans="1:5">
      <c r="A4101" s="193">
        <v>7130</v>
      </c>
      <c r="B4101" s="193" t="s">
        <v>11565</v>
      </c>
      <c r="C4101" s="193" t="s">
        <v>5427</v>
      </c>
      <c r="D4101" s="194">
        <v>15.14</v>
      </c>
      <c r="E4101" s="186">
        <v>15.14</v>
      </c>
    </row>
    <row r="4102" spans="1:5">
      <c r="A4102" s="193">
        <v>7131</v>
      </c>
      <c r="B4102" s="193" t="s">
        <v>11566</v>
      </c>
      <c r="C4102" s="193" t="s">
        <v>5427</v>
      </c>
      <c r="D4102" s="194">
        <v>18.510000000000002</v>
      </c>
      <c r="E4102" s="186">
        <v>18.510000000000002</v>
      </c>
    </row>
    <row r="4103" spans="1:5">
      <c r="A4103" s="193">
        <v>7132</v>
      </c>
      <c r="B4103" s="193" t="s">
        <v>11567</v>
      </c>
      <c r="C4103" s="193" t="s">
        <v>5427</v>
      </c>
      <c r="D4103" s="194">
        <v>43.58</v>
      </c>
      <c r="E4103" s="186">
        <v>43.58</v>
      </c>
    </row>
    <row r="4104" spans="1:5">
      <c r="A4104" s="193">
        <v>7133</v>
      </c>
      <c r="B4104" s="193" t="s">
        <v>11568</v>
      </c>
      <c r="C4104" s="193" t="s">
        <v>5427</v>
      </c>
      <c r="D4104" s="194">
        <v>100.72</v>
      </c>
      <c r="E4104" s="186">
        <v>100.72</v>
      </c>
    </row>
    <row r="4105" spans="1:5" ht="27.6">
      <c r="A4105" s="193">
        <v>37420</v>
      </c>
      <c r="B4105" s="193" t="s">
        <v>11569</v>
      </c>
      <c r="C4105" s="193" t="s">
        <v>5427</v>
      </c>
      <c r="D4105" s="194">
        <v>45.71</v>
      </c>
      <c r="E4105" s="186">
        <v>45.71</v>
      </c>
    </row>
    <row r="4106" spans="1:5" ht="27.6">
      <c r="A4106" s="193">
        <v>37421</v>
      </c>
      <c r="B4106" s="193" t="s">
        <v>11570</v>
      </c>
      <c r="C4106" s="193" t="s">
        <v>5427</v>
      </c>
      <c r="D4106" s="194">
        <v>62.47</v>
      </c>
      <c r="E4106" s="186">
        <v>62.47</v>
      </c>
    </row>
    <row r="4107" spans="1:5">
      <c r="A4107" s="193">
        <v>37422</v>
      </c>
      <c r="B4107" s="193" t="s">
        <v>11571</v>
      </c>
      <c r="C4107" s="193" t="s">
        <v>5427</v>
      </c>
      <c r="D4107" s="194">
        <v>58.47</v>
      </c>
      <c r="E4107" s="186">
        <v>58.47</v>
      </c>
    </row>
    <row r="4108" spans="1:5">
      <c r="A4108" s="193">
        <v>37443</v>
      </c>
      <c r="B4108" s="193" t="s">
        <v>11572</v>
      </c>
      <c r="C4108" s="193" t="s">
        <v>5427</v>
      </c>
      <c r="D4108" s="194">
        <v>197.3</v>
      </c>
      <c r="E4108" s="186">
        <v>197.3</v>
      </c>
    </row>
    <row r="4109" spans="1:5">
      <c r="A4109" s="193">
        <v>37444</v>
      </c>
      <c r="B4109" s="193" t="s">
        <v>11573</v>
      </c>
      <c r="C4109" s="193" t="s">
        <v>5427</v>
      </c>
      <c r="D4109" s="194">
        <v>200.64</v>
      </c>
      <c r="E4109" s="186">
        <v>200.64</v>
      </c>
    </row>
    <row r="4110" spans="1:5">
      <c r="A4110" s="193">
        <v>37445</v>
      </c>
      <c r="B4110" s="193" t="s">
        <v>11574</v>
      </c>
      <c r="C4110" s="193" t="s">
        <v>5427</v>
      </c>
      <c r="D4110" s="194">
        <v>304.12</v>
      </c>
      <c r="E4110" s="186">
        <v>304.12</v>
      </c>
    </row>
    <row r="4111" spans="1:5">
      <c r="A4111" s="193">
        <v>37446</v>
      </c>
      <c r="B4111" s="193" t="s">
        <v>11575</v>
      </c>
      <c r="C4111" s="193" t="s">
        <v>5427</v>
      </c>
      <c r="D4111" s="194">
        <v>331.54</v>
      </c>
      <c r="E4111" s="186">
        <v>331.54</v>
      </c>
    </row>
    <row r="4112" spans="1:5">
      <c r="A4112" s="193">
        <v>37447</v>
      </c>
      <c r="B4112" s="193" t="s">
        <v>11576</v>
      </c>
      <c r="C4112" s="193" t="s">
        <v>5427</v>
      </c>
      <c r="D4112" s="194">
        <v>336.73</v>
      </c>
      <c r="E4112" s="186">
        <v>336.73</v>
      </c>
    </row>
    <row r="4113" spans="1:5">
      <c r="A4113" s="193">
        <v>37448</v>
      </c>
      <c r="B4113" s="193" t="s">
        <v>11577</v>
      </c>
      <c r="C4113" s="193" t="s">
        <v>5427</v>
      </c>
      <c r="D4113" s="194">
        <v>461.88</v>
      </c>
      <c r="E4113" s="186">
        <v>461.88</v>
      </c>
    </row>
    <row r="4114" spans="1:5">
      <c r="A4114" s="193">
        <v>37440</v>
      </c>
      <c r="B4114" s="193" t="s">
        <v>11578</v>
      </c>
      <c r="C4114" s="193" t="s">
        <v>5427</v>
      </c>
      <c r="D4114" s="194">
        <v>156.6</v>
      </c>
      <c r="E4114" s="186">
        <v>156.6</v>
      </c>
    </row>
    <row r="4115" spans="1:5">
      <c r="A4115" s="193">
        <v>37441</v>
      </c>
      <c r="B4115" s="193" t="s">
        <v>11579</v>
      </c>
      <c r="C4115" s="193" t="s">
        <v>5427</v>
      </c>
      <c r="D4115" s="194">
        <v>156.6</v>
      </c>
      <c r="E4115" s="186">
        <v>156.6</v>
      </c>
    </row>
    <row r="4116" spans="1:5">
      <c r="A4116" s="193">
        <v>37442</v>
      </c>
      <c r="B4116" s="193" t="s">
        <v>11580</v>
      </c>
      <c r="C4116" s="193" t="s">
        <v>5427</v>
      </c>
      <c r="D4116" s="194">
        <v>188.61</v>
      </c>
      <c r="E4116" s="186">
        <v>188.61</v>
      </c>
    </row>
    <row r="4117" spans="1:5">
      <c r="A4117" s="193">
        <v>38017</v>
      </c>
      <c r="B4117" s="193" t="s">
        <v>11581</v>
      </c>
      <c r="C4117" s="193" t="s">
        <v>5427</v>
      </c>
      <c r="D4117" s="194">
        <v>8.81</v>
      </c>
      <c r="E4117" s="186">
        <v>8.81</v>
      </c>
    </row>
    <row r="4118" spans="1:5">
      <c r="A4118" s="193">
        <v>38018</v>
      </c>
      <c r="B4118" s="193" t="s">
        <v>11582</v>
      </c>
      <c r="C4118" s="193" t="s">
        <v>5427</v>
      </c>
      <c r="D4118" s="194">
        <v>9.91</v>
      </c>
      <c r="E4118" s="186">
        <v>9.91</v>
      </c>
    </row>
    <row r="4119" spans="1:5">
      <c r="A4119" s="193">
        <v>39895</v>
      </c>
      <c r="B4119" s="193" t="s">
        <v>11583</v>
      </c>
      <c r="C4119" s="193" t="s">
        <v>5427</v>
      </c>
      <c r="D4119" s="194">
        <v>49.69</v>
      </c>
      <c r="E4119" s="186">
        <v>49.69</v>
      </c>
    </row>
    <row r="4120" spans="1:5">
      <c r="A4120" s="193">
        <v>39896</v>
      </c>
      <c r="B4120" s="193" t="s">
        <v>11584</v>
      </c>
      <c r="C4120" s="193" t="s">
        <v>5427</v>
      </c>
      <c r="D4120" s="194">
        <v>72.83</v>
      </c>
      <c r="E4120" s="186">
        <v>72.83</v>
      </c>
    </row>
    <row r="4121" spans="1:5">
      <c r="A4121" s="193">
        <v>38873</v>
      </c>
      <c r="B4121" s="193" t="s">
        <v>11585</v>
      </c>
      <c r="C4121" s="193" t="s">
        <v>5427</v>
      </c>
      <c r="D4121" s="194">
        <v>13.6</v>
      </c>
      <c r="E4121" s="186">
        <v>13.6</v>
      </c>
    </row>
    <row r="4122" spans="1:5">
      <c r="A4122" s="193">
        <v>38874</v>
      </c>
      <c r="B4122" s="193" t="s">
        <v>11586</v>
      </c>
      <c r="C4122" s="193" t="s">
        <v>5427</v>
      </c>
      <c r="D4122" s="194">
        <v>17.22</v>
      </c>
      <c r="E4122" s="186">
        <v>17.22</v>
      </c>
    </row>
    <row r="4123" spans="1:5">
      <c r="A4123" s="193">
        <v>38875</v>
      </c>
      <c r="B4123" s="193" t="s">
        <v>11587</v>
      </c>
      <c r="C4123" s="193" t="s">
        <v>5427</v>
      </c>
      <c r="D4123" s="194">
        <v>27.3</v>
      </c>
      <c r="E4123" s="186">
        <v>27.3</v>
      </c>
    </row>
    <row r="4124" spans="1:5">
      <c r="A4124" s="193">
        <v>38876</v>
      </c>
      <c r="B4124" s="193" t="s">
        <v>11588</v>
      </c>
      <c r="C4124" s="193" t="s">
        <v>5427</v>
      </c>
      <c r="D4124" s="194">
        <v>36.69</v>
      </c>
      <c r="E4124" s="186">
        <v>36.69</v>
      </c>
    </row>
    <row r="4125" spans="1:5">
      <c r="A4125" s="193">
        <v>39000</v>
      </c>
      <c r="B4125" s="193" t="s">
        <v>11589</v>
      </c>
      <c r="C4125" s="193" t="s">
        <v>5427</v>
      </c>
      <c r="D4125" s="194">
        <v>29.79</v>
      </c>
      <c r="E4125" s="186">
        <v>29.79</v>
      </c>
    </row>
    <row r="4126" spans="1:5">
      <c r="A4126" s="193">
        <v>38674</v>
      </c>
      <c r="B4126" s="193" t="s">
        <v>11590</v>
      </c>
      <c r="C4126" s="193" t="s">
        <v>5427</v>
      </c>
      <c r="D4126" s="194">
        <v>29.66</v>
      </c>
      <c r="E4126" s="186">
        <v>29.66</v>
      </c>
    </row>
    <row r="4127" spans="1:5">
      <c r="A4127" s="193">
        <v>38019</v>
      </c>
      <c r="B4127" s="193" t="s">
        <v>11591</v>
      </c>
      <c r="C4127" s="193" t="s">
        <v>5427</v>
      </c>
      <c r="D4127" s="194">
        <v>6.27</v>
      </c>
      <c r="E4127" s="186">
        <v>6.27</v>
      </c>
    </row>
    <row r="4128" spans="1:5">
      <c r="A4128" s="193">
        <v>38020</v>
      </c>
      <c r="B4128" s="193" t="s">
        <v>11592</v>
      </c>
      <c r="C4128" s="193" t="s">
        <v>5427</v>
      </c>
      <c r="D4128" s="194">
        <v>7.73</v>
      </c>
      <c r="E4128" s="186">
        <v>7.73</v>
      </c>
    </row>
    <row r="4129" spans="1:5">
      <c r="A4129" s="193">
        <v>38454</v>
      </c>
      <c r="B4129" s="193" t="s">
        <v>11593</v>
      </c>
      <c r="C4129" s="193" t="s">
        <v>5427</v>
      </c>
      <c r="D4129" s="194">
        <v>11.17</v>
      </c>
      <c r="E4129" s="186">
        <v>11.17</v>
      </c>
    </row>
    <row r="4130" spans="1:5">
      <c r="A4130" s="193">
        <v>38455</v>
      </c>
      <c r="B4130" s="193" t="s">
        <v>11594</v>
      </c>
      <c r="C4130" s="193" t="s">
        <v>5427</v>
      </c>
      <c r="D4130" s="194">
        <v>14.95</v>
      </c>
      <c r="E4130" s="186">
        <v>14.95</v>
      </c>
    </row>
    <row r="4131" spans="1:5">
      <c r="A4131" s="193">
        <v>38462</v>
      </c>
      <c r="B4131" s="193" t="s">
        <v>11595</v>
      </c>
      <c r="C4131" s="193" t="s">
        <v>5427</v>
      </c>
      <c r="D4131" s="194">
        <v>241.08</v>
      </c>
      <c r="E4131" s="186">
        <v>241.08</v>
      </c>
    </row>
    <row r="4132" spans="1:5">
      <c r="A4132" s="193">
        <v>36362</v>
      </c>
      <c r="B4132" s="193" t="s">
        <v>11596</v>
      </c>
      <c r="C4132" s="193" t="s">
        <v>5427</v>
      </c>
      <c r="D4132" s="194">
        <v>3.33</v>
      </c>
      <c r="E4132" s="186">
        <v>3.33</v>
      </c>
    </row>
    <row r="4133" spans="1:5">
      <c r="A4133" s="193">
        <v>36298</v>
      </c>
      <c r="B4133" s="193" t="s">
        <v>11597</v>
      </c>
      <c r="C4133" s="193" t="s">
        <v>5427</v>
      </c>
      <c r="D4133" s="194">
        <v>2.86</v>
      </c>
      <c r="E4133" s="186">
        <v>2.86</v>
      </c>
    </row>
    <row r="4134" spans="1:5">
      <c r="A4134" s="193">
        <v>38456</v>
      </c>
      <c r="B4134" s="193" t="s">
        <v>11598</v>
      </c>
      <c r="C4134" s="193" t="s">
        <v>5427</v>
      </c>
      <c r="D4134" s="194">
        <v>7.13</v>
      </c>
      <c r="E4134" s="186">
        <v>7.13</v>
      </c>
    </row>
    <row r="4135" spans="1:5">
      <c r="A4135" s="193">
        <v>38457</v>
      </c>
      <c r="B4135" s="193" t="s">
        <v>11599</v>
      </c>
      <c r="C4135" s="193" t="s">
        <v>5427</v>
      </c>
      <c r="D4135" s="194">
        <v>12.99</v>
      </c>
      <c r="E4135" s="186">
        <v>12.99</v>
      </c>
    </row>
    <row r="4136" spans="1:5">
      <c r="A4136" s="193">
        <v>38458</v>
      </c>
      <c r="B4136" s="193" t="s">
        <v>11600</v>
      </c>
      <c r="C4136" s="193" t="s">
        <v>5427</v>
      </c>
      <c r="D4136" s="194">
        <v>25.02</v>
      </c>
      <c r="E4136" s="186">
        <v>25.02</v>
      </c>
    </row>
    <row r="4137" spans="1:5">
      <c r="A4137" s="193">
        <v>38459</v>
      </c>
      <c r="B4137" s="193" t="s">
        <v>11601</v>
      </c>
      <c r="C4137" s="193" t="s">
        <v>5427</v>
      </c>
      <c r="D4137" s="194">
        <v>39.340000000000003</v>
      </c>
      <c r="E4137" s="186">
        <v>39.340000000000003</v>
      </c>
    </row>
    <row r="4138" spans="1:5">
      <c r="A4138" s="193">
        <v>38460</v>
      </c>
      <c r="B4138" s="193" t="s">
        <v>11602</v>
      </c>
      <c r="C4138" s="193" t="s">
        <v>5427</v>
      </c>
      <c r="D4138" s="194">
        <v>84.39</v>
      </c>
      <c r="E4138" s="186">
        <v>84.39</v>
      </c>
    </row>
    <row r="4139" spans="1:5">
      <c r="A4139" s="193">
        <v>38461</v>
      </c>
      <c r="B4139" s="193" t="s">
        <v>11603</v>
      </c>
      <c r="C4139" s="193" t="s">
        <v>5427</v>
      </c>
      <c r="D4139" s="194">
        <v>113.25</v>
      </c>
      <c r="E4139" s="186">
        <v>113.25</v>
      </c>
    </row>
    <row r="4140" spans="1:5">
      <c r="A4140" s="193">
        <v>7094</v>
      </c>
      <c r="B4140" s="193" t="s">
        <v>11604</v>
      </c>
      <c r="C4140" s="193" t="s">
        <v>5427</v>
      </c>
      <c r="D4140" s="194">
        <v>12.82</v>
      </c>
      <c r="E4140" s="186">
        <v>12.82</v>
      </c>
    </row>
    <row r="4141" spans="1:5">
      <c r="A4141" s="193">
        <v>7116</v>
      </c>
      <c r="B4141" s="193" t="s">
        <v>11605</v>
      </c>
      <c r="C4141" s="193" t="s">
        <v>5427</v>
      </c>
      <c r="D4141" s="194">
        <v>3.7</v>
      </c>
      <c r="E4141" s="186">
        <v>3.7</v>
      </c>
    </row>
    <row r="4142" spans="1:5">
      <c r="A4142" s="193">
        <v>7118</v>
      </c>
      <c r="B4142" s="193" t="s">
        <v>11606</v>
      </c>
      <c r="C4142" s="193" t="s">
        <v>5427</v>
      </c>
      <c r="D4142" s="194">
        <v>26.37</v>
      </c>
      <c r="E4142" s="186">
        <v>26.37</v>
      </c>
    </row>
    <row r="4143" spans="1:5">
      <c r="A4143" s="193">
        <v>7098</v>
      </c>
      <c r="B4143" s="193" t="s">
        <v>11607</v>
      </c>
      <c r="C4143" s="193" t="s">
        <v>5427</v>
      </c>
      <c r="D4143" s="194">
        <v>3.92</v>
      </c>
      <c r="E4143" s="186">
        <v>3.92</v>
      </c>
    </row>
    <row r="4144" spans="1:5">
      <c r="A4144" s="193">
        <v>7110</v>
      </c>
      <c r="B4144" s="193" t="s">
        <v>11608</v>
      </c>
      <c r="C4144" s="193" t="s">
        <v>5427</v>
      </c>
      <c r="D4144" s="194">
        <v>50.13</v>
      </c>
      <c r="E4144" s="186">
        <v>50.13</v>
      </c>
    </row>
    <row r="4145" spans="1:5">
      <c r="A4145" s="193">
        <v>7123</v>
      </c>
      <c r="B4145" s="193" t="s">
        <v>11609</v>
      </c>
      <c r="C4145" s="193" t="s">
        <v>5427</v>
      </c>
      <c r="D4145" s="194">
        <v>4.74</v>
      </c>
      <c r="E4145" s="186">
        <v>4.74</v>
      </c>
    </row>
    <row r="4146" spans="1:5">
      <c r="A4146" s="193">
        <v>7121</v>
      </c>
      <c r="B4146" s="193" t="s">
        <v>11610</v>
      </c>
      <c r="C4146" s="193" t="s">
        <v>5427</v>
      </c>
      <c r="D4146" s="194">
        <v>9.3699999999999992</v>
      </c>
      <c r="E4146" s="186">
        <v>9.3699999999999992</v>
      </c>
    </row>
    <row r="4147" spans="1:5">
      <c r="A4147" s="193">
        <v>7137</v>
      </c>
      <c r="B4147" s="193" t="s">
        <v>11611</v>
      </c>
      <c r="C4147" s="193" t="s">
        <v>5427</v>
      </c>
      <c r="D4147" s="194">
        <v>10.24</v>
      </c>
      <c r="E4147" s="186">
        <v>10.24</v>
      </c>
    </row>
    <row r="4148" spans="1:5">
      <c r="A4148" s="193">
        <v>7122</v>
      </c>
      <c r="B4148" s="193" t="s">
        <v>11612</v>
      </c>
      <c r="C4148" s="193" t="s">
        <v>5427</v>
      </c>
      <c r="D4148" s="194">
        <v>11.27</v>
      </c>
      <c r="E4148" s="186">
        <v>11.27</v>
      </c>
    </row>
    <row r="4149" spans="1:5">
      <c r="A4149" s="193">
        <v>7114</v>
      </c>
      <c r="B4149" s="193" t="s">
        <v>11613</v>
      </c>
      <c r="C4149" s="193" t="s">
        <v>5427</v>
      </c>
      <c r="D4149" s="194">
        <v>13.11</v>
      </c>
      <c r="E4149" s="186">
        <v>13.11</v>
      </c>
    </row>
    <row r="4150" spans="1:5">
      <c r="A4150" s="193">
        <v>7109</v>
      </c>
      <c r="B4150" s="193" t="s">
        <v>11614</v>
      </c>
      <c r="C4150" s="193" t="s">
        <v>5427</v>
      </c>
      <c r="D4150" s="194">
        <v>2.6</v>
      </c>
      <c r="E4150" s="186">
        <v>2.6</v>
      </c>
    </row>
    <row r="4151" spans="1:5">
      <c r="A4151" s="193">
        <v>7135</v>
      </c>
      <c r="B4151" s="193" t="s">
        <v>11615</v>
      </c>
      <c r="C4151" s="193" t="s">
        <v>5427</v>
      </c>
      <c r="D4151" s="194">
        <v>5.32</v>
      </c>
      <c r="E4151" s="186">
        <v>5.32</v>
      </c>
    </row>
    <row r="4152" spans="1:5">
      <c r="A4152" s="193">
        <v>37947</v>
      </c>
      <c r="B4152" s="193" t="s">
        <v>11616</v>
      </c>
      <c r="C4152" s="193" t="s">
        <v>5427</v>
      </c>
      <c r="D4152" s="194">
        <v>4.32</v>
      </c>
      <c r="E4152" s="186">
        <v>4.32</v>
      </c>
    </row>
    <row r="4153" spans="1:5">
      <c r="A4153" s="193">
        <v>7103</v>
      </c>
      <c r="B4153" s="193" t="s">
        <v>11617</v>
      </c>
      <c r="C4153" s="193" t="s">
        <v>5427</v>
      </c>
      <c r="D4153" s="194">
        <v>14.1</v>
      </c>
      <c r="E4153" s="186">
        <v>14.1</v>
      </c>
    </row>
    <row r="4154" spans="1:5">
      <c r="A4154" s="193">
        <v>40419</v>
      </c>
      <c r="B4154" s="193" t="s">
        <v>11618</v>
      </c>
      <c r="C4154" s="193" t="s">
        <v>5427</v>
      </c>
      <c r="D4154" s="194">
        <v>36.93</v>
      </c>
      <c r="E4154" s="186">
        <v>36.93</v>
      </c>
    </row>
    <row r="4155" spans="1:5">
      <c r="A4155" s="193">
        <v>40420</v>
      </c>
      <c r="B4155" s="193" t="s">
        <v>11619</v>
      </c>
      <c r="C4155" s="193" t="s">
        <v>5427</v>
      </c>
      <c r="D4155" s="194">
        <v>53.88</v>
      </c>
      <c r="E4155" s="186">
        <v>53.88</v>
      </c>
    </row>
    <row r="4156" spans="1:5">
      <c r="A4156" s="193">
        <v>40421</v>
      </c>
      <c r="B4156" s="193" t="s">
        <v>11620</v>
      </c>
      <c r="C4156" s="193" t="s">
        <v>5427</v>
      </c>
      <c r="D4156" s="194">
        <v>57.36</v>
      </c>
      <c r="E4156" s="186">
        <v>57.36</v>
      </c>
    </row>
    <row r="4157" spans="1:5" ht="27.6">
      <c r="A4157" s="193">
        <v>38905</v>
      </c>
      <c r="B4157" s="193" t="s">
        <v>11621</v>
      </c>
      <c r="C4157" s="193" t="s">
        <v>5427</v>
      </c>
      <c r="D4157" s="194">
        <v>17.600000000000001</v>
      </c>
      <c r="E4157" s="186">
        <v>17.600000000000001</v>
      </c>
    </row>
    <row r="4158" spans="1:5" ht="27.6">
      <c r="A4158" s="193">
        <v>38907</v>
      </c>
      <c r="B4158" s="193" t="s">
        <v>11622</v>
      </c>
      <c r="C4158" s="193" t="s">
        <v>5427</v>
      </c>
      <c r="D4158" s="194">
        <v>16.97</v>
      </c>
      <c r="E4158" s="186">
        <v>16.97</v>
      </c>
    </row>
    <row r="4159" spans="1:5" ht="27.6">
      <c r="A4159" s="193">
        <v>38910</v>
      </c>
      <c r="B4159" s="193" t="s">
        <v>11623</v>
      </c>
      <c r="C4159" s="193" t="s">
        <v>5427</v>
      </c>
      <c r="D4159" s="194">
        <v>19.850000000000001</v>
      </c>
      <c r="E4159" s="186">
        <v>19.850000000000001</v>
      </c>
    </row>
    <row r="4160" spans="1:5">
      <c r="A4160" s="193">
        <v>11655</v>
      </c>
      <c r="B4160" s="193" t="s">
        <v>11624</v>
      </c>
      <c r="C4160" s="193" t="s">
        <v>5427</v>
      </c>
      <c r="D4160" s="194">
        <v>17.11</v>
      </c>
      <c r="E4160" s="186">
        <v>17.11</v>
      </c>
    </row>
    <row r="4161" spans="1:5">
      <c r="A4161" s="193">
        <v>11656</v>
      </c>
      <c r="B4161" s="193" t="s">
        <v>11625</v>
      </c>
      <c r="C4161" s="193" t="s">
        <v>5427</v>
      </c>
      <c r="D4161" s="194">
        <v>19.64</v>
      </c>
      <c r="E4161" s="186">
        <v>19.64</v>
      </c>
    </row>
    <row r="4162" spans="1:5">
      <c r="A4162" s="193">
        <v>7091</v>
      </c>
      <c r="B4162" s="193" t="s">
        <v>11626</v>
      </c>
      <c r="C4162" s="193" t="s">
        <v>5427</v>
      </c>
      <c r="D4162" s="194">
        <v>16.09</v>
      </c>
      <c r="E4162" s="186">
        <v>16.09</v>
      </c>
    </row>
    <row r="4163" spans="1:5">
      <c r="A4163" s="193">
        <v>37948</v>
      </c>
      <c r="B4163" s="193" t="s">
        <v>11627</v>
      </c>
      <c r="C4163" s="193" t="s">
        <v>5427</v>
      </c>
      <c r="D4163" s="194">
        <v>3.72</v>
      </c>
      <c r="E4163" s="186">
        <v>3.72</v>
      </c>
    </row>
    <row r="4164" spans="1:5">
      <c r="A4164" s="193">
        <v>7097</v>
      </c>
      <c r="B4164" s="193" t="s">
        <v>11628</v>
      </c>
      <c r="C4164" s="193" t="s">
        <v>5427</v>
      </c>
      <c r="D4164" s="194">
        <v>7.56</v>
      </c>
      <c r="E4164" s="186">
        <v>7.56</v>
      </c>
    </row>
    <row r="4165" spans="1:5">
      <c r="A4165" s="193">
        <v>11658</v>
      </c>
      <c r="B4165" s="193" t="s">
        <v>11629</v>
      </c>
      <c r="C4165" s="193" t="s">
        <v>5427</v>
      </c>
      <c r="D4165" s="194">
        <v>16.7</v>
      </c>
      <c r="E4165" s="186">
        <v>16.7</v>
      </c>
    </row>
    <row r="4166" spans="1:5">
      <c r="A4166" s="193">
        <v>7146</v>
      </c>
      <c r="B4166" s="193" t="s">
        <v>11630</v>
      </c>
      <c r="C4166" s="193" t="s">
        <v>5427</v>
      </c>
      <c r="D4166" s="194">
        <v>171.59</v>
      </c>
      <c r="E4166" s="186">
        <v>171.59</v>
      </c>
    </row>
    <row r="4167" spans="1:5">
      <c r="A4167" s="193">
        <v>7138</v>
      </c>
      <c r="B4167" s="193" t="s">
        <v>11631</v>
      </c>
      <c r="C4167" s="193" t="s">
        <v>5427</v>
      </c>
      <c r="D4167" s="194">
        <v>1.08</v>
      </c>
      <c r="E4167" s="186">
        <v>1.08</v>
      </c>
    </row>
    <row r="4168" spans="1:5">
      <c r="A4168" s="193">
        <v>7139</v>
      </c>
      <c r="B4168" s="193" t="s">
        <v>11632</v>
      </c>
      <c r="C4168" s="193" t="s">
        <v>5427</v>
      </c>
      <c r="D4168" s="194">
        <v>1.23</v>
      </c>
      <c r="E4168" s="186">
        <v>1.23</v>
      </c>
    </row>
    <row r="4169" spans="1:5">
      <c r="A4169" s="193">
        <v>7140</v>
      </c>
      <c r="B4169" s="193" t="s">
        <v>11633</v>
      </c>
      <c r="C4169" s="193" t="s">
        <v>5427</v>
      </c>
      <c r="D4169" s="194">
        <v>3.86</v>
      </c>
      <c r="E4169" s="186">
        <v>3.86</v>
      </c>
    </row>
    <row r="4170" spans="1:5">
      <c r="A4170" s="193">
        <v>7141</v>
      </c>
      <c r="B4170" s="193" t="s">
        <v>11634</v>
      </c>
      <c r="C4170" s="193" t="s">
        <v>5427</v>
      </c>
      <c r="D4170" s="194">
        <v>9.44</v>
      </c>
      <c r="E4170" s="186">
        <v>9.44</v>
      </c>
    </row>
    <row r="4171" spans="1:5">
      <c r="A4171" s="193">
        <v>7143</v>
      </c>
      <c r="B4171" s="193" t="s">
        <v>11635</v>
      </c>
      <c r="C4171" s="193" t="s">
        <v>5427</v>
      </c>
      <c r="D4171" s="194">
        <v>31.68</v>
      </c>
      <c r="E4171" s="186">
        <v>31.68</v>
      </c>
    </row>
    <row r="4172" spans="1:5">
      <c r="A4172" s="193">
        <v>7144</v>
      </c>
      <c r="B4172" s="193" t="s">
        <v>11636</v>
      </c>
      <c r="C4172" s="193" t="s">
        <v>5427</v>
      </c>
      <c r="D4172" s="194">
        <v>58.77</v>
      </c>
      <c r="E4172" s="186">
        <v>58.77</v>
      </c>
    </row>
    <row r="4173" spans="1:5">
      <c r="A4173" s="193">
        <v>7145</v>
      </c>
      <c r="B4173" s="193" t="s">
        <v>11637</v>
      </c>
      <c r="C4173" s="193" t="s">
        <v>5427</v>
      </c>
      <c r="D4173" s="194">
        <v>79.91</v>
      </c>
      <c r="E4173" s="186">
        <v>79.91</v>
      </c>
    </row>
    <row r="4174" spans="1:5">
      <c r="A4174" s="193">
        <v>7142</v>
      </c>
      <c r="B4174" s="193" t="s">
        <v>11638</v>
      </c>
      <c r="C4174" s="193" t="s">
        <v>5427</v>
      </c>
      <c r="D4174" s="194">
        <v>9.8699999999999992</v>
      </c>
      <c r="E4174" s="186">
        <v>9.8699999999999992</v>
      </c>
    </row>
    <row r="4175" spans="1:5">
      <c r="A4175" s="193">
        <v>3593</v>
      </c>
      <c r="B4175" s="193" t="s">
        <v>11639</v>
      </c>
      <c r="C4175" s="193" t="s">
        <v>5427</v>
      </c>
      <c r="D4175" s="194">
        <v>81.3</v>
      </c>
      <c r="E4175" s="186">
        <v>81.3</v>
      </c>
    </row>
    <row r="4176" spans="1:5">
      <c r="A4176" s="193">
        <v>3588</v>
      </c>
      <c r="B4176" s="193" t="s">
        <v>11640</v>
      </c>
      <c r="C4176" s="193" t="s">
        <v>5427</v>
      </c>
      <c r="D4176" s="194">
        <v>62.67</v>
      </c>
      <c r="E4176" s="186">
        <v>62.67</v>
      </c>
    </row>
    <row r="4177" spans="1:5">
      <c r="A4177" s="193">
        <v>3585</v>
      </c>
      <c r="B4177" s="193" t="s">
        <v>11641</v>
      </c>
      <c r="C4177" s="193" t="s">
        <v>5427</v>
      </c>
      <c r="D4177" s="194">
        <v>19.350000000000001</v>
      </c>
      <c r="E4177" s="186">
        <v>19.350000000000001</v>
      </c>
    </row>
    <row r="4178" spans="1:5">
      <c r="A4178" s="193">
        <v>3587</v>
      </c>
      <c r="B4178" s="193" t="s">
        <v>11642</v>
      </c>
      <c r="C4178" s="193" t="s">
        <v>5427</v>
      </c>
      <c r="D4178" s="194">
        <v>38.89</v>
      </c>
      <c r="E4178" s="186">
        <v>38.89</v>
      </c>
    </row>
    <row r="4179" spans="1:5">
      <c r="A4179" s="193">
        <v>3590</v>
      </c>
      <c r="B4179" s="193" t="s">
        <v>11643</v>
      </c>
      <c r="C4179" s="193" t="s">
        <v>5427</v>
      </c>
      <c r="D4179" s="194">
        <v>230.85</v>
      </c>
      <c r="E4179" s="186">
        <v>230.85</v>
      </c>
    </row>
    <row r="4180" spans="1:5">
      <c r="A4180" s="193">
        <v>3589</v>
      </c>
      <c r="B4180" s="193" t="s">
        <v>11644</v>
      </c>
      <c r="C4180" s="193" t="s">
        <v>5427</v>
      </c>
      <c r="D4180" s="194">
        <v>123.9</v>
      </c>
      <c r="E4180" s="186">
        <v>123.9</v>
      </c>
    </row>
    <row r="4181" spans="1:5">
      <c r="A4181" s="193">
        <v>3586</v>
      </c>
      <c r="B4181" s="193" t="s">
        <v>11645</v>
      </c>
      <c r="C4181" s="193" t="s">
        <v>5427</v>
      </c>
      <c r="D4181" s="194">
        <v>25.35</v>
      </c>
      <c r="E4181" s="186">
        <v>25.35</v>
      </c>
    </row>
    <row r="4182" spans="1:5">
      <c r="A4182" s="193">
        <v>3592</v>
      </c>
      <c r="B4182" s="193" t="s">
        <v>11646</v>
      </c>
      <c r="C4182" s="193" t="s">
        <v>5427</v>
      </c>
      <c r="D4182" s="194">
        <v>364.9</v>
      </c>
      <c r="E4182" s="186">
        <v>364.9</v>
      </c>
    </row>
    <row r="4183" spans="1:5">
      <c r="A4183" s="193">
        <v>3591</v>
      </c>
      <c r="B4183" s="193" t="s">
        <v>11647</v>
      </c>
      <c r="C4183" s="193" t="s">
        <v>5427</v>
      </c>
      <c r="D4183" s="194">
        <v>584.95000000000005</v>
      </c>
      <c r="E4183" s="186">
        <v>584.95000000000005</v>
      </c>
    </row>
    <row r="4184" spans="1:5">
      <c r="A4184" s="193">
        <v>40396</v>
      </c>
      <c r="B4184" s="193" t="s">
        <v>11648</v>
      </c>
      <c r="C4184" s="193" t="s">
        <v>5427</v>
      </c>
      <c r="D4184" s="194">
        <v>140.38999999999999</v>
      </c>
      <c r="E4184" s="186">
        <v>140.38999999999999</v>
      </c>
    </row>
    <row r="4185" spans="1:5">
      <c r="A4185" s="193">
        <v>40395</v>
      </c>
      <c r="B4185" s="193" t="s">
        <v>11649</v>
      </c>
      <c r="C4185" s="193" t="s">
        <v>5427</v>
      </c>
      <c r="D4185" s="194">
        <v>107.74</v>
      </c>
      <c r="E4185" s="186">
        <v>107.74</v>
      </c>
    </row>
    <row r="4186" spans="1:5">
      <c r="A4186" s="193">
        <v>40392</v>
      </c>
      <c r="B4186" s="193" t="s">
        <v>11650</v>
      </c>
      <c r="C4186" s="193" t="s">
        <v>5427</v>
      </c>
      <c r="D4186" s="194">
        <v>34.67</v>
      </c>
      <c r="E4186" s="186">
        <v>34.67</v>
      </c>
    </row>
    <row r="4187" spans="1:5">
      <c r="A4187" s="193">
        <v>40394</v>
      </c>
      <c r="B4187" s="193" t="s">
        <v>11651</v>
      </c>
      <c r="C4187" s="193" t="s">
        <v>5427</v>
      </c>
      <c r="D4187" s="194">
        <v>70.14</v>
      </c>
      <c r="E4187" s="186">
        <v>70.14</v>
      </c>
    </row>
    <row r="4188" spans="1:5">
      <c r="A4188" s="193">
        <v>40398</v>
      </c>
      <c r="B4188" s="193" t="s">
        <v>11652</v>
      </c>
      <c r="C4188" s="193" t="s">
        <v>5427</v>
      </c>
      <c r="D4188" s="194">
        <v>450.4</v>
      </c>
      <c r="E4188" s="186">
        <v>450.4</v>
      </c>
    </row>
    <row r="4189" spans="1:5">
      <c r="A4189" s="193">
        <v>40397</v>
      </c>
      <c r="B4189" s="193" t="s">
        <v>11653</v>
      </c>
      <c r="C4189" s="193" t="s">
        <v>5427</v>
      </c>
      <c r="D4189" s="194">
        <v>230.65</v>
      </c>
      <c r="E4189" s="186">
        <v>230.65</v>
      </c>
    </row>
    <row r="4190" spans="1:5">
      <c r="A4190" s="193">
        <v>40393</v>
      </c>
      <c r="B4190" s="193" t="s">
        <v>11654</v>
      </c>
      <c r="C4190" s="193" t="s">
        <v>5427</v>
      </c>
      <c r="D4190" s="194">
        <v>44.65</v>
      </c>
      <c r="E4190" s="186">
        <v>44.65</v>
      </c>
    </row>
    <row r="4191" spans="1:5">
      <c r="A4191" s="193">
        <v>40399</v>
      </c>
      <c r="B4191" s="193" t="s">
        <v>11655</v>
      </c>
      <c r="C4191" s="193" t="s">
        <v>5427</v>
      </c>
      <c r="D4191" s="194">
        <v>736.84</v>
      </c>
      <c r="E4191" s="186">
        <v>736.84</v>
      </c>
    </row>
    <row r="4192" spans="1:5">
      <c r="A4192" s="193">
        <v>39322</v>
      </c>
      <c r="B4192" s="193" t="s">
        <v>11656</v>
      </c>
      <c r="C4192" s="193" t="s">
        <v>5427</v>
      </c>
      <c r="D4192" s="194">
        <v>18.21</v>
      </c>
      <c r="E4192" s="186">
        <v>18.21</v>
      </c>
    </row>
    <row r="4193" spans="1:5">
      <c r="A4193" s="193">
        <v>39289</v>
      </c>
      <c r="B4193" s="193" t="s">
        <v>11657</v>
      </c>
      <c r="C4193" s="193" t="s">
        <v>5427</v>
      </c>
      <c r="D4193" s="194">
        <v>15.61</v>
      </c>
      <c r="E4193" s="186">
        <v>15.61</v>
      </c>
    </row>
    <row r="4194" spans="1:5">
      <c r="A4194" s="193">
        <v>39290</v>
      </c>
      <c r="B4194" s="193" t="s">
        <v>11658</v>
      </c>
      <c r="C4194" s="193" t="s">
        <v>5427</v>
      </c>
      <c r="D4194" s="194">
        <v>26.35</v>
      </c>
      <c r="E4194" s="186">
        <v>26.35</v>
      </c>
    </row>
    <row r="4195" spans="1:5">
      <c r="A4195" s="193">
        <v>39291</v>
      </c>
      <c r="B4195" s="193" t="s">
        <v>11659</v>
      </c>
      <c r="C4195" s="193" t="s">
        <v>5427</v>
      </c>
      <c r="D4195" s="194">
        <v>29.14</v>
      </c>
      <c r="E4195" s="186">
        <v>29.14</v>
      </c>
    </row>
    <row r="4196" spans="1:5">
      <c r="A4196" s="193">
        <v>41892</v>
      </c>
      <c r="B4196" s="193" t="s">
        <v>11660</v>
      </c>
      <c r="C4196" s="193" t="s">
        <v>5427</v>
      </c>
      <c r="D4196" s="194">
        <v>133.91999999999999</v>
      </c>
      <c r="E4196" s="186">
        <v>133.91999999999999</v>
      </c>
    </row>
    <row r="4197" spans="1:5">
      <c r="A4197" s="193">
        <v>7048</v>
      </c>
      <c r="B4197" s="193" t="s">
        <v>11661</v>
      </c>
      <c r="C4197" s="193" t="s">
        <v>5427</v>
      </c>
      <c r="D4197" s="194">
        <v>28.9</v>
      </c>
      <c r="E4197" s="186">
        <v>28.9</v>
      </c>
    </row>
    <row r="4198" spans="1:5">
      <c r="A4198" s="193">
        <v>7088</v>
      </c>
      <c r="B4198" s="193" t="s">
        <v>11662</v>
      </c>
      <c r="C4198" s="193" t="s">
        <v>5427</v>
      </c>
      <c r="D4198" s="194">
        <v>63.21</v>
      </c>
      <c r="E4198" s="186">
        <v>63.21</v>
      </c>
    </row>
    <row r="4199" spans="1:5">
      <c r="A4199" s="193">
        <v>20179</v>
      </c>
      <c r="B4199" s="193" t="s">
        <v>11663</v>
      </c>
      <c r="C4199" s="193" t="s">
        <v>5427</v>
      </c>
      <c r="D4199" s="194">
        <v>44.02</v>
      </c>
      <c r="E4199" s="186">
        <v>44.02</v>
      </c>
    </row>
    <row r="4200" spans="1:5">
      <c r="A4200" s="193">
        <v>20178</v>
      </c>
      <c r="B4200" s="193" t="s">
        <v>11664</v>
      </c>
      <c r="C4200" s="193" t="s">
        <v>5427</v>
      </c>
      <c r="D4200" s="194">
        <v>52.77</v>
      </c>
      <c r="E4200" s="186">
        <v>52.77</v>
      </c>
    </row>
    <row r="4201" spans="1:5">
      <c r="A4201" s="193">
        <v>20180</v>
      </c>
      <c r="B4201" s="193" t="s">
        <v>11665</v>
      </c>
      <c r="C4201" s="193" t="s">
        <v>5427</v>
      </c>
      <c r="D4201" s="194">
        <v>87.09</v>
      </c>
      <c r="E4201" s="186">
        <v>87.09</v>
      </c>
    </row>
    <row r="4202" spans="1:5">
      <c r="A4202" s="193">
        <v>20181</v>
      </c>
      <c r="B4202" s="193" t="s">
        <v>11666</v>
      </c>
      <c r="C4202" s="193" t="s">
        <v>5427</v>
      </c>
      <c r="D4202" s="194">
        <v>116.61</v>
      </c>
      <c r="E4202" s="186">
        <v>116.61</v>
      </c>
    </row>
    <row r="4203" spans="1:5">
      <c r="A4203" s="193">
        <v>20177</v>
      </c>
      <c r="B4203" s="193" t="s">
        <v>11667</v>
      </c>
      <c r="C4203" s="193" t="s">
        <v>5427</v>
      </c>
      <c r="D4203" s="194">
        <v>28.84</v>
      </c>
      <c r="E4203" s="186">
        <v>28.84</v>
      </c>
    </row>
    <row r="4204" spans="1:5">
      <c r="A4204" s="193">
        <v>7070</v>
      </c>
      <c r="B4204" s="193" t="s">
        <v>11668</v>
      </c>
      <c r="C4204" s="193" t="s">
        <v>5427</v>
      </c>
      <c r="D4204" s="194">
        <v>206.99</v>
      </c>
      <c r="E4204" s="186">
        <v>206.99</v>
      </c>
    </row>
    <row r="4205" spans="1:5">
      <c r="A4205" s="193">
        <v>40945</v>
      </c>
      <c r="B4205" s="193" t="s">
        <v>11669</v>
      </c>
      <c r="C4205" s="193" t="s">
        <v>5433</v>
      </c>
      <c r="D4205" s="194">
        <v>12.56</v>
      </c>
      <c r="E4205" s="186">
        <v>14.44</v>
      </c>
    </row>
    <row r="4206" spans="1:5">
      <c r="A4206" s="193">
        <v>40946</v>
      </c>
      <c r="B4206" s="193" t="s">
        <v>11670</v>
      </c>
      <c r="C4206" s="193" t="s">
        <v>5434</v>
      </c>
      <c r="D4206" s="194">
        <v>2192.38</v>
      </c>
      <c r="E4206" s="186">
        <v>2524.63</v>
      </c>
    </row>
    <row r="4207" spans="1:5">
      <c r="A4207" s="193">
        <v>7153</v>
      </c>
      <c r="B4207" s="193" t="s">
        <v>11671</v>
      </c>
      <c r="C4207" s="193" t="s">
        <v>5433</v>
      </c>
      <c r="D4207" s="194">
        <v>22.5</v>
      </c>
      <c r="E4207" s="186">
        <v>25.87</v>
      </c>
    </row>
    <row r="4208" spans="1:5">
      <c r="A4208" s="193">
        <v>41089</v>
      </c>
      <c r="B4208" s="193" t="s">
        <v>11672</v>
      </c>
      <c r="C4208" s="193" t="s">
        <v>5434</v>
      </c>
      <c r="D4208" s="194">
        <v>3925.67</v>
      </c>
      <c r="E4208" s="186">
        <v>4520.6000000000004</v>
      </c>
    </row>
    <row r="4209" spans="1:5">
      <c r="A4209" s="193">
        <v>40943</v>
      </c>
      <c r="B4209" s="193" t="s">
        <v>11673</v>
      </c>
      <c r="C4209" s="193" t="s">
        <v>5433</v>
      </c>
      <c r="D4209" s="194">
        <v>23.19</v>
      </c>
      <c r="E4209" s="186">
        <v>26.66</v>
      </c>
    </row>
    <row r="4210" spans="1:5">
      <c r="A4210" s="193">
        <v>40944</v>
      </c>
      <c r="B4210" s="193" t="s">
        <v>11674</v>
      </c>
      <c r="C4210" s="193" t="s">
        <v>5434</v>
      </c>
      <c r="D4210" s="194">
        <v>4045.3</v>
      </c>
      <c r="E4210" s="186">
        <v>4658.3599999999997</v>
      </c>
    </row>
    <row r="4211" spans="1:5">
      <c r="A4211" s="193">
        <v>6175</v>
      </c>
      <c r="B4211" s="193" t="s">
        <v>11675</v>
      </c>
      <c r="C4211" s="193" t="s">
        <v>5433</v>
      </c>
      <c r="D4211" s="194">
        <v>18.690000000000001</v>
      </c>
      <c r="E4211" s="186">
        <v>21.49</v>
      </c>
    </row>
    <row r="4212" spans="1:5">
      <c r="A4212" s="193">
        <v>41092</v>
      </c>
      <c r="B4212" s="193" t="s">
        <v>11676</v>
      </c>
      <c r="C4212" s="193" t="s">
        <v>5434</v>
      </c>
      <c r="D4212" s="194">
        <v>3260.49</v>
      </c>
      <c r="E4212" s="186">
        <v>3754.61</v>
      </c>
    </row>
    <row r="4213" spans="1:5" ht="27.6">
      <c r="A4213" s="193">
        <v>37712</v>
      </c>
      <c r="B4213" s="193" t="s">
        <v>11677</v>
      </c>
      <c r="C4213" s="193" t="s">
        <v>5428</v>
      </c>
      <c r="D4213" s="194">
        <v>71.48</v>
      </c>
      <c r="E4213" s="186">
        <v>71.48</v>
      </c>
    </row>
    <row r="4214" spans="1:5" ht="27.6">
      <c r="A4214" s="193">
        <v>34547</v>
      </c>
      <c r="B4214" s="193" t="s">
        <v>11678</v>
      </c>
      <c r="C4214" s="193" t="s">
        <v>5429</v>
      </c>
      <c r="D4214" s="194">
        <v>3.76</v>
      </c>
      <c r="E4214" s="186">
        <v>3.76</v>
      </c>
    </row>
    <row r="4215" spans="1:5" ht="27.6">
      <c r="A4215" s="193">
        <v>34548</v>
      </c>
      <c r="B4215" s="193" t="s">
        <v>11679</v>
      </c>
      <c r="C4215" s="193" t="s">
        <v>5429</v>
      </c>
      <c r="D4215" s="194">
        <v>6.17</v>
      </c>
      <c r="E4215" s="186">
        <v>6.17</v>
      </c>
    </row>
    <row r="4216" spans="1:5" ht="27.6">
      <c r="A4216" s="193">
        <v>34558</v>
      </c>
      <c r="B4216" s="193" t="s">
        <v>11680</v>
      </c>
      <c r="C4216" s="193" t="s">
        <v>5429</v>
      </c>
      <c r="D4216" s="194">
        <v>3.06</v>
      </c>
      <c r="E4216" s="186">
        <v>3.06</v>
      </c>
    </row>
    <row r="4217" spans="1:5" ht="27.6">
      <c r="A4217" s="193">
        <v>34550</v>
      </c>
      <c r="B4217" s="193" t="s">
        <v>11681</v>
      </c>
      <c r="C4217" s="193" t="s">
        <v>5429</v>
      </c>
      <c r="D4217" s="194">
        <v>1.63</v>
      </c>
      <c r="E4217" s="186">
        <v>1.63</v>
      </c>
    </row>
    <row r="4218" spans="1:5" ht="27.6">
      <c r="A4218" s="193">
        <v>34557</v>
      </c>
      <c r="B4218" s="193" t="s">
        <v>11682</v>
      </c>
      <c r="C4218" s="193" t="s">
        <v>5429</v>
      </c>
      <c r="D4218" s="194">
        <v>2.38</v>
      </c>
      <c r="E4218" s="186">
        <v>2.38</v>
      </c>
    </row>
    <row r="4219" spans="1:5">
      <c r="A4219" s="193">
        <v>37411</v>
      </c>
      <c r="B4219" s="193" t="s">
        <v>11683</v>
      </c>
      <c r="C4219" s="193" t="s">
        <v>5428</v>
      </c>
      <c r="D4219" s="194">
        <v>17.43</v>
      </c>
      <c r="E4219" s="186">
        <v>17.43</v>
      </c>
    </row>
    <row r="4220" spans="1:5" ht="27.6">
      <c r="A4220" s="193">
        <v>39508</v>
      </c>
      <c r="B4220" s="193" t="s">
        <v>11684</v>
      </c>
      <c r="C4220" s="193" t="s">
        <v>5428</v>
      </c>
      <c r="D4220" s="194">
        <v>9.7899999999999991</v>
      </c>
      <c r="E4220" s="186">
        <v>9.7899999999999991</v>
      </c>
    </row>
    <row r="4221" spans="1:5" ht="27.6">
      <c r="A4221" s="193">
        <v>39507</v>
      </c>
      <c r="B4221" s="193" t="s">
        <v>11685</v>
      </c>
      <c r="C4221" s="193" t="s">
        <v>5428</v>
      </c>
      <c r="D4221" s="194">
        <v>14.6</v>
      </c>
      <c r="E4221" s="186">
        <v>14.6</v>
      </c>
    </row>
    <row r="4222" spans="1:5" ht="27.6">
      <c r="A4222" s="193">
        <v>7155</v>
      </c>
      <c r="B4222" s="193" t="s">
        <v>11686</v>
      </c>
      <c r="C4222" s="193" t="s">
        <v>5428</v>
      </c>
      <c r="D4222" s="194">
        <v>18.75</v>
      </c>
      <c r="E4222" s="186">
        <v>18.75</v>
      </c>
    </row>
    <row r="4223" spans="1:5" ht="27.6">
      <c r="A4223" s="193">
        <v>42406</v>
      </c>
      <c r="B4223" s="193" t="s">
        <v>11687</v>
      </c>
      <c r="C4223" s="193" t="s">
        <v>5428</v>
      </c>
      <c r="D4223" s="194">
        <v>21.5</v>
      </c>
      <c r="E4223" s="186">
        <v>21.5</v>
      </c>
    </row>
    <row r="4224" spans="1:5" ht="27.6">
      <c r="A4224" s="193">
        <v>7156</v>
      </c>
      <c r="B4224" s="193" t="s">
        <v>11688</v>
      </c>
      <c r="C4224" s="193" t="s">
        <v>5428</v>
      </c>
      <c r="D4224" s="194">
        <v>26.9</v>
      </c>
      <c r="E4224" s="186">
        <v>26.9</v>
      </c>
    </row>
    <row r="4225" spans="1:5" ht="27.6">
      <c r="A4225" s="193">
        <v>43127</v>
      </c>
      <c r="B4225" s="193" t="s">
        <v>11689</v>
      </c>
      <c r="C4225" s="193" t="s">
        <v>5428</v>
      </c>
      <c r="D4225" s="194">
        <v>38.5</v>
      </c>
      <c r="E4225" s="186">
        <v>38.5</v>
      </c>
    </row>
    <row r="4226" spans="1:5" ht="27.6">
      <c r="A4226" s="193">
        <v>10917</v>
      </c>
      <c r="B4226" s="193" t="s">
        <v>11690</v>
      </c>
      <c r="C4226" s="193" t="s">
        <v>5428</v>
      </c>
      <c r="D4226" s="194">
        <v>8.1199999999999992</v>
      </c>
      <c r="E4226" s="186">
        <v>8.1199999999999992</v>
      </c>
    </row>
    <row r="4227" spans="1:5" ht="27.6">
      <c r="A4227" s="193">
        <v>21141</v>
      </c>
      <c r="B4227" s="193" t="s">
        <v>11691</v>
      </c>
      <c r="C4227" s="193" t="s">
        <v>5428</v>
      </c>
      <c r="D4227" s="194">
        <v>12.58</v>
      </c>
      <c r="E4227" s="186">
        <v>12.58</v>
      </c>
    </row>
    <row r="4228" spans="1:5" ht="27.6">
      <c r="A4228" s="193">
        <v>39509</v>
      </c>
      <c r="B4228" s="193" t="s">
        <v>11692</v>
      </c>
      <c r="C4228" s="193" t="s">
        <v>5428</v>
      </c>
      <c r="D4228" s="194">
        <v>12.1</v>
      </c>
      <c r="E4228" s="186">
        <v>12.1</v>
      </c>
    </row>
    <row r="4229" spans="1:5">
      <c r="A4229" s="193">
        <v>44529</v>
      </c>
      <c r="B4229" s="193" t="s">
        <v>11693</v>
      </c>
      <c r="C4229" s="193" t="s">
        <v>5428</v>
      </c>
      <c r="D4229" s="194">
        <v>16.16</v>
      </c>
      <c r="E4229" s="186">
        <v>16.16</v>
      </c>
    </row>
    <row r="4230" spans="1:5">
      <c r="A4230" s="193">
        <v>7167</v>
      </c>
      <c r="B4230" s="193" t="s">
        <v>11694</v>
      </c>
      <c r="C4230" s="193" t="s">
        <v>5428</v>
      </c>
      <c r="D4230" s="194">
        <v>30.48</v>
      </c>
      <c r="E4230" s="186">
        <v>30.48</v>
      </c>
    </row>
    <row r="4231" spans="1:5">
      <c r="A4231" s="193">
        <v>10928</v>
      </c>
      <c r="B4231" s="193" t="s">
        <v>11695</v>
      </c>
      <c r="C4231" s="193" t="s">
        <v>5428</v>
      </c>
      <c r="D4231" s="194">
        <v>17.510000000000002</v>
      </c>
      <c r="E4231" s="186">
        <v>17.510000000000002</v>
      </c>
    </row>
    <row r="4232" spans="1:5">
      <c r="A4232" s="193">
        <v>10933</v>
      </c>
      <c r="B4232" s="193" t="s">
        <v>11696</v>
      </c>
      <c r="C4232" s="193" t="s">
        <v>5428</v>
      </c>
      <c r="D4232" s="194">
        <v>26.41</v>
      </c>
      <c r="E4232" s="186">
        <v>26.41</v>
      </c>
    </row>
    <row r="4233" spans="1:5">
      <c r="A4233" s="193">
        <v>7158</v>
      </c>
      <c r="B4233" s="193" t="s">
        <v>11697</v>
      </c>
      <c r="C4233" s="193" t="s">
        <v>5428</v>
      </c>
      <c r="D4233" s="194">
        <v>44.8</v>
      </c>
      <c r="E4233" s="186">
        <v>44.8</v>
      </c>
    </row>
    <row r="4234" spans="1:5">
      <c r="A4234" s="193">
        <v>10927</v>
      </c>
      <c r="B4234" s="193" t="s">
        <v>11698</v>
      </c>
      <c r="C4234" s="193" t="s">
        <v>5428</v>
      </c>
      <c r="D4234" s="194">
        <v>28.65</v>
      </c>
      <c r="E4234" s="186">
        <v>28.65</v>
      </c>
    </row>
    <row r="4235" spans="1:5">
      <c r="A4235" s="193">
        <v>7162</v>
      </c>
      <c r="B4235" s="193" t="s">
        <v>11699</v>
      </c>
      <c r="C4235" s="193" t="s">
        <v>5428</v>
      </c>
      <c r="D4235" s="194">
        <v>70.11</v>
      </c>
      <c r="E4235" s="186">
        <v>70.11</v>
      </c>
    </row>
    <row r="4236" spans="1:5">
      <c r="A4236" s="193">
        <v>10932</v>
      </c>
      <c r="B4236" s="193" t="s">
        <v>11700</v>
      </c>
      <c r="C4236" s="193" t="s">
        <v>5428</v>
      </c>
      <c r="D4236" s="194">
        <v>121.94</v>
      </c>
      <c r="E4236" s="186">
        <v>121.94</v>
      </c>
    </row>
    <row r="4237" spans="1:5" ht="27.6">
      <c r="A4237" s="193">
        <v>10937</v>
      </c>
      <c r="B4237" s="193" t="s">
        <v>11701</v>
      </c>
      <c r="C4237" s="193" t="s">
        <v>5428</v>
      </c>
      <c r="D4237" s="194">
        <v>31.34</v>
      </c>
      <c r="E4237" s="186">
        <v>31.34</v>
      </c>
    </row>
    <row r="4238" spans="1:5" ht="27.6">
      <c r="A4238" s="193">
        <v>10935</v>
      </c>
      <c r="B4238" s="193" t="s">
        <v>11702</v>
      </c>
      <c r="C4238" s="193" t="s">
        <v>5428</v>
      </c>
      <c r="D4238" s="194">
        <v>54.36</v>
      </c>
      <c r="E4238" s="186">
        <v>54.36</v>
      </c>
    </row>
    <row r="4239" spans="1:5">
      <c r="A4239" s="193">
        <v>10931</v>
      </c>
      <c r="B4239" s="193" t="s">
        <v>11703</v>
      </c>
      <c r="C4239" s="193" t="s">
        <v>5428</v>
      </c>
      <c r="D4239" s="194">
        <v>15.29</v>
      </c>
      <c r="E4239" s="186">
        <v>15.29</v>
      </c>
    </row>
    <row r="4240" spans="1:5">
      <c r="A4240" s="193">
        <v>7164</v>
      </c>
      <c r="B4240" s="193" t="s">
        <v>11704</v>
      </c>
      <c r="C4240" s="193" t="s">
        <v>5428</v>
      </c>
      <c r="D4240" s="194">
        <v>50.6</v>
      </c>
      <c r="E4240" s="186">
        <v>50.6</v>
      </c>
    </row>
    <row r="4241" spans="1:5">
      <c r="A4241" s="193">
        <v>36887</v>
      </c>
      <c r="B4241" s="193" t="s">
        <v>11705</v>
      </c>
      <c r="C4241" s="193" t="s">
        <v>5428</v>
      </c>
      <c r="D4241" s="194">
        <v>9.01</v>
      </c>
      <c r="E4241" s="186">
        <v>9.01</v>
      </c>
    </row>
    <row r="4242" spans="1:5" ht="27.6">
      <c r="A4242" s="193">
        <v>34630</v>
      </c>
      <c r="B4242" s="193" t="s">
        <v>11706</v>
      </c>
      <c r="C4242" s="193" t="s">
        <v>5427</v>
      </c>
      <c r="D4242" s="194">
        <v>1161.76</v>
      </c>
      <c r="E4242" s="186">
        <v>1161.76</v>
      </c>
    </row>
    <row r="4243" spans="1:5">
      <c r="A4243" s="193">
        <v>7161</v>
      </c>
      <c r="B4243" s="193" t="s">
        <v>11707</v>
      </c>
      <c r="C4243" s="193" t="s">
        <v>5428</v>
      </c>
      <c r="D4243" s="194">
        <v>6.29</v>
      </c>
      <c r="E4243" s="186">
        <v>6.29</v>
      </c>
    </row>
    <row r="4244" spans="1:5" ht="27.6">
      <c r="A4244" s="193">
        <v>7170</v>
      </c>
      <c r="B4244" s="193" t="s">
        <v>11708</v>
      </c>
      <c r="C4244" s="193" t="s">
        <v>5428</v>
      </c>
      <c r="D4244" s="194">
        <v>2.1800000000000002</v>
      </c>
      <c r="E4244" s="186">
        <v>2.1800000000000002</v>
      </c>
    </row>
    <row r="4245" spans="1:5">
      <c r="A4245" s="193">
        <v>37524</v>
      </c>
      <c r="B4245" s="193" t="s">
        <v>11709</v>
      </c>
      <c r="C4245" s="193" t="s">
        <v>5429</v>
      </c>
      <c r="D4245" s="194">
        <v>1.99</v>
      </c>
      <c r="E4245" s="186">
        <v>1.99</v>
      </c>
    </row>
    <row r="4246" spans="1:5" ht="27.6">
      <c r="A4246" s="193">
        <v>37525</v>
      </c>
      <c r="B4246" s="193" t="s">
        <v>11710</v>
      </c>
      <c r="C4246" s="193" t="s">
        <v>5429</v>
      </c>
      <c r="D4246" s="194">
        <v>2.72</v>
      </c>
      <c r="E4246" s="186">
        <v>2.72</v>
      </c>
    </row>
    <row r="4247" spans="1:5">
      <c r="A4247" s="193">
        <v>36789</v>
      </c>
      <c r="B4247" s="193" t="s">
        <v>11711</v>
      </c>
      <c r="C4247" s="193" t="s">
        <v>5427</v>
      </c>
      <c r="D4247" s="194">
        <v>2.27</v>
      </c>
      <c r="E4247" s="186">
        <v>2.27</v>
      </c>
    </row>
    <row r="4248" spans="1:5" ht="27.6">
      <c r="A4248" s="193">
        <v>7173</v>
      </c>
      <c r="B4248" s="193" t="s">
        <v>11712</v>
      </c>
      <c r="C4248" s="193" t="s">
        <v>5443</v>
      </c>
      <c r="D4248" s="194">
        <v>1470</v>
      </c>
      <c r="E4248" s="186">
        <v>1470</v>
      </c>
    </row>
    <row r="4249" spans="1:5" ht="27.6">
      <c r="A4249" s="193">
        <v>7175</v>
      </c>
      <c r="B4249" s="193" t="s">
        <v>11713</v>
      </c>
      <c r="C4249" s="193" t="s">
        <v>5427</v>
      </c>
      <c r="D4249" s="194">
        <v>1.66</v>
      </c>
      <c r="E4249" s="186">
        <v>1.66</v>
      </c>
    </row>
    <row r="4250" spans="1:5">
      <c r="A4250" s="193">
        <v>40741</v>
      </c>
      <c r="B4250" s="193" t="s">
        <v>11714</v>
      </c>
      <c r="C4250" s="193" t="s">
        <v>5427</v>
      </c>
      <c r="D4250" s="194">
        <v>3.72</v>
      </c>
      <c r="E4250" s="186">
        <v>3.72</v>
      </c>
    </row>
    <row r="4251" spans="1:5">
      <c r="A4251" s="193">
        <v>7184</v>
      </c>
      <c r="B4251" s="193" t="s">
        <v>11715</v>
      </c>
      <c r="C4251" s="193" t="s">
        <v>5428</v>
      </c>
      <c r="D4251" s="194">
        <v>60</v>
      </c>
      <c r="E4251" s="186">
        <v>60</v>
      </c>
    </row>
    <row r="4252" spans="1:5">
      <c r="A4252" s="193">
        <v>34458</v>
      </c>
      <c r="B4252" s="193" t="s">
        <v>11716</v>
      </c>
      <c r="C4252" s="193" t="s">
        <v>5427</v>
      </c>
      <c r="D4252" s="194">
        <v>172.15</v>
      </c>
      <c r="E4252" s="186">
        <v>172.15</v>
      </c>
    </row>
    <row r="4253" spans="1:5">
      <c r="A4253" s="193">
        <v>34464</v>
      </c>
      <c r="B4253" s="193" t="s">
        <v>11717</v>
      </c>
      <c r="C4253" s="193" t="s">
        <v>5427</v>
      </c>
      <c r="D4253" s="194">
        <v>256.26</v>
      </c>
      <c r="E4253" s="186">
        <v>256.26</v>
      </c>
    </row>
    <row r="4254" spans="1:5">
      <c r="A4254" s="193">
        <v>34468</v>
      </c>
      <c r="B4254" s="193" t="s">
        <v>11718</v>
      </c>
      <c r="C4254" s="193" t="s">
        <v>5427</v>
      </c>
      <c r="D4254" s="194">
        <v>323.07</v>
      </c>
      <c r="E4254" s="186">
        <v>323.07</v>
      </c>
    </row>
    <row r="4255" spans="1:5">
      <c r="A4255" s="193">
        <v>34473</v>
      </c>
      <c r="B4255" s="193" t="s">
        <v>11719</v>
      </c>
      <c r="C4255" s="193" t="s">
        <v>5427</v>
      </c>
      <c r="D4255" s="194">
        <v>195.98</v>
      </c>
      <c r="E4255" s="186">
        <v>195.98</v>
      </c>
    </row>
    <row r="4256" spans="1:5">
      <c r="A4256" s="193">
        <v>34480</v>
      </c>
      <c r="B4256" s="193" t="s">
        <v>11720</v>
      </c>
      <c r="C4256" s="193" t="s">
        <v>5427</v>
      </c>
      <c r="D4256" s="194">
        <v>362.18</v>
      </c>
      <c r="E4256" s="186">
        <v>362.18</v>
      </c>
    </row>
    <row r="4257" spans="1:5">
      <c r="A4257" s="193">
        <v>34486</v>
      </c>
      <c r="B4257" s="193" t="s">
        <v>11721</v>
      </c>
      <c r="C4257" s="193" t="s">
        <v>5427</v>
      </c>
      <c r="D4257" s="194">
        <v>428.81</v>
      </c>
      <c r="E4257" s="186">
        <v>428.81</v>
      </c>
    </row>
    <row r="4258" spans="1:5">
      <c r="A4258" s="193">
        <v>7190</v>
      </c>
      <c r="B4258" s="193" t="s">
        <v>11722</v>
      </c>
      <c r="C4258" s="193" t="s">
        <v>5427</v>
      </c>
      <c r="D4258" s="194">
        <v>14.32</v>
      </c>
      <c r="E4258" s="186">
        <v>14.32</v>
      </c>
    </row>
    <row r="4259" spans="1:5">
      <c r="A4259" s="193">
        <v>34417</v>
      </c>
      <c r="B4259" s="193" t="s">
        <v>11723</v>
      </c>
      <c r="C4259" s="193" t="s">
        <v>5427</v>
      </c>
      <c r="D4259" s="194">
        <v>22.91</v>
      </c>
      <c r="E4259" s="186">
        <v>22.91</v>
      </c>
    </row>
    <row r="4260" spans="1:5">
      <c r="A4260" s="193">
        <v>7213</v>
      </c>
      <c r="B4260" s="193" t="s">
        <v>11724</v>
      </c>
      <c r="C4260" s="193" t="s">
        <v>5428</v>
      </c>
      <c r="D4260" s="194">
        <v>21.01</v>
      </c>
      <c r="E4260" s="186">
        <v>21.01</v>
      </c>
    </row>
    <row r="4261" spans="1:5">
      <c r="A4261" s="193">
        <v>7195</v>
      </c>
      <c r="B4261" s="193" t="s">
        <v>11725</v>
      </c>
      <c r="C4261" s="193" t="s">
        <v>5427</v>
      </c>
      <c r="D4261" s="194">
        <v>61.69</v>
      </c>
      <c r="E4261" s="186">
        <v>61.69</v>
      </c>
    </row>
    <row r="4262" spans="1:5">
      <c r="A4262" s="193">
        <v>7186</v>
      </c>
      <c r="B4262" s="193" t="s">
        <v>11726</v>
      </c>
      <c r="C4262" s="193" t="s">
        <v>5427</v>
      </c>
      <c r="D4262" s="194">
        <v>67.2</v>
      </c>
      <c r="E4262" s="186">
        <v>67.2</v>
      </c>
    </row>
    <row r="4263" spans="1:5">
      <c r="A4263" s="193">
        <v>7194</v>
      </c>
      <c r="B4263" s="193" t="s">
        <v>11727</v>
      </c>
      <c r="C4263" s="193" t="s">
        <v>5428</v>
      </c>
      <c r="D4263" s="194">
        <v>30.98</v>
      </c>
      <c r="E4263" s="186">
        <v>30.98</v>
      </c>
    </row>
    <row r="4264" spans="1:5">
      <c r="A4264" s="193">
        <v>7197</v>
      </c>
      <c r="B4264" s="193" t="s">
        <v>11728</v>
      </c>
      <c r="C4264" s="193" t="s">
        <v>5427</v>
      </c>
      <c r="D4264" s="194">
        <v>130.77000000000001</v>
      </c>
      <c r="E4264" s="186">
        <v>130.77000000000001</v>
      </c>
    </row>
    <row r="4265" spans="1:5">
      <c r="A4265" s="193">
        <v>7192</v>
      </c>
      <c r="B4265" s="193" t="s">
        <v>11729</v>
      </c>
      <c r="C4265" s="193" t="s">
        <v>5427</v>
      </c>
      <c r="D4265" s="194">
        <v>117.16</v>
      </c>
      <c r="E4265" s="186">
        <v>117.16</v>
      </c>
    </row>
    <row r="4266" spans="1:5">
      <c r="A4266" s="193">
        <v>7193</v>
      </c>
      <c r="B4266" s="193" t="s">
        <v>11730</v>
      </c>
      <c r="C4266" s="193" t="s">
        <v>5427</v>
      </c>
      <c r="D4266" s="194">
        <v>131.9</v>
      </c>
      <c r="E4266" s="186">
        <v>131.9</v>
      </c>
    </row>
    <row r="4267" spans="1:5">
      <c r="A4267" s="193">
        <v>7189</v>
      </c>
      <c r="B4267" s="193" t="s">
        <v>11731</v>
      </c>
      <c r="C4267" s="193" t="s">
        <v>5427</v>
      </c>
      <c r="D4267" s="194">
        <v>153.29</v>
      </c>
      <c r="E4267" s="186">
        <v>153.29</v>
      </c>
    </row>
    <row r="4268" spans="1:5">
      <c r="A4268" s="193">
        <v>34402</v>
      </c>
      <c r="B4268" s="193" t="s">
        <v>11732</v>
      </c>
      <c r="C4268" s="193" t="s">
        <v>5427</v>
      </c>
      <c r="D4268" s="194">
        <v>216.41</v>
      </c>
      <c r="E4268" s="186">
        <v>216.41</v>
      </c>
    </row>
    <row r="4269" spans="1:5">
      <c r="A4269" s="193">
        <v>7245</v>
      </c>
      <c r="B4269" s="193" t="s">
        <v>11733</v>
      </c>
      <c r="C4269" s="193" t="s">
        <v>5427</v>
      </c>
      <c r="D4269" s="194">
        <v>68.03</v>
      </c>
      <c r="E4269" s="186">
        <v>68.03</v>
      </c>
    </row>
    <row r="4270" spans="1:5">
      <c r="A4270" s="193">
        <v>34425</v>
      </c>
      <c r="B4270" s="193" t="s">
        <v>11734</v>
      </c>
      <c r="C4270" s="193" t="s">
        <v>5427</v>
      </c>
      <c r="D4270" s="194">
        <v>139.02000000000001</v>
      </c>
      <c r="E4270" s="186">
        <v>139.02000000000001</v>
      </c>
    </row>
    <row r="4271" spans="1:5">
      <c r="A4271" s="193">
        <v>7223</v>
      </c>
      <c r="B4271" s="193" t="s">
        <v>11735</v>
      </c>
      <c r="C4271" s="193" t="s">
        <v>5427</v>
      </c>
      <c r="D4271" s="194">
        <v>154.91999999999999</v>
      </c>
      <c r="E4271" s="186">
        <v>154.91999999999999</v>
      </c>
    </row>
    <row r="4272" spans="1:5">
      <c r="A4272" s="193">
        <v>7234</v>
      </c>
      <c r="B4272" s="193" t="s">
        <v>11736</v>
      </c>
      <c r="C4272" s="193" t="s">
        <v>5427</v>
      </c>
      <c r="D4272" s="194">
        <v>233.78</v>
      </c>
      <c r="E4272" s="186">
        <v>233.78</v>
      </c>
    </row>
    <row r="4273" spans="1:5">
      <c r="A4273" s="193">
        <v>7224</v>
      </c>
      <c r="B4273" s="193" t="s">
        <v>11737</v>
      </c>
      <c r="C4273" s="193" t="s">
        <v>5427</v>
      </c>
      <c r="D4273" s="194">
        <v>284.8</v>
      </c>
      <c r="E4273" s="186">
        <v>284.8</v>
      </c>
    </row>
    <row r="4274" spans="1:5">
      <c r="A4274" s="193">
        <v>7225</v>
      </c>
      <c r="B4274" s="193" t="s">
        <v>11738</v>
      </c>
      <c r="C4274" s="193" t="s">
        <v>5427</v>
      </c>
      <c r="D4274" s="194">
        <v>305.39</v>
      </c>
      <c r="E4274" s="186">
        <v>305.39</v>
      </c>
    </row>
    <row r="4275" spans="1:5">
      <c r="A4275" s="193">
        <v>7226</v>
      </c>
      <c r="B4275" s="193" t="s">
        <v>11739</v>
      </c>
      <c r="C4275" s="193" t="s">
        <v>5427</v>
      </c>
      <c r="D4275" s="194">
        <v>325.89</v>
      </c>
      <c r="E4275" s="186">
        <v>325.89</v>
      </c>
    </row>
    <row r="4276" spans="1:5">
      <c r="A4276" s="193">
        <v>7227</v>
      </c>
      <c r="B4276" s="193" t="s">
        <v>11740</v>
      </c>
      <c r="C4276" s="193" t="s">
        <v>5427</v>
      </c>
      <c r="D4276" s="194">
        <v>370.95</v>
      </c>
      <c r="E4276" s="186">
        <v>370.95</v>
      </c>
    </row>
    <row r="4277" spans="1:5">
      <c r="A4277" s="193">
        <v>7212</v>
      </c>
      <c r="B4277" s="193" t="s">
        <v>11741</v>
      </c>
      <c r="C4277" s="193" t="s">
        <v>5427</v>
      </c>
      <c r="D4277" s="194">
        <v>407.58</v>
      </c>
      <c r="E4277" s="186">
        <v>407.58</v>
      </c>
    </row>
    <row r="4278" spans="1:5">
      <c r="A4278" s="193">
        <v>7229</v>
      </c>
      <c r="B4278" s="193" t="s">
        <v>11742</v>
      </c>
      <c r="C4278" s="193" t="s">
        <v>5427</v>
      </c>
      <c r="D4278" s="194">
        <v>258.35000000000002</v>
      </c>
      <c r="E4278" s="186">
        <v>258.35000000000002</v>
      </c>
    </row>
    <row r="4279" spans="1:5">
      <c r="A4279" s="193">
        <v>7230</v>
      </c>
      <c r="B4279" s="193" t="s">
        <v>11743</v>
      </c>
      <c r="C4279" s="193" t="s">
        <v>5427</v>
      </c>
      <c r="D4279" s="194">
        <v>430.11</v>
      </c>
      <c r="E4279" s="186">
        <v>430.11</v>
      </c>
    </row>
    <row r="4280" spans="1:5">
      <c r="A4280" s="193">
        <v>7231</v>
      </c>
      <c r="B4280" s="193" t="s">
        <v>11744</v>
      </c>
      <c r="C4280" s="193" t="s">
        <v>5427</v>
      </c>
      <c r="D4280" s="194">
        <v>610.14</v>
      </c>
      <c r="E4280" s="186">
        <v>610.14</v>
      </c>
    </row>
    <row r="4281" spans="1:5">
      <c r="A4281" s="193">
        <v>7220</v>
      </c>
      <c r="B4281" s="193" t="s">
        <v>11745</v>
      </c>
      <c r="C4281" s="193" t="s">
        <v>5427</v>
      </c>
      <c r="D4281" s="194">
        <v>753.16</v>
      </c>
      <c r="E4281" s="186">
        <v>753.16</v>
      </c>
    </row>
    <row r="4282" spans="1:5">
      <c r="A4282" s="193">
        <v>34447</v>
      </c>
      <c r="B4282" s="193" t="s">
        <v>11746</v>
      </c>
      <c r="C4282" s="193" t="s">
        <v>5427</v>
      </c>
      <c r="D4282" s="194">
        <v>842.14</v>
      </c>
      <c r="E4282" s="186">
        <v>842.14</v>
      </c>
    </row>
    <row r="4283" spans="1:5">
      <c r="A4283" s="193">
        <v>7233</v>
      </c>
      <c r="B4283" s="193" t="s">
        <v>11747</v>
      </c>
      <c r="C4283" s="193" t="s">
        <v>5427</v>
      </c>
      <c r="D4283" s="194">
        <v>966.07</v>
      </c>
      <c r="E4283" s="186">
        <v>966.07</v>
      </c>
    </row>
    <row r="4284" spans="1:5" ht="41.4">
      <c r="A4284" s="193">
        <v>40740</v>
      </c>
      <c r="B4284" s="193" t="s">
        <v>11748</v>
      </c>
      <c r="C4284" s="193" t="s">
        <v>5428</v>
      </c>
      <c r="D4284" s="194">
        <v>191.93</v>
      </c>
      <c r="E4284" s="186">
        <v>191.93</v>
      </c>
    </row>
    <row r="4285" spans="1:5" ht="27.6">
      <c r="A4285" s="193">
        <v>25007</v>
      </c>
      <c r="B4285" s="193" t="s">
        <v>11749</v>
      </c>
      <c r="C4285" s="193" t="s">
        <v>5428</v>
      </c>
      <c r="D4285" s="194">
        <v>54.92</v>
      </c>
      <c r="E4285" s="186">
        <v>54.92</v>
      </c>
    </row>
    <row r="4286" spans="1:5" ht="41.4">
      <c r="A4286" s="193">
        <v>43071</v>
      </c>
      <c r="B4286" s="193" t="s">
        <v>11750</v>
      </c>
      <c r="C4286" s="193" t="s">
        <v>5428</v>
      </c>
      <c r="D4286" s="194">
        <v>216.11</v>
      </c>
      <c r="E4286" s="186">
        <v>216.11</v>
      </c>
    </row>
    <row r="4287" spans="1:5" ht="41.4">
      <c r="A4287" s="193">
        <v>39520</v>
      </c>
      <c r="B4287" s="193" t="s">
        <v>11751</v>
      </c>
      <c r="C4287" s="193" t="s">
        <v>5428</v>
      </c>
      <c r="D4287" s="194">
        <v>176.31</v>
      </c>
      <c r="E4287" s="186">
        <v>176.31</v>
      </c>
    </row>
    <row r="4288" spans="1:5" ht="41.4">
      <c r="A4288" s="193">
        <v>39521</v>
      </c>
      <c r="B4288" s="193" t="s">
        <v>11752</v>
      </c>
      <c r="C4288" s="193" t="s">
        <v>5428</v>
      </c>
      <c r="D4288" s="194">
        <v>182.07</v>
      </c>
      <c r="E4288" s="186">
        <v>182.07</v>
      </c>
    </row>
    <row r="4289" spans="1:5" ht="41.4">
      <c r="A4289" s="193">
        <v>39522</v>
      </c>
      <c r="B4289" s="193" t="s">
        <v>11753</v>
      </c>
      <c r="C4289" s="193" t="s">
        <v>5428</v>
      </c>
      <c r="D4289" s="194">
        <v>188.01</v>
      </c>
      <c r="E4289" s="186">
        <v>188.01</v>
      </c>
    </row>
    <row r="4290" spans="1:5" ht="27.6">
      <c r="A4290" s="193">
        <v>7243</v>
      </c>
      <c r="B4290" s="193" t="s">
        <v>11754</v>
      </c>
      <c r="C4290" s="193" t="s">
        <v>5428</v>
      </c>
      <c r="D4290" s="194">
        <v>57.39</v>
      </c>
      <c r="E4290" s="186">
        <v>57.39</v>
      </c>
    </row>
    <row r="4291" spans="1:5" ht="27.6">
      <c r="A4291" s="193">
        <v>11067</v>
      </c>
      <c r="B4291" s="193" t="s">
        <v>11755</v>
      </c>
      <c r="C4291" s="193" t="s">
        <v>5427</v>
      </c>
      <c r="D4291" s="194">
        <v>382.57</v>
      </c>
      <c r="E4291" s="186">
        <v>382.57</v>
      </c>
    </row>
    <row r="4292" spans="1:5" ht="27.6">
      <c r="A4292" s="193">
        <v>11068</v>
      </c>
      <c r="B4292" s="193" t="s">
        <v>11756</v>
      </c>
      <c r="C4292" s="193" t="s">
        <v>5427</v>
      </c>
      <c r="D4292" s="194">
        <v>483.32</v>
      </c>
      <c r="E4292" s="186">
        <v>483.32</v>
      </c>
    </row>
    <row r="4293" spans="1:5">
      <c r="A4293" s="193">
        <v>7246</v>
      </c>
      <c r="B4293" s="193" t="s">
        <v>11757</v>
      </c>
      <c r="C4293" s="193" t="s">
        <v>5427</v>
      </c>
      <c r="D4293" s="194">
        <v>75.13</v>
      </c>
      <c r="E4293" s="186">
        <v>75.13</v>
      </c>
    </row>
    <row r="4294" spans="1:5">
      <c r="A4294" s="193">
        <v>41097</v>
      </c>
      <c r="B4294" s="193" t="s">
        <v>11758</v>
      </c>
      <c r="C4294" s="193" t="s">
        <v>5434</v>
      </c>
      <c r="D4294" s="194">
        <v>2741.74</v>
      </c>
      <c r="E4294" s="186">
        <v>3157.25</v>
      </c>
    </row>
    <row r="4295" spans="1:5">
      <c r="A4295" s="193">
        <v>12869</v>
      </c>
      <c r="B4295" s="193" t="s">
        <v>11759</v>
      </c>
      <c r="C4295" s="193" t="s">
        <v>5433</v>
      </c>
      <c r="D4295" s="194">
        <v>15.71</v>
      </c>
      <c r="E4295" s="186">
        <v>18.059999999999999</v>
      </c>
    </row>
    <row r="4296" spans="1:5" ht="27.6">
      <c r="A4296" s="193">
        <v>1574</v>
      </c>
      <c r="B4296" s="193" t="s">
        <v>11760</v>
      </c>
      <c r="C4296" s="193" t="s">
        <v>5427</v>
      </c>
      <c r="D4296" s="194">
        <v>1.93</v>
      </c>
      <c r="E4296" s="186">
        <v>1.93</v>
      </c>
    </row>
    <row r="4297" spans="1:5" ht="27.6">
      <c r="A4297" s="193">
        <v>1581</v>
      </c>
      <c r="B4297" s="193" t="s">
        <v>11761</v>
      </c>
      <c r="C4297" s="193" t="s">
        <v>5427</v>
      </c>
      <c r="D4297" s="194">
        <v>13.38</v>
      </c>
      <c r="E4297" s="186">
        <v>13.38</v>
      </c>
    </row>
    <row r="4298" spans="1:5" ht="27.6">
      <c r="A4298" s="193">
        <v>1575</v>
      </c>
      <c r="B4298" s="193" t="s">
        <v>11762</v>
      </c>
      <c r="C4298" s="193" t="s">
        <v>5427</v>
      </c>
      <c r="D4298" s="194">
        <v>2.29</v>
      </c>
      <c r="E4298" s="186">
        <v>2.29</v>
      </c>
    </row>
    <row r="4299" spans="1:5" ht="27.6">
      <c r="A4299" s="193">
        <v>1570</v>
      </c>
      <c r="B4299" s="193" t="s">
        <v>11763</v>
      </c>
      <c r="C4299" s="193" t="s">
        <v>5427</v>
      </c>
      <c r="D4299" s="194">
        <v>1.1499999999999999</v>
      </c>
      <c r="E4299" s="186">
        <v>1.1499999999999999</v>
      </c>
    </row>
    <row r="4300" spans="1:5" ht="27.6">
      <c r="A4300" s="193">
        <v>1576</v>
      </c>
      <c r="B4300" s="193" t="s">
        <v>11764</v>
      </c>
      <c r="C4300" s="193" t="s">
        <v>5427</v>
      </c>
      <c r="D4300" s="194">
        <v>3.17</v>
      </c>
      <c r="E4300" s="186">
        <v>3.17</v>
      </c>
    </row>
    <row r="4301" spans="1:5" ht="27.6">
      <c r="A4301" s="193">
        <v>1577</v>
      </c>
      <c r="B4301" s="193" t="s">
        <v>11765</v>
      </c>
      <c r="C4301" s="193" t="s">
        <v>5427</v>
      </c>
      <c r="D4301" s="194">
        <v>3.57</v>
      </c>
      <c r="E4301" s="186">
        <v>3.57</v>
      </c>
    </row>
    <row r="4302" spans="1:5" ht="27.6">
      <c r="A4302" s="193">
        <v>1571</v>
      </c>
      <c r="B4302" s="193" t="s">
        <v>11766</v>
      </c>
      <c r="C4302" s="193" t="s">
        <v>5427</v>
      </c>
      <c r="D4302" s="194">
        <v>1.5</v>
      </c>
      <c r="E4302" s="186">
        <v>1.5</v>
      </c>
    </row>
    <row r="4303" spans="1:5" ht="27.6">
      <c r="A4303" s="193">
        <v>1578</v>
      </c>
      <c r="B4303" s="193" t="s">
        <v>11767</v>
      </c>
      <c r="C4303" s="193" t="s">
        <v>5427</v>
      </c>
      <c r="D4303" s="194">
        <v>6.2</v>
      </c>
      <c r="E4303" s="186">
        <v>6.2</v>
      </c>
    </row>
    <row r="4304" spans="1:5" ht="27.6">
      <c r="A4304" s="193">
        <v>1573</v>
      </c>
      <c r="B4304" s="193" t="s">
        <v>11768</v>
      </c>
      <c r="C4304" s="193" t="s">
        <v>5427</v>
      </c>
      <c r="D4304" s="194">
        <v>1.78</v>
      </c>
      <c r="E4304" s="186">
        <v>1.78</v>
      </c>
    </row>
    <row r="4305" spans="1:5" ht="27.6">
      <c r="A4305" s="193">
        <v>1579</v>
      </c>
      <c r="B4305" s="193" t="s">
        <v>11769</v>
      </c>
      <c r="C4305" s="193" t="s">
        <v>5427</v>
      </c>
      <c r="D4305" s="194">
        <v>7.73</v>
      </c>
      <c r="E4305" s="186">
        <v>7.73</v>
      </c>
    </row>
    <row r="4306" spans="1:5" ht="27.6">
      <c r="A4306" s="193">
        <v>1580</v>
      </c>
      <c r="B4306" s="193" t="s">
        <v>11770</v>
      </c>
      <c r="C4306" s="193" t="s">
        <v>5427</v>
      </c>
      <c r="D4306" s="194">
        <v>9.52</v>
      </c>
      <c r="E4306" s="186">
        <v>9.52</v>
      </c>
    </row>
    <row r="4307" spans="1:5">
      <c r="A4307" s="193">
        <v>39321</v>
      </c>
      <c r="B4307" s="193" t="s">
        <v>11771</v>
      </c>
      <c r="C4307" s="193" t="s">
        <v>5427</v>
      </c>
      <c r="D4307" s="194">
        <v>22.06</v>
      </c>
      <c r="E4307" s="186">
        <v>22.06</v>
      </c>
    </row>
    <row r="4308" spans="1:5">
      <c r="A4308" s="193">
        <v>39319</v>
      </c>
      <c r="B4308" s="193" t="s">
        <v>11772</v>
      </c>
      <c r="C4308" s="193" t="s">
        <v>5427</v>
      </c>
      <c r="D4308" s="194">
        <v>9.18</v>
      </c>
      <c r="E4308" s="186">
        <v>9.18</v>
      </c>
    </row>
    <row r="4309" spans="1:5">
      <c r="A4309" s="193">
        <v>39320</v>
      </c>
      <c r="B4309" s="193" t="s">
        <v>11773</v>
      </c>
      <c r="C4309" s="193" t="s">
        <v>5427</v>
      </c>
      <c r="D4309" s="194">
        <v>17.649999999999999</v>
      </c>
      <c r="E4309" s="186">
        <v>17.649999999999999</v>
      </c>
    </row>
    <row r="4310" spans="1:5">
      <c r="A4310" s="193">
        <v>1591</v>
      </c>
      <c r="B4310" s="193" t="s">
        <v>11774</v>
      </c>
      <c r="C4310" s="193" t="s">
        <v>5427</v>
      </c>
      <c r="D4310" s="194">
        <v>29.51</v>
      </c>
      <c r="E4310" s="186">
        <v>29.51</v>
      </c>
    </row>
    <row r="4311" spans="1:5">
      <c r="A4311" s="193">
        <v>1547</v>
      </c>
      <c r="B4311" s="193" t="s">
        <v>11775</v>
      </c>
      <c r="C4311" s="193" t="s">
        <v>5427</v>
      </c>
      <c r="D4311" s="194">
        <v>154.66</v>
      </c>
      <c r="E4311" s="186">
        <v>154.66</v>
      </c>
    </row>
    <row r="4312" spans="1:5">
      <c r="A4312" s="193">
        <v>38196</v>
      </c>
      <c r="B4312" s="193" t="s">
        <v>11776</v>
      </c>
      <c r="C4312" s="193" t="s">
        <v>5427</v>
      </c>
      <c r="D4312" s="194">
        <v>30.12</v>
      </c>
      <c r="E4312" s="186">
        <v>30.12</v>
      </c>
    </row>
    <row r="4313" spans="1:5">
      <c r="A4313" s="193">
        <v>1543</v>
      </c>
      <c r="B4313" s="193" t="s">
        <v>11777</v>
      </c>
      <c r="C4313" s="193" t="s">
        <v>5427</v>
      </c>
      <c r="D4313" s="194">
        <v>32.01</v>
      </c>
      <c r="E4313" s="186">
        <v>32.01</v>
      </c>
    </row>
    <row r="4314" spans="1:5">
      <c r="A4314" s="193">
        <v>1585</v>
      </c>
      <c r="B4314" s="193" t="s">
        <v>11778</v>
      </c>
      <c r="C4314" s="193" t="s">
        <v>5427</v>
      </c>
      <c r="D4314" s="194">
        <v>6.2</v>
      </c>
      <c r="E4314" s="186">
        <v>6.2</v>
      </c>
    </row>
    <row r="4315" spans="1:5">
      <c r="A4315" s="193">
        <v>1593</v>
      </c>
      <c r="B4315" s="193" t="s">
        <v>11779</v>
      </c>
      <c r="C4315" s="193" t="s">
        <v>5427</v>
      </c>
      <c r="D4315" s="194">
        <v>32.92</v>
      </c>
      <c r="E4315" s="186">
        <v>32.92</v>
      </c>
    </row>
    <row r="4316" spans="1:5">
      <c r="A4316" s="193">
        <v>11838</v>
      </c>
      <c r="B4316" s="193" t="s">
        <v>11780</v>
      </c>
      <c r="C4316" s="193" t="s">
        <v>5427</v>
      </c>
      <c r="D4316" s="194">
        <v>43.44</v>
      </c>
      <c r="E4316" s="186">
        <v>43.44</v>
      </c>
    </row>
    <row r="4317" spans="1:5">
      <c r="A4317" s="193">
        <v>1594</v>
      </c>
      <c r="B4317" s="193" t="s">
        <v>11781</v>
      </c>
      <c r="C4317" s="193" t="s">
        <v>5427</v>
      </c>
      <c r="D4317" s="194">
        <v>43.91</v>
      </c>
      <c r="E4317" s="186">
        <v>43.91</v>
      </c>
    </row>
    <row r="4318" spans="1:5">
      <c r="A4318" s="193">
        <v>1586</v>
      </c>
      <c r="B4318" s="193" t="s">
        <v>11782</v>
      </c>
      <c r="C4318" s="193" t="s">
        <v>5427</v>
      </c>
      <c r="D4318" s="194">
        <v>7.84</v>
      </c>
      <c r="E4318" s="186">
        <v>7.84</v>
      </c>
    </row>
    <row r="4319" spans="1:5">
      <c r="A4319" s="193">
        <v>11839</v>
      </c>
      <c r="B4319" s="193" t="s">
        <v>11783</v>
      </c>
      <c r="C4319" s="193" t="s">
        <v>5427</v>
      </c>
      <c r="D4319" s="194">
        <v>63.2</v>
      </c>
      <c r="E4319" s="186">
        <v>63.2</v>
      </c>
    </row>
    <row r="4320" spans="1:5">
      <c r="A4320" s="193">
        <v>1587</v>
      </c>
      <c r="B4320" s="193" t="s">
        <v>11784</v>
      </c>
      <c r="C4320" s="193" t="s">
        <v>5427</v>
      </c>
      <c r="D4320" s="194">
        <v>7.99</v>
      </c>
      <c r="E4320" s="186">
        <v>7.99</v>
      </c>
    </row>
    <row r="4321" spans="1:5">
      <c r="A4321" s="193">
        <v>1545</v>
      </c>
      <c r="B4321" s="193" t="s">
        <v>11785</v>
      </c>
      <c r="C4321" s="193" t="s">
        <v>5427</v>
      </c>
      <c r="D4321" s="194">
        <v>75.84</v>
      </c>
      <c r="E4321" s="186">
        <v>75.84</v>
      </c>
    </row>
    <row r="4322" spans="1:5">
      <c r="A4322" s="193">
        <v>1588</v>
      </c>
      <c r="B4322" s="193" t="s">
        <v>11786</v>
      </c>
      <c r="C4322" s="193" t="s">
        <v>5427</v>
      </c>
      <c r="D4322" s="194">
        <v>10.96</v>
      </c>
      <c r="E4322" s="186">
        <v>10.96</v>
      </c>
    </row>
    <row r="4323" spans="1:5">
      <c r="A4323" s="193">
        <v>1535</v>
      </c>
      <c r="B4323" s="193" t="s">
        <v>11787</v>
      </c>
      <c r="C4323" s="193" t="s">
        <v>5427</v>
      </c>
      <c r="D4323" s="194">
        <v>6.31</v>
      </c>
      <c r="E4323" s="186">
        <v>6.31</v>
      </c>
    </row>
    <row r="4324" spans="1:5">
      <c r="A4324" s="193">
        <v>1589</v>
      </c>
      <c r="B4324" s="193" t="s">
        <v>11788</v>
      </c>
      <c r="C4324" s="193" t="s">
        <v>5427</v>
      </c>
      <c r="D4324" s="194">
        <v>11.31</v>
      </c>
      <c r="E4324" s="186">
        <v>11.31</v>
      </c>
    </row>
    <row r="4325" spans="1:5">
      <c r="A4325" s="193">
        <v>1546</v>
      </c>
      <c r="B4325" s="193" t="s">
        <v>11789</v>
      </c>
      <c r="C4325" s="193" t="s">
        <v>5427</v>
      </c>
      <c r="D4325" s="194">
        <v>127.98</v>
      </c>
      <c r="E4325" s="186">
        <v>127.98</v>
      </c>
    </row>
    <row r="4326" spans="1:5">
      <c r="A4326" s="193">
        <v>1590</v>
      </c>
      <c r="B4326" s="193" t="s">
        <v>11790</v>
      </c>
      <c r="C4326" s="193" t="s">
        <v>5427</v>
      </c>
      <c r="D4326" s="194">
        <v>19.899999999999999</v>
      </c>
      <c r="E4326" s="186">
        <v>19.899999999999999</v>
      </c>
    </row>
    <row r="4327" spans="1:5">
      <c r="A4327" s="193">
        <v>1542</v>
      </c>
      <c r="B4327" s="193" t="s">
        <v>11791</v>
      </c>
      <c r="C4327" s="193" t="s">
        <v>5427</v>
      </c>
      <c r="D4327" s="194">
        <v>26.37</v>
      </c>
      <c r="E4327" s="186">
        <v>26.37</v>
      </c>
    </row>
    <row r="4328" spans="1:5" ht="27.6">
      <c r="A4328" s="193">
        <v>38415</v>
      </c>
      <c r="B4328" s="193" t="s">
        <v>11792</v>
      </c>
      <c r="C4328" s="193" t="s">
        <v>5427</v>
      </c>
      <c r="D4328" s="194">
        <v>859.18</v>
      </c>
      <c r="E4328" s="186">
        <v>859.18</v>
      </c>
    </row>
    <row r="4329" spans="1:5" ht="27.6">
      <c r="A4329" s="193">
        <v>38414</v>
      </c>
      <c r="B4329" s="193" t="s">
        <v>11793</v>
      </c>
      <c r="C4329" s="193" t="s">
        <v>5427</v>
      </c>
      <c r="D4329" s="194">
        <v>1205.8699999999999</v>
      </c>
      <c r="E4329" s="186">
        <v>1205.8699999999999</v>
      </c>
    </row>
    <row r="4330" spans="1:5">
      <c r="A4330" s="193">
        <v>38128</v>
      </c>
      <c r="B4330" s="193" t="s">
        <v>11794</v>
      </c>
      <c r="C4330" s="193" t="s">
        <v>5430</v>
      </c>
      <c r="D4330" s="194">
        <v>1.25</v>
      </c>
      <c r="E4330" s="186">
        <v>1.25</v>
      </c>
    </row>
    <row r="4331" spans="1:5">
      <c r="A4331" s="193">
        <v>7253</v>
      </c>
      <c r="B4331" s="193" t="s">
        <v>11795</v>
      </c>
      <c r="C4331" s="193" t="s">
        <v>5432</v>
      </c>
      <c r="D4331" s="194">
        <v>267.85000000000002</v>
      </c>
      <c r="E4331" s="186">
        <v>267.85000000000002</v>
      </c>
    </row>
    <row r="4332" spans="1:5">
      <c r="A4332" s="193">
        <v>4806</v>
      </c>
      <c r="B4332" s="193" t="s">
        <v>11796</v>
      </c>
      <c r="C4332" s="193" t="s">
        <v>5429</v>
      </c>
      <c r="D4332" s="194">
        <v>19.62</v>
      </c>
      <c r="E4332" s="186">
        <v>19.62</v>
      </c>
    </row>
    <row r="4333" spans="1:5">
      <c r="A4333" s="193">
        <v>34401</v>
      </c>
      <c r="B4333" s="193" t="s">
        <v>11797</v>
      </c>
      <c r="C4333" s="193" t="s">
        <v>5427</v>
      </c>
      <c r="D4333" s="194">
        <v>2.31</v>
      </c>
      <c r="E4333" s="186">
        <v>2.31</v>
      </c>
    </row>
    <row r="4334" spans="1:5">
      <c r="A4334" s="193">
        <v>7260</v>
      </c>
      <c r="B4334" s="193" t="s">
        <v>11798</v>
      </c>
      <c r="C4334" s="193" t="s">
        <v>5427</v>
      </c>
      <c r="D4334" s="194">
        <v>2.0499999999999998</v>
      </c>
      <c r="E4334" s="186">
        <v>2.0499999999999998</v>
      </c>
    </row>
    <row r="4335" spans="1:5">
      <c r="A4335" s="193">
        <v>7256</v>
      </c>
      <c r="B4335" s="193" t="s">
        <v>11799</v>
      </c>
      <c r="C4335" s="193" t="s">
        <v>5427</v>
      </c>
      <c r="D4335" s="194">
        <v>2.0299999999999998</v>
      </c>
      <c r="E4335" s="186">
        <v>2.0299999999999998</v>
      </c>
    </row>
    <row r="4336" spans="1:5">
      <c r="A4336" s="193">
        <v>7258</v>
      </c>
      <c r="B4336" s="193" t="s">
        <v>11800</v>
      </c>
      <c r="C4336" s="193" t="s">
        <v>5427</v>
      </c>
      <c r="D4336" s="194">
        <v>0.83</v>
      </c>
      <c r="E4336" s="186">
        <v>0.83</v>
      </c>
    </row>
    <row r="4337" spans="1:5">
      <c r="A4337" s="193">
        <v>34400</v>
      </c>
      <c r="B4337" s="193" t="s">
        <v>11801</v>
      </c>
      <c r="C4337" s="193" t="s">
        <v>5427</v>
      </c>
      <c r="D4337" s="194">
        <v>3.56</v>
      </c>
      <c r="E4337" s="186">
        <v>3.56</v>
      </c>
    </row>
    <row r="4338" spans="1:5">
      <c r="A4338" s="193">
        <v>10617</v>
      </c>
      <c r="B4338" s="193" t="s">
        <v>11802</v>
      </c>
      <c r="C4338" s="193" t="s">
        <v>5427</v>
      </c>
      <c r="D4338" s="194">
        <v>6.81</v>
      </c>
      <c r="E4338" s="186">
        <v>6.81</v>
      </c>
    </row>
    <row r="4339" spans="1:5">
      <c r="A4339" s="193">
        <v>44261</v>
      </c>
      <c r="B4339" s="193" t="s">
        <v>11803</v>
      </c>
      <c r="C4339" s="193" t="s">
        <v>5427</v>
      </c>
      <c r="D4339" s="194">
        <v>146.55000000000001</v>
      </c>
      <c r="E4339" s="186">
        <v>146.55000000000001</v>
      </c>
    </row>
    <row r="4340" spans="1:5">
      <c r="A4340" s="193">
        <v>7274</v>
      </c>
      <c r="B4340" s="193" t="s">
        <v>11804</v>
      </c>
      <c r="C4340" s="193" t="s">
        <v>5427</v>
      </c>
      <c r="D4340" s="194">
        <v>70.95</v>
      </c>
      <c r="E4340" s="186">
        <v>70.95</v>
      </c>
    </row>
    <row r="4341" spans="1:5">
      <c r="A4341" s="193">
        <v>44326</v>
      </c>
      <c r="B4341" s="193" t="s">
        <v>11805</v>
      </c>
      <c r="C4341" s="193" t="s">
        <v>5427</v>
      </c>
      <c r="D4341" s="194">
        <v>1532.34</v>
      </c>
      <c r="E4341" s="186">
        <v>1532.34</v>
      </c>
    </row>
    <row r="4342" spans="1:5">
      <c r="A4342" s="193">
        <v>154</v>
      </c>
      <c r="B4342" s="193" t="s">
        <v>11806</v>
      </c>
      <c r="C4342" s="193" t="s">
        <v>5431</v>
      </c>
      <c r="D4342" s="194">
        <v>119.34</v>
      </c>
      <c r="E4342" s="186">
        <v>119.34</v>
      </c>
    </row>
    <row r="4343" spans="1:5">
      <c r="A4343" s="193">
        <v>38121</v>
      </c>
      <c r="B4343" s="193" t="s">
        <v>11807</v>
      </c>
      <c r="C4343" s="193" t="s">
        <v>5431</v>
      </c>
      <c r="D4343" s="194">
        <v>14.33</v>
      </c>
      <c r="E4343" s="186">
        <v>14.33</v>
      </c>
    </row>
    <row r="4344" spans="1:5">
      <c r="A4344" s="193">
        <v>43776</v>
      </c>
      <c r="B4344" s="193" t="s">
        <v>11808</v>
      </c>
      <c r="C4344" s="193" t="s">
        <v>5431</v>
      </c>
      <c r="D4344" s="194">
        <v>23.28</v>
      </c>
      <c r="E4344" s="186">
        <v>23.28</v>
      </c>
    </row>
    <row r="4345" spans="1:5">
      <c r="A4345" s="193">
        <v>7343</v>
      </c>
      <c r="B4345" s="193" t="s">
        <v>11809</v>
      </c>
      <c r="C4345" s="193" t="s">
        <v>5431</v>
      </c>
      <c r="D4345" s="194">
        <v>12.67</v>
      </c>
      <c r="E4345" s="186">
        <v>12.67</v>
      </c>
    </row>
    <row r="4346" spans="1:5">
      <c r="A4346" s="193">
        <v>7348</v>
      </c>
      <c r="B4346" s="193" t="s">
        <v>11810</v>
      </c>
      <c r="C4346" s="193" t="s">
        <v>5431</v>
      </c>
      <c r="D4346" s="194">
        <v>20.21</v>
      </c>
      <c r="E4346" s="186">
        <v>20.21</v>
      </c>
    </row>
    <row r="4347" spans="1:5">
      <c r="A4347" s="193">
        <v>7313</v>
      </c>
      <c r="B4347" s="193" t="s">
        <v>11811</v>
      </c>
      <c r="C4347" s="193" t="s">
        <v>5431</v>
      </c>
      <c r="D4347" s="194">
        <v>32.770000000000003</v>
      </c>
      <c r="E4347" s="186">
        <v>32.770000000000003</v>
      </c>
    </row>
    <row r="4348" spans="1:5">
      <c r="A4348" s="193">
        <v>7319</v>
      </c>
      <c r="B4348" s="193" t="s">
        <v>11812</v>
      </c>
      <c r="C4348" s="193" t="s">
        <v>5431</v>
      </c>
      <c r="D4348" s="194">
        <v>18.75</v>
      </c>
      <c r="E4348" s="186">
        <v>18.75</v>
      </c>
    </row>
    <row r="4349" spans="1:5">
      <c r="A4349" s="193">
        <v>7314</v>
      </c>
      <c r="B4349" s="193" t="s">
        <v>11813</v>
      </c>
      <c r="C4349" s="193" t="s">
        <v>5431</v>
      </c>
      <c r="D4349" s="194">
        <v>56.74</v>
      </c>
      <c r="E4349" s="186">
        <v>56.74</v>
      </c>
    </row>
    <row r="4350" spans="1:5">
      <c r="A4350" s="193">
        <v>7304</v>
      </c>
      <c r="B4350" s="193" t="s">
        <v>11814</v>
      </c>
      <c r="C4350" s="193" t="s">
        <v>5431</v>
      </c>
      <c r="D4350" s="194">
        <v>68.989999999999995</v>
      </c>
      <c r="E4350" s="186">
        <v>68.989999999999995</v>
      </c>
    </row>
    <row r="4351" spans="1:5">
      <c r="A4351" s="193">
        <v>43649</v>
      </c>
      <c r="B4351" s="193" t="s">
        <v>11815</v>
      </c>
      <c r="C4351" s="193" t="s">
        <v>5431</v>
      </c>
      <c r="D4351" s="194">
        <v>35.68</v>
      </c>
      <c r="E4351" s="186">
        <v>35.68</v>
      </c>
    </row>
    <row r="4352" spans="1:5">
      <c r="A4352" s="193">
        <v>43650</v>
      </c>
      <c r="B4352" s="193" t="s">
        <v>11816</v>
      </c>
      <c r="C4352" s="193" t="s">
        <v>5431</v>
      </c>
      <c r="D4352" s="194">
        <v>33.72</v>
      </c>
      <c r="E4352" s="186">
        <v>33.72</v>
      </c>
    </row>
    <row r="4353" spans="1:5">
      <c r="A4353" s="193">
        <v>7311</v>
      </c>
      <c r="B4353" s="193" t="s">
        <v>11817</v>
      </c>
      <c r="C4353" s="193" t="s">
        <v>5431</v>
      </c>
      <c r="D4353" s="194">
        <v>34.54</v>
      </c>
      <c r="E4353" s="186">
        <v>34.54</v>
      </c>
    </row>
    <row r="4354" spans="1:5">
      <c r="A4354" s="193">
        <v>7292</v>
      </c>
      <c r="B4354" s="193" t="s">
        <v>11818</v>
      </c>
      <c r="C4354" s="193" t="s">
        <v>5431</v>
      </c>
      <c r="D4354" s="194">
        <v>33.44</v>
      </c>
      <c r="E4354" s="186">
        <v>33.44</v>
      </c>
    </row>
    <row r="4355" spans="1:5">
      <c r="A4355" s="193">
        <v>7293</v>
      </c>
      <c r="B4355" s="193" t="s">
        <v>11819</v>
      </c>
      <c r="C4355" s="193" t="s">
        <v>5431</v>
      </c>
      <c r="D4355" s="194">
        <v>36.99</v>
      </c>
      <c r="E4355" s="186">
        <v>36.99</v>
      </c>
    </row>
    <row r="4356" spans="1:5">
      <c r="A4356" s="193">
        <v>7306</v>
      </c>
      <c r="B4356" s="193" t="s">
        <v>11820</v>
      </c>
      <c r="C4356" s="193" t="s">
        <v>5431</v>
      </c>
      <c r="D4356" s="194">
        <v>40.83</v>
      </c>
      <c r="E4356" s="186">
        <v>40.83</v>
      </c>
    </row>
    <row r="4357" spans="1:5">
      <c r="A4357" s="193">
        <v>7288</v>
      </c>
      <c r="B4357" s="193" t="s">
        <v>11821</v>
      </c>
      <c r="C4357" s="193" t="s">
        <v>5431</v>
      </c>
      <c r="D4357" s="194">
        <v>33.9</v>
      </c>
      <c r="E4357" s="186">
        <v>33.9</v>
      </c>
    </row>
    <row r="4358" spans="1:5">
      <c r="A4358" s="193">
        <v>43625</v>
      </c>
      <c r="B4358" s="193" t="s">
        <v>11822</v>
      </c>
      <c r="C4358" s="193" t="s">
        <v>5431</v>
      </c>
      <c r="D4358" s="194">
        <v>27.37</v>
      </c>
      <c r="E4358" s="186">
        <v>27.37</v>
      </c>
    </row>
    <row r="4359" spans="1:5">
      <c r="A4359" s="193">
        <v>43647</v>
      </c>
      <c r="B4359" s="193" t="s">
        <v>11823</v>
      </c>
      <c r="C4359" s="193" t="s">
        <v>5431</v>
      </c>
      <c r="D4359" s="194">
        <v>24.86</v>
      </c>
      <c r="E4359" s="186">
        <v>24.86</v>
      </c>
    </row>
    <row r="4360" spans="1:5">
      <c r="A4360" s="193">
        <v>43648</v>
      </c>
      <c r="B4360" s="193" t="s">
        <v>11824</v>
      </c>
      <c r="C4360" s="193" t="s">
        <v>5431</v>
      </c>
      <c r="D4360" s="194">
        <v>23.99</v>
      </c>
      <c r="E4360" s="186">
        <v>23.99</v>
      </c>
    </row>
    <row r="4361" spans="1:5">
      <c r="A4361" s="193">
        <v>35693</v>
      </c>
      <c r="B4361" s="193" t="s">
        <v>11825</v>
      </c>
      <c r="C4361" s="193" t="s">
        <v>5431</v>
      </c>
      <c r="D4361" s="194">
        <v>12.57</v>
      </c>
      <c r="E4361" s="186">
        <v>12.57</v>
      </c>
    </row>
    <row r="4362" spans="1:5">
      <c r="A4362" s="193">
        <v>7356</v>
      </c>
      <c r="B4362" s="193" t="s">
        <v>11826</v>
      </c>
      <c r="C4362" s="193" t="s">
        <v>5431</v>
      </c>
      <c r="D4362" s="194">
        <v>30.14</v>
      </c>
      <c r="E4362" s="186">
        <v>30.14</v>
      </c>
    </row>
    <row r="4363" spans="1:5">
      <c r="A4363" s="193">
        <v>35692</v>
      </c>
      <c r="B4363" s="193" t="s">
        <v>11827</v>
      </c>
      <c r="C4363" s="193" t="s">
        <v>5431</v>
      </c>
      <c r="D4363" s="194">
        <v>19.73</v>
      </c>
      <c r="E4363" s="186">
        <v>19.73</v>
      </c>
    </row>
    <row r="4364" spans="1:5">
      <c r="A4364" s="193">
        <v>43624</v>
      </c>
      <c r="B4364" s="193" t="s">
        <v>11828</v>
      </c>
      <c r="C4364" s="193" t="s">
        <v>5431</v>
      </c>
      <c r="D4364" s="194">
        <v>36.729999999999997</v>
      </c>
      <c r="E4364" s="186">
        <v>36.729999999999997</v>
      </c>
    </row>
    <row r="4365" spans="1:5">
      <c r="A4365" s="193">
        <v>7342</v>
      </c>
      <c r="B4365" s="193" t="s">
        <v>11829</v>
      </c>
      <c r="C4365" s="193" t="s">
        <v>5430</v>
      </c>
      <c r="D4365" s="194">
        <v>3.59</v>
      </c>
      <c r="E4365" s="186">
        <v>3.59</v>
      </c>
    </row>
    <row r="4366" spans="1:5">
      <c r="A4366" s="193">
        <v>7350</v>
      </c>
      <c r="B4366" s="193" t="s">
        <v>11830</v>
      </c>
      <c r="C4366" s="193" t="s">
        <v>5431</v>
      </c>
      <c r="D4366" s="194">
        <v>43.5</v>
      </c>
      <c r="E4366" s="186">
        <v>43.5</v>
      </c>
    </row>
    <row r="4367" spans="1:5" ht="27.6">
      <c r="A4367" s="193">
        <v>39574</v>
      </c>
      <c r="B4367" s="193" t="s">
        <v>11831</v>
      </c>
      <c r="C4367" s="193" t="s">
        <v>5427</v>
      </c>
      <c r="D4367" s="194">
        <v>5.4</v>
      </c>
      <c r="E4367" s="186">
        <v>5.4</v>
      </c>
    </row>
    <row r="4368" spans="1:5">
      <c r="A4368" s="193">
        <v>11060</v>
      </c>
      <c r="B4368" s="193" t="s">
        <v>11832</v>
      </c>
      <c r="C4368" s="193" t="s">
        <v>5427</v>
      </c>
      <c r="D4368" s="194">
        <v>41.27</v>
      </c>
      <c r="E4368" s="186">
        <v>41.27</v>
      </c>
    </row>
    <row r="4369" spans="1:5">
      <c r="A4369" s="193">
        <v>37401</v>
      </c>
      <c r="B4369" s="193" t="s">
        <v>11833</v>
      </c>
      <c r="C4369" s="193" t="s">
        <v>5427</v>
      </c>
      <c r="D4369" s="194">
        <v>51.64</v>
      </c>
      <c r="E4369" s="186">
        <v>51.64</v>
      </c>
    </row>
    <row r="4370" spans="1:5">
      <c r="A4370" s="193">
        <v>7525</v>
      </c>
      <c r="B4370" s="193" t="s">
        <v>11834</v>
      </c>
      <c r="C4370" s="193" t="s">
        <v>5427</v>
      </c>
      <c r="D4370" s="194">
        <v>43.82</v>
      </c>
      <c r="E4370" s="186">
        <v>43.82</v>
      </c>
    </row>
    <row r="4371" spans="1:5">
      <c r="A4371" s="193">
        <v>7524</v>
      </c>
      <c r="B4371" s="193" t="s">
        <v>11835</v>
      </c>
      <c r="C4371" s="193" t="s">
        <v>5427</v>
      </c>
      <c r="D4371" s="194">
        <v>41.29</v>
      </c>
      <c r="E4371" s="186">
        <v>41.29</v>
      </c>
    </row>
    <row r="4372" spans="1:5">
      <c r="A4372" s="193">
        <v>38105</v>
      </c>
      <c r="B4372" s="193" t="s">
        <v>11836</v>
      </c>
      <c r="C4372" s="193" t="s">
        <v>5427</v>
      </c>
      <c r="D4372" s="194">
        <v>10.61</v>
      </c>
      <c r="E4372" s="186">
        <v>10.61</v>
      </c>
    </row>
    <row r="4373" spans="1:5" ht="27.6">
      <c r="A4373" s="193">
        <v>38084</v>
      </c>
      <c r="B4373" s="193" t="s">
        <v>11837</v>
      </c>
      <c r="C4373" s="193" t="s">
        <v>5427</v>
      </c>
      <c r="D4373" s="194">
        <v>15.06</v>
      </c>
      <c r="E4373" s="186">
        <v>15.06</v>
      </c>
    </row>
    <row r="4374" spans="1:5">
      <c r="A4374" s="193">
        <v>38103</v>
      </c>
      <c r="B4374" s="193" t="s">
        <v>11838</v>
      </c>
      <c r="C4374" s="193" t="s">
        <v>5427</v>
      </c>
      <c r="D4374" s="194">
        <v>15.92</v>
      </c>
      <c r="E4374" s="186">
        <v>15.92</v>
      </c>
    </row>
    <row r="4375" spans="1:5">
      <c r="A4375" s="193">
        <v>38082</v>
      </c>
      <c r="B4375" s="193" t="s">
        <v>11839</v>
      </c>
      <c r="C4375" s="193" t="s">
        <v>5427</v>
      </c>
      <c r="D4375" s="194">
        <v>19.62</v>
      </c>
      <c r="E4375" s="186">
        <v>19.62</v>
      </c>
    </row>
    <row r="4376" spans="1:5">
      <c r="A4376" s="193">
        <v>38104</v>
      </c>
      <c r="B4376" s="193" t="s">
        <v>11840</v>
      </c>
      <c r="C4376" s="193" t="s">
        <v>5427</v>
      </c>
      <c r="D4376" s="194">
        <v>31.18</v>
      </c>
      <c r="E4376" s="186">
        <v>31.18</v>
      </c>
    </row>
    <row r="4377" spans="1:5">
      <c r="A4377" s="193">
        <v>38083</v>
      </c>
      <c r="B4377" s="193" t="s">
        <v>11841</v>
      </c>
      <c r="C4377" s="193" t="s">
        <v>5427</v>
      </c>
      <c r="D4377" s="194">
        <v>34.619999999999997</v>
      </c>
      <c r="E4377" s="186">
        <v>34.619999999999997</v>
      </c>
    </row>
    <row r="4378" spans="1:5">
      <c r="A4378" s="193">
        <v>38101</v>
      </c>
      <c r="B4378" s="193" t="s">
        <v>11842</v>
      </c>
      <c r="C4378" s="193" t="s">
        <v>5427</v>
      </c>
      <c r="D4378" s="194">
        <v>7.57</v>
      </c>
      <c r="E4378" s="186">
        <v>7.57</v>
      </c>
    </row>
    <row r="4379" spans="1:5">
      <c r="A4379" s="193">
        <v>7528</v>
      </c>
      <c r="B4379" s="193" t="s">
        <v>11843</v>
      </c>
      <c r="C4379" s="193" t="s">
        <v>5427</v>
      </c>
      <c r="D4379" s="194">
        <v>8.9</v>
      </c>
      <c r="E4379" s="186">
        <v>8.9</v>
      </c>
    </row>
    <row r="4380" spans="1:5">
      <c r="A4380" s="193">
        <v>12147</v>
      </c>
      <c r="B4380" s="193" t="s">
        <v>11844</v>
      </c>
      <c r="C4380" s="193" t="s">
        <v>5427</v>
      </c>
      <c r="D4380" s="194">
        <v>13.57</v>
      </c>
      <c r="E4380" s="186">
        <v>13.57</v>
      </c>
    </row>
    <row r="4381" spans="1:5">
      <c r="A4381" s="193">
        <v>38075</v>
      </c>
      <c r="B4381" s="193" t="s">
        <v>11845</v>
      </c>
      <c r="C4381" s="193" t="s">
        <v>5427</v>
      </c>
      <c r="D4381" s="194">
        <v>15.41</v>
      </c>
      <c r="E4381" s="186">
        <v>15.41</v>
      </c>
    </row>
    <row r="4382" spans="1:5">
      <c r="A4382" s="193">
        <v>38102</v>
      </c>
      <c r="B4382" s="193" t="s">
        <v>11846</v>
      </c>
      <c r="C4382" s="193" t="s">
        <v>5427</v>
      </c>
      <c r="D4382" s="194">
        <v>9.69</v>
      </c>
      <c r="E4382" s="186">
        <v>9.69</v>
      </c>
    </row>
    <row r="4383" spans="1:5">
      <c r="A4383" s="193">
        <v>38076</v>
      </c>
      <c r="B4383" s="193" t="s">
        <v>11847</v>
      </c>
      <c r="C4383" s="193" t="s">
        <v>5427</v>
      </c>
      <c r="D4383" s="194">
        <v>17.28</v>
      </c>
      <c r="E4383" s="186">
        <v>17.28</v>
      </c>
    </row>
    <row r="4384" spans="1:5">
      <c r="A4384" s="193">
        <v>7592</v>
      </c>
      <c r="B4384" s="193" t="s">
        <v>11848</v>
      </c>
      <c r="C4384" s="193" t="s">
        <v>5433</v>
      </c>
      <c r="D4384" s="194">
        <v>15.91</v>
      </c>
      <c r="E4384" s="186">
        <v>18.29</v>
      </c>
    </row>
    <row r="4385" spans="1:5">
      <c r="A4385" s="193">
        <v>40820</v>
      </c>
      <c r="B4385" s="193" t="s">
        <v>11849</v>
      </c>
      <c r="C4385" s="193" t="s">
        <v>5434</v>
      </c>
      <c r="D4385" s="194">
        <v>2774.72</v>
      </c>
      <c r="E4385" s="186">
        <v>3195.23</v>
      </c>
    </row>
    <row r="4386" spans="1:5" ht="27.6">
      <c r="A4386" s="193">
        <v>11826</v>
      </c>
      <c r="B4386" s="193" t="s">
        <v>11850</v>
      </c>
      <c r="C4386" s="193" t="s">
        <v>5427</v>
      </c>
      <c r="D4386" s="194">
        <v>52.71</v>
      </c>
      <c r="E4386" s="186">
        <v>52.71</v>
      </c>
    </row>
    <row r="4387" spans="1:5" ht="27.6">
      <c r="A4387" s="193">
        <v>7606</v>
      </c>
      <c r="B4387" s="193" t="s">
        <v>11851</v>
      </c>
      <c r="C4387" s="193" t="s">
        <v>5427</v>
      </c>
      <c r="D4387" s="194">
        <v>63.38</v>
      </c>
      <c r="E4387" s="186">
        <v>63.38</v>
      </c>
    </row>
    <row r="4388" spans="1:5" ht="27.6">
      <c r="A4388" s="193">
        <v>11763</v>
      </c>
      <c r="B4388" s="193" t="s">
        <v>11852</v>
      </c>
      <c r="C4388" s="193" t="s">
        <v>5427</v>
      </c>
      <c r="D4388" s="194">
        <v>138.41999999999999</v>
      </c>
      <c r="E4388" s="186">
        <v>138.41999999999999</v>
      </c>
    </row>
    <row r="4389" spans="1:5" ht="27.6">
      <c r="A4389" s="193">
        <v>11764</v>
      </c>
      <c r="B4389" s="193" t="s">
        <v>11853</v>
      </c>
      <c r="C4389" s="193" t="s">
        <v>5427</v>
      </c>
      <c r="D4389" s="194">
        <v>113.56</v>
      </c>
      <c r="E4389" s="186">
        <v>113.56</v>
      </c>
    </row>
    <row r="4390" spans="1:5" ht="27.6">
      <c r="A4390" s="193">
        <v>11829</v>
      </c>
      <c r="B4390" s="193" t="s">
        <v>11854</v>
      </c>
      <c r="C4390" s="193" t="s">
        <v>5427</v>
      </c>
      <c r="D4390" s="194">
        <v>27.45</v>
      </c>
      <c r="E4390" s="186">
        <v>27.45</v>
      </c>
    </row>
    <row r="4391" spans="1:5" ht="27.6">
      <c r="A4391" s="193">
        <v>11830</v>
      </c>
      <c r="B4391" s="193" t="s">
        <v>11855</v>
      </c>
      <c r="C4391" s="193" t="s">
        <v>5427</v>
      </c>
      <c r="D4391" s="194">
        <v>29.64</v>
      </c>
      <c r="E4391" s="186">
        <v>29.64</v>
      </c>
    </row>
    <row r="4392" spans="1:5" ht="27.6">
      <c r="A4392" s="193">
        <v>11825</v>
      </c>
      <c r="B4392" s="193" t="s">
        <v>11856</v>
      </c>
      <c r="C4392" s="193" t="s">
        <v>5427</v>
      </c>
      <c r="D4392" s="194">
        <v>66.680000000000007</v>
      </c>
      <c r="E4392" s="186">
        <v>66.680000000000007</v>
      </c>
    </row>
    <row r="4393" spans="1:5" ht="27.6">
      <c r="A4393" s="193">
        <v>11767</v>
      </c>
      <c r="B4393" s="193" t="s">
        <v>11857</v>
      </c>
      <c r="C4393" s="193" t="s">
        <v>5427</v>
      </c>
      <c r="D4393" s="194">
        <v>177.6</v>
      </c>
      <c r="E4393" s="186">
        <v>177.6</v>
      </c>
    </row>
    <row r="4394" spans="1:5" ht="27.6">
      <c r="A4394" s="193">
        <v>11766</v>
      </c>
      <c r="B4394" s="193" t="s">
        <v>11858</v>
      </c>
      <c r="C4394" s="193" t="s">
        <v>5427</v>
      </c>
      <c r="D4394" s="194">
        <v>41.4</v>
      </c>
      <c r="E4394" s="186">
        <v>41.4</v>
      </c>
    </row>
    <row r="4395" spans="1:5" ht="27.6">
      <c r="A4395" s="193">
        <v>11765</v>
      </c>
      <c r="B4395" s="193" t="s">
        <v>11859</v>
      </c>
      <c r="C4395" s="193" t="s">
        <v>5427</v>
      </c>
      <c r="D4395" s="194">
        <v>75.680000000000007</v>
      </c>
      <c r="E4395" s="186">
        <v>75.680000000000007</v>
      </c>
    </row>
    <row r="4396" spans="1:5" ht="27.6">
      <c r="A4396" s="193">
        <v>11824</v>
      </c>
      <c r="B4396" s="193" t="s">
        <v>11860</v>
      </c>
      <c r="C4396" s="193" t="s">
        <v>5427</v>
      </c>
      <c r="D4396" s="194">
        <v>48.69</v>
      </c>
      <c r="E4396" s="186">
        <v>48.69</v>
      </c>
    </row>
    <row r="4397" spans="1:5" ht="27.6">
      <c r="A4397" s="193">
        <v>44045</v>
      </c>
      <c r="B4397" s="193" t="s">
        <v>11861</v>
      </c>
      <c r="C4397" s="193" t="s">
        <v>5427</v>
      </c>
      <c r="D4397" s="194">
        <v>372.73</v>
      </c>
      <c r="E4397" s="186">
        <v>372.73</v>
      </c>
    </row>
    <row r="4398" spans="1:5">
      <c r="A4398" s="193">
        <v>39702</v>
      </c>
      <c r="B4398" s="193" t="s">
        <v>11862</v>
      </c>
      <c r="C4398" s="193" t="s">
        <v>5427</v>
      </c>
      <c r="D4398" s="194">
        <v>2475.42</v>
      </c>
      <c r="E4398" s="186">
        <v>2475.42</v>
      </c>
    </row>
    <row r="4399" spans="1:5" ht="27.6">
      <c r="A4399" s="193">
        <v>13415</v>
      </c>
      <c r="B4399" s="193" t="s">
        <v>11863</v>
      </c>
      <c r="C4399" s="193" t="s">
        <v>5427</v>
      </c>
      <c r="D4399" s="194">
        <v>81.27</v>
      </c>
      <c r="E4399" s="186">
        <v>81.27</v>
      </c>
    </row>
    <row r="4400" spans="1:5" ht="27.6">
      <c r="A4400" s="193">
        <v>7602</v>
      </c>
      <c r="B4400" s="193" t="s">
        <v>11864</v>
      </c>
      <c r="C4400" s="193" t="s">
        <v>5427</v>
      </c>
      <c r="D4400" s="194">
        <v>51.86</v>
      </c>
      <c r="E4400" s="186">
        <v>51.86</v>
      </c>
    </row>
    <row r="4401" spans="1:5" ht="27.6">
      <c r="A4401" s="193">
        <v>7603</v>
      </c>
      <c r="B4401" s="193" t="s">
        <v>11865</v>
      </c>
      <c r="C4401" s="193" t="s">
        <v>5427</v>
      </c>
      <c r="D4401" s="194">
        <v>44</v>
      </c>
      <c r="E4401" s="186">
        <v>44</v>
      </c>
    </row>
    <row r="4402" spans="1:5">
      <c r="A4402" s="193">
        <v>11777</v>
      </c>
      <c r="B4402" s="193" t="s">
        <v>11866</v>
      </c>
      <c r="C4402" s="193" t="s">
        <v>5427</v>
      </c>
      <c r="D4402" s="194">
        <v>202.03</v>
      </c>
      <c r="E4402" s="186">
        <v>202.03</v>
      </c>
    </row>
    <row r="4403" spans="1:5" ht="27.6">
      <c r="A4403" s="193">
        <v>13417</v>
      </c>
      <c r="B4403" s="193" t="s">
        <v>11867</v>
      </c>
      <c r="C4403" s="193" t="s">
        <v>5427</v>
      </c>
      <c r="D4403" s="194">
        <v>105.85</v>
      </c>
      <c r="E4403" s="186">
        <v>105.85</v>
      </c>
    </row>
    <row r="4404" spans="1:5">
      <c r="A4404" s="193">
        <v>36791</v>
      </c>
      <c r="B4404" s="193" t="s">
        <v>11868</v>
      </c>
      <c r="C4404" s="193" t="s">
        <v>5427</v>
      </c>
      <c r="D4404" s="194">
        <v>158.86000000000001</v>
      </c>
      <c r="E4404" s="186">
        <v>158.86000000000001</v>
      </c>
    </row>
    <row r="4405" spans="1:5" ht="27.6">
      <c r="A4405" s="193">
        <v>36795</v>
      </c>
      <c r="B4405" s="193" t="s">
        <v>11869</v>
      </c>
      <c r="C4405" s="193" t="s">
        <v>5427</v>
      </c>
      <c r="D4405" s="194">
        <v>2008.58</v>
      </c>
      <c r="E4405" s="186">
        <v>2008.58</v>
      </c>
    </row>
    <row r="4406" spans="1:5" ht="27.6">
      <c r="A4406" s="193">
        <v>36796</v>
      </c>
      <c r="B4406" s="193" t="s">
        <v>11870</v>
      </c>
      <c r="C4406" s="193" t="s">
        <v>5427</v>
      </c>
      <c r="D4406" s="194">
        <v>166.91</v>
      </c>
      <c r="E4406" s="186">
        <v>166.91</v>
      </c>
    </row>
    <row r="4407" spans="1:5" ht="27.6">
      <c r="A4407" s="193">
        <v>36792</v>
      </c>
      <c r="B4407" s="193" t="s">
        <v>11871</v>
      </c>
      <c r="C4407" s="193" t="s">
        <v>5427</v>
      </c>
      <c r="D4407" s="194">
        <v>211.43</v>
      </c>
      <c r="E4407" s="186">
        <v>211.43</v>
      </c>
    </row>
    <row r="4408" spans="1:5" ht="27.6">
      <c r="A4408" s="193">
        <v>11773</v>
      </c>
      <c r="B4408" s="193" t="s">
        <v>11872</v>
      </c>
      <c r="C4408" s="193" t="s">
        <v>5427</v>
      </c>
      <c r="D4408" s="194">
        <v>140.75</v>
      </c>
      <c r="E4408" s="186">
        <v>140.75</v>
      </c>
    </row>
    <row r="4409" spans="1:5" ht="27.6">
      <c r="A4409" s="193">
        <v>11762</v>
      </c>
      <c r="B4409" s="193" t="s">
        <v>11873</v>
      </c>
      <c r="C4409" s="193" t="s">
        <v>5427</v>
      </c>
      <c r="D4409" s="194">
        <v>66.760000000000005</v>
      </c>
      <c r="E4409" s="186">
        <v>66.760000000000005</v>
      </c>
    </row>
    <row r="4410" spans="1:5" ht="27.6">
      <c r="A4410" s="193">
        <v>7604</v>
      </c>
      <c r="B4410" s="193" t="s">
        <v>11874</v>
      </c>
      <c r="C4410" s="193" t="s">
        <v>5427</v>
      </c>
      <c r="D4410" s="194">
        <v>56.53</v>
      </c>
      <c r="E4410" s="186">
        <v>56.53</v>
      </c>
    </row>
    <row r="4411" spans="1:5" ht="27.6">
      <c r="A4411" s="193">
        <v>13984</v>
      </c>
      <c r="B4411" s="193" t="s">
        <v>11875</v>
      </c>
      <c r="C4411" s="193" t="s">
        <v>5427</v>
      </c>
      <c r="D4411" s="194">
        <v>82.15</v>
      </c>
      <c r="E4411" s="186">
        <v>82.15</v>
      </c>
    </row>
    <row r="4412" spans="1:5" ht="27.6">
      <c r="A4412" s="193">
        <v>11772</v>
      </c>
      <c r="B4412" s="193" t="s">
        <v>11876</v>
      </c>
      <c r="C4412" s="193" t="s">
        <v>5427</v>
      </c>
      <c r="D4412" s="194">
        <v>141.19</v>
      </c>
      <c r="E4412" s="186">
        <v>141.19</v>
      </c>
    </row>
    <row r="4413" spans="1:5" ht="27.6">
      <c r="A4413" s="193">
        <v>13983</v>
      </c>
      <c r="B4413" s="193" t="s">
        <v>11877</v>
      </c>
      <c r="C4413" s="193" t="s">
        <v>5427</v>
      </c>
      <c r="D4413" s="194">
        <v>106.92</v>
      </c>
      <c r="E4413" s="186">
        <v>106.92</v>
      </c>
    </row>
    <row r="4414" spans="1:5" ht="27.6">
      <c r="A4414" s="193">
        <v>13416</v>
      </c>
      <c r="B4414" s="193" t="s">
        <v>11878</v>
      </c>
      <c r="C4414" s="193" t="s">
        <v>5427</v>
      </c>
      <c r="D4414" s="194">
        <v>94.97</v>
      </c>
      <c r="E4414" s="186">
        <v>94.97</v>
      </c>
    </row>
    <row r="4415" spans="1:5" ht="27.6">
      <c r="A4415" s="193">
        <v>40329</v>
      </c>
      <c r="B4415" s="193" t="s">
        <v>11879</v>
      </c>
      <c r="C4415" s="193" t="s">
        <v>5427</v>
      </c>
      <c r="D4415" s="194">
        <v>17.2</v>
      </c>
      <c r="E4415" s="186">
        <v>17.2</v>
      </c>
    </row>
    <row r="4416" spans="1:5">
      <c r="A4416" s="193">
        <v>11823</v>
      </c>
      <c r="B4416" s="193" t="s">
        <v>11880</v>
      </c>
      <c r="C4416" s="193" t="s">
        <v>5427</v>
      </c>
      <c r="D4416" s="194">
        <v>7.24</v>
      </c>
      <c r="E4416" s="186">
        <v>7.24</v>
      </c>
    </row>
    <row r="4417" spans="1:5">
      <c r="A4417" s="193">
        <v>11822</v>
      </c>
      <c r="B4417" s="193" t="s">
        <v>11881</v>
      </c>
      <c r="C4417" s="193" t="s">
        <v>5427</v>
      </c>
      <c r="D4417" s="194">
        <v>32.81</v>
      </c>
      <c r="E4417" s="186">
        <v>32.81</v>
      </c>
    </row>
    <row r="4418" spans="1:5">
      <c r="A4418" s="193">
        <v>11831</v>
      </c>
      <c r="B4418" s="193" t="s">
        <v>11882</v>
      </c>
      <c r="C4418" s="193" t="s">
        <v>5427</v>
      </c>
      <c r="D4418" s="194">
        <v>19.739999999999998</v>
      </c>
      <c r="E4418" s="186">
        <v>19.739999999999998</v>
      </c>
    </row>
    <row r="4419" spans="1:5" ht="27.6">
      <c r="A4419" s="193">
        <v>7613</v>
      </c>
      <c r="B4419" s="193" t="s">
        <v>11883</v>
      </c>
      <c r="C4419" s="193" t="s">
        <v>5427</v>
      </c>
      <c r="D4419" s="194">
        <v>112428.88</v>
      </c>
      <c r="E4419" s="186">
        <v>112428.88</v>
      </c>
    </row>
    <row r="4420" spans="1:5" ht="27.6">
      <c r="A4420" s="193">
        <v>7619</v>
      </c>
      <c r="B4420" s="193" t="s">
        <v>11884</v>
      </c>
      <c r="C4420" s="193" t="s">
        <v>5427</v>
      </c>
      <c r="D4420" s="194">
        <v>17379.099999999999</v>
      </c>
      <c r="E4420" s="186">
        <v>17379.099999999999</v>
      </c>
    </row>
    <row r="4421" spans="1:5" ht="27.6">
      <c r="A4421" s="193">
        <v>12076</v>
      </c>
      <c r="B4421" s="193" t="s">
        <v>11885</v>
      </c>
      <c r="C4421" s="193" t="s">
        <v>5427</v>
      </c>
      <c r="D4421" s="194">
        <v>7972.06</v>
      </c>
      <c r="E4421" s="186">
        <v>7972.06</v>
      </c>
    </row>
    <row r="4422" spans="1:5" ht="27.6">
      <c r="A4422" s="193">
        <v>7614</v>
      </c>
      <c r="B4422" s="193" t="s">
        <v>11886</v>
      </c>
      <c r="C4422" s="193" t="s">
        <v>5427</v>
      </c>
      <c r="D4422" s="194">
        <v>21919.19</v>
      </c>
      <c r="E4422" s="186">
        <v>21919.19</v>
      </c>
    </row>
    <row r="4423" spans="1:5" ht="27.6">
      <c r="A4423" s="193">
        <v>7618</v>
      </c>
      <c r="B4423" s="193" t="s">
        <v>11887</v>
      </c>
      <c r="C4423" s="193" t="s">
        <v>5427</v>
      </c>
      <c r="D4423" s="194">
        <v>142162.41</v>
      </c>
      <c r="E4423" s="186">
        <v>142162.41</v>
      </c>
    </row>
    <row r="4424" spans="1:5" ht="27.6">
      <c r="A4424" s="193">
        <v>7620</v>
      </c>
      <c r="B4424" s="193" t="s">
        <v>11888</v>
      </c>
      <c r="C4424" s="193" t="s">
        <v>5427</v>
      </c>
      <c r="D4424" s="194">
        <v>30749.39</v>
      </c>
      <c r="E4424" s="186">
        <v>30749.39</v>
      </c>
    </row>
    <row r="4425" spans="1:5" ht="27.6">
      <c r="A4425" s="193">
        <v>7610</v>
      </c>
      <c r="B4425" s="193" t="s">
        <v>11889</v>
      </c>
      <c r="C4425" s="193" t="s">
        <v>5427</v>
      </c>
      <c r="D4425" s="194">
        <v>9737.2999999999993</v>
      </c>
      <c r="E4425" s="186">
        <v>9737.2999999999993</v>
      </c>
    </row>
    <row r="4426" spans="1:5" ht="27.6">
      <c r="A4426" s="193">
        <v>7615</v>
      </c>
      <c r="B4426" s="193" t="s">
        <v>11890</v>
      </c>
      <c r="C4426" s="193" t="s">
        <v>5427</v>
      </c>
      <c r="D4426" s="194">
        <v>35874.29</v>
      </c>
      <c r="E4426" s="186">
        <v>35874.29</v>
      </c>
    </row>
    <row r="4427" spans="1:5" ht="27.6">
      <c r="A4427" s="193">
        <v>7617</v>
      </c>
      <c r="B4427" s="193" t="s">
        <v>11891</v>
      </c>
      <c r="C4427" s="193" t="s">
        <v>5427</v>
      </c>
      <c r="D4427" s="194">
        <v>10876.17</v>
      </c>
      <c r="E4427" s="186">
        <v>10876.17</v>
      </c>
    </row>
    <row r="4428" spans="1:5" ht="27.6">
      <c r="A4428" s="193">
        <v>7616</v>
      </c>
      <c r="B4428" s="193" t="s">
        <v>11892</v>
      </c>
      <c r="C4428" s="193" t="s">
        <v>5427</v>
      </c>
      <c r="D4428" s="194">
        <v>58541.14</v>
      </c>
      <c r="E4428" s="186">
        <v>58541.14</v>
      </c>
    </row>
    <row r="4429" spans="1:5" ht="27.6">
      <c r="A4429" s="193">
        <v>7611</v>
      </c>
      <c r="B4429" s="193" t="s">
        <v>11893</v>
      </c>
      <c r="C4429" s="193" t="s">
        <v>5427</v>
      </c>
      <c r="D4429" s="194">
        <v>14065</v>
      </c>
      <c r="E4429" s="186">
        <v>14065</v>
      </c>
    </row>
    <row r="4430" spans="1:5" ht="27.6">
      <c r="A4430" s="193">
        <v>7612</v>
      </c>
      <c r="B4430" s="193" t="s">
        <v>11894</v>
      </c>
      <c r="C4430" s="193" t="s">
        <v>5427</v>
      </c>
      <c r="D4430" s="194">
        <v>80299.19</v>
      </c>
      <c r="E4430" s="186">
        <v>80299.19</v>
      </c>
    </row>
    <row r="4431" spans="1:5">
      <c r="A4431" s="193">
        <v>37371</v>
      </c>
      <c r="B4431" s="193" t="s">
        <v>11895</v>
      </c>
      <c r="C4431" s="193" t="s">
        <v>5433</v>
      </c>
      <c r="D4431" s="194">
        <v>0.56999999999999995</v>
      </c>
      <c r="E4431" s="186">
        <v>0.56999999999999995</v>
      </c>
    </row>
    <row r="4432" spans="1:5">
      <c r="A4432" s="193">
        <v>40861</v>
      </c>
      <c r="B4432" s="193" t="s">
        <v>11896</v>
      </c>
      <c r="C4432" s="193" t="s">
        <v>5434</v>
      </c>
      <c r="D4432" s="194">
        <v>107.32</v>
      </c>
      <c r="E4432" s="186">
        <v>107.32</v>
      </c>
    </row>
    <row r="4433" spans="1:5" ht="27.6">
      <c r="A4433" s="193">
        <v>36510</v>
      </c>
      <c r="B4433" s="193" t="s">
        <v>11897</v>
      </c>
      <c r="C4433" s="193" t="s">
        <v>5427</v>
      </c>
      <c r="D4433" s="194">
        <v>914373.05</v>
      </c>
      <c r="E4433" s="186">
        <v>914373.05</v>
      </c>
    </row>
    <row r="4434" spans="1:5" ht="27.6">
      <c r="A4434" s="193">
        <v>25020</v>
      </c>
      <c r="B4434" s="193" t="s">
        <v>11898</v>
      </c>
      <c r="C4434" s="193" t="s">
        <v>5427</v>
      </c>
      <c r="D4434" s="194">
        <v>3766895.26</v>
      </c>
      <c r="E4434" s="186">
        <v>3766895.26</v>
      </c>
    </row>
    <row r="4435" spans="1:5">
      <c r="A4435" s="193">
        <v>7622</v>
      </c>
      <c r="B4435" s="193" t="s">
        <v>11899</v>
      </c>
      <c r="C4435" s="193" t="s">
        <v>5427</v>
      </c>
      <c r="D4435" s="194">
        <v>887075.5</v>
      </c>
      <c r="E4435" s="186">
        <v>887075.5</v>
      </c>
    </row>
    <row r="4436" spans="1:5" ht="27.6">
      <c r="A4436" s="193">
        <v>7624</v>
      </c>
      <c r="B4436" s="193" t="s">
        <v>11900</v>
      </c>
      <c r="C4436" s="193" t="s">
        <v>5427</v>
      </c>
      <c r="D4436" s="194">
        <v>1150000</v>
      </c>
      <c r="E4436" s="186">
        <v>1150000</v>
      </c>
    </row>
    <row r="4437" spans="1:5">
      <c r="A4437" s="193">
        <v>7625</v>
      </c>
      <c r="B4437" s="193" t="s">
        <v>11901</v>
      </c>
      <c r="C4437" s="193" t="s">
        <v>5427</v>
      </c>
      <c r="D4437" s="194">
        <v>1142966.25</v>
      </c>
      <c r="E4437" s="186">
        <v>1142966.25</v>
      </c>
    </row>
    <row r="4438" spans="1:5" ht="27.6">
      <c r="A4438" s="193">
        <v>7623</v>
      </c>
      <c r="B4438" s="193" t="s">
        <v>11902</v>
      </c>
      <c r="C4438" s="193" t="s">
        <v>5427</v>
      </c>
      <c r="D4438" s="194">
        <v>3766895.26</v>
      </c>
      <c r="E4438" s="186">
        <v>3766895.26</v>
      </c>
    </row>
    <row r="4439" spans="1:5" ht="27.6">
      <c r="A4439" s="193">
        <v>36508</v>
      </c>
      <c r="B4439" s="193" t="s">
        <v>11903</v>
      </c>
      <c r="C4439" s="193" t="s">
        <v>5427</v>
      </c>
      <c r="D4439" s="194">
        <v>1694122.27</v>
      </c>
      <c r="E4439" s="186">
        <v>1694122.27</v>
      </c>
    </row>
    <row r="4440" spans="1:5">
      <c r="A4440" s="193">
        <v>36509</v>
      </c>
      <c r="B4440" s="193" t="s">
        <v>11904</v>
      </c>
      <c r="C4440" s="193" t="s">
        <v>5427</v>
      </c>
      <c r="D4440" s="194">
        <v>928440.31</v>
      </c>
      <c r="E4440" s="186">
        <v>928440.31</v>
      </c>
    </row>
    <row r="4441" spans="1:5">
      <c r="A4441" s="193">
        <v>13238</v>
      </c>
      <c r="B4441" s="193" t="s">
        <v>11905</v>
      </c>
      <c r="C4441" s="193" t="s">
        <v>5427</v>
      </c>
      <c r="D4441" s="194">
        <v>323831.75</v>
      </c>
      <c r="E4441" s="186">
        <v>323831.75</v>
      </c>
    </row>
    <row r="4442" spans="1:5">
      <c r="A4442" s="193">
        <v>36511</v>
      </c>
      <c r="B4442" s="193" t="s">
        <v>11906</v>
      </c>
      <c r="C4442" s="193" t="s">
        <v>5427</v>
      </c>
      <c r="D4442" s="194">
        <v>375233.62</v>
      </c>
      <c r="E4442" s="186">
        <v>375233.62</v>
      </c>
    </row>
    <row r="4443" spans="1:5">
      <c r="A4443" s="193">
        <v>36515</v>
      </c>
      <c r="B4443" s="193" t="s">
        <v>11907</v>
      </c>
      <c r="C4443" s="193" t="s">
        <v>5427</v>
      </c>
      <c r="D4443" s="194">
        <v>110514</v>
      </c>
      <c r="E4443" s="186">
        <v>110514</v>
      </c>
    </row>
    <row r="4444" spans="1:5">
      <c r="A4444" s="193">
        <v>10598</v>
      </c>
      <c r="B4444" s="193" t="s">
        <v>11908</v>
      </c>
      <c r="C4444" s="193" t="s">
        <v>5427</v>
      </c>
      <c r="D4444" s="194">
        <v>179215.16</v>
      </c>
      <c r="E4444" s="186">
        <v>179215.16</v>
      </c>
    </row>
    <row r="4445" spans="1:5">
      <c r="A4445" s="193">
        <v>7640</v>
      </c>
      <c r="B4445" s="193" t="s">
        <v>11909</v>
      </c>
      <c r="C4445" s="193" t="s">
        <v>5427</v>
      </c>
      <c r="D4445" s="194">
        <v>275000</v>
      </c>
      <c r="E4445" s="186">
        <v>275000</v>
      </c>
    </row>
    <row r="4446" spans="1:5">
      <c r="A4446" s="193">
        <v>36513</v>
      </c>
      <c r="B4446" s="193" t="s">
        <v>11910</v>
      </c>
      <c r="C4446" s="193" t="s">
        <v>5427</v>
      </c>
      <c r="D4446" s="194">
        <v>264912.36</v>
      </c>
      <c r="E4446" s="186">
        <v>264912.36</v>
      </c>
    </row>
    <row r="4447" spans="1:5">
      <c r="A4447" s="193">
        <v>36514</v>
      </c>
      <c r="B4447" s="193" t="s">
        <v>11911</v>
      </c>
      <c r="C4447" s="193" t="s">
        <v>5427</v>
      </c>
      <c r="D4447" s="194">
        <v>295560.73</v>
      </c>
      <c r="E4447" s="186">
        <v>295560.73</v>
      </c>
    </row>
    <row r="4448" spans="1:5">
      <c r="A4448" s="193">
        <v>11572</v>
      </c>
      <c r="B4448" s="193" t="s">
        <v>11912</v>
      </c>
      <c r="C4448" s="193" t="s">
        <v>5427</v>
      </c>
      <c r="D4448" s="194">
        <v>34.24</v>
      </c>
      <c r="E4448" s="186">
        <v>34.24</v>
      </c>
    </row>
    <row r="4449" spans="1:5" ht="27.6">
      <c r="A4449" s="193">
        <v>36149</v>
      </c>
      <c r="B4449" s="193" t="s">
        <v>11913</v>
      </c>
      <c r="C4449" s="193" t="s">
        <v>5427</v>
      </c>
      <c r="D4449" s="194">
        <v>199.75</v>
      </c>
      <c r="E4449" s="186">
        <v>199.75</v>
      </c>
    </row>
    <row r="4450" spans="1:5" ht="27.6">
      <c r="A4450" s="193">
        <v>42407</v>
      </c>
      <c r="B4450" s="193" t="s">
        <v>11914</v>
      </c>
      <c r="C4450" s="193" t="s">
        <v>5429</v>
      </c>
      <c r="D4450" s="194">
        <v>6.14</v>
      </c>
      <c r="E4450" s="186">
        <v>6.14</v>
      </c>
    </row>
    <row r="4451" spans="1:5" ht="27.6">
      <c r="A4451" s="193">
        <v>11581</v>
      </c>
      <c r="B4451" s="193" t="s">
        <v>11915</v>
      </c>
      <c r="C4451" s="193" t="s">
        <v>5429</v>
      </c>
      <c r="D4451" s="194">
        <v>22.6</v>
      </c>
      <c r="E4451" s="186">
        <v>22.6</v>
      </c>
    </row>
    <row r="4452" spans="1:5">
      <c r="A4452" s="193">
        <v>43605</v>
      </c>
      <c r="B4452" s="193" t="s">
        <v>11916</v>
      </c>
      <c r="C4452" s="193" t="s">
        <v>5429</v>
      </c>
      <c r="D4452" s="194">
        <v>46.24</v>
      </c>
      <c r="E4452" s="186">
        <v>46.24</v>
      </c>
    </row>
    <row r="4453" spans="1:5">
      <c r="A4453" s="193">
        <v>11580</v>
      </c>
      <c r="B4453" s="193" t="s">
        <v>11917</v>
      </c>
      <c r="C4453" s="193" t="s">
        <v>5429</v>
      </c>
      <c r="D4453" s="194">
        <v>9.07</v>
      </c>
      <c r="E4453" s="186">
        <v>9.07</v>
      </c>
    </row>
    <row r="4454" spans="1:5">
      <c r="A4454" s="193">
        <v>10743</v>
      </c>
      <c r="B4454" s="193" t="s">
        <v>11918</v>
      </c>
      <c r="C4454" s="193" t="s">
        <v>5427</v>
      </c>
      <c r="D4454" s="194">
        <v>721.54</v>
      </c>
      <c r="E4454" s="186">
        <v>721.54</v>
      </c>
    </row>
    <row r="4455" spans="1:5" ht="27.6">
      <c r="A4455" s="193">
        <v>39848</v>
      </c>
      <c r="B4455" s="193" t="s">
        <v>11919</v>
      </c>
      <c r="C4455" s="193" t="s">
        <v>5429</v>
      </c>
      <c r="D4455" s="194">
        <v>1.87</v>
      </c>
      <c r="E4455" s="186">
        <v>1.87</v>
      </c>
    </row>
    <row r="4456" spans="1:5">
      <c r="A4456" s="193">
        <v>20999</v>
      </c>
      <c r="B4456" s="193" t="s">
        <v>11920</v>
      </c>
      <c r="C4456" s="193" t="s">
        <v>5429</v>
      </c>
      <c r="D4456" s="194">
        <v>11.88</v>
      </c>
      <c r="E4456" s="186">
        <v>11.88</v>
      </c>
    </row>
    <row r="4457" spans="1:5">
      <c r="A4457" s="193">
        <v>21001</v>
      </c>
      <c r="B4457" s="193" t="s">
        <v>11921</v>
      </c>
      <c r="C4457" s="193" t="s">
        <v>5429</v>
      </c>
      <c r="D4457" s="194">
        <v>22.18</v>
      </c>
      <c r="E4457" s="186">
        <v>22.18</v>
      </c>
    </row>
    <row r="4458" spans="1:5">
      <c r="A4458" s="193">
        <v>21003</v>
      </c>
      <c r="B4458" s="193" t="s">
        <v>11922</v>
      </c>
      <c r="C4458" s="193" t="s">
        <v>5429</v>
      </c>
      <c r="D4458" s="194">
        <v>36.450000000000003</v>
      </c>
      <c r="E4458" s="186">
        <v>36.450000000000003</v>
      </c>
    </row>
    <row r="4459" spans="1:5">
      <c r="A4459" s="193">
        <v>21006</v>
      </c>
      <c r="B4459" s="193" t="s">
        <v>11923</v>
      </c>
      <c r="C4459" s="193" t="s">
        <v>5429</v>
      </c>
      <c r="D4459" s="194">
        <v>77.349999999999994</v>
      </c>
      <c r="E4459" s="186">
        <v>77.349999999999994</v>
      </c>
    </row>
    <row r="4460" spans="1:5">
      <c r="A4460" s="193">
        <v>21019</v>
      </c>
      <c r="B4460" s="193" t="s">
        <v>11924</v>
      </c>
      <c r="C4460" s="193" t="s">
        <v>5429</v>
      </c>
      <c r="D4460" s="194">
        <v>26.89</v>
      </c>
      <c r="E4460" s="186">
        <v>26.89</v>
      </c>
    </row>
    <row r="4461" spans="1:5">
      <c r="A4461" s="193">
        <v>21021</v>
      </c>
      <c r="B4461" s="193" t="s">
        <v>11925</v>
      </c>
      <c r="C4461" s="193" t="s">
        <v>5429</v>
      </c>
      <c r="D4461" s="194">
        <v>42.5</v>
      </c>
      <c r="E4461" s="186">
        <v>42.5</v>
      </c>
    </row>
    <row r="4462" spans="1:5">
      <c r="A4462" s="193">
        <v>21024</v>
      </c>
      <c r="B4462" s="193" t="s">
        <v>11926</v>
      </c>
      <c r="C4462" s="193" t="s">
        <v>5429</v>
      </c>
      <c r="D4462" s="194">
        <v>91.07</v>
      </c>
      <c r="E4462" s="186">
        <v>91.07</v>
      </c>
    </row>
    <row r="4463" spans="1:5">
      <c r="A4463" s="193">
        <v>40624</v>
      </c>
      <c r="B4463" s="193" t="s">
        <v>11927</v>
      </c>
      <c r="C4463" s="193" t="s">
        <v>5429</v>
      </c>
      <c r="D4463" s="194">
        <v>95.09</v>
      </c>
      <c r="E4463" s="186">
        <v>95.09</v>
      </c>
    </row>
    <row r="4464" spans="1:5">
      <c r="A4464" s="193">
        <v>42575</v>
      </c>
      <c r="B4464" s="193" t="s">
        <v>11928</v>
      </c>
      <c r="C4464" s="193" t="s">
        <v>5429</v>
      </c>
      <c r="D4464" s="194">
        <v>87.26</v>
      </c>
      <c r="E4464" s="186">
        <v>87.26</v>
      </c>
    </row>
    <row r="4465" spans="1:5">
      <c r="A4465" s="193">
        <v>13127</v>
      </c>
      <c r="B4465" s="193" t="s">
        <v>11929</v>
      </c>
      <c r="C4465" s="193" t="s">
        <v>5429</v>
      </c>
      <c r="D4465" s="194">
        <v>42.41</v>
      </c>
      <c r="E4465" s="186">
        <v>42.41</v>
      </c>
    </row>
    <row r="4466" spans="1:5">
      <c r="A4466" s="193">
        <v>13137</v>
      </c>
      <c r="B4466" s="193" t="s">
        <v>11930</v>
      </c>
      <c r="C4466" s="193" t="s">
        <v>5429</v>
      </c>
      <c r="D4466" s="194">
        <v>56.28</v>
      </c>
      <c r="E4466" s="186">
        <v>56.28</v>
      </c>
    </row>
    <row r="4467" spans="1:5">
      <c r="A4467" s="193">
        <v>42574</v>
      </c>
      <c r="B4467" s="193" t="s">
        <v>11931</v>
      </c>
      <c r="C4467" s="193" t="s">
        <v>5429</v>
      </c>
      <c r="D4467" s="194">
        <v>65.12</v>
      </c>
      <c r="E4467" s="186">
        <v>65.12</v>
      </c>
    </row>
    <row r="4468" spans="1:5">
      <c r="A4468" s="193">
        <v>20989</v>
      </c>
      <c r="B4468" s="193" t="s">
        <v>11932</v>
      </c>
      <c r="C4468" s="193" t="s">
        <v>5429</v>
      </c>
      <c r="D4468" s="194">
        <v>2016.43</v>
      </c>
      <c r="E4468" s="186">
        <v>2016.43</v>
      </c>
    </row>
    <row r="4469" spans="1:5">
      <c r="A4469" s="193">
        <v>21147</v>
      </c>
      <c r="B4469" s="193" t="s">
        <v>11933</v>
      </c>
      <c r="C4469" s="193" t="s">
        <v>5429</v>
      </c>
      <c r="D4469" s="194">
        <v>189.06</v>
      </c>
      <c r="E4469" s="186">
        <v>189.06</v>
      </c>
    </row>
    <row r="4470" spans="1:5">
      <c r="A4470" s="193">
        <v>21148</v>
      </c>
      <c r="B4470" s="193" t="s">
        <v>11934</v>
      </c>
      <c r="C4470" s="193" t="s">
        <v>5429</v>
      </c>
      <c r="D4470" s="194">
        <v>116.69</v>
      </c>
      <c r="E4470" s="186">
        <v>116.69</v>
      </c>
    </row>
    <row r="4471" spans="1:5">
      <c r="A4471" s="193">
        <v>20984</v>
      </c>
      <c r="B4471" s="193" t="s">
        <v>11935</v>
      </c>
      <c r="C4471" s="193" t="s">
        <v>5429</v>
      </c>
      <c r="D4471" s="194">
        <v>3869.14</v>
      </c>
      <c r="E4471" s="186">
        <v>3869.14</v>
      </c>
    </row>
    <row r="4472" spans="1:5">
      <c r="A4472" s="193">
        <v>13042</v>
      </c>
      <c r="B4472" s="193" t="s">
        <v>11936</v>
      </c>
      <c r="C4472" s="193" t="s">
        <v>5429</v>
      </c>
      <c r="D4472" s="194">
        <v>2144.0700000000002</v>
      </c>
      <c r="E4472" s="186">
        <v>2144.0700000000002</v>
      </c>
    </row>
    <row r="4473" spans="1:5">
      <c r="A4473" s="193">
        <v>21150</v>
      </c>
      <c r="B4473" s="193" t="s">
        <v>11937</v>
      </c>
      <c r="C4473" s="193" t="s">
        <v>5429</v>
      </c>
      <c r="D4473" s="194">
        <v>57.86</v>
      </c>
      <c r="E4473" s="186">
        <v>57.86</v>
      </c>
    </row>
    <row r="4474" spans="1:5">
      <c r="A4474" s="193">
        <v>13141</v>
      </c>
      <c r="B4474" s="193" t="s">
        <v>11938</v>
      </c>
      <c r="C4474" s="193" t="s">
        <v>5429</v>
      </c>
      <c r="D4474" s="194">
        <v>72.900000000000006</v>
      </c>
      <c r="E4474" s="186">
        <v>72.900000000000006</v>
      </c>
    </row>
    <row r="4475" spans="1:5">
      <c r="A4475" s="193">
        <v>42576</v>
      </c>
      <c r="B4475" s="193" t="s">
        <v>11939</v>
      </c>
      <c r="C4475" s="193" t="s">
        <v>5429</v>
      </c>
      <c r="D4475" s="194">
        <v>238.03</v>
      </c>
      <c r="E4475" s="186">
        <v>238.03</v>
      </c>
    </row>
    <row r="4476" spans="1:5">
      <c r="A4476" s="193">
        <v>21151</v>
      </c>
      <c r="B4476" s="193" t="s">
        <v>11940</v>
      </c>
      <c r="C4476" s="193" t="s">
        <v>5429</v>
      </c>
      <c r="D4476" s="194">
        <v>346.33</v>
      </c>
      <c r="E4476" s="186">
        <v>346.33</v>
      </c>
    </row>
    <row r="4477" spans="1:5">
      <c r="A4477" s="193">
        <v>13142</v>
      </c>
      <c r="B4477" s="193" t="s">
        <v>11941</v>
      </c>
      <c r="C4477" s="193" t="s">
        <v>5429</v>
      </c>
      <c r="D4477" s="194">
        <v>495.11</v>
      </c>
      <c r="E4477" s="186">
        <v>495.11</v>
      </c>
    </row>
    <row r="4478" spans="1:5">
      <c r="A4478" s="193">
        <v>42577</v>
      </c>
      <c r="B4478" s="193" t="s">
        <v>11942</v>
      </c>
      <c r="C4478" s="193" t="s">
        <v>5429</v>
      </c>
      <c r="D4478" s="194">
        <v>543.27</v>
      </c>
      <c r="E4478" s="186">
        <v>543.27</v>
      </c>
    </row>
    <row r="4479" spans="1:5">
      <c r="A4479" s="193">
        <v>20994</v>
      </c>
      <c r="B4479" s="193" t="s">
        <v>11943</v>
      </c>
      <c r="C4479" s="193" t="s">
        <v>5429</v>
      </c>
      <c r="D4479" s="194">
        <v>933.5</v>
      </c>
      <c r="E4479" s="186">
        <v>933.5</v>
      </c>
    </row>
    <row r="4480" spans="1:5">
      <c r="A4480" s="193">
        <v>7672</v>
      </c>
      <c r="B4480" s="193" t="s">
        <v>11944</v>
      </c>
      <c r="C4480" s="193" t="s">
        <v>5429</v>
      </c>
      <c r="D4480" s="194">
        <v>611.54999999999995</v>
      </c>
      <c r="E4480" s="186">
        <v>611.54999999999995</v>
      </c>
    </row>
    <row r="4481" spans="1:5">
      <c r="A4481" s="193">
        <v>20995</v>
      </c>
      <c r="B4481" s="193" t="s">
        <v>11945</v>
      </c>
      <c r="C4481" s="193" t="s">
        <v>5429</v>
      </c>
      <c r="D4481" s="194">
        <v>1226.8</v>
      </c>
      <c r="E4481" s="186">
        <v>1226.8</v>
      </c>
    </row>
    <row r="4482" spans="1:5">
      <c r="A4482" s="193">
        <v>7690</v>
      </c>
      <c r="B4482" s="193" t="s">
        <v>11946</v>
      </c>
      <c r="C4482" s="193" t="s">
        <v>5429</v>
      </c>
      <c r="D4482" s="194">
        <v>709.54</v>
      </c>
      <c r="E4482" s="186">
        <v>709.54</v>
      </c>
    </row>
    <row r="4483" spans="1:5">
      <c r="A4483" s="193">
        <v>20980</v>
      </c>
      <c r="B4483" s="193" t="s">
        <v>11947</v>
      </c>
      <c r="C4483" s="193" t="s">
        <v>5429</v>
      </c>
      <c r="D4483" s="194">
        <v>774.04</v>
      </c>
      <c r="E4483" s="186">
        <v>774.04</v>
      </c>
    </row>
    <row r="4484" spans="1:5">
      <c r="A4484" s="193">
        <v>7661</v>
      </c>
      <c r="B4484" s="193" t="s">
        <v>11948</v>
      </c>
      <c r="C4484" s="193" t="s">
        <v>5429</v>
      </c>
      <c r="D4484" s="194">
        <v>920.79</v>
      </c>
      <c r="E4484" s="186">
        <v>920.79</v>
      </c>
    </row>
    <row r="4485" spans="1:5">
      <c r="A4485" s="193">
        <v>21016</v>
      </c>
      <c r="B4485" s="193" t="s">
        <v>11949</v>
      </c>
      <c r="C4485" s="193" t="s">
        <v>5429</v>
      </c>
      <c r="D4485" s="194">
        <v>293.60000000000002</v>
      </c>
      <c r="E4485" s="186">
        <v>293.60000000000002</v>
      </c>
    </row>
    <row r="4486" spans="1:5">
      <c r="A4486" s="193">
        <v>21008</v>
      </c>
      <c r="B4486" s="193" t="s">
        <v>11950</v>
      </c>
      <c r="C4486" s="193" t="s">
        <v>5429</v>
      </c>
      <c r="D4486" s="194">
        <v>34.299999999999997</v>
      </c>
      <c r="E4486" s="186">
        <v>34.299999999999997</v>
      </c>
    </row>
    <row r="4487" spans="1:5">
      <c r="A4487" s="193">
        <v>21009</v>
      </c>
      <c r="B4487" s="193" t="s">
        <v>11951</v>
      </c>
      <c r="C4487" s="193" t="s">
        <v>5429</v>
      </c>
      <c r="D4487" s="194">
        <v>44.66</v>
      </c>
      <c r="E4487" s="186">
        <v>44.66</v>
      </c>
    </row>
    <row r="4488" spans="1:5">
      <c r="A4488" s="193">
        <v>21010</v>
      </c>
      <c r="B4488" s="193" t="s">
        <v>11952</v>
      </c>
      <c r="C4488" s="193" t="s">
        <v>5429</v>
      </c>
      <c r="D4488" s="194">
        <v>59.96</v>
      </c>
      <c r="E4488" s="186">
        <v>59.96</v>
      </c>
    </row>
    <row r="4489" spans="1:5">
      <c r="A4489" s="193">
        <v>21011</v>
      </c>
      <c r="B4489" s="193" t="s">
        <v>11953</v>
      </c>
      <c r="C4489" s="193" t="s">
        <v>5429</v>
      </c>
      <c r="D4489" s="194">
        <v>87.39</v>
      </c>
      <c r="E4489" s="186">
        <v>87.39</v>
      </c>
    </row>
    <row r="4490" spans="1:5">
      <c r="A4490" s="193">
        <v>21012</v>
      </c>
      <c r="B4490" s="193" t="s">
        <v>11954</v>
      </c>
      <c r="C4490" s="193" t="s">
        <v>5429</v>
      </c>
      <c r="D4490" s="194">
        <v>96.57</v>
      </c>
      <c r="E4490" s="186">
        <v>96.57</v>
      </c>
    </row>
    <row r="4491" spans="1:5">
      <c r="A4491" s="193">
        <v>21013</v>
      </c>
      <c r="B4491" s="193" t="s">
        <v>11955</v>
      </c>
      <c r="C4491" s="193" t="s">
        <v>5429</v>
      </c>
      <c r="D4491" s="194">
        <v>126.02</v>
      </c>
      <c r="E4491" s="186">
        <v>126.02</v>
      </c>
    </row>
    <row r="4492" spans="1:5">
      <c r="A4492" s="193">
        <v>21014</v>
      </c>
      <c r="B4492" s="193" t="s">
        <v>11956</v>
      </c>
      <c r="C4492" s="193" t="s">
        <v>5429</v>
      </c>
      <c r="D4492" s="194">
        <v>176.34</v>
      </c>
      <c r="E4492" s="186">
        <v>176.34</v>
      </c>
    </row>
    <row r="4493" spans="1:5">
      <c r="A4493" s="193">
        <v>21015</v>
      </c>
      <c r="B4493" s="193" t="s">
        <v>11957</v>
      </c>
      <c r="C4493" s="193" t="s">
        <v>5429</v>
      </c>
      <c r="D4493" s="194">
        <v>202.59</v>
      </c>
      <c r="E4493" s="186">
        <v>202.59</v>
      </c>
    </row>
    <row r="4494" spans="1:5">
      <c r="A4494" s="193">
        <v>7697</v>
      </c>
      <c r="B4494" s="193" t="s">
        <v>11958</v>
      </c>
      <c r="C4494" s="193" t="s">
        <v>5429</v>
      </c>
      <c r="D4494" s="194">
        <v>96.67</v>
      </c>
      <c r="E4494" s="186">
        <v>96.67</v>
      </c>
    </row>
    <row r="4495" spans="1:5">
      <c r="A4495" s="193">
        <v>7698</v>
      </c>
      <c r="B4495" s="193" t="s">
        <v>11959</v>
      </c>
      <c r="C4495" s="193" t="s">
        <v>5429</v>
      </c>
      <c r="D4495" s="194">
        <v>83.21</v>
      </c>
      <c r="E4495" s="186">
        <v>83.21</v>
      </c>
    </row>
    <row r="4496" spans="1:5">
      <c r="A4496" s="193">
        <v>7691</v>
      </c>
      <c r="B4496" s="193" t="s">
        <v>11960</v>
      </c>
      <c r="C4496" s="193" t="s">
        <v>5429</v>
      </c>
      <c r="D4496" s="194">
        <v>35.159999999999997</v>
      </c>
      <c r="E4496" s="186">
        <v>35.159999999999997</v>
      </c>
    </row>
    <row r="4497" spans="1:5">
      <c r="A4497" s="193">
        <v>40626</v>
      </c>
      <c r="B4497" s="193" t="s">
        <v>11961</v>
      </c>
      <c r="C4497" s="193" t="s">
        <v>5429</v>
      </c>
      <c r="D4497" s="194">
        <v>65.989999999999995</v>
      </c>
      <c r="E4497" s="186">
        <v>65.989999999999995</v>
      </c>
    </row>
    <row r="4498" spans="1:5">
      <c r="A4498" s="193">
        <v>7701</v>
      </c>
      <c r="B4498" s="193" t="s">
        <v>11962</v>
      </c>
      <c r="C4498" s="193" t="s">
        <v>5429</v>
      </c>
      <c r="D4498" s="194">
        <v>173</v>
      </c>
      <c r="E4498" s="186">
        <v>173</v>
      </c>
    </row>
    <row r="4499" spans="1:5">
      <c r="A4499" s="193">
        <v>7696</v>
      </c>
      <c r="B4499" s="193" t="s">
        <v>11963</v>
      </c>
      <c r="C4499" s="193" t="s">
        <v>5429</v>
      </c>
      <c r="D4499" s="194">
        <v>139.4</v>
      </c>
      <c r="E4499" s="186">
        <v>139.4</v>
      </c>
    </row>
    <row r="4500" spans="1:5">
      <c r="A4500" s="193">
        <v>7700</v>
      </c>
      <c r="B4500" s="193" t="s">
        <v>11964</v>
      </c>
      <c r="C4500" s="193" t="s">
        <v>5429</v>
      </c>
      <c r="D4500" s="194">
        <v>44.47</v>
      </c>
      <c r="E4500" s="186">
        <v>44.47</v>
      </c>
    </row>
    <row r="4501" spans="1:5">
      <c r="A4501" s="193">
        <v>7694</v>
      </c>
      <c r="B4501" s="193" t="s">
        <v>11965</v>
      </c>
      <c r="C4501" s="193" t="s">
        <v>5429</v>
      </c>
      <c r="D4501" s="194">
        <v>232.8</v>
      </c>
      <c r="E4501" s="186">
        <v>232.8</v>
      </c>
    </row>
    <row r="4502" spans="1:5">
      <c r="A4502" s="193">
        <v>7693</v>
      </c>
      <c r="B4502" s="193" t="s">
        <v>11966</v>
      </c>
      <c r="C4502" s="193" t="s">
        <v>5429</v>
      </c>
      <c r="D4502" s="194">
        <v>320.61</v>
      </c>
      <c r="E4502" s="186">
        <v>320.61</v>
      </c>
    </row>
    <row r="4503" spans="1:5">
      <c r="A4503" s="193">
        <v>7692</v>
      </c>
      <c r="B4503" s="193" t="s">
        <v>11967</v>
      </c>
      <c r="C4503" s="193" t="s">
        <v>5429</v>
      </c>
      <c r="D4503" s="194">
        <v>480.01</v>
      </c>
      <c r="E4503" s="186">
        <v>480.01</v>
      </c>
    </row>
    <row r="4504" spans="1:5">
      <c r="A4504" s="193">
        <v>7695</v>
      </c>
      <c r="B4504" s="193" t="s">
        <v>11968</v>
      </c>
      <c r="C4504" s="193" t="s">
        <v>5429</v>
      </c>
      <c r="D4504" s="194">
        <v>520.58000000000004</v>
      </c>
      <c r="E4504" s="186">
        <v>520.58000000000004</v>
      </c>
    </row>
    <row r="4505" spans="1:5">
      <c r="A4505" s="193">
        <v>13356</v>
      </c>
      <c r="B4505" s="193" t="s">
        <v>11969</v>
      </c>
      <c r="C4505" s="193" t="s">
        <v>5429</v>
      </c>
      <c r="D4505" s="194">
        <v>37.75</v>
      </c>
      <c r="E4505" s="186">
        <v>37.75</v>
      </c>
    </row>
    <row r="4506" spans="1:5">
      <c r="A4506" s="193">
        <v>36365</v>
      </c>
      <c r="B4506" s="193" t="s">
        <v>11970</v>
      </c>
      <c r="C4506" s="193" t="s">
        <v>5429</v>
      </c>
      <c r="D4506" s="194">
        <v>40.369999999999997</v>
      </c>
      <c r="E4506" s="186">
        <v>40.369999999999997</v>
      </c>
    </row>
    <row r="4507" spans="1:5">
      <c r="A4507" s="193">
        <v>41930</v>
      </c>
      <c r="B4507" s="193" t="s">
        <v>11971</v>
      </c>
      <c r="C4507" s="193" t="s">
        <v>5429</v>
      </c>
      <c r="D4507" s="194">
        <v>134.46</v>
      </c>
      <c r="E4507" s="186">
        <v>134.46</v>
      </c>
    </row>
    <row r="4508" spans="1:5">
      <c r="A4508" s="193">
        <v>41931</v>
      </c>
      <c r="B4508" s="193" t="s">
        <v>11972</v>
      </c>
      <c r="C4508" s="193" t="s">
        <v>5429</v>
      </c>
      <c r="D4508" s="194">
        <v>210.6</v>
      </c>
      <c r="E4508" s="186">
        <v>210.6</v>
      </c>
    </row>
    <row r="4509" spans="1:5">
      <c r="A4509" s="193">
        <v>41932</v>
      </c>
      <c r="B4509" s="193" t="s">
        <v>11973</v>
      </c>
      <c r="C4509" s="193" t="s">
        <v>5429</v>
      </c>
      <c r="D4509" s="194">
        <v>324.14999999999998</v>
      </c>
      <c r="E4509" s="186">
        <v>324.14999999999998</v>
      </c>
    </row>
    <row r="4510" spans="1:5">
      <c r="A4510" s="193">
        <v>41933</v>
      </c>
      <c r="B4510" s="193" t="s">
        <v>11974</v>
      </c>
      <c r="C4510" s="193" t="s">
        <v>5429</v>
      </c>
      <c r="D4510" s="194">
        <v>458.1</v>
      </c>
      <c r="E4510" s="186">
        <v>458.1</v>
      </c>
    </row>
    <row r="4511" spans="1:5">
      <c r="A4511" s="193">
        <v>41934</v>
      </c>
      <c r="B4511" s="193" t="s">
        <v>11975</v>
      </c>
      <c r="C4511" s="193" t="s">
        <v>5429</v>
      </c>
      <c r="D4511" s="194">
        <v>533.51</v>
      </c>
      <c r="E4511" s="186">
        <v>533.51</v>
      </c>
    </row>
    <row r="4512" spans="1:5">
      <c r="A4512" s="193">
        <v>41936</v>
      </c>
      <c r="B4512" s="193" t="s">
        <v>11976</v>
      </c>
      <c r="C4512" s="193" t="s">
        <v>5429</v>
      </c>
      <c r="D4512" s="194">
        <v>79.180000000000007</v>
      </c>
      <c r="E4512" s="186">
        <v>79.180000000000007</v>
      </c>
    </row>
    <row r="4513" spans="1:5">
      <c r="A4513" s="193">
        <v>44812</v>
      </c>
      <c r="B4513" s="193" t="s">
        <v>11977</v>
      </c>
      <c r="C4513" s="193" t="s">
        <v>5429</v>
      </c>
      <c r="D4513" s="194">
        <v>483.18</v>
      </c>
      <c r="E4513" s="186">
        <v>483.18</v>
      </c>
    </row>
    <row r="4514" spans="1:5" ht="27.6">
      <c r="A4514" s="193">
        <v>41785</v>
      </c>
      <c r="B4514" s="193" t="s">
        <v>11978</v>
      </c>
      <c r="C4514" s="193" t="s">
        <v>5429</v>
      </c>
      <c r="D4514" s="194">
        <v>1790.63</v>
      </c>
      <c r="E4514" s="186">
        <v>1790.63</v>
      </c>
    </row>
    <row r="4515" spans="1:5" ht="27.6">
      <c r="A4515" s="193">
        <v>41781</v>
      </c>
      <c r="B4515" s="193" t="s">
        <v>11979</v>
      </c>
      <c r="C4515" s="193" t="s">
        <v>5429</v>
      </c>
      <c r="D4515" s="194">
        <v>323.33</v>
      </c>
      <c r="E4515" s="186">
        <v>323.33</v>
      </c>
    </row>
    <row r="4516" spans="1:5" ht="27.6">
      <c r="A4516" s="193">
        <v>41783</v>
      </c>
      <c r="B4516" s="193" t="s">
        <v>11980</v>
      </c>
      <c r="C4516" s="193" t="s">
        <v>5429</v>
      </c>
      <c r="D4516" s="194">
        <v>1162.3800000000001</v>
      </c>
      <c r="E4516" s="186">
        <v>1162.3800000000001</v>
      </c>
    </row>
    <row r="4517" spans="1:5" ht="27.6">
      <c r="A4517" s="193">
        <v>41786</v>
      </c>
      <c r="B4517" s="193" t="s">
        <v>11981</v>
      </c>
      <c r="C4517" s="193" t="s">
        <v>5429</v>
      </c>
      <c r="D4517" s="194">
        <v>2474.7600000000002</v>
      </c>
      <c r="E4517" s="186">
        <v>2474.7600000000002</v>
      </c>
    </row>
    <row r="4518" spans="1:5" ht="27.6">
      <c r="A4518" s="193">
        <v>41779</v>
      </c>
      <c r="B4518" s="193" t="s">
        <v>11982</v>
      </c>
      <c r="C4518" s="193" t="s">
        <v>5429</v>
      </c>
      <c r="D4518" s="194">
        <v>127.34</v>
      </c>
      <c r="E4518" s="186">
        <v>127.34</v>
      </c>
    </row>
    <row r="4519" spans="1:5" ht="27.6">
      <c r="A4519" s="193">
        <v>41780</v>
      </c>
      <c r="B4519" s="193" t="s">
        <v>11983</v>
      </c>
      <c r="C4519" s="193" t="s">
        <v>5429</v>
      </c>
      <c r="D4519" s="194">
        <v>199.5</v>
      </c>
      <c r="E4519" s="186">
        <v>199.5</v>
      </c>
    </row>
    <row r="4520" spans="1:5" ht="27.6">
      <c r="A4520" s="193">
        <v>41782</v>
      </c>
      <c r="B4520" s="193" t="s">
        <v>11984</v>
      </c>
      <c r="C4520" s="193" t="s">
        <v>5429</v>
      </c>
      <c r="D4520" s="194">
        <v>714.64</v>
      </c>
      <c r="E4520" s="186">
        <v>714.64</v>
      </c>
    </row>
    <row r="4521" spans="1:5">
      <c r="A4521" s="193">
        <v>38130</v>
      </c>
      <c r="B4521" s="193" t="s">
        <v>11985</v>
      </c>
      <c r="C4521" s="193" t="s">
        <v>5429</v>
      </c>
      <c r="D4521" s="194">
        <v>35.93</v>
      </c>
      <c r="E4521" s="186">
        <v>35.93</v>
      </c>
    </row>
    <row r="4522" spans="1:5">
      <c r="A4522" s="193">
        <v>44260</v>
      </c>
      <c r="B4522" s="193" t="s">
        <v>11986</v>
      </c>
      <c r="C4522" s="193" t="s">
        <v>5429</v>
      </c>
      <c r="D4522" s="194">
        <v>340.1</v>
      </c>
      <c r="E4522" s="186">
        <v>340.1</v>
      </c>
    </row>
    <row r="4523" spans="1:5">
      <c r="A4523" s="193">
        <v>21123</v>
      </c>
      <c r="B4523" s="193" t="s">
        <v>11987</v>
      </c>
      <c r="C4523" s="193" t="s">
        <v>5429</v>
      </c>
      <c r="D4523" s="194">
        <v>10</v>
      </c>
      <c r="E4523" s="186">
        <v>10</v>
      </c>
    </row>
    <row r="4524" spans="1:5">
      <c r="A4524" s="193">
        <v>21124</v>
      </c>
      <c r="B4524" s="193" t="s">
        <v>11988</v>
      </c>
      <c r="C4524" s="193" t="s">
        <v>5429</v>
      </c>
      <c r="D4524" s="194">
        <v>15.97</v>
      </c>
      <c r="E4524" s="186">
        <v>15.97</v>
      </c>
    </row>
    <row r="4525" spans="1:5">
      <c r="A4525" s="193">
        <v>21125</v>
      </c>
      <c r="B4525" s="193" t="s">
        <v>11989</v>
      </c>
      <c r="C4525" s="193" t="s">
        <v>5429</v>
      </c>
      <c r="D4525" s="194">
        <v>27.51</v>
      </c>
      <c r="E4525" s="186">
        <v>27.51</v>
      </c>
    </row>
    <row r="4526" spans="1:5">
      <c r="A4526" s="193">
        <v>38028</v>
      </c>
      <c r="B4526" s="193" t="s">
        <v>11990</v>
      </c>
      <c r="C4526" s="193" t="s">
        <v>5429</v>
      </c>
      <c r="D4526" s="194">
        <v>48.1</v>
      </c>
      <c r="E4526" s="186">
        <v>48.1</v>
      </c>
    </row>
    <row r="4527" spans="1:5">
      <c r="A4527" s="193">
        <v>38029</v>
      </c>
      <c r="B4527" s="193" t="s">
        <v>11991</v>
      </c>
      <c r="C4527" s="193" t="s">
        <v>5429</v>
      </c>
      <c r="D4527" s="194">
        <v>70.41</v>
      </c>
      <c r="E4527" s="186">
        <v>70.41</v>
      </c>
    </row>
    <row r="4528" spans="1:5">
      <c r="A4528" s="193">
        <v>38030</v>
      </c>
      <c r="B4528" s="193" t="s">
        <v>11992</v>
      </c>
      <c r="C4528" s="193" t="s">
        <v>5429</v>
      </c>
      <c r="D4528" s="194">
        <v>113.85</v>
      </c>
      <c r="E4528" s="186">
        <v>113.85</v>
      </c>
    </row>
    <row r="4529" spans="1:5">
      <c r="A4529" s="193">
        <v>38031</v>
      </c>
      <c r="B4529" s="193" t="s">
        <v>11993</v>
      </c>
      <c r="C4529" s="193" t="s">
        <v>5429</v>
      </c>
      <c r="D4529" s="194">
        <v>178.7</v>
      </c>
      <c r="E4529" s="186">
        <v>178.7</v>
      </c>
    </row>
    <row r="4530" spans="1:5" ht="27.6">
      <c r="A4530" s="193">
        <v>39735</v>
      </c>
      <c r="B4530" s="193" t="s">
        <v>11994</v>
      </c>
      <c r="C4530" s="193" t="s">
        <v>5429</v>
      </c>
      <c r="D4530" s="194">
        <v>100.81</v>
      </c>
      <c r="E4530" s="186">
        <v>100.81</v>
      </c>
    </row>
    <row r="4531" spans="1:5" ht="27.6">
      <c r="A4531" s="193">
        <v>39734</v>
      </c>
      <c r="B4531" s="193" t="s">
        <v>11995</v>
      </c>
      <c r="C4531" s="193" t="s">
        <v>5429</v>
      </c>
      <c r="D4531" s="194">
        <v>119.57</v>
      </c>
      <c r="E4531" s="186">
        <v>119.57</v>
      </c>
    </row>
    <row r="4532" spans="1:5" ht="27.6">
      <c r="A4532" s="193">
        <v>39736</v>
      </c>
      <c r="B4532" s="193" t="s">
        <v>11996</v>
      </c>
      <c r="C4532" s="193" t="s">
        <v>5429</v>
      </c>
      <c r="D4532" s="194">
        <v>136.46</v>
      </c>
      <c r="E4532" s="186">
        <v>136.46</v>
      </c>
    </row>
    <row r="4533" spans="1:5" ht="27.6">
      <c r="A4533" s="193">
        <v>39737</v>
      </c>
      <c r="B4533" s="193" t="s">
        <v>11997</v>
      </c>
      <c r="C4533" s="193" t="s">
        <v>5429</v>
      </c>
      <c r="D4533" s="194">
        <v>18.350000000000001</v>
      </c>
      <c r="E4533" s="186">
        <v>18.350000000000001</v>
      </c>
    </row>
    <row r="4534" spans="1:5" ht="27.6">
      <c r="A4534" s="193">
        <v>39738</v>
      </c>
      <c r="B4534" s="193" t="s">
        <v>11998</v>
      </c>
      <c r="C4534" s="193" t="s">
        <v>5429</v>
      </c>
      <c r="D4534" s="194">
        <v>6.64</v>
      </c>
      <c r="E4534" s="186">
        <v>6.64</v>
      </c>
    </row>
    <row r="4535" spans="1:5" ht="27.6">
      <c r="A4535" s="193">
        <v>39739</v>
      </c>
      <c r="B4535" s="193" t="s">
        <v>11999</v>
      </c>
      <c r="C4535" s="193" t="s">
        <v>5429</v>
      </c>
      <c r="D4535" s="194">
        <v>94.37</v>
      </c>
      <c r="E4535" s="186">
        <v>94.37</v>
      </c>
    </row>
    <row r="4536" spans="1:5" ht="27.6">
      <c r="A4536" s="193">
        <v>39733</v>
      </c>
      <c r="B4536" s="193" t="s">
        <v>12000</v>
      </c>
      <c r="C4536" s="193" t="s">
        <v>5429</v>
      </c>
      <c r="D4536" s="194">
        <v>163.31</v>
      </c>
      <c r="E4536" s="186">
        <v>163.31</v>
      </c>
    </row>
    <row r="4537" spans="1:5" ht="27.6">
      <c r="A4537" s="193">
        <v>39854</v>
      </c>
      <c r="B4537" s="193" t="s">
        <v>12001</v>
      </c>
      <c r="C4537" s="193" t="s">
        <v>5429</v>
      </c>
      <c r="D4537" s="194">
        <v>165.62</v>
      </c>
      <c r="E4537" s="186">
        <v>165.62</v>
      </c>
    </row>
    <row r="4538" spans="1:5" ht="27.6">
      <c r="A4538" s="193">
        <v>39740</v>
      </c>
      <c r="B4538" s="193" t="s">
        <v>12002</v>
      </c>
      <c r="C4538" s="193" t="s">
        <v>5429</v>
      </c>
      <c r="D4538" s="194">
        <v>90.62</v>
      </c>
      <c r="E4538" s="186">
        <v>90.62</v>
      </c>
    </row>
    <row r="4539" spans="1:5" ht="27.6">
      <c r="A4539" s="193">
        <v>39741</v>
      </c>
      <c r="B4539" s="193" t="s">
        <v>12003</v>
      </c>
      <c r="C4539" s="193" t="s">
        <v>5429</v>
      </c>
      <c r="D4539" s="194">
        <v>16.7</v>
      </c>
      <c r="E4539" s="186">
        <v>16.7</v>
      </c>
    </row>
    <row r="4540" spans="1:5" ht="27.6">
      <c r="A4540" s="193">
        <v>39853</v>
      </c>
      <c r="B4540" s="193" t="s">
        <v>12004</v>
      </c>
      <c r="C4540" s="193" t="s">
        <v>5429</v>
      </c>
      <c r="D4540" s="194">
        <v>21.93</v>
      </c>
      <c r="E4540" s="186">
        <v>21.93</v>
      </c>
    </row>
    <row r="4541" spans="1:5" ht="27.6">
      <c r="A4541" s="193">
        <v>39742</v>
      </c>
      <c r="B4541" s="193" t="s">
        <v>12005</v>
      </c>
      <c r="C4541" s="193" t="s">
        <v>5429</v>
      </c>
      <c r="D4541" s="194">
        <v>72.84</v>
      </c>
      <c r="E4541" s="186">
        <v>72.84</v>
      </c>
    </row>
    <row r="4542" spans="1:5" ht="27.6">
      <c r="A4542" s="193">
        <v>39749</v>
      </c>
      <c r="B4542" s="193" t="s">
        <v>12006</v>
      </c>
      <c r="C4542" s="193" t="s">
        <v>5429</v>
      </c>
      <c r="D4542" s="194">
        <v>96.02</v>
      </c>
      <c r="E4542" s="186">
        <v>96.02</v>
      </c>
    </row>
    <row r="4543" spans="1:5" ht="27.6">
      <c r="A4543" s="193">
        <v>39751</v>
      </c>
      <c r="B4543" s="193" t="s">
        <v>12007</v>
      </c>
      <c r="C4543" s="193" t="s">
        <v>5429</v>
      </c>
      <c r="D4543" s="194">
        <v>174.48</v>
      </c>
      <c r="E4543" s="186">
        <v>174.48</v>
      </c>
    </row>
    <row r="4544" spans="1:5" ht="27.6">
      <c r="A4544" s="193">
        <v>39750</v>
      </c>
      <c r="B4544" s="193" t="s">
        <v>12008</v>
      </c>
      <c r="C4544" s="193" t="s">
        <v>5429</v>
      </c>
      <c r="D4544" s="194">
        <v>145.02000000000001</v>
      </c>
      <c r="E4544" s="186">
        <v>145.02000000000001</v>
      </c>
    </row>
    <row r="4545" spans="1:5" ht="27.6">
      <c r="A4545" s="193">
        <v>39747</v>
      </c>
      <c r="B4545" s="193" t="s">
        <v>12009</v>
      </c>
      <c r="C4545" s="193" t="s">
        <v>5429</v>
      </c>
      <c r="D4545" s="194">
        <v>46.65</v>
      </c>
      <c r="E4545" s="186">
        <v>46.65</v>
      </c>
    </row>
    <row r="4546" spans="1:5" ht="27.6">
      <c r="A4546" s="193">
        <v>39753</v>
      </c>
      <c r="B4546" s="193" t="s">
        <v>12010</v>
      </c>
      <c r="C4546" s="193" t="s">
        <v>5429</v>
      </c>
      <c r="D4546" s="194">
        <v>321.18</v>
      </c>
      <c r="E4546" s="186">
        <v>321.18</v>
      </c>
    </row>
    <row r="4547" spans="1:5" ht="27.6">
      <c r="A4547" s="193">
        <v>39754</v>
      </c>
      <c r="B4547" s="193" t="s">
        <v>12011</v>
      </c>
      <c r="C4547" s="193" t="s">
        <v>5429</v>
      </c>
      <c r="D4547" s="194">
        <v>473.18</v>
      </c>
      <c r="E4547" s="186">
        <v>473.18</v>
      </c>
    </row>
    <row r="4548" spans="1:5" ht="27.6">
      <c r="A4548" s="193">
        <v>39748</v>
      </c>
      <c r="B4548" s="193" t="s">
        <v>12012</v>
      </c>
      <c r="C4548" s="193" t="s">
        <v>5429</v>
      </c>
      <c r="D4548" s="194">
        <v>75.48</v>
      </c>
      <c r="E4548" s="186">
        <v>75.48</v>
      </c>
    </row>
    <row r="4549" spans="1:5" ht="27.6">
      <c r="A4549" s="193">
        <v>39755</v>
      </c>
      <c r="B4549" s="193" t="s">
        <v>12013</v>
      </c>
      <c r="C4549" s="193" t="s">
        <v>5429</v>
      </c>
      <c r="D4549" s="194">
        <v>717.46</v>
      </c>
      <c r="E4549" s="186">
        <v>717.46</v>
      </c>
    </row>
    <row r="4550" spans="1:5">
      <c r="A4550" s="193">
        <v>12742</v>
      </c>
      <c r="B4550" s="193" t="s">
        <v>12014</v>
      </c>
      <c r="C4550" s="193" t="s">
        <v>5429</v>
      </c>
      <c r="D4550" s="194">
        <v>568.1</v>
      </c>
      <c r="E4550" s="186">
        <v>568.1</v>
      </c>
    </row>
    <row r="4551" spans="1:5">
      <c r="A4551" s="193">
        <v>12713</v>
      </c>
      <c r="B4551" s="193" t="s">
        <v>12015</v>
      </c>
      <c r="C4551" s="193" t="s">
        <v>5429</v>
      </c>
      <c r="D4551" s="194">
        <v>30.13</v>
      </c>
      <c r="E4551" s="186">
        <v>30.13</v>
      </c>
    </row>
    <row r="4552" spans="1:5">
      <c r="A4552" s="193">
        <v>12743</v>
      </c>
      <c r="B4552" s="193" t="s">
        <v>12016</v>
      </c>
      <c r="C4552" s="193" t="s">
        <v>5429</v>
      </c>
      <c r="D4552" s="194">
        <v>51.83</v>
      </c>
      <c r="E4552" s="186">
        <v>51.83</v>
      </c>
    </row>
    <row r="4553" spans="1:5">
      <c r="A4553" s="193">
        <v>12744</v>
      </c>
      <c r="B4553" s="193" t="s">
        <v>12017</v>
      </c>
      <c r="C4553" s="193" t="s">
        <v>5429</v>
      </c>
      <c r="D4553" s="194">
        <v>65.78</v>
      </c>
      <c r="E4553" s="186">
        <v>65.78</v>
      </c>
    </row>
    <row r="4554" spans="1:5">
      <c r="A4554" s="193">
        <v>12745</v>
      </c>
      <c r="B4554" s="193" t="s">
        <v>12018</v>
      </c>
      <c r="C4554" s="193" t="s">
        <v>5429</v>
      </c>
      <c r="D4554" s="194">
        <v>95.53</v>
      </c>
      <c r="E4554" s="186">
        <v>95.53</v>
      </c>
    </row>
    <row r="4555" spans="1:5">
      <c r="A4555" s="193">
        <v>12746</v>
      </c>
      <c r="B4555" s="193" t="s">
        <v>12019</v>
      </c>
      <c r="C4555" s="193" t="s">
        <v>5429</v>
      </c>
      <c r="D4555" s="194">
        <v>128.99</v>
      </c>
      <c r="E4555" s="186">
        <v>128.99</v>
      </c>
    </row>
    <row r="4556" spans="1:5">
      <c r="A4556" s="193">
        <v>12747</v>
      </c>
      <c r="B4556" s="193" t="s">
        <v>12020</v>
      </c>
      <c r="C4556" s="193" t="s">
        <v>5429</v>
      </c>
      <c r="D4556" s="194">
        <v>187.07</v>
      </c>
      <c r="E4556" s="186">
        <v>187.07</v>
      </c>
    </row>
    <row r="4557" spans="1:5">
      <c r="A4557" s="193">
        <v>12748</v>
      </c>
      <c r="B4557" s="193" t="s">
        <v>12021</v>
      </c>
      <c r="C4557" s="193" t="s">
        <v>5429</v>
      </c>
      <c r="D4557" s="194">
        <v>263.55</v>
      </c>
      <c r="E4557" s="186">
        <v>263.55</v>
      </c>
    </row>
    <row r="4558" spans="1:5">
      <c r="A4558" s="193">
        <v>12749</v>
      </c>
      <c r="B4558" s="193" t="s">
        <v>12022</v>
      </c>
      <c r="C4558" s="193" t="s">
        <v>5429</v>
      </c>
      <c r="D4558" s="194">
        <v>385.27</v>
      </c>
      <c r="E4558" s="186">
        <v>385.27</v>
      </c>
    </row>
    <row r="4559" spans="1:5">
      <c r="A4559" s="193">
        <v>39726</v>
      </c>
      <c r="B4559" s="193" t="s">
        <v>12023</v>
      </c>
      <c r="C4559" s="193" t="s">
        <v>5429</v>
      </c>
      <c r="D4559" s="194">
        <v>126.54</v>
      </c>
      <c r="E4559" s="186">
        <v>126.54</v>
      </c>
    </row>
    <row r="4560" spans="1:5">
      <c r="A4560" s="193">
        <v>39728</v>
      </c>
      <c r="B4560" s="193" t="s">
        <v>12024</v>
      </c>
      <c r="C4560" s="193" t="s">
        <v>5429</v>
      </c>
      <c r="D4560" s="194">
        <v>222.4</v>
      </c>
      <c r="E4560" s="186">
        <v>222.4</v>
      </c>
    </row>
    <row r="4561" spans="1:5">
      <c r="A4561" s="193">
        <v>39727</v>
      </c>
      <c r="B4561" s="193" t="s">
        <v>12025</v>
      </c>
      <c r="C4561" s="193" t="s">
        <v>5429</v>
      </c>
      <c r="D4561" s="194">
        <v>183.03</v>
      </c>
      <c r="E4561" s="186">
        <v>183.03</v>
      </c>
    </row>
    <row r="4562" spans="1:5">
      <c r="A4562" s="193">
        <v>39724</v>
      </c>
      <c r="B4562" s="193" t="s">
        <v>12026</v>
      </c>
      <c r="C4562" s="193" t="s">
        <v>5429</v>
      </c>
      <c r="D4562" s="194">
        <v>56.04</v>
      </c>
      <c r="E4562" s="186">
        <v>56.04</v>
      </c>
    </row>
    <row r="4563" spans="1:5">
      <c r="A4563" s="193">
        <v>39729</v>
      </c>
      <c r="B4563" s="193" t="s">
        <v>12027</v>
      </c>
      <c r="C4563" s="193" t="s">
        <v>5429</v>
      </c>
      <c r="D4563" s="194">
        <v>307.99</v>
      </c>
      <c r="E4563" s="186">
        <v>307.99</v>
      </c>
    </row>
    <row r="4564" spans="1:5">
      <c r="A4564" s="193">
        <v>39730</v>
      </c>
      <c r="B4564" s="193" t="s">
        <v>12028</v>
      </c>
      <c r="C4564" s="193" t="s">
        <v>5429</v>
      </c>
      <c r="D4564" s="194">
        <v>399.6</v>
      </c>
      <c r="E4564" s="186">
        <v>399.6</v>
      </c>
    </row>
    <row r="4565" spans="1:5">
      <c r="A4565" s="193">
        <v>39731</v>
      </c>
      <c r="B4565" s="193" t="s">
        <v>12029</v>
      </c>
      <c r="C4565" s="193" t="s">
        <v>5429</v>
      </c>
      <c r="D4565" s="194">
        <v>591.84</v>
      </c>
      <c r="E4565" s="186">
        <v>591.84</v>
      </c>
    </row>
    <row r="4566" spans="1:5">
      <c r="A4566" s="193">
        <v>39725</v>
      </c>
      <c r="B4566" s="193" t="s">
        <v>12030</v>
      </c>
      <c r="C4566" s="193" t="s">
        <v>5429</v>
      </c>
      <c r="D4566" s="194">
        <v>91.33</v>
      </c>
      <c r="E4566" s="186">
        <v>91.33</v>
      </c>
    </row>
    <row r="4567" spans="1:5">
      <c r="A4567" s="193">
        <v>39732</v>
      </c>
      <c r="B4567" s="193" t="s">
        <v>12031</v>
      </c>
      <c r="C4567" s="193" t="s">
        <v>5429</v>
      </c>
      <c r="D4567" s="194">
        <v>871.16</v>
      </c>
      <c r="E4567" s="186">
        <v>871.16</v>
      </c>
    </row>
    <row r="4568" spans="1:5" ht="27.6">
      <c r="A4568" s="193">
        <v>39660</v>
      </c>
      <c r="B4568" s="193" t="s">
        <v>12032</v>
      </c>
      <c r="C4568" s="193" t="s">
        <v>5429</v>
      </c>
      <c r="D4568" s="194">
        <v>39.700000000000003</v>
      </c>
      <c r="E4568" s="186">
        <v>39.700000000000003</v>
      </c>
    </row>
    <row r="4569" spans="1:5" ht="27.6">
      <c r="A4569" s="193">
        <v>39662</v>
      </c>
      <c r="B4569" s="193" t="s">
        <v>12033</v>
      </c>
      <c r="C4569" s="193" t="s">
        <v>5429</v>
      </c>
      <c r="D4569" s="194">
        <v>19.02</v>
      </c>
      <c r="E4569" s="186">
        <v>19.02</v>
      </c>
    </row>
    <row r="4570" spans="1:5" ht="27.6">
      <c r="A4570" s="193">
        <v>39661</v>
      </c>
      <c r="B4570" s="193" t="s">
        <v>12034</v>
      </c>
      <c r="C4570" s="193" t="s">
        <v>5429</v>
      </c>
      <c r="D4570" s="194">
        <v>12.97</v>
      </c>
      <c r="E4570" s="186">
        <v>12.97</v>
      </c>
    </row>
    <row r="4571" spans="1:5" ht="27.6">
      <c r="A4571" s="193">
        <v>39666</v>
      </c>
      <c r="B4571" s="193" t="s">
        <v>12035</v>
      </c>
      <c r="C4571" s="193" t="s">
        <v>5429</v>
      </c>
      <c r="D4571" s="194">
        <v>59.72</v>
      </c>
      <c r="E4571" s="186">
        <v>59.72</v>
      </c>
    </row>
    <row r="4572" spans="1:5" ht="27.6">
      <c r="A4572" s="193">
        <v>39664</v>
      </c>
      <c r="B4572" s="193" t="s">
        <v>12036</v>
      </c>
      <c r="C4572" s="193" t="s">
        <v>5429</v>
      </c>
      <c r="D4572" s="194">
        <v>29.27</v>
      </c>
      <c r="E4572" s="186">
        <v>29.27</v>
      </c>
    </row>
    <row r="4573" spans="1:5" ht="27.6">
      <c r="A4573" s="193">
        <v>39663</v>
      </c>
      <c r="B4573" s="193" t="s">
        <v>12037</v>
      </c>
      <c r="C4573" s="193" t="s">
        <v>5429</v>
      </c>
      <c r="D4573" s="194">
        <v>23.4</v>
      </c>
      <c r="E4573" s="186">
        <v>23.4</v>
      </c>
    </row>
    <row r="4574" spans="1:5" ht="27.6">
      <c r="A4574" s="193">
        <v>39665</v>
      </c>
      <c r="B4574" s="193" t="s">
        <v>12038</v>
      </c>
      <c r="C4574" s="193" t="s">
        <v>5429</v>
      </c>
      <c r="D4574" s="194">
        <v>49.38</v>
      </c>
      <c r="E4574" s="186">
        <v>49.38</v>
      </c>
    </row>
    <row r="4575" spans="1:5" ht="27.6">
      <c r="A4575" s="193">
        <v>39752</v>
      </c>
      <c r="B4575" s="193" t="s">
        <v>12039</v>
      </c>
      <c r="C4575" s="193" t="s">
        <v>5429</v>
      </c>
      <c r="D4575" s="194">
        <v>248.27</v>
      </c>
      <c r="E4575" s="186">
        <v>248.27</v>
      </c>
    </row>
    <row r="4576" spans="1:5" ht="27.6">
      <c r="A4576" s="193">
        <v>7725</v>
      </c>
      <c r="B4576" s="193" t="s">
        <v>12040</v>
      </c>
      <c r="C4576" s="193" t="s">
        <v>5429</v>
      </c>
      <c r="D4576" s="194">
        <v>202</v>
      </c>
      <c r="E4576" s="186">
        <v>202</v>
      </c>
    </row>
    <row r="4577" spans="1:5" ht="27.6">
      <c r="A4577" s="193">
        <v>7753</v>
      </c>
      <c r="B4577" s="193" t="s">
        <v>12041</v>
      </c>
      <c r="C4577" s="193" t="s">
        <v>5429</v>
      </c>
      <c r="D4577" s="194">
        <v>393.81</v>
      </c>
      <c r="E4577" s="186">
        <v>393.81</v>
      </c>
    </row>
    <row r="4578" spans="1:5" ht="27.6">
      <c r="A4578" s="193">
        <v>13256</v>
      </c>
      <c r="B4578" s="193" t="s">
        <v>12042</v>
      </c>
      <c r="C4578" s="193" t="s">
        <v>5429</v>
      </c>
      <c r="D4578" s="194">
        <v>551.67999999999995</v>
      </c>
      <c r="E4578" s="186">
        <v>551.67999999999995</v>
      </c>
    </row>
    <row r="4579" spans="1:5" ht="27.6">
      <c r="A4579" s="193">
        <v>7757</v>
      </c>
      <c r="B4579" s="193" t="s">
        <v>12043</v>
      </c>
      <c r="C4579" s="193" t="s">
        <v>5429</v>
      </c>
      <c r="D4579" s="194">
        <v>588.16999999999996</v>
      </c>
      <c r="E4579" s="186">
        <v>588.16999999999996</v>
      </c>
    </row>
    <row r="4580" spans="1:5" ht="27.6">
      <c r="A4580" s="193">
        <v>7758</v>
      </c>
      <c r="B4580" s="193" t="s">
        <v>12044</v>
      </c>
      <c r="C4580" s="193" t="s">
        <v>5429</v>
      </c>
      <c r="D4580" s="194">
        <v>852.13</v>
      </c>
      <c r="E4580" s="186">
        <v>852.13</v>
      </c>
    </row>
    <row r="4581" spans="1:5" ht="27.6">
      <c r="A4581" s="193">
        <v>7759</v>
      </c>
      <c r="B4581" s="193" t="s">
        <v>12045</v>
      </c>
      <c r="C4581" s="193" t="s">
        <v>5429</v>
      </c>
      <c r="D4581" s="194">
        <v>2361.2600000000002</v>
      </c>
      <c r="E4581" s="186">
        <v>2361.2600000000002</v>
      </c>
    </row>
    <row r="4582" spans="1:5" ht="27.6">
      <c r="A4582" s="193">
        <v>40334</v>
      </c>
      <c r="B4582" s="193" t="s">
        <v>12046</v>
      </c>
      <c r="C4582" s="193" t="s">
        <v>5429</v>
      </c>
      <c r="D4582" s="194">
        <v>92.51</v>
      </c>
      <c r="E4582" s="186">
        <v>92.51</v>
      </c>
    </row>
    <row r="4583" spans="1:5" ht="27.6">
      <c r="A4583" s="193">
        <v>7745</v>
      </c>
      <c r="B4583" s="193" t="s">
        <v>12047</v>
      </c>
      <c r="C4583" s="193" t="s">
        <v>5429</v>
      </c>
      <c r="D4583" s="194">
        <v>104.39</v>
      </c>
      <c r="E4583" s="186">
        <v>104.39</v>
      </c>
    </row>
    <row r="4584" spans="1:5" ht="27.6">
      <c r="A4584" s="193">
        <v>7714</v>
      </c>
      <c r="B4584" s="193" t="s">
        <v>12048</v>
      </c>
      <c r="C4584" s="193" t="s">
        <v>5429</v>
      </c>
      <c r="D4584" s="194">
        <v>124.76</v>
      </c>
      <c r="E4584" s="186">
        <v>124.76</v>
      </c>
    </row>
    <row r="4585" spans="1:5" ht="27.6">
      <c r="A4585" s="193">
        <v>7742</v>
      </c>
      <c r="B4585" s="193" t="s">
        <v>12049</v>
      </c>
      <c r="C4585" s="193" t="s">
        <v>5429</v>
      </c>
      <c r="D4585" s="194">
        <v>275.33</v>
      </c>
      <c r="E4585" s="186">
        <v>275.33</v>
      </c>
    </row>
    <row r="4586" spans="1:5" ht="27.6">
      <c r="A4586" s="193">
        <v>7750</v>
      </c>
      <c r="B4586" s="193" t="s">
        <v>12050</v>
      </c>
      <c r="C4586" s="193" t="s">
        <v>5429</v>
      </c>
      <c r="D4586" s="194">
        <v>336.1</v>
      </c>
      <c r="E4586" s="186">
        <v>336.1</v>
      </c>
    </row>
    <row r="4587" spans="1:5" ht="27.6">
      <c r="A4587" s="193">
        <v>7756</v>
      </c>
      <c r="B4587" s="193" t="s">
        <v>12051</v>
      </c>
      <c r="C4587" s="193" t="s">
        <v>5429</v>
      </c>
      <c r="D4587" s="194">
        <v>386.17</v>
      </c>
      <c r="E4587" s="186">
        <v>386.17</v>
      </c>
    </row>
    <row r="4588" spans="1:5" ht="27.6">
      <c r="A4588" s="193">
        <v>7765</v>
      </c>
      <c r="B4588" s="193" t="s">
        <v>12052</v>
      </c>
      <c r="C4588" s="193" t="s">
        <v>5429</v>
      </c>
      <c r="D4588" s="194">
        <v>432.85</v>
      </c>
      <c r="E4588" s="186">
        <v>432.85</v>
      </c>
    </row>
    <row r="4589" spans="1:5" ht="27.6">
      <c r="A4589" s="193">
        <v>12569</v>
      </c>
      <c r="B4589" s="193" t="s">
        <v>12053</v>
      </c>
      <c r="C4589" s="193" t="s">
        <v>5429</v>
      </c>
      <c r="D4589" s="194">
        <v>597.51</v>
      </c>
      <c r="E4589" s="186">
        <v>597.51</v>
      </c>
    </row>
    <row r="4590" spans="1:5" ht="27.6">
      <c r="A4590" s="193">
        <v>7766</v>
      </c>
      <c r="B4590" s="193" t="s">
        <v>12054</v>
      </c>
      <c r="C4590" s="193" t="s">
        <v>5429</v>
      </c>
      <c r="D4590" s="194">
        <v>634.85</v>
      </c>
      <c r="E4590" s="186">
        <v>634.85</v>
      </c>
    </row>
    <row r="4591" spans="1:5" ht="27.6">
      <c r="A4591" s="193">
        <v>7767</v>
      </c>
      <c r="B4591" s="193" t="s">
        <v>12055</v>
      </c>
      <c r="C4591" s="193" t="s">
        <v>5429</v>
      </c>
      <c r="D4591" s="194">
        <v>911.54</v>
      </c>
      <c r="E4591" s="186">
        <v>911.54</v>
      </c>
    </row>
    <row r="4592" spans="1:5" ht="27.6">
      <c r="A4592" s="193">
        <v>7727</v>
      </c>
      <c r="B4592" s="193" t="s">
        <v>12056</v>
      </c>
      <c r="C4592" s="193" t="s">
        <v>5429</v>
      </c>
      <c r="D4592" s="194">
        <v>2648.06</v>
      </c>
      <c r="E4592" s="186">
        <v>2648.06</v>
      </c>
    </row>
    <row r="4593" spans="1:5" ht="27.6">
      <c r="A4593" s="193">
        <v>7760</v>
      </c>
      <c r="B4593" s="193" t="s">
        <v>12057</v>
      </c>
      <c r="C4593" s="193" t="s">
        <v>5429</v>
      </c>
      <c r="D4593" s="194">
        <v>105.24</v>
      </c>
      <c r="E4593" s="186">
        <v>105.24</v>
      </c>
    </row>
    <row r="4594" spans="1:5" ht="27.6">
      <c r="A4594" s="193">
        <v>7761</v>
      </c>
      <c r="B4594" s="193" t="s">
        <v>12058</v>
      </c>
      <c r="C4594" s="193" t="s">
        <v>5429</v>
      </c>
      <c r="D4594" s="194">
        <v>110.33</v>
      </c>
      <c r="E4594" s="186">
        <v>110.33</v>
      </c>
    </row>
    <row r="4595" spans="1:5" ht="27.6">
      <c r="A4595" s="193">
        <v>7752</v>
      </c>
      <c r="B4595" s="193" t="s">
        <v>12059</v>
      </c>
      <c r="C4595" s="193" t="s">
        <v>5429</v>
      </c>
      <c r="D4595" s="194">
        <v>134.1</v>
      </c>
      <c r="E4595" s="186">
        <v>134.1</v>
      </c>
    </row>
    <row r="4596" spans="1:5" ht="27.6">
      <c r="A4596" s="193">
        <v>7762</v>
      </c>
      <c r="B4596" s="193" t="s">
        <v>12060</v>
      </c>
      <c r="C4596" s="193" t="s">
        <v>5429</v>
      </c>
      <c r="D4596" s="194">
        <v>175.26</v>
      </c>
      <c r="E4596" s="186">
        <v>175.26</v>
      </c>
    </row>
    <row r="4597" spans="1:5" ht="27.6">
      <c r="A4597" s="193">
        <v>7722</v>
      </c>
      <c r="B4597" s="193" t="s">
        <v>12061</v>
      </c>
      <c r="C4597" s="193" t="s">
        <v>5429</v>
      </c>
      <c r="D4597" s="194">
        <v>268.2</v>
      </c>
      <c r="E4597" s="186">
        <v>268.2</v>
      </c>
    </row>
    <row r="4598" spans="1:5" ht="27.6">
      <c r="A4598" s="193">
        <v>7763</v>
      </c>
      <c r="B4598" s="193" t="s">
        <v>12062</v>
      </c>
      <c r="C4598" s="193" t="s">
        <v>5429</v>
      </c>
      <c r="D4598" s="194">
        <v>326.76</v>
      </c>
      <c r="E4598" s="186">
        <v>326.76</v>
      </c>
    </row>
    <row r="4599" spans="1:5" ht="27.6">
      <c r="A4599" s="193">
        <v>7764</v>
      </c>
      <c r="B4599" s="193" t="s">
        <v>12063</v>
      </c>
      <c r="C4599" s="193" t="s">
        <v>5429</v>
      </c>
      <c r="D4599" s="194">
        <v>390.42</v>
      </c>
      <c r="E4599" s="186">
        <v>390.42</v>
      </c>
    </row>
    <row r="4600" spans="1:5" ht="27.6">
      <c r="A4600" s="193">
        <v>12572</v>
      </c>
      <c r="B4600" s="193" t="s">
        <v>12064</v>
      </c>
      <c r="C4600" s="193" t="s">
        <v>5429</v>
      </c>
      <c r="D4600" s="194">
        <v>551.67999999999995</v>
      </c>
      <c r="E4600" s="186">
        <v>551.67999999999995</v>
      </c>
    </row>
    <row r="4601" spans="1:5" ht="27.6">
      <c r="A4601" s="193">
        <v>12573</v>
      </c>
      <c r="B4601" s="193" t="s">
        <v>12065</v>
      </c>
      <c r="C4601" s="193" t="s">
        <v>5429</v>
      </c>
      <c r="D4601" s="194">
        <v>725.67</v>
      </c>
      <c r="E4601" s="186">
        <v>725.67</v>
      </c>
    </row>
    <row r="4602" spans="1:5" ht="27.6">
      <c r="A4602" s="193">
        <v>12574</v>
      </c>
      <c r="B4602" s="193" t="s">
        <v>12066</v>
      </c>
      <c r="C4602" s="193" t="s">
        <v>5429</v>
      </c>
      <c r="D4602" s="194">
        <v>877.42</v>
      </c>
      <c r="E4602" s="186">
        <v>877.42</v>
      </c>
    </row>
    <row r="4603" spans="1:5" ht="27.6">
      <c r="A4603" s="193">
        <v>12575</v>
      </c>
      <c r="B4603" s="193" t="s">
        <v>12067</v>
      </c>
      <c r="C4603" s="193" t="s">
        <v>5429</v>
      </c>
      <c r="D4603" s="194">
        <v>1332.52</v>
      </c>
      <c r="E4603" s="186">
        <v>1332.52</v>
      </c>
    </row>
    <row r="4604" spans="1:5" ht="27.6">
      <c r="A4604" s="193">
        <v>12576</v>
      </c>
      <c r="B4604" s="193" t="s">
        <v>12068</v>
      </c>
      <c r="C4604" s="193" t="s">
        <v>5429</v>
      </c>
      <c r="D4604" s="194">
        <v>161.26</v>
      </c>
      <c r="E4604" s="186">
        <v>161.26</v>
      </c>
    </row>
    <row r="4605" spans="1:5" ht="27.6">
      <c r="A4605" s="193">
        <v>12577</v>
      </c>
      <c r="B4605" s="193" t="s">
        <v>12069</v>
      </c>
      <c r="C4605" s="193" t="s">
        <v>5429</v>
      </c>
      <c r="D4605" s="194">
        <v>217.27</v>
      </c>
      <c r="E4605" s="186">
        <v>217.27</v>
      </c>
    </row>
    <row r="4606" spans="1:5" ht="27.6">
      <c r="A4606" s="193">
        <v>12578</v>
      </c>
      <c r="B4606" s="193" t="s">
        <v>12070</v>
      </c>
      <c r="C4606" s="193" t="s">
        <v>5429</v>
      </c>
      <c r="D4606" s="194">
        <v>263.10000000000002</v>
      </c>
      <c r="E4606" s="186">
        <v>263.10000000000002</v>
      </c>
    </row>
    <row r="4607" spans="1:5" ht="27.6">
      <c r="A4607" s="193">
        <v>12579</v>
      </c>
      <c r="B4607" s="193" t="s">
        <v>12071</v>
      </c>
      <c r="C4607" s="193" t="s">
        <v>5429</v>
      </c>
      <c r="D4607" s="194">
        <v>453.22</v>
      </c>
      <c r="E4607" s="186">
        <v>453.22</v>
      </c>
    </row>
    <row r="4608" spans="1:5" ht="27.6">
      <c r="A4608" s="193">
        <v>12580</v>
      </c>
      <c r="B4608" s="193" t="s">
        <v>12072</v>
      </c>
      <c r="C4608" s="193" t="s">
        <v>5429</v>
      </c>
      <c r="D4608" s="194">
        <v>472.23</v>
      </c>
      <c r="E4608" s="186">
        <v>472.23</v>
      </c>
    </row>
    <row r="4609" spans="1:5" ht="27.6">
      <c r="A4609" s="193">
        <v>12581</v>
      </c>
      <c r="B4609" s="193" t="s">
        <v>12073</v>
      </c>
      <c r="C4609" s="193" t="s">
        <v>5429</v>
      </c>
      <c r="D4609" s="194">
        <v>505.84</v>
      </c>
      <c r="E4609" s="186">
        <v>505.84</v>
      </c>
    </row>
    <row r="4610" spans="1:5" ht="27.6">
      <c r="A4610" s="193">
        <v>7720</v>
      </c>
      <c r="B4610" s="193" t="s">
        <v>12074</v>
      </c>
      <c r="C4610" s="193" t="s">
        <v>5429</v>
      </c>
      <c r="D4610" s="194">
        <v>791.02</v>
      </c>
      <c r="E4610" s="186">
        <v>791.02</v>
      </c>
    </row>
    <row r="4611" spans="1:5" ht="27.6">
      <c r="A4611" s="193">
        <v>40335</v>
      </c>
      <c r="B4611" s="193" t="s">
        <v>12075</v>
      </c>
      <c r="C4611" s="193" t="s">
        <v>5429</v>
      </c>
      <c r="D4611" s="194">
        <v>165.5</v>
      </c>
      <c r="E4611" s="186">
        <v>165.5</v>
      </c>
    </row>
    <row r="4612" spans="1:5" ht="27.6">
      <c r="A4612" s="193">
        <v>7740</v>
      </c>
      <c r="B4612" s="193" t="s">
        <v>12076</v>
      </c>
      <c r="C4612" s="193" t="s">
        <v>5429</v>
      </c>
      <c r="D4612" s="194">
        <v>169.74</v>
      </c>
      <c r="E4612" s="186">
        <v>169.74</v>
      </c>
    </row>
    <row r="4613" spans="1:5" ht="27.6">
      <c r="A4613" s="193">
        <v>7741</v>
      </c>
      <c r="B4613" s="193" t="s">
        <v>12077</v>
      </c>
      <c r="C4613" s="193" t="s">
        <v>5429</v>
      </c>
      <c r="D4613" s="194">
        <v>314.02999999999997</v>
      </c>
      <c r="E4613" s="186">
        <v>314.02999999999997</v>
      </c>
    </row>
    <row r="4614" spans="1:5" ht="27.6">
      <c r="A4614" s="193">
        <v>7774</v>
      </c>
      <c r="B4614" s="193" t="s">
        <v>12078</v>
      </c>
      <c r="C4614" s="193" t="s">
        <v>5429</v>
      </c>
      <c r="D4614" s="194">
        <v>385.32</v>
      </c>
      <c r="E4614" s="186">
        <v>385.32</v>
      </c>
    </row>
    <row r="4615" spans="1:5" ht="27.6">
      <c r="A4615" s="193">
        <v>7744</v>
      </c>
      <c r="B4615" s="193" t="s">
        <v>12079</v>
      </c>
      <c r="C4615" s="193" t="s">
        <v>5429</v>
      </c>
      <c r="D4615" s="194">
        <v>503.3</v>
      </c>
      <c r="E4615" s="186">
        <v>503.3</v>
      </c>
    </row>
    <row r="4616" spans="1:5" ht="27.6">
      <c r="A4616" s="193">
        <v>7773</v>
      </c>
      <c r="B4616" s="193" t="s">
        <v>12080</v>
      </c>
      <c r="C4616" s="193" t="s">
        <v>5429</v>
      </c>
      <c r="D4616" s="194">
        <v>514.41999999999996</v>
      </c>
      <c r="E4616" s="186">
        <v>514.41999999999996</v>
      </c>
    </row>
    <row r="4617" spans="1:5" ht="27.6">
      <c r="A4617" s="193">
        <v>7754</v>
      </c>
      <c r="B4617" s="193" t="s">
        <v>12081</v>
      </c>
      <c r="C4617" s="193" t="s">
        <v>5429</v>
      </c>
      <c r="D4617" s="194">
        <v>779.99</v>
      </c>
      <c r="E4617" s="186">
        <v>779.99</v>
      </c>
    </row>
    <row r="4618" spans="1:5" ht="27.6">
      <c r="A4618" s="193">
        <v>7735</v>
      </c>
      <c r="B4618" s="193" t="s">
        <v>12082</v>
      </c>
      <c r="C4618" s="193" t="s">
        <v>5429</v>
      </c>
      <c r="D4618" s="194">
        <v>1010</v>
      </c>
      <c r="E4618" s="186">
        <v>1010</v>
      </c>
    </row>
    <row r="4619" spans="1:5" ht="27.6">
      <c r="A4619" s="193">
        <v>7755</v>
      </c>
      <c r="B4619" s="193" t="s">
        <v>12083</v>
      </c>
      <c r="C4619" s="193" t="s">
        <v>5429</v>
      </c>
      <c r="D4619" s="194">
        <v>200.3</v>
      </c>
      <c r="E4619" s="186">
        <v>200.3</v>
      </c>
    </row>
    <row r="4620" spans="1:5" ht="27.6">
      <c r="A4620" s="193">
        <v>7776</v>
      </c>
      <c r="B4620" s="193" t="s">
        <v>12084</v>
      </c>
      <c r="C4620" s="193" t="s">
        <v>5429</v>
      </c>
      <c r="D4620" s="194">
        <v>417.57</v>
      </c>
      <c r="E4620" s="186">
        <v>417.57</v>
      </c>
    </row>
    <row r="4621" spans="1:5" ht="27.6">
      <c r="A4621" s="193">
        <v>7743</v>
      </c>
      <c r="B4621" s="193" t="s">
        <v>12085</v>
      </c>
      <c r="C4621" s="193" t="s">
        <v>5429</v>
      </c>
      <c r="D4621" s="194">
        <v>442.19</v>
      </c>
      <c r="E4621" s="186">
        <v>442.19</v>
      </c>
    </row>
    <row r="4622" spans="1:5" ht="27.6">
      <c r="A4622" s="193">
        <v>7733</v>
      </c>
      <c r="B4622" s="193" t="s">
        <v>12086</v>
      </c>
      <c r="C4622" s="193" t="s">
        <v>5429</v>
      </c>
      <c r="D4622" s="194">
        <v>577.14</v>
      </c>
      <c r="E4622" s="186">
        <v>577.14</v>
      </c>
    </row>
    <row r="4623" spans="1:5" ht="27.6">
      <c r="A4623" s="193">
        <v>7775</v>
      </c>
      <c r="B4623" s="193" t="s">
        <v>12087</v>
      </c>
      <c r="C4623" s="193" t="s">
        <v>5429</v>
      </c>
      <c r="D4623" s="194">
        <v>632.30999999999995</v>
      </c>
      <c r="E4623" s="186">
        <v>632.30999999999995</v>
      </c>
    </row>
    <row r="4624" spans="1:5" ht="27.6">
      <c r="A4624" s="193">
        <v>7734</v>
      </c>
      <c r="B4624" s="193" t="s">
        <v>12088</v>
      </c>
      <c r="C4624" s="193" t="s">
        <v>5429</v>
      </c>
      <c r="D4624" s="194">
        <v>895.42</v>
      </c>
      <c r="E4624" s="186">
        <v>895.42</v>
      </c>
    </row>
    <row r="4625" spans="1:5" ht="27.6">
      <c r="A4625" s="193">
        <v>37449</v>
      </c>
      <c r="B4625" s="193" t="s">
        <v>12089</v>
      </c>
      <c r="C4625" s="193" t="s">
        <v>5429</v>
      </c>
      <c r="D4625" s="194">
        <v>35.67</v>
      </c>
      <c r="E4625" s="186">
        <v>35.67</v>
      </c>
    </row>
    <row r="4626" spans="1:5" ht="27.6">
      <c r="A4626" s="193">
        <v>37450</v>
      </c>
      <c r="B4626" s="193" t="s">
        <v>12090</v>
      </c>
      <c r="C4626" s="193" t="s">
        <v>5429</v>
      </c>
      <c r="D4626" s="194">
        <v>49.94</v>
      </c>
      <c r="E4626" s="186">
        <v>49.94</v>
      </c>
    </row>
    <row r="4627" spans="1:5" ht="27.6">
      <c r="A4627" s="193">
        <v>37451</v>
      </c>
      <c r="B4627" s="193" t="s">
        <v>12091</v>
      </c>
      <c r="C4627" s="193" t="s">
        <v>5429</v>
      </c>
      <c r="D4627" s="194">
        <v>69.72</v>
      </c>
      <c r="E4627" s="186">
        <v>69.72</v>
      </c>
    </row>
    <row r="4628" spans="1:5" ht="27.6">
      <c r="A4628" s="193">
        <v>37452</v>
      </c>
      <c r="B4628" s="193" t="s">
        <v>12092</v>
      </c>
      <c r="C4628" s="193" t="s">
        <v>5429</v>
      </c>
      <c r="D4628" s="194">
        <v>101.35</v>
      </c>
      <c r="E4628" s="186">
        <v>101.35</v>
      </c>
    </row>
    <row r="4629" spans="1:5" ht="27.6">
      <c r="A4629" s="193">
        <v>37453</v>
      </c>
      <c r="B4629" s="193" t="s">
        <v>12093</v>
      </c>
      <c r="C4629" s="193" t="s">
        <v>5429</v>
      </c>
      <c r="D4629" s="194">
        <v>116.71</v>
      </c>
      <c r="E4629" s="186">
        <v>116.71</v>
      </c>
    </row>
    <row r="4630" spans="1:5" ht="27.6">
      <c r="A4630" s="193">
        <v>7778</v>
      </c>
      <c r="B4630" s="193" t="s">
        <v>12094</v>
      </c>
      <c r="C4630" s="193" t="s">
        <v>5429</v>
      </c>
      <c r="D4630" s="194">
        <v>43.78</v>
      </c>
      <c r="E4630" s="186">
        <v>43.78</v>
      </c>
    </row>
    <row r="4631" spans="1:5" ht="27.6">
      <c r="A4631" s="193">
        <v>7796</v>
      </c>
      <c r="B4631" s="193" t="s">
        <v>12095</v>
      </c>
      <c r="C4631" s="193" t="s">
        <v>5429</v>
      </c>
      <c r="D4631" s="194">
        <v>60</v>
      </c>
      <c r="E4631" s="186">
        <v>60</v>
      </c>
    </row>
    <row r="4632" spans="1:5" ht="27.6">
      <c r="A4632" s="193">
        <v>7781</v>
      </c>
      <c r="B4632" s="193" t="s">
        <v>12096</v>
      </c>
      <c r="C4632" s="193" t="s">
        <v>5429</v>
      </c>
      <c r="D4632" s="194">
        <v>70.900000000000006</v>
      </c>
      <c r="E4632" s="186">
        <v>70.900000000000006</v>
      </c>
    </row>
    <row r="4633" spans="1:5" ht="27.6">
      <c r="A4633" s="193">
        <v>7795</v>
      </c>
      <c r="B4633" s="193" t="s">
        <v>12097</v>
      </c>
      <c r="C4633" s="193" t="s">
        <v>5429</v>
      </c>
      <c r="D4633" s="194">
        <v>105.52</v>
      </c>
      <c r="E4633" s="186">
        <v>105.52</v>
      </c>
    </row>
    <row r="4634" spans="1:5" ht="27.6">
      <c r="A4634" s="193">
        <v>7791</v>
      </c>
      <c r="B4634" s="193" t="s">
        <v>12098</v>
      </c>
      <c r="C4634" s="193" t="s">
        <v>5429</v>
      </c>
      <c r="D4634" s="194">
        <v>126.32</v>
      </c>
      <c r="E4634" s="186">
        <v>126.32</v>
      </c>
    </row>
    <row r="4635" spans="1:5" ht="27.6">
      <c r="A4635" s="193">
        <v>7783</v>
      </c>
      <c r="B4635" s="193" t="s">
        <v>12099</v>
      </c>
      <c r="C4635" s="193" t="s">
        <v>5429</v>
      </c>
      <c r="D4635" s="194">
        <v>44.76</v>
      </c>
      <c r="E4635" s="186">
        <v>44.76</v>
      </c>
    </row>
    <row r="4636" spans="1:5" ht="27.6">
      <c r="A4636" s="193">
        <v>7790</v>
      </c>
      <c r="B4636" s="193" t="s">
        <v>12100</v>
      </c>
      <c r="C4636" s="193" t="s">
        <v>5429</v>
      </c>
      <c r="D4636" s="194">
        <v>70.540000000000006</v>
      </c>
      <c r="E4636" s="186">
        <v>70.540000000000006</v>
      </c>
    </row>
    <row r="4637" spans="1:5" ht="27.6">
      <c r="A4637" s="193">
        <v>7785</v>
      </c>
      <c r="B4637" s="193" t="s">
        <v>12101</v>
      </c>
      <c r="C4637" s="193" t="s">
        <v>5429</v>
      </c>
      <c r="D4637" s="194">
        <v>77.83</v>
      </c>
      <c r="E4637" s="186">
        <v>77.83</v>
      </c>
    </row>
    <row r="4638" spans="1:5" ht="27.6">
      <c r="A4638" s="193">
        <v>7792</v>
      </c>
      <c r="B4638" s="193" t="s">
        <v>12102</v>
      </c>
      <c r="C4638" s="193" t="s">
        <v>5429</v>
      </c>
      <c r="D4638" s="194">
        <v>110.39</v>
      </c>
      <c r="E4638" s="186">
        <v>110.39</v>
      </c>
    </row>
    <row r="4639" spans="1:5" ht="27.6">
      <c r="A4639" s="193">
        <v>7793</v>
      </c>
      <c r="B4639" s="193" t="s">
        <v>12103</v>
      </c>
      <c r="C4639" s="193" t="s">
        <v>5429</v>
      </c>
      <c r="D4639" s="194">
        <v>130.37</v>
      </c>
      <c r="E4639" s="186">
        <v>130.37</v>
      </c>
    </row>
    <row r="4640" spans="1:5" ht="27.6">
      <c r="A4640" s="193">
        <v>13159</v>
      </c>
      <c r="B4640" s="193" t="s">
        <v>12104</v>
      </c>
      <c r="C4640" s="193" t="s">
        <v>5429</v>
      </c>
      <c r="D4640" s="194">
        <v>113.51</v>
      </c>
      <c r="E4640" s="186">
        <v>113.51</v>
      </c>
    </row>
    <row r="4641" spans="1:5" ht="27.6">
      <c r="A4641" s="193">
        <v>13168</v>
      </c>
      <c r="B4641" s="193" t="s">
        <v>12105</v>
      </c>
      <c r="C4641" s="193" t="s">
        <v>5429</v>
      </c>
      <c r="D4641" s="194">
        <v>137.83000000000001</v>
      </c>
      <c r="E4641" s="186">
        <v>137.83000000000001</v>
      </c>
    </row>
    <row r="4642" spans="1:5" ht="27.6">
      <c r="A4642" s="193">
        <v>13173</v>
      </c>
      <c r="B4642" s="193" t="s">
        <v>12106</v>
      </c>
      <c r="C4642" s="193" t="s">
        <v>5429</v>
      </c>
      <c r="D4642" s="194">
        <v>186.48</v>
      </c>
      <c r="E4642" s="186">
        <v>186.48</v>
      </c>
    </row>
    <row r="4643" spans="1:5" ht="27.6">
      <c r="A4643" s="193">
        <v>12583</v>
      </c>
      <c r="B4643" s="193" t="s">
        <v>12107</v>
      </c>
      <c r="C4643" s="193" t="s">
        <v>5429</v>
      </c>
      <c r="D4643" s="194">
        <v>37.29</v>
      </c>
      <c r="E4643" s="186">
        <v>37.29</v>
      </c>
    </row>
    <row r="4644" spans="1:5" ht="27.6">
      <c r="A4644" s="193">
        <v>12584</v>
      </c>
      <c r="B4644" s="193" t="s">
        <v>12108</v>
      </c>
      <c r="C4644" s="193" t="s">
        <v>5429</v>
      </c>
      <c r="D4644" s="194">
        <v>48.64</v>
      </c>
      <c r="E4644" s="186">
        <v>48.64</v>
      </c>
    </row>
    <row r="4645" spans="1:5">
      <c r="A4645" s="193">
        <v>12613</v>
      </c>
      <c r="B4645" s="193" t="s">
        <v>12109</v>
      </c>
      <c r="C4645" s="193" t="s">
        <v>5427</v>
      </c>
      <c r="D4645" s="194">
        <v>19.61</v>
      </c>
      <c r="E4645" s="186">
        <v>19.61</v>
      </c>
    </row>
    <row r="4646" spans="1:5">
      <c r="A4646" s="193">
        <v>1031</v>
      </c>
      <c r="B4646" s="193" t="s">
        <v>12110</v>
      </c>
      <c r="C4646" s="193" t="s">
        <v>5427</v>
      </c>
      <c r="D4646" s="194">
        <v>13.62</v>
      </c>
      <c r="E4646" s="186">
        <v>13.62</v>
      </c>
    </row>
    <row r="4647" spans="1:5" ht="27.6">
      <c r="A4647" s="193">
        <v>39707</v>
      </c>
      <c r="B4647" s="193" t="s">
        <v>12111</v>
      </c>
      <c r="C4647" s="193" t="s">
        <v>5429</v>
      </c>
      <c r="D4647" s="194">
        <v>8.06</v>
      </c>
      <c r="E4647" s="186">
        <v>8.06</v>
      </c>
    </row>
    <row r="4648" spans="1:5" ht="27.6">
      <c r="A4648" s="193">
        <v>39708</v>
      </c>
      <c r="B4648" s="193" t="s">
        <v>12112</v>
      </c>
      <c r="C4648" s="193" t="s">
        <v>5429</v>
      </c>
      <c r="D4648" s="194">
        <v>7.81</v>
      </c>
      <c r="E4648" s="186">
        <v>7.81</v>
      </c>
    </row>
    <row r="4649" spans="1:5" ht="27.6">
      <c r="A4649" s="193">
        <v>39710</v>
      </c>
      <c r="B4649" s="193" t="s">
        <v>12113</v>
      </c>
      <c r="C4649" s="193" t="s">
        <v>5429</v>
      </c>
      <c r="D4649" s="194">
        <v>5.49</v>
      </c>
      <c r="E4649" s="186">
        <v>5.49</v>
      </c>
    </row>
    <row r="4650" spans="1:5" ht="27.6">
      <c r="A4650" s="193">
        <v>39709</v>
      </c>
      <c r="B4650" s="193" t="s">
        <v>12114</v>
      </c>
      <c r="C4650" s="193" t="s">
        <v>5429</v>
      </c>
      <c r="D4650" s="194">
        <v>7.62</v>
      </c>
      <c r="E4650" s="186">
        <v>7.62</v>
      </c>
    </row>
    <row r="4651" spans="1:5" ht="27.6">
      <c r="A4651" s="193">
        <v>39711</v>
      </c>
      <c r="B4651" s="193" t="s">
        <v>12115</v>
      </c>
      <c r="C4651" s="193" t="s">
        <v>5429</v>
      </c>
      <c r="D4651" s="194">
        <v>8.56</v>
      </c>
      <c r="E4651" s="186">
        <v>8.56</v>
      </c>
    </row>
    <row r="4652" spans="1:5" ht="27.6">
      <c r="A4652" s="193">
        <v>39712</v>
      </c>
      <c r="B4652" s="193" t="s">
        <v>12116</v>
      </c>
      <c r="C4652" s="193" t="s">
        <v>5429</v>
      </c>
      <c r="D4652" s="194">
        <v>3</v>
      </c>
      <c r="E4652" s="186">
        <v>3</v>
      </c>
    </row>
    <row r="4653" spans="1:5" ht="27.6">
      <c r="A4653" s="193">
        <v>39713</v>
      </c>
      <c r="B4653" s="193" t="s">
        <v>12117</v>
      </c>
      <c r="C4653" s="193" t="s">
        <v>5429</v>
      </c>
      <c r="D4653" s="194">
        <v>2.37</v>
      </c>
      <c r="E4653" s="186">
        <v>2.37</v>
      </c>
    </row>
    <row r="4654" spans="1:5" ht="27.6">
      <c r="A4654" s="193">
        <v>39714</v>
      </c>
      <c r="B4654" s="193" t="s">
        <v>12118</v>
      </c>
      <c r="C4654" s="193" t="s">
        <v>5429</v>
      </c>
      <c r="D4654" s="194">
        <v>5.43</v>
      </c>
      <c r="E4654" s="186">
        <v>5.43</v>
      </c>
    </row>
    <row r="4655" spans="1:5" ht="27.6">
      <c r="A4655" s="193">
        <v>39715</v>
      </c>
      <c r="B4655" s="193" t="s">
        <v>12119</v>
      </c>
      <c r="C4655" s="193" t="s">
        <v>5429</v>
      </c>
      <c r="D4655" s="194">
        <v>3.87</v>
      </c>
      <c r="E4655" s="186">
        <v>3.87</v>
      </c>
    </row>
    <row r="4656" spans="1:5" ht="27.6">
      <c r="A4656" s="193">
        <v>39716</v>
      </c>
      <c r="B4656" s="193" t="s">
        <v>12120</v>
      </c>
      <c r="C4656" s="193" t="s">
        <v>5429</v>
      </c>
      <c r="D4656" s="194">
        <v>2.93</v>
      </c>
      <c r="E4656" s="186">
        <v>2.93</v>
      </c>
    </row>
    <row r="4657" spans="1:5" ht="27.6">
      <c r="A4657" s="193">
        <v>39718</v>
      </c>
      <c r="B4657" s="193" t="s">
        <v>12121</v>
      </c>
      <c r="C4657" s="193" t="s">
        <v>5429</v>
      </c>
      <c r="D4657" s="194">
        <v>5</v>
      </c>
      <c r="E4657" s="186">
        <v>5</v>
      </c>
    </row>
    <row r="4658" spans="1:5" ht="27.6">
      <c r="A4658" s="193">
        <v>9813</v>
      </c>
      <c r="B4658" s="193" t="s">
        <v>12122</v>
      </c>
      <c r="C4658" s="193" t="s">
        <v>5429</v>
      </c>
      <c r="D4658" s="194">
        <v>5.36</v>
      </c>
      <c r="E4658" s="186">
        <v>5.36</v>
      </c>
    </row>
    <row r="4659" spans="1:5" ht="27.6">
      <c r="A4659" s="193">
        <v>9815</v>
      </c>
      <c r="B4659" s="193" t="s">
        <v>12123</v>
      </c>
      <c r="C4659" s="193" t="s">
        <v>5429</v>
      </c>
      <c r="D4659" s="194">
        <v>10.58</v>
      </c>
      <c r="E4659" s="186">
        <v>10.58</v>
      </c>
    </row>
    <row r="4660" spans="1:5" ht="27.6">
      <c r="A4660" s="193">
        <v>44543</v>
      </c>
      <c r="B4660" s="193" t="s">
        <v>12124</v>
      </c>
      <c r="C4660" s="193" t="s">
        <v>5429</v>
      </c>
      <c r="D4660" s="194">
        <v>5267.09</v>
      </c>
      <c r="E4660" s="186">
        <v>5267.09</v>
      </c>
    </row>
    <row r="4661" spans="1:5" ht="27.6">
      <c r="A4661" s="193">
        <v>44526</v>
      </c>
      <c r="B4661" s="193" t="s">
        <v>12125</v>
      </c>
      <c r="C4661" s="193" t="s">
        <v>5429</v>
      </c>
      <c r="D4661" s="194">
        <v>129.09</v>
      </c>
      <c r="E4661" s="186">
        <v>129.09</v>
      </c>
    </row>
    <row r="4662" spans="1:5" ht="27.6">
      <c r="A4662" s="193">
        <v>44518</v>
      </c>
      <c r="B4662" s="193" t="s">
        <v>12126</v>
      </c>
      <c r="C4662" s="193" t="s">
        <v>5429</v>
      </c>
      <c r="D4662" s="194">
        <v>3877.68</v>
      </c>
      <c r="E4662" s="186">
        <v>3877.68</v>
      </c>
    </row>
    <row r="4663" spans="1:5" ht="27.6">
      <c r="A4663" s="193">
        <v>44544</v>
      </c>
      <c r="B4663" s="193" t="s">
        <v>12127</v>
      </c>
      <c r="C4663" s="193" t="s">
        <v>5429</v>
      </c>
      <c r="D4663" s="194">
        <v>1885.17</v>
      </c>
      <c r="E4663" s="186">
        <v>1885.17</v>
      </c>
    </row>
    <row r="4664" spans="1:5" ht="27.6">
      <c r="A4664" s="193">
        <v>44545</v>
      </c>
      <c r="B4664" s="193" t="s">
        <v>12128</v>
      </c>
      <c r="C4664" s="193" t="s">
        <v>5429</v>
      </c>
      <c r="D4664" s="194">
        <v>277.08999999999997</v>
      </c>
      <c r="E4664" s="186">
        <v>277.08999999999997</v>
      </c>
    </row>
    <row r="4665" spans="1:5" ht="27.6">
      <c r="A4665" s="193">
        <v>44546</v>
      </c>
      <c r="B4665" s="193" t="s">
        <v>12129</v>
      </c>
      <c r="C4665" s="193" t="s">
        <v>5429</v>
      </c>
      <c r="D4665" s="194">
        <v>1237.5</v>
      </c>
      <c r="E4665" s="186">
        <v>1237.5</v>
      </c>
    </row>
    <row r="4666" spans="1:5" ht="27.6">
      <c r="A4666" s="193">
        <v>44525</v>
      </c>
      <c r="B4666" s="193" t="s">
        <v>12130</v>
      </c>
      <c r="C4666" s="193" t="s">
        <v>5429</v>
      </c>
      <c r="D4666" s="194">
        <v>4777.22</v>
      </c>
      <c r="E4666" s="186">
        <v>4777.22</v>
      </c>
    </row>
    <row r="4667" spans="1:5" ht="27.6">
      <c r="A4667" s="193">
        <v>44547</v>
      </c>
      <c r="B4667" s="193" t="s">
        <v>12131</v>
      </c>
      <c r="C4667" s="193" t="s">
        <v>5429</v>
      </c>
      <c r="D4667" s="194">
        <v>431.95</v>
      </c>
      <c r="E4667" s="186">
        <v>431.95</v>
      </c>
    </row>
    <row r="4668" spans="1:5" ht="27.6">
      <c r="A4668" s="193">
        <v>44519</v>
      </c>
      <c r="B4668" s="193" t="s">
        <v>12132</v>
      </c>
      <c r="C4668" s="193" t="s">
        <v>5429</v>
      </c>
      <c r="D4668" s="194">
        <v>1058.3900000000001</v>
      </c>
      <c r="E4668" s="186">
        <v>1058.3900000000001</v>
      </c>
    </row>
    <row r="4669" spans="1:5" ht="27.6">
      <c r="A4669" s="193">
        <v>44520</v>
      </c>
      <c r="B4669" s="193" t="s">
        <v>12133</v>
      </c>
      <c r="C4669" s="193" t="s">
        <v>5429</v>
      </c>
      <c r="D4669" s="194">
        <v>1704.68</v>
      </c>
      <c r="E4669" s="186">
        <v>1704.68</v>
      </c>
    </row>
    <row r="4670" spans="1:5" ht="27.6">
      <c r="A4670" s="193">
        <v>44521</v>
      </c>
      <c r="B4670" s="193" t="s">
        <v>12134</v>
      </c>
      <c r="C4670" s="193" t="s">
        <v>5429</v>
      </c>
      <c r="D4670" s="194">
        <v>27.5</v>
      </c>
      <c r="E4670" s="186">
        <v>27.5</v>
      </c>
    </row>
    <row r="4671" spans="1:5" ht="27.6">
      <c r="A4671" s="193">
        <v>44522</v>
      </c>
      <c r="B4671" s="193" t="s">
        <v>12135</v>
      </c>
      <c r="C4671" s="193" t="s">
        <v>5429</v>
      </c>
      <c r="D4671" s="194">
        <v>2992.8</v>
      </c>
      <c r="E4671" s="186">
        <v>2992.8</v>
      </c>
    </row>
    <row r="4672" spans="1:5" ht="27.6">
      <c r="A4672" s="193">
        <v>44523</v>
      </c>
      <c r="B4672" s="193" t="s">
        <v>12136</v>
      </c>
      <c r="C4672" s="193" t="s">
        <v>5429</v>
      </c>
      <c r="D4672" s="194">
        <v>4451.13</v>
      </c>
      <c r="E4672" s="186">
        <v>4451.13</v>
      </c>
    </row>
    <row r="4673" spans="1:5" ht="27.6">
      <c r="A4673" s="193">
        <v>44527</v>
      </c>
      <c r="B4673" s="193" t="s">
        <v>12137</v>
      </c>
      <c r="C4673" s="193" t="s">
        <v>5429</v>
      </c>
      <c r="D4673" s="194">
        <v>2232.13</v>
      </c>
      <c r="E4673" s="186">
        <v>2232.13</v>
      </c>
    </row>
    <row r="4674" spans="1:5" ht="27.6">
      <c r="A4674" s="193">
        <v>44524</v>
      </c>
      <c r="B4674" s="193" t="s">
        <v>12138</v>
      </c>
      <c r="C4674" s="193" t="s">
        <v>5429</v>
      </c>
      <c r="D4674" s="194">
        <v>61.5</v>
      </c>
      <c r="E4674" s="186">
        <v>61.5</v>
      </c>
    </row>
    <row r="4675" spans="1:5" ht="27.6">
      <c r="A4675" s="193">
        <v>44542</v>
      </c>
      <c r="B4675" s="193" t="s">
        <v>12139</v>
      </c>
      <c r="C4675" s="193" t="s">
        <v>5429</v>
      </c>
      <c r="D4675" s="194">
        <v>2912.18</v>
      </c>
      <c r="E4675" s="186">
        <v>2912.18</v>
      </c>
    </row>
    <row r="4676" spans="1:5">
      <c r="A4676" s="193">
        <v>9877</v>
      </c>
      <c r="B4676" s="193" t="s">
        <v>12140</v>
      </c>
      <c r="C4676" s="193" t="s">
        <v>5429</v>
      </c>
      <c r="D4676" s="194">
        <v>124.38</v>
      </c>
      <c r="E4676" s="186">
        <v>124.38</v>
      </c>
    </row>
    <row r="4677" spans="1:5">
      <c r="A4677" s="193">
        <v>9878</v>
      </c>
      <c r="B4677" s="193" t="s">
        <v>12141</v>
      </c>
      <c r="C4677" s="193" t="s">
        <v>5429</v>
      </c>
      <c r="D4677" s="194">
        <v>153.12</v>
      </c>
      <c r="E4677" s="186">
        <v>153.12</v>
      </c>
    </row>
    <row r="4678" spans="1:5" ht="27.6">
      <c r="A4678" s="193">
        <v>41986</v>
      </c>
      <c r="B4678" s="193" t="s">
        <v>12142</v>
      </c>
      <c r="C4678" s="193" t="s">
        <v>5429</v>
      </c>
      <c r="D4678" s="194">
        <v>3649.45</v>
      </c>
      <c r="E4678" s="186">
        <v>3649.45</v>
      </c>
    </row>
    <row r="4679" spans="1:5" ht="27.6">
      <c r="A4679" s="193">
        <v>43422</v>
      </c>
      <c r="B4679" s="193" t="s">
        <v>12143</v>
      </c>
      <c r="C4679" s="193" t="s">
        <v>5429</v>
      </c>
      <c r="D4679" s="194">
        <v>4475.6899999999996</v>
      </c>
      <c r="E4679" s="186">
        <v>4475.6899999999996</v>
      </c>
    </row>
    <row r="4680" spans="1:5" ht="27.6">
      <c r="A4680" s="193">
        <v>41987</v>
      </c>
      <c r="B4680" s="193" t="s">
        <v>12144</v>
      </c>
      <c r="C4680" s="193" t="s">
        <v>5429</v>
      </c>
      <c r="D4680" s="194">
        <v>5187.6899999999996</v>
      </c>
      <c r="E4680" s="186">
        <v>5187.6899999999996</v>
      </c>
    </row>
    <row r="4681" spans="1:5" ht="27.6">
      <c r="A4681" s="193">
        <v>41988</v>
      </c>
      <c r="B4681" s="193" t="s">
        <v>12145</v>
      </c>
      <c r="C4681" s="193" t="s">
        <v>5429</v>
      </c>
      <c r="D4681" s="194">
        <v>6852.2</v>
      </c>
      <c r="E4681" s="186">
        <v>6852.2</v>
      </c>
    </row>
    <row r="4682" spans="1:5" ht="27.6">
      <c r="A4682" s="193">
        <v>41697</v>
      </c>
      <c r="B4682" s="193" t="s">
        <v>12146</v>
      </c>
      <c r="C4682" s="193" t="s">
        <v>5429</v>
      </c>
      <c r="D4682" s="194">
        <v>1214.53</v>
      </c>
      <c r="E4682" s="186">
        <v>1214.53</v>
      </c>
    </row>
    <row r="4683" spans="1:5" ht="27.6">
      <c r="A4683" s="193">
        <v>41985</v>
      </c>
      <c r="B4683" s="193" t="s">
        <v>12147</v>
      </c>
      <c r="C4683" s="193" t="s">
        <v>5429</v>
      </c>
      <c r="D4683" s="194">
        <v>1691.52</v>
      </c>
      <c r="E4683" s="186">
        <v>1691.52</v>
      </c>
    </row>
    <row r="4684" spans="1:5" ht="27.6">
      <c r="A4684" s="193">
        <v>41699</v>
      </c>
      <c r="B4684" s="193" t="s">
        <v>12148</v>
      </c>
      <c r="C4684" s="193" t="s">
        <v>5429</v>
      </c>
      <c r="D4684" s="194">
        <v>2408.64</v>
      </c>
      <c r="E4684" s="186">
        <v>2408.64</v>
      </c>
    </row>
    <row r="4685" spans="1:5" ht="27.6">
      <c r="A4685" s="193">
        <v>38053</v>
      </c>
      <c r="B4685" s="193" t="s">
        <v>12149</v>
      </c>
      <c r="C4685" s="193" t="s">
        <v>5429</v>
      </c>
      <c r="D4685" s="194">
        <v>24.64</v>
      </c>
      <c r="E4685" s="186">
        <v>24.64</v>
      </c>
    </row>
    <row r="4686" spans="1:5" ht="27.6">
      <c r="A4686" s="193">
        <v>38054</v>
      </c>
      <c r="B4686" s="193" t="s">
        <v>12150</v>
      </c>
      <c r="C4686" s="193" t="s">
        <v>5429</v>
      </c>
      <c r="D4686" s="194">
        <v>42.35</v>
      </c>
      <c r="E4686" s="186">
        <v>42.35</v>
      </c>
    </row>
    <row r="4687" spans="1:5" ht="27.6">
      <c r="A4687" s="193">
        <v>38052</v>
      </c>
      <c r="B4687" s="193" t="s">
        <v>12151</v>
      </c>
      <c r="C4687" s="193" t="s">
        <v>5429</v>
      </c>
      <c r="D4687" s="194">
        <v>11.93</v>
      </c>
      <c r="E4687" s="186">
        <v>11.93</v>
      </c>
    </row>
    <row r="4688" spans="1:5" ht="27.6">
      <c r="A4688" s="193">
        <v>38051</v>
      </c>
      <c r="B4688" s="193" t="s">
        <v>12152</v>
      </c>
      <c r="C4688" s="193" t="s">
        <v>5429</v>
      </c>
      <c r="D4688" s="194">
        <v>7.44</v>
      </c>
      <c r="E4688" s="186">
        <v>7.44</v>
      </c>
    </row>
    <row r="4689" spans="1:5">
      <c r="A4689" s="193">
        <v>38787</v>
      </c>
      <c r="B4689" s="193" t="s">
        <v>12153</v>
      </c>
      <c r="C4689" s="193" t="s">
        <v>5429</v>
      </c>
      <c r="D4689" s="194">
        <v>5.61</v>
      </c>
      <c r="E4689" s="186">
        <v>5.61</v>
      </c>
    </row>
    <row r="4690" spans="1:5">
      <c r="A4690" s="193">
        <v>38825</v>
      </c>
      <c r="B4690" s="193" t="s">
        <v>12154</v>
      </c>
      <c r="C4690" s="193" t="s">
        <v>5429</v>
      </c>
      <c r="D4690" s="194">
        <v>7.25</v>
      </c>
      <c r="E4690" s="186">
        <v>7.25</v>
      </c>
    </row>
    <row r="4691" spans="1:5">
      <c r="A4691" s="193">
        <v>38826</v>
      </c>
      <c r="B4691" s="193" t="s">
        <v>12155</v>
      </c>
      <c r="C4691" s="193" t="s">
        <v>5429</v>
      </c>
      <c r="D4691" s="194">
        <v>10.31</v>
      </c>
      <c r="E4691" s="186">
        <v>10.31</v>
      </c>
    </row>
    <row r="4692" spans="1:5">
      <c r="A4692" s="193">
        <v>38827</v>
      </c>
      <c r="B4692" s="193" t="s">
        <v>12156</v>
      </c>
      <c r="C4692" s="193" t="s">
        <v>5429</v>
      </c>
      <c r="D4692" s="194">
        <v>16.86</v>
      </c>
      <c r="E4692" s="186">
        <v>16.86</v>
      </c>
    </row>
    <row r="4693" spans="1:5">
      <c r="A4693" s="193">
        <v>38830</v>
      </c>
      <c r="B4693" s="193" t="s">
        <v>12157</v>
      </c>
      <c r="C4693" s="193" t="s">
        <v>5429</v>
      </c>
      <c r="D4693" s="194">
        <v>24.5</v>
      </c>
      <c r="E4693" s="186">
        <v>24.5</v>
      </c>
    </row>
    <row r="4694" spans="1:5">
      <c r="A4694" s="193">
        <v>38828</v>
      </c>
      <c r="B4694" s="193" t="s">
        <v>12158</v>
      </c>
      <c r="C4694" s="193" t="s">
        <v>5429</v>
      </c>
      <c r="D4694" s="194">
        <v>10.8</v>
      </c>
      <c r="E4694" s="186">
        <v>10.8</v>
      </c>
    </row>
    <row r="4695" spans="1:5">
      <c r="A4695" s="193">
        <v>38829</v>
      </c>
      <c r="B4695" s="193" t="s">
        <v>12159</v>
      </c>
      <c r="C4695" s="193" t="s">
        <v>5429</v>
      </c>
      <c r="D4695" s="194">
        <v>17.7</v>
      </c>
      <c r="E4695" s="186">
        <v>17.7</v>
      </c>
    </row>
    <row r="4696" spans="1:5">
      <c r="A4696" s="193">
        <v>38831</v>
      </c>
      <c r="B4696" s="193" t="s">
        <v>12160</v>
      </c>
      <c r="C4696" s="193" t="s">
        <v>5429</v>
      </c>
      <c r="D4696" s="194">
        <v>34.17</v>
      </c>
      <c r="E4696" s="186">
        <v>34.17</v>
      </c>
    </row>
    <row r="4697" spans="1:5">
      <c r="A4697" s="193">
        <v>36274</v>
      </c>
      <c r="B4697" s="193" t="s">
        <v>12161</v>
      </c>
      <c r="C4697" s="193" t="s">
        <v>5429</v>
      </c>
      <c r="D4697" s="194">
        <v>8.94</v>
      </c>
      <c r="E4697" s="186">
        <v>8.94</v>
      </c>
    </row>
    <row r="4698" spans="1:5">
      <c r="A4698" s="193">
        <v>36278</v>
      </c>
      <c r="B4698" s="193" t="s">
        <v>12162</v>
      </c>
      <c r="C4698" s="193" t="s">
        <v>5429</v>
      </c>
      <c r="D4698" s="194">
        <v>12.12</v>
      </c>
      <c r="E4698" s="186">
        <v>12.12</v>
      </c>
    </row>
    <row r="4699" spans="1:5">
      <c r="A4699" s="193">
        <v>38977</v>
      </c>
      <c r="B4699" s="193" t="s">
        <v>12163</v>
      </c>
      <c r="C4699" s="193" t="s">
        <v>5429</v>
      </c>
      <c r="D4699" s="194">
        <v>118.6</v>
      </c>
      <c r="E4699" s="186">
        <v>118.6</v>
      </c>
    </row>
    <row r="4700" spans="1:5">
      <c r="A4700" s="193">
        <v>38971</v>
      </c>
      <c r="B4700" s="193" t="s">
        <v>12164</v>
      </c>
      <c r="C4700" s="193" t="s">
        <v>5429</v>
      </c>
      <c r="D4700" s="194">
        <v>9.9499999999999993</v>
      </c>
      <c r="E4700" s="186">
        <v>9.9499999999999993</v>
      </c>
    </row>
    <row r="4701" spans="1:5">
      <c r="A4701" s="193">
        <v>38972</v>
      </c>
      <c r="B4701" s="193" t="s">
        <v>12165</v>
      </c>
      <c r="C4701" s="193" t="s">
        <v>5429</v>
      </c>
      <c r="D4701" s="194">
        <v>13.42</v>
      </c>
      <c r="E4701" s="186">
        <v>13.42</v>
      </c>
    </row>
    <row r="4702" spans="1:5">
      <c r="A4702" s="193">
        <v>38973</v>
      </c>
      <c r="B4702" s="193" t="s">
        <v>12166</v>
      </c>
      <c r="C4702" s="193" t="s">
        <v>5429</v>
      </c>
      <c r="D4702" s="194">
        <v>22.17</v>
      </c>
      <c r="E4702" s="186">
        <v>22.17</v>
      </c>
    </row>
    <row r="4703" spans="1:5">
      <c r="A4703" s="193">
        <v>38974</v>
      </c>
      <c r="B4703" s="193" t="s">
        <v>12167</v>
      </c>
      <c r="C4703" s="193" t="s">
        <v>5429</v>
      </c>
      <c r="D4703" s="194">
        <v>36.01</v>
      </c>
      <c r="E4703" s="186">
        <v>36.01</v>
      </c>
    </row>
    <row r="4704" spans="1:5">
      <c r="A4704" s="193">
        <v>38975</v>
      </c>
      <c r="B4704" s="193" t="s">
        <v>12168</v>
      </c>
      <c r="C4704" s="193" t="s">
        <v>5429</v>
      </c>
      <c r="D4704" s="194">
        <v>46.17</v>
      </c>
      <c r="E4704" s="186">
        <v>46.17</v>
      </c>
    </row>
    <row r="4705" spans="1:5">
      <c r="A4705" s="193">
        <v>38976</v>
      </c>
      <c r="B4705" s="193" t="s">
        <v>12169</v>
      </c>
      <c r="C4705" s="193" t="s">
        <v>5429</v>
      </c>
      <c r="D4705" s="194">
        <v>79.38</v>
      </c>
      <c r="E4705" s="186">
        <v>79.38</v>
      </c>
    </row>
    <row r="4706" spans="1:5">
      <c r="A4706" s="193">
        <v>44176</v>
      </c>
      <c r="B4706" s="193" t="s">
        <v>12170</v>
      </c>
      <c r="C4706" s="193" t="s">
        <v>5429</v>
      </c>
      <c r="D4706" s="194">
        <v>18.239999999999998</v>
      </c>
      <c r="E4706" s="186">
        <v>18.239999999999998</v>
      </c>
    </row>
    <row r="4707" spans="1:5">
      <c r="A4707" s="193">
        <v>38986</v>
      </c>
      <c r="B4707" s="193" t="s">
        <v>12171</v>
      </c>
      <c r="C4707" s="193" t="s">
        <v>5429</v>
      </c>
      <c r="D4707" s="194">
        <v>239.62</v>
      </c>
      <c r="E4707" s="186">
        <v>239.62</v>
      </c>
    </row>
    <row r="4708" spans="1:5">
      <c r="A4708" s="193">
        <v>38978</v>
      </c>
      <c r="B4708" s="193" t="s">
        <v>12172</v>
      </c>
      <c r="C4708" s="193" t="s">
        <v>5429</v>
      </c>
      <c r="D4708" s="194">
        <v>9.83</v>
      </c>
      <c r="E4708" s="186">
        <v>9.83</v>
      </c>
    </row>
    <row r="4709" spans="1:5">
      <c r="A4709" s="193">
        <v>38979</v>
      </c>
      <c r="B4709" s="193" t="s">
        <v>12173</v>
      </c>
      <c r="C4709" s="193" t="s">
        <v>5429</v>
      </c>
      <c r="D4709" s="194">
        <v>13.59</v>
      </c>
      <c r="E4709" s="186">
        <v>13.59</v>
      </c>
    </row>
    <row r="4710" spans="1:5">
      <c r="A4710" s="193">
        <v>38980</v>
      </c>
      <c r="B4710" s="193" t="s">
        <v>12174</v>
      </c>
      <c r="C4710" s="193" t="s">
        <v>5429</v>
      </c>
      <c r="D4710" s="194">
        <v>18.190000000000001</v>
      </c>
      <c r="E4710" s="186">
        <v>18.190000000000001</v>
      </c>
    </row>
    <row r="4711" spans="1:5">
      <c r="A4711" s="193">
        <v>38981</v>
      </c>
      <c r="B4711" s="193" t="s">
        <v>12175</v>
      </c>
      <c r="C4711" s="193" t="s">
        <v>5429</v>
      </c>
      <c r="D4711" s="194">
        <v>26.24</v>
      </c>
      <c r="E4711" s="186">
        <v>26.24</v>
      </c>
    </row>
    <row r="4712" spans="1:5">
      <c r="A4712" s="193">
        <v>38982</v>
      </c>
      <c r="B4712" s="193" t="s">
        <v>12176</v>
      </c>
      <c r="C4712" s="193" t="s">
        <v>5429</v>
      </c>
      <c r="D4712" s="194">
        <v>41.46</v>
      </c>
      <c r="E4712" s="186">
        <v>41.46</v>
      </c>
    </row>
    <row r="4713" spans="1:5">
      <c r="A4713" s="193">
        <v>38983</v>
      </c>
      <c r="B4713" s="193" t="s">
        <v>12177</v>
      </c>
      <c r="C4713" s="193" t="s">
        <v>5429</v>
      </c>
      <c r="D4713" s="194">
        <v>72.959999999999994</v>
      </c>
      <c r="E4713" s="186">
        <v>72.959999999999994</v>
      </c>
    </row>
    <row r="4714" spans="1:5">
      <c r="A4714" s="193">
        <v>38984</v>
      </c>
      <c r="B4714" s="193" t="s">
        <v>12178</v>
      </c>
      <c r="C4714" s="193" t="s">
        <v>5429</v>
      </c>
      <c r="D4714" s="194">
        <v>100.3</v>
      </c>
      <c r="E4714" s="186">
        <v>100.3</v>
      </c>
    </row>
    <row r="4715" spans="1:5">
      <c r="A4715" s="193">
        <v>38985</v>
      </c>
      <c r="B4715" s="193" t="s">
        <v>12179</v>
      </c>
      <c r="C4715" s="193" t="s">
        <v>5429</v>
      </c>
      <c r="D4715" s="194">
        <v>172.44</v>
      </c>
      <c r="E4715" s="186">
        <v>172.44</v>
      </c>
    </row>
    <row r="4716" spans="1:5">
      <c r="A4716" s="193">
        <v>9836</v>
      </c>
      <c r="B4716" s="193" t="s">
        <v>12180</v>
      </c>
      <c r="C4716" s="193" t="s">
        <v>5429</v>
      </c>
      <c r="D4716" s="194">
        <v>14.99</v>
      </c>
      <c r="E4716" s="186">
        <v>14.99</v>
      </c>
    </row>
    <row r="4717" spans="1:5">
      <c r="A4717" s="193">
        <v>20065</v>
      </c>
      <c r="B4717" s="193" t="s">
        <v>12181</v>
      </c>
      <c r="C4717" s="193" t="s">
        <v>5429</v>
      </c>
      <c r="D4717" s="194">
        <v>39.18</v>
      </c>
      <c r="E4717" s="186">
        <v>39.18</v>
      </c>
    </row>
    <row r="4718" spans="1:5">
      <c r="A4718" s="193">
        <v>9835</v>
      </c>
      <c r="B4718" s="193" t="s">
        <v>12182</v>
      </c>
      <c r="C4718" s="193" t="s">
        <v>5429</v>
      </c>
      <c r="D4718" s="194">
        <v>6.55</v>
      </c>
      <c r="E4718" s="186">
        <v>6.55</v>
      </c>
    </row>
    <row r="4719" spans="1:5">
      <c r="A4719" s="193">
        <v>38032</v>
      </c>
      <c r="B4719" s="193" t="s">
        <v>12183</v>
      </c>
      <c r="C4719" s="193" t="s">
        <v>5429</v>
      </c>
      <c r="D4719" s="194">
        <v>59.23</v>
      </c>
      <c r="E4719" s="186">
        <v>59.23</v>
      </c>
    </row>
    <row r="4720" spans="1:5">
      <c r="A4720" s="193">
        <v>38033</v>
      </c>
      <c r="B4720" s="193" t="s">
        <v>12184</v>
      </c>
      <c r="C4720" s="193" t="s">
        <v>5429</v>
      </c>
      <c r="D4720" s="194">
        <v>100.69</v>
      </c>
      <c r="E4720" s="186">
        <v>100.69</v>
      </c>
    </row>
    <row r="4721" spans="1:5">
      <c r="A4721" s="193">
        <v>38034</v>
      </c>
      <c r="B4721" s="193" t="s">
        <v>12185</v>
      </c>
      <c r="C4721" s="193" t="s">
        <v>5429</v>
      </c>
      <c r="D4721" s="194">
        <v>157.72</v>
      </c>
      <c r="E4721" s="186">
        <v>157.72</v>
      </c>
    </row>
    <row r="4722" spans="1:5">
      <c r="A4722" s="193">
        <v>38035</v>
      </c>
      <c r="B4722" s="193" t="s">
        <v>12186</v>
      </c>
      <c r="C4722" s="193" t="s">
        <v>5429</v>
      </c>
      <c r="D4722" s="194">
        <v>232.03</v>
      </c>
      <c r="E4722" s="186">
        <v>232.03</v>
      </c>
    </row>
    <row r="4723" spans="1:5">
      <c r="A4723" s="193">
        <v>38036</v>
      </c>
      <c r="B4723" s="193" t="s">
        <v>12187</v>
      </c>
      <c r="C4723" s="193" t="s">
        <v>5429</v>
      </c>
      <c r="D4723" s="194">
        <v>312.58</v>
      </c>
      <c r="E4723" s="186">
        <v>312.58</v>
      </c>
    </row>
    <row r="4724" spans="1:5">
      <c r="A4724" s="193">
        <v>38037</v>
      </c>
      <c r="B4724" s="193" t="s">
        <v>12188</v>
      </c>
      <c r="C4724" s="193" t="s">
        <v>5429</v>
      </c>
      <c r="D4724" s="194">
        <v>412.88</v>
      </c>
      <c r="E4724" s="186">
        <v>412.88</v>
      </c>
    </row>
    <row r="4725" spans="1:5">
      <c r="A4725" s="193">
        <v>9850</v>
      </c>
      <c r="B4725" s="193" t="s">
        <v>12189</v>
      </c>
      <c r="C4725" s="193" t="s">
        <v>5429</v>
      </c>
      <c r="D4725" s="194">
        <v>147.75</v>
      </c>
      <c r="E4725" s="186">
        <v>147.75</v>
      </c>
    </row>
    <row r="4726" spans="1:5">
      <c r="A4726" s="193">
        <v>9853</v>
      </c>
      <c r="B4726" s="193" t="s">
        <v>12190</v>
      </c>
      <c r="C4726" s="193" t="s">
        <v>5429</v>
      </c>
      <c r="D4726" s="194">
        <v>262.74</v>
      </c>
      <c r="E4726" s="186">
        <v>262.74</v>
      </c>
    </row>
    <row r="4727" spans="1:5">
      <c r="A4727" s="193">
        <v>9854</v>
      </c>
      <c r="B4727" s="193" t="s">
        <v>12191</v>
      </c>
      <c r="C4727" s="193" t="s">
        <v>5429</v>
      </c>
      <c r="D4727" s="194">
        <v>115.12</v>
      </c>
      <c r="E4727" s="186">
        <v>115.12</v>
      </c>
    </row>
    <row r="4728" spans="1:5">
      <c r="A4728" s="193">
        <v>9851</v>
      </c>
      <c r="B4728" s="193" t="s">
        <v>12192</v>
      </c>
      <c r="C4728" s="193" t="s">
        <v>5429</v>
      </c>
      <c r="D4728" s="194">
        <v>199.62</v>
      </c>
      <c r="E4728" s="186">
        <v>199.62</v>
      </c>
    </row>
    <row r="4729" spans="1:5">
      <c r="A4729" s="193">
        <v>9855</v>
      </c>
      <c r="B4729" s="193" t="s">
        <v>12193</v>
      </c>
      <c r="C4729" s="193" t="s">
        <v>5429</v>
      </c>
      <c r="D4729" s="194">
        <v>333.89</v>
      </c>
      <c r="E4729" s="186">
        <v>333.89</v>
      </c>
    </row>
    <row r="4730" spans="1:5">
      <c r="A4730" s="193">
        <v>9825</v>
      </c>
      <c r="B4730" s="193" t="s">
        <v>12194</v>
      </c>
      <c r="C4730" s="193" t="s">
        <v>5429</v>
      </c>
      <c r="D4730" s="194">
        <v>54.27</v>
      </c>
      <c r="E4730" s="186">
        <v>54.27</v>
      </c>
    </row>
    <row r="4731" spans="1:5">
      <c r="A4731" s="193">
        <v>9828</v>
      </c>
      <c r="B4731" s="193" t="s">
        <v>12195</v>
      </c>
      <c r="C4731" s="193" t="s">
        <v>5429</v>
      </c>
      <c r="D4731" s="194">
        <v>146.05000000000001</v>
      </c>
      <c r="E4731" s="186">
        <v>146.05000000000001</v>
      </c>
    </row>
    <row r="4732" spans="1:5">
      <c r="A4732" s="193">
        <v>9829</v>
      </c>
      <c r="B4732" s="193" t="s">
        <v>12196</v>
      </c>
      <c r="C4732" s="193" t="s">
        <v>5429</v>
      </c>
      <c r="D4732" s="194">
        <v>247.52</v>
      </c>
      <c r="E4732" s="186">
        <v>247.52</v>
      </c>
    </row>
    <row r="4733" spans="1:5">
      <c r="A4733" s="193">
        <v>9826</v>
      </c>
      <c r="B4733" s="193" t="s">
        <v>12197</v>
      </c>
      <c r="C4733" s="193" t="s">
        <v>5429</v>
      </c>
      <c r="D4733" s="194">
        <v>376.82</v>
      </c>
      <c r="E4733" s="186">
        <v>376.82</v>
      </c>
    </row>
    <row r="4734" spans="1:5">
      <c r="A4734" s="193">
        <v>9827</v>
      </c>
      <c r="B4734" s="193" t="s">
        <v>12198</v>
      </c>
      <c r="C4734" s="193" t="s">
        <v>5429</v>
      </c>
      <c r="D4734" s="194">
        <v>535.08000000000004</v>
      </c>
      <c r="E4734" s="186">
        <v>535.08000000000004</v>
      </c>
    </row>
    <row r="4735" spans="1:5">
      <c r="A4735" s="193">
        <v>36374</v>
      </c>
      <c r="B4735" s="193" t="s">
        <v>12199</v>
      </c>
      <c r="C4735" s="193" t="s">
        <v>5429</v>
      </c>
      <c r="D4735" s="194">
        <v>65.05</v>
      </c>
      <c r="E4735" s="186">
        <v>65.05</v>
      </c>
    </row>
    <row r="4736" spans="1:5">
      <c r="A4736" s="193">
        <v>36084</v>
      </c>
      <c r="B4736" s="193" t="s">
        <v>12200</v>
      </c>
      <c r="C4736" s="193" t="s">
        <v>5429</v>
      </c>
      <c r="D4736" s="194">
        <v>19.27</v>
      </c>
      <c r="E4736" s="186">
        <v>19.27</v>
      </c>
    </row>
    <row r="4737" spans="1:5">
      <c r="A4737" s="193">
        <v>36373</v>
      </c>
      <c r="B4737" s="193" t="s">
        <v>12201</v>
      </c>
      <c r="C4737" s="193" t="s">
        <v>5429</v>
      </c>
      <c r="D4737" s="194">
        <v>40.020000000000003</v>
      </c>
      <c r="E4737" s="186">
        <v>40.020000000000003</v>
      </c>
    </row>
    <row r="4738" spans="1:5">
      <c r="A4738" s="193">
        <v>36377</v>
      </c>
      <c r="B4738" s="193" t="s">
        <v>12202</v>
      </c>
      <c r="C4738" s="193" t="s">
        <v>5429</v>
      </c>
      <c r="D4738" s="194">
        <v>78.03</v>
      </c>
      <c r="E4738" s="186">
        <v>78.03</v>
      </c>
    </row>
    <row r="4739" spans="1:5">
      <c r="A4739" s="193">
        <v>36375</v>
      </c>
      <c r="B4739" s="193" t="s">
        <v>12203</v>
      </c>
      <c r="C4739" s="193" t="s">
        <v>5429</v>
      </c>
      <c r="D4739" s="194">
        <v>23.78</v>
      </c>
      <c r="E4739" s="186">
        <v>23.78</v>
      </c>
    </row>
    <row r="4740" spans="1:5">
      <c r="A4740" s="193">
        <v>36376</v>
      </c>
      <c r="B4740" s="193" t="s">
        <v>12204</v>
      </c>
      <c r="C4740" s="193" t="s">
        <v>5429</v>
      </c>
      <c r="D4740" s="194">
        <v>46.7</v>
      </c>
      <c r="E4740" s="186">
        <v>46.7</v>
      </c>
    </row>
    <row r="4741" spans="1:5">
      <c r="A4741" s="193">
        <v>36380</v>
      </c>
      <c r="B4741" s="193" t="s">
        <v>12205</v>
      </c>
      <c r="C4741" s="193" t="s">
        <v>5429</v>
      </c>
      <c r="D4741" s="194">
        <v>97.56</v>
      </c>
      <c r="E4741" s="186">
        <v>97.56</v>
      </c>
    </row>
    <row r="4742" spans="1:5">
      <c r="A4742" s="193">
        <v>36378</v>
      </c>
      <c r="B4742" s="193" t="s">
        <v>12206</v>
      </c>
      <c r="C4742" s="193" t="s">
        <v>5429</v>
      </c>
      <c r="D4742" s="194">
        <v>29.23</v>
      </c>
      <c r="E4742" s="186">
        <v>29.23</v>
      </c>
    </row>
    <row r="4743" spans="1:5">
      <c r="A4743" s="193">
        <v>36379</v>
      </c>
      <c r="B4743" s="193" t="s">
        <v>12207</v>
      </c>
      <c r="C4743" s="193" t="s">
        <v>5429</v>
      </c>
      <c r="D4743" s="194">
        <v>58.93</v>
      </c>
      <c r="E4743" s="186">
        <v>58.93</v>
      </c>
    </row>
    <row r="4744" spans="1:5">
      <c r="A4744" s="193">
        <v>9859</v>
      </c>
      <c r="B4744" s="193" t="s">
        <v>12208</v>
      </c>
      <c r="C4744" s="193" t="s">
        <v>5429</v>
      </c>
      <c r="D4744" s="194">
        <v>10.4</v>
      </c>
      <c r="E4744" s="186">
        <v>10.4</v>
      </c>
    </row>
    <row r="4745" spans="1:5">
      <c r="A4745" s="193">
        <v>9838</v>
      </c>
      <c r="B4745" s="193" t="s">
        <v>12209</v>
      </c>
      <c r="C4745" s="193" t="s">
        <v>5429</v>
      </c>
      <c r="D4745" s="194">
        <v>10.81</v>
      </c>
      <c r="E4745" s="186">
        <v>10.81</v>
      </c>
    </row>
    <row r="4746" spans="1:5">
      <c r="A4746" s="193">
        <v>9837</v>
      </c>
      <c r="B4746" s="193" t="s">
        <v>12210</v>
      </c>
      <c r="C4746" s="193" t="s">
        <v>5429</v>
      </c>
      <c r="D4746" s="194">
        <v>14.19</v>
      </c>
      <c r="E4746" s="186">
        <v>14.19</v>
      </c>
    </row>
    <row r="4747" spans="1:5">
      <c r="A4747" s="193">
        <v>44315</v>
      </c>
      <c r="B4747" s="193" t="s">
        <v>12211</v>
      </c>
      <c r="C4747" s="193" t="s">
        <v>5429</v>
      </c>
      <c r="D4747" s="194">
        <v>58.69</v>
      </c>
      <c r="E4747" s="186">
        <v>58.69</v>
      </c>
    </row>
    <row r="4748" spans="1:5">
      <c r="A4748" s="193">
        <v>9863</v>
      </c>
      <c r="B4748" s="193" t="s">
        <v>12212</v>
      </c>
      <c r="C4748" s="193" t="s">
        <v>5429</v>
      </c>
      <c r="D4748" s="194">
        <v>62.87</v>
      </c>
      <c r="E4748" s="186">
        <v>62.87</v>
      </c>
    </row>
    <row r="4749" spans="1:5">
      <c r="A4749" s="193">
        <v>9860</v>
      </c>
      <c r="B4749" s="193" t="s">
        <v>12213</v>
      </c>
      <c r="C4749" s="193" t="s">
        <v>5429</v>
      </c>
      <c r="D4749" s="194">
        <v>45.89</v>
      </c>
      <c r="E4749" s="186">
        <v>45.89</v>
      </c>
    </row>
    <row r="4750" spans="1:5">
      <c r="A4750" s="193">
        <v>9862</v>
      </c>
      <c r="B4750" s="193" t="s">
        <v>12214</v>
      </c>
      <c r="C4750" s="193" t="s">
        <v>5429</v>
      </c>
      <c r="D4750" s="194">
        <v>32.07</v>
      </c>
      <c r="E4750" s="186">
        <v>32.07</v>
      </c>
    </row>
    <row r="4751" spans="1:5">
      <c r="A4751" s="193">
        <v>9861</v>
      </c>
      <c r="B4751" s="193" t="s">
        <v>12215</v>
      </c>
      <c r="C4751" s="193" t="s">
        <v>5429</v>
      </c>
      <c r="D4751" s="194">
        <v>25.18</v>
      </c>
      <c r="E4751" s="186">
        <v>25.18</v>
      </c>
    </row>
    <row r="4752" spans="1:5">
      <c r="A4752" s="193">
        <v>9856</v>
      </c>
      <c r="B4752" s="193" t="s">
        <v>12216</v>
      </c>
      <c r="C4752" s="193" t="s">
        <v>5429</v>
      </c>
      <c r="D4752" s="194">
        <v>8.1199999999999992</v>
      </c>
      <c r="E4752" s="186">
        <v>8.1199999999999992</v>
      </c>
    </row>
    <row r="4753" spans="1:5">
      <c r="A4753" s="193">
        <v>9866</v>
      </c>
      <c r="B4753" s="193" t="s">
        <v>12217</v>
      </c>
      <c r="C4753" s="193" t="s">
        <v>5429</v>
      </c>
      <c r="D4753" s="194">
        <v>21.73</v>
      </c>
      <c r="E4753" s="186">
        <v>21.73</v>
      </c>
    </row>
    <row r="4754" spans="1:5">
      <c r="A4754" s="193">
        <v>9841</v>
      </c>
      <c r="B4754" s="193" t="s">
        <v>12218</v>
      </c>
      <c r="C4754" s="193" t="s">
        <v>5429</v>
      </c>
      <c r="D4754" s="194">
        <v>28.23</v>
      </c>
      <c r="E4754" s="186">
        <v>28.23</v>
      </c>
    </row>
    <row r="4755" spans="1:5">
      <c r="A4755" s="193">
        <v>9840</v>
      </c>
      <c r="B4755" s="193" t="s">
        <v>12219</v>
      </c>
      <c r="C4755" s="193" t="s">
        <v>5429</v>
      </c>
      <c r="D4755" s="194">
        <v>59.63</v>
      </c>
      <c r="E4755" s="186">
        <v>59.63</v>
      </c>
    </row>
    <row r="4756" spans="1:5">
      <c r="A4756" s="193">
        <v>20067</v>
      </c>
      <c r="B4756" s="193" t="s">
        <v>12220</v>
      </c>
      <c r="C4756" s="193" t="s">
        <v>5429</v>
      </c>
      <c r="D4756" s="194">
        <v>9.15</v>
      </c>
      <c r="E4756" s="186">
        <v>9.15</v>
      </c>
    </row>
    <row r="4757" spans="1:5">
      <c r="A4757" s="193">
        <v>20068</v>
      </c>
      <c r="B4757" s="193" t="s">
        <v>12221</v>
      </c>
      <c r="C4757" s="193" t="s">
        <v>5429</v>
      </c>
      <c r="D4757" s="194">
        <v>12.89</v>
      </c>
      <c r="E4757" s="186">
        <v>12.89</v>
      </c>
    </row>
    <row r="4758" spans="1:5">
      <c r="A4758" s="193">
        <v>9839</v>
      </c>
      <c r="B4758" s="193" t="s">
        <v>12222</v>
      </c>
      <c r="C4758" s="193" t="s">
        <v>5429</v>
      </c>
      <c r="D4758" s="194">
        <v>23.38</v>
      </c>
      <c r="E4758" s="186">
        <v>23.38</v>
      </c>
    </row>
    <row r="4759" spans="1:5">
      <c r="A4759" s="193">
        <v>9870</v>
      </c>
      <c r="B4759" s="193" t="s">
        <v>12223</v>
      </c>
      <c r="C4759" s="193" t="s">
        <v>5429</v>
      </c>
      <c r="D4759" s="194">
        <v>93.76</v>
      </c>
      <c r="E4759" s="186">
        <v>93.76</v>
      </c>
    </row>
    <row r="4760" spans="1:5">
      <c r="A4760" s="193">
        <v>9867</v>
      </c>
      <c r="B4760" s="193" t="s">
        <v>12224</v>
      </c>
      <c r="C4760" s="193" t="s">
        <v>5429</v>
      </c>
      <c r="D4760" s="194">
        <v>3.77</v>
      </c>
      <c r="E4760" s="186">
        <v>3.77</v>
      </c>
    </row>
    <row r="4761" spans="1:5">
      <c r="A4761" s="193">
        <v>9868</v>
      </c>
      <c r="B4761" s="193" t="s">
        <v>12225</v>
      </c>
      <c r="C4761" s="193" t="s">
        <v>5429</v>
      </c>
      <c r="D4761" s="194">
        <v>4.25</v>
      </c>
      <c r="E4761" s="186">
        <v>4.25</v>
      </c>
    </row>
    <row r="4762" spans="1:5">
      <c r="A4762" s="193">
        <v>9869</v>
      </c>
      <c r="B4762" s="193" t="s">
        <v>12226</v>
      </c>
      <c r="C4762" s="193" t="s">
        <v>5429</v>
      </c>
      <c r="D4762" s="194">
        <v>9.17</v>
      </c>
      <c r="E4762" s="186">
        <v>9.17</v>
      </c>
    </row>
    <row r="4763" spans="1:5">
      <c r="A4763" s="193">
        <v>9874</v>
      </c>
      <c r="B4763" s="193" t="s">
        <v>12227</v>
      </c>
      <c r="C4763" s="193" t="s">
        <v>5429</v>
      </c>
      <c r="D4763" s="194">
        <v>14.4</v>
      </c>
      <c r="E4763" s="186">
        <v>14.4</v>
      </c>
    </row>
    <row r="4764" spans="1:5">
      <c r="A4764" s="193">
        <v>9875</v>
      </c>
      <c r="B4764" s="193" t="s">
        <v>12228</v>
      </c>
      <c r="C4764" s="193" t="s">
        <v>5429</v>
      </c>
      <c r="D4764" s="194">
        <v>15.8</v>
      </c>
      <c r="E4764" s="186">
        <v>15.8</v>
      </c>
    </row>
    <row r="4765" spans="1:5">
      <c r="A4765" s="193">
        <v>9873</v>
      </c>
      <c r="B4765" s="193" t="s">
        <v>12229</v>
      </c>
      <c r="C4765" s="193" t="s">
        <v>5429</v>
      </c>
      <c r="D4765" s="194">
        <v>25.99</v>
      </c>
      <c r="E4765" s="186">
        <v>25.99</v>
      </c>
    </row>
    <row r="4766" spans="1:5">
      <c r="A4766" s="193">
        <v>9871</v>
      </c>
      <c r="B4766" s="193" t="s">
        <v>12230</v>
      </c>
      <c r="C4766" s="193" t="s">
        <v>5429</v>
      </c>
      <c r="D4766" s="194">
        <v>43.07</v>
      </c>
      <c r="E4766" s="186">
        <v>43.07</v>
      </c>
    </row>
    <row r="4767" spans="1:5">
      <c r="A4767" s="193">
        <v>9872</v>
      </c>
      <c r="B4767" s="193" t="s">
        <v>12231</v>
      </c>
      <c r="C4767" s="193" t="s">
        <v>5429</v>
      </c>
      <c r="D4767" s="194">
        <v>59.91</v>
      </c>
      <c r="E4767" s="186">
        <v>59.91</v>
      </c>
    </row>
    <row r="4768" spans="1:5">
      <c r="A4768" s="193">
        <v>7667</v>
      </c>
      <c r="B4768" s="193" t="s">
        <v>12232</v>
      </c>
      <c r="C4768" s="193" t="s">
        <v>5429</v>
      </c>
      <c r="D4768" s="194">
        <v>3444.38</v>
      </c>
      <c r="E4768" s="186">
        <v>3444.38</v>
      </c>
    </row>
    <row r="4769" spans="1:5">
      <c r="A4769" s="193">
        <v>7660</v>
      </c>
      <c r="B4769" s="193" t="s">
        <v>12233</v>
      </c>
      <c r="C4769" s="193" t="s">
        <v>5429</v>
      </c>
      <c r="D4769" s="194">
        <v>4390.7700000000004</v>
      </c>
      <c r="E4769" s="186">
        <v>4390.7700000000004</v>
      </c>
    </row>
    <row r="4770" spans="1:5">
      <c r="A4770" s="193">
        <v>7676</v>
      </c>
      <c r="B4770" s="193" t="s">
        <v>12234</v>
      </c>
      <c r="C4770" s="193" t="s">
        <v>5429</v>
      </c>
      <c r="D4770" s="194">
        <v>4440.95</v>
      </c>
      <c r="E4770" s="186">
        <v>4440.95</v>
      </c>
    </row>
    <row r="4771" spans="1:5">
      <c r="A4771" s="193">
        <v>12426</v>
      </c>
      <c r="B4771" s="193" t="s">
        <v>12235</v>
      </c>
      <c r="C4771" s="193" t="s">
        <v>5427</v>
      </c>
      <c r="D4771" s="194">
        <v>40.619999999999997</v>
      </c>
      <c r="E4771" s="186">
        <v>40.619999999999997</v>
      </c>
    </row>
    <row r="4772" spans="1:5">
      <c r="A4772" s="193">
        <v>12425</v>
      </c>
      <c r="B4772" s="193" t="s">
        <v>12236</v>
      </c>
      <c r="C4772" s="193" t="s">
        <v>5427</v>
      </c>
      <c r="D4772" s="194">
        <v>55.81</v>
      </c>
      <c r="E4772" s="186">
        <v>55.81</v>
      </c>
    </row>
    <row r="4773" spans="1:5">
      <c r="A4773" s="193">
        <v>12427</v>
      </c>
      <c r="B4773" s="193" t="s">
        <v>12237</v>
      </c>
      <c r="C4773" s="193" t="s">
        <v>5427</v>
      </c>
      <c r="D4773" s="194">
        <v>231.65</v>
      </c>
      <c r="E4773" s="186">
        <v>231.65</v>
      </c>
    </row>
    <row r="4774" spans="1:5">
      <c r="A4774" s="193">
        <v>12428</v>
      </c>
      <c r="B4774" s="193" t="s">
        <v>12238</v>
      </c>
      <c r="C4774" s="193" t="s">
        <v>5427</v>
      </c>
      <c r="D4774" s="194">
        <v>148.69</v>
      </c>
      <c r="E4774" s="186">
        <v>148.69</v>
      </c>
    </row>
    <row r="4775" spans="1:5">
      <c r="A4775" s="193">
        <v>12430</v>
      </c>
      <c r="B4775" s="193" t="s">
        <v>12239</v>
      </c>
      <c r="C4775" s="193" t="s">
        <v>5427</v>
      </c>
      <c r="D4775" s="194">
        <v>49.8</v>
      </c>
      <c r="E4775" s="186">
        <v>49.8</v>
      </c>
    </row>
    <row r="4776" spans="1:5">
      <c r="A4776" s="193">
        <v>12429</v>
      </c>
      <c r="B4776" s="193" t="s">
        <v>12240</v>
      </c>
      <c r="C4776" s="193" t="s">
        <v>5427</v>
      </c>
      <c r="D4776" s="194">
        <v>374.59</v>
      </c>
      <c r="E4776" s="186">
        <v>374.59</v>
      </c>
    </row>
    <row r="4777" spans="1:5">
      <c r="A4777" s="193">
        <v>12431</v>
      </c>
      <c r="B4777" s="193" t="s">
        <v>12241</v>
      </c>
      <c r="C4777" s="193" t="s">
        <v>5427</v>
      </c>
      <c r="D4777" s="194">
        <v>637.48</v>
      </c>
      <c r="E4777" s="186">
        <v>637.48</v>
      </c>
    </row>
    <row r="4778" spans="1:5">
      <c r="A4778" s="193">
        <v>12432</v>
      </c>
      <c r="B4778" s="193" t="s">
        <v>12242</v>
      </c>
      <c r="C4778" s="193" t="s">
        <v>5427</v>
      </c>
      <c r="D4778" s="194">
        <v>131.11000000000001</v>
      </c>
      <c r="E4778" s="186">
        <v>131.11000000000001</v>
      </c>
    </row>
    <row r="4779" spans="1:5">
      <c r="A4779" s="193">
        <v>12434</v>
      </c>
      <c r="B4779" s="193" t="s">
        <v>12243</v>
      </c>
      <c r="C4779" s="193" t="s">
        <v>5427</v>
      </c>
      <c r="D4779" s="194">
        <v>42.72</v>
      </c>
      <c r="E4779" s="186">
        <v>42.72</v>
      </c>
    </row>
    <row r="4780" spans="1:5">
      <c r="A4780" s="193">
        <v>12433</v>
      </c>
      <c r="B4780" s="193" t="s">
        <v>12244</v>
      </c>
      <c r="C4780" s="193" t="s">
        <v>5427</v>
      </c>
      <c r="D4780" s="194">
        <v>83.46</v>
      </c>
      <c r="E4780" s="186">
        <v>83.46</v>
      </c>
    </row>
    <row r="4781" spans="1:5">
      <c r="A4781" s="193">
        <v>12435</v>
      </c>
      <c r="B4781" s="193" t="s">
        <v>12245</v>
      </c>
      <c r="C4781" s="193" t="s">
        <v>5427</v>
      </c>
      <c r="D4781" s="194">
        <v>258.3</v>
      </c>
      <c r="E4781" s="186">
        <v>258.3</v>
      </c>
    </row>
    <row r="4782" spans="1:5">
      <c r="A4782" s="193">
        <v>12437</v>
      </c>
      <c r="B4782" s="193" t="s">
        <v>12246</v>
      </c>
      <c r="C4782" s="193" t="s">
        <v>5427</v>
      </c>
      <c r="D4782" s="194">
        <v>208.61</v>
      </c>
      <c r="E4782" s="186">
        <v>208.61</v>
      </c>
    </row>
    <row r="4783" spans="1:5">
      <c r="A4783" s="193">
        <v>12439</v>
      </c>
      <c r="B4783" s="193" t="s">
        <v>12247</v>
      </c>
      <c r="C4783" s="193" t="s">
        <v>5427</v>
      </c>
      <c r="D4783" s="194">
        <v>66.95</v>
      </c>
      <c r="E4783" s="186">
        <v>66.95</v>
      </c>
    </row>
    <row r="4784" spans="1:5">
      <c r="A4784" s="193">
        <v>12438</v>
      </c>
      <c r="B4784" s="193" t="s">
        <v>12248</v>
      </c>
      <c r="C4784" s="193" t="s">
        <v>5427</v>
      </c>
      <c r="D4784" s="194">
        <v>377.53</v>
      </c>
      <c r="E4784" s="186">
        <v>377.53</v>
      </c>
    </row>
    <row r="4785" spans="1:5">
      <c r="A4785" s="193">
        <v>12436</v>
      </c>
      <c r="B4785" s="193" t="s">
        <v>12249</v>
      </c>
      <c r="C4785" s="193" t="s">
        <v>5427</v>
      </c>
      <c r="D4785" s="194">
        <v>476.9</v>
      </c>
      <c r="E4785" s="186">
        <v>476.9</v>
      </c>
    </row>
    <row r="4786" spans="1:5">
      <c r="A4786" s="193">
        <v>36357</v>
      </c>
      <c r="B4786" s="193" t="s">
        <v>12250</v>
      </c>
      <c r="C4786" s="193" t="s">
        <v>5427</v>
      </c>
      <c r="D4786" s="194">
        <v>132.33000000000001</v>
      </c>
      <c r="E4786" s="186">
        <v>132.33000000000001</v>
      </c>
    </row>
    <row r="4787" spans="1:5">
      <c r="A4787" s="193">
        <v>12424</v>
      </c>
      <c r="B4787" s="193" t="s">
        <v>12251</v>
      </c>
      <c r="C4787" s="193" t="s">
        <v>5427</v>
      </c>
      <c r="D4787" s="194">
        <v>85.93</v>
      </c>
      <c r="E4787" s="186">
        <v>85.93</v>
      </c>
    </row>
    <row r="4788" spans="1:5">
      <c r="A4788" s="193">
        <v>12440</v>
      </c>
      <c r="B4788" s="193" t="s">
        <v>12252</v>
      </c>
      <c r="C4788" s="193" t="s">
        <v>5427</v>
      </c>
      <c r="D4788" s="194">
        <v>83.06</v>
      </c>
      <c r="E4788" s="186">
        <v>83.06</v>
      </c>
    </row>
    <row r="4789" spans="1:5">
      <c r="A4789" s="193">
        <v>9884</v>
      </c>
      <c r="B4789" s="193" t="s">
        <v>12253</v>
      </c>
      <c r="C4789" s="193" t="s">
        <v>5427</v>
      </c>
      <c r="D4789" s="194">
        <v>61.96</v>
      </c>
      <c r="E4789" s="186">
        <v>61.96</v>
      </c>
    </row>
    <row r="4790" spans="1:5">
      <c r="A4790" s="193">
        <v>9888</v>
      </c>
      <c r="B4790" s="193" t="s">
        <v>12254</v>
      </c>
      <c r="C4790" s="193" t="s">
        <v>5427</v>
      </c>
      <c r="D4790" s="194">
        <v>49.78</v>
      </c>
      <c r="E4790" s="186">
        <v>49.78</v>
      </c>
    </row>
    <row r="4791" spans="1:5">
      <c r="A4791" s="193">
        <v>9883</v>
      </c>
      <c r="B4791" s="193" t="s">
        <v>12255</v>
      </c>
      <c r="C4791" s="193" t="s">
        <v>5427</v>
      </c>
      <c r="D4791" s="194">
        <v>21.72</v>
      </c>
      <c r="E4791" s="186">
        <v>21.72</v>
      </c>
    </row>
    <row r="4792" spans="1:5">
      <c r="A4792" s="193">
        <v>9886</v>
      </c>
      <c r="B4792" s="193" t="s">
        <v>12256</v>
      </c>
      <c r="C4792" s="193" t="s">
        <v>5427</v>
      </c>
      <c r="D4792" s="194">
        <v>29.75</v>
      </c>
      <c r="E4792" s="186">
        <v>29.75</v>
      </c>
    </row>
    <row r="4793" spans="1:5">
      <c r="A4793" s="193">
        <v>9889</v>
      </c>
      <c r="B4793" s="193" t="s">
        <v>12257</v>
      </c>
      <c r="C4793" s="193" t="s">
        <v>5427</v>
      </c>
      <c r="D4793" s="194">
        <v>150.72999999999999</v>
      </c>
      <c r="E4793" s="186">
        <v>150.72999999999999</v>
      </c>
    </row>
    <row r="4794" spans="1:5">
      <c r="A4794" s="193">
        <v>9887</v>
      </c>
      <c r="B4794" s="193" t="s">
        <v>12258</v>
      </c>
      <c r="C4794" s="193" t="s">
        <v>5427</v>
      </c>
      <c r="D4794" s="194">
        <v>91.1</v>
      </c>
      <c r="E4794" s="186">
        <v>91.1</v>
      </c>
    </row>
    <row r="4795" spans="1:5">
      <c r="A4795" s="193">
        <v>9885</v>
      </c>
      <c r="B4795" s="193" t="s">
        <v>12259</v>
      </c>
      <c r="C4795" s="193" t="s">
        <v>5427</v>
      </c>
      <c r="D4795" s="194">
        <v>28.76</v>
      </c>
      <c r="E4795" s="186">
        <v>28.76</v>
      </c>
    </row>
    <row r="4796" spans="1:5">
      <c r="A4796" s="193">
        <v>9890</v>
      </c>
      <c r="B4796" s="193" t="s">
        <v>12260</v>
      </c>
      <c r="C4796" s="193" t="s">
        <v>5427</v>
      </c>
      <c r="D4796" s="194">
        <v>233.52</v>
      </c>
      <c r="E4796" s="186">
        <v>233.52</v>
      </c>
    </row>
    <row r="4797" spans="1:5">
      <c r="A4797" s="193">
        <v>9891</v>
      </c>
      <c r="B4797" s="193" t="s">
        <v>12261</v>
      </c>
      <c r="C4797" s="193" t="s">
        <v>5427</v>
      </c>
      <c r="D4797" s="194">
        <v>327.82</v>
      </c>
      <c r="E4797" s="186">
        <v>327.82</v>
      </c>
    </row>
    <row r="4798" spans="1:5">
      <c r="A4798" s="193">
        <v>36313</v>
      </c>
      <c r="B4798" s="193" t="s">
        <v>12262</v>
      </c>
      <c r="C4798" s="193" t="s">
        <v>5427</v>
      </c>
      <c r="D4798" s="194">
        <v>13.85</v>
      </c>
      <c r="E4798" s="186">
        <v>13.85</v>
      </c>
    </row>
    <row r="4799" spans="1:5">
      <c r="A4799" s="193">
        <v>36316</v>
      </c>
      <c r="B4799" s="193" t="s">
        <v>12263</v>
      </c>
      <c r="C4799" s="193" t="s">
        <v>5427</v>
      </c>
      <c r="D4799" s="194">
        <v>21.57</v>
      </c>
      <c r="E4799" s="186">
        <v>21.57</v>
      </c>
    </row>
    <row r="4800" spans="1:5">
      <c r="A4800" s="193">
        <v>64</v>
      </c>
      <c r="B4800" s="193" t="s">
        <v>12264</v>
      </c>
      <c r="C4800" s="193" t="s">
        <v>5427</v>
      </c>
      <c r="D4800" s="194">
        <v>5.43</v>
      </c>
      <c r="E4800" s="186">
        <v>5.43</v>
      </c>
    </row>
    <row r="4801" spans="1:5">
      <c r="A4801" s="193">
        <v>37423</v>
      </c>
      <c r="B4801" s="193" t="s">
        <v>12265</v>
      </c>
      <c r="C4801" s="193" t="s">
        <v>5427</v>
      </c>
      <c r="D4801" s="194">
        <v>13.42</v>
      </c>
      <c r="E4801" s="186">
        <v>13.42</v>
      </c>
    </row>
    <row r="4802" spans="1:5">
      <c r="A4802" s="193">
        <v>9892</v>
      </c>
      <c r="B4802" s="193" t="s">
        <v>12266</v>
      </c>
      <c r="C4802" s="193" t="s">
        <v>5427</v>
      </c>
      <c r="D4802" s="194">
        <v>6.9</v>
      </c>
      <c r="E4802" s="186">
        <v>6.9</v>
      </c>
    </row>
    <row r="4803" spans="1:5">
      <c r="A4803" s="193">
        <v>9901</v>
      </c>
      <c r="B4803" s="193" t="s">
        <v>12267</v>
      </c>
      <c r="C4803" s="193" t="s">
        <v>5427</v>
      </c>
      <c r="D4803" s="194">
        <v>33.369999999999997</v>
      </c>
      <c r="E4803" s="186">
        <v>33.369999999999997</v>
      </c>
    </row>
    <row r="4804" spans="1:5">
      <c r="A4804" s="193">
        <v>9900</v>
      </c>
      <c r="B4804" s="193" t="s">
        <v>12268</v>
      </c>
      <c r="C4804" s="193" t="s">
        <v>5427</v>
      </c>
      <c r="D4804" s="194">
        <v>19.329999999999998</v>
      </c>
      <c r="E4804" s="186">
        <v>19.329999999999998</v>
      </c>
    </row>
    <row r="4805" spans="1:5">
      <c r="A4805" s="193">
        <v>9899</v>
      </c>
      <c r="B4805" s="193" t="s">
        <v>12269</v>
      </c>
      <c r="C4805" s="193" t="s">
        <v>5427</v>
      </c>
      <c r="D4805" s="194">
        <v>8.67</v>
      </c>
      <c r="E4805" s="186">
        <v>8.67</v>
      </c>
    </row>
    <row r="4806" spans="1:5">
      <c r="A4806" s="193">
        <v>9908</v>
      </c>
      <c r="B4806" s="193" t="s">
        <v>12270</v>
      </c>
      <c r="C4806" s="193" t="s">
        <v>5427</v>
      </c>
      <c r="D4806" s="194">
        <v>389.79</v>
      </c>
      <c r="E4806" s="186">
        <v>389.79</v>
      </c>
    </row>
    <row r="4807" spans="1:5">
      <c r="A4807" s="193">
        <v>9905</v>
      </c>
      <c r="B4807" s="193" t="s">
        <v>12271</v>
      </c>
      <c r="C4807" s="193" t="s">
        <v>5427</v>
      </c>
      <c r="D4807" s="194">
        <v>6.78</v>
      </c>
      <c r="E4807" s="186">
        <v>6.78</v>
      </c>
    </row>
    <row r="4808" spans="1:5">
      <c r="A4808" s="193">
        <v>9906</v>
      </c>
      <c r="B4808" s="193" t="s">
        <v>12272</v>
      </c>
      <c r="C4808" s="193" t="s">
        <v>5427</v>
      </c>
      <c r="D4808" s="194">
        <v>8.18</v>
      </c>
      <c r="E4808" s="186">
        <v>8.18</v>
      </c>
    </row>
    <row r="4809" spans="1:5">
      <c r="A4809" s="193">
        <v>9895</v>
      </c>
      <c r="B4809" s="193" t="s">
        <v>12273</v>
      </c>
      <c r="C4809" s="193" t="s">
        <v>5427</v>
      </c>
      <c r="D4809" s="194">
        <v>13.77</v>
      </c>
      <c r="E4809" s="186">
        <v>13.77</v>
      </c>
    </row>
    <row r="4810" spans="1:5">
      <c r="A4810" s="193">
        <v>9894</v>
      </c>
      <c r="B4810" s="193" t="s">
        <v>12274</v>
      </c>
      <c r="C4810" s="193" t="s">
        <v>5427</v>
      </c>
      <c r="D4810" s="194">
        <v>26.48</v>
      </c>
      <c r="E4810" s="186">
        <v>26.48</v>
      </c>
    </row>
    <row r="4811" spans="1:5">
      <c r="A4811" s="193">
        <v>9897</v>
      </c>
      <c r="B4811" s="193" t="s">
        <v>12275</v>
      </c>
      <c r="C4811" s="193" t="s">
        <v>5427</v>
      </c>
      <c r="D4811" s="194">
        <v>28.28</v>
      </c>
      <c r="E4811" s="186">
        <v>28.28</v>
      </c>
    </row>
    <row r="4812" spans="1:5">
      <c r="A4812" s="193">
        <v>9910</v>
      </c>
      <c r="B4812" s="193" t="s">
        <v>12276</v>
      </c>
      <c r="C4812" s="193" t="s">
        <v>5427</v>
      </c>
      <c r="D4812" s="194">
        <v>73.569999999999993</v>
      </c>
      <c r="E4812" s="186">
        <v>73.569999999999993</v>
      </c>
    </row>
    <row r="4813" spans="1:5">
      <c r="A4813" s="193">
        <v>9909</v>
      </c>
      <c r="B4813" s="193" t="s">
        <v>12277</v>
      </c>
      <c r="C4813" s="193" t="s">
        <v>5427</v>
      </c>
      <c r="D4813" s="194">
        <v>149.84</v>
      </c>
      <c r="E4813" s="186">
        <v>149.84</v>
      </c>
    </row>
    <row r="4814" spans="1:5">
      <c r="A4814" s="193">
        <v>9907</v>
      </c>
      <c r="B4814" s="193" t="s">
        <v>12278</v>
      </c>
      <c r="C4814" s="193" t="s">
        <v>5427</v>
      </c>
      <c r="D4814" s="194">
        <v>176.92</v>
      </c>
      <c r="E4814" s="186">
        <v>176.92</v>
      </c>
    </row>
    <row r="4815" spans="1:5" ht="27.6">
      <c r="A4815" s="193">
        <v>20973</v>
      </c>
      <c r="B4815" s="193" t="s">
        <v>12279</v>
      </c>
      <c r="C4815" s="193" t="s">
        <v>5427</v>
      </c>
      <c r="D4815" s="194">
        <v>180.66</v>
      </c>
      <c r="E4815" s="186">
        <v>180.66</v>
      </c>
    </row>
    <row r="4816" spans="1:5" ht="27.6">
      <c r="A4816" s="193">
        <v>20974</v>
      </c>
      <c r="B4816" s="193" t="s">
        <v>12280</v>
      </c>
      <c r="C4816" s="193" t="s">
        <v>5427</v>
      </c>
      <c r="D4816" s="194">
        <v>258.47000000000003</v>
      </c>
      <c r="E4816" s="186">
        <v>258.47000000000003</v>
      </c>
    </row>
    <row r="4817" spans="1:5">
      <c r="A4817" s="193">
        <v>37989</v>
      </c>
      <c r="B4817" s="193" t="s">
        <v>12281</v>
      </c>
      <c r="C4817" s="193" t="s">
        <v>5427</v>
      </c>
      <c r="D4817" s="194">
        <v>12.52</v>
      </c>
      <c r="E4817" s="186">
        <v>12.52</v>
      </c>
    </row>
    <row r="4818" spans="1:5">
      <c r="A4818" s="193">
        <v>37990</v>
      </c>
      <c r="B4818" s="193" t="s">
        <v>12282</v>
      </c>
      <c r="C4818" s="193" t="s">
        <v>5427</v>
      </c>
      <c r="D4818" s="194">
        <v>13.81</v>
      </c>
      <c r="E4818" s="186">
        <v>13.81</v>
      </c>
    </row>
    <row r="4819" spans="1:5">
      <c r="A4819" s="193">
        <v>37991</v>
      </c>
      <c r="B4819" s="193" t="s">
        <v>12283</v>
      </c>
      <c r="C4819" s="193" t="s">
        <v>5427</v>
      </c>
      <c r="D4819" s="194">
        <v>18.38</v>
      </c>
      <c r="E4819" s="186">
        <v>18.38</v>
      </c>
    </row>
    <row r="4820" spans="1:5">
      <c r="A4820" s="193">
        <v>37992</v>
      </c>
      <c r="B4820" s="193" t="s">
        <v>12284</v>
      </c>
      <c r="C4820" s="193" t="s">
        <v>5427</v>
      </c>
      <c r="D4820" s="194">
        <v>28.53</v>
      </c>
      <c r="E4820" s="186">
        <v>28.53</v>
      </c>
    </row>
    <row r="4821" spans="1:5">
      <c r="A4821" s="193">
        <v>37993</v>
      </c>
      <c r="B4821" s="193" t="s">
        <v>12285</v>
      </c>
      <c r="C4821" s="193" t="s">
        <v>5427</v>
      </c>
      <c r="D4821" s="194">
        <v>43.28</v>
      </c>
      <c r="E4821" s="186">
        <v>43.28</v>
      </c>
    </row>
    <row r="4822" spans="1:5">
      <c r="A4822" s="193">
        <v>37994</v>
      </c>
      <c r="B4822" s="193" t="s">
        <v>12286</v>
      </c>
      <c r="C4822" s="193" t="s">
        <v>5427</v>
      </c>
      <c r="D4822" s="194">
        <v>103.07</v>
      </c>
      <c r="E4822" s="186">
        <v>103.07</v>
      </c>
    </row>
    <row r="4823" spans="1:5">
      <c r="A4823" s="193">
        <v>37995</v>
      </c>
      <c r="B4823" s="193" t="s">
        <v>12287</v>
      </c>
      <c r="C4823" s="193" t="s">
        <v>5427</v>
      </c>
      <c r="D4823" s="194">
        <v>134.35</v>
      </c>
      <c r="E4823" s="186">
        <v>134.35</v>
      </c>
    </row>
    <row r="4824" spans="1:5">
      <c r="A4824" s="193">
        <v>37996</v>
      </c>
      <c r="B4824" s="193" t="s">
        <v>12288</v>
      </c>
      <c r="C4824" s="193" t="s">
        <v>5427</v>
      </c>
      <c r="D4824" s="194">
        <v>204.57</v>
      </c>
      <c r="E4824" s="186">
        <v>204.57</v>
      </c>
    </row>
    <row r="4825" spans="1:5">
      <c r="A4825" s="193">
        <v>13883</v>
      </c>
      <c r="B4825" s="193" t="s">
        <v>12289</v>
      </c>
      <c r="C4825" s="193" t="s">
        <v>5427</v>
      </c>
      <c r="D4825" s="194">
        <v>140440.38</v>
      </c>
      <c r="E4825" s="186">
        <v>140440.38</v>
      </c>
    </row>
    <row r="4826" spans="1:5">
      <c r="A4826" s="193">
        <v>38604</v>
      </c>
      <c r="B4826" s="193" t="s">
        <v>12290</v>
      </c>
      <c r="C4826" s="193" t="s">
        <v>5427</v>
      </c>
      <c r="D4826" s="194">
        <v>174916.63</v>
      </c>
      <c r="E4826" s="186">
        <v>174916.63</v>
      </c>
    </row>
    <row r="4827" spans="1:5" ht="27.6">
      <c r="A4827" s="193">
        <v>10601</v>
      </c>
      <c r="B4827" s="193" t="s">
        <v>12291</v>
      </c>
      <c r="C4827" s="193" t="s">
        <v>5427</v>
      </c>
      <c r="D4827" s="194">
        <v>3402477.42</v>
      </c>
      <c r="E4827" s="186">
        <v>3402477.42</v>
      </c>
    </row>
    <row r="4828" spans="1:5">
      <c r="A4828" s="193">
        <v>44469</v>
      </c>
      <c r="B4828" s="193" t="s">
        <v>12292</v>
      </c>
      <c r="C4828" s="193" t="s">
        <v>5427</v>
      </c>
      <c r="D4828" s="194">
        <v>8958602.9700000007</v>
      </c>
      <c r="E4828" s="186">
        <v>8958602.9700000007</v>
      </c>
    </row>
    <row r="4829" spans="1:5">
      <c r="A4829" s="193">
        <v>13894</v>
      </c>
      <c r="B4829" s="193" t="s">
        <v>12293</v>
      </c>
      <c r="C4829" s="193" t="s">
        <v>5427</v>
      </c>
      <c r="D4829" s="194">
        <v>399604.75</v>
      </c>
      <c r="E4829" s="186">
        <v>399604.75</v>
      </c>
    </row>
    <row r="4830" spans="1:5">
      <c r="A4830" s="193">
        <v>13895</v>
      </c>
      <c r="B4830" s="193" t="s">
        <v>12294</v>
      </c>
      <c r="C4830" s="193" t="s">
        <v>5427</v>
      </c>
      <c r="D4830" s="194">
        <v>537335.18000000005</v>
      </c>
      <c r="E4830" s="186">
        <v>537335.18000000005</v>
      </c>
    </row>
    <row r="4831" spans="1:5">
      <c r="A4831" s="193">
        <v>13892</v>
      </c>
      <c r="B4831" s="193" t="s">
        <v>12295</v>
      </c>
      <c r="C4831" s="193" t="s">
        <v>5427</v>
      </c>
      <c r="D4831" s="194">
        <v>658491.12</v>
      </c>
      <c r="E4831" s="186">
        <v>658491.12</v>
      </c>
    </row>
    <row r="4832" spans="1:5">
      <c r="A4832" s="193">
        <v>9914</v>
      </c>
      <c r="B4832" s="193" t="s">
        <v>12296</v>
      </c>
      <c r="C4832" s="193" t="s">
        <v>5427</v>
      </c>
      <c r="D4832" s="194">
        <v>712400</v>
      </c>
      <c r="E4832" s="186">
        <v>712400</v>
      </c>
    </row>
    <row r="4833" spans="1:5" ht="27.6">
      <c r="A4833" s="193">
        <v>36485</v>
      </c>
      <c r="B4833" s="193" t="s">
        <v>12297</v>
      </c>
      <c r="C4833" s="193" t="s">
        <v>5427</v>
      </c>
      <c r="D4833" s="194">
        <v>665336.65</v>
      </c>
      <c r="E4833" s="186">
        <v>665336.65</v>
      </c>
    </row>
    <row r="4834" spans="1:5">
      <c r="A4834" s="193">
        <v>9912</v>
      </c>
      <c r="B4834" s="193" t="s">
        <v>12298</v>
      </c>
      <c r="C4834" s="193" t="s">
        <v>5427</v>
      </c>
      <c r="D4834" s="194">
        <v>2770000</v>
      </c>
      <c r="E4834" s="186">
        <v>2770000</v>
      </c>
    </row>
    <row r="4835" spans="1:5" ht="27.6">
      <c r="A4835" s="193">
        <v>9921</v>
      </c>
      <c r="B4835" s="193" t="s">
        <v>12299</v>
      </c>
      <c r="C4835" s="193" t="s">
        <v>5427</v>
      </c>
      <c r="D4835" s="194">
        <v>1428897.02</v>
      </c>
      <c r="E4835" s="186">
        <v>1428897.02</v>
      </c>
    </row>
    <row r="4836" spans="1:5" ht="27.6">
      <c r="A4836" s="193">
        <v>21112</v>
      </c>
      <c r="B4836" s="193" t="s">
        <v>12300</v>
      </c>
      <c r="C4836" s="193" t="s">
        <v>5427</v>
      </c>
      <c r="D4836" s="194">
        <v>117.93</v>
      </c>
      <c r="E4836" s="186">
        <v>117.93</v>
      </c>
    </row>
    <row r="4837" spans="1:5">
      <c r="A4837" s="193">
        <v>10228</v>
      </c>
      <c r="B4837" s="193" t="s">
        <v>12301</v>
      </c>
      <c r="C4837" s="193" t="s">
        <v>5427</v>
      </c>
      <c r="D4837" s="194">
        <v>137</v>
      </c>
      <c r="E4837" s="186">
        <v>137</v>
      </c>
    </row>
    <row r="4838" spans="1:5">
      <c r="A4838" s="193">
        <v>11781</v>
      </c>
      <c r="B4838" s="193" t="s">
        <v>12302</v>
      </c>
      <c r="C4838" s="193" t="s">
        <v>5427</v>
      </c>
      <c r="D4838" s="194">
        <v>110.98</v>
      </c>
      <c r="E4838" s="186">
        <v>110.98</v>
      </c>
    </row>
    <row r="4839" spans="1:5">
      <c r="A4839" s="193">
        <v>37588</v>
      </c>
      <c r="B4839" s="193" t="s">
        <v>12303</v>
      </c>
      <c r="C4839" s="193" t="s">
        <v>5427</v>
      </c>
      <c r="D4839" s="194">
        <v>51.9</v>
      </c>
      <c r="E4839" s="186">
        <v>51.9</v>
      </c>
    </row>
    <row r="4840" spans="1:5">
      <c r="A4840" s="193">
        <v>11746</v>
      </c>
      <c r="B4840" s="193" t="s">
        <v>12304</v>
      </c>
      <c r="C4840" s="193" t="s">
        <v>5427</v>
      </c>
      <c r="D4840" s="194">
        <v>69.14</v>
      </c>
      <c r="E4840" s="186">
        <v>69.14</v>
      </c>
    </row>
    <row r="4841" spans="1:5">
      <c r="A4841" s="193">
        <v>11751</v>
      </c>
      <c r="B4841" s="193" t="s">
        <v>12305</v>
      </c>
      <c r="C4841" s="193" t="s">
        <v>5427</v>
      </c>
      <c r="D4841" s="194">
        <v>124.18</v>
      </c>
      <c r="E4841" s="186">
        <v>124.18</v>
      </c>
    </row>
    <row r="4842" spans="1:5">
      <c r="A4842" s="193">
        <v>11750</v>
      </c>
      <c r="B4842" s="193" t="s">
        <v>12306</v>
      </c>
      <c r="C4842" s="193" t="s">
        <v>5427</v>
      </c>
      <c r="D4842" s="194">
        <v>103.06</v>
      </c>
      <c r="E4842" s="186">
        <v>103.06</v>
      </c>
    </row>
    <row r="4843" spans="1:5">
      <c r="A4843" s="193">
        <v>11748</v>
      </c>
      <c r="B4843" s="193" t="s">
        <v>12307</v>
      </c>
      <c r="C4843" s="193" t="s">
        <v>5427</v>
      </c>
      <c r="D4843" s="194">
        <v>44.37</v>
      </c>
      <c r="E4843" s="186">
        <v>44.37</v>
      </c>
    </row>
    <row r="4844" spans="1:5">
      <c r="A4844" s="193">
        <v>11747</v>
      </c>
      <c r="B4844" s="193" t="s">
        <v>12308</v>
      </c>
      <c r="C4844" s="193" t="s">
        <v>5427</v>
      </c>
      <c r="D4844" s="194">
        <v>191.49</v>
      </c>
      <c r="E4844" s="186">
        <v>191.49</v>
      </c>
    </row>
    <row r="4845" spans="1:5">
      <c r="A4845" s="193">
        <v>11749</v>
      </c>
      <c r="B4845" s="193" t="s">
        <v>12309</v>
      </c>
      <c r="C4845" s="193" t="s">
        <v>5427</v>
      </c>
      <c r="D4845" s="194">
        <v>51.21</v>
      </c>
      <c r="E4845" s="186">
        <v>51.21</v>
      </c>
    </row>
    <row r="4846" spans="1:5">
      <c r="A4846" s="193">
        <v>10236</v>
      </c>
      <c r="B4846" s="193" t="s">
        <v>12310</v>
      </c>
      <c r="C4846" s="193" t="s">
        <v>5427</v>
      </c>
      <c r="D4846" s="194">
        <v>132.34</v>
      </c>
      <c r="E4846" s="186">
        <v>132.34</v>
      </c>
    </row>
    <row r="4847" spans="1:5">
      <c r="A4847" s="193">
        <v>10233</v>
      </c>
      <c r="B4847" s="193" t="s">
        <v>12311</v>
      </c>
      <c r="C4847" s="193" t="s">
        <v>5427</v>
      </c>
      <c r="D4847" s="194">
        <v>124.01</v>
      </c>
      <c r="E4847" s="186">
        <v>124.01</v>
      </c>
    </row>
    <row r="4848" spans="1:5">
      <c r="A4848" s="193">
        <v>10234</v>
      </c>
      <c r="B4848" s="193" t="s">
        <v>12312</v>
      </c>
      <c r="C4848" s="193" t="s">
        <v>5427</v>
      </c>
      <c r="D4848" s="194">
        <v>78.12</v>
      </c>
      <c r="E4848" s="186">
        <v>78.12</v>
      </c>
    </row>
    <row r="4849" spans="1:5">
      <c r="A4849" s="193">
        <v>10231</v>
      </c>
      <c r="B4849" s="193" t="s">
        <v>12313</v>
      </c>
      <c r="C4849" s="193" t="s">
        <v>5427</v>
      </c>
      <c r="D4849" s="194">
        <v>358.24</v>
      </c>
      <c r="E4849" s="186">
        <v>358.24</v>
      </c>
    </row>
    <row r="4850" spans="1:5">
      <c r="A4850" s="193">
        <v>10232</v>
      </c>
      <c r="B4850" s="193" t="s">
        <v>12314</v>
      </c>
      <c r="C4850" s="193" t="s">
        <v>5427</v>
      </c>
      <c r="D4850" s="194">
        <v>200.46</v>
      </c>
      <c r="E4850" s="186">
        <v>200.46</v>
      </c>
    </row>
    <row r="4851" spans="1:5">
      <c r="A4851" s="193">
        <v>10229</v>
      </c>
      <c r="B4851" s="193" t="s">
        <v>12315</v>
      </c>
      <c r="C4851" s="193" t="s">
        <v>5427</v>
      </c>
      <c r="D4851" s="194">
        <v>70.650000000000006</v>
      </c>
      <c r="E4851" s="186">
        <v>70.650000000000006</v>
      </c>
    </row>
    <row r="4852" spans="1:5">
      <c r="A4852" s="193">
        <v>10235</v>
      </c>
      <c r="B4852" s="193" t="s">
        <v>12316</v>
      </c>
      <c r="C4852" s="193" t="s">
        <v>5427</v>
      </c>
      <c r="D4852" s="194">
        <v>491.1</v>
      </c>
      <c r="E4852" s="186">
        <v>491.1</v>
      </c>
    </row>
    <row r="4853" spans="1:5">
      <c r="A4853" s="193">
        <v>10230</v>
      </c>
      <c r="B4853" s="193" t="s">
        <v>12317</v>
      </c>
      <c r="C4853" s="193" t="s">
        <v>5427</v>
      </c>
      <c r="D4853" s="194">
        <v>864.29</v>
      </c>
      <c r="E4853" s="186">
        <v>864.29</v>
      </c>
    </row>
    <row r="4854" spans="1:5" ht="27.6">
      <c r="A4854" s="193">
        <v>10409</v>
      </c>
      <c r="B4854" s="193" t="s">
        <v>12318</v>
      </c>
      <c r="C4854" s="193" t="s">
        <v>5427</v>
      </c>
      <c r="D4854" s="194">
        <v>256.77</v>
      </c>
      <c r="E4854" s="186">
        <v>256.77</v>
      </c>
    </row>
    <row r="4855" spans="1:5" ht="27.6">
      <c r="A4855" s="193">
        <v>10411</v>
      </c>
      <c r="B4855" s="193" t="s">
        <v>12319</v>
      </c>
      <c r="C4855" s="193" t="s">
        <v>5427</v>
      </c>
      <c r="D4855" s="194">
        <v>229.76</v>
      </c>
      <c r="E4855" s="186">
        <v>229.76</v>
      </c>
    </row>
    <row r="4856" spans="1:5" ht="27.6">
      <c r="A4856" s="193">
        <v>10404</v>
      </c>
      <c r="B4856" s="193" t="s">
        <v>12320</v>
      </c>
      <c r="C4856" s="193" t="s">
        <v>5427</v>
      </c>
      <c r="D4856" s="194">
        <v>93.18</v>
      </c>
      <c r="E4856" s="186">
        <v>93.18</v>
      </c>
    </row>
    <row r="4857" spans="1:5" ht="27.6">
      <c r="A4857" s="193">
        <v>10410</v>
      </c>
      <c r="B4857" s="193" t="s">
        <v>12321</v>
      </c>
      <c r="C4857" s="193" t="s">
        <v>5427</v>
      </c>
      <c r="D4857" s="194">
        <v>153.47999999999999</v>
      </c>
      <c r="E4857" s="186">
        <v>153.47999999999999</v>
      </c>
    </row>
    <row r="4858" spans="1:5" ht="27.6">
      <c r="A4858" s="193">
        <v>10405</v>
      </c>
      <c r="B4858" s="193" t="s">
        <v>12322</v>
      </c>
      <c r="C4858" s="193" t="s">
        <v>5427</v>
      </c>
      <c r="D4858" s="194">
        <v>514.44000000000005</v>
      </c>
      <c r="E4858" s="186">
        <v>514.44000000000005</v>
      </c>
    </row>
    <row r="4859" spans="1:5" ht="27.6">
      <c r="A4859" s="193">
        <v>10408</v>
      </c>
      <c r="B4859" s="193" t="s">
        <v>12323</v>
      </c>
      <c r="C4859" s="193" t="s">
        <v>5427</v>
      </c>
      <c r="D4859" s="194">
        <v>359.74</v>
      </c>
      <c r="E4859" s="186">
        <v>359.74</v>
      </c>
    </row>
    <row r="4860" spans="1:5" ht="27.6">
      <c r="A4860" s="193">
        <v>10412</v>
      </c>
      <c r="B4860" s="193" t="s">
        <v>12324</v>
      </c>
      <c r="C4860" s="193" t="s">
        <v>5427</v>
      </c>
      <c r="D4860" s="194">
        <v>112.92</v>
      </c>
      <c r="E4860" s="186">
        <v>112.92</v>
      </c>
    </row>
    <row r="4861" spans="1:5" ht="27.6">
      <c r="A4861" s="193">
        <v>10406</v>
      </c>
      <c r="B4861" s="193" t="s">
        <v>12325</v>
      </c>
      <c r="C4861" s="193" t="s">
        <v>5427</v>
      </c>
      <c r="D4861" s="194">
        <v>710.55</v>
      </c>
      <c r="E4861" s="186">
        <v>710.55</v>
      </c>
    </row>
    <row r="4862" spans="1:5" ht="27.6">
      <c r="A4862" s="193">
        <v>10407</v>
      </c>
      <c r="B4862" s="193" t="s">
        <v>12326</v>
      </c>
      <c r="C4862" s="193" t="s">
        <v>5427</v>
      </c>
      <c r="D4862" s="194">
        <v>1102.07</v>
      </c>
      <c r="E4862" s="186">
        <v>1102.07</v>
      </c>
    </row>
    <row r="4863" spans="1:5">
      <c r="A4863" s="193">
        <v>10416</v>
      </c>
      <c r="B4863" s="193" t="s">
        <v>12327</v>
      </c>
      <c r="C4863" s="193" t="s">
        <v>5427</v>
      </c>
      <c r="D4863" s="194">
        <v>136.69999999999999</v>
      </c>
      <c r="E4863" s="186">
        <v>136.69999999999999</v>
      </c>
    </row>
    <row r="4864" spans="1:5">
      <c r="A4864" s="193">
        <v>10419</v>
      </c>
      <c r="B4864" s="193" t="s">
        <v>12328</v>
      </c>
      <c r="C4864" s="193" t="s">
        <v>5427</v>
      </c>
      <c r="D4864" s="194">
        <v>118.65</v>
      </c>
      <c r="E4864" s="186">
        <v>118.65</v>
      </c>
    </row>
    <row r="4865" spans="1:5">
      <c r="A4865" s="193">
        <v>21092</v>
      </c>
      <c r="B4865" s="193" t="s">
        <v>12329</v>
      </c>
      <c r="C4865" s="193" t="s">
        <v>5427</v>
      </c>
      <c r="D4865" s="194">
        <v>67.83</v>
      </c>
      <c r="E4865" s="186">
        <v>67.83</v>
      </c>
    </row>
    <row r="4866" spans="1:5">
      <c r="A4866" s="193">
        <v>10418</v>
      </c>
      <c r="B4866" s="193" t="s">
        <v>12330</v>
      </c>
      <c r="C4866" s="193" t="s">
        <v>5427</v>
      </c>
      <c r="D4866" s="194">
        <v>79.09</v>
      </c>
      <c r="E4866" s="186">
        <v>79.09</v>
      </c>
    </row>
    <row r="4867" spans="1:5">
      <c r="A4867" s="193">
        <v>12657</v>
      </c>
      <c r="B4867" s="193" t="s">
        <v>12331</v>
      </c>
      <c r="C4867" s="193" t="s">
        <v>5427</v>
      </c>
      <c r="D4867" s="194">
        <v>319.16000000000003</v>
      </c>
      <c r="E4867" s="186">
        <v>319.16000000000003</v>
      </c>
    </row>
    <row r="4868" spans="1:5">
      <c r="A4868" s="193">
        <v>10417</v>
      </c>
      <c r="B4868" s="193" t="s">
        <v>12332</v>
      </c>
      <c r="C4868" s="193" t="s">
        <v>5427</v>
      </c>
      <c r="D4868" s="194">
        <v>199.17</v>
      </c>
      <c r="E4868" s="186">
        <v>199.17</v>
      </c>
    </row>
    <row r="4869" spans="1:5">
      <c r="A4869" s="193">
        <v>10413</v>
      </c>
      <c r="B4869" s="193" t="s">
        <v>12333</v>
      </c>
      <c r="C4869" s="193" t="s">
        <v>5427</v>
      </c>
      <c r="D4869" s="194">
        <v>72.39</v>
      </c>
      <c r="E4869" s="186">
        <v>72.39</v>
      </c>
    </row>
    <row r="4870" spans="1:5">
      <c r="A4870" s="193">
        <v>10414</v>
      </c>
      <c r="B4870" s="193" t="s">
        <v>12334</v>
      </c>
      <c r="C4870" s="193" t="s">
        <v>5427</v>
      </c>
      <c r="D4870" s="194">
        <v>435.84</v>
      </c>
      <c r="E4870" s="186">
        <v>435.84</v>
      </c>
    </row>
    <row r="4871" spans="1:5">
      <c r="A4871" s="193">
        <v>10415</v>
      </c>
      <c r="B4871" s="193" t="s">
        <v>12335</v>
      </c>
      <c r="C4871" s="193" t="s">
        <v>5427</v>
      </c>
      <c r="D4871" s="194">
        <v>756.42</v>
      </c>
      <c r="E4871" s="186">
        <v>756.42</v>
      </c>
    </row>
    <row r="4872" spans="1:5">
      <c r="A4872" s="193">
        <v>38643</v>
      </c>
      <c r="B4872" s="193" t="s">
        <v>12336</v>
      </c>
      <c r="C4872" s="193" t="s">
        <v>5427</v>
      </c>
      <c r="D4872" s="194">
        <v>41.25</v>
      </c>
      <c r="E4872" s="186">
        <v>41.25</v>
      </c>
    </row>
    <row r="4873" spans="1:5">
      <c r="A4873" s="193">
        <v>6157</v>
      </c>
      <c r="B4873" s="193" t="s">
        <v>12337</v>
      </c>
      <c r="C4873" s="193" t="s">
        <v>5427</v>
      </c>
      <c r="D4873" s="194">
        <v>56.35</v>
      </c>
      <c r="E4873" s="186">
        <v>56.35</v>
      </c>
    </row>
    <row r="4874" spans="1:5">
      <c r="A4874" s="193">
        <v>6158</v>
      </c>
      <c r="B4874" s="193" t="s">
        <v>12338</v>
      </c>
      <c r="C4874" s="193" t="s">
        <v>5427</v>
      </c>
      <c r="D4874" s="194">
        <v>8.81</v>
      </c>
      <c r="E4874" s="186">
        <v>8.81</v>
      </c>
    </row>
    <row r="4875" spans="1:5">
      <c r="A4875" s="193">
        <v>6153</v>
      </c>
      <c r="B4875" s="193" t="s">
        <v>12339</v>
      </c>
      <c r="C4875" s="193" t="s">
        <v>5427</v>
      </c>
      <c r="D4875" s="194">
        <v>6.07</v>
      </c>
      <c r="E4875" s="186">
        <v>6.07</v>
      </c>
    </row>
    <row r="4876" spans="1:5">
      <c r="A4876" s="193">
        <v>6156</v>
      </c>
      <c r="B4876" s="193" t="s">
        <v>12340</v>
      </c>
      <c r="C4876" s="193" t="s">
        <v>5427</v>
      </c>
      <c r="D4876" s="194">
        <v>7.56</v>
      </c>
      <c r="E4876" s="186">
        <v>7.56</v>
      </c>
    </row>
    <row r="4877" spans="1:5">
      <c r="A4877" s="193">
        <v>6154</v>
      </c>
      <c r="B4877" s="193" t="s">
        <v>12341</v>
      </c>
      <c r="C4877" s="193" t="s">
        <v>5427</v>
      </c>
      <c r="D4877" s="194">
        <v>10.78</v>
      </c>
      <c r="E4877" s="186">
        <v>10.78</v>
      </c>
    </row>
    <row r="4878" spans="1:5">
      <c r="A4878" s="193">
        <v>6155</v>
      </c>
      <c r="B4878" s="193" t="s">
        <v>12342</v>
      </c>
      <c r="C4878" s="193" t="s">
        <v>5427</v>
      </c>
      <c r="D4878" s="194">
        <v>24.82</v>
      </c>
      <c r="E4878" s="186">
        <v>24.82</v>
      </c>
    </row>
    <row r="4879" spans="1:5" ht="27.6">
      <c r="A4879" s="193">
        <v>43595</v>
      </c>
      <c r="B4879" s="193" t="s">
        <v>12343</v>
      </c>
      <c r="C4879" s="193" t="s">
        <v>5427</v>
      </c>
      <c r="D4879" s="194">
        <v>20.48</v>
      </c>
      <c r="E4879" s="186">
        <v>20.48</v>
      </c>
    </row>
    <row r="4880" spans="1:5" ht="27.6">
      <c r="A4880" s="193">
        <v>43596</v>
      </c>
      <c r="B4880" s="193" t="s">
        <v>12344</v>
      </c>
      <c r="C4880" s="193" t="s">
        <v>5427</v>
      </c>
      <c r="D4880" s="194">
        <v>23.67</v>
      </c>
      <c r="E4880" s="186">
        <v>23.67</v>
      </c>
    </row>
    <row r="4881" spans="1:5">
      <c r="A4881" s="193">
        <v>38108</v>
      </c>
      <c r="B4881" s="193" t="s">
        <v>12345</v>
      </c>
      <c r="C4881" s="193" t="s">
        <v>5427</v>
      </c>
      <c r="D4881" s="194">
        <v>46.35</v>
      </c>
      <c r="E4881" s="186">
        <v>46.35</v>
      </c>
    </row>
    <row r="4882" spans="1:5" ht="27.6">
      <c r="A4882" s="193">
        <v>38087</v>
      </c>
      <c r="B4882" s="193" t="s">
        <v>12346</v>
      </c>
      <c r="C4882" s="193" t="s">
        <v>5427</v>
      </c>
      <c r="D4882" s="194">
        <v>59.61</v>
      </c>
      <c r="E4882" s="186">
        <v>59.61</v>
      </c>
    </row>
    <row r="4883" spans="1:5">
      <c r="A4883" s="193">
        <v>38109</v>
      </c>
      <c r="B4883" s="193" t="s">
        <v>12347</v>
      </c>
      <c r="C4883" s="193" t="s">
        <v>5427</v>
      </c>
      <c r="D4883" s="194">
        <v>74.08</v>
      </c>
      <c r="E4883" s="186">
        <v>74.08</v>
      </c>
    </row>
    <row r="4884" spans="1:5" ht="27.6">
      <c r="A4884" s="193">
        <v>38088</v>
      </c>
      <c r="B4884" s="193" t="s">
        <v>12348</v>
      </c>
      <c r="C4884" s="193" t="s">
        <v>5427</v>
      </c>
      <c r="D4884" s="194">
        <v>77.89</v>
      </c>
      <c r="E4884" s="186">
        <v>77.89</v>
      </c>
    </row>
    <row r="4885" spans="1:5">
      <c r="A4885" s="193">
        <v>38110</v>
      </c>
      <c r="B4885" s="193" t="s">
        <v>12349</v>
      </c>
      <c r="C4885" s="193" t="s">
        <v>5427</v>
      </c>
      <c r="D4885" s="194">
        <v>28.49</v>
      </c>
      <c r="E4885" s="186">
        <v>28.49</v>
      </c>
    </row>
    <row r="4886" spans="1:5" ht="27.6">
      <c r="A4886" s="193">
        <v>38089</v>
      </c>
      <c r="B4886" s="193" t="s">
        <v>12350</v>
      </c>
      <c r="C4886" s="193" t="s">
        <v>5427</v>
      </c>
      <c r="D4886" s="194">
        <v>49.65</v>
      </c>
      <c r="E4886" s="186">
        <v>49.65</v>
      </c>
    </row>
    <row r="4887" spans="1:5">
      <c r="A4887" s="193">
        <v>38111</v>
      </c>
      <c r="B4887" s="193" t="s">
        <v>12351</v>
      </c>
      <c r="C4887" s="193" t="s">
        <v>5427</v>
      </c>
      <c r="D4887" s="194">
        <v>31.87</v>
      </c>
      <c r="E4887" s="186">
        <v>31.87</v>
      </c>
    </row>
    <row r="4888" spans="1:5" ht="27.6">
      <c r="A4888" s="193">
        <v>38090</v>
      </c>
      <c r="B4888" s="193" t="s">
        <v>12352</v>
      </c>
      <c r="C4888" s="193" t="s">
        <v>5427</v>
      </c>
      <c r="D4888" s="194">
        <v>51.32</v>
      </c>
      <c r="E4888" s="186">
        <v>51.32</v>
      </c>
    </row>
    <row r="4889" spans="1:5">
      <c r="A4889" s="193">
        <v>13726</v>
      </c>
      <c r="B4889" s="193" t="s">
        <v>12353</v>
      </c>
      <c r="C4889" s="193" t="s">
        <v>5427</v>
      </c>
      <c r="D4889" s="194">
        <v>77066.320000000007</v>
      </c>
      <c r="E4889" s="186">
        <v>77066.320000000007</v>
      </c>
    </row>
    <row r="4890" spans="1:5">
      <c r="A4890" s="193">
        <v>38400</v>
      </c>
      <c r="B4890" s="193" t="s">
        <v>12354</v>
      </c>
      <c r="C4890" s="193" t="s">
        <v>5427</v>
      </c>
      <c r="D4890" s="194">
        <v>28.62</v>
      </c>
      <c r="E4890" s="186">
        <v>28.62</v>
      </c>
    </row>
    <row r="4891" spans="1:5">
      <c r="A4891" s="193">
        <v>12627</v>
      </c>
      <c r="B4891" s="193" t="s">
        <v>12355</v>
      </c>
      <c r="C4891" s="193" t="s">
        <v>5427</v>
      </c>
      <c r="D4891" s="194">
        <v>1.29</v>
      </c>
      <c r="E4891" s="186">
        <v>1.29</v>
      </c>
    </row>
    <row r="4892" spans="1:5">
      <c r="A4892" s="193">
        <v>39996</v>
      </c>
      <c r="B4892" s="193" t="s">
        <v>12356</v>
      </c>
      <c r="C4892" s="193" t="s">
        <v>5429</v>
      </c>
      <c r="D4892" s="194">
        <v>4.0599999999999996</v>
      </c>
      <c r="E4892" s="186">
        <v>4.0599999999999996</v>
      </c>
    </row>
    <row r="4893" spans="1:5" ht="27.6">
      <c r="A4893" s="193">
        <v>10478</v>
      </c>
      <c r="B4893" s="193" t="s">
        <v>12357</v>
      </c>
      <c r="C4893" s="193" t="s">
        <v>5431</v>
      </c>
      <c r="D4893" s="194">
        <v>44.66</v>
      </c>
      <c r="E4893" s="186">
        <v>44.66</v>
      </c>
    </row>
    <row r="4894" spans="1:5">
      <c r="A4894" s="193">
        <v>10481</v>
      </c>
      <c r="B4894" s="193" t="s">
        <v>12358</v>
      </c>
      <c r="C4894" s="193" t="s">
        <v>5431</v>
      </c>
      <c r="D4894" s="194">
        <v>39.71</v>
      </c>
      <c r="E4894" s="186">
        <v>39.71</v>
      </c>
    </row>
    <row r="4895" spans="1:5">
      <c r="A4895" s="193">
        <v>10475</v>
      </c>
      <c r="B4895" s="193" t="s">
        <v>12359</v>
      </c>
      <c r="C4895" s="193" t="s">
        <v>5431</v>
      </c>
      <c r="D4895" s="194">
        <v>38.43</v>
      </c>
      <c r="E4895" s="186">
        <v>38.43</v>
      </c>
    </row>
    <row r="4896" spans="1:5">
      <c r="A4896" s="193">
        <v>4030</v>
      </c>
      <c r="B4896" s="193" t="s">
        <v>12360</v>
      </c>
      <c r="C4896" s="193" t="s">
        <v>5428</v>
      </c>
      <c r="D4896" s="194">
        <v>7.86</v>
      </c>
      <c r="E4896" s="186">
        <v>7.86</v>
      </c>
    </row>
    <row r="4897" spans="1:5">
      <c r="A4897" s="193">
        <v>4031</v>
      </c>
      <c r="B4897" s="193" t="s">
        <v>12361</v>
      </c>
      <c r="C4897" s="193" t="s">
        <v>5428</v>
      </c>
      <c r="D4897" s="194">
        <v>36.94</v>
      </c>
      <c r="E4897" s="186">
        <v>36.94</v>
      </c>
    </row>
    <row r="4898" spans="1:5">
      <c r="A4898" s="193">
        <v>39399</v>
      </c>
      <c r="B4898" s="193" t="s">
        <v>12362</v>
      </c>
      <c r="C4898" s="193" t="s">
        <v>5427</v>
      </c>
      <c r="D4898" s="194">
        <v>1494.36</v>
      </c>
      <c r="E4898" s="186">
        <v>1494.36</v>
      </c>
    </row>
    <row r="4899" spans="1:5">
      <c r="A4899" s="193">
        <v>39400</v>
      </c>
      <c r="B4899" s="193" t="s">
        <v>12363</v>
      </c>
      <c r="C4899" s="193" t="s">
        <v>5427</v>
      </c>
      <c r="D4899" s="194">
        <v>1624.3</v>
      </c>
      <c r="E4899" s="186">
        <v>1624.3</v>
      </c>
    </row>
    <row r="4900" spans="1:5">
      <c r="A4900" s="193">
        <v>39401</v>
      </c>
      <c r="B4900" s="193" t="s">
        <v>12364</v>
      </c>
      <c r="C4900" s="193" t="s">
        <v>5427</v>
      </c>
      <c r="D4900" s="194">
        <v>1822.08</v>
      </c>
      <c r="E4900" s="186">
        <v>1822.08</v>
      </c>
    </row>
    <row r="4901" spans="1:5">
      <c r="A4901" s="193">
        <v>11652</v>
      </c>
      <c r="B4901" s="193" t="s">
        <v>12365</v>
      </c>
      <c r="C4901" s="193" t="s">
        <v>5427</v>
      </c>
      <c r="D4901" s="194">
        <v>3920</v>
      </c>
      <c r="E4901" s="186">
        <v>3920</v>
      </c>
    </row>
    <row r="4902" spans="1:5">
      <c r="A4902" s="193">
        <v>13896</v>
      </c>
      <c r="B4902" s="193" t="s">
        <v>12366</v>
      </c>
      <c r="C4902" s="193" t="s">
        <v>5427</v>
      </c>
      <c r="D4902" s="194">
        <v>3516.58</v>
      </c>
      <c r="E4902" s="186">
        <v>3516.58</v>
      </c>
    </row>
    <row r="4903" spans="1:5">
      <c r="A4903" s="193">
        <v>13475</v>
      </c>
      <c r="B4903" s="193" t="s">
        <v>12367</v>
      </c>
      <c r="C4903" s="193" t="s">
        <v>5427</v>
      </c>
      <c r="D4903" s="194">
        <v>4283.62</v>
      </c>
      <c r="E4903" s="186">
        <v>4283.62</v>
      </c>
    </row>
    <row r="4904" spans="1:5">
      <c r="A4904" s="193">
        <v>44491</v>
      </c>
      <c r="B4904" s="193" t="s">
        <v>12368</v>
      </c>
      <c r="C4904" s="193" t="s">
        <v>5427</v>
      </c>
      <c r="D4904" s="194">
        <v>4704174.24</v>
      </c>
      <c r="E4904" s="186">
        <v>4704174.24</v>
      </c>
    </row>
    <row r="4905" spans="1:5">
      <c r="A4905" s="193">
        <v>44470</v>
      </c>
      <c r="B4905" s="193" t="s">
        <v>12369</v>
      </c>
      <c r="C4905" s="193" t="s">
        <v>5427</v>
      </c>
      <c r="D4905" s="194">
        <v>1980402.76</v>
      </c>
      <c r="E4905" s="186">
        <v>1980402.76</v>
      </c>
    </row>
    <row r="4906" spans="1:5">
      <c r="A4906" s="193">
        <v>13476</v>
      </c>
      <c r="B4906" s="193" t="s">
        <v>12370</v>
      </c>
      <c r="C4906" s="193" t="s">
        <v>5427</v>
      </c>
      <c r="D4906" s="194">
        <v>1994753.64</v>
      </c>
      <c r="E4906" s="186">
        <v>1994753.64</v>
      </c>
    </row>
    <row r="4907" spans="1:5">
      <c r="A4907" s="193">
        <v>10488</v>
      </c>
      <c r="B4907" s="193" t="s">
        <v>12371</v>
      </c>
      <c r="C4907" s="193" t="s">
        <v>5427</v>
      </c>
      <c r="D4907" s="194">
        <v>2416665.5</v>
      </c>
      <c r="E4907" s="186">
        <v>2416665.5</v>
      </c>
    </row>
    <row r="4908" spans="1:5" ht="27.6">
      <c r="A4908" s="193">
        <v>13606</v>
      </c>
      <c r="B4908" s="193" t="s">
        <v>12372</v>
      </c>
      <c r="C4908" s="193" t="s">
        <v>5427</v>
      </c>
      <c r="D4908" s="194">
        <v>2141131.0699999998</v>
      </c>
      <c r="E4908" s="186">
        <v>2141131.0699999998</v>
      </c>
    </row>
    <row r="4909" spans="1:5">
      <c r="A4909" s="193">
        <v>10489</v>
      </c>
      <c r="B4909" s="193" t="s">
        <v>12373</v>
      </c>
      <c r="C4909" s="193" t="s">
        <v>5433</v>
      </c>
      <c r="D4909" s="194">
        <v>14.05</v>
      </c>
      <c r="E4909" s="186">
        <v>16.149999999999999</v>
      </c>
    </row>
    <row r="4910" spans="1:5">
      <c r="A4910" s="193">
        <v>41073</v>
      </c>
      <c r="B4910" s="193" t="s">
        <v>12374</v>
      </c>
      <c r="C4910" s="193" t="s">
        <v>5434</v>
      </c>
      <c r="D4910" s="194">
        <v>2450.3200000000002</v>
      </c>
      <c r="E4910" s="186">
        <v>2821.66</v>
      </c>
    </row>
    <row r="4911" spans="1:5">
      <c r="A4911" s="193">
        <v>34391</v>
      </c>
      <c r="B4911" s="193" t="s">
        <v>12375</v>
      </c>
      <c r="C4911" s="193" t="s">
        <v>5428</v>
      </c>
      <c r="D4911" s="194">
        <v>907.23</v>
      </c>
      <c r="E4911" s="186">
        <v>907.23</v>
      </c>
    </row>
    <row r="4912" spans="1:5">
      <c r="A4912" s="193">
        <v>10496</v>
      </c>
      <c r="B4912" s="193" t="s">
        <v>12376</v>
      </c>
      <c r="C4912" s="193" t="s">
        <v>5428</v>
      </c>
      <c r="D4912" s="194">
        <v>789.58</v>
      </c>
      <c r="E4912" s="186">
        <v>789.58</v>
      </c>
    </row>
    <row r="4913" spans="1:5">
      <c r="A4913" s="193">
        <v>10497</v>
      </c>
      <c r="B4913" s="193" t="s">
        <v>12377</v>
      </c>
      <c r="C4913" s="193" t="s">
        <v>5428</v>
      </c>
      <c r="D4913" s="194">
        <v>2052.91</v>
      </c>
      <c r="E4913" s="186">
        <v>2052.91</v>
      </c>
    </row>
    <row r="4914" spans="1:5">
      <c r="A4914" s="193">
        <v>10504</v>
      </c>
      <c r="B4914" s="193" t="s">
        <v>12378</v>
      </c>
      <c r="C4914" s="193" t="s">
        <v>5428</v>
      </c>
      <c r="D4914" s="194">
        <v>2400.33</v>
      </c>
      <c r="E4914" s="186">
        <v>2400.33</v>
      </c>
    </row>
    <row r="4915" spans="1:5">
      <c r="A4915" s="193">
        <v>34390</v>
      </c>
      <c r="B4915" s="193" t="s">
        <v>12379</v>
      </c>
      <c r="C4915" s="193" t="s">
        <v>5428</v>
      </c>
      <c r="D4915" s="194">
        <v>707.46</v>
      </c>
      <c r="E4915" s="186">
        <v>707.46</v>
      </c>
    </row>
    <row r="4916" spans="1:5">
      <c r="A4916" s="193">
        <v>34389</v>
      </c>
      <c r="B4916" s="193" t="s">
        <v>12380</v>
      </c>
      <c r="C4916" s="193" t="s">
        <v>5428</v>
      </c>
      <c r="D4916" s="194">
        <v>221.08</v>
      </c>
      <c r="E4916" s="186">
        <v>221.08</v>
      </c>
    </row>
    <row r="4917" spans="1:5">
      <c r="A4917" s="193">
        <v>34388</v>
      </c>
      <c r="B4917" s="193" t="s">
        <v>12381</v>
      </c>
      <c r="C4917" s="193" t="s">
        <v>5428</v>
      </c>
      <c r="D4917" s="194">
        <v>314.22000000000003</v>
      </c>
      <c r="E4917" s="186">
        <v>314.22000000000003</v>
      </c>
    </row>
    <row r="4918" spans="1:5">
      <c r="A4918" s="193">
        <v>34387</v>
      </c>
      <c r="B4918" s="193" t="s">
        <v>12382</v>
      </c>
      <c r="C4918" s="193" t="s">
        <v>5428</v>
      </c>
      <c r="D4918" s="194">
        <v>510.07</v>
      </c>
      <c r="E4918" s="186">
        <v>510.07</v>
      </c>
    </row>
    <row r="4919" spans="1:5">
      <c r="A4919" s="193">
        <v>11188</v>
      </c>
      <c r="B4919" s="193" t="s">
        <v>12383</v>
      </c>
      <c r="C4919" s="193" t="s">
        <v>5428</v>
      </c>
      <c r="D4919" s="194">
        <v>252.66</v>
      </c>
      <c r="E4919" s="186">
        <v>252.66</v>
      </c>
    </row>
    <row r="4920" spans="1:5">
      <c r="A4920" s="193">
        <v>11189</v>
      </c>
      <c r="B4920" s="193" t="s">
        <v>12384</v>
      </c>
      <c r="C4920" s="193" t="s">
        <v>5428</v>
      </c>
      <c r="D4920" s="194">
        <v>379</v>
      </c>
      <c r="E4920" s="186">
        <v>379</v>
      </c>
    </row>
    <row r="4921" spans="1:5">
      <c r="A4921" s="193">
        <v>21107</v>
      </c>
      <c r="B4921" s="193" t="s">
        <v>12385</v>
      </c>
      <c r="C4921" s="193" t="s">
        <v>5428</v>
      </c>
      <c r="D4921" s="194">
        <v>272.75</v>
      </c>
      <c r="E4921" s="186">
        <v>272.75</v>
      </c>
    </row>
    <row r="4922" spans="1:5">
      <c r="A4922" s="193">
        <v>34386</v>
      </c>
      <c r="B4922" s="193" t="s">
        <v>12386</v>
      </c>
      <c r="C4922" s="193" t="s">
        <v>5428</v>
      </c>
      <c r="D4922" s="194">
        <v>473.75</v>
      </c>
      <c r="E4922" s="186">
        <v>473.75</v>
      </c>
    </row>
    <row r="4923" spans="1:5">
      <c r="A4923" s="193">
        <v>10490</v>
      </c>
      <c r="B4923" s="193" t="s">
        <v>12387</v>
      </c>
      <c r="C4923" s="193" t="s">
        <v>5428</v>
      </c>
      <c r="D4923" s="194">
        <v>165.81</v>
      </c>
      <c r="E4923" s="186">
        <v>165.81</v>
      </c>
    </row>
    <row r="4924" spans="1:5">
      <c r="A4924" s="193">
        <v>10492</v>
      </c>
      <c r="B4924" s="193" t="s">
        <v>12388</v>
      </c>
      <c r="C4924" s="193" t="s">
        <v>5428</v>
      </c>
      <c r="D4924" s="194">
        <v>189.5</v>
      </c>
      <c r="E4924" s="186">
        <v>189.5</v>
      </c>
    </row>
    <row r="4925" spans="1:5">
      <c r="A4925" s="193">
        <v>10493</v>
      </c>
      <c r="B4925" s="193" t="s">
        <v>12389</v>
      </c>
      <c r="C4925" s="193" t="s">
        <v>5428</v>
      </c>
      <c r="D4925" s="194">
        <v>221.08</v>
      </c>
      <c r="E4925" s="186">
        <v>221.08</v>
      </c>
    </row>
    <row r="4926" spans="1:5">
      <c r="A4926" s="193">
        <v>10491</v>
      </c>
      <c r="B4926" s="193" t="s">
        <v>12390</v>
      </c>
      <c r="C4926" s="193" t="s">
        <v>5428</v>
      </c>
      <c r="D4926" s="194">
        <v>268.45</v>
      </c>
      <c r="E4926" s="186">
        <v>268.45</v>
      </c>
    </row>
    <row r="4927" spans="1:5">
      <c r="A4927" s="193">
        <v>34385</v>
      </c>
      <c r="B4927" s="193" t="s">
        <v>12391</v>
      </c>
      <c r="C4927" s="193" t="s">
        <v>5428</v>
      </c>
      <c r="D4927" s="194">
        <v>391.63</v>
      </c>
      <c r="E4927" s="186">
        <v>391.63</v>
      </c>
    </row>
    <row r="4928" spans="1:5">
      <c r="A4928" s="193">
        <v>10499</v>
      </c>
      <c r="B4928" s="193" t="s">
        <v>12392</v>
      </c>
      <c r="C4928" s="193" t="s">
        <v>5428</v>
      </c>
      <c r="D4928" s="194">
        <v>157.91</v>
      </c>
      <c r="E4928" s="186">
        <v>157.91</v>
      </c>
    </row>
    <row r="4929" spans="1:5">
      <c r="A4929" s="193">
        <v>34384</v>
      </c>
      <c r="B4929" s="193" t="s">
        <v>12393</v>
      </c>
      <c r="C4929" s="193" t="s">
        <v>5428</v>
      </c>
      <c r="D4929" s="194">
        <v>473.75</v>
      </c>
      <c r="E4929" s="186">
        <v>473.75</v>
      </c>
    </row>
    <row r="4930" spans="1:5">
      <c r="A4930" s="193">
        <v>11185</v>
      </c>
      <c r="B4930" s="193" t="s">
        <v>12394</v>
      </c>
      <c r="C4930" s="193" t="s">
        <v>5428</v>
      </c>
      <c r="D4930" s="194">
        <v>489.54</v>
      </c>
      <c r="E4930" s="186">
        <v>489.54</v>
      </c>
    </row>
    <row r="4931" spans="1:5">
      <c r="A4931" s="193">
        <v>10507</v>
      </c>
      <c r="B4931" s="193" t="s">
        <v>12395</v>
      </c>
      <c r="C4931" s="193" t="s">
        <v>5428</v>
      </c>
      <c r="D4931" s="194">
        <v>416.05</v>
      </c>
      <c r="E4931" s="186">
        <v>416.05</v>
      </c>
    </row>
    <row r="4932" spans="1:5">
      <c r="A4932" s="193">
        <v>10505</v>
      </c>
      <c r="B4932" s="193" t="s">
        <v>12396</v>
      </c>
      <c r="C4932" s="193" t="s">
        <v>5428</v>
      </c>
      <c r="D4932" s="194">
        <v>245.5</v>
      </c>
      <c r="E4932" s="186">
        <v>245.5</v>
      </c>
    </row>
    <row r="4933" spans="1:5">
      <c r="A4933" s="193">
        <v>10506</v>
      </c>
      <c r="B4933" s="193" t="s">
        <v>12397</v>
      </c>
      <c r="C4933" s="193" t="s">
        <v>5428</v>
      </c>
      <c r="D4933" s="194">
        <v>320.48</v>
      </c>
      <c r="E4933" s="186">
        <v>320.48</v>
      </c>
    </row>
    <row r="4934" spans="1:5">
      <c r="A4934" s="193">
        <v>5031</v>
      </c>
      <c r="B4934" s="193" t="s">
        <v>12398</v>
      </c>
      <c r="C4934" s="193" t="s">
        <v>5428</v>
      </c>
      <c r="D4934" s="194">
        <v>450</v>
      </c>
      <c r="E4934" s="186">
        <v>450</v>
      </c>
    </row>
    <row r="4935" spans="1:5">
      <c r="A4935" s="193">
        <v>10502</v>
      </c>
      <c r="B4935" s="193" t="s">
        <v>12399</v>
      </c>
      <c r="C4935" s="193" t="s">
        <v>5428</v>
      </c>
      <c r="D4935" s="194">
        <v>524.35</v>
      </c>
      <c r="E4935" s="186">
        <v>524.35</v>
      </c>
    </row>
    <row r="4936" spans="1:5">
      <c r="A4936" s="193">
        <v>10501</v>
      </c>
      <c r="B4936" s="193" t="s">
        <v>12400</v>
      </c>
      <c r="C4936" s="193" t="s">
        <v>5428</v>
      </c>
      <c r="D4936" s="194">
        <v>296.24</v>
      </c>
      <c r="E4936" s="186">
        <v>296.24</v>
      </c>
    </row>
    <row r="4937" spans="1:5">
      <c r="A4937" s="193">
        <v>10503</v>
      </c>
      <c r="B4937" s="193" t="s">
        <v>12401</v>
      </c>
      <c r="C4937" s="193" t="s">
        <v>5428</v>
      </c>
      <c r="D4937" s="194">
        <v>400.23</v>
      </c>
      <c r="E4937" s="186">
        <v>400.23</v>
      </c>
    </row>
    <row r="4938" spans="1:5">
      <c r="A4938" s="193">
        <v>4500</v>
      </c>
      <c r="B4938" s="193" t="s">
        <v>12402</v>
      </c>
      <c r="C4938" s="193" t="s">
        <v>5429</v>
      </c>
      <c r="D4938" s="194">
        <v>18.8</v>
      </c>
      <c r="E4938" s="186">
        <v>18.8</v>
      </c>
    </row>
    <row r="4939" spans="1:5">
      <c r="A4939" s="193">
        <v>4448</v>
      </c>
      <c r="B4939" s="193" t="s">
        <v>12403</v>
      </c>
      <c r="C4939" s="193" t="s">
        <v>5429</v>
      </c>
      <c r="D4939" s="194">
        <v>25.82</v>
      </c>
      <c r="E4939" s="186">
        <v>25.82</v>
      </c>
    </row>
    <row r="4940" spans="1:5">
      <c r="A4940" s="193">
        <v>20213</v>
      </c>
      <c r="B4940" s="193" t="s">
        <v>12404</v>
      </c>
      <c r="C4940" s="193" t="s">
        <v>5429</v>
      </c>
      <c r="D4940" s="194">
        <v>23.19</v>
      </c>
      <c r="E4940" s="186">
        <v>23.19</v>
      </c>
    </row>
    <row r="4941" spans="1:5">
      <c r="A4941" s="193">
        <v>20211</v>
      </c>
      <c r="B4941" s="193" t="s">
        <v>12405</v>
      </c>
      <c r="C4941" s="193" t="s">
        <v>5429</v>
      </c>
      <c r="D4941" s="194">
        <v>30.71</v>
      </c>
      <c r="E4941" s="186">
        <v>30.71</v>
      </c>
    </row>
    <row r="4942" spans="1:5">
      <c r="A4942" s="193">
        <v>40270</v>
      </c>
      <c r="B4942" s="193" t="s">
        <v>12406</v>
      </c>
      <c r="C4942" s="193" t="s">
        <v>5429</v>
      </c>
      <c r="D4942" s="194">
        <v>125.53</v>
      </c>
      <c r="E4942" s="186">
        <v>125.53</v>
      </c>
    </row>
    <row r="4943" spans="1:5">
      <c r="A4943" s="193">
        <v>4425</v>
      </c>
      <c r="B4943" s="193" t="s">
        <v>12407</v>
      </c>
      <c r="C4943" s="193" t="s">
        <v>5429</v>
      </c>
      <c r="D4943" s="194">
        <v>25.38</v>
      </c>
      <c r="E4943" s="186">
        <v>25.38</v>
      </c>
    </row>
    <row r="4944" spans="1:5">
      <c r="A4944" s="193">
        <v>4472</v>
      </c>
      <c r="B4944" s="193" t="s">
        <v>12408</v>
      </c>
      <c r="C4944" s="193" t="s">
        <v>5429</v>
      </c>
      <c r="D4944" s="194">
        <v>31.7</v>
      </c>
      <c r="E4944" s="186">
        <v>31.7</v>
      </c>
    </row>
    <row r="4945" spans="1:5">
      <c r="A4945" s="193">
        <v>35272</v>
      </c>
      <c r="B4945" s="193" t="s">
        <v>12409</v>
      </c>
      <c r="C4945" s="193" t="s">
        <v>5429</v>
      </c>
      <c r="D4945" s="194">
        <v>45.83</v>
      </c>
      <c r="E4945" s="186">
        <v>45.83</v>
      </c>
    </row>
    <row r="4946" spans="1:5">
      <c r="A4946" s="193">
        <v>4481</v>
      </c>
      <c r="B4946" s="193" t="s">
        <v>12410</v>
      </c>
      <c r="C4946" s="193" t="s">
        <v>5429</v>
      </c>
      <c r="D4946" s="194">
        <v>49.06</v>
      </c>
      <c r="E4946" s="186">
        <v>49.06</v>
      </c>
    </row>
    <row r="4947" spans="1:5">
      <c r="A4947" s="193">
        <v>34345</v>
      </c>
      <c r="B4947" s="193" t="s">
        <v>12411</v>
      </c>
      <c r="C4947" s="193" t="s">
        <v>5433</v>
      </c>
      <c r="D4947" s="194">
        <v>13.55</v>
      </c>
      <c r="E4947" s="186">
        <v>15.58</v>
      </c>
    </row>
    <row r="4948" spans="1:5">
      <c r="A4948" s="193">
        <v>41096</v>
      </c>
      <c r="B4948" s="193" t="s">
        <v>12412</v>
      </c>
      <c r="C4948" s="193" t="s">
        <v>5434</v>
      </c>
      <c r="D4948" s="194">
        <v>2365.21</v>
      </c>
      <c r="E4948" s="186">
        <v>2723.65</v>
      </c>
    </row>
    <row r="4949" spans="1:5">
      <c r="A4949" s="193">
        <v>41776</v>
      </c>
      <c r="B4949" s="193" t="s">
        <v>12413</v>
      </c>
      <c r="C4949" s="193" t="s">
        <v>5433</v>
      </c>
      <c r="D4949" s="194">
        <v>15.03</v>
      </c>
      <c r="E4949" s="186">
        <v>17.28</v>
      </c>
    </row>
    <row r="4950" spans="1:5">
      <c r="A4950" s="193" t="s">
        <v>5453</v>
      </c>
      <c r="B4950" s="193"/>
      <c r="C4950" s="193"/>
      <c r="D4950" s="194"/>
    </row>
    <row r="4951" spans="1:5" ht="27.6">
      <c r="A4951" s="193" t="s">
        <v>12414</v>
      </c>
      <c r="B4951" s="193"/>
      <c r="C4951" s="193"/>
      <c r="D4951" s="194"/>
    </row>
    <row r="4952" spans="1:5" ht="14.4">
      <c r="A4952"/>
      <c r="B4952"/>
      <c r="C4952"/>
      <c r="D4952" s="198"/>
    </row>
    <row r="4953" spans="1:5" ht="14.4">
      <c r="A4953"/>
      <c r="B4953"/>
      <c r="C4953"/>
      <c r="D4953" s="198"/>
    </row>
    <row r="4954" spans="1:5" ht="14.4">
      <c r="A4954"/>
      <c r="B4954"/>
      <c r="C4954"/>
      <c r="D4954" s="198"/>
    </row>
    <row r="4955" spans="1:5" ht="14.4">
      <c r="A4955"/>
      <c r="B4955"/>
      <c r="C4955"/>
      <c r="D4955" s="198"/>
    </row>
    <row r="4956" spans="1:5" ht="14.4">
      <c r="A4956"/>
      <c r="B4956"/>
      <c r="C4956"/>
      <c r="D4956" s="198"/>
    </row>
    <row r="4957" spans="1:5" ht="14.4">
      <c r="A4957"/>
      <c r="B4957"/>
      <c r="C4957"/>
      <c r="D4957" s="198"/>
    </row>
    <row r="4958" spans="1:5" ht="14.4">
      <c r="A4958"/>
      <c r="B4958"/>
      <c r="C4958"/>
      <c r="D4958" s="198"/>
    </row>
    <row r="4959" spans="1:5" ht="14.4">
      <c r="A4959"/>
      <c r="B4959"/>
      <c r="C4959"/>
      <c r="D4959" s="198"/>
    </row>
    <row r="4960" spans="1:5" ht="14.4">
      <c r="A4960"/>
      <c r="B4960"/>
      <c r="C4960"/>
      <c r="D4960" s="198"/>
    </row>
    <row r="4961" spans="1:4" ht="14.4">
      <c r="A4961"/>
      <c r="B4961"/>
      <c r="C4961"/>
      <c r="D4961" s="198"/>
    </row>
    <row r="4962" spans="1:4" ht="14.4">
      <c r="A4962"/>
      <c r="B4962"/>
      <c r="C4962"/>
      <c r="D4962" s="198"/>
    </row>
    <row r="4963" spans="1:4" ht="14.4">
      <c r="A4963"/>
      <c r="B4963"/>
      <c r="C4963"/>
      <c r="D4963" s="198"/>
    </row>
    <row r="4964" spans="1:4" ht="14.4">
      <c r="A4964"/>
      <c r="B4964"/>
      <c r="C4964"/>
      <c r="D4964" s="198"/>
    </row>
    <row r="4965" spans="1:4" ht="14.4">
      <c r="A4965"/>
      <c r="B4965"/>
      <c r="C4965"/>
      <c r="D4965" s="198"/>
    </row>
    <row r="4966" spans="1:4" ht="14.4">
      <c r="A4966"/>
      <c r="B4966"/>
      <c r="C4966"/>
      <c r="D4966" s="198"/>
    </row>
    <row r="4967" spans="1:4" ht="14.4">
      <c r="A4967"/>
      <c r="B4967"/>
      <c r="C4967"/>
      <c r="D4967" s="198"/>
    </row>
    <row r="4968" spans="1:4" ht="14.4">
      <c r="A4968"/>
      <c r="B4968"/>
      <c r="C4968"/>
      <c r="D4968" s="198"/>
    </row>
    <row r="4969" spans="1:4" ht="14.4">
      <c r="A4969"/>
      <c r="B4969"/>
      <c r="C4969"/>
      <c r="D4969" s="198"/>
    </row>
    <row r="4970" spans="1:4" ht="14.4">
      <c r="A4970"/>
      <c r="B4970"/>
      <c r="C4970"/>
      <c r="D4970" s="198"/>
    </row>
    <row r="4971" spans="1:4" ht="14.4">
      <c r="A4971"/>
      <c r="B4971"/>
      <c r="C4971"/>
      <c r="D4971" s="198"/>
    </row>
    <row r="4972" spans="1:4" ht="14.4">
      <c r="A4972"/>
      <c r="B4972"/>
      <c r="C4972"/>
      <c r="D4972" s="198"/>
    </row>
    <row r="4973" spans="1:4" ht="14.4">
      <c r="A4973"/>
      <c r="B4973"/>
      <c r="C4973"/>
      <c r="D4973" s="198"/>
    </row>
    <row r="4974" spans="1:4" ht="14.4">
      <c r="A4974"/>
      <c r="B4974"/>
      <c r="C4974"/>
      <c r="D4974" s="198"/>
    </row>
    <row r="4975" spans="1:4" ht="14.4">
      <c r="A4975"/>
      <c r="B4975"/>
      <c r="C4975"/>
      <c r="D4975" s="198"/>
    </row>
    <row r="4976" spans="1:4" ht="14.4">
      <c r="A4976"/>
      <c r="B4976"/>
      <c r="C4976"/>
      <c r="D4976" s="198"/>
    </row>
    <row r="4977" spans="1:4" ht="14.4">
      <c r="A4977"/>
      <c r="B4977"/>
      <c r="C4977"/>
      <c r="D4977" s="198"/>
    </row>
    <row r="4978" spans="1:4" ht="14.4">
      <c r="A4978"/>
      <c r="B4978"/>
      <c r="C4978"/>
      <c r="D4978" s="198"/>
    </row>
    <row r="4979" spans="1:4" ht="14.4">
      <c r="A4979"/>
      <c r="B4979"/>
      <c r="C4979"/>
      <c r="D4979" s="198"/>
    </row>
    <row r="4980" spans="1:4" ht="14.4">
      <c r="A4980"/>
      <c r="B4980"/>
      <c r="C4980"/>
      <c r="D4980" s="198"/>
    </row>
    <row r="4981" spans="1:4" ht="14.4">
      <c r="A4981"/>
      <c r="B4981"/>
      <c r="C4981"/>
      <c r="D4981" s="198"/>
    </row>
    <row r="4982" spans="1:4" ht="14.4">
      <c r="A4982"/>
      <c r="B4982"/>
      <c r="C4982"/>
      <c r="D4982" s="198"/>
    </row>
    <row r="4983" spans="1:4" ht="14.4">
      <c r="A4983"/>
      <c r="B4983"/>
      <c r="C4983"/>
      <c r="D4983" s="198"/>
    </row>
    <row r="4984" spans="1:4" ht="14.4">
      <c r="A4984"/>
      <c r="B4984"/>
      <c r="C4984"/>
      <c r="D4984" s="198"/>
    </row>
    <row r="4985" spans="1:4" ht="14.4">
      <c r="A4985"/>
      <c r="B4985"/>
      <c r="C4985"/>
      <c r="D4985" s="198"/>
    </row>
    <row r="4986" spans="1:4" ht="14.4">
      <c r="A4986"/>
      <c r="B4986"/>
      <c r="C4986"/>
      <c r="D4986" s="198"/>
    </row>
    <row r="4987" spans="1:4" ht="14.4">
      <c r="A4987"/>
      <c r="B4987"/>
      <c r="C4987"/>
      <c r="D4987" s="198"/>
    </row>
    <row r="4988" spans="1:4" ht="14.4">
      <c r="A4988"/>
      <c r="B4988"/>
      <c r="C4988"/>
      <c r="D4988" s="198"/>
    </row>
    <row r="4989" spans="1:4" ht="14.4">
      <c r="A4989"/>
      <c r="B4989"/>
      <c r="C4989"/>
      <c r="D4989" s="198"/>
    </row>
    <row r="4990" spans="1:4" ht="14.4">
      <c r="A4990"/>
      <c r="B4990"/>
      <c r="C4990"/>
      <c r="D4990" s="198"/>
    </row>
    <row r="4991" spans="1:4" ht="14.4">
      <c r="A4991"/>
      <c r="B4991"/>
      <c r="C4991"/>
      <c r="D4991" s="198"/>
    </row>
    <row r="4992" spans="1:4" ht="14.4">
      <c r="A4992"/>
      <c r="B4992"/>
      <c r="C4992"/>
      <c r="D4992" s="198"/>
    </row>
    <row r="4993" spans="1:4" ht="14.4">
      <c r="A4993"/>
      <c r="B4993"/>
      <c r="C4993"/>
      <c r="D4993" s="198"/>
    </row>
    <row r="4994" spans="1:4" ht="14.4">
      <c r="A4994"/>
      <c r="B4994"/>
      <c r="C4994"/>
      <c r="D4994" s="198"/>
    </row>
    <row r="4995" spans="1:4" ht="14.4">
      <c r="A4995"/>
      <c r="B4995"/>
      <c r="C4995"/>
      <c r="D4995" s="198"/>
    </row>
    <row r="4996" spans="1:4" ht="14.4">
      <c r="A4996"/>
      <c r="B4996"/>
      <c r="C4996"/>
      <c r="D4996" s="198"/>
    </row>
    <row r="4997" spans="1:4" ht="14.4">
      <c r="A4997"/>
      <c r="B4997"/>
      <c r="C4997"/>
      <c r="D4997" s="198"/>
    </row>
    <row r="4998" spans="1:4" ht="14.4">
      <c r="A4998"/>
      <c r="B4998"/>
      <c r="C4998"/>
      <c r="D4998" s="198"/>
    </row>
    <row r="4999" spans="1:4" ht="14.4">
      <c r="A4999"/>
      <c r="B4999"/>
      <c r="C4999"/>
      <c r="D4999" s="198"/>
    </row>
    <row r="5000" spans="1:4" ht="14.4">
      <c r="A5000"/>
      <c r="B5000"/>
      <c r="C5000"/>
      <c r="D5000" s="198"/>
    </row>
    <row r="5001" spans="1:4" ht="14.4">
      <c r="A5001"/>
      <c r="B5001"/>
      <c r="C5001"/>
      <c r="D5001" s="198"/>
    </row>
    <row r="5002" spans="1:4" ht="14.4">
      <c r="A5002"/>
      <c r="B5002"/>
      <c r="C5002"/>
      <c r="D5002" s="198"/>
    </row>
    <row r="5003" spans="1:4" ht="14.4">
      <c r="A5003"/>
      <c r="B5003"/>
      <c r="C5003"/>
      <c r="D5003" s="198"/>
    </row>
    <row r="5004" spans="1:4" ht="14.4">
      <c r="A5004"/>
      <c r="B5004"/>
      <c r="C5004"/>
      <c r="D5004" s="198"/>
    </row>
    <row r="5005" spans="1:4" ht="14.4">
      <c r="A5005"/>
      <c r="B5005"/>
      <c r="C5005"/>
      <c r="D5005" s="198"/>
    </row>
    <row r="5006" spans="1:4" ht="14.4">
      <c r="A5006"/>
      <c r="B5006"/>
      <c r="C5006"/>
      <c r="D5006" s="198"/>
    </row>
    <row r="5007" spans="1:4" ht="14.4">
      <c r="A5007"/>
      <c r="B5007"/>
      <c r="C5007"/>
      <c r="D5007" s="198"/>
    </row>
    <row r="5008" spans="1:4" ht="14.4">
      <c r="A5008"/>
      <c r="B5008"/>
      <c r="C5008"/>
      <c r="D5008" s="198"/>
    </row>
    <row r="5009" spans="1:4" ht="14.4">
      <c r="A5009"/>
      <c r="B5009"/>
      <c r="C5009"/>
      <c r="D5009" s="198"/>
    </row>
    <row r="5010" spans="1:4" ht="14.4">
      <c r="A5010"/>
      <c r="B5010"/>
      <c r="C5010"/>
      <c r="D5010" s="198"/>
    </row>
    <row r="5011" spans="1:4" ht="14.4">
      <c r="A5011"/>
      <c r="B5011"/>
      <c r="C5011"/>
      <c r="D5011" s="198"/>
    </row>
    <row r="5012" spans="1:4" ht="14.4">
      <c r="A5012"/>
      <c r="B5012"/>
      <c r="C5012"/>
      <c r="D5012" s="198"/>
    </row>
    <row r="5013" spans="1:4" ht="14.4">
      <c r="A5013"/>
      <c r="B5013"/>
      <c r="C5013"/>
      <c r="D5013" s="198"/>
    </row>
    <row r="5014" spans="1:4" ht="14.4">
      <c r="A5014"/>
      <c r="B5014"/>
      <c r="C5014"/>
      <c r="D5014" s="198"/>
    </row>
    <row r="5015" spans="1:4" ht="14.4">
      <c r="A5015"/>
      <c r="B5015"/>
      <c r="C5015"/>
      <c r="D5015" s="198"/>
    </row>
    <row r="5016" spans="1:4" ht="14.4">
      <c r="A5016"/>
      <c r="B5016"/>
      <c r="C5016"/>
      <c r="D5016" s="198"/>
    </row>
    <row r="5017" spans="1:4" ht="14.4">
      <c r="A5017"/>
      <c r="B5017"/>
      <c r="C5017"/>
      <c r="D5017" s="198"/>
    </row>
    <row r="5018" spans="1:4" ht="14.4">
      <c r="A5018"/>
      <c r="B5018"/>
      <c r="C5018"/>
      <c r="D5018" s="198"/>
    </row>
    <row r="5019" spans="1:4" ht="14.4">
      <c r="A5019"/>
      <c r="B5019"/>
      <c r="C5019"/>
      <c r="D5019" s="198"/>
    </row>
    <row r="5020" spans="1:4" ht="14.4">
      <c r="A5020"/>
      <c r="B5020"/>
      <c r="C5020"/>
      <c r="D5020" s="198"/>
    </row>
    <row r="5021" spans="1:4" ht="14.4">
      <c r="A5021"/>
      <c r="B5021"/>
      <c r="C5021"/>
      <c r="D5021" s="198"/>
    </row>
    <row r="5022" spans="1:4" ht="14.4">
      <c r="A5022"/>
      <c r="B5022"/>
      <c r="C5022"/>
      <c r="D5022" s="198"/>
    </row>
    <row r="5023" spans="1:4" ht="14.4">
      <c r="A5023"/>
      <c r="B5023"/>
      <c r="C5023"/>
      <c r="D5023" s="198"/>
    </row>
    <row r="5024" spans="1:4" ht="14.4">
      <c r="A5024"/>
      <c r="B5024"/>
      <c r="C5024"/>
      <c r="D5024" s="198"/>
    </row>
    <row r="5025" spans="1:4" ht="14.4">
      <c r="A5025"/>
      <c r="B5025"/>
      <c r="C5025"/>
      <c r="D5025" s="198"/>
    </row>
    <row r="5026" spans="1:4" ht="14.4">
      <c r="A5026"/>
      <c r="B5026"/>
      <c r="C5026"/>
      <c r="D5026" s="198"/>
    </row>
    <row r="5027" spans="1:4" ht="14.4">
      <c r="A5027"/>
      <c r="B5027"/>
      <c r="C5027"/>
      <c r="D5027" s="198"/>
    </row>
    <row r="5028" spans="1:4" ht="14.4">
      <c r="A5028"/>
      <c r="B5028"/>
      <c r="C5028"/>
      <c r="D5028" s="198"/>
    </row>
    <row r="5029" spans="1:4" ht="14.4">
      <c r="A5029"/>
      <c r="B5029"/>
      <c r="C5029"/>
      <c r="D5029" s="198"/>
    </row>
    <row r="5030" spans="1:4" ht="14.4">
      <c r="A5030"/>
      <c r="B5030"/>
      <c r="C5030"/>
      <c r="D5030" s="198"/>
    </row>
    <row r="5031" spans="1:4" ht="14.4">
      <c r="A5031"/>
      <c r="B5031"/>
      <c r="C5031"/>
      <c r="D5031" s="198"/>
    </row>
    <row r="5032" spans="1:4" ht="14.4">
      <c r="A5032"/>
      <c r="B5032"/>
      <c r="C5032"/>
      <c r="D5032" s="198"/>
    </row>
    <row r="5033" spans="1:4" ht="14.4">
      <c r="A5033"/>
      <c r="B5033"/>
      <c r="C5033"/>
      <c r="D5033" s="198"/>
    </row>
    <row r="5034" spans="1:4" ht="14.4">
      <c r="A5034"/>
      <c r="B5034"/>
      <c r="C5034"/>
      <c r="D5034" s="198"/>
    </row>
    <row r="5035" spans="1:4" ht="14.4">
      <c r="A5035"/>
      <c r="B5035"/>
      <c r="C5035"/>
      <c r="D5035" s="198"/>
    </row>
    <row r="5036" spans="1:4" ht="14.4">
      <c r="A5036"/>
      <c r="B5036"/>
      <c r="C5036"/>
      <c r="D5036" s="198"/>
    </row>
    <row r="5037" spans="1:4" ht="14.4">
      <c r="A5037"/>
      <c r="B5037"/>
      <c r="C5037"/>
      <c r="D5037" s="198"/>
    </row>
    <row r="5038" spans="1:4" ht="14.4">
      <c r="A5038"/>
      <c r="B5038"/>
      <c r="C5038"/>
      <c r="D5038" s="198"/>
    </row>
    <row r="5039" spans="1:4" ht="14.4">
      <c r="A5039"/>
      <c r="B5039"/>
      <c r="C5039"/>
      <c r="D5039" s="198"/>
    </row>
    <row r="5040" spans="1:4" ht="14.4">
      <c r="A5040"/>
      <c r="B5040"/>
      <c r="C5040"/>
      <c r="D5040" s="198"/>
    </row>
    <row r="5041" spans="1:4" ht="14.4">
      <c r="A5041"/>
      <c r="B5041"/>
      <c r="C5041"/>
      <c r="D5041" s="198"/>
    </row>
    <row r="5042" spans="1:4" ht="14.4">
      <c r="A5042"/>
      <c r="B5042"/>
      <c r="C5042"/>
      <c r="D5042" s="198"/>
    </row>
    <row r="5043" spans="1:4" ht="14.4">
      <c r="A5043"/>
      <c r="B5043"/>
      <c r="C5043"/>
      <c r="D5043" s="198"/>
    </row>
    <row r="5044" spans="1:4" ht="14.4">
      <c r="A5044"/>
      <c r="B5044"/>
      <c r="C5044"/>
      <c r="D5044" s="198"/>
    </row>
    <row r="5045" spans="1:4" ht="14.4">
      <c r="A5045"/>
      <c r="B5045"/>
      <c r="C5045"/>
      <c r="D5045" s="198"/>
    </row>
    <row r="5046" spans="1:4" ht="14.4">
      <c r="A5046"/>
      <c r="B5046"/>
      <c r="C5046"/>
      <c r="D5046" s="198"/>
    </row>
    <row r="5047" spans="1:4" ht="14.4">
      <c r="A5047"/>
      <c r="B5047"/>
      <c r="C5047"/>
      <c r="D5047" s="198"/>
    </row>
    <row r="5048" spans="1:4" ht="14.4">
      <c r="A5048"/>
      <c r="B5048"/>
      <c r="C5048"/>
      <c r="D5048" s="198"/>
    </row>
    <row r="5049" spans="1:4" ht="14.4">
      <c r="A5049"/>
      <c r="B5049"/>
      <c r="C5049"/>
      <c r="D5049" s="198"/>
    </row>
    <row r="5050" spans="1:4" ht="14.4">
      <c r="A5050"/>
      <c r="B5050"/>
      <c r="C5050"/>
      <c r="D5050" s="198"/>
    </row>
    <row r="5051" spans="1:4" ht="14.4">
      <c r="A5051"/>
      <c r="B5051"/>
      <c r="C5051"/>
      <c r="D5051" s="198"/>
    </row>
    <row r="5052" spans="1:4" ht="14.4">
      <c r="A5052"/>
      <c r="B5052"/>
      <c r="C5052"/>
      <c r="D5052" s="198"/>
    </row>
    <row r="5053" spans="1:4" ht="14.4">
      <c r="A5053"/>
      <c r="B5053"/>
      <c r="C5053"/>
      <c r="D5053" s="198"/>
    </row>
    <row r="5054" spans="1:4" ht="14.4">
      <c r="A5054"/>
      <c r="B5054"/>
      <c r="C5054"/>
      <c r="D5054" s="198"/>
    </row>
    <row r="5055" spans="1:4" ht="14.4">
      <c r="A5055"/>
      <c r="B5055"/>
      <c r="C5055"/>
      <c r="D5055" s="198"/>
    </row>
    <row r="5056" spans="1:4" ht="14.4">
      <c r="A5056"/>
      <c r="B5056"/>
      <c r="C5056"/>
      <c r="D5056" s="198"/>
    </row>
    <row r="5057" spans="1:4" ht="14.4">
      <c r="A5057"/>
      <c r="B5057"/>
      <c r="C5057"/>
      <c r="D5057" s="198"/>
    </row>
    <row r="5058" spans="1:4" ht="14.4">
      <c r="A5058"/>
      <c r="B5058"/>
      <c r="C5058"/>
      <c r="D5058" s="198"/>
    </row>
    <row r="5059" spans="1:4" ht="14.4">
      <c r="A5059"/>
      <c r="B5059"/>
      <c r="C5059"/>
      <c r="D5059" s="198"/>
    </row>
    <row r="5060" spans="1:4" ht="14.4">
      <c r="A5060"/>
      <c r="B5060"/>
      <c r="C5060"/>
      <c r="D5060" s="198"/>
    </row>
    <row r="5061" spans="1:4" ht="14.4">
      <c r="A5061"/>
      <c r="B5061"/>
      <c r="C5061"/>
      <c r="D5061" s="198"/>
    </row>
    <row r="5062" spans="1:4" ht="14.4">
      <c r="A5062"/>
      <c r="B5062"/>
      <c r="C5062"/>
      <c r="D5062" s="198"/>
    </row>
    <row r="5063" spans="1:4" ht="14.4">
      <c r="A5063"/>
      <c r="B5063"/>
      <c r="C5063"/>
      <c r="D5063" s="198"/>
    </row>
    <row r="5064" spans="1:4" ht="14.4">
      <c r="A5064"/>
      <c r="B5064"/>
      <c r="C5064"/>
      <c r="D5064" s="198"/>
    </row>
    <row r="5065" spans="1:4" ht="14.4">
      <c r="A5065"/>
      <c r="B5065"/>
      <c r="C5065"/>
      <c r="D5065" s="198"/>
    </row>
    <row r="5066" spans="1:4" ht="14.4">
      <c r="A5066"/>
      <c r="B5066"/>
      <c r="C5066"/>
      <c r="D5066" s="198"/>
    </row>
    <row r="5067" spans="1:4" ht="14.4">
      <c r="A5067"/>
      <c r="B5067"/>
      <c r="C5067"/>
      <c r="D5067" s="198"/>
    </row>
    <row r="5068" spans="1:4" ht="14.4">
      <c r="A5068"/>
      <c r="B5068"/>
      <c r="C5068"/>
      <c r="D5068" s="198"/>
    </row>
    <row r="5069" spans="1:4" ht="14.4">
      <c r="A5069"/>
      <c r="B5069"/>
      <c r="C5069"/>
      <c r="D5069" s="198"/>
    </row>
    <row r="5070" spans="1:4" ht="14.4">
      <c r="A5070"/>
      <c r="B5070"/>
      <c r="C5070"/>
      <c r="D5070" s="198"/>
    </row>
    <row r="5071" spans="1:4" ht="14.4">
      <c r="A5071"/>
      <c r="B5071"/>
      <c r="C5071"/>
      <c r="D5071" s="198"/>
    </row>
    <row r="5072" spans="1:4" ht="14.4">
      <c r="A5072"/>
      <c r="B5072"/>
      <c r="C5072"/>
      <c r="D5072" s="198"/>
    </row>
    <row r="5073" spans="1:4" ht="14.4">
      <c r="A5073"/>
      <c r="B5073"/>
      <c r="C5073"/>
      <c r="D5073" s="198"/>
    </row>
    <row r="5074" spans="1:4" ht="14.4">
      <c r="A5074"/>
      <c r="B5074"/>
      <c r="C5074"/>
      <c r="D5074" s="198"/>
    </row>
    <row r="5075" spans="1:4" ht="14.4">
      <c r="A5075"/>
      <c r="B5075"/>
      <c r="C5075"/>
      <c r="D5075" s="198"/>
    </row>
    <row r="5076" spans="1:4" ht="14.4">
      <c r="A5076"/>
      <c r="B5076"/>
      <c r="C5076"/>
      <c r="D5076" s="198"/>
    </row>
    <row r="5077" spans="1:4" ht="14.4">
      <c r="A5077"/>
      <c r="B5077"/>
      <c r="C5077"/>
      <c r="D5077" s="198"/>
    </row>
    <row r="5078" spans="1:4" ht="14.4">
      <c r="A5078"/>
      <c r="B5078"/>
      <c r="C5078"/>
      <c r="D5078" s="198"/>
    </row>
    <row r="5079" spans="1:4" ht="14.4">
      <c r="A5079"/>
      <c r="B5079"/>
      <c r="C5079"/>
      <c r="D5079" s="198"/>
    </row>
    <row r="5080" spans="1:4" ht="14.4">
      <c r="A5080"/>
      <c r="B5080"/>
      <c r="C5080"/>
      <c r="D5080" s="198"/>
    </row>
    <row r="5081" spans="1:4" ht="14.4">
      <c r="A5081"/>
      <c r="B5081"/>
      <c r="C5081"/>
      <c r="D5081" s="198"/>
    </row>
    <row r="5082" spans="1:4" ht="14.4">
      <c r="A5082"/>
      <c r="B5082"/>
      <c r="C5082"/>
      <c r="D5082" s="198"/>
    </row>
    <row r="5083" spans="1:4" ht="14.4">
      <c r="A5083"/>
      <c r="B5083"/>
      <c r="C5083"/>
      <c r="D5083" s="198"/>
    </row>
    <row r="5084" spans="1:4" ht="14.4">
      <c r="A5084"/>
      <c r="B5084"/>
      <c r="C5084"/>
      <c r="D5084" s="198"/>
    </row>
    <row r="5085" spans="1:4" ht="14.4">
      <c r="A5085"/>
      <c r="B5085"/>
      <c r="C5085"/>
      <c r="D5085" s="198"/>
    </row>
    <row r="5086" spans="1:4" ht="14.4">
      <c r="A5086"/>
      <c r="B5086"/>
      <c r="C5086"/>
      <c r="D5086" s="198"/>
    </row>
    <row r="5087" spans="1:4" ht="14.4">
      <c r="A5087"/>
      <c r="B5087"/>
      <c r="C5087"/>
      <c r="D5087" s="198"/>
    </row>
    <row r="5088" spans="1:4" ht="14.4">
      <c r="A5088"/>
      <c r="B5088"/>
      <c r="C5088"/>
      <c r="D5088" s="198"/>
    </row>
    <row r="5089" spans="1:4" ht="14.4">
      <c r="A5089"/>
      <c r="B5089"/>
      <c r="C5089"/>
      <c r="D5089" s="198"/>
    </row>
    <row r="5090" spans="1:4" ht="14.4">
      <c r="A5090"/>
      <c r="B5090"/>
      <c r="C5090"/>
      <c r="D5090" s="198"/>
    </row>
    <row r="5091" spans="1:4" ht="14.4">
      <c r="A5091"/>
      <c r="B5091"/>
      <c r="C5091"/>
      <c r="D5091" s="198"/>
    </row>
    <row r="5092" spans="1:4" ht="14.4">
      <c r="A5092"/>
      <c r="B5092"/>
      <c r="C5092"/>
      <c r="D5092" s="198"/>
    </row>
    <row r="5093" spans="1:4" ht="14.4">
      <c r="A5093"/>
      <c r="B5093"/>
      <c r="C5093"/>
      <c r="D5093" s="198"/>
    </row>
    <row r="5094" spans="1:4" ht="14.4">
      <c r="A5094"/>
      <c r="B5094"/>
      <c r="C5094"/>
      <c r="D5094" s="198"/>
    </row>
    <row r="5095" spans="1:4" ht="14.4">
      <c r="A5095"/>
      <c r="B5095"/>
      <c r="C5095"/>
      <c r="D5095" s="198"/>
    </row>
    <row r="5096" spans="1:4" ht="14.4">
      <c r="A5096"/>
      <c r="B5096"/>
      <c r="C5096"/>
      <c r="D5096" s="198"/>
    </row>
    <row r="5097" spans="1:4" ht="14.4">
      <c r="A5097"/>
      <c r="B5097"/>
      <c r="C5097"/>
      <c r="D5097" s="198"/>
    </row>
    <row r="5098" spans="1:4" ht="14.4">
      <c r="A5098"/>
      <c r="B5098"/>
      <c r="C5098"/>
      <c r="D5098" s="198"/>
    </row>
    <row r="5099" spans="1:4" ht="14.4">
      <c r="A5099"/>
      <c r="B5099"/>
      <c r="C5099"/>
      <c r="D5099" s="198"/>
    </row>
    <row r="5100" spans="1:4" ht="14.4">
      <c r="A5100"/>
      <c r="B5100"/>
      <c r="C5100"/>
      <c r="D5100" s="198"/>
    </row>
    <row r="5101" spans="1:4" ht="14.4">
      <c r="A5101"/>
      <c r="B5101"/>
      <c r="C5101"/>
      <c r="D5101" s="198"/>
    </row>
    <row r="5102" spans="1:4" ht="14.4">
      <c r="A5102"/>
      <c r="B5102"/>
      <c r="C5102"/>
      <c r="D5102" s="198"/>
    </row>
    <row r="5103" spans="1:4" ht="14.4">
      <c r="A5103"/>
      <c r="B5103"/>
      <c r="C5103"/>
      <c r="D5103" s="198"/>
    </row>
    <row r="5104" spans="1:4" ht="14.4">
      <c r="A5104"/>
      <c r="B5104"/>
      <c r="C5104"/>
      <c r="D5104" s="198"/>
    </row>
    <row r="5105" spans="1:4" ht="14.4">
      <c r="A5105"/>
      <c r="B5105"/>
      <c r="C5105"/>
      <c r="D5105" s="198"/>
    </row>
    <row r="5106" spans="1:4" ht="14.4">
      <c r="A5106"/>
      <c r="B5106"/>
      <c r="C5106"/>
      <c r="D5106" s="198"/>
    </row>
    <row r="5107" spans="1:4" ht="14.4">
      <c r="A5107"/>
      <c r="B5107"/>
      <c r="C5107"/>
      <c r="D5107" s="198"/>
    </row>
    <row r="5108" spans="1:4" ht="14.4">
      <c r="A5108"/>
      <c r="B5108"/>
      <c r="C5108"/>
      <c r="D5108" s="198"/>
    </row>
    <row r="5109" spans="1:4" ht="14.4">
      <c r="A5109"/>
      <c r="B5109"/>
      <c r="C5109"/>
      <c r="D5109" s="198"/>
    </row>
    <row r="5110" spans="1:4" ht="14.4">
      <c r="A5110"/>
      <c r="B5110"/>
      <c r="C5110"/>
      <c r="D5110" s="198"/>
    </row>
    <row r="5111" spans="1:4" ht="14.4">
      <c r="A5111"/>
      <c r="B5111"/>
      <c r="C5111"/>
      <c r="D5111" s="198"/>
    </row>
    <row r="5112" spans="1:4" ht="14.4">
      <c r="A5112"/>
      <c r="B5112"/>
      <c r="C5112"/>
      <c r="D5112" s="198"/>
    </row>
    <row r="5113" spans="1:4" ht="14.4">
      <c r="A5113"/>
      <c r="B5113"/>
      <c r="C5113"/>
      <c r="D5113" s="198"/>
    </row>
    <row r="5114" spans="1:4" ht="14.4">
      <c r="A5114"/>
      <c r="B5114"/>
      <c r="C5114"/>
      <c r="D5114" s="198"/>
    </row>
    <row r="5115" spans="1:4" ht="14.4">
      <c r="A5115"/>
      <c r="B5115"/>
      <c r="C5115"/>
      <c r="D5115" s="198"/>
    </row>
    <row r="5116" spans="1:4" ht="14.4">
      <c r="A5116"/>
      <c r="B5116"/>
      <c r="C5116"/>
      <c r="D5116" s="198"/>
    </row>
    <row r="5117" spans="1:4" ht="14.4">
      <c r="A5117"/>
      <c r="B5117"/>
      <c r="C5117"/>
      <c r="D5117" s="198"/>
    </row>
    <row r="5118" spans="1:4" ht="14.4">
      <c r="A5118"/>
      <c r="B5118"/>
      <c r="C5118"/>
      <c r="D5118" s="198"/>
    </row>
    <row r="5119" spans="1:4" ht="14.4">
      <c r="A5119"/>
      <c r="B5119"/>
      <c r="C5119"/>
      <c r="D5119" s="198"/>
    </row>
    <row r="5120" spans="1:4" ht="14.4">
      <c r="A5120"/>
      <c r="B5120"/>
      <c r="C5120"/>
      <c r="D5120" s="198"/>
    </row>
    <row r="5121" spans="1:4" ht="14.4">
      <c r="A5121"/>
      <c r="B5121"/>
      <c r="C5121"/>
      <c r="D5121" s="198"/>
    </row>
    <row r="5122" spans="1:4" ht="14.4">
      <c r="A5122"/>
      <c r="B5122"/>
      <c r="C5122"/>
      <c r="D5122" s="198"/>
    </row>
    <row r="5123" spans="1:4" ht="14.4">
      <c r="A5123"/>
      <c r="B5123"/>
      <c r="C5123"/>
      <c r="D5123" s="198"/>
    </row>
    <row r="5124" spans="1:4" ht="14.4">
      <c r="A5124"/>
      <c r="B5124"/>
      <c r="C5124"/>
      <c r="D5124" s="198"/>
    </row>
    <row r="5125" spans="1:4" ht="14.4">
      <c r="A5125"/>
      <c r="B5125"/>
      <c r="C5125"/>
      <c r="D5125" s="198"/>
    </row>
    <row r="5126" spans="1:4" ht="14.4">
      <c r="A5126"/>
      <c r="B5126"/>
      <c r="C5126"/>
      <c r="D5126" s="198"/>
    </row>
    <row r="5127" spans="1:4" ht="14.4">
      <c r="A5127"/>
      <c r="B5127"/>
      <c r="C5127"/>
      <c r="D5127" s="198"/>
    </row>
    <row r="5128" spans="1:4" ht="14.4">
      <c r="A5128"/>
      <c r="B5128"/>
      <c r="C5128"/>
      <c r="D5128" s="198"/>
    </row>
    <row r="5129" spans="1:4" ht="14.4">
      <c r="A5129"/>
      <c r="B5129"/>
      <c r="C5129"/>
      <c r="D5129" s="198"/>
    </row>
    <row r="5130" spans="1:4" ht="14.4">
      <c r="A5130"/>
      <c r="B5130"/>
      <c r="C5130"/>
      <c r="D5130" s="198"/>
    </row>
    <row r="5131" spans="1:4" ht="14.4">
      <c r="A5131"/>
      <c r="B5131"/>
      <c r="C5131"/>
      <c r="D5131" s="198"/>
    </row>
    <row r="5132" spans="1:4" ht="14.4">
      <c r="A5132"/>
      <c r="B5132"/>
      <c r="C5132"/>
      <c r="D5132" s="198"/>
    </row>
    <row r="5133" spans="1:4" ht="14.4">
      <c r="A5133"/>
      <c r="B5133"/>
      <c r="C5133"/>
      <c r="D5133" s="198"/>
    </row>
    <row r="5134" spans="1:4" ht="14.4">
      <c r="A5134"/>
      <c r="B5134"/>
      <c r="C5134"/>
      <c r="D5134" s="198"/>
    </row>
    <row r="5135" spans="1:4" ht="14.4">
      <c r="A5135"/>
      <c r="B5135"/>
      <c r="C5135"/>
      <c r="D5135" s="198"/>
    </row>
    <row r="5136" spans="1:4" ht="14.4">
      <c r="A5136"/>
      <c r="B5136"/>
      <c r="C5136"/>
      <c r="D5136" s="198"/>
    </row>
    <row r="5137" spans="1:4" ht="14.4">
      <c r="A5137"/>
      <c r="B5137"/>
      <c r="C5137"/>
      <c r="D5137" s="198"/>
    </row>
    <row r="5138" spans="1:4" ht="14.4">
      <c r="A5138"/>
      <c r="B5138"/>
      <c r="C5138"/>
      <c r="D5138" s="198"/>
    </row>
    <row r="5139" spans="1:4" ht="14.4">
      <c r="A5139"/>
      <c r="B5139"/>
      <c r="C5139"/>
      <c r="D5139" s="198"/>
    </row>
    <row r="5140" spans="1:4" ht="14.4">
      <c r="A5140"/>
      <c r="B5140"/>
      <c r="C5140"/>
      <c r="D5140" s="198"/>
    </row>
    <row r="5141" spans="1:4" ht="14.4">
      <c r="A5141"/>
      <c r="B5141"/>
      <c r="C5141"/>
      <c r="D5141" s="198"/>
    </row>
    <row r="5142" spans="1:4" ht="14.4">
      <c r="A5142"/>
      <c r="B5142"/>
      <c r="C5142"/>
      <c r="D5142" s="198"/>
    </row>
    <row r="5143" spans="1:4" ht="14.4">
      <c r="A5143"/>
      <c r="B5143"/>
      <c r="C5143"/>
      <c r="D5143" s="198"/>
    </row>
    <row r="5144" spans="1:4" ht="14.4">
      <c r="A5144"/>
      <c r="B5144"/>
      <c r="C5144"/>
      <c r="D5144" s="198"/>
    </row>
    <row r="5145" spans="1:4" ht="14.4">
      <c r="A5145"/>
      <c r="B5145"/>
      <c r="C5145"/>
      <c r="D5145" s="198"/>
    </row>
    <row r="5146" spans="1:4" ht="14.4">
      <c r="A5146"/>
      <c r="B5146"/>
      <c r="C5146"/>
      <c r="D5146" s="198"/>
    </row>
    <row r="5147" spans="1:4" ht="14.4">
      <c r="A5147"/>
      <c r="B5147"/>
      <c r="C5147"/>
      <c r="D5147" s="198"/>
    </row>
    <row r="5148" spans="1:4" ht="14.4">
      <c r="A5148"/>
      <c r="B5148"/>
      <c r="C5148"/>
      <c r="D5148" s="198"/>
    </row>
    <row r="5149" spans="1:4" ht="14.4">
      <c r="A5149"/>
      <c r="B5149"/>
      <c r="C5149"/>
      <c r="D5149" s="198"/>
    </row>
    <row r="5150" spans="1:4" ht="14.4">
      <c r="A5150"/>
      <c r="B5150"/>
      <c r="C5150"/>
      <c r="D5150" s="198"/>
    </row>
    <row r="5151" spans="1:4" ht="14.4">
      <c r="A5151"/>
      <c r="B5151"/>
      <c r="C5151"/>
      <c r="D5151" s="198"/>
    </row>
    <row r="5152" spans="1:4" ht="14.4">
      <c r="A5152"/>
      <c r="B5152"/>
      <c r="C5152"/>
      <c r="D5152" s="198"/>
    </row>
    <row r="5153" spans="1:4" ht="14.4">
      <c r="A5153"/>
      <c r="B5153"/>
      <c r="C5153"/>
      <c r="D5153" s="198"/>
    </row>
    <row r="5154" spans="1:4" ht="14.4">
      <c r="A5154"/>
      <c r="B5154"/>
      <c r="C5154"/>
      <c r="D5154" s="198"/>
    </row>
    <row r="5155" spans="1:4" ht="14.4">
      <c r="A5155"/>
      <c r="B5155"/>
      <c r="C5155"/>
      <c r="D5155" s="198"/>
    </row>
    <row r="5156" spans="1:4" ht="14.4">
      <c r="A5156"/>
      <c r="B5156"/>
      <c r="C5156"/>
      <c r="D5156" s="198"/>
    </row>
    <row r="5157" spans="1:4" ht="14.4">
      <c r="A5157"/>
      <c r="B5157"/>
      <c r="C5157"/>
      <c r="D5157" s="198"/>
    </row>
    <row r="5158" spans="1:4" ht="14.4">
      <c r="A5158"/>
      <c r="B5158"/>
      <c r="C5158"/>
      <c r="D5158" s="198"/>
    </row>
    <row r="5159" spans="1:4" ht="14.4">
      <c r="A5159"/>
      <c r="B5159"/>
      <c r="C5159"/>
      <c r="D5159" s="198"/>
    </row>
    <row r="5160" spans="1:4" ht="14.4">
      <c r="A5160"/>
      <c r="B5160"/>
      <c r="C5160"/>
      <c r="D5160" s="198"/>
    </row>
    <row r="5161" spans="1:4" ht="14.4">
      <c r="A5161"/>
      <c r="B5161"/>
      <c r="C5161"/>
      <c r="D5161" s="198"/>
    </row>
    <row r="5162" spans="1:4" ht="14.4">
      <c r="A5162"/>
      <c r="B5162"/>
      <c r="C5162"/>
      <c r="D5162" s="198"/>
    </row>
    <row r="5163" spans="1:4" ht="14.4">
      <c r="A5163"/>
      <c r="B5163"/>
      <c r="C5163"/>
      <c r="D5163" s="198"/>
    </row>
    <row r="5164" spans="1:4" ht="14.4">
      <c r="A5164"/>
      <c r="B5164"/>
      <c r="C5164"/>
      <c r="D5164" s="198"/>
    </row>
    <row r="5165" spans="1:4" ht="14.4">
      <c r="A5165"/>
      <c r="B5165"/>
      <c r="C5165"/>
      <c r="D5165" s="198"/>
    </row>
    <row r="5166" spans="1:4" ht="14.4">
      <c r="A5166"/>
      <c r="B5166"/>
      <c r="C5166"/>
      <c r="D5166" s="198"/>
    </row>
    <row r="5167" spans="1:4" ht="14.4">
      <c r="A5167"/>
      <c r="B5167"/>
      <c r="C5167"/>
      <c r="D5167" s="198"/>
    </row>
    <row r="5168" spans="1:4" ht="14.4">
      <c r="A5168"/>
      <c r="B5168"/>
      <c r="C5168"/>
      <c r="D5168" s="198"/>
    </row>
    <row r="5169" spans="1:4" ht="14.4">
      <c r="A5169"/>
      <c r="B5169"/>
      <c r="C5169"/>
      <c r="D5169" s="198"/>
    </row>
    <row r="5170" spans="1:4" ht="14.4">
      <c r="A5170"/>
      <c r="B5170"/>
      <c r="C5170"/>
      <c r="D5170" s="198"/>
    </row>
    <row r="5171" spans="1:4" ht="14.4">
      <c r="A5171"/>
      <c r="B5171"/>
      <c r="C5171"/>
      <c r="D5171" s="198"/>
    </row>
    <row r="5172" spans="1:4" ht="14.4">
      <c r="A5172"/>
      <c r="B5172"/>
      <c r="C5172"/>
      <c r="D5172" s="198"/>
    </row>
    <row r="5173" spans="1:4" ht="14.4">
      <c r="A5173"/>
      <c r="B5173"/>
      <c r="C5173"/>
      <c r="D5173" s="198"/>
    </row>
    <row r="5174" spans="1:4" ht="14.4">
      <c r="A5174"/>
      <c r="B5174"/>
      <c r="C5174"/>
      <c r="D5174" s="198"/>
    </row>
    <row r="5175" spans="1:4" ht="14.4">
      <c r="A5175"/>
      <c r="B5175"/>
      <c r="C5175"/>
      <c r="D5175" s="198"/>
    </row>
    <row r="5176" spans="1:4" ht="14.4">
      <c r="A5176"/>
      <c r="B5176"/>
      <c r="C5176"/>
      <c r="D5176" s="198"/>
    </row>
    <row r="5177" spans="1:4" ht="14.4">
      <c r="A5177"/>
      <c r="B5177"/>
      <c r="C5177"/>
      <c r="D5177" s="198"/>
    </row>
    <row r="5178" spans="1:4" ht="14.4">
      <c r="A5178"/>
      <c r="B5178"/>
      <c r="C5178"/>
      <c r="D5178" s="198"/>
    </row>
    <row r="5179" spans="1:4" ht="14.4">
      <c r="A5179"/>
      <c r="B5179"/>
      <c r="C5179"/>
      <c r="D5179" s="198"/>
    </row>
    <row r="5180" spans="1:4" ht="14.4">
      <c r="A5180"/>
      <c r="B5180"/>
      <c r="C5180"/>
      <c r="D5180" s="198"/>
    </row>
    <row r="5181" spans="1:4" ht="14.4">
      <c r="A5181"/>
      <c r="B5181"/>
      <c r="C5181"/>
      <c r="D5181" s="198"/>
    </row>
    <row r="5182" spans="1:4" ht="14.4">
      <c r="A5182"/>
      <c r="B5182"/>
      <c r="C5182"/>
      <c r="D5182" s="198"/>
    </row>
    <row r="5183" spans="1:4" ht="14.4">
      <c r="A5183"/>
      <c r="B5183"/>
      <c r="C5183"/>
      <c r="D5183" s="198"/>
    </row>
    <row r="5184" spans="1:4" ht="14.4">
      <c r="A5184"/>
      <c r="B5184"/>
      <c r="C5184"/>
      <c r="D5184" s="198"/>
    </row>
    <row r="5185" spans="1:4" ht="14.4">
      <c r="A5185"/>
      <c r="B5185"/>
      <c r="C5185"/>
      <c r="D5185" s="198"/>
    </row>
    <row r="5186" spans="1:4" ht="14.4">
      <c r="A5186"/>
      <c r="B5186"/>
      <c r="C5186"/>
      <c r="D5186" s="198"/>
    </row>
    <row r="5187" spans="1:4" ht="14.4">
      <c r="A5187"/>
      <c r="B5187"/>
      <c r="C5187"/>
      <c r="D5187" s="198"/>
    </row>
    <row r="5188" spans="1:4" ht="14.4">
      <c r="A5188"/>
      <c r="B5188"/>
      <c r="C5188"/>
      <c r="D5188" s="198"/>
    </row>
    <row r="5189" spans="1:4" ht="14.4">
      <c r="A5189"/>
      <c r="B5189"/>
      <c r="C5189"/>
      <c r="D5189" s="198"/>
    </row>
    <row r="5190" spans="1:4" ht="14.4">
      <c r="A5190"/>
      <c r="B5190"/>
      <c r="C5190"/>
      <c r="D5190" s="198"/>
    </row>
    <row r="5191" spans="1:4" ht="14.4">
      <c r="A5191"/>
      <c r="B5191"/>
      <c r="C5191"/>
      <c r="D5191" s="198"/>
    </row>
    <row r="5192" spans="1:4" ht="14.4">
      <c r="A5192"/>
      <c r="B5192"/>
      <c r="C5192"/>
      <c r="D5192" s="198"/>
    </row>
    <row r="5193" spans="1:4" ht="14.4">
      <c r="A5193"/>
      <c r="B5193"/>
      <c r="C5193"/>
      <c r="D5193" s="198"/>
    </row>
    <row r="5194" spans="1:4" ht="14.4">
      <c r="A5194"/>
      <c r="B5194"/>
      <c r="C5194"/>
      <c r="D5194" s="198"/>
    </row>
    <row r="5195" spans="1:4" ht="14.4">
      <c r="A5195"/>
      <c r="B5195"/>
      <c r="C5195"/>
      <c r="D5195" s="198"/>
    </row>
    <row r="5196" spans="1:4" ht="14.4">
      <c r="A5196"/>
      <c r="B5196"/>
      <c r="C5196"/>
      <c r="D5196" s="198"/>
    </row>
    <row r="5197" spans="1:4" ht="14.4">
      <c r="A5197"/>
      <c r="B5197"/>
      <c r="C5197"/>
      <c r="D5197" s="198"/>
    </row>
    <row r="5198" spans="1:4" ht="14.4">
      <c r="A5198"/>
      <c r="B5198"/>
      <c r="C5198"/>
      <c r="D5198" s="198"/>
    </row>
    <row r="5199" spans="1:4" ht="14.4">
      <c r="A5199"/>
      <c r="B5199"/>
      <c r="C5199"/>
      <c r="D5199" s="198"/>
    </row>
    <row r="5200" spans="1:4" ht="14.4">
      <c r="A5200"/>
      <c r="B5200"/>
      <c r="C5200"/>
      <c r="D5200" s="198"/>
    </row>
    <row r="5201" spans="1:4" ht="14.4">
      <c r="A5201"/>
      <c r="B5201"/>
      <c r="C5201"/>
      <c r="D5201" s="198"/>
    </row>
    <row r="5202" spans="1:4" ht="14.4">
      <c r="A5202"/>
      <c r="B5202"/>
      <c r="C5202"/>
      <c r="D5202" s="198"/>
    </row>
    <row r="5203" spans="1:4" ht="14.4">
      <c r="A5203"/>
      <c r="B5203"/>
      <c r="C5203"/>
      <c r="D5203" s="198"/>
    </row>
    <row r="5204" spans="1:4" ht="14.4">
      <c r="A5204"/>
      <c r="B5204"/>
      <c r="C5204"/>
      <c r="D5204" s="198"/>
    </row>
    <row r="5205" spans="1:4" ht="14.4">
      <c r="A5205"/>
      <c r="B5205"/>
      <c r="C5205"/>
      <c r="D5205" s="198"/>
    </row>
    <row r="5206" spans="1:4" ht="14.4">
      <c r="A5206"/>
      <c r="B5206"/>
      <c r="C5206"/>
      <c r="D5206" s="198"/>
    </row>
    <row r="5207" spans="1:4" ht="14.4">
      <c r="A5207"/>
      <c r="B5207"/>
      <c r="C5207"/>
      <c r="D5207" s="198"/>
    </row>
    <row r="5208" spans="1:4" ht="14.4">
      <c r="A5208"/>
      <c r="B5208"/>
      <c r="C5208"/>
      <c r="D5208" s="198"/>
    </row>
    <row r="5209" spans="1:4" ht="14.4">
      <c r="A5209"/>
      <c r="B5209"/>
      <c r="C5209"/>
      <c r="D5209" s="198"/>
    </row>
    <row r="5210" spans="1:4" ht="14.4">
      <c r="A5210"/>
      <c r="B5210"/>
      <c r="C5210"/>
      <c r="D5210" s="198"/>
    </row>
    <row r="5211" spans="1:4" ht="14.4">
      <c r="A5211"/>
      <c r="B5211"/>
      <c r="C5211"/>
      <c r="D5211" s="198"/>
    </row>
    <row r="5212" spans="1:4" ht="14.4">
      <c r="A5212"/>
      <c r="B5212"/>
      <c r="C5212"/>
      <c r="D5212" s="198"/>
    </row>
    <row r="5213" spans="1:4" ht="14.4">
      <c r="A5213"/>
      <c r="B5213"/>
      <c r="C5213"/>
      <c r="D5213" s="198"/>
    </row>
    <row r="5214" spans="1:4" ht="14.4">
      <c r="A5214"/>
      <c r="B5214"/>
      <c r="C5214"/>
      <c r="D5214" s="198"/>
    </row>
    <row r="5215" spans="1:4" ht="14.4">
      <c r="A5215"/>
      <c r="B5215"/>
      <c r="C5215"/>
      <c r="D5215" s="198"/>
    </row>
    <row r="5216" spans="1:4" ht="14.4">
      <c r="A5216"/>
      <c r="B5216"/>
      <c r="C5216"/>
      <c r="D5216" s="198"/>
    </row>
    <row r="5217" spans="1:4" ht="14.4">
      <c r="A5217"/>
      <c r="B5217"/>
      <c r="C5217"/>
      <c r="D5217" s="198"/>
    </row>
    <row r="5218" spans="1:4" ht="14.4">
      <c r="A5218"/>
      <c r="B5218"/>
      <c r="C5218"/>
      <c r="D5218" s="198"/>
    </row>
    <row r="5219" spans="1:4" ht="14.4">
      <c r="A5219"/>
      <c r="B5219"/>
      <c r="C5219"/>
      <c r="D5219" s="198"/>
    </row>
    <row r="5220" spans="1:4" ht="14.4">
      <c r="A5220"/>
      <c r="B5220"/>
      <c r="C5220"/>
      <c r="D5220" s="198"/>
    </row>
    <row r="5221" spans="1:4" ht="14.4">
      <c r="A5221"/>
      <c r="B5221"/>
      <c r="C5221"/>
      <c r="D5221" s="198"/>
    </row>
    <row r="5222" spans="1:4" ht="14.4">
      <c r="A5222"/>
      <c r="B5222"/>
      <c r="C5222"/>
      <c r="D5222" s="198"/>
    </row>
    <row r="5223" spans="1:4" ht="14.4">
      <c r="A5223"/>
      <c r="B5223"/>
      <c r="C5223"/>
      <c r="D5223" s="198"/>
    </row>
    <row r="5224" spans="1:4" ht="14.4">
      <c r="A5224"/>
      <c r="B5224"/>
      <c r="C5224"/>
      <c r="D5224" s="198"/>
    </row>
    <row r="5225" spans="1:4" ht="14.4">
      <c r="A5225"/>
      <c r="B5225"/>
      <c r="C5225"/>
      <c r="D5225" s="198"/>
    </row>
    <row r="5226" spans="1:4" ht="14.4">
      <c r="A5226"/>
      <c r="B5226"/>
      <c r="C5226"/>
      <c r="D5226" s="198"/>
    </row>
    <row r="5227" spans="1:4" ht="14.4">
      <c r="A5227"/>
      <c r="B5227"/>
      <c r="C5227"/>
      <c r="D5227" s="198"/>
    </row>
    <row r="5228" spans="1:4" ht="14.4">
      <c r="A5228"/>
      <c r="B5228"/>
      <c r="C5228"/>
      <c r="D5228" s="198"/>
    </row>
    <row r="5229" spans="1:4" ht="14.4">
      <c r="A5229"/>
      <c r="B5229"/>
      <c r="C5229"/>
      <c r="D5229" s="198"/>
    </row>
    <row r="5230" spans="1:4" ht="14.4">
      <c r="A5230"/>
      <c r="B5230"/>
      <c r="C5230"/>
      <c r="D5230" s="198"/>
    </row>
    <row r="5231" spans="1:4" ht="14.4">
      <c r="A5231"/>
      <c r="B5231"/>
      <c r="C5231"/>
      <c r="D5231" s="198"/>
    </row>
    <row r="5232" spans="1:4" ht="14.4">
      <c r="A5232"/>
      <c r="B5232"/>
      <c r="C5232"/>
      <c r="D5232" s="198"/>
    </row>
    <row r="5233" spans="1:4" ht="14.4">
      <c r="A5233"/>
      <c r="B5233"/>
      <c r="C5233"/>
      <c r="D5233" s="198"/>
    </row>
    <row r="5234" spans="1:4" ht="14.4">
      <c r="A5234"/>
      <c r="B5234"/>
      <c r="C5234"/>
      <c r="D5234" s="198"/>
    </row>
    <row r="5235" spans="1:4" ht="14.4">
      <c r="A5235"/>
      <c r="B5235"/>
      <c r="C5235"/>
      <c r="D5235" s="198"/>
    </row>
    <row r="5236" spans="1:4" ht="14.4">
      <c r="A5236"/>
      <c r="B5236"/>
      <c r="C5236"/>
      <c r="D5236" s="198"/>
    </row>
    <row r="5237" spans="1:4" ht="14.4">
      <c r="A5237"/>
      <c r="B5237"/>
      <c r="C5237"/>
      <c r="D5237" s="198"/>
    </row>
    <row r="5238" spans="1:4" ht="14.4">
      <c r="A5238"/>
      <c r="B5238"/>
      <c r="C5238"/>
      <c r="D5238" s="198"/>
    </row>
    <row r="5239" spans="1:4" ht="14.4">
      <c r="A5239"/>
      <c r="B5239"/>
      <c r="C5239"/>
      <c r="D5239" s="198"/>
    </row>
    <row r="5240" spans="1:4" ht="14.4">
      <c r="A5240"/>
      <c r="B5240"/>
      <c r="C5240"/>
      <c r="D5240" s="198"/>
    </row>
    <row r="5241" spans="1:4" ht="14.4">
      <c r="A5241"/>
      <c r="B5241"/>
      <c r="C5241"/>
      <c r="D5241" s="198"/>
    </row>
    <row r="5242" spans="1:4" ht="14.4">
      <c r="A5242"/>
      <c r="B5242"/>
      <c r="C5242"/>
      <c r="D5242" s="198"/>
    </row>
    <row r="5243" spans="1:4" ht="14.4">
      <c r="A5243"/>
      <c r="B5243"/>
      <c r="C5243"/>
      <c r="D5243" s="198"/>
    </row>
    <row r="5244" spans="1:4" ht="14.4">
      <c r="A5244"/>
      <c r="B5244"/>
      <c r="C5244"/>
      <c r="D5244" s="198"/>
    </row>
    <row r="5245" spans="1:4" ht="14.4">
      <c r="A5245"/>
      <c r="B5245"/>
      <c r="C5245"/>
      <c r="D5245" s="198"/>
    </row>
    <row r="5246" spans="1:4" ht="14.4">
      <c r="A5246"/>
      <c r="B5246"/>
      <c r="C5246"/>
      <c r="D5246" s="198"/>
    </row>
    <row r="5247" spans="1:4" ht="14.4">
      <c r="A5247"/>
      <c r="B5247"/>
      <c r="C5247"/>
      <c r="D5247" s="198"/>
    </row>
    <row r="5248" spans="1:4" ht="14.4">
      <c r="A5248"/>
      <c r="B5248"/>
      <c r="C5248"/>
      <c r="D5248" s="198"/>
    </row>
    <row r="5249" spans="1:4" ht="14.4">
      <c r="A5249"/>
      <c r="B5249"/>
      <c r="C5249"/>
      <c r="D5249" s="198"/>
    </row>
    <row r="5250" spans="1:4" ht="14.4">
      <c r="A5250"/>
      <c r="B5250"/>
      <c r="C5250"/>
      <c r="D5250" s="198"/>
    </row>
    <row r="5251" spans="1:4" ht="14.4">
      <c r="A5251"/>
      <c r="B5251"/>
      <c r="C5251"/>
      <c r="D5251" s="198"/>
    </row>
    <row r="5252" spans="1:4" ht="14.4">
      <c r="A5252"/>
      <c r="B5252"/>
      <c r="C5252"/>
      <c r="D5252" s="198"/>
    </row>
    <row r="5253" spans="1:4" ht="14.4">
      <c r="A5253"/>
      <c r="B5253"/>
      <c r="C5253"/>
      <c r="D5253" s="198"/>
    </row>
    <row r="5254" spans="1:4" ht="14.4">
      <c r="A5254"/>
      <c r="B5254"/>
      <c r="C5254"/>
      <c r="D5254" s="198"/>
    </row>
    <row r="5255" spans="1:4" ht="14.4">
      <c r="A5255"/>
      <c r="B5255"/>
      <c r="C5255"/>
      <c r="D5255" s="198"/>
    </row>
    <row r="5256" spans="1:4" ht="14.4">
      <c r="A5256"/>
      <c r="B5256"/>
      <c r="C5256"/>
      <c r="D5256" s="198"/>
    </row>
    <row r="5257" spans="1:4" ht="14.4">
      <c r="A5257"/>
      <c r="B5257"/>
      <c r="C5257"/>
      <c r="D5257" s="198"/>
    </row>
    <row r="5258" spans="1:4" ht="14.4">
      <c r="A5258"/>
      <c r="B5258"/>
      <c r="C5258"/>
      <c r="D5258" s="198"/>
    </row>
    <row r="5259" spans="1:4" ht="14.4">
      <c r="A5259"/>
      <c r="B5259"/>
      <c r="C5259"/>
      <c r="D5259" s="198"/>
    </row>
    <row r="5260" spans="1:4" ht="14.4">
      <c r="A5260"/>
      <c r="B5260"/>
      <c r="C5260"/>
      <c r="D5260" s="198"/>
    </row>
    <row r="5261" spans="1:4" ht="14.4">
      <c r="A5261"/>
      <c r="B5261"/>
      <c r="C5261"/>
      <c r="D5261" s="198"/>
    </row>
    <row r="5262" spans="1:4" ht="14.4">
      <c r="A5262"/>
      <c r="B5262"/>
      <c r="C5262"/>
      <c r="D5262" s="198"/>
    </row>
    <row r="5263" spans="1:4" ht="14.4">
      <c r="A5263"/>
      <c r="B5263"/>
      <c r="C5263"/>
      <c r="D5263" s="198"/>
    </row>
    <row r="5264" spans="1:4" ht="14.4">
      <c r="A5264"/>
      <c r="B5264"/>
      <c r="C5264"/>
      <c r="D5264" s="198"/>
    </row>
    <row r="5265" spans="1:4" ht="14.4">
      <c r="A5265"/>
      <c r="B5265"/>
      <c r="C5265"/>
      <c r="D5265" s="198"/>
    </row>
    <row r="5266" spans="1:4" ht="14.4">
      <c r="A5266"/>
      <c r="B5266"/>
      <c r="C5266"/>
      <c r="D5266" s="198"/>
    </row>
    <row r="5267" spans="1:4" ht="14.4">
      <c r="A5267"/>
      <c r="B5267"/>
      <c r="C5267"/>
      <c r="D5267" s="198"/>
    </row>
    <row r="5268" spans="1:4" ht="14.4">
      <c r="A5268"/>
      <c r="B5268"/>
      <c r="C5268"/>
      <c r="D5268" s="198"/>
    </row>
    <row r="5269" spans="1:4" ht="14.4">
      <c r="A5269"/>
      <c r="B5269"/>
      <c r="C5269"/>
      <c r="D5269" s="198"/>
    </row>
    <row r="5270" spans="1:4" ht="14.4">
      <c r="A5270"/>
      <c r="B5270"/>
      <c r="C5270"/>
      <c r="D5270" s="198"/>
    </row>
    <row r="5271" spans="1:4" ht="14.4">
      <c r="A5271"/>
      <c r="B5271"/>
      <c r="C5271"/>
      <c r="D5271" s="198"/>
    </row>
    <row r="5272" spans="1:4" ht="14.4">
      <c r="A5272"/>
      <c r="B5272"/>
      <c r="C5272"/>
      <c r="D5272" s="198"/>
    </row>
    <row r="5273" spans="1:4" ht="14.4">
      <c r="A5273"/>
      <c r="B5273"/>
      <c r="C5273"/>
      <c r="D5273" s="198"/>
    </row>
    <row r="5274" spans="1:4" ht="14.4">
      <c r="A5274"/>
      <c r="B5274"/>
      <c r="C5274"/>
      <c r="D5274" s="198"/>
    </row>
    <row r="5275" spans="1:4" ht="14.4">
      <c r="A5275"/>
      <c r="B5275"/>
      <c r="C5275"/>
      <c r="D5275" s="198"/>
    </row>
    <row r="5276" spans="1:4" ht="14.4">
      <c r="A5276"/>
      <c r="B5276"/>
      <c r="C5276"/>
      <c r="D5276" s="198"/>
    </row>
    <row r="5277" spans="1:4" ht="14.4">
      <c r="A5277"/>
      <c r="B5277"/>
      <c r="C5277"/>
      <c r="D5277" s="198"/>
    </row>
    <row r="5278" spans="1:4" ht="14.4">
      <c r="A5278"/>
      <c r="B5278"/>
      <c r="C5278"/>
      <c r="D5278" s="198"/>
    </row>
    <row r="5279" spans="1:4" ht="14.4">
      <c r="A5279"/>
      <c r="B5279"/>
      <c r="C5279"/>
      <c r="D5279" s="198"/>
    </row>
    <row r="5280" spans="1:4" ht="14.4">
      <c r="A5280"/>
      <c r="B5280"/>
      <c r="C5280"/>
      <c r="D5280" s="198"/>
    </row>
    <row r="5281" spans="1:4" ht="14.4">
      <c r="A5281"/>
      <c r="B5281"/>
      <c r="C5281"/>
      <c r="D5281" s="198"/>
    </row>
    <row r="5282" spans="1:4" ht="14.4">
      <c r="A5282"/>
      <c r="B5282"/>
      <c r="C5282"/>
      <c r="D5282" s="198"/>
    </row>
    <row r="5283" spans="1:4" ht="14.4">
      <c r="A5283"/>
      <c r="B5283"/>
      <c r="C5283"/>
      <c r="D5283" s="198"/>
    </row>
    <row r="5284" spans="1:4" ht="14.4">
      <c r="A5284"/>
      <c r="B5284"/>
      <c r="C5284"/>
      <c r="D5284" s="198"/>
    </row>
    <row r="5285" spans="1:4" ht="14.4">
      <c r="A5285"/>
      <c r="B5285"/>
      <c r="C5285"/>
      <c r="D5285" s="198"/>
    </row>
    <row r="5286" spans="1:4" ht="14.4">
      <c r="A5286"/>
      <c r="B5286"/>
      <c r="C5286"/>
      <c r="D5286" s="198"/>
    </row>
    <row r="5287" spans="1:4" ht="14.4">
      <c r="A5287"/>
      <c r="B5287"/>
      <c r="C5287"/>
      <c r="D5287" s="198"/>
    </row>
    <row r="5288" spans="1:4" ht="14.4">
      <c r="A5288"/>
      <c r="B5288"/>
      <c r="C5288"/>
      <c r="D5288" s="198"/>
    </row>
    <row r="5289" spans="1:4" ht="14.4">
      <c r="A5289"/>
      <c r="B5289"/>
      <c r="C5289"/>
      <c r="D5289" s="198"/>
    </row>
    <row r="5290" spans="1:4" ht="14.4">
      <c r="A5290"/>
      <c r="B5290"/>
      <c r="C5290"/>
      <c r="D5290" s="198"/>
    </row>
    <row r="5291" spans="1:4" ht="14.4">
      <c r="A5291"/>
      <c r="B5291"/>
      <c r="C5291"/>
      <c r="D5291" s="198"/>
    </row>
    <row r="5292" spans="1:4" ht="14.4">
      <c r="A5292"/>
      <c r="B5292"/>
      <c r="C5292"/>
      <c r="D5292" s="198"/>
    </row>
    <row r="5293" spans="1:4" ht="14.4">
      <c r="A5293"/>
      <c r="B5293"/>
      <c r="C5293"/>
      <c r="D5293" s="198"/>
    </row>
    <row r="5294" spans="1:4" ht="14.4">
      <c r="A5294"/>
      <c r="B5294"/>
      <c r="C5294"/>
      <c r="D5294" s="198"/>
    </row>
    <row r="5295" spans="1:4" ht="14.4">
      <c r="A5295"/>
      <c r="B5295"/>
      <c r="C5295"/>
      <c r="D5295" s="198"/>
    </row>
    <row r="5296" spans="1:4" ht="14.4">
      <c r="A5296"/>
      <c r="B5296"/>
      <c r="C5296"/>
      <c r="D5296" s="198"/>
    </row>
    <row r="5297" spans="1:4" ht="14.4">
      <c r="A5297"/>
      <c r="B5297"/>
      <c r="C5297"/>
      <c r="D5297" s="198"/>
    </row>
    <row r="5298" spans="1:4" ht="14.4">
      <c r="A5298"/>
      <c r="B5298"/>
      <c r="C5298"/>
      <c r="D5298" s="198"/>
    </row>
    <row r="5299" spans="1:4" ht="14.4">
      <c r="A5299"/>
      <c r="B5299"/>
      <c r="C5299"/>
      <c r="D5299" s="198"/>
    </row>
    <row r="5300" spans="1:4" ht="14.4">
      <c r="A5300"/>
      <c r="B5300"/>
      <c r="C5300"/>
      <c r="D5300" s="198"/>
    </row>
    <row r="5301" spans="1:4" ht="14.4">
      <c r="A5301"/>
      <c r="B5301"/>
      <c r="C5301"/>
      <c r="D5301" s="198"/>
    </row>
    <row r="5302" spans="1:4" ht="14.4">
      <c r="A5302"/>
      <c r="B5302"/>
      <c r="C5302"/>
      <c r="D5302" s="198"/>
    </row>
    <row r="5303" spans="1:4" ht="14.4">
      <c r="A5303"/>
      <c r="B5303"/>
      <c r="C5303"/>
      <c r="D5303" s="198"/>
    </row>
    <row r="5304" spans="1:4" ht="14.4">
      <c r="A5304"/>
      <c r="B5304"/>
      <c r="C5304"/>
      <c r="D5304" s="198"/>
    </row>
    <row r="5305" spans="1:4" ht="14.4">
      <c r="A5305"/>
      <c r="B5305"/>
      <c r="C5305"/>
      <c r="D5305" s="198"/>
    </row>
    <row r="5306" spans="1:4" ht="14.4">
      <c r="A5306"/>
      <c r="B5306"/>
      <c r="C5306"/>
      <c r="D5306" s="198"/>
    </row>
    <row r="5307" spans="1:4" ht="14.4">
      <c r="A5307"/>
      <c r="B5307"/>
      <c r="C5307"/>
      <c r="D5307" s="198"/>
    </row>
    <row r="5308" spans="1:4" ht="14.4">
      <c r="A5308"/>
      <c r="B5308"/>
      <c r="C5308"/>
      <c r="D5308" s="198"/>
    </row>
    <row r="5309" spans="1:4" ht="14.4">
      <c r="A5309"/>
      <c r="B5309"/>
      <c r="C5309"/>
      <c r="D5309" s="198"/>
    </row>
    <row r="5310" spans="1:4" ht="14.4">
      <c r="A5310"/>
      <c r="B5310"/>
      <c r="C5310"/>
      <c r="D5310" s="198"/>
    </row>
    <row r="5311" spans="1:4" ht="14.4">
      <c r="A5311"/>
      <c r="B5311"/>
      <c r="C5311"/>
      <c r="D5311" s="198"/>
    </row>
    <row r="5312" spans="1:4" ht="14.4">
      <c r="A5312"/>
      <c r="B5312"/>
      <c r="C5312"/>
      <c r="D5312" s="198"/>
    </row>
    <row r="5313" spans="1:4" ht="14.4">
      <c r="A5313"/>
      <c r="B5313"/>
      <c r="C5313"/>
      <c r="D5313" s="198"/>
    </row>
    <row r="5314" spans="1:4" ht="14.4">
      <c r="A5314"/>
      <c r="B5314"/>
      <c r="C5314"/>
      <c r="D5314" s="198"/>
    </row>
    <row r="5315" spans="1:4" ht="14.4">
      <c r="A5315"/>
      <c r="B5315"/>
      <c r="C5315"/>
      <c r="D5315" s="198"/>
    </row>
    <row r="5316" spans="1:4" ht="14.4">
      <c r="A5316"/>
      <c r="B5316"/>
      <c r="C5316"/>
      <c r="D5316" s="198"/>
    </row>
    <row r="5317" spans="1:4" ht="14.4">
      <c r="A5317"/>
      <c r="B5317"/>
      <c r="C5317"/>
      <c r="D5317" s="198"/>
    </row>
    <row r="5318" spans="1:4" ht="14.4">
      <c r="A5318"/>
      <c r="B5318"/>
      <c r="C5318"/>
      <c r="D5318" s="198"/>
    </row>
    <row r="5319" spans="1:4" ht="14.4">
      <c r="A5319"/>
      <c r="B5319"/>
      <c r="C5319"/>
      <c r="D5319" s="198"/>
    </row>
    <row r="5320" spans="1:4" ht="14.4">
      <c r="A5320"/>
      <c r="B5320"/>
      <c r="C5320"/>
      <c r="D5320" s="198"/>
    </row>
    <row r="5321" spans="1:4" ht="14.4">
      <c r="A5321"/>
      <c r="B5321"/>
      <c r="C5321"/>
      <c r="D5321" s="198"/>
    </row>
    <row r="5322" spans="1:4" ht="14.4">
      <c r="A5322"/>
      <c r="B5322"/>
      <c r="C5322"/>
      <c r="D5322" s="198"/>
    </row>
    <row r="5323" spans="1:4" ht="14.4">
      <c r="A5323"/>
      <c r="B5323"/>
      <c r="C5323"/>
      <c r="D5323" s="198"/>
    </row>
    <row r="5324" spans="1:4" ht="14.4">
      <c r="A5324"/>
      <c r="B5324"/>
      <c r="C5324"/>
      <c r="D5324" s="198"/>
    </row>
    <row r="5325" spans="1:4" ht="14.4">
      <c r="A5325"/>
      <c r="B5325"/>
      <c r="C5325"/>
      <c r="D5325" s="198"/>
    </row>
    <row r="5326" spans="1:4" ht="14.4">
      <c r="A5326"/>
      <c r="B5326"/>
      <c r="C5326"/>
      <c r="D5326" s="198"/>
    </row>
    <row r="5327" spans="1:4" ht="14.4">
      <c r="A5327"/>
      <c r="B5327"/>
      <c r="C5327"/>
      <c r="D5327" s="198"/>
    </row>
    <row r="5328" spans="1:4" ht="14.4">
      <c r="A5328"/>
      <c r="B5328"/>
      <c r="C5328"/>
      <c r="D5328" s="198"/>
    </row>
    <row r="5329" spans="1:4" ht="14.4">
      <c r="A5329"/>
      <c r="B5329"/>
      <c r="C5329"/>
      <c r="D5329" s="198"/>
    </row>
    <row r="5330" spans="1:4" ht="14.4">
      <c r="A5330"/>
      <c r="B5330"/>
      <c r="C5330"/>
      <c r="D5330" s="198"/>
    </row>
    <row r="5331" spans="1:4" ht="14.4">
      <c r="A5331"/>
      <c r="B5331"/>
      <c r="C5331"/>
      <c r="D5331" s="198"/>
    </row>
    <row r="5332" spans="1:4" ht="14.4">
      <c r="A5332"/>
      <c r="B5332"/>
      <c r="C5332"/>
      <c r="D5332" s="198"/>
    </row>
    <row r="5333" spans="1:4" ht="14.4">
      <c r="A5333"/>
      <c r="B5333"/>
      <c r="C5333"/>
      <c r="D5333" s="198"/>
    </row>
    <row r="5334" spans="1:4" ht="14.4">
      <c r="A5334"/>
      <c r="B5334"/>
      <c r="C5334"/>
      <c r="D5334" s="198"/>
    </row>
    <row r="5335" spans="1:4" ht="14.4">
      <c r="A5335"/>
      <c r="B5335"/>
      <c r="C5335"/>
      <c r="D5335" s="198"/>
    </row>
    <row r="5336" spans="1:4" ht="14.4">
      <c r="A5336"/>
      <c r="B5336"/>
      <c r="C5336"/>
      <c r="D5336" s="198"/>
    </row>
    <row r="5337" spans="1:4" ht="14.4">
      <c r="A5337"/>
      <c r="B5337"/>
      <c r="C5337"/>
      <c r="D5337" s="198"/>
    </row>
    <row r="5338" spans="1:4" ht="14.4">
      <c r="A5338"/>
      <c r="B5338"/>
      <c r="C5338"/>
      <c r="D5338" s="198"/>
    </row>
    <row r="5339" spans="1:4" ht="14.4">
      <c r="A5339"/>
      <c r="B5339"/>
      <c r="C5339"/>
      <c r="D5339" s="198"/>
    </row>
    <row r="5340" spans="1:4" ht="14.4">
      <c r="A5340"/>
      <c r="B5340"/>
      <c r="C5340"/>
      <c r="D5340" s="198"/>
    </row>
    <row r="5341" spans="1:4" ht="14.4">
      <c r="A5341"/>
      <c r="B5341"/>
      <c r="C5341"/>
      <c r="D5341" s="198"/>
    </row>
    <row r="5342" spans="1:4" ht="14.4">
      <c r="A5342"/>
      <c r="B5342"/>
      <c r="C5342"/>
      <c r="D5342" s="198"/>
    </row>
    <row r="5343" spans="1:4" ht="14.4">
      <c r="A5343"/>
      <c r="B5343"/>
      <c r="C5343"/>
      <c r="D5343" s="198"/>
    </row>
    <row r="5344" spans="1:4" ht="14.4">
      <c r="A5344"/>
      <c r="B5344"/>
      <c r="C5344"/>
      <c r="D5344" s="198"/>
    </row>
    <row r="5345" spans="1:4" ht="14.4">
      <c r="A5345"/>
      <c r="B5345"/>
      <c r="C5345"/>
      <c r="D5345" s="198"/>
    </row>
    <row r="5346" spans="1:4" ht="14.4">
      <c r="A5346"/>
      <c r="B5346"/>
      <c r="C5346"/>
      <c r="D5346" s="198"/>
    </row>
    <row r="5347" spans="1:4" ht="14.4">
      <c r="A5347"/>
      <c r="B5347"/>
      <c r="C5347"/>
      <c r="D5347" s="198"/>
    </row>
    <row r="5348" spans="1:4" ht="14.4">
      <c r="A5348"/>
      <c r="B5348"/>
      <c r="C5348"/>
      <c r="D5348" s="198"/>
    </row>
    <row r="5349" spans="1:4" ht="14.4">
      <c r="A5349"/>
      <c r="B5349"/>
      <c r="C5349"/>
      <c r="D5349" s="198"/>
    </row>
    <row r="5350" spans="1:4" ht="14.4">
      <c r="A5350"/>
      <c r="B5350"/>
      <c r="C5350"/>
      <c r="D5350" s="198"/>
    </row>
    <row r="5351" spans="1:4" ht="14.4">
      <c r="A5351"/>
      <c r="B5351"/>
      <c r="C5351"/>
      <c r="D5351" s="198"/>
    </row>
    <row r="5352" spans="1:4" ht="14.4">
      <c r="A5352"/>
      <c r="B5352"/>
      <c r="C5352"/>
      <c r="D5352" s="198"/>
    </row>
    <row r="5353" spans="1:4" ht="14.4">
      <c r="A5353"/>
      <c r="B5353"/>
      <c r="C5353"/>
      <c r="D5353" s="198"/>
    </row>
    <row r="5354" spans="1:4" ht="14.4">
      <c r="A5354"/>
      <c r="B5354"/>
      <c r="C5354"/>
      <c r="D5354" s="198"/>
    </row>
    <row r="5355" spans="1:4" ht="14.4">
      <c r="A5355"/>
      <c r="B5355"/>
      <c r="C5355"/>
      <c r="D5355" s="198"/>
    </row>
    <row r="5356" spans="1:4" ht="14.4">
      <c r="A5356"/>
      <c r="B5356"/>
      <c r="C5356"/>
      <c r="D5356" s="198"/>
    </row>
    <row r="5357" spans="1:4" ht="14.4">
      <c r="A5357"/>
      <c r="B5357"/>
      <c r="C5357"/>
      <c r="D5357" s="198"/>
    </row>
    <row r="5358" spans="1:4" ht="14.4">
      <c r="A5358"/>
      <c r="B5358"/>
      <c r="C5358"/>
      <c r="D5358" s="198"/>
    </row>
    <row r="5359" spans="1:4" ht="14.4">
      <c r="A5359"/>
      <c r="B5359"/>
      <c r="C5359"/>
      <c r="D5359" s="198"/>
    </row>
    <row r="5360" spans="1:4" ht="14.4">
      <c r="A5360"/>
      <c r="B5360"/>
      <c r="C5360"/>
      <c r="D5360" s="198"/>
    </row>
    <row r="5361" spans="1:4" ht="14.4">
      <c r="A5361"/>
      <c r="B5361"/>
      <c r="C5361"/>
      <c r="D5361" s="198"/>
    </row>
    <row r="5362" spans="1:4" ht="14.4">
      <c r="A5362"/>
      <c r="B5362"/>
      <c r="C5362"/>
      <c r="D5362" s="198"/>
    </row>
    <row r="5363" spans="1:4" ht="14.4">
      <c r="A5363"/>
      <c r="B5363"/>
      <c r="C5363"/>
      <c r="D5363" s="198"/>
    </row>
    <row r="5364" spans="1:4" ht="14.4">
      <c r="A5364"/>
      <c r="B5364"/>
      <c r="C5364"/>
      <c r="D5364" s="198"/>
    </row>
    <row r="5365" spans="1:4" ht="14.4">
      <c r="A5365"/>
      <c r="B5365"/>
      <c r="C5365"/>
      <c r="D5365" s="198"/>
    </row>
    <row r="5366" spans="1:4" ht="14.4">
      <c r="A5366"/>
      <c r="B5366"/>
      <c r="C5366"/>
      <c r="D5366" s="198"/>
    </row>
    <row r="5367" spans="1:4" ht="14.4">
      <c r="A5367"/>
      <c r="B5367"/>
      <c r="C5367"/>
      <c r="D5367" s="198"/>
    </row>
    <row r="5368" spans="1:4" ht="14.4">
      <c r="A5368"/>
      <c r="B5368"/>
      <c r="C5368"/>
      <c r="D5368" s="198"/>
    </row>
    <row r="5369" spans="1:4" ht="14.4">
      <c r="A5369"/>
      <c r="B5369"/>
      <c r="C5369"/>
      <c r="D5369" s="198"/>
    </row>
    <row r="5370" spans="1:4" ht="14.4">
      <c r="A5370"/>
      <c r="B5370"/>
      <c r="C5370"/>
      <c r="D5370" s="198"/>
    </row>
    <row r="5371" spans="1:4" ht="14.4">
      <c r="A5371"/>
      <c r="B5371"/>
      <c r="C5371"/>
      <c r="D5371" s="198"/>
    </row>
    <row r="5372" spans="1:4" ht="14.4">
      <c r="A5372"/>
      <c r="B5372"/>
      <c r="C5372"/>
      <c r="D5372" s="198"/>
    </row>
    <row r="5373" spans="1:4" ht="14.4">
      <c r="A5373"/>
      <c r="B5373"/>
      <c r="C5373"/>
      <c r="D5373" s="198"/>
    </row>
    <row r="5374" spans="1:4" ht="14.4">
      <c r="A5374"/>
      <c r="B5374"/>
      <c r="C5374"/>
      <c r="D5374" s="198"/>
    </row>
    <row r="5375" spans="1:4" ht="14.4">
      <c r="A5375"/>
      <c r="B5375"/>
      <c r="C5375"/>
      <c r="D5375" s="198"/>
    </row>
    <row r="5376" spans="1:4" ht="14.4">
      <c r="A5376"/>
      <c r="B5376"/>
      <c r="C5376"/>
      <c r="D5376" s="198"/>
    </row>
    <row r="5377" spans="1:4" ht="14.4">
      <c r="A5377"/>
      <c r="B5377"/>
      <c r="C5377"/>
      <c r="D5377" s="198"/>
    </row>
    <row r="5378" spans="1:4" ht="14.4">
      <c r="A5378"/>
      <c r="B5378"/>
      <c r="C5378"/>
      <c r="D5378" s="198"/>
    </row>
    <row r="5379" spans="1:4" ht="14.4">
      <c r="A5379"/>
      <c r="B5379"/>
      <c r="C5379"/>
      <c r="D5379" s="198"/>
    </row>
    <row r="5380" spans="1:4" ht="14.4">
      <c r="A5380"/>
      <c r="B5380"/>
      <c r="C5380"/>
      <c r="D5380" s="198"/>
    </row>
    <row r="5381" spans="1:4" ht="14.4">
      <c r="A5381"/>
      <c r="B5381"/>
      <c r="C5381"/>
      <c r="D5381" s="198"/>
    </row>
    <row r="5382" spans="1:4" ht="14.4">
      <c r="A5382"/>
      <c r="B5382"/>
      <c r="C5382"/>
      <c r="D5382" s="198"/>
    </row>
    <row r="5383" spans="1:4" ht="14.4">
      <c r="A5383"/>
      <c r="B5383"/>
      <c r="C5383"/>
      <c r="D5383" s="198"/>
    </row>
    <row r="5384" spans="1:4" ht="14.4">
      <c r="A5384"/>
      <c r="B5384"/>
      <c r="C5384"/>
      <c r="D5384" s="198"/>
    </row>
    <row r="5385" spans="1:4" ht="14.4">
      <c r="A5385"/>
      <c r="B5385"/>
      <c r="C5385"/>
      <c r="D5385" s="198"/>
    </row>
    <row r="5386" spans="1:4" ht="14.4">
      <c r="A5386"/>
      <c r="B5386"/>
      <c r="C5386"/>
      <c r="D5386" s="198"/>
    </row>
    <row r="5387" spans="1:4" ht="14.4">
      <c r="A5387"/>
      <c r="B5387"/>
      <c r="C5387"/>
      <c r="D5387" s="198"/>
    </row>
    <row r="5388" spans="1:4" ht="14.4">
      <c r="A5388"/>
      <c r="B5388"/>
      <c r="C5388"/>
      <c r="D5388" s="198"/>
    </row>
    <row r="5389" spans="1:4" ht="14.4">
      <c r="A5389"/>
      <c r="B5389"/>
      <c r="C5389"/>
      <c r="D5389" s="198"/>
    </row>
    <row r="5390" spans="1:4" ht="14.4">
      <c r="A5390"/>
      <c r="B5390"/>
      <c r="C5390"/>
      <c r="D5390" s="198"/>
    </row>
    <row r="5391" spans="1:4" ht="14.4">
      <c r="A5391"/>
      <c r="B5391"/>
      <c r="C5391"/>
      <c r="D5391" s="198"/>
    </row>
    <row r="5392" spans="1:4" ht="14.4">
      <c r="A5392"/>
      <c r="B5392"/>
      <c r="C5392"/>
      <c r="D5392" s="198"/>
    </row>
    <row r="5393" spans="1:4" ht="14.4">
      <c r="A5393"/>
      <c r="B5393"/>
      <c r="C5393"/>
      <c r="D5393" s="198"/>
    </row>
    <row r="5394" spans="1:4" ht="14.4">
      <c r="A5394"/>
      <c r="B5394"/>
      <c r="C5394"/>
      <c r="D5394" s="198"/>
    </row>
    <row r="5395" spans="1:4" ht="14.4">
      <c r="A5395"/>
      <c r="B5395"/>
      <c r="C5395"/>
      <c r="D5395" s="198"/>
    </row>
    <row r="5396" spans="1:4" ht="14.4">
      <c r="A5396"/>
      <c r="B5396"/>
      <c r="C5396"/>
      <c r="D5396" s="198"/>
    </row>
    <row r="5397" spans="1:4" ht="14.4">
      <c r="A5397"/>
      <c r="B5397"/>
      <c r="C5397"/>
      <c r="D5397" s="198"/>
    </row>
    <row r="5398" spans="1:4" ht="14.4">
      <c r="A5398"/>
      <c r="B5398"/>
      <c r="C5398"/>
      <c r="D5398" s="198"/>
    </row>
    <row r="5399" spans="1:4" ht="14.4">
      <c r="A5399"/>
      <c r="B5399"/>
      <c r="C5399"/>
      <c r="D5399" s="198"/>
    </row>
    <row r="5400" spans="1:4" ht="14.4">
      <c r="A5400"/>
      <c r="B5400"/>
      <c r="C5400"/>
      <c r="D5400" s="198"/>
    </row>
    <row r="5401" spans="1:4" ht="14.4">
      <c r="A5401"/>
      <c r="B5401"/>
      <c r="C5401"/>
      <c r="D5401" s="198"/>
    </row>
    <row r="5402" spans="1:4" ht="14.4">
      <c r="A5402"/>
      <c r="B5402"/>
      <c r="C5402"/>
      <c r="D5402" s="198"/>
    </row>
    <row r="5403" spans="1:4" ht="14.4">
      <c r="A5403"/>
      <c r="B5403"/>
      <c r="C5403"/>
      <c r="D5403" s="198"/>
    </row>
    <row r="5404" spans="1:4" ht="14.4">
      <c r="A5404"/>
      <c r="B5404"/>
      <c r="C5404"/>
      <c r="D5404" s="198"/>
    </row>
    <row r="5405" spans="1:4" ht="14.4">
      <c r="A5405"/>
      <c r="B5405"/>
      <c r="C5405"/>
      <c r="D5405" s="198"/>
    </row>
    <row r="5406" spans="1:4" ht="14.4">
      <c r="A5406"/>
      <c r="B5406"/>
      <c r="C5406"/>
      <c r="D5406" s="198"/>
    </row>
    <row r="5407" spans="1:4" ht="14.4">
      <c r="A5407"/>
      <c r="B5407"/>
      <c r="C5407"/>
      <c r="D5407" s="198"/>
    </row>
    <row r="5408" spans="1:4" ht="14.4">
      <c r="A5408"/>
      <c r="B5408"/>
      <c r="C5408"/>
      <c r="D5408" s="198"/>
    </row>
    <row r="5409" spans="1:4" ht="14.4">
      <c r="A5409"/>
      <c r="B5409"/>
      <c r="C5409"/>
      <c r="D5409" s="198"/>
    </row>
    <row r="5410" spans="1:4" ht="14.4">
      <c r="A5410"/>
      <c r="B5410"/>
      <c r="C5410"/>
      <c r="D5410" s="198"/>
    </row>
    <row r="5411" spans="1:4" ht="14.4">
      <c r="A5411"/>
      <c r="B5411"/>
      <c r="C5411"/>
      <c r="D5411" s="198"/>
    </row>
    <row r="5412" spans="1:4" ht="14.4">
      <c r="A5412"/>
      <c r="B5412"/>
      <c r="C5412"/>
      <c r="D5412" s="198"/>
    </row>
    <row r="5413" spans="1:4" ht="14.4">
      <c r="A5413"/>
      <c r="B5413"/>
      <c r="C5413"/>
      <c r="D5413" s="198"/>
    </row>
    <row r="5414" spans="1:4" ht="14.4">
      <c r="A5414"/>
      <c r="B5414"/>
      <c r="C5414"/>
      <c r="D5414" s="198"/>
    </row>
    <row r="5415" spans="1:4" ht="14.4">
      <c r="A5415"/>
      <c r="B5415"/>
      <c r="C5415"/>
      <c r="D5415" s="198"/>
    </row>
    <row r="5416" spans="1:4" ht="14.4">
      <c r="A5416"/>
      <c r="B5416"/>
      <c r="C5416"/>
      <c r="D5416" s="198"/>
    </row>
    <row r="5417" spans="1:4" ht="14.4">
      <c r="A5417"/>
      <c r="B5417"/>
      <c r="C5417"/>
      <c r="D5417" s="198"/>
    </row>
    <row r="5418" spans="1:4" ht="14.4">
      <c r="A5418"/>
      <c r="B5418"/>
      <c r="C5418"/>
      <c r="D5418" s="198"/>
    </row>
    <row r="5419" spans="1:4" ht="14.4">
      <c r="A5419"/>
      <c r="B5419"/>
      <c r="C5419"/>
      <c r="D5419" s="198"/>
    </row>
    <row r="5420" spans="1:4" ht="14.4">
      <c r="A5420"/>
      <c r="B5420"/>
      <c r="C5420"/>
      <c r="D5420" s="198"/>
    </row>
    <row r="5421" spans="1:4" ht="14.4">
      <c r="A5421"/>
      <c r="B5421"/>
      <c r="C5421"/>
      <c r="D5421" s="198"/>
    </row>
    <row r="5422" spans="1:4" ht="14.4">
      <c r="A5422"/>
      <c r="B5422"/>
      <c r="C5422"/>
      <c r="D5422" s="198"/>
    </row>
    <row r="5423" spans="1:4" ht="14.4">
      <c r="A5423"/>
      <c r="B5423"/>
      <c r="C5423"/>
      <c r="D5423" s="198"/>
    </row>
    <row r="5424" spans="1:4" ht="14.4">
      <c r="A5424"/>
      <c r="B5424"/>
      <c r="C5424"/>
      <c r="D5424" s="198"/>
    </row>
    <row r="5425" spans="1:4" ht="14.4">
      <c r="A5425"/>
      <c r="B5425"/>
      <c r="C5425"/>
      <c r="D5425" s="198"/>
    </row>
    <row r="5426" spans="1:4" ht="14.4">
      <c r="A5426"/>
      <c r="B5426"/>
      <c r="C5426"/>
      <c r="D5426" s="198"/>
    </row>
    <row r="5427" spans="1:4" ht="14.4">
      <c r="A5427"/>
      <c r="B5427"/>
      <c r="C5427"/>
      <c r="D5427" s="198"/>
    </row>
    <row r="5428" spans="1:4" ht="14.4">
      <c r="A5428"/>
      <c r="B5428"/>
      <c r="C5428"/>
      <c r="D5428" s="198"/>
    </row>
    <row r="5429" spans="1:4" ht="14.4">
      <c r="A5429"/>
      <c r="B5429"/>
      <c r="C5429"/>
      <c r="D5429" s="198"/>
    </row>
    <row r="5430" spans="1:4" ht="14.4">
      <c r="A5430"/>
      <c r="B5430"/>
      <c r="C5430"/>
      <c r="D5430" s="198"/>
    </row>
    <row r="5431" spans="1:4" ht="14.4">
      <c r="A5431"/>
      <c r="B5431"/>
      <c r="C5431"/>
      <c r="D5431" s="198"/>
    </row>
    <row r="5432" spans="1:4" ht="14.4">
      <c r="A5432"/>
      <c r="B5432"/>
      <c r="C5432"/>
      <c r="D5432" s="198"/>
    </row>
    <row r="5433" spans="1:4" ht="14.4">
      <c r="A5433"/>
      <c r="B5433"/>
      <c r="C5433"/>
      <c r="D5433" s="198"/>
    </row>
    <row r="5434" spans="1:4" ht="14.4">
      <c r="A5434"/>
      <c r="B5434"/>
      <c r="C5434"/>
      <c r="D5434" s="198"/>
    </row>
    <row r="5435" spans="1:4" ht="14.4">
      <c r="A5435"/>
      <c r="B5435"/>
      <c r="C5435"/>
      <c r="D5435" s="198"/>
    </row>
    <row r="5436" spans="1:4" ht="14.4">
      <c r="A5436"/>
      <c r="B5436"/>
      <c r="C5436"/>
      <c r="D5436" s="198"/>
    </row>
    <row r="5437" spans="1:4" ht="14.4">
      <c r="A5437"/>
      <c r="B5437"/>
      <c r="C5437"/>
      <c r="D5437" s="198"/>
    </row>
    <row r="5438" spans="1:4" ht="14.4">
      <c r="A5438"/>
      <c r="B5438"/>
      <c r="C5438"/>
      <c r="D5438" s="198"/>
    </row>
    <row r="5439" spans="1:4" ht="14.4">
      <c r="A5439"/>
      <c r="B5439"/>
      <c r="C5439"/>
      <c r="D5439" s="198"/>
    </row>
    <row r="5440" spans="1:4" ht="14.4">
      <c r="A5440"/>
      <c r="B5440"/>
      <c r="C5440"/>
      <c r="D5440" s="198"/>
    </row>
    <row r="5441" spans="1:4" ht="14.4">
      <c r="A5441"/>
      <c r="B5441"/>
      <c r="C5441"/>
      <c r="D5441" s="198"/>
    </row>
    <row r="5442" spans="1:4" ht="14.4">
      <c r="A5442"/>
      <c r="B5442"/>
      <c r="C5442"/>
      <c r="D5442" s="198"/>
    </row>
    <row r="5443" spans="1:4" ht="14.4">
      <c r="A5443"/>
      <c r="B5443"/>
      <c r="C5443"/>
      <c r="D5443" s="198"/>
    </row>
    <row r="5444" spans="1:4" ht="14.4">
      <c r="A5444"/>
      <c r="B5444"/>
      <c r="C5444"/>
      <c r="D5444" s="198"/>
    </row>
    <row r="5445" spans="1:4" ht="14.4">
      <c r="A5445"/>
      <c r="B5445"/>
      <c r="C5445"/>
      <c r="D5445" s="198"/>
    </row>
    <row r="5446" spans="1:4" ht="14.4">
      <c r="A5446"/>
      <c r="B5446"/>
      <c r="C5446"/>
      <c r="D5446" s="198"/>
    </row>
    <row r="5447" spans="1:4" ht="14.4">
      <c r="A5447"/>
      <c r="B5447"/>
      <c r="C5447"/>
      <c r="D5447" s="198"/>
    </row>
    <row r="5448" spans="1:4" ht="14.4">
      <c r="A5448"/>
      <c r="B5448"/>
      <c r="C5448"/>
      <c r="D5448" s="198"/>
    </row>
    <row r="5449" spans="1:4" ht="14.4">
      <c r="A5449"/>
      <c r="B5449"/>
      <c r="C5449"/>
      <c r="D5449" s="198"/>
    </row>
    <row r="5450" spans="1:4" ht="14.4">
      <c r="A5450"/>
      <c r="B5450"/>
      <c r="C5450"/>
      <c r="D5450" s="198"/>
    </row>
    <row r="5451" spans="1:4" ht="14.4">
      <c r="A5451"/>
      <c r="B5451"/>
      <c r="C5451"/>
      <c r="D5451" s="198"/>
    </row>
    <row r="5452" spans="1:4" ht="14.4">
      <c r="A5452"/>
      <c r="B5452"/>
      <c r="C5452"/>
      <c r="D5452" s="198"/>
    </row>
    <row r="5453" spans="1:4" ht="14.4">
      <c r="A5453"/>
      <c r="B5453"/>
      <c r="C5453"/>
      <c r="D5453" s="198"/>
    </row>
    <row r="5454" spans="1:4" ht="14.4">
      <c r="A5454"/>
      <c r="B5454"/>
      <c r="C5454"/>
      <c r="D5454" s="198"/>
    </row>
    <row r="5455" spans="1:4" ht="14.4">
      <c r="A5455"/>
      <c r="B5455"/>
      <c r="C5455"/>
      <c r="D5455" s="198"/>
    </row>
    <row r="5456" spans="1:4" ht="14.4">
      <c r="A5456"/>
      <c r="B5456"/>
      <c r="C5456"/>
      <c r="D5456" s="198"/>
    </row>
    <row r="5457" spans="1:4" ht="14.4">
      <c r="A5457"/>
      <c r="B5457"/>
      <c r="C5457"/>
      <c r="D5457" s="198"/>
    </row>
    <row r="5458" spans="1:4" ht="14.4">
      <c r="A5458"/>
      <c r="B5458"/>
      <c r="C5458"/>
      <c r="D5458" s="198"/>
    </row>
    <row r="5459" spans="1:4" ht="14.4">
      <c r="A5459"/>
      <c r="B5459"/>
      <c r="C5459"/>
      <c r="D5459" s="198"/>
    </row>
    <row r="5460" spans="1:4" ht="14.4">
      <c r="A5460"/>
      <c r="B5460"/>
      <c r="C5460"/>
      <c r="D5460" s="198"/>
    </row>
    <row r="5461" spans="1:4" ht="14.4">
      <c r="A5461"/>
      <c r="B5461"/>
      <c r="C5461"/>
      <c r="D5461" s="198"/>
    </row>
    <row r="5462" spans="1:4" ht="14.4">
      <c r="A5462"/>
      <c r="B5462"/>
      <c r="C5462"/>
      <c r="D5462" s="198"/>
    </row>
    <row r="5463" spans="1:4" ht="14.4">
      <c r="A5463"/>
      <c r="B5463"/>
      <c r="C5463"/>
      <c r="D5463" s="198"/>
    </row>
    <row r="5464" spans="1:4" ht="14.4">
      <c r="A5464"/>
      <c r="B5464"/>
      <c r="C5464"/>
      <c r="D5464" s="198"/>
    </row>
    <row r="5465" spans="1:4" ht="14.4">
      <c r="A5465"/>
      <c r="B5465"/>
      <c r="C5465"/>
      <c r="D5465" s="198"/>
    </row>
    <row r="5466" spans="1:4" ht="14.4">
      <c r="A5466"/>
      <c r="B5466"/>
      <c r="C5466"/>
      <c r="D5466" s="198"/>
    </row>
    <row r="5467" spans="1:4" ht="14.4">
      <c r="A5467"/>
      <c r="B5467"/>
      <c r="C5467"/>
      <c r="D5467" s="198"/>
    </row>
    <row r="5468" spans="1:4" ht="14.4">
      <c r="A5468"/>
      <c r="B5468"/>
      <c r="C5468"/>
      <c r="D5468" s="198"/>
    </row>
    <row r="5469" spans="1:4" ht="14.4">
      <c r="A5469"/>
      <c r="B5469"/>
      <c r="C5469"/>
      <c r="D5469" s="198"/>
    </row>
    <row r="5470" spans="1:4" ht="14.4">
      <c r="A5470"/>
      <c r="B5470"/>
      <c r="C5470"/>
      <c r="D5470" s="198"/>
    </row>
    <row r="5471" spans="1:4" ht="14.4">
      <c r="A5471"/>
      <c r="B5471"/>
      <c r="C5471"/>
      <c r="D5471" s="198"/>
    </row>
    <row r="5472" spans="1:4" ht="14.4">
      <c r="A5472"/>
      <c r="B5472"/>
      <c r="C5472"/>
      <c r="D5472" s="198"/>
    </row>
    <row r="5473" spans="1:4" ht="14.4">
      <c r="A5473"/>
      <c r="B5473"/>
      <c r="C5473"/>
      <c r="D5473" s="198"/>
    </row>
    <row r="5474" spans="1:4" ht="14.4">
      <c r="A5474"/>
      <c r="B5474"/>
      <c r="C5474"/>
      <c r="D5474" s="198"/>
    </row>
    <row r="5475" spans="1:4" ht="14.4">
      <c r="A5475"/>
      <c r="B5475"/>
      <c r="C5475"/>
      <c r="D5475" s="198"/>
    </row>
    <row r="5476" spans="1:4" ht="14.4">
      <c r="A5476"/>
      <c r="B5476"/>
      <c r="C5476"/>
      <c r="D5476" s="198"/>
    </row>
    <row r="5477" spans="1:4" ht="14.4">
      <c r="A5477"/>
      <c r="B5477"/>
      <c r="C5477"/>
      <c r="D5477" s="198"/>
    </row>
    <row r="5478" spans="1:4" ht="14.4">
      <c r="A5478"/>
      <c r="B5478"/>
      <c r="C5478"/>
      <c r="D5478" s="198"/>
    </row>
    <row r="5479" spans="1:4" ht="14.4">
      <c r="A5479"/>
      <c r="B5479"/>
      <c r="C5479"/>
      <c r="D5479" s="198"/>
    </row>
    <row r="5480" spans="1:4" ht="14.4">
      <c r="A5480"/>
      <c r="B5480"/>
      <c r="C5480"/>
      <c r="D5480" s="198"/>
    </row>
    <row r="5481" spans="1:4" ht="14.4">
      <c r="A5481"/>
      <c r="B5481"/>
      <c r="C5481"/>
      <c r="D5481" s="198"/>
    </row>
    <row r="5482" spans="1:4" ht="14.4">
      <c r="A5482"/>
      <c r="B5482"/>
      <c r="C5482"/>
      <c r="D5482" s="198"/>
    </row>
    <row r="5483" spans="1:4" ht="14.4">
      <c r="A5483"/>
      <c r="B5483"/>
      <c r="C5483"/>
      <c r="D5483" s="198"/>
    </row>
    <row r="5484" spans="1:4" ht="14.4">
      <c r="A5484"/>
      <c r="B5484"/>
      <c r="C5484"/>
      <c r="D5484" s="198"/>
    </row>
    <row r="5485" spans="1:4" ht="14.4">
      <c r="A5485"/>
      <c r="B5485"/>
      <c r="C5485"/>
      <c r="D5485" s="198"/>
    </row>
    <row r="5486" spans="1:4" ht="14.4">
      <c r="A5486"/>
      <c r="B5486"/>
      <c r="C5486"/>
      <c r="D5486" s="198"/>
    </row>
    <row r="5487" spans="1:4" ht="14.4">
      <c r="A5487"/>
      <c r="B5487"/>
      <c r="C5487"/>
      <c r="D5487" s="198"/>
    </row>
    <row r="5488" spans="1:4" ht="14.4">
      <c r="A5488"/>
      <c r="B5488"/>
      <c r="C5488"/>
      <c r="D5488" s="198"/>
    </row>
    <row r="5489" spans="1:4" ht="14.4">
      <c r="A5489"/>
      <c r="B5489"/>
      <c r="C5489"/>
      <c r="D5489" s="198"/>
    </row>
    <row r="5490" spans="1:4" ht="14.4">
      <c r="A5490"/>
      <c r="B5490"/>
      <c r="C5490"/>
      <c r="D5490" s="198"/>
    </row>
    <row r="5491" spans="1:4" ht="14.4">
      <c r="A5491"/>
      <c r="B5491"/>
      <c r="C5491"/>
      <c r="D5491" s="198"/>
    </row>
    <row r="5492" spans="1:4" ht="14.4">
      <c r="A5492"/>
      <c r="B5492"/>
      <c r="C5492"/>
      <c r="D5492" s="198"/>
    </row>
    <row r="5493" spans="1:4" ht="14.4">
      <c r="A5493"/>
      <c r="B5493"/>
      <c r="C5493"/>
      <c r="D5493" s="198"/>
    </row>
    <row r="5494" spans="1:4" ht="14.4">
      <c r="A5494"/>
      <c r="B5494"/>
      <c r="C5494"/>
      <c r="D5494" s="198"/>
    </row>
    <row r="5495" spans="1:4" ht="14.4">
      <c r="A5495"/>
      <c r="B5495"/>
      <c r="C5495"/>
      <c r="D5495" s="198"/>
    </row>
    <row r="5496" spans="1:4" ht="14.4">
      <c r="A5496"/>
      <c r="B5496"/>
      <c r="C5496"/>
      <c r="D5496" s="198"/>
    </row>
    <row r="5497" spans="1:4" ht="14.4">
      <c r="A5497"/>
      <c r="B5497"/>
      <c r="C5497"/>
      <c r="D5497" s="198"/>
    </row>
    <row r="5498" spans="1:4" ht="14.4">
      <c r="A5498"/>
      <c r="B5498"/>
      <c r="C5498"/>
      <c r="D5498" s="198"/>
    </row>
    <row r="5499" spans="1:4" ht="14.4">
      <c r="A5499"/>
      <c r="B5499"/>
      <c r="C5499"/>
      <c r="D5499" s="198"/>
    </row>
    <row r="5500" spans="1:4" ht="14.4">
      <c r="A5500"/>
      <c r="B5500"/>
      <c r="C5500"/>
      <c r="D5500" s="198"/>
    </row>
    <row r="5501" spans="1:4" ht="14.4">
      <c r="A5501"/>
      <c r="B5501"/>
      <c r="C5501"/>
      <c r="D5501" s="198"/>
    </row>
    <row r="5502" spans="1:4" ht="14.4">
      <c r="A5502"/>
      <c r="B5502"/>
      <c r="C5502"/>
      <c r="D5502" s="198"/>
    </row>
    <row r="5503" spans="1:4" ht="14.4">
      <c r="A5503"/>
      <c r="B5503"/>
      <c r="C5503"/>
      <c r="D5503" s="198"/>
    </row>
    <row r="5504" spans="1:4" ht="14.4">
      <c r="A5504"/>
      <c r="B5504"/>
      <c r="C5504"/>
      <c r="D5504" s="198"/>
    </row>
    <row r="5505" spans="1:4" ht="14.4">
      <c r="A5505"/>
      <c r="B5505"/>
      <c r="C5505"/>
      <c r="D5505" s="198"/>
    </row>
    <row r="5506" spans="1:4" ht="14.4">
      <c r="A5506"/>
      <c r="B5506"/>
      <c r="C5506"/>
      <c r="D5506" s="198"/>
    </row>
    <row r="5507" spans="1:4" ht="14.4">
      <c r="A5507"/>
      <c r="B5507"/>
      <c r="C5507"/>
      <c r="D5507" s="198"/>
    </row>
    <row r="5508" spans="1:4" ht="14.4">
      <c r="A5508"/>
      <c r="B5508"/>
      <c r="C5508"/>
      <c r="D5508" s="198"/>
    </row>
    <row r="5509" spans="1:4" ht="14.4">
      <c r="A5509"/>
      <c r="B5509"/>
      <c r="C5509"/>
      <c r="D5509" s="198"/>
    </row>
    <row r="5510" spans="1:4" ht="14.4">
      <c r="A5510"/>
      <c r="B5510"/>
      <c r="C5510"/>
      <c r="D5510" s="198"/>
    </row>
    <row r="5511" spans="1:4" ht="14.4">
      <c r="A5511"/>
      <c r="B5511"/>
      <c r="C5511"/>
      <c r="D5511" s="198"/>
    </row>
    <row r="5512" spans="1:4" ht="14.4">
      <c r="A5512"/>
      <c r="B5512"/>
      <c r="C5512"/>
      <c r="D5512" s="198"/>
    </row>
    <row r="5513" spans="1:4" ht="14.4">
      <c r="A5513"/>
      <c r="B5513"/>
      <c r="C5513"/>
      <c r="D5513" s="198"/>
    </row>
    <row r="5514" spans="1:4" ht="14.4">
      <c r="A5514"/>
      <c r="B5514"/>
      <c r="C5514"/>
      <c r="D5514" s="198"/>
    </row>
    <row r="5515" spans="1:4" ht="14.4">
      <c r="A5515"/>
      <c r="B5515"/>
      <c r="C5515"/>
      <c r="D5515" s="198"/>
    </row>
    <row r="5516" spans="1:4" ht="14.4">
      <c r="A5516"/>
      <c r="B5516"/>
      <c r="C5516"/>
      <c r="D5516" s="198"/>
    </row>
    <row r="5517" spans="1:4" ht="14.4">
      <c r="A5517"/>
      <c r="B5517"/>
      <c r="C5517"/>
      <c r="D5517" s="198"/>
    </row>
    <row r="5518" spans="1:4" ht="14.4">
      <c r="A5518"/>
      <c r="B5518"/>
      <c r="C5518"/>
      <c r="D5518" s="198"/>
    </row>
    <row r="5519" spans="1:4" ht="14.4">
      <c r="A5519"/>
      <c r="B5519"/>
      <c r="C5519"/>
      <c r="D5519" s="198"/>
    </row>
    <row r="5520" spans="1:4" ht="14.4">
      <c r="A5520"/>
      <c r="B5520"/>
      <c r="C5520"/>
      <c r="D5520" s="198"/>
    </row>
    <row r="5521" spans="1:4" ht="14.4">
      <c r="A5521"/>
      <c r="B5521"/>
      <c r="C5521"/>
      <c r="D5521" s="198"/>
    </row>
    <row r="5522" spans="1:4" ht="14.4">
      <c r="A5522"/>
      <c r="B5522"/>
      <c r="C5522"/>
      <c r="D5522" s="198"/>
    </row>
    <row r="5523" spans="1:4" ht="14.4">
      <c r="A5523"/>
      <c r="B5523"/>
      <c r="C5523"/>
      <c r="D5523" s="198"/>
    </row>
    <row r="5524" spans="1:4" ht="14.4">
      <c r="A5524"/>
      <c r="B5524"/>
      <c r="C5524"/>
      <c r="D5524" s="198"/>
    </row>
    <row r="5525" spans="1:4" ht="14.4">
      <c r="A5525"/>
      <c r="B5525"/>
      <c r="C5525"/>
      <c r="D5525" s="198"/>
    </row>
    <row r="5526" spans="1:4" ht="14.4">
      <c r="A5526"/>
      <c r="B5526"/>
      <c r="C5526"/>
      <c r="D5526" s="198"/>
    </row>
    <row r="5527" spans="1:4" ht="14.4">
      <c r="A5527"/>
      <c r="B5527"/>
      <c r="C5527"/>
      <c r="D5527" s="198"/>
    </row>
    <row r="5528" spans="1:4" ht="14.4">
      <c r="A5528"/>
      <c r="B5528"/>
      <c r="C5528"/>
      <c r="D5528" s="198"/>
    </row>
    <row r="5529" spans="1:4" ht="14.4">
      <c r="A5529"/>
      <c r="B5529"/>
      <c r="C5529"/>
      <c r="D5529" s="198"/>
    </row>
    <row r="5530" spans="1:4" ht="14.4">
      <c r="A5530"/>
      <c r="B5530"/>
      <c r="C5530"/>
      <c r="D5530" s="198"/>
    </row>
    <row r="5531" spans="1:4" ht="14.4">
      <c r="A5531"/>
      <c r="B5531"/>
      <c r="C5531"/>
      <c r="D5531" s="198"/>
    </row>
    <row r="5532" spans="1:4" ht="14.4">
      <c r="A5532"/>
      <c r="B5532"/>
      <c r="C5532"/>
      <c r="D5532" s="198"/>
    </row>
    <row r="5533" spans="1:4" ht="14.4">
      <c r="A5533"/>
      <c r="B5533"/>
      <c r="C5533"/>
      <c r="D5533" s="198"/>
    </row>
    <row r="5534" spans="1:4" ht="14.4">
      <c r="A5534"/>
      <c r="B5534"/>
      <c r="C5534"/>
      <c r="D5534" s="198"/>
    </row>
    <row r="5535" spans="1:4" ht="14.4">
      <c r="A5535"/>
      <c r="B5535"/>
      <c r="C5535"/>
      <c r="D5535" s="198"/>
    </row>
    <row r="5536" spans="1:4" ht="14.4">
      <c r="A5536"/>
      <c r="B5536"/>
      <c r="C5536"/>
      <c r="D5536" s="198"/>
    </row>
    <row r="5537" spans="1:4" ht="14.4">
      <c r="A5537"/>
      <c r="B5537"/>
      <c r="C5537"/>
      <c r="D5537" s="198"/>
    </row>
    <row r="5538" spans="1:4" ht="14.4">
      <c r="A5538"/>
      <c r="B5538"/>
      <c r="C5538"/>
      <c r="D5538" s="198"/>
    </row>
    <row r="5539" spans="1:4" ht="14.4">
      <c r="A5539"/>
      <c r="B5539"/>
      <c r="C5539"/>
      <c r="D5539" s="198"/>
    </row>
    <row r="5540" spans="1:4" ht="14.4">
      <c r="A5540"/>
      <c r="B5540"/>
      <c r="C5540"/>
      <c r="D5540" s="198"/>
    </row>
    <row r="5541" spans="1:4" ht="14.4">
      <c r="A5541"/>
      <c r="B5541"/>
      <c r="C5541"/>
      <c r="D5541" s="198"/>
    </row>
    <row r="5542" spans="1:4" ht="14.4">
      <c r="A5542"/>
      <c r="B5542"/>
      <c r="C5542"/>
      <c r="D5542" s="198"/>
    </row>
    <row r="5543" spans="1:4" ht="14.4">
      <c r="A5543"/>
      <c r="B5543"/>
      <c r="C5543"/>
      <c r="D5543" s="198"/>
    </row>
    <row r="5544" spans="1:4" ht="14.4">
      <c r="A5544"/>
      <c r="B5544"/>
      <c r="C5544"/>
      <c r="D5544" s="198"/>
    </row>
    <row r="5545" spans="1:4" ht="14.4">
      <c r="A5545"/>
      <c r="B5545"/>
      <c r="C5545"/>
      <c r="D5545" s="198"/>
    </row>
    <row r="5546" spans="1:4" ht="14.4">
      <c r="A5546"/>
      <c r="B5546"/>
      <c r="C5546"/>
      <c r="D5546" s="198"/>
    </row>
    <row r="5547" spans="1:4" ht="14.4">
      <c r="A5547"/>
      <c r="B5547"/>
      <c r="C5547"/>
      <c r="D5547" s="198"/>
    </row>
    <row r="5548" spans="1:4" ht="14.4">
      <c r="A5548"/>
      <c r="B5548"/>
      <c r="C5548"/>
      <c r="D5548" s="198"/>
    </row>
    <row r="5549" spans="1:4" ht="14.4">
      <c r="A5549"/>
      <c r="B5549"/>
      <c r="C5549"/>
      <c r="D5549" s="198"/>
    </row>
    <row r="5550" spans="1:4" ht="14.4">
      <c r="A5550"/>
      <c r="B5550"/>
      <c r="C5550"/>
      <c r="D5550" s="198"/>
    </row>
    <row r="5551" spans="1:4" ht="14.4">
      <c r="A5551"/>
      <c r="B5551"/>
      <c r="C5551"/>
      <c r="D5551" s="198"/>
    </row>
    <row r="5552" spans="1:4" ht="14.4">
      <c r="A5552"/>
      <c r="B5552"/>
      <c r="C5552"/>
      <c r="D5552" s="198"/>
    </row>
    <row r="5553" spans="1:4" ht="14.4">
      <c r="A5553"/>
      <c r="B5553"/>
      <c r="C5553"/>
      <c r="D5553" s="198"/>
    </row>
    <row r="5554" spans="1:4" ht="14.4">
      <c r="A5554"/>
      <c r="B5554"/>
      <c r="C5554"/>
      <c r="D5554" s="198"/>
    </row>
    <row r="5555" spans="1:4" ht="14.4">
      <c r="A5555"/>
      <c r="B5555"/>
      <c r="C5555"/>
      <c r="D5555" s="198"/>
    </row>
    <row r="5556" spans="1:4" ht="14.4">
      <c r="A5556"/>
      <c r="B5556"/>
      <c r="C5556"/>
      <c r="D5556" s="198"/>
    </row>
    <row r="5557" spans="1:4" ht="14.4">
      <c r="A5557"/>
      <c r="B5557"/>
      <c r="C5557"/>
      <c r="D5557" s="198"/>
    </row>
    <row r="5558" spans="1:4" ht="14.4">
      <c r="A5558"/>
      <c r="B5558"/>
      <c r="C5558"/>
      <c r="D5558" s="198"/>
    </row>
    <row r="5559" spans="1:4" ht="14.4">
      <c r="A5559"/>
      <c r="B5559"/>
      <c r="C5559"/>
      <c r="D5559" s="198"/>
    </row>
    <row r="5560" spans="1:4" ht="14.4">
      <c r="A5560"/>
      <c r="B5560"/>
      <c r="C5560"/>
      <c r="D5560" s="198"/>
    </row>
    <row r="5561" spans="1:4" ht="14.4">
      <c r="A5561"/>
      <c r="B5561"/>
      <c r="C5561"/>
      <c r="D5561" s="198"/>
    </row>
    <row r="5562" spans="1:4" ht="14.4">
      <c r="A5562"/>
      <c r="B5562"/>
      <c r="C5562"/>
      <c r="D5562" s="198"/>
    </row>
    <row r="5563" spans="1:4" ht="14.4">
      <c r="A5563"/>
      <c r="B5563"/>
      <c r="C5563"/>
      <c r="D5563" s="198"/>
    </row>
    <row r="5564" spans="1:4" ht="14.4">
      <c r="A5564"/>
      <c r="B5564"/>
      <c r="C5564"/>
      <c r="D5564" s="198"/>
    </row>
    <row r="5565" spans="1:4" ht="14.4">
      <c r="A5565"/>
      <c r="B5565"/>
      <c r="C5565"/>
      <c r="D5565" s="198"/>
    </row>
    <row r="5566" spans="1:4" ht="14.4">
      <c r="A5566"/>
      <c r="B5566"/>
      <c r="C5566"/>
      <c r="D5566" s="198"/>
    </row>
    <row r="5567" spans="1:4" ht="14.4">
      <c r="A5567"/>
      <c r="B5567"/>
      <c r="C5567"/>
      <c r="D5567" s="198"/>
    </row>
    <row r="5568" spans="1:4" ht="14.4">
      <c r="A5568"/>
      <c r="B5568"/>
      <c r="C5568"/>
      <c r="D5568" s="198"/>
    </row>
    <row r="5569" spans="1:4" ht="14.4">
      <c r="A5569"/>
      <c r="B5569"/>
      <c r="C5569"/>
      <c r="D5569" s="198"/>
    </row>
    <row r="5570" spans="1:4" ht="14.4">
      <c r="A5570"/>
      <c r="B5570"/>
      <c r="C5570"/>
      <c r="D5570" s="198"/>
    </row>
    <row r="5571" spans="1:4" ht="14.4">
      <c r="A5571"/>
      <c r="B5571"/>
      <c r="C5571"/>
      <c r="D5571" s="198"/>
    </row>
    <row r="5572" spans="1:4" ht="14.4">
      <c r="A5572"/>
      <c r="B5572"/>
      <c r="C5572"/>
      <c r="D5572" s="198"/>
    </row>
    <row r="5573" spans="1:4" ht="14.4">
      <c r="A5573"/>
      <c r="B5573"/>
      <c r="C5573"/>
      <c r="D5573" s="198"/>
    </row>
    <row r="5574" spans="1:4" ht="14.4">
      <c r="A5574"/>
      <c r="B5574"/>
      <c r="C5574"/>
      <c r="D5574" s="198"/>
    </row>
    <row r="5575" spans="1:4" ht="14.4">
      <c r="A5575"/>
      <c r="B5575"/>
      <c r="C5575"/>
      <c r="D5575" s="198"/>
    </row>
    <row r="5576" spans="1:4" ht="14.4">
      <c r="A5576"/>
      <c r="B5576"/>
      <c r="C5576"/>
      <c r="D5576" s="198"/>
    </row>
    <row r="5577" spans="1:4" ht="14.4">
      <c r="A5577"/>
      <c r="B5577"/>
      <c r="C5577"/>
      <c r="D5577" s="198"/>
    </row>
    <row r="5578" spans="1:4" ht="14.4">
      <c r="A5578"/>
      <c r="B5578"/>
      <c r="C5578"/>
      <c r="D5578" s="198"/>
    </row>
    <row r="5579" spans="1:4" ht="14.4">
      <c r="A5579"/>
      <c r="B5579"/>
      <c r="C5579"/>
      <c r="D5579" s="198"/>
    </row>
    <row r="5580" spans="1:4" ht="14.4">
      <c r="A5580"/>
      <c r="B5580"/>
      <c r="C5580"/>
      <c r="D5580" s="198"/>
    </row>
    <row r="5581" spans="1:4" ht="14.4">
      <c r="A5581"/>
      <c r="B5581"/>
      <c r="C5581"/>
      <c r="D5581" s="198"/>
    </row>
    <row r="5582" spans="1:4" ht="14.4">
      <c r="A5582"/>
      <c r="B5582"/>
      <c r="C5582"/>
      <c r="D5582" s="198"/>
    </row>
    <row r="5583" spans="1:4" ht="14.4">
      <c r="A5583"/>
      <c r="B5583"/>
      <c r="C5583"/>
      <c r="D5583" s="198"/>
    </row>
    <row r="5584" spans="1:4" ht="14.4">
      <c r="A5584"/>
      <c r="B5584"/>
      <c r="C5584"/>
      <c r="D5584" s="198"/>
    </row>
    <row r="5585" spans="1:4" ht="14.4">
      <c r="A5585"/>
      <c r="B5585"/>
      <c r="C5585"/>
      <c r="D5585" s="198"/>
    </row>
    <row r="5586" spans="1:4" ht="14.4">
      <c r="A5586"/>
      <c r="B5586"/>
      <c r="C5586"/>
      <c r="D5586" s="198"/>
    </row>
    <row r="5587" spans="1:4" ht="14.4">
      <c r="A5587"/>
      <c r="B5587"/>
      <c r="C5587"/>
      <c r="D5587" s="198"/>
    </row>
    <row r="5588" spans="1:4" ht="14.4">
      <c r="A5588"/>
      <c r="B5588"/>
      <c r="C5588"/>
      <c r="D5588" s="198"/>
    </row>
    <row r="5589" spans="1:4" ht="14.4">
      <c r="A5589"/>
      <c r="B5589"/>
      <c r="C5589"/>
      <c r="D5589" s="198"/>
    </row>
    <row r="5590" spans="1:4" ht="14.4">
      <c r="A5590"/>
      <c r="B5590"/>
      <c r="C5590"/>
      <c r="D5590" s="198"/>
    </row>
    <row r="5591" spans="1:4" ht="14.4">
      <c r="A5591"/>
      <c r="B5591"/>
      <c r="C5591"/>
      <c r="D5591" s="198"/>
    </row>
    <row r="5592" spans="1:4" ht="14.4">
      <c r="A5592"/>
      <c r="B5592"/>
      <c r="C5592"/>
      <c r="D5592" s="198"/>
    </row>
    <row r="5593" spans="1:4" ht="14.4">
      <c r="A5593"/>
      <c r="B5593"/>
      <c r="C5593"/>
      <c r="D5593" s="198"/>
    </row>
    <row r="5594" spans="1:4" ht="14.4">
      <c r="A5594"/>
      <c r="B5594"/>
      <c r="C5594"/>
      <c r="D5594" s="198"/>
    </row>
    <row r="5595" spans="1:4" ht="14.4">
      <c r="A5595"/>
      <c r="B5595"/>
      <c r="C5595"/>
      <c r="D5595" s="198"/>
    </row>
    <row r="5596" spans="1:4" ht="14.4">
      <c r="A5596"/>
      <c r="B5596"/>
      <c r="C5596"/>
      <c r="D5596" s="198"/>
    </row>
    <row r="5597" spans="1:4" ht="14.4">
      <c r="A5597"/>
      <c r="B5597"/>
      <c r="C5597"/>
      <c r="D5597" s="198"/>
    </row>
    <row r="5598" spans="1:4" ht="14.4">
      <c r="A5598"/>
      <c r="B5598"/>
      <c r="C5598"/>
      <c r="D5598" s="198"/>
    </row>
    <row r="5599" spans="1:4" ht="14.4">
      <c r="A5599"/>
      <c r="B5599"/>
      <c r="C5599"/>
      <c r="D5599" s="198"/>
    </row>
    <row r="5600" spans="1:4" ht="14.4">
      <c r="A5600"/>
      <c r="B5600"/>
      <c r="C5600"/>
      <c r="D5600" s="198"/>
    </row>
    <row r="5601" spans="1:4" ht="14.4">
      <c r="A5601"/>
      <c r="B5601"/>
      <c r="C5601"/>
      <c r="D5601" s="198"/>
    </row>
    <row r="5602" spans="1:4" ht="14.4">
      <c r="A5602"/>
      <c r="B5602"/>
      <c r="C5602"/>
      <c r="D5602" s="198"/>
    </row>
    <row r="5603" spans="1:4" ht="14.4">
      <c r="A5603"/>
      <c r="B5603"/>
      <c r="C5603"/>
      <c r="D5603" s="198"/>
    </row>
    <row r="5604" spans="1:4" ht="14.4">
      <c r="A5604"/>
      <c r="B5604"/>
      <c r="C5604"/>
      <c r="D5604" s="198"/>
    </row>
    <row r="5605" spans="1:4" ht="14.4">
      <c r="A5605"/>
      <c r="B5605"/>
      <c r="C5605"/>
      <c r="D5605" s="198"/>
    </row>
    <row r="5606" spans="1:4" ht="14.4">
      <c r="A5606"/>
      <c r="B5606"/>
      <c r="C5606"/>
      <c r="D5606" s="198"/>
    </row>
    <row r="5607" spans="1:4" ht="14.4">
      <c r="A5607"/>
      <c r="B5607"/>
      <c r="C5607"/>
      <c r="D5607" s="198"/>
    </row>
    <row r="5608" spans="1:4" ht="14.4">
      <c r="A5608"/>
      <c r="B5608"/>
      <c r="C5608"/>
      <c r="D5608" s="198"/>
    </row>
    <row r="5609" spans="1:4" ht="14.4">
      <c r="A5609"/>
      <c r="B5609"/>
      <c r="C5609"/>
      <c r="D5609" s="198"/>
    </row>
    <row r="5610" spans="1:4" ht="14.4">
      <c r="A5610"/>
      <c r="B5610"/>
      <c r="C5610"/>
      <c r="D5610" s="198"/>
    </row>
    <row r="5611" spans="1:4" ht="14.4">
      <c r="A5611"/>
      <c r="B5611"/>
      <c r="C5611"/>
      <c r="D5611" s="198"/>
    </row>
    <row r="5612" spans="1:4" ht="14.4">
      <c r="A5612"/>
      <c r="B5612"/>
      <c r="C5612"/>
      <c r="D5612" s="198"/>
    </row>
    <row r="5613" spans="1:4" ht="14.4">
      <c r="A5613"/>
      <c r="B5613"/>
      <c r="C5613"/>
      <c r="D5613" s="198"/>
    </row>
    <row r="5614" spans="1:4" ht="14.4">
      <c r="A5614"/>
      <c r="B5614"/>
      <c r="C5614"/>
      <c r="D5614" s="198"/>
    </row>
    <row r="5615" spans="1:4" ht="14.4">
      <c r="A5615"/>
      <c r="B5615"/>
      <c r="C5615"/>
      <c r="D5615" s="198"/>
    </row>
    <row r="5616" spans="1:4" ht="14.4">
      <c r="A5616"/>
      <c r="B5616"/>
      <c r="C5616"/>
      <c r="D5616" s="198"/>
    </row>
    <row r="5617" spans="1:4" ht="14.4">
      <c r="A5617"/>
      <c r="B5617"/>
      <c r="C5617"/>
      <c r="D5617" s="198"/>
    </row>
    <row r="5618" spans="1:4" ht="14.4">
      <c r="A5618"/>
      <c r="B5618"/>
      <c r="C5618"/>
      <c r="D5618" s="198"/>
    </row>
    <row r="5619" spans="1:4" ht="14.4">
      <c r="A5619"/>
      <c r="B5619"/>
      <c r="C5619"/>
      <c r="D5619" s="198"/>
    </row>
    <row r="5620" spans="1:4" ht="14.4">
      <c r="A5620"/>
      <c r="B5620"/>
      <c r="C5620"/>
      <c r="D5620" s="198"/>
    </row>
    <row r="5621" spans="1:4" ht="14.4">
      <c r="A5621"/>
      <c r="B5621"/>
      <c r="C5621"/>
      <c r="D5621" s="198"/>
    </row>
    <row r="5622" spans="1:4" ht="14.4">
      <c r="A5622"/>
      <c r="B5622"/>
      <c r="C5622"/>
      <c r="D5622" s="198"/>
    </row>
    <row r="5623" spans="1:4" ht="14.4">
      <c r="A5623"/>
      <c r="B5623"/>
      <c r="C5623"/>
      <c r="D5623" s="198"/>
    </row>
    <row r="5624" spans="1:4" ht="14.4">
      <c r="A5624"/>
      <c r="B5624"/>
      <c r="C5624"/>
      <c r="D5624" s="198"/>
    </row>
    <row r="5625" spans="1:4" ht="14.4">
      <c r="A5625"/>
      <c r="B5625"/>
      <c r="C5625"/>
      <c r="D5625" s="198"/>
    </row>
    <row r="5626" spans="1:4" ht="14.4">
      <c r="A5626"/>
      <c r="B5626"/>
      <c r="C5626"/>
      <c r="D5626" s="198"/>
    </row>
    <row r="5627" spans="1:4" ht="14.4">
      <c r="A5627"/>
      <c r="B5627"/>
      <c r="C5627"/>
      <c r="D5627" s="198"/>
    </row>
    <row r="5628" spans="1:4" ht="14.4">
      <c r="A5628"/>
      <c r="B5628"/>
      <c r="C5628"/>
      <c r="D5628" s="198"/>
    </row>
    <row r="5629" spans="1:4" ht="14.4">
      <c r="A5629"/>
      <c r="B5629"/>
      <c r="C5629"/>
      <c r="D5629" s="198"/>
    </row>
    <row r="5630" spans="1:4" ht="14.4">
      <c r="A5630"/>
      <c r="B5630"/>
      <c r="C5630"/>
      <c r="D5630" s="198"/>
    </row>
    <row r="5631" spans="1:4" ht="14.4">
      <c r="A5631"/>
      <c r="B5631"/>
      <c r="C5631"/>
      <c r="D5631" s="198"/>
    </row>
    <row r="5632" spans="1:4" ht="14.4">
      <c r="A5632"/>
      <c r="B5632"/>
      <c r="C5632"/>
      <c r="D5632" s="198"/>
    </row>
    <row r="5633" spans="1:4" ht="14.4">
      <c r="A5633"/>
      <c r="B5633"/>
      <c r="C5633"/>
      <c r="D5633" s="198"/>
    </row>
    <row r="5634" spans="1:4" ht="14.4">
      <c r="A5634"/>
      <c r="B5634"/>
      <c r="C5634"/>
      <c r="D5634" s="198"/>
    </row>
    <row r="5635" spans="1:4" ht="14.4">
      <c r="A5635"/>
      <c r="B5635"/>
      <c r="C5635"/>
      <c r="D5635" s="198"/>
    </row>
    <row r="5636" spans="1:4" ht="14.4">
      <c r="A5636"/>
      <c r="B5636"/>
      <c r="C5636"/>
      <c r="D5636" s="198"/>
    </row>
    <row r="5637" spans="1:4" ht="14.4">
      <c r="A5637"/>
      <c r="B5637"/>
      <c r="C5637"/>
      <c r="D5637" s="198"/>
    </row>
    <row r="5638" spans="1:4" ht="14.4">
      <c r="A5638"/>
      <c r="B5638"/>
      <c r="C5638"/>
      <c r="D5638" s="198"/>
    </row>
    <row r="5639" spans="1:4" ht="14.4">
      <c r="A5639"/>
      <c r="B5639"/>
      <c r="C5639"/>
      <c r="D5639" s="198"/>
    </row>
    <row r="5640" spans="1:4" ht="14.4">
      <c r="A5640"/>
      <c r="B5640"/>
      <c r="C5640"/>
      <c r="D5640" s="198"/>
    </row>
    <row r="5641" spans="1:4" ht="14.4">
      <c r="A5641"/>
      <c r="B5641"/>
      <c r="C5641"/>
      <c r="D5641" s="198"/>
    </row>
    <row r="5642" spans="1:4" ht="14.4">
      <c r="A5642"/>
      <c r="B5642"/>
      <c r="C5642"/>
      <c r="D5642" s="198"/>
    </row>
    <row r="5643" spans="1:4" ht="14.4">
      <c r="A5643"/>
      <c r="B5643"/>
      <c r="C5643"/>
      <c r="D5643" s="198"/>
    </row>
    <row r="5644" spans="1:4" ht="14.4">
      <c r="A5644"/>
      <c r="B5644"/>
      <c r="C5644"/>
      <c r="D5644" s="198"/>
    </row>
    <row r="5645" spans="1:4" ht="14.4">
      <c r="A5645"/>
      <c r="B5645"/>
      <c r="C5645"/>
      <c r="D5645" s="198"/>
    </row>
    <row r="5646" spans="1:4" ht="14.4">
      <c r="A5646"/>
      <c r="B5646"/>
      <c r="C5646"/>
      <c r="D5646" s="198"/>
    </row>
    <row r="5647" spans="1:4" ht="14.4">
      <c r="A5647"/>
      <c r="B5647"/>
      <c r="C5647"/>
      <c r="D5647" s="198"/>
    </row>
    <row r="5648" spans="1:4" ht="14.4">
      <c r="A5648"/>
      <c r="B5648"/>
      <c r="C5648"/>
      <c r="D5648" s="198"/>
    </row>
    <row r="5649" spans="1:4" ht="14.4">
      <c r="A5649"/>
      <c r="B5649"/>
      <c r="C5649"/>
      <c r="D5649" s="198"/>
    </row>
    <row r="5650" spans="1:4" ht="14.4">
      <c r="A5650"/>
      <c r="B5650"/>
      <c r="C5650"/>
      <c r="D5650" s="198"/>
    </row>
    <row r="5651" spans="1:4" ht="14.4">
      <c r="A5651"/>
      <c r="B5651"/>
      <c r="C5651"/>
      <c r="D5651" s="198"/>
    </row>
    <row r="5652" spans="1:4" ht="14.4">
      <c r="A5652"/>
      <c r="B5652"/>
      <c r="C5652"/>
      <c r="D5652" s="198"/>
    </row>
    <row r="5653" spans="1:4" ht="14.4">
      <c r="A5653"/>
      <c r="B5653"/>
      <c r="C5653"/>
      <c r="D5653" s="198"/>
    </row>
    <row r="5654" spans="1:4" ht="14.4">
      <c r="A5654"/>
      <c r="B5654"/>
      <c r="C5654"/>
      <c r="D5654" s="198"/>
    </row>
    <row r="5655" spans="1:4" ht="14.4">
      <c r="A5655"/>
      <c r="B5655"/>
      <c r="C5655"/>
      <c r="D5655" s="198"/>
    </row>
    <row r="5656" spans="1:4" ht="14.4">
      <c r="A5656"/>
      <c r="B5656"/>
      <c r="C5656"/>
      <c r="D5656" s="198"/>
    </row>
    <row r="5657" spans="1:4" ht="14.4">
      <c r="A5657"/>
      <c r="B5657"/>
      <c r="C5657"/>
      <c r="D5657" s="198"/>
    </row>
    <row r="5658" spans="1:4" ht="14.4">
      <c r="A5658"/>
      <c r="B5658"/>
      <c r="C5658"/>
      <c r="D5658" s="198"/>
    </row>
    <row r="5659" spans="1:4" ht="14.4">
      <c r="A5659"/>
      <c r="B5659"/>
      <c r="C5659"/>
      <c r="D5659" s="198"/>
    </row>
    <row r="5660" spans="1:4" ht="14.4">
      <c r="A5660"/>
      <c r="B5660"/>
      <c r="C5660"/>
      <c r="D5660" s="198"/>
    </row>
    <row r="5661" spans="1:4" ht="14.4">
      <c r="A5661"/>
      <c r="B5661"/>
      <c r="C5661"/>
      <c r="D5661" s="198"/>
    </row>
    <row r="5662" spans="1:4" ht="14.4">
      <c r="A5662"/>
      <c r="B5662"/>
      <c r="C5662"/>
      <c r="D5662" s="198"/>
    </row>
    <row r="5663" spans="1:4" ht="14.4">
      <c r="A5663"/>
      <c r="B5663"/>
      <c r="C5663"/>
      <c r="D5663" s="198"/>
    </row>
    <row r="5664" spans="1:4" ht="14.4">
      <c r="A5664"/>
      <c r="B5664"/>
      <c r="C5664"/>
      <c r="D5664" s="198"/>
    </row>
    <row r="5665" spans="1:4" ht="14.4">
      <c r="A5665"/>
      <c r="B5665"/>
      <c r="C5665"/>
      <c r="D5665" s="198"/>
    </row>
    <row r="5666" spans="1:4" ht="14.4">
      <c r="A5666"/>
      <c r="B5666"/>
      <c r="C5666"/>
      <c r="D5666" s="198"/>
    </row>
    <row r="5667" spans="1:4" ht="14.4">
      <c r="A5667"/>
      <c r="B5667"/>
      <c r="C5667"/>
      <c r="D5667" s="198"/>
    </row>
    <row r="5668" spans="1:4" ht="14.4">
      <c r="A5668"/>
      <c r="B5668"/>
      <c r="C5668"/>
      <c r="D5668" s="198"/>
    </row>
    <row r="5669" spans="1:4" ht="14.4">
      <c r="A5669"/>
      <c r="B5669"/>
      <c r="C5669"/>
      <c r="D5669" s="198"/>
    </row>
    <row r="5670" spans="1:4" ht="14.4">
      <c r="A5670"/>
      <c r="B5670"/>
      <c r="C5670"/>
      <c r="D5670" s="198"/>
    </row>
    <row r="5671" spans="1:4" ht="14.4">
      <c r="A5671"/>
      <c r="B5671"/>
      <c r="C5671"/>
      <c r="D5671" s="198"/>
    </row>
    <row r="5672" spans="1:4" ht="14.4">
      <c r="A5672"/>
      <c r="B5672"/>
      <c r="C5672"/>
      <c r="D5672" s="198"/>
    </row>
    <row r="5673" spans="1:4" ht="14.4">
      <c r="A5673"/>
      <c r="B5673"/>
      <c r="C5673"/>
      <c r="D5673" s="198"/>
    </row>
    <row r="5674" spans="1:4" ht="14.4">
      <c r="A5674"/>
      <c r="B5674"/>
      <c r="C5674"/>
      <c r="D5674" s="198"/>
    </row>
    <row r="5675" spans="1:4" ht="14.4">
      <c r="A5675"/>
      <c r="B5675"/>
      <c r="C5675"/>
      <c r="D5675" s="198"/>
    </row>
    <row r="5676" spans="1:4" ht="14.4">
      <c r="A5676"/>
      <c r="B5676"/>
      <c r="C5676"/>
      <c r="D5676" s="198"/>
    </row>
    <row r="5677" spans="1:4" ht="14.4">
      <c r="A5677"/>
      <c r="B5677"/>
      <c r="C5677"/>
      <c r="D5677" s="198"/>
    </row>
    <row r="5678" spans="1:4" ht="14.4">
      <c r="A5678"/>
      <c r="B5678"/>
      <c r="C5678"/>
      <c r="D5678" s="198"/>
    </row>
    <row r="5679" spans="1:4" ht="14.4">
      <c r="A5679"/>
      <c r="B5679"/>
      <c r="C5679"/>
      <c r="D5679" s="198"/>
    </row>
    <row r="5680" spans="1:4" ht="14.4">
      <c r="A5680"/>
      <c r="B5680"/>
      <c r="C5680"/>
      <c r="D5680" s="198"/>
    </row>
    <row r="5681" spans="1:4" ht="14.4">
      <c r="A5681"/>
      <c r="B5681"/>
      <c r="C5681"/>
      <c r="D5681" s="198"/>
    </row>
    <row r="5682" spans="1:4" ht="14.4">
      <c r="A5682"/>
      <c r="B5682"/>
      <c r="C5682"/>
      <c r="D5682" s="198"/>
    </row>
    <row r="5683" spans="1:4" ht="14.4">
      <c r="A5683"/>
      <c r="B5683"/>
      <c r="C5683"/>
      <c r="D5683" s="198"/>
    </row>
    <row r="5684" spans="1:4" ht="14.4">
      <c r="A5684"/>
      <c r="B5684"/>
      <c r="C5684"/>
      <c r="D5684" s="198"/>
    </row>
    <row r="5685" spans="1:4" ht="14.4">
      <c r="A5685"/>
      <c r="B5685"/>
      <c r="C5685"/>
      <c r="D5685" s="198"/>
    </row>
    <row r="5686" spans="1:4" ht="14.4">
      <c r="A5686"/>
      <c r="B5686"/>
      <c r="C5686"/>
      <c r="D5686" s="198"/>
    </row>
    <row r="5687" spans="1:4" ht="14.4">
      <c r="A5687"/>
      <c r="B5687"/>
      <c r="C5687"/>
      <c r="D5687" s="198"/>
    </row>
    <row r="5688" spans="1:4" ht="14.4">
      <c r="A5688"/>
      <c r="B5688"/>
      <c r="C5688"/>
      <c r="D5688" s="198"/>
    </row>
    <row r="5689" spans="1:4" ht="14.4">
      <c r="A5689"/>
      <c r="B5689"/>
      <c r="C5689"/>
      <c r="D5689" s="198"/>
    </row>
    <row r="5690" spans="1:4" ht="14.4">
      <c r="A5690"/>
      <c r="B5690"/>
      <c r="C5690"/>
      <c r="D5690" s="198"/>
    </row>
    <row r="5691" spans="1:4" ht="14.4">
      <c r="A5691"/>
      <c r="B5691"/>
      <c r="C5691"/>
      <c r="D5691" s="198"/>
    </row>
    <row r="5692" spans="1:4" ht="14.4">
      <c r="A5692"/>
      <c r="B5692"/>
      <c r="C5692"/>
      <c r="D5692" s="198"/>
    </row>
    <row r="5693" spans="1:4" ht="14.4">
      <c r="A5693"/>
      <c r="B5693"/>
      <c r="C5693"/>
      <c r="D5693" s="198"/>
    </row>
    <row r="5694" spans="1:4" ht="14.4">
      <c r="A5694"/>
      <c r="B5694"/>
      <c r="C5694"/>
      <c r="D5694" s="198"/>
    </row>
    <row r="5695" spans="1:4" ht="14.4">
      <c r="A5695"/>
      <c r="B5695"/>
      <c r="C5695"/>
      <c r="D5695" s="198"/>
    </row>
    <row r="5696" spans="1:4" ht="14.4">
      <c r="A5696"/>
      <c r="B5696"/>
      <c r="C5696"/>
      <c r="D5696" s="198"/>
    </row>
    <row r="5697" spans="1:4" ht="14.4">
      <c r="A5697"/>
      <c r="B5697"/>
      <c r="C5697"/>
      <c r="D5697" s="198"/>
    </row>
    <row r="5698" spans="1:4" ht="14.4">
      <c r="A5698"/>
      <c r="B5698"/>
      <c r="C5698"/>
      <c r="D5698" s="198"/>
    </row>
    <row r="5699" spans="1:4" ht="14.4">
      <c r="A5699"/>
      <c r="B5699"/>
      <c r="C5699"/>
      <c r="D5699" s="198"/>
    </row>
    <row r="5700" spans="1:4" ht="14.4">
      <c r="A5700"/>
      <c r="B5700"/>
      <c r="C5700"/>
      <c r="D5700" s="198"/>
    </row>
    <row r="5701" spans="1:4" ht="14.4">
      <c r="A5701"/>
      <c r="B5701"/>
      <c r="C5701"/>
      <c r="D5701" s="198"/>
    </row>
    <row r="5702" spans="1:4" ht="14.4">
      <c r="A5702"/>
      <c r="B5702"/>
      <c r="C5702"/>
      <c r="D5702" s="198"/>
    </row>
    <row r="5703" spans="1:4" ht="14.4">
      <c r="A5703"/>
      <c r="B5703"/>
      <c r="C5703"/>
      <c r="D5703" s="198"/>
    </row>
    <row r="5704" spans="1:4" ht="14.4">
      <c r="A5704"/>
      <c r="B5704"/>
      <c r="C5704"/>
      <c r="D5704" s="198"/>
    </row>
    <row r="5705" spans="1:4" ht="14.4">
      <c r="A5705"/>
      <c r="B5705"/>
      <c r="C5705"/>
      <c r="D5705" s="198"/>
    </row>
    <row r="5706" spans="1:4" ht="14.4">
      <c r="A5706"/>
      <c r="B5706"/>
      <c r="C5706"/>
      <c r="D5706" s="198"/>
    </row>
    <row r="5707" spans="1:4" ht="14.4">
      <c r="A5707"/>
      <c r="B5707"/>
      <c r="C5707"/>
      <c r="D5707" s="198"/>
    </row>
    <row r="5708" spans="1:4" ht="14.4">
      <c r="A5708"/>
      <c r="B5708"/>
      <c r="C5708"/>
      <c r="D5708" s="198"/>
    </row>
    <row r="5709" spans="1:4" ht="14.4">
      <c r="A5709"/>
      <c r="B5709"/>
      <c r="C5709"/>
      <c r="D5709" s="198"/>
    </row>
    <row r="5710" spans="1:4" ht="14.4">
      <c r="A5710"/>
      <c r="B5710"/>
      <c r="C5710"/>
      <c r="D5710" s="198"/>
    </row>
    <row r="5711" spans="1:4" ht="14.4">
      <c r="A5711"/>
      <c r="B5711"/>
      <c r="C5711"/>
      <c r="D5711" s="198"/>
    </row>
    <row r="5712" spans="1:4" ht="14.4">
      <c r="A5712"/>
      <c r="B5712"/>
      <c r="C5712"/>
      <c r="D5712" s="198"/>
    </row>
    <row r="5713" spans="1:4" ht="14.4">
      <c r="A5713"/>
      <c r="B5713"/>
      <c r="C5713"/>
      <c r="D5713" s="198"/>
    </row>
    <row r="5714" spans="1:4" ht="14.4">
      <c r="A5714"/>
      <c r="B5714"/>
      <c r="C5714"/>
      <c r="D5714" s="198"/>
    </row>
    <row r="5715" spans="1:4" ht="14.4">
      <c r="A5715"/>
      <c r="B5715"/>
      <c r="C5715"/>
      <c r="D5715" s="198"/>
    </row>
    <row r="5716" spans="1:4" ht="14.4">
      <c r="A5716"/>
      <c r="B5716"/>
      <c r="C5716"/>
      <c r="D5716" s="198"/>
    </row>
    <row r="5717" spans="1:4" ht="14.4">
      <c r="A5717"/>
      <c r="B5717"/>
      <c r="C5717"/>
      <c r="D5717" s="198"/>
    </row>
    <row r="5718" spans="1:4" ht="14.4">
      <c r="A5718"/>
      <c r="B5718"/>
      <c r="C5718"/>
      <c r="D5718" s="198"/>
    </row>
    <row r="5719" spans="1:4" ht="14.4">
      <c r="A5719"/>
      <c r="B5719"/>
      <c r="C5719"/>
      <c r="D5719" s="198"/>
    </row>
    <row r="5720" spans="1:4" ht="14.4">
      <c r="A5720"/>
      <c r="B5720"/>
      <c r="C5720"/>
      <c r="D5720" s="198"/>
    </row>
    <row r="5721" spans="1:4" ht="14.4">
      <c r="A5721"/>
      <c r="B5721"/>
      <c r="C5721"/>
      <c r="D5721" s="198"/>
    </row>
    <row r="5722" spans="1:4" ht="14.4">
      <c r="A5722"/>
      <c r="B5722"/>
      <c r="C5722"/>
      <c r="D5722" s="198"/>
    </row>
    <row r="5723" spans="1:4" ht="14.4">
      <c r="A5723"/>
      <c r="B5723"/>
      <c r="C5723"/>
      <c r="D5723" s="198"/>
    </row>
    <row r="5724" spans="1:4" ht="14.4">
      <c r="A5724"/>
      <c r="B5724"/>
      <c r="C5724"/>
      <c r="D5724" s="198"/>
    </row>
    <row r="5725" spans="1:4" ht="14.4">
      <c r="A5725"/>
      <c r="B5725"/>
      <c r="C5725"/>
      <c r="D5725" s="198"/>
    </row>
    <row r="5726" spans="1:4" ht="14.4">
      <c r="A5726"/>
      <c r="B5726"/>
      <c r="C5726"/>
      <c r="D5726" s="198"/>
    </row>
    <row r="5727" spans="1:4" ht="14.4">
      <c r="A5727"/>
      <c r="B5727"/>
      <c r="C5727"/>
      <c r="D5727" s="198"/>
    </row>
    <row r="5728" spans="1:4" ht="14.4">
      <c r="A5728"/>
      <c r="B5728"/>
      <c r="C5728"/>
      <c r="D5728" s="198"/>
    </row>
    <row r="5729" spans="1:4" ht="14.4">
      <c r="A5729"/>
      <c r="B5729"/>
      <c r="C5729"/>
      <c r="D5729" s="198"/>
    </row>
    <row r="5730" spans="1:4" ht="14.4">
      <c r="A5730"/>
      <c r="B5730"/>
      <c r="C5730"/>
      <c r="D5730" s="198"/>
    </row>
    <row r="5731" spans="1:4" ht="14.4">
      <c r="A5731"/>
      <c r="B5731"/>
      <c r="C5731"/>
      <c r="D5731" s="198"/>
    </row>
    <row r="5732" spans="1:4" ht="14.4">
      <c r="A5732"/>
      <c r="B5732"/>
      <c r="C5732"/>
      <c r="D5732" s="198"/>
    </row>
    <row r="5733" spans="1:4" ht="14.4">
      <c r="A5733"/>
      <c r="B5733"/>
      <c r="C5733"/>
      <c r="D5733" s="198"/>
    </row>
    <row r="5734" spans="1:4" ht="14.4">
      <c r="A5734"/>
      <c r="B5734"/>
      <c r="C5734"/>
      <c r="D5734" s="198"/>
    </row>
    <row r="5735" spans="1:4" ht="14.4">
      <c r="A5735"/>
      <c r="B5735"/>
      <c r="C5735"/>
      <c r="D5735" s="198"/>
    </row>
    <row r="5736" spans="1:4" ht="14.4">
      <c r="A5736"/>
      <c r="B5736"/>
      <c r="C5736"/>
      <c r="D5736" s="198"/>
    </row>
    <row r="5737" spans="1:4" ht="14.4">
      <c r="A5737"/>
      <c r="B5737"/>
      <c r="C5737"/>
      <c r="D5737" s="198"/>
    </row>
    <row r="5738" spans="1:4" ht="14.4">
      <c r="A5738"/>
      <c r="B5738"/>
      <c r="C5738"/>
      <c r="D5738" s="198"/>
    </row>
    <row r="5739" spans="1:4" ht="14.4">
      <c r="A5739"/>
      <c r="B5739"/>
      <c r="C5739"/>
      <c r="D5739" s="198"/>
    </row>
    <row r="5740" spans="1:4" ht="14.4">
      <c r="A5740"/>
      <c r="B5740"/>
      <c r="C5740"/>
      <c r="D5740" s="198"/>
    </row>
    <row r="5741" spans="1:4" ht="14.4">
      <c r="A5741"/>
      <c r="B5741"/>
      <c r="C5741"/>
      <c r="D5741" s="198"/>
    </row>
    <row r="5742" spans="1:4" ht="14.4">
      <c r="A5742"/>
      <c r="B5742"/>
      <c r="C5742"/>
      <c r="D5742" s="198"/>
    </row>
    <row r="5743" spans="1:4" ht="14.4">
      <c r="A5743"/>
      <c r="B5743"/>
      <c r="C5743"/>
      <c r="D5743" s="198"/>
    </row>
    <row r="5744" spans="1:4" ht="14.4">
      <c r="A5744"/>
      <c r="B5744"/>
      <c r="C5744"/>
      <c r="D5744" s="198"/>
    </row>
    <row r="5745" spans="1:4" ht="14.4">
      <c r="A5745"/>
      <c r="B5745"/>
      <c r="C5745"/>
      <c r="D5745" s="198"/>
    </row>
    <row r="5746" spans="1:4" ht="14.4">
      <c r="A5746"/>
      <c r="B5746"/>
      <c r="C5746"/>
      <c r="D5746" s="198"/>
    </row>
    <row r="5747" spans="1:4" ht="14.4">
      <c r="A5747"/>
      <c r="B5747"/>
      <c r="C5747"/>
      <c r="D5747" s="198"/>
    </row>
    <row r="5748" spans="1:4" ht="14.4">
      <c r="A5748"/>
      <c r="B5748"/>
      <c r="C5748"/>
      <c r="D5748" s="198"/>
    </row>
    <row r="5749" spans="1:4" ht="14.4">
      <c r="A5749"/>
      <c r="B5749"/>
      <c r="C5749"/>
      <c r="D5749" s="198"/>
    </row>
    <row r="5750" spans="1:4" ht="14.4">
      <c r="A5750"/>
      <c r="B5750"/>
      <c r="C5750"/>
      <c r="D5750" s="198"/>
    </row>
    <row r="5751" spans="1:4" ht="14.4">
      <c r="A5751"/>
      <c r="B5751"/>
      <c r="C5751"/>
      <c r="D5751" s="198"/>
    </row>
    <row r="5752" spans="1:4" ht="14.4">
      <c r="A5752"/>
      <c r="B5752"/>
      <c r="C5752"/>
      <c r="D5752" s="198"/>
    </row>
    <row r="5753" spans="1:4" ht="14.4">
      <c r="A5753"/>
      <c r="B5753"/>
      <c r="C5753"/>
      <c r="D5753" s="198"/>
    </row>
    <row r="5754" spans="1:4" ht="14.4">
      <c r="A5754"/>
      <c r="B5754"/>
      <c r="C5754"/>
      <c r="D5754" s="198"/>
    </row>
    <row r="5755" spans="1:4" ht="14.4">
      <c r="A5755"/>
      <c r="B5755"/>
      <c r="C5755"/>
      <c r="D5755" s="198"/>
    </row>
    <row r="5756" spans="1:4" ht="14.4">
      <c r="A5756"/>
      <c r="B5756"/>
      <c r="C5756"/>
      <c r="D5756" s="198"/>
    </row>
    <row r="5757" spans="1:4" ht="14.4">
      <c r="A5757"/>
      <c r="B5757"/>
      <c r="C5757"/>
      <c r="D5757" s="198"/>
    </row>
    <row r="5758" spans="1:4" ht="14.4">
      <c r="A5758"/>
      <c r="B5758"/>
      <c r="C5758"/>
      <c r="D5758" s="198"/>
    </row>
    <row r="5759" spans="1:4" ht="14.4">
      <c r="A5759"/>
      <c r="B5759"/>
      <c r="C5759"/>
      <c r="D5759" s="198"/>
    </row>
    <row r="5760" spans="1:4" ht="14.4">
      <c r="A5760"/>
      <c r="B5760"/>
      <c r="C5760"/>
      <c r="D5760" s="198"/>
    </row>
    <row r="5761" spans="1:4" ht="14.4">
      <c r="A5761"/>
      <c r="B5761"/>
      <c r="C5761"/>
      <c r="D5761" s="198"/>
    </row>
    <row r="5762" spans="1:4" ht="14.4">
      <c r="A5762"/>
      <c r="B5762"/>
      <c r="C5762"/>
      <c r="D5762" s="198"/>
    </row>
    <row r="5763" spans="1:4" ht="14.4">
      <c r="A5763"/>
      <c r="B5763"/>
      <c r="C5763"/>
      <c r="D5763" s="198"/>
    </row>
    <row r="5764" spans="1:4" ht="14.4">
      <c r="A5764"/>
      <c r="B5764"/>
      <c r="C5764"/>
      <c r="D5764" s="198"/>
    </row>
    <row r="5765" spans="1:4" ht="14.4">
      <c r="A5765"/>
      <c r="B5765"/>
      <c r="C5765"/>
      <c r="D5765" s="198"/>
    </row>
    <row r="5766" spans="1:4" ht="14.4">
      <c r="A5766"/>
      <c r="B5766"/>
      <c r="C5766"/>
      <c r="D5766" s="198"/>
    </row>
    <row r="5767" spans="1:4" ht="14.4">
      <c r="A5767"/>
      <c r="B5767"/>
      <c r="C5767"/>
      <c r="D5767" s="198"/>
    </row>
    <row r="5768" spans="1:4" ht="14.4">
      <c r="A5768"/>
      <c r="B5768"/>
      <c r="C5768"/>
      <c r="D5768" s="198"/>
    </row>
    <row r="5769" spans="1:4" ht="14.4">
      <c r="A5769"/>
      <c r="B5769"/>
      <c r="C5769"/>
      <c r="D5769" s="198"/>
    </row>
    <row r="5770" spans="1:4" ht="14.4">
      <c r="A5770"/>
      <c r="B5770"/>
      <c r="C5770"/>
      <c r="D5770" s="198"/>
    </row>
    <row r="5771" spans="1:4" ht="14.4">
      <c r="A5771"/>
      <c r="B5771"/>
      <c r="C5771"/>
      <c r="D5771" s="198"/>
    </row>
    <row r="5772" spans="1:4" ht="14.4">
      <c r="A5772"/>
      <c r="B5772"/>
      <c r="C5772"/>
      <c r="D5772" s="198"/>
    </row>
    <row r="5773" spans="1:4" ht="14.4">
      <c r="A5773"/>
      <c r="B5773"/>
      <c r="C5773"/>
      <c r="D5773" s="198"/>
    </row>
    <row r="5774" spans="1:4" ht="14.4">
      <c r="A5774"/>
      <c r="B5774"/>
      <c r="C5774"/>
      <c r="D5774" s="198"/>
    </row>
    <row r="5775" spans="1:4" ht="14.4">
      <c r="A5775"/>
      <c r="B5775"/>
      <c r="C5775"/>
      <c r="D5775" s="198"/>
    </row>
    <row r="5776" spans="1:4" ht="14.4">
      <c r="A5776"/>
      <c r="B5776"/>
      <c r="C5776"/>
      <c r="D5776" s="198"/>
    </row>
    <row r="5777" spans="1:4" ht="14.4">
      <c r="A5777"/>
      <c r="B5777"/>
      <c r="C5777"/>
      <c r="D5777" s="198"/>
    </row>
    <row r="5778" spans="1:4" ht="14.4">
      <c r="A5778"/>
      <c r="B5778"/>
      <c r="C5778"/>
      <c r="D5778" s="198"/>
    </row>
    <row r="5779" spans="1:4" ht="14.4">
      <c r="A5779"/>
      <c r="B5779"/>
      <c r="C5779"/>
      <c r="D5779" s="198"/>
    </row>
    <row r="5780" spans="1:4" ht="14.4">
      <c r="A5780"/>
      <c r="B5780"/>
      <c r="C5780"/>
      <c r="D5780" s="198"/>
    </row>
    <row r="5781" spans="1:4" ht="14.4">
      <c r="A5781"/>
      <c r="B5781"/>
      <c r="C5781"/>
      <c r="D5781" s="198"/>
    </row>
    <row r="5782" spans="1:4" ht="14.4">
      <c r="A5782"/>
      <c r="B5782"/>
      <c r="C5782"/>
      <c r="D5782" s="198"/>
    </row>
    <row r="5783" spans="1:4" ht="14.4">
      <c r="A5783"/>
      <c r="B5783"/>
      <c r="C5783"/>
      <c r="D5783" s="198"/>
    </row>
    <row r="5784" spans="1:4" ht="14.4">
      <c r="A5784"/>
      <c r="B5784"/>
      <c r="C5784"/>
      <c r="D5784" s="198"/>
    </row>
    <row r="5785" spans="1:4" ht="14.4">
      <c r="A5785"/>
      <c r="B5785"/>
      <c r="C5785"/>
      <c r="D5785" s="198"/>
    </row>
    <row r="5786" spans="1:4" ht="14.4">
      <c r="A5786"/>
      <c r="B5786"/>
      <c r="C5786"/>
      <c r="D5786" s="198"/>
    </row>
    <row r="5787" spans="1:4" ht="14.4">
      <c r="A5787"/>
      <c r="B5787"/>
      <c r="C5787"/>
      <c r="D5787" s="198"/>
    </row>
    <row r="5788" spans="1:4" ht="14.4">
      <c r="A5788"/>
      <c r="B5788"/>
      <c r="C5788"/>
      <c r="D5788" s="198"/>
    </row>
    <row r="5789" spans="1:4" ht="14.4">
      <c r="A5789"/>
      <c r="B5789"/>
      <c r="C5789"/>
      <c r="D5789" s="198"/>
    </row>
    <row r="5790" spans="1:4" ht="14.4">
      <c r="A5790"/>
      <c r="B5790"/>
      <c r="C5790"/>
      <c r="D5790" s="198"/>
    </row>
    <row r="5791" spans="1:4" ht="14.4">
      <c r="A5791"/>
      <c r="B5791"/>
      <c r="C5791"/>
      <c r="D5791" s="198"/>
    </row>
    <row r="5792" spans="1:4" ht="14.4">
      <c r="A5792"/>
      <c r="B5792"/>
      <c r="C5792"/>
      <c r="D5792" s="198"/>
    </row>
    <row r="5793" spans="1:4" ht="14.4">
      <c r="A5793"/>
      <c r="B5793"/>
      <c r="C5793"/>
      <c r="D5793" s="198"/>
    </row>
    <row r="5794" spans="1:4" ht="14.4">
      <c r="A5794"/>
      <c r="B5794"/>
      <c r="C5794"/>
      <c r="D5794" s="198"/>
    </row>
    <row r="5795" spans="1:4" ht="14.4">
      <c r="A5795"/>
      <c r="B5795"/>
      <c r="C5795"/>
      <c r="D5795" s="198"/>
    </row>
    <row r="5796" spans="1:4" ht="14.4">
      <c r="A5796"/>
      <c r="B5796"/>
      <c r="C5796"/>
      <c r="D5796" s="198"/>
    </row>
    <row r="5797" spans="1:4" ht="14.4">
      <c r="A5797"/>
      <c r="B5797"/>
      <c r="C5797"/>
      <c r="D5797" s="198"/>
    </row>
    <row r="5798" spans="1:4" ht="14.4">
      <c r="A5798"/>
      <c r="B5798"/>
      <c r="C5798"/>
      <c r="D5798" s="198"/>
    </row>
    <row r="5799" spans="1:4" ht="14.4">
      <c r="A5799"/>
      <c r="B5799"/>
      <c r="C5799"/>
      <c r="D5799" s="198"/>
    </row>
    <row r="5800" spans="1:4" ht="14.4">
      <c r="A5800"/>
      <c r="B5800"/>
      <c r="C5800"/>
      <c r="D5800" s="198"/>
    </row>
    <row r="5801" spans="1:4" ht="14.4">
      <c r="A5801"/>
      <c r="B5801"/>
      <c r="C5801"/>
      <c r="D5801" s="198"/>
    </row>
    <row r="5802" spans="1:4" ht="14.4">
      <c r="A5802"/>
      <c r="B5802"/>
      <c r="C5802"/>
      <c r="D5802" s="198"/>
    </row>
    <row r="5803" spans="1:4" ht="14.4">
      <c r="A5803"/>
      <c r="B5803"/>
      <c r="C5803"/>
      <c r="D5803" s="198"/>
    </row>
    <row r="5804" spans="1:4" ht="14.4">
      <c r="A5804"/>
      <c r="B5804"/>
      <c r="C5804"/>
      <c r="D5804" s="198"/>
    </row>
    <row r="5805" spans="1:4" ht="14.4">
      <c r="A5805"/>
      <c r="B5805"/>
      <c r="C5805"/>
      <c r="D5805" s="198"/>
    </row>
    <row r="5806" spans="1:4" ht="14.4">
      <c r="A5806"/>
      <c r="B5806"/>
      <c r="C5806"/>
      <c r="D5806" s="198"/>
    </row>
    <row r="5807" spans="1:4" ht="14.4">
      <c r="A5807"/>
      <c r="B5807"/>
      <c r="C5807"/>
      <c r="D5807" s="198"/>
    </row>
    <row r="5808" spans="1:4" ht="14.4">
      <c r="A5808"/>
      <c r="B5808"/>
      <c r="C5808"/>
      <c r="D5808" s="198"/>
    </row>
    <row r="5809" spans="1:4" ht="14.4">
      <c r="A5809"/>
      <c r="B5809"/>
      <c r="C5809"/>
      <c r="D5809" s="198"/>
    </row>
    <row r="5810" spans="1:4" ht="14.4">
      <c r="A5810"/>
      <c r="B5810"/>
      <c r="C5810"/>
      <c r="D5810" s="198"/>
    </row>
    <row r="5811" spans="1:4" ht="14.4">
      <c r="A5811"/>
      <c r="B5811"/>
      <c r="C5811"/>
      <c r="D5811" s="198"/>
    </row>
    <row r="5812" spans="1:4" ht="14.4">
      <c r="A5812"/>
      <c r="B5812"/>
      <c r="C5812"/>
      <c r="D5812" s="198"/>
    </row>
    <row r="5813" spans="1:4" ht="14.4">
      <c r="A5813"/>
      <c r="B5813"/>
      <c r="C5813"/>
      <c r="D5813" s="198"/>
    </row>
    <row r="5814" spans="1:4" ht="14.4">
      <c r="A5814"/>
      <c r="B5814"/>
      <c r="C5814"/>
      <c r="D5814" s="198"/>
    </row>
    <row r="5815" spans="1:4" ht="14.4">
      <c r="A5815"/>
      <c r="B5815"/>
      <c r="C5815"/>
      <c r="D5815" s="198"/>
    </row>
    <row r="5816" spans="1:4" ht="14.4">
      <c r="A5816"/>
      <c r="B5816"/>
      <c r="C5816"/>
      <c r="D5816" s="198"/>
    </row>
    <row r="5817" spans="1:4" ht="14.4">
      <c r="A5817"/>
      <c r="B5817"/>
      <c r="C5817"/>
      <c r="D5817" s="198"/>
    </row>
    <row r="5818" spans="1:4" ht="14.4">
      <c r="A5818"/>
      <c r="B5818"/>
      <c r="C5818"/>
      <c r="D5818" s="198"/>
    </row>
    <row r="5819" spans="1:4" ht="14.4">
      <c r="A5819"/>
      <c r="B5819"/>
      <c r="C5819"/>
      <c r="D5819" s="198"/>
    </row>
    <row r="5820" spans="1:4" ht="14.4">
      <c r="A5820"/>
      <c r="B5820"/>
      <c r="C5820"/>
      <c r="D5820" s="198"/>
    </row>
    <row r="5821" spans="1:4" ht="14.4">
      <c r="A5821"/>
      <c r="B5821"/>
      <c r="C5821"/>
      <c r="D5821" s="198"/>
    </row>
    <row r="5822" spans="1:4" ht="14.4">
      <c r="A5822"/>
      <c r="B5822"/>
      <c r="C5822"/>
      <c r="D5822" s="198"/>
    </row>
    <row r="5823" spans="1:4" ht="14.4">
      <c r="A5823"/>
      <c r="B5823"/>
      <c r="C5823"/>
      <c r="D5823" s="198"/>
    </row>
    <row r="5824" spans="1:4" ht="14.4">
      <c r="A5824"/>
      <c r="B5824"/>
      <c r="C5824"/>
      <c r="D5824" s="198"/>
    </row>
    <row r="5825" spans="1:4" ht="14.4">
      <c r="A5825"/>
      <c r="B5825"/>
      <c r="C5825"/>
      <c r="D5825" s="198"/>
    </row>
    <row r="5826" spans="1:4" ht="14.4">
      <c r="A5826"/>
      <c r="B5826"/>
      <c r="C5826"/>
      <c r="D5826" s="198"/>
    </row>
    <row r="5827" spans="1:4" ht="14.4">
      <c r="A5827"/>
      <c r="B5827"/>
      <c r="C5827"/>
      <c r="D5827" s="198"/>
    </row>
    <row r="5828" spans="1:4" ht="14.4">
      <c r="A5828"/>
      <c r="B5828"/>
      <c r="C5828"/>
      <c r="D5828" s="198"/>
    </row>
    <row r="5829" spans="1:4" ht="14.4">
      <c r="A5829"/>
      <c r="B5829"/>
      <c r="C5829"/>
      <c r="D5829" s="198"/>
    </row>
    <row r="5830" spans="1:4" ht="14.4">
      <c r="A5830"/>
      <c r="B5830"/>
      <c r="C5830"/>
      <c r="D5830" s="198"/>
    </row>
    <row r="5831" spans="1:4" ht="14.4">
      <c r="A5831"/>
      <c r="B5831"/>
      <c r="C5831"/>
      <c r="D5831" s="198"/>
    </row>
    <row r="5832" spans="1:4" ht="14.4">
      <c r="A5832"/>
      <c r="B5832"/>
      <c r="C5832"/>
      <c r="D5832" s="198"/>
    </row>
    <row r="5833" spans="1:4" ht="14.4">
      <c r="A5833"/>
      <c r="B5833"/>
      <c r="C5833"/>
      <c r="D5833" s="198"/>
    </row>
    <row r="5834" spans="1:4" ht="14.4">
      <c r="A5834"/>
      <c r="B5834"/>
      <c r="C5834"/>
      <c r="D5834" s="198"/>
    </row>
    <row r="5835" spans="1:4" ht="14.4">
      <c r="A5835"/>
      <c r="B5835"/>
      <c r="C5835"/>
      <c r="D5835" s="198"/>
    </row>
    <row r="5836" spans="1:4" ht="14.4">
      <c r="A5836"/>
      <c r="B5836"/>
      <c r="C5836"/>
      <c r="D5836" s="198"/>
    </row>
    <row r="5837" spans="1:4" ht="14.4">
      <c r="A5837"/>
      <c r="B5837"/>
      <c r="C5837"/>
      <c r="D5837" s="198"/>
    </row>
    <row r="5838" spans="1:4" ht="14.4">
      <c r="A5838"/>
      <c r="B5838"/>
      <c r="C5838"/>
      <c r="D5838" s="198"/>
    </row>
    <row r="5839" spans="1:4" ht="14.4">
      <c r="A5839"/>
      <c r="B5839"/>
      <c r="C5839"/>
      <c r="D5839" s="198"/>
    </row>
    <row r="5840" spans="1:4" ht="14.4">
      <c r="A5840"/>
      <c r="B5840"/>
      <c r="C5840"/>
      <c r="D5840" s="198"/>
    </row>
    <row r="5841" spans="1:4" ht="14.4">
      <c r="A5841"/>
      <c r="B5841"/>
      <c r="C5841"/>
      <c r="D5841" s="198"/>
    </row>
    <row r="5842" spans="1:4" ht="14.4">
      <c r="A5842"/>
      <c r="B5842"/>
      <c r="C5842"/>
      <c r="D5842" s="198"/>
    </row>
    <row r="5843" spans="1:4" ht="14.4">
      <c r="A5843"/>
      <c r="B5843"/>
      <c r="C5843"/>
      <c r="D5843" s="198"/>
    </row>
    <row r="5844" spans="1:4" ht="14.4">
      <c r="A5844"/>
      <c r="B5844"/>
      <c r="C5844"/>
      <c r="D5844" s="198"/>
    </row>
    <row r="5845" spans="1:4" ht="14.4">
      <c r="A5845"/>
      <c r="B5845"/>
      <c r="C5845"/>
      <c r="D5845" s="198"/>
    </row>
    <row r="5846" spans="1:4" ht="14.4">
      <c r="A5846"/>
      <c r="B5846"/>
      <c r="C5846"/>
      <c r="D5846" s="198"/>
    </row>
    <row r="5847" spans="1:4" ht="14.4">
      <c r="A5847"/>
      <c r="B5847"/>
      <c r="C5847"/>
      <c r="D5847" s="198"/>
    </row>
    <row r="5848" spans="1:4" ht="14.4">
      <c r="A5848"/>
      <c r="B5848"/>
      <c r="C5848"/>
      <c r="D5848" s="198"/>
    </row>
    <row r="5849" spans="1:4" ht="14.4">
      <c r="A5849"/>
      <c r="B5849"/>
      <c r="C5849"/>
      <c r="D5849" s="198"/>
    </row>
    <row r="5850" spans="1:4" ht="14.4">
      <c r="A5850"/>
      <c r="B5850"/>
      <c r="C5850"/>
      <c r="D5850" s="198"/>
    </row>
    <row r="5851" spans="1:4" ht="14.4">
      <c r="A5851"/>
      <c r="B5851"/>
      <c r="C5851"/>
      <c r="D5851" s="198"/>
    </row>
    <row r="5852" spans="1:4" ht="14.4">
      <c r="A5852"/>
      <c r="B5852"/>
      <c r="C5852"/>
      <c r="D5852" s="198"/>
    </row>
    <row r="5853" spans="1:4" ht="14.4">
      <c r="A5853"/>
      <c r="B5853"/>
      <c r="C5853"/>
      <c r="D5853" s="198"/>
    </row>
    <row r="5854" spans="1:4" ht="14.4">
      <c r="A5854"/>
      <c r="B5854"/>
      <c r="C5854"/>
      <c r="D5854" s="198"/>
    </row>
    <row r="5855" spans="1:4" ht="14.4">
      <c r="A5855"/>
      <c r="B5855"/>
      <c r="C5855"/>
      <c r="D5855" s="198"/>
    </row>
    <row r="5856" spans="1:4" ht="14.4">
      <c r="A5856"/>
      <c r="B5856"/>
      <c r="C5856"/>
      <c r="D5856" s="198"/>
    </row>
    <row r="5857" spans="1:4" ht="14.4">
      <c r="A5857"/>
      <c r="B5857"/>
      <c r="C5857"/>
      <c r="D5857" s="198"/>
    </row>
    <row r="5858" spans="1:4" ht="14.4">
      <c r="A5858"/>
      <c r="B5858"/>
      <c r="C5858"/>
      <c r="D5858" s="198"/>
    </row>
    <row r="5859" spans="1:4" ht="14.4">
      <c r="A5859"/>
      <c r="B5859"/>
      <c r="C5859"/>
      <c r="D5859" s="198"/>
    </row>
    <row r="5860" spans="1:4" ht="14.4">
      <c r="A5860"/>
      <c r="B5860"/>
      <c r="C5860"/>
      <c r="D5860" s="198"/>
    </row>
    <row r="5861" spans="1:4" ht="14.4">
      <c r="A5861"/>
      <c r="B5861"/>
      <c r="C5861"/>
      <c r="D5861" s="198"/>
    </row>
    <row r="5862" spans="1:4" ht="14.4">
      <c r="A5862"/>
      <c r="B5862"/>
      <c r="C5862"/>
      <c r="D5862" s="198"/>
    </row>
    <row r="5863" spans="1:4" ht="14.4">
      <c r="A5863"/>
      <c r="B5863"/>
      <c r="C5863"/>
      <c r="D5863" s="198"/>
    </row>
    <row r="5864" spans="1:4" ht="14.4">
      <c r="A5864"/>
      <c r="B5864"/>
      <c r="C5864"/>
      <c r="D5864" s="198"/>
    </row>
    <row r="5865" spans="1:4" ht="14.4">
      <c r="A5865"/>
      <c r="B5865"/>
      <c r="C5865"/>
      <c r="D5865" s="198"/>
    </row>
    <row r="5866" spans="1:4" ht="14.4">
      <c r="A5866"/>
      <c r="B5866"/>
      <c r="C5866"/>
      <c r="D5866" s="198"/>
    </row>
    <row r="5867" spans="1:4" ht="14.4">
      <c r="A5867"/>
      <c r="B5867"/>
      <c r="C5867"/>
      <c r="D5867" s="198"/>
    </row>
    <row r="5868" spans="1:4" ht="14.4">
      <c r="A5868"/>
      <c r="B5868"/>
      <c r="C5868"/>
      <c r="D5868" s="198"/>
    </row>
    <row r="5869" spans="1:4" ht="14.4">
      <c r="A5869"/>
      <c r="B5869"/>
      <c r="C5869"/>
      <c r="D5869" s="198"/>
    </row>
    <row r="5870" spans="1:4" ht="14.4">
      <c r="A5870"/>
      <c r="B5870"/>
      <c r="C5870"/>
      <c r="D5870" s="198"/>
    </row>
    <row r="5871" spans="1:4" ht="14.4">
      <c r="A5871"/>
      <c r="B5871"/>
      <c r="C5871"/>
      <c r="D5871" s="198"/>
    </row>
    <row r="5872" spans="1:4" ht="14.4">
      <c r="A5872"/>
      <c r="B5872"/>
      <c r="C5872"/>
      <c r="D5872" s="198"/>
    </row>
    <row r="5873" spans="1:4" ht="14.4">
      <c r="A5873"/>
      <c r="B5873"/>
      <c r="C5873"/>
      <c r="D5873" s="198"/>
    </row>
    <row r="5874" spans="1:4" ht="14.4">
      <c r="A5874"/>
      <c r="B5874"/>
      <c r="C5874"/>
      <c r="D5874" s="198"/>
    </row>
    <row r="5875" spans="1:4" ht="14.4">
      <c r="A5875"/>
      <c r="B5875"/>
      <c r="C5875"/>
      <c r="D5875" s="198"/>
    </row>
    <row r="5876" spans="1:4" ht="14.4">
      <c r="A5876"/>
      <c r="B5876"/>
      <c r="C5876"/>
      <c r="D5876" s="198"/>
    </row>
    <row r="5877" spans="1:4" ht="14.4">
      <c r="A5877"/>
      <c r="B5877"/>
      <c r="C5877"/>
      <c r="D5877" s="198"/>
    </row>
    <row r="5878" spans="1:4" ht="14.4">
      <c r="A5878"/>
      <c r="B5878"/>
      <c r="C5878"/>
      <c r="D5878" s="198"/>
    </row>
    <row r="5879" spans="1:4" ht="14.4">
      <c r="A5879"/>
      <c r="B5879"/>
      <c r="C5879"/>
      <c r="D5879" s="198"/>
    </row>
    <row r="5880" spans="1:4" ht="14.4">
      <c r="A5880"/>
      <c r="B5880"/>
      <c r="C5880"/>
      <c r="D5880" s="198"/>
    </row>
    <row r="5881" spans="1:4" ht="14.4">
      <c r="A5881"/>
      <c r="B5881"/>
      <c r="C5881"/>
      <c r="D5881" s="198"/>
    </row>
    <row r="5882" spans="1:4" ht="14.4">
      <c r="A5882"/>
      <c r="B5882"/>
      <c r="C5882"/>
      <c r="D5882" s="198"/>
    </row>
    <row r="5883" spans="1:4" ht="14.4">
      <c r="A5883"/>
      <c r="B5883"/>
      <c r="C5883"/>
      <c r="D5883" s="198"/>
    </row>
    <row r="5884" spans="1:4" ht="14.4">
      <c r="A5884"/>
      <c r="B5884"/>
      <c r="C5884"/>
      <c r="D5884" s="198"/>
    </row>
    <row r="5885" spans="1:4" ht="14.4">
      <c r="A5885"/>
      <c r="B5885"/>
      <c r="C5885"/>
      <c r="D5885" s="198"/>
    </row>
    <row r="5886" spans="1:4" ht="14.4">
      <c r="A5886"/>
      <c r="B5886"/>
      <c r="C5886"/>
      <c r="D5886" s="198"/>
    </row>
    <row r="5887" spans="1:4" ht="14.4">
      <c r="A5887"/>
      <c r="B5887"/>
      <c r="C5887"/>
      <c r="D5887" s="198"/>
    </row>
    <row r="5888" spans="1:4" ht="14.4">
      <c r="A5888"/>
      <c r="B5888"/>
      <c r="C5888"/>
      <c r="D5888" s="198"/>
    </row>
    <row r="5889" spans="1:4" ht="14.4">
      <c r="A5889"/>
      <c r="B5889"/>
      <c r="C5889"/>
      <c r="D5889" s="198"/>
    </row>
    <row r="5890" spans="1:4" ht="14.4">
      <c r="A5890"/>
      <c r="B5890"/>
      <c r="C5890"/>
      <c r="D5890" s="198"/>
    </row>
    <row r="5891" spans="1:4" ht="14.4">
      <c r="A5891"/>
      <c r="B5891"/>
      <c r="C5891"/>
      <c r="D5891" s="198"/>
    </row>
    <row r="5892" spans="1:4" ht="14.4">
      <c r="A5892"/>
      <c r="B5892"/>
      <c r="C5892"/>
      <c r="D5892" s="198"/>
    </row>
    <row r="5893" spans="1:4" ht="14.4">
      <c r="A5893"/>
      <c r="B5893"/>
      <c r="C5893"/>
      <c r="D5893" s="198"/>
    </row>
    <row r="5894" spans="1:4" ht="14.4">
      <c r="A5894"/>
      <c r="B5894"/>
      <c r="C5894"/>
      <c r="D5894" s="198"/>
    </row>
    <row r="5895" spans="1:4" ht="14.4">
      <c r="A5895"/>
      <c r="B5895"/>
      <c r="C5895"/>
      <c r="D5895" s="198"/>
    </row>
    <row r="5896" spans="1:4" ht="14.4">
      <c r="A5896"/>
      <c r="B5896"/>
      <c r="C5896"/>
      <c r="D5896" s="198"/>
    </row>
    <row r="5897" spans="1:4" ht="14.4">
      <c r="A5897"/>
      <c r="B5897"/>
      <c r="C5897"/>
      <c r="D5897" s="198"/>
    </row>
    <row r="5898" spans="1:4" ht="14.4">
      <c r="A5898"/>
      <c r="B5898"/>
      <c r="C5898"/>
      <c r="D5898" s="198"/>
    </row>
    <row r="5899" spans="1:4" ht="14.4">
      <c r="A5899"/>
      <c r="B5899"/>
      <c r="C5899"/>
      <c r="D5899" s="198"/>
    </row>
    <row r="5900" spans="1:4" ht="14.4">
      <c r="A5900"/>
      <c r="B5900"/>
      <c r="C5900"/>
      <c r="D5900" s="198"/>
    </row>
    <row r="5901" spans="1:4" ht="14.4">
      <c r="A5901"/>
      <c r="B5901"/>
      <c r="C5901"/>
      <c r="D5901" s="198"/>
    </row>
    <row r="5902" spans="1:4" ht="14.4">
      <c r="A5902"/>
      <c r="B5902"/>
      <c r="C5902"/>
      <c r="D5902" s="198"/>
    </row>
    <row r="5903" spans="1:4" ht="14.4">
      <c r="A5903"/>
      <c r="B5903"/>
      <c r="C5903"/>
      <c r="D5903" s="198"/>
    </row>
    <row r="5904" spans="1:4" ht="14.4">
      <c r="A5904"/>
      <c r="B5904"/>
      <c r="C5904"/>
      <c r="D5904" s="198"/>
    </row>
    <row r="5905" spans="1:4" ht="14.4">
      <c r="A5905"/>
      <c r="B5905"/>
      <c r="C5905"/>
      <c r="D5905" s="198"/>
    </row>
    <row r="5906" spans="1:4" ht="14.4">
      <c r="A5906"/>
      <c r="B5906"/>
      <c r="C5906"/>
      <c r="D5906" s="198"/>
    </row>
    <row r="5907" spans="1:4" ht="14.4">
      <c r="A5907"/>
      <c r="B5907"/>
      <c r="C5907"/>
      <c r="D5907" s="198"/>
    </row>
    <row r="5908" spans="1:4" ht="14.4">
      <c r="A5908"/>
      <c r="B5908"/>
      <c r="C5908"/>
      <c r="D5908" s="198"/>
    </row>
    <row r="5909" spans="1:4" ht="14.4">
      <c r="A5909"/>
      <c r="B5909"/>
      <c r="C5909"/>
      <c r="D5909" s="198"/>
    </row>
    <row r="5910" spans="1:4" ht="14.4">
      <c r="A5910"/>
      <c r="B5910"/>
      <c r="C5910"/>
      <c r="D5910" s="198"/>
    </row>
    <row r="5911" spans="1:4" ht="14.4">
      <c r="A5911"/>
      <c r="B5911"/>
      <c r="C5911"/>
      <c r="D5911" s="198"/>
    </row>
    <row r="5912" spans="1:4" ht="14.4">
      <c r="A5912"/>
      <c r="B5912"/>
      <c r="C5912"/>
      <c r="D5912" s="198"/>
    </row>
    <row r="5913" spans="1:4" ht="14.4">
      <c r="A5913"/>
      <c r="B5913"/>
      <c r="C5913"/>
      <c r="D5913" s="198"/>
    </row>
    <row r="5914" spans="1:4" ht="14.4">
      <c r="A5914"/>
      <c r="B5914"/>
      <c r="C5914"/>
      <c r="D5914" s="198"/>
    </row>
    <row r="5915" spans="1:4" ht="14.4">
      <c r="A5915"/>
      <c r="B5915"/>
      <c r="C5915"/>
      <c r="D5915" s="198"/>
    </row>
    <row r="5916" spans="1:4" ht="14.4">
      <c r="A5916"/>
      <c r="B5916"/>
      <c r="C5916"/>
      <c r="D5916" s="198"/>
    </row>
    <row r="5917" spans="1:4" ht="14.4">
      <c r="A5917"/>
      <c r="B5917"/>
      <c r="C5917"/>
      <c r="D5917" s="198"/>
    </row>
    <row r="5918" spans="1:4" ht="14.4">
      <c r="A5918"/>
      <c r="B5918"/>
      <c r="C5918"/>
      <c r="D5918" s="198"/>
    </row>
    <row r="5919" spans="1:4" ht="14.4">
      <c r="A5919"/>
      <c r="B5919"/>
      <c r="C5919"/>
      <c r="D5919" s="198"/>
    </row>
    <row r="5920" spans="1:4" ht="14.4">
      <c r="A5920"/>
      <c r="B5920"/>
      <c r="C5920"/>
      <c r="D5920" s="198"/>
    </row>
    <row r="5921" spans="1:4" ht="14.4">
      <c r="A5921"/>
      <c r="B5921"/>
      <c r="C5921"/>
      <c r="D5921" s="198"/>
    </row>
    <row r="5922" spans="1:4" ht="14.4">
      <c r="A5922"/>
      <c r="B5922"/>
      <c r="C5922"/>
      <c r="D5922" s="198"/>
    </row>
    <row r="5923" spans="1:4" ht="14.4">
      <c r="A5923"/>
      <c r="B5923"/>
      <c r="C5923"/>
      <c r="D5923" s="198"/>
    </row>
    <row r="5924" spans="1:4" ht="14.4">
      <c r="A5924"/>
      <c r="B5924"/>
      <c r="C5924"/>
      <c r="D5924" s="198"/>
    </row>
    <row r="5925" spans="1:4" ht="14.4">
      <c r="A5925"/>
      <c r="B5925"/>
      <c r="C5925"/>
      <c r="D5925" s="198"/>
    </row>
    <row r="5926" spans="1:4" ht="14.4">
      <c r="A5926"/>
      <c r="B5926"/>
      <c r="C5926"/>
      <c r="D5926" s="198"/>
    </row>
    <row r="5927" spans="1:4" ht="14.4">
      <c r="A5927"/>
      <c r="B5927"/>
      <c r="C5927"/>
      <c r="D5927" s="198"/>
    </row>
    <row r="5928" spans="1:4" ht="14.4">
      <c r="A5928"/>
      <c r="B5928"/>
      <c r="C5928"/>
      <c r="D5928" s="198"/>
    </row>
    <row r="5929" spans="1:4" ht="14.4">
      <c r="A5929"/>
      <c r="B5929"/>
      <c r="C5929"/>
      <c r="D5929" s="198"/>
    </row>
    <row r="5930" spans="1:4" ht="14.4">
      <c r="A5930"/>
      <c r="B5930"/>
      <c r="C5930"/>
      <c r="D5930" s="198"/>
    </row>
    <row r="5931" spans="1:4" ht="14.4">
      <c r="A5931"/>
      <c r="B5931"/>
      <c r="C5931"/>
      <c r="D5931" s="198"/>
    </row>
    <row r="5932" spans="1:4" ht="14.4">
      <c r="A5932"/>
      <c r="B5932"/>
      <c r="C5932"/>
      <c r="D5932" s="198"/>
    </row>
    <row r="5933" spans="1:4" ht="14.4">
      <c r="A5933"/>
      <c r="B5933"/>
      <c r="C5933"/>
      <c r="D5933" s="198"/>
    </row>
    <row r="5934" spans="1:4" ht="14.4">
      <c r="A5934"/>
      <c r="B5934"/>
      <c r="C5934"/>
      <c r="D5934" s="198"/>
    </row>
    <row r="5935" spans="1:4" ht="14.4">
      <c r="A5935"/>
      <c r="B5935"/>
      <c r="C5935"/>
      <c r="D5935" s="198"/>
    </row>
    <row r="5936" spans="1:4" ht="14.4">
      <c r="A5936"/>
      <c r="B5936"/>
      <c r="C5936"/>
      <c r="D5936" s="198"/>
    </row>
    <row r="5937" spans="1:4" ht="14.4">
      <c r="A5937"/>
      <c r="B5937"/>
      <c r="C5937"/>
      <c r="D5937" s="198"/>
    </row>
    <row r="5938" spans="1:4" ht="14.4">
      <c r="A5938"/>
      <c r="B5938"/>
      <c r="C5938"/>
      <c r="D5938" s="198"/>
    </row>
    <row r="5939" spans="1:4" ht="14.4">
      <c r="A5939"/>
      <c r="B5939"/>
      <c r="C5939"/>
      <c r="D5939" s="198"/>
    </row>
    <row r="5940" spans="1:4" ht="14.4">
      <c r="A5940"/>
      <c r="B5940"/>
      <c r="C5940"/>
      <c r="D5940" s="198"/>
    </row>
    <row r="5941" spans="1:4" ht="14.4">
      <c r="A5941"/>
      <c r="B5941"/>
      <c r="C5941"/>
      <c r="D5941" s="198"/>
    </row>
    <row r="5942" spans="1:4" ht="14.4">
      <c r="A5942"/>
      <c r="B5942"/>
      <c r="C5942"/>
      <c r="D5942" s="198"/>
    </row>
    <row r="5943" spans="1:4" ht="14.4">
      <c r="A5943"/>
      <c r="B5943"/>
      <c r="C5943"/>
      <c r="D5943" s="198"/>
    </row>
    <row r="5944" spans="1:4" ht="14.4">
      <c r="A5944"/>
      <c r="B5944"/>
      <c r="C5944"/>
      <c r="D5944" s="198"/>
    </row>
    <row r="5945" spans="1:4" ht="14.4">
      <c r="A5945"/>
      <c r="B5945"/>
      <c r="C5945"/>
      <c r="D5945" s="198"/>
    </row>
    <row r="5946" spans="1:4" ht="14.4">
      <c r="A5946"/>
      <c r="B5946"/>
      <c r="C5946"/>
      <c r="D5946" s="198"/>
    </row>
    <row r="5947" spans="1:4" ht="14.4">
      <c r="A5947"/>
      <c r="B5947"/>
      <c r="C5947"/>
      <c r="D5947" s="198"/>
    </row>
    <row r="5948" spans="1:4" ht="14.4">
      <c r="A5948"/>
      <c r="B5948"/>
      <c r="C5948"/>
      <c r="D5948" s="198"/>
    </row>
    <row r="5949" spans="1:4" ht="14.4">
      <c r="A5949"/>
      <c r="B5949"/>
      <c r="C5949"/>
      <c r="D5949" s="198"/>
    </row>
    <row r="5950" spans="1:4" ht="14.4">
      <c r="A5950"/>
      <c r="B5950"/>
      <c r="C5950"/>
      <c r="D5950" s="198"/>
    </row>
    <row r="5951" spans="1:4" ht="14.4">
      <c r="A5951"/>
      <c r="B5951"/>
      <c r="C5951"/>
      <c r="D5951" s="198"/>
    </row>
    <row r="5952" spans="1:4" ht="14.4">
      <c r="A5952"/>
      <c r="B5952"/>
      <c r="C5952"/>
      <c r="D5952" s="198"/>
    </row>
    <row r="5953" spans="1:4" ht="14.4">
      <c r="A5953"/>
      <c r="B5953"/>
      <c r="C5953"/>
      <c r="D5953" s="198"/>
    </row>
    <row r="5954" spans="1:4" ht="14.4">
      <c r="A5954"/>
      <c r="B5954"/>
      <c r="C5954"/>
      <c r="D5954" s="198"/>
    </row>
    <row r="5955" spans="1:4" ht="14.4">
      <c r="A5955"/>
      <c r="B5955"/>
      <c r="C5955"/>
      <c r="D5955" s="198"/>
    </row>
    <row r="5956" spans="1:4" ht="14.4">
      <c r="A5956"/>
      <c r="B5956"/>
      <c r="C5956"/>
      <c r="D5956" s="198"/>
    </row>
    <row r="5957" spans="1:4" ht="14.4">
      <c r="A5957"/>
      <c r="B5957"/>
      <c r="C5957"/>
      <c r="D5957" s="198"/>
    </row>
    <row r="5958" spans="1:4" ht="14.4">
      <c r="A5958"/>
      <c r="B5958"/>
      <c r="C5958"/>
      <c r="D5958" s="198"/>
    </row>
    <row r="5959" spans="1:4" ht="14.4">
      <c r="A5959"/>
      <c r="B5959"/>
      <c r="C5959"/>
      <c r="D5959" s="198"/>
    </row>
    <row r="5960" spans="1:4" ht="14.4">
      <c r="A5960"/>
      <c r="B5960"/>
      <c r="C5960"/>
      <c r="D5960" s="198"/>
    </row>
    <row r="5961" spans="1:4" ht="14.4">
      <c r="A5961"/>
      <c r="B5961"/>
      <c r="C5961"/>
      <c r="D5961" s="198"/>
    </row>
    <row r="5962" spans="1:4" ht="14.4">
      <c r="A5962"/>
      <c r="B5962"/>
      <c r="C5962"/>
      <c r="D5962" s="198"/>
    </row>
    <row r="5963" spans="1:4" ht="14.4">
      <c r="A5963"/>
      <c r="B5963"/>
      <c r="C5963"/>
      <c r="D5963" s="198"/>
    </row>
    <row r="5964" spans="1:4" ht="14.4">
      <c r="A5964"/>
      <c r="B5964"/>
      <c r="C5964"/>
      <c r="D5964" s="198"/>
    </row>
    <row r="5965" spans="1:4" ht="14.4">
      <c r="A5965"/>
      <c r="B5965"/>
      <c r="C5965"/>
      <c r="D5965" s="198"/>
    </row>
    <row r="5966" spans="1:4" ht="14.4">
      <c r="A5966"/>
      <c r="B5966"/>
      <c r="C5966"/>
      <c r="D5966" s="198"/>
    </row>
    <row r="5967" spans="1:4" ht="14.4">
      <c r="A5967"/>
      <c r="B5967"/>
      <c r="C5967"/>
      <c r="D5967" s="198"/>
    </row>
    <row r="5968" spans="1:4" ht="14.4">
      <c r="A5968"/>
      <c r="B5968"/>
      <c r="C5968"/>
      <c r="D5968" s="198"/>
    </row>
    <row r="5969" spans="1:4" ht="14.4">
      <c r="A5969"/>
      <c r="B5969"/>
      <c r="C5969"/>
      <c r="D5969" s="198"/>
    </row>
    <row r="5970" spans="1:4" ht="14.4">
      <c r="A5970"/>
      <c r="B5970"/>
      <c r="C5970"/>
      <c r="D5970" s="198"/>
    </row>
    <row r="5971" spans="1:4" ht="14.4">
      <c r="A5971"/>
      <c r="B5971"/>
      <c r="C5971"/>
      <c r="D5971" s="198"/>
    </row>
    <row r="5972" spans="1:4" ht="14.4">
      <c r="A5972"/>
      <c r="B5972"/>
      <c r="C5972"/>
      <c r="D5972" s="198"/>
    </row>
    <row r="5973" spans="1:4" ht="14.4">
      <c r="A5973"/>
      <c r="B5973"/>
      <c r="C5973"/>
      <c r="D5973" s="198"/>
    </row>
    <row r="5974" spans="1:4" ht="14.4">
      <c r="A5974"/>
      <c r="B5974"/>
      <c r="C5974"/>
      <c r="D5974" s="198"/>
    </row>
    <row r="5975" spans="1:4" ht="14.4">
      <c r="A5975"/>
      <c r="B5975"/>
      <c r="C5975"/>
      <c r="D5975" s="198"/>
    </row>
    <row r="5976" spans="1:4" ht="14.4">
      <c r="A5976"/>
      <c r="B5976"/>
      <c r="C5976"/>
      <c r="D5976" s="198"/>
    </row>
    <row r="5977" spans="1:4" ht="14.4">
      <c r="A5977"/>
      <c r="B5977"/>
      <c r="C5977"/>
      <c r="D5977" s="198"/>
    </row>
    <row r="5978" spans="1:4" ht="14.4">
      <c r="A5978"/>
      <c r="B5978"/>
      <c r="C5978"/>
      <c r="D5978" s="198"/>
    </row>
    <row r="5979" spans="1:4" ht="14.4">
      <c r="A5979"/>
      <c r="B5979"/>
      <c r="C5979"/>
      <c r="D5979" s="198"/>
    </row>
    <row r="5980" spans="1:4" ht="14.4">
      <c r="A5980"/>
      <c r="B5980"/>
      <c r="C5980"/>
      <c r="D5980" s="198"/>
    </row>
    <row r="5981" spans="1:4" ht="14.4">
      <c r="A5981"/>
      <c r="B5981"/>
      <c r="C5981"/>
      <c r="D5981" s="198"/>
    </row>
    <row r="5982" spans="1:4" ht="14.4">
      <c r="A5982"/>
      <c r="B5982"/>
      <c r="C5982"/>
      <c r="D5982" s="198"/>
    </row>
    <row r="5983" spans="1:4" ht="14.4">
      <c r="A5983"/>
      <c r="B5983"/>
      <c r="C5983"/>
      <c r="D5983" s="198"/>
    </row>
    <row r="5984" spans="1:4" ht="14.4">
      <c r="A5984"/>
      <c r="B5984"/>
      <c r="C5984"/>
      <c r="D5984" s="198"/>
    </row>
    <row r="5985" spans="1:4" ht="14.4">
      <c r="A5985"/>
      <c r="B5985"/>
      <c r="C5985"/>
      <c r="D5985" s="198"/>
    </row>
    <row r="5986" spans="1:4" ht="14.4">
      <c r="A5986"/>
      <c r="B5986"/>
      <c r="C5986"/>
      <c r="D5986" s="198"/>
    </row>
    <row r="5987" spans="1:4" ht="14.4">
      <c r="A5987"/>
      <c r="B5987"/>
      <c r="C5987"/>
      <c r="D5987" s="198"/>
    </row>
    <row r="5988" spans="1:4" ht="14.4">
      <c r="A5988"/>
      <c r="B5988"/>
      <c r="C5988"/>
      <c r="D5988" s="198"/>
    </row>
    <row r="5989" spans="1:4" ht="14.4">
      <c r="A5989"/>
      <c r="B5989"/>
      <c r="C5989"/>
      <c r="D5989" s="198"/>
    </row>
    <row r="5990" spans="1:4" ht="14.4">
      <c r="A5990"/>
      <c r="B5990"/>
      <c r="C5990"/>
      <c r="D5990" s="198"/>
    </row>
    <row r="5991" spans="1:4" ht="14.4">
      <c r="A5991"/>
      <c r="B5991"/>
      <c r="C5991"/>
      <c r="D5991" s="198"/>
    </row>
    <row r="5992" spans="1:4" ht="14.4">
      <c r="A5992"/>
      <c r="B5992"/>
      <c r="C5992"/>
      <c r="D5992" s="198"/>
    </row>
    <row r="5993" spans="1:4" ht="14.4">
      <c r="A5993"/>
      <c r="B5993"/>
      <c r="C5993"/>
      <c r="D5993" s="198"/>
    </row>
    <row r="5994" spans="1:4" ht="14.4">
      <c r="A5994"/>
      <c r="B5994"/>
      <c r="C5994"/>
      <c r="D5994" s="198"/>
    </row>
    <row r="5995" spans="1:4" ht="14.4">
      <c r="A5995"/>
      <c r="B5995"/>
      <c r="C5995"/>
      <c r="D5995" s="198"/>
    </row>
    <row r="5996" spans="1:4" ht="14.4">
      <c r="A5996"/>
      <c r="B5996"/>
      <c r="C5996"/>
      <c r="D5996" s="198"/>
    </row>
    <row r="5997" spans="1:4" ht="14.4">
      <c r="A5997"/>
      <c r="B5997"/>
      <c r="C5997"/>
      <c r="D5997" s="198"/>
    </row>
    <row r="5998" spans="1:4" ht="14.4">
      <c r="A5998"/>
      <c r="B5998"/>
      <c r="C5998"/>
      <c r="D5998" s="198"/>
    </row>
    <row r="5999" spans="1:4" ht="14.4">
      <c r="A5999"/>
      <c r="B5999"/>
      <c r="C5999"/>
      <c r="D5999" s="198"/>
    </row>
    <row r="6000" spans="1:4" ht="14.4">
      <c r="A6000"/>
      <c r="B6000"/>
      <c r="C6000"/>
      <c r="D6000" s="198"/>
    </row>
    <row r="6001" spans="1:4" ht="14.4">
      <c r="A6001"/>
      <c r="B6001"/>
      <c r="C6001"/>
      <c r="D6001" s="198"/>
    </row>
    <row r="6002" spans="1:4" ht="14.4">
      <c r="A6002"/>
      <c r="B6002"/>
      <c r="C6002"/>
      <c r="D6002" s="198"/>
    </row>
    <row r="6003" spans="1:4" ht="14.4">
      <c r="A6003"/>
      <c r="B6003"/>
      <c r="C6003"/>
      <c r="D6003" s="198"/>
    </row>
    <row r="6004" spans="1:4" ht="14.4">
      <c r="A6004"/>
      <c r="B6004"/>
      <c r="C6004"/>
      <c r="D6004" s="198"/>
    </row>
    <row r="6005" spans="1:4" ht="14.4">
      <c r="A6005"/>
      <c r="B6005"/>
      <c r="C6005"/>
      <c r="D6005" s="198"/>
    </row>
    <row r="6006" spans="1:4" ht="14.4">
      <c r="A6006"/>
      <c r="B6006"/>
      <c r="C6006"/>
      <c r="D6006" s="198"/>
    </row>
    <row r="6007" spans="1:4" ht="14.4">
      <c r="A6007"/>
      <c r="B6007"/>
      <c r="C6007"/>
      <c r="D6007" s="198"/>
    </row>
    <row r="6008" spans="1:4" ht="14.4">
      <c r="A6008"/>
      <c r="B6008"/>
      <c r="C6008"/>
      <c r="D6008" s="198"/>
    </row>
    <row r="6009" spans="1:4" ht="14.4">
      <c r="A6009"/>
      <c r="B6009"/>
      <c r="C6009"/>
      <c r="D6009" s="198"/>
    </row>
    <row r="6010" spans="1:4" ht="14.4">
      <c r="A6010"/>
      <c r="B6010"/>
      <c r="C6010"/>
      <c r="D6010" s="198"/>
    </row>
    <row r="6011" spans="1:4" ht="14.4">
      <c r="A6011"/>
      <c r="B6011"/>
      <c r="C6011"/>
      <c r="D6011" s="198"/>
    </row>
    <row r="6012" spans="1:4" ht="14.4">
      <c r="A6012"/>
      <c r="B6012"/>
      <c r="C6012"/>
      <c r="D6012" s="198"/>
    </row>
    <row r="6013" spans="1:4" ht="14.4">
      <c r="A6013"/>
      <c r="B6013"/>
      <c r="C6013"/>
      <c r="D6013" s="198"/>
    </row>
    <row r="6014" spans="1:4" ht="14.4">
      <c r="A6014"/>
      <c r="B6014"/>
      <c r="C6014"/>
      <c r="D6014" s="198"/>
    </row>
    <row r="6015" spans="1:4" ht="14.4">
      <c r="A6015"/>
      <c r="B6015"/>
      <c r="C6015"/>
      <c r="D6015" s="198"/>
    </row>
    <row r="6016" spans="1:4" ht="14.4">
      <c r="A6016"/>
      <c r="B6016"/>
      <c r="C6016"/>
      <c r="D6016" s="198"/>
    </row>
    <row r="6017" spans="1:4" ht="14.4">
      <c r="A6017"/>
      <c r="B6017"/>
      <c r="C6017"/>
      <c r="D6017" s="198"/>
    </row>
    <row r="6018" spans="1:4" ht="14.4">
      <c r="A6018"/>
      <c r="B6018"/>
      <c r="C6018"/>
      <c r="D6018" s="198"/>
    </row>
    <row r="6019" spans="1:4" ht="14.4">
      <c r="A6019"/>
      <c r="B6019"/>
      <c r="C6019"/>
      <c r="D6019" s="198"/>
    </row>
    <row r="6020" spans="1:4" ht="14.4">
      <c r="A6020"/>
      <c r="B6020"/>
      <c r="C6020"/>
      <c r="D6020" s="198"/>
    </row>
    <row r="6021" spans="1:4" ht="14.4">
      <c r="A6021"/>
      <c r="B6021"/>
      <c r="C6021"/>
      <c r="D6021" s="198"/>
    </row>
    <row r="6022" spans="1:4" ht="14.4">
      <c r="A6022"/>
      <c r="B6022"/>
      <c r="C6022"/>
      <c r="D6022" s="198"/>
    </row>
    <row r="6023" spans="1:4" ht="14.4">
      <c r="A6023"/>
      <c r="B6023"/>
      <c r="C6023"/>
      <c r="D6023" s="198"/>
    </row>
    <row r="6024" spans="1:4" ht="14.4">
      <c r="A6024"/>
      <c r="B6024"/>
      <c r="C6024"/>
      <c r="D6024" s="198"/>
    </row>
    <row r="6025" spans="1:4" ht="14.4">
      <c r="A6025"/>
      <c r="B6025"/>
      <c r="C6025"/>
      <c r="D6025" s="198"/>
    </row>
    <row r="6026" spans="1:4" ht="14.4">
      <c r="A6026"/>
      <c r="B6026"/>
      <c r="C6026"/>
      <c r="D6026" s="198"/>
    </row>
    <row r="6027" spans="1:4" ht="14.4">
      <c r="A6027"/>
      <c r="B6027"/>
      <c r="C6027"/>
      <c r="D6027" s="198"/>
    </row>
    <row r="6028" spans="1:4" ht="14.4">
      <c r="A6028"/>
      <c r="B6028"/>
      <c r="C6028"/>
      <c r="D6028" s="198"/>
    </row>
    <row r="6029" spans="1:4" ht="14.4">
      <c r="A6029"/>
      <c r="B6029"/>
      <c r="C6029"/>
      <c r="D6029" s="198"/>
    </row>
    <row r="6030" spans="1:4" ht="14.4">
      <c r="A6030"/>
      <c r="B6030"/>
      <c r="C6030"/>
      <c r="D6030" s="198"/>
    </row>
    <row r="6031" spans="1:4" ht="14.4">
      <c r="A6031"/>
      <c r="B6031"/>
      <c r="C6031"/>
      <c r="D6031" s="198"/>
    </row>
    <row r="6032" spans="1:4" ht="14.4">
      <c r="A6032"/>
      <c r="B6032"/>
      <c r="C6032"/>
      <c r="D6032" s="198"/>
    </row>
    <row r="6033" spans="1:4" ht="14.4">
      <c r="A6033"/>
      <c r="B6033"/>
      <c r="C6033"/>
      <c r="D6033" s="198"/>
    </row>
    <row r="6034" spans="1:4" ht="14.4">
      <c r="A6034"/>
      <c r="B6034"/>
      <c r="C6034"/>
      <c r="D6034" s="198"/>
    </row>
    <row r="6035" spans="1:4" ht="14.4">
      <c r="A6035"/>
      <c r="B6035"/>
      <c r="C6035"/>
      <c r="D6035" s="198"/>
    </row>
    <row r="6036" spans="1:4" ht="14.4">
      <c r="A6036"/>
      <c r="B6036"/>
      <c r="C6036"/>
      <c r="D6036" s="198"/>
    </row>
    <row r="6037" spans="1:4" ht="14.4">
      <c r="A6037"/>
      <c r="B6037"/>
      <c r="C6037"/>
      <c r="D6037" s="198"/>
    </row>
    <row r="6038" spans="1:4" ht="14.4">
      <c r="A6038"/>
      <c r="B6038"/>
      <c r="C6038"/>
      <c r="D6038" s="198"/>
    </row>
    <row r="6039" spans="1:4" ht="14.4">
      <c r="A6039"/>
      <c r="B6039"/>
      <c r="C6039"/>
      <c r="D6039" s="198"/>
    </row>
    <row r="6040" spans="1:4" ht="14.4">
      <c r="A6040"/>
      <c r="B6040"/>
      <c r="C6040"/>
      <c r="D6040" s="198"/>
    </row>
    <row r="6041" spans="1:4" ht="14.4">
      <c r="A6041"/>
      <c r="B6041"/>
      <c r="C6041"/>
      <c r="D6041" s="198"/>
    </row>
    <row r="6042" spans="1:4" ht="14.4">
      <c r="A6042"/>
      <c r="B6042"/>
      <c r="C6042"/>
      <c r="D6042" s="198"/>
    </row>
    <row r="6043" spans="1:4" ht="14.4">
      <c r="A6043"/>
      <c r="B6043"/>
      <c r="C6043"/>
      <c r="D6043" s="198"/>
    </row>
    <row r="6044" spans="1:4" ht="14.4">
      <c r="A6044"/>
      <c r="B6044"/>
      <c r="C6044"/>
      <c r="D6044" s="198"/>
    </row>
    <row r="6045" spans="1:4" ht="14.4">
      <c r="A6045"/>
      <c r="B6045"/>
      <c r="C6045"/>
      <c r="D6045" s="198"/>
    </row>
    <row r="6046" spans="1:4" ht="14.4">
      <c r="A6046"/>
      <c r="B6046"/>
      <c r="C6046"/>
      <c r="D6046" s="198"/>
    </row>
    <row r="6047" spans="1:4" ht="14.4">
      <c r="A6047"/>
      <c r="B6047"/>
      <c r="C6047"/>
      <c r="D6047" s="198"/>
    </row>
    <row r="6048" spans="1:4" ht="14.4">
      <c r="A6048"/>
      <c r="B6048"/>
      <c r="C6048"/>
      <c r="D6048" s="198"/>
    </row>
    <row r="6049" spans="1:4" ht="14.4">
      <c r="A6049"/>
      <c r="B6049"/>
      <c r="C6049"/>
      <c r="D6049" s="198"/>
    </row>
    <row r="6050" spans="1:4" ht="14.4">
      <c r="A6050"/>
      <c r="B6050"/>
      <c r="C6050"/>
      <c r="D6050" s="198"/>
    </row>
    <row r="6051" spans="1:4" ht="14.4">
      <c r="A6051"/>
      <c r="B6051"/>
      <c r="C6051"/>
      <c r="D6051" s="198"/>
    </row>
    <row r="6052" spans="1:4" ht="14.4">
      <c r="A6052"/>
      <c r="B6052"/>
      <c r="C6052"/>
      <c r="D6052" s="198"/>
    </row>
    <row r="6053" spans="1:4" ht="14.4">
      <c r="A6053"/>
      <c r="B6053"/>
      <c r="C6053"/>
      <c r="D6053" s="198"/>
    </row>
    <row r="6054" spans="1:4" ht="14.4">
      <c r="A6054"/>
      <c r="B6054"/>
      <c r="C6054"/>
      <c r="D6054" s="198"/>
    </row>
    <row r="6055" spans="1:4" ht="14.4">
      <c r="A6055"/>
      <c r="B6055"/>
      <c r="C6055"/>
      <c r="D6055" s="198"/>
    </row>
    <row r="6056" spans="1:4" ht="14.4">
      <c r="A6056"/>
      <c r="B6056"/>
      <c r="C6056"/>
      <c r="D6056" s="198"/>
    </row>
    <row r="6057" spans="1:4" ht="14.4">
      <c r="A6057"/>
      <c r="B6057"/>
      <c r="C6057"/>
      <c r="D6057" s="198"/>
    </row>
    <row r="6058" spans="1:4" ht="14.4">
      <c r="A6058"/>
      <c r="B6058"/>
      <c r="C6058"/>
      <c r="D6058" s="198"/>
    </row>
    <row r="6059" spans="1:4" ht="14.4">
      <c r="A6059"/>
      <c r="B6059"/>
      <c r="C6059"/>
      <c r="D6059" s="198"/>
    </row>
    <row r="6060" spans="1:4" ht="14.4">
      <c r="A6060"/>
      <c r="B6060"/>
      <c r="C6060"/>
      <c r="D6060" s="198"/>
    </row>
    <row r="6061" spans="1:4" ht="14.4">
      <c r="A6061"/>
      <c r="B6061"/>
      <c r="C6061"/>
      <c r="D6061" s="198"/>
    </row>
    <row r="6062" spans="1:4" ht="14.4">
      <c r="A6062"/>
      <c r="B6062"/>
      <c r="C6062"/>
      <c r="D6062" s="198"/>
    </row>
    <row r="6063" spans="1:4" ht="14.4">
      <c r="A6063"/>
      <c r="B6063"/>
      <c r="C6063"/>
      <c r="D6063" s="198"/>
    </row>
    <row r="6064" spans="1:4" ht="14.4">
      <c r="A6064"/>
      <c r="B6064"/>
      <c r="C6064"/>
      <c r="D6064" s="198"/>
    </row>
    <row r="6065" spans="1:4" ht="14.4">
      <c r="A6065"/>
      <c r="B6065"/>
      <c r="C6065"/>
      <c r="D6065" s="198"/>
    </row>
    <row r="6066" spans="1:4" ht="14.4">
      <c r="A6066"/>
      <c r="B6066"/>
      <c r="C6066"/>
      <c r="D6066" s="198"/>
    </row>
    <row r="6067" spans="1:4" ht="14.4">
      <c r="A6067"/>
      <c r="B6067"/>
      <c r="C6067"/>
      <c r="D6067" s="198"/>
    </row>
    <row r="6068" spans="1:4" ht="14.4">
      <c r="A6068"/>
      <c r="B6068"/>
      <c r="C6068"/>
      <c r="D6068" s="198"/>
    </row>
    <row r="6069" spans="1:4" ht="14.4">
      <c r="A6069"/>
      <c r="B6069"/>
      <c r="C6069"/>
      <c r="D6069" s="198"/>
    </row>
    <row r="6070" spans="1:4" ht="14.4">
      <c r="A6070"/>
      <c r="B6070"/>
      <c r="C6070"/>
      <c r="D6070" s="198"/>
    </row>
    <row r="6071" spans="1:4" ht="14.4">
      <c r="A6071"/>
      <c r="B6071"/>
      <c r="C6071"/>
      <c r="D6071" s="198"/>
    </row>
    <row r="6072" spans="1:4" ht="14.4">
      <c r="A6072"/>
      <c r="B6072"/>
      <c r="C6072"/>
      <c r="D6072" s="198"/>
    </row>
    <row r="6073" spans="1:4" ht="14.4">
      <c r="A6073"/>
      <c r="B6073"/>
      <c r="C6073"/>
      <c r="D6073" s="198"/>
    </row>
    <row r="6074" spans="1:4" ht="14.4">
      <c r="A6074"/>
      <c r="B6074"/>
      <c r="C6074"/>
      <c r="D6074" s="198"/>
    </row>
    <row r="6075" spans="1:4" ht="14.4">
      <c r="A6075"/>
      <c r="B6075"/>
      <c r="C6075"/>
      <c r="D6075" s="198"/>
    </row>
    <row r="6076" spans="1:4" ht="14.4">
      <c r="A6076"/>
      <c r="B6076"/>
      <c r="C6076"/>
      <c r="D6076" s="198"/>
    </row>
    <row r="6077" spans="1:4" ht="14.4">
      <c r="A6077"/>
      <c r="B6077"/>
      <c r="C6077"/>
      <c r="D6077" s="198"/>
    </row>
    <row r="6078" spans="1:4" ht="14.4">
      <c r="A6078"/>
      <c r="B6078"/>
      <c r="C6078"/>
      <c r="D6078" s="198"/>
    </row>
    <row r="6079" spans="1:4" ht="14.4">
      <c r="A6079"/>
      <c r="B6079"/>
      <c r="C6079"/>
      <c r="D6079" s="198"/>
    </row>
    <row r="6080" spans="1:4" ht="14.4">
      <c r="A6080"/>
      <c r="B6080"/>
      <c r="C6080"/>
      <c r="D6080" s="198"/>
    </row>
    <row r="6081" spans="1:4" ht="14.4">
      <c r="A6081"/>
      <c r="B6081"/>
      <c r="C6081"/>
      <c r="D6081" s="198"/>
    </row>
    <row r="6082" spans="1:4" ht="14.4">
      <c r="A6082"/>
      <c r="B6082"/>
      <c r="C6082"/>
      <c r="D6082" s="198"/>
    </row>
    <row r="6083" spans="1:4" ht="14.4">
      <c r="A6083"/>
      <c r="B6083"/>
      <c r="C6083"/>
      <c r="D6083" s="198"/>
    </row>
    <row r="6084" spans="1:4" ht="14.4">
      <c r="A6084"/>
      <c r="B6084"/>
      <c r="C6084"/>
      <c r="D6084" s="198"/>
    </row>
    <row r="6085" spans="1:4" ht="14.4">
      <c r="A6085"/>
      <c r="B6085"/>
      <c r="C6085"/>
      <c r="D6085" s="198"/>
    </row>
    <row r="6086" spans="1:4" ht="14.4">
      <c r="A6086"/>
      <c r="B6086"/>
      <c r="C6086"/>
      <c r="D6086" s="198"/>
    </row>
    <row r="6087" spans="1:4" ht="14.4">
      <c r="A6087"/>
      <c r="B6087"/>
      <c r="C6087"/>
      <c r="D6087" s="198"/>
    </row>
    <row r="6088" spans="1:4" ht="14.4">
      <c r="A6088"/>
      <c r="B6088"/>
      <c r="C6088"/>
      <c r="D6088" s="198"/>
    </row>
    <row r="6089" spans="1:4" ht="14.4">
      <c r="A6089"/>
      <c r="B6089"/>
      <c r="C6089"/>
      <c r="D6089" s="198"/>
    </row>
    <row r="6090" spans="1:4" ht="14.4">
      <c r="A6090"/>
      <c r="B6090"/>
      <c r="C6090"/>
      <c r="D6090" s="198"/>
    </row>
    <row r="6091" spans="1:4" ht="14.4">
      <c r="A6091"/>
      <c r="B6091"/>
      <c r="C6091"/>
      <c r="D6091" s="198"/>
    </row>
    <row r="6092" spans="1:4" ht="14.4">
      <c r="A6092"/>
      <c r="B6092"/>
      <c r="C6092"/>
      <c r="D6092" s="198"/>
    </row>
    <row r="6093" spans="1:4" ht="14.4">
      <c r="A6093"/>
      <c r="B6093"/>
      <c r="C6093"/>
      <c r="D6093" s="198"/>
    </row>
    <row r="6094" spans="1:4" ht="14.4">
      <c r="A6094"/>
      <c r="B6094"/>
      <c r="C6094"/>
      <c r="D6094" s="198"/>
    </row>
    <row r="6095" spans="1:4" ht="14.4">
      <c r="A6095"/>
      <c r="B6095"/>
      <c r="C6095"/>
      <c r="D6095" s="198"/>
    </row>
    <row r="6096" spans="1:4" ht="14.4">
      <c r="A6096"/>
      <c r="B6096"/>
      <c r="C6096"/>
      <c r="D6096" s="198"/>
    </row>
    <row r="6097" spans="1:4" ht="14.4">
      <c r="A6097"/>
      <c r="B6097"/>
      <c r="C6097"/>
      <c r="D6097" s="198"/>
    </row>
    <row r="6098" spans="1:4" ht="14.4">
      <c r="A6098"/>
      <c r="B6098"/>
      <c r="C6098"/>
      <c r="D6098" s="198"/>
    </row>
    <row r="6099" spans="1:4" ht="14.4">
      <c r="A6099"/>
      <c r="B6099"/>
      <c r="C6099"/>
      <c r="D6099" s="198"/>
    </row>
    <row r="6100" spans="1:4" ht="14.4">
      <c r="A6100"/>
      <c r="B6100"/>
      <c r="C6100"/>
      <c r="D6100" s="198"/>
    </row>
    <row r="6101" spans="1:4" ht="14.4">
      <c r="A6101"/>
      <c r="B6101"/>
      <c r="C6101"/>
      <c r="D6101" s="198"/>
    </row>
    <row r="6102" spans="1:4" ht="14.4">
      <c r="A6102"/>
      <c r="B6102"/>
      <c r="C6102"/>
      <c r="D6102" s="198"/>
    </row>
    <row r="6103" spans="1:4" ht="14.4">
      <c r="A6103"/>
      <c r="B6103"/>
      <c r="C6103"/>
      <c r="D6103" s="198"/>
    </row>
    <row r="6104" spans="1:4" ht="14.4">
      <c r="A6104"/>
      <c r="B6104"/>
      <c r="C6104"/>
      <c r="D6104" s="198"/>
    </row>
    <row r="6105" spans="1:4" ht="14.4">
      <c r="A6105"/>
      <c r="B6105"/>
      <c r="C6105"/>
      <c r="D6105" s="198"/>
    </row>
    <row r="6106" spans="1:4" ht="14.4">
      <c r="A6106"/>
      <c r="B6106"/>
      <c r="C6106"/>
      <c r="D6106" s="198"/>
    </row>
    <row r="6107" spans="1:4" ht="14.4">
      <c r="A6107"/>
      <c r="B6107"/>
      <c r="C6107"/>
      <c r="D6107" s="198"/>
    </row>
    <row r="6108" spans="1:4" ht="14.4">
      <c r="A6108"/>
      <c r="B6108"/>
      <c r="C6108"/>
      <c r="D6108" s="198"/>
    </row>
    <row r="6109" spans="1:4" ht="14.4">
      <c r="A6109"/>
      <c r="B6109"/>
      <c r="C6109"/>
      <c r="D6109" s="198"/>
    </row>
    <row r="6110" spans="1:4" ht="14.4">
      <c r="A6110"/>
      <c r="B6110"/>
      <c r="C6110"/>
      <c r="D6110" s="198"/>
    </row>
    <row r="6111" spans="1:4" ht="14.4">
      <c r="A6111"/>
      <c r="B6111"/>
      <c r="C6111"/>
      <c r="D6111" s="198"/>
    </row>
    <row r="6112" spans="1:4" ht="14.4">
      <c r="A6112"/>
      <c r="B6112"/>
      <c r="C6112"/>
      <c r="D6112" s="198"/>
    </row>
    <row r="6113" spans="1:4" ht="14.4">
      <c r="A6113"/>
      <c r="B6113"/>
      <c r="C6113"/>
      <c r="D6113" s="198"/>
    </row>
    <row r="6114" spans="1:4" ht="14.4">
      <c r="A6114"/>
      <c r="B6114"/>
      <c r="C6114"/>
      <c r="D6114" s="198"/>
    </row>
    <row r="6115" spans="1:4" ht="14.4">
      <c r="A6115"/>
      <c r="B6115"/>
      <c r="C6115"/>
      <c r="D6115" s="198"/>
    </row>
    <row r="6116" spans="1:4" ht="14.4">
      <c r="A6116"/>
      <c r="B6116"/>
      <c r="C6116"/>
      <c r="D6116" s="198"/>
    </row>
    <row r="6117" spans="1:4" ht="14.4">
      <c r="A6117"/>
      <c r="B6117"/>
      <c r="C6117"/>
      <c r="D6117" s="198"/>
    </row>
    <row r="6118" spans="1:4" ht="14.4">
      <c r="A6118"/>
      <c r="B6118"/>
      <c r="C6118"/>
      <c r="D6118" s="198"/>
    </row>
    <row r="6119" spans="1:4" ht="14.4">
      <c r="A6119"/>
      <c r="B6119"/>
      <c r="C6119"/>
      <c r="D6119" s="198"/>
    </row>
    <row r="6120" spans="1:4" ht="14.4">
      <c r="A6120"/>
      <c r="B6120"/>
      <c r="C6120"/>
      <c r="D6120" s="198"/>
    </row>
    <row r="6121" spans="1:4" ht="14.4">
      <c r="A6121"/>
      <c r="B6121"/>
      <c r="C6121"/>
      <c r="D6121" s="198"/>
    </row>
    <row r="6122" spans="1:4" ht="14.4">
      <c r="A6122"/>
      <c r="B6122"/>
      <c r="C6122"/>
      <c r="D6122" s="198"/>
    </row>
    <row r="6123" spans="1:4" ht="14.4">
      <c r="A6123"/>
      <c r="B6123"/>
      <c r="C6123"/>
      <c r="D6123" s="198"/>
    </row>
    <row r="6124" spans="1:4" ht="14.4">
      <c r="A6124"/>
      <c r="B6124"/>
      <c r="C6124"/>
      <c r="D6124" s="198"/>
    </row>
    <row r="6125" spans="1:4" ht="14.4">
      <c r="A6125"/>
      <c r="B6125"/>
      <c r="C6125"/>
      <c r="D6125" s="198"/>
    </row>
    <row r="6126" spans="1:4" ht="14.4">
      <c r="A6126"/>
      <c r="B6126"/>
      <c r="C6126"/>
      <c r="D6126" s="198"/>
    </row>
    <row r="6127" spans="1:4" ht="14.4">
      <c r="A6127"/>
      <c r="B6127"/>
      <c r="C6127"/>
      <c r="D6127" s="198"/>
    </row>
    <row r="6128" spans="1:4" ht="14.4">
      <c r="A6128"/>
      <c r="B6128"/>
      <c r="C6128"/>
      <c r="D6128" s="198"/>
    </row>
    <row r="6129" spans="1:4" ht="14.4">
      <c r="A6129"/>
      <c r="B6129"/>
      <c r="C6129"/>
      <c r="D6129" s="198"/>
    </row>
    <row r="6130" spans="1:4" ht="14.4">
      <c r="A6130"/>
      <c r="B6130"/>
      <c r="C6130"/>
      <c r="D6130" s="198"/>
    </row>
    <row r="6131" spans="1:4" ht="14.4">
      <c r="A6131"/>
      <c r="B6131"/>
      <c r="C6131"/>
      <c r="D6131" s="198"/>
    </row>
    <row r="6132" spans="1:4" ht="14.4">
      <c r="A6132"/>
      <c r="B6132"/>
      <c r="C6132"/>
      <c r="D6132" s="198"/>
    </row>
    <row r="6133" spans="1:4" ht="14.4">
      <c r="A6133"/>
      <c r="B6133"/>
      <c r="C6133"/>
      <c r="D6133" s="198"/>
    </row>
    <row r="6134" spans="1:4" ht="14.4">
      <c r="A6134"/>
      <c r="B6134"/>
      <c r="C6134"/>
      <c r="D6134" s="198"/>
    </row>
    <row r="6135" spans="1:4" ht="14.4">
      <c r="A6135"/>
      <c r="B6135"/>
      <c r="C6135"/>
      <c r="D6135" s="198"/>
    </row>
    <row r="6136" spans="1:4" ht="14.4">
      <c r="A6136"/>
      <c r="B6136"/>
      <c r="C6136"/>
      <c r="D6136" s="198"/>
    </row>
    <row r="6137" spans="1:4" ht="14.4">
      <c r="A6137"/>
      <c r="B6137"/>
      <c r="C6137"/>
      <c r="D6137" s="198"/>
    </row>
    <row r="6138" spans="1:4" ht="14.4">
      <c r="A6138"/>
      <c r="B6138"/>
      <c r="C6138"/>
      <c r="D6138" s="198"/>
    </row>
    <row r="6139" spans="1:4" ht="14.4">
      <c r="A6139"/>
      <c r="B6139"/>
      <c r="C6139"/>
      <c r="D6139" s="198"/>
    </row>
    <row r="6140" spans="1:4" ht="14.4">
      <c r="A6140"/>
      <c r="B6140"/>
      <c r="C6140"/>
      <c r="D6140" s="198"/>
    </row>
    <row r="6141" spans="1:4" ht="14.4">
      <c r="A6141"/>
      <c r="B6141"/>
      <c r="C6141"/>
      <c r="D6141" s="198"/>
    </row>
    <row r="6142" spans="1:4" ht="14.4">
      <c r="A6142"/>
      <c r="B6142"/>
      <c r="C6142"/>
      <c r="D6142" s="198"/>
    </row>
    <row r="6143" spans="1:4" ht="14.4">
      <c r="A6143"/>
      <c r="B6143"/>
      <c r="C6143"/>
      <c r="D6143" s="198"/>
    </row>
    <row r="6144" spans="1:4" ht="14.4">
      <c r="A6144"/>
      <c r="B6144"/>
      <c r="C6144"/>
      <c r="D6144" s="198"/>
    </row>
    <row r="6145" spans="1:4" ht="14.4">
      <c r="A6145"/>
      <c r="B6145"/>
      <c r="C6145"/>
      <c r="D6145" s="198"/>
    </row>
    <row r="6146" spans="1:4" ht="14.4">
      <c r="A6146"/>
      <c r="B6146"/>
      <c r="C6146"/>
      <c r="D6146" s="198"/>
    </row>
    <row r="6147" spans="1:4" ht="14.4">
      <c r="A6147"/>
      <c r="B6147"/>
      <c r="C6147"/>
      <c r="D6147" s="198"/>
    </row>
    <row r="6148" spans="1:4" ht="14.4">
      <c r="A6148"/>
      <c r="B6148"/>
      <c r="C6148"/>
      <c r="D6148" s="198"/>
    </row>
    <row r="6149" spans="1:4" ht="14.4">
      <c r="A6149"/>
      <c r="B6149"/>
      <c r="C6149"/>
      <c r="D6149" s="198"/>
    </row>
    <row r="6150" spans="1:4" ht="14.4">
      <c r="A6150"/>
      <c r="B6150"/>
      <c r="C6150"/>
      <c r="D6150" s="198"/>
    </row>
    <row r="6151" spans="1:4" ht="14.4">
      <c r="A6151"/>
      <c r="B6151"/>
      <c r="C6151"/>
      <c r="D6151" s="198"/>
    </row>
    <row r="6152" spans="1:4" ht="14.4">
      <c r="A6152"/>
      <c r="B6152"/>
      <c r="C6152"/>
      <c r="D6152" s="198"/>
    </row>
    <row r="6153" spans="1:4" ht="14.4">
      <c r="A6153"/>
      <c r="B6153"/>
      <c r="C6153"/>
      <c r="D6153" s="198"/>
    </row>
    <row r="6154" spans="1:4" ht="14.4">
      <c r="A6154"/>
      <c r="B6154"/>
      <c r="C6154"/>
      <c r="D6154" s="198"/>
    </row>
    <row r="6155" spans="1:4" ht="14.4">
      <c r="A6155"/>
      <c r="B6155"/>
      <c r="C6155"/>
      <c r="D6155" s="198"/>
    </row>
    <row r="6156" spans="1:4" ht="14.4">
      <c r="A6156"/>
      <c r="B6156"/>
      <c r="C6156"/>
      <c r="D6156" s="198"/>
    </row>
    <row r="6157" spans="1:4" ht="14.4">
      <c r="A6157"/>
      <c r="B6157"/>
      <c r="C6157"/>
      <c r="D6157" s="198"/>
    </row>
    <row r="6158" spans="1:4" ht="14.4">
      <c r="A6158"/>
      <c r="B6158"/>
      <c r="C6158"/>
      <c r="D6158" s="198"/>
    </row>
    <row r="6159" spans="1:4" ht="14.4">
      <c r="A6159"/>
      <c r="B6159"/>
      <c r="C6159"/>
      <c r="D6159" s="198"/>
    </row>
    <row r="6160" spans="1:4" ht="14.4">
      <c r="A6160"/>
      <c r="B6160"/>
      <c r="C6160"/>
      <c r="D6160" s="198"/>
    </row>
    <row r="6161" spans="1:4" ht="14.4">
      <c r="A6161"/>
      <c r="B6161"/>
      <c r="C6161"/>
      <c r="D6161" s="198"/>
    </row>
    <row r="6162" spans="1:4" ht="14.4">
      <c r="A6162"/>
      <c r="B6162"/>
      <c r="C6162"/>
      <c r="D6162" s="198"/>
    </row>
    <row r="6163" spans="1:4" ht="14.4">
      <c r="A6163"/>
      <c r="B6163"/>
      <c r="C6163"/>
      <c r="D6163" s="198"/>
    </row>
    <row r="6164" spans="1:4" ht="14.4">
      <c r="A6164"/>
      <c r="B6164"/>
      <c r="C6164"/>
      <c r="D6164" s="198"/>
    </row>
    <row r="6165" spans="1:4" ht="14.4">
      <c r="A6165"/>
      <c r="B6165"/>
      <c r="C6165"/>
      <c r="D6165" s="198"/>
    </row>
    <row r="6166" spans="1:4" ht="14.4">
      <c r="A6166"/>
      <c r="B6166"/>
      <c r="C6166"/>
      <c r="D6166" s="198"/>
    </row>
    <row r="6167" spans="1:4" ht="14.4">
      <c r="A6167"/>
      <c r="B6167"/>
      <c r="C6167"/>
      <c r="D6167" s="198"/>
    </row>
    <row r="6168" spans="1:4" ht="14.4">
      <c r="A6168"/>
      <c r="B6168"/>
      <c r="C6168"/>
      <c r="D6168" s="198"/>
    </row>
    <row r="6169" spans="1:4" ht="14.4">
      <c r="A6169"/>
      <c r="B6169"/>
      <c r="C6169"/>
      <c r="D6169" s="198"/>
    </row>
    <row r="6170" spans="1:4" ht="14.4">
      <c r="A6170"/>
      <c r="B6170"/>
      <c r="C6170"/>
      <c r="D6170" s="198"/>
    </row>
    <row r="6171" spans="1:4" ht="14.4">
      <c r="A6171"/>
      <c r="B6171"/>
      <c r="C6171"/>
      <c r="D6171" s="198"/>
    </row>
    <row r="6172" spans="1:4" ht="14.4">
      <c r="A6172"/>
      <c r="B6172"/>
      <c r="C6172"/>
      <c r="D6172" s="198"/>
    </row>
    <row r="6173" spans="1:4" ht="14.4">
      <c r="A6173"/>
      <c r="B6173"/>
      <c r="C6173"/>
      <c r="D6173" s="198"/>
    </row>
    <row r="6174" spans="1:4" ht="14.4">
      <c r="A6174"/>
      <c r="B6174"/>
      <c r="C6174"/>
      <c r="D6174" s="198"/>
    </row>
    <row r="6175" spans="1:4" ht="14.4">
      <c r="A6175"/>
      <c r="B6175"/>
      <c r="C6175"/>
      <c r="D6175" s="198"/>
    </row>
    <row r="6176" spans="1:4" ht="14.4">
      <c r="A6176"/>
      <c r="B6176"/>
      <c r="C6176"/>
      <c r="D6176" s="198"/>
    </row>
    <row r="6177" spans="1:4" ht="14.4">
      <c r="A6177"/>
      <c r="B6177"/>
      <c r="C6177"/>
      <c r="D6177" s="198"/>
    </row>
    <row r="6178" spans="1:4" ht="14.4">
      <c r="A6178"/>
      <c r="B6178"/>
      <c r="C6178"/>
      <c r="D6178" s="198"/>
    </row>
    <row r="6179" spans="1:4" ht="14.4">
      <c r="A6179"/>
      <c r="B6179"/>
      <c r="C6179"/>
      <c r="D6179" s="198"/>
    </row>
    <row r="6180" spans="1:4" ht="14.4">
      <c r="A6180"/>
      <c r="B6180"/>
      <c r="C6180"/>
      <c r="D6180" s="198"/>
    </row>
    <row r="6181" spans="1:4" ht="14.4">
      <c r="A6181"/>
      <c r="B6181"/>
      <c r="C6181"/>
      <c r="D6181" s="198"/>
    </row>
    <row r="6182" spans="1:4" ht="14.4">
      <c r="A6182"/>
      <c r="B6182"/>
      <c r="C6182"/>
      <c r="D6182" s="198"/>
    </row>
    <row r="6183" spans="1:4" ht="14.4">
      <c r="A6183"/>
      <c r="B6183"/>
      <c r="C6183"/>
      <c r="D6183" s="198"/>
    </row>
    <row r="6184" spans="1:4" ht="14.4">
      <c r="A6184"/>
      <c r="B6184"/>
      <c r="C6184"/>
      <c r="D6184" s="198"/>
    </row>
    <row r="6185" spans="1:4" ht="14.4">
      <c r="A6185"/>
      <c r="B6185"/>
      <c r="C6185"/>
      <c r="D6185" s="198"/>
    </row>
    <row r="6186" spans="1:4" ht="14.4">
      <c r="A6186"/>
      <c r="B6186"/>
      <c r="C6186"/>
      <c r="D6186" s="198"/>
    </row>
    <row r="6187" spans="1:4" ht="14.4">
      <c r="A6187"/>
      <c r="B6187"/>
      <c r="C6187"/>
      <c r="D6187" s="198"/>
    </row>
    <row r="6188" spans="1:4" ht="14.4">
      <c r="A6188"/>
      <c r="B6188"/>
      <c r="C6188"/>
      <c r="D6188" s="198"/>
    </row>
    <row r="6189" spans="1:4" ht="14.4">
      <c r="A6189"/>
      <c r="B6189"/>
      <c r="C6189"/>
      <c r="D6189" s="198"/>
    </row>
    <row r="6190" spans="1:4" ht="14.4">
      <c r="A6190"/>
      <c r="B6190"/>
      <c r="C6190"/>
      <c r="D6190" s="198"/>
    </row>
    <row r="6191" spans="1:4" ht="14.4">
      <c r="A6191"/>
      <c r="B6191"/>
      <c r="C6191"/>
      <c r="D6191" s="198"/>
    </row>
    <row r="6192" spans="1:4" ht="14.4">
      <c r="A6192"/>
      <c r="B6192"/>
      <c r="C6192"/>
      <c r="D6192" s="198"/>
    </row>
    <row r="6193" spans="1:4" ht="14.4">
      <c r="A6193"/>
      <c r="B6193"/>
      <c r="C6193"/>
      <c r="D6193" s="198"/>
    </row>
    <row r="6194" spans="1:4" ht="14.4">
      <c r="A6194"/>
      <c r="B6194"/>
      <c r="C6194"/>
      <c r="D6194" s="198"/>
    </row>
    <row r="6195" spans="1:4" ht="14.4">
      <c r="A6195"/>
      <c r="B6195"/>
      <c r="C6195"/>
      <c r="D6195" s="198"/>
    </row>
    <row r="6196" spans="1:4" ht="14.4">
      <c r="A6196"/>
      <c r="B6196"/>
      <c r="C6196"/>
      <c r="D6196" s="198"/>
    </row>
    <row r="6197" spans="1:4" ht="14.4">
      <c r="A6197"/>
      <c r="B6197"/>
      <c r="C6197"/>
      <c r="D6197" s="198"/>
    </row>
    <row r="6198" spans="1:4" ht="14.4">
      <c r="A6198"/>
      <c r="B6198"/>
      <c r="C6198"/>
      <c r="D6198" s="198"/>
    </row>
    <row r="6199" spans="1:4" ht="14.4">
      <c r="A6199"/>
      <c r="B6199"/>
      <c r="C6199"/>
      <c r="D6199" s="198"/>
    </row>
    <row r="6200" spans="1:4" ht="14.4">
      <c r="A6200"/>
      <c r="B6200"/>
      <c r="C6200"/>
      <c r="D6200" s="198"/>
    </row>
    <row r="6201" spans="1:4" ht="14.4">
      <c r="A6201"/>
      <c r="B6201"/>
      <c r="C6201"/>
      <c r="D6201" s="198"/>
    </row>
    <row r="6202" spans="1:4" ht="14.4">
      <c r="A6202"/>
      <c r="B6202"/>
      <c r="C6202"/>
      <c r="D6202" s="198"/>
    </row>
    <row r="6203" spans="1:4" ht="14.4">
      <c r="A6203"/>
      <c r="B6203"/>
      <c r="C6203"/>
      <c r="D6203" s="198"/>
    </row>
    <row r="6204" spans="1:4" ht="14.4">
      <c r="A6204"/>
      <c r="B6204"/>
      <c r="C6204"/>
      <c r="D6204" s="198"/>
    </row>
    <row r="6205" spans="1:4" ht="14.4">
      <c r="A6205"/>
      <c r="B6205"/>
      <c r="C6205"/>
      <c r="D6205" s="198"/>
    </row>
    <row r="6206" spans="1:4" ht="14.4">
      <c r="A6206"/>
      <c r="B6206"/>
      <c r="C6206"/>
      <c r="D6206" s="198"/>
    </row>
    <row r="6207" spans="1:4" ht="14.4">
      <c r="A6207"/>
      <c r="B6207"/>
      <c r="C6207"/>
      <c r="D6207" s="198"/>
    </row>
    <row r="6208" spans="1:4" ht="14.4">
      <c r="A6208"/>
      <c r="B6208"/>
      <c r="C6208"/>
      <c r="D6208" s="198"/>
    </row>
    <row r="6209" spans="1:4" ht="14.4">
      <c r="A6209"/>
      <c r="B6209"/>
      <c r="C6209"/>
      <c r="D6209" s="198"/>
    </row>
    <row r="6210" spans="1:4" ht="14.4">
      <c r="A6210"/>
      <c r="B6210"/>
      <c r="C6210"/>
      <c r="D6210" s="198"/>
    </row>
    <row r="6211" spans="1:4" ht="14.4">
      <c r="A6211"/>
      <c r="B6211"/>
      <c r="C6211"/>
      <c r="D6211" s="198"/>
    </row>
    <row r="6212" spans="1:4" ht="14.4">
      <c r="A6212"/>
      <c r="B6212"/>
      <c r="C6212"/>
      <c r="D6212" s="198"/>
    </row>
    <row r="6213" spans="1:4" ht="14.4">
      <c r="A6213"/>
      <c r="B6213"/>
      <c r="C6213"/>
      <c r="D6213" s="198"/>
    </row>
    <row r="6214" spans="1:4" ht="14.4">
      <c r="A6214"/>
      <c r="B6214"/>
      <c r="C6214"/>
      <c r="D6214" s="198"/>
    </row>
    <row r="6215" spans="1:4" ht="14.4">
      <c r="A6215"/>
      <c r="B6215"/>
      <c r="C6215"/>
      <c r="D6215" s="198"/>
    </row>
    <row r="6216" spans="1:4" ht="14.4">
      <c r="A6216"/>
      <c r="B6216"/>
      <c r="C6216"/>
      <c r="D6216" s="198"/>
    </row>
    <row r="6217" spans="1:4" ht="14.4">
      <c r="A6217"/>
      <c r="B6217"/>
      <c r="C6217"/>
      <c r="D6217" s="198"/>
    </row>
    <row r="6218" spans="1:4" ht="14.4">
      <c r="A6218"/>
      <c r="B6218"/>
      <c r="C6218"/>
      <c r="D6218" s="198"/>
    </row>
    <row r="6219" spans="1:4" ht="14.4">
      <c r="A6219"/>
      <c r="B6219"/>
      <c r="C6219"/>
      <c r="D6219" s="198"/>
    </row>
    <row r="6220" spans="1:4" ht="14.4">
      <c r="A6220"/>
      <c r="B6220"/>
      <c r="C6220"/>
      <c r="D6220" s="198"/>
    </row>
    <row r="6221" spans="1:4" ht="14.4">
      <c r="A6221"/>
      <c r="B6221"/>
      <c r="C6221"/>
      <c r="D6221" s="198"/>
    </row>
    <row r="6222" spans="1:4" ht="14.4">
      <c r="A6222"/>
      <c r="B6222"/>
      <c r="C6222"/>
      <c r="D6222" s="198"/>
    </row>
    <row r="6223" spans="1:4" ht="14.4">
      <c r="A6223"/>
      <c r="B6223"/>
      <c r="C6223"/>
      <c r="D6223" s="198"/>
    </row>
    <row r="6224" spans="1:4" ht="14.4">
      <c r="A6224"/>
      <c r="B6224"/>
      <c r="C6224"/>
      <c r="D6224" s="198"/>
    </row>
    <row r="6225" spans="1:4" ht="14.4">
      <c r="A6225"/>
      <c r="B6225"/>
      <c r="C6225"/>
      <c r="D6225" s="198"/>
    </row>
    <row r="6226" spans="1:4" ht="14.4">
      <c r="A6226"/>
      <c r="B6226"/>
      <c r="C6226"/>
      <c r="D6226" s="198"/>
    </row>
    <row r="6227" spans="1:4" ht="14.4">
      <c r="A6227"/>
      <c r="B6227"/>
      <c r="C6227"/>
      <c r="D6227" s="198"/>
    </row>
    <row r="6228" spans="1:4" ht="14.4">
      <c r="A6228"/>
      <c r="B6228"/>
      <c r="C6228"/>
      <c r="D6228" s="198"/>
    </row>
    <row r="6229" spans="1:4" ht="14.4">
      <c r="A6229"/>
      <c r="B6229"/>
      <c r="C6229"/>
      <c r="D6229" s="198"/>
    </row>
    <row r="6230" spans="1:4" ht="14.4">
      <c r="A6230"/>
      <c r="B6230"/>
      <c r="C6230"/>
      <c r="D6230" s="198"/>
    </row>
    <row r="6231" spans="1:4" ht="14.4">
      <c r="A6231"/>
      <c r="B6231"/>
      <c r="C6231"/>
      <c r="D6231" s="198"/>
    </row>
    <row r="6232" spans="1:4" ht="14.4">
      <c r="A6232"/>
      <c r="B6232"/>
      <c r="C6232"/>
      <c r="D6232" s="198"/>
    </row>
    <row r="6233" spans="1:4" ht="14.4">
      <c r="A6233"/>
      <c r="B6233"/>
      <c r="C6233"/>
      <c r="D6233" s="198"/>
    </row>
    <row r="6234" spans="1:4" ht="14.4">
      <c r="A6234"/>
      <c r="B6234"/>
      <c r="C6234"/>
      <c r="D6234" s="198"/>
    </row>
    <row r="6235" spans="1:4" ht="14.4">
      <c r="A6235"/>
      <c r="B6235"/>
      <c r="C6235"/>
      <c r="D6235" s="198"/>
    </row>
    <row r="6236" spans="1:4" ht="14.4">
      <c r="A6236"/>
      <c r="B6236"/>
      <c r="C6236"/>
      <c r="D6236" s="198"/>
    </row>
    <row r="6237" spans="1:4" ht="14.4">
      <c r="A6237"/>
      <c r="B6237"/>
      <c r="C6237"/>
      <c r="D6237" s="198"/>
    </row>
    <row r="6238" spans="1:4" ht="14.4">
      <c r="A6238"/>
      <c r="B6238"/>
      <c r="C6238"/>
      <c r="D6238" s="198"/>
    </row>
    <row r="6239" spans="1:4" ht="14.4">
      <c r="A6239"/>
      <c r="B6239"/>
      <c r="C6239"/>
      <c r="D6239" s="198"/>
    </row>
    <row r="6240" spans="1:4" ht="14.4">
      <c r="A6240"/>
      <c r="B6240"/>
      <c r="C6240"/>
      <c r="D6240" s="198"/>
    </row>
    <row r="6241" spans="1:4" ht="14.4">
      <c r="A6241"/>
      <c r="B6241"/>
      <c r="C6241"/>
      <c r="D6241" s="198"/>
    </row>
    <row r="6242" spans="1:4" ht="14.4">
      <c r="A6242"/>
      <c r="B6242"/>
      <c r="C6242"/>
      <c r="D6242" s="198"/>
    </row>
    <row r="6243" spans="1:4" ht="14.4">
      <c r="A6243"/>
      <c r="B6243"/>
      <c r="C6243"/>
      <c r="D6243" s="198"/>
    </row>
    <row r="6244" spans="1:4" ht="14.4">
      <c r="A6244"/>
      <c r="B6244"/>
      <c r="C6244"/>
      <c r="D6244" s="198"/>
    </row>
    <row r="6245" spans="1:4" ht="14.4">
      <c r="A6245"/>
      <c r="B6245"/>
      <c r="C6245"/>
      <c r="D6245" s="198"/>
    </row>
    <row r="6246" spans="1:4" ht="14.4">
      <c r="A6246"/>
      <c r="B6246"/>
      <c r="C6246"/>
      <c r="D6246" s="198"/>
    </row>
    <row r="6247" spans="1:4" ht="14.4">
      <c r="A6247"/>
      <c r="B6247"/>
      <c r="C6247"/>
      <c r="D6247" s="198"/>
    </row>
    <row r="6248" spans="1:4" ht="14.4">
      <c r="A6248"/>
      <c r="B6248"/>
      <c r="C6248"/>
      <c r="D6248" s="198"/>
    </row>
    <row r="6249" spans="1:4" ht="14.4">
      <c r="A6249"/>
      <c r="B6249"/>
      <c r="C6249"/>
      <c r="D6249" s="198"/>
    </row>
    <row r="6250" spans="1:4" ht="14.4">
      <c r="A6250"/>
      <c r="B6250"/>
      <c r="C6250"/>
      <c r="D6250" s="198"/>
    </row>
    <row r="6251" spans="1:4" ht="14.4">
      <c r="A6251"/>
      <c r="B6251"/>
      <c r="C6251"/>
      <c r="D6251" s="198"/>
    </row>
    <row r="6252" spans="1:4" ht="14.4">
      <c r="A6252"/>
      <c r="B6252"/>
      <c r="C6252"/>
      <c r="D6252" s="198"/>
    </row>
    <row r="6253" spans="1:4" ht="14.4">
      <c r="A6253"/>
      <c r="B6253"/>
      <c r="C6253"/>
      <c r="D6253" s="198"/>
    </row>
    <row r="6254" spans="1:4" ht="14.4">
      <c r="A6254"/>
      <c r="B6254"/>
      <c r="C6254"/>
      <c r="D6254" s="198"/>
    </row>
    <row r="6255" spans="1:4" ht="14.4">
      <c r="A6255"/>
      <c r="B6255"/>
      <c r="C6255"/>
      <c r="D6255" s="198"/>
    </row>
    <row r="6256" spans="1:4" ht="14.4">
      <c r="A6256"/>
      <c r="B6256"/>
      <c r="C6256"/>
      <c r="D6256" s="198"/>
    </row>
    <row r="6257" spans="1:4" ht="14.4">
      <c r="A6257"/>
      <c r="B6257"/>
      <c r="C6257"/>
      <c r="D6257" s="198"/>
    </row>
    <row r="6258" spans="1:4" ht="14.4">
      <c r="A6258"/>
      <c r="B6258"/>
      <c r="C6258"/>
      <c r="D6258" s="198"/>
    </row>
    <row r="6259" spans="1:4" ht="14.4">
      <c r="A6259"/>
      <c r="B6259"/>
      <c r="C6259"/>
      <c r="D6259" s="198"/>
    </row>
    <row r="6260" spans="1:4" ht="14.4">
      <c r="A6260"/>
      <c r="B6260"/>
      <c r="C6260"/>
      <c r="D6260" s="198"/>
    </row>
    <row r="6261" spans="1:4" ht="14.4">
      <c r="A6261"/>
      <c r="B6261"/>
      <c r="C6261"/>
      <c r="D6261" s="198"/>
    </row>
    <row r="6262" spans="1:4" ht="14.4">
      <c r="A6262"/>
      <c r="B6262"/>
      <c r="C6262"/>
      <c r="D6262" s="198"/>
    </row>
    <row r="6263" spans="1:4" ht="14.4">
      <c r="A6263"/>
      <c r="B6263"/>
      <c r="C6263"/>
      <c r="D6263" s="198"/>
    </row>
    <row r="6264" spans="1:4" ht="14.4">
      <c r="A6264"/>
      <c r="B6264"/>
      <c r="C6264"/>
      <c r="D6264" s="198"/>
    </row>
    <row r="6265" spans="1:4" ht="14.4">
      <c r="A6265"/>
      <c r="B6265"/>
      <c r="C6265"/>
      <c r="D6265" s="198"/>
    </row>
    <row r="6266" spans="1:4" ht="14.4">
      <c r="A6266"/>
      <c r="B6266"/>
      <c r="C6266"/>
      <c r="D6266" s="198"/>
    </row>
    <row r="6267" spans="1:4" ht="14.4">
      <c r="A6267"/>
      <c r="B6267"/>
      <c r="C6267"/>
      <c r="D6267" s="198"/>
    </row>
    <row r="6268" spans="1:4" ht="14.4">
      <c r="A6268"/>
      <c r="B6268"/>
      <c r="C6268"/>
      <c r="D6268" s="198"/>
    </row>
    <row r="6269" spans="1:4" ht="14.4">
      <c r="A6269"/>
      <c r="B6269"/>
      <c r="C6269"/>
      <c r="D6269" s="198"/>
    </row>
    <row r="6270" spans="1:4" ht="14.4">
      <c r="A6270"/>
      <c r="B6270"/>
      <c r="C6270"/>
      <c r="D6270" s="198"/>
    </row>
    <row r="6271" spans="1:4" ht="14.4">
      <c r="A6271"/>
      <c r="B6271"/>
      <c r="C6271"/>
      <c r="D6271" s="198"/>
    </row>
    <row r="6272" spans="1:4" ht="14.4">
      <c r="A6272"/>
      <c r="B6272"/>
      <c r="C6272"/>
      <c r="D6272" s="198"/>
    </row>
    <row r="6273" spans="1:4" ht="14.4">
      <c r="A6273"/>
      <c r="B6273"/>
      <c r="C6273"/>
      <c r="D6273" s="198"/>
    </row>
    <row r="6274" spans="1:4" ht="14.4">
      <c r="A6274"/>
      <c r="B6274"/>
      <c r="C6274"/>
      <c r="D6274" s="198"/>
    </row>
    <row r="6275" spans="1:4" ht="14.4">
      <c r="A6275"/>
      <c r="B6275"/>
      <c r="C6275"/>
      <c r="D6275" s="198"/>
    </row>
    <row r="6276" spans="1:4" ht="14.4">
      <c r="A6276"/>
      <c r="B6276"/>
      <c r="C6276"/>
      <c r="D6276" s="198"/>
    </row>
    <row r="6277" spans="1:4" ht="14.4">
      <c r="A6277"/>
      <c r="B6277"/>
      <c r="C6277"/>
      <c r="D6277" s="198"/>
    </row>
    <row r="6278" spans="1:4" ht="14.4">
      <c r="A6278"/>
      <c r="B6278"/>
      <c r="C6278"/>
      <c r="D6278" s="198"/>
    </row>
    <row r="6279" spans="1:4" ht="14.4">
      <c r="A6279"/>
      <c r="B6279"/>
      <c r="C6279"/>
      <c r="D6279" s="198"/>
    </row>
    <row r="6280" spans="1:4" ht="14.4">
      <c r="A6280"/>
      <c r="B6280"/>
      <c r="C6280"/>
      <c r="D6280" s="198"/>
    </row>
    <row r="6281" spans="1:4" ht="14.4">
      <c r="A6281"/>
      <c r="B6281"/>
      <c r="C6281"/>
      <c r="D6281" s="198"/>
    </row>
    <row r="6282" spans="1:4" ht="14.4">
      <c r="A6282"/>
      <c r="B6282"/>
      <c r="C6282"/>
      <c r="D6282" s="198"/>
    </row>
    <row r="6283" spans="1:4" ht="14.4">
      <c r="A6283"/>
      <c r="B6283"/>
      <c r="C6283"/>
      <c r="D6283" s="198"/>
    </row>
    <row r="6284" spans="1:4" ht="14.4">
      <c r="A6284"/>
      <c r="B6284"/>
      <c r="C6284"/>
      <c r="D6284" s="198"/>
    </row>
    <row r="6285" spans="1:4" ht="14.4">
      <c r="A6285"/>
      <c r="B6285"/>
      <c r="C6285"/>
      <c r="D6285" s="198"/>
    </row>
    <row r="6286" spans="1:4" ht="14.4">
      <c r="A6286"/>
      <c r="B6286"/>
      <c r="C6286"/>
      <c r="D6286" s="198"/>
    </row>
    <row r="6287" spans="1:4" ht="14.4">
      <c r="A6287"/>
      <c r="B6287"/>
      <c r="C6287"/>
      <c r="D6287" s="198"/>
    </row>
    <row r="6288" spans="1:4" ht="14.4">
      <c r="A6288"/>
      <c r="B6288"/>
      <c r="C6288"/>
      <c r="D6288" s="198"/>
    </row>
    <row r="6289" spans="1:4" ht="14.4">
      <c r="A6289"/>
      <c r="B6289"/>
      <c r="C6289"/>
      <c r="D6289" s="198"/>
    </row>
    <row r="6290" spans="1:4" ht="14.4">
      <c r="A6290"/>
      <c r="B6290"/>
      <c r="C6290"/>
      <c r="D6290" s="198"/>
    </row>
    <row r="6291" spans="1:4" ht="14.4">
      <c r="A6291"/>
      <c r="B6291"/>
      <c r="C6291"/>
      <c r="D6291" s="198"/>
    </row>
    <row r="6292" spans="1:4" ht="14.4">
      <c r="A6292"/>
      <c r="B6292"/>
      <c r="C6292"/>
      <c r="D6292" s="198"/>
    </row>
    <row r="6293" spans="1:4" ht="14.4">
      <c r="A6293"/>
      <c r="B6293"/>
      <c r="C6293"/>
      <c r="D6293" s="198"/>
    </row>
    <row r="6294" spans="1:4" ht="14.4">
      <c r="A6294"/>
      <c r="B6294"/>
      <c r="C6294"/>
      <c r="D6294" s="198"/>
    </row>
    <row r="6295" spans="1:4" ht="14.4">
      <c r="A6295"/>
      <c r="B6295"/>
      <c r="C6295"/>
      <c r="D6295" s="198"/>
    </row>
    <row r="6296" spans="1:4" ht="14.4">
      <c r="A6296"/>
      <c r="B6296"/>
      <c r="C6296"/>
      <c r="D6296" s="198"/>
    </row>
    <row r="6297" spans="1:4" ht="14.4">
      <c r="A6297"/>
      <c r="B6297"/>
      <c r="C6297"/>
      <c r="D6297" s="198"/>
    </row>
    <row r="6298" spans="1:4" ht="14.4">
      <c r="A6298"/>
      <c r="B6298"/>
      <c r="C6298"/>
      <c r="D6298" s="198"/>
    </row>
    <row r="6299" spans="1:4" ht="14.4">
      <c r="A6299"/>
      <c r="B6299"/>
      <c r="C6299"/>
      <c r="D6299" s="198"/>
    </row>
    <row r="6300" spans="1:4" ht="14.4">
      <c r="A6300"/>
      <c r="B6300"/>
      <c r="C6300"/>
      <c r="D6300" s="198"/>
    </row>
    <row r="6301" spans="1:4" ht="14.4">
      <c r="A6301"/>
      <c r="B6301"/>
      <c r="C6301"/>
      <c r="D6301" s="198"/>
    </row>
    <row r="6302" spans="1:4" ht="14.4">
      <c r="A6302"/>
      <c r="B6302"/>
      <c r="C6302"/>
      <c r="D6302" s="198"/>
    </row>
    <row r="6303" spans="1:4" ht="14.4">
      <c r="A6303"/>
      <c r="B6303"/>
      <c r="C6303"/>
      <c r="D6303" s="198"/>
    </row>
    <row r="6304" spans="1:4" ht="14.4">
      <c r="A6304"/>
      <c r="B6304"/>
      <c r="C6304"/>
      <c r="D6304" s="198"/>
    </row>
    <row r="6305" spans="1:4" ht="14.4">
      <c r="A6305"/>
      <c r="B6305"/>
      <c r="C6305"/>
      <c r="D6305" s="198"/>
    </row>
    <row r="6306" spans="1:4" ht="14.4">
      <c r="A6306"/>
      <c r="B6306"/>
      <c r="C6306"/>
      <c r="D6306" s="198"/>
    </row>
    <row r="6307" spans="1:4" ht="14.4">
      <c r="A6307"/>
      <c r="B6307"/>
      <c r="C6307"/>
      <c r="D6307" s="198"/>
    </row>
    <row r="6308" spans="1:4" ht="14.4">
      <c r="A6308"/>
      <c r="B6308"/>
      <c r="C6308"/>
      <c r="D6308" s="198"/>
    </row>
    <row r="6309" spans="1:4" ht="14.4">
      <c r="A6309"/>
      <c r="B6309"/>
      <c r="C6309"/>
      <c r="D6309" s="198"/>
    </row>
    <row r="6310" spans="1:4" ht="14.4">
      <c r="A6310"/>
      <c r="B6310"/>
      <c r="C6310"/>
      <c r="D6310" s="198"/>
    </row>
    <row r="6311" spans="1:4" ht="14.4">
      <c r="A6311"/>
      <c r="B6311"/>
      <c r="C6311"/>
      <c r="D6311" s="198"/>
    </row>
    <row r="6312" spans="1:4" ht="14.4">
      <c r="A6312"/>
      <c r="B6312"/>
      <c r="C6312"/>
      <c r="D6312" s="198"/>
    </row>
    <row r="6313" spans="1:4" ht="14.4">
      <c r="A6313"/>
      <c r="B6313"/>
      <c r="C6313"/>
      <c r="D6313" s="198"/>
    </row>
    <row r="6314" spans="1:4" ht="14.4">
      <c r="A6314"/>
      <c r="B6314"/>
      <c r="C6314"/>
      <c r="D6314" s="198"/>
    </row>
    <row r="6315" spans="1:4" ht="14.4">
      <c r="A6315"/>
      <c r="B6315"/>
      <c r="C6315"/>
      <c r="D6315" s="198"/>
    </row>
    <row r="6316" spans="1:4" ht="14.4">
      <c r="A6316"/>
      <c r="B6316"/>
      <c r="C6316"/>
      <c r="D6316" s="198"/>
    </row>
    <row r="6317" spans="1:4" ht="14.4">
      <c r="A6317"/>
      <c r="B6317"/>
      <c r="C6317"/>
      <c r="D6317" s="198"/>
    </row>
    <row r="6318" spans="1:4" ht="14.4">
      <c r="A6318"/>
      <c r="B6318"/>
      <c r="C6318"/>
      <c r="D6318" s="198"/>
    </row>
    <row r="6319" spans="1:4" ht="14.4">
      <c r="A6319"/>
      <c r="B6319"/>
      <c r="C6319"/>
      <c r="D6319" s="198"/>
    </row>
    <row r="6320" spans="1:4" ht="14.4">
      <c r="A6320"/>
      <c r="B6320"/>
      <c r="C6320"/>
      <c r="D6320" s="198"/>
    </row>
    <row r="6321" spans="1:4" ht="14.4">
      <c r="A6321"/>
      <c r="B6321"/>
      <c r="C6321"/>
      <c r="D6321" s="198"/>
    </row>
    <row r="6322" spans="1:4" ht="14.4">
      <c r="A6322"/>
      <c r="B6322"/>
      <c r="C6322"/>
      <c r="D6322" s="198"/>
    </row>
    <row r="6323" spans="1:4" ht="14.4">
      <c r="A6323"/>
      <c r="B6323"/>
      <c r="C6323"/>
      <c r="D6323" s="198"/>
    </row>
    <row r="6324" spans="1:4" ht="14.4">
      <c r="A6324"/>
      <c r="B6324"/>
      <c r="C6324"/>
      <c r="D6324" s="198"/>
    </row>
    <row r="6325" spans="1:4" ht="14.4">
      <c r="A6325"/>
      <c r="B6325"/>
      <c r="C6325"/>
      <c r="D6325" s="198"/>
    </row>
    <row r="6326" spans="1:4" ht="14.4">
      <c r="A6326"/>
      <c r="B6326"/>
      <c r="C6326"/>
      <c r="D6326" s="198"/>
    </row>
    <row r="6327" spans="1:4" ht="14.4">
      <c r="A6327"/>
      <c r="B6327"/>
      <c r="C6327"/>
      <c r="D6327" s="198"/>
    </row>
    <row r="6328" spans="1:4" ht="14.4">
      <c r="A6328"/>
      <c r="B6328"/>
      <c r="C6328"/>
      <c r="D6328" s="198"/>
    </row>
    <row r="6329" spans="1:4" ht="14.4">
      <c r="A6329"/>
      <c r="B6329"/>
      <c r="C6329"/>
      <c r="D6329" s="198"/>
    </row>
    <row r="6330" spans="1:4" ht="14.4">
      <c r="A6330"/>
      <c r="B6330"/>
      <c r="C6330"/>
      <c r="D6330" s="198"/>
    </row>
    <row r="6331" spans="1:4" ht="14.4">
      <c r="A6331"/>
      <c r="B6331"/>
      <c r="C6331"/>
      <c r="D6331" s="198"/>
    </row>
    <row r="6332" spans="1:4" ht="14.4">
      <c r="A6332"/>
      <c r="B6332"/>
      <c r="C6332"/>
      <c r="D6332" s="198"/>
    </row>
    <row r="6333" spans="1:4" ht="14.4">
      <c r="A6333"/>
      <c r="B6333"/>
      <c r="C6333"/>
      <c r="D6333" s="198"/>
    </row>
    <row r="6334" spans="1:4" ht="14.4">
      <c r="A6334"/>
      <c r="B6334"/>
      <c r="C6334"/>
      <c r="D6334" s="198"/>
    </row>
    <row r="6335" spans="1:4" ht="14.4">
      <c r="A6335"/>
      <c r="B6335"/>
      <c r="C6335"/>
      <c r="D6335" s="198"/>
    </row>
    <row r="6336" spans="1:4" ht="14.4">
      <c r="A6336"/>
      <c r="B6336"/>
      <c r="C6336"/>
      <c r="D6336" s="198"/>
    </row>
    <row r="6337" spans="1:4" ht="14.4">
      <c r="A6337"/>
      <c r="B6337"/>
      <c r="C6337"/>
      <c r="D6337" s="198"/>
    </row>
    <row r="6338" spans="1:4" ht="14.4">
      <c r="A6338"/>
      <c r="B6338"/>
      <c r="C6338"/>
      <c r="D6338" s="198"/>
    </row>
    <row r="6339" spans="1:4" ht="14.4">
      <c r="A6339"/>
      <c r="B6339"/>
      <c r="C6339"/>
      <c r="D6339" s="198"/>
    </row>
    <row r="6340" spans="1:4" ht="14.4">
      <c r="A6340"/>
      <c r="B6340"/>
      <c r="C6340"/>
      <c r="D6340" s="198"/>
    </row>
    <row r="6341" spans="1:4" ht="14.4">
      <c r="A6341"/>
      <c r="B6341"/>
      <c r="C6341"/>
      <c r="D6341" s="198"/>
    </row>
    <row r="6342" spans="1:4" ht="14.4">
      <c r="A6342"/>
      <c r="B6342"/>
      <c r="C6342"/>
      <c r="D6342" s="198"/>
    </row>
    <row r="6343" spans="1:4" ht="14.4">
      <c r="A6343"/>
      <c r="B6343"/>
      <c r="C6343"/>
      <c r="D6343" s="198"/>
    </row>
    <row r="6344" spans="1:4" ht="14.4">
      <c r="A6344"/>
      <c r="B6344"/>
      <c r="C6344"/>
      <c r="D6344" s="198"/>
    </row>
    <row r="6345" spans="1:4" ht="14.4">
      <c r="A6345"/>
      <c r="B6345"/>
      <c r="C6345"/>
      <c r="D6345" s="198"/>
    </row>
    <row r="6346" spans="1:4" ht="14.4">
      <c r="A6346"/>
      <c r="B6346"/>
      <c r="C6346"/>
      <c r="D6346" s="198"/>
    </row>
    <row r="6347" spans="1:4" ht="14.4">
      <c r="A6347"/>
      <c r="B6347"/>
      <c r="C6347"/>
      <c r="D6347" s="198"/>
    </row>
    <row r="6348" spans="1:4" ht="14.4">
      <c r="A6348"/>
      <c r="B6348"/>
      <c r="C6348"/>
      <c r="D6348" s="198"/>
    </row>
    <row r="6349" spans="1:4" ht="14.4">
      <c r="A6349"/>
      <c r="B6349"/>
      <c r="C6349"/>
      <c r="D6349" s="198"/>
    </row>
    <row r="6350" spans="1:4" ht="14.4">
      <c r="A6350"/>
      <c r="B6350"/>
      <c r="C6350"/>
      <c r="D6350" s="198"/>
    </row>
    <row r="6351" spans="1:4" ht="14.4">
      <c r="A6351"/>
      <c r="B6351"/>
      <c r="C6351"/>
      <c r="D6351" s="198"/>
    </row>
    <row r="6352" spans="1:4" ht="14.4">
      <c r="A6352"/>
      <c r="B6352"/>
      <c r="C6352"/>
      <c r="D6352" s="198"/>
    </row>
    <row r="6353" spans="1:4" ht="14.4">
      <c r="A6353"/>
      <c r="B6353"/>
      <c r="C6353"/>
      <c r="D6353" s="198"/>
    </row>
    <row r="6354" spans="1:4" ht="14.4">
      <c r="A6354"/>
      <c r="B6354"/>
      <c r="C6354"/>
      <c r="D6354" s="198"/>
    </row>
    <row r="6355" spans="1:4" ht="14.4">
      <c r="A6355"/>
      <c r="B6355"/>
      <c r="C6355"/>
      <c r="D6355" s="198"/>
    </row>
    <row r="6356" spans="1:4" ht="14.4">
      <c r="A6356"/>
      <c r="B6356"/>
      <c r="C6356"/>
      <c r="D6356" s="198"/>
    </row>
    <row r="6357" spans="1:4" ht="14.4">
      <c r="A6357"/>
      <c r="B6357"/>
      <c r="C6357"/>
      <c r="D6357" s="198"/>
    </row>
    <row r="6358" spans="1:4" ht="14.4">
      <c r="A6358"/>
      <c r="B6358"/>
      <c r="C6358"/>
      <c r="D6358" s="198"/>
    </row>
    <row r="6359" spans="1:4" ht="14.4">
      <c r="A6359"/>
      <c r="B6359"/>
      <c r="C6359"/>
      <c r="D6359" s="198"/>
    </row>
    <row r="6360" spans="1:4" ht="14.4">
      <c r="A6360"/>
      <c r="B6360"/>
      <c r="C6360"/>
      <c r="D6360" s="198"/>
    </row>
    <row r="6361" spans="1:4" ht="14.4">
      <c r="A6361"/>
      <c r="B6361"/>
      <c r="C6361"/>
      <c r="D6361" s="198"/>
    </row>
    <row r="6362" spans="1:4" ht="14.4">
      <c r="A6362"/>
      <c r="B6362"/>
      <c r="C6362"/>
      <c r="D6362" s="198"/>
    </row>
    <row r="6363" spans="1:4" ht="14.4">
      <c r="A6363"/>
      <c r="B6363"/>
      <c r="C6363"/>
      <c r="D6363" s="198"/>
    </row>
    <row r="6364" spans="1:4" ht="14.4">
      <c r="A6364"/>
      <c r="B6364"/>
      <c r="C6364"/>
      <c r="D6364" s="198"/>
    </row>
    <row r="6365" spans="1:4" ht="14.4">
      <c r="A6365"/>
      <c r="B6365"/>
      <c r="C6365"/>
      <c r="D6365" s="198"/>
    </row>
    <row r="6366" spans="1:4" ht="14.4">
      <c r="A6366"/>
      <c r="B6366"/>
      <c r="C6366"/>
      <c r="D6366" s="198"/>
    </row>
    <row r="6367" spans="1:4" ht="14.4">
      <c r="A6367"/>
      <c r="B6367"/>
      <c r="C6367"/>
      <c r="D6367" s="198"/>
    </row>
    <row r="6368" spans="1:4" ht="14.4">
      <c r="A6368"/>
      <c r="B6368"/>
      <c r="C6368"/>
      <c r="D6368" s="198"/>
    </row>
    <row r="6369" spans="1:4" ht="14.4">
      <c r="A6369"/>
      <c r="B6369"/>
      <c r="C6369"/>
      <c r="D6369" s="198"/>
    </row>
    <row r="6370" spans="1:4" ht="14.4">
      <c r="A6370"/>
      <c r="B6370"/>
      <c r="C6370"/>
      <c r="D6370" s="198"/>
    </row>
    <row r="6371" spans="1:4" ht="14.4">
      <c r="A6371"/>
      <c r="B6371"/>
      <c r="C6371"/>
      <c r="D6371" s="198"/>
    </row>
    <row r="6372" spans="1:4" ht="14.4">
      <c r="A6372"/>
      <c r="B6372"/>
      <c r="C6372"/>
      <c r="D6372" s="198"/>
    </row>
    <row r="6373" spans="1:4" ht="14.4">
      <c r="A6373"/>
      <c r="B6373"/>
      <c r="C6373"/>
      <c r="D6373" s="198"/>
    </row>
    <row r="6374" spans="1:4" ht="14.4">
      <c r="A6374"/>
      <c r="B6374"/>
      <c r="C6374"/>
      <c r="D6374" s="198"/>
    </row>
    <row r="6375" spans="1:4" ht="14.4">
      <c r="A6375"/>
      <c r="B6375"/>
      <c r="C6375"/>
      <c r="D6375" s="198"/>
    </row>
    <row r="6376" spans="1:4" ht="14.4">
      <c r="A6376"/>
      <c r="B6376"/>
      <c r="C6376"/>
      <c r="D6376" s="198"/>
    </row>
    <row r="6377" spans="1:4" ht="14.4">
      <c r="A6377"/>
      <c r="B6377"/>
      <c r="C6377"/>
      <c r="D6377" s="198"/>
    </row>
    <row r="6378" spans="1:4" ht="14.4">
      <c r="A6378"/>
      <c r="B6378"/>
      <c r="C6378"/>
      <c r="D6378" s="198"/>
    </row>
    <row r="6379" spans="1:4" ht="14.4">
      <c r="A6379"/>
      <c r="B6379"/>
      <c r="C6379"/>
      <c r="D6379" s="198"/>
    </row>
    <row r="6380" spans="1:4" ht="14.4">
      <c r="A6380"/>
      <c r="B6380"/>
      <c r="C6380"/>
      <c r="D6380" s="198"/>
    </row>
    <row r="6381" spans="1:4" ht="14.4">
      <c r="A6381"/>
      <c r="B6381"/>
      <c r="C6381"/>
      <c r="D6381" s="198"/>
    </row>
    <row r="6382" spans="1:4" ht="14.4">
      <c r="A6382"/>
      <c r="B6382"/>
      <c r="C6382"/>
      <c r="D6382" s="198"/>
    </row>
    <row r="6383" spans="1:4" ht="14.4">
      <c r="A6383"/>
      <c r="B6383"/>
      <c r="C6383"/>
      <c r="D6383" s="198"/>
    </row>
    <row r="6384" spans="1:4" ht="14.4">
      <c r="A6384"/>
      <c r="B6384"/>
      <c r="C6384"/>
      <c r="D6384" s="198"/>
    </row>
    <row r="6385" spans="1:4" ht="14.4">
      <c r="A6385"/>
      <c r="B6385"/>
      <c r="C6385"/>
      <c r="D6385" s="198"/>
    </row>
    <row r="6386" spans="1:4" ht="14.4">
      <c r="A6386"/>
      <c r="B6386"/>
      <c r="C6386"/>
      <c r="D6386" s="198"/>
    </row>
    <row r="6387" spans="1:4" ht="14.4">
      <c r="A6387"/>
      <c r="B6387"/>
      <c r="C6387"/>
      <c r="D6387" s="198"/>
    </row>
    <row r="6388" spans="1:4" ht="14.4">
      <c r="A6388"/>
      <c r="B6388"/>
      <c r="C6388"/>
      <c r="D6388" s="198"/>
    </row>
    <row r="6389" spans="1:4" ht="14.4">
      <c r="A6389"/>
      <c r="B6389"/>
      <c r="C6389"/>
      <c r="D6389" s="198"/>
    </row>
    <row r="6390" spans="1:4" ht="14.4">
      <c r="A6390"/>
      <c r="B6390"/>
      <c r="C6390"/>
      <c r="D6390" s="198"/>
    </row>
    <row r="6391" spans="1:4" ht="14.4">
      <c r="A6391"/>
      <c r="B6391"/>
      <c r="C6391"/>
      <c r="D6391" s="198"/>
    </row>
    <row r="6392" spans="1:4" ht="14.4">
      <c r="A6392"/>
      <c r="B6392"/>
      <c r="C6392"/>
      <c r="D6392" s="198"/>
    </row>
    <row r="6393" spans="1:4" ht="14.4">
      <c r="A6393"/>
      <c r="B6393"/>
      <c r="C6393"/>
      <c r="D6393" s="198"/>
    </row>
    <row r="6394" spans="1:4" ht="14.4">
      <c r="A6394"/>
      <c r="B6394"/>
      <c r="C6394"/>
      <c r="D6394" s="198"/>
    </row>
    <row r="6395" spans="1:4" ht="14.4">
      <c r="A6395"/>
      <c r="B6395"/>
      <c r="C6395"/>
      <c r="D6395" s="198"/>
    </row>
    <row r="6396" spans="1:4" ht="14.4">
      <c r="A6396"/>
      <c r="B6396"/>
      <c r="C6396"/>
      <c r="D6396" s="198"/>
    </row>
    <row r="6397" spans="1:4" ht="14.4">
      <c r="A6397"/>
      <c r="B6397"/>
      <c r="C6397"/>
      <c r="D6397" s="198"/>
    </row>
    <row r="6398" spans="1:4" ht="14.4">
      <c r="A6398"/>
      <c r="B6398"/>
      <c r="C6398"/>
      <c r="D6398" s="198"/>
    </row>
    <row r="6399" spans="1:4" ht="14.4">
      <c r="A6399"/>
      <c r="B6399"/>
      <c r="C6399"/>
      <c r="D6399" s="198"/>
    </row>
    <row r="6400" spans="1:4" ht="14.4">
      <c r="A6400"/>
      <c r="B6400"/>
      <c r="C6400"/>
      <c r="D6400" s="198"/>
    </row>
    <row r="6401" spans="1:4" ht="14.4">
      <c r="A6401"/>
      <c r="B6401"/>
      <c r="C6401"/>
      <c r="D6401" s="198"/>
    </row>
    <row r="6402" spans="1:4" ht="14.4">
      <c r="A6402"/>
      <c r="B6402"/>
      <c r="C6402"/>
      <c r="D6402" s="198"/>
    </row>
    <row r="6403" spans="1:4" ht="14.4">
      <c r="A6403"/>
      <c r="B6403"/>
      <c r="C6403"/>
      <c r="D6403" s="198"/>
    </row>
    <row r="6404" spans="1:4" ht="14.4">
      <c r="A6404"/>
      <c r="B6404"/>
      <c r="C6404"/>
      <c r="D6404" s="198"/>
    </row>
    <row r="6405" spans="1:4" ht="14.4">
      <c r="A6405"/>
      <c r="B6405"/>
      <c r="C6405"/>
      <c r="D6405" s="198"/>
    </row>
    <row r="6406" spans="1:4" ht="14.4">
      <c r="A6406"/>
      <c r="B6406"/>
      <c r="C6406"/>
      <c r="D6406" s="198"/>
    </row>
    <row r="6407" spans="1:4" ht="14.4">
      <c r="A6407"/>
      <c r="B6407"/>
      <c r="C6407"/>
      <c r="D6407" s="198"/>
    </row>
    <row r="6408" spans="1:4" ht="14.4">
      <c r="A6408"/>
      <c r="B6408"/>
      <c r="C6408"/>
      <c r="D6408" s="198"/>
    </row>
    <row r="6409" spans="1:4" ht="14.4">
      <c r="A6409"/>
      <c r="B6409"/>
      <c r="C6409"/>
      <c r="D6409" s="198"/>
    </row>
    <row r="6410" spans="1:4" ht="14.4">
      <c r="A6410"/>
      <c r="B6410"/>
      <c r="C6410"/>
      <c r="D6410" s="198"/>
    </row>
    <row r="6411" spans="1:4" ht="14.4">
      <c r="A6411"/>
      <c r="B6411"/>
      <c r="C6411"/>
      <c r="D6411" s="198"/>
    </row>
    <row r="6412" spans="1:4" ht="14.4">
      <c r="A6412"/>
      <c r="B6412"/>
      <c r="C6412"/>
      <c r="D6412" s="198"/>
    </row>
    <row r="6413" spans="1:4" ht="14.4">
      <c r="A6413"/>
      <c r="B6413"/>
      <c r="C6413"/>
      <c r="D6413" s="198"/>
    </row>
    <row r="6414" spans="1:4" ht="14.4">
      <c r="A6414"/>
      <c r="B6414"/>
      <c r="C6414"/>
      <c r="D6414" s="198"/>
    </row>
    <row r="6415" spans="1:4" ht="14.4">
      <c r="A6415"/>
      <c r="B6415"/>
      <c r="C6415"/>
      <c r="D6415" s="198"/>
    </row>
    <row r="6416" spans="1:4" ht="14.4">
      <c r="A6416"/>
      <c r="B6416"/>
      <c r="C6416"/>
      <c r="D6416" s="198"/>
    </row>
    <row r="6417" spans="1:4" ht="14.4">
      <c r="A6417"/>
      <c r="B6417"/>
      <c r="C6417"/>
      <c r="D6417" s="198"/>
    </row>
    <row r="6418" spans="1:4" ht="14.4">
      <c r="A6418"/>
      <c r="B6418"/>
      <c r="C6418"/>
      <c r="D6418" s="198"/>
    </row>
    <row r="6419" spans="1:4" ht="14.4">
      <c r="A6419"/>
      <c r="B6419"/>
      <c r="C6419"/>
      <c r="D6419" s="198"/>
    </row>
    <row r="6420" spans="1:4" ht="14.4">
      <c r="A6420"/>
      <c r="B6420"/>
      <c r="C6420"/>
      <c r="D6420" s="198"/>
    </row>
    <row r="6421" spans="1:4" ht="14.4">
      <c r="A6421"/>
      <c r="B6421"/>
      <c r="C6421"/>
      <c r="D6421" s="198"/>
    </row>
    <row r="6422" spans="1:4" ht="14.4">
      <c r="A6422"/>
      <c r="B6422"/>
      <c r="C6422"/>
      <c r="D6422" s="198"/>
    </row>
    <row r="6423" spans="1:4" ht="14.4">
      <c r="A6423"/>
      <c r="B6423"/>
      <c r="C6423"/>
      <c r="D6423" s="198"/>
    </row>
    <row r="6424" spans="1:4" ht="14.4">
      <c r="A6424"/>
      <c r="B6424"/>
      <c r="C6424"/>
      <c r="D6424" s="198"/>
    </row>
    <row r="6425" spans="1:4" ht="14.4">
      <c r="A6425"/>
      <c r="B6425"/>
      <c r="C6425"/>
      <c r="D6425" s="198"/>
    </row>
    <row r="6426" spans="1:4" ht="14.4">
      <c r="A6426"/>
      <c r="B6426"/>
      <c r="C6426"/>
      <c r="D6426" s="198"/>
    </row>
    <row r="6427" spans="1:4" ht="14.4">
      <c r="A6427"/>
      <c r="B6427"/>
      <c r="C6427"/>
      <c r="D6427" s="198"/>
    </row>
    <row r="6428" spans="1:4" ht="14.4">
      <c r="A6428"/>
      <c r="B6428"/>
      <c r="C6428"/>
      <c r="D6428" s="198"/>
    </row>
    <row r="6429" spans="1:4" ht="14.4">
      <c r="A6429"/>
      <c r="B6429"/>
      <c r="C6429"/>
      <c r="D6429" s="198"/>
    </row>
    <row r="6430" spans="1:4" ht="14.4">
      <c r="A6430"/>
      <c r="B6430"/>
      <c r="C6430"/>
      <c r="D6430" s="198"/>
    </row>
    <row r="6431" spans="1:4" ht="14.4">
      <c r="A6431"/>
      <c r="B6431"/>
      <c r="C6431"/>
      <c r="D6431" s="198"/>
    </row>
    <row r="6432" spans="1:4" ht="14.4">
      <c r="A6432"/>
      <c r="B6432"/>
      <c r="C6432"/>
      <c r="D6432" s="198"/>
    </row>
    <row r="6433" spans="1:4" ht="14.4">
      <c r="A6433"/>
      <c r="B6433"/>
      <c r="C6433"/>
      <c r="D6433" s="198"/>
    </row>
    <row r="6434" spans="1:4" ht="14.4">
      <c r="A6434"/>
      <c r="B6434"/>
      <c r="C6434"/>
      <c r="D6434" s="198"/>
    </row>
    <row r="6435" spans="1:4" ht="14.4">
      <c r="A6435"/>
      <c r="B6435"/>
      <c r="C6435"/>
      <c r="D6435" s="198"/>
    </row>
    <row r="6436" spans="1:4" ht="14.4">
      <c r="A6436"/>
      <c r="B6436"/>
      <c r="C6436"/>
      <c r="D6436" s="198"/>
    </row>
    <row r="6437" spans="1:4" ht="14.4">
      <c r="A6437"/>
      <c r="B6437"/>
      <c r="C6437"/>
      <c r="D6437" s="198"/>
    </row>
    <row r="6438" spans="1:4" ht="14.4">
      <c r="A6438"/>
      <c r="B6438"/>
      <c r="C6438"/>
      <c r="D6438" s="198"/>
    </row>
    <row r="6439" spans="1:4" ht="14.4">
      <c r="A6439"/>
      <c r="B6439"/>
      <c r="C6439"/>
      <c r="D6439" s="198"/>
    </row>
    <row r="6440" spans="1:4" ht="14.4">
      <c r="A6440"/>
      <c r="B6440"/>
      <c r="C6440"/>
      <c r="D6440" s="198"/>
    </row>
    <row r="6441" spans="1:4" ht="14.4">
      <c r="A6441"/>
      <c r="B6441"/>
      <c r="C6441"/>
      <c r="D6441" s="198"/>
    </row>
    <row r="6442" spans="1:4" ht="14.4">
      <c r="A6442"/>
      <c r="B6442"/>
      <c r="C6442"/>
      <c r="D6442" s="198"/>
    </row>
    <row r="6443" spans="1:4" ht="14.4">
      <c r="A6443"/>
      <c r="B6443"/>
      <c r="C6443"/>
      <c r="D6443" s="198"/>
    </row>
    <row r="6444" spans="1:4" ht="14.4">
      <c r="A6444"/>
      <c r="B6444"/>
      <c r="C6444"/>
      <c r="D6444" s="198"/>
    </row>
    <row r="6445" spans="1:4" ht="14.4">
      <c r="A6445"/>
      <c r="B6445"/>
      <c r="C6445"/>
      <c r="D6445" s="198"/>
    </row>
    <row r="6446" spans="1:4" ht="14.4">
      <c r="A6446"/>
      <c r="B6446"/>
      <c r="C6446"/>
      <c r="D6446" s="198"/>
    </row>
    <row r="6447" spans="1:4" ht="14.4">
      <c r="A6447"/>
      <c r="B6447"/>
      <c r="C6447"/>
      <c r="D6447" s="198"/>
    </row>
    <row r="6448" spans="1:4" ht="14.4">
      <c r="A6448"/>
      <c r="B6448"/>
      <c r="C6448"/>
      <c r="D6448" s="198"/>
    </row>
    <row r="6449" spans="1:4" ht="14.4">
      <c r="A6449"/>
      <c r="B6449"/>
      <c r="C6449"/>
      <c r="D6449" s="198"/>
    </row>
    <row r="6450" spans="1:4" ht="14.4">
      <c r="A6450"/>
      <c r="B6450"/>
      <c r="C6450"/>
      <c r="D6450" s="198"/>
    </row>
    <row r="6451" spans="1:4" ht="14.4">
      <c r="A6451"/>
      <c r="B6451"/>
      <c r="C6451"/>
      <c r="D6451" s="198"/>
    </row>
    <row r="6452" spans="1:4" ht="14.4">
      <c r="A6452"/>
      <c r="B6452"/>
      <c r="C6452"/>
      <c r="D6452" s="198"/>
    </row>
    <row r="6453" spans="1:4" ht="14.4">
      <c r="A6453"/>
      <c r="B6453"/>
      <c r="C6453"/>
      <c r="D6453" s="198"/>
    </row>
    <row r="6454" spans="1:4" ht="14.4">
      <c r="A6454"/>
      <c r="B6454"/>
      <c r="C6454"/>
      <c r="D6454" s="198"/>
    </row>
    <row r="6455" spans="1:4" ht="14.4">
      <c r="A6455"/>
      <c r="B6455"/>
      <c r="C6455"/>
      <c r="D6455" s="198"/>
    </row>
    <row r="6456" spans="1:4" ht="14.4">
      <c r="A6456"/>
      <c r="B6456"/>
      <c r="C6456"/>
      <c r="D6456" s="198"/>
    </row>
    <row r="6457" spans="1:4" ht="14.4">
      <c r="A6457"/>
      <c r="B6457"/>
      <c r="C6457"/>
      <c r="D6457" s="198"/>
    </row>
    <row r="6458" spans="1:4" ht="14.4">
      <c r="A6458"/>
      <c r="B6458"/>
      <c r="C6458"/>
      <c r="D6458" s="198"/>
    </row>
    <row r="6459" spans="1:4" ht="14.4">
      <c r="A6459"/>
      <c r="B6459"/>
      <c r="C6459"/>
      <c r="D6459" s="198"/>
    </row>
    <row r="6460" spans="1:4" ht="14.4">
      <c r="A6460"/>
      <c r="B6460"/>
      <c r="C6460"/>
      <c r="D6460" s="198"/>
    </row>
    <row r="6461" spans="1:4" ht="14.4">
      <c r="A6461"/>
      <c r="B6461"/>
      <c r="C6461"/>
      <c r="D6461" s="198"/>
    </row>
    <row r="6462" spans="1:4" ht="14.4">
      <c r="A6462"/>
      <c r="B6462"/>
      <c r="C6462"/>
      <c r="D6462" s="198"/>
    </row>
    <row r="6463" spans="1:4" ht="14.4">
      <c r="A6463"/>
      <c r="B6463"/>
      <c r="C6463"/>
      <c r="D6463" s="198"/>
    </row>
    <row r="6464" spans="1:4" ht="14.4">
      <c r="A6464"/>
      <c r="B6464"/>
      <c r="C6464"/>
      <c r="D6464" s="198"/>
    </row>
    <row r="6465" spans="1:4" ht="14.4">
      <c r="A6465"/>
      <c r="B6465"/>
      <c r="C6465"/>
      <c r="D6465" s="198"/>
    </row>
    <row r="6466" spans="1:4" ht="14.4">
      <c r="A6466"/>
      <c r="B6466"/>
      <c r="C6466"/>
      <c r="D6466" s="198"/>
    </row>
    <row r="6467" spans="1:4" ht="14.4">
      <c r="A6467"/>
      <c r="B6467"/>
      <c r="C6467"/>
      <c r="D6467" s="198"/>
    </row>
    <row r="6468" spans="1:4" ht="14.4">
      <c r="A6468"/>
      <c r="B6468"/>
      <c r="C6468"/>
      <c r="D6468" s="198"/>
    </row>
    <row r="6469" spans="1:4" ht="14.4">
      <c r="A6469"/>
      <c r="B6469"/>
      <c r="C6469"/>
      <c r="D6469" s="198"/>
    </row>
    <row r="6470" spans="1:4" ht="14.4">
      <c r="A6470"/>
      <c r="B6470"/>
      <c r="C6470"/>
      <c r="D6470" s="198"/>
    </row>
    <row r="6471" spans="1:4" ht="14.4">
      <c r="A6471"/>
      <c r="B6471"/>
      <c r="C6471"/>
      <c r="D6471" s="198"/>
    </row>
    <row r="6472" spans="1:4" ht="14.4">
      <c r="A6472"/>
      <c r="B6472"/>
      <c r="C6472"/>
      <c r="D6472" s="198"/>
    </row>
    <row r="6473" spans="1:4" ht="14.4">
      <c r="A6473"/>
      <c r="B6473"/>
      <c r="C6473"/>
      <c r="D6473" s="198"/>
    </row>
    <row r="6474" spans="1:4" ht="14.4">
      <c r="A6474"/>
      <c r="B6474"/>
      <c r="C6474"/>
      <c r="D6474" s="198"/>
    </row>
    <row r="6475" spans="1:4" ht="14.4">
      <c r="A6475"/>
      <c r="B6475"/>
      <c r="C6475"/>
      <c r="D6475" s="198"/>
    </row>
    <row r="6476" spans="1:4" ht="14.4">
      <c r="A6476"/>
      <c r="B6476"/>
      <c r="C6476"/>
      <c r="D6476" s="198"/>
    </row>
    <row r="6477" spans="1:4" ht="14.4">
      <c r="A6477"/>
      <c r="B6477"/>
      <c r="C6477"/>
      <c r="D6477" s="198"/>
    </row>
    <row r="6478" spans="1:4" ht="14.4">
      <c r="A6478"/>
      <c r="B6478"/>
      <c r="C6478"/>
      <c r="D6478" s="198"/>
    </row>
    <row r="6479" spans="1:4" ht="14.4">
      <c r="A6479"/>
      <c r="B6479"/>
      <c r="C6479"/>
      <c r="D6479" s="198"/>
    </row>
    <row r="6480" spans="1:4" ht="14.4">
      <c r="A6480"/>
      <c r="B6480"/>
      <c r="C6480"/>
      <c r="D6480" s="198"/>
    </row>
    <row r="6481" spans="1:4" ht="14.4">
      <c r="A6481"/>
      <c r="B6481"/>
      <c r="C6481"/>
      <c r="D6481" s="198"/>
    </row>
    <row r="6482" spans="1:4" ht="14.4">
      <c r="A6482"/>
      <c r="B6482"/>
      <c r="C6482"/>
      <c r="D6482" s="198"/>
    </row>
    <row r="6483" spans="1:4" ht="14.4">
      <c r="A6483"/>
      <c r="B6483"/>
      <c r="C6483"/>
      <c r="D6483" s="198"/>
    </row>
    <row r="6484" spans="1:4" ht="14.4">
      <c r="A6484"/>
      <c r="B6484"/>
      <c r="C6484"/>
      <c r="D6484" s="198"/>
    </row>
    <row r="6485" spans="1:4" ht="14.4">
      <c r="A6485"/>
      <c r="B6485"/>
      <c r="C6485"/>
      <c r="D6485" s="198"/>
    </row>
    <row r="6486" spans="1:4" ht="14.4">
      <c r="A6486"/>
      <c r="B6486"/>
      <c r="C6486"/>
      <c r="D6486" s="198"/>
    </row>
    <row r="6487" spans="1:4" ht="14.4">
      <c r="A6487"/>
      <c r="B6487"/>
      <c r="C6487"/>
      <c r="D6487" s="198"/>
    </row>
    <row r="6488" spans="1:4" ht="14.4">
      <c r="A6488"/>
      <c r="B6488"/>
      <c r="C6488"/>
      <c r="D6488" s="198"/>
    </row>
    <row r="6489" spans="1:4" ht="14.4">
      <c r="A6489"/>
      <c r="B6489"/>
      <c r="C6489"/>
      <c r="D6489" s="198"/>
    </row>
    <row r="6490" spans="1:4" ht="14.4">
      <c r="A6490"/>
      <c r="B6490"/>
      <c r="C6490"/>
      <c r="D6490" s="198"/>
    </row>
    <row r="6491" spans="1:4" ht="14.4">
      <c r="A6491"/>
      <c r="B6491"/>
      <c r="C6491"/>
      <c r="D6491" s="198"/>
    </row>
    <row r="6492" spans="1:4" ht="14.4">
      <c r="A6492"/>
      <c r="B6492"/>
      <c r="C6492"/>
      <c r="D6492" s="198"/>
    </row>
    <row r="6493" spans="1:4" ht="14.4">
      <c r="A6493"/>
      <c r="B6493"/>
      <c r="C6493"/>
      <c r="D6493" s="198"/>
    </row>
    <row r="6494" spans="1:4" ht="14.4">
      <c r="A6494"/>
      <c r="B6494"/>
      <c r="C6494"/>
      <c r="D6494" s="198"/>
    </row>
    <row r="6495" spans="1:4" ht="14.4">
      <c r="A6495"/>
      <c r="B6495"/>
      <c r="C6495"/>
      <c r="D6495" s="198"/>
    </row>
    <row r="6496" spans="1:4" ht="14.4">
      <c r="A6496"/>
      <c r="B6496"/>
      <c r="C6496"/>
      <c r="D6496" s="198"/>
    </row>
    <row r="6497" spans="1:4" ht="14.4">
      <c r="A6497"/>
      <c r="B6497"/>
      <c r="C6497"/>
      <c r="D6497" s="198"/>
    </row>
    <row r="6498" spans="1:4" ht="14.4">
      <c r="A6498"/>
      <c r="B6498"/>
      <c r="C6498"/>
      <c r="D6498" s="198"/>
    </row>
    <row r="6499" spans="1:4" ht="14.4">
      <c r="A6499"/>
      <c r="B6499"/>
      <c r="C6499"/>
      <c r="D6499" s="198"/>
    </row>
    <row r="6500" spans="1:4" ht="14.4">
      <c r="A6500"/>
      <c r="B6500"/>
      <c r="C6500"/>
      <c r="D6500" s="198"/>
    </row>
    <row r="6501" spans="1:4" ht="14.4">
      <c r="A6501"/>
      <c r="B6501"/>
      <c r="C6501"/>
      <c r="D6501" s="198"/>
    </row>
    <row r="6502" spans="1:4" ht="14.4">
      <c r="A6502"/>
      <c r="B6502"/>
      <c r="C6502"/>
      <c r="D6502" s="198"/>
    </row>
    <row r="6503" spans="1:4" ht="14.4">
      <c r="A6503"/>
      <c r="B6503"/>
      <c r="C6503"/>
      <c r="D6503" s="198"/>
    </row>
    <row r="6504" spans="1:4" ht="14.4">
      <c r="A6504"/>
      <c r="B6504"/>
      <c r="C6504"/>
      <c r="D6504" s="198"/>
    </row>
    <row r="6505" spans="1:4" ht="14.4">
      <c r="A6505"/>
      <c r="B6505"/>
      <c r="C6505"/>
      <c r="D6505" s="198"/>
    </row>
    <row r="6506" spans="1:4" ht="14.4">
      <c r="A6506"/>
      <c r="B6506"/>
      <c r="C6506"/>
      <c r="D6506" s="198"/>
    </row>
    <row r="6507" spans="1:4" ht="14.4">
      <c r="A6507"/>
      <c r="B6507"/>
      <c r="C6507"/>
      <c r="D6507" s="198"/>
    </row>
    <row r="6508" spans="1:4" ht="14.4">
      <c r="A6508"/>
      <c r="B6508"/>
      <c r="C6508"/>
      <c r="D6508" s="198"/>
    </row>
    <row r="6509" spans="1:4" ht="14.4">
      <c r="A6509"/>
      <c r="B6509"/>
      <c r="C6509"/>
      <c r="D6509" s="198"/>
    </row>
    <row r="6510" spans="1:4" ht="14.4">
      <c r="A6510"/>
      <c r="B6510"/>
      <c r="C6510"/>
      <c r="D6510" s="198"/>
    </row>
    <row r="6511" spans="1:4" ht="14.4">
      <c r="A6511"/>
      <c r="B6511"/>
      <c r="C6511"/>
      <c r="D6511" s="198"/>
    </row>
    <row r="6512" spans="1:4" ht="14.4">
      <c r="A6512"/>
      <c r="B6512"/>
      <c r="C6512"/>
      <c r="D6512" s="198"/>
    </row>
    <row r="6513" spans="1:4" ht="14.4">
      <c r="A6513"/>
      <c r="B6513"/>
      <c r="C6513"/>
      <c r="D6513" s="198"/>
    </row>
    <row r="6514" spans="1:4" ht="14.4">
      <c r="A6514"/>
      <c r="B6514"/>
      <c r="C6514"/>
      <c r="D6514" s="198"/>
    </row>
    <row r="6515" spans="1:4" ht="14.4">
      <c r="A6515"/>
      <c r="B6515"/>
      <c r="C6515"/>
      <c r="D6515" s="198"/>
    </row>
    <row r="6516" spans="1:4" ht="14.4">
      <c r="A6516"/>
      <c r="B6516"/>
      <c r="C6516"/>
      <c r="D6516" s="198"/>
    </row>
    <row r="6517" spans="1:4" ht="14.4">
      <c r="A6517"/>
      <c r="B6517"/>
      <c r="C6517"/>
      <c r="D6517" s="198"/>
    </row>
    <row r="6518" spans="1:4" ht="14.4">
      <c r="A6518"/>
      <c r="B6518"/>
      <c r="C6518"/>
      <c r="D6518" s="198"/>
    </row>
    <row r="6519" spans="1:4" ht="14.4">
      <c r="A6519"/>
      <c r="B6519"/>
      <c r="C6519"/>
      <c r="D6519" s="198"/>
    </row>
    <row r="6520" spans="1:4" ht="14.4">
      <c r="A6520"/>
      <c r="B6520"/>
      <c r="C6520"/>
      <c r="D6520" s="198"/>
    </row>
    <row r="6521" spans="1:4" ht="14.4">
      <c r="A6521"/>
      <c r="B6521"/>
      <c r="C6521"/>
      <c r="D6521" s="198"/>
    </row>
    <row r="6522" spans="1:4" ht="14.4">
      <c r="A6522"/>
      <c r="B6522"/>
      <c r="C6522"/>
      <c r="D6522" s="198"/>
    </row>
    <row r="6523" spans="1:4" ht="14.4">
      <c r="A6523"/>
      <c r="B6523"/>
      <c r="C6523"/>
      <c r="D6523" s="198"/>
    </row>
    <row r="6524" spans="1:4" ht="14.4">
      <c r="A6524"/>
      <c r="B6524"/>
      <c r="C6524"/>
      <c r="D6524" s="198"/>
    </row>
    <row r="6525" spans="1:4" ht="14.4">
      <c r="A6525"/>
      <c r="B6525"/>
      <c r="C6525"/>
      <c r="D6525" s="198"/>
    </row>
    <row r="6526" spans="1:4" ht="14.4">
      <c r="A6526"/>
      <c r="B6526"/>
      <c r="C6526"/>
      <c r="D6526" s="198"/>
    </row>
    <row r="6527" spans="1:4" ht="14.4">
      <c r="A6527"/>
      <c r="B6527"/>
      <c r="C6527"/>
      <c r="D6527" s="198"/>
    </row>
    <row r="6528" spans="1:4" ht="14.4">
      <c r="A6528"/>
      <c r="B6528"/>
      <c r="C6528"/>
      <c r="D6528" s="198"/>
    </row>
    <row r="6529" spans="1:4" ht="14.4">
      <c r="A6529"/>
      <c r="B6529"/>
      <c r="C6529"/>
      <c r="D6529" s="198"/>
    </row>
    <row r="6530" spans="1:4" ht="14.4">
      <c r="A6530"/>
      <c r="B6530"/>
      <c r="C6530"/>
      <c r="D6530" s="198"/>
    </row>
    <row r="6531" spans="1:4" ht="14.4">
      <c r="A6531"/>
      <c r="B6531"/>
      <c r="C6531"/>
      <c r="D6531" s="198"/>
    </row>
    <row r="6532" spans="1:4" ht="14.4">
      <c r="A6532"/>
      <c r="B6532"/>
      <c r="C6532"/>
      <c r="D6532" s="198"/>
    </row>
    <row r="6533" spans="1:4" ht="14.4">
      <c r="A6533"/>
      <c r="B6533"/>
      <c r="C6533"/>
      <c r="D6533" s="198"/>
    </row>
    <row r="6534" spans="1:4" ht="14.4">
      <c r="A6534"/>
      <c r="B6534"/>
      <c r="C6534"/>
      <c r="D6534" s="198"/>
    </row>
    <row r="6535" spans="1:4" ht="14.4">
      <c r="A6535"/>
      <c r="B6535"/>
      <c r="C6535"/>
      <c r="D6535" s="198"/>
    </row>
    <row r="6536" spans="1:4" ht="14.4">
      <c r="A6536"/>
      <c r="B6536"/>
      <c r="C6536"/>
      <c r="D6536" s="198"/>
    </row>
    <row r="6537" spans="1:4" ht="14.4">
      <c r="A6537"/>
      <c r="B6537"/>
      <c r="C6537"/>
      <c r="D6537" s="198"/>
    </row>
    <row r="6538" spans="1:4" ht="14.4">
      <c r="A6538"/>
      <c r="B6538"/>
      <c r="C6538"/>
      <c r="D6538" s="198"/>
    </row>
    <row r="6539" spans="1:4" ht="14.4">
      <c r="A6539"/>
      <c r="B6539"/>
      <c r="C6539"/>
      <c r="D6539" s="198"/>
    </row>
    <row r="6540" spans="1:4" ht="14.4">
      <c r="A6540"/>
      <c r="B6540"/>
      <c r="C6540"/>
      <c r="D6540" s="198"/>
    </row>
    <row r="6541" spans="1:4" ht="14.4">
      <c r="A6541"/>
      <c r="B6541"/>
      <c r="C6541"/>
      <c r="D6541" s="198"/>
    </row>
    <row r="6542" spans="1:4" ht="14.4">
      <c r="A6542"/>
      <c r="B6542"/>
      <c r="C6542"/>
      <c r="D6542" s="198"/>
    </row>
    <row r="6543" spans="1:4" ht="14.4">
      <c r="A6543"/>
      <c r="B6543"/>
      <c r="C6543"/>
      <c r="D6543" s="198"/>
    </row>
    <row r="6544" spans="1:4" ht="14.4">
      <c r="A6544"/>
      <c r="B6544"/>
      <c r="C6544"/>
      <c r="D6544" s="198"/>
    </row>
    <row r="6545" spans="1:4" ht="14.4">
      <c r="A6545"/>
      <c r="B6545"/>
      <c r="C6545"/>
      <c r="D6545" s="198"/>
    </row>
    <row r="6546" spans="1:4" ht="14.4">
      <c r="A6546"/>
      <c r="B6546"/>
      <c r="C6546"/>
      <c r="D6546" s="198"/>
    </row>
    <row r="6547" spans="1:4" ht="14.4">
      <c r="A6547"/>
      <c r="B6547"/>
      <c r="C6547"/>
      <c r="D6547" s="198"/>
    </row>
    <row r="6548" spans="1:4" ht="14.4">
      <c r="A6548"/>
      <c r="B6548"/>
      <c r="C6548"/>
      <c r="D6548" s="198"/>
    </row>
    <row r="6549" spans="1:4" ht="14.4">
      <c r="A6549"/>
      <c r="B6549"/>
      <c r="C6549"/>
      <c r="D6549" s="198"/>
    </row>
    <row r="6550" spans="1:4" ht="14.4">
      <c r="A6550"/>
      <c r="B6550"/>
      <c r="C6550"/>
      <c r="D6550" s="198"/>
    </row>
    <row r="6551" spans="1:4" ht="14.4">
      <c r="A6551"/>
      <c r="B6551"/>
      <c r="C6551"/>
      <c r="D6551" s="198"/>
    </row>
    <row r="6552" spans="1:4" ht="14.4">
      <c r="A6552"/>
      <c r="B6552"/>
      <c r="C6552"/>
      <c r="D6552" s="198"/>
    </row>
    <row r="6553" spans="1:4" ht="14.4">
      <c r="A6553"/>
      <c r="B6553"/>
      <c r="C6553"/>
      <c r="D6553" s="198"/>
    </row>
    <row r="6554" spans="1:4" ht="14.4">
      <c r="A6554"/>
      <c r="B6554"/>
      <c r="C6554"/>
      <c r="D6554" s="198"/>
    </row>
    <row r="6555" spans="1:4" ht="14.4">
      <c r="A6555"/>
      <c r="B6555"/>
      <c r="C6555"/>
      <c r="D6555" s="198"/>
    </row>
    <row r="6556" spans="1:4" ht="14.4">
      <c r="A6556"/>
      <c r="B6556"/>
      <c r="C6556"/>
      <c r="D6556" s="198"/>
    </row>
    <row r="6557" spans="1:4" ht="14.4">
      <c r="A6557"/>
      <c r="B6557"/>
      <c r="C6557"/>
      <c r="D6557" s="198"/>
    </row>
    <row r="6558" spans="1:4" ht="14.4">
      <c r="A6558"/>
      <c r="B6558"/>
      <c r="C6558"/>
      <c r="D6558" s="198"/>
    </row>
    <row r="6559" spans="1:4" ht="14.4">
      <c r="A6559"/>
      <c r="B6559"/>
      <c r="C6559"/>
      <c r="D6559" s="198"/>
    </row>
    <row r="6560" spans="1:4" ht="14.4">
      <c r="A6560"/>
      <c r="B6560"/>
      <c r="C6560"/>
      <c r="D6560" s="198"/>
    </row>
    <row r="6561" spans="1:4" ht="14.4">
      <c r="A6561"/>
      <c r="B6561"/>
      <c r="C6561"/>
      <c r="D6561" s="198"/>
    </row>
    <row r="6562" spans="1:4" ht="14.4">
      <c r="A6562"/>
      <c r="B6562"/>
      <c r="C6562"/>
      <c r="D6562" s="198"/>
    </row>
    <row r="6563" spans="1:4" ht="14.4">
      <c r="A6563"/>
      <c r="B6563"/>
      <c r="C6563"/>
      <c r="D6563" s="198"/>
    </row>
    <row r="6564" spans="1:4" ht="14.4">
      <c r="A6564"/>
      <c r="B6564"/>
      <c r="C6564"/>
      <c r="D6564" s="198"/>
    </row>
    <row r="6565" spans="1:4" ht="14.4">
      <c r="A6565"/>
      <c r="B6565"/>
      <c r="C6565"/>
      <c r="D6565" s="198"/>
    </row>
    <row r="6566" spans="1:4" ht="14.4">
      <c r="A6566"/>
      <c r="B6566"/>
      <c r="C6566"/>
      <c r="D6566" s="198"/>
    </row>
    <row r="6567" spans="1:4" ht="14.4">
      <c r="A6567"/>
      <c r="B6567"/>
      <c r="C6567"/>
      <c r="D6567" s="198"/>
    </row>
    <row r="6568" spans="1:4" ht="14.4">
      <c r="A6568"/>
      <c r="B6568"/>
      <c r="C6568"/>
      <c r="D6568" s="198"/>
    </row>
    <row r="6569" spans="1:4" ht="14.4">
      <c r="A6569"/>
      <c r="B6569"/>
      <c r="C6569"/>
      <c r="D6569" s="198"/>
    </row>
    <row r="6570" spans="1:4" ht="14.4">
      <c r="A6570"/>
      <c r="B6570"/>
      <c r="C6570"/>
      <c r="D6570" s="198"/>
    </row>
    <row r="6571" spans="1:4" ht="14.4">
      <c r="A6571"/>
      <c r="B6571"/>
      <c r="C6571"/>
      <c r="D6571" s="198"/>
    </row>
    <row r="6572" spans="1:4" ht="14.4">
      <c r="A6572"/>
      <c r="B6572"/>
      <c r="C6572"/>
      <c r="D6572" s="198"/>
    </row>
    <row r="6573" spans="1:4" ht="14.4">
      <c r="A6573"/>
      <c r="B6573"/>
      <c r="C6573"/>
      <c r="D6573" s="198"/>
    </row>
    <row r="6574" spans="1:4" ht="14.4">
      <c r="A6574"/>
      <c r="B6574"/>
      <c r="C6574"/>
      <c r="D6574" s="198"/>
    </row>
    <row r="6575" spans="1:4" ht="14.4">
      <c r="A6575"/>
      <c r="B6575"/>
      <c r="C6575"/>
      <c r="D6575" s="198"/>
    </row>
    <row r="6576" spans="1:4" ht="14.4">
      <c r="A6576"/>
      <c r="B6576"/>
      <c r="C6576"/>
      <c r="D6576" s="198"/>
    </row>
    <row r="6577" spans="1:4" ht="14.4">
      <c r="A6577"/>
      <c r="B6577"/>
      <c r="C6577"/>
      <c r="D6577" s="198"/>
    </row>
    <row r="6578" spans="1:4" ht="14.4">
      <c r="A6578"/>
      <c r="B6578"/>
      <c r="C6578"/>
      <c r="D6578" s="198"/>
    </row>
    <row r="6579" spans="1:4" ht="14.4">
      <c r="A6579"/>
      <c r="B6579"/>
      <c r="C6579"/>
      <c r="D6579" s="198"/>
    </row>
    <row r="6580" spans="1:4" ht="14.4">
      <c r="A6580"/>
      <c r="B6580"/>
      <c r="C6580"/>
      <c r="D6580" s="198"/>
    </row>
    <row r="6581" spans="1:4" ht="14.4">
      <c r="A6581"/>
      <c r="B6581"/>
      <c r="C6581"/>
      <c r="D6581" s="198"/>
    </row>
    <row r="6582" spans="1:4" ht="14.4">
      <c r="A6582"/>
      <c r="B6582"/>
      <c r="C6582"/>
      <c r="D6582" s="198"/>
    </row>
    <row r="6583" spans="1:4" ht="14.4">
      <c r="A6583"/>
      <c r="B6583"/>
      <c r="C6583"/>
      <c r="D6583" s="198"/>
    </row>
    <row r="6584" spans="1:4" ht="14.4">
      <c r="A6584"/>
      <c r="B6584"/>
      <c r="C6584"/>
      <c r="D6584" s="198"/>
    </row>
    <row r="6585" spans="1:4" ht="14.4">
      <c r="A6585"/>
      <c r="B6585"/>
      <c r="C6585"/>
      <c r="D6585" s="198"/>
    </row>
    <row r="6586" spans="1:4" ht="14.4">
      <c r="A6586"/>
      <c r="B6586"/>
      <c r="C6586"/>
      <c r="D6586" s="198"/>
    </row>
    <row r="6587" spans="1:4" ht="14.4">
      <c r="A6587"/>
      <c r="B6587"/>
      <c r="C6587"/>
      <c r="D6587" s="198"/>
    </row>
    <row r="6588" spans="1:4" ht="14.4">
      <c r="A6588"/>
      <c r="B6588"/>
      <c r="C6588"/>
      <c r="D6588" s="198"/>
    </row>
    <row r="6589" spans="1:4" ht="14.4">
      <c r="A6589"/>
      <c r="B6589"/>
      <c r="C6589"/>
      <c r="D6589" s="198"/>
    </row>
    <row r="6590" spans="1:4" ht="14.4">
      <c r="A6590"/>
      <c r="B6590"/>
      <c r="C6590"/>
      <c r="D6590" s="198"/>
    </row>
    <row r="6591" spans="1:4" ht="14.4">
      <c r="A6591"/>
      <c r="B6591"/>
      <c r="C6591"/>
      <c r="D6591" s="198"/>
    </row>
    <row r="6592" spans="1:4" ht="14.4">
      <c r="A6592"/>
      <c r="B6592"/>
      <c r="C6592"/>
      <c r="D6592" s="198"/>
    </row>
    <row r="6593" spans="1:4" ht="14.4">
      <c r="A6593"/>
      <c r="B6593"/>
      <c r="C6593"/>
      <c r="D6593" s="198"/>
    </row>
    <row r="6594" spans="1:4" ht="14.4">
      <c r="A6594"/>
      <c r="B6594"/>
      <c r="C6594"/>
      <c r="D6594" s="198"/>
    </row>
    <row r="6595" spans="1:4" ht="14.4">
      <c r="A6595"/>
      <c r="B6595"/>
      <c r="C6595"/>
      <c r="D6595" s="198"/>
    </row>
    <row r="6596" spans="1:4" ht="14.4">
      <c r="A6596"/>
      <c r="B6596"/>
      <c r="C6596"/>
      <c r="D6596" s="198"/>
    </row>
    <row r="6597" spans="1:4" ht="14.4">
      <c r="A6597"/>
      <c r="B6597"/>
      <c r="C6597"/>
      <c r="D6597" s="198"/>
    </row>
    <row r="6598" spans="1:4" ht="14.4">
      <c r="A6598"/>
      <c r="B6598"/>
      <c r="C6598"/>
      <c r="D6598" s="198"/>
    </row>
    <row r="6599" spans="1:4" ht="14.4">
      <c r="A6599"/>
      <c r="B6599"/>
      <c r="C6599"/>
      <c r="D6599" s="198"/>
    </row>
    <row r="6600" spans="1:4" ht="14.4">
      <c r="A6600"/>
      <c r="B6600"/>
      <c r="C6600"/>
      <c r="D6600" s="198"/>
    </row>
    <row r="6601" spans="1:4" ht="14.4">
      <c r="A6601"/>
      <c r="B6601"/>
      <c r="C6601"/>
      <c r="D6601" s="198"/>
    </row>
    <row r="6602" spans="1:4" ht="14.4">
      <c r="A6602"/>
      <c r="B6602"/>
      <c r="C6602"/>
      <c r="D6602" s="198"/>
    </row>
    <row r="6603" spans="1:4" ht="14.4">
      <c r="A6603"/>
      <c r="B6603"/>
      <c r="C6603"/>
      <c r="D6603" s="198"/>
    </row>
    <row r="6604" spans="1:4" ht="14.4">
      <c r="A6604"/>
      <c r="B6604"/>
      <c r="C6604"/>
      <c r="D6604" s="198"/>
    </row>
    <row r="6605" spans="1:4" ht="14.4">
      <c r="A6605"/>
      <c r="B6605"/>
      <c r="C6605"/>
      <c r="D6605" s="198"/>
    </row>
    <row r="6606" spans="1:4" ht="14.4">
      <c r="A6606"/>
      <c r="B6606"/>
      <c r="C6606"/>
      <c r="D6606" s="198"/>
    </row>
    <row r="6607" spans="1:4" ht="14.4">
      <c r="A6607"/>
      <c r="B6607"/>
      <c r="C6607"/>
      <c r="D6607" s="198"/>
    </row>
    <row r="6608" spans="1:4" ht="14.4">
      <c r="A6608"/>
      <c r="B6608"/>
      <c r="C6608"/>
      <c r="D6608" s="198"/>
    </row>
    <row r="6609" spans="1:4" ht="14.4">
      <c r="A6609"/>
      <c r="B6609"/>
      <c r="C6609"/>
      <c r="D6609" s="198"/>
    </row>
    <row r="6610" spans="1:4" ht="14.4">
      <c r="A6610"/>
      <c r="B6610"/>
      <c r="C6610"/>
      <c r="D6610" s="198"/>
    </row>
    <row r="6611" spans="1:4" ht="14.4">
      <c r="A6611"/>
      <c r="B6611"/>
      <c r="C6611"/>
      <c r="D6611" s="198"/>
    </row>
    <row r="6612" spans="1:4" ht="14.4">
      <c r="A6612"/>
      <c r="B6612"/>
      <c r="C6612"/>
      <c r="D6612" s="198"/>
    </row>
    <row r="6613" spans="1:4" ht="14.4">
      <c r="A6613"/>
      <c r="B6613"/>
      <c r="C6613"/>
      <c r="D6613" s="198"/>
    </row>
    <row r="6614" spans="1:4" ht="14.4">
      <c r="A6614"/>
      <c r="B6614"/>
      <c r="C6614"/>
      <c r="D6614" s="198"/>
    </row>
    <row r="6615" spans="1:4" ht="14.4">
      <c r="A6615"/>
      <c r="B6615"/>
      <c r="C6615"/>
      <c r="D6615" s="198"/>
    </row>
    <row r="6616" spans="1:4" ht="14.4">
      <c r="A6616"/>
      <c r="B6616"/>
      <c r="C6616"/>
      <c r="D6616" s="198"/>
    </row>
    <row r="6617" spans="1:4" ht="14.4">
      <c r="A6617"/>
      <c r="B6617"/>
      <c r="C6617"/>
      <c r="D6617" s="198"/>
    </row>
    <row r="6618" spans="1:4" ht="14.4">
      <c r="A6618"/>
      <c r="B6618"/>
      <c r="C6618"/>
      <c r="D6618" s="198"/>
    </row>
    <row r="6619" spans="1:4" ht="14.4">
      <c r="A6619"/>
      <c r="B6619"/>
      <c r="C6619"/>
      <c r="D6619" s="198"/>
    </row>
    <row r="6620" spans="1:4" ht="14.4">
      <c r="A6620"/>
      <c r="B6620"/>
      <c r="C6620"/>
      <c r="D6620" s="198"/>
    </row>
    <row r="6621" spans="1:4" ht="14.4">
      <c r="A6621"/>
      <c r="B6621"/>
      <c r="C6621"/>
      <c r="D6621" s="198"/>
    </row>
    <row r="6622" spans="1:4" ht="14.4">
      <c r="A6622"/>
      <c r="B6622"/>
      <c r="C6622"/>
      <c r="D6622" s="198"/>
    </row>
    <row r="6623" spans="1:4" ht="14.4">
      <c r="A6623"/>
      <c r="B6623"/>
      <c r="C6623"/>
      <c r="D6623" s="198"/>
    </row>
    <row r="6624" spans="1:4" ht="14.4">
      <c r="A6624"/>
      <c r="B6624"/>
      <c r="C6624"/>
      <c r="D6624" s="198"/>
    </row>
    <row r="6625" spans="1:4" ht="14.4">
      <c r="A6625"/>
      <c r="B6625"/>
      <c r="C6625"/>
      <c r="D6625" s="198"/>
    </row>
    <row r="6626" spans="1:4" ht="14.4">
      <c r="A6626"/>
      <c r="B6626"/>
      <c r="C6626"/>
      <c r="D6626" s="198"/>
    </row>
    <row r="6627" spans="1:4" ht="14.4">
      <c r="A6627"/>
      <c r="B6627"/>
      <c r="C6627"/>
      <c r="D6627" s="198"/>
    </row>
    <row r="6628" spans="1:4" ht="14.4">
      <c r="A6628"/>
      <c r="B6628"/>
      <c r="C6628"/>
      <c r="D6628" s="198"/>
    </row>
    <row r="6629" spans="1:4" ht="14.4">
      <c r="A6629"/>
      <c r="B6629"/>
      <c r="C6629"/>
      <c r="D6629" s="198"/>
    </row>
    <row r="6630" spans="1:4" ht="14.4">
      <c r="A6630"/>
      <c r="B6630"/>
      <c r="C6630"/>
      <c r="D6630" s="198"/>
    </row>
    <row r="6631" spans="1:4" ht="14.4">
      <c r="A6631"/>
      <c r="B6631"/>
      <c r="C6631"/>
      <c r="D6631" s="198"/>
    </row>
    <row r="6632" spans="1:4" ht="14.4">
      <c r="A6632"/>
      <c r="B6632"/>
      <c r="C6632"/>
      <c r="D6632" s="198"/>
    </row>
    <row r="6633" spans="1:4" ht="14.4">
      <c r="A6633"/>
      <c r="B6633"/>
      <c r="C6633"/>
      <c r="D6633" s="198"/>
    </row>
    <row r="6634" spans="1:4" ht="14.4">
      <c r="A6634"/>
      <c r="B6634"/>
      <c r="C6634"/>
      <c r="D6634" s="198"/>
    </row>
    <row r="6635" spans="1:4" ht="14.4">
      <c r="A6635"/>
      <c r="B6635"/>
      <c r="C6635"/>
      <c r="D6635" s="198"/>
    </row>
    <row r="6636" spans="1:4" ht="14.4">
      <c r="A6636"/>
      <c r="B6636"/>
      <c r="C6636"/>
      <c r="D6636" s="198"/>
    </row>
    <row r="6637" spans="1:4" ht="14.4">
      <c r="A6637"/>
      <c r="B6637"/>
      <c r="C6637"/>
      <c r="D6637" s="198"/>
    </row>
    <row r="6638" spans="1:4" ht="14.4">
      <c r="A6638"/>
      <c r="B6638"/>
      <c r="C6638"/>
      <c r="D6638" s="198"/>
    </row>
    <row r="6639" spans="1:4" ht="14.4">
      <c r="A6639"/>
      <c r="B6639"/>
      <c r="C6639"/>
      <c r="D6639" s="198"/>
    </row>
    <row r="6640" spans="1:4" ht="14.4">
      <c r="A6640"/>
      <c r="B6640"/>
      <c r="C6640"/>
      <c r="D6640" s="198"/>
    </row>
    <row r="6641" spans="1:4" ht="14.4">
      <c r="A6641"/>
      <c r="B6641"/>
      <c r="C6641"/>
      <c r="D6641" s="198"/>
    </row>
    <row r="6642" spans="1:4" ht="14.4">
      <c r="A6642"/>
      <c r="B6642"/>
      <c r="C6642"/>
      <c r="D6642" s="198"/>
    </row>
    <row r="6643" spans="1:4" ht="14.4">
      <c r="A6643"/>
      <c r="B6643"/>
      <c r="C6643"/>
      <c r="D6643" s="198"/>
    </row>
    <row r="6644" spans="1:4" ht="14.4">
      <c r="A6644"/>
      <c r="B6644"/>
      <c r="C6644"/>
      <c r="D6644" s="198"/>
    </row>
    <row r="6645" spans="1:4" ht="14.4">
      <c r="A6645"/>
      <c r="B6645"/>
      <c r="C6645"/>
      <c r="D6645" s="198"/>
    </row>
    <row r="6646" spans="1:4" ht="14.4">
      <c r="A6646"/>
      <c r="B6646"/>
      <c r="C6646"/>
      <c r="D6646" s="198"/>
    </row>
    <row r="6647" spans="1:4" ht="14.4">
      <c r="A6647"/>
      <c r="B6647"/>
      <c r="C6647"/>
      <c r="D6647" s="198"/>
    </row>
    <row r="6648" spans="1:4" ht="14.4">
      <c r="A6648"/>
      <c r="B6648"/>
      <c r="C6648"/>
      <c r="D6648" s="198"/>
    </row>
    <row r="6649" spans="1:4" ht="14.4">
      <c r="A6649"/>
      <c r="B6649"/>
      <c r="C6649"/>
      <c r="D6649" s="198"/>
    </row>
    <row r="6650" spans="1:4" ht="14.4">
      <c r="A6650"/>
      <c r="B6650"/>
      <c r="C6650"/>
      <c r="D6650" s="198"/>
    </row>
    <row r="6651" spans="1:4" ht="14.4">
      <c r="A6651"/>
      <c r="B6651"/>
      <c r="C6651"/>
      <c r="D6651" s="198"/>
    </row>
    <row r="6652" spans="1:4" ht="14.4">
      <c r="A6652"/>
      <c r="B6652"/>
      <c r="C6652"/>
      <c r="D6652" s="198"/>
    </row>
    <row r="6653" spans="1:4" ht="14.4">
      <c r="A6653"/>
      <c r="B6653"/>
      <c r="C6653"/>
      <c r="D6653" s="198"/>
    </row>
    <row r="6654" spans="1:4" ht="14.4">
      <c r="A6654"/>
      <c r="B6654"/>
      <c r="C6654"/>
      <c r="D6654" s="198"/>
    </row>
    <row r="6655" spans="1:4" ht="14.4">
      <c r="A6655"/>
      <c r="B6655"/>
      <c r="C6655"/>
      <c r="D6655" s="198"/>
    </row>
    <row r="6656" spans="1:4" ht="14.4">
      <c r="A6656"/>
      <c r="B6656"/>
      <c r="C6656"/>
      <c r="D6656" s="198"/>
    </row>
    <row r="6657" spans="1:4" ht="14.4">
      <c r="A6657"/>
      <c r="B6657"/>
      <c r="C6657"/>
      <c r="D6657" s="198"/>
    </row>
    <row r="6658" spans="1:4" ht="14.4">
      <c r="A6658"/>
      <c r="B6658"/>
      <c r="C6658"/>
      <c r="D6658" s="198"/>
    </row>
    <row r="6659" spans="1:4" ht="14.4">
      <c r="A6659"/>
      <c r="B6659"/>
      <c r="C6659"/>
      <c r="D6659" s="198"/>
    </row>
    <row r="6660" spans="1:4" ht="14.4">
      <c r="A6660"/>
      <c r="B6660"/>
      <c r="C6660"/>
      <c r="D6660" s="198"/>
    </row>
    <row r="6661" spans="1:4" ht="14.4">
      <c r="A6661"/>
      <c r="B6661"/>
      <c r="C6661"/>
      <c r="D6661" s="198"/>
    </row>
    <row r="6662" spans="1:4" ht="14.4">
      <c r="A6662"/>
      <c r="B6662"/>
      <c r="C6662"/>
      <c r="D6662" s="198"/>
    </row>
    <row r="6663" spans="1:4" ht="14.4">
      <c r="A6663"/>
      <c r="B6663"/>
      <c r="C6663"/>
      <c r="D6663" s="198"/>
    </row>
    <row r="6664" spans="1:4" ht="14.4">
      <c r="A6664"/>
      <c r="B6664"/>
      <c r="C6664"/>
      <c r="D6664" s="198"/>
    </row>
    <row r="6665" spans="1:4" ht="14.4">
      <c r="A6665"/>
      <c r="B6665"/>
      <c r="C6665"/>
      <c r="D6665" s="198"/>
    </row>
    <row r="6666" spans="1:4" ht="14.4">
      <c r="A6666"/>
      <c r="B6666"/>
      <c r="C6666"/>
      <c r="D6666" s="198"/>
    </row>
    <row r="6667" spans="1:4" ht="14.4">
      <c r="A6667"/>
      <c r="B6667"/>
      <c r="C6667"/>
      <c r="D6667" s="198"/>
    </row>
    <row r="6668" spans="1:4" ht="14.4">
      <c r="A6668"/>
      <c r="B6668"/>
      <c r="C6668"/>
      <c r="D6668" s="198"/>
    </row>
    <row r="6669" spans="1:4" ht="14.4">
      <c r="A6669"/>
      <c r="B6669"/>
      <c r="C6669"/>
      <c r="D6669" s="198"/>
    </row>
    <row r="6670" spans="1:4" ht="14.4">
      <c r="A6670"/>
      <c r="B6670"/>
      <c r="C6670"/>
      <c r="D6670" s="198"/>
    </row>
    <row r="6671" spans="1:4" ht="14.4">
      <c r="A6671"/>
      <c r="B6671"/>
      <c r="C6671"/>
      <c r="D6671" s="198"/>
    </row>
    <row r="6672" spans="1:4" ht="14.4">
      <c r="A6672"/>
      <c r="B6672"/>
      <c r="C6672"/>
      <c r="D6672" s="198"/>
    </row>
    <row r="6673" spans="1:4" ht="14.4">
      <c r="A6673"/>
      <c r="B6673"/>
      <c r="C6673"/>
      <c r="D6673" s="198"/>
    </row>
    <row r="6674" spans="1:4" ht="14.4">
      <c r="A6674"/>
      <c r="B6674"/>
      <c r="C6674"/>
      <c r="D6674" s="198"/>
    </row>
    <row r="6675" spans="1:4" ht="14.4">
      <c r="A6675"/>
      <c r="B6675"/>
      <c r="C6675"/>
      <c r="D6675" s="198"/>
    </row>
    <row r="6676" spans="1:4" ht="14.4">
      <c r="A6676"/>
      <c r="B6676"/>
      <c r="C6676"/>
      <c r="D6676" s="198"/>
    </row>
    <row r="6677" spans="1:4" ht="14.4">
      <c r="A6677"/>
      <c r="B6677"/>
      <c r="C6677"/>
      <c r="D6677" s="198"/>
    </row>
    <row r="6678" spans="1:4" ht="14.4">
      <c r="A6678"/>
      <c r="B6678"/>
      <c r="C6678"/>
      <c r="D6678" s="198"/>
    </row>
    <row r="6679" spans="1:4" ht="14.4">
      <c r="A6679"/>
      <c r="B6679"/>
      <c r="C6679"/>
      <c r="D6679" s="198"/>
    </row>
    <row r="6680" spans="1:4" ht="14.4">
      <c r="A6680"/>
      <c r="B6680"/>
      <c r="C6680"/>
      <c r="D6680" s="198"/>
    </row>
    <row r="6681" spans="1:4" ht="14.4">
      <c r="A6681"/>
      <c r="B6681"/>
      <c r="C6681"/>
      <c r="D6681" s="198"/>
    </row>
    <row r="6682" spans="1:4" ht="14.4">
      <c r="A6682"/>
      <c r="B6682"/>
      <c r="C6682"/>
      <c r="D6682" s="198"/>
    </row>
    <row r="6683" spans="1:4" ht="14.4">
      <c r="A6683"/>
      <c r="B6683"/>
      <c r="C6683"/>
      <c r="D6683" s="198"/>
    </row>
    <row r="6684" spans="1:4" ht="14.4">
      <c r="A6684"/>
      <c r="B6684"/>
      <c r="C6684"/>
      <c r="D6684" s="198"/>
    </row>
    <row r="6685" spans="1:4" ht="14.4">
      <c r="A6685"/>
      <c r="B6685"/>
      <c r="C6685"/>
      <c r="D6685" s="198"/>
    </row>
    <row r="6686" spans="1:4" ht="14.4">
      <c r="A6686"/>
      <c r="B6686"/>
      <c r="C6686"/>
      <c r="D6686" s="198"/>
    </row>
    <row r="6687" spans="1:4" ht="14.4">
      <c r="A6687"/>
      <c r="B6687"/>
      <c r="C6687"/>
      <c r="D6687" s="198"/>
    </row>
    <row r="6688" spans="1:4" ht="14.4">
      <c r="A6688"/>
      <c r="B6688"/>
      <c r="C6688"/>
      <c r="D6688" s="198"/>
    </row>
    <row r="6689" spans="1:4" ht="14.4">
      <c r="A6689"/>
      <c r="B6689"/>
      <c r="C6689"/>
      <c r="D6689" s="198"/>
    </row>
    <row r="6690" spans="1:4" ht="14.4">
      <c r="A6690"/>
      <c r="B6690"/>
      <c r="C6690"/>
      <c r="D6690" s="198"/>
    </row>
    <row r="6691" spans="1:4" ht="14.4">
      <c r="A6691"/>
      <c r="B6691"/>
      <c r="C6691"/>
      <c r="D6691" s="198"/>
    </row>
    <row r="6692" spans="1:4" ht="14.4">
      <c r="A6692"/>
      <c r="B6692"/>
      <c r="C6692"/>
      <c r="D6692" s="198"/>
    </row>
    <row r="6693" spans="1:4" ht="14.4">
      <c r="A6693"/>
      <c r="B6693"/>
      <c r="C6693"/>
      <c r="D6693" s="198"/>
    </row>
    <row r="6694" spans="1:4" ht="14.4">
      <c r="A6694"/>
      <c r="B6694"/>
      <c r="C6694"/>
      <c r="D6694" s="198"/>
    </row>
    <row r="6695" spans="1:4" ht="14.4">
      <c r="A6695"/>
      <c r="B6695"/>
      <c r="C6695"/>
      <c r="D6695" s="198"/>
    </row>
    <row r="6696" spans="1:4" ht="14.4">
      <c r="A6696"/>
      <c r="B6696"/>
      <c r="C6696"/>
      <c r="D6696" s="198"/>
    </row>
    <row r="6697" spans="1:4" ht="14.4">
      <c r="A6697"/>
      <c r="B6697"/>
      <c r="C6697"/>
      <c r="D6697" s="198"/>
    </row>
    <row r="6698" spans="1:4" ht="14.4">
      <c r="A6698"/>
      <c r="B6698"/>
      <c r="C6698"/>
      <c r="D6698" s="198"/>
    </row>
    <row r="6699" spans="1:4" ht="14.4">
      <c r="A6699"/>
      <c r="B6699"/>
      <c r="C6699"/>
      <c r="D6699" s="198"/>
    </row>
    <row r="6700" spans="1:4" ht="14.4">
      <c r="A6700"/>
      <c r="B6700"/>
      <c r="C6700"/>
      <c r="D6700" s="198"/>
    </row>
    <row r="6701" spans="1:4" ht="14.4">
      <c r="A6701"/>
      <c r="B6701"/>
      <c r="C6701"/>
      <c r="D6701" s="198"/>
    </row>
    <row r="6702" spans="1:4" ht="14.4">
      <c r="A6702"/>
      <c r="B6702"/>
      <c r="C6702"/>
      <c r="D6702" s="198"/>
    </row>
    <row r="6703" spans="1:4" ht="14.4">
      <c r="A6703"/>
      <c r="B6703"/>
      <c r="C6703"/>
      <c r="D6703" s="198"/>
    </row>
    <row r="6704" spans="1:4" ht="14.4">
      <c r="A6704"/>
      <c r="B6704"/>
      <c r="C6704"/>
      <c r="D6704" s="198"/>
    </row>
    <row r="6705" spans="1:4" ht="14.4">
      <c r="A6705"/>
      <c r="B6705"/>
      <c r="C6705"/>
      <c r="D6705" s="198"/>
    </row>
    <row r="6706" spans="1:4" ht="14.4">
      <c r="A6706"/>
      <c r="B6706"/>
      <c r="C6706"/>
      <c r="D6706" s="198"/>
    </row>
    <row r="6707" spans="1:4" ht="14.4">
      <c r="A6707"/>
      <c r="B6707"/>
      <c r="C6707"/>
      <c r="D6707" s="198"/>
    </row>
    <row r="6708" spans="1:4" ht="14.4">
      <c r="A6708"/>
      <c r="B6708"/>
      <c r="C6708"/>
      <c r="D6708" s="198"/>
    </row>
    <row r="6709" spans="1:4" ht="14.4">
      <c r="A6709"/>
      <c r="B6709"/>
      <c r="C6709"/>
      <c r="D6709" s="198"/>
    </row>
    <row r="6710" spans="1:4" ht="14.4">
      <c r="A6710"/>
      <c r="B6710"/>
      <c r="C6710"/>
      <c r="D6710" s="198"/>
    </row>
    <row r="6711" spans="1:4" ht="14.4">
      <c r="A6711"/>
      <c r="B6711"/>
      <c r="C6711"/>
      <c r="D6711" s="198"/>
    </row>
    <row r="6712" spans="1:4" ht="14.4">
      <c r="A6712"/>
      <c r="B6712"/>
      <c r="C6712"/>
      <c r="D6712" s="198"/>
    </row>
    <row r="6713" spans="1:4" ht="14.4">
      <c r="A6713"/>
      <c r="B6713"/>
      <c r="C6713"/>
      <c r="D6713" s="198"/>
    </row>
    <row r="6714" spans="1:4" ht="14.4">
      <c r="A6714"/>
      <c r="B6714"/>
      <c r="C6714"/>
      <c r="D6714" s="198"/>
    </row>
    <row r="6715" spans="1:4" ht="14.4">
      <c r="A6715"/>
      <c r="B6715"/>
      <c r="C6715"/>
      <c r="D6715" s="198"/>
    </row>
    <row r="6716" spans="1:4" ht="14.4">
      <c r="A6716"/>
      <c r="B6716"/>
      <c r="C6716"/>
      <c r="D6716" s="198"/>
    </row>
    <row r="6717" spans="1:4" ht="14.4">
      <c r="A6717"/>
      <c r="B6717"/>
      <c r="C6717"/>
      <c r="D6717" s="198"/>
    </row>
    <row r="6718" spans="1:4" ht="14.4">
      <c r="A6718"/>
      <c r="B6718"/>
      <c r="C6718"/>
      <c r="D6718" s="198"/>
    </row>
    <row r="6719" spans="1:4" ht="14.4">
      <c r="A6719"/>
      <c r="B6719"/>
      <c r="C6719"/>
      <c r="D6719" s="198"/>
    </row>
    <row r="6720" spans="1:4" ht="14.4">
      <c r="A6720"/>
      <c r="B6720"/>
      <c r="C6720"/>
      <c r="D6720" s="198"/>
    </row>
    <row r="6721" spans="1:4" ht="14.4">
      <c r="A6721"/>
      <c r="B6721"/>
      <c r="C6721"/>
      <c r="D6721" s="198"/>
    </row>
    <row r="6722" spans="1:4" ht="14.4">
      <c r="A6722"/>
      <c r="B6722"/>
      <c r="C6722"/>
      <c r="D6722" s="198"/>
    </row>
    <row r="6723" spans="1:4" ht="14.4">
      <c r="A6723"/>
      <c r="B6723"/>
      <c r="C6723"/>
      <c r="D6723" s="198"/>
    </row>
    <row r="6724" spans="1:4" ht="14.4">
      <c r="A6724"/>
      <c r="B6724"/>
      <c r="C6724"/>
      <c r="D6724" s="198"/>
    </row>
    <row r="6725" spans="1:4" ht="14.4">
      <c r="A6725"/>
      <c r="B6725"/>
      <c r="C6725"/>
      <c r="D6725" s="198"/>
    </row>
    <row r="6726" spans="1:4" ht="14.4">
      <c r="A6726"/>
      <c r="B6726"/>
      <c r="C6726"/>
      <c r="D6726" s="198"/>
    </row>
    <row r="6727" spans="1:4" ht="14.4">
      <c r="A6727"/>
      <c r="B6727"/>
      <c r="C6727"/>
      <c r="D6727" s="198"/>
    </row>
    <row r="6728" spans="1:4" ht="14.4">
      <c r="A6728"/>
      <c r="B6728"/>
      <c r="C6728"/>
      <c r="D6728" s="198"/>
    </row>
    <row r="6729" spans="1:4" ht="14.4">
      <c r="A6729"/>
      <c r="B6729"/>
      <c r="C6729"/>
      <c r="D6729" s="198"/>
    </row>
    <row r="6730" spans="1:4" ht="14.4">
      <c r="A6730"/>
      <c r="B6730"/>
      <c r="C6730"/>
      <c r="D6730" s="198"/>
    </row>
    <row r="6731" spans="1:4" ht="14.4">
      <c r="A6731"/>
      <c r="B6731"/>
      <c r="C6731"/>
      <c r="D6731" s="198"/>
    </row>
    <row r="6732" spans="1:4" ht="14.4">
      <c r="A6732"/>
      <c r="B6732"/>
      <c r="C6732"/>
      <c r="D6732" s="198"/>
    </row>
    <row r="6733" spans="1:4" ht="14.4">
      <c r="A6733"/>
      <c r="B6733"/>
      <c r="C6733"/>
      <c r="D6733" s="198"/>
    </row>
    <row r="6734" spans="1:4" ht="14.4">
      <c r="A6734"/>
      <c r="B6734"/>
      <c r="C6734"/>
      <c r="D6734" s="198"/>
    </row>
    <row r="6735" spans="1:4" ht="14.4">
      <c r="A6735"/>
      <c r="B6735"/>
      <c r="C6735"/>
      <c r="D6735" s="198"/>
    </row>
    <row r="6736" spans="1:4" ht="14.4">
      <c r="A6736"/>
      <c r="B6736"/>
      <c r="C6736"/>
      <c r="D6736" s="198"/>
    </row>
    <row r="6737" spans="1:4" ht="14.4">
      <c r="A6737"/>
      <c r="B6737"/>
      <c r="C6737"/>
      <c r="D6737" s="198"/>
    </row>
    <row r="6738" spans="1:4" ht="14.4">
      <c r="A6738"/>
      <c r="B6738"/>
      <c r="C6738"/>
      <c r="D6738" s="198"/>
    </row>
    <row r="6739" spans="1:4" ht="14.4">
      <c r="A6739"/>
      <c r="B6739"/>
      <c r="C6739"/>
      <c r="D6739" s="198"/>
    </row>
    <row r="6740" spans="1:4" ht="14.4">
      <c r="A6740"/>
      <c r="B6740"/>
      <c r="C6740"/>
      <c r="D6740" s="198"/>
    </row>
    <row r="6741" spans="1:4" ht="14.4">
      <c r="A6741"/>
      <c r="B6741"/>
      <c r="C6741"/>
      <c r="D6741" s="198"/>
    </row>
    <row r="6742" spans="1:4" ht="14.4">
      <c r="A6742"/>
      <c r="B6742"/>
      <c r="C6742"/>
      <c r="D6742" s="198"/>
    </row>
    <row r="6743" spans="1:4" ht="14.4">
      <c r="A6743"/>
      <c r="B6743"/>
      <c r="C6743"/>
      <c r="D6743" s="198"/>
    </row>
    <row r="6744" spans="1:4" ht="14.4">
      <c r="A6744"/>
      <c r="B6744"/>
      <c r="C6744"/>
      <c r="D6744" s="198"/>
    </row>
    <row r="6745" spans="1:4" ht="14.4">
      <c r="A6745"/>
      <c r="B6745"/>
      <c r="C6745"/>
      <c r="D6745" s="198"/>
    </row>
    <row r="6746" spans="1:4" ht="14.4">
      <c r="A6746"/>
      <c r="B6746"/>
      <c r="C6746"/>
      <c r="D6746" s="198"/>
    </row>
    <row r="6747" spans="1:4" ht="14.4">
      <c r="A6747"/>
      <c r="B6747"/>
      <c r="C6747"/>
      <c r="D6747" s="198"/>
    </row>
    <row r="6748" spans="1:4" ht="14.4">
      <c r="A6748"/>
      <c r="B6748"/>
      <c r="C6748"/>
      <c r="D6748" s="198"/>
    </row>
    <row r="6749" spans="1:4" ht="14.4">
      <c r="A6749"/>
      <c r="B6749"/>
      <c r="C6749"/>
      <c r="D6749" s="198"/>
    </row>
    <row r="6750" spans="1:4" ht="14.4">
      <c r="A6750"/>
      <c r="B6750"/>
      <c r="C6750"/>
      <c r="D6750" s="198"/>
    </row>
    <row r="6751" spans="1:4" ht="14.4">
      <c r="A6751"/>
      <c r="B6751"/>
      <c r="C6751"/>
      <c r="D6751" s="198"/>
    </row>
    <row r="6752" spans="1:4" ht="14.4">
      <c r="A6752"/>
      <c r="B6752"/>
      <c r="C6752"/>
      <c r="D6752" s="198"/>
    </row>
    <row r="6753" spans="1:4" ht="14.4">
      <c r="A6753"/>
      <c r="B6753"/>
      <c r="C6753"/>
      <c r="D6753" s="198"/>
    </row>
    <row r="6754" spans="1:4" ht="14.4">
      <c r="A6754"/>
      <c r="B6754"/>
      <c r="C6754"/>
      <c r="D6754" s="198"/>
    </row>
    <row r="6755" spans="1:4" ht="14.4">
      <c r="A6755"/>
      <c r="B6755"/>
      <c r="C6755"/>
      <c r="D6755" s="198"/>
    </row>
    <row r="6756" spans="1:4" ht="14.4">
      <c r="A6756"/>
      <c r="B6756"/>
      <c r="C6756"/>
      <c r="D6756" s="198"/>
    </row>
    <row r="6757" spans="1:4" ht="14.4">
      <c r="A6757"/>
      <c r="B6757"/>
      <c r="C6757"/>
      <c r="D6757" s="198"/>
    </row>
    <row r="6758" spans="1:4" ht="14.4">
      <c r="A6758"/>
      <c r="B6758"/>
      <c r="C6758"/>
      <c r="D6758" s="198"/>
    </row>
    <row r="6759" spans="1:4" ht="14.4">
      <c r="A6759"/>
      <c r="B6759"/>
      <c r="C6759"/>
      <c r="D6759" s="198"/>
    </row>
    <row r="6760" spans="1:4" ht="14.4">
      <c r="A6760"/>
      <c r="B6760"/>
      <c r="C6760"/>
      <c r="D6760" s="198"/>
    </row>
    <row r="6761" spans="1:4" ht="14.4">
      <c r="A6761"/>
      <c r="B6761"/>
      <c r="C6761"/>
      <c r="D6761" s="198"/>
    </row>
    <row r="6762" spans="1:4" ht="14.4">
      <c r="A6762"/>
      <c r="B6762"/>
      <c r="C6762"/>
      <c r="D6762" s="198"/>
    </row>
    <row r="6763" spans="1:4" ht="14.4">
      <c r="A6763"/>
      <c r="B6763"/>
      <c r="C6763"/>
      <c r="D6763" s="198"/>
    </row>
    <row r="6764" spans="1:4" ht="14.4">
      <c r="A6764"/>
      <c r="B6764"/>
      <c r="C6764"/>
      <c r="D6764" s="198"/>
    </row>
    <row r="6765" spans="1:4" ht="14.4">
      <c r="A6765"/>
      <c r="B6765"/>
      <c r="C6765"/>
      <c r="D6765" s="198"/>
    </row>
    <row r="6766" spans="1:4" ht="14.4">
      <c r="A6766"/>
      <c r="B6766"/>
      <c r="C6766"/>
      <c r="D6766" s="198"/>
    </row>
    <row r="6767" spans="1:4" ht="14.4">
      <c r="A6767"/>
      <c r="B6767"/>
      <c r="C6767"/>
      <c r="D6767" s="198"/>
    </row>
    <row r="6768" spans="1:4" ht="14.4">
      <c r="A6768"/>
      <c r="B6768"/>
      <c r="C6768"/>
      <c r="D6768" s="198"/>
    </row>
    <row r="6769" spans="1:4" ht="14.4">
      <c r="A6769"/>
      <c r="B6769"/>
      <c r="C6769"/>
      <c r="D6769" s="198"/>
    </row>
    <row r="6770" spans="1:4" ht="14.4">
      <c r="A6770"/>
      <c r="B6770"/>
      <c r="C6770"/>
      <c r="D6770" s="198"/>
    </row>
    <row r="6771" spans="1:4" ht="14.4">
      <c r="A6771"/>
      <c r="B6771"/>
      <c r="C6771"/>
      <c r="D6771" s="198"/>
    </row>
    <row r="6772" spans="1:4" ht="14.4">
      <c r="A6772"/>
      <c r="B6772"/>
      <c r="C6772"/>
      <c r="D6772" s="198"/>
    </row>
    <row r="6773" spans="1:4" ht="14.4">
      <c r="A6773"/>
      <c r="B6773"/>
      <c r="C6773"/>
      <c r="D6773" s="198"/>
    </row>
    <row r="6774" spans="1:4" ht="14.4">
      <c r="A6774"/>
      <c r="B6774"/>
      <c r="C6774"/>
      <c r="D6774" s="198"/>
    </row>
    <row r="6775" spans="1:4" ht="14.4">
      <c r="A6775"/>
      <c r="B6775"/>
      <c r="C6775"/>
      <c r="D6775" s="198"/>
    </row>
    <row r="6776" spans="1:4" ht="14.4">
      <c r="A6776"/>
      <c r="B6776"/>
      <c r="C6776"/>
      <c r="D6776" s="198"/>
    </row>
    <row r="6777" spans="1:4" ht="14.4">
      <c r="A6777"/>
      <c r="B6777"/>
      <c r="C6777"/>
      <c r="D6777" s="198"/>
    </row>
    <row r="6778" spans="1:4" ht="14.4">
      <c r="A6778"/>
      <c r="B6778"/>
      <c r="C6778"/>
      <c r="D6778" s="198"/>
    </row>
    <row r="6779" spans="1:4" ht="14.4">
      <c r="A6779"/>
      <c r="B6779"/>
      <c r="C6779"/>
      <c r="D6779" s="198"/>
    </row>
    <row r="6780" spans="1:4" ht="14.4">
      <c r="A6780"/>
      <c r="B6780"/>
      <c r="C6780"/>
      <c r="D6780" s="198"/>
    </row>
    <row r="6781" spans="1:4" ht="14.4">
      <c r="A6781"/>
      <c r="B6781"/>
      <c r="C6781"/>
      <c r="D6781" s="198"/>
    </row>
    <row r="6782" spans="1:4" ht="14.4">
      <c r="A6782"/>
      <c r="B6782"/>
      <c r="C6782"/>
      <c r="D6782" s="198"/>
    </row>
    <row r="6783" spans="1:4" ht="14.4">
      <c r="A6783"/>
      <c r="B6783"/>
      <c r="C6783"/>
      <c r="D6783" s="198"/>
    </row>
    <row r="6784" spans="1:4" ht="14.4">
      <c r="A6784"/>
      <c r="B6784"/>
      <c r="C6784"/>
      <c r="D6784" s="198"/>
    </row>
    <row r="6785" spans="1:4" ht="14.4">
      <c r="A6785"/>
      <c r="B6785"/>
      <c r="C6785"/>
      <c r="D6785" s="198"/>
    </row>
    <row r="6786" spans="1:4" ht="14.4">
      <c r="A6786"/>
      <c r="B6786"/>
      <c r="C6786"/>
      <c r="D6786" s="198"/>
    </row>
    <row r="6787" spans="1:4" ht="14.4">
      <c r="A6787"/>
      <c r="B6787"/>
      <c r="C6787"/>
      <c r="D6787" s="198"/>
    </row>
    <row r="6788" spans="1:4" ht="14.4">
      <c r="A6788"/>
      <c r="B6788"/>
      <c r="C6788"/>
      <c r="D6788" s="198"/>
    </row>
    <row r="6789" spans="1:4" ht="14.4">
      <c r="A6789"/>
      <c r="B6789"/>
      <c r="C6789"/>
      <c r="D6789" s="198"/>
    </row>
    <row r="6790" spans="1:4" ht="14.4">
      <c r="A6790"/>
      <c r="B6790"/>
      <c r="C6790"/>
      <c r="D6790" s="198"/>
    </row>
    <row r="6791" spans="1:4" ht="14.4">
      <c r="A6791"/>
      <c r="B6791"/>
      <c r="C6791"/>
      <c r="D6791" s="198"/>
    </row>
    <row r="6792" spans="1:4" ht="14.4">
      <c r="A6792"/>
      <c r="B6792"/>
      <c r="C6792"/>
      <c r="D6792" s="198"/>
    </row>
    <row r="6793" spans="1:4" ht="14.4">
      <c r="A6793"/>
      <c r="B6793"/>
      <c r="C6793"/>
      <c r="D6793" s="198"/>
    </row>
    <row r="6794" spans="1:4" ht="14.4">
      <c r="A6794"/>
      <c r="B6794"/>
      <c r="C6794"/>
      <c r="D6794" s="198"/>
    </row>
    <row r="6795" spans="1:4" ht="14.4">
      <c r="A6795"/>
      <c r="B6795"/>
      <c r="C6795"/>
      <c r="D6795" s="198"/>
    </row>
    <row r="6796" spans="1:4" ht="14.4">
      <c r="A6796"/>
      <c r="B6796"/>
      <c r="C6796"/>
      <c r="D6796" s="198"/>
    </row>
    <row r="6797" spans="1:4" ht="14.4">
      <c r="A6797"/>
      <c r="B6797"/>
      <c r="C6797"/>
      <c r="D6797" s="198"/>
    </row>
    <row r="6798" spans="1:4" ht="14.4">
      <c r="A6798"/>
      <c r="B6798"/>
      <c r="C6798"/>
      <c r="D6798" s="198"/>
    </row>
    <row r="6799" spans="1:4" ht="14.4">
      <c r="A6799"/>
      <c r="B6799"/>
      <c r="C6799"/>
      <c r="D6799" s="198"/>
    </row>
    <row r="6800" spans="1:4" ht="14.4">
      <c r="A6800"/>
      <c r="B6800"/>
      <c r="C6800"/>
      <c r="D6800" s="198"/>
    </row>
    <row r="6801" spans="1:4" ht="14.4">
      <c r="A6801"/>
      <c r="B6801"/>
      <c r="C6801"/>
      <c r="D6801" s="198"/>
    </row>
    <row r="6802" spans="1:4" ht="14.4">
      <c r="A6802"/>
      <c r="B6802"/>
      <c r="C6802"/>
      <c r="D6802" s="198"/>
    </row>
    <row r="6803" spans="1:4" ht="14.4">
      <c r="A6803"/>
      <c r="B6803"/>
      <c r="C6803"/>
      <c r="D6803" s="198"/>
    </row>
    <row r="6804" spans="1:4" ht="14.4">
      <c r="A6804"/>
      <c r="B6804"/>
      <c r="C6804"/>
      <c r="D6804" s="198"/>
    </row>
    <row r="6805" spans="1:4" ht="14.4">
      <c r="A6805"/>
      <c r="B6805"/>
      <c r="C6805"/>
      <c r="D6805" s="198"/>
    </row>
    <row r="6806" spans="1:4" ht="14.4">
      <c r="A6806"/>
      <c r="B6806"/>
      <c r="C6806"/>
      <c r="D6806" s="198"/>
    </row>
    <row r="6807" spans="1:4" ht="14.4">
      <c r="A6807"/>
      <c r="B6807"/>
      <c r="C6807"/>
      <c r="D6807" s="198"/>
    </row>
    <row r="6808" spans="1:4" ht="14.4">
      <c r="A6808"/>
      <c r="B6808"/>
      <c r="C6808"/>
      <c r="D6808" s="198"/>
    </row>
    <row r="6809" spans="1:4" ht="14.4">
      <c r="A6809"/>
      <c r="B6809"/>
      <c r="C6809"/>
      <c r="D6809" s="198"/>
    </row>
    <row r="6810" spans="1:4" ht="14.4">
      <c r="A6810"/>
      <c r="B6810"/>
      <c r="C6810"/>
      <c r="D6810" s="198"/>
    </row>
    <row r="6811" spans="1:4" ht="14.4">
      <c r="A6811"/>
      <c r="B6811"/>
      <c r="C6811"/>
      <c r="D6811" s="198"/>
    </row>
    <row r="6812" spans="1:4" ht="14.4">
      <c r="A6812"/>
      <c r="B6812"/>
      <c r="C6812"/>
      <c r="D6812" s="198"/>
    </row>
    <row r="6813" spans="1:4" ht="14.4">
      <c r="A6813"/>
      <c r="B6813"/>
      <c r="C6813"/>
      <c r="D6813" s="198"/>
    </row>
    <row r="6814" spans="1:4" ht="14.4">
      <c r="A6814"/>
      <c r="B6814"/>
      <c r="C6814"/>
      <c r="D6814" s="198"/>
    </row>
    <row r="6815" spans="1:4" ht="14.4">
      <c r="A6815"/>
      <c r="B6815"/>
      <c r="C6815"/>
      <c r="D6815" s="198"/>
    </row>
    <row r="6816" spans="1:4" ht="14.4">
      <c r="A6816"/>
      <c r="B6816"/>
      <c r="C6816"/>
      <c r="D6816" s="198"/>
    </row>
    <row r="6817" spans="1:4" ht="14.4">
      <c r="A6817"/>
      <c r="B6817"/>
      <c r="C6817"/>
      <c r="D6817" s="198"/>
    </row>
    <row r="6818" spans="1:4" ht="14.4">
      <c r="A6818"/>
      <c r="B6818"/>
      <c r="C6818"/>
      <c r="D6818" s="198"/>
    </row>
    <row r="6819" spans="1:4" ht="14.4">
      <c r="A6819"/>
      <c r="B6819"/>
      <c r="C6819"/>
      <c r="D6819" s="198"/>
    </row>
    <row r="6820" spans="1:4" ht="14.4">
      <c r="A6820"/>
      <c r="B6820"/>
      <c r="C6820"/>
      <c r="D6820" s="198"/>
    </row>
    <row r="6821" spans="1:4" ht="14.4">
      <c r="A6821"/>
      <c r="B6821"/>
      <c r="C6821"/>
      <c r="D6821" s="198"/>
    </row>
    <row r="6822" spans="1:4" ht="14.4">
      <c r="A6822"/>
      <c r="B6822"/>
      <c r="C6822"/>
      <c r="D6822" s="198"/>
    </row>
    <row r="6823" spans="1:4" ht="14.4">
      <c r="A6823"/>
      <c r="B6823"/>
      <c r="C6823"/>
      <c r="D6823" s="198"/>
    </row>
    <row r="6824" spans="1:4" ht="14.4">
      <c r="A6824"/>
      <c r="B6824"/>
      <c r="C6824"/>
      <c r="D6824" s="198"/>
    </row>
    <row r="6825" spans="1:4" ht="14.4">
      <c r="A6825"/>
      <c r="B6825"/>
      <c r="C6825"/>
      <c r="D6825" s="198"/>
    </row>
    <row r="6826" spans="1:4" ht="14.4">
      <c r="A6826"/>
      <c r="B6826"/>
      <c r="C6826"/>
      <c r="D6826" s="198"/>
    </row>
    <row r="6827" spans="1:4" ht="14.4">
      <c r="A6827"/>
      <c r="B6827"/>
      <c r="C6827"/>
      <c r="D6827" s="198"/>
    </row>
    <row r="6828" spans="1:4" ht="14.4">
      <c r="A6828"/>
      <c r="B6828"/>
      <c r="C6828"/>
      <c r="D6828" s="198"/>
    </row>
    <row r="6829" spans="1:4" ht="14.4">
      <c r="A6829"/>
      <c r="B6829"/>
      <c r="C6829"/>
      <c r="D6829" s="198"/>
    </row>
    <row r="6830" spans="1:4" ht="14.4">
      <c r="A6830"/>
      <c r="B6830"/>
      <c r="C6830"/>
      <c r="D6830" s="198"/>
    </row>
    <row r="6831" spans="1:4" ht="14.4">
      <c r="A6831"/>
      <c r="B6831"/>
      <c r="C6831"/>
      <c r="D6831" s="198"/>
    </row>
    <row r="6832" spans="1:4" ht="14.4">
      <c r="A6832"/>
      <c r="B6832"/>
      <c r="C6832"/>
      <c r="D6832" s="198"/>
    </row>
    <row r="6833" spans="1:4" ht="14.4">
      <c r="A6833"/>
      <c r="B6833"/>
      <c r="C6833"/>
      <c r="D6833" s="198"/>
    </row>
    <row r="6834" spans="1:4" ht="14.4">
      <c r="A6834"/>
      <c r="B6834"/>
      <c r="C6834"/>
      <c r="D6834" s="198"/>
    </row>
    <row r="6835" spans="1:4" ht="14.4">
      <c r="A6835"/>
      <c r="B6835"/>
      <c r="C6835"/>
      <c r="D6835" s="198"/>
    </row>
    <row r="6836" spans="1:4" ht="14.4">
      <c r="A6836"/>
      <c r="B6836"/>
      <c r="C6836"/>
      <c r="D6836" s="198"/>
    </row>
    <row r="6837" spans="1:4" ht="14.4">
      <c r="A6837"/>
      <c r="B6837"/>
      <c r="C6837"/>
      <c r="D6837" s="198"/>
    </row>
    <row r="6838" spans="1:4" ht="14.4">
      <c r="A6838"/>
      <c r="B6838"/>
      <c r="C6838"/>
      <c r="D6838" s="198"/>
    </row>
    <row r="6839" spans="1:4" ht="14.4">
      <c r="A6839"/>
      <c r="B6839"/>
      <c r="C6839"/>
      <c r="D6839" s="198"/>
    </row>
    <row r="6840" spans="1:4" ht="14.4">
      <c r="A6840"/>
      <c r="B6840"/>
      <c r="C6840"/>
      <c r="D6840" s="198"/>
    </row>
    <row r="6841" spans="1:4" ht="14.4">
      <c r="A6841"/>
      <c r="B6841"/>
      <c r="C6841"/>
      <c r="D6841" s="198"/>
    </row>
    <row r="6842" spans="1:4" ht="14.4">
      <c r="A6842"/>
      <c r="B6842"/>
      <c r="C6842"/>
      <c r="D6842" s="198"/>
    </row>
    <row r="6843" spans="1:4" ht="14.4">
      <c r="A6843"/>
      <c r="B6843"/>
      <c r="C6843"/>
      <c r="D6843" s="198"/>
    </row>
    <row r="6844" spans="1:4" ht="14.4">
      <c r="A6844"/>
      <c r="B6844"/>
      <c r="C6844"/>
      <c r="D6844" s="198"/>
    </row>
    <row r="6845" spans="1:4" ht="14.4">
      <c r="A6845"/>
      <c r="B6845"/>
      <c r="C6845"/>
      <c r="D6845" s="198"/>
    </row>
    <row r="6846" spans="1:4" ht="14.4">
      <c r="A6846"/>
      <c r="B6846"/>
      <c r="C6846"/>
      <c r="D6846" s="198"/>
    </row>
    <row r="6847" spans="1:4" ht="14.4">
      <c r="A6847"/>
      <c r="B6847"/>
      <c r="C6847"/>
      <c r="D6847" s="198"/>
    </row>
    <row r="6848" spans="1:4" ht="14.4">
      <c r="A6848"/>
      <c r="B6848"/>
      <c r="C6848"/>
      <c r="D6848" s="198"/>
    </row>
    <row r="6849" spans="1:4" ht="14.4">
      <c r="A6849"/>
      <c r="B6849"/>
      <c r="C6849"/>
      <c r="D6849" s="198"/>
    </row>
    <row r="6850" spans="1:4" ht="14.4">
      <c r="A6850"/>
      <c r="B6850"/>
      <c r="C6850"/>
      <c r="D6850" s="198"/>
    </row>
    <row r="6851" spans="1:4" ht="14.4">
      <c r="A6851"/>
      <c r="B6851"/>
      <c r="C6851"/>
      <c r="D6851" s="198"/>
    </row>
    <row r="6852" spans="1:4" ht="14.4">
      <c r="A6852"/>
      <c r="B6852"/>
      <c r="C6852"/>
      <c r="D6852" s="198"/>
    </row>
    <row r="6853" spans="1:4" ht="14.4">
      <c r="A6853"/>
      <c r="B6853"/>
      <c r="C6853"/>
      <c r="D6853" s="198"/>
    </row>
    <row r="6854" spans="1:4" ht="14.4">
      <c r="A6854"/>
      <c r="B6854"/>
      <c r="C6854"/>
      <c r="D6854" s="198"/>
    </row>
    <row r="6855" spans="1:4" ht="14.4">
      <c r="A6855"/>
      <c r="B6855"/>
      <c r="C6855"/>
      <c r="D6855" s="198"/>
    </row>
    <row r="6856" spans="1:4" ht="14.4">
      <c r="A6856"/>
      <c r="B6856"/>
      <c r="C6856"/>
      <c r="D6856" s="198"/>
    </row>
    <row r="6857" spans="1:4" ht="14.4">
      <c r="A6857"/>
      <c r="B6857"/>
      <c r="C6857"/>
      <c r="D6857" s="198"/>
    </row>
    <row r="6858" spans="1:4" ht="14.4">
      <c r="A6858"/>
      <c r="B6858"/>
      <c r="C6858"/>
      <c r="D6858" s="198"/>
    </row>
    <row r="6859" spans="1:4" ht="14.4">
      <c r="A6859"/>
      <c r="B6859"/>
      <c r="C6859"/>
      <c r="D6859" s="198"/>
    </row>
    <row r="6860" spans="1:4" ht="14.4">
      <c r="A6860"/>
      <c r="B6860"/>
      <c r="C6860"/>
      <c r="D6860" s="198"/>
    </row>
    <row r="6861" spans="1:4" ht="14.4">
      <c r="A6861"/>
      <c r="B6861"/>
      <c r="C6861"/>
      <c r="D6861" s="198"/>
    </row>
    <row r="6862" spans="1:4" ht="14.4">
      <c r="A6862"/>
      <c r="B6862"/>
      <c r="C6862"/>
      <c r="D6862" s="198"/>
    </row>
    <row r="6863" spans="1:4" ht="14.4">
      <c r="A6863"/>
      <c r="B6863"/>
      <c r="C6863"/>
      <c r="D6863" s="198"/>
    </row>
    <row r="6864" spans="1:4" ht="14.4">
      <c r="A6864"/>
      <c r="B6864"/>
      <c r="C6864"/>
      <c r="D6864" s="198"/>
    </row>
    <row r="6865" spans="1:4" ht="14.4">
      <c r="A6865"/>
      <c r="B6865"/>
      <c r="C6865"/>
      <c r="D6865" s="198"/>
    </row>
    <row r="6866" spans="1:4" ht="14.4">
      <c r="A6866"/>
      <c r="B6866"/>
      <c r="C6866"/>
      <c r="D6866" s="198"/>
    </row>
    <row r="6867" spans="1:4" ht="14.4">
      <c r="A6867"/>
      <c r="B6867"/>
      <c r="C6867"/>
      <c r="D6867" s="198"/>
    </row>
    <row r="6868" spans="1:4" ht="14.4">
      <c r="A6868"/>
      <c r="B6868"/>
      <c r="C6868"/>
      <c r="D6868" s="198"/>
    </row>
    <row r="6869" spans="1:4" ht="14.4">
      <c r="A6869"/>
      <c r="B6869"/>
      <c r="C6869"/>
      <c r="D6869" s="198"/>
    </row>
    <row r="6870" spans="1:4" ht="14.4">
      <c r="A6870"/>
      <c r="B6870"/>
      <c r="C6870"/>
      <c r="D6870" s="198"/>
    </row>
    <row r="6871" spans="1:4" ht="14.4">
      <c r="A6871"/>
      <c r="B6871"/>
      <c r="C6871"/>
      <c r="D6871" s="198"/>
    </row>
    <row r="6872" spans="1:4" ht="14.4">
      <c r="A6872"/>
      <c r="B6872"/>
      <c r="C6872"/>
      <c r="D6872" s="198"/>
    </row>
    <row r="6873" spans="1:4" ht="14.4">
      <c r="A6873"/>
      <c r="B6873"/>
      <c r="C6873"/>
      <c r="D6873" s="198"/>
    </row>
    <row r="6874" spans="1:4" ht="14.4">
      <c r="A6874"/>
      <c r="B6874"/>
      <c r="C6874"/>
      <c r="D6874" s="198"/>
    </row>
    <row r="6875" spans="1:4" ht="14.4">
      <c r="A6875"/>
      <c r="B6875"/>
      <c r="C6875"/>
      <c r="D6875" s="198"/>
    </row>
    <row r="6876" spans="1:4" ht="14.4">
      <c r="A6876"/>
      <c r="B6876"/>
      <c r="C6876"/>
      <c r="D6876" s="198"/>
    </row>
    <row r="6877" spans="1:4" ht="14.4">
      <c r="A6877"/>
      <c r="B6877"/>
      <c r="C6877"/>
      <c r="D6877" s="198"/>
    </row>
    <row r="6878" spans="1:4" ht="14.4">
      <c r="A6878"/>
      <c r="B6878"/>
      <c r="C6878"/>
      <c r="D6878" s="198"/>
    </row>
    <row r="6879" spans="1:4" ht="14.4">
      <c r="A6879"/>
      <c r="B6879"/>
      <c r="C6879"/>
      <c r="D6879" s="198"/>
    </row>
    <row r="6880" spans="1:4" ht="14.4">
      <c r="A6880"/>
      <c r="B6880"/>
      <c r="C6880"/>
      <c r="D6880" s="198"/>
    </row>
    <row r="6881" spans="1:4" ht="14.4">
      <c r="A6881"/>
      <c r="B6881"/>
      <c r="C6881"/>
      <c r="D6881" s="198"/>
    </row>
    <row r="6882" spans="1:4" ht="14.4">
      <c r="A6882"/>
      <c r="B6882"/>
      <c r="C6882"/>
      <c r="D6882" s="198"/>
    </row>
    <row r="6883" spans="1:4" ht="14.4">
      <c r="A6883"/>
      <c r="B6883"/>
      <c r="C6883"/>
      <c r="D6883" s="198"/>
    </row>
    <row r="6884" spans="1:4" ht="14.4">
      <c r="A6884"/>
      <c r="B6884"/>
      <c r="C6884"/>
      <c r="D6884" s="198"/>
    </row>
    <row r="6885" spans="1:4" ht="14.4">
      <c r="A6885"/>
      <c r="B6885"/>
      <c r="C6885"/>
      <c r="D6885" s="198"/>
    </row>
    <row r="6886" spans="1:4" ht="14.4">
      <c r="A6886"/>
      <c r="B6886"/>
      <c r="C6886"/>
      <c r="D6886" s="198"/>
    </row>
    <row r="6887" spans="1:4" ht="14.4">
      <c r="A6887"/>
      <c r="B6887"/>
      <c r="C6887"/>
      <c r="D6887" s="198"/>
    </row>
    <row r="6888" spans="1:4" ht="14.4">
      <c r="A6888"/>
      <c r="B6888"/>
      <c r="C6888"/>
      <c r="D6888" s="198"/>
    </row>
    <row r="6889" spans="1:4" ht="14.4">
      <c r="A6889"/>
      <c r="B6889"/>
      <c r="C6889"/>
      <c r="D6889" s="198"/>
    </row>
    <row r="6890" spans="1:4" ht="14.4">
      <c r="A6890"/>
      <c r="B6890"/>
      <c r="C6890"/>
      <c r="D6890" s="198"/>
    </row>
    <row r="6891" spans="1:4" ht="14.4">
      <c r="A6891"/>
      <c r="B6891"/>
      <c r="C6891"/>
      <c r="D6891" s="198"/>
    </row>
    <row r="6892" spans="1:4" ht="14.4">
      <c r="A6892"/>
      <c r="B6892"/>
      <c r="C6892"/>
      <c r="D6892" s="198"/>
    </row>
    <row r="6893" spans="1:4" ht="14.4">
      <c r="A6893"/>
      <c r="B6893"/>
      <c r="C6893"/>
      <c r="D6893" s="198"/>
    </row>
    <row r="6894" spans="1:4" ht="14.4">
      <c r="A6894"/>
      <c r="B6894"/>
      <c r="C6894"/>
      <c r="D6894" s="198"/>
    </row>
    <row r="6895" spans="1:4" ht="14.4">
      <c r="A6895"/>
      <c r="B6895"/>
      <c r="C6895"/>
      <c r="D6895" s="198"/>
    </row>
    <row r="6896" spans="1:4" ht="14.4">
      <c r="A6896"/>
      <c r="B6896"/>
      <c r="C6896"/>
      <c r="D6896" s="198"/>
    </row>
    <row r="6897" spans="1:4" ht="14.4">
      <c r="A6897"/>
      <c r="B6897"/>
      <c r="C6897"/>
      <c r="D6897" s="198"/>
    </row>
    <row r="6898" spans="1:4" ht="14.4">
      <c r="A6898"/>
      <c r="B6898"/>
      <c r="C6898"/>
      <c r="D6898" s="198"/>
    </row>
    <row r="6899" spans="1:4" ht="14.4">
      <c r="A6899"/>
      <c r="B6899"/>
      <c r="C6899"/>
      <c r="D6899" s="198"/>
    </row>
    <row r="6900" spans="1:4" ht="14.4">
      <c r="A6900"/>
      <c r="B6900"/>
      <c r="C6900"/>
      <c r="D6900" s="198"/>
    </row>
    <row r="6901" spans="1:4" ht="14.4">
      <c r="A6901"/>
      <c r="B6901"/>
      <c r="C6901"/>
      <c r="D6901" s="198"/>
    </row>
    <row r="6902" spans="1:4" ht="14.4">
      <c r="A6902"/>
      <c r="B6902"/>
      <c r="C6902"/>
      <c r="D6902" s="198"/>
    </row>
    <row r="6903" spans="1:4" ht="14.4">
      <c r="A6903"/>
      <c r="B6903"/>
      <c r="C6903"/>
      <c r="D6903" s="198"/>
    </row>
    <row r="6904" spans="1:4" ht="14.4">
      <c r="A6904"/>
      <c r="B6904"/>
      <c r="C6904"/>
      <c r="D6904" s="198"/>
    </row>
    <row r="6905" spans="1:4" ht="14.4">
      <c r="A6905"/>
      <c r="B6905"/>
      <c r="C6905"/>
      <c r="D6905" s="198"/>
    </row>
    <row r="6906" spans="1:4" ht="14.4">
      <c r="A6906"/>
      <c r="B6906"/>
      <c r="C6906"/>
      <c r="D6906" s="198"/>
    </row>
    <row r="6907" spans="1:4" ht="14.4">
      <c r="A6907"/>
      <c r="B6907"/>
      <c r="C6907"/>
      <c r="D6907" s="198"/>
    </row>
    <row r="6908" spans="1:4" ht="14.4">
      <c r="A6908"/>
      <c r="B6908"/>
      <c r="C6908"/>
      <c r="D6908" s="198"/>
    </row>
    <row r="6909" spans="1:4" ht="14.4">
      <c r="A6909"/>
      <c r="B6909"/>
      <c r="C6909"/>
      <c r="D6909" s="198"/>
    </row>
    <row r="6910" spans="1:4" ht="14.4">
      <c r="A6910"/>
      <c r="B6910"/>
      <c r="C6910"/>
      <c r="D6910" s="198"/>
    </row>
    <row r="6911" spans="1:4" ht="14.4">
      <c r="A6911"/>
      <c r="B6911"/>
      <c r="C6911"/>
      <c r="D6911" s="198"/>
    </row>
    <row r="6912" spans="1:4" ht="14.4">
      <c r="A6912"/>
      <c r="B6912"/>
      <c r="C6912"/>
      <c r="D6912" s="198"/>
    </row>
    <row r="6913" spans="1:4" ht="14.4">
      <c r="A6913"/>
      <c r="B6913"/>
      <c r="C6913"/>
      <c r="D6913" s="198"/>
    </row>
    <row r="6914" spans="1:4" ht="14.4">
      <c r="A6914"/>
      <c r="B6914"/>
      <c r="C6914"/>
      <c r="D6914" s="198"/>
    </row>
    <row r="6915" spans="1:4" ht="14.4">
      <c r="A6915"/>
      <c r="B6915"/>
      <c r="C6915"/>
      <c r="D6915" s="198"/>
    </row>
    <row r="6916" spans="1:4" ht="14.4">
      <c r="A6916"/>
      <c r="B6916"/>
      <c r="C6916"/>
      <c r="D6916" s="198"/>
    </row>
    <row r="6917" spans="1:4" ht="14.4">
      <c r="A6917"/>
      <c r="B6917"/>
      <c r="C6917"/>
      <c r="D6917" s="198"/>
    </row>
    <row r="6918" spans="1:4" ht="14.4">
      <c r="A6918"/>
      <c r="B6918"/>
      <c r="C6918"/>
      <c r="D6918" s="198"/>
    </row>
    <row r="6919" spans="1:4" ht="14.4">
      <c r="A6919"/>
      <c r="B6919"/>
      <c r="C6919"/>
      <c r="D6919" s="198"/>
    </row>
    <row r="6920" spans="1:4" ht="14.4">
      <c r="A6920"/>
      <c r="B6920"/>
      <c r="C6920"/>
      <c r="D6920" s="198"/>
    </row>
    <row r="6921" spans="1:4" ht="14.4">
      <c r="A6921"/>
      <c r="B6921"/>
      <c r="C6921"/>
      <c r="D6921" s="198"/>
    </row>
    <row r="6922" spans="1:4" ht="14.4">
      <c r="A6922"/>
      <c r="B6922"/>
      <c r="C6922"/>
      <c r="D6922" s="198"/>
    </row>
    <row r="6923" spans="1:4" ht="14.4">
      <c r="A6923"/>
      <c r="B6923"/>
      <c r="C6923"/>
      <c r="D6923" s="198"/>
    </row>
    <row r="6924" spans="1:4" ht="14.4">
      <c r="A6924"/>
      <c r="B6924"/>
      <c r="C6924"/>
      <c r="D6924" s="198"/>
    </row>
    <row r="6925" spans="1:4" ht="14.4">
      <c r="A6925"/>
      <c r="B6925"/>
      <c r="C6925"/>
      <c r="D6925" s="198"/>
    </row>
    <row r="6926" spans="1:4" ht="14.4">
      <c r="A6926"/>
      <c r="B6926"/>
      <c r="C6926"/>
      <c r="D6926" s="198"/>
    </row>
    <row r="6927" spans="1:4" ht="14.4">
      <c r="A6927"/>
      <c r="B6927"/>
      <c r="C6927"/>
      <c r="D6927" s="198"/>
    </row>
    <row r="6928" spans="1:4" ht="14.4">
      <c r="A6928"/>
      <c r="B6928"/>
      <c r="C6928"/>
      <c r="D6928" s="198"/>
    </row>
    <row r="6929" spans="1:4" ht="14.4">
      <c r="A6929"/>
      <c r="B6929"/>
      <c r="C6929"/>
      <c r="D6929" s="198"/>
    </row>
    <row r="6930" spans="1:4" ht="14.4">
      <c r="A6930"/>
      <c r="B6930"/>
      <c r="C6930"/>
      <c r="D6930" s="198"/>
    </row>
    <row r="6931" spans="1:4" ht="14.4">
      <c r="A6931"/>
      <c r="B6931"/>
      <c r="C6931"/>
      <c r="D6931" s="198"/>
    </row>
    <row r="6932" spans="1:4" ht="14.4">
      <c r="A6932"/>
      <c r="B6932"/>
      <c r="C6932"/>
      <c r="D6932" s="198"/>
    </row>
    <row r="6933" spans="1:4" ht="14.4">
      <c r="A6933"/>
      <c r="B6933"/>
      <c r="C6933"/>
      <c r="D6933" s="198"/>
    </row>
    <row r="6934" spans="1:4" ht="14.4">
      <c r="A6934"/>
      <c r="B6934"/>
      <c r="C6934"/>
      <c r="D6934" s="198"/>
    </row>
    <row r="6935" spans="1:4" ht="14.4">
      <c r="A6935"/>
      <c r="B6935"/>
      <c r="C6935"/>
      <c r="D6935" s="198"/>
    </row>
    <row r="6936" spans="1:4" ht="14.4">
      <c r="A6936"/>
      <c r="B6936"/>
      <c r="C6936"/>
      <c r="D6936" s="198"/>
    </row>
    <row r="6937" spans="1:4" ht="14.4">
      <c r="A6937"/>
      <c r="B6937"/>
      <c r="C6937"/>
      <c r="D6937" s="198"/>
    </row>
    <row r="6938" spans="1:4" ht="14.4">
      <c r="A6938"/>
      <c r="B6938"/>
      <c r="C6938"/>
      <c r="D6938" s="198"/>
    </row>
    <row r="6939" spans="1:4" ht="14.4">
      <c r="A6939"/>
      <c r="B6939"/>
      <c r="C6939"/>
      <c r="D6939" s="198"/>
    </row>
    <row r="6940" spans="1:4" ht="14.4">
      <c r="A6940"/>
      <c r="B6940"/>
      <c r="C6940"/>
      <c r="D6940" s="198"/>
    </row>
    <row r="6941" spans="1:4" ht="14.4">
      <c r="A6941"/>
      <c r="B6941"/>
      <c r="C6941"/>
      <c r="D6941" s="198"/>
    </row>
    <row r="6942" spans="1:4" ht="14.4">
      <c r="A6942"/>
      <c r="B6942"/>
      <c r="C6942"/>
      <c r="D6942" s="198"/>
    </row>
    <row r="6943" spans="1:4" ht="14.4">
      <c r="A6943"/>
      <c r="B6943"/>
      <c r="C6943"/>
      <c r="D6943" s="198"/>
    </row>
    <row r="6944" spans="1:4" ht="14.4">
      <c r="A6944"/>
      <c r="B6944"/>
      <c r="C6944"/>
      <c r="D6944" s="198"/>
    </row>
    <row r="6945" spans="1:4" ht="14.4">
      <c r="A6945"/>
      <c r="B6945"/>
      <c r="C6945"/>
      <c r="D6945" s="198"/>
    </row>
    <row r="6946" spans="1:4" ht="14.4">
      <c r="A6946"/>
      <c r="B6946"/>
      <c r="C6946"/>
      <c r="D6946" s="198"/>
    </row>
    <row r="6947" spans="1:4" ht="14.4">
      <c r="A6947"/>
      <c r="B6947"/>
      <c r="C6947"/>
      <c r="D6947" s="198"/>
    </row>
    <row r="6948" spans="1:4" ht="14.4">
      <c r="A6948"/>
      <c r="B6948"/>
      <c r="C6948"/>
      <c r="D6948" s="198"/>
    </row>
    <row r="6949" spans="1:4" ht="14.4">
      <c r="A6949"/>
      <c r="B6949"/>
      <c r="C6949"/>
      <c r="D6949" s="198"/>
    </row>
    <row r="6950" spans="1:4" ht="14.4">
      <c r="A6950"/>
      <c r="B6950"/>
      <c r="C6950"/>
      <c r="D6950" s="198"/>
    </row>
    <row r="6951" spans="1:4" ht="14.4">
      <c r="A6951"/>
      <c r="B6951"/>
      <c r="C6951"/>
      <c r="D6951" s="198"/>
    </row>
    <row r="6952" spans="1:4" ht="14.4">
      <c r="A6952"/>
      <c r="B6952"/>
      <c r="C6952"/>
      <c r="D6952" s="198"/>
    </row>
    <row r="6953" spans="1:4" ht="14.4">
      <c r="A6953"/>
      <c r="B6953"/>
      <c r="C6953"/>
      <c r="D6953" s="198"/>
    </row>
    <row r="6954" spans="1:4" ht="14.4">
      <c r="A6954"/>
      <c r="B6954"/>
      <c r="C6954"/>
      <c r="D6954" s="198"/>
    </row>
    <row r="6955" spans="1:4" ht="14.4">
      <c r="A6955"/>
      <c r="B6955"/>
      <c r="C6955"/>
      <c r="D6955" s="198"/>
    </row>
    <row r="6956" spans="1:4" ht="14.4">
      <c r="A6956"/>
      <c r="B6956"/>
      <c r="C6956"/>
      <c r="D6956" s="198"/>
    </row>
    <row r="6957" spans="1:4" ht="14.4">
      <c r="A6957"/>
      <c r="B6957"/>
      <c r="C6957"/>
      <c r="D6957" s="198"/>
    </row>
    <row r="6958" spans="1:4" ht="14.4">
      <c r="A6958"/>
      <c r="B6958"/>
      <c r="C6958"/>
      <c r="D6958" s="198"/>
    </row>
    <row r="6959" spans="1:4" ht="14.4">
      <c r="A6959"/>
      <c r="B6959"/>
      <c r="C6959"/>
      <c r="D6959" s="198"/>
    </row>
    <row r="6960" spans="1:4" ht="14.4">
      <c r="A6960"/>
      <c r="B6960"/>
      <c r="C6960"/>
      <c r="D6960" s="198"/>
    </row>
    <row r="6961" spans="1:4" ht="14.4">
      <c r="A6961"/>
      <c r="B6961"/>
      <c r="C6961"/>
      <c r="D6961" s="198"/>
    </row>
    <row r="6962" spans="1:4" ht="14.4">
      <c r="A6962"/>
      <c r="B6962"/>
      <c r="C6962"/>
      <c r="D6962" s="198"/>
    </row>
    <row r="6963" spans="1:4" ht="14.4">
      <c r="A6963"/>
      <c r="B6963"/>
      <c r="C6963"/>
      <c r="D6963" s="198"/>
    </row>
    <row r="6964" spans="1:4" ht="14.4">
      <c r="A6964"/>
      <c r="B6964"/>
      <c r="C6964"/>
      <c r="D6964" s="198"/>
    </row>
    <row r="6965" spans="1:4" ht="14.4">
      <c r="A6965"/>
      <c r="B6965"/>
      <c r="C6965"/>
      <c r="D6965" s="198"/>
    </row>
    <row r="6966" spans="1:4" ht="14.4">
      <c r="A6966"/>
      <c r="B6966"/>
      <c r="C6966"/>
      <c r="D6966" s="198"/>
    </row>
    <row r="6967" spans="1:4" ht="14.4">
      <c r="A6967"/>
      <c r="B6967"/>
      <c r="C6967"/>
      <c r="D6967" s="198"/>
    </row>
    <row r="6968" spans="1:4" ht="14.4">
      <c r="A6968"/>
      <c r="B6968"/>
      <c r="C6968"/>
      <c r="D6968" s="198"/>
    </row>
    <row r="6969" spans="1:4" ht="14.4">
      <c r="A6969"/>
      <c r="B6969"/>
      <c r="C6969"/>
      <c r="D6969" s="198"/>
    </row>
    <row r="6970" spans="1:4" ht="14.4">
      <c r="A6970"/>
      <c r="B6970"/>
      <c r="C6970"/>
      <c r="D6970" s="198"/>
    </row>
    <row r="6971" spans="1:4" ht="14.4">
      <c r="A6971"/>
      <c r="B6971"/>
      <c r="C6971"/>
      <c r="D6971" s="198"/>
    </row>
    <row r="6972" spans="1:4" ht="14.4">
      <c r="A6972"/>
      <c r="B6972"/>
      <c r="C6972"/>
      <c r="D6972" s="198"/>
    </row>
    <row r="6973" spans="1:4" ht="14.4">
      <c r="A6973"/>
      <c r="B6973"/>
      <c r="C6973"/>
      <c r="D6973" s="198"/>
    </row>
    <row r="6974" spans="1:4" ht="14.4">
      <c r="A6974"/>
      <c r="B6974"/>
      <c r="C6974"/>
      <c r="D6974" s="198"/>
    </row>
    <row r="6975" spans="1:4" ht="14.4">
      <c r="A6975"/>
      <c r="B6975"/>
      <c r="C6975"/>
      <c r="D6975" s="198"/>
    </row>
    <row r="6976" spans="1:4" ht="14.4">
      <c r="A6976"/>
      <c r="B6976"/>
      <c r="C6976"/>
      <c r="D6976" s="198"/>
    </row>
    <row r="6977" spans="1:4" ht="14.4">
      <c r="A6977"/>
      <c r="B6977"/>
      <c r="C6977"/>
      <c r="D6977" s="198"/>
    </row>
    <row r="6978" spans="1:4" ht="14.4">
      <c r="A6978"/>
      <c r="B6978"/>
      <c r="C6978"/>
      <c r="D6978" s="198"/>
    </row>
    <row r="6979" spans="1:4" ht="14.4">
      <c r="A6979"/>
      <c r="B6979"/>
      <c r="C6979"/>
      <c r="D6979" s="198"/>
    </row>
    <row r="6980" spans="1:4" ht="14.4">
      <c r="A6980"/>
      <c r="B6980"/>
      <c r="C6980"/>
      <c r="D6980" s="198"/>
    </row>
    <row r="6981" spans="1:4" ht="14.4">
      <c r="A6981"/>
      <c r="B6981"/>
      <c r="C6981"/>
      <c r="D6981" s="198"/>
    </row>
    <row r="6982" spans="1:4" ht="14.4">
      <c r="A6982"/>
      <c r="B6982"/>
      <c r="C6982"/>
      <c r="D6982" s="198"/>
    </row>
    <row r="6983" spans="1:4" ht="14.4">
      <c r="A6983"/>
      <c r="B6983"/>
      <c r="C6983"/>
      <c r="D6983" s="198"/>
    </row>
    <row r="6984" spans="1:4" ht="14.4">
      <c r="A6984"/>
      <c r="B6984"/>
      <c r="C6984"/>
      <c r="D6984" s="198"/>
    </row>
    <row r="6985" spans="1:4" ht="14.4">
      <c r="A6985"/>
      <c r="B6985"/>
      <c r="C6985"/>
      <c r="D6985" s="198"/>
    </row>
    <row r="6986" spans="1:4" ht="14.4">
      <c r="A6986"/>
      <c r="B6986"/>
      <c r="C6986"/>
      <c r="D6986" s="198"/>
    </row>
    <row r="6987" spans="1:4" ht="14.4">
      <c r="A6987"/>
      <c r="B6987"/>
      <c r="C6987"/>
      <c r="D6987" s="198"/>
    </row>
    <row r="6988" spans="1:4" ht="14.4">
      <c r="A6988"/>
      <c r="B6988"/>
      <c r="C6988"/>
      <c r="D6988" s="198"/>
    </row>
    <row r="6989" spans="1:4" ht="14.4">
      <c r="A6989"/>
      <c r="B6989"/>
      <c r="C6989"/>
      <c r="D6989" s="198"/>
    </row>
    <row r="6990" spans="1:4" ht="14.4">
      <c r="A6990"/>
      <c r="B6990"/>
      <c r="C6990"/>
      <c r="D6990" s="198"/>
    </row>
    <row r="6991" spans="1:4" ht="14.4">
      <c r="A6991"/>
      <c r="B6991"/>
      <c r="C6991"/>
      <c r="D6991" s="198"/>
    </row>
    <row r="6992" spans="1:4" ht="14.4">
      <c r="A6992"/>
      <c r="B6992"/>
      <c r="C6992"/>
      <c r="D6992" s="198"/>
    </row>
    <row r="6993" spans="1:4" ht="14.4">
      <c r="A6993"/>
      <c r="B6993"/>
      <c r="C6993"/>
      <c r="D6993" s="198"/>
    </row>
    <row r="6994" spans="1:4" ht="14.4">
      <c r="A6994"/>
      <c r="B6994"/>
      <c r="C6994"/>
      <c r="D6994" s="198"/>
    </row>
    <row r="6995" spans="1:4" ht="14.4">
      <c r="A6995"/>
      <c r="B6995"/>
      <c r="C6995"/>
      <c r="D6995" s="198"/>
    </row>
    <row r="6996" spans="1:4" ht="14.4">
      <c r="A6996"/>
      <c r="B6996"/>
      <c r="C6996"/>
      <c r="D6996" s="198"/>
    </row>
    <row r="6997" spans="1:4" ht="14.4">
      <c r="A6997"/>
      <c r="B6997"/>
      <c r="C6997"/>
      <c r="D6997" s="198"/>
    </row>
    <row r="6998" spans="1:4" ht="14.4">
      <c r="A6998"/>
      <c r="B6998"/>
      <c r="C6998"/>
      <c r="D6998" s="198"/>
    </row>
    <row r="6999" spans="1:4" ht="14.4">
      <c r="A6999"/>
      <c r="B6999"/>
      <c r="C6999"/>
      <c r="D6999" s="198"/>
    </row>
    <row r="7000" spans="1:4" ht="14.4">
      <c r="A7000"/>
      <c r="B7000"/>
      <c r="C7000"/>
      <c r="D7000" s="198"/>
    </row>
    <row r="7001" spans="1:4" ht="14.4">
      <c r="A7001"/>
      <c r="B7001"/>
      <c r="C7001"/>
      <c r="D7001" s="198"/>
    </row>
    <row r="7002" spans="1:4" ht="14.4">
      <c r="A7002"/>
      <c r="B7002"/>
      <c r="C7002"/>
      <c r="D7002" s="198"/>
    </row>
    <row r="7003" spans="1:4" ht="14.4">
      <c r="A7003"/>
      <c r="B7003"/>
      <c r="C7003"/>
      <c r="D7003" s="198"/>
    </row>
    <row r="7004" spans="1:4" ht="14.4">
      <c r="A7004"/>
      <c r="B7004"/>
      <c r="C7004"/>
      <c r="D7004" s="198"/>
    </row>
    <row r="7005" spans="1:4" ht="14.4">
      <c r="A7005"/>
      <c r="B7005"/>
      <c r="C7005"/>
      <c r="D7005" s="198"/>
    </row>
    <row r="7006" spans="1:4" ht="14.4">
      <c r="A7006"/>
      <c r="B7006"/>
      <c r="C7006"/>
      <c r="D7006" s="198"/>
    </row>
    <row r="7007" spans="1:4" ht="14.4">
      <c r="A7007"/>
      <c r="B7007"/>
      <c r="C7007"/>
      <c r="D7007" s="198"/>
    </row>
    <row r="7008" spans="1:4" ht="14.4">
      <c r="A7008"/>
      <c r="B7008"/>
      <c r="C7008"/>
      <c r="D7008" s="198"/>
    </row>
    <row r="7009" spans="1:4" ht="14.4">
      <c r="A7009"/>
      <c r="B7009"/>
      <c r="C7009"/>
      <c r="D7009" s="198"/>
    </row>
    <row r="7010" spans="1:4" ht="14.4">
      <c r="A7010"/>
      <c r="B7010"/>
      <c r="C7010"/>
      <c r="D7010" s="198"/>
    </row>
    <row r="7011" spans="1:4" ht="14.4">
      <c r="A7011"/>
      <c r="B7011"/>
      <c r="C7011"/>
      <c r="D7011" s="198"/>
    </row>
    <row r="7012" spans="1:4" ht="14.4">
      <c r="A7012"/>
      <c r="B7012"/>
      <c r="C7012"/>
      <c r="D7012" s="198"/>
    </row>
    <row r="7013" spans="1:4" ht="14.4">
      <c r="A7013"/>
      <c r="B7013"/>
      <c r="C7013"/>
      <c r="D7013" s="198"/>
    </row>
    <row r="7014" spans="1:4" ht="14.4">
      <c r="A7014"/>
      <c r="B7014"/>
      <c r="C7014"/>
      <c r="D7014" s="198"/>
    </row>
    <row r="7015" spans="1:4" ht="14.4">
      <c r="A7015"/>
      <c r="B7015"/>
      <c r="C7015"/>
      <c r="D7015" s="198"/>
    </row>
    <row r="7016" spans="1:4" ht="14.4">
      <c r="A7016"/>
      <c r="B7016"/>
      <c r="C7016"/>
      <c r="D7016" s="198"/>
    </row>
    <row r="7017" spans="1:4" ht="14.4">
      <c r="A7017"/>
      <c r="B7017"/>
      <c r="C7017"/>
      <c r="D7017" s="198"/>
    </row>
    <row r="7018" spans="1:4" ht="14.4">
      <c r="A7018"/>
      <c r="B7018"/>
      <c r="C7018"/>
      <c r="D7018" s="198"/>
    </row>
    <row r="7019" spans="1:4" ht="14.4">
      <c r="A7019"/>
      <c r="B7019"/>
      <c r="C7019"/>
      <c r="D7019" s="198"/>
    </row>
    <row r="7020" spans="1:4" ht="14.4">
      <c r="A7020"/>
      <c r="B7020"/>
      <c r="C7020"/>
      <c r="D7020" s="198"/>
    </row>
    <row r="7021" spans="1:4" ht="14.4">
      <c r="A7021"/>
      <c r="B7021"/>
      <c r="C7021"/>
      <c r="D7021" s="198"/>
    </row>
    <row r="7022" spans="1:4" ht="14.4">
      <c r="A7022"/>
      <c r="B7022"/>
      <c r="C7022"/>
      <c r="D7022" s="198"/>
    </row>
    <row r="7023" spans="1:4" ht="14.4">
      <c r="A7023"/>
      <c r="B7023"/>
      <c r="C7023"/>
      <c r="D7023" s="198"/>
    </row>
    <row r="7024" spans="1:4" ht="14.4">
      <c r="A7024"/>
      <c r="B7024"/>
      <c r="C7024"/>
      <c r="D7024" s="198"/>
    </row>
    <row r="7025" spans="1:4" ht="14.4">
      <c r="A7025"/>
      <c r="B7025"/>
      <c r="C7025"/>
      <c r="D7025" s="198"/>
    </row>
    <row r="7026" spans="1:4" ht="14.4">
      <c r="A7026"/>
      <c r="B7026"/>
      <c r="C7026"/>
      <c r="D7026" s="198"/>
    </row>
    <row r="7027" spans="1:4" ht="14.4">
      <c r="A7027"/>
      <c r="B7027"/>
      <c r="C7027"/>
      <c r="D7027" s="198"/>
    </row>
    <row r="7028" spans="1:4" ht="14.4">
      <c r="A7028"/>
      <c r="B7028"/>
      <c r="C7028"/>
      <c r="D7028" s="198"/>
    </row>
    <row r="7029" spans="1:4" ht="14.4">
      <c r="A7029"/>
      <c r="B7029"/>
      <c r="C7029"/>
      <c r="D7029" s="198"/>
    </row>
    <row r="7030" spans="1:4" ht="14.4">
      <c r="A7030"/>
      <c r="B7030"/>
      <c r="C7030"/>
      <c r="D7030" s="198"/>
    </row>
    <row r="7031" spans="1:4" ht="14.4">
      <c r="A7031"/>
      <c r="B7031"/>
      <c r="C7031"/>
      <c r="D7031" s="198"/>
    </row>
    <row r="7032" spans="1:4" ht="14.4">
      <c r="A7032"/>
      <c r="B7032"/>
      <c r="C7032"/>
      <c r="D7032" s="198"/>
    </row>
    <row r="7033" spans="1:4" ht="14.4">
      <c r="A7033"/>
      <c r="B7033"/>
      <c r="C7033"/>
      <c r="D7033" s="198"/>
    </row>
    <row r="7034" spans="1:4" ht="14.4">
      <c r="A7034"/>
      <c r="B7034"/>
      <c r="C7034"/>
      <c r="D7034" s="198"/>
    </row>
    <row r="7035" spans="1:4" ht="14.4">
      <c r="A7035"/>
      <c r="B7035"/>
      <c r="C7035"/>
      <c r="D7035" s="198"/>
    </row>
    <row r="7036" spans="1:4" ht="14.4">
      <c r="A7036"/>
      <c r="B7036"/>
      <c r="C7036"/>
      <c r="D7036" s="198"/>
    </row>
    <row r="7037" spans="1:4" ht="14.4">
      <c r="A7037"/>
      <c r="B7037"/>
      <c r="C7037"/>
      <c r="D7037" s="198"/>
    </row>
    <row r="7038" spans="1:4" ht="14.4">
      <c r="A7038"/>
      <c r="B7038"/>
      <c r="C7038"/>
      <c r="D7038" s="198"/>
    </row>
    <row r="7039" spans="1:4" ht="14.4">
      <c r="A7039"/>
      <c r="B7039"/>
      <c r="C7039"/>
      <c r="D7039" s="198"/>
    </row>
    <row r="7040" spans="1:4" ht="14.4">
      <c r="A7040"/>
      <c r="B7040"/>
      <c r="C7040"/>
      <c r="D7040" s="198"/>
    </row>
    <row r="7041" spans="1:4" ht="14.4">
      <c r="A7041"/>
      <c r="B7041"/>
      <c r="C7041"/>
      <c r="D7041" s="198"/>
    </row>
    <row r="7042" spans="1:4" ht="14.4">
      <c r="A7042"/>
      <c r="B7042"/>
      <c r="C7042"/>
      <c r="D7042" s="198"/>
    </row>
    <row r="7043" spans="1:4" ht="14.4">
      <c r="A7043"/>
      <c r="B7043"/>
      <c r="C7043"/>
      <c r="D7043" s="198"/>
    </row>
    <row r="7044" spans="1:4" ht="14.4">
      <c r="A7044"/>
      <c r="B7044"/>
      <c r="C7044"/>
      <c r="D7044" s="198"/>
    </row>
    <row r="7045" spans="1:4" ht="14.4">
      <c r="A7045"/>
      <c r="B7045"/>
      <c r="C7045"/>
      <c r="D7045" s="198"/>
    </row>
    <row r="7046" spans="1:4" ht="14.4">
      <c r="A7046"/>
      <c r="B7046"/>
      <c r="C7046"/>
      <c r="D7046" s="198"/>
    </row>
    <row r="7047" spans="1:4" ht="14.4">
      <c r="A7047"/>
      <c r="B7047"/>
      <c r="C7047"/>
      <c r="D7047" s="198"/>
    </row>
    <row r="7048" spans="1:4" ht="14.4">
      <c r="A7048"/>
      <c r="B7048"/>
      <c r="C7048"/>
      <c r="D7048" s="198"/>
    </row>
    <row r="7049" spans="1:4" ht="14.4">
      <c r="A7049"/>
      <c r="B7049"/>
      <c r="C7049"/>
      <c r="D7049" s="198"/>
    </row>
    <row r="7050" spans="1:4" ht="14.4">
      <c r="A7050"/>
      <c r="B7050"/>
      <c r="C7050"/>
      <c r="D7050" s="198"/>
    </row>
    <row r="7051" spans="1:4" ht="14.4">
      <c r="A7051"/>
      <c r="B7051"/>
      <c r="C7051"/>
      <c r="D7051" s="198"/>
    </row>
    <row r="7052" spans="1:4" ht="14.4">
      <c r="A7052"/>
      <c r="B7052"/>
      <c r="C7052"/>
      <c r="D7052" s="198"/>
    </row>
    <row r="7053" spans="1:4" ht="14.4">
      <c r="A7053"/>
      <c r="B7053"/>
      <c r="C7053"/>
      <c r="D7053" s="198"/>
    </row>
    <row r="7054" spans="1:4" ht="14.4">
      <c r="A7054"/>
      <c r="B7054"/>
      <c r="C7054"/>
      <c r="D7054" s="198"/>
    </row>
    <row r="7055" spans="1:4" ht="14.4">
      <c r="A7055"/>
      <c r="B7055"/>
      <c r="C7055"/>
      <c r="D7055" s="198"/>
    </row>
    <row r="7056" spans="1:4" ht="14.4">
      <c r="A7056"/>
      <c r="B7056"/>
      <c r="C7056"/>
      <c r="D7056" s="198"/>
    </row>
    <row r="7057" spans="1:4" ht="14.4">
      <c r="A7057"/>
      <c r="B7057"/>
      <c r="C7057"/>
      <c r="D7057" s="198"/>
    </row>
    <row r="7058" spans="1:4" ht="14.4">
      <c r="A7058"/>
      <c r="B7058"/>
      <c r="C7058"/>
      <c r="D7058" s="198"/>
    </row>
    <row r="7059" spans="1:4" ht="14.4">
      <c r="A7059"/>
      <c r="B7059"/>
      <c r="C7059"/>
      <c r="D7059" s="198"/>
    </row>
    <row r="7060" spans="1:4" ht="14.4">
      <c r="A7060"/>
      <c r="B7060"/>
      <c r="C7060"/>
      <c r="D7060" s="198"/>
    </row>
    <row r="7061" spans="1:4" ht="14.4">
      <c r="A7061"/>
      <c r="B7061"/>
      <c r="C7061"/>
      <c r="D7061" s="198"/>
    </row>
    <row r="7062" spans="1:4" ht="14.4">
      <c r="A7062"/>
      <c r="B7062"/>
      <c r="C7062"/>
      <c r="D7062" s="198"/>
    </row>
    <row r="7063" spans="1:4" ht="14.4">
      <c r="A7063"/>
      <c r="B7063"/>
      <c r="C7063"/>
      <c r="D7063" s="198"/>
    </row>
    <row r="7064" spans="1:4" ht="14.4">
      <c r="A7064"/>
      <c r="B7064"/>
      <c r="C7064"/>
      <c r="D7064" s="198"/>
    </row>
    <row r="7065" spans="1:4" ht="14.4">
      <c r="A7065"/>
      <c r="B7065"/>
      <c r="C7065"/>
      <c r="D7065" s="198"/>
    </row>
    <row r="7066" spans="1:4" ht="14.4">
      <c r="A7066"/>
      <c r="B7066"/>
      <c r="C7066"/>
      <c r="D7066" s="198"/>
    </row>
    <row r="7067" spans="1:4" ht="14.4">
      <c r="A7067"/>
      <c r="B7067"/>
      <c r="C7067"/>
      <c r="D7067" s="198"/>
    </row>
    <row r="7068" spans="1:4" ht="14.4">
      <c r="A7068"/>
      <c r="B7068"/>
      <c r="C7068"/>
      <c r="D7068" s="198"/>
    </row>
    <row r="7069" spans="1:4" ht="14.4">
      <c r="A7069"/>
      <c r="B7069"/>
      <c r="C7069"/>
      <c r="D7069" s="198"/>
    </row>
    <row r="7070" spans="1:4" ht="14.4">
      <c r="A7070"/>
      <c r="B7070"/>
      <c r="C7070"/>
      <c r="D7070" s="198"/>
    </row>
    <row r="7071" spans="1:4" ht="14.4">
      <c r="A7071"/>
      <c r="B7071"/>
      <c r="C7071"/>
      <c r="D7071" s="198"/>
    </row>
    <row r="7072" spans="1:4" ht="14.4">
      <c r="A7072"/>
      <c r="B7072"/>
      <c r="C7072"/>
      <c r="D7072" s="198"/>
    </row>
    <row r="7073" spans="1:4" ht="14.4">
      <c r="A7073"/>
      <c r="B7073"/>
      <c r="C7073"/>
      <c r="D7073" s="198"/>
    </row>
    <row r="7074" spans="1:4" ht="14.4">
      <c r="A7074"/>
      <c r="B7074"/>
      <c r="C7074"/>
      <c r="D7074" s="198"/>
    </row>
    <row r="7075" spans="1:4" ht="14.4">
      <c r="A7075"/>
      <c r="B7075"/>
      <c r="C7075"/>
      <c r="D7075" s="198"/>
    </row>
    <row r="7076" spans="1:4" ht="14.4">
      <c r="A7076"/>
      <c r="B7076"/>
      <c r="C7076"/>
      <c r="D7076" s="198"/>
    </row>
    <row r="7077" spans="1:4" ht="14.4">
      <c r="A7077"/>
      <c r="B7077"/>
      <c r="C7077"/>
      <c r="D7077" s="198"/>
    </row>
    <row r="7078" spans="1:4" ht="14.4">
      <c r="A7078"/>
      <c r="B7078"/>
      <c r="C7078"/>
      <c r="D7078" s="198"/>
    </row>
    <row r="7079" spans="1:4" ht="14.4">
      <c r="A7079"/>
      <c r="B7079"/>
      <c r="C7079"/>
      <c r="D7079" s="198"/>
    </row>
    <row r="7080" spans="1:4" ht="14.4">
      <c r="A7080"/>
      <c r="B7080"/>
      <c r="C7080"/>
      <c r="D7080" s="198"/>
    </row>
    <row r="7081" spans="1:4" ht="14.4">
      <c r="A7081"/>
      <c r="B7081"/>
      <c r="C7081"/>
      <c r="D7081" s="198"/>
    </row>
    <row r="7082" spans="1:4" ht="14.4">
      <c r="A7082"/>
      <c r="B7082"/>
      <c r="C7082"/>
      <c r="D7082" s="198"/>
    </row>
    <row r="7083" spans="1:4" ht="14.4">
      <c r="A7083"/>
      <c r="B7083"/>
      <c r="C7083"/>
      <c r="D7083" s="198"/>
    </row>
    <row r="7084" spans="1:4" ht="14.4">
      <c r="A7084"/>
      <c r="B7084"/>
      <c r="C7084"/>
      <c r="D7084" s="198"/>
    </row>
    <row r="7085" spans="1:4" ht="14.4">
      <c r="A7085"/>
      <c r="B7085"/>
      <c r="C7085"/>
      <c r="D7085" s="198"/>
    </row>
    <row r="7086" spans="1:4" ht="14.4">
      <c r="A7086"/>
      <c r="B7086"/>
      <c r="C7086"/>
      <c r="D7086" s="198"/>
    </row>
    <row r="7087" spans="1:4" ht="14.4">
      <c r="A7087"/>
      <c r="B7087"/>
      <c r="C7087"/>
      <c r="D7087" s="198"/>
    </row>
    <row r="7088" spans="1:4" ht="14.4">
      <c r="A7088"/>
      <c r="B7088"/>
      <c r="C7088"/>
      <c r="D7088" s="198"/>
    </row>
    <row r="7089" spans="1:4" ht="14.4">
      <c r="A7089"/>
      <c r="B7089"/>
      <c r="C7089"/>
      <c r="D7089" s="198"/>
    </row>
    <row r="7090" spans="1:4" ht="14.4">
      <c r="A7090"/>
      <c r="B7090"/>
      <c r="C7090"/>
      <c r="D7090" s="198"/>
    </row>
    <row r="7091" spans="1:4" ht="14.4">
      <c r="A7091"/>
      <c r="B7091"/>
      <c r="C7091"/>
      <c r="D7091" s="198"/>
    </row>
    <row r="7092" spans="1:4" ht="14.4">
      <c r="A7092"/>
      <c r="B7092"/>
      <c r="C7092"/>
      <c r="D7092" s="198"/>
    </row>
    <row r="7093" spans="1:4" ht="14.4">
      <c r="A7093"/>
      <c r="B7093"/>
      <c r="C7093"/>
      <c r="D7093" s="198"/>
    </row>
    <row r="7094" spans="1:4" ht="14.4">
      <c r="A7094"/>
      <c r="B7094"/>
      <c r="C7094"/>
      <c r="D7094" s="198"/>
    </row>
    <row r="7095" spans="1:4" ht="14.4">
      <c r="A7095"/>
      <c r="B7095"/>
      <c r="C7095"/>
      <c r="D7095" s="198"/>
    </row>
    <row r="7096" spans="1:4" ht="14.4">
      <c r="A7096"/>
      <c r="B7096"/>
      <c r="C7096"/>
      <c r="D7096" s="198"/>
    </row>
    <row r="7097" spans="1:4" ht="14.4">
      <c r="A7097"/>
      <c r="B7097"/>
      <c r="C7097"/>
      <c r="D7097" s="198"/>
    </row>
    <row r="7098" spans="1:4" ht="14.4">
      <c r="A7098"/>
      <c r="B7098"/>
      <c r="C7098"/>
      <c r="D7098" s="198"/>
    </row>
    <row r="7099" spans="1:4" ht="14.4">
      <c r="A7099"/>
      <c r="B7099"/>
      <c r="C7099"/>
      <c r="D7099" s="198"/>
    </row>
    <row r="7100" spans="1:4" ht="14.4">
      <c r="A7100"/>
      <c r="B7100"/>
      <c r="C7100"/>
      <c r="D7100" s="198"/>
    </row>
    <row r="7101" spans="1:4" ht="14.4">
      <c r="A7101"/>
      <c r="B7101"/>
      <c r="C7101"/>
      <c r="D7101" s="198"/>
    </row>
    <row r="7102" spans="1:4" ht="14.4">
      <c r="A7102"/>
      <c r="B7102"/>
      <c r="C7102"/>
      <c r="D7102" s="198"/>
    </row>
    <row r="7103" spans="1:4" ht="14.4">
      <c r="A7103"/>
      <c r="B7103"/>
      <c r="C7103"/>
      <c r="D7103" s="198"/>
    </row>
    <row r="7104" spans="1:4" ht="14.4">
      <c r="A7104"/>
      <c r="B7104"/>
      <c r="C7104"/>
      <c r="D7104" s="198"/>
    </row>
    <row r="7105" spans="1:4" ht="14.4">
      <c r="A7105"/>
      <c r="B7105"/>
      <c r="C7105"/>
      <c r="D7105" s="198"/>
    </row>
    <row r="7106" spans="1:4" ht="14.4">
      <c r="A7106"/>
      <c r="B7106"/>
      <c r="C7106"/>
      <c r="D7106" s="198"/>
    </row>
    <row r="7107" spans="1:4" ht="14.4">
      <c r="A7107"/>
      <c r="B7107"/>
      <c r="C7107"/>
      <c r="D7107" s="198"/>
    </row>
    <row r="7108" spans="1:4" ht="14.4">
      <c r="A7108"/>
      <c r="B7108"/>
      <c r="C7108"/>
      <c r="D7108" s="198"/>
    </row>
    <row r="7109" spans="1:4" ht="14.4">
      <c r="A7109"/>
      <c r="B7109"/>
      <c r="C7109"/>
      <c r="D7109" s="198"/>
    </row>
    <row r="7110" spans="1:4" ht="14.4">
      <c r="A7110"/>
      <c r="B7110"/>
      <c r="C7110"/>
      <c r="D7110" s="198"/>
    </row>
    <row r="7111" spans="1:4" ht="14.4">
      <c r="A7111"/>
      <c r="B7111"/>
      <c r="C7111"/>
      <c r="D7111" s="198"/>
    </row>
    <row r="7112" spans="1:4" ht="14.4">
      <c r="A7112"/>
      <c r="B7112"/>
      <c r="C7112"/>
      <c r="D7112" s="198"/>
    </row>
    <row r="7113" spans="1:4" ht="14.4">
      <c r="A7113"/>
      <c r="B7113"/>
      <c r="C7113"/>
      <c r="D7113" s="198"/>
    </row>
    <row r="7114" spans="1:4" ht="14.4">
      <c r="A7114"/>
      <c r="B7114"/>
      <c r="C7114"/>
      <c r="D7114" s="198"/>
    </row>
    <row r="7115" spans="1:4" ht="14.4">
      <c r="A7115"/>
      <c r="B7115"/>
      <c r="C7115"/>
      <c r="D7115" s="198"/>
    </row>
    <row r="7116" spans="1:4" ht="14.4">
      <c r="A7116"/>
      <c r="B7116"/>
      <c r="C7116"/>
      <c r="D7116" s="198"/>
    </row>
    <row r="7117" spans="1:4" ht="14.4">
      <c r="A7117"/>
      <c r="B7117"/>
      <c r="C7117"/>
      <c r="D7117" s="198"/>
    </row>
    <row r="7118" spans="1:4" ht="14.4">
      <c r="A7118"/>
      <c r="B7118"/>
      <c r="C7118"/>
      <c r="D7118" s="198"/>
    </row>
    <row r="7119" spans="1:4" ht="14.4">
      <c r="A7119"/>
      <c r="B7119"/>
      <c r="C7119"/>
      <c r="D7119" s="198"/>
    </row>
    <row r="7120" spans="1:4" ht="14.4">
      <c r="A7120"/>
      <c r="B7120"/>
      <c r="C7120"/>
      <c r="D7120" s="198"/>
    </row>
    <row r="7121" spans="1:4" ht="14.4">
      <c r="A7121"/>
      <c r="B7121"/>
      <c r="C7121"/>
      <c r="D7121" s="198"/>
    </row>
    <row r="7122" spans="1:4" ht="14.4">
      <c r="A7122"/>
      <c r="B7122"/>
      <c r="C7122"/>
      <c r="D7122" s="198"/>
    </row>
    <row r="7123" spans="1:4" ht="14.4">
      <c r="A7123"/>
      <c r="B7123"/>
      <c r="C7123"/>
      <c r="D7123" s="198"/>
    </row>
    <row r="7124" spans="1:4" ht="14.4">
      <c r="A7124"/>
      <c r="B7124"/>
      <c r="C7124"/>
      <c r="D7124" s="198"/>
    </row>
    <row r="7125" spans="1:4" ht="14.4">
      <c r="A7125"/>
      <c r="B7125"/>
      <c r="C7125"/>
      <c r="D7125" s="198"/>
    </row>
    <row r="7126" spans="1:4" ht="14.4">
      <c r="A7126"/>
      <c r="B7126"/>
      <c r="C7126"/>
      <c r="D7126" s="198"/>
    </row>
    <row r="7127" spans="1:4" ht="14.4">
      <c r="A7127"/>
      <c r="B7127"/>
      <c r="C7127"/>
      <c r="D7127" s="198"/>
    </row>
    <row r="7128" spans="1:4" ht="14.4">
      <c r="A7128"/>
      <c r="B7128"/>
      <c r="C7128"/>
      <c r="D7128" s="198"/>
    </row>
    <row r="7129" spans="1:4" ht="14.4">
      <c r="A7129"/>
      <c r="B7129"/>
      <c r="C7129"/>
      <c r="D7129" s="198"/>
    </row>
    <row r="7130" spans="1:4" ht="14.4">
      <c r="A7130"/>
      <c r="B7130"/>
      <c r="C7130"/>
      <c r="D7130" s="198"/>
    </row>
    <row r="7131" spans="1:4" ht="14.4">
      <c r="A7131"/>
      <c r="B7131"/>
      <c r="C7131"/>
      <c r="D7131" s="198"/>
    </row>
    <row r="7132" spans="1:4" ht="14.4">
      <c r="A7132"/>
      <c r="B7132"/>
      <c r="C7132"/>
      <c r="D7132" s="198"/>
    </row>
    <row r="7133" spans="1:4" ht="14.4">
      <c r="A7133"/>
      <c r="B7133"/>
      <c r="C7133"/>
      <c r="D7133" s="198"/>
    </row>
    <row r="7134" spans="1:4" ht="14.4">
      <c r="A7134"/>
      <c r="B7134"/>
      <c r="C7134"/>
      <c r="D7134" s="198"/>
    </row>
    <row r="7135" spans="1:4" ht="14.4">
      <c r="A7135"/>
      <c r="B7135"/>
      <c r="C7135"/>
      <c r="D7135" s="198"/>
    </row>
    <row r="7136" spans="1:4" ht="14.4">
      <c r="A7136"/>
      <c r="B7136"/>
      <c r="C7136"/>
      <c r="D7136" s="198"/>
    </row>
    <row r="7137" spans="1:4" ht="14.4">
      <c r="A7137"/>
      <c r="B7137"/>
      <c r="C7137"/>
      <c r="D7137" s="198"/>
    </row>
    <row r="7138" spans="1:4" ht="14.4">
      <c r="A7138"/>
      <c r="B7138"/>
      <c r="C7138"/>
      <c r="D7138" s="198"/>
    </row>
    <row r="7139" spans="1:4" ht="14.4">
      <c r="A7139"/>
      <c r="B7139"/>
      <c r="C7139"/>
      <c r="D7139" s="198"/>
    </row>
    <row r="7140" spans="1:4" ht="14.4">
      <c r="A7140"/>
      <c r="B7140"/>
      <c r="C7140"/>
      <c r="D7140" s="198"/>
    </row>
    <row r="7141" spans="1:4" ht="14.4">
      <c r="A7141"/>
      <c r="B7141"/>
      <c r="C7141"/>
      <c r="D7141" s="198"/>
    </row>
    <row r="7142" spans="1:4" ht="14.4">
      <c r="A7142"/>
      <c r="B7142"/>
      <c r="C7142"/>
      <c r="D7142" s="198"/>
    </row>
    <row r="7143" spans="1:4" ht="14.4">
      <c r="A7143"/>
      <c r="B7143"/>
      <c r="C7143"/>
      <c r="D7143" s="198"/>
    </row>
    <row r="7144" spans="1:4" ht="14.4">
      <c r="A7144"/>
      <c r="B7144"/>
      <c r="C7144"/>
      <c r="D7144" s="198"/>
    </row>
    <row r="7145" spans="1:4" ht="14.4">
      <c r="A7145"/>
      <c r="B7145"/>
      <c r="C7145"/>
      <c r="D7145" s="198"/>
    </row>
    <row r="7146" spans="1:4" ht="14.4">
      <c r="A7146"/>
      <c r="B7146"/>
      <c r="C7146"/>
      <c r="D7146" s="198"/>
    </row>
    <row r="7147" spans="1:4" ht="14.4">
      <c r="A7147"/>
      <c r="B7147"/>
      <c r="C7147"/>
      <c r="D7147" s="198"/>
    </row>
    <row r="7148" spans="1:4" ht="14.4">
      <c r="A7148"/>
      <c r="B7148"/>
      <c r="C7148"/>
      <c r="D7148" s="198"/>
    </row>
    <row r="7149" spans="1:4" ht="14.4">
      <c r="A7149"/>
      <c r="B7149"/>
      <c r="C7149"/>
      <c r="D7149" s="198"/>
    </row>
    <row r="7150" spans="1:4" ht="14.4">
      <c r="A7150"/>
      <c r="B7150"/>
      <c r="C7150"/>
      <c r="D7150" s="198"/>
    </row>
    <row r="7151" spans="1:4" ht="14.4">
      <c r="A7151"/>
      <c r="B7151"/>
      <c r="C7151"/>
      <c r="D7151" s="198"/>
    </row>
    <row r="7152" spans="1:4" ht="14.4">
      <c r="A7152"/>
      <c r="B7152"/>
      <c r="C7152"/>
      <c r="D7152" s="198"/>
    </row>
    <row r="7153" spans="1:4" ht="14.4">
      <c r="A7153"/>
      <c r="B7153"/>
      <c r="C7153"/>
      <c r="D7153" s="198"/>
    </row>
    <row r="7154" spans="1:4" ht="14.4">
      <c r="A7154"/>
      <c r="B7154"/>
      <c r="C7154"/>
      <c r="D7154" s="198"/>
    </row>
    <row r="7155" spans="1:4" ht="14.4">
      <c r="A7155"/>
      <c r="B7155"/>
      <c r="C7155"/>
      <c r="D7155" s="198"/>
    </row>
    <row r="7156" spans="1:4" ht="14.4">
      <c r="A7156"/>
      <c r="B7156"/>
      <c r="C7156"/>
      <c r="D7156" s="198"/>
    </row>
    <row r="7157" spans="1:4" ht="14.4">
      <c r="A7157"/>
      <c r="B7157"/>
      <c r="C7157"/>
      <c r="D7157" s="198"/>
    </row>
    <row r="7158" spans="1:4" ht="14.4">
      <c r="A7158"/>
      <c r="B7158"/>
      <c r="C7158"/>
      <c r="D7158" s="198"/>
    </row>
    <row r="7159" spans="1:4" ht="14.4">
      <c r="A7159"/>
      <c r="B7159"/>
      <c r="C7159"/>
      <c r="D7159" s="198"/>
    </row>
    <row r="7160" spans="1:4" ht="14.4">
      <c r="A7160"/>
      <c r="B7160"/>
      <c r="C7160"/>
      <c r="D7160" s="198"/>
    </row>
    <row r="7161" spans="1:4" ht="14.4">
      <c r="A7161"/>
      <c r="B7161"/>
      <c r="C7161"/>
      <c r="D7161" s="198"/>
    </row>
    <row r="7162" spans="1:4" ht="14.4">
      <c r="A7162"/>
      <c r="B7162"/>
      <c r="C7162"/>
      <c r="D7162" s="198"/>
    </row>
    <row r="7163" spans="1:4" ht="14.4">
      <c r="A7163"/>
      <c r="B7163"/>
      <c r="C7163"/>
      <c r="D7163" s="198"/>
    </row>
    <row r="7164" spans="1:4" ht="14.4">
      <c r="A7164"/>
      <c r="B7164"/>
      <c r="C7164"/>
      <c r="D7164" s="198"/>
    </row>
    <row r="7165" spans="1:4" ht="14.4">
      <c r="A7165"/>
      <c r="B7165"/>
      <c r="C7165"/>
      <c r="D7165" s="198"/>
    </row>
    <row r="7166" spans="1:4" ht="14.4">
      <c r="A7166"/>
      <c r="B7166"/>
      <c r="C7166"/>
      <c r="D7166" s="198"/>
    </row>
    <row r="7167" spans="1:4" ht="14.4">
      <c r="A7167"/>
      <c r="B7167"/>
      <c r="C7167"/>
      <c r="D7167" s="198"/>
    </row>
    <row r="7168" spans="1:4" ht="14.4">
      <c r="A7168"/>
      <c r="B7168"/>
      <c r="C7168"/>
      <c r="D7168" s="198"/>
    </row>
    <row r="7169" spans="1:4" ht="14.4">
      <c r="A7169"/>
      <c r="B7169"/>
      <c r="C7169"/>
      <c r="D7169" s="198"/>
    </row>
    <row r="7170" spans="1:4" ht="14.4">
      <c r="A7170"/>
      <c r="B7170"/>
      <c r="C7170"/>
      <c r="D7170" s="198"/>
    </row>
    <row r="7171" spans="1:4" ht="14.4">
      <c r="A7171"/>
      <c r="B7171"/>
      <c r="C7171"/>
      <c r="D7171" s="198"/>
    </row>
    <row r="7172" spans="1:4" ht="14.4">
      <c r="A7172"/>
      <c r="B7172"/>
      <c r="C7172"/>
      <c r="D7172" s="198"/>
    </row>
    <row r="7173" spans="1:4" ht="14.4">
      <c r="A7173"/>
      <c r="B7173"/>
      <c r="C7173"/>
      <c r="D7173" s="198"/>
    </row>
    <row r="7174" spans="1:4" ht="14.4">
      <c r="A7174"/>
      <c r="B7174"/>
      <c r="C7174"/>
      <c r="D7174" s="198"/>
    </row>
    <row r="7175" spans="1:4" ht="14.4">
      <c r="A7175"/>
      <c r="B7175"/>
      <c r="C7175"/>
      <c r="D7175" s="198"/>
    </row>
    <row r="7176" spans="1:4" ht="14.4">
      <c r="A7176"/>
      <c r="B7176"/>
      <c r="C7176"/>
      <c r="D7176" s="198"/>
    </row>
    <row r="7177" spans="1:4" ht="14.4">
      <c r="A7177"/>
      <c r="B7177"/>
      <c r="C7177"/>
      <c r="D7177" s="198"/>
    </row>
    <row r="7178" spans="1:4" ht="14.4">
      <c r="A7178"/>
      <c r="B7178"/>
      <c r="C7178"/>
      <c r="D7178" s="198"/>
    </row>
    <row r="7179" spans="1:4" ht="14.4">
      <c r="A7179"/>
      <c r="B7179"/>
      <c r="C7179"/>
      <c r="D7179" s="198"/>
    </row>
    <row r="7180" spans="1:4" ht="14.4">
      <c r="A7180"/>
      <c r="B7180"/>
      <c r="C7180"/>
      <c r="D7180" s="198"/>
    </row>
    <row r="7181" spans="1:4" ht="14.4">
      <c r="A7181"/>
      <c r="B7181"/>
      <c r="C7181"/>
      <c r="D7181" s="198"/>
    </row>
    <row r="7182" spans="1:4" ht="14.4">
      <c r="A7182"/>
      <c r="B7182"/>
      <c r="C7182"/>
      <c r="D7182" s="198"/>
    </row>
    <row r="7183" spans="1:4" ht="14.4">
      <c r="A7183"/>
      <c r="B7183"/>
      <c r="C7183"/>
      <c r="D7183" s="198"/>
    </row>
    <row r="7184" spans="1:4" ht="14.4">
      <c r="A7184"/>
      <c r="B7184"/>
      <c r="C7184"/>
      <c r="D7184" s="198"/>
    </row>
    <row r="7185" spans="1:4" ht="14.4">
      <c r="A7185"/>
      <c r="B7185"/>
      <c r="C7185"/>
      <c r="D7185" s="198"/>
    </row>
    <row r="7186" spans="1:4" ht="14.4">
      <c r="A7186"/>
      <c r="B7186"/>
      <c r="C7186"/>
      <c r="D7186" s="198"/>
    </row>
    <row r="7187" spans="1:4" ht="14.4">
      <c r="A7187"/>
      <c r="B7187"/>
      <c r="C7187"/>
      <c r="D7187" s="198"/>
    </row>
    <row r="7188" spans="1:4" ht="14.4">
      <c r="A7188"/>
      <c r="B7188"/>
      <c r="C7188"/>
      <c r="D7188" s="198"/>
    </row>
    <row r="7189" spans="1:4" ht="14.4">
      <c r="A7189"/>
      <c r="B7189"/>
      <c r="C7189"/>
      <c r="D7189" s="198"/>
    </row>
    <row r="7190" spans="1:4" ht="14.4">
      <c r="A7190"/>
      <c r="B7190"/>
      <c r="C7190"/>
      <c r="D7190" s="198"/>
    </row>
    <row r="7191" spans="1:4" ht="14.4">
      <c r="A7191"/>
      <c r="B7191"/>
      <c r="C7191"/>
      <c r="D7191" s="198"/>
    </row>
    <row r="7192" spans="1:4" ht="14.4">
      <c r="A7192"/>
      <c r="B7192"/>
      <c r="C7192"/>
      <c r="D7192" s="198"/>
    </row>
    <row r="7193" spans="1:4" ht="14.4">
      <c r="A7193"/>
      <c r="B7193"/>
      <c r="C7193"/>
      <c r="D7193" s="198"/>
    </row>
    <row r="7194" spans="1:4" ht="14.4">
      <c r="A7194"/>
      <c r="B7194"/>
      <c r="C7194"/>
      <c r="D7194" s="198"/>
    </row>
    <row r="7195" spans="1:4" ht="14.4">
      <c r="A7195"/>
      <c r="B7195"/>
      <c r="C7195"/>
      <c r="D7195" s="198"/>
    </row>
    <row r="7196" spans="1:4" ht="14.4">
      <c r="A7196"/>
      <c r="B7196"/>
      <c r="C7196"/>
      <c r="D7196" s="198"/>
    </row>
    <row r="7197" spans="1:4" ht="14.4">
      <c r="A7197"/>
      <c r="B7197"/>
      <c r="C7197"/>
      <c r="D7197" s="198"/>
    </row>
    <row r="7198" spans="1:4" ht="14.4">
      <c r="A7198"/>
      <c r="B7198"/>
      <c r="C7198"/>
      <c r="D7198" s="198"/>
    </row>
    <row r="7199" spans="1:4" ht="14.4">
      <c r="A7199"/>
      <c r="B7199"/>
      <c r="C7199"/>
      <c r="D7199" s="198"/>
    </row>
    <row r="7200" spans="1:4" ht="14.4">
      <c r="A7200"/>
      <c r="B7200"/>
      <c r="C7200"/>
      <c r="D7200" s="198"/>
    </row>
    <row r="7201" spans="1:4" ht="14.4">
      <c r="A7201"/>
      <c r="B7201"/>
      <c r="C7201"/>
      <c r="D7201" s="198"/>
    </row>
    <row r="7202" spans="1:4" ht="14.4">
      <c r="A7202"/>
      <c r="B7202"/>
      <c r="C7202"/>
      <c r="D7202" s="198"/>
    </row>
    <row r="7203" spans="1:4" ht="14.4">
      <c r="A7203"/>
      <c r="B7203"/>
      <c r="C7203"/>
      <c r="D7203" s="198"/>
    </row>
    <row r="7204" spans="1:4" ht="14.4">
      <c r="A7204"/>
      <c r="B7204"/>
      <c r="C7204"/>
      <c r="D7204" s="198"/>
    </row>
    <row r="7205" spans="1:4" ht="14.4">
      <c r="A7205"/>
      <c r="B7205"/>
      <c r="C7205"/>
      <c r="D7205" s="198"/>
    </row>
    <row r="7206" spans="1:4" ht="14.4">
      <c r="A7206"/>
      <c r="B7206"/>
      <c r="C7206"/>
      <c r="D7206" s="198"/>
    </row>
    <row r="7207" spans="1:4" ht="14.4">
      <c r="A7207"/>
      <c r="B7207"/>
      <c r="C7207"/>
      <c r="D7207" s="198"/>
    </row>
    <row r="7208" spans="1:4" ht="14.4">
      <c r="A7208"/>
      <c r="B7208"/>
      <c r="C7208"/>
      <c r="D7208" s="198"/>
    </row>
    <row r="7209" spans="1:4" ht="14.4">
      <c r="A7209"/>
      <c r="B7209"/>
      <c r="C7209"/>
      <c r="D7209" s="198"/>
    </row>
    <row r="7210" spans="1:4" ht="14.4">
      <c r="A7210"/>
      <c r="B7210"/>
      <c r="C7210"/>
      <c r="D7210" s="198"/>
    </row>
    <row r="7211" spans="1:4" ht="14.4">
      <c r="A7211"/>
      <c r="B7211"/>
      <c r="C7211"/>
      <c r="D7211" s="198"/>
    </row>
    <row r="7212" spans="1:4" ht="14.4">
      <c r="A7212"/>
      <c r="B7212"/>
      <c r="C7212"/>
      <c r="D7212" s="198"/>
    </row>
    <row r="7213" spans="1:4" ht="14.4">
      <c r="A7213"/>
      <c r="B7213"/>
      <c r="C7213"/>
      <c r="D7213" s="198"/>
    </row>
    <row r="7214" spans="1:4" ht="14.4">
      <c r="A7214"/>
      <c r="B7214"/>
      <c r="C7214"/>
      <c r="D7214" s="198"/>
    </row>
    <row r="7215" spans="1:4" ht="14.4">
      <c r="A7215"/>
      <c r="B7215"/>
      <c r="C7215"/>
      <c r="D7215" s="198"/>
    </row>
    <row r="7216" spans="1:4" ht="14.4">
      <c r="A7216"/>
      <c r="B7216"/>
      <c r="C7216"/>
      <c r="D7216" s="198"/>
    </row>
    <row r="7217" spans="1:4" ht="14.4">
      <c r="A7217"/>
      <c r="B7217"/>
      <c r="C7217"/>
      <c r="D7217" s="198"/>
    </row>
    <row r="7218" spans="1:4" ht="14.4">
      <c r="A7218"/>
      <c r="B7218"/>
      <c r="C7218"/>
      <c r="D7218" s="198"/>
    </row>
    <row r="7219" spans="1:4" ht="14.4">
      <c r="A7219"/>
      <c r="B7219"/>
      <c r="C7219"/>
      <c r="D7219" s="198"/>
    </row>
    <row r="7220" spans="1:4" ht="14.4">
      <c r="A7220"/>
      <c r="B7220"/>
      <c r="C7220"/>
      <c r="D7220" s="198"/>
    </row>
    <row r="7221" spans="1:4" ht="14.4">
      <c r="A7221"/>
      <c r="B7221"/>
      <c r="C7221"/>
      <c r="D7221" s="198"/>
    </row>
    <row r="7222" spans="1:4" ht="14.4">
      <c r="A7222"/>
      <c r="B7222"/>
      <c r="C7222"/>
      <c r="D7222" s="198"/>
    </row>
    <row r="7223" spans="1:4" ht="14.4">
      <c r="A7223"/>
      <c r="B7223"/>
      <c r="C7223"/>
      <c r="D7223" s="198"/>
    </row>
    <row r="7224" spans="1:4" ht="14.4">
      <c r="A7224"/>
      <c r="B7224"/>
      <c r="C7224"/>
      <c r="D7224" s="198"/>
    </row>
    <row r="7225" spans="1:4" ht="14.4">
      <c r="A7225"/>
      <c r="B7225"/>
      <c r="C7225"/>
      <c r="D7225" s="198"/>
    </row>
    <row r="7226" spans="1:4" ht="14.4">
      <c r="A7226"/>
      <c r="B7226"/>
      <c r="C7226"/>
      <c r="D7226" s="198"/>
    </row>
    <row r="7227" spans="1:4" ht="14.4">
      <c r="A7227"/>
      <c r="B7227"/>
      <c r="C7227"/>
      <c r="D7227" s="198"/>
    </row>
    <row r="7228" spans="1:4" ht="14.4">
      <c r="A7228"/>
      <c r="B7228"/>
      <c r="C7228"/>
      <c r="D7228" s="198"/>
    </row>
    <row r="7229" spans="1:4" ht="14.4">
      <c r="A7229"/>
      <c r="B7229"/>
      <c r="C7229"/>
      <c r="D7229" s="198"/>
    </row>
    <row r="7230" spans="1:4" ht="14.4">
      <c r="A7230"/>
      <c r="B7230"/>
      <c r="C7230"/>
      <c r="D7230" s="198"/>
    </row>
    <row r="7231" spans="1:4" ht="14.4">
      <c r="A7231"/>
      <c r="B7231"/>
      <c r="C7231"/>
      <c r="D7231" s="198"/>
    </row>
    <row r="7232" spans="1:4" ht="14.4">
      <c r="A7232"/>
      <c r="B7232"/>
      <c r="C7232"/>
      <c r="D7232" s="198"/>
    </row>
    <row r="7233" spans="1:4" ht="14.4">
      <c r="A7233"/>
      <c r="B7233"/>
      <c r="C7233"/>
      <c r="D7233" s="198"/>
    </row>
    <row r="7234" spans="1:4" ht="14.4">
      <c r="A7234"/>
      <c r="B7234"/>
      <c r="C7234"/>
      <c r="D7234" s="198"/>
    </row>
    <row r="7235" spans="1:4" ht="14.4">
      <c r="A7235"/>
      <c r="B7235"/>
      <c r="C7235"/>
      <c r="D7235" s="198"/>
    </row>
    <row r="7236" spans="1:4" ht="14.4">
      <c r="A7236"/>
      <c r="B7236"/>
      <c r="C7236"/>
      <c r="D7236" s="198"/>
    </row>
    <row r="7237" spans="1:4" ht="14.4">
      <c r="A7237"/>
      <c r="B7237"/>
      <c r="C7237"/>
      <c r="D7237" s="198"/>
    </row>
    <row r="7238" spans="1:4" ht="14.4">
      <c r="A7238"/>
      <c r="B7238"/>
      <c r="C7238"/>
      <c r="D7238" s="198"/>
    </row>
    <row r="7239" spans="1:4" ht="14.4">
      <c r="A7239"/>
      <c r="B7239"/>
      <c r="C7239"/>
      <c r="D7239" s="198"/>
    </row>
    <row r="7240" spans="1:4" ht="14.4">
      <c r="A7240"/>
      <c r="B7240"/>
      <c r="C7240"/>
      <c r="D7240" s="198"/>
    </row>
    <row r="7241" spans="1:4" ht="14.4">
      <c r="A7241"/>
      <c r="B7241"/>
      <c r="C7241"/>
      <c r="D7241" s="198"/>
    </row>
    <row r="7242" spans="1:4" ht="14.4">
      <c r="A7242"/>
      <c r="B7242"/>
      <c r="C7242"/>
      <c r="D7242" s="198"/>
    </row>
    <row r="7243" spans="1:4" ht="14.4">
      <c r="A7243"/>
      <c r="B7243"/>
      <c r="C7243"/>
      <c r="D7243" s="198"/>
    </row>
    <row r="7244" spans="1:4" ht="14.4">
      <c r="A7244"/>
      <c r="B7244"/>
      <c r="C7244"/>
      <c r="D7244" s="198"/>
    </row>
    <row r="7245" spans="1:4" ht="14.4">
      <c r="A7245"/>
      <c r="B7245"/>
      <c r="C7245"/>
      <c r="D7245" s="198"/>
    </row>
    <row r="7246" spans="1:4" ht="14.4">
      <c r="A7246"/>
      <c r="B7246"/>
      <c r="C7246"/>
      <c r="D7246" s="198"/>
    </row>
    <row r="7247" spans="1:4" ht="14.4">
      <c r="A7247"/>
      <c r="B7247"/>
      <c r="C7247"/>
      <c r="D7247" s="198"/>
    </row>
    <row r="7248" spans="1:4" ht="14.4">
      <c r="A7248"/>
      <c r="B7248"/>
      <c r="C7248"/>
      <c r="D7248" s="198"/>
    </row>
    <row r="7249" spans="1:4" ht="14.4">
      <c r="A7249"/>
      <c r="B7249"/>
      <c r="C7249"/>
      <c r="D7249" s="198"/>
    </row>
    <row r="7250" spans="1:4" ht="14.4">
      <c r="A7250"/>
      <c r="B7250"/>
      <c r="C7250"/>
      <c r="D7250" s="198"/>
    </row>
    <row r="7251" spans="1:4" ht="14.4">
      <c r="A7251"/>
      <c r="B7251"/>
      <c r="C7251"/>
      <c r="D7251" s="198"/>
    </row>
    <row r="7252" spans="1:4" ht="14.4">
      <c r="A7252"/>
      <c r="B7252"/>
      <c r="C7252"/>
      <c r="D7252" s="198"/>
    </row>
    <row r="7253" spans="1:4" ht="14.4">
      <c r="A7253"/>
      <c r="B7253"/>
      <c r="C7253"/>
      <c r="D7253" s="198"/>
    </row>
    <row r="7254" spans="1:4" ht="14.4">
      <c r="A7254"/>
      <c r="B7254"/>
      <c r="C7254"/>
      <c r="D7254" s="198"/>
    </row>
    <row r="7255" spans="1:4" ht="14.4">
      <c r="A7255"/>
      <c r="B7255"/>
      <c r="C7255"/>
      <c r="D7255" s="198"/>
    </row>
    <row r="7256" spans="1:4" ht="14.4">
      <c r="A7256"/>
      <c r="B7256"/>
      <c r="C7256"/>
      <c r="D7256" s="198"/>
    </row>
    <row r="7257" spans="1:4" ht="14.4">
      <c r="A7257"/>
      <c r="B7257"/>
      <c r="C7257"/>
      <c r="D7257" s="198"/>
    </row>
    <row r="7258" spans="1:4" ht="14.4">
      <c r="A7258"/>
      <c r="B7258"/>
      <c r="C7258"/>
      <c r="D7258" s="198"/>
    </row>
    <row r="7259" spans="1:4" ht="14.4">
      <c r="A7259"/>
      <c r="B7259"/>
      <c r="C7259"/>
      <c r="D7259" s="198"/>
    </row>
    <row r="7260" spans="1:4" ht="14.4">
      <c r="A7260"/>
      <c r="B7260"/>
      <c r="C7260"/>
      <c r="D7260" s="198"/>
    </row>
    <row r="7261" spans="1:4" ht="14.4">
      <c r="A7261"/>
      <c r="B7261"/>
      <c r="C7261"/>
      <c r="D7261" s="198"/>
    </row>
    <row r="7262" spans="1:4" ht="14.4">
      <c r="A7262"/>
      <c r="B7262"/>
      <c r="C7262"/>
      <c r="D7262" s="198"/>
    </row>
    <row r="7263" spans="1:4" ht="14.4">
      <c r="A7263"/>
      <c r="B7263"/>
      <c r="C7263"/>
      <c r="D7263" s="198"/>
    </row>
    <row r="7264" spans="1:4" ht="14.4">
      <c r="A7264"/>
      <c r="B7264"/>
      <c r="C7264"/>
      <c r="D7264" s="198"/>
    </row>
    <row r="7265" spans="1:4" ht="14.4">
      <c r="A7265"/>
      <c r="B7265"/>
      <c r="C7265"/>
      <c r="D7265" s="198"/>
    </row>
    <row r="7266" spans="1:4" ht="14.4">
      <c r="A7266"/>
      <c r="B7266"/>
      <c r="C7266"/>
      <c r="D7266" s="198"/>
    </row>
    <row r="7267" spans="1:4" ht="14.4">
      <c r="A7267"/>
      <c r="B7267"/>
      <c r="C7267"/>
      <c r="D7267" s="198"/>
    </row>
    <row r="7268" spans="1:4" ht="14.4">
      <c r="A7268"/>
      <c r="B7268"/>
      <c r="C7268"/>
      <c r="D7268" s="198"/>
    </row>
    <row r="7269" spans="1:4" ht="14.4">
      <c r="A7269"/>
      <c r="B7269"/>
      <c r="C7269"/>
      <c r="D7269" s="198"/>
    </row>
    <row r="7270" spans="1:4" ht="14.4">
      <c r="A7270"/>
      <c r="B7270"/>
      <c r="C7270"/>
      <c r="D7270" s="198"/>
    </row>
    <row r="7271" spans="1:4" ht="14.4">
      <c r="A7271"/>
      <c r="B7271"/>
      <c r="C7271"/>
      <c r="D7271" s="198"/>
    </row>
    <row r="7272" spans="1:4" ht="14.4">
      <c r="A7272"/>
      <c r="B7272"/>
      <c r="C7272"/>
      <c r="D7272" s="198"/>
    </row>
    <row r="7273" spans="1:4" ht="14.4">
      <c r="A7273"/>
      <c r="B7273"/>
      <c r="C7273"/>
      <c r="D7273" s="198"/>
    </row>
    <row r="7274" spans="1:4" ht="14.4">
      <c r="A7274"/>
      <c r="B7274"/>
      <c r="C7274"/>
      <c r="D7274" s="198"/>
    </row>
    <row r="7275" spans="1:4" ht="14.4">
      <c r="A7275"/>
      <c r="B7275"/>
      <c r="C7275"/>
      <c r="D7275" s="198"/>
    </row>
    <row r="7276" spans="1:4" ht="14.4">
      <c r="A7276"/>
      <c r="B7276"/>
      <c r="C7276"/>
      <c r="D7276" s="198"/>
    </row>
    <row r="7277" spans="1:4" ht="14.4">
      <c r="A7277"/>
      <c r="B7277"/>
      <c r="C7277"/>
      <c r="D7277" s="198"/>
    </row>
    <row r="7278" spans="1:4" ht="14.4">
      <c r="A7278"/>
      <c r="B7278"/>
      <c r="C7278"/>
      <c r="D7278" s="198"/>
    </row>
    <row r="7279" spans="1:4" ht="14.4">
      <c r="A7279"/>
      <c r="B7279"/>
      <c r="C7279"/>
      <c r="D7279" s="198"/>
    </row>
    <row r="7280" spans="1:4" ht="14.4">
      <c r="A7280"/>
      <c r="B7280"/>
      <c r="C7280"/>
      <c r="D7280" s="198"/>
    </row>
    <row r="7281" spans="1:4" ht="14.4">
      <c r="A7281"/>
      <c r="B7281"/>
      <c r="C7281"/>
      <c r="D7281" s="198"/>
    </row>
    <row r="7282" spans="1:4" ht="14.4">
      <c r="A7282"/>
      <c r="B7282"/>
      <c r="C7282"/>
      <c r="D7282" s="198"/>
    </row>
    <row r="7283" spans="1:4" ht="14.4">
      <c r="A7283"/>
      <c r="B7283"/>
      <c r="C7283"/>
      <c r="D7283" s="198"/>
    </row>
    <row r="7284" spans="1:4" ht="14.4">
      <c r="A7284"/>
      <c r="B7284"/>
      <c r="C7284"/>
      <c r="D7284" s="198"/>
    </row>
    <row r="7285" spans="1:4" ht="14.4">
      <c r="A7285"/>
      <c r="B7285"/>
      <c r="C7285"/>
      <c r="D7285" s="198"/>
    </row>
    <row r="7286" spans="1:4" ht="14.4">
      <c r="A7286"/>
      <c r="B7286"/>
      <c r="C7286"/>
      <c r="D7286" s="198"/>
    </row>
    <row r="7287" spans="1:4" ht="14.4">
      <c r="A7287"/>
      <c r="B7287"/>
      <c r="C7287"/>
      <c r="D7287" s="198"/>
    </row>
    <row r="7288" spans="1:4" ht="14.4">
      <c r="A7288"/>
      <c r="B7288"/>
      <c r="C7288"/>
      <c r="D7288" s="198"/>
    </row>
    <row r="7289" spans="1:4" ht="14.4">
      <c r="A7289"/>
      <c r="B7289"/>
      <c r="C7289"/>
      <c r="D7289" s="198"/>
    </row>
    <row r="7290" spans="1:4" ht="14.4">
      <c r="A7290"/>
      <c r="B7290"/>
      <c r="C7290"/>
      <c r="D7290" s="198"/>
    </row>
    <row r="7291" spans="1:4" ht="14.4">
      <c r="A7291"/>
      <c r="B7291"/>
      <c r="C7291"/>
      <c r="D7291" s="198"/>
    </row>
    <row r="7292" spans="1:4" ht="14.4">
      <c r="A7292"/>
      <c r="B7292"/>
      <c r="C7292"/>
      <c r="D7292" s="198"/>
    </row>
    <row r="7293" spans="1:4" ht="14.4">
      <c r="A7293"/>
      <c r="B7293"/>
      <c r="C7293"/>
      <c r="D7293" s="198"/>
    </row>
    <row r="7294" spans="1:4" ht="14.4">
      <c r="A7294"/>
      <c r="B7294"/>
      <c r="C7294"/>
      <c r="D7294" s="198"/>
    </row>
    <row r="7295" spans="1:4" ht="14.4">
      <c r="A7295"/>
      <c r="B7295"/>
      <c r="C7295"/>
      <c r="D7295" s="198"/>
    </row>
    <row r="7296" spans="1:4" ht="14.4">
      <c r="A7296"/>
      <c r="B7296"/>
      <c r="C7296"/>
      <c r="D7296" s="198"/>
    </row>
    <row r="7297" spans="1:4" ht="14.4">
      <c r="A7297"/>
      <c r="B7297"/>
      <c r="C7297"/>
      <c r="D7297" s="198"/>
    </row>
    <row r="7298" spans="1:4" ht="14.4">
      <c r="A7298"/>
      <c r="B7298"/>
      <c r="C7298"/>
      <c r="D7298" s="198"/>
    </row>
    <row r="7299" spans="1:4" ht="14.4">
      <c r="A7299"/>
      <c r="B7299"/>
      <c r="C7299"/>
      <c r="D7299" s="198"/>
    </row>
    <row r="7300" spans="1:4" ht="14.4">
      <c r="A7300"/>
      <c r="B7300"/>
      <c r="C7300"/>
      <c r="D7300" s="198"/>
    </row>
    <row r="7301" spans="1:4" ht="14.4">
      <c r="A7301"/>
      <c r="B7301"/>
      <c r="C7301"/>
      <c r="D7301" s="198"/>
    </row>
    <row r="7302" spans="1:4" ht="14.4">
      <c r="A7302"/>
      <c r="B7302"/>
      <c r="C7302"/>
      <c r="D7302" s="198"/>
    </row>
    <row r="7303" spans="1:4" ht="14.4">
      <c r="A7303"/>
      <c r="B7303"/>
      <c r="C7303"/>
      <c r="D7303" s="198"/>
    </row>
    <row r="7304" spans="1:4" ht="14.4">
      <c r="A7304"/>
      <c r="B7304"/>
      <c r="C7304"/>
      <c r="D7304" s="198"/>
    </row>
    <row r="7305" spans="1:4" ht="14.4">
      <c r="A7305"/>
      <c r="B7305"/>
      <c r="C7305"/>
      <c r="D7305" s="198"/>
    </row>
    <row r="7306" spans="1:4" ht="14.4">
      <c r="A7306"/>
      <c r="B7306"/>
      <c r="C7306"/>
      <c r="D7306" s="198"/>
    </row>
    <row r="7307" spans="1:4" ht="14.4">
      <c r="A7307"/>
      <c r="B7307"/>
      <c r="C7307"/>
      <c r="D7307" s="198"/>
    </row>
    <row r="7308" spans="1:4" ht="14.4">
      <c r="A7308"/>
      <c r="B7308"/>
      <c r="C7308"/>
      <c r="D7308" s="198"/>
    </row>
    <row r="7309" spans="1:4" ht="14.4">
      <c r="A7309"/>
      <c r="B7309"/>
      <c r="C7309"/>
      <c r="D7309" s="198"/>
    </row>
    <row r="7310" spans="1:4" ht="14.4">
      <c r="A7310"/>
      <c r="B7310"/>
      <c r="C7310"/>
      <c r="D7310" s="198"/>
    </row>
    <row r="7311" spans="1:4" ht="14.4">
      <c r="A7311"/>
      <c r="B7311"/>
      <c r="C7311"/>
      <c r="D7311" s="198"/>
    </row>
    <row r="7312" spans="1:4" ht="14.4">
      <c r="A7312"/>
      <c r="B7312"/>
      <c r="C7312"/>
      <c r="D7312" s="198"/>
    </row>
    <row r="7313" spans="1:4" ht="14.4">
      <c r="A7313"/>
      <c r="B7313"/>
      <c r="C7313"/>
      <c r="D7313" s="198"/>
    </row>
    <row r="7314" spans="1:4" ht="14.4">
      <c r="A7314"/>
      <c r="B7314"/>
      <c r="C7314"/>
      <c r="D7314" s="198"/>
    </row>
    <row r="7315" spans="1:4" ht="14.4">
      <c r="A7315"/>
      <c r="B7315"/>
      <c r="C7315"/>
      <c r="D7315" s="198"/>
    </row>
    <row r="7316" spans="1:4" ht="14.4">
      <c r="A7316"/>
      <c r="B7316"/>
      <c r="C7316"/>
      <c r="D7316" s="198"/>
    </row>
    <row r="7317" spans="1:4" ht="14.4">
      <c r="A7317"/>
      <c r="B7317"/>
      <c r="C7317"/>
      <c r="D7317" s="198"/>
    </row>
    <row r="7318" spans="1:4" ht="14.4">
      <c r="A7318"/>
      <c r="B7318"/>
      <c r="C7318"/>
      <c r="D7318" s="198"/>
    </row>
    <row r="7319" spans="1:4" ht="14.4">
      <c r="A7319"/>
      <c r="B7319"/>
      <c r="C7319"/>
      <c r="D7319" s="198"/>
    </row>
    <row r="7320" spans="1:4" ht="14.4">
      <c r="A7320"/>
      <c r="B7320"/>
      <c r="C7320"/>
      <c r="D7320" s="198"/>
    </row>
    <row r="7321" spans="1:4" ht="14.4">
      <c r="A7321"/>
      <c r="B7321"/>
      <c r="C7321"/>
      <c r="D7321" s="198"/>
    </row>
    <row r="7322" spans="1:4" ht="14.4">
      <c r="A7322"/>
      <c r="B7322"/>
      <c r="C7322"/>
      <c r="D7322" s="198"/>
    </row>
    <row r="7323" spans="1:4" ht="14.4">
      <c r="A7323"/>
      <c r="B7323"/>
      <c r="C7323"/>
      <c r="D7323" s="198"/>
    </row>
    <row r="7324" spans="1:4" ht="14.4">
      <c r="A7324"/>
      <c r="B7324"/>
      <c r="C7324"/>
      <c r="D7324" s="198"/>
    </row>
    <row r="7325" spans="1:4" ht="14.4">
      <c r="A7325"/>
      <c r="B7325"/>
      <c r="C7325"/>
      <c r="D7325" s="198"/>
    </row>
    <row r="7326" spans="1:4" ht="14.4">
      <c r="A7326"/>
      <c r="B7326"/>
      <c r="C7326"/>
      <c r="D7326" s="198"/>
    </row>
    <row r="7327" spans="1:4" ht="14.4">
      <c r="A7327"/>
      <c r="B7327"/>
      <c r="C7327"/>
      <c r="D7327" s="198"/>
    </row>
    <row r="7328" spans="1:4" ht="14.4">
      <c r="A7328"/>
      <c r="B7328"/>
      <c r="C7328"/>
      <c r="D7328" s="198"/>
    </row>
    <row r="7329" spans="1:4" ht="14.4">
      <c r="A7329"/>
      <c r="B7329"/>
      <c r="C7329"/>
      <c r="D7329" s="198"/>
    </row>
    <row r="7330" spans="1:4" ht="14.4">
      <c r="A7330"/>
      <c r="B7330"/>
      <c r="C7330"/>
      <c r="D7330" s="198"/>
    </row>
    <row r="7331" spans="1:4" ht="14.4">
      <c r="A7331"/>
      <c r="B7331"/>
      <c r="C7331"/>
      <c r="D7331" s="198"/>
    </row>
    <row r="7332" spans="1:4" ht="14.4">
      <c r="A7332"/>
      <c r="B7332"/>
      <c r="C7332"/>
      <c r="D7332" s="198"/>
    </row>
    <row r="7333" spans="1:4" ht="14.4">
      <c r="A7333"/>
      <c r="B7333"/>
      <c r="C7333"/>
      <c r="D7333" s="198"/>
    </row>
    <row r="7334" spans="1:4" ht="14.4">
      <c r="A7334"/>
      <c r="B7334"/>
      <c r="C7334"/>
      <c r="D7334" s="198"/>
    </row>
    <row r="7335" spans="1:4" ht="14.4">
      <c r="A7335"/>
      <c r="B7335"/>
      <c r="C7335"/>
      <c r="D7335" s="198"/>
    </row>
    <row r="7336" spans="1:4" ht="14.4">
      <c r="A7336"/>
      <c r="B7336"/>
      <c r="C7336"/>
      <c r="D7336" s="198"/>
    </row>
    <row r="7337" spans="1:4" ht="14.4">
      <c r="A7337"/>
      <c r="B7337"/>
      <c r="C7337"/>
      <c r="D7337" s="198"/>
    </row>
    <row r="7338" spans="1:4" ht="14.4">
      <c r="A7338"/>
      <c r="B7338"/>
      <c r="C7338"/>
      <c r="D7338" s="198"/>
    </row>
    <row r="7339" spans="1:4" ht="14.4">
      <c r="A7339"/>
      <c r="B7339"/>
      <c r="C7339"/>
      <c r="D7339" s="198"/>
    </row>
    <row r="7340" spans="1:4" ht="14.4">
      <c r="A7340"/>
      <c r="B7340"/>
      <c r="C7340"/>
      <c r="D7340" s="198"/>
    </row>
    <row r="7341" spans="1:4" ht="14.4">
      <c r="A7341"/>
      <c r="B7341"/>
      <c r="C7341"/>
      <c r="D7341" s="198"/>
    </row>
    <row r="7342" spans="1:4" ht="14.4">
      <c r="A7342"/>
      <c r="B7342"/>
      <c r="C7342"/>
      <c r="D7342" s="198"/>
    </row>
    <row r="7343" spans="1:4" ht="14.4">
      <c r="A7343"/>
      <c r="B7343"/>
      <c r="C7343"/>
      <c r="D7343" s="198"/>
    </row>
    <row r="7344" spans="1:4" ht="14.4">
      <c r="A7344"/>
      <c r="B7344"/>
      <c r="C7344"/>
      <c r="D7344" s="198"/>
    </row>
    <row r="7345" spans="1:4" ht="14.4">
      <c r="A7345"/>
      <c r="B7345"/>
      <c r="C7345"/>
      <c r="D7345" s="198"/>
    </row>
    <row r="7346" spans="1:4" ht="14.4">
      <c r="A7346"/>
      <c r="B7346"/>
      <c r="C7346"/>
      <c r="D7346" s="198"/>
    </row>
    <row r="7347" spans="1:4" ht="14.4">
      <c r="A7347"/>
      <c r="B7347"/>
      <c r="C7347"/>
      <c r="D7347" s="198"/>
    </row>
    <row r="7348" spans="1:4" ht="14.4">
      <c r="A7348"/>
      <c r="B7348"/>
      <c r="C7348"/>
      <c r="D7348" s="198"/>
    </row>
    <row r="7349" spans="1:4" ht="14.4">
      <c r="A7349"/>
      <c r="B7349"/>
      <c r="C7349"/>
      <c r="D7349" s="198"/>
    </row>
    <row r="7350" spans="1:4" ht="14.4">
      <c r="A7350"/>
      <c r="B7350"/>
      <c r="C7350"/>
      <c r="D7350" s="198"/>
    </row>
    <row r="7351" spans="1:4" ht="14.4">
      <c r="A7351"/>
      <c r="B7351"/>
      <c r="C7351"/>
      <c r="D7351" s="198"/>
    </row>
    <row r="7352" spans="1:4" ht="14.4">
      <c r="A7352"/>
      <c r="B7352"/>
      <c r="C7352"/>
      <c r="D7352" s="198"/>
    </row>
    <row r="7353" spans="1:4" ht="14.4">
      <c r="A7353"/>
      <c r="B7353"/>
      <c r="C7353"/>
      <c r="D7353" s="198"/>
    </row>
    <row r="7354" spans="1:4" ht="14.4">
      <c r="A7354"/>
      <c r="B7354"/>
      <c r="C7354"/>
      <c r="D7354" s="198"/>
    </row>
    <row r="7355" spans="1:4" ht="14.4">
      <c r="A7355"/>
      <c r="B7355"/>
      <c r="C7355"/>
      <c r="D7355" s="198"/>
    </row>
    <row r="7356" spans="1:4" ht="14.4">
      <c r="A7356"/>
      <c r="B7356"/>
      <c r="C7356"/>
      <c r="D7356" s="198"/>
    </row>
    <row r="7357" spans="1:4" ht="14.4">
      <c r="A7357"/>
      <c r="B7357"/>
      <c r="C7357"/>
      <c r="D7357" s="198"/>
    </row>
    <row r="7358" spans="1:4" ht="14.4">
      <c r="A7358"/>
      <c r="B7358"/>
      <c r="C7358"/>
      <c r="D7358" s="198"/>
    </row>
    <row r="7359" spans="1:4" ht="14.4">
      <c r="A7359"/>
      <c r="B7359"/>
      <c r="C7359"/>
      <c r="D7359" s="198"/>
    </row>
    <row r="7360" spans="1:4" ht="14.4">
      <c r="A7360"/>
      <c r="B7360"/>
      <c r="C7360"/>
      <c r="D7360" s="198"/>
    </row>
    <row r="7361" spans="1:4" ht="14.4">
      <c r="A7361"/>
      <c r="B7361"/>
      <c r="C7361"/>
      <c r="D7361" s="198"/>
    </row>
    <row r="7362" spans="1:4" ht="14.4">
      <c r="A7362"/>
      <c r="B7362"/>
      <c r="C7362"/>
      <c r="D7362" s="198"/>
    </row>
    <row r="7363" spans="1:4" ht="14.4">
      <c r="A7363"/>
      <c r="B7363"/>
      <c r="C7363"/>
      <c r="D7363" s="198"/>
    </row>
    <row r="7364" spans="1:4" ht="14.4">
      <c r="A7364"/>
      <c r="B7364"/>
      <c r="C7364"/>
      <c r="D7364" s="198"/>
    </row>
    <row r="7365" spans="1:4" ht="14.4">
      <c r="A7365"/>
      <c r="B7365"/>
      <c r="C7365"/>
      <c r="D7365" s="198"/>
    </row>
    <row r="7366" spans="1:4" ht="14.4">
      <c r="A7366"/>
      <c r="B7366"/>
      <c r="C7366"/>
      <c r="D7366" s="198"/>
    </row>
    <row r="7367" spans="1:4" ht="14.4">
      <c r="A7367"/>
      <c r="B7367"/>
      <c r="C7367"/>
      <c r="D7367" s="198"/>
    </row>
    <row r="7368" spans="1:4" ht="14.4">
      <c r="A7368"/>
      <c r="B7368"/>
      <c r="C7368"/>
      <c r="D7368" s="198"/>
    </row>
    <row r="7369" spans="1:4" ht="14.4">
      <c r="A7369"/>
      <c r="B7369"/>
      <c r="C7369"/>
      <c r="D7369" s="198"/>
    </row>
    <row r="7370" spans="1:4" ht="14.4">
      <c r="A7370"/>
      <c r="B7370"/>
      <c r="C7370"/>
      <c r="D7370" s="198"/>
    </row>
    <row r="7371" spans="1:4" ht="14.4">
      <c r="A7371"/>
      <c r="B7371"/>
      <c r="C7371"/>
      <c r="D7371" s="198"/>
    </row>
    <row r="7372" spans="1:4" ht="14.4">
      <c r="A7372"/>
      <c r="B7372"/>
      <c r="C7372"/>
      <c r="D7372" s="198"/>
    </row>
    <row r="7373" spans="1:4" ht="14.4">
      <c r="A7373"/>
      <c r="B7373"/>
      <c r="C7373"/>
      <c r="D7373" s="198"/>
    </row>
    <row r="7374" spans="1:4" ht="14.4">
      <c r="A7374"/>
      <c r="B7374"/>
      <c r="C7374"/>
      <c r="D7374" s="198"/>
    </row>
    <row r="7375" spans="1:4" ht="14.4">
      <c r="A7375"/>
      <c r="B7375"/>
      <c r="C7375"/>
      <c r="D7375" s="198"/>
    </row>
    <row r="7376" spans="1:4" ht="14.4">
      <c r="A7376"/>
      <c r="B7376"/>
      <c r="C7376"/>
      <c r="D7376" s="198"/>
    </row>
    <row r="7377" spans="1:4" ht="14.4">
      <c r="A7377"/>
      <c r="B7377"/>
      <c r="C7377"/>
      <c r="D7377" s="198"/>
    </row>
    <row r="7378" spans="1:4" ht="14.4">
      <c r="A7378"/>
      <c r="B7378"/>
      <c r="C7378"/>
      <c r="D7378" s="198"/>
    </row>
    <row r="7379" spans="1:4" ht="14.4">
      <c r="A7379"/>
      <c r="B7379"/>
      <c r="C7379"/>
      <c r="D7379" s="198"/>
    </row>
    <row r="7380" spans="1:4" ht="14.4">
      <c r="A7380"/>
      <c r="B7380"/>
      <c r="C7380"/>
      <c r="D7380" s="198"/>
    </row>
    <row r="7381" spans="1:4" ht="14.4">
      <c r="A7381"/>
      <c r="B7381"/>
      <c r="C7381"/>
      <c r="D7381" s="198"/>
    </row>
    <row r="7382" spans="1:4" ht="14.4">
      <c r="A7382"/>
      <c r="B7382"/>
      <c r="C7382"/>
      <c r="D7382" s="198"/>
    </row>
    <row r="7383" spans="1:4" ht="14.4">
      <c r="A7383"/>
      <c r="B7383"/>
      <c r="C7383"/>
      <c r="D7383" s="198"/>
    </row>
    <row r="7384" spans="1:4" ht="14.4">
      <c r="A7384"/>
      <c r="B7384"/>
      <c r="C7384"/>
      <c r="D7384" s="198"/>
    </row>
    <row r="7385" spans="1:4" ht="14.4">
      <c r="A7385"/>
      <c r="B7385"/>
      <c r="C7385"/>
      <c r="D7385" s="198"/>
    </row>
    <row r="7386" spans="1:4" ht="14.4">
      <c r="A7386"/>
      <c r="B7386"/>
      <c r="C7386"/>
      <c r="D7386" s="198"/>
    </row>
    <row r="7387" spans="1:4" ht="14.4">
      <c r="A7387"/>
      <c r="B7387"/>
      <c r="C7387"/>
      <c r="D7387" s="198"/>
    </row>
    <row r="7388" spans="1:4" ht="14.4">
      <c r="A7388"/>
      <c r="B7388"/>
      <c r="C7388"/>
      <c r="D7388" s="198"/>
    </row>
    <row r="7389" spans="1:4" ht="14.4">
      <c r="A7389"/>
      <c r="B7389"/>
      <c r="C7389"/>
      <c r="D7389" s="198"/>
    </row>
    <row r="7390" spans="1:4" ht="14.4">
      <c r="A7390"/>
      <c r="B7390"/>
      <c r="C7390"/>
      <c r="D7390" s="198"/>
    </row>
    <row r="7391" spans="1:4" ht="14.4">
      <c r="A7391"/>
      <c r="B7391"/>
      <c r="C7391"/>
      <c r="D7391" s="198"/>
    </row>
    <row r="7392" spans="1:4" ht="14.4">
      <c r="A7392"/>
      <c r="B7392"/>
      <c r="C7392"/>
      <c r="D7392" s="198"/>
    </row>
    <row r="7393" spans="1:4" ht="14.4">
      <c r="A7393"/>
      <c r="B7393"/>
      <c r="C7393"/>
      <c r="D7393" s="198"/>
    </row>
    <row r="7394" spans="1:4" ht="14.4">
      <c r="A7394"/>
      <c r="B7394"/>
      <c r="C7394"/>
      <c r="D7394" s="198"/>
    </row>
    <row r="7395" spans="1:4" ht="14.4">
      <c r="A7395"/>
      <c r="B7395"/>
      <c r="C7395"/>
      <c r="D7395" s="198"/>
    </row>
    <row r="7396" spans="1:4" ht="14.4">
      <c r="A7396"/>
      <c r="B7396"/>
      <c r="C7396"/>
      <c r="D7396" s="198"/>
    </row>
    <row r="7397" spans="1:4" ht="14.4">
      <c r="A7397"/>
      <c r="B7397"/>
      <c r="C7397"/>
      <c r="D7397" s="198"/>
    </row>
    <row r="7398" spans="1:4" ht="14.4">
      <c r="A7398"/>
      <c r="B7398"/>
      <c r="C7398"/>
      <c r="D7398" s="198"/>
    </row>
    <row r="7399" spans="1:4" ht="14.4">
      <c r="A7399"/>
      <c r="B7399"/>
      <c r="C7399"/>
      <c r="D7399" s="198"/>
    </row>
    <row r="7400" spans="1:4" ht="14.4">
      <c r="A7400"/>
      <c r="B7400"/>
      <c r="C7400"/>
      <c r="D7400" s="198"/>
    </row>
    <row r="7401" spans="1:4" ht="14.4">
      <c r="A7401"/>
      <c r="B7401"/>
      <c r="C7401"/>
      <c r="D7401" s="198"/>
    </row>
    <row r="7402" spans="1:4" ht="14.4">
      <c r="A7402"/>
      <c r="B7402"/>
      <c r="C7402"/>
      <c r="D7402" s="198"/>
    </row>
    <row r="7403" spans="1:4" ht="14.4">
      <c r="A7403"/>
      <c r="B7403"/>
      <c r="C7403"/>
      <c r="D7403" s="198"/>
    </row>
    <row r="7404" spans="1:4" ht="14.4">
      <c r="A7404"/>
      <c r="B7404"/>
      <c r="C7404"/>
      <c r="D7404" s="198"/>
    </row>
    <row r="7405" spans="1:4" ht="14.4">
      <c r="A7405"/>
      <c r="B7405"/>
      <c r="C7405"/>
      <c r="D7405" s="198"/>
    </row>
    <row r="7406" spans="1:4" ht="14.4">
      <c r="A7406"/>
      <c r="B7406"/>
      <c r="C7406"/>
      <c r="D7406" s="198"/>
    </row>
    <row r="7407" spans="1:4" ht="14.4">
      <c r="A7407"/>
      <c r="B7407"/>
      <c r="C7407"/>
      <c r="D7407" s="198"/>
    </row>
    <row r="7408" spans="1:4" ht="14.4">
      <c r="A7408"/>
      <c r="B7408"/>
      <c r="C7408"/>
      <c r="D7408" s="198"/>
    </row>
    <row r="7409" spans="1:4" ht="14.4">
      <c r="A7409"/>
      <c r="B7409"/>
      <c r="C7409"/>
      <c r="D7409" s="198"/>
    </row>
    <row r="7410" spans="1:4" ht="14.4">
      <c r="A7410"/>
      <c r="B7410"/>
      <c r="C7410"/>
      <c r="D7410" s="198"/>
    </row>
    <row r="7411" spans="1:4" ht="14.4">
      <c r="A7411"/>
      <c r="B7411"/>
      <c r="C7411"/>
      <c r="D7411" s="198"/>
    </row>
    <row r="7412" spans="1:4" ht="14.4">
      <c r="A7412"/>
      <c r="B7412"/>
      <c r="C7412"/>
      <c r="D7412" s="198"/>
    </row>
    <row r="7413" spans="1:4" ht="14.4">
      <c r="A7413"/>
      <c r="B7413"/>
      <c r="C7413"/>
      <c r="D7413" s="198"/>
    </row>
    <row r="7414" spans="1:4" ht="14.4">
      <c r="A7414"/>
      <c r="B7414"/>
      <c r="C7414"/>
      <c r="D7414" s="198"/>
    </row>
    <row r="7415" spans="1:4" ht="14.4">
      <c r="A7415"/>
      <c r="B7415"/>
      <c r="C7415"/>
      <c r="D7415" s="198"/>
    </row>
    <row r="7416" spans="1:4" ht="14.4">
      <c r="A7416"/>
      <c r="B7416"/>
      <c r="C7416"/>
      <c r="D7416" s="198"/>
    </row>
    <row r="7417" spans="1:4" ht="14.4">
      <c r="A7417"/>
      <c r="B7417"/>
      <c r="C7417"/>
      <c r="D7417" s="198"/>
    </row>
    <row r="7418" spans="1:4" ht="14.4">
      <c r="A7418"/>
      <c r="B7418"/>
      <c r="C7418"/>
      <c r="D7418" s="198"/>
    </row>
    <row r="7419" spans="1:4" ht="14.4">
      <c r="A7419"/>
      <c r="B7419"/>
      <c r="C7419"/>
      <c r="D7419" s="198"/>
    </row>
    <row r="7420" spans="1:4" ht="14.4">
      <c r="A7420"/>
      <c r="B7420"/>
      <c r="C7420"/>
      <c r="D7420" s="198"/>
    </row>
    <row r="7421" spans="1:4" ht="14.4">
      <c r="A7421"/>
      <c r="B7421"/>
      <c r="C7421"/>
      <c r="D7421" s="198"/>
    </row>
    <row r="7422" spans="1:4" ht="14.4">
      <c r="A7422"/>
      <c r="B7422"/>
      <c r="C7422"/>
      <c r="D7422" s="198"/>
    </row>
    <row r="7423" spans="1:4" ht="14.4">
      <c r="A7423"/>
      <c r="B7423"/>
      <c r="C7423"/>
      <c r="D7423" s="198"/>
    </row>
    <row r="7424" spans="1:4" ht="14.4">
      <c r="A7424"/>
      <c r="B7424"/>
      <c r="C7424"/>
      <c r="D7424" s="198"/>
    </row>
    <row r="7425" spans="1:4" ht="14.4">
      <c r="A7425"/>
      <c r="B7425"/>
      <c r="C7425"/>
      <c r="D7425" s="198"/>
    </row>
    <row r="7426" spans="1:4" ht="14.4">
      <c r="A7426"/>
      <c r="B7426"/>
      <c r="C7426"/>
      <c r="D7426" s="198"/>
    </row>
    <row r="7427" spans="1:4" ht="14.4">
      <c r="A7427"/>
      <c r="B7427"/>
      <c r="C7427"/>
      <c r="D7427" s="198"/>
    </row>
    <row r="7428" spans="1:4" ht="14.4">
      <c r="A7428"/>
      <c r="B7428"/>
      <c r="C7428"/>
      <c r="D7428" s="198"/>
    </row>
    <row r="7429" spans="1:4" ht="14.4">
      <c r="A7429"/>
      <c r="B7429"/>
      <c r="C7429"/>
      <c r="D7429" s="198"/>
    </row>
    <row r="7430" spans="1:4" ht="14.4">
      <c r="A7430"/>
      <c r="B7430"/>
      <c r="C7430"/>
      <c r="D7430" s="198"/>
    </row>
    <row r="7431" spans="1:4" ht="14.4">
      <c r="A7431"/>
      <c r="B7431"/>
      <c r="C7431"/>
      <c r="D7431" s="198"/>
    </row>
    <row r="7432" spans="1:4" ht="14.4">
      <c r="A7432"/>
      <c r="B7432"/>
      <c r="C7432"/>
      <c r="D7432" s="198"/>
    </row>
    <row r="7433" spans="1:4" ht="14.4">
      <c r="A7433"/>
      <c r="B7433"/>
      <c r="C7433"/>
      <c r="D7433" s="198"/>
    </row>
    <row r="7434" spans="1:4" ht="14.4">
      <c r="A7434"/>
      <c r="B7434"/>
      <c r="C7434"/>
      <c r="D7434" s="198"/>
    </row>
    <row r="7435" spans="1:4" ht="14.4">
      <c r="A7435"/>
      <c r="B7435"/>
      <c r="C7435"/>
      <c r="D7435" s="198"/>
    </row>
    <row r="7436" spans="1:4" ht="14.4">
      <c r="A7436"/>
      <c r="B7436"/>
      <c r="C7436"/>
      <c r="D7436" s="198"/>
    </row>
    <row r="7437" spans="1:4" ht="14.4">
      <c r="A7437"/>
      <c r="B7437"/>
      <c r="C7437"/>
      <c r="D7437" s="198"/>
    </row>
    <row r="7438" spans="1:4" ht="14.4">
      <c r="A7438"/>
      <c r="B7438"/>
      <c r="C7438"/>
      <c r="D7438" s="198"/>
    </row>
    <row r="7439" spans="1:4" ht="14.4">
      <c r="A7439"/>
      <c r="B7439"/>
      <c r="C7439"/>
      <c r="D7439" s="198"/>
    </row>
    <row r="7440" spans="1:4" ht="14.4">
      <c r="A7440"/>
      <c r="B7440"/>
      <c r="C7440"/>
      <c r="D7440" s="198"/>
    </row>
    <row r="7441" spans="1:4" ht="14.4">
      <c r="A7441"/>
      <c r="B7441"/>
      <c r="C7441"/>
      <c r="D7441" s="198"/>
    </row>
    <row r="7442" spans="1:4" ht="14.4">
      <c r="A7442"/>
      <c r="B7442"/>
      <c r="C7442"/>
      <c r="D7442" s="198"/>
    </row>
    <row r="7443" spans="1:4" ht="14.4">
      <c r="A7443"/>
      <c r="B7443"/>
      <c r="C7443"/>
      <c r="D7443" s="198"/>
    </row>
    <row r="7444" spans="1:4" ht="14.4">
      <c r="A7444"/>
      <c r="B7444"/>
      <c r="C7444"/>
      <c r="D7444" s="198"/>
    </row>
    <row r="7445" spans="1:4" ht="14.4">
      <c r="A7445"/>
      <c r="B7445"/>
      <c r="C7445"/>
      <c r="D7445" s="198"/>
    </row>
    <row r="7446" spans="1:4" ht="14.4">
      <c r="A7446"/>
      <c r="B7446"/>
      <c r="C7446"/>
      <c r="D7446" s="198"/>
    </row>
    <row r="7447" spans="1:4" ht="14.4">
      <c r="A7447"/>
      <c r="B7447"/>
      <c r="C7447"/>
      <c r="D7447" s="198"/>
    </row>
    <row r="7448" spans="1:4" ht="14.4">
      <c r="A7448"/>
      <c r="B7448"/>
      <c r="C7448"/>
      <c r="D7448" s="198"/>
    </row>
    <row r="7449" spans="1:4" ht="14.4">
      <c r="A7449"/>
      <c r="B7449"/>
      <c r="C7449"/>
      <c r="D7449" s="198"/>
    </row>
    <row r="7450" spans="1:4" ht="14.4">
      <c r="A7450"/>
      <c r="B7450"/>
      <c r="C7450"/>
      <c r="D7450" s="198"/>
    </row>
    <row r="7451" spans="1:4" ht="14.4">
      <c r="A7451"/>
      <c r="B7451"/>
      <c r="C7451"/>
      <c r="D7451" s="198"/>
    </row>
    <row r="7452" spans="1:4" ht="14.4">
      <c r="A7452"/>
      <c r="B7452"/>
      <c r="C7452"/>
      <c r="D7452" s="198"/>
    </row>
    <row r="7453" spans="1:4" ht="14.4">
      <c r="A7453"/>
      <c r="B7453"/>
      <c r="C7453"/>
      <c r="D7453" s="198"/>
    </row>
    <row r="7454" spans="1:4" ht="14.4">
      <c r="A7454"/>
      <c r="B7454"/>
      <c r="C7454"/>
      <c r="D7454" s="198"/>
    </row>
    <row r="7455" spans="1:4" ht="14.4">
      <c r="A7455"/>
      <c r="B7455"/>
      <c r="C7455"/>
      <c r="D7455" s="198"/>
    </row>
    <row r="7456" spans="1:4" ht="14.4">
      <c r="A7456"/>
      <c r="B7456"/>
      <c r="C7456"/>
      <c r="D7456" s="198"/>
    </row>
    <row r="7457" spans="1:4" ht="14.4">
      <c r="A7457"/>
      <c r="B7457"/>
      <c r="C7457"/>
      <c r="D7457" s="198"/>
    </row>
    <row r="7458" spans="1:4" ht="14.4">
      <c r="A7458"/>
      <c r="B7458"/>
      <c r="C7458"/>
      <c r="D7458" s="198"/>
    </row>
    <row r="7459" spans="1:4" ht="14.4">
      <c r="A7459"/>
      <c r="B7459"/>
      <c r="C7459"/>
      <c r="D7459" s="198"/>
    </row>
    <row r="7460" spans="1:4" ht="14.4">
      <c r="A7460"/>
      <c r="B7460"/>
      <c r="C7460"/>
      <c r="D7460" s="198"/>
    </row>
    <row r="7461" spans="1:4" ht="14.4">
      <c r="A7461"/>
      <c r="B7461"/>
      <c r="C7461"/>
      <c r="D7461" s="198"/>
    </row>
    <row r="7462" spans="1:4" ht="14.4">
      <c r="A7462"/>
      <c r="B7462"/>
      <c r="C7462"/>
      <c r="D7462" s="198"/>
    </row>
    <row r="7463" spans="1:4" ht="14.4">
      <c r="A7463"/>
      <c r="B7463"/>
      <c r="C7463"/>
      <c r="D7463" s="198"/>
    </row>
    <row r="7464" spans="1:4" ht="14.4">
      <c r="A7464"/>
      <c r="B7464"/>
      <c r="C7464"/>
      <c r="D7464" s="198"/>
    </row>
    <row r="7465" spans="1:4" ht="14.4">
      <c r="A7465"/>
      <c r="B7465"/>
      <c r="C7465"/>
      <c r="D7465" s="198"/>
    </row>
    <row r="7466" spans="1:4" ht="14.4">
      <c r="A7466"/>
      <c r="B7466"/>
      <c r="C7466"/>
      <c r="D7466" s="198"/>
    </row>
    <row r="7467" spans="1:4" ht="14.4">
      <c r="A7467"/>
      <c r="B7467"/>
      <c r="C7467"/>
      <c r="D7467" s="198"/>
    </row>
    <row r="7468" spans="1:4" ht="14.4">
      <c r="A7468"/>
      <c r="B7468"/>
      <c r="C7468"/>
      <c r="D7468" s="198"/>
    </row>
    <row r="7469" spans="1:4" ht="14.4">
      <c r="A7469"/>
      <c r="B7469"/>
      <c r="C7469"/>
      <c r="D7469" s="198"/>
    </row>
    <row r="7470" spans="1:4" ht="14.4">
      <c r="A7470"/>
      <c r="B7470"/>
      <c r="C7470"/>
      <c r="D7470" s="198"/>
    </row>
    <row r="7471" spans="1:4" ht="14.4">
      <c r="A7471"/>
      <c r="B7471"/>
      <c r="C7471"/>
      <c r="D7471" s="198"/>
    </row>
    <row r="7472" spans="1:4" ht="14.4">
      <c r="A7472"/>
      <c r="B7472"/>
      <c r="C7472"/>
      <c r="D7472" s="198"/>
    </row>
    <row r="7473" spans="1:4" ht="14.4">
      <c r="A7473"/>
      <c r="B7473"/>
      <c r="C7473"/>
      <c r="D7473" s="198"/>
    </row>
    <row r="7474" spans="1:4" ht="14.4">
      <c r="A7474"/>
      <c r="B7474"/>
      <c r="C7474"/>
      <c r="D7474" s="198"/>
    </row>
    <row r="7475" spans="1:4" ht="14.4">
      <c r="A7475"/>
      <c r="B7475"/>
      <c r="C7475"/>
      <c r="D7475" s="198"/>
    </row>
    <row r="7476" spans="1:4" ht="14.4">
      <c r="A7476"/>
      <c r="B7476"/>
      <c r="C7476"/>
      <c r="D7476" s="198"/>
    </row>
    <row r="7477" spans="1:4" ht="14.4">
      <c r="A7477"/>
      <c r="B7477"/>
      <c r="C7477"/>
      <c r="D7477" s="198"/>
    </row>
    <row r="7478" spans="1:4" ht="14.4">
      <c r="A7478"/>
      <c r="B7478"/>
      <c r="C7478"/>
      <c r="D7478" s="198"/>
    </row>
    <row r="7479" spans="1:4" ht="14.4">
      <c r="A7479"/>
      <c r="B7479"/>
      <c r="C7479"/>
      <c r="D7479" s="198"/>
    </row>
    <row r="7480" spans="1:4" ht="14.4">
      <c r="A7480"/>
      <c r="B7480"/>
      <c r="C7480"/>
      <c r="D7480" s="198"/>
    </row>
    <row r="7481" spans="1:4" ht="14.4">
      <c r="A7481"/>
      <c r="B7481"/>
      <c r="C7481"/>
      <c r="D7481" s="198"/>
    </row>
    <row r="7482" spans="1:4" ht="14.4">
      <c r="A7482"/>
      <c r="B7482"/>
      <c r="C7482"/>
      <c r="D7482" s="198"/>
    </row>
    <row r="7483" spans="1:4" ht="14.4">
      <c r="A7483"/>
      <c r="B7483"/>
      <c r="C7483"/>
      <c r="D7483" s="198"/>
    </row>
    <row r="7484" spans="1:4" ht="14.4">
      <c r="A7484"/>
      <c r="B7484"/>
      <c r="C7484"/>
      <c r="D7484" s="198"/>
    </row>
    <row r="7485" spans="1:4" ht="14.4">
      <c r="A7485"/>
      <c r="B7485"/>
      <c r="C7485"/>
      <c r="D7485" s="198"/>
    </row>
    <row r="7486" spans="1:4" ht="14.4">
      <c r="A7486"/>
      <c r="B7486"/>
      <c r="C7486"/>
      <c r="D7486" s="198"/>
    </row>
    <row r="7487" spans="1:4" ht="14.4">
      <c r="A7487"/>
      <c r="B7487"/>
      <c r="C7487"/>
      <c r="D7487" s="198"/>
    </row>
    <row r="7488" spans="1:4" ht="14.4">
      <c r="A7488"/>
      <c r="B7488"/>
      <c r="C7488"/>
      <c r="D7488" s="198"/>
    </row>
    <row r="7489" spans="1:4" ht="14.4">
      <c r="A7489"/>
      <c r="B7489"/>
      <c r="C7489"/>
      <c r="D7489" s="198"/>
    </row>
    <row r="7490" spans="1:4" ht="14.4">
      <c r="A7490"/>
      <c r="B7490"/>
      <c r="C7490"/>
      <c r="D7490" s="198"/>
    </row>
    <row r="7491" spans="1:4" ht="14.4">
      <c r="A7491"/>
      <c r="B7491"/>
      <c r="C7491"/>
      <c r="D7491" s="198"/>
    </row>
    <row r="7492" spans="1:4" ht="14.4">
      <c r="A7492"/>
      <c r="B7492"/>
      <c r="C7492"/>
      <c r="D7492" s="198"/>
    </row>
    <row r="7493" spans="1:4" ht="14.4">
      <c r="A7493"/>
      <c r="B7493"/>
      <c r="C7493"/>
      <c r="D7493" s="198"/>
    </row>
    <row r="7494" spans="1:4" ht="14.4">
      <c r="A7494"/>
      <c r="B7494"/>
      <c r="C7494"/>
      <c r="D7494" s="198"/>
    </row>
    <row r="7495" spans="1:4" ht="14.4">
      <c r="A7495"/>
      <c r="B7495"/>
      <c r="C7495"/>
      <c r="D7495" s="198"/>
    </row>
    <row r="7496" spans="1:4" ht="14.4">
      <c r="A7496"/>
      <c r="B7496"/>
      <c r="C7496"/>
      <c r="D7496" s="198"/>
    </row>
    <row r="7497" spans="1:4" ht="14.4">
      <c r="A7497"/>
      <c r="B7497"/>
      <c r="C7497"/>
      <c r="D7497" s="198"/>
    </row>
    <row r="7498" spans="1:4" ht="14.4">
      <c r="A7498"/>
      <c r="B7498"/>
      <c r="C7498"/>
      <c r="D7498" s="198"/>
    </row>
    <row r="7499" spans="1:4" ht="14.4">
      <c r="A7499"/>
      <c r="B7499"/>
      <c r="C7499"/>
      <c r="D7499" s="198"/>
    </row>
    <row r="7500" spans="1:4" ht="14.4">
      <c r="A7500"/>
      <c r="B7500"/>
      <c r="C7500"/>
      <c r="D7500" s="198"/>
    </row>
    <row r="7501" spans="1:4" ht="14.4">
      <c r="A7501"/>
      <c r="B7501"/>
      <c r="C7501"/>
      <c r="D7501" s="198"/>
    </row>
    <row r="7502" spans="1:4" ht="14.4">
      <c r="A7502"/>
      <c r="B7502"/>
      <c r="C7502"/>
      <c r="D7502" s="198"/>
    </row>
    <row r="7503" spans="1:4" ht="14.4">
      <c r="A7503"/>
      <c r="B7503"/>
      <c r="C7503"/>
      <c r="D7503" s="198"/>
    </row>
    <row r="7504" spans="1:4" ht="14.4">
      <c r="A7504"/>
      <c r="B7504"/>
      <c r="C7504"/>
      <c r="D7504" s="198"/>
    </row>
    <row r="7505" spans="1:4" ht="14.4">
      <c r="A7505"/>
      <c r="B7505"/>
      <c r="C7505"/>
      <c r="D7505" s="198"/>
    </row>
    <row r="7506" spans="1:4" ht="14.4">
      <c r="A7506"/>
      <c r="B7506"/>
      <c r="C7506"/>
      <c r="D7506" s="198"/>
    </row>
    <row r="7507" spans="1:4" ht="14.4">
      <c r="A7507"/>
      <c r="B7507"/>
      <c r="C7507"/>
      <c r="D7507" s="198"/>
    </row>
    <row r="7508" spans="1:4" ht="14.4">
      <c r="A7508"/>
      <c r="B7508"/>
      <c r="C7508"/>
      <c r="D7508" s="198"/>
    </row>
    <row r="7509" spans="1:4" ht="14.4">
      <c r="A7509"/>
      <c r="B7509"/>
      <c r="C7509"/>
      <c r="D7509" s="198"/>
    </row>
    <row r="7510" spans="1:4" ht="14.4">
      <c r="A7510"/>
      <c r="B7510"/>
      <c r="C7510"/>
      <c r="D7510" s="198"/>
    </row>
    <row r="7511" spans="1:4" ht="14.4">
      <c r="A7511"/>
      <c r="B7511"/>
      <c r="C7511"/>
      <c r="D7511" s="198"/>
    </row>
    <row r="7512" spans="1:4" ht="14.4">
      <c r="A7512"/>
      <c r="B7512"/>
      <c r="C7512"/>
      <c r="D7512" s="198"/>
    </row>
    <row r="7513" spans="1:4" ht="14.4">
      <c r="A7513"/>
      <c r="B7513"/>
      <c r="C7513"/>
      <c r="D7513" s="198"/>
    </row>
    <row r="7514" spans="1:4" ht="14.4">
      <c r="A7514"/>
      <c r="B7514"/>
      <c r="C7514"/>
      <c r="D7514" s="198"/>
    </row>
    <row r="7515" spans="1:4" ht="14.4">
      <c r="A7515"/>
      <c r="B7515"/>
      <c r="C7515"/>
      <c r="D7515" s="198"/>
    </row>
    <row r="7516" spans="1:4" ht="14.4">
      <c r="A7516"/>
      <c r="B7516"/>
      <c r="C7516"/>
      <c r="D7516" s="198"/>
    </row>
    <row r="7517" spans="1:4" ht="14.4">
      <c r="A7517"/>
      <c r="B7517"/>
      <c r="C7517"/>
      <c r="D7517" s="198"/>
    </row>
    <row r="7518" spans="1:4" ht="14.4">
      <c r="A7518"/>
      <c r="B7518"/>
      <c r="C7518"/>
      <c r="D7518" s="198"/>
    </row>
    <row r="7519" spans="1:4" ht="14.4">
      <c r="A7519"/>
      <c r="B7519"/>
      <c r="C7519"/>
      <c r="D7519" s="198"/>
    </row>
    <row r="7520" spans="1:4" ht="14.4">
      <c r="A7520"/>
      <c r="B7520"/>
      <c r="C7520"/>
      <c r="D7520" s="198"/>
    </row>
    <row r="7521" spans="1:4" ht="14.4">
      <c r="A7521"/>
      <c r="B7521"/>
      <c r="C7521"/>
      <c r="D7521" s="198"/>
    </row>
    <row r="7522" spans="1:4" ht="14.4">
      <c r="A7522"/>
      <c r="B7522"/>
      <c r="C7522"/>
      <c r="D7522" s="198"/>
    </row>
    <row r="7523" spans="1:4" ht="14.4">
      <c r="A7523"/>
      <c r="B7523"/>
      <c r="C7523"/>
      <c r="D7523" s="198"/>
    </row>
    <row r="7524" spans="1:4" ht="14.4">
      <c r="A7524"/>
      <c r="B7524"/>
      <c r="C7524"/>
      <c r="D7524" s="198"/>
    </row>
    <row r="7525" spans="1:4" ht="14.4">
      <c r="A7525"/>
      <c r="B7525"/>
      <c r="C7525"/>
      <c r="D7525" s="198"/>
    </row>
    <row r="7526" spans="1:4" ht="14.4">
      <c r="A7526"/>
      <c r="B7526"/>
      <c r="C7526"/>
      <c r="D7526" s="198"/>
    </row>
    <row r="7527" spans="1:4" ht="14.4">
      <c r="A7527"/>
      <c r="B7527"/>
      <c r="C7527"/>
      <c r="D7527" s="198"/>
    </row>
    <row r="7528" spans="1:4" ht="14.4">
      <c r="A7528"/>
      <c r="B7528"/>
      <c r="C7528"/>
      <c r="D7528" s="198"/>
    </row>
    <row r="7529" spans="1:4" ht="14.4">
      <c r="A7529"/>
      <c r="B7529"/>
      <c r="C7529"/>
      <c r="D7529" s="198"/>
    </row>
    <row r="7530" spans="1:4" ht="14.4">
      <c r="A7530"/>
      <c r="B7530"/>
      <c r="C7530"/>
      <c r="D7530" s="198"/>
    </row>
    <row r="7531" spans="1:4" ht="14.4">
      <c r="A7531"/>
      <c r="B7531"/>
      <c r="C7531"/>
      <c r="D7531" s="198"/>
    </row>
    <row r="7532" spans="1:4" ht="14.4">
      <c r="A7532"/>
      <c r="B7532"/>
      <c r="C7532"/>
      <c r="D7532" s="198"/>
    </row>
    <row r="7533" spans="1:4" ht="14.4">
      <c r="A7533"/>
      <c r="B7533"/>
      <c r="C7533"/>
      <c r="D7533" s="198"/>
    </row>
    <row r="7534" spans="1:4" ht="14.4">
      <c r="A7534"/>
      <c r="B7534"/>
      <c r="C7534"/>
      <c r="D7534" s="198"/>
    </row>
    <row r="7535" spans="1:4" ht="14.4">
      <c r="A7535"/>
      <c r="B7535"/>
      <c r="C7535"/>
      <c r="D7535" s="198"/>
    </row>
    <row r="7536" spans="1:4" ht="14.4">
      <c r="A7536"/>
      <c r="B7536"/>
      <c r="C7536"/>
      <c r="D7536" s="198"/>
    </row>
    <row r="7537" spans="1:4" ht="14.4">
      <c r="A7537"/>
      <c r="B7537"/>
      <c r="C7537"/>
      <c r="D7537" s="198"/>
    </row>
    <row r="7538" spans="1:4" ht="14.4">
      <c r="A7538"/>
      <c r="B7538"/>
      <c r="C7538"/>
      <c r="D7538" s="198"/>
    </row>
    <row r="7539" spans="1:4" ht="14.4">
      <c r="A7539"/>
      <c r="B7539"/>
      <c r="C7539"/>
      <c r="D7539" s="198"/>
    </row>
    <row r="7540" spans="1:4" ht="14.4">
      <c r="A7540"/>
      <c r="B7540"/>
      <c r="C7540"/>
      <c r="D7540" s="198"/>
    </row>
    <row r="7541" spans="1:4" ht="14.4">
      <c r="A7541"/>
      <c r="B7541"/>
      <c r="C7541"/>
      <c r="D7541" s="198"/>
    </row>
    <row r="7542" spans="1:4" ht="14.4">
      <c r="A7542"/>
      <c r="B7542"/>
      <c r="C7542"/>
      <c r="D7542" s="198"/>
    </row>
    <row r="7543" spans="1:4" ht="14.4">
      <c r="A7543"/>
      <c r="B7543"/>
      <c r="C7543"/>
      <c r="D7543" s="198"/>
    </row>
    <row r="7544" spans="1:4" ht="14.4">
      <c r="A7544"/>
      <c r="B7544"/>
      <c r="C7544"/>
      <c r="D7544" s="198"/>
    </row>
    <row r="7545" spans="1:4" ht="14.4">
      <c r="A7545"/>
      <c r="B7545"/>
      <c r="C7545"/>
      <c r="D7545" s="198"/>
    </row>
    <row r="7546" spans="1:4" ht="14.4">
      <c r="A7546"/>
      <c r="B7546"/>
      <c r="C7546"/>
      <c r="D7546" s="198"/>
    </row>
    <row r="7547" spans="1:4" ht="14.4">
      <c r="A7547"/>
      <c r="B7547"/>
      <c r="C7547"/>
      <c r="D7547" s="198"/>
    </row>
    <row r="7548" spans="1:4" ht="14.4">
      <c r="A7548"/>
      <c r="B7548"/>
      <c r="C7548"/>
      <c r="D7548" s="198"/>
    </row>
    <row r="7549" spans="1:4" ht="14.4">
      <c r="A7549"/>
      <c r="B7549"/>
      <c r="C7549"/>
      <c r="D7549" s="198"/>
    </row>
    <row r="7550" spans="1:4" ht="14.4">
      <c r="A7550"/>
      <c r="B7550"/>
      <c r="C7550"/>
      <c r="D7550" s="198"/>
    </row>
    <row r="7551" spans="1:4" ht="14.4">
      <c r="A7551"/>
      <c r="B7551"/>
      <c r="C7551"/>
      <c r="D7551" s="198"/>
    </row>
    <row r="7552" spans="1:4" ht="14.4">
      <c r="A7552"/>
      <c r="B7552"/>
      <c r="C7552"/>
      <c r="D7552" s="198"/>
    </row>
    <row r="7553" spans="1:4" ht="14.4">
      <c r="A7553"/>
      <c r="B7553"/>
      <c r="C7553"/>
      <c r="D7553" s="198"/>
    </row>
    <row r="7554" spans="1:4" ht="14.4">
      <c r="A7554"/>
      <c r="B7554"/>
      <c r="C7554"/>
      <c r="D7554" s="198"/>
    </row>
    <row r="7555" spans="1:4" ht="14.4">
      <c r="A7555"/>
      <c r="B7555"/>
      <c r="C7555"/>
      <c r="D7555" s="198"/>
    </row>
    <row r="7556" spans="1:4" ht="14.4">
      <c r="A7556"/>
      <c r="B7556"/>
      <c r="C7556"/>
      <c r="D7556" s="198"/>
    </row>
    <row r="7557" spans="1:4" ht="14.4">
      <c r="A7557"/>
      <c r="B7557"/>
      <c r="C7557"/>
      <c r="D7557" s="198"/>
    </row>
    <row r="7558" spans="1:4" ht="14.4">
      <c r="A7558"/>
      <c r="B7558"/>
      <c r="C7558"/>
      <c r="D7558" s="198"/>
    </row>
    <row r="7559" spans="1:4" ht="14.4">
      <c r="A7559"/>
      <c r="B7559"/>
      <c r="C7559"/>
      <c r="D7559" s="198"/>
    </row>
    <row r="7560" spans="1:4" ht="14.4">
      <c r="A7560"/>
      <c r="B7560"/>
      <c r="C7560"/>
      <c r="D7560" s="198"/>
    </row>
    <row r="7561" spans="1:4" ht="14.4">
      <c r="A7561"/>
      <c r="B7561"/>
      <c r="C7561"/>
      <c r="D7561" s="198"/>
    </row>
    <row r="7562" spans="1:4" ht="14.4">
      <c r="A7562"/>
      <c r="B7562"/>
      <c r="C7562"/>
      <c r="D7562" s="198"/>
    </row>
    <row r="7563" spans="1:4" ht="14.4">
      <c r="A7563"/>
      <c r="B7563"/>
      <c r="C7563"/>
      <c r="D7563" s="198"/>
    </row>
    <row r="7564" spans="1:4" ht="14.4">
      <c r="A7564"/>
      <c r="B7564"/>
      <c r="C7564"/>
      <c r="D7564" s="198"/>
    </row>
    <row r="7565" spans="1:4" ht="14.4">
      <c r="A7565"/>
      <c r="B7565"/>
      <c r="C7565"/>
      <c r="D7565" s="198"/>
    </row>
    <row r="7566" spans="1:4" ht="14.4">
      <c r="A7566"/>
      <c r="B7566"/>
      <c r="C7566"/>
      <c r="D7566" s="198"/>
    </row>
    <row r="7567" spans="1:4" ht="14.4">
      <c r="A7567"/>
      <c r="B7567"/>
      <c r="C7567"/>
      <c r="D7567" s="198"/>
    </row>
    <row r="7568" spans="1:4" ht="14.4">
      <c r="A7568"/>
      <c r="B7568"/>
      <c r="C7568"/>
      <c r="D7568" s="198"/>
    </row>
    <row r="7569" spans="1:4" ht="14.4">
      <c r="A7569"/>
      <c r="B7569"/>
      <c r="C7569"/>
      <c r="D7569" s="198"/>
    </row>
    <row r="7570" spans="1:4" ht="14.4">
      <c r="A7570"/>
      <c r="B7570"/>
      <c r="C7570"/>
      <c r="D7570" s="198"/>
    </row>
    <row r="7571" spans="1:4" ht="14.4">
      <c r="A7571"/>
      <c r="B7571"/>
      <c r="C7571"/>
      <c r="D7571" s="198"/>
    </row>
    <row r="7572" spans="1:4" ht="14.4">
      <c r="A7572"/>
      <c r="B7572"/>
      <c r="C7572"/>
      <c r="D7572" s="198"/>
    </row>
    <row r="7573" spans="1:4" ht="14.4">
      <c r="A7573"/>
      <c r="B7573"/>
      <c r="C7573"/>
      <c r="D7573" s="198"/>
    </row>
    <row r="7574" spans="1:4" ht="14.4">
      <c r="A7574"/>
      <c r="B7574"/>
      <c r="C7574"/>
      <c r="D7574" s="198"/>
    </row>
    <row r="7575" spans="1:4" ht="14.4">
      <c r="A7575"/>
      <c r="B7575"/>
      <c r="C7575"/>
      <c r="D7575" s="198"/>
    </row>
    <row r="7576" spans="1:4" ht="14.4">
      <c r="A7576"/>
      <c r="B7576"/>
      <c r="C7576"/>
      <c r="D7576" s="198"/>
    </row>
    <row r="7577" spans="1:4" ht="14.4">
      <c r="A7577"/>
      <c r="B7577"/>
      <c r="C7577"/>
      <c r="D7577" s="198"/>
    </row>
    <row r="7578" spans="1:4" ht="14.4">
      <c r="A7578"/>
      <c r="B7578"/>
      <c r="C7578"/>
      <c r="D7578" s="198"/>
    </row>
    <row r="7579" spans="1:4" ht="14.4">
      <c r="A7579"/>
      <c r="B7579"/>
      <c r="C7579"/>
      <c r="D7579" s="198"/>
    </row>
    <row r="7580" spans="1:4" ht="14.4">
      <c r="A7580"/>
      <c r="B7580"/>
      <c r="C7580"/>
      <c r="D7580" s="198"/>
    </row>
    <row r="7581" spans="1:4" ht="14.4">
      <c r="A7581"/>
      <c r="B7581"/>
      <c r="C7581"/>
      <c r="D7581" s="198"/>
    </row>
    <row r="7582" spans="1:4" ht="14.4">
      <c r="A7582"/>
      <c r="B7582"/>
      <c r="C7582"/>
      <c r="D7582" s="198"/>
    </row>
    <row r="7583" spans="1:4" ht="14.4">
      <c r="A7583"/>
      <c r="B7583"/>
      <c r="C7583"/>
      <c r="D7583" s="198"/>
    </row>
    <row r="7584" spans="1:4" ht="14.4">
      <c r="A7584"/>
      <c r="B7584"/>
      <c r="C7584"/>
      <c r="D7584" s="198"/>
    </row>
    <row r="7585" spans="1:4" ht="14.4">
      <c r="A7585"/>
      <c r="B7585"/>
      <c r="C7585"/>
      <c r="D7585" s="198"/>
    </row>
    <row r="7586" spans="1:4" ht="14.4">
      <c r="A7586"/>
      <c r="B7586"/>
      <c r="C7586"/>
      <c r="D7586" s="198"/>
    </row>
    <row r="7587" spans="1:4" ht="14.4">
      <c r="A7587"/>
      <c r="B7587"/>
      <c r="C7587"/>
      <c r="D7587" s="198"/>
    </row>
    <row r="7588" spans="1:4" ht="14.4">
      <c r="A7588"/>
      <c r="B7588"/>
      <c r="C7588"/>
      <c r="D7588" s="198"/>
    </row>
    <row r="7589" spans="1:4" ht="14.4">
      <c r="A7589"/>
      <c r="B7589"/>
      <c r="C7589"/>
      <c r="D7589" s="198"/>
    </row>
    <row r="7590" spans="1:4" ht="14.4">
      <c r="A7590"/>
      <c r="B7590"/>
      <c r="C7590"/>
      <c r="D7590" s="198"/>
    </row>
    <row r="7591" spans="1:4" ht="14.4">
      <c r="A7591"/>
      <c r="B7591"/>
      <c r="C7591"/>
      <c r="D7591" s="198"/>
    </row>
    <row r="7592" spans="1:4" ht="14.4">
      <c r="A7592"/>
      <c r="B7592"/>
      <c r="C7592"/>
      <c r="D7592" s="198"/>
    </row>
    <row r="7593" spans="1:4" ht="14.4">
      <c r="A7593"/>
      <c r="B7593"/>
      <c r="C7593"/>
      <c r="D7593" s="198"/>
    </row>
    <row r="7594" spans="1:4" ht="14.4">
      <c r="A7594"/>
      <c r="B7594"/>
      <c r="C7594"/>
      <c r="D7594" s="198"/>
    </row>
    <row r="7595" spans="1:4" ht="14.4">
      <c r="A7595"/>
      <c r="B7595"/>
      <c r="C7595"/>
      <c r="D7595" s="198"/>
    </row>
    <row r="7596" spans="1:4" ht="14.4">
      <c r="A7596"/>
      <c r="B7596"/>
      <c r="C7596"/>
      <c r="D7596" s="198"/>
    </row>
    <row r="7597" spans="1:4" ht="14.4">
      <c r="A7597"/>
      <c r="B7597"/>
      <c r="C7597"/>
      <c r="D7597" s="198"/>
    </row>
    <row r="7598" spans="1:4" ht="14.4">
      <c r="A7598"/>
      <c r="B7598"/>
      <c r="C7598"/>
      <c r="D7598" s="198"/>
    </row>
    <row r="7599" spans="1:4" ht="14.4">
      <c r="A7599"/>
      <c r="B7599"/>
      <c r="C7599"/>
      <c r="D7599" s="198"/>
    </row>
    <row r="7600" spans="1:4" ht="14.4">
      <c r="A7600"/>
      <c r="B7600"/>
      <c r="C7600"/>
      <c r="D7600" s="198"/>
    </row>
    <row r="7601" spans="1:4" ht="14.4">
      <c r="A7601"/>
      <c r="B7601"/>
      <c r="C7601"/>
      <c r="D7601" s="198"/>
    </row>
    <row r="7602" spans="1:4" ht="14.4">
      <c r="A7602"/>
      <c r="B7602"/>
      <c r="C7602"/>
      <c r="D7602" s="198"/>
    </row>
    <row r="7603" spans="1:4" ht="14.4">
      <c r="A7603"/>
      <c r="B7603"/>
      <c r="C7603"/>
      <c r="D7603" s="198"/>
    </row>
    <row r="7604" spans="1:4" ht="14.4">
      <c r="A7604"/>
      <c r="B7604"/>
      <c r="C7604"/>
      <c r="D7604" s="198"/>
    </row>
    <row r="7605" spans="1:4" ht="14.4">
      <c r="A7605"/>
      <c r="B7605"/>
      <c r="C7605"/>
      <c r="D7605" s="198"/>
    </row>
    <row r="7606" spans="1:4" ht="14.4">
      <c r="A7606"/>
      <c r="B7606"/>
      <c r="C7606"/>
      <c r="D7606" s="198"/>
    </row>
    <row r="7607" spans="1:4" ht="14.4">
      <c r="A7607"/>
      <c r="B7607"/>
      <c r="C7607"/>
      <c r="D7607" s="198"/>
    </row>
    <row r="7608" spans="1:4" ht="14.4">
      <c r="A7608"/>
      <c r="B7608"/>
      <c r="C7608"/>
      <c r="D7608" s="198"/>
    </row>
    <row r="7609" spans="1:4" ht="14.4">
      <c r="A7609"/>
      <c r="B7609"/>
      <c r="C7609"/>
      <c r="D7609" s="198"/>
    </row>
    <row r="7610" spans="1:4" ht="14.4">
      <c r="A7610"/>
      <c r="B7610"/>
      <c r="C7610"/>
      <c r="D7610" s="198"/>
    </row>
    <row r="7611" spans="1:4" ht="14.4">
      <c r="A7611"/>
      <c r="B7611"/>
      <c r="C7611"/>
      <c r="D7611" s="198"/>
    </row>
    <row r="7612" spans="1:4" ht="14.4">
      <c r="A7612"/>
      <c r="B7612"/>
      <c r="C7612"/>
      <c r="D7612" s="198"/>
    </row>
    <row r="7613" spans="1:4" ht="14.4">
      <c r="A7613"/>
      <c r="B7613"/>
      <c r="C7613"/>
      <c r="D7613" s="198"/>
    </row>
    <row r="7614" spans="1:4" ht="14.4">
      <c r="A7614"/>
      <c r="B7614"/>
      <c r="C7614"/>
      <c r="D7614" s="198"/>
    </row>
    <row r="7615" spans="1:4" ht="14.4">
      <c r="A7615"/>
      <c r="B7615"/>
      <c r="C7615"/>
      <c r="D7615" s="198"/>
    </row>
    <row r="7616" spans="1:4" ht="14.4">
      <c r="A7616"/>
      <c r="B7616"/>
      <c r="C7616"/>
      <c r="D7616" s="198"/>
    </row>
    <row r="7617" spans="1:4" ht="14.4">
      <c r="A7617"/>
      <c r="B7617"/>
      <c r="C7617"/>
      <c r="D7617" s="198"/>
    </row>
    <row r="7618" spans="1:4" ht="14.4">
      <c r="A7618"/>
      <c r="B7618"/>
      <c r="C7618"/>
      <c r="D7618" s="198"/>
    </row>
    <row r="7619" spans="1:4" ht="14.4">
      <c r="A7619"/>
      <c r="B7619"/>
      <c r="C7619"/>
      <c r="D7619" s="198"/>
    </row>
    <row r="7620" spans="1:4" ht="14.4">
      <c r="A7620"/>
      <c r="B7620"/>
      <c r="C7620"/>
      <c r="D7620" s="198"/>
    </row>
    <row r="7621" spans="1:4" ht="14.4">
      <c r="A7621"/>
      <c r="B7621"/>
      <c r="C7621"/>
      <c r="D7621" s="198"/>
    </row>
    <row r="7622" spans="1:4" ht="14.4">
      <c r="A7622"/>
      <c r="B7622"/>
      <c r="C7622"/>
      <c r="D7622" s="198"/>
    </row>
    <row r="7623" spans="1:4" ht="14.4">
      <c r="A7623"/>
      <c r="B7623"/>
      <c r="C7623"/>
      <c r="D7623" s="198"/>
    </row>
    <row r="7624" spans="1:4" ht="14.4">
      <c r="A7624"/>
      <c r="B7624"/>
      <c r="C7624"/>
      <c r="D7624" s="198"/>
    </row>
    <row r="7625" spans="1:4" ht="14.4">
      <c r="A7625"/>
      <c r="B7625"/>
      <c r="C7625"/>
      <c r="D7625" s="198"/>
    </row>
    <row r="7626" spans="1:4" ht="14.4">
      <c r="A7626"/>
      <c r="B7626"/>
      <c r="C7626"/>
      <c r="D7626" s="198"/>
    </row>
    <row r="7627" spans="1:4" ht="14.4">
      <c r="A7627"/>
      <c r="B7627"/>
      <c r="C7627"/>
      <c r="D7627" s="198"/>
    </row>
    <row r="7628" spans="1:4" ht="14.4">
      <c r="A7628"/>
      <c r="B7628"/>
      <c r="C7628"/>
      <c r="D7628" s="198"/>
    </row>
    <row r="7629" spans="1:4" ht="14.4">
      <c r="A7629"/>
      <c r="B7629"/>
      <c r="C7629"/>
      <c r="D7629" s="198"/>
    </row>
    <row r="7630" spans="1:4" ht="14.4">
      <c r="A7630"/>
      <c r="B7630"/>
      <c r="C7630"/>
      <c r="D7630" s="198"/>
    </row>
    <row r="7631" spans="1:4" ht="14.4">
      <c r="A7631"/>
      <c r="B7631"/>
      <c r="C7631"/>
      <c r="D7631" s="198"/>
    </row>
    <row r="7632" spans="1:4" ht="14.4">
      <c r="A7632"/>
      <c r="B7632"/>
      <c r="C7632"/>
      <c r="D7632" s="198"/>
    </row>
    <row r="7633" spans="1:4" ht="14.4">
      <c r="A7633"/>
      <c r="B7633"/>
      <c r="C7633"/>
      <c r="D7633" s="198"/>
    </row>
    <row r="7634" spans="1:4" ht="14.4">
      <c r="A7634"/>
      <c r="B7634"/>
      <c r="C7634"/>
      <c r="D7634" s="198"/>
    </row>
    <row r="7635" spans="1:4" ht="14.4">
      <c r="A7635"/>
      <c r="B7635"/>
      <c r="C7635"/>
      <c r="D7635" s="198"/>
    </row>
    <row r="7636" spans="1:4" ht="14.4">
      <c r="A7636"/>
      <c r="B7636"/>
      <c r="C7636"/>
      <c r="D7636" s="198"/>
    </row>
    <row r="7637" spans="1:4" ht="14.4">
      <c r="A7637"/>
      <c r="B7637"/>
      <c r="C7637"/>
      <c r="D7637" s="198"/>
    </row>
    <row r="7638" spans="1:4" ht="14.4">
      <c r="A7638"/>
      <c r="B7638"/>
      <c r="C7638"/>
      <c r="D7638" s="198"/>
    </row>
    <row r="7639" spans="1:4" ht="14.4">
      <c r="A7639"/>
      <c r="B7639"/>
      <c r="C7639"/>
      <c r="D7639" s="198"/>
    </row>
    <row r="7640" spans="1:4" ht="14.4">
      <c r="A7640"/>
      <c r="B7640"/>
      <c r="C7640"/>
      <c r="D7640" s="198"/>
    </row>
    <row r="7641" spans="1:4" ht="14.4">
      <c r="A7641"/>
      <c r="B7641"/>
      <c r="C7641"/>
      <c r="D7641" s="198"/>
    </row>
    <row r="7642" spans="1:4" ht="14.4">
      <c r="A7642"/>
      <c r="B7642"/>
      <c r="C7642"/>
      <c r="D7642" s="198"/>
    </row>
    <row r="7643" spans="1:4" ht="14.4">
      <c r="A7643"/>
      <c r="B7643"/>
      <c r="C7643"/>
      <c r="D7643" s="198"/>
    </row>
    <row r="7644" spans="1:4" ht="14.4">
      <c r="A7644"/>
      <c r="B7644"/>
      <c r="C7644"/>
      <c r="D7644" s="198"/>
    </row>
    <row r="7645" spans="1:4" ht="14.4">
      <c r="A7645"/>
      <c r="B7645"/>
      <c r="C7645"/>
      <c r="D7645" s="198"/>
    </row>
    <row r="7646" spans="1:4" ht="14.4">
      <c r="A7646"/>
      <c r="B7646"/>
      <c r="C7646"/>
      <c r="D7646" s="198"/>
    </row>
    <row r="7647" spans="1:4" ht="14.4">
      <c r="A7647"/>
      <c r="B7647"/>
      <c r="C7647"/>
      <c r="D7647" s="198"/>
    </row>
    <row r="7648" spans="1:4" ht="14.4">
      <c r="A7648"/>
      <c r="B7648"/>
      <c r="C7648"/>
      <c r="D7648" s="198"/>
    </row>
    <row r="7649" spans="1:4" ht="14.4">
      <c r="A7649"/>
      <c r="B7649"/>
      <c r="C7649"/>
      <c r="D7649" s="198"/>
    </row>
    <row r="7650" spans="1:4" ht="14.4">
      <c r="A7650"/>
      <c r="B7650"/>
      <c r="C7650"/>
      <c r="D7650" s="198"/>
    </row>
    <row r="7651" spans="1:4" ht="14.4">
      <c r="A7651"/>
      <c r="B7651"/>
      <c r="C7651"/>
      <c r="D7651" s="198"/>
    </row>
    <row r="7652" spans="1:4" ht="14.4">
      <c r="A7652"/>
      <c r="B7652"/>
      <c r="C7652"/>
      <c r="D7652" s="198"/>
    </row>
    <row r="7653" spans="1:4" ht="14.4">
      <c r="A7653"/>
      <c r="B7653"/>
      <c r="C7653"/>
      <c r="D7653" s="198"/>
    </row>
    <row r="7654" spans="1:4" ht="14.4">
      <c r="A7654"/>
      <c r="B7654"/>
      <c r="C7654"/>
      <c r="D7654" s="198"/>
    </row>
    <row r="7655" spans="1:4" ht="14.4">
      <c r="A7655"/>
      <c r="B7655"/>
      <c r="C7655"/>
      <c r="D7655" s="198"/>
    </row>
    <row r="7656" spans="1:4" ht="14.4">
      <c r="A7656"/>
      <c r="B7656"/>
      <c r="C7656"/>
      <c r="D7656" s="198"/>
    </row>
    <row r="7657" spans="1:4" ht="14.4">
      <c r="A7657"/>
      <c r="B7657"/>
      <c r="C7657"/>
      <c r="D7657" s="198"/>
    </row>
    <row r="7658" spans="1:4" ht="14.4">
      <c r="A7658"/>
      <c r="B7658"/>
      <c r="C7658"/>
      <c r="D7658" s="198"/>
    </row>
    <row r="7659" spans="1:4" ht="14.4">
      <c r="A7659"/>
      <c r="B7659"/>
      <c r="C7659"/>
      <c r="D7659" s="198"/>
    </row>
    <row r="7660" spans="1:4" ht="14.4">
      <c r="A7660"/>
      <c r="B7660"/>
      <c r="C7660"/>
      <c r="D7660" s="198"/>
    </row>
    <row r="7661" spans="1:4" ht="14.4">
      <c r="A7661"/>
      <c r="B7661"/>
      <c r="C7661"/>
      <c r="D7661" s="198"/>
    </row>
    <row r="7662" spans="1:4" ht="14.4">
      <c r="A7662"/>
      <c r="B7662"/>
      <c r="C7662"/>
      <c r="D7662" s="198"/>
    </row>
    <row r="7663" spans="1:4" ht="14.4">
      <c r="A7663"/>
      <c r="B7663"/>
      <c r="C7663"/>
      <c r="D7663" s="198"/>
    </row>
    <row r="7664" spans="1:4" ht="14.4">
      <c r="A7664"/>
      <c r="B7664"/>
      <c r="C7664"/>
      <c r="D7664" s="198"/>
    </row>
    <row r="7665" spans="1:4" ht="14.4">
      <c r="A7665"/>
      <c r="B7665"/>
      <c r="C7665"/>
      <c r="D7665" s="198"/>
    </row>
    <row r="7666" spans="1:4" ht="14.4">
      <c r="A7666"/>
      <c r="B7666"/>
      <c r="C7666"/>
      <c r="D7666" s="198"/>
    </row>
    <row r="7667" spans="1:4" ht="14.4">
      <c r="A7667"/>
      <c r="B7667"/>
      <c r="C7667"/>
      <c r="D7667" s="198"/>
    </row>
    <row r="7668" spans="1:4" ht="14.4">
      <c r="A7668"/>
      <c r="B7668"/>
      <c r="C7668"/>
      <c r="D7668" s="198"/>
    </row>
    <row r="7669" spans="1:4" ht="14.4">
      <c r="A7669"/>
      <c r="B7669"/>
      <c r="C7669"/>
      <c r="D7669" s="198"/>
    </row>
    <row r="7670" spans="1:4" ht="14.4">
      <c r="A7670"/>
      <c r="B7670"/>
      <c r="C7670"/>
      <c r="D7670" s="198"/>
    </row>
    <row r="7671" spans="1:4" ht="14.4">
      <c r="A7671"/>
      <c r="B7671"/>
      <c r="C7671"/>
      <c r="D7671" s="198"/>
    </row>
    <row r="7672" spans="1:4" ht="14.4">
      <c r="A7672"/>
      <c r="B7672"/>
      <c r="C7672"/>
      <c r="D7672" s="198"/>
    </row>
    <row r="7673" spans="1:4" ht="14.4">
      <c r="A7673"/>
      <c r="B7673"/>
      <c r="C7673"/>
      <c r="D7673" s="198"/>
    </row>
    <row r="7674" spans="1:4" ht="14.4">
      <c r="A7674"/>
      <c r="B7674"/>
      <c r="C7674"/>
      <c r="D7674" s="198"/>
    </row>
    <row r="7675" spans="1:4" ht="14.4">
      <c r="A7675"/>
      <c r="B7675"/>
      <c r="C7675"/>
      <c r="D7675" s="198"/>
    </row>
    <row r="7676" spans="1:4" ht="14.4">
      <c r="A7676"/>
      <c r="B7676"/>
      <c r="C7676"/>
      <c r="D7676" s="198"/>
    </row>
    <row r="7677" spans="1:4" ht="14.4">
      <c r="A7677"/>
      <c r="B7677"/>
      <c r="C7677"/>
      <c r="D7677" s="198"/>
    </row>
    <row r="7678" spans="1:4" ht="14.4">
      <c r="A7678"/>
      <c r="B7678"/>
      <c r="C7678"/>
      <c r="D7678" s="198"/>
    </row>
    <row r="7679" spans="1:4" ht="14.4">
      <c r="A7679"/>
      <c r="B7679"/>
      <c r="C7679"/>
      <c r="D7679" s="198"/>
    </row>
    <row r="7680" spans="1:4" ht="14.4">
      <c r="A7680"/>
      <c r="B7680"/>
      <c r="C7680"/>
      <c r="D7680" s="198"/>
    </row>
    <row r="7681" spans="1:4" ht="14.4">
      <c r="A7681"/>
      <c r="B7681"/>
      <c r="C7681"/>
      <c r="D7681" s="198"/>
    </row>
    <row r="7682" spans="1:4" ht="14.4">
      <c r="A7682"/>
      <c r="B7682"/>
      <c r="C7682"/>
      <c r="D7682" s="198"/>
    </row>
    <row r="7683" spans="1:4" ht="14.4">
      <c r="A7683"/>
      <c r="B7683"/>
      <c r="C7683"/>
      <c r="D7683" s="198"/>
    </row>
    <row r="7684" spans="1:4" ht="14.4">
      <c r="A7684"/>
      <c r="B7684"/>
      <c r="C7684"/>
      <c r="D7684" s="198"/>
    </row>
    <row r="7685" spans="1:4" ht="14.4">
      <c r="A7685"/>
      <c r="B7685"/>
      <c r="C7685"/>
      <c r="D7685" s="198"/>
    </row>
    <row r="7686" spans="1:4" ht="14.4">
      <c r="A7686"/>
      <c r="B7686"/>
      <c r="C7686"/>
      <c r="D7686" s="198"/>
    </row>
    <row r="7687" spans="1:4" ht="14.4">
      <c r="A7687"/>
      <c r="B7687"/>
      <c r="C7687"/>
      <c r="D7687" s="198"/>
    </row>
    <row r="7688" spans="1:4" ht="14.4">
      <c r="A7688"/>
      <c r="B7688"/>
      <c r="C7688"/>
      <c r="D7688" s="198"/>
    </row>
    <row r="7689" spans="1:4" ht="14.4">
      <c r="A7689"/>
      <c r="B7689"/>
      <c r="C7689"/>
      <c r="D7689" s="198"/>
    </row>
    <row r="7690" spans="1:4" ht="14.4">
      <c r="A7690"/>
      <c r="B7690"/>
      <c r="C7690"/>
      <c r="D7690" s="198"/>
    </row>
    <row r="7691" spans="1:4" ht="14.4">
      <c r="A7691"/>
      <c r="B7691"/>
      <c r="C7691"/>
      <c r="D7691" s="198"/>
    </row>
    <row r="7692" spans="1:4" ht="14.4">
      <c r="A7692"/>
      <c r="B7692"/>
      <c r="C7692"/>
      <c r="D7692" s="198"/>
    </row>
    <row r="7693" spans="1:4" ht="14.4">
      <c r="A7693"/>
      <c r="B7693"/>
      <c r="C7693"/>
      <c r="D7693" s="198"/>
    </row>
    <row r="7694" spans="1:4" ht="14.4">
      <c r="A7694"/>
      <c r="B7694"/>
      <c r="C7694"/>
      <c r="D7694" s="198"/>
    </row>
    <row r="7695" spans="1:4" ht="14.4">
      <c r="A7695"/>
      <c r="B7695"/>
      <c r="C7695"/>
      <c r="D7695" s="198"/>
    </row>
    <row r="7696" spans="1:4" ht="14.4">
      <c r="A7696"/>
      <c r="B7696"/>
      <c r="C7696"/>
      <c r="D7696" s="198"/>
    </row>
    <row r="7697" spans="1:4" ht="14.4">
      <c r="A7697"/>
      <c r="B7697"/>
      <c r="C7697"/>
      <c r="D7697" s="198"/>
    </row>
    <row r="7698" spans="1:4" ht="14.4">
      <c r="A7698"/>
      <c r="B7698"/>
      <c r="C7698"/>
      <c r="D7698" s="198"/>
    </row>
    <row r="7699" spans="1:4" ht="14.4">
      <c r="A7699"/>
      <c r="B7699"/>
      <c r="C7699"/>
      <c r="D7699" s="198"/>
    </row>
    <row r="7700" spans="1:4" ht="14.4">
      <c r="A7700"/>
      <c r="B7700"/>
      <c r="C7700"/>
      <c r="D7700" s="198"/>
    </row>
    <row r="7701" spans="1:4" ht="14.4">
      <c r="A7701"/>
      <c r="B7701"/>
      <c r="C7701"/>
      <c r="D7701" s="198"/>
    </row>
    <row r="7702" spans="1:4" ht="14.4">
      <c r="A7702"/>
      <c r="B7702"/>
      <c r="C7702"/>
      <c r="D7702" s="198"/>
    </row>
    <row r="7703" spans="1:4" ht="14.4">
      <c r="A7703"/>
      <c r="B7703"/>
      <c r="C7703"/>
      <c r="D7703" s="198"/>
    </row>
    <row r="7704" spans="1:4" ht="14.4">
      <c r="A7704"/>
      <c r="B7704"/>
      <c r="C7704"/>
      <c r="D7704" s="198"/>
    </row>
    <row r="7705" spans="1:4" ht="14.4">
      <c r="A7705"/>
      <c r="B7705"/>
      <c r="C7705"/>
      <c r="D7705" s="198"/>
    </row>
    <row r="7706" spans="1:4" ht="14.4">
      <c r="A7706"/>
      <c r="B7706"/>
      <c r="C7706"/>
      <c r="D7706" s="198"/>
    </row>
    <row r="7707" spans="1:4" ht="14.4">
      <c r="A7707"/>
      <c r="B7707"/>
      <c r="C7707"/>
      <c r="D7707" s="198"/>
    </row>
    <row r="7708" spans="1:4" ht="14.4">
      <c r="A7708"/>
      <c r="B7708"/>
      <c r="C7708"/>
      <c r="D7708" s="198"/>
    </row>
    <row r="7709" spans="1:4" ht="14.4">
      <c r="A7709"/>
      <c r="B7709"/>
      <c r="C7709"/>
      <c r="D7709" s="198"/>
    </row>
    <row r="7710" spans="1:4" ht="14.4">
      <c r="A7710"/>
      <c r="B7710"/>
      <c r="C7710"/>
      <c r="D7710" s="198"/>
    </row>
    <row r="7711" spans="1:4" ht="14.4">
      <c r="A7711"/>
      <c r="B7711"/>
      <c r="C7711"/>
      <c r="D7711" s="198"/>
    </row>
    <row r="7712" spans="1:4" ht="14.4">
      <c r="A7712"/>
      <c r="B7712"/>
      <c r="C7712"/>
      <c r="D7712" s="198"/>
    </row>
    <row r="7713" spans="1:4" ht="14.4">
      <c r="A7713"/>
      <c r="B7713"/>
      <c r="C7713"/>
      <c r="D7713" s="198"/>
    </row>
    <row r="7714" spans="1:4" ht="14.4">
      <c r="A7714"/>
      <c r="B7714"/>
      <c r="C7714"/>
      <c r="D7714" s="198"/>
    </row>
    <row r="7715" spans="1:4" ht="14.4">
      <c r="A7715"/>
      <c r="B7715"/>
      <c r="C7715"/>
      <c r="D7715" s="198"/>
    </row>
    <row r="7716" spans="1:4" ht="14.4">
      <c r="A7716"/>
      <c r="B7716"/>
      <c r="C7716"/>
      <c r="D7716" s="198"/>
    </row>
    <row r="7717" spans="1:4" ht="14.4">
      <c r="A7717"/>
      <c r="B7717"/>
      <c r="C7717"/>
      <c r="D7717" s="198"/>
    </row>
    <row r="7718" spans="1:4" ht="14.4">
      <c r="A7718"/>
      <c r="B7718"/>
      <c r="C7718"/>
      <c r="D7718" s="198"/>
    </row>
    <row r="7719" spans="1:4" ht="14.4">
      <c r="A7719"/>
      <c r="B7719"/>
      <c r="C7719"/>
      <c r="D7719" s="198"/>
    </row>
    <row r="7720" spans="1:4" ht="14.4">
      <c r="A7720"/>
      <c r="B7720"/>
      <c r="C7720"/>
      <c r="D7720" s="198"/>
    </row>
    <row r="7721" spans="1:4" ht="14.4">
      <c r="A7721"/>
      <c r="B7721"/>
      <c r="C7721"/>
      <c r="D7721" s="198"/>
    </row>
    <row r="7722" spans="1:4" ht="14.4">
      <c r="A7722"/>
      <c r="B7722"/>
      <c r="C7722"/>
      <c r="D7722" s="198"/>
    </row>
    <row r="7723" spans="1:4" ht="14.4">
      <c r="A7723"/>
      <c r="B7723"/>
      <c r="C7723"/>
      <c r="D7723" s="198"/>
    </row>
    <row r="7724" spans="1:4" ht="14.4">
      <c r="A7724"/>
      <c r="B7724"/>
      <c r="C7724"/>
      <c r="D7724" s="198"/>
    </row>
    <row r="7725" spans="1:4" ht="14.4">
      <c r="A7725"/>
      <c r="B7725"/>
      <c r="C7725"/>
      <c r="D7725" s="198"/>
    </row>
    <row r="7726" spans="1:4" ht="14.4">
      <c r="A7726"/>
      <c r="B7726"/>
      <c r="C7726"/>
      <c r="D7726" s="198"/>
    </row>
    <row r="7727" spans="1:4" ht="14.4">
      <c r="A7727"/>
      <c r="B7727"/>
      <c r="C7727"/>
      <c r="D7727" s="198"/>
    </row>
    <row r="7728" spans="1:4" ht="14.4">
      <c r="A7728"/>
      <c r="B7728"/>
      <c r="C7728"/>
      <c r="D7728" s="198"/>
    </row>
    <row r="7729" spans="1:4" ht="14.4">
      <c r="A7729"/>
      <c r="B7729"/>
      <c r="C7729"/>
      <c r="D7729" s="198"/>
    </row>
    <row r="7730" spans="1:4" ht="14.4">
      <c r="A7730"/>
      <c r="B7730"/>
      <c r="C7730"/>
      <c r="D7730" s="198"/>
    </row>
    <row r="7731" spans="1:4" ht="14.4">
      <c r="A7731"/>
      <c r="B7731"/>
      <c r="C7731"/>
      <c r="D7731" s="198"/>
    </row>
    <row r="7732" spans="1:4" ht="14.4">
      <c r="A7732"/>
      <c r="B7732"/>
      <c r="C7732"/>
      <c r="D7732" s="198"/>
    </row>
    <row r="7733" spans="1:4" ht="14.4">
      <c r="A7733"/>
      <c r="B7733"/>
      <c r="C7733"/>
      <c r="D7733" s="198"/>
    </row>
    <row r="7734" spans="1:4" ht="14.4">
      <c r="A7734"/>
      <c r="B7734"/>
      <c r="C7734"/>
      <c r="D7734" s="198"/>
    </row>
    <row r="7735" spans="1:4" ht="14.4">
      <c r="A7735"/>
      <c r="B7735"/>
      <c r="C7735"/>
      <c r="D7735" s="198"/>
    </row>
    <row r="7736" spans="1:4" ht="14.4">
      <c r="A7736"/>
      <c r="B7736"/>
      <c r="C7736"/>
      <c r="D7736" s="198"/>
    </row>
    <row r="7737" spans="1:4" ht="14.4">
      <c r="A7737"/>
      <c r="B7737"/>
      <c r="C7737"/>
      <c r="D7737" s="198"/>
    </row>
    <row r="7738" spans="1:4" ht="14.4">
      <c r="A7738"/>
      <c r="B7738"/>
      <c r="C7738"/>
      <c r="D7738" s="198"/>
    </row>
    <row r="7739" spans="1:4" ht="14.4">
      <c r="A7739"/>
      <c r="B7739"/>
      <c r="C7739"/>
      <c r="D7739" s="198"/>
    </row>
    <row r="7740" spans="1:4" ht="14.4">
      <c r="A7740"/>
      <c r="B7740"/>
      <c r="C7740"/>
      <c r="D7740" s="198"/>
    </row>
    <row r="7741" spans="1:4" ht="14.4">
      <c r="A7741"/>
      <c r="B7741"/>
      <c r="C7741"/>
      <c r="D7741" s="198"/>
    </row>
    <row r="7742" spans="1:4" ht="14.4">
      <c r="A7742"/>
      <c r="B7742"/>
      <c r="C7742"/>
      <c r="D7742" s="198"/>
    </row>
    <row r="7743" spans="1:4" ht="14.4">
      <c r="A7743"/>
      <c r="B7743"/>
      <c r="C7743"/>
      <c r="D7743" s="198"/>
    </row>
    <row r="7744" spans="1:4" ht="14.4">
      <c r="A7744"/>
      <c r="B7744"/>
      <c r="C7744"/>
      <c r="D7744" s="198"/>
    </row>
    <row r="7745" spans="1:4" ht="14.4">
      <c r="A7745"/>
      <c r="B7745"/>
      <c r="C7745"/>
      <c r="D7745" s="198"/>
    </row>
    <row r="7746" spans="1:4" ht="14.4">
      <c r="A7746"/>
      <c r="B7746"/>
      <c r="C7746"/>
      <c r="D7746" s="198"/>
    </row>
    <row r="7747" spans="1:4" ht="14.4">
      <c r="A7747"/>
      <c r="B7747"/>
      <c r="C7747"/>
      <c r="D7747" s="198"/>
    </row>
    <row r="7748" spans="1:4" ht="14.4">
      <c r="A7748"/>
      <c r="B7748"/>
      <c r="C7748"/>
      <c r="D7748" s="198"/>
    </row>
    <row r="7749" spans="1:4" ht="14.4">
      <c r="A7749"/>
      <c r="B7749"/>
      <c r="C7749"/>
      <c r="D7749" s="198"/>
    </row>
    <row r="7750" spans="1:4" ht="14.4">
      <c r="A7750"/>
      <c r="B7750"/>
      <c r="C7750"/>
      <c r="D7750" s="198"/>
    </row>
    <row r="7751" spans="1:4" ht="14.4">
      <c r="A7751"/>
      <c r="B7751"/>
      <c r="C7751"/>
      <c r="D7751" s="198"/>
    </row>
    <row r="7752" spans="1:4" ht="14.4">
      <c r="A7752"/>
      <c r="B7752"/>
      <c r="C7752"/>
      <c r="D7752" s="198"/>
    </row>
    <row r="7753" spans="1:4" ht="14.4">
      <c r="A7753"/>
      <c r="B7753"/>
      <c r="C7753"/>
      <c r="D7753" s="198"/>
    </row>
    <row r="7754" spans="1:4" ht="14.4">
      <c r="A7754"/>
      <c r="B7754"/>
      <c r="C7754"/>
      <c r="D7754" s="198"/>
    </row>
    <row r="7755" spans="1:4" ht="14.4">
      <c r="A7755"/>
      <c r="B7755"/>
      <c r="C7755"/>
      <c r="D7755" s="198"/>
    </row>
    <row r="7756" spans="1:4" ht="14.4">
      <c r="A7756"/>
      <c r="B7756"/>
      <c r="C7756"/>
      <c r="D7756" s="198"/>
    </row>
    <row r="7757" spans="1:4" ht="14.4">
      <c r="A7757"/>
      <c r="B7757"/>
      <c r="C7757"/>
      <c r="D7757" s="198"/>
    </row>
    <row r="7758" spans="1:4" ht="14.4">
      <c r="A7758"/>
      <c r="B7758"/>
      <c r="C7758"/>
      <c r="D7758" s="198"/>
    </row>
    <row r="7759" spans="1:4" ht="14.4">
      <c r="A7759"/>
      <c r="B7759"/>
      <c r="C7759"/>
      <c r="D7759" s="198"/>
    </row>
    <row r="7760" spans="1:4" ht="14.4">
      <c r="A7760"/>
      <c r="B7760"/>
      <c r="C7760"/>
      <c r="D7760" s="198"/>
    </row>
    <row r="7761" spans="1:4" ht="14.4">
      <c r="A7761"/>
      <c r="B7761"/>
      <c r="C7761"/>
      <c r="D7761" s="198"/>
    </row>
    <row r="7762" spans="1:4" ht="14.4">
      <c r="A7762"/>
      <c r="B7762"/>
      <c r="C7762"/>
      <c r="D7762" s="198"/>
    </row>
    <row r="7763" spans="1:4" ht="14.4">
      <c r="A7763"/>
      <c r="B7763"/>
      <c r="C7763"/>
      <c r="D7763" s="198"/>
    </row>
    <row r="7764" spans="1:4" ht="14.4">
      <c r="A7764"/>
      <c r="B7764"/>
      <c r="C7764"/>
      <c r="D7764" s="198"/>
    </row>
    <row r="7765" spans="1:4" ht="14.4">
      <c r="A7765"/>
      <c r="B7765"/>
      <c r="C7765"/>
      <c r="D7765" s="198"/>
    </row>
    <row r="7766" spans="1:4" ht="14.4">
      <c r="A7766"/>
      <c r="B7766"/>
      <c r="C7766"/>
      <c r="D7766" s="198"/>
    </row>
    <row r="7767" spans="1:4" ht="14.4">
      <c r="A7767"/>
      <c r="B7767"/>
      <c r="C7767"/>
      <c r="D7767" s="198"/>
    </row>
    <row r="7768" spans="1:4" ht="14.4">
      <c r="A7768"/>
      <c r="B7768"/>
      <c r="C7768"/>
      <c r="D7768" s="198"/>
    </row>
    <row r="7769" spans="1:4" ht="14.4">
      <c r="A7769"/>
      <c r="B7769"/>
      <c r="C7769"/>
      <c r="D7769" s="198"/>
    </row>
    <row r="7770" spans="1:4" ht="14.4">
      <c r="A7770"/>
      <c r="B7770"/>
      <c r="C7770"/>
      <c r="D7770" s="198"/>
    </row>
    <row r="7771" spans="1:4" ht="14.4">
      <c r="A7771"/>
      <c r="B7771"/>
      <c r="C7771"/>
      <c r="D7771" s="198"/>
    </row>
    <row r="7772" spans="1:4" ht="14.4">
      <c r="A7772"/>
      <c r="B7772"/>
      <c r="C7772"/>
      <c r="D7772" s="198"/>
    </row>
    <row r="7773" spans="1:4" ht="14.4">
      <c r="A7773"/>
      <c r="B7773"/>
      <c r="C7773"/>
      <c r="D7773" s="198"/>
    </row>
    <row r="7774" spans="1:4" ht="14.4">
      <c r="A7774"/>
      <c r="B7774"/>
      <c r="C7774"/>
      <c r="D7774" s="198"/>
    </row>
    <row r="7775" spans="1:4" ht="14.4">
      <c r="A7775"/>
      <c r="B7775"/>
      <c r="C7775"/>
      <c r="D7775" s="198"/>
    </row>
    <row r="7776" spans="1:4" ht="14.4">
      <c r="A7776"/>
      <c r="B7776"/>
      <c r="C7776"/>
      <c r="D7776" s="198"/>
    </row>
    <row r="7777" spans="1:4" ht="14.4">
      <c r="A7777"/>
      <c r="B7777"/>
      <c r="C7777"/>
      <c r="D7777" s="198"/>
    </row>
    <row r="7778" spans="1:4" ht="14.4">
      <c r="A7778"/>
      <c r="B7778"/>
      <c r="C7778"/>
      <c r="D7778" s="198"/>
    </row>
    <row r="7779" spans="1:4" ht="14.4">
      <c r="A7779"/>
      <c r="B7779"/>
      <c r="C7779"/>
      <c r="D7779" s="198"/>
    </row>
    <row r="7780" spans="1:4" ht="14.4">
      <c r="A7780"/>
      <c r="B7780"/>
      <c r="C7780"/>
      <c r="D7780" s="198"/>
    </row>
    <row r="7781" spans="1:4" ht="14.4">
      <c r="A7781"/>
      <c r="B7781"/>
      <c r="C7781"/>
      <c r="D7781" s="198"/>
    </row>
    <row r="7782" spans="1:4" ht="14.4">
      <c r="A7782"/>
      <c r="B7782"/>
      <c r="C7782"/>
      <c r="D7782" s="198"/>
    </row>
    <row r="7783" spans="1:4" ht="14.4">
      <c r="A7783"/>
      <c r="B7783"/>
      <c r="C7783"/>
      <c r="D7783" s="198"/>
    </row>
    <row r="7784" spans="1:4" ht="14.4">
      <c r="A7784"/>
      <c r="B7784"/>
      <c r="C7784"/>
      <c r="D7784" s="198"/>
    </row>
    <row r="7785" spans="1:4" ht="14.4">
      <c r="A7785"/>
      <c r="B7785"/>
      <c r="C7785"/>
      <c r="D7785" s="198"/>
    </row>
    <row r="7786" spans="1:4" ht="14.4">
      <c r="A7786"/>
      <c r="B7786"/>
      <c r="C7786"/>
      <c r="D7786" s="198"/>
    </row>
    <row r="7787" spans="1:4" ht="14.4">
      <c r="A7787"/>
      <c r="B7787"/>
      <c r="C7787"/>
      <c r="D7787" s="198"/>
    </row>
    <row r="7788" spans="1:4" ht="14.4">
      <c r="A7788"/>
      <c r="B7788"/>
      <c r="C7788"/>
      <c r="D7788" s="198"/>
    </row>
    <row r="7789" spans="1:4" ht="14.4">
      <c r="A7789"/>
      <c r="B7789"/>
      <c r="C7789"/>
      <c r="D7789" s="198"/>
    </row>
    <row r="7790" spans="1:4" ht="14.4">
      <c r="A7790"/>
      <c r="B7790"/>
      <c r="C7790"/>
      <c r="D7790" s="198"/>
    </row>
    <row r="7791" spans="1:4" ht="14.4">
      <c r="A7791"/>
      <c r="B7791"/>
      <c r="C7791"/>
      <c r="D7791" s="198"/>
    </row>
    <row r="7792" spans="1:4" ht="14.4">
      <c r="A7792"/>
      <c r="B7792"/>
      <c r="C7792"/>
      <c r="D7792" s="198"/>
    </row>
    <row r="7793" spans="1:4" ht="14.4">
      <c r="A7793"/>
      <c r="B7793"/>
      <c r="C7793"/>
      <c r="D7793" s="198"/>
    </row>
    <row r="7794" spans="1:4" ht="14.4">
      <c r="A7794"/>
      <c r="B7794"/>
      <c r="C7794"/>
      <c r="D7794" s="198"/>
    </row>
    <row r="7795" spans="1:4" ht="14.4">
      <c r="A7795"/>
      <c r="B7795"/>
      <c r="C7795"/>
      <c r="D7795" s="198"/>
    </row>
    <row r="7796" spans="1:4" ht="14.4">
      <c r="A7796"/>
      <c r="B7796"/>
      <c r="C7796"/>
      <c r="D7796" s="198"/>
    </row>
    <row r="7797" spans="1:4" ht="14.4">
      <c r="A7797"/>
      <c r="B7797"/>
      <c r="C7797"/>
      <c r="D7797" s="198"/>
    </row>
    <row r="7798" spans="1:4" ht="14.4">
      <c r="A7798"/>
      <c r="B7798"/>
      <c r="C7798"/>
      <c r="D7798" s="198"/>
    </row>
    <row r="7799" spans="1:4" ht="14.4">
      <c r="A7799"/>
      <c r="B7799"/>
      <c r="C7799"/>
      <c r="D7799" s="198"/>
    </row>
    <row r="7800" spans="1:4" ht="14.4">
      <c r="A7800"/>
      <c r="B7800"/>
      <c r="C7800"/>
      <c r="D7800" s="198"/>
    </row>
    <row r="7801" spans="1:4" ht="14.4">
      <c r="A7801"/>
      <c r="B7801"/>
      <c r="C7801"/>
      <c r="D7801" s="198"/>
    </row>
    <row r="7802" spans="1:4" ht="14.4">
      <c r="A7802"/>
      <c r="B7802"/>
      <c r="C7802"/>
      <c r="D7802" s="198"/>
    </row>
    <row r="7803" spans="1:4" ht="14.4">
      <c r="A7803"/>
      <c r="B7803"/>
      <c r="C7803"/>
      <c r="D7803" s="198"/>
    </row>
    <row r="7804" spans="1:4" ht="14.4">
      <c r="A7804"/>
      <c r="B7804"/>
      <c r="C7804"/>
      <c r="D7804" s="198"/>
    </row>
    <row r="7805" spans="1:4" ht="14.4">
      <c r="A7805"/>
      <c r="B7805"/>
      <c r="C7805"/>
      <c r="D7805" s="198"/>
    </row>
    <row r="7806" spans="1:4" ht="14.4">
      <c r="A7806"/>
      <c r="B7806"/>
      <c r="C7806"/>
      <c r="D7806" s="198"/>
    </row>
    <row r="7807" spans="1:4" ht="14.4">
      <c r="A7807"/>
      <c r="B7807"/>
      <c r="C7807"/>
      <c r="D7807" s="198"/>
    </row>
    <row r="7808" spans="1:4" ht="14.4">
      <c r="A7808"/>
      <c r="B7808"/>
      <c r="C7808"/>
      <c r="D7808" s="198"/>
    </row>
    <row r="7809" spans="1:4" ht="14.4">
      <c r="A7809"/>
      <c r="B7809"/>
      <c r="C7809"/>
      <c r="D7809" s="198"/>
    </row>
    <row r="7810" spans="1:4" ht="14.4">
      <c r="A7810"/>
      <c r="B7810"/>
      <c r="C7810"/>
      <c r="D7810" s="198"/>
    </row>
    <row r="7811" spans="1:4" ht="14.4">
      <c r="A7811"/>
      <c r="B7811"/>
      <c r="C7811"/>
      <c r="D7811" s="198"/>
    </row>
    <row r="7812" spans="1:4" ht="14.4">
      <c r="A7812"/>
      <c r="B7812"/>
      <c r="C7812"/>
      <c r="D7812" s="198"/>
    </row>
    <row r="7813" spans="1:4" ht="14.4">
      <c r="A7813"/>
      <c r="B7813"/>
      <c r="C7813"/>
      <c r="D7813" s="198"/>
    </row>
    <row r="7814" spans="1:4" ht="14.4">
      <c r="A7814"/>
      <c r="B7814"/>
      <c r="C7814"/>
      <c r="D7814" s="198"/>
    </row>
    <row r="7815" spans="1:4" ht="14.4">
      <c r="A7815"/>
      <c r="B7815"/>
      <c r="C7815"/>
      <c r="D7815" s="198"/>
    </row>
    <row r="7816" spans="1:4" ht="14.4">
      <c r="A7816"/>
      <c r="B7816"/>
      <c r="C7816"/>
      <c r="D7816" s="198"/>
    </row>
    <row r="7817" spans="1:4" ht="14.4">
      <c r="A7817"/>
      <c r="B7817"/>
      <c r="C7817"/>
      <c r="D7817" s="198"/>
    </row>
    <row r="7818" spans="1:4" ht="14.4">
      <c r="A7818"/>
      <c r="B7818"/>
      <c r="C7818"/>
      <c r="D7818" s="198"/>
    </row>
    <row r="7819" spans="1:4" ht="14.4">
      <c r="A7819"/>
      <c r="B7819"/>
      <c r="C7819"/>
      <c r="D7819" s="198"/>
    </row>
    <row r="7820" spans="1:4" ht="14.4">
      <c r="A7820"/>
      <c r="B7820"/>
      <c r="C7820"/>
      <c r="D7820" s="198"/>
    </row>
    <row r="7821" spans="1:4" ht="14.4">
      <c r="A7821"/>
      <c r="B7821"/>
      <c r="C7821"/>
      <c r="D7821" s="198"/>
    </row>
    <row r="7822" spans="1:4" ht="14.4">
      <c r="A7822"/>
      <c r="B7822"/>
      <c r="C7822"/>
      <c r="D7822" s="198"/>
    </row>
    <row r="7823" spans="1:4" ht="14.4">
      <c r="A7823"/>
      <c r="B7823"/>
      <c r="C7823"/>
      <c r="D7823" s="198"/>
    </row>
    <row r="7824" spans="1:4" ht="14.4">
      <c r="A7824"/>
      <c r="B7824"/>
      <c r="C7824"/>
      <c r="D7824" s="198"/>
    </row>
    <row r="7825" spans="1:4" ht="14.4">
      <c r="A7825"/>
      <c r="B7825"/>
      <c r="C7825"/>
      <c r="D7825" s="198"/>
    </row>
    <row r="7826" spans="1:4" ht="14.4">
      <c r="A7826"/>
      <c r="B7826"/>
      <c r="C7826"/>
      <c r="D7826" s="198"/>
    </row>
    <row r="7827" spans="1:4" ht="14.4">
      <c r="A7827"/>
      <c r="B7827"/>
      <c r="C7827"/>
      <c r="D7827" s="198"/>
    </row>
    <row r="7828" spans="1:4" ht="14.4">
      <c r="A7828"/>
      <c r="B7828"/>
      <c r="C7828"/>
      <c r="D7828" s="198"/>
    </row>
    <row r="7829" spans="1:4" ht="14.4">
      <c r="A7829"/>
      <c r="B7829"/>
      <c r="C7829"/>
      <c r="D7829" s="198"/>
    </row>
    <row r="7830" spans="1:4" ht="14.4">
      <c r="A7830"/>
      <c r="B7830"/>
      <c r="C7830"/>
      <c r="D7830" s="198"/>
    </row>
    <row r="7831" spans="1:4" ht="14.4">
      <c r="A7831"/>
      <c r="B7831"/>
      <c r="C7831"/>
      <c r="D7831" s="198"/>
    </row>
    <row r="7832" spans="1:4" ht="14.4">
      <c r="A7832"/>
      <c r="B7832"/>
      <c r="C7832"/>
      <c r="D7832" s="198"/>
    </row>
    <row r="7833" spans="1:4" ht="14.4">
      <c r="A7833"/>
      <c r="B7833"/>
      <c r="C7833"/>
      <c r="D7833" s="198"/>
    </row>
    <row r="7834" spans="1:4" ht="14.4">
      <c r="A7834"/>
      <c r="B7834"/>
      <c r="C7834"/>
      <c r="D7834" s="198"/>
    </row>
    <row r="7835" spans="1:4" ht="14.4">
      <c r="A7835"/>
      <c r="B7835"/>
      <c r="C7835"/>
      <c r="D7835" s="198"/>
    </row>
    <row r="7836" spans="1:4" ht="14.4">
      <c r="A7836"/>
      <c r="B7836"/>
      <c r="C7836"/>
      <c r="D7836" s="198"/>
    </row>
    <row r="7837" spans="1:4" ht="14.4">
      <c r="A7837"/>
      <c r="B7837"/>
      <c r="C7837"/>
      <c r="D7837" s="198"/>
    </row>
    <row r="7838" spans="1:4" ht="14.4">
      <c r="A7838"/>
      <c r="B7838"/>
      <c r="C7838"/>
      <c r="D7838" s="198"/>
    </row>
    <row r="7839" spans="1:4" ht="14.4">
      <c r="A7839"/>
      <c r="B7839"/>
      <c r="C7839"/>
      <c r="D7839" s="198"/>
    </row>
    <row r="7840" spans="1:4" ht="14.4">
      <c r="A7840"/>
      <c r="B7840"/>
      <c r="C7840"/>
      <c r="D7840" s="198"/>
    </row>
    <row r="7841" spans="1:4" ht="14.4">
      <c r="A7841"/>
      <c r="B7841"/>
      <c r="C7841"/>
      <c r="D7841" s="198"/>
    </row>
    <row r="7842" spans="1:4" ht="14.4">
      <c r="A7842"/>
      <c r="B7842"/>
      <c r="C7842"/>
      <c r="D7842" s="198"/>
    </row>
    <row r="7843" spans="1:4" ht="14.4">
      <c r="A7843"/>
      <c r="B7843"/>
      <c r="C7843"/>
      <c r="D7843" s="198"/>
    </row>
    <row r="7844" spans="1:4" ht="14.4">
      <c r="A7844"/>
      <c r="B7844"/>
      <c r="C7844"/>
      <c r="D7844" s="198"/>
    </row>
    <row r="7845" spans="1:4" ht="14.4">
      <c r="A7845"/>
      <c r="B7845"/>
      <c r="C7845"/>
      <c r="D7845" s="198"/>
    </row>
    <row r="7846" spans="1:4" ht="14.4">
      <c r="A7846"/>
      <c r="B7846"/>
      <c r="C7846"/>
      <c r="D7846" s="198"/>
    </row>
    <row r="7847" spans="1:4" ht="14.4">
      <c r="A7847"/>
      <c r="B7847"/>
      <c r="C7847"/>
      <c r="D7847" s="198"/>
    </row>
    <row r="7848" spans="1:4" ht="14.4">
      <c r="A7848"/>
      <c r="B7848"/>
      <c r="C7848"/>
      <c r="D7848" s="198"/>
    </row>
    <row r="7849" spans="1:4" ht="14.4">
      <c r="A7849"/>
      <c r="B7849"/>
      <c r="C7849"/>
      <c r="D7849" s="198"/>
    </row>
    <row r="7850" spans="1:4" ht="14.4">
      <c r="A7850"/>
      <c r="B7850"/>
      <c r="C7850"/>
      <c r="D7850" s="198"/>
    </row>
    <row r="7851" spans="1:4" ht="14.4">
      <c r="A7851"/>
      <c r="B7851"/>
      <c r="C7851"/>
      <c r="D7851" s="198"/>
    </row>
    <row r="7852" spans="1:4" ht="14.4">
      <c r="A7852"/>
      <c r="B7852"/>
      <c r="C7852"/>
      <c r="D7852" s="198"/>
    </row>
    <row r="7853" spans="1:4" ht="14.4">
      <c r="A7853"/>
      <c r="B7853"/>
      <c r="C7853"/>
      <c r="D7853" s="198"/>
    </row>
    <row r="7854" spans="1:4" ht="14.4">
      <c r="A7854"/>
      <c r="B7854"/>
      <c r="C7854"/>
      <c r="D7854" s="198"/>
    </row>
    <row r="7855" spans="1:4" ht="14.4">
      <c r="A7855"/>
      <c r="B7855"/>
      <c r="C7855"/>
      <c r="D7855" s="198"/>
    </row>
    <row r="7856" spans="1:4" ht="14.4">
      <c r="A7856"/>
      <c r="B7856"/>
      <c r="C7856"/>
      <c r="D7856" s="198"/>
    </row>
    <row r="7857" spans="1:4" ht="14.4">
      <c r="A7857"/>
      <c r="B7857"/>
      <c r="C7857"/>
      <c r="D7857" s="198"/>
    </row>
    <row r="7858" spans="1:4" ht="14.4">
      <c r="A7858"/>
      <c r="B7858"/>
      <c r="C7858"/>
      <c r="D7858" s="198"/>
    </row>
    <row r="7859" spans="1:4" ht="14.4">
      <c r="A7859"/>
      <c r="B7859"/>
      <c r="C7859"/>
      <c r="D7859" s="198"/>
    </row>
    <row r="7860" spans="1:4" ht="14.4">
      <c r="A7860"/>
      <c r="B7860"/>
      <c r="C7860"/>
      <c r="D7860" s="198"/>
    </row>
    <row r="7861" spans="1:4" ht="14.4">
      <c r="A7861"/>
      <c r="B7861"/>
      <c r="C7861"/>
      <c r="D7861" s="198"/>
    </row>
    <row r="7862" spans="1:4" ht="14.4">
      <c r="A7862"/>
      <c r="B7862"/>
      <c r="C7862"/>
      <c r="D7862" s="198"/>
    </row>
    <row r="7863" spans="1:4" ht="14.4">
      <c r="A7863"/>
      <c r="B7863"/>
      <c r="C7863"/>
      <c r="D7863" s="198"/>
    </row>
    <row r="7864" spans="1:4" ht="14.4">
      <c r="A7864"/>
      <c r="B7864"/>
      <c r="C7864"/>
      <c r="D7864" s="198"/>
    </row>
    <row r="7865" spans="1:4" ht="14.4">
      <c r="A7865"/>
      <c r="B7865"/>
      <c r="C7865"/>
      <c r="D7865" s="198"/>
    </row>
    <row r="7866" spans="1:4" ht="14.4">
      <c r="A7866"/>
      <c r="B7866"/>
      <c r="C7866"/>
      <c r="D7866" s="198"/>
    </row>
    <row r="7867" spans="1:4" ht="14.4">
      <c r="A7867"/>
      <c r="B7867"/>
      <c r="C7867"/>
      <c r="D7867" s="198"/>
    </row>
    <row r="7868" spans="1:4" ht="14.4">
      <c r="A7868"/>
      <c r="B7868"/>
      <c r="C7868"/>
      <c r="D7868" s="198"/>
    </row>
    <row r="7869" spans="1:4" ht="14.4">
      <c r="A7869"/>
      <c r="B7869"/>
      <c r="C7869"/>
      <c r="D7869" s="198"/>
    </row>
    <row r="7870" spans="1:4" ht="14.4">
      <c r="A7870"/>
      <c r="B7870"/>
      <c r="C7870"/>
      <c r="D7870" s="198"/>
    </row>
    <row r="7871" spans="1:4" ht="14.4">
      <c r="A7871"/>
      <c r="B7871"/>
      <c r="C7871"/>
      <c r="D7871" s="198"/>
    </row>
    <row r="7872" spans="1:4" ht="14.4">
      <c r="A7872"/>
      <c r="B7872"/>
      <c r="C7872"/>
      <c r="D7872" s="198"/>
    </row>
    <row r="7873" spans="1:4" ht="14.4">
      <c r="A7873"/>
      <c r="B7873"/>
      <c r="C7873"/>
      <c r="D7873" s="198"/>
    </row>
    <row r="7874" spans="1:4" ht="14.4">
      <c r="A7874"/>
      <c r="B7874"/>
      <c r="C7874"/>
      <c r="D7874" s="198"/>
    </row>
    <row r="7875" spans="1:4" ht="14.4">
      <c r="A7875"/>
      <c r="B7875"/>
      <c r="C7875"/>
      <c r="D7875" s="198"/>
    </row>
    <row r="7876" spans="1:4" ht="14.4">
      <c r="A7876"/>
      <c r="B7876"/>
      <c r="C7876"/>
      <c r="D7876" s="198"/>
    </row>
    <row r="7877" spans="1:4" ht="14.4">
      <c r="A7877"/>
      <c r="B7877"/>
      <c r="C7877"/>
      <c r="D7877" s="198"/>
    </row>
    <row r="7878" spans="1:4" ht="14.4">
      <c r="A7878"/>
      <c r="B7878"/>
      <c r="C7878"/>
      <c r="D7878" s="198"/>
    </row>
    <row r="7879" spans="1:4" ht="14.4">
      <c r="A7879"/>
      <c r="B7879"/>
      <c r="C7879"/>
      <c r="D7879" s="198"/>
    </row>
    <row r="7880" spans="1:4" ht="14.4">
      <c r="A7880"/>
      <c r="B7880"/>
      <c r="C7880"/>
      <c r="D7880" s="198"/>
    </row>
    <row r="7881" spans="1:4" ht="14.4">
      <c r="A7881"/>
      <c r="B7881"/>
      <c r="C7881"/>
      <c r="D7881" s="198"/>
    </row>
    <row r="7882" spans="1:4" ht="14.4">
      <c r="A7882"/>
      <c r="B7882"/>
      <c r="C7882"/>
      <c r="D7882" s="198"/>
    </row>
    <row r="7883" spans="1:4" ht="14.4">
      <c r="A7883"/>
      <c r="B7883"/>
      <c r="C7883"/>
      <c r="D7883" s="198"/>
    </row>
    <row r="7884" spans="1:4" ht="14.4">
      <c r="A7884"/>
      <c r="B7884"/>
      <c r="C7884"/>
      <c r="D7884" s="198"/>
    </row>
    <row r="7885" spans="1:4" ht="14.4">
      <c r="A7885"/>
      <c r="B7885"/>
      <c r="C7885"/>
      <c r="D7885" s="198"/>
    </row>
    <row r="7886" spans="1:4" ht="14.4">
      <c r="A7886"/>
      <c r="B7886"/>
      <c r="C7886"/>
      <c r="D7886" s="198"/>
    </row>
    <row r="7887" spans="1:4" ht="14.4">
      <c r="A7887"/>
      <c r="B7887"/>
      <c r="C7887"/>
      <c r="D7887" s="198"/>
    </row>
    <row r="7888" spans="1:4" ht="14.4">
      <c r="A7888"/>
      <c r="B7888"/>
      <c r="C7888"/>
      <c r="D7888" s="198"/>
    </row>
    <row r="7889" spans="1:4" ht="14.4">
      <c r="A7889"/>
      <c r="B7889"/>
      <c r="C7889"/>
      <c r="D7889" s="198"/>
    </row>
    <row r="7890" spans="1:4" ht="14.4">
      <c r="A7890"/>
      <c r="B7890"/>
      <c r="C7890"/>
      <c r="D7890" s="198"/>
    </row>
    <row r="7891" spans="1:4" ht="14.4">
      <c r="A7891"/>
      <c r="B7891"/>
      <c r="C7891"/>
      <c r="D7891" s="198"/>
    </row>
    <row r="7892" spans="1:4" ht="14.4">
      <c r="A7892"/>
      <c r="B7892"/>
      <c r="C7892"/>
      <c r="D7892" s="198"/>
    </row>
    <row r="7893" spans="1:4" ht="14.4">
      <c r="A7893"/>
      <c r="B7893"/>
      <c r="C7893"/>
      <c r="D7893" s="198"/>
    </row>
    <row r="7894" spans="1:4" ht="14.4">
      <c r="A7894"/>
      <c r="B7894"/>
      <c r="C7894"/>
      <c r="D7894" s="198"/>
    </row>
    <row r="7895" spans="1:4" ht="14.4">
      <c r="A7895"/>
      <c r="B7895"/>
      <c r="C7895"/>
      <c r="D7895" s="198"/>
    </row>
    <row r="7896" spans="1:4" ht="14.4">
      <c r="A7896"/>
      <c r="B7896"/>
      <c r="C7896"/>
      <c r="D7896" s="198"/>
    </row>
    <row r="7897" spans="1:4" ht="14.4">
      <c r="A7897"/>
      <c r="B7897"/>
      <c r="C7897"/>
      <c r="D7897" s="198"/>
    </row>
    <row r="7898" spans="1:4" ht="14.4">
      <c r="A7898"/>
      <c r="B7898"/>
      <c r="C7898"/>
      <c r="D7898" s="198"/>
    </row>
    <row r="7899" spans="1:4" ht="14.4">
      <c r="A7899"/>
      <c r="B7899"/>
      <c r="C7899"/>
      <c r="D7899" s="198"/>
    </row>
    <row r="7900" spans="1:4" ht="14.4">
      <c r="A7900"/>
      <c r="B7900"/>
      <c r="C7900"/>
      <c r="D7900" s="198"/>
    </row>
    <row r="7901" spans="1:4" ht="14.4">
      <c r="A7901"/>
      <c r="B7901"/>
      <c r="C7901"/>
      <c r="D7901" s="198"/>
    </row>
    <row r="7902" spans="1:4" ht="14.4">
      <c r="A7902"/>
      <c r="B7902"/>
      <c r="C7902"/>
      <c r="D7902" s="198"/>
    </row>
    <row r="7903" spans="1:4" ht="14.4">
      <c r="A7903"/>
      <c r="B7903"/>
      <c r="C7903"/>
      <c r="D7903" s="198"/>
    </row>
    <row r="7904" spans="1:4" ht="14.4">
      <c r="A7904"/>
      <c r="B7904"/>
      <c r="C7904"/>
      <c r="D7904" s="198"/>
    </row>
    <row r="7905" spans="1:4" ht="14.4">
      <c r="A7905"/>
      <c r="B7905"/>
      <c r="C7905"/>
      <c r="D7905" s="198"/>
    </row>
    <row r="7906" spans="1:4" ht="14.4">
      <c r="A7906"/>
      <c r="B7906"/>
      <c r="C7906"/>
      <c r="D7906" s="198"/>
    </row>
    <row r="7907" spans="1:4" ht="14.4">
      <c r="A7907"/>
      <c r="B7907"/>
      <c r="C7907"/>
      <c r="D7907" s="198"/>
    </row>
    <row r="7908" spans="1:4" ht="14.4">
      <c r="A7908"/>
      <c r="B7908"/>
      <c r="C7908"/>
      <c r="D7908" s="198"/>
    </row>
    <row r="7909" spans="1:4" ht="14.4">
      <c r="A7909"/>
      <c r="B7909"/>
      <c r="C7909"/>
      <c r="D7909" s="198"/>
    </row>
    <row r="7910" spans="1:4" ht="14.4">
      <c r="A7910"/>
      <c r="B7910"/>
      <c r="C7910"/>
      <c r="D7910" s="198"/>
    </row>
    <row r="7911" spans="1:4" ht="14.4">
      <c r="A7911"/>
      <c r="B7911"/>
      <c r="C7911"/>
      <c r="D7911" s="198"/>
    </row>
    <row r="7912" spans="1:4" ht="14.4">
      <c r="A7912"/>
      <c r="B7912"/>
      <c r="C7912"/>
      <c r="D7912" s="198"/>
    </row>
    <row r="7913" spans="1:4" ht="14.4">
      <c r="A7913"/>
      <c r="B7913"/>
      <c r="C7913"/>
      <c r="D7913" s="198"/>
    </row>
    <row r="7914" spans="1:4" ht="14.4">
      <c r="A7914"/>
      <c r="B7914"/>
      <c r="C7914"/>
      <c r="D7914" s="198"/>
    </row>
    <row r="7915" spans="1:4" ht="14.4">
      <c r="A7915"/>
      <c r="B7915"/>
      <c r="C7915"/>
      <c r="D7915" s="198"/>
    </row>
    <row r="7916" spans="1:4" ht="14.4">
      <c r="A7916"/>
      <c r="B7916"/>
      <c r="C7916"/>
      <c r="D7916" s="198"/>
    </row>
    <row r="7917" spans="1:4" ht="14.4">
      <c r="A7917"/>
      <c r="B7917"/>
      <c r="C7917"/>
      <c r="D7917" s="198"/>
    </row>
    <row r="7918" spans="1:4" ht="14.4">
      <c r="A7918"/>
      <c r="B7918"/>
      <c r="C7918"/>
      <c r="D7918" s="198"/>
    </row>
    <row r="7919" spans="1:4" ht="14.4">
      <c r="A7919"/>
      <c r="B7919"/>
      <c r="C7919"/>
      <c r="D7919" s="198"/>
    </row>
    <row r="7920" spans="1:4" ht="14.4">
      <c r="A7920"/>
      <c r="B7920"/>
      <c r="C7920"/>
      <c r="D7920" s="198"/>
    </row>
    <row r="7921" spans="1:4" ht="14.4">
      <c r="A7921"/>
      <c r="B7921"/>
      <c r="C7921"/>
      <c r="D7921" s="198"/>
    </row>
    <row r="7922" spans="1:4" ht="14.4">
      <c r="A7922"/>
      <c r="B7922"/>
      <c r="C7922"/>
      <c r="D7922" s="198"/>
    </row>
    <row r="7923" spans="1:4" ht="14.4">
      <c r="A7923"/>
      <c r="B7923"/>
      <c r="C7923"/>
      <c r="D7923" s="198"/>
    </row>
    <row r="7924" spans="1:4" ht="14.4">
      <c r="A7924"/>
      <c r="B7924"/>
      <c r="C7924"/>
      <c r="D7924" s="198"/>
    </row>
    <row r="7925" spans="1:4" ht="14.4">
      <c r="A7925"/>
      <c r="B7925"/>
      <c r="C7925"/>
      <c r="D7925" s="198"/>
    </row>
    <row r="7926" spans="1:4" ht="14.4">
      <c r="A7926"/>
      <c r="B7926"/>
      <c r="C7926"/>
      <c r="D7926" s="198"/>
    </row>
    <row r="7927" spans="1:4" ht="14.4">
      <c r="A7927"/>
      <c r="B7927"/>
      <c r="C7927"/>
      <c r="D7927" s="198"/>
    </row>
    <row r="7928" spans="1:4" ht="14.4">
      <c r="A7928"/>
      <c r="B7928"/>
      <c r="C7928"/>
      <c r="D7928" s="198"/>
    </row>
    <row r="7929" spans="1:4" ht="14.4">
      <c r="A7929"/>
      <c r="B7929"/>
      <c r="C7929"/>
      <c r="D7929" s="198"/>
    </row>
    <row r="7930" spans="1:4" ht="14.4">
      <c r="A7930"/>
      <c r="B7930"/>
      <c r="C7930"/>
      <c r="D7930" s="198"/>
    </row>
    <row r="7931" spans="1:4" ht="14.4">
      <c r="A7931"/>
      <c r="B7931"/>
      <c r="C7931"/>
      <c r="D7931" s="198"/>
    </row>
    <row r="7932" spans="1:4" ht="14.4">
      <c r="A7932"/>
      <c r="B7932"/>
      <c r="C7932"/>
      <c r="D7932" s="198"/>
    </row>
    <row r="7933" spans="1:4" ht="14.4">
      <c r="A7933"/>
      <c r="B7933"/>
      <c r="C7933"/>
      <c r="D7933" s="198"/>
    </row>
    <row r="7934" spans="1:4" ht="14.4">
      <c r="A7934"/>
      <c r="B7934"/>
      <c r="C7934"/>
      <c r="D7934" s="198"/>
    </row>
    <row r="7935" spans="1:4" ht="14.4">
      <c r="A7935"/>
      <c r="B7935"/>
      <c r="C7935"/>
      <c r="D7935" s="198"/>
    </row>
    <row r="7936" spans="1:4" ht="14.4">
      <c r="A7936"/>
      <c r="B7936"/>
      <c r="C7936"/>
      <c r="D7936" s="198"/>
    </row>
    <row r="7937" spans="1:4" ht="14.4">
      <c r="A7937"/>
      <c r="B7937"/>
      <c r="C7937"/>
      <c r="D7937" s="198"/>
    </row>
    <row r="7938" spans="1:4" ht="14.4">
      <c r="A7938"/>
      <c r="B7938"/>
      <c r="C7938"/>
      <c r="D7938" s="198"/>
    </row>
    <row r="7939" spans="1:4" ht="14.4">
      <c r="A7939"/>
      <c r="B7939"/>
      <c r="C7939"/>
      <c r="D7939" s="198"/>
    </row>
    <row r="7940" spans="1:4" ht="14.4">
      <c r="A7940"/>
      <c r="B7940"/>
      <c r="C7940"/>
      <c r="D7940" s="198"/>
    </row>
    <row r="7941" spans="1:4" ht="14.4">
      <c r="A7941"/>
      <c r="B7941"/>
      <c r="C7941"/>
      <c r="D7941" s="198"/>
    </row>
    <row r="7942" spans="1:4" ht="14.4">
      <c r="A7942"/>
      <c r="B7942"/>
      <c r="C7942"/>
      <c r="D7942" s="198"/>
    </row>
    <row r="7943" spans="1:4" ht="14.4">
      <c r="A7943"/>
      <c r="B7943"/>
      <c r="C7943"/>
      <c r="D7943" s="198"/>
    </row>
    <row r="7944" spans="1:4" ht="14.4">
      <c r="A7944"/>
      <c r="B7944"/>
      <c r="C7944"/>
      <c r="D7944" s="198"/>
    </row>
    <row r="7945" spans="1:4" ht="14.4">
      <c r="A7945"/>
      <c r="B7945"/>
      <c r="C7945"/>
      <c r="D7945" s="198"/>
    </row>
    <row r="7946" spans="1:4" ht="14.4">
      <c r="A7946"/>
      <c r="B7946"/>
      <c r="C7946"/>
      <c r="D7946" s="198"/>
    </row>
    <row r="7947" spans="1:4" ht="14.4">
      <c r="A7947"/>
      <c r="B7947"/>
      <c r="C7947"/>
      <c r="D7947" s="198"/>
    </row>
    <row r="7948" spans="1:4" ht="14.4">
      <c r="A7948"/>
      <c r="B7948"/>
      <c r="C7948"/>
      <c r="D7948" s="198"/>
    </row>
    <row r="7949" spans="1:4" ht="14.4">
      <c r="A7949"/>
      <c r="B7949"/>
      <c r="C7949"/>
      <c r="D7949" s="198"/>
    </row>
    <row r="7950" spans="1:4" ht="14.4">
      <c r="A7950"/>
      <c r="B7950"/>
      <c r="C7950"/>
      <c r="D7950" s="198"/>
    </row>
    <row r="7951" spans="1:4" ht="14.4">
      <c r="A7951"/>
      <c r="B7951"/>
      <c r="C7951"/>
      <c r="D7951" s="198"/>
    </row>
    <row r="7952" spans="1:4" ht="14.4">
      <c r="A7952"/>
      <c r="B7952"/>
      <c r="C7952"/>
      <c r="D7952" s="198"/>
    </row>
    <row r="7953" spans="1:4" ht="14.4">
      <c r="A7953"/>
      <c r="B7953"/>
      <c r="C7953"/>
      <c r="D7953" s="198"/>
    </row>
    <row r="7954" spans="1:4" ht="14.4">
      <c r="A7954"/>
      <c r="B7954"/>
      <c r="C7954"/>
      <c r="D7954" s="198"/>
    </row>
    <row r="7955" spans="1:4" ht="14.4">
      <c r="A7955"/>
      <c r="B7955"/>
      <c r="C7955"/>
      <c r="D7955" s="198"/>
    </row>
    <row r="7956" spans="1:4" ht="14.4">
      <c r="A7956"/>
      <c r="B7956"/>
      <c r="C7956"/>
      <c r="D7956" s="198"/>
    </row>
    <row r="7957" spans="1:4" ht="14.4">
      <c r="A7957"/>
      <c r="B7957"/>
      <c r="C7957"/>
      <c r="D7957" s="198"/>
    </row>
    <row r="7958" spans="1:4" ht="14.4">
      <c r="A7958"/>
      <c r="B7958"/>
      <c r="C7958"/>
      <c r="D7958" s="198"/>
    </row>
    <row r="7959" spans="1:4" ht="14.4">
      <c r="A7959"/>
      <c r="B7959"/>
      <c r="C7959"/>
      <c r="D7959" s="198"/>
    </row>
    <row r="7960" spans="1:4" ht="14.4">
      <c r="A7960"/>
      <c r="B7960"/>
      <c r="C7960"/>
      <c r="D7960" s="198"/>
    </row>
    <row r="7961" spans="1:4" ht="14.4">
      <c r="A7961"/>
      <c r="B7961"/>
      <c r="C7961"/>
      <c r="D7961" s="198"/>
    </row>
    <row r="7962" spans="1:4" ht="14.4">
      <c r="A7962"/>
      <c r="B7962"/>
      <c r="C7962"/>
      <c r="D7962" s="198"/>
    </row>
    <row r="7963" spans="1:4" ht="14.4">
      <c r="A7963"/>
      <c r="B7963"/>
      <c r="C7963"/>
      <c r="D7963" s="198"/>
    </row>
    <row r="7964" spans="1:4" ht="14.4">
      <c r="A7964"/>
      <c r="B7964"/>
      <c r="C7964"/>
      <c r="D7964" s="198"/>
    </row>
    <row r="7965" spans="1:4" ht="14.4">
      <c r="A7965"/>
      <c r="B7965"/>
      <c r="C7965"/>
      <c r="D7965" s="198"/>
    </row>
    <row r="7966" spans="1:4" ht="14.4">
      <c r="A7966"/>
      <c r="B7966"/>
      <c r="C7966"/>
      <c r="D7966" s="198"/>
    </row>
    <row r="7967" spans="1:4" ht="14.4">
      <c r="A7967"/>
      <c r="B7967"/>
      <c r="C7967"/>
      <c r="D7967" s="198"/>
    </row>
    <row r="7968" spans="1:4" ht="14.4">
      <c r="A7968"/>
      <c r="B7968"/>
      <c r="C7968"/>
      <c r="D7968" s="198"/>
    </row>
    <row r="7969" spans="1:4" ht="14.4">
      <c r="A7969"/>
      <c r="B7969"/>
      <c r="C7969"/>
      <c r="D7969" s="198"/>
    </row>
    <row r="7970" spans="1:4" ht="14.4">
      <c r="A7970"/>
      <c r="B7970"/>
      <c r="C7970"/>
      <c r="D7970" s="198"/>
    </row>
    <row r="7971" spans="1:4" ht="14.4">
      <c r="A7971"/>
      <c r="B7971"/>
      <c r="C7971"/>
      <c r="D7971" s="198"/>
    </row>
    <row r="7972" spans="1:4" ht="14.4">
      <c r="A7972"/>
      <c r="B7972"/>
      <c r="C7972"/>
      <c r="D7972" s="198"/>
    </row>
    <row r="7973" spans="1:4" ht="14.4">
      <c r="A7973"/>
      <c r="B7973"/>
      <c r="C7973"/>
      <c r="D7973" s="198"/>
    </row>
    <row r="7974" spans="1:4" ht="14.4">
      <c r="A7974"/>
      <c r="B7974"/>
      <c r="C7974"/>
      <c r="D7974" s="198"/>
    </row>
    <row r="7975" spans="1:4" ht="14.4">
      <c r="A7975"/>
      <c r="B7975"/>
      <c r="C7975"/>
      <c r="D7975" s="198"/>
    </row>
    <row r="7976" spans="1:4" ht="14.4">
      <c r="A7976"/>
      <c r="B7976"/>
      <c r="C7976"/>
      <c r="D7976" s="198"/>
    </row>
    <row r="7977" spans="1:4" ht="14.4">
      <c r="A7977"/>
      <c r="B7977"/>
      <c r="C7977"/>
      <c r="D7977" s="198"/>
    </row>
    <row r="7978" spans="1:4" ht="14.4">
      <c r="A7978"/>
      <c r="B7978"/>
      <c r="C7978"/>
      <c r="D7978" s="198"/>
    </row>
    <row r="7979" spans="1:4" ht="14.4">
      <c r="A7979"/>
      <c r="B7979"/>
      <c r="C7979"/>
      <c r="D7979" s="198"/>
    </row>
    <row r="7980" spans="1:4" ht="14.4">
      <c r="A7980"/>
      <c r="B7980"/>
      <c r="C7980"/>
      <c r="D7980" s="198"/>
    </row>
    <row r="7981" spans="1:4" ht="14.4">
      <c r="A7981"/>
      <c r="B7981"/>
      <c r="C7981"/>
      <c r="D7981" s="198"/>
    </row>
    <row r="7982" spans="1:4" ht="14.4">
      <c r="A7982"/>
      <c r="B7982"/>
      <c r="C7982"/>
      <c r="D7982" s="198"/>
    </row>
    <row r="7983" spans="1:4" ht="14.4">
      <c r="A7983"/>
      <c r="B7983"/>
      <c r="C7983"/>
      <c r="D7983" s="198"/>
    </row>
    <row r="7984" spans="1:4" ht="14.4">
      <c r="A7984"/>
      <c r="B7984"/>
      <c r="C7984"/>
      <c r="D7984" s="198"/>
    </row>
    <row r="7985" spans="1:4" ht="14.4">
      <c r="A7985"/>
      <c r="B7985"/>
      <c r="C7985"/>
      <c r="D7985" s="198"/>
    </row>
    <row r="7986" spans="1:4" ht="14.4">
      <c r="A7986"/>
      <c r="B7986"/>
      <c r="C7986"/>
      <c r="D7986" s="198"/>
    </row>
    <row r="7987" spans="1:4" ht="14.4">
      <c r="A7987"/>
      <c r="B7987"/>
      <c r="C7987"/>
      <c r="D7987" s="198"/>
    </row>
    <row r="7988" spans="1:4" ht="14.4">
      <c r="A7988"/>
      <c r="B7988"/>
      <c r="C7988"/>
      <c r="D7988" s="198"/>
    </row>
    <row r="7989" spans="1:4" ht="14.4">
      <c r="A7989"/>
      <c r="B7989"/>
      <c r="C7989"/>
      <c r="D7989" s="198"/>
    </row>
    <row r="7990" spans="1:4" ht="14.4">
      <c r="A7990"/>
      <c r="B7990"/>
      <c r="C7990"/>
      <c r="D7990" s="198"/>
    </row>
    <row r="7991" spans="1:4" ht="14.4">
      <c r="A7991"/>
      <c r="B7991"/>
      <c r="C7991"/>
      <c r="D7991" s="198"/>
    </row>
    <row r="7992" spans="1:4" ht="14.4">
      <c r="A7992"/>
      <c r="B7992"/>
      <c r="C7992"/>
      <c r="D7992" s="198"/>
    </row>
    <row r="7993" spans="1:4" ht="14.4">
      <c r="A7993"/>
      <c r="B7993"/>
      <c r="C7993"/>
      <c r="D7993" s="198"/>
    </row>
    <row r="7994" spans="1:4" ht="14.4">
      <c r="A7994"/>
      <c r="B7994"/>
      <c r="C7994"/>
      <c r="D7994" s="198"/>
    </row>
    <row r="7995" spans="1:4" ht="14.4">
      <c r="A7995"/>
      <c r="B7995"/>
      <c r="C7995"/>
      <c r="D7995" s="198"/>
    </row>
    <row r="7996" spans="1:4" ht="14.4">
      <c r="A7996"/>
      <c r="B7996"/>
      <c r="C7996"/>
      <c r="D7996" s="198"/>
    </row>
    <row r="7997" spans="1:4" ht="14.4">
      <c r="A7997"/>
      <c r="B7997"/>
      <c r="C7997"/>
      <c r="D7997" s="198"/>
    </row>
    <row r="7998" spans="1:4" ht="14.4">
      <c r="A7998"/>
      <c r="B7998"/>
      <c r="C7998"/>
      <c r="D7998" s="198"/>
    </row>
    <row r="7999" spans="1:4" ht="14.4">
      <c r="A7999"/>
      <c r="B7999"/>
      <c r="C7999"/>
      <c r="D7999" s="198"/>
    </row>
    <row r="8000" spans="1:4" ht="14.4">
      <c r="A8000"/>
      <c r="B8000"/>
      <c r="C8000"/>
      <c r="D8000" s="198"/>
    </row>
    <row r="8001" spans="1:4" ht="14.4">
      <c r="A8001"/>
      <c r="B8001"/>
      <c r="C8001"/>
      <c r="D8001" s="198"/>
    </row>
    <row r="8002" spans="1:4" ht="14.4">
      <c r="A8002"/>
      <c r="B8002"/>
      <c r="C8002"/>
      <c r="D8002" s="198"/>
    </row>
    <row r="8003" spans="1:4" ht="14.4">
      <c r="A8003"/>
      <c r="B8003"/>
      <c r="C8003"/>
      <c r="D8003" s="198"/>
    </row>
    <row r="8004" spans="1:4" ht="14.4">
      <c r="A8004"/>
      <c r="B8004"/>
      <c r="C8004"/>
      <c r="D8004" s="198"/>
    </row>
    <row r="8005" spans="1:4" ht="14.4">
      <c r="A8005"/>
      <c r="B8005"/>
      <c r="C8005"/>
      <c r="D8005" s="198"/>
    </row>
    <row r="8006" spans="1:4" ht="14.4">
      <c r="A8006"/>
      <c r="B8006"/>
      <c r="C8006"/>
      <c r="D8006" s="198"/>
    </row>
    <row r="8007" spans="1:4" ht="14.4">
      <c r="A8007"/>
      <c r="B8007"/>
      <c r="C8007"/>
      <c r="D8007" s="198"/>
    </row>
    <row r="8008" spans="1:4" ht="14.4">
      <c r="A8008"/>
      <c r="B8008"/>
      <c r="C8008"/>
      <c r="D8008" s="198"/>
    </row>
    <row r="8009" spans="1:4" ht="14.4">
      <c r="A8009"/>
      <c r="B8009"/>
      <c r="C8009"/>
      <c r="D8009" s="198"/>
    </row>
    <row r="8010" spans="1:4" ht="14.4">
      <c r="A8010"/>
      <c r="B8010"/>
      <c r="C8010"/>
      <c r="D8010" s="198"/>
    </row>
    <row r="8011" spans="1:4" ht="14.4">
      <c r="A8011"/>
      <c r="B8011"/>
      <c r="C8011"/>
      <c r="D8011" s="198"/>
    </row>
    <row r="8012" spans="1:4" ht="14.4">
      <c r="A8012"/>
      <c r="B8012"/>
      <c r="C8012"/>
      <c r="D8012" s="198"/>
    </row>
    <row r="8013" spans="1:4" ht="14.4">
      <c r="A8013"/>
      <c r="B8013"/>
      <c r="C8013"/>
      <c r="D8013" s="198"/>
    </row>
    <row r="8014" spans="1:4" ht="14.4">
      <c r="A8014"/>
      <c r="B8014"/>
      <c r="C8014"/>
      <c r="D8014" s="198"/>
    </row>
    <row r="8015" spans="1:4" ht="14.4">
      <c r="A8015"/>
      <c r="B8015"/>
      <c r="C8015"/>
      <c r="D8015" s="198"/>
    </row>
    <row r="8016" spans="1:4" ht="14.4">
      <c r="A8016"/>
      <c r="B8016"/>
      <c r="C8016"/>
      <c r="D8016" s="198"/>
    </row>
    <row r="8017" spans="1:4" ht="14.4">
      <c r="A8017"/>
      <c r="B8017"/>
      <c r="C8017"/>
      <c r="D8017" s="198"/>
    </row>
    <row r="8018" spans="1:4" ht="14.4">
      <c r="A8018"/>
      <c r="B8018"/>
      <c r="C8018"/>
      <c r="D8018" s="198"/>
    </row>
    <row r="8019" spans="1:4" ht="14.4">
      <c r="A8019"/>
      <c r="B8019"/>
      <c r="C8019"/>
      <c r="D8019" s="198"/>
    </row>
    <row r="8020" spans="1:4" ht="14.4">
      <c r="A8020"/>
      <c r="B8020"/>
      <c r="C8020"/>
      <c r="D8020" s="198"/>
    </row>
    <row r="8021" spans="1:4" ht="14.4">
      <c r="A8021"/>
      <c r="B8021"/>
      <c r="C8021"/>
      <c r="D8021" s="198"/>
    </row>
    <row r="8022" spans="1:4" ht="14.4">
      <c r="A8022"/>
      <c r="B8022"/>
      <c r="C8022"/>
      <c r="D8022" s="198"/>
    </row>
    <row r="8023" spans="1:4" ht="14.4">
      <c r="A8023"/>
      <c r="B8023"/>
      <c r="C8023"/>
      <c r="D8023" s="198"/>
    </row>
    <row r="8024" spans="1:4" ht="14.4">
      <c r="A8024"/>
      <c r="B8024"/>
      <c r="C8024"/>
      <c r="D8024" s="198"/>
    </row>
    <row r="8025" spans="1:4" ht="14.4">
      <c r="A8025"/>
      <c r="B8025"/>
      <c r="C8025"/>
      <c r="D8025" s="198"/>
    </row>
    <row r="8026" spans="1:4" ht="14.4">
      <c r="A8026"/>
      <c r="B8026"/>
      <c r="C8026"/>
      <c r="D8026" s="198"/>
    </row>
    <row r="8027" spans="1:4" ht="14.4">
      <c r="A8027"/>
      <c r="B8027"/>
      <c r="C8027"/>
      <c r="D8027" s="198"/>
    </row>
    <row r="8028" spans="1:4" ht="14.4">
      <c r="A8028"/>
      <c r="B8028"/>
      <c r="C8028"/>
      <c r="D8028" s="198"/>
    </row>
    <row r="8029" spans="1:4" ht="14.4">
      <c r="A8029"/>
      <c r="B8029"/>
      <c r="C8029"/>
      <c r="D8029" s="198"/>
    </row>
    <row r="8030" spans="1:4" ht="14.4">
      <c r="A8030"/>
      <c r="B8030"/>
      <c r="C8030"/>
      <c r="D8030" s="198"/>
    </row>
    <row r="8031" spans="1:4" ht="14.4">
      <c r="A8031"/>
      <c r="B8031"/>
      <c r="C8031"/>
      <c r="D8031" s="198"/>
    </row>
    <row r="8032" spans="1:4" ht="14.4">
      <c r="A8032"/>
      <c r="B8032"/>
      <c r="C8032"/>
      <c r="D8032" s="198"/>
    </row>
    <row r="8033" spans="1:4" ht="14.4">
      <c r="A8033"/>
      <c r="B8033"/>
      <c r="C8033"/>
      <c r="D8033" s="198"/>
    </row>
    <row r="8034" spans="1:4" ht="14.4">
      <c r="A8034"/>
      <c r="B8034"/>
      <c r="C8034"/>
      <c r="D8034" s="198"/>
    </row>
    <row r="8035" spans="1:4" ht="14.4">
      <c r="A8035"/>
      <c r="B8035"/>
      <c r="C8035"/>
      <c r="D8035" s="198"/>
    </row>
    <row r="8036" spans="1:4" ht="14.4">
      <c r="A8036"/>
      <c r="B8036"/>
      <c r="C8036"/>
      <c r="D8036" s="198"/>
    </row>
    <row r="8037" spans="1:4" ht="14.4">
      <c r="A8037"/>
      <c r="B8037"/>
      <c r="C8037"/>
      <c r="D8037" s="198"/>
    </row>
    <row r="8038" spans="1:4" ht="14.4">
      <c r="A8038"/>
      <c r="B8038"/>
      <c r="C8038"/>
      <c r="D8038" s="198"/>
    </row>
    <row r="8039" spans="1:4" ht="14.4">
      <c r="A8039"/>
      <c r="B8039"/>
      <c r="C8039"/>
      <c r="D8039" s="198"/>
    </row>
    <row r="8040" spans="1:4" ht="14.4">
      <c r="A8040"/>
      <c r="B8040"/>
      <c r="C8040"/>
      <c r="D8040" s="198"/>
    </row>
    <row r="8041" spans="1:4" ht="14.4">
      <c r="A8041"/>
      <c r="B8041"/>
      <c r="C8041"/>
      <c r="D8041" s="198"/>
    </row>
    <row r="8042" spans="1:4" ht="14.4">
      <c r="A8042"/>
      <c r="B8042"/>
      <c r="C8042"/>
      <c r="D8042" s="198"/>
    </row>
    <row r="8043" spans="1:4" ht="14.4">
      <c r="A8043"/>
      <c r="B8043"/>
      <c r="C8043"/>
      <c r="D8043" s="198"/>
    </row>
    <row r="8044" spans="1:4" ht="14.4">
      <c r="A8044"/>
      <c r="B8044"/>
      <c r="C8044"/>
      <c r="D8044" s="198"/>
    </row>
    <row r="8045" spans="1:4" ht="14.4">
      <c r="A8045"/>
      <c r="B8045"/>
      <c r="C8045"/>
      <c r="D8045" s="198"/>
    </row>
    <row r="8046" spans="1:4" ht="14.4">
      <c r="A8046"/>
      <c r="B8046"/>
      <c r="C8046"/>
      <c r="D8046" s="198"/>
    </row>
    <row r="8047" spans="1:4" ht="14.4">
      <c r="A8047"/>
      <c r="B8047"/>
      <c r="C8047"/>
      <c r="D8047" s="198"/>
    </row>
    <row r="8048" spans="1:4" ht="14.4">
      <c r="A8048"/>
      <c r="B8048"/>
      <c r="C8048"/>
      <c r="D8048" s="198"/>
    </row>
    <row r="8049" spans="1:4" ht="14.4">
      <c r="A8049"/>
      <c r="B8049"/>
      <c r="C8049"/>
      <c r="D8049" s="198"/>
    </row>
    <row r="8050" spans="1:4" ht="14.4">
      <c r="A8050"/>
      <c r="B8050"/>
      <c r="C8050"/>
      <c r="D8050" s="198"/>
    </row>
    <row r="8051" spans="1:4" ht="14.4">
      <c r="A8051"/>
      <c r="B8051"/>
      <c r="C8051"/>
      <c r="D8051" s="198"/>
    </row>
    <row r="8052" spans="1:4" ht="14.4">
      <c r="A8052"/>
      <c r="B8052"/>
      <c r="C8052"/>
      <c r="D8052" s="198"/>
    </row>
    <row r="8053" spans="1:4" ht="14.4">
      <c r="A8053"/>
      <c r="B8053"/>
      <c r="C8053"/>
      <c r="D8053" s="198"/>
    </row>
    <row r="8054" spans="1:4" ht="14.4">
      <c r="A8054"/>
      <c r="B8054"/>
      <c r="C8054"/>
      <c r="D8054" s="198"/>
    </row>
    <row r="8055" spans="1:4" ht="14.4">
      <c r="A8055"/>
      <c r="B8055"/>
      <c r="C8055"/>
      <c r="D8055" s="198"/>
    </row>
    <row r="8056" spans="1:4" ht="14.4">
      <c r="A8056"/>
      <c r="B8056"/>
      <c r="C8056"/>
      <c r="D8056" s="198"/>
    </row>
    <row r="8057" spans="1:4" ht="14.4">
      <c r="A8057"/>
      <c r="B8057"/>
      <c r="C8057"/>
      <c r="D8057" s="198"/>
    </row>
    <row r="8058" spans="1:4" ht="14.4">
      <c r="A8058"/>
      <c r="B8058"/>
      <c r="C8058"/>
      <c r="D8058" s="198"/>
    </row>
    <row r="8059" spans="1:4" ht="14.4">
      <c r="A8059"/>
      <c r="B8059"/>
      <c r="C8059"/>
      <c r="D8059" s="198"/>
    </row>
    <row r="8060" spans="1:4" ht="14.4">
      <c r="A8060"/>
      <c r="B8060"/>
      <c r="C8060"/>
      <c r="D8060" s="198"/>
    </row>
    <row r="8061" spans="1:4" ht="14.4">
      <c r="A8061"/>
      <c r="B8061"/>
      <c r="C8061"/>
      <c r="D8061" s="198"/>
    </row>
    <row r="8062" spans="1:4" ht="14.4">
      <c r="A8062"/>
      <c r="B8062"/>
      <c r="C8062"/>
      <c r="D8062" s="198"/>
    </row>
    <row r="8063" spans="1:4" ht="14.4">
      <c r="A8063"/>
      <c r="B8063"/>
      <c r="C8063"/>
      <c r="D8063" s="198"/>
    </row>
    <row r="8064" spans="1:4" ht="14.4">
      <c r="A8064"/>
      <c r="B8064"/>
      <c r="C8064"/>
      <c r="D8064" s="198"/>
    </row>
    <row r="8065" spans="1:4" ht="14.4">
      <c r="A8065"/>
      <c r="B8065"/>
      <c r="C8065"/>
      <c r="D8065" s="198"/>
    </row>
    <row r="8066" spans="1:4" ht="14.4">
      <c r="A8066"/>
      <c r="B8066"/>
      <c r="C8066"/>
      <c r="D8066" s="198"/>
    </row>
    <row r="8067" spans="1:4" ht="14.4">
      <c r="A8067"/>
      <c r="B8067"/>
      <c r="C8067"/>
      <c r="D8067" s="198"/>
    </row>
    <row r="8068" spans="1:4" ht="14.4">
      <c r="A8068"/>
      <c r="B8068"/>
      <c r="C8068"/>
      <c r="D8068" s="198"/>
    </row>
    <row r="8069" spans="1:4" ht="14.4">
      <c r="A8069"/>
      <c r="B8069"/>
      <c r="C8069"/>
      <c r="D8069" s="198"/>
    </row>
    <row r="8070" spans="1:4" ht="14.4">
      <c r="A8070"/>
      <c r="B8070"/>
      <c r="C8070"/>
      <c r="D8070" s="198"/>
    </row>
    <row r="8071" spans="1:4" ht="14.4">
      <c r="A8071"/>
      <c r="B8071"/>
      <c r="C8071"/>
      <c r="D8071" s="198"/>
    </row>
    <row r="8072" spans="1:4" ht="14.4">
      <c r="A8072"/>
      <c r="B8072"/>
      <c r="C8072"/>
      <c r="D8072" s="198"/>
    </row>
    <row r="8073" spans="1:4" ht="14.4">
      <c r="A8073"/>
      <c r="B8073"/>
      <c r="C8073"/>
      <c r="D8073" s="198"/>
    </row>
    <row r="8074" spans="1:4" ht="14.4">
      <c r="A8074"/>
      <c r="B8074"/>
      <c r="C8074"/>
      <c r="D8074" s="198"/>
    </row>
    <row r="8075" spans="1:4" ht="14.4">
      <c r="A8075"/>
      <c r="B8075"/>
      <c r="C8075"/>
      <c r="D8075" s="198"/>
    </row>
    <row r="8076" spans="1:4" ht="14.4">
      <c r="A8076"/>
      <c r="B8076"/>
      <c r="C8076"/>
      <c r="D8076" s="198"/>
    </row>
    <row r="8077" spans="1:4" ht="14.4">
      <c r="A8077"/>
      <c r="B8077"/>
      <c r="C8077"/>
      <c r="D8077" s="198"/>
    </row>
    <row r="8078" spans="1:4" ht="14.4">
      <c r="A8078"/>
      <c r="B8078"/>
      <c r="C8078"/>
      <c r="D8078" s="198"/>
    </row>
    <row r="8079" spans="1:4" ht="14.4">
      <c r="A8079"/>
      <c r="B8079"/>
      <c r="C8079"/>
      <c r="D8079" s="198"/>
    </row>
    <row r="8080" spans="1:4" ht="14.4">
      <c r="A8080"/>
      <c r="B8080"/>
      <c r="C8080"/>
      <c r="D8080" s="198"/>
    </row>
    <row r="8081" spans="1:4" ht="14.4">
      <c r="A8081"/>
      <c r="B8081"/>
      <c r="C8081"/>
      <c r="D8081" s="198"/>
    </row>
    <row r="8082" spans="1:4" ht="14.4">
      <c r="A8082"/>
      <c r="B8082"/>
      <c r="C8082"/>
      <c r="D8082" s="198"/>
    </row>
    <row r="8083" spans="1:4" ht="14.4">
      <c r="A8083"/>
      <c r="B8083"/>
      <c r="C8083"/>
      <c r="D8083" s="198"/>
    </row>
    <row r="8084" spans="1:4" ht="14.4">
      <c r="A8084"/>
      <c r="B8084"/>
      <c r="C8084"/>
      <c r="D8084" s="198"/>
    </row>
    <row r="8085" spans="1:4" ht="14.4">
      <c r="A8085"/>
      <c r="B8085"/>
      <c r="C8085"/>
      <c r="D8085" s="198"/>
    </row>
    <row r="8086" spans="1:4" ht="14.4">
      <c r="A8086"/>
      <c r="B8086"/>
      <c r="C8086"/>
      <c r="D8086" s="198"/>
    </row>
    <row r="8087" spans="1:4" ht="14.4">
      <c r="A8087"/>
      <c r="B8087"/>
      <c r="C8087"/>
      <c r="D8087" s="198"/>
    </row>
    <row r="8088" spans="1:4" ht="14.4">
      <c r="A8088"/>
      <c r="B8088"/>
      <c r="C8088"/>
      <c r="D8088" s="198"/>
    </row>
    <row r="8089" spans="1:4" ht="14.4">
      <c r="A8089"/>
      <c r="B8089"/>
      <c r="C8089"/>
      <c r="D8089" s="198"/>
    </row>
    <row r="8090" spans="1:4" ht="14.4">
      <c r="A8090"/>
      <c r="B8090"/>
      <c r="C8090"/>
      <c r="D8090" s="198"/>
    </row>
    <row r="8091" spans="1:4" ht="14.4">
      <c r="A8091"/>
      <c r="B8091"/>
      <c r="C8091"/>
      <c r="D8091" s="198"/>
    </row>
    <row r="8092" spans="1:4" ht="14.4">
      <c r="A8092"/>
      <c r="B8092"/>
      <c r="C8092"/>
      <c r="D8092" s="198"/>
    </row>
    <row r="8093" spans="1:4" ht="14.4">
      <c r="A8093"/>
      <c r="B8093"/>
      <c r="C8093"/>
      <c r="D8093" s="198"/>
    </row>
    <row r="8094" spans="1:4" ht="14.4">
      <c r="A8094"/>
      <c r="B8094"/>
      <c r="C8094"/>
      <c r="D8094" s="198"/>
    </row>
    <row r="8095" spans="1:4" ht="14.4">
      <c r="A8095"/>
      <c r="B8095"/>
      <c r="C8095"/>
      <c r="D8095" s="198"/>
    </row>
    <row r="8096" spans="1:4" ht="14.4">
      <c r="A8096"/>
      <c r="B8096"/>
      <c r="C8096"/>
      <c r="D8096" s="198"/>
    </row>
    <row r="8097" spans="1:4" ht="14.4">
      <c r="A8097"/>
      <c r="B8097"/>
      <c r="C8097"/>
      <c r="D8097" s="198"/>
    </row>
    <row r="8098" spans="1:4" ht="14.4">
      <c r="A8098"/>
      <c r="B8098"/>
      <c r="C8098"/>
      <c r="D8098" s="198"/>
    </row>
    <row r="8099" spans="1:4" ht="14.4">
      <c r="A8099"/>
      <c r="B8099"/>
      <c r="C8099"/>
      <c r="D8099" s="198"/>
    </row>
    <row r="8100" spans="1:4" ht="14.4">
      <c r="A8100"/>
      <c r="B8100"/>
      <c r="C8100"/>
      <c r="D8100" s="198"/>
    </row>
    <row r="8101" spans="1:4" ht="14.4">
      <c r="A8101"/>
      <c r="B8101"/>
      <c r="C8101"/>
      <c r="D8101" s="198"/>
    </row>
    <row r="8102" spans="1:4" ht="14.4">
      <c r="A8102"/>
      <c r="B8102"/>
      <c r="C8102"/>
      <c r="D8102" s="198"/>
    </row>
    <row r="8103" spans="1:4" ht="14.4">
      <c r="A8103"/>
      <c r="B8103"/>
      <c r="C8103"/>
      <c r="D8103" s="198"/>
    </row>
    <row r="8104" spans="1:4" ht="14.4">
      <c r="A8104"/>
      <c r="B8104"/>
      <c r="C8104"/>
      <c r="D8104" s="198"/>
    </row>
    <row r="8105" spans="1:4" ht="14.4">
      <c r="A8105"/>
      <c r="B8105"/>
      <c r="C8105"/>
      <c r="D8105" s="198"/>
    </row>
    <row r="8106" spans="1:4" ht="14.4">
      <c r="A8106"/>
      <c r="B8106"/>
      <c r="C8106"/>
      <c r="D8106" s="198"/>
    </row>
    <row r="8107" spans="1:4" ht="14.4">
      <c r="A8107"/>
      <c r="B8107"/>
      <c r="C8107"/>
      <c r="D8107" s="198"/>
    </row>
    <row r="8108" spans="1:4" ht="14.4">
      <c r="A8108"/>
      <c r="B8108"/>
      <c r="C8108"/>
      <c r="D8108" s="198"/>
    </row>
    <row r="8109" spans="1:4" ht="14.4">
      <c r="A8109"/>
      <c r="B8109"/>
      <c r="C8109"/>
      <c r="D8109" s="198"/>
    </row>
    <row r="8110" spans="1:4" ht="14.4">
      <c r="A8110"/>
      <c r="B8110"/>
      <c r="C8110"/>
      <c r="D8110" s="198"/>
    </row>
    <row r="8111" spans="1:4" ht="14.4">
      <c r="A8111"/>
      <c r="B8111"/>
      <c r="C8111"/>
      <c r="D8111" s="198"/>
    </row>
    <row r="8112" spans="1:4" ht="14.4">
      <c r="A8112"/>
      <c r="B8112"/>
      <c r="C8112"/>
      <c r="D8112" s="198"/>
    </row>
    <row r="8113" spans="1:4" ht="14.4">
      <c r="A8113"/>
      <c r="B8113"/>
      <c r="C8113"/>
      <c r="D8113" s="198"/>
    </row>
    <row r="8114" spans="1:4" ht="14.4">
      <c r="A8114"/>
      <c r="B8114"/>
      <c r="C8114"/>
      <c r="D8114" s="198"/>
    </row>
    <row r="8115" spans="1:4" ht="14.4">
      <c r="A8115"/>
      <c r="B8115"/>
      <c r="C8115"/>
      <c r="D8115" s="198"/>
    </row>
    <row r="8116" spans="1:4" ht="14.4">
      <c r="A8116"/>
      <c r="B8116"/>
      <c r="C8116"/>
      <c r="D8116" s="198"/>
    </row>
    <row r="8117" spans="1:4" ht="14.4">
      <c r="A8117"/>
      <c r="B8117"/>
      <c r="C8117"/>
      <c r="D8117" s="198"/>
    </row>
    <row r="8118" spans="1:4" ht="14.4">
      <c r="A8118"/>
      <c r="B8118"/>
      <c r="C8118"/>
      <c r="D8118" s="198"/>
    </row>
    <row r="8119" spans="1:4" ht="14.4">
      <c r="A8119"/>
      <c r="B8119"/>
      <c r="C8119"/>
      <c r="D8119" s="198"/>
    </row>
    <row r="8120" spans="1:4" ht="14.4">
      <c r="A8120"/>
      <c r="B8120"/>
      <c r="C8120"/>
      <c r="D8120" s="198"/>
    </row>
    <row r="8121" spans="1:4" ht="14.4">
      <c r="A8121"/>
      <c r="B8121"/>
      <c r="C8121"/>
      <c r="D8121" s="198"/>
    </row>
    <row r="8122" spans="1:4" ht="14.4">
      <c r="A8122"/>
      <c r="B8122"/>
      <c r="C8122"/>
      <c r="D8122" s="198"/>
    </row>
    <row r="8123" spans="1:4" ht="14.4">
      <c r="A8123"/>
      <c r="B8123"/>
      <c r="C8123"/>
      <c r="D8123" s="198"/>
    </row>
    <row r="8124" spans="1:4" ht="14.4">
      <c r="A8124"/>
      <c r="B8124"/>
      <c r="C8124"/>
      <c r="D8124" s="198"/>
    </row>
    <row r="8125" spans="1:4" ht="14.4">
      <c r="A8125"/>
      <c r="B8125"/>
      <c r="C8125"/>
      <c r="D8125" s="198"/>
    </row>
    <row r="8126" spans="1:4" ht="14.4">
      <c r="A8126"/>
      <c r="B8126"/>
      <c r="C8126"/>
      <c r="D8126" s="198"/>
    </row>
    <row r="8127" spans="1:4" ht="14.4">
      <c r="A8127"/>
      <c r="B8127"/>
      <c r="C8127"/>
      <c r="D8127" s="198"/>
    </row>
    <row r="8128" spans="1:4" ht="14.4">
      <c r="A8128"/>
      <c r="B8128"/>
      <c r="C8128"/>
      <c r="D8128" s="198"/>
    </row>
    <row r="8129" spans="1:4" ht="14.4">
      <c r="A8129"/>
      <c r="B8129"/>
      <c r="C8129"/>
      <c r="D8129" s="198"/>
    </row>
    <row r="8130" spans="1:4" ht="14.4">
      <c r="A8130"/>
      <c r="B8130"/>
      <c r="C8130"/>
      <c r="D8130" s="198"/>
    </row>
    <row r="8131" spans="1:4" ht="14.4">
      <c r="A8131"/>
      <c r="B8131"/>
      <c r="C8131"/>
      <c r="D8131" s="198"/>
    </row>
    <row r="8132" spans="1:4" ht="14.4">
      <c r="A8132"/>
      <c r="B8132"/>
      <c r="C8132"/>
      <c r="D8132" s="198"/>
    </row>
    <row r="8133" spans="1:4" ht="14.4">
      <c r="A8133"/>
      <c r="B8133"/>
      <c r="C8133"/>
      <c r="D8133" s="198"/>
    </row>
    <row r="8134" spans="1:4" ht="14.4">
      <c r="A8134"/>
      <c r="B8134"/>
      <c r="C8134"/>
      <c r="D8134" s="198"/>
    </row>
    <row r="8135" spans="1:4" ht="14.4">
      <c r="A8135"/>
      <c r="B8135"/>
      <c r="C8135"/>
      <c r="D8135" s="198"/>
    </row>
    <row r="8136" spans="1:4" ht="14.4">
      <c r="A8136"/>
      <c r="B8136"/>
      <c r="C8136"/>
      <c r="D8136" s="198"/>
    </row>
    <row r="8137" spans="1:4" ht="14.4">
      <c r="A8137"/>
      <c r="B8137"/>
      <c r="C8137"/>
      <c r="D8137" s="198"/>
    </row>
    <row r="8138" spans="1:4" ht="14.4">
      <c r="A8138"/>
      <c r="B8138"/>
      <c r="C8138"/>
      <c r="D8138" s="198"/>
    </row>
    <row r="8139" spans="1:4" ht="14.4">
      <c r="A8139"/>
      <c r="B8139"/>
      <c r="C8139"/>
      <c r="D8139" s="198"/>
    </row>
    <row r="8140" spans="1:4" ht="14.4">
      <c r="A8140"/>
      <c r="B8140"/>
      <c r="C8140"/>
      <c r="D8140" s="198"/>
    </row>
    <row r="8141" spans="1:4" ht="14.4">
      <c r="A8141"/>
      <c r="B8141"/>
      <c r="C8141"/>
      <c r="D8141" s="198"/>
    </row>
    <row r="8142" spans="1:4" ht="14.4">
      <c r="A8142"/>
      <c r="B8142"/>
      <c r="C8142"/>
      <c r="D8142" s="198"/>
    </row>
    <row r="8143" spans="1:4" ht="14.4">
      <c r="A8143"/>
      <c r="B8143"/>
      <c r="C8143"/>
      <c r="D8143" s="198"/>
    </row>
    <row r="8144" spans="1:4" ht="14.4">
      <c r="A8144"/>
      <c r="B8144"/>
      <c r="C8144"/>
      <c r="D8144" s="198"/>
    </row>
    <row r="8145" spans="1:4" ht="14.4">
      <c r="A8145"/>
      <c r="B8145"/>
      <c r="C8145"/>
      <c r="D8145" s="198"/>
    </row>
    <row r="8146" spans="1:4" ht="14.4">
      <c r="A8146"/>
      <c r="B8146"/>
      <c r="C8146"/>
      <c r="D8146" s="198"/>
    </row>
    <row r="8147" spans="1:4" ht="14.4">
      <c r="A8147"/>
      <c r="B8147"/>
      <c r="C8147"/>
      <c r="D8147" s="198"/>
    </row>
    <row r="8148" spans="1:4" ht="14.4">
      <c r="A8148"/>
      <c r="B8148"/>
      <c r="C8148"/>
      <c r="D8148" s="198"/>
    </row>
    <row r="8149" spans="1:4" ht="14.4">
      <c r="A8149"/>
      <c r="B8149"/>
      <c r="C8149"/>
      <c r="D8149" s="198"/>
    </row>
    <row r="8150" spans="1:4" ht="14.4">
      <c r="A8150"/>
      <c r="B8150"/>
      <c r="C8150"/>
      <c r="D8150" s="198"/>
    </row>
    <row r="8151" spans="1:4" ht="14.4">
      <c r="A8151"/>
      <c r="B8151"/>
      <c r="C8151"/>
      <c r="D8151" s="198"/>
    </row>
    <row r="8152" spans="1:4" ht="14.4">
      <c r="A8152"/>
      <c r="B8152"/>
      <c r="C8152"/>
      <c r="D8152" s="198"/>
    </row>
    <row r="8153" spans="1:4" ht="14.4">
      <c r="A8153"/>
      <c r="B8153"/>
      <c r="C8153"/>
      <c r="D8153" s="198"/>
    </row>
    <row r="8154" spans="1:4" ht="14.4">
      <c r="A8154"/>
      <c r="B8154"/>
      <c r="C8154"/>
      <c r="D8154" s="198"/>
    </row>
    <row r="8155" spans="1:4" ht="14.4">
      <c r="A8155"/>
      <c r="B8155"/>
      <c r="C8155"/>
      <c r="D8155" s="198"/>
    </row>
    <row r="8156" spans="1:4" ht="14.4">
      <c r="A8156"/>
      <c r="B8156"/>
      <c r="C8156"/>
      <c r="D8156" s="198"/>
    </row>
    <row r="8157" spans="1:4" ht="14.4">
      <c r="A8157"/>
      <c r="B8157"/>
      <c r="C8157"/>
      <c r="D8157" s="198"/>
    </row>
    <row r="8158" spans="1:4" ht="14.4">
      <c r="A8158"/>
      <c r="B8158"/>
      <c r="C8158"/>
      <c r="D8158" s="198"/>
    </row>
    <row r="8159" spans="1:4" ht="14.4">
      <c r="A8159"/>
      <c r="B8159"/>
      <c r="C8159"/>
      <c r="D8159" s="198"/>
    </row>
    <row r="8160" spans="1:4" ht="14.4">
      <c r="A8160"/>
      <c r="B8160"/>
      <c r="C8160"/>
      <c r="D8160" s="198"/>
    </row>
    <row r="8161" spans="1:4" ht="14.4">
      <c r="A8161"/>
      <c r="B8161"/>
      <c r="C8161"/>
      <c r="D8161" s="198"/>
    </row>
    <row r="8162" spans="1:4" ht="14.4">
      <c r="A8162"/>
      <c r="B8162"/>
      <c r="C8162"/>
      <c r="D8162" s="198"/>
    </row>
    <row r="8163" spans="1:4" ht="14.4">
      <c r="A8163"/>
      <c r="B8163"/>
      <c r="C8163"/>
      <c r="D8163" s="198"/>
    </row>
    <row r="8164" spans="1:4" ht="14.4">
      <c r="A8164"/>
      <c r="B8164"/>
      <c r="C8164"/>
      <c r="D8164" s="198"/>
    </row>
    <row r="8165" spans="1:4" ht="14.4">
      <c r="A8165"/>
      <c r="B8165"/>
      <c r="C8165"/>
      <c r="D8165" s="198"/>
    </row>
    <row r="8166" spans="1:4" ht="14.4">
      <c r="A8166"/>
      <c r="B8166"/>
      <c r="C8166"/>
      <c r="D8166" s="198"/>
    </row>
    <row r="8167" spans="1:4" ht="14.4">
      <c r="A8167"/>
      <c r="B8167"/>
      <c r="C8167"/>
      <c r="D8167" s="198"/>
    </row>
    <row r="8168" spans="1:4" ht="14.4">
      <c r="A8168"/>
      <c r="B8168"/>
      <c r="C8168"/>
      <c r="D8168" s="198"/>
    </row>
    <row r="8169" spans="1:4" ht="14.4">
      <c r="A8169"/>
      <c r="B8169"/>
      <c r="C8169"/>
      <c r="D8169" s="198"/>
    </row>
    <row r="8170" spans="1:4" ht="14.4">
      <c r="A8170"/>
      <c r="B8170"/>
      <c r="C8170"/>
      <c r="D8170" s="198"/>
    </row>
    <row r="8171" spans="1:4" ht="14.4">
      <c r="A8171"/>
      <c r="B8171"/>
      <c r="C8171"/>
      <c r="D8171" s="198"/>
    </row>
    <row r="8172" spans="1:4" ht="14.4">
      <c r="A8172"/>
      <c r="B8172"/>
      <c r="C8172"/>
      <c r="D8172" s="198"/>
    </row>
    <row r="8173" spans="1:4" ht="14.4">
      <c r="A8173"/>
      <c r="B8173"/>
      <c r="C8173"/>
      <c r="D8173" s="198"/>
    </row>
    <row r="8174" spans="1:4" ht="14.4">
      <c r="A8174"/>
      <c r="B8174"/>
      <c r="C8174"/>
      <c r="D8174" s="198"/>
    </row>
    <row r="8175" spans="1:4" ht="14.4">
      <c r="A8175"/>
      <c r="B8175"/>
      <c r="C8175"/>
      <c r="D8175" s="198"/>
    </row>
    <row r="8176" spans="1:4" ht="14.4">
      <c r="A8176"/>
      <c r="B8176"/>
      <c r="C8176"/>
      <c r="D8176" s="198"/>
    </row>
    <row r="8177" spans="1:4" ht="14.4">
      <c r="A8177"/>
      <c r="B8177"/>
      <c r="C8177"/>
      <c r="D8177" s="198"/>
    </row>
    <row r="8178" spans="1:4" ht="14.4">
      <c r="A8178"/>
      <c r="B8178"/>
      <c r="C8178"/>
      <c r="D8178" s="198"/>
    </row>
    <row r="8179" spans="1:4" ht="14.4">
      <c r="A8179"/>
      <c r="B8179"/>
      <c r="C8179"/>
      <c r="D8179" s="198"/>
    </row>
    <row r="8180" spans="1:4" ht="14.4">
      <c r="A8180"/>
      <c r="B8180"/>
      <c r="C8180"/>
      <c r="D8180" s="198"/>
    </row>
    <row r="8181" spans="1:4" ht="14.4">
      <c r="A8181"/>
      <c r="B8181"/>
      <c r="C8181"/>
      <c r="D8181" s="198"/>
    </row>
    <row r="8182" spans="1:4" ht="14.4">
      <c r="A8182"/>
      <c r="B8182"/>
      <c r="C8182"/>
      <c r="D8182" s="198"/>
    </row>
    <row r="8183" spans="1:4" ht="14.4">
      <c r="A8183"/>
      <c r="B8183"/>
      <c r="C8183"/>
      <c r="D8183" s="198"/>
    </row>
    <row r="8184" spans="1:4" ht="14.4">
      <c r="A8184"/>
      <c r="B8184"/>
      <c r="C8184"/>
      <c r="D8184" s="198"/>
    </row>
    <row r="8185" spans="1:4" ht="14.4">
      <c r="A8185"/>
      <c r="B8185"/>
      <c r="C8185"/>
      <c r="D8185" s="198"/>
    </row>
    <row r="8186" spans="1:4" ht="14.4">
      <c r="A8186"/>
      <c r="B8186"/>
      <c r="C8186"/>
      <c r="D8186" s="198"/>
    </row>
    <row r="8187" spans="1:4" ht="14.4">
      <c r="A8187"/>
      <c r="B8187"/>
      <c r="C8187"/>
      <c r="D8187" s="198"/>
    </row>
    <row r="8188" spans="1:4" ht="14.4">
      <c r="A8188"/>
      <c r="B8188"/>
      <c r="C8188"/>
      <c r="D8188" s="198"/>
    </row>
    <row r="8189" spans="1:4" ht="14.4">
      <c r="A8189"/>
      <c r="B8189"/>
      <c r="C8189"/>
      <c r="D8189" s="198"/>
    </row>
    <row r="8190" spans="1:4" ht="14.4">
      <c r="A8190"/>
      <c r="B8190"/>
      <c r="C8190"/>
      <c r="D8190" s="198"/>
    </row>
    <row r="8191" spans="1:4" ht="14.4">
      <c r="A8191"/>
      <c r="B8191"/>
      <c r="C8191"/>
      <c r="D8191" s="198"/>
    </row>
    <row r="8192" spans="1:4" ht="14.4">
      <c r="A8192"/>
      <c r="B8192"/>
      <c r="C8192"/>
      <c r="D8192" s="198"/>
    </row>
    <row r="8193" spans="1:4" ht="14.4">
      <c r="A8193"/>
      <c r="B8193"/>
      <c r="C8193"/>
      <c r="D8193" s="198"/>
    </row>
    <row r="8194" spans="1:4" ht="14.4">
      <c r="A8194"/>
      <c r="B8194"/>
      <c r="C8194"/>
      <c r="D8194" s="198"/>
    </row>
    <row r="8195" spans="1:4" ht="14.4">
      <c r="A8195"/>
      <c r="B8195"/>
      <c r="C8195"/>
      <c r="D8195" s="198"/>
    </row>
    <row r="8196" spans="1:4" ht="14.4">
      <c r="A8196"/>
      <c r="B8196"/>
      <c r="C8196"/>
      <c r="D8196" s="198"/>
    </row>
    <row r="8197" spans="1:4" ht="14.4">
      <c r="A8197"/>
      <c r="B8197"/>
      <c r="C8197"/>
      <c r="D8197" s="198"/>
    </row>
    <row r="8198" spans="1:4" ht="14.4">
      <c r="A8198"/>
      <c r="B8198"/>
      <c r="C8198"/>
      <c r="D8198" s="198"/>
    </row>
    <row r="8199" spans="1:4" ht="14.4">
      <c r="A8199"/>
      <c r="B8199"/>
      <c r="C8199"/>
      <c r="D8199" s="198"/>
    </row>
    <row r="8200" spans="1:4" ht="14.4">
      <c r="A8200"/>
      <c r="B8200"/>
      <c r="C8200"/>
      <c r="D8200" s="198"/>
    </row>
    <row r="8201" spans="1:4" ht="14.4">
      <c r="A8201"/>
      <c r="B8201"/>
      <c r="C8201"/>
      <c r="D8201" s="198"/>
    </row>
    <row r="8202" spans="1:4" ht="14.4">
      <c r="A8202"/>
      <c r="B8202"/>
      <c r="C8202"/>
      <c r="D8202" s="198"/>
    </row>
    <row r="8203" spans="1:4" ht="14.4">
      <c r="A8203"/>
      <c r="B8203"/>
      <c r="C8203"/>
      <c r="D8203" s="198"/>
    </row>
    <row r="8204" spans="1:4" ht="14.4">
      <c r="A8204"/>
      <c r="B8204"/>
      <c r="C8204"/>
      <c r="D8204" s="198"/>
    </row>
    <row r="8205" spans="1:4" ht="14.4">
      <c r="A8205"/>
      <c r="B8205"/>
      <c r="C8205"/>
      <c r="D8205" s="198"/>
    </row>
    <row r="8206" spans="1:4" ht="14.4">
      <c r="A8206"/>
      <c r="B8206"/>
      <c r="C8206"/>
      <c r="D8206" s="198"/>
    </row>
    <row r="8207" spans="1:4" ht="14.4">
      <c r="A8207"/>
      <c r="B8207"/>
      <c r="C8207"/>
      <c r="D8207" s="198"/>
    </row>
    <row r="8208" spans="1:4" ht="14.4">
      <c r="A8208"/>
      <c r="B8208"/>
      <c r="C8208"/>
      <c r="D8208" s="198"/>
    </row>
    <row r="8209" spans="1:4" ht="14.4">
      <c r="A8209"/>
      <c r="B8209"/>
      <c r="C8209"/>
      <c r="D8209" s="198"/>
    </row>
    <row r="8210" spans="1:4" ht="14.4">
      <c r="A8210"/>
      <c r="B8210"/>
      <c r="C8210"/>
      <c r="D8210" s="198"/>
    </row>
    <row r="8211" spans="1:4" ht="14.4">
      <c r="A8211"/>
      <c r="B8211"/>
      <c r="C8211"/>
      <c r="D8211" s="198"/>
    </row>
    <row r="8212" spans="1:4" ht="14.4">
      <c r="A8212"/>
      <c r="B8212"/>
      <c r="C8212"/>
      <c r="D8212" s="198"/>
    </row>
    <row r="8213" spans="1:4" ht="14.4">
      <c r="A8213"/>
      <c r="B8213"/>
      <c r="C8213"/>
      <c r="D8213" s="198"/>
    </row>
    <row r="8214" spans="1:4" ht="14.4">
      <c r="A8214"/>
      <c r="B8214"/>
      <c r="C8214"/>
      <c r="D8214" s="198"/>
    </row>
    <row r="8215" spans="1:4" ht="14.4">
      <c r="A8215"/>
      <c r="B8215"/>
      <c r="C8215"/>
      <c r="D8215" s="198"/>
    </row>
    <row r="8216" spans="1:4" ht="14.4">
      <c r="A8216"/>
      <c r="B8216"/>
      <c r="C8216"/>
      <c r="D8216" s="198"/>
    </row>
    <row r="8217" spans="1:4" ht="14.4">
      <c r="A8217"/>
      <c r="B8217"/>
      <c r="C8217"/>
      <c r="D8217" s="198"/>
    </row>
    <row r="8218" spans="1:4" ht="14.4">
      <c r="A8218"/>
      <c r="B8218"/>
      <c r="C8218"/>
      <c r="D8218" s="198"/>
    </row>
    <row r="8219" spans="1:4" ht="14.4">
      <c r="A8219"/>
      <c r="B8219"/>
      <c r="C8219"/>
      <c r="D8219" s="198"/>
    </row>
    <row r="8220" spans="1:4" ht="14.4">
      <c r="A8220"/>
      <c r="B8220"/>
      <c r="C8220"/>
      <c r="D8220" s="198"/>
    </row>
    <row r="8221" spans="1:4" ht="14.4">
      <c r="A8221"/>
      <c r="B8221"/>
      <c r="C8221"/>
      <c r="D8221" s="198"/>
    </row>
    <row r="8222" spans="1:4" ht="14.4">
      <c r="A8222"/>
      <c r="B8222"/>
      <c r="C8222"/>
      <c r="D8222" s="198"/>
    </row>
    <row r="8223" spans="1:4" ht="14.4">
      <c r="A8223"/>
      <c r="B8223"/>
      <c r="C8223"/>
      <c r="D8223" s="198"/>
    </row>
    <row r="8224" spans="1:4" ht="14.4">
      <c r="A8224"/>
      <c r="B8224"/>
      <c r="C8224"/>
      <c r="D8224" s="198"/>
    </row>
    <row r="8225" spans="1:4" ht="14.4">
      <c r="A8225"/>
      <c r="B8225"/>
      <c r="C8225"/>
      <c r="D8225" s="198"/>
    </row>
    <row r="8226" spans="1:4" ht="14.4">
      <c r="A8226"/>
      <c r="B8226"/>
      <c r="C8226"/>
      <c r="D8226" s="198"/>
    </row>
    <row r="8227" spans="1:4" ht="14.4">
      <c r="A8227"/>
      <c r="B8227"/>
      <c r="C8227"/>
      <c r="D8227" s="198"/>
    </row>
    <row r="8228" spans="1:4" ht="14.4">
      <c r="A8228"/>
      <c r="B8228"/>
      <c r="C8228"/>
      <c r="D8228" s="198"/>
    </row>
    <row r="8229" spans="1:4" ht="14.4">
      <c r="A8229"/>
      <c r="B8229"/>
      <c r="C8229"/>
      <c r="D8229" s="198"/>
    </row>
    <row r="8230" spans="1:4" ht="14.4">
      <c r="A8230"/>
      <c r="B8230"/>
      <c r="C8230"/>
      <c r="D8230" s="198"/>
    </row>
    <row r="8231" spans="1:4" ht="14.4">
      <c r="A8231"/>
      <c r="B8231"/>
      <c r="C8231"/>
      <c r="D8231" s="198"/>
    </row>
    <row r="8232" spans="1:4" ht="14.4">
      <c r="A8232"/>
      <c r="B8232"/>
      <c r="C8232"/>
      <c r="D8232" s="198"/>
    </row>
    <row r="8233" spans="1:4" ht="14.4">
      <c r="A8233"/>
      <c r="B8233"/>
      <c r="C8233"/>
      <c r="D8233" s="198"/>
    </row>
    <row r="8234" spans="1:4" ht="14.4">
      <c r="A8234"/>
      <c r="B8234"/>
      <c r="C8234"/>
      <c r="D8234" s="198"/>
    </row>
    <row r="8235" spans="1:4" ht="14.4">
      <c r="A8235"/>
      <c r="B8235"/>
      <c r="C8235"/>
      <c r="D8235" s="198"/>
    </row>
    <row r="8236" spans="1:4" ht="14.4">
      <c r="A8236"/>
      <c r="B8236"/>
      <c r="C8236"/>
      <c r="D8236" s="198"/>
    </row>
    <row r="8237" spans="1:4" ht="14.4">
      <c r="A8237"/>
      <c r="B8237"/>
      <c r="C8237"/>
      <c r="D8237" s="198"/>
    </row>
    <row r="8238" spans="1:4" ht="14.4">
      <c r="A8238"/>
      <c r="B8238"/>
      <c r="C8238"/>
      <c r="D8238" s="198"/>
    </row>
    <row r="8239" spans="1:4" ht="14.4">
      <c r="A8239"/>
      <c r="B8239"/>
      <c r="C8239"/>
      <c r="D8239" s="198"/>
    </row>
    <row r="8240" spans="1:4" ht="14.4">
      <c r="A8240"/>
      <c r="B8240"/>
      <c r="C8240"/>
      <c r="D8240" s="198"/>
    </row>
    <row r="8241" spans="1:4" ht="14.4">
      <c r="A8241"/>
      <c r="B8241"/>
      <c r="C8241"/>
      <c r="D8241" s="198"/>
    </row>
    <row r="8242" spans="1:4" ht="14.4">
      <c r="A8242"/>
      <c r="B8242"/>
      <c r="C8242"/>
      <c r="D8242" s="198"/>
    </row>
    <row r="8243" spans="1:4" ht="14.4">
      <c r="A8243"/>
      <c r="B8243"/>
      <c r="C8243"/>
      <c r="D8243" s="198"/>
    </row>
    <row r="8244" spans="1:4" ht="14.4">
      <c r="A8244"/>
      <c r="B8244"/>
      <c r="C8244"/>
      <c r="D8244" s="198"/>
    </row>
    <row r="8245" spans="1:4" ht="14.4">
      <c r="A8245"/>
      <c r="B8245"/>
      <c r="C8245"/>
      <c r="D8245" s="198"/>
    </row>
    <row r="8246" spans="1:4" ht="14.4">
      <c r="A8246"/>
      <c r="B8246"/>
      <c r="C8246"/>
      <c r="D8246" s="198"/>
    </row>
    <row r="8247" spans="1:4" ht="14.4">
      <c r="A8247"/>
      <c r="B8247"/>
      <c r="C8247"/>
      <c r="D8247" s="198"/>
    </row>
    <row r="8248" spans="1:4" ht="14.4">
      <c r="A8248"/>
      <c r="B8248"/>
      <c r="C8248"/>
      <c r="D8248" s="198"/>
    </row>
    <row r="8249" spans="1:4" ht="14.4">
      <c r="A8249"/>
      <c r="B8249"/>
      <c r="C8249"/>
      <c r="D8249" s="198"/>
    </row>
    <row r="8250" spans="1:4" ht="14.4">
      <c r="A8250"/>
      <c r="B8250"/>
      <c r="C8250"/>
      <c r="D8250" s="198"/>
    </row>
    <row r="8251" spans="1:4" ht="14.4">
      <c r="A8251"/>
      <c r="B8251"/>
      <c r="C8251"/>
      <c r="D8251" s="198"/>
    </row>
    <row r="8252" spans="1:4" ht="14.4">
      <c r="A8252"/>
      <c r="B8252"/>
      <c r="C8252"/>
      <c r="D8252" s="198"/>
    </row>
    <row r="8253" spans="1:4" ht="14.4">
      <c r="A8253"/>
      <c r="B8253"/>
      <c r="C8253"/>
      <c r="D8253" s="198"/>
    </row>
    <row r="8254" spans="1:4" ht="14.4">
      <c r="A8254"/>
      <c r="B8254"/>
      <c r="C8254"/>
      <c r="D8254" s="198"/>
    </row>
    <row r="8255" spans="1:4" ht="14.4">
      <c r="A8255"/>
      <c r="B8255"/>
      <c r="C8255"/>
      <c r="D8255" s="198"/>
    </row>
    <row r="8256" spans="1:4" ht="14.4">
      <c r="A8256"/>
      <c r="B8256"/>
      <c r="C8256"/>
      <c r="D8256" s="198"/>
    </row>
    <row r="8257" spans="1:4" ht="14.4">
      <c r="A8257"/>
      <c r="B8257"/>
      <c r="C8257"/>
      <c r="D8257" s="198"/>
    </row>
    <row r="8258" spans="1:4" ht="14.4">
      <c r="A8258"/>
      <c r="B8258"/>
      <c r="C8258"/>
      <c r="D8258" s="198"/>
    </row>
    <row r="8259" spans="1:4" ht="14.4">
      <c r="A8259"/>
      <c r="B8259"/>
      <c r="C8259"/>
      <c r="D8259" s="198"/>
    </row>
    <row r="8260" spans="1:4" ht="14.4">
      <c r="A8260"/>
      <c r="B8260"/>
      <c r="C8260"/>
      <c r="D8260" s="198"/>
    </row>
    <row r="8261" spans="1:4" ht="14.4">
      <c r="A8261"/>
      <c r="B8261"/>
      <c r="C8261"/>
      <c r="D8261" s="198"/>
    </row>
    <row r="8262" spans="1:4" ht="14.4">
      <c r="A8262"/>
      <c r="B8262"/>
      <c r="C8262"/>
      <c r="D8262" s="198"/>
    </row>
    <row r="8263" spans="1:4" ht="14.4">
      <c r="A8263"/>
      <c r="B8263"/>
      <c r="C8263"/>
      <c r="D8263" s="198"/>
    </row>
    <row r="8264" spans="1:4" ht="14.4">
      <c r="A8264"/>
      <c r="B8264"/>
      <c r="C8264"/>
      <c r="D8264" s="198"/>
    </row>
    <row r="8265" spans="1:4" ht="14.4">
      <c r="A8265"/>
      <c r="B8265"/>
      <c r="C8265"/>
      <c r="D8265" s="198"/>
    </row>
    <row r="8266" spans="1:4" ht="14.4">
      <c r="A8266"/>
      <c r="B8266"/>
      <c r="C8266"/>
      <c r="D8266" s="198"/>
    </row>
    <row r="8267" spans="1:4" ht="14.4">
      <c r="A8267"/>
      <c r="B8267"/>
      <c r="C8267"/>
      <c r="D8267" s="198"/>
    </row>
    <row r="8268" spans="1:4" ht="14.4">
      <c r="A8268"/>
      <c r="B8268"/>
      <c r="C8268"/>
      <c r="D8268" s="198"/>
    </row>
    <row r="8269" spans="1:4" ht="14.4">
      <c r="A8269"/>
      <c r="B8269"/>
      <c r="C8269"/>
      <c r="D8269" s="198"/>
    </row>
    <row r="8270" spans="1:4" ht="14.4">
      <c r="A8270"/>
      <c r="B8270"/>
      <c r="C8270"/>
      <c r="D8270" s="198"/>
    </row>
    <row r="8271" spans="1:4" ht="14.4">
      <c r="A8271"/>
      <c r="B8271"/>
      <c r="C8271"/>
      <c r="D8271" s="198"/>
    </row>
    <row r="8272" spans="1:4" ht="14.4">
      <c r="A8272"/>
      <c r="B8272"/>
      <c r="C8272"/>
      <c r="D8272" s="198"/>
    </row>
    <row r="8273" spans="1:4" ht="14.4">
      <c r="A8273"/>
      <c r="B8273"/>
      <c r="C8273"/>
      <c r="D8273" s="198"/>
    </row>
    <row r="8274" spans="1:4" ht="14.4">
      <c r="A8274"/>
      <c r="B8274"/>
      <c r="C8274"/>
      <c r="D8274" s="198"/>
    </row>
    <row r="8275" spans="1:4" ht="14.4">
      <c r="A8275"/>
      <c r="B8275"/>
      <c r="C8275"/>
      <c r="D8275" s="198"/>
    </row>
    <row r="8276" spans="1:4" ht="14.4">
      <c r="A8276"/>
      <c r="B8276"/>
      <c r="C8276"/>
      <c r="D8276" s="198"/>
    </row>
    <row r="8277" spans="1:4" ht="14.4">
      <c r="A8277"/>
      <c r="B8277"/>
      <c r="C8277"/>
      <c r="D8277" s="198"/>
    </row>
    <row r="8278" spans="1:4" ht="14.4">
      <c r="A8278"/>
      <c r="B8278"/>
      <c r="C8278"/>
      <c r="D8278" s="198"/>
    </row>
    <row r="8279" spans="1:4" ht="14.4">
      <c r="A8279"/>
      <c r="B8279"/>
      <c r="C8279"/>
      <c r="D8279" s="198"/>
    </row>
    <row r="8280" spans="1:4" ht="14.4">
      <c r="A8280"/>
      <c r="B8280"/>
      <c r="C8280"/>
      <c r="D8280" s="198"/>
    </row>
    <row r="8281" spans="1:4" ht="14.4">
      <c r="A8281"/>
      <c r="B8281"/>
      <c r="C8281"/>
      <c r="D8281" s="198"/>
    </row>
    <row r="8282" spans="1:4" ht="14.4">
      <c r="A8282"/>
      <c r="B8282"/>
      <c r="C8282"/>
      <c r="D8282" s="198"/>
    </row>
    <row r="8283" spans="1:4" ht="14.4">
      <c r="A8283"/>
      <c r="B8283"/>
      <c r="C8283"/>
      <c r="D8283" s="198"/>
    </row>
    <row r="8284" spans="1:4" ht="14.4">
      <c r="A8284"/>
      <c r="B8284"/>
      <c r="C8284"/>
      <c r="D8284" s="198"/>
    </row>
    <row r="8285" spans="1:4" ht="14.4">
      <c r="A8285"/>
      <c r="B8285"/>
      <c r="C8285"/>
      <c r="D8285" s="198"/>
    </row>
    <row r="8286" spans="1:4" ht="14.4">
      <c r="A8286"/>
      <c r="B8286"/>
      <c r="C8286"/>
      <c r="D8286" s="198"/>
    </row>
    <row r="8287" spans="1:4" ht="14.4">
      <c r="A8287"/>
      <c r="B8287"/>
      <c r="C8287"/>
      <c r="D8287" s="198"/>
    </row>
    <row r="8288" spans="1:4" ht="14.4">
      <c r="A8288"/>
      <c r="B8288"/>
      <c r="C8288"/>
      <c r="D8288" s="198"/>
    </row>
    <row r="8289" spans="1:4" ht="14.4">
      <c r="A8289"/>
      <c r="B8289"/>
      <c r="C8289"/>
      <c r="D8289" s="198"/>
    </row>
    <row r="8290" spans="1:4" ht="14.4">
      <c r="A8290"/>
      <c r="B8290"/>
      <c r="C8290"/>
      <c r="D8290" s="198"/>
    </row>
    <row r="8291" spans="1:4" ht="14.4">
      <c r="A8291"/>
      <c r="B8291"/>
      <c r="C8291"/>
      <c r="D8291" s="198"/>
    </row>
    <row r="8292" spans="1:4" ht="14.4">
      <c r="A8292"/>
      <c r="B8292"/>
      <c r="C8292"/>
      <c r="D8292" s="198"/>
    </row>
    <row r="8293" spans="1:4" ht="14.4">
      <c r="A8293"/>
      <c r="B8293"/>
      <c r="C8293"/>
      <c r="D8293" s="198"/>
    </row>
    <row r="8294" spans="1:4" ht="14.4">
      <c r="A8294"/>
      <c r="B8294"/>
      <c r="C8294"/>
      <c r="D8294" s="198"/>
    </row>
    <row r="8295" spans="1:4" ht="14.4">
      <c r="A8295"/>
      <c r="B8295"/>
      <c r="C8295"/>
      <c r="D8295" s="198"/>
    </row>
    <row r="8296" spans="1:4" ht="14.4">
      <c r="A8296"/>
      <c r="B8296"/>
      <c r="C8296"/>
      <c r="D8296" s="198"/>
    </row>
    <row r="8297" spans="1:4" ht="14.4">
      <c r="A8297"/>
      <c r="B8297"/>
      <c r="C8297"/>
      <c r="D8297" s="198"/>
    </row>
    <row r="8298" spans="1:4" ht="14.4">
      <c r="A8298"/>
      <c r="B8298"/>
      <c r="C8298"/>
      <c r="D8298" s="198"/>
    </row>
    <row r="8299" spans="1:4" ht="14.4">
      <c r="A8299"/>
      <c r="B8299"/>
      <c r="C8299"/>
      <c r="D8299" s="198"/>
    </row>
    <row r="8300" spans="1:4" ht="14.4">
      <c r="A8300"/>
      <c r="B8300"/>
      <c r="C8300"/>
      <c r="D8300" s="198"/>
    </row>
    <row r="8301" spans="1:4" ht="14.4">
      <c r="A8301"/>
      <c r="B8301"/>
      <c r="C8301"/>
      <c r="D8301" s="198"/>
    </row>
    <row r="8302" spans="1:4" ht="14.4">
      <c r="A8302"/>
      <c r="B8302"/>
      <c r="C8302"/>
      <c r="D8302" s="198"/>
    </row>
    <row r="8303" spans="1:4" ht="14.4">
      <c r="A8303"/>
      <c r="B8303"/>
      <c r="C8303"/>
      <c r="D8303" s="198"/>
    </row>
    <row r="8304" spans="1:4" ht="14.4">
      <c r="A8304"/>
      <c r="B8304"/>
      <c r="C8304"/>
      <c r="D8304" s="198"/>
    </row>
    <row r="8305" spans="1:4" ht="14.4">
      <c r="A8305"/>
      <c r="B8305"/>
      <c r="C8305"/>
      <c r="D8305" s="198"/>
    </row>
    <row r="8306" spans="1:4" ht="14.4">
      <c r="A8306"/>
      <c r="B8306"/>
      <c r="C8306"/>
      <c r="D8306" s="198"/>
    </row>
    <row r="8307" spans="1:4" ht="14.4">
      <c r="A8307"/>
      <c r="B8307"/>
      <c r="C8307"/>
      <c r="D8307" s="198"/>
    </row>
    <row r="8308" spans="1:4" ht="14.4">
      <c r="A8308"/>
      <c r="B8308"/>
      <c r="C8308"/>
      <c r="D8308" s="198"/>
    </row>
    <row r="8309" spans="1:4" ht="14.4">
      <c r="A8309"/>
      <c r="B8309"/>
      <c r="C8309"/>
      <c r="D8309" s="198"/>
    </row>
    <row r="8310" spans="1:4" ht="14.4">
      <c r="A8310"/>
      <c r="B8310"/>
      <c r="C8310"/>
      <c r="D8310" s="198"/>
    </row>
    <row r="8311" spans="1:4" ht="14.4">
      <c r="A8311"/>
      <c r="B8311"/>
      <c r="C8311"/>
      <c r="D8311" s="198"/>
    </row>
    <row r="8312" spans="1:4" ht="14.4">
      <c r="A8312"/>
      <c r="B8312"/>
      <c r="C8312"/>
      <c r="D8312" s="198"/>
    </row>
    <row r="8313" spans="1:4" ht="14.4">
      <c r="A8313"/>
      <c r="B8313"/>
      <c r="C8313"/>
      <c r="D8313" s="198"/>
    </row>
    <row r="8314" spans="1:4" ht="14.4">
      <c r="A8314"/>
      <c r="B8314"/>
      <c r="C8314"/>
      <c r="D8314" s="198"/>
    </row>
    <row r="8315" spans="1:4" ht="14.4">
      <c r="A8315"/>
      <c r="B8315"/>
      <c r="C8315"/>
      <c r="D8315" s="198"/>
    </row>
    <row r="8316" spans="1:4" ht="14.4">
      <c r="A8316"/>
      <c r="B8316"/>
      <c r="C8316"/>
      <c r="D8316" s="198"/>
    </row>
    <row r="8317" spans="1:4" ht="14.4">
      <c r="A8317"/>
      <c r="B8317"/>
      <c r="C8317"/>
      <c r="D8317" s="198"/>
    </row>
    <row r="8318" spans="1:4" ht="14.4">
      <c r="A8318"/>
      <c r="B8318"/>
      <c r="C8318"/>
      <c r="D8318" s="198"/>
    </row>
    <row r="8319" spans="1:4" ht="14.4">
      <c r="A8319"/>
      <c r="B8319"/>
      <c r="C8319"/>
      <c r="D8319" s="198"/>
    </row>
    <row r="8320" spans="1:4" ht="14.4">
      <c r="A8320"/>
      <c r="B8320"/>
      <c r="C8320"/>
      <c r="D8320" s="198"/>
    </row>
    <row r="8321" spans="1:4" ht="14.4">
      <c r="A8321"/>
      <c r="B8321"/>
      <c r="C8321"/>
      <c r="D8321" s="198"/>
    </row>
    <row r="8322" spans="1:4" ht="14.4">
      <c r="A8322"/>
      <c r="B8322"/>
      <c r="C8322"/>
      <c r="D8322" s="198"/>
    </row>
    <row r="8323" spans="1:4" ht="14.4">
      <c r="A8323"/>
      <c r="B8323"/>
      <c r="C8323"/>
      <c r="D8323" s="198"/>
    </row>
    <row r="8324" spans="1:4" ht="14.4">
      <c r="A8324"/>
      <c r="B8324"/>
      <c r="C8324"/>
      <c r="D8324" s="198"/>
    </row>
    <row r="8325" spans="1:4" ht="14.4">
      <c r="A8325"/>
      <c r="B8325"/>
      <c r="C8325"/>
      <c r="D8325" s="198"/>
    </row>
    <row r="8326" spans="1:4" ht="14.4">
      <c r="A8326"/>
      <c r="B8326"/>
      <c r="C8326"/>
      <c r="D8326" s="198"/>
    </row>
    <row r="8327" spans="1:4" ht="14.4">
      <c r="A8327"/>
      <c r="B8327"/>
      <c r="C8327"/>
      <c r="D8327" s="198"/>
    </row>
    <row r="8328" spans="1:4" ht="14.4">
      <c r="A8328"/>
      <c r="B8328"/>
      <c r="C8328"/>
      <c r="D8328" s="198"/>
    </row>
    <row r="8329" spans="1:4" ht="14.4">
      <c r="A8329"/>
      <c r="B8329"/>
      <c r="C8329"/>
      <c r="D8329" s="198"/>
    </row>
    <row r="8330" spans="1:4" ht="14.4">
      <c r="A8330"/>
      <c r="B8330"/>
      <c r="C8330"/>
      <c r="D8330" s="198"/>
    </row>
    <row r="8331" spans="1:4" ht="14.4">
      <c r="A8331"/>
      <c r="B8331"/>
      <c r="C8331"/>
      <c r="D8331" s="198"/>
    </row>
    <row r="8332" spans="1:4" ht="14.4">
      <c r="A8332"/>
      <c r="B8332"/>
      <c r="C8332"/>
      <c r="D8332" s="198"/>
    </row>
    <row r="8333" spans="1:4" ht="14.4">
      <c r="A8333"/>
      <c r="B8333"/>
      <c r="C8333"/>
      <c r="D8333" s="198"/>
    </row>
    <row r="8334" spans="1:4" ht="14.4">
      <c r="A8334"/>
      <c r="B8334"/>
      <c r="C8334"/>
      <c r="D8334" s="198"/>
    </row>
    <row r="8335" spans="1:4" ht="14.4">
      <c r="A8335"/>
      <c r="B8335"/>
      <c r="C8335"/>
      <c r="D8335" s="198"/>
    </row>
    <row r="8336" spans="1:4" ht="14.4">
      <c r="A8336"/>
      <c r="B8336"/>
      <c r="C8336"/>
      <c r="D8336" s="198"/>
    </row>
    <row r="8337" spans="1:4" ht="14.4">
      <c r="A8337"/>
      <c r="B8337"/>
      <c r="C8337"/>
      <c r="D8337" s="198"/>
    </row>
    <row r="8338" spans="1:4" ht="14.4">
      <c r="A8338"/>
      <c r="B8338"/>
      <c r="C8338"/>
      <c r="D8338" s="198"/>
    </row>
    <row r="8339" spans="1:4" ht="14.4">
      <c r="A8339"/>
      <c r="B8339"/>
      <c r="C8339"/>
      <c r="D8339" s="198"/>
    </row>
    <row r="8340" spans="1:4" ht="14.4">
      <c r="A8340"/>
      <c r="B8340"/>
      <c r="C8340"/>
      <c r="D8340" s="198"/>
    </row>
    <row r="8341" spans="1:4" ht="14.4">
      <c r="A8341"/>
      <c r="B8341"/>
      <c r="C8341"/>
      <c r="D8341" s="198"/>
    </row>
    <row r="8342" spans="1:4" ht="14.4">
      <c r="A8342"/>
      <c r="B8342"/>
      <c r="C8342"/>
      <c r="D8342" s="198"/>
    </row>
    <row r="8343" spans="1:4" ht="14.4">
      <c r="A8343"/>
      <c r="B8343"/>
      <c r="C8343"/>
      <c r="D8343" s="198"/>
    </row>
    <row r="8344" spans="1:4" ht="14.4">
      <c r="A8344"/>
      <c r="B8344"/>
      <c r="C8344"/>
      <c r="D8344" s="198"/>
    </row>
    <row r="8345" spans="1:4" ht="14.4">
      <c r="A8345"/>
      <c r="B8345"/>
      <c r="C8345"/>
      <c r="D8345" s="198"/>
    </row>
    <row r="8346" spans="1:4" ht="14.4">
      <c r="A8346"/>
      <c r="B8346"/>
      <c r="C8346"/>
      <c r="D8346" s="198"/>
    </row>
    <row r="8347" spans="1:4" ht="14.4">
      <c r="A8347"/>
      <c r="B8347"/>
      <c r="C8347"/>
      <c r="D8347" s="198"/>
    </row>
    <row r="8348" spans="1:4" ht="14.4">
      <c r="A8348"/>
      <c r="B8348"/>
      <c r="C8348"/>
      <c r="D8348" s="198"/>
    </row>
    <row r="8349" spans="1:4" ht="14.4">
      <c r="A8349"/>
      <c r="B8349"/>
      <c r="C8349"/>
      <c r="D8349" s="198"/>
    </row>
    <row r="8350" spans="1:4" ht="14.4">
      <c r="A8350"/>
      <c r="B8350"/>
      <c r="C8350"/>
      <c r="D8350" s="198"/>
    </row>
    <row r="8351" spans="1:4" ht="14.4">
      <c r="A8351"/>
      <c r="B8351"/>
      <c r="C8351"/>
      <c r="D8351" s="198"/>
    </row>
    <row r="8352" spans="1:4" ht="14.4">
      <c r="A8352"/>
      <c r="B8352"/>
      <c r="C8352"/>
      <c r="D8352" s="198"/>
    </row>
    <row r="8353" spans="1:4" ht="14.4">
      <c r="A8353"/>
      <c r="B8353"/>
      <c r="C8353"/>
      <c r="D8353" s="198"/>
    </row>
    <row r="8354" spans="1:4" ht="14.4">
      <c r="A8354"/>
      <c r="B8354"/>
      <c r="C8354"/>
      <c r="D8354" s="198"/>
    </row>
    <row r="8355" spans="1:4" ht="14.4">
      <c r="A8355"/>
      <c r="B8355"/>
      <c r="C8355"/>
      <c r="D8355" s="198"/>
    </row>
    <row r="8356" spans="1:4" ht="14.4">
      <c r="A8356"/>
      <c r="B8356"/>
      <c r="C8356"/>
      <c r="D8356" s="198"/>
    </row>
    <row r="8357" spans="1:4" ht="14.4">
      <c r="A8357"/>
      <c r="B8357"/>
      <c r="C8357"/>
      <c r="D8357" s="198"/>
    </row>
    <row r="8358" spans="1:4" ht="14.4">
      <c r="A8358"/>
      <c r="B8358"/>
      <c r="C8358"/>
      <c r="D8358" s="198"/>
    </row>
    <row r="8359" spans="1:4" ht="14.4">
      <c r="A8359"/>
      <c r="B8359"/>
      <c r="C8359"/>
      <c r="D8359" s="198"/>
    </row>
    <row r="8360" spans="1:4" ht="14.4">
      <c r="A8360"/>
      <c r="B8360"/>
      <c r="C8360"/>
      <c r="D8360" s="198"/>
    </row>
    <row r="8361" spans="1:4" ht="14.4">
      <c r="A8361"/>
      <c r="B8361"/>
      <c r="C8361"/>
      <c r="D8361" s="198"/>
    </row>
    <row r="8362" spans="1:4" ht="14.4">
      <c r="A8362"/>
      <c r="B8362"/>
      <c r="C8362"/>
      <c r="D8362" s="198"/>
    </row>
    <row r="8363" spans="1:4" ht="14.4">
      <c r="A8363"/>
      <c r="B8363"/>
      <c r="C8363"/>
      <c r="D8363" s="198"/>
    </row>
    <row r="8364" spans="1:4" ht="14.4">
      <c r="A8364"/>
      <c r="B8364"/>
      <c r="C8364"/>
      <c r="D8364" s="198"/>
    </row>
    <row r="8365" spans="1:4" ht="14.4">
      <c r="A8365"/>
      <c r="B8365"/>
      <c r="C8365"/>
      <c r="D8365" s="198"/>
    </row>
    <row r="8366" spans="1:4" ht="14.4">
      <c r="A8366"/>
      <c r="B8366"/>
      <c r="C8366"/>
      <c r="D8366" s="198"/>
    </row>
    <row r="8367" spans="1:4" ht="14.4">
      <c r="A8367"/>
      <c r="B8367"/>
      <c r="C8367"/>
      <c r="D8367" s="198"/>
    </row>
    <row r="8368" spans="1:4" ht="14.4">
      <c r="A8368"/>
      <c r="B8368"/>
      <c r="C8368"/>
      <c r="D8368" s="198"/>
    </row>
    <row r="8369" spans="1:4" ht="14.4">
      <c r="A8369"/>
      <c r="B8369"/>
      <c r="C8369"/>
      <c r="D8369" s="198"/>
    </row>
    <row r="8370" spans="1:4" ht="14.4">
      <c r="A8370"/>
      <c r="B8370"/>
      <c r="C8370"/>
      <c r="D8370" s="198"/>
    </row>
    <row r="8371" spans="1:4" ht="14.4">
      <c r="A8371"/>
      <c r="B8371"/>
      <c r="C8371"/>
      <c r="D8371" s="198"/>
    </row>
    <row r="8372" spans="1:4" ht="14.4">
      <c r="A8372"/>
      <c r="B8372"/>
      <c r="C8372"/>
      <c r="D8372" s="198"/>
    </row>
    <row r="8373" spans="1:4" ht="14.4">
      <c r="A8373"/>
      <c r="B8373"/>
      <c r="C8373"/>
      <c r="D8373" s="198"/>
    </row>
    <row r="8374" spans="1:4" ht="14.4">
      <c r="A8374"/>
      <c r="B8374"/>
      <c r="C8374"/>
      <c r="D8374" s="198"/>
    </row>
    <row r="8375" spans="1:4" ht="14.4">
      <c r="A8375"/>
      <c r="B8375"/>
      <c r="C8375"/>
      <c r="D8375" s="198"/>
    </row>
    <row r="8376" spans="1:4" ht="14.4">
      <c r="A8376"/>
      <c r="B8376"/>
      <c r="C8376"/>
      <c r="D8376" s="198"/>
    </row>
    <row r="8377" spans="1:4" ht="14.4">
      <c r="A8377"/>
      <c r="B8377"/>
      <c r="C8377"/>
      <c r="D8377" s="198"/>
    </row>
    <row r="8378" spans="1:4" ht="14.4">
      <c r="A8378"/>
      <c r="B8378"/>
      <c r="C8378"/>
      <c r="D8378" s="198"/>
    </row>
    <row r="8379" spans="1:4" ht="14.4">
      <c r="A8379"/>
      <c r="B8379"/>
      <c r="C8379"/>
      <c r="D8379" s="198"/>
    </row>
    <row r="8380" spans="1:4" ht="14.4">
      <c r="A8380"/>
      <c r="B8380"/>
      <c r="C8380"/>
      <c r="D8380" s="198"/>
    </row>
    <row r="8381" spans="1:4" ht="14.4">
      <c r="A8381"/>
      <c r="B8381"/>
      <c r="C8381"/>
      <c r="D8381" s="198"/>
    </row>
    <row r="8382" spans="1:4" ht="14.4">
      <c r="A8382"/>
      <c r="B8382"/>
      <c r="C8382"/>
      <c r="D8382" s="198"/>
    </row>
    <row r="8383" spans="1:4" ht="14.4">
      <c r="A8383"/>
      <c r="B8383"/>
      <c r="C8383"/>
      <c r="D8383" s="198"/>
    </row>
    <row r="8384" spans="1:4" ht="14.4">
      <c r="A8384"/>
      <c r="B8384"/>
      <c r="C8384"/>
      <c r="D8384" s="198"/>
    </row>
    <row r="8385" spans="1:4" ht="14.4">
      <c r="A8385"/>
      <c r="B8385"/>
      <c r="C8385"/>
      <c r="D8385" s="198"/>
    </row>
    <row r="8386" spans="1:4" ht="14.4">
      <c r="A8386"/>
      <c r="B8386"/>
      <c r="C8386"/>
      <c r="D8386" s="198"/>
    </row>
    <row r="8387" spans="1:4" ht="14.4">
      <c r="A8387"/>
      <c r="B8387"/>
      <c r="C8387"/>
      <c r="D8387" s="198"/>
    </row>
    <row r="8388" spans="1:4" ht="14.4">
      <c r="A8388"/>
      <c r="B8388"/>
      <c r="C8388"/>
      <c r="D8388" s="198"/>
    </row>
    <row r="8389" spans="1:4" ht="14.4">
      <c r="A8389"/>
      <c r="B8389"/>
      <c r="C8389"/>
      <c r="D8389" s="198"/>
    </row>
    <row r="8390" spans="1:4" ht="14.4">
      <c r="A8390"/>
      <c r="B8390"/>
      <c r="C8390"/>
      <c r="D8390" s="198"/>
    </row>
    <row r="8391" spans="1:4" ht="14.4">
      <c r="A8391"/>
      <c r="B8391"/>
      <c r="C8391"/>
      <c r="D8391" s="198"/>
    </row>
    <row r="8392" spans="1:4" ht="14.4">
      <c r="A8392"/>
      <c r="B8392"/>
      <c r="C8392"/>
      <c r="D8392" s="198"/>
    </row>
    <row r="8393" spans="1:4" ht="14.4">
      <c r="A8393"/>
      <c r="B8393"/>
      <c r="C8393"/>
      <c r="D8393" s="198"/>
    </row>
    <row r="8394" spans="1:4" ht="14.4">
      <c r="A8394"/>
      <c r="B8394"/>
      <c r="C8394"/>
      <c r="D8394" s="198"/>
    </row>
    <row r="8395" spans="1:4" ht="14.4">
      <c r="A8395"/>
      <c r="B8395"/>
      <c r="C8395"/>
      <c r="D8395" s="198"/>
    </row>
    <row r="8396" spans="1:4" ht="14.4">
      <c r="A8396"/>
      <c r="B8396"/>
      <c r="C8396"/>
      <c r="D8396" s="198"/>
    </row>
    <row r="8397" spans="1:4" ht="14.4">
      <c r="A8397"/>
      <c r="B8397"/>
      <c r="C8397"/>
      <c r="D8397" s="198"/>
    </row>
    <row r="8398" spans="1:4" ht="14.4">
      <c r="A8398"/>
      <c r="B8398"/>
      <c r="C8398"/>
      <c r="D8398" s="198"/>
    </row>
    <row r="8399" spans="1:4" ht="14.4">
      <c r="A8399"/>
      <c r="B8399"/>
      <c r="C8399"/>
      <c r="D8399" s="198"/>
    </row>
    <row r="8400" spans="1:4" ht="14.4">
      <c r="A8400"/>
      <c r="B8400"/>
      <c r="C8400"/>
      <c r="D8400" s="198"/>
    </row>
    <row r="8401" spans="1:4" ht="14.4">
      <c r="A8401"/>
      <c r="B8401"/>
      <c r="C8401"/>
      <c r="D8401" s="198"/>
    </row>
    <row r="8402" spans="1:4" ht="14.4">
      <c r="A8402"/>
      <c r="B8402"/>
      <c r="C8402"/>
      <c r="D8402" s="198"/>
    </row>
    <row r="8403" spans="1:4" ht="14.4">
      <c r="A8403"/>
      <c r="B8403"/>
      <c r="C8403"/>
      <c r="D8403" s="198"/>
    </row>
    <row r="8404" spans="1:4" ht="14.4">
      <c r="A8404"/>
      <c r="B8404"/>
      <c r="C8404"/>
      <c r="D8404" s="198"/>
    </row>
    <row r="8405" spans="1:4" ht="14.4">
      <c r="A8405"/>
      <c r="B8405"/>
      <c r="C8405"/>
      <c r="D8405" s="198"/>
    </row>
    <row r="8406" spans="1:4" ht="14.4">
      <c r="A8406"/>
      <c r="B8406"/>
      <c r="C8406"/>
      <c r="D8406" s="198"/>
    </row>
    <row r="8407" spans="1:4" ht="14.4">
      <c r="A8407"/>
      <c r="B8407"/>
      <c r="C8407"/>
      <c r="D8407" s="198"/>
    </row>
    <row r="8408" spans="1:4" ht="14.4">
      <c r="A8408"/>
      <c r="B8408"/>
      <c r="C8408"/>
      <c r="D8408" s="198"/>
    </row>
    <row r="8409" spans="1:4" ht="14.4">
      <c r="A8409"/>
      <c r="B8409"/>
      <c r="C8409"/>
      <c r="D8409" s="198"/>
    </row>
    <row r="8410" spans="1:4" ht="14.4">
      <c r="A8410"/>
      <c r="B8410"/>
      <c r="C8410"/>
      <c r="D8410" s="198"/>
    </row>
    <row r="8411" spans="1:4" ht="14.4">
      <c r="A8411"/>
      <c r="B8411"/>
      <c r="C8411"/>
      <c r="D8411" s="198"/>
    </row>
    <row r="8412" spans="1:4" ht="14.4">
      <c r="A8412"/>
      <c r="B8412"/>
      <c r="C8412"/>
      <c r="D8412" s="198"/>
    </row>
    <row r="8413" spans="1:4" ht="14.4">
      <c r="A8413"/>
      <c r="B8413"/>
      <c r="C8413"/>
      <c r="D8413" s="198"/>
    </row>
    <row r="8414" spans="1:4" ht="14.4">
      <c r="A8414"/>
      <c r="B8414"/>
      <c r="C8414"/>
      <c r="D8414" s="198"/>
    </row>
    <row r="8415" spans="1:4" ht="14.4">
      <c r="A8415"/>
      <c r="B8415"/>
      <c r="C8415"/>
      <c r="D8415" s="198"/>
    </row>
    <row r="8416" spans="1:4" ht="14.4">
      <c r="A8416"/>
      <c r="B8416"/>
      <c r="C8416"/>
      <c r="D8416" s="198"/>
    </row>
    <row r="8417" spans="1:4" ht="14.4">
      <c r="A8417"/>
      <c r="B8417"/>
      <c r="C8417"/>
      <c r="D8417" s="198"/>
    </row>
    <row r="8418" spans="1:4" ht="14.4">
      <c r="A8418"/>
      <c r="B8418"/>
      <c r="C8418"/>
      <c r="D8418" s="198"/>
    </row>
    <row r="8419" spans="1:4" ht="14.4">
      <c r="A8419"/>
      <c r="B8419"/>
      <c r="C8419"/>
      <c r="D8419" s="198"/>
    </row>
    <row r="8420" spans="1:4" ht="14.4">
      <c r="A8420"/>
      <c r="B8420"/>
      <c r="C8420"/>
      <c r="D8420" s="198"/>
    </row>
    <row r="8421" spans="1:4" ht="14.4">
      <c r="A8421"/>
      <c r="B8421"/>
      <c r="C8421"/>
      <c r="D8421" s="198"/>
    </row>
    <row r="8422" spans="1:4" ht="14.4">
      <c r="A8422"/>
      <c r="B8422"/>
      <c r="C8422"/>
      <c r="D8422" s="198"/>
    </row>
    <row r="8423" spans="1:4" ht="14.4">
      <c r="A8423"/>
      <c r="B8423"/>
      <c r="C8423"/>
      <c r="D8423" s="198"/>
    </row>
    <row r="8424" spans="1:4" ht="14.4">
      <c r="A8424"/>
      <c r="B8424"/>
      <c r="C8424"/>
      <c r="D8424" s="198"/>
    </row>
    <row r="8425" spans="1:4" ht="14.4">
      <c r="A8425"/>
      <c r="B8425"/>
      <c r="C8425"/>
      <c r="D8425" s="198"/>
    </row>
    <row r="8426" spans="1:4" ht="14.4">
      <c r="A8426"/>
      <c r="B8426"/>
      <c r="C8426"/>
      <c r="D8426" s="198"/>
    </row>
    <row r="8427" spans="1:4" ht="14.4">
      <c r="A8427"/>
      <c r="B8427"/>
      <c r="C8427"/>
      <c r="D8427" s="198"/>
    </row>
    <row r="8428" spans="1:4" ht="14.4">
      <c r="A8428"/>
      <c r="B8428"/>
      <c r="C8428"/>
      <c r="D8428" s="198"/>
    </row>
    <row r="8429" spans="1:4" ht="14.4">
      <c r="A8429"/>
      <c r="B8429"/>
      <c r="C8429"/>
      <c r="D8429" s="198"/>
    </row>
    <row r="8430" spans="1:4" ht="14.4">
      <c r="A8430"/>
      <c r="B8430"/>
      <c r="C8430"/>
      <c r="D8430" s="198"/>
    </row>
    <row r="8431" spans="1:4" ht="14.4">
      <c r="A8431"/>
      <c r="B8431"/>
      <c r="C8431"/>
      <c r="D8431" s="198"/>
    </row>
    <row r="8432" spans="1:4" ht="14.4">
      <c r="A8432"/>
      <c r="B8432"/>
      <c r="C8432"/>
      <c r="D8432" s="198"/>
    </row>
    <row r="8433" spans="1:4" ht="14.4">
      <c r="A8433"/>
      <c r="B8433"/>
      <c r="C8433"/>
      <c r="D8433" s="198"/>
    </row>
    <row r="8434" spans="1:4" ht="14.4">
      <c r="A8434"/>
      <c r="B8434"/>
      <c r="C8434"/>
      <c r="D8434" s="198"/>
    </row>
    <row r="8435" spans="1:4" ht="14.4">
      <c r="A8435"/>
      <c r="B8435"/>
      <c r="C8435"/>
      <c r="D8435" s="198"/>
    </row>
    <row r="8436" spans="1:4" ht="14.4">
      <c r="A8436"/>
      <c r="B8436"/>
      <c r="C8436"/>
      <c r="D8436" s="198"/>
    </row>
    <row r="8437" spans="1:4" ht="14.4">
      <c r="A8437"/>
      <c r="B8437"/>
      <c r="C8437"/>
      <c r="D8437" s="198"/>
    </row>
    <row r="8438" spans="1:4" ht="14.4">
      <c r="A8438"/>
      <c r="B8438"/>
      <c r="C8438"/>
      <c r="D8438" s="198"/>
    </row>
    <row r="8439" spans="1:4" ht="14.4">
      <c r="A8439"/>
      <c r="B8439"/>
      <c r="C8439"/>
      <c r="D8439" s="198"/>
    </row>
    <row r="8440" spans="1:4" ht="14.4">
      <c r="A8440"/>
      <c r="B8440"/>
      <c r="C8440"/>
      <c r="D8440" s="198"/>
    </row>
    <row r="8441" spans="1:4" ht="14.4">
      <c r="A8441"/>
      <c r="B8441"/>
      <c r="C8441"/>
      <c r="D8441" s="198"/>
    </row>
    <row r="8442" spans="1:4" ht="14.4">
      <c r="A8442"/>
      <c r="B8442"/>
      <c r="C8442"/>
      <c r="D8442" s="198"/>
    </row>
    <row r="8443" spans="1:4" ht="14.4">
      <c r="A8443"/>
      <c r="B8443"/>
      <c r="C8443"/>
      <c r="D8443" s="198"/>
    </row>
    <row r="8444" spans="1:4" ht="14.4">
      <c r="A8444"/>
      <c r="B8444"/>
      <c r="C8444"/>
      <c r="D8444" s="198"/>
    </row>
    <row r="8445" spans="1:4" ht="14.4">
      <c r="A8445"/>
      <c r="B8445"/>
      <c r="C8445"/>
      <c r="D8445" s="198"/>
    </row>
    <row r="8446" spans="1:4" ht="14.4">
      <c r="A8446"/>
      <c r="B8446"/>
      <c r="C8446"/>
      <c r="D8446" s="198"/>
    </row>
    <row r="8447" spans="1:4" ht="14.4">
      <c r="A8447"/>
      <c r="B8447"/>
      <c r="C8447"/>
      <c r="D8447" s="198"/>
    </row>
    <row r="8448" spans="1:4" ht="14.4">
      <c r="A8448"/>
      <c r="B8448"/>
      <c r="C8448"/>
      <c r="D8448" s="198"/>
    </row>
    <row r="8449" spans="1:4" ht="14.4">
      <c r="A8449"/>
      <c r="B8449"/>
      <c r="C8449"/>
      <c r="D8449" s="198"/>
    </row>
    <row r="8450" spans="1:4" ht="14.4">
      <c r="A8450"/>
      <c r="B8450"/>
      <c r="C8450"/>
      <c r="D8450" s="198"/>
    </row>
    <row r="8451" spans="1:4" ht="14.4">
      <c r="A8451"/>
      <c r="B8451"/>
      <c r="C8451"/>
      <c r="D8451" s="198"/>
    </row>
    <row r="8452" spans="1:4" ht="14.4">
      <c r="A8452"/>
      <c r="B8452"/>
      <c r="C8452"/>
      <c r="D8452" s="198"/>
    </row>
    <row r="8453" spans="1:4" ht="14.4">
      <c r="A8453"/>
      <c r="B8453"/>
      <c r="C8453"/>
      <c r="D8453" s="198"/>
    </row>
    <row r="8454" spans="1:4" ht="14.4">
      <c r="A8454"/>
      <c r="B8454"/>
      <c r="C8454"/>
      <c r="D8454" s="198"/>
    </row>
    <row r="8455" spans="1:4" ht="14.4">
      <c r="A8455"/>
      <c r="B8455"/>
      <c r="C8455"/>
      <c r="D8455" s="198"/>
    </row>
    <row r="8456" spans="1:4" ht="14.4">
      <c r="A8456"/>
      <c r="B8456"/>
      <c r="C8456"/>
      <c r="D8456" s="198"/>
    </row>
    <row r="8457" spans="1:4" ht="14.4">
      <c r="A8457"/>
      <c r="B8457"/>
      <c r="C8457"/>
      <c r="D8457" s="198"/>
    </row>
    <row r="8458" spans="1:4" ht="14.4">
      <c r="A8458"/>
      <c r="B8458"/>
      <c r="C8458"/>
      <c r="D8458" s="198"/>
    </row>
    <row r="8459" spans="1:4" ht="14.4">
      <c r="A8459"/>
      <c r="B8459"/>
      <c r="C8459"/>
      <c r="D8459" s="198"/>
    </row>
    <row r="8460" spans="1:4" ht="14.4">
      <c r="A8460"/>
      <c r="B8460"/>
      <c r="C8460"/>
      <c r="D8460" s="198"/>
    </row>
    <row r="8461" spans="1:4" ht="14.4">
      <c r="A8461"/>
      <c r="B8461"/>
      <c r="C8461"/>
      <c r="D8461" s="198"/>
    </row>
    <row r="8462" spans="1:4" ht="14.4">
      <c r="A8462"/>
      <c r="B8462"/>
      <c r="C8462"/>
      <c r="D8462" s="198"/>
    </row>
    <row r="8463" spans="1:4" ht="14.4">
      <c r="A8463"/>
      <c r="B8463"/>
      <c r="C8463"/>
      <c r="D8463" s="198"/>
    </row>
    <row r="8464" spans="1:4" ht="14.4">
      <c r="A8464"/>
      <c r="B8464"/>
      <c r="C8464"/>
      <c r="D8464" s="198"/>
    </row>
    <row r="8465" spans="1:4" ht="14.4">
      <c r="A8465"/>
      <c r="B8465"/>
      <c r="C8465"/>
      <c r="D8465" s="198"/>
    </row>
    <row r="8466" spans="1:4" ht="14.4">
      <c r="A8466"/>
      <c r="B8466"/>
      <c r="C8466"/>
      <c r="D8466" s="198"/>
    </row>
    <row r="8467" spans="1:4" ht="14.4">
      <c r="A8467"/>
      <c r="B8467"/>
      <c r="C8467"/>
      <c r="D8467" s="198"/>
    </row>
    <row r="8468" spans="1:4" ht="14.4">
      <c r="A8468"/>
      <c r="B8468"/>
      <c r="C8468"/>
      <c r="D8468" s="198"/>
    </row>
    <row r="8469" spans="1:4" ht="14.4">
      <c r="A8469"/>
      <c r="B8469"/>
      <c r="C8469"/>
      <c r="D8469" s="198"/>
    </row>
    <row r="8470" spans="1:4" ht="14.4">
      <c r="A8470"/>
      <c r="B8470"/>
      <c r="C8470"/>
      <c r="D8470" s="198"/>
    </row>
    <row r="8471" spans="1:4" ht="14.4">
      <c r="A8471"/>
      <c r="B8471"/>
      <c r="C8471"/>
      <c r="D8471" s="198"/>
    </row>
    <row r="8472" spans="1:4" ht="14.4">
      <c r="A8472"/>
      <c r="B8472"/>
      <c r="C8472"/>
      <c r="D8472" s="198"/>
    </row>
    <row r="8473" spans="1:4" ht="14.4">
      <c r="A8473"/>
      <c r="B8473"/>
      <c r="C8473"/>
      <c r="D8473" s="198"/>
    </row>
    <row r="8474" spans="1:4" ht="14.4">
      <c r="A8474"/>
      <c r="B8474"/>
      <c r="C8474"/>
      <c r="D8474" s="198"/>
    </row>
    <row r="8475" spans="1:4" ht="14.4">
      <c r="A8475"/>
      <c r="B8475"/>
      <c r="C8475"/>
      <c r="D8475" s="198"/>
    </row>
    <row r="8476" spans="1:4" ht="14.4">
      <c r="A8476"/>
      <c r="B8476"/>
      <c r="C8476"/>
      <c r="D8476" s="198"/>
    </row>
    <row r="8477" spans="1:4" ht="14.4">
      <c r="A8477"/>
      <c r="B8477"/>
      <c r="C8477"/>
      <c r="D8477" s="198"/>
    </row>
    <row r="8478" spans="1:4" ht="14.4">
      <c r="A8478"/>
      <c r="B8478"/>
      <c r="C8478"/>
      <c r="D8478" s="198"/>
    </row>
    <row r="8479" spans="1:4" ht="14.4">
      <c r="A8479"/>
      <c r="B8479"/>
      <c r="C8479"/>
      <c r="D8479" s="198"/>
    </row>
    <row r="8480" spans="1:4" ht="14.4">
      <c r="A8480"/>
      <c r="B8480"/>
      <c r="C8480"/>
      <c r="D8480" s="198"/>
    </row>
    <row r="8481" spans="1:4" ht="14.4">
      <c r="A8481"/>
      <c r="B8481"/>
      <c r="C8481"/>
      <c r="D8481" s="198"/>
    </row>
    <row r="8482" spans="1:4" ht="14.4">
      <c r="A8482"/>
      <c r="B8482"/>
      <c r="C8482"/>
      <c r="D8482" s="198"/>
    </row>
    <row r="8483" spans="1:4" ht="14.4">
      <c r="A8483"/>
      <c r="B8483"/>
      <c r="C8483"/>
      <c r="D8483" s="198"/>
    </row>
    <row r="8484" spans="1:4" ht="14.4">
      <c r="A8484"/>
      <c r="B8484"/>
      <c r="C8484"/>
      <c r="D8484" s="198"/>
    </row>
    <row r="8485" spans="1:4" ht="14.4">
      <c r="A8485"/>
      <c r="B8485"/>
      <c r="C8485"/>
      <c r="D8485" s="198"/>
    </row>
    <row r="8486" spans="1:4" ht="14.4">
      <c r="A8486"/>
      <c r="B8486"/>
      <c r="C8486"/>
      <c r="D8486" s="198"/>
    </row>
    <row r="8487" spans="1:4" ht="14.4">
      <c r="A8487"/>
      <c r="B8487"/>
      <c r="C8487"/>
      <c r="D8487" s="198"/>
    </row>
    <row r="8488" spans="1:4" ht="14.4">
      <c r="A8488"/>
      <c r="B8488"/>
      <c r="C8488"/>
      <c r="D8488" s="198"/>
    </row>
    <row r="8489" spans="1:4" ht="14.4">
      <c r="A8489"/>
      <c r="B8489"/>
      <c r="C8489"/>
      <c r="D8489" s="198"/>
    </row>
    <row r="8490" spans="1:4" ht="14.4">
      <c r="A8490"/>
      <c r="B8490"/>
      <c r="C8490"/>
      <c r="D8490" s="198"/>
    </row>
    <row r="8491" spans="1:4" ht="14.4">
      <c r="A8491"/>
      <c r="B8491"/>
      <c r="C8491"/>
      <c r="D8491" s="198"/>
    </row>
    <row r="8492" spans="1:4" ht="14.4">
      <c r="A8492"/>
      <c r="B8492"/>
      <c r="C8492"/>
      <c r="D8492" s="198"/>
    </row>
    <row r="8493" spans="1:4" ht="14.4">
      <c r="A8493"/>
      <c r="B8493"/>
      <c r="C8493"/>
      <c r="D8493" s="198"/>
    </row>
    <row r="8494" spans="1:4" ht="14.4">
      <c r="A8494"/>
      <c r="B8494"/>
      <c r="C8494"/>
      <c r="D8494" s="198"/>
    </row>
    <row r="8495" spans="1:4" ht="14.4">
      <c r="A8495"/>
      <c r="B8495"/>
      <c r="C8495"/>
      <c r="D8495" s="198"/>
    </row>
    <row r="8496" spans="1:4" ht="14.4">
      <c r="A8496"/>
      <c r="B8496"/>
      <c r="C8496"/>
      <c r="D8496" s="198"/>
    </row>
    <row r="8497" spans="1:4" ht="14.4">
      <c r="A8497"/>
      <c r="B8497"/>
      <c r="C8497"/>
      <c r="D8497" s="198"/>
    </row>
    <row r="8498" spans="1:4" ht="14.4">
      <c r="A8498"/>
      <c r="B8498"/>
      <c r="C8498"/>
      <c r="D8498" s="198"/>
    </row>
    <row r="8499" spans="1:4" ht="14.4">
      <c r="A8499"/>
      <c r="B8499"/>
      <c r="C8499"/>
      <c r="D8499" s="198"/>
    </row>
    <row r="8500" spans="1:4" ht="14.4">
      <c r="A8500"/>
      <c r="B8500"/>
      <c r="C8500"/>
      <c r="D8500" s="198"/>
    </row>
    <row r="8501" spans="1:4" ht="14.4">
      <c r="A8501"/>
      <c r="B8501"/>
      <c r="C8501"/>
      <c r="D8501" s="198"/>
    </row>
    <row r="8502" spans="1:4" ht="14.4">
      <c r="A8502"/>
      <c r="B8502"/>
      <c r="C8502"/>
      <c r="D8502" s="198"/>
    </row>
    <row r="8503" spans="1:4" ht="14.4">
      <c r="A8503"/>
      <c r="B8503"/>
      <c r="C8503"/>
      <c r="D8503" s="198"/>
    </row>
    <row r="8504" spans="1:4" ht="14.4">
      <c r="A8504"/>
      <c r="B8504"/>
      <c r="C8504"/>
      <c r="D8504" s="198"/>
    </row>
    <row r="8505" spans="1:4" ht="14.4">
      <c r="A8505"/>
      <c r="B8505"/>
      <c r="C8505"/>
      <c r="D8505" s="198"/>
    </row>
    <row r="8506" spans="1:4" ht="14.4">
      <c r="A8506"/>
      <c r="B8506"/>
      <c r="C8506"/>
      <c r="D8506" s="198"/>
    </row>
    <row r="8507" spans="1:4" ht="14.4">
      <c r="A8507"/>
      <c r="B8507"/>
      <c r="C8507"/>
      <c r="D8507" s="198"/>
    </row>
    <row r="8508" spans="1:4" ht="14.4">
      <c r="A8508"/>
      <c r="B8508"/>
      <c r="C8508"/>
      <c r="D8508" s="198"/>
    </row>
    <row r="8509" spans="1:4" ht="14.4">
      <c r="A8509"/>
      <c r="B8509"/>
      <c r="C8509"/>
      <c r="D8509" s="198"/>
    </row>
    <row r="8510" spans="1:4" ht="14.4">
      <c r="A8510"/>
      <c r="B8510"/>
      <c r="C8510"/>
      <c r="D8510" s="198"/>
    </row>
    <row r="8511" spans="1:4" ht="14.4">
      <c r="A8511"/>
      <c r="B8511"/>
      <c r="C8511"/>
      <c r="D8511" s="198"/>
    </row>
    <row r="8512" spans="1:4" ht="14.4">
      <c r="A8512"/>
      <c r="B8512"/>
      <c r="C8512"/>
      <c r="D8512" s="198"/>
    </row>
    <row r="8513" spans="1:4" ht="14.4">
      <c r="A8513"/>
      <c r="B8513"/>
      <c r="C8513"/>
      <c r="D8513" s="198"/>
    </row>
    <row r="8514" spans="1:4" ht="14.4">
      <c r="A8514"/>
      <c r="B8514"/>
      <c r="C8514"/>
      <c r="D8514" s="198"/>
    </row>
    <row r="8515" spans="1:4" ht="14.4">
      <c r="A8515"/>
      <c r="B8515"/>
      <c r="C8515"/>
      <c r="D8515" s="198"/>
    </row>
    <row r="8516" spans="1:4" ht="14.4">
      <c r="A8516"/>
      <c r="B8516"/>
      <c r="C8516"/>
      <c r="D8516" s="198"/>
    </row>
    <row r="8517" spans="1:4" ht="14.4">
      <c r="A8517"/>
      <c r="B8517"/>
      <c r="C8517"/>
      <c r="D8517" s="198"/>
    </row>
    <row r="8518" spans="1:4" ht="14.4">
      <c r="A8518"/>
      <c r="B8518"/>
      <c r="C8518"/>
      <c r="D8518" s="198"/>
    </row>
    <row r="8519" spans="1:4" ht="14.4">
      <c r="A8519"/>
      <c r="B8519"/>
      <c r="C8519"/>
      <c r="D8519" s="198"/>
    </row>
    <row r="8520" spans="1:4" ht="14.4">
      <c r="A8520"/>
      <c r="B8520"/>
      <c r="C8520"/>
      <c r="D8520" s="198"/>
    </row>
    <row r="8521" spans="1:4" ht="14.4">
      <c r="A8521"/>
      <c r="B8521"/>
      <c r="C8521"/>
      <c r="D8521" s="198"/>
    </row>
    <row r="8522" spans="1:4" ht="14.4">
      <c r="A8522"/>
      <c r="B8522"/>
      <c r="C8522"/>
      <c r="D8522" s="198"/>
    </row>
    <row r="8523" spans="1:4" ht="14.4">
      <c r="A8523"/>
      <c r="B8523"/>
      <c r="C8523"/>
      <c r="D8523" s="198"/>
    </row>
    <row r="8524" spans="1:4" ht="14.4">
      <c r="A8524"/>
      <c r="B8524"/>
      <c r="C8524"/>
      <c r="D8524" s="198"/>
    </row>
    <row r="8525" spans="1:4" ht="14.4">
      <c r="A8525"/>
      <c r="B8525"/>
      <c r="C8525"/>
      <c r="D8525" s="198"/>
    </row>
    <row r="8526" spans="1:4" ht="14.4">
      <c r="A8526"/>
      <c r="B8526"/>
      <c r="C8526"/>
      <c r="D8526" s="198"/>
    </row>
    <row r="8527" spans="1:4" ht="14.4">
      <c r="A8527"/>
      <c r="B8527"/>
      <c r="C8527"/>
      <c r="D8527" s="198"/>
    </row>
    <row r="8528" spans="1:4" ht="14.4">
      <c r="A8528"/>
      <c r="B8528"/>
      <c r="C8528"/>
      <c r="D8528" s="198"/>
    </row>
    <row r="8529" spans="1:4" ht="14.4">
      <c r="A8529"/>
      <c r="B8529"/>
      <c r="C8529"/>
      <c r="D8529" s="198"/>
    </row>
    <row r="8530" spans="1:4" ht="14.4">
      <c r="A8530"/>
      <c r="B8530"/>
      <c r="C8530"/>
      <c r="D8530" s="198"/>
    </row>
    <row r="8531" spans="1:4" ht="14.4">
      <c r="A8531"/>
      <c r="B8531"/>
      <c r="C8531"/>
      <c r="D8531" s="198"/>
    </row>
    <row r="8532" spans="1:4" ht="14.4">
      <c r="A8532"/>
      <c r="B8532"/>
      <c r="C8532"/>
      <c r="D8532" s="198"/>
    </row>
    <row r="8533" spans="1:4" ht="14.4">
      <c r="A8533"/>
      <c r="B8533"/>
      <c r="C8533"/>
      <c r="D8533" s="198"/>
    </row>
    <row r="8534" spans="1:4" ht="14.4">
      <c r="A8534"/>
      <c r="B8534"/>
      <c r="C8534"/>
      <c r="D8534" s="198"/>
    </row>
    <row r="8535" spans="1:4" ht="14.4">
      <c r="A8535"/>
      <c r="B8535"/>
      <c r="C8535"/>
      <c r="D8535" s="198"/>
    </row>
    <row r="8536" spans="1:4" ht="14.4">
      <c r="A8536"/>
      <c r="B8536"/>
      <c r="C8536"/>
      <c r="D8536" s="198"/>
    </row>
    <row r="8537" spans="1:4" ht="14.4">
      <c r="A8537"/>
      <c r="B8537"/>
      <c r="C8537"/>
      <c r="D8537" s="198"/>
    </row>
    <row r="8538" spans="1:4" ht="14.4">
      <c r="A8538"/>
      <c r="B8538"/>
      <c r="C8538"/>
      <c r="D8538" s="198"/>
    </row>
    <row r="8539" spans="1:4" ht="14.4">
      <c r="A8539"/>
      <c r="B8539"/>
      <c r="C8539"/>
      <c r="D8539" s="198"/>
    </row>
    <row r="8540" spans="1:4" ht="14.4">
      <c r="A8540"/>
      <c r="B8540"/>
      <c r="C8540"/>
      <c r="D8540" s="198"/>
    </row>
    <row r="8541" spans="1:4" ht="14.4">
      <c r="A8541"/>
      <c r="B8541"/>
      <c r="C8541"/>
      <c r="D8541" s="198"/>
    </row>
    <row r="8542" spans="1:4" ht="14.4">
      <c r="A8542"/>
      <c r="B8542"/>
      <c r="C8542"/>
      <c r="D8542" s="198"/>
    </row>
    <row r="8543" spans="1:4" ht="14.4">
      <c r="A8543"/>
      <c r="B8543"/>
      <c r="C8543"/>
      <c r="D8543" s="198"/>
    </row>
    <row r="8544" spans="1:4" ht="14.4">
      <c r="A8544"/>
      <c r="B8544"/>
      <c r="C8544"/>
      <c r="D8544" s="198"/>
    </row>
    <row r="8545" spans="1:4" ht="14.4">
      <c r="A8545"/>
      <c r="B8545"/>
      <c r="C8545"/>
      <c r="D8545" s="198"/>
    </row>
    <row r="8546" spans="1:4" ht="14.4">
      <c r="A8546"/>
      <c r="B8546"/>
      <c r="C8546"/>
      <c r="D8546" s="198"/>
    </row>
    <row r="8547" spans="1:4" ht="14.4">
      <c r="A8547"/>
      <c r="B8547"/>
      <c r="C8547"/>
      <c r="D8547" s="198"/>
    </row>
    <row r="8548" spans="1:4" ht="14.4">
      <c r="A8548"/>
      <c r="B8548"/>
      <c r="C8548"/>
      <c r="D8548" s="198"/>
    </row>
    <row r="8549" spans="1:4" ht="14.4">
      <c r="A8549"/>
      <c r="B8549"/>
      <c r="C8549"/>
      <c r="D8549" s="198"/>
    </row>
    <row r="8550" spans="1:4" ht="14.4">
      <c r="A8550"/>
      <c r="B8550"/>
      <c r="C8550"/>
      <c r="D8550" s="198"/>
    </row>
    <row r="8551" spans="1:4" ht="14.4">
      <c r="A8551"/>
      <c r="B8551"/>
      <c r="C8551"/>
      <c r="D8551" s="198"/>
    </row>
    <row r="8552" spans="1:4" ht="14.4">
      <c r="A8552"/>
      <c r="B8552"/>
      <c r="C8552"/>
      <c r="D8552" s="198"/>
    </row>
    <row r="8553" spans="1:4" ht="14.4">
      <c r="A8553"/>
      <c r="B8553"/>
      <c r="C8553"/>
      <c r="D8553" s="198"/>
    </row>
    <row r="8554" spans="1:4" ht="14.4">
      <c r="A8554"/>
      <c r="B8554"/>
      <c r="C8554"/>
      <c r="D8554" s="198"/>
    </row>
    <row r="8555" spans="1:4" ht="14.4">
      <c r="A8555"/>
      <c r="B8555"/>
      <c r="C8555"/>
      <c r="D8555" s="198"/>
    </row>
    <row r="8556" spans="1:4" ht="14.4">
      <c r="A8556"/>
      <c r="B8556"/>
      <c r="C8556"/>
      <c r="D8556" s="198"/>
    </row>
    <row r="8557" spans="1:4" ht="14.4">
      <c r="A8557"/>
      <c r="B8557"/>
      <c r="C8557"/>
      <c r="D8557" s="198"/>
    </row>
    <row r="8558" spans="1:4" ht="14.4">
      <c r="A8558"/>
      <c r="B8558"/>
      <c r="C8558"/>
      <c r="D8558" s="198"/>
    </row>
    <row r="8559" spans="1:4" ht="14.4">
      <c r="A8559"/>
      <c r="B8559"/>
      <c r="C8559"/>
      <c r="D8559" s="198"/>
    </row>
    <row r="8560" spans="1:4" ht="14.4">
      <c r="A8560"/>
      <c r="B8560"/>
      <c r="C8560"/>
      <c r="D8560" s="198"/>
    </row>
    <row r="8561" spans="1:4" ht="14.4">
      <c r="A8561"/>
      <c r="B8561"/>
      <c r="C8561"/>
      <c r="D8561" s="198"/>
    </row>
    <row r="8562" spans="1:4" ht="14.4">
      <c r="A8562"/>
      <c r="B8562"/>
      <c r="C8562"/>
      <c r="D8562" s="198"/>
    </row>
    <row r="8563" spans="1:4" ht="14.4">
      <c r="A8563"/>
      <c r="B8563"/>
      <c r="C8563"/>
      <c r="D8563" s="198"/>
    </row>
    <row r="8564" spans="1:4" ht="14.4">
      <c r="A8564"/>
      <c r="B8564"/>
      <c r="C8564"/>
      <c r="D8564" s="198"/>
    </row>
    <row r="8565" spans="1:4" ht="14.4">
      <c r="A8565"/>
      <c r="B8565"/>
      <c r="C8565"/>
      <c r="D8565" s="198"/>
    </row>
    <row r="8566" spans="1:4" ht="14.4">
      <c r="A8566"/>
      <c r="B8566"/>
      <c r="C8566"/>
      <c r="D8566" s="198"/>
    </row>
    <row r="8567" spans="1:4" ht="14.4">
      <c r="A8567"/>
      <c r="B8567"/>
      <c r="C8567"/>
      <c r="D8567" s="198"/>
    </row>
    <row r="8568" spans="1:4" ht="14.4">
      <c r="A8568"/>
      <c r="B8568"/>
      <c r="C8568"/>
      <c r="D8568" s="198"/>
    </row>
    <row r="8569" spans="1:4" ht="14.4">
      <c r="A8569"/>
      <c r="B8569"/>
      <c r="C8569"/>
      <c r="D8569" s="198"/>
    </row>
    <row r="8570" spans="1:4" ht="14.4">
      <c r="A8570"/>
      <c r="B8570"/>
      <c r="C8570"/>
      <c r="D8570" s="198"/>
    </row>
    <row r="8571" spans="1:4" ht="14.4">
      <c r="A8571"/>
      <c r="B8571"/>
      <c r="C8571"/>
      <c r="D8571" s="198"/>
    </row>
    <row r="8572" spans="1:4" ht="14.4">
      <c r="A8572"/>
      <c r="B8572"/>
      <c r="C8572"/>
      <c r="D8572" s="198"/>
    </row>
    <row r="8573" spans="1:4" ht="14.4">
      <c r="A8573"/>
      <c r="B8573"/>
      <c r="C8573"/>
      <c r="D8573" s="198"/>
    </row>
    <row r="8574" spans="1:4" ht="14.4">
      <c r="A8574"/>
      <c r="B8574"/>
      <c r="C8574"/>
      <c r="D8574" s="198"/>
    </row>
    <row r="8575" spans="1:4" ht="14.4">
      <c r="A8575"/>
      <c r="B8575"/>
      <c r="C8575"/>
      <c r="D8575" s="198"/>
    </row>
    <row r="8576" spans="1:4" ht="14.4">
      <c r="A8576"/>
      <c r="B8576"/>
      <c r="C8576"/>
      <c r="D8576" s="198"/>
    </row>
    <row r="8577" spans="1:4" ht="14.4">
      <c r="A8577"/>
      <c r="B8577"/>
      <c r="C8577"/>
      <c r="D8577" s="198"/>
    </row>
    <row r="8578" spans="1:4" ht="14.4">
      <c r="A8578"/>
      <c r="B8578"/>
      <c r="C8578"/>
      <c r="D8578" s="198"/>
    </row>
    <row r="8579" spans="1:4" ht="14.4">
      <c r="A8579"/>
      <c r="B8579"/>
      <c r="C8579"/>
      <c r="D8579" s="198"/>
    </row>
    <row r="8580" spans="1:4" ht="14.4">
      <c r="A8580"/>
      <c r="B8580"/>
      <c r="C8580"/>
      <c r="D8580" s="198"/>
    </row>
    <row r="8581" spans="1:4" ht="14.4">
      <c r="A8581"/>
      <c r="B8581"/>
      <c r="C8581"/>
      <c r="D8581" s="198"/>
    </row>
    <row r="8582" spans="1:4" ht="14.4">
      <c r="A8582"/>
      <c r="B8582"/>
      <c r="C8582"/>
      <c r="D8582" s="198"/>
    </row>
    <row r="8583" spans="1:4" ht="14.4">
      <c r="A8583"/>
      <c r="B8583"/>
      <c r="C8583"/>
      <c r="D8583" s="198"/>
    </row>
    <row r="8584" spans="1:4" ht="14.4">
      <c r="A8584"/>
      <c r="B8584"/>
      <c r="C8584"/>
      <c r="D8584" s="198"/>
    </row>
    <row r="8585" spans="1:4" ht="14.4">
      <c r="A8585"/>
      <c r="B8585"/>
      <c r="C8585"/>
      <c r="D8585" s="198"/>
    </row>
    <row r="8586" spans="1:4" ht="14.4">
      <c r="A8586"/>
      <c r="B8586"/>
      <c r="C8586"/>
      <c r="D8586" s="198"/>
    </row>
    <row r="8587" spans="1:4" ht="14.4">
      <c r="A8587"/>
      <c r="B8587"/>
      <c r="C8587"/>
      <c r="D8587" s="198"/>
    </row>
    <row r="8588" spans="1:4" ht="14.4">
      <c r="A8588"/>
      <c r="B8588"/>
      <c r="C8588"/>
      <c r="D8588" s="198"/>
    </row>
    <row r="8589" spans="1:4" ht="14.4">
      <c r="A8589"/>
      <c r="B8589"/>
      <c r="C8589"/>
      <c r="D8589" s="198"/>
    </row>
    <row r="8590" spans="1:4" ht="14.4">
      <c r="A8590"/>
      <c r="B8590"/>
      <c r="C8590"/>
      <c r="D8590" s="198"/>
    </row>
    <row r="8591" spans="1:4" ht="14.4">
      <c r="A8591"/>
      <c r="B8591"/>
      <c r="C8591"/>
      <c r="D8591" s="198"/>
    </row>
    <row r="8592" spans="1:4" ht="14.4">
      <c r="A8592"/>
      <c r="B8592"/>
      <c r="C8592"/>
      <c r="D8592" s="198"/>
    </row>
    <row r="8593" spans="1:4" ht="14.4">
      <c r="A8593"/>
      <c r="B8593"/>
      <c r="C8593"/>
      <c r="D8593" s="198"/>
    </row>
    <row r="8594" spans="1:4" ht="14.4">
      <c r="A8594"/>
      <c r="B8594"/>
      <c r="C8594"/>
      <c r="D8594" s="198"/>
    </row>
    <row r="8595" spans="1:4" ht="14.4">
      <c r="A8595"/>
      <c r="B8595"/>
      <c r="C8595"/>
      <c r="D8595" s="198"/>
    </row>
    <row r="8596" spans="1:4" ht="14.4">
      <c r="A8596"/>
      <c r="B8596"/>
      <c r="C8596"/>
      <c r="D8596" s="198"/>
    </row>
    <row r="8597" spans="1:4" ht="14.4">
      <c r="A8597"/>
      <c r="B8597"/>
      <c r="C8597"/>
      <c r="D8597" s="198"/>
    </row>
    <row r="8598" spans="1:4" ht="14.4">
      <c r="A8598"/>
      <c r="B8598"/>
      <c r="C8598"/>
      <c r="D8598" s="198"/>
    </row>
    <row r="8599" spans="1:4" ht="14.4">
      <c r="A8599"/>
      <c r="B8599"/>
      <c r="C8599"/>
      <c r="D8599" s="198"/>
    </row>
    <row r="8600" spans="1:4" ht="14.4">
      <c r="A8600"/>
      <c r="B8600"/>
      <c r="C8600"/>
      <c r="D8600" s="198"/>
    </row>
    <row r="8601" spans="1:4" ht="14.4">
      <c r="A8601"/>
      <c r="B8601"/>
      <c r="C8601"/>
      <c r="D8601" s="198"/>
    </row>
    <row r="8602" spans="1:4" ht="14.4">
      <c r="A8602"/>
      <c r="B8602"/>
      <c r="C8602"/>
      <c r="D8602" s="198"/>
    </row>
    <row r="8603" spans="1:4" ht="14.4">
      <c r="A8603"/>
      <c r="B8603"/>
      <c r="C8603"/>
      <c r="D8603" s="198"/>
    </row>
    <row r="8604" spans="1:4" ht="14.4">
      <c r="A8604"/>
      <c r="B8604"/>
      <c r="C8604"/>
      <c r="D8604" s="198"/>
    </row>
    <row r="8605" spans="1:4" ht="14.4">
      <c r="A8605"/>
      <c r="B8605"/>
      <c r="C8605"/>
      <c r="D8605" s="198"/>
    </row>
    <row r="8606" spans="1:4" ht="14.4">
      <c r="A8606"/>
      <c r="B8606"/>
      <c r="C8606"/>
      <c r="D8606" s="198"/>
    </row>
    <row r="8607" spans="1:4" ht="14.4">
      <c r="A8607"/>
      <c r="B8607"/>
      <c r="C8607"/>
      <c r="D8607" s="198"/>
    </row>
    <row r="8608" spans="1:4" ht="14.4">
      <c r="A8608"/>
      <c r="B8608"/>
      <c r="C8608"/>
      <c r="D8608" s="198"/>
    </row>
    <row r="8609" spans="1:4" ht="14.4">
      <c r="A8609"/>
      <c r="B8609"/>
      <c r="C8609"/>
      <c r="D8609" s="198"/>
    </row>
    <row r="8610" spans="1:4" ht="14.4">
      <c r="A8610"/>
      <c r="B8610"/>
      <c r="C8610"/>
      <c r="D8610" s="198"/>
    </row>
    <row r="8611" spans="1:4" ht="14.4">
      <c r="A8611"/>
      <c r="B8611"/>
      <c r="C8611"/>
      <c r="D8611" s="198"/>
    </row>
    <row r="8612" spans="1:4" ht="14.4">
      <c r="A8612"/>
      <c r="B8612"/>
      <c r="C8612"/>
      <c r="D8612" s="198"/>
    </row>
    <row r="8613" spans="1:4" ht="14.4">
      <c r="A8613"/>
      <c r="B8613"/>
      <c r="C8613"/>
      <c r="D8613" s="198"/>
    </row>
    <row r="8614" spans="1:4" ht="14.4">
      <c r="A8614"/>
      <c r="B8614"/>
      <c r="C8614"/>
      <c r="D8614" s="198"/>
    </row>
    <row r="8615" spans="1:4" ht="14.4">
      <c r="A8615"/>
      <c r="B8615"/>
      <c r="C8615"/>
      <c r="D8615" s="198"/>
    </row>
    <row r="8616" spans="1:4" ht="14.4">
      <c r="A8616"/>
      <c r="B8616"/>
      <c r="C8616"/>
      <c r="D8616" s="198"/>
    </row>
    <row r="8617" spans="1:4" ht="14.4">
      <c r="A8617"/>
      <c r="B8617"/>
      <c r="C8617"/>
      <c r="D8617" s="198"/>
    </row>
    <row r="8618" spans="1:4" ht="14.4">
      <c r="A8618"/>
      <c r="B8618"/>
      <c r="C8618"/>
      <c r="D8618" s="198"/>
    </row>
    <row r="8619" spans="1:4" ht="14.4">
      <c r="A8619"/>
      <c r="B8619"/>
      <c r="C8619"/>
      <c r="D8619" s="198"/>
    </row>
    <row r="8620" spans="1:4" ht="14.4">
      <c r="A8620"/>
      <c r="B8620"/>
      <c r="C8620"/>
      <c r="D8620" s="198"/>
    </row>
    <row r="8621" spans="1:4" ht="14.4">
      <c r="A8621"/>
      <c r="B8621"/>
      <c r="C8621"/>
      <c r="D8621" s="198"/>
    </row>
    <row r="8622" spans="1:4" ht="14.4">
      <c r="A8622"/>
      <c r="B8622"/>
      <c r="C8622"/>
      <c r="D8622" s="198"/>
    </row>
    <row r="8623" spans="1:4" ht="14.4">
      <c r="A8623"/>
      <c r="B8623"/>
      <c r="C8623"/>
      <c r="D8623" s="198"/>
    </row>
    <row r="8624" spans="1:4" ht="14.4">
      <c r="A8624"/>
      <c r="B8624"/>
      <c r="C8624"/>
      <c r="D8624" s="198"/>
    </row>
    <row r="8625" spans="1:4" ht="14.4">
      <c r="A8625"/>
      <c r="B8625"/>
      <c r="C8625"/>
      <c r="D8625" s="198"/>
    </row>
    <row r="8626" spans="1:4" ht="14.4">
      <c r="A8626"/>
      <c r="B8626"/>
      <c r="C8626"/>
      <c r="D8626" s="198"/>
    </row>
    <row r="8627" spans="1:4" ht="14.4">
      <c r="A8627"/>
      <c r="B8627"/>
      <c r="C8627"/>
      <c r="D8627" s="198"/>
    </row>
    <row r="8628" spans="1:4" ht="14.4">
      <c r="A8628"/>
      <c r="B8628"/>
      <c r="C8628"/>
      <c r="D8628" s="198"/>
    </row>
    <row r="8629" spans="1:4" ht="14.4">
      <c r="A8629"/>
      <c r="B8629"/>
      <c r="C8629"/>
      <c r="D8629" s="198"/>
    </row>
    <row r="8630" spans="1:4" ht="14.4">
      <c r="A8630"/>
      <c r="B8630"/>
      <c r="C8630"/>
      <c r="D8630" s="198"/>
    </row>
    <row r="8631" spans="1:4" ht="14.4">
      <c r="A8631"/>
      <c r="B8631"/>
      <c r="C8631"/>
      <c r="D8631" s="198"/>
    </row>
    <row r="8632" spans="1:4" ht="14.4">
      <c r="A8632"/>
      <c r="B8632"/>
      <c r="C8632"/>
      <c r="D8632" s="198"/>
    </row>
    <row r="8633" spans="1:4" ht="14.4">
      <c r="A8633"/>
      <c r="B8633"/>
      <c r="C8633"/>
      <c r="D8633" s="198"/>
    </row>
    <row r="8634" spans="1:4" ht="14.4">
      <c r="A8634"/>
      <c r="B8634"/>
      <c r="C8634"/>
      <c r="D8634" s="198"/>
    </row>
    <row r="8635" spans="1:4" ht="14.4">
      <c r="A8635"/>
      <c r="B8635"/>
      <c r="C8635"/>
      <c r="D8635" s="198"/>
    </row>
    <row r="8636" spans="1:4" ht="14.4">
      <c r="A8636"/>
      <c r="B8636"/>
      <c r="C8636"/>
      <c r="D8636" s="198"/>
    </row>
    <row r="8637" spans="1:4" ht="14.4">
      <c r="A8637"/>
      <c r="B8637"/>
      <c r="C8637"/>
      <c r="D8637" s="198"/>
    </row>
    <row r="8638" spans="1:4" ht="14.4">
      <c r="A8638"/>
      <c r="B8638"/>
      <c r="C8638"/>
      <c r="D8638" s="198"/>
    </row>
    <row r="8639" spans="1:4" ht="14.4">
      <c r="A8639"/>
      <c r="B8639"/>
      <c r="C8639"/>
      <c r="D8639" s="198"/>
    </row>
    <row r="8640" spans="1:4" ht="14.4">
      <c r="A8640"/>
      <c r="B8640"/>
      <c r="C8640"/>
      <c r="D8640" s="198"/>
    </row>
    <row r="8641" spans="1:4" ht="14.4">
      <c r="A8641"/>
      <c r="B8641"/>
      <c r="C8641"/>
      <c r="D8641" s="198"/>
    </row>
    <row r="8642" spans="1:4" ht="14.4">
      <c r="A8642"/>
      <c r="B8642"/>
      <c r="C8642"/>
      <c r="D8642" s="198"/>
    </row>
    <row r="8643" spans="1:4" ht="14.4">
      <c r="A8643"/>
      <c r="B8643"/>
      <c r="C8643"/>
      <c r="D8643" s="198"/>
    </row>
    <row r="8644" spans="1:4" ht="14.4">
      <c r="A8644"/>
      <c r="B8644"/>
      <c r="C8644"/>
      <c r="D8644" s="198"/>
    </row>
    <row r="8645" spans="1:4" ht="14.4">
      <c r="A8645"/>
      <c r="B8645"/>
      <c r="C8645"/>
      <c r="D8645" s="198"/>
    </row>
    <row r="8646" spans="1:4" ht="14.4">
      <c r="A8646"/>
      <c r="B8646"/>
      <c r="C8646"/>
      <c r="D8646" s="198"/>
    </row>
    <row r="8647" spans="1:4" ht="14.4">
      <c r="A8647"/>
      <c r="B8647"/>
      <c r="C8647"/>
      <c r="D8647" s="198"/>
    </row>
    <row r="8648" spans="1:4" ht="14.4">
      <c r="A8648"/>
      <c r="B8648"/>
      <c r="C8648"/>
      <c r="D8648" s="198"/>
    </row>
    <row r="8649" spans="1:4" ht="14.4">
      <c r="A8649"/>
      <c r="B8649"/>
      <c r="C8649"/>
      <c r="D8649" s="198"/>
    </row>
    <row r="8650" spans="1:4" ht="14.4">
      <c r="A8650"/>
      <c r="B8650"/>
      <c r="C8650"/>
      <c r="D8650" s="198"/>
    </row>
    <row r="8651" spans="1:4" ht="14.4">
      <c r="A8651"/>
      <c r="B8651"/>
      <c r="C8651"/>
      <c r="D8651" s="198"/>
    </row>
    <row r="8652" spans="1:4" ht="14.4">
      <c r="A8652"/>
      <c r="B8652"/>
      <c r="C8652"/>
      <c r="D8652" s="198"/>
    </row>
    <row r="8653" spans="1:4" ht="14.4">
      <c r="A8653"/>
      <c r="B8653"/>
      <c r="C8653"/>
      <c r="D8653" s="198"/>
    </row>
    <row r="8654" spans="1:4" ht="14.4">
      <c r="A8654"/>
      <c r="B8654"/>
      <c r="C8654"/>
      <c r="D8654" s="198"/>
    </row>
    <row r="8655" spans="1:4" ht="14.4">
      <c r="A8655"/>
      <c r="B8655"/>
      <c r="C8655"/>
      <c r="D8655" s="198"/>
    </row>
    <row r="8656" spans="1:4" ht="14.4">
      <c r="A8656"/>
      <c r="B8656"/>
      <c r="C8656"/>
      <c r="D8656" s="198"/>
    </row>
    <row r="8657" spans="1:4" ht="14.4">
      <c r="A8657"/>
      <c r="B8657"/>
      <c r="C8657"/>
      <c r="D8657" s="198"/>
    </row>
    <row r="8658" spans="1:4" ht="14.4">
      <c r="A8658"/>
      <c r="B8658"/>
      <c r="C8658"/>
      <c r="D8658" s="198"/>
    </row>
    <row r="8659" spans="1:4" ht="14.4">
      <c r="A8659"/>
      <c r="B8659"/>
      <c r="C8659"/>
      <c r="D8659" s="198"/>
    </row>
    <row r="8660" spans="1:4" ht="14.4">
      <c r="A8660"/>
      <c r="B8660"/>
      <c r="C8660"/>
      <c r="D8660" s="198"/>
    </row>
    <row r="8661" spans="1:4" ht="14.4">
      <c r="A8661"/>
      <c r="B8661"/>
      <c r="C8661"/>
      <c r="D8661" s="198"/>
    </row>
    <row r="8662" spans="1:4" ht="14.4">
      <c r="A8662"/>
      <c r="B8662"/>
      <c r="C8662"/>
      <c r="D8662" s="198"/>
    </row>
    <row r="8663" spans="1:4" ht="14.4">
      <c r="A8663"/>
      <c r="B8663"/>
      <c r="C8663"/>
      <c r="D8663" s="198"/>
    </row>
    <row r="8664" spans="1:4" ht="14.4">
      <c r="A8664"/>
      <c r="B8664"/>
      <c r="C8664"/>
      <c r="D8664" s="198"/>
    </row>
    <row r="8665" spans="1:4" ht="14.4">
      <c r="A8665"/>
      <c r="B8665"/>
      <c r="C8665"/>
      <c r="D8665" s="198"/>
    </row>
    <row r="8666" spans="1:4" ht="14.4">
      <c r="A8666"/>
      <c r="B8666"/>
      <c r="C8666"/>
      <c r="D8666" s="198"/>
    </row>
    <row r="8667" spans="1:4" ht="14.4">
      <c r="A8667"/>
      <c r="B8667"/>
      <c r="C8667"/>
      <c r="D8667" s="198"/>
    </row>
    <row r="8668" spans="1:4" ht="14.4">
      <c r="A8668"/>
      <c r="B8668"/>
      <c r="C8668"/>
      <c r="D8668" s="198"/>
    </row>
    <row r="8669" spans="1:4" ht="14.4">
      <c r="A8669"/>
      <c r="B8669"/>
      <c r="C8669"/>
      <c r="D8669" s="198"/>
    </row>
    <row r="8670" spans="1:4" ht="14.4">
      <c r="A8670"/>
      <c r="B8670"/>
      <c r="C8670"/>
      <c r="D8670" s="198"/>
    </row>
    <row r="8671" spans="1:4" ht="14.4">
      <c r="A8671"/>
      <c r="B8671"/>
      <c r="C8671"/>
      <c r="D8671" s="198"/>
    </row>
    <row r="8672" spans="1:4" ht="14.4">
      <c r="A8672"/>
      <c r="B8672"/>
      <c r="C8672"/>
      <c r="D8672" s="198"/>
    </row>
    <row r="8673" spans="1:4" ht="14.4">
      <c r="A8673"/>
      <c r="B8673"/>
      <c r="C8673"/>
      <c r="D8673" s="198"/>
    </row>
    <row r="8674" spans="1:4" ht="14.4">
      <c r="A8674"/>
      <c r="B8674"/>
      <c r="C8674"/>
      <c r="D8674" s="198"/>
    </row>
    <row r="8675" spans="1:4" ht="14.4">
      <c r="A8675"/>
      <c r="B8675"/>
      <c r="C8675"/>
      <c r="D8675" s="198"/>
    </row>
    <row r="8676" spans="1:4" ht="14.4">
      <c r="A8676"/>
      <c r="B8676"/>
      <c r="C8676"/>
      <c r="D8676" s="198"/>
    </row>
    <row r="8677" spans="1:4" ht="14.4">
      <c r="A8677"/>
      <c r="B8677"/>
      <c r="C8677"/>
      <c r="D8677" s="198"/>
    </row>
    <row r="8678" spans="1:4" ht="14.4">
      <c r="A8678"/>
      <c r="B8678"/>
      <c r="C8678"/>
      <c r="D8678" s="198"/>
    </row>
    <row r="8679" spans="1:4" ht="14.4">
      <c r="A8679"/>
      <c r="B8679"/>
      <c r="C8679"/>
      <c r="D8679" s="198"/>
    </row>
    <row r="8680" spans="1:4" ht="14.4">
      <c r="A8680"/>
      <c r="B8680"/>
      <c r="C8680"/>
      <c r="D8680" s="198"/>
    </row>
    <row r="8681" spans="1:4" ht="14.4">
      <c r="A8681"/>
      <c r="B8681"/>
      <c r="C8681"/>
      <c r="D8681" s="198"/>
    </row>
    <row r="8682" spans="1:4" ht="14.4">
      <c r="A8682"/>
      <c r="B8682"/>
      <c r="C8682"/>
      <c r="D8682" s="198"/>
    </row>
    <row r="8683" spans="1:4" ht="14.4">
      <c r="A8683"/>
      <c r="B8683"/>
      <c r="C8683"/>
      <c r="D8683" s="198"/>
    </row>
    <row r="8684" spans="1:4" ht="14.4">
      <c r="A8684"/>
      <c r="B8684"/>
      <c r="C8684"/>
      <c r="D8684" s="198"/>
    </row>
    <row r="8685" spans="1:4" ht="14.4">
      <c r="A8685"/>
      <c r="B8685"/>
      <c r="C8685"/>
      <c r="D8685" s="198"/>
    </row>
    <row r="8686" spans="1:4" ht="14.4">
      <c r="A8686"/>
      <c r="B8686"/>
      <c r="C8686"/>
      <c r="D8686" s="198"/>
    </row>
    <row r="8687" spans="1:4" ht="14.4">
      <c r="A8687"/>
      <c r="B8687"/>
      <c r="C8687"/>
      <c r="D8687" s="198"/>
    </row>
    <row r="8688" spans="1:4" ht="14.4">
      <c r="A8688"/>
      <c r="B8688"/>
      <c r="C8688"/>
      <c r="D8688" s="198"/>
    </row>
    <row r="8689" spans="1:4" ht="14.4">
      <c r="A8689"/>
      <c r="B8689"/>
      <c r="C8689"/>
      <c r="D8689" s="198"/>
    </row>
    <row r="8690" spans="1:4" ht="14.4">
      <c r="A8690"/>
      <c r="B8690"/>
      <c r="C8690"/>
      <c r="D8690" s="198"/>
    </row>
    <row r="8691" spans="1:4" ht="14.4">
      <c r="A8691"/>
      <c r="B8691"/>
      <c r="C8691"/>
      <c r="D8691" s="198"/>
    </row>
    <row r="8692" spans="1:4" ht="14.4">
      <c r="A8692"/>
      <c r="B8692"/>
      <c r="C8692"/>
      <c r="D8692" s="198"/>
    </row>
    <row r="8693" spans="1:4" ht="14.4">
      <c r="A8693"/>
      <c r="B8693"/>
      <c r="C8693"/>
      <c r="D8693" s="198"/>
    </row>
    <row r="8694" spans="1:4" ht="14.4">
      <c r="A8694"/>
      <c r="B8694"/>
      <c r="C8694"/>
      <c r="D8694" s="198"/>
    </row>
    <row r="8695" spans="1:4" ht="14.4">
      <c r="A8695"/>
      <c r="B8695"/>
      <c r="C8695"/>
      <c r="D8695" s="198"/>
    </row>
    <row r="8696" spans="1:4" ht="14.4">
      <c r="A8696"/>
      <c r="B8696"/>
      <c r="C8696"/>
      <c r="D8696" s="198"/>
    </row>
    <row r="8697" spans="1:4" ht="14.4">
      <c r="A8697"/>
      <c r="B8697"/>
      <c r="C8697"/>
      <c r="D8697" s="198"/>
    </row>
    <row r="8698" spans="1:4" ht="14.4">
      <c r="A8698"/>
      <c r="B8698"/>
      <c r="C8698"/>
      <c r="D8698" s="198"/>
    </row>
    <row r="8699" spans="1:4" ht="14.4">
      <c r="A8699"/>
      <c r="B8699"/>
      <c r="C8699"/>
      <c r="D8699" s="198"/>
    </row>
    <row r="8700" spans="1:4" ht="14.4">
      <c r="A8700"/>
      <c r="B8700"/>
      <c r="C8700"/>
      <c r="D8700" s="198"/>
    </row>
    <row r="8701" spans="1:4" ht="14.4">
      <c r="A8701"/>
      <c r="B8701"/>
      <c r="C8701"/>
      <c r="D8701" s="198"/>
    </row>
    <row r="8702" spans="1:4" ht="14.4">
      <c r="A8702"/>
      <c r="B8702"/>
      <c r="C8702"/>
      <c r="D8702" s="198"/>
    </row>
    <row r="8703" spans="1:4" ht="14.4">
      <c r="A8703"/>
      <c r="B8703"/>
      <c r="C8703"/>
      <c r="D8703" s="198"/>
    </row>
    <row r="8704" spans="1:4" ht="14.4">
      <c r="A8704"/>
      <c r="B8704"/>
      <c r="C8704"/>
      <c r="D8704" s="198"/>
    </row>
    <row r="8705" spans="1:4" ht="14.4">
      <c r="A8705"/>
      <c r="B8705"/>
      <c r="C8705"/>
      <c r="D8705" s="198"/>
    </row>
    <row r="8706" spans="1:4" ht="14.4">
      <c r="A8706"/>
      <c r="B8706"/>
      <c r="C8706"/>
      <c r="D8706" s="198"/>
    </row>
    <row r="8707" spans="1:4" ht="14.4">
      <c r="A8707"/>
      <c r="B8707"/>
      <c r="C8707"/>
      <c r="D8707" s="198"/>
    </row>
    <row r="8708" spans="1:4" ht="14.4">
      <c r="A8708"/>
      <c r="B8708"/>
      <c r="C8708"/>
      <c r="D8708" s="198"/>
    </row>
    <row r="8709" spans="1:4" ht="14.4">
      <c r="A8709"/>
      <c r="B8709"/>
      <c r="C8709"/>
      <c r="D8709" s="198"/>
    </row>
    <row r="8710" spans="1:4" ht="14.4">
      <c r="A8710"/>
      <c r="B8710"/>
      <c r="C8710"/>
      <c r="D8710" s="198"/>
    </row>
    <row r="8711" spans="1:4" ht="14.4">
      <c r="A8711"/>
      <c r="B8711"/>
      <c r="C8711"/>
      <c r="D8711" s="198"/>
    </row>
    <row r="8712" spans="1:4" ht="14.4">
      <c r="A8712"/>
      <c r="B8712"/>
      <c r="C8712"/>
      <c r="D8712" s="198"/>
    </row>
    <row r="8713" spans="1:4" ht="14.4">
      <c r="A8713"/>
      <c r="B8713"/>
      <c r="C8713"/>
      <c r="D8713" s="198"/>
    </row>
    <row r="8714" spans="1:4" ht="14.4">
      <c r="A8714"/>
      <c r="B8714"/>
      <c r="C8714"/>
      <c r="D8714" s="198"/>
    </row>
    <row r="8715" spans="1:4" ht="14.4">
      <c r="A8715"/>
      <c r="B8715"/>
      <c r="C8715"/>
      <c r="D8715" s="198"/>
    </row>
    <row r="8716" spans="1:4" ht="14.4">
      <c r="A8716"/>
      <c r="B8716"/>
      <c r="C8716"/>
      <c r="D8716" s="198"/>
    </row>
    <row r="8717" spans="1:4" ht="14.4">
      <c r="A8717"/>
      <c r="B8717"/>
      <c r="C8717"/>
      <c r="D8717" s="198"/>
    </row>
    <row r="8718" spans="1:4" ht="14.4">
      <c r="A8718"/>
      <c r="B8718"/>
      <c r="C8718"/>
      <c r="D8718" s="198"/>
    </row>
    <row r="8719" spans="1:4" ht="14.4">
      <c r="A8719"/>
      <c r="B8719"/>
      <c r="C8719"/>
      <c r="D8719" s="198"/>
    </row>
    <row r="8720" spans="1:4" ht="14.4">
      <c r="A8720"/>
      <c r="B8720"/>
      <c r="C8720"/>
      <c r="D8720" s="198"/>
    </row>
    <row r="8721" spans="1:4" ht="14.4">
      <c r="A8721"/>
      <c r="B8721"/>
      <c r="C8721"/>
      <c r="D8721" s="198"/>
    </row>
    <row r="8722" spans="1:4" ht="14.4">
      <c r="A8722"/>
      <c r="B8722"/>
      <c r="C8722"/>
      <c r="D8722" s="198"/>
    </row>
    <row r="8723" spans="1:4" ht="14.4">
      <c r="A8723"/>
      <c r="B8723"/>
      <c r="C8723"/>
      <c r="D8723" s="198"/>
    </row>
    <row r="8724" spans="1:4" ht="14.4">
      <c r="A8724"/>
      <c r="B8724"/>
      <c r="C8724"/>
      <c r="D8724" s="198"/>
    </row>
    <row r="8725" spans="1:4" ht="14.4">
      <c r="A8725"/>
      <c r="B8725"/>
      <c r="C8725"/>
      <c r="D8725" s="198"/>
    </row>
    <row r="8726" spans="1:4" ht="14.4">
      <c r="A8726"/>
      <c r="B8726"/>
      <c r="C8726"/>
      <c r="D8726" s="198"/>
    </row>
    <row r="8727" spans="1:4" ht="14.4">
      <c r="A8727"/>
      <c r="B8727"/>
      <c r="C8727"/>
      <c r="D8727" s="198"/>
    </row>
    <row r="8728" spans="1:4" ht="14.4">
      <c r="A8728"/>
      <c r="B8728"/>
      <c r="C8728"/>
      <c r="D8728" s="198"/>
    </row>
    <row r="8729" spans="1:4" ht="14.4">
      <c r="A8729"/>
      <c r="B8729"/>
      <c r="C8729"/>
      <c r="D8729" s="198"/>
    </row>
    <row r="8730" spans="1:4" ht="14.4">
      <c r="A8730"/>
      <c r="B8730"/>
      <c r="C8730"/>
      <c r="D8730" s="198"/>
    </row>
    <row r="8731" spans="1:4" ht="14.4">
      <c r="A8731"/>
      <c r="B8731"/>
      <c r="C8731"/>
      <c r="D8731" s="198"/>
    </row>
    <row r="8732" spans="1:4" ht="14.4">
      <c r="A8732"/>
      <c r="B8732"/>
      <c r="C8732"/>
      <c r="D8732" s="198"/>
    </row>
    <row r="8733" spans="1:4" ht="14.4">
      <c r="A8733"/>
      <c r="B8733"/>
      <c r="C8733"/>
      <c r="D8733" s="198"/>
    </row>
    <row r="8734" spans="1:4" ht="14.4">
      <c r="A8734"/>
      <c r="B8734"/>
      <c r="C8734"/>
      <c r="D8734" s="198"/>
    </row>
    <row r="8735" spans="1:4" ht="14.4">
      <c r="A8735"/>
      <c r="B8735"/>
      <c r="C8735"/>
      <c r="D8735" s="198"/>
    </row>
    <row r="8736" spans="1:4" ht="14.4">
      <c r="A8736"/>
      <c r="B8736"/>
      <c r="C8736"/>
      <c r="D8736" s="198"/>
    </row>
    <row r="8737" spans="1:4" ht="14.4">
      <c r="A8737"/>
      <c r="B8737"/>
      <c r="C8737"/>
      <c r="D8737" s="198"/>
    </row>
    <row r="8738" spans="1:4" ht="14.4">
      <c r="A8738"/>
      <c r="B8738"/>
      <c r="C8738"/>
      <c r="D8738" s="198"/>
    </row>
    <row r="8739" spans="1:4" ht="14.4">
      <c r="A8739"/>
      <c r="B8739"/>
      <c r="C8739"/>
      <c r="D8739" s="198"/>
    </row>
    <row r="8740" spans="1:4" ht="14.4">
      <c r="A8740"/>
      <c r="B8740"/>
      <c r="C8740"/>
      <c r="D8740" s="198"/>
    </row>
    <row r="8741" spans="1:4" ht="14.4">
      <c r="A8741"/>
      <c r="B8741"/>
      <c r="C8741"/>
      <c r="D8741" s="198"/>
    </row>
    <row r="8742" spans="1:4" ht="14.4">
      <c r="A8742"/>
      <c r="B8742"/>
      <c r="C8742"/>
      <c r="D8742" s="198"/>
    </row>
    <row r="8743" spans="1:4" ht="14.4">
      <c r="A8743"/>
      <c r="B8743"/>
      <c r="C8743"/>
      <c r="D8743" s="198"/>
    </row>
    <row r="8744" spans="1:4" ht="14.4">
      <c r="A8744"/>
      <c r="B8744"/>
      <c r="C8744"/>
      <c r="D8744" s="198"/>
    </row>
    <row r="8745" spans="1:4" ht="14.4">
      <c r="A8745"/>
      <c r="B8745"/>
      <c r="C8745"/>
      <c r="D8745" s="198"/>
    </row>
    <row r="8746" spans="1:4" ht="14.4">
      <c r="A8746"/>
      <c r="B8746"/>
      <c r="C8746"/>
      <c r="D8746" s="198"/>
    </row>
    <row r="8747" spans="1:4" ht="14.4">
      <c r="A8747"/>
      <c r="B8747"/>
      <c r="C8747"/>
      <c r="D8747" s="198"/>
    </row>
    <row r="8748" spans="1:4" ht="14.4">
      <c r="A8748"/>
      <c r="B8748"/>
      <c r="C8748"/>
      <c r="D8748" s="198"/>
    </row>
    <row r="8749" spans="1:4" ht="14.4">
      <c r="A8749"/>
      <c r="B8749"/>
      <c r="C8749"/>
      <c r="D8749" s="198"/>
    </row>
    <row r="8750" spans="1:4" ht="14.4">
      <c r="A8750"/>
      <c r="B8750"/>
      <c r="C8750"/>
      <c r="D8750" s="198"/>
    </row>
    <row r="8751" spans="1:4" ht="14.4">
      <c r="A8751"/>
      <c r="B8751"/>
      <c r="C8751"/>
      <c r="D8751" s="198"/>
    </row>
    <row r="8752" spans="1:4" ht="14.4">
      <c r="A8752"/>
      <c r="B8752"/>
      <c r="C8752"/>
      <c r="D8752" s="198"/>
    </row>
    <row r="8753" spans="1:4" ht="14.4">
      <c r="A8753"/>
      <c r="B8753"/>
      <c r="C8753"/>
      <c r="D8753" s="198"/>
    </row>
    <row r="8754" spans="1:4" ht="14.4">
      <c r="A8754"/>
      <c r="B8754"/>
      <c r="C8754"/>
      <c r="D8754" s="198"/>
    </row>
    <row r="8755" spans="1:4" ht="14.4">
      <c r="A8755"/>
      <c r="B8755"/>
      <c r="C8755"/>
      <c r="D8755" s="198"/>
    </row>
    <row r="8756" spans="1:4" ht="14.4">
      <c r="A8756"/>
      <c r="B8756"/>
      <c r="C8756"/>
      <c r="D8756" s="198"/>
    </row>
    <row r="8757" spans="1:4" ht="14.4">
      <c r="A8757"/>
      <c r="B8757"/>
      <c r="C8757"/>
      <c r="D8757" s="198"/>
    </row>
    <row r="8758" spans="1:4" ht="14.4">
      <c r="A8758"/>
      <c r="B8758"/>
      <c r="C8758"/>
      <c r="D8758" s="198"/>
    </row>
    <row r="8759" spans="1:4" ht="14.4">
      <c r="A8759"/>
      <c r="B8759"/>
      <c r="C8759"/>
      <c r="D8759" s="198"/>
    </row>
    <row r="8760" spans="1:4" ht="14.4">
      <c r="A8760"/>
      <c r="B8760"/>
      <c r="C8760"/>
      <c r="D8760" s="198"/>
    </row>
    <row r="8761" spans="1:4" ht="14.4">
      <c r="A8761"/>
      <c r="B8761"/>
      <c r="C8761"/>
      <c r="D8761" s="198"/>
    </row>
    <row r="8762" spans="1:4" ht="14.4">
      <c r="A8762"/>
      <c r="B8762"/>
      <c r="C8762"/>
      <c r="D8762" s="198"/>
    </row>
    <row r="8763" spans="1:4" ht="14.4">
      <c r="A8763"/>
      <c r="B8763"/>
      <c r="C8763"/>
      <c r="D8763" s="198"/>
    </row>
    <row r="8764" spans="1:4" ht="14.4">
      <c r="A8764"/>
      <c r="B8764"/>
      <c r="C8764"/>
      <c r="D8764" s="198"/>
    </row>
    <row r="8765" spans="1:4" ht="14.4">
      <c r="A8765"/>
      <c r="B8765"/>
      <c r="C8765"/>
      <c r="D8765" s="198"/>
    </row>
    <row r="8766" spans="1:4" ht="14.4">
      <c r="A8766"/>
      <c r="B8766"/>
      <c r="C8766"/>
      <c r="D8766" s="198"/>
    </row>
    <row r="8767" spans="1:4" ht="14.4">
      <c r="A8767"/>
      <c r="B8767"/>
      <c r="C8767"/>
      <c r="D8767" s="198"/>
    </row>
    <row r="8768" spans="1:4" ht="14.4">
      <c r="A8768"/>
      <c r="B8768"/>
      <c r="C8768"/>
      <c r="D8768" s="198"/>
    </row>
    <row r="8769" spans="1:4" ht="14.4">
      <c r="A8769"/>
      <c r="B8769"/>
      <c r="C8769"/>
      <c r="D8769" s="198"/>
    </row>
    <row r="8770" spans="1:4" ht="14.4">
      <c r="A8770"/>
      <c r="B8770"/>
      <c r="C8770"/>
      <c r="D8770" s="198"/>
    </row>
    <row r="8771" spans="1:4" ht="14.4">
      <c r="A8771"/>
      <c r="B8771"/>
      <c r="C8771"/>
      <c r="D8771" s="198"/>
    </row>
    <row r="8772" spans="1:4" ht="14.4">
      <c r="A8772"/>
      <c r="B8772"/>
      <c r="C8772"/>
      <c r="D8772" s="198"/>
    </row>
    <row r="8773" spans="1:4" ht="14.4">
      <c r="A8773"/>
      <c r="B8773"/>
      <c r="C8773"/>
      <c r="D8773" s="198"/>
    </row>
    <row r="8774" spans="1:4" ht="14.4">
      <c r="A8774"/>
      <c r="B8774"/>
      <c r="C8774"/>
      <c r="D8774" s="198"/>
    </row>
    <row r="8775" spans="1:4" ht="14.4">
      <c r="A8775"/>
      <c r="B8775"/>
      <c r="C8775"/>
      <c r="D8775" s="198"/>
    </row>
    <row r="8776" spans="1:4" ht="14.4">
      <c r="A8776"/>
      <c r="B8776"/>
      <c r="C8776"/>
      <c r="D8776" s="198"/>
    </row>
    <row r="8777" spans="1:4" ht="14.4">
      <c r="A8777"/>
      <c r="B8777"/>
      <c r="C8777"/>
      <c r="D8777" s="198"/>
    </row>
    <row r="8778" spans="1:4" ht="14.4">
      <c r="A8778"/>
      <c r="B8778"/>
      <c r="C8778"/>
      <c r="D8778" s="198"/>
    </row>
    <row r="8779" spans="1:4" ht="14.4">
      <c r="A8779"/>
      <c r="B8779"/>
      <c r="C8779"/>
      <c r="D8779" s="198"/>
    </row>
    <row r="8780" spans="1:4" ht="14.4">
      <c r="A8780"/>
      <c r="B8780"/>
      <c r="C8780"/>
      <c r="D8780" s="198"/>
    </row>
    <row r="8781" spans="1:4" ht="14.4">
      <c r="A8781"/>
      <c r="B8781"/>
      <c r="C8781"/>
      <c r="D8781" s="198"/>
    </row>
    <row r="8782" spans="1:4" ht="14.4">
      <c r="A8782"/>
      <c r="B8782"/>
      <c r="C8782"/>
      <c r="D8782" s="198"/>
    </row>
    <row r="8783" spans="1:4" ht="14.4">
      <c r="A8783"/>
      <c r="B8783"/>
      <c r="C8783"/>
      <c r="D8783" s="198"/>
    </row>
    <row r="8784" spans="1:4" ht="14.4">
      <c r="A8784"/>
      <c r="B8784"/>
      <c r="C8784"/>
      <c r="D8784" s="198"/>
    </row>
    <row r="8785" spans="1:4" ht="14.4">
      <c r="A8785"/>
      <c r="B8785"/>
      <c r="C8785"/>
      <c r="D8785" s="198"/>
    </row>
    <row r="8786" spans="1:4" ht="14.4">
      <c r="A8786"/>
      <c r="B8786"/>
      <c r="C8786"/>
      <c r="D8786" s="198"/>
    </row>
    <row r="8787" spans="1:4" ht="14.4">
      <c r="A8787"/>
      <c r="B8787"/>
      <c r="C8787"/>
      <c r="D8787" s="198"/>
    </row>
    <row r="8788" spans="1:4" ht="14.4">
      <c r="A8788"/>
      <c r="B8788"/>
      <c r="C8788"/>
      <c r="D8788" s="198"/>
    </row>
    <row r="8789" spans="1:4" ht="14.4">
      <c r="A8789"/>
      <c r="B8789"/>
      <c r="C8789"/>
      <c r="D8789" s="198"/>
    </row>
    <row r="8790" spans="1:4" ht="14.4">
      <c r="A8790"/>
      <c r="B8790"/>
      <c r="C8790"/>
      <c r="D8790" s="198"/>
    </row>
    <row r="8791" spans="1:4" ht="14.4">
      <c r="A8791"/>
      <c r="B8791"/>
      <c r="C8791"/>
      <c r="D8791" s="198"/>
    </row>
    <row r="8792" spans="1:4" ht="14.4">
      <c r="A8792"/>
      <c r="B8792"/>
      <c r="C8792"/>
      <c r="D8792" s="198"/>
    </row>
    <row r="8793" spans="1:4" ht="14.4">
      <c r="A8793"/>
      <c r="B8793"/>
      <c r="C8793"/>
      <c r="D8793" s="198"/>
    </row>
    <row r="8794" spans="1:4" ht="14.4">
      <c r="A8794"/>
      <c r="B8794"/>
      <c r="C8794"/>
      <c r="D8794" s="198"/>
    </row>
    <row r="8795" spans="1:4" ht="14.4">
      <c r="A8795"/>
      <c r="B8795"/>
      <c r="C8795"/>
      <c r="D8795" s="198"/>
    </row>
    <row r="8796" spans="1:4" ht="14.4">
      <c r="A8796"/>
      <c r="B8796"/>
      <c r="C8796"/>
      <c r="D8796" s="198"/>
    </row>
    <row r="8797" spans="1:4" ht="14.4">
      <c r="A8797"/>
      <c r="B8797"/>
      <c r="C8797"/>
      <c r="D8797" s="198"/>
    </row>
    <row r="8798" spans="1:4" ht="14.4">
      <c r="A8798"/>
      <c r="B8798"/>
      <c r="C8798"/>
      <c r="D8798" s="198"/>
    </row>
    <row r="8799" spans="1:4" ht="14.4">
      <c r="A8799"/>
      <c r="B8799"/>
      <c r="C8799"/>
      <c r="D8799" s="198"/>
    </row>
    <row r="8800" spans="1:4" ht="14.4">
      <c r="A8800"/>
      <c r="B8800"/>
      <c r="C8800"/>
      <c r="D8800" s="198"/>
    </row>
    <row r="8801" spans="1:4" ht="14.4">
      <c r="A8801"/>
      <c r="B8801"/>
      <c r="C8801"/>
      <c r="D8801" s="198"/>
    </row>
    <row r="8802" spans="1:4" ht="14.4">
      <c r="A8802"/>
      <c r="B8802"/>
      <c r="C8802"/>
      <c r="D8802" s="198"/>
    </row>
    <row r="8803" spans="1:4" ht="14.4">
      <c r="A8803"/>
      <c r="B8803"/>
      <c r="C8803"/>
      <c r="D8803" s="198"/>
    </row>
    <row r="8804" spans="1:4" ht="14.4">
      <c r="A8804"/>
      <c r="B8804"/>
      <c r="C8804"/>
      <c r="D8804" s="198"/>
    </row>
    <row r="8805" spans="1:4" ht="14.4">
      <c r="A8805"/>
      <c r="B8805"/>
      <c r="C8805"/>
      <c r="D8805" s="198"/>
    </row>
    <row r="8806" spans="1:4" ht="14.4">
      <c r="A8806"/>
      <c r="B8806"/>
      <c r="C8806"/>
      <c r="D8806" s="198"/>
    </row>
    <row r="8807" spans="1:4" ht="14.4">
      <c r="A8807"/>
      <c r="B8807"/>
      <c r="C8807"/>
      <c r="D8807" s="198"/>
    </row>
    <row r="8808" spans="1:4" ht="14.4">
      <c r="A8808"/>
      <c r="B8808"/>
      <c r="C8808"/>
      <c r="D8808" s="198"/>
    </row>
    <row r="8809" spans="1:4" ht="14.4">
      <c r="A8809"/>
      <c r="B8809"/>
      <c r="C8809"/>
      <c r="D8809" s="198"/>
    </row>
    <row r="8810" spans="1:4" ht="14.4">
      <c r="A8810"/>
      <c r="B8810"/>
      <c r="C8810"/>
      <c r="D8810" s="198"/>
    </row>
    <row r="8811" spans="1:4" ht="14.4">
      <c r="A8811"/>
      <c r="B8811"/>
      <c r="C8811"/>
      <c r="D8811" s="198"/>
    </row>
    <row r="8812" spans="1:4" ht="14.4">
      <c r="A8812"/>
      <c r="B8812"/>
      <c r="C8812"/>
      <c r="D8812" s="198"/>
    </row>
    <row r="8813" spans="1:4" ht="14.4">
      <c r="A8813"/>
      <c r="B8813"/>
      <c r="C8813"/>
      <c r="D8813" s="198"/>
    </row>
    <row r="8814" spans="1:4" ht="14.4">
      <c r="A8814"/>
      <c r="B8814"/>
      <c r="C8814"/>
      <c r="D8814" s="198"/>
    </row>
    <row r="8815" spans="1:4" ht="14.4">
      <c r="A8815"/>
      <c r="B8815"/>
      <c r="C8815"/>
      <c r="D8815" s="198"/>
    </row>
    <row r="8816" spans="1:4" ht="14.4">
      <c r="A8816"/>
      <c r="B8816"/>
      <c r="C8816"/>
      <c r="D8816" s="198"/>
    </row>
    <row r="8817" spans="1:4" ht="14.4">
      <c r="A8817"/>
      <c r="B8817"/>
      <c r="C8817"/>
      <c r="D8817" s="198"/>
    </row>
    <row r="8818" spans="1:4" ht="14.4">
      <c r="A8818"/>
      <c r="B8818"/>
      <c r="C8818"/>
      <c r="D8818" s="198"/>
    </row>
    <row r="8819" spans="1:4" ht="14.4">
      <c r="A8819"/>
      <c r="B8819"/>
      <c r="C8819"/>
      <c r="D8819" s="198"/>
    </row>
    <row r="8820" spans="1:4" ht="14.4">
      <c r="A8820"/>
      <c r="B8820"/>
      <c r="C8820"/>
      <c r="D8820" s="198"/>
    </row>
    <row r="8821" spans="1:4" ht="14.4">
      <c r="A8821"/>
      <c r="B8821"/>
      <c r="C8821"/>
      <c r="D8821" s="198"/>
    </row>
    <row r="8822" spans="1:4" ht="14.4">
      <c r="A8822"/>
      <c r="B8822"/>
      <c r="C8822"/>
      <c r="D8822" s="198"/>
    </row>
    <row r="8823" spans="1:4" ht="14.4">
      <c r="A8823"/>
      <c r="B8823"/>
      <c r="C8823"/>
      <c r="D8823" s="198"/>
    </row>
    <row r="8824" spans="1:4" ht="14.4">
      <c r="A8824"/>
      <c r="B8824"/>
      <c r="C8824"/>
      <c r="D8824" s="198"/>
    </row>
    <row r="8825" spans="1:4" ht="14.4">
      <c r="A8825"/>
      <c r="B8825"/>
      <c r="C8825"/>
      <c r="D8825" s="198"/>
    </row>
    <row r="8826" spans="1:4" ht="14.4">
      <c r="A8826"/>
      <c r="B8826"/>
      <c r="C8826"/>
      <c r="D8826" s="198"/>
    </row>
    <row r="8827" spans="1:4" ht="14.4">
      <c r="A8827"/>
      <c r="B8827"/>
      <c r="C8827"/>
      <c r="D8827" s="198"/>
    </row>
    <row r="8828" spans="1:4" ht="14.4">
      <c r="A8828"/>
      <c r="B8828"/>
      <c r="C8828"/>
      <c r="D8828" s="198"/>
    </row>
    <row r="8829" spans="1:4" ht="14.4">
      <c r="A8829"/>
      <c r="B8829"/>
      <c r="C8829"/>
      <c r="D8829" s="198"/>
    </row>
    <row r="8830" spans="1:4" ht="14.4">
      <c r="A8830"/>
      <c r="B8830"/>
      <c r="C8830"/>
      <c r="D8830" s="198"/>
    </row>
    <row r="8831" spans="1:4" ht="14.4">
      <c r="A8831"/>
      <c r="B8831"/>
      <c r="C8831"/>
      <c r="D8831" s="198"/>
    </row>
    <row r="8832" spans="1:4" ht="14.4">
      <c r="A8832"/>
      <c r="B8832"/>
      <c r="C8832"/>
      <c r="D8832" s="198"/>
    </row>
    <row r="8833" spans="1:4" ht="14.4">
      <c r="A8833"/>
      <c r="B8833"/>
      <c r="C8833"/>
      <c r="D8833" s="198"/>
    </row>
    <row r="8834" spans="1:4" ht="14.4">
      <c r="A8834"/>
      <c r="B8834"/>
      <c r="C8834"/>
      <c r="D8834" s="198"/>
    </row>
    <row r="8835" spans="1:4" ht="14.4">
      <c r="A8835"/>
      <c r="B8835"/>
      <c r="C8835"/>
      <c r="D8835" s="198"/>
    </row>
    <row r="8836" spans="1:4" ht="14.4">
      <c r="A8836"/>
      <c r="B8836"/>
      <c r="C8836"/>
      <c r="D8836" s="198"/>
    </row>
    <row r="8837" spans="1:4" ht="14.4">
      <c r="A8837"/>
      <c r="B8837"/>
      <c r="C8837"/>
      <c r="D8837" s="198"/>
    </row>
    <row r="8838" spans="1:4" ht="14.4">
      <c r="A8838"/>
      <c r="B8838"/>
      <c r="C8838"/>
      <c r="D8838" s="198"/>
    </row>
    <row r="8839" spans="1:4" ht="14.4">
      <c r="A8839"/>
      <c r="B8839"/>
      <c r="C8839"/>
      <c r="D8839" s="198"/>
    </row>
    <row r="8840" spans="1:4" ht="14.4">
      <c r="A8840"/>
      <c r="B8840"/>
      <c r="C8840"/>
      <c r="D8840" s="198"/>
    </row>
    <row r="8841" spans="1:4" ht="14.4">
      <c r="A8841"/>
      <c r="B8841"/>
      <c r="C8841"/>
      <c r="D8841" s="198"/>
    </row>
    <row r="8842" spans="1:4" ht="14.4">
      <c r="A8842"/>
      <c r="B8842"/>
      <c r="C8842"/>
      <c r="D8842" s="198"/>
    </row>
    <row r="8843" spans="1:4" ht="14.4">
      <c r="A8843"/>
      <c r="B8843"/>
      <c r="C8843"/>
      <c r="D8843" s="198"/>
    </row>
    <row r="8844" spans="1:4" ht="14.4">
      <c r="A8844"/>
      <c r="B8844"/>
      <c r="C8844"/>
      <c r="D8844" s="198"/>
    </row>
    <row r="8845" spans="1:4" ht="14.4">
      <c r="A8845"/>
      <c r="B8845"/>
      <c r="C8845"/>
      <c r="D8845" s="198"/>
    </row>
    <row r="8846" spans="1:4" ht="14.4">
      <c r="A8846"/>
      <c r="B8846"/>
      <c r="C8846"/>
      <c r="D8846" s="198"/>
    </row>
    <row r="8847" spans="1:4" ht="14.4">
      <c r="A8847"/>
      <c r="B8847"/>
      <c r="C8847"/>
      <c r="D8847" s="198"/>
    </row>
    <row r="8848" spans="1:4" ht="14.4">
      <c r="A8848"/>
      <c r="B8848"/>
      <c r="C8848"/>
      <c r="D8848" s="198"/>
    </row>
    <row r="8849" spans="1:4" ht="14.4">
      <c r="A8849"/>
      <c r="B8849"/>
      <c r="C8849"/>
      <c r="D8849" s="198"/>
    </row>
    <row r="8850" spans="1:4" ht="14.4">
      <c r="A8850"/>
      <c r="B8850"/>
      <c r="C8850"/>
      <c r="D8850" s="198"/>
    </row>
    <row r="8851" spans="1:4" ht="14.4">
      <c r="A8851"/>
      <c r="B8851"/>
      <c r="C8851"/>
      <c r="D8851" s="198"/>
    </row>
    <row r="8852" spans="1:4" ht="14.4">
      <c r="A8852"/>
      <c r="B8852"/>
      <c r="C8852"/>
      <c r="D8852" s="198"/>
    </row>
    <row r="8853" spans="1:4" ht="14.4">
      <c r="A8853"/>
      <c r="B8853"/>
      <c r="C8853"/>
      <c r="D8853" s="198"/>
    </row>
    <row r="8854" spans="1:4" ht="14.4">
      <c r="A8854"/>
      <c r="B8854"/>
      <c r="C8854"/>
      <c r="D8854" s="198"/>
    </row>
    <row r="8855" spans="1:4" ht="14.4">
      <c r="A8855"/>
      <c r="B8855"/>
      <c r="C8855"/>
      <c r="D8855" s="198"/>
    </row>
    <row r="8856" spans="1:4" ht="14.4">
      <c r="A8856"/>
      <c r="B8856"/>
      <c r="C8856"/>
      <c r="D8856" s="198"/>
    </row>
    <row r="8857" spans="1:4" ht="14.4">
      <c r="A8857"/>
      <c r="B8857"/>
      <c r="C8857"/>
      <c r="D8857" s="198"/>
    </row>
    <row r="8858" spans="1:4" ht="14.4">
      <c r="A8858"/>
      <c r="B8858"/>
      <c r="C8858"/>
      <c r="D8858" s="198"/>
    </row>
    <row r="8859" spans="1:4" ht="14.4">
      <c r="A8859"/>
      <c r="B8859"/>
      <c r="C8859"/>
      <c r="D8859" s="198"/>
    </row>
    <row r="8860" spans="1:4" ht="14.4">
      <c r="A8860"/>
      <c r="B8860"/>
      <c r="C8860"/>
      <c r="D8860" s="198"/>
    </row>
    <row r="8861" spans="1:4" ht="14.4">
      <c r="A8861"/>
      <c r="B8861"/>
      <c r="C8861"/>
      <c r="D8861" s="198"/>
    </row>
    <row r="8862" spans="1:4" ht="14.4">
      <c r="A8862"/>
      <c r="B8862"/>
      <c r="C8862"/>
      <c r="D8862" s="198"/>
    </row>
    <row r="8863" spans="1:4" ht="14.4">
      <c r="A8863"/>
      <c r="B8863"/>
      <c r="C8863"/>
      <c r="D8863" s="198"/>
    </row>
    <row r="8864" spans="1:4" ht="14.4">
      <c r="A8864"/>
      <c r="B8864"/>
      <c r="C8864"/>
      <c r="D8864" s="198"/>
    </row>
    <row r="8865" spans="1:4" ht="14.4">
      <c r="A8865"/>
      <c r="B8865"/>
      <c r="C8865"/>
      <c r="D8865" s="198"/>
    </row>
    <row r="8866" spans="1:4" ht="14.4">
      <c r="A8866"/>
      <c r="B8866"/>
      <c r="C8866"/>
      <c r="D8866" s="198"/>
    </row>
    <row r="8867" spans="1:4" ht="14.4">
      <c r="A8867"/>
      <c r="B8867"/>
      <c r="C8867"/>
      <c r="D8867" s="198"/>
    </row>
    <row r="8868" spans="1:4" ht="14.4">
      <c r="A8868"/>
      <c r="B8868"/>
      <c r="C8868"/>
      <c r="D8868" s="198"/>
    </row>
    <row r="8869" spans="1:4" ht="14.4">
      <c r="A8869"/>
      <c r="B8869"/>
      <c r="C8869"/>
      <c r="D8869" s="198"/>
    </row>
    <row r="8870" spans="1:4" ht="14.4">
      <c r="A8870"/>
      <c r="B8870"/>
      <c r="C8870"/>
      <c r="D8870" s="198"/>
    </row>
    <row r="8871" spans="1:4" ht="14.4">
      <c r="A8871"/>
      <c r="B8871"/>
      <c r="C8871"/>
      <c r="D8871" s="198"/>
    </row>
    <row r="8872" spans="1:4" ht="14.4">
      <c r="A8872"/>
      <c r="B8872"/>
      <c r="C8872"/>
      <c r="D8872" s="198"/>
    </row>
    <row r="8873" spans="1:4" ht="14.4">
      <c r="A8873"/>
      <c r="B8873"/>
      <c r="C8873"/>
      <c r="D8873" s="198"/>
    </row>
    <row r="8874" spans="1:4" ht="14.4">
      <c r="A8874"/>
      <c r="B8874"/>
      <c r="C8874"/>
      <c r="D8874" s="198"/>
    </row>
    <row r="8875" spans="1:4" ht="14.4">
      <c r="A8875"/>
      <c r="B8875"/>
      <c r="C8875"/>
      <c r="D8875" s="198"/>
    </row>
    <row r="8876" spans="1:4" ht="14.4">
      <c r="A8876"/>
      <c r="B8876"/>
      <c r="C8876"/>
      <c r="D8876" s="198"/>
    </row>
    <row r="8877" spans="1:4" ht="14.4">
      <c r="A8877"/>
      <c r="B8877"/>
      <c r="C8877"/>
      <c r="D8877" s="198"/>
    </row>
    <row r="8878" spans="1:4" ht="14.4">
      <c r="A8878"/>
      <c r="B8878"/>
      <c r="C8878"/>
      <c r="D8878" s="198"/>
    </row>
    <row r="8879" spans="1:4" ht="14.4">
      <c r="A8879"/>
      <c r="B8879"/>
      <c r="C8879"/>
      <c r="D8879" s="198"/>
    </row>
    <row r="8880" spans="1:4" ht="14.4">
      <c r="A8880"/>
      <c r="B8880"/>
      <c r="C8880"/>
      <c r="D8880" s="198"/>
    </row>
    <row r="8881" spans="1:4" ht="14.4">
      <c r="A8881"/>
      <c r="B8881"/>
      <c r="C8881"/>
      <c r="D8881" s="198"/>
    </row>
    <row r="8882" spans="1:4" ht="14.4">
      <c r="A8882"/>
      <c r="B8882"/>
      <c r="C8882"/>
      <c r="D8882" s="198"/>
    </row>
    <row r="8883" spans="1:4" ht="14.4">
      <c r="A8883"/>
      <c r="B8883"/>
      <c r="C8883"/>
      <c r="D8883" s="198"/>
    </row>
    <row r="8884" spans="1:4" ht="14.4">
      <c r="A8884"/>
      <c r="B8884"/>
      <c r="C8884"/>
      <c r="D8884" s="198"/>
    </row>
    <row r="8885" spans="1:4" ht="14.4">
      <c r="A8885"/>
      <c r="B8885"/>
      <c r="C8885"/>
      <c r="D8885" s="198"/>
    </row>
    <row r="8886" spans="1:4" ht="14.4">
      <c r="A8886"/>
      <c r="B8886"/>
      <c r="C8886"/>
      <c r="D8886" s="198"/>
    </row>
    <row r="8887" spans="1:4" ht="14.4">
      <c r="A8887"/>
      <c r="B8887"/>
      <c r="C8887"/>
      <c r="D8887" s="198"/>
    </row>
    <row r="8888" spans="1:4" ht="14.4">
      <c r="A8888"/>
      <c r="B8888"/>
      <c r="C8888"/>
      <c r="D8888" s="198"/>
    </row>
    <row r="8889" spans="1:4" ht="14.4">
      <c r="A8889"/>
      <c r="B8889"/>
      <c r="C8889"/>
      <c r="D8889" s="198"/>
    </row>
    <row r="8890" spans="1:4" ht="14.4">
      <c r="A8890"/>
      <c r="B8890"/>
      <c r="C8890"/>
      <c r="D8890" s="198"/>
    </row>
    <row r="8891" spans="1:4" ht="14.4">
      <c r="A8891"/>
      <c r="B8891"/>
      <c r="C8891"/>
      <c r="D8891" s="198"/>
    </row>
    <row r="8892" spans="1:4" ht="14.4">
      <c r="A8892"/>
      <c r="B8892"/>
      <c r="C8892"/>
      <c r="D8892" s="198"/>
    </row>
    <row r="8893" spans="1:4" ht="14.4">
      <c r="A8893"/>
      <c r="B8893"/>
      <c r="C8893"/>
      <c r="D8893" s="198"/>
    </row>
    <row r="8894" spans="1:4" ht="14.4">
      <c r="A8894"/>
      <c r="B8894"/>
      <c r="C8894"/>
      <c r="D8894" s="198"/>
    </row>
    <row r="8895" spans="1:4" ht="14.4">
      <c r="A8895"/>
      <c r="B8895"/>
      <c r="C8895"/>
      <c r="D8895" s="198"/>
    </row>
    <row r="8896" spans="1:4" ht="14.4">
      <c r="A8896"/>
      <c r="B8896"/>
      <c r="C8896"/>
      <c r="D8896" s="198"/>
    </row>
    <row r="8897" spans="1:4" ht="14.4">
      <c r="A8897"/>
      <c r="B8897"/>
      <c r="C8897"/>
      <c r="D8897" s="198"/>
    </row>
    <row r="8898" spans="1:4" ht="14.4">
      <c r="A8898"/>
      <c r="B8898"/>
      <c r="C8898"/>
      <c r="D8898" s="198"/>
    </row>
    <row r="8899" spans="1:4" ht="14.4">
      <c r="A8899"/>
      <c r="B8899"/>
      <c r="C8899"/>
      <c r="D8899" s="198"/>
    </row>
    <row r="8900" spans="1:4" ht="14.4">
      <c r="A8900"/>
      <c r="B8900"/>
      <c r="C8900"/>
      <c r="D8900" s="198"/>
    </row>
    <row r="8901" spans="1:4" ht="14.4">
      <c r="A8901"/>
      <c r="B8901"/>
      <c r="C8901"/>
      <c r="D8901" s="198"/>
    </row>
    <row r="8902" spans="1:4" ht="14.4">
      <c r="A8902"/>
      <c r="B8902"/>
      <c r="C8902"/>
      <c r="D8902" s="198"/>
    </row>
    <row r="8903" spans="1:4" ht="14.4">
      <c r="A8903"/>
      <c r="B8903"/>
      <c r="C8903"/>
      <c r="D8903" s="198"/>
    </row>
    <row r="8904" spans="1:4" ht="14.4">
      <c r="A8904"/>
      <c r="B8904"/>
      <c r="C8904"/>
      <c r="D8904" s="198"/>
    </row>
    <row r="8905" spans="1:4" ht="14.4">
      <c r="A8905"/>
      <c r="B8905"/>
      <c r="C8905"/>
      <c r="D8905" s="198"/>
    </row>
    <row r="8906" spans="1:4" ht="14.4">
      <c r="A8906"/>
      <c r="B8906"/>
      <c r="C8906"/>
      <c r="D8906" s="198"/>
    </row>
    <row r="8907" spans="1:4" ht="14.4">
      <c r="A8907"/>
      <c r="B8907"/>
      <c r="C8907"/>
      <c r="D8907" s="198"/>
    </row>
    <row r="8908" spans="1:4" ht="14.4">
      <c r="A8908"/>
      <c r="B8908"/>
      <c r="C8908"/>
      <c r="D8908" s="198"/>
    </row>
    <row r="8909" spans="1:4" ht="14.4">
      <c r="A8909"/>
      <c r="B8909"/>
      <c r="C8909"/>
      <c r="D8909" s="198"/>
    </row>
    <row r="8910" spans="1:4" ht="14.4">
      <c r="A8910"/>
      <c r="B8910"/>
      <c r="C8910"/>
      <c r="D8910" s="198"/>
    </row>
    <row r="8911" spans="1:4" ht="14.4">
      <c r="A8911"/>
      <c r="B8911"/>
      <c r="C8911"/>
      <c r="D8911" s="198"/>
    </row>
    <row r="8912" spans="1:4" ht="14.4">
      <c r="A8912"/>
      <c r="B8912"/>
      <c r="C8912"/>
      <c r="D8912" s="198"/>
    </row>
    <row r="8913" spans="1:4" ht="14.4">
      <c r="A8913"/>
      <c r="B8913"/>
      <c r="C8913"/>
      <c r="D8913" s="198"/>
    </row>
    <row r="8914" spans="1:4" ht="14.4">
      <c r="A8914"/>
      <c r="B8914"/>
      <c r="C8914"/>
      <c r="D8914" s="198"/>
    </row>
    <row r="8915" spans="1:4" ht="14.4">
      <c r="A8915"/>
      <c r="B8915"/>
      <c r="C8915"/>
      <c r="D8915" s="198"/>
    </row>
    <row r="8916" spans="1:4" ht="14.4">
      <c r="A8916"/>
      <c r="B8916"/>
      <c r="C8916"/>
      <c r="D8916" s="198"/>
    </row>
    <row r="8917" spans="1:4" ht="14.4">
      <c r="A8917"/>
      <c r="B8917"/>
      <c r="C8917"/>
      <c r="D8917" s="198"/>
    </row>
    <row r="8918" spans="1:4" ht="14.4">
      <c r="A8918"/>
      <c r="B8918"/>
      <c r="C8918"/>
      <c r="D8918" s="198"/>
    </row>
    <row r="8919" spans="1:4" ht="14.4">
      <c r="A8919"/>
      <c r="B8919"/>
      <c r="C8919"/>
      <c r="D8919" s="198"/>
    </row>
    <row r="8920" spans="1:4" ht="14.4">
      <c r="A8920"/>
      <c r="B8920"/>
      <c r="C8920"/>
      <c r="D8920" s="198"/>
    </row>
    <row r="8921" spans="1:4" ht="14.4">
      <c r="A8921"/>
      <c r="B8921"/>
      <c r="C8921"/>
      <c r="D8921" s="198"/>
    </row>
    <row r="8922" spans="1:4" ht="14.4">
      <c r="A8922"/>
      <c r="B8922"/>
      <c r="C8922"/>
      <c r="D8922" s="198"/>
    </row>
    <row r="8923" spans="1:4" ht="14.4">
      <c r="A8923"/>
      <c r="B8923"/>
      <c r="C8923"/>
      <c r="D8923" s="198"/>
    </row>
    <row r="8924" spans="1:4" ht="14.4">
      <c r="A8924"/>
      <c r="B8924"/>
      <c r="C8924"/>
      <c r="D8924" s="198"/>
    </row>
    <row r="8925" spans="1:4" ht="14.4">
      <c r="A8925"/>
      <c r="B8925"/>
      <c r="C8925"/>
      <c r="D8925" s="198"/>
    </row>
    <row r="8926" spans="1:4" ht="14.4">
      <c r="A8926"/>
      <c r="B8926"/>
      <c r="C8926"/>
      <c r="D8926" s="198"/>
    </row>
    <row r="8927" spans="1:4" ht="14.4">
      <c r="A8927"/>
      <c r="B8927"/>
      <c r="C8927"/>
      <c r="D8927" s="198"/>
    </row>
    <row r="8928" spans="1:4" ht="14.4">
      <c r="A8928"/>
      <c r="B8928"/>
      <c r="C8928"/>
      <c r="D8928" s="198"/>
    </row>
    <row r="8929" spans="1:4" ht="14.4">
      <c r="A8929"/>
      <c r="B8929"/>
      <c r="C8929"/>
      <c r="D8929" s="198"/>
    </row>
    <row r="8930" spans="1:4" ht="14.4">
      <c r="A8930"/>
      <c r="B8930"/>
      <c r="C8930"/>
      <c r="D8930" s="198"/>
    </row>
    <row r="8931" spans="1:4" ht="14.4">
      <c r="A8931"/>
      <c r="B8931"/>
      <c r="C8931"/>
      <c r="D8931" s="198"/>
    </row>
    <row r="8932" spans="1:4" ht="14.4">
      <c r="A8932"/>
      <c r="B8932"/>
      <c r="C8932"/>
      <c r="D8932" s="198"/>
    </row>
    <row r="8933" spans="1:4" ht="14.4">
      <c r="A8933"/>
      <c r="B8933"/>
      <c r="C8933"/>
      <c r="D8933" s="198"/>
    </row>
    <row r="8934" spans="1:4" ht="14.4">
      <c r="A8934"/>
      <c r="B8934"/>
      <c r="C8934"/>
      <c r="D8934" s="198"/>
    </row>
    <row r="8935" spans="1:4" ht="14.4">
      <c r="A8935"/>
      <c r="B8935"/>
      <c r="C8935"/>
      <c r="D8935" s="198"/>
    </row>
    <row r="8936" spans="1:4" ht="14.4">
      <c r="A8936"/>
      <c r="B8936"/>
      <c r="C8936"/>
      <c r="D8936" s="198"/>
    </row>
    <row r="8937" spans="1:4" ht="14.4">
      <c r="A8937"/>
      <c r="B8937"/>
      <c r="C8937"/>
      <c r="D8937" s="198"/>
    </row>
    <row r="8938" spans="1:4" ht="14.4">
      <c r="A8938"/>
      <c r="B8938"/>
      <c r="C8938"/>
      <c r="D8938" s="198"/>
    </row>
    <row r="8939" spans="1:4" ht="14.4">
      <c r="A8939"/>
      <c r="B8939"/>
      <c r="C8939"/>
      <c r="D8939" s="198"/>
    </row>
    <row r="8940" spans="1:4" ht="14.4">
      <c r="A8940"/>
      <c r="B8940"/>
      <c r="C8940"/>
      <c r="D8940" s="198"/>
    </row>
    <row r="8941" spans="1:4" ht="14.4">
      <c r="A8941"/>
      <c r="B8941"/>
      <c r="C8941"/>
      <c r="D8941" s="198"/>
    </row>
    <row r="8942" spans="1:4" ht="14.4">
      <c r="A8942"/>
      <c r="B8942"/>
      <c r="C8942"/>
      <c r="D8942" s="198"/>
    </row>
    <row r="8943" spans="1:4" ht="14.4">
      <c r="A8943"/>
      <c r="B8943"/>
      <c r="C8943"/>
      <c r="D8943" s="198"/>
    </row>
    <row r="8944" spans="1:4" ht="14.4">
      <c r="A8944"/>
      <c r="B8944"/>
      <c r="C8944"/>
      <c r="D8944" s="198"/>
    </row>
    <row r="8945" spans="1:4" ht="14.4">
      <c r="A8945"/>
      <c r="B8945"/>
      <c r="C8945"/>
      <c r="D8945" s="198"/>
    </row>
    <row r="8946" spans="1:4" ht="14.4">
      <c r="A8946"/>
      <c r="B8946"/>
      <c r="C8946"/>
      <c r="D8946" s="198"/>
    </row>
    <row r="8947" spans="1:4" ht="14.4">
      <c r="A8947"/>
      <c r="B8947"/>
      <c r="C8947"/>
      <c r="D8947" s="198"/>
    </row>
    <row r="8948" spans="1:4" ht="14.4">
      <c r="A8948"/>
      <c r="B8948"/>
      <c r="C8948"/>
      <c r="D8948" s="198"/>
    </row>
    <row r="8949" spans="1:4" ht="14.4">
      <c r="A8949"/>
      <c r="B8949"/>
      <c r="C8949"/>
      <c r="D8949" s="198"/>
    </row>
    <row r="8950" spans="1:4" ht="14.4">
      <c r="A8950"/>
      <c r="B8950"/>
      <c r="C8950"/>
      <c r="D8950" s="198"/>
    </row>
    <row r="8951" spans="1:4" ht="14.4">
      <c r="A8951"/>
      <c r="B8951"/>
      <c r="C8951"/>
      <c r="D8951" s="198"/>
    </row>
    <row r="8952" spans="1:4" ht="14.4">
      <c r="A8952"/>
      <c r="B8952"/>
      <c r="C8952"/>
      <c r="D8952" s="198"/>
    </row>
    <row r="8953" spans="1:4" ht="14.4">
      <c r="A8953"/>
      <c r="B8953"/>
      <c r="C8953"/>
      <c r="D8953" s="198"/>
    </row>
    <row r="8954" spans="1:4" ht="14.4">
      <c r="A8954"/>
      <c r="B8954"/>
      <c r="C8954"/>
      <c r="D8954" s="198"/>
    </row>
    <row r="8955" spans="1:4" ht="14.4">
      <c r="A8955"/>
      <c r="B8955"/>
      <c r="C8955"/>
      <c r="D8955" s="198"/>
    </row>
    <row r="8956" spans="1:4" ht="14.4">
      <c r="A8956"/>
      <c r="B8956"/>
      <c r="C8956"/>
      <c r="D8956" s="198"/>
    </row>
    <row r="8957" spans="1:4" ht="14.4">
      <c r="A8957"/>
      <c r="B8957"/>
      <c r="C8957"/>
      <c r="D8957" s="198"/>
    </row>
    <row r="8958" spans="1:4" ht="14.4">
      <c r="A8958"/>
      <c r="B8958"/>
      <c r="C8958"/>
      <c r="D8958" s="198"/>
    </row>
    <row r="8959" spans="1:4" ht="14.4">
      <c r="A8959"/>
      <c r="B8959"/>
      <c r="C8959"/>
      <c r="D8959" s="198"/>
    </row>
    <row r="8960" spans="1:4" ht="14.4">
      <c r="A8960"/>
      <c r="B8960"/>
      <c r="C8960"/>
      <c r="D8960" s="198"/>
    </row>
    <row r="8961" spans="1:4" ht="14.4">
      <c r="A8961"/>
      <c r="B8961"/>
      <c r="C8961"/>
      <c r="D8961" s="198"/>
    </row>
    <row r="8962" spans="1:4" ht="14.4">
      <c r="A8962"/>
      <c r="B8962"/>
      <c r="C8962"/>
      <c r="D8962" s="198"/>
    </row>
    <row r="8963" spans="1:4" ht="14.4">
      <c r="A8963"/>
      <c r="B8963"/>
      <c r="C8963"/>
      <c r="D8963" s="198"/>
    </row>
    <row r="8964" spans="1:4" ht="14.4">
      <c r="A8964"/>
      <c r="B8964"/>
      <c r="C8964"/>
      <c r="D8964" s="198"/>
    </row>
    <row r="8965" spans="1:4" ht="14.4">
      <c r="A8965"/>
      <c r="B8965"/>
      <c r="C8965"/>
      <c r="D8965" s="198"/>
    </row>
    <row r="8966" spans="1:4" ht="14.4">
      <c r="A8966"/>
      <c r="B8966"/>
      <c r="C8966"/>
      <c r="D8966" s="198"/>
    </row>
    <row r="8967" spans="1:4" ht="14.4">
      <c r="A8967"/>
      <c r="B8967"/>
      <c r="C8967"/>
      <c r="D8967" s="198"/>
    </row>
    <row r="8968" spans="1:4" ht="14.4">
      <c r="A8968"/>
      <c r="B8968"/>
      <c r="C8968"/>
      <c r="D8968" s="198"/>
    </row>
    <row r="8969" spans="1:4" ht="14.4">
      <c r="A8969"/>
      <c r="B8969"/>
      <c r="C8969"/>
      <c r="D8969" s="198"/>
    </row>
    <row r="8970" spans="1:4" ht="14.4">
      <c r="A8970"/>
      <c r="B8970"/>
      <c r="C8970"/>
      <c r="D8970" s="198"/>
    </row>
    <row r="8971" spans="1:4" ht="14.4">
      <c r="A8971"/>
      <c r="B8971"/>
      <c r="C8971"/>
      <c r="D8971" s="198"/>
    </row>
    <row r="8972" spans="1:4" ht="14.4">
      <c r="A8972"/>
      <c r="B8972"/>
      <c r="C8972"/>
      <c r="D8972" s="198"/>
    </row>
    <row r="8973" spans="1:4" ht="14.4">
      <c r="A8973"/>
      <c r="B8973"/>
      <c r="C8973"/>
      <c r="D8973" s="198"/>
    </row>
    <row r="8974" spans="1:4" ht="14.4">
      <c r="A8974"/>
      <c r="B8974"/>
      <c r="C8974"/>
      <c r="D8974" s="198"/>
    </row>
    <row r="8975" spans="1:4" ht="14.4">
      <c r="A8975"/>
      <c r="B8975"/>
      <c r="C8975"/>
      <c r="D8975" s="198"/>
    </row>
    <row r="8976" spans="1:4" ht="14.4">
      <c r="A8976"/>
      <c r="B8976"/>
      <c r="C8976"/>
      <c r="D8976" s="198"/>
    </row>
    <row r="8977" spans="1:4" ht="14.4">
      <c r="A8977"/>
      <c r="B8977"/>
      <c r="C8977"/>
      <c r="D8977" s="198"/>
    </row>
    <row r="8978" spans="1:4" ht="14.4">
      <c r="A8978"/>
      <c r="B8978"/>
      <c r="C8978"/>
      <c r="D8978" s="198"/>
    </row>
    <row r="8979" spans="1:4" ht="14.4">
      <c r="A8979"/>
      <c r="B8979"/>
      <c r="C8979"/>
      <c r="D8979" s="198"/>
    </row>
    <row r="8980" spans="1:4" ht="14.4">
      <c r="A8980"/>
      <c r="B8980"/>
      <c r="C8980"/>
      <c r="D8980" s="198"/>
    </row>
    <row r="8981" spans="1:4" ht="14.4">
      <c r="A8981"/>
      <c r="B8981"/>
      <c r="C8981"/>
      <c r="D8981" s="198"/>
    </row>
    <row r="8982" spans="1:4" ht="14.4">
      <c r="A8982"/>
      <c r="B8982"/>
      <c r="C8982"/>
      <c r="D8982" s="198"/>
    </row>
    <row r="8983" spans="1:4" ht="14.4">
      <c r="A8983"/>
      <c r="B8983"/>
      <c r="C8983"/>
      <c r="D8983" s="198"/>
    </row>
    <row r="8984" spans="1:4" ht="14.4">
      <c r="A8984"/>
      <c r="B8984"/>
      <c r="C8984"/>
      <c r="D8984" s="198"/>
    </row>
    <row r="8985" spans="1:4" ht="14.4">
      <c r="A8985"/>
      <c r="B8985"/>
      <c r="C8985"/>
      <c r="D8985" s="198"/>
    </row>
    <row r="8986" spans="1:4" ht="14.4">
      <c r="A8986"/>
      <c r="B8986"/>
      <c r="C8986"/>
      <c r="D8986" s="198"/>
    </row>
    <row r="8987" spans="1:4" ht="14.4">
      <c r="A8987"/>
      <c r="B8987"/>
      <c r="C8987"/>
      <c r="D8987" s="198"/>
    </row>
    <row r="8988" spans="1:4" ht="14.4">
      <c r="A8988"/>
      <c r="B8988"/>
      <c r="C8988"/>
      <c r="D8988" s="198"/>
    </row>
    <row r="8989" spans="1:4" ht="14.4">
      <c r="A8989"/>
      <c r="B8989"/>
      <c r="C8989"/>
      <c r="D8989" s="198"/>
    </row>
    <row r="8990" spans="1:4" ht="14.4">
      <c r="A8990"/>
      <c r="B8990"/>
      <c r="C8990"/>
      <c r="D8990" s="198"/>
    </row>
    <row r="8991" spans="1:4" ht="14.4">
      <c r="A8991"/>
      <c r="B8991"/>
      <c r="C8991"/>
      <c r="D8991" s="198"/>
    </row>
    <row r="8992" spans="1:4" ht="14.4">
      <c r="A8992"/>
      <c r="B8992"/>
      <c r="C8992"/>
      <c r="D8992" s="198"/>
    </row>
    <row r="8993" spans="1:4" ht="14.4">
      <c r="A8993"/>
      <c r="B8993"/>
      <c r="C8993"/>
      <c r="D8993" s="198"/>
    </row>
    <row r="8994" spans="1:4" ht="14.4">
      <c r="A8994"/>
      <c r="B8994"/>
      <c r="C8994"/>
      <c r="D8994" s="198"/>
    </row>
    <row r="8995" spans="1:4" ht="14.4">
      <c r="A8995"/>
      <c r="B8995"/>
      <c r="C8995"/>
      <c r="D8995" s="198"/>
    </row>
    <row r="8996" spans="1:4" ht="14.4">
      <c r="A8996"/>
      <c r="B8996"/>
      <c r="C8996"/>
      <c r="D8996" s="198"/>
    </row>
    <row r="8997" spans="1:4" ht="14.4">
      <c r="A8997"/>
      <c r="B8997"/>
      <c r="C8997"/>
      <c r="D8997" s="198"/>
    </row>
    <row r="8998" spans="1:4" ht="14.4">
      <c r="A8998"/>
      <c r="B8998"/>
      <c r="C8998"/>
      <c r="D8998" s="198"/>
    </row>
    <row r="8999" spans="1:4" ht="14.4">
      <c r="A8999"/>
      <c r="B8999"/>
      <c r="C8999"/>
      <c r="D8999" s="198"/>
    </row>
    <row r="9000" spans="1:4" ht="14.4">
      <c r="A9000"/>
      <c r="B9000"/>
      <c r="C9000"/>
      <c r="D9000" s="198"/>
    </row>
    <row r="9001" spans="1:4" ht="14.4">
      <c r="A9001"/>
      <c r="B9001"/>
      <c r="C9001"/>
      <c r="D9001" s="198"/>
    </row>
    <row r="9002" spans="1:4" ht="14.4">
      <c r="A9002"/>
      <c r="B9002"/>
      <c r="C9002"/>
      <c r="D9002" s="198"/>
    </row>
    <row r="9003" spans="1:4" ht="14.4">
      <c r="A9003"/>
      <c r="B9003"/>
      <c r="C9003"/>
      <c r="D9003" s="198"/>
    </row>
    <row r="9004" spans="1:4" ht="14.4">
      <c r="A9004"/>
      <c r="B9004"/>
      <c r="C9004"/>
      <c r="D9004" s="198"/>
    </row>
    <row r="9005" spans="1:4" ht="14.4">
      <c r="A9005"/>
      <c r="B9005"/>
      <c r="C9005"/>
      <c r="D9005" s="198"/>
    </row>
    <row r="9006" spans="1:4" ht="14.4">
      <c r="A9006"/>
      <c r="B9006"/>
      <c r="C9006"/>
      <c r="D9006" s="198"/>
    </row>
    <row r="9007" spans="1:4" ht="14.4">
      <c r="A9007"/>
      <c r="B9007"/>
      <c r="C9007"/>
      <c r="D9007" s="198"/>
    </row>
    <row r="9008" spans="1:4" ht="14.4">
      <c r="A9008"/>
      <c r="B9008"/>
      <c r="C9008"/>
      <c r="D9008" s="198"/>
    </row>
    <row r="9009" spans="1:4" ht="14.4">
      <c r="A9009"/>
      <c r="B9009"/>
      <c r="C9009"/>
      <c r="D9009" s="198"/>
    </row>
    <row r="9010" spans="1:4" ht="14.4">
      <c r="A9010"/>
      <c r="B9010"/>
      <c r="C9010"/>
      <c r="D9010" s="198"/>
    </row>
    <row r="9011" spans="1:4" ht="14.4">
      <c r="A9011"/>
      <c r="B9011"/>
      <c r="C9011"/>
      <c r="D9011" s="198"/>
    </row>
    <row r="9012" spans="1:4" ht="14.4">
      <c r="A9012"/>
      <c r="B9012"/>
      <c r="C9012"/>
      <c r="D9012" s="198"/>
    </row>
    <row r="9013" spans="1:4" ht="14.4">
      <c r="A9013"/>
      <c r="B9013"/>
      <c r="C9013"/>
      <c r="D9013" s="198"/>
    </row>
    <row r="9014" spans="1:4" ht="14.4">
      <c r="A9014"/>
      <c r="B9014"/>
      <c r="C9014"/>
      <c r="D9014" s="198"/>
    </row>
    <row r="9015" spans="1:4" ht="14.4">
      <c r="A9015"/>
      <c r="B9015"/>
      <c r="C9015"/>
      <c r="D9015" s="198"/>
    </row>
    <row r="9016" spans="1:4" ht="14.4">
      <c r="A9016"/>
      <c r="B9016"/>
      <c r="C9016"/>
      <c r="D9016" s="198"/>
    </row>
    <row r="9017" spans="1:4" ht="14.4">
      <c r="A9017"/>
      <c r="B9017"/>
      <c r="C9017"/>
      <c r="D9017" s="198"/>
    </row>
    <row r="9018" spans="1:4" ht="14.4">
      <c r="A9018"/>
      <c r="B9018"/>
      <c r="C9018"/>
      <c r="D9018" s="198"/>
    </row>
    <row r="9019" spans="1:4" ht="14.4">
      <c r="A9019"/>
      <c r="B9019"/>
      <c r="C9019"/>
      <c r="D9019" s="198"/>
    </row>
    <row r="9020" spans="1:4" ht="14.4">
      <c r="A9020"/>
      <c r="B9020"/>
      <c r="C9020"/>
      <c r="D9020" s="198"/>
    </row>
    <row r="9021" spans="1:4" ht="14.4">
      <c r="A9021"/>
      <c r="B9021"/>
      <c r="C9021"/>
      <c r="D9021" s="198"/>
    </row>
    <row r="9022" spans="1:4" ht="14.4">
      <c r="A9022"/>
      <c r="B9022"/>
      <c r="C9022"/>
      <c r="D9022" s="198"/>
    </row>
    <row r="9023" spans="1:4" ht="14.4">
      <c r="A9023"/>
      <c r="B9023"/>
      <c r="C9023"/>
      <c r="D9023" s="198"/>
    </row>
    <row r="9024" spans="1:4" ht="14.4">
      <c r="A9024"/>
      <c r="B9024"/>
      <c r="C9024"/>
      <c r="D9024" s="198"/>
    </row>
    <row r="9025" spans="1:4" ht="14.4">
      <c r="A9025"/>
      <c r="B9025"/>
      <c r="C9025"/>
      <c r="D9025" s="198"/>
    </row>
    <row r="9026" spans="1:4" ht="14.4">
      <c r="A9026"/>
      <c r="B9026"/>
      <c r="C9026"/>
      <c r="D9026" s="198"/>
    </row>
    <row r="9027" spans="1:4" ht="14.4">
      <c r="A9027"/>
      <c r="B9027"/>
      <c r="C9027"/>
      <c r="D9027" s="198"/>
    </row>
    <row r="9028" spans="1:4" ht="14.4">
      <c r="A9028"/>
      <c r="B9028"/>
      <c r="C9028"/>
      <c r="D9028" s="198"/>
    </row>
    <row r="9029" spans="1:4" ht="14.4">
      <c r="A9029"/>
      <c r="B9029"/>
      <c r="C9029"/>
      <c r="D9029" s="198"/>
    </row>
    <row r="9030" spans="1:4" ht="14.4">
      <c r="A9030"/>
      <c r="B9030"/>
      <c r="C9030"/>
      <c r="D9030" s="198"/>
    </row>
    <row r="9031" spans="1:4" ht="14.4">
      <c r="A9031"/>
      <c r="B9031"/>
      <c r="C9031"/>
      <c r="D9031" s="198"/>
    </row>
    <row r="9032" spans="1:4" ht="14.4">
      <c r="A9032"/>
      <c r="B9032"/>
      <c r="C9032"/>
      <c r="D9032" s="198"/>
    </row>
    <row r="9033" spans="1:4" ht="14.4">
      <c r="A9033"/>
      <c r="B9033"/>
      <c r="C9033"/>
      <c r="D9033" s="198"/>
    </row>
    <row r="9034" spans="1:4" ht="14.4">
      <c r="A9034"/>
      <c r="B9034"/>
      <c r="C9034"/>
      <c r="D9034" s="198"/>
    </row>
    <row r="9035" spans="1:4" ht="14.4">
      <c r="A9035"/>
      <c r="B9035"/>
      <c r="C9035"/>
      <c r="D9035" s="198"/>
    </row>
    <row r="9036" spans="1:4" ht="14.4">
      <c r="A9036"/>
      <c r="B9036"/>
      <c r="C9036"/>
      <c r="D9036" s="198"/>
    </row>
    <row r="9037" spans="1:4" ht="14.4">
      <c r="A9037"/>
      <c r="B9037"/>
      <c r="C9037"/>
      <c r="D9037" s="198"/>
    </row>
    <row r="9038" spans="1:4" ht="14.4">
      <c r="A9038"/>
      <c r="B9038"/>
      <c r="C9038"/>
      <c r="D9038" s="198"/>
    </row>
    <row r="9039" spans="1:4" ht="14.4">
      <c r="A9039"/>
      <c r="B9039"/>
      <c r="C9039"/>
      <c r="D9039" s="198"/>
    </row>
    <row r="9040" spans="1:4" ht="14.4">
      <c r="A9040"/>
      <c r="B9040"/>
      <c r="C9040"/>
      <c r="D9040" s="198"/>
    </row>
    <row r="9041" spans="1:4" ht="14.4">
      <c r="A9041"/>
      <c r="B9041"/>
      <c r="C9041"/>
      <c r="D9041" s="198"/>
    </row>
    <row r="9042" spans="1:4" ht="14.4">
      <c r="A9042"/>
      <c r="B9042"/>
      <c r="C9042"/>
      <c r="D9042" s="198"/>
    </row>
    <row r="9043" spans="1:4" ht="14.4">
      <c r="A9043"/>
      <c r="B9043"/>
      <c r="C9043"/>
      <c r="D9043" s="198"/>
    </row>
    <row r="9044" spans="1:4" ht="14.4">
      <c r="A9044"/>
      <c r="B9044"/>
      <c r="C9044"/>
      <c r="D9044" s="198"/>
    </row>
    <row r="9045" spans="1:4" ht="14.4">
      <c r="A9045"/>
      <c r="B9045"/>
      <c r="C9045"/>
      <c r="D9045" s="198"/>
    </row>
    <row r="9046" spans="1:4" ht="14.4">
      <c r="A9046"/>
      <c r="B9046"/>
      <c r="C9046"/>
      <c r="D9046" s="198"/>
    </row>
    <row r="9047" spans="1:4" ht="14.4">
      <c r="A9047"/>
      <c r="B9047"/>
      <c r="C9047"/>
      <c r="D9047" s="198"/>
    </row>
    <row r="9048" spans="1:4" ht="14.4">
      <c r="A9048"/>
      <c r="B9048"/>
      <c r="C9048"/>
      <c r="D9048" s="198"/>
    </row>
    <row r="9049" spans="1:4" ht="14.4">
      <c r="A9049"/>
      <c r="B9049"/>
      <c r="C9049"/>
      <c r="D9049" s="198"/>
    </row>
    <row r="9050" spans="1:4" ht="14.4">
      <c r="A9050"/>
      <c r="B9050"/>
      <c r="C9050"/>
      <c r="D9050" s="198"/>
    </row>
    <row r="9051" spans="1:4" ht="14.4">
      <c r="A9051"/>
      <c r="B9051"/>
      <c r="C9051"/>
      <c r="D9051" s="198"/>
    </row>
    <row r="9052" spans="1:4" ht="14.4">
      <c r="A9052"/>
      <c r="B9052"/>
      <c r="C9052"/>
      <c r="D9052" s="198"/>
    </row>
    <row r="9053" spans="1:4" ht="14.4">
      <c r="A9053"/>
      <c r="B9053"/>
      <c r="C9053"/>
      <c r="D9053" s="198"/>
    </row>
    <row r="9054" spans="1:4" ht="14.4">
      <c r="A9054"/>
      <c r="B9054"/>
      <c r="C9054"/>
      <c r="D9054" s="198"/>
    </row>
    <row r="9055" spans="1:4" ht="14.4">
      <c r="A9055"/>
      <c r="B9055"/>
      <c r="C9055"/>
      <c r="D9055" s="198"/>
    </row>
    <row r="9056" spans="1:4" ht="14.4">
      <c r="A9056"/>
      <c r="B9056"/>
      <c r="C9056"/>
      <c r="D9056" s="198"/>
    </row>
    <row r="9057" spans="1:4" ht="14.4">
      <c r="A9057"/>
      <c r="B9057"/>
      <c r="C9057"/>
      <c r="D9057" s="198"/>
    </row>
    <row r="9058" spans="1:4" ht="14.4">
      <c r="A9058"/>
      <c r="B9058"/>
      <c r="C9058"/>
      <c r="D9058" s="198"/>
    </row>
    <row r="9059" spans="1:4" ht="14.4">
      <c r="A9059"/>
      <c r="B9059"/>
      <c r="C9059"/>
      <c r="D9059" s="198"/>
    </row>
    <row r="9060" spans="1:4" ht="14.4">
      <c r="A9060"/>
      <c r="B9060"/>
      <c r="C9060"/>
      <c r="D9060" s="198"/>
    </row>
    <row r="9061" spans="1:4" ht="14.4">
      <c r="A9061"/>
      <c r="B9061"/>
      <c r="C9061"/>
      <c r="D9061" s="198"/>
    </row>
    <row r="9062" spans="1:4" ht="14.4">
      <c r="A9062"/>
      <c r="B9062"/>
      <c r="C9062"/>
      <c r="D9062" s="198"/>
    </row>
    <row r="9063" spans="1:4" ht="14.4">
      <c r="A9063"/>
      <c r="B9063"/>
      <c r="C9063"/>
      <c r="D9063" s="198"/>
    </row>
    <row r="9064" spans="1:4" ht="14.4">
      <c r="A9064"/>
      <c r="B9064"/>
      <c r="C9064"/>
      <c r="D9064" s="198"/>
    </row>
    <row r="9065" spans="1:4" ht="14.4">
      <c r="A9065"/>
      <c r="B9065"/>
      <c r="C9065"/>
      <c r="D9065" s="198"/>
    </row>
    <row r="9066" spans="1:4" ht="14.4">
      <c r="A9066"/>
      <c r="B9066"/>
      <c r="C9066"/>
      <c r="D9066" s="198"/>
    </row>
    <row r="9067" spans="1:4" ht="14.4">
      <c r="A9067"/>
      <c r="B9067"/>
      <c r="C9067"/>
      <c r="D9067" s="198"/>
    </row>
    <row r="9068" spans="1:4" ht="14.4">
      <c r="A9068"/>
      <c r="B9068"/>
      <c r="C9068"/>
      <c r="D9068" s="198"/>
    </row>
    <row r="9069" spans="1:4" ht="14.4">
      <c r="A9069"/>
      <c r="B9069"/>
      <c r="C9069"/>
      <c r="D9069" s="198"/>
    </row>
    <row r="9070" spans="1:4" ht="14.4">
      <c r="A9070"/>
      <c r="B9070"/>
      <c r="C9070"/>
      <c r="D9070" s="198"/>
    </row>
    <row r="9071" spans="1:4" ht="14.4">
      <c r="A9071"/>
      <c r="B9071"/>
      <c r="C9071"/>
      <c r="D9071" s="198"/>
    </row>
    <row r="9072" spans="1:4" ht="14.4">
      <c r="A9072"/>
      <c r="B9072"/>
      <c r="C9072"/>
      <c r="D9072" s="198"/>
    </row>
    <row r="9073" spans="1:4" ht="14.4">
      <c r="A9073"/>
      <c r="B9073"/>
      <c r="C9073"/>
      <c r="D9073" s="198"/>
    </row>
    <row r="9074" spans="1:4" ht="14.4">
      <c r="A9074"/>
      <c r="B9074"/>
      <c r="C9074"/>
      <c r="D9074" s="198"/>
    </row>
    <row r="9075" spans="1:4" ht="14.4">
      <c r="A9075"/>
      <c r="B9075"/>
      <c r="C9075"/>
      <c r="D9075" s="198"/>
    </row>
    <row r="9076" spans="1:4" ht="14.4">
      <c r="A9076"/>
      <c r="B9076"/>
      <c r="C9076"/>
      <c r="D9076" s="198"/>
    </row>
    <row r="9077" spans="1:4" ht="14.4">
      <c r="A9077"/>
      <c r="B9077"/>
      <c r="C9077"/>
      <c r="D9077" s="198"/>
    </row>
    <row r="9078" spans="1:4" ht="14.4">
      <c r="A9078"/>
      <c r="B9078"/>
      <c r="C9078"/>
      <c r="D9078" s="198"/>
    </row>
    <row r="9079" spans="1:4" ht="14.4">
      <c r="A9079"/>
      <c r="B9079"/>
      <c r="C9079"/>
      <c r="D9079" s="198"/>
    </row>
    <row r="9080" spans="1:4" ht="14.4">
      <c r="A9080"/>
      <c r="B9080"/>
      <c r="C9080"/>
      <c r="D9080" s="198"/>
    </row>
    <row r="9081" spans="1:4" ht="14.4">
      <c r="A9081"/>
      <c r="B9081"/>
      <c r="C9081"/>
      <c r="D9081" s="198"/>
    </row>
    <row r="9082" spans="1:4" ht="14.4">
      <c r="A9082"/>
      <c r="B9082"/>
      <c r="C9082"/>
      <c r="D9082" s="198"/>
    </row>
    <row r="9083" spans="1:4" ht="14.4">
      <c r="A9083"/>
      <c r="B9083"/>
      <c r="C9083"/>
      <c r="D9083" s="198"/>
    </row>
    <row r="9084" spans="1:4" ht="14.4">
      <c r="A9084"/>
      <c r="B9084"/>
      <c r="C9084"/>
      <c r="D9084" s="198"/>
    </row>
    <row r="9085" spans="1:4" ht="14.4">
      <c r="A9085"/>
      <c r="B9085"/>
      <c r="C9085"/>
      <c r="D9085" s="198"/>
    </row>
    <row r="9086" spans="1:4" ht="14.4">
      <c r="A9086"/>
      <c r="B9086"/>
      <c r="C9086"/>
      <c r="D9086" s="198"/>
    </row>
    <row r="9087" spans="1:4" ht="14.4">
      <c r="A9087"/>
      <c r="B9087"/>
      <c r="C9087"/>
      <c r="D9087" s="198"/>
    </row>
    <row r="9088" spans="1:4" ht="14.4">
      <c r="A9088"/>
      <c r="B9088"/>
      <c r="C9088"/>
      <c r="D9088" s="198"/>
    </row>
    <row r="9089" spans="1:4" ht="14.4">
      <c r="A9089"/>
      <c r="B9089"/>
      <c r="C9089"/>
      <c r="D9089" s="198"/>
    </row>
    <row r="9090" spans="1:4" ht="14.4">
      <c r="A9090"/>
      <c r="B9090"/>
      <c r="C9090"/>
      <c r="D9090" s="198"/>
    </row>
    <row r="9091" spans="1:4" ht="14.4">
      <c r="A9091"/>
      <c r="B9091"/>
      <c r="C9091"/>
      <c r="D9091" s="198"/>
    </row>
    <row r="9092" spans="1:4" ht="14.4">
      <c r="A9092"/>
      <c r="B9092"/>
      <c r="C9092"/>
      <c r="D9092" s="198"/>
    </row>
    <row r="9093" spans="1:4" ht="14.4">
      <c r="A9093"/>
      <c r="B9093"/>
      <c r="C9093"/>
      <c r="D9093" s="198"/>
    </row>
    <row r="9094" spans="1:4" ht="14.4">
      <c r="A9094"/>
      <c r="B9094"/>
      <c r="C9094"/>
      <c r="D9094" s="198"/>
    </row>
    <row r="9095" spans="1:4" ht="14.4">
      <c r="A9095"/>
      <c r="B9095"/>
      <c r="C9095"/>
      <c r="D9095" s="198"/>
    </row>
    <row r="9096" spans="1:4" ht="14.4">
      <c r="A9096"/>
      <c r="B9096"/>
      <c r="C9096"/>
      <c r="D9096" s="198"/>
    </row>
    <row r="9097" spans="1:4" ht="14.4">
      <c r="A9097"/>
      <c r="B9097"/>
      <c r="C9097"/>
      <c r="D9097" s="198"/>
    </row>
    <row r="9098" spans="1:4" ht="14.4">
      <c r="A9098"/>
      <c r="B9098"/>
      <c r="C9098"/>
      <c r="D9098" s="198"/>
    </row>
    <row r="9099" spans="1:4" ht="14.4">
      <c r="A9099"/>
      <c r="B9099"/>
      <c r="C9099"/>
      <c r="D9099" s="198"/>
    </row>
    <row r="9100" spans="1:4" ht="14.4">
      <c r="A9100"/>
      <c r="B9100"/>
      <c r="C9100"/>
      <c r="D9100" s="198"/>
    </row>
    <row r="9101" spans="1:4" ht="14.4">
      <c r="A9101"/>
      <c r="B9101"/>
      <c r="C9101"/>
      <c r="D9101" s="198"/>
    </row>
    <row r="9102" spans="1:4" ht="14.4">
      <c r="A9102"/>
      <c r="B9102"/>
      <c r="C9102"/>
      <c r="D9102" s="198"/>
    </row>
    <row r="9103" spans="1:4" ht="14.4">
      <c r="A9103"/>
      <c r="B9103"/>
      <c r="C9103"/>
      <c r="D9103" s="198"/>
    </row>
    <row r="9104" spans="1:4" ht="14.4">
      <c r="A9104"/>
      <c r="B9104"/>
      <c r="C9104"/>
      <c r="D9104" s="198"/>
    </row>
    <row r="9105" spans="1:4" ht="14.4">
      <c r="A9105"/>
      <c r="B9105"/>
      <c r="C9105"/>
      <c r="D9105" s="198"/>
    </row>
    <row r="9106" spans="1:4" ht="14.4">
      <c r="A9106"/>
      <c r="B9106"/>
      <c r="C9106"/>
      <c r="D9106" s="198"/>
    </row>
    <row r="9107" spans="1:4" ht="14.4">
      <c r="A9107"/>
      <c r="B9107"/>
      <c r="C9107"/>
      <c r="D9107" s="198"/>
    </row>
    <row r="9108" spans="1:4" ht="14.4">
      <c r="A9108"/>
      <c r="B9108"/>
      <c r="C9108"/>
      <c r="D9108" s="198"/>
    </row>
    <row r="9109" spans="1:4" ht="14.4">
      <c r="A9109"/>
      <c r="B9109"/>
      <c r="C9109"/>
      <c r="D9109" s="198"/>
    </row>
    <row r="9110" spans="1:4" ht="14.4">
      <c r="A9110"/>
      <c r="B9110"/>
      <c r="C9110"/>
      <c r="D9110" s="198"/>
    </row>
    <row r="9111" spans="1:4" ht="14.4">
      <c r="A9111"/>
      <c r="B9111"/>
      <c r="C9111"/>
      <c r="D9111" s="198"/>
    </row>
    <row r="9112" spans="1:4" ht="14.4">
      <c r="A9112"/>
      <c r="B9112"/>
      <c r="C9112"/>
      <c r="D9112" s="198"/>
    </row>
    <row r="9113" spans="1:4" ht="14.4">
      <c r="A9113"/>
      <c r="B9113"/>
      <c r="C9113"/>
      <c r="D9113" s="198"/>
    </row>
    <row r="9114" spans="1:4" ht="14.4">
      <c r="A9114"/>
      <c r="B9114"/>
      <c r="C9114"/>
      <c r="D9114" s="198"/>
    </row>
    <row r="9115" spans="1:4" ht="14.4">
      <c r="A9115"/>
      <c r="B9115"/>
      <c r="C9115"/>
      <c r="D9115" s="198"/>
    </row>
    <row r="9116" spans="1:4" ht="14.4">
      <c r="A9116"/>
      <c r="B9116"/>
      <c r="C9116"/>
      <c r="D9116" s="198"/>
    </row>
    <row r="9117" spans="1:4" ht="14.4">
      <c r="A9117"/>
      <c r="B9117"/>
      <c r="C9117"/>
      <c r="D9117" s="198"/>
    </row>
    <row r="9118" spans="1:4" ht="14.4">
      <c r="A9118"/>
      <c r="B9118"/>
      <c r="C9118"/>
      <c r="D9118" s="198"/>
    </row>
    <row r="9119" spans="1:4" ht="14.4">
      <c r="A9119"/>
      <c r="B9119"/>
      <c r="C9119"/>
      <c r="D9119" s="198"/>
    </row>
    <row r="9120" spans="1:4" ht="14.4">
      <c r="A9120"/>
      <c r="B9120"/>
      <c r="C9120"/>
      <c r="D9120" s="198"/>
    </row>
    <row r="9121" spans="1:4" ht="14.4">
      <c r="A9121"/>
      <c r="B9121"/>
      <c r="C9121"/>
      <c r="D9121" s="198"/>
    </row>
    <row r="9122" spans="1:4" ht="14.4">
      <c r="A9122"/>
      <c r="B9122"/>
      <c r="C9122"/>
      <c r="D9122" s="198"/>
    </row>
    <row r="9123" spans="1:4" ht="14.4">
      <c r="A9123"/>
      <c r="B9123"/>
      <c r="C9123"/>
      <c r="D9123" s="198"/>
    </row>
    <row r="9124" spans="1:4" ht="14.4">
      <c r="A9124"/>
      <c r="B9124"/>
      <c r="C9124"/>
      <c r="D9124" s="198"/>
    </row>
    <row r="9125" spans="1:4" ht="14.4">
      <c r="A9125"/>
      <c r="B9125"/>
      <c r="C9125"/>
      <c r="D9125" s="198"/>
    </row>
    <row r="9126" spans="1:4" ht="14.4">
      <c r="A9126"/>
      <c r="B9126"/>
      <c r="C9126"/>
      <c r="D9126" s="198"/>
    </row>
    <row r="9127" spans="1:4" ht="14.4">
      <c r="A9127"/>
      <c r="B9127"/>
      <c r="C9127"/>
      <c r="D9127" s="198"/>
    </row>
    <row r="9128" spans="1:4" ht="14.4">
      <c r="A9128"/>
      <c r="B9128"/>
      <c r="C9128"/>
      <c r="D9128" s="198"/>
    </row>
    <row r="9129" spans="1:4" ht="14.4">
      <c r="A9129"/>
      <c r="B9129"/>
      <c r="C9129"/>
      <c r="D9129" s="198"/>
    </row>
    <row r="9130" spans="1:4" ht="14.4">
      <c r="A9130"/>
      <c r="B9130"/>
      <c r="C9130"/>
      <c r="D9130" s="198"/>
    </row>
    <row r="9131" spans="1:4" ht="14.4">
      <c r="A9131"/>
      <c r="B9131"/>
      <c r="C9131"/>
      <c r="D9131" s="198"/>
    </row>
    <row r="9132" spans="1:4" ht="14.4">
      <c r="A9132"/>
      <c r="B9132"/>
      <c r="C9132"/>
      <c r="D9132" s="198"/>
    </row>
    <row r="9133" spans="1:4" ht="14.4">
      <c r="A9133"/>
      <c r="B9133"/>
      <c r="C9133"/>
      <c r="D9133" s="198"/>
    </row>
    <row r="9134" spans="1:4" ht="14.4">
      <c r="A9134"/>
      <c r="B9134"/>
      <c r="C9134"/>
      <c r="D9134" s="198"/>
    </row>
    <row r="9135" spans="1:4" ht="14.4">
      <c r="A9135"/>
      <c r="B9135"/>
      <c r="C9135"/>
      <c r="D9135" s="198"/>
    </row>
    <row r="9136" spans="1:4" ht="14.4">
      <c r="A9136"/>
      <c r="B9136"/>
      <c r="C9136"/>
      <c r="D9136" s="198"/>
    </row>
    <row r="9137" spans="1:4" ht="14.4">
      <c r="A9137"/>
      <c r="B9137"/>
      <c r="C9137"/>
      <c r="D9137" s="198"/>
    </row>
    <row r="9138" spans="1:4" ht="14.4">
      <c r="A9138"/>
      <c r="B9138"/>
      <c r="C9138"/>
      <c r="D9138" s="198"/>
    </row>
    <row r="9139" spans="1:4" ht="14.4">
      <c r="A9139"/>
      <c r="B9139"/>
      <c r="C9139"/>
      <c r="D9139" s="198"/>
    </row>
    <row r="9140" spans="1:4" ht="14.4">
      <c r="A9140"/>
      <c r="B9140"/>
      <c r="C9140"/>
      <c r="D9140" s="198"/>
    </row>
    <row r="9141" spans="1:4" ht="14.4">
      <c r="A9141"/>
      <c r="B9141"/>
      <c r="C9141"/>
      <c r="D9141" s="198"/>
    </row>
    <row r="9142" spans="1:4" ht="14.4">
      <c r="A9142"/>
      <c r="B9142"/>
      <c r="C9142"/>
      <c r="D9142" s="198"/>
    </row>
    <row r="9143" spans="1:4" ht="14.4">
      <c r="A9143"/>
      <c r="B9143"/>
      <c r="C9143"/>
      <c r="D9143" s="198"/>
    </row>
    <row r="9144" spans="1:4" ht="14.4">
      <c r="A9144"/>
      <c r="B9144"/>
      <c r="C9144"/>
      <c r="D9144" s="198"/>
    </row>
    <row r="9145" spans="1:4" ht="14.4">
      <c r="A9145"/>
      <c r="B9145"/>
      <c r="C9145"/>
      <c r="D9145" s="198"/>
    </row>
    <row r="9146" spans="1:4" ht="14.4">
      <c r="A9146"/>
      <c r="B9146"/>
      <c r="C9146"/>
      <c r="D9146" s="198"/>
    </row>
    <row r="9147" spans="1:4" ht="14.4">
      <c r="A9147"/>
      <c r="B9147"/>
      <c r="C9147"/>
      <c r="D9147" s="198"/>
    </row>
    <row r="9148" spans="1:4" ht="14.4">
      <c r="A9148"/>
      <c r="B9148"/>
      <c r="C9148"/>
      <c r="D9148" s="198"/>
    </row>
    <row r="9149" spans="1:4" ht="14.4">
      <c r="A9149"/>
      <c r="B9149"/>
      <c r="C9149"/>
      <c r="D9149" s="198"/>
    </row>
    <row r="9150" spans="1:4" ht="14.4">
      <c r="A9150"/>
      <c r="B9150"/>
      <c r="C9150"/>
      <c r="D9150" s="198"/>
    </row>
    <row r="9151" spans="1:4" ht="14.4">
      <c r="A9151"/>
      <c r="B9151"/>
      <c r="C9151"/>
      <c r="D9151" s="198"/>
    </row>
    <row r="9152" spans="1:4" ht="14.4">
      <c r="A9152"/>
      <c r="B9152"/>
      <c r="C9152"/>
      <c r="D9152" s="198"/>
    </row>
    <row r="9153" spans="1:4" ht="14.4">
      <c r="A9153"/>
      <c r="B9153"/>
      <c r="C9153"/>
      <c r="D9153" s="198"/>
    </row>
    <row r="9154" spans="1:4" ht="14.4">
      <c r="A9154"/>
      <c r="B9154"/>
      <c r="C9154"/>
      <c r="D9154" s="198"/>
    </row>
    <row r="9155" spans="1:4" ht="14.4">
      <c r="A9155"/>
      <c r="B9155"/>
      <c r="C9155"/>
      <c r="D9155" s="198"/>
    </row>
    <row r="9156" spans="1:4" ht="14.4">
      <c r="A9156"/>
      <c r="B9156"/>
      <c r="C9156"/>
      <c r="D9156" s="198"/>
    </row>
    <row r="9157" spans="1:4" ht="14.4">
      <c r="A9157"/>
      <c r="B9157"/>
      <c r="C9157"/>
      <c r="D9157" s="198"/>
    </row>
    <row r="9158" spans="1:4" ht="14.4">
      <c r="A9158"/>
      <c r="B9158"/>
      <c r="C9158"/>
      <c r="D9158" s="198"/>
    </row>
    <row r="9159" spans="1:4" ht="14.4">
      <c r="A9159"/>
      <c r="B9159"/>
      <c r="C9159"/>
      <c r="D9159" s="198"/>
    </row>
    <row r="9160" spans="1:4" ht="14.4">
      <c r="A9160"/>
      <c r="B9160"/>
      <c r="C9160"/>
      <c r="D9160" s="198"/>
    </row>
    <row r="9161" spans="1:4" ht="14.4">
      <c r="A9161"/>
      <c r="B9161"/>
      <c r="C9161"/>
      <c r="D9161" s="198"/>
    </row>
    <row r="9162" spans="1:4" ht="14.4">
      <c r="A9162"/>
      <c r="B9162"/>
      <c r="C9162"/>
      <c r="D9162" s="198"/>
    </row>
    <row r="9163" spans="1:4" ht="14.4">
      <c r="A9163"/>
      <c r="B9163"/>
      <c r="C9163"/>
      <c r="D9163" s="198"/>
    </row>
    <row r="9164" spans="1:4" ht="14.4">
      <c r="A9164"/>
      <c r="B9164"/>
      <c r="C9164"/>
      <c r="D9164" s="198"/>
    </row>
    <row r="9165" spans="1:4" ht="14.4">
      <c r="A9165"/>
      <c r="B9165"/>
      <c r="C9165"/>
      <c r="D9165" s="198"/>
    </row>
    <row r="9166" spans="1:4" ht="14.4">
      <c r="A9166"/>
      <c r="B9166"/>
      <c r="C9166"/>
      <c r="D9166" s="198"/>
    </row>
    <row r="9167" spans="1:4" ht="14.4">
      <c r="A9167"/>
      <c r="B9167"/>
      <c r="C9167"/>
      <c r="D9167" s="198"/>
    </row>
    <row r="9168" spans="1:4" ht="14.4">
      <c r="A9168"/>
      <c r="B9168"/>
      <c r="C9168"/>
      <c r="D9168" s="198"/>
    </row>
    <row r="9169" spans="1:4" ht="14.4">
      <c r="A9169"/>
      <c r="B9169"/>
      <c r="C9169"/>
      <c r="D9169" s="198"/>
    </row>
    <row r="9170" spans="1:4" ht="14.4">
      <c r="A9170"/>
      <c r="B9170"/>
      <c r="C9170"/>
      <c r="D9170" s="198"/>
    </row>
    <row r="9171" spans="1:4" ht="14.4">
      <c r="A9171"/>
      <c r="B9171"/>
      <c r="C9171"/>
      <c r="D9171" s="198"/>
    </row>
    <row r="9172" spans="1:4" ht="14.4">
      <c r="A9172"/>
      <c r="B9172"/>
      <c r="C9172"/>
      <c r="D9172" s="198"/>
    </row>
    <row r="9173" spans="1:4" ht="14.4">
      <c r="A9173"/>
      <c r="B9173"/>
      <c r="C9173"/>
      <c r="D9173" s="198"/>
    </row>
    <row r="9174" spans="1:4" ht="14.4">
      <c r="A9174"/>
      <c r="B9174"/>
      <c r="C9174"/>
      <c r="D9174" s="198"/>
    </row>
    <row r="9175" spans="1:4" ht="14.4">
      <c r="A9175"/>
      <c r="B9175"/>
      <c r="C9175"/>
      <c r="D9175" s="198"/>
    </row>
    <row r="9176" spans="1:4" ht="14.4">
      <c r="A9176"/>
      <c r="B9176"/>
      <c r="C9176"/>
      <c r="D9176" s="198"/>
    </row>
    <row r="9177" spans="1:4" ht="14.4">
      <c r="A9177"/>
      <c r="B9177"/>
      <c r="C9177"/>
      <c r="D9177" s="198"/>
    </row>
    <row r="9178" spans="1:4" ht="14.4">
      <c r="A9178"/>
      <c r="B9178"/>
      <c r="C9178"/>
      <c r="D9178" s="198"/>
    </row>
    <row r="9179" spans="1:4" ht="14.4">
      <c r="A9179"/>
      <c r="B9179"/>
      <c r="C9179"/>
      <c r="D9179" s="198"/>
    </row>
    <row r="9180" spans="1:4" ht="14.4">
      <c r="A9180"/>
      <c r="B9180"/>
      <c r="C9180"/>
      <c r="D9180" s="198"/>
    </row>
    <row r="9181" spans="1:4" ht="14.4">
      <c r="A9181"/>
      <c r="B9181"/>
      <c r="C9181"/>
      <c r="D9181" s="198"/>
    </row>
    <row r="9182" spans="1:4" ht="14.4">
      <c r="A9182"/>
      <c r="B9182"/>
      <c r="C9182"/>
      <c r="D9182" s="198"/>
    </row>
    <row r="9183" spans="1:4" ht="14.4">
      <c r="A9183"/>
      <c r="B9183"/>
      <c r="C9183"/>
      <c r="D9183" s="198"/>
    </row>
    <row r="9184" spans="1:4" ht="14.4">
      <c r="A9184"/>
      <c r="B9184"/>
      <c r="C9184"/>
      <c r="D9184" s="198"/>
    </row>
    <row r="9185" spans="1:4" ht="14.4">
      <c r="A9185"/>
      <c r="B9185"/>
      <c r="C9185"/>
      <c r="D9185" s="198"/>
    </row>
    <row r="9186" spans="1:4" ht="14.4">
      <c r="A9186"/>
      <c r="B9186"/>
      <c r="C9186"/>
      <c r="D9186" s="198"/>
    </row>
    <row r="9187" spans="1:4" ht="14.4">
      <c r="A9187"/>
      <c r="B9187"/>
      <c r="C9187"/>
      <c r="D9187" s="198"/>
    </row>
    <row r="9188" spans="1:4" ht="14.4">
      <c r="A9188"/>
      <c r="B9188"/>
      <c r="C9188"/>
      <c r="D9188" s="198"/>
    </row>
    <row r="9189" spans="1:4" ht="14.4">
      <c r="A9189"/>
      <c r="B9189"/>
      <c r="C9189"/>
      <c r="D9189" s="198"/>
    </row>
    <row r="9190" spans="1:4" ht="14.4">
      <c r="A9190"/>
      <c r="B9190"/>
      <c r="C9190"/>
      <c r="D9190" s="198"/>
    </row>
    <row r="9191" spans="1:4" ht="14.4">
      <c r="A9191"/>
      <c r="B9191"/>
      <c r="C9191"/>
      <c r="D9191" s="198"/>
    </row>
    <row r="9192" spans="1:4" ht="14.4">
      <c r="A9192"/>
      <c r="B9192"/>
      <c r="C9192"/>
      <c r="D9192" s="198"/>
    </row>
    <row r="9193" spans="1:4" ht="14.4">
      <c r="A9193"/>
      <c r="B9193"/>
      <c r="C9193"/>
      <c r="D9193" s="198"/>
    </row>
    <row r="9194" spans="1:4" ht="14.4">
      <c r="A9194"/>
      <c r="B9194"/>
      <c r="C9194"/>
      <c r="D9194" s="198"/>
    </row>
    <row r="9195" spans="1:4" ht="14.4">
      <c r="A9195"/>
      <c r="B9195"/>
      <c r="C9195"/>
      <c r="D9195" s="198"/>
    </row>
    <row r="9196" spans="1:4" ht="14.4">
      <c r="A9196"/>
      <c r="B9196"/>
      <c r="C9196"/>
      <c r="D9196" s="198"/>
    </row>
    <row r="9197" spans="1:4" ht="14.4">
      <c r="A9197"/>
      <c r="B9197"/>
      <c r="C9197"/>
      <c r="D9197" s="198"/>
    </row>
    <row r="9198" spans="1:4" ht="14.4">
      <c r="A9198"/>
      <c r="B9198"/>
      <c r="C9198"/>
      <c r="D9198" s="198"/>
    </row>
    <row r="9199" spans="1:4" ht="14.4">
      <c r="A9199"/>
      <c r="B9199"/>
      <c r="C9199"/>
      <c r="D9199" s="198"/>
    </row>
    <row r="9200" spans="1:4" ht="14.4">
      <c r="A9200"/>
      <c r="B9200"/>
      <c r="C9200"/>
      <c r="D9200" s="198"/>
    </row>
    <row r="9201" spans="1:4" ht="14.4">
      <c r="A9201"/>
      <c r="B9201"/>
      <c r="C9201"/>
      <c r="D9201" s="198"/>
    </row>
    <row r="9202" spans="1:4" ht="14.4">
      <c r="A9202"/>
      <c r="B9202"/>
      <c r="C9202"/>
      <c r="D9202" s="198"/>
    </row>
    <row r="9203" spans="1:4" ht="14.4">
      <c r="A9203"/>
      <c r="B9203"/>
      <c r="C9203"/>
      <c r="D9203" s="198"/>
    </row>
    <row r="9204" spans="1:4" ht="14.4">
      <c r="A9204"/>
      <c r="B9204"/>
      <c r="C9204"/>
      <c r="D9204" s="198"/>
    </row>
    <row r="9205" spans="1:4" ht="14.4">
      <c r="A9205"/>
      <c r="B9205"/>
      <c r="C9205"/>
      <c r="D9205" s="198"/>
    </row>
    <row r="9206" spans="1:4" ht="14.4">
      <c r="A9206"/>
      <c r="B9206"/>
      <c r="C9206"/>
      <c r="D9206" s="198"/>
    </row>
    <row r="9207" spans="1:4" ht="14.4">
      <c r="A9207"/>
      <c r="B9207"/>
      <c r="C9207"/>
      <c r="D9207" s="198"/>
    </row>
    <row r="9208" spans="1:4" ht="14.4">
      <c r="A9208"/>
      <c r="B9208"/>
      <c r="C9208"/>
      <c r="D9208" s="198"/>
    </row>
    <row r="9209" spans="1:4" ht="14.4">
      <c r="A9209"/>
      <c r="B9209"/>
      <c r="C9209"/>
      <c r="D9209" s="198"/>
    </row>
    <row r="9210" spans="1:4" ht="14.4">
      <c r="A9210"/>
      <c r="B9210"/>
      <c r="C9210"/>
      <c r="D9210" s="198"/>
    </row>
    <row r="9211" spans="1:4" ht="14.4">
      <c r="A9211"/>
      <c r="B9211"/>
      <c r="C9211"/>
      <c r="D9211" s="198"/>
    </row>
    <row r="9212" spans="1:4" ht="14.4">
      <c r="A9212"/>
      <c r="B9212"/>
      <c r="C9212"/>
      <c r="D9212" s="198"/>
    </row>
    <row r="9213" spans="1:4" ht="14.4">
      <c r="A9213"/>
      <c r="B9213"/>
      <c r="C9213"/>
      <c r="D9213" s="198"/>
    </row>
    <row r="9214" spans="1:4" ht="14.4">
      <c r="A9214"/>
      <c r="B9214"/>
      <c r="C9214"/>
      <c r="D9214" s="198"/>
    </row>
    <row r="9215" spans="1:4" ht="14.4">
      <c r="A9215"/>
      <c r="B9215"/>
      <c r="C9215"/>
      <c r="D9215" s="198"/>
    </row>
    <row r="9216" spans="1:4" ht="14.4">
      <c r="A9216"/>
      <c r="B9216"/>
      <c r="C9216"/>
      <c r="D9216" s="198"/>
    </row>
    <row r="9217" spans="1:4" ht="14.4">
      <c r="A9217"/>
      <c r="B9217"/>
      <c r="C9217"/>
      <c r="D9217" s="198"/>
    </row>
    <row r="9218" spans="1:4" ht="14.4">
      <c r="A9218"/>
      <c r="B9218"/>
      <c r="C9218"/>
      <c r="D9218" s="198"/>
    </row>
    <row r="9219" spans="1:4" ht="14.4">
      <c r="A9219"/>
      <c r="B9219"/>
      <c r="C9219"/>
      <c r="D9219" s="198"/>
    </row>
    <row r="9220" spans="1:4" ht="14.4">
      <c r="A9220"/>
      <c r="B9220"/>
      <c r="C9220"/>
      <c r="D9220" s="198"/>
    </row>
    <row r="9221" spans="1:4" ht="14.4">
      <c r="A9221"/>
      <c r="B9221"/>
      <c r="C9221"/>
      <c r="D9221" s="198"/>
    </row>
    <row r="9222" spans="1:4" ht="14.4">
      <c r="A9222"/>
      <c r="B9222"/>
      <c r="C9222"/>
      <c r="D9222" s="198"/>
    </row>
    <row r="9223" spans="1:4" ht="14.4">
      <c r="A9223"/>
      <c r="B9223"/>
      <c r="C9223"/>
      <c r="D9223" s="198"/>
    </row>
    <row r="9224" spans="1:4" ht="14.4">
      <c r="A9224"/>
      <c r="B9224"/>
      <c r="C9224"/>
      <c r="D9224" s="198"/>
    </row>
    <row r="9225" spans="1:4" ht="14.4">
      <c r="A9225"/>
      <c r="B9225"/>
      <c r="C9225"/>
      <c r="D9225" s="198"/>
    </row>
    <row r="9226" spans="1:4" ht="14.4">
      <c r="A9226"/>
      <c r="B9226"/>
      <c r="C9226"/>
      <c r="D9226" s="198"/>
    </row>
    <row r="9227" spans="1:4" ht="14.4">
      <c r="A9227"/>
      <c r="B9227"/>
      <c r="C9227"/>
      <c r="D9227" s="198"/>
    </row>
    <row r="9228" spans="1:4" ht="14.4">
      <c r="A9228"/>
      <c r="B9228"/>
      <c r="C9228"/>
      <c r="D9228" s="198"/>
    </row>
    <row r="9229" spans="1:4" ht="14.4">
      <c r="A9229"/>
      <c r="B9229"/>
      <c r="C9229"/>
      <c r="D9229" s="198"/>
    </row>
    <row r="9230" spans="1:4" ht="14.4">
      <c r="A9230"/>
      <c r="B9230"/>
      <c r="C9230"/>
      <c r="D9230" s="198"/>
    </row>
    <row r="9231" spans="1:4" ht="14.4">
      <c r="A9231"/>
      <c r="B9231"/>
      <c r="C9231"/>
      <c r="D9231" s="198"/>
    </row>
    <row r="9232" spans="1:4" ht="14.4">
      <c r="A9232"/>
      <c r="B9232"/>
      <c r="C9232"/>
      <c r="D9232" s="198"/>
    </row>
    <row r="9233" spans="1:4" ht="14.4">
      <c r="A9233"/>
      <c r="B9233"/>
      <c r="C9233"/>
      <c r="D9233" s="198"/>
    </row>
    <row r="9234" spans="1:4" ht="14.4">
      <c r="A9234"/>
      <c r="B9234"/>
      <c r="C9234"/>
      <c r="D9234" s="198"/>
    </row>
    <row r="9235" spans="1:4" ht="14.4">
      <c r="A9235"/>
      <c r="B9235"/>
      <c r="C9235"/>
      <c r="D9235" s="198"/>
    </row>
    <row r="9236" spans="1:4" ht="14.4">
      <c r="A9236"/>
      <c r="B9236"/>
      <c r="C9236"/>
      <c r="D9236" s="198"/>
    </row>
    <row r="9237" spans="1:4" ht="14.4">
      <c r="A9237"/>
      <c r="B9237"/>
      <c r="C9237"/>
      <c r="D9237" s="198"/>
    </row>
    <row r="9238" spans="1:4" ht="14.4">
      <c r="A9238"/>
      <c r="B9238"/>
      <c r="C9238"/>
      <c r="D9238" s="198"/>
    </row>
    <row r="9239" spans="1:4" ht="14.4">
      <c r="A9239"/>
      <c r="B9239"/>
      <c r="C9239"/>
      <c r="D9239" s="198"/>
    </row>
    <row r="9240" spans="1:4" ht="14.4">
      <c r="A9240"/>
      <c r="B9240"/>
      <c r="C9240"/>
      <c r="D9240" s="198"/>
    </row>
    <row r="9241" spans="1:4" ht="14.4">
      <c r="A9241"/>
      <c r="B9241"/>
      <c r="C9241"/>
      <c r="D9241" s="198"/>
    </row>
    <row r="9242" spans="1:4" ht="14.4">
      <c r="A9242"/>
      <c r="B9242"/>
      <c r="C9242"/>
      <c r="D9242" s="198"/>
    </row>
    <row r="9243" spans="1:4" ht="14.4">
      <c r="A9243"/>
      <c r="B9243"/>
      <c r="C9243"/>
      <c r="D9243" s="198"/>
    </row>
    <row r="9244" spans="1:4" ht="14.4">
      <c r="A9244"/>
      <c r="B9244"/>
      <c r="C9244"/>
      <c r="D9244" s="198"/>
    </row>
    <row r="9245" spans="1:4" ht="14.4">
      <c r="A9245"/>
      <c r="B9245"/>
      <c r="C9245"/>
      <c r="D9245" s="198"/>
    </row>
    <row r="9246" spans="1:4" ht="14.4">
      <c r="A9246"/>
      <c r="B9246"/>
      <c r="C9246"/>
      <c r="D9246" s="198"/>
    </row>
    <row r="9247" spans="1:4" ht="14.4">
      <c r="A9247"/>
      <c r="B9247"/>
      <c r="C9247"/>
      <c r="D9247" s="198"/>
    </row>
    <row r="9248" spans="1:4" ht="14.4">
      <c r="A9248"/>
      <c r="B9248"/>
      <c r="C9248"/>
      <c r="D9248" s="198"/>
    </row>
    <row r="9249" spans="1:4" ht="14.4">
      <c r="A9249"/>
      <c r="B9249"/>
      <c r="C9249"/>
      <c r="D9249" s="198"/>
    </row>
    <row r="9250" spans="1:4" ht="14.4">
      <c r="A9250"/>
      <c r="B9250"/>
      <c r="C9250"/>
      <c r="D9250" s="198"/>
    </row>
    <row r="9251" spans="1:4" ht="14.4">
      <c r="A9251"/>
      <c r="B9251"/>
      <c r="C9251"/>
      <c r="D9251" s="198"/>
    </row>
    <row r="9252" spans="1:4" ht="14.4">
      <c r="A9252"/>
      <c r="B9252"/>
      <c r="C9252"/>
      <c r="D9252" s="198"/>
    </row>
    <row r="9253" spans="1:4" ht="14.4">
      <c r="A9253"/>
      <c r="B9253"/>
      <c r="C9253"/>
      <c r="D9253" s="198"/>
    </row>
    <row r="9254" spans="1:4" ht="14.4">
      <c r="A9254"/>
      <c r="B9254"/>
      <c r="C9254"/>
      <c r="D9254" s="198"/>
    </row>
    <row r="9255" spans="1:4" ht="14.4">
      <c r="A9255"/>
      <c r="B9255"/>
      <c r="C9255"/>
      <c r="D9255" s="198"/>
    </row>
    <row r="9256" spans="1:4" ht="14.4">
      <c r="A9256"/>
      <c r="B9256"/>
      <c r="C9256"/>
      <c r="D9256" s="198"/>
    </row>
    <row r="9257" spans="1:4" ht="14.4">
      <c r="A9257"/>
      <c r="B9257"/>
      <c r="C9257"/>
      <c r="D9257" s="198"/>
    </row>
    <row r="9258" spans="1:4" ht="14.4">
      <c r="A9258"/>
      <c r="B9258"/>
      <c r="C9258"/>
      <c r="D9258" s="198"/>
    </row>
    <row r="9259" spans="1:4" ht="14.4">
      <c r="A9259"/>
      <c r="B9259"/>
      <c r="C9259"/>
      <c r="D9259" s="198"/>
    </row>
    <row r="9260" spans="1:4" ht="14.4">
      <c r="A9260"/>
      <c r="B9260"/>
      <c r="C9260"/>
      <c r="D9260" s="198"/>
    </row>
    <row r="9261" spans="1:4" ht="14.4">
      <c r="A9261"/>
      <c r="B9261"/>
      <c r="C9261"/>
      <c r="D9261" s="198"/>
    </row>
    <row r="9262" spans="1:4" ht="14.4">
      <c r="A9262"/>
      <c r="B9262"/>
      <c r="C9262"/>
      <c r="D9262" s="198"/>
    </row>
    <row r="9263" spans="1:4" ht="14.4">
      <c r="A9263"/>
      <c r="B9263"/>
      <c r="C9263"/>
      <c r="D9263" s="198"/>
    </row>
    <row r="9264" spans="1:4" ht="14.4">
      <c r="A9264"/>
      <c r="B9264"/>
      <c r="C9264"/>
      <c r="D9264" s="198"/>
    </row>
    <row r="9265" spans="1:4" ht="14.4">
      <c r="A9265"/>
      <c r="B9265"/>
      <c r="C9265"/>
      <c r="D9265" s="198"/>
    </row>
    <row r="9266" spans="1:4" ht="14.4">
      <c r="A9266"/>
      <c r="B9266"/>
      <c r="C9266"/>
      <c r="D9266" s="198"/>
    </row>
    <row r="9267" spans="1:4" ht="14.4">
      <c r="A9267"/>
      <c r="B9267"/>
      <c r="C9267"/>
      <c r="D9267" s="198"/>
    </row>
    <row r="9268" spans="1:4" ht="14.4">
      <c r="A9268"/>
      <c r="B9268"/>
      <c r="C9268"/>
      <c r="D9268" s="198"/>
    </row>
    <row r="9269" spans="1:4" ht="14.4">
      <c r="A9269"/>
      <c r="B9269"/>
      <c r="C9269"/>
      <c r="D9269" s="198"/>
    </row>
    <row r="9270" spans="1:4" ht="14.4">
      <c r="A9270"/>
      <c r="B9270"/>
      <c r="C9270"/>
      <c r="D9270" s="198"/>
    </row>
    <row r="9271" spans="1:4" ht="14.4">
      <c r="A9271"/>
      <c r="B9271"/>
      <c r="C9271"/>
      <c r="D9271" s="198"/>
    </row>
    <row r="9272" spans="1:4" ht="14.4">
      <c r="A9272"/>
      <c r="B9272"/>
      <c r="C9272"/>
      <c r="D9272" s="198"/>
    </row>
    <row r="9273" spans="1:4" ht="14.4">
      <c r="A9273"/>
      <c r="B9273"/>
      <c r="C9273"/>
      <c r="D9273" s="198"/>
    </row>
    <row r="9274" spans="1:4" ht="14.4">
      <c r="A9274"/>
      <c r="B9274"/>
      <c r="C9274"/>
      <c r="D9274" s="198"/>
    </row>
    <row r="9275" spans="1:4" ht="14.4">
      <c r="A9275"/>
      <c r="B9275"/>
      <c r="C9275"/>
      <c r="D9275" s="198"/>
    </row>
    <row r="9276" spans="1:4" ht="14.4">
      <c r="A9276"/>
      <c r="B9276"/>
      <c r="C9276"/>
      <c r="D9276" s="198"/>
    </row>
    <row r="9277" spans="1:4" ht="14.4">
      <c r="A9277"/>
      <c r="B9277"/>
      <c r="C9277"/>
      <c r="D9277" s="198"/>
    </row>
    <row r="9278" spans="1:4" ht="14.4">
      <c r="A9278"/>
      <c r="B9278"/>
      <c r="C9278"/>
      <c r="D9278" s="198"/>
    </row>
    <row r="9279" spans="1:4" ht="14.4">
      <c r="A9279"/>
      <c r="B9279"/>
      <c r="C9279"/>
      <c r="D9279" s="198"/>
    </row>
    <row r="9280" spans="1:4" ht="14.4">
      <c r="A9280"/>
      <c r="B9280"/>
      <c r="C9280"/>
      <c r="D9280" s="198"/>
    </row>
    <row r="9281" spans="1:4" ht="14.4">
      <c r="A9281"/>
      <c r="B9281"/>
      <c r="C9281"/>
      <c r="D9281" s="198"/>
    </row>
    <row r="9282" spans="1:4" ht="14.4">
      <c r="A9282"/>
      <c r="B9282"/>
      <c r="C9282"/>
      <c r="D9282" s="198"/>
    </row>
    <row r="9283" spans="1:4" ht="14.4">
      <c r="A9283"/>
      <c r="B9283"/>
      <c r="C9283"/>
      <c r="D9283" s="198"/>
    </row>
    <row r="9284" spans="1:4" ht="14.4">
      <c r="A9284"/>
      <c r="B9284"/>
      <c r="C9284"/>
      <c r="D9284" s="198"/>
    </row>
    <row r="9285" spans="1:4" ht="14.4">
      <c r="A9285"/>
      <c r="B9285"/>
      <c r="C9285"/>
      <c r="D9285" s="198"/>
    </row>
    <row r="9286" spans="1:4" ht="14.4">
      <c r="A9286"/>
      <c r="B9286"/>
      <c r="C9286"/>
      <c r="D9286" s="198"/>
    </row>
    <row r="9287" spans="1:4" ht="14.4">
      <c r="A9287"/>
      <c r="B9287"/>
      <c r="C9287"/>
      <c r="D9287" s="198"/>
    </row>
    <row r="9288" spans="1:4" ht="14.4">
      <c r="A9288"/>
      <c r="B9288"/>
      <c r="C9288"/>
      <c r="D9288" s="198"/>
    </row>
    <row r="9289" spans="1:4" ht="14.4">
      <c r="A9289"/>
      <c r="B9289"/>
      <c r="C9289"/>
      <c r="D9289" s="198"/>
    </row>
    <row r="9290" spans="1:4" ht="14.4">
      <c r="A9290"/>
      <c r="B9290"/>
      <c r="C9290"/>
      <c r="D9290" s="198"/>
    </row>
    <row r="9291" spans="1:4" ht="14.4">
      <c r="A9291"/>
      <c r="B9291"/>
      <c r="C9291"/>
      <c r="D9291" s="198"/>
    </row>
    <row r="9292" spans="1:4" ht="14.4">
      <c r="A9292"/>
      <c r="B9292"/>
      <c r="C9292"/>
      <c r="D9292" s="198"/>
    </row>
    <row r="9293" spans="1:4" ht="14.4">
      <c r="A9293"/>
      <c r="B9293"/>
      <c r="C9293"/>
      <c r="D9293" s="198"/>
    </row>
    <row r="9294" spans="1:4" ht="14.4">
      <c r="A9294"/>
      <c r="B9294"/>
      <c r="C9294"/>
      <c r="D9294" s="198"/>
    </row>
    <row r="9295" spans="1:4" ht="14.4">
      <c r="A9295"/>
      <c r="B9295"/>
      <c r="C9295"/>
      <c r="D9295" s="198"/>
    </row>
    <row r="9296" spans="1:4" ht="14.4">
      <c r="A9296"/>
      <c r="B9296"/>
      <c r="C9296"/>
      <c r="D9296" s="198"/>
    </row>
    <row r="9297" spans="1:4" ht="14.4">
      <c r="A9297"/>
      <c r="B9297"/>
      <c r="C9297"/>
      <c r="D9297" s="198"/>
    </row>
    <row r="9298" spans="1:4" ht="14.4">
      <c r="A9298"/>
      <c r="B9298"/>
      <c r="C9298"/>
      <c r="D9298" s="198"/>
    </row>
    <row r="9299" spans="1:4" ht="14.4">
      <c r="A9299"/>
      <c r="B9299"/>
      <c r="C9299"/>
      <c r="D9299" s="198"/>
    </row>
    <row r="9300" spans="1:4" ht="14.4">
      <c r="A9300"/>
      <c r="B9300"/>
      <c r="C9300"/>
      <c r="D9300" s="198"/>
    </row>
    <row r="9301" spans="1:4" ht="14.4">
      <c r="A9301"/>
      <c r="B9301"/>
      <c r="C9301"/>
      <c r="D9301" s="198"/>
    </row>
    <row r="9302" spans="1:4" ht="14.4">
      <c r="A9302"/>
      <c r="B9302"/>
      <c r="C9302"/>
      <c r="D9302" s="198"/>
    </row>
    <row r="9303" spans="1:4" ht="14.4">
      <c r="A9303"/>
      <c r="B9303"/>
      <c r="C9303"/>
      <c r="D9303" s="198"/>
    </row>
    <row r="9304" spans="1:4" ht="14.4">
      <c r="A9304"/>
      <c r="B9304"/>
      <c r="C9304"/>
      <c r="D9304" s="198"/>
    </row>
    <row r="9305" spans="1:4" ht="14.4">
      <c r="A9305"/>
      <c r="B9305"/>
      <c r="C9305"/>
      <c r="D9305" s="198"/>
    </row>
    <row r="9306" spans="1:4" ht="14.4">
      <c r="A9306"/>
      <c r="B9306"/>
      <c r="C9306"/>
      <c r="D9306" s="198"/>
    </row>
    <row r="9307" spans="1:4" ht="14.4">
      <c r="A9307"/>
      <c r="B9307"/>
      <c r="C9307"/>
      <c r="D9307" s="198"/>
    </row>
    <row r="9308" spans="1:4" ht="14.4">
      <c r="A9308"/>
      <c r="B9308"/>
      <c r="C9308"/>
      <c r="D9308" s="198"/>
    </row>
    <row r="9309" spans="1:4" ht="14.4">
      <c r="A9309"/>
      <c r="B9309"/>
      <c r="C9309"/>
      <c r="D9309" s="198"/>
    </row>
    <row r="9310" spans="1:4" ht="14.4">
      <c r="A9310"/>
      <c r="B9310"/>
      <c r="C9310"/>
      <c r="D9310" s="198"/>
    </row>
    <row r="9311" spans="1:4" ht="14.4">
      <c r="A9311"/>
      <c r="B9311"/>
      <c r="C9311"/>
      <c r="D9311" s="198"/>
    </row>
    <row r="9312" spans="1:4" ht="14.4">
      <c r="A9312"/>
      <c r="B9312"/>
      <c r="C9312"/>
      <c r="D9312" s="198"/>
    </row>
    <row r="9313" spans="1:4" ht="14.4">
      <c r="A9313"/>
      <c r="B9313"/>
      <c r="C9313"/>
      <c r="D9313" s="198"/>
    </row>
    <row r="9314" spans="1:4" ht="14.4">
      <c r="A9314"/>
      <c r="B9314"/>
      <c r="C9314"/>
      <c r="D9314" s="198"/>
    </row>
    <row r="9315" spans="1:4" ht="14.4">
      <c r="A9315"/>
      <c r="B9315"/>
      <c r="C9315"/>
      <c r="D9315" s="198"/>
    </row>
    <row r="9316" spans="1:4" ht="14.4">
      <c r="A9316"/>
      <c r="B9316"/>
      <c r="C9316"/>
      <c r="D9316" s="198"/>
    </row>
    <row r="9317" spans="1:4" ht="14.4">
      <c r="A9317"/>
      <c r="B9317"/>
      <c r="C9317"/>
      <c r="D9317" s="198"/>
    </row>
    <row r="9318" spans="1:4" ht="14.4">
      <c r="A9318"/>
      <c r="B9318"/>
      <c r="C9318"/>
      <c r="D9318" s="198"/>
    </row>
    <row r="9319" spans="1:4" ht="14.4">
      <c r="A9319"/>
      <c r="B9319"/>
      <c r="C9319"/>
      <c r="D9319" s="198"/>
    </row>
    <row r="9320" spans="1:4" ht="14.4">
      <c r="A9320"/>
      <c r="B9320"/>
      <c r="C9320"/>
      <c r="D9320" s="198"/>
    </row>
    <row r="9321" spans="1:4" ht="14.4">
      <c r="A9321"/>
      <c r="B9321"/>
      <c r="C9321"/>
      <c r="D9321" s="198"/>
    </row>
    <row r="9322" spans="1:4" ht="14.4">
      <c r="A9322"/>
      <c r="B9322"/>
      <c r="C9322"/>
      <c r="D9322" s="198"/>
    </row>
    <row r="9323" spans="1:4" ht="14.4">
      <c r="A9323"/>
      <c r="B9323"/>
      <c r="C9323"/>
      <c r="D9323" s="198"/>
    </row>
    <row r="9324" spans="1:4" ht="14.4">
      <c r="A9324"/>
      <c r="B9324"/>
      <c r="C9324"/>
      <c r="D9324" s="198"/>
    </row>
    <row r="9325" spans="1:4" ht="14.4">
      <c r="A9325"/>
      <c r="B9325"/>
      <c r="C9325"/>
      <c r="D9325" s="198"/>
    </row>
    <row r="9326" spans="1:4" ht="14.4">
      <c r="A9326"/>
      <c r="B9326"/>
      <c r="C9326"/>
      <c r="D9326" s="198"/>
    </row>
    <row r="9327" spans="1:4" ht="14.4">
      <c r="A9327"/>
      <c r="B9327"/>
      <c r="C9327"/>
      <c r="D9327" s="198"/>
    </row>
    <row r="9328" spans="1:4" ht="14.4">
      <c r="A9328"/>
      <c r="B9328"/>
      <c r="C9328"/>
      <c r="D9328" s="198"/>
    </row>
    <row r="9329" spans="1:4" ht="14.4">
      <c r="A9329"/>
      <c r="B9329"/>
      <c r="C9329"/>
      <c r="D9329" s="198"/>
    </row>
    <row r="9330" spans="1:4" ht="14.4">
      <c r="A9330"/>
      <c r="B9330"/>
      <c r="C9330"/>
      <c r="D9330" s="198"/>
    </row>
    <row r="9331" spans="1:4" ht="14.4">
      <c r="A9331"/>
      <c r="B9331"/>
      <c r="C9331"/>
      <c r="D9331" s="198"/>
    </row>
    <row r="9332" spans="1:4" ht="14.4">
      <c r="A9332"/>
      <c r="B9332"/>
      <c r="C9332"/>
      <c r="D9332" s="198"/>
    </row>
    <row r="9333" spans="1:4" ht="14.4">
      <c r="A9333"/>
      <c r="B9333"/>
      <c r="C9333"/>
      <c r="D9333" s="198"/>
    </row>
    <row r="9334" spans="1:4" ht="14.4">
      <c r="A9334"/>
      <c r="B9334"/>
      <c r="C9334"/>
      <c r="D9334" s="198"/>
    </row>
    <row r="9335" spans="1:4" ht="14.4">
      <c r="A9335"/>
      <c r="B9335"/>
      <c r="C9335"/>
      <c r="D9335" s="198"/>
    </row>
    <row r="9336" spans="1:4" ht="14.4">
      <c r="A9336"/>
      <c r="B9336"/>
      <c r="C9336"/>
      <c r="D9336" s="198"/>
    </row>
    <row r="9337" spans="1:4" ht="14.4">
      <c r="A9337"/>
      <c r="B9337"/>
      <c r="C9337"/>
      <c r="D9337" s="198"/>
    </row>
    <row r="9338" spans="1:4" ht="14.4">
      <c r="A9338"/>
      <c r="B9338"/>
      <c r="C9338"/>
      <c r="D9338" s="198"/>
    </row>
    <row r="9339" spans="1:4" ht="14.4">
      <c r="A9339"/>
      <c r="B9339"/>
      <c r="C9339"/>
      <c r="D9339" s="198"/>
    </row>
    <row r="9340" spans="1:4" ht="14.4">
      <c r="A9340"/>
      <c r="B9340"/>
      <c r="C9340"/>
      <c r="D9340" s="198"/>
    </row>
    <row r="9341" spans="1:4" ht="14.4">
      <c r="A9341"/>
      <c r="B9341"/>
      <c r="C9341"/>
      <c r="D9341" s="198"/>
    </row>
    <row r="9342" spans="1:4" ht="14.4">
      <c r="A9342"/>
      <c r="B9342"/>
      <c r="C9342"/>
      <c r="D9342" s="198"/>
    </row>
    <row r="9343" spans="1:4" ht="14.4">
      <c r="A9343"/>
      <c r="B9343"/>
      <c r="C9343"/>
      <c r="D9343" s="198"/>
    </row>
    <row r="9344" spans="1:4" ht="14.4">
      <c r="A9344"/>
      <c r="B9344"/>
      <c r="C9344"/>
      <c r="D9344" s="198"/>
    </row>
    <row r="9345" spans="1:4" ht="14.4">
      <c r="A9345"/>
      <c r="B9345"/>
      <c r="C9345"/>
      <c r="D9345" s="198"/>
    </row>
    <row r="9346" spans="1:4" ht="14.4">
      <c r="A9346"/>
      <c r="B9346"/>
      <c r="C9346"/>
      <c r="D9346" s="198"/>
    </row>
    <row r="9347" spans="1:4" ht="14.4">
      <c r="A9347"/>
      <c r="B9347"/>
      <c r="C9347"/>
      <c r="D9347" s="198"/>
    </row>
    <row r="9348" spans="1:4" ht="14.4">
      <c r="A9348"/>
      <c r="B9348"/>
      <c r="C9348"/>
      <c r="D9348" s="198"/>
    </row>
    <row r="9349" spans="1:4" ht="14.4">
      <c r="A9349"/>
      <c r="B9349"/>
      <c r="C9349"/>
      <c r="D9349" s="198"/>
    </row>
    <row r="9350" spans="1:4" ht="14.4">
      <c r="A9350"/>
      <c r="B9350"/>
      <c r="C9350"/>
      <c r="D9350" s="198"/>
    </row>
    <row r="9351" spans="1:4" ht="14.4">
      <c r="A9351"/>
      <c r="B9351"/>
      <c r="C9351"/>
      <c r="D9351" s="198"/>
    </row>
    <row r="9352" spans="1:4" ht="14.4">
      <c r="A9352"/>
      <c r="B9352"/>
      <c r="C9352"/>
      <c r="D9352" s="198"/>
    </row>
    <row r="9353" spans="1:4" ht="14.4">
      <c r="A9353"/>
      <c r="B9353"/>
      <c r="C9353"/>
      <c r="D9353" s="198"/>
    </row>
    <row r="9354" spans="1:4" ht="14.4">
      <c r="A9354"/>
      <c r="B9354"/>
      <c r="C9354"/>
      <c r="D9354" s="198"/>
    </row>
    <row r="9355" spans="1:4" ht="14.4">
      <c r="A9355"/>
      <c r="B9355"/>
      <c r="C9355"/>
      <c r="D9355" s="198"/>
    </row>
    <row r="9356" spans="1:4" ht="14.4">
      <c r="A9356"/>
      <c r="B9356"/>
      <c r="C9356"/>
      <c r="D9356" s="198"/>
    </row>
    <row r="9357" spans="1:4" ht="14.4">
      <c r="A9357"/>
      <c r="B9357"/>
      <c r="C9357"/>
      <c r="D9357" s="198"/>
    </row>
    <row r="9358" spans="1:4" ht="14.4">
      <c r="A9358"/>
      <c r="B9358"/>
      <c r="C9358"/>
      <c r="D9358" s="198"/>
    </row>
    <row r="9359" spans="1:4" ht="14.4">
      <c r="A9359"/>
      <c r="B9359"/>
      <c r="C9359"/>
      <c r="D9359" s="198"/>
    </row>
    <row r="9360" spans="1:4" ht="14.4">
      <c r="A9360"/>
      <c r="B9360"/>
      <c r="C9360"/>
      <c r="D9360" s="198"/>
    </row>
    <row r="9361" spans="1:4" ht="14.4">
      <c r="A9361"/>
      <c r="B9361"/>
      <c r="C9361"/>
      <c r="D9361" s="198"/>
    </row>
    <row r="9362" spans="1:4" ht="14.4">
      <c r="A9362"/>
      <c r="B9362"/>
      <c r="C9362"/>
      <c r="D9362" s="198"/>
    </row>
    <row r="9363" spans="1:4" ht="14.4">
      <c r="A9363"/>
      <c r="B9363"/>
      <c r="C9363"/>
      <c r="D9363" s="198"/>
    </row>
    <row r="9364" spans="1:4" ht="14.4">
      <c r="A9364"/>
      <c r="B9364"/>
      <c r="C9364"/>
      <c r="D9364" s="198"/>
    </row>
    <row r="9365" spans="1:4" ht="14.4">
      <c r="A9365"/>
      <c r="B9365"/>
      <c r="C9365"/>
      <c r="D9365" s="198"/>
    </row>
    <row r="9366" spans="1:4" ht="14.4">
      <c r="A9366"/>
      <c r="B9366"/>
      <c r="C9366"/>
      <c r="D9366" s="198"/>
    </row>
    <row r="9367" spans="1:4" ht="14.4">
      <c r="A9367"/>
      <c r="B9367"/>
      <c r="C9367"/>
      <c r="D9367" s="198"/>
    </row>
    <row r="9368" spans="1:4" ht="14.4">
      <c r="A9368"/>
      <c r="B9368"/>
      <c r="C9368"/>
      <c r="D9368" s="198"/>
    </row>
    <row r="9369" spans="1:4" ht="14.4">
      <c r="A9369"/>
      <c r="B9369"/>
      <c r="C9369"/>
      <c r="D9369" s="198"/>
    </row>
    <row r="9370" spans="1:4" ht="14.4">
      <c r="A9370"/>
      <c r="B9370"/>
      <c r="C9370"/>
      <c r="D9370" s="198"/>
    </row>
    <row r="9371" spans="1:4" ht="14.4">
      <c r="A9371"/>
      <c r="B9371"/>
      <c r="C9371"/>
      <c r="D9371" s="198"/>
    </row>
    <row r="9372" spans="1:4" ht="14.4">
      <c r="A9372"/>
      <c r="B9372"/>
      <c r="C9372"/>
      <c r="D9372" s="198"/>
    </row>
    <row r="9373" spans="1:4" ht="14.4">
      <c r="A9373"/>
      <c r="B9373"/>
      <c r="C9373"/>
      <c r="D9373" s="198"/>
    </row>
    <row r="9374" spans="1:4" ht="14.4">
      <c r="A9374"/>
      <c r="B9374"/>
      <c r="C9374"/>
      <c r="D9374" s="198"/>
    </row>
    <row r="9375" spans="1:4" ht="14.4">
      <c r="A9375"/>
      <c r="B9375"/>
      <c r="C9375"/>
      <c r="D9375" s="198"/>
    </row>
    <row r="9376" spans="1:4" ht="14.4">
      <c r="A9376"/>
      <c r="B9376"/>
      <c r="C9376"/>
      <c r="D9376" s="198"/>
    </row>
    <row r="9377" spans="1:4" ht="14.4">
      <c r="A9377"/>
      <c r="B9377"/>
      <c r="C9377"/>
      <c r="D9377" s="198"/>
    </row>
    <row r="9378" spans="1:4" ht="14.4">
      <c r="A9378"/>
      <c r="B9378"/>
      <c r="C9378"/>
      <c r="D9378" s="198"/>
    </row>
    <row r="9379" spans="1:4" ht="14.4">
      <c r="A9379"/>
      <c r="B9379"/>
      <c r="C9379"/>
      <c r="D9379" s="198"/>
    </row>
    <row r="9380" spans="1:4" ht="14.4">
      <c r="A9380"/>
      <c r="B9380"/>
      <c r="C9380"/>
      <c r="D9380" s="198"/>
    </row>
    <row r="9381" spans="1:4" ht="14.4">
      <c r="A9381"/>
      <c r="B9381"/>
      <c r="C9381"/>
      <c r="D9381" s="198"/>
    </row>
    <row r="9382" spans="1:4" ht="14.4">
      <c r="A9382"/>
      <c r="B9382"/>
      <c r="C9382"/>
      <c r="D9382" s="198"/>
    </row>
    <row r="9383" spans="1:4" ht="14.4">
      <c r="A9383"/>
      <c r="B9383"/>
      <c r="C9383"/>
      <c r="D9383" s="198"/>
    </row>
    <row r="9384" spans="1:4" ht="14.4">
      <c r="A9384"/>
      <c r="B9384"/>
      <c r="C9384"/>
      <c r="D9384" s="198"/>
    </row>
    <row r="9385" spans="1:4" ht="14.4">
      <c r="A9385"/>
      <c r="B9385"/>
      <c r="C9385"/>
      <c r="D9385" s="198"/>
    </row>
    <row r="9386" spans="1:4" ht="14.4">
      <c r="A9386"/>
      <c r="B9386"/>
      <c r="C9386"/>
      <c r="D9386" s="198"/>
    </row>
    <row r="9387" spans="1:4" ht="14.4">
      <c r="A9387"/>
      <c r="B9387"/>
      <c r="C9387"/>
      <c r="D9387" s="198"/>
    </row>
    <row r="9388" spans="1:4" ht="14.4">
      <c r="A9388"/>
      <c r="B9388"/>
      <c r="C9388"/>
      <c r="D9388" s="198"/>
    </row>
    <row r="9389" spans="1:4" ht="14.4">
      <c r="A9389"/>
      <c r="B9389"/>
      <c r="C9389"/>
      <c r="D9389" s="198"/>
    </row>
    <row r="9390" spans="1:4" ht="14.4">
      <c r="A9390"/>
      <c r="B9390"/>
      <c r="C9390"/>
      <c r="D9390" s="198"/>
    </row>
    <row r="9391" spans="1:4" ht="14.4">
      <c r="A9391"/>
      <c r="B9391"/>
      <c r="C9391"/>
      <c r="D9391" s="198"/>
    </row>
    <row r="9392" spans="1:4" ht="14.4">
      <c r="A9392"/>
      <c r="B9392"/>
      <c r="C9392"/>
      <c r="D9392" s="198"/>
    </row>
    <row r="9393" spans="1:4" ht="14.4">
      <c r="A9393"/>
      <c r="B9393"/>
      <c r="C9393"/>
      <c r="D9393" s="198"/>
    </row>
    <row r="9394" spans="1:4" ht="14.4">
      <c r="A9394"/>
      <c r="B9394"/>
      <c r="C9394"/>
      <c r="D9394" s="198"/>
    </row>
    <row r="9395" spans="1:4" ht="14.4">
      <c r="A9395"/>
      <c r="B9395"/>
      <c r="C9395"/>
      <c r="D9395" s="198"/>
    </row>
    <row r="9396" spans="1:4" ht="14.4">
      <c r="A9396"/>
      <c r="B9396"/>
      <c r="C9396"/>
      <c r="D9396" s="198"/>
    </row>
    <row r="9397" spans="1:4" ht="14.4">
      <c r="A9397"/>
      <c r="B9397"/>
      <c r="C9397"/>
      <c r="D9397" s="198"/>
    </row>
    <row r="9398" spans="1:4" ht="14.4">
      <c r="A9398"/>
      <c r="B9398"/>
      <c r="C9398"/>
      <c r="D9398" s="198"/>
    </row>
    <row r="9399" spans="1:4" ht="14.4">
      <c r="A9399"/>
      <c r="B9399"/>
      <c r="C9399"/>
      <c r="D9399" s="198"/>
    </row>
    <row r="9400" spans="1:4" ht="14.4">
      <c r="A9400"/>
      <c r="B9400"/>
      <c r="C9400"/>
      <c r="D9400" s="198"/>
    </row>
    <row r="9401" spans="1:4" ht="14.4">
      <c r="A9401"/>
      <c r="B9401"/>
      <c r="C9401"/>
      <c r="D9401" s="198"/>
    </row>
    <row r="9402" spans="1:4" ht="14.4">
      <c r="A9402"/>
      <c r="B9402"/>
      <c r="C9402"/>
      <c r="D9402" s="198"/>
    </row>
    <row r="9403" spans="1:4" ht="14.4">
      <c r="A9403"/>
      <c r="B9403"/>
      <c r="C9403"/>
      <c r="D9403" s="198"/>
    </row>
    <row r="9404" spans="1:4" ht="14.4">
      <c r="A9404"/>
      <c r="B9404"/>
      <c r="C9404"/>
      <c r="D9404" s="198"/>
    </row>
    <row r="9405" spans="1:4" ht="14.4">
      <c r="A9405"/>
      <c r="B9405"/>
      <c r="C9405"/>
      <c r="D9405" s="198"/>
    </row>
    <row r="9406" spans="1:4" ht="14.4">
      <c r="A9406"/>
      <c r="B9406"/>
      <c r="C9406"/>
      <c r="D9406" s="198"/>
    </row>
    <row r="9407" spans="1:4" ht="14.4">
      <c r="A9407"/>
      <c r="B9407"/>
      <c r="C9407"/>
      <c r="D9407" s="198"/>
    </row>
    <row r="9408" spans="1:4" ht="14.4">
      <c r="A9408"/>
      <c r="B9408"/>
      <c r="C9408"/>
      <c r="D9408" s="198"/>
    </row>
    <row r="9409" spans="1:4" ht="14.4">
      <c r="A9409"/>
      <c r="B9409"/>
      <c r="C9409"/>
      <c r="D9409" s="198"/>
    </row>
    <row r="9410" spans="1:4" ht="14.4">
      <c r="A9410"/>
      <c r="B9410"/>
      <c r="C9410"/>
      <c r="D9410" s="198"/>
    </row>
    <row r="9411" spans="1:4" ht="14.4">
      <c r="A9411"/>
      <c r="B9411"/>
      <c r="C9411"/>
      <c r="D9411" s="198"/>
    </row>
    <row r="9412" spans="1:4" ht="14.4">
      <c r="A9412"/>
      <c r="B9412"/>
      <c r="C9412"/>
      <c r="D9412" s="198"/>
    </row>
    <row r="9413" spans="1:4" ht="14.4">
      <c r="A9413"/>
      <c r="B9413"/>
      <c r="C9413"/>
      <c r="D9413" s="198"/>
    </row>
    <row r="9414" spans="1:4" ht="14.4">
      <c r="A9414"/>
      <c r="B9414"/>
      <c r="C9414"/>
      <c r="D9414" s="198"/>
    </row>
    <row r="9415" spans="1:4" ht="14.4">
      <c r="A9415"/>
      <c r="B9415"/>
      <c r="C9415"/>
      <c r="D9415" s="198"/>
    </row>
    <row r="9416" spans="1:4" ht="14.4">
      <c r="A9416"/>
      <c r="B9416"/>
      <c r="C9416"/>
      <c r="D9416" s="198"/>
    </row>
    <row r="9417" spans="1:4" ht="14.4">
      <c r="A9417"/>
      <c r="B9417"/>
      <c r="C9417"/>
      <c r="D9417" s="198"/>
    </row>
    <row r="9418" spans="1:4" ht="14.4">
      <c r="A9418"/>
      <c r="B9418"/>
      <c r="C9418"/>
      <c r="D9418" s="198"/>
    </row>
    <row r="9419" spans="1:4" ht="14.4">
      <c r="A9419"/>
      <c r="B9419"/>
      <c r="C9419"/>
      <c r="D9419" s="198"/>
    </row>
    <row r="9420" spans="1:4" ht="14.4">
      <c r="A9420"/>
      <c r="B9420"/>
      <c r="C9420"/>
      <c r="D9420" s="198"/>
    </row>
    <row r="9421" spans="1:4" ht="14.4">
      <c r="A9421"/>
      <c r="B9421"/>
      <c r="C9421"/>
      <c r="D9421" s="198"/>
    </row>
    <row r="9422" spans="1:4" ht="14.4">
      <c r="A9422"/>
      <c r="B9422"/>
      <c r="C9422"/>
      <c r="D9422" s="198"/>
    </row>
    <row r="9423" spans="1:4" ht="14.4">
      <c r="A9423"/>
      <c r="B9423"/>
      <c r="C9423"/>
      <c r="D9423" s="198"/>
    </row>
    <row r="9424" spans="1:4" ht="14.4">
      <c r="A9424"/>
      <c r="B9424"/>
      <c r="C9424"/>
      <c r="D9424" s="198"/>
    </row>
    <row r="9425" spans="1:4" ht="14.4">
      <c r="A9425"/>
      <c r="B9425"/>
      <c r="C9425"/>
      <c r="D9425" s="198"/>
    </row>
    <row r="9426" spans="1:4" ht="14.4">
      <c r="A9426"/>
      <c r="B9426"/>
      <c r="C9426"/>
      <c r="D9426" s="198"/>
    </row>
    <row r="9427" spans="1:4" ht="14.4">
      <c r="A9427"/>
      <c r="B9427"/>
      <c r="C9427"/>
      <c r="D9427" s="198"/>
    </row>
    <row r="9428" spans="1:4" ht="14.4">
      <c r="A9428"/>
      <c r="B9428"/>
      <c r="C9428"/>
      <c r="D9428" s="198"/>
    </row>
    <row r="9429" spans="1:4" ht="14.4">
      <c r="A9429"/>
      <c r="B9429"/>
      <c r="C9429"/>
      <c r="D9429" s="198"/>
    </row>
    <row r="9430" spans="1:4" ht="14.4">
      <c r="A9430"/>
      <c r="B9430"/>
      <c r="C9430"/>
      <c r="D9430" s="198"/>
    </row>
    <row r="9431" spans="1:4" ht="14.4">
      <c r="A9431"/>
      <c r="B9431"/>
      <c r="C9431"/>
      <c r="D9431" s="198"/>
    </row>
    <row r="9432" spans="1:4" ht="14.4">
      <c r="A9432"/>
      <c r="B9432"/>
      <c r="C9432"/>
      <c r="D9432" s="198"/>
    </row>
    <row r="9433" spans="1:4" ht="14.4">
      <c r="A9433"/>
      <c r="B9433"/>
      <c r="C9433"/>
      <c r="D9433" s="198"/>
    </row>
    <row r="9434" spans="1:4" ht="14.4">
      <c r="A9434"/>
      <c r="B9434"/>
      <c r="C9434"/>
      <c r="D9434" s="198"/>
    </row>
    <row r="9435" spans="1:4" ht="14.4">
      <c r="A9435"/>
      <c r="B9435"/>
      <c r="C9435"/>
      <c r="D9435" s="198"/>
    </row>
    <row r="9436" spans="1:4" ht="14.4">
      <c r="A9436"/>
      <c r="B9436"/>
      <c r="C9436"/>
      <c r="D9436" s="198"/>
    </row>
    <row r="9437" spans="1:4" ht="14.4">
      <c r="A9437"/>
      <c r="B9437"/>
      <c r="C9437"/>
      <c r="D9437" s="198"/>
    </row>
    <row r="9438" spans="1:4" ht="14.4">
      <c r="A9438"/>
      <c r="B9438"/>
      <c r="C9438"/>
      <c r="D9438" s="198"/>
    </row>
    <row r="9439" spans="1:4" ht="14.4">
      <c r="A9439"/>
      <c r="B9439"/>
      <c r="C9439"/>
      <c r="D9439" s="198"/>
    </row>
    <row r="9440" spans="1:4" ht="14.4">
      <c r="A9440"/>
      <c r="B9440"/>
      <c r="C9440"/>
      <c r="D9440" s="198"/>
    </row>
    <row r="9441" spans="1:4" ht="14.4">
      <c r="A9441"/>
      <c r="B9441"/>
      <c r="C9441"/>
      <c r="D9441" s="198"/>
    </row>
    <row r="9442" spans="1:4" ht="14.4">
      <c r="A9442"/>
      <c r="B9442"/>
      <c r="C9442"/>
      <c r="D9442" s="198"/>
    </row>
    <row r="9443" spans="1:4" ht="14.4">
      <c r="A9443"/>
      <c r="B9443"/>
      <c r="C9443"/>
      <c r="D9443" s="198"/>
    </row>
    <row r="9444" spans="1:4" ht="14.4">
      <c r="A9444"/>
      <c r="B9444"/>
      <c r="C9444"/>
      <c r="D9444" s="198"/>
    </row>
    <row r="9445" spans="1:4" ht="14.4">
      <c r="A9445"/>
      <c r="B9445"/>
      <c r="C9445"/>
      <c r="D9445" s="198"/>
    </row>
    <row r="9446" spans="1:4" ht="14.4">
      <c r="A9446"/>
      <c r="B9446"/>
      <c r="C9446"/>
      <c r="D9446" s="198"/>
    </row>
    <row r="9447" spans="1:4" ht="14.4">
      <c r="A9447"/>
      <c r="B9447"/>
      <c r="C9447"/>
      <c r="D9447" s="198"/>
    </row>
    <row r="9448" spans="1:4" ht="14.4">
      <c r="A9448"/>
      <c r="B9448"/>
      <c r="C9448"/>
      <c r="D9448" s="198"/>
    </row>
    <row r="9449" spans="1:4" ht="14.4">
      <c r="A9449"/>
      <c r="B9449"/>
      <c r="C9449"/>
      <c r="D9449" s="198"/>
    </row>
    <row r="9450" spans="1:4" ht="14.4">
      <c r="A9450"/>
      <c r="B9450"/>
      <c r="C9450"/>
      <c r="D9450" s="198"/>
    </row>
    <row r="9451" spans="1:4" ht="14.4">
      <c r="A9451"/>
      <c r="B9451"/>
      <c r="C9451"/>
      <c r="D9451" s="198"/>
    </row>
    <row r="9452" spans="1:4" ht="14.4">
      <c r="A9452"/>
      <c r="B9452"/>
      <c r="C9452"/>
      <c r="D9452" s="198"/>
    </row>
    <row r="9453" spans="1:4" ht="14.4">
      <c r="A9453"/>
      <c r="B9453"/>
      <c r="C9453"/>
      <c r="D9453" s="198"/>
    </row>
    <row r="9454" spans="1:4" ht="14.4">
      <c r="A9454"/>
      <c r="B9454"/>
      <c r="C9454"/>
      <c r="D9454" s="198"/>
    </row>
    <row r="9455" spans="1:4" ht="14.4">
      <c r="A9455"/>
      <c r="B9455"/>
      <c r="C9455"/>
      <c r="D9455" s="198"/>
    </row>
    <row r="9456" spans="1:4" ht="14.4">
      <c r="A9456"/>
      <c r="B9456"/>
      <c r="C9456"/>
      <c r="D9456" s="198"/>
    </row>
    <row r="9457" spans="1:4" ht="14.4">
      <c r="A9457"/>
      <c r="B9457"/>
      <c r="C9457"/>
      <c r="D9457" s="198"/>
    </row>
    <row r="9458" spans="1:4" ht="14.4">
      <c r="A9458"/>
      <c r="B9458"/>
      <c r="C9458"/>
      <c r="D9458" s="198"/>
    </row>
    <row r="9459" spans="1:4" ht="14.4">
      <c r="A9459"/>
      <c r="B9459"/>
      <c r="C9459"/>
      <c r="D9459" s="198"/>
    </row>
    <row r="9460" spans="1:4" ht="14.4">
      <c r="A9460"/>
      <c r="B9460"/>
      <c r="C9460"/>
      <c r="D9460" s="198"/>
    </row>
    <row r="9461" spans="1:4" ht="14.4">
      <c r="A9461"/>
      <c r="B9461"/>
      <c r="C9461"/>
      <c r="D9461" s="198"/>
    </row>
    <row r="9462" spans="1:4" ht="14.4">
      <c r="A9462"/>
      <c r="B9462"/>
      <c r="C9462"/>
      <c r="D9462" s="198"/>
    </row>
    <row r="9463" spans="1:4" ht="14.4">
      <c r="A9463"/>
      <c r="B9463"/>
      <c r="C9463"/>
      <c r="D9463" s="198"/>
    </row>
    <row r="9464" spans="1:4" ht="14.4">
      <c r="A9464"/>
      <c r="B9464"/>
      <c r="C9464"/>
      <c r="D9464" s="198"/>
    </row>
    <row r="9465" spans="1:4" ht="14.4">
      <c r="A9465"/>
      <c r="B9465"/>
      <c r="C9465"/>
      <c r="D9465" s="198"/>
    </row>
    <row r="9466" spans="1:4" ht="14.4">
      <c r="A9466"/>
      <c r="B9466"/>
      <c r="C9466"/>
      <c r="D9466" s="198"/>
    </row>
    <row r="9467" spans="1:4" ht="14.4">
      <c r="A9467"/>
      <c r="B9467"/>
      <c r="C9467"/>
      <c r="D9467" s="198"/>
    </row>
    <row r="9468" spans="1:4" ht="14.4">
      <c r="A9468"/>
      <c r="B9468"/>
      <c r="C9468"/>
      <c r="D9468" s="198"/>
    </row>
    <row r="9469" spans="1:4" ht="14.4">
      <c r="A9469"/>
      <c r="B9469"/>
      <c r="C9469"/>
      <c r="D9469" s="198"/>
    </row>
    <row r="9470" spans="1:4" ht="14.4">
      <c r="A9470"/>
      <c r="B9470"/>
      <c r="C9470"/>
      <c r="D9470" s="198"/>
    </row>
    <row r="9471" spans="1:4" ht="14.4">
      <c r="A9471"/>
      <c r="B9471"/>
      <c r="C9471"/>
      <c r="D9471" s="198"/>
    </row>
    <row r="9472" spans="1:4" ht="14.4">
      <c r="A9472"/>
      <c r="B9472"/>
      <c r="C9472"/>
      <c r="D9472" s="198"/>
    </row>
    <row r="9473" spans="1:4" ht="14.4">
      <c r="A9473"/>
      <c r="B9473"/>
      <c r="C9473"/>
      <c r="D9473" s="198"/>
    </row>
    <row r="9474" spans="1:4" ht="14.4">
      <c r="A9474"/>
      <c r="B9474"/>
      <c r="C9474"/>
      <c r="D9474" s="198"/>
    </row>
    <row r="9475" spans="1:4" ht="14.4">
      <c r="A9475"/>
      <c r="B9475"/>
      <c r="C9475"/>
      <c r="D9475" s="198"/>
    </row>
    <row r="9476" spans="1:4" ht="14.4">
      <c r="A9476"/>
      <c r="B9476"/>
      <c r="C9476"/>
      <c r="D9476" s="198"/>
    </row>
    <row r="9477" spans="1:4" ht="14.4">
      <c r="A9477"/>
      <c r="B9477"/>
      <c r="C9477"/>
      <c r="D9477" s="198"/>
    </row>
    <row r="9478" spans="1:4" ht="14.4">
      <c r="A9478"/>
      <c r="B9478"/>
      <c r="C9478"/>
      <c r="D9478" s="198"/>
    </row>
    <row r="9479" spans="1:4" ht="14.4">
      <c r="A9479"/>
      <c r="B9479"/>
      <c r="C9479"/>
      <c r="D9479" s="198"/>
    </row>
    <row r="9480" spans="1:4" ht="14.4">
      <c r="A9480"/>
      <c r="B9480"/>
      <c r="C9480"/>
      <c r="D9480" s="198"/>
    </row>
    <row r="9481" spans="1:4" ht="14.4">
      <c r="A9481"/>
      <c r="B9481"/>
      <c r="C9481"/>
      <c r="D9481" s="198"/>
    </row>
    <row r="9482" spans="1:4" ht="14.4">
      <c r="A9482"/>
      <c r="B9482"/>
      <c r="C9482"/>
      <c r="D9482" s="198"/>
    </row>
    <row r="9483" spans="1:4" ht="14.4">
      <c r="A9483"/>
      <c r="B9483"/>
      <c r="C9483"/>
      <c r="D9483" s="198"/>
    </row>
    <row r="9484" spans="1:4" ht="14.4">
      <c r="A9484"/>
      <c r="B9484"/>
      <c r="C9484"/>
      <c r="D9484" s="198"/>
    </row>
    <row r="9485" spans="1:4" ht="14.4">
      <c r="A9485"/>
      <c r="B9485"/>
      <c r="C9485"/>
      <c r="D9485" s="198"/>
    </row>
    <row r="9486" spans="1:4" ht="14.4">
      <c r="A9486"/>
      <c r="B9486"/>
      <c r="C9486"/>
      <c r="D9486" s="198"/>
    </row>
    <row r="9487" spans="1:4" ht="14.4">
      <c r="A9487"/>
      <c r="B9487"/>
      <c r="C9487"/>
      <c r="D9487" s="198"/>
    </row>
    <row r="9488" spans="1:4" ht="14.4">
      <c r="A9488"/>
      <c r="B9488"/>
      <c r="C9488"/>
      <c r="D9488" s="198"/>
    </row>
    <row r="9489" spans="1:4" ht="14.4">
      <c r="A9489"/>
      <c r="B9489"/>
      <c r="C9489"/>
      <c r="D9489" s="198"/>
    </row>
    <row r="9490" spans="1:4" ht="14.4">
      <c r="A9490"/>
      <c r="B9490"/>
      <c r="C9490"/>
      <c r="D9490" s="198"/>
    </row>
    <row r="9491" spans="1:4" ht="14.4">
      <c r="A9491"/>
      <c r="B9491"/>
      <c r="C9491"/>
      <c r="D9491" s="198"/>
    </row>
    <row r="9492" spans="1:4" ht="14.4">
      <c r="A9492"/>
      <c r="B9492"/>
      <c r="C9492"/>
      <c r="D9492" s="198"/>
    </row>
    <row r="9493" spans="1:4" ht="14.4">
      <c r="A9493"/>
      <c r="B9493"/>
      <c r="C9493"/>
      <c r="D9493" s="198"/>
    </row>
    <row r="9494" spans="1:4" ht="14.4">
      <c r="A9494"/>
      <c r="B9494"/>
      <c r="C9494"/>
      <c r="D9494" s="198"/>
    </row>
    <row r="9495" spans="1:4" ht="14.4">
      <c r="A9495"/>
      <c r="B9495"/>
      <c r="C9495"/>
      <c r="D9495" s="198"/>
    </row>
    <row r="9496" spans="1:4" ht="14.4">
      <c r="A9496"/>
      <c r="B9496"/>
      <c r="C9496"/>
      <c r="D9496" s="198"/>
    </row>
    <row r="9497" spans="1:4" ht="14.4">
      <c r="A9497"/>
      <c r="B9497"/>
      <c r="C9497"/>
      <c r="D9497" s="198"/>
    </row>
    <row r="9498" spans="1:4" ht="14.4">
      <c r="A9498"/>
      <c r="B9498"/>
      <c r="C9498"/>
      <c r="D9498" s="198"/>
    </row>
    <row r="9499" spans="1:4" ht="14.4">
      <c r="A9499"/>
      <c r="B9499"/>
      <c r="C9499"/>
      <c r="D9499" s="198"/>
    </row>
    <row r="9500" spans="1:4" ht="14.4">
      <c r="A9500"/>
      <c r="B9500"/>
      <c r="C9500"/>
      <c r="D9500" s="198"/>
    </row>
    <row r="9501" spans="1:4" ht="14.4">
      <c r="A9501"/>
      <c r="B9501"/>
      <c r="C9501"/>
      <c r="D9501" s="198"/>
    </row>
    <row r="9502" spans="1:4" ht="14.4">
      <c r="A9502"/>
      <c r="B9502"/>
      <c r="C9502"/>
      <c r="D9502" s="198"/>
    </row>
    <row r="9503" spans="1:4" ht="14.4">
      <c r="A9503"/>
      <c r="B9503"/>
      <c r="C9503"/>
      <c r="D9503" s="198"/>
    </row>
    <row r="9504" spans="1:4" ht="14.4">
      <c r="A9504"/>
      <c r="B9504"/>
      <c r="C9504"/>
      <c r="D9504" s="198"/>
    </row>
    <row r="9505" spans="1:4" ht="14.4">
      <c r="A9505"/>
      <c r="B9505"/>
      <c r="C9505"/>
      <c r="D9505" s="198"/>
    </row>
    <row r="9506" spans="1:4" ht="14.4">
      <c r="A9506"/>
      <c r="B9506"/>
      <c r="C9506"/>
      <c r="D9506" s="198"/>
    </row>
    <row r="9507" spans="1:4" ht="14.4">
      <c r="A9507"/>
      <c r="B9507"/>
      <c r="C9507"/>
      <c r="D9507" s="198"/>
    </row>
    <row r="9508" spans="1:4" ht="14.4">
      <c r="A9508"/>
      <c r="B9508"/>
      <c r="C9508"/>
      <c r="D9508" s="198"/>
    </row>
    <row r="9509" spans="1:4" ht="14.4">
      <c r="A9509"/>
      <c r="B9509"/>
      <c r="C9509"/>
      <c r="D9509" s="198"/>
    </row>
    <row r="9510" spans="1:4" ht="14.4">
      <c r="A9510"/>
      <c r="B9510"/>
      <c r="C9510"/>
      <c r="D9510" s="198"/>
    </row>
    <row r="9511" spans="1:4" ht="14.4">
      <c r="A9511"/>
      <c r="B9511"/>
      <c r="C9511"/>
      <c r="D9511" s="198"/>
    </row>
    <row r="9512" spans="1:4" ht="14.4">
      <c r="A9512"/>
      <c r="B9512"/>
      <c r="C9512"/>
      <c r="D9512" s="198"/>
    </row>
    <row r="9513" spans="1:4" ht="14.4">
      <c r="A9513"/>
      <c r="B9513"/>
      <c r="C9513"/>
      <c r="D9513" s="198"/>
    </row>
    <row r="9514" spans="1:4" ht="14.4">
      <c r="A9514"/>
      <c r="B9514"/>
      <c r="C9514"/>
      <c r="D9514" s="198"/>
    </row>
    <row r="9515" spans="1:4" ht="14.4">
      <c r="A9515"/>
      <c r="B9515"/>
      <c r="C9515"/>
      <c r="D9515" s="198"/>
    </row>
    <row r="9516" spans="1:4" ht="14.4">
      <c r="A9516"/>
      <c r="B9516"/>
      <c r="C9516"/>
      <c r="D9516" s="198"/>
    </row>
    <row r="9517" spans="1:4" ht="14.4">
      <c r="A9517"/>
      <c r="B9517"/>
      <c r="C9517"/>
      <c r="D9517" s="198"/>
    </row>
    <row r="9518" spans="1:4" ht="14.4">
      <c r="A9518"/>
      <c r="B9518"/>
      <c r="C9518"/>
      <c r="D9518" s="198"/>
    </row>
    <row r="9519" spans="1:4" ht="14.4">
      <c r="A9519"/>
      <c r="B9519"/>
      <c r="C9519"/>
      <c r="D9519" s="198"/>
    </row>
    <row r="9520" spans="1:4" ht="14.4">
      <c r="A9520"/>
      <c r="B9520"/>
      <c r="C9520"/>
      <c r="D9520" s="198"/>
    </row>
    <row r="9521" spans="1:4" ht="14.4">
      <c r="A9521"/>
      <c r="B9521"/>
      <c r="C9521"/>
      <c r="D9521" s="198"/>
    </row>
    <row r="9522" spans="1:4" ht="14.4">
      <c r="A9522"/>
      <c r="B9522"/>
      <c r="C9522"/>
      <c r="D9522" s="198"/>
    </row>
    <row r="9523" spans="1:4" ht="14.4">
      <c r="A9523"/>
      <c r="B9523"/>
      <c r="C9523"/>
      <c r="D9523" s="198"/>
    </row>
    <row r="9524" spans="1:4" ht="14.4">
      <c r="A9524"/>
      <c r="B9524"/>
      <c r="C9524"/>
      <c r="D9524" s="198"/>
    </row>
    <row r="9525" spans="1:4" ht="14.4">
      <c r="A9525"/>
      <c r="B9525"/>
      <c r="C9525"/>
      <c r="D9525" s="198"/>
    </row>
    <row r="9526" spans="1:4" ht="14.4">
      <c r="A9526"/>
      <c r="B9526"/>
      <c r="C9526"/>
      <c r="D9526" s="198"/>
    </row>
    <row r="9527" spans="1:4" ht="14.4">
      <c r="A9527"/>
      <c r="B9527"/>
      <c r="C9527"/>
      <c r="D9527" s="198"/>
    </row>
    <row r="9528" spans="1:4" ht="14.4">
      <c r="A9528"/>
      <c r="B9528"/>
      <c r="C9528"/>
      <c r="D9528" s="198"/>
    </row>
    <row r="9529" spans="1:4" ht="14.4">
      <c r="A9529"/>
      <c r="B9529"/>
      <c r="C9529"/>
      <c r="D9529" s="198"/>
    </row>
    <row r="9530" spans="1:4" ht="14.4">
      <c r="A9530"/>
      <c r="B9530"/>
      <c r="C9530"/>
      <c r="D9530" s="198"/>
    </row>
    <row r="9531" spans="1:4" ht="14.4">
      <c r="A9531"/>
      <c r="B9531"/>
      <c r="C9531"/>
      <c r="D9531" s="198"/>
    </row>
    <row r="9532" spans="1:4" ht="14.4">
      <c r="A9532"/>
      <c r="B9532"/>
      <c r="C9532"/>
      <c r="D9532" s="198"/>
    </row>
    <row r="9533" spans="1:4" ht="14.4">
      <c r="A9533"/>
      <c r="B9533"/>
      <c r="C9533"/>
      <c r="D9533" s="198"/>
    </row>
    <row r="9534" spans="1:4" ht="14.4">
      <c r="A9534"/>
      <c r="B9534"/>
      <c r="C9534"/>
      <c r="D9534" s="198"/>
    </row>
    <row r="9535" spans="1:4" ht="14.4">
      <c r="A9535"/>
      <c r="B9535"/>
      <c r="C9535"/>
      <c r="D9535" s="198"/>
    </row>
    <row r="9536" spans="1:4" ht="14.4">
      <c r="A9536"/>
      <c r="B9536"/>
      <c r="C9536"/>
      <c r="D9536" s="198"/>
    </row>
    <row r="9537" spans="1:4" ht="14.4">
      <c r="A9537"/>
      <c r="B9537"/>
      <c r="C9537"/>
      <c r="D9537" s="198"/>
    </row>
    <row r="9538" spans="1:4" ht="14.4">
      <c r="A9538"/>
      <c r="B9538"/>
      <c r="C9538"/>
      <c r="D9538" s="198"/>
    </row>
    <row r="9539" spans="1:4" ht="14.4">
      <c r="A9539"/>
      <c r="B9539"/>
      <c r="C9539"/>
      <c r="D9539" s="198"/>
    </row>
    <row r="9540" spans="1:4" ht="14.4">
      <c r="A9540"/>
      <c r="B9540"/>
      <c r="C9540"/>
      <c r="D9540" s="198"/>
    </row>
    <row r="9541" spans="1:4" ht="14.4">
      <c r="A9541"/>
      <c r="B9541"/>
      <c r="C9541"/>
      <c r="D9541" s="198"/>
    </row>
    <row r="9542" spans="1:4" ht="14.4">
      <c r="A9542"/>
      <c r="B9542"/>
      <c r="C9542"/>
      <c r="D9542" s="198"/>
    </row>
    <row r="9543" spans="1:4" ht="14.4">
      <c r="A9543"/>
      <c r="B9543"/>
      <c r="C9543"/>
      <c r="D9543" s="198"/>
    </row>
    <row r="9544" spans="1:4" ht="14.4">
      <c r="A9544"/>
      <c r="B9544"/>
      <c r="C9544"/>
      <c r="D9544" s="198"/>
    </row>
    <row r="9545" spans="1:4" ht="14.4">
      <c r="A9545"/>
      <c r="B9545"/>
      <c r="C9545"/>
      <c r="D9545" s="198"/>
    </row>
    <row r="9546" spans="1:4" ht="14.4">
      <c r="A9546"/>
      <c r="B9546"/>
      <c r="C9546"/>
      <c r="D9546" s="198"/>
    </row>
    <row r="9547" spans="1:4" ht="14.4">
      <c r="A9547"/>
      <c r="B9547"/>
      <c r="C9547"/>
      <c r="D9547" s="198"/>
    </row>
    <row r="9548" spans="1:4" ht="14.4">
      <c r="A9548"/>
      <c r="B9548"/>
      <c r="C9548"/>
      <c r="D9548" s="198"/>
    </row>
    <row r="9549" spans="1:4" ht="14.4">
      <c r="A9549"/>
      <c r="B9549"/>
      <c r="C9549"/>
      <c r="D9549" s="198"/>
    </row>
    <row r="9550" spans="1:4" ht="14.4">
      <c r="A9550"/>
      <c r="B9550"/>
      <c r="C9550"/>
      <c r="D9550" s="198"/>
    </row>
    <row r="9551" spans="1:4" ht="14.4">
      <c r="A9551"/>
      <c r="B9551"/>
      <c r="C9551"/>
      <c r="D9551" s="198"/>
    </row>
    <row r="9552" spans="1:4" ht="14.4">
      <c r="A9552"/>
      <c r="B9552"/>
      <c r="C9552"/>
      <c r="D9552" s="198"/>
    </row>
    <row r="9553" spans="1:4" ht="14.4">
      <c r="A9553"/>
      <c r="B9553"/>
      <c r="C9553"/>
      <c r="D9553" s="198"/>
    </row>
    <row r="9554" spans="1:4" ht="14.4">
      <c r="A9554"/>
      <c r="B9554"/>
      <c r="C9554"/>
      <c r="D9554" s="198"/>
    </row>
    <row r="9555" spans="1:4" ht="14.4">
      <c r="A9555"/>
      <c r="B9555"/>
      <c r="C9555"/>
      <c r="D9555" s="198"/>
    </row>
    <row r="9556" spans="1:4" ht="14.4">
      <c r="A9556"/>
      <c r="B9556"/>
      <c r="C9556"/>
      <c r="D9556" s="198"/>
    </row>
    <row r="9557" spans="1:4" ht="14.4">
      <c r="A9557"/>
      <c r="B9557"/>
      <c r="C9557"/>
      <c r="D9557" s="198"/>
    </row>
    <row r="9558" spans="1:4" ht="14.4">
      <c r="A9558"/>
      <c r="B9558"/>
      <c r="C9558"/>
      <c r="D9558" s="198"/>
    </row>
    <row r="9559" spans="1:4" ht="14.4">
      <c r="A9559"/>
      <c r="B9559"/>
      <c r="C9559"/>
      <c r="D9559" s="198"/>
    </row>
    <row r="9560" spans="1:4" ht="14.4">
      <c r="A9560"/>
      <c r="B9560"/>
      <c r="C9560"/>
      <c r="D9560" s="198"/>
    </row>
    <row r="9561" spans="1:4" ht="14.4">
      <c r="A9561"/>
      <c r="B9561"/>
      <c r="C9561"/>
      <c r="D9561" s="198"/>
    </row>
    <row r="9562" spans="1:4" ht="14.4">
      <c r="A9562"/>
      <c r="B9562"/>
      <c r="C9562"/>
      <c r="D9562" s="198"/>
    </row>
    <row r="9563" spans="1:4" ht="14.4">
      <c r="A9563"/>
      <c r="B9563"/>
      <c r="C9563"/>
      <c r="D9563" s="198"/>
    </row>
    <row r="9564" spans="1:4" ht="14.4">
      <c r="A9564"/>
      <c r="B9564"/>
      <c r="C9564"/>
      <c r="D9564" s="198"/>
    </row>
    <row r="9565" spans="1:4" ht="14.4">
      <c r="A9565"/>
      <c r="B9565"/>
      <c r="C9565"/>
      <c r="D9565" s="198"/>
    </row>
    <row r="9566" spans="1:4" ht="14.4">
      <c r="A9566"/>
      <c r="B9566"/>
      <c r="C9566"/>
      <c r="D9566" s="198"/>
    </row>
    <row r="9567" spans="1:4" ht="14.4">
      <c r="A9567"/>
      <c r="B9567"/>
      <c r="C9567"/>
      <c r="D9567" s="198"/>
    </row>
    <row r="9568" spans="1:4" ht="14.4">
      <c r="A9568"/>
      <c r="B9568"/>
      <c r="C9568"/>
      <c r="D9568" s="198"/>
    </row>
    <row r="9569" spans="1:4" ht="14.4">
      <c r="A9569"/>
      <c r="B9569"/>
      <c r="C9569"/>
      <c r="D9569" s="198"/>
    </row>
    <row r="9570" spans="1:4" ht="14.4">
      <c r="A9570"/>
      <c r="B9570"/>
      <c r="C9570"/>
      <c r="D9570" s="198"/>
    </row>
    <row r="9571" spans="1:4" ht="14.4">
      <c r="A9571"/>
      <c r="B9571"/>
      <c r="C9571"/>
      <c r="D9571" s="198"/>
    </row>
    <row r="9572" spans="1:4" ht="14.4">
      <c r="A9572"/>
      <c r="B9572"/>
      <c r="C9572"/>
      <c r="D9572" s="198"/>
    </row>
    <row r="9573" spans="1:4" ht="14.4">
      <c r="A9573"/>
      <c r="B9573"/>
      <c r="C9573"/>
      <c r="D9573" s="198"/>
    </row>
    <row r="9574" spans="1:4" ht="14.4">
      <c r="A9574"/>
      <c r="B9574"/>
      <c r="C9574"/>
      <c r="D9574" s="198"/>
    </row>
    <row r="9575" spans="1:4" ht="14.4">
      <c r="A9575"/>
      <c r="B9575"/>
      <c r="C9575"/>
      <c r="D9575" s="198"/>
    </row>
    <row r="9576" spans="1:4" ht="14.4">
      <c r="A9576"/>
      <c r="B9576"/>
      <c r="C9576"/>
      <c r="D9576" s="198"/>
    </row>
    <row r="9577" spans="1:4" ht="14.4">
      <c r="A9577"/>
      <c r="B9577"/>
      <c r="C9577"/>
      <c r="D9577" s="198"/>
    </row>
    <row r="9578" spans="1:4" ht="14.4">
      <c r="A9578"/>
      <c r="B9578"/>
      <c r="C9578"/>
      <c r="D9578" s="198"/>
    </row>
    <row r="9579" spans="1:4" ht="14.4">
      <c r="A9579"/>
      <c r="B9579"/>
      <c r="C9579"/>
      <c r="D9579" s="198"/>
    </row>
    <row r="9580" spans="1:4" ht="14.4">
      <c r="A9580"/>
      <c r="B9580"/>
      <c r="C9580"/>
      <c r="D9580" s="198"/>
    </row>
    <row r="9581" spans="1:4" ht="14.4">
      <c r="A9581"/>
      <c r="B9581"/>
      <c r="C9581"/>
      <c r="D9581" s="198"/>
    </row>
    <row r="9582" spans="1:4" ht="14.4">
      <c r="A9582"/>
      <c r="B9582"/>
      <c r="C9582"/>
      <c r="D9582" s="198"/>
    </row>
    <row r="9583" spans="1:4" ht="14.4">
      <c r="A9583"/>
      <c r="B9583"/>
      <c r="C9583"/>
      <c r="D9583" s="198"/>
    </row>
    <row r="9584" spans="1:4" ht="14.4">
      <c r="A9584"/>
      <c r="B9584"/>
      <c r="C9584"/>
      <c r="D9584" s="198"/>
    </row>
    <row r="9585" spans="1:4" ht="14.4">
      <c r="A9585"/>
      <c r="B9585"/>
      <c r="C9585"/>
      <c r="D9585" s="198"/>
    </row>
    <row r="9586" spans="1:4" ht="14.4">
      <c r="A9586"/>
      <c r="B9586"/>
      <c r="C9586"/>
      <c r="D9586" s="198"/>
    </row>
    <row r="9587" spans="1:4" ht="14.4">
      <c r="A9587"/>
      <c r="B9587"/>
      <c r="C9587"/>
      <c r="D9587" s="198"/>
    </row>
    <row r="9588" spans="1:4" ht="14.4">
      <c r="A9588"/>
      <c r="B9588"/>
      <c r="C9588"/>
      <c r="D9588" s="198"/>
    </row>
    <row r="9589" spans="1:4" ht="14.4">
      <c r="A9589"/>
      <c r="B9589"/>
      <c r="C9589"/>
      <c r="D9589" s="198"/>
    </row>
    <row r="9590" spans="1:4" ht="14.4">
      <c r="A9590"/>
      <c r="B9590"/>
      <c r="C9590"/>
      <c r="D9590" s="198"/>
    </row>
    <row r="9591" spans="1:4" ht="14.4">
      <c r="A9591"/>
      <c r="B9591"/>
      <c r="C9591"/>
      <c r="D9591" s="198"/>
    </row>
    <row r="9592" spans="1:4" ht="14.4">
      <c r="A9592"/>
      <c r="B9592"/>
      <c r="C9592"/>
      <c r="D9592" s="198"/>
    </row>
    <row r="9593" spans="1:4" ht="14.4">
      <c r="A9593"/>
      <c r="B9593"/>
      <c r="C9593"/>
      <c r="D9593" s="198"/>
    </row>
    <row r="9594" spans="1:4" ht="14.4">
      <c r="A9594"/>
      <c r="B9594"/>
      <c r="C9594"/>
      <c r="D9594" s="198"/>
    </row>
    <row r="9595" spans="1:4" ht="14.4">
      <c r="A9595"/>
      <c r="B9595"/>
      <c r="C9595"/>
      <c r="D9595" s="198"/>
    </row>
    <row r="9596" spans="1:4" ht="14.4">
      <c r="A9596"/>
      <c r="B9596"/>
      <c r="C9596"/>
      <c r="D9596" s="198"/>
    </row>
    <row r="9597" spans="1:4" ht="14.4">
      <c r="A9597"/>
      <c r="B9597"/>
      <c r="C9597"/>
      <c r="D9597" s="198"/>
    </row>
    <row r="9598" spans="1:4" ht="14.4">
      <c r="A9598"/>
      <c r="B9598"/>
      <c r="C9598"/>
      <c r="D9598" s="198"/>
    </row>
    <row r="9599" spans="1:4" ht="14.4">
      <c r="A9599"/>
      <c r="B9599"/>
      <c r="C9599"/>
      <c r="D9599" s="198"/>
    </row>
    <row r="9600" spans="1:4" ht="14.4">
      <c r="A9600"/>
      <c r="B9600"/>
      <c r="C9600"/>
      <c r="D9600" s="198"/>
    </row>
    <row r="9601" spans="1:4" ht="14.4">
      <c r="A9601"/>
      <c r="B9601"/>
      <c r="C9601"/>
      <c r="D9601" s="198"/>
    </row>
    <row r="9602" spans="1:4" ht="14.4">
      <c r="A9602"/>
      <c r="B9602"/>
      <c r="C9602"/>
      <c r="D9602" s="198"/>
    </row>
    <row r="9603" spans="1:4" ht="14.4">
      <c r="A9603"/>
      <c r="B9603"/>
      <c r="C9603"/>
      <c r="D9603" s="198"/>
    </row>
    <row r="9604" spans="1:4" ht="14.4">
      <c r="A9604"/>
      <c r="B9604"/>
      <c r="C9604"/>
      <c r="D9604" s="198"/>
    </row>
    <row r="9605" spans="1:4" ht="14.4">
      <c r="A9605"/>
      <c r="B9605"/>
      <c r="C9605"/>
      <c r="D9605" s="198"/>
    </row>
    <row r="9606" spans="1:4" ht="14.4">
      <c r="A9606"/>
      <c r="B9606"/>
      <c r="C9606"/>
      <c r="D9606" s="198"/>
    </row>
    <row r="9607" spans="1:4" ht="14.4">
      <c r="A9607"/>
      <c r="B9607"/>
      <c r="C9607"/>
      <c r="D9607" s="198"/>
    </row>
    <row r="9608" spans="1:4" ht="14.4">
      <c r="A9608"/>
      <c r="B9608"/>
      <c r="C9608"/>
      <c r="D9608" s="198"/>
    </row>
    <row r="9609" spans="1:4" ht="14.4">
      <c r="A9609"/>
      <c r="B9609"/>
      <c r="C9609"/>
      <c r="D9609" s="198"/>
    </row>
    <row r="9610" spans="1:4" ht="14.4">
      <c r="A9610"/>
      <c r="B9610"/>
      <c r="C9610"/>
      <c r="D9610" s="198"/>
    </row>
    <row r="9611" spans="1:4" ht="14.4">
      <c r="A9611"/>
      <c r="B9611"/>
      <c r="C9611"/>
      <c r="D9611" s="198"/>
    </row>
    <row r="9612" spans="1:4" ht="14.4">
      <c r="A9612"/>
      <c r="B9612"/>
      <c r="C9612"/>
      <c r="D9612" s="198"/>
    </row>
    <row r="9613" spans="1:4" ht="14.4">
      <c r="A9613"/>
      <c r="B9613"/>
      <c r="C9613"/>
      <c r="D9613" s="198"/>
    </row>
    <row r="9614" spans="1:4" ht="14.4">
      <c r="A9614"/>
      <c r="B9614"/>
      <c r="C9614"/>
      <c r="D9614" s="198"/>
    </row>
    <row r="9615" spans="1:4" ht="14.4">
      <c r="A9615"/>
      <c r="B9615"/>
      <c r="C9615"/>
      <c r="D9615" s="198"/>
    </row>
    <row r="9616" spans="1:4" ht="14.4">
      <c r="A9616"/>
      <c r="B9616"/>
      <c r="C9616"/>
      <c r="D9616" s="198"/>
    </row>
    <row r="9617" spans="1:4" ht="14.4">
      <c r="A9617"/>
      <c r="B9617"/>
      <c r="C9617"/>
      <c r="D9617" s="198"/>
    </row>
    <row r="9618" spans="1:4" ht="14.4">
      <c r="A9618"/>
      <c r="B9618"/>
      <c r="C9618"/>
      <c r="D9618" s="198"/>
    </row>
    <row r="9619" spans="1:4" ht="14.4">
      <c r="A9619"/>
      <c r="B9619"/>
      <c r="C9619"/>
      <c r="D9619" s="198"/>
    </row>
    <row r="9620" spans="1:4" ht="14.4">
      <c r="A9620"/>
      <c r="B9620"/>
      <c r="C9620"/>
      <c r="D9620" s="198"/>
    </row>
    <row r="9621" spans="1:4" ht="14.4">
      <c r="A9621"/>
      <c r="B9621"/>
      <c r="C9621"/>
      <c r="D9621" s="198"/>
    </row>
    <row r="9622" spans="1:4" ht="14.4">
      <c r="A9622"/>
      <c r="B9622"/>
      <c r="C9622"/>
      <c r="D9622" s="198"/>
    </row>
    <row r="9623" spans="1:4" ht="14.4">
      <c r="A9623"/>
      <c r="B9623"/>
      <c r="C9623"/>
      <c r="D9623" s="198"/>
    </row>
    <row r="9624" spans="1:4" ht="14.4">
      <c r="A9624"/>
      <c r="B9624"/>
      <c r="C9624"/>
      <c r="D9624" s="198"/>
    </row>
    <row r="9625" spans="1:4" ht="14.4">
      <c r="A9625"/>
      <c r="B9625"/>
      <c r="C9625"/>
      <c r="D9625" s="198"/>
    </row>
    <row r="9626" spans="1:4" ht="14.4">
      <c r="A9626"/>
      <c r="B9626"/>
      <c r="C9626"/>
      <c r="D9626" s="198"/>
    </row>
    <row r="9627" spans="1:4" ht="14.4">
      <c r="A9627"/>
      <c r="B9627"/>
      <c r="C9627"/>
      <c r="D9627" s="198"/>
    </row>
    <row r="9628" spans="1:4" ht="14.4">
      <c r="A9628"/>
      <c r="B9628"/>
      <c r="C9628"/>
      <c r="D9628" s="198"/>
    </row>
    <row r="9629" spans="1:4" ht="14.4">
      <c r="A9629"/>
      <c r="B9629"/>
      <c r="C9629"/>
      <c r="D9629" s="198"/>
    </row>
    <row r="9630" spans="1:4" ht="14.4">
      <c r="A9630"/>
      <c r="B9630"/>
      <c r="C9630"/>
      <c r="D9630" s="198"/>
    </row>
    <row r="9631" spans="1:4" ht="14.4">
      <c r="A9631"/>
      <c r="B9631"/>
      <c r="C9631"/>
      <c r="D9631" s="198"/>
    </row>
    <row r="9632" spans="1:4" ht="14.4">
      <c r="A9632"/>
      <c r="B9632"/>
      <c r="C9632"/>
      <c r="D9632" s="198"/>
    </row>
    <row r="9633" spans="1:4" ht="14.4">
      <c r="A9633"/>
      <c r="B9633"/>
      <c r="C9633"/>
      <c r="D9633" s="198"/>
    </row>
    <row r="9634" spans="1:4" ht="14.4">
      <c r="A9634"/>
      <c r="B9634"/>
      <c r="C9634"/>
      <c r="D9634" s="198"/>
    </row>
    <row r="9635" spans="1:4" ht="14.4">
      <c r="A9635"/>
      <c r="B9635"/>
      <c r="C9635"/>
      <c r="D9635" s="198"/>
    </row>
    <row r="9636" spans="1:4" ht="14.4">
      <c r="A9636"/>
      <c r="B9636"/>
      <c r="C9636"/>
      <c r="D9636" s="198"/>
    </row>
    <row r="9637" spans="1:4" ht="14.4">
      <c r="A9637"/>
      <c r="B9637"/>
      <c r="C9637"/>
      <c r="D9637" s="198"/>
    </row>
    <row r="9638" spans="1:4" ht="14.4">
      <c r="A9638"/>
      <c r="B9638"/>
      <c r="C9638"/>
      <c r="D9638" s="198"/>
    </row>
    <row r="9639" spans="1:4" ht="14.4">
      <c r="A9639"/>
      <c r="B9639"/>
      <c r="C9639"/>
      <c r="D9639" s="198"/>
    </row>
    <row r="9640" spans="1:4" ht="14.4">
      <c r="A9640"/>
      <c r="B9640"/>
      <c r="C9640"/>
      <c r="D9640" s="198"/>
    </row>
    <row r="9641" spans="1:4" ht="14.4">
      <c r="A9641"/>
      <c r="B9641"/>
      <c r="C9641"/>
      <c r="D9641" s="198"/>
    </row>
    <row r="9642" spans="1:4" ht="14.4">
      <c r="A9642"/>
      <c r="B9642"/>
      <c r="C9642"/>
      <c r="D9642" s="198"/>
    </row>
    <row r="9643" spans="1:4" ht="14.4">
      <c r="A9643"/>
      <c r="B9643"/>
      <c r="C9643"/>
      <c r="D9643" s="198"/>
    </row>
    <row r="9644" spans="1:4" ht="14.4">
      <c r="A9644"/>
      <c r="B9644"/>
      <c r="C9644"/>
      <c r="D9644" s="198"/>
    </row>
    <row r="9645" spans="1:4" ht="14.4">
      <c r="A9645"/>
      <c r="B9645"/>
      <c r="C9645"/>
      <c r="D9645" s="198"/>
    </row>
    <row r="9646" spans="1:4" ht="14.4">
      <c r="A9646"/>
      <c r="B9646"/>
      <c r="C9646"/>
      <c r="D9646" s="198"/>
    </row>
    <row r="9647" spans="1:4" ht="14.4">
      <c r="A9647"/>
      <c r="B9647"/>
      <c r="C9647"/>
      <c r="D9647" s="198"/>
    </row>
    <row r="9648" spans="1:4" ht="14.4">
      <c r="A9648"/>
      <c r="B9648"/>
      <c r="C9648"/>
      <c r="D9648" s="198"/>
    </row>
    <row r="9649" spans="1:4" ht="14.4">
      <c r="A9649"/>
      <c r="B9649"/>
      <c r="C9649"/>
      <c r="D9649" s="198"/>
    </row>
    <row r="9650" spans="1:4" ht="14.4">
      <c r="A9650"/>
      <c r="B9650"/>
      <c r="C9650"/>
      <c r="D9650" s="198"/>
    </row>
    <row r="9651" spans="1:4" ht="14.4">
      <c r="A9651"/>
      <c r="B9651"/>
      <c r="C9651"/>
      <c r="D9651" s="198"/>
    </row>
    <row r="9652" spans="1:4" ht="14.4">
      <c r="A9652"/>
      <c r="B9652"/>
      <c r="C9652"/>
      <c r="D9652" s="198"/>
    </row>
    <row r="9653" spans="1:4" ht="14.4">
      <c r="A9653"/>
      <c r="B9653"/>
      <c r="C9653"/>
      <c r="D9653" s="198"/>
    </row>
    <row r="9654" spans="1:4" ht="14.4">
      <c r="A9654"/>
      <c r="B9654"/>
      <c r="C9654"/>
      <c r="D9654" s="198"/>
    </row>
    <row r="9655" spans="1:4" ht="14.4">
      <c r="A9655"/>
      <c r="B9655"/>
      <c r="C9655"/>
      <c r="D9655" s="198"/>
    </row>
    <row r="9656" spans="1:4" ht="14.4">
      <c r="A9656"/>
      <c r="B9656"/>
      <c r="C9656"/>
      <c r="D9656" s="198"/>
    </row>
    <row r="9657" spans="1:4" ht="14.4">
      <c r="A9657"/>
      <c r="B9657"/>
      <c r="C9657"/>
      <c r="D9657" s="198"/>
    </row>
    <row r="9658" spans="1:4" ht="14.4">
      <c r="A9658"/>
      <c r="B9658"/>
      <c r="C9658"/>
      <c r="D9658" s="198"/>
    </row>
    <row r="9659" spans="1:4" ht="14.4">
      <c r="A9659"/>
      <c r="B9659"/>
      <c r="C9659"/>
      <c r="D9659" s="198"/>
    </row>
    <row r="9660" spans="1:4" ht="14.4">
      <c r="A9660"/>
      <c r="B9660"/>
      <c r="C9660"/>
      <c r="D9660" s="198"/>
    </row>
    <row r="9661" spans="1:4" ht="14.4">
      <c r="A9661"/>
      <c r="B9661"/>
      <c r="C9661"/>
      <c r="D9661" s="198"/>
    </row>
    <row r="9662" spans="1:4" ht="14.4">
      <c r="A9662"/>
      <c r="B9662"/>
      <c r="C9662"/>
      <c r="D9662" s="198"/>
    </row>
    <row r="9663" spans="1:4" ht="14.4">
      <c r="A9663"/>
      <c r="B9663"/>
      <c r="C9663"/>
      <c r="D9663" s="198"/>
    </row>
    <row r="9664" spans="1:4" ht="14.4">
      <c r="A9664"/>
      <c r="B9664"/>
      <c r="C9664"/>
      <c r="D9664" s="198"/>
    </row>
    <row r="9665" spans="1:4" ht="14.4">
      <c r="A9665"/>
      <c r="B9665"/>
      <c r="C9665"/>
      <c r="D9665" s="198"/>
    </row>
    <row r="9666" spans="1:4" ht="14.4">
      <c r="A9666"/>
      <c r="B9666"/>
      <c r="C9666"/>
      <c r="D9666" s="198"/>
    </row>
    <row r="9667" spans="1:4" ht="14.4">
      <c r="A9667"/>
      <c r="B9667"/>
      <c r="C9667"/>
      <c r="D9667" s="198"/>
    </row>
    <row r="9668" spans="1:4" ht="14.4">
      <c r="A9668"/>
      <c r="B9668"/>
      <c r="C9668"/>
      <c r="D9668" s="198"/>
    </row>
    <row r="9669" spans="1:4" ht="14.4">
      <c r="A9669"/>
      <c r="B9669"/>
      <c r="C9669"/>
      <c r="D9669" s="198"/>
    </row>
    <row r="9670" spans="1:4" ht="14.4">
      <c r="A9670"/>
      <c r="B9670"/>
      <c r="C9670"/>
      <c r="D9670" s="198"/>
    </row>
    <row r="9671" spans="1:4" ht="14.4">
      <c r="A9671"/>
      <c r="B9671"/>
      <c r="C9671"/>
      <c r="D9671" s="198"/>
    </row>
    <row r="9672" spans="1:4" ht="14.4">
      <c r="A9672"/>
      <c r="B9672"/>
      <c r="C9672"/>
      <c r="D9672" s="198"/>
    </row>
    <row r="9673" spans="1:4" ht="14.4">
      <c r="A9673"/>
      <c r="B9673"/>
      <c r="C9673"/>
      <c r="D9673" s="198"/>
    </row>
    <row r="9674" spans="1:4" ht="14.4">
      <c r="A9674"/>
      <c r="B9674"/>
      <c r="C9674"/>
      <c r="D9674" s="198"/>
    </row>
    <row r="9675" spans="1:4" ht="14.4">
      <c r="A9675"/>
      <c r="B9675"/>
      <c r="C9675"/>
      <c r="D9675" s="198"/>
    </row>
    <row r="9676" spans="1:4" ht="14.4">
      <c r="A9676"/>
      <c r="B9676"/>
      <c r="C9676"/>
      <c r="D9676" s="198"/>
    </row>
    <row r="9677" spans="1:4" ht="14.4">
      <c r="A9677"/>
      <c r="B9677"/>
      <c r="C9677"/>
      <c r="D9677" s="198"/>
    </row>
    <row r="9678" spans="1:4" ht="14.4">
      <c r="A9678"/>
      <c r="B9678"/>
      <c r="C9678"/>
      <c r="D9678" s="198"/>
    </row>
    <row r="9679" spans="1:4" ht="14.4">
      <c r="A9679"/>
      <c r="B9679"/>
      <c r="C9679"/>
      <c r="D9679" s="198"/>
    </row>
    <row r="9680" spans="1:4" ht="14.4">
      <c r="A9680"/>
      <c r="B9680"/>
      <c r="C9680"/>
      <c r="D9680" s="198"/>
    </row>
    <row r="9681" spans="1:4" ht="14.4">
      <c r="A9681"/>
      <c r="B9681"/>
      <c r="C9681"/>
      <c r="D9681" s="198"/>
    </row>
    <row r="9682" spans="1:4" ht="14.4">
      <c r="A9682"/>
      <c r="B9682"/>
      <c r="C9682"/>
      <c r="D9682" s="198"/>
    </row>
    <row r="9683" spans="1:4" ht="14.4">
      <c r="A9683"/>
      <c r="B9683"/>
      <c r="C9683"/>
      <c r="D9683" s="198"/>
    </row>
    <row r="9684" spans="1:4" ht="14.4">
      <c r="A9684"/>
      <c r="B9684"/>
      <c r="C9684"/>
      <c r="D9684" s="198"/>
    </row>
    <row r="9685" spans="1:4" ht="14.4">
      <c r="A9685"/>
      <c r="B9685"/>
      <c r="C9685"/>
      <c r="D9685" s="198"/>
    </row>
    <row r="9686" spans="1:4" ht="14.4">
      <c r="A9686"/>
      <c r="B9686"/>
      <c r="C9686"/>
      <c r="D9686" s="198"/>
    </row>
    <row r="9687" spans="1:4" ht="14.4">
      <c r="A9687"/>
      <c r="B9687"/>
      <c r="C9687"/>
      <c r="D9687" s="198"/>
    </row>
    <row r="9688" spans="1:4" ht="14.4">
      <c r="A9688"/>
      <c r="B9688"/>
      <c r="C9688"/>
      <c r="D9688" s="198"/>
    </row>
    <row r="9689" spans="1:4" ht="14.4">
      <c r="A9689"/>
      <c r="B9689"/>
      <c r="C9689"/>
      <c r="D9689" s="198"/>
    </row>
    <row r="9690" spans="1:4" ht="14.4">
      <c r="A9690"/>
      <c r="B9690"/>
      <c r="C9690"/>
      <c r="D9690" s="198"/>
    </row>
    <row r="9691" spans="1:4" ht="14.4">
      <c r="A9691"/>
      <c r="B9691"/>
      <c r="C9691"/>
      <c r="D9691" s="198"/>
    </row>
    <row r="9692" spans="1:4" ht="14.4">
      <c r="A9692"/>
      <c r="B9692"/>
      <c r="C9692"/>
      <c r="D9692" s="198"/>
    </row>
    <row r="9693" spans="1:4" ht="14.4">
      <c r="A9693"/>
      <c r="B9693"/>
      <c r="C9693"/>
      <c r="D9693" s="198"/>
    </row>
    <row r="9694" spans="1:4" ht="14.4">
      <c r="A9694"/>
      <c r="B9694"/>
      <c r="C9694"/>
      <c r="D9694" s="198"/>
    </row>
    <row r="9695" spans="1:4" ht="14.4">
      <c r="A9695"/>
      <c r="B9695"/>
      <c r="C9695"/>
      <c r="D9695" s="198"/>
    </row>
    <row r="9696" spans="1:4" ht="14.4">
      <c r="A9696"/>
      <c r="B9696"/>
      <c r="C9696"/>
      <c r="D9696" s="198"/>
    </row>
    <row r="9697" spans="1:4" ht="14.4">
      <c r="A9697"/>
      <c r="B9697"/>
      <c r="C9697"/>
      <c r="D9697" s="198"/>
    </row>
    <row r="9698" spans="1:4" ht="14.4">
      <c r="A9698"/>
      <c r="B9698"/>
      <c r="C9698"/>
      <c r="D9698" s="198"/>
    </row>
    <row r="9699" spans="1:4" ht="14.4">
      <c r="A9699"/>
      <c r="B9699"/>
      <c r="C9699"/>
      <c r="D9699" s="198"/>
    </row>
    <row r="9700" spans="1:4" ht="14.4">
      <c r="A9700"/>
      <c r="B9700"/>
      <c r="C9700"/>
      <c r="D9700" s="198"/>
    </row>
    <row r="9701" spans="1:4" ht="14.4">
      <c r="A9701"/>
      <c r="B9701"/>
      <c r="C9701"/>
      <c r="D9701" s="198"/>
    </row>
    <row r="9702" spans="1:4" ht="14.4">
      <c r="A9702"/>
      <c r="B9702"/>
      <c r="C9702"/>
      <c r="D9702" s="198"/>
    </row>
    <row r="9703" spans="1:4" ht="14.4">
      <c r="A9703"/>
      <c r="B9703"/>
      <c r="C9703"/>
      <c r="D9703" s="198"/>
    </row>
    <row r="9704" spans="1:4" ht="14.4">
      <c r="A9704"/>
      <c r="B9704"/>
      <c r="C9704"/>
      <c r="D9704" s="198"/>
    </row>
    <row r="9705" spans="1:4" ht="14.4">
      <c r="A9705"/>
      <c r="B9705"/>
      <c r="C9705"/>
      <c r="D9705" s="198"/>
    </row>
    <row r="9706" spans="1:4" ht="14.4">
      <c r="A9706"/>
      <c r="B9706"/>
      <c r="C9706"/>
      <c r="D9706" s="198"/>
    </row>
    <row r="9707" spans="1:4" ht="14.4">
      <c r="A9707"/>
      <c r="B9707"/>
      <c r="C9707"/>
      <c r="D9707" s="198"/>
    </row>
    <row r="9708" spans="1:4" ht="14.4">
      <c r="A9708"/>
      <c r="B9708"/>
      <c r="C9708"/>
      <c r="D9708" s="198"/>
    </row>
    <row r="9709" spans="1:4" ht="14.4">
      <c r="A9709"/>
      <c r="B9709"/>
      <c r="C9709"/>
      <c r="D9709" s="198"/>
    </row>
    <row r="9710" spans="1:4" ht="14.4">
      <c r="A9710"/>
      <c r="B9710"/>
      <c r="C9710"/>
      <c r="D9710" s="198"/>
    </row>
    <row r="9711" spans="1:4" ht="14.4">
      <c r="A9711"/>
      <c r="B9711"/>
      <c r="C9711"/>
      <c r="D9711" s="198"/>
    </row>
    <row r="9712" spans="1:4" ht="14.4">
      <c r="A9712"/>
      <c r="B9712"/>
      <c r="C9712"/>
      <c r="D9712" s="198"/>
    </row>
    <row r="9713" spans="1:4" ht="14.4">
      <c r="A9713"/>
      <c r="B9713"/>
      <c r="C9713"/>
      <c r="D9713" s="198"/>
    </row>
    <row r="9714" spans="1:4" ht="14.4">
      <c r="A9714"/>
      <c r="B9714"/>
      <c r="C9714"/>
      <c r="D9714" s="198"/>
    </row>
    <row r="9715" spans="1:4" ht="14.4">
      <c r="A9715"/>
      <c r="B9715"/>
      <c r="C9715"/>
      <c r="D9715" s="198"/>
    </row>
    <row r="9716" spans="1:4" ht="14.4">
      <c r="A9716"/>
      <c r="B9716"/>
      <c r="C9716"/>
      <c r="D9716" s="198"/>
    </row>
    <row r="9717" spans="1:4" ht="14.4">
      <c r="A9717"/>
      <c r="B9717"/>
      <c r="C9717"/>
      <c r="D9717" s="198"/>
    </row>
    <row r="9718" spans="1:4" ht="14.4">
      <c r="A9718"/>
      <c r="B9718"/>
      <c r="C9718"/>
      <c r="D9718" s="198"/>
    </row>
    <row r="9719" spans="1:4" ht="14.4">
      <c r="A9719"/>
      <c r="B9719"/>
      <c r="C9719"/>
      <c r="D9719" s="198"/>
    </row>
    <row r="9720" spans="1:4" ht="14.4">
      <c r="A9720"/>
      <c r="B9720"/>
      <c r="C9720"/>
      <c r="D9720" s="198"/>
    </row>
    <row r="9721" spans="1:4" ht="14.4">
      <c r="A9721"/>
      <c r="B9721"/>
      <c r="C9721"/>
      <c r="D9721" s="198"/>
    </row>
    <row r="9722" spans="1:4" ht="14.4">
      <c r="A9722"/>
      <c r="B9722"/>
      <c r="C9722"/>
      <c r="D9722" s="198"/>
    </row>
    <row r="9723" spans="1:4" ht="14.4">
      <c r="A9723"/>
      <c r="B9723"/>
      <c r="C9723"/>
      <c r="D9723" s="198"/>
    </row>
    <row r="9724" spans="1:4" ht="14.4">
      <c r="A9724"/>
      <c r="B9724"/>
      <c r="C9724"/>
      <c r="D9724" s="198"/>
    </row>
    <row r="9725" spans="1:4" ht="14.4">
      <c r="A9725"/>
      <c r="B9725"/>
      <c r="C9725"/>
      <c r="D9725" s="198"/>
    </row>
    <row r="9726" spans="1:4" ht="14.4">
      <c r="A9726"/>
      <c r="B9726"/>
      <c r="C9726"/>
      <c r="D9726" s="198"/>
    </row>
    <row r="9727" spans="1:4" ht="14.4">
      <c r="A9727"/>
      <c r="B9727"/>
      <c r="C9727"/>
      <c r="D9727" s="198"/>
    </row>
    <row r="9728" spans="1:4" ht="14.4">
      <c r="A9728"/>
      <c r="B9728"/>
      <c r="C9728"/>
      <c r="D9728" s="198"/>
    </row>
    <row r="9729" spans="1:4" ht="14.4">
      <c r="A9729"/>
      <c r="B9729"/>
      <c r="C9729"/>
      <c r="D9729" s="198"/>
    </row>
    <row r="9730" spans="1:4" ht="14.4">
      <c r="A9730"/>
      <c r="B9730"/>
      <c r="C9730"/>
      <c r="D9730" s="198"/>
    </row>
    <row r="9731" spans="1:4" ht="14.4">
      <c r="A9731"/>
      <c r="B9731"/>
      <c r="C9731"/>
      <c r="D9731" s="198"/>
    </row>
    <row r="9732" spans="1:4" ht="14.4">
      <c r="A9732"/>
      <c r="B9732"/>
      <c r="C9732"/>
      <c r="D9732" s="198"/>
    </row>
    <row r="9733" spans="1:4" ht="14.4">
      <c r="A9733"/>
      <c r="B9733"/>
      <c r="C9733"/>
      <c r="D9733" s="198"/>
    </row>
    <row r="9734" spans="1:4" ht="14.4">
      <c r="A9734"/>
      <c r="B9734"/>
      <c r="C9734"/>
      <c r="D9734" s="198"/>
    </row>
    <row r="9735" spans="1:4" ht="14.4">
      <c r="A9735"/>
      <c r="B9735"/>
      <c r="C9735"/>
      <c r="D9735" s="198"/>
    </row>
    <row r="9736" spans="1:4" ht="14.4">
      <c r="A9736"/>
      <c r="B9736"/>
      <c r="C9736"/>
      <c r="D9736" s="198"/>
    </row>
    <row r="9737" spans="1:4" ht="14.4">
      <c r="A9737"/>
      <c r="B9737"/>
      <c r="C9737"/>
      <c r="D9737" s="198"/>
    </row>
    <row r="9738" spans="1:4" ht="14.4">
      <c r="A9738"/>
      <c r="B9738"/>
      <c r="C9738"/>
      <c r="D9738" s="198"/>
    </row>
    <row r="9739" spans="1:4" ht="14.4">
      <c r="A9739"/>
      <c r="B9739"/>
      <c r="C9739"/>
      <c r="D9739" s="198"/>
    </row>
    <row r="9740" spans="1:4" ht="14.4">
      <c r="A9740"/>
      <c r="B9740"/>
      <c r="C9740"/>
      <c r="D9740" s="198"/>
    </row>
    <row r="9741" spans="1:4" ht="14.4">
      <c r="A9741"/>
      <c r="B9741"/>
      <c r="C9741"/>
      <c r="D9741" s="198"/>
    </row>
    <row r="9742" spans="1:4" ht="14.4">
      <c r="A9742"/>
      <c r="B9742"/>
      <c r="C9742"/>
      <c r="D9742" s="198"/>
    </row>
    <row r="9743" spans="1:4" ht="14.4">
      <c r="A9743"/>
      <c r="B9743"/>
      <c r="C9743"/>
      <c r="D9743" s="198"/>
    </row>
    <row r="9744" spans="1:4" ht="14.4">
      <c r="A9744"/>
      <c r="B9744"/>
      <c r="C9744"/>
      <c r="D9744" s="198"/>
    </row>
    <row r="9745" spans="1:4" ht="14.4">
      <c r="A9745"/>
      <c r="B9745"/>
      <c r="C9745"/>
      <c r="D9745" s="198"/>
    </row>
    <row r="9746" spans="1:4" ht="14.4">
      <c r="A9746"/>
      <c r="B9746"/>
      <c r="C9746"/>
      <c r="D9746" s="198"/>
    </row>
    <row r="9747" spans="1:4" ht="14.4">
      <c r="A9747"/>
      <c r="B9747"/>
      <c r="C9747"/>
      <c r="D9747" s="198"/>
    </row>
    <row r="9748" spans="1:4" ht="14.4">
      <c r="A9748"/>
      <c r="B9748"/>
      <c r="C9748"/>
      <c r="D9748" s="198"/>
    </row>
    <row r="9749" spans="1:4" ht="14.4">
      <c r="A9749"/>
      <c r="B9749"/>
      <c r="C9749"/>
      <c r="D9749" s="198"/>
    </row>
    <row r="9750" spans="1:4" ht="14.4">
      <c r="A9750"/>
      <c r="B9750"/>
      <c r="C9750"/>
      <c r="D9750" s="198"/>
    </row>
    <row r="9751" spans="1:4" ht="14.4">
      <c r="A9751"/>
      <c r="B9751"/>
      <c r="C9751"/>
      <c r="D9751" s="198"/>
    </row>
    <row r="9752" spans="1:4" ht="14.4">
      <c r="A9752"/>
      <c r="B9752"/>
      <c r="C9752"/>
      <c r="D9752" s="198"/>
    </row>
    <row r="9753" spans="1:4" ht="14.4">
      <c r="A9753"/>
      <c r="B9753"/>
      <c r="C9753"/>
      <c r="D9753" s="198"/>
    </row>
    <row r="9754" spans="1:4" ht="14.4">
      <c r="A9754"/>
      <c r="B9754"/>
      <c r="C9754"/>
      <c r="D9754" s="198"/>
    </row>
    <row r="9755" spans="1:4" ht="14.4">
      <c r="A9755"/>
      <c r="B9755"/>
      <c r="C9755"/>
      <c r="D9755" s="198"/>
    </row>
    <row r="9756" spans="1:4" ht="14.4">
      <c r="A9756"/>
      <c r="B9756"/>
      <c r="C9756"/>
      <c r="D9756" s="198"/>
    </row>
    <row r="9757" spans="1:4" ht="14.4">
      <c r="A9757"/>
      <c r="B9757"/>
      <c r="C9757"/>
      <c r="D9757" s="198"/>
    </row>
    <row r="9758" spans="1:4" ht="14.4">
      <c r="A9758"/>
      <c r="B9758"/>
      <c r="C9758"/>
      <c r="D9758" s="198"/>
    </row>
    <row r="9759" spans="1:4" ht="14.4">
      <c r="A9759"/>
      <c r="B9759"/>
      <c r="C9759"/>
      <c r="D9759" s="198"/>
    </row>
    <row r="9760" spans="1:4" ht="14.4">
      <c r="A9760"/>
      <c r="B9760"/>
      <c r="C9760"/>
      <c r="D9760" s="198"/>
    </row>
    <row r="9761" spans="1:4" ht="14.4">
      <c r="A9761"/>
      <c r="B9761"/>
      <c r="C9761"/>
      <c r="D9761" s="198"/>
    </row>
    <row r="9762" spans="1:4" ht="14.4">
      <c r="A9762"/>
      <c r="B9762"/>
      <c r="C9762"/>
      <c r="D9762" s="198"/>
    </row>
    <row r="9763" spans="1:4" ht="14.4">
      <c r="A9763"/>
      <c r="B9763"/>
      <c r="C9763"/>
      <c r="D9763" s="198"/>
    </row>
    <row r="9764" spans="1:4" ht="14.4">
      <c r="A9764"/>
      <c r="B9764"/>
      <c r="C9764"/>
      <c r="D9764" s="198"/>
    </row>
    <row r="9765" spans="1:4" ht="14.4">
      <c r="A9765"/>
      <c r="B9765"/>
      <c r="C9765"/>
      <c r="D9765" s="198"/>
    </row>
    <row r="9766" spans="1:4" ht="14.4">
      <c r="A9766"/>
      <c r="B9766"/>
      <c r="C9766"/>
      <c r="D9766" s="198"/>
    </row>
    <row r="9767" spans="1:4" ht="14.4">
      <c r="A9767"/>
      <c r="B9767"/>
      <c r="C9767"/>
      <c r="D9767" s="198"/>
    </row>
    <row r="9768" spans="1:4" ht="14.4">
      <c r="A9768"/>
      <c r="B9768"/>
      <c r="C9768"/>
      <c r="D9768" s="198"/>
    </row>
    <row r="9769" spans="1:4" ht="14.4">
      <c r="A9769"/>
      <c r="B9769"/>
      <c r="C9769"/>
      <c r="D9769" s="198"/>
    </row>
    <row r="9770" spans="1:4" ht="14.4">
      <c r="A9770"/>
      <c r="B9770"/>
      <c r="C9770"/>
      <c r="D9770" s="198"/>
    </row>
    <row r="9771" spans="1:4" ht="14.4">
      <c r="A9771"/>
      <c r="B9771"/>
      <c r="C9771"/>
      <c r="D9771" s="198"/>
    </row>
    <row r="9772" spans="1:4" ht="14.4">
      <c r="A9772"/>
      <c r="B9772"/>
      <c r="C9772"/>
      <c r="D9772" s="198"/>
    </row>
    <row r="9773" spans="1:4" ht="14.4">
      <c r="A9773"/>
      <c r="B9773"/>
      <c r="C9773"/>
      <c r="D9773" s="198"/>
    </row>
    <row r="9774" spans="1:4" ht="14.4">
      <c r="A9774"/>
      <c r="B9774"/>
      <c r="C9774"/>
      <c r="D9774" s="198"/>
    </row>
    <row r="9775" spans="1:4" ht="14.4">
      <c r="A9775"/>
      <c r="B9775"/>
      <c r="C9775"/>
      <c r="D9775" s="198"/>
    </row>
    <row r="9776" spans="1:4" ht="14.4">
      <c r="A9776"/>
      <c r="B9776"/>
      <c r="C9776"/>
      <c r="D9776" s="198"/>
    </row>
    <row r="9777" spans="1:4" ht="14.4">
      <c r="A9777"/>
      <c r="B9777"/>
      <c r="C9777"/>
      <c r="D9777" s="198"/>
    </row>
    <row r="9778" spans="1:4" ht="14.4">
      <c r="A9778"/>
      <c r="B9778"/>
      <c r="C9778"/>
      <c r="D9778" s="198"/>
    </row>
    <row r="9779" spans="1:4" ht="14.4">
      <c r="A9779"/>
      <c r="B9779"/>
      <c r="C9779"/>
      <c r="D9779" s="198"/>
    </row>
    <row r="9780" spans="1:4" ht="14.4">
      <c r="A9780"/>
      <c r="B9780"/>
      <c r="C9780"/>
      <c r="D9780" s="198"/>
    </row>
    <row r="9781" spans="1:4" ht="14.4">
      <c r="A9781"/>
      <c r="B9781"/>
      <c r="C9781"/>
      <c r="D9781" s="198"/>
    </row>
    <row r="9782" spans="1:4" ht="14.4">
      <c r="A9782"/>
      <c r="B9782"/>
      <c r="C9782"/>
      <c r="D9782" s="198"/>
    </row>
    <row r="9783" spans="1:4" ht="14.4">
      <c r="A9783"/>
      <c r="B9783"/>
      <c r="C9783"/>
      <c r="D9783" s="198"/>
    </row>
    <row r="9784" spans="1:4" ht="14.4">
      <c r="A9784"/>
      <c r="B9784"/>
      <c r="C9784"/>
      <c r="D9784" s="198"/>
    </row>
    <row r="9785" spans="1:4" ht="14.4">
      <c r="A9785"/>
      <c r="B9785"/>
      <c r="C9785"/>
      <c r="D9785" s="198"/>
    </row>
    <row r="9786" spans="1:4" ht="14.4">
      <c r="A9786"/>
      <c r="B9786"/>
      <c r="C9786"/>
      <c r="D9786" s="198"/>
    </row>
    <row r="9787" spans="1:4" ht="14.4">
      <c r="A9787"/>
      <c r="B9787"/>
      <c r="C9787"/>
      <c r="D9787" s="198"/>
    </row>
    <row r="9788" spans="1:4" ht="14.4">
      <c r="A9788"/>
      <c r="B9788"/>
      <c r="C9788"/>
      <c r="D9788" s="198"/>
    </row>
    <row r="9789" spans="1:4" ht="14.4">
      <c r="A9789"/>
      <c r="B9789"/>
      <c r="C9789"/>
      <c r="D9789" s="198"/>
    </row>
    <row r="9790" spans="1:4" ht="14.4">
      <c r="A9790"/>
      <c r="B9790"/>
      <c r="C9790"/>
      <c r="D9790" s="198"/>
    </row>
    <row r="9791" spans="1:4" ht="14.4">
      <c r="A9791"/>
      <c r="B9791"/>
      <c r="C9791"/>
      <c r="D9791" s="198"/>
    </row>
    <row r="9792" spans="1:4" ht="14.4">
      <c r="A9792"/>
      <c r="B9792"/>
      <c r="C9792"/>
      <c r="D9792" s="198"/>
    </row>
    <row r="9793" spans="1:4" ht="14.4">
      <c r="A9793"/>
      <c r="B9793"/>
      <c r="C9793"/>
      <c r="D9793" s="198"/>
    </row>
    <row r="9794" spans="1:4" ht="14.4">
      <c r="A9794"/>
      <c r="B9794"/>
      <c r="C9794"/>
      <c r="D9794" s="198"/>
    </row>
    <row r="9795" spans="1:4" ht="14.4">
      <c r="A9795"/>
      <c r="B9795"/>
      <c r="C9795"/>
      <c r="D9795" s="198"/>
    </row>
    <row r="9796" spans="1:4" ht="14.4">
      <c r="A9796"/>
      <c r="B9796"/>
      <c r="C9796"/>
      <c r="D9796" s="198"/>
    </row>
    <row r="9797" spans="1:4" ht="14.4">
      <c r="A9797"/>
      <c r="B9797"/>
      <c r="C9797"/>
      <c r="D9797" s="198"/>
    </row>
    <row r="9798" spans="1:4" ht="14.4">
      <c r="A9798"/>
      <c r="B9798"/>
      <c r="C9798"/>
      <c r="D9798" s="198"/>
    </row>
    <row r="9799" spans="1:4" ht="14.4">
      <c r="A9799"/>
      <c r="B9799"/>
      <c r="C9799"/>
      <c r="D9799" s="198"/>
    </row>
    <row r="9800" spans="1:4" ht="14.4">
      <c r="A9800"/>
      <c r="B9800"/>
      <c r="C9800"/>
      <c r="D9800" s="198"/>
    </row>
    <row r="9801" spans="1:4" ht="14.4">
      <c r="A9801"/>
      <c r="B9801"/>
      <c r="C9801"/>
      <c r="D9801" s="198"/>
    </row>
    <row r="9802" spans="1:4" ht="14.4">
      <c r="A9802"/>
      <c r="B9802"/>
      <c r="C9802"/>
      <c r="D9802" s="198"/>
    </row>
    <row r="9803" spans="1:4" ht="14.4">
      <c r="A9803"/>
      <c r="B9803"/>
      <c r="C9803"/>
      <c r="D9803" s="198"/>
    </row>
    <row r="9804" spans="1:4" ht="14.4">
      <c r="A9804"/>
      <c r="B9804"/>
      <c r="C9804"/>
      <c r="D9804" s="198"/>
    </row>
    <row r="9805" spans="1:4" ht="14.4">
      <c r="A9805"/>
      <c r="B9805"/>
      <c r="C9805"/>
      <c r="D9805" s="198"/>
    </row>
    <row r="9806" spans="1:4" ht="14.4">
      <c r="A9806"/>
      <c r="B9806"/>
      <c r="C9806"/>
      <c r="D9806" s="198"/>
    </row>
    <row r="9807" spans="1:4" ht="14.4">
      <c r="A9807"/>
      <c r="B9807"/>
      <c r="C9807"/>
      <c r="D9807" s="198"/>
    </row>
    <row r="9808" spans="1:4" ht="14.4">
      <c r="A9808"/>
      <c r="B9808"/>
      <c r="C9808"/>
      <c r="D9808" s="198"/>
    </row>
    <row r="9809" spans="1:4" ht="14.4">
      <c r="A9809"/>
      <c r="B9809"/>
      <c r="C9809"/>
      <c r="D9809" s="198"/>
    </row>
    <row r="9810" spans="1:4" ht="14.4">
      <c r="A9810"/>
      <c r="B9810"/>
      <c r="C9810"/>
      <c r="D9810" s="198"/>
    </row>
    <row r="9811" spans="1:4" ht="14.4">
      <c r="A9811"/>
      <c r="B9811"/>
      <c r="C9811"/>
      <c r="D9811" s="198"/>
    </row>
    <row r="9812" spans="1:4" ht="14.4">
      <c r="A9812"/>
      <c r="B9812"/>
      <c r="C9812"/>
      <c r="D9812" s="198"/>
    </row>
    <row r="9813" spans="1:4" ht="14.4">
      <c r="A9813"/>
      <c r="B9813"/>
      <c r="C9813"/>
      <c r="D9813" s="198"/>
    </row>
    <row r="9814" spans="1:4" ht="14.4">
      <c r="A9814"/>
      <c r="B9814"/>
      <c r="C9814"/>
      <c r="D9814" s="198"/>
    </row>
    <row r="9815" spans="1:4" ht="14.4">
      <c r="A9815"/>
      <c r="B9815"/>
      <c r="C9815"/>
      <c r="D9815" s="198"/>
    </row>
    <row r="9816" spans="1:4" ht="14.4">
      <c r="A9816"/>
      <c r="B9816"/>
      <c r="C9816"/>
      <c r="D9816" s="198"/>
    </row>
    <row r="9817" spans="1:4" ht="14.4">
      <c r="A9817"/>
      <c r="B9817"/>
      <c r="C9817"/>
      <c r="D9817" s="198"/>
    </row>
    <row r="9818" spans="1:4" ht="14.4">
      <c r="A9818"/>
      <c r="B9818"/>
      <c r="C9818"/>
      <c r="D9818" s="198"/>
    </row>
    <row r="9819" spans="1:4" ht="14.4">
      <c r="A9819"/>
      <c r="B9819"/>
      <c r="C9819"/>
      <c r="D9819" s="198"/>
    </row>
    <row r="9820" spans="1:4" ht="14.4">
      <c r="A9820"/>
      <c r="B9820"/>
      <c r="C9820"/>
      <c r="D9820" s="198"/>
    </row>
    <row r="9821" spans="1:4" ht="14.4">
      <c r="A9821"/>
      <c r="B9821"/>
      <c r="C9821"/>
      <c r="D9821" s="198"/>
    </row>
    <row r="9822" spans="1:4" ht="14.4">
      <c r="A9822"/>
      <c r="B9822"/>
      <c r="C9822"/>
      <c r="D9822" s="198"/>
    </row>
    <row r="9823" spans="1:4" ht="14.4">
      <c r="A9823"/>
      <c r="B9823"/>
      <c r="C9823"/>
      <c r="D9823" s="198"/>
    </row>
    <row r="9824" spans="1:4" ht="14.4">
      <c r="A9824"/>
      <c r="B9824"/>
      <c r="C9824"/>
      <c r="D9824" s="198"/>
    </row>
    <row r="9825" spans="1:4" ht="14.4">
      <c r="A9825"/>
      <c r="B9825"/>
      <c r="C9825"/>
      <c r="D9825" s="198"/>
    </row>
    <row r="9826" spans="1:4" ht="14.4">
      <c r="A9826"/>
      <c r="B9826"/>
      <c r="C9826"/>
      <c r="D9826" s="198"/>
    </row>
    <row r="9827" spans="1:4" ht="14.4">
      <c r="A9827"/>
      <c r="B9827"/>
      <c r="C9827"/>
      <c r="D9827" s="198"/>
    </row>
    <row r="9828" spans="1:4" ht="14.4">
      <c r="A9828"/>
      <c r="B9828"/>
      <c r="C9828"/>
      <c r="D9828" s="198"/>
    </row>
    <row r="9829" spans="1:4" ht="14.4">
      <c r="A9829"/>
      <c r="B9829"/>
      <c r="C9829"/>
      <c r="D9829" s="198"/>
    </row>
    <row r="9830" spans="1:4" ht="14.4">
      <c r="A9830"/>
      <c r="B9830"/>
      <c r="C9830"/>
      <c r="D9830" s="198"/>
    </row>
    <row r="9831" spans="1:4" ht="14.4">
      <c r="A9831"/>
      <c r="B9831"/>
      <c r="C9831"/>
      <c r="D9831" s="198"/>
    </row>
    <row r="9832" spans="1:4" ht="14.4">
      <c r="A9832"/>
      <c r="B9832"/>
      <c r="C9832"/>
      <c r="D9832" s="198"/>
    </row>
    <row r="9833" spans="1:4" ht="14.4">
      <c r="A9833"/>
      <c r="B9833"/>
      <c r="C9833"/>
      <c r="D9833" s="198"/>
    </row>
    <row r="9834" spans="1:4" ht="14.4">
      <c r="A9834"/>
      <c r="B9834"/>
      <c r="C9834"/>
      <c r="D9834" s="198"/>
    </row>
    <row r="9835" spans="1:4" ht="14.4">
      <c r="A9835"/>
      <c r="B9835"/>
      <c r="C9835"/>
      <c r="D9835" s="198"/>
    </row>
    <row r="9836" spans="1:4" ht="14.4">
      <c r="A9836"/>
      <c r="B9836"/>
      <c r="C9836"/>
      <c r="D9836" s="198"/>
    </row>
    <row r="9837" spans="1:4" ht="14.4">
      <c r="A9837"/>
      <c r="B9837"/>
      <c r="C9837"/>
      <c r="D9837" s="198"/>
    </row>
    <row r="9838" spans="1:4" ht="14.4">
      <c r="A9838"/>
      <c r="B9838"/>
      <c r="C9838"/>
      <c r="D9838" s="198"/>
    </row>
    <row r="9839" spans="1:4" ht="14.4">
      <c r="A9839"/>
      <c r="B9839"/>
      <c r="C9839"/>
      <c r="D9839" s="198"/>
    </row>
    <row r="9840" spans="1:4" ht="14.4">
      <c r="A9840"/>
      <c r="B9840"/>
      <c r="C9840"/>
      <c r="D9840" s="198"/>
    </row>
    <row r="9841" spans="1:4" ht="14.4">
      <c r="A9841"/>
      <c r="B9841"/>
      <c r="C9841"/>
      <c r="D9841" s="198"/>
    </row>
    <row r="9842" spans="1:4" ht="14.4">
      <c r="A9842"/>
      <c r="B9842"/>
      <c r="C9842"/>
      <c r="D9842" s="198"/>
    </row>
    <row r="9843" spans="1:4" ht="14.4">
      <c r="A9843"/>
      <c r="B9843"/>
      <c r="C9843"/>
      <c r="D9843" s="198"/>
    </row>
    <row r="9844" spans="1:4" ht="14.4">
      <c r="A9844"/>
      <c r="B9844"/>
      <c r="C9844"/>
      <c r="D9844" s="198"/>
    </row>
    <row r="9845" spans="1:4" ht="14.4">
      <c r="A9845"/>
      <c r="B9845"/>
      <c r="C9845"/>
      <c r="D9845" s="198"/>
    </row>
    <row r="9846" spans="1:4" ht="14.4">
      <c r="A9846"/>
      <c r="B9846"/>
      <c r="C9846"/>
      <c r="D9846" s="198"/>
    </row>
    <row r="9847" spans="1:4" ht="14.4">
      <c r="A9847"/>
      <c r="B9847"/>
      <c r="C9847"/>
      <c r="D9847" s="198"/>
    </row>
    <row r="9848" spans="1:4" ht="14.4">
      <c r="A9848"/>
      <c r="B9848"/>
      <c r="C9848"/>
      <c r="D9848" s="198"/>
    </row>
    <row r="9849" spans="1:4" ht="14.4">
      <c r="A9849"/>
      <c r="B9849"/>
      <c r="C9849"/>
      <c r="D9849" s="198"/>
    </row>
    <row r="9850" spans="1:4" ht="14.4">
      <c r="A9850"/>
      <c r="B9850"/>
      <c r="C9850"/>
      <c r="D9850" s="198"/>
    </row>
    <row r="9851" spans="1:4" ht="14.4">
      <c r="A9851"/>
      <c r="B9851"/>
      <c r="C9851"/>
      <c r="D9851" s="198"/>
    </row>
    <row r="9852" spans="1:4" ht="14.4">
      <c r="A9852"/>
      <c r="B9852"/>
      <c r="C9852"/>
      <c r="D9852" s="198"/>
    </row>
    <row r="9853" spans="1:4" ht="14.4">
      <c r="A9853"/>
      <c r="B9853"/>
      <c r="C9853"/>
      <c r="D9853" s="198"/>
    </row>
    <row r="9854" spans="1:4" ht="14.4">
      <c r="A9854"/>
      <c r="B9854"/>
      <c r="C9854"/>
      <c r="D9854" s="198"/>
    </row>
    <row r="9855" spans="1:4" ht="14.4">
      <c r="A9855"/>
      <c r="B9855"/>
      <c r="C9855"/>
      <c r="D9855" s="198"/>
    </row>
    <row r="9856" spans="1:4" ht="14.4">
      <c r="A9856"/>
      <c r="B9856"/>
      <c r="C9856"/>
      <c r="D9856" s="198"/>
    </row>
    <row r="9857" spans="1:4" ht="14.4">
      <c r="A9857"/>
      <c r="B9857"/>
      <c r="C9857"/>
      <c r="D9857" s="198"/>
    </row>
    <row r="9858" spans="1:4" ht="14.4">
      <c r="A9858"/>
      <c r="B9858"/>
      <c r="C9858"/>
      <c r="D9858" s="198"/>
    </row>
    <row r="9859" spans="1:4" ht="14.4">
      <c r="A9859"/>
      <c r="B9859"/>
      <c r="C9859"/>
      <c r="D9859" s="198"/>
    </row>
    <row r="9860" spans="1:4" ht="14.4">
      <c r="A9860"/>
      <c r="B9860"/>
      <c r="C9860"/>
      <c r="D9860" s="198"/>
    </row>
    <row r="9861" spans="1:4" ht="14.4">
      <c r="A9861"/>
      <c r="B9861"/>
      <c r="C9861"/>
      <c r="D9861" s="198"/>
    </row>
    <row r="9862" spans="1:4" ht="14.4">
      <c r="A9862"/>
      <c r="B9862"/>
      <c r="C9862"/>
      <c r="D9862" s="198"/>
    </row>
    <row r="9863" spans="1:4" ht="14.4">
      <c r="A9863"/>
      <c r="B9863"/>
      <c r="C9863"/>
      <c r="D9863" s="198"/>
    </row>
    <row r="9864" spans="1:4" ht="14.4">
      <c r="A9864"/>
      <c r="B9864"/>
      <c r="C9864"/>
      <c r="D9864" s="198"/>
    </row>
    <row r="9865" spans="1:4" ht="14.4">
      <c r="A9865"/>
      <c r="B9865"/>
      <c r="C9865"/>
      <c r="D9865" s="198"/>
    </row>
    <row r="9866" spans="1:4" ht="14.4">
      <c r="A9866"/>
      <c r="B9866"/>
      <c r="C9866"/>
      <c r="D9866" s="198"/>
    </row>
    <row r="9867" spans="1:4" ht="14.4">
      <c r="A9867"/>
      <c r="B9867"/>
      <c r="C9867"/>
      <c r="D9867" s="198"/>
    </row>
    <row r="9868" spans="1:4" ht="14.4">
      <c r="A9868"/>
      <c r="B9868"/>
      <c r="C9868"/>
      <c r="D9868" s="198"/>
    </row>
    <row r="9869" spans="1:4" ht="14.4">
      <c r="A9869"/>
      <c r="B9869"/>
      <c r="C9869"/>
      <c r="D9869" s="198"/>
    </row>
    <row r="9870" spans="1:4" ht="14.4">
      <c r="A9870"/>
      <c r="B9870"/>
      <c r="C9870"/>
      <c r="D9870" s="198"/>
    </row>
    <row r="9871" spans="1:4" ht="14.4">
      <c r="A9871"/>
      <c r="B9871"/>
      <c r="C9871"/>
      <c r="D9871" s="198"/>
    </row>
    <row r="9872" spans="1:4" ht="14.4">
      <c r="A9872"/>
      <c r="B9872"/>
      <c r="C9872"/>
      <c r="D9872" s="198"/>
    </row>
    <row r="9873" spans="1:4" ht="14.4">
      <c r="A9873"/>
      <c r="B9873"/>
      <c r="C9873"/>
      <c r="D9873" s="198"/>
    </row>
    <row r="9874" spans="1:4" ht="14.4">
      <c r="A9874"/>
      <c r="B9874"/>
      <c r="C9874"/>
      <c r="D9874" s="198"/>
    </row>
    <row r="9875" spans="1:4" ht="14.4">
      <c r="A9875"/>
      <c r="B9875"/>
      <c r="C9875"/>
      <c r="D9875" s="198"/>
    </row>
    <row r="9876" spans="1:4" ht="14.4">
      <c r="A9876"/>
      <c r="B9876"/>
      <c r="C9876"/>
      <c r="D9876" s="198"/>
    </row>
    <row r="9877" spans="1:4" ht="14.4">
      <c r="A9877"/>
      <c r="B9877"/>
      <c r="C9877"/>
      <c r="D9877" s="198"/>
    </row>
    <row r="9878" spans="1:4" ht="14.4">
      <c r="A9878"/>
      <c r="B9878"/>
      <c r="C9878"/>
      <c r="D9878" s="198"/>
    </row>
    <row r="9879" spans="1:4" ht="14.4">
      <c r="A9879"/>
      <c r="B9879"/>
      <c r="C9879"/>
      <c r="D9879" s="198"/>
    </row>
    <row r="9880" spans="1:4" ht="14.4">
      <c r="A9880"/>
      <c r="B9880"/>
      <c r="C9880"/>
      <c r="D9880" s="198"/>
    </row>
    <row r="9881" spans="1:4" ht="14.4">
      <c r="A9881"/>
      <c r="B9881"/>
      <c r="C9881"/>
      <c r="D9881" s="198"/>
    </row>
    <row r="9882" spans="1:4" ht="14.4">
      <c r="A9882"/>
      <c r="B9882"/>
      <c r="C9882"/>
      <c r="D9882" s="198"/>
    </row>
    <row r="9883" spans="1:4" ht="14.4">
      <c r="A9883"/>
      <c r="B9883"/>
      <c r="C9883"/>
      <c r="D9883" s="198"/>
    </row>
    <row r="9884" spans="1:4" ht="14.4">
      <c r="A9884"/>
      <c r="B9884"/>
      <c r="C9884"/>
      <c r="D9884" s="198"/>
    </row>
    <row r="9885" spans="1:4" ht="14.4">
      <c r="A9885"/>
      <c r="B9885"/>
      <c r="C9885"/>
      <c r="D9885" s="198"/>
    </row>
    <row r="9886" spans="1:4" ht="14.4">
      <c r="A9886"/>
      <c r="B9886"/>
      <c r="C9886"/>
      <c r="D9886" s="198"/>
    </row>
    <row r="9887" spans="1:4" ht="14.4">
      <c r="A9887"/>
      <c r="B9887"/>
      <c r="C9887"/>
      <c r="D9887" s="198"/>
    </row>
    <row r="9888" spans="1:4" ht="14.4">
      <c r="A9888"/>
      <c r="B9888"/>
      <c r="C9888"/>
      <c r="D9888" s="198"/>
    </row>
    <row r="9889" spans="1:4" ht="14.4">
      <c r="A9889"/>
      <c r="B9889"/>
      <c r="C9889"/>
      <c r="D9889" s="198"/>
    </row>
    <row r="9890" spans="1:4" ht="14.4">
      <c r="A9890"/>
      <c r="B9890"/>
      <c r="C9890"/>
      <c r="D9890" s="198"/>
    </row>
    <row r="9891" spans="1:4" ht="14.4">
      <c r="A9891"/>
      <c r="B9891"/>
      <c r="C9891"/>
      <c r="D9891" s="198"/>
    </row>
    <row r="9892" spans="1:4" ht="14.4">
      <c r="A9892"/>
      <c r="B9892"/>
      <c r="C9892"/>
      <c r="D9892" s="198"/>
    </row>
    <row r="9893" spans="1:4" ht="14.4">
      <c r="A9893"/>
      <c r="B9893"/>
      <c r="C9893"/>
      <c r="D9893" s="198"/>
    </row>
    <row r="9894" spans="1:4" ht="14.4">
      <c r="A9894"/>
      <c r="B9894"/>
      <c r="C9894"/>
      <c r="D9894" s="198"/>
    </row>
    <row r="9895" spans="1:4" ht="14.4">
      <c r="A9895"/>
      <c r="B9895"/>
      <c r="C9895"/>
      <c r="D9895" s="198"/>
    </row>
    <row r="9896" spans="1:4" ht="14.4">
      <c r="A9896"/>
      <c r="B9896"/>
      <c r="C9896"/>
      <c r="D9896" s="198"/>
    </row>
    <row r="9897" spans="1:4" ht="14.4">
      <c r="A9897"/>
      <c r="B9897"/>
      <c r="C9897"/>
      <c r="D9897" s="198"/>
    </row>
    <row r="9898" spans="1:4" ht="14.4">
      <c r="A9898"/>
      <c r="B9898"/>
      <c r="C9898"/>
      <c r="D9898" s="198"/>
    </row>
    <row r="9899" spans="1:4" ht="14.4">
      <c r="A9899"/>
      <c r="B9899"/>
      <c r="C9899"/>
      <c r="D9899" s="198"/>
    </row>
    <row r="9900" spans="1:4" ht="14.4">
      <c r="A9900"/>
      <c r="B9900"/>
      <c r="C9900"/>
      <c r="D9900" s="198"/>
    </row>
    <row r="9901" spans="1:4" ht="14.4">
      <c r="A9901"/>
      <c r="B9901"/>
      <c r="C9901"/>
      <c r="D9901" s="198"/>
    </row>
    <row r="9902" spans="1:4" ht="14.4">
      <c r="A9902"/>
      <c r="B9902"/>
      <c r="C9902"/>
      <c r="D9902" s="198"/>
    </row>
    <row r="9903" spans="1:4" ht="14.4">
      <c r="A9903"/>
      <c r="B9903"/>
      <c r="C9903"/>
      <c r="D9903" s="198"/>
    </row>
    <row r="9904" spans="1:4" ht="14.4">
      <c r="A9904"/>
      <c r="B9904"/>
      <c r="C9904"/>
      <c r="D9904" s="198"/>
    </row>
    <row r="9905" spans="1:4" ht="14.4">
      <c r="A9905"/>
      <c r="B9905"/>
      <c r="C9905"/>
      <c r="D9905" s="198"/>
    </row>
    <row r="9906" spans="1:4" ht="14.4">
      <c r="A9906"/>
      <c r="B9906"/>
      <c r="C9906"/>
      <c r="D9906" s="198"/>
    </row>
    <row r="9907" spans="1:4" ht="14.4">
      <c r="A9907"/>
      <c r="B9907"/>
      <c r="C9907"/>
      <c r="D9907" s="198"/>
    </row>
    <row r="9908" spans="1:4" ht="14.4">
      <c r="A9908"/>
      <c r="B9908"/>
      <c r="C9908"/>
      <c r="D9908" s="198"/>
    </row>
    <row r="9909" spans="1:4" ht="14.4">
      <c r="A9909"/>
      <c r="B9909"/>
      <c r="C9909"/>
      <c r="D9909" s="198"/>
    </row>
    <row r="9910" spans="1:4" ht="14.4">
      <c r="A9910"/>
      <c r="B9910"/>
      <c r="C9910"/>
      <c r="D9910" s="198"/>
    </row>
    <row r="9911" spans="1:4" ht="14.4">
      <c r="A9911"/>
      <c r="B9911"/>
      <c r="C9911"/>
      <c r="D9911" s="198"/>
    </row>
    <row r="9912" spans="1:4" ht="14.4">
      <c r="A9912"/>
      <c r="B9912"/>
      <c r="C9912"/>
      <c r="D9912" s="198"/>
    </row>
    <row r="9913" spans="1:4" ht="14.4">
      <c r="A9913"/>
      <c r="B9913"/>
      <c r="C9913"/>
      <c r="D9913" s="198"/>
    </row>
    <row r="9914" spans="1:4" ht="14.4">
      <c r="A9914"/>
      <c r="B9914"/>
      <c r="C9914"/>
      <c r="D9914" s="198"/>
    </row>
    <row r="9915" spans="1:4" ht="14.4">
      <c r="A9915"/>
      <c r="B9915"/>
      <c r="C9915"/>
      <c r="D9915" s="198"/>
    </row>
    <row r="9916" spans="1:4" ht="14.4">
      <c r="A9916"/>
      <c r="B9916"/>
      <c r="C9916"/>
      <c r="D9916" s="198"/>
    </row>
    <row r="9917" spans="1:4" ht="14.4">
      <c r="A9917"/>
      <c r="B9917"/>
      <c r="C9917"/>
      <c r="D9917" s="198"/>
    </row>
    <row r="9918" spans="1:4" ht="14.4">
      <c r="A9918"/>
      <c r="B9918"/>
      <c r="C9918"/>
      <c r="D9918" s="198"/>
    </row>
    <row r="9919" spans="1:4" ht="14.4">
      <c r="A9919"/>
      <c r="B9919"/>
      <c r="C9919"/>
      <c r="D9919" s="198"/>
    </row>
    <row r="9920" spans="1:4" ht="14.4">
      <c r="A9920"/>
      <c r="B9920"/>
      <c r="C9920"/>
      <c r="D9920" s="198"/>
    </row>
    <row r="9921" spans="1:4" ht="14.4">
      <c r="A9921"/>
      <c r="B9921"/>
      <c r="C9921"/>
      <c r="D9921" s="198"/>
    </row>
    <row r="9922" spans="1:4" ht="14.4">
      <c r="A9922"/>
      <c r="B9922"/>
      <c r="C9922"/>
      <c r="D9922" s="198"/>
    </row>
    <row r="9923" spans="1:4" ht="14.4">
      <c r="A9923"/>
      <c r="B9923"/>
      <c r="C9923"/>
      <c r="D9923" s="198"/>
    </row>
    <row r="9924" spans="1:4" ht="14.4">
      <c r="A9924"/>
      <c r="B9924"/>
      <c r="C9924"/>
      <c r="D9924" s="198"/>
    </row>
    <row r="9925" spans="1:4" ht="14.4">
      <c r="A9925"/>
      <c r="B9925"/>
      <c r="C9925"/>
      <c r="D9925" s="198"/>
    </row>
    <row r="9926" spans="1:4" ht="14.4">
      <c r="A9926"/>
      <c r="B9926"/>
      <c r="C9926"/>
      <c r="D9926" s="198"/>
    </row>
    <row r="9927" spans="1:4" ht="14.4">
      <c r="A9927"/>
      <c r="B9927"/>
      <c r="C9927"/>
      <c r="D9927" s="198"/>
    </row>
    <row r="9928" spans="1:4" ht="14.4">
      <c r="A9928"/>
      <c r="B9928"/>
      <c r="C9928"/>
      <c r="D9928" s="198"/>
    </row>
    <row r="9929" spans="1:4" ht="14.4">
      <c r="A9929"/>
      <c r="B9929"/>
      <c r="C9929"/>
      <c r="D9929" s="198"/>
    </row>
    <row r="9930" spans="1:4" ht="14.4">
      <c r="A9930"/>
      <c r="B9930"/>
      <c r="C9930"/>
      <c r="D9930" s="198"/>
    </row>
    <row r="9931" spans="1:4" ht="14.4">
      <c r="A9931"/>
      <c r="B9931"/>
      <c r="C9931"/>
      <c r="D9931" s="198"/>
    </row>
    <row r="9932" spans="1:4" ht="14.4">
      <c r="A9932"/>
      <c r="B9932"/>
      <c r="C9932"/>
      <c r="D9932" s="198"/>
    </row>
    <row r="9933" spans="1:4" ht="14.4">
      <c r="A9933"/>
      <c r="B9933"/>
      <c r="C9933"/>
      <c r="D9933" s="198"/>
    </row>
    <row r="9934" spans="1:4" ht="14.4">
      <c r="A9934"/>
      <c r="B9934"/>
      <c r="C9934"/>
      <c r="D9934" s="198"/>
    </row>
    <row r="9935" spans="1:4" ht="14.4">
      <c r="A9935"/>
      <c r="B9935"/>
      <c r="C9935"/>
      <c r="D9935" s="198"/>
    </row>
    <row r="9936" spans="1:4" ht="14.4">
      <c r="A9936"/>
      <c r="B9936"/>
      <c r="C9936"/>
      <c r="D9936" s="198"/>
    </row>
    <row r="9937" spans="1:4" ht="14.4">
      <c r="A9937"/>
      <c r="B9937"/>
      <c r="C9937"/>
      <c r="D9937" s="198"/>
    </row>
    <row r="9938" spans="1:4" ht="14.4">
      <c r="A9938"/>
      <c r="B9938"/>
      <c r="C9938"/>
      <c r="D9938" s="198"/>
    </row>
    <row r="9939" spans="1:4" ht="14.4">
      <c r="A9939"/>
      <c r="B9939"/>
      <c r="C9939"/>
      <c r="D9939" s="198"/>
    </row>
    <row r="9940" spans="1:4" ht="14.4">
      <c r="A9940"/>
      <c r="B9940"/>
      <c r="C9940"/>
      <c r="D9940" s="198"/>
    </row>
    <row r="9941" spans="1:4" ht="14.4">
      <c r="A9941"/>
      <c r="B9941"/>
      <c r="C9941"/>
      <c r="D9941" s="198"/>
    </row>
    <row r="9942" spans="1:4" ht="14.4">
      <c r="A9942"/>
      <c r="B9942"/>
      <c r="C9942"/>
      <c r="D9942" s="198"/>
    </row>
    <row r="9943" spans="1:4" ht="14.4">
      <c r="A9943"/>
      <c r="B9943"/>
      <c r="C9943"/>
      <c r="D9943" s="198"/>
    </row>
    <row r="9944" spans="1:4" ht="14.4">
      <c r="A9944"/>
      <c r="B9944"/>
      <c r="C9944"/>
      <c r="D9944" s="198"/>
    </row>
    <row r="9945" spans="1:4" ht="14.4">
      <c r="A9945"/>
      <c r="B9945"/>
      <c r="C9945"/>
      <c r="D9945" s="198"/>
    </row>
    <row r="9946" spans="1:4" ht="14.4">
      <c r="A9946"/>
      <c r="B9946"/>
      <c r="C9946"/>
      <c r="D9946" s="198"/>
    </row>
    <row r="9947" spans="1:4" ht="14.4">
      <c r="A9947"/>
      <c r="B9947"/>
      <c r="C9947"/>
      <c r="D9947" s="198"/>
    </row>
    <row r="9948" spans="1:4" ht="14.4">
      <c r="A9948"/>
      <c r="B9948"/>
      <c r="C9948"/>
      <c r="D9948" s="198"/>
    </row>
    <row r="9949" spans="1:4" ht="14.4">
      <c r="A9949"/>
      <c r="B9949"/>
      <c r="C9949"/>
      <c r="D9949" s="198"/>
    </row>
    <row r="9950" spans="1:4" ht="14.4">
      <c r="A9950"/>
      <c r="B9950"/>
      <c r="C9950"/>
      <c r="D9950" s="198"/>
    </row>
    <row r="9951" spans="1:4" ht="14.4">
      <c r="A9951"/>
      <c r="B9951"/>
      <c r="C9951"/>
      <c r="D9951" s="198"/>
    </row>
    <row r="9952" spans="1:4" ht="14.4">
      <c r="A9952"/>
      <c r="B9952"/>
      <c r="C9952"/>
      <c r="D9952" s="198"/>
    </row>
    <row r="9953" spans="1:4" ht="14.4">
      <c r="A9953"/>
      <c r="B9953"/>
      <c r="C9953"/>
      <c r="D9953" s="198"/>
    </row>
    <row r="9954" spans="1:4" ht="14.4">
      <c r="A9954"/>
      <c r="B9954"/>
      <c r="C9954"/>
      <c r="D9954" s="198"/>
    </row>
    <row r="9955" spans="1:4" ht="14.4">
      <c r="A9955"/>
      <c r="B9955"/>
      <c r="C9955"/>
      <c r="D9955" s="198"/>
    </row>
    <row r="9956" spans="1:4" ht="14.4">
      <c r="A9956"/>
      <c r="B9956"/>
      <c r="C9956"/>
      <c r="D9956" s="198"/>
    </row>
    <row r="9957" spans="1:4" ht="14.4">
      <c r="A9957"/>
      <c r="B9957"/>
      <c r="C9957"/>
      <c r="D9957" s="198"/>
    </row>
    <row r="9958" spans="1:4" ht="14.4">
      <c r="A9958"/>
      <c r="B9958"/>
      <c r="C9958"/>
      <c r="D9958" s="198"/>
    </row>
    <row r="9959" spans="1:4" ht="14.4">
      <c r="A9959"/>
      <c r="B9959"/>
      <c r="C9959"/>
      <c r="D9959" s="198"/>
    </row>
    <row r="9960" spans="1:4" ht="14.4">
      <c r="A9960"/>
      <c r="B9960"/>
      <c r="C9960"/>
      <c r="D9960" s="198"/>
    </row>
    <row r="9961" spans="1:4" ht="14.4">
      <c r="A9961"/>
      <c r="B9961"/>
      <c r="C9961"/>
      <c r="D9961" s="198"/>
    </row>
    <row r="9962" spans="1:4" ht="14.4">
      <c r="A9962"/>
      <c r="B9962"/>
      <c r="C9962"/>
      <c r="D9962" s="198"/>
    </row>
    <row r="9963" spans="1:4" ht="14.4">
      <c r="A9963"/>
      <c r="B9963"/>
      <c r="C9963"/>
      <c r="D9963" s="198"/>
    </row>
    <row r="9964" spans="1:4" ht="14.4">
      <c r="A9964"/>
      <c r="B9964"/>
      <c r="C9964"/>
      <c r="D9964" s="198"/>
    </row>
    <row r="9965" spans="1:4" ht="14.4">
      <c r="A9965"/>
      <c r="B9965"/>
      <c r="C9965"/>
      <c r="D9965" s="198"/>
    </row>
    <row r="9966" spans="1:4" ht="14.4">
      <c r="A9966"/>
      <c r="B9966"/>
      <c r="C9966"/>
      <c r="D9966" s="198"/>
    </row>
    <row r="9967" spans="1:4" ht="14.4">
      <c r="A9967"/>
      <c r="B9967"/>
      <c r="C9967"/>
      <c r="D9967" s="198"/>
    </row>
    <row r="9968" spans="1:4" ht="14.4">
      <c r="A9968"/>
      <c r="B9968"/>
      <c r="C9968"/>
      <c r="D9968" s="198"/>
    </row>
    <row r="9969" spans="1:4" ht="14.4">
      <c r="A9969"/>
      <c r="B9969"/>
      <c r="C9969"/>
      <c r="D9969" s="198"/>
    </row>
    <row r="9970" spans="1:4" ht="14.4">
      <c r="A9970"/>
      <c r="B9970"/>
      <c r="C9970"/>
      <c r="D9970" s="198"/>
    </row>
    <row r="9971" spans="1:4" ht="14.4">
      <c r="A9971"/>
      <c r="B9971"/>
      <c r="C9971"/>
      <c r="D9971" s="198"/>
    </row>
    <row r="9972" spans="1:4" ht="14.4">
      <c r="A9972"/>
      <c r="B9972"/>
      <c r="C9972"/>
      <c r="D9972" s="198"/>
    </row>
    <row r="9973" spans="1:4" ht="14.4">
      <c r="A9973"/>
      <c r="B9973"/>
      <c r="C9973"/>
      <c r="D9973" s="198"/>
    </row>
    <row r="9974" spans="1:4" ht="14.4">
      <c r="A9974"/>
      <c r="B9974"/>
      <c r="C9974"/>
      <c r="D9974" s="198"/>
    </row>
    <row r="9975" spans="1:4" ht="14.4">
      <c r="A9975"/>
      <c r="B9975"/>
      <c r="C9975"/>
      <c r="D9975" s="198"/>
    </row>
    <row r="9976" spans="1:4" ht="14.4">
      <c r="A9976"/>
      <c r="B9976"/>
      <c r="C9976"/>
      <c r="D9976" s="198"/>
    </row>
    <row r="9977" spans="1:4" ht="14.4">
      <c r="A9977"/>
      <c r="B9977"/>
      <c r="C9977"/>
      <c r="D9977" s="198"/>
    </row>
    <row r="9978" spans="1:4" ht="14.4">
      <c r="A9978"/>
      <c r="B9978"/>
      <c r="C9978"/>
      <c r="D9978" s="198"/>
    </row>
    <row r="9979" spans="1:4" ht="14.4">
      <c r="A9979"/>
      <c r="B9979"/>
      <c r="C9979"/>
      <c r="D9979" s="198"/>
    </row>
    <row r="9980" spans="1:4" ht="14.4">
      <c r="A9980"/>
      <c r="B9980"/>
      <c r="C9980"/>
      <c r="D9980" s="198"/>
    </row>
    <row r="9981" spans="1:4" ht="14.4">
      <c r="A9981"/>
      <c r="B9981"/>
      <c r="C9981"/>
      <c r="D9981" s="198"/>
    </row>
    <row r="9982" spans="1:4" ht="14.4">
      <c r="A9982"/>
      <c r="B9982"/>
      <c r="C9982"/>
      <c r="D9982" s="198"/>
    </row>
    <row r="9983" spans="1:4" ht="14.4">
      <c r="A9983"/>
      <c r="B9983"/>
      <c r="C9983"/>
      <c r="D9983" s="198"/>
    </row>
    <row r="9984" spans="1:4" ht="14.4">
      <c r="A9984"/>
      <c r="B9984"/>
      <c r="C9984"/>
      <c r="D9984" s="198"/>
    </row>
    <row r="9985" spans="1:4" ht="14.4">
      <c r="A9985"/>
      <c r="B9985"/>
      <c r="C9985"/>
      <c r="D9985" s="198"/>
    </row>
    <row r="9986" spans="1:4" ht="14.4">
      <c r="A9986"/>
      <c r="B9986"/>
      <c r="C9986"/>
      <c r="D9986" s="198"/>
    </row>
    <row r="9987" spans="1:4" ht="14.4">
      <c r="A9987"/>
      <c r="B9987"/>
      <c r="C9987"/>
      <c r="D9987" s="198"/>
    </row>
    <row r="9988" spans="1:4" ht="14.4">
      <c r="A9988"/>
      <c r="B9988"/>
      <c r="C9988"/>
      <c r="D9988" s="198"/>
    </row>
    <row r="9989" spans="1:4" ht="14.4">
      <c r="A9989"/>
      <c r="B9989"/>
      <c r="C9989"/>
      <c r="D9989" s="198"/>
    </row>
    <row r="9990" spans="1:4" ht="14.4">
      <c r="A9990"/>
      <c r="B9990"/>
      <c r="C9990"/>
      <c r="D9990" s="198"/>
    </row>
    <row r="9991" spans="1:4" ht="14.4">
      <c r="A9991"/>
      <c r="B9991"/>
      <c r="C9991"/>
      <c r="D9991" s="198"/>
    </row>
    <row r="9992" spans="1:4" ht="14.4">
      <c r="A9992"/>
      <c r="B9992"/>
      <c r="C9992"/>
      <c r="D9992" s="198"/>
    </row>
    <row r="9993" spans="1:4" ht="14.4">
      <c r="A9993"/>
      <c r="B9993"/>
      <c r="C9993"/>
      <c r="D9993" s="198"/>
    </row>
    <row r="9994" spans="1:4" ht="14.4">
      <c r="A9994"/>
      <c r="B9994"/>
      <c r="C9994"/>
      <c r="D9994" s="198"/>
    </row>
    <row r="9995" spans="1:4" ht="14.4">
      <c r="A9995"/>
      <c r="B9995"/>
      <c r="C9995"/>
      <c r="D9995" s="198"/>
    </row>
    <row r="9996" spans="1:4" ht="14.4">
      <c r="A9996"/>
      <c r="B9996"/>
      <c r="C9996"/>
      <c r="D9996" s="198"/>
    </row>
    <row r="9997" spans="1:4" ht="14.4">
      <c r="A9997"/>
      <c r="B9997"/>
      <c r="C9997"/>
      <c r="D9997" s="198"/>
    </row>
    <row r="9998" spans="1:4" ht="14.4">
      <c r="A9998"/>
      <c r="B9998"/>
      <c r="C9998"/>
      <c r="D9998" s="198"/>
    </row>
    <row r="9999" spans="1:4" ht="14.4">
      <c r="A9999"/>
      <c r="B9999"/>
      <c r="C9999"/>
      <c r="D9999" s="198"/>
    </row>
    <row r="10000" spans="1:4" ht="14.4">
      <c r="A10000"/>
      <c r="B10000"/>
      <c r="C10000"/>
      <c r="D10000" s="198"/>
    </row>
    <row r="10001" spans="1:4" ht="14.4">
      <c r="A10001"/>
      <c r="B10001"/>
      <c r="C10001"/>
      <c r="D10001" s="198"/>
    </row>
    <row r="10002" spans="1:4" ht="14.4">
      <c r="A10002"/>
      <c r="B10002"/>
      <c r="C10002"/>
      <c r="D10002" s="198"/>
    </row>
    <row r="10003" spans="1:4" ht="14.4">
      <c r="A10003"/>
      <c r="B10003"/>
      <c r="C10003"/>
      <c r="D10003" s="198"/>
    </row>
    <row r="10004" spans="1:4" ht="14.4">
      <c r="A10004"/>
      <c r="B10004"/>
      <c r="C10004"/>
      <c r="D10004" s="198"/>
    </row>
    <row r="10005" spans="1:4" ht="14.4">
      <c r="A10005"/>
      <c r="B10005"/>
      <c r="C10005"/>
      <c r="D10005" s="198"/>
    </row>
    <row r="10006" spans="1:4" ht="14.4">
      <c r="A10006"/>
      <c r="B10006"/>
      <c r="C10006"/>
      <c r="D10006" s="198"/>
    </row>
    <row r="10007" spans="1:4" ht="14.4">
      <c r="A10007"/>
      <c r="B10007"/>
      <c r="C10007"/>
      <c r="D10007" s="198"/>
    </row>
    <row r="10008" spans="1:4" ht="14.4">
      <c r="A10008"/>
      <c r="B10008"/>
      <c r="C10008"/>
      <c r="D10008" s="198"/>
    </row>
    <row r="10009" spans="1:4" ht="14.4">
      <c r="A10009"/>
      <c r="B10009"/>
      <c r="C10009"/>
      <c r="D10009" s="198"/>
    </row>
    <row r="10010" spans="1:4" ht="14.4">
      <c r="A10010"/>
      <c r="B10010"/>
      <c r="C10010"/>
      <c r="D10010" s="198"/>
    </row>
    <row r="10011" spans="1:4" ht="14.4">
      <c r="A10011"/>
      <c r="B10011"/>
      <c r="C10011"/>
      <c r="D10011" s="198"/>
    </row>
    <row r="10012" spans="1:4" ht="14.4">
      <c r="A10012"/>
      <c r="B10012"/>
      <c r="C10012"/>
      <c r="D10012" s="198"/>
    </row>
    <row r="10013" spans="1:4" ht="14.4">
      <c r="A10013"/>
      <c r="B10013"/>
      <c r="C10013"/>
      <c r="D10013" s="198"/>
    </row>
    <row r="10014" spans="1:4" ht="14.4">
      <c r="A10014"/>
      <c r="B10014"/>
      <c r="C10014"/>
      <c r="D10014" s="198"/>
    </row>
    <row r="10015" spans="1:4" ht="14.4">
      <c r="A10015"/>
      <c r="B10015"/>
      <c r="C10015"/>
      <c r="D10015" s="198"/>
    </row>
    <row r="10016" spans="1:4" ht="14.4">
      <c r="A10016"/>
      <c r="B10016"/>
      <c r="C10016"/>
      <c r="D10016" s="198"/>
    </row>
    <row r="10017" spans="1:4" ht="14.4">
      <c r="A10017"/>
      <c r="B10017"/>
      <c r="C10017"/>
      <c r="D10017" s="198"/>
    </row>
    <row r="10018" spans="1:4" ht="14.4">
      <c r="A10018"/>
      <c r="B10018"/>
      <c r="C10018"/>
      <c r="D10018" s="198"/>
    </row>
    <row r="10019" spans="1:4" ht="14.4">
      <c r="A10019"/>
      <c r="B10019"/>
      <c r="C10019"/>
      <c r="D10019" s="198"/>
    </row>
    <row r="10020" spans="1:4" ht="14.4">
      <c r="A10020"/>
      <c r="B10020"/>
      <c r="C10020"/>
      <c r="D10020" s="198"/>
    </row>
    <row r="10021" spans="1:4" ht="14.4">
      <c r="A10021"/>
      <c r="B10021"/>
      <c r="C10021"/>
      <c r="D10021" s="198"/>
    </row>
    <row r="10022" spans="1:4" ht="14.4">
      <c r="A10022"/>
      <c r="B10022"/>
      <c r="C10022"/>
      <c r="D10022" s="198"/>
    </row>
    <row r="10023" spans="1:4" ht="14.4">
      <c r="A10023"/>
      <c r="B10023"/>
      <c r="C10023"/>
      <c r="D10023" s="198"/>
    </row>
    <row r="10024" spans="1:4" ht="14.4">
      <c r="A10024"/>
      <c r="B10024"/>
      <c r="C10024"/>
      <c r="D10024" s="198"/>
    </row>
    <row r="10025" spans="1:4" ht="14.4">
      <c r="A10025"/>
      <c r="B10025"/>
      <c r="C10025"/>
      <c r="D10025" s="198"/>
    </row>
    <row r="10026" spans="1:4" ht="14.4">
      <c r="A10026"/>
      <c r="B10026"/>
      <c r="C10026"/>
      <c r="D10026" s="198"/>
    </row>
    <row r="10027" spans="1:4" ht="14.4">
      <c r="A10027"/>
      <c r="B10027"/>
      <c r="C10027"/>
      <c r="D10027" s="198"/>
    </row>
    <row r="10028" spans="1:4" ht="14.4">
      <c r="A10028"/>
      <c r="B10028"/>
      <c r="C10028"/>
      <c r="D10028" s="198"/>
    </row>
    <row r="10029" spans="1:4" ht="14.4">
      <c r="A10029"/>
      <c r="B10029"/>
      <c r="C10029"/>
      <c r="D10029" s="198"/>
    </row>
    <row r="10030" spans="1:4" ht="14.4">
      <c r="A10030"/>
      <c r="B10030"/>
      <c r="C10030"/>
      <c r="D10030" s="198"/>
    </row>
    <row r="10031" spans="1:4" ht="14.4">
      <c r="A10031"/>
      <c r="B10031"/>
      <c r="C10031"/>
      <c r="D10031" s="198"/>
    </row>
    <row r="10032" spans="1:4" ht="14.4">
      <c r="A10032"/>
      <c r="B10032"/>
      <c r="C10032"/>
      <c r="D10032" s="198"/>
    </row>
    <row r="10033" spans="1:4" ht="14.4">
      <c r="A10033"/>
      <c r="B10033"/>
      <c r="C10033"/>
      <c r="D10033" s="198"/>
    </row>
    <row r="10034" spans="1:4" ht="14.4">
      <c r="A10034"/>
      <c r="B10034"/>
      <c r="C10034"/>
      <c r="D10034" s="198"/>
    </row>
    <row r="10035" spans="1:4" ht="14.4">
      <c r="A10035"/>
      <c r="B10035"/>
      <c r="C10035"/>
      <c r="D10035" s="198"/>
    </row>
    <row r="10036" spans="1:4" ht="14.4">
      <c r="A10036"/>
      <c r="B10036"/>
      <c r="C10036"/>
      <c r="D10036" s="198"/>
    </row>
    <row r="10037" spans="1:4" ht="14.4">
      <c r="A10037"/>
      <c r="B10037"/>
      <c r="C10037"/>
      <c r="D10037" s="198"/>
    </row>
    <row r="10038" spans="1:4" ht="14.4">
      <c r="A10038"/>
      <c r="B10038"/>
      <c r="C10038"/>
      <c r="D10038" s="198"/>
    </row>
    <row r="10039" spans="1:4" ht="14.4">
      <c r="A10039"/>
      <c r="B10039"/>
      <c r="C10039"/>
      <c r="D10039" s="198"/>
    </row>
    <row r="10040" spans="1:4" ht="14.4">
      <c r="A10040"/>
      <c r="B10040"/>
      <c r="C10040"/>
      <c r="D10040" s="198"/>
    </row>
    <row r="10041" spans="1:4" ht="14.4">
      <c r="A10041"/>
      <c r="B10041"/>
      <c r="C10041"/>
      <c r="D10041" s="198"/>
    </row>
    <row r="10042" spans="1:4" ht="14.4">
      <c r="A10042"/>
      <c r="B10042"/>
      <c r="C10042"/>
      <c r="D10042" s="198"/>
    </row>
    <row r="10043" spans="1:4" ht="14.4">
      <c r="A10043"/>
      <c r="B10043"/>
      <c r="C10043"/>
      <c r="D10043" s="198"/>
    </row>
    <row r="10044" spans="1:4" ht="14.4">
      <c r="A10044"/>
      <c r="B10044"/>
      <c r="C10044"/>
      <c r="D10044" s="198"/>
    </row>
    <row r="10045" spans="1:4" ht="14.4">
      <c r="A10045"/>
      <c r="B10045"/>
      <c r="C10045"/>
      <c r="D10045" s="198"/>
    </row>
    <row r="10046" spans="1:4" ht="14.4">
      <c r="A10046"/>
      <c r="B10046"/>
      <c r="C10046"/>
      <c r="D10046" s="198"/>
    </row>
    <row r="10047" spans="1:4" ht="14.4">
      <c r="A10047"/>
      <c r="B10047"/>
      <c r="C10047"/>
      <c r="D10047" s="198"/>
    </row>
    <row r="10048" spans="1:4" ht="14.4">
      <c r="A10048"/>
      <c r="B10048"/>
      <c r="C10048"/>
      <c r="D10048" s="198"/>
    </row>
    <row r="10049" spans="1:4" ht="14.4">
      <c r="A10049"/>
      <c r="B10049"/>
      <c r="C10049"/>
      <c r="D10049" s="198"/>
    </row>
    <row r="10050" spans="1:4" ht="14.4">
      <c r="A10050"/>
      <c r="B10050"/>
      <c r="C10050"/>
      <c r="D10050" s="198"/>
    </row>
    <row r="10051" spans="1:4" ht="14.4">
      <c r="A10051"/>
      <c r="B10051"/>
      <c r="C10051"/>
      <c r="D10051" s="198"/>
    </row>
    <row r="10052" spans="1:4" ht="14.4">
      <c r="A10052"/>
      <c r="B10052"/>
      <c r="C10052"/>
      <c r="D10052" s="198"/>
    </row>
    <row r="10053" spans="1:4" ht="14.4">
      <c r="A10053"/>
      <c r="B10053"/>
      <c r="C10053"/>
      <c r="D10053" s="198"/>
    </row>
    <row r="10054" spans="1:4" ht="14.4">
      <c r="A10054"/>
      <c r="B10054"/>
      <c r="C10054"/>
      <c r="D10054" s="198"/>
    </row>
    <row r="10055" spans="1:4" ht="14.4">
      <c r="A10055"/>
      <c r="B10055"/>
      <c r="C10055"/>
      <c r="D10055" s="198"/>
    </row>
    <row r="10056" spans="1:4" ht="14.4">
      <c r="A10056"/>
      <c r="B10056"/>
      <c r="C10056"/>
      <c r="D10056" s="198"/>
    </row>
    <row r="10057" spans="1:4" ht="14.4">
      <c r="A10057"/>
      <c r="B10057"/>
      <c r="C10057"/>
      <c r="D10057" s="198"/>
    </row>
    <row r="10058" spans="1:4" ht="14.4">
      <c r="A10058"/>
      <c r="B10058"/>
      <c r="C10058"/>
      <c r="D10058" s="198"/>
    </row>
    <row r="10059" spans="1:4" ht="14.4">
      <c r="A10059"/>
      <c r="B10059"/>
      <c r="C10059"/>
      <c r="D10059" s="198"/>
    </row>
    <row r="10060" spans="1:4" ht="14.4">
      <c r="A10060"/>
      <c r="B10060"/>
      <c r="C10060"/>
      <c r="D10060" s="198"/>
    </row>
    <row r="10061" spans="1:4" ht="14.4">
      <c r="A10061"/>
      <c r="B10061"/>
      <c r="C10061"/>
      <c r="D10061" s="198"/>
    </row>
    <row r="10062" spans="1:4" ht="14.4">
      <c r="A10062"/>
      <c r="B10062"/>
      <c r="C10062"/>
      <c r="D10062" s="198"/>
    </row>
    <row r="10063" spans="1:4" ht="14.4">
      <c r="A10063"/>
      <c r="B10063"/>
      <c r="C10063"/>
      <c r="D10063" s="198"/>
    </row>
    <row r="10064" spans="1:4" ht="14.4">
      <c r="A10064"/>
      <c r="B10064"/>
      <c r="C10064"/>
      <c r="D10064" s="198"/>
    </row>
    <row r="10065" spans="1:4" ht="14.4">
      <c r="A10065"/>
      <c r="B10065"/>
      <c r="C10065"/>
      <c r="D10065" s="198"/>
    </row>
    <row r="10066" spans="1:4" ht="14.4">
      <c r="A10066"/>
      <c r="B10066"/>
      <c r="C10066"/>
      <c r="D10066" s="198"/>
    </row>
    <row r="10067" spans="1:4" ht="14.4">
      <c r="A10067"/>
      <c r="B10067"/>
      <c r="C10067"/>
      <c r="D10067" s="198"/>
    </row>
    <row r="10068" spans="1:4" ht="14.4">
      <c r="A10068"/>
      <c r="B10068"/>
      <c r="C10068"/>
      <c r="D10068" s="198"/>
    </row>
    <row r="10069" spans="1:4" ht="14.4">
      <c r="A10069"/>
      <c r="B10069"/>
      <c r="C10069"/>
      <c r="D10069" s="198"/>
    </row>
    <row r="10070" spans="1:4" ht="14.4">
      <c r="A10070"/>
      <c r="B10070"/>
      <c r="C10070"/>
      <c r="D10070" s="198"/>
    </row>
    <row r="10071" spans="1:4" ht="14.4">
      <c r="A10071"/>
      <c r="B10071"/>
      <c r="C10071"/>
      <c r="D10071" s="198"/>
    </row>
    <row r="10072" spans="1:4" ht="14.4">
      <c r="A10072"/>
      <c r="B10072"/>
      <c r="C10072"/>
      <c r="D10072" s="198"/>
    </row>
    <row r="10073" spans="1:4" ht="14.4">
      <c r="A10073"/>
      <c r="B10073"/>
      <c r="C10073"/>
      <c r="D10073" s="198"/>
    </row>
    <row r="10074" spans="1:4" ht="14.4">
      <c r="A10074"/>
      <c r="B10074"/>
      <c r="C10074"/>
      <c r="D10074" s="198"/>
    </row>
    <row r="10075" spans="1:4" ht="14.4">
      <c r="A10075"/>
      <c r="B10075"/>
      <c r="C10075"/>
      <c r="D10075" s="198"/>
    </row>
    <row r="10076" spans="1:4" ht="14.4">
      <c r="A10076"/>
      <c r="B10076"/>
      <c r="C10076"/>
      <c r="D10076" s="198"/>
    </row>
    <row r="10077" spans="1:4" ht="14.4">
      <c r="A10077"/>
      <c r="B10077"/>
      <c r="C10077"/>
      <c r="D10077" s="198"/>
    </row>
    <row r="10078" spans="1:4" ht="14.4">
      <c r="A10078"/>
      <c r="B10078"/>
      <c r="C10078"/>
      <c r="D10078" s="198"/>
    </row>
    <row r="10079" spans="1:4" ht="14.4">
      <c r="A10079"/>
      <c r="B10079"/>
      <c r="C10079"/>
      <c r="D10079" s="198"/>
    </row>
    <row r="10080" spans="1:4" ht="14.4">
      <c r="A10080"/>
      <c r="B10080"/>
      <c r="C10080"/>
      <c r="D10080" s="198"/>
    </row>
    <row r="10081" spans="1:4" ht="14.4">
      <c r="A10081"/>
      <c r="B10081"/>
      <c r="C10081"/>
      <c r="D10081" s="198"/>
    </row>
    <row r="10082" spans="1:4" ht="14.4">
      <c r="A10082"/>
      <c r="B10082"/>
      <c r="C10082"/>
      <c r="D10082" s="198"/>
    </row>
    <row r="10083" spans="1:4" ht="14.4">
      <c r="A10083"/>
      <c r="B10083"/>
      <c r="C10083"/>
      <c r="D10083" s="198"/>
    </row>
    <row r="10084" spans="1:4" ht="14.4">
      <c r="A10084"/>
      <c r="B10084"/>
      <c r="C10084"/>
      <c r="D10084" s="198"/>
    </row>
    <row r="10085" spans="1:4" ht="14.4">
      <c r="A10085"/>
      <c r="B10085"/>
      <c r="C10085"/>
      <c r="D10085" s="198"/>
    </row>
    <row r="10086" spans="1:4" ht="14.4">
      <c r="A10086"/>
      <c r="B10086"/>
      <c r="C10086"/>
      <c r="D10086" s="198"/>
    </row>
    <row r="10087" spans="1:4" ht="14.4">
      <c r="A10087"/>
      <c r="B10087"/>
      <c r="C10087"/>
      <c r="D10087" s="198"/>
    </row>
    <row r="10088" spans="1:4" ht="14.4">
      <c r="A10088"/>
      <c r="B10088"/>
      <c r="C10088"/>
      <c r="D10088" s="198"/>
    </row>
    <row r="10089" spans="1:4" ht="14.4">
      <c r="A10089"/>
      <c r="B10089"/>
      <c r="C10089"/>
      <c r="D10089" s="198"/>
    </row>
    <row r="10090" spans="1:4" ht="14.4">
      <c r="A10090"/>
      <c r="B10090"/>
      <c r="C10090"/>
      <c r="D10090" s="198"/>
    </row>
    <row r="10091" spans="1:4" ht="14.4">
      <c r="A10091"/>
      <c r="B10091"/>
      <c r="C10091"/>
      <c r="D10091" s="198"/>
    </row>
    <row r="10092" spans="1:4" ht="14.4">
      <c r="A10092"/>
      <c r="B10092"/>
      <c r="C10092"/>
      <c r="D10092" s="198"/>
    </row>
    <row r="10093" spans="1:4" ht="14.4">
      <c r="A10093"/>
      <c r="B10093"/>
      <c r="C10093"/>
      <c r="D10093" s="198"/>
    </row>
    <row r="10094" spans="1:4" ht="14.4">
      <c r="A10094"/>
      <c r="B10094"/>
      <c r="C10094"/>
      <c r="D10094" s="198"/>
    </row>
    <row r="10095" spans="1:4" ht="14.4">
      <c r="A10095"/>
      <c r="B10095"/>
      <c r="C10095"/>
      <c r="D10095" s="198"/>
    </row>
    <row r="10096" spans="1:4" ht="14.4">
      <c r="A10096"/>
      <c r="B10096"/>
      <c r="C10096"/>
      <c r="D10096" s="198"/>
    </row>
    <row r="10097" spans="1:4" ht="14.4">
      <c r="A10097"/>
      <c r="B10097"/>
      <c r="C10097"/>
      <c r="D10097" s="198"/>
    </row>
    <row r="10098" spans="1:4" ht="14.4">
      <c r="A10098"/>
      <c r="B10098"/>
      <c r="C10098"/>
      <c r="D10098" s="198"/>
    </row>
    <row r="10099" spans="1:4" ht="14.4">
      <c r="A10099"/>
      <c r="B10099"/>
      <c r="C10099"/>
      <c r="D10099" s="198"/>
    </row>
    <row r="10100" spans="1:4" ht="14.4">
      <c r="A10100"/>
      <c r="B10100"/>
      <c r="C10100"/>
      <c r="D10100" s="198"/>
    </row>
    <row r="10101" spans="1:4" ht="14.4">
      <c r="A10101"/>
      <c r="B10101"/>
      <c r="C10101"/>
      <c r="D10101" s="198"/>
    </row>
    <row r="10102" spans="1:4" ht="14.4">
      <c r="A10102"/>
      <c r="B10102"/>
      <c r="C10102"/>
      <c r="D10102" s="198"/>
    </row>
    <row r="10103" spans="1:4" ht="14.4">
      <c r="A10103"/>
      <c r="B10103"/>
      <c r="C10103"/>
      <c r="D10103" s="198"/>
    </row>
    <row r="10104" spans="1:4" ht="14.4">
      <c r="A10104"/>
      <c r="B10104"/>
      <c r="C10104"/>
      <c r="D10104" s="198"/>
    </row>
    <row r="10105" spans="1:4" ht="14.4">
      <c r="A10105"/>
      <c r="B10105"/>
      <c r="C10105"/>
      <c r="D10105" s="198"/>
    </row>
    <row r="10106" spans="1:4" ht="14.4">
      <c r="A10106"/>
      <c r="B10106"/>
      <c r="C10106"/>
      <c r="D10106" s="198"/>
    </row>
    <row r="10107" spans="1:4" ht="14.4">
      <c r="A10107"/>
      <c r="B10107"/>
      <c r="C10107"/>
      <c r="D10107" s="198"/>
    </row>
    <row r="10108" spans="1:4" ht="14.4">
      <c r="A10108"/>
      <c r="B10108"/>
      <c r="C10108"/>
      <c r="D10108" s="198"/>
    </row>
    <row r="10109" spans="1:4" ht="14.4">
      <c r="A10109"/>
      <c r="B10109"/>
      <c r="C10109"/>
      <c r="D10109" s="198"/>
    </row>
    <row r="10110" spans="1:4" ht="14.4">
      <c r="A10110"/>
      <c r="B10110"/>
      <c r="C10110"/>
      <c r="D10110" s="198"/>
    </row>
    <row r="10111" spans="1:4" ht="14.4">
      <c r="A10111"/>
      <c r="B10111"/>
      <c r="C10111"/>
      <c r="D10111" s="198"/>
    </row>
    <row r="10112" spans="1:4" ht="14.4">
      <c r="A10112"/>
      <c r="B10112"/>
      <c r="C10112"/>
      <c r="D10112" s="198"/>
    </row>
    <row r="10113" spans="1:4" ht="14.4">
      <c r="A10113"/>
      <c r="B10113"/>
      <c r="C10113"/>
      <c r="D10113" s="198"/>
    </row>
    <row r="10114" spans="1:4" ht="14.4">
      <c r="A10114"/>
      <c r="B10114"/>
      <c r="C10114"/>
      <c r="D10114" s="198"/>
    </row>
    <row r="10115" spans="1:4" ht="14.4">
      <c r="A10115"/>
      <c r="B10115"/>
      <c r="C10115"/>
      <c r="D10115" s="198"/>
    </row>
    <row r="10116" spans="1:4" ht="14.4">
      <c r="A10116"/>
      <c r="B10116"/>
      <c r="C10116"/>
      <c r="D10116" s="198"/>
    </row>
    <row r="10117" spans="1:4" ht="14.4">
      <c r="A10117"/>
      <c r="B10117"/>
      <c r="C10117"/>
      <c r="D10117" s="198"/>
    </row>
    <row r="10118" spans="1:4" ht="14.4">
      <c r="A10118"/>
      <c r="B10118"/>
      <c r="C10118"/>
      <c r="D10118" s="198"/>
    </row>
    <row r="10119" spans="1:4" ht="14.4">
      <c r="A10119"/>
      <c r="B10119"/>
      <c r="C10119"/>
      <c r="D10119" s="198"/>
    </row>
    <row r="10120" spans="1:4" ht="14.4">
      <c r="A10120"/>
      <c r="B10120"/>
      <c r="C10120"/>
      <c r="D10120" s="198"/>
    </row>
    <row r="10121" spans="1:4" ht="14.4">
      <c r="A10121"/>
      <c r="B10121"/>
      <c r="C10121"/>
      <c r="D10121" s="198"/>
    </row>
    <row r="10122" spans="1:4" ht="14.4">
      <c r="A10122"/>
      <c r="B10122"/>
      <c r="C10122"/>
      <c r="D10122" s="198"/>
    </row>
    <row r="10123" spans="1:4" ht="14.4">
      <c r="A10123"/>
      <c r="B10123"/>
      <c r="C10123"/>
      <c r="D10123" s="198"/>
    </row>
    <row r="10124" spans="1:4" ht="14.4">
      <c r="A10124"/>
      <c r="B10124"/>
      <c r="C10124"/>
      <c r="D10124" s="198"/>
    </row>
    <row r="10125" spans="1:4" ht="14.4">
      <c r="A10125"/>
      <c r="B10125"/>
      <c r="C10125"/>
      <c r="D10125" s="198"/>
    </row>
    <row r="10126" spans="1:4" ht="14.4">
      <c r="A10126"/>
      <c r="B10126"/>
      <c r="C10126"/>
      <c r="D10126" s="198"/>
    </row>
    <row r="10127" spans="1:4" ht="14.4">
      <c r="A10127"/>
      <c r="B10127"/>
      <c r="C10127"/>
      <c r="D10127" s="198"/>
    </row>
    <row r="10128" spans="1:4" ht="14.4">
      <c r="A10128"/>
      <c r="B10128"/>
      <c r="C10128"/>
      <c r="D10128" s="198"/>
    </row>
    <row r="10129" spans="1:4" ht="14.4">
      <c r="A10129"/>
      <c r="B10129"/>
      <c r="C10129"/>
      <c r="D10129" s="198"/>
    </row>
    <row r="10130" spans="1:4" ht="14.4">
      <c r="A10130"/>
      <c r="B10130"/>
      <c r="C10130"/>
      <c r="D10130" s="198"/>
    </row>
    <row r="10131" spans="1:4" ht="14.4">
      <c r="A10131"/>
      <c r="B10131"/>
      <c r="C10131"/>
      <c r="D10131" s="198"/>
    </row>
    <row r="10132" spans="1:4" ht="14.4">
      <c r="A10132"/>
      <c r="B10132"/>
      <c r="C10132"/>
      <c r="D10132" s="198"/>
    </row>
    <row r="10133" spans="1:4" ht="14.4">
      <c r="A10133"/>
      <c r="B10133"/>
      <c r="C10133"/>
      <c r="D10133" s="198"/>
    </row>
    <row r="10134" spans="1:4" ht="14.4">
      <c r="A10134"/>
      <c r="B10134"/>
      <c r="C10134"/>
      <c r="D10134" s="198"/>
    </row>
    <row r="10135" spans="1:4" ht="14.4">
      <c r="A10135"/>
      <c r="B10135"/>
      <c r="C10135"/>
      <c r="D10135" s="198"/>
    </row>
    <row r="10136" spans="1:4" ht="14.4">
      <c r="A10136"/>
      <c r="B10136"/>
      <c r="C10136"/>
      <c r="D10136" s="198"/>
    </row>
    <row r="10137" spans="1:4" ht="14.4">
      <c r="A10137"/>
      <c r="B10137"/>
      <c r="C10137"/>
      <c r="D10137" s="198"/>
    </row>
    <row r="10138" spans="1:4" ht="14.4">
      <c r="A10138"/>
      <c r="B10138"/>
      <c r="C10138"/>
      <c r="D10138" s="198"/>
    </row>
    <row r="10139" spans="1:4" ht="14.4">
      <c r="A10139"/>
      <c r="B10139"/>
      <c r="C10139"/>
      <c r="D10139" s="198"/>
    </row>
    <row r="10140" spans="1:4" ht="14.4">
      <c r="A10140"/>
      <c r="B10140"/>
      <c r="C10140"/>
      <c r="D10140" s="198"/>
    </row>
    <row r="10141" spans="1:4" ht="14.4">
      <c r="A10141"/>
      <c r="B10141"/>
      <c r="C10141"/>
      <c r="D10141" s="198"/>
    </row>
    <row r="10142" spans="1:4" ht="14.4">
      <c r="A10142"/>
      <c r="B10142"/>
      <c r="C10142"/>
      <c r="D10142" s="198"/>
    </row>
    <row r="10143" spans="1:4" ht="14.4">
      <c r="A10143"/>
      <c r="B10143"/>
      <c r="C10143"/>
      <c r="D10143" s="198"/>
    </row>
    <row r="10144" spans="1:4" ht="14.4">
      <c r="A10144"/>
      <c r="B10144"/>
      <c r="C10144"/>
      <c r="D10144" s="198"/>
    </row>
    <row r="10145" spans="1:4" ht="14.4">
      <c r="A10145"/>
      <c r="B10145"/>
      <c r="C10145"/>
      <c r="D10145" s="198"/>
    </row>
    <row r="10146" spans="1:4" ht="14.4">
      <c r="A10146"/>
      <c r="B10146"/>
      <c r="C10146"/>
      <c r="D10146" s="198"/>
    </row>
    <row r="10147" spans="1:4" ht="14.4">
      <c r="A10147"/>
      <c r="B10147"/>
      <c r="C10147"/>
      <c r="D10147" s="198"/>
    </row>
    <row r="10148" spans="1:4" ht="14.4">
      <c r="A10148"/>
      <c r="B10148"/>
      <c r="C10148"/>
      <c r="D10148" s="198"/>
    </row>
    <row r="10149" spans="1:4" ht="14.4">
      <c r="A10149"/>
      <c r="B10149"/>
      <c r="C10149"/>
      <c r="D10149" s="198"/>
    </row>
    <row r="10150" spans="1:4" ht="14.4">
      <c r="A10150"/>
      <c r="B10150"/>
      <c r="C10150"/>
      <c r="D10150" s="198"/>
    </row>
    <row r="10151" spans="1:4" ht="14.4">
      <c r="A10151"/>
      <c r="B10151"/>
      <c r="C10151"/>
      <c r="D10151" s="198"/>
    </row>
    <row r="10152" spans="1:4" ht="14.4">
      <c r="A10152"/>
      <c r="B10152"/>
      <c r="C10152"/>
      <c r="D10152" s="198"/>
    </row>
    <row r="10153" spans="1:4" ht="14.4">
      <c r="A10153"/>
      <c r="B10153"/>
      <c r="C10153"/>
      <c r="D10153" s="198"/>
    </row>
    <row r="10154" spans="1:4" ht="14.4">
      <c r="A10154"/>
      <c r="B10154"/>
      <c r="C10154"/>
      <c r="D10154" s="198"/>
    </row>
    <row r="10155" spans="1:4" ht="14.4">
      <c r="A10155"/>
      <c r="B10155"/>
      <c r="C10155"/>
      <c r="D10155" s="198"/>
    </row>
    <row r="10156" spans="1:4" ht="14.4">
      <c r="A10156"/>
      <c r="B10156"/>
      <c r="C10156"/>
      <c r="D10156" s="198"/>
    </row>
    <row r="10157" spans="1:4" ht="14.4">
      <c r="A10157"/>
      <c r="B10157"/>
      <c r="C10157"/>
      <c r="D10157" s="198"/>
    </row>
    <row r="10158" spans="1:4" ht="14.4">
      <c r="A10158"/>
      <c r="B10158"/>
      <c r="C10158"/>
      <c r="D10158" s="198"/>
    </row>
    <row r="10159" spans="1:4" ht="14.4">
      <c r="A10159"/>
      <c r="B10159"/>
      <c r="C10159"/>
      <c r="D10159" s="198"/>
    </row>
    <row r="10160" spans="1:4" ht="14.4">
      <c r="A10160"/>
      <c r="B10160"/>
      <c r="C10160"/>
      <c r="D10160" s="198"/>
    </row>
    <row r="10161" spans="1:4" ht="14.4">
      <c r="A10161"/>
      <c r="B10161"/>
      <c r="C10161"/>
      <c r="D10161" s="198"/>
    </row>
    <row r="10162" spans="1:4" ht="14.4">
      <c r="A10162"/>
      <c r="B10162"/>
      <c r="C10162"/>
      <c r="D10162" s="198"/>
    </row>
    <row r="10163" spans="1:4" ht="14.4">
      <c r="A10163"/>
      <c r="B10163"/>
      <c r="C10163"/>
      <c r="D10163" s="198"/>
    </row>
    <row r="10164" spans="1:4" ht="14.4">
      <c r="A10164"/>
      <c r="B10164"/>
      <c r="C10164"/>
      <c r="D10164" s="198"/>
    </row>
    <row r="10165" spans="1:4" ht="14.4">
      <c r="A10165"/>
      <c r="B10165"/>
      <c r="C10165"/>
      <c r="D10165" s="198"/>
    </row>
    <row r="10166" spans="1:4" ht="14.4">
      <c r="A10166"/>
      <c r="B10166"/>
      <c r="C10166"/>
      <c r="D10166" s="198"/>
    </row>
    <row r="10167" spans="1:4" ht="14.4">
      <c r="A10167"/>
      <c r="B10167"/>
      <c r="C10167"/>
      <c r="D10167" s="198"/>
    </row>
    <row r="10168" spans="1:4" ht="14.4">
      <c r="A10168"/>
      <c r="B10168"/>
      <c r="C10168"/>
      <c r="D10168" s="198"/>
    </row>
    <row r="10169" spans="1:4" ht="14.4">
      <c r="A10169"/>
      <c r="B10169"/>
      <c r="C10169"/>
      <c r="D10169" s="198"/>
    </row>
    <row r="10170" spans="1:4" ht="14.4">
      <c r="A10170"/>
      <c r="B10170"/>
      <c r="C10170"/>
      <c r="D10170" s="198"/>
    </row>
    <row r="10171" spans="1:4" ht="14.4">
      <c r="A10171"/>
      <c r="B10171"/>
      <c r="C10171"/>
      <c r="D10171" s="198"/>
    </row>
    <row r="10172" spans="1:4" ht="14.4">
      <c r="A10172"/>
      <c r="B10172"/>
      <c r="C10172"/>
      <c r="D10172" s="198"/>
    </row>
    <row r="10173" spans="1:4" ht="14.4">
      <c r="A10173"/>
      <c r="B10173"/>
      <c r="C10173"/>
      <c r="D10173" s="198"/>
    </row>
    <row r="10174" spans="1:4" ht="14.4">
      <c r="A10174"/>
      <c r="B10174"/>
      <c r="C10174"/>
      <c r="D10174" s="198"/>
    </row>
    <row r="10175" spans="1:4" ht="14.4">
      <c r="A10175"/>
      <c r="B10175"/>
      <c r="C10175"/>
      <c r="D10175" s="198"/>
    </row>
    <row r="10176" spans="1:4" ht="14.4">
      <c r="A10176"/>
      <c r="B10176"/>
      <c r="C10176"/>
      <c r="D10176" s="198"/>
    </row>
    <row r="10177" spans="1:4" ht="14.4">
      <c r="A10177"/>
      <c r="B10177"/>
      <c r="C10177"/>
      <c r="D10177" s="198"/>
    </row>
    <row r="10178" spans="1:4" ht="14.4">
      <c r="A10178"/>
      <c r="B10178"/>
      <c r="C10178"/>
      <c r="D10178" s="198"/>
    </row>
    <row r="10179" spans="1:4" ht="14.4">
      <c r="A10179"/>
      <c r="B10179"/>
      <c r="C10179"/>
      <c r="D10179" s="198"/>
    </row>
    <row r="10180" spans="1:4" ht="14.4">
      <c r="A10180"/>
      <c r="B10180"/>
      <c r="C10180"/>
      <c r="D10180" s="198"/>
    </row>
    <row r="10181" spans="1:4" ht="14.4">
      <c r="A10181"/>
      <c r="B10181"/>
      <c r="C10181"/>
      <c r="D10181" s="198"/>
    </row>
    <row r="10182" spans="1:4" ht="14.4">
      <c r="A10182"/>
      <c r="B10182"/>
      <c r="C10182"/>
      <c r="D10182" s="198"/>
    </row>
    <row r="10183" spans="1:4" ht="14.4">
      <c r="A10183"/>
      <c r="B10183"/>
      <c r="C10183"/>
      <c r="D10183" s="198"/>
    </row>
    <row r="10184" spans="1:4" ht="14.4">
      <c r="A10184"/>
      <c r="B10184"/>
      <c r="C10184"/>
      <c r="D10184" s="198"/>
    </row>
    <row r="10185" spans="1:4" ht="14.4">
      <c r="A10185"/>
      <c r="B10185"/>
      <c r="C10185"/>
      <c r="D10185" s="198"/>
    </row>
    <row r="10186" spans="1:4" ht="14.4">
      <c r="A10186"/>
      <c r="B10186"/>
      <c r="C10186"/>
      <c r="D10186" s="198"/>
    </row>
    <row r="10187" spans="1:4" ht="14.4">
      <c r="A10187"/>
      <c r="B10187"/>
      <c r="C10187"/>
      <c r="D10187" s="198"/>
    </row>
    <row r="10188" spans="1:4" ht="14.4">
      <c r="A10188"/>
      <c r="B10188"/>
      <c r="C10188"/>
      <c r="D10188" s="198"/>
    </row>
    <row r="10189" spans="1:4" ht="14.4">
      <c r="A10189"/>
      <c r="B10189"/>
      <c r="C10189"/>
      <c r="D10189" s="198"/>
    </row>
    <row r="10190" spans="1:4" ht="14.4">
      <c r="A10190"/>
      <c r="B10190"/>
      <c r="C10190"/>
      <c r="D10190" s="198"/>
    </row>
    <row r="10191" spans="1:4" ht="14.4">
      <c r="A10191"/>
      <c r="B10191"/>
      <c r="C10191"/>
      <c r="D10191" s="198"/>
    </row>
    <row r="10192" spans="1:4" ht="14.4">
      <c r="A10192"/>
      <c r="B10192"/>
      <c r="C10192"/>
      <c r="D10192" s="198"/>
    </row>
    <row r="10193" spans="1:4" ht="14.4">
      <c r="A10193"/>
      <c r="B10193"/>
      <c r="C10193"/>
      <c r="D10193" s="198"/>
    </row>
    <row r="10194" spans="1:4" ht="14.4">
      <c r="A10194"/>
      <c r="B10194"/>
      <c r="C10194"/>
      <c r="D10194" s="198"/>
    </row>
    <row r="10195" spans="1:4" ht="14.4">
      <c r="A10195"/>
      <c r="B10195"/>
      <c r="C10195"/>
      <c r="D10195" s="198"/>
    </row>
    <row r="10196" spans="1:4" ht="14.4">
      <c r="A10196"/>
      <c r="B10196"/>
      <c r="C10196"/>
      <c r="D10196" s="198"/>
    </row>
    <row r="10197" spans="1:4" ht="14.4">
      <c r="A10197"/>
      <c r="B10197"/>
      <c r="C10197"/>
      <c r="D10197" s="198"/>
    </row>
    <row r="10198" spans="1:4" ht="14.4">
      <c r="A10198"/>
      <c r="B10198"/>
      <c r="C10198"/>
      <c r="D10198" s="198"/>
    </row>
    <row r="10199" spans="1:4" ht="14.4">
      <c r="A10199"/>
      <c r="B10199"/>
      <c r="C10199"/>
      <c r="D10199" s="198"/>
    </row>
    <row r="10200" spans="1:4" ht="14.4">
      <c r="A10200"/>
      <c r="B10200"/>
      <c r="C10200"/>
      <c r="D10200" s="198"/>
    </row>
    <row r="10201" spans="1:4" ht="14.4">
      <c r="A10201"/>
      <c r="B10201"/>
      <c r="C10201"/>
      <c r="D10201" s="198"/>
    </row>
    <row r="10202" spans="1:4" ht="14.4">
      <c r="A10202"/>
      <c r="B10202"/>
      <c r="C10202"/>
      <c r="D10202" s="198"/>
    </row>
    <row r="10203" spans="1:4" ht="14.4">
      <c r="A10203"/>
      <c r="B10203"/>
      <c r="C10203"/>
      <c r="D10203" s="198"/>
    </row>
    <row r="10204" spans="1:4" ht="14.4">
      <c r="A10204"/>
      <c r="B10204"/>
      <c r="C10204"/>
      <c r="D10204" s="198"/>
    </row>
    <row r="10205" spans="1:4" ht="14.4">
      <c r="A10205"/>
      <c r="B10205"/>
      <c r="C10205"/>
      <c r="D10205" s="198"/>
    </row>
    <row r="10206" spans="1:4" ht="14.4">
      <c r="A10206"/>
      <c r="B10206"/>
      <c r="C10206"/>
      <c r="D10206" s="198"/>
    </row>
    <row r="10207" spans="1:4" ht="14.4">
      <c r="A10207"/>
      <c r="B10207"/>
      <c r="C10207"/>
      <c r="D10207" s="198"/>
    </row>
    <row r="10208" spans="1:4" ht="14.4">
      <c r="A10208"/>
      <c r="B10208"/>
      <c r="C10208"/>
      <c r="D10208" s="198"/>
    </row>
    <row r="10209" spans="1:4" ht="14.4">
      <c r="A10209"/>
      <c r="B10209"/>
      <c r="C10209"/>
      <c r="D10209" s="198"/>
    </row>
    <row r="10210" spans="1:4" ht="14.4">
      <c r="A10210"/>
      <c r="B10210"/>
      <c r="C10210"/>
      <c r="D10210" s="198"/>
    </row>
    <row r="10211" spans="1:4" ht="14.4">
      <c r="A10211"/>
      <c r="B10211"/>
      <c r="C10211"/>
      <c r="D10211" s="198"/>
    </row>
    <row r="10212" spans="1:4" ht="14.4">
      <c r="A10212"/>
      <c r="B10212"/>
      <c r="C10212"/>
      <c r="D10212" s="198"/>
    </row>
    <row r="10213" spans="1:4" ht="14.4">
      <c r="A10213"/>
      <c r="B10213"/>
      <c r="C10213"/>
      <c r="D10213" s="198"/>
    </row>
    <row r="10214" spans="1:4" ht="14.4">
      <c r="A10214"/>
      <c r="B10214"/>
      <c r="C10214"/>
      <c r="D10214" s="198"/>
    </row>
    <row r="10215" spans="1:4" ht="14.4">
      <c r="A10215"/>
      <c r="B10215"/>
      <c r="C10215"/>
      <c r="D10215" s="198"/>
    </row>
    <row r="10216" spans="1:4" ht="14.4">
      <c r="A10216"/>
      <c r="B10216"/>
      <c r="C10216"/>
      <c r="D10216" s="198"/>
    </row>
    <row r="10217" spans="1:4" ht="14.4">
      <c r="A10217"/>
      <c r="B10217"/>
      <c r="C10217"/>
      <c r="D10217" s="198"/>
    </row>
    <row r="10218" spans="1:4" ht="14.4">
      <c r="A10218"/>
      <c r="B10218"/>
      <c r="C10218"/>
      <c r="D10218" s="198"/>
    </row>
    <row r="10219" spans="1:4" ht="14.4">
      <c r="A10219"/>
      <c r="B10219"/>
      <c r="C10219"/>
      <c r="D10219" s="198"/>
    </row>
    <row r="10220" spans="1:4" ht="14.4">
      <c r="A10220"/>
      <c r="B10220"/>
      <c r="C10220"/>
      <c r="D10220" s="198"/>
    </row>
    <row r="10221" spans="1:4" ht="14.4">
      <c r="A10221"/>
      <c r="B10221"/>
      <c r="C10221"/>
      <c r="D10221" s="198"/>
    </row>
    <row r="10222" spans="1:4" ht="14.4">
      <c r="A10222"/>
      <c r="B10222"/>
      <c r="C10222"/>
      <c r="D10222" s="198"/>
    </row>
    <row r="10223" spans="1:4" ht="14.4">
      <c r="A10223"/>
      <c r="B10223"/>
      <c r="C10223"/>
      <c r="D10223" s="198"/>
    </row>
    <row r="10224" spans="1:4" ht="14.4">
      <c r="A10224"/>
      <c r="B10224"/>
      <c r="C10224"/>
      <c r="D10224" s="198"/>
    </row>
    <row r="10225" spans="1:4" ht="14.4">
      <c r="A10225"/>
      <c r="B10225"/>
      <c r="C10225"/>
      <c r="D10225" s="198"/>
    </row>
    <row r="10226" spans="1:4" ht="14.4">
      <c r="A10226"/>
      <c r="B10226"/>
      <c r="C10226"/>
      <c r="D10226" s="198"/>
    </row>
    <row r="10227" spans="1:4" ht="14.4">
      <c r="A10227"/>
      <c r="B10227"/>
      <c r="C10227"/>
      <c r="D10227" s="198"/>
    </row>
    <row r="10228" spans="1:4" ht="14.4">
      <c r="A10228"/>
      <c r="B10228"/>
      <c r="C10228"/>
      <c r="D10228" s="198"/>
    </row>
    <row r="10229" spans="1:4" ht="14.4">
      <c r="A10229"/>
      <c r="B10229"/>
      <c r="C10229"/>
      <c r="D10229" s="198"/>
    </row>
    <row r="10230" spans="1:4" ht="14.4">
      <c r="A10230"/>
      <c r="B10230"/>
      <c r="C10230"/>
      <c r="D10230" s="198"/>
    </row>
    <row r="10231" spans="1:4" ht="14.4">
      <c r="A10231"/>
      <c r="B10231"/>
      <c r="C10231"/>
      <c r="D10231" s="198"/>
    </row>
    <row r="10232" spans="1:4" ht="14.4">
      <c r="A10232"/>
      <c r="B10232"/>
      <c r="C10232"/>
      <c r="D10232" s="198"/>
    </row>
    <row r="10233" spans="1:4" ht="14.4">
      <c r="A10233"/>
      <c r="B10233"/>
      <c r="C10233"/>
      <c r="D10233" s="198"/>
    </row>
    <row r="10234" spans="1:4" ht="14.4">
      <c r="A10234"/>
      <c r="B10234"/>
      <c r="C10234"/>
      <c r="D10234" s="198"/>
    </row>
    <row r="10235" spans="1:4" ht="14.4">
      <c r="A10235"/>
      <c r="B10235"/>
      <c r="C10235"/>
      <c r="D10235" s="198"/>
    </row>
    <row r="10236" spans="1:4" ht="14.4">
      <c r="A10236"/>
      <c r="B10236"/>
      <c r="C10236"/>
      <c r="D10236" s="198"/>
    </row>
    <row r="10237" spans="1:4" ht="14.4">
      <c r="A10237"/>
      <c r="B10237"/>
      <c r="C10237"/>
      <c r="D10237" s="198"/>
    </row>
    <row r="10238" spans="1:4" ht="14.4">
      <c r="A10238"/>
      <c r="B10238"/>
      <c r="C10238"/>
      <c r="D10238" s="198"/>
    </row>
    <row r="10239" spans="1:4" ht="14.4">
      <c r="A10239"/>
      <c r="B10239"/>
      <c r="C10239"/>
      <c r="D10239" s="198"/>
    </row>
    <row r="10240" spans="1:4" ht="14.4">
      <c r="A10240"/>
      <c r="B10240"/>
      <c r="C10240"/>
      <c r="D10240" s="198"/>
    </row>
    <row r="10241" spans="1:4" ht="14.4">
      <c r="A10241"/>
      <c r="B10241"/>
      <c r="C10241"/>
      <c r="D10241" s="198"/>
    </row>
    <row r="10242" spans="1:4" ht="14.4">
      <c r="A10242"/>
      <c r="B10242"/>
      <c r="C10242"/>
      <c r="D10242" s="198"/>
    </row>
    <row r="10243" spans="1:4" ht="14.4">
      <c r="A10243"/>
      <c r="B10243"/>
      <c r="C10243"/>
      <c r="D10243" s="198"/>
    </row>
    <row r="10244" spans="1:4" ht="14.4">
      <c r="A10244"/>
      <c r="B10244"/>
      <c r="C10244"/>
      <c r="D10244" s="198"/>
    </row>
    <row r="10245" spans="1:4" ht="14.4">
      <c r="A10245"/>
      <c r="B10245"/>
      <c r="C10245"/>
      <c r="D10245" s="198"/>
    </row>
    <row r="10246" spans="1:4" ht="14.4">
      <c r="A10246"/>
      <c r="B10246"/>
      <c r="C10246"/>
      <c r="D10246" s="198"/>
    </row>
    <row r="10247" spans="1:4" ht="14.4">
      <c r="A10247"/>
      <c r="B10247"/>
      <c r="C10247"/>
      <c r="D10247" s="198"/>
    </row>
    <row r="10248" spans="1:4" ht="14.4">
      <c r="A10248"/>
      <c r="B10248"/>
      <c r="C10248"/>
      <c r="D10248" s="198"/>
    </row>
    <row r="10249" spans="1:4" ht="14.4">
      <c r="A10249"/>
      <c r="B10249"/>
      <c r="C10249"/>
      <c r="D10249" s="198"/>
    </row>
    <row r="10250" spans="1:4" ht="14.4">
      <c r="A10250"/>
      <c r="B10250"/>
      <c r="C10250"/>
      <c r="D10250" s="198"/>
    </row>
    <row r="10251" spans="1:4" ht="14.4">
      <c r="A10251"/>
      <c r="B10251"/>
      <c r="C10251"/>
      <c r="D10251" s="198"/>
    </row>
    <row r="10252" spans="1:4" ht="14.4">
      <c r="A10252"/>
      <c r="B10252"/>
      <c r="C10252"/>
      <c r="D10252" s="198"/>
    </row>
    <row r="10253" spans="1:4" ht="14.4">
      <c r="A10253"/>
      <c r="B10253"/>
      <c r="C10253"/>
      <c r="D10253" s="198"/>
    </row>
    <row r="10254" spans="1:4" ht="14.4">
      <c r="A10254"/>
      <c r="B10254"/>
      <c r="C10254"/>
      <c r="D10254" s="198"/>
    </row>
    <row r="10255" spans="1:4" ht="14.4">
      <c r="A10255"/>
      <c r="B10255"/>
      <c r="C10255"/>
      <c r="D10255" s="198"/>
    </row>
    <row r="10256" spans="1:4" ht="14.4">
      <c r="A10256"/>
      <c r="B10256"/>
      <c r="C10256"/>
      <c r="D10256" s="198"/>
    </row>
    <row r="10257" spans="1:4" ht="14.4">
      <c r="A10257"/>
      <c r="B10257"/>
      <c r="C10257"/>
      <c r="D10257" s="198"/>
    </row>
    <row r="10258" spans="1:4" ht="14.4">
      <c r="A10258"/>
      <c r="B10258"/>
      <c r="C10258"/>
      <c r="D10258" s="198"/>
    </row>
    <row r="10259" spans="1:4" ht="14.4">
      <c r="A10259"/>
      <c r="B10259"/>
      <c r="C10259"/>
      <c r="D10259" s="198"/>
    </row>
    <row r="10260" spans="1:4" ht="14.4">
      <c r="A10260"/>
      <c r="B10260"/>
      <c r="C10260"/>
      <c r="D10260" s="198"/>
    </row>
    <row r="10261" spans="1:4" ht="14.4">
      <c r="A10261"/>
      <c r="B10261"/>
      <c r="C10261"/>
      <c r="D10261" s="198"/>
    </row>
    <row r="10262" spans="1:4" ht="14.4">
      <c r="A10262"/>
      <c r="B10262"/>
      <c r="C10262"/>
      <c r="D10262" s="198"/>
    </row>
    <row r="10263" spans="1:4" ht="14.4">
      <c r="A10263"/>
      <c r="B10263"/>
      <c r="C10263"/>
      <c r="D10263" s="198"/>
    </row>
    <row r="10264" spans="1:4" ht="14.4">
      <c r="A10264"/>
      <c r="B10264"/>
      <c r="C10264"/>
      <c r="D10264" s="198"/>
    </row>
    <row r="10265" spans="1:4" ht="14.4">
      <c r="A10265"/>
      <c r="B10265"/>
      <c r="C10265"/>
      <c r="D10265" s="198"/>
    </row>
    <row r="10266" spans="1:4" ht="14.4">
      <c r="A10266"/>
      <c r="B10266"/>
      <c r="C10266"/>
      <c r="D10266" s="198"/>
    </row>
    <row r="10267" spans="1:4" ht="14.4">
      <c r="A10267"/>
      <c r="B10267"/>
      <c r="C10267"/>
      <c r="D10267" s="198"/>
    </row>
    <row r="10268" spans="1:4" ht="14.4">
      <c r="A10268"/>
      <c r="B10268"/>
      <c r="C10268"/>
      <c r="D10268" s="198"/>
    </row>
    <row r="10269" spans="1:4" ht="14.4">
      <c r="A10269"/>
      <c r="B10269"/>
      <c r="C10269"/>
      <c r="D10269" s="198"/>
    </row>
    <row r="10270" spans="1:4" ht="14.4">
      <c r="A10270"/>
      <c r="B10270"/>
      <c r="C10270"/>
      <c r="D10270" s="198"/>
    </row>
    <row r="10271" spans="1:4" ht="14.4">
      <c r="A10271"/>
      <c r="B10271"/>
      <c r="C10271"/>
      <c r="D10271" s="198"/>
    </row>
    <row r="10272" spans="1:4" ht="14.4">
      <c r="A10272"/>
      <c r="B10272"/>
      <c r="C10272"/>
      <c r="D10272" s="198"/>
    </row>
    <row r="10273" spans="1:4" ht="14.4">
      <c r="A10273"/>
      <c r="B10273"/>
      <c r="C10273"/>
      <c r="D10273" s="198"/>
    </row>
    <row r="10274" spans="1:4" ht="14.4">
      <c r="A10274"/>
      <c r="B10274"/>
      <c r="C10274"/>
      <c r="D10274" s="198"/>
    </row>
    <row r="10275" spans="1:4" ht="14.4">
      <c r="A10275"/>
      <c r="B10275"/>
      <c r="C10275"/>
      <c r="D10275" s="198"/>
    </row>
    <row r="10276" spans="1:4" ht="14.4">
      <c r="A10276"/>
      <c r="B10276"/>
      <c r="C10276"/>
      <c r="D10276" s="198"/>
    </row>
    <row r="10277" spans="1:4" ht="14.4">
      <c r="A10277"/>
      <c r="B10277"/>
      <c r="C10277"/>
      <c r="D10277" s="198"/>
    </row>
    <row r="10278" spans="1:4" ht="14.4">
      <c r="A10278"/>
      <c r="B10278"/>
      <c r="C10278"/>
      <c r="D10278" s="198"/>
    </row>
    <row r="10279" spans="1:4" ht="14.4">
      <c r="A10279"/>
      <c r="B10279"/>
      <c r="C10279"/>
      <c r="D10279" s="198"/>
    </row>
    <row r="10280" spans="1:4" ht="14.4">
      <c r="A10280"/>
      <c r="B10280"/>
      <c r="C10280"/>
      <c r="D10280" s="198"/>
    </row>
    <row r="10281" spans="1:4" ht="14.4">
      <c r="A10281"/>
      <c r="B10281"/>
      <c r="C10281"/>
      <c r="D10281" s="198"/>
    </row>
    <row r="10282" spans="1:4" ht="14.4">
      <c r="A10282"/>
      <c r="B10282"/>
      <c r="C10282"/>
      <c r="D10282" s="198"/>
    </row>
    <row r="10283" spans="1:4" ht="14.4">
      <c r="A10283"/>
      <c r="B10283"/>
      <c r="C10283"/>
      <c r="D10283" s="198"/>
    </row>
    <row r="10284" spans="1:4" ht="14.4">
      <c r="A10284"/>
      <c r="B10284"/>
      <c r="C10284"/>
      <c r="D10284" s="198"/>
    </row>
    <row r="10285" spans="1:4" ht="14.4">
      <c r="A10285"/>
      <c r="B10285"/>
      <c r="C10285"/>
      <c r="D10285" s="198"/>
    </row>
    <row r="10286" spans="1:4" ht="14.4">
      <c r="A10286"/>
      <c r="B10286"/>
      <c r="C10286"/>
      <c r="D10286" s="198"/>
    </row>
    <row r="10287" spans="1:4" ht="14.4">
      <c r="A10287"/>
      <c r="B10287"/>
      <c r="C10287"/>
      <c r="D10287" s="198"/>
    </row>
    <row r="10288" spans="1:4" ht="14.4">
      <c r="A10288"/>
      <c r="B10288"/>
      <c r="C10288"/>
      <c r="D10288" s="198"/>
    </row>
    <row r="10289" spans="1:4" ht="14.4">
      <c r="A10289"/>
      <c r="B10289"/>
      <c r="C10289"/>
      <c r="D10289" s="198"/>
    </row>
    <row r="10290" spans="1:4" ht="14.4">
      <c r="A10290"/>
      <c r="B10290"/>
      <c r="C10290"/>
      <c r="D10290" s="198"/>
    </row>
    <row r="10291" spans="1:4" ht="14.4">
      <c r="A10291"/>
      <c r="B10291"/>
      <c r="C10291"/>
      <c r="D10291" s="198"/>
    </row>
    <row r="10292" spans="1:4" ht="14.4">
      <c r="A10292"/>
      <c r="B10292"/>
      <c r="C10292"/>
      <c r="D10292" s="198"/>
    </row>
    <row r="10293" spans="1:4" ht="14.4">
      <c r="A10293"/>
      <c r="B10293"/>
      <c r="C10293"/>
      <c r="D10293" s="198"/>
    </row>
    <row r="10294" spans="1:4" ht="14.4">
      <c r="A10294"/>
      <c r="B10294"/>
      <c r="C10294"/>
      <c r="D10294" s="198"/>
    </row>
    <row r="10295" spans="1:4" ht="14.4">
      <c r="A10295"/>
      <c r="B10295"/>
      <c r="C10295"/>
      <c r="D10295" s="198"/>
    </row>
    <row r="10296" spans="1:4" ht="14.4">
      <c r="A10296"/>
      <c r="B10296"/>
      <c r="C10296"/>
      <c r="D10296" s="198"/>
    </row>
    <row r="10297" spans="1:4" ht="14.4">
      <c r="A10297"/>
      <c r="B10297"/>
      <c r="C10297"/>
      <c r="D10297" s="198"/>
    </row>
    <row r="10298" spans="1:4" ht="14.4">
      <c r="A10298"/>
      <c r="B10298"/>
      <c r="C10298"/>
      <c r="D10298" s="198"/>
    </row>
    <row r="10299" spans="1:4" ht="14.4">
      <c r="A10299"/>
      <c r="B10299"/>
      <c r="C10299"/>
      <c r="D10299" s="198"/>
    </row>
    <row r="10300" spans="1:4" ht="14.4">
      <c r="A10300"/>
      <c r="B10300"/>
      <c r="C10300"/>
      <c r="D10300" s="198"/>
    </row>
    <row r="10301" spans="1:4" ht="14.4">
      <c r="A10301"/>
      <c r="B10301"/>
      <c r="C10301"/>
      <c r="D10301" s="198"/>
    </row>
    <row r="10302" spans="1:4" ht="14.4">
      <c r="A10302"/>
      <c r="B10302"/>
      <c r="C10302"/>
      <c r="D10302" s="198"/>
    </row>
    <row r="10303" spans="1:4" ht="14.4">
      <c r="A10303"/>
      <c r="B10303"/>
      <c r="C10303"/>
      <c r="D10303" s="198"/>
    </row>
    <row r="10304" spans="1:4" ht="14.4">
      <c r="A10304"/>
      <c r="B10304"/>
      <c r="C10304"/>
      <c r="D10304" s="198"/>
    </row>
    <row r="10305" spans="1:4" ht="14.4">
      <c r="A10305"/>
      <c r="B10305"/>
      <c r="C10305"/>
      <c r="D10305" s="198"/>
    </row>
    <row r="10306" spans="1:4" ht="14.4">
      <c r="A10306"/>
      <c r="B10306"/>
      <c r="C10306"/>
      <c r="D10306" s="198"/>
    </row>
    <row r="10307" spans="1:4" ht="14.4">
      <c r="A10307"/>
      <c r="B10307"/>
      <c r="C10307"/>
      <c r="D10307" s="198"/>
    </row>
    <row r="10308" spans="1:4" ht="14.4">
      <c r="A10308"/>
      <c r="B10308"/>
      <c r="C10308"/>
      <c r="D10308" s="198"/>
    </row>
    <row r="10309" spans="1:4" ht="14.4">
      <c r="A10309"/>
      <c r="B10309"/>
      <c r="C10309"/>
      <c r="D10309" s="198"/>
    </row>
    <row r="10310" spans="1:4" ht="14.4">
      <c r="A10310"/>
      <c r="B10310"/>
      <c r="C10310"/>
      <c r="D10310" s="198"/>
    </row>
    <row r="10311" spans="1:4" ht="14.4">
      <c r="A10311"/>
      <c r="B10311"/>
      <c r="C10311"/>
      <c r="D10311" s="198"/>
    </row>
    <row r="10312" spans="1:4" ht="14.4">
      <c r="A10312"/>
      <c r="B10312"/>
      <c r="C10312"/>
      <c r="D10312" s="198"/>
    </row>
    <row r="10313" spans="1:4" ht="14.4">
      <c r="A10313"/>
      <c r="B10313"/>
      <c r="C10313"/>
      <c r="D10313" s="198"/>
    </row>
    <row r="10314" spans="1:4" ht="14.4">
      <c r="A10314"/>
      <c r="B10314"/>
      <c r="C10314"/>
      <c r="D10314" s="198"/>
    </row>
    <row r="10315" spans="1:4" ht="14.4">
      <c r="A10315"/>
      <c r="B10315"/>
      <c r="C10315"/>
      <c r="D10315" s="198"/>
    </row>
    <row r="10316" spans="1:4" ht="14.4">
      <c r="A10316"/>
      <c r="B10316"/>
      <c r="C10316"/>
      <c r="D10316" s="198"/>
    </row>
    <row r="10317" spans="1:4" ht="14.4">
      <c r="A10317"/>
      <c r="B10317"/>
      <c r="C10317"/>
      <c r="D10317" s="198"/>
    </row>
    <row r="10318" spans="1:4" ht="14.4">
      <c r="A10318"/>
      <c r="B10318"/>
      <c r="C10318"/>
      <c r="D10318" s="198"/>
    </row>
    <row r="10319" spans="1:4" ht="14.4">
      <c r="A10319"/>
      <c r="B10319"/>
      <c r="C10319"/>
      <c r="D10319" s="198"/>
    </row>
    <row r="10320" spans="1:4" ht="14.4">
      <c r="A10320"/>
      <c r="B10320"/>
      <c r="C10320"/>
      <c r="D10320" s="198"/>
    </row>
    <row r="10321" spans="1:4" ht="14.4">
      <c r="A10321"/>
      <c r="B10321"/>
      <c r="C10321"/>
      <c r="D10321" s="198"/>
    </row>
    <row r="10322" spans="1:4" ht="14.4">
      <c r="A10322"/>
      <c r="B10322"/>
      <c r="C10322"/>
      <c r="D10322" s="198"/>
    </row>
    <row r="10323" spans="1:4" ht="14.4">
      <c r="A10323"/>
      <c r="B10323"/>
      <c r="C10323"/>
      <c r="D10323" s="198"/>
    </row>
    <row r="10324" spans="1:4" ht="14.4">
      <c r="A10324"/>
      <c r="B10324"/>
      <c r="C10324"/>
      <c r="D10324" s="198"/>
    </row>
    <row r="10325" spans="1:4" ht="14.4">
      <c r="A10325"/>
      <c r="B10325"/>
      <c r="C10325"/>
      <c r="D10325" s="198"/>
    </row>
    <row r="10326" spans="1:4" ht="14.4">
      <c r="A10326"/>
      <c r="B10326"/>
      <c r="C10326"/>
      <c r="D10326" s="198"/>
    </row>
    <row r="10327" spans="1:4" ht="14.4">
      <c r="A10327"/>
      <c r="B10327"/>
      <c r="C10327"/>
      <c r="D10327" s="198"/>
    </row>
    <row r="10328" spans="1:4" ht="14.4">
      <c r="A10328"/>
      <c r="B10328"/>
      <c r="C10328"/>
      <c r="D10328" s="198"/>
    </row>
    <row r="10329" spans="1:4" ht="14.4">
      <c r="A10329"/>
      <c r="B10329"/>
      <c r="C10329"/>
      <c r="D10329" s="198"/>
    </row>
    <row r="10330" spans="1:4" ht="14.4">
      <c r="A10330"/>
      <c r="B10330"/>
      <c r="C10330"/>
      <c r="D10330" s="198"/>
    </row>
    <row r="10331" spans="1:4" ht="14.4">
      <c r="A10331"/>
      <c r="B10331"/>
      <c r="C10331"/>
      <c r="D10331" s="198"/>
    </row>
    <row r="10332" spans="1:4" ht="14.4">
      <c r="A10332"/>
      <c r="B10332"/>
      <c r="C10332"/>
      <c r="D10332" s="198"/>
    </row>
    <row r="10333" spans="1:4" ht="14.4">
      <c r="A10333"/>
      <c r="B10333"/>
      <c r="C10333"/>
      <c r="D10333" s="198"/>
    </row>
    <row r="10334" spans="1:4" ht="14.4">
      <c r="A10334"/>
      <c r="B10334"/>
      <c r="C10334"/>
      <c r="D10334" s="198"/>
    </row>
    <row r="10335" spans="1:4" ht="14.4">
      <c r="A10335"/>
      <c r="B10335"/>
      <c r="C10335"/>
      <c r="D10335" s="198"/>
    </row>
    <row r="10336" spans="1:4" ht="14.4">
      <c r="A10336"/>
      <c r="B10336"/>
      <c r="C10336"/>
      <c r="D10336" s="198"/>
    </row>
    <row r="10337" spans="1:4" ht="14.4">
      <c r="A10337"/>
      <c r="B10337"/>
      <c r="C10337"/>
      <c r="D10337" s="198"/>
    </row>
    <row r="10338" spans="1:4" ht="14.4">
      <c r="A10338"/>
      <c r="B10338"/>
      <c r="C10338"/>
      <c r="D10338" s="198"/>
    </row>
    <row r="10339" spans="1:4" ht="14.4">
      <c r="A10339"/>
      <c r="B10339"/>
      <c r="C10339"/>
      <c r="D10339" s="198"/>
    </row>
    <row r="10340" spans="1:4" ht="14.4">
      <c r="A10340"/>
      <c r="B10340"/>
      <c r="C10340"/>
      <c r="D10340" s="198"/>
    </row>
    <row r="10341" spans="1:4" ht="14.4">
      <c r="A10341"/>
      <c r="B10341"/>
      <c r="C10341"/>
      <c r="D10341" s="198"/>
    </row>
    <row r="10342" spans="1:4" ht="14.4">
      <c r="A10342"/>
      <c r="B10342"/>
      <c r="C10342"/>
      <c r="D10342" s="198"/>
    </row>
    <row r="10343" spans="1:4" ht="14.4">
      <c r="A10343"/>
      <c r="B10343"/>
      <c r="C10343"/>
      <c r="D10343" s="198"/>
    </row>
    <row r="10344" spans="1:4" ht="14.4">
      <c r="A10344"/>
      <c r="B10344"/>
      <c r="C10344"/>
      <c r="D10344" s="198"/>
    </row>
    <row r="10345" spans="1:4" ht="14.4">
      <c r="A10345"/>
      <c r="B10345"/>
      <c r="C10345"/>
      <c r="D10345" s="198"/>
    </row>
    <row r="10346" spans="1:4" ht="14.4">
      <c r="A10346"/>
      <c r="B10346"/>
      <c r="C10346"/>
      <c r="D10346" s="198"/>
    </row>
    <row r="10347" spans="1:4" ht="14.4">
      <c r="A10347"/>
      <c r="B10347"/>
      <c r="C10347"/>
      <c r="D10347" s="198"/>
    </row>
    <row r="10348" spans="1:4" ht="14.4">
      <c r="A10348"/>
      <c r="B10348"/>
      <c r="C10348"/>
      <c r="D10348" s="198"/>
    </row>
    <row r="10349" spans="1:4" ht="14.4">
      <c r="A10349"/>
      <c r="B10349"/>
      <c r="C10349"/>
      <c r="D10349" s="198"/>
    </row>
    <row r="10350" spans="1:4" ht="14.4">
      <c r="A10350"/>
      <c r="B10350"/>
      <c r="C10350"/>
      <c r="D10350" s="198"/>
    </row>
    <row r="10351" spans="1:4" ht="14.4">
      <c r="A10351"/>
      <c r="B10351"/>
      <c r="C10351"/>
      <c r="D10351" s="198"/>
    </row>
    <row r="10352" spans="1:4" ht="14.4">
      <c r="A10352"/>
      <c r="B10352"/>
      <c r="C10352"/>
      <c r="D10352" s="198"/>
    </row>
    <row r="10353" spans="1:4" ht="14.4">
      <c r="A10353"/>
      <c r="B10353"/>
      <c r="C10353"/>
      <c r="D10353" s="198"/>
    </row>
    <row r="10354" spans="1:4" ht="14.4">
      <c r="A10354"/>
      <c r="B10354"/>
      <c r="C10354"/>
      <c r="D10354" s="198"/>
    </row>
    <row r="10355" spans="1:4" ht="14.4">
      <c r="A10355"/>
      <c r="B10355"/>
      <c r="C10355"/>
      <c r="D10355" s="198"/>
    </row>
    <row r="10356" spans="1:4" ht="14.4">
      <c r="A10356"/>
      <c r="B10356"/>
      <c r="C10356"/>
      <c r="D10356" s="198"/>
    </row>
    <row r="10357" spans="1:4" ht="14.4">
      <c r="A10357"/>
      <c r="B10357"/>
      <c r="C10357"/>
      <c r="D10357" s="198"/>
    </row>
    <row r="10358" spans="1:4" ht="14.4">
      <c r="A10358"/>
      <c r="B10358"/>
      <c r="C10358"/>
      <c r="D10358" s="198"/>
    </row>
    <row r="10359" spans="1:4" ht="14.4">
      <c r="A10359"/>
      <c r="B10359"/>
      <c r="C10359"/>
      <c r="D10359" s="198"/>
    </row>
    <row r="10360" spans="1:4" ht="14.4">
      <c r="A10360"/>
      <c r="B10360"/>
      <c r="C10360"/>
      <c r="D10360" s="198"/>
    </row>
    <row r="10361" spans="1:4" ht="14.4">
      <c r="A10361"/>
      <c r="B10361"/>
      <c r="C10361"/>
      <c r="D10361" s="198"/>
    </row>
    <row r="10362" spans="1:4" ht="14.4">
      <c r="A10362"/>
      <c r="B10362"/>
      <c r="C10362"/>
      <c r="D10362" s="198"/>
    </row>
    <row r="10363" spans="1:4" ht="14.4">
      <c r="A10363"/>
      <c r="B10363"/>
      <c r="C10363"/>
      <c r="D10363" s="198"/>
    </row>
    <row r="10364" spans="1:4" ht="14.4">
      <c r="A10364"/>
      <c r="B10364"/>
      <c r="C10364"/>
      <c r="D10364" s="198"/>
    </row>
    <row r="10365" spans="1:4" ht="14.4">
      <c r="A10365"/>
      <c r="B10365"/>
      <c r="C10365"/>
      <c r="D10365" s="198"/>
    </row>
    <row r="10366" spans="1:4" ht="14.4">
      <c r="A10366"/>
      <c r="B10366"/>
      <c r="C10366"/>
      <c r="D10366" s="198"/>
    </row>
    <row r="10367" spans="1:4" ht="14.4">
      <c r="A10367"/>
      <c r="B10367"/>
      <c r="C10367"/>
      <c r="D10367" s="198"/>
    </row>
    <row r="10368" spans="1:4" ht="14.4">
      <c r="A10368"/>
      <c r="B10368"/>
      <c r="C10368"/>
      <c r="D10368" s="198"/>
    </row>
    <row r="10369" spans="1:4" ht="14.4">
      <c r="A10369"/>
      <c r="B10369"/>
      <c r="C10369"/>
      <c r="D10369" s="198"/>
    </row>
    <row r="10370" spans="1:4" ht="14.4">
      <c r="A10370"/>
      <c r="B10370"/>
      <c r="C10370"/>
      <c r="D10370" s="198"/>
    </row>
    <row r="10371" spans="1:4" ht="14.4">
      <c r="A10371"/>
      <c r="B10371"/>
      <c r="C10371"/>
      <c r="D10371" s="198"/>
    </row>
    <row r="10372" spans="1:4" ht="14.4">
      <c r="A10372"/>
      <c r="B10372"/>
      <c r="C10372"/>
      <c r="D10372" s="198"/>
    </row>
    <row r="10373" spans="1:4" ht="14.4">
      <c r="A10373"/>
      <c r="B10373"/>
      <c r="C10373"/>
      <c r="D10373" s="198"/>
    </row>
    <row r="10374" spans="1:4" ht="14.4">
      <c r="A10374"/>
      <c r="B10374"/>
      <c r="C10374"/>
      <c r="D10374" s="198"/>
    </row>
    <row r="10375" spans="1:4" ht="14.4">
      <c r="A10375"/>
      <c r="B10375"/>
      <c r="C10375"/>
      <c r="D10375" s="198"/>
    </row>
    <row r="10376" spans="1:4" ht="14.4">
      <c r="A10376"/>
      <c r="B10376"/>
      <c r="C10376"/>
      <c r="D10376" s="198"/>
    </row>
    <row r="10377" spans="1:4" ht="14.4">
      <c r="A10377"/>
      <c r="B10377"/>
      <c r="C10377"/>
      <c r="D10377" s="198"/>
    </row>
    <row r="10378" spans="1:4" ht="14.4">
      <c r="A10378"/>
      <c r="B10378"/>
      <c r="C10378"/>
      <c r="D10378" s="198"/>
    </row>
    <row r="10379" spans="1:4" ht="14.4">
      <c r="A10379"/>
      <c r="B10379"/>
      <c r="C10379"/>
      <c r="D10379" s="198"/>
    </row>
    <row r="10380" spans="1:4" ht="14.4">
      <c r="A10380"/>
      <c r="B10380"/>
      <c r="C10380"/>
      <c r="D10380" s="198"/>
    </row>
    <row r="10381" spans="1:4" ht="14.4">
      <c r="A10381"/>
      <c r="B10381"/>
      <c r="C10381"/>
      <c r="D10381" s="198"/>
    </row>
    <row r="10382" spans="1:4" ht="14.4">
      <c r="A10382"/>
      <c r="B10382"/>
      <c r="C10382"/>
      <c r="D10382" s="198"/>
    </row>
    <row r="10383" spans="1:4" ht="14.4">
      <c r="A10383"/>
      <c r="B10383"/>
      <c r="C10383"/>
      <c r="D10383" s="198"/>
    </row>
    <row r="10384" spans="1:4" ht="14.4">
      <c r="A10384"/>
      <c r="B10384"/>
      <c r="C10384"/>
      <c r="D10384" s="198"/>
    </row>
    <row r="10385" spans="1:4" ht="14.4">
      <c r="A10385"/>
      <c r="B10385"/>
      <c r="C10385"/>
      <c r="D10385" s="198"/>
    </row>
    <row r="10386" spans="1:4" ht="14.4">
      <c r="A10386"/>
      <c r="B10386"/>
      <c r="C10386"/>
      <c r="D10386" s="198"/>
    </row>
    <row r="10387" spans="1:4" ht="14.4">
      <c r="A10387"/>
      <c r="B10387"/>
      <c r="C10387"/>
      <c r="D10387" s="198"/>
    </row>
    <row r="10388" spans="1:4" ht="14.4">
      <c r="A10388"/>
      <c r="B10388"/>
      <c r="C10388"/>
      <c r="D10388" s="198"/>
    </row>
    <row r="10389" spans="1:4" ht="14.4">
      <c r="A10389"/>
      <c r="B10389"/>
      <c r="C10389"/>
      <c r="D10389" s="198"/>
    </row>
    <row r="10390" spans="1:4" ht="14.4">
      <c r="A10390"/>
      <c r="B10390"/>
      <c r="C10390"/>
      <c r="D10390" s="198"/>
    </row>
    <row r="10391" spans="1:4" ht="14.4">
      <c r="A10391"/>
      <c r="B10391"/>
      <c r="C10391"/>
      <c r="D10391" s="198"/>
    </row>
    <row r="10392" spans="1:4" ht="14.4">
      <c r="A10392"/>
      <c r="B10392"/>
      <c r="C10392"/>
      <c r="D10392" s="198"/>
    </row>
    <row r="10393" spans="1:4" ht="14.4">
      <c r="A10393"/>
      <c r="B10393"/>
      <c r="C10393"/>
      <c r="D10393" s="198"/>
    </row>
    <row r="10394" spans="1:4" ht="14.4">
      <c r="A10394"/>
      <c r="B10394"/>
      <c r="C10394"/>
      <c r="D10394" s="198"/>
    </row>
    <row r="10395" spans="1:4" ht="14.4">
      <c r="A10395"/>
      <c r="B10395"/>
      <c r="C10395"/>
      <c r="D10395" s="198"/>
    </row>
    <row r="10396" spans="1:4" ht="14.4">
      <c r="A10396"/>
      <c r="B10396"/>
      <c r="C10396"/>
      <c r="D10396" s="198"/>
    </row>
    <row r="10397" spans="1:4" ht="14.4">
      <c r="A10397"/>
      <c r="B10397"/>
      <c r="C10397"/>
      <c r="D10397" s="198"/>
    </row>
    <row r="10398" spans="1:4" ht="14.4">
      <c r="A10398"/>
      <c r="B10398"/>
      <c r="C10398"/>
      <c r="D10398" s="198"/>
    </row>
    <row r="10399" spans="1:4" ht="14.4">
      <c r="A10399"/>
      <c r="B10399"/>
      <c r="C10399"/>
      <c r="D10399" s="198"/>
    </row>
    <row r="10400" spans="1:4" ht="14.4">
      <c r="A10400"/>
      <c r="B10400"/>
      <c r="C10400"/>
      <c r="D10400" s="198"/>
    </row>
    <row r="10401" spans="1:4" ht="14.4">
      <c r="A10401"/>
      <c r="B10401"/>
      <c r="C10401"/>
      <c r="D10401" s="198"/>
    </row>
    <row r="10402" spans="1:4" ht="14.4">
      <c r="A10402"/>
      <c r="B10402"/>
      <c r="C10402"/>
      <c r="D10402" s="198"/>
    </row>
    <row r="10403" spans="1:4" ht="14.4">
      <c r="A10403"/>
      <c r="B10403"/>
      <c r="C10403"/>
      <c r="D10403" s="198"/>
    </row>
    <row r="10404" spans="1:4" ht="14.4">
      <c r="A10404"/>
      <c r="B10404"/>
      <c r="C10404"/>
      <c r="D10404" s="198"/>
    </row>
    <row r="10405" spans="1:4" ht="14.4">
      <c r="A10405"/>
      <c r="B10405"/>
      <c r="C10405"/>
      <c r="D10405" s="198"/>
    </row>
    <row r="10406" spans="1:4" ht="14.4">
      <c r="A10406"/>
      <c r="B10406"/>
      <c r="C10406"/>
      <c r="D10406" s="198"/>
    </row>
    <row r="10407" spans="1:4" ht="14.4">
      <c r="A10407"/>
      <c r="B10407"/>
      <c r="C10407"/>
      <c r="D10407" s="198"/>
    </row>
    <row r="10408" spans="1:4" ht="14.4">
      <c r="A10408"/>
      <c r="B10408"/>
      <c r="C10408"/>
      <c r="D10408" s="198"/>
    </row>
    <row r="10409" spans="1:4" ht="14.4">
      <c r="A10409"/>
      <c r="B10409"/>
      <c r="C10409"/>
      <c r="D10409" s="198"/>
    </row>
    <row r="10410" spans="1:4" ht="14.4">
      <c r="A10410"/>
      <c r="B10410"/>
      <c r="C10410"/>
      <c r="D10410" s="198"/>
    </row>
    <row r="10411" spans="1:4" ht="14.4">
      <c r="A10411"/>
      <c r="B10411"/>
      <c r="C10411"/>
      <c r="D10411" s="198"/>
    </row>
    <row r="10412" spans="1:4" ht="14.4">
      <c r="A10412"/>
      <c r="B10412"/>
      <c r="C10412"/>
      <c r="D10412" s="198"/>
    </row>
    <row r="10413" spans="1:4" ht="14.4">
      <c r="A10413"/>
      <c r="B10413"/>
      <c r="C10413"/>
      <c r="D10413" s="198"/>
    </row>
    <row r="10414" spans="1:4" ht="14.4">
      <c r="A10414"/>
      <c r="B10414"/>
      <c r="C10414"/>
      <c r="D10414" s="198"/>
    </row>
    <row r="10415" spans="1:4" ht="14.4">
      <c r="A10415"/>
      <c r="B10415"/>
      <c r="C10415"/>
      <c r="D10415" s="198"/>
    </row>
    <row r="10416" spans="1:4" ht="14.4">
      <c r="A10416"/>
      <c r="B10416"/>
      <c r="C10416"/>
      <c r="D10416" s="198"/>
    </row>
    <row r="10417" spans="1:4" ht="14.4">
      <c r="A10417"/>
      <c r="B10417"/>
      <c r="C10417"/>
      <c r="D10417" s="198"/>
    </row>
    <row r="10418" spans="1:4" ht="14.4">
      <c r="A10418"/>
      <c r="B10418"/>
      <c r="C10418"/>
      <c r="D10418" s="198"/>
    </row>
    <row r="10419" spans="1:4" ht="14.4">
      <c r="A10419"/>
      <c r="B10419"/>
      <c r="C10419"/>
      <c r="D10419" s="198"/>
    </row>
    <row r="10420" spans="1:4" ht="14.4">
      <c r="A10420"/>
      <c r="B10420"/>
      <c r="C10420"/>
      <c r="D10420" s="198"/>
    </row>
    <row r="10421" spans="1:4" ht="14.4">
      <c r="A10421"/>
      <c r="B10421"/>
      <c r="C10421"/>
      <c r="D10421" s="198"/>
    </row>
    <row r="10422" spans="1:4" ht="14.4">
      <c r="A10422"/>
      <c r="B10422"/>
      <c r="C10422"/>
      <c r="D10422" s="198"/>
    </row>
    <row r="10423" spans="1:4" ht="14.4">
      <c r="A10423"/>
      <c r="B10423"/>
      <c r="C10423"/>
      <c r="D10423" s="198"/>
    </row>
    <row r="10424" spans="1:4" ht="14.4">
      <c r="A10424"/>
      <c r="B10424"/>
      <c r="C10424"/>
      <c r="D10424" s="198"/>
    </row>
    <row r="10425" spans="1:4" ht="14.4">
      <c r="A10425"/>
      <c r="B10425"/>
      <c r="C10425"/>
      <c r="D10425" s="198"/>
    </row>
    <row r="10426" spans="1:4" ht="14.4">
      <c r="A10426"/>
      <c r="B10426"/>
      <c r="C10426"/>
      <c r="D10426" s="198"/>
    </row>
    <row r="10427" spans="1:4" ht="14.4">
      <c r="A10427"/>
      <c r="B10427"/>
      <c r="C10427"/>
      <c r="D10427" s="198"/>
    </row>
    <row r="10428" spans="1:4" ht="14.4">
      <c r="A10428"/>
      <c r="B10428"/>
      <c r="C10428"/>
      <c r="D10428" s="198"/>
    </row>
    <row r="10429" spans="1:4" ht="14.4">
      <c r="A10429"/>
      <c r="B10429"/>
      <c r="C10429"/>
      <c r="D10429" s="198"/>
    </row>
    <row r="10430" spans="1:4" ht="14.4">
      <c r="A10430"/>
      <c r="B10430"/>
      <c r="C10430"/>
      <c r="D10430" s="198"/>
    </row>
    <row r="10431" spans="1:4" ht="14.4">
      <c r="A10431"/>
      <c r="B10431"/>
      <c r="C10431"/>
      <c r="D10431" s="198"/>
    </row>
    <row r="10432" spans="1:4" ht="14.4">
      <c r="A10432"/>
      <c r="B10432"/>
      <c r="C10432"/>
      <c r="D10432" s="198"/>
    </row>
    <row r="10433" spans="1:4" ht="14.4">
      <c r="A10433"/>
      <c r="B10433"/>
      <c r="C10433"/>
      <c r="D10433" s="198"/>
    </row>
    <row r="10434" spans="1:4" ht="14.4">
      <c r="A10434"/>
      <c r="B10434"/>
      <c r="C10434"/>
      <c r="D10434" s="198"/>
    </row>
    <row r="10435" spans="1:4" ht="14.4">
      <c r="A10435"/>
      <c r="B10435"/>
      <c r="C10435"/>
      <c r="D10435" s="198"/>
    </row>
    <row r="10436" spans="1:4" ht="14.4">
      <c r="A10436"/>
      <c r="B10436"/>
      <c r="C10436"/>
      <c r="D10436" s="198"/>
    </row>
    <row r="10437" spans="1:4" ht="14.4">
      <c r="A10437"/>
      <c r="B10437"/>
      <c r="C10437"/>
      <c r="D10437" s="198"/>
    </row>
    <row r="10438" spans="1:4" ht="14.4">
      <c r="A10438"/>
      <c r="B10438"/>
      <c r="C10438"/>
      <c r="D10438" s="198"/>
    </row>
    <row r="10439" spans="1:4" ht="14.4">
      <c r="A10439"/>
      <c r="B10439"/>
      <c r="C10439"/>
      <c r="D10439" s="198"/>
    </row>
    <row r="10440" spans="1:4" ht="14.4">
      <c r="A10440"/>
      <c r="B10440"/>
      <c r="C10440"/>
      <c r="D10440" s="198"/>
    </row>
    <row r="10441" spans="1:4" ht="14.4">
      <c r="A10441"/>
      <c r="B10441"/>
      <c r="C10441"/>
      <c r="D10441" s="198"/>
    </row>
    <row r="10442" spans="1:4" ht="14.4">
      <c r="A10442"/>
      <c r="B10442"/>
      <c r="C10442"/>
      <c r="D10442" s="198"/>
    </row>
    <row r="10443" spans="1:4" ht="14.4">
      <c r="A10443"/>
      <c r="B10443"/>
      <c r="C10443"/>
      <c r="D10443" s="198"/>
    </row>
    <row r="10444" spans="1:4" ht="14.4">
      <c r="A10444"/>
      <c r="B10444"/>
      <c r="C10444"/>
      <c r="D10444" s="198"/>
    </row>
    <row r="10445" spans="1:4" ht="14.4">
      <c r="A10445"/>
      <c r="B10445"/>
      <c r="C10445"/>
      <c r="D10445" s="198"/>
    </row>
    <row r="10446" spans="1:4" ht="14.4">
      <c r="A10446"/>
      <c r="B10446"/>
      <c r="C10446"/>
      <c r="D10446" s="198"/>
    </row>
    <row r="10447" spans="1:4" ht="14.4">
      <c r="A10447"/>
      <c r="B10447"/>
      <c r="C10447"/>
      <c r="D10447" s="198"/>
    </row>
    <row r="10448" spans="1:4" ht="14.4">
      <c r="A10448"/>
      <c r="B10448"/>
      <c r="C10448"/>
      <c r="D10448" s="198"/>
    </row>
    <row r="10449" spans="1:4" ht="14.4">
      <c r="A10449"/>
      <c r="B10449"/>
      <c r="C10449"/>
      <c r="D10449" s="198"/>
    </row>
    <row r="10450" spans="1:4" ht="14.4">
      <c r="A10450"/>
      <c r="B10450"/>
      <c r="C10450"/>
      <c r="D10450" s="198"/>
    </row>
    <row r="10451" spans="1:4" ht="14.4">
      <c r="A10451"/>
      <c r="B10451"/>
      <c r="C10451"/>
      <c r="D10451" s="198"/>
    </row>
    <row r="10452" spans="1:4" ht="14.4">
      <c r="A10452"/>
      <c r="B10452"/>
      <c r="C10452"/>
      <c r="D10452" s="198"/>
    </row>
    <row r="10453" spans="1:4" ht="14.4">
      <c r="A10453"/>
      <c r="B10453"/>
      <c r="C10453"/>
      <c r="D10453" s="198"/>
    </row>
    <row r="10454" spans="1:4" ht="14.4">
      <c r="A10454"/>
      <c r="B10454"/>
      <c r="C10454"/>
      <c r="D10454" s="198"/>
    </row>
    <row r="10455" spans="1:4" ht="14.4">
      <c r="A10455"/>
      <c r="B10455"/>
      <c r="C10455"/>
      <c r="D10455" s="198"/>
    </row>
    <row r="10456" spans="1:4" ht="14.4">
      <c r="A10456"/>
      <c r="B10456"/>
      <c r="C10456"/>
      <c r="D10456" s="198"/>
    </row>
    <row r="10457" spans="1:4" ht="14.4">
      <c r="A10457"/>
      <c r="B10457"/>
      <c r="C10457"/>
      <c r="D10457" s="198"/>
    </row>
    <row r="10458" spans="1:4" ht="14.4">
      <c r="A10458"/>
      <c r="B10458"/>
      <c r="C10458"/>
      <c r="D10458" s="198"/>
    </row>
    <row r="10459" spans="1:4" ht="14.4">
      <c r="A10459"/>
      <c r="B10459"/>
      <c r="C10459"/>
      <c r="D10459" s="198"/>
    </row>
    <row r="10460" spans="1:4" ht="14.4">
      <c r="A10460"/>
      <c r="B10460"/>
      <c r="C10460"/>
      <c r="D10460" s="198"/>
    </row>
    <row r="10461" spans="1:4" ht="14.4">
      <c r="A10461"/>
      <c r="B10461"/>
      <c r="C10461"/>
      <c r="D10461" s="198"/>
    </row>
    <row r="10462" spans="1:4" ht="14.4">
      <c r="A10462"/>
      <c r="B10462"/>
      <c r="C10462"/>
      <c r="D10462" s="198"/>
    </row>
    <row r="10463" spans="1:4" ht="14.4">
      <c r="A10463"/>
      <c r="B10463"/>
      <c r="C10463"/>
      <c r="D10463" s="198"/>
    </row>
    <row r="10464" spans="1:4" ht="14.4">
      <c r="A10464"/>
      <c r="B10464"/>
      <c r="C10464"/>
      <c r="D10464" s="198"/>
    </row>
    <row r="10465" spans="1:4" ht="14.4">
      <c r="A10465"/>
      <c r="B10465"/>
      <c r="C10465"/>
      <c r="D10465" s="198"/>
    </row>
    <row r="10466" spans="1:4" ht="14.4">
      <c r="A10466"/>
      <c r="B10466"/>
      <c r="C10466"/>
      <c r="D10466" s="198"/>
    </row>
    <row r="10467" spans="1:4" ht="14.4">
      <c r="A10467"/>
      <c r="B10467"/>
      <c r="C10467"/>
      <c r="D10467" s="198"/>
    </row>
    <row r="10468" spans="1:4" ht="14.4">
      <c r="A10468"/>
      <c r="B10468"/>
      <c r="C10468"/>
      <c r="D10468" s="198"/>
    </row>
    <row r="10469" spans="1:4" ht="14.4">
      <c r="A10469"/>
      <c r="B10469"/>
      <c r="C10469"/>
      <c r="D10469" s="198"/>
    </row>
    <row r="10470" spans="1:4" ht="14.4">
      <c r="A10470"/>
      <c r="B10470"/>
      <c r="C10470"/>
      <c r="D10470" s="198"/>
    </row>
    <row r="10471" spans="1:4" ht="14.4">
      <c r="A10471"/>
      <c r="B10471"/>
      <c r="C10471"/>
      <c r="D10471" s="198"/>
    </row>
    <row r="10472" spans="1:4" ht="14.4">
      <c r="A10472"/>
      <c r="B10472"/>
      <c r="C10472"/>
      <c r="D10472" s="198"/>
    </row>
    <row r="10473" spans="1:4" ht="14.4">
      <c r="A10473"/>
      <c r="B10473"/>
      <c r="C10473"/>
      <c r="D10473" s="198"/>
    </row>
    <row r="10474" spans="1:4" ht="14.4">
      <c r="A10474"/>
      <c r="B10474"/>
      <c r="C10474"/>
      <c r="D10474" s="198"/>
    </row>
    <row r="10475" spans="1:4" ht="14.4">
      <c r="A10475"/>
      <c r="B10475"/>
      <c r="C10475"/>
      <c r="D10475" s="198"/>
    </row>
    <row r="10476" spans="1:4" ht="14.4">
      <c r="A10476"/>
      <c r="B10476"/>
      <c r="C10476"/>
      <c r="D10476" s="198"/>
    </row>
    <row r="10477" spans="1:4" ht="14.4">
      <c r="A10477"/>
      <c r="B10477"/>
      <c r="C10477"/>
      <c r="D10477" s="198"/>
    </row>
    <row r="10478" spans="1:4" ht="14.4">
      <c r="A10478"/>
      <c r="B10478"/>
      <c r="C10478"/>
      <c r="D10478" s="198"/>
    </row>
    <row r="10479" spans="1:4" ht="14.4">
      <c r="A10479"/>
      <c r="B10479"/>
      <c r="C10479"/>
      <c r="D10479" s="198"/>
    </row>
    <row r="10480" spans="1:4" ht="14.4">
      <c r="A10480"/>
      <c r="B10480"/>
      <c r="C10480"/>
      <c r="D10480" s="198"/>
    </row>
    <row r="10481" spans="1:4" ht="14.4">
      <c r="A10481"/>
      <c r="B10481"/>
      <c r="C10481"/>
      <c r="D10481" s="198"/>
    </row>
    <row r="10482" spans="1:4" ht="14.4">
      <c r="A10482"/>
      <c r="B10482"/>
      <c r="C10482"/>
      <c r="D10482" s="198"/>
    </row>
    <row r="10483" spans="1:4" ht="14.4">
      <c r="A10483"/>
      <c r="B10483"/>
      <c r="C10483"/>
      <c r="D10483" s="198"/>
    </row>
    <row r="10484" spans="1:4" ht="14.4">
      <c r="A10484"/>
      <c r="B10484"/>
      <c r="C10484"/>
      <c r="D10484" s="198"/>
    </row>
    <row r="10485" spans="1:4" ht="14.4">
      <c r="A10485"/>
      <c r="B10485"/>
      <c r="C10485"/>
      <c r="D10485" s="198"/>
    </row>
    <row r="10486" spans="1:4" ht="14.4">
      <c r="A10486"/>
      <c r="B10486"/>
      <c r="C10486"/>
      <c r="D10486" s="198"/>
    </row>
    <row r="10487" spans="1:4" ht="14.4">
      <c r="A10487"/>
      <c r="B10487"/>
      <c r="C10487"/>
      <c r="D10487" s="198"/>
    </row>
    <row r="10488" spans="1:4" ht="14.4">
      <c r="A10488"/>
      <c r="B10488"/>
      <c r="C10488"/>
      <c r="D10488" s="198"/>
    </row>
    <row r="10489" spans="1:4" ht="14.4">
      <c r="A10489"/>
      <c r="B10489"/>
      <c r="C10489"/>
      <c r="D10489" s="198"/>
    </row>
    <row r="10490" spans="1:4" ht="14.4">
      <c r="A10490"/>
      <c r="B10490"/>
      <c r="C10490"/>
      <c r="D10490" s="198"/>
    </row>
    <row r="10491" spans="1:4" ht="14.4">
      <c r="A10491"/>
      <c r="B10491"/>
      <c r="C10491"/>
      <c r="D10491" s="198"/>
    </row>
    <row r="10492" spans="1:4" ht="14.4">
      <c r="A10492"/>
      <c r="B10492"/>
      <c r="C10492"/>
      <c r="D10492" s="198"/>
    </row>
    <row r="10493" spans="1:4" ht="14.4">
      <c r="A10493"/>
      <c r="B10493"/>
      <c r="C10493"/>
      <c r="D10493" s="198"/>
    </row>
    <row r="10494" spans="1:4" ht="14.4">
      <c r="A10494"/>
      <c r="B10494"/>
      <c r="C10494"/>
      <c r="D10494" s="198"/>
    </row>
    <row r="10495" spans="1:4" ht="14.4">
      <c r="A10495"/>
      <c r="B10495"/>
      <c r="C10495"/>
      <c r="D10495" s="198"/>
    </row>
    <row r="10496" spans="1:4" ht="14.4">
      <c r="A10496"/>
      <c r="B10496"/>
      <c r="C10496"/>
      <c r="D10496" s="198"/>
    </row>
    <row r="10497" spans="1:4" ht="14.4">
      <c r="A10497"/>
      <c r="B10497"/>
      <c r="C10497"/>
      <c r="D10497" s="198"/>
    </row>
    <row r="10498" spans="1:4" ht="14.4">
      <c r="A10498"/>
      <c r="B10498"/>
      <c r="C10498"/>
      <c r="D10498" s="198"/>
    </row>
    <row r="10499" spans="1:4" ht="14.4">
      <c r="A10499"/>
      <c r="B10499"/>
      <c r="C10499"/>
      <c r="D10499" s="198"/>
    </row>
    <row r="10500" spans="1:4" ht="14.4">
      <c r="A10500"/>
      <c r="B10500"/>
      <c r="C10500"/>
      <c r="D10500" s="198"/>
    </row>
    <row r="10501" spans="1:4" ht="14.4">
      <c r="A10501"/>
      <c r="B10501"/>
      <c r="C10501"/>
      <c r="D10501" s="198"/>
    </row>
    <row r="10502" spans="1:4" ht="14.4">
      <c r="A10502"/>
      <c r="B10502"/>
      <c r="C10502"/>
      <c r="D10502" s="198"/>
    </row>
    <row r="10503" spans="1:4" ht="14.4">
      <c r="A10503"/>
      <c r="B10503"/>
      <c r="C10503"/>
      <c r="D10503" s="198"/>
    </row>
    <row r="10504" spans="1:4" ht="14.4">
      <c r="A10504"/>
      <c r="B10504"/>
      <c r="C10504"/>
      <c r="D10504" s="198"/>
    </row>
    <row r="10505" spans="1:4" ht="14.4">
      <c r="A10505"/>
      <c r="B10505"/>
      <c r="C10505"/>
      <c r="D10505" s="198"/>
    </row>
    <row r="10506" spans="1:4" ht="14.4">
      <c r="A10506"/>
      <c r="B10506"/>
      <c r="C10506"/>
      <c r="D10506" s="198"/>
    </row>
    <row r="10507" spans="1:4" ht="14.4">
      <c r="A10507"/>
      <c r="B10507"/>
      <c r="C10507"/>
      <c r="D10507" s="198"/>
    </row>
    <row r="10508" spans="1:4" ht="14.4">
      <c r="A10508"/>
      <c r="B10508"/>
      <c r="C10508"/>
      <c r="D10508" s="198"/>
    </row>
    <row r="10509" spans="1:4" ht="14.4">
      <c r="A10509"/>
      <c r="B10509"/>
      <c r="C10509"/>
      <c r="D10509" s="198"/>
    </row>
    <row r="10510" spans="1:4" ht="14.4">
      <c r="A10510"/>
      <c r="B10510"/>
      <c r="C10510"/>
      <c r="D10510" s="198"/>
    </row>
    <row r="10511" spans="1:4" ht="14.4">
      <c r="A10511"/>
      <c r="B10511"/>
      <c r="C10511"/>
      <c r="D10511" s="198"/>
    </row>
    <row r="10512" spans="1:4" ht="14.4">
      <c r="A10512"/>
      <c r="B10512"/>
      <c r="C10512"/>
      <c r="D10512" s="198"/>
    </row>
    <row r="10513" spans="1:4" ht="14.4">
      <c r="A10513"/>
      <c r="B10513"/>
      <c r="C10513"/>
      <c r="D10513" s="198"/>
    </row>
    <row r="10514" spans="1:4" ht="14.4">
      <c r="A10514"/>
      <c r="B10514"/>
      <c r="C10514"/>
      <c r="D10514" s="198"/>
    </row>
    <row r="10515" spans="1:4" ht="14.4">
      <c r="A10515"/>
      <c r="B10515"/>
      <c r="C10515"/>
      <c r="D10515" s="198"/>
    </row>
    <row r="10516" spans="1:4" ht="14.4">
      <c r="A10516"/>
      <c r="B10516"/>
      <c r="C10516"/>
      <c r="D10516" s="198"/>
    </row>
    <row r="10517" spans="1:4" ht="14.4">
      <c r="A10517"/>
      <c r="B10517"/>
      <c r="C10517"/>
      <c r="D10517" s="198"/>
    </row>
    <row r="10518" spans="1:4" ht="14.4">
      <c r="A10518"/>
      <c r="B10518"/>
      <c r="C10518"/>
      <c r="D10518" s="198"/>
    </row>
    <row r="10519" spans="1:4" ht="14.4">
      <c r="A10519"/>
      <c r="B10519"/>
      <c r="C10519"/>
      <c r="D10519" s="198"/>
    </row>
    <row r="10520" spans="1:4" ht="14.4">
      <c r="A10520"/>
      <c r="B10520"/>
      <c r="C10520"/>
      <c r="D10520" s="198"/>
    </row>
    <row r="10521" spans="1:4" ht="14.4">
      <c r="A10521"/>
      <c r="B10521"/>
      <c r="C10521"/>
      <c r="D10521" s="198"/>
    </row>
    <row r="10522" spans="1:4" ht="14.4">
      <c r="A10522"/>
      <c r="B10522"/>
      <c r="C10522"/>
      <c r="D10522" s="198"/>
    </row>
    <row r="10523" spans="1:4" ht="14.4">
      <c r="A10523"/>
      <c r="B10523"/>
      <c r="C10523"/>
      <c r="D10523" s="198"/>
    </row>
    <row r="10524" spans="1:4" ht="14.4">
      <c r="A10524"/>
      <c r="B10524"/>
      <c r="C10524"/>
      <c r="D10524" s="198"/>
    </row>
    <row r="10525" spans="1:4" ht="14.4">
      <c r="A10525"/>
      <c r="B10525"/>
      <c r="C10525"/>
      <c r="D10525" s="198"/>
    </row>
    <row r="10526" spans="1:4" ht="14.4">
      <c r="A10526"/>
      <c r="B10526"/>
      <c r="C10526"/>
      <c r="D10526" s="198"/>
    </row>
    <row r="10527" spans="1:4" ht="14.4">
      <c r="A10527"/>
      <c r="B10527"/>
      <c r="C10527"/>
      <c r="D10527" s="198"/>
    </row>
    <row r="10528" spans="1:4" ht="14.4">
      <c r="A10528"/>
      <c r="B10528"/>
      <c r="C10528"/>
      <c r="D10528" s="198"/>
    </row>
    <row r="10529" spans="1:4" ht="14.4">
      <c r="A10529"/>
      <c r="B10529"/>
      <c r="C10529"/>
      <c r="D10529" s="198"/>
    </row>
    <row r="10530" spans="1:4" ht="14.4">
      <c r="A10530"/>
      <c r="B10530"/>
      <c r="C10530"/>
      <c r="D10530" s="198"/>
    </row>
    <row r="10531" spans="1:4" ht="14.4">
      <c r="A10531"/>
      <c r="B10531"/>
      <c r="C10531"/>
      <c r="D10531" s="198"/>
    </row>
    <row r="10532" spans="1:4" ht="14.4">
      <c r="A10532"/>
      <c r="B10532"/>
      <c r="C10532"/>
      <c r="D10532" s="198"/>
    </row>
    <row r="10533" spans="1:4" ht="14.4">
      <c r="A10533"/>
      <c r="B10533"/>
      <c r="C10533"/>
      <c r="D10533" s="198"/>
    </row>
    <row r="10534" spans="1:4" ht="14.4">
      <c r="A10534"/>
      <c r="B10534"/>
      <c r="C10534"/>
      <c r="D10534" s="198"/>
    </row>
    <row r="10535" spans="1:4" ht="14.4">
      <c r="A10535"/>
      <c r="B10535"/>
      <c r="C10535"/>
      <c r="D10535" s="198"/>
    </row>
    <row r="10536" spans="1:4" ht="14.4">
      <c r="A10536"/>
      <c r="B10536"/>
      <c r="C10536"/>
      <c r="D10536" s="198"/>
    </row>
    <row r="10537" spans="1:4" ht="14.4">
      <c r="A10537"/>
      <c r="B10537"/>
      <c r="C10537"/>
      <c r="D10537" s="198"/>
    </row>
    <row r="10538" spans="1:4" ht="14.4">
      <c r="A10538"/>
      <c r="B10538"/>
      <c r="C10538"/>
      <c r="D10538" s="198"/>
    </row>
    <row r="10539" spans="1:4" ht="14.4">
      <c r="A10539"/>
      <c r="B10539"/>
      <c r="C10539"/>
      <c r="D10539" s="198"/>
    </row>
    <row r="10540" spans="1:4" ht="14.4">
      <c r="A10540"/>
      <c r="B10540"/>
      <c r="C10540"/>
      <c r="D10540" s="198"/>
    </row>
    <row r="10541" spans="1:4" ht="14.4">
      <c r="A10541"/>
      <c r="B10541"/>
      <c r="C10541"/>
      <c r="D10541" s="198"/>
    </row>
    <row r="10542" spans="1:4" ht="14.4">
      <c r="A10542"/>
      <c r="B10542"/>
      <c r="C10542"/>
      <c r="D10542" s="198"/>
    </row>
    <row r="10543" spans="1:4" ht="14.4">
      <c r="A10543"/>
      <c r="B10543"/>
      <c r="C10543"/>
      <c r="D10543" s="198"/>
    </row>
    <row r="10544" spans="1:4" ht="14.4">
      <c r="A10544"/>
      <c r="B10544"/>
      <c r="C10544"/>
      <c r="D10544" s="198"/>
    </row>
    <row r="10545" spans="1:4" ht="14.4">
      <c r="A10545"/>
      <c r="B10545"/>
      <c r="C10545"/>
      <c r="D10545" s="198"/>
    </row>
    <row r="10546" spans="1:4" ht="14.4">
      <c r="A10546"/>
      <c r="B10546"/>
      <c r="C10546"/>
      <c r="D10546" s="198"/>
    </row>
    <row r="10547" spans="1:4" ht="14.4">
      <c r="A10547"/>
      <c r="B10547"/>
      <c r="C10547"/>
      <c r="D10547" s="198"/>
    </row>
    <row r="10548" spans="1:4" ht="14.4">
      <c r="A10548"/>
      <c r="B10548"/>
      <c r="C10548"/>
      <c r="D10548" s="198"/>
    </row>
    <row r="10549" spans="1:4" ht="14.4">
      <c r="A10549"/>
      <c r="B10549"/>
      <c r="C10549"/>
      <c r="D10549" s="198"/>
    </row>
    <row r="10550" spans="1:4" ht="14.4">
      <c r="A10550"/>
      <c r="B10550"/>
      <c r="C10550"/>
      <c r="D10550" s="198"/>
    </row>
    <row r="10551" spans="1:4" ht="14.4">
      <c r="A10551"/>
      <c r="B10551"/>
      <c r="C10551"/>
      <c r="D10551" s="198"/>
    </row>
    <row r="10552" spans="1:4" ht="14.4">
      <c r="A10552"/>
      <c r="B10552"/>
      <c r="C10552"/>
      <c r="D10552" s="198"/>
    </row>
    <row r="10553" spans="1:4" ht="14.4">
      <c r="A10553"/>
      <c r="B10553"/>
      <c r="C10553"/>
      <c r="D10553" s="198"/>
    </row>
    <row r="10554" spans="1:4" ht="14.4">
      <c r="A10554"/>
      <c r="B10554"/>
      <c r="C10554"/>
      <c r="D10554" s="198"/>
    </row>
    <row r="10555" spans="1:4" ht="14.4">
      <c r="A10555"/>
      <c r="B10555"/>
      <c r="C10555"/>
      <c r="D10555" s="198"/>
    </row>
    <row r="10556" spans="1:4" ht="14.4">
      <c r="A10556"/>
      <c r="B10556"/>
      <c r="C10556"/>
      <c r="D10556" s="198"/>
    </row>
    <row r="10557" spans="1:4" ht="14.4">
      <c r="A10557"/>
      <c r="B10557"/>
      <c r="C10557"/>
      <c r="D10557" s="198"/>
    </row>
    <row r="10558" spans="1:4" ht="14.4">
      <c r="A10558"/>
      <c r="B10558"/>
      <c r="C10558"/>
      <c r="D10558" s="198"/>
    </row>
    <row r="10559" spans="1:4" ht="14.4">
      <c r="A10559"/>
      <c r="B10559"/>
      <c r="C10559"/>
      <c r="D10559" s="198"/>
    </row>
    <row r="10560" spans="1:4" ht="14.4">
      <c r="A10560"/>
      <c r="B10560"/>
      <c r="C10560"/>
      <c r="D10560" s="198"/>
    </row>
    <row r="10561" spans="1:4" ht="14.4">
      <c r="A10561"/>
      <c r="B10561"/>
      <c r="C10561"/>
      <c r="D10561" s="198"/>
    </row>
    <row r="10562" spans="1:4" ht="14.4">
      <c r="A10562"/>
      <c r="B10562"/>
      <c r="C10562"/>
      <c r="D10562" s="198"/>
    </row>
    <row r="10563" spans="1:4" ht="14.4">
      <c r="A10563"/>
      <c r="B10563"/>
      <c r="C10563"/>
      <c r="D10563" s="198"/>
    </row>
    <row r="10564" spans="1:4" ht="14.4">
      <c r="A10564"/>
      <c r="B10564"/>
      <c r="C10564"/>
      <c r="D10564" s="198"/>
    </row>
    <row r="10565" spans="1:4" ht="14.4">
      <c r="A10565"/>
      <c r="B10565"/>
      <c r="C10565"/>
      <c r="D10565" s="198"/>
    </row>
    <row r="10566" spans="1:4" ht="14.4">
      <c r="A10566"/>
      <c r="B10566"/>
      <c r="C10566"/>
      <c r="D10566" s="198"/>
    </row>
    <row r="10567" spans="1:4" ht="14.4">
      <c r="A10567"/>
      <c r="B10567"/>
      <c r="C10567"/>
      <c r="D10567" s="198"/>
    </row>
    <row r="10568" spans="1:4" ht="14.4">
      <c r="A10568"/>
      <c r="B10568"/>
      <c r="C10568"/>
      <c r="D10568" s="198"/>
    </row>
    <row r="10569" spans="1:4" ht="14.4">
      <c r="A10569"/>
      <c r="B10569"/>
      <c r="C10569"/>
      <c r="D10569" s="198"/>
    </row>
    <row r="10570" spans="1:4" ht="14.4">
      <c r="A10570"/>
      <c r="B10570"/>
      <c r="C10570"/>
      <c r="D10570" s="198"/>
    </row>
    <row r="10571" spans="1:4" ht="14.4">
      <c r="A10571"/>
      <c r="B10571"/>
      <c r="C10571"/>
      <c r="D10571" s="198"/>
    </row>
    <row r="10572" spans="1:4" ht="14.4">
      <c r="A10572"/>
      <c r="B10572"/>
      <c r="C10572"/>
      <c r="D10572" s="198"/>
    </row>
    <row r="10573" spans="1:4" ht="14.4">
      <c r="A10573"/>
      <c r="B10573"/>
      <c r="C10573"/>
      <c r="D10573" s="198"/>
    </row>
    <row r="10574" spans="1:4" ht="14.4">
      <c r="A10574"/>
      <c r="B10574"/>
      <c r="C10574"/>
      <c r="D10574" s="198"/>
    </row>
    <row r="10575" spans="1:4" ht="14.4">
      <c r="A10575"/>
      <c r="B10575"/>
      <c r="C10575"/>
      <c r="D10575" s="198"/>
    </row>
    <row r="10576" spans="1:4" ht="14.4">
      <c r="A10576"/>
      <c r="B10576"/>
      <c r="C10576"/>
      <c r="D10576" s="198"/>
    </row>
    <row r="10577" spans="1:4" ht="14.4">
      <c r="A10577"/>
      <c r="B10577"/>
      <c r="C10577"/>
      <c r="D10577" s="198"/>
    </row>
    <row r="10578" spans="1:4" ht="14.4">
      <c r="A10578"/>
      <c r="B10578"/>
      <c r="C10578"/>
      <c r="D10578" s="198"/>
    </row>
    <row r="10579" spans="1:4" ht="14.4">
      <c r="A10579"/>
      <c r="B10579"/>
      <c r="C10579"/>
      <c r="D10579" s="198"/>
    </row>
    <row r="10580" spans="1:4" ht="14.4">
      <c r="A10580"/>
      <c r="B10580"/>
      <c r="C10580"/>
      <c r="D10580" s="198"/>
    </row>
    <row r="10581" spans="1:4" ht="14.4">
      <c r="A10581"/>
      <c r="B10581"/>
      <c r="C10581"/>
      <c r="D10581" s="198"/>
    </row>
    <row r="10582" spans="1:4" ht="14.4">
      <c r="A10582"/>
      <c r="B10582"/>
      <c r="C10582"/>
      <c r="D10582" s="198"/>
    </row>
    <row r="10583" spans="1:4" ht="14.4">
      <c r="A10583"/>
      <c r="B10583"/>
      <c r="C10583"/>
      <c r="D10583" s="198"/>
    </row>
    <row r="10584" spans="1:4" ht="14.4">
      <c r="A10584"/>
      <c r="B10584"/>
      <c r="C10584"/>
      <c r="D10584" s="198"/>
    </row>
    <row r="10585" spans="1:4" ht="14.4">
      <c r="A10585"/>
      <c r="B10585"/>
      <c r="C10585"/>
      <c r="D10585" s="198"/>
    </row>
    <row r="10586" spans="1:4" ht="14.4">
      <c r="A10586"/>
      <c r="B10586"/>
      <c r="C10586"/>
      <c r="D10586" s="198"/>
    </row>
    <row r="10587" spans="1:4" ht="14.4">
      <c r="A10587"/>
      <c r="B10587"/>
      <c r="C10587"/>
      <c r="D10587" s="198"/>
    </row>
    <row r="10588" spans="1:4" ht="14.4">
      <c r="A10588"/>
      <c r="B10588"/>
      <c r="C10588"/>
      <c r="D10588" s="198"/>
    </row>
    <row r="10589" spans="1:4" ht="14.4">
      <c r="A10589"/>
      <c r="B10589"/>
      <c r="C10589"/>
      <c r="D10589" s="198"/>
    </row>
    <row r="10590" spans="1:4" ht="14.4">
      <c r="A10590"/>
      <c r="B10590"/>
      <c r="C10590"/>
      <c r="D10590" s="198"/>
    </row>
    <row r="10591" spans="1:4" ht="14.4">
      <c r="A10591"/>
      <c r="B10591"/>
      <c r="C10591"/>
      <c r="D10591" s="198"/>
    </row>
    <row r="10592" spans="1:4" ht="14.4">
      <c r="A10592"/>
      <c r="B10592"/>
      <c r="C10592"/>
      <c r="D10592" s="198"/>
    </row>
    <row r="10593" spans="1:4" ht="14.4">
      <c r="A10593"/>
      <c r="B10593"/>
      <c r="C10593"/>
      <c r="D10593" s="198"/>
    </row>
    <row r="10594" spans="1:4" ht="14.4">
      <c r="A10594"/>
      <c r="B10594"/>
      <c r="C10594"/>
      <c r="D10594" s="198"/>
    </row>
    <row r="10595" spans="1:4" ht="14.4">
      <c r="A10595"/>
      <c r="B10595"/>
      <c r="C10595"/>
      <c r="D10595" s="198"/>
    </row>
    <row r="10596" spans="1:4" ht="14.4">
      <c r="A10596"/>
      <c r="B10596"/>
      <c r="C10596"/>
      <c r="D10596" s="198"/>
    </row>
    <row r="10597" spans="1:4" ht="14.4">
      <c r="A10597"/>
      <c r="B10597"/>
      <c r="C10597"/>
      <c r="D10597" s="198"/>
    </row>
    <row r="10598" spans="1:4" ht="14.4">
      <c r="A10598"/>
      <c r="B10598"/>
      <c r="C10598"/>
      <c r="D10598" s="198"/>
    </row>
    <row r="10599" spans="1:4" ht="14.4">
      <c r="A10599"/>
      <c r="B10599"/>
      <c r="C10599"/>
      <c r="D10599" s="198"/>
    </row>
    <row r="10600" spans="1:4" ht="14.4">
      <c r="A10600"/>
      <c r="B10600"/>
      <c r="C10600"/>
      <c r="D10600" s="198"/>
    </row>
    <row r="10601" spans="1:4" ht="14.4">
      <c r="A10601"/>
      <c r="B10601"/>
      <c r="C10601"/>
      <c r="D10601" s="198"/>
    </row>
    <row r="10602" spans="1:4" ht="14.4">
      <c r="A10602"/>
      <c r="B10602"/>
      <c r="C10602"/>
      <c r="D10602" s="198"/>
    </row>
    <row r="10603" spans="1:4" ht="14.4">
      <c r="A10603"/>
      <c r="B10603"/>
      <c r="C10603"/>
      <c r="D10603" s="198"/>
    </row>
    <row r="10604" spans="1:4" ht="14.4">
      <c r="A10604"/>
      <c r="B10604"/>
      <c r="C10604"/>
      <c r="D10604" s="198"/>
    </row>
    <row r="10605" spans="1:4" ht="14.4">
      <c r="A10605"/>
      <c r="B10605"/>
      <c r="C10605"/>
      <c r="D10605" s="198"/>
    </row>
    <row r="10606" spans="1:4" ht="14.4">
      <c r="A10606"/>
      <c r="B10606"/>
      <c r="C10606"/>
      <c r="D10606" s="198"/>
    </row>
    <row r="10607" spans="1:4" ht="14.4">
      <c r="A10607"/>
      <c r="B10607"/>
      <c r="C10607"/>
      <c r="D10607" s="198"/>
    </row>
    <row r="10608" spans="1:4" ht="14.4">
      <c r="A10608"/>
      <c r="B10608"/>
      <c r="C10608"/>
      <c r="D10608" s="198"/>
    </row>
    <row r="10609" spans="1:4" ht="14.4">
      <c r="A10609"/>
      <c r="B10609"/>
      <c r="C10609"/>
      <c r="D10609" s="198"/>
    </row>
    <row r="10610" spans="1:4" ht="14.4">
      <c r="A10610"/>
      <c r="B10610"/>
      <c r="C10610"/>
      <c r="D10610" s="198"/>
    </row>
    <row r="10611" spans="1:4" ht="14.4">
      <c r="A10611"/>
      <c r="B10611"/>
      <c r="C10611"/>
      <c r="D10611" s="198"/>
    </row>
    <row r="10612" spans="1:4" ht="14.4">
      <c r="A10612"/>
      <c r="B10612"/>
      <c r="C10612"/>
      <c r="D10612" s="198"/>
    </row>
    <row r="10613" spans="1:4" ht="14.4">
      <c r="A10613"/>
      <c r="B10613"/>
      <c r="C10613"/>
      <c r="D10613" s="198"/>
    </row>
    <row r="10614" spans="1:4" ht="14.4">
      <c r="A10614"/>
      <c r="B10614"/>
      <c r="C10614"/>
      <c r="D10614" s="198"/>
    </row>
    <row r="10615" spans="1:4" ht="14.4">
      <c r="A10615"/>
      <c r="B10615"/>
      <c r="C10615"/>
      <c r="D10615" s="198"/>
    </row>
    <row r="10616" spans="1:4" ht="14.4">
      <c r="A10616"/>
      <c r="B10616"/>
      <c r="C10616"/>
      <c r="D10616" s="198"/>
    </row>
    <row r="10617" spans="1:4" ht="14.4">
      <c r="A10617"/>
      <c r="B10617"/>
      <c r="C10617"/>
      <c r="D10617" s="198"/>
    </row>
    <row r="10618" spans="1:4" ht="14.4">
      <c r="A10618"/>
      <c r="B10618"/>
      <c r="C10618"/>
      <c r="D10618" s="198"/>
    </row>
    <row r="10619" spans="1:4" ht="14.4">
      <c r="A10619"/>
      <c r="B10619"/>
      <c r="C10619"/>
      <c r="D10619" s="198"/>
    </row>
    <row r="10620" spans="1:4" ht="14.4">
      <c r="A10620"/>
      <c r="B10620"/>
      <c r="C10620"/>
      <c r="D10620" s="198"/>
    </row>
    <row r="10621" spans="1:4" ht="14.4">
      <c r="A10621"/>
      <c r="B10621"/>
      <c r="C10621"/>
      <c r="D10621" s="198"/>
    </row>
    <row r="10622" spans="1:4" ht="14.4">
      <c r="A10622"/>
      <c r="B10622"/>
      <c r="C10622"/>
      <c r="D10622" s="198"/>
    </row>
    <row r="10623" spans="1:4" ht="14.4">
      <c r="A10623"/>
      <c r="B10623"/>
      <c r="C10623"/>
      <c r="D10623" s="198"/>
    </row>
    <row r="10624" spans="1:4" ht="14.4">
      <c r="A10624"/>
      <c r="B10624"/>
      <c r="C10624"/>
      <c r="D10624" s="198"/>
    </row>
    <row r="10625" spans="1:4" ht="14.4">
      <c r="A10625"/>
      <c r="B10625"/>
      <c r="C10625"/>
      <c r="D10625" s="198"/>
    </row>
    <row r="10626" spans="1:4" ht="14.4">
      <c r="A10626"/>
      <c r="B10626"/>
      <c r="C10626"/>
      <c r="D10626" s="198"/>
    </row>
    <row r="10627" spans="1:4" ht="14.4">
      <c r="A10627"/>
      <c r="B10627"/>
      <c r="C10627"/>
      <c r="D10627" s="198"/>
    </row>
    <row r="10628" spans="1:4" ht="14.4">
      <c r="A10628"/>
      <c r="B10628"/>
      <c r="C10628"/>
      <c r="D10628" s="198"/>
    </row>
    <row r="10629" spans="1:4" ht="14.4">
      <c r="A10629"/>
      <c r="B10629"/>
      <c r="C10629"/>
      <c r="D10629" s="198"/>
    </row>
    <row r="10630" spans="1:4" ht="14.4">
      <c r="A10630"/>
      <c r="B10630"/>
      <c r="C10630"/>
      <c r="D10630" s="198"/>
    </row>
    <row r="10631" spans="1:4" ht="14.4">
      <c r="A10631"/>
      <c r="B10631"/>
      <c r="C10631"/>
      <c r="D10631" s="198"/>
    </row>
    <row r="10632" spans="1:4" ht="14.4">
      <c r="A10632"/>
      <c r="B10632"/>
      <c r="C10632"/>
      <c r="D10632" s="198"/>
    </row>
    <row r="10633" spans="1:4" ht="14.4">
      <c r="A10633"/>
      <c r="B10633"/>
      <c r="C10633"/>
      <c r="D10633" s="198"/>
    </row>
    <row r="10634" spans="1:4" ht="14.4">
      <c r="A10634"/>
      <c r="B10634"/>
      <c r="C10634"/>
      <c r="D10634" s="198"/>
    </row>
    <row r="10635" spans="1:4" ht="14.4">
      <c r="A10635"/>
      <c r="B10635"/>
      <c r="C10635"/>
      <c r="D10635" s="198"/>
    </row>
    <row r="10636" spans="1:4" ht="14.4">
      <c r="A10636"/>
      <c r="B10636"/>
      <c r="C10636"/>
      <c r="D10636" s="198"/>
    </row>
    <row r="10637" spans="1:4" ht="14.4">
      <c r="A10637"/>
      <c r="B10637"/>
      <c r="C10637"/>
      <c r="D10637" s="198"/>
    </row>
    <row r="10638" spans="1:4" ht="14.4">
      <c r="A10638"/>
      <c r="B10638"/>
      <c r="C10638"/>
      <c r="D10638" s="198"/>
    </row>
    <row r="10639" spans="1:4" ht="14.4">
      <c r="A10639"/>
      <c r="B10639"/>
      <c r="C10639"/>
      <c r="D10639" s="198"/>
    </row>
    <row r="10640" spans="1:4" ht="14.4">
      <c r="A10640"/>
      <c r="B10640"/>
      <c r="C10640"/>
      <c r="D10640" s="198"/>
    </row>
    <row r="10641" spans="1:4" ht="14.4">
      <c r="A10641"/>
      <c r="B10641"/>
      <c r="C10641"/>
      <c r="D10641" s="198"/>
    </row>
    <row r="10642" spans="1:4" ht="14.4">
      <c r="A10642"/>
      <c r="B10642"/>
      <c r="C10642"/>
      <c r="D10642" s="198"/>
    </row>
    <row r="10643" spans="1:4" ht="14.4">
      <c r="A10643"/>
      <c r="B10643"/>
      <c r="C10643"/>
      <c r="D10643" s="198"/>
    </row>
    <row r="10644" spans="1:4" ht="14.4">
      <c r="A10644"/>
      <c r="B10644"/>
      <c r="C10644"/>
      <c r="D10644" s="198"/>
    </row>
    <row r="10645" spans="1:4" ht="14.4">
      <c r="A10645"/>
      <c r="B10645"/>
      <c r="C10645"/>
      <c r="D10645" s="198"/>
    </row>
    <row r="10646" spans="1:4" ht="14.4">
      <c r="A10646"/>
      <c r="B10646"/>
      <c r="C10646"/>
      <c r="D10646" s="198"/>
    </row>
    <row r="10647" spans="1:4" ht="14.4">
      <c r="A10647"/>
      <c r="B10647"/>
      <c r="C10647"/>
      <c r="D10647" s="198"/>
    </row>
    <row r="10648" spans="1:4" ht="14.4">
      <c r="A10648"/>
      <c r="B10648"/>
      <c r="C10648"/>
      <c r="D10648" s="198"/>
    </row>
    <row r="10649" spans="1:4" ht="14.4">
      <c r="A10649"/>
      <c r="B10649"/>
      <c r="C10649"/>
      <c r="D10649" s="198"/>
    </row>
    <row r="10650" spans="1:4" ht="14.4">
      <c r="A10650"/>
      <c r="B10650"/>
      <c r="C10650"/>
      <c r="D10650" s="198"/>
    </row>
    <row r="10651" spans="1:4" ht="14.4">
      <c r="A10651"/>
      <c r="B10651"/>
      <c r="C10651"/>
      <c r="D10651" s="198"/>
    </row>
    <row r="10652" spans="1:4" ht="14.4">
      <c r="A10652"/>
      <c r="B10652"/>
      <c r="C10652"/>
      <c r="D10652" s="198"/>
    </row>
    <row r="10653" spans="1:4" ht="14.4">
      <c r="A10653"/>
      <c r="B10653"/>
      <c r="C10653"/>
      <c r="D10653" s="198"/>
    </row>
    <row r="10654" spans="1:4" ht="14.4">
      <c r="A10654"/>
      <c r="B10654"/>
      <c r="C10654"/>
      <c r="D10654" s="198"/>
    </row>
    <row r="10655" spans="1:4" ht="14.4">
      <c r="A10655"/>
      <c r="B10655"/>
      <c r="C10655"/>
      <c r="D10655" s="198"/>
    </row>
    <row r="10656" spans="1:4" ht="14.4">
      <c r="A10656"/>
      <c r="B10656"/>
      <c r="C10656"/>
      <c r="D10656" s="198"/>
    </row>
    <row r="10657" spans="1:4" ht="14.4">
      <c r="A10657"/>
      <c r="B10657"/>
      <c r="C10657"/>
      <c r="D10657" s="198"/>
    </row>
    <row r="10658" spans="1:4" ht="14.4">
      <c r="A10658"/>
      <c r="B10658"/>
      <c r="C10658"/>
      <c r="D10658" s="198"/>
    </row>
    <row r="10659" spans="1:4" ht="14.4">
      <c r="A10659"/>
      <c r="B10659"/>
      <c r="C10659"/>
      <c r="D10659" s="198"/>
    </row>
    <row r="10660" spans="1:4" ht="14.4">
      <c r="A10660"/>
      <c r="B10660"/>
      <c r="C10660"/>
      <c r="D10660" s="198"/>
    </row>
    <row r="10661" spans="1:4" ht="14.4">
      <c r="A10661"/>
      <c r="B10661"/>
      <c r="C10661"/>
      <c r="D10661" s="198"/>
    </row>
    <row r="10662" spans="1:4" ht="14.4">
      <c r="A10662"/>
      <c r="B10662"/>
      <c r="C10662"/>
      <c r="D10662" s="198"/>
    </row>
    <row r="10663" spans="1:4" ht="14.4">
      <c r="A10663"/>
      <c r="B10663"/>
      <c r="C10663"/>
      <c r="D10663" s="198"/>
    </row>
    <row r="10664" spans="1:4" ht="14.4">
      <c r="A10664"/>
      <c r="B10664"/>
      <c r="C10664"/>
      <c r="D10664" s="198"/>
    </row>
    <row r="10665" spans="1:4" ht="14.4">
      <c r="A10665"/>
      <c r="B10665"/>
      <c r="C10665"/>
      <c r="D10665" s="198"/>
    </row>
    <row r="10666" spans="1:4" ht="14.4">
      <c r="A10666"/>
      <c r="B10666"/>
      <c r="C10666"/>
      <c r="D10666" s="198"/>
    </row>
    <row r="10667" spans="1:4" ht="14.4">
      <c r="A10667"/>
      <c r="B10667"/>
      <c r="C10667"/>
      <c r="D10667" s="198"/>
    </row>
    <row r="10668" spans="1:4" ht="14.4">
      <c r="A10668"/>
      <c r="B10668"/>
      <c r="C10668"/>
      <c r="D10668" s="198"/>
    </row>
    <row r="10669" spans="1:4" ht="14.4">
      <c r="A10669"/>
      <c r="B10669"/>
      <c r="C10669"/>
      <c r="D10669" s="198"/>
    </row>
    <row r="10670" spans="1:4" ht="14.4">
      <c r="A10670"/>
      <c r="B10670"/>
      <c r="C10670"/>
      <c r="D10670" s="198"/>
    </row>
    <row r="10671" spans="1:4" ht="14.4">
      <c r="A10671"/>
      <c r="B10671"/>
      <c r="C10671"/>
      <c r="D10671" s="198"/>
    </row>
    <row r="10672" spans="1:4" ht="14.4">
      <c r="A10672"/>
      <c r="B10672"/>
      <c r="C10672"/>
      <c r="D10672" s="198"/>
    </row>
    <row r="10673" spans="1:4" ht="14.4">
      <c r="A10673"/>
      <c r="B10673"/>
      <c r="C10673"/>
      <c r="D10673" s="198"/>
    </row>
    <row r="10674" spans="1:4" ht="14.4">
      <c r="A10674"/>
      <c r="B10674"/>
      <c r="C10674"/>
      <c r="D10674" s="198"/>
    </row>
    <row r="10675" spans="1:4" ht="14.4">
      <c r="A10675"/>
      <c r="B10675"/>
      <c r="C10675"/>
      <c r="D10675" s="198"/>
    </row>
    <row r="10676" spans="1:4" ht="14.4">
      <c r="A10676"/>
      <c r="B10676"/>
      <c r="C10676"/>
      <c r="D10676" s="198"/>
    </row>
    <row r="10677" spans="1:4" ht="14.4">
      <c r="A10677"/>
      <c r="B10677"/>
      <c r="C10677"/>
      <c r="D10677" s="198"/>
    </row>
    <row r="10678" spans="1:4" ht="14.4">
      <c r="A10678"/>
      <c r="B10678"/>
      <c r="C10678"/>
      <c r="D10678" s="198"/>
    </row>
    <row r="10679" spans="1:4" ht="14.4">
      <c r="A10679"/>
      <c r="B10679"/>
      <c r="C10679"/>
      <c r="D10679" s="198"/>
    </row>
    <row r="10680" spans="1:4" ht="14.4">
      <c r="A10680"/>
      <c r="B10680"/>
      <c r="C10680"/>
      <c r="D10680" s="198"/>
    </row>
    <row r="10681" spans="1:4" ht="14.4">
      <c r="A10681"/>
      <c r="B10681"/>
      <c r="C10681"/>
      <c r="D10681" s="198"/>
    </row>
    <row r="10682" spans="1:4" ht="14.4">
      <c r="A10682"/>
      <c r="B10682"/>
      <c r="C10682"/>
      <c r="D10682" s="198"/>
    </row>
    <row r="10683" spans="1:4" ht="14.4">
      <c r="A10683"/>
      <c r="B10683"/>
      <c r="C10683"/>
      <c r="D10683" s="198"/>
    </row>
    <row r="10684" spans="1:4" ht="14.4">
      <c r="A10684"/>
      <c r="B10684"/>
      <c r="C10684"/>
      <c r="D10684" s="198"/>
    </row>
    <row r="10685" spans="1:4" ht="14.4">
      <c r="A10685"/>
      <c r="B10685"/>
      <c r="C10685"/>
      <c r="D10685" s="198"/>
    </row>
    <row r="10686" spans="1:4" ht="14.4">
      <c r="A10686"/>
      <c r="B10686"/>
      <c r="C10686"/>
      <c r="D10686" s="198"/>
    </row>
    <row r="10687" spans="1:4" ht="14.4">
      <c r="A10687"/>
      <c r="B10687"/>
      <c r="C10687"/>
      <c r="D10687" s="198"/>
    </row>
    <row r="10688" spans="1:4" ht="14.4">
      <c r="A10688"/>
      <c r="B10688"/>
      <c r="C10688"/>
      <c r="D10688" s="198"/>
    </row>
    <row r="10689" spans="1:4" ht="14.4">
      <c r="A10689"/>
      <c r="B10689"/>
      <c r="C10689"/>
      <c r="D10689" s="198"/>
    </row>
    <row r="10690" spans="1:4" ht="14.4">
      <c r="A10690"/>
      <c r="B10690"/>
      <c r="C10690"/>
      <c r="D10690" s="198"/>
    </row>
    <row r="10691" spans="1:4" ht="14.4">
      <c r="A10691"/>
      <c r="B10691"/>
      <c r="C10691"/>
      <c r="D10691" s="198"/>
    </row>
    <row r="10692" spans="1:4" ht="14.4">
      <c r="A10692"/>
      <c r="B10692"/>
      <c r="C10692"/>
      <c r="D10692" s="198"/>
    </row>
    <row r="10693" spans="1:4" ht="14.4">
      <c r="A10693"/>
      <c r="B10693"/>
      <c r="C10693"/>
      <c r="D10693" s="198"/>
    </row>
    <row r="10694" spans="1:4" ht="14.4">
      <c r="A10694"/>
      <c r="B10694"/>
      <c r="C10694"/>
      <c r="D10694" s="198"/>
    </row>
    <row r="10695" spans="1:4" ht="14.4">
      <c r="A10695"/>
      <c r="B10695"/>
      <c r="C10695"/>
      <c r="D10695" s="198"/>
    </row>
    <row r="10696" spans="1:4" ht="14.4">
      <c r="A10696"/>
      <c r="B10696"/>
      <c r="C10696"/>
      <c r="D10696" s="198"/>
    </row>
    <row r="10697" spans="1:4" ht="14.4">
      <c r="A10697"/>
      <c r="B10697"/>
      <c r="C10697"/>
      <c r="D10697" s="198"/>
    </row>
    <row r="10698" spans="1:4" ht="14.4">
      <c r="A10698"/>
      <c r="B10698"/>
      <c r="C10698"/>
      <c r="D10698" s="198"/>
    </row>
    <row r="10699" spans="1:4" ht="14.4">
      <c r="A10699"/>
      <c r="B10699"/>
      <c r="C10699"/>
      <c r="D10699" s="198"/>
    </row>
    <row r="10700" spans="1:4" ht="14.4">
      <c r="A10700"/>
      <c r="B10700"/>
      <c r="C10700"/>
      <c r="D10700" s="198"/>
    </row>
    <row r="10701" spans="1:4" ht="14.4">
      <c r="A10701"/>
      <c r="B10701"/>
      <c r="C10701"/>
      <c r="D10701" s="198"/>
    </row>
    <row r="10702" spans="1:4" ht="14.4">
      <c r="A10702"/>
      <c r="B10702"/>
      <c r="C10702"/>
      <c r="D10702" s="198"/>
    </row>
    <row r="10703" spans="1:4" ht="14.4">
      <c r="A10703"/>
      <c r="B10703"/>
      <c r="C10703"/>
      <c r="D10703" s="198"/>
    </row>
    <row r="10704" spans="1:4" ht="14.4">
      <c r="A10704"/>
      <c r="B10704"/>
      <c r="C10704"/>
      <c r="D10704" s="198"/>
    </row>
    <row r="10705" spans="1:4" ht="14.4">
      <c r="A10705"/>
      <c r="B10705"/>
      <c r="C10705"/>
      <c r="D10705" s="198"/>
    </row>
    <row r="10706" spans="1:4" ht="14.4">
      <c r="A10706"/>
      <c r="B10706"/>
      <c r="C10706"/>
      <c r="D10706" s="198"/>
    </row>
    <row r="10707" spans="1:4" ht="14.4">
      <c r="A10707"/>
      <c r="B10707"/>
      <c r="C10707"/>
      <c r="D10707" s="198"/>
    </row>
    <row r="10708" spans="1:4" ht="14.4">
      <c r="A10708"/>
      <c r="B10708"/>
      <c r="C10708"/>
      <c r="D10708" s="198"/>
    </row>
    <row r="10709" spans="1:4" ht="14.4">
      <c r="A10709"/>
      <c r="B10709"/>
      <c r="C10709"/>
      <c r="D10709" s="198"/>
    </row>
    <row r="10710" spans="1:4" ht="14.4">
      <c r="A10710"/>
      <c r="B10710"/>
      <c r="C10710"/>
      <c r="D10710" s="198"/>
    </row>
    <row r="10711" spans="1:4" ht="14.4">
      <c r="A10711"/>
      <c r="B10711"/>
      <c r="C10711"/>
      <c r="D10711" s="198"/>
    </row>
    <row r="10712" spans="1:4" ht="14.4">
      <c r="A10712"/>
      <c r="B10712"/>
      <c r="C10712"/>
      <c r="D10712" s="198"/>
    </row>
    <row r="10713" spans="1:4" ht="14.4">
      <c r="A10713"/>
      <c r="B10713"/>
      <c r="C10713"/>
      <c r="D10713" s="198"/>
    </row>
    <row r="10714" spans="1:4" ht="14.4">
      <c r="A10714"/>
      <c r="B10714"/>
      <c r="C10714"/>
      <c r="D10714" s="198"/>
    </row>
    <row r="10715" spans="1:4" ht="14.4">
      <c r="A10715"/>
      <c r="B10715"/>
      <c r="C10715"/>
      <c r="D10715" s="198"/>
    </row>
    <row r="10716" spans="1:4" ht="14.4">
      <c r="A10716"/>
      <c r="B10716"/>
      <c r="C10716"/>
      <c r="D10716" s="198"/>
    </row>
    <row r="10717" spans="1:4" ht="14.4">
      <c r="A10717"/>
      <c r="B10717"/>
      <c r="C10717"/>
      <c r="D10717" s="198"/>
    </row>
    <row r="10718" spans="1:4" ht="14.4">
      <c r="A10718"/>
      <c r="B10718"/>
      <c r="C10718"/>
      <c r="D10718" s="198"/>
    </row>
    <row r="10719" spans="1:4" ht="14.4">
      <c r="A10719"/>
      <c r="B10719"/>
      <c r="C10719"/>
      <c r="D10719" s="198"/>
    </row>
    <row r="10720" spans="1:4" ht="14.4">
      <c r="A10720"/>
      <c r="B10720"/>
      <c r="C10720"/>
      <c r="D10720" s="198"/>
    </row>
    <row r="10721" spans="1:4" ht="14.4">
      <c r="A10721"/>
      <c r="B10721"/>
      <c r="C10721"/>
      <c r="D10721" s="198"/>
    </row>
    <row r="10722" spans="1:4" ht="14.4">
      <c r="A10722"/>
      <c r="B10722"/>
      <c r="C10722"/>
      <c r="D10722" s="198"/>
    </row>
    <row r="10723" spans="1:4" ht="14.4">
      <c r="A10723"/>
      <c r="B10723"/>
      <c r="C10723"/>
      <c r="D10723" s="198"/>
    </row>
    <row r="10724" spans="1:4" ht="14.4">
      <c r="A10724"/>
      <c r="B10724"/>
      <c r="C10724"/>
      <c r="D10724" s="198"/>
    </row>
    <row r="10725" spans="1:4" ht="14.4">
      <c r="A10725"/>
      <c r="B10725"/>
      <c r="C10725"/>
      <c r="D10725" s="198"/>
    </row>
    <row r="10726" spans="1:4" ht="14.4">
      <c r="A10726"/>
      <c r="B10726"/>
      <c r="C10726"/>
      <c r="D10726" s="198"/>
    </row>
    <row r="10727" spans="1:4" ht="14.4">
      <c r="A10727"/>
      <c r="B10727"/>
      <c r="C10727"/>
      <c r="D10727" s="198"/>
    </row>
    <row r="10728" spans="1:4" ht="14.4">
      <c r="A10728"/>
      <c r="B10728"/>
      <c r="C10728"/>
      <c r="D10728" s="198"/>
    </row>
    <row r="10729" spans="1:4" ht="14.4">
      <c r="A10729"/>
      <c r="B10729"/>
      <c r="C10729"/>
      <c r="D10729" s="198"/>
    </row>
    <row r="10730" spans="1:4" ht="14.4">
      <c r="A10730"/>
      <c r="B10730"/>
      <c r="C10730"/>
      <c r="D10730" s="198"/>
    </row>
    <row r="10731" spans="1:4" ht="14.4">
      <c r="A10731"/>
      <c r="B10731"/>
      <c r="C10731"/>
      <c r="D10731" s="198"/>
    </row>
    <row r="10732" spans="1:4" ht="14.4">
      <c r="A10732"/>
      <c r="B10732"/>
      <c r="C10732"/>
      <c r="D10732" s="198"/>
    </row>
    <row r="10733" spans="1:4" ht="14.4">
      <c r="A10733"/>
      <c r="B10733"/>
      <c r="C10733"/>
      <c r="D10733" s="198"/>
    </row>
    <row r="10734" spans="1:4" ht="14.4">
      <c r="A10734"/>
      <c r="B10734"/>
      <c r="C10734"/>
      <c r="D10734" s="198"/>
    </row>
    <row r="10735" spans="1:4" ht="14.4">
      <c r="A10735"/>
      <c r="B10735"/>
      <c r="C10735"/>
      <c r="D10735" s="198"/>
    </row>
    <row r="10736" spans="1:4" ht="14.4">
      <c r="A10736"/>
      <c r="B10736"/>
      <c r="C10736"/>
      <c r="D10736" s="198"/>
    </row>
    <row r="10737" spans="1:4" ht="14.4">
      <c r="A10737"/>
      <c r="B10737"/>
      <c r="C10737"/>
      <c r="D10737" s="198"/>
    </row>
    <row r="10738" spans="1:4" ht="14.4">
      <c r="A10738"/>
      <c r="B10738"/>
      <c r="C10738"/>
      <c r="D10738" s="198"/>
    </row>
    <row r="10739" spans="1:4" ht="14.4">
      <c r="A10739"/>
      <c r="B10739"/>
      <c r="C10739"/>
      <c r="D10739" s="198"/>
    </row>
    <row r="10740" spans="1:4" ht="14.4">
      <c r="A10740"/>
      <c r="B10740"/>
      <c r="C10740"/>
      <c r="D10740" s="198"/>
    </row>
    <row r="10741" spans="1:4" ht="14.4">
      <c r="A10741"/>
      <c r="B10741"/>
      <c r="C10741"/>
      <c r="D10741" s="198"/>
    </row>
    <row r="10742" spans="1:4" ht="14.4">
      <c r="A10742"/>
      <c r="B10742"/>
      <c r="C10742"/>
      <c r="D10742" s="198"/>
    </row>
    <row r="10743" spans="1:4" ht="14.4">
      <c r="A10743"/>
      <c r="B10743"/>
      <c r="C10743"/>
      <c r="D10743" s="198"/>
    </row>
    <row r="10744" spans="1:4" ht="14.4">
      <c r="A10744"/>
      <c r="B10744"/>
      <c r="C10744"/>
      <c r="D10744" s="198"/>
    </row>
    <row r="10745" spans="1:4" ht="14.4">
      <c r="A10745"/>
      <c r="B10745"/>
      <c r="C10745"/>
      <c r="D10745" s="198"/>
    </row>
    <row r="10746" spans="1:4" ht="14.4">
      <c r="A10746"/>
      <c r="B10746"/>
      <c r="C10746"/>
      <c r="D10746" s="198"/>
    </row>
    <row r="10747" spans="1:4" ht="14.4">
      <c r="A10747"/>
      <c r="B10747"/>
      <c r="C10747"/>
      <c r="D10747" s="198"/>
    </row>
    <row r="10748" spans="1:4" ht="14.4">
      <c r="A10748"/>
      <c r="B10748"/>
      <c r="C10748"/>
      <c r="D10748" s="198"/>
    </row>
    <row r="10749" spans="1:4" ht="14.4">
      <c r="A10749"/>
      <c r="B10749"/>
      <c r="C10749"/>
      <c r="D10749" s="198"/>
    </row>
    <row r="10750" spans="1:4" ht="14.4">
      <c r="A10750"/>
      <c r="B10750"/>
      <c r="C10750"/>
      <c r="D10750" s="198"/>
    </row>
    <row r="10751" spans="1:4" ht="14.4">
      <c r="A10751"/>
      <c r="B10751"/>
      <c r="C10751"/>
      <c r="D10751" s="198"/>
    </row>
    <row r="10752" spans="1:4" ht="14.4">
      <c r="A10752"/>
      <c r="B10752"/>
      <c r="C10752"/>
      <c r="D10752" s="198"/>
    </row>
    <row r="10753" spans="1:4" ht="14.4">
      <c r="A10753"/>
      <c r="B10753"/>
      <c r="C10753"/>
      <c r="D10753" s="198"/>
    </row>
    <row r="10754" spans="1:4" ht="14.4">
      <c r="A10754"/>
      <c r="B10754"/>
      <c r="C10754"/>
      <c r="D10754" s="198"/>
    </row>
    <row r="10755" spans="1:4" ht="14.4">
      <c r="A10755"/>
      <c r="B10755"/>
      <c r="C10755"/>
      <c r="D10755" s="198"/>
    </row>
    <row r="10756" spans="1:4" ht="14.4">
      <c r="A10756"/>
      <c r="B10756"/>
      <c r="C10756"/>
      <c r="D10756" s="198"/>
    </row>
    <row r="10757" spans="1:4" ht="14.4">
      <c r="A10757"/>
      <c r="B10757"/>
      <c r="C10757"/>
      <c r="D10757" s="198"/>
    </row>
    <row r="10758" spans="1:4" ht="14.4">
      <c r="A10758"/>
      <c r="B10758"/>
      <c r="C10758"/>
      <c r="D10758" s="198"/>
    </row>
    <row r="10759" spans="1:4" ht="14.4">
      <c r="A10759"/>
      <c r="B10759"/>
      <c r="C10759"/>
      <c r="D10759" s="198"/>
    </row>
    <row r="10760" spans="1:4" ht="14.4">
      <c r="A10760"/>
      <c r="B10760"/>
      <c r="C10760"/>
      <c r="D10760" s="198"/>
    </row>
    <row r="10761" spans="1:4" ht="14.4">
      <c r="A10761"/>
      <c r="B10761"/>
      <c r="C10761"/>
      <c r="D10761" s="198"/>
    </row>
    <row r="10762" spans="1:4" ht="14.4">
      <c r="A10762"/>
      <c r="B10762"/>
      <c r="C10762"/>
      <c r="D10762" s="198"/>
    </row>
    <row r="10763" spans="1:4" ht="14.4">
      <c r="A10763"/>
      <c r="B10763"/>
      <c r="C10763"/>
      <c r="D10763" s="198"/>
    </row>
    <row r="10764" spans="1:4" ht="14.4">
      <c r="A10764"/>
      <c r="B10764"/>
      <c r="C10764"/>
      <c r="D10764" s="198"/>
    </row>
    <row r="10765" spans="1:4" ht="14.4">
      <c r="A10765"/>
      <c r="B10765"/>
      <c r="C10765"/>
      <c r="D10765" s="198"/>
    </row>
    <row r="10766" spans="1:4" ht="14.4">
      <c r="A10766"/>
      <c r="B10766"/>
      <c r="C10766"/>
      <c r="D10766" s="198"/>
    </row>
    <row r="10767" spans="1:4" ht="14.4">
      <c r="A10767"/>
      <c r="B10767"/>
      <c r="C10767"/>
      <c r="D10767" s="198"/>
    </row>
    <row r="10768" spans="1:4" ht="14.4">
      <c r="A10768"/>
      <c r="B10768"/>
      <c r="C10768"/>
      <c r="D10768" s="198"/>
    </row>
    <row r="10769" spans="1:4" ht="14.4">
      <c r="A10769"/>
      <c r="B10769"/>
      <c r="C10769"/>
      <c r="D10769" s="198"/>
    </row>
    <row r="10770" spans="1:4" ht="14.4">
      <c r="A10770"/>
      <c r="B10770"/>
      <c r="C10770"/>
      <c r="D10770" s="198"/>
    </row>
    <row r="10771" spans="1:4" ht="14.4">
      <c r="A10771"/>
      <c r="B10771"/>
      <c r="C10771"/>
      <c r="D10771" s="198"/>
    </row>
    <row r="10772" spans="1:4" ht="14.4">
      <c r="A10772"/>
      <c r="B10772"/>
      <c r="C10772"/>
      <c r="D10772" s="198"/>
    </row>
    <row r="10773" spans="1:4" ht="14.4">
      <c r="A10773"/>
      <c r="B10773"/>
      <c r="C10773"/>
      <c r="D10773" s="198"/>
    </row>
    <row r="10774" spans="1:4" ht="14.4">
      <c r="A10774"/>
      <c r="B10774"/>
      <c r="C10774"/>
      <c r="D10774" s="198"/>
    </row>
    <row r="10775" spans="1:4" ht="14.4">
      <c r="A10775"/>
      <c r="B10775"/>
      <c r="C10775"/>
      <c r="D10775" s="198"/>
    </row>
    <row r="10776" spans="1:4" ht="14.4">
      <c r="A10776"/>
      <c r="B10776"/>
      <c r="C10776"/>
      <c r="D10776" s="198"/>
    </row>
    <row r="10777" spans="1:4" ht="14.4">
      <c r="A10777"/>
      <c r="B10777"/>
      <c r="C10777"/>
      <c r="D10777" s="198"/>
    </row>
    <row r="10778" spans="1:4" ht="14.4">
      <c r="A10778"/>
      <c r="B10778"/>
      <c r="C10778"/>
      <c r="D10778" s="198"/>
    </row>
    <row r="10779" spans="1:4" ht="14.4">
      <c r="A10779"/>
      <c r="B10779"/>
      <c r="C10779"/>
      <c r="D10779" s="198"/>
    </row>
    <row r="10780" spans="1:4" ht="14.4">
      <c r="A10780"/>
      <c r="B10780"/>
      <c r="C10780"/>
      <c r="D10780" s="198"/>
    </row>
    <row r="10781" spans="1:4" ht="14.4">
      <c r="A10781"/>
      <c r="B10781"/>
      <c r="C10781"/>
      <c r="D10781" s="198"/>
    </row>
    <row r="10782" spans="1:4" ht="14.4">
      <c r="A10782"/>
      <c r="B10782"/>
      <c r="C10782"/>
      <c r="D10782" s="198"/>
    </row>
    <row r="10783" spans="1:4" ht="14.4">
      <c r="A10783"/>
      <c r="B10783"/>
      <c r="C10783"/>
      <c r="D10783" s="198"/>
    </row>
    <row r="10784" spans="1:4" ht="14.4">
      <c r="A10784"/>
      <c r="B10784"/>
      <c r="C10784"/>
      <c r="D10784" s="198"/>
    </row>
    <row r="10785" spans="1:4" ht="14.4">
      <c r="A10785"/>
      <c r="B10785"/>
      <c r="C10785"/>
      <c r="D10785" s="198"/>
    </row>
    <row r="10786" spans="1:4" ht="14.4">
      <c r="A10786"/>
      <c r="B10786"/>
      <c r="C10786"/>
      <c r="D10786" s="198"/>
    </row>
    <row r="10787" spans="1:4" ht="14.4">
      <c r="A10787"/>
      <c r="B10787"/>
      <c r="C10787"/>
      <c r="D10787" s="198"/>
    </row>
    <row r="10788" spans="1:4" ht="14.4">
      <c r="A10788"/>
      <c r="B10788"/>
      <c r="C10788"/>
      <c r="D10788" s="198"/>
    </row>
    <row r="10789" spans="1:4" ht="14.4">
      <c r="A10789"/>
      <c r="B10789"/>
      <c r="C10789"/>
      <c r="D10789" s="198"/>
    </row>
    <row r="10790" spans="1:4" ht="14.4">
      <c r="A10790"/>
      <c r="B10790"/>
      <c r="C10790"/>
      <c r="D10790" s="198"/>
    </row>
    <row r="10791" spans="1:4" ht="14.4">
      <c r="A10791"/>
      <c r="B10791"/>
      <c r="C10791"/>
      <c r="D10791" s="198"/>
    </row>
    <row r="10792" spans="1:4" ht="14.4">
      <c r="A10792"/>
      <c r="B10792"/>
      <c r="C10792"/>
      <c r="D10792" s="198"/>
    </row>
    <row r="10793" spans="1:4" ht="14.4">
      <c r="A10793"/>
      <c r="B10793"/>
      <c r="C10793"/>
      <c r="D10793" s="198"/>
    </row>
    <row r="10794" spans="1:4" ht="14.4">
      <c r="A10794"/>
      <c r="B10794"/>
      <c r="C10794"/>
      <c r="D10794" s="198"/>
    </row>
    <row r="10795" spans="1:4" ht="14.4">
      <c r="A10795"/>
      <c r="B10795"/>
      <c r="C10795"/>
      <c r="D10795" s="198"/>
    </row>
    <row r="10796" spans="1:4" ht="14.4">
      <c r="A10796"/>
      <c r="B10796"/>
      <c r="C10796"/>
      <c r="D10796" s="198"/>
    </row>
    <row r="10797" spans="1:4" ht="14.4">
      <c r="A10797"/>
      <c r="B10797"/>
      <c r="C10797"/>
      <c r="D10797" s="198"/>
    </row>
    <row r="10798" spans="1:4" ht="14.4">
      <c r="A10798"/>
      <c r="B10798"/>
      <c r="C10798"/>
      <c r="D10798" s="198"/>
    </row>
    <row r="10799" spans="1:4" ht="14.4">
      <c r="A10799"/>
      <c r="B10799"/>
      <c r="C10799"/>
      <c r="D10799" s="198"/>
    </row>
    <row r="10800" spans="1:4" ht="14.4">
      <c r="A10800"/>
      <c r="B10800"/>
      <c r="C10800"/>
      <c r="D10800" s="198"/>
    </row>
    <row r="10801" spans="1:4" ht="14.4">
      <c r="A10801"/>
      <c r="B10801"/>
      <c r="C10801"/>
      <c r="D10801" s="198"/>
    </row>
    <row r="10802" spans="1:4" ht="14.4">
      <c r="A10802"/>
      <c r="B10802"/>
      <c r="C10802"/>
      <c r="D10802" s="198"/>
    </row>
    <row r="10803" spans="1:4" ht="14.4">
      <c r="A10803"/>
      <c r="B10803"/>
      <c r="C10803"/>
      <c r="D10803" s="198"/>
    </row>
    <row r="10804" spans="1:4" ht="14.4">
      <c r="A10804"/>
      <c r="B10804"/>
      <c r="C10804"/>
      <c r="D10804" s="198"/>
    </row>
    <row r="10805" spans="1:4" ht="14.4">
      <c r="A10805"/>
      <c r="B10805"/>
      <c r="C10805"/>
      <c r="D10805" s="198"/>
    </row>
    <row r="10806" spans="1:4" ht="14.4">
      <c r="A10806"/>
      <c r="B10806"/>
      <c r="C10806"/>
      <c r="D10806" s="198"/>
    </row>
    <row r="10807" spans="1:4" ht="14.4">
      <c r="A10807"/>
      <c r="B10807"/>
      <c r="C10807"/>
      <c r="D10807" s="198"/>
    </row>
    <row r="10808" spans="1:4" ht="14.4">
      <c r="A10808"/>
      <c r="B10808"/>
      <c r="C10808"/>
      <c r="D10808" s="198"/>
    </row>
    <row r="10809" spans="1:4" ht="14.4">
      <c r="A10809"/>
      <c r="B10809"/>
      <c r="C10809"/>
      <c r="D10809" s="198"/>
    </row>
    <row r="10810" spans="1:4" ht="14.4">
      <c r="A10810"/>
      <c r="B10810"/>
      <c r="C10810"/>
      <c r="D10810" s="198"/>
    </row>
    <row r="10811" spans="1:4" ht="14.4">
      <c r="A10811"/>
      <c r="B10811"/>
      <c r="C10811"/>
      <c r="D10811" s="198"/>
    </row>
    <row r="10812" spans="1:4" ht="14.4">
      <c r="A10812"/>
      <c r="B10812"/>
      <c r="C10812"/>
      <c r="D10812" s="198"/>
    </row>
    <row r="10813" spans="1:4" ht="14.4">
      <c r="A10813"/>
      <c r="B10813"/>
      <c r="C10813"/>
      <c r="D10813" s="198"/>
    </row>
    <row r="10814" spans="1:4" ht="14.4">
      <c r="A10814"/>
      <c r="B10814"/>
      <c r="C10814"/>
      <c r="D10814" s="198"/>
    </row>
    <row r="10815" spans="1:4" ht="14.4">
      <c r="A10815"/>
      <c r="B10815"/>
      <c r="C10815"/>
      <c r="D10815" s="198"/>
    </row>
    <row r="10816" spans="1:4" ht="14.4">
      <c r="A10816"/>
      <c r="B10816"/>
      <c r="C10816"/>
      <c r="D10816" s="198"/>
    </row>
    <row r="10817" spans="1:4" ht="14.4">
      <c r="A10817"/>
      <c r="B10817"/>
      <c r="C10817"/>
      <c r="D10817" s="198"/>
    </row>
    <row r="10818" spans="1:4" ht="14.4">
      <c r="A10818"/>
      <c r="B10818"/>
      <c r="C10818"/>
      <c r="D10818" s="198"/>
    </row>
    <row r="10819" spans="1:4" ht="14.4">
      <c r="A10819"/>
      <c r="B10819"/>
      <c r="C10819"/>
      <c r="D10819" s="198"/>
    </row>
    <row r="10820" spans="1:4" ht="14.4">
      <c r="A10820"/>
      <c r="B10820"/>
      <c r="C10820"/>
      <c r="D10820" s="198"/>
    </row>
    <row r="10821" spans="1:4" ht="14.4">
      <c r="A10821"/>
      <c r="B10821"/>
      <c r="C10821"/>
      <c r="D10821" s="198"/>
    </row>
    <row r="10822" spans="1:4" ht="14.4">
      <c r="A10822"/>
      <c r="B10822"/>
      <c r="C10822"/>
      <c r="D10822" s="198"/>
    </row>
    <row r="10823" spans="1:4" ht="14.4">
      <c r="A10823"/>
      <c r="B10823"/>
      <c r="C10823"/>
      <c r="D10823" s="198"/>
    </row>
    <row r="10824" spans="1:4" ht="14.4">
      <c r="A10824"/>
      <c r="B10824"/>
      <c r="C10824"/>
      <c r="D10824" s="198"/>
    </row>
    <row r="10825" spans="1:4" ht="14.4">
      <c r="A10825"/>
      <c r="B10825"/>
      <c r="C10825"/>
      <c r="D10825" s="198"/>
    </row>
    <row r="10826" spans="1:4" ht="14.4">
      <c r="A10826"/>
      <c r="B10826"/>
      <c r="C10826"/>
      <c r="D10826" s="198"/>
    </row>
    <row r="10827" spans="1:4" ht="14.4">
      <c r="A10827"/>
      <c r="B10827"/>
      <c r="C10827"/>
      <c r="D10827" s="198"/>
    </row>
    <row r="10828" spans="1:4" ht="14.4">
      <c r="A10828"/>
      <c r="B10828"/>
      <c r="C10828"/>
      <c r="D10828" s="198"/>
    </row>
    <row r="10829" spans="1:4" ht="14.4">
      <c r="A10829"/>
      <c r="B10829"/>
      <c r="C10829"/>
      <c r="D10829" s="198"/>
    </row>
    <row r="10830" spans="1:4" ht="14.4">
      <c r="A10830"/>
      <c r="B10830"/>
      <c r="C10830"/>
      <c r="D10830" s="198"/>
    </row>
    <row r="10831" spans="1:4" ht="14.4">
      <c r="A10831"/>
      <c r="B10831"/>
      <c r="C10831"/>
      <c r="D10831" s="198"/>
    </row>
    <row r="10832" spans="1:4" ht="14.4">
      <c r="A10832"/>
      <c r="B10832"/>
      <c r="C10832"/>
      <c r="D10832" s="198"/>
    </row>
    <row r="10833" spans="1:4" ht="14.4">
      <c r="A10833"/>
      <c r="B10833"/>
      <c r="C10833"/>
      <c r="D10833" s="198"/>
    </row>
    <row r="10834" spans="1:4" ht="14.4">
      <c r="A10834"/>
      <c r="B10834"/>
      <c r="C10834"/>
      <c r="D10834" s="198"/>
    </row>
    <row r="10835" spans="1:4" ht="14.4">
      <c r="A10835"/>
      <c r="B10835"/>
      <c r="C10835"/>
      <c r="D10835" s="198"/>
    </row>
    <row r="10836" spans="1:4" ht="14.4">
      <c r="A10836"/>
      <c r="B10836"/>
      <c r="C10836"/>
      <c r="D10836" s="198"/>
    </row>
    <row r="10837" spans="1:4" ht="14.4">
      <c r="A10837"/>
      <c r="B10837"/>
      <c r="C10837"/>
      <c r="D10837" s="198"/>
    </row>
    <row r="10838" spans="1:4" ht="14.4">
      <c r="A10838"/>
      <c r="B10838"/>
      <c r="C10838"/>
      <c r="D10838" s="198"/>
    </row>
    <row r="10839" spans="1:4" ht="14.4">
      <c r="A10839"/>
      <c r="B10839"/>
      <c r="C10839"/>
      <c r="D10839" s="198"/>
    </row>
    <row r="10840" spans="1:4" ht="14.4">
      <c r="A10840"/>
      <c r="B10840"/>
      <c r="C10840"/>
      <c r="D10840" s="198"/>
    </row>
    <row r="10841" spans="1:4" ht="14.4">
      <c r="A10841"/>
      <c r="B10841"/>
      <c r="C10841"/>
      <c r="D10841" s="198"/>
    </row>
    <row r="10842" spans="1:4" ht="14.4">
      <c r="A10842"/>
      <c r="B10842"/>
      <c r="C10842"/>
      <c r="D10842" s="198"/>
    </row>
    <row r="10843" spans="1:4" ht="14.4">
      <c r="A10843"/>
      <c r="B10843"/>
      <c r="C10843"/>
      <c r="D10843" s="198"/>
    </row>
    <row r="10844" spans="1:4" ht="14.4">
      <c r="A10844"/>
      <c r="B10844"/>
      <c r="C10844"/>
      <c r="D10844" s="198"/>
    </row>
    <row r="10845" spans="1:4" ht="14.4">
      <c r="A10845"/>
      <c r="B10845"/>
      <c r="C10845"/>
      <c r="D10845" s="198"/>
    </row>
    <row r="10846" spans="1:4" ht="14.4">
      <c r="A10846"/>
      <c r="B10846"/>
      <c r="C10846"/>
      <c r="D10846" s="198"/>
    </row>
    <row r="10847" spans="1:4" ht="14.4">
      <c r="A10847"/>
      <c r="B10847"/>
      <c r="C10847"/>
      <c r="D10847" s="198"/>
    </row>
    <row r="10848" spans="1:4" ht="14.4">
      <c r="A10848"/>
      <c r="B10848"/>
      <c r="C10848"/>
      <c r="D10848" s="198"/>
    </row>
    <row r="10849" spans="1:4" ht="14.4">
      <c r="A10849"/>
      <c r="B10849"/>
      <c r="C10849"/>
      <c r="D10849" s="198"/>
    </row>
    <row r="10850" spans="1:4" ht="14.4">
      <c r="A10850"/>
      <c r="B10850"/>
      <c r="C10850"/>
      <c r="D10850" s="198"/>
    </row>
    <row r="10851" spans="1:4" ht="14.4">
      <c r="A10851"/>
      <c r="B10851"/>
      <c r="C10851"/>
      <c r="D10851" s="198"/>
    </row>
    <row r="10852" spans="1:4" ht="14.4">
      <c r="A10852"/>
      <c r="B10852"/>
      <c r="C10852"/>
      <c r="D10852" s="198"/>
    </row>
    <row r="10853" spans="1:4" ht="14.4">
      <c r="A10853"/>
      <c r="B10853"/>
      <c r="C10853"/>
      <c r="D10853" s="198"/>
    </row>
    <row r="10854" spans="1:4" ht="14.4">
      <c r="A10854"/>
      <c r="B10854"/>
      <c r="C10854"/>
      <c r="D10854" s="198"/>
    </row>
    <row r="10855" spans="1:4" ht="14.4">
      <c r="A10855"/>
      <c r="B10855"/>
      <c r="C10855"/>
      <c r="D10855" s="198"/>
    </row>
    <row r="10856" spans="1:4" ht="14.4">
      <c r="A10856"/>
      <c r="B10856"/>
      <c r="C10856"/>
      <c r="D10856" s="198"/>
    </row>
    <row r="10857" spans="1:4" ht="14.4">
      <c r="A10857"/>
      <c r="B10857"/>
      <c r="C10857"/>
      <c r="D10857" s="198"/>
    </row>
    <row r="10858" spans="1:4" ht="14.4">
      <c r="A10858"/>
      <c r="B10858"/>
      <c r="C10858"/>
      <c r="D10858" s="198"/>
    </row>
    <row r="10859" spans="1:4" ht="14.4">
      <c r="A10859"/>
      <c r="B10859"/>
      <c r="C10859"/>
      <c r="D10859" s="198"/>
    </row>
    <row r="10860" spans="1:4" ht="14.4">
      <c r="A10860"/>
      <c r="B10860"/>
      <c r="C10860"/>
      <c r="D10860" s="198"/>
    </row>
    <row r="10861" spans="1:4" ht="14.4">
      <c r="A10861"/>
      <c r="B10861"/>
      <c r="C10861"/>
      <c r="D10861" s="198"/>
    </row>
    <row r="10862" spans="1:4" ht="14.4">
      <c r="A10862"/>
      <c r="B10862"/>
      <c r="C10862"/>
      <c r="D10862" s="198"/>
    </row>
    <row r="10863" spans="1:4" ht="14.4">
      <c r="A10863"/>
      <c r="B10863"/>
      <c r="C10863"/>
      <c r="D10863" s="198"/>
    </row>
    <row r="10864" spans="1:4" ht="14.4">
      <c r="A10864"/>
      <c r="B10864"/>
      <c r="C10864"/>
      <c r="D10864" s="198"/>
    </row>
    <row r="10865" spans="1:4" ht="14.4">
      <c r="A10865"/>
      <c r="B10865"/>
      <c r="C10865"/>
      <c r="D10865" s="198"/>
    </row>
    <row r="10866" spans="1:4" ht="14.4">
      <c r="A10866"/>
      <c r="B10866"/>
      <c r="C10866"/>
      <c r="D10866" s="198"/>
    </row>
    <row r="10867" spans="1:4" ht="14.4">
      <c r="A10867"/>
      <c r="B10867"/>
      <c r="C10867"/>
      <c r="D10867" s="198"/>
    </row>
    <row r="10868" spans="1:4" ht="14.4">
      <c r="A10868"/>
      <c r="B10868"/>
      <c r="C10868"/>
      <c r="D10868" s="198"/>
    </row>
    <row r="10869" spans="1:4" ht="14.4">
      <c r="A10869"/>
      <c r="B10869"/>
      <c r="C10869"/>
      <c r="D10869" s="198"/>
    </row>
    <row r="10870" spans="1:4" ht="14.4">
      <c r="A10870"/>
      <c r="B10870"/>
      <c r="C10870"/>
      <c r="D10870" s="198"/>
    </row>
    <row r="10871" spans="1:4" ht="14.4">
      <c r="A10871"/>
      <c r="B10871"/>
      <c r="C10871"/>
      <c r="D10871" s="198"/>
    </row>
    <row r="10872" spans="1:4" ht="14.4">
      <c r="A10872"/>
      <c r="B10872"/>
      <c r="C10872"/>
      <c r="D10872" s="198"/>
    </row>
    <row r="10873" spans="1:4" ht="14.4">
      <c r="A10873"/>
      <c r="B10873"/>
      <c r="C10873"/>
      <c r="D10873" s="198"/>
    </row>
    <row r="10874" spans="1:4" ht="14.4">
      <c r="A10874"/>
      <c r="B10874"/>
      <c r="C10874"/>
      <c r="D10874" s="198"/>
    </row>
    <row r="10875" spans="1:4" ht="14.4">
      <c r="A10875"/>
      <c r="B10875"/>
      <c r="C10875"/>
      <c r="D10875" s="198"/>
    </row>
    <row r="10876" spans="1:4" ht="14.4">
      <c r="A10876"/>
      <c r="B10876"/>
      <c r="C10876"/>
      <c r="D10876" s="198"/>
    </row>
    <row r="10877" spans="1:4" ht="14.4">
      <c r="A10877"/>
      <c r="B10877"/>
      <c r="C10877"/>
      <c r="D10877" s="198"/>
    </row>
    <row r="10878" spans="1:4" ht="14.4">
      <c r="A10878"/>
      <c r="B10878"/>
      <c r="C10878"/>
      <c r="D10878" s="198"/>
    </row>
    <row r="10879" spans="1:4" ht="14.4">
      <c r="A10879"/>
      <c r="B10879"/>
      <c r="C10879"/>
      <c r="D10879" s="198"/>
    </row>
    <row r="10880" spans="1:4" ht="14.4">
      <c r="A10880"/>
      <c r="B10880"/>
      <c r="C10880"/>
      <c r="D10880" s="198"/>
    </row>
    <row r="10881" spans="1:4" ht="14.4">
      <c r="A10881"/>
      <c r="B10881"/>
      <c r="C10881"/>
      <c r="D10881" s="198"/>
    </row>
    <row r="10882" spans="1:4" ht="14.4">
      <c r="A10882"/>
      <c r="B10882"/>
      <c r="C10882"/>
      <c r="D10882" s="198"/>
    </row>
    <row r="10883" spans="1:4" ht="14.4">
      <c r="A10883"/>
      <c r="B10883"/>
      <c r="C10883"/>
      <c r="D10883" s="198"/>
    </row>
    <row r="10884" spans="1:4" ht="14.4">
      <c r="A10884"/>
      <c r="B10884"/>
      <c r="C10884"/>
      <c r="D10884" s="198"/>
    </row>
    <row r="10885" spans="1:4" ht="14.4">
      <c r="A10885"/>
      <c r="B10885"/>
      <c r="C10885"/>
      <c r="D10885" s="198"/>
    </row>
    <row r="10886" spans="1:4" ht="14.4">
      <c r="A10886"/>
      <c r="B10886"/>
      <c r="C10886"/>
      <c r="D10886" s="198"/>
    </row>
    <row r="10887" spans="1:4" ht="14.4">
      <c r="A10887"/>
      <c r="B10887"/>
      <c r="C10887"/>
      <c r="D10887" s="198"/>
    </row>
    <row r="10888" spans="1:4" ht="14.4">
      <c r="A10888"/>
      <c r="B10888"/>
      <c r="C10888"/>
      <c r="D10888" s="198"/>
    </row>
    <row r="10889" spans="1:4" ht="14.4">
      <c r="A10889"/>
      <c r="B10889"/>
      <c r="C10889"/>
      <c r="D10889" s="198"/>
    </row>
    <row r="10890" spans="1:4" ht="14.4">
      <c r="A10890"/>
      <c r="B10890"/>
      <c r="C10890"/>
      <c r="D10890" s="198"/>
    </row>
    <row r="10891" spans="1:4" ht="14.4">
      <c r="A10891"/>
      <c r="B10891"/>
      <c r="C10891"/>
      <c r="D10891" s="198"/>
    </row>
    <row r="10892" spans="1:4" ht="14.4">
      <c r="A10892"/>
      <c r="B10892"/>
      <c r="C10892"/>
      <c r="D10892" s="198"/>
    </row>
    <row r="10893" spans="1:4" ht="14.4">
      <c r="A10893"/>
      <c r="B10893"/>
      <c r="C10893"/>
      <c r="D10893" s="198"/>
    </row>
    <row r="10894" spans="1:4" ht="14.4">
      <c r="A10894"/>
      <c r="B10894"/>
      <c r="C10894"/>
      <c r="D10894" s="198"/>
    </row>
    <row r="10895" spans="1:4" ht="14.4">
      <c r="A10895"/>
      <c r="B10895"/>
      <c r="C10895"/>
      <c r="D10895" s="198"/>
    </row>
    <row r="10896" spans="1:4" ht="14.4">
      <c r="A10896"/>
      <c r="B10896"/>
      <c r="C10896"/>
      <c r="D10896" s="198"/>
    </row>
    <row r="10897" spans="1:4" ht="14.4">
      <c r="A10897"/>
      <c r="B10897"/>
      <c r="C10897"/>
      <c r="D10897" s="198"/>
    </row>
    <row r="10898" spans="1:4" ht="14.4">
      <c r="A10898"/>
      <c r="B10898"/>
      <c r="C10898"/>
      <c r="D10898" s="198"/>
    </row>
    <row r="10899" spans="1:4" ht="14.4">
      <c r="A10899"/>
      <c r="B10899"/>
      <c r="C10899"/>
      <c r="D10899" s="198"/>
    </row>
    <row r="10900" spans="1:4" ht="14.4">
      <c r="A10900"/>
      <c r="B10900"/>
      <c r="C10900"/>
      <c r="D10900" s="198"/>
    </row>
    <row r="10901" spans="1:4" ht="14.4">
      <c r="A10901"/>
      <c r="B10901"/>
      <c r="C10901"/>
      <c r="D10901" s="198"/>
    </row>
    <row r="10902" spans="1:4" ht="14.4">
      <c r="A10902"/>
      <c r="B10902"/>
      <c r="C10902"/>
      <c r="D10902" s="198"/>
    </row>
    <row r="10903" spans="1:4" ht="14.4">
      <c r="A10903"/>
      <c r="B10903"/>
      <c r="C10903"/>
      <c r="D10903" s="198"/>
    </row>
    <row r="10904" spans="1:4" ht="14.4">
      <c r="A10904"/>
      <c r="B10904"/>
      <c r="C10904"/>
      <c r="D10904" s="198"/>
    </row>
    <row r="10905" spans="1:4" ht="14.4">
      <c r="A10905"/>
      <c r="B10905"/>
      <c r="C10905"/>
      <c r="D10905" s="198"/>
    </row>
    <row r="10906" spans="1:4" ht="14.4">
      <c r="A10906"/>
      <c r="B10906"/>
      <c r="C10906"/>
      <c r="D10906" s="198"/>
    </row>
    <row r="10907" spans="1:4" ht="14.4">
      <c r="A10907"/>
      <c r="B10907"/>
      <c r="C10907"/>
      <c r="D10907" s="198"/>
    </row>
    <row r="10908" spans="1:4" ht="14.4">
      <c r="A10908"/>
      <c r="B10908"/>
      <c r="C10908"/>
      <c r="D10908" s="198"/>
    </row>
    <row r="10909" spans="1:4" ht="14.4">
      <c r="A10909"/>
      <c r="B10909"/>
      <c r="C10909"/>
      <c r="D10909" s="198"/>
    </row>
    <row r="10910" spans="1:4" ht="14.4">
      <c r="A10910"/>
      <c r="B10910"/>
      <c r="C10910"/>
      <c r="D10910" s="198"/>
    </row>
    <row r="10911" spans="1:4" ht="14.4">
      <c r="A10911"/>
      <c r="B10911"/>
      <c r="C10911"/>
      <c r="D10911" s="198"/>
    </row>
    <row r="10912" spans="1:4" ht="14.4">
      <c r="A10912"/>
      <c r="B10912"/>
      <c r="C10912"/>
      <c r="D10912" s="198"/>
    </row>
    <row r="10913" spans="1:4" ht="14.4">
      <c r="A10913"/>
      <c r="B10913"/>
      <c r="C10913"/>
      <c r="D10913" s="198"/>
    </row>
    <row r="10914" spans="1:4" ht="14.4">
      <c r="A10914"/>
      <c r="B10914"/>
      <c r="C10914"/>
      <c r="D10914" s="198"/>
    </row>
    <row r="10915" spans="1:4" ht="14.4">
      <c r="A10915"/>
      <c r="B10915"/>
      <c r="C10915"/>
      <c r="D10915" s="198"/>
    </row>
    <row r="10916" spans="1:4" ht="14.4">
      <c r="A10916"/>
      <c r="B10916"/>
      <c r="C10916"/>
      <c r="D10916" s="198"/>
    </row>
    <row r="10917" spans="1:4" ht="14.4">
      <c r="A10917"/>
      <c r="B10917"/>
      <c r="C10917"/>
      <c r="D10917" s="198"/>
    </row>
    <row r="10918" spans="1:4" ht="14.4">
      <c r="A10918"/>
      <c r="B10918"/>
      <c r="C10918"/>
      <c r="D10918" s="198"/>
    </row>
    <row r="10919" spans="1:4" ht="14.4">
      <c r="A10919"/>
      <c r="B10919"/>
      <c r="C10919"/>
      <c r="D10919" s="198"/>
    </row>
    <row r="10920" spans="1:4" ht="14.4">
      <c r="A10920"/>
      <c r="B10920"/>
      <c r="C10920"/>
      <c r="D10920" s="198"/>
    </row>
    <row r="10921" spans="1:4" ht="14.4">
      <c r="A10921"/>
      <c r="B10921"/>
      <c r="C10921"/>
      <c r="D10921" s="198"/>
    </row>
    <row r="10922" spans="1:4" ht="14.4">
      <c r="A10922"/>
      <c r="B10922"/>
      <c r="C10922"/>
      <c r="D10922" s="198"/>
    </row>
    <row r="10923" spans="1:4" ht="14.4">
      <c r="A10923"/>
      <c r="B10923"/>
      <c r="C10923"/>
      <c r="D10923" s="198"/>
    </row>
    <row r="10924" spans="1:4" ht="14.4">
      <c r="A10924"/>
      <c r="B10924"/>
      <c r="C10924"/>
      <c r="D10924" s="198"/>
    </row>
    <row r="10925" spans="1:4" ht="14.4">
      <c r="A10925"/>
      <c r="B10925"/>
      <c r="C10925"/>
      <c r="D10925" s="198"/>
    </row>
    <row r="10926" spans="1:4" ht="14.4">
      <c r="A10926"/>
      <c r="B10926"/>
      <c r="C10926"/>
      <c r="D10926" s="198"/>
    </row>
    <row r="10927" spans="1:4" ht="14.4">
      <c r="A10927"/>
      <c r="B10927"/>
      <c r="C10927"/>
      <c r="D10927" s="198"/>
    </row>
    <row r="10928" spans="1:4" ht="14.4">
      <c r="A10928"/>
      <c r="B10928"/>
      <c r="C10928"/>
      <c r="D10928" s="198"/>
    </row>
    <row r="10929" spans="1:4" ht="14.4">
      <c r="A10929"/>
      <c r="B10929"/>
      <c r="C10929"/>
      <c r="D10929" s="198"/>
    </row>
    <row r="10930" spans="1:4" ht="14.4">
      <c r="A10930"/>
      <c r="B10930"/>
      <c r="C10930"/>
      <c r="D10930" s="198"/>
    </row>
    <row r="10931" spans="1:4" ht="14.4">
      <c r="A10931"/>
      <c r="B10931"/>
      <c r="C10931"/>
      <c r="D10931" s="198"/>
    </row>
    <row r="10932" spans="1:4" ht="14.4">
      <c r="A10932"/>
      <c r="B10932"/>
      <c r="C10932"/>
      <c r="D10932" s="198"/>
    </row>
    <row r="10933" spans="1:4" ht="14.4">
      <c r="A10933"/>
      <c r="B10933"/>
      <c r="C10933"/>
      <c r="D10933" s="198"/>
    </row>
    <row r="10934" spans="1:4" ht="14.4">
      <c r="A10934"/>
      <c r="B10934"/>
      <c r="C10934"/>
      <c r="D10934" s="198"/>
    </row>
    <row r="10935" spans="1:4" ht="14.4">
      <c r="A10935"/>
      <c r="B10935"/>
      <c r="C10935"/>
      <c r="D10935" s="198"/>
    </row>
    <row r="10936" spans="1:4" ht="14.4">
      <c r="A10936"/>
      <c r="B10936"/>
      <c r="C10936"/>
      <c r="D10936" s="198"/>
    </row>
    <row r="10937" spans="1:4" ht="14.4">
      <c r="A10937"/>
      <c r="B10937"/>
      <c r="C10937"/>
      <c r="D10937" s="198"/>
    </row>
    <row r="10938" spans="1:4" ht="14.4">
      <c r="A10938"/>
      <c r="B10938"/>
      <c r="C10938"/>
      <c r="D10938" s="198"/>
    </row>
    <row r="10939" spans="1:4" ht="14.4">
      <c r="A10939"/>
      <c r="B10939"/>
      <c r="C10939"/>
      <c r="D10939" s="198"/>
    </row>
    <row r="10940" spans="1:4" ht="14.4">
      <c r="A10940"/>
      <c r="B10940"/>
      <c r="C10940"/>
      <c r="D10940" s="198"/>
    </row>
    <row r="10941" spans="1:4" ht="14.4">
      <c r="A10941"/>
      <c r="B10941"/>
      <c r="C10941"/>
      <c r="D10941" s="198"/>
    </row>
    <row r="10942" spans="1:4" ht="14.4">
      <c r="A10942"/>
      <c r="B10942"/>
      <c r="C10942"/>
      <c r="D10942" s="198"/>
    </row>
    <row r="10943" spans="1:4" ht="14.4">
      <c r="A10943"/>
      <c r="B10943"/>
      <c r="C10943"/>
      <c r="D10943" s="198"/>
    </row>
    <row r="10944" spans="1:4" ht="14.4">
      <c r="A10944"/>
      <c r="B10944"/>
      <c r="C10944"/>
      <c r="D10944" s="198"/>
    </row>
    <row r="10945" spans="1:4" ht="14.4">
      <c r="A10945"/>
      <c r="B10945"/>
      <c r="C10945"/>
      <c r="D10945" s="198"/>
    </row>
    <row r="10946" spans="1:4" ht="14.4">
      <c r="A10946"/>
      <c r="B10946"/>
      <c r="C10946"/>
      <c r="D10946" s="198"/>
    </row>
    <row r="10947" spans="1:4" ht="14.4">
      <c r="A10947"/>
      <c r="B10947"/>
      <c r="C10947"/>
      <c r="D10947" s="198"/>
    </row>
    <row r="10948" spans="1:4" ht="14.4">
      <c r="A10948"/>
      <c r="B10948"/>
      <c r="C10948"/>
      <c r="D10948" s="198"/>
    </row>
    <row r="10949" spans="1:4" ht="14.4">
      <c r="A10949"/>
      <c r="B10949"/>
      <c r="C10949"/>
      <c r="D10949" s="198"/>
    </row>
    <row r="10950" spans="1:4" ht="14.4">
      <c r="A10950"/>
      <c r="B10950"/>
      <c r="C10950"/>
      <c r="D10950" s="198"/>
    </row>
    <row r="10951" spans="1:4" ht="14.4">
      <c r="A10951"/>
      <c r="B10951"/>
      <c r="C10951"/>
      <c r="D10951" s="198"/>
    </row>
    <row r="10952" spans="1:4" ht="14.4">
      <c r="A10952"/>
      <c r="B10952"/>
      <c r="C10952"/>
      <c r="D10952" s="198"/>
    </row>
    <row r="10953" spans="1:4" ht="14.4">
      <c r="A10953"/>
      <c r="B10953"/>
      <c r="C10953"/>
      <c r="D10953" s="198"/>
    </row>
    <row r="10954" spans="1:4" ht="14.4">
      <c r="A10954"/>
      <c r="B10954"/>
      <c r="C10954"/>
      <c r="D10954" s="198"/>
    </row>
    <row r="10955" spans="1:4" ht="14.4">
      <c r="A10955"/>
      <c r="B10955"/>
      <c r="C10955"/>
      <c r="D10955" s="198"/>
    </row>
    <row r="10956" spans="1:4" ht="14.4">
      <c r="A10956"/>
      <c r="B10956"/>
      <c r="C10956"/>
      <c r="D10956" s="198"/>
    </row>
    <row r="10957" spans="1:4" ht="14.4">
      <c r="A10957"/>
      <c r="B10957"/>
      <c r="C10957"/>
      <c r="D10957" s="198"/>
    </row>
    <row r="10958" spans="1:4" ht="14.4">
      <c r="A10958"/>
      <c r="B10958"/>
      <c r="C10958"/>
      <c r="D10958" s="198"/>
    </row>
    <row r="10959" spans="1:4" ht="14.4">
      <c r="A10959"/>
      <c r="B10959"/>
      <c r="C10959"/>
      <c r="D10959" s="198"/>
    </row>
    <row r="10960" spans="1:4" ht="14.4">
      <c r="A10960"/>
      <c r="B10960"/>
      <c r="C10960"/>
      <c r="D10960" s="198"/>
    </row>
    <row r="10961" spans="1:4" ht="14.4">
      <c r="A10961"/>
      <c r="B10961"/>
      <c r="C10961"/>
      <c r="D10961" s="198"/>
    </row>
    <row r="10962" spans="1:4" ht="14.4">
      <c r="A10962"/>
      <c r="B10962"/>
      <c r="C10962"/>
      <c r="D10962" s="198"/>
    </row>
    <row r="10963" spans="1:4" ht="14.4">
      <c r="A10963"/>
      <c r="B10963"/>
      <c r="C10963"/>
      <c r="D10963" s="198"/>
    </row>
    <row r="10964" spans="1:4" ht="14.4">
      <c r="A10964"/>
      <c r="B10964"/>
      <c r="C10964"/>
      <c r="D10964" s="198"/>
    </row>
    <row r="10965" spans="1:4" ht="14.4">
      <c r="A10965"/>
      <c r="B10965"/>
      <c r="C10965"/>
      <c r="D10965" s="198"/>
    </row>
    <row r="10966" spans="1:4" ht="14.4">
      <c r="A10966"/>
      <c r="B10966"/>
      <c r="C10966"/>
      <c r="D10966" s="198"/>
    </row>
    <row r="10967" spans="1:4" ht="14.4">
      <c r="A10967"/>
      <c r="B10967"/>
      <c r="C10967"/>
      <c r="D10967" s="198"/>
    </row>
    <row r="10968" spans="1:4" ht="14.4">
      <c r="A10968"/>
      <c r="B10968"/>
      <c r="C10968"/>
      <c r="D10968" s="198"/>
    </row>
    <row r="10969" spans="1:4" ht="14.4">
      <c r="A10969"/>
      <c r="B10969"/>
      <c r="C10969"/>
      <c r="D10969" s="198"/>
    </row>
    <row r="10970" spans="1:4" ht="14.4">
      <c r="A10970"/>
      <c r="B10970"/>
      <c r="C10970"/>
      <c r="D10970" s="198"/>
    </row>
    <row r="10971" spans="1:4" ht="14.4">
      <c r="A10971"/>
      <c r="B10971"/>
      <c r="C10971"/>
      <c r="D10971" s="198"/>
    </row>
    <row r="10972" spans="1:4" ht="14.4">
      <c r="A10972"/>
      <c r="B10972"/>
      <c r="C10972"/>
      <c r="D10972" s="198"/>
    </row>
    <row r="10973" spans="1:4" ht="14.4">
      <c r="A10973"/>
      <c r="B10973"/>
      <c r="C10973"/>
      <c r="D10973" s="198"/>
    </row>
    <row r="10974" spans="1:4" ht="14.4">
      <c r="A10974"/>
      <c r="B10974"/>
      <c r="C10974"/>
      <c r="D10974" s="198"/>
    </row>
    <row r="10975" spans="1:4" ht="14.4">
      <c r="A10975"/>
      <c r="B10975"/>
      <c r="C10975"/>
      <c r="D10975" s="198"/>
    </row>
    <row r="10976" spans="1:4" ht="14.4">
      <c r="A10976"/>
      <c r="B10976"/>
      <c r="C10976"/>
      <c r="D10976" s="198"/>
    </row>
    <row r="10977" spans="1:4" ht="14.4">
      <c r="A10977"/>
      <c r="B10977"/>
      <c r="C10977"/>
      <c r="D10977" s="198"/>
    </row>
    <row r="10978" spans="1:4" ht="14.4">
      <c r="A10978"/>
      <c r="B10978"/>
      <c r="C10978"/>
      <c r="D10978" s="198"/>
    </row>
    <row r="10979" spans="1:4" ht="14.4">
      <c r="A10979"/>
      <c r="B10979"/>
      <c r="C10979"/>
      <c r="D10979" s="198"/>
    </row>
    <row r="10980" spans="1:4" ht="14.4">
      <c r="A10980"/>
      <c r="B10980"/>
      <c r="C10980"/>
      <c r="D10980" s="198"/>
    </row>
    <row r="10981" spans="1:4" ht="14.4">
      <c r="A10981"/>
      <c r="B10981"/>
      <c r="C10981"/>
      <c r="D10981" s="198"/>
    </row>
    <row r="10982" spans="1:4" ht="14.4">
      <c r="A10982"/>
      <c r="B10982"/>
      <c r="C10982"/>
      <c r="D10982" s="198"/>
    </row>
    <row r="10983" spans="1:4" ht="14.4">
      <c r="A10983"/>
      <c r="B10983"/>
      <c r="C10983"/>
      <c r="D10983" s="198"/>
    </row>
    <row r="10984" spans="1:4" ht="14.4">
      <c r="A10984"/>
      <c r="B10984"/>
      <c r="C10984"/>
      <c r="D10984" s="198"/>
    </row>
    <row r="10985" spans="1:4" ht="14.4">
      <c r="A10985"/>
      <c r="B10985"/>
      <c r="C10985"/>
      <c r="D10985" s="198"/>
    </row>
    <row r="10986" spans="1:4" ht="14.4">
      <c r="A10986"/>
      <c r="B10986"/>
      <c r="C10986"/>
      <c r="D10986" s="198"/>
    </row>
    <row r="10987" spans="1:4" ht="14.4">
      <c r="A10987"/>
      <c r="B10987"/>
      <c r="C10987"/>
      <c r="D10987" s="198"/>
    </row>
    <row r="10988" spans="1:4" ht="14.4">
      <c r="A10988"/>
      <c r="B10988"/>
      <c r="C10988"/>
      <c r="D10988" s="198"/>
    </row>
    <row r="10989" spans="1:4" ht="14.4">
      <c r="A10989"/>
      <c r="B10989"/>
      <c r="C10989"/>
      <c r="D10989" s="198"/>
    </row>
    <row r="10990" spans="1:4" ht="14.4">
      <c r="A10990"/>
      <c r="B10990"/>
      <c r="C10990"/>
      <c r="D10990" s="198"/>
    </row>
    <row r="10991" spans="1:4" ht="14.4">
      <c r="A10991"/>
      <c r="B10991"/>
      <c r="C10991"/>
      <c r="D10991" s="198"/>
    </row>
    <row r="10992" spans="1:4" ht="14.4">
      <c r="A10992"/>
      <c r="B10992"/>
      <c r="C10992"/>
      <c r="D10992" s="198"/>
    </row>
    <row r="10993" spans="1:4" ht="14.4">
      <c r="A10993"/>
      <c r="B10993"/>
      <c r="C10993"/>
      <c r="D10993" s="198"/>
    </row>
    <row r="10994" spans="1:4" ht="14.4">
      <c r="A10994"/>
      <c r="B10994"/>
      <c r="C10994"/>
      <c r="D10994" s="198"/>
    </row>
    <row r="10995" spans="1:4" ht="14.4">
      <c r="A10995"/>
      <c r="B10995"/>
      <c r="C10995"/>
      <c r="D10995" s="198"/>
    </row>
    <row r="10996" spans="1:4" ht="14.4">
      <c r="A10996"/>
      <c r="B10996"/>
      <c r="C10996"/>
      <c r="D10996" s="198"/>
    </row>
    <row r="10997" spans="1:4" ht="14.4">
      <c r="A10997"/>
      <c r="B10997"/>
      <c r="C10997"/>
      <c r="D10997" s="198"/>
    </row>
    <row r="10998" spans="1:4" ht="14.4">
      <c r="A10998"/>
      <c r="B10998"/>
      <c r="C10998"/>
      <c r="D10998" s="198"/>
    </row>
    <row r="10999" spans="1:4" ht="14.4">
      <c r="A10999"/>
      <c r="B10999"/>
      <c r="C10999"/>
      <c r="D10999" s="198"/>
    </row>
    <row r="11000" spans="1:4" ht="14.4">
      <c r="A11000"/>
      <c r="B11000"/>
      <c r="C11000"/>
      <c r="D11000" s="198"/>
    </row>
    <row r="11001" spans="1:4" ht="14.4">
      <c r="A11001"/>
      <c r="B11001"/>
      <c r="C11001"/>
      <c r="D11001" s="198"/>
    </row>
    <row r="11002" spans="1:4" ht="14.4">
      <c r="A11002"/>
      <c r="B11002"/>
      <c r="C11002"/>
      <c r="D11002" s="198"/>
    </row>
    <row r="11003" spans="1:4" ht="14.4">
      <c r="A11003"/>
      <c r="B11003"/>
      <c r="C11003"/>
      <c r="D11003" s="198"/>
    </row>
    <row r="11004" spans="1:4" ht="14.4">
      <c r="A11004"/>
      <c r="B11004"/>
      <c r="C11004"/>
      <c r="D11004" s="198"/>
    </row>
    <row r="11005" spans="1:4" ht="14.4">
      <c r="A11005"/>
      <c r="B11005"/>
      <c r="C11005"/>
      <c r="D11005" s="198"/>
    </row>
    <row r="11006" spans="1:4" ht="14.4">
      <c r="A11006"/>
      <c r="B11006"/>
      <c r="C11006"/>
      <c r="D11006" s="198"/>
    </row>
    <row r="11007" spans="1:4" ht="14.4">
      <c r="A11007"/>
      <c r="B11007"/>
      <c r="C11007"/>
      <c r="D11007" s="198"/>
    </row>
    <row r="11008" spans="1:4" ht="14.4">
      <c r="A11008"/>
      <c r="B11008"/>
      <c r="C11008"/>
      <c r="D11008" s="198"/>
    </row>
    <row r="11009" spans="1:4" ht="14.4">
      <c r="A11009"/>
      <c r="B11009"/>
      <c r="C11009"/>
      <c r="D11009" s="198"/>
    </row>
    <row r="11010" spans="1:4" ht="14.4">
      <c r="A11010"/>
      <c r="B11010"/>
      <c r="C11010"/>
      <c r="D11010" s="198"/>
    </row>
    <row r="11011" spans="1:4" ht="14.4">
      <c r="A11011"/>
      <c r="B11011"/>
      <c r="C11011"/>
      <c r="D11011" s="198"/>
    </row>
    <row r="11012" spans="1:4" ht="14.4">
      <c r="A11012"/>
      <c r="B11012"/>
      <c r="C11012"/>
      <c r="D11012" s="198"/>
    </row>
    <row r="11013" spans="1:4" ht="14.4">
      <c r="A11013"/>
      <c r="B11013"/>
      <c r="C11013"/>
      <c r="D11013" s="198"/>
    </row>
    <row r="11014" spans="1:4" ht="14.4">
      <c r="A11014"/>
      <c r="B11014"/>
      <c r="C11014"/>
      <c r="D11014" s="198"/>
    </row>
    <row r="11015" spans="1:4" ht="14.4">
      <c r="A11015"/>
      <c r="B11015"/>
      <c r="C11015"/>
      <c r="D11015" s="198"/>
    </row>
    <row r="11016" spans="1:4" ht="14.4">
      <c r="A11016"/>
      <c r="B11016"/>
      <c r="C11016"/>
      <c r="D11016" s="198"/>
    </row>
    <row r="11017" spans="1:4" ht="14.4">
      <c r="A11017"/>
      <c r="B11017"/>
      <c r="C11017"/>
      <c r="D11017" s="198"/>
    </row>
    <row r="11018" spans="1:4" ht="14.4">
      <c r="A11018"/>
      <c r="B11018"/>
      <c r="C11018"/>
      <c r="D11018" s="198"/>
    </row>
    <row r="11019" spans="1:4" ht="14.4">
      <c r="A11019"/>
      <c r="B11019"/>
      <c r="C11019"/>
      <c r="D11019" s="198"/>
    </row>
    <row r="11020" spans="1:4" ht="14.4">
      <c r="A11020"/>
      <c r="B11020"/>
      <c r="C11020"/>
      <c r="D11020" s="198"/>
    </row>
    <row r="11021" spans="1:4" ht="14.4">
      <c r="A11021"/>
      <c r="B11021"/>
      <c r="C11021"/>
      <c r="D11021" s="198"/>
    </row>
    <row r="11022" spans="1:4" ht="14.4">
      <c r="A11022"/>
      <c r="B11022"/>
      <c r="C11022"/>
      <c r="D11022" s="198"/>
    </row>
    <row r="11023" spans="1:4" ht="14.4">
      <c r="A11023"/>
      <c r="B11023"/>
      <c r="C11023"/>
      <c r="D11023" s="198"/>
    </row>
    <row r="11024" spans="1:4" ht="14.4">
      <c r="A11024"/>
      <c r="B11024"/>
      <c r="C11024"/>
      <c r="D11024" s="198"/>
    </row>
    <row r="11025" spans="1:4" ht="14.4">
      <c r="A11025"/>
      <c r="B11025"/>
      <c r="C11025"/>
      <c r="D11025" s="198"/>
    </row>
    <row r="11026" spans="1:4" ht="14.4">
      <c r="A11026"/>
      <c r="B11026"/>
      <c r="C11026"/>
      <c r="D11026" s="198"/>
    </row>
    <row r="11027" spans="1:4" ht="14.4">
      <c r="A11027"/>
      <c r="B11027"/>
      <c r="C11027"/>
      <c r="D11027" s="198"/>
    </row>
    <row r="11028" spans="1:4" ht="14.4">
      <c r="A11028"/>
      <c r="B11028"/>
      <c r="C11028"/>
      <c r="D11028" s="198"/>
    </row>
    <row r="11029" spans="1:4" ht="14.4">
      <c r="A11029"/>
      <c r="B11029"/>
      <c r="C11029"/>
      <c r="D11029" s="198"/>
    </row>
    <row r="11030" spans="1:4" ht="14.4">
      <c r="A11030"/>
      <c r="B11030"/>
      <c r="C11030"/>
      <c r="D11030" s="198"/>
    </row>
    <row r="11031" spans="1:4" ht="14.4">
      <c r="A11031"/>
      <c r="B11031"/>
      <c r="C11031"/>
      <c r="D11031" s="198"/>
    </row>
    <row r="11032" spans="1:4" ht="14.4">
      <c r="A11032"/>
      <c r="B11032"/>
      <c r="C11032"/>
      <c r="D11032" s="198"/>
    </row>
    <row r="11033" spans="1:4" ht="14.4">
      <c r="A11033"/>
      <c r="B11033"/>
      <c r="C11033"/>
      <c r="D11033" s="198"/>
    </row>
    <row r="11034" spans="1:4" ht="14.4">
      <c r="A11034"/>
      <c r="B11034"/>
      <c r="C11034"/>
      <c r="D11034" s="198"/>
    </row>
    <row r="11035" spans="1:4" ht="14.4">
      <c r="A11035"/>
      <c r="B11035"/>
      <c r="C11035"/>
      <c r="D11035" s="198"/>
    </row>
    <row r="11036" spans="1:4" ht="14.4">
      <c r="A11036"/>
      <c r="B11036"/>
      <c r="C11036"/>
      <c r="D11036" s="198"/>
    </row>
    <row r="11037" spans="1:4" ht="14.4">
      <c r="A11037"/>
      <c r="B11037"/>
      <c r="C11037"/>
      <c r="D11037" s="198"/>
    </row>
    <row r="11038" spans="1:4" ht="14.4">
      <c r="A11038"/>
      <c r="B11038"/>
      <c r="C11038"/>
      <c r="D11038" s="198"/>
    </row>
    <row r="11039" spans="1:4" ht="14.4">
      <c r="A11039"/>
      <c r="B11039"/>
      <c r="C11039"/>
      <c r="D11039" s="198"/>
    </row>
    <row r="11040" spans="1:4" ht="14.4">
      <c r="A11040"/>
      <c r="B11040"/>
      <c r="C11040"/>
      <c r="D11040" s="198"/>
    </row>
    <row r="11041" spans="1:4" ht="14.4">
      <c r="A11041"/>
      <c r="B11041"/>
      <c r="C11041"/>
      <c r="D11041" s="198"/>
    </row>
    <row r="11042" spans="1:4" ht="14.4">
      <c r="A11042"/>
      <c r="B11042"/>
      <c r="C11042"/>
      <c r="D11042" s="198"/>
    </row>
    <row r="11043" spans="1:4" ht="14.4">
      <c r="A11043"/>
      <c r="B11043"/>
      <c r="C11043"/>
      <c r="D11043" s="198"/>
    </row>
    <row r="11044" spans="1:4" ht="14.4">
      <c r="A11044"/>
      <c r="B11044"/>
      <c r="C11044"/>
      <c r="D11044" s="198"/>
    </row>
    <row r="11045" spans="1:4" ht="14.4">
      <c r="A11045"/>
      <c r="B11045"/>
      <c r="C11045"/>
      <c r="D11045" s="198"/>
    </row>
    <row r="11046" spans="1:4" ht="14.4">
      <c r="A11046"/>
      <c r="B11046"/>
      <c r="C11046"/>
      <c r="D11046" s="198"/>
    </row>
    <row r="11047" spans="1:4" ht="14.4">
      <c r="A11047"/>
      <c r="B11047"/>
      <c r="C11047"/>
      <c r="D11047" s="198"/>
    </row>
    <row r="11048" spans="1:4" ht="14.4">
      <c r="A11048"/>
      <c r="B11048"/>
      <c r="C11048"/>
      <c r="D11048" s="198"/>
    </row>
    <row r="11049" spans="1:4" ht="14.4">
      <c r="A11049"/>
      <c r="B11049"/>
      <c r="C11049"/>
      <c r="D11049" s="198"/>
    </row>
    <row r="11050" spans="1:4" ht="14.4">
      <c r="A11050"/>
      <c r="B11050"/>
      <c r="C11050"/>
      <c r="D11050" s="198"/>
    </row>
    <row r="11051" spans="1:4" ht="14.4">
      <c r="A11051"/>
      <c r="B11051"/>
      <c r="C11051"/>
      <c r="D11051" s="198"/>
    </row>
    <row r="11052" spans="1:4" ht="14.4">
      <c r="A11052"/>
      <c r="B11052"/>
      <c r="C11052"/>
      <c r="D11052" s="198"/>
    </row>
    <row r="11053" spans="1:4" ht="14.4">
      <c r="A11053"/>
      <c r="B11053"/>
      <c r="C11053"/>
      <c r="D11053" s="198"/>
    </row>
    <row r="11054" spans="1:4" ht="14.4">
      <c r="A11054"/>
      <c r="B11054"/>
      <c r="C11054"/>
      <c r="D11054" s="198"/>
    </row>
    <row r="11055" spans="1:4" ht="14.4">
      <c r="A11055"/>
      <c r="B11055"/>
      <c r="C11055"/>
      <c r="D11055" s="198"/>
    </row>
    <row r="11056" spans="1:4" ht="14.4">
      <c r="A11056"/>
      <c r="B11056"/>
      <c r="C11056"/>
      <c r="D11056" s="198"/>
    </row>
    <row r="11057" spans="1:4" ht="14.4">
      <c r="A11057"/>
      <c r="B11057"/>
      <c r="C11057"/>
      <c r="D11057" s="198"/>
    </row>
    <row r="11058" spans="1:4" ht="14.4">
      <c r="A11058"/>
      <c r="B11058"/>
      <c r="C11058"/>
      <c r="D11058" s="198"/>
    </row>
    <row r="11059" spans="1:4" ht="14.4">
      <c r="A11059"/>
      <c r="B11059"/>
      <c r="C11059"/>
      <c r="D11059" s="198"/>
    </row>
    <row r="11060" spans="1:4" ht="14.4">
      <c r="A11060"/>
      <c r="B11060"/>
      <c r="C11060"/>
      <c r="D11060" s="198"/>
    </row>
    <row r="11061" spans="1:4" ht="14.4">
      <c r="A11061"/>
      <c r="B11061"/>
      <c r="C11061"/>
      <c r="D11061" s="198"/>
    </row>
    <row r="11062" spans="1:4" ht="14.4">
      <c r="A11062"/>
      <c r="B11062"/>
      <c r="C11062"/>
      <c r="D11062" s="198"/>
    </row>
    <row r="11063" spans="1:4" ht="14.4">
      <c r="A11063"/>
      <c r="B11063"/>
      <c r="C11063"/>
      <c r="D11063" s="198"/>
    </row>
    <row r="11064" spans="1:4" ht="14.4">
      <c r="A11064"/>
      <c r="B11064"/>
      <c r="C11064"/>
      <c r="D11064" s="198"/>
    </row>
    <row r="11065" spans="1:4" ht="14.4">
      <c r="A11065"/>
      <c r="B11065"/>
      <c r="C11065"/>
      <c r="D11065" s="198"/>
    </row>
    <row r="11066" spans="1:4" ht="14.4">
      <c r="A11066"/>
      <c r="B11066"/>
      <c r="C11066"/>
      <c r="D11066" s="198"/>
    </row>
    <row r="11067" spans="1:4" ht="14.4">
      <c r="A11067"/>
      <c r="B11067"/>
      <c r="C11067"/>
      <c r="D11067" s="198"/>
    </row>
    <row r="11068" spans="1:4" ht="14.4">
      <c r="A11068"/>
      <c r="B11068"/>
      <c r="C11068"/>
      <c r="D11068" s="198"/>
    </row>
    <row r="11069" spans="1:4" ht="14.4">
      <c r="A11069"/>
      <c r="B11069"/>
      <c r="C11069"/>
      <c r="D11069" s="198"/>
    </row>
    <row r="11070" spans="1:4" ht="14.4">
      <c r="A11070"/>
      <c r="B11070"/>
      <c r="C11070"/>
      <c r="D11070" s="198"/>
    </row>
    <row r="11071" spans="1:4" ht="14.4">
      <c r="A11071"/>
      <c r="B11071"/>
      <c r="C11071"/>
      <c r="D11071" s="198"/>
    </row>
    <row r="11072" spans="1:4" ht="14.4">
      <c r="A11072"/>
      <c r="B11072"/>
      <c r="C11072"/>
      <c r="D11072" s="198"/>
    </row>
    <row r="11073" spans="1:4" ht="14.4">
      <c r="A11073"/>
      <c r="B11073"/>
      <c r="C11073"/>
      <c r="D11073" s="198"/>
    </row>
    <row r="11074" spans="1:4" ht="14.4">
      <c r="A11074"/>
      <c r="B11074"/>
      <c r="C11074"/>
      <c r="D11074" s="198"/>
    </row>
    <row r="11075" spans="1:4" ht="14.4">
      <c r="A11075"/>
      <c r="B11075"/>
      <c r="C11075"/>
      <c r="D11075" s="198"/>
    </row>
    <row r="11076" spans="1:4" ht="14.4">
      <c r="A11076"/>
      <c r="B11076"/>
      <c r="C11076"/>
      <c r="D11076" s="198"/>
    </row>
    <row r="11077" spans="1:4" ht="14.4">
      <c r="A11077"/>
      <c r="B11077"/>
      <c r="C11077"/>
      <c r="D11077" s="198"/>
    </row>
    <row r="11078" spans="1:4" ht="14.4">
      <c r="A11078"/>
      <c r="B11078"/>
      <c r="C11078"/>
      <c r="D11078" s="198"/>
    </row>
    <row r="11079" spans="1:4" ht="14.4">
      <c r="A11079"/>
      <c r="B11079"/>
      <c r="C11079"/>
      <c r="D11079" s="198"/>
    </row>
    <row r="11080" spans="1:4" ht="14.4">
      <c r="A11080"/>
      <c r="B11080"/>
      <c r="C11080"/>
      <c r="D11080" s="198"/>
    </row>
    <row r="11081" spans="1:4" ht="14.4">
      <c r="A11081"/>
      <c r="B11081"/>
      <c r="C11081"/>
      <c r="D11081" s="198"/>
    </row>
    <row r="11082" spans="1:4" ht="14.4">
      <c r="A11082"/>
      <c r="B11082"/>
      <c r="C11082"/>
      <c r="D11082" s="198"/>
    </row>
    <row r="11083" spans="1:4" ht="14.4">
      <c r="A11083"/>
      <c r="B11083"/>
      <c r="C11083"/>
      <c r="D11083" s="198"/>
    </row>
    <row r="11084" spans="1:4" ht="14.4">
      <c r="A11084"/>
      <c r="B11084"/>
      <c r="C11084"/>
      <c r="D11084" s="198"/>
    </row>
    <row r="11085" spans="1:4" ht="14.4">
      <c r="A11085"/>
      <c r="B11085"/>
      <c r="C11085"/>
      <c r="D11085" s="198"/>
    </row>
    <row r="11086" spans="1:4" ht="14.4">
      <c r="A11086"/>
      <c r="B11086"/>
      <c r="C11086"/>
      <c r="D11086" s="198"/>
    </row>
    <row r="11087" spans="1:4" ht="14.4">
      <c r="A11087"/>
      <c r="B11087"/>
      <c r="C11087"/>
      <c r="D11087" s="198"/>
    </row>
    <row r="11088" spans="1:4" ht="14.4">
      <c r="A11088"/>
      <c r="B11088"/>
      <c r="C11088"/>
      <c r="D11088" s="198"/>
    </row>
    <row r="11089" spans="1:4" ht="14.4">
      <c r="A11089"/>
      <c r="B11089"/>
      <c r="C11089"/>
      <c r="D11089" s="198"/>
    </row>
    <row r="11090" spans="1:4" ht="14.4">
      <c r="A11090"/>
      <c r="B11090"/>
      <c r="C11090"/>
      <c r="D11090" s="198"/>
    </row>
    <row r="11091" spans="1:4" ht="14.4">
      <c r="A11091"/>
      <c r="B11091"/>
      <c r="C11091"/>
      <c r="D11091" s="198"/>
    </row>
    <row r="11092" spans="1:4" ht="14.4">
      <c r="A11092"/>
      <c r="B11092"/>
      <c r="C11092"/>
      <c r="D11092" s="198"/>
    </row>
    <row r="11093" spans="1:4" ht="14.4">
      <c r="A11093"/>
      <c r="B11093"/>
      <c r="C11093"/>
      <c r="D11093" s="198"/>
    </row>
    <row r="11094" spans="1:4" ht="14.4">
      <c r="A11094"/>
      <c r="B11094"/>
      <c r="C11094"/>
      <c r="D11094" s="198"/>
    </row>
    <row r="11095" spans="1:4" ht="14.4">
      <c r="A11095"/>
      <c r="B11095"/>
      <c r="C11095"/>
      <c r="D11095" s="198"/>
    </row>
    <row r="11096" spans="1:4" ht="14.4">
      <c r="A11096"/>
      <c r="B11096"/>
      <c r="C11096"/>
      <c r="D11096" s="198"/>
    </row>
    <row r="11097" spans="1:4" ht="14.4">
      <c r="A11097"/>
      <c r="B11097"/>
      <c r="C11097"/>
      <c r="D11097" s="198"/>
    </row>
    <row r="11098" spans="1:4" ht="14.4">
      <c r="A11098"/>
      <c r="B11098"/>
      <c r="C11098"/>
      <c r="D11098" s="198"/>
    </row>
    <row r="11099" spans="1:4" ht="14.4">
      <c r="A11099"/>
      <c r="B11099"/>
      <c r="C11099"/>
      <c r="D11099" s="198"/>
    </row>
    <row r="11100" spans="1:4" ht="14.4">
      <c r="A11100"/>
      <c r="B11100"/>
      <c r="C11100"/>
      <c r="D11100" s="198"/>
    </row>
    <row r="11101" spans="1:4" ht="14.4">
      <c r="A11101"/>
      <c r="B11101"/>
      <c r="C11101"/>
      <c r="D11101" s="198"/>
    </row>
    <row r="11102" spans="1:4" ht="14.4">
      <c r="A11102"/>
      <c r="B11102"/>
      <c r="C11102"/>
      <c r="D11102" s="198"/>
    </row>
    <row r="11103" spans="1:4" ht="14.4">
      <c r="A11103"/>
      <c r="B11103"/>
      <c r="C11103"/>
      <c r="D11103" s="198"/>
    </row>
    <row r="11104" spans="1:4" ht="14.4">
      <c r="A11104"/>
      <c r="B11104"/>
      <c r="C11104"/>
      <c r="D11104" s="198"/>
    </row>
    <row r="11105" spans="1:4" ht="14.4">
      <c r="A11105"/>
      <c r="B11105"/>
      <c r="C11105"/>
      <c r="D11105" s="198"/>
    </row>
    <row r="11106" spans="1:4" ht="14.4">
      <c r="A11106"/>
      <c r="B11106"/>
      <c r="C11106"/>
      <c r="D11106" s="198"/>
    </row>
    <row r="11107" spans="1:4" ht="14.4">
      <c r="A11107"/>
      <c r="B11107"/>
      <c r="C11107"/>
      <c r="D11107" s="198"/>
    </row>
    <row r="11108" spans="1:4" ht="14.4">
      <c r="A11108"/>
      <c r="B11108"/>
      <c r="C11108"/>
      <c r="D11108" s="198"/>
    </row>
    <row r="11109" spans="1:4" ht="14.4">
      <c r="A11109"/>
      <c r="B11109"/>
      <c r="C11109"/>
      <c r="D11109" s="198"/>
    </row>
    <row r="11110" spans="1:4" ht="14.4">
      <c r="A11110"/>
      <c r="B11110"/>
      <c r="C11110"/>
      <c r="D11110" s="198"/>
    </row>
    <row r="11111" spans="1:4" ht="14.4">
      <c r="A11111"/>
      <c r="B11111"/>
      <c r="C11111"/>
      <c r="D11111" s="198"/>
    </row>
    <row r="11112" spans="1:4" ht="14.4">
      <c r="A11112"/>
      <c r="B11112"/>
      <c r="C11112"/>
      <c r="D11112" s="198"/>
    </row>
    <row r="11113" spans="1:4" ht="14.4">
      <c r="A11113"/>
      <c r="B11113"/>
      <c r="C11113"/>
      <c r="D11113" s="198"/>
    </row>
    <row r="11114" spans="1:4" ht="14.4">
      <c r="A11114"/>
      <c r="B11114"/>
      <c r="C11114"/>
      <c r="D11114" s="198"/>
    </row>
    <row r="11115" spans="1:4" ht="14.4">
      <c r="A11115"/>
      <c r="B11115"/>
      <c r="C11115"/>
      <c r="D11115" s="198"/>
    </row>
    <row r="11116" spans="1:4" ht="14.4">
      <c r="A11116"/>
      <c r="B11116"/>
      <c r="C11116"/>
      <c r="D11116" s="198"/>
    </row>
    <row r="11117" spans="1:4" ht="14.4">
      <c r="A11117"/>
      <c r="B11117"/>
      <c r="C11117"/>
      <c r="D11117" s="198"/>
    </row>
    <row r="11118" spans="1:4" ht="14.4">
      <c r="A11118"/>
      <c r="B11118"/>
      <c r="C11118"/>
      <c r="D11118" s="198"/>
    </row>
    <row r="11119" spans="1:4" ht="14.4">
      <c r="A11119"/>
      <c r="B11119"/>
      <c r="C11119"/>
      <c r="D11119" s="198"/>
    </row>
    <row r="11120" spans="1:4" ht="14.4">
      <c r="A11120"/>
      <c r="B11120"/>
      <c r="C11120"/>
      <c r="D11120" s="198"/>
    </row>
    <row r="11121" spans="1:4" ht="14.4">
      <c r="A11121"/>
      <c r="B11121"/>
      <c r="C11121"/>
      <c r="D11121" s="198"/>
    </row>
    <row r="11122" spans="1:4" ht="14.4">
      <c r="A11122"/>
      <c r="B11122"/>
      <c r="C11122"/>
      <c r="D11122" s="198"/>
    </row>
    <row r="11123" spans="1:4" ht="14.4">
      <c r="A11123"/>
      <c r="B11123"/>
      <c r="C11123"/>
      <c r="D11123" s="198"/>
    </row>
    <row r="11124" spans="1:4" ht="14.4">
      <c r="A11124"/>
      <c r="B11124"/>
      <c r="C11124"/>
      <c r="D11124" s="198"/>
    </row>
    <row r="11125" spans="1:4" ht="14.4">
      <c r="A11125"/>
      <c r="B11125"/>
      <c r="C11125"/>
      <c r="D11125" s="198"/>
    </row>
    <row r="11126" spans="1:4" ht="14.4">
      <c r="A11126"/>
      <c r="B11126"/>
      <c r="C11126"/>
      <c r="D11126" s="198"/>
    </row>
    <row r="11127" spans="1:4" ht="14.4">
      <c r="A11127"/>
      <c r="B11127"/>
      <c r="C11127"/>
      <c r="D11127" s="198"/>
    </row>
    <row r="11128" spans="1:4" ht="14.4">
      <c r="A11128"/>
      <c r="B11128"/>
      <c r="C11128"/>
      <c r="D11128" s="198"/>
    </row>
    <row r="11129" spans="1:4" ht="14.4">
      <c r="A11129"/>
      <c r="B11129"/>
      <c r="C11129"/>
      <c r="D11129" s="198"/>
    </row>
    <row r="11130" spans="1:4" ht="14.4">
      <c r="A11130"/>
      <c r="B11130"/>
      <c r="C11130"/>
      <c r="D11130" s="198"/>
    </row>
    <row r="11131" spans="1:4" ht="14.4">
      <c r="A11131"/>
      <c r="B11131"/>
      <c r="C11131"/>
      <c r="D11131" s="198"/>
    </row>
    <row r="11132" spans="1:4" ht="14.4">
      <c r="A11132"/>
      <c r="B11132"/>
      <c r="C11132"/>
      <c r="D11132" s="198"/>
    </row>
    <row r="11133" spans="1:4" ht="14.4">
      <c r="A11133"/>
      <c r="B11133"/>
      <c r="C11133"/>
      <c r="D11133" s="198"/>
    </row>
    <row r="11134" spans="1:4" ht="14.4">
      <c r="A11134"/>
      <c r="B11134"/>
      <c r="C11134"/>
      <c r="D11134" s="198"/>
    </row>
    <row r="11135" spans="1:4" ht="14.4">
      <c r="A11135"/>
      <c r="B11135"/>
      <c r="C11135"/>
      <c r="D11135" s="198"/>
    </row>
    <row r="11136" spans="1:4" ht="14.4">
      <c r="A11136"/>
      <c r="B11136"/>
      <c r="C11136"/>
      <c r="D11136" s="198"/>
    </row>
    <row r="11137" spans="1:4" ht="14.4">
      <c r="A11137"/>
      <c r="B11137"/>
      <c r="C11137"/>
      <c r="D11137" s="198"/>
    </row>
    <row r="11138" spans="1:4" ht="14.4">
      <c r="A11138"/>
      <c r="B11138"/>
      <c r="C11138"/>
      <c r="D11138" s="198"/>
    </row>
    <row r="11139" spans="1:4" ht="14.4">
      <c r="A11139"/>
      <c r="B11139"/>
      <c r="C11139"/>
      <c r="D11139" s="198"/>
    </row>
    <row r="11140" spans="1:4" ht="14.4">
      <c r="A11140"/>
      <c r="B11140"/>
      <c r="C11140"/>
      <c r="D11140" s="198"/>
    </row>
    <row r="11141" spans="1:4" ht="14.4">
      <c r="A11141"/>
      <c r="B11141"/>
      <c r="C11141"/>
      <c r="D11141" s="198"/>
    </row>
    <row r="11142" spans="1:4" ht="14.4">
      <c r="A11142"/>
      <c r="B11142"/>
      <c r="C11142"/>
      <c r="D11142" s="198"/>
    </row>
    <row r="11143" spans="1:4" ht="14.4">
      <c r="A11143"/>
      <c r="B11143"/>
      <c r="C11143"/>
      <c r="D11143" s="198"/>
    </row>
    <row r="11144" spans="1:4" ht="14.4">
      <c r="A11144"/>
      <c r="B11144"/>
      <c r="C11144"/>
      <c r="D11144" s="198"/>
    </row>
    <row r="11145" spans="1:4" ht="14.4">
      <c r="A11145"/>
      <c r="B11145"/>
      <c r="C11145"/>
      <c r="D11145" s="198"/>
    </row>
    <row r="11146" spans="1:4" ht="14.4">
      <c r="A11146"/>
      <c r="B11146"/>
      <c r="C11146"/>
      <c r="D11146" s="198"/>
    </row>
    <row r="11147" spans="1:4" ht="14.4">
      <c r="A11147"/>
      <c r="B11147"/>
      <c r="C11147"/>
      <c r="D11147" s="198"/>
    </row>
    <row r="11148" spans="1:4" ht="14.4">
      <c r="A11148"/>
      <c r="B11148"/>
      <c r="C11148"/>
      <c r="D11148" s="198"/>
    </row>
    <row r="11149" spans="1:4" ht="14.4">
      <c r="A11149"/>
      <c r="B11149"/>
      <c r="C11149"/>
      <c r="D11149" s="198"/>
    </row>
    <row r="11150" spans="1:4" ht="14.4">
      <c r="A11150"/>
      <c r="B11150"/>
      <c r="C11150"/>
      <c r="D11150" s="198"/>
    </row>
    <row r="11151" spans="1:4" ht="14.4">
      <c r="A11151"/>
      <c r="B11151"/>
      <c r="C11151"/>
      <c r="D11151" s="198"/>
    </row>
    <row r="11152" spans="1:4" ht="14.4">
      <c r="A11152"/>
      <c r="B11152"/>
      <c r="C11152"/>
      <c r="D11152" s="198"/>
    </row>
    <row r="11153" spans="1:4" ht="14.4">
      <c r="A11153"/>
      <c r="B11153"/>
      <c r="C11153"/>
      <c r="D11153" s="198"/>
    </row>
    <row r="11154" spans="1:4" ht="14.4">
      <c r="A11154"/>
      <c r="B11154"/>
      <c r="C11154"/>
      <c r="D11154" s="198"/>
    </row>
    <row r="11155" spans="1:4" ht="14.4">
      <c r="A11155"/>
      <c r="B11155"/>
      <c r="C11155"/>
      <c r="D11155" s="198"/>
    </row>
    <row r="11156" spans="1:4" ht="14.4">
      <c r="A11156"/>
      <c r="B11156"/>
      <c r="C11156"/>
      <c r="D11156" s="198"/>
    </row>
    <row r="11157" spans="1:4" ht="14.4">
      <c r="A11157"/>
      <c r="B11157"/>
      <c r="C11157"/>
      <c r="D11157" s="198"/>
    </row>
    <row r="11158" spans="1:4" ht="14.4">
      <c r="A11158"/>
      <c r="B11158"/>
      <c r="C11158"/>
      <c r="D11158" s="198"/>
    </row>
    <row r="11159" spans="1:4" ht="14.4">
      <c r="A11159"/>
      <c r="B11159"/>
      <c r="C11159"/>
      <c r="D11159" s="198"/>
    </row>
    <row r="11160" spans="1:4" ht="14.4">
      <c r="A11160"/>
      <c r="B11160"/>
      <c r="C11160"/>
      <c r="D11160" s="198"/>
    </row>
    <row r="11161" spans="1:4" ht="14.4">
      <c r="A11161"/>
      <c r="B11161"/>
      <c r="C11161"/>
      <c r="D11161" s="198"/>
    </row>
    <row r="11162" spans="1:4" ht="14.4">
      <c r="A11162"/>
      <c r="B11162"/>
      <c r="C11162"/>
      <c r="D11162" s="198"/>
    </row>
    <row r="11163" spans="1:4" ht="14.4">
      <c r="A11163"/>
      <c r="B11163"/>
      <c r="C11163"/>
      <c r="D11163" s="198"/>
    </row>
    <row r="11164" spans="1:4" ht="14.4">
      <c r="A11164"/>
      <c r="B11164"/>
      <c r="C11164"/>
      <c r="D11164" s="198"/>
    </row>
    <row r="11165" spans="1:4" ht="14.4">
      <c r="A11165"/>
      <c r="B11165"/>
      <c r="C11165"/>
      <c r="D11165" s="198"/>
    </row>
    <row r="11166" spans="1:4" ht="14.4">
      <c r="A11166"/>
      <c r="B11166"/>
      <c r="C11166"/>
      <c r="D11166" s="198"/>
    </row>
    <row r="11167" spans="1:4" ht="14.4">
      <c r="A11167"/>
      <c r="B11167"/>
      <c r="C11167"/>
      <c r="D11167" s="198"/>
    </row>
    <row r="11168" spans="1:4" ht="14.4">
      <c r="A11168"/>
      <c r="B11168"/>
      <c r="C11168"/>
      <c r="D11168" s="198"/>
    </row>
    <row r="11169" spans="1:4" ht="14.4">
      <c r="A11169"/>
      <c r="B11169"/>
      <c r="C11169"/>
      <c r="D11169" s="198"/>
    </row>
    <row r="11170" spans="1:4" ht="14.4">
      <c r="A11170"/>
      <c r="B11170"/>
      <c r="C11170"/>
      <c r="D11170" s="198"/>
    </row>
    <row r="11171" spans="1:4" ht="14.4">
      <c r="A11171"/>
      <c r="B11171"/>
      <c r="C11171"/>
      <c r="D11171" s="198"/>
    </row>
    <row r="11172" spans="1:4" ht="14.4">
      <c r="A11172"/>
      <c r="B11172"/>
      <c r="C11172"/>
      <c r="D11172" s="198"/>
    </row>
    <row r="11173" spans="1:4" ht="14.4">
      <c r="A11173"/>
      <c r="B11173"/>
      <c r="C11173"/>
      <c r="D11173" s="198"/>
    </row>
    <row r="11174" spans="1:4" ht="14.4">
      <c r="A11174"/>
      <c r="B11174"/>
      <c r="C11174"/>
      <c r="D11174" s="198"/>
    </row>
    <row r="11175" spans="1:4" ht="14.4">
      <c r="A11175"/>
      <c r="B11175"/>
      <c r="C11175"/>
      <c r="D11175" s="198"/>
    </row>
    <row r="11176" spans="1:4" ht="14.4">
      <c r="A11176"/>
      <c r="B11176"/>
      <c r="C11176"/>
      <c r="D11176" s="198"/>
    </row>
    <row r="11177" spans="1:4" ht="14.4">
      <c r="A11177"/>
      <c r="B11177"/>
      <c r="C11177"/>
      <c r="D11177" s="198"/>
    </row>
    <row r="11178" spans="1:4" ht="14.4">
      <c r="A11178"/>
      <c r="B11178"/>
      <c r="C11178"/>
      <c r="D11178" s="198"/>
    </row>
    <row r="11179" spans="1:4" ht="14.4">
      <c r="A11179"/>
      <c r="B11179"/>
      <c r="C11179"/>
      <c r="D11179" s="198"/>
    </row>
    <row r="11180" spans="1:4" ht="14.4">
      <c r="A11180"/>
      <c r="B11180"/>
      <c r="C11180"/>
      <c r="D11180" s="198"/>
    </row>
    <row r="11181" spans="1:4" ht="14.4">
      <c r="A11181"/>
      <c r="B11181"/>
      <c r="C11181"/>
      <c r="D11181" s="198"/>
    </row>
    <row r="11182" spans="1:4" ht="14.4">
      <c r="A11182"/>
      <c r="B11182"/>
      <c r="C11182"/>
      <c r="D11182" s="198"/>
    </row>
    <row r="11183" spans="1:4" ht="14.4">
      <c r="A11183"/>
      <c r="B11183"/>
      <c r="C11183"/>
      <c r="D11183" s="198"/>
    </row>
    <row r="11184" spans="1:4" ht="14.4">
      <c r="A11184"/>
      <c r="B11184"/>
      <c r="C11184"/>
      <c r="D11184" s="198"/>
    </row>
    <row r="11185" spans="1:4" ht="14.4">
      <c r="A11185"/>
      <c r="B11185"/>
      <c r="C11185"/>
      <c r="D11185" s="198"/>
    </row>
    <row r="11186" spans="1:4" ht="14.4">
      <c r="A11186"/>
      <c r="B11186"/>
      <c r="C11186"/>
      <c r="D11186" s="198"/>
    </row>
    <row r="11187" spans="1:4" ht="14.4">
      <c r="A11187"/>
      <c r="B11187"/>
      <c r="C11187"/>
      <c r="D11187" s="198"/>
    </row>
    <row r="11188" spans="1:4" ht="14.4">
      <c r="A11188"/>
      <c r="B11188"/>
      <c r="C11188"/>
      <c r="D11188" s="198"/>
    </row>
    <row r="11189" spans="1:4" ht="14.4">
      <c r="A11189"/>
      <c r="B11189"/>
      <c r="C11189"/>
      <c r="D11189" s="198"/>
    </row>
    <row r="11190" spans="1:4" ht="14.4">
      <c r="A11190"/>
      <c r="B11190"/>
      <c r="C11190"/>
      <c r="D11190" s="198"/>
    </row>
    <row r="11191" spans="1:4" ht="14.4">
      <c r="A11191"/>
      <c r="B11191"/>
      <c r="C11191"/>
      <c r="D11191" s="198"/>
    </row>
    <row r="11192" spans="1:4" ht="14.4">
      <c r="A11192"/>
      <c r="B11192"/>
      <c r="C11192"/>
      <c r="D11192" s="198"/>
    </row>
    <row r="11193" spans="1:4" ht="14.4">
      <c r="A11193"/>
      <c r="B11193"/>
      <c r="C11193"/>
      <c r="D11193" s="198"/>
    </row>
    <row r="11194" spans="1:4" ht="14.4">
      <c r="A11194"/>
      <c r="B11194"/>
      <c r="C11194"/>
      <c r="D11194" s="198"/>
    </row>
    <row r="11195" spans="1:4" ht="14.4">
      <c r="A11195"/>
      <c r="B11195"/>
      <c r="C11195"/>
      <c r="D11195" s="198"/>
    </row>
    <row r="11196" spans="1:4" ht="14.4">
      <c r="A11196"/>
      <c r="B11196"/>
      <c r="C11196"/>
      <c r="D11196" s="198"/>
    </row>
    <row r="11197" spans="1:4" ht="14.4">
      <c r="A11197"/>
      <c r="B11197"/>
      <c r="C11197"/>
      <c r="D11197" s="198"/>
    </row>
    <row r="11198" spans="1:4" ht="14.4">
      <c r="A11198"/>
      <c r="B11198"/>
      <c r="C11198"/>
      <c r="D11198" s="198"/>
    </row>
    <row r="11199" spans="1:4" ht="14.4">
      <c r="A11199"/>
      <c r="B11199"/>
      <c r="C11199"/>
      <c r="D11199" s="198"/>
    </row>
    <row r="11200" spans="1:4" ht="14.4">
      <c r="A11200"/>
      <c r="B11200"/>
      <c r="C11200"/>
      <c r="D11200" s="198"/>
    </row>
    <row r="11201" spans="1:4" ht="14.4">
      <c r="A11201"/>
      <c r="B11201"/>
      <c r="C11201"/>
      <c r="D11201" s="198"/>
    </row>
    <row r="11202" spans="1:4" ht="14.4">
      <c r="A11202"/>
      <c r="B11202"/>
      <c r="C11202"/>
      <c r="D11202" s="198"/>
    </row>
    <row r="11203" spans="1:4" ht="14.4">
      <c r="A11203"/>
      <c r="B11203"/>
      <c r="C11203"/>
      <c r="D11203" s="198"/>
    </row>
    <row r="11204" spans="1:4" ht="14.4">
      <c r="A11204"/>
      <c r="B11204"/>
      <c r="C11204"/>
      <c r="D11204" s="198"/>
    </row>
    <row r="11205" spans="1:4" ht="14.4">
      <c r="A11205"/>
      <c r="B11205"/>
      <c r="C11205"/>
      <c r="D11205" s="198"/>
    </row>
    <row r="11206" spans="1:4" ht="14.4">
      <c r="A11206"/>
      <c r="B11206"/>
      <c r="C11206"/>
      <c r="D11206" s="198"/>
    </row>
    <row r="11207" spans="1:4" ht="14.4">
      <c r="A11207"/>
      <c r="B11207"/>
      <c r="C11207"/>
      <c r="D11207" s="198"/>
    </row>
    <row r="11208" spans="1:4" ht="14.4">
      <c r="A11208"/>
      <c r="B11208"/>
      <c r="C11208"/>
      <c r="D11208" s="198"/>
    </row>
    <row r="11209" spans="1:4" ht="14.4">
      <c r="A11209"/>
      <c r="B11209"/>
      <c r="C11209"/>
      <c r="D11209" s="198"/>
    </row>
    <row r="11210" spans="1:4" ht="14.4">
      <c r="A11210"/>
      <c r="B11210"/>
      <c r="C11210"/>
      <c r="D11210" s="198"/>
    </row>
    <row r="11211" spans="1:4" ht="14.4">
      <c r="A11211"/>
      <c r="B11211"/>
      <c r="C11211"/>
      <c r="D11211" s="198"/>
    </row>
    <row r="11212" spans="1:4" ht="14.4">
      <c r="A11212"/>
      <c r="B11212"/>
      <c r="C11212"/>
      <c r="D11212" s="198"/>
    </row>
    <row r="11213" spans="1:4" ht="14.4">
      <c r="A11213"/>
      <c r="B11213"/>
      <c r="C11213"/>
      <c r="D11213" s="198"/>
    </row>
    <row r="11214" spans="1:4" ht="14.4">
      <c r="A11214"/>
      <c r="B11214"/>
      <c r="C11214"/>
      <c r="D11214" s="198"/>
    </row>
    <row r="11215" spans="1:4" ht="14.4">
      <c r="A11215"/>
      <c r="B11215"/>
      <c r="C11215"/>
      <c r="D11215" s="198"/>
    </row>
    <row r="11216" spans="1:4" ht="14.4">
      <c r="A11216"/>
      <c r="B11216"/>
      <c r="C11216"/>
      <c r="D11216" s="198"/>
    </row>
    <row r="11217" spans="1:4" ht="14.4">
      <c r="A11217"/>
      <c r="B11217"/>
      <c r="C11217"/>
      <c r="D11217" s="198"/>
    </row>
    <row r="11218" spans="1:4" ht="14.4">
      <c r="A11218"/>
      <c r="B11218"/>
      <c r="C11218"/>
      <c r="D11218" s="198"/>
    </row>
    <row r="11219" spans="1:4" ht="14.4">
      <c r="A11219"/>
      <c r="B11219"/>
      <c r="C11219"/>
      <c r="D11219" s="198"/>
    </row>
    <row r="11220" spans="1:4" ht="14.4">
      <c r="A11220"/>
      <c r="B11220"/>
      <c r="C11220"/>
      <c r="D11220" s="198"/>
    </row>
    <row r="11221" spans="1:4" ht="14.4">
      <c r="A11221"/>
      <c r="B11221"/>
      <c r="C11221"/>
      <c r="D11221" s="198"/>
    </row>
    <row r="11222" spans="1:4" ht="14.4">
      <c r="A11222"/>
      <c r="B11222"/>
      <c r="C11222"/>
      <c r="D11222" s="198"/>
    </row>
    <row r="11223" spans="1:4" ht="14.4">
      <c r="A11223"/>
      <c r="B11223"/>
      <c r="C11223"/>
      <c r="D11223" s="198"/>
    </row>
    <row r="11224" spans="1:4" ht="14.4">
      <c r="A11224"/>
      <c r="B11224"/>
      <c r="C11224"/>
      <c r="D11224" s="198"/>
    </row>
    <row r="11225" spans="1:4" ht="14.4">
      <c r="A11225"/>
      <c r="B11225"/>
      <c r="C11225"/>
      <c r="D11225" s="198"/>
    </row>
    <row r="11226" spans="1:4" ht="14.4">
      <c r="A11226"/>
      <c r="B11226"/>
      <c r="C11226"/>
      <c r="D11226" s="198"/>
    </row>
    <row r="11227" spans="1:4" ht="14.4">
      <c r="A11227"/>
      <c r="B11227"/>
      <c r="C11227"/>
      <c r="D11227" s="198"/>
    </row>
    <row r="11228" spans="1:4" ht="14.4">
      <c r="A11228"/>
      <c r="B11228"/>
      <c r="C11228"/>
      <c r="D11228" s="198"/>
    </row>
    <row r="11229" spans="1:4" ht="14.4">
      <c r="A11229"/>
      <c r="B11229"/>
      <c r="C11229"/>
      <c r="D11229" s="198"/>
    </row>
    <row r="11230" spans="1:4" ht="14.4">
      <c r="A11230"/>
      <c r="B11230"/>
      <c r="C11230"/>
      <c r="D11230" s="198"/>
    </row>
    <row r="11231" spans="1:4" ht="14.4">
      <c r="A11231"/>
      <c r="B11231"/>
      <c r="C11231"/>
      <c r="D11231" s="198"/>
    </row>
    <row r="11232" spans="1:4" ht="14.4">
      <c r="A11232"/>
      <c r="B11232"/>
      <c r="C11232"/>
      <c r="D11232" s="198"/>
    </row>
    <row r="11233" spans="1:4" ht="14.4">
      <c r="A11233"/>
      <c r="B11233"/>
      <c r="C11233"/>
      <c r="D11233" s="198"/>
    </row>
    <row r="11234" spans="1:4" ht="14.4">
      <c r="A11234"/>
      <c r="B11234"/>
      <c r="C11234"/>
      <c r="D11234" s="198"/>
    </row>
    <row r="11235" spans="1:4" ht="14.4">
      <c r="A11235"/>
      <c r="B11235"/>
      <c r="C11235"/>
      <c r="D11235" s="198"/>
    </row>
    <row r="11236" spans="1:4" ht="14.4">
      <c r="A11236"/>
      <c r="B11236"/>
      <c r="C11236"/>
      <c r="D11236" s="198"/>
    </row>
    <row r="11237" spans="1:4" ht="14.4">
      <c r="A11237"/>
      <c r="B11237"/>
      <c r="C11237"/>
      <c r="D11237" s="198"/>
    </row>
    <row r="11238" spans="1:4" ht="14.4">
      <c r="A11238"/>
      <c r="B11238"/>
      <c r="C11238"/>
      <c r="D11238" s="198"/>
    </row>
    <row r="11239" spans="1:4" ht="14.4">
      <c r="A11239"/>
      <c r="B11239"/>
      <c r="C11239"/>
      <c r="D11239" s="198"/>
    </row>
    <row r="11240" spans="1:4" ht="14.4">
      <c r="A11240"/>
      <c r="B11240"/>
      <c r="C11240"/>
      <c r="D11240" s="198"/>
    </row>
    <row r="11241" spans="1:4" ht="14.4">
      <c r="A11241"/>
      <c r="B11241"/>
      <c r="C11241"/>
      <c r="D11241" s="198"/>
    </row>
    <row r="11242" spans="1:4" ht="14.4">
      <c r="A11242"/>
      <c r="B11242"/>
      <c r="C11242"/>
      <c r="D11242" s="198"/>
    </row>
    <row r="11243" spans="1:4" ht="14.4">
      <c r="A11243"/>
      <c r="B11243"/>
      <c r="C11243"/>
      <c r="D11243" s="198"/>
    </row>
    <row r="11244" spans="1:4" ht="14.4">
      <c r="A11244"/>
      <c r="B11244"/>
      <c r="C11244"/>
      <c r="D11244" s="198"/>
    </row>
    <row r="11245" spans="1:4" ht="14.4">
      <c r="A11245"/>
      <c r="B11245"/>
      <c r="C11245"/>
      <c r="D11245" s="198"/>
    </row>
    <row r="11246" spans="1:4" ht="14.4">
      <c r="A11246"/>
      <c r="B11246"/>
      <c r="C11246"/>
      <c r="D11246" s="198"/>
    </row>
    <row r="11247" spans="1:4" ht="14.4">
      <c r="A11247"/>
      <c r="B11247"/>
      <c r="C11247"/>
      <c r="D11247" s="198"/>
    </row>
    <row r="11248" spans="1:4" ht="14.4">
      <c r="A11248"/>
      <c r="B11248"/>
      <c r="C11248"/>
      <c r="D11248" s="198"/>
    </row>
    <row r="11249" spans="1:4" ht="14.4">
      <c r="A11249"/>
      <c r="B11249"/>
      <c r="C11249"/>
      <c r="D11249" s="198"/>
    </row>
    <row r="11250" spans="1:4" ht="14.4">
      <c r="A11250"/>
      <c r="B11250"/>
      <c r="C11250"/>
      <c r="D11250" s="198"/>
    </row>
    <row r="11251" spans="1:4" ht="14.4">
      <c r="A11251"/>
      <c r="B11251"/>
      <c r="C11251"/>
      <c r="D11251" s="198"/>
    </row>
    <row r="11252" spans="1:4" ht="14.4">
      <c r="A11252"/>
      <c r="B11252"/>
      <c r="C11252"/>
      <c r="D11252" s="198"/>
    </row>
    <row r="11253" spans="1:4" ht="14.4">
      <c r="A11253"/>
      <c r="B11253"/>
      <c r="C11253"/>
      <c r="D11253" s="198"/>
    </row>
    <row r="11254" spans="1:4" ht="14.4">
      <c r="A11254"/>
      <c r="B11254"/>
      <c r="C11254"/>
      <c r="D11254" s="198"/>
    </row>
    <row r="11255" spans="1:4" ht="14.4">
      <c r="A11255"/>
      <c r="B11255"/>
      <c r="C11255"/>
      <c r="D11255" s="198"/>
    </row>
    <row r="11256" spans="1:4" ht="14.4">
      <c r="A11256"/>
      <c r="B11256"/>
      <c r="C11256"/>
      <c r="D11256" s="198"/>
    </row>
    <row r="11257" spans="1:4" ht="14.4">
      <c r="A11257"/>
      <c r="B11257"/>
      <c r="C11257"/>
      <c r="D11257" s="198"/>
    </row>
    <row r="11258" spans="1:4" ht="14.4">
      <c r="A11258"/>
      <c r="B11258"/>
      <c r="C11258"/>
      <c r="D11258" s="198"/>
    </row>
    <row r="11259" spans="1:4" ht="14.4">
      <c r="A11259"/>
      <c r="B11259"/>
      <c r="C11259"/>
      <c r="D11259" s="198"/>
    </row>
    <row r="11260" spans="1:4" ht="14.4">
      <c r="A11260"/>
      <c r="B11260"/>
      <c r="C11260"/>
      <c r="D11260" s="198"/>
    </row>
    <row r="11261" spans="1:4" ht="14.4">
      <c r="A11261"/>
      <c r="B11261"/>
      <c r="C11261"/>
      <c r="D11261" s="198"/>
    </row>
    <row r="11262" spans="1:4" ht="14.4">
      <c r="A11262"/>
      <c r="B11262"/>
      <c r="C11262"/>
      <c r="D11262" s="198"/>
    </row>
    <row r="11263" spans="1:4" ht="14.4">
      <c r="A11263"/>
      <c r="B11263"/>
      <c r="C11263"/>
      <c r="D11263" s="198"/>
    </row>
    <row r="11264" spans="1:4" ht="14.4">
      <c r="A11264"/>
      <c r="B11264"/>
      <c r="C11264"/>
      <c r="D11264" s="198"/>
    </row>
    <row r="11265" spans="1:4" ht="14.4">
      <c r="A11265"/>
      <c r="B11265"/>
      <c r="C11265"/>
      <c r="D11265" s="198"/>
    </row>
    <row r="11266" spans="1:4" ht="14.4">
      <c r="A11266"/>
      <c r="B11266"/>
      <c r="C11266"/>
      <c r="D11266" s="198"/>
    </row>
    <row r="11267" spans="1:4" ht="14.4">
      <c r="A11267"/>
      <c r="B11267"/>
      <c r="C11267"/>
      <c r="D11267" s="198"/>
    </row>
    <row r="11268" spans="1:4" ht="14.4">
      <c r="A11268"/>
      <c r="B11268"/>
      <c r="C11268"/>
      <c r="D11268" s="198"/>
    </row>
    <row r="11269" spans="1:4" ht="14.4">
      <c r="A11269"/>
      <c r="B11269"/>
      <c r="C11269"/>
      <c r="D11269" s="198"/>
    </row>
    <row r="11270" spans="1:4" ht="14.4">
      <c r="A11270"/>
      <c r="B11270"/>
      <c r="C11270"/>
      <c r="D11270" s="198"/>
    </row>
    <row r="11271" spans="1:4" ht="14.4">
      <c r="A11271"/>
      <c r="B11271"/>
      <c r="C11271"/>
      <c r="D11271" s="198"/>
    </row>
    <row r="11272" spans="1:4" ht="14.4">
      <c r="A11272"/>
      <c r="B11272"/>
      <c r="C11272"/>
      <c r="D11272" s="198"/>
    </row>
    <row r="11273" spans="1:4" ht="14.4">
      <c r="A11273"/>
      <c r="B11273"/>
      <c r="C11273"/>
      <c r="D11273" s="198"/>
    </row>
    <row r="11274" spans="1:4" ht="14.4">
      <c r="A11274"/>
      <c r="B11274"/>
      <c r="C11274"/>
      <c r="D11274" s="198"/>
    </row>
    <row r="11275" spans="1:4" ht="14.4">
      <c r="A11275"/>
      <c r="B11275"/>
      <c r="C11275"/>
      <c r="D11275" s="198"/>
    </row>
    <row r="11276" spans="1:4" ht="14.4">
      <c r="A11276"/>
      <c r="B11276"/>
      <c r="C11276"/>
      <c r="D11276" s="198"/>
    </row>
    <row r="11277" spans="1:4" ht="14.4">
      <c r="A11277"/>
      <c r="B11277"/>
      <c r="C11277"/>
      <c r="D11277" s="198"/>
    </row>
    <row r="11278" spans="1:4" ht="14.4">
      <c r="A11278"/>
      <c r="B11278"/>
      <c r="C11278"/>
      <c r="D11278" s="198"/>
    </row>
    <row r="11279" spans="1:4" ht="14.4">
      <c r="A11279"/>
      <c r="B11279"/>
      <c r="C11279"/>
      <c r="D11279" s="198"/>
    </row>
    <row r="11280" spans="1:4" ht="14.4">
      <c r="A11280"/>
      <c r="B11280"/>
      <c r="C11280"/>
      <c r="D11280" s="198"/>
    </row>
    <row r="11281" spans="1:4" ht="14.4">
      <c r="A11281"/>
      <c r="B11281"/>
      <c r="C11281"/>
      <c r="D11281" s="198"/>
    </row>
    <row r="11282" spans="1:4" ht="14.4">
      <c r="A11282"/>
      <c r="B11282"/>
      <c r="C11282"/>
      <c r="D11282" s="198"/>
    </row>
    <row r="11283" spans="1:4" ht="14.4">
      <c r="A11283"/>
      <c r="B11283"/>
      <c r="C11283"/>
      <c r="D11283" s="198"/>
    </row>
    <row r="11284" spans="1:4" ht="14.4">
      <c r="A11284"/>
      <c r="B11284"/>
      <c r="C11284"/>
      <c r="D11284" s="198"/>
    </row>
    <row r="11285" spans="1:4" ht="14.4">
      <c r="A11285"/>
      <c r="B11285"/>
      <c r="C11285"/>
      <c r="D11285" s="198"/>
    </row>
    <row r="11286" spans="1:4" ht="14.4">
      <c r="A11286"/>
      <c r="B11286"/>
      <c r="C11286"/>
      <c r="D11286" s="198"/>
    </row>
    <row r="11287" spans="1:4" ht="14.4">
      <c r="A11287"/>
      <c r="B11287"/>
      <c r="C11287"/>
      <c r="D11287" s="198"/>
    </row>
    <row r="11288" spans="1:4" ht="14.4">
      <c r="A11288"/>
      <c r="B11288"/>
      <c r="C11288"/>
      <c r="D11288" s="198"/>
    </row>
    <row r="11289" spans="1:4" ht="14.4">
      <c r="A11289"/>
      <c r="B11289"/>
      <c r="C11289"/>
      <c r="D11289" s="198"/>
    </row>
    <row r="11290" spans="1:4" ht="14.4">
      <c r="A11290"/>
      <c r="B11290"/>
      <c r="C11290"/>
      <c r="D11290" s="198"/>
    </row>
    <row r="11291" spans="1:4" ht="14.4">
      <c r="A11291"/>
      <c r="B11291"/>
      <c r="C11291"/>
      <c r="D11291" s="198"/>
    </row>
    <row r="11292" spans="1:4" ht="14.4">
      <c r="A11292"/>
      <c r="B11292"/>
      <c r="C11292"/>
      <c r="D11292" s="198"/>
    </row>
    <row r="11293" spans="1:4" ht="14.4">
      <c r="A11293"/>
      <c r="B11293"/>
      <c r="C11293"/>
      <c r="D11293" s="198"/>
    </row>
    <row r="11294" spans="1:4" ht="14.4">
      <c r="A11294"/>
      <c r="B11294"/>
      <c r="C11294"/>
      <c r="D11294" s="198"/>
    </row>
    <row r="11295" spans="1:4" ht="14.4">
      <c r="A11295"/>
      <c r="B11295"/>
      <c r="C11295"/>
      <c r="D11295" s="198"/>
    </row>
    <row r="11296" spans="1:4" ht="14.4">
      <c r="A11296"/>
      <c r="B11296"/>
      <c r="C11296"/>
      <c r="D11296" s="198"/>
    </row>
    <row r="11297" spans="1:4" ht="14.4">
      <c r="A11297"/>
      <c r="B11297"/>
      <c r="C11297"/>
      <c r="D11297" s="198"/>
    </row>
    <row r="11298" spans="1:4" ht="14.4">
      <c r="A11298"/>
      <c r="B11298"/>
      <c r="C11298"/>
      <c r="D11298" s="198"/>
    </row>
    <row r="11299" spans="1:4" ht="14.4">
      <c r="A11299"/>
      <c r="B11299"/>
      <c r="C11299"/>
      <c r="D11299" s="198"/>
    </row>
    <row r="11300" spans="1:4" ht="14.4">
      <c r="A11300"/>
      <c r="B11300"/>
      <c r="C11300"/>
      <c r="D11300" s="198"/>
    </row>
    <row r="11301" spans="1:4" ht="14.4">
      <c r="A11301"/>
      <c r="B11301"/>
      <c r="C11301"/>
      <c r="D11301" s="198"/>
    </row>
    <row r="11302" spans="1:4" ht="14.4">
      <c r="A11302"/>
      <c r="B11302"/>
      <c r="C11302"/>
      <c r="D11302" s="198"/>
    </row>
    <row r="11303" spans="1:4" ht="14.4">
      <c r="A11303"/>
      <c r="B11303"/>
      <c r="C11303"/>
      <c r="D11303" s="198"/>
    </row>
    <row r="11304" spans="1:4" ht="14.4">
      <c r="A11304"/>
      <c r="B11304"/>
      <c r="C11304"/>
      <c r="D11304" s="198"/>
    </row>
    <row r="11305" spans="1:4" ht="14.4">
      <c r="A11305"/>
      <c r="B11305"/>
      <c r="C11305"/>
      <c r="D11305" s="198"/>
    </row>
    <row r="11306" spans="1:4" ht="14.4">
      <c r="A11306"/>
      <c r="B11306"/>
      <c r="C11306"/>
      <c r="D11306" s="198"/>
    </row>
    <row r="11307" spans="1:4" ht="14.4">
      <c r="A11307"/>
      <c r="B11307"/>
      <c r="C11307"/>
      <c r="D11307" s="198"/>
    </row>
    <row r="11308" spans="1:4" ht="14.4">
      <c r="A11308"/>
      <c r="B11308"/>
      <c r="C11308"/>
      <c r="D11308" s="198"/>
    </row>
    <row r="11309" spans="1:4" ht="14.4">
      <c r="A11309"/>
      <c r="B11309"/>
      <c r="C11309"/>
      <c r="D11309" s="198"/>
    </row>
    <row r="11310" spans="1:4" ht="14.4">
      <c r="A11310"/>
      <c r="B11310"/>
      <c r="C11310"/>
      <c r="D11310" s="198"/>
    </row>
    <row r="11311" spans="1:4" ht="14.4">
      <c r="A11311"/>
      <c r="B11311"/>
      <c r="C11311"/>
      <c r="D11311" s="198"/>
    </row>
    <row r="11312" spans="1:4" ht="14.4">
      <c r="A11312"/>
      <c r="B11312"/>
      <c r="C11312"/>
      <c r="D11312" s="198"/>
    </row>
    <row r="11313" spans="1:4" ht="14.4">
      <c r="A11313"/>
      <c r="B11313"/>
      <c r="C11313"/>
      <c r="D11313" s="198"/>
    </row>
    <row r="11314" spans="1:4" ht="14.4">
      <c r="A11314"/>
      <c r="B11314"/>
      <c r="C11314"/>
      <c r="D11314" s="198"/>
    </row>
    <row r="11315" spans="1:4" ht="14.4">
      <c r="A11315"/>
      <c r="B11315"/>
      <c r="C11315"/>
      <c r="D11315" s="198"/>
    </row>
    <row r="11316" spans="1:4" ht="14.4">
      <c r="A11316"/>
      <c r="B11316"/>
      <c r="C11316"/>
      <c r="D11316" s="198"/>
    </row>
    <row r="11317" spans="1:4" ht="14.4">
      <c r="A11317"/>
      <c r="B11317"/>
      <c r="C11317"/>
      <c r="D11317" s="198"/>
    </row>
    <row r="11318" spans="1:4" ht="14.4">
      <c r="A11318"/>
      <c r="B11318"/>
      <c r="C11318"/>
      <c r="D11318" s="198"/>
    </row>
    <row r="11319" spans="1:4" ht="14.4">
      <c r="A11319"/>
      <c r="B11319"/>
      <c r="C11319"/>
      <c r="D11319" s="198"/>
    </row>
    <row r="11320" spans="1:4" ht="14.4">
      <c r="A11320"/>
      <c r="B11320"/>
      <c r="C11320"/>
      <c r="D11320" s="198"/>
    </row>
    <row r="11321" spans="1:4" ht="14.4">
      <c r="A11321"/>
      <c r="B11321"/>
      <c r="C11321"/>
      <c r="D11321" s="198"/>
    </row>
    <row r="11322" spans="1:4" ht="14.4">
      <c r="A11322"/>
      <c r="B11322"/>
      <c r="C11322"/>
      <c r="D11322" s="198"/>
    </row>
    <row r="11323" spans="1:4" ht="14.4">
      <c r="A11323"/>
      <c r="B11323"/>
      <c r="C11323"/>
      <c r="D11323" s="198"/>
    </row>
    <row r="11324" spans="1:4" ht="14.4">
      <c r="A11324"/>
      <c r="B11324"/>
      <c r="C11324"/>
      <c r="D11324" s="198"/>
    </row>
    <row r="11325" spans="1:4" ht="14.4">
      <c r="A11325"/>
      <c r="B11325"/>
      <c r="C11325"/>
      <c r="D11325" s="198"/>
    </row>
    <row r="11326" spans="1:4" ht="14.4">
      <c r="A11326"/>
      <c r="B11326"/>
      <c r="C11326"/>
      <c r="D11326" s="198"/>
    </row>
    <row r="11327" spans="1:4" ht="14.4">
      <c r="A11327"/>
      <c r="B11327"/>
      <c r="C11327"/>
      <c r="D11327" s="198"/>
    </row>
    <row r="11328" spans="1:4" ht="14.4">
      <c r="A11328"/>
      <c r="B11328"/>
      <c r="C11328"/>
      <c r="D11328" s="198"/>
    </row>
    <row r="11329" spans="1:4" ht="14.4">
      <c r="A11329"/>
      <c r="B11329"/>
      <c r="C11329"/>
      <c r="D11329" s="198"/>
    </row>
    <row r="11330" spans="1:4" ht="14.4">
      <c r="A11330"/>
      <c r="B11330"/>
      <c r="C11330"/>
      <c r="D11330" s="198"/>
    </row>
    <row r="11331" spans="1:4" ht="14.4">
      <c r="A11331"/>
      <c r="B11331"/>
      <c r="C11331"/>
      <c r="D11331" s="198"/>
    </row>
    <row r="11332" spans="1:4" ht="14.4">
      <c r="A11332"/>
      <c r="B11332"/>
      <c r="C11332"/>
      <c r="D11332" s="198"/>
    </row>
    <row r="11333" spans="1:4" ht="14.4">
      <c r="A11333"/>
      <c r="B11333"/>
      <c r="C11333"/>
      <c r="D11333" s="198"/>
    </row>
    <row r="11334" spans="1:4" ht="14.4">
      <c r="A11334"/>
      <c r="B11334"/>
      <c r="C11334"/>
      <c r="D11334" s="198"/>
    </row>
    <row r="11335" spans="1:4" ht="14.4">
      <c r="A11335"/>
      <c r="B11335"/>
      <c r="C11335"/>
      <c r="D11335" s="198"/>
    </row>
    <row r="11336" spans="1:4" ht="14.4">
      <c r="A11336"/>
      <c r="B11336"/>
      <c r="C11336"/>
      <c r="D11336" s="198"/>
    </row>
    <row r="11337" spans="1:4" ht="14.4">
      <c r="A11337"/>
      <c r="B11337"/>
      <c r="C11337"/>
      <c r="D11337" s="198"/>
    </row>
    <row r="11338" spans="1:4" ht="14.4">
      <c r="A11338"/>
      <c r="B11338"/>
      <c r="C11338"/>
      <c r="D11338" s="198"/>
    </row>
    <row r="11339" spans="1:4" ht="14.4">
      <c r="A11339"/>
      <c r="B11339"/>
      <c r="C11339"/>
      <c r="D11339" s="198"/>
    </row>
    <row r="11340" spans="1:4" ht="14.4">
      <c r="A11340"/>
      <c r="B11340"/>
      <c r="C11340"/>
      <c r="D11340" s="198"/>
    </row>
    <row r="11341" spans="1:4" ht="14.4">
      <c r="A11341"/>
      <c r="B11341"/>
      <c r="C11341"/>
      <c r="D11341" s="198"/>
    </row>
    <row r="11342" spans="1:4" ht="14.4">
      <c r="A11342"/>
      <c r="B11342"/>
      <c r="C11342"/>
      <c r="D11342" s="198"/>
    </row>
    <row r="11343" spans="1:4" ht="14.4">
      <c r="A11343"/>
      <c r="B11343"/>
      <c r="C11343"/>
      <c r="D11343" s="198"/>
    </row>
    <row r="11344" spans="1:4" ht="14.4">
      <c r="A11344"/>
      <c r="B11344"/>
      <c r="C11344"/>
      <c r="D11344" s="198"/>
    </row>
    <row r="11345" spans="1:4" ht="14.4">
      <c r="A11345"/>
      <c r="B11345"/>
      <c r="C11345"/>
      <c r="D11345" s="198"/>
    </row>
    <row r="11346" spans="1:4" ht="14.4">
      <c r="A11346"/>
      <c r="B11346"/>
      <c r="C11346"/>
      <c r="D11346" s="198"/>
    </row>
    <row r="11347" spans="1:4" ht="14.4">
      <c r="A11347"/>
      <c r="B11347"/>
      <c r="C11347"/>
      <c r="D11347" s="198"/>
    </row>
    <row r="11348" spans="1:4" ht="14.4">
      <c r="A11348"/>
      <c r="B11348"/>
      <c r="C11348"/>
      <c r="D11348" s="198"/>
    </row>
    <row r="11349" spans="1:4" ht="14.4">
      <c r="A11349"/>
      <c r="B11349"/>
      <c r="C11349"/>
      <c r="D11349" s="198"/>
    </row>
    <row r="11350" spans="1:4" ht="14.4">
      <c r="A11350"/>
      <c r="B11350"/>
      <c r="C11350"/>
      <c r="D11350" s="198"/>
    </row>
    <row r="11351" spans="1:4" ht="14.4">
      <c r="A11351"/>
      <c r="B11351"/>
      <c r="C11351"/>
      <c r="D11351" s="198"/>
    </row>
    <row r="11352" spans="1:4" ht="14.4">
      <c r="A11352"/>
      <c r="B11352"/>
      <c r="C11352"/>
      <c r="D11352" s="198"/>
    </row>
    <row r="11353" spans="1:4" ht="14.4">
      <c r="A11353"/>
      <c r="B11353"/>
      <c r="C11353"/>
      <c r="D11353" s="198"/>
    </row>
    <row r="11354" spans="1:4" ht="14.4">
      <c r="A11354"/>
      <c r="B11354"/>
      <c r="C11354"/>
      <c r="D11354" s="198"/>
    </row>
    <row r="11355" spans="1:4" ht="14.4">
      <c r="A11355"/>
      <c r="B11355"/>
      <c r="C11355"/>
      <c r="D11355" s="198"/>
    </row>
    <row r="11356" spans="1:4" ht="14.4">
      <c r="A11356"/>
      <c r="B11356"/>
      <c r="C11356"/>
      <c r="D11356" s="198"/>
    </row>
    <row r="11357" spans="1:4" ht="14.4">
      <c r="A11357"/>
      <c r="B11357"/>
      <c r="C11357"/>
      <c r="D11357" s="198"/>
    </row>
    <row r="11358" spans="1:4" ht="14.4">
      <c r="A11358"/>
      <c r="B11358"/>
      <c r="C11358"/>
      <c r="D11358" s="198"/>
    </row>
    <row r="11359" spans="1:4" ht="14.4">
      <c r="A11359"/>
      <c r="B11359"/>
      <c r="C11359"/>
      <c r="D11359" s="198"/>
    </row>
    <row r="11360" spans="1:4" ht="14.4">
      <c r="A11360"/>
      <c r="B11360"/>
      <c r="C11360"/>
      <c r="D11360" s="198"/>
    </row>
    <row r="11361" spans="1:4" ht="14.4">
      <c r="A11361"/>
      <c r="B11361"/>
      <c r="C11361"/>
      <c r="D11361" s="198"/>
    </row>
    <row r="11362" spans="1:4" ht="14.4">
      <c r="A11362"/>
      <c r="B11362"/>
      <c r="C11362"/>
      <c r="D11362" s="198"/>
    </row>
    <row r="11363" spans="1:4" ht="14.4">
      <c r="A11363"/>
      <c r="B11363"/>
      <c r="C11363"/>
      <c r="D11363" s="198"/>
    </row>
    <row r="11364" spans="1:4" ht="14.4">
      <c r="A11364"/>
      <c r="B11364"/>
      <c r="C11364"/>
      <c r="D11364" s="198"/>
    </row>
    <row r="11365" spans="1:4" ht="14.4">
      <c r="A11365"/>
      <c r="B11365"/>
      <c r="C11365"/>
      <c r="D11365" s="198"/>
    </row>
    <row r="11366" spans="1:4" ht="14.4">
      <c r="A11366"/>
      <c r="B11366"/>
      <c r="C11366"/>
      <c r="D11366" s="198"/>
    </row>
    <row r="11367" spans="1:4" ht="14.4">
      <c r="A11367"/>
      <c r="B11367"/>
      <c r="C11367"/>
      <c r="D11367" s="198"/>
    </row>
    <row r="11368" spans="1:4" ht="14.4">
      <c r="A11368"/>
      <c r="B11368"/>
      <c r="C11368"/>
      <c r="D11368" s="198"/>
    </row>
    <row r="11369" spans="1:4" ht="14.4">
      <c r="A11369"/>
      <c r="B11369"/>
      <c r="C11369"/>
      <c r="D11369" s="198"/>
    </row>
    <row r="11370" spans="1:4" ht="14.4">
      <c r="A11370"/>
      <c r="B11370"/>
      <c r="C11370"/>
      <c r="D11370" s="198"/>
    </row>
    <row r="11371" spans="1:4" ht="14.4">
      <c r="A11371"/>
      <c r="B11371"/>
      <c r="C11371"/>
      <c r="D11371" s="198"/>
    </row>
    <row r="11372" spans="1:4" ht="14.4">
      <c r="A11372"/>
      <c r="B11372"/>
      <c r="C11372"/>
      <c r="D11372" s="198"/>
    </row>
    <row r="11373" spans="1:4" ht="14.4">
      <c r="A11373"/>
      <c r="B11373"/>
      <c r="C11373"/>
      <c r="D11373" s="198"/>
    </row>
    <row r="11374" spans="1:4" ht="14.4">
      <c r="A11374"/>
      <c r="B11374"/>
      <c r="C11374"/>
      <c r="D11374" s="198"/>
    </row>
    <row r="11375" spans="1:4" ht="14.4">
      <c r="A11375"/>
      <c r="B11375"/>
      <c r="C11375"/>
      <c r="D11375" s="198"/>
    </row>
    <row r="11376" spans="1:4" ht="14.4">
      <c r="A11376"/>
      <c r="B11376"/>
      <c r="C11376"/>
      <c r="D11376" s="198"/>
    </row>
    <row r="11377" spans="1:4" ht="14.4">
      <c r="A11377"/>
      <c r="B11377"/>
      <c r="C11377"/>
      <c r="D11377" s="198"/>
    </row>
    <row r="11378" spans="1:4" ht="14.4">
      <c r="A11378"/>
      <c r="B11378"/>
      <c r="C11378"/>
      <c r="D11378" s="198"/>
    </row>
    <row r="11379" spans="1:4" ht="14.4">
      <c r="A11379"/>
      <c r="B11379"/>
      <c r="C11379"/>
      <c r="D11379" s="198"/>
    </row>
    <row r="11380" spans="1:4" ht="14.4">
      <c r="A11380"/>
      <c r="B11380"/>
      <c r="C11380"/>
      <c r="D11380" s="198"/>
    </row>
    <row r="11381" spans="1:4" ht="14.4">
      <c r="A11381"/>
      <c r="B11381"/>
      <c r="C11381"/>
      <c r="D11381" s="198"/>
    </row>
    <row r="11382" spans="1:4" ht="14.4">
      <c r="A11382"/>
      <c r="B11382"/>
      <c r="C11382"/>
      <c r="D11382" s="198"/>
    </row>
    <row r="11383" spans="1:4" ht="14.4">
      <c r="A11383"/>
      <c r="B11383"/>
      <c r="C11383"/>
      <c r="D11383" s="198"/>
    </row>
    <row r="11384" spans="1:4" ht="14.4">
      <c r="A11384"/>
      <c r="B11384"/>
      <c r="C11384"/>
      <c r="D11384" s="198"/>
    </row>
    <row r="11385" spans="1:4" ht="14.4">
      <c r="A11385"/>
      <c r="B11385"/>
      <c r="C11385"/>
      <c r="D11385" s="198"/>
    </row>
    <row r="11386" spans="1:4" ht="14.4">
      <c r="A11386"/>
      <c r="B11386"/>
      <c r="C11386"/>
      <c r="D11386" s="198"/>
    </row>
    <row r="11387" spans="1:4" ht="14.4">
      <c r="A11387"/>
      <c r="B11387"/>
      <c r="C11387"/>
      <c r="D11387" s="198"/>
    </row>
    <row r="11388" spans="1:4" ht="14.4">
      <c r="A11388"/>
      <c r="B11388"/>
      <c r="C11388"/>
      <c r="D11388" s="198"/>
    </row>
    <row r="11389" spans="1:4" ht="14.4">
      <c r="A11389"/>
      <c r="B11389"/>
      <c r="C11389"/>
      <c r="D11389" s="198"/>
    </row>
    <row r="11390" spans="1:4" ht="14.4">
      <c r="A11390"/>
      <c r="B11390"/>
      <c r="C11390"/>
      <c r="D11390" s="198"/>
    </row>
    <row r="11391" spans="1:4" ht="14.4">
      <c r="A11391"/>
      <c r="B11391"/>
      <c r="C11391"/>
      <c r="D11391" s="198"/>
    </row>
    <row r="11392" spans="1:4" ht="14.4">
      <c r="A11392"/>
      <c r="B11392"/>
      <c r="C11392"/>
      <c r="D11392" s="198"/>
    </row>
    <row r="11393" spans="1:4" ht="14.4">
      <c r="A11393"/>
      <c r="B11393"/>
      <c r="C11393"/>
      <c r="D11393" s="198"/>
    </row>
    <row r="11394" spans="1:4" ht="14.4">
      <c r="A11394"/>
      <c r="B11394"/>
      <c r="C11394"/>
      <c r="D11394" s="198"/>
    </row>
    <row r="11395" spans="1:4" ht="14.4">
      <c r="A11395"/>
      <c r="B11395"/>
      <c r="C11395"/>
      <c r="D11395" s="198"/>
    </row>
    <row r="11396" spans="1:4" ht="14.4">
      <c r="A11396"/>
      <c r="B11396"/>
      <c r="C11396"/>
      <c r="D11396" s="198"/>
    </row>
    <row r="11397" spans="1:4" ht="14.4">
      <c r="A11397"/>
      <c r="B11397"/>
      <c r="C11397"/>
      <c r="D11397" s="198"/>
    </row>
    <row r="11398" spans="1:4" ht="14.4">
      <c r="A11398"/>
      <c r="B11398"/>
      <c r="C11398"/>
      <c r="D11398" s="198"/>
    </row>
    <row r="11399" spans="1:4" ht="14.4">
      <c r="A11399"/>
      <c r="B11399"/>
      <c r="C11399"/>
      <c r="D11399" s="198"/>
    </row>
    <row r="11400" spans="1:4" ht="14.4">
      <c r="A11400"/>
      <c r="B11400"/>
      <c r="C11400"/>
      <c r="D11400" s="198"/>
    </row>
    <row r="11401" spans="1:4" ht="14.4">
      <c r="A11401"/>
      <c r="B11401"/>
      <c r="C11401"/>
      <c r="D11401" s="198"/>
    </row>
    <row r="11402" spans="1:4" ht="14.4">
      <c r="A11402"/>
      <c r="B11402"/>
      <c r="C11402"/>
      <c r="D11402" s="198"/>
    </row>
    <row r="11403" spans="1:4" ht="14.4">
      <c r="A11403"/>
      <c r="B11403"/>
      <c r="C11403"/>
      <c r="D11403" s="198"/>
    </row>
    <row r="11404" spans="1:4" ht="14.4">
      <c r="A11404"/>
      <c r="B11404"/>
      <c r="C11404"/>
      <c r="D11404" s="198"/>
    </row>
    <row r="11405" spans="1:4" ht="14.4">
      <c r="A11405"/>
      <c r="B11405"/>
      <c r="C11405"/>
      <c r="D11405" s="198"/>
    </row>
    <row r="11406" spans="1:4" ht="14.4">
      <c r="A11406"/>
      <c r="B11406"/>
      <c r="C11406"/>
      <c r="D11406" s="198"/>
    </row>
    <row r="11407" spans="1:4" ht="14.4">
      <c r="A11407"/>
      <c r="B11407"/>
      <c r="C11407"/>
      <c r="D11407" s="198"/>
    </row>
    <row r="11408" spans="1:4" ht="14.4">
      <c r="A11408"/>
      <c r="B11408"/>
      <c r="C11408"/>
      <c r="D11408" s="198"/>
    </row>
    <row r="11409" spans="1:4" ht="14.4">
      <c r="A11409"/>
      <c r="B11409"/>
      <c r="C11409"/>
      <c r="D11409" s="198"/>
    </row>
    <row r="11410" spans="1:4" ht="14.4">
      <c r="A11410"/>
      <c r="B11410"/>
      <c r="C11410"/>
      <c r="D11410" s="198"/>
    </row>
    <row r="11411" spans="1:4" ht="14.4">
      <c r="A11411"/>
      <c r="B11411"/>
      <c r="C11411"/>
      <c r="D11411" s="198"/>
    </row>
    <row r="11412" spans="1:4" ht="14.4">
      <c r="A11412"/>
      <c r="B11412"/>
      <c r="C11412"/>
      <c r="D11412" s="198"/>
    </row>
    <row r="11413" spans="1:4" ht="14.4">
      <c r="A11413"/>
      <c r="B11413"/>
      <c r="C11413"/>
      <c r="D11413" s="198"/>
    </row>
    <row r="11414" spans="1:4" ht="14.4">
      <c r="A11414"/>
      <c r="B11414"/>
      <c r="C11414"/>
      <c r="D11414" s="198"/>
    </row>
    <row r="11415" spans="1:4" ht="14.4">
      <c r="A11415"/>
      <c r="B11415"/>
      <c r="C11415"/>
      <c r="D11415" s="198"/>
    </row>
    <row r="11416" spans="1:4" ht="14.4">
      <c r="A11416"/>
      <c r="B11416"/>
      <c r="C11416"/>
      <c r="D11416" s="198"/>
    </row>
    <row r="11417" spans="1:4" ht="14.4">
      <c r="A11417"/>
      <c r="B11417"/>
      <c r="C11417"/>
      <c r="D11417" s="198"/>
    </row>
    <row r="11418" spans="1:4" ht="14.4">
      <c r="A11418"/>
      <c r="B11418"/>
      <c r="C11418"/>
      <c r="D11418" s="198"/>
    </row>
    <row r="11419" spans="1:4" ht="14.4">
      <c r="A11419"/>
      <c r="B11419"/>
      <c r="C11419"/>
      <c r="D11419" s="198"/>
    </row>
    <row r="11420" spans="1:4" ht="14.4">
      <c r="A11420"/>
      <c r="B11420"/>
      <c r="C11420"/>
      <c r="D11420" s="198"/>
    </row>
    <row r="11421" spans="1:4" ht="14.4">
      <c r="A11421"/>
      <c r="B11421"/>
      <c r="C11421"/>
      <c r="D11421" s="198"/>
    </row>
    <row r="11422" spans="1:4" ht="14.4">
      <c r="A11422"/>
      <c r="B11422"/>
      <c r="C11422"/>
      <c r="D11422" s="198"/>
    </row>
    <row r="11423" spans="1:4" ht="14.4">
      <c r="A11423"/>
      <c r="B11423"/>
      <c r="C11423"/>
      <c r="D11423" s="198"/>
    </row>
    <row r="11424" spans="1:4" ht="14.4">
      <c r="A11424"/>
      <c r="B11424"/>
      <c r="C11424"/>
      <c r="D11424" s="198"/>
    </row>
    <row r="11425" spans="1:4" ht="14.4">
      <c r="A11425"/>
      <c r="B11425"/>
      <c r="C11425"/>
      <c r="D11425" s="198"/>
    </row>
    <row r="11426" spans="1:4" ht="14.4">
      <c r="A11426"/>
      <c r="B11426"/>
      <c r="C11426"/>
      <c r="D11426" s="198"/>
    </row>
    <row r="11427" spans="1:4" ht="14.4">
      <c r="A11427"/>
      <c r="B11427"/>
      <c r="C11427"/>
      <c r="D11427" s="198"/>
    </row>
    <row r="11428" spans="1:4" ht="14.4">
      <c r="A11428"/>
      <c r="B11428"/>
      <c r="C11428"/>
      <c r="D11428" s="198"/>
    </row>
    <row r="11429" spans="1:4" ht="14.4">
      <c r="A11429"/>
      <c r="B11429"/>
      <c r="C11429"/>
      <c r="D11429" s="198"/>
    </row>
    <row r="11430" spans="1:4" ht="14.4">
      <c r="A11430"/>
      <c r="B11430"/>
      <c r="C11430"/>
      <c r="D11430" s="198"/>
    </row>
    <row r="11431" spans="1:4" ht="14.4">
      <c r="A11431"/>
      <c r="B11431"/>
      <c r="C11431"/>
      <c r="D11431" s="198"/>
    </row>
    <row r="11432" spans="1:4" ht="14.4">
      <c r="A11432"/>
      <c r="B11432"/>
      <c r="C11432"/>
      <c r="D11432" s="198"/>
    </row>
    <row r="11433" spans="1:4" ht="14.4">
      <c r="A11433"/>
      <c r="B11433"/>
      <c r="C11433"/>
      <c r="D11433" s="198"/>
    </row>
    <row r="11434" spans="1:4" ht="14.4">
      <c r="A11434"/>
      <c r="B11434"/>
      <c r="C11434"/>
      <c r="D11434" s="198"/>
    </row>
    <row r="11435" spans="1:4" ht="14.4">
      <c r="A11435"/>
      <c r="B11435"/>
      <c r="C11435"/>
      <c r="D11435" s="198"/>
    </row>
    <row r="11436" spans="1:4" ht="14.4">
      <c r="A11436"/>
      <c r="B11436"/>
      <c r="C11436"/>
      <c r="D11436" s="198"/>
    </row>
    <row r="11437" spans="1:4" ht="14.4">
      <c r="A11437"/>
      <c r="B11437"/>
      <c r="C11437"/>
      <c r="D11437" s="198"/>
    </row>
    <row r="11438" spans="1:4" ht="14.4">
      <c r="A11438"/>
      <c r="B11438"/>
      <c r="C11438"/>
      <c r="D11438" s="198"/>
    </row>
    <row r="11439" spans="1:4" ht="14.4">
      <c r="A11439"/>
      <c r="B11439"/>
      <c r="C11439"/>
      <c r="D11439" s="198"/>
    </row>
    <row r="11440" spans="1:4" ht="14.4">
      <c r="A11440"/>
      <c r="B11440"/>
      <c r="C11440"/>
      <c r="D11440" s="198"/>
    </row>
    <row r="11441" spans="1:4" ht="14.4">
      <c r="A11441"/>
      <c r="B11441"/>
      <c r="C11441"/>
      <c r="D11441" s="198"/>
    </row>
    <row r="11442" spans="1:4" ht="14.4">
      <c r="A11442"/>
      <c r="B11442"/>
      <c r="C11442"/>
      <c r="D11442" s="198"/>
    </row>
    <row r="11443" spans="1:4" ht="14.4">
      <c r="A11443"/>
      <c r="B11443"/>
      <c r="C11443"/>
      <c r="D11443" s="198"/>
    </row>
    <row r="11444" spans="1:4" ht="14.4">
      <c r="A11444"/>
      <c r="B11444"/>
      <c r="C11444"/>
      <c r="D11444" s="198"/>
    </row>
    <row r="11445" spans="1:4" ht="14.4">
      <c r="A11445"/>
      <c r="B11445"/>
      <c r="C11445"/>
      <c r="D11445" s="198"/>
    </row>
    <row r="11446" spans="1:4" ht="14.4">
      <c r="A11446"/>
      <c r="B11446"/>
      <c r="C11446"/>
      <c r="D11446" s="198"/>
    </row>
    <row r="11447" spans="1:4" ht="14.4">
      <c r="A11447"/>
      <c r="B11447"/>
      <c r="C11447"/>
      <c r="D11447" s="198"/>
    </row>
    <row r="11448" spans="1:4" ht="14.4">
      <c r="A11448"/>
      <c r="B11448"/>
      <c r="C11448"/>
      <c r="D11448" s="198"/>
    </row>
    <row r="11449" spans="1:4" ht="14.4">
      <c r="A11449"/>
      <c r="B11449"/>
      <c r="C11449"/>
      <c r="D11449" s="198"/>
    </row>
    <row r="11450" spans="1:4" ht="14.4">
      <c r="A11450"/>
      <c r="B11450"/>
      <c r="C11450"/>
      <c r="D11450" s="198"/>
    </row>
    <row r="11451" spans="1:4" ht="14.4">
      <c r="A11451"/>
      <c r="B11451"/>
      <c r="C11451"/>
      <c r="D11451" s="198"/>
    </row>
    <row r="11452" spans="1:4" ht="14.4">
      <c r="A11452"/>
      <c r="B11452"/>
      <c r="C11452"/>
      <c r="D11452" s="198"/>
    </row>
    <row r="11453" spans="1:4" ht="14.4">
      <c r="A11453"/>
      <c r="B11453"/>
      <c r="C11453"/>
      <c r="D11453" s="198"/>
    </row>
    <row r="11454" spans="1:4" ht="14.4">
      <c r="A11454"/>
      <c r="B11454"/>
      <c r="C11454"/>
      <c r="D11454" s="198"/>
    </row>
    <row r="11455" spans="1:4" ht="14.4">
      <c r="A11455"/>
      <c r="B11455"/>
      <c r="C11455"/>
      <c r="D11455" s="198"/>
    </row>
    <row r="11456" spans="1:4" ht="14.4">
      <c r="A11456"/>
      <c r="B11456"/>
      <c r="C11456"/>
      <c r="D11456" s="198"/>
    </row>
    <row r="11457" spans="1:4" ht="14.4">
      <c r="A11457"/>
      <c r="B11457"/>
      <c r="C11457"/>
      <c r="D11457" s="198"/>
    </row>
    <row r="11458" spans="1:4" ht="14.4">
      <c r="A11458"/>
      <c r="B11458"/>
      <c r="C11458"/>
      <c r="D11458" s="198"/>
    </row>
    <row r="11459" spans="1:4" ht="14.4">
      <c r="A11459"/>
      <c r="B11459"/>
      <c r="C11459"/>
      <c r="D11459" s="198"/>
    </row>
    <row r="11460" spans="1:4" ht="14.4">
      <c r="A11460"/>
      <c r="B11460"/>
      <c r="C11460"/>
      <c r="D11460" s="198"/>
    </row>
    <row r="11461" spans="1:4" ht="14.4">
      <c r="A11461"/>
      <c r="B11461"/>
      <c r="C11461"/>
      <c r="D11461" s="198"/>
    </row>
    <row r="11462" spans="1:4" ht="14.4">
      <c r="A11462"/>
      <c r="B11462"/>
      <c r="C11462"/>
      <c r="D11462" s="198"/>
    </row>
    <row r="11463" spans="1:4" ht="14.4">
      <c r="A11463"/>
      <c r="B11463"/>
      <c r="C11463"/>
      <c r="D11463" s="198"/>
    </row>
    <row r="11464" spans="1:4" ht="14.4">
      <c r="A11464"/>
      <c r="B11464"/>
      <c r="C11464"/>
      <c r="D11464" s="198"/>
    </row>
    <row r="11465" spans="1:4" ht="14.4">
      <c r="A11465"/>
      <c r="B11465"/>
      <c r="C11465"/>
      <c r="D11465" s="198"/>
    </row>
    <row r="11466" spans="1:4" ht="14.4">
      <c r="A11466"/>
      <c r="B11466"/>
      <c r="C11466"/>
      <c r="D11466" s="198"/>
    </row>
    <row r="11467" spans="1:4" ht="14.4">
      <c r="A11467"/>
      <c r="B11467"/>
      <c r="C11467"/>
      <c r="D11467" s="198"/>
    </row>
    <row r="11468" spans="1:4" ht="14.4">
      <c r="A11468"/>
      <c r="B11468"/>
      <c r="C11468"/>
      <c r="D11468" s="198"/>
    </row>
    <row r="11469" spans="1:4" ht="14.4">
      <c r="A11469"/>
      <c r="B11469"/>
      <c r="C11469"/>
      <c r="D11469" s="198"/>
    </row>
    <row r="11470" spans="1:4" ht="14.4">
      <c r="A11470"/>
      <c r="B11470"/>
      <c r="C11470"/>
      <c r="D11470" s="198"/>
    </row>
    <row r="11471" spans="1:4" ht="14.4">
      <c r="A11471"/>
      <c r="B11471"/>
      <c r="C11471"/>
      <c r="D11471" s="198"/>
    </row>
    <row r="11472" spans="1:4" ht="14.4">
      <c r="A11472"/>
      <c r="B11472"/>
      <c r="C11472"/>
      <c r="D11472" s="198"/>
    </row>
    <row r="11473" spans="1:4" ht="14.4">
      <c r="A11473"/>
      <c r="B11473"/>
      <c r="C11473"/>
      <c r="D11473" s="198"/>
    </row>
    <row r="11474" spans="1:4" ht="14.4">
      <c r="A11474"/>
      <c r="B11474"/>
      <c r="C11474"/>
      <c r="D11474" s="198"/>
    </row>
    <row r="11475" spans="1:4" ht="14.4">
      <c r="A11475"/>
      <c r="B11475"/>
      <c r="C11475"/>
      <c r="D11475" s="198"/>
    </row>
    <row r="11476" spans="1:4" ht="14.4">
      <c r="A11476"/>
      <c r="B11476"/>
      <c r="C11476"/>
      <c r="D11476" s="198"/>
    </row>
    <row r="11477" spans="1:4" ht="14.4">
      <c r="A11477"/>
      <c r="B11477"/>
      <c r="C11477"/>
      <c r="D11477" s="198"/>
    </row>
    <row r="11478" spans="1:4" ht="14.4">
      <c r="A11478"/>
      <c r="B11478"/>
      <c r="C11478"/>
      <c r="D11478" s="198"/>
    </row>
    <row r="11479" spans="1:4" ht="14.4">
      <c r="A11479"/>
      <c r="B11479"/>
      <c r="C11479"/>
      <c r="D11479" s="198"/>
    </row>
    <row r="11480" spans="1:4" ht="14.4">
      <c r="A11480"/>
      <c r="B11480"/>
      <c r="C11480"/>
      <c r="D11480" s="198"/>
    </row>
    <row r="11481" spans="1:4" ht="14.4">
      <c r="A11481"/>
      <c r="B11481"/>
      <c r="C11481"/>
      <c r="D11481" s="198"/>
    </row>
    <row r="11482" spans="1:4" ht="14.4">
      <c r="A11482"/>
      <c r="B11482"/>
      <c r="C11482"/>
      <c r="D11482" s="198"/>
    </row>
    <row r="11483" spans="1:4" ht="14.4">
      <c r="A11483"/>
      <c r="B11483"/>
      <c r="C11483"/>
      <c r="D11483" s="198"/>
    </row>
    <row r="11484" spans="1:4" ht="14.4">
      <c r="A11484"/>
      <c r="B11484"/>
      <c r="C11484"/>
      <c r="D11484" s="198"/>
    </row>
    <row r="11485" spans="1:4" ht="14.4">
      <c r="A11485"/>
      <c r="B11485"/>
      <c r="C11485"/>
      <c r="D11485" s="198"/>
    </row>
    <row r="11486" spans="1:4" ht="14.4">
      <c r="A11486"/>
      <c r="B11486"/>
      <c r="C11486"/>
      <c r="D11486" s="198"/>
    </row>
    <row r="11487" spans="1:4" ht="14.4">
      <c r="A11487"/>
      <c r="B11487"/>
      <c r="C11487"/>
      <c r="D11487" s="198"/>
    </row>
    <row r="11488" spans="1:4" ht="14.4">
      <c r="A11488"/>
      <c r="B11488"/>
      <c r="C11488"/>
      <c r="D11488" s="198"/>
    </row>
    <row r="11489" spans="1:4" ht="14.4">
      <c r="A11489"/>
      <c r="B11489"/>
      <c r="C11489"/>
      <c r="D11489" s="198"/>
    </row>
    <row r="11490" spans="1:4" ht="14.4">
      <c r="A11490"/>
      <c r="B11490"/>
      <c r="C11490"/>
      <c r="D11490" s="198"/>
    </row>
    <row r="11491" spans="1:4" ht="14.4">
      <c r="A11491"/>
      <c r="B11491"/>
      <c r="C11491"/>
      <c r="D11491" s="198"/>
    </row>
    <row r="11492" spans="1:4" ht="14.4">
      <c r="A11492"/>
      <c r="B11492"/>
      <c r="C11492"/>
      <c r="D11492" s="198"/>
    </row>
    <row r="11493" spans="1:4" ht="14.4">
      <c r="A11493"/>
      <c r="B11493"/>
      <c r="C11493"/>
      <c r="D11493" s="198"/>
    </row>
    <row r="11494" spans="1:4" ht="14.4">
      <c r="A11494"/>
      <c r="B11494"/>
      <c r="C11494"/>
      <c r="D11494" s="198"/>
    </row>
    <row r="11495" spans="1:4" ht="14.4">
      <c r="A11495"/>
      <c r="B11495"/>
      <c r="C11495"/>
      <c r="D11495" s="198"/>
    </row>
    <row r="11496" spans="1:4" ht="14.4">
      <c r="A11496"/>
      <c r="B11496"/>
      <c r="C11496"/>
      <c r="D11496" s="198"/>
    </row>
    <row r="11497" spans="1:4" ht="14.4">
      <c r="A11497"/>
      <c r="B11497"/>
      <c r="C11497"/>
      <c r="D11497" s="198"/>
    </row>
    <row r="11498" spans="1:4" ht="14.4">
      <c r="A11498"/>
      <c r="B11498"/>
      <c r="C11498"/>
      <c r="D11498" s="198"/>
    </row>
    <row r="11499" spans="1:4" ht="14.4">
      <c r="A11499"/>
      <c r="B11499"/>
      <c r="C11499"/>
      <c r="D11499" s="198"/>
    </row>
    <row r="11500" spans="1:4" ht="14.4">
      <c r="A11500"/>
      <c r="B11500"/>
      <c r="C11500"/>
      <c r="D11500" s="198"/>
    </row>
    <row r="11501" spans="1:4" ht="14.4">
      <c r="A11501"/>
      <c r="B11501"/>
      <c r="C11501"/>
      <c r="D11501" s="198"/>
    </row>
    <row r="11502" spans="1:4" ht="14.4">
      <c r="A11502"/>
      <c r="B11502"/>
      <c r="C11502"/>
      <c r="D11502" s="198"/>
    </row>
    <row r="11503" spans="1:4" ht="14.4">
      <c r="A11503"/>
      <c r="B11503"/>
      <c r="C11503"/>
      <c r="D11503" s="198"/>
    </row>
    <row r="11504" spans="1:4" ht="14.4">
      <c r="A11504"/>
      <c r="B11504"/>
      <c r="C11504"/>
      <c r="D11504" s="198"/>
    </row>
    <row r="11505" spans="1:4" ht="14.4">
      <c r="A11505"/>
      <c r="B11505"/>
      <c r="C11505"/>
      <c r="D11505" s="198"/>
    </row>
    <row r="11506" spans="1:4" ht="14.4">
      <c r="A11506"/>
      <c r="B11506"/>
      <c r="C11506"/>
      <c r="D11506" s="198"/>
    </row>
    <row r="11507" spans="1:4" ht="14.4">
      <c r="A11507"/>
      <c r="B11507"/>
      <c r="C11507"/>
      <c r="D11507" s="198"/>
    </row>
    <row r="11508" spans="1:4" ht="14.4">
      <c r="A11508"/>
      <c r="B11508"/>
      <c r="C11508"/>
      <c r="D11508" s="198"/>
    </row>
    <row r="11509" spans="1:4" ht="14.4">
      <c r="A11509"/>
      <c r="B11509"/>
      <c r="C11509"/>
      <c r="D11509" s="198"/>
    </row>
    <row r="11510" spans="1:4" ht="14.4">
      <c r="A11510"/>
      <c r="B11510"/>
      <c r="C11510"/>
      <c r="D11510" s="198"/>
    </row>
    <row r="11511" spans="1:4" ht="14.4">
      <c r="A11511"/>
      <c r="B11511"/>
      <c r="C11511"/>
      <c r="D11511" s="198"/>
    </row>
    <row r="11512" spans="1:4" ht="14.4">
      <c r="A11512"/>
      <c r="B11512"/>
      <c r="C11512"/>
      <c r="D11512" s="198"/>
    </row>
    <row r="11513" spans="1:4" ht="14.4">
      <c r="A11513"/>
      <c r="B11513"/>
      <c r="C11513"/>
      <c r="D11513" s="198"/>
    </row>
    <row r="11514" spans="1:4" ht="14.4">
      <c r="A11514"/>
      <c r="B11514"/>
      <c r="C11514"/>
      <c r="D11514" s="198"/>
    </row>
    <row r="11515" spans="1:4" ht="14.4">
      <c r="A11515"/>
      <c r="B11515"/>
      <c r="C11515"/>
      <c r="D11515" s="198"/>
    </row>
    <row r="11516" spans="1:4" ht="14.4">
      <c r="A11516"/>
      <c r="B11516"/>
      <c r="C11516"/>
      <c r="D11516" s="198"/>
    </row>
    <row r="11517" spans="1:4" ht="14.4">
      <c r="A11517"/>
      <c r="B11517"/>
      <c r="C11517"/>
      <c r="D11517" s="198"/>
    </row>
    <row r="11518" spans="1:4" ht="14.4">
      <c r="A11518"/>
      <c r="B11518"/>
      <c r="C11518"/>
      <c r="D11518" s="198"/>
    </row>
    <row r="11519" spans="1:4" ht="14.4">
      <c r="A11519"/>
      <c r="B11519"/>
      <c r="C11519"/>
      <c r="D11519" s="198"/>
    </row>
    <row r="11520" spans="1:4" ht="14.4">
      <c r="A11520"/>
      <c r="B11520"/>
      <c r="C11520"/>
      <c r="D11520" s="198"/>
    </row>
    <row r="11521" spans="1:4" ht="14.4">
      <c r="A11521"/>
      <c r="B11521"/>
      <c r="C11521"/>
      <c r="D11521" s="198"/>
    </row>
    <row r="11522" spans="1:4" ht="14.4">
      <c r="A11522"/>
      <c r="B11522"/>
      <c r="C11522"/>
      <c r="D11522" s="198"/>
    </row>
    <row r="11523" spans="1:4" ht="14.4">
      <c r="A11523"/>
      <c r="B11523"/>
      <c r="C11523"/>
      <c r="D11523" s="198"/>
    </row>
    <row r="11524" spans="1:4" ht="14.4">
      <c r="A11524"/>
      <c r="B11524"/>
      <c r="C11524"/>
      <c r="D11524" s="198"/>
    </row>
    <row r="11525" spans="1:4" ht="14.4">
      <c r="A11525"/>
      <c r="B11525"/>
      <c r="C11525"/>
      <c r="D11525" s="198"/>
    </row>
    <row r="11526" spans="1:4" ht="14.4">
      <c r="A11526"/>
      <c r="B11526"/>
      <c r="C11526"/>
      <c r="D11526" s="198"/>
    </row>
    <row r="11527" spans="1:4" ht="14.4">
      <c r="A11527"/>
      <c r="B11527"/>
      <c r="C11527"/>
      <c r="D11527" s="198"/>
    </row>
    <row r="11528" spans="1:4" ht="14.4">
      <c r="A11528"/>
      <c r="B11528"/>
      <c r="C11528"/>
      <c r="D11528" s="198"/>
    </row>
    <row r="11529" spans="1:4" ht="14.4">
      <c r="A11529"/>
      <c r="B11529"/>
      <c r="C11529"/>
      <c r="D11529" s="198"/>
    </row>
    <row r="11530" spans="1:4" ht="14.4">
      <c r="A11530"/>
      <c r="B11530"/>
      <c r="C11530"/>
      <c r="D11530" s="198"/>
    </row>
    <row r="11531" spans="1:4" ht="14.4">
      <c r="A11531"/>
      <c r="B11531"/>
      <c r="C11531"/>
      <c r="D11531" s="198"/>
    </row>
    <row r="11532" spans="1:4" ht="14.4">
      <c r="A11532"/>
      <c r="B11532"/>
      <c r="C11532"/>
      <c r="D11532" s="198"/>
    </row>
    <row r="11533" spans="1:4" ht="14.4">
      <c r="A11533"/>
      <c r="B11533"/>
      <c r="C11533"/>
      <c r="D11533" s="198"/>
    </row>
    <row r="11534" spans="1:4" ht="14.4">
      <c r="A11534"/>
      <c r="B11534"/>
      <c r="C11534"/>
      <c r="D11534" s="198"/>
    </row>
    <row r="11535" spans="1:4" ht="14.4">
      <c r="A11535"/>
      <c r="B11535"/>
      <c r="C11535"/>
      <c r="D11535" s="198"/>
    </row>
    <row r="11536" spans="1:4" ht="14.4">
      <c r="A11536"/>
      <c r="B11536"/>
      <c r="C11536"/>
      <c r="D11536" s="198"/>
    </row>
    <row r="11537" spans="1:4" ht="14.4">
      <c r="A11537"/>
      <c r="B11537"/>
      <c r="C11537"/>
      <c r="D11537" s="198"/>
    </row>
    <row r="11538" spans="1:4" ht="14.4">
      <c r="A11538"/>
      <c r="B11538"/>
      <c r="C11538"/>
      <c r="D11538" s="198"/>
    </row>
    <row r="11539" spans="1:4" ht="14.4">
      <c r="A11539"/>
      <c r="B11539"/>
      <c r="C11539"/>
      <c r="D11539" s="198"/>
    </row>
    <row r="11540" spans="1:4" ht="14.4">
      <c r="A11540"/>
      <c r="B11540"/>
      <c r="C11540"/>
      <c r="D11540" s="198"/>
    </row>
    <row r="11541" spans="1:4" ht="14.4">
      <c r="A11541"/>
      <c r="B11541"/>
      <c r="C11541"/>
      <c r="D11541" s="198"/>
    </row>
    <row r="11542" spans="1:4" ht="14.4">
      <c r="A11542"/>
      <c r="B11542"/>
      <c r="C11542"/>
      <c r="D11542" s="198"/>
    </row>
    <row r="11543" spans="1:4" ht="14.4">
      <c r="A11543"/>
      <c r="B11543"/>
      <c r="C11543"/>
      <c r="D11543" s="198"/>
    </row>
    <row r="11544" spans="1:4" ht="14.4">
      <c r="A11544"/>
      <c r="B11544"/>
      <c r="C11544"/>
      <c r="D11544" s="198"/>
    </row>
    <row r="11545" spans="1:4" ht="14.4">
      <c r="A11545"/>
      <c r="B11545"/>
      <c r="C11545"/>
      <c r="D11545" s="198"/>
    </row>
    <row r="11546" spans="1:4" ht="14.4">
      <c r="A11546"/>
      <c r="B11546"/>
      <c r="C11546"/>
      <c r="D11546" s="198"/>
    </row>
    <row r="11547" spans="1:4" ht="14.4">
      <c r="A11547"/>
      <c r="B11547"/>
      <c r="C11547"/>
      <c r="D11547" s="198"/>
    </row>
    <row r="11548" spans="1:4" ht="14.4">
      <c r="A11548"/>
      <c r="B11548"/>
      <c r="C11548"/>
      <c r="D11548" s="198"/>
    </row>
    <row r="11549" spans="1:4" ht="14.4">
      <c r="A11549"/>
      <c r="B11549"/>
      <c r="C11549"/>
      <c r="D11549" s="198"/>
    </row>
    <row r="11550" spans="1:4" ht="14.4">
      <c r="A11550"/>
      <c r="B11550"/>
      <c r="C11550"/>
      <c r="D11550" s="198"/>
    </row>
    <row r="11551" spans="1:4" ht="14.4">
      <c r="A11551"/>
      <c r="B11551"/>
      <c r="C11551"/>
      <c r="D11551" s="198"/>
    </row>
    <row r="11552" spans="1:4" ht="14.4">
      <c r="A11552"/>
      <c r="B11552"/>
      <c r="C11552"/>
      <c r="D11552" s="198"/>
    </row>
    <row r="11553" spans="1:4" ht="14.4">
      <c r="A11553"/>
      <c r="B11553"/>
      <c r="C11553"/>
      <c r="D11553" s="198"/>
    </row>
    <row r="11554" spans="1:4" ht="14.4">
      <c r="A11554"/>
      <c r="B11554"/>
      <c r="C11554"/>
      <c r="D11554" s="198"/>
    </row>
    <row r="11555" spans="1:4" ht="14.4">
      <c r="A11555"/>
      <c r="B11555"/>
      <c r="C11555"/>
      <c r="D11555" s="198"/>
    </row>
    <row r="11556" spans="1:4" ht="14.4">
      <c r="A11556"/>
      <c r="B11556"/>
      <c r="C11556"/>
      <c r="D11556" s="198"/>
    </row>
    <row r="11557" spans="1:4" ht="14.4">
      <c r="A11557"/>
      <c r="B11557"/>
      <c r="C11557"/>
      <c r="D11557" s="198"/>
    </row>
    <row r="11558" spans="1:4" ht="14.4">
      <c r="A11558"/>
      <c r="B11558"/>
      <c r="C11558"/>
      <c r="D11558" s="198"/>
    </row>
    <row r="11559" spans="1:4" ht="14.4">
      <c r="A11559"/>
      <c r="B11559"/>
      <c r="C11559"/>
      <c r="D11559" s="198"/>
    </row>
    <row r="11560" spans="1:4" ht="14.4">
      <c r="A11560"/>
      <c r="B11560"/>
      <c r="C11560"/>
      <c r="D11560" s="198"/>
    </row>
    <row r="11561" spans="1:4" ht="14.4">
      <c r="A11561"/>
      <c r="B11561"/>
      <c r="C11561"/>
      <c r="D11561" s="198"/>
    </row>
    <row r="11562" spans="1:4" ht="14.4">
      <c r="A11562"/>
      <c r="B11562"/>
      <c r="C11562"/>
      <c r="D11562" s="198"/>
    </row>
    <row r="11563" spans="1:4" ht="14.4">
      <c r="A11563"/>
      <c r="B11563"/>
      <c r="C11563"/>
      <c r="D11563" s="198"/>
    </row>
    <row r="11564" spans="1:4" ht="14.4">
      <c r="A11564"/>
      <c r="B11564"/>
      <c r="C11564"/>
      <c r="D11564" s="198"/>
    </row>
    <row r="11565" spans="1:4" ht="14.4">
      <c r="A11565"/>
      <c r="B11565"/>
      <c r="C11565"/>
      <c r="D11565" s="198"/>
    </row>
    <row r="11566" spans="1:4" ht="14.4">
      <c r="A11566"/>
      <c r="B11566"/>
      <c r="C11566"/>
      <c r="D11566" s="198"/>
    </row>
    <row r="11567" spans="1:4" ht="14.4">
      <c r="A11567"/>
      <c r="B11567"/>
      <c r="C11567"/>
      <c r="D11567" s="198"/>
    </row>
    <row r="11568" spans="1:4" ht="14.4">
      <c r="A11568"/>
      <c r="B11568"/>
      <c r="C11568"/>
      <c r="D11568" s="198"/>
    </row>
    <row r="11569" spans="1:4" ht="14.4">
      <c r="A11569"/>
      <c r="B11569"/>
      <c r="C11569"/>
      <c r="D11569" s="198"/>
    </row>
    <row r="11570" spans="1:4" ht="14.4">
      <c r="A11570"/>
      <c r="B11570"/>
      <c r="C11570"/>
      <c r="D11570" s="198"/>
    </row>
    <row r="11571" spans="1:4" ht="14.4">
      <c r="A11571"/>
      <c r="B11571"/>
      <c r="C11571"/>
      <c r="D11571" s="198"/>
    </row>
    <row r="11572" spans="1:4" ht="14.4">
      <c r="A11572"/>
      <c r="B11572"/>
      <c r="C11572"/>
      <c r="D11572" s="198"/>
    </row>
    <row r="11573" spans="1:4" ht="14.4">
      <c r="A11573"/>
      <c r="B11573"/>
      <c r="C11573"/>
      <c r="D11573" s="198"/>
    </row>
    <row r="11574" spans="1:4" ht="14.4">
      <c r="A11574"/>
      <c r="B11574"/>
      <c r="C11574"/>
      <c r="D11574" s="198"/>
    </row>
    <row r="11575" spans="1:4" ht="14.4">
      <c r="A11575"/>
      <c r="B11575"/>
      <c r="C11575"/>
      <c r="D11575" s="198"/>
    </row>
    <row r="11576" spans="1:4" ht="14.4">
      <c r="A11576"/>
      <c r="B11576"/>
      <c r="C11576"/>
      <c r="D11576" s="198"/>
    </row>
    <row r="11577" spans="1:4" ht="14.4">
      <c r="A11577"/>
      <c r="B11577"/>
      <c r="C11577"/>
      <c r="D11577" s="198"/>
    </row>
    <row r="11578" spans="1:4" ht="14.4">
      <c r="A11578"/>
      <c r="B11578"/>
      <c r="C11578"/>
      <c r="D11578" s="198"/>
    </row>
    <row r="11579" spans="1:4" ht="14.4">
      <c r="A11579"/>
      <c r="B11579"/>
      <c r="C11579"/>
      <c r="D11579" s="198"/>
    </row>
    <row r="11580" spans="1:4" ht="14.4">
      <c r="A11580"/>
      <c r="B11580"/>
      <c r="C11580"/>
      <c r="D11580" s="198"/>
    </row>
    <row r="11581" spans="1:4" ht="14.4">
      <c r="A11581"/>
      <c r="B11581"/>
      <c r="C11581"/>
      <c r="D11581" s="198"/>
    </row>
    <row r="11582" spans="1:4" ht="14.4">
      <c r="A11582"/>
      <c r="B11582"/>
      <c r="C11582"/>
      <c r="D11582" s="198"/>
    </row>
    <row r="11583" spans="1:4" ht="14.4">
      <c r="A11583"/>
      <c r="B11583"/>
      <c r="C11583"/>
      <c r="D11583" s="198"/>
    </row>
    <row r="11584" spans="1:4" ht="14.4">
      <c r="A11584"/>
      <c r="B11584"/>
      <c r="C11584"/>
      <c r="D11584" s="198"/>
    </row>
    <row r="11585" spans="1:4" ht="14.4">
      <c r="A11585"/>
      <c r="B11585"/>
      <c r="C11585"/>
      <c r="D11585" s="198"/>
    </row>
    <row r="11586" spans="1:4" ht="14.4">
      <c r="A11586"/>
      <c r="B11586"/>
      <c r="C11586"/>
      <c r="D11586" s="198"/>
    </row>
    <row r="11587" spans="1:4" ht="14.4">
      <c r="A11587"/>
      <c r="B11587"/>
      <c r="C11587"/>
      <c r="D11587" s="198"/>
    </row>
    <row r="11588" spans="1:4" ht="14.4">
      <c r="A11588"/>
      <c r="B11588"/>
      <c r="C11588"/>
      <c r="D11588" s="198"/>
    </row>
    <row r="11589" spans="1:4" ht="14.4">
      <c r="A11589"/>
      <c r="B11589"/>
      <c r="C11589"/>
      <c r="D11589" s="198"/>
    </row>
    <row r="11590" spans="1:4" ht="14.4">
      <c r="A11590"/>
      <c r="B11590"/>
      <c r="C11590"/>
      <c r="D11590" s="198"/>
    </row>
    <row r="11591" spans="1:4" ht="14.4">
      <c r="A11591"/>
      <c r="B11591"/>
      <c r="C11591"/>
      <c r="D11591" s="198"/>
    </row>
    <row r="11592" spans="1:4" ht="14.4">
      <c r="A11592"/>
      <c r="B11592"/>
      <c r="C11592"/>
      <c r="D11592" s="198"/>
    </row>
    <row r="11593" spans="1:4" ht="14.4">
      <c r="A11593"/>
      <c r="B11593"/>
      <c r="C11593"/>
      <c r="D11593" s="198"/>
    </row>
    <row r="11594" spans="1:4" ht="14.4">
      <c r="A11594"/>
      <c r="B11594"/>
      <c r="C11594"/>
      <c r="D11594" s="198"/>
    </row>
    <row r="11595" spans="1:4" ht="14.4">
      <c r="A11595"/>
      <c r="B11595"/>
      <c r="C11595"/>
      <c r="D11595" s="198"/>
    </row>
    <row r="11596" spans="1:4" ht="14.4">
      <c r="A11596"/>
      <c r="B11596"/>
      <c r="C11596"/>
      <c r="D11596" s="198"/>
    </row>
    <row r="11597" spans="1:4" ht="14.4">
      <c r="A11597"/>
      <c r="B11597"/>
      <c r="C11597"/>
      <c r="D11597" s="198"/>
    </row>
    <row r="11598" spans="1:4" ht="14.4">
      <c r="A11598"/>
      <c r="B11598"/>
      <c r="C11598"/>
      <c r="D11598" s="198"/>
    </row>
    <row r="11599" spans="1:4" ht="14.4">
      <c r="A11599"/>
      <c r="B11599"/>
      <c r="C11599"/>
      <c r="D11599" s="198"/>
    </row>
    <row r="11600" spans="1:4" ht="14.4">
      <c r="A11600"/>
      <c r="B11600"/>
      <c r="C11600"/>
      <c r="D11600" s="198"/>
    </row>
    <row r="11601" spans="1:4" ht="14.4">
      <c r="A11601"/>
      <c r="B11601"/>
      <c r="C11601"/>
      <c r="D11601" s="198"/>
    </row>
    <row r="11602" spans="1:4" ht="14.4">
      <c r="A11602"/>
      <c r="B11602"/>
      <c r="C11602"/>
      <c r="D11602" s="198"/>
    </row>
    <row r="11603" spans="1:4" ht="14.4">
      <c r="A11603"/>
      <c r="B11603"/>
      <c r="C11603"/>
      <c r="D11603" s="198"/>
    </row>
    <row r="11604" spans="1:4" ht="14.4">
      <c r="A11604"/>
      <c r="B11604"/>
      <c r="C11604"/>
      <c r="D11604" s="198"/>
    </row>
    <row r="11605" spans="1:4" ht="14.4">
      <c r="A11605"/>
      <c r="B11605"/>
      <c r="C11605"/>
      <c r="D11605" s="198"/>
    </row>
    <row r="11606" spans="1:4" ht="14.4">
      <c r="A11606"/>
      <c r="B11606"/>
      <c r="C11606"/>
      <c r="D11606" s="198"/>
    </row>
    <row r="11607" spans="1:4" ht="14.4">
      <c r="A11607"/>
      <c r="B11607"/>
      <c r="C11607"/>
      <c r="D11607" s="198"/>
    </row>
    <row r="11608" spans="1:4" ht="14.4">
      <c r="A11608"/>
      <c r="B11608"/>
      <c r="C11608"/>
      <c r="D11608" s="198"/>
    </row>
    <row r="11609" spans="1:4" ht="14.4">
      <c r="A11609"/>
      <c r="B11609"/>
      <c r="C11609"/>
      <c r="D11609" s="198"/>
    </row>
    <row r="11610" spans="1:4" ht="14.4">
      <c r="A11610"/>
      <c r="B11610"/>
      <c r="C11610"/>
      <c r="D11610" s="198"/>
    </row>
    <row r="11611" spans="1:4" ht="14.4">
      <c r="A11611"/>
      <c r="B11611"/>
      <c r="C11611"/>
      <c r="D11611" s="198"/>
    </row>
    <row r="11612" spans="1:4" ht="14.4">
      <c r="A11612"/>
      <c r="B11612"/>
      <c r="C11612"/>
      <c r="D11612" s="198"/>
    </row>
    <row r="11613" spans="1:4" ht="14.4">
      <c r="A11613"/>
      <c r="B11613"/>
      <c r="C11613"/>
      <c r="D11613" s="198"/>
    </row>
    <row r="11614" spans="1:4" ht="14.4">
      <c r="A11614"/>
      <c r="B11614"/>
      <c r="C11614"/>
      <c r="D11614" s="198"/>
    </row>
    <row r="11615" spans="1:4" ht="14.4">
      <c r="A11615"/>
      <c r="B11615"/>
      <c r="C11615"/>
      <c r="D11615" s="198"/>
    </row>
    <row r="11616" spans="1:4" ht="14.4">
      <c r="A11616"/>
      <c r="B11616"/>
      <c r="C11616"/>
      <c r="D11616" s="198"/>
    </row>
    <row r="11617" spans="1:4" ht="14.4">
      <c r="A11617"/>
      <c r="B11617"/>
      <c r="C11617"/>
      <c r="D11617" s="198"/>
    </row>
    <row r="11618" spans="1:4" ht="14.4">
      <c r="A11618"/>
      <c r="B11618"/>
      <c r="C11618"/>
      <c r="D11618" s="198"/>
    </row>
    <row r="11619" spans="1:4" ht="14.4">
      <c r="A11619"/>
      <c r="B11619"/>
      <c r="C11619"/>
      <c r="D11619" s="198"/>
    </row>
    <row r="11620" spans="1:4" ht="14.4">
      <c r="A11620"/>
      <c r="B11620"/>
      <c r="C11620"/>
      <c r="D11620" s="198"/>
    </row>
    <row r="11621" spans="1:4" ht="14.4">
      <c r="A11621"/>
      <c r="B11621"/>
      <c r="C11621"/>
      <c r="D11621" s="198"/>
    </row>
    <row r="11622" spans="1:4" ht="14.4">
      <c r="A11622"/>
      <c r="B11622"/>
      <c r="C11622"/>
      <c r="D11622" s="198"/>
    </row>
    <row r="11623" spans="1:4" ht="14.4">
      <c r="A11623"/>
      <c r="B11623"/>
      <c r="C11623"/>
      <c r="D11623" s="198"/>
    </row>
    <row r="11624" spans="1:4" ht="14.4">
      <c r="A11624"/>
      <c r="B11624"/>
      <c r="C11624"/>
      <c r="D11624" s="198"/>
    </row>
    <row r="11625" spans="1:4" ht="14.4">
      <c r="A11625"/>
      <c r="B11625"/>
      <c r="C11625"/>
      <c r="D11625" s="198"/>
    </row>
    <row r="11626" spans="1:4" ht="14.4">
      <c r="A11626"/>
      <c r="B11626"/>
      <c r="C11626"/>
      <c r="D11626" s="198"/>
    </row>
    <row r="11627" spans="1:4" ht="14.4">
      <c r="A11627"/>
      <c r="B11627"/>
      <c r="C11627"/>
      <c r="D11627" s="198"/>
    </row>
    <row r="11628" spans="1:4" ht="14.4">
      <c r="A11628"/>
      <c r="B11628"/>
      <c r="C11628"/>
      <c r="D11628" s="198"/>
    </row>
    <row r="11629" spans="1:4" ht="14.4">
      <c r="A11629"/>
      <c r="B11629"/>
      <c r="C11629"/>
      <c r="D11629" s="198"/>
    </row>
    <row r="11630" spans="1:4" ht="14.4">
      <c r="A11630"/>
      <c r="B11630"/>
      <c r="C11630"/>
      <c r="D11630" s="198"/>
    </row>
    <row r="11631" spans="1:4" ht="14.4">
      <c r="A11631"/>
      <c r="B11631"/>
      <c r="C11631"/>
      <c r="D11631" s="198"/>
    </row>
    <row r="11632" spans="1:4" ht="14.4">
      <c r="A11632"/>
      <c r="B11632"/>
      <c r="C11632"/>
      <c r="D11632" s="198"/>
    </row>
    <row r="11633" spans="1:4" ht="14.4">
      <c r="A11633"/>
      <c r="B11633"/>
      <c r="C11633"/>
      <c r="D11633" s="198"/>
    </row>
    <row r="11634" spans="1:4" ht="14.4">
      <c r="A11634"/>
      <c r="B11634"/>
      <c r="C11634"/>
      <c r="D11634" s="198"/>
    </row>
    <row r="11635" spans="1:4" ht="14.4">
      <c r="A11635"/>
      <c r="B11635"/>
      <c r="C11635"/>
      <c r="D11635" s="198"/>
    </row>
    <row r="11636" spans="1:4" ht="14.4">
      <c r="A11636"/>
      <c r="B11636"/>
      <c r="C11636"/>
      <c r="D11636" s="198"/>
    </row>
    <row r="11637" spans="1:4" ht="14.4">
      <c r="A11637"/>
      <c r="B11637"/>
      <c r="C11637"/>
      <c r="D11637" s="198"/>
    </row>
    <row r="11638" spans="1:4" ht="14.4">
      <c r="A11638"/>
      <c r="B11638"/>
      <c r="C11638"/>
      <c r="D11638" s="198"/>
    </row>
    <row r="11639" spans="1:4" ht="14.4">
      <c r="A11639"/>
      <c r="B11639"/>
      <c r="C11639"/>
      <c r="D11639" s="198"/>
    </row>
    <row r="11640" spans="1:4" ht="14.4">
      <c r="A11640"/>
      <c r="B11640"/>
      <c r="C11640"/>
      <c r="D11640" s="198"/>
    </row>
    <row r="11641" spans="1:4" ht="14.4">
      <c r="A11641"/>
      <c r="B11641"/>
      <c r="C11641"/>
      <c r="D11641" s="198"/>
    </row>
    <row r="11642" spans="1:4" ht="14.4">
      <c r="A11642"/>
      <c r="B11642"/>
      <c r="C11642"/>
      <c r="D11642" s="198"/>
    </row>
    <row r="11643" spans="1:4" ht="14.4">
      <c r="A11643"/>
      <c r="B11643"/>
      <c r="C11643"/>
      <c r="D11643" s="198"/>
    </row>
    <row r="11644" spans="1:4" ht="14.4">
      <c r="A11644"/>
      <c r="B11644"/>
      <c r="C11644"/>
      <c r="D11644" s="198"/>
    </row>
    <row r="11645" spans="1:4" ht="14.4">
      <c r="A11645"/>
      <c r="B11645"/>
      <c r="C11645"/>
      <c r="D11645" s="198"/>
    </row>
    <row r="11646" spans="1:4" ht="14.4">
      <c r="A11646"/>
      <c r="B11646"/>
      <c r="C11646"/>
      <c r="D11646" s="198"/>
    </row>
    <row r="11647" spans="1:4" ht="14.4">
      <c r="A11647"/>
      <c r="B11647"/>
      <c r="C11647"/>
      <c r="D11647" s="198"/>
    </row>
    <row r="11648" spans="1:4" ht="14.4">
      <c r="A11648"/>
      <c r="B11648"/>
      <c r="C11648"/>
      <c r="D11648" s="198"/>
    </row>
    <row r="11649" spans="1:4" ht="14.4">
      <c r="A11649"/>
      <c r="B11649"/>
      <c r="C11649"/>
      <c r="D11649" s="198"/>
    </row>
    <row r="11650" spans="1:4" ht="14.4">
      <c r="A11650"/>
      <c r="B11650"/>
      <c r="C11650"/>
      <c r="D11650" s="198"/>
    </row>
    <row r="11651" spans="1:4" ht="14.4">
      <c r="A11651"/>
      <c r="B11651"/>
      <c r="C11651"/>
      <c r="D11651" s="198"/>
    </row>
    <row r="11652" spans="1:4" ht="14.4">
      <c r="A11652"/>
      <c r="B11652"/>
      <c r="C11652"/>
      <c r="D11652" s="198"/>
    </row>
    <row r="11653" spans="1:4" ht="14.4">
      <c r="A11653"/>
      <c r="B11653"/>
      <c r="C11653"/>
      <c r="D11653" s="198"/>
    </row>
    <row r="11654" spans="1:4" ht="14.4">
      <c r="A11654"/>
      <c r="B11654"/>
      <c r="C11654"/>
      <c r="D11654" s="198"/>
    </row>
    <row r="11655" spans="1:4" ht="14.4">
      <c r="A11655"/>
      <c r="B11655"/>
      <c r="C11655"/>
      <c r="D11655" s="198"/>
    </row>
    <row r="11656" spans="1:4" ht="14.4">
      <c r="A11656"/>
      <c r="B11656"/>
      <c r="C11656"/>
      <c r="D11656" s="198"/>
    </row>
    <row r="11657" spans="1:4" ht="14.4">
      <c r="A11657"/>
      <c r="B11657"/>
      <c r="C11657"/>
      <c r="D11657" s="198"/>
    </row>
    <row r="11658" spans="1:4" ht="14.4">
      <c r="A11658"/>
      <c r="B11658"/>
      <c r="C11658"/>
      <c r="D11658" s="198"/>
    </row>
    <row r="11659" spans="1:4" ht="14.4">
      <c r="A11659"/>
      <c r="B11659"/>
      <c r="C11659"/>
      <c r="D11659" s="198"/>
    </row>
    <row r="11660" spans="1:4" ht="14.4">
      <c r="A11660"/>
      <c r="B11660"/>
      <c r="C11660"/>
      <c r="D11660" s="198"/>
    </row>
    <row r="11661" spans="1:4" ht="14.4">
      <c r="A11661"/>
      <c r="B11661"/>
      <c r="C11661"/>
      <c r="D11661" s="198"/>
    </row>
    <row r="11662" spans="1:4" ht="14.4">
      <c r="A11662"/>
      <c r="B11662"/>
      <c r="C11662"/>
      <c r="D11662" s="198"/>
    </row>
    <row r="11663" spans="1:4" ht="14.4">
      <c r="A11663"/>
      <c r="B11663"/>
      <c r="C11663"/>
      <c r="D11663" s="198"/>
    </row>
    <row r="11664" spans="1:4" ht="14.4">
      <c r="A11664"/>
      <c r="B11664"/>
      <c r="C11664"/>
      <c r="D11664" s="198"/>
    </row>
    <row r="11665" spans="1:4" ht="14.4">
      <c r="A11665"/>
      <c r="B11665"/>
      <c r="C11665"/>
      <c r="D11665" s="198"/>
    </row>
    <row r="11666" spans="1:4" ht="14.4">
      <c r="A11666"/>
      <c r="B11666"/>
      <c r="C11666"/>
      <c r="D11666" s="198"/>
    </row>
    <row r="11667" spans="1:4" ht="14.4">
      <c r="A11667"/>
      <c r="B11667"/>
      <c r="C11667"/>
      <c r="D11667" s="198"/>
    </row>
    <row r="11668" spans="1:4" ht="14.4">
      <c r="A11668"/>
      <c r="B11668"/>
      <c r="C11668"/>
      <c r="D11668" s="198"/>
    </row>
    <row r="11669" spans="1:4" ht="14.4">
      <c r="A11669"/>
      <c r="B11669"/>
      <c r="C11669"/>
      <c r="D11669" s="198"/>
    </row>
    <row r="11670" spans="1:4" ht="14.4">
      <c r="A11670"/>
      <c r="B11670"/>
      <c r="C11670"/>
      <c r="D11670" s="198"/>
    </row>
    <row r="11671" spans="1:4" ht="14.4">
      <c r="A11671"/>
      <c r="B11671"/>
      <c r="C11671"/>
      <c r="D11671" s="198"/>
    </row>
    <row r="11672" spans="1:4" ht="14.4">
      <c r="A11672"/>
      <c r="B11672"/>
      <c r="C11672"/>
      <c r="D11672" s="198"/>
    </row>
    <row r="11673" spans="1:4" ht="14.4">
      <c r="A11673"/>
      <c r="B11673"/>
      <c r="C11673"/>
      <c r="D11673" s="198"/>
    </row>
    <row r="11674" spans="1:4" ht="14.4">
      <c r="A11674"/>
      <c r="B11674"/>
      <c r="C11674"/>
      <c r="D11674" s="198"/>
    </row>
    <row r="11675" spans="1:4" ht="14.4">
      <c r="A11675"/>
      <c r="B11675"/>
      <c r="C11675"/>
      <c r="D11675" s="198"/>
    </row>
    <row r="11676" spans="1:4" ht="14.4">
      <c r="A11676"/>
      <c r="B11676"/>
      <c r="C11676"/>
      <c r="D11676" s="198"/>
    </row>
    <row r="11677" spans="1:4" ht="14.4">
      <c r="A11677"/>
      <c r="B11677"/>
      <c r="C11677"/>
      <c r="D11677" s="198"/>
    </row>
    <row r="11678" spans="1:4" ht="14.4">
      <c r="A11678"/>
      <c r="B11678"/>
      <c r="C11678"/>
      <c r="D11678" s="198"/>
    </row>
    <row r="11679" spans="1:4" ht="14.4">
      <c r="A11679"/>
      <c r="B11679"/>
      <c r="C11679"/>
      <c r="D11679" s="198"/>
    </row>
    <row r="11680" spans="1:4" ht="14.4">
      <c r="A11680"/>
      <c r="B11680"/>
      <c r="C11680"/>
      <c r="D11680" s="198"/>
    </row>
    <row r="11681" spans="1:4" ht="14.4">
      <c r="A11681"/>
      <c r="B11681"/>
      <c r="C11681"/>
      <c r="D11681" s="198"/>
    </row>
    <row r="11682" spans="1:4" ht="14.4">
      <c r="A11682"/>
      <c r="B11682"/>
      <c r="C11682"/>
      <c r="D11682" s="198"/>
    </row>
    <row r="11683" spans="1:4" ht="14.4">
      <c r="A11683"/>
      <c r="B11683"/>
      <c r="C11683"/>
      <c r="D11683" s="198"/>
    </row>
    <row r="11684" spans="1:4" ht="14.4">
      <c r="A11684"/>
      <c r="B11684"/>
      <c r="C11684"/>
      <c r="D11684" s="198"/>
    </row>
    <row r="11685" spans="1:4" ht="14.4">
      <c r="A11685"/>
      <c r="B11685"/>
      <c r="C11685"/>
      <c r="D11685" s="198"/>
    </row>
    <row r="11686" spans="1:4" ht="14.4">
      <c r="A11686"/>
      <c r="B11686"/>
      <c r="C11686"/>
      <c r="D11686" s="198"/>
    </row>
    <row r="11687" spans="1:4" ht="14.4">
      <c r="A11687"/>
      <c r="B11687"/>
      <c r="C11687"/>
      <c r="D11687" s="198"/>
    </row>
    <row r="11688" spans="1:4" ht="14.4">
      <c r="A11688"/>
      <c r="B11688"/>
      <c r="C11688"/>
      <c r="D11688" s="198"/>
    </row>
    <row r="11689" spans="1:4" ht="14.4">
      <c r="A11689"/>
      <c r="B11689"/>
      <c r="C11689"/>
      <c r="D11689" s="198"/>
    </row>
    <row r="11690" spans="1:4" ht="14.4">
      <c r="A11690"/>
      <c r="B11690"/>
      <c r="C11690"/>
      <c r="D11690" s="198"/>
    </row>
    <row r="11691" spans="1:4" ht="14.4">
      <c r="A11691"/>
      <c r="B11691"/>
      <c r="C11691"/>
      <c r="D11691" s="198"/>
    </row>
    <row r="11692" spans="1:4" ht="14.4">
      <c r="A11692"/>
      <c r="B11692"/>
      <c r="C11692"/>
      <c r="D11692" s="198"/>
    </row>
    <row r="11693" spans="1:4" ht="14.4">
      <c r="A11693"/>
      <c r="B11693"/>
      <c r="C11693"/>
      <c r="D11693" s="198"/>
    </row>
    <row r="11694" spans="1:4" ht="14.4">
      <c r="A11694"/>
      <c r="B11694"/>
      <c r="C11694"/>
      <c r="D11694" s="198"/>
    </row>
    <row r="11695" spans="1:4" ht="14.4">
      <c r="A11695"/>
      <c r="B11695"/>
      <c r="C11695"/>
      <c r="D11695" s="198"/>
    </row>
    <row r="11696" spans="1:4" ht="14.4">
      <c r="A11696"/>
      <c r="B11696"/>
      <c r="C11696"/>
      <c r="D11696" s="198"/>
    </row>
    <row r="11697" spans="1:4" ht="14.4">
      <c r="A11697"/>
      <c r="B11697"/>
      <c r="C11697"/>
      <c r="D11697" s="198"/>
    </row>
    <row r="11698" spans="1:4" ht="14.4">
      <c r="A11698"/>
      <c r="B11698"/>
      <c r="C11698"/>
      <c r="D11698" s="198"/>
    </row>
    <row r="11699" spans="1:4" ht="14.4">
      <c r="A11699"/>
      <c r="B11699"/>
      <c r="C11699"/>
      <c r="D11699" s="198"/>
    </row>
    <row r="11700" spans="1:4" ht="14.4">
      <c r="A11700"/>
      <c r="B11700"/>
      <c r="C11700"/>
      <c r="D11700" s="198"/>
    </row>
    <row r="11701" spans="1:4" ht="14.4">
      <c r="A11701"/>
      <c r="B11701"/>
      <c r="C11701"/>
      <c r="D11701" s="198"/>
    </row>
    <row r="11702" spans="1:4" ht="14.4">
      <c r="A11702"/>
      <c r="B11702"/>
      <c r="C11702"/>
      <c r="D11702" s="198"/>
    </row>
    <row r="11703" spans="1:4" ht="14.4">
      <c r="A11703"/>
      <c r="B11703"/>
      <c r="C11703"/>
      <c r="D11703" s="198"/>
    </row>
    <row r="11704" spans="1:4" ht="14.4">
      <c r="A11704"/>
      <c r="B11704"/>
      <c r="C11704"/>
      <c r="D11704" s="198"/>
    </row>
    <row r="11705" spans="1:4" ht="14.4">
      <c r="A11705"/>
      <c r="B11705"/>
      <c r="C11705"/>
      <c r="D11705" s="198"/>
    </row>
    <row r="11706" spans="1:4" ht="14.4">
      <c r="A11706"/>
      <c r="B11706"/>
      <c r="C11706"/>
      <c r="D11706" s="198"/>
    </row>
    <row r="11707" spans="1:4" ht="14.4">
      <c r="A11707"/>
      <c r="B11707"/>
      <c r="C11707"/>
      <c r="D11707" s="198"/>
    </row>
    <row r="11708" spans="1:4" ht="14.4">
      <c r="A11708"/>
      <c r="B11708"/>
      <c r="C11708"/>
      <c r="D11708" s="198"/>
    </row>
    <row r="11709" spans="1:4" ht="14.4">
      <c r="A11709"/>
      <c r="B11709"/>
      <c r="C11709"/>
      <c r="D11709" s="198"/>
    </row>
    <row r="11710" spans="1:4" ht="14.4">
      <c r="A11710"/>
      <c r="B11710"/>
      <c r="C11710"/>
      <c r="D11710" s="198"/>
    </row>
    <row r="11711" spans="1:4" ht="14.4">
      <c r="A11711"/>
      <c r="B11711"/>
      <c r="C11711"/>
      <c r="D11711" s="198"/>
    </row>
    <row r="11712" spans="1:4" ht="14.4">
      <c r="A11712"/>
      <c r="B11712"/>
      <c r="C11712"/>
      <c r="D11712" s="198"/>
    </row>
    <row r="11713" spans="1:4" ht="14.4">
      <c r="A11713"/>
      <c r="B11713"/>
      <c r="C11713"/>
      <c r="D11713" s="198"/>
    </row>
    <row r="11714" spans="1:4" ht="14.4">
      <c r="A11714"/>
      <c r="B11714"/>
      <c r="C11714"/>
      <c r="D11714" s="198"/>
    </row>
    <row r="11715" spans="1:4" ht="14.4">
      <c r="A11715"/>
      <c r="B11715"/>
      <c r="C11715"/>
      <c r="D11715" s="198"/>
    </row>
    <row r="11716" spans="1:4" ht="14.4">
      <c r="A11716"/>
      <c r="B11716"/>
      <c r="C11716"/>
      <c r="D11716" s="198"/>
    </row>
    <row r="11717" spans="1:4" ht="14.4">
      <c r="A11717"/>
      <c r="B11717"/>
      <c r="C11717"/>
      <c r="D11717" s="198"/>
    </row>
    <row r="11718" spans="1:4" ht="14.4">
      <c r="A11718"/>
      <c r="B11718"/>
      <c r="C11718"/>
      <c r="D11718" s="198"/>
    </row>
    <row r="11719" spans="1:4" ht="14.4">
      <c r="A11719"/>
      <c r="B11719"/>
      <c r="C11719"/>
      <c r="D11719" s="198"/>
    </row>
    <row r="11720" spans="1:4" ht="14.4">
      <c r="A11720"/>
      <c r="B11720"/>
      <c r="C11720"/>
      <c r="D11720" s="198"/>
    </row>
    <row r="11721" spans="1:4" ht="14.4">
      <c r="A11721"/>
      <c r="B11721"/>
      <c r="C11721"/>
      <c r="D11721" s="198"/>
    </row>
    <row r="11722" spans="1:4" ht="14.4">
      <c r="A11722"/>
      <c r="B11722"/>
      <c r="C11722"/>
      <c r="D11722" s="198"/>
    </row>
    <row r="11723" spans="1:4" ht="14.4">
      <c r="A11723"/>
      <c r="B11723"/>
      <c r="C11723"/>
      <c r="D11723" s="198"/>
    </row>
    <row r="11724" spans="1:4" ht="14.4">
      <c r="A11724"/>
      <c r="B11724"/>
      <c r="C11724"/>
      <c r="D11724" s="198"/>
    </row>
    <row r="11725" spans="1:4" ht="14.4">
      <c r="A11725"/>
      <c r="B11725"/>
      <c r="C11725"/>
      <c r="D11725" s="198"/>
    </row>
    <row r="11726" spans="1:4" ht="14.4">
      <c r="A11726"/>
      <c r="B11726"/>
      <c r="C11726"/>
      <c r="D11726" s="198"/>
    </row>
    <row r="11727" spans="1:4" ht="14.4">
      <c r="A11727"/>
      <c r="B11727"/>
      <c r="C11727"/>
      <c r="D11727" s="198"/>
    </row>
    <row r="11728" spans="1:4" ht="14.4">
      <c r="A11728"/>
      <c r="B11728"/>
      <c r="C11728"/>
      <c r="D11728" s="198"/>
    </row>
    <row r="11729" spans="1:4" ht="14.4">
      <c r="A11729"/>
      <c r="B11729"/>
      <c r="C11729"/>
      <c r="D11729" s="198"/>
    </row>
    <row r="11730" spans="1:4" ht="14.4">
      <c r="A11730"/>
      <c r="B11730"/>
      <c r="C11730"/>
      <c r="D11730" s="198"/>
    </row>
    <row r="11731" spans="1:4" ht="14.4">
      <c r="A11731"/>
      <c r="B11731"/>
      <c r="C11731"/>
      <c r="D11731" s="198"/>
    </row>
    <row r="11732" spans="1:4" ht="14.4">
      <c r="A11732"/>
      <c r="B11732"/>
      <c r="C11732"/>
      <c r="D11732" s="198"/>
    </row>
    <row r="11733" spans="1:4" ht="14.4">
      <c r="A11733"/>
      <c r="B11733"/>
      <c r="C11733"/>
      <c r="D11733" s="198"/>
    </row>
    <row r="11734" spans="1:4" ht="14.4">
      <c r="A11734"/>
      <c r="B11734"/>
      <c r="C11734"/>
      <c r="D11734" s="198"/>
    </row>
    <row r="11735" spans="1:4" ht="14.4">
      <c r="A11735"/>
      <c r="B11735"/>
      <c r="C11735"/>
      <c r="D11735" s="198"/>
    </row>
    <row r="11736" spans="1:4" ht="14.4">
      <c r="A11736"/>
      <c r="B11736"/>
      <c r="C11736"/>
      <c r="D11736" s="198"/>
    </row>
    <row r="11737" spans="1:4" ht="14.4">
      <c r="A11737"/>
      <c r="B11737"/>
      <c r="C11737"/>
      <c r="D11737" s="198"/>
    </row>
    <row r="11738" spans="1:4" ht="14.4">
      <c r="A11738"/>
      <c r="B11738"/>
      <c r="C11738"/>
      <c r="D11738" s="198"/>
    </row>
    <row r="11739" spans="1:4" ht="14.4">
      <c r="A11739"/>
      <c r="B11739"/>
      <c r="C11739"/>
      <c r="D11739" s="198"/>
    </row>
    <row r="11740" spans="1:4" ht="14.4">
      <c r="A11740"/>
      <c r="B11740"/>
      <c r="C11740"/>
      <c r="D11740" s="198"/>
    </row>
    <row r="11741" spans="1:4" ht="14.4">
      <c r="A11741"/>
      <c r="B11741"/>
      <c r="C11741"/>
      <c r="D11741" s="198"/>
    </row>
    <row r="11742" spans="1:4" ht="14.4">
      <c r="A11742"/>
      <c r="B11742"/>
      <c r="C11742"/>
      <c r="D11742" s="198"/>
    </row>
    <row r="11743" spans="1:4" ht="14.4">
      <c r="A11743"/>
      <c r="B11743"/>
      <c r="C11743"/>
      <c r="D11743" s="198"/>
    </row>
    <row r="11744" spans="1:4" ht="14.4">
      <c r="A11744"/>
      <c r="B11744"/>
      <c r="C11744"/>
      <c r="D11744" s="198"/>
    </row>
    <row r="11745" spans="1:4" ht="14.4">
      <c r="A11745"/>
      <c r="B11745"/>
      <c r="C11745"/>
      <c r="D11745" s="198"/>
    </row>
    <row r="11746" spans="1:4" ht="14.4">
      <c r="A11746"/>
      <c r="B11746"/>
      <c r="C11746"/>
      <c r="D11746" s="198"/>
    </row>
    <row r="11747" spans="1:4" ht="14.4">
      <c r="A11747"/>
      <c r="B11747"/>
      <c r="C11747"/>
      <c r="D11747" s="198"/>
    </row>
    <row r="11748" spans="1:4" ht="14.4">
      <c r="A11748"/>
      <c r="B11748"/>
      <c r="C11748"/>
      <c r="D11748" s="198"/>
    </row>
    <row r="11749" spans="1:4" ht="14.4">
      <c r="A11749"/>
      <c r="B11749"/>
      <c r="C11749"/>
      <c r="D11749" s="198"/>
    </row>
    <row r="11750" spans="1:4" ht="14.4">
      <c r="A11750"/>
      <c r="B11750"/>
      <c r="C11750"/>
      <c r="D11750" s="198"/>
    </row>
    <row r="11751" spans="1:4" ht="14.4">
      <c r="A11751"/>
      <c r="B11751"/>
      <c r="C11751"/>
      <c r="D11751" s="198"/>
    </row>
    <row r="11752" spans="1:4" ht="14.4">
      <c r="A11752"/>
      <c r="B11752"/>
      <c r="C11752"/>
      <c r="D11752" s="198"/>
    </row>
    <row r="11753" spans="1:4" ht="14.4">
      <c r="A11753"/>
      <c r="B11753"/>
      <c r="C11753"/>
      <c r="D11753" s="198"/>
    </row>
    <row r="11754" spans="1:4" ht="14.4">
      <c r="A11754"/>
      <c r="B11754"/>
      <c r="C11754"/>
      <c r="D11754" s="198"/>
    </row>
    <row r="11755" spans="1:4" ht="14.4">
      <c r="A11755"/>
      <c r="B11755"/>
      <c r="C11755"/>
      <c r="D11755" s="198"/>
    </row>
    <row r="11756" spans="1:4" ht="14.4">
      <c r="A11756"/>
      <c r="B11756"/>
      <c r="C11756"/>
      <c r="D11756" s="198"/>
    </row>
    <row r="11757" spans="1:4" ht="14.4">
      <c r="A11757"/>
      <c r="B11757"/>
      <c r="C11757"/>
      <c r="D11757" s="198"/>
    </row>
    <row r="11758" spans="1:4" ht="14.4">
      <c r="A11758"/>
      <c r="B11758"/>
      <c r="C11758"/>
      <c r="D11758" s="198"/>
    </row>
    <row r="11759" spans="1:4" ht="14.4">
      <c r="A11759"/>
      <c r="B11759"/>
      <c r="C11759"/>
      <c r="D11759" s="198"/>
    </row>
    <row r="11760" spans="1:4" ht="14.4">
      <c r="A11760"/>
      <c r="B11760"/>
      <c r="C11760"/>
      <c r="D11760" s="198"/>
    </row>
    <row r="11761" spans="1:4" ht="14.4">
      <c r="A11761"/>
      <c r="B11761"/>
      <c r="C11761"/>
      <c r="D11761" s="198"/>
    </row>
    <row r="11762" spans="1:4" ht="14.4">
      <c r="A11762"/>
      <c r="B11762"/>
      <c r="C11762"/>
      <c r="D11762" s="198"/>
    </row>
    <row r="11763" spans="1:4" ht="14.4">
      <c r="A11763"/>
      <c r="B11763"/>
      <c r="C11763"/>
      <c r="D11763" s="198"/>
    </row>
    <row r="11764" spans="1:4" ht="14.4">
      <c r="A11764"/>
      <c r="B11764"/>
      <c r="C11764"/>
      <c r="D11764" s="198"/>
    </row>
    <row r="11765" spans="1:4" ht="14.4">
      <c r="A11765"/>
      <c r="B11765"/>
      <c r="C11765"/>
      <c r="D11765" s="198"/>
    </row>
    <row r="11766" spans="1:4" ht="14.4">
      <c r="A11766"/>
      <c r="B11766"/>
      <c r="C11766"/>
      <c r="D11766" s="198"/>
    </row>
    <row r="11767" spans="1:4" ht="14.4">
      <c r="A11767"/>
      <c r="B11767"/>
      <c r="C11767"/>
      <c r="D11767" s="198"/>
    </row>
    <row r="11768" spans="1:4" ht="14.4">
      <c r="A11768"/>
      <c r="B11768"/>
      <c r="C11768"/>
      <c r="D11768" s="198"/>
    </row>
    <row r="11769" spans="1:4" ht="14.4">
      <c r="A11769"/>
      <c r="B11769"/>
      <c r="C11769"/>
      <c r="D11769" s="198"/>
    </row>
    <row r="11770" spans="1:4" ht="14.4">
      <c r="A11770"/>
      <c r="B11770"/>
      <c r="C11770"/>
      <c r="D11770" s="198"/>
    </row>
    <row r="11771" spans="1:4" ht="14.4">
      <c r="A11771"/>
      <c r="B11771"/>
      <c r="C11771"/>
      <c r="D11771" s="198"/>
    </row>
    <row r="11772" spans="1:4" ht="14.4">
      <c r="A11772"/>
      <c r="B11772"/>
      <c r="C11772"/>
      <c r="D11772" s="198"/>
    </row>
    <row r="11773" spans="1:4" ht="14.4">
      <c r="A11773"/>
      <c r="B11773"/>
      <c r="C11773"/>
      <c r="D11773" s="198"/>
    </row>
    <row r="11774" spans="1:4" ht="14.4">
      <c r="A11774"/>
      <c r="B11774"/>
      <c r="C11774"/>
      <c r="D11774" s="198"/>
    </row>
    <row r="11775" spans="1:4" ht="14.4">
      <c r="A11775"/>
      <c r="B11775"/>
      <c r="C11775"/>
      <c r="D11775" s="198"/>
    </row>
    <row r="11776" spans="1:4" ht="14.4">
      <c r="A11776"/>
      <c r="B11776"/>
      <c r="C11776"/>
      <c r="D11776" s="198"/>
    </row>
    <row r="11777" spans="1:4" ht="14.4">
      <c r="A11777"/>
      <c r="B11777"/>
      <c r="C11777"/>
      <c r="D11777" s="198"/>
    </row>
    <row r="11778" spans="1:4" ht="14.4">
      <c r="A11778"/>
      <c r="B11778"/>
      <c r="C11778"/>
      <c r="D11778" s="198"/>
    </row>
    <row r="11779" spans="1:4" ht="14.4">
      <c r="A11779"/>
      <c r="B11779"/>
      <c r="C11779"/>
      <c r="D11779" s="198"/>
    </row>
    <row r="11780" spans="1:4" ht="14.4">
      <c r="A11780"/>
      <c r="B11780"/>
      <c r="C11780"/>
      <c r="D11780" s="198"/>
    </row>
    <row r="11781" spans="1:4" ht="14.4">
      <c r="A11781"/>
      <c r="B11781"/>
      <c r="C11781"/>
      <c r="D11781" s="198"/>
    </row>
    <row r="11782" spans="1:4" ht="14.4">
      <c r="A11782"/>
      <c r="B11782"/>
      <c r="C11782"/>
      <c r="D11782" s="198"/>
    </row>
    <row r="11783" spans="1:4" ht="14.4">
      <c r="A11783"/>
      <c r="B11783"/>
      <c r="C11783"/>
      <c r="D11783" s="198"/>
    </row>
    <row r="11784" spans="1:4" ht="14.4">
      <c r="A11784"/>
      <c r="B11784"/>
      <c r="C11784"/>
      <c r="D11784" s="198"/>
    </row>
    <row r="11785" spans="1:4" ht="14.4">
      <c r="A11785"/>
      <c r="B11785"/>
      <c r="C11785"/>
      <c r="D11785" s="198"/>
    </row>
    <row r="11786" spans="1:4" ht="14.4">
      <c r="A11786"/>
      <c r="B11786"/>
      <c r="C11786"/>
      <c r="D11786" s="198"/>
    </row>
    <row r="11787" spans="1:4" ht="14.4">
      <c r="A11787"/>
      <c r="B11787"/>
      <c r="C11787"/>
      <c r="D11787" s="198"/>
    </row>
    <row r="11788" spans="1:4" ht="14.4">
      <c r="A11788"/>
      <c r="B11788"/>
      <c r="C11788"/>
      <c r="D11788" s="198"/>
    </row>
    <row r="11789" spans="1:4" ht="14.4">
      <c r="A11789"/>
      <c r="B11789"/>
      <c r="C11789"/>
      <c r="D11789" s="198"/>
    </row>
    <row r="11790" spans="1:4" ht="14.4">
      <c r="A11790"/>
      <c r="B11790"/>
      <c r="C11790"/>
      <c r="D11790" s="198"/>
    </row>
    <row r="11791" spans="1:4" ht="14.4">
      <c r="A11791"/>
      <c r="B11791"/>
      <c r="C11791"/>
      <c r="D11791" s="198"/>
    </row>
    <row r="11792" spans="1:4" ht="14.4">
      <c r="A11792"/>
      <c r="B11792"/>
      <c r="C11792"/>
      <c r="D11792" s="198"/>
    </row>
    <row r="11793" spans="1:4" ht="14.4">
      <c r="A11793"/>
      <c r="B11793"/>
      <c r="C11793"/>
      <c r="D11793" s="198"/>
    </row>
    <row r="11794" spans="1:4" ht="14.4">
      <c r="A11794"/>
      <c r="B11794"/>
      <c r="C11794"/>
      <c r="D11794" s="198"/>
    </row>
    <row r="11795" spans="1:4" ht="14.4">
      <c r="A11795"/>
      <c r="B11795"/>
      <c r="C11795"/>
      <c r="D11795" s="198"/>
    </row>
    <row r="11796" spans="1:4" ht="14.4">
      <c r="A11796"/>
      <c r="B11796"/>
      <c r="C11796"/>
      <c r="D11796" s="198"/>
    </row>
    <row r="11797" spans="1:4" ht="14.4">
      <c r="A11797"/>
      <c r="B11797"/>
      <c r="C11797"/>
      <c r="D11797" s="198"/>
    </row>
    <row r="11798" spans="1:4" ht="14.4">
      <c r="A11798"/>
      <c r="B11798"/>
      <c r="C11798"/>
      <c r="D11798" s="198"/>
    </row>
    <row r="11799" spans="1:4" ht="14.4">
      <c r="A11799"/>
      <c r="B11799"/>
      <c r="C11799"/>
      <c r="D11799" s="198"/>
    </row>
    <row r="11800" spans="1:4" ht="14.4">
      <c r="A11800"/>
      <c r="B11800"/>
      <c r="C11800"/>
      <c r="D11800" s="198"/>
    </row>
    <row r="11801" spans="1:4" ht="14.4">
      <c r="A11801"/>
      <c r="B11801"/>
      <c r="C11801"/>
      <c r="D11801" s="198"/>
    </row>
    <row r="11802" spans="1:4" ht="14.4">
      <c r="A11802"/>
      <c r="B11802"/>
      <c r="C11802"/>
      <c r="D11802" s="198"/>
    </row>
    <row r="11803" spans="1:4" ht="14.4">
      <c r="A11803"/>
      <c r="B11803"/>
      <c r="C11803"/>
      <c r="D11803" s="198"/>
    </row>
    <row r="11804" spans="1:4" ht="14.4">
      <c r="A11804"/>
      <c r="B11804"/>
      <c r="C11804"/>
      <c r="D11804" s="198"/>
    </row>
    <row r="11805" spans="1:4" ht="14.4">
      <c r="A11805"/>
      <c r="B11805"/>
      <c r="C11805"/>
      <c r="D11805" s="198"/>
    </row>
    <row r="11806" spans="1:4" ht="14.4">
      <c r="A11806"/>
      <c r="B11806"/>
      <c r="C11806"/>
      <c r="D11806" s="198"/>
    </row>
    <row r="11807" spans="1:4" ht="14.4">
      <c r="A11807"/>
      <c r="B11807"/>
      <c r="C11807"/>
      <c r="D11807" s="198"/>
    </row>
    <row r="11808" spans="1:4" ht="14.4">
      <c r="A11808"/>
      <c r="B11808"/>
      <c r="C11808"/>
      <c r="D11808" s="198"/>
    </row>
    <row r="11809" spans="1:4" ht="14.4">
      <c r="A11809"/>
      <c r="B11809"/>
      <c r="C11809"/>
      <c r="D11809" s="198"/>
    </row>
    <row r="11810" spans="1:4" ht="14.4">
      <c r="A11810"/>
      <c r="B11810"/>
      <c r="C11810"/>
      <c r="D11810" s="198"/>
    </row>
    <row r="11811" spans="1:4" ht="14.4">
      <c r="A11811"/>
      <c r="B11811"/>
      <c r="C11811"/>
      <c r="D11811" s="198"/>
    </row>
    <row r="11812" spans="1:4" ht="14.4">
      <c r="A11812"/>
      <c r="B11812"/>
      <c r="C11812"/>
      <c r="D11812" s="198"/>
    </row>
    <row r="11813" spans="1:4" ht="14.4">
      <c r="A11813"/>
      <c r="B11813"/>
      <c r="C11813"/>
      <c r="D11813" s="198"/>
    </row>
    <row r="11814" spans="1:4" ht="14.4">
      <c r="A11814"/>
      <c r="B11814"/>
      <c r="C11814"/>
      <c r="D11814" s="198"/>
    </row>
    <row r="11815" spans="1:4" ht="14.4">
      <c r="A11815"/>
      <c r="B11815"/>
      <c r="C11815"/>
      <c r="D11815" s="198"/>
    </row>
    <row r="11816" spans="1:4" ht="14.4">
      <c r="A11816"/>
      <c r="B11816"/>
      <c r="C11816"/>
      <c r="D11816" s="198"/>
    </row>
    <row r="11817" spans="1:4" ht="14.4">
      <c r="A11817"/>
      <c r="B11817"/>
      <c r="C11817"/>
      <c r="D11817" s="198"/>
    </row>
    <row r="11818" spans="1:4" ht="14.4">
      <c r="A11818"/>
      <c r="B11818"/>
      <c r="C11818"/>
      <c r="D11818" s="198"/>
    </row>
    <row r="11819" spans="1:4" ht="14.4">
      <c r="A11819"/>
      <c r="B11819"/>
      <c r="C11819"/>
      <c r="D11819" s="198"/>
    </row>
    <row r="11820" spans="1:4" ht="14.4">
      <c r="A11820"/>
      <c r="B11820"/>
      <c r="C11820"/>
      <c r="D11820" s="198"/>
    </row>
    <row r="11821" spans="1:4" ht="14.4">
      <c r="A11821"/>
      <c r="B11821"/>
      <c r="C11821"/>
      <c r="D11821" s="198"/>
    </row>
    <row r="11822" spans="1:4" ht="14.4">
      <c r="A11822"/>
      <c r="B11822"/>
      <c r="C11822"/>
      <c r="D11822" s="198"/>
    </row>
    <row r="11823" spans="1:4" ht="14.4">
      <c r="A11823"/>
      <c r="B11823"/>
      <c r="C11823"/>
      <c r="D11823" s="198"/>
    </row>
    <row r="11824" spans="1:4" ht="14.4">
      <c r="A11824"/>
      <c r="B11824"/>
      <c r="C11824"/>
      <c r="D11824" s="198"/>
    </row>
    <row r="11825" spans="1:4" ht="14.4">
      <c r="A11825"/>
      <c r="B11825"/>
      <c r="C11825"/>
      <c r="D11825" s="198"/>
    </row>
    <row r="11826" spans="1:4" ht="14.4">
      <c r="A11826"/>
      <c r="B11826"/>
      <c r="C11826"/>
      <c r="D11826" s="198"/>
    </row>
    <row r="11827" spans="1:4" ht="14.4">
      <c r="A11827"/>
      <c r="B11827"/>
      <c r="C11827"/>
      <c r="D11827" s="198"/>
    </row>
    <row r="11828" spans="1:4" ht="14.4">
      <c r="A11828"/>
      <c r="B11828"/>
      <c r="C11828"/>
      <c r="D11828" s="198"/>
    </row>
    <row r="11829" spans="1:4" ht="14.4">
      <c r="A11829"/>
      <c r="B11829"/>
      <c r="C11829"/>
      <c r="D11829" s="198"/>
    </row>
    <row r="11830" spans="1:4" ht="14.4">
      <c r="A11830"/>
      <c r="B11830"/>
      <c r="C11830"/>
      <c r="D11830" s="198"/>
    </row>
    <row r="11831" spans="1:4" ht="14.4">
      <c r="A11831"/>
      <c r="B11831"/>
      <c r="C11831"/>
      <c r="D11831" s="198"/>
    </row>
    <row r="11832" spans="1:4" ht="14.4">
      <c r="A11832"/>
      <c r="B11832"/>
      <c r="C11832"/>
      <c r="D11832" s="198"/>
    </row>
    <row r="11833" spans="1:4" ht="14.4">
      <c r="A11833"/>
      <c r="B11833"/>
      <c r="C11833"/>
      <c r="D11833" s="198"/>
    </row>
    <row r="11834" spans="1:4" ht="14.4">
      <c r="A11834"/>
      <c r="B11834"/>
      <c r="C11834"/>
      <c r="D11834" s="198"/>
    </row>
    <row r="11835" spans="1:4" ht="14.4">
      <c r="A11835"/>
      <c r="B11835"/>
      <c r="C11835"/>
      <c r="D11835" s="198"/>
    </row>
    <row r="11836" spans="1:4" ht="14.4">
      <c r="A11836"/>
      <c r="B11836"/>
      <c r="C11836"/>
      <c r="D11836" s="198"/>
    </row>
    <row r="11837" spans="1:4" ht="14.4">
      <c r="A11837"/>
      <c r="B11837"/>
      <c r="C11837"/>
      <c r="D11837" s="198"/>
    </row>
    <row r="11838" spans="1:4" ht="14.4">
      <c r="A11838"/>
      <c r="B11838"/>
      <c r="C11838"/>
      <c r="D11838" s="198"/>
    </row>
    <row r="11839" spans="1:4" ht="14.4">
      <c r="A11839"/>
      <c r="B11839"/>
      <c r="C11839"/>
      <c r="D11839" s="198"/>
    </row>
    <row r="11840" spans="1:4" ht="14.4">
      <c r="A11840"/>
      <c r="B11840"/>
      <c r="C11840"/>
      <c r="D11840" s="198"/>
    </row>
    <row r="11841" spans="1:4" ht="14.4">
      <c r="A11841"/>
      <c r="B11841"/>
      <c r="C11841"/>
      <c r="D11841" s="198"/>
    </row>
    <row r="11842" spans="1:4" ht="14.4">
      <c r="A11842"/>
      <c r="B11842"/>
      <c r="C11842"/>
      <c r="D11842" s="198"/>
    </row>
    <row r="11843" spans="1:4" ht="14.4">
      <c r="A11843"/>
      <c r="B11843"/>
      <c r="C11843"/>
      <c r="D11843" s="198"/>
    </row>
    <row r="11844" spans="1:4" ht="14.4">
      <c r="A11844"/>
      <c r="B11844"/>
      <c r="C11844"/>
      <c r="D11844" s="198"/>
    </row>
    <row r="11845" spans="1:4" ht="14.4">
      <c r="A11845"/>
      <c r="B11845"/>
      <c r="C11845"/>
      <c r="D11845" s="198"/>
    </row>
    <row r="11846" spans="1:4" ht="14.4">
      <c r="A11846"/>
      <c r="B11846"/>
      <c r="C11846"/>
      <c r="D11846" s="198"/>
    </row>
    <row r="11847" spans="1:4" ht="14.4">
      <c r="A11847"/>
      <c r="B11847"/>
      <c r="C11847"/>
      <c r="D11847" s="198"/>
    </row>
    <row r="11848" spans="1:4" ht="14.4">
      <c r="A11848"/>
      <c r="B11848"/>
      <c r="C11848"/>
      <c r="D11848" s="198"/>
    </row>
    <row r="11849" spans="1:4" ht="14.4">
      <c r="A11849"/>
      <c r="B11849"/>
      <c r="C11849"/>
      <c r="D11849" s="198"/>
    </row>
    <row r="11850" spans="1:4" ht="14.4">
      <c r="A11850"/>
      <c r="B11850"/>
      <c r="C11850"/>
      <c r="D11850" s="198"/>
    </row>
    <row r="11851" spans="1:4" ht="14.4">
      <c r="A11851"/>
      <c r="B11851"/>
      <c r="C11851"/>
      <c r="D11851" s="198"/>
    </row>
    <row r="11852" spans="1:4" ht="14.4">
      <c r="A11852"/>
      <c r="B11852"/>
      <c r="C11852"/>
      <c r="D11852" s="198"/>
    </row>
    <row r="11853" spans="1:4" ht="14.4">
      <c r="A11853"/>
      <c r="B11853"/>
      <c r="C11853"/>
      <c r="D11853" s="198"/>
    </row>
    <row r="11854" spans="1:4" ht="14.4">
      <c r="A11854"/>
      <c r="B11854"/>
      <c r="C11854"/>
      <c r="D11854" s="198"/>
    </row>
    <row r="11855" spans="1:4" ht="14.4">
      <c r="A11855"/>
      <c r="B11855"/>
      <c r="C11855"/>
      <c r="D11855" s="198"/>
    </row>
    <row r="11856" spans="1:4" ht="14.4">
      <c r="A11856"/>
      <c r="B11856"/>
      <c r="C11856"/>
      <c r="D11856" s="198"/>
    </row>
    <row r="11857" spans="1:4" ht="14.4">
      <c r="A11857"/>
      <c r="B11857"/>
      <c r="C11857"/>
      <c r="D11857" s="198"/>
    </row>
    <row r="11858" spans="1:4" ht="14.4">
      <c r="A11858"/>
      <c r="B11858"/>
      <c r="C11858"/>
      <c r="D11858" s="198"/>
    </row>
    <row r="11859" spans="1:4" ht="14.4">
      <c r="A11859"/>
      <c r="B11859"/>
      <c r="C11859"/>
      <c r="D11859" s="198"/>
    </row>
    <row r="11860" spans="1:4" ht="14.4">
      <c r="A11860"/>
      <c r="B11860"/>
      <c r="C11860"/>
      <c r="D11860" s="198"/>
    </row>
    <row r="11861" spans="1:4" ht="14.4">
      <c r="A11861"/>
      <c r="B11861"/>
      <c r="C11861"/>
      <c r="D11861" s="198"/>
    </row>
    <row r="11862" spans="1:4" ht="14.4">
      <c r="A11862"/>
      <c r="B11862"/>
      <c r="C11862"/>
      <c r="D11862" s="198"/>
    </row>
    <row r="11863" spans="1:4" ht="14.4">
      <c r="A11863"/>
      <c r="B11863"/>
      <c r="C11863"/>
      <c r="D11863" s="198"/>
    </row>
    <row r="11864" spans="1:4" ht="14.4">
      <c r="A11864"/>
      <c r="B11864"/>
      <c r="C11864"/>
      <c r="D11864" s="198"/>
    </row>
    <row r="11865" spans="1:4" ht="14.4">
      <c r="A11865"/>
      <c r="B11865"/>
      <c r="C11865"/>
      <c r="D11865" s="198"/>
    </row>
    <row r="11866" spans="1:4" ht="14.4">
      <c r="A11866"/>
      <c r="B11866"/>
      <c r="C11866"/>
      <c r="D11866" s="198"/>
    </row>
    <row r="11867" spans="1:4" ht="14.4">
      <c r="A11867"/>
      <c r="B11867"/>
      <c r="C11867"/>
      <c r="D11867" s="198"/>
    </row>
    <row r="11868" spans="1:4" ht="14.4">
      <c r="A11868"/>
      <c r="B11868"/>
      <c r="C11868"/>
      <c r="D11868" s="198"/>
    </row>
    <row r="11869" spans="1:4" ht="14.4">
      <c r="A11869"/>
      <c r="B11869"/>
      <c r="C11869"/>
      <c r="D11869" s="198"/>
    </row>
    <row r="11870" spans="1:4" ht="14.4">
      <c r="A11870"/>
      <c r="B11870"/>
      <c r="C11870"/>
      <c r="D11870" s="198"/>
    </row>
    <row r="11871" spans="1:4" ht="14.4">
      <c r="A11871"/>
      <c r="B11871"/>
      <c r="C11871"/>
      <c r="D11871" s="198"/>
    </row>
    <row r="11872" spans="1:4" ht="14.4">
      <c r="A11872"/>
      <c r="B11872"/>
      <c r="C11872"/>
      <c r="D11872" s="198"/>
    </row>
    <row r="11873" spans="1:4" ht="14.4">
      <c r="A11873"/>
      <c r="B11873"/>
      <c r="C11873"/>
      <c r="D11873" s="198"/>
    </row>
    <row r="11874" spans="1:4" ht="14.4">
      <c r="A11874"/>
      <c r="B11874"/>
      <c r="C11874"/>
      <c r="D11874" s="198"/>
    </row>
    <row r="11875" spans="1:4" ht="14.4">
      <c r="A11875"/>
      <c r="B11875"/>
      <c r="C11875"/>
      <c r="D11875" s="198"/>
    </row>
    <row r="11876" spans="1:4" ht="14.4">
      <c r="A11876"/>
      <c r="B11876"/>
      <c r="C11876"/>
      <c r="D11876" s="198"/>
    </row>
    <row r="11877" spans="1:4" ht="14.4">
      <c r="A11877"/>
      <c r="B11877"/>
      <c r="C11877"/>
      <c r="D11877" s="198"/>
    </row>
    <row r="11878" spans="1:4" ht="14.4">
      <c r="A11878"/>
      <c r="B11878"/>
      <c r="C11878"/>
      <c r="D11878" s="198"/>
    </row>
    <row r="11879" spans="1:4" ht="14.4">
      <c r="A11879"/>
      <c r="B11879"/>
      <c r="C11879"/>
      <c r="D11879" s="198"/>
    </row>
    <row r="11880" spans="1:4" ht="14.4">
      <c r="A11880"/>
      <c r="B11880"/>
      <c r="C11880"/>
      <c r="D11880" s="198"/>
    </row>
    <row r="11881" spans="1:4" ht="14.4">
      <c r="A11881"/>
      <c r="B11881"/>
      <c r="C11881"/>
      <c r="D11881" s="198"/>
    </row>
    <row r="11882" spans="1:4" ht="14.4">
      <c r="A11882"/>
      <c r="B11882"/>
      <c r="C11882"/>
      <c r="D11882" s="198"/>
    </row>
    <row r="11883" spans="1:4" ht="14.4">
      <c r="A11883"/>
      <c r="B11883"/>
      <c r="C11883"/>
      <c r="D11883" s="198"/>
    </row>
    <row r="11884" spans="1:4" ht="14.4">
      <c r="A11884"/>
      <c r="B11884"/>
      <c r="C11884"/>
      <c r="D11884" s="198"/>
    </row>
    <row r="11885" spans="1:4" ht="14.4">
      <c r="A11885"/>
      <c r="B11885"/>
      <c r="C11885"/>
      <c r="D11885" s="198"/>
    </row>
    <row r="11886" spans="1:4" ht="14.4">
      <c r="A11886"/>
      <c r="B11886"/>
      <c r="C11886"/>
      <c r="D11886" s="198"/>
    </row>
    <row r="11887" spans="1:4" ht="14.4">
      <c r="A11887"/>
      <c r="B11887"/>
      <c r="C11887"/>
      <c r="D11887" s="198"/>
    </row>
    <row r="11888" spans="1:4" ht="14.4">
      <c r="A11888"/>
      <c r="B11888"/>
      <c r="C11888"/>
      <c r="D11888" s="198"/>
    </row>
    <row r="11889" spans="1:4" ht="14.4">
      <c r="A11889"/>
      <c r="B11889"/>
      <c r="C11889"/>
      <c r="D11889" s="198"/>
    </row>
    <row r="11890" spans="1:4" ht="14.4">
      <c r="A11890"/>
      <c r="B11890"/>
      <c r="C11890"/>
      <c r="D11890" s="198"/>
    </row>
    <row r="11891" spans="1:4" ht="14.4">
      <c r="A11891"/>
      <c r="B11891"/>
      <c r="C11891"/>
      <c r="D11891" s="198"/>
    </row>
    <row r="11892" spans="1:4" ht="14.4">
      <c r="A11892"/>
      <c r="B11892"/>
      <c r="C11892"/>
      <c r="D11892" s="198"/>
    </row>
    <row r="11893" spans="1:4" ht="14.4">
      <c r="A11893"/>
      <c r="B11893"/>
      <c r="C11893"/>
      <c r="D11893" s="198"/>
    </row>
    <row r="11894" spans="1:4" ht="14.4">
      <c r="A11894"/>
      <c r="B11894"/>
      <c r="C11894"/>
      <c r="D11894" s="198"/>
    </row>
    <row r="11895" spans="1:4" ht="14.4">
      <c r="A11895"/>
      <c r="B11895"/>
      <c r="C11895"/>
      <c r="D11895" s="198"/>
    </row>
    <row r="11896" spans="1:4" ht="14.4">
      <c r="A11896"/>
      <c r="B11896"/>
      <c r="C11896"/>
      <c r="D11896" s="198"/>
    </row>
    <row r="11897" spans="1:4" ht="14.4">
      <c r="A11897"/>
      <c r="B11897"/>
      <c r="C11897"/>
      <c r="D11897" s="198"/>
    </row>
    <row r="11898" spans="1:4" ht="14.4">
      <c r="A11898"/>
      <c r="B11898"/>
      <c r="C11898"/>
      <c r="D11898" s="198"/>
    </row>
    <row r="11899" spans="1:4" ht="14.4">
      <c r="A11899"/>
      <c r="B11899"/>
      <c r="C11899"/>
      <c r="D11899" s="198"/>
    </row>
    <row r="11900" spans="1:4" ht="14.4">
      <c r="A11900"/>
      <c r="B11900"/>
      <c r="C11900"/>
      <c r="D11900" s="198"/>
    </row>
    <row r="11901" spans="1:4" ht="14.4">
      <c r="A11901"/>
      <c r="B11901"/>
      <c r="C11901"/>
      <c r="D11901" s="198"/>
    </row>
    <row r="11902" spans="1:4" ht="14.4">
      <c r="A11902"/>
      <c r="B11902"/>
      <c r="C11902"/>
      <c r="D11902" s="198"/>
    </row>
    <row r="11903" spans="1:4" ht="14.4">
      <c r="A11903"/>
      <c r="B11903"/>
      <c r="C11903"/>
      <c r="D11903" s="198"/>
    </row>
    <row r="11904" spans="1:4" ht="14.4">
      <c r="A11904"/>
      <c r="B11904"/>
      <c r="C11904"/>
      <c r="D11904" s="198"/>
    </row>
    <row r="11905" spans="1:4" ht="14.4">
      <c r="A11905"/>
      <c r="B11905"/>
      <c r="C11905"/>
      <c r="D11905" s="198"/>
    </row>
    <row r="11906" spans="1:4" ht="14.4">
      <c r="A11906"/>
      <c r="B11906"/>
      <c r="C11906"/>
      <c r="D11906" s="198"/>
    </row>
    <row r="11907" spans="1:4" ht="14.4">
      <c r="A11907"/>
      <c r="B11907"/>
      <c r="C11907"/>
      <c r="D11907" s="198"/>
    </row>
    <row r="11908" spans="1:4" ht="14.4">
      <c r="A11908"/>
      <c r="B11908"/>
      <c r="C11908"/>
      <c r="D11908" s="198"/>
    </row>
    <row r="11909" spans="1:4" ht="14.4">
      <c r="A11909"/>
      <c r="B11909"/>
      <c r="C11909"/>
      <c r="D11909" s="198"/>
    </row>
    <row r="11910" spans="1:4" ht="14.4">
      <c r="A11910"/>
      <c r="B11910"/>
      <c r="C11910"/>
      <c r="D11910" s="198"/>
    </row>
    <row r="11911" spans="1:4" ht="14.4">
      <c r="A11911"/>
      <c r="B11911"/>
      <c r="C11911"/>
      <c r="D11911" s="198"/>
    </row>
    <row r="11912" spans="1:4" ht="14.4">
      <c r="A11912"/>
      <c r="B11912"/>
      <c r="C11912"/>
      <c r="D11912" s="198"/>
    </row>
    <row r="11913" spans="1:4" ht="14.4">
      <c r="A11913"/>
      <c r="B11913"/>
      <c r="C11913"/>
      <c r="D11913" s="198"/>
    </row>
    <row r="11914" spans="1:4" ht="14.4">
      <c r="A11914"/>
      <c r="B11914"/>
      <c r="C11914"/>
      <c r="D11914" s="198"/>
    </row>
    <row r="11915" spans="1:4" ht="14.4">
      <c r="A11915"/>
      <c r="B11915"/>
      <c r="C11915"/>
      <c r="D11915" s="198"/>
    </row>
    <row r="11916" spans="1:4" ht="14.4">
      <c r="A11916"/>
      <c r="B11916"/>
      <c r="C11916"/>
      <c r="D11916" s="198"/>
    </row>
    <row r="11917" spans="1:4" ht="14.4">
      <c r="A11917"/>
      <c r="B11917"/>
      <c r="C11917"/>
      <c r="D11917" s="198"/>
    </row>
    <row r="11918" spans="1:4" ht="14.4">
      <c r="A11918"/>
      <c r="B11918"/>
      <c r="C11918"/>
      <c r="D11918" s="198"/>
    </row>
    <row r="11919" spans="1:4" ht="14.4">
      <c r="A11919"/>
      <c r="B11919"/>
      <c r="C11919"/>
      <c r="D11919" s="198"/>
    </row>
    <row r="11920" spans="1:4" ht="14.4">
      <c r="A11920"/>
      <c r="B11920"/>
      <c r="C11920"/>
      <c r="D11920" s="198"/>
    </row>
    <row r="11921" spans="1:4" ht="14.4">
      <c r="A11921"/>
      <c r="B11921"/>
      <c r="C11921"/>
      <c r="D11921" s="198"/>
    </row>
    <row r="11922" spans="1:4" ht="14.4">
      <c r="A11922"/>
      <c r="B11922"/>
      <c r="C11922"/>
      <c r="D11922" s="198"/>
    </row>
    <row r="11923" spans="1:4" ht="14.4">
      <c r="A11923"/>
      <c r="B11923"/>
      <c r="C11923"/>
      <c r="D11923" s="198"/>
    </row>
    <row r="11924" spans="1:4" ht="14.4">
      <c r="A11924"/>
      <c r="B11924"/>
      <c r="C11924"/>
      <c r="D11924" s="198"/>
    </row>
    <row r="11925" spans="1:4" ht="14.4">
      <c r="A11925"/>
      <c r="B11925"/>
      <c r="C11925"/>
      <c r="D11925" s="198"/>
    </row>
    <row r="11926" spans="1:4" ht="14.4">
      <c r="A11926"/>
      <c r="B11926"/>
      <c r="C11926"/>
      <c r="D11926" s="198"/>
    </row>
    <row r="11927" spans="1:4" ht="14.4">
      <c r="A11927"/>
      <c r="B11927"/>
      <c r="C11927"/>
      <c r="D11927" s="198"/>
    </row>
    <row r="11928" spans="1:4" ht="14.4">
      <c r="A11928"/>
      <c r="B11928"/>
      <c r="C11928"/>
      <c r="D11928" s="198"/>
    </row>
    <row r="11929" spans="1:4" ht="14.4">
      <c r="A11929"/>
      <c r="B11929"/>
      <c r="C11929"/>
      <c r="D11929" s="198"/>
    </row>
    <row r="11930" spans="1:4" ht="14.4">
      <c r="A11930"/>
      <c r="B11930"/>
      <c r="C11930"/>
      <c r="D11930" s="198"/>
    </row>
    <row r="11931" spans="1:4" ht="14.4">
      <c r="A11931"/>
      <c r="B11931"/>
      <c r="C11931"/>
      <c r="D11931" s="198"/>
    </row>
    <row r="11932" spans="1:4" ht="14.4">
      <c r="A11932"/>
      <c r="B11932"/>
      <c r="C11932"/>
      <c r="D11932" s="198"/>
    </row>
    <row r="11933" spans="1:4" ht="14.4">
      <c r="A11933"/>
      <c r="B11933"/>
      <c r="C11933"/>
      <c r="D11933" s="198"/>
    </row>
    <row r="11934" spans="1:4" ht="14.4">
      <c r="A11934"/>
      <c r="B11934"/>
      <c r="C11934"/>
      <c r="D11934" s="198"/>
    </row>
    <row r="11935" spans="1:4" ht="14.4">
      <c r="A11935"/>
      <c r="B11935"/>
      <c r="C11935"/>
      <c r="D11935" s="198"/>
    </row>
    <row r="11936" spans="1:4" ht="14.4">
      <c r="A11936"/>
      <c r="B11936"/>
      <c r="C11936"/>
      <c r="D11936" s="198"/>
    </row>
    <row r="11937" spans="1:4" ht="14.4">
      <c r="A11937"/>
      <c r="B11937"/>
      <c r="C11937"/>
      <c r="D11937" s="198"/>
    </row>
    <row r="11938" spans="1:4" ht="14.4">
      <c r="A11938"/>
      <c r="B11938"/>
      <c r="C11938"/>
      <c r="D11938" s="198"/>
    </row>
    <row r="11939" spans="1:4" ht="14.4">
      <c r="A11939"/>
      <c r="B11939"/>
      <c r="C11939"/>
      <c r="D11939" s="198"/>
    </row>
    <row r="11940" spans="1:4" ht="14.4">
      <c r="A11940"/>
      <c r="B11940"/>
      <c r="C11940"/>
      <c r="D11940" s="198"/>
    </row>
    <row r="11941" spans="1:4" ht="14.4">
      <c r="A11941"/>
      <c r="B11941"/>
      <c r="C11941"/>
      <c r="D11941" s="198"/>
    </row>
    <row r="11942" spans="1:4" ht="14.4">
      <c r="A11942"/>
      <c r="B11942"/>
      <c r="C11942"/>
      <c r="D11942" s="198"/>
    </row>
    <row r="11943" spans="1:4" ht="14.4">
      <c r="A11943"/>
      <c r="B11943"/>
      <c r="C11943"/>
      <c r="D11943" s="198"/>
    </row>
    <row r="11944" spans="1:4" ht="14.4">
      <c r="A11944"/>
      <c r="B11944"/>
      <c r="C11944"/>
      <c r="D11944" s="198"/>
    </row>
    <row r="11945" spans="1:4" ht="14.4">
      <c r="A11945"/>
      <c r="B11945"/>
      <c r="C11945"/>
      <c r="D11945" s="198"/>
    </row>
    <row r="11946" spans="1:4" ht="14.4">
      <c r="A11946"/>
      <c r="B11946"/>
      <c r="C11946"/>
      <c r="D11946" s="198"/>
    </row>
    <row r="11947" spans="1:4" ht="14.4">
      <c r="A11947"/>
      <c r="B11947"/>
      <c r="C11947"/>
      <c r="D11947" s="198"/>
    </row>
    <row r="11948" spans="1:4" ht="14.4">
      <c r="A11948"/>
      <c r="B11948"/>
      <c r="C11948"/>
      <c r="D11948" s="198"/>
    </row>
    <row r="11949" spans="1:4" ht="14.4">
      <c r="A11949"/>
      <c r="B11949"/>
      <c r="C11949"/>
      <c r="D11949" s="198"/>
    </row>
    <row r="11950" spans="1:4" ht="14.4">
      <c r="A11950"/>
      <c r="B11950"/>
      <c r="C11950"/>
      <c r="D11950" s="198"/>
    </row>
    <row r="11951" spans="1:4" ht="14.4">
      <c r="A11951"/>
      <c r="B11951"/>
      <c r="C11951"/>
      <c r="D11951" s="198"/>
    </row>
    <row r="11952" spans="1:4" ht="14.4">
      <c r="A11952"/>
      <c r="B11952"/>
      <c r="C11952"/>
      <c r="D11952" s="198"/>
    </row>
    <row r="11953" spans="1:4" ht="14.4">
      <c r="A11953"/>
      <c r="B11953"/>
      <c r="C11953"/>
      <c r="D11953" s="198"/>
    </row>
    <row r="11954" spans="1:4" ht="14.4">
      <c r="A11954"/>
      <c r="B11954"/>
      <c r="C11954"/>
      <c r="D11954" s="198"/>
    </row>
    <row r="11955" spans="1:4" ht="14.4">
      <c r="A11955"/>
      <c r="B11955"/>
      <c r="C11955"/>
      <c r="D11955" s="198"/>
    </row>
    <row r="11956" spans="1:4" ht="14.4">
      <c r="A11956"/>
      <c r="B11956"/>
      <c r="C11956"/>
      <c r="D11956" s="198"/>
    </row>
    <row r="11957" spans="1:4" ht="14.4">
      <c r="A11957"/>
      <c r="B11957"/>
      <c r="C11957"/>
      <c r="D11957" s="198"/>
    </row>
    <row r="11958" spans="1:4" ht="14.4">
      <c r="A11958"/>
      <c r="B11958"/>
      <c r="C11958"/>
      <c r="D11958" s="198"/>
    </row>
    <row r="11959" spans="1:4" ht="14.4">
      <c r="A11959"/>
      <c r="B11959"/>
      <c r="C11959"/>
      <c r="D11959" s="198"/>
    </row>
    <row r="11960" spans="1:4" ht="14.4">
      <c r="A11960"/>
      <c r="B11960"/>
      <c r="C11960"/>
      <c r="D11960" s="198"/>
    </row>
    <row r="11961" spans="1:4" ht="14.4">
      <c r="A11961"/>
      <c r="B11961"/>
      <c r="C11961"/>
      <c r="D11961" s="198"/>
    </row>
    <row r="11962" spans="1:4" ht="14.4">
      <c r="A11962"/>
      <c r="B11962"/>
      <c r="C11962"/>
      <c r="D11962" s="198"/>
    </row>
    <row r="11963" spans="1:4" ht="14.4">
      <c r="A11963"/>
      <c r="B11963"/>
      <c r="C11963"/>
      <c r="D11963" s="198"/>
    </row>
    <row r="11964" spans="1:4" ht="14.4">
      <c r="A11964"/>
      <c r="B11964"/>
      <c r="C11964"/>
      <c r="D11964" s="198"/>
    </row>
    <row r="11965" spans="1:4" ht="14.4">
      <c r="A11965"/>
      <c r="B11965"/>
      <c r="C11965"/>
      <c r="D11965" s="198"/>
    </row>
    <row r="11966" spans="1:4" ht="14.4">
      <c r="A11966"/>
      <c r="B11966"/>
      <c r="C11966"/>
      <c r="D11966" s="198"/>
    </row>
    <row r="11967" spans="1:4" ht="14.4">
      <c r="A11967"/>
      <c r="B11967"/>
      <c r="C11967"/>
      <c r="D11967" s="198"/>
    </row>
    <row r="11968" spans="1:4" ht="14.4">
      <c r="A11968"/>
      <c r="B11968"/>
      <c r="C11968"/>
      <c r="D11968" s="198"/>
    </row>
    <row r="11969" spans="1:4" ht="14.4">
      <c r="A11969"/>
      <c r="B11969"/>
      <c r="C11969"/>
      <c r="D11969" s="198"/>
    </row>
    <row r="11970" spans="1:4" ht="14.4">
      <c r="A11970"/>
      <c r="B11970"/>
      <c r="C11970"/>
      <c r="D11970" s="198"/>
    </row>
    <row r="11971" spans="1:4" ht="14.4">
      <c r="A11971"/>
      <c r="B11971"/>
      <c r="C11971"/>
      <c r="D11971" s="198"/>
    </row>
    <row r="11972" spans="1:4" ht="14.4">
      <c r="A11972"/>
      <c r="B11972"/>
      <c r="C11972"/>
      <c r="D11972" s="198"/>
    </row>
    <row r="11973" spans="1:4" ht="14.4">
      <c r="A11973"/>
      <c r="B11973"/>
      <c r="C11973"/>
      <c r="D11973" s="198"/>
    </row>
    <row r="11974" spans="1:4" ht="14.4">
      <c r="A11974"/>
      <c r="B11974"/>
      <c r="C11974"/>
      <c r="D11974" s="198"/>
    </row>
    <row r="11975" spans="1:4" ht="14.4">
      <c r="A11975"/>
      <c r="B11975"/>
      <c r="C11975"/>
      <c r="D11975" s="198"/>
    </row>
    <row r="11976" spans="1:4" ht="14.4">
      <c r="A11976"/>
      <c r="B11976"/>
      <c r="C11976"/>
      <c r="D11976" s="198"/>
    </row>
    <row r="11977" spans="1:4" ht="14.4">
      <c r="A11977"/>
      <c r="B11977"/>
      <c r="C11977"/>
      <c r="D11977" s="198"/>
    </row>
    <row r="11978" spans="1:4" ht="14.4">
      <c r="A11978"/>
      <c r="B11978"/>
      <c r="C11978"/>
      <c r="D11978" s="198"/>
    </row>
    <row r="11979" spans="1:4" ht="14.4">
      <c r="A11979"/>
      <c r="B11979"/>
      <c r="C11979"/>
      <c r="D11979" s="198"/>
    </row>
    <row r="11980" spans="1:4" ht="14.4">
      <c r="A11980"/>
      <c r="B11980"/>
      <c r="C11980"/>
      <c r="D11980" s="198"/>
    </row>
    <row r="11981" spans="1:4" ht="14.4">
      <c r="A11981"/>
      <c r="B11981"/>
      <c r="C11981"/>
      <c r="D11981" s="198"/>
    </row>
    <row r="11982" spans="1:4" ht="14.4">
      <c r="A11982"/>
      <c r="B11982"/>
      <c r="C11982"/>
      <c r="D11982" s="198"/>
    </row>
    <row r="11983" spans="1:4" ht="14.4">
      <c r="A11983"/>
      <c r="B11983"/>
      <c r="C11983"/>
      <c r="D11983" s="198"/>
    </row>
    <row r="11984" spans="1:4" ht="14.4">
      <c r="A11984"/>
      <c r="B11984"/>
      <c r="C11984"/>
      <c r="D11984" s="198"/>
    </row>
    <row r="11985" spans="1:4" ht="14.4">
      <c r="A11985"/>
      <c r="B11985"/>
      <c r="C11985"/>
      <c r="D11985" s="198"/>
    </row>
    <row r="11986" spans="1:4" ht="14.4">
      <c r="A11986"/>
      <c r="B11986"/>
      <c r="C11986"/>
      <c r="D11986" s="198"/>
    </row>
    <row r="11987" spans="1:4" ht="14.4">
      <c r="A11987"/>
      <c r="B11987"/>
      <c r="C11987"/>
      <c r="D11987" s="198"/>
    </row>
    <row r="11988" spans="1:4" ht="14.4">
      <c r="A11988"/>
      <c r="B11988"/>
      <c r="C11988"/>
      <c r="D11988" s="198"/>
    </row>
    <row r="11989" spans="1:4" ht="14.4">
      <c r="A11989"/>
      <c r="B11989"/>
      <c r="C11989"/>
      <c r="D11989" s="198"/>
    </row>
    <row r="11990" spans="1:4" ht="14.4">
      <c r="A11990"/>
      <c r="B11990"/>
      <c r="C11990"/>
      <c r="D11990" s="198"/>
    </row>
    <row r="11991" spans="1:4" ht="14.4">
      <c r="A11991"/>
      <c r="B11991"/>
      <c r="C11991"/>
      <c r="D11991" s="198"/>
    </row>
    <row r="11992" spans="1:4" ht="14.4">
      <c r="A11992"/>
      <c r="B11992"/>
      <c r="C11992"/>
      <c r="D11992" s="198"/>
    </row>
    <row r="11993" spans="1:4" ht="14.4">
      <c r="A11993"/>
      <c r="B11993"/>
      <c r="C11993"/>
      <c r="D11993" s="198"/>
    </row>
    <row r="11994" spans="1:4" ht="14.4">
      <c r="A11994"/>
      <c r="B11994"/>
      <c r="C11994"/>
      <c r="D11994" s="198"/>
    </row>
    <row r="11995" spans="1:4" ht="14.4">
      <c r="A11995"/>
      <c r="B11995"/>
      <c r="C11995"/>
      <c r="D11995" s="198"/>
    </row>
    <row r="11996" spans="1:4" ht="14.4">
      <c r="A11996"/>
      <c r="B11996"/>
      <c r="C11996"/>
      <c r="D11996" s="198"/>
    </row>
    <row r="11997" spans="1:4" ht="14.4">
      <c r="A11997"/>
      <c r="B11997"/>
      <c r="C11997"/>
      <c r="D11997" s="198"/>
    </row>
    <row r="11998" spans="1:4" ht="14.4">
      <c r="A11998"/>
      <c r="B11998"/>
      <c r="C11998"/>
      <c r="D11998" s="198"/>
    </row>
    <row r="11999" spans="1:4" ht="14.4">
      <c r="A11999"/>
      <c r="B11999"/>
      <c r="C11999"/>
      <c r="D11999" s="198"/>
    </row>
    <row r="12000" spans="1:4" ht="14.4">
      <c r="A12000"/>
      <c r="B12000"/>
      <c r="C12000"/>
      <c r="D12000" s="198"/>
    </row>
    <row r="12001" spans="1:4" ht="14.4">
      <c r="A12001"/>
      <c r="B12001"/>
      <c r="C12001"/>
      <c r="D12001" s="198"/>
    </row>
    <row r="12002" spans="1:4" ht="14.4">
      <c r="A12002"/>
      <c r="B12002"/>
      <c r="C12002"/>
      <c r="D12002" s="198"/>
    </row>
    <row r="12003" spans="1:4" ht="14.4">
      <c r="A12003"/>
      <c r="B12003"/>
      <c r="C12003"/>
      <c r="D12003" s="198"/>
    </row>
    <row r="12004" spans="1:4" ht="14.4">
      <c r="A12004"/>
      <c r="B12004"/>
      <c r="C12004"/>
      <c r="D12004" s="198"/>
    </row>
    <row r="12005" spans="1:4" ht="14.4">
      <c r="A12005"/>
      <c r="B12005"/>
      <c r="C12005"/>
      <c r="D12005" s="198"/>
    </row>
    <row r="12006" spans="1:4" ht="14.4">
      <c r="A12006"/>
      <c r="B12006"/>
      <c r="C12006"/>
      <c r="D12006" s="198"/>
    </row>
    <row r="12007" spans="1:4" ht="14.4">
      <c r="A12007"/>
      <c r="B12007"/>
      <c r="C12007"/>
      <c r="D12007" s="198"/>
    </row>
    <row r="12008" spans="1:4" ht="14.4">
      <c r="A12008"/>
      <c r="B12008"/>
      <c r="C12008"/>
      <c r="D12008" s="198"/>
    </row>
    <row r="12009" spans="1:4" ht="14.4">
      <c r="A12009"/>
      <c r="B12009"/>
      <c r="C12009"/>
      <c r="D12009" s="198"/>
    </row>
    <row r="12010" spans="1:4" ht="14.4">
      <c r="A12010"/>
      <c r="B12010"/>
      <c r="C12010"/>
      <c r="D12010" s="198"/>
    </row>
    <row r="12011" spans="1:4" ht="14.4">
      <c r="A12011"/>
      <c r="B12011"/>
      <c r="C12011"/>
      <c r="D12011" s="198"/>
    </row>
    <row r="12012" spans="1:4" ht="14.4">
      <c r="A12012"/>
      <c r="B12012"/>
      <c r="C12012"/>
      <c r="D12012" s="198"/>
    </row>
    <row r="12013" spans="1:4" ht="14.4">
      <c r="A12013"/>
      <c r="B12013"/>
      <c r="C12013"/>
      <c r="D12013" s="198"/>
    </row>
    <row r="12014" spans="1:4" ht="14.4">
      <c r="A12014"/>
      <c r="B12014"/>
      <c r="C12014"/>
      <c r="D12014" s="198"/>
    </row>
    <row r="12015" spans="1:4" ht="14.4">
      <c r="A12015"/>
      <c r="B12015"/>
      <c r="C12015"/>
      <c r="D12015" s="198"/>
    </row>
    <row r="12016" spans="1:4" ht="14.4">
      <c r="A12016"/>
      <c r="B12016"/>
      <c r="C12016"/>
      <c r="D12016" s="198"/>
    </row>
    <row r="12017" spans="1:4" ht="14.4">
      <c r="A12017"/>
      <c r="B12017"/>
      <c r="C12017"/>
      <c r="D12017" s="198"/>
    </row>
    <row r="12018" spans="1:4" ht="14.4">
      <c r="A12018"/>
      <c r="B12018"/>
      <c r="C12018"/>
      <c r="D12018" s="198"/>
    </row>
    <row r="12019" spans="1:4" ht="14.4">
      <c r="A12019"/>
      <c r="B12019"/>
      <c r="C12019"/>
      <c r="D12019" s="198"/>
    </row>
    <row r="12020" spans="1:4" ht="14.4">
      <c r="A12020"/>
      <c r="B12020"/>
      <c r="C12020"/>
      <c r="D12020" s="198"/>
    </row>
    <row r="12021" spans="1:4" ht="14.4">
      <c r="A12021"/>
      <c r="B12021"/>
      <c r="C12021"/>
      <c r="D12021" s="198"/>
    </row>
    <row r="12022" spans="1:4" ht="14.4">
      <c r="A12022"/>
      <c r="B12022"/>
      <c r="C12022"/>
      <c r="D12022" s="198"/>
    </row>
    <row r="12023" spans="1:4" ht="14.4">
      <c r="A12023"/>
      <c r="B12023"/>
      <c r="C12023"/>
      <c r="D12023" s="198"/>
    </row>
    <row r="12024" spans="1:4" ht="14.4">
      <c r="A12024"/>
      <c r="B12024"/>
      <c r="C12024"/>
      <c r="D12024" s="198"/>
    </row>
    <row r="12025" spans="1:4" ht="14.4">
      <c r="A12025"/>
      <c r="B12025"/>
      <c r="C12025"/>
      <c r="D12025" s="198"/>
    </row>
    <row r="12026" spans="1:4" ht="14.4">
      <c r="A12026"/>
      <c r="B12026"/>
      <c r="C12026"/>
      <c r="D12026" s="198"/>
    </row>
    <row r="12027" spans="1:4" ht="14.4">
      <c r="A12027"/>
      <c r="B12027"/>
      <c r="C12027"/>
      <c r="D12027" s="198"/>
    </row>
    <row r="12028" spans="1:4" ht="14.4">
      <c r="A12028"/>
      <c r="B12028"/>
      <c r="C12028"/>
      <c r="D12028" s="198"/>
    </row>
    <row r="12029" spans="1:4" ht="14.4">
      <c r="A12029"/>
      <c r="B12029"/>
      <c r="C12029"/>
      <c r="D12029" s="198"/>
    </row>
    <row r="12030" spans="1:4" ht="14.4">
      <c r="A12030"/>
      <c r="B12030"/>
      <c r="C12030"/>
      <c r="D12030" s="198"/>
    </row>
    <row r="12031" spans="1:4" ht="14.4">
      <c r="A12031"/>
      <c r="B12031"/>
      <c r="C12031"/>
      <c r="D12031" s="198"/>
    </row>
    <row r="12032" spans="1:4" ht="14.4">
      <c r="A12032"/>
      <c r="B12032"/>
      <c r="C12032"/>
      <c r="D12032" s="198"/>
    </row>
    <row r="12033" spans="1:4" ht="14.4">
      <c r="A12033"/>
      <c r="B12033"/>
      <c r="C12033"/>
      <c r="D12033" s="198"/>
    </row>
    <row r="12034" spans="1:4" ht="14.4">
      <c r="A12034"/>
      <c r="B12034"/>
      <c r="C12034"/>
      <c r="D12034" s="198"/>
    </row>
    <row r="12035" spans="1:4" ht="14.4">
      <c r="A12035"/>
      <c r="B12035"/>
      <c r="C12035"/>
      <c r="D12035" s="198"/>
    </row>
    <row r="12036" spans="1:4" ht="14.4">
      <c r="A12036"/>
      <c r="B12036"/>
      <c r="C12036"/>
      <c r="D12036" s="198"/>
    </row>
    <row r="12037" spans="1:4" ht="14.4">
      <c r="A12037"/>
      <c r="B12037"/>
      <c r="C12037"/>
      <c r="D12037" s="198"/>
    </row>
    <row r="12038" spans="1:4" ht="14.4">
      <c r="A12038"/>
      <c r="B12038"/>
      <c r="C12038"/>
      <c r="D12038" s="198"/>
    </row>
    <row r="12039" spans="1:4" ht="14.4">
      <c r="A12039"/>
      <c r="B12039"/>
      <c r="C12039"/>
      <c r="D12039" s="198"/>
    </row>
    <row r="12040" spans="1:4" ht="14.4">
      <c r="A12040"/>
      <c r="B12040"/>
      <c r="C12040"/>
      <c r="D12040" s="198"/>
    </row>
    <row r="12041" spans="1:4" ht="14.4">
      <c r="A12041"/>
      <c r="B12041"/>
      <c r="C12041"/>
      <c r="D12041" s="198"/>
    </row>
    <row r="12042" spans="1:4" ht="14.4">
      <c r="A12042"/>
      <c r="B12042"/>
      <c r="C12042"/>
      <c r="D12042" s="198"/>
    </row>
    <row r="12043" spans="1:4" ht="14.4">
      <c r="A12043"/>
      <c r="B12043"/>
      <c r="C12043"/>
      <c r="D12043" s="198"/>
    </row>
    <row r="12044" spans="1:4" ht="14.4">
      <c r="A12044"/>
      <c r="B12044"/>
      <c r="C12044"/>
      <c r="D12044" s="198"/>
    </row>
    <row r="12045" spans="1:4" ht="14.4">
      <c r="A12045"/>
      <c r="B12045"/>
      <c r="C12045"/>
      <c r="D12045" s="198"/>
    </row>
    <row r="12046" spans="1:4" ht="14.4">
      <c r="A12046"/>
      <c r="B12046"/>
      <c r="C12046"/>
      <c r="D12046" s="198"/>
    </row>
    <row r="12047" spans="1:4" ht="14.4">
      <c r="A12047"/>
      <c r="B12047"/>
      <c r="C12047"/>
      <c r="D12047" s="198"/>
    </row>
    <row r="12048" spans="1:4" ht="14.4">
      <c r="A12048"/>
      <c r="B12048"/>
      <c r="C12048"/>
      <c r="D12048" s="198"/>
    </row>
    <row r="12049" spans="1:4" ht="14.4">
      <c r="A12049"/>
      <c r="B12049"/>
      <c r="C12049"/>
      <c r="D12049" s="198"/>
    </row>
    <row r="12050" spans="1:4" ht="14.4">
      <c r="A12050"/>
      <c r="B12050"/>
      <c r="C12050"/>
      <c r="D12050" s="198"/>
    </row>
    <row r="12051" spans="1:4" ht="14.4">
      <c r="A12051"/>
      <c r="B12051"/>
      <c r="C12051"/>
      <c r="D12051" s="198"/>
    </row>
    <row r="12052" spans="1:4" ht="14.4">
      <c r="A12052"/>
      <c r="B12052"/>
      <c r="C12052"/>
      <c r="D12052" s="198"/>
    </row>
    <row r="12053" spans="1:4" ht="14.4">
      <c r="A12053"/>
      <c r="B12053"/>
      <c r="C12053"/>
      <c r="D12053" s="198"/>
    </row>
    <row r="12054" spans="1:4" ht="14.4">
      <c r="A12054"/>
      <c r="B12054"/>
      <c r="C12054"/>
      <c r="D12054" s="198"/>
    </row>
    <row r="12055" spans="1:4" ht="14.4">
      <c r="A12055"/>
      <c r="B12055"/>
      <c r="C12055"/>
      <c r="D12055" s="198"/>
    </row>
    <row r="12056" spans="1:4" ht="14.4">
      <c r="A12056"/>
      <c r="B12056"/>
      <c r="C12056"/>
      <c r="D12056" s="198"/>
    </row>
    <row r="12057" spans="1:4" ht="14.4">
      <c r="A12057"/>
      <c r="B12057"/>
      <c r="C12057"/>
      <c r="D12057" s="198"/>
    </row>
    <row r="12058" spans="1:4" ht="14.4">
      <c r="A12058"/>
      <c r="B12058"/>
      <c r="C12058"/>
      <c r="D12058" s="198"/>
    </row>
    <row r="12059" spans="1:4" ht="14.4">
      <c r="A12059"/>
      <c r="B12059"/>
      <c r="C12059"/>
      <c r="D12059" s="198"/>
    </row>
    <row r="12060" spans="1:4" ht="14.4">
      <c r="A12060"/>
      <c r="B12060"/>
      <c r="C12060"/>
      <c r="D12060" s="198"/>
    </row>
    <row r="12061" spans="1:4" ht="14.4">
      <c r="A12061"/>
      <c r="B12061"/>
      <c r="C12061"/>
      <c r="D12061" s="198"/>
    </row>
    <row r="12062" spans="1:4" ht="14.4">
      <c r="A12062"/>
      <c r="B12062"/>
      <c r="C12062"/>
      <c r="D12062" s="198"/>
    </row>
    <row r="12063" spans="1:4" ht="14.4">
      <c r="A12063"/>
      <c r="B12063"/>
      <c r="C12063"/>
      <c r="D12063" s="198"/>
    </row>
    <row r="12064" spans="1:4" ht="14.4">
      <c r="A12064"/>
      <c r="B12064"/>
      <c r="C12064"/>
      <c r="D12064" s="198"/>
    </row>
    <row r="12065" spans="1:4" ht="14.4">
      <c r="A12065"/>
      <c r="B12065"/>
      <c r="C12065"/>
      <c r="D12065" s="198"/>
    </row>
    <row r="12066" spans="1:4" ht="14.4">
      <c r="A12066"/>
      <c r="B12066"/>
      <c r="C12066"/>
      <c r="D12066" s="198"/>
    </row>
    <row r="12067" spans="1:4" ht="14.4">
      <c r="A12067"/>
      <c r="B12067"/>
      <c r="C12067"/>
      <c r="D12067" s="198"/>
    </row>
    <row r="12068" spans="1:4" ht="14.4">
      <c r="A12068"/>
      <c r="B12068"/>
      <c r="C12068"/>
      <c r="D12068" s="198"/>
    </row>
    <row r="12069" spans="1:4" ht="14.4">
      <c r="A12069"/>
      <c r="B12069"/>
      <c r="C12069"/>
      <c r="D12069" s="198"/>
    </row>
    <row r="12070" spans="1:4" ht="14.4">
      <c r="A12070"/>
      <c r="B12070"/>
      <c r="C12070"/>
      <c r="D12070" s="198"/>
    </row>
    <row r="12071" spans="1:4" ht="14.4">
      <c r="A12071"/>
      <c r="B12071"/>
      <c r="C12071"/>
      <c r="D12071" s="198"/>
    </row>
    <row r="12072" spans="1:4" ht="14.4">
      <c r="A12072"/>
      <c r="B12072"/>
      <c r="C12072"/>
      <c r="D12072" s="198"/>
    </row>
    <row r="12073" spans="1:4" ht="14.4">
      <c r="A12073"/>
      <c r="B12073"/>
      <c r="C12073"/>
      <c r="D12073" s="198"/>
    </row>
    <row r="12074" spans="1:4" ht="14.4">
      <c r="A12074"/>
      <c r="B12074"/>
      <c r="C12074"/>
      <c r="D12074" s="198"/>
    </row>
    <row r="12075" spans="1:4" ht="14.4">
      <c r="A12075"/>
      <c r="B12075"/>
      <c r="C12075"/>
      <c r="D12075" s="198"/>
    </row>
    <row r="12076" spans="1:4" ht="14.4">
      <c r="A12076"/>
      <c r="B12076"/>
      <c r="C12076"/>
      <c r="D12076" s="198"/>
    </row>
    <row r="12077" spans="1:4" ht="14.4">
      <c r="A12077"/>
      <c r="B12077"/>
      <c r="C12077"/>
      <c r="D12077" s="198"/>
    </row>
    <row r="12078" spans="1:4" ht="14.4">
      <c r="A12078"/>
      <c r="B12078"/>
      <c r="C12078"/>
      <c r="D12078" s="198"/>
    </row>
    <row r="12079" spans="1:4" ht="14.4">
      <c r="A12079"/>
      <c r="B12079"/>
      <c r="C12079"/>
      <c r="D12079" s="198"/>
    </row>
    <row r="12080" spans="1:4" ht="14.4">
      <c r="A12080"/>
      <c r="B12080"/>
      <c r="C12080"/>
      <c r="D12080" s="198"/>
    </row>
    <row r="12081" spans="1:4" ht="14.4">
      <c r="A12081"/>
      <c r="B12081"/>
      <c r="C12081"/>
      <c r="D12081" s="198"/>
    </row>
    <row r="12082" spans="1:4" ht="14.4">
      <c r="A12082"/>
      <c r="B12082"/>
      <c r="C12082"/>
      <c r="D12082" s="198"/>
    </row>
    <row r="12083" spans="1:4" ht="14.4">
      <c r="A12083"/>
      <c r="B12083"/>
      <c r="C12083"/>
      <c r="D12083" s="198"/>
    </row>
    <row r="12084" spans="1:4" ht="14.4">
      <c r="A12084"/>
      <c r="B12084"/>
      <c r="C12084"/>
      <c r="D12084" s="198"/>
    </row>
    <row r="12085" spans="1:4" ht="14.4">
      <c r="A12085"/>
      <c r="B12085"/>
      <c r="C12085"/>
      <c r="D12085" s="198"/>
    </row>
    <row r="12086" spans="1:4" ht="14.4">
      <c r="A12086"/>
      <c r="B12086"/>
      <c r="C12086"/>
      <c r="D12086" s="198"/>
    </row>
    <row r="12087" spans="1:4" ht="14.4">
      <c r="A12087"/>
      <c r="B12087"/>
      <c r="C12087"/>
      <c r="D12087" s="198"/>
    </row>
    <row r="12088" spans="1:4" ht="14.4">
      <c r="A12088"/>
      <c r="B12088"/>
      <c r="C12088"/>
      <c r="D12088" s="198"/>
    </row>
    <row r="12089" spans="1:4" ht="14.4">
      <c r="A12089"/>
      <c r="B12089"/>
      <c r="C12089"/>
      <c r="D12089" s="198"/>
    </row>
    <row r="12090" spans="1:4" ht="14.4">
      <c r="A12090"/>
      <c r="B12090"/>
      <c r="C12090"/>
      <c r="D12090" s="198"/>
    </row>
    <row r="12091" spans="1:4" ht="14.4">
      <c r="A12091"/>
      <c r="B12091"/>
      <c r="C12091"/>
      <c r="D12091" s="198"/>
    </row>
    <row r="12092" spans="1:4" ht="14.4">
      <c r="A12092"/>
      <c r="B12092"/>
      <c r="C12092"/>
      <c r="D12092" s="198"/>
    </row>
    <row r="12093" spans="1:4" ht="14.4">
      <c r="A12093"/>
      <c r="B12093"/>
      <c r="C12093"/>
      <c r="D12093" s="198"/>
    </row>
    <row r="12094" spans="1:4" ht="14.4">
      <c r="A12094"/>
      <c r="B12094"/>
      <c r="C12094"/>
      <c r="D12094" s="198"/>
    </row>
    <row r="12095" spans="1:4" ht="14.4">
      <c r="A12095"/>
      <c r="B12095"/>
      <c r="C12095"/>
      <c r="D12095" s="198"/>
    </row>
    <row r="12096" spans="1:4" ht="14.4">
      <c r="A12096"/>
      <c r="B12096"/>
      <c r="C12096"/>
      <c r="D12096" s="198"/>
    </row>
    <row r="12097" spans="1:4" ht="14.4">
      <c r="A12097"/>
      <c r="B12097"/>
      <c r="C12097"/>
      <c r="D12097" s="198"/>
    </row>
    <row r="12098" spans="1:4" ht="14.4">
      <c r="A12098"/>
      <c r="B12098"/>
      <c r="C12098"/>
      <c r="D12098" s="198"/>
    </row>
    <row r="12099" spans="1:4" ht="14.4">
      <c r="A12099"/>
      <c r="B12099"/>
      <c r="C12099"/>
      <c r="D12099" s="198"/>
    </row>
    <row r="12100" spans="1:4" ht="14.4">
      <c r="A12100"/>
      <c r="B12100"/>
      <c r="C12100"/>
      <c r="D12100" s="198"/>
    </row>
    <row r="12101" spans="1:4" ht="14.4">
      <c r="A12101"/>
      <c r="B12101"/>
      <c r="C12101"/>
      <c r="D12101" s="198"/>
    </row>
    <row r="12102" spans="1:4" ht="14.4">
      <c r="A12102"/>
      <c r="B12102"/>
      <c r="C12102"/>
      <c r="D12102" s="198"/>
    </row>
    <row r="12103" spans="1:4" ht="14.4">
      <c r="A12103"/>
      <c r="B12103"/>
      <c r="C12103"/>
      <c r="D12103" s="198"/>
    </row>
    <row r="12104" spans="1:4" ht="14.4">
      <c r="A12104"/>
      <c r="B12104"/>
      <c r="C12104"/>
      <c r="D12104" s="198"/>
    </row>
    <row r="12105" spans="1:4" ht="14.4">
      <c r="A12105"/>
      <c r="B12105"/>
      <c r="C12105"/>
      <c r="D12105" s="198"/>
    </row>
    <row r="12106" spans="1:4" ht="14.4">
      <c r="A12106"/>
      <c r="B12106"/>
      <c r="C12106"/>
      <c r="D12106" s="198"/>
    </row>
    <row r="12107" spans="1:4" ht="14.4">
      <c r="A12107"/>
      <c r="B12107"/>
      <c r="C12107"/>
      <c r="D12107" s="198"/>
    </row>
    <row r="12108" spans="1:4" ht="14.4">
      <c r="A12108"/>
      <c r="B12108"/>
      <c r="C12108"/>
      <c r="D12108" s="198"/>
    </row>
    <row r="12109" spans="1:4" ht="14.4">
      <c r="A12109"/>
      <c r="B12109"/>
      <c r="C12109"/>
      <c r="D12109" s="198"/>
    </row>
    <row r="12110" spans="1:4" ht="14.4">
      <c r="A12110"/>
      <c r="B12110"/>
      <c r="C12110"/>
      <c r="D12110" s="198"/>
    </row>
    <row r="12111" spans="1:4" ht="14.4">
      <c r="A12111"/>
      <c r="B12111"/>
      <c r="C12111"/>
      <c r="D12111" s="198"/>
    </row>
    <row r="12112" spans="1:4" ht="14.4">
      <c r="A12112"/>
      <c r="B12112"/>
      <c r="C12112"/>
      <c r="D12112" s="198"/>
    </row>
    <row r="12113" spans="1:4" ht="14.4">
      <c r="A12113"/>
      <c r="B12113"/>
      <c r="C12113"/>
      <c r="D12113" s="198"/>
    </row>
    <row r="12114" spans="1:4" ht="14.4">
      <c r="A12114"/>
      <c r="B12114"/>
      <c r="C12114"/>
      <c r="D12114" s="198"/>
    </row>
    <row r="12115" spans="1:4" ht="14.4">
      <c r="A12115"/>
      <c r="B12115"/>
      <c r="C12115"/>
      <c r="D12115" s="198"/>
    </row>
    <row r="12116" spans="1:4" ht="14.4">
      <c r="A12116"/>
      <c r="B12116"/>
      <c r="C12116"/>
      <c r="D12116" s="198"/>
    </row>
    <row r="12117" spans="1:4" ht="14.4">
      <c r="A12117"/>
      <c r="B12117"/>
      <c r="C12117"/>
      <c r="D12117" s="198"/>
    </row>
    <row r="12118" spans="1:4" ht="14.4">
      <c r="A12118"/>
      <c r="B12118"/>
      <c r="C12118"/>
      <c r="D12118" s="198"/>
    </row>
    <row r="12119" spans="1:4" ht="14.4">
      <c r="A12119"/>
      <c r="B12119"/>
      <c r="C12119"/>
      <c r="D12119" s="198"/>
    </row>
    <row r="12120" spans="1:4" ht="14.4">
      <c r="A12120"/>
      <c r="B12120"/>
      <c r="C12120"/>
      <c r="D12120" s="198"/>
    </row>
    <row r="12121" spans="1:4" ht="14.4">
      <c r="A12121"/>
      <c r="B12121"/>
      <c r="C12121"/>
      <c r="D12121" s="198"/>
    </row>
    <row r="12122" spans="1:4" ht="14.4">
      <c r="A12122"/>
      <c r="B12122"/>
      <c r="C12122"/>
      <c r="D12122" s="198"/>
    </row>
    <row r="12123" spans="1:4" ht="14.4">
      <c r="A12123"/>
      <c r="B12123"/>
      <c r="C12123"/>
      <c r="D12123" s="198"/>
    </row>
    <row r="12124" spans="1:4" ht="14.4">
      <c r="A12124"/>
      <c r="B12124"/>
      <c r="C12124"/>
      <c r="D12124" s="198"/>
    </row>
    <row r="12125" spans="1:4" ht="14.4">
      <c r="A12125"/>
      <c r="B12125"/>
      <c r="C12125"/>
      <c r="D12125" s="198"/>
    </row>
    <row r="12126" spans="1:4" ht="14.4">
      <c r="A12126"/>
      <c r="B12126"/>
      <c r="C12126"/>
      <c r="D12126" s="198"/>
    </row>
    <row r="12127" spans="1:4" ht="14.4">
      <c r="A12127"/>
      <c r="B12127"/>
      <c r="C12127"/>
      <c r="D12127" s="198"/>
    </row>
    <row r="12128" spans="1:4" ht="14.4">
      <c r="A12128"/>
      <c r="B12128"/>
      <c r="C12128"/>
      <c r="D12128" s="198"/>
    </row>
    <row r="12129" spans="1:4" ht="14.4">
      <c r="A12129"/>
      <c r="B12129"/>
      <c r="C12129"/>
      <c r="D12129" s="198"/>
    </row>
    <row r="12130" spans="1:4" ht="14.4">
      <c r="A12130"/>
      <c r="B12130"/>
      <c r="C12130"/>
      <c r="D12130" s="198"/>
    </row>
    <row r="12131" spans="1:4" ht="14.4">
      <c r="A12131"/>
      <c r="B12131"/>
      <c r="C12131"/>
      <c r="D12131" s="198"/>
    </row>
    <row r="12132" spans="1:4" ht="14.4">
      <c r="A12132"/>
      <c r="B12132"/>
      <c r="C12132"/>
      <c r="D12132" s="198"/>
    </row>
    <row r="12133" spans="1:4" ht="14.4">
      <c r="A12133"/>
      <c r="B12133"/>
      <c r="C12133"/>
      <c r="D12133" s="198"/>
    </row>
    <row r="12134" spans="1:4" ht="14.4">
      <c r="A12134"/>
      <c r="B12134"/>
      <c r="C12134"/>
      <c r="D12134" s="198"/>
    </row>
    <row r="12135" spans="1:4" ht="14.4">
      <c r="A12135"/>
      <c r="B12135"/>
      <c r="C12135"/>
      <c r="D12135" s="198"/>
    </row>
    <row r="12136" spans="1:4" ht="14.4">
      <c r="A12136"/>
      <c r="B12136"/>
      <c r="C12136"/>
      <c r="D12136" s="198"/>
    </row>
    <row r="12137" spans="1:4" ht="14.4">
      <c r="A12137"/>
      <c r="B12137"/>
      <c r="C12137"/>
      <c r="D12137" s="198"/>
    </row>
    <row r="12138" spans="1:4" ht="14.4">
      <c r="A12138"/>
      <c r="B12138"/>
      <c r="C12138"/>
      <c r="D12138" s="198"/>
    </row>
    <row r="12139" spans="1:4" ht="14.4">
      <c r="A12139"/>
      <c r="B12139"/>
      <c r="C12139"/>
      <c r="D12139" s="198"/>
    </row>
    <row r="12140" spans="1:4" ht="14.4">
      <c r="A12140"/>
      <c r="B12140"/>
      <c r="C12140"/>
      <c r="D12140" s="198"/>
    </row>
    <row r="12141" spans="1:4" ht="14.4">
      <c r="A12141"/>
      <c r="B12141"/>
      <c r="C12141"/>
      <c r="D12141" s="198"/>
    </row>
    <row r="12142" spans="1:4" ht="14.4">
      <c r="A12142"/>
      <c r="B12142"/>
      <c r="C12142"/>
      <c r="D12142" s="198"/>
    </row>
    <row r="12143" spans="1:4" ht="14.4">
      <c r="A12143"/>
      <c r="B12143"/>
      <c r="C12143"/>
      <c r="D12143" s="198"/>
    </row>
    <row r="12144" spans="1:4" ht="14.4">
      <c r="A12144"/>
      <c r="B12144"/>
      <c r="C12144"/>
      <c r="D12144" s="198"/>
    </row>
    <row r="12145" spans="1:4" ht="14.4">
      <c r="A12145"/>
      <c r="B12145"/>
      <c r="C12145"/>
      <c r="D12145" s="198"/>
    </row>
    <row r="12146" spans="1:4" ht="14.4">
      <c r="A12146"/>
      <c r="B12146"/>
      <c r="C12146"/>
      <c r="D12146" s="198"/>
    </row>
    <row r="12147" spans="1:4" ht="14.4">
      <c r="A12147"/>
      <c r="B12147"/>
      <c r="C12147"/>
      <c r="D12147" s="198"/>
    </row>
    <row r="12148" spans="1:4" ht="14.4">
      <c r="A12148"/>
      <c r="B12148"/>
      <c r="C12148"/>
      <c r="D12148" s="198"/>
    </row>
    <row r="12149" spans="1:4" ht="14.4">
      <c r="A12149"/>
      <c r="B12149"/>
      <c r="C12149"/>
      <c r="D12149" s="198"/>
    </row>
    <row r="12150" spans="1:4" ht="14.4">
      <c r="A12150"/>
      <c r="B12150"/>
      <c r="C12150"/>
      <c r="D12150" s="198"/>
    </row>
    <row r="12151" spans="1:4" ht="14.4">
      <c r="A12151"/>
      <c r="B12151"/>
      <c r="C12151"/>
      <c r="D12151" s="198"/>
    </row>
    <row r="12152" spans="1:4" ht="14.4">
      <c r="A12152"/>
      <c r="B12152"/>
      <c r="C12152"/>
      <c r="D12152" s="198"/>
    </row>
    <row r="12153" spans="1:4" ht="14.4">
      <c r="A12153"/>
      <c r="B12153"/>
      <c r="C12153"/>
      <c r="D12153" s="198"/>
    </row>
    <row r="12154" spans="1:4" ht="14.4">
      <c r="A12154"/>
      <c r="B12154"/>
      <c r="C12154"/>
      <c r="D12154" s="198"/>
    </row>
    <row r="12155" spans="1:4" ht="14.4">
      <c r="A12155"/>
      <c r="B12155"/>
      <c r="C12155"/>
      <c r="D12155" s="198"/>
    </row>
    <row r="12156" spans="1:4" ht="14.4">
      <c r="A12156"/>
      <c r="B12156"/>
      <c r="C12156"/>
      <c r="D12156" s="198"/>
    </row>
    <row r="12157" spans="1:4" ht="14.4">
      <c r="A12157"/>
      <c r="B12157"/>
      <c r="C12157"/>
      <c r="D12157" s="198"/>
    </row>
    <row r="12158" spans="1:4" ht="14.4">
      <c r="A12158"/>
      <c r="B12158"/>
      <c r="C12158"/>
      <c r="D12158" s="198"/>
    </row>
    <row r="12159" spans="1:4" ht="14.4">
      <c r="A12159"/>
      <c r="B12159"/>
      <c r="C12159"/>
      <c r="D12159" s="198"/>
    </row>
    <row r="12160" spans="1:4" ht="14.4">
      <c r="A12160"/>
      <c r="B12160"/>
      <c r="C12160"/>
      <c r="D12160" s="198"/>
    </row>
    <row r="12161" spans="1:4" ht="14.4">
      <c r="A12161"/>
      <c r="B12161"/>
      <c r="C12161"/>
      <c r="D12161" s="198"/>
    </row>
    <row r="12162" spans="1:4" ht="14.4">
      <c r="A12162"/>
      <c r="B12162"/>
      <c r="C12162"/>
      <c r="D12162" s="198"/>
    </row>
    <row r="12163" spans="1:4" ht="14.4">
      <c r="A12163"/>
      <c r="B12163"/>
      <c r="C12163"/>
      <c r="D12163" s="198"/>
    </row>
    <row r="12164" spans="1:4" ht="14.4">
      <c r="A12164"/>
      <c r="B12164"/>
      <c r="C12164"/>
      <c r="D12164" s="198"/>
    </row>
    <row r="12165" spans="1:4" ht="14.4">
      <c r="A12165"/>
      <c r="B12165"/>
      <c r="C12165"/>
      <c r="D12165" s="198"/>
    </row>
    <row r="12166" spans="1:4" ht="14.4">
      <c r="A12166"/>
      <c r="B12166"/>
      <c r="C12166"/>
      <c r="D12166" s="198"/>
    </row>
    <row r="12167" spans="1:4" ht="14.4">
      <c r="A12167"/>
      <c r="B12167"/>
      <c r="C12167"/>
      <c r="D12167" s="198"/>
    </row>
    <row r="12168" spans="1:4" ht="14.4">
      <c r="A12168"/>
      <c r="B12168"/>
      <c r="C12168"/>
      <c r="D12168" s="198"/>
    </row>
    <row r="12169" spans="1:4" ht="14.4">
      <c r="A12169"/>
      <c r="B12169"/>
      <c r="C12169"/>
      <c r="D12169" s="198"/>
    </row>
    <row r="12170" spans="1:4" ht="14.4">
      <c r="A12170"/>
      <c r="B12170"/>
      <c r="C12170"/>
      <c r="D12170" s="198"/>
    </row>
    <row r="12171" spans="1:4" ht="14.4">
      <c r="A12171"/>
      <c r="B12171"/>
      <c r="C12171"/>
      <c r="D12171" s="198"/>
    </row>
    <row r="12172" spans="1:4" ht="14.4">
      <c r="A12172"/>
      <c r="B12172"/>
      <c r="C12172"/>
      <c r="D12172" s="198"/>
    </row>
    <row r="12173" spans="1:4" ht="14.4">
      <c r="A12173"/>
      <c r="B12173"/>
      <c r="C12173"/>
      <c r="D12173" s="198"/>
    </row>
    <row r="12174" spans="1:4" ht="14.4">
      <c r="A12174"/>
      <c r="B12174"/>
      <c r="C12174"/>
      <c r="D12174" s="198"/>
    </row>
    <row r="12175" spans="1:4" ht="14.4">
      <c r="A12175"/>
      <c r="B12175"/>
      <c r="C12175"/>
      <c r="D12175" s="198"/>
    </row>
    <row r="12176" spans="1:4" ht="14.4">
      <c r="A12176"/>
      <c r="B12176"/>
      <c r="C12176"/>
      <c r="D12176" s="198"/>
    </row>
    <row r="12177" spans="1:4" ht="14.4">
      <c r="A12177"/>
      <c r="B12177"/>
      <c r="C12177"/>
      <c r="D12177" s="198"/>
    </row>
    <row r="12178" spans="1:4" ht="14.4">
      <c r="A12178"/>
      <c r="B12178"/>
      <c r="C12178"/>
      <c r="D12178" s="198"/>
    </row>
    <row r="12179" spans="1:4" ht="14.4">
      <c r="A12179"/>
      <c r="B12179"/>
      <c r="C12179"/>
      <c r="D12179" s="198"/>
    </row>
    <row r="12180" spans="1:4" ht="14.4">
      <c r="A12180"/>
      <c r="B12180"/>
      <c r="C12180"/>
      <c r="D12180" s="198"/>
    </row>
    <row r="12181" spans="1:4" ht="14.4">
      <c r="A12181"/>
      <c r="B12181"/>
      <c r="C12181"/>
      <c r="D12181" s="198"/>
    </row>
    <row r="12182" spans="1:4" ht="14.4">
      <c r="A12182"/>
      <c r="B12182"/>
      <c r="C12182"/>
      <c r="D12182" s="198"/>
    </row>
    <row r="12183" spans="1:4" ht="14.4">
      <c r="A12183"/>
      <c r="B12183"/>
      <c r="C12183"/>
      <c r="D12183" s="198"/>
    </row>
    <row r="12184" spans="1:4" ht="14.4">
      <c r="A12184"/>
      <c r="B12184"/>
      <c r="C12184"/>
      <c r="D12184" s="198"/>
    </row>
    <row r="12185" spans="1:4" ht="14.4">
      <c r="A12185"/>
      <c r="B12185"/>
      <c r="C12185"/>
      <c r="D12185" s="198"/>
    </row>
    <row r="12186" spans="1:4" ht="14.4">
      <c r="A12186"/>
      <c r="B12186"/>
      <c r="C12186"/>
      <c r="D12186" s="198"/>
    </row>
    <row r="12187" spans="1:4" ht="14.4">
      <c r="A12187"/>
      <c r="B12187"/>
      <c r="C12187"/>
      <c r="D12187" s="198"/>
    </row>
    <row r="12188" spans="1:4" ht="14.4">
      <c r="A12188"/>
      <c r="B12188"/>
      <c r="C12188"/>
      <c r="D12188" s="198"/>
    </row>
    <row r="12189" spans="1:4" ht="14.4">
      <c r="A12189"/>
      <c r="B12189"/>
      <c r="C12189"/>
      <c r="D12189" s="198"/>
    </row>
    <row r="12190" spans="1:4" ht="14.4">
      <c r="A12190"/>
      <c r="B12190"/>
      <c r="C12190"/>
      <c r="D12190" s="198"/>
    </row>
    <row r="12191" spans="1:4" ht="14.4">
      <c r="A12191"/>
      <c r="B12191"/>
      <c r="C12191"/>
      <c r="D12191" s="198"/>
    </row>
    <row r="12192" spans="1:4" ht="14.4">
      <c r="A12192"/>
      <c r="B12192"/>
      <c r="C12192"/>
      <c r="D12192" s="198"/>
    </row>
    <row r="12193" spans="1:4" ht="14.4">
      <c r="A12193"/>
      <c r="B12193"/>
      <c r="C12193"/>
      <c r="D12193" s="198"/>
    </row>
    <row r="12194" spans="1:4" ht="14.4">
      <c r="A12194"/>
      <c r="B12194"/>
      <c r="C12194"/>
      <c r="D12194" s="198"/>
    </row>
    <row r="12195" spans="1:4" ht="14.4">
      <c r="A12195"/>
      <c r="B12195"/>
      <c r="C12195"/>
      <c r="D12195" s="198"/>
    </row>
    <row r="12196" spans="1:4" ht="14.4">
      <c r="A12196"/>
      <c r="B12196"/>
      <c r="C12196"/>
      <c r="D12196" s="198"/>
    </row>
    <row r="12197" spans="1:4" ht="14.4">
      <c r="A12197"/>
      <c r="B12197"/>
      <c r="C12197"/>
      <c r="D12197" s="198"/>
    </row>
    <row r="12198" spans="1:4" ht="14.4">
      <c r="A12198"/>
      <c r="B12198"/>
      <c r="C12198"/>
      <c r="D12198" s="198"/>
    </row>
    <row r="12199" spans="1:4" ht="14.4">
      <c r="A12199"/>
      <c r="B12199"/>
      <c r="C12199"/>
      <c r="D12199" s="198"/>
    </row>
    <row r="12200" spans="1:4" ht="14.4">
      <c r="A12200"/>
      <c r="B12200"/>
      <c r="C12200"/>
      <c r="D12200" s="198"/>
    </row>
    <row r="12201" spans="1:4" ht="14.4">
      <c r="A12201"/>
      <c r="B12201"/>
      <c r="C12201"/>
      <c r="D12201" s="198"/>
    </row>
    <row r="12202" spans="1:4" ht="14.4">
      <c r="A12202"/>
      <c r="B12202"/>
      <c r="C12202"/>
      <c r="D12202" s="198"/>
    </row>
    <row r="12203" spans="1:4" ht="14.4">
      <c r="A12203"/>
      <c r="B12203"/>
      <c r="C12203"/>
      <c r="D12203" s="198"/>
    </row>
    <row r="12204" spans="1:4" ht="14.4">
      <c r="A12204"/>
      <c r="B12204"/>
      <c r="C12204"/>
      <c r="D12204" s="198"/>
    </row>
    <row r="12205" spans="1:4" ht="14.4">
      <c r="A12205"/>
      <c r="B12205"/>
      <c r="C12205"/>
      <c r="D12205" s="198"/>
    </row>
    <row r="12206" spans="1:4" ht="14.4">
      <c r="A12206"/>
      <c r="B12206"/>
      <c r="C12206"/>
      <c r="D12206" s="198"/>
    </row>
    <row r="12207" spans="1:4" ht="14.4">
      <c r="A12207"/>
      <c r="B12207"/>
      <c r="C12207"/>
      <c r="D12207" s="198"/>
    </row>
    <row r="12208" spans="1:4" ht="14.4">
      <c r="A12208"/>
      <c r="B12208"/>
      <c r="C12208"/>
      <c r="D12208" s="198"/>
    </row>
    <row r="12209" spans="1:4" ht="14.4">
      <c r="A12209"/>
      <c r="B12209"/>
      <c r="C12209"/>
      <c r="D12209" s="198"/>
    </row>
    <row r="12210" spans="1:4" ht="14.4">
      <c r="A12210"/>
      <c r="B12210"/>
      <c r="C12210"/>
      <c r="D12210" s="198"/>
    </row>
    <row r="12211" spans="1:4" ht="14.4">
      <c r="A12211"/>
      <c r="B12211"/>
      <c r="C12211"/>
      <c r="D12211" s="198"/>
    </row>
    <row r="12212" spans="1:4" ht="14.4">
      <c r="A12212"/>
      <c r="B12212"/>
      <c r="C12212"/>
      <c r="D12212" s="198"/>
    </row>
    <row r="12213" spans="1:4" ht="14.4">
      <c r="A12213"/>
      <c r="B12213"/>
      <c r="C12213"/>
      <c r="D12213" s="198"/>
    </row>
    <row r="12214" spans="1:4" ht="14.4">
      <c r="A12214"/>
      <c r="B12214"/>
      <c r="C12214"/>
      <c r="D12214" s="198"/>
    </row>
    <row r="12215" spans="1:4" ht="14.4">
      <c r="A12215"/>
      <c r="B12215"/>
      <c r="C12215"/>
      <c r="D12215" s="198"/>
    </row>
    <row r="12216" spans="1:4" ht="14.4">
      <c r="A12216"/>
      <c r="B12216"/>
      <c r="C12216"/>
      <c r="D12216" s="198"/>
    </row>
    <row r="12217" spans="1:4" ht="14.4">
      <c r="A12217"/>
      <c r="B12217"/>
      <c r="C12217"/>
      <c r="D12217" s="198"/>
    </row>
    <row r="12218" spans="1:4" ht="14.4">
      <c r="A12218"/>
      <c r="B12218"/>
      <c r="C12218"/>
      <c r="D12218" s="198"/>
    </row>
    <row r="12219" spans="1:4" ht="14.4">
      <c r="A12219"/>
      <c r="B12219"/>
      <c r="C12219"/>
      <c r="D12219" s="198"/>
    </row>
    <row r="12220" spans="1:4" ht="14.4">
      <c r="A12220"/>
      <c r="B12220"/>
      <c r="C12220"/>
      <c r="D12220" s="198"/>
    </row>
    <row r="12221" spans="1:4" ht="14.4">
      <c r="A12221"/>
      <c r="B12221"/>
      <c r="C12221"/>
      <c r="D12221" s="198"/>
    </row>
    <row r="12222" spans="1:4" ht="14.4">
      <c r="A12222"/>
      <c r="B12222"/>
      <c r="C12222"/>
      <c r="D12222" s="198"/>
    </row>
    <row r="12223" spans="1:4" ht="14.4">
      <c r="A12223"/>
      <c r="B12223"/>
      <c r="C12223"/>
      <c r="D12223" s="198"/>
    </row>
    <row r="12224" spans="1:4" ht="14.4">
      <c r="A12224"/>
      <c r="B12224"/>
      <c r="C12224"/>
      <c r="D12224" s="198"/>
    </row>
    <row r="12225" spans="1:4" ht="14.4">
      <c r="A12225"/>
      <c r="B12225"/>
      <c r="C12225"/>
      <c r="D12225" s="198"/>
    </row>
    <row r="12226" spans="1:4" ht="14.4">
      <c r="A12226"/>
      <c r="B12226"/>
      <c r="C12226"/>
      <c r="D12226" s="198"/>
    </row>
    <row r="12227" spans="1:4" ht="14.4">
      <c r="A12227"/>
      <c r="B12227"/>
      <c r="C12227"/>
      <c r="D12227" s="198"/>
    </row>
    <row r="12228" spans="1:4" ht="14.4">
      <c r="A12228"/>
      <c r="B12228"/>
      <c r="C12228"/>
      <c r="D12228" s="198"/>
    </row>
    <row r="12229" spans="1:4" ht="14.4">
      <c r="A12229"/>
      <c r="B12229"/>
      <c r="C12229"/>
      <c r="D12229" s="198"/>
    </row>
    <row r="12230" spans="1:4" ht="14.4">
      <c r="A12230"/>
      <c r="B12230"/>
      <c r="C12230"/>
      <c r="D12230" s="198"/>
    </row>
    <row r="12231" spans="1:4" ht="14.4">
      <c r="A12231"/>
      <c r="B12231"/>
      <c r="C12231"/>
      <c r="D12231" s="198"/>
    </row>
    <row r="12232" spans="1:4" ht="14.4">
      <c r="A12232"/>
      <c r="B12232"/>
      <c r="C12232"/>
      <c r="D12232" s="198"/>
    </row>
    <row r="12233" spans="1:4" ht="14.4">
      <c r="A12233"/>
      <c r="B12233"/>
      <c r="C12233"/>
      <c r="D12233" s="198"/>
    </row>
    <row r="12234" spans="1:4" ht="14.4">
      <c r="A12234"/>
      <c r="B12234"/>
      <c r="C12234"/>
      <c r="D12234" s="198"/>
    </row>
    <row r="12235" spans="1:4" ht="14.4">
      <c r="A12235"/>
      <c r="B12235"/>
      <c r="C12235"/>
      <c r="D12235" s="198"/>
    </row>
    <row r="12236" spans="1:4" ht="14.4">
      <c r="A12236"/>
      <c r="B12236"/>
      <c r="C12236"/>
      <c r="D12236" s="198"/>
    </row>
    <row r="12237" spans="1:4" ht="14.4">
      <c r="A12237"/>
      <c r="B12237"/>
      <c r="C12237"/>
      <c r="D12237" s="198"/>
    </row>
    <row r="12238" spans="1:4" ht="14.4">
      <c r="A12238"/>
      <c r="B12238"/>
      <c r="C12238"/>
      <c r="D12238" s="198"/>
    </row>
    <row r="12239" spans="1:4" ht="14.4">
      <c r="A12239"/>
      <c r="B12239"/>
      <c r="C12239"/>
      <c r="D12239" s="198"/>
    </row>
    <row r="12240" spans="1:4" ht="14.4">
      <c r="A12240"/>
      <c r="B12240"/>
      <c r="C12240"/>
      <c r="D12240" s="198"/>
    </row>
    <row r="12241" spans="1:4" ht="14.4">
      <c r="A12241"/>
      <c r="B12241"/>
      <c r="C12241"/>
      <c r="D12241" s="198"/>
    </row>
    <row r="12242" spans="1:4" ht="14.4">
      <c r="A12242"/>
      <c r="B12242"/>
      <c r="C12242"/>
      <c r="D12242" s="198"/>
    </row>
    <row r="12243" spans="1:4" ht="14.4">
      <c r="A12243"/>
      <c r="B12243"/>
      <c r="C12243"/>
      <c r="D12243" s="198"/>
    </row>
    <row r="12244" spans="1:4" ht="14.4">
      <c r="A12244"/>
      <c r="B12244"/>
      <c r="C12244"/>
      <c r="D12244" s="198"/>
    </row>
    <row r="12245" spans="1:4" ht="14.4">
      <c r="A12245"/>
      <c r="B12245"/>
      <c r="C12245"/>
      <c r="D12245" s="198"/>
    </row>
    <row r="12246" spans="1:4" ht="14.4">
      <c r="A12246"/>
      <c r="B12246"/>
      <c r="C12246"/>
      <c r="D12246" s="198"/>
    </row>
    <row r="12247" spans="1:4" ht="14.4">
      <c r="A12247"/>
      <c r="B12247"/>
      <c r="C12247"/>
      <c r="D12247" s="198"/>
    </row>
    <row r="12248" spans="1:4" ht="14.4">
      <c r="A12248"/>
      <c r="B12248"/>
      <c r="C12248"/>
      <c r="D12248" s="198"/>
    </row>
    <row r="12249" spans="1:4" ht="14.4">
      <c r="A12249"/>
      <c r="B12249"/>
      <c r="C12249"/>
      <c r="D12249" s="198"/>
    </row>
    <row r="12250" spans="1:4" ht="14.4">
      <c r="A12250"/>
      <c r="B12250"/>
      <c r="C12250"/>
      <c r="D12250" s="198"/>
    </row>
    <row r="12251" spans="1:4" ht="14.4">
      <c r="A12251"/>
      <c r="B12251"/>
      <c r="C12251"/>
      <c r="D12251" s="198"/>
    </row>
    <row r="12252" spans="1:4" ht="14.4">
      <c r="A12252"/>
      <c r="B12252"/>
      <c r="C12252"/>
      <c r="D12252" s="198"/>
    </row>
    <row r="12253" spans="1:4" ht="14.4">
      <c r="A12253"/>
      <c r="B12253"/>
      <c r="C12253"/>
      <c r="D12253" s="198"/>
    </row>
    <row r="12254" spans="1:4" ht="14.4">
      <c r="A12254"/>
      <c r="B12254"/>
      <c r="C12254"/>
      <c r="D12254" s="198"/>
    </row>
    <row r="12255" spans="1:4" ht="14.4">
      <c r="A12255"/>
      <c r="B12255"/>
      <c r="C12255"/>
      <c r="D12255" s="198"/>
    </row>
    <row r="12256" spans="1:4" ht="14.4">
      <c r="A12256"/>
      <c r="B12256"/>
      <c r="C12256"/>
      <c r="D12256" s="198"/>
    </row>
    <row r="12257" spans="1:4" ht="14.4">
      <c r="A12257"/>
      <c r="B12257"/>
      <c r="C12257"/>
      <c r="D12257" s="198"/>
    </row>
    <row r="12258" spans="1:4" ht="14.4">
      <c r="A12258"/>
      <c r="B12258"/>
      <c r="C12258"/>
      <c r="D12258" s="198"/>
    </row>
    <row r="12259" spans="1:4" ht="14.4">
      <c r="A12259"/>
      <c r="B12259"/>
      <c r="C12259"/>
      <c r="D12259" s="198"/>
    </row>
    <row r="12260" spans="1:4" ht="14.4">
      <c r="A12260"/>
      <c r="B12260"/>
      <c r="C12260"/>
      <c r="D12260" s="198"/>
    </row>
    <row r="12261" spans="1:4" ht="14.4">
      <c r="A12261"/>
      <c r="B12261"/>
      <c r="C12261"/>
      <c r="D12261" s="198"/>
    </row>
    <row r="12262" spans="1:4" ht="14.4">
      <c r="A12262"/>
      <c r="B12262"/>
      <c r="C12262"/>
      <c r="D12262" s="198"/>
    </row>
    <row r="12263" spans="1:4" ht="14.4">
      <c r="A12263"/>
      <c r="B12263"/>
      <c r="C12263"/>
      <c r="D12263" s="198"/>
    </row>
    <row r="12264" spans="1:4" ht="14.4">
      <c r="A12264"/>
      <c r="B12264"/>
      <c r="C12264"/>
      <c r="D12264" s="198"/>
    </row>
    <row r="12265" spans="1:4" ht="14.4">
      <c r="A12265"/>
      <c r="B12265"/>
      <c r="C12265"/>
      <c r="D12265" s="198"/>
    </row>
    <row r="12266" spans="1:4" ht="14.4">
      <c r="A12266"/>
      <c r="B12266"/>
      <c r="C12266"/>
      <c r="D12266" s="198"/>
    </row>
    <row r="12267" spans="1:4" ht="14.4">
      <c r="A12267"/>
      <c r="B12267"/>
      <c r="C12267"/>
      <c r="D12267" s="198"/>
    </row>
    <row r="12268" spans="1:4" ht="14.4">
      <c r="A12268"/>
      <c r="B12268"/>
      <c r="C12268"/>
      <c r="D12268" s="198"/>
    </row>
    <row r="12269" spans="1:4" ht="14.4">
      <c r="A12269"/>
      <c r="B12269"/>
      <c r="C12269"/>
      <c r="D12269" s="198"/>
    </row>
    <row r="12270" spans="1:4" ht="14.4">
      <c r="A12270"/>
      <c r="B12270"/>
      <c r="C12270"/>
      <c r="D12270" s="198"/>
    </row>
    <row r="12271" spans="1:4" ht="14.4">
      <c r="A12271"/>
      <c r="B12271"/>
      <c r="C12271"/>
      <c r="D12271" s="198"/>
    </row>
    <row r="12272" spans="1:4" ht="14.4">
      <c r="A12272"/>
      <c r="B12272"/>
      <c r="C12272"/>
      <c r="D12272" s="198"/>
    </row>
    <row r="12273" spans="1:4" ht="14.4">
      <c r="A12273"/>
      <c r="B12273"/>
      <c r="C12273"/>
      <c r="D12273" s="198"/>
    </row>
    <row r="12274" spans="1:4" ht="14.4">
      <c r="A12274"/>
      <c r="B12274"/>
      <c r="C12274"/>
      <c r="D12274" s="198"/>
    </row>
    <row r="12275" spans="1:4" ht="14.4">
      <c r="A12275"/>
      <c r="B12275"/>
      <c r="C12275"/>
      <c r="D12275" s="198"/>
    </row>
    <row r="12276" spans="1:4" ht="14.4">
      <c r="A12276"/>
      <c r="B12276"/>
      <c r="C12276"/>
      <c r="D12276" s="198"/>
    </row>
    <row r="12277" spans="1:4" ht="14.4">
      <c r="A12277"/>
      <c r="B12277"/>
      <c r="C12277"/>
      <c r="D12277" s="198"/>
    </row>
    <row r="12278" spans="1:4" ht="14.4">
      <c r="A12278"/>
      <c r="B12278"/>
      <c r="C12278"/>
      <c r="D12278" s="198"/>
    </row>
    <row r="12279" spans="1:4" ht="14.4">
      <c r="A12279"/>
      <c r="B12279"/>
      <c r="C12279"/>
      <c r="D12279" s="198"/>
    </row>
    <row r="12280" spans="1:4" ht="14.4">
      <c r="A12280"/>
      <c r="B12280"/>
      <c r="C12280"/>
      <c r="D12280" s="198"/>
    </row>
    <row r="12281" spans="1:4" ht="14.4">
      <c r="A12281"/>
      <c r="B12281"/>
      <c r="C12281"/>
      <c r="D12281" s="198"/>
    </row>
    <row r="12282" spans="1:4" ht="14.4">
      <c r="A12282"/>
      <c r="B12282"/>
      <c r="C12282"/>
      <c r="D12282" s="198"/>
    </row>
    <row r="12283" spans="1:4" ht="14.4">
      <c r="A12283"/>
      <c r="B12283"/>
      <c r="C12283"/>
      <c r="D12283" s="198"/>
    </row>
    <row r="12284" spans="1:4" ht="14.4">
      <c r="A12284"/>
      <c r="B12284"/>
      <c r="C12284"/>
      <c r="D12284" s="198"/>
    </row>
    <row r="12285" spans="1:4" ht="14.4">
      <c r="A12285"/>
      <c r="B12285"/>
      <c r="C12285"/>
      <c r="D12285" s="198"/>
    </row>
    <row r="12286" spans="1:4" ht="14.4">
      <c r="A12286"/>
      <c r="B12286"/>
      <c r="C12286"/>
      <c r="D12286" s="198"/>
    </row>
    <row r="12287" spans="1:4" ht="14.4">
      <c r="A12287"/>
      <c r="B12287"/>
      <c r="C12287"/>
      <c r="D12287" s="198"/>
    </row>
    <row r="12288" spans="1:4" ht="14.4">
      <c r="A12288"/>
      <c r="B12288"/>
      <c r="C12288"/>
      <c r="D12288" s="198"/>
    </row>
    <row r="12289" spans="1:4" ht="14.4">
      <c r="A12289"/>
      <c r="B12289"/>
      <c r="C12289"/>
      <c r="D12289" s="198"/>
    </row>
    <row r="12290" spans="1:4" ht="14.4">
      <c r="A12290"/>
      <c r="B12290"/>
      <c r="C12290"/>
      <c r="D12290" s="198"/>
    </row>
    <row r="12291" spans="1:4" ht="14.4">
      <c r="A12291"/>
      <c r="B12291"/>
      <c r="C12291"/>
      <c r="D12291" s="198"/>
    </row>
    <row r="12292" spans="1:4" ht="14.4">
      <c r="A12292"/>
      <c r="B12292"/>
      <c r="C12292"/>
      <c r="D12292" s="198"/>
    </row>
    <row r="12293" spans="1:4" ht="14.4">
      <c r="A12293"/>
      <c r="B12293"/>
      <c r="C12293"/>
      <c r="D12293" s="198"/>
    </row>
    <row r="12294" spans="1:4" ht="14.4">
      <c r="A12294"/>
      <c r="B12294"/>
      <c r="C12294"/>
      <c r="D12294" s="198"/>
    </row>
    <row r="12295" spans="1:4" ht="14.4">
      <c r="A12295"/>
      <c r="B12295"/>
      <c r="C12295"/>
      <c r="D12295" s="198"/>
    </row>
    <row r="12296" spans="1:4" ht="14.4">
      <c r="A12296"/>
      <c r="B12296"/>
      <c r="C12296"/>
      <c r="D12296" s="198"/>
    </row>
    <row r="12297" spans="1:4" ht="14.4">
      <c r="A12297"/>
      <c r="B12297"/>
      <c r="C12297"/>
      <c r="D12297" s="198"/>
    </row>
    <row r="12298" spans="1:4" ht="14.4">
      <c r="A12298"/>
      <c r="B12298"/>
      <c r="C12298"/>
      <c r="D12298" s="198"/>
    </row>
    <row r="12299" spans="1:4" ht="14.4">
      <c r="A12299"/>
      <c r="B12299"/>
      <c r="C12299"/>
      <c r="D12299" s="198"/>
    </row>
    <row r="12300" spans="1:4" ht="14.4">
      <c r="A12300"/>
      <c r="B12300"/>
      <c r="C12300"/>
      <c r="D12300" s="198"/>
    </row>
    <row r="12301" spans="1:4" ht="14.4">
      <c r="A12301"/>
      <c r="B12301"/>
      <c r="C12301"/>
      <c r="D12301" s="198"/>
    </row>
    <row r="12302" spans="1:4" ht="14.4">
      <c r="A12302"/>
      <c r="B12302"/>
      <c r="C12302"/>
      <c r="D12302" s="198"/>
    </row>
    <row r="12303" spans="1:4" ht="14.4">
      <c r="A12303"/>
      <c r="B12303"/>
      <c r="C12303"/>
      <c r="D12303" s="198"/>
    </row>
    <row r="12304" spans="1:4" ht="14.4">
      <c r="A12304"/>
      <c r="B12304"/>
      <c r="C12304"/>
      <c r="D12304" s="198"/>
    </row>
    <row r="12305" spans="1:4" ht="14.4">
      <c r="A12305"/>
      <c r="B12305"/>
      <c r="C12305"/>
      <c r="D12305" s="198"/>
    </row>
    <row r="12306" spans="1:4" ht="14.4">
      <c r="A12306"/>
      <c r="B12306"/>
      <c r="C12306"/>
      <c r="D12306" s="198"/>
    </row>
    <row r="12307" spans="1:4" ht="14.4">
      <c r="A12307"/>
      <c r="B12307"/>
      <c r="C12307"/>
      <c r="D12307" s="198"/>
    </row>
    <row r="12308" spans="1:4" ht="14.4">
      <c r="A12308"/>
      <c r="B12308"/>
      <c r="C12308"/>
      <c r="D12308" s="198"/>
    </row>
    <row r="12309" spans="1:4" ht="14.4">
      <c r="A12309"/>
      <c r="B12309"/>
      <c r="C12309"/>
      <c r="D12309" s="198"/>
    </row>
    <row r="12310" spans="1:4" ht="14.4">
      <c r="A12310"/>
      <c r="B12310"/>
      <c r="C12310"/>
      <c r="D12310" s="198"/>
    </row>
    <row r="12311" spans="1:4" ht="14.4">
      <c r="A12311"/>
      <c r="B12311"/>
      <c r="C12311"/>
      <c r="D12311" s="198"/>
    </row>
    <row r="12312" spans="1:4" ht="14.4">
      <c r="A12312"/>
      <c r="B12312"/>
      <c r="C12312"/>
      <c r="D12312" s="198"/>
    </row>
    <row r="12313" spans="1:4" ht="14.4">
      <c r="A12313"/>
      <c r="B12313"/>
      <c r="C12313"/>
      <c r="D12313" s="198"/>
    </row>
    <row r="12314" spans="1:4" ht="14.4">
      <c r="A12314"/>
      <c r="B12314"/>
      <c r="C12314"/>
      <c r="D12314" s="198"/>
    </row>
    <row r="12315" spans="1:4" ht="14.4">
      <c r="A12315"/>
      <c r="B12315"/>
      <c r="C12315"/>
      <c r="D12315" s="198"/>
    </row>
    <row r="12316" spans="1:4" ht="14.4">
      <c r="A12316"/>
      <c r="B12316"/>
      <c r="C12316"/>
      <c r="D12316" s="198"/>
    </row>
    <row r="12317" spans="1:4" ht="14.4">
      <c r="A12317"/>
      <c r="B12317"/>
      <c r="C12317"/>
      <c r="D12317" s="198"/>
    </row>
    <row r="12318" spans="1:4" ht="14.4">
      <c r="A12318"/>
      <c r="B12318"/>
      <c r="C12318"/>
      <c r="D12318" s="198"/>
    </row>
    <row r="12319" spans="1:4" ht="14.4">
      <c r="A12319"/>
      <c r="B12319"/>
      <c r="C12319"/>
      <c r="D12319" s="198"/>
    </row>
    <row r="12320" spans="1:4" ht="14.4">
      <c r="A12320"/>
      <c r="B12320"/>
      <c r="C12320"/>
      <c r="D12320" s="198"/>
    </row>
    <row r="12321" spans="1:4" ht="14.4">
      <c r="A12321"/>
      <c r="B12321"/>
      <c r="C12321"/>
      <c r="D12321" s="198"/>
    </row>
    <row r="12322" spans="1:4" ht="14.4">
      <c r="A12322"/>
      <c r="B12322"/>
      <c r="C12322"/>
      <c r="D12322" s="198"/>
    </row>
    <row r="12323" spans="1:4" ht="14.4">
      <c r="A12323"/>
      <c r="B12323"/>
      <c r="C12323"/>
      <c r="D12323" s="198"/>
    </row>
    <row r="12324" spans="1:4" ht="14.4">
      <c r="A12324"/>
      <c r="B12324"/>
      <c r="C12324"/>
      <c r="D12324" s="198"/>
    </row>
    <row r="12325" spans="1:4" ht="14.4">
      <c r="A12325"/>
      <c r="B12325"/>
      <c r="C12325"/>
      <c r="D12325" s="198"/>
    </row>
    <row r="12326" spans="1:4" ht="14.4">
      <c r="A12326"/>
      <c r="B12326"/>
      <c r="C12326"/>
      <c r="D12326" s="198"/>
    </row>
    <row r="12327" spans="1:4" ht="14.4">
      <c r="A12327"/>
      <c r="B12327"/>
      <c r="C12327"/>
      <c r="D12327" s="198"/>
    </row>
    <row r="12328" spans="1:4" ht="14.4">
      <c r="A12328"/>
      <c r="B12328"/>
      <c r="C12328"/>
      <c r="D12328" s="198"/>
    </row>
    <row r="12329" spans="1:4" ht="14.4">
      <c r="A12329"/>
      <c r="B12329"/>
      <c r="C12329"/>
      <c r="D12329" s="198"/>
    </row>
    <row r="12330" spans="1:4" ht="14.4">
      <c r="A12330"/>
      <c r="B12330"/>
      <c r="C12330"/>
      <c r="D12330" s="198"/>
    </row>
    <row r="12331" spans="1:4" ht="14.4">
      <c r="A12331"/>
      <c r="B12331"/>
      <c r="C12331"/>
      <c r="D12331" s="198"/>
    </row>
    <row r="12332" spans="1:4" ht="14.4">
      <c r="A12332"/>
      <c r="B12332"/>
      <c r="C12332"/>
      <c r="D12332" s="198"/>
    </row>
    <row r="12333" spans="1:4" ht="14.4">
      <c r="A12333"/>
      <c r="B12333"/>
      <c r="C12333"/>
      <c r="D12333" s="198"/>
    </row>
    <row r="12334" spans="1:4" ht="14.4">
      <c r="A12334"/>
      <c r="B12334"/>
      <c r="C12334"/>
      <c r="D12334" s="198"/>
    </row>
    <row r="12335" spans="1:4" ht="14.4">
      <c r="A12335"/>
      <c r="B12335"/>
      <c r="C12335"/>
      <c r="D12335" s="198"/>
    </row>
    <row r="12336" spans="1:4" ht="14.4">
      <c r="A12336"/>
      <c r="B12336"/>
      <c r="C12336"/>
      <c r="D12336" s="198"/>
    </row>
    <row r="12337" spans="1:4" ht="14.4">
      <c r="A12337"/>
      <c r="B12337"/>
      <c r="C12337"/>
      <c r="D12337" s="198"/>
    </row>
    <row r="12338" spans="1:4" ht="14.4">
      <c r="A12338"/>
      <c r="B12338"/>
      <c r="C12338"/>
      <c r="D12338" s="198"/>
    </row>
    <row r="12339" spans="1:4" ht="14.4">
      <c r="A12339"/>
      <c r="B12339"/>
      <c r="C12339"/>
      <c r="D12339" s="198"/>
    </row>
    <row r="12340" spans="1:4" ht="14.4">
      <c r="A12340"/>
      <c r="B12340"/>
      <c r="C12340"/>
      <c r="D12340" s="198"/>
    </row>
    <row r="12341" spans="1:4" ht="14.4">
      <c r="A12341"/>
      <c r="B12341"/>
      <c r="C12341"/>
      <c r="D12341" s="198"/>
    </row>
    <row r="12342" spans="1:4" ht="14.4">
      <c r="A12342"/>
      <c r="B12342"/>
      <c r="C12342"/>
      <c r="D12342" s="198"/>
    </row>
    <row r="12343" spans="1:4" ht="14.4">
      <c r="A12343"/>
      <c r="B12343"/>
      <c r="C12343"/>
      <c r="D12343" s="198"/>
    </row>
    <row r="12344" spans="1:4" ht="14.4">
      <c r="A12344"/>
      <c r="B12344"/>
      <c r="C12344"/>
      <c r="D12344" s="198"/>
    </row>
    <row r="12345" spans="1:4" ht="14.4">
      <c r="A12345"/>
      <c r="B12345"/>
      <c r="C12345"/>
      <c r="D12345" s="198"/>
    </row>
    <row r="12346" spans="1:4" ht="14.4">
      <c r="A12346"/>
      <c r="B12346"/>
      <c r="C12346"/>
      <c r="D12346" s="198"/>
    </row>
    <row r="12347" spans="1:4" ht="14.4">
      <c r="A12347"/>
      <c r="B12347"/>
      <c r="C12347"/>
      <c r="D12347" s="198"/>
    </row>
    <row r="12348" spans="1:4" ht="14.4">
      <c r="A12348"/>
      <c r="B12348"/>
      <c r="C12348"/>
      <c r="D12348" s="198"/>
    </row>
    <row r="12349" spans="1:4" ht="14.4">
      <c r="A12349"/>
      <c r="B12349"/>
      <c r="C12349"/>
      <c r="D12349" s="198"/>
    </row>
    <row r="12350" spans="1:4" ht="14.4">
      <c r="A12350"/>
      <c r="B12350"/>
      <c r="C12350"/>
      <c r="D12350" s="198"/>
    </row>
    <row r="12351" spans="1:4" ht="14.4">
      <c r="A12351"/>
      <c r="B12351"/>
      <c r="C12351"/>
      <c r="D12351" s="198"/>
    </row>
    <row r="12352" spans="1:4" ht="14.4">
      <c r="A12352"/>
      <c r="B12352"/>
      <c r="C12352"/>
      <c r="D12352" s="198"/>
    </row>
    <row r="12353" spans="1:4" ht="14.4">
      <c r="A12353"/>
      <c r="B12353"/>
      <c r="C12353"/>
      <c r="D12353" s="198"/>
    </row>
    <row r="12354" spans="1:4" ht="14.4">
      <c r="A12354"/>
      <c r="B12354"/>
      <c r="C12354"/>
      <c r="D12354" s="198"/>
    </row>
    <row r="12355" spans="1:4" ht="14.4">
      <c r="A12355"/>
      <c r="B12355"/>
      <c r="C12355"/>
      <c r="D12355" s="198"/>
    </row>
    <row r="12356" spans="1:4" ht="14.4">
      <c r="A12356"/>
      <c r="B12356"/>
      <c r="C12356"/>
      <c r="D12356" s="198"/>
    </row>
    <row r="12357" spans="1:4" ht="14.4">
      <c r="A12357"/>
      <c r="B12357"/>
      <c r="C12357"/>
      <c r="D12357" s="198"/>
    </row>
    <row r="12358" spans="1:4" ht="14.4">
      <c r="A12358"/>
      <c r="B12358"/>
      <c r="C12358"/>
      <c r="D12358" s="198"/>
    </row>
    <row r="12359" spans="1:4" ht="14.4">
      <c r="A12359"/>
      <c r="B12359"/>
      <c r="C12359"/>
      <c r="D12359" s="198"/>
    </row>
    <row r="12360" spans="1:4" ht="14.4">
      <c r="A12360"/>
      <c r="B12360"/>
      <c r="C12360"/>
      <c r="D12360" s="198"/>
    </row>
    <row r="12361" spans="1:4" ht="14.4">
      <c r="A12361"/>
      <c r="B12361"/>
      <c r="C12361"/>
      <c r="D12361" s="198"/>
    </row>
    <row r="12362" spans="1:4" ht="14.4">
      <c r="A12362"/>
      <c r="B12362"/>
      <c r="C12362"/>
      <c r="D12362" s="198"/>
    </row>
    <row r="12363" spans="1:4" ht="14.4">
      <c r="A12363"/>
      <c r="B12363"/>
      <c r="C12363"/>
      <c r="D12363" s="198"/>
    </row>
    <row r="12364" spans="1:4" ht="14.4">
      <c r="A12364"/>
      <c r="B12364"/>
      <c r="C12364"/>
      <c r="D12364" s="198"/>
    </row>
    <row r="12365" spans="1:4" ht="14.4">
      <c r="A12365"/>
      <c r="B12365"/>
      <c r="C12365"/>
      <c r="D12365" s="198"/>
    </row>
    <row r="12366" spans="1:4" ht="14.4">
      <c r="A12366"/>
      <c r="B12366"/>
      <c r="C12366"/>
      <c r="D12366" s="198"/>
    </row>
    <row r="12367" spans="1:4" ht="14.4">
      <c r="A12367"/>
      <c r="B12367"/>
      <c r="C12367"/>
      <c r="D12367" s="198"/>
    </row>
    <row r="12368" spans="1:4" ht="14.4">
      <c r="A12368"/>
      <c r="B12368"/>
      <c r="C12368"/>
      <c r="D12368" s="198"/>
    </row>
    <row r="12369" spans="1:4" ht="14.4">
      <c r="A12369"/>
      <c r="B12369"/>
      <c r="C12369"/>
      <c r="D12369" s="198"/>
    </row>
    <row r="12370" spans="1:4" ht="14.4">
      <c r="A12370"/>
      <c r="B12370"/>
      <c r="C12370"/>
      <c r="D12370" s="198"/>
    </row>
    <row r="12371" spans="1:4" ht="14.4">
      <c r="A12371"/>
      <c r="B12371"/>
      <c r="C12371"/>
      <c r="D12371" s="198"/>
    </row>
    <row r="12372" spans="1:4" ht="14.4">
      <c r="A12372"/>
      <c r="B12372"/>
      <c r="C12372"/>
      <c r="D12372" s="198"/>
    </row>
    <row r="12373" spans="1:4" ht="14.4">
      <c r="A12373"/>
      <c r="B12373"/>
      <c r="C12373"/>
      <c r="D12373" s="198"/>
    </row>
    <row r="12374" spans="1:4" ht="14.4">
      <c r="A12374"/>
      <c r="B12374"/>
      <c r="C12374"/>
      <c r="D12374" s="198"/>
    </row>
    <row r="12375" spans="1:4" ht="14.4">
      <c r="A12375"/>
      <c r="B12375"/>
      <c r="C12375"/>
      <c r="D12375" s="198"/>
    </row>
    <row r="12376" spans="1:4" ht="14.4">
      <c r="A12376"/>
      <c r="B12376"/>
      <c r="C12376"/>
      <c r="D12376" s="198"/>
    </row>
    <row r="12377" spans="1:4" ht="14.4">
      <c r="A12377"/>
      <c r="B12377"/>
      <c r="C12377"/>
      <c r="D12377" s="198"/>
    </row>
    <row r="12378" spans="1:4" ht="14.4">
      <c r="A12378"/>
      <c r="B12378"/>
      <c r="C12378"/>
      <c r="D12378" s="198"/>
    </row>
    <row r="12379" spans="1:4" ht="14.4">
      <c r="A12379"/>
      <c r="B12379"/>
      <c r="C12379"/>
      <c r="D12379" s="198"/>
    </row>
    <row r="12380" spans="1:4" ht="14.4">
      <c r="A12380"/>
      <c r="B12380"/>
      <c r="C12380"/>
      <c r="D12380" s="198"/>
    </row>
    <row r="12381" spans="1:4" ht="14.4">
      <c r="A12381"/>
      <c r="B12381"/>
      <c r="C12381"/>
      <c r="D12381" s="198"/>
    </row>
    <row r="12382" spans="1:4" ht="14.4">
      <c r="A12382"/>
      <c r="B12382"/>
      <c r="C12382"/>
      <c r="D12382" s="198"/>
    </row>
    <row r="12383" spans="1:4" ht="14.4">
      <c r="A12383"/>
      <c r="B12383"/>
      <c r="C12383"/>
      <c r="D12383" s="198"/>
    </row>
    <row r="12384" spans="1:4" ht="14.4">
      <c r="A12384"/>
      <c r="B12384"/>
      <c r="C12384"/>
      <c r="D12384" s="198"/>
    </row>
    <row r="12385" spans="1:4" ht="14.4">
      <c r="A12385"/>
      <c r="B12385"/>
      <c r="C12385"/>
      <c r="D12385" s="198"/>
    </row>
    <row r="12386" spans="1:4" ht="14.4">
      <c r="A12386"/>
      <c r="B12386"/>
      <c r="C12386"/>
      <c r="D12386" s="198"/>
    </row>
    <row r="12387" spans="1:4" ht="14.4">
      <c r="A12387"/>
      <c r="B12387"/>
      <c r="C12387"/>
      <c r="D12387" s="198"/>
    </row>
    <row r="12388" spans="1:4" ht="14.4">
      <c r="A12388"/>
      <c r="B12388"/>
      <c r="C12388"/>
      <c r="D12388" s="198"/>
    </row>
    <row r="12389" spans="1:4" ht="14.4">
      <c r="A12389"/>
      <c r="B12389"/>
      <c r="C12389"/>
      <c r="D12389" s="198"/>
    </row>
    <row r="12390" spans="1:4" ht="14.4">
      <c r="A12390"/>
      <c r="B12390"/>
      <c r="C12390"/>
      <c r="D12390" s="198"/>
    </row>
    <row r="12391" spans="1:4" ht="14.4">
      <c r="A12391"/>
      <c r="B12391"/>
      <c r="C12391"/>
      <c r="D12391" s="198"/>
    </row>
    <row r="12392" spans="1:4" ht="14.4">
      <c r="A12392"/>
      <c r="B12392"/>
      <c r="C12392"/>
      <c r="D12392" s="198"/>
    </row>
    <row r="12393" spans="1:4" ht="14.4">
      <c r="A12393"/>
      <c r="B12393"/>
      <c r="C12393"/>
      <c r="D12393" s="198"/>
    </row>
    <row r="12394" spans="1:4" ht="14.4">
      <c r="A12394"/>
      <c r="B12394"/>
      <c r="C12394"/>
      <c r="D12394" s="198"/>
    </row>
    <row r="12395" spans="1:4" ht="14.4">
      <c r="A12395"/>
      <c r="B12395"/>
      <c r="C12395"/>
      <c r="D12395" s="198"/>
    </row>
    <row r="12396" spans="1:4" ht="14.4">
      <c r="A12396"/>
      <c r="B12396"/>
      <c r="C12396"/>
      <c r="D12396" s="198"/>
    </row>
    <row r="12397" spans="1:4" ht="14.4">
      <c r="A12397"/>
      <c r="B12397"/>
      <c r="C12397"/>
      <c r="D12397" s="198"/>
    </row>
    <row r="12398" spans="1:4" ht="14.4">
      <c r="A12398"/>
      <c r="B12398"/>
      <c r="C12398"/>
      <c r="D12398" s="198"/>
    </row>
    <row r="12399" spans="1:4" ht="14.4">
      <c r="A12399"/>
      <c r="B12399"/>
      <c r="C12399"/>
      <c r="D12399" s="198"/>
    </row>
    <row r="12400" spans="1:4" ht="14.4">
      <c r="A12400"/>
      <c r="B12400"/>
      <c r="C12400"/>
      <c r="D12400" s="198"/>
    </row>
    <row r="12401" spans="1:4" ht="14.4">
      <c r="A12401"/>
      <c r="B12401"/>
      <c r="C12401"/>
      <c r="D12401" s="198"/>
    </row>
    <row r="12402" spans="1:4" ht="14.4">
      <c r="A12402"/>
      <c r="B12402"/>
      <c r="C12402"/>
      <c r="D12402" s="198"/>
    </row>
    <row r="12403" spans="1:4" ht="14.4">
      <c r="A12403"/>
      <c r="B12403"/>
      <c r="C12403"/>
      <c r="D12403" s="198"/>
    </row>
    <row r="12404" spans="1:4" ht="14.4">
      <c r="A12404"/>
      <c r="B12404"/>
      <c r="C12404"/>
      <c r="D12404" s="198"/>
    </row>
    <row r="12405" spans="1:4" ht="14.4">
      <c r="A12405"/>
      <c r="B12405"/>
      <c r="C12405"/>
      <c r="D12405" s="198"/>
    </row>
    <row r="12406" spans="1:4" ht="14.4">
      <c r="A12406"/>
      <c r="B12406"/>
      <c r="C12406"/>
      <c r="D12406" s="198"/>
    </row>
    <row r="12407" spans="1:4" ht="14.4">
      <c r="A12407"/>
      <c r="B12407"/>
      <c r="C12407"/>
      <c r="D12407" s="198"/>
    </row>
    <row r="12408" spans="1:4" ht="14.4">
      <c r="A12408"/>
      <c r="B12408"/>
      <c r="C12408"/>
      <c r="D12408" s="198"/>
    </row>
    <row r="12409" spans="1:4" ht="14.4">
      <c r="A12409"/>
      <c r="B12409"/>
      <c r="C12409"/>
      <c r="D12409" s="198"/>
    </row>
    <row r="12410" spans="1:4" ht="14.4">
      <c r="A12410"/>
      <c r="B12410"/>
      <c r="C12410"/>
      <c r="D12410" s="198"/>
    </row>
    <row r="12411" spans="1:4" ht="14.4">
      <c r="A12411"/>
      <c r="B12411"/>
      <c r="C12411"/>
      <c r="D12411" s="198"/>
    </row>
    <row r="12412" spans="1:4" ht="14.4">
      <c r="A12412"/>
      <c r="B12412"/>
      <c r="C12412"/>
      <c r="D12412" s="198"/>
    </row>
    <row r="12413" spans="1:4" ht="14.4">
      <c r="A12413"/>
      <c r="B12413"/>
      <c r="C12413"/>
      <c r="D12413" s="198"/>
    </row>
    <row r="12414" spans="1:4" ht="14.4">
      <c r="A12414"/>
      <c r="B12414"/>
      <c r="C12414"/>
      <c r="D12414" s="198"/>
    </row>
    <row r="12415" spans="1:4" ht="14.4">
      <c r="A12415"/>
      <c r="B12415"/>
      <c r="C12415"/>
      <c r="D12415" s="198"/>
    </row>
    <row r="12416" spans="1:4" ht="14.4">
      <c r="A12416"/>
      <c r="B12416"/>
      <c r="C12416"/>
      <c r="D12416" s="198"/>
    </row>
    <row r="12417" spans="1:4" ht="14.4">
      <c r="A12417"/>
      <c r="B12417"/>
      <c r="C12417"/>
      <c r="D12417" s="198"/>
    </row>
    <row r="12418" spans="1:4" ht="14.4">
      <c r="A12418"/>
      <c r="B12418"/>
      <c r="C12418"/>
      <c r="D12418" s="198"/>
    </row>
    <row r="12419" spans="1:4" ht="14.4">
      <c r="A12419"/>
      <c r="B12419"/>
      <c r="C12419"/>
      <c r="D12419" s="198"/>
    </row>
    <row r="12420" spans="1:4" ht="14.4">
      <c r="A12420"/>
      <c r="B12420"/>
      <c r="C12420"/>
      <c r="D12420" s="198"/>
    </row>
    <row r="12421" spans="1:4" ht="14.4">
      <c r="A12421"/>
      <c r="B12421"/>
      <c r="C12421"/>
      <c r="D12421" s="198"/>
    </row>
    <row r="12422" spans="1:4" ht="14.4">
      <c r="A12422"/>
      <c r="B12422"/>
      <c r="C12422"/>
      <c r="D12422" s="198"/>
    </row>
    <row r="12423" spans="1:4" ht="14.4">
      <c r="A12423"/>
      <c r="B12423"/>
      <c r="C12423"/>
      <c r="D12423" s="198"/>
    </row>
    <row r="12424" spans="1:4" ht="14.4">
      <c r="A12424"/>
      <c r="B12424"/>
      <c r="C12424"/>
      <c r="D12424" s="198"/>
    </row>
    <row r="12425" spans="1:4" ht="14.4">
      <c r="A12425"/>
      <c r="B12425"/>
      <c r="C12425"/>
      <c r="D12425" s="198"/>
    </row>
    <row r="12426" spans="1:4" ht="14.4">
      <c r="A12426"/>
      <c r="B12426"/>
      <c r="C12426"/>
      <c r="D12426" s="198"/>
    </row>
    <row r="12427" spans="1:4" ht="14.4">
      <c r="A12427"/>
      <c r="B12427"/>
      <c r="C12427"/>
      <c r="D12427" s="198"/>
    </row>
    <row r="12428" spans="1:4" ht="14.4">
      <c r="A12428"/>
      <c r="B12428"/>
      <c r="C12428"/>
      <c r="D12428" s="198"/>
    </row>
    <row r="12429" spans="1:4" ht="14.4">
      <c r="A12429"/>
      <c r="B12429"/>
      <c r="C12429"/>
      <c r="D12429" s="198"/>
    </row>
    <row r="12430" spans="1:4" ht="14.4">
      <c r="A12430"/>
      <c r="B12430"/>
      <c r="C12430"/>
      <c r="D12430" s="198"/>
    </row>
    <row r="12431" spans="1:4" ht="14.4">
      <c r="A12431"/>
      <c r="B12431"/>
      <c r="C12431"/>
      <c r="D12431" s="198"/>
    </row>
    <row r="12432" spans="1:4" ht="14.4">
      <c r="A12432"/>
      <c r="B12432"/>
      <c r="C12432"/>
      <c r="D12432" s="198"/>
    </row>
    <row r="12433" spans="1:4" ht="14.4">
      <c r="A12433"/>
      <c r="B12433"/>
      <c r="C12433"/>
      <c r="D12433" s="198"/>
    </row>
    <row r="12434" spans="1:4" ht="14.4">
      <c r="A12434"/>
      <c r="B12434"/>
      <c r="C12434"/>
      <c r="D12434" s="198"/>
    </row>
    <row r="12435" spans="1:4" ht="14.4">
      <c r="A12435"/>
      <c r="B12435"/>
      <c r="C12435"/>
      <c r="D12435" s="198"/>
    </row>
    <row r="12436" spans="1:4" ht="14.4">
      <c r="A12436"/>
      <c r="B12436"/>
      <c r="C12436"/>
      <c r="D12436" s="198"/>
    </row>
    <row r="12437" spans="1:4" ht="14.4">
      <c r="A12437"/>
      <c r="B12437"/>
      <c r="C12437"/>
      <c r="D12437" s="198"/>
    </row>
    <row r="12438" spans="1:4" ht="14.4">
      <c r="A12438"/>
      <c r="B12438"/>
      <c r="C12438"/>
      <c r="D12438" s="198"/>
    </row>
    <row r="12439" spans="1:4" ht="14.4">
      <c r="A12439"/>
      <c r="B12439"/>
      <c r="C12439"/>
      <c r="D12439" s="198"/>
    </row>
    <row r="12440" spans="1:4" ht="14.4">
      <c r="A12440"/>
      <c r="B12440"/>
      <c r="C12440"/>
      <c r="D12440" s="198"/>
    </row>
    <row r="12441" spans="1:4" ht="14.4">
      <c r="A12441"/>
      <c r="B12441"/>
      <c r="C12441"/>
      <c r="D12441" s="198"/>
    </row>
    <row r="12442" spans="1:4" ht="14.4">
      <c r="A12442"/>
      <c r="B12442"/>
      <c r="C12442"/>
      <c r="D12442" s="198"/>
    </row>
    <row r="12443" spans="1:4" ht="14.4">
      <c r="A12443"/>
      <c r="B12443"/>
      <c r="C12443"/>
      <c r="D12443" s="198"/>
    </row>
    <row r="12444" spans="1:4" ht="14.4">
      <c r="A12444"/>
      <c r="B12444"/>
      <c r="C12444"/>
      <c r="D12444" s="198"/>
    </row>
    <row r="12445" spans="1:4" ht="14.4">
      <c r="A12445"/>
      <c r="B12445"/>
      <c r="C12445"/>
      <c r="D12445" s="198"/>
    </row>
    <row r="12446" spans="1:4" ht="14.4">
      <c r="A12446"/>
      <c r="B12446"/>
      <c r="C12446"/>
      <c r="D12446" s="198"/>
    </row>
    <row r="12447" spans="1:4" ht="14.4">
      <c r="A12447"/>
      <c r="B12447"/>
      <c r="C12447"/>
      <c r="D12447" s="198"/>
    </row>
    <row r="12448" spans="1:4" ht="14.4">
      <c r="A12448"/>
      <c r="B12448"/>
      <c r="C12448"/>
      <c r="D12448" s="198"/>
    </row>
    <row r="12449" spans="1:4" ht="14.4">
      <c r="A12449"/>
      <c r="B12449"/>
      <c r="C12449"/>
      <c r="D12449" s="198"/>
    </row>
    <row r="12450" spans="1:4" ht="14.4">
      <c r="A12450"/>
      <c r="B12450"/>
      <c r="C12450"/>
      <c r="D12450" s="198"/>
    </row>
    <row r="12451" spans="1:4" ht="14.4">
      <c r="A12451"/>
      <c r="B12451"/>
      <c r="C12451"/>
      <c r="D12451" s="198"/>
    </row>
    <row r="12452" spans="1:4" ht="14.4">
      <c r="A12452"/>
      <c r="B12452"/>
      <c r="C12452"/>
      <c r="D12452" s="198"/>
    </row>
    <row r="12453" spans="1:4" ht="14.4">
      <c r="A12453"/>
      <c r="B12453"/>
      <c r="C12453"/>
      <c r="D12453" s="198"/>
    </row>
    <row r="12454" spans="1:4" ht="14.4">
      <c r="A12454"/>
      <c r="B12454"/>
      <c r="C12454"/>
      <c r="D12454" s="198"/>
    </row>
    <row r="12455" spans="1:4" ht="14.4">
      <c r="A12455"/>
      <c r="B12455"/>
      <c r="C12455"/>
      <c r="D12455" s="198"/>
    </row>
    <row r="12456" spans="1:4" ht="14.4">
      <c r="A12456"/>
      <c r="B12456"/>
      <c r="C12456"/>
      <c r="D12456" s="198"/>
    </row>
    <row r="12457" spans="1:4" ht="14.4">
      <c r="A12457"/>
      <c r="B12457"/>
      <c r="C12457"/>
      <c r="D12457" s="198"/>
    </row>
    <row r="12458" spans="1:4" ht="14.4">
      <c r="A12458"/>
      <c r="B12458"/>
      <c r="C12458"/>
      <c r="D12458" s="198"/>
    </row>
    <row r="12459" spans="1:4" ht="14.4">
      <c r="A12459"/>
      <c r="B12459"/>
      <c r="C12459"/>
      <c r="D12459" s="198"/>
    </row>
    <row r="12460" spans="1:4" ht="14.4">
      <c r="A12460"/>
      <c r="B12460"/>
      <c r="C12460"/>
      <c r="D12460" s="198"/>
    </row>
    <row r="12461" spans="1:4" ht="14.4">
      <c r="A12461"/>
      <c r="B12461"/>
      <c r="C12461"/>
      <c r="D12461" s="198"/>
    </row>
    <row r="12462" spans="1:4" ht="14.4">
      <c r="A12462"/>
      <c r="B12462"/>
      <c r="C12462"/>
      <c r="D12462" s="198"/>
    </row>
    <row r="12463" spans="1:4" ht="14.4">
      <c r="A12463"/>
      <c r="B12463"/>
      <c r="C12463"/>
      <c r="D12463" s="198"/>
    </row>
    <row r="12464" spans="1:4" ht="14.4">
      <c r="A12464"/>
      <c r="B12464"/>
      <c r="C12464"/>
      <c r="D12464" s="198"/>
    </row>
    <row r="12465" spans="1:4" ht="14.4">
      <c r="A12465"/>
      <c r="B12465"/>
      <c r="C12465"/>
      <c r="D12465" s="198"/>
    </row>
    <row r="12466" spans="1:4" ht="14.4">
      <c r="A12466"/>
      <c r="B12466"/>
      <c r="C12466"/>
      <c r="D12466" s="198"/>
    </row>
    <row r="12467" spans="1:4" ht="14.4">
      <c r="A12467"/>
      <c r="B12467"/>
      <c r="C12467"/>
      <c r="D12467" s="198"/>
    </row>
    <row r="12468" spans="1:4" ht="14.4">
      <c r="A12468"/>
      <c r="B12468"/>
      <c r="C12468"/>
      <c r="D12468" s="198"/>
    </row>
    <row r="12469" spans="1:4" ht="14.4">
      <c r="A12469"/>
      <c r="B12469"/>
      <c r="C12469"/>
      <c r="D12469" s="198"/>
    </row>
    <row r="12470" spans="1:4" ht="14.4">
      <c r="A12470"/>
      <c r="B12470"/>
      <c r="C12470"/>
      <c r="D12470" s="198"/>
    </row>
    <row r="12471" spans="1:4" ht="14.4">
      <c r="A12471"/>
      <c r="B12471"/>
      <c r="C12471"/>
      <c r="D12471" s="198"/>
    </row>
    <row r="12472" spans="1:4" ht="14.4">
      <c r="A12472"/>
      <c r="B12472"/>
      <c r="C12472"/>
      <c r="D12472" s="198"/>
    </row>
    <row r="12473" spans="1:4" ht="14.4">
      <c r="A12473"/>
      <c r="B12473"/>
      <c r="C12473"/>
      <c r="D12473" s="198"/>
    </row>
    <row r="12474" spans="1:4" ht="14.4">
      <c r="A12474"/>
      <c r="B12474"/>
      <c r="C12474"/>
      <c r="D12474" s="198"/>
    </row>
    <row r="12475" spans="1:4" ht="14.4">
      <c r="A12475"/>
      <c r="B12475"/>
      <c r="C12475"/>
      <c r="D12475" s="198"/>
    </row>
    <row r="12476" spans="1:4" ht="14.4">
      <c r="A12476"/>
      <c r="B12476"/>
      <c r="C12476"/>
      <c r="D12476" s="198"/>
    </row>
    <row r="12477" spans="1:4" ht="14.4">
      <c r="A12477"/>
      <c r="B12477"/>
      <c r="C12477"/>
      <c r="D12477" s="198"/>
    </row>
    <row r="12478" spans="1:4" ht="14.4">
      <c r="A12478"/>
      <c r="B12478"/>
      <c r="C12478"/>
      <c r="D12478" s="198"/>
    </row>
    <row r="12479" spans="1:4" ht="14.4">
      <c r="A12479"/>
      <c r="B12479"/>
      <c r="C12479"/>
      <c r="D12479" s="198"/>
    </row>
    <row r="12480" spans="1:4" ht="14.4">
      <c r="A12480"/>
      <c r="B12480"/>
      <c r="C12480"/>
      <c r="D12480" s="198"/>
    </row>
    <row r="12481" spans="1:4" ht="14.4">
      <c r="A12481"/>
      <c r="B12481"/>
      <c r="C12481"/>
      <c r="D12481" s="198"/>
    </row>
    <row r="12482" spans="1:4" ht="14.4">
      <c r="A12482"/>
      <c r="B12482"/>
      <c r="C12482"/>
      <c r="D12482" s="198"/>
    </row>
    <row r="12483" spans="1:4" ht="14.4">
      <c r="A12483"/>
      <c r="B12483"/>
      <c r="C12483"/>
      <c r="D12483" s="198"/>
    </row>
    <row r="12484" spans="1:4" ht="14.4">
      <c r="A12484"/>
      <c r="B12484"/>
      <c r="C12484"/>
      <c r="D12484" s="198"/>
    </row>
    <row r="12485" spans="1:4" ht="14.4">
      <c r="A12485"/>
      <c r="B12485"/>
      <c r="C12485"/>
      <c r="D12485" s="198"/>
    </row>
    <row r="12486" spans="1:4" ht="14.4">
      <c r="A12486"/>
      <c r="B12486"/>
      <c r="C12486"/>
      <c r="D12486" s="198"/>
    </row>
    <row r="12487" spans="1:4" ht="14.4">
      <c r="A12487"/>
      <c r="B12487"/>
      <c r="C12487"/>
      <c r="D12487" s="198"/>
    </row>
    <row r="12488" spans="1:4" ht="14.4">
      <c r="A12488"/>
      <c r="B12488"/>
      <c r="C12488"/>
      <c r="D12488" s="198"/>
    </row>
    <row r="12489" spans="1:4" ht="14.4">
      <c r="A12489"/>
      <c r="B12489"/>
      <c r="C12489"/>
      <c r="D12489" s="198"/>
    </row>
    <row r="12490" spans="1:4" ht="14.4">
      <c r="A12490"/>
      <c r="B12490"/>
      <c r="C12490"/>
      <c r="D12490" s="198"/>
    </row>
    <row r="12491" spans="1:4" ht="14.4">
      <c r="A12491"/>
      <c r="B12491"/>
      <c r="C12491"/>
      <c r="D12491" s="198"/>
    </row>
    <row r="12492" spans="1:4" ht="14.4">
      <c r="A12492"/>
      <c r="B12492"/>
      <c r="C12492"/>
      <c r="D12492" s="198"/>
    </row>
    <row r="12493" spans="1:4" ht="14.4">
      <c r="A12493"/>
      <c r="B12493"/>
      <c r="C12493"/>
      <c r="D12493" s="198"/>
    </row>
    <row r="12494" spans="1:4" ht="14.4">
      <c r="A12494"/>
      <c r="B12494"/>
      <c r="C12494"/>
      <c r="D12494" s="198"/>
    </row>
    <row r="12495" spans="1:4" ht="14.4">
      <c r="A12495"/>
      <c r="B12495"/>
      <c r="C12495"/>
      <c r="D12495" s="198"/>
    </row>
    <row r="12496" spans="1:4" ht="14.4">
      <c r="A12496"/>
      <c r="B12496"/>
      <c r="C12496"/>
      <c r="D12496" s="198"/>
    </row>
    <row r="12497" spans="1:4" ht="14.4">
      <c r="A12497"/>
      <c r="B12497"/>
      <c r="C12497"/>
      <c r="D12497" s="198"/>
    </row>
    <row r="12498" spans="1:4" ht="14.4">
      <c r="A12498"/>
      <c r="B12498"/>
      <c r="C12498"/>
      <c r="D12498" s="198"/>
    </row>
    <row r="12499" spans="1:4" ht="14.4">
      <c r="A12499"/>
      <c r="B12499"/>
      <c r="C12499"/>
      <c r="D12499" s="198"/>
    </row>
    <row r="12500" spans="1:4" ht="14.4">
      <c r="A12500"/>
      <c r="B12500"/>
      <c r="C12500"/>
      <c r="D12500" s="198"/>
    </row>
    <row r="12501" spans="1:4" ht="14.4">
      <c r="A12501"/>
      <c r="B12501"/>
      <c r="C12501"/>
      <c r="D12501" s="198"/>
    </row>
    <row r="12502" spans="1:4" ht="14.4">
      <c r="A12502"/>
      <c r="B12502"/>
      <c r="C12502"/>
      <c r="D12502" s="198"/>
    </row>
    <row r="12503" spans="1:4" ht="14.4">
      <c r="A12503"/>
      <c r="B12503"/>
      <c r="C12503"/>
      <c r="D12503" s="198"/>
    </row>
    <row r="12504" spans="1:4" ht="14.4">
      <c r="A12504"/>
      <c r="B12504"/>
      <c r="C12504"/>
      <c r="D12504" s="198"/>
    </row>
    <row r="12505" spans="1:4" ht="14.4">
      <c r="A12505"/>
      <c r="B12505"/>
      <c r="C12505"/>
      <c r="D12505" s="198"/>
    </row>
    <row r="12506" spans="1:4" ht="14.4">
      <c r="A12506"/>
      <c r="B12506"/>
      <c r="C12506"/>
      <c r="D12506" s="198"/>
    </row>
    <row r="12507" spans="1:4" ht="14.4">
      <c r="A12507"/>
      <c r="B12507"/>
      <c r="C12507"/>
      <c r="D12507" s="198"/>
    </row>
    <row r="12508" spans="1:4" ht="14.4">
      <c r="A12508"/>
      <c r="B12508"/>
      <c r="C12508"/>
      <c r="D12508" s="198"/>
    </row>
    <row r="12509" spans="1:4" ht="14.4">
      <c r="A12509"/>
      <c r="B12509"/>
      <c r="C12509"/>
      <c r="D12509" s="198"/>
    </row>
    <row r="12510" spans="1:4" ht="14.4">
      <c r="A12510"/>
      <c r="B12510"/>
      <c r="C12510"/>
      <c r="D12510" s="198"/>
    </row>
    <row r="12511" spans="1:4" ht="14.4">
      <c r="A12511"/>
      <c r="B12511"/>
      <c r="C12511"/>
      <c r="D12511" s="198"/>
    </row>
    <row r="12512" spans="1:4" ht="14.4">
      <c r="A12512"/>
      <c r="B12512"/>
      <c r="C12512"/>
      <c r="D12512" s="198"/>
    </row>
    <row r="12513" spans="1:4" ht="14.4">
      <c r="A12513"/>
      <c r="B12513"/>
      <c r="C12513"/>
      <c r="D12513" s="198"/>
    </row>
    <row r="12514" spans="1:4" ht="14.4">
      <c r="A12514"/>
      <c r="B12514"/>
      <c r="C12514"/>
      <c r="D12514" s="198"/>
    </row>
    <row r="12515" spans="1:4" ht="14.4">
      <c r="A12515"/>
      <c r="B12515"/>
      <c r="C12515"/>
      <c r="D12515" s="198"/>
    </row>
    <row r="12516" spans="1:4" ht="14.4">
      <c r="A12516"/>
      <c r="B12516"/>
      <c r="C12516"/>
      <c r="D12516" s="198"/>
    </row>
    <row r="12517" spans="1:4" ht="14.4">
      <c r="A12517"/>
      <c r="B12517"/>
      <c r="C12517"/>
      <c r="D12517" s="198"/>
    </row>
    <row r="12518" spans="1:4" ht="14.4">
      <c r="A12518"/>
      <c r="B12518"/>
      <c r="C12518"/>
      <c r="D12518" s="198"/>
    </row>
    <row r="12519" spans="1:4" ht="14.4">
      <c r="A12519"/>
      <c r="B12519"/>
      <c r="C12519"/>
      <c r="D12519" s="198"/>
    </row>
    <row r="12520" spans="1:4" ht="14.4">
      <c r="A12520"/>
      <c r="B12520"/>
      <c r="C12520"/>
      <c r="D12520" s="198"/>
    </row>
    <row r="12521" spans="1:4" ht="14.4">
      <c r="A12521"/>
      <c r="B12521"/>
      <c r="C12521"/>
      <c r="D12521" s="198"/>
    </row>
    <row r="12522" spans="1:4" ht="14.4">
      <c r="A12522"/>
      <c r="B12522"/>
      <c r="C12522"/>
      <c r="D12522" s="198"/>
    </row>
    <row r="12523" spans="1:4" ht="14.4">
      <c r="A12523"/>
      <c r="B12523"/>
      <c r="C12523"/>
      <c r="D12523" s="198"/>
    </row>
    <row r="12524" spans="1:4" ht="14.4">
      <c r="A12524"/>
      <c r="B12524"/>
      <c r="C12524"/>
      <c r="D12524" s="198"/>
    </row>
    <row r="12525" spans="1:4" ht="14.4">
      <c r="A12525"/>
      <c r="B12525"/>
      <c r="C12525"/>
      <c r="D12525" s="198"/>
    </row>
    <row r="12526" spans="1:4" ht="14.4">
      <c r="A12526"/>
      <c r="B12526"/>
      <c r="C12526"/>
      <c r="D12526" s="198"/>
    </row>
    <row r="12527" spans="1:4" ht="14.4">
      <c r="A12527"/>
      <c r="B12527"/>
      <c r="C12527"/>
      <c r="D12527" s="198"/>
    </row>
    <row r="12528" spans="1:4" ht="14.4">
      <c r="A12528"/>
      <c r="B12528"/>
      <c r="C12528"/>
      <c r="D12528" s="198"/>
    </row>
    <row r="12529" spans="1:4" ht="14.4">
      <c r="A12529"/>
      <c r="B12529"/>
      <c r="C12529"/>
      <c r="D12529" s="198"/>
    </row>
    <row r="12530" spans="1:4" ht="14.4">
      <c r="A12530"/>
      <c r="B12530"/>
      <c r="C12530"/>
      <c r="D12530" s="198"/>
    </row>
    <row r="12531" spans="1:4" ht="14.4">
      <c r="A12531"/>
      <c r="B12531"/>
      <c r="C12531"/>
      <c r="D12531" s="198"/>
    </row>
    <row r="12532" spans="1:4" ht="14.4">
      <c r="A12532"/>
      <c r="B12532"/>
      <c r="C12532"/>
      <c r="D12532" s="198"/>
    </row>
    <row r="12533" spans="1:4" ht="14.4">
      <c r="A12533"/>
      <c r="B12533"/>
      <c r="C12533"/>
      <c r="D12533" s="198"/>
    </row>
    <row r="12534" spans="1:4" ht="14.4">
      <c r="A12534"/>
      <c r="B12534"/>
      <c r="C12534"/>
      <c r="D12534" s="198"/>
    </row>
    <row r="12535" spans="1:4" ht="14.4">
      <c r="A12535"/>
      <c r="B12535"/>
      <c r="C12535"/>
      <c r="D12535" s="198"/>
    </row>
    <row r="12536" spans="1:4" ht="14.4">
      <c r="A12536"/>
      <c r="B12536"/>
      <c r="C12536"/>
      <c r="D12536" s="198"/>
    </row>
    <row r="12537" spans="1:4" ht="14.4">
      <c r="A12537"/>
      <c r="B12537"/>
      <c r="C12537"/>
      <c r="D12537" s="198"/>
    </row>
    <row r="12538" spans="1:4" ht="14.4">
      <c r="A12538"/>
      <c r="B12538"/>
      <c r="C12538"/>
      <c r="D12538" s="198"/>
    </row>
    <row r="12539" spans="1:4" ht="14.4">
      <c r="A12539"/>
      <c r="B12539"/>
      <c r="C12539"/>
      <c r="D12539" s="198"/>
    </row>
    <row r="12540" spans="1:4" ht="14.4">
      <c r="A12540"/>
      <c r="B12540"/>
      <c r="C12540"/>
      <c r="D12540" s="198"/>
    </row>
    <row r="12541" spans="1:4" ht="14.4">
      <c r="A12541"/>
      <c r="B12541"/>
      <c r="C12541"/>
      <c r="D12541" s="198"/>
    </row>
    <row r="12542" spans="1:4" ht="14.4">
      <c r="A12542"/>
      <c r="B12542"/>
      <c r="C12542"/>
      <c r="D12542" s="198"/>
    </row>
    <row r="12543" spans="1:4" ht="14.4">
      <c r="A12543"/>
      <c r="B12543"/>
      <c r="C12543"/>
      <c r="D12543" s="198"/>
    </row>
    <row r="12544" spans="1:4" ht="14.4">
      <c r="A12544"/>
      <c r="B12544"/>
      <c r="C12544"/>
      <c r="D12544" s="198"/>
    </row>
    <row r="12545" spans="1:4" ht="14.4">
      <c r="A12545"/>
      <c r="B12545"/>
      <c r="C12545"/>
      <c r="D12545" s="198"/>
    </row>
    <row r="12546" spans="1:4" ht="14.4">
      <c r="A12546"/>
      <c r="B12546"/>
      <c r="C12546"/>
      <c r="D12546" s="198"/>
    </row>
    <row r="12547" spans="1:4" ht="14.4">
      <c r="A12547"/>
      <c r="B12547"/>
      <c r="C12547"/>
      <c r="D12547" s="198"/>
    </row>
    <row r="12548" spans="1:4" ht="14.4">
      <c r="A12548"/>
      <c r="B12548"/>
      <c r="C12548"/>
      <c r="D12548" s="198"/>
    </row>
    <row r="12549" spans="1:4" ht="14.4">
      <c r="A12549"/>
      <c r="B12549"/>
      <c r="C12549"/>
      <c r="D12549" s="198"/>
    </row>
    <row r="12550" spans="1:4" ht="14.4">
      <c r="A12550"/>
      <c r="B12550"/>
      <c r="C12550"/>
      <c r="D12550" s="198"/>
    </row>
    <row r="12551" spans="1:4" ht="14.4">
      <c r="A12551"/>
      <c r="B12551"/>
      <c r="C12551"/>
      <c r="D12551" s="198"/>
    </row>
    <row r="12552" spans="1:4" ht="14.4">
      <c r="A12552"/>
      <c r="B12552"/>
      <c r="C12552"/>
      <c r="D12552" s="198"/>
    </row>
    <row r="12553" spans="1:4" ht="14.4">
      <c r="A12553"/>
      <c r="B12553"/>
      <c r="C12553"/>
      <c r="D12553" s="198"/>
    </row>
    <row r="12554" spans="1:4" ht="14.4">
      <c r="A12554"/>
      <c r="B12554"/>
      <c r="C12554"/>
      <c r="D12554" s="198"/>
    </row>
    <row r="12555" spans="1:4" ht="14.4">
      <c r="A12555"/>
      <c r="B12555"/>
      <c r="C12555"/>
      <c r="D12555" s="198"/>
    </row>
    <row r="12556" spans="1:4" ht="14.4">
      <c r="A12556"/>
      <c r="B12556"/>
      <c r="C12556"/>
      <c r="D12556" s="198"/>
    </row>
    <row r="12557" spans="1:4" ht="14.4">
      <c r="A12557"/>
      <c r="B12557"/>
      <c r="C12557"/>
      <c r="D12557" s="198"/>
    </row>
    <row r="12558" spans="1:4" ht="14.4">
      <c r="A12558"/>
      <c r="B12558"/>
      <c r="C12558"/>
      <c r="D12558" s="198"/>
    </row>
    <row r="12559" spans="1:4" ht="14.4">
      <c r="A12559"/>
      <c r="B12559"/>
      <c r="C12559"/>
      <c r="D12559" s="198"/>
    </row>
    <row r="12560" spans="1:4" ht="14.4">
      <c r="A12560"/>
      <c r="B12560"/>
      <c r="C12560"/>
      <c r="D12560" s="198"/>
    </row>
    <row r="12561" spans="1:4" ht="14.4">
      <c r="A12561"/>
      <c r="B12561"/>
      <c r="C12561"/>
      <c r="D12561" s="198"/>
    </row>
    <row r="12562" spans="1:4" ht="14.4">
      <c r="A12562"/>
      <c r="B12562"/>
      <c r="C12562"/>
      <c r="D12562" s="198"/>
    </row>
    <row r="12563" spans="1:4" ht="14.4">
      <c r="A12563"/>
      <c r="B12563"/>
      <c r="C12563"/>
      <c r="D12563" s="198"/>
    </row>
    <row r="12564" spans="1:4" ht="14.4">
      <c r="A12564"/>
      <c r="B12564"/>
      <c r="C12564"/>
      <c r="D12564" s="198"/>
    </row>
    <row r="12565" spans="1:4" ht="14.4">
      <c r="A12565"/>
      <c r="B12565"/>
      <c r="C12565"/>
      <c r="D12565" s="198"/>
    </row>
    <row r="12566" spans="1:4" ht="14.4">
      <c r="A12566"/>
      <c r="B12566"/>
      <c r="C12566"/>
      <c r="D12566" s="198"/>
    </row>
    <row r="12567" spans="1:4" ht="14.4">
      <c r="A12567"/>
      <c r="B12567"/>
      <c r="C12567"/>
      <c r="D12567" s="198"/>
    </row>
    <row r="12568" spans="1:4" ht="14.4">
      <c r="A12568"/>
      <c r="B12568"/>
      <c r="C12568"/>
      <c r="D12568" s="198"/>
    </row>
    <row r="12569" spans="1:4" ht="14.4">
      <c r="A12569"/>
      <c r="B12569"/>
      <c r="C12569"/>
      <c r="D12569" s="198"/>
    </row>
    <row r="12570" spans="1:4" ht="14.4">
      <c r="A12570"/>
      <c r="B12570"/>
      <c r="C12570"/>
      <c r="D12570" s="198"/>
    </row>
    <row r="12571" spans="1:4" ht="14.4">
      <c r="A12571"/>
      <c r="B12571"/>
      <c r="C12571"/>
      <c r="D12571" s="198"/>
    </row>
    <row r="12572" spans="1:4" ht="14.4">
      <c r="A12572"/>
      <c r="B12572"/>
      <c r="C12572"/>
      <c r="D12572" s="198"/>
    </row>
    <row r="12573" spans="1:4" ht="14.4">
      <c r="A12573"/>
      <c r="B12573"/>
      <c r="C12573"/>
      <c r="D12573" s="198"/>
    </row>
    <row r="12574" spans="1:4" ht="14.4">
      <c r="A12574"/>
      <c r="B12574"/>
      <c r="C12574"/>
      <c r="D12574" s="198"/>
    </row>
    <row r="12575" spans="1:4" ht="14.4">
      <c r="A12575"/>
      <c r="B12575"/>
      <c r="C12575"/>
      <c r="D12575" s="198"/>
    </row>
    <row r="12576" spans="1:4" ht="14.4">
      <c r="A12576"/>
      <c r="B12576"/>
      <c r="C12576"/>
      <c r="D12576" s="198"/>
    </row>
    <row r="12577" spans="1:4" ht="14.4">
      <c r="A12577"/>
      <c r="B12577"/>
      <c r="C12577"/>
      <c r="D12577" s="198"/>
    </row>
    <row r="12578" spans="1:4" ht="14.4">
      <c r="A12578"/>
      <c r="B12578"/>
      <c r="C12578"/>
      <c r="D12578" s="198"/>
    </row>
    <row r="12579" spans="1:4" ht="14.4">
      <c r="A12579"/>
      <c r="B12579"/>
      <c r="C12579"/>
      <c r="D12579" s="198"/>
    </row>
    <row r="12580" spans="1:4" ht="14.4">
      <c r="A12580"/>
      <c r="B12580"/>
      <c r="C12580"/>
      <c r="D12580" s="198"/>
    </row>
    <row r="12581" spans="1:4" ht="14.4">
      <c r="A12581"/>
      <c r="B12581"/>
      <c r="C12581"/>
      <c r="D12581" s="198"/>
    </row>
    <row r="12582" spans="1:4" ht="14.4">
      <c r="A12582"/>
      <c r="B12582"/>
      <c r="C12582"/>
      <c r="D12582" s="198"/>
    </row>
    <row r="12583" spans="1:4" ht="14.4">
      <c r="A12583"/>
      <c r="B12583"/>
      <c r="C12583"/>
      <c r="D12583" s="198"/>
    </row>
    <row r="12584" spans="1:4" ht="14.4">
      <c r="A12584"/>
      <c r="B12584"/>
      <c r="C12584"/>
      <c r="D12584" s="198"/>
    </row>
    <row r="12585" spans="1:4" ht="14.4">
      <c r="A12585"/>
      <c r="B12585"/>
      <c r="C12585"/>
      <c r="D12585" s="198"/>
    </row>
    <row r="12586" spans="1:4" ht="14.4">
      <c r="A12586"/>
      <c r="B12586"/>
      <c r="C12586"/>
      <c r="D12586" s="198"/>
    </row>
    <row r="12587" spans="1:4" ht="14.4">
      <c r="A12587"/>
      <c r="B12587"/>
      <c r="C12587"/>
      <c r="D12587" s="198"/>
    </row>
    <row r="12588" spans="1:4" ht="14.4">
      <c r="A12588"/>
      <c r="B12588"/>
      <c r="C12588"/>
      <c r="D12588" s="198"/>
    </row>
    <row r="12589" spans="1:4" ht="14.4">
      <c r="A12589"/>
      <c r="B12589"/>
      <c r="C12589"/>
      <c r="D12589" s="198"/>
    </row>
    <row r="12590" spans="1:4" ht="14.4">
      <c r="A12590"/>
      <c r="B12590"/>
      <c r="C12590"/>
      <c r="D12590" s="198"/>
    </row>
    <row r="12591" spans="1:4" ht="14.4">
      <c r="A12591"/>
      <c r="B12591"/>
      <c r="C12591"/>
      <c r="D12591" s="198"/>
    </row>
    <row r="12592" spans="1:4" ht="14.4">
      <c r="A12592"/>
      <c r="B12592"/>
      <c r="C12592"/>
      <c r="D12592" s="198"/>
    </row>
    <row r="12593" spans="1:4" ht="14.4">
      <c r="A12593"/>
      <c r="B12593"/>
      <c r="C12593"/>
      <c r="D12593" s="198"/>
    </row>
    <row r="12594" spans="1:4" ht="14.4">
      <c r="A12594"/>
      <c r="B12594"/>
      <c r="C12594"/>
      <c r="D12594" s="198"/>
    </row>
    <row r="12595" spans="1:4" ht="14.4">
      <c r="A12595"/>
      <c r="B12595"/>
      <c r="C12595"/>
      <c r="D12595" s="198"/>
    </row>
    <row r="12596" spans="1:4" ht="14.4">
      <c r="A12596"/>
      <c r="B12596"/>
      <c r="C12596"/>
      <c r="D12596" s="198"/>
    </row>
    <row r="12597" spans="1:4" ht="14.4">
      <c r="A12597"/>
      <c r="B12597"/>
      <c r="C12597"/>
      <c r="D12597" s="198"/>
    </row>
    <row r="12598" spans="1:4" ht="14.4">
      <c r="A12598"/>
      <c r="B12598"/>
      <c r="C12598"/>
      <c r="D12598" s="198"/>
    </row>
    <row r="12599" spans="1:4" ht="14.4">
      <c r="A12599"/>
      <c r="B12599"/>
      <c r="C12599"/>
      <c r="D12599" s="198"/>
    </row>
    <row r="12600" spans="1:4" ht="14.4">
      <c r="A12600"/>
      <c r="B12600"/>
      <c r="C12600"/>
      <c r="D12600" s="198"/>
    </row>
    <row r="12601" spans="1:4" ht="14.4">
      <c r="A12601"/>
      <c r="B12601"/>
      <c r="C12601"/>
      <c r="D12601" s="198"/>
    </row>
    <row r="12602" spans="1:4" ht="14.4">
      <c r="A12602"/>
      <c r="B12602"/>
      <c r="C12602"/>
      <c r="D12602" s="198"/>
    </row>
    <row r="12603" spans="1:4" ht="14.4">
      <c r="A12603"/>
      <c r="B12603"/>
      <c r="C12603"/>
      <c r="D12603" s="198"/>
    </row>
    <row r="12604" spans="1:4" ht="14.4">
      <c r="A12604"/>
      <c r="B12604"/>
      <c r="C12604"/>
      <c r="D12604" s="198"/>
    </row>
    <row r="12605" spans="1:4" ht="14.4">
      <c r="A12605"/>
      <c r="B12605"/>
      <c r="C12605"/>
      <c r="D12605" s="198"/>
    </row>
    <row r="12606" spans="1:4" ht="14.4">
      <c r="A12606"/>
      <c r="B12606"/>
      <c r="C12606"/>
      <c r="D12606" s="198"/>
    </row>
    <row r="12607" spans="1:4" ht="14.4">
      <c r="A12607"/>
      <c r="B12607"/>
      <c r="C12607"/>
      <c r="D12607" s="198"/>
    </row>
    <row r="12608" spans="1:4" ht="14.4">
      <c r="A12608"/>
      <c r="B12608"/>
      <c r="C12608"/>
      <c r="D12608" s="198"/>
    </row>
    <row r="12609" spans="1:4" ht="14.4">
      <c r="A12609"/>
      <c r="B12609"/>
      <c r="C12609"/>
      <c r="D12609" s="198"/>
    </row>
    <row r="12610" spans="1:4" ht="14.4">
      <c r="A12610"/>
      <c r="B12610"/>
      <c r="C12610"/>
      <c r="D12610" s="198"/>
    </row>
    <row r="12611" spans="1:4" ht="14.4">
      <c r="A12611"/>
      <c r="B12611"/>
      <c r="C12611"/>
      <c r="D12611" s="198"/>
    </row>
    <row r="12612" spans="1:4" ht="14.4">
      <c r="A12612"/>
      <c r="B12612"/>
      <c r="C12612"/>
      <c r="D12612" s="198"/>
    </row>
    <row r="12613" spans="1:4" ht="14.4">
      <c r="A12613"/>
      <c r="B12613"/>
      <c r="C12613"/>
      <c r="D12613" s="198"/>
    </row>
    <row r="12614" spans="1:4" ht="14.4">
      <c r="A12614"/>
      <c r="B12614"/>
      <c r="C12614"/>
      <c r="D12614" s="198"/>
    </row>
    <row r="12615" spans="1:4" ht="14.4">
      <c r="A12615"/>
      <c r="B12615"/>
      <c r="C12615"/>
      <c r="D12615" s="198"/>
    </row>
    <row r="12616" spans="1:4" ht="14.4">
      <c r="A12616"/>
      <c r="B12616"/>
      <c r="C12616"/>
      <c r="D12616" s="198"/>
    </row>
    <row r="12617" spans="1:4" ht="14.4">
      <c r="A12617"/>
      <c r="B12617"/>
      <c r="C12617"/>
      <c r="D12617" s="198"/>
    </row>
    <row r="12618" spans="1:4" ht="14.4">
      <c r="A12618"/>
      <c r="B12618"/>
      <c r="C12618"/>
      <c r="D12618" s="198"/>
    </row>
    <row r="12619" spans="1:4" ht="14.4">
      <c r="A12619"/>
      <c r="B12619"/>
      <c r="C12619"/>
      <c r="D12619" s="198"/>
    </row>
    <row r="12620" spans="1:4" ht="14.4">
      <c r="A12620"/>
      <c r="B12620"/>
      <c r="C12620"/>
      <c r="D12620" s="198"/>
    </row>
    <row r="12621" spans="1:4" ht="14.4">
      <c r="A12621"/>
      <c r="B12621"/>
      <c r="C12621"/>
      <c r="D12621" s="198"/>
    </row>
    <row r="12622" spans="1:4" ht="14.4">
      <c r="A12622"/>
      <c r="B12622"/>
      <c r="C12622"/>
      <c r="D12622" s="198"/>
    </row>
    <row r="12623" spans="1:4" ht="14.4">
      <c r="A12623"/>
      <c r="B12623"/>
      <c r="C12623"/>
      <c r="D12623" s="198"/>
    </row>
    <row r="12624" spans="1:4" ht="14.4">
      <c r="A12624"/>
      <c r="B12624"/>
      <c r="C12624"/>
      <c r="D12624" s="198"/>
    </row>
    <row r="12625" spans="1:4" ht="14.4">
      <c r="A12625"/>
      <c r="B12625"/>
      <c r="C12625"/>
      <c r="D12625" s="198"/>
    </row>
    <row r="12626" spans="1:4" ht="14.4">
      <c r="A12626"/>
      <c r="B12626"/>
      <c r="C12626"/>
      <c r="D12626" s="198"/>
    </row>
    <row r="12627" spans="1:4" ht="14.4">
      <c r="A12627"/>
      <c r="B12627"/>
      <c r="C12627"/>
      <c r="D12627" s="198"/>
    </row>
    <row r="12628" spans="1:4" ht="14.4">
      <c r="A12628"/>
      <c r="B12628"/>
      <c r="C12628"/>
      <c r="D12628" s="198"/>
    </row>
    <row r="12629" spans="1:4" ht="14.4">
      <c r="A12629"/>
      <c r="B12629"/>
      <c r="C12629"/>
      <c r="D12629" s="198"/>
    </row>
    <row r="12630" spans="1:4" ht="14.4">
      <c r="A12630"/>
      <c r="B12630"/>
      <c r="C12630"/>
      <c r="D12630" s="198"/>
    </row>
    <row r="12631" spans="1:4" ht="14.4">
      <c r="A12631"/>
      <c r="B12631"/>
      <c r="C12631"/>
      <c r="D12631" s="198"/>
    </row>
    <row r="12632" spans="1:4" ht="14.4">
      <c r="A12632"/>
      <c r="B12632"/>
      <c r="C12632"/>
      <c r="D12632" s="198"/>
    </row>
    <row r="12633" spans="1:4" ht="14.4">
      <c r="A12633"/>
      <c r="B12633"/>
      <c r="C12633"/>
      <c r="D12633" s="198"/>
    </row>
    <row r="12634" spans="1:4" ht="14.4">
      <c r="A12634"/>
      <c r="B12634"/>
      <c r="C12634"/>
      <c r="D12634" s="198"/>
    </row>
    <row r="12635" spans="1:4" ht="14.4">
      <c r="A12635"/>
      <c r="B12635"/>
      <c r="C12635"/>
      <c r="D12635" s="198"/>
    </row>
    <row r="12636" spans="1:4" ht="14.4">
      <c r="A12636"/>
      <c r="B12636"/>
      <c r="C12636"/>
      <c r="D12636" s="198"/>
    </row>
    <row r="12637" spans="1:4" ht="14.4">
      <c r="A12637"/>
      <c r="B12637"/>
      <c r="C12637"/>
      <c r="D12637" s="198"/>
    </row>
    <row r="12638" spans="1:4" ht="14.4">
      <c r="A12638"/>
      <c r="B12638"/>
      <c r="C12638"/>
      <c r="D12638" s="198"/>
    </row>
    <row r="12639" spans="1:4" ht="14.4">
      <c r="A12639"/>
      <c r="B12639"/>
      <c r="C12639"/>
      <c r="D12639" s="198"/>
    </row>
    <row r="12640" spans="1:4" ht="14.4">
      <c r="A12640"/>
      <c r="B12640"/>
      <c r="C12640"/>
      <c r="D12640" s="198"/>
    </row>
    <row r="12641" spans="1:4" ht="14.4">
      <c r="A12641"/>
      <c r="B12641"/>
      <c r="C12641"/>
      <c r="D12641" s="198"/>
    </row>
    <row r="12642" spans="1:4" ht="14.4">
      <c r="A12642"/>
      <c r="B12642"/>
      <c r="C12642"/>
      <c r="D12642" s="198"/>
    </row>
    <row r="12643" spans="1:4" ht="14.4">
      <c r="A12643"/>
      <c r="B12643"/>
      <c r="C12643"/>
      <c r="D12643" s="198"/>
    </row>
    <row r="12644" spans="1:4" ht="14.4">
      <c r="A12644"/>
      <c r="B12644"/>
      <c r="C12644"/>
      <c r="D12644" s="198"/>
    </row>
    <row r="12645" spans="1:4" ht="14.4">
      <c r="A12645"/>
      <c r="B12645"/>
      <c r="C12645"/>
      <c r="D12645" s="198"/>
    </row>
    <row r="12646" spans="1:4" ht="14.4">
      <c r="A12646"/>
      <c r="B12646"/>
      <c r="C12646"/>
      <c r="D12646" s="198"/>
    </row>
    <row r="12647" spans="1:4" ht="14.4">
      <c r="A12647"/>
      <c r="B12647"/>
      <c r="C12647"/>
      <c r="D12647" s="198"/>
    </row>
    <row r="12648" spans="1:4" ht="14.4">
      <c r="A12648"/>
      <c r="B12648"/>
      <c r="C12648"/>
      <c r="D12648" s="198"/>
    </row>
    <row r="12649" spans="1:4" ht="14.4">
      <c r="A12649"/>
      <c r="B12649"/>
      <c r="C12649"/>
      <c r="D12649" s="198"/>
    </row>
    <row r="12650" spans="1:4" ht="14.4">
      <c r="A12650"/>
      <c r="B12650"/>
      <c r="C12650"/>
      <c r="D12650" s="198"/>
    </row>
    <row r="12651" spans="1:4" ht="14.4">
      <c r="A12651"/>
      <c r="B12651"/>
      <c r="C12651"/>
      <c r="D12651" s="198"/>
    </row>
    <row r="12652" spans="1:4" ht="14.4">
      <c r="A12652"/>
      <c r="B12652"/>
      <c r="C12652"/>
      <c r="D12652" s="198"/>
    </row>
    <row r="12653" spans="1:4" ht="14.4">
      <c r="A12653"/>
      <c r="B12653"/>
      <c r="C12653"/>
      <c r="D12653" s="198"/>
    </row>
    <row r="12654" spans="1:4" ht="14.4">
      <c r="A12654"/>
      <c r="B12654"/>
      <c r="C12654"/>
      <c r="D12654" s="198"/>
    </row>
    <row r="12655" spans="1:4" ht="14.4">
      <c r="A12655"/>
      <c r="B12655"/>
      <c r="C12655"/>
      <c r="D12655" s="198"/>
    </row>
    <row r="12656" spans="1:4" ht="14.4">
      <c r="A12656"/>
      <c r="B12656"/>
      <c r="C12656"/>
      <c r="D12656" s="198"/>
    </row>
    <row r="12657" spans="1:4" ht="14.4">
      <c r="A12657"/>
      <c r="B12657"/>
      <c r="C12657"/>
      <c r="D12657" s="198"/>
    </row>
    <row r="12658" spans="1:4" ht="14.4">
      <c r="A12658"/>
      <c r="B12658"/>
      <c r="C12658"/>
      <c r="D12658" s="198"/>
    </row>
    <row r="12659" spans="1:4" ht="14.4">
      <c r="A12659"/>
      <c r="B12659"/>
      <c r="C12659"/>
      <c r="D12659" s="198"/>
    </row>
    <row r="12660" spans="1:4" ht="14.4">
      <c r="A12660"/>
      <c r="B12660"/>
      <c r="C12660"/>
      <c r="D12660" s="198"/>
    </row>
    <row r="12661" spans="1:4" ht="14.4">
      <c r="A12661"/>
      <c r="B12661"/>
      <c r="C12661"/>
      <c r="D12661" s="198"/>
    </row>
    <row r="12662" spans="1:4" ht="14.4">
      <c r="A12662"/>
      <c r="B12662"/>
      <c r="C12662"/>
      <c r="D12662" s="198"/>
    </row>
    <row r="12663" spans="1:4" ht="14.4">
      <c r="A12663"/>
      <c r="B12663"/>
      <c r="C12663"/>
      <c r="D12663" s="198"/>
    </row>
    <row r="12664" spans="1:4" ht="14.4">
      <c r="A12664"/>
      <c r="B12664"/>
      <c r="C12664"/>
      <c r="D12664" s="198"/>
    </row>
    <row r="12665" spans="1:4" ht="14.4">
      <c r="A12665"/>
      <c r="B12665"/>
      <c r="C12665"/>
      <c r="D12665" s="198"/>
    </row>
    <row r="12666" spans="1:4" ht="14.4">
      <c r="A12666"/>
      <c r="B12666"/>
      <c r="C12666"/>
      <c r="D12666" s="198"/>
    </row>
    <row r="12667" spans="1:4" ht="14.4">
      <c r="A12667"/>
      <c r="B12667"/>
      <c r="C12667"/>
      <c r="D12667" s="198"/>
    </row>
    <row r="12668" spans="1:4" ht="14.4">
      <c r="A12668"/>
      <c r="B12668"/>
      <c r="C12668"/>
      <c r="D12668" s="198"/>
    </row>
    <row r="12669" spans="1:4" ht="14.4">
      <c r="A12669"/>
      <c r="B12669"/>
      <c r="C12669"/>
      <c r="D12669" s="198"/>
    </row>
    <row r="12670" spans="1:4" ht="14.4">
      <c r="A12670"/>
      <c r="B12670"/>
      <c r="C12670"/>
      <c r="D12670" s="198"/>
    </row>
    <row r="12671" spans="1:4" ht="14.4">
      <c r="A12671"/>
      <c r="B12671"/>
      <c r="C12671"/>
      <c r="D12671" s="198"/>
    </row>
    <row r="12672" spans="1:4" ht="14.4">
      <c r="A12672"/>
      <c r="B12672"/>
      <c r="C12672"/>
      <c r="D12672" s="198"/>
    </row>
    <row r="12673" spans="1:4" ht="14.4">
      <c r="A12673"/>
      <c r="B12673"/>
      <c r="C12673"/>
      <c r="D12673" s="198"/>
    </row>
    <row r="12674" spans="1:4" ht="14.4">
      <c r="A12674"/>
      <c r="B12674"/>
      <c r="C12674"/>
      <c r="D12674" s="198"/>
    </row>
    <row r="12675" spans="1:4" ht="14.4">
      <c r="A12675"/>
      <c r="B12675"/>
      <c r="C12675"/>
      <c r="D12675" s="198"/>
    </row>
    <row r="12676" spans="1:4" ht="14.4">
      <c r="A12676"/>
      <c r="B12676"/>
      <c r="C12676"/>
      <c r="D12676" s="198"/>
    </row>
    <row r="12677" spans="1:4" ht="14.4">
      <c r="A12677"/>
      <c r="B12677"/>
      <c r="C12677"/>
      <c r="D12677" s="198"/>
    </row>
    <row r="12678" spans="1:4" ht="14.4">
      <c r="A12678"/>
      <c r="B12678"/>
      <c r="C12678"/>
      <c r="D12678" s="198"/>
    </row>
    <row r="12679" spans="1:4" ht="14.4">
      <c r="A12679"/>
      <c r="B12679"/>
      <c r="C12679"/>
      <c r="D12679" s="198"/>
    </row>
    <row r="12680" spans="1:4" ht="14.4">
      <c r="A12680"/>
      <c r="B12680"/>
      <c r="C12680"/>
      <c r="D12680" s="198"/>
    </row>
    <row r="12681" spans="1:4" ht="14.4">
      <c r="A12681"/>
      <c r="B12681"/>
      <c r="C12681"/>
      <c r="D12681" s="198"/>
    </row>
    <row r="12682" spans="1:4" ht="14.4">
      <c r="A12682"/>
      <c r="B12682"/>
      <c r="C12682"/>
      <c r="D12682" s="198"/>
    </row>
    <row r="12683" spans="1:4" ht="14.4">
      <c r="A12683"/>
      <c r="B12683"/>
      <c r="C12683"/>
      <c r="D12683" s="198"/>
    </row>
    <row r="12684" spans="1:4" ht="14.4">
      <c r="A12684"/>
      <c r="B12684"/>
      <c r="C12684"/>
      <c r="D12684" s="198"/>
    </row>
    <row r="12685" spans="1:4" ht="14.4">
      <c r="A12685"/>
      <c r="B12685"/>
      <c r="C12685"/>
      <c r="D12685" s="198"/>
    </row>
    <row r="12686" spans="1:4" ht="14.4">
      <c r="A12686"/>
      <c r="B12686"/>
      <c r="C12686"/>
      <c r="D12686" s="198"/>
    </row>
    <row r="12687" spans="1:4" ht="14.4">
      <c r="A12687"/>
      <c r="B12687"/>
      <c r="C12687"/>
      <c r="D12687" s="198"/>
    </row>
    <row r="12688" spans="1:4" ht="14.4">
      <c r="A12688"/>
      <c r="B12688"/>
      <c r="C12688"/>
      <c r="D12688" s="198"/>
    </row>
    <row r="12689" spans="1:4" ht="14.4">
      <c r="A12689"/>
      <c r="B12689"/>
      <c r="C12689"/>
      <c r="D12689" s="198"/>
    </row>
    <row r="12690" spans="1:4" ht="14.4">
      <c r="A12690"/>
      <c r="B12690"/>
      <c r="C12690"/>
      <c r="D12690" s="198"/>
    </row>
    <row r="12691" spans="1:4" ht="14.4">
      <c r="A12691"/>
      <c r="B12691"/>
      <c r="C12691"/>
      <c r="D12691" s="198"/>
    </row>
    <row r="12692" spans="1:4" ht="14.4">
      <c r="A12692"/>
      <c r="B12692"/>
      <c r="C12692"/>
      <c r="D12692" s="198"/>
    </row>
    <row r="12693" spans="1:4" ht="14.4">
      <c r="A12693"/>
      <c r="B12693"/>
      <c r="C12693"/>
      <c r="D12693" s="198"/>
    </row>
    <row r="12694" spans="1:4" ht="14.4">
      <c r="A12694"/>
      <c r="B12694"/>
      <c r="C12694"/>
      <c r="D12694" s="198"/>
    </row>
    <row r="12695" spans="1:4" ht="14.4">
      <c r="A12695"/>
      <c r="B12695"/>
      <c r="C12695"/>
      <c r="D12695" s="198"/>
    </row>
    <row r="12696" spans="1:4" ht="14.4">
      <c r="A12696"/>
      <c r="B12696"/>
      <c r="C12696"/>
      <c r="D12696" s="198"/>
    </row>
    <row r="12697" spans="1:4" ht="14.4">
      <c r="A12697"/>
      <c r="B12697"/>
      <c r="C12697"/>
      <c r="D12697" s="198"/>
    </row>
    <row r="12698" spans="1:4" ht="14.4">
      <c r="A12698"/>
      <c r="B12698"/>
      <c r="C12698"/>
      <c r="D12698" s="198"/>
    </row>
    <row r="12699" spans="1:4" ht="14.4">
      <c r="A12699"/>
      <c r="B12699"/>
      <c r="C12699"/>
      <c r="D12699" s="198"/>
    </row>
    <row r="12700" spans="1:4" ht="14.4">
      <c r="A12700"/>
      <c r="B12700"/>
      <c r="C12700"/>
      <c r="D12700" s="198"/>
    </row>
    <row r="12701" spans="1:4" ht="14.4">
      <c r="A12701"/>
      <c r="B12701"/>
      <c r="C12701"/>
      <c r="D12701" s="198"/>
    </row>
    <row r="12702" spans="1:4" ht="14.4">
      <c r="A12702"/>
      <c r="B12702"/>
      <c r="C12702"/>
      <c r="D12702" s="198"/>
    </row>
    <row r="12703" spans="1:4" ht="14.4">
      <c r="A12703"/>
      <c r="B12703"/>
      <c r="C12703"/>
      <c r="D12703" s="198"/>
    </row>
    <row r="12704" spans="1:4" ht="14.4">
      <c r="A12704"/>
      <c r="B12704"/>
      <c r="C12704"/>
      <c r="D12704" s="198"/>
    </row>
    <row r="12705" spans="1:4" ht="14.4">
      <c r="A12705"/>
      <c r="B12705"/>
      <c r="C12705"/>
      <c r="D12705" s="198"/>
    </row>
    <row r="12706" spans="1:4" ht="14.4">
      <c r="A12706"/>
      <c r="B12706"/>
      <c r="C12706"/>
      <c r="D12706" s="198"/>
    </row>
    <row r="12707" spans="1:4" ht="14.4">
      <c r="A12707"/>
      <c r="B12707"/>
      <c r="C12707"/>
      <c r="D12707" s="198"/>
    </row>
    <row r="12708" spans="1:4" ht="14.4">
      <c r="A12708"/>
      <c r="B12708"/>
      <c r="C12708"/>
      <c r="D12708" s="198"/>
    </row>
    <row r="12709" spans="1:4" ht="14.4">
      <c r="A12709"/>
      <c r="B12709"/>
      <c r="C12709"/>
      <c r="D12709" s="198"/>
    </row>
    <row r="12710" spans="1:4" ht="14.4">
      <c r="A12710"/>
      <c r="B12710"/>
      <c r="C12710"/>
      <c r="D12710" s="198"/>
    </row>
    <row r="12711" spans="1:4" ht="14.4">
      <c r="A12711"/>
      <c r="B12711"/>
      <c r="C12711"/>
      <c r="D12711" s="198"/>
    </row>
    <row r="12712" spans="1:4" ht="14.4">
      <c r="A12712"/>
      <c r="B12712"/>
      <c r="C12712"/>
      <c r="D12712" s="198"/>
    </row>
    <row r="12713" spans="1:4" ht="14.4">
      <c r="A12713"/>
      <c r="B12713"/>
      <c r="C12713"/>
      <c r="D12713" s="198"/>
    </row>
    <row r="12714" spans="1:4" ht="14.4">
      <c r="A12714"/>
      <c r="B12714"/>
      <c r="C12714"/>
      <c r="D12714" s="198"/>
    </row>
    <row r="12715" spans="1:4" ht="14.4">
      <c r="A12715"/>
      <c r="B12715"/>
      <c r="C12715"/>
      <c r="D12715" s="198"/>
    </row>
    <row r="12716" spans="1:4" ht="14.4">
      <c r="A12716"/>
      <c r="B12716"/>
      <c r="C12716"/>
      <c r="D12716" s="198"/>
    </row>
    <row r="12717" spans="1:4" ht="14.4">
      <c r="A12717"/>
      <c r="B12717"/>
      <c r="C12717"/>
      <c r="D12717" s="198"/>
    </row>
    <row r="12718" spans="1:4" ht="14.4">
      <c r="A12718"/>
      <c r="B12718"/>
      <c r="C12718"/>
      <c r="D12718" s="198"/>
    </row>
    <row r="12719" spans="1:4" ht="14.4">
      <c r="A12719"/>
      <c r="B12719"/>
      <c r="C12719"/>
      <c r="D12719" s="198"/>
    </row>
    <row r="12720" spans="1:4" ht="14.4">
      <c r="A12720"/>
      <c r="B12720"/>
      <c r="C12720"/>
      <c r="D12720" s="198"/>
    </row>
    <row r="12721" spans="1:4" ht="14.4">
      <c r="A12721"/>
      <c r="B12721"/>
      <c r="C12721"/>
      <c r="D12721" s="198"/>
    </row>
    <row r="12722" spans="1:4" ht="14.4">
      <c r="A12722"/>
      <c r="B12722"/>
      <c r="C12722"/>
      <c r="D12722" s="198"/>
    </row>
    <row r="12723" spans="1:4" ht="14.4">
      <c r="A12723"/>
      <c r="B12723"/>
      <c r="C12723"/>
      <c r="D12723" s="198"/>
    </row>
    <row r="12724" spans="1:4" ht="14.4">
      <c r="A12724"/>
      <c r="B12724"/>
      <c r="C12724"/>
      <c r="D12724" s="198"/>
    </row>
    <row r="12725" spans="1:4" ht="14.4">
      <c r="A12725"/>
      <c r="B12725"/>
      <c r="C12725"/>
      <c r="D12725" s="198"/>
    </row>
    <row r="12726" spans="1:4" ht="14.4">
      <c r="A12726"/>
      <c r="B12726"/>
      <c r="C12726"/>
      <c r="D12726" s="198"/>
    </row>
    <row r="12727" spans="1:4" ht="14.4">
      <c r="A12727"/>
      <c r="B12727"/>
      <c r="C12727"/>
      <c r="D12727" s="198"/>
    </row>
    <row r="12728" spans="1:4" ht="14.4">
      <c r="A12728"/>
      <c r="B12728"/>
      <c r="C12728"/>
      <c r="D12728" s="198"/>
    </row>
    <row r="12729" spans="1:4" ht="14.4">
      <c r="A12729"/>
      <c r="B12729"/>
      <c r="C12729"/>
      <c r="D12729" s="198"/>
    </row>
    <row r="12730" spans="1:4" ht="14.4">
      <c r="A12730"/>
      <c r="B12730"/>
      <c r="C12730"/>
      <c r="D12730" s="198"/>
    </row>
    <row r="12731" spans="1:4" ht="14.4">
      <c r="A12731"/>
      <c r="B12731"/>
      <c r="C12731"/>
      <c r="D12731" s="198"/>
    </row>
    <row r="12732" spans="1:4" ht="14.4">
      <c r="A12732"/>
      <c r="B12732"/>
      <c r="C12732"/>
      <c r="D12732" s="198"/>
    </row>
    <row r="12733" spans="1:4" ht="14.4">
      <c r="A12733"/>
      <c r="B12733"/>
      <c r="C12733"/>
      <c r="D12733" s="198"/>
    </row>
    <row r="12734" spans="1:4" ht="14.4">
      <c r="A12734"/>
      <c r="B12734"/>
      <c r="C12734"/>
      <c r="D12734" s="198"/>
    </row>
    <row r="12735" spans="1:4" ht="14.4">
      <c r="A12735"/>
      <c r="B12735"/>
      <c r="C12735"/>
      <c r="D12735" s="198"/>
    </row>
    <row r="12736" spans="1:4" ht="14.4">
      <c r="A12736"/>
      <c r="B12736"/>
      <c r="C12736"/>
      <c r="D12736" s="198"/>
    </row>
    <row r="12737" spans="1:4" ht="14.4">
      <c r="A12737"/>
      <c r="B12737"/>
      <c r="C12737"/>
      <c r="D12737" s="198"/>
    </row>
    <row r="12738" spans="1:4" ht="14.4">
      <c r="A12738"/>
      <c r="B12738"/>
      <c r="C12738"/>
      <c r="D12738" s="198"/>
    </row>
    <row r="12739" spans="1:4" ht="14.4">
      <c r="A12739"/>
      <c r="B12739"/>
      <c r="C12739"/>
      <c r="D12739" s="198"/>
    </row>
    <row r="12740" spans="1:4" ht="14.4">
      <c r="A12740"/>
      <c r="B12740"/>
      <c r="C12740"/>
      <c r="D12740" s="198"/>
    </row>
    <row r="12741" spans="1:4" ht="14.4">
      <c r="A12741"/>
      <c r="B12741"/>
      <c r="C12741"/>
      <c r="D12741" s="198"/>
    </row>
    <row r="12742" spans="1:4" ht="14.4">
      <c r="A12742"/>
      <c r="B12742"/>
      <c r="C12742"/>
      <c r="D12742" s="198"/>
    </row>
    <row r="12743" spans="1:4" ht="14.4">
      <c r="A12743"/>
      <c r="B12743"/>
      <c r="C12743"/>
      <c r="D12743" s="198"/>
    </row>
    <row r="12744" spans="1:4" ht="14.4">
      <c r="A12744"/>
      <c r="B12744"/>
      <c r="C12744"/>
      <c r="D12744" s="198"/>
    </row>
    <row r="12745" spans="1:4" ht="14.4">
      <c r="A12745"/>
      <c r="B12745"/>
      <c r="C12745"/>
      <c r="D12745" s="198"/>
    </row>
    <row r="12746" spans="1:4" ht="14.4">
      <c r="A12746"/>
      <c r="B12746"/>
      <c r="C12746"/>
      <c r="D12746" s="198"/>
    </row>
    <row r="12747" spans="1:4" ht="14.4">
      <c r="A12747"/>
      <c r="B12747"/>
      <c r="C12747"/>
      <c r="D12747" s="198"/>
    </row>
    <row r="12748" spans="1:4" ht="14.4">
      <c r="A12748"/>
      <c r="B12748"/>
      <c r="C12748"/>
      <c r="D12748" s="198"/>
    </row>
    <row r="12749" spans="1:4" ht="14.4">
      <c r="A12749"/>
      <c r="B12749"/>
      <c r="C12749"/>
      <c r="D12749" s="198"/>
    </row>
    <row r="12750" spans="1:4" ht="14.4">
      <c r="A12750"/>
      <c r="B12750"/>
      <c r="C12750"/>
      <c r="D12750" s="198"/>
    </row>
    <row r="12751" spans="1:4" ht="14.4">
      <c r="A12751"/>
      <c r="B12751"/>
      <c r="C12751"/>
      <c r="D12751" s="198"/>
    </row>
    <row r="12752" spans="1:4" ht="14.4">
      <c r="A12752"/>
      <c r="B12752"/>
      <c r="C12752"/>
      <c r="D12752" s="198"/>
    </row>
    <row r="12753" spans="1:4" ht="14.4">
      <c r="A12753"/>
      <c r="B12753"/>
      <c r="C12753"/>
      <c r="D12753" s="198"/>
    </row>
    <row r="12754" spans="1:4" ht="14.4">
      <c r="A12754"/>
      <c r="B12754"/>
      <c r="C12754"/>
      <c r="D12754" s="198"/>
    </row>
    <row r="12755" spans="1:4" ht="14.4">
      <c r="A12755"/>
      <c r="B12755"/>
      <c r="C12755"/>
      <c r="D12755" s="198"/>
    </row>
    <row r="12756" spans="1:4" ht="14.4">
      <c r="A12756"/>
      <c r="B12756"/>
      <c r="C12756"/>
      <c r="D12756" s="198"/>
    </row>
    <row r="12757" spans="1:4" ht="14.4">
      <c r="A12757"/>
      <c r="B12757"/>
      <c r="C12757"/>
      <c r="D12757" s="198"/>
    </row>
    <row r="12758" spans="1:4" ht="14.4">
      <c r="A12758"/>
      <c r="B12758"/>
      <c r="C12758"/>
      <c r="D12758" s="198"/>
    </row>
    <row r="12759" spans="1:4" ht="14.4">
      <c r="A12759"/>
      <c r="B12759"/>
      <c r="C12759"/>
      <c r="D12759" s="198"/>
    </row>
    <row r="12760" spans="1:4" ht="14.4">
      <c r="A12760"/>
      <c r="B12760"/>
      <c r="C12760"/>
      <c r="D12760" s="198"/>
    </row>
    <row r="12761" spans="1:4" ht="14.4">
      <c r="A12761"/>
      <c r="B12761"/>
      <c r="C12761"/>
      <c r="D12761" s="198"/>
    </row>
    <row r="12762" spans="1:4" ht="14.4">
      <c r="A12762"/>
      <c r="B12762"/>
      <c r="C12762"/>
      <c r="D12762" s="198"/>
    </row>
    <row r="12763" spans="1:4" ht="14.4">
      <c r="A12763"/>
      <c r="B12763"/>
      <c r="C12763"/>
      <c r="D12763" s="198"/>
    </row>
    <row r="12764" spans="1:4" ht="14.4">
      <c r="A12764"/>
      <c r="B12764"/>
      <c r="C12764"/>
      <c r="D12764" s="198"/>
    </row>
    <row r="12765" spans="1:4" ht="14.4">
      <c r="A12765"/>
      <c r="B12765"/>
      <c r="C12765"/>
      <c r="D12765" s="198"/>
    </row>
    <row r="12766" spans="1:4" ht="14.4">
      <c r="A12766"/>
      <c r="B12766"/>
      <c r="C12766"/>
      <c r="D12766" s="198"/>
    </row>
    <row r="12767" spans="1:4" ht="14.4">
      <c r="A12767"/>
      <c r="B12767"/>
      <c r="C12767"/>
      <c r="D12767" s="198"/>
    </row>
    <row r="12768" spans="1:4" ht="14.4">
      <c r="A12768"/>
      <c r="B12768"/>
      <c r="C12768"/>
      <c r="D12768" s="198"/>
    </row>
    <row r="12769" spans="1:4" ht="14.4">
      <c r="A12769"/>
      <c r="B12769"/>
      <c r="C12769"/>
      <c r="D12769" s="198"/>
    </row>
    <row r="12770" spans="1:4" ht="14.4">
      <c r="A12770"/>
      <c r="B12770"/>
      <c r="C12770"/>
      <c r="D12770" s="198"/>
    </row>
    <row r="12771" spans="1:4" ht="14.4">
      <c r="A12771"/>
      <c r="B12771"/>
      <c r="C12771"/>
      <c r="D12771" s="198"/>
    </row>
    <row r="12772" spans="1:4" ht="14.4">
      <c r="A12772"/>
      <c r="B12772"/>
      <c r="C12772"/>
      <c r="D12772" s="198"/>
    </row>
    <row r="12773" spans="1:4" ht="14.4">
      <c r="A12773"/>
      <c r="B12773"/>
      <c r="C12773"/>
      <c r="D12773" s="198"/>
    </row>
    <row r="12774" spans="1:4" ht="14.4">
      <c r="A12774"/>
      <c r="B12774"/>
      <c r="C12774"/>
      <c r="D12774" s="198"/>
    </row>
    <row r="12775" spans="1:4" ht="14.4">
      <c r="A12775"/>
      <c r="B12775"/>
      <c r="C12775"/>
      <c r="D12775" s="198"/>
    </row>
    <row r="12776" spans="1:4" ht="14.4">
      <c r="A12776"/>
      <c r="B12776"/>
      <c r="C12776"/>
      <c r="D12776" s="198"/>
    </row>
    <row r="12777" spans="1:4" ht="14.4">
      <c r="A12777"/>
      <c r="B12777"/>
      <c r="C12777"/>
      <c r="D12777" s="198"/>
    </row>
    <row r="12778" spans="1:4" ht="14.4">
      <c r="A12778"/>
      <c r="B12778"/>
      <c r="C12778"/>
      <c r="D12778" s="198"/>
    </row>
    <row r="12779" spans="1:4" ht="14.4">
      <c r="A12779"/>
      <c r="B12779"/>
      <c r="C12779"/>
      <c r="D12779" s="198"/>
    </row>
    <row r="12780" spans="1:4" ht="14.4">
      <c r="A12780"/>
      <c r="B12780"/>
      <c r="C12780"/>
      <c r="D12780" s="198"/>
    </row>
    <row r="12781" spans="1:4" ht="14.4">
      <c r="A12781"/>
      <c r="B12781"/>
      <c r="C12781"/>
      <c r="D12781" s="198"/>
    </row>
    <row r="12782" spans="1:4" ht="14.4">
      <c r="A12782"/>
      <c r="B12782"/>
      <c r="C12782"/>
      <c r="D12782" s="198"/>
    </row>
    <row r="12783" spans="1:4" ht="14.4">
      <c r="A12783"/>
      <c r="B12783"/>
      <c r="C12783"/>
      <c r="D12783" s="198"/>
    </row>
    <row r="12784" spans="1:4" ht="14.4">
      <c r="A12784"/>
      <c r="B12784"/>
      <c r="C12784"/>
      <c r="D12784" s="198"/>
    </row>
    <row r="12785" spans="1:4" ht="14.4">
      <c r="A12785"/>
      <c r="B12785"/>
      <c r="C12785"/>
      <c r="D12785" s="198"/>
    </row>
    <row r="12786" spans="1:4" ht="14.4">
      <c r="A12786"/>
      <c r="B12786"/>
      <c r="C12786"/>
      <c r="D12786" s="198"/>
    </row>
    <row r="12787" spans="1:4" ht="14.4">
      <c r="A12787"/>
      <c r="B12787"/>
      <c r="C12787"/>
      <c r="D12787" s="198"/>
    </row>
    <row r="12788" spans="1:4" ht="14.4">
      <c r="A12788"/>
      <c r="B12788"/>
      <c r="C12788"/>
      <c r="D12788" s="198"/>
    </row>
    <row r="12789" spans="1:4" ht="14.4">
      <c r="A12789"/>
      <c r="B12789"/>
      <c r="C12789"/>
      <c r="D12789" s="198"/>
    </row>
    <row r="12790" spans="1:4" ht="14.4">
      <c r="A12790"/>
      <c r="B12790"/>
      <c r="C12790"/>
      <c r="D12790" s="198"/>
    </row>
    <row r="12791" spans="1:4" ht="14.4">
      <c r="A12791"/>
      <c r="B12791"/>
      <c r="C12791"/>
      <c r="D12791" s="198"/>
    </row>
    <row r="12792" spans="1:4" ht="14.4">
      <c r="A12792"/>
      <c r="B12792"/>
      <c r="C12792"/>
      <c r="D12792" s="198"/>
    </row>
    <row r="12793" spans="1:4" ht="14.4">
      <c r="A12793"/>
      <c r="B12793"/>
      <c r="C12793"/>
      <c r="D12793" s="198"/>
    </row>
    <row r="12794" spans="1:4" ht="14.4">
      <c r="A12794"/>
      <c r="B12794"/>
      <c r="C12794"/>
      <c r="D12794" s="198"/>
    </row>
    <row r="12795" spans="1:4" ht="14.4">
      <c r="A12795"/>
      <c r="B12795"/>
      <c r="C12795"/>
      <c r="D12795" s="198"/>
    </row>
    <row r="12796" spans="1:4" ht="14.4">
      <c r="A12796"/>
      <c r="B12796"/>
      <c r="C12796"/>
      <c r="D12796" s="198"/>
    </row>
    <row r="12797" spans="1:4" ht="14.4">
      <c r="A12797"/>
      <c r="B12797"/>
      <c r="C12797"/>
      <c r="D12797" s="198"/>
    </row>
    <row r="12798" spans="1:4" ht="14.4">
      <c r="A12798"/>
      <c r="B12798"/>
      <c r="C12798"/>
      <c r="D12798" s="198"/>
    </row>
    <row r="12799" spans="1:4" ht="14.4">
      <c r="A12799"/>
      <c r="B12799"/>
      <c r="C12799"/>
      <c r="D12799" s="198"/>
    </row>
    <row r="12800" spans="1:4" ht="14.4">
      <c r="A12800"/>
      <c r="B12800"/>
      <c r="C12800"/>
      <c r="D12800" s="198"/>
    </row>
    <row r="12801" spans="1:4" ht="14.4">
      <c r="A12801"/>
      <c r="B12801"/>
      <c r="C12801"/>
      <c r="D12801" s="198"/>
    </row>
    <row r="12802" spans="1:4" ht="14.4">
      <c r="A12802"/>
      <c r="B12802"/>
      <c r="C12802"/>
      <c r="D12802" s="198"/>
    </row>
    <row r="12803" spans="1:4" ht="14.4">
      <c r="A12803"/>
      <c r="B12803"/>
      <c r="C12803"/>
      <c r="D12803" s="198"/>
    </row>
    <row r="12804" spans="1:4" ht="14.4">
      <c r="A12804"/>
      <c r="B12804"/>
      <c r="C12804"/>
      <c r="D12804" s="198"/>
    </row>
    <row r="12805" spans="1:4" ht="14.4">
      <c r="A12805"/>
      <c r="B12805"/>
      <c r="C12805"/>
      <c r="D12805" s="198"/>
    </row>
    <row r="12806" spans="1:4" ht="14.4">
      <c r="A12806"/>
      <c r="B12806"/>
      <c r="C12806"/>
      <c r="D12806" s="198"/>
    </row>
    <row r="12807" spans="1:4" ht="14.4">
      <c r="A12807"/>
      <c r="B12807"/>
      <c r="C12807"/>
      <c r="D12807" s="198"/>
    </row>
    <row r="12808" spans="1:4" ht="14.4">
      <c r="A12808"/>
      <c r="B12808"/>
      <c r="C12808"/>
      <c r="D12808" s="198"/>
    </row>
    <row r="12809" spans="1:4" ht="14.4">
      <c r="A12809"/>
      <c r="B12809"/>
      <c r="C12809"/>
      <c r="D12809" s="198"/>
    </row>
    <row r="12810" spans="1:4" ht="14.4">
      <c r="A12810"/>
      <c r="B12810"/>
      <c r="C12810"/>
      <c r="D12810" s="198"/>
    </row>
    <row r="12811" spans="1:4" ht="14.4">
      <c r="A12811"/>
      <c r="B12811"/>
      <c r="C12811"/>
      <c r="D12811" s="198"/>
    </row>
    <row r="12812" spans="1:4" ht="14.4">
      <c r="A12812"/>
      <c r="B12812"/>
      <c r="C12812"/>
      <c r="D12812" s="198"/>
    </row>
    <row r="12813" spans="1:4" ht="14.4">
      <c r="A12813"/>
      <c r="B12813"/>
      <c r="C12813"/>
      <c r="D12813" s="198"/>
    </row>
    <row r="12814" spans="1:4" ht="14.4">
      <c r="A12814"/>
      <c r="B12814"/>
      <c r="C12814"/>
      <c r="D12814" s="198"/>
    </row>
    <row r="12815" spans="1:4" ht="14.4">
      <c r="A12815"/>
      <c r="B12815"/>
      <c r="C12815"/>
      <c r="D12815" s="198"/>
    </row>
    <row r="12816" spans="1:4" ht="14.4">
      <c r="A12816"/>
      <c r="B12816"/>
      <c r="C12816"/>
      <c r="D12816" s="198"/>
    </row>
    <row r="12817" spans="1:4" ht="14.4">
      <c r="A12817"/>
      <c r="B12817"/>
      <c r="C12817"/>
      <c r="D12817" s="198"/>
    </row>
    <row r="12818" spans="1:4" ht="14.4">
      <c r="A12818"/>
      <c r="B12818"/>
      <c r="C12818"/>
      <c r="D12818" s="198"/>
    </row>
    <row r="12819" spans="1:4" ht="14.4">
      <c r="A12819"/>
      <c r="B12819"/>
      <c r="C12819"/>
      <c r="D12819" s="198"/>
    </row>
    <row r="12820" spans="1:4" ht="14.4">
      <c r="A12820"/>
      <c r="B12820"/>
      <c r="C12820"/>
      <c r="D12820" s="198"/>
    </row>
    <row r="12821" spans="1:4" ht="14.4">
      <c r="A12821"/>
      <c r="B12821"/>
      <c r="C12821"/>
      <c r="D12821" s="198"/>
    </row>
    <row r="12822" spans="1:4" ht="14.4">
      <c r="A12822"/>
      <c r="B12822"/>
      <c r="C12822"/>
      <c r="D12822" s="198"/>
    </row>
    <row r="12823" spans="1:4" ht="14.4">
      <c r="A12823"/>
      <c r="B12823"/>
      <c r="C12823"/>
      <c r="D12823" s="198"/>
    </row>
    <row r="12824" spans="1:4" ht="14.4">
      <c r="A12824"/>
      <c r="B12824"/>
      <c r="C12824"/>
      <c r="D12824" s="198"/>
    </row>
    <row r="12825" spans="1:4" ht="14.4">
      <c r="A12825"/>
      <c r="B12825"/>
      <c r="C12825"/>
      <c r="D12825" s="198"/>
    </row>
    <row r="12826" spans="1:4" ht="14.4">
      <c r="A12826"/>
      <c r="B12826"/>
      <c r="C12826"/>
      <c r="D12826" s="198"/>
    </row>
    <row r="12827" spans="1:4" ht="14.4">
      <c r="A12827"/>
      <c r="B12827"/>
      <c r="C12827"/>
      <c r="D12827" s="198"/>
    </row>
    <row r="12828" spans="1:4" ht="14.4">
      <c r="A12828"/>
      <c r="B12828"/>
      <c r="C12828"/>
      <c r="D12828" s="198"/>
    </row>
    <row r="12829" spans="1:4" ht="14.4">
      <c r="A12829"/>
      <c r="B12829"/>
      <c r="C12829"/>
      <c r="D12829" s="198"/>
    </row>
    <row r="12830" spans="1:4" ht="14.4">
      <c r="A12830"/>
      <c r="B12830"/>
      <c r="C12830"/>
      <c r="D12830" s="198"/>
    </row>
    <row r="12831" spans="1:4" ht="14.4">
      <c r="A12831"/>
      <c r="B12831"/>
      <c r="C12831"/>
      <c r="D12831" s="198"/>
    </row>
    <row r="12832" spans="1:4" ht="14.4">
      <c r="A12832"/>
      <c r="B12832"/>
      <c r="C12832"/>
      <c r="D12832" s="198"/>
    </row>
    <row r="12833" spans="1:4" ht="14.4">
      <c r="A12833"/>
      <c r="B12833"/>
      <c r="C12833"/>
      <c r="D12833" s="198"/>
    </row>
    <row r="12834" spans="1:4" ht="14.4">
      <c r="A12834"/>
      <c r="B12834"/>
      <c r="C12834"/>
      <c r="D12834" s="198"/>
    </row>
    <row r="12835" spans="1:4" ht="14.4">
      <c r="A12835"/>
      <c r="B12835"/>
      <c r="C12835"/>
      <c r="D12835" s="198"/>
    </row>
    <row r="12836" spans="1:4" ht="14.4">
      <c r="A12836"/>
      <c r="B12836"/>
      <c r="C12836"/>
      <c r="D12836" s="198"/>
    </row>
    <row r="12837" spans="1:4" ht="14.4">
      <c r="A12837"/>
      <c r="B12837"/>
      <c r="C12837"/>
      <c r="D12837" s="198"/>
    </row>
    <row r="12838" spans="1:4" ht="14.4">
      <c r="A12838"/>
      <c r="B12838"/>
      <c r="C12838"/>
      <c r="D12838" s="198"/>
    </row>
    <row r="12839" spans="1:4" ht="14.4">
      <c r="A12839"/>
      <c r="B12839"/>
      <c r="C12839"/>
      <c r="D12839" s="198"/>
    </row>
    <row r="12840" spans="1:4" ht="14.4">
      <c r="A12840"/>
      <c r="B12840"/>
      <c r="C12840"/>
      <c r="D12840" s="198"/>
    </row>
    <row r="12841" spans="1:4" ht="14.4">
      <c r="A12841"/>
      <c r="B12841"/>
      <c r="C12841"/>
      <c r="D12841" s="198"/>
    </row>
    <row r="12842" spans="1:4" ht="14.4">
      <c r="A12842"/>
      <c r="B12842"/>
      <c r="C12842"/>
      <c r="D12842" s="198"/>
    </row>
    <row r="12843" spans="1:4" ht="14.4">
      <c r="A12843"/>
      <c r="B12843"/>
      <c r="C12843"/>
      <c r="D12843" s="198"/>
    </row>
    <row r="12844" spans="1:4" ht="14.4">
      <c r="A12844"/>
      <c r="B12844"/>
      <c r="C12844"/>
      <c r="D12844" s="198"/>
    </row>
    <row r="12845" spans="1:4" ht="14.4">
      <c r="A12845"/>
      <c r="B12845"/>
      <c r="C12845"/>
      <c r="D12845" s="198"/>
    </row>
    <row r="12846" spans="1:4" ht="14.4">
      <c r="A12846"/>
      <c r="B12846"/>
      <c r="C12846"/>
      <c r="D12846" s="198"/>
    </row>
    <row r="12847" spans="1:4" ht="14.4">
      <c r="A12847"/>
      <c r="B12847"/>
      <c r="C12847"/>
      <c r="D12847" s="198"/>
    </row>
    <row r="12848" spans="1:4" ht="14.4">
      <c r="A12848"/>
      <c r="B12848"/>
      <c r="C12848"/>
      <c r="D12848" s="198"/>
    </row>
    <row r="12849" spans="1:4" ht="14.4">
      <c r="A12849"/>
      <c r="B12849"/>
      <c r="C12849"/>
      <c r="D12849" s="198"/>
    </row>
    <row r="12850" spans="1:4" ht="14.4">
      <c r="A12850"/>
      <c r="B12850"/>
      <c r="C12850"/>
      <c r="D12850" s="198"/>
    </row>
    <row r="12851" spans="1:4" ht="14.4">
      <c r="A12851"/>
      <c r="B12851"/>
      <c r="C12851"/>
      <c r="D12851" s="198"/>
    </row>
    <row r="12852" spans="1:4" ht="14.4">
      <c r="A12852"/>
      <c r="B12852"/>
      <c r="C12852"/>
      <c r="D12852" s="198"/>
    </row>
    <row r="12853" spans="1:4" ht="14.4">
      <c r="A12853"/>
      <c r="B12853"/>
      <c r="C12853"/>
      <c r="D12853" s="198"/>
    </row>
    <row r="12854" spans="1:4" ht="14.4">
      <c r="A12854"/>
      <c r="B12854"/>
      <c r="C12854"/>
      <c r="D12854" s="198"/>
    </row>
    <row r="12855" spans="1:4" ht="14.4">
      <c r="A12855"/>
      <c r="B12855"/>
      <c r="C12855"/>
      <c r="D12855" s="198"/>
    </row>
    <row r="12856" spans="1:4" ht="14.4">
      <c r="A12856"/>
      <c r="B12856"/>
      <c r="C12856"/>
      <c r="D12856" s="198"/>
    </row>
    <row r="12857" spans="1:4" ht="14.4">
      <c r="A12857"/>
      <c r="B12857"/>
      <c r="C12857"/>
      <c r="D12857" s="198"/>
    </row>
    <row r="12858" spans="1:4" ht="14.4">
      <c r="A12858"/>
      <c r="B12858"/>
      <c r="C12858"/>
      <c r="D12858" s="198"/>
    </row>
    <row r="12859" spans="1:4" ht="14.4">
      <c r="A12859"/>
      <c r="B12859"/>
      <c r="C12859"/>
      <c r="D12859" s="198"/>
    </row>
    <row r="12860" spans="1:4" ht="14.4">
      <c r="A12860"/>
      <c r="B12860"/>
      <c r="C12860"/>
      <c r="D12860" s="198"/>
    </row>
    <row r="12861" spans="1:4" ht="14.4">
      <c r="A12861"/>
      <c r="B12861"/>
      <c r="C12861"/>
      <c r="D12861" s="198"/>
    </row>
    <row r="12862" spans="1:4" ht="14.4">
      <c r="A12862"/>
      <c r="B12862"/>
      <c r="C12862"/>
      <c r="D12862" s="198"/>
    </row>
    <row r="12863" spans="1:4" ht="14.4">
      <c r="A12863"/>
      <c r="B12863"/>
      <c r="C12863"/>
      <c r="D12863" s="198"/>
    </row>
    <row r="12864" spans="1:4" ht="14.4">
      <c r="A12864"/>
      <c r="B12864"/>
      <c r="C12864"/>
      <c r="D12864" s="198"/>
    </row>
    <row r="12865" spans="1:4" ht="14.4">
      <c r="A12865"/>
      <c r="B12865"/>
      <c r="C12865"/>
      <c r="D12865" s="198"/>
    </row>
    <row r="12866" spans="1:4" ht="14.4">
      <c r="A12866"/>
      <c r="B12866"/>
      <c r="C12866"/>
      <c r="D12866" s="198"/>
    </row>
    <row r="12867" spans="1:4" ht="14.4">
      <c r="A12867"/>
      <c r="B12867"/>
      <c r="C12867"/>
      <c r="D12867" s="198"/>
    </row>
    <row r="12868" spans="1:4" ht="14.4">
      <c r="A12868"/>
      <c r="B12868"/>
      <c r="C12868"/>
      <c r="D12868" s="198"/>
    </row>
    <row r="12869" spans="1:4" ht="14.4">
      <c r="A12869"/>
      <c r="B12869"/>
      <c r="C12869"/>
      <c r="D12869" s="198"/>
    </row>
    <row r="12870" spans="1:4" ht="14.4">
      <c r="A12870"/>
      <c r="B12870"/>
      <c r="C12870"/>
      <c r="D12870" s="198"/>
    </row>
    <row r="12871" spans="1:4" ht="14.4">
      <c r="A12871"/>
      <c r="B12871"/>
      <c r="C12871"/>
      <c r="D12871" s="198"/>
    </row>
    <row r="12872" spans="1:4" ht="14.4">
      <c r="A12872"/>
      <c r="B12872"/>
      <c r="C12872"/>
      <c r="D12872" s="198"/>
    </row>
    <row r="12873" spans="1:4" ht="14.4">
      <c r="A12873"/>
      <c r="B12873"/>
      <c r="C12873"/>
      <c r="D12873" s="198"/>
    </row>
    <row r="12874" spans="1:4" ht="14.4">
      <c r="A12874"/>
      <c r="B12874"/>
      <c r="C12874"/>
      <c r="D12874" s="198"/>
    </row>
    <row r="12875" spans="1:4" ht="14.4">
      <c r="A12875"/>
      <c r="B12875"/>
      <c r="C12875"/>
      <c r="D12875" s="198"/>
    </row>
    <row r="12876" spans="1:4" ht="14.4">
      <c r="A12876"/>
      <c r="B12876"/>
      <c r="C12876"/>
      <c r="D12876" s="198"/>
    </row>
    <row r="12877" spans="1:4" ht="14.4">
      <c r="A12877"/>
      <c r="B12877"/>
      <c r="C12877"/>
      <c r="D12877" s="198"/>
    </row>
    <row r="12878" spans="1:4" ht="14.4">
      <c r="A12878"/>
      <c r="B12878"/>
      <c r="C12878"/>
      <c r="D12878" s="198"/>
    </row>
    <row r="12879" spans="1:4" ht="14.4">
      <c r="A12879"/>
      <c r="B12879"/>
      <c r="C12879"/>
      <c r="D12879" s="198"/>
    </row>
    <row r="12880" spans="1:4" ht="14.4">
      <c r="A12880"/>
      <c r="B12880"/>
      <c r="C12880"/>
      <c r="D12880" s="198"/>
    </row>
    <row r="12881" spans="1:4" ht="14.4">
      <c r="A12881"/>
      <c r="B12881"/>
      <c r="C12881"/>
      <c r="D12881" s="198"/>
    </row>
    <row r="12882" spans="1:4" ht="14.4">
      <c r="A12882"/>
      <c r="B12882"/>
      <c r="C12882"/>
      <c r="D12882" s="198"/>
    </row>
    <row r="12883" spans="1:4" ht="14.4">
      <c r="A12883"/>
      <c r="B12883"/>
      <c r="C12883"/>
      <c r="D12883" s="198"/>
    </row>
    <row r="12884" spans="1:4" ht="14.4">
      <c r="A12884"/>
      <c r="B12884"/>
      <c r="C12884"/>
      <c r="D12884" s="198"/>
    </row>
    <row r="12885" spans="1:4" ht="14.4">
      <c r="A12885"/>
      <c r="B12885"/>
      <c r="C12885"/>
      <c r="D12885" s="198"/>
    </row>
    <row r="12886" spans="1:4" ht="14.4">
      <c r="A12886"/>
      <c r="B12886"/>
      <c r="C12886"/>
      <c r="D12886" s="198"/>
    </row>
    <row r="12887" spans="1:4" ht="14.4">
      <c r="A12887"/>
      <c r="B12887"/>
      <c r="C12887"/>
      <c r="D12887" s="198"/>
    </row>
    <row r="12888" spans="1:4" ht="14.4">
      <c r="A12888"/>
      <c r="B12888"/>
      <c r="C12888"/>
      <c r="D12888" s="198"/>
    </row>
    <row r="12889" spans="1:4" ht="14.4">
      <c r="A12889"/>
      <c r="B12889"/>
      <c r="C12889"/>
      <c r="D12889" s="198"/>
    </row>
    <row r="12890" spans="1:4" ht="14.4">
      <c r="A12890"/>
      <c r="B12890"/>
      <c r="C12890"/>
      <c r="D12890" s="198"/>
    </row>
    <row r="12891" spans="1:4" ht="14.4">
      <c r="A12891"/>
      <c r="B12891"/>
      <c r="C12891"/>
      <c r="D12891" s="198"/>
    </row>
    <row r="12892" spans="1:4" ht="14.4">
      <c r="A12892"/>
      <c r="B12892"/>
      <c r="C12892"/>
      <c r="D12892" s="198"/>
    </row>
    <row r="12893" spans="1:4" ht="14.4">
      <c r="A12893"/>
      <c r="B12893"/>
      <c r="C12893"/>
      <c r="D12893" s="198"/>
    </row>
    <row r="12894" spans="1:4" ht="14.4">
      <c r="A12894"/>
      <c r="B12894"/>
      <c r="C12894"/>
      <c r="D12894" s="198"/>
    </row>
    <row r="12895" spans="1:4" ht="14.4">
      <c r="A12895"/>
      <c r="B12895"/>
      <c r="C12895"/>
      <c r="D12895" s="198"/>
    </row>
    <row r="12896" spans="1:4" ht="14.4">
      <c r="A12896"/>
      <c r="B12896"/>
      <c r="C12896"/>
      <c r="D12896" s="198"/>
    </row>
    <row r="12897" spans="1:4" ht="14.4">
      <c r="A12897"/>
      <c r="B12897"/>
      <c r="C12897"/>
      <c r="D12897" s="198"/>
    </row>
    <row r="12898" spans="1:4" ht="14.4">
      <c r="A12898"/>
      <c r="B12898"/>
      <c r="C12898"/>
      <c r="D12898" s="198"/>
    </row>
    <row r="12899" spans="1:4" ht="14.4">
      <c r="A12899"/>
      <c r="B12899"/>
      <c r="C12899"/>
      <c r="D12899" s="198"/>
    </row>
    <row r="12900" spans="1:4" ht="14.4">
      <c r="A12900"/>
      <c r="B12900"/>
      <c r="C12900"/>
      <c r="D12900" s="198"/>
    </row>
    <row r="12901" spans="1:4" ht="14.4">
      <c r="A12901"/>
      <c r="B12901"/>
      <c r="C12901"/>
      <c r="D12901" s="198"/>
    </row>
    <row r="12902" spans="1:4" ht="14.4">
      <c r="A12902"/>
      <c r="B12902"/>
      <c r="C12902"/>
      <c r="D12902" s="198"/>
    </row>
    <row r="12903" spans="1:4" ht="14.4">
      <c r="A12903"/>
      <c r="B12903"/>
      <c r="C12903"/>
      <c r="D12903" s="198"/>
    </row>
    <row r="12904" spans="1:4" ht="14.4">
      <c r="A12904"/>
      <c r="B12904"/>
      <c r="C12904"/>
      <c r="D12904" s="198"/>
    </row>
    <row r="12905" spans="1:4" ht="14.4">
      <c r="A12905"/>
      <c r="B12905"/>
      <c r="C12905"/>
      <c r="D12905" s="198"/>
    </row>
    <row r="12906" spans="1:4" ht="14.4">
      <c r="A12906"/>
      <c r="B12906"/>
      <c r="C12906"/>
      <c r="D12906" s="198"/>
    </row>
    <row r="12907" spans="1:4" ht="14.4">
      <c r="A12907"/>
      <c r="B12907"/>
      <c r="C12907"/>
      <c r="D12907" s="198"/>
    </row>
    <row r="12908" spans="1:4" ht="14.4">
      <c r="A12908"/>
      <c r="B12908"/>
      <c r="C12908"/>
      <c r="D12908" s="198"/>
    </row>
    <row r="12909" spans="1:4" ht="14.4">
      <c r="A12909"/>
      <c r="B12909"/>
      <c r="C12909"/>
      <c r="D12909" s="198"/>
    </row>
    <row r="12910" spans="1:4" ht="14.4">
      <c r="A12910"/>
      <c r="B12910"/>
      <c r="C12910"/>
      <c r="D12910" s="198"/>
    </row>
    <row r="12911" spans="1:4" ht="14.4">
      <c r="A12911"/>
      <c r="B12911"/>
      <c r="C12911"/>
      <c r="D12911" s="198"/>
    </row>
    <row r="12912" spans="1:4" ht="14.4">
      <c r="A12912"/>
      <c r="B12912"/>
      <c r="C12912"/>
      <c r="D12912" s="198"/>
    </row>
    <row r="12913" spans="1:4" ht="14.4">
      <c r="A12913"/>
      <c r="B12913"/>
      <c r="C12913"/>
      <c r="D12913" s="198"/>
    </row>
    <row r="12914" spans="1:4" ht="14.4">
      <c r="A12914"/>
      <c r="B12914"/>
      <c r="C12914"/>
      <c r="D12914" s="198"/>
    </row>
    <row r="12915" spans="1:4" ht="14.4">
      <c r="A12915"/>
      <c r="B12915"/>
      <c r="C12915"/>
      <c r="D12915" s="198"/>
    </row>
    <row r="12916" spans="1:4" ht="14.4">
      <c r="A12916"/>
      <c r="B12916"/>
      <c r="C12916"/>
      <c r="D12916" s="198"/>
    </row>
    <row r="12917" spans="1:4" ht="14.4">
      <c r="A12917"/>
      <c r="B12917"/>
      <c r="C12917"/>
      <c r="D12917" s="198"/>
    </row>
    <row r="12918" spans="1:4" ht="14.4">
      <c r="A12918"/>
      <c r="B12918"/>
      <c r="C12918"/>
      <c r="D12918" s="198"/>
    </row>
    <row r="12919" spans="1:4" ht="14.4">
      <c r="A12919"/>
      <c r="B12919"/>
      <c r="C12919"/>
      <c r="D12919" s="198"/>
    </row>
    <row r="12920" spans="1:4" ht="14.4">
      <c r="A12920"/>
      <c r="B12920"/>
      <c r="C12920"/>
      <c r="D12920" s="198"/>
    </row>
    <row r="12921" spans="1:4" ht="14.4">
      <c r="A12921"/>
      <c r="B12921"/>
      <c r="C12921"/>
      <c r="D12921" s="198"/>
    </row>
    <row r="12922" spans="1:4" ht="14.4">
      <c r="A12922"/>
      <c r="B12922"/>
      <c r="C12922"/>
      <c r="D12922" s="198"/>
    </row>
    <row r="12923" spans="1:4" ht="14.4">
      <c r="A12923"/>
      <c r="B12923"/>
      <c r="C12923"/>
      <c r="D12923" s="198"/>
    </row>
    <row r="12924" spans="1:4" ht="14.4">
      <c r="A12924"/>
      <c r="B12924"/>
      <c r="C12924"/>
      <c r="D12924" s="198"/>
    </row>
    <row r="12925" spans="1:4" ht="14.4">
      <c r="A12925"/>
      <c r="B12925"/>
      <c r="C12925"/>
      <c r="D12925" s="198"/>
    </row>
    <row r="12926" spans="1:4" ht="14.4">
      <c r="A12926"/>
      <c r="B12926"/>
      <c r="C12926"/>
      <c r="D12926" s="198"/>
    </row>
    <row r="12927" spans="1:4" ht="14.4">
      <c r="A12927"/>
      <c r="B12927"/>
      <c r="C12927"/>
      <c r="D12927" s="198"/>
    </row>
    <row r="12928" spans="1:4" ht="14.4">
      <c r="A12928"/>
      <c r="B12928"/>
      <c r="C12928"/>
      <c r="D12928" s="198"/>
    </row>
    <row r="12929" spans="1:4" ht="14.4">
      <c r="A12929"/>
      <c r="B12929"/>
      <c r="C12929"/>
      <c r="D12929" s="198"/>
    </row>
    <row r="12930" spans="1:4" ht="14.4">
      <c r="A12930"/>
      <c r="B12930"/>
      <c r="C12930"/>
      <c r="D12930" s="198"/>
    </row>
    <row r="12931" spans="1:4" ht="14.4">
      <c r="A12931"/>
      <c r="B12931"/>
      <c r="C12931"/>
      <c r="D12931" s="198"/>
    </row>
    <row r="12932" spans="1:4" ht="14.4">
      <c r="A12932"/>
      <c r="B12932"/>
      <c r="C12932"/>
      <c r="D12932" s="198"/>
    </row>
    <row r="12933" spans="1:4" ht="14.4">
      <c r="A12933"/>
      <c r="B12933"/>
      <c r="C12933"/>
      <c r="D12933" s="198"/>
    </row>
    <row r="12934" spans="1:4" ht="14.4">
      <c r="A12934"/>
      <c r="B12934"/>
      <c r="C12934"/>
      <c r="D12934" s="198"/>
    </row>
    <row r="12935" spans="1:4" ht="14.4">
      <c r="A12935"/>
      <c r="B12935"/>
      <c r="C12935"/>
      <c r="D12935" s="198"/>
    </row>
    <row r="12936" spans="1:4" ht="14.4">
      <c r="A12936"/>
      <c r="B12936"/>
      <c r="C12936"/>
      <c r="D12936" s="198"/>
    </row>
    <row r="12937" spans="1:4" ht="14.4">
      <c r="A12937"/>
      <c r="B12937"/>
      <c r="C12937"/>
      <c r="D12937" s="198"/>
    </row>
    <row r="12938" spans="1:4" ht="14.4">
      <c r="A12938"/>
      <c r="B12938"/>
      <c r="C12938"/>
      <c r="D12938" s="198"/>
    </row>
    <row r="12939" spans="1:4" ht="14.4">
      <c r="A12939"/>
      <c r="B12939"/>
      <c r="C12939"/>
      <c r="D12939" s="198"/>
    </row>
    <row r="12940" spans="1:4" ht="14.4">
      <c r="A12940"/>
      <c r="B12940"/>
      <c r="C12940"/>
      <c r="D12940" s="198"/>
    </row>
    <row r="12941" spans="1:4" ht="14.4">
      <c r="A12941"/>
      <c r="B12941"/>
      <c r="C12941"/>
      <c r="D12941" s="198"/>
    </row>
    <row r="12942" spans="1:4" ht="14.4">
      <c r="A12942"/>
      <c r="B12942"/>
      <c r="C12942"/>
      <c r="D12942" s="198"/>
    </row>
    <row r="12943" spans="1:4" ht="14.4">
      <c r="A12943"/>
      <c r="B12943"/>
      <c r="C12943"/>
      <c r="D12943" s="198"/>
    </row>
    <row r="12944" spans="1:4" ht="14.4">
      <c r="A12944"/>
      <c r="B12944"/>
      <c r="C12944"/>
      <c r="D12944" s="198"/>
    </row>
    <row r="12945" spans="1:4" ht="14.4">
      <c r="A12945"/>
      <c r="B12945"/>
      <c r="C12945"/>
      <c r="D12945" s="198"/>
    </row>
    <row r="12946" spans="1:4" ht="14.4">
      <c r="A12946"/>
      <c r="B12946"/>
      <c r="C12946"/>
      <c r="D12946" s="198"/>
    </row>
    <row r="12947" spans="1:4" ht="14.4">
      <c r="A12947"/>
      <c r="B12947"/>
      <c r="C12947"/>
      <c r="D12947" s="198"/>
    </row>
    <row r="12948" spans="1:4" ht="14.4">
      <c r="A12948"/>
      <c r="B12948"/>
      <c r="C12948"/>
      <c r="D12948" s="198"/>
    </row>
    <row r="12949" spans="1:4" ht="14.4">
      <c r="A12949"/>
      <c r="B12949"/>
      <c r="C12949"/>
      <c r="D12949" s="198"/>
    </row>
    <row r="12950" spans="1:4" ht="14.4">
      <c r="A12950"/>
      <c r="B12950"/>
      <c r="C12950"/>
      <c r="D12950" s="198"/>
    </row>
    <row r="12951" spans="1:4" ht="14.4">
      <c r="A12951"/>
      <c r="B12951"/>
      <c r="C12951"/>
      <c r="D12951" s="198"/>
    </row>
    <row r="12952" spans="1:4" ht="14.4">
      <c r="A12952"/>
      <c r="B12952"/>
      <c r="C12952"/>
      <c r="D12952" s="198"/>
    </row>
    <row r="12953" spans="1:4" ht="14.4">
      <c r="A12953"/>
      <c r="B12953"/>
      <c r="C12953"/>
      <c r="D12953" s="198"/>
    </row>
    <row r="12954" spans="1:4" ht="14.4">
      <c r="A12954"/>
      <c r="B12954"/>
      <c r="C12954"/>
      <c r="D12954" s="198"/>
    </row>
    <row r="12955" spans="1:4" ht="14.4">
      <c r="A12955"/>
      <c r="B12955"/>
      <c r="C12955"/>
      <c r="D12955" s="198"/>
    </row>
    <row r="12956" spans="1:4" ht="14.4">
      <c r="A12956"/>
      <c r="B12956"/>
      <c r="C12956"/>
      <c r="D12956" s="198"/>
    </row>
    <row r="12957" spans="1:4" ht="14.4">
      <c r="A12957"/>
      <c r="B12957"/>
      <c r="C12957"/>
      <c r="D12957" s="198"/>
    </row>
    <row r="12958" spans="1:4" ht="14.4">
      <c r="A12958"/>
      <c r="B12958"/>
      <c r="C12958"/>
      <c r="D12958" s="198"/>
    </row>
    <row r="12959" spans="1:4" ht="14.4">
      <c r="A12959"/>
      <c r="B12959"/>
      <c r="C12959"/>
      <c r="D12959" s="198"/>
    </row>
    <row r="12960" spans="1:4" ht="14.4">
      <c r="A12960"/>
      <c r="B12960"/>
      <c r="C12960"/>
      <c r="D12960" s="198"/>
    </row>
    <row r="12961" spans="1:4" ht="14.4">
      <c r="A12961"/>
      <c r="B12961"/>
      <c r="C12961"/>
      <c r="D12961" s="198"/>
    </row>
    <row r="12962" spans="1:4" ht="14.4">
      <c r="A12962"/>
      <c r="B12962"/>
      <c r="C12962"/>
      <c r="D12962" s="198"/>
    </row>
    <row r="12963" spans="1:4" ht="14.4">
      <c r="A12963"/>
      <c r="B12963"/>
      <c r="C12963"/>
      <c r="D12963" s="198"/>
    </row>
    <row r="12964" spans="1:4" ht="14.4">
      <c r="A12964"/>
      <c r="B12964"/>
      <c r="C12964"/>
      <c r="D12964" s="198"/>
    </row>
    <row r="12965" spans="1:4" ht="14.4">
      <c r="A12965"/>
      <c r="B12965"/>
      <c r="C12965"/>
      <c r="D12965" s="198"/>
    </row>
    <row r="12966" spans="1:4" ht="14.4">
      <c r="A12966"/>
      <c r="B12966"/>
      <c r="C12966"/>
      <c r="D12966" s="198"/>
    </row>
    <row r="12967" spans="1:4" ht="14.4">
      <c r="A12967"/>
      <c r="B12967"/>
      <c r="C12967"/>
      <c r="D12967" s="198"/>
    </row>
    <row r="12968" spans="1:4" ht="14.4">
      <c r="A12968"/>
      <c r="B12968"/>
      <c r="C12968"/>
      <c r="D12968" s="198"/>
    </row>
    <row r="12969" spans="1:4" ht="14.4">
      <c r="A12969"/>
      <c r="B12969"/>
      <c r="C12969"/>
      <c r="D12969" s="198"/>
    </row>
    <row r="12970" spans="1:4" ht="14.4">
      <c r="A12970"/>
      <c r="B12970"/>
      <c r="C12970"/>
      <c r="D12970" s="198"/>
    </row>
    <row r="12971" spans="1:4" ht="14.4">
      <c r="A12971"/>
      <c r="B12971"/>
      <c r="C12971"/>
      <c r="D12971" s="198"/>
    </row>
    <row r="12972" spans="1:4" ht="14.4">
      <c r="A12972"/>
      <c r="B12972"/>
      <c r="C12972"/>
      <c r="D12972" s="198"/>
    </row>
    <row r="12973" spans="1:4" ht="14.4">
      <c r="A12973"/>
      <c r="B12973"/>
      <c r="C12973"/>
      <c r="D12973" s="198"/>
    </row>
    <row r="12974" spans="1:4" ht="14.4">
      <c r="A12974"/>
      <c r="B12974"/>
      <c r="C12974"/>
      <c r="D12974" s="198"/>
    </row>
    <row r="12975" spans="1:4" ht="14.4">
      <c r="A12975"/>
      <c r="B12975"/>
      <c r="C12975"/>
      <c r="D12975" s="198"/>
    </row>
    <row r="12976" spans="1:4" ht="14.4">
      <c r="A12976"/>
      <c r="B12976"/>
      <c r="C12976"/>
      <c r="D12976" s="198"/>
    </row>
    <row r="12977" spans="1:4" ht="14.4">
      <c r="A12977"/>
      <c r="B12977"/>
      <c r="C12977"/>
      <c r="D12977" s="198"/>
    </row>
    <row r="12978" spans="1:4" ht="14.4">
      <c r="A12978"/>
      <c r="B12978"/>
      <c r="C12978"/>
      <c r="D12978" s="198"/>
    </row>
    <row r="12979" spans="1:4" ht="14.4">
      <c r="A12979"/>
      <c r="B12979"/>
      <c r="C12979"/>
      <c r="D12979" s="198"/>
    </row>
    <row r="12980" spans="1:4" ht="14.4">
      <c r="A12980"/>
      <c r="B12980"/>
      <c r="C12980"/>
      <c r="D12980" s="198"/>
    </row>
    <row r="12981" spans="1:4" ht="14.4">
      <c r="A12981"/>
      <c r="B12981"/>
      <c r="C12981"/>
      <c r="D12981" s="198"/>
    </row>
    <row r="12982" spans="1:4" ht="14.4">
      <c r="A12982"/>
      <c r="B12982"/>
      <c r="C12982"/>
      <c r="D12982" s="198"/>
    </row>
    <row r="12983" spans="1:4" ht="14.4">
      <c r="A12983"/>
      <c r="B12983"/>
      <c r="C12983"/>
      <c r="D12983" s="198"/>
    </row>
    <row r="12984" spans="1:4" ht="14.4">
      <c r="A12984"/>
      <c r="B12984"/>
      <c r="C12984"/>
      <c r="D12984" s="198"/>
    </row>
    <row r="12985" spans="1:4" ht="14.4">
      <c r="A12985"/>
      <c r="B12985"/>
      <c r="C12985"/>
      <c r="D12985" s="198"/>
    </row>
    <row r="12986" spans="1:4" ht="14.4">
      <c r="A12986"/>
      <c r="B12986"/>
      <c r="C12986"/>
      <c r="D12986" s="198"/>
    </row>
    <row r="12987" spans="1:4" ht="14.4">
      <c r="A12987"/>
      <c r="B12987"/>
      <c r="C12987"/>
      <c r="D12987" s="198"/>
    </row>
    <row r="12988" spans="1:4" ht="14.4">
      <c r="A12988"/>
      <c r="B12988"/>
      <c r="C12988"/>
      <c r="D12988" s="198"/>
    </row>
    <row r="12989" spans="1:4" ht="14.4">
      <c r="A12989"/>
      <c r="B12989"/>
      <c r="C12989"/>
      <c r="D12989" s="198"/>
    </row>
    <row r="12990" spans="1:4" ht="14.4">
      <c r="A12990"/>
      <c r="B12990"/>
      <c r="C12990"/>
      <c r="D12990" s="198"/>
    </row>
    <row r="12991" spans="1:4" ht="14.4">
      <c r="A12991"/>
      <c r="B12991"/>
      <c r="C12991"/>
      <c r="D12991" s="198"/>
    </row>
    <row r="12992" spans="1:4" ht="14.4">
      <c r="A12992"/>
      <c r="B12992"/>
      <c r="C12992"/>
      <c r="D12992" s="198"/>
    </row>
    <row r="12993" spans="1:4" ht="14.4">
      <c r="A12993"/>
      <c r="B12993"/>
      <c r="C12993"/>
      <c r="D12993" s="198"/>
    </row>
    <row r="12994" spans="1:4" ht="14.4">
      <c r="A12994"/>
      <c r="B12994"/>
      <c r="C12994"/>
      <c r="D12994" s="198"/>
    </row>
    <row r="12995" spans="1:4" ht="14.4">
      <c r="A12995"/>
      <c r="B12995"/>
      <c r="C12995"/>
      <c r="D12995" s="198"/>
    </row>
    <row r="12996" spans="1:4" ht="14.4">
      <c r="A12996"/>
      <c r="B12996"/>
      <c r="C12996"/>
      <c r="D12996" s="198"/>
    </row>
    <row r="12997" spans="1:4" ht="14.4">
      <c r="A12997"/>
      <c r="B12997"/>
      <c r="C12997"/>
      <c r="D12997" s="198"/>
    </row>
    <row r="12998" spans="1:4" ht="14.4">
      <c r="A12998"/>
      <c r="B12998"/>
      <c r="C12998"/>
      <c r="D12998" s="198"/>
    </row>
    <row r="12999" spans="1:4" ht="14.4">
      <c r="A12999"/>
      <c r="B12999"/>
      <c r="C12999"/>
      <c r="D12999" s="198"/>
    </row>
    <row r="13000" spans="1:4" ht="14.4">
      <c r="A13000"/>
      <c r="B13000"/>
      <c r="C13000"/>
      <c r="D13000" s="198"/>
    </row>
    <row r="13001" spans="1:4" ht="14.4">
      <c r="A13001"/>
      <c r="B13001"/>
      <c r="C13001"/>
      <c r="D13001" s="198"/>
    </row>
    <row r="13002" spans="1:4" ht="14.4">
      <c r="A13002"/>
      <c r="B13002"/>
      <c r="C13002"/>
      <c r="D13002" s="198"/>
    </row>
    <row r="13003" spans="1:4" ht="14.4">
      <c r="A13003"/>
      <c r="B13003"/>
      <c r="C13003"/>
      <c r="D13003" s="198"/>
    </row>
    <row r="13004" spans="1:4" ht="14.4">
      <c r="A13004"/>
      <c r="B13004"/>
      <c r="C13004"/>
      <c r="D13004" s="198"/>
    </row>
    <row r="13005" spans="1:4" ht="14.4">
      <c r="A13005"/>
      <c r="B13005"/>
      <c r="C13005"/>
      <c r="D13005" s="198"/>
    </row>
    <row r="13006" spans="1:4" ht="14.4">
      <c r="A13006"/>
      <c r="B13006"/>
      <c r="C13006"/>
      <c r="D13006" s="198"/>
    </row>
    <row r="13007" spans="1:4" ht="14.4">
      <c r="A13007"/>
      <c r="B13007"/>
      <c r="C13007"/>
      <c r="D13007" s="198"/>
    </row>
    <row r="13008" spans="1:4" ht="14.4">
      <c r="A13008"/>
      <c r="B13008"/>
      <c r="C13008"/>
      <c r="D13008" s="198"/>
    </row>
    <row r="13009" spans="1:4" ht="14.4">
      <c r="A13009"/>
      <c r="B13009"/>
      <c r="C13009"/>
      <c r="D13009" s="198"/>
    </row>
    <row r="13010" spans="1:4" ht="14.4">
      <c r="A13010"/>
      <c r="B13010"/>
      <c r="C13010"/>
      <c r="D13010" s="198"/>
    </row>
    <row r="13011" spans="1:4" ht="14.4">
      <c r="A13011"/>
      <c r="B13011"/>
      <c r="C13011"/>
      <c r="D13011" s="198"/>
    </row>
    <row r="13012" spans="1:4" ht="14.4">
      <c r="A13012"/>
      <c r="B13012"/>
      <c r="C13012"/>
      <c r="D13012" s="198"/>
    </row>
    <row r="13013" spans="1:4" ht="14.4">
      <c r="A13013"/>
      <c r="B13013"/>
      <c r="C13013"/>
      <c r="D13013" s="198"/>
    </row>
    <row r="13014" spans="1:4" ht="14.4">
      <c r="A13014"/>
      <c r="B13014"/>
      <c r="C13014"/>
      <c r="D13014" s="198"/>
    </row>
    <row r="13015" spans="1:4" ht="14.4">
      <c r="A13015"/>
      <c r="B13015"/>
      <c r="C13015"/>
      <c r="D13015" s="198"/>
    </row>
    <row r="13016" spans="1:4" ht="14.4">
      <c r="A13016"/>
      <c r="B13016"/>
      <c r="C13016"/>
      <c r="D13016" s="198"/>
    </row>
    <row r="13017" spans="1:4" ht="14.4">
      <c r="A13017"/>
      <c r="B13017"/>
      <c r="C13017"/>
      <c r="D13017" s="198"/>
    </row>
    <row r="13018" spans="1:4" ht="14.4">
      <c r="A13018"/>
      <c r="B13018"/>
      <c r="C13018"/>
      <c r="D13018" s="198"/>
    </row>
    <row r="13019" spans="1:4" ht="14.4">
      <c r="A13019"/>
      <c r="B13019"/>
      <c r="C13019"/>
      <c r="D13019" s="198"/>
    </row>
    <row r="13020" spans="1:4" ht="14.4">
      <c r="A13020"/>
      <c r="B13020"/>
      <c r="C13020"/>
      <c r="D13020" s="198"/>
    </row>
    <row r="13021" spans="1:4" ht="14.4">
      <c r="A13021"/>
      <c r="B13021"/>
      <c r="C13021"/>
      <c r="D13021" s="198"/>
    </row>
    <row r="13022" spans="1:4" ht="14.4">
      <c r="A13022"/>
      <c r="B13022"/>
      <c r="C13022"/>
      <c r="D13022" s="198"/>
    </row>
    <row r="13023" spans="1:4" ht="14.4">
      <c r="A13023"/>
      <c r="B13023"/>
      <c r="C13023"/>
      <c r="D13023" s="198"/>
    </row>
    <row r="13024" spans="1:4" ht="14.4">
      <c r="A13024"/>
      <c r="B13024"/>
      <c r="C13024"/>
      <c r="D13024" s="198"/>
    </row>
    <row r="13025" spans="1:4" ht="14.4">
      <c r="A13025"/>
      <c r="B13025"/>
      <c r="C13025"/>
      <c r="D13025" s="198"/>
    </row>
    <row r="13026" spans="1:4" ht="14.4">
      <c r="A13026"/>
      <c r="B13026"/>
      <c r="C13026"/>
      <c r="D13026" s="198"/>
    </row>
    <row r="13027" spans="1:4" ht="14.4">
      <c r="A13027"/>
      <c r="B13027"/>
      <c r="C13027"/>
      <c r="D13027" s="198"/>
    </row>
    <row r="13028" spans="1:4" ht="14.4">
      <c r="A13028"/>
      <c r="B13028"/>
      <c r="C13028"/>
      <c r="D13028" s="198"/>
    </row>
    <row r="13029" spans="1:4" ht="14.4">
      <c r="A13029"/>
      <c r="B13029"/>
      <c r="C13029"/>
      <c r="D13029" s="198"/>
    </row>
    <row r="13030" spans="1:4" ht="14.4">
      <c r="A13030"/>
      <c r="B13030"/>
      <c r="C13030"/>
      <c r="D13030" s="198"/>
    </row>
    <row r="13031" spans="1:4" ht="14.4">
      <c r="A13031"/>
      <c r="B13031"/>
      <c r="C13031"/>
      <c r="D13031" s="198"/>
    </row>
    <row r="13032" spans="1:4" ht="14.4">
      <c r="A13032"/>
      <c r="B13032"/>
      <c r="C13032"/>
      <c r="D13032" s="198"/>
    </row>
    <row r="13033" spans="1:4" ht="14.4">
      <c r="A13033"/>
      <c r="B13033"/>
      <c r="C13033"/>
      <c r="D13033" s="198"/>
    </row>
    <row r="13034" spans="1:4" ht="14.4">
      <c r="A13034"/>
      <c r="B13034"/>
      <c r="C13034"/>
      <c r="D13034" s="198"/>
    </row>
    <row r="13035" spans="1:4" ht="14.4">
      <c r="A13035"/>
      <c r="B13035"/>
      <c r="C13035"/>
      <c r="D13035" s="198"/>
    </row>
    <row r="13036" spans="1:4" ht="14.4">
      <c r="A13036"/>
      <c r="B13036"/>
      <c r="C13036"/>
      <c r="D13036" s="198"/>
    </row>
    <row r="13037" spans="1:4" ht="14.4">
      <c r="A13037"/>
      <c r="B13037"/>
      <c r="C13037"/>
      <c r="D13037" s="198"/>
    </row>
    <row r="13038" spans="1:4" ht="14.4">
      <c r="A13038"/>
      <c r="B13038"/>
      <c r="C13038"/>
      <c r="D13038" s="198"/>
    </row>
    <row r="13039" spans="1:4" ht="14.4">
      <c r="A13039"/>
      <c r="B13039"/>
      <c r="C13039"/>
      <c r="D13039" s="198"/>
    </row>
    <row r="13040" spans="1:4" ht="14.4">
      <c r="A13040"/>
      <c r="B13040"/>
      <c r="C13040"/>
      <c r="D13040" s="198"/>
    </row>
    <row r="13041" spans="1:4" ht="14.4">
      <c r="A13041"/>
      <c r="B13041"/>
      <c r="C13041"/>
      <c r="D13041" s="198"/>
    </row>
    <row r="13042" spans="1:4" ht="14.4">
      <c r="A13042"/>
      <c r="B13042"/>
      <c r="C13042"/>
      <c r="D13042" s="198"/>
    </row>
    <row r="13043" spans="1:4" ht="14.4">
      <c r="A13043"/>
      <c r="B13043"/>
      <c r="C13043"/>
      <c r="D13043" s="198"/>
    </row>
    <row r="13044" spans="1:4" ht="14.4">
      <c r="A13044"/>
      <c r="B13044"/>
      <c r="C13044"/>
      <c r="D13044" s="198"/>
    </row>
    <row r="13045" spans="1:4" ht="14.4">
      <c r="A13045"/>
      <c r="B13045"/>
      <c r="C13045"/>
      <c r="D13045" s="198"/>
    </row>
    <row r="13046" spans="1:4" ht="14.4">
      <c r="A13046"/>
      <c r="B13046"/>
      <c r="C13046"/>
      <c r="D13046" s="198"/>
    </row>
    <row r="13047" spans="1:4" ht="14.4">
      <c r="A13047"/>
      <c r="B13047"/>
      <c r="C13047"/>
      <c r="D13047" s="198"/>
    </row>
    <row r="13048" spans="1:4" ht="14.4">
      <c r="A13048"/>
      <c r="B13048"/>
      <c r="C13048"/>
      <c r="D13048" s="198"/>
    </row>
    <row r="13049" spans="1:4" ht="14.4">
      <c r="A13049"/>
      <c r="B13049"/>
      <c r="C13049"/>
      <c r="D13049" s="198"/>
    </row>
    <row r="13050" spans="1:4" ht="14.4">
      <c r="A13050"/>
      <c r="B13050"/>
      <c r="C13050"/>
      <c r="D13050" s="198"/>
    </row>
    <row r="13051" spans="1:4" ht="14.4">
      <c r="A13051"/>
      <c r="B13051"/>
      <c r="C13051"/>
      <c r="D13051" s="198"/>
    </row>
    <row r="13052" spans="1:4" ht="14.4">
      <c r="A13052"/>
      <c r="B13052"/>
      <c r="C13052"/>
      <c r="D13052" s="198"/>
    </row>
    <row r="13053" spans="1:4" ht="14.4">
      <c r="A13053"/>
      <c r="B13053"/>
      <c r="C13053"/>
      <c r="D13053" s="198"/>
    </row>
    <row r="13054" spans="1:4" ht="14.4">
      <c r="A13054"/>
      <c r="B13054"/>
      <c r="C13054"/>
      <c r="D13054" s="198"/>
    </row>
    <row r="13055" spans="1:4" ht="14.4">
      <c r="A13055"/>
      <c r="B13055"/>
      <c r="C13055"/>
      <c r="D13055" s="198"/>
    </row>
    <row r="13056" spans="1:4" ht="14.4">
      <c r="A13056"/>
      <c r="B13056"/>
      <c r="C13056"/>
      <c r="D13056" s="198"/>
    </row>
    <row r="13057" spans="1:4" ht="14.4">
      <c r="A13057"/>
      <c r="B13057"/>
      <c r="C13057"/>
      <c r="D13057" s="198"/>
    </row>
    <row r="13058" spans="1:4" ht="14.4">
      <c r="A13058"/>
      <c r="B13058"/>
      <c r="C13058"/>
      <c r="D13058" s="198"/>
    </row>
    <row r="13059" spans="1:4" ht="14.4">
      <c r="A13059"/>
      <c r="B13059"/>
      <c r="C13059"/>
      <c r="D13059" s="198"/>
    </row>
    <row r="13060" spans="1:4" ht="14.4">
      <c r="A13060"/>
      <c r="B13060"/>
      <c r="C13060"/>
      <c r="D13060" s="198"/>
    </row>
    <row r="13061" spans="1:4" ht="14.4">
      <c r="A13061"/>
      <c r="B13061"/>
      <c r="C13061"/>
      <c r="D13061" s="198"/>
    </row>
    <row r="13062" spans="1:4" ht="14.4">
      <c r="A13062"/>
      <c r="B13062"/>
      <c r="C13062"/>
      <c r="D13062" s="198"/>
    </row>
    <row r="13063" spans="1:4" ht="14.4">
      <c r="A13063"/>
      <c r="B13063"/>
      <c r="C13063"/>
      <c r="D13063" s="198"/>
    </row>
    <row r="13064" spans="1:4" ht="14.4">
      <c r="A13064"/>
      <c r="B13064"/>
      <c r="C13064"/>
      <c r="D13064" s="198"/>
    </row>
    <row r="13065" spans="1:4" ht="14.4">
      <c r="A13065"/>
      <c r="B13065"/>
      <c r="C13065"/>
      <c r="D13065" s="198"/>
    </row>
    <row r="13066" spans="1:4" ht="14.4">
      <c r="A13066"/>
      <c r="B13066"/>
      <c r="C13066"/>
      <c r="D13066" s="198"/>
    </row>
    <row r="13067" spans="1:4" ht="14.4">
      <c r="A13067"/>
      <c r="B13067"/>
      <c r="C13067"/>
      <c r="D13067" s="198"/>
    </row>
    <row r="13068" spans="1:4" ht="14.4">
      <c r="A13068"/>
      <c r="B13068"/>
      <c r="C13068"/>
      <c r="D13068" s="198"/>
    </row>
    <row r="13069" spans="1:4" ht="14.4">
      <c r="A13069"/>
      <c r="B13069"/>
      <c r="C13069"/>
      <c r="D13069" s="198"/>
    </row>
    <row r="13070" spans="1:4" ht="14.4">
      <c r="A13070"/>
      <c r="B13070"/>
      <c r="C13070"/>
      <c r="D13070" s="198"/>
    </row>
    <row r="13071" spans="1:4" ht="14.4">
      <c r="A13071"/>
      <c r="B13071"/>
      <c r="C13071"/>
      <c r="D13071" s="198"/>
    </row>
    <row r="13072" spans="1:4" ht="14.4">
      <c r="A13072"/>
      <c r="B13072"/>
      <c r="C13072"/>
      <c r="D13072" s="198"/>
    </row>
    <row r="13073" spans="1:4" ht="14.4">
      <c r="A13073"/>
      <c r="B13073"/>
      <c r="C13073"/>
      <c r="D13073" s="198"/>
    </row>
    <row r="13074" spans="1:4" ht="14.4">
      <c r="A13074"/>
      <c r="B13074"/>
      <c r="C13074"/>
      <c r="D13074" s="198"/>
    </row>
    <row r="13075" spans="1:4" ht="14.4">
      <c r="A13075"/>
      <c r="B13075"/>
      <c r="C13075"/>
      <c r="D13075" s="198"/>
    </row>
    <row r="13076" spans="1:4" ht="14.4">
      <c r="A13076"/>
      <c r="B13076"/>
      <c r="C13076"/>
      <c r="D13076" s="198"/>
    </row>
    <row r="13077" spans="1:4" ht="14.4">
      <c r="A13077"/>
      <c r="B13077"/>
      <c r="C13077"/>
      <c r="D13077" s="198"/>
    </row>
    <row r="13078" spans="1:4" ht="14.4">
      <c r="A13078"/>
      <c r="B13078"/>
      <c r="C13078"/>
      <c r="D13078" s="198"/>
    </row>
    <row r="13079" spans="1:4" ht="14.4">
      <c r="A13079"/>
      <c r="B13079"/>
      <c r="C13079"/>
      <c r="D13079" s="198"/>
    </row>
    <row r="13080" spans="1:4" ht="14.4">
      <c r="A13080"/>
      <c r="B13080"/>
      <c r="C13080"/>
      <c r="D13080" s="198"/>
    </row>
    <row r="13081" spans="1:4" ht="14.4">
      <c r="A13081"/>
      <c r="B13081"/>
      <c r="C13081"/>
      <c r="D13081" s="198"/>
    </row>
    <row r="13082" spans="1:4" ht="14.4">
      <c r="A13082"/>
      <c r="B13082"/>
      <c r="C13082"/>
      <c r="D13082" s="198"/>
    </row>
    <row r="13083" spans="1:4" ht="14.4">
      <c r="A13083"/>
      <c r="B13083"/>
      <c r="C13083"/>
      <c r="D13083" s="198"/>
    </row>
    <row r="13084" spans="1:4" ht="14.4">
      <c r="A13084"/>
      <c r="B13084"/>
      <c r="C13084"/>
      <c r="D13084" s="198"/>
    </row>
    <row r="13085" spans="1:4" ht="14.4">
      <c r="A13085"/>
      <c r="B13085"/>
      <c r="C13085"/>
      <c r="D13085" s="198"/>
    </row>
    <row r="13086" spans="1:4" ht="14.4">
      <c r="A13086"/>
      <c r="B13086"/>
      <c r="C13086"/>
      <c r="D13086" s="198"/>
    </row>
    <row r="13087" spans="1:4" ht="14.4">
      <c r="A13087"/>
      <c r="B13087"/>
      <c r="C13087"/>
      <c r="D13087" s="198"/>
    </row>
    <row r="13088" spans="1:4" ht="14.4">
      <c r="A13088"/>
      <c r="B13088"/>
      <c r="C13088"/>
      <c r="D13088" s="198"/>
    </row>
    <row r="13089" spans="1:4" ht="14.4">
      <c r="A13089"/>
      <c r="B13089"/>
      <c r="C13089"/>
      <c r="D13089" s="198"/>
    </row>
    <row r="13090" spans="1:4" ht="14.4">
      <c r="A13090"/>
      <c r="B13090"/>
      <c r="C13090"/>
      <c r="D13090" s="198"/>
    </row>
    <row r="13091" spans="1:4" ht="14.4">
      <c r="A13091"/>
      <c r="B13091"/>
      <c r="C13091"/>
      <c r="D13091" s="198"/>
    </row>
    <row r="13092" spans="1:4" ht="14.4">
      <c r="A13092"/>
      <c r="B13092"/>
      <c r="C13092"/>
      <c r="D13092" s="198"/>
    </row>
    <row r="13093" spans="1:4" ht="14.4">
      <c r="A13093"/>
      <c r="B13093"/>
      <c r="C13093"/>
      <c r="D13093" s="198"/>
    </row>
    <row r="13094" spans="1:4" ht="14.4">
      <c r="A13094"/>
      <c r="B13094"/>
      <c r="C13094"/>
      <c r="D13094" s="198"/>
    </row>
    <row r="13095" spans="1:4" ht="14.4">
      <c r="A13095"/>
      <c r="B13095"/>
      <c r="C13095"/>
      <c r="D13095" s="198"/>
    </row>
    <row r="13096" spans="1:4" ht="14.4">
      <c r="A13096"/>
      <c r="B13096"/>
      <c r="C13096"/>
      <c r="D13096" s="198"/>
    </row>
    <row r="13097" spans="1:4" ht="14.4">
      <c r="A13097"/>
      <c r="B13097"/>
      <c r="C13097"/>
      <c r="D13097" s="198"/>
    </row>
    <row r="13098" spans="1:4" ht="14.4">
      <c r="A13098"/>
      <c r="B13098"/>
      <c r="C13098"/>
      <c r="D13098" s="198"/>
    </row>
    <row r="13099" spans="1:4" ht="14.4">
      <c r="A13099"/>
      <c r="B13099"/>
      <c r="C13099"/>
      <c r="D13099" s="198"/>
    </row>
    <row r="13100" spans="1:4" ht="14.4">
      <c r="A13100"/>
      <c r="B13100"/>
      <c r="C13100"/>
      <c r="D13100" s="198"/>
    </row>
    <row r="13101" spans="1:4" ht="14.4">
      <c r="A13101"/>
      <c r="B13101"/>
      <c r="C13101"/>
      <c r="D13101" s="198"/>
    </row>
    <row r="13102" spans="1:4" ht="14.4">
      <c r="A13102"/>
      <c r="B13102"/>
      <c r="C13102"/>
      <c r="D13102" s="198"/>
    </row>
    <row r="13103" spans="1:4" ht="14.4">
      <c r="A13103"/>
      <c r="B13103"/>
      <c r="C13103"/>
      <c r="D13103" s="198"/>
    </row>
    <row r="13104" spans="1:4" ht="14.4">
      <c r="A13104"/>
      <c r="B13104"/>
      <c r="C13104"/>
      <c r="D13104" s="198"/>
    </row>
    <row r="13105" spans="1:4" ht="14.4">
      <c r="A13105"/>
      <c r="B13105"/>
      <c r="C13105"/>
      <c r="D13105" s="198"/>
    </row>
    <row r="13106" spans="1:4" ht="14.4">
      <c r="A13106"/>
      <c r="B13106"/>
      <c r="C13106"/>
      <c r="D13106" s="198"/>
    </row>
    <row r="13107" spans="1:4" ht="14.4">
      <c r="A13107"/>
      <c r="B13107"/>
      <c r="C13107"/>
      <c r="D13107" s="198"/>
    </row>
    <row r="13108" spans="1:4" ht="14.4">
      <c r="A13108"/>
      <c r="B13108"/>
      <c r="C13108"/>
      <c r="D13108" s="198"/>
    </row>
    <row r="13109" spans="1:4" ht="14.4">
      <c r="A13109"/>
      <c r="B13109"/>
      <c r="C13109"/>
      <c r="D13109" s="198"/>
    </row>
    <row r="13110" spans="1:4" ht="14.4">
      <c r="A13110"/>
      <c r="B13110"/>
      <c r="C13110"/>
      <c r="D13110" s="198"/>
    </row>
    <row r="13111" spans="1:4" ht="14.4">
      <c r="A13111"/>
      <c r="B13111"/>
      <c r="C13111"/>
      <c r="D13111" s="198"/>
    </row>
    <row r="13112" spans="1:4" ht="14.4">
      <c r="A13112"/>
      <c r="B13112"/>
      <c r="C13112"/>
      <c r="D13112" s="198"/>
    </row>
    <row r="13113" spans="1:4" ht="14.4">
      <c r="A13113"/>
      <c r="B13113"/>
      <c r="C13113"/>
      <c r="D13113" s="198"/>
    </row>
    <row r="13114" spans="1:4" ht="14.4">
      <c r="A13114"/>
      <c r="B13114"/>
      <c r="C13114"/>
      <c r="D13114" s="198"/>
    </row>
    <row r="13115" spans="1:4" ht="14.4">
      <c r="A13115"/>
      <c r="B13115"/>
      <c r="C13115"/>
      <c r="D13115" s="198"/>
    </row>
    <row r="13116" spans="1:4" ht="14.4">
      <c r="A13116"/>
      <c r="B13116"/>
      <c r="C13116"/>
      <c r="D13116" s="198"/>
    </row>
    <row r="13117" spans="1:4" ht="14.4">
      <c r="A13117"/>
      <c r="B13117"/>
      <c r="C13117"/>
      <c r="D13117" s="198"/>
    </row>
    <row r="13118" spans="1:4" ht="14.4">
      <c r="A13118"/>
      <c r="B13118"/>
      <c r="C13118"/>
      <c r="D13118" s="198"/>
    </row>
    <row r="13119" spans="1:4" ht="14.4">
      <c r="A13119"/>
      <c r="B13119"/>
      <c r="C13119"/>
      <c r="D13119" s="198"/>
    </row>
    <row r="13120" spans="1:4" ht="14.4">
      <c r="A13120"/>
      <c r="B13120"/>
      <c r="C13120"/>
      <c r="D13120" s="198"/>
    </row>
    <row r="13121" spans="1:4" ht="14.4">
      <c r="A13121"/>
      <c r="B13121"/>
      <c r="C13121"/>
      <c r="D13121" s="198"/>
    </row>
    <row r="13122" spans="1:4" ht="14.4">
      <c r="A13122"/>
      <c r="B13122"/>
      <c r="C13122"/>
      <c r="D13122" s="198"/>
    </row>
    <row r="13123" spans="1:4" ht="14.4">
      <c r="A13123"/>
      <c r="B13123"/>
      <c r="C13123"/>
      <c r="D13123" s="198"/>
    </row>
    <row r="13124" spans="1:4" ht="14.4">
      <c r="A13124"/>
      <c r="B13124"/>
      <c r="C13124"/>
      <c r="D13124" s="198"/>
    </row>
    <row r="13125" spans="1:4" ht="14.4">
      <c r="A13125"/>
      <c r="B13125"/>
      <c r="C13125"/>
      <c r="D13125" s="198"/>
    </row>
    <row r="13126" spans="1:4" ht="14.4">
      <c r="A13126"/>
      <c r="B13126"/>
      <c r="C13126"/>
      <c r="D13126" s="198"/>
    </row>
    <row r="13127" spans="1:4" ht="14.4">
      <c r="A13127"/>
      <c r="B13127"/>
      <c r="C13127"/>
      <c r="D13127" s="198"/>
    </row>
    <row r="13128" spans="1:4" ht="14.4">
      <c r="A13128"/>
      <c r="B13128"/>
      <c r="C13128"/>
      <c r="D13128" s="198"/>
    </row>
    <row r="13129" spans="1:4" ht="14.4">
      <c r="A13129"/>
      <c r="B13129"/>
      <c r="C13129"/>
      <c r="D13129" s="198"/>
    </row>
    <row r="13130" spans="1:4" ht="14.4">
      <c r="A13130"/>
      <c r="B13130"/>
      <c r="C13130"/>
      <c r="D13130" s="198"/>
    </row>
    <row r="13131" spans="1:4" ht="14.4">
      <c r="A13131"/>
      <c r="B13131"/>
      <c r="C13131"/>
      <c r="D13131" s="198"/>
    </row>
    <row r="13132" spans="1:4" ht="14.4">
      <c r="A13132"/>
      <c r="B13132"/>
      <c r="C13132"/>
      <c r="D13132" s="198"/>
    </row>
    <row r="13133" spans="1:4" ht="14.4">
      <c r="A13133"/>
      <c r="B13133"/>
      <c r="C13133"/>
      <c r="D13133" s="198"/>
    </row>
    <row r="13134" spans="1:4" ht="14.4">
      <c r="A13134"/>
      <c r="B13134"/>
      <c r="C13134"/>
      <c r="D13134" s="198"/>
    </row>
    <row r="13135" spans="1:4" ht="14.4">
      <c r="A13135"/>
      <c r="B13135"/>
      <c r="C13135"/>
      <c r="D13135" s="198"/>
    </row>
    <row r="13136" spans="1:4" ht="14.4">
      <c r="A13136"/>
      <c r="B13136"/>
      <c r="C13136"/>
      <c r="D13136" s="198"/>
    </row>
    <row r="13137" spans="1:4" ht="14.4">
      <c r="A13137"/>
      <c r="B13137"/>
      <c r="C13137"/>
      <c r="D13137" s="198"/>
    </row>
    <row r="13138" spans="1:4" ht="14.4">
      <c r="A13138"/>
      <c r="B13138"/>
      <c r="C13138"/>
      <c r="D13138" s="198"/>
    </row>
    <row r="13139" spans="1:4" ht="14.4">
      <c r="A13139"/>
      <c r="B13139"/>
      <c r="C13139"/>
      <c r="D13139" s="198"/>
    </row>
    <row r="13140" spans="1:4" ht="14.4">
      <c r="A13140"/>
      <c r="B13140"/>
      <c r="C13140"/>
      <c r="D13140" s="198"/>
    </row>
    <row r="13141" spans="1:4" ht="14.4">
      <c r="A13141"/>
      <c r="B13141"/>
      <c r="C13141"/>
      <c r="D13141" s="198"/>
    </row>
    <row r="13142" spans="1:4" ht="14.4">
      <c r="A13142"/>
      <c r="B13142"/>
      <c r="C13142"/>
      <c r="D13142" s="198"/>
    </row>
    <row r="13143" spans="1:4" ht="14.4">
      <c r="A13143"/>
      <c r="B13143"/>
      <c r="C13143"/>
      <c r="D13143" s="198"/>
    </row>
    <row r="13144" spans="1:4" ht="14.4">
      <c r="A13144"/>
      <c r="B13144"/>
      <c r="C13144"/>
      <c r="D13144" s="198"/>
    </row>
    <row r="13145" spans="1:4" ht="14.4">
      <c r="A13145"/>
      <c r="B13145"/>
      <c r="C13145"/>
      <c r="D13145" s="198"/>
    </row>
    <row r="13146" spans="1:4" ht="14.4">
      <c r="A13146"/>
      <c r="B13146"/>
      <c r="C13146"/>
      <c r="D13146" s="198"/>
    </row>
    <row r="13147" spans="1:4" ht="14.4">
      <c r="A13147"/>
      <c r="B13147"/>
      <c r="C13147"/>
      <c r="D13147" s="198"/>
    </row>
    <row r="13148" spans="1:4" ht="14.4">
      <c r="A13148"/>
      <c r="B13148"/>
      <c r="C13148"/>
      <c r="D13148" s="198"/>
    </row>
    <row r="13149" spans="1:4" ht="14.4">
      <c r="A13149"/>
      <c r="B13149"/>
      <c r="C13149"/>
      <c r="D13149" s="198"/>
    </row>
    <row r="13150" spans="1:4" ht="14.4">
      <c r="A13150"/>
      <c r="B13150"/>
      <c r="C13150"/>
      <c r="D13150" s="198"/>
    </row>
    <row r="13151" spans="1:4" ht="14.4">
      <c r="A13151"/>
      <c r="B13151"/>
      <c r="C13151"/>
      <c r="D13151" s="198"/>
    </row>
    <row r="13152" spans="1:4" ht="14.4">
      <c r="A13152"/>
      <c r="B13152"/>
      <c r="C13152"/>
      <c r="D13152" s="198"/>
    </row>
    <row r="13153" spans="1:4" ht="14.4">
      <c r="A13153"/>
      <c r="B13153"/>
      <c r="C13153"/>
      <c r="D13153" s="198"/>
    </row>
    <row r="13154" spans="1:4" ht="14.4">
      <c r="A13154"/>
      <c r="B13154"/>
      <c r="C13154"/>
      <c r="D13154" s="198"/>
    </row>
    <row r="13155" spans="1:4" ht="14.4">
      <c r="A13155"/>
      <c r="B13155"/>
      <c r="C13155"/>
      <c r="D13155" s="198"/>
    </row>
    <row r="13156" spans="1:4" ht="14.4">
      <c r="A13156"/>
      <c r="B13156"/>
      <c r="C13156"/>
      <c r="D13156" s="198"/>
    </row>
    <row r="13157" spans="1:4" ht="14.4">
      <c r="A13157"/>
      <c r="B13157"/>
      <c r="C13157"/>
      <c r="D13157" s="198"/>
    </row>
    <row r="13158" spans="1:4" ht="14.4">
      <c r="A13158"/>
      <c r="B13158"/>
      <c r="C13158"/>
      <c r="D13158" s="198"/>
    </row>
    <row r="13159" spans="1:4" ht="14.4">
      <c r="A13159"/>
      <c r="B13159"/>
      <c r="C13159"/>
      <c r="D13159" s="198"/>
    </row>
    <row r="13160" spans="1:4" ht="14.4">
      <c r="A13160"/>
      <c r="B13160"/>
      <c r="C13160"/>
      <c r="D13160" s="198"/>
    </row>
    <row r="13161" spans="1:4" ht="14.4">
      <c r="A13161"/>
      <c r="B13161"/>
      <c r="C13161"/>
      <c r="D13161" s="198"/>
    </row>
    <row r="13162" spans="1:4" ht="14.4">
      <c r="A13162"/>
      <c r="B13162"/>
      <c r="C13162"/>
      <c r="D13162" s="198"/>
    </row>
    <row r="13163" spans="1:4" ht="14.4">
      <c r="A13163"/>
      <c r="B13163"/>
      <c r="C13163"/>
      <c r="D13163" s="198"/>
    </row>
    <row r="13164" spans="1:4" ht="14.4">
      <c r="A13164"/>
      <c r="B13164"/>
      <c r="C13164"/>
      <c r="D13164" s="198"/>
    </row>
    <row r="13165" spans="1:4" ht="14.4">
      <c r="A13165"/>
      <c r="B13165"/>
      <c r="C13165"/>
      <c r="D13165" s="198"/>
    </row>
    <row r="13166" spans="1:4" ht="14.4">
      <c r="A13166"/>
      <c r="B13166"/>
      <c r="C13166"/>
      <c r="D13166" s="198"/>
    </row>
    <row r="13167" spans="1:4" ht="14.4">
      <c r="A13167"/>
      <c r="B13167"/>
      <c r="C13167"/>
      <c r="D13167" s="198"/>
    </row>
    <row r="13168" spans="1:4" ht="14.4">
      <c r="A13168"/>
      <c r="B13168"/>
      <c r="C13168"/>
      <c r="D13168" s="198"/>
    </row>
    <row r="13169" spans="1:4" ht="14.4">
      <c r="A13169"/>
      <c r="B13169"/>
      <c r="C13169"/>
      <c r="D13169" s="198"/>
    </row>
    <row r="13170" spans="1:4" ht="14.4">
      <c r="A13170"/>
      <c r="B13170"/>
      <c r="C13170"/>
      <c r="D13170" s="198"/>
    </row>
    <row r="13171" spans="1:4" ht="14.4">
      <c r="A13171"/>
      <c r="B13171"/>
      <c r="C13171"/>
      <c r="D13171" s="198"/>
    </row>
    <row r="13172" spans="1:4" ht="14.4">
      <c r="A13172"/>
      <c r="B13172"/>
      <c r="C13172"/>
      <c r="D13172" s="198"/>
    </row>
    <row r="13173" spans="1:4" ht="14.4">
      <c r="A13173"/>
      <c r="B13173"/>
      <c r="C13173"/>
      <c r="D13173" s="198"/>
    </row>
    <row r="13174" spans="1:4" ht="14.4">
      <c r="A13174"/>
      <c r="B13174"/>
      <c r="C13174"/>
      <c r="D13174" s="198"/>
    </row>
    <row r="13175" spans="1:4" ht="14.4">
      <c r="A13175"/>
      <c r="B13175"/>
      <c r="C13175"/>
      <c r="D13175" s="198"/>
    </row>
    <row r="13176" spans="1:4" ht="14.4">
      <c r="A13176"/>
      <c r="B13176"/>
      <c r="C13176"/>
      <c r="D13176" s="198"/>
    </row>
    <row r="13177" spans="1:4" ht="14.4">
      <c r="A13177"/>
      <c r="B13177"/>
      <c r="C13177"/>
      <c r="D13177" s="198"/>
    </row>
    <row r="13178" spans="1:4" ht="14.4">
      <c r="A13178"/>
      <c r="B13178"/>
      <c r="C13178"/>
      <c r="D13178" s="198"/>
    </row>
    <row r="13179" spans="1:4" ht="14.4">
      <c r="A13179"/>
      <c r="B13179"/>
      <c r="C13179"/>
      <c r="D13179" s="198"/>
    </row>
    <row r="13180" spans="1:4" ht="14.4">
      <c r="A13180"/>
      <c r="B13180"/>
      <c r="C13180"/>
      <c r="D13180" s="198"/>
    </row>
    <row r="13181" spans="1:4" ht="14.4">
      <c r="A13181"/>
      <c r="B13181"/>
      <c r="C13181"/>
      <c r="D13181" s="198"/>
    </row>
    <row r="13182" spans="1:4" ht="14.4">
      <c r="A13182"/>
      <c r="B13182"/>
      <c r="C13182"/>
      <c r="D13182" s="198"/>
    </row>
    <row r="13183" spans="1:4" ht="14.4">
      <c r="A13183"/>
      <c r="B13183"/>
      <c r="C13183"/>
      <c r="D13183" s="198"/>
    </row>
    <row r="13184" spans="1:4" ht="14.4">
      <c r="A13184"/>
      <c r="B13184"/>
      <c r="C13184"/>
      <c r="D13184" s="198"/>
    </row>
    <row r="13185" spans="1:4" ht="14.4">
      <c r="A13185"/>
      <c r="B13185"/>
      <c r="C13185"/>
      <c r="D13185" s="198"/>
    </row>
    <row r="13186" spans="1:4" ht="14.4">
      <c r="A13186"/>
      <c r="B13186"/>
      <c r="C13186"/>
      <c r="D13186" s="198"/>
    </row>
    <row r="13187" spans="1:4" ht="14.4">
      <c r="A13187"/>
      <c r="B13187"/>
      <c r="C13187"/>
      <c r="D13187" s="198"/>
    </row>
    <row r="13188" spans="1:4" ht="14.4">
      <c r="A13188"/>
      <c r="B13188"/>
      <c r="C13188"/>
      <c r="D13188" s="198"/>
    </row>
    <row r="13189" spans="1:4" ht="14.4">
      <c r="A13189"/>
      <c r="B13189"/>
      <c r="C13189"/>
      <c r="D13189" s="198"/>
    </row>
    <row r="13190" spans="1:4" ht="14.4">
      <c r="A13190"/>
      <c r="B13190"/>
      <c r="C13190"/>
      <c r="D13190" s="198"/>
    </row>
    <row r="13191" spans="1:4" ht="14.4">
      <c r="A13191"/>
      <c r="B13191"/>
      <c r="C13191"/>
      <c r="D13191" s="198"/>
    </row>
    <row r="13192" spans="1:4" ht="14.4">
      <c r="A13192"/>
      <c r="B13192"/>
      <c r="C13192"/>
      <c r="D13192" s="198"/>
    </row>
    <row r="13193" spans="1:4" ht="14.4">
      <c r="A13193"/>
      <c r="B13193"/>
      <c r="C13193"/>
      <c r="D13193" s="198"/>
    </row>
    <row r="13194" spans="1:4" ht="14.4">
      <c r="A13194"/>
      <c r="B13194"/>
      <c r="C13194"/>
      <c r="D13194" s="198"/>
    </row>
    <row r="13195" spans="1:4" ht="14.4">
      <c r="A13195"/>
      <c r="B13195"/>
      <c r="C13195"/>
      <c r="D13195" s="198"/>
    </row>
    <row r="13196" spans="1:4" ht="14.4">
      <c r="A13196"/>
      <c r="B13196"/>
      <c r="C13196"/>
      <c r="D13196" s="198"/>
    </row>
    <row r="13197" spans="1:4" ht="14.4">
      <c r="A13197"/>
      <c r="B13197"/>
      <c r="C13197"/>
      <c r="D13197" s="198"/>
    </row>
    <row r="13198" spans="1:4" ht="14.4">
      <c r="A13198"/>
      <c r="B13198"/>
      <c r="C13198"/>
      <c r="D13198" s="198"/>
    </row>
    <row r="13199" spans="1:4" ht="14.4">
      <c r="A13199"/>
      <c r="B13199"/>
      <c r="C13199"/>
      <c r="D13199" s="198"/>
    </row>
    <row r="13200" spans="1:4" ht="14.4">
      <c r="A13200"/>
      <c r="B13200"/>
      <c r="C13200"/>
      <c r="D13200" s="198"/>
    </row>
    <row r="13201" spans="1:4" ht="14.4">
      <c r="A13201"/>
      <c r="B13201"/>
      <c r="C13201"/>
      <c r="D13201" s="198"/>
    </row>
    <row r="13202" spans="1:4" ht="14.4">
      <c r="A13202"/>
      <c r="B13202"/>
      <c r="C13202"/>
      <c r="D13202" s="198"/>
    </row>
    <row r="13203" spans="1:4" ht="14.4">
      <c r="A13203"/>
      <c r="B13203"/>
      <c r="C13203"/>
      <c r="D13203" s="198"/>
    </row>
    <row r="13204" spans="1:4" ht="14.4">
      <c r="A13204"/>
      <c r="B13204"/>
      <c r="C13204"/>
      <c r="D13204" s="198"/>
    </row>
    <row r="13205" spans="1:4" ht="14.4">
      <c r="A13205"/>
      <c r="B13205"/>
      <c r="C13205"/>
      <c r="D13205" s="198"/>
    </row>
    <row r="13206" spans="1:4" ht="14.4">
      <c r="A13206"/>
      <c r="B13206"/>
      <c r="C13206"/>
      <c r="D13206" s="198"/>
    </row>
    <row r="13207" spans="1:4" ht="14.4">
      <c r="A13207"/>
      <c r="B13207"/>
      <c r="C13207"/>
      <c r="D13207" s="198"/>
    </row>
    <row r="13208" spans="1:4" ht="14.4">
      <c r="A13208"/>
      <c r="B13208"/>
      <c r="C13208"/>
      <c r="D13208" s="198"/>
    </row>
    <row r="13209" spans="1:4" ht="14.4">
      <c r="A13209"/>
      <c r="B13209"/>
      <c r="C13209"/>
      <c r="D13209" s="198"/>
    </row>
    <row r="13210" spans="1:4" ht="14.4">
      <c r="A13210"/>
      <c r="B13210"/>
      <c r="C13210"/>
      <c r="D13210" s="198"/>
    </row>
    <row r="13211" spans="1:4" ht="14.4">
      <c r="A13211"/>
      <c r="B13211"/>
      <c r="C13211"/>
      <c r="D13211" s="198"/>
    </row>
    <row r="13212" spans="1:4" ht="14.4">
      <c r="A13212"/>
      <c r="B13212"/>
      <c r="C13212"/>
      <c r="D13212" s="198"/>
    </row>
    <row r="13213" spans="1:4" ht="14.4">
      <c r="A13213"/>
      <c r="B13213"/>
      <c r="C13213"/>
      <c r="D13213" s="198"/>
    </row>
    <row r="13214" spans="1:4" ht="14.4">
      <c r="A13214"/>
      <c r="B13214"/>
      <c r="C13214"/>
      <c r="D13214" s="198"/>
    </row>
    <row r="13215" spans="1:4" ht="14.4">
      <c r="A13215"/>
      <c r="B13215"/>
      <c r="C13215"/>
      <c r="D13215" s="198"/>
    </row>
    <row r="13216" spans="1:4" ht="14.4">
      <c r="A13216"/>
      <c r="B13216"/>
      <c r="C13216"/>
      <c r="D13216" s="198"/>
    </row>
    <row r="13217" spans="1:4" ht="14.4">
      <c r="A13217"/>
      <c r="B13217"/>
      <c r="C13217"/>
      <c r="D13217" s="198"/>
    </row>
    <row r="13218" spans="1:4" ht="14.4">
      <c r="A13218"/>
      <c r="B13218"/>
      <c r="C13218"/>
      <c r="D13218" s="198"/>
    </row>
    <row r="13219" spans="1:4" ht="14.4">
      <c r="A13219"/>
      <c r="B13219"/>
      <c r="C13219"/>
      <c r="D13219" s="198"/>
    </row>
    <row r="13220" spans="1:4" ht="14.4">
      <c r="A13220"/>
      <c r="B13220"/>
      <c r="C13220"/>
      <c r="D13220" s="198"/>
    </row>
    <row r="13221" spans="1:4" ht="14.4">
      <c r="A13221"/>
      <c r="B13221"/>
      <c r="C13221"/>
      <c r="D13221" s="198"/>
    </row>
    <row r="13222" spans="1:4" ht="14.4">
      <c r="A13222"/>
      <c r="B13222"/>
      <c r="C13222"/>
      <c r="D13222" s="198"/>
    </row>
    <row r="13223" spans="1:4" ht="14.4">
      <c r="A13223"/>
      <c r="B13223"/>
      <c r="C13223"/>
      <c r="D13223" s="198"/>
    </row>
    <row r="13224" spans="1:4" ht="14.4">
      <c r="A13224"/>
      <c r="B13224"/>
      <c r="C13224"/>
      <c r="D13224" s="198"/>
    </row>
    <row r="13225" spans="1:4" ht="14.4">
      <c r="A13225"/>
      <c r="B13225"/>
      <c r="C13225"/>
      <c r="D13225" s="198"/>
    </row>
    <row r="13226" spans="1:4" ht="14.4">
      <c r="A13226"/>
      <c r="B13226"/>
      <c r="C13226"/>
      <c r="D13226" s="198"/>
    </row>
    <row r="13227" spans="1:4" ht="14.4">
      <c r="A13227"/>
      <c r="B13227"/>
      <c r="C13227"/>
      <c r="D13227" s="198"/>
    </row>
    <row r="13228" spans="1:4" ht="14.4">
      <c r="A13228"/>
      <c r="B13228"/>
      <c r="C13228"/>
      <c r="D13228" s="198"/>
    </row>
    <row r="13229" spans="1:4" ht="14.4">
      <c r="A13229"/>
      <c r="B13229"/>
      <c r="C13229"/>
      <c r="D13229" s="198"/>
    </row>
    <row r="13230" spans="1:4" ht="14.4">
      <c r="A13230"/>
      <c r="B13230"/>
      <c r="C13230"/>
      <c r="D13230" s="198"/>
    </row>
    <row r="13231" spans="1:4" ht="14.4">
      <c r="A13231"/>
      <c r="B13231"/>
      <c r="C13231"/>
      <c r="D13231" s="198"/>
    </row>
    <row r="13232" spans="1:4" ht="14.4">
      <c r="A13232"/>
      <c r="B13232"/>
      <c r="C13232"/>
      <c r="D13232" s="198"/>
    </row>
    <row r="13233" spans="1:4" ht="14.4">
      <c r="A13233"/>
      <c r="B13233"/>
      <c r="C13233"/>
      <c r="D13233" s="198"/>
    </row>
    <row r="13234" spans="1:4" ht="14.4">
      <c r="A13234"/>
      <c r="B13234"/>
      <c r="C13234"/>
      <c r="D13234" s="198"/>
    </row>
    <row r="13235" spans="1:4" ht="14.4">
      <c r="A13235"/>
      <c r="B13235"/>
      <c r="C13235"/>
      <c r="D13235" s="198"/>
    </row>
    <row r="13236" spans="1:4" ht="14.4">
      <c r="A13236"/>
      <c r="B13236"/>
      <c r="C13236"/>
      <c r="D13236" s="198"/>
    </row>
    <row r="13237" spans="1:4" ht="14.4">
      <c r="A13237"/>
      <c r="B13237"/>
      <c r="C13237"/>
      <c r="D13237" s="198"/>
    </row>
    <row r="13238" spans="1:4" ht="14.4">
      <c r="A13238"/>
      <c r="B13238"/>
      <c r="C13238"/>
      <c r="D13238" s="198"/>
    </row>
    <row r="13239" spans="1:4" ht="14.4">
      <c r="A13239"/>
      <c r="B13239"/>
      <c r="C13239"/>
      <c r="D13239" s="198"/>
    </row>
    <row r="13240" spans="1:4" ht="14.4">
      <c r="A13240"/>
      <c r="B13240"/>
      <c r="C13240"/>
      <c r="D13240" s="198"/>
    </row>
    <row r="13241" spans="1:4" ht="14.4">
      <c r="A13241"/>
      <c r="B13241"/>
      <c r="C13241"/>
      <c r="D13241" s="198"/>
    </row>
    <row r="13242" spans="1:4" ht="14.4">
      <c r="A13242"/>
      <c r="B13242"/>
      <c r="C13242"/>
      <c r="D13242" s="198"/>
    </row>
    <row r="13243" spans="1:4" ht="14.4">
      <c r="A13243"/>
      <c r="B13243"/>
      <c r="C13243"/>
      <c r="D13243" s="198"/>
    </row>
    <row r="13244" spans="1:4" ht="14.4">
      <c r="A13244"/>
      <c r="B13244"/>
      <c r="C13244"/>
      <c r="D13244" s="198"/>
    </row>
    <row r="13245" spans="1:4" ht="14.4">
      <c r="A13245"/>
      <c r="B13245"/>
      <c r="C13245"/>
      <c r="D13245" s="198"/>
    </row>
    <row r="13246" spans="1:4" ht="14.4">
      <c r="A13246"/>
      <c r="B13246"/>
      <c r="C13246"/>
      <c r="D13246" s="198"/>
    </row>
    <row r="13247" spans="1:4" ht="14.4">
      <c r="A13247"/>
      <c r="B13247"/>
      <c r="C13247"/>
      <c r="D13247" s="198"/>
    </row>
    <row r="13248" spans="1:4" ht="14.4">
      <c r="A13248"/>
      <c r="B13248"/>
      <c r="C13248"/>
      <c r="D13248" s="198"/>
    </row>
    <row r="13249" spans="1:4" ht="14.4">
      <c r="A13249"/>
      <c r="B13249"/>
      <c r="C13249"/>
      <c r="D13249" s="198"/>
    </row>
    <row r="13250" spans="1:4" ht="14.4">
      <c r="A13250"/>
      <c r="B13250"/>
      <c r="C13250"/>
      <c r="D13250" s="198"/>
    </row>
    <row r="13251" spans="1:4" ht="14.4">
      <c r="A13251"/>
      <c r="B13251"/>
      <c r="C13251"/>
      <c r="D13251" s="198"/>
    </row>
    <row r="13252" spans="1:4" ht="14.4">
      <c r="A13252"/>
      <c r="B13252"/>
      <c r="C13252"/>
      <c r="D13252" s="198"/>
    </row>
    <row r="13253" spans="1:4" ht="14.4">
      <c r="A13253"/>
      <c r="B13253"/>
      <c r="C13253"/>
      <c r="D13253" s="198"/>
    </row>
    <row r="13254" spans="1:4" ht="14.4">
      <c r="A13254"/>
      <c r="B13254"/>
      <c r="C13254"/>
      <c r="D13254" s="198"/>
    </row>
    <row r="13255" spans="1:4" ht="14.4">
      <c r="A13255"/>
      <c r="B13255"/>
      <c r="C13255"/>
      <c r="D13255" s="198"/>
    </row>
    <row r="13256" spans="1:4" ht="14.4">
      <c r="A13256"/>
      <c r="B13256"/>
      <c r="C13256"/>
      <c r="D13256" s="198"/>
    </row>
    <row r="13257" spans="1:4" ht="14.4">
      <c r="A13257"/>
      <c r="B13257"/>
      <c r="C13257"/>
      <c r="D13257" s="198"/>
    </row>
    <row r="13258" spans="1:4" ht="14.4">
      <c r="A13258"/>
      <c r="B13258"/>
      <c r="C13258"/>
      <c r="D13258" s="198"/>
    </row>
    <row r="13259" spans="1:4" ht="14.4">
      <c r="A13259"/>
      <c r="B13259"/>
      <c r="C13259"/>
      <c r="D13259" s="198"/>
    </row>
    <row r="13260" spans="1:4" ht="14.4">
      <c r="A13260"/>
      <c r="B13260"/>
      <c r="C13260"/>
      <c r="D13260" s="198"/>
    </row>
    <row r="13261" spans="1:4" ht="14.4">
      <c r="A13261"/>
      <c r="B13261"/>
      <c r="C13261"/>
      <c r="D13261" s="198"/>
    </row>
    <row r="13262" spans="1:4" ht="14.4">
      <c r="A13262"/>
      <c r="B13262"/>
      <c r="C13262"/>
      <c r="D13262" s="198"/>
    </row>
    <row r="13263" spans="1:4" ht="14.4">
      <c r="A13263"/>
      <c r="B13263"/>
      <c r="C13263"/>
      <c r="D13263" s="198"/>
    </row>
    <row r="13264" spans="1:4" ht="14.4">
      <c r="A13264"/>
      <c r="B13264"/>
      <c r="C13264"/>
      <c r="D13264" s="198"/>
    </row>
    <row r="13265" spans="1:4" ht="14.4">
      <c r="A13265"/>
      <c r="B13265"/>
      <c r="C13265"/>
      <c r="D13265" s="198"/>
    </row>
    <row r="13266" spans="1:4" ht="14.4">
      <c r="A13266"/>
      <c r="B13266"/>
      <c r="C13266"/>
      <c r="D13266" s="198"/>
    </row>
    <row r="13267" spans="1:4" ht="14.4">
      <c r="A13267"/>
      <c r="B13267"/>
      <c r="C13267"/>
      <c r="D13267" s="198"/>
    </row>
    <row r="13268" spans="1:4" ht="14.4">
      <c r="A13268"/>
      <c r="B13268"/>
      <c r="C13268"/>
      <c r="D13268" s="198"/>
    </row>
    <row r="13269" spans="1:4" ht="14.4">
      <c r="A13269"/>
      <c r="B13269"/>
      <c r="C13269"/>
      <c r="D13269" s="198"/>
    </row>
    <row r="13270" spans="1:4" ht="14.4">
      <c r="A13270"/>
      <c r="B13270"/>
      <c r="C13270"/>
      <c r="D13270" s="198"/>
    </row>
    <row r="13271" spans="1:4" ht="14.4">
      <c r="A13271"/>
      <c r="B13271"/>
      <c r="C13271"/>
      <c r="D13271" s="198"/>
    </row>
    <row r="13272" spans="1:4" ht="14.4">
      <c r="A13272"/>
      <c r="B13272"/>
      <c r="C13272"/>
      <c r="D13272" s="198"/>
    </row>
    <row r="13273" spans="1:4" ht="14.4">
      <c r="A13273"/>
      <c r="B13273"/>
      <c r="C13273"/>
      <c r="D13273" s="198"/>
    </row>
    <row r="13274" spans="1:4" ht="14.4">
      <c r="A13274"/>
      <c r="B13274"/>
      <c r="C13274"/>
      <c r="D13274" s="198"/>
    </row>
    <row r="13275" spans="1:4" ht="14.4">
      <c r="A13275"/>
      <c r="B13275"/>
      <c r="C13275"/>
      <c r="D13275" s="198"/>
    </row>
    <row r="13276" spans="1:4" ht="14.4">
      <c r="A13276"/>
      <c r="B13276"/>
      <c r="C13276"/>
      <c r="D13276" s="198"/>
    </row>
    <row r="13277" spans="1:4" ht="14.4">
      <c r="A13277"/>
      <c r="B13277"/>
      <c r="C13277"/>
      <c r="D13277" s="198"/>
    </row>
    <row r="13278" spans="1:4" ht="14.4">
      <c r="A13278"/>
      <c r="B13278"/>
      <c r="C13278"/>
      <c r="D13278" s="198"/>
    </row>
    <row r="13279" spans="1:4" ht="14.4">
      <c r="A13279"/>
      <c r="B13279"/>
      <c r="C13279"/>
      <c r="D13279" s="198"/>
    </row>
    <row r="13280" spans="1:4" ht="14.4">
      <c r="A13280"/>
      <c r="B13280"/>
      <c r="C13280"/>
      <c r="D13280" s="198"/>
    </row>
    <row r="13281" spans="1:4" ht="14.4">
      <c r="A13281"/>
      <c r="B13281"/>
      <c r="C13281"/>
      <c r="D13281" s="198"/>
    </row>
    <row r="13282" spans="1:4" ht="14.4">
      <c r="A13282"/>
      <c r="B13282"/>
      <c r="C13282"/>
      <c r="D13282" s="198"/>
    </row>
    <row r="13283" spans="1:4" ht="14.4">
      <c r="A13283"/>
      <c r="B13283"/>
      <c r="C13283"/>
      <c r="D13283" s="198"/>
    </row>
    <row r="13284" spans="1:4" ht="14.4">
      <c r="A13284"/>
      <c r="B13284"/>
      <c r="C13284"/>
      <c r="D13284" s="198"/>
    </row>
    <row r="13285" spans="1:4" ht="14.4">
      <c r="A13285"/>
      <c r="B13285"/>
      <c r="C13285"/>
      <c r="D13285" s="198"/>
    </row>
    <row r="13286" spans="1:4" ht="14.4">
      <c r="A13286"/>
      <c r="B13286"/>
      <c r="C13286"/>
      <c r="D13286" s="198"/>
    </row>
    <row r="13287" spans="1:4" ht="14.4">
      <c r="A13287"/>
      <c r="B13287"/>
      <c r="C13287"/>
      <c r="D13287" s="198"/>
    </row>
    <row r="13288" spans="1:4" ht="14.4">
      <c r="A13288"/>
      <c r="B13288"/>
      <c r="C13288"/>
      <c r="D13288" s="198"/>
    </row>
    <row r="13289" spans="1:4" ht="14.4">
      <c r="A13289"/>
      <c r="B13289"/>
      <c r="C13289"/>
      <c r="D13289" s="198"/>
    </row>
    <row r="13290" spans="1:4" ht="14.4">
      <c r="A13290"/>
      <c r="B13290"/>
      <c r="C13290"/>
      <c r="D13290" s="198"/>
    </row>
    <row r="13291" spans="1:4" ht="14.4">
      <c r="A13291"/>
      <c r="B13291"/>
      <c r="C13291"/>
      <c r="D13291" s="198"/>
    </row>
    <row r="13292" spans="1:4" ht="14.4">
      <c r="A13292"/>
      <c r="B13292"/>
      <c r="C13292"/>
      <c r="D13292" s="198"/>
    </row>
    <row r="13293" spans="1:4" ht="14.4">
      <c r="A13293"/>
      <c r="B13293"/>
      <c r="C13293"/>
      <c r="D13293" s="198"/>
    </row>
    <row r="13294" spans="1:4" ht="14.4">
      <c r="A13294"/>
      <c r="B13294"/>
      <c r="C13294"/>
      <c r="D13294" s="198"/>
    </row>
    <row r="13295" spans="1:4" ht="14.4">
      <c r="A13295"/>
      <c r="B13295"/>
      <c r="C13295"/>
      <c r="D13295" s="198"/>
    </row>
    <row r="13296" spans="1:4" ht="14.4">
      <c r="A13296"/>
      <c r="B13296"/>
      <c r="C13296"/>
      <c r="D13296" s="198"/>
    </row>
    <row r="13297" spans="1:4" ht="14.4">
      <c r="A13297"/>
      <c r="B13297"/>
      <c r="C13297"/>
      <c r="D13297" s="198"/>
    </row>
    <row r="13298" spans="1:4" ht="14.4">
      <c r="A13298"/>
      <c r="B13298"/>
      <c r="C13298"/>
      <c r="D13298" s="198"/>
    </row>
    <row r="13299" spans="1:4" ht="14.4">
      <c r="A13299"/>
      <c r="B13299"/>
      <c r="C13299"/>
      <c r="D13299" s="198"/>
    </row>
    <row r="13300" spans="1:4" ht="14.4">
      <c r="A13300"/>
      <c r="B13300"/>
      <c r="C13300"/>
      <c r="D13300" s="198"/>
    </row>
    <row r="13301" spans="1:4" ht="14.4">
      <c r="A13301"/>
      <c r="B13301"/>
      <c r="C13301"/>
      <c r="D13301" s="198"/>
    </row>
    <row r="13302" spans="1:4" ht="14.4">
      <c r="A13302"/>
      <c r="B13302"/>
      <c r="C13302"/>
      <c r="D13302" s="198"/>
    </row>
    <row r="13303" spans="1:4" ht="14.4">
      <c r="A13303"/>
      <c r="B13303"/>
      <c r="C13303"/>
      <c r="D13303" s="198"/>
    </row>
    <row r="13304" spans="1:4" ht="14.4">
      <c r="A13304"/>
      <c r="B13304"/>
      <c r="C13304"/>
      <c r="D13304" s="198"/>
    </row>
    <row r="13305" spans="1:4" ht="14.4">
      <c r="A13305"/>
      <c r="B13305"/>
      <c r="C13305"/>
      <c r="D13305" s="198"/>
    </row>
    <row r="13306" spans="1:4" ht="14.4">
      <c r="A13306"/>
      <c r="B13306"/>
      <c r="C13306"/>
      <c r="D13306" s="198"/>
    </row>
    <row r="13307" spans="1:4" ht="14.4">
      <c r="A13307"/>
      <c r="B13307"/>
      <c r="C13307"/>
      <c r="D13307" s="198"/>
    </row>
    <row r="13308" spans="1:4" ht="14.4">
      <c r="A13308"/>
      <c r="B13308"/>
      <c r="C13308"/>
      <c r="D13308" s="198"/>
    </row>
    <row r="13309" spans="1:4" ht="14.4">
      <c r="A13309"/>
      <c r="B13309"/>
      <c r="C13309"/>
      <c r="D13309" s="198"/>
    </row>
    <row r="13310" spans="1:4" ht="14.4">
      <c r="A13310"/>
      <c r="B13310"/>
      <c r="C13310"/>
      <c r="D13310" s="198"/>
    </row>
    <row r="13311" spans="1:4" ht="14.4">
      <c r="A13311"/>
      <c r="B13311"/>
      <c r="C13311"/>
      <c r="D13311" s="198"/>
    </row>
    <row r="13312" spans="1:4" ht="14.4">
      <c r="A13312"/>
      <c r="B13312"/>
      <c r="C13312"/>
      <c r="D13312" s="198"/>
    </row>
    <row r="13313" spans="1:4" ht="14.4">
      <c r="A13313"/>
      <c r="B13313"/>
      <c r="C13313"/>
      <c r="D13313" s="198"/>
    </row>
    <row r="13314" spans="1:4" ht="14.4">
      <c r="A13314"/>
      <c r="B13314"/>
      <c r="C13314"/>
      <c r="D13314" s="198"/>
    </row>
    <row r="13315" spans="1:4" ht="14.4">
      <c r="A13315"/>
      <c r="B13315"/>
      <c r="C13315"/>
      <c r="D13315" s="198"/>
    </row>
    <row r="13316" spans="1:4" ht="14.4">
      <c r="A13316"/>
      <c r="B13316"/>
      <c r="C13316"/>
      <c r="D13316" s="198"/>
    </row>
    <row r="13317" spans="1:4" ht="14.4">
      <c r="A13317"/>
      <c r="B13317"/>
      <c r="C13317"/>
      <c r="D13317" s="198"/>
    </row>
    <row r="13318" spans="1:4" ht="14.4">
      <c r="A13318"/>
      <c r="B13318"/>
      <c r="C13318"/>
      <c r="D13318" s="198"/>
    </row>
    <row r="13319" spans="1:4" ht="14.4">
      <c r="A13319"/>
      <c r="B13319"/>
      <c r="C13319"/>
      <c r="D13319" s="198"/>
    </row>
    <row r="13320" spans="1:4" ht="14.4">
      <c r="A13320"/>
      <c r="B13320"/>
      <c r="C13320"/>
      <c r="D13320" s="198"/>
    </row>
    <row r="13321" spans="1:4" ht="14.4">
      <c r="A13321"/>
      <c r="B13321"/>
      <c r="C13321"/>
      <c r="D13321" s="198"/>
    </row>
    <row r="13322" spans="1:4" ht="14.4">
      <c r="A13322"/>
      <c r="B13322"/>
      <c r="C13322"/>
      <c r="D13322" s="198"/>
    </row>
    <row r="13323" spans="1:4" ht="14.4">
      <c r="A13323"/>
      <c r="B13323"/>
      <c r="C13323"/>
      <c r="D13323" s="198"/>
    </row>
    <row r="13324" spans="1:4" ht="14.4">
      <c r="A13324"/>
      <c r="B13324"/>
      <c r="C13324"/>
      <c r="D13324" s="198"/>
    </row>
    <row r="13325" spans="1:4" ht="14.4">
      <c r="A13325"/>
      <c r="B13325"/>
      <c r="C13325"/>
      <c r="D13325" s="198"/>
    </row>
    <row r="13326" spans="1:4" ht="14.4">
      <c r="A13326"/>
      <c r="B13326"/>
      <c r="C13326"/>
      <c r="D13326" s="198"/>
    </row>
    <row r="13327" spans="1:4" ht="14.4">
      <c r="A13327"/>
      <c r="B13327"/>
      <c r="C13327"/>
      <c r="D13327" s="198"/>
    </row>
    <row r="13328" spans="1:4" ht="14.4">
      <c r="A13328"/>
      <c r="B13328"/>
      <c r="C13328"/>
      <c r="D13328" s="198"/>
    </row>
    <row r="13329" spans="1:4" ht="14.4">
      <c r="A13329"/>
      <c r="B13329"/>
      <c r="C13329"/>
      <c r="D13329" s="198"/>
    </row>
    <row r="13330" spans="1:4" ht="14.4">
      <c r="A13330"/>
      <c r="B13330"/>
      <c r="C13330"/>
      <c r="D13330" s="198"/>
    </row>
    <row r="13331" spans="1:4" ht="14.4">
      <c r="A13331"/>
      <c r="B13331"/>
      <c r="C13331"/>
      <c r="D13331" s="198"/>
    </row>
    <row r="13332" spans="1:4" ht="14.4">
      <c r="A13332"/>
      <c r="B13332"/>
      <c r="C13332"/>
      <c r="D13332" s="198"/>
    </row>
    <row r="13333" spans="1:4" ht="14.4">
      <c r="A13333"/>
      <c r="B13333"/>
      <c r="C13333"/>
      <c r="D13333" s="198"/>
    </row>
    <row r="13334" spans="1:4" ht="14.4">
      <c r="A13334"/>
      <c r="B13334"/>
      <c r="C13334"/>
      <c r="D13334" s="198"/>
    </row>
    <row r="13335" spans="1:4" ht="14.4">
      <c r="A13335"/>
      <c r="B13335"/>
      <c r="C13335"/>
      <c r="D13335" s="198"/>
    </row>
    <row r="13336" spans="1:4" ht="14.4">
      <c r="A13336"/>
      <c r="B13336"/>
      <c r="C13336"/>
      <c r="D13336" s="198"/>
    </row>
    <row r="13337" spans="1:4" ht="14.4">
      <c r="A13337"/>
      <c r="B13337"/>
      <c r="C13337"/>
      <c r="D13337" s="198"/>
    </row>
    <row r="13338" spans="1:4" ht="14.4">
      <c r="A13338"/>
      <c r="B13338"/>
      <c r="C13338"/>
      <c r="D13338" s="198"/>
    </row>
    <row r="13339" spans="1:4" ht="14.4">
      <c r="A13339"/>
      <c r="B13339"/>
      <c r="C13339"/>
      <c r="D13339" s="198"/>
    </row>
    <row r="13340" spans="1:4" ht="14.4">
      <c r="A13340"/>
      <c r="B13340"/>
      <c r="C13340"/>
      <c r="D13340" s="198"/>
    </row>
    <row r="13341" spans="1:4" ht="14.4">
      <c r="A13341"/>
      <c r="B13341"/>
      <c r="C13341"/>
      <c r="D13341" s="198"/>
    </row>
    <row r="13342" spans="1:4" ht="14.4">
      <c r="A13342"/>
      <c r="B13342"/>
      <c r="C13342"/>
      <c r="D13342" s="198"/>
    </row>
    <row r="13343" spans="1:4" ht="14.4">
      <c r="A13343"/>
      <c r="B13343"/>
      <c r="C13343"/>
      <c r="D13343" s="198"/>
    </row>
    <row r="13344" spans="1:4" ht="14.4">
      <c r="A13344"/>
      <c r="B13344"/>
      <c r="C13344"/>
      <c r="D13344" s="198"/>
    </row>
    <row r="13345" spans="1:4" ht="14.4">
      <c r="A13345"/>
      <c r="B13345"/>
      <c r="C13345"/>
      <c r="D13345" s="198"/>
    </row>
    <row r="13346" spans="1:4" ht="14.4">
      <c r="A13346"/>
      <c r="B13346"/>
      <c r="C13346"/>
      <c r="D13346" s="198"/>
    </row>
    <row r="13347" spans="1:4" ht="14.4">
      <c r="A13347"/>
      <c r="B13347"/>
      <c r="C13347"/>
      <c r="D13347" s="198"/>
    </row>
    <row r="13348" spans="1:4" ht="14.4">
      <c r="A13348"/>
      <c r="B13348"/>
      <c r="C13348"/>
      <c r="D13348" s="198"/>
    </row>
    <row r="13349" spans="1:4" ht="14.4">
      <c r="A13349"/>
      <c r="B13349"/>
      <c r="C13349"/>
      <c r="D13349" s="198"/>
    </row>
    <row r="13350" spans="1:4" ht="14.4">
      <c r="A13350"/>
      <c r="B13350"/>
      <c r="C13350"/>
      <c r="D13350" s="198"/>
    </row>
    <row r="13351" spans="1:4" ht="14.4">
      <c r="A13351"/>
      <c r="B13351"/>
      <c r="C13351"/>
      <c r="D13351" s="198"/>
    </row>
    <row r="13352" spans="1:4" ht="14.4">
      <c r="A13352"/>
      <c r="B13352"/>
      <c r="C13352"/>
      <c r="D13352" s="198"/>
    </row>
    <row r="13353" spans="1:4" ht="14.4">
      <c r="A13353"/>
      <c r="B13353"/>
      <c r="C13353"/>
      <c r="D13353" s="198"/>
    </row>
    <row r="13354" spans="1:4" ht="14.4">
      <c r="A13354"/>
      <c r="B13354"/>
      <c r="C13354"/>
      <c r="D13354" s="198"/>
    </row>
    <row r="13355" spans="1:4" ht="14.4">
      <c r="A13355"/>
      <c r="B13355"/>
      <c r="C13355"/>
      <c r="D13355" s="198"/>
    </row>
    <row r="13356" spans="1:4" ht="14.4">
      <c r="A13356"/>
      <c r="B13356"/>
      <c r="C13356"/>
      <c r="D13356" s="198"/>
    </row>
    <row r="13357" spans="1:4" ht="14.4">
      <c r="A13357"/>
      <c r="B13357"/>
      <c r="C13357"/>
      <c r="D13357" s="198"/>
    </row>
    <row r="13358" spans="1:4" ht="14.4">
      <c r="A13358"/>
      <c r="B13358"/>
      <c r="C13358"/>
      <c r="D13358" s="198"/>
    </row>
    <row r="13359" spans="1:4" ht="14.4">
      <c r="A13359"/>
      <c r="B13359"/>
      <c r="C13359"/>
      <c r="D13359" s="198"/>
    </row>
    <row r="13360" spans="1:4" ht="14.4">
      <c r="A13360"/>
      <c r="B13360"/>
      <c r="C13360"/>
      <c r="D13360" s="198"/>
    </row>
    <row r="13361" spans="1:4" ht="14.4">
      <c r="A13361"/>
      <c r="B13361"/>
      <c r="C13361"/>
      <c r="D13361" s="198"/>
    </row>
    <row r="13362" spans="1:4" ht="14.4">
      <c r="A13362"/>
      <c r="B13362"/>
      <c r="C13362"/>
      <c r="D13362" s="198"/>
    </row>
    <row r="13363" spans="1:4" ht="14.4">
      <c r="A13363"/>
      <c r="B13363"/>
      <c r="C13363"/>
      <c r="D13363" s="198"/>
    </row>
    <row r="13364" spans="1:4" ht="14.4">
      <c r="A13364"/>
      <c r="B13364"/>
      <c r="C13364"/>
      <c r="D13364" s="198"/>
    </row>
    <row r="13365" spans="1:4" ht="14.4">
      <c r="A13365"/>
      <c r="B13365"/>
      <c r="C13365"/>
      <c r="D13365" s="198"/>
    </row>
    <row r="13366" spans="1:4" ht="14.4">
      <c r="A13366"/>
      <c r="B13366"/>
      <c r="C13366"/>
      <c r="D13366" s="198"/>
    </row>
    <row r="13367" spans="1:4" ht="14.4">
      <c r="A13367"/>
      <c r="B13367"/>
      <c r="C13367"/>
      <c r="D13367" s="198"/>
    </row>
    <row r="13368" spans="1:4" ht="14.4">
      <c r="A13368"/>
      <c r="B13368"/>
      <c r="C13368"/>
      <c r="D13368" s="198"/>
    </row>
    <row r="13369" spans="1:4" ht="14.4">
      <c r="A13369"/>
      <c r="B13369"/>
      <c r="C13369"/>
      <c r="D13369" s="198"/>
    </row>
    <row r="13370" spans="1:4" ht="14.4">
      <c r="A13370"/>
      <c r="B13370"/>
      <c r="C13370"/>
      <c r="D13370" s="198"/>
    </row>
    <row r="13371" spans="1:4" ht="14.4">
      <c r="A13371"/>
      <c r="B13371"/>
      <c r="C13371"/>
      <c r="D13371" s="198"/>
    </row>
    <row r="13372" spans="1:4" ht="14.4">
      <c r="A13372"/>
      <c r="B13372"/>
      <c r="C13372"/>
      <c r="D13372" s="198"/>
    </row>
    <row r="13373" spans="1:4" ht="14.4">
      <c r="A13373"/>
      <c r="B13373"/>
      <c r="C13373"/>
      <c r="D13373" s="198"/>
    </row>
    <row r="13374" spans="1:4" ht="14.4">
      <c r="A13374"/>
      <c r="B13374"/>
      <c r="C13374"/>
      <c r="D13374" s="198"/>
    </row>
    <row r="13375" spans="1:4" ht="14.4">
      <c r="A13375"/>
      <c r="B13375"/>
      <c r="C13375"/>
      <c r="D13375" s="198"/>
    </row>
    <row r="13376" spans="1:4" ht="14.4">
      <c r="A13376"/>
      <c r="B13376"/>
      <c r="C13376"/>
      <c r="D13376" s="198"/>
    </row>
    <row r="13377" spans="1:4" ht="14.4">
      <c r="A13377"/>
      <c r="B13377"/>
      <c r="C13377"/>
      <c r="D13377" s="198"/>
    </row>
    <row r="13378" spans="1:4" ht="14.4">
      <c r="A13378"/>
      <c r="B13378"/>
      <c r="C13378"/>
      <c r="D13378" s="198"/>
    </row>
    <row r="13379" spans="1:4" ht="14.4">
      <c r="A13379"/>
      <c r="B13379"/>
      <c r="C13379"/>
      <c r="D13379" s="198"/>
    </row>
    <row r="13380" spans="1:4" ht="14.4">
      <c r="A13380"/>
      <c r="B13380"/>
      <c r="C13380"/>
      <c r="D13380" s="198"/>
    </row>
    <row r="13381" spans="1:4" ht="14.4">
      <c r="A13381"/>
      <c r="B13381"/>
      <c r="C13381"/>
      <c r="D13381" s="198"/>
    </row>
    <row r="13382" spans="1:4" ht="14.4">
      <c r="A13382"/>
      <c r="B13382"/>
      <c r="C13382"/>
      <c r="D13382" s="198"/>
    </row>
    <row r="13383" spans="1:4" ht="14.4">
      <c r="A13383"/>
      <c r="B13383"/>
      <c r="C13383"/>
      <c r="D13383" s="198"/>
    </row>
    <row r="13384" spans="1:4" ht="14.4">
      <c r="A13384"/>
      <c r="B13384"/>
      <c r="C13384"/>
      <c r="D13384" s="198"/>
    </row>
    <row r="13385" spans="1:4" ht="14.4">
      <c r="A13385"/>
      <c r="B13385"/>
      <c r="C13385"/>
      <c r="D13385" s="198"/>
    </row>
    <row r="13386" spans="1:4" ht="14.4">
      <c r="A13386"/>
      <c r="B13386"/>
      <c r="C13386"/>
      <c r="D13386" s="198"/>
    </row>
    <row r="13387" spans="1:4" ht="14.4">
      <c r="A13387"/>
      <c r="B13387"/>
      <c r="C13387"/>
      <c r="D13387" s="198"/>
    </row>
    <row r="13388" spans="1:4" ht="14.4">
      <c r="A13388"/>
      <c r="B13388"/>
      <c r="C13388"/>
      <c r="D13388" s="198"/>
    </row>
    <row r="13389" spans="1:4" ht="14.4">
      <c r="A13389"/>
      <c r="B13389"/>
      <c r="C13389"/>
      <c r="D13389" s="198"/>
    </row>
    <row r="13390" spans="1:4" ht="14.4">
      <c r="A13390"/>
      <c r="B13390"/>
      <c r="C13390"/>
      <c r="D13390" s="198"/>
    </row>
    <row r="13391" spans="1:4" ht="14.4">
      <c r="A13391"/>
      <c r="B13391"/>
      <c r="C13391"/>
      <c r="D13391" s="198"/>
    </row>
    <row r="13392" spans="1:4" ht="14.4">
      <c r="A13392"/>
      <c r="B13392"/>
      <c r="C13392"/>
      <c r="D13392" s="198"/>
    </row>
    <row r="13393" spans="1:4" ht="14.4">
      <c r="A13393"/>
      <c r="B13393"/>
      <c r="C13393"/>
      <c r="D13393" s="198"/>
    </row>
    <row r="13394" spans="1:4" ht="14.4">
      <c r="A13394"/>
      <c r="B13394"/>
      <c r="C13394"/>
      <c r="D13394" s="198"/>
    </row>
    <row r="13395" spans="1:4" ht="14.4">
      <c r="A13395"/>
      <c r="B13395"/>
      <c r="C13395"/>
      <c r="D13395" s="198"/>
    </row>
    <row r="13396" spans="1:4" ht="14.4">
      <c r="A13396"/>
      <c r="B13396"/>
      <c r="C13396"/>
      <c r="D13396" s="198"/>
    </row>
    <row r="13397" spans="1:4" ht="14.4">
      <c r="A13397"/>
      <c r="B13397"/>
      <c r="C13397"/>
      <c r="D13397" s="198"/>
    </row>
    <row r="13398" spans="1:4" ht="14.4">
      <c r="A13398"/>
      <c r="B13398"/>
      <c r="C13398"/>
      <c r="D13398" s="198"/>
    </row>
    <row r="13399" spans="1:4" ht="14.4">
      <c r="A13399"/>
      <c r="B13399"/>
      <c r="C13399"/>
      <c r="D13399" s="198"/>
    </row>
    <row r="13400" spans="1:4" ht="14.4">
      <c r="A13400"/>
      <c r="B13400"/>
      <c r="C13400"/>
      <c r="D13400" s="198"/>
    </row>
    <row r="13401" spans="1:4" ht="14.4">
      <c r="A13401"/>
      <c r="B13401"/>
      <c r="C13401"/>
      <c r="D13401" s="198"/>
    </row>
    <row r="13402" spans="1:4" ht="14.4">
      <c r="A13402"/>
      <c r="B13402"/>
      <c r="C13402"/>
      <c r="D13402" s="198"/>
    </row>
    <row r="13403" spans="1:4" ht="14.4">
      <c r="A13403"/>
      <c r="B13403"/>
      <c r="C13403"/>
      <c r="D13403" s="198"/>
    </row>
    <row r="13404" spans="1:4" ht="14.4">
      <c r="A13404"/>
      <c r="B13404"/>
      <c r="C13404"/>
      <c r="D13404" s="198"/>
    </row>
    <row r="13405" spans="1:4" ht="14.4">
      <c r="A13405"/>
      <c r="B13405"/>
      <c r="C13405"/>
      <c r="D13405" s="198"/>
    </row>
    <row r="13406" spans="1:4" ht="14.4">
      <c r="A13406"/>
      <c r="B13406"/>
      <c r="C13406"/>
      <c r="D13406" s="198"/>
    </row>
    <row r="13407" spans="1:4" ht="14.4">
      <c r="A13407"/>
      <c r="B13407"/>
      <c r="C13407"/>
      <c r="D13407" s="198"/>
    </row>
    <row r="13408" spans="1:4" ht="14.4">
      <c r="A13408"/>
      <c r="B13408"/>
      <c r="C13408"/>
      <c r="D13408" s="198"/>
    </row>
    <row r="13409" spans="1:4" ht="14.4">
      <c r="A13409"/>
      <c r="B13409"/>
      <c r="C13409"/>
      <c r="D13409" s="198"/>
    </row>
    <row r="13410" spans="1:4" ht="14.4">
      <c r="A13410"/>
      <c r="B13410"/>
      <c r="C13410"/>
      <c r="D13410" s="198"/>
    </row>
    <row r="13411" spans="1:4" ht="14.4">
      <c r="A13411"/>
      <c r="B13411"/>
      <c r="C13411"/>
      <c r="D13411" s="198"/>
    </row>
    <row r="13412" spans="1:4" ht="14.4">
      <c r="A13412"/>
      <c r="B13412"/>
      <c r="C13412"/>
      <c r="D13412" s="198"/>
    </row>
    <row r="13413" spans="1:4" ht="14.4">
      <c r="A13413"/>
      <c r="B13413"/>
      <c r="C13413"/>
      <c r="D13413" s="198"/>
    </row>
    <row r="13414" spans="1:4" ht="14.4">
      <c r="A13414"/>
      <c r="B13414"/>
      <c r="C13414"/>
      <c r="D13414" s="198"/>
    </row>
    <row r="13415" spans="1:4" ht="14.4">
      <c r="A13415"/>
      <c r="B13415"/>
      <c r="C13415"/>
      <c r="D13415" s="198"/>
    </row>
    <row r="13416" spans="1:4" ht="14.4">
      <c r="A13416"/>
      <c r="B13416"/>
      <c r="C13416"/>
      <c r="D13416" s="198"/>
    </row>
    <row r="13417" spans="1:4" ht="14.4">
      <c r="A13417"/>
      <c r="B13417"/>
      <c r="C13417"/>
      <c r="D13417" s="198"/>
    </row>
    <row r="13418" spans="1:4" ht="14.4">
      <c r="A13418"/>
      <c r="B13418"/>
      <c r="C13418"/>
      <c r="D13418" s="198"/>
    </row>
    <row r="13419" spans="1:4" ht="14.4">
      <c r="A13419"/>
      <c r="B13419"/>
      <c r="C13419"/>
      <c r="D13419" s="198"/>
    </row>
    <row r="13420" spans="1:4" ht="14.4">
      <c r="A13420"/>
      <c r="B13420"/>
      <c r="C13420"/>
      <c r="D13420" s="198"/>
    </row>
    <row r="13421" spans="1:4" ht="14.4">
      <c r="A13421"/>
      <c r="B13421"/>
      <c r="C13421"/>
      <c r="D13421" s="198"/>
    </row>
    <row r="13422" spans="1:4" ht="14.4">
      <c r="A13422"/>
      <c r="B13422"/>
      <c r="C13422"/>
      <c r="D13422" s="198"/>
    </row>
    <row r="13423" spans="1:4" ht="14.4">
      <c r="A13423"/>
      <c r="B13423"/>
      <c r="C13423"/>
      <c r="D13423" s="198"/>
    </row>
    <row r="13424" spans="1:4" ht="14.4">
      <c r="A13424"/>
      <c r="B13424"/>
      <c r="C13424"/>
      <c r="D13424" s="198"/>
    </row>
    <row r="13425" spans="1:4" ht="14.4">
      <c r="A13425"/>
      <c r="B13425"/>
      <c r="C13425"/>
      <c r="D13425" s="198"/>
    </row>
    <row r="13426" spans="1:4" ht="14.4">
      <c r="A13426"/>
      <c r="B13426"/>
      <c r="C13426"/>
      <c r="D13426" s="198"/>
    </row>
    <row r="13427" spans="1:4" ht="14.4">
      <c r="A13427"/>
      <c r="B13427"/>
      <c r="C13427"/>
      <c r="D13427" s="198"/>
    </row>
    <row r="13428" spans="1:4" ht="14.4">
      <c r="A13428"/>
      <c r="B13428"/>
      <c r="C13428"/>
      <c r="D13428" s="198"/>
    </row>
    <row r="13429" spans="1:4" ht="14.4">
      <c r="A13429"/>
      <c r="B13429"/>
      <c r="C13429"/>
      <c r="D13429" s="198"/>
    </row>
    <row r="13430" spans="1:4" ht="14.4">
      <c r="A13430"/>
      <c r="B13430"/>
      <c r="C13430"/>
      <c r="D13430" s="198"/>
    </row>
    <row r="13431" spans="1:4" ht="14.4">
      <c r="A13431"/>
      <c r="B13431"/>
      <c r="C13431"/>
      <c r="D13431" s="198"/>
    </row>
    <row r="13432" spans="1:4" ht="14.4">
      <c r="A13432"/>
      <c r="B13432"/>
      <c r="C13432"/>
      <c r="D13432" s="198"/>
    </row>
    <row r="13433" spans="1:4" ht="14.4">
      <c r="A13433"/>
      <c r="B13433"/>
      <c r="C13433"/>
      <c r="D13433" s="198"/>
    </row>
    <row r="13434" spans="1:4" ht="14.4">
      <c r="A13434"/>
      <c r="B13434"/>
      <c r="C13434"/>
      <c r="D13434" s="198"/>
    </row>
    <row r="13435" spans="1:4" ht="14.4">
      <c r="A13435"/>
      <c r="B13435"/>
      <c r="C13435"/>
      <c r="D13435" s="198"/>
    </row>
    <row r="13436" spans="1:4" ht="14.4">
      <c r="A13436"/>
      <c r="B13436"/>
      <c r="C13436"/>
      <c r="D13436" s="198"/>
    </row>
    <row r="13437" spans="1:4" ht="14.4">
      <c r="A13437"/>
      <c r="B13437"/>
      <c r="C13437"/>
      <c r="D13437" s="198"/>
    </row>
    <row r="13438" spans="1:4" ht="14.4">
      <c r="A13438"/>
      <c r="B13438"/>
      <c r="C13438"/>
      <c r="D13438" s="198"/>
    </row>
    <row r="13439" spans="1:4" ht="14.4">
      <c r="A13439"/>
      <c r="B13439"/>
      <c r="C13439"/>
      <c r="D13439" s="198"/>
    </row>
    <row r="13440" spans="1:4" ht="14.4">
      <c r="A13440"/>
      <c r="B13440"/>
      <c r="C13440"/>
      <c r="D13440" s="198"/>
    </row>
    <row r="13441" spans="1:4" ht="14.4">
      <c r="A13441"/>
      <c r="B13441"/>
      <c r="C13441"/>
      <c r="D13441" s="198"/>
    </row>
    <row r="13442" spans="1:4" ht="14.4">
      <c r="A13442"/>
      <c r="B13442"/>
      <c r="C13442"/>
      <c r="D13442" s="198"/>
    </row>
    <row r="13443" spans="1:4" ht="14.4">
      <c r="A13443"/>
      <c r="B13443"/>
      <c r="C13443"/>
      <c r="D13443" s="198"/>
    </row>
    <row r="13444" spans="1:4" ht="14.4">
      <c r="A13444"/>
      <c r="B13444"/>
      <c r="C13444"/>
      <c r="D13444" s="198"/>
    </row>
    <row r="13445" spans="1:4" ht="14.4">
      <c r="A13445"/>
      <c r="B13445"/>
      <c r="C13445"/>
      <c r="D13445" s="198"/>
    </row>
    <row r="13446" spans="1:4" ht="14.4">
      <c r="A13446"/>
      <c r="B13446"/>
      <c r="C13446"/>
      <c r="D13446" s="198"/>
    </row>
    <row r="13447" spans="1:4" ht="14.4">
      <c r="A13447"/>
      <c r="B13447"/>
      <c r="C13447"/>
      <c r="D13447" s="198"/>
    </row>
    <row r="13448" spans="1:4" ht="14.4">
      <c r="A13448"/>
      <c r="B13448"/>
      <c r="C13448"/>
      <c r="D13448" s="198"/>
    </row>
    <row r="13449" spans="1:4" ht="14.4">
      <c r="A13449"/>
      <c r="B13449"/>
      <c r="C13449"/>
      <c r="D13449" s="198"/>
    </row>
    <row r="13450" spans="1:4" ht="14.4">
      <c r="A13450"/>
      <c r="B13450"/>
      <c r="C13450"/>
      <c r="D13450" s="198"/>
    </row>
    <row r="13451" spans="1:4" ht="14.4">
      <c r="A13451"/>
      <c r="B13451"/>
      <c r="C13451"/>
      <c r="D13451" s="198"/>
    </row>
    <row r="13452" spans="1:4" ht="14.4">
      <c r="A13452"/>
      <c r="B13452"/>
      <c r="C13452"/>
      <c r="D13452" s="198"/>
    </row>
    <row r="13453" spans="1:4" ht="14.4">
      <c r="A13453"/>
      <c r="B13453"/>
      <c r="C13453"/>
      <c r="D13453" s="198"/>
    </row>
    <row r="13454" spans="1:4" ht="14.4">
      <c r="A13454"/>
      <c r="B13454"/>
      <c r="C13454"/>
      <c r="D13454" s="198"/>
    </row>
    <row r="13455" spans="1:4" ht="14.4">
      <c r="A13455"/>
      <c r="B13455"/>
      <c r="C13455"/>
      <c r="D13455" s="198"/>
    </row>
    <row r="13456" spans="1:4" ht="14.4">
      <c r="A13456"/>
      <c r="B13456"/>
      <c r="C13456"/>
      <c r="D13456" s="198"/>
    </row>
    <row r="13457" spans="1:4" ht="14.4">
      <c r="A13457"/>
      <c r="B13457"/>
      <c r="C13457"/>
      <c r="D13457" s="198"/>
    </row>
    <row r="13458" spans="1:4" ht="14.4">
      <c r="A13458"/>
      <c r="B13458"/>
      <c r="C13458"/>
      <c r="D13458" s="198"/>
    </row>
    <row r="13459" spans="1:4" ht="14.4">
      <c r="A13459"/>
      <c r="B13459"/>
      <c r="C13459"/>
      <c r="D13459" s="198"/>
    </row>
    <row r="13460" spans="1:4" ht="14.4">
      <c r="A13460"/>
      <c r="B13460"/>
      <c r="C13460"/>
      <c r="D13460" s="198"/>
    </row>
    <row r="13461" spans="1:4" ht="14.4">
      <c r="A13461"/>
      <c r="B13461"/>
      <c r="C13461"/>
      <c r="D13461" s="198"/>
    </row>
    <row r="13462" spans="1:4" ht="14.4">
      <c r="A13462"/>
      <c r="B13462"/>
      <c r="C13462"/>
      <c r="D13462" s="198"/>
    </row>
    <row r="13463" spans="1:4" ht="14.4">
      <c r="A13463"/>
      <c r="B13463"/>
      <c r="C13463"/>
      <c r="D13463" s="198"/>
    </row>
    <row r="13464" spans="1:4" ht="14.4">
      <c r="A13464"/>
      <c r="B13464"/>
      <c r="C13464"/>
      <c r="D13464" s="198"/>
    </row>
    <row r="13465" spans="1:4" ht="14.4">
      <c r="A13465"/>
      <c r="B13465"/>
      <c r="C13465"/>
      <c r="D13465" s="198"/>
    </row>
    <row r="13466" spans="1:4" ht="14.4">
      <c r="A13466"/>
      <c r="B13466"/>
      <c r="C13466"/>
      <c r="D13466" s="198"/>
    </row>
    <row r="13467" spans="1:4" ht="14.4">
      <c r="A13467"/>
      <c r="B13467"/>
      <c r="C13467"/>
      <c r="D13467" s="198"/>
    </row>
    <row r="13468" spans="1:4" ht="14.4">
      <c r="A13468"/>
      <c r="B13468"/>
      <c r="C13468"/>
      <c r="D13468" s="198"/>
    </row>
    <row r="13469" spans="1:4" ht="14.4">
      <c r="A13469"/>
      <c r="B13469"/>
      <c r="C13469"/>
      <c r="D13469" s="198"/>
    </row>
    <row r="13470" spans="1:4" ht="14.4">
      <c r="A13470"/>
      <c r="B13470"/>
      <c r="C13470"/>
      <c r="D13470" s="198"/>
    </row>
    <row r="13471" spans="1:4" ht="14.4">
      <c r="A13471"/>
      <c r="B13471"/>
      <c r="C13471"/>
      <c r="D13471" s="198"/>
    </row>
    <row r="13472" spans="1:4" ht="14.4">
      <c r="A13472"/>
      <c r="B13472"/>
      <c r="C13472"/>
      <c r="D13472" s="198"/>
    </row>
    <row r="13473" spans="1:4" ht="14.4">
      <c r="A13473"/>
      <c r="B13473"/>
      <c r="C13473"/>
      <c r="D13473" s="198"/>
    </row>
    <row r="13474" spans="1:4" ht="14.4">
      <c r="A13474"/>
      <c r="B13474"/>
      <c r="C13474"/>
      <c r="D13474" s="198"/>
    </row>
    <row r="13475" spans="1:4" ht="14.4">
      <c r="A13475"/>
      <c r="B13475"/>
      <c r="C13475"/>
      <c r="D13475" s="198"/>
    </row>
    <row r="13476" spans="1:4" ht="14.4">
      <c r="A13476"/>
      <c r="B13476"/>
      <c r="C13476"/>
      <c r="D13476" s="198"/>
    </row>
    <row r="13477" spans="1:4" ht="14.4">
      <c r="A13477"/>
      <c r="B13477"/>
      <c r="C13477"/>
      <c r="D13477" s="198"/>
    </row>
    <row r="13478" spans="1:4" ht="14.4">
      <c r="A13478"/>
      <c r="B13478"/>
      <c r="C13478"/>
      <c r="D13478" s="198"/>
    </row>
    <row r="13479" spans="1:4" ht="14.4">
      <c r="A13479"/>
      <c r="B13479"/>
      <c r="C13479"/>
      <c r="D13479" s="198"/>
    </row>
    <row r="13480" spans="1:4" ht="14.4">
      <c r="A13480"/>
      <c r="B13480"/>
      <c r="C13480"/>
      <c r="D13480" s="198"/>
    </row>
    <row r="13481" spans="1:4" ht="14.4">
      <c r="A13481"/>
      <c r="B13481"/>
      <c r="C13481"/>
      <c r="D13481" s="198"/>
    </row>
    <row r="13482" spans="1:4" ht="14.4">
      <c r="A13482"/>
      <c r="B13482"/>
      <c r="C13482"/>
      <c r="D13482" s="198"/>
    </row>
    <row r="13483" spans="1:4" ht="14.4">
      <c r="A13483"/>
      <c r="B13483"/>
      <c r="C13483"/>
      <c r="D13483" s="198"/>
    </row>
    <row r="13484" spans="1:4" ht="14.4">
      <c r="A13484"/>
      <c r="B13484"/>
      <c r="C13484"/>
      <c r="D13484" s="198"/>
    </row>
    <row r="13485" spans="1:4" ht="14.4">
      <c r="A13485"/>
      <c r="B13485"/>
      <c r="C13485"/>
      <c r="D13485" s="198"/>
    </row>
    <row r="13486" spans="1:4" ht="14.4">
      <c r="A13486"/>
      <c r="B13486"/>
      <c r="C13486"/>
      <c r="D13486" s="198"/>
    </row>
    <row r="13487" spans="1:4" ht="14.4">
      <c r="A13487"/>
      <c r="B13487"/>
      <c r="C13487"/>
      <c r="D13487" s="198"/>
    </row>
    <row r="13488" spans="1:4" ht="14.4">
      <c r="A13488"/>
      <c r="B13488"/>
      <c r="C13488"/>
      <c r="D13488" s="198"/>
    </row>
    <row r="13489" spans="1:4" ht="14.4">
      <c r="A13489"/>
      <c r="B13489"/>
      <c r="C13489"/>
      <c r="D13489" s="198"/>
    </row>
    <row r="13490" spans="1:4" ht="14.4">
      <c r="A13490"/>
      <c r="B13490"/>
      <c r="C13490"/>
      <c r="D13490" s="198"/>
    </row>
    <row r="13491" spans="1:4" ht="14.4">
      <c r="A13491"/>
      <c r="B13491"/>
      <c r="C13491"/>
      <c r="D13491" s="198"/>
    </row>
    <row r="13492" spans="1:4" ht="14.4">
      <c r="A13492"/>
      <c r="B13492"/>
      <c r="C13492"/>
      <c r="D13492" s="198"/>
    </row>
    <row r="13493" spans="1:4" ht="14.4">
      <c r="A13493"/>
      <c r="B13493"/>
      <c r="C13493"/>
      <c r="D13493" s="198"/>
    </row>
    <row r="13494" spans="1:4" ht="14.4">
      <c r="A13494"/>
      <c r="B13494"/>
      <c r="C13494"/>
      <c r="D13494" s="198"/>
    </row>
    <row r="13495" spans="1:4" ht="14.4">
      <c r="A13495"/>
      <c r="B13495"/>
      <c r="C13495"/>
      <c r="D13495" s="198"/>
    </row>
    <row r="13496" spans="1:4" ht="14.4">
      <c r="A13496"/>
      <c r="B13496"/>
      <c r="C13496"/>
      <c r="D13496" s="198"/>
    </row>
    <row r="13497" spans="1:4" ht="14.4">
      <c r="A13497"/>
      <c r="B13497"/>
      <c r="C13497"/>
      <c r="D13497" s="198"/>
    </row>
    <row r="13498" spans="1:4" ht="14.4">
      <c r="A13498"/>
      <c r="B13498"/>
      <c r="C13498"/>
      <c r="D13498" s="198"/>
    </row>
    <row r="13499" spans="1:4" ht="14.4">
      <c r="A13499"/>
      <c r="B13499"/>
      <c r="C13499"/>
      <c r="D13499" s="198"/>
    </row>
    <row r="13500" spans="1:4" ht="14.4">
      <c r="A13500"/>
      <c r="B13500"/>
      <c r="C13500"/>
      <c r="D13500" s="198"/>
    </row>
    <row r="13501" spans="1:4" ht="14.4">
      <c r="A13501"/>
      <c r="B13501"/>
      <c r="C13501"/>
      <c r="D13501" s="198"/>
    </row>
    <row r="13502" spans="1:4" ht="14.4">
      <c r="A13502"/>
      <c r="B13502"/>
      <c r="C13502"/>
      <c r="D13502" s="198"/>
    </row>
    <row r="13503" spans="1:4" ht="14.4">
      <c r="A13503"/>
      <c r="B13503"/>
      <c r="C13503"/>
      <c r="D13503" s="198"/>
    </row>
    <row r="13504" spans="1:4" ht="14.4">
      <c r="A13504"/>
      <c r="B13504"/>
      <c r="C13504"/>
      <c r="D13504" s="198"/>
    </row>
    <row r="13505" spans="1:4" ht="14.4">
      <c r="A13505"/>
      <c r="B13505"/>
      <c r="C13505"/>
      <c r="D13505" s="198"/>
    </row>
    <row r="13506" spans="1:4" ht="14.4">
      <c r="A13506"/>
      <c r="B13506"/>
      <c r="C13506"/>
      <c r="D13506" s="198"/>
    </row>
    <row r="13507" spans="1:4" ht="14.4">
      <c r="A13507"/>
      <c r="B13507"/>
      <c r="C13507"/>
      <c r="D13507" s="198"/>
    </row>
    <row r="13508" spans="1:4" ht="14.4">
      <c r="A13508"/>
      <c r="B13508"/>
      <c r="C13508"/>
      <c r="D13508" s="198"/>
    </row>
    <row r="13509" spans="1:4" ht="14.4">
      <c r="A13509"/>
      <c r="B13509"/>
      <c r="C13509"/>
      <c r="D13509" s="198"/>
    </row>
    <row r="13510" spans="1:4" ht="14.4">
      <c r="A13510"/>
      <c r="B13510"/>
      <c r="C13510"/>
      <c r="D13510" s="198"/>
    </row>
    <row r="13511" spans="1:4" ht="14.4">
      <c r="A13511"/>
      <c r="B13511"/>
      <c r="C13511"/>
      <c r="D13511" s="198"/>
    </row>
    <row r="13512" spans="1:4" ht="14.4">
      <c r="A13512"/>
      <c r="B13512"/>
      <c r="C13512"/>
      <c r="D13512" s="198"/>
    </row>
    <row r="13513" spans="1:4" ht="14.4">
      <c r="A13513"/>
      <c r="B13513"/>
      <c r="C13513"/>
      <c r="D13513" s="198"/>
    </row>
    <row r="13514" spans="1:4" ht="14.4">
      <c r="A13514"/>
      <c r="B13514"/>
      <c r="C13514"/>
      <c r="D13514" s="198"/>
    </row>
    <row r="13515" spans="1:4" ht="14.4">
      <c r="A13515"/>
      <c r="B13515"/>
      <c r="C13515"/>
      <c r="D13515" s="198"/>
    </row>
    <row r="13516" spans="1:4" ht="14.4">
      <c r="A13516"/>
      <c r="B13516"/>
      <c r="C13516"/>
      <c r="D13516" s="198"/>
    </row>
    <row r="13517" spans="1:4" ht="14.4">
      <c r="A13517"/>
      <c r="B13517"/>
      <c r="C13517"/>
      <c r="D13517" s="198"/>
    </row>
    <row r="13518" spans="1:4" ht="14.4">
      <c r="A13518"/>
      <c r="B13518"/>
      <c r="C13518"/>
      <c r="D13518" s="198"/>
    </row>
    <row r="13519" spans="1:4" ht="14.4">
      <c r="A13519"/>
      <c r="B13519"/>
      <c r="C13519"/>
      <c r="D13519" s="198"/>
    </row>
    <row r="13520" spans="1:4" ht="14.4">
      <c r="A13520"/>
      <c r="B13520"/>
      <c r="C13520"/>
      <c r="D13520" s="198"/>
    </row>
    <row r="13521" spans="1:4" ht="14.4">
      <c r="A13521"/>
      <c r="B13521"/>
      <c r="C13521"/>
      <c r="D13521" s="198"/>
    </row>
    <row r="13522" spans="1:4" ht="14.4">
      <c r="A13522"/>
      <c r="B13522"/>
      <c r="C13522"/>
      <c r="D13522" s="198"/>
    </row>
    <row r="13523" spans="1:4" ht="14.4">
      <c r="A13523"/>
      <c r="B13523"/>
      <c r="C13523"/>
      <c r="D13523" s="198"/>
    </row>
    <row r="13524" spans="1:4" ht="14.4">
      <c r="A13524"/>
      <c r="B13524"/>
      <c r="C13524"/>
      <c r="D13524" s="198"/>
    </row>
    <row r="13525" spans="1:4" ht="14.4">
      <c r="A13525"/>
      <c r="B13525"/>
      <c r="C13525"/>
      <c r="D13525" s="198"/>
    </row>
    <row r="13526" spans="1:4" ht="14.4">
      <c r="A13526"/>
      <c r="B13526"/>
      <c r="C13526"/>
      <c r="D13526" s="198"/>
    </row>
    <row r="13527" spans="1:4" ht="14.4">
      <c r="A13527"/>
      <c r="B13527"/>
      <c r="C13527"/>
      <c r="D13527" s="198"/>
    </row>
    <row r="13528" spans="1:4" ht="14.4">
      <c r="A13528"/>
      <c r="B13528"/>
      <c r="C13528"/>
      <c r="D13528" s="198"/>
    </row>
    <row r="13529" spans="1:4" ht="14.4">
      <c r="A13529"/>
      <c r="B13529"/>
      <c r="C13529"/>
      <c r="D13529" s="198"/>
    </row>
    <row r="13530" spans="1:4" ht="14.4">
      <c r="A13530"/>
      <c r="B13530"/>
      <c r="C13530"/>
      <c r="D13530" s="198"/>
    </row>
    <row r="13531" spans="1:4" ht="14.4">
      <c r="A13531"/>
      <c r="B13531"/>
      <c r="C13531"/>
      <c r="D13531" s="198"/>
    </row>
    <row r="13532" spans="1:4" ht="14.4">
      <c r="A13532"/>
      <c r="B13532"/>
      <c r="C13532"/>
      <c r="D13532" s="198"/>
    </row>
    <row r="13533" spans="1:4" ht="14.4">
      <c r="A13533"/>
      <c r="B13533"/>
      <c r="C13533"/>
      <c r="D13533" s="198"/>
    </row>
    <row r="13534" spans="1:4" ht="14.4">
      <c r="A13534"/>
      <c r="B13534"/>
      <c r="C13534"/>
      <c r="D13534" s="198"/>
    </row>
    <row r="13535" spans="1:4" ht="14.4">
      <c r="A13535"/>
      <c r="B13535"/>
      <c r="C13535"/>
      <c r="D13535" s="198"/>
    </row>
    <row r="13536" spans="1:4" ht="14.4">
      <c r="A13536"/>
      <c r="B13536"/>
      <c r="C13536"/>
      <c r="D13536" s="198"/>
    </row>
    <row r="13537" spans="1:4" ht="14.4">
      <c r="A13537"/>
      <c r="B13537"/>
      <c r="C13537"/>
      <c r="D13537" s="198"/>
    </row>
    <row r="13538" spans="1:4" ht="14.4">
      <c r="A13538"/>
      <c r="B13538"/>
      <c r="C13538"/>
      <c r="D13538" s="198"/>
    </row>
    <row r="13539" spans="1:4" ht="14.4">
      <c r="A13539"/>
      <c r="B13539"/>
      <c r="C13539"/>
      <c r="D13539" s="198"/>
    </row>
    <row r="13540" spans="1:4" ht="14.4">
      <c r="A13540"/>
      <c r="B13540"/>
      <c r="C13540"/>
      <c r="D13540" s="198"/>
    </row>
    <row r="13541" spans="1:4" ht="14.4">
      <c r="A13541"/>
      <c r="B13541"/>
      <c r="C13541"/>
      <c r="D13541" s="198"/>
    </row>
    <row r="13542" spans="1:4" ht="14.4">
      <c r="A13542"/>
      <c r="B13542"/>
      <c r="C13542"/>
      <c r="D13542" s="198"/>
    </row>
    <row r="13543" spans="1:4" ht="14.4">
      <c r="A13543"/>
      <c r="B13543"/>
      <c r="C13543"/>
      <c r="D13543" s="198"/>
    </row>
    <row r="13544" spans="1:4" ht="14.4">
      <c r="A13544"/>
      <c r="B13544"/>
      <c r="C13544"/>
      <c r="D13544" s="198"/>
    </row>
    <row r="13545" spans="1:4" ht="14.4">
      <c r="A13545"/>
      <c r="B13545"/>
      <c r="C13545"/>
      <c r="D13545" s="198"/>
    </row>
    <row r="13546" spans="1:4" ht="14.4">
      <c r="A13546"/>
      <c r="B13546"/>
      <c r="C13546"/>
      <c r="D13546" s="198"/>
    </row>
    <row r="13547" spans="1:4" ht="14.4">
      <c r="A13547"/>
      <c r="B13547"/>
      <c r="C13547"/>
      <c r="D13547" s="198"/>
    </row>
    <row r="13548" spans="1:4" ht="14.4">
      <c r="A13548"/>
      <c r="B13548"/>
      <c r="C13548"/>
      <c r="D13548" s="198"/>
    </row>
    <row r="13549" spans="1:4" ht="14.4">
      <c r="A13549"/>
      <c r="B13549"/>
      <c r="C13549"/>
      <c r="D13549" s="198"/>
    </row>
    <row r="13550" spans="1:4" ht="14.4">
      <c r="A13550"/>
      <c r="B13550"/>
      <c r="C13550"/>
      <c r="D13550" s="198"/>
    </row>
    <row r="13551" spans="1:4" ht="14.4">
      <c r="A13551"/>
      <c r="B13551"/>
      <c r="C13551"/>
      <c r="D13551" s="198"/>
    </row>
    <row r="13552" spans="1:4" ht="14.4">
      <c r="A13552"/>
      <c r="B13552"/>
      <c r="C13552"/>
      <c r="D13552" s="198"/>
    </row>
    <row r="13553" spans="1:4" ht="14.4">
      <c r="A13553"/>
      <c r="B13553"/>
      <c r="C13553"/>
      <c r="D13553" s="198"/>
    </row>
    <row r="13554" spans="1:4" ht="14.4">
      <c r="A13554"/>
      <c r="B13554"/>
      <c r="C13554"/>
      <c r="D13554" s="198"/>
    </row>
    <row r="13555" spans="1:4" ht="14.4">
      <c r="A13555"/>
      <c r="B13555"/>
      <c r="C13555"/>
      <c r="D13555" s="198"/>
    </row>
    <row r="13556" spans="1:4" ht="14.4">
      <c r="A13556"/>
      <c r="B13556"/>
      <c r="C13556"/>
      <c r="D13556" s="198"/>
    </row>
    <row r="13557" spans="1:4" ht="14.4">
      <c r="A13557"/>
      <c r="B13557"/>
      <c r="C13557"/>
      <c r="D13557" s="198"/>
    </row>
    <row r="13558" spans="1:4" ht="14.4">
      <c r="A13558"/>
      <c r="B13558"/>
      <c r="C13558"/>
      <c r="D13558" s="198"/>
    </row>
    <row r="13559" spans="1:4" ht="14.4">
      <c r="A13559"/>
      <c r="B13559"/>
      <c r="C13559"/>
      <c r="D13559" s="198"/>
    </row>
    <row r="13560" spans="1:4" ht="14.4">
      <c r="A13560"/>
      <c r="B13560"/>
      <c r="C13560"/>
      <c r="D13560" s="198"/>
    </row>
    <row r="13561" spans="1:4" ht="14.4">
      <c r="A13561"/>
      <c r="B13561"/>
      <c r="C13561"/>
      <c r="D13561" s="198"/>
    </row>
    <row r="13562" spans="1:4" ht="14.4">
      <c r="A13562"/>
      <c r="B13562"/>
      <c r="C13562"/>
      <c r="D13562" s="198"/>
    </row>
    <row r="13563" spans="1:4" ht="14.4">
      <c r="A13563"/>
      <c r="B13563"/>
      <c r="C13563"/>
      <c r="D13563" s="198"/>
    </row>
    <row r="13564" spans="1:4" ht="14.4">
      <c r="A13564"/>
      <c r="B13564"/>
      <c r="C13564"/>
      <c r="D13564" s="198"/>
    </row>
    <row r="13565" spans="1:4" ht="14.4">
      <c r="A13565"/>
      <c r="B13565"/>
      <c r="C13565"/>
      <c r="D13565" s="198"/>
    </row>
    <row r="13566" spans="1:4" ht="14.4">
      <c r="A13566"/>
      <c r="B13566"/>
      <c r="C13566"/>
      <c r="D13566" s="198"/>
    </row>
    <row r="13567" spans="1:4" ht="14.4">
      <c r="A13567"/>
      <c r="B13567"/>
      <c r="C13567"/>
      <c r="D13567" s="198"/>
    </row>
    <row r="13568" spans="1:4" ht="14.4">
      <c r="A13568"/>
      <c r="B13568"/>
      <c r="C13568"/>
      <c r="D13568" s="198"/>
    </row>
    <row r="13569" spans="1:4" ht="14.4">
      <c r="A13569"/>
      <c r="B13569"/>
      <c r="C13569"/>
      <c r="D13569" s="198"/>
    </row>
    <row r="13570" spans="1:4" ht="14.4">
      <c r="A13570"/>
      <c r="B13570"/>
      <c r="C13570"/>
      <c r="D13570" s="198"/>
    </row>
    <row r="13571" spans="1:4" ht="14.4">
      <c r="A13571"/>
      <c r="B13571"/>
      <c r="C13571"/>
      <c r="D13571" s="198"/>
    </row>
    <row r="13572" spans="1:4" ht="14.4">
      <c r="A13572"/>
      <c r="B13572"/>
      <c r="C13572"/>
      <c r="D13572" s="198"/>
    </row>
    <row r="13573" spans="1:4" ht="14.4">
      <c r="A13573"/>
      <c r="B13573"/>
      <c r="C13573"/>
      <c r="D13573" s="198"/>
    </row>
    <row r="13574" spans="1:4" ht="14.4">
      <c r="A13574"/>
      <c r="B13574"/>
      <c r="C13574"/>
      <c r="D13574" s="198"/>
    </row>
    <row r="13575" spans="1:4" ht="14.4">
      <c r="A13575"/>
      <c r="B13575"/>
      <c r="C13575"/>
      <c r="D13575" s="198"/>
    </row>
    <row r="13576" spans="1:4" ht="14.4">
      <c r="A13576"/>
      <c r="B13576"/>
      <c r="C13576"/>
      <c r="D13576" s="198"/>
    </row>
    <row r="13577" spans="1:4" ht="14.4">
      <c r="A13577"/>
      <c r="B13577"/>
      <c r="C13577"/>
      <c r="D13577" s="198"/>
    </row>
    <row r="13578" spans="1:4" ht="14.4">
      <c r="A13578"/>
      <c r="B13578"/>
      <c r="C13578"/>
      <c r="D13578" s="198"/>
    </row>
    <row r="13579" spans="1:4" ht="14.4">
      <c r="A13579"/>
      <c r="B13579"/>
      <c r="C13579"/>
      <c r="D13579" s="198"/>
    </row>
    <row r="13580" spans="1:4" ht="14.4">
      <c r="A13580"/>
      <c r="B13580"/>
      <c r="C13580"/>
      <c r="D13580" s="198"/>
    </row>
    <row r="13581" spans="1:4" ht="14.4">
      <c r="A13581"/>
      <c r="B13581"/>
      <c r="C13581"/>
      <c r="D13581" s="198"/>
    </row>
    <row r="13582" spans="1:4" ht="14.4">
      <c r="A13582"/>
      <c r="B13582"/>
      <c r="C13582"/>
      <c r="D13582" s="198"/>
    </row>
    <row r="13583" spans="1:4" ht="14.4">
      <c r="A13583"/>
      <c r="B13583"/>
      <c r="C13583"/>
      <c r="D13583" s="198"/>
    </row>
    <row r="13584" spans="1:4" ht="14.4">
      <c r="A13584"/>
      <c r="B13584"/>
      <c r="C13584"/>
      <c r="D13584" s="198"/>
    </row>
    <row r="13585" spans="1:4" ht="14.4">
      <c r="A13585"/>
      <c r="B13585"/>
      <c r="C13585"/>
      <c r="D13585" s="198"/>
    </row>
    <row r="13586" spans="1:4" ht="14.4">
      <c r="A13586"/>
      <c r="B13586"/>
      <c r="C13586"/>
      <c r="D13586" s="198"/>
    </row>
    <row r="13587" spans="1:4" ht="14.4">
      <c r="A13587"/>
      <c r="B13587"/>
      <c r="C13587"/>
      <c r="D13587" s="198"/>
    </row>
    <row r="13588" spans="1:4" ht="14.4">
      <c r="A13588"/>
      <c r="B13588"/>
      <c r="C13588"/>
      <c r="D13588" s="198"/>
    </row>
    <row r="13589" spans="1:4" ht="14.4">
      <c r="A13589"/>
      <c r="B13589"/>
      <c r="C13589"/>
      <c r="D13589" s="198"/>
    </row>
    <row r="13590" spans="1:4" ht="14.4">
      <c r="A13590"/>
      <c r="B13590"/>
      <c r="C13590"/>
      <c r="D13590" s="198"/>
    </row>
    <row r="13591" spans="1:4" ht="14.4">
      <c r="A13591"/>
      <c r="B13591"/>
      <c r="C13591"/>
      <c r="D13591" s="198"/>
    </row>
    <row r="13592" spans="1:4" ht="14.4">
      <c r="A13592"/>
      <c r="B13592"/>
      <c r="C13592"/>
      <c r="D13592" s="198"/>
    </row>
    <row r="13593" spans="1:4" ht="14.4">
      <c r="A13593"/>
      <c r="B13593"/>
      <c r="C13593"/>
      <c r="D13593" s="198"/>
    </row>
    <row r="13594" spans="1:4" ht="14.4">
      <c r="A13594"/>
      <c r="B13594"/>
      <c r="C13594"/>
      <c r="D13594" s="198"/>
    </row>
    <row r="13595" spans="1:4" ht="14.4">
      <c r="A13595"/>
      <c r="B13595"/>
      <c r="C13595"/>
      <c r="D13595" s="198"/>
    </row>
    <row r="13596" spans="1:4" ht="14.4">
      <c r="A13596"/>
      <c r="B13596"/>
      <c r="C13596"/>
      <c r="D13596" s="198"/>
    </row>
    <row r="13597" spans="1:4" ht="14.4">
      <c r="A13597"/>
      <c r="B13597"/>
      <c r="C13597"/>
      <c r="D13597" s="198"/>
    </row>
    <row r="13598" spans="1:4" ht="14.4">
      <c r="A13598"/>
      <c r="B13598"/>
      <c r="C13598"/>
      <c r="D13598" s="198"/>
    </row>
    <row r="13599" spans="1:4" ht="14.4">
      <c r="A13599"/>
      <c r="B13599"/>
      <c r="C13599"/>
      <c r="D13599" s="198"/>
    </row>
    <row r="13600" spans="1:4" ht="14.4">
      <c r="A13600"/>
      <c r="B13600"/>
      <c r="C13600"/>
      <c r="D13600" s="198"/>
    </row>
    <row r="13601" spans="1:4" ht="14.4">
      <c r="A13601"/>
      <c r="B13601"/>
      <c r="C13601"/>
      <c r="D13601" s="198"/>
    </row>
    <row r="13602" spans="1:4" ht="14.4">
      <c r="A13602"/>
      <c r="B13602"/>
      <c r="C13602"/>
      <c r="D13602" s="198"/>
    </row>
    <row r="13603" spans="1:4" ht="14.4">
      <c r="A13603"/>
      <c r="B13603"/>
      <c r="C13603"/>
      <c r="D13603" s="198"/>
    </row>
    <row r="13604" spans="1:4" ht="14.4">
      <c r="A13604"/>
      <c r="B13604"/>
      <c r="C13604"/>
      <c r="D13604" s="198"/>
    </row>
    <row r="13605" spans="1:4" ht="14.4">
      <c r="A13605"/>
      <c r="B13605"/>
      <c r="C13605"/>
      <c r="D13605" s="198"/>
    </row>
    <row r="13606" spans="1:4" ht="14.4">
      <c r="A13606"/>
      <c r="B13606"/>
      <c r="C13606"/>
      <c r="D13606" s="198"/>
    </row>
    <row r="13607" spans="1:4" ht="14.4">
      <c r="A13607"/>
      <c r="B13607"/>
      <c r="C13607"/>
      <c r="D13607" s="198"/>
    </row>
    <row r="13608" spans="1:4" ht="14.4">
      <c r="A13608"/>
      <c r="B13608"/>
      <c r="C13608"/>
      <c r="D13608" s="198"/>
    </row>
    <row r="13609" spans="1:4" ht="14.4">
      <c r="A13609"/>
      <c r="B13609"/>
      <c r="C13609"/>
      <c r="D13609" s="198"/>
    </row>
    <row r="13610" spans="1:4" ht="14.4">
      <c r="A13610"/>
      <c r="B13610"/>
      <c r="C13610"/>
      <c r="D13610" s="198"/>
    </row>
    <row r="13611" spans="1:4" ht="14.4">
      <c r="A13611"/>
      <c r="B13611"/>
      <c r="C13611"/>
      <c r="D13611" s="198"/>
    </row>
    <row r="13612" spans="1:4" ht="14.4">
      <c r="A13612"/>
      <c r="B13612"/>
      <c r="C13612"/>
      <c r="D13612" s="198"/>
    </row>
    <row r="13613" spans="1:4" ht="14.4">
      <c r="A13613"/>
      <c r="B13613"/>
      <c r="C13613"/>
      <c r="D13613" s="198"/>
    </row>
    <row r="13614" spans="1:4" ht="14.4">
      <c r="A13614"/>
      <c r="B13614"/>
      <c r="C13614"/>
      <c r="D13614" s="198"/>
    </row>
    <row r="13615" spans="1:4" ht="14.4">
      <c r="A13615"/>
      <c r="B13615"/>
      <c r="C13615"/>
      <c r="D13615" s="198"/>
    </row>
    <row r="13616" spans="1:4" ht="14.4">
      <c r="A13616"/>
      <c r="B13616"/>
      <c r="C13616"/>
      <c r="D13616" s="198"/>
    </row>
    <row r="13617" spans="1:4" ht="14.4">
      <c r="A13617"/>
      <c r="B13617"/>
      <c r="C13617"/>
      <c r="D13617" s="198"/>
    </row>
    <row r="13618" spans="1:4" ht="14.4">
      <c r="A13618"/>
      <c r="B13618"/>
      <c r="C13618"/>
      <c r="D13618" s="198"/>
    </row>
    <row r="13619" spans="1:4" ht="14.4">
      <c r="A13619"/>
      <c r="B13619"/>
      <c r="C13619"/>
      <c r="D13619" s="198"/>
    </row>
    <row r="13620" spans="1:4" ht="14.4">
      <c r="A13620"/>
      <c r="B13620"/>
      <c r="C13620"/>
      <c r="D13620" s="198"/>
    </row>
    <row r="13621" spans="1:4" ht="14.4">
      <c r="A13621"/>
      <c r="B13621"/>
      <c r="C13621"/>
      <c r="D13621" s="198"/>
    </row>
    <row r="13622" spans="1:4" ht="14.4">
      <c r="A13622"/>
      <c r="B13622"/>
      <c r="C13622"/>
      <c r="D13622" s="198"/>
    </row>
    <row r="13623" spans="1:4" ht="14.4">
      <c r="A13623"/>
      <c r="B13623"/>
      <c r="C13623"/>
      <c r="D13623" s="198"/>
    </row>
    <row r="13624" spans="1:4" ht="14.4">
      <c r="A13624"/>
      <c r="B13624"/>
      <c r="C13624"/>
      <c r="D13624" s="198"/>
    </row>
    <row r="13625" spans="1:4" ht="14.4">
      <c r="A13625"/>
      <c r="B13625"/>
      <c r="C13625"/>
      <c r="D13625" s="198"/>
    </row>
    <row r="13626" spans="1:4" ht="14.4">
      <c r="A13626"/>
      <c r="B13626"/>
      <c r="C13626"/>
      <c r="D13626" s="198"/>
    </row>
    <row r="13627" spans="1:4" ht="14.4">
      <c r="A13627"/>
      <c r="B13627"/>
      <c r="C13627"/>
      <c r="D13627" s="198"/>
    </row>
    <row r="13628" spans="1:4" ht="14.4">
      <c r="A13628"/>
      <c r="B13628"/>
      <c r="C13628"/>
      <c r="D13628" s="198"/>
    </row>
    <row r="13629" spans="1:4" ht="14.4">
      <c r="A13629"/>
      <c r="B13629"/>
      <c r="C13629"/>
      <c r="D13629" s="198"/>
    </row>
    <row r="13630" spans="1:4" ht="14.4">
      <c r="A13630"/>
      <c r="B13630"/>
      <c r="C13630"/>
      <c r="D13630" s="198"/>
    </row>
    <row r="13631" spans="1:4" ht="14.4">
      <c r="A13631"/>
      <c r="B13631"/>
      <c r="C13631"/>
      <c r="D13631" s="198"/>
    </row>
    <row r="13632" spans="1:4" ht="14.4">
      <c r="A13632"/>
      <c r="B13632"/>
      <c r="C13632"/>
      <c r="D13632" s="198"/>
    </row>
    <row r="13633" spans="1:4" ht="14.4">
      <c r="A13633"/>
      <c r="B13633"/>
      <c r="C13633"/>
      <c r="D13633" s="198"/>
    </row>
    <row r="13634" spans="1:4" ht="14.4">
      <c r="A13634"/>
      <c r="B13634"/>
      <c r="C13634"/>
      <c r="D13634" s="198"/>
    </row>
    <row r="13635" spans="1:4" ht="14.4">
      <c r="A13635"/>
      <c r="B13635"/>
      <c r="C13635"/>
      <c r="D13635" s="198"/>
    </row>
    <row r="13636" spans="1:4" ht="14.4">
      <c r="A13636"/>
      <c r="B13636"/>
      <c r="C13636"/>
      <c r="D13636" s="198"/>
    </row>
    <row r="13637" spans="1:4" ht="14.4">
      <c r="A13637"/>
      <c r="B13637"/>
      <c r="C13637"/>
      <c r="D13637" s="198"/>
    </row>
    <row r="13638" spans="1:4" ht="14.4">
      <c r="A13638"/>
      <c r="B13638"/>
      <c r="C13638"/>
      <c r="D13638" s="198"/>
    </row>
    <row r="13639" spans="1:4" ht="14.4">
      <c r="A13639"/>
      <c r="B13639"/>
      <c r="C13639"/>
      <c r="D13639" s="198"/>
    </row>
    <row r="13640" spans="1:4" ht="14.4">
      <c r="A13640"/>
      <c r="B13640"/>
      <c r="C13640"/>
      <c r="D13640" s="198"/>
    </row>
    <row r="13641" spans="1:4" ht="14.4">
      <c r="A13641"/>
      <c r="B13641"/>
      <c r="C13641"/>
      <c r="D13641" s="198"/>
    </row>
    <row r="13642" spans="1:4" ht="14.4">
      <c r="A13642"/>
      <c r="B13642"/>
      <c r="C13642"/>
      <c r="D13642" s="198"/>
    </row>
    <row r="13643" spans="1:4" ht="14.4">
      <c r="A13643"/>
      <c r="B13643"/>
      <c r="C13643"/>
      <c r="D13643" s="198"/>
    </row>
    <row r="13644" spans="1:4" ht="14.4">
      <c r="A13644"/>
      <c r="B13644"/>
      <c r="C13644"/>
      <c r="D13644" s="198"/>
    </row>
    <row r="13645" spans="1:4" ht="14.4">
      <c r="A13645"/>
      <c r="B13645"/>
      <c r="C13645"/>
      <c r="D13645" s="198"/>
    </row>
    <row r="13646" spans="1:4" ht="14.4">
      <c r="A13646"/>
      <c r="B13646"/>
      <c r="C13646"/>
      <c r="D13646" s="198"/>
    </row>
    <row r="13647" spans="1:4" ht="14.4">
      <c r="A13647"/>
      <c r="B13647"/>
      <c r="C13647"/>
      <c r="D13647" s="198"/>
    </row>
    <row r="13648" spans="1:4" ht="14.4">
      <c r="A13648"/>
      <c r="B13648"/>
      <c r="C13648"/>
      <c r="D13648" s="198"/>
    </row>
    <row r="13649" spans="1:4" ht="14.4">
      <c r="A13649"/>
      <c r="B13649"/>
      <c r="C13649"/>
      <c r="D13649" s="198"/>
    </row>
    <row r="13650" spans="1:4" ht="14.4">
      <c r="A13650"/>
      <c r="B13650"/>
      <c r="C13650"/>
      <c r="D13650" s="198"/>
    </row>
    <row r="13651" spans="1:4" ht="14.4">
      <c r="A13651"/>
      <c r="B13651"/>
      <c r="C13651"/>
      <c r="D13651" s="198"/>
    </row>
    <row r="13652" spans="1:4" ht="14.4">
      <c r="A13652"/>
      <c r="B13652"/>
      <c r="C13652"/>
      <c r="D13652" s="198"/>
    </row>
    <row r="13653" spans="1:4" ht="14.4">
      <c r="A13653"/>
      <c r="B13653"/>
      <c r="C13653"/>
      <c r="D13653" s="198"/>
    </row>
    <row r="13654" spans="1:4" ht="14.4">
      <c r="A13654"/>
      <c r="B13654"/>
      <c r="C13654"/>
      <c r="D13654" s="198"/>
    </row>
    <row r="13655" spans="1:4" ht="14.4">
      <c r="A13655"/>
      <c r="B13655"/>
      <c r="C13655"/>
      <c r="D13655" s="198"/>
    </row>
    <row r="13656" spans="1:4" ht="14.4">
      <c r="A13656"/>
      <c r="B13656"/>
      <c r="C13656"/>
      <c r="D13656" s="198"/>
    </row>
    <row r="13657" spans="1:4" ht="14.4">
      <c r="A13657"/>
      <c r="B13657"/>
      <c r="C13657"/>
      <c r="D13657" s="198"/>
    </row>
    <row r="13658" spans="1:4" ht="14.4">
      <c r="A13658"/>
      <c r="B13658"/>
      <c r="C13658"/>
      <c r="D13658" s="198"/>
    </row>
    <row r="13659" spans="1:4" ht="14.4">
      <c r="A13659"/>
      <c r="B13659"/>
      <c r="C13659"/>
      <c r="D13659" s="198"/>
    </row>
    <row r="13660" spans="1:4" ht="14.4">
      <c r="A13660"/>
      <c r="B13660"/>
      <c r="C13660"/>
      <c r="D13660" s="198"/>
    </row>
    <row r="13661" spans="1:4" ht="14.4">
      <c r="A13661"/>
      <c r="B13661"/>
      <c r="C13661"/>
      <c r="D13661" s="198"/>
    </row>
    <row r="13662" spans="1:4" ht="14.4">
      <c r="A13662"/>
      <c r="B13662"/>
      <c r="C13662"/>
      <c r="D13662" s="198"/>
    </row>
    <row r="13663" spans="1:4" ht="14.4">
      <c r="A13663"/>
      <c r="B13663"/>
      <c r="C13663"/>
      <c r="D13663" s="198"/>
    </row>
    <row r="13664" spans="1:4" ht="14.4">
      <c r="A13664"/>
      <c r="B13664"/>
      <c r="C13664"/>
      <c r="D13664" s="198"/>
    </row>
    <row r="13665" spans="1:4" ht="14.4">
      <c r="A13665"/>
      <c r="B13665"/>
      <c r="C13665"/>
      <c r="D13665" s="198"/>
    </row>
    <row r="13666" spans="1:4" ht="14.4">
      <c r="A13666"/>
      <c r="B13666"/>
      <c r="C13666"/>
      <c r="D13666" s="198"/>
    </row>
    <row r="13667" spans="1:4" ht="14.4">
      <c r="A13667"/>
      <c r="B13667"/>
      <c r="C13667"/>
      <c r="D13667" s="198"/>
    </row>
    <row r="13668" spans="1:4" ht="14.4">
      <c r="A13668"/>
      <c r="B13668"/>
      <c r="C13668"/>
      <c r="D13668" s="198"/>
    </row>
    <row r="13669" spans="1:4" ht="14.4">
      <c r="A13669"/>
      <c r="B13669"/>
      <c r="C13669"/>
      <c r="D13669" s="198"/>
    </row>
    <row r="13670" spans="1:4" ht="14.4">
      <c r="A13670"/>
      <c r="B13670"/>
      <c r="C13670"/>
      <c r="D13670" s="198"/>
    </row>
    <row r="13671" spans="1:4" ht="14.4">
      <c r="A13671"/>
      <c r="B13671"/>
      <c r="C13671"/>
      <c r="D13671" s="198"/>
    </row>
    <row r="13672" spans="1:4" ht="14.4">
      <c r="A13672"/>
      <c r="B13672"/>
      <c r="C13672"/>
      <c r="D13672" s="198"/>
    </row>
    <row r="13673" spans="1:4" ht="14.4">
      <c r="A13673"/>
      <c r="B13673"/>
      <c r="C13673"/>
      <c r="D13673" s="198"/>
    </row>
    <row r="13674" spans="1:4" ht="14.4">
      <c r="A13674"/>
      <c r="B13674"/>
      <c r="C13674"/>
      <c r="D13674" s="198"/>
    </row>
    <row r="13675" spans="1:4" ht="14.4">
      <c r="A13675"/>
      <c r="B13675"/>
      <c r="C13675"/>
      <c r="D13675" s="198"/>
    </row>
    <row r="13676" spans="1:4" ht="14.4">
      <c r="A13676"/>
      <c r="B13676"/>
      <c r="C13676"/>
      <c r="D13676" s="198"/>
    </row>
    <row r="13677" spans="1:4" ht="14.4">
      <c r="A13677"/>
      <c r="B13677"/>
      <c r="C13677"/>
      <c r="D13677" s="198"/>
    </row>
    <row r="13678" spans="1:4" ht="14.4">
      <c r="A13678"/>
      <c r="B13678"/>
      <c r="C13678"/>
      <c r="D13678" s="198"/>
    </row>
    <row r="13679" spans="1:4" ht="14.4">
      <c r="A13679"/>
      <c r="B13679"/>
      <c r="C13679"/>
      <c r="D13679" s="198"/>
    </row>
    <row r="13680" spans="1:4" ht="14.4">
      <c r="A13680"/>
      <c r="B13680"/>
      <c r="C13680"/>
      <c r="D13680" s="198"/>
    </row>
    <row r="13681" spans="1:4" ht="14.4">
      <c r="A13681"/>
      <c r="B13681"/>
      <c r="C13681"/>
      <c r="D13681" s="198"/>
    </row>
    <row r="13682" spans="1:4" ht="14.4">
      <c r="A13682"/>
      <c r="B13682"/>
      <c r="C13682"/>
      <c r="D13682" s="198"/>
    </row>
    <row r="13683" spans="1:4" ht="14.4">
      <c r="A13683"/>
      <c r="B13683"/>
      <c r="C13683"/>
      <c r="D13683" s="198"/>
    </row>
    <row r="13684" spans="1:4" ht="14.4">
      <c r="A13684"/>
      <c r="B13684"/>
      <c r="C13684"/>
      <c r="D13684" s="198"/>
    </row>
    <row r="13685" spans="1:4" ht="14.4">
      <c r="A13685"/>
      <c r="B13685"/>
      <c r="C13685"/>
      <c r="D13685" s="198"/>
    </row>
    <row r="13686" spans="1:4" ht="14.4">
      <c r="A13686"/>
      <c r="B13686"/>
      <c r="C13686"/>
      <c r="D13686" s="198"/>
    </row>
    <row r="13687" spans="1:4" ht="14.4">
      <c r="A13687"/>
      <c r="B13687"/>
      <c r="C13687"/>
      <c r="D13687" s="198"/>
    </row>
    <row r="13688" spans="1:4" ht="14.4">
      <c r="A13688"/>
      <c r="B13688"/>
      <c r="C13688"/>
      <c r="D13688" s="198"/>
    </row>
    <row r="13689" spans="1:4" ht="14.4">
      <c r="A13689"/>
      <c r="B13689"/>
      <c r="C13689"/>
      <c r="D13689" s="198"/>
    </row>
    <row r="13690" spans="1:4" ht="14.4">
      <c r="A13690"/>
      <c r="B13690"/>
      <c r="C13690"/>
      <c r="D13690" s="198"/>
    </row>
    <row r="13691" spans="1:4" ht="14.4">
      <c r="A13691"/>
      <c r="B13691"/>
      <c r="C13691"/>
      <c r="D13691" s="198"/>
    </row>
    <row r="13692" spans="1:4" ht="14.4">
      <c r="A13692"/>
      <c r="B13692"/>
      <c r="C13692"/>
      <c r="D13692" s="198"/>
    </row>
    <row r="13693" spans="1:4" ht="14.4">
      <c r="A13693"/>
      <c r="B13693"/>
      <c r="C13693"/>
      <c r="D13693" s="198"/>
    </row>
    <row r="13694" spans="1:4" ht="14.4">
      <c r="A13694"/>
      <c r="B13694"/>
      <c r="C13694"/>
      <c r="D13694" s="198"/>
    </row>
    <row r="13695" spans="1:4" ht="14.4">
      <c r="A13695"/>
      <c r="B13695"/>
      <c r="C13695"/>
      <c r="D13695" s="198"/>
    </row>
    <row r="13696" spans="1:4" ht="14.4">
      <c r="A13696"/>
      <c r="B13696"/>
      <c r="C13696"/>
      <c r="D13696" s="198"/>
    </row>
    <row r="13697" spans="1:4" ht="14.4">
      <c r="A13697"/>
      <c r="B13697"/>
      <c r="C13697"/>
      <c r="D13697" s="198"/>
    </row>
    <row r="13698" spans="1:4" ht="14.4">
      <c r="A13698"/>
      <c r="B13698"/>
      <c r="C13698"/>
      <c r="D13698" s="198"/>
    </row>
    <row r="13699" spans="1:4" ht="14.4">
      <c r="A13699"/>
      <c r="B13699"/>
      <c r="C13699"/>
      <c r="D13699" s="198"/>
    </row>
    <row r="13700" spans="1:4" ht="14.4">
      <c r="A13700"/>
      <c r="B13700"/>
      <c r="C13700"/>
      <c r="D13700" s="198"/>
    </row>
    <row r="13701" spans="1:4" ht="14.4">
      <c r="A13701"/>
      <c r="B13701"/>
      <c r="C13701"/>
      <c r="D13701" s="198"/>
    </row>
    <row r="13702" spans="1:4" ht="14.4">
      <c r="A13702"/>
      <c r="B13702"/>
      <c r="C13702"/>
      <c r="D13702" s="198"/>
    </row>
    <row r="13703" spans="1:4" ht="14.4">
      <c r="A13703"/>
      <c r="B13703"/>
      <c r="C13703"/>
      <c r="D13703" s="198"/>
    </row>
    <row r="13704" spans="1:4" ht="14.4">
      <c r="A13704"/>
      <c r="B13704"/>
      <c r="C13704"/>
      <c r="D13704" s="198"/>
    </row>
    <row r="13705" spans="1:4" ht="14.4">
      <c r="A13705"/>
      <c r="B13705"/>
      <c r="C13705"/>
      <c r="D13705" s="198"/>
    </row>
    <row r="13706" spans="1:4" ht="14.4">
      <c r="A13706"/>
      <c r="B13706"/>
      <c r="C13706"/>
      <c r="D13706" s="198"/>
    </row>
    <row r="13707" spans="1:4" ht="14.4">
      <c r="A13707"/>
      <c r="B13707"/>
      <c r="C13707"/>
      <c r="D13707" s="198"/>
    </row>
    <row r="13708" spans="1:4" ht="14.4">
      <c r="A13708"/>
      <c r="B13708"/>
      <c r="C13708"/>
      <c r="D13708" s="198"/>
    </row>
    <row r="13709" spans="1:4" ht="14.4">
      <c r="A13709"/>
      <c r="B13709"/>
      <c r="C13709"/>
      <c r="D13709" s="198"/>
    </row>
    <row r="13710" spans="1:4" ht="14.4">
      <c r="A13710"/>
      <c r="B13710"/>
      <c r="C13710"/>
      <c r="D13710" s="198"/>
    </row>
    <row r="13711" spans="1:4" ht="14.4">
      <c r="A13711"/>
      <c r="B13711"/>
      <c r="C13711"/>
      <c r="D13711" s="198"/>
    </row>
    <row r="13712" spans="1:4" ht="14.4">
      <c r="A13712"/>
      <c r="B13712"/>
      <c r="C13712"/>
      <c r="D13712" s="198"/>
    </row>
    <row r="13713" spans="1:4" ht="14.4">
      <c r="A13713"/>
      <c r="B13713"/>
      <c r="C13713"/>
      <c r="D13713" s="198"/>
    </row>
    <row r="13714" spans="1:4" ht="14.4">
      <c r="A13714"/>
      <c r="B13714"/>
      <c r="C13714"/>
      <c r="D13714" s="198"/>
    </row>
    <row r="13715" spans="1:4" ht="14.4">
      <c r="A13715"/>
      <c r="B13715"/>
      <c r="C13715"/>
      <c r="D13715" s="198"/>
    </row>
    <row r="13716" spans="1:4" ht="14.4">
      <c r="A13716"/>
      <c r="B13716"/>
      <c r="C13716"/>
      <c r="D13716" s="198"/>
    </row>
    <row r="13717" spans="1:4" ht="14.4">
      <c r="A13717"/>
      <c r="B13717"/>
      <c r="C13717"/>
      <c r="D13717" s="198"/>
    </row>
    <row r="13718" spans="1:4" ht="14.4">
      <c r="A13718"/>
      <c r="B13718"/>
      <c r="C13718"/>
      <c r="D13718" s="198"/>
    </row>
    <row r="13719" spans="1:4" ht="14.4">
      <c r="A13719"/>
      <c r="B13719"/>
      <c r="C13719"/>
      <c r="D13719" s="198"/>
    </row>
    <row r="13720" spans="1:4" ht="14.4">
      <c r="A13720"/>
      <c r="B13720"/>
      <c r="C13720"/>
      <c r="D13720" s="198"/>
    </row>
    <row r="13721" spans="1:4" ht="14.4">
      <c r="A13721"/>
      <c r="B13721"/>
      <c r="C13721"/>
      <c r="D13721" s="198"/>
    </row>
    <row r="13722" spans="1:4" ht="14.4">
      <c r="A13722"/>
      <c r="B13722"/>
      <c r="C13722"/>
      <c r="D13722" s="198"/>
    </row>
    <row r="13723" spans="1:4" ht="14.4">
      <c r="A13723"/>
      <c r="B13723"/>
      <c r="C13723"/>
      <c r="D13723" s="198"/>
    </row>
    <row r="13724" spans="1:4" ht="14.4">
      <c r="A13724"/>
      <c r="B13724"/>
      <c r="C13724"/>
      <c r="D13724" s="198"/>
    </row>
    <row r="13725" spans="1:4" ht="14.4">
      <c r="A13725"/>
      <c r="B13725"/>
      <c r="C13725"/>
      <c r="D13725" s="198"/>
    </row>
    <row r="13726" spans="1:4" ht="14.4">
      <c r="A13726"/>
      <c r="B13726"/>
      <c r="C13726"/>
      <c r="D13726" s="198"/>
    </row>
    <row r="13727" spans="1:4" ht="14.4">
      <c r="A13727"/>
      <c r="B13727"/>
      <c r="C13727"/>
      <c r="D13727" s="198"/>
    </row>
    <row r="13728" spans="1:4" ht="14.4">
      <c r="A13728"/>
      <c r="B13728"/>
      <c r="C13728"/>
      <c r="D13728" s="198"/>
    </row>
    <row r="13729" spans="1:4" ht="14.4">
      <c r="A13729"/>
      <c r="B13729"/>
      <c r="C13729"/>
      <c r="D13729" s="198"/>
    </row>
    <row r="13730" spans="1:4" ht="14.4">
      <c r="A13730"/>
      <c r="B13730"/>
      <c r="C13730"/>
      <c r="D13730" s="198"/>
    </row>
    <row r="13731" spans="1:4" ht="14.4">
      <c r="A13731"/>
      <c r="B13731"/>
      <c r="C13731"/>
      <c r="D13731" s="198"/>
    </row>
    <row r="13732" spans="1:4" ht="14.4">
      <c r="A13732"/>
      <c r="B13732"/>
      <c r="C13732"/>
      <c r="D13732" s="198"/>
    </row>
    <row r="13733" spans="1:4" ht="14.4">
      <c r="A13733"/>
      <c r="B13733"/>
      <c r="C13733"/>
      <c r="D13733" s="198"/>
    </row>
    <row r="13734" spans="1:4" ht="14.4">
      <c r="A13734"/>
      <c r="B13734"/>
      <c r="C13734"/>
      <c r="D13734" s="198"/>
    </row>
    <row r="13735" spans="1:4" ht="14.4">
      <c r="A13735"/>
      <c r="B13735"/>
      <c r="C13735"/>
      <c r="D13735" s="198"/>
    </row>
    <row r="13736" spans="1:4" ht="14.4">
      <c r="A13736"/>
      <c r="B13736"/>
      <c r="C13736"/>
      <c r="D13736" s="198"/>
    </row>
    <row r="13737" spans="1:4" ht="14.4">
      <c r="A13737"/>
      <c r="B13737"/>
      <c r="C13737"/>
      <c r="D13737" s="198"/>
    </row>
    <row r="13738" spans="1:4" ht="14.4">
      <c r="A13738"/>
      <c r="B13738"/>
      <c r="C13738"/>
      <c r="D13738" s="198"/>
    </row>
    <row r="13739" spans="1:4" ht="14.4">
      <c r="A13739"/>
      <c r="B13739"/>
      <c r="C13739"/>
      <c r="D13739" s="198"/>
    </row>
    <row r="13740" spans="1:4" ht="14.4">
      <c r="A13740"/>
      <c r="B13740"/>
      <c r="C13740"/>
      <c r="D13740" s="198"/>
    </row>
    <row r="13741" spans="1:4" ht="14.4">
      <c r="A13741"/>
      <c r="B13741"/>
      <c r="C13741"/>
      <c r="D13741" s="198"/>
    </row>
    <row r="13742" spans="1:4" ht="14.4">
      <c r="A13742"/>
      <c r="B13742"/>
      <c r="C13742"/>
      <c r="D13742" s="198"/>
    </row>
    <row r="13743" spans="1:4" ht="14.4">
      <c r="A13743"/>
      <c r="B13743"/>
      <c r="C13743"/>
      <c r="D13743" s="198"/>
    </row>
    <row r="13744" spans="1:4" ht="14.4">
      <c r="A13744"/>
      <c r="B13744"/>
      <c r="C13744"/>
      <c r="D13744" s="198"/>
    </row>
    <row r="13745" spans="1:4" ht="14.4">
      <c r="A13745"/>
      <c r="B13745"/>
      <c r="C13745"/>
      <c r="D13745" s="198"/>
    </row>
    <row r="13746" spans="1:4" ht="14.4">
      <c r="A13746"/>
      <c r="B13746"/>
      <c r="C13746"/>
      <c r="D13746" s="198"/>
    </row>
    <row r="13747" spans="1:4" ht="14.4">
      <c r="A13747"/>
      <c r="B13747"/>
      <c r="C13747"/>
      <c r="D13747" s="198"/>
    </row>
    <row r="13748" spans="1:4" ht="14.4">
      <c r="A13748"/>
      <c r="B13748"/>
      <c r="C13748"/>
      <c r="D13748" s="198"/>
    </row>
    <row r="13749" spans="1:4" ht="14.4">
      <c r="A13749"/>
      <c r="B13749"/>
      <c r="C13749"/>
      <c r="D13749" s="198"/>
    </row>
    <row r="13750" spans="1:4" ht="14.4">
      <c r="A13750"/>
      <c r="B13750"/>
      <c r="C13750"/>
      <c r="D13750" s="198"/>
    </row>
    <row r="13751" spans="1:4" ht="14.4">
      <c r="A13751"/>
      <c r="B13751"/>
      <c r="C13751"/>
      <c r="D13751" s="198"/>
    </row>
    <row r="13752" spans="1:4" ht="14.4">
      <c r="A13752"/>
      <c r="B13752"/>
      <c r="C13752"/>
      <c r="D13752" s="198"/>
    </row>
    <row r="13753" spans="1:4" ht="14.4">
      <c r="A13753"/>
      <c r="B13753"/>
      <c r="C13753"/>
      <c r="D13753" s="198"/>
    </row>
    <row r="13754" spans="1:4" ht="14.4">
      <c r="A13754"/>
      <c r="B13754"/>
      <c r="C13754"/>
      <c r="D13754" s="198"/>
    </row>
    <row r="13755" spans="1:4" ht="14.4">
      <c r="A13755"/>
      <c r="B13755"/>
      <c r="C13755"/>
      <c r="D13755" s="198"/>
    </row>
    <row r="13756" spans="1:4" ht="14.4">
      <c r="A13756"/>
      <c r="B13756"/>
      <c r="C13756"/>
      <c r="D13756" s="198"/>
    </row>
    <row r="13757" spans="1:4" ht="14.4">
      <c r="A13757"/>
      <c r="B13757"/>
      <c r="C13757"/>
      <c r="D13757" s="198"/>
    </row>
    <row r="13758" spans="1:4" ht="14.4">
      <c r="A13758"/>
      <c r="B13758"/>
      <c r="C13758"/>
      <c r="D13758" s="198"/>
    </row>
    <row r="13759" spans="1:4" ht="14.4">
      <c r="A13759"/>
      <c r="B13759"/>
      <c r="C13759"/>
      <c r="D13759" s="198"/>
    </row>
    <row r="13760" spans="1:4" ht="14.4">
      <c r="A13760"/>
      <c r="B13760"/>
      <c r="C13760"/>
      <c r="D13760" s="198"/>
    </row>
    <row r="13761" spans="1:4" ht="14.4">
      <c r="A13761"/>
      <c r="B13761"/>
      <c r="C13761"/>
      <c r="D13761" s="198"/>
    </row>
    <row r="13762" spans="1:4" ht="14.4">
      <c r="A13762"/>
      <c r="B13762"/>
      <c r="C13762"/>
      <c r="D13762" s="198"/>
    </row>
    <row r="13763" spans="1:4" ht="14.4">
      <c r="A13763"/>
      <c r="B13763"/>
      <c r="C13763"/>
      <c r="D13763" s="198"/>
    </row>
    <row r="13764" spans="1:4" ht="14.4">
      <c r="A13764"/>
      <c r="B13764"/>
      <c r="C13764"/>
      <c r="D13764" s="198"/>
    </row>
    <row r="13765" spans="1:4" ht="14.4">
      <c r="A13765"/>
      <c r="B13765"/>
      <c r="C13765"/>
      <c r="D13765" s="198"/>
    </row>
    <row r="13766" spans="1:4" ht="14.4">
      <c r="A13766"/>
      <c r="B13766"/>
      <c r="C13766"/>
      <c r="D13766" s="198"/>
    </row>
    <row r="13767" spans="1:4" ht="14.4">
      <c r="A13767"/>
      <c r="B13767"/>
      <c r="C13767"/>
      <c r="D13767" s="198"/>
    </row>
    <row r="13768" spans="1:4" ht="14.4">
      <c r="A13768"/>
      <c r="B13768"/>
      <c r="C13768"/>
      <c r="D13768" s="198"/>
    </row>
    <row r="13769" spans="1:4" ht="14.4">
      <c r="A13769"/>
      <c r="B13769"/>
      <c r="C13769"/>
      <c r="D13769" s="198"/>
    </row>
    <row r="13770" spans="1:4" ht="14.4">
      <c r="A13770"/>
      <c r="B13770"/>
      <c r="C13770"/>
      <c r="D13770" s="198"/>
    </row>
    <row r="13771" spans="1:4" ht="14.4">
      <c r="A13771"/>
      <c r="B13771"/>
      <c r="C13771"/>
      <c r="D13771" s="198"/>
    </row>
    <row r="13772" spans="1:4" ht="14.4">
      <c r="A13772"/>
      <c r="B13772"/>
      <c r="C13772"/>
      <c r="D13772" s="198"/>
    </row>
    <row r="13773" spans="1:4" ht="14.4">
      <c r="A13773"/>
      <c r="B13773"/>
      <c r="C13773"/>
      <c r="D13773" s="198"/>
    </row>
    <row r="13774" spans="1:4" ht="14.4">
      <c r="A13774"/>
      <c r="B13774"/>
      <c r="C13774"/>
      <c r="D13774" s="198"/>
    </row>
    <row r="13775" spans="1:4" ht="14.4">
      <c r="A13775"/>
      <c r="B13775"/>
      <c r="C13775"/>
      <c r="D13775" s="198"/>
    </row>
    <row r="13776" spans="1:4" ht="14.4">
      <c r="A13776"/>
      <c r="B13776"/>
      <c r="C13776"/>
      <c r="D13776" s="198"/>
    </row>
    <row r="13777" spans="1:4" ht="14.4">
      <c r="A13777"/>
      <c r="B13777"/>
      <c r="C13777"/>
      <c r="D13777" s="198"/>
    </row>
    <row r="13778" spans="1:4" ht="14.4">
      <c r="A13778"/>
      <c r="B13778"/>
      <c r="C13778"/>
      <c r="D13778" s="198"/>
    </row>
    <row r="13779" spans="1:4" ht="14.4">
      <c r="A13779"/>
      <c r="B13779"/>
      <c r="C13779"/>
      <c r="D13779" s="198"/>
    </row>
    <row r="13780" spans="1:4" ht="14.4">
      <c r="A13780"/>
      <c r="B13780"/>
      <c r="C13780"/>
      <c r="D13780" s="198"/>
    </row>
    <row r="13781" spans="1:4" ht="14.4">
      <c r="A13781"/>
      <c r="B13781"/>
      <c r="C13781"/>
      <c r="D13781" s="198"/>
    </row>
    <row r="13782" spans="1:4" ht="14.4">
      <c r="A13782"/>
      <c r="B13782"/>
      <c r="C13782"/>
      <c r="D13782" s="198"/>
    </row>
    <row r="13783" spans="1:4" ht="14.4">
      <c r="A13783"/>
      <c r="B13783"/>
      <c r="C13783"/>
      <c r="D13783" s="198"/>
    </row>
    <row r="13784" spans="1:4" ht="14.4">
      <c r="A13784"/>
      <c r="B13784"/>
      <c r="C13784"/>
      <c r="D13784" s="198"/>
    </row>
    <row r="13785" spans="1:4" ht="14.4">
      <c r="A13785"/>
      <c r="B13785"/>
      <c r="C13785"/>
      <c r="D13785" s="198"/>
    </row>
    <row r="13786" spans="1:4" ht="14.4">
      <c r="A13786"/>
      <c r="B13786"/>
      <c r="C13786"/>
      <c r="D13786" s="198"/>
    </row>
    <row r="13787" spans="1:4" ht="14.4">
      <c r="A13787"/>
      <c r="B13787"/>
      <c r="C13787"/>
      <c r="D13787" s="198"/>
    </row>
    <row r="13788" spans="1:4" ht="14.4">
      <c r="A13788"/>
      <c r="B13788"/>
      <c r="C13788"/>
      <c r="D13788" s="198"/>
    </row>
    <row r="13789" spans="1:4" ht="14.4">
      <c r="A13789"/>
      <c r="B13789"/>
      <c r="C13789"/>
      <c r="D13789" s="198"/>
    </row>
    <row r="13790" spans="1:4" ht="14.4">
      <c r="A13790"/>
      <c r="B13790"/>
      <c r="C13790"/>
      <c r="D13790" s="198"/>
    </row>
    <row r="13791" spans="1:4" ht="14.4">
      <c r="A13791"/>
      <c r="B13791"/>
      <c r="C13791"/>
      <c r="D13791" s="198"/>
    </row>
    <row r="13792" spans="1:4" ht="14.4">
      <c r="A13792"/>
      <c r="B13792"/>
      <c r="C13792"/>
      <c r="D13792" s="198"/>
    </row>
    <row r="13793" spans="1:4" ht="14.4">
      <c r="A13793"/>
      <c r="B13793"/>
      <c r="C13793"/>
      <c r="D13793" s="198"/>
    </row>
    <row r="13794" spans="1:4" ht="14.4">
      <c r="A13794"/>
      <c r="B13794"/>
      <c r="C13794"/>
      <c r="D13794" s="198"/>
    </row>
    <row r="13795" spans="1:4" ht="14.4">
      <c r="A13795"/>
      <c r="B13795"/>
      <c r="C13795"/>
      <c r="D13795" s="198"/>
    </row>
    <row r="13796" spans="1:4" ht="14.4">
      <c r="A13796"/>
      <c r="B13796"/>
      <c r="C13796"/>
      <c r="D13796" s="198"/>
    </row>
    <row r="13797" spans="1:4" ht="14.4">
      <c r="A13797"/>
      <c r="B13797"/>
      <c r="C13797"/>
      <c r="D13797" s="198"/>
    </row>
    <row r="13798" spans="1:4" ht="14.4">
      <c r="A13798"/>
      <c r="B13798"/>
      <c r="C13798"/>
      <c r="D13798" s="198"/>
    </row>
    <row r="13799" spans="1:4" ht="14.4">
      <c r="A13799"/>
      <c r="B13799"/>
      <c r="C13799"/>
      <c r="D13799" s="198"/>
    </row>
    <row r="13800" spans="1:4" ht="14.4">
      <c r="A13800"/>
      <c r="B13800"/>
      <c r="C13800"/>
      <c r="D13800" s="198"/>
    </row>
    <row r="13801" spans="1:4" ht="14.4">
      <c r="A13801"/>
      <c r="B13801"/>
      <c r="C13801"/>
      <c r="D13801" s="198"/>
    </row>
    <row r="13802" spans="1:4" ht="14.4">
      <c r="A13802"/>
      <c r="B13802"/>
      <c r="C13802"/>
      <c r="D13802" s="198"/>
    </row>
    <row r="13803" spans="1:4" ht="14.4">
      <c r="A13803"/>
      <c r="B13803"/>
      <c r="C13803"/>
      <c r="D13803" s="198"/>
    </row>
    <row r="13804" spans="1:4" ht="14.4">
      <c r="A13804"/>
      <c r="B13804"/>
      <c r="C13804"/>
      <c r="D13804" s="198"/>
    </row>
    <row r="13805" spans="1:4" ht="14.4">
      <c r="A13805"/>
      <c r="B13805"/>
      <c r="C13805"/>
      <c r="D13805" s="198"/>
    </row>
    <row r="13806" spans="1:4" ht="14.4">
      <c r="A13806"/>
      <c r="B13806"/>
      <c r="C13806"/>
      <c r="D13806" s="198"/>
    </row>
    <row r="13807" spans="1:4" ht="14.4">
      <c r="A13807"/>
      <c r="B13807"/>
      <c r="C13807"/>
      <c r="D13807" s="198"/>
    </row>
    <row r="13808" spans="1:4" ht="14.4">
      <c r="A13808"/>
      <c r="B13808"/>
      <c r="C13808"/>
      <c r="D13808" s="198"/>
    </row>
    <row r="13809" spans="1:4" ht="14.4">
      <c r="A13809"/>
      <c r="B13809"/>
      <c r="C13809"/>
      <c r="D13809" s="198"/>
    </row>
    <row r="13810" spans="1:4" ht="14.4">
      <c r="A13810"/>
      <c r="B13810"/>
      <c r="C13810"/>
      <c r="D13810" s="198"/>
    </row>
    <row r="13811" spans="1:4" ht="14.4">
      <c r="A13811"/>
      <c r="B13811"/>
      <c r="C13811"/>
      <c r="D13811" s="198"/>
    </row>
    <row r="13812" spans="1:4" ht="14.4">
      <c r="A13812"/>
      <c r="B13812"/>
      <c r="C13812"/>
      <c r="D13812" s="198"/>
    </row>
    <row r="13813" spans="1:4" ht="14.4">
      <c r="A13813"/>
      <c r="B13813"/>
      <c r="C13813"/>
      <c r="D13813" s="198"/>
    </row>
    <row r="13814" spans="1:4" ht="14.4">
      <c r="A13814"/>
      <c r="B13814"/>
      <c r="C13814"/>
      <c r="D13814" s="198"/>
    </row>
    <row r="13815" spans="1:4" ht="14.4">
      <c r="A13815"/>
      <c r="B13815"/>
      <c r="C13815"/>
      <c r="D13815" s="198"/>
    </row>
    <row r="13816" spans="1:4" ht="14.4">
      <c r="A13816"/>
      <c r="B13816"/>
      <c r="C13816"/>
      <c r="D13816" s="198"/>
    </row>
    <row r="13817" spans="1:4" ht="14.4">
      <c r="A13817"/>
      <c r="B13817"/>
      <c r="C13817"/>
      <c r="D13817" s="198"/>
    </row>
    <row r="13818" spans="1:4" ht="14.4">
      <c r="A13818"/>
      <c r="B13818"/>
      <c r="C13818"/>
      <c r="D13818" s="198"/>
    </row>
    <row r="13819" spans="1:4" ht="14.4">
      <c r="A13819"/>
      <c r="B13819"/>
      <c r="C13819"/>
      <c r="D13819" s="198"/>
    </row>
    <row r="13820" spans="1:4" ht="14.4">
      <c r="A13820"/>
      <c r="B13820"/>
      <c r="C13820"/>
      <c r="D13820" s="198"/>
    </row>
    <row r="13821" spans="1:4" ht="14.4">
      <c r="A13821"/>
      <c r="B13821"/>
      <c r="C13821"/>
      <c r="D13821" s="198"/>
    </row>
    <row r="13822" spans="1:4" ht="14.4">
      <c r="A13822"/>
      <c r="B13822"/>
      <c r="C13822"/>
      <c r="D13822" s="198"/>
    </row>
    <row r="13823" spans="1:4" ht="14.4">
      <c r="A13823"/>
      <c r="B13823"/>
      <c r="C13823"/>
      <c r="D13823" s="198"/>
    </row>
    <row r="13824" spans="1:4" ht="14.4">
      <c r="A13824"/>
      <c r="B13824"/>
      <c r="C13824"/>
      <c r="D13824" s="198"/>
    </row>
    <row r="13825" spans="1:4" ht="14.4">
      <c r="A13825"/>
      <c r="B13825"/>
      <c r="C13825"/>
      <c r="D13825" s="198"/>
    </row>
    <row r="13826" spans="1:4" ht="14.4">
      <c r="A13826"/>
      <c r="B13826"/>
      <c r="C13826"/>
      <c r="D13826" s="198"/>
    </row>
    <row r="13827" spans="1:4" ht="14.4">
      <c r="A13827"/>
      <c r="B13827"/>
      <c r="C13827"/>
      <c r="D13827" s="198"/>
    </row>
    <row r="13828" spans="1:4" ht="14.4">
      <c r="A13828"/>
      <c r="B13828"/>
      <c r="C13828"/>
      <c r="D13828" s="198"/>
    </row>
    <row r="13829" spans="1:4" ht="14.4">
      <c r="A13829"/>
      <c r="B13829"/>
      <c r="C13829"/>
      <c r="D13829" s="198"/>
    </row>
    <row r="13830" spans="1:4" ht="14.4">
      <c r="A13830"/>
      <c r="B13830"/>
      <c r="C13830"/>
      <c r="D13830" s="198"/>
    </row>
    <row r="13831" spans="1:4" ht="14.4">
      <c r="A13831"/>
      <c r="B13831"/>
      <c r="C13831"/>
      <c r="D13831" s="198"/>
    </row>
    <row r="13832" spans="1:4" ht="14.4">
      <c r="A13832"/>
      <c r="B13832"/>
      <c r="C13832"/>
      <c r="D13832" s="198"/>
    </row>
    <row r="13833" spans="1:4" ht="14.4">
      <c r="A13833"/>
      <c r="B13833"/>
      <c r="C13833"/>
      <c r="D13833" s="198"/>
    </row>
    <row r="13834" spans="1:4" ht="14.4">
      <c r="A13834"/>
      <c r="B13834"/>
      <c r="C13834"/>
      <c r="D13834" s="198"/>
    </row>
    <row r="13835" spans="1:4" ht="14.4">
      <c r="A13835"/>
      <c r="B13835"/>
      <c r="C13835"/>
      <c r="D13835" s="198"/>
    </row>
    <row r="13836" spans="1:4" ht="14.4">
      <c r="A13836"/>
      <c r="B13836"/>
      <c r="C13836"/>
      <c r="D13836" s="198"/>
    </row>
    <row r="13837" spans="1:4" ht="14.4">
      <c r="A13837"/>
      <c r="B13837"/>
      <c r="C13837"/>
      <c r="D13837" s="198"/>
    </row>
    <row r="13838" spans="1:4" ht="14.4">
      <c r="A13838"/>
      <c r="B13838"/>
      <c r="C13838"/>
      <c r="D13838" s="198"/>
    </row>
    <row r="13839" spans="1:4" ht="14.4">
      <c r="A13839"/>
      <c r="B13839"/>
      <c r="C13839"/>
      <c r="D13839" s="198"/>
    </row>
    <row r="13840" spans="1:4" ht="14.4">
      <c r="A13840"/>
      <c r="B13840"/>
      <c r="C13840"/>
      <c r="D13840" s="198"/>
    </row>
    <row r="13841" spans="1:4" ht="14.4">
      <c r="A13841"/>
      <c r="B13841"/>
      <c r="C13841"/>
      <c r="D13841" s="198"/>
    </row>
    <row r="13842" spans="1:4" ht="14.4">
      <c r="A13842"/>
      <c r="B13842"/>
      <c r="C13842"/>
      <c r="D13842" s="198"/>
    </row>
    <row r="13843" spans="1:4" ht="14.4">
      <c r="A13843"/>
      <c r="B13843"/>
      <c r="C13843"/>
      <c r="D13843" s="198"/>
    </row>
    <row r="13844" spans="1:4" ht="14.4">
      <c r="A13844"/>
      <c r="B13844"/>
      <c r="C13844"/>
      <c r="D13844" s="198"/>
    </row>
    <row r="13845" spans="1:4" ht="14.4">
      <c r="A13845"/>
      <c r="B13845"/>
      <c r="C13845"/>
      <c r="D13845" s="198"/>
    </row>
    <row r="13846" spans="1:4" ht="14.4">
      <c r="A13846"/>
      <c r="B13846"/>
      <c r="C13846"/>
      <c r="D13846" s="198"/>
    </row>
    <row r="13847" spans="1:4" ht="14.4">
      <c r="A13847"/>
      <c r="B13847"/>
      <c r="C13847"/>
      <c r="D13847" s="198"/>
    </row>
    <row r="13848" spans="1:4" ht="14.4">
      <c r="A13848"/>
      <c r="B13848"/>
      <c r="C13848"/>
      <c r="D13848" s="198"/>
    </row>
    <row r="13849" spans="1:4" ht="14.4">
      <c r="A13849"/>
      <c r="B13849"/>
      <c r="C13849"/>
      <c r="D13849" s="198"/>
    </row>
    <row r="13850" spans="1:4" ht="14.4">
      <c r="A13850"/>
      <c r="B13850"/>
      <c r="C13850"/>
      <c r="D13850" s="198"/>
    </row>
    <row r="13851" spans="1:4" ht="14.4">
      <c r="A13851"/>
      <c r="B13851"/>
      <c r="C13851"/>
      <c r="D13851" s="198"/>
    </row>
    <row r="13852" spans="1:4" ht="14.4">
      <c r="A13852"/>
      <c r="B13852"/>
      <c r="C13852"/>
      <c r="D13852" s="198"/>
    </row>
    <row r="13853" spans="1:4" ht="14.4">
      <c r="A13853"/>
      <c r="B13853"/>
      <c r="C13853"/>
      <c r="D13853" s="198"/>
    </row>
    <row r="13854" spans="1:4" ht="14.4">
      <c r="A13854"/>
      <c r="B13854"/>
      <c r="C13854"/>
      <c r="D13854" s="198"/>
    </row>
    <row r="13855" spans="1:4" ht="14.4">
      <c r="A13855"/>
      <c r="B13855"/>
      <c r="C13855"/>
      <c r="D13855" s="198"/>
    </row>
    <row r="13856" spans="1:4" ht="14.4">
      <c r="A13856"/>
      <c r="B13856"/>
      <c r="C13856"/>
      <c r="D13856" s="198"/>
    </row>
    <row r="13857" spans="1:4" ht="14.4">
      <c r="A13857"/>
      <c r="B13857"/>
      <c r="C13857"/>
      <c r="D13857" s="198"/>
    </row>
    <row r="13858" spans="1:4" ht="14.4">
      <c r="A13858"/>
      <c r="B13858"/>
      <c r="C13858"/>
      <c r="D13858" s="198"/>
    </row>
    <row r="13859" spans="1:4" ht="14.4">
      <c r="A13859"/>
      <c r="B13859"/>
      <c r="C13859"/>
      <c r="D13859" s="198"/>
    </row>
    <row r="13860" spans="1:4" ht="14.4">
      <c r="A13860"/>
      <c r="B13860"/>
      <c r="C13860"/>
      <c r="D13860" s="198"/>
    </row>
    <row r="13861" spans="1:4" ht="14.4">
      <c r="A13861"/>
      <c r="B13861"/>
      <c r="C13861"/>
      <c r="D13861" s="198"/>
    </row>
    <row r="13862" spans="1:4" ht="14.4">
      <c r="A13862"/>
      <c r="B13862"/>
      <c r="C13862"/>
      <c r="D13862" s="198"/>
    </row>
    <row r="13863" spans="1:4" ht="14.4">
      <c r="A13863"/>
      <c r="B13863"/>
      <c r="C13863"/>
      <c r="D13863" s="198"/>
    </row>
    <row r="13864" spans="1:4" ht="14.4">
      <c r="A13864"/>
      <c r="B13864"/>
      <c r="C13864"/>
      <c r="D13864" s="198"/>
    </row>
    <row r="13865" spans="1:4" ht="14.4">
      <c r="A13865"/>
      <c r="B13865"/>
      <c r="C13865"/>
      <c r="D13865" s="198"/>
    </row>
    <row r="13866" spans="1:4" ht="14.4">
      <c r="A13866"/>
      <c r="B13866"/>
      <c r="C13866"/>
      <c r="D13866" s="198"/>
    </row>
    <row r="13867" spans="1:4" ht="14.4">
      <c r="A13867"/>
      <c r="B13867"/>
      <c r="C13867"/>
      <c r="D13867" s="198"/>
    </row>
    <row r="13868" spans="1:4" ht="14.4">
      <c r="A13868"/>
      <c r="B13868"/>
      <c r="C13868"/>
      <c r="D13868" s="198"/>
    </row>
    <row r="13869" spans="1:4" ht="14.4">
      <c r="A13869"/>
      <c r="B13869"/>
      <c r="C13869"/>
      <c r="D13869" s="198"/>
    </row>
    <row r="13870" spans="1:4" ht="14.4">
      <c r="A13870"/>
      <c r="B13870"/>
      <c r="C13870"/>
      <c r="D13870" s="198"/>
    </row>
    <row r="13871" spans="1:4" ht="14.4">
      <c r="A13871"/>
      <c r="B13871"/>
      <c r="C13871"/>
      <c r="D13871" s="198"/>
    </row>
    <row r="13872" spans="1:4" ht="14.4">
      <c r="A13872"/>
      <c r="B13872"/>
      <c r="C13872"/>
      <c r="D13872" s="198"/>
    </row>
    <row r="13873" spans="1:4" ht="14.4">
      <c r="A13873"/>
      <c r="B13873"/>
      <c r="C13873"/>
      <c r="D13873" s="198"/>
    </row>
    <row r="13874" spans="1:4" ht="14.4">
      <c r="A13874"/>
      <c r="B13874"/>
      <c r="C13874"/>
      <c r="D13874" s="198"/>
    </row>
    <row r="13875" spans="1:4" ht="14.4">
      <c r="A13875"/>
      <c r="B13875"/>
      <c r="C13875"/>
      <c r="D13875" s="198"/>
    </row>
    <row r="13876" spans="1:4" ht="14.4">
      <c r="A13876"/>
      <c r="B13876"/>
      <c r="C13876"/>
      <c r="D13876" s="198"/>
    </row>
    <row r="13877" spans="1:4" ht="14.4">
      <c r="A13877"/>
      <c r="B13877"/>
      <c r="C13877"/>
      <c r="D13877" s="198"/>
    </row>
    <row r="13878" spans="1:4" ht="14.4">
      <c r="A13878"/>
      <c r="B13878"/>
      <c r="C13878"/>
      <c r="D13878" s="198"/>
    </row>
    <row r="13879" spans="1:4" ht="14.4">
      <c r="A13879"/>
      <c r="B13879"/>
      <c r="C13879"/>
      <c r="D13879" s="198"/>
    </row>
    <row r="13880" spans="1:4" ht="14.4">
      <c r="A13880"/>
      <c r="B13880"/>
      <c r="C13880"/>
      <c r="D13880" s="198"/>
    </row>
    <row r="13881" spans="1:4" ht="14.4">
      <c r="A13881"/>
      <c r="B13881"/>
      <c r="C13881"/>
      <c r="D13881" s="198"/>
    </row>
    <row r="13882" spans="1:4" ht="14.4">
      <c r="A13882"/>
      <c r="B13882"/>
      <c r="C13882"/>
      <c r="D13882" s="198"/>
    </row>
    <row r="13883" spans="1:4" ht="14.4">
      <c r="A13883"/>
      <c r="B13883"/>
      <c r="C13883"/>
      <c r="D13883" s="198"/>
    </row>
    <row r="13884" spans="1:4" ht="14.4">
      <c r="A13884"/>
      <c r="B13884"/>
      <c r="C13884"/>
      <c r="D13884" s="198"/>
    </row>
    <row r="13885" spans="1:4" ht="14.4">
      <c r="A13885"/>
      <c r="B13885"/>
      <c r="C13885"/>
      <c r="D13885" s="198"/>
    </row>
    <row r="13886" spans="1:4" ht="14.4">
      <c r="A13886"/>
      <c r="B13886"/>
      <c r="C13886"/>
      <c r="D13886" s="198"/>
    </row>
    <row r="13887" spans="1:4" ht="14.4">
      <c r="A13887"/>
      <c r="B13887"/>
      <c r="C13887"/>
      <c r="D13887" s="198"/>
    </row>
    <row r="13888" spans="1:4" ht="14.4">
      <c r="A13888"/>
      <c r="B13888"/>
      <c r="C13888"/>
      <c r="D13888" s="198"/>
    </row>
    <row r="13889" spans="1:4" ht="14.4">
      <c r="A13889"/>
      <c r="B13889"/>
      <c r="C13889"/>
      <c r="D13889" s="198"/>
    </row>
    <row r="13890" spans="1:4" ht="14.4">
      <c r="A13890"/>
      <c r="B13890"/>
      <c r="C13890"/>
      <c r="D13890" s="198"/>
    </row>
    <row r="13891" spans="1:4" ht="14.4">
      <c r="A13891"/>
      <c r="B13891"/>
      <c r="C13891"/>
      <c r="D13891" s="198"/>
    </row>
    <row r="13892" spans="1:4" ht="14.4">
      <c r="A13892"/>
      <c r="B13892"/>
      <c r="C13892"/>
      <c r="D13892" s="198"/>
    </row>
    <row r="13893" spans="1:4" ht="14.4">
      <c r="A13893"/>
      <c r="B13893"/>
      <c r="C13893"/>
      <c r="D13893" s="198"/>
    </row>
    <row r="13894" spans="1:4" ht="14.4">
      <c r="A13894"/>
      <c r="B13894"/>
      <c r="C13894"/>
      <c r="D13894" s="198"/>
    </row>
    <row r="13895" spans="1:4" ht="14.4">
      <c r="A13895"/>
      <c r="B13895"/>
      <c r="C13895"/>
      <c r="D13895" s="198"/>
    </row>
    <row r="13896" spans="1:4" ht="14.4">
      <c r="A13896"/>
      <c r="B13896"/>
      <c r="C13896"/>
      <c r="D13896" s="198"/>
    </row>
    <row r="13897" spans="1:4" ht="14.4">
      <c r="A13897"/>
      <c r="B13897"/>
      <c r="C13897"/>
      <c r="D13897" s="198"/>
    </row>
    <row r="13898" spans="1:4" ht="14.4">
      <c r="A13898"/>
      <c r="B13898"/>
      <c r="C13898"/>
      <c r="D13898" s="198"/>
    </row>
    <row r="13899" spans="1:4" ht="14.4">
      <c r="A13899"/>
      <c r="B13899"/>
      <c r="C13899"/>
      <c r="D13899" s="198"/>
    </row>
    <row r="13900" spans="1:4" ht="14.4">
      <c r="A13900"/>
      <c r="B13900"/>
      <c r="C13900"/>
      <c r="D13900" s="198"/>
    </row>
    <row r="13901" spans="1:4" ht="14.4">
      <c r="A13901"/>
      <c r="B13901"/>
      <c r="C13901"/>
      <c r="D13901" s="198"/>
    </row>
    <row r="13902" spans="1:4" ht="14.4">
      <c r="A13902"/>
      <c r="B13902"/>
      <c r="C13902"/>
      <c r="D13902" s="198"/>
    </row>
    <row r="13903" spans="1:4" ht="14.4">
      <c r="A13903"/>
      <c r="B13903"/>
      <c r="C13903"/>
      <c r="D13903" s="198"/>
    </row>
    <row r="13904" spans="1:4" ht="14.4">
      <c r="A13904"/>
      <c r="B13904"/>
      <c r="C13904"/>
      <c r="D13904" s="198"/>
    </row>
    <row r="13905" spans="1:4" ht="14.4">
      <c r="A13905"/>
      <c r="B13905"/>
      <c r="C13905"/>
      <c r="D13905" s="198"/>
    </row>
    <row r="13906" spans="1:4" ht="14.4">
      <c r="A13906"/>
      <c r="B13906"/>
      <c r="C13906"/>
      <c r="D13906" s="198"/>
    </row>
    <row r="13907" spans="1:4" ht="14.4">
      <c r="A13907"/>
      <c r="B13907"/>
      <c r="C13907"/>
      <c r="D13907" s="198"/>
    </row>
    <row r="13908" spans="1:4" ht="14.4">
      <c r="A13908"/>
      <c r="B13908"/>
      <c r="C13908"/>
      <c r="D13908" s="198"/>
    </row>
    <row r="13909" spans="1:4" ht="14.4">
      <c r="A13909"/>
      <c r="B13909"/>
      <c r="C13909"/>
      <c r="D13909" s="198"/>
    </row>
    <row r="13910" spans="1:4" ht="14.4">
      <c r="A13910"/>
      <c r="B13910"/>
      <c r="C13910"/>
      <c r="D13910" s="198"/>
    </row>
    <row r="13911" spans="1:4" ht="14.4">
      <c r="A13911"/>
      <c r="B13911"/>
      <c r="C13911"/>
      <c r="D13911" s="198"/>
    </row>
    <row r="13912" spans="1:4" ht="14.4">
      <c r="A13912"/>
      <c r="B13912"/>
      <c r="C13912"/>
      <c r="D13912" s="198"/>
    </row>
    <row r="13913" spans="1:4" ht="14.4">
      <c r="A13913"/>
      <c r="B13913"/>
      <c r="C13913"/>
      <c r="D13913" s="198"/>
    </row>
    <row r="13914" spans="1:4" ht="14.4">
      <c r="A13914"/>
      <c r="B13914"/>
      <c r="C13914"/>
      <c r="D13914" s="198"/>
    </row>
    <row r="13915" spans="1:4" ht="14.4">
      <c r="A13915"/>
      <c r="B13915"/>
      <c r="C13915"/>
      <c r="D13915" s="198"/>
    </row>
    <row r="13916" spans="1:4" ht="14.4">
      <c r="A13916"/>
      <c r="B13916"/>
      <c r="C13916"/>
      <c r="D13916" s="198"/>
    </row>
    <row r="13917" spans="1:4" ht="14.4">
      <c r="A13917"/>
      <c r="B13917"/>
      <c r="C13917"/>
      <c r="D13917" s="198"/>
    </row>
    <row r="13918" spans="1:4" ht="14.4">
      <c r="A13918"/>
      <c r="B13918"/>
      <c r="C13918"/>
      <c r="D13918" s="198"/>
    </row>
    <row r="13919" spans="1:4" ht="14.4">
      <c r="A13919"/>
      <c r="B13919"/>
      <c r="C13919"/>
      <c r="D13919" s="198"/>
    </row>
    <row r="13920" spans="1:4" ht="14.4">
      <c r="A13920"/>
      <c r="B13920"/>
      <c r="C13920"/>
      <c r="D13920" s="198"/>
    </row>
    <row r="13921" spans="1:4" ht="14.4">
      <c r="A13921"/>
      <c r="B13921"/>
      <c r="C13921"/>
      <c r="D13921" s="198"/>
    </row>
    <row r="13922" spans="1:4" ht="14.4">
      <c r="A13922"/>
      <c r="B13922"/>
      <c r="C13922"/>
      <c r="D13922" s="198"/>
    </row>
    <row r="13923" spans="1:4" ht="14.4">
      <c r="A13923"/>
      <c r="B13923"/>
      <c r="C13923"/>
      <c r="D13923" s="198"/>
    </row>
    <row r="13924" spans="1:4" ht="14.4">
      <c r="A13924"/>
      <c r="B13924"/>
      <c r="C13924"/>
      <c r="D13924" s="198"/>
    </row>
    <row r="13925" spans="1:4" ht="14.4">
      <c r="A13925"/>
      <c r="B13925"/>
      <c r="C13925"/>
      <c r="D13925" s="198"/>
    </row>
    <row r="13926" spans="1:4" ht="14.4">
      <c r="A13926"/>
      <c r="B13926"/>
      <c r="C13926"/>
      <c r="D13926" s="198"/>
    </row>
    <row r="13927" spans="1:4" ht="14.4">
      <c r="A13927"/>
      <c r="B13927"/>
      <c r="C13927"/>
      <c r="D13927" s="198"/>
    </row>
    <row r="13928" spans="1:4" ht="14.4">
      <c r="A13928"/>
      <c r="B13928"/>
      <c r="C13928"/>
      <c r="D13928" s="198"/>
    </row>
    <row r="13929" spans="1:4" ht="14.4">
      <c r="A13929"/>
      <c r="B13929"/>
      <c r="C13929"/>
      <c r="D13929" s="198"/>
    </row>
    <row r="13930" spans="1:4" ht="14.4">
      <c r="A13930"/>
      <c r="B13930"/>
      <c r="C13930"/>
      <c r="D13930" s="198"/>
    </row>
    <row r="13931" spans="1:4" ht="14.4">
      <c r="A13931"/>
      <c r="B13931"/>
      <c r="C13931"/>
      <c r="D13931" s="198"/>
    </row>
    <row r="13932" spans="1:4" ht="14.4">
      <c r="A13932"/>
      <c r="B13932"/>
      <c r="C13932"/>
      <c r="D13932" s="198"/>
    </row>
    <row r="13933" spans="1:4" ht="14.4">
      <c r="A13933"/>
      <c r="B13933"/>
      <c r="C13933"/>
      <c r="D13933" s="198"/>
    </row>
    <row r="13934" spans="1:4" ht="14.4">
      <c r="A13934"/>
      <c r="B13934"/>
      <c r="C13934"/>
      <c r="D13934" s="198"/>
    </row>
    <row r="13935" spans="1:4" ht="14.4">
      <c r="A13935"/>
      <c r="B13935"/>
      <c r="C13935"/>
      <c r="D13935" s="198"/>
    </row>
    <row r="13936" spans="1:4" ht="14.4">
      <c r="A13936"/>
      <c r="B13936"/>
      <c r="C13936"/>
      <c r="D13936" s="198"/>
    </row>
    <row r="13937" spans="1:4" ht="14.4">
      <c r="A13937"/>
      <c r="B13937"/>
      <c r="C13937"/>
      <c r="D13937" s="198"/>
    </row>
    <row r="13938" spans="1:4" ht="14.4">
      <c r="A13938"/>
      <c r="B13938"/>
      <c r="C13938"/>
      <c r="D13938" s="198"/>
    </row>
    <row r="13939" spans="1:4" ht="14.4">
      <c r="A13939"/>
      <c r="B13939"/>
      <c r="C13939"/>
      <c r="D13939" s="198"/>
    </row>
    <row r="13940" spans="1:4" ht="14.4">
      <c r="A13940"/>
      <c r="B13940"/>
      <c r="C13940"/>
      <c r="D13940" s="198"/>
    </row>
    <row r="13941" spans="1:4" ht="14.4">
      <c r="A13941"/>
      <c r="B13941"/>
      <c r="C13941"/>
      <c r="D13941" s="198"/>
    </row>
    <row r="13942" spans="1:4" ht="14.4">
      <c r="A13942"/>
      <c r="B13942"/>
      <c r="C13942"/>
      <c r="D13942" s="198"/>
    </row>
    <row r="13943" spans="1:4" ht="14.4">
      <c r="A13943"/>
      <c r="B13943"/>
      <c r="C13943"/>
      <c r="D13943" s="198"/>
    </row>
    <row r="13944" spans="1:4" ht="14.4">
      <c r="A13944"/>
      <c r="B13944"/>
      <c r="C13944"/>
      <c r="D13944" s="198"/>
    </row>
    <row r="13945" spans="1:4" ht="14.4">
      <c r="A13945"/>
      <c r="B13945"/>
      <c r="C13945"/>
      <c r="D13945" s="198"/>
    </row>
    <row r="13946" spans="1:4" ht="14.4">
      <c r="A13946"/>
      <c r="B13946"/>
      <c r="C13946"/>
      <c r="D13946" s="198"/>
    </row>
    <row r="13947" spans="1:4" ht="14.4">
      <c r="A13947"/>
      <c r="B13947"/>
      <c r="C13947"/>
      <c r="D13947" s="198"/>
    </row>
    <row r="13948" spans="1:4" ht="14.4">
      <c r="A13948"/>
      <c r="B13948"/>
      <c r="C13948"/>
      <c r="D13948" s="198"/>
    </row>
    <row r="13949" spans="1:4" ht="14.4">
      <c r="A13949"/>
      <c r="B13949"/>
      <c r="C13949"/>
      <c r="D13949" s="198"/>
    </row>
    <row r="13950" spans="1:4" ht="14.4">
      <c r="A13950"/>
      <c r="B13950"/>
      <c r="C13950"/>
      <c r="D13950" s="198"/>
    </row>
    <row r="13951" spans="1:4" ht="14.4">
      <c r="A13951"/>
      <c r="B13951"/>
      <c r="C13951"/>
      <c r="D13951" s="198"/>
    </row>
    <row r="13952" spans="1:4" ht="14.4">
      <c r="A13952"/>
      <c r="B13952"/>
      <c r="C13952"/>
      <c r="D13952" s="198"/>
    </row>
    <row r="13953" spans="1:4" ht="14.4">
      <c r="A13953"/>
      <c r="B13953"/>
      <c r="C13953"/>
      <c r="D13953" s="198"/>
    </row>
    <row r="13954" spans="1:4" ht="14.4">
      <c r="A13954"/>
      <c r="B13954"/>
      <c r="C13954"/>
      <c r="D13954" s="198"/>
    </row>
    <row r="13955" spans="1:4" ht="14.4">
      <c r="A13955"/>
      <c r="B13955"/>
      <c r="C13955"/>
      <c r="D13955" s="198"/>
    </row>
    <row r="13956" spans="1:4" ht="14.4">
      <c r="A13956"/>
      <c r="B13956"/>
      <c r="C13956"/>
      <c r="D13956" s="198"/>
    </row>
    <row r="13957" spans="1:4" ht="14.4">
      <c r="A13957"/>
      <c r="B13957"/>
      <c r="C13957"/>
      <c r="D13957" s="198"/>
    </row>
    <row r="13958" spans="1:4" ht="14.4">
      <c r="A13958"/>
      <c r="B13958"/>
      <c r="C13958"/>
      <c r="D13958" s="198"/>
    </row>
    <row r="13959" spans="1:4" ht="14.4">
      <c r="A13959"/>
      <c r="B13959"/>
      <c r="C13959"/>
      <c r="D13959" s="198"/>
    </row>
    <row r="13960" spans="1:4" ht="14.4">
      <c r="A13960"/>
      <c r="B13960"/>
      <c r="C13960"/>
      <c r="D13960" s="198"/>
    </row>
    <row r="13961" spans="1:4" ht="14.4">
      <c r="A13961"/>
      <c r="B13961"/>
      <c r="C13961"/>
      <c r="D13961" s="198"/>
    </row>
    <row r="13962" spans="1:4" ht="14.4">
      <c r="A13962"/>
      <c r="B13962"/>
      <c r="C13962"/>
      <c r="D13962" s="198"/>
    </row>
    <row r="13963" spans="1:4" ht="14.4">
      <c r="A13963"/>
      <c r="B13963"/>
      <c r="C13963"/>
      <c r="D13963" s="198"/>
    </row>
    <row r="13964" spans="1:4" ht="14.4">
      <c r="A13964"/>
      <c r="B13964"/>
      <c r="C13964"/>
      <c r="D13964" s="198"/>
    </row>
    <row r="13965" spans="1:4" ht="14.4">
      <c r="A13965"/>
      <c r="B13965"/>
      <c r="C13965"/>
      <c r="D13965" s="198"/>
    </row>
    <row r="13966" spans="1:4" ht="14.4">
      <c r="A13966"/>
      <c r="B13966"/>
      <c r="C13966"/>
      <c r="D13966" s="198"/>
    </row>
    <row r="13967" spans="1:4" ht="14.4">
      <c r="A13967"/>
      <c r="B13967"/>
      <c r="C13967"/>
      <c r="D13967" s="198"/>
    </row>
    <row r="13968" spans="1:4" ht="14.4">
      <c r="A13968"/>
      <c r="B13968"/>
      <c r="C13968"/>
      <c r="D13968" s="198"/>
    </row>
    <row r="13969" spans="1:4" ht="14.4">
      <c r="A13969"/>
      <c r="B13969"/>
      <c r="C13969"/>
      <c r="D13969" s="198"/>
    </row>
    <row r="13970" spans="1:4" ht="14.4">
      <c r="A13970"/>
      <c r="B13970"/>
      <c r="C13970"/>
      <c r="D13970" s="198"/>
    </row>
    <row r="13971" spans="1:4" ht="14.4">
      <c r="A13971"/>
      <c r="B13971"/>
      <c r="C13971"/>
      <c r="D13971" s="198"/>
    </row>
    <row r="13972" spans="1:4" ht="14.4">
      <c r="A13972"/>
      <c r="B13972"/>
      <c r="C13972"/>
      <c r="D13972" s="198"/>
    </row>
    <row r="13973" spans="1:4" ht="14.4">
      <c r="A13973"/>
      <c r="B13973"/>
      <c r="C13973"/>
      <c r="D13973" s="198"/>
    </row>
    <row r="13974" spans="1:4" ht="14.4">
      <c r="A13974"/>
      <c r="B13974"/>
      <c r="C13974"/>
      <c r="D13974" s="198"/>
    </row>
    <row r="13975" spans="1:4" ht="14.4">
      <c r="A13975"/>
      <c r="B13975"/>
      <c r="C13975"/>
      <c r="D13975" s="198"/>
    </row>
    <row r="13976" spans="1:4" ht="14.4">
      <c r="A13976"/>
      <c r="B13976"/>
      <c r="C13976"/>
      <c r="D13976" s="198"/>
    </row>
    <row r="13977" spans="1:4" ht="14.4">
      <c r="A13977"/>
      <c r="B13977"/>
      <c r="C13977"/>
      <c r="D13977" s="198"/>
    </row>
    <row r="13978" spans="1:4" ht="14.4">
      <c r="A13978"/>
      <c r="B13978"/>
      <c r="C13978"/>
      <c r="D13978" s="198"/>
    </row>
    <row r="13979" spans="1:4" ht="14.4">
      <c r="A13979"/>
      <c r="B13979"/>
      <c r="C13979"/>
      <c r="D13979" s="198"/>
    </row>
    <row r="13980" spans="1:4" ht="14.4">
      <c r="A13980"/>
      <c r="B13980"/>
      <c r="C13980"/>
      <c r="D13980" s="198"/>
    </row>
    <row r="13981" spans="1:4" ht="14.4">
      <c r="A13981"/>
      <c r="B13981"/>
      <c r="C13981"/>
      <c r="D13981" s="198"/>
    </row>
    <row r="13982" spans="1:4" ht="14.4">
      <c r="A13982"/>
      <c r="B13982"/>
      <c r="C13982"/>
      <c r="D13982" s="198"/>
    </row>
    <row r="13983" spans="1:4" ht="14.4">
      <c r="A13983"/>
      <c r="B13983"/>
      <c r="C13983"/>
      <c r="D13983" s="198"/>
    </row>
    <row r="13984" spans="1:4" ht="14.4">
      <c r="A13984"/>
      <c r="B13984"/>
      <c r="C13984"/>
      <c r="D13984" s="198"/>
    </row>
    <row r="13985" spans="1:4" ht="14.4">
      <c r="A13985"/>
      <c r="B13985"/>
      <c r="C13985"/>
      <c r="D13985" s="198"/>
    </row>
    <row r="13986" spans="1:4" ht="14.4">
      <c r="A13986"/>
      <c r="B13986"/>
      <c r="C13986"/>
      <c r="D13986" s="198"/>
    </row>
    <row r="13987" spans="1:4" ht="14.4">
      <c r="A13987"/>
      <c r="B13987"/>
      <c r="C13987"/>
      <c r="D13987" s="198"/>
    </row>
    <row r="13988" spans="1:4" ht="14.4">
      <c r="A13988"/>
      <c r="B13988"/>
      <c r="C13988"/>
      <c r="D13988" s="198"/>
    </row>
    <row r="13989" spans="1:4" ht="14.4">
      <c r="A13989"/>
      <c r="B13989"/>
      <c r="C13989"/>
      <c r="D13989" s="198"/>
    </row>
    <row r="13990" spans="1:4" ht="14.4">
      <c r="A13990"/>
      <c r="B13990"/>
      <c r="C13990"/>
      <c r="D13990" s="198"/>
    </row>
    <row r="13991" spans="1:4" ht="14.4">
      <c r="A13991"/>
      <c r="B13991"/>
      <c r="C13991"/>
      <c r="D13991" s="198"/>
    </row>
    <row r="13992" spans="1:4" ht="14.4">
      <c r="A13992"/>
      <c r="B13992"/>
      <c r="C13992"/>
      <c r="D13992" s="198"/>
    </row>
    <row r="13993" spans="1:4" ht="14.4">
      <c r="A13993"/>
      <c r="B13993"/>
      <c r="C13993"/>
      <c r="D13993" s="198"/>
    </row>
    <row r="13994" spans="1:4" ht="14.4">
      <c r="A13994"/>
      <c r="B13994"/>
      <c r="C13994"/>
      <c r="D13994" s="198"/>
    </row>
    <row r="13995" spans="1:4" ht="14.4">
      <c r="A13995"/>
      <c r="B13995"/>
      <c r="C13995"/>
      <c r="D13995" s="198"/>
    </row>
    <row r="13996" spans="1:4" ht="14.4">
      <c r="A13996"/>
      <c r="B13996"/>
      <c r="C13996"/>
      <c r="D13996" s="198"/>
    </row>
    <row r="13997" spans="1:4" ht="14.4">
      <c r="A13997"/>
      <c r="B13997"/>
      <c r="C13997"/>
      <c r="D13997" s="198"/>
    </row>
    <row r="13998" spans="1:4" ht="14.4">
      <c r="A13998"/>
      <c r="B13998"/>
      <c r="C13998"/>
      <c r="D13998" s="198"/>
    </row>
    <row r="13999" spans="1:4" ht="14.4">
      <c r="A13999"/>
      <c r="B13999"/>
      <c r="C13999"/>
      <c r="D13999" s="198"/>
    </row>
    <row r="14000" spans="1:4" ht="14.4">
      <c r="A14000"/>
      <c r="B14000"/>
      <c r="C14000"/>
      <c r="D14000" s="198"/>
    </row>
    <row r="14001" spans="1:4" ht="14.4">
      <c r="A14001"/>
      <c r="B14001"/>
      <c r="C14001"/>
      <c r="D14001" s="198"/>
    </row>
    <row r="14002" spans="1:4" ht="14.4">
      <c r="A14002"/>
      <c r="B14002"/>
      <c r="C14002"/>
      <c r="D14002" s="198"/>
    </row>
    <row r="14003" spans="1:4" ht="14.4">
      <c r="A14003"/>
      <c r="B14003"/>
      <c r="C14003"/>
      <c r="D14003" s="198"/>
    </row>
    <row r="14004" spans="1:4" ht="14.4">
      <c r="A14004"/>
      <c r="B14004"/>
      <c r="C14004"/>
      <c r="D14004" s="198"/>
    </row>
    <row r="14005" spans="1:4" ht="14.4">
      <c r="A14005"/>
      <c r="B14005"/>
      <c r="C14005"/>
      <c r="D14005" s="198"/>
    </row>
    <row r="14006" spans="1:4" ht="14.4">
      <c r="A14006"/>
      <c r="B14006"/>
      <c r="C14006"/>
      <c r="D14006" s="198"/>
    </row>
    <row r="14007" spans="1:4" ht="14.4">
      <c r="A14007"/>
      <c r="B14007"/>
      <c r="C14007"/>
      <c r="D14007" s="198"/>
    </row>
    <row r="14008" spans="1:4" ht="14.4">
      <c r="A14008"/>
      <c r="B14008"/>
      <c r="C14008"/>
      <c r="D14008" s="198"/>
    </row>
    <row r="14009" spans="1:4" ht="14.4">
      <c r="A14009"/>
      <c r="B14009"/>
      <c r="C14009"/>
      <c r="D14009" s="198"/>
    </row>
    <row r="14010" spans="1:4" ht="14.4">
      <c r="A14010"/>
      <c r="B14010"/>
      <c r="C14010"/>
      <c r="D14010" s="198"/>
    </row>
    <row r="14011" spans="1:4" ht="14.4">
      <c r="A14011"/>
      <c r="B14011"/>
      <c r="C14011"/>
      <c r="D14011" s="198"/>
    </row>
    <row r="14012" spans="1:4" ht="14.4">
      <c r="A14012"/>
      <c r="B14012"/>
      <c r="C14012"/>
      <c r="D14012" s="198"/>
    </row>
    <row r="14013" spans="1:4" ht="14.4">
      <c r="A14013"/>
      <c r="B14013"/>
      <c r="C14013"/>
      <c r="D14013" s="198"/>
    </row>
    <row r="14014" spans="1:4" ht="14.4">
      <c r="A14014"/>
      <c r="B14014"/>
      <c r="C14014"/>
      <c r="D14014" s="198"/>
    </row>
    <row r="14015" spans="1:4" ht="14.4">
      <c r="A14015"/>
      <c r="B14015"/>
      <c r="C14015"/>
      <c r="D14015" s="198"/>
    </row>
    <row r="14016" spans="1:4" ht="14.4">
      <c r="A14016"/>
      <c r="B14016"/>
      <c r="C14016"/>
      <c r="D14016" s="198"/>
    </row>
    <row r="14017" spans="1:4" ht="14.4">
      <c r="A14017"/>
      <c r="B14017"/>
      <c r="C14017"/>
      <c r="D14017" s="198"/>
    </row>
    <row r="14018" spans="1:4" ht="14.4">
      <c r="A14018"/>
      <c r="B14018"/>
      <c r="C14018"/>
      <c r="D14018" s="198"/>
    </row>
    <row r="14019" spans="1:4" ht="14.4">
      <c r="A14019"/>
      <c r="B14019"/>
      <c r="C14019"/>
      <c r="D14019" s="198"/>
    </row>
    <row r="14020" spans="1:4" ht="14.4">
      <c r="A14020"/>
      <c r="B14020"/>
      <c r="C14020"/>
      <c r="D14020" s="198"/>
    </row>
    <row r="14021" spans="1:4" ht="14.4">
      <c r="A14021"/>
      <c r="B14021"/>
      <c r="C14021"/>
      <c r="D14021" s="198"/>
    </row>
    <row r="14022" spans="1:4" ht="14.4">
      <c r="A14022"/>
      <c r="B14022"/>
      <c r="C14022"/>
      <c r="D14022" s="198"/>
    </row>
    <row r="14023" spans="1:4" ht="14.4">
      <c r="A14023"/>
      <c r="B14023"/>
      <c r="C14023"/>
      <c r="D14023" s="198"/>
    </row>
    <row r="14024" spans="1:4" ht="14.4">
      <c r="A14024"/>
      <c r="B14024"/>
      <c r="C14024"/>
      <c r="D14024" s="198"/>
    </row>
    <row r="14025" spans="1:4" ht="14.4">
      <c r="A14025"/>
      <c r="B14025"/>
      <c r="C14025"/>
      <c r="D14025" s="198"/>
    </row>
    <row r="14026" spans="1:4" ht="14.4">
      <c r="A14026"/>
      <c r="B14026"/>
      <c r="C14026"/>
      <c r="D14026" s="198"/>
    </row>
    <row r="14027" spans="1:4" ht="14.4">
      <c r="A14027"/>
      <c r="B14027"/>
      <c r="C14027"/>
      <c r="D14027" s="198"/>
    </row>
    <row r="14028" spans="1:4" ht="14.4">
      <c r="A14028"/>
      <c r="B14028"/>
      <c r="C14028"/>
      <c r="D14028" s="198"/>
    </row>
    <row r="14029" spans="1:4" ht="14.4">
      <c r="A14029"/>
      <c r="B14029"/>
      <c r="C14029"/>
      <c r="D14029" s="198"/>
    </row>
    <row r="14030" spans="1:4" ht="14.4">
      <c r="A14030"/>
      <c r="B14030"/>
      <c r="C14030"/>
      <c r="D14030" s="198"/>
    </row>
    <row r="14031" spans="1:4" ht="14.4">
      <c r="A14031"/>
      <c r="B14031"/>
      <c r="C14031"/>
      <c r="D14031" s="198"/>
    </row>
    <row r="14032" spans="1:4" ht="14.4">
      <c r="A14032"/>
      <c r="B14032"/>
      <c r="C14032"/>
      <c r="D14032" s="198"/>
    </row>
    <row r="14033" spans="1:4" ht="14.4">
      <c r="A14033"/>
      <c r="B14033"/>
      <c r="C14033"/>
      <c r="D14033" s="198"/>
    </row>
    <row r="14034" spans="1:4" ht="14.4">
      <c r="A14034"/>
      <c r="B14034"/>
      <c r="C14034"/>
      <c r="D14034" s="198"/>
    </row>
    <row r="14035" spans="1:4" ht="14.4">
      <c r="A14035"/>
      <c r="B14035"/>
      <c r="C14035"/>
      <c r="D14035" s="198"/>
    </row>
    <row r="14036" spans="1:4" ht="14.4">
      <c r="A14036"/>
      <c r="B14036"/>
      <c r="C14036"/>
      <c r="D14036" s="198"/>
    </row>
    <row r="14037" spans="1:4" ht="14.4">
      <c r="A14037"/>
      <c r="B14037"/>
      <c r="C14037"/>
      <c r="D14037" s="198"/>
    </row>
    <row r="14038" spans="1:4" ht="14.4">
      <c r="A14038"/>
      <c r="B14038"/>
      <c r="C14038"/>
      <c r="D14038" s="198"/>
    </row>
    <row r="14039" spans="1:4" ht="14.4">
      <c r="A14039"/>
      <c r="B14039"/>
      <c r="C14039"/>
      <c r="D14039" s="198"/>
    </row>
    <row r="14040" spans="1:4" ht="14.4">
      <c r="A14040"/>
      <c r="B14040"/>
      <c r="C14040"/>
      <c r="D14040" s="198"/>
    </row>
    <row r="14041" spans="1:4" ht="14.4">
      <c r="A14041"/>
      <c r="B14041"/>
      <c r="C14041"/>
      <c r="D14041" s="198"/>
    </row>
    <row r="14042" spans="1:4" ht="14.4">
      <c r="A14042"/>
      <c r="B14042"/>
      <c r="C14042"/>
      <c r="D14042" s="198"/>
    </row>
    <row r="14043" spans="1:4" ht="14.4">
      <c r="A14043"/>
      <c r="B14043"/>
      <c r="C14043"/>
      <c r="D14043" s="198"/>
    </row>
    <row r="14044" spans="1:4" ht="14.4">
      <c r="A14044"/>
      <c r="B14044"/>
      <c r="C14044"/>
      <c r="D14044" s="198"/>
    </row>
    <row r="14045" spans="1:4" ht="14.4">
      <c r="A14045"/>
      <c r="B14045"/>
      <c r="C14045"/>
      <c r="D14045" s="198"/>
    </row>
    <row r="14046" spans="1:4" ht="14.4">
      <c r="A14046"/>
      <c r="B14046"/>
      <c r="C14046"/>
      <c r="D14046" s="198"/>
    </row>
    <row r="14047" spans="1:4" ht="14.4">
      <c r="A14047"/>
      <c r="B14047"/>
      <c r="C14047"/>
      <c r="D14047" s="198"/>
    </row>
    <row r="14048" spans="1:4" ht="14.4">
      <c r="A14048"/>
      <c r="B14048"/>
      <c r="C14048"/>
      <c r="D14048" s="198"/>
    </row>
    <row r="14049" spans="1:4" ht="14.4">
      <c r="A14049"/>
      <c r="B14049"/>
      <c r="C14049"/>
      <c r="D14049" s="198"/>
    </row>
    <row r="14050" spans="1:4" ht="14.4">
      <c r="A14050"/>
      <c r="B14050"/>
      <c r="C14050"/>
      <c r="D14050" s="198"/>
    </row>
    <row r="14051" spans="1:4" ht="14.4">
      <c r="A14051"/>
      <c r="B14051"/>
      <c r="C14051"/>
      <c r="D14051" s="198"/>
    </row>
    <row r="14052" spans="1:4" ht="14.4">
      <c r="A14052"/>
      <c r="B14052"/>
      <c r="C14052"/>
      <c r="D14052" s="198"/>
    </row>
    <row r="14053" spans="1:4" ht="14.4">
      <c r="A14053"/>
      <c r="B14053"/>
      <c r="C14053"/>
      <c r="D14053" s="198"/>
    </row>
    <row r="14054" spans="1:4" ht="14.4">
      <c r="A14054"/>
      <c r="B14054"/>
      <c r="C14054"/>
      <c r="D14054" s="198"/>
    </row>
    <row r="14055" spans="1:4" ht="14.4">
      <c r="A14055"/>
      <c r="B14055"/>
      <c r="C14055"/>
      <c r="D14055" s="198"/>
    </row>
    <row r="14056" spans="1:4" ht="14.4">
      <c r="A14056"/>
      <c r="B14056"/>
      <c r="C14056"/>
      <c r="D14056" s="198"/>
    </row>
    <row r="14057" spans="1:4" ht="14.4">
      <c r="A14057"/>
      <c r="B14057"/>
      <c r="C14057"/>
      <c r="D14057" s="198"/>
    </row>
    <row r="14058" spans="1:4" ht="14.4">
      <c r="A14058"/>
      <c r="B14058"/>
      <c r="C14058"/>
      <c r="D14058" s="198"/>
    </row>
    <row r="14059" spans="1:4" ht="14.4">
      <c r="A14059"/>
      <c r="B14059"/>
      <c r="C14059"/>
      <c r="D14059" s="198"/>
    </row>
    <row r="14060" spans="1:4" ht="14.4">
      <c r="A14060"/>
      <c r="B14060"/>
      <c r="C14060"/>
      <c r="D14060" s="198"/>
    </row>
    <row r="14061" spans="1:4" ht="14.4">
      <c r="A14061"/>
      <c r="B14061"/>
      <c r="C14061"/>
      <c r="D14061" s="198"/>
    </row>
    <row r="14062" spans="1:4" ht="14.4">
      <c r="A14062"/>
      <c r="B14062"/>
      <c r="C14062"/>
      <c r="D14062" s="198"/>
    </row>
    <row r="14063" spans="1:4" ht="14.4">
      <c r="A14063"/>
      <c r="B14063"/>
      <c r="C14063"/>
      <c r="D14063" s="198"/>
    </row>
    <row r="14064" spans="1:4" ht="14.4">
      <c r="A14064"/>
      <c r="B14064"/>
      <c r="C14064"/>
      <c r="D14064" s="198"/>
    </row>
    <row r="14065" spans="1:4" ht="14.4">
      <c r="A14065"/>
      <c r="B14065"/>
      <c r="C14065"/>
      <c r="D14065" s="198"/>
    </row>
    <row r="14066" spans="1:4" ht="14.4">
      <c r="A14066"/>
      <c r="B14066"/>
      <c r="C14066"/>
      <c r="D14066" s="198"/>
    </row>
    <row r="14067" spans="1:4" ht="14.4">
      <c r="A14067"/>
      <c r="B14067"/>
      <c r="C14067"/>
      <c r="D14067" s="198"/>
    </row>
    <row r="14068" spans="1:4" ht="14.4">
      <c r="A14068"/>
      <c r="B14068"/>
      <c r="C14068"/>
      <c r="D14068" s="198"/>
    </row>
    <row r="14069" spans="1:4" ht="14.4">
      <c r="A14069"/>
      <c r="B14069"/>
      <c r="C14069"/>
      <c r="D14069" s="198"/>
    </row>
    <row r="14070" spans="1:4" ht="14.4">
      <c r="A14070"/>
      <c r="B14070"/>
      <c r="C14070"/>
      <c r="D14070" s="198"/>
    </row>
    <row r="14071" spans="1:4" ht="14.4">
      <c r="A14071"/>
      <c r="B14071"/>
      <c r="C14071"/>
      <c r="D14071" s="198"/>
    </row>
    <row r="14072" spans="1:4" ht="14.4">
      <c r="A14072"/>
      <c r="B14072"/>
      <c r="C14072"/>
      <c r="D14072" s="198"/>
    </row>
    <row r="14073" spans="1:4" ht="14.4">
      <c r="A14073"/>
      <c r="B14073"/>
      <c r="C14073"/>
      <c r="D14073" s="198"/>
    </row>
    <row r="14074" spans="1:4" ht="14.4">
      <c r="A14074"/>
      <c r="B14074"/>
      <c r="C14074"/>
      <c r="D14074" s="198"/>
    </row>
    <row r="14075" spans="1:4" ht="14.4">
      <c r="A14075"/>
      <c r="B14075"/>
      <c r="C14075"/>
      <c r="D14075" s="198"/>
    </row>
    <row r="14076" spans="1:4" ht="14.4">
      <c r="A14076"/>
      <c r="B14076"/>
      <c r="C14076"/>
      <c r="D14076" s="198"/>
    </row>
    <row r="14077" spans="1:4" ht="14.4">
      <c r="A14077"/>
      <c r="B14077"/>
      <c r="C14077"/>
      <c r="D14077" s="198"/>
    </row>
    <row r="14078" spans="1:4" ht="14.4">
      <c r="A14078"/>
      <c r="B14078"/>
      <c r="C14078"/>
      <c r="D14078" s="198"/>
    </row>
    <row r="14079" spans="1:4" ht="14.4">
      <c r="A14079"/>
      <c r="B14079"/>
      <c r="C14079"/>
      <c r="D14079" s="198"/>
    </row>
    <row r="14080" spans="1:4" ht="14.4">
      <c r="A14080"/>
      <c r="B14080"/>
      <c r="C14080"/>
      <c r="D14080" s="198"/>
    </row>
    <row r="14081" spans="1:4" ht="14.4">
      <c r="A14081"/>
      <c r="B14081"/>
      <c r="C14081"/>
      <c r="D14081" s="198"/>
    </row>
    <row r="14082" spans="1:4" ht="14.4">
      <c r="A14082"/>
      <c r="B14082"/>
      <c r="C14082"/>
      <c r="D14082" s="198"/>
    </row>
    <row r="14083" spans="1:4" ht="14.4">
      <c r="A14083"/>
      <c r="B14083"/>
      <c r="C14083"/>
      <c r="D14083" s="198"/>
    </row>
    <row r="14084" spans="1:4" ht="14.4">
      <c r="A14084"/>
      <c r="B14084"/>
      <c r="C14084"/>
      <c r="D14084" s="198"/>
    </row>
    <row r="14085" spans="1:4" ht="14.4">
      <c r="A14085"/>
      <c r="B14085"/>
      <c r="C14085"/>
      <c r="D14085" s="198"/>
    </row>
    <row r="14086" spans="1:4" ht="14.4">
      <c r="A14086"/>
      <c r="B14086"/>
      <c r="C14086"/>
      <c r="D14086" s="198"/>
    </row>
    <row r="14087" spans="1:4" ht="14.4">
      <c r="A14087"/>
      <c r="B14087"/>
      <c r="C14087"/>
      <c r="D14087" s="198"/>
    </row>
    <row r="14088" spans="1:4" ht="14.4">
      <c r="A14088"/>
      <c r="B14088"/>
      <c r="C14088"/>
      <c r="D14088" s="198"/>
    </row>
    <row r="14089" spans="1:4" ht="14.4">
      <c r="A14089"/>
      <c r="B14089"/>
      <c r="C14089"/>
      <c r="D14089" s="198"/>
    </row>
    <row r="14090" spans="1:4" ht="14.4">
      <c r="A14090"/>
      <c r="B14090"/>
      <c r="C14090"/>
      <c r="D14090" s="198"/>
    </row>
    <row r="14091" spans="1:4" ht="14.4">
      <c r="A14091"/>
      <c r="B14091"/>
      <c r="C14091"/>
      <c r="D14091" s="198"/>
    </row>
    <row r="14092" spans="1:4" ht="14.4">
      <c r="A14092"/>
      <c r="B14092"/>
      <c r="C14092"/>
      <c r="D14092" s="198"/>
    </row>
    <row r="14093" spans="1:4" ht="14.4">
      <c r="A14093"/>
      <c r="B14093"/>
      <c r="C14093"/>
      <c r="D14093" s="198"/>
    </row>
    <row r="14094" spans="1:4" ht="14.4">
      <c r="A14094"/>
      <c r="B14094"/>
      <c r="C14094"/>
      <c r="D14094" s="198"/>
    </row>
    <row r="14095" spans="1:4" ht="14.4">
      <c r="A14095"/>
      <c r="B14095"/>
      <c r="C14095"/>
      <c r="D14095" s="198"/>
    </row>
    <row r="14096" spans="1:4" ht="14.4">
      <c r="A14096"/>
      <c r="B14096"/>
      <c r="C14096"/>
      <c r="D14096" s="198"/>
    </row>
    <row r="14097" spans="1:4" ht="14.4">
      <c r="A14097"/>
      <c r="B14097"/>
      <c r="C14097"/>
      <c r="D14097" s="198"/>
    </row>
    <row r="14098" spans="1:4" ht="14.4">
      <c r="A14098"/>
      <c r="B14098"/>
      <c r="C14098"/>
      <c r="D14098" s="198"/>
    </row>
    <row r="14099" spans="1:4" ht="14.4">
      <c r="A14099"/>
      <c r="B14099"/>
      <c r="C14099"/>
      <c r="D14099" s="198"/>
    </row>
    <row r="14100" spans="1:4" ht="14.4">
      <c r="A14100"/>
      <c r="B14100"/>
      <c r="C14100"/>
      <c r="D14100" s="198"/>
    </row>
    <row r="14101" spans="1:4" ht="14.4">
      <c r="A14101"/>
      <c r="B14101"/>
      <c r="C14101"/>
      <c r="D14101" s="198"/>
    </row>
    <row r="14102" spans="1:4" ht="14.4">
      <c r="A14102"/>
      <c r="B14102"/>
      <c r="C14102"/>
      <c r="D14102" s="198"/>
    </row>
    <row r="14103" spans="1:4" ht="14.4">
      <c r="A14103"/>
      <c r="B14103"/>
      <c r="C14103"/>
      <c r="D14103" s="198"/>
    </row>
    <row r="14104" spans="1:4" ht="14.4">
      <c r="A14104"/>
      <c r="B14104"/>
      <c r="C14104"/>
      <c r="D14104" s="198"/>
    </row>
    <row r="14105" spans="1:4" ht="14.4">
      <c r="A14105"/>
      <c r="B14105"/>
      <c r="C14105"/>
      <c r="D14105" s="198"/>
    </row>
    <row r="14106" spans="1:4" ht="14.4">
      <c r="A14106"/>
      <c r="B14106"/>
      <c r="C14106"/>
      <c r="D14106" s="198"/>
    </row>
    <row r="14107" spans="1:4" ht="14.4">
      <c r="A14107"/>
      <c r="B14107"/>
      <c r="C14107"/>
      <c r="D14107" s="198"/>
    </row>
    <row r="14108" spans="1:4" ht="14.4">
      <c r="A14108"/>
      <c r="B14108"/>
      <c r="C14108"/>
      <c r="D14108" s="198"/>
    </row>
    <row r="14109" spans="1:4" ht="14.4">
      <c r="A14109"/>
      <c r="B14109"/>
      <c r="C14109"/>
      <c r="D14109" s="198"/>
    </row>
    <row r="14110" spans="1:4" ht="14.4">
      <c r="A14110"/>
      <c r="B14110"/>
      <c r="C14110"/>
      <c r="D14110" s="198"/>
    </row>
    <row r="14111" spans="1:4" ht="14.4">
      <c r="A14111"/>
      <c r="B14111"/>
      <c r="C14111"/>
      <c r="D14111" s="198"/>
    </row>
    <row r="14112" spans="1:4" ht="14.4">
      <c r="A14112"/>
      <c r="B14112"/>
      <c r="C14112"/>
      <c r="D14112" s="198"/>
    </row>
    <row r="14113" spans="1:4" ht="14.4">
      <c r="A14113"/>
      <c r="B14113"/>
      <c r="C14113"/>
      <c r="D14113" s="198"/>
    </row>
    <row r="14114" spans="1:4" ht="14.4">
      <c r="A14114"/>
      <c r="B14114"/>
      <c r="C14114"/>
      <c r="D14114" s="198"/>
    </row>
    <row r="14115" spans="1:4" ht="14.4">
      <c r="A14115"/>
      <c r="B14115"/>
      <c r="C14115"/>
      <c r="D14115" s="198"/>
    </row>
    <row r="14116" spans="1:4" ht="14.4">
      <c r="A14116"/>
      <c r="B14116"/>
      <c r="C14116"/>
      <c r="D14116" s="198"/>
    </row>
    <row r="14117" spans="1:4" ht="14.4">
      <c r="A14117"/>
      <c r="B14117"/>
      <c r="C14117"/>
      <c r="D14117" s="198"/>
    </row>
    <row r="14118" spans="1:4" ht="14.4">
      <c r="A14118"/>
      <c r="B14118"/>
      <c r="C14118"/>
      <c r="D14118" s="198"/>
    </row>
    <row r="14119" spans="1:4" ht="14.4">
      <c r="A14119"/>
      <c r="B14119"/>
      <c r="C14119"/>
      <c r="D14119" s="198"/>
    </row>
    <row r="14120" spans="1:4" ht="14.4">
      <c r="A14120"/>
      <c r="B14120"/>
      <c r="C14120"/>
      <c r="D14120" s="198"/>
    </row>
    <row r="14121" spans="1:4" ht="14.4">
      <c r="A14121"/>
      <c r="B14121"/>
      <c r="C14121"/>
      <c r="D14121" s="198"/>
    </row>
    <row r="14122" spans="1:4" ht="14.4">
      <c r="A14122"/>
      <c r="B14122"/>
      <c r="C14122"/>
      <c r="D14122" s="198"/>
    </row>
    <row r="14123" spans="1:4" ht="14.4">
      <c r="A14123"/>
      <c r="B14123"/>
      <c r="C14123"/>
      <c r="D14123" s="198"/>
    </row>
    <row r="14124" spans="1:4" ht="14.4">
      <c r="A14124"/>
      <c r="B14124"/>
      <c r="C14124"/>
      <c r="D14124" s="198"/>
    </row>
    <row r="14125" spans="1:4" ht="14.4">
      <c r="A14125"/>
      <c r="B14125"/>
      <c r="C14125"/>
      <c r="D14125" s="198"/>
    </row>
    <row r="14126" spans="1:4" ht="14.4">
      <c r="A14126"/>
      <c r="B14126"/>
      <c r="C14126"/>
      <c r="D14126" s="198"/>
    </row>
    <row r="14127" spans="1:4" ht="14.4">
      <c r="A14127"/>
      <c r="B14127"/>
      <c r="C14127"/>
      <c r="D14127" s="198"/>
    </row>
    <row r="14128" spans="1:4" ht="14.4">
      <c r="A14128"/>
      <c r="B14128"/>
      <c r="C14128"/>
      <c r="D14128" s="198"/>
    </row>
    <row r="14129" spans="1:4" ht="14.4">
      <c r="A14129"/>
      <c r="B14129"/>
      <c r="C14129"/>
      <c r="D14129" s="198"/>
    </row>
    <row r="14130" spans="1:4" ht="14.4">
      <c r="A14130"/>
      <c r="B14130"/>
      <c r="C14130"/>
      <c r="D14130" s="198"/>
    </row>
    <row r="14131" spans="1:4" ht="14.4">
      <c r="A14131"/>
      <c r="B14131"/>
      <c r="C14131"/>
      <c r="D14131" s="198"/>
    </row>
    <row r="14132" spans="1:4" ht="14.4">
      <c r="A14132"/>
      <c r="B14132"/>
      <c r="C14132"/>
      <c r="D14132" s="198"/>
    </row>
    <row r="14133" spans="1:4" ht="14.4">
      <c r="A14133"/>
      <c r="B14133"/>
      <c r="C14133"/>
      <c r="D14133" s="198"/>
    </row>
    <row r="14134" spans="1:4" ht="14.4">
      <c r="A14134"/>
      <c r="B14134"/>
      <c r="C14134"/>
      <c r="D14134" s="198"/>
    </row>
    <row r="14135" spans="1:4" ht="14.4">
      <c r="A14135"/>
      <c r="B14135"/>
      <c r="C14135"/>
      <c r="D14135" s="198"/>
    </row>
    <row r="14136" spans="1:4" ht="14.4">
      <c r="A14136"/>
      <c r="B14136"/>
      <c r="C14136"/>
      <c r="D14136" s="198"/>
    </row>
    <row r="14137" spans="1:4" ht="14.4">
      <c r="A14137"/>
      <c r="B14137"/>
      <c r="C14137"/>
      <c r="D14137" s="198"/>
    </row>
    <row r="14138" spans="1:4" ht="14.4">
      <c r="A14138"/>
      <c r="B14138"/>
      <c r="C14138"/>
      <c r="D14138" s="198"/>
    </row>
    <row r="14139" spans="1:4" ht="14.4">
      <c r="A14139"/>
      <c r="B14139"/>
      <c r="C14139"/>
      <c r="D14139" s="198"/>
    </row>
    <row r="14140" spans="1:4" ht="14.4">
      <c r="A14140"/>
      <c r="B14140"/>
      <c r="C14140"/>
      <c r="D14140" s="198"/>
    </row>
    <row r="14141" spans="1:4" ht="14.4">
      <c r="A14141"/>
      <c r="B14141"/>
      <c r="C14141"/>
      <c r="D14141" s="198"/>
    </row>
    <row r="14142" spans="1:4" ht="14.4">
      <c r="A14142"/>
      <c r="B14142"/>
      <c r="C14142"/>
      <c r="D14142" s="198"/>
    </row>
    <row r="14143" spans="1:4" ht="14.4">
      <c r="A14143"/>
      <c r="B14143"/>
      <c r="C14143"/>
      <c r="D14143" s="198"/>
    </row>
    <row r="14144" spans="1:4" ht="14.4">
      <c r="A14144"/>
      <c r="B14144"/>
      <c r="C14144"/>
      <c r="D14144" s="198"/>
    </row>
    <row r="14145" spans="1:4" ht="14.4">
      <c r="A14145"/>
      <c r="B14145"/>
      <c r="C14145"/>
      <c r="D14145" s="198"/>
    </row>
    <row r="14146" spans="1:4" ht="14.4">
      <c r="A14146"/>
      <c r="B14146"/>
      <c r="C14146"/>
      <c r="D14146" s="198"/>
    </row>
    <row r="14147" spans="1:4" ht="14.4">
      <c r="A14147"/>
      <c r="B14147"/>
      <c r="C14147"/>
      <c r="D14147" s="198"/>
    </row>
    <row r="14148" spans="1:4" ht="14.4">
      <c r="A14148"/>
      <c r="B14148"/>
      <c r="C14148"/>
      <c r="D14148" s="198"/>
    </row>
    <row r="14149" spans="1:4" ht="14.4">
      <c r="A14149"/>
      <c r="B14149"/>
      <c r="C14149"/>
      <c r="D14149" s="198"/>
    </row>
    <row r="14150" spans="1:4" ht="14.4">
      <c r="A14150"/>
      <c r="B14150"/>
      <c r="C14150"/>
      <c r="D14150" s="198"/>
    </row>
    <row r="14151" spans="1:4" ht="14.4">
      <c r="A14151"/>
      <c r="B14151"/>
      <c r="C14151"/>
      <c r="D14151" s="198"/>
    </row>
    <row r="14152" spans="1:4" ht="14.4">
      <c r="A14152"/>
      <c r="B14152"/>
      <c r="C14152"/>
      <c r="D14152" s="198"/>
    </row>
    <row r="14153" spans="1:4" ht="14.4">
      <c r="A14153"/>
      <c r="B14153"/>
      <c r="C14153"/>
      <c r="D14153" s="198"/>
    </row>
    <row r="14154" spans="1:4" ht="14.4">
      <c r="A14154"/>
      <c r="B14154"/>
      <c r="C14154"/>
      <c r="D14154" s="198"/>
    </row>
    <row r="14155" spans="1:4" ht="14.4">
      <c r="A14155"/>
      <c r="B14155"/>
      <c r="C14155"/>
      <c r="D14155" s="198"/>
    </row>
    <row r="14156" spans="1:4" ht="14.4">
      <c r="A14156"/>
      <c r="B14156"/>
      <c r="C14156"/>
      <c r="D14156" s="198"/>
    </row>
    <row r="14157" spans="1:4" ht="14.4">
      <c r="A14157"/>
      <c r="B14157"/>
      <c r="C14157"/>
      <c r="D14157" s="198"/>
    </row>
    <row r="14158" spans="1:4" ht="14.4">
      <c r="A14158"/>
      <c r="B14158"/>
      <c r="C14158"/>
      <c r="D14158" s="198"/>
    </row>
    <row r="14159" spans="1:4" ht="14.4">
      <c r="A14159"/>
      <c r="B14159"/>
      <c r="C14159"/>
      <c r="D14159" s="198"/>
    </row>
    <row r="14160" spans="1:4" ht="14.4">
      <c r="A14160"/>
      <c r="B14160"/>
      <c r="C14160"/>
      <c r="D14160" s="198"/>
    </row>
    <row r="14161" spans="1:4" ht="14.4">
      <c r="A14161"/>
      <c r="B14161"/>
      <c r="C14161"/>
      <c r="D14161" s="198"/>
    </row>
    <row r="14162" spans="1:4" ht="14.4">
      <c r="A14162"/>
      <c r="B14162"/>
      <c r="C14162"/>
      <c r="D14162" s="198"/>
    </row>
    <row r="14163" spans="1:4" ht="14.4">
      <c r="A14163"/>
      <c r="B14163"/>
      <c r="C14163"/>
      <c r="D14163" s="198"/>
    </row>
    <row r="14164" spans="1:4" ht="14.4">
      <c r="A14164"/>
      <c r="B14164"/>
      <c r="C14164"/>
      <c r="D14164" s="198"/>
    </row>
    <row r="14165" spans="1:4" ht="14.4">
      <c r="A14165"/>
      <c r="B14165"/>
      <c r="C14165"/>
      <c r="D14165" s="198"/>
    </row>
    <row r="14166" spans="1:4" ht="14.4">
      <c r="A14166"/>
      <c r="B14166"/>
      <c r="C14166"/>
      <c r="D14166" s="198"/>
    </row>
    <row r="14167" spans="1:4" ht="14.4">
      <c r="A14167"/>
      <c r="B14167"/>
      <c r="C14167"/>
      <c r="D14167" s="198"/>
    </row>
    <row r="14168" spans="1:4" ht="14.4">
      <c r="A14168"/>
      <c r="B14168"/>
      <c r="C14168"/>
      <c r="D14168" s="198"/>
    </row>
    <row r="14169" spans="1:4" ht="14.4">
      <c r="A14169"/>
      <c r="B14169"/>
      <c r="C14169"/>
      <c r="D14169" s="198"/>
    </row>
    <row r="14170" spans="1:4" ht="14.4">
      <c r="A14170"/>
      <c r="B14170"/>
      <c r="C14170"/>
      <c r="D14170" s="198"/>
    </row>
    <row r="14171" spans="1:4" ht="14.4">
      <c r="A14171"/>
      <c r="B14171"/>
      <c r="C14171"/>
      <c r="D14171" s="198"/>
    </row>
    <row r="14172" spans="1:4" ht="14.4">
      <c r="A14172"/>
      <c r="B14172"/>
      <c r="C14172"/>
      <c r="D14172" s="198"/>
    </row>
    <row r="14173" spans="1:4" ht="14.4">
      <c r="A14173"/>
      <c r="B14173"/>
      <c r="C14173"/>
      <c r="D14173" s="198"/>
    </row>
    <row r="14174" spans="1:4" ht="14.4">
      <c r="A14174"/>
      <c r="B14174"/>
      <c r="C14174"/>
      <c r="D14174" s="198"/>
    </row>
    <row r="14175" spans="1:4" ht="14.4">
      <c r="A14175"/>
      <c r="B14175"/>
      <c r="C14175"/>
      <c r="D14175" s="198"/>
    </row>
    <row r="14176" spans="1:4" ht="14.4">
      <c r="A14176"/>
      <c r="B14176"/>
      <c r="C14176"/>
      <c r="D14176" s="198"/>
    </row>
    <row r="14177" spans="1:4" ht="14.4">
      <c r="A14177"/>
      <c r="B14177"/>
      <c r="C14177"/>
      <c r="D14177" s="198"/>
    </row>
    <row r="14178" spans="1:4" ht="14.4">
      <c r="A14178"/>
      <c r="B14178"/>
      <c r="C14178"/>
      <c r="D14178" s="198"/>
    </row>
    <row r="14179" spans="1:4" ht="14.4">
      <c r="A14179"/>
      <c r="B14179"/>
      <c r="C14179"/>
      <c r="D14179" s="198"/>
    </row>
    <row r="14180" spans="1:4" ht="14.4">
      <c r="A14180"/>
      <c r="B14180"/>
      <c r="C14180"/>
      <c r="D14180" s="198"/>
    </row>
    <row r="14181" spans="1:4" ht="14.4">
      <c r="A14181"/>
      <c r="B14181"/>
      <c r="C14181"/>
      <c r="D14181" s="198"/>
    </row>
    <row r="14182" spans="1:4" ht="14.4">
      <c r="A14182"/>
      <c r="B14182"/>
      <c r="C14182"/>
      <c r="D14182" s="198"/>
    </row>
    <row r="14183" spans="1:4" ht="14.4">
      <c r="A14183"/>
      <c r="B14183"/>
      <c r="C14183"/>
      <c r="D14183" s="198"/>
    </row>
    <row r="14184" spans="1:4" ht="14.4">
      <c r="A14184"/>
      <c r="B14184"/>
      <c r="C14184"/>
      <c r="D14184" s="198"/>
    </row>
    <row r="14185" spans="1:4" ht="14.4">
      <c r="A14185"/>
      <c r="B14185"/>
      <c r="C14185"/>
      <c r="D14185" s="198"/>
    </row>
    <row r="14186" spans="1:4" ht="14.4">
      <c r="A14186"/>
      <c r="B14186"/>
      <c r="C14186"/>
      <c r="D14186" s="198"/>
    </row>
    <row r="14187" spans="1:4" ht="14.4">
      <c r="A14187"/>
      <c r="B14187"/>
      <c r="C14187"/>
      <c r="D14187" s="198"/>
    </row>
    <row r="14188" spans="1:4" ht="14.4">
      <c r="A14188"/>
      <c r="B14188"/>
      <c r="C14188"/>
      <c r="D14188" s="198"/>
    </row>
    <row r="14189" spans="1:4" ht="14.4">
      <c r="A14189"/>
      <c r="B14189"/>
      <c r="C14189"/>
      <c r="D14189" s="198"/>
    </row>
    <row r="14190" spans="1:4" ht="14.4">
      <c r="A14190"/>
      <c r="B14190"/>
      <c r="C14190"/>
      <c r="D14190" s="198"/>
    </row>
    <row r="14191" spans="1:4" ht="14.4">
      <c r="A14191"/>
      <c r="B14191"/>
      <c r="C14191"/>
      <c r="D14191" s="198"/>
    </row>
    <row r="14192" spans="1:4" ht="14.4">
      <c r="A14192"/>
      <c r="B14192"/>
      <c r="C14192"/>
      <c r="D14192" s="198"/>
    </row>
    <row r="14193" spans="1:4" ht="14.4">
      <c r="A14193"/>
      <c r="B14193"/>
      <c r="C14193"/>
      <c r="D14193" s="198"/>
    </row>
    <row r="14194" spans="1:4" ht="14.4">
      <c r="A14194"/>
      <c r="B14194"/>
      <c r="C14194"/>
      <c r="D14194" s="198"/>
    </row>
    <row r="14195" spans="1:4" ht="14.4">
      <c r="A14195"/>
      <c r="B14195"/>
      <c r="C14195"/>
      <c r="D14195" s="198"/>
    </row>
    <row r="14196" spans="1:4" ht="14.4">
      <c r="A14196"/>
      <c r="B14196"/>
      <c r="C14196"/>
      <c r="D14196" s="198"/>
    </row>
    <row r="14197" spans="1:4" ht="14.4">
      <c r="A14197"/>
      <c r="B14197"/>
      <c r="C14197"/>
      <c r="D14197" s="198"/>
    </row>
    <row r="14198" spans="1:4" ht="14.4">
      <c r="A14198"/>
      <c r="B14198"/>
      <c r="C14198"/>
      <c r="D14198" s="198"/>
    </row>
    <row r="14199" spans="1:4" ht="14.4">
      <c r="A14199"/>
      <c r="B14199"/>
      <c r="C14199"/>
      <c r="D14199" s="198"/>
    </row>
    <row r="14200" spans="1:4" ht="14.4">
      <c r="A14200"/>
      <c r="B14200"/>
      <c r="C14200"/>
      <c r="D14200" s="198"/>
    </row>
    <row r="14201" spans="1:4" ht="14.4">
      <c r="A14201"/>
      <c r="B14201"/>
      <c r="C14201"/>
      <c r="D14201" s="198"/>
    </row>
    <row r="14202" spans="1:4" ht="14.4">
      <c r="A14202"/>
      <c r="B14202"/>
      <c r="C14202"/>
      <c r="D14202" s="198"/>
    </row>
    <row r="14203" spans="1:4" ht="14.4">
      <c r="A14203"/>
      <c r="B14203"/>
      <c r="C14203"/>
      <c r="D14203" s="198"/>
    </row>
    <row r="14204" spans="1:4" ht="14.4">
      <c r="A14204"/>
      <c r="B14204"/>
      <c r="C14204"/>
      <c r="D14204" s="198"/>
    </row>
    <row r="14205" spans="1:4" ht="14.4">
      <c r="A14205"/>
      <c r="B14205"/>
      <c r="C14205"/>
      <c r="D14205" s="198"/>
    </row>
    <row r="14206" spans="1:4" ht="14.4">
      <c r="A14206"/>
      <c r="B14206"/>
      <c r="C14206"/>
      <c r="D14206" s="198"/>
    </row>
    <row r="14207" spans="1:4" ht="14.4">
      <c r="A14207"/>
      <c r="B14207"/>
      <c r="C14207"/>
      <c r="D14207" s="198"/>
    </row>
    <row r="14208" spans="1:4" ht="14.4">
      <c r="A14208"/>
      <c r="B14208"/>
      <c r="C14208"/>
      <c r="D14208" s="198"/>
    </row>
    <row r="14209" spans="1:4" ht="14.4">
      <c r="A14209"/>
      <c r="B14209"/>
      <c r="C14209"/>
      <c r="D14209" s="198"/>
    </row>
    <row r="14210" spans="1:4" ht="14.4">
      <c r="A14210"/>
      <c r="B14210"/>
      <c r="C14210"/>
      <c r="D14210" s="198"/>
    </row>
    <row r="14211" spans="1:4" ht="14.4">
      <c r="A14211"/>
      <c r="B14211"/>
      <c r="C14211"/>
      <c r="D14211" s="198"/>
    </row>
    <row r="14212" spans="1:4" ht="14.4">
      <c r="A14212"/>
      <c r="B14212"/>
      <c r="C14212"/>
      <c r="D14212" s="198"/>
    </row>
    <row r="14213" spans="1:4" ht="14.4">
      <c r="A14213"/>
      <c r="B14213"/>
      <c r="C14213"/>
      <c r="D14213" s="198"/>
    </row>
    <row r="14214" spans="1:4" ht="14.4">
      <c r="A14214"/>
      <c r="B14214"/>
      <c r="C14214"/>
      <c r="D14214" s="198"/>
    </row>
    <row r="14215" spans="1:4" ht="14.4">
      <c r="A14215"/>
      <c r="B14215"/>
      <c r="C14215"/>
      <c r="D14215" s="198"/>
    </row>
    <row r="14216" spans="1:4" ht="14.4">
      <c r="A14216"/>
      <c r="B14216"/>
      <c r="C14216"/>
      <c r="D14216" s="198"/>
    </row>
    <row r="14217" spans="1:4" ht="14.4">
      <c r="A14217"/>
      <c r="B14217"/>
      <c r="C14217"/>
      <c r="D14217" s="198"/>
    </row>
    <row r="14218" spans="1:4" ht="14.4">
      <c r="A14218"/>
      <c r="B14218"/>
      <c r="C14218"/>
      <c r="D14218" s="198"/>
    </row>
    <row r="14219" spans="1:4" ht="14.4">
      <c r="A14219"/>
      <c r="B14219"/>
      <c r="C14219"/>
      <c r="D14219" s="198"/>
    </row>
    <row r="14220" spans="1:4" ht="14.4">
      <c r="A14220"/>
      <c r="B14220"/>
      <c r="C14220"/>
      <c r="D14220" s="198"/>
    </row>
    <row r="14221" spans="1:4" ht="14.4">
      <c r="A14221"/>
      <c r="B14221"/>
      <c r="C14221"/>
      <c r="D14221" s="198"/>
    </row>
    <row r="14222" spans="1:4" ht="14.4">
      <c r="A14222"/>
      <c r="B14222"/>
      <c r="C14222"/>
      <c r="D14222" s="198"/>
    </row>
    <row r="14223" spans="1:4" ht="14.4">
      <c r="A14223"/>
      <c r="B14223"/>
      <c r="C14223"/>
      <c r="D14223" s="198"/>
    </row>
    <row r="14224" spans="1:4" ht="14.4">
      <c r="A14224"/>
      <c r="B14224"/>
      <c r="C14224"/>
      <c r="D14224" s="198"/>
    </row>
    <row r="14225" spans="1:4" ht="14.4">
      <c r="A14225"/>
      <c r="B14225"/>
      <c r="C14225"/>
      <c r="D14225" s="198"/>
    </row>
    <row r="14226" spans="1:4" ht="14.4">
      <c r="A14226"/>
      <c r="B14226"/>
      <c r="C14226"/>
      <c r="D14226" s="198"/>
    </row>
    <row r="14227" spans="1:4" ht="14.4">
      <c r="A14227"/>
      <c r="B14227"/>
      <c r="C14227"/>
      <c r="D14227" s="198"/>
    </row>
    <row r="14228" spans="1:4" ht="14.4">
      <c r="A14228"/>
      <c r="B14228"/>
      <c r="C14228"/>
      <c r="D14228" s="198"/>
    </row>
    <row r="14229" spans="1:4" ht="14.4">
      <c r="A14229"/>
      <c r="B14229"/>
      <c r="C14229"/>
      <c r="D14229" s="198"/>
    </row>
    <row r="14230" spans="1:4" ht="14.4">
      <c r="A14230"/>
      <c r="B14230"/>
      <c r="C14230"/>
      <c r="D14230" s="198"/>
    </row>
    <row r="14231" spans="1:4" ht="14.4">
      <c r="A14231"/>
      <c r="B14231"/>
      <c r="C14231"/>
      <c r="D14231" s="198"/>
    </row>
    <row r="14232" spans="1:4" ht="14.4">
      <c r="A14232"/>
      <c r="B14232"/>
      <c r="C14232"/>
      <c r="D14232" s="198"/>
    </row>
    <row r="14233" spans="1:4" ht="14.4">
      <c r="A14233"/>
      <c r="B14233"/>
      <c r="C14233"/>
      <c r="D14233" s="198"/>
    </row>
    <row r="14234" spans="1:4" ht="14.4">
      <c r="A14234"/>
      <c r="B14234"/>
      <c r="C14234"/>
      <c r="D14234" s="198"/>
    </row>
    <row r="14235" spans="1:4" ht="14.4">
      <c r="A14235"/>
      <c r="B14235"/>
      <c r="C14235"/>
      <c r="D14235" s="198"/>
    </row>
    <row r="14236" spans="1:4" ht="14.4">
      <c r="A14236"/>
      <c r="B14236"/>
      <c r="C14236"/>
      <c r="D14236" s="198"/>
    </row>
    <row r="14237" spans="1:4" ht="14.4">
      <c r="A14237"/>
      <c r="B14237"/>
      <c r="C14237"/>
      <c r="D14237" s="198"/>
    </row>
    <row r="14238" spans="1:4" ht="14.4">
      <c r="A14238"/>
      <c r="B14238"/>
      <c r="C14238"/>
      <c r="D14238" s="198"/>
    </row>
    <row r="14239" spans="1:4" ht="14.4">
      <c r="A14239"/>
      <c r="B14239"/>
      <c r="C14239"/>
      <c r="D14239" s="198"/>
    </row>
    <row r="14240" spans="1:4" ht="14.4">
      <c r="A14240"/>
      <c r="B14240"/>
      <c r="C14240"/>
      <c r="D14240" s="198"/>
    </row>
    <row r="14241" spans="1:4" ht="14.4">
      <c r="A14241"/>
      <c r="B14241"/>
      <c r="C14241"/>
      <c r="D14241" s="198"/>
    </row>
    <row r="14242" spans="1:4" ht="14.4">
      <c r="A14242"/>
      <c r="B14242"/>
      <c r="C14242"/>
      <c r="D14242" s="198"/>
    </row>
    <row r="14243" spans="1:4" ht="14.4">
      <c r="A14243"/>
      <c r="B14243"/>
      <c r="C14243"/>
      <c r="D14243" s="198"/>
    </row>
    <row r="14244" spans="1:4" ht="14.4">
      <c r="A14244"/>
      <c r="B14244"/>
      <c r="C14244"/>
      <c r="D14244" s="198"/>
    </row>
    <row r="14245" spans="1:4" ht="14.4">
      <c r="A14245"/>
      <c r="B14245"/>
      <c r="C14245"/>
      <c r="D14245" s="198"/>
    </row>
    <row r="14246" spans="1:4" ht="14.4">
      <c r="A14246"/>
      <c r="B14246"/>
      <c r="C14246"/>
      <c r="D14246" s="198"/>
    </row>
    <row r="14247" spans="1:4" ht="14.4">
      <c r="A14247"/>
      <c r="B14247"/>
      <c r="C14247"/>
      <c r="D14247" s="198"/>
    </row>
    <row r="14248" spans="1:4" ht="14.4">
      <c r="A14248"/>
      <c r="B14248"/>
      <c r="C14248"/>
      <c r="D14248" s="198"/>
    </row>
    <row r="14249" spans="1:4" ht="14.4">
      <c r="A14249"/>
      <c r="B14249"/>
      <c r="C14249"/>
      <c r="D14249" s="198"/>
    </row>
    <row r="14250" spans="1:4" ht="14.4">
      <c r="A14250"/>
      <c r="B14250"/>
      <c r="C14250"/>
      <c r="D14250" s="198"/>
    </row>
    <row r="14251" spans="1:4" ht="14.4">
      <c r="A14251"/>
      <c r="B14251"/>
      <c r="C14251"/>
      <c r="D14251" s="198"/>
    </row>
    <row r="14252" spans="1:4" ht="14.4">
      <c r="A14252"/>
      <c r="B14252"/>
      <c r="C14252"/>
      <c r="D14252" s="198"/>
    </row>
    <row r="14253" spans="1:4" ht="14.4">
      <c r="A14253"/>
      <c r="B14253"/>
      <c r="C14253"/>
      <c r="D14253" s="198"/>
    </row>
    <row r="14254" spans="1:4" ht="14.4">
      <c r="A14254"/>
      <c r="B14254"/>
      <c r="C14254"/>
      <c r="D14254" s="198"/>
    </row>
    <row r="14255" spans="1:4" ht="14.4">
      <c r="A14255"/>
      <c r="B14255"/>
      <c r="C14255"/>
      <c r="D14255" s="198"/>
    </row>
    <row r="14256" spans="1:4" ht="14.4">
      <c r="A14256"/>
      <c r="B14256"/>
      <c r="C14256"/>
      <c r="D14256" s="198"/>
    </row>
    <row r="14257" spans="1:4" ht="14.4">
      <c r="A14257"/>
      <c r="B14257"/>
      <c r="C14257"/>
      <c r="D14257" s="198"/>
    </row>
    <row r="14258" spans="1:4" ht="14.4">
      <c r="A14258"/>
      <c r="B14258"/>
      <c r="C14258"/>
      <c r="D14258" s="198"/>
    </row>
    <row r="14259" spans="1:4" ht="14.4">
      <c r="A14259"/>
      <c r="B14259"/>
      <c r="C14259"/>
      <c r="D14259" s="198"/>
    </row>
    <row r="14260" spans="1:4" ht="14.4">
      <c r="A14260"/>
      <c r="B14260"/>
      <c r="C14260"/>
      <c r="D14260" s="198"/>
    </row>
    <row r="14261" spans="1:4" ht="14.4">
      <c r="A14261"/>
      <c r="B14261"/>
      <c r="C14261"/>
      <c r="D14261" s="198"/>
    </row>
    <row r="14262" spans="1:4" ht="14.4">
      <c r="A14262"/>
      <c r="B14262"/>
      <c r="C14262"/>
      <c r="D14262" s="198"/>
    </row>
    <row r="14263" spans="1:4" ht="14.4">
      <c r="A14263"/>
      <c r="B14263"/>
      <c r="C14263"/>
      <c r="D14263" s="198"/>
    </row>
    <row r="14264" spans="1:4" ht="14.4">
      <c r="A14264"/>
      <c r="B14264"/>
      <c r="C14264"/>
      <c r="D14264" s="198"/>
    </row>
    <row r="14265" spans="1:4" ht="14.4">
      <c r="A14265"/>
      <c r="B14265"/>
      <c r="C14265"/>
      <c r="D14265" s="198"/>
    </row>
    <row r="14266" spans="1:4" ht="14.4">
      <c r="A14266"/>
      <c r="B14266"/>
      <c r="C14266"/>
      <c r="D14266" s="198"/>
    </row>
    <row r="14267" spans="1:4" ht="14.4">
      <c r="A14267"/>
      <c r="B14267"/>
      <c r="C14267"/>
      <c r="D14267" s="198"/>
    </row>
    <row r="14268" spans="1:4" ht="14.4">
      <c r="A14268"/>
      <c r="B14268"/>
      <c r="C14268"/>
      <c r="D14268" s="198"/>
    </row>
    <row r="14269" spans="1:4" ht="14.4">
      <c r="A14269"/>
      <c r="B14269"/>
      <c r="C14269"/>
      <c r="D14269" s="198"/>
    </row>
    <row r="14270" spans="1:4" ht="14.4">
      <c r="A14270"/>
      <c r="B14270"/>
      <c r="C14270"/>
      <c r="D14270" s="198"/>
    </row>
    <row r="14271" spans="1:4" ht="14.4">
      <c r="A14271"/>
      <c r="B14271"/>
      <c r="C14271"/>
      <c r="D14271" s="198"/>
    </row>
    <row r="14272" spans="1:4" ht="14.4">
      <c r="A14272"/>
      <c r="B14272"/>
      <c r="C14272"/>
      <c r="D14272" s="198"/>
    </row>
    <row r="14273" spans="1:4" ht="14.4">
      <c r="A14273"/>
      <c r="B14273"/>
      <c r="C14273"/>
      <c r="D14273" s="198"/>
    </row>
    <row r="14274" spans="1:4" ht="14.4">
      <c r="A14274"/>
      <c r="B14274"/>
      <c r="C14274"/>
      <c r="D14274" s="198"/>
    </row>
    <row r="14275" spans="1:4" ht="14.4">
      <c r="A14275"/>
      <c r="B14275"/>
      <c r="C14275"/>
      <c r="D14275" s="198"/>
    </row>
    <row r="14276" spans="1:4" ht="14.4">
      <c r="A14276"/>
      <c r="B14276"/>
      <c r="C14276"/>
      <c r="D14276" s="198"/>
    </row>
    <row r="14277" spans="1:4" ht="14.4">
      <c r="A14277"/>
      <c r="B14277"/>
      <c r="C14277"/>
      <c r="D14277" s="198"/>
    </row>
    <row r="14278" spans="1:4" ht="14.4">
      <c r="A14278"/>
      <c r="B14278"/>
      <c r="C14278"/>
      <c r="D14278" s="198"/>
    </row>
    <row r="14279" spans="1:4" ht="14.4">
      <c r="A14279"/>
      <c r="B14279"/>
      <c r="C14279"/>
      <c r="D14279" s="198"/>
    </row>
    <row r="14280" spans="1:4" ht="14.4">
      <c r="A14280"/>
      <c r="B14280"/>
      <c r="C14280"/>
      <c r="D14280" s="198"/>
    </row>
    <row r="14281" spans="1:4" ht="14.4">
      <c r="A14281"/>
      <c r="B14281"/>
      <c r="C14281"/>
      <c r="D14281" s="198"/>
    </row>
    <row r="14282" spans="1:4" ht="14.4">
      <c r="A14282"/>
      <c r="B14282"/>
      <c r="C14282"/>
      <c r="D14282" s="198"/>
    </row>
    <row r="14283" spans="1:4" ht="14.4">
      <c r="A14283"/>
      <c r="B14283"/>
      <c r="C14283"/>
      <c r="D14283" s="198"/>
    </row>
    <row r="14284" spans="1:4" ht="14.4">
      <c r="A14284"/>
      <c r="B14284"/>
      <c r="C14284"/>
      <c r="D14284" s="198"/>
    </row>
    <row r="14285" spans="1:4" ht="14.4">
      <c r="A14285"/>
      <c r="B14285"/>
      <c r="C14285"/>
      <c r="D14285" s="198"/>
    </row>
    <row r="14286" spans="1:4" ht="14.4">
      <c r="A14286"/>
      <c r="B14286"/>
      <c r="C14286"/>
      <c r="D14286" s="198"/>
    </row>
    <row r="14287" spans="1:4" ht="14.4">
      <c r="A14287"/>
      <c r="B14287"/>
      <c r="C14287"/>
      <c r="D14287" s="198"/>
    </row>
    <row r="14288" spans="1:4" ht="14.4">
      <c r="A14288"/>
      <c r="B14288"/>
      <c r="C14288"/>
      <c r="D14288" s="198"/>
    </row>
    <row r="14289" spans="1:4" ht="14.4">
      <c r="A14289"/>
      <c r="B14289"/>
      <c r="C14289"/>
      <c r="D14289" s="198"/>
    </row>
    <row r="14290" spans="1:4" ht="14.4">
      <c r="A14290"/>
      <c r="B14290"/>
      <c r="C14290"/>
      <c r="D14290" s="198"/>
    </row>
    <row r="14291" spans="1:4" ht="14.4">
      <c r="A14291"/>
      <c r="B14291"/>
      <c r="C14291"/>
      <c r="D14291" s="198"/>
    </row>
    <row r="14292" spans="1:4" ht="14.4">
      <c r="A14292"/>
      <c r="B14292"/>
      <c r="C14292"/>
      <c r="D14292" s="198"/>
    </row>
    <row r="14293" spans="1:4" ht="14.4">
      <c r="A14293"/>
      <c r="B14293"/>
      <c r="C14293"/>
      <c r="D14293" s="198"/>
    </row>
    <row r="14294" spans="1:4" ht="14.4">
      <c r="A14294"/>
      <c r="B14294"/>
      <c r="C14294"/>
      <c r="D14294" s="198"/>
    </row>
    <row r="14295" spans="1:4" ht="14.4">
      <c r="A14295"/>
      <c r="B14295"/>
      <c r="C14295"/>
      <c r="D14295" s="198"/>
    </row>
    <row r="14296" spans="1:4" ht="14.4">
      <c r="A14296"/>
      <c r="B14296"/>
      <c r="C14296"/>
      <c r="D14296" s="198"/>
    </row>
    <row r="14297" spans="1:4" ht="14.4">
      <c r="A14297"/>
      <c r="B14297"/>
      <c r="C14297"/>
      <c r="D14297" s="198"/>
    </row>
    <row r="14298" spans="1:4" ht="14.4">
      <c r="A14298"/>
      <c r="B14298"/>
      <c r="C14298"/>
      <c r="D14298" s="198"/>
    </row>
    <row r="14299" spans="1:4" ht="14.4">
      <c r="A14299"/>
      <c r="B14299"/>
      <c r="C14299"/>
      <c r="D14299" s="198"/>
    </row>
    <row r="14300" spans="1:4" ht="14.4">
      <c r="A14300"/>
      <c r="B14300"/>
      <c r="C14300"/>
      <c r="D14300" s="198"/>
    </row>
    <row r="14301" spans="1:4" ht="14.4">
      <c r="A14301"/>
      <c r="B14301"/>
      <c r="C14301"/>
      <c r="D14301" s="198"/>
    </row>
    <row r="14302" spans="1:4" ht="14.4">
      <c r="A14302"/>
      <c r="B14302"/>
      <c r="C14302"/>
      <c r="D14302" s="198"/>
    </row>
    <row r="14303" spans="1:4" ht="14.4">
      <c r="A14303"/>
      <c r="B14303"/>
      <c r="C14303"/>
      <c r="D14303" s="198"/>
    </row>
    <row r="14304" spans="1:4" ht="14.4">
      <c r="A14304"/>
      <c r="B14304"/>
      <c r="C14304"/>
      <c r="D14304" s="198"/>
    </row>
    <row r="14305" spans="1:4" ht="14.4">
      <c r="A14305"/>
      <c r="B14305"/>
      <c r="C14305"/>
      <c r="D14305" s="198"/>
    </row>
    <row r="14306" spans="1:4" ht="14.4">
      <c r="A14306"/>
      <c r="B14306"/>
      <c r="C14306"/>
      <c r="D14306" s="198"/>
    </row>
    <row r="14307" spans="1:4" ht="14.4">
      <c r="A14307"/>
      <c r="B14307"/>
      <c r="C14307"/>
      <c r="D14307" s="198"/>
    </row>
    <row r="14308" spans="1:4" ht="14.4">
      <c r="A14308"/>
      <c r="B14308"/>
      <c r="C14308"/>
      <c r="D14308" s="198"/>
    </row>
    <row r="14309" spans="1:4" ht="14.4">
      <c r="A14309"/>
      <c r="B14309"/>
      <c r="C14309"/>
      <c r="D14309" s="198"/>
    </row>
    <row r="14310" spans="1:4" ht="14.4">
      <c r="A14310"/>
      <c r="B14310"/>
      <c r="C14310"/>
      <c r="D14310" s="198"/>
    </row>
    <row r="14311" spans="1:4" ht="14.4">
      <c r="A14311"/>
      <c r="B14311"/>
      <c r="C14311"/>
      <c r="D14311" s="198"/>
    </row>
    <row r="14312" spans="1:4" ht="14.4">
      <c r="A14312"/>
      <c r="B14312"/>
      <c r="C14312"/>
      <c r="D14312" s="198"/>
    </row>
    <row r="14313" spans="1:4" ht="14.4">
      <c r="A14313"/>
      <c r="B14313"/>
      <c r="C14313"/>
      <c r="D14313" s="198"/>
    </row>
    <row r="14314" spans="1:4" ht="14.4">
      <c r="A14314"/>
      <c r="B14314"/>
      <c r="C14314"/>
      <c r="D14314" s="198"/>
    </row>
    <row r="14315" spans="1:4" ht="14.4">
      <c r="A14315"/>
      <c r="B14315"/>
      <c r="C14315"/>
      <c r="D14315" s="198"/>
    </row>
    <row r="14316" spans="1:4" ht="14.4">
      <c r="A14316"/>
      <c r="B14316"/>
      <c r="C14316"/>
      <c r="D14316" s="198"/>
    </row>
    <row r="14317" spans="1:4" ht="14.4">
      <c r="A14317"/>
      <c r="B14317"/>
      <c r="C14317"/>
      <c r="D14317" s="198"/>
    </row>
    <row r="14318" spans="1:4" ht="14.4">
      <c r="A14318"/>
      <c r="B14318"/>
      <c r="C14318"/>
      <c r="D14318" s="198"/>
    </row>
    <row r="14319" spans="1:4" ht="14.4">
      <c r="A14319"/>
      <c r="B14319"/>
      <c r="C14319"/>
      <c r="D14319" s="198"/>
    </row>
    <row r="14320" spans="1:4" ht="14.4">
      <c r="A14320"/>
      <c r="B14320"/>
      <c r="C14320"/>
      <c r="D14320" s="198"/>
    </row>
    <row r="14321" spans="1:4" ht="14.4">
      <c r="A14321"/>
      <c r="B14321"/>
      <c r="C14321"/>
      <c r="D14321" s="198"/>
    </row>
    <row r="14322" spans="1:4" ht="14.4">
      <c r="A14322"/>
      <c r="B14322"/>
      <c r="C14322"/>
      <c r="D14322" s="198"/>
    </row>
    <row r="14323" spans="1:4" ht="14.4">
      <c r="A14323"/>
      <c r="B14323"/>
      <c r="C14323"/>
      <c r="D14323" s="198"/>
    </row>
    <row r="14324" spans="1:4" ht="14.4">
      <c r="A14324"/>
      <c r="B14324"/>
      <c r="C14324"/>
      <c r="D14324" s="198"/>
    </row>
    <row r="14325" spans="1:4" ht="14.4">
      <c r="A14325"/>
      <c r="B14325"/>
      <c r="C14325"/>
      <c r="D14325" s="198"/>
    </row>
    <row r="14326" spans="1:4" ht="14.4">
      <c r="A14326"/>
      <c r="B14326"/>
      <c r="C14326"/>
      <c r="D14326" s="198"/>
    </row>
    <row r="14327" spans="1:4" ht="14.4">
      <c r="A14327"/>
      <c r="B14327"/>
      <c r="C14327"/>
      <c r="D14327" s="198"/>
    </row>
    <row r="14328" spans="1:4" ht="14.4">
      <c r="A14328"/>
      <c r="B14328"/>
      <c r="C14328"/>
      <c r="D14328" s="198"/>
    </row>
    <row r="14329" spans="1:4" ht="14.4">
      <c r="A14329"/>
      <c r="B14329"/>
      <c r="C14329"/>
      <c r="D14329" s="198"/>
    </row>
    <row r="14330" spans="1:4" ht="14.4">
      <c r="A14330"/>
      <c r="B14330"/>
      <c r="C14330"/>
      <c r="D14330" s="198"/>
    </row>
    <row r="14331" spans="1:4" ht="14.4">
      <c r="A14331"/>
      <c r="B14331"/>
      <c r="C14331"/>
      <c r="D14331" s="198"/>
    </row>
    <row r="14332" spans="1:4" ht="14.4">
      <c r="A14332"/>
      <c r="B14332"/>
      <c r="C14332"/>
      <c r="D14332" s="198"/>
    </row>
    <row r="14333" spans="1:4" ht="14.4">
      <c r="A14333"/>
      <c r="B14333"/>
      <c r="C14333"/>
      <c r="D14333" s="198"/>
    </row>
    <row r="14334" spans="1:4" ht="14.4">
      <c r="A14334"/>
      <c r="B14334"/>
      <c r="C14334"/>
      <c r="D14334" s="198"/>
    </row>
    <row r="14335" spans="1:4" ht="14.4">
      <c r="A14335"/>
      <c r="B14335"/>
      <c r="C14335"/>
      <c r="D14335" s="198"/>
    </row>
    <row r="14336" spans="1:4" ht="14.4">
      <c r="A14336"/>
      <c r="B14336"/>
      <c r="C14336"/>
      <c r="D14336" s="198"/>
    </row>
    <row r="14337" spans="1:4" ht="14.4">
      <c r="A14337"/>
      <c r="B14337"/>
      <c r="C14337"/>
      <c r="D14337" s="198"/>
    </row>
    <row r="14338" spans="1:4" ht="14.4">
      <c r="A14338"/>
      <c r="B14338"/>
      <c r="C14338"/>
      <c r="D14338" s="198"/>
    </row>
    <row r="14339" spans="1:4" ht="14.4">
      <c r="A14339"/>
      <c r="B14339"/>
      <c r="C14339"/>
      <c r="D14339" s="198"/>
    </row>
    <row r="14340" spans="1:4" ht="14.4">
      <c r="A14340"/>
      <c r="B14340"/>
      <c r="C14340"/>
      <c r="D14340" s="198"/>
    </row>
    <row r="14341" spans="1:4" ht="14.4">
      <c r="A14341"/>
      <c r="B14341"/>
      <c r="C14341"/>
      <c r="D14341" s="198"/>
    </row>
    <row r="14342" spans="1:4" ht="14.4">
      <c r="A14342"/>
      <c r="B14342"/>
      <c r="C14342"/>
      <c r="D14342" s="198"/>
    </row>
    <row r="14343" spans="1:4" ht="14.4">
      <c r="A14343"/>
      <c r="B14343"/>
      <c r="C14343"/>
      <c r="D14343" s="198"/>
    </row>
    <row r="14344" spans="1:4" ht="14.4">
      <c r="A14344"/>
      <c r="B14344"/>
      <c r="C14344"/>
      <c r="D14344" s="198"/>
    </row>
    <row r="14345" spans="1:4" ht="14.4">
      <c r="A14345"/>
      <c r="B14345"/>
      <c r="C14345"/>
      <c r="D14345" s="198"/>
    </row>
    <row r="14346" spans="1:4" ht="14.4">
      <c r="A14346"/>
      <c r="B14346"/>
      <c r="C14346"/>
      <c r="D14346" s="198"/>
    </row>
    <row r="14347" spans="1:4" ht="14.4">
      <c r="A14347"/>
      <c r="B14347"/>
      <c r="C14347"/>
      <c r="D14347" s="198"/>
    </row>
    <row r="14348" spans="1:4" ht="14.4">
      <c r="A14348"/>
      <c r="B14348"/>
      <c r="C14348"/>
      <c r="D14348" s="198"/>
    </row>
    <row r="14349" spans="1:4" ht="14.4">
      <c r="A14349"/>
      <c r="B14349"/>
      <c r="C14349"/>
      <c r="D14349" s="198"/>
    </row>
    <row r="14350" spans="1:4" ht="14.4">
      <c r="A14350"/>
      <c r="B14350"/>
      <c r="C14350"/>
      <c r="D14350" s="198"/>
    </row>
    <row r="14351" spans="1:4" ht="14.4">
      <c r="A14351"/>
      <c r="B14351"/>
      <c r="C14351"/>
      <c r="D14351" s="198"/>
    </row>
    <row r="14352" spans="1:4" ht="14.4">
      <c r="A14352"/>
      <c r="B14352"/>
      <c r="C14352"/>
      <c r="D14352" s="198"/>
    </row>
    <row r="14353" spans="1:4" ht="14.4">
      <c r="A14353"/>
      <c r="B14353"/>
      <c r="C14353"/>
      <c r="D14353" s="198"/>
    </row>
    <row r="14354" spans="1:4" ht="14.4">
      <c r="A14354"/>
      <c r="B14354"/>
      <c r="C14354"/>
      <c r="D14354" s="198"/>
    </row>
    <row r="14355" spans="1:4" ht="14.4">
      <c r="A14355"/>
      <c r="B14355"/>
      <c r="C14355"/>
      <c r="D14355" s="198"/>
    </row>
    <row r="14356" spans="1:4" ht="14.4">
      <c r="A14356"/>
      <c r="B14356"/>
      <c r="C14356"/>
      <c r="D14356" s="198"/>
    </row>
    <row r="14357" spans="1:4" ht="14.4">
      <c r="A14357"/>
      <c r="B14357"/>
      <c r="C14357"/>
      <c r="D14357" s="198"/>
    </row>
    <row r="14358" spans="1:4" ht="14.4">
      <c r="A14358"/>
      <c r="B14358"/>
      <c r="C14358"/>
      <c r="D14358" s="198"/>
    </row>
    <row r="14359" spans="1:4" ht="14.4">
      <c r="A14359"/>
      <c r="B14359"/>
      <c r="C14359"/>
      <c r="D14359" s="198"/>
    </row>
    <row r="14360" spans="1:4" ht="14.4">
      <c r="A14360"/>
      <c r="B14360"/>
      <c r="C14360"/>
      <c r="D14360" s="198"/>
    </row>
    <row r="14361" spans="1:4" ht="14.4">
      <c r="A14361"/>
      <c r="B14361"/>
      <c r="C14361"/>
      <c r="D14361" s="198"/>
    </row>
    <row r="14362" spans="1:4" ht="14.4">
      <c r="A14362"/>
      <c r="B14362"/>
      <c r="C14362"/>
      <c r="D14362" s="198"/>
    </row>
    <row r="14363" spans="1:4" ht="14.4">
      <c r="A14363"/>
      <c r="B14363"/>
      <c r="C14363"/>
      <c r="D14363" s="198"/>
    </row>
    <row r="14364" spans="1:4" ht="14.4">
      <c r="A14364"/>
      <c r="B14364"/>
      <c r="C14364"/>
      <c r="D14364" s="198"/>
    </row>
    <row r="14365" spans="1:4" ht="14.4">
      <c r="A14365"/>
      <c r="B14365"/>
      <c r="C14365"/>
      <c r="D14365" s="198"/>
    </row>
    <row r="14366" spans="1:4" ht="14.4">
      <c r="A14366"/>
      <c r="B14366"/>
      <c r="C14366"/>
      <c r="D14366" s="198"/>
    </row>
    <row r="14367" spans="1:4" ht="14.4">
      <c r="A14367"/>
      <c r="B14367"/>
      <c r="C14367"/>
      <c r="D14367" s="198"/>
    </row>
    <row r="14368" spans="1:4" ht="14.4">
      <c r="A14368"/>
      <c r="B14368"/>
      <c r="C14368"/>
      <c r="D14368" s="198"/>
    </row>
    <row r="14369" spans="1:4" ht="14.4">
      <c r="A14369"/>
      <c r="B14369"/>
      <c r="C14369"/>
      <c r="D14369" s="198"/>
    </row>
    <row r="14370" spans="1:4" ht="14.4">
      <c r="A14370"/>
      <c r="B14370"/>
      <c r="C14370"/>
      <c r="D14370" s="198"/>
    </row>
    <row r="14371" spans="1:4" ht="14.4">
      <c r="A14371"/>
      <c r="B14371"/>
      <c r="C14371"/>
      <c r="D14371" s="198"/>
    </row>
    <row r="14372" spans="1:4" ht="14.4">
      <c r="A14372"/>
      <c r="B14372"/>
      <c r="C14372"/>
      <c r="D14372" s="198"/>
    </row>
    <row r="14373" spans="1:4" ht="14.4">
      <c r="A14373"/>
      <c r="B14373"/>
      <c r="C14373"/>
      <c r="D14373" s="198"/>
    </row>
    <row r="14374" spans="1:4" ht="14.4">
      <c r="A14374"/>
      <c r="B14374"/>
      <c r="C14374"/>
      <c r="D14374" s="198"/>
    </row>
    <row r="14375" spans="1:4" ht="14.4">
      <c r="A14375"/>
      <c r="B14375"/>
      <c r="C14375"/>
      <c r="D14375" s="198"/>
    </row>
    <row r="14376" spans="1:4" ht="14.4">
      <c r="A14376"/>
      <c r="B14376"/>
      <c r="C14376"/>
      <c r="D14376" s="198"/>
    </row>
    <row r="14377" spans="1:4" ht="14.4">
      <c r="A14377"/>
      <c r="B14377"/>
      <c r="C14377"/>
      <c r="D14377" s="198"/>
    </row>
    <row r="14378" spans="1:4" ht="14.4">
      <c r="A14378"/>
      <c r="B14378"/>
      <c r="C14378"/>
      <c r="D14378" s="198"/>
    </row>
    <row r="14379" spans="1:4" ht="14.4">
      <c r="A14379"/>
      <c r="B14379"/>
      <c r="C14379"/>
      <c r="D14379" s="198"/>
    </row>
    <row r="14380" spans="1:4" ht="14.4">
      <c r="A14380"/>
      <c r="B14380"/>
      <c r="C14380"/>
      <c r="D14380" s="198"/>
    </row>
    <row r="14381" spans="1:4" ht="14.4">
      <c r="A14381"/>
      <c r="B14381"/>
      <c r="C14381"/>
      <c r="D14381" s="198"/>
    </row>
    <row r="14382" spans="1:4" ht="14.4">
      <c r="A14382"/>
      <c r="B14382"/>
      <c r="C14382"/>
      <c r="D14382" s="198"/>
    </row>
    <row r="14383" spans="1:4" ht="14.4">
      <c r="A14383"/>
      <c r="B14383"/>
      <c r="C14383"/>
      <c r="D14383" s="198"/>
    </row>
    <row r="14384" spans="1:4" ht="14.4">
      <c r="A14384"/>
      <c r="B14384"/>
      <c r="C14384"/>
      <c r="D14384" s="198"/>
    </row>
    <row r="14385" spans="1:4" ht="14.4">
      <c r="A14385"/>
      <c r="B14385"/>
      <c r="C14385"/>
      <c r="D14385" s="198"/>
    </row>
    <row r="14386" spans="1:4" ht="14.4">
      <c r="A14386"/>
      <c r="B14386"/>
      <c r="C14386"/>
      <c r="D14386" s="198"/>
    </row>
    <row r="14387" spans="1:4" ht="14.4">
      <c r="A14387"/>
      <c r="B14387"/>
      <c r="C14387"/>
      <c r="D14387" s="198"/>
    </row>
    <row r="14388" spans="1:4" ht="14.4">
      <c r="A14388"/>
      <c r="B14388"/>
      <c r="C14388"/>
      <c r="D14388" s="198"/>
    </row>
    <row r="14389" spans="1:4" ht="14.4">
      <c r="A14389"/>
      <c r="B14389"/>
      <c r="C14389"/>
      <c r="D14389" s="198"/>
    </row>
    <row r="14390" spans="1:4" ht="14.4">
      <c r="A14390"/>
      <c r="B14390"/>
      <c r="C14390"/>
      <c r="D14390" s="198"/>
    </row>
    <row r="14391" spans="1:4" ht="14.4">
      <c r="A14391"/>
      <c r="B14391"/>
      <c r="C14391"/>
      <c r="D14391" s="198"/>
    </row>
    <row r="14392" spans="1:4" ht="14.4">
      <c r="A14392"/>
      <c r="B14392"/>
      <c r="C14392"/>
      <c r="D14392" s="198"/>
    </row>
    <row r="14393" spans="1:4" ht="14.4">
      <c r="A14393"/>
      <c r="B14393"/>
      <c r="C14393"/>
      <c r="D14393" s="198"/>
    </row>
    <row r="14394" spans="1:4" ht="14.4">
      <c r="A14394"/>
      <c r="B14394"/>
      <c r="C14394"/>
      <c r="D14394" s="198"/>
    </row>
    <row r="14395" spans="1:4" ht="14.4">
      <c r="A14395"/>
      <c r="B14395"/>
      <c r="C14395"/>
      <c r="D14395" s="198"/>
    </row>
    <row r="14396" spans="1:4" ht="14.4">
      <c r="A14396"/>
      <c r="B14396"/>
      <c r="C14396"/>
      <c r="D14396" s="198"/>
    </row>
    <row r="14397" spans="1:4" ht="14.4">
      <c r="A14397"/>
      <c r="B14397"/>
      <c r="C14397"/>
      <c r="D14397" s="198"/>
    </row>
    <row r="14398" spans="1:4" ht="14.4">
      <c r="A14398"/>
      <c r="B14398"/>
      <c r="C14398"/>
      <c r="D14398" s="198"/>
    </row>
    <row r="14399" spans="1:4" ht="14.4">
      <c r="A14399"/>
      <c r="B14399"/>
      <c r="C14399"/>
      <c r="D14399" s="198"/>
    </row>
    <row r="14400" spans="1:4" ht="14.4">
      <c r="A14400"/>
      <c r="B14400"/>
      <c r="C14400"/>
      <c r="D14400" s="198"/>
    </row>
    <row r="14401" spans="1:4" ht="14.4">
      <c r="A14401"/>
      <c r="B14401"/>
      <c r="C14401"/>
      <c r="D14401" s="198"/>
    </row>
    <row r="14402" spans="1:4" ht="14.4">
      <c r="A14402"/>
      <c r="B14402"/>
      <c r="C14402"/>
      <c r="D14402" s="198"/>
    </row>
    <row r="14403" spans="1:4" ht="14.4">
      <c r="A14403"/>
      <c r="B14403"/>
      <c r="C14403"/>
      <c r="D14403" s="198"/>
    </row>
    <row r="14404" spans="1:4" ht="14.4">
      <c r="A14404"/>
      <c r="B14404"/>
      <c r="C14404"/>
      <c r="D14404" s="198"/>
    </row>
    <row r="14405" spans="1:4" ht="14.4">
      <c r="A14405"/>
      <c r="B14405"/>
      <c r="C14405"/>
      <c r="D14405" s="198"/>
    </row>
    <row r="14406" spans="1:4" ht="14.4">
      <c r="A14406"/>
      <c r="B14406"/>
      <c r="C14406"/>
      <c r="D14406" s="198"/>
    </row>
    <row r="14407" spans="1:4" ht="14.4">
      <c r="A14407"/>
      <c r="B14407"/>
      <c r="C14407"/>
      <c r="D14407" s="198"/>
    </row>
    <row r="14408" spans="1:4" ht="14.4">
      <c r="A14408"/>
      <c r="B14408"/>
      <c r="C14408"/>
      <c r="D14408" s="198"/>
    </row>
    <row r="14409" spans="1:4" ht="14.4">
      <c r="A14409"/>
      <c r="B14409"/>
      <c r="C14409"/>
      <c r="D14409" s="198"/>
    </row>
    <row r="14410" spans="1:4" ht="14.4">
      <c r="A14410"/>
      <c r="B14410"/>
      <c r="C14410"/>
      <c r="D14410" s="198"/>
    </row>
    <row r="14411" spans="1:4" ht="14.4">
      <c r="A14411"/>
      <c r="B14411"/>
      <c r="C14411"/>
      <c r="D14411" s="198"/>
    </row>
    <row r="14412" spans="1:4" ht="14.4">
      <c r="A14412"/>
      <c r="B14412"/>
      <c r="C14412"/>
      <c r="D14412" s="198"/>
    </row>
    <row r="14413" spans="1:4" ht="14.4">
      <c r="A14413"/>
      <c r="B14413"/>
      <c r="C14413"/>
      <c r="D14413" s="198"/>
    </row>
    <row r="14414" spans="1:4" ht="14.4">
      <c r="A14414"/>
      <c r="B14414"/>
      <c r="C14414"/>
      <c r="D14414" s="198"/>
    </row>
    <row r="14415" spans="1:4" ht="14.4">
      <c r="A14415"/>
      <c r="B14415"/>
      <c r="C14415"/>
      <c r="D14415" s="198"/>
    </row>
    <row r="14416" spans="1:4" ht="14.4">
      <c r="A14416"/>
      <c r="B14416"/>
      <c r="C14416"/>
      <c r="D14416" s="198"/>
    </row>
    <row r="14417" spans="1:4" ht="14.4">
      <c r="A14417"/>
      <c r="B14417"/>
      <c r="C14417"/>
      <c r="D14417" s="198"/>
    </row>
    <row r="14418" spans="1:4" ht="14.4">
      <c r="A14418"/>
      <c r="B14418"/>
      <c r="C14418"/>
      <c r="D14418" s="198"/>
    </row>
    <row r="14419" spans="1:4" ht="14.4">
      <c r="A14419"/>
      <c r="B14419"/>
      <c r="C14419"/>
      <c r="D14419" s="198"/>
    </row>
    <row r="14420" spans="1:4" ht="14.4">
      <c r="A14420"/>
      <c r="B14420"/>
      <c r="C14420"/>
      <c r="D14420" s="198"/>
    </row>
    <row r="14421" spans="1:4" ht="14.4">
      <c r="A14421"/>
      <c r="B14421"/>
      <c r="C14421"/>
      <c r="D14421" s="198"/>
    </row>
    <row r="14422" spans="1:4" ht="14.4">
      <c r="A14422"/>
      <c r="B14422"/>
      <c r="C14422"/>
      <c r="D14422" s="198"/>
    </row>
    <row r="14423" spans="1:4" ht="14.4">
      <c r="A14423"/>
      <c r="B14423"/>
      <c r="C14423"/>
      <c r="D14423" s="198"/>
    </row>
    <row r="14424" spans="1:4" ht="14.4">
      <c r="A14424"/>
      <c r="B14424"/>
      <c r="C14424"/>
      <c r="D14424" s="198"/>
    </row>
    <row r="14425" spans="1:4" ht="14.4">
      <c r="A14425"/>
      <c r="B14425"/>
      <c r="C14425"/>
      <c r="D14425" s="198"/>
    </row>
    <row r="14426" spans="1:4" ht="14.4">
      <c r="A14426"/>
      <c r="B14426"/>
      <c r="C14426"/>
      <c r="D14426" s="198"/>
    </row>
    <row r="14427" spans="1:4" ht="14.4">
      <c r="A14427"/>
      <c r="B14427"/>
      <c r="C14427"/>
      <c r="D14427" s="198"/>
    </row>
    <row r="14428" spans="1:4" ht="14.4">
      <c r="A14428"/>
      <c r="B14428"/>
      <c r="C14428"/>
      <c r="D14428" s="198"/>
    </row>
    <row r="14429" spans="1:4" ht="14.4">
      <c r="A14429"/>
      <c r="B14429"/>
      <c r="C14429"/>
      <c r="D14429" s="198"/>
    </row>
    <row r="14430" spans="1:4" ht="14.4">
      <c r="A14430"/>
      <c r="B14430"/>
      <c r="C14430"/>
      <c r="D14430" s="198"/>
    </row>
    <row r="14431" spans="1:4" ht="14.4">
      <c r="A14431"/>
      <c r="B14431"/>
      <c r="C14431"/>
      <c r="D14431" s="198"/>
    </row>
    <row r="14432" spans="1:4" ht="14.4">
      <c r="A14432"/>
      <c r="B14432"/>
      <c r="C14432"/>
      <c r="D14432" s="198"/>
    </row>
    <row r="14433" spans="1:4" ht="14.4">
      <c r="A14433"/>
      <c r="B14433"/>
      <c r="C14433"/>
      <c r="D14433" s="198"/>
    </row>
    <row r="14434" spans="1:4" ht="14.4">
      <c r="A14434"/>
      <c r="B14434"/>
      <c r="C14434"/>
      <c r="D14434" s="198"/>
    </row>
    <row r="14435" spans="1:4" ht="14.4">
      <c r="A14435"/>
      <c r="B14435"/>
      <c r="C14435"/>
      <c r="D14435" s="198"/>
    </row>
    <row r="14436" spans="1:4" ht="14.4">
      <c r="A14436"/>
      <c r="B14436"/>
      <c r="C14436"/>
      <c r="D14436" s="198"/>
    </row>
    <row r="14437" spans="1:4" ht="14.4">
      <c r="A14437"/>
      <c r="B14437"/>
      <c r="C14437"/>
      <c r="D14437" s="198"/>
    </row>
    <row r="14438" spans="1:4" ht="14.4">
      <c r="A14438"/>
      <c r="B14438"/>
      <c r="C14438"/>
      <c r="D14438" s="198"/>
    </row>
    <row r="14439" spans="1:4" ht="14.4">
      <c r="A14439"/>
      <c r="B14439"/>
      <c r="C14439"/>
      <c r="D14439" s="198"/>
    </row>
    <row r="14440" spans="1:4" ht="14.4">
      <c r="A14440"/>
      <c r="B14440"/>
      <c r="C14440"/>
      <c r="D14440" s="198"/>
    </row>
    <row r="14441" spans="1:4" ht="14.4">
      <c r="A14441"/>
      <c r="B14441"/>
      <c r="C14441"/>
      <c r="D14441" s="198"/>
    </row>
    <row r="14442" spans="1:4" ht="14.4">
      <c r="A14442"/>
      <c r="B14442"/>
      <c r="C14442"/>
      <c r="D14442" s="198"/>
    </row>
    <row r="14443" spans="1:4" ht="14.4">
      <c r="A14443"/>
      <c r="B14443"/>
      <c r="C14443"/>
      <c r="D14443" s="198"/>
    </row>
    <row r="14444" spans="1:4" ht="14.4">
      <c r="A14444"/>
      <c r="B14444"/>
      <c r="C14444"/>
      <c r="D14444" s="198"/>
    </row>
    <row r="14445" spans="1:4" ht="14.4">
      <c r="A14445"/>
      <c r="B14445"/>
      <c r="C14445"/>
      <c r="D14445" s="198"/>
    </row>
    <row r="14446" spans="1:4" ht="14.4">
      <c r="A14446"/>
      <c r="B14446"/>
      <c r="C14446"/>
      <c r="D14446" s="198"/>
    </row>
    <row r="14447" spans="1:4" ht="14.4">
      <c r="A14447"/>
      <c r="B14447"/>
      <c r="C14447"/>
      <c r="D14447" s="198"/>
    </row>
    <row r="14448" spans="1:4" ht="14.4">
      <c r="A14448"/>
      <c r="B14448"/>
      <c r="C14448"/>
      <c r="D14448" s="198"/>
    </row>
    <row r="14449" spans="1:4" ht="14.4">
      <c r="A14449"/>
      <c r="B14449"/>
      <c r="C14449"/>
      <c r="D14449" s="198"/>
    </row>
    <row r="14450" spans="1:4" ht="14.4">
      <c r="A14450"/>
      <c r="B14450"/>
      <c r="C14450"/>
      <c r="D14450" s="198"/>
    </row>
    <row r="14451" spans="1:4" ht="14.4">
      <c r="A14451"/>
      <c r="B14451"/>
      <c r="C14451"/>
      <c r="D14451" s="198"/>
    </row>
    <row r="14452" spans="1:4" ht="14.4">
      <c r="A14452"/>
      <c r="B14452"/>
      <c r="C14452"/>
      <c r="D14452" s="198"/>
    </row>
    <row r="14453" spans="1:4" ht="14.4">
      <c r="A14453"/>
      <c r="B14453"/>
      <c r="C14453"/>
      <c r="D14453" s="198"/>
    </row>
    <row r="14454" spans="1:4" ht="14.4">
      <c r="A14454"/>
      <c r="B14454"/>
      <c r="C14454"/>
      <c r="D14454" s="198"/>
    </row>
    <row r="14455" spans="1:4" ht="14.4">
      <c r="A14455"/>
      <c r="B14455"/>
      <c r="C14455"/>
      <c r="D14455" s="198"/>
    </row>
    <row r="14456" spans="1:4" ht="14.4">
      <c r="A14456"/>
      <c r="B14456"/>
      <c r="C14456"/>
      <c r="D14456" s="198"/>
    </row>
    <row r="14457" spans="1:4" ht="14.4">
      <c r="A14457"/>
      <c r="B14457"/>
      <c r="C14457"/>
      <c r="D14457" s="198"/>
    </row>
    <row r="14458" spans="1:4" ht="14.4">
      <c r="A14458"/>
      <c r="B14458"/>
      <c r="C14458"/>
      <c r="D14458" s="198"/>
    </row>
    <row r="14459" spans="1:4" ht="14.4">
      <c r="A14459"/>
      <c r="B14459"/>
      <c r="C14459"/>
      <c r="D14459" s="198"/>
    </row>
    <row r="14460" spans="1:4" ht="14.4">
      <c r="A14460"/>
      <c r="B14460"/>
      <c r="C14460"/>
      <c r="D14460" s="198"/>
    </row>
    <row r="14461" spans="1:4" ht="14.4">
      <c r="A14461"/>
      <c r="B14461"/>
      <c r="C14461"/>
      <c r="D14461" s="198"/>
    </row>
    <row r="14462" spans="1:4" ht="14.4">
      <c r="A14462"/>
      <c r="B14462"/>
      <c r="C14462"/>
      <c r="D14462" s="198"/>
    </row>
    <row r="14463" spans="1:4" ht="14.4">
      <c r="A14463"/>
      <c r="B14463"/>
      <c r="C14463"/>
      <c r="D14463" s="198"/>
    </row>
    <row r="14464" spans="1:4" ht="14.4">
      <c r="A14464"/>
      <c r="B14464"/>
      <c r="C14464"/>
      <c r="D14464" s="198"/>
    </row>
    <row r="14465" spans="1:4" ht="14.4">
      <c r="A14465"/>
      <c r="B14465"/>
      <c r="C14465"/>
      <c r="D14465" s="198"/>
    </row>
    <row r="14466" spans="1:4" ht="14.4">
      <c r="A14466"/>
      <c r="B14466"/>
      <c r="C14466"/>
      <c r="D14466" s="198"/>
    </row>
    <row r="14467" spans="1:4" ht="14.4">
      <c r="A14467"/>
      <c r="B14467"/>
      <c r="C14467"/>
      <c r="D14467" s="198"/>
    </row>
    <row r="14468" spans="1:4" ht="14.4">
      <c r="A14468"/>
      <c r="B14468"/>
      <c r="C14468"/>
      <c r="D14468" s="198"/>
    </row>
    <row r="14469" spans="1:4" ht="14.4">
      <c r="A14469"/>
      <c r="B14469"/>
      <c r="C14469"/>
      <c r="D14469" s="198"/>
    </row>
    <row r="14470" spans="1:4" ht="14.4">
      <c r="A14470"/>
      <c r="B14470"/>
      <c r="C14470"/>
      <c r="D14470" s="198"/>
    </row>
    <row r="14471" spans="1:4" ht="14.4">
      <c r="A14471"/>
      <c r="B14471"/>
      <c r="C14471"/>
      <c r="D14471" s="198"/>
    </row>
    <row r="14472" spans="1:4" ht="14.4">
      <c r="A14472"/>
      <c r="B14472"/>
      <c r="C14472"/>
      <c r="D14472" s="198"/>
    </row>
    <row r="14473" spans="1:4" ht="14.4">
      <c r="A14473"/>
      <c r="B14473"/>
      <c r="C14473"/>
      <c r="D14473" s="198"/>
    </row>
    <row r="14474" spans="1:4" ht="14.4">
      <c r="A14474"/>
      <c r="B14474"/>
      <c r="C14474"/>
      <c r="D14474" s="198"/>
    </row>
    <row r="14475" spans="1:4" ht="14.4">
      <c r="A14475"/>
      <c r="B14475"/>
      <c r="C14475"/>
      <c r="D14475" s="198"/>
    </row>
    <row r="14476" spans="1:4" ht="14.4">
      <c r="A14476"/>
      <c r="B14476"/>
      <c r="C14476"/>
      <c r="D14476" s="198"/>
    </row>
    <row r="14477" spans="1:4" ht="14.4">
      <c r="A14477"/>
      <c r="B14477"/>
      <c r="C14477"/>
      <c r="D14477" s="198"/>
    </row>
    <row r="14478" spans="1:4" ht="14.4">
      <c r="A14478"/>
      <c r="B14478"/>
      <c r="C14478"/>
      <c r="D14478" s="198"/>
    </row>
    <row r="14479" spans="1:4" ht="14.4">
      <c r="A14479"/>
      <c r="B14479"/>
      <c r="C14479"/>
      <c r="D14479" s="198"/>
    </row>
    <row r="14480" spans="1:4" ht="14.4">
      <c r="A14480"/>
      <c r="B14480"/>
      <c r="C14480"/>
      <c r="D14480" s="198"/>
    </row>
    <row r="14481" spans="1:4" ht="14.4">
      <c r="A14481"/>
      <c r="B14481"/>
      <c r="C14481"/>
      <c r="D14481" s="198"/>
    </row>
    <row r="14482" spans="1:4" ht="14.4">
      <c r="A14482"/>
      <c r="B14482"/>
      <c r="C14482"/>
      <c r="D14482" s="198"/>
    </row>
    <row r="14483" spans="1:4" ht="14.4">
      <c r="A14483"/>
      <c r="B14483"/>
      <c r="C14483"/>
      <c r="D14483" s="198"/>
    </row>
    <row r="14484" spans="1:4" ht="14.4">
      <c r="A14484"/>
      <c r="B14484"/>
      <c r="C14484"/>
      <c r="D14484" s="198"/>
    </row>
    <row r="14485" spans="1:4" ht="14.4">
      <c r="A14485"/>
      <c r="B14485"/>
      <c r="C14485"/>
      <c r="D14485" s="198"/>
    </row>
    <row r="14486" spans="1:4" ht="14.4">
      <c r="A14486"/>
      <c r="B14486"/>
      <c r="C14486"/>
      <c r="D14486" s="198"/>
    </row>
    <row r="14487" spans="1:4" ht="14.4">
      <c r="A14487"/>
      <c r="B14487"/>
      <c r="C14487"/>
      <c r="D14487" s="198"/>
    </row>
    <row r="14488" spans="1:4" ht="14.4">
      <c r="A14488"/>
      <c r="B14488"/>
      <c r="C14488"/>
      <c r="D14488" s="198"/>
    </row>
    <row r="14489" spans="1:4" ht="14.4">
      <c r="A14489"/>
      <c r="B14489"/>
      <c r="C14489"/>
      <c r="D14489" s="198"/>
    </row>
    <row r="14490" spans="1:4" ht="14.4">
      <c r="A14490"/>
      <c r="B14490"/>
      <c r="C14490"/>
      <c r="D14490" s="198"/>
    </row>
    <row r="14491" spans="1:4" ht="14.4">
      <c r="A14491"/>
      <c r="B14491"/>
      <c r="C14491"/>
      <c r="D14491" s="198"/>
    </row>
    <row r="14492" spans="1:4" ht="14.4">
      <c r="A14492"/>
      <c r="B14492"/>
      <c r="C14492"/>
      <c r="D14492" s="198"/>
    </row>
    <row r="14493" spans="1:4" ht="14.4">
      <c r="A14493"/>
      <c r="B14493"/>
      <c r="C14493"/>
      <c r="D14493" s="198"/>
    </row>
    <row r="14494" spans="1:4" ht="14.4">
      <c r="A14494"/>
      <c r="B14494"/>
      <c r="C14494"/>
      <c r="D14494" s="198"/>
    </row>
    <row r="14495" spans="1:4" ht="14.4">
      <c r="A14495"/>
      <c r="B14495"/>
      <c r="C14495"/>
      <c r="D14495" s="198"/>
    </row>
    <row r="14496" spans="1:4" ht="14.4">
      <c r="A14496"/>
      <c r="B14496"/>
      <c r="C14496"/>
      <c r="D14496" s="198"/>
    </row>
    <row r="14497" spans="1:4" ht="14.4">
      <c r="A14497"/>
      <c r="B14497"/>
      <c r="C14497"/>
      <c r="D14497" s="198"/>
    </row>
    <row r="14498" spans="1:4" ht="14.4">
      <c r="A14498"/>
      <c r="B14498"/>
      <c r="C14498"/>
      <c r="D14498" s="198"/>
    </row>
    <row r="14499" spans="1:4" ht="14.4">
      <c r="A14499"/>
      <c r="B14499"/>
      <c r="C14499"/>
      <c r="D14499" s="198"/>
    </row>
    <row r="14500" spans="1:4" ht="14.4">
      <c r="A14500"/>
      <c r="B14500"/>
      <c r="C14500"/>
      <c r="D14500" s="198"/>
    </row>
    <row r="14501" spans="1:4" ht="14.4">
      <c r="A14501"/>
      <c r="B14501"/>
      <c r="C14501"/>
      <c r="D14501" s="198"/>
    </row>
    <row r="14502" spans="1:4" ht="14.4">
      <c r="A14502"/>
      <c r="B14502"/>
      <c r="C14502"/>
      <c r="D14502" s="198"/>
    </row>
    <row r="14503" spans="1:4" ht="14.4">
      <c r="A14503"/>
      <c r="B14503"/>
      <c r="C14503"/>
      <c r="D14503" s="198"/>
    </row>
    <row r="14504" spans="1:4" ht="14.4">
      <c r="A14504"/>
      <c r="B14504"/>
      <c r="C14504"/>
      <c r="D14504" s="198"/>
    </row>
    <row r="14505" spans="1:4" ht="14.4">
      <c r="A14505"/>
      <c r="B14505"/>
      <c r="C14505"/>
      <c r="D14505" s="198"/>
    </row>
    <row r="14506" spans="1:4" ht="14.4">
      <c r="A14506"/>
      <c r="B14506"/>
      <c r="C14506"/>
      <c r="D14506" s="198"/>
    </row>
    <row r="14507" spans="1:4" ht="14.4">
      <c r="A14507"/>
      <c r="B14507"/>
      <c r="C14507"/>
      <c r="D14507" s="198"/>
    </row>
    <row r="14508" spans="1:4" ht="14.4">
      <c r="A14508"/>
      <c r="B14508"/>
      <c r="C14508"/>
      <c r="D14508" s="198"/>
    </row>
    <row r="14509" spans="1:4" ht="14.4">
      <c r="A14509"/>
      <c r="B14509"/>
      <c r="C14509"/>
      <c r="D14509" s="198"/>
    </row>
    <row r="14510" spans="1:4" ht="14.4">
      <c r="A14510"/>
      <c r="B14510"/>
      <c r="C14510"/>
      <c r="D14510" s="198"/>
    </row>
    <row r="14511" spans="1:4" ht="14.4">
      <c r="A14511"/>
      <c r="B14511"/>
      <c r="C14511"/>
      <c r="D14511" s="198"/>
    </row>
    <row r="14512" spans="1:4" ht="14.4">
      <c r="A14512"/>
      <c r="B14512"/>
      <c r="C14512"/>
      <c r="D14512" s="198"/>
    </row>
    <row r="14513" spans="1:4" ht="14.4">
      <c r="A14513"/>
      <c r="B14513"/>
      <c r="C14513"/>
      <c r="D14513" s="198"/>
    </row>
    <row r="14514" spans="1:4" ht="14.4">
      <c r="A14514"/>
      <c r="B14514"/>
      <c r="C14514"/>
      <c r="D14514" s="198"/>
    </row>
    <row r="14515" spans="1:4" ht="14.4">
      <c r="A14515"/>
      <c r="B14515"/>
      <c r="C14515"/>
      <c r="D14515" s="198"/>
    </row>
    <row r="14516" spans="1:4" ht="14.4">
      <c r="A14516"/>
      <c r="B14516"/>
      <c r="C14516"/>
      <c r="D14516" s="198"/>
    </row>
    <row r="14517" spans="1:4" ht="14.4">
      <c r="A14517"/>
      <c r="B14517"/>
      <c r="C14517"/>
      <c r="D14517" s="198"/>
    </row>
    <row r="14518" spans="1:4" ht="14.4">
      <c r="A14518"/>
      <c r="B14518"/>
      <c r="C14518"/>
      <c r="D14518" s="198"/>
    </row>
    <row r="14519" spans="1:4" ht="14.4">
      <c r="A14519"/>
      <c r="B14519"/>
      <c r="C14519"/>
      <c r="D14519" s="198"/>
    </row>
    <row r="14520" spans="1:4" ht="14.4">
      <c r="A14520"/>
      <c r="B14520"/>
      <c r="C14520"/>
      <c r="D14520" s="198"/>
    </row>
    <row r="14521" spans="1:4" ht="14.4">
      <c r="A14521"/>
      <c r="B14521"/>
      <c r="C14521"/>
      <c r="D14521" s="198"/>
    </row>
    <row r="14522" spans="1:4" ht="14.4">
      <c r="A14522"/>
      <c r="B14522"/>
      <c r="C14522"/>
      <c r="D14522" s="198"/>
    </row>
    <row r="14523" spans="1:4" ht="14.4">
      <c r="A14523"/>
      <c r="B14523"/>
      <c r="C14523"/>
      <c r="D14523" s="198"/>
    </row>
    <row r="14524" spans="1:4" ht="14.4">
      <c r="A14524"/>
      <c r="B14524"/>
      <c r="C14524"/>
      <c r="D14524" s="198"/>
    </row>
    <row r="14525" spans="1:4" ht="14.4">
      <c r="A14525"/>
      <c r="B14525"/>
      <c r="C14525"/>
      <c r="D14525" s="198"/>
    </row>
    <row r="14526" spans="1:4" ht="14.4">
      <c r="A14526"/>
      <c r="B14526"/>
      <c r="C14526"/>
      <c r="D14526" s="198"/>
    </row>
    <row r="14527" spans="1:4" ht="14.4">
      <c r="A14527"/>
      <c r="B14527"/>
      <c r="C14527"/>
      <c r="D14527" s="198"/>
    </row>
    <row r="14528" spans="1:4" ht="14.4">
      <c r="A14528"/>
      <c r="B14528"/>
      <c r="C14528"/>
      <c r="D14528" s="198"/>
    </row>
    <row r="14529" spans="1:4" ht="14.4">
      <c r="A14529"/>
      <c r="B14529"/>
      <c r="C14529"/>
      <c r="D14529" s="198"/>
    </row>
    <row r="14530" spans="1:4" ht="14.4">
      <c r="A14530"/>
      <c r="B14530"/>
      <c r="C14530"/>
      <c r="D14530" s="198"/>
    </row>
    <row r="14531" spans="1:4" ht="14.4">
      <c r="A14531"/>
      <c r="B14531"/>
      <c r="C14531"/>
      <c r="D14531" s="198"/>
    </row>
    <row r="14532" spans="1:4" ht="14.4">
      <c r="A14532"/>
      <c r="B14532"/>
      <c r="C14532"/>
      <c r="D14532" s="198"/>
    </row>
    <row r="14533" spans="1:4" ht="14.4">
      <c r="A14533"/>
      <c r="B14533"/>
      <c r="C14533"/>
      <c r="D14533" s="198"/>
    </row>
    <row r="14534" spans="1:4" ht="14.4">
      <c r="A14534"/>
      <c r="B14534"/>
      <c r="C14534"/>
      <c r="D14534" s="198"/>
    </row>
    <row r="14535" spans="1:4" ht="14.4">
      <c r="A14535"/>
      <c r="B14535"/>
      <c r="C14535"/>
      <c r="D14535" s="198"/>
    </row>
    <row r="14536" spans="1:4" ht="14.4">
      <c r="A14536"/>
      <c r="B14536"/>
      <c r="C14536"/>
      <c r="D14536" s="198"/>
    </row>
    <row r="14537" spans="1:4" ht="14.4">
      <c r="A14537"/>
      <c r="B14537"/>
      <c r="C14537"/>
      <c r="D14537" s="198"/>
    </row>
    <row r="14538" spans="1:4" ht="14.4">
      <c r="A14538"/>
      <c r="B14538"/>
      <c r="C14538"/>
      <c r="D14538" s="198"/>
    </row>
    <row r="14539" spans="1:4" ht="14.4">
      <c r="A14539"/>
      <c r="B14539"/>
      <c r="C14539"/>
      <c r="D14539" s="198"/>
    </row>
    <row r="14540" spans="1:4" ht="14.4">
      <c r="A14540"/>
      <c r="B14540"/>
      <c r="C14540"/>
      <c r="D14540" s="198"/>
    </row>
    <row r="14541" spans="1:4" ht="14.4">
      <c r="A14541"/>
      <c r="B14541"/>
      <c r="C14541"/>
      <c r="D14541" s="198"/>
    </row>
    <row r="14542" spans="1:4" ht="14.4">
      <c r="A14542"/>
      <c r="B14542"/>
      <c r="C14542"/>
      <c r="D14542" s="198"/>
    </row>
    <row r="14543" spans="1:4" ht="14.4">
      <c r="A14543"/>
      <c r="B14543"/>
      <c r="C14543"/>
      <c r="D14543" s="198"/>
    </row>
    <row r="14544" spans="1:4" ht="14.4">
      <c r="A14544"/>
      <c r="B14544"/>
      <c r="C14544"/>
      <c r="D14544" s="198"/>
    </row>
    <row r="14545" spans="1:4" ht="14.4">
      <c r="A14545"/>
      <c r="B14545"/>
      <c r="C14545"/>
      <c r="D14545" s="198"/>
    </row>
    <row r="14546" spans="1:4" ht="14.4">
      <c r="A14546"/>
      <c r="B14546"/>
      <c r="C14546"/>
      <c r="D14546" s="198"/>
    </row>
    <row r="14547" spans="1:4" ht="14.4">
      <c r="A14547"/>
      <c r="B14547"/>
      <c r="C14547"/>
      <c r="D14547" s="198"/>
    </row>
    <row r="14548" spans="1:4" ht="14.4">
      <c r="A14548"/>
      <c r="B14548"/>
      <c r="C14548"/>
      <c r="D14548" s="198"/>
    </row>
    <row r="14549" spans="1:4" ht="14.4">
      <c r="A14549"/>
      <c r="B14549"/>
      <c r="C14549"/>
      <c r="D14549" s="198"/>
    </row>
    <row r="14550" spans="1:4" ht="14.4">
      <c r="A14550"/>
      <c r="B14550"/>
      <c r="C14550"/>
      <c r="D14550" s="198"/>
    </row>
    <row r="14551" spans="1:4" ht="14.4">
      <c r="A14551"/>
      <c r="B14551"/>
      <c r="C14551"/>
      <c r="D14551" s="198"/>
    </row>
    <row r="14552" spans="1:4" ht="14.4">
      <c r="A14552"/>
      <c r="B14552"/>
      <c r="C14552"/>
      <c r="D14552" s="198"/>
    </row>
    <row r="14553" spans="1:4" ht="14.4">
      <c r="A14553"/>
      <c r="B14553"/>
      <c r="C14553"/>
      <c r="D14553" s="198"/>
    </row>
    <row r="14554" spans="1:4" ht="14.4">
      <c r="A14554"/>
      <c r="B14554"/>
      <c r="C14554"/>
      <c r="D14554" s="198"/>
    </row>
    <row r="14555" spans="1:4" ht="14.4">
      <c r="A14555"/>
      <c r="B14555"/>
      <c r="C14555"/>
      <c r="D14555" s="198"/>
    </row>
    <row r="14556" spans="1:4" ht="14.4">
      <c r="A14556"/>
      <c r="B14556"/>
      <c r="C14556"/>
      <c r="D14556" s="198"/>
    </row>
    <row r="14557" spans="1:4" ht="14.4">
      <c r="A14557"/>
      <c r="B14557"/>
      <c r="C14557"/>
      <c r="D14557" s="198"/>
    </row>
    <row r="14558" spans="1:4" ht="14.4">
      <c r="A14558"/>
      <c r="B14558"/>
      <c r="C14558"/>
      <c r="D14558" s="198"/>
    </row>
    <row r="14559" spans="1:4" ht="14.4">
      <c r="A14559"/>
      <c r="B14559"/>
      <c r="C14559"/>
      <c r="D14559" s="198"/>
    </row>
    <row r="14560" spans="1:4" ht="14.4">
      <c r="A14560"/>
      <c r="B14560"/>
      <c r="C14560"/>
      <c r="D14560" s="198"/>
    </row>
    <row r="14561" spans="1:4" ht="14.4">
      <c r="A14561"/>
      <c r="B14561"/>
      <c r="C14561"/>
      <c r="D14561" s="198"/>
    </row>
    <row r="14562" spans="1:4" ht="14.4">
      <c r="A14562"/>
      <c r="B14562"/>
      <c r="C14562"/>
      <c r="D14562" s="198"/>
    </row>
    <row r="14563" spans="1:4" ht="14.4">
      <c r="A14563"/>
      <c r="B14563"/>
      <c r="C14563"/>
      <c r="D14563" s="198"/>
    </row>
    <row r="14564" spans="1:4" ht="14.4">
      <c r="A14564"/>
      <c r="B14564"/>
      <c r="C14564"/>
      <c r="D14564" s="198"/>
    </row>
    <row r="14565" spans="1:4" ht="14.4">
      <c r="A14565"/>
      <c r="B14565"/>
      <c r="C14565"/>
      <c r="D14565" s="198"/>
    </row>
    <row r="14566" spans="1:4" ht="14.4">
      <c r="A14566"/>
      <c r="B14566"/>
      <c r="C14566"/>
      <c r="D14566" s="198"/>
    </row>
    <row r="14567" spans="1:4" ht="14.4">
      <c r="A14567"/>
      <c r="B14567"/>
      <c r="C14567"/>
      <c r="D14567" s="198"/>
    </row>
    <row r="14568" spans="1:4" ht="14.4">
      <c r="A14568"/>
      <c r="B14568"/>
      <c r="C14568"/>
      <c r="D14568" s="198"/>
    </row>
    <row r="14569" spans="1:4" ht="14.4">
      <c r="A14569"/>
      <c r="B14569"/>
      <c r="C14569"/>
      <c r="D14569" s="198"/>
    </row>
    <row r="14570" spans="1:4" ht="14.4">
      <c r="A14570"/>
      <c r="B14570"/>
      <c r="C14570"/>
      <c r="D14570" s="198"/>
    </row>
    <row r="14571" spans="1:4" ht="14.4">
      <c r="A14571"/>
      <c r="B14571"/>
      <c r="C14571"/>
      <c r="D14571" s="198"/>
    </row>
    <row r="14572" spans="1:4" ht="14.4">
      <c r="A14572"/>
      <c r="B14572"/>
      <c r="C14572"/>
      <c r="D14572" s="198"/>
    </row>
    <row r="14573" spans="1:4" ht="14.4">
      <c r="A14573"/>
      <c r="B14573"/>
      <c r="C14573"/>
      <c r="D14573" s="198"/>
    </row>
    <row r="14574" spans="1:4" ht="14.4">
      <c r="A14574"/>
      <c r="B14574"/>
      <c r="C14574"/>
      <c r="D14574" s="198"/>
    </row>
    <row r="14575" spans="1:4" ht="14.4">
      <c r="A14575"/>
      <c r="B14575"/>
      <c r="C14575"/>
      <c r="D14575" s="198"/>
    </row>
    <row r="14576" spans="1:4" ht="14.4">
      <c r="A14576"/>
      <c r="B14576"/>
      <c r="C14576"/>
      <c r="D14576" s="198"/>
    </row>
    <row r="14577" spans="1:4" ht="14.4">
      <c r="A14577"/>
      <c r="B14577"/>
      <c r="C14577"/>
      <c r="D14577" s="198"/>
    </row>
    <row r="14578" spans="1:4" ht="14.4">
      <c r="A14578"/>
      <c r="B14578"/>
      <c r="C14578"/>
      <c r="D14578" s="198"/>
    </row>
    <row r="14579" spans="1:4" ht="14.4">
      <c r="A14579"/>
      <c r="B14579"/>
      <c r="C14579"/>
      <c r="D14579" s="198"/>
    </row>
    <row r="14580" spans="1:4" ht="14.4">
      <c r="A14580"/>
      <c r="B14580"/>
      <c r="C14580"/>
      <c r="D14580" s="198"/>
    </row>
    <row r="14581" spans="1:4" ht="14.4">
      <c r="A14581"/>
      <c r="B14581"/>
      <c r="C14581"/>
      <c r="D14581" s="198"/>
    </row>
    <row r="14582" spans="1:4" ht="14.4">
      <c r="A14582"/>
      <c r="B14582"/>
      <c r="C14582"/>
      <c r="D14582" s="198"/>
    </row>
    <row r="14583" spans="1:4" ht="14.4">
      <c r="A14583"/>
      <c r="B14583"/>
      <c r="C14583"/>
      <c r="D14583" s="198"/>
    </row>
    <row r="14584" spans="1:4" ht="14.4">
      <c r="A14584"/>
      <c r="B14584"/>
      <c r="C14584"/>
      <c r="D14584" s="198"/>
    </row>
    <row r="14585" spans="1:4" ht="14.4">
      <c r="A14585"/>
      <c r="B14585"/>
      <c r="C14585"/>
      <c r="D14585" s="198"/>
    </row>
    <row r="14586" spans="1:4" ht="14.4">
      <c r="A14586"/>
      <c r="B14586"/>
      <c r="C14586"/>
      <c r="D14586" s="198"/>
    </row>
    <row r="14587" spans="1:4" ht="14.4">
      <c r="A14587"/>
      <c r="B14587"/>
      <c r="C14587"/>
      <c r="D14587" s="198"/>
    </row>
    <row r="14588" spans="1:4" ht="14.4">
      <c r="A14588"/>
      <c r="B14588"/>
      <c r="C14588"/>
      <c r="D14588" s="198"/>
    </row>
    <row r="14589" spans="1:4" ht="14.4">
      <c r="A14589"/>
      <c r="B14589"/>
      <c r="C14589"/>
      <c r="D14589" s="198"/>
    </row>
    <row r="14590" spans="1:4" ht="14.4">
      <c r="A14590"/>
      <c r="B14590"/>
      <c r="C14590"/>
      <c r="D14590" s="198"/>
    </row>
    <row r="14591" spans="1:4" ht="14.4">
      <c r="A14591"/>
      <c r="B14591"/>
      <c r="C14591"/>
      <c r="D14591" s="198"/>
    </row>
    <row r="14592" spans="1:4" ht="14.4">
      <c r="A14592"/>
      <c r="B14592"/>
      <c r="C14592"/>
      <c r="D14592" s="198"/>
    </row>
    <row r="14593" spans="1:4" ht="14.4">
      <c r="A14593"/>
      <c r="B14593"/>
      <c r="C14593"/>
      <c r="D14593" s="198"/>
    </row>
    <row r="14594" spans="1:4" ht="14.4">
      <c r="A14594"/>
      <c r="B14594"/>
      <c r="C14594"/>
      <c r="D14594" s="198"/>
    </row>
    <row r="14595" spans="1:4" ht="14.4">
      <c r="A14595"/>
      <c r="B14595"/>
      <c r="C14595"/>
      <c r="D14595" s="198"/>
    </row>
    <row r="14596" spans="1:4" ht="14.4">
      <c r="A14596"/>
      <c r="B14596"/>
      <c r="C14596"/>
      <c r="D14596" s="198"/>
    </row>
    <row r="14597" spans="1:4" ht="14.4">
      <c r="A14597"/>
      <c r="B14597"/>
      <c r="C14597"/>
      <c r="D14597" s="198"/>
    </row>
    <row r="14598" spans="1:4" ht="14.4">
      <c r="A14598"/>
      <c r="B14598"/>
      <c r="C14598"/>
      <c r="D14598" s="198"/>
    </row>
    <row r="14599" spans="1:4" ht="14.4">
      <c r="A14599"/>
      <c r="B14599"/>
      <c r="C14599"/>
      <c r="D14599" s="198"/>
    </row>
    <row r="14600" spans="1:4" ht="14.4">
      <c r="A14600"/>
      <c r="B14600"/>
      <c r="C14600"/>
      <c r="D14600" s="198"/>
    </row>
    <row r="14601" spans="1:4" ht="14.4">
      <c r="A14601"/>
      <c r="B14601"/>
      <c r="C14601"/>
      <c r="D14601" s="198"/>
    </row>
    <row r="14602" spans="1:4" ht="14.4">
      <c r="A14602"/>
      <c r="B14602"/>
      <c r="C14602"/>
      <c r="D14602" s="198"/>
    </row>
    <row r="14603" spans="1:4" ht="14.4">
      <c r="A14603"/>
      <c r="B14603"/>
      <c r="C14603"/>
      <c r="D14603" s="198"/>
    </row>
    <row r="14604" spans="1:4" ht="14.4">
      <c r="A14604"/>
      <c r="B14604"/>
      <c r="C14604"/>
      <c r="D14604" s="198"/>
    </row>
    <row r="14605" spans="1:4" ht="14.4">
      <c r="A14605"/>
      <c r="B14605"/>
      <c r="C14605"/>
      <c r="D14605" s="198"/>
    </row>
    <row r="14606" spans="1:4" ht="14.4">
      <c r="A14606"/>
      <c r="B14606"/>
      <c r="C14606"/>
      <c r="D14606" s="198"/>
    </row>
    <row r="14607" spans="1:4" ht="14.4">
      <c r="A14607"/>
      <c r="B14607"/>
      <c r="C14607"/>
      <c r="D14607" s="198"/>
    </row>
    <row r="14608" spans="1:4" ht="14.4">
      <c r="A14608"/>
      <c r="B14608"/>
      <c r="C14608"/>
      <c r="D14608" s="198"/>
    </row>
    <row r="14609" spans="1:4" ht="14.4">
      <c r="A14609"/>
      <c r="B14609"/>
      <c r="C14609"/>
      <c r="D14609" s="198"/>
    </row>
    <row r="14610" spans="1:4" ht="14.4">
      <c r="A14610"/>
      <c r="B14610"/>
      <c r="C14610"/>
      <c r="D14610" s="198"/>
    </row>
    <row r="14611" spans="1:4" ht="14.4">
      <c r="A14611"/>
      <c r="B14611"/>
      <c r="C14611"/>
      <c r="D14611" s="198"/>
    </row>
    <row r="14612" spans="1:4" ht="14.4">
      <c r="A14612"/>
      <c r="B14612"/>
      <c r="C14612"/>
      <c r="D14612" s="198"/>
    </row>
    <row r="14613" spans="1:4" ht="14.4">
      <c r="A14613"/>
      <c r="B14613"/>
      <c r="C14613"/>
      <c r="D14613" s="198"/>
    </row>
    <row r="14614" spans="1:4" ht="14.4">
      <c r="A14614"/>
      <c r="B14614"/>
      <c r="C14614"/>
      <c r="D14614" s="198"/>
    </row>
    <row r="14615" spans="1:4" ht="14.4">
      <c r="A14615"/>
      <c r="B14615"/>
      <c r="C14615"/>
      <c r="D14615" s="198"/>
    </row>
    <row r="14616" spans="1:4" ht="14.4">
      <c r="A14616"/>
      <c r="B14616"/>
      <c r="C14616"/>
      <c r="D14616" s="198"/>
    </row>
    <row r="14617" spans="1:4" ht="14.4">
      <c r="A14617"/>
      <c r="B14617"/>
      <c r="C14617"/>
      <c r="D14617" s="198"/>
    </row>
    <row r="14618" spans="1:4" ht="14.4">
      <c r="A14618"/>
      <c r="B14618"/>
      <c r="C14618"/>
      <c r="D14618" s="198"/>
    </row>
    <row r="14619" spans="1:4" ht="14.4">
      <c r="A14619"/>
      <c r="B14619"/>
      <c r="C14619"/>
      <c r="D14619" s="198"/>
    </row>
    <row r="14620" spans="1:4" ht="14.4">
      <c r="A14620"/>
      <c r="B14620"/>
      <c r="C14620"/>
      <c r="D14620" s="198"/>
    </row>
    <row r="14621" spans="1:4" ht="14.4">
      <c r="A14621"/>
      <c r="B14621"/>
      <c r="C14621"/>
      <c r="D14621" s="198"/>
    </row>
    <row r="14622" spans="1:4" ht="14.4">
      <c r="A14622"/>
      <c r="B14622"/>
      <c r="C14622"/>
      <c r="D14622" s="198"/>
    </row>
    <row r="14623" spans="1:4" ht="14.4">
      <c r="A14623"/>
      <c r="B14623"/>
      <c r="C14623"/>
      <c r="D14623" s="198"/>
    </row>
    <row r="14624" spans="1:4" ht="14.4">
      <c r="A14624"/>
      <c r="B14624"/>
      <c r="C14624"/>
      <c r="D14624" s="198"/>
    </row>
    <row r="14625" spans="1:4" ht="14.4">
      <c r="A14625"/>
      <c r="B14625"/>
      <c r="C14625"/>
      <c r="D14625" s="198"/>
    </row>
    <row r="14626" spans="1:4" ht="14.4">
      <c r="A14626"/>
      <c r="B14626"/>
      <c r="C14626"/>
      <c r="D14626" s="198"/>
    </row>
    <row r="14627" spans="1:4" ht="14.4">
      <c r="A14627"/>
      <c r="B14627"/>
      <c r="C14627"/>
      <c r="D14627" s="198"/>
    </row>
    <row r="14628" spans="1:4" ht="14.4">
      <c r="A14628"/>
      <c r="B14628"/>
      <c r="C14628"/>
      <c r="D14628" s="198"/>
    </row>
    <row r="14629" spans="1:4" ht="14.4">
      <c r="A14629"/>
      <c r="B14629"/>
      <c r="C14629"/>
      <c r="D14629" s="198"/>
    </row>
    <row r="14630" spans="1:4" ht="14.4">
      <c r="A14630"/>
      <c r="B14630"/>
      <c r="C14630"/>
      <c r="D14630" s="198"/>
    </row>
    <row r="14631" spans="1:4" ht="14.4">
      <c r="A14631"/>
      <c r="B14631"/>
      <c r="C14631"/>
      <c r="D14631" s="198"/>
    </row>
    <row r="14632" spans="1:4" ht="14.4">
      <c r="A14632"/>
      <c r="B14632"/>
      <c r="C14632"/>
      <c r="D14632" s="198"/>
    </row>
    <row r="14633" spans="1:4" ht="14.4">
      <c r="A14633"/>
      <c r="B14633"/>
      <c r="C14633"/>
      <c r="D14633" s="198"/>
    </row>
    <row r="14634" spans="1:4" ht="14.4">
      <c r="A14634"/>
      <c r="B14634"/>
      <c r="C14634"/>
      <c r="D14634" s="198"/>
    </row>
    <row r="14635" spans="1:4" ht="14.4">
      <c r="A14635"/>
      <c r="B14635"/>
      <c r="C14635"/>
      <c r="D14635" s="198"/>
    </row>
    <row r="14636" spans="1:4" ht="14.4">
      <c r="A14636"/>
      <c r="B14636"/>
      <c r="C14636"/>
      <c r="D14636" s="198"/>
    </row>
    <row r="14637" spans="1:4" ht="14.4">
      <c r="A14637"/>
      <c r="B14637"/>
      <c r="C14637"/>
      <c r="D14637" s="198"/>
    </row>
    <row r="14638" spans="1:4" ht="14.4">
      <c r="A14638"/>
      <c r="B14638"/>
      <c r="C14638"/>
      <c r="D14638" s="198"/>
    </row>
    <row r="14639" spans="1:4" ht="14.4">
      <c r="A14639"/>
      <c r="B14639"/>
      <c r="C14639"/>
      <c r="D14639" s="198"/>
    </row>
    <row r="14640" spans="1:4" ht="14.4">
      <c r="A14640"/>
      <c r="B14640"/>
      <c r="C14640"/>
      <c r="D14640" s="198"/>
    </row>
    <row r="14641" spans="1:4" ht="14.4">
      <c r="A14641"/>
      <c r="B14641"/>
      <c r="C14641"/>
      <c r="D14641" s="198"/>
    </row>
    <row r="14642" spans="1:4" ht="14.4">
      <c r="A14642"/>
      <c r="B14642"/>
      <c r="C14642"/>
      <c r="D14642" s="198"/>
    </row>
    <row r="14643" spans="1:4" ht="14.4">
      <c r="A14643"/>
      <c r="B14643"/>
      <c r="C14643"/>
      <c r="D14643" s="198"/>
    </row>
    <row r="14644" spans="1:4" ht="14.4">
      <c r="A14644"/>
      <c r="B14644"/>
      <c r="C14644"/>
      <c r="D14644" s="198"/>
    </row>
    <row r="14645" spans="1:4" ht="14.4">
      <c r="A14645"/>
      <c r="B14645"/>
      <c r="C14645"/>
      <c r="D14645" s="198"/>
    </row>
    <row r="14646" spans="1:4" ht="14.4">
      <c r="A14646"/>
      <c r="B14646"/>
      <c r="C14646"/>
      <c r="D14646" s="198"/>
    </row>
    <row r="14647" spans="1:4" ht="14.4">
      <c r="A14647"/>
      <c r="B14647"/>
      <c r="C14647"/>
      <c r="D14647" s="198"/>
    </row>
    <row r="14648" spans="1:4" ht="14.4">
      <c r="A14648"/>
      <c r="B14648"/>
      <c r="C14648"/>
      <c r="D14648" s="198"/>
    </row>
    <row r="14649" spans="1:4" ht="14.4">
      <c r="A14649"/>
      <c r="B14649"/>
      <c r="C14649"/>
      <c r="D14649" s="198"/>
    </row>
    <row r="14650" spans="1:4" ht="14.4">
      <c r="A14650"/>
      <c r="B14650"/>
      <c r="C14650"/>
      <c r="D14650" s="198"/>
    </row>
    <row r="14651" spans="1:4" ht="14.4">
      <c r="A14651"/>
      <c r="B14651"/>
      <c r="C14651"/>
      <c r="D14651" s="198"/>
    </row>
    <row r="14652" spans="1:4" ht="14.4">
      <c r="A14652"/>
      <c r="B14652"/>
      <c r="C14652"/>
      <c r="D14652" s="198"/>
    </row>
    <row r="14653" spans="1:4" ht="14.4">
      <c r="A14653"/>
      <c r="B14653"/>
      <c r="C14653"/>
      <c r="D14653" s="198"/>
    </row>
    <row r="14654" spans="1:4" ht="14.4">
      <c r="A14654"/>
      <c r="B14654"/>
      <c r="C14654"/>
      <c r="D14654" s="198"/>
    </row>
    <row r="14655" spans="1:4" ht="14.4">
      <c r="A14655"/>
      <c r="B14655"/>
      <c r="C14655"/>
      <c r="D14655" s="198"/>
    </row>
    <row r="14656" spans="1:4" ht="14.4">
      <c r="A14656"/>
      <c r="B14656"/>
      <c r="C14656"/>
      <c r="D14656" s="198"/>
    </row>
    <row r="14657" spans="1:4" ht="14.4">
      <c r="A14657"/>
      <c r="B14657"/>
      <c r="C14657"/>
      <c r="D14657" s="198"/>
    </row>
    <row r="14658" spans="1:4" ht="14.4">
      <c r="A14658"/>
      <c r="B14658"/>
      <c r="C14658"/>
      <c r="D14658" s="198"/>
    </row>
    <row r="14659" spans="1:4" ht="14.4">
      <c r="A14659"/>
      <c r="B14659"/>
      <c r="C14659"/>
      <c r="D14659" s="198"/>
    </row>
    <row r="14660" spans="1:4" ht="14.4">
      <c r="A14660"/>
      <c r="B14660"/>
      <c r="C14660"/>
      <c r="D14660" s="198"/>
    </row>
    <row r="14661" spans="1:4" ht="14.4">
      <c r="A14661"/>
      <c r="B14661"/>
      <c r="C14661"/>
      <c r="D14661" s="198"/>
    </row>
    <row r="14662" spans="1:4" ht="14.4">
      <c r="A14662"/>
      <c r="B14662"/>
      <c r="C14662"/>
      <c r="D14662" s="198"/>
    </row>
    <row r="14663" spans="1:4" ht="14.4">
      <c r="A14663"/>
      <c r="B14663"/>
      <c r="C14663"/>
      <c r="D14663" s="198"/>
    </row>
    <row r="14664" spans="1:4" ht="14.4">
      <c r="A14664"/>
      <c r="B14664"/>
      <c r="C14664"/>
      <c r="D14664" s="198"/>
    </row>
    <row r="14665" spans="1:4" ht="14.4">
      <c r="A14665"/>
      <c r="B14665"/>
      <c r="C14665"/>
      <c r="D14665" s="198"/>
    </row>
    <row r="14666" spans="1:4" ht="14.4">
      <c r="A14666"/>
      <c r="B14666"/>
      <c r="C14666"/>
      <c r="D14666" s="198"/>
    </row>
    <row r="14667" spans="1:4" ht="14.4">
      <c r="A14667"/>
      <c r="B14667"/>
      <c r="C14667"/>
      <c r="D14667" s="198"/>
    </row>
    <row r="14668" spans="1:4" ht="14.4">
      <c r="A14668"/>
      <c r="B14668"/>
      <c r="C14668"/>
      <c r="D14668" s="198"/>
    </row>
    <row r="14669" spans="1:4" ht="14.4">
      <c r="A14669"/>
      <c r="B14669"/>
      <c r="C14669"/>
      <c r="D14669" s="198"/>
    </row>
    <row r="14670" spans="1:4" ht="14.4">
      <c r="A14670"/>
      <c r="B14670"/>
      <c r="C14670"/>
      <c r="D14670" s="198"/>
    </row>
    <row r="14671" spans="1:4" ht="14.4">
      <c r="A14671"/>
      <c r="B14671"/>
      <c r="C14671"/>
      <c r="D14671" s="198"/>
    </row>
    <row r="14672" spans="1:4" ht="14.4">
      <c r="A14672"/>
      <c r="B14672"/>
      <c r="C14672"/>
      <c r="D14672" s="198"/>
    </row>
    <row r="14673" spans="1:4" ht="14.4">
      <c r="A14673"/>
      <c r="B14673"/>
      <c r="C14673"/>
      <c r="D14673" s="198"/>
    </row>
    <row r="14674" spans="1:4" ht="14.4">
      <c r="A14674"/>
      <c r="B14674"/>
      <c r="C14674"/>
      <c r="D14674" s="198"/>
    </row>
    <row r="14675" spans="1:4" ht="14.4">
      <c r="A14675"/>
      <c r="B14675"/>
      <c r="C14675"/>
      <c r="D14675" s="198"/>
    </row>
    <row r="14676" spans="1:4" ht="14.4">
      <c r="A14676"/>
      <c r="B14676"/>
      <c r="C14676"/>
      <c r="D14676" s="198"/>
    </row>
    <row r="14677" spans="1:4" ht="14.4">
      <c r="A14677"/>
      <c r="B14677"/>
      <c r="C14677"/>
      <c r="D14677" s="198"/>
    </row>
    <row r="14678" spans="1:4" ht="14.4">
      <c r="A14678"/>
      <c r="B14678"/>
      <c r="C14678"/>
      <c r="D14678" s="198"/>
    </row>
    <row r="14679" spans="1:4" ht="14.4">
      <c r="A14679"/>
      <c r="B14679"/>
      <c r="C14679"/>
      <c r="D14679" s="198"/>
    </row>
    <row r="14680" spans="1:4" ht="14.4">
      <c r="A14680"/>
      <c r="B14680"/>
      <c r="C14680"/>
      <c r="D14680" s="198"/>
    </row>
    <row r="14681" spans="1:4" ht="14.4">
      <c r="A14681"/>
      <c r="B14681"/>
      <c r="C14681"/>
      <c r="D14681" s="198"/>
    </row>
    <row r="14682" spans="1:4" ht="14.4">
      <c r="A14682"/>
      <c r="B14682"/>
      <c r="C14682"/>
      <c r="D14682" s="198"/>
    </row>
    <row r="14683" spans="1:4" ht="14.4">
      <c r="A14683"/>
      <c r="B14683"/>
      <c r="C14683"/>
      <c r="D14683" s="198"/>
    </row>
    <row r="14684" spans="1:4" ht="14.4">
      <c r="A14684"/>
      <c r="B14684"/>
      <c r="C14684"/>
      <c r="D14684" s="198"/>
    </row>
    <row r="14685" spans="1:4" ht="14.4">
      <c r="A14685"/>
      <c r="B14685"/>
      <c r="C14685"/>
      <c r="D14685" s="198"/>
    </row>
    <row r="14686" spans="1:4" ht="14.4">
      <c r="A14686"/>
      <c r="B14686"/>
      <c r="C14686"/>
      <c r="D14686" s="198"/>
    </row>
    <row r="14687" spans="1:4" ht="14.4">
      <c r="A14687"/>
      <c r="B14687"/>
      <c r="C14687"/>
      <c r="D14687" s="198"/>
    </row>
    <row r="14688" spans="1:4" ht="14.4">
      <c r="A14688"/>
      <c r="B14688"/>
      <c r="C14688"/>
      <c r="D14688" s="198"/>
    </row>
    <row r="14689" spans="1:4" ht="14.4">
      <c r="A14689"/>
      <c r="B14689"/>
      <c r="C14689"/>
      <c r="D14689" s="198"/>
    </row>
    <row r="14690" spans="1:4" ht="14.4">
      <c r="A14690"/>
      <c r="B14690"/>
      <c r="C14690"/>
      <c r="D14690" s="198"/>
    </row>
    <row r="14691" spans="1:4" ht="14.4">
      <c r="A14691"/>
      <c r="B14691"/>
      <c r="C14691"/>
      <c r="D14691" s="198"/>
    </row>
    <row r="14692" spans="1:4" ht="14.4">
      <c r="A14692"/>
      <c r="B14692"/>
      <c r="C14692"/>
      <c r="D14692" s="198"/>
    </row>
    <row r="14693" spans="1:4" ht="14.4">
      <c r="A14693"/>
      <c r="B14693"/>
      <c r="C14693"/>
      <c r="D14693" s="198"/>
    </row>
    <row r="14694" spans="1:4" ht="14.4">
      <c r="A14694"/>
      <c r="B14694"/>
      <c r="C14694"/>
      <c r="D14694" s="198"/>
    </row>
    <row r="14695" spans="1:4" ht="14.4">
      <c r="A14695"/>
      <c r="B14695"/>
      <c r="C14695"/>
      <c r="D14695" s="198"/>
    </row>
    <row r="14696" spans="1:4" ht="14.4">
      <c r="A14696"/>
      <c r="B14696"/>
      <c r="C14696"/>
      <c r="D14696" s="198"/>
    </row>
    <row r="14697" spans="1:4" ht="14.4">
      <c r="A14697"/>
      <c r="B14697"/>
      <c r="C14697"/>
      <c r="D14697" s="198"/>
    </row>
    <row r="14698" spans="1:4" ht="14.4">
      <c r="A14698"/>
      <c r="B14698"/>
      <c r="C14698"/>
      <c r="D14698" s="198"/>
    </row>
    <row r="14699" spans="1:4" ht="14.4">
      <c r="A14699"/>
      <c r="B14699"/>
      <c r="C14699"/>
      <c r="D14699" s="198"/>
    </row>
    <row r="14700" spans="1:4" ht="14.4">
      <c r="A14700"/>
      <c r="B14700"/>
      <c r="C14700"/>
      <c r="D14700" s="198"/>
    </row>
    <row r="14701" spans="1:4" ht="14.4">
      <c r="A14701"/>
      <c r="B14701"/>
      <c r="C14701"/>
      <c r="D14701" s="198"/>
    </row>
    <row r="14702" spans="1:4" ht="14.4">
      <c r="A14702"/>
      <c r="B14702"/>
      <c r="C14702"/>
      <c r="D14702" s="198"/>
    </row>
    <row r="14703" spans="1:4" ht="14.4">
      <c r="A14703"/>
      <c r="B14703"/>
      <c r="C14703"/>
      <c r="D14703" s="198"/>
    </row>
    <row r="14704" spans="1:4" ht="14.4">
      <c r="A14704"/>
      <c r="B14704"/>
      <c r="C14704"/>
      <c r="D14704" s="198"/>
    </row>
    <row r="14705" spans="1:4" ht="14.4">
      <c r="A14705"/>
      <c r="B14705"/>
      <c r="C14705"/>
      <c r="D14705" s="198"/>
    </row>
    <row r="14706" spans="1:4" ht="14.4">
      <c r="A14706"/>
      <c r="B14706"/>
      <c r="C14706"/>
      <c r="D14706" s="198"/>
    </row>
    <row r="14707" spans="1:4" ht="14.4">
      <c r="A14707"/>
      <c r="B14707"/>
      <c r="C14707"/>
      <c r="D14707" s="198"/>
    </row>
    <row r="14708" spans="1:4" ht="14.4">
      <c r="A14708"/>
      <c r="B14708"/>
      <c r="C14708"/>
      <c r="D14708" s="198"/>
    </row>
    <row r="14709" spans="1:4" ht="14.4">
      <c r="A14709"/>
      <c r="B14709"/>
      <c r="C14709"/>
      <c r="D14709" s="198"/>
    </row>
    <row r="14710" spans="1:4" ht="14.4">
      <c r="A14710"/>
      <c r="B14710"/>
      <c r="C14710"/>
      <c r="D14710" s="198"/>
    </row>
    <row r="14711" spans="1:4" ht="14.4">
      <c r="A14711"/>
      <c r="B14711"/>
      <c r="C14711"/>
      <c r="D14711" s="198"/>
    </row>
    <row r="14712" spans="1:4" ht="14.4">
      <c r="A14712"/>
      <c r="B14712"/>
      <c r="C14712"/>
      <c r="D14712" s="198"/>
    </row>
    <row r="14713" spans="1:4" ht="14.4">
      <c r="A14713"/>
      <c r="B14713"/>
      <c r="C14713"/>
      <c r="D14713" s="198"/>
    </row>
    <row r="14714" spans="1:4" ht="14.4">
      <c r="A14714"/>
      <c r="B14714"/>
      <c r="C14714"/>
      <c r="D14714" s="198"/>
    </row>
    <row r="14715" spans="1:4" ht="14.4">
      <c r="A14715"/>
      <c r="B14715"/>
      <c r="C14715"/>
      <c r="D14715" s="198"/>
    </row>
    <row r="14716" spans="1:4" ht="14.4">
      <c r="A14716"/>
      <c r="B14716"/>
      <c r="C14716"/>
      <c r="D14716" s="198"/>
    </row>
    <row r="14717" spans="1:4" ht="14.4">
      <c r="A14717"/>
      <c r="B14717"/>
      <c r="C14717"/>
      <c r="D14717" s="198"/>
    </row>
    <row r="14718" spans="1:4" ht="14.4">
      <c r="A14718"/>
      <c r="B14718"/>
      <c r="C14718"/>
      <c r="D14718" s="198"/>
    </row>
    <row r="14719" spans="1:4" ht="14.4">
      <c r="A14719"/>
      <c r="B14719"/>
      <c r="C14719"/>
      <c r="D14719" s="198"/>
    </row>
    <row r="14720" spans="1:4" ht="14.4">
      <c r="A14720"/>
      <c r="B14720"/>
      <c r="C14720"/>
      <c r="D14720" s="198"/>
    </row>
    <row r="14721" spans="1:4" ht="14.4">
      <c r="A14721"/>
      <c r="B14721"/>
      <c r="C14721"/>
      <c r="D14721" s="198"/>
    </row>
    <row r="14722" spans="1:4" ht="14.4">
      <c r="A14722"/>
      <c r="B14722"/>
      <c r="C14722"/>
      <c r="D14722" s="198"/>
    </row>
    <row r="14723" spans="1:4" ht="14.4">
      <c r="A14723"/>
      <c r="B14723"/>
      <c r="C14723"/>
      <c r="D14723" s="198"/>
    </row>
    <row r="14724" spans="1:4" ht="14.4">
      <c r="A14724"/>
      <c r="B14724"/>
      <c r="C14724"/>
      <c r="D14724" s="198"/>
    </row>
    <row r="14725" spans="1:4" ht="14.4">
      <c r="A14725"/>
      <c r="B14725"/>
      <c r="C14725"/>
      <c r="D14725" s="198"/>
    </row>
    <row r="14726" spans="1:4" ht="14.4">
      <c r="A14726"/>
      <c r="B14726"/>
      <c r="C14726"/>
      <c r="D14726" s="198"/>
    </row>
    <row r="14727" spans="1:4" ht="14.4">
      <c r="A14727"/>
      <c r="B14727"/>
      <c r="C14727"/>
      <c r="D14727" s="198"/>
    </row>
    <row r="14728" spans="1:4" ht="14.4">
      <c r="A14728"/>
      <c r="B14728"/>
      <c r="C14728"/>
      <c r="D14728" s="198"/>
    </row>
    <row r="14729" spans="1:4" ht="14.4">
      <c r="A14729"/>
      <c r="B14729"/>
      <c r="C14729"/>
      <c r="D14729" s="198"/>
    </row>
    <row r="14730" spans="1:4" ht="14.4">
      <c r="A14730"/>
      <c r="B14730"/>
      <c r="C14730"/>
      <c r="D14730" s="198"/>
    </row>
    <row r="14731" spans="1:4" ht="14.4">
      <c r="A14731"/>
      <c r="B14731"/>
      <c r="C14731"/>
      <c r="D14731" s="198"/>
    </row>
    <row r="14732" spans="1:4" ht="14.4">
      <c r="A14732"/>
      <c r="B14732"/>
      <c r="C14732"/>
      <c r="D14732" s="198"/>
    </row>
    <row r="14733" spans="1:4" ht="14.4">
      <c r="A14733"/>
      <c r="B14733"/>
      <c r="C14733"/>
      <c r="D14733" s="198"/>
    </row>
    <row r="14734" spans="1:4" ht="14.4">
      <c r="A14734"/>
      <c r="B14734"/>
      <c r="C14734"/>
      <c r="D14734" s="198"/>
    </row>
    <row r="14735" spans="1:4" ht="14.4">
      <c r="A14735"/>
      <c r="B14735"/>
      <c r="C14735"/>
      <c r="D14735" s="198"/>
    </row>
    <row r="14736" spans="1:4" ht="14.4">
      <c r="A14736"/>
      <c r="B14736"/>
      <c r="C14736"/>
      <c r="D14736" s="198"/>
    </row>
    <row r="14737" spans="1:4" ht="14.4">
      <c r="A14737"/>
      <c r="B14737"/>
      <c r="C14737"/>
      <c r="D14737" s="198"/>
    </row>
    <row r="14738" spans="1:4" ht="14.4">
      <c r="A14738"/>
      <c r="B14738"/>
      <c r="C14738"/>
      <c r="D14738" s="198"/>
    </row>
    <row r="14739" spans="1:4" ht="14.4">
      <c r="A14739"/>
      <c r="B14739"/>
      <c r="C14739"/>
      <c r="D14739" s="198"/>
    </row>
    <row r="14740" spans="1:4" ht="14.4">
      <c r="A14740"/>
      <c r="B14740"/>
      <c r="C14740"/>
      <c r="D14740" s="198"/>
    </row>
    <row r="14741" spans="1:4" ht="14.4">
      <c r="A14741"/>
      <c r="B14741"/>
      <c r="C14741"/>
      <c r="D14741" s="198"/>
    </row>
    <row r="14742" spans="1:4" ht="14.4">
      <c r="A14742"/>
      <c r="B14742"/>
      <c r="C14742"/>
      <c r="D14742" s="198"/>
    </row>
    <row r="14743" spans="1:4" ht="14.4">
      <c r="A14743"/>
      <c r="B14743"/>
      <c r="C14743"/>
      <c r="D14743" s="198"/>
    </row>
    <row r="14744" spans="1:4" ht="14.4">
      <c r="A14744"/>
      <c r="B14744"/>
      <c r="C14744"/>
      <c r="D14744" s="198"/>
    </row>
    <row r="14745" spans="1:4" ht="14.4">
      <c r="A14745"/>
      <c r="B14745"/>
      <c r="C14745"/>
      <c r="D14745" s="198"/>
    </row>
    <row r="14746" spans="1:4" ht="14.4">
      <c r="A14746"/>
      <c r="B14746"/>
      <c r="C14746"/>
      <c r="D14746" s="198"/>
    </row>
    <row r="14747" spans="1:4" ht="14.4">
      <c r="A14747"/>
      <c r="B14747"/>
      <c r="C14747"/>
      <c r="D14747" s="198"/>
    </row>
    <row r="14748" spans="1:4" ht="14.4">
      <c r="A14748"/>
      <c r="B14748"/>
      <c r="C14748"/>
      <c r="D14748" s="198"/>
    </row>
    <row r="14749" spans="1:4" ht="14.4">
      <c r="A14749"/>
      <c r="B14749"/>
      <c r="C14749"/>
      <c r="D14749" s="198"/>
    </row>
    <row r="14750" spans="1:4" ht="14.4">
      <c r="A14750"/>
      <c r="B14750"/>
      <c r="C14750"/>
      <c r="D14750" s="198"/>
    </row>
    <row r="14751" spans="1:4" ht="14.4">
      <c r="A14751"/>
      <c r="B14751"/>
      <c r="C14751"/>
      <c r="D14751" s="198"/>
    </row>
    <row r="14752" spans="1:4" ht="14.4">
      <c r="A14752"/>
      <c r="B14752"/>
      <c r="C14752"/>
      <c r="D14752" s="198"/>
    </row>
    <row r="14753" spans="1:4" ht="14.4">
      <c r="A14753"/>
      <c r="B14753"/>
      <c r="C14753"/>
      <c r="D14753" s="198"/>
    </row>
    <row r="14754" spans="1:4" ht="14.4">
      <c r="A14754"/>
      <c r="B14754"/>
      <c r="C14754"/>
      <c r="D14754" s="198"/>
    </row>
    <row r="14755" spans="1:4" ht="14.4">
      <c r="A14755"/>
      <c r="B14755"/>
      <c r="C14755"/>
      <c r="D14755" s="198"/>
    </row>
    <row r="14756" spans="1:4" ht="14.4">
      <c r="A14756"/>
      <c r="B14756"/>
      <c r="C14756"/>
      <c r="D14756" s="198"/>
    </row>
    <row r="14757" spans="1:4" ht="14.4">
      <c r="A14757"/>
      <c r="B14757"/>
      <c r="C14757"/>
      <c r="D14757" s="198"/>
    </row>
    <row r="14758" spans="1:4" ht="14.4">
      <c r="A14758"/>
      <c r="B14758"/>
      <c r="C14758"/>
      <c r="D14758" s="198"/>
    </row>
    <row r="14759" spans="1:4" ht="14.4">
      <c r="A14759"/>
      <c r="B14759"/>
      <c r="C14759"/>
      <c r="D14759" s="198"/>
    </row>
    <row r="14760" spans="1:4" ht="14.4">
      <c r="A14760"/>
      <c r="B14760"/>
      <c r="C14760"/>
      <c r="D14760" s="198"/>
    </row>
    <row r="14761" spans="1:4" ht="14.4">
      <c r="A14761"/>
      <c r="B14761"/>
      <c r="C14761"/>
      <c r="D14761" s="198"/>
    </row>
    <row r="14762" spans="1:4" ht="14.4">
      <c r="A14762"/>
      <c r="B14762"/>
      <c r="C14762"/>
      <c r="D14762" s="198"/>
    </row>
    <row r="14763" spans="1:4" ht="14.4">
      <c r="A14763"/>
      <c r="B14763"/>
      <c r="C14763"/>
      <c r="D14763" s="198"/>
    </row>
    <row r="14764" spans="1:4" ht="14.4">
      <c r="A14764"/>
      <c r="B14764"/>
      <c r="C14764"/>
      <c r="D14764" s="198"/>
    </row>
    <row r="14765" spans="1:4" ht="14.4">
      <c r="A14765"/>
      <c r="B14765"/>
      <c r="C14765"/>
      <c r="D14765" s="198"/>
    </row>
    <row r="14766" spans="1:4" ht="14.4">
      <c r="A14766"/>
      <c r="B14766"/>
      <c r="C14766"/>
      <c r="D14766" s="198"/>
    </row>
    <row r="14767" spans="1:4" ht="14.4">
      <c r="A14767"/>
      <c r="B14767"/>
      <c r="C14767"/>
      <c r="D14767" s="198"/>
    </row>
    <row r="14768" spans="1:4" ht="14.4">
      <c r="A14768"/>
      <c r="B14768"/>
      <c r="C14768"/>
      <c r="D14768" s="198"/>
    </row>
    <row r="14769" spans="1:4" ht="14.4">
      <c r="A14769"/>
      <c r="B14769"/>
      <c r="C14769"/>
      <c r="D14769" s="198"/>
    </row>
    <row r="14770" spans="1:4" ht="14.4">
      <c r="A14770"/>
      <c r="B14770"/>
      <c r="C14770"/>
      <c r="D14770" s="198"/>
    </row>
    <row r="14771" spans="1:4" ht="14.4">
      <c r="A14771"/>
      <c r="B14771"/>
      <c r="C14771"/>
      <c r="D14771" s="198"/>
    </row>
    <row r="14772" spans="1:4" ht="14.4">
      <c r="A14772"/>
      <c r="B14772"/>
      <c r="C14772"/>
      <c r="D14772" s="198"/>
    </row>
    <row r="14773" spans="1:4" ht="14.4">
      <c r="A14773"/>
      <c r="B14773"/>
      <c r="C14773"/>
      <c r="D14773" s="198"/>
    </row>
    <row r="14774" spans="1:4" ht="14.4">
      <c r="A14774"/>
      <c r="B14774"/>
      <c r="C14774"/>
      <c r="D14774" s="198"/>
    </row>
    <row r="14775" spans="1:4" ht="14.4">
      <c r="A14775"/>
      <c r="B14775"/>
      <c r="C14775"/>
      <c r="D14775" s="198"/>
    </row>
    <row r="14776" spans="1:4" ht="14.4">
      <c r="A14776"/>
      <c r="B14776"/>
      <c r="C14776"/>
      <c r="D14776" s="198"/>
    </row>
    <row r="14777" spans="1:4" ht="14.4">
      <c r="A14777"/>
      <c r="B14777"/>
      <c r="C14777"/>
      <c r="D14777" s="198"/>
    </row>
    <row r="14778" spans="1:4" ht="14.4">
      <c r="A14778"/>
      <c r="B14778"/>
      <c r="C14778"/>
      <c r="D14778" s="198"/>
    </row>
    <row r="14779" spans="1:4" ht="14.4">
      <c r="A14779"/>
      <c r="B14779"/>
      <c r="C14779"/>
      <c r="D14779" s="198"/>
    </row>
    <row r="14780" spans="1:4" ht="14.4">
      <c r="A14780"/>
      <c r="B14780"/>
      <c r="C14780"/>
      <c r="D14780" s="198"/>
    </row>
    <row r="14781" spans="1:4" ht="14.4">
      <c r="A14781"/>
      <c r="B14781"/>
      <c r="C14781"/>
      <c r="D14781" s="198"/>
    </row>
    <row r="14782" spans="1:4" ht="14.4">
      <c r="A14782"/>
      <c r="B14782"/>
      <c r="C14782"/>
      <c r="D14782" s="198"/>
    </row>
    <row r="14783" spans="1:4" ht="14.4">
      <c r="A14783"/>
      <c r="B14783"/>
      <c r="C14783"/>
      <c r="D14783" s="198"/>
    </row>
    <row r="14784" spans="1:4" ht="14.4">
      <c r="A14784"/>
      <c r="B14784"/>
      <c r="C14784"/>
      <c r="D14784" s="198"/>
    </row>
    <row r="14785" spans="1:4" ht="14.4">
      <c r="A14785"/>
      <c r="B14785"/>
      <c r="C14785"/>
      <c r="D14785" s="198"/>
    </row>
    <row r="14786" spans="1:4" ht="14.4">
      <c r="A14786"/>
      <c r="B14786"/>
      <c r="C14786"/>
      <c r="D14786" s="198"/>
    </row>
    <row r="14787" spans="1:4" ht="14.4">
      <c r="A14787"/>
      <c r="B14787"/>
      <c r="C14787"/>
      <c r="D14787" s="198"/>
    </row>
    <row r="14788" spans="1:4" ht="14.4">
      <c r="A14788"/>
      <c r="B14788"/>
      <c r="C14788"/>
      <c r="D14788" s="198"/>
    </row>
    <row r="14789" spans="1:4" ht="14.4">
      <c r="A14789"/>
      <c r="B14789"/>
      <c r="C14789"/>
      <c r="D14789" s="198"/>
    </row>
    <row r="14790" spans="1:4" ht="14.4">
      <c r="A14790"/>
      <c r="B14790"/>
      <c r="C14790"/>
      <c r="D14790" s="198"/>
    </row>
    <row r="14791" spans="1:4" ht="14.4">
      <c r="A14791"/>
      <c r="B14791"/>
      <c r="C14791"/>
      <c r="D14791" s="198"/>
    </row>
    <row r="14792" spans="1:4" ht="14.4">
      <c r="A14792"/>
      <c r="B14792"/>
      <c r="C14792"/>
      <c r="D14792" s="198"/>
    </row>
    <row r="14793" spans="1:4" ht="14.4">
      <c r="A14793"/>
      <c r="B14793"/>
      <c r="C14793"/>
      <c r="D14793" s="198"/>
    </row>
    <row r="14794" spans="1:4" ht="14.4">
      <c r="A14794"/>
      <c r="B14794"/>
      <c r="C14794"/>
      <c r="D14794" s="198"/>
    </row>
    <row r="14795" spans="1:4" ht="14.4">
      <c r="A14795"/>
      <c r="B14795"/>
      <c r="C14795"/>
      <c r="D14795" s="198"/>
    </row>
    <row r="14796" spans="1:4" ht="14.4">
      <c r="A14796"/>
      <c r="B14796"/>
      <c r="C14796"/>
      <c r="D14796" s="198"/>
    </row>
    <row r="14797" spans="1:4" ht="14.4">
      <c r="A14797"/>
      <c r="B14797"/>
      <c r="C14797"/>
      <c r="D14797" s="198"/>
    </row>
    <row r="14798" spans="1:4" ht="14.4">
      <c r="A14798"/>
      <c r="B14798"/>
      <c r="C14798"/>
      <c r="D14798" s="198"/>
    </row>
    <row r="14799" spans="1:4" ht="14.4">
      <c r="A14799"/>
      <c r="B14799"/>
      <c r="C14799"/>
      <c r="D14799" s="198"/>
    </row>
    <row r="14800" spans="1:4" ht="14.4">
      <c r="A14800"/>
      <c r="B14800"/>
      <c r="C14800"/>
      <c r="D14800" s="198"/>
    </row>
    <row r="14801" spans="1:4" ht="14.4">
      <c r="A14801"/>
      <c r="B14801"/>
      <c r="C14801"/>
      <c r="D14801" s="198"/>
    </row>
    <row r="14802" spans="1:4" ht="14.4">
      <c r="A14802"/>
      <c r="B14802"/>
      <c r="C14802"/>
      <c r="D14802" s="198"/>
    </row>
    <row r="14803" spans="1:4" ht="14.4">
      <c r="A14803"/>
      <c r="B14803"/>
      <c r="C14803"/>
      <c r="D14803" s="198"/>
    </row>
    <row r="14804" spans="1:4" ht="14.4">
      <c r="A14804"/>
      <c r="B14804"/>
      <c r="C14804"/>
      <c r="D14804" s="198"/>
    </row>
    <row r="14805" spans="1:4" ht="14.4">
      <c r="A14805"/>
      <c r="B14805"/>
      <c r="C14805"/>
      <c r="D14805" s="198"/>
    </row>
    <row r="14806" spans="1:4" ht="14.4">
      <c r="A14806"/>
      <c r="B14806"/>
      <c r="C14806"/>
      <c r="D14806" s="198"/>
    </row>
    <row r="14807" spans="1:4" ht="14.4">
      <c r="A14807"/>
      <c r="B14807"/>
      <c r="C14807"/>
      <c r="D14807" s="198"/>
    </row>
    <row r="14808" spans="1:4" ht="14.4">
      <c r="A14808"/>
      <c r="B14808"/>
      <c r="C14808"/>
      <c r="D14808" s="198"/>
    </row>
    <row r="14809" spans="1:4" ht="14.4">
      <c r="A14809"/>
      <c r="B14809"/>
      <c r="C14809"/>
      <c r="D14809" s="198"/>
    </row>
    <row r="14810" spans="1:4" ht="14.4">
      <c r="A14810"/>
      <c r="B14810"/>
      <c r="C14810"/>
      <c r="D14810" s="198"/>
    </row>
    <row r="14811" spans="1:4" ht="14.4">
      <c r="A14811"/>
      <c r="B14811"/>
      <c r="C14811"/>
      <c r="D14811" s="198"/>
    </row>
    <row r="14812" spans="1:4" ht="14.4">
      <c r="A14812"/>
      <c r="B14812"/>
      <c r="C14812"/>
      <c r="D14812" s="198"/>
    </row>
    <row r="14813" spans="1:4" ht="14.4">
      <c r="A14813"/>
      <c r="B14813"/>
      <c r="C14813"/>
      <c r="D14813" s="198"/>
    </row>
    <row r="14814" spans="1:4" ht="14.4">
      <c r="A14814"/>
      <c r="B14814"/>
      <c r="C14814"/>
      <c r="D14814" s="198"/>
    </row>
    <row r="14815" spans="1:4" ht="14.4">
      <c r="A14815"/>
      <c r="B14815"/>
      <c r="C14815"/>
      <c r="D14815" s="198"/>
    </row>
    <row r="14816" spans="1:4" ht="14.4">
      <c r="A14816"/>
      <c r="B14816"/>
      <c r="C14816"/>
      <c r="D14816" s="198"/>
    </row>
    <row r="14817" spans="1:4" ht="14.4">
      <c r="A14817"/>
      <c r="B14817"/>
      <c r="C14817"/>
      <c r="D14817" s="198"/>
    </row>
    <row r="14818" spans="1:4" ht="14.4">
      <c r="A14818"/>
      <c r="B14818"/>
      <c r="C14818"/>
      <c r="D14818" s="198"/>
    </row>
    <row r="14819" spans="1:4" ht="14.4">
      <c r="A14819"/>
      <c r="B14819"/>
      <c r="C14819"/>
      <c r="D14819" s="198"/>
    </row>
    <row r="14820" spans="1:4" ht="14.4">
      <c r="A14820"/>
      <c r="B14820"/>
      <c r="C14820"/>
      <c r="D14820" s="198"/>
    </row>
    <row r="14821" spans="1:4" ht="14.4">
      <c r="A14821"/>
      <c r="B14821"/>
      <c r="C14821"/>
      <c r="D14821" s="198"/>
    </row>
    <row r="14822" spans="1:4" ht="14.4">
      <c r="A14822"/>
      <c r="B14822"/>
      <c r="C14822"/>
      <c r="D14822" s="198"/>
    </row>
    <row r="14823" spans="1:4" ht="14.4">
      <c r="A14823"/>
      <c r="B14823"/>
      <c r="C14823"/>
      <c r="D14823" s="198"/>
    </row>
    <row r="14824" spans="1:4" ht="14.4">
      <c r="A14824"/>
      <c r="B14824"/>
      <c r="C14824"/>
      <c r="D14824" s="198"/>
    </row>
    <row r="14825" spans="1:4" ht="14.4">
      <c r="A14825"/>
      <c r="B14825"/>
      <c r="C14825"/>
      <c r="D14825" s="198"/>
    </row>
    <row r="14826" spans="1:4" ht="14.4">
      <c r="A14826"/>
      <c r="B14826"/>
      <c r="C14826"/>
      <c r="D14826" s="198"/>
    </row>
    <row r="14827" spans="1:4" ht="14.4">
      <c r="A14827"/>
      <c r="B14827"/>
      <c r="C14827"/>
      <c r="D14827" s="198"/>
    </row>
    <row r="14828" spans="1:4" ht="14.4">
      <c r="A14828"/>
      <c r="B14828"/>
      <c r="C14828"/>
      <c r="D14828" s="198"/>
    </row>
    <row r="14829" spans="1:4" ht="14.4">
      <c r="A14829"/>
      <c r="B14829"/>
      <c r="C14829"/>
      <c r="D14829" s="198"/>
    </row>
    <row r="14830" spans="1:4" ht="14.4">
      <c r="A14830"/>
      <c r="B14830"/>
      <c r="C14830"/>
      <c r="D14830" s="198"/>
    </row>
    <row r="14831" spans="1:4" ht="14.4">
      <c r="A14831"/>
      <c r="B14831"/>
      <c r="C14831"/>
      <c r="D14831" s="198"/>
    </row>
    <row r="14832" spans="1:4" ht="14.4">
      <c r="A14832"/>
      <c r="B14832"/>
      <c r="C14832"/>
      <c r="D14832" s="198"/>
    </row>
    <row r="14833" spans="1:4" ht="14.4">
      <c r="A14833"/>
      <c r="B14833"/>
      <c r="C14833"/>
      <c r="D14833" s="198"/>
    </row>
    <row r="14834" spans="1:4" ht="14.4">
      <c r="A14834"/>
      <c r="B14834"/>
      <c r="C14834"/>
      <c r="D14834" s="198"/>
    </row>
    <row r="14835" spans="1:4" ht="14.4">
      <c r="A14835"/>
      <c r="B14835"/>
      <c r="C14835"/>
      <c r="D14835" s="198"/>
    </row>
    <row r="14836" spans="1:4" ht="14.4">
      <c r="A14836"/>
      <c r="B14836"/>
      <c r="C14836"/>
      <c r="D14836" s="198"/>
    </row>
    <row r="14837" spans="1:4" ht="14.4">
      <c r="A14837"/>
      <c r="B14837"/>
      <c r="C14837"/>
      <c r="D14837" s="198"/>
    </row>
    <row r="14838" spans="1:4" ht="14.4">
      <c r="A14838"/>
      <c r="B14838"/>
      <c r="C14838"/>
      <c r="D14838" s="198"/>
    </row>
    <row r="14839" spans="1:4" ht="14.4">
      <c r="A14839"/>
      <c r="B14839"/>
      <c r="C14839"/>
      <c r="D14839" s="198"/>
    </row>
    <row r="14840" spans="1:4" ht="14.4">
      <c r="A14840"/>
      <c r="B14840"/>
      <c r="C14840"/>
      <c r="D14840" s="198"/>
    </row>
    <row r="14841" spans="1:4" ht="14.4">
      <c r="A14841"/>
      <c r="B14841"/>
      <c r="C14841"/>
      <c r="D14841" s="198"/>
    </row>
    <row r="14842" spans="1:4" ht="14.4">
      <c r="A14842"/>
      <c r="B14842"/>
      <c r="C14842"/>
      <c r="D14842" s="198"/>
    </row>
    <row r="14843" spans="1:4" ht="14.4">
      <c r="A14843"/>
      <c r="B14843"/>
      <c r="C14843"/>
      <c r="D14843" s="198"/>
    </row>
    <row r="14844" spans="1:4" ht="14.4">
      <c r="A14844"/>
      <c r="B14844"/>
      <c r="C14844"/>
      <c r="D14844" s="198"/>
    </row>
    <row r="14845" spans="1:4" ht="14.4">
      <c r="A14845"/>
      <c r="B14845"/>
      <c r="C14845"/>
      <c r="D14845" s="198"/>
    </row>
    <row r="14846" spans="1:4" ht="14.4">
      <c r="A14846"/>
      <c r="B14846"/>
      <c r="C14846"/>
      <c r="D14846" s="198"/>
    </row>
    <row r="14847" spans="1:4" ht="14.4">
      <c r="A14847"/>
      <c r="B14847"/>
      <c r="C14847"/>
      <c r="D14847" s="198"/>
    </row>
    <row r="14848" spans="1:4" ht="14.4">
      <c r="A14848"/>
      <c r="B14848"/>
      <c r="C14848"/>
      <c r="D14848" s="198"/>
    </row>
    <row r="14849" spans="1:4" ht="14.4">
      <c r="A14849"/>
      <c r="B14849"/>
      <c r="C14849"/>
      <c r="D14849" s="198"/>
    </row>
    <row r="14850" spans="1:4" ht="14.4">
      <c r="A14850"/>
      <c r="B14850"/>
      <c r="C14850"/>
      <c r="D14850" s="198"/>
    </row>
    <row r="14851" spans="1:4" ht="14.4">
      <c r="A14851"/>
      <c r="B14851"/>
      <c r="C14851"/>
      <c r="D14851" s="198"/>
    </row>
    <row r="14852" spans="1:4" ht="14.4">
      <c r="A14852"/>
      <c r="B14852"/>
      <c r="C14852"/>
      <c r="D14852" s="198"/>
    </row>
    <row r="14853" spans="1:4" ht="14.4">
      <c r="A14853"/>
      <c r="B14853"/>
      <c r="C14853"/>
      <c r="D14853" s="198"/>
    </row>
    <row r="14854" spans="1:4" ht="14.4">
      <c r="A14854"/>
      <c r="B14854"/>
      <c r="C14854"/>
      <c r="D14854" s="198"/>
    </row>
    <row r="14855" spans="1:4" ht="14.4">
      <c r="A14855"/>
      <c r="B14855"/>
      <c r="C14855"/>
      <c r="D14855" s="198"/>
    </row>
    <row r="14856" spans="1:4" ht="14.4">
      <c r="A14856"/>
      <c r="B14856"/>
      <c r="C14856"/>
      <c r="D14856" s="198"/>
    </row>
    <row r="14857" spans="1:4" ht="14.4">
      <c r="A14857"/>
      <c r="B14857"/>
      <c r="C14857"/>
      <c r="D14857" s="198"/>
    </row>
    <row r="14858" spans="1:4" ht="14.4">
      <c r="A14858"/>
      <c r="B14858"/>
      <c r="C14858"/>
      <c r="D14858" s="198"/>
    </row>
    <row r="14859" spans="1:4" ht="14.4">
      <c r="A14859"/>
      <c r="B14859"/>
      <c r="C14859"/>
      <c r="D14859" s="198"/>
    </row>
    <row r="14860" spans="1:4" ht="14.4">
      <c r="A14860"/>
      <c r="B14860"/>
      <c r="C14860"/>
      <c r="D14860" s="198"/>
    </row>
    <row r="14861" spans="1:4" ht="14.4">
      <c r="A14861"/>
      <c r="B14861"/>
      <c r="C14861"/>
      <c r="D14861" s="198"/>
    </row>
    <row r="14862" spans="1:4" ht="14.4">
      <c r="A14862"/>
      <c r="B14862"/>
      <c r="C14862"/>
      <c r="D14862" s="198"/>
    </row>
    <row r="14863" spans="1:4" ht="14.4">
      <c r="A14863"/>
      <c r="B14863"/>
      <c r="C14863"/>
      <c r="D14863" s="198"/>
    </row>
    <row r="14864" spans="1:4" ht="14.4">
      <c r="A14864"/>
      <c r="B14864"/>
      <c r="C14864"/>
      <c r="D14864" s="198"/>
    </row>
    <row r="14865" spans="1:4" ht="14.4">
      <c r="A14865"/>
      <c r="B14865"/>
      <c r="C14865"/>
      <c r="D14865" s="198"/>
    </row>
    <row r="14866" spans="1:4" ht="14.4">
      <c r="A14866"/>
      <c r="B14866"/>
      <c r="C14866"/>
      <c r="D14866" s="198"/>
    </row>
    <row r="14867" spans="1:4" ht="14.4">
      <c r="A14867"/>
      <c r="B14867"/>
      <c r="C14867"/>
      <c r="D14867" s="198"/>
    </row>
    <row r="14868" spans="1:4" ht="14.4">
      <c r="A14868"/>
      <c r="B14868"/>
      <c r="C14868"/>
      <c r="D14868" s="198"/>
    </row>
    <row r="14869" spans="1:4" ht="14.4">
      <c r="A14869"/>
      <c r="B14869"/>
      <c r="C14869"/>
      <c r="D14869" s="198"/>
    </row>
    <row r="14870" spans="1:4" ht="14.4">
      <c r="A14870"/>
      <c r="B14870"/>
      <c r="C14870"/>
      <c r="D14870" s="198"/>
    </row>
    <row r="14871" spans="1:4" ht="14.4">
      <c r="A14871"/>
      <c r="B14871"/>
      <c r="C14871"/>
      <c r="D14871" s="198"/>
    </row>
    <row r="14872" spans="1:4" ht="14.4">
      <c r="A14872"/>
      <c r="B14872"/>
      <c r="C14872"/>
      <c r="D14872" s="198"/>
    </row>
    <row r="14873" spans="1:4" ht="14.4">
      <c r="A14873"/>
      <c r="B14873"/>
      <c r="C14873"/>
      <c r="D14873" s="198"/>
    </row>
    <row r="14874" spans="1:4" ht="14.4">
      <c r="A14874"/>
      <c r="B14874"/>
      <c r="C14874"/>
      <c r="D14874" s="198"/>
    </row>
    <row r="14875" spans="1:4" ht="14.4">
      <c r="A14875"/>
      <c r="B14875"/>
      <c r="C14875"/>
      <c r="D14875" s="198"/>
    </row>
    <row r="14876" spans="1:4" ht="14.4">
      <c r="A14876"/>
      <c r="B14876"/>
      <c r="C14876"/>
      <c r="D14876" s="198"/>
    </row>
    <row r="14877" spans="1:4" ht="14.4">
      <c r="A14877"/>
      <c r="B14877"/>
      <c r="C14877"/>
      <c r="D14877" s="198"/>
    </row>
    <row r="14878" spans="1:4" ht="14.4">
      <c r="A14878"/>
      <c r="B14878"/>
      <c r="C14878"/>
      <c r="D14878" s="198"/>
    </row>
    <row r="14879" spans="1:4" ht="14.4">
      <c r="A14879"/>
      <c r="B14879"/>
      <c r="C14879"/>
      <c r="D14879" s="198"/>
    </row>
    <row r="14880" spans="1:4" ht="14.4">
      <c r="A14880"/>
      <c r="B14880"/>
      <c r="C14880"/>
      <c r="D14880" s="198"/>
    </row>
    <row r="14881" spans="1:4" ht="14.4">
      <c r="A14881"/>
      <c r="B14881"/>
      <c r="C14881"/>
      <c r="D14881" s="198"/>
    </row>
    <row r="14882" spans="1:4" ht="14.4">
      <c r="A14882"/>
      <c r="B14882"/>
      <c r="C14882"/>
      <c r="D14882" s="198"/>
    </row>
    <row r="14883" spans="1:4" ht="14.4">
      <c r="A14883"/>
      <c r="B14883"/>
      <c r="C14883"/>
      <c r="D14883" s="198"/>
    </row>
    <row r="14884" spans="1:4" ht="14.4">
      <c r="A14884"/>
      <c r="B14884"/>
      <c r="C14884"/>
      <c r="D14884" s="198"/>
    </row>
    <row r="14885" spans="1:4" ht="14.4">
      <c r="A14885"/>
      <c r="B14885"/>
      <c r="C14885"/>
      <c r="D14885" s="198"/>
    </row>
    <row r="14886" spans="1:4" ht="14.4">
      <c r="A14886"/>
      <c r="B14886"/>
      <c r="C14886"/>
      <c r="D14886" s="198"/>
    </row>
    <row r="14887" spans="1:4" ht="14.4">
      <c r="A14887"/>
      <c r="B14887"/>
      <c r="C14887"/>
      <c r="D14887" s="198"/>
    </row>
    <row r="14888" spans="1:4" ht="14.4">
      <c r="A14888"/>
      <c r="B14888"/>
      <c r="C14888"/>
      <c r="D14888" s="198"/>
    </row>
    <row r="14889" spans="1:4" ht="14.4">
      <c r="A14889"/>
      <c r="B14889"/>
      <c r="C14889"/>
      <c r="D14889" s="198"/>
    </row>
    <row r="14890" spans="1:4" ht="14.4">
      <c r="A14890"/>
      <c r="B14890"/>
      <c r="C14890"/>
      <c r="D14890" s="198"/>
    </row>
    <row r="14891" spans="1:4" ht="14.4">
      <c r="A14891"/>
      <c r="B14891"/>
      <c r="C14891"/>
      <c r="D14891" s="198"/>
    </row>
    <row r="14892" spans="1:4" ht="14.4">
      <c r="A14892"/>
      <c r="B14892"/>
      <c r="C14892"/>
      <c r="D14892" s="198"/>
    </row>
    <row r="14893" spans="1:4" ht="14.4">
      <c r="A14893"/>
      <c r="B14893"/>
      <c r="C14893"/>
      <c r="D14893" s="198"/>
    </row>
    <row r="14894" spans="1:4" ht="14.4">
      <c r="A14894"/>
      <c r="B14894"/>
      <c r="C14894"/>
      <c r="D14894" s="198"/>
    </row>
    <row r="14895" spans="1:4" ht="14.4">
      <c r="A14895"/>
      <c r="B14895"/>
      <c r="C14895"/>
      <c r="D14895" s="198"/>
    </row>
    <row r="14896" spans="1:4" ht="14.4">
      <c r="A14896"/>
      <c r="B14896"/>
      <c r="C14896"/>
      <c r="D14896" s="198"/>
    </row>
    <row r="14897" spans="1:4" ht="14.4">
      <c r="A14897"/>
      <c r="B14897"/>
      <c r="C14897"/>
      <c r="D14897" s="198"/>
    </row>
    <row r="14898" spans="1:4" ht="14.4">
      <c r="A14898"/>
      <c r="B14898"/>
      <c r="C14898"/>
      <c r="D14898" s="198"/>
    </row>
    <row r="14899" spans="1:4" ht="14.4">
      <c r="A14899"/>
      <c r="B14899"/>
      <c r="C14899"/>
      <c r="D14899" s="198"/>
    </row>
    <row r="14900" spans="1:4" ht="14.4">
      <c r="A14900"/>
      <c r="B14900"/>
      <c r="C14900"/>
      <c r="D14900" s="198"/>
    </row>
    <row r="14901" spans="1:4" ht="14.4">
      <c r="A14901"/>
      <c r="B14901"/>
      <c r="C14901"/>
      <c r="D14901" s="198"/>
    </row>
    <row r="14902" spans="1:4" ht="14.4">
      <c r="A14902"/>
      <c r="B14902"/>
      <c r="C14902"/>
      <c r="D14902" s="198"/>
    </row>
    <row r="14903" spans="1:4" ht="14.4">
      <c r="A14903"/>
      <c r="B14903"/>
      <c r="C14903"/>
      <c r="D14903" s="198"/>
    </row>
    <row r="14904" spans="1:4" ht="14.4">
      <c r="A14904"/>
      <c r="B14904"/>
      <c r="C14904"/>
      <c r="D14904" s="198"/>
    </row>
    <row r="14905" spans="1:4" ht="14.4">
      <c r="A14905"/>
      <c r="B14905"/>
      <c r="C14905"/>
      <c r="D14905" s="198"/>
    </row>
    <row r="14906" spans="1:4" ht="14.4">
      <c r="A14906"/>
      <c r="B14906"/>
      <c r="C14906"/>
      <c r="D14906" s="198"/>
    </row>
    <row r="14907" spans="1:4" ht="14.4">
      <c r="A14907"/>
      <c r="B14907"/>
      <c r="C14907"/>
      <c r="D14907" s="198"/>
    </row>
    <row r="14908" spans="1:4" ht="14.4">
      <c r="A14908"/>
      <c r="B14908"/>
      <c r="C14908"/>
      <c r="D14908" s="198"/>
    </row>
    <row r="14909" spans="1:4" ht="14.4">
      <c r="A14909"/>
      <c r="B14909"/>
      <c r="C14909"/>
      <c r="D14909" s="198"/>
    </row>
    <row r="14910" spans="1:4" ht="14.4">
      <c r="A14910"/>
      <c r="B14910"/>
      <c r="C14910"/>
      <c r="D14910" s="198"/>
    </row>
    <row r="14911" spans="1:4" ht="14.4">
      <c r="A14911"/>
      <c r="B14911"/>
      <c r="C14911"/>
      <c r="D14911" s="198"/>
    </row>
    <row r="14912" spans="1:4" ht="14.4">
      <c r="A14912"/>
      <c r="B14912"/>
      <c r="C14912"/>
      <c r="D14912" s="198"/>
    </row>
    <row r="14913" spans="1:4" ht="14.4">
      <c r="A14913"/>
      <c r="B14913"/>
      <c r="C14913"/>
      <c r="D14913" s="198"/>
    </row>
    <row r="14914" spans="1:4" ht="14.4">
      <c r="A14914"/>
      <c r="B14914"/>
      <c r="C14914"/>
      <c r="D14914" s="198"/>
    </row>
    <row r="14915" spans="1:4" ht="14.4">
      <c r="A14915"/>
      <c r="B14915"/>
      <c r="C14915"/>
      <c r="D14915" s="198"/>
    </row>
    <row r="14916" spans="1:4" ht="14.4">
      <c r="A14916"/>
      <c r="B14916"/>
      <c r="C14916"/>
      <c r="D14916" s="198"/>
    </row>
    <row r="14917" spans="1:4" ht="14.4">
      <c r="A14917"/>
      <c r="B14917"/>
      <c r="C14917"/>
      <c r="D14917" s="198"/>
    </row>
    <row r="14918" spans="1:4" ht="14.4">
      <c r="A14918"/>
      <c r="B14918"/>
      <c r="C14918"/>
      <c r="D14918" s="198"/>
    </row>
    <row r="14919" spans="1:4" ht="14.4">
      <c r="A14919"/>
      <c r="B14919"/>
      <c r="C14919"/>
      <c r="D14919" s="198"/>
    </row>
    <row r="14920" spans="1:4" ht="14.4">
      <c r="A14920"/>
      <c r="B14920"/>
      <c r="C14920"/>
      <c r="D14920" s="198"/>
    </row>
    <row r="14921" spans="1:4" ht="14.4">
      <c r="A14921"/>
      <c r="B14921"/>
      <c r="C14921"/>
      <c r="D14921" s="198"/>
    </row>
    <row r="14922" spans="1:4" ht="14.4">
      <c r="A14922"/>
      <c r="B14922"/>
      <c r="C14922"/>
      <c r="D14922" s="198"/>
    </row>
    <row r="14923" spans="1:4" ht="14.4">
      <c r="A14923"/>
      <c r="B14923"/>
      <c r="C14923"/>
      <c r="D14923" s="198"/>
    </row>
    <row r="14924" spans="1:4" ht="14.4">
      <c r="A14924"/>
      <c r="B14924"/>
      <c r="C14924"/>
      <c r="D14924" s="198"/>
    </row>
    <row r="14925" spans="1:4" ht="14.4">
      <c r="A14925"/>
      <c r="B14925"/>
      <c r="C14925"/>
      <c r="D14925" s="198"/>
    </row>
    <row r="14926" spans="1:4" ht="14.4">
      <c r="A14926"/>
      <c r="B14926"/>
      <c r="C14926"/>
      <c r="D14926" s="198"/>
    </row>
    <row r="14927" spans="1:4" ht="14.4">
      <c r="A14927"/>
      <c r="B14927"/>
      <c r="C14927"/>
      <c r="D14927" s="198"/>
    </row>
    <row r="14928" spans="1:4" ht="14.4">
      <c r="A14928"/>
      <c r="B14928"/>
      <c r="C14928"/>
      <c r="D14928" s="198"/>
    </row>
    <row r="14929" spans="1:4" ht="14.4">
      <c r="A14929"/>
      <c r="B14929"/>
      <c r="C14929"/>
      <c r="D14929" s="198"/>
    </row>
    <row r="14930" spans="1:4" ht="14.4">
      <c r="A14930"/>
      <c r="B14930"/>
      <c r="C14930"/>
      <c r="D14930" s="198"/>
    </row>
    <row r="14931" spans="1:4" ht="14.4">
      <c r="A14931"/>
      <c r="B14931"/>
      <c r="C14931"/>
      <c r="D14931" s="198"/>
    </row>
    <row r="14932" spans="1:4" ht="14.4">
      <c r="A14932"/>
      <c r="B14932"/>
      <c r="C14932"/>
      <c r="D14932" s="198"/>
    </row>
    <row r="14933" spans="1:4" ht="14.4">
      <c r="A14933"/>
      <c r="B14933"/>
      <c r="C14933"/>
      <c r="D14933" s="198"/>
    </row>
    <row r="14934" spans="1:4" ht="14.4">
      <c r="A14934"/>
      <c r="B14934"/>
      <c r="C14934"/>
      <c r="D14934" s="198"/>
    </row>
    <row r="14935" spans="1:4" ht="14.4">
      <c r="A14935"/>
      <c r="B14935"/>
      <c r="C14935"/>
      <c r="D14935" s="198"/>
    </row>
    <row r="14936" spans="1:4" ht="14.4">
      <c r="A14936"/>
      <c r="B14936"/>
      <c r="C14936"/>
      <c r="D14936" s="198"/>
    </row>
    <row r="14937" spans="1:4" ht="14.4">
      <c r="A14937"/>
      <c r="B14937"/>
      <c r="C14937"/>
      <c r="D14937" s="198"/>
    </row>
    <row r="14938" spans="1:4" ht="14.4">
      <c r="A14938"/>
      <c r="B14938"/>
      <c r="C14938"/>
      <c r="D14938" s="198"/>
    </row>
    <row r="14939" spans="1:4" ht="14.4">
      <c r="A14939"/>
      <c r="B14939"/>
      <c r="C14939"/>
      <c r="D14939" s="198"/>
    </row>
    <row r="14940" spans="1:4" ht="14.4">
      <c r="A14940"/>
      <c r="B14940"/>
      <c r="C14940"/>
      <c r="D14940" s="198"/>
    </row>
    <row r="14941" spans="1:4" ht="14.4">
      <c r="A14941"/>
      <c r="B14941"/>
      <c r="C14941"/>
      <c r="D14941" s="198"/>
    </row>
    <row r="14942" spans="1:4" ht="14.4">
      <c r="A14942"/>
      <c r="B14942"/>
      <c r="C14942"/>
      <c r="D14942" s="198"/>
    </row>
    <row r="14943" spans="1:4" ht="14.4">
      <c r="A14943"/>
      <c r="B14943"/>
      <c r="C14943"/>
      <c r="D14943" s="198"/>
    </row>
    <row r="14944" spans="1:4" ht="14.4">
      <c r="A14944"/>
      <c r="B14944"/>
      <c r="C14944"/>
      <c r="D14944" s="198"/>
    </row>
    <row r="14945" spans="1:4" ht="14.4">
      <c r="A14945"/>
      <c r="B14945"/>
      <c r="C14945"/>
      <c r="D14945" s="198"/>
    </row>
    <row r="14946" spans="1:4" ht="14.4">
      <c r="A14946"/>
      <c r="B14946"/>
      <c r="C14946"/>
      <c r="D14946" s="198"/>
    </row>
    <row r="14947" spans="1:4" ht="14.4">
      <c r="A14947"/>
      <c r="B14947"/>
      <c r="C14947"/>
      <c r="D14947" s="198"/>
    </row>
    <row r="14948" spans="1:4" ht="14.4">
      <c r="A14948"/>
      <c r="B14948"/>
      <c r="C14948"/>
      <c r="D14948" s="198"/>
    </row>
    <row r="14949" spans="1:4" ht="14.4">
      <c r="A14949"/>
      <c r="B14949"/>
      <c r="C14949"/>
      <c r="D14949" s="198"/>
    </row>
    <row r="14950" spans="1:4" ht="14.4">
      <c r="A14950"/>
      <c r="B14950"/>
      <c r="C14950"/>
      <c r="D14950" s="198"/>
    </row>
    <row r="14951" spans="1:4" ht="14.4">
      <c r="A14951"/>
      <c r="B14951"/>
      <c r="C14951"/>
      <c r="D14951" s="198"/>
    </row>
    <row r="14952" spans="1:4" ht="14.4">
      <c r="A14952"/>
      <c r="B14952"/>
      <c r="C14952"/>
      <c r="D14952" s="198"/>
    </row>
    <row r="14953" spans="1:4" ht="14.4">
      <c r="A14953"/>
      <c r="B14953"/>
      <c r="C14953"/>
      <c r="D14953" s="198"/>
    </row>
    <row r="14954" spans="1:4" ht="14.4">
      <c r="A14954"/>
      <c r="B14954"/>
      <c r="C14954"/>
      <c r="D14954" s="198"/>
    </row>
    <row r="14955" spans="1:4" ht="14.4">
      <c r="A14955"/>
      <c r="B14955"/>
      <c r="C14955"/>
      <c r="D14955" s="198"/>
    </row>
    <row r="14956" spans="1:4" ht="14.4">
      <c r="A14956"/>
      <c r="B14956"/>
      <c r="C14956"/>
      <c r="D14956" s="198"/>
    </row>
    <row r="14957" spans="1:4" ht="14.4">
      <c r="A14957"/>
      <c r="B14957"/>
      <c r="C14957"/>
      <c r="D14957" s="198"/>
    </row>
    <row r="14958" spans="1:4" ht="14.4">
      <c r="A14958"/>
      <c r="B14958"/>
      <c r="C14958"/>
      <c r="D14958" s="198"/>
    </row>
    <row r="14959" spans="1:4" ht="14.4">
      <c r="A14959"/>
      <c r="B14959"/>
      <c r="C14959"/>
      <c r="D14959" s="198"/>
    </row>
    <row r="14960" spans="1:4" ht="14.4">
      <c r="A14960"/>
      <c r="B14960"/>
      <c r="C14960"/>
      <c r="D14960" s="198"/>
    </row>
    <row r="14961" spans="1:4" ht="14.4">
      <c r="A14961"/>
      <c r="B14961"/>
      <c r="C14961"/>
      <c r="D14961" s="198"/>
    </row>
    <row r="14962" spans="1:4" ht="14.4">
      <c r="A14962"/>
      <c r="B14962"/>
      <c r="C14962"/>
      <c r="D14962" s="198"/>
    </row>
    <row r="14963" spans="1:4" ht="14.4">
      <c r="A14963"/>
      <c r="B14963"/>
      <c r="C14963"/>
      <c r="D14963" s="198"/>
    </row>
    <row r="14964" spans="1:4" ht="14.4">
      <c r="A14964"/>
      <c r="B14964"/>
      <c r="C14964"/>
      <c r="D14964" s="198"/>
    </row>
    <row r="14965" spans="1:4" ht="14.4">
      <c r="A14965"/>
      <c r="B14965"/>
      <c r="C14965"/>
      <c r="D14965" s="198"/>
    </row>
    <row r="14966" spans="1:4" ht="14.4">
      <c r="A14966"/>
      <c r="B14966"/>
      <c r="C14966"/>
      <c r="D14966" s="198"/>
    </row>
    <row r="14967" spans="1:4" ht="14.4">
      <c r="A14967"/>
      <c r="B14967"/>
      <c r="C14967"/>
      <c r="D14967" s="198"/>
    </row>
    <row r="14968" spans="1:4" ht="14.4">
      <c r="A14968"/>
      <c r="B14968"/>
      <c r="C14968"/>
      <c r="D14968" s="198"/>
    </row>
    <row r="14969" spans="1:4" ht="14.4">
      <c r="A14969"/>
      <c r="B14969"/>
      <c r="C14969"/>
      <c r="D14969" s="198"/>
    </row>
    <row r="14970" spans="1:4" ht="14.4">
      <c r="A14970"/>
      <c r="B14970"/>
      <c r="C14970"/>
      <c r="D14970" s="198"/>
    </row>
    <row r="14971" spans="1:4" ht="14.4">
      <c r="A14971"/>
      <c r="B14971"/>
      <c r="C14971"/>
      <c r="D14971" s="198"/>
    </row>
    <row r="14972" spans="1:4" ht="14.4">
      <c r="A14972"/>
      <c r="B14972"/>
      <c r="C14972"/>
      <c r="D14972" s="198"/>
    </row>
    <row r="14973" spans="1:4" ht="14.4">
      <c r="A14973"/>
      <c r="B14973"/>
      <c r="C14973"/>
      <c r="D14973" s="198"/>
    </row>
    <row r="14974" spans="1:4" ht="14.4">
      <c r="A14974"/>
      <c r="B14974"/>
      <c r="C14974"/>
      <c r="D14974" s="198"/>
    </row>
    <row r="14975" spans="1:4" ht="14.4">
      <c r="A14975"/>
      <c r="B14975"/>
      <c r="C14975"/>
      <c r="D14975" s="198"/>
    </row>
    <row r="14976" spans="1:4" ht="14.4">
      <c r="A14976"/>
      <c r="B14976"/>
      <c r="C14976"/>
      <c r="D14976" s="198"/>
    </row>
    <row r="14977" spans="1:4" ht="14.4">
      <c r="A14977"/>
      <c r="B14977"/>
      <c r="C14977"/>
      <c r="D14977" s="198"/>
    </row>
    <row r="14978" spans="1:4" ht="14.4">
      <c r="A14978"/>
      <c r="B14978"/>
      <c r="C14978"/>
      <c r="D14978" s="198"/>
    </row>
    <row r="14979" spans="1:4" ht="14.4">
      <c r="A14979"/>
      <c r="B14979"/>
      <c r="C14979"/>
      <c r="D14979" s="198"/>
    </row>
    <row r="14980" spans="1:4" ht="14.4">
      <c r="A14980"/>
      <c r="B14980"/>
      <c r="C14980"/>
      <c r="D14980" s="198"/>
    </row>
    <row r="14981" spans="1:4" ht="14.4">
      <c r="A14981"/>
      <c r="B14981"/>
      <c r="C14981"/>
      <c r="D14981" s="198"/>
    </row>
    <row r="14982" spans="1:4" ht="14.4">
      <c r="A14982"/>
      <c r="B14982"/>
      <c r="C14982"/>
      <c r="D14982" s="198"/>
    </row>
    <row r="14983" spans="1:4" ht="14.4">
      <c r="A14983"/>
      <c r="B14983"/>
      <c r="C14983"/>
      <c r="D14983" s="198"/>
    </row>
    <row r="14984" spans="1:4" ht="14.4">
      <c r="A14984"/>
      <c r="B14984"/>
      <c r="C14984"/>
      <c r="D14984" s="198"/>
    </row>
    <row r="14985" spans="1:4" ht="14.4">
      <c r="A14985"/>
      <c r="B14985"/>
      <c r="C14985"/>
      <c r="D14985" s="198"/>
    </row>
    <row r="14986" spans="1:4" ht="14.4">
      <c r="A14986"/>
      <c r="B14986"/>
      <c r="C14986"/>
      <c r="D14986" s="198"/>
    </row>
    <row r="14987" spans="1:4" ht="14.4">
      <c r="A14987"/>
      <c r="B14987"/>
      <c r="C14987"/>
      <c r="D14987" s="198"/>
    </row>
    <row r="14988" spans="1:4" ht="14.4">
      <c r="A14988"/>
      <c r="B14988"/>
      <c r="C14988"/>
      <c r="D14988" s="198"/>
    </row>
    <row r="14989" spans="1:4" ht="14.4">
      <c r="A14989"/>
      <c r="B14989"/>
      <c r="C14989"/>
      <c r="D14989" s="198"/>
    </row>
    <row r="14990" spans="1:4" ht="14.4">
      <c r="A14990"/>
      <c r="B14990"/>
      <c r="C14990"/>
      <c r="D14990" s="198"/>
    </row>
    <row r="14991" spans="1:4" ht="14.4">
      <c r="A14991"/>
      <c r="B14991"/>
      <c r="C14991"/>
      <c r="D14991" s="198"/>
    </row>
    <row r="14992" spans="1:4" ht="14.4">
      <c r="A14992"/>
      <c r="B14992"/>
      <c r="C14992"/>
      <c r="D14992" s="198"/>
    </row>
    <row r="14993" spans="1:4" ht="14.4">
      <c r="A14993"/>
      <c r="B14993"/>
      <c r="C14993"/>
      <c r="D14993" s="198"/>
    </row>
    <row r="14994" spans="1:4" ht="14.4">
      <c r="A14994"/>
      <c r="B14994"/>
      <c r="C14994"/>
      <c r="D14994" s="198"/>
    </row>
    <row r="14995" spans="1:4" ht="14.4">
      <c r="A14995"/>
      <c r="B14995"/>
      <c r="C14995"/>
      <c r="D14995" s="198"/>
    </row>
    <row r="14996" spans="1:4" ht="14.4">
      <c r="A14996"/>
      <c r="B14996"/>
      <c r="C14996"/>
      <c r="D14996" s="198"/>
    </row>
    <row r="14997" spans="1:4" ht="14.4">
      <c r="A14997"/>
      <c r="B14997"/>
      <c r="C14997"/>
      <c r="D14997" s="198"/>
    </row>
    <row r="14998" spans="1:4" ht="14.4">
      <c r="A14998"/>
      <c r="B14998"/>
      <c r="C14998"/>
      <c r="D14998" s="198"/>
    </row>
    <row r="14999" spans="1:4" ht="14.4">
      <c r="A14999"/>
      <c r="B14999"/>
      <c r="C14999"/>
      <c r="D14999" s="198"/>
    </row>
    <row r="15000" spans="1:4" ht="14.4">
      <c r="A15000"/>
      <c r="B15000"/>
      <c r="C15000"/>
      <c r="D15000" s="198"/>
    </row>
    <row r="15001" spans="1:4" ht="14.4">
      <c r="A15001"/>
      <c r="B15001"/>
      <c r="C15001"/>
      <c r="D15001" s="198"/>
    </row>
    <row r="15002" spans="1:4" ht="14.4">
      <c r="A15002"/>
      <c r="B15002"/>
      <c r="C15002"/>
      <c r="D15002" s="198"/>
    </row>
    <row r="15003" spans="1:4" ht="14.4">
      <c r="A15003"/>
      <c r="B15003"/>
      <c r="C15003"/>
      <c r="D15003" s="198"/>
    </row>
    <row r="15004" spans="1:4" ht="14.4">
      <c r="A15004"/>
      <c r="B15004"/>
      <c r="C15004"/>
      <c r="D15004" s="198"/>
    </row>
    <row r="15005" spans="1:4" ht="14.4">
      <c r="A15005"/>
      <c r="B15005"/>
      <c r="C15005"/>
      <c r="D15005" s="198"/>
    </row>
    <row r="15006" spans="1:4" ht="14.4">
      <c r="A15006"/>
      <c r="B15006"/>
      <c r="C15006"/>
      <c r="D15006" s="198"/>
    </row>
    <row r="15007" spans="1:4" ht="14.4">
      <c r="A15007"/>
      <c r="B15007"/>
      <c r="C15007"/>
      <c r="D15007" s="198"/>
    </row>
    <row r="15008" spans="1:4" ht="14.4">
      <c r="A15008"/>
      <c r="B15008"/>
      <c r="C15008"/>
      <c r="D15008" s="198"/>
    </row>
    <row r="15009" spans="1:4" ht="14.4">
      <c r="A15009"/>
      <c r="B15009"/>
      <c r="C15009"/>
      <c r="D15009" s="198"/>
    </row>
    <row r="15010" spans="1:4" ht="14.4">
      <c r="A15010"/>
      <c r="B15010"/>
      <c r="C15010"/>
      <c r="D15010" s="198"/>
    </row>
    <row r="15011" spans="1:4" ht="14.4">
      <c r="A15011"/>
      <c r="B15011"/>
      <c r="C15011"/>
      <c r="D15011" s="198"/>
    </row>
    <row r="15012" spans="1:4" ht="14.4">
      <c r="A15012"/>
      <c r="B15012"/>
      <c r="C15012"/>
      <c r="D15012" s="198"/>
    </row>
    <row r="15013" spans="1:4" ht="14.4">
      <c r="A15013"/>
      <c r="B15013"/>
      <c r="C15013"/>
      <c r="D15013" s="198"/>
    </row>
    <row r="15014" spans="1:4" ht="14.4">
      <c r="A15014"/>
      <c r="B15014"/>
      <c r="C15014"/>
      <c r="D15014" s="198"/>
    </row>
    <row r="15015" spans="1:4" ht="14.4">
      <c r="A15015"/>
      <c r="B15015"/>
      <c r="C15015"/>
      <c r="D15015" s="198"/>
    </row>
    <row r="15016" spans="1:4" ht="14.4">
      <c r="A15016"/>
      <c r="B15016"/>
      <c r="C15016"/>
      <c r="D15016" s="198"/>
    </row>
    <row r="15017" spans="1:4" ht="14.4">
      <c r="A15017"/>
      <c r="B15017"/>
      <c r="C15017"/>
      <c r="D15017" s="198"/>
    </row>
    <row r="15018" spans="1:4" ht="14.4">
      <c r="A15018"/>
      <c r="B15018"/>
      <c r="C15018"/>
      <c r="D15018" s="198"/>
    </row>
    <row r="15019" spans="1:4" ht="14.4">
      <c r="A15019"/>
      <c r="B15019"/>
      <c r="C15019"/>
      <c r="D15019" s="198"/>
    </row>
    <row r="15020" spans="1:4" ht="14.4">
      <c r="A15020"/>
      <c r="B15020"/>
      <c r="C15020"/>
      <c r="D15020" s="198"/>
    </row>
    <row r="15021" spans="1:4" ht="14.4">
      <c r="A15021"/>
      <c r="B15021"/>
      <c r="C15021"/>
      <c r="D15021" s="198"/>
    </row>
    <row r="15022" spans="1:4" ht="14.4">
      <c r="A15022"/>
      <c r="B15022"/>
      <c r="C15022"/>
      <c r="D15022" s="198"/>
    </row>
    <row r="15023" spans="1:4" ht="14.4">
      <c r="A15023"/>
      <c r="B15023"/>
      <c r="C15023"/>
      <c r="D15023" s="198"/>
    </row>
    <row r="15024" spans="1:4" ht="14.4">
      <c r="A15024"/>
      <c r="B15024"/>
      <c r="C15024"/>
      <c r="D15024" s="198"/>
    </row>
    <row r="15025" spans="1:4" ht="14.4">
      <c r="A15025"/>
      <c r="B15025"/>
      <c r="C15025"/>
      <c r="D15025" s="198"/>
    </row>
    <row r="15026" spans="1:4" ht="14.4">
      <c r="A15026"/>
      <c r="B15026"/>
      <c r="C15026"/>
      <c r="D15026" s="198"/>
    </row>
    <row r="15027" spans="1:4" ht="14.4">
      <c r="A15027"/>
      <c r="B15027"/>
      <c r="C15027"/>
      <c r="D15027" s="198"/>
    </row>
    <row r="15028" spans="1:4" ht="14.4">
      <c r="A15028"/>
      <c r="B15028"/>
      <c r="C15028"/>
      <c r="D15028" s="198"/>
    </row>
    <row r="15029" spans="1:4" ht="14.4">
      <c r="A15029"/>
      <c r="B15029"/>
      <c r="C15029"/>
      <c r="D15029" s="198"/>
    </row>
    <row r="15030" spans="1:4" ht="14.4">
      <c r="A15030"/>
      <c r="B15030"/>
      <c r="C15030"/>
      <c r="D15030" s="198"/>
    </row>
    <row r="15031" spans="1:4" ht="14.4">
      <c r="A15031"/>
      <c r="B15031"/>
      <c r="C15031"/>
      <c r="D15031" s="198"/>
    </row>
    <row r="15032" spans="1:4" ht="14.4">
      <c r="A15032"/>
      <c r="B15032"/>
      <c r="C15032"/>
      <c r="D15032" s="198"/>
    </row>
    <row r="15033" spans="1:4" ht="14.4">
      <c r="A15033"/>
      <c r="B15033"/>
      <c r="C15033"/>
      <c r="D15033" s="198"/>
    </row>
    <row r="15034" spans="1:4" ht="14.4">
      <c r="A15034"/>
      <c r="B15034"/>
      <c r="C15034"/>
      <c r="D15034" s="198"/>
    </row>
    <row r="15035" spans="1:4" ht="14.4">
      <c r="A15035"/>
      <c r="B15035"/>
      <c r="C15035"/>
      <c r="D15035" s="198"/>
    </row>
    <row r="15036" spans="1:4" ht="14.4">
      <c r="A15036"/>
      <c r="B15036"/>
      <c r="C15036"/>
      <c r="D15036" s="198"/>
    </row>
    <row r="15037" spans="1:4" ht="14.4">
      <c r="A15037"/>
      <c r="B15037"/>
      <c r="C15037"/>
      <c r="D15037" s="198"/>
    </row>
    <row r="15038" spans="1:4" ht="14.4">
      <c r="A15038"/>
      <c r="B15038"/>
      <c r="C15038"/>
      <c r="D15038" s="198"/>
    </row>
    <row r="15039" spans="1:4" ht="14.4">
      <c r="A15039"/>
      <c r="B15039"/>
      <c r="C15039"/>
      <c r="D15039" s="198"/>
    </row>
    <row r="15040" spans="1:4" ht="14.4">
      <c r="A15040"/>
      <c r="B15040"/>
      <c r="C15040"/>
      <c r="D15040" s="198"/>
    </row>
    <row r="15041" spans="1:4" ht="14.4">
      <c r="A15041"/>
      <c r="B15041"/>
      <c r="C15041"/>
      <c r="D15041" s="198"/>
    </row>
    <row r="15042" spans="1:4" ht="14.4">
      <c r="A15042"/>
      <c r="B15042"/>
      <c r="C15042"/>
      <c r="D15042" s="198"/>
    </row>
    <row r="15043" spans="1:4" ht="14.4">
      <c r="A15043"/>
      <c r="B15043"/>
      <c r="C15043"/>
      <c r="D15043" s="198"/>
    </row>
    <row r="15044" spans="1:4" ht="14.4">
      <c r="A15044"/>
      <c r="B15044"/>
      <c r="C15044"/>
      <c r="D15044" s="198"/>
    </row>
    <row r="15045" spans="1:4" ht="14.4">
      <c r="A15045"/>
      <c r="B15045"/>
      <c r="C15045"/>
      <c r="D15045" s="198"/>
    </row>
    <row r="15046" spans="1:4" ht="14.4">
      <c r="A15046"/>
      <c r="B15046"/>
      <c r="C15046"/>
      <c r="D15046" s="198"/>
    </row>
    <row r="15047" spans="1:4" ht="14.4">
      <c r="A15047"/>
      <c r="B15047"/>
      <c r="C15047"/>
      <c r="D15047" s="198"/>
    </row>
    <row r="15048" spans="1:4" ht="14.4">
      <c r="A15048"/>
      <c r="B15048"/>
      <c r="C15048"/>
      <c r="D15048" s="198"/>
    </row>
    <row r="15049" spans="1:4" ht="14.4">
      <c r="A15049"/>
      <c r="B15049"/>
      <c r="C15049"/>
      <c r="D15049" s="198"/>
    </row>
    <row r="15050" spans="1:4" ht="14.4">
      <c r="A15050"/>
      <c r="B15050"/>
      <c r="C15050"/>
      <c r="D15050" s="198"/>
    </row>
    <row r="15051" spans="1:4" ht="14.4">
      <c r="A15051"/>
      <c r="B15051"/>
      <c r="C15051"/>
      <c r="D15051" s="198"/>
    </row>
    <row r="15052" spans="1:4" ht="14.4">
      <c r="A15052"/>
      <c r="B15052"/>
      <c r="C15052"/>
      <c r="D15052" s="198"/>
    </row>
    <row r="15053" spans="1:4" ht="14.4">
      <c r="A15053"/>
      <c r="B15053"/>
      <c r="C15053"/>
      <c r="D15053" s="198"/>
    </row>
    <row r="15054" spans="1:4" ht="14.4">
      <c r="A15054"/>
      <c r="B15054"/>
      <c r="C15054"/>
      <c r="D15054" s="198"/>
    </row>
    <row r="15055" spans="1:4" ht="14.4">
      <c r="A15055"/>
      <c r="B15055"/>
      <c r="C15055"/>
      <c r="D15055" s="198"/>
    </row>
    <row r="15056" spans="1:4" ht="14.4">
      <c r="A15056"/>
      <c r="B15056"/>
      <c r="C15056"/>
      <c r="D15056" s="198"/>
    </row>
    <row r="15057" spans="1:4" ht="14.4">
      <c r="A15057"/>
      <c r="B15057"/>
      <c r="C15057"/>
      <c r="D15057" s="198"/>
    </row>
    <row r="15058" spans="1:4" ht="14.4">
      <c r="A15058"/>
      <c r="B15058"/>
      <c r="C15058"/>
      <c r="D15058" s="198"/>
    </row>
    <row r="15059" spans="1:4" ht="14.4">
      <c r="A15059"/>
      <c r="B15059"/>
      <c r="C15059"/>
      <c r="D15059" s="198"/>
    </row>
    <row r="15060" spans="1:4" ht="14.4">
      <c r="A15060"/>
      <c r="B15060"/>
      <c r="C15060"/>
      <c r="D15060" s="198"/>
    </row>
    <row r="15061" spans="1:4" ht="14.4">
      <c r="A15061"/>
      <c r="B15061"/>
      <c r="C15061"/>
      <c r="D15061" s="198"/>
    </row>
    <row r="15062" spans="1:4" ht="14.4">
      <c r="A15062"/>
      <c r="B15062"/>
      <c r="C15062"/>
      <c r="D15062" s="198"/>
    </row>
    <row r="15063" spans="1:4" ht="14.4">
      <c r="A15063"/>
      <c r="B15063"/>
      <c r="C15063"/>
      <c r="D15063" s="198"/>
    </row>
    <row r="15064" spans="1:4" ht="14.4">
      <c r="A15064"/>
      <c r="B15064"/>
      <c r="C15064"/>
      <c r="D15064" s="198"/>
    </row>
    <row r="15065" spans="1:4" ht="14.4">
      <c r="A15065"/>
      <c r="B15065"/>
      <c r="C15065"/>
      <c r="D15065" s="198"/>
    </row>
    <row r="15066" spans="1:4" ht="14.4">
      <c r="A15066"/>
      <c r="B15066"/>
      <c r="C15066"/>
      <c r="D15066" s="198"/>
    </row>
    <row r="15067" spans="1:4" ht="14.4">
      <c r="A15067"/>
      <c r="B15067"/>
      <c r="C15067"/>
      <c r="D15067" s="198"/>
    </row>
    <row r="15068" spans="1:4" ht="14.4">
      <c r="A15068"/>
      <c r="B15068"/>
      <c r="C15068"/>
      <c r="D15068" s="198"/>
    </row>
    <row r="15069" spans="1:4" ht="14.4">
      <c r="A15069"/>
      <c r="B15069"/>
      <c r="C15069"/>
      <c r="D15069" s="198"/>
    </row>
    <row r="15070" spans="1:4" ht="14.4">
      <c r="A15070"/>
      <c r="B15070"/>
      <c r="C15070"/>
      <c r="D15070" s="198"/>
    </row>
    <row r="15071" spans="1:4" ht="14.4">
      <c r="A15071"/>
      <c r="B15071"/>
      <c r="C15071"/>
      <c r="D15071" s="198"/>
    </row>
    <row r="15072" spans="1:4" ht="14.4">
      <c r="A15072"/>
      <c r="B15072"/>
      <c r="C15072"/>
      <c r="D15072" s="198"/>
    </row>
    <row r="15073" spans="1:4" ht="14.4">
      <c r="A15073"/>
      <c r="B15073"/>
      <c r="C15073"/>
      <c r="D15073" s="198"/>
    </row>
    <row r="15074" spans="1:4" ht="14.4">
      <c r="A15074"/>
      <c r="B15074"/>
      <c r="C15074"/>
      <c r="D15074" s="198"/>
    </row>
    <row r="15075" spans="1:4" ht="14.4">
      <c r="A15075"/>
      <c r="B15075"/>
      <c r="C15075"/>
      <c r="D15075" s="198"/>
    </row>
    <row r="15076" spans="1:4" ht="14.4">
      <c r="A15076"/>
      <c r="B15076"/>
      <c r="C15076"/>
      <c r="D15076" s="198"/>
    </row>
    <row r="15077" spans="1:4" ht="14.4">
      <c r="A15077"/>
      <c r="B15077"/>
      <c r="C15077"/>
      <c r="D15077" s="198"/>
    </row>
    <row r="15078" spans="1:4" ht="14.4">
      <c r="A15078"/>
      <c r="B15078"/>
      <c r="C15078"/>
      <c r="D15078" s="198"/>
    </row>
    <row r="15079" spans="1:4" ht="14.4">
      <c r="A15079"/>
      <c r="B15079"/>
      <c r="C15079"/>
      <c r="D15079" s="198"/>
    </row>
    <row r="15080" spans="1:4" ht="14.4">
      <c r="A15080"/>
      <c r="B15080"/>
      <c r="C15080"/>
      <c r="D15080" s="198"/>
    </row>
    <row r="15081" spans="1:4" ht="14.4">
      <c r="A15081"/>
      <c r="B15081"/>
      <c r="C15081"/>
      <c r="D15081" s="198"/>
    </row>
    <row r="15082" spans="1:4" ht="14.4">
      <c r="A15082"/>
      <c r="B15082"/>
      <c r="C15082"/>
      <c r="D15082" s="198"/>
    </row>
    <row r="15083" spans="1:4" ht="14.4">
      <c r="A15083"/>
      <c r="B15083"/>
      <c r="C15083"/>
      <c r="D15083" s="198"/>
    </row>
    <row r="15084" spans="1:4" ht="14.4">
      <c r="A15084"/>
      <c r="B15084"/>
      <c r="C15084"/>
      <c r="D15084" s="198"/>
    </row>
    <row r="15085" spans="1:4" ht="14.4">
      <c r="A15085"/>
      <c r="B15085"/>
      <c r="C15085"/>
      <c r="D15085" s="198"/>
    </row>
    <row r="15086" spans="1:4" ht="14.4">
      <c r="A15086"/>
      <c r="B15086"/>
      <c r="C15086"/>
      <c r="D15086" s="198"/>
    </row>
    <row r="15087" spans="1:4" ht="14.4">
      <c r="A15087"/>
      <c r="B15087"/>
      <c r="C15087"/>
      <c r="D15087" s="198"/>
    </row>
    <row r="15088" spans="1:4" ht="14.4">
      <c r="A15088"/>
      <c r="B15088"/>
      <c r="C15088"/>
      <c r="D15088" s="198"/>
    </row>
    <row r="15089" spans="1:4" ht="14.4">
      <c r="A15089"/>
      <c r="B15089"/>
      <c r="C15089"/>
      <c r="D15089" s="198"/>
    </row>
    <row r="15090" spans="1:4" ht="14.4">
      <c r="A15090"/>
      <c r="B15090"/>
      <c r="C15090"/>
      <c r="D15090" s="198"/>
    </row>
    <row r="15091" spans="1:4" ht="14.4">
      <c r="A15091"/>
      <c r="B15091"/>
      <c r="C15091"/>
      <c r="D15091" s="198"/>
    </row>
    <row r="15092" spans="1:4" ht="14.4">
      <c r="A15092"/>
      <c r="B15092"/>
      <c r="C15092"/>
      <c r="D15092" s="198"/>
    </row>
    <row r="15093" spans="1:4" ht="14.4">
      <c r="A15093"/>
      <c r="B15093"/>
      <c r="C15093"/>
      <c r="D15093" s="198"/>
    </row>
    <row r="15094" spans="1:4" ht="14.4">
      <c r="A15094"/>
      <c r="B15094"/>
      <c r="C15094"/>
      <c r="D15094" s="198"/>
    </row>
    <row r="15095" spans="1:4" ht="14.4">
      <c r="A15095"/>
      <c r="B15095"/>
      <c r="C15095"/>
      <c r="D15095" s="198"/>
    </row>
    <row r="15096" spans="1:4" ht="14.4">
      <c r="A15096"/>
      <c r="B15096"/>
      <c r="C15096"/>
      <c r="D15096" s="198"/>
    </row>
    <row r="15097" spans="1:4" ht="14.4">
      <c r="A15097"/>
      <c r="B15097"/>
      <c r="C15097"/>
      <c r="D15097" s="198"/>
    </row>
    <row r="15098" spans="1:4" ht="14.4">
      <c r="A15098"/>
      <c r="B15098"/>
      <c r="C15098"/>
      <c r="D15098" s="198"/>
    </row>
    <row r="15099" spans="1:4" ht="14.4">
      <c r="A15099"/>
      <c r="B15099"/>
      <c r="C15099"/>
      <c r="D15099" s="198"/>
    </row>
    <row r="15100" spans="1:4" ht="14.4">
      <c r="A15100"/>
      <c r="B15100"/>
      <c r="C15100"/>
      <c r="D15100" s="198"/>
    </row>
    <row r="15101" spans="1:4" ht="14.4">
      <c r="A15101"/>
      <c r="B15101"/>
      <c r="C15101"/>
      <c r="D15101" s="198"/>
    </row>
    <row r="15102" spans="1:4" ht="14.4">
      <c r="A15102"/>
      <c r="B15102"/>
      <c r="C15102"/>
      <c r="D15102" s="198"/>
    </row>
    <row r="15103" spans="1:4" ht="14.4">
      <c r="A15103"/>
      <c r="B15103"/>
      <c r="C15103"/>
      <c r="D15103" s="198"/>
    </row>
    <row r="15104" spans="1:4" ht="14.4">
      <c r="A15104"/>
      <c r="B15104"/>
      <c r="C15104"/>
      <c r="D15104" s="198"/>
    </row>
    <row r="15105" spans="1:4" ht="14.4">
      <c r="A15105"/>
      <c r="B15105"/>
      <c r="C15105"/>
      <c r="D15105" s="198"/>
    </row>
    <row r="15106" spans="1:4" ht="14.4">
      <c r="A15106"/>
      <c r="B15106"/>
      <c r="C15106"/>
      <c r="D15106" s="198"/>
    </row>
    <row r="15107" spans="1:4" ht="14.4">
      <c r="A15107"/>
      <c r="B15107"/>
      <c r="C15107"/>
      <c r="D15107" s="198"/>
    </row>
    <row r="15108" spans="1:4" ht="14.4">
      <c r="A15108"/>
      <c r="B15108"/>
      <c r="C15108"/>
      <c r="D15108" s="198"/>
    </row>
    <row r="15109" spans="1:4" ht="14.4">
      <c r="A15109"/>
      <c r="B15109"/>
      <c r="C15109"/>
      <c r="D15109" s="198"/>
    </row>
    <row r="15110" spans="1:4" ht="14.4">
      <c r="A15110"/>
      <c r="B15110"/>
      <c r="C15110"/>
      <c r="D15110" s="198"/>
    </row>
    <row r="15111" spans="1:4" ht="14.4">
      <c r="A15111"/>
      <c r="B15111"/>
      <c r="C15111"/>
      <c r="D15111" s="198"/>
    </row>
    <row r="15112" spans="1:4" ht="14.4">
      <c r="A15112"/>
      <c r="B15112"/>
      <c r="C15112"/>
      <c r="D15112" s="198"/>
    </row>
    <row r="15113" spans="1:4" ht="14.4">
      <c r="A15113"/>
      <c r="B15113"/>
      <c r="C15113"/>
      <c r="D15113" s="198"/>
    </row>
    <row r="15114" spans="1:4" ht="14.4">
      <c r="A15114"/>
      <c r="B15114"/>
      <c r="C15114"/>
      <c r="D15114" s="198"/>
    </row>
    <row r="15115" spans="1:4" ht="14.4">
      <c r="A15115"/>
      <c r="B15115"/>
      <c r="C15115"/>
      <c r="D15115" s="198"/>
    </row>
    <row r="15116" spans="1:4" ht="14.4">
      <c r="A15116"/>
      <c r="B15116"/>
      <c r="C15116"/>
      <c r="D15116" s="198"/>
    </row>
    <row r="15117" spans="1:4" ht="14.4">
      <c r="A15117"/>
      <c r="B15117"/>
      <c r="C15117"/>
      <c r="D15117" s="198"/>
    </row>
    <row r="15118" spans="1:4" ht="14.4">
      <c r="A15118"/>
      <c r="B15118"/>
      <c r="C15118"/>
      <c r="D15118" s="198"/>
    </row>
    <row r="15119" spans="1:4" ht="14.4">
      <c r="A15119"/>
      <c r="B15119"/>
      <c r="C15119"/>
      <c r="D15119" s="198"/>
    </row>
    <row r="15120" spans="1:4" ht="14.4">
      <c r="A15120"/>
      <c r="B15120"/>
      <c r="C15120"/>
      <c r="D15120" s="198"/>
    </row>
    <row r="15121" spans="1:4" ht="14.4">
      <c r="A15121"/>
      <c r="B15121"/>
      <c r="C15121"/>
      <c r="D15121" s="198"/>
    </row>
    <row r="15122" spans="1:4" ht="14.4">
      <c r="A15122"/>
      <c r="B15122"/>
      <c r="C15122"/>
      <c r="D15122" s="198"/>
    </row>
    <row r="15123" spans="1:4" ht="14.4">
      <c r="A15123"/>
      <c r="B15123"/>
      <c r="C15123"/>
      <c r="D15123" s="198"/>
    </row>
    <row r="15124" spans="1:4" ht="14.4">
      <c r="A15124"/>
      <c r="B15124"/>
      <c r="C15124"/>
      <c r="D15124" s="198"/>
    </row>
    <row r="15125" spans="1:4" ht="14.4">
      <c r="A15125"/>
      <c r="B15125"/>
      <c r="C15125"/>
      <c r="D15125" s="198"/>
    </row>
    <row r="15126" spans="1:4" ht="14.4">
      <c r="A15126"/>
      <c r="B15126"/>
      <c r="C15126"/>
      <c r="D15126" s="198"/>
    </row>
    <row r="15127" spans="1:4" ht="14.4">
      <c r="A15127"/>
      <c r="B15127"/>
      <c r="C15127"/>
      <c r="D15127" s="198"/>
    </row>
    <row r="15128" spans="1:4" ht="14.4">
      <c r="A15128"/>
      <c r="B15128"/>
      <c r="C15128"/>
      <c r="D15128" s="198"/>
    </row>
    <row r="15129" spans="1:4" ht="14.4">
      <c r="A15129"/>
      <c r="B15129"/>
      <c r="C15129"/>
      <c r="D15129" s="198"/>
    </row>
    <row r="15130" spans="1:4" ht="14.4">
      <c r="A15130"/>
      <c r="B15130"/>
      <c r="C15130"/>
      <c r="D15130" s="198"/>
    </row>
    <row r="15131" spans="1:4" ht="14.4">
      <c r="A15131"/>
      <c r="B15131"/>
      <c r="C15131"/>
      <c r="D15131" s="198"/>
    </row>
    <row r="15132" spans="1:4" ht="14.4">
      <c r="A15132"/>
      <c r="B15132"/>
      <c r="C15132"/>
      <c r="D15132" s="198"/>
    </row>
    <row r="15133" spans="1:4" ht="14.4">
      <c r="A15133"/>
      <c r="B15133"/>
      <c r="C15133"/>
      <c r="D15133" s="198"/>
    </row>
    <row r="15134" spans="1:4" ht="14.4">
      <c r="A15134"/>
      <c r="B15134"/>
      <c r="C15134"/>
      <c r="D15134" s="198"/>
    </row>
    <row r="15135" spans="1:4" ht="14.4">
      <c r="A15135"/>
      <c r="B15135"/>
      <c r="C15135"/>
      <c r="D15135" s="198"/>
    </row>
    <row r="15136" spans="1:4" ht="14.4">
      <c r="A15136"/>
      <c r="B15136"/>
      <c r="C15136"/>
      <c r="D15136" s="198"/>
    </row>
    <row r="15137" spans="1:4" ht="14.4">
      <c r="A15137"/>
      <c r="B15137"/>
      <c r="C15137"/>
      <c r="D15137" s="198"/>
    </row>
    <row r="15138" spans="1:4" ht="14.4">
      <c r="A15138"/>
      <c r="B15138"/>
      <c r="C15138"/>
      <c r="D15138" s="198"/>
    </row>
    <row r="15139" spans="1:4" ht="14.4">
      <c r="A15139"/>
      <c r="B15139"/>
      <c r="C15139"/>
      <c r="D15139" s="198"/>
    </row>
    <row r="15140" spans="1:4" ht="14.4">
      <c r="A15140"/>
      <c r="B15140"/>
      <c r="C15140"/>
      <c r="D15140" s="198"/>
    </row>
    <row r="15141" spans="1:4" ht="14.4">
      <c r="A15141"/>
      <c r="B15141"/>
      <c r="C15141"/>
      <c r="D15141" s="198"/>
    </row>
    <row r="15142" spans="1:4" ht="14.4">
      <c r="A15142"/>
      <c r="B15142"/>
      <c r="C15142"/>
      <c r="D15142" s="198"/>
    </row>
    <row r="15143" spans="1:4" ht="14.4">
      <c r="A15143"/>
      <c r="B15143"/>
      <c r="C15143"/>
      <c r="D15143" s="198"/>
    </row>
    <row r="15144" spans="1:4" ht="14.4">
      <c r="A15144"/>
      <c r="B15144"/>
      <c r="C15144"/>
      <c r="D15144" s="198"/>
    </row>
    <row r="15145" spans="1:4" ht="14.4">
      <c r="A15145"/>
      <c r="B15145"/>
      <c r="C15145"/>
      <c r="D15145" s="198"/>
    </row>
    <row r="15146" spans="1:4" ht="14.4">
      <c r="A15146"/>
      <c r="B15146"/>
      <c r="C15146"/>
      <c r="D15146" s="198"/>
    </row>
    <row r="15147" spans="1:4" ht="14.4">
      <c r="A15147"/>
      <c r="B15147"/>
      <c r="C15147"/>
      <c r="D15147" s="198"/>
    </row>
    <row r="15148" spans="1:4" ht="14.4">
      <c r="A15148"/>
      <c r="B15148"/>
      <c r="C15148"/>
      <c r="D15148" s="198"/>
    </row>
    <row r="15149" spans="1:4" ht="14.4">
      <c r="A15149"/>
      <c r="B15149"/>
      <c r="C15149"/>
      <c r="D15149" s="198"/>
    </row>
    <row r="15150" spans="1:4" ht="14.4">
      <c r="A15150"/>
      <c r="B15150"/>
      <c r="C15150"/>
      <c r="D15150" s="198"/>
    </row>
    <row r="15151" spans="1:4" ht="14.4">
      <c r="A15151"/>
      <c r="B15151"/>
      <c r="C15151"/>
      <c r="D15151" s="198"/>
    </row>
    <row r="15152" spans="1:4" ht="14.4">
      <c r="A15152"/>
      <c r="B15152"/>
      <c r="C15152"/>
      <c r="D15152" s="198"/>
    </row>
    <row r="15153" spans="1:4" ht="14.4">
      <c r="A15153"/>
      <c r="B15153"/>
      <c r="C15153"/>
      <c r="D15153" s="198"/>
    </row>
    <row r="15154" spans="1:4" ht="14.4">
      <c r="A15154"/>
      <c r="B15154"/>
      <c r="C15154"/>
      <c r="D15154" s="198"/>
    </row>
    <row r="15155" spans="1:4" ht="14.4">
      <c r="A15155"/>
      <c r="B15155"/>
      <c r="C15155"/>
      <c r="D15155" s="198"/>
    </row>
    <row r="15156" spans="1:4" ht="14.4">
      <c r="A15156"/>
      <c r="B15156"/>
      <c r="C15156"/>
      <c r="D15156" s="198"/>
    </row>
    <row r="15157" spans="1:4" ht="14.4">
      <c r="A15157"/>
      <c r="B15157"/>
      <c r="C15157"/>
      <c r="D15157" s="198"/>
    </row>
    <row r="15158" spans="1:4" ht="14.4">
      <c r="A15158"/>
      <c r="B15158"/>
      <c r="C15158"/>
      <c r="D15158" s="198"/>
    </row>
    <row r="15159" spans="1:4" ht="14.4">
      <c r="A15159"/>
      <c r="B15159"/>
      <c r="C15159"/>
      <c r="D15159" s="198"/>
    </row>
    <row r="15160" spans="1:4" ht="14.4">
      <c r="A15160"/>
      <c r="B15160"/>
      <c r="C15160"/>
      <c r="D15160" s="198"/>
    </row>
    <row r="15161" spans="1:4" ht="14.4">
      <c r="A15161"/>
      <c r="B15161"/>
      <c r="C15161"/>
      <c r="D15161" s="198"/>
    </row>
    <row r="15162" spans="1:4" ht="14.4">
      <c r="A15162"/>
      <c r="B15162"/>
      <c r="C15162"/>
      <c r="D15162" s="198"/>
    </row>
    <row r="15163" spans="1:4" ht="14.4">
      <c r="A15163"/>
      <c r="B15163"/>
      <c r="C15163"/>
      <c r="D15163" s="198"/>
    </row>
    <row r="15164" spans="1:4" ht="14.4">
      <c r="A15164"/>
      <c r="B15164"/>
      <c r="C15164"/>
      <c r="D15164" s="198"/>
    </row>
    <row r="15165" spans="1:4" ht="14.4">
      <c r="A15165"/>
      <c r="B15165"/>
      <c r="C15165"/>
      <c r="D15165" s="198"/>
    </row>
    <row r="15166" spans="1:4" ht="14.4">
      <c r="A15166"/>
      <c r="B15166"/>
      <c r="C15166"/>
      <c r="D15166" s="198"/>
    </row>
    <row r="15167" spans="1:4" ht="14.4">
      <c r="A15167"/>
      <c r="B15167"/>
      <c r="C15167"/>
      <c r="D15167" s="198"/>
    </row>
    <row r="15168" spans="1:4" ht="14.4">
      <c r="A15168"/>
      <c r="B15168"/>
      <c r="C15168"/>
      <c r="D15168" s="198"/>
    </row>
    <row r="15169" spans="1:4" ht="14.4">
      <c r="A15169"/>
      <c r="B15169"/>
      <c r="C15169"/>
      <c r="D15169" s="198"/>
    </row>
    <row r="15170" spans="1:4" ht="14.4">
      <c r="A15170"/>
      <c r="B15170"/>
      <c r="C15170"/>
      <c r="D15170" s="198"/>
    </row>
    <row r="15171" spans="1:4" ht="14.4">
      <c r="A15171"/>
      <c r="B15171"/>
      <c r="C15171"/>
      <c r="D15171" s="198"/>
    </row>
    <row r="15172" spans="1:4" ht="14.4">
      <c r="A15172"/>
      <c r="B15172"/>
      <c r="C15172"/>
      <c r="D15172" s="198"/>
    </row>
    <row r="15173" spans="1:4" ht="14.4">
      <c r="A15173"/>
      <c r="B15173"/>
      <c r="C15173"/>
      <c r="D15173" s="198"/>
    </row>
    <row r="15174" spans="1:4" ht="14.4">
      <c r="A15174"/>
      <c r="B15174"/>
      <c r="C15174"/>
      <c r="D15174" s="198"/>
    </row>
    <row r="15175" spans="1:4" ht="14.4">
      <c r="A15175"/>
      <c r="B15175"/>
      <c r="C15175"/>
      <c r="D15175" s="198"/>
    </row>
    <row r="15176" spans="1:4" ht="14.4">
      <c r="A15176"/>
      <c r="B15176"/>
      <c r="C15176"/>
      <c r="D15176" s="198"/>
    </row>
    <row r="15177" spans="1:4" ht="14.4">
      <c r="A15177"/>
      <c r="B15177"/>
      <c r="C15177"/>
      <c r="D15177" s="198"/>
    </row>
    <row r="15178" spans="1:4" ht="14.4">
      <c r="A15178"/>
      <c r="B15178"/>
      <c r="C15178"/>
      <c r="D15178" s="198"/>
    </row>
    <row r="15179" spans="1:4" ht="14.4">
      <c r="A15179"/>
      <c r="B15179"/>
      <c r="C15179"/>
      <c r="D15179" s="198"/>
    </row>
    <row r="15180" spans="1:4" ht="14.4">
      <c r="A15180"/>
      <c r="B15180"/>
      <c r="C15180"/>
      <c r="D15180" s="198"/>
    </row>
    <row r="15181" spans="1:4" ht="14.4">
      <c r="A15181"/>
      <c r="B15181"/>
      <c r="C15181"/>
      <c r="D15181" s="198"/>
    </row>
    <row r="15182" spans="1:4" ht="14.4">
      <c r="A15182"/>
      <c r="B15182"/>
      <c r="C15182"/>
      <c r="D15182" s="198"/>
    </row>
    <row r="15183" spans="1:4" ht="14.4">
      <c r="A15183"/>
      <c r="B15183"/>
      <c r="C15183"/>
      <c r="D15183" s="198"/>
    </row>
    <row r="15184" spans="1:4" ht="14.4">
      <c r="A15184"/>
      <c r="B15184"/>
      <c r="C15184"/>
      <c r="D15184" s="198"/>
    </row>
    <row r="15185" spans="1:4" ht="14.4">
      <c r="A15185"/>
      <c r="B15185"/>
      <c r="C15185"/>
      <c r="D15185" s="198"/>
    </row>
    <row r="15186" spans="1:4" ht="14.4">
      <c r="A15186"/>
      <c r="B15186"/>
      <c r="C15186"/>
      <c r="D15186" s="198"/>
    </row>
    <row r="15187" spans="1:4" ht="14.4">
      <c r="A15187"/>
      <c r="B15187"/>
      <c r="C15187"/>
      <c r="D15187" s="198"/>
    </row>
    <row r="15188" spans="1:4" ht="14.4">
      <c r="A15188"/>
      <c r="B15188"/>
      <c r="C15188"/>
      <c r="D15188" s="198"/>
    </row>
    <row r="15189" spans="1:4" ht="14.4">
      <c r="A15189"/>
      <c r="B15189"/>
      <c r="C15189"/>
      <c r="D15189" s="198"/>
    </row>
    <row r="15190" spans="1:4" ht="14.4">
      <c r="A15190"/>
      <c r="B15190"/>
      <c r="C15190"/>
      <c r="D15190" s="198"/>
    </row>
    <row r="15191" spans="1:4" ht="14.4">
      <c r="A15191"/>
      <c r="B15191"/>
      <c r="C15191"/>
      <c r="D15191" s="198"/>
    </row>
    <row r="15192" spans="1:4" ht="14.4">
      <c r="A15192"/>
      <c r="B15192"/>
      <c r="C15192"/>
      <c r="D15192" s="198"/>
    </row>
    <row r="15193" spans="1:4" ht="14.4">
      <c r="A15193"/>
      <c r="B15193"/>
      <c r="C15193"/>
      <c r="D15193" s="198"/>
    </row>
    <row r="15194" spans="1:4" ht="14.4">
      <c r="A15194"/>
      <c r="B15194"/>
      <c r="C15194"/>
      <c r="D15194" s="198"/>
    </row>
    <row r="15195" spans="1:4" ht="14.4">
      <c r="A15195"/>
      <c r="B15195"/>
      <c r="C15195"/>
      <c r="D15195" s="198"/>
    </row>
    <row r="15196" spans="1:4" ht="14.4">
      <c r="A15196"/>
      <c r="B15196"/>
      <c r="C15196"/>
      <c r="D15196" s="198"/>
    </row>
    <row r="15197" spans="1:4" ht="14.4">
      <c r="A15197"/>
      <c r="B15197"/>
      <c r="C15197"/>
      <c r="D15197" s="198"/>
    </row>
    <row r="15198" spans="1:4" ht="14.4">
      <c r="A15198"/>
      <c r="B15198"/>
      <c r="C15198"/>
      <c r="D15198" s="198"/>
    </row>
    <row r="15199" spans="1:4" ht="14.4">
      <c r="A15199"/>
      <c r="B15199"/>
      <c r="C15199"/>
      <c r="D15199" s="198"/>
    </row>
    <row r="15200" spans="1:4" ht="14.4">
      <c r="A15200"/>
      <c r="B15200"/>
      <c r="C15200"/>
      <c r="D15200" s="198"/>
    </row>
    <row r="15201" spans="1:4" ht="14.4">
      <c r="A15201"/>
      <c r="B15201"/>
      <c r="C15201"/>
      <c r="D15201" s="198"/>
    </row>
    <row r="15202" spans="1:4" ht="14.4">
      <c r="A15202"/>
      <c r="B15202"/>
      <c r="C15202"/>
      <c r="D15202" s="198"/>
    </row>
    <row r="15203" spans="1:4" ht="14.4">
      <c r="A15203"/>
      <c r="B15203"/>
      <c r="C15203"/>
      <c r="D15203" s="198"/>
    </row>
    <row r="15204" spans="1:4" ht="14.4">
      <c r="A15204"/>
      <c r="B15204"/>
      <c r="C15204"/>
      <c r="D15204" s="198"/>
    </row>
    <row r="15205" spans="1:4" ht="14.4">
      <c r="A15205"/>
      <c r="B15205"/>
      <c r="C15205"/>
      <c r="D15205" s="198"/>
    </row>
    <row r="15206" spans="1:4" ht="14.4">
      <c r="A15206"/>
      <c r="B15206"/>
      <c r="C15206"/>
      <c r="D15206" s="198"/>
    </row>
    <row r="15207" spans="1:4" ht="14.4">
      <c r="A15207"/>
      <c r="B15207"/>
      <c r="C15207"/>
      <c r="D15207" s="198"/>
    </row>
    <row r="15208" spans="1:4" ht="14.4">
      <c r="A15208"/>
      <c r="B15208"/>
      <c r="C15208"/>
      <c r="D15208" s="198"/>
    </row>
    <row r="15209" spans="1:4" ht="14.4">
      <c r="A15209"/>
      <c r="B15209"/>
      <c r="C15209"/>
      <c r="D15209" s="198"/>
    </row>
    <row r="15210" spans="1:4" ht="14.4">
      <c r="A15210"/>
      <c r="B15210"/>
      <c r="C15210"/>
      <c r="D15210" s="198"/>
    </row>
    <row r="15211" spans="1:4" ht="14.4">
      <c r="A15211"/>
      <c r="B15211"/>
      <c r="C15211"/>
      <c r="D15211" s="198"/>
    </row>
    <row r="15212" spans="1:4" ht="14.4">
      <c r="A15212"/>
      <c r="B15212"/>
      <c r="C15212"/>
      <c r="D15212" s="198"/>
    </row>
    <row r="15213" spans="1:4" ht="14.4">
      <c r="A15213"/>
      <c r="B15213"/>
      <c r="C15213"/>
      <c r="D15213" s="198"/>
    </row>
    <row r="15214" spans="1:4" ht="14.4">
      <c r="A15214"/>
      <c r="B15214"/>
      <c r="C15214"/>
      <c r="D15214" s="198"/>
    </row>
    <row r="15215" spans="1:4" ht="14.4">
      <c r="A15215"/>
      <c r="B15215"/>
      <c r="C15215"/>
      <c r="D15215" s="198"/>
    </row>
    <row r="15216" spans="1:4" ht="14.4">
      <c r="A15216"/>
      <c r="B15216"/>
      <c r="C15216"/>
      <c r="D15216" s="198"/>
    </row>
    <row r="15217" spans="1:4" ht="14.4">
      <c r="A15217"/>
      <c r="B15217"/>
      <c r="C15217"/>
      <c r="D15217" s="198"/>
    </row>
    <row r="15218" spans="1:4" ht="14.4">
      <c r="A15218"/>
      <c r="B15218"/>
      <c r="C15218"/>
      <c r="D15218" s="198"/>
    </row>
    <row r="15219" spans="1:4" ht="14.4">
      <c r="A15219"/>
      <c r="B15219"/>
      <c r="C15219"/>
      <c r="D15219" s="198"/>
    </row>
    <row r="15220" spans="1:4" ht="14.4">
      <c r="A15220"/>
      <c r="B15220"/>
      <c r="C15220"/>
      <c r="D15220" s="198"/>
    </row>
    <row r="15221" spans="1:4" ht="14.4">
      <c r="A15221"/>
      <c r="B15221"/>
      <c r="C15221"/>
      <c r="D15221" s="198"/>
    </row>
    <row r="15222" spans="1:4" ht="14.4">
      <c r="A15222"/>
      <c r="B15222"/>
      <c r="C15222"/>
      <c r="D15222" s="198"/>
    </row>
    <row r="15223" spans="1:4" ht="14.4">
      <c r="A15223"/>
      <c r="B15223"/>
      <c r="C15223"/>
      <c r="D15223" s="198"/>
    </row>
    <row r="15224" spans="1:4" ht="14.4">
      <c r="A15224"/>
      <c r="B15224"/>
      <c r="C15224"/>
      <c r="D15224" s="198"/>
    </row>
    <row r="15225" spans="1:4" ht="14.4">
      <c r="A15225"/>
      <c r="B15225"/>
      <c r="C15225"/>
      <c r="D15225" s="198"/>
    </row>
    <row r="15226" spans="1:4" ht="14.4">
      <c r="A15226"/>
      <c r="B15226"/>
      <c r="C15226"/>
      <c r="D15226" s="198"/>
    </row>
    <row r="15227" spans="1:4" ht="14.4">
      <c r="A15227"/>
      <c r="B15227"/>
      <c r="C15227"/>
      <c r="D15227" s="198"/>
    </row>
    <row r="15228" spans="1:4" ht="14.4">
      <c r="A15228"/>
      <c r="B15228"/>
      <c r="C15228"/>
      <c r="D15228" s="198"/>
    </row>
    <row r="15229" spans="1:4" ht="14.4">
      <c r="A15229"/>
      <c r="B15229"/>
      <c r="C15229"/>
      <c r="D15229" s="198"/>
    </row>
    <row r="15230" spans="1:4" ht="14.4">
      <c r="A15230"/>
      <c r="B15230"/>
      <c r="C15230"/>
      <c r="D15230" s="198"/>
    </row>
    <row r="15231" spans="1:4" ht="14.4">
      <c r="A15231"/>
      <c r="B15231"/>
      <c r="C15231"/>
      <c r="D15231" s="198"/>
    </row>
    <row r="15232" spans="1:4" ht="14.4">
      <c r="A15232"/>
      <c r="B15232"/>
      <c r="C15232"/>
      <c r="D15232" s="198"/>
    </row>
    <row r="15233" spans="1:4" ht="14.4">
      <c r="A15233"/>
      <c r="B15233"/>
      <c r="C15233"/>
      <c r="D15233" s="198"/>
    </row>
    <row r="15234" spans="1:4" ht="14.4">
      <c r="A15234"/>
      <c r="B15234"/>
      <c r="C15234"/>
      <c r="D15234" s="198"/>
    </row>
    <row r="15235" spans="1:4" ht="14.4">
      <c r="A15235"/>
      <c r="B15235"/>
      <c r="C15235"/>
      <c r="D15235" s="198"/>
    </row>
    <row r="15236" spans="1:4" ht="14.4">
      <c r="A15236"/>
      <c r="B15236"/>
      <c r="C15236"/>
      <c r="D15236" s="198"/>
    </row>
    <row r="15237" spans="1:4" ht="14.4">
      <c r="A15237"/>
      <c r="B15237"/>
      <c r="C15237"/>
      <c r="D15237" s="198"/>
    </row>
    <row r="15238" spans="1:4" ht="14.4">
      <c r="A15238"/>
      <c r="B15238"/>
      <c r="C15238"/>
      <c r="D15238" s="198"/>
    </row>
    <row r="15239" spans="1:4" ht="14.4">
      <c r="A15239"/>
      <c r="B15239"/>
      <c r="C15239"/>
      <c r="D15239" s="198"/>
    </row>
    <row r="15240" spans="1:4" ht="14.4">
      <c r="A15240"/>
      <c r="B15240"/>
      <c r="C15240"/>
      <c r="D15240" s="198"/>
    </row>
    <row r="15241" spans="1:4" ht="14.4">
      <c r="A15241"/>
      <c r="B15241"/>
      <c r="C15241"/>
      <c r="D15241" s="198"/>
    </row>
    <row r="15242" spans="1:4" ht="14.4">
      <c r="A15242"/>
      <c r="B15242"/>
      <c r="C15242"/>
      <c r="D15242" s="198"/>
    </row>
    <row r="15243" spans="1:4" ht="14.4">
      <c r="A15243"/>
      <c r="B15243"/>
      <c r="C15243"/>
      <c r="D15243" s="198"/>
    </row>
    <row r="15244" spans="1:4" ht="14.4">
      <c r="A15244"/>
      <c r="B15244"/>
      <c r="C15244"/>
      <c r="D15244" s="198"/>
    </row>
    <row r="15245" spans="1:4" ht="14.4">
      <c r="A15245"/>
      <c r="B15245"/>
      <c r="C15245"/>
      <c r="D15245" s="198"/>
    </row>
    <row r="15246" spans="1:4" ht="14.4">
      <c r="A15246"/>
      <c r="B15246"/>
      <c r="C15246"/>
      <c r="D15246" s="198"/>
    </row>
    <row r="15247" spans="1:4" ht="14.4">
      <c r="A15247"/>
      <c r="B15247"/>
      <c r="C15247"/>
      <c r="D15247" s="198"/>
    </row>
    <row r="15248" spans="1:4" ht="14.4">
      <c r="A15248"/>
      <c r="B15248"/>
      <c r="C15248"/>
      <c r="D15248" s="198"/>
    </row>
    <row r="15249" spans="1:4" ht="14.4">
      <c r="A15249"/>
      <c r="B15249"/>
      <c r="C15249"/>
      <c r="D15249" s="198"/>
    </row>
    <row r="15250" spans="1:4" ht="14.4">
      <c r="A15250"/>
      <c r="B15250"/>
      <c r="C15250"/>
      <c r="D15250" s="198"/>
    </row>
    <row r="15251" spans="1:4" ht="14.4">
      <c r="A15251"/>
      <c r="B15251"/>
      <c r="C15251"/>
      <c r="D15251" s="198"/>
    </row>
    <row r="15252" spans="1:4" ht="14.4">
      <c r="A15252"/>
      <c r="B15252"/>
      <c r="C15252"/>
      <c r="D15252" s="198"/>
    </row>
    <row r="15253" spans="1:4" ht="14.4">
      <c r="A15253"/>
      <c r="B15253"/>
      <c r="C15253"/>
      <c r="D15253" s="198"/>
    </row>
    <row r="15254" spans="1:4" ht="14.4">
      <c r="A15254"/>
      <c r="B15254"/>
      <c r="C15254"/>
      <c r="D15254" s="198"/>
    </row>
    <row r="15255" spans="1:4" ht="14.4">
      <c r="A15255"/>
      <c r="B15255"/>
      <c r="C15255"/>
      <c r="D15255" s="198"/>
    </row>
    <row r="15256" spans="1:4" ht="14.4">
      <c r="A15256"/>
      <c r="B15256"/>
      <c r="C15256"/>
      <c r="D15256" s="198"/>
    </row>
    <row r="15257" spans="1:4" ht="14.4">
      <c r="A15257"/>
      <c r="B15257"/>
      <c r="C15257"/>
      <c r="D15257" s="198"/>
    </row>
    <row r="15258" spans="1:4" ht="14.4">
      <c r="A15258"/>
      <c r="B15258"/>
      <c r="C15258"/>
      <c r="D15258" s="198"/>
    </row>
    <row r="15259" spans="1:4" ht="14.4">
      <c r="A15259"/>
      <c r="B15259"/>
      <c r="C15259"/>
      <c r="D15259" s="198"/>
    </row>
    <row r="15260" spans="1:4" ht="14.4">
      <c r="A15260"/>
      <c r="B15260"/>
      <c r="C15260"/>
      <c r="D15260" s="198"/>
    </row>
    <row r="15261" spans="1:4" ht="14.4">
      <c r="A15261"/>
      <c r="B15261"/>
      <c r="C15261"/>
      <c r="D15261" s="198"/>
    </row>
    <row r="15262" spans="1:4" ht="14.4">
      <c r="A15262"/>
      <c r="B15262"/>
      <c r="C15262"/>
      <c r="D15262" s="198"/>
    </row>
    <row r="15263" spans="1:4" ht="14.4">
      <c r="A15263"/>
      <c r="B15263"/>
      <c r="C15263"/>
      <c r="D15263" s="198"/>
    </row>
    <row r="15264" spans="1:4" ht="14.4">
      <c r="A15264"/>
      <c r="B15264"/>
      <c r="C15264"/>
      <c r="D15264" s="198"/>
    </row>
    <row r="15265" spans="1:4" ht="14.4">
      <c r="A15265"/>
      <c r="B15265"/>
      <c r="C15265"/>
      <c r="D15265" s="198"/>
    </row>
    <row r="15266" spans="1:4" ht="14.4">
      <c r="A15266"/>
      <c r="B15266"/>
      <c r="C15266"/>
      <c r="D15266" s="198"/>
    </row>
    <row r="15267" spans="1:4" ht="14.4">
      <c r="A15267"/>
      <c r="B15267"/>
      <c r="C15267"/>
      <c r="D15267" s="198"/>
    </row>
    <row r="15268" spans="1:4" ht="14.4">
      <c r="A15268"/>
      <c r="B15268"/>
      <c r="C15268"/>
      <c r="D15268" s="198"/>
    </row>
    <row r="15269" spans="1:4" ht="14.4">
      <c r="A15269"/>
      <c r="B15269"/>
      <c r="C15269"/>
      <c r="D15269" s="198"/>
    </row>
    <row r="15270" spans="1:4" ht="14.4">
      <c r="A15270"/>
      <c r="B15270"/>
      <c r="C15270"/>
      <c r="D15270" s="198"/>
    </row>
    <row r="15271" spans="1:4" ht="14.4">
      <c r="A15271"/>
      <c r="B15271"/>
      <c r="C15271"/>
      <c r="D15271" s="198"/>
    </row>
    <row r="15272" spans="1:4" ht="14.4">
      <c r="A15272"/>
      <c r="B15272"/>
      <c r="C15272"/>
      <c r="D15272" s="198"/>
    </row>
    <row r="15273" spans="1:4" ht="14.4">
      <c r="A15273"/>
      <c r="B15273"/>
      <c r="C15273"/>
      <c r="D15273" s="198"/>
    </row>
    <row r="15274" spans="1:4" ht="14.4">
      <c r="A15274"/>
      <c r="B15274"/>
      <c r="C15274"/>
      <c r="D15274" s="198"/>
    </row>
    <row r="15275" spans="1:4" ht="14.4">
      <c r="A15275"/>
      <c r="B15275"/>
      <c r="C15275"/>
      <c r="D15275" s="198"/>
    </row>
    <row r="15276" spans="1:4" ht="14.4">
      <c r="A15276"/>
      <c r="B15276"/>
      <c r="C15276"/>
      <c r="D15276" s="198"/>
    </row>
    <row r="15277" spans="1:4" ht="14.4">
      <c r="A15277"/>
      <c r="B15277"/>
      <c r="C15277"/>
      <c r="D15277" s="198"/>
    </row>
    <row r="15278" spans="1:4" ht="14.4">
      <c r="A15278"/>
      <c r="B15278"/>
      <c r="C15278"/>
      <c r="D15278" s="198"/>
    </row>
    <row r="15279" spans="1:4" ht="14.4">
      <c r="A15279"/>
      <c r="B15279"/>
      <c r="C15279"/>
      <c r="D15279" s="198"/>
    </row>
    <row r="15280" spans="1:4" ht="14.4">
      <c r="A15280"/>
      <c r="B15280"/>
      <c r="C15280"/>
      <c r="D15280" s="198"/>
    </row>
    <row r="15281" spans="1:4" ht="14.4">
      <c r="A15281"/>
      <c r="B15281"/>
      <c r="C15281"/>
      <c r="D15281" s="198"/>
    </row>
    <row r="15282" spans="1:4" ht="14.4">
      <c r="A15282"/>
      <c r="B15282"/>
      <c r="C15282"/>
      <c r="D15282" s="198"/>
    </row>
    <row r="15283" spans="1:4" ht="14.4">
      <c r="A15283"/>
      <c r="B15283"/>
      <c r="C15283"/>
      <c r="D15283" s="198"/>
    </row>
    <row r="15284" spans="1:4" ht="14.4">
      <c r="A15284"/>
      <c r="B15284"/>
      <c r="C15284"/>
      <c r="D15284" s="198"/>
    </row>
    <row r="15285" spans="1:4" ht="14.4">
      <c r="A15285"/>
      <c r="B15285"/>
      <c r="C15285"/>
      <c r="D15285" s="198"/>
    </row>
    <row r="15286" spans="1:4" ht="14.4">
      <c r="A15286"/>
      <c r="B15286"/>
      <c r="C15286"/>
      <c r="D15286" s="198"/>
    </row>
    <row r="15287" spans="1:4" ht="14.4">
      <c r="A15287"/>
      <c r="B15287"/>
      <c r="C15287"/>
      <c r="D15287" s="198"/>
    </row>
    <row r="15288" spans="1:4" ht="14.4">
      <c r="A15288"/>
      <c r="B15288"/>
      <c r="C15288"/>
      <c r="D15288" s="198"/>
    </row>
    <row r="15289" spans="1:4" ht="14.4">
      <c r="A15289"/>
      <c r="B15289"/>
      <c r="C15289"/>
      <c r="D15289" s="198"/>
    </row>
    <row r="15290" spans="1:4" ht="14.4">
      <c r="A15290"/>
      <c r="B15290"/>
      <c r="C15290"/>
      <c r="D15290" s="198"/>
    </row>
    <row r="15291" spans="1:4" ht="14.4">
      <c r="A15291"/>
      <c r="B15291"/>
      <c r="C15291"/>
      <c r="D15291" s="198"/>
    </row>
    <row r="15292" spans="1:4" ht="14.4">
      <c r="A15292"/>
      <c r="B15292"/>
      <c r="C15292"/>
      <c r="D15292" s="198"/>
    </row>
    <row r="15293" spans="1:4" ht="14.4">
      <c r="A15293"/>
      <c r="B15293"/>
      <c r="C15293"/>
      <c r="D15293" s="198"/>
    </row>
    <row r="15294" spans="1:4" ht="14.4">
      <c r="A15294"/>
      <c r="B15294"/>
      <c r="C15294"/>
      <c r="D15294" s="198"/>
    </row>
    <row r="15295" spans="1:4" ht="14.4">
      <c r="A15295"/>
      <c r="B15295"/>
      <c r="C15295"/>
      <c r="D15295" s="198"/>
    </row>
    <row r="15296" spans="1:4" ht="14.4">
      <c r="A15296"/>
      <c r="B15296"/>
      <c r="C15296"/>
      <c r="D15296" s="198"/>
    </row>
    <row r="15297" spans="1:4" ht="14.4">
      <c r="A15297"/>
      <c r="B15297"/>
      <c r="C15297"/>
      <c r="D15297" s="198"/>
    </row>
    <row r="15298" spans="1:4" ht="14.4">
      <c r="A15298"/>
      <c r="B15298"/>
      <c r="C15298"/>
      <c r="D15298" s="198"/>
    </row>
    <row r="15299" spans="1:4" ht="14.4">
      <c r="A15299"/>
      <c r="B15299"/>
      <c r="C15299"/>
      <c r="D15299" s="198"/>
    </row>
    <row r="15300" spans="1:4" ht="14.4">
      <c r="A15300"/>
      <c r="B15300"/>
      <c r="C15300"/>
      <c r="D15300" s="198"/>
    </row>
    <row r="15301" spans="1:4" ht="14.4">
      <c r="A15301"/>
      <c r="B15301"/>
      <c r="C15301"/>
      <c r="D15301" s="198"/>
    </row>
    <row r="15302" spans="1:4" ht="14.4">
      <c r="A15302"/>
      <c r="B15302"/>
      <c r="C15302"/>
      <c r="D15302" s="198"/>
    </row>
    <row r="15303" spans="1:4" ht="14.4">
      <c r="A15303"/>
      <c r="B15303"/>
      <c r="C15303"/>
      <c r="D15303" s="198"/>
    </row>
    <row r="15304" spans="1:4" ht="14.4">
      <c r="A15304"/>
      <c r="B15304"/>
      <c r="C15304"/>
      <c r="D15304" s="198"/>
    </row>
    <row r="15305" spans="1:4" ht="14.4">
      <c r="A15305"/>
      <c r="B15305"/>
      <c r="C15305"/>
      <c r="D15305" s="198"/>
    </row>
    <row r="15306" spans="1:4" ht="14.4">
      <c r="A15306"/>
      <c r="B15306"/>
      <c r="C15306"/>
      <c r="D15306" s="198"/>
    </row>
    <row r="15307" spans="1:4" ht="14.4">
      <c r="A15307"/>
      <c r="B15307"/>
      <c r="C15307"/>
      <c r="D15307" s="198"/>
    </row>
    <row r="15308" spans="1:4" ht="14.4">
      <c r="A15308"/>
      <c r="B15308"/>
      <c r="C15308"/>
      <c r="D15308" s="198"/>
    </row>
    <row r="15309" spans="1:4" ht="14.4">
      <c r="A15309"/>
      <c r="B15309"/>
      <c r="C15309"/>
      <c r="D15309" s="198"/>
    </row>
    <row r="15310" spans="1:4" ht="14.4">
      <c r="A15310"/>
      <c r="B15310"/>
      <c r="C15310"/>
      <c r="D15310" s="198"/>
    </row>
    <row r="15311" spans="1:4" ht="14.4">
      <c r="A15311"/>
      <c r="B15311"/>
      <c r="C15311"/>
      <c r="D15311" s="198"/>
    </row>
    <row r="15312" spans="1:4" ht="14.4">
      <c r="A15312"/>
      <c r="B15312"/>
      <c r="C15312"/>
      <c r="D15312" s="198"/>
    </row>
    <row r="15313" spans="1:4" ht="14.4">
      <c r="A15313"/>
      <c r="B15313"/>
      <c r="C15313"/>
      <c r="D15313" s="198"/>
    </row>
    <row r="15314" spans="1:4" ht="14.4">
      <c r="A15314"/>
      <c r="B15314"/>
      <c r="C15314"/>
      <c r="D15314" s="198"/>
    </row>
    <row r="15315" spans="1:4" ht="14.4">
      <c r="A15315"/>
      <c r="B15315"/>
      <c r="C15315"/>
      <c r="D15315" s="198"/>
    </row>
    <row r="15316" spans="1:4" ht="14.4">
      <c r="A15316"/>
      <c r="B15316"/>
      <c r="C15316"/>
      <c r="D15316" s="198"/>
    </row>
    <row r="15317" spans="1:4" ht="14.4">
      <c r="A15317"/>
      <c r="B15317"/>
      <c r="C15317"/>
      <c r="D15317" s="198"/>
    </row>
    <row r="15318" spans="1:4" ht="14.4">
      <c r="A15318"/>
      <c r="B15318"/>
      <c r="C15318"/>
      <c r="D15318" s="198"/>
    </row>
    <row r="15319" spans="1:4" ht="14.4">
      <c r="A15319"/>
      <c r="B15319"/>
      <c r="C15319"/>
      <c r="D15319" s="198"/>
    </row>
    <row r="15320" spans="1:4" ht="14.4">
      <c r="A15320"/>
      <c r="B15320"/>
      <c r="C15320"/>
      <c r="D15320" s="198"/>
    </row>
    <row r="15321" spans="1:4" ht="14.4">
      <c r="A15321"/>
      <c r="B15321"/>
      <c r="C15321"/>
      <c r="D15321" s="198"/>
    </row>
    <row r="15322" spans="1:4" ht="14.4">
      <c r="A15322"/>
      <c r="B15322"/>
      <c r="C15322"/>
      <c r="D15322" s="198"/>
    </row>
    <row r="15323" spans="1:4" ht="14.4">
      <c r="A15323"/>
      <c r="B15323"/>
      <c r="C15323"/>
      <c r="D15323" s="198"/>
    </row>
    <row r="15324" spans="1:4" ht="14.4">
      <c r="A15324"/>
      <c r="B15324"/>
      <c r="C15324"/>
      <c r="D15324" s="198"/>
    </row>
    <row r="15325" spans="1:4" ht="14.4">
      <c r="A15325"/>
      <c r="B15325"/>
      <c r="C15325"/>
      <c r="D15325" s="198"/>
    </row>
    <row r="15326" spans="1:4" ht="14.4">
      <c r="A15326"/>
      <c r="B15326"/>
      <c r="C15326"/>
      <c r="D15326" s="198"/>
    </row>
    <row r="15327" spans="1:4" ht="14.4">
      <c r="A15327"/>
      <c r="B15327"/>
      <c r="C15327"/>
      <c r="D15327" s="198"/>
    </row>
    <row r="15328" spans="1:4" ht="14.4">
      <c r="A15328"/>
      <c r="B15328"/>
      <c r="C15328"/>
      <c r="D15328" s="198"/>
    </row>
    <row r="15329" spans="1:4" ht="14.4">
      <c r="A15329"/>
      <c r="B15329"/>
      <c r="C15329"/>
      <c r="D15329" s="198"/>
    </row>
    <row r="15330" spans="1:4" ht="14.4">
      <c r="A15330"/>
      <c r="B15330"/>
      <c r="C15330"/>
      <c r="D15330" s="198"/>
    </row>
    <row r="15331" spans="1:4" ht="14.4">
      <c r="A15331"/>
      <c r="B15331"/>
      <c r="C15331"/>
      <c r="D15331" s="198"/>
    </row>
    <row r="15332" spans="1:4" ht="14.4">
      <c r="A15332"/>
      <c r="B15332"/>
      <c r="C15332"/>
      <c r="D15332" s="198"/>
    </row>
    <row r="15333" spans="1:4" ht="14.4">
      <c r="A15333"/>
      <c r="B15333"/>
      <c r="C15333"/>
      <c r="D15333" s="198"/>
    </row>
    <row r="15334" spans="1:4" ht="14.4">
      <c r="A15334"/>
      <c r="B15334"/>
      <c r="C15334"/>
      <c r="D15334" s="198"/>
    </row>
    <row r="15335" spans="1:4" ht="14.4">
      <c r="A15335"/>
      <c r="B15335"/>
      <c r="C15335"/>
      <c r="D15335" s="198"/>
    </row>
    <row r="15336" spans="1:4" ht="14.4">
      <c r="A15336"/>
      <c r="B15336"/>
      <c r="C15336"/>
      <c r="D15336" s="198"/>
    </row>
    <row r="15337" spans="1:4" ht="14.4">
      <c r="A15337"/>
      <c r="B15337"/>
      <c r="C15337"/>
      <c r="D15337" s="198"/>
    </row>
    <row r="15338" spans="1:4" ht="14.4">
      <c r="A15338"/>
      <c r="B15338"/>
      <c r="C15338"/>
      <c r="D15338" s="198"/>
    </row>
    <row r="15339" spans="1:4" ht="14.4">
      <c r="A15339"/>
      <c r="B15339"/>
      <c r="C15339"/>
      <c r="D15339" s="198"/>
    </row>
    <row r="15340" spans="1:4" ht="14.4">
      <c r="A15340"/>
      <c r="B15340"/>
      <c r="C15340"/>
      <c r="D15340" s="198"/>
    </row>
    <row r="15341" spans="1:4" ht="14.4">
      <c r="A15341"/>
      <c r="B15341"/>
      <c r="C15341"/>
      <c r="D15341" s="198"/>
    </row>
    <row r="15342" spans="1:4" ht="14.4">
      <c r="A15342"/>
      <c r="B15342"/>
      <c r="C15342"/>
      <c r="D15342" s="198"/>
    </row>
    <row r="15343" spans="1:4" ht="14.4">
      <c r="A15343"/>
      <c r="B15343"/>
      <c r="C15343"/>
      <c r="D15343" s="198"/>
    </row>
    <row r="15344" spans="1:4" ht="14.4">
      <c r="A15344"/>
      <c r="B15344"/>
      <c r="C15344"/>
      <c r="D15344" s="198"/>
    </row>
    <row r="15345" spans="1:4" ht="14.4">
      <c r="A15345"/>
      <c r="B15345"/>
      <c r="C15345"/>
      <c r="D15345" s="198"/>
    </row>
    <row r="15346" spans="1:4" ht="14.4">
      <c r="A15346"/>
      <c r="B15346"/>
      <c r="C15346"/>
      <c r="D15346" s="198"/>
    </row>
    <row r="15347" spans="1:4" ht="14.4">
      <c r="A15347"/>
      <c r="B15347"/>
      <c r="C15347"/>
      <c r="D15347" s="198"/>
    </row>
    <row r="15348" spans="1:4" ht="14.4">
      <c r="A15348"/>
      <c r="B15348"/>
      <c r="C15348"/>
      <c r="D15348" s="198"/>
    </row>
    <row r="15349" spans="1:4" ht="14.4">
      <c r="A15349"/>
      <c r="B15349"/>
      <c r="C15349"/>
      <c r="D15349" s="198"/>
    </row>
    <row r="15350" spans="1:4" ht="14.4">
      <c r="A15350"/>
      <c r="B15350"/>
      <c r="C15350"/>
      <c r="D15350" s="198"/>
    </row>
    <row r="15351" spans="1:4" ht="14.4">
      <c r="A15351"/>
      <c r="B15351"/>
      <c r="C15351"/>
      <c r="D15351" s="198"/>
    </row>
    <row r="15352" spans="1:4" ht="14.4">
      <c r="A15352"/>
      <c r="B15352"/>
      <c r="C15352"/>
      <c r="D15352" s="198"/>
    </row>
    <row r="15353" spans="1:4" ht="14.4">
      <c r="A15353"/>
      <c r="B15353"/>
      <c r="C15353"/>
      <c r="D15353" s="198"/>
    </row>
    <row r="15354" spans="1:4" ht="14.4">
      <c r="A15354"/>
      <c r="B15354"/>
      <c r="C15354"/>
      <c r="D15354" s="198"/>
    </row>
    <row r="15355" spans="1:4" ht="14.4">
      <c r="A15355"/>
      <c r="B15355"/>
      <c r="C15355"/>
      <c r="D15355" s="198"/>
    </row>
    <row r="15356" spans="1:4" ht="14.4">
      <c r="A15356"/>
      <c r="B15356"/>
      <c r="C15356"/>
      <c r="D15356" s="198"/>
    </row>
    <row r="15357" spans="1:4" ht="14.4">
      <c r="A15357"/>
      <c r="B15357"/>
      <c r="C15357"/>
      <c r="D15357" s="198"/>
    </row>
    <row r="15358" spans="1:4" ht="14.4">
      <c r="A15358"/>
      <c r="B15358"/>
      <c r="C15358"/>
      <c r="D15358" s="198"/>
    </row>
    <row r="15359" spans="1:4" ht="14.4">
      <c r="A15359"/>
      <c r="B15359"/>
      <c r="C15359"/>
      <c r="D15359" s="198"/>
    </row>
    <row r="15360" spans="1:4" ht="14.4">
      <c r="A15360"/>
      <c r="B15360"/>
      <c r="C15360"/>
      <c r="D15360" s="198"/>
    </row>
    <row r="15361" spans="1:4" ht="14.4">
      <c r="A15361"/>
      <c r="B15361"/>
      <c r="C15361"/>
      <c r="D15361" s="198"/>
    </row>
    <row r="15362" spans="1:4" ht="14.4">
      <c r="A15362"/>
      <c r="B15362"/>
      <c r="C15362"/>
      <c r="D15362" s="198"/>
    </row>
    <row r="15363" spans="1:4" ht="14.4">
      <c r="A15363"/>
      <c r="B15363"/>
      <c r="C15363"/>
      <c r="D15363" s="198"/>
    </row>
    <row r="15364" spans="1:4" ht="14.4">
      <c r="A15364"/>
      <c r="B15364"/>
      <c r="C15364"/>
      <c r="D15364" s="198"/>
    </row>
    <row r="15365" spans="1:4" ht="14.4">
      <c r="A15365"/>
      <c r="B15365"/>
      <c r="C15365"/>
      <c r="D15365" s="198"/>
    </row>
    <row r="15366" spans="1:4" ht="14.4">
      <c r="A15366"/>
      <c r="B15366"/>
      <c r="C15366"/>
      <c r="D15366" s="198"/>
    </row>
    <row r="15367" spans="1:4" ht="14.4">
      <c r="A15367"/>
      <c r="B15367"/>
      <c r="C15367"/>
      <c r="D15367" s="198"/>
    </row>
    <row r="15368" spans="1:4" ht="14.4">
      <c r="A15368"/>
      <c r="B15368"/>
      <c r="C15368"/>
      <c r="D15368" s="198"/>
    </row>
    <row r="15369" spans="1:4" ht="14.4">
      <c r="A15369"/>
      <c r="B15369"/>
      <c r="C15369"/>
      <c r="D15369" s="198"/>
    </row>
    <row r="15370" spans="1:4" ht="14.4">
      <c r="A15370"/>
      <c r="B15370"/>
      <c r="C15370"/>
      <c r="D15370" s="198"/>
    </row>
    <row r="15371" spans="1:4" ht="14.4">
      <c r="A15371"/>
      <c r="B15371"/>
      <c r="C15371"/>
      <c r="D15371" s="198"/>
    </row>
    <row r="15372" spans="1:4" ht="14.4">
      <c r="A15372"/>
      <c r="B15372"/>
      <c r="C15372"/>
      <c r="D15372" s="198"/>
    </row>
    <row r="15373" spans="1:4" ht="14.4">
      <c r="A15373"/>
      <c r="B15373"/>
      <c r="C15373"/>
      <c r="D15373" s="198"/>
    </row>
    <row r="15374" spans="1:4" ht="14.4">
      <c r="A15374"/>
      <c r="B15374"/>
      <c r="C15374"/>
      <c r="D15374" s="198"/>
    </row>
    <row r="15375" spans="1:4" ht="14.4">
      <c r="A15375"/>
      <c r="B15375"/>
      <c r="C15375"/>
      <c r="D15375" s="198"/>
    </row>
    <row r="15376" spans="1:4" ht="14.4">
      <c r="A15376"/>
      <c r="B15376"/>
      <c r="C15376"/>
      <c r="D15376" s="198"/>
    </row>
    <row r="15377" spans="1:4" ht="14.4">
      <c r="A15377"/>
      <c r="B15377"/>
      <c r="C15377"/>
      <c r="D15377" s="198"/>
    </row>
    <row r="15378" spans="1:4" ht="14.4">
      <c r="A15378"/>
      <c r="B15378"/>
      <c r="C15378"/>
      <c r="D15378" s="198"/>
    </row>
    <row r="15379" spans="1:4" ht="14.4">
      <c r="A15379"/>
      <c r="B15379"/>
      <c r="C15379"/>
      <c r="D15379" s="198"/>
    </row>
    <row r="15380" spans="1:4" ht="14.4">
      <c r="A15380"/>
      <c r="B15380"/>
      <c r="C15380"/>
      <c r="D15380" s="198"/>
    </row>
    <row r="15381" spans="1:4" ht="14.4">
      <c r="A15381"/>
      <c r="B15381"/>
      <c r="C15381"/>
      <c r="D15381" s="198"/>
    </row>
    <row r="15382" spans="1:4" ht="14.4">
      <c r="A15382"/>
      <c r="B15382"/>
      <c r="C15382"/>
      <c r="D15382" s="198"/>
    </row>
    <row r="15383" spans="1:4" ht="14.4">
      <c r="A15383"/>
      <c r="B15383"/>
      <c r="C15383"/>
      <c r="D15383" s="198"/>
    </row>
    <row r="15384" spans="1:4" ht="14.4">
      <c r="A15384"/>
      <c r="B15384"/>
      <c r="C15384"/>
      <c r="D15384" s="198"/>
    </row>
    <row r="15385" spans="1:4" ht="14.4">
      <c r="A15385"/>
      <c r="B15385"/>
      <c r="C15385"/>
      <c r="D15385" s="198"/>
    </row>
    <row r="15386" spans="1:4" ht="14.4">
      <c r="A15386"/>
      <c r="B15386"/>
      <c r="C15386"/>
      <c r="D15386" s="198"/>
    </row>
    <row r="15387" spans="1:4" ht="14.4">
      <c r="A15387"/>
      <c r="B15387"/>
      <c r="C15387"/>
      <c r="D15387" s="198"/>
    </row>
    <row r="15388" spans="1:4" ht="14.4">
      <c r="A15388"/>
      <c r="B15388"/>
      <c r="C15388"/>
      <c r="D15388" s="198"/>
    </row>
    <row r="15389" spans="1:4" ht="14.4">
      <c r="A15389"/>
      <c r="B15389"/>
      <c r="C15389"/>
      <c r="D15389" s="198"/>
    </row>
    <row r="15390" spans="1:4" ht="14.4">
      <c r="A15390"/>
      <c r="B15390"/>
      <c r="C15390"/>
      <c r="D15390" s="198"/>
    </row>
    <row r="15391" spans="1:4" ht="14.4">
      <c r="A15391"/>
      <c r="B15391"/>
      <c r="C15391"/>
      <c r="D15391" s="198"/>
    </row>
    <row r="15392" spans="1:4" ht="14.4">
      <c r="A15392"/>
      <c r="B15392"/>
      <c r="C15392"/>
      <c r="D15392" s="198"/>
    </row>
    <row r="15393" spans="1:4" ht="14.4">
      <c r="A15393"/>
      <c r="B15393"/>
      <c r="C15393"/>
      <c r="D15393" s="198"/>
    </row>
    <row r="15394" spans="1:4" ht="14.4">
      <c r="A15394"/>
      <c r="B15394"/>
      <c r="C15394"/>
      <c r="D15394" s="198"/>
    </row>
    <row r="15395" spans="1:4" ht="14.4">
      <c r="A15395"/>
      <c r="B15395"/>
      <c r="C15395"/>
      <c r="D15395" s="198"/>
    </row>
    <row r="15396" spans="1:4" ht="14.4">
      <c r="A15396"/>
      <c r="B15396"/>
      <c r="C15396"/>
      <c r="D15396" s="198"/>
    </row>
    <row r="15397" spans="1:4" ht="14.4">
      <c r="A15397"/>
      <c r="B15397"/>
      <c r="C15397"/>
      <c r="D15397" s="198"/>
    </row>
    <row r="15398" spans="1:4" ht="14.4">
      <c r="A15398"/>
      <c r="B15398"/>
      <c r="C15398"/>
      <c r="D15398" s="198"/>
    </row>
    <row r="15399" spans="1:4" ht="14.4">
      <c r="A15399"/>
      <c r="B15399"/>
      <c r="C15399"/>
      <c r="D15399" s="198"/>
    </row>
    <row r="15400" spans="1:4" ht="14.4">
      <c r="A15400"/>
      <c r="B15400"/>
      <c r="C15400"/>
      <c r="D15400" s="198"/>
    </row>
    <row r="15401" spans="1:4" ht="14.4">
      <c r="A15401"/>
      <c r="B15401"/>
      <c r="C15401"/>
      <c r="D15401" s="198"/>
    </row>
    <row r="15402" spans="1:4" ht="14.4">
      <c r="A15402"/>
      <c r="B15402"/>
      <c r="C15402"/>
      <c r="D15402" s="198"/>
    </row>
    <row r="15403" spans="1:4" ht="14.4">
      <c r="A15403"/>
      <c r="B15403"/>
      <c r="C15403"/>
      <c r="D15403" s="198"/>
    </row>
    <row r="15404" spans="1:4" ht="14.4">
      <c r="A15404"/>
      <c r="B15404"/>
      <c r="C15404"/>
      <c r="D15404" s="198"/>
    </row>
    <row r="15405" spans="1:4" ht="14.4">
      <c r="A15405"/>
      <c r="B15405"/>
      <c r="C15405"/>
      <c r="D15405" s="198"/>
    </row>
    <row r="15406" spans="1:4" ht="14.4">
      <c r="A15406"/>
      <c r="B15406"/>
      <c r="C15406"/>
      <c r="D15406" s="198"/>
    </row>
    <row r="15407" spans="1:4" ht="14.4">
      <c r="A15407"/>
      <c r="B15407"/>
      <c r="C15407"/>
      <c r="D15407" s="198"/>
    </row>
    <row r="15408" spans="1:4" ht="14.4">
      <c r="A15408"/>
      <c r="B15408"/>
      <c r="C15408"/>
      <c r="D15408" s="198"/>
    </row>
    <row r="15409" spans="1:4" ht="14.4">
      <c r="A15409"/>
      <c r="B15409"/>
      <c r="C15409"/>
      <c r="D15409" s="198"/>
    </row>
    <row r="15410" spans="1:4" ht="14.4">
      <c r="A15410"/>
      <c r="B15410"/>
      <c r="C15410"/>
      <c r="D15410" s="198"/>
    </row>
    <row r="15411" spans="1:4" ht="14.4">
      <c r="A15411"/>
      <c r="B15411"/>
      <c r="C15411"/>
      <c r="D15411" s="198"/>
    </row>
    <row r="15412" spans="1:4" ht="14.4">
      <c r="A15412"/>
      <c r="B15412"/>
      <c r="C15412"/>
      <c r="D15412" s="198"/>
    </row>
    <row r="15413" spans="1:4" ht="14.4">
      <c r="A15413"/>
      <c r="B15413"/>
      <c r="C15413"/>
      <c r="D15413" s="198"/>
    </row>
    <row r="15414" spans="1:4" ht="14.4">
      <c r="A15414"/>
      <c r="B15414"/>
      <c r="C15414"/>
      <c r="D15414" s="198"/>
    </row>
    <row r="15415" spans="1:4" ht="14.4">
      <c r="A15415"/>
      <c r="B15415"/>
      <c r="C15415"/>
      <c r="D15415" s="198"/>
    </row>
    <row r="15416" spans="1:4" ht="14.4">
      <c r="A15416"/>
      <c r="B15416"/>
      <c r="C15416"/>
      <c r="D15416" s="198"/>
    </row>
    <row r="15417" spans="1:4" ht="14.4">
      <c r="A15417"/>
      <c r="B15417"/>
      <c r="C15417"/>
      <c r="D15417" s="198"/>
    </row>
    <row r="15418" spans="1:4" ht="14.4">
      <c r="A15418"/>
      <c r="B15418"/>
      <c r="C15418"/>
      <c r="D15418" s="198"/>
    </row>
    <row r="15419" spans="1:4" ht="14.4">
      <c r="A15419"/>
      <c r="B15419"/>
      <c r="C15419"/>
      <c r="D15419" s="198"/>
    </row>
    <row r="15420" spans="1:4" ht="14.4">
      <c r="A15420"/>
      <c r="B15420"/>
      <c r="C15420"/>
      <c r="D15420" s="198"/>
    </row>
    <row r="15421" spans="1:4" ht="14.4">
      <c r="A15421"/>
      <c r="B15421"/>
      <c r="C15421"/>
      <c r="D15421" s="198"/>
    </row>
    <row r="15422" spans="1:4" ht="14.4">
      <c r="A15422"/>
      <c r="B15422"/>
      <c r="C15422"/>
      <c r="D15422" s="198"/>
    </row>
    <row r="15423" spans="1:4" ht="14.4">
      <c r="A15423"/>
      <c r="B15423"/>
      <c r="C15423"/>
      <c r="D15423" s="198"/>
    </row>
    <row r="15424" spans="1:4" ht="14.4">
      <c r="A15424"/>
      <c r="B15424"/>
      <c r="C15424"/>
      <c r="D15424" s="198"/>
    </row>
    <row r="15425" spans="1:4" ht="14.4">
      <c r="A15425"/>
      <c r="B15425"/>
      <c r="C15425"/>
      <c r="D15425" s="198"/>
    </row>
    <row r="15426" spans="1:4" ht="14.4">
      <c r="A15426"/>
      <c r="B15426"/>
      <c r="C15426"/>
      <c r="D15426" s="198"/>
    </row>
    <row r="15427" spans="1:4" ht="14.4">
      <c r="A15427"/>
      <c r="B15427"/>
      <c r="C15427"/>
      <c r="D15427" s="198"/>
    </row>
    <row r="15428" spans="1:4" ht="14.4">
      <c r="A15428"/>
      <c r="B15428"/>
      <c r="C15428"/>
      <c r="D15428" s="198"/>
    </row>
    <row r="15429" spans="1:4" ht="14.4">
      <c r="A15429"/>
      <c r="B15429"/>
      <c r="C15429"/>
      <c r="D15429" s="198"/>
    </row>
    <row r="15430" spans="1:4" ht="14.4">
      <c r="A15430"/>
      <c r="B15430"/>
      <c r="C15430"/>
      <c r="D15430" s="198"/>
    </row>
    <row r="15431" spans="1:4" ht="14.4">
      <c r="A15431"/>
      <c r="B15431"/>
      <c r="C15431"/>
      <c r="D15431" s="198"/>
    </row>
    <row r="15432" spans="1:4" ht="14.4">
      <c r="A15432"/>
      <c r="B15432"/>
      <c r="C15432"/>
      <c r="D15432" s="198"/>
    </row>
    <row r="15433" spans="1:4" ht="14.4">
      <c r="A15433"/>
      <c r="B15433"/>
      <c r="C15433"/>
      <c r="D15433" s="198"/>
    </row>
    <row r="15434" spans="1:4" ht="14.4">
      <c r="A15434"/>
      <c r="B15434"/>
      <c r="C15434"/>
      <c r="D15434" s="198"/>
    </row>
    <row r="15435" spans="1:4" ht="14.4">
      <c r="A15435"/>
      <c r="B15435"/>
      <c r="C15435"/>
      <c r="D15435" s="198"/>
    </row>
    <row r="15436" spans="1:4" ht="14.4">
      <c r="A15436"/>
      <c r="B15436"/>
      <c r="C15436"/>
      <c r="D15436" s="198"/>
    </row>
    <row r="15437" spans="1:4" ht="14.4">
      <c r="A15437"/>
      <c r="B15437"/>
      <c r="C15437"/>
      <c r="D15437" s="198"/>
    </row>
    <row r="15438" spans="1:4" ht="14.4">
      <c r="A15438"/>
      <c r="B15438"/>
      <c r="C15438"/>
      <c r="D15438" s="198"/>
    </row>
    <row r="15439" spans="1:4" ht="14.4">
      <c r="A15439"/>
      <c r="B15439"/>
      <c r="C15439"/>
      <c r="D15439" s="198"/>
    </row>
    <row r="15440" spans="1:4" ht="14.4">
      <c r="A15440"/>
      <c r="B15440"/>
      <c r="C15440"/>
      <c r="D15440" s="198"/>
    </row>
    <row r="15441" spans="1:4" ht="14.4">
      <c r="A15441"/>
      <c r="B15441"/>
      <c r="C15441"/>
      <c r="D15441" s="198"/>
    </row>
    <row r="15442" spans="1:4" ht="14.4">
      <c r="A15442"/>
      <c r="B15442"/>
      <c r="C15442"/>
      <c r="D15442" s="198"/>
    </row>
    <row r="15443" spans="1:4" ht="14.4">
      <c r="A15443"/>
      <c r="B15443"/>
      <c r="C15443"/>
      <c r="D15443" s="198"/>
    </row>
    <row r="15444" spans="1:4" ht="14.4">
      <c r="A15444"/>
      <c r="B15444"/>
      <c r="C15444"/>
      <c r="D15444" s="198"/>
    </row>
    <row r="15445" spans="1:4" ht="14.4">
      <c r="A15445"/>
      <c r="B15445"/>
      <c r="C15445"/>
      <c r="D15445" s="198"/>
    </row>
    <row r="15446" spans="1:4" ht="14.4">
      <c r="A15446"/>
      <c r="B15446"/>
      <c r="C15446"/>
      <c r="D15446" s="198"/>
    </row>
    <row r="15447" spans="1:4" ht="14.4">
      <c r="A15447"/>
      <c r="B15447"/>
      <c r="C15447"/>
      <c r="D15447" s="198"/>
    </row>
    <row r="15448" spans="1:4" ht="14.4">
      <c r="A15448"/>
      <c r="B15448"/>
      <c r="C15448"/>
      <c r="D15448" s="198"/>
    </row>
    <row r="15449" spans="1:4" ht="14.4">
      <c r="A15449"/>
      <c r="B15449"/>
      <c r="C15449"/>
      <c r="D15449" s="198"/>
    </row>
    <row r="15450" spans="1:4" ht="14.4">
      <c r="A15450"/>
      <c r="B15450"/>
      <c r="C15450"/>
      <c r="D15450" s="198"/>
    </row>
    <row r="15451" spans="1:4" ht="14.4">
      <c r="A15451"/>
      <c r="B15451"/>
      <c r="C15451"/>
      <c r="D15451" s="198"/>
    </row>
    <row r="15452" spans="1:4" ht="14.4">
      <c r="A15452"/>
      <c r="B15452"/>
      <c r="C15452"/>
      <c r="D15452" s="198"/>
    </row>
    <row r="15453" spans="1:4" ht="14.4">
      <c r="A15453"/>
      <c r="B15453"/>
      <c r="C15453"/>
      <c r="D15453" s="198"/>
    </row>
    <row r="15454" spans="1:4" ht="14.4">
      <c r="A15454"/>
      <c r="B15454"/>
      <c r="C15454"/>
      <c r="D15454" s="198"/>
    </row>
    <row r="15455" spans="1:4" ht="14.4">
      <c r="A15455"/>
      <c r="B15455"/>
      <c r="C15455"/>
      <c r="D15455" s="198"/>
    </row>
    <row r="15456" spans="1:4" ht="14.4">
      <c r="A15456"/>
      <c r="B15456"/>
      <c r="C15456"/>
      <c r="D15456" s="198"/>
    </row>
    <row r="15457" spans="1:4" ht="14.4">
      <c r="A15457"/>
      <c r="B15457"/>
      <c r="C15457"/>
      <c r="D15457" s="198"/>
    </row>
    <row r="15458" spans="1:4" ht="14.4">
      <c r="A15458"/>
      <c r="B15458"/>
      <c r="C15458"/>
      <c r="D15458" s="198"/>
    </row>
    <row r="15459" spans="1:4" ht="14.4">
      <c r="A15459"/>
      <c r="B15459"/>
      <c r="C15459"/>
      <c r="D15459" s="198"/>
    </row>
    <row r="15460" spans="1:4" ht="14.4">
      <c r="A15460"/>
      <c r="B15460"/>
      <c r="C15460"/>
      <c r="D15460" s="198"/>
    </row>
    <row r="15461" spans="1:4" ht="14.4">
      <c r="A15461"/>
      <c r="B15461"/>
      <c r="C15461"/>
      <c r="D15461" s="198"/>
    </row>
    <row r="15462" spans="1:4" ht="14.4">
      <c r="A15462"/>
      <c r="B15462"/>
      <c r="C15462"/>
      <c r="D15462" s="198"/>
    </row>
    <row r="15463" spans="1:4" ht="14.4">
      <c r="A15463"/>
      <c r="B15463"/>
      <c r="C15463"/>
      <c r="D15463" s="198"/>
    </row>
    <row r="15464" spans="1:4" ht="14.4">
      <c r="A15464"/>
      <c r="B15464"/>
      <c r="C15464"/>
      <c r="D15464" s="198"/>
    </row>
    <row r="15465" spans="1:4" ht="14.4">
      <c r="A15465"/>
      <c r="B15465"/>
      <c r="C15465"/>
      <c r="D15465" s="198"/>
    </row>
    <row r="15466" spans="1:4" ht="14.4">
      <c r="A15466"/>
      <c r="B15466"/>
      <c r="C15466"/>
      <c r="D15466" s="198"/>
    </row>
    <row r="15467" spans="1:4" ht="14.4">
      <c r="A15467"/>
      <c r="B15467"/>
      <c r="C15467"/>
      <c r="D15467" s="198"/>
    </row>
    <row r="15468" spans="1:4" ht="14.4">
      <c r="A15468"/>
      <c r="B15468"/>
      <c r="C15468"/>
      <c r="D15468" s="198"/>
    </row>
    <row r="15469" spans="1:4" ht="14.4">
      <c r="A15469"/>
      <c r="B15469"/>
      <c r="C15469"/>
      <c r="D15469" s="198"/>
    </row>
    <row r="15470" spans="1:4" ht="14.4">
      <c r="A15470"/>
      <c r="B15470"/>
      <c r="C15470"/>
      <c r="D15470" s="198"/>
    </row>
    <row r="15471" spans="1:4" ht="14.4">
      <c r="A15471"/>
      <c r="B15471"/>
      <c r="C15471"/>
      <c r="D15471" s="198"/>
    </row>
    <row r="15472" spans="1:4" ht="14.4">
      <c r="A15472"/>
      <c r="B15472"/>
      <c r="C15472"/>
      <c r="D15472" s="198"/>
    </row>
    <row r="15473" spans="1:4" ht="14.4">
      <c r="A15473"/>
      <c r="B15473"/>
      <c r="C15473"/>
      <c r="D15473" s="198"/>
    </row>
    <row r="15474" spans="1:4" ht="14.4">
      <c r="A15474"/>
      <c r="B15474"/>
      <c r="C15474"/>
      <c r="D15474" s="198"/>
    </row>
    <row r="15475" spans="1:4" ht="14.4">
      <c r="A15475"/>
      <c r="B15475"/>
      <c r="C15475"/>
      <c r="D15475" s="198"/>
    </row>
    <row r="15476" spans="1:4" ht="14.4">
      <c r="A15476"/>
      <c r="B15476"/>
      <c r="C15476"/>
      <c r="D15476" s="198"/>
    </row>
    <row r="15477" spans="1:4" ht="14.4">
      <c r="A15477"/>
      <c r="B15477"/>
      <c r="C15477"/>
      <c r="D15477" s="198"/>
    </row>
    <row r="15478" spans="1:4" ht="14.4">
      <c r="A15478"/>
      <c r="B15478"/>
      <c r="C15478"/>
      <c r="D15478" s="198"/>
    </row>
    <row r="15479" spans="1:4" ht="14.4">
      <c r="A15479"/>
      <c r="B15479"/>
      <c r="C15479"/>
      <c r="D15479" s="198"/>
    </row>
    <row r="15480" spans="1:4" ht="14.4">
      <c r="A15480"/>
      <c r="B15480"/>
      <c r="C15480"/>
      <c r="D15480" s="198"/>
    </row>
    <row r="15481" spans="1:4" ht="14.4">
      <c r="A15481"/>
      <c r="B15481"/>
      <c r="C15481"/>
      <c r="D15481" s="198"/>
    </row>
    <row r="15482" spans="1:4" ht="14.4">
      <c r="A15482"/>
      <c r="B15482"/>
      <c r="C15482"/>
      <c r="D15482" s="198"/>
    </row>
    <row r="15483" spans="1:4" ht="14.4">
      <c r="A15483"/>
      <c r="B15483"/>
      <c r="C15483"/>
      <c r="D15483" s="198"/>
    </row>
    <row r="15484" spans="1:4" ht="14.4">
      <c r="A15484"/>
      <c r="B15484"/>
      <c r="C15484"/>
      <c r="D15484" s="198"/>
    </row>
    <row r="15485" spans="1:4" ht="14.4">
      <c r="A15485"/>
      <c r="B15485"/>
      <c r="C15485"/>
      <c r="D15485" s="198"/>
    </row>
    <row r="15486" spans="1:4" ht="14.4">
      <c r="A15486"/>
      <c r="B15486"/>
      <c r="C15486"/>
      <c r="D15486" s="198"/>
    </row>
    <row r="15487" spans="1:4" ht="14.4">
      <c r="A15487"/>
      <c r="B15487"/>
      <c r="C15487"/>
      <c r="D15487" s="198"/>
    </row>
    <row r="15488" spans="1:4" ht="14.4">
      <c r="A15488"/>
      <c r="B15488"/>
      <c r="C15488"/>
      <c r="D15488" s="198"/>
    </row>
    <row r="15489" spans="1:4" ht="14.4">
      <c r="A15489"/>
      <c r="B15489"/>
      <c r="C15489"/>
      <c r="D15489" s="198"/>
    </row>
    <row r="15490" spans="1:4" ht="14.4">
      <c r="A15490"/>
      <c r="B15490"/>
      <c r="C15490"/>
      <c r="D15490" s="198"/>
    </row>
    <row r="15491" spans="1:4" ht="14.4">
      <c r="A15491"/>
      <c r="B15491"/>
      <c r="C15491"/>
      <c r="D15491" s="198"/>
    </row>
    <row r="15492" spans="1:4" ht="14.4">
      <c r="A15492"/>
      <c r="B15492"/>
      <c r="C15492"/>
      <c r="D15492" s="198"/>
    </row>
    <row r="15493" spans="1:4" ht="14.4">
      <c r="A15493"/>
      <c r="B15493"/>
      <c r="C15493"/>
      <c r="D15493" s="198"/>
    </row>
    <row r="15494" spans="1:4" ht="14.4">
      <c r="A15494"/>
      <c r="B15494"/>
      <c r="C15494"/>
      <c r="D15494" s="198"/>
    </row>
    <row r="15495" spans="1:4" ht="14.4">
      <c r="A15495"/>
      <c r="B15495"/>
      <c r="C15495"/>
      <c r="D15495" s="198"/>
    </row>
    <row r="15496" spans="1:4" ht="14.4">
      <c r="A15496"/>
      <c r="B15496"/>
      <c r="C15496"/>
      <c r="D15496" s="198"/>
    </row>
    <row r="15497" spans="1:4" ht="14.4">
      <c r="A15497"/>
      <c r="B15497"/>
      <c r="C15497"/>
      <c r="D15497" s="198"/>
    </row>
    <row r="15498" spans="1:4" ht="14.4">
      <c r="A15498"/>
      <c r="B15498"/>
      <c r="C15498"/>
      <c r="D15498" s="198"/>
    </row>
    <row r="15499" spans="1:4" ht="14.4">
      <c r="A15499"/>
      <c r="B15499"/>
      <c r="C15499"/>
      <c r="D15499" s="198"/>
    </row>
    <row r="15500" spans="1:4" ht="14.4">
      <c r="A15500"/>
      <c r="B15500"/>
      <c r="C15500"/>
      <c r="D15500" s="198"/>
    </row>
    <row r="15501" spans="1:4" ht="14.4">
      <c r="A15501"/>
      <c r="B15501"/>
      <c r="C15501"/>
      <c r="D15501" s="198"/>
    </row>
    <row r="15502" spans="1:4" ht="14.4">
      <c r="A15502"/>
      <c r="B15502"/>
      <c r="C15502"/>
      <c r="D15502" s="198"/>
    </row>
    <row r="15503" spans="1:4" ht="14.4">
      <c r="A15503"/>
      <c r="B15503"/>
      <c r="C15503"/>
      <c r="D15503" s="198"/>
    </row>
    <row r="15504" spans="1:4" ht="14.4">
      <c r="A15504"/>
      <c r="B15504"/>
      <c r="C15504"/>
      <c r="D15504" s="198"/>
    </row>
    <row r="15505" spans="1:4" ht="14.4">
      <c r="A15505"/>
      <c r="B15505"/>
      <c r="C15505"/>
      <c r="D15505" s="198"/>
    </row>
    <row r="15506" spans="1:4" ht="14.4">
      <c r="A15506"/>
      <c r="B15506"/>
      <c r="C15506"/>
      <c r="D15506" s="198"/>
    </row>
    <row r="15507" spans="1:4" ht="14.4">
      <c r="A15507"/>
      <c r="B15507"/>
      <c r="C15507"/>
      <c r="D15507" s="198"/>
    </row>
    <row r="15508" spans="1:4" ht="14.4">
      <c r="A15508"/>
      <c r="B15508"/>
      <c r="C15508"/>
      <c r="D15508" s="198"/>
    </row>
    <row r="15509" spans="1:4" ht="14.4">
      <c r="A15509"/>
      <c r="B15509"/>
      <c r="C15509"/>
      <c r="D15509" s="198"/>
    </row>
    <row r="15510" spans="1:4" ht="14.4">
      <c r="A15510"/>
      <c r="B15510"/>
      <c r="C15510"/>
      <c r="D15510" s="198"/>
    </row>
    <row r="15511" spans="1:4" ht="14.4">
      <c r="A15511"/>
      <c r="B15511"/>
      <c r="C15511"/>
      <c r="D15511" s="198"/>
    </row>
    <row r="15512" spans="1:4" ht="14.4">
      <c r="A15512"/>
      <c r="B15512"/>
      <c r="C15512"/>
      <c r="D15512" s="198"/>
    </row>
    <row r="15513" spans="1:4" ht="14.4">
      <c r="A15513"/>
      <c r="B15513"/>
      <c r="C15513"/>
      <c r="D15513" s="198"/>
    </row>
    <row r="15514" spans="1:4" ht="14.4">
      <c r="A15514"/>
      <c r="B15514"/>
      <c r="C15514"/>
      <c r="D15514" s="198"/>
    </row>
    <row r="15515" spans="1:4" ht="14.4">
      <c r="A15515"/>
      <c r="B15515"/>
      <c r="C15515"/>
      <c r="D15515" s="198"/>
    </row>
    <row r="15516" spans="1:4" ht="14.4">
      <c r="A15516"/>
      <c r="B15516"/>
      <c r="C15516"/>
      <c r="D15516" s="198"/>
    </row>
    <row r="15517" spans="1:4" ht="14.4">
      <c r="A15517"/>
      <c r="B15517"/>
      <c r="C15517"/>
      <c r="D15517" s="198"/>
    </row>
    <row r="15518" spans="1:4" ht="14.4">
      <c r="A15518"/>
      <c r="B15518"/>
      <c r="C15518"/>
      <c r="D15518" s="198"/>
    </row>
    <row r="15519" spans="1:4" ht="14.4">
      <c r="A15519"/>
      <c r="B15519"/>
      <c r="C15519"/>
      <c r="D15519" s="198"/>
    </row>
    <row r="15520" spans="1:4" ht="14.4">
      <c r="A15520"/>
      <c r="B15520"/>
      <c r="C15520"/>
      <c r="D15520" s="198"/>
    </row>
    <row r="15521" spans="1:4" ht="14.4">
      <c r="A15521"/>
      <c r="B15521"/>
      <c r="C15521"/>
      <c r="D15521" s="198"/>
    </row>
    <row r="15522" spans="1:4" ht="14.4">
      <c r="A15522"/>
      <c r="B15522"/>
      <c r="C15522"/>
      <c r="D15522" s="198"/>
    </row>
    <row r="15523" spans="1:4" ht="14.4">
      <c r="A15523"/>
      <c r="B15523"/>
      <c r="C15523"/>
      <c r="D15523" s="198"/>
    </row>
    <row r="15524" spans="1:4" ht="14.4">
      <c r="A15524"/>
      <c r="B15524"/>
      <c r="C15524"/>
      <c r="D15524" s="198"/>
    </row>
    <row r="15525" spans="1:4" ht="14.4">
      <c r="A15525"/>
      <c r="B15525"/>
      <c r="C15525"/>
      <c r="D15525" s="198"/>
    </row>
    <row r="15526" spans="1:4" ht="14.4">
      <c r="A15526"/>
      <c r="B15526"/>
      <c r="C15526"/>
      <c r="D15526" s="198"/>
    </row>
    <row r="15527" spans="1:4" ht="14.4">
      <c r="A15527"/>
      <c r="B15527"/>
      <c r="C15527"/>
      <c r="D15527" s="198"/>
    </row>
    <row r="15528" spans="1:4" ht="14.4">
      <c r="A15528"/>
      <c r="B15528"/>
      <c r="C15528"/>
      <c r="D15528" s="198"/>
    </row>
    <row r="15529" spans="1:4" ht="14.4">
      <c r="A15529"/>
      <c r="B15529"/>
      <c r="C15529"/>
      <c r="D15529" s="198"/>
    </row>
    <row r="15530" spans="1:4" ht="14.4">
      <c r="A15530"/>
      <c r="B15530"/>
      <c r="C15530"/>
      <c r="D15530" s="198"/>
    </row>
    <row r="15531" spans="1:4" ht="14.4">
      <c r="A15531"/>
      <c r="B15531"/>
      <c r="C15531"/>
      <c r="D15531" s="198"/>
    </row>
    <row r="15532" spans="1:4" ht="14.4">
      <c r="A15532"/>
      <c r="B15532"/>
      <c r="C15532"/>
      <c r="D15532" s="198"/>
    </row>
    <row r="15533" spans="1:4" ht="14.4">
      <c r="A15533"/>
      <c r="B15533"/>
      <c r="C15533"/>
      <c r="D15533" s="198"/>
    </row>
    <row r="15534" spans="1:4" ht="14.4">
      <c r="A15534"/>
      <c r="B15534"/>
      <c r="C15534"/>
      <c r="D15534" s="198"/>
    </row>
    <row r="15535" spans="1:4" ht="14.4">
      <c r="A15535"/>
      <c r="B15535"/>
      <c r="C15535"/>
      <c r="D15535" s="198"/>
    </row>
    <row r="15536" spans="1:4" ht="14.4">
      <c r="A15536"/>
      <c r="B15536"/>
      <c r="C15536"/>
      <c r="D15536" s="198"/>
    </row>
    <row r="15537" spans="1:4" ht="14.4">
      <c r="A15537"/>
      <c r="B15537"/>
      <c r="C15537"/>
      <c r="D15537" s="198"/>
    </row>
    <row r="15538" spans="1:4" ht="14.4">
      <c r="A15538"/>
      <c r="B15538"/>
      <c r="C15538"/>
      <c r="D15538" s="198"/>
    </row>
    <row r="15539" spans="1:4" ht="14.4">
      <c r="A15539"/>
      <c r="B15539"/>
      <c r="C15539"/>
      <c r="D15539" s="198"/>
    </row>
    <row r="15540" spans="1:4" ht="14.4">
      <c r="A15540"/>
      <c r="B15540"/>
      <c r="C15540"/>
      <c r="D15540" s="198"/>
    </row>
    <row r="15541" spans="1:4" ht="14.4">
      <c r="A15541"/>
      <c r="B15541"/>
      <c r="C15541"/>
      <c r="D15541" s="198"/>
    </row>
    <row r="15542" spans="1:4" ht="14.4">
      <c r="A15542"/>
      <c r="B15542"/>
      <c r="C15542"/>
      <c r="D15542" s="198"/>
    </row>
    <row r="15543" spans="1:4" ht="14.4">
      <c r="A15543"/>
      <c r="B15543"/>
      <c r="C15543"/>
      <c r="D15543" s="198"/>
    </row>
    <row r="15544" spans="1:4" ht="14.4">
      <c r="A15544"/>
      <c r="B15544"/>
      <c r="C15544"/>
      <c r="D15544" s="198"/>
    </row>
    <row r="15545" spans="1:4" ht="14.4">
      <c r="A15545"/>
      <c r="B15545"/>
      <c r="C15545"/>
      <c r="D15545" s="198"/>
    </row>
    <row r="15546" spans="1:4" ht="14.4">
      <c r="A15546"/>
      <c r="B15546"/>
      <c r="C15546"/>
      <c r="D15546" s="198"/>
    </row>
    <row r="15547" spans="1:4" ht="14.4">
      <c r="A15547"/>
      <c r="B15547"/>
      <c r="C15547"/>
      <c r="D15547" s="198"/>
    </row>
    <row r="15548" spans="1:4" ht="14.4">
      <c r="A15548"/>
      <c r="B15548"/>
      <c r="C15548"/>
      <c r="D15548" s="198"/>
    </row>
    <row r="15549" spans="1:4" ht="14.4">
      <c r="A15549"/>
      <c r="B15549"/>
      <c r="C15549"/>
      <c r="D15549" s="198"/>
    </row>
    <row r="15550" spans="1:4" ht="14.4">
      <c r="A15550"/>
      <c r="B15550"/>
      <c r="C15550"/>
      <c r="D15550" s="198"/>
    </row>
    <row r="15551" spans="1:4" ht="14.4">
      <c r="A15551"/>
      <c r="B15551"/>
      <c r="C15551"/>
      <c r="D15551" s="198"/>
    </row>
    <row r="15552" spans="1:4" ht="14.4">
      <c r="A15552"/>
      <c r="B15552"/>
      <c r="C15552"/>
      <c r="D15552" s="198"/>
    </row>
    <row r="15553" spans="1:4" ht="14.4">
      <c r="A15553"/>
      <c r="B15553"/>
      <c r="C15553"/>
      <c r="D15553" s="198"/>
    </row>
    <row r="15554" spans="1:4" ht="14.4">
      <c r="A15554"/>
      <c r="B15554"/>
      <c r="C15554"/>
      <c r="D15554" s="198"/>
    </row>
    <row r="15555" spans="1:4" ht="14.4">
      <c r="A15555"/>
      <c r="B15555"/>
      <c r="C15555"/>
      <c r="D15555" s="198"/>
    </row>
    <row r="15556" spans="1:4" ht="14.4">
      <c r="A15556"/>
      <c r="B15556"/>
      <c r="C15556"/>
      <c r="D15556" s="198"/>
    </row>
    <row r="15557" spans="1:4" ht="14.4">
      <c r="A15557"/>
      <c r="B15557"/>
      <c r="C15557"/>
      <c r="D15557" s="198"/>
    </row>
    <row r="15558" spans="1:4" ht="14.4">
      <c r="A15558"/>
      <c r="B15558"/>
      <c r="C15558"/>
      <c r="D15558" s="198"/>
    </row>
    <row r="15559" spans="1:4" ht="14.4">
      <c r="A15559"/>
      <c r="B15559"/>
      <c r="C15559"/>
      <c r="D15559" s="198"/>
    </row>
    <row r="15560" spans="1:4" ht="14.4">
      <c r="A15560"/>
      <c r="B15560"/>
      <c r="C15560"/>
      <c r="D15560" s="198"/>
    </row>
    <row r="15561" spans="1:4" ht="14.4">
      <c r="A15561"/>
      <c r="B15561"/>
      <c r="C15561"/>
      <c r="D15561" s="198"/>
    </row>
    <row r="15562" spans="1:4" ht="14.4">
      <c r="A15562"/>
      <c r="B15562"/>
      <c r="C15562"/>
      <c r="D15562" s="198"/>
    </row>
    <row r="15563" spans="1:4" ht="14.4">
      <c r="A15563"/>
      <c r="B15563"/>
      <c r="C15563"/>
      <c r="D15563" s="198"/>
    </row>
    <row r="15564" spans="1:4" ht="14.4">
      <c r="A15564"/>
      <c r="B15564"/>
      <c r="C15564"/>
      <c r="D15564" s="198"/>
    </row>
    <row r="15565" spans="1:4" ht="14.4">
      <c r="A15565"/>
      <c r="B15565"/>
      <c r="C15565"/>
      <c r="D15565" s="198"/>
    </row>
    <row r="15566" spans="1:4" ht="14.4">
      <c r="A15566"/>
      <c r="B15566"/>
      <c r="C15566"/>
      <c r="D15566" s="198"/>
    </row>
    <row r="15567" spans="1:4" ht="14.4">
      <c r="A15567"/>
      <c r="B15567"/>
      <c r="C15567"/>
      <c r="D15567" s="198"/>
    </row>
    <row r="15568" spans="1:4" ht="14.4">
      <c r="A15568"/>
      <c r="B15568"/>
      <c r="C15568"/>
      <c r="D15568" s="198"/>
    </row>
    <row r="15569" spans="1:4" ht="14.4">
      <c r="A15569"/>
      <c r="B15569"/>
      <c r="C15569"/>
      <c r="D15569" s="198"/>
    </row>
    <row r="15570" spans="1:4" ht="14.4">
      <c r="A15570"/>
      <c r="B15570"/>
      <c r="C15570"/>
      <c r="D15570" s="198"/>
    </row>
    <row r="15571" spans="1:4" ht="14.4">
      <c r="A15571"/>
      <c r="B15571"/>
      <c r="C15571"/>
      <c r="D15571" s="198"/>
    </row>
    <row r="15572" spans="1:4" ht="14.4">
      <c r="A15572"/>
      <c r="B15572"/>
      <c r="C15572"/>
      <c r="D15572" s="198"/>
    </row>
    <row r="15573" spans="1:4" ht="14.4">
      <c r="A15573"/>
      <c r="B15573"/>
      <c r="C15573"/>
      <c r="D15573" s="198"/>
    </row>
    <row r="15574" spans="1:4" ht="14.4">
      <c r="A15574"/>
      <c r="B15574"/>
      <c r="C15574"/>
      <c r="D15574" s="198"/>
    </row>
    <row r="15575" spans="1:4" ht="14.4">
      <c r="A15575"/>
      <c r="B15575"/>
      <c r="C15575"/>
      <c r="D15575" s="198"/>
    </row>
    <row r="15576" spans="1:4" ht="14.4">
      <c r="A15576"/>
      <c r="B15576"/>
      <c r="C15576"/>
      <c r="D15576" s="198"/>
    </row>
    <row r="15577" spans="1:4" ht="14.4">
      <c r="A15577"/>
      <c r="B15577"/>
      <c r="C15577"/>
      <c r="D15577" s="198"/>
    </row>
    <row r="15578" spans="1:4" ht="14.4">
      <c r="A15578"/>
      <c r="B15578"/>
      <c r="C15578"/>
      <c r="D15578" s="198"/>
    </row>
    <row r="15579" spans="1:4" ht="14.4">
      <c r="A15579"/>
      <c r="B15579"/>
      <c r="C15579"/>
      <c r="D15579" s="198"/>
    </row>
    <row r="15580" spans="1:4" ht="14.4">
      <c r="A15580"/>
      <c r="B15580"/>
      <c r="C15580"/>
      <c r="D15580" s="198"/>
    </row>
    <row r="15581" spans="1:4" ht="14.4">
      <c r="A15581"/>
      <c r="B15581"/>
      <c r="C15581"/>
      <c r="D15581" s="198"/>
    </row>
    <row r="15582" spans="1:4" ht="14.4">
      <c r="A15582"/>
      <c r="B15582"/>
      <c r="C15582"/>
      <c r="D15582" s="198"/>
    </row>
    <row r="15583" spans="1:4" ht="14.4">
      <c r="A15583"/>
      <c r="B15583"/>
      <c r="C15583"/>
      <c r="D15583" s="198"/>
    </row>
    <row r="15584" spans="1:4" ht="14.4">
      <c r="A15584"/>
      <c r="B15584"/>
      <c r="C15584"/>
      <c r="D15584" s="198"/>
    </row>
    <row r="15585" spans="1:4" ht="14.4">
      <c r="A15585"/>
      <c r="B15585"/>
      <c r="C15585"/>
      <c r="D15585" s="198"/>
    </row>
    <row r="15586" spans="1:4" ht="14.4">
      <c r="A15586"/>
      <c r="B15586"/>
      <c r="C15586"/>
      <c r="D15586" s="198"/>
    </row>
    <row r="15587" spans="1:4" ht="14.4">
      <c r="A15587"/>
      <c r="B15587"/>
      <c r="C15587"/>
      <c r="D15587" s="198"/>
    </row>
    <row r="15588" spans="1:4" ht="14.4">
      <c r="A15588"/>
      <c r="B15588"/>
      <c r="C15588"/>
      <c r="D15588" s="198"/>
    </row>
    <row r="15589" spans="1:4" ht="14.4">
      <c r="A15589"/>
      <c r="B15589"/>
      <c r="C15589"/>
      <c r="D15589" s="198"/>
    </row>
    <row r="15590" spans="1:4" ht="14.4">
      <c r="A15590"/>
      <c r="B15590"/>
      <c r="C15590"/>
      <c r="D15590" s="198"/>
    </row>
    <row r="15591" spans="1:4" ht="14.4">
      <c r="A15591"/>
      <c r="B15591"/>
      <c r="C15591"/>
      <c r="D15591" s="198"/>
    </row>
    <row r="15592" spans="1:4" ht="14.4">
      <c r="A15592"/>
      <c r="B15592"/>
      <c r="C15592"/>
      <c r="D15592" s="198"/>
    </row>
    <row r="15593" spans="1:4" ht="14.4">
      <c r="A15593"/>
      <c r="B15593"/>
      <c r="C15593"/>
      <c r="D15593" s="198"/>
    </row>
    <row r="15594" spans="1:4" ht="14.4">
      <c r="A15594"/>
      <c r="B15594"/>
      <c r="C15594"/>
      <c r="D15594" s="198"/>
    </row>
    <row r="15595" spans="1:4" ht="14.4">
      <c r="A15595"/>
      <c r="B15595"/>
      <c r="C15595"/>
      <c r="D15595" s="198"/>
    </row>
    <row r="15596" spans="1:4" ht="14.4">
      <c r="A15596"/>
      <c r="B15596"/>
      <c r="C15596"/>
      <c r="D15596" s="198"/>
    </row>
    <row r="15597" spans="1:4" ht="14.4">
      <c r="A15597"/>
      <c r="B15597"/>
      <c r="C15597"/>
      <c r="D15597" s="198"/>
    </row>
    <row r="15598" spans="1:4" ht="14.4">
      <c r="A15598"/>
      <c r="B15598"/>
      <c r="C15598"/>
      <c r="D15598" s="198"/>
    </row>
    <row r="15599" spans="1:4" ht="14.4">
      <c r="A15599"/>
      <c r="B15599"/>
      <c r="C15599"/>
      <c r="D15599" s="198"/>
    </row>
    <row r="15600" spans="1:4" ht="14.4">
      <c r="A15600"/>
      <c r="B15600"/>
      <c r="C15600"/>
      <c r="D15600" s="198"/>
    </row>
    <row r="15601" spans="1:4" ht="14.4">
      <c r="A15601"/>
      <c r="B15601"/>
      <c r="C15601"/>
      <c r="D15601" s="198"/>
    </row>
    <row r="15602" spans="1:4" ht="14.4">
      <c r="A15602"/>
      <c r="B15602"/>
      <c r="C15602"/>
      <c r="D15602" s="198"/>
    </row>
    <row r="15603" spans="1:4" ht="14.4">
      <c r="A15603"/>
      <c r="B15603"/>
      <c r="C15603"/>
      <c r="D15603" s="198"/>
    </row>
    <row r="15604" spans="1:4" ht="14.4">
      <c r="A15604"/>
      <c r="B15604"/>
      <c r="C15604"/>
      <c r="D15604" s="198"/>
    </row>
    <row r="15605" spans="1:4" ht="14.4">
      <c r="A15605"/>
      <c r="B15605"/>
      <c r="C15605"/>
      <c r="D15605" s="198"/>
    </row>
    <row r="15606" spans="1:4" ht="14.4">
      <c r="A15606"/>
      <c r="B15606"/>
      <c r="C15606"/>
      <c r="D15606" s="198"/>
    </row>
    <row r="15607" spans="1:4" ht="14.4">
      <c r="A15607"/>
      <c r="B15607"/>
      <c r="C15607"/>
      <c r="D15607" s="198"/>
    </row>
    <row r="15608" spans="1:4" ht="14.4">
      <c r="A15608"/>
      <c r="B15608"/>
      <c r="C15608"/>
      <c r="D15608" s="198"/>
    </row>
    <row r="15609" spans="1:4" ht="14.4">
      <c r="A15609"/>
      <c r="B15609"/>
      <c r="C15609"/>
      <c r="D15609" s="198"/>
    </row>
    <row r="15610" spans="1:4" ht="14.4">
      <c r="A15610"/>
      <c r="B15610"/>
      <c r="C15610"/>
      <c r="D15610" s="198"/>
    </row>
    <row r="15611" spans="1:4" ht="14.4">
      <c r="A15611"/>
      <c r="B15611"/>
      <c r="C15611"/>
      <c r="D15611" s="198"/>
    </row>
    <row r="15612" spans="1:4" ht="14.4">
      <c r="A15612"/>
      <c r="B15612"/>
      <c r="C15612"/>
      <c r="D15612" s="198"/>
    </row>
    <row r="15613" spans="1:4" ht="14.4">
      <c r="A15613"/>
      <c r="B15613"/>
      <c r="C15613"/>
      <c r="D15613" s="198"/>
    </row>
    <row r="15614" spans="1:4" ht="14.4">
      <c r="A15614"/>
      <c r="B15614"/>
      <c r="C15614"/>
      <c r="D15614" s="198"/>
    </row>
    <row r="15615" spans="1:4" ht="14.4">
      <c r="A15615"/>
      <c r="B15615"/>
      <c r="C15615"/>
      <c r="D15615" s="198"/>
    </row>
    <row r="15616" spans="1:4" ht="14.4">
      <c r="A15616"/>
      <c r="B15616"/>
      <c r="C15616"/>
      <c r="D15616" s="198"/>
    </row>
    <row r="15617" spans="1:4" ht="14.4">
      <c r="A15617"/>
      <c r="B15617"/>
      <c r="C15617"/>
      <c r="D15617" s="198"/>
    </row>
    <row r="15618" spans="1:4" ht="14.4">
      <c r="A15618"/>
      <c r="B15618"/>
      <c r="C15618"/>
      <c r="D15618" s="198"/>
    </row>
    <row r="15619" spans="1:4" ht="14.4">
      <c r="A15619"/>
      <c r="B15619"/>
      <c r="C15619"/>
      <c r="D15619" s="198"/>
    </row>
    <row r="15620" spans="1:4" ht="14.4">
      <c r="A15620"/>
      <c r="B15620"/>
      <c r="C15620"/>
      <c r="D15620" s="198"/>
    </row>
    <row r="15621" spans="1:4" ht="14.4">
      <c r="A15621"/>
      <c r="B15621"/>
      <c r="C15621"/>
      <c r="D15621" s="198"/>
    </row>
    <row r="15622" spans="1:4" ht="14.4">
      <c r="A15622"/>
      <c r="B15622"/>
      <c r="C15622"/>
      <c r="D15622" s="198"/>
    </row>
    <row r="15623" spans="1:4" ht="14.4">
      <c r="A15623"/>
      <c r="B15623"/>
      <c r="C15623"/>
      <c r="D15623" s="198"/>
    </row>
    <row r="15624" spans="1:4" ht="14.4">
      <c r="A15624"/>
      <c r="B15624"/>
      <c r="C15624"/>
      <c r="D15624" s="198"/>
    </row>
    <row r="15625" spans="1:4" ht="14.4">
      <c r="A15625"/>
      <c r="B15625"/>
      <c r="C15625"/>
      <c r="D15625" s="198"/>
    </row>
    <row r="15626" spans="1:4" ht="14.4">
      <c r="A15626"/>
      <c r="B15626"/>
      <c r="C15626"/>
      <c r="D15626" s="198"/>
    </row>
    <row r="15627" spans="1:4" ht="14.4">
      <c r="A15627"/>
      <c r="B15627"/>
      <c r="C15627"/>
      <c r="D15627" s="198"/>
    </row>
    <row r="15628" spans="1:4" ht="14.4">
      <c r="A15628"/>
      <c r="B15628"/>
      <c r="C15628"/>
      <c r="D15628" s="198"/>
    </row>
    <row r="15629" spans="1:4" ht="14.4">
      <c r="A15629"/>
      <c r="B15629"/>
      <c r="C15629"/>
      <c r="D15629" s="198"/>
    </row>
    <row r="15630" spans="1:4" ht="14.4">
      <c r="A15630"/>
      <c r="B15630"/>
      <c r="C15630"/>
      <c r="D15630" s="198"/>
    </row>
    <row r="15631" spans="1:4" ht="14.4">
      <c r="A15631"/>
      <c r="B15631"/>
      <c r="C15631"/>
      <c r="D15631" s="198"/>
    </row>
    <row r="15632" spans="1:4" ht="14.4">
      <c r="A15632"/>
      <c r="B15632"/>
      <c r="C15632"/>
      <c r="D15632" s="198"/>
    </row>
    <row r="15633" spans="1:4" ht="14.4">
      <c r="A15633"/>
      <c r="B15633"/>
      <c r="C15633"/>
      <c r="D15633" s="198"/>
    </row>
    <row r="15634" spans="1:4" ht="14.4">
      <c r="A15634"/>
      <c r="B15634"/>
      <c r="C15634"/>
      <c r="D15634" s="198"/>
    </row>
    <row r="15635" spans="1:4" ht="14.4">
      <c r="A15635"/>
      <c r="B15635"/>
      <c r="C15635"/>
      <c r="D15635" s="198"/>
    </row>
    <row r="15636" spans="1:4" ht="14.4">
      <c r="A15636"/>
      <c r="B15636"/>
      <c r="C15636"/>
      <c r="D15636" s="198"/>
    </row>
    <row r="15637" spans="1:4" ht="14.4">
      <c r="A15637"/>
      <c r="B15637"/>
      <c r="C15637"/>
      <c r="D15637" s="198"/>
    </row>
    <row r="15638" spans="1:4" ht="14.4">
      <c r="A15638"/>
      <c r="B15638"/>
      <c r="C15638"/>
      <c r="D15638" s="198"/>
    </row>
    <row r="15639" spans="1:4" ht="14.4">
      <c r="A15639"/>
      <c r="B15639"/>
      <c r="C15639"/>
      <c r="D15639" s="198"/>
    </row>
    <row r="15640" spans="1:4" ht="14.4">
      <c r="A15640"/>
      <c r="B15640"/>
      <c r="C15640"/>
      <c r="D15640" s="198"/>
    </row>
    <row r="15641" spans="1:4" ht="14.4">
      <c r="A15641"/>
      <c r="B15641"/>
      <c r="C15641"/>
      <c r="D15641" s="198"/>
    </row>
    <row r="15642" spans="1:4" ht="14.4">
      <c r="A15642"/>
      <c r="B15642"/>
      <c r="C15642"/>
      <c r="D15642" s="198"/>
    </row>
    <row r="15643" spans="1:4" ht="14.4">
      <c r="A15643"/>
      <c r="B15643"/>
      <c r="C15643"/>
      <c r="D15643" s="198"/>
    </row>
    <row r="15644" spans="1:4" ht="14.4">
      <c r="A15644"/>
      <c r="B15644"/>
      <c r="C15644"/>
      <c r="D15644" s="198"/>
    </row>
    <row r="15645" spans="1:4" ht="14.4">
      <c r="A15645"/>
      <c r="B15645"/>
      <c r="C15645"/>
      <c r="D15645" s="198"/>
    </row>
    <row r="15646" spans="1:4" ht="14.4">
      <c r="A15646"/>
      <c r="B15646"/>
      <c r="C15646"/>
      <c r="D15646" s="198"/>
    </row>
    <row r="15647" spans="1:4" ht="14.4">
      <c r="A15647"/>
      <c r="B15647"/>
      <c r="C15647"/>
      <c r="D15647" s="198"/>
    </row>
    <row r="15648" spans="1:4" ht="14.4">
      <c r="A15648"/>
      <c r="B15648"/>
      <c r="C15648"/>
      <c r="D15648" s="198"/>
    </row>
    <row r="15649" spans="1:4" ht="14.4">
      <c r="A15649"/>
      <c r="B15649"/>
      <c r="C15649"/>
      <c r="D15649" s="198"/>
    </row>
    <row r="15650" spans="1:4" ht="14.4">
      <c r="A15650"/>
      <c r="B15650"/>
      <c r="C15650"/>
      <c r="D15650" s="198"/>
    </row>
    <row r="15651" spans="1:4" ht="14.4">
      <c r="A15651"/>
      <c r="B15651"/>
      <c r="C15651"/>
      <c r="D15651" s="198"/>
    </row>
    <row r="15652" spans="1:4" ht="14.4">
      <c r="A15652"/>
      <c r="B15652"/>
      <c r="C15652"/>
      <c r="D15652" s="198"/>
    </row>
    <row r="15653" spans="1:4" ht="14.4">
      <c r="A15653"/>
      <c r="B15653"/>
      <c r="C15653"/>
      <c r="D15653" s="198"/>
    </row>
    <row r="15654" spans="1:4" ht="14.4">
      <c r="A15654"/>
      <c r="B15654"/>
      <c r="C15654"/>
      <c r="D15654" s="198"/>
    </row>
    <row r="15655" spans="1:4" ht="14.4">
      <c r="A15655"/>
      <c r="B15655"/>
      <c r="C15655"/>
      <c r="D15655" s="198"/>
    </row>
    <row r="15656" spans="1:4" ht="14.4">
      <c r="A15656"/>
      <c r="B15656"/>
      <c r="C15656"/>
      <c r="D15656" s="198"/>
    </row>
    <row r="15657" spans="1:4" ht="14.4">
      <c r="A15657"/>
      <c r="B15657"/>
      <c r="C15657"/>
      <c r="D15657" s="198"/>
    </row>
    <row r="15658" spans="1:4" ht="14.4">
      <c r="A15658"/>
      <c r="B15658"/>
      <c r="C15658"/>
      <c r="D15658" s="198"/>
    </row>
    <row r="15659" spans="1:4" ht="14.4">
      <c r="A15659"/>
      <c r="B15659"/>
      <c r="C15659"/>
      <c r="D15659" s="198"/>
    </row>
    <row r="15660" spans="1:4" ht="14.4">
      <c r="A15660"/>
      <c r="B15660"/>
      <c r="C15660"/>
      <c r="D15660" s="198"/>
    </row>
    <row r="15661" spans="1:4" ht="14.4">
      <c r="A15661"/>
      <c r="B15661"/>
      <c r="C15661"/>
      <c r="D15661" s="198"/>
    </row>
    <row r="15662" spans="1:4" ht="14.4">
      <c r="A15662"/>
      <c r="B15662"/>
      <c r="C15662"/>
      <c r="D15662" s="198"/>
    </row>
    <row r="15663" spans="1:4" ht="14.4">
      <c r="A15663"/>
      <c r="B15663"/>
      <c r="C15663"/>
      <c r="D15663" s="198"/>
    </row>
    <row r="15664" spans="1:4" ht="14.4">
      <c r="A15664"/>
      <c r="B15664"/>
      <c r="C15664"/>
      <c r="D15664" s="198"/>
    </row>
    <row r="15665" spans="1:4" ht="14.4">
      <c r="A15665"/>
      <c r="B15665"/>
      <c r="C15665"/>
      <c r="D15665" s="198"/>
    </row>
    <row r="15666" spans="1:4" ht="14.4">
      <c r="A15666"/>
      <c r="B15666"/>
      <c r="C15666"/>
      <c r="D15666" s="198"/>
    </row>
    <row r="15667" spans="1:4" ht="14.4">
      <c r="A15667"/>
      <c r="B15667"/>
      <c r="C15667"/>
      <c r="D15667" s="198"/>
    </row>
    <row r="15668" spans="1:4" ht="14.4">
      <c r="A15668"/>
      <c r="B15668"/>
      <c r="C15668"/>
      <c r="D15668" s="198"/>
    </row>
    <row r="15669" spans="1:4" ht="14.4">
      <c r="A15669"/>
      <c r="B15669"/>
      <c r="C15669"/>
      <c r="D15669" s="198"/>
    </row>
    <row r="15670" spans="1:4" ht="14.4">
      <c r="A15670"/>
      <c r="B15670"/>
      <c r="C15670"/>
      <c r="D15670" s="198"/>
    </row>
    <row r="15671" spans="1:4" ht="14.4">
      <c r="A15671"/>
      <c r="B15671"/>
      <c r="C15671"/>
      <c r="D15671" s="198"/>
    </row>
    <row r="15672" spans="1:4" ht="14.4">
      <c r="A15672"/>
      <c r="B15672"/>
      <c r="C15672"/>
      <c r="D15672" s="198"/>
    </row>
    <row r="15673" spans="1:4" ht="14.4">
      <c r="A15673"/>
      <c r="B15673"/>
      <c r="C15673"/>
      <c r="D15673" s="198"/>
    </row>
    <row r="15674" spans="1:4" ht="14.4">
      <c r="A15674"/>
      <c r="B15674"/>
      <c r="C15674"/>
      <c r="D15674" s="198"/>
    </row>
    <row r="15675" spans="1:4" ht="14.4">
      <c r="A15675"/>
      <c r="B15675"/>
      <c r="C15675"/>
      <c r="D15675" s="198"/>
    </row>
    <row r="15676" spans="1:4" ht="14.4">
      <c r="A15676"/>
      <c r="B15676"/>
      <c r="C15676"/>
      <c r="D15676" s="198"/>
    </row>
    <row r="15677" spans="1:4" ht="14.4">
      <c r="A15677"/>
      <c r="B15677"/>
      <c r="C15677"/>
      <c r="D15677" s="198"/>
    </row>
    <row r="15678" spans="1:4" ht="14.4">
      <c r="A15678"/>
      <c r="B15678"/>
      <c r="C15678"/>
      <c r="D15678" s="198"/>
    </row>
    <row r="15679" spans="1:4" ht="14.4">
      <c r="A15679"/>
      <c r="B15679"/>
      <c r="C15679"/>
      <c r="D15679" s="198"/>
    </row>
    <row r="15680" spans="1:4" ht="14.4">
      <c r="A15680"/>
      <c r="B15680"/>
      <c r="C15680"/>
      <c r="D15680" s="198"/>
    </row>
    <row r="15681" spans="1:4" ht="14.4">
      <c r="A15681"/>
      <c r="B15681"/>
      <c r="C15681"/>
      <c r="D15681" s="198"/>
    </row>
    <row r="15682" spans="1:4" ht="14.4">
      <c r="A15682"/>
      <c r="B15682"/>
      <c r="C15682"/>
      <c r="D15682" s="198"/>
    </row>
    <row r="15683" spans="1:4" ht="14.4">
      <c r="A15683"/>
      <c r="B15683"/>
      <c r="C15683"/>
      <c r="D15683" s="198"/>
    </row>
    <row r="15684" spans="1:4" ht="14.4">
      <c r="A15684"/>
      <c r="B15684"/>
      <c r="C15684"/>
      <c r="D15684" s="198"/>
    </row>
    <row r="15685" spans="1:4" ht="14.4">
      <c r="A15685"/>
      <c r="B15685"/>
      <c r="C15685"/>
      <c r="D15685" s="198"/>
    </row>
    <row r="15686" spans="1:4" ht="14.4">
      <c r="A15686"/>
      <c r="B15686"/>
      <c r="C15686"/>
      <c r="D15686" s="198"/>
    </row>
    <row r="15687" spans="1:4" ht="14.4">
      <c r="A15687"/>
      <c r="B15687"/>
      <c r="C15687"/>
      <c r="D15687" s="198"/>
    </row>
    <row r="15688" spans="1:4" ht="14.4">
      <c r="A15688"/>
      <c r="B15688"/>
      <c r="C15688"/>
      <c r="D15688" s="198"/>
    </row>
    <row r="15689" spans="1:4" ht="14.4">
      <c r="A15689"/>
      <c r="B15689"/>
      <c r="C15689"/>
      <c r="D15689" s="198"/>
    </row>
    <row r="15690" spans="1:4" ht="14.4">
      <c r="A15690"/>
      <c r="B15690"/>
      <c r="C15690"/>
      <c r="D15690" s="198"/>
    </row>
    <row r="15691" spans="1:4" ht="14.4">
      <c r="A15691"/>
      <c r="B15691"/>
      <c r="C15691"/>
      <c r="D15691" s="198"/>
    </row>
    <row r="15692" spans="1:4" ht="14.4">
      <c r="A15692"/>
      <c r="B15692"/>
      <c r="C15692"/>
      <c r="D15692" s="198"/>
    </row>
    <row r="15693" spans="1:4" ht="14.4">
      <c r="A15693"/>
      <c r="B15693"/>
      <c r="C15693"/>
      <c r="D15693" s="198"/>
    </row>
    <row r="15694" spans="1:4" ht="14.4">
      <c r="A15694"/>
      <c r="B15694"/>
      <c r="C15694"/>
      <c r="D15694" s="198"/>
    </row>
    <row r="15695" spans="1:4" ht="14.4">
      <c r="A15695"/>
      <c r="B15695"/>
      <c r="C15695"/>
      <c r="D15695" s="198"/>
    </row>
    <row r="15696" spans="1:4" ht="14.4">
      <c r="A15696"/>
      <c r="B15696"/>
      <c r="C15696"/>
      <c r="D15696" s="198"/>
    </row>
    <row r="15697" spans="1:4" ht="14.4">
      <c r="A15697"/>
      <c r="B15697"/>
      <c r="C15697"/>
      <c r="D15697" s="198"/>
    </row>
    <row r="15698" spans="1:4" ht="14.4">
      <c r="A15698"/>
      <c r="B15698"/>
      <c r="C15698"/>
      <c r="D15698" s="198"/>
    </row>
    <row r="15699" spans="1:4" ht="14.4">
      <c r="A15699"/>
      <c r="B15699"/>
      <c r="C15699"/>
      <c r="D15699" s="198"/>
    </row>
    <row r="15700" spans="1:4" ht="14.4">
      <c r="A15700"/>
      <c r="B15700"/>
      <c r="C15700"/>
      <c r="D15700" s="198"/>
    </row>
    <row r="15701" spans="1:4" ht="14.4">
      <c r="A15701"/>
      <c r="B15701"/>
      <c r="C15701"/>
      <c r="D15701" s="198"/>
    </row>
    <row r="15702" spans="1:4" ht="14.4">
      <c r="A15702"/>
      <c r="B15702"/>
      <c r="C15702"/>
      <c r="D15702" s="198"/>
    </row>
    <row r="15703" spans="1:4" ht="14.4">
      <c r="A15703"/>
      <c r="B15703"/>
      <c r="C15703"/>
      <c r="D15703" s="198"/>
    </row>
    <row r="15704" spans="1:4" ht="14.4">
      <c r="A15704"/>
      <c r="B15704"/>
      <c r="C15704"/>
      <c r="D15704" s="198"/>
    </row>
    <row r="15705" spans="1:4" ht="14.4">
      <c r="A15705"/>
      <c r="B15705"/>
      <c r="C15705"/>
      <c r="D15705" s="198"/>
    </row>
    <row r="15706" spans="1:4" ht="14.4">
      <c r="A15706"/>
      <c r="B15706"/>
      <c r="C15706"/>
      <c r="D15706" s="198"/>
    </row>
    <row r="15707" spans="1:4" ht="14.4">
      <c r="A15707"/>
      <c r="B15707"/>
      <c r="C15707"/>
      <c r="D15707" s="198"/>
    </row>
    <row r="15708" spans="1:4" ht="14.4">
      <c r="A15708"/>
      <c r="B15708"/>
      <c r="C15708"/>
      <c r="D15708" s="198"/>
    </row>
    <row r="15709" spans="1:4" ht="14.4">
      <c r="A15709"/>
      <c r="B15709"/>
      <c r="C15709"/>
      <c r="D15709" s="198"/>
    </row>
    <row r="15710" spans="1:4" ht="14.4">
      <c r="A15710"/>
      <c r="B15710"/>
      <c r="C15710"/>
      <c r="D15710" s="198"/>
    </row>
    <row r="15711" spans="1:4" ht="14.4">
      <c r="A15711"/>
      <c r="B15711"/>
      <c r="C15711"/>
      <c r="D15711" s="198"/>
    </row>
    <row r="15712" spans="1:4" ht="14.4">
      <c r="A15712"/>
      <c r="B15712"/>
      <c r="C15712"/>
      <c r="D15712" s="198"/>
    </row>
    <row r="15713" spans="1:4" ht="14.4">
      <c r="A15713"/>
      <c r="B15713"/>
      <c r="C15713"/>
      <c r="D15713" s="198"/>
    </row>
    <row r="15714" spans="1:4" ht="14.4">
      <c r="A15714"/>
      <c r="B15714"/>
      <c r="C15714"/>
      <c r="D15714" s="198"/>
    </row>
    <row r="15715" spans="1:4" ht="14.4">
      <c r="A15715"/>
      <c r="B15715"/>
      <c r="C15715"/>
      <c r="D15715" s="198"/>
    </row>
    <row r="15716" spans="1:4" ht="14.4">
      <c r="A15716"/>
      <c r="B15716"/>
      <c r="C15716"/>
      <c r="D15716" s="198"/>
    </row>
    <row r="15717" spans="1:4" ht="14.4">
      <c r="A15717"/>
      <c r="B15717"/>
      <c r="C15717"/>
      <c r="D15717" s="198"/>
    </row>
    <row r="15718" spans="1:4" ht="14.4">
      <c r="A15718"/>
      <c r="B15718"/>
      <c r="C15718"/>
      <c r="D15718" s="198"/>
    </row>
    <row r="15719" spans="1:4" ht="14.4">
      <c r="A15719"/>
      <c r="B15719"/>
      <c r="C15719"/>
      <c r="D15719" s="198"/>
    </row>
    <row r="15720" spans="1:4" ht="14.4">
      <c r="A15720"/>
      <c r="B15720"/>
      <c r="C15720"/>
      <c r="D15720" s="198"/>
    </row>
    <row r="15721" spans="1:4" ht="14.4">
      <c r="A15721"/>
      <c r="B15721"/>
      <c r="C15721"/>
      <c r="D15721" s="198"/>
    </row>
    <row r="15722" spans="1:4" ht="14.4">
      <c r="A15722"/>
      <c r="B15722"/>
      <c r="C15722"/>
      <c r="D15722" s="198"/>
    </row>
    <row r="15723" spans="1:4" ht="14.4">
      <c r="A15723"/>
      <c r="B15723"/>
      <c r="C15723"/>
      <c r="D15723" s="198"/>
    </row>
    <row r="15724" spans="1:4" ht="14.4">
      <c r="A15724"/>
      <c r="B15724"/>
      <c r="C15724"/>
      <c r="D15724" s="198"/>
    </row>
    <row r="15725" spans="1:4" ht="14.4">
      <c r="A15725"/>
      <c r="B15725"/>
      <c r="C15725"/>
      <c r="D15725" s="198"/>
    </row>
    <row r="15726" spans="1:4" ht="14.4">
      <c r="A15726"/>
      <c r="B15726"/>
      <c r="C15726"/>
      <c r="D15726" s="198"/>
    </row>
    <row r="15727" spans="1:4" ht="14.4">
      <c r="A15727"/>
      <c r="B15727"/>
      <c r="C15727"/>
      <c r="D15727" s="198"/>
    </row>
    <row r="15728" spans="1:4" ht="14.4">
      <c r="A15728"/>
      <c r="B15728"/>
      <c r="C15728"/>
      <c r="D15728" s="198"/>
    </row>
    <row r="15729" spans="1:4" ht="14.4">
      <c r="A15729"/>
      <c r="B15729"/>
      <c r="C15729"/>
      <c r="D15729" s="198"/>
    </row>
    <row r="15730" spans="1:4" ht="14.4">
      <c r="A15730"/>
      <c r="B15730"/>
      <c r="C15730"/>
      <c r="D15730" s="198"/>
    </row>
    <row r="15731" spans="1:4" ht="14.4">
      <c r="A15731"/>
      <c r="B15731"/>
      <c r="C15731"/>
      <c r="D15731" s="198"/>
    </row>
    <row r="15732" spans="1:4" ht="14.4">
      <c r="A15732"/>
      <c r="B15732"/>
      <c r="C15732"/>
      <c r="D15732" s="198"/>
    </row>
    <row r="15733" spans="1:4" ht="14.4">
      <c r="A15733"/>
      <c r="B15733"/>
      <c r="C15733"/>
      <c r="D15733" s="198"/>
    </row>
    <row r="15734" spans="1:4" ht="14.4">
      <c r="A15734"/>
      <c r="B15734"/>
      <c r="C15734"/>
      <c r="D15734" s="198"/>
    </row>
    <row r="15735" spans="1:4" ht="14.4">
      <c r="A15735"/>
      <c r="B15735"/>
      <c r="C15735"/>
      <c r="D15735" s="198"/>
    </row>
    <row r="15736" spans="1:4" ht="14.4">
      <c r="A15736"/>
      <c r="B15736"/>
      <c r="C15736"/>
      <c r="D15736" s="198"/>
    </row>
    <row r="15737" spans="1:4" ht="14.4">
      <c r="A15737"/>
      <c r="B15737"/>
      <c r="C15737"/>
      <c r="D15737" s="198"/>
    </row>
    <row r="15738" spans="1:4" ht="14.4">
      <c r="A15738"/>
      <c r="B15738"/>
      <c r="C15738"/>
      <c r="D15738" s="198"/>
    </row>
    <row r="15739" spans="1:4" ht="14.4">
      <c r="A15739"/>
      <c r="B15739"/>
      <c r="C15739"/>
      <c r="D15739" s="198"/>
    </row>
    <row r="15740" spans="1:4" ht="14.4">
      <c r="A15740"/>
      <c r="B15740"/>
      <c r="C15740"/>
      <c r="D15740" s="198"/>
    </row>
    <row r="15741" spans="1:4" ht="14.4">
      <c r="A15741"/>
      <c r="B15741"/>
      <c r="C15741"/>
      <c r="D15741" s="198"/>
    </row>
    <row r="15742" spans="1:4" ht="14.4">
      <c r="A15742"/>
      <c r="B15742"/>
      <c r="C15742"/>
      <c r="D15742" s="198"/>
    </row>
    <row r="15743" spans="1:4" ht="14.4">
      <c r="A15743"/>
      <c r="B15743"/>
      <c r="C15743"/>
      <c r="D15743" s="198"/>
    </row>
    <row r="15744" spans="1:4" ht="14.4">
      <c r="A15744"/>
      <c r="B15744"/>
      <c r="C15744"/>
      <c r="D15744" s="198"/>
    </row>
    <row r="15745" spans="1:4" ht="14.4">
      <c r="A15745"/>
      <c r="B15745"/>
      <c r="C15745"/>
      <c r="D15745" s="198"/>
    </row>
    <row r="15746" spans="1:4" ht="14.4">
      <c r="A15746"/>
      <c r="B15746"/>
      <c r="C15746"/>
      <c r="D15746" s="198"/>
    </row>
    <row r="15747" spans="1:4" ht="14.4">
      <c r="A15747"/>
      <c r="B15747"/>
      <c r="C15747"/>
      <c r="D15747" s="198"/>
    </row>
    <row r="15748" spans="1:4" ht="14.4">
      <c r="A15748"/>
      <c r="B15748"/>
      <c r="C15748"/>
      <c r="D15748" s="198"/>
    </row>
    <row r="15749" spans="1:4" ht="14.4">
      <c r="A15749"/>
      <c r="B15749"/>
      <c r="C15749"/>
      <c r="D15749" s="198"/>
    </row>
    <row r="15750" spans="1:4" ht="14.4">
      <c r="A15750"/>
      <c r="B15750"/>
      <c r="C15750"/>
      <c r="D15750" s="198"/>
    </row>
    <row r="15751" spans="1:4" ht="14.4">
      <c r="A15751"/>
      <c r="B15751"/>
      <c r="C15751"/>
      <c r="D15751" s="198"/>
    </row>
    <row r="15752" spans="1:4" ht="14.4">
      <c r="A15752"/>
      <c r="B15752"/>
      <c r="C15752"/>
      <c r="D15752" s="198"/>
    </row>
    <row r="15753" spans="1:4" ht="14.4">
      <c r="A15753"/>
      <c r="B15753"/>
      <c r="C15753"/>
      <c r="D15753" s="198"/>
    </row>
    <row r="15754" spans="1:4" ht="14.4">
      <c r="A15754"/>
      <c r="B15754"/>
      <c r="C15754"/>
      <c r="D15754" s="198"/>
    </row>
    <row r="15755" spans="1:4" ht="14.4">
      <c r="A15755"/>
      <c r="B15755"/>
      <c r="C15755"/>
      <c r="D15755" s="198"/>
    </row>
    <row r="15756" spans="1:4" ht="14.4">
      <c r="A15756"/>
      <c r="B15756"/>
      <c r="C15756"/>
      <c r="D15756" s="198"/>
    </row>
    <row r="15757" spans="1:4" ht="14.4">
      <c r="A15757"/>
      <c r="B15757"/>
      <c r="C15757"/>
      <c r="D15757" s="198"/>
    </row>
    <row r="15758" spans="1:4" ht="14.4">
      <c r="A15758"/>
      <c r="B15758"/>
      <c r="C15758"/>
      <c r="D15758" s="198"/>
    </row>
    <row r="15759" spans="1:4" ht="14.4">
      <c r="A15759"/>
      <c r="B15759"/>
      <c r="C15759"/>
      <c r="D15759" s="198"/>
    </row>
    <row r="15760" spans="1:4" ht="14.4">
      <c r="A15760"/>
      <c r="B15760"/>
      <c r="C15760"/>
      <c r="D15760" s="198"/>
    </row>
    <row r="15761" spans="1:4" ht="14.4">
      <c r="A15761"/>
      <c r="B15761"/>
      <c r="C15761"/>
      <c r="D15761" s="198"/>
    </row>
    <row r="15762" spans="1:4" ht="14.4">
      <c r="A15762"/>
      <c r="B15762"/>
      <c r="C15762"/>
      <c r="D15762" s="198"/>
    </row>
    <row r="15763" spans="1:4" ht="14.4">
      <c r="A15763"/>
      <c r="B15763"/>
      <c r="C15763"/>
      <c r="D15763" s="198"/>
    </row>
    <row r="15764" spans="1:4" ht="14.4">
      <c r="A15764"/>
      <c r="B15764"/>
      <c r="C15764"/>
      <c r="D15764" s="198"/>
    </row>
    <row r="15765" spans="1:4" ht="14.4">
      <c r="A15765"/>
      <c r="B15765"/>
      <c r="C15765"/>
      <c r="D15765" s="198"/>
    </row>
    <row r="15766" spans="1:4" ht="14.4">
      <c r="A15766"/>
      <c r="B15766"/>
      <c r="C15766"/>
      <c r="D15766" s="198"/>
    </row>
    <row r="15767" spans="1:4" ht="14.4">
      <c r="A15767"/>
      <c r="B15767"/>
      <c r="C15767"/>
      <c r="D15767" s="198"/>
    </row>
    <row r="15768" spans="1:4" ht="14.4">
      <c r="A15768"/>
      <c r="B15768"/>
      <c r="C15768"/>
      <c r="D15768" s="198"/>
    </row>
    <row r="15769" spans="1:4" ht="14.4">
      <c r="A15769"/>
      <c r="B15769"/>
      <c r="C15769"/>
      <c r="D15769" s="198"/>
    </row>
    <row r="15770" spans="1:4" ht="14.4">
      <c r="A15770"/>
      <c r="B15770"/>
      <c r="C15770"/>
      <c r="D15770" s="198"/>
    </row>
    <row r="15771" spans="1:4" ht="14.4">
      <c r="A15771"/>
      <c r="B15771"/>
      <c r="C15771"/>
      <c r="D15771" s="198"/>
    </row>
    <row r="15772" spans="1:4" ht="14.4">
      <c r="A15772"/>
      <c r="B15772"/>
      <c r="C15772"/>
      <c r="D15772" s="198"/>
    </row>
    <row r="15773" spans="1:4" ht="14.4">
      <c r="A15773"/>
      <c r="B15773"/>
      <c r="C15773"/>
      <c r="D15773" s="198"/>
    </row>
    <row r="15774" spans="1:4" ht="14.4">
      <c r="A15774"/>
      <c r="B15774"/>
      <c r="C15774"/>
      <c r="D15774" s="198"/>
    </row>
    <row r="15775" spans="1:4" ht="14.4">
      <c r="A15775"/>
      <c r="B15775"/>
      <c r="C15775"/>
      <c r="D15775" s="198"/>
    </row>
    <row r="15776" spans="1:4" ht="14.4">
      <c r="A15776"/>
      <c r="B15776"/>
      <c r="C15776"/>
      <c r="D15776" s="198"/>
    </row>
    <row r="15777" spans="1:4" ht="14.4">
      <c r="A15777"/>
      <c r="B15777"/>
      <c r="C15777"/>
      <c r="D15777" s="198"/>
    </row>
    <row r="15778" spans="1:4" ht="14.4">
      <c r="A15778"/>
      <c r="B15778"/>
      <c r="C15778"/>
      <c r="D15778" s="198"/>
    </row>
    <row r="15779" spans="1:4" ht="14.4">
      <c r="A15779"/>
      <c r="B15779"/>
      <c r="C15779"/>
      <c r="D15779" s="198"/>
    </row>
    <row r="15780" spans="1:4" ht="14.4">
      <c r="A15780"/>
      <c r="B15780"/>
      <c r="C15780"/>
      <c r="D15780" s="198"/>
    </row>
    <row r="15781" spans="1:4" ht="14.4">
      <c r="A15781"/>
      <c r="B15781"/>
      <c r="C15781"/>
      <c r="D15781" s="198"/>
    </row>
    <row r="15782" spans="1:4" ht="14.4">
      <c r="A15782"/>
      <c r="B15782"/>
      <c r="C15782"/>
      <c r="D15782" s="198"/>
    </row>
    <row r="15783" spans="1:4" ht="14.4">
      <c r="A15783"/>
      <c r="B15783"/>
      <c r="C15783"/>
      <c r="D15783" s="198"/>
    </row>
    <row r="15784" spans="1:4" ht="14.4">
      <c r="A15784"/>
      <c r="B15784"/>
      <c r="C15784"/>
      <c r="D15784" s="198"/>
    </row>
    <row r="15785" spans="1:4" ht="14.4">
      <c r="A15785"/>
      <c r="B15785"/>
      <c r="C15785"/>
      <c r="D15785" s="198"/>
    </row>
    <row r="15786" spans="1:4" ht="14.4">
      <c r="A15786"/>
      <c r="B15786"/>
      <c r="C15786"/>
      <c r="D15786" s="198"/>
    </row>
    <row r="15787" spans="1:4" ht="14.4">
      <c r="A15787"/>
      <c r="B15787"/>
      <c r="C15787"/>
      <c r="D15787" s="198"/>
    </row>
    <row r="15788" spans="1:4" ht="14.4">
      <c r="A15788"/>
      <c r="B15788"/>
      <c r="C15788"/>
      <c r="D15788" s="198"/>
    </row>
    <row r="15789" spans="1:4" ht="14.4">
      <c r="A15789"/>
      <c r="B15789"/>
      <c r="C15789"/>
      <c r="D15789" s="198"/>
    </row>
    <row r="15790" spans="1:4" ht="14.4">
      <c r="A15790"/>
      <c r="B15790"/>
      <c r="C15790"/>
      <c r="D15790" s="198"/>
    </row>
    <row r="15791" spans="1:4" ht="14.4">
      <c r="A15791"/>
      <c r="B15791"/>
      <c r="C15791"/>
      <c r="D15791" s="198"/>
    </row>
    <row r="15792" spans="1:4" ht="14.4">
      <c r="A15792"/>
      <c r="B15792"/>
      <c r="C15792"/>
      <c r="D15792" s="198"/>
    </row>
    <row r="15793" spans="1:4" ht="14.4">
      <c r="A15793"/>
      <c r="B15793"/>
      <c r="C15793"/>
      <c r="D15793" s="198"/>
    </row>
    <row r="15794" spans="1:4" ht="14.4">
      <c r="A15794"/>
      <c r="B15794"/>
      <c r="C15794"/>
      <c r="D15794" s="198"/>
    </row>
    <row r="15795" spans="1:4" ht="14.4">
      <c r="A15795"/>
      <c r="B15795"/>
      <c r="C15795"/>
      <c r="D15795" s="198"/>
    </row>
    <row r="15796" spans="1:4" ht="14.4">
      <c r="A15796"/>
      <c r="B15796"/>
      <c r="C15796"/>
      <c r="D15796" s="198"/>
    </row>
    <row r="15797" spans="1:4" ht="14.4">
      <c r="A15797"/>
      <c r="B15797"/>
      <c r="C15797"/>
      <c r="D15797" s="198"/>
    </row>
    <row r="15798" spans="1:4" ht="14.4">
      <c r="A15798"/>
      <c r="B15798"/>
      <c r="C15798"/>
      <c r="D15798" s="198"/>
    </row>
    <row r="15799" spans="1:4" ht="14.4">
      <c r="A15799"/>
      <c r="B15799"/>
      <c r="C15799"/>
      <c r="D15799" s="198"/>
    </row>
    <row r="15800" spans="1:4" ht="14.4">
      <c r="A15800"/>
      <c r="B15800"/>
      <c r="C15800"/>
      <c r="D15800" s="198"/>
    </row>
    <row r="15801" spans="1:4" ht="14.4">
      <c r="A15801"/>
      <c r="B15801"/>
      <c r="C15801"/>
      <c r="D15801" s="198"/>
    </row>
    <row r="15802" spans="1:4" ht="14.4">
      <c r="A15802"/>
      <c r="B15802"/>
      <c r="C15802"/>
      <c r="D15802" s="198"/>
    </row>
    <row r="15803" spans="1:4" ht="14.4">
      <c r="A15803"/>
      <c r="B15803"/>
      <c r="C15803"/>
      <c r="D15803" s="198"/>
    </row>
    <row r="15804" spans="1:4" ht="14.4">
      <c r="A15804"/>
      <c r="B15804"/>
      <c r="C15804"/>
      <c r="D15804" s="198"/>
    </row>
    <row r="15805" spans="1:4" ht="14.4">
      <c r="A15805"/>
      <c r="B15805"/>
      <c r="C15805"/>
      <c r="D15805" s="198"/>
    </row>
    <row r="15806" spans="1:4" ht="14.4">
      <c r="A15806"/>
      <c r="B15806"/>
      <c r="C15806"/>
      <c r="D15806" s="198"/>
    </row>
    <row r="15807" spans="1:4" ht="14.4">
      <c r="A15807"/>
      <c r="B15807"/>
      <c r="C15807"/>
      <c r="D15807" s="198"/>
    </row>
    <row r="15808" spans="1:4" ht="14.4">
      <c r="A15808"/>
      <c r="B15808"/>
      <c r="C15808"/>
      <c r="D15808" s="198"/>
    </row>
    <row r="15809" spans="1:4" ht="14.4">
      <c r="A15809"/>
      <c r="B15809"/>
      <c r="C15809"/>
      <c r="D15809" s="198"/>
    </row>
    <row r="15810" spans="1:4" ht="14.4">
      <c r="A15810"/>
      <c r="B15810"/>
      <c r="C15810"/>
      <c r="D15810" s="198"/>
    </row>
    <row r="15811" spans="1:4" ht="14.4">
      <c r="A15811"/>
      <c r="B15811"/>
      <c r="C15811"/>
      <c r="D15811" s="198"/>
    </row>
    <row r="15812" spans="1:4" ht="14.4">
      <c r="A15812"/>
      <c r="B15812"/>
      <c r="C15812"/>
      <c r="D15812" s="198"/>
    </row>
    <row r="15813" spans="1:4" ht="14.4">
      <c r="A15813"/>
      <c r="B15813"/>
      <c r="C15813"/>
      <c r="D15813" s="198"/>
    </row>
    <row r="15814" spans="1:4" ht="14.4">
      <c r="A15814"/>
      <c r="B15814"/>
      <c r="C15814"/>
      <c r="D15814" s="198"/>
    </row>
    <row r="15815" spans="1:4" ht="14.4">
      <c r="A15815"/>
      <c r="B15815"/>
      <c r="C15815"/>
      <c r="D15815" s="198"/>
    </row>
    <row r="15816" spans="1:4" ht="14.4">
      <c r="A15816"/>
      <c r="B15816"/>
      <c r="C15816"/>
      <c r="D15816" s="198"/>
    </row>
    <row r="15817" spans="1:4" ht="14.4">
      <c r="A15817"/>
      <c r="B15817"/>
      <c r="C15817"/>
      <c r="D15817" s="198"/>
    </row>
    <row r="15818" spans="1:4" ht="14.4">
      <c r="A15818"/>
      <c r="B15818"/>
      <c r="C15818"/>
      <c r="D15818" s="198"/>
    </row>
    <row r="15819" spans="1:4" ht="14.4">
      <c r="A15819"/>
      <c r="B15819"/>
      <c r="C15819"/>
      <c r="D15819" s="198"/>
    </row>
    <row r="15820" spans="1:4" ht="14.4">
      <c r="A15820"/>
      <c r="B15820"/>
      <c r="C15820"/>
      <c r="D15820" s="198"/>
    </row>
    <row r="15821" spans="1:4" ht="14.4">
      <c r="A15821"/>
      <c r="B15821"/>
      <c r="C15821"/>
      <c r="D15821" s="198"/>
    </row>
    <row r="15822" spans="1:4" ht="14.4">
      <c r="A15822"/>
      <c r="B15822"/>
      <c r="C15822"/>
      <c r="D15822" s="198"/>
    </row>
    <row r="15823" spans="1:4" ht="14.4">
      <c r="A15823"/>
      <c r="B15823"/>
      <c r="C15823"/>
      <c r="D15823" s="198"/>
    </row>
    <row r="15824" spans="1:4" ht="14.4">
      <c r="A15824"/>
      <c r="B15824"/>
      <c r="C15824"/>
      <c r="D15824" s="198"/>
    </row>
    <row r="15825" spans="1:4" ht="14.4">
      <c r="A15825"/>
      <c r="B15825"/>
      <c r="C15825"/>
      <c r="D15825" s="198"/>
    </row>
    <row r="15826" spans="1:4" ht="14.4">
      <c r="A15826"/>
      <c r="B15826"/>
      <c r="C15826"/>
      <c r="D15826" s="198"/>
    </row>
    <row r="15827" spans="1:4" ht="14.4">
      <c r="A15827"/>
      <c r="B15827"/>
      <c r="C15827"/>
      <c r="D15827" s="198"/>
    </row>
    <row r="15828" spans="1:4" ht="14.4">
      <c r="A15828"/>
      <c r="B15828"/>
      <c r="C15828"/>
      <c r="D15828" s="198"/>
    </row>
    <row r="15829" spans="1:4" ht="14.4">
      <c r="A15829"/>
      <c r="B15829"/>
      <c r="C15829"/>
      <c r="D15829" s="198"/>
    </row>
    <row r="15830" spans="1:4" ht="14.4">
      <c r="A15830"/>
      <c r="B15830"/>
      <c r="C15830"/>
      <c r="D15830" s="198"/>
    </row>
    <row r="15831" spans="1:4" ht="14.4">
      <c r="A15831"/>
      <c r="B15831"/>
      <c r="C15831"/>
      <c r="D15831" s="198"/>
    </row>
    <row r="15832" spans="1:4" ht="14.4">
      <c r="A15832"/>
      <c r="B15832"/>
      <c r="C15832"/>
      <c r="D15832" s="198"/>
    </row>
    <row r="15833" spans="1:4" ht="14.4">
      <c r="A15833"/>
      <c r="B15833"/>
      <c r="C15833"/>
      <c r="D15833" s="198"/>
    </row>
    <row r="15834" spans="1:4" ht="14.4">
      <c r="A15834"/>
      <c r="B15834"/>
      <c r="C15834"/>
      <c r="D15834" s="198"/>
    </row>
    <row r="15835" spans="1:4" ht="14.4">
      <c r="A15835"/>
      <c r="B15835"/>
      <c r="C15835"/>
      <c r="D15835" s="198"/>
    </row>
    <row r="15836" spans="1:4" ht="14.4">
      <c r="A15836"/>
      <c r="B15836"/>
      <c r="C15836"/>
      <c r="D15836" s="198"/>
    </row>
    <row r="15837" spans="1:4" ht="14.4">
      <c r="A15837"/>
      <c r="B15837"/>
      <c r="C15837"/>
      <c r="D15837" s="198"/>
    </row>
    <row r="15838" spans="1:4" ht="14.4">
      <c r="A15838"/>
      <c r="B15838"/>
      <c r="C15838"/>
      <c r="D15838" s="198"/>
    </row>
    <row r="15839" spans="1:4" ht="14.4">
      <c r="A15839"/>
      <c r="B15839"/>
      <c r="C15839"/>
      <c r="D15839" s="198"/>
    </row>
    <row r="15840" spans="1:4" ht="14.4">
      <c r="A15840"/>
      <c r="B15840"/>
      <c r="C15840"/>
      <c r="D15840" s="198"/>
    </row>
    <row r="15841" spans="1:4" ht="14.4">
      <c r="A15841"/>
      <c r="B15841"/>
      <c r="C15841"/>
      <c r="D15841" s="198"/>
    </row>
    <row r="15842" spans="1:4" ht="14.4">
      <c r="A15842"/>
      <c r="B15842"/>
      <c r="C15842"/>
      <c r="D15842" s="198"/>
    </row>
    <row r="15843" spans="1:4" ht="14.4">
      <c r="A15843"/>
      <c r="B15843"/>
      <c r="C15843"/>
      <c r="D15843" s="198"/>
    </row>
    <row r="15844" spans="1:4" ht="14.4">
      <c r="A15844"/>
      <c r="B15844"/>
      <c r="C15844"/>
      <c r="D15844" s="198"/>
    </row>
    <row r="15845" spans="1:4" ht="14.4">
      <c r="A15845"/>
      <c r="B15845"/>
      <c r="C15845"/>
      <c r="D15845" s="198"/>
    </row>
    <row r="15846" spans="1:4" ht="14.4">
      <c r="A15846"/>
      <c r="B15846"/>
      <c r="C15846"/>
      <c r="D15846" s="198"/>
    </row>
    <row r="15847" spans="1:4" ht="14.4">
      <c r="A15847"/>
      <c r="B15847"/>
      <c r="C15847"/>
      <c r="D15847" s="198"/>
    </row>
    <row r="15848" spans="1:4" ht="14.4">
      <c r="A15848"/>
      <c r="B15848"/>
      <c r="C15848"/>
      <c r="D15848" s="198"/>
    </row>
    <row r="15849" spans="1:4" ht="14.4">
      <c r="A15849"/>
      <c r="B15849"/>
      <c r="C15849"/>
      <c r="D15849" s="198"/>
    </row>
    <row r="15850" spans="1:4" ht="14.4">
      <c r="A15850"/>
      <c r="B15850"/>
      <c r="C15850"/>
      <c r="D15850" s="198"/>
    </row>
    <row r="15851" spans="1:4" ht="14.4">
      <c r="A15851"/>
      <c r="B15851"/>
      <c r="C15851"/>
      <c r="D15851" s="198"/>
    </row>
    <row r="15852" spans="1:4" ht="14.4">
      <c r="A15852"/>
      <c r="B15852"/>
      <c r="C15852"/>
      <c r="D15852" s="198"/>
    </row>
    <row r="15853" spans="1:4" ht="14.4">
      <c r="A15853"/>
      <c r="B15853"/>
      <c r="C15853"/>
      <c r="D15853" s="198"/>
    </row>
    <row r="15854" spans="1:4" ht="14.4">
      <c r="A15854"/>
      <c r="B15854"/>
      <c r="C15854"/>
      <c r="D15854" s="198"/>
    </row>
    <row r="15855" spans="1:4" ht="14.4">
      <c r="A15855"/>
      <c r="B15855"/>
      <c r="C15855"/>
      <c r="D15855" s="198"/>
    </row>
    <row r="15856" spans="1:4" ht="14.4">
      <c r="A15856"/>
      <c r="B15856"/>
      <c r="C15856"/>
      <c r="D15856" s="198"/>
    </row>
    <row r="15857" spans="1:4" ht="14.4">
      <c r="A15857"/>
      <c r="B15857"/>
      <c r="C15857"/>
      <c r="D15857" s="198"/>
    </row>
    <row r="15858" spans="1:4" ht="14.4">
      <c r="A15858"/>
      <c r="B15858"/>
      <c r="C15858"/>
      <c r="D15858" s="198"/>
    </row>
    <row r="15859" spans="1:4" ht="14.4">
      <c r="A15859"/>
      <c r="B15859"/>
      <c r="C15859"/>
      <c r="D15859" s="198"/>
    </row>
    <row r="15860" spans="1:4" ht="14.4">
      <c r="A15860"/>
      <c r="B15860"/>
      <c r="C15860"/>
      <c r="D15860" s="198"/>
    </row>
    <row r="15861" spans="1:4" ht="14.4">
      <c r="A15861"/>
      <c r="B15861"/>
      <c r="C15861"/>
      <c r="D15861" s="198"/>
    </row>
    <row r="15862" spans="1:4" ht="14.4">
      <c r="A15862"/>
      <c r="B15862"/>
      <c r="C15862"/>
      <c r="D15862" s="198"/>
    </row>
    <row r="15863" spans="1:4" ht="14.4">
      <c r="A15863"/>
      <c r="B15863"/>
      <c r="C15863"/>
      <c r="D15863" s="198"/>
    </row>
    <row r="15864" spans="1:4" ht="14.4">
      <c r="A15864"/>
      <c r="B15864"/>
      <c r="C15864"/>
      <c r="D15864" s="198"/>
    </row>
    <row r="15865" spans="1:4" ht="14.4">
      <c r="A15865"/>
      <c r="B15865"/>
      <c r="C15865"/>
      <c r="D15865" s="198"/>
    </row>
    <row r="15866" spans="1:4" ht="14.4">
      <c r="A15866"/>
      <c r="B15866"/>
      <c r="C15866"/>
      <c r="D15866" s="198"/>
    </row>
    <row r="15867" spans="1:4" ht="14.4">
      <c r="A15867"/>
      <c r="B15867"/>
      <c r="C15867"/>
      <c r="D15867" s="198"/>
    </row>
    <row r="15868" spans="1:4" ht="14.4">
      <c r="A15868"/>
      <c r="B15868"/>
      <c r="C15868"/>
      <c r="D15868" s="198"/>
    </row>
    <row r="15869" spans="1:4" ht="14.4">
      <c r="A15869"/>
      <c r="B15869"/>
      <c r="C15869"/>
      <c r="D15869" s="198"/>
    </row>
    <row r="15870" spans="1:4" ht="14.4">
      <c r="A15870"/>
      <c r="B15870"/>
      <c r="C15870"/>
      <c r="D15870" s="198"/>
    </row>
    <row r="15871" spans="1:4" ht="14.4">
      <c r="A15871"/>
      <c r="B15871"/>
      <c r="C15871"/>
      <c r="D15871" s="198"/>
    </row>
    <row r="15872" spans="1:4" ht="14.4">
      <c r="A15872"/>
      <c r="B15872"/>
      <c r="C15872"/>
      <c r="D15872" s="198"/>
    </row>
    <row r="15873" spans="1:4" ht="14.4">
      <c r="A15873"/>
      <c r="B15873"/>
      <c r="C15873"/>
      <c r="D15873" s="198"/>
    </row>
    <row r="15874" spans="1:4" ht="14.4">
      <c r="A15874"/>
      <c r="B15874"/>
      <c r="C15874"/>
      <c r="D15874" s="198"/>
    </row>
    <row r="15875" spans="1:4" ht="14.4">
      <c r="A15875"/>
      <c r="B15875"/>
      <c r="C15875"/>
      <c r="D15875" s="198"/>
    </row>
    <row r="15876" spans="1:4" ht="14.4">
      <c r="A15876"/>
      <c r="B15876"/>
      <c r="C15876"/>
      <c r="D15876" s="198"/>
    </row>
    <row r="15877" spans="1:4" ht="14.4">
      <c r="A15877"/>
      <c r="B15877"/>
      <c r="C15877"/>
      <c r="D15877" s="198"/>
    </row>
    <row r="15878" spans="1:4" ht="14.4">
      <c r="A15878"/>
      <c r="B15878"/>
      <c r="C15878"/>
      <c r="D15878" s="198"/>
    </row>
    <row r="15879" spans="1:4" ht="14.4">
      <c r="A15879"/>
      <c r="B15879"/>
      <c r="C15879"/>
      <c r="D15879" s="198"/>
    </row>
    <row r="15880" spans="1:4" ht="14.4">
      <c r="A15880"/>
      <c r="B15880"/>
      <c r="C15880"/>
      <c r="D15880" s="198"/>
    </row>
    <row r="15881" spans="1:4" ht="14.4">
      <c r="A15881"/>
      <c r="B15881"/>
      <c r="C15881"/>
      <c r="D15881" s="198"/>
    </row>
    <row r="15882" spans="1:4" ht="14.4">
      <c r="A15882"/>
      <c r="B15882"/>
      <c r="C15882"/>
      <c r="D15882" s="198"/>
    </row>
    <row r="15883" spans="1:4" ht="14.4">
      <c r="A15883"/>
      <c r="B15883"/>
      <c r="C15883"/>
      <c r="D15883" s="198"/>
    </row>
    <row r="15884" spans="1:4" ht="14.4">
      <c r="A15884"/>
      <c r="B15884"/>
      <c r="C15884"/>
      <c r="D15884" s="198"/>
    </row>
    <row r="15885" spans="1:4" ht="14.4">
      <c r="A15885"/>
      <c r="B15885"/>
      <c r="C15885"/>
      <c r="D15885" s="198"/>
    </row>
    <row r="15886" spans="1:4" ht="14.4">
      <c r="A15886"/>
      <c r="B15886"/>
      <c r="C15886"/>
      <c r="D15886" s="198"/>
    </row>
    <row r="15887" spans="1:4" ht="14.4">
      <c r="A15887"/>
      <c r="B15887"/>
      <c r="C15887"/>
      <c r="D15887" s="198"/>
    </row>
    <row r="15888" spans="1:4" ht="14.4">
      <c r="A15888"/>
      <c r="B15888"/>
      <c r="C15888"/>
      <c r="D15888" s="198"/>
    </row>
    <row r="15889" spans="1:4" ht="14.4">
      <c r="A15889"/>
      <c r="B15889"/>
      <c r="C15889"/>
      <c r="D15889" s="198"/>
    </row>
    <row r="15890" spans="1:4" ht="14.4">
      <c r="A15890"/>
      <c r="B15890"/>
      <c r="C15890"/>
      <c r="D15890" s="198"/>
    </row>
    <row r="15891" spans="1:4" ht="14.4">
      <c r="A15891"/>
      <c r="B15891"/>
      <c r="C15891"/>
      <c r="D15891" s="198"/>
    </row>
    <row r="15892" spans="1:4" ht="14.4">
      <c r="A15892"/>
      <c r="B15892"/>
      <c r="C15892"/>
      <c r="D15892" s="198"/>
    </row>
    <row r="15893" spans="1:4" ht="14.4">
      <c r="A15893"/>
      <c r="B15893"/>
      <c r="C15893"/>
      <c r="D15893" s="198"/>
    </row>
    <row r="15894" spans="1:4" ht="14.4">
      <c r="A15894"/>
      <c r="B15894"/>
      <c r="C15894"/>
      <c r="D15894" s="198"/>
    </row>
    <row r="15895" spans="1:4" ht="14.4">
      <c r="A15895"/>
      <c r="B15895"/>
      <c r="C15895"/>
      <c r="D15895" s="198"/>
    </row>
    <row r="15896" spans="1:4" ht="14.4">
      <c r="A15896"/>
      <c r="B15896"/>
      <c r="C15896"/>
      <c r="D15896" s="198"/>
    </row>
    <row r="15897" spans="1:4" ht="14.4">
      <c r="A15897"/>
      <c r="B15897"/>
      <c r="C15897"/>
      <c r="D15897" s="198"/>
    </row>
    <row r="15898" spans="1:4" ht="14.4">
      <c r="A15898"/>
      <c r="B15898"/>
      <c r="C15898"/>
      <c r="D15898" s="198"/>
    </row>
    <row r="15899" spans="1:4" ht="14.4">
      <c r="A15899"/>
      <c r="B15899"/>
      <c r="C15899"/>
      <c r="D15899" s="198"/>
    </row>
    <row r="15900" spans="1:4" ht="14.4">
      <c r="A15900"/>
      <c r="B15900"/>
      <c r="C15900"/>
      <c r="D15900" s="198"/>
    </row>
    <row r="15901" spans="1:4" ht="14.4">
      <c r="A15901"/>
      <c r="B15901"/>
      <c r="C15901"/>
      <c r="D15901" s="198"/>
    </row>
    <row r="15902" spans="1:4" ht="14.4">
      <c r="A15902"/>
      <c r="B15902"/>
      <c r="C15902"/>
      <c r="D15902" s="198"/>
    </row>
    <row r="15903" spans="1:4" ht="14.4">
      <c r="A15903"/>
      <c r="B15903"/>
      <c r="C15903"/>
      <c r="D15903" s="198"/>
    </row>
    <row r="15904" spans="1:4" ht="14.4">
      <c r="A15904"/>
      <c r="B15904"/>
      <c r="C15904"/>
      <c r="D15904" s="198"/>
    </row>
    <row r="15905" spans="1:4" ht="14.4">
      <c r="A15905"/>
      <c r="B15905"/>
      <c r="C15905"/>
      <c r="D15905" s="198"/>
    </row>
    <row r="15906" spans="1:4" ht="14.4">
      <c r="A15906"/>
      <c r="B15906"/>
      <c r="C15906"/>
      <c r="D15906" s="198"/>
    </row>
    <row r="15907" spans="1:4" ht="14.4">
      <c r="A15907"/>
      <c r="B15907"/>
      <c r="C15907"/>
      <c r="D15907" s="198"/>
    </row>
    <row r="15908" spans="1:4" ht="14.4">
      <c r="A15908"/>
      <c r="B15908"/>
      <c r="C15908"/>
      <c r="D15908" s="198"/>
    </row>
    <row r="15909" spans="1:4" ht="14.4">
      <c r="A15909"/>
      <c r="B15909"/>
      <c r="C15909"/>
      <c r="D15909" s="198"/>
    </row>
    <row r="15910" spans="1:4" ht="14.4">
      <c r="A15910"/>
      <c r="B15910"/>
      <c r="C15910"/>
      <c r="D15910" s="198"/>
    </row>
    <row r="15911" spans="1:4" ht="14.4">
      <c r="A15911"/>
      <c r="B15911"/>
      <c r="C15911"/>
      <c r="D15911" s="198"/>
    </row>
    <row r="15912" spans="1:4" ht="14.4">
      <c r="A15912"/>
      <c r="B15912"/>
      <c r="C15912"/>
      <c r="D15912" s="198"/>
    </row>
    <row r="15913" spans="1:4" ht="14.4">
      <c r="A15913"/>
      <c r="B15913"/>
      <c r="C15913"/>
      <c r="D15913" s="198"/>
    </row>
    <row r="15914" spans="1:4" ht="14.4">
      <c r="A15914"/>
      <c r="B15914"/>
      <c r="C15914"/>
      <c r="D15914" s="198"/>
    </row>
    <row r="15915" spans="1:4" ht="14.4">
      <c r="A15915"/>
      <c r="B15915"/>
      <c r="C15915"/>
      <c r="D15915" s="198"/>
    </row>
    <row r="15916" spans="1:4" ht="14.4">
      <c r="A15916"/>
      <c r="B15916"/>
      <c r="C15916"/>
      <c r="D15916" s="198"/>
    </row>
    <row r="15917" spans="1:4" ht="14.4">
      <c r="A15917"/>
      <c r="B15917"/>
      <c r="C15917"/>
      <c r="D15917" s="198"/>
    </row>
    <row r="15918" spans="1:4" ht="14.4">
      <c r="A15918"/>
      <c r="B15918"/>
      <c r="C15918"/>
      <c r="D15918" s="198"/>
    </row>
    <row r="15919" spans="1:4" ht="14.4">
      <c r="A15919"/>
      <c r="B15919"/>
      <c r="C15919"/>
      <c r="D15919" s="198"/>
    </row>
    <row r="15920" spans="1:4" ht="14.4">
      <c r="A15920"/>
      <c r="B15920"/>
      <c r="C15920"/>
      <c r="D15920" s="198"/>
    </row>
    <row r="15921" spans="1:4" ht="14.4">
      <c r="A15921"/>
      <c r="B15921"/>
      <c r="C15921"/>
      <c r="D15921" s="198"/>
    </row>
    <row r="15922" spans="1:4" ht="14.4">
      <c r="A15922"/>
      <c r="B15922"/>
      <c r="C15922"/>
      <c r="D15922" s="198"/>
    </row>
    <row r="15923" spans="1:4" ht="14.4">
      <c r="A15923"/>
      <c r="B15923"/>
      <c r="C15923"/>
      <c r="D15923" s="198"/>
    </row>
    <row r="15924" spans="1:4" ht="14.4">
      <c r="A15924"/>
      <c r="B15924"/>
      <c r="C15924"/>
      <c r="D15924" s="198"/>
    </row>
    <row r="15925" spans="1:4" ht="14.4">
      <c r="A15925"/>
      <c r="B15925"/>
      <c r="C15925"/>
      <c r="D15925" s="198"/>
    </row>
    <row r="15926" spans="1:4" ht="14.4">
      <c r="A15926"/>
      <c r="B15926"/>
      <c r="C15926"/>
      <c r="D15926" s="198"/>
    </row>
    <row r="15927" spans="1:4" ht="14.4">
      <c r="A15927"/>
      <c r="B15927"/>
      <c r="C15927"/>
      <c r="D15927" s="198"/>
    </row>
    <row r="15928" spans="1:4" ht="14.4">
      <c r="A15928"/>
      <c r="B15928"/>
      <c r="C15928"/>
      <c r="D15928" s="198"/>
    </row>
    <row r="15929" spans="1:4" ht="14.4">
      <c r="A15929"/>
      <c r="B15929"/>
      <c r="C15929"/>
      <c r="D15929" s="198"/>
    </row>
    <row r="15930" spans="1:4" ht="14.4">
      <c r="A15930"/>
      <c r="B15930"/>
      <c r="C15930"/>
      <c r="D15930" s="198"/>
    </row>
    <row r="15931" spans="1:4" ht="14.4">
      <c r="A15931"/>
      <c r="B15931"/>
      <c r="C15931"/>
      <c r="D15931" s="198"/>
    </row>
    <row r="15932" spans="1:4" ht="14.4">
      <c r="A15932"/>
      <c r="B15932"/>
      <c r="C15932"/>
      <c r="D15932" s="198"/>
    </row>
    <row r="15933" spans="1:4" ht="14.4">
      <c r="A15933"/>
      <c r="B15933"/>
      <c r="C15933"/>
      <c r="D15933" s="198"/>
    </row>
    <row r="15934" spans="1:4" ht="14.4">
      <c r="A15934"/>
      <c r="B15934"/>
      <c r="C15934"/>
      <c r="D15934" s="198"/>
    </row>
    <row r="15935" spans="1:4" ht="14.4">
      <c r="A15935"/>
      <c r="B15935"/>
      <c r="C15935"/>
      <c r="D15935" s="198"/>
    </row>
    <row r="15936" spans="1:4" ht="14.4">
      <c r="A15936"/>
      <c r="B15936"/>
      <c r="C15936"/>
      <c r="D15936" s="198"/>
    </row>
    <row r="15937" spans="1:4" ht="14.4">
      <c r="A15937"/>
      <c r="B15937"/>
      <c r="C15937"/>
      <c r="D15937" s="198"/>
    </row>
    <row r="15938" spans="1:4" ht="14.4">
      <c r="A15938"/>
      <c r="B15938"/>
      <c r="C15938"/>
      <c r="D15938" s="198"/>
    </row>
    <row r="15939" spans="1:4" ht="14.4">
      <c r="A15939"/>
      <c r="B15939"/>
      <c r="C15939"/>
      <c r="D15939" s="198"/>
    </row>
    <row r="15940" spans="1:4" ht="14.4">
      <c r="A15940"/>
      <c r="B15940"/>
      <c r="C15940"/>
      <c r="D15940" s="198"/>
    </row>
    <row r="15941" spans="1:4" ht="14.4">
      <c r="A15941"/>
      <c r="B15941"/>
      <c r="C15941"/>
      <c r="D15941" s="198"/>
    </row>
    <row r="15942" spans="1:4" ht="14.4">
      <c r="A15942"/>
      <c r="B15942"/>
      <c r="C15942"/>
      <c r="D15942" s="198"/>
    </row>
    <row r="15943" spans="1:4" ht="14.4">
      <c r="A15943"/>
      <c r="B15943"/>
      <c r="C15943"/>
      <c r="D15943" s="198"/>
    </row>
    <row r="15944" spans="1:4" ht="14.4">
      <c r="A15944"/>
      <c r="B15944"/>
      <c r="C15944"/>
      <c r="D15944" s="198"/>
    </row>
    <row r="15945" spans="1:4" ht="14.4">
      <c r="A15945"/>
      <c r="B15945"/>
      <c r="C15945"/>
      <c r="D15945" s="198"/>
    </row>
    <row r="15946" spans="1:4" ht="14.4">
      <c r="A15946"/>
      <c r="B15946"/>
      <c r="C15946"/>
      <c r="D15946" s="198"/>
    </row>
    <row r="15947" spans="1:4" ht="14.4">
      <c r="A15947"/>
      <c r="B15947"/>
      <c r="C15947"/>
      <c r="D15947" s="198"/>
    </row>
    <row r="15948" spans="1:4" ht="14.4">
      <c r="A15948"/>
      <c r="B15948"/>
      <c r="C15948"/>
      <c r="D15948" s="198"/>
    </row>
    <row r="15949" spans="1:4" ht="14.4">
      <c r="A15949"/>
      <c r="B15949"/>
      <c r="C15949"/>
      <c r="D15949" s="198"/>
    </row>
    <row r="15950" spans="1:4" ht="14.4">
      <c r="A15950"/>
      <c r="B15950"/>
      <c r="C15950"/>
      <c r="D15950" s="198"/>
    </row>
    <row r="15951" spans="1:4" ht="14.4">
      <c r="A15951"/>
      <c r="B15951"/>
      <c r="C15951"/>
      <c r="D15951" s="198"/>
    </row>
    <row r="15952" spans="1:4" ht="14.4">
      <c r="A15952"/>
      <c r="B15952"/>
      <c r="C15952"/>
      <c r="D15952" s="198"/>
    </row>
    <row r="15953" spans="1:4" ht="14.4">
      <c r="A15953"/>
      <c r="B15953"/>
      <c r="C15953"/>
      <c r="D15953" s="198"/>
    </row>
    <row r="15954" spans="1:4" ht="14.4">
      <c r="A15954"/>
      <c r="B15954"/>
      <c r="C15954"/>
      <c r="D15954" s="198"/>
    </row>
    <row r="15955" spans="1:4" ht="14.4">
      <c r="A15955"/>
      <c r="B15955"/>
      <c r="C15955"/>
      <c r="D15955" s="198"/>
    </row>
    <row r="15956" spans="1:4" ht="14.4">
      <c r="A15956"/>
      <c r="B15956"/>
      <c r="C15956"/>
      <c r="D15956" s="198"/>
    </row>
    <row r="15957" spans="1:4" ht="14.4">
      <c r="A15957"/>
      <c r="B15957"/>
      <c r="C15957"/>
      <c r="D15957" s="198"/>
    </row>
    <row r="15958" spans="1:4" ht="14.4">
      <c r="A15958"/>
      <c r="B15958"/>
      <c r="C15958"/>
      <c r="D15958" s="198"/>
    </row>
    <row r="15959" spans="1:4" ht="14.4">
      <c r="A15959"/>
      <c r="B15959"/>
      <c r="C15959"/>
      <c r="D15959" s="198"/>
    </row>
    <row r="15960" spans="1:4" ht="14.4">
      <c r="A15960"/>
      <c r="B15960"/>
      <c r="C15960"/>
      <c r="D15960" s="198"/>
    </row>
    <row r="15961" spans="1:4" ht="14.4">
      <c r="A15961"/>
      <c r="B15961"/>
      <c r="C15961"/>
      <c r="D15961" s="198"/>
    </row>
    <row r="15962" spans="1:4" ht="14.4">
      <c r="A15962"/>
      <c r="B15962"/>
      <c r="C15962"/>
      <c r="D15962" s="198"/>
    </row>
    <row r="15963" spans="1:4" ht="14.4">
      <c r="A15963"/>
      <c r="B15963"/>
      <c r="C15963"/>
      <c r="D15963" s="198"/>
    </row>
    <row r="15964" spans="1:4" ht="14.4">
      <c r="A15964"/>
      <c r="B15964"/>
      <c r="C15964"/>
      <c r="D15964" s="198"/>
    </row>
    <row r="15965" spans="1:4" ht="14.4">
      <c r="A15965"/>
      <c r="B15965"/>
      <c r="C15965"/>
      <c r="D15965" s="198"/>
    </row>
    <row r="15966" spans="1:4" ht="14.4">
      <c r="A15966"/>
      <c r="B15966"/>
      <c r="C15966"/>
      <c r="D15966" s="198"/>
    </row>
    <row r="15967" spans="1:4" ht="14.4">
      <c r="A15967"/>
      <c r="B15967"/>
      <c r="C15967"/>
      <c r="D15967" s="198"/>
    </row>
    <row r="15968" spans="1:4" ht="14.4">
      <c r="A15968"/>
      <c r="B15968"/>
      <c r="C15968"/>
      <c r="D15968" s="198"/>
    </row>
    <row r="15969" spans="1:4" ht="14.4">
      <c r="A15969"/>
      <c r="B15969"/>
      <c r="C15969"/>
      <c r="D15969" s="198"/>
    </row>
    <row r="15970" spans="1:4" ht="14.4">
      <c r="A15970"/>
      <c r="B15970"/>
      <c r="C15970"/>
      <c r="D15970" s="198"/>
    </row>
    <row r="15971" spans="1:4" ht="14.4">
      <c r="A15971"/>
      <c r="B15971"/>
      <c r="C15971"/>
      <c r="D15971" s="198"/>
    </row>
    <row r="15972" spans="1:4" ht="14.4">
      <c r="A15972"/>
      <c r="B15972"/>
      <c r="C15972"/>
      <c r="D15972" s="198"/>
    </row>
    <row r="15973" spans="1:4" ht="14.4">
      <c r="A15973"/>
      <c r="B15973"/>
      <c r="C15973"/>
      <c r="D15973" s="198"/>
    </row>
    <row r="15974" spans="1:4" ht="14.4">
      <c r="A15974"/>
      <c r="B15974"/>
      <c r="C15974"/>
      <c r="D15974" s="198"/>
    </row>
    <row r="15975" spans="1:4" ht="14.4">
      <c r="A15975"/>
      <c r="B15975"/>
      <c r="C15975"/>
      <c r="D15975" s="198"/>
    </row>
    <row r="15976" spans="1:4" ht="14.4">
      <c r="A15976"/>
      <c r="B15976"/>
      <c r="C15976"/>
      <c r="D15976" s="198"/>
    </row>
    <row r="15977" spans="1:4" ht="14.4">
      <c r="A15977"/>
      <c r="B15977"/>
      <c r="C15977"/>
      <c r="D15977" s="198"/>
    </row>
    <row r="15978" spans="1:4" ht="14.4">
      <c r="A15978"/>
      <c r="B15978"/>
      <c r="C15978"/>
      <c r="D15978" s="198"/>
    </row>
    <row r="15979" spans="1:4" ht="14.4">
      <c r="A15979"/>
      <c r="B15979"/>
      <c r="C15979"/>
      <c r="D15979" s="198"/>
    </row>
    <row r="15980" spans="1:4" ht="14.4">
      <c r="A15980"/>
      <c r="B15980"/>
      <c r="C15980"/>
      <c r="D15980" s="198"/>
    </row>
    <row r="15981" spans="1:4" ht="14.4">
      <c r="A15981"/>
      <c r="B15981"/>
      <c r="C15981"/>
      <c r="D15981" s="198"/>
    </row>
    <row r="15982" spans="1:4" ht="14.4">
      <c r="A15982"/>
      <c r="B15982"/>
      <c r="C15982"/>
      <c r="D15982" s="198"/>
    </row>
    <row r="15983" spans="1:4" ht="14.4">
      <c r="A15983"/>
      <c r="B15983"/>
      <c r="C15983"/>
      <c r="D15983" s="198"/>
    </row>
    <row r="15984" spans="1:4" ht="14.4">
      <c r="A15984"/>
      <c r="B15984"/>
      <c r="C15984"/>
      <c r="D15984" s="198"/>
    </row>
    <row r="15985" spans="1:4" ht="14.4">
      <c r="A15985"/>
      <c r="B15985"/>
      <c r="C15985"/>
      <c r="D15985" s="198"/>
    </row>
    <row r="15986" spans="1:4" ht="14.4">
      <c r="A15986"/>
      <c r="B15986"/>
      <c r="C15986"/>
      <c r="D15986" s="198"/>
    </row>
    <row r="15987" spans="1:4" ht="14.4">
      <c r="A15987"/>
      <c r="B15987"/>
      <c r="C15987"/>
      <c r="D15987" s="198"/>
    </row>
    <row r="15988" spans="1:4" ht="14.4">
      <c r="A15988"/>
      <c r="B15988"/>
      <c r="C15988"/>
      <c r="D15988" s="198"/>
    </row>
    <row r="15989" spans="1:4" ht="14.4">
      <c r="A15989"/>
      <c r="B15989"/>
      <c r="C15989"/>
      <c r="D15989" s="198"/>
    </row>
    <row r="15990" spans="1:4" ht="14.4">
      <c r="A15990"/>
      <c r="B15990"/>
      <c r="C15990"/>
      <c r="D15990" s="198"/>
    </row>
    <row r="15991" spans="1:4" ht="14.4">
      <c r="A15991"/>
      <c r="B15991"/>
      <c r="C15991"/>
      <c r="D15991" s="198"/>
    </row>
    <row r="15992" spans="1:4" ht="14.4">
      <c r="A15992"/>
      <c r="B15992"/>
      <c r="C15992"/>
      <c r="D15992" s="198"/>
    </row>
    <row r="15993" spans="1:4" ht="14.4">
      <c r="A15993"/>
      <c r="B15993"/>
      <c r="C15993"/>
      <c r="D15993" s="198"/>
    </row>
    <row r="15994" spans="1:4" ht="14.4">
      <c r="A15994"/>
      <c r="B15994"/>
      <c r="C15994"/>
      <c r="D15994" s="198"/>
    </row>
    <row r="15995" spans="1:4" ht="14.4">
      <c r="A15995"/>
      <c r="B15995"/>
      <c r="C15995"/>
      <c r="D15995" s="198"/>
    </row>
    <row r="15996" spans="1:4" ht="14.4">
      <c r="A15996"/>
      <c r="B15996"/>
      <c r="C15996"/>
      <c r="D15996" s="198"/>
    </row>
    <row r="15997" spans="1:4" ht="14.4">
      <c r="A15997"/>
      <c r="B15997"/>
      <c r="C15997"/>
      <c r="D15997" s="198"/>
    </row>
    <row r="15998" spans="1:4" ht="14.4">
      <c r="A15998"/>
      <c r="B15998"/>
      <c r="C15998"/>
      <c r="D15998" s="198"/>
    </row>
    <row r="15999" spans="1:4" ht="14.4">
      <c r="A15999"/>
      <c r="B15999"/>
      <c r="C15999"/>
      <c r="D15999" s="198"/>
    </row>
    <row r="16000" spans="1:4" ht="14.4">
      <c r="A16000"/>
      <c r="B16000"/>
      <c r="C16000"/>
      <c r="D16000" s="198"/>
    </row>
    <row r="16001" spans="1:4" ht="14.4">
      <c r="A16001"/>
      <c r="B16001"/>
      <c r="C16001"/>
      <c r="D16001" s="198"/>
    </row>
    <row r="16002" spans="1:4" ht="14.4">
      <c r="A16002"/>
      <c r="B16002"/>
      <c r="C16002"/>
      <c r="D16002" s="198"/>
    </row>
    <row r="16003" spans="1:4" ht="14.4">
      <c r="A16003"/>
      <c r="B16003"/>
      <c r="C16003"/>
      <c r="D16003" s="198"/>
    </row>
    <row r="16004" spans="1:4" ht="14.4">
      <c r="A16004"/>
      <c r="B16004"/>
      <c r="C16004"/>
      <c r="D16004" s="198"/>
    </row>
    <row r="16005" spans="1:4" ht="14.4">
      <c r="A16005"/>
      <c r="B16005"/>
      <c r="C16005"/>
      <c r="D16005" s="198"/>
    </row>
    <row r="16006" spans="1:4" ht="14.4">
      <c r="A16006"/>
      <c r="B16006"/>
      <c r="C16006"/>
      <c r="D16006" s="198"/>
    </row>
    <row r="16007" spans="1:4" ht="14.4">
      <c r="A16007"/>
      <c r="B16007"/>
      <c r="C16007"/>
      <c r="D16007" s="198"/>
    </row>
    <row r="16008" spans="1:4" ht="14.4">
      <c r="A16008"/>
      <c r="B16008"/>
      <c r="C16008"/>
      <c r="D16008" s="198"/>
    </row>
    <row r="16009" spans="1:4" ht="14.4">
      <c r="A16009"/>
      <c r="B16009"/>
      <c r="C16009"/>
      <c r="D16009" s="198"/>
    </row>
    <row r="16010" spans="1:4" ht="14.4">
      <c r="A16010"/>
      <c r="B16010"/>
      <c r="C16010"/>
      <c r="D16010" s="198"/>
    </row>
    <row r="16011" spans="1:4" ht="14.4">
      <c r="A16011"/>
      <c r="B16011"/>
      <c r="C16011"/>
      <c r="D16011" s="198"/>
    </row>
    <row r="16012" spans="1:4" ht="14.4">
      <c r="A16012"/>
      <c r="B16012"/>
      <c r="C16012"/>
      <c r="D16012" s="198"/>
    </row>
    <row r="16013" spans="1:4" ht="14.4">
      <c r="A16013"/>
      <c r="B16013"/>
      <c r="C16013"/>
      <c r="D16013" s="198"/>
    </row>
    <row r="16014" spans="1:4" ht="14.4">
      <c r="A16014"/>
      <c r="B16014"/>
      <c r="C16014"/>
      <c r="D16014" s="198"/>
    </row>
    <row r="16015" spans="1:4" ht="14.4">
      <c r="A16015"/>
      <c r="B16015"/>
      <c r="C16015"/>
      <c r="D16015" s="198"/>
    </row>
    <row r="16016" spans="1:4" ht="14.4">
      <c r="A16016"/>
      <c r="B16016"/>
      <c r="C16016"/>
      <c r="D16016" s="198"/>
    </row>
    <row r="16017" spans="1:4" ht="14.4">
      <c r="A16017"/>
      <c r="B16017"/>
      <c r="C16017"/>
      <c r="D16017" s="198"/>
    </row>
    <row r="16018" spans="1:4" ht="14.4">
      <c r="A16018"/>
      <c r="B16018"/>
      <c r="C16018"/>
      <c r="D16018" s="198"/>
    </row>
    <row r="16019" spans="1:4" ht="14.4">
      <c r="A16019"/>
      <c r="B16019"/>
      <c r="C16019"/>
      <c r="D16019" s="198"/>
    </row>
    <row r="16020" spans="1:4" ht="14.4">
      <c r="A16020"/>
      <c r="B16020"/>
      <c r="C16020"/>
      <c r="D16020" s="198"/>
    </row>
    <row r="16021" spans="1:4" ht="14.4">
      <c r="A16021"/>
      <c r="B16021"/>
      <c r="C16021"/>
      <c r="D16021" s="198"/>
    </row>
    <row r="16022" spans="1:4" ht="14.4">
      <c r="A16022"/>
      <c r="B16022"/>
      <c r="C16022"/>
      <c r="D16022" s="198"/>
    </row>
    <row r="16023" spans="1:4" ht="14.4">
      <c r="A16023"/>
      <c r="B16023"/>
      <c r="C16023"/>
      <c r="D16023" s="198"/>
    </row>
    <row r="16024" spans="1:4" ht="14.4">
      <c r="A16024"/>
      <c r="B16024"/>
      <c r="C16024"/>
      <c r="D16024" s="198"/>
    </row>
    <row r="16025" spans="1:4" ht="14.4">
      <c r="A16025"/>
      <c r="B16025"/>
      <c r="C16025"/>
      <c r="D16025" s="198"/>
    </row>
    <row r="16026" spans="1:4" ht="14.4">
      <c r="A16026"/>
      <c r="B16026"/>
      <c r="C16026"/>
      <c r="D16026" s="198"/>
    </row>
    <row r="16027" spans="1:4" ht="14.4">
      <c r="A16027"/>
      <c r="B16027"/>
      <c r="C16027"/>
      <c r="D16027" s="198"/>
    </row>
    <row r="16028" spans="1:4" ht="14.4">
      <c r="A16028"/>
      <c r="B16028"/>
      <c r="C16028"/>
      <c r="D16028" s="198"/>
    </row>
    <row r="16029" spans="1:4" ht="14.4">
      <c r="A16029"/>
      <c r="B16029"/>
      <c r="C16029"/>
      <c r="D16029" s="198"/>
    </row>
    <row r="16030" spans="1:4" ht="14.4">
      <c r="A16030"/>
      <c r="B16030"/>
      <c r="C16030"/>
      <c r="D16030" s="198"/>
    </row>
    <row r="16031" spans="1:4" ht="14.4">
      <c r="A16031"/>
      <c r="B16031"/>
      <c r="C16031"/>
      <c r="D16031" s="198"/>
    </row>
    <row r="16032" spans="1:4" ht="14.4">
      <c r="A16032"/>
      <c r="B16032"/>
      <c r="C16032"/>
      <c r="D16032" s="198"/>
    </row>
    <row r="16033" spans="1:4" ht="14.4">
      <c r="A16033"/>
      <c r="B16033"/>
      <c r="C16033"/>
      <c r="D16033" s="198"/>
    </row>
    <row r="16034" spans="1:4" ht="14.4">
      <c r="A16034"/>
      <c r="B16034"/>
      <c r="C16034"/>
      <c r="D16034" s="198"/>
    </row>
    <row r="16035" spans="1:4" ht="14.4">
      <c r="A16035"/>
      <c r="B16035"/>
      <c r="C16035"/>
      <c r="D16035" s="198"/>
    </row>
    <row r="16036" spans="1:4" ht="14.4">
      <c r="A16036"/>
      <c r="B16036"/>
      <c r="C16036"/>
      <c r="D16036" s="198"/>
    </row>
    <row r="16037" spans="1:4" ht="14.4">
      <c r="A16037"/>
      <c r="B16037"/>
      <c r="C16037"/>
      <c r="D16037" s="198"/>
    </row>
    <row r="16038" spans="1:4" ht="14.4">
      <c r="A16038"/>
      <c r="B16038"/>
      <c r="C16038"/>
      <c r="D16038" s="198"/>
    </row>
    <row r="16039" spans="1:4" ht="14.4">
      <c r="A16039"/>
      <c r="B16039"/>
      <c r="C16039"/>
      <c r="D16039" s="198"/>
    </row>
    <row r="16040" spans="1:4" ht="14.4">
      <c r="A16040"/>
      <c r="B16040"/>
      <c r="C16040"/>
      <c r="D16040" s="198"/>
    </row>
    <row r="16041" spans="1:4" ht="14.4">
      <c r="A16041"/>
      <c r="B16041"/>
      <c r="C16041"/>
      <c r="D16041" s="198"/>
    </row>
    <row r="16042" spans="1:4" ht="14.4">
      <c r="A16042"/>
      <c r="B16042"/>
      <c r="C16042"/>
      <c r="D16042" s="198"/>
    </row>
    <row r="16043" spans="1:4" ht="14.4">
      <c r="A16043"/>
      <c r="B16043"/>
      <c r="C16043"/>
      <c r="D16043" s="198"/>
    </row>
    <row r="16044" spans="1:4" ht="14.4">
      <c r="A16044"/>
      <c r="B16044"/>
      <c r="C16044"/>
      <c r="D16044" s="198"/>
    </row>
    <row r="16045" spans="1:4" ht="14.4">
      <c r="A16045"/>
      <c r="B16045"/>
      <c r="C16045"/>
      <c r="D16045" s="198"/>
    </row>
    <row r="16046" spans="1:4" ht="14.4">
      <c r="A16046"/>
      <c r="B16046"/>
      <c r="C16046"/>
      <c r="D16046" s="198"/>
    </row>
    <row r="16047" spans="1:4" ht="14.4">
      <c r="A16047"/>
      <c r="B16047"/>
      <c r="C16047"/>
      <c r="D16047" s="198"/>
    </row>
    <row r="16048" spans="1:4" ht="14.4">
      <c r="A16048"/>
      <c r="B16048"/>
      <c r="C16048"/>
      <c r="D16048" s="198"/>
    </row>
    <row r="16049" spans="1:4" ht="14.4">
      <c r="A16049"/>
      <c r="B16049"/>
      <c r="C16049"/>
      <c r="D16049" s="198"/>
    </row>
    <row r="16050" spans="1:4" ht="14.4">
      <c r="A16050"/>
      <c r="B16050"/>
      <c r="C16050"/>
      <c r="D16050" s="198"/>
    </row>
    <row r="16051" spans="1:4" ht="14.4">
      <c r="A16051"/>
      <c r="B16051"/>
      <c r="C16051"/>
      <c r="D16051" s="198"/>
    </row>
    <row r="16052" spans="1:4" ht="14.4">
      <c r="A16052"/>
      <c r="B16052"/>
      <c r="C16052"/>
      <c r="D16052" s="198"/>
    </row>
    <row r="16053" spans="1:4" ht="14.4">
      <c r="A16053"/>
      <c r="B16053"/>
      <c r="C16053"/>
      <c r="D16053" s="198"/>
    </row>
    <row r="16054" spans="1:4" ht="14.4">
      <c r="A16054"/>
      <c r="B16054"/>
      <c r="C16054"/>
      <c r="D16054" s="198"/>
    </row>
    <row r="16055" spans="1:4" ht="14.4">
      <c r="A16055"/>
      <c r="B16055"/>
      <c r="C16055"/>
      <c r="D16055" s="198"/>
    </row>
    <row r="16056" spans="1:4" ht="14.4">
      <c r="A16056"/>
      <c r="B16056"/>
      <c r="C16056"/>
      <c r="D16056" s="198"/>
    </row>
    <row r="16057" spans="1:4" ht="14.4">
      <c r="A16057"/>
      <c r="B16057"/>
      <c r="C16057"/>
      <c r="D16057" s="198"/>
    </row>
    <row r="16058" spans="1:4" ht="14.4">
      <c r="A16058"/>
      <c r="B16058"/>
      <c r="C16058"/>
      <c r="D16058" s="198"/>
    </row>
    <row r="16059" spans="1:4" ht="14.4">
      <c r="A16059"/>
      <c r="B16059"/>
      <c r="C16059"/>
      <c r="D16059" s="198"/>
    </row>
    <row r="16060" spans="1:4" ht="14.4">
      <c r="A16060"/>
      <c r="B16060"/>
      <c r="C16060"/>
      <c r="D16060" s="198"/>
    </row>
    <row r="16061" spans="1:4" ht="14.4">
      <c r="A16061"/>
      <c r="B16061"/>
      <c r="C16061"/>
      <c r="D16061" s="198"/>
    </row>
    <row r="16062" spans="1:4" ht="14.4">
      <c r="A16062"/>
      <c r="B16062"/>
      <c r="C16062"/>
      <c r="D16062" s="198"/>
    </row>
    <row r="16063" spans="1:4" ht="14.4">
      <c r="A16063"/>
      <c r="B16063"/>
      <c r="C16063"/>
      <c r="D16063" s="198"/>
    </row>
    <row r="16064" spans="1:4" ht="14.4">
      <c r="A16064"/>
      <c r="B16064"/>
      <c r="C16064"/>
      <c r="D16064" s="198"/>
    </row>
    <row r="16065" spans="1:4" ht="14.4">
      <c r="A16065"/>
      <c r="B16065"/>
      <c r="C16065"/>
      <c r="D16065" s="198"/>
    </row>
    <row r="16066" spans="1:4" ht="14.4">
      <c r="A16066"/>
      <c r="B16066"/>
      <c r="C16066"/>
      <c r="D16066" s="198"/>
    </row>
    <row r="16067" spans="1:4" ht="14.4">
      <c r="A16067"/>
      <c r="B16067"/>
      <c r="C16067"/>
      <c r="D16067" s="198"/>
    </row>
    <row r="16068" spans="1:4" ht="14.4">
      <c r="A16068"/>
      <c r="B16068"/>
      <c r="C16068"/>
      <c r="D16068" s="198"/>
    </row>
    <row r="16069" spans="1:4" ht="14.4">
      <c r="A16069"/>
      <c r="B16069"/>
      <c r="C16069"/>
      <c r="D16069" s="198"/>
    </row>
    <row r="16070" spans="1:4" ht="14.4">
      <c r="A16070"/>
      <c r="B16070"/>
      <c r="C16070"/>
      <c r="D16070" s="198"/>
    </row>
    <row r="16071" spans="1:4" ht="14.4">
      <c r="A16071"/>
      <c r="B16071"/>
      <c r="C16071"/>
      <c r="D16071" s="198"/>
    </row>
    <row r="16072" spans="1:4" ht="14.4">
      <c r="A16072"/>
      <c r="B16072"/>
      <c r="C16072"/>
      <c r="D16072" s="198"/>
    </row>
    <row r="16073" spans="1:4" ht="14.4">
      <c r="A16073"/>
      <c r="B16073"/>
      <c r="C16073"/>
      <c r="D16073" s="198"/>
    </row>
    <row r="16074" spans="1:4" ht="14.4">
      <c r="A16074"/>
      <c r="B16074"/>
      <c r="C16074"/>
      <c r="D16074" s="198"/>
    </row>
    <row r="16075" spans="1:4" ht="14.4">
      <c r="A16075"/>
      <c r="B16075"/>
      <c r="C16075"/>
      <c r="D16075" s="198"/>
    </row>
    <row r="16076" spans="1:4" ht="14.4">
      <c r="A16076"/>
      <c r="B16076"/>
      <c r="C16076"/>
      <c r="D16076" s="198"/>
    </row>
    <row r="16077" spans="1:4" ht="14.4">
      <c r="A16077"/>
      <c r="B16077"/>
      <c r="C16077"/>
      <c r="D16077" s="198"/>
    </row>
    <row r="16078" spans="1:4" ht="14.4">
      <c r="A16078"/>
      <c r="B16078"/>
      <c r="C16078"/>
      <c r="D16078" s="198"/>
    </row>
    <row r="16079" spans="1:4" ht="14.4">
      <c r="A16079"/>
      <c r="B16079"/>
      <c r="C16079"/>
      <c r="D16079" s="198"/>
    </row>
    <row r="16080" spans="1:4" ht="14.4">
      <c r="A16080"/>
      <c r="B16080"/>
      <c r="C16080"/>
      <c r="D16080" s="198"/>
    </row>
    <row r="16081" spans="1:4" ht="14.4">
      <c r="A16081"/>
      <c r="B16081"/>
      <c r="C16081"/>
      <c r="D16081" s="198"/>
    </row>
    <row r="16082" spans="1:4" ht="14.4">
      <c r="A16082"/>
      <c r="B16082"/>
      <c r="C16082"/>
      <c r="D16082" s="198"/>
    </row>
    <row r="16083" spans="1:4" ht="14.4">
      <c r="A16083"/>
      <c r="B16083"/>
      <c r="C16083"/>
      <c r="D16083" s="198"/>
    </row>
    <row r="16084" spans="1:4" ht="14.4">
      <c r="A16084"/>
      <c r="B16084"/>
      <c r="C16084"/>
      <c r="D16084" s="198"/>
    </row>
    <row r="16085" spans="1:4" ht="14.4">
      <c r="A16085"/>
      <c r="B16085"/>
      <c r="C16085"/>
      <c r="D16085" s="198"/>
    </row>
    <row r="16086" spans="1:4" ht="14.4">
      <c r="A16086"/>
      <c r="B16086"/>
      <c r="C16086"/>
      <c r="D16086" s="198"/>
    </row>
    <row r="16087" spans="1:4" ht="14.4">
      <c r="A16087"/>
      <c r="B16087"/>
      <c r="C16087"/>
      <c r="D16087" s="198"/>
    </row>
    <row r="16088" spans="1:4" ht="14.4">
      <c r="A16088"/>
      <c r="B16088"/>
      <c r="C16088"/>
      <c r="D16088" s="198"/>
    </row>
    <row r="16089" spans="1:4" ht="14.4">
      <c r="A16089"/>
      <c r="B16089"/>
      <c r="C16089"/>
      <c r="D16089" s="198"/>
    </row>
    <row r="16090" spans="1:4" ht="14.4">
      <c r="A16090"/>
      <c r="B16090"/>
      <c r="C16090"/>
      <c r="D16090" s="198"/>
    </row>
    <row r="16091" spans="1:4" ht="14.4">
      <c r="A16091"/>
      <c r="B16091"/>
      <c r="C16091"/>
      <c r="D16091" s="198"/>
    </row>
    <row r="16092" spans="1:4" ht="14.4">
      <c r="A16092"/>
      <c r="B16092"/>
      <c r="C16092"/>
      <c r="D16092" s="198"/>
    </row>
    <row r="16093" spans="1:4" ht="14.4">
      <c r="A16093"/>
      <c r="B16093"/>
      <c r="C16093"/>
      <c r="D16093" s="198"/>
    </row>
    <row r="16094" spans="1:4" ht="14.4">
      <c r="A16094"/>
      <c r="B16094"/>
      <c r="C16094"/>
      <c r="D16094" s="198"/>
    </row>
    <row r="16095" spans="1:4" ht="14.4">
      <c r="A16095"/>
      <c r="B16095"/>
      <c r="C16095"/>
      <c r="D16095" s="198"/>
    </row>
    <row r="16096" spans="1:4" ht="14.4">
      <c r="A16096"/>
      <c r="B16096"/>
      <c r="C16096"/>
      <c r="D16096" s="198"/>
    </row>
    <row r="16097" spans="1:4" ht="14.4">
      <c r="A16097"/>
      <c r="B16097"/>
      <c r="C16097"/>
      <c r="D16097" s="198"/>
    </row>
    <row r="16098" spans="1:4" ht="14.4">
      <c r="A16098"/>
      <c r="B16098"/>
      <c r="C16098"/>
      <c r="D16098" s="198"/>
    </row>
    <row r="16099" spans="1:4" ht="14.4">
      <c r="A16099"/>
      <c r="B16099"/>
      <c r="C16099"/>
      <c r="D16099" s="198"/>
    </row>
    <row r="16100" spans="1:4" ht="14.4">
      <c r="A16100"/>
      <c r="B16100"/>
      <c r="C16100"/>
      <c r="D16100" s="198"/>
    </row>
    <row r="16101" spans="1:4" ht="14.4">
      <c r="A16101"/>
      <c r="B16101"/>
      <c r="C16101"/>
      <c r="D16101" s="198"/>
    </row>
    <row r="16102" spans="1:4" ht="14.4">
      <c r="A16102"/>
      <c r="B16102"/>
      <c r="C16102"/>
      <c r="D16102" s="198"/>
    </row>
    <row r="16103" spans="1:4" ht="14.4">
      <c r="A16103"/>
      <c r="B16103"/>
      <c r="C16103"/>
      <c r="D16103" s="198"/>
    </row>
    <row r="16104" spans="1:4" ht="14.4">
      <c r="A16104"/>
      <c r="B16104"/>
      <c r="C16104"/>
      <c r="D16104" s="198"/>
    </row>
    <row r="16105" spans="1:4" ht="14.4">
      <c r="A16105"/>
      <c r="B16105"/>
      <c r="C16105"/>
      <c r="D16105" s="198"/>
    </row>
    <row r="16106" spans="1:4" ht="14.4">
      <c r="A16106"/>
      <c r="B16106"/>
      <c r="C16106"/>
      <c r="D16106" s="198"/>
    </row>
    <row r="16107" spans="1:4" ht="14.4">
      <c r="A16107"/>
      <c r="B16107"/>
      <c r="C16107"/>
      <c r="D16107" s="198"/>
    </row>
    <row r="16108" spans="1:4" ht="14.4">
      <c r="A16108"/>
      <c r="B16108"/>
      <c r="C16108"/>
      <c r="D16108" s="198"/>
    </row>
    <row r="16109" spans="1:4" ht="14.4">
      <c r="A16109"/>
      <c r="B16109"/>
      <c r="C16109"/>
      <c r="D16109" s="198"/>
    </row>
    <row r="16110" spans="1:4" ht="14.4">
      <c r="A16110"/>
      <c r="B16110"/>
      <c r="C16110"/>
      <c r="D16110" s="198"/>
    </row>
    <row r="16111" spans="1:4" ht="14.4">
      <c r="A16111"/>
      <c r="B16111"/>
      <c r="C16111"/>
      <c r="D16111" s="198"/>
    </row>
    <row r="16112" spans="1:4" ht="14.4">
      <c r="A16112"/>
      <c r="B16112"/>
      <c r="C16112"/>
      <c r="D16112" s="198"/>
    </row>
    <row r="16113" spans="1:4" ht="14.4">
      <c r="A16113"/>
      <c r="B16113"/>
      <c r="C16113"/>
      <c r="D16113" s="198"/>
    </row>
    <row r="16114" spans="1:4" ht="14.4">
      <c r="A16114"/>
      <c r="B16114"/>
      <c r="C16114"/>
      <c r="D16114" s="198"/>
    </row>
    <row r="16115" spans="1:4" ht="14.4">
      <c r="A16115"/>
      <c r="B16115"/>
      <c r="C16115"/>
      <c r="D16115" s="198"/>
    </row>
    <row r="16116" spans="1:4" ht="14.4">
      <c r="A16116"/>
      <c r="B16116"/>
      <c r="C16116"/>
      <c r="D16116" s="198"/>
    </row>
    <row r="16117" spans="1:4" ht="14.4">
      <c r="A16117"/>
      <c r="B16117"/>
      <c r="C16117"/>
      <c r="D16117" s="198"/>
    </row>
    <row r="16118" spans="1:4" ht="14.4">
      <c r="A16118"/>
      <c r="B16118"/>
      <c r="C16118"/>
      <c r="D16118" s="198"/>
    </row>
    <row r="16119" spans="1:4" ht="14.4">
      <c r="A16119"/>
      <c r="B16119"/>
      <c r="C16119"/>
      <c r="D16119" s="198"/>
    </row>
    <row r="16120" spans="1:4" ht="14.4">
      <c r="A16120"/>
      <c r="B16120"/>
      <c r="C16120"/>
      <c r="D16120" s="198"/>
    </row>
    <row r="16121" spans="1:4" ht="14.4">
      <c r="A16121"/>
      <c r="B16121"/>
      <c r="C16121"/>
      <c r="D16121" s="198"/>
    </row>
    <row r="16122" spans="1:4" ht="14.4">
      <c r="A16122"/>
      <c r="B16122"/>
      <c r="C16122"/>
      <c r="D16122" s="198"/>
    </row>
    <row r="16123" spans="1:4" ht="14.4">
      <c r="A16123"/>
      <c r="B16123"/>
      <c r="C16123"/>
      <c r="D16123" s="198"/>
    </row>
    <row r="16124" spans="1:4" ht="14.4">
      <c r="A16124"/>
      <c r="B16124"/>
      <c r="C16124"/>
      <c r="D16124" s="198"/>
    </row>
    <row r="16125" spans="1:4" ht="14.4">
      <c r="A16125"/>
      <c r="B16125"/>
      <c r="C16125"/>
      <c r="D16125" s="198"/>
    </row>
    <row r="16126" spans="1:4" ht="14.4">
      <c r="A16126"/>
      <c r="B16126"/>
      <c r="C16126"/>
      <c r="D16126" s="198"/>
    </row>
    <row r="16127" spans="1:4" ht="14.4">
      <c r="A16127"/>
      <c r="B16127"/>
      <c r="C16127"/>
      <c r="D16127" s="198"/>
    </row>
    <row r="16128" spans="1:4" ht="14.4">
      <c r="A16128"/>
      <c r="B16128"/>
      <c r="C16128"/>
      <c r="D16128" s="198"/>
    </row>
    <row r="16129" spans="1:4" ht="14.4">
      <c r="A16129"/>
      <c r="B16129"/>
      <c r="C16129"/>
      <c r="D16129" s="198"/>
    </row>
    <row r="16130" spans="1:4" ht="14.4">
      <c r="A16130"/>
      <c r="B16130"/>
      <c r="C16130"/>
      <c r="D16130" s="198"/>
    </row>
    <row r="16131" spans="1:4" ht="14.4">
      <c r="A16131"/>
      <c r="B16131"/>
      <c r="C16131"/>
      <c r="D16131" s="198"/>
    </row>
    <row r="16132" spans="1:4" ht="14.4">
      <c r="A16132"/>
      <c r="B16132"/>
      <c r="C16132"/>
      <c r="D16132" s="198"/>
    </row>
    <row r="16133" spans="1:4" ht="14.4">
      <c r="A16133"/>
      <c r="B16133"/>
      <c r="C16133"/>
      <c r="D16133" s="198"/>
    </row>
    <row r="16134" spans="1:4" ht="14.4">
      <c r="A16134"/>
      <c r="B16134"/>
      <c r="C16134"/>
      <c r="D16134" s="198"/>
    </row>
    <row r="16135" spans="1:4" ht="14.4">
      <c r="A16135"/>
      <c r="B16135"/>
      <c r="C16135"/>
      <c r="D16135" s="198"/>
    </row>
    <row r="16136" spans="1:4" ht="14.4">
      <c r="A16136"/>
      <c r="B16136"/>
      <c r="C16136"/>
      <c r="D16136" s="198"/>
    </row>
    <row r="16137" spans="1:4" ht="14.4">
      <c r="A16137"/>
      <c r="B16137"/>
      <c r="C16137"/>
      <c r="D16137" s="198"/>
    </row>
    <row r="16138" spans="1:4" ht="14.4">
      <c r="A16138"/>
      <c r="B16138"/>
      <c r="C16138"/>
      <c r="D16138" s="198"/>
    </row>
    <row r="16139" spans="1:4" ht="14.4">
      <c r="A16139"/>
      <c r="B16139"/>
      <c r="C16139"/>
      <c r="D16139" s="198"/>
    </row>
    <row r="16140" spans="1:4" ht="14.4">
      <c r="A16140"/>
      <c r="B16140"/>
      <c r="C16140"/>
      <c r="D16140" s="198"/>
    </row>
    <row r="16141" spans="1:4" ht="14.4">
      <c r="A16141"/>
      <c r="B16141"/>
      <c r="C16141"/>
      <c r="D16141" s="198"/>
    </row>
    <row r="16142" spans="1:4" ht="14.4">
      <c r="A16142"/>
      <c r="B16142"/>
      <c r="C16142"/>
      <c r="D16142" s="198"/>
    </row>
    <row r="16143" spans="1:4" ht="14.4">
      <c r="A16143"/>
      <c r="B16143"/>
      <c r="C16143"/>
      <c r="D16143" s="198"/>
    </row>
    <row r="16144" spans="1:4" ht="14.4">
      <c r="A16144"/>
      <c r="B16144"/>
      <c r="C16144"/>
      <c r="D16144" s="198"/>
    </row>
    <row r="16145" spans="1:4" ht="14.4">
      <c r="A16145"/>
      <c r="B16145"/>
      <c r="C16145"/>
      <c r="D16145" s="198"/>
    </row>
    <row r="16146" spans="1:4" ht="14.4">
      <c r="A16146"/>
      <c r="B16146"/>
      <c r="C16146"/>
      <c r="D16146" s="198"/>
    </row>
    <row r="16147" spans="1:4" ht="14.4">
      <c r="A16147"/>
      <c r="B16147"/>
      <c r="C16147"/>
      <c r="D16147" s="198"/>
    </row>
    <row r="16148" spans="1:4" ht="14.4">
      <c r="A16148"/>
      <c r="B16148"/>
      <c r="C16148"/>
      <c r="D16148" s="198"/>
    </row>
    <row r="16149" spans="1:4" ht="14.4">
      <c r="A16149"/>
      <c r="B16149"/>
      <c r="C16149"/>
      <c r="D16149" s="198"/>
    </row>
    <row r="16150" spans="1:4" ht="14.4">
      <c r="A16150"/>
      <c r="B16150"/>
      <c r="C16150"/>
      <c r="D16150" s="198"/>
    </row>
    <row r="16151" spans="1:4" ht="14.4">
      <c r="A16151"/>
      <c r="B16151"/>
      <c r="C16151"/>
      <c r="D16151" s="198"/>
    </row>
    <row r="16152" spans="1:4" ht="14.4">
      <c r="A16152"/>
      <c r="B16152"/>
      <c r="C16152"/>
      <c r="D16152" s="198"/>
    </row>
    <row r="16153" spans="1:4" ht="14.4">
      <c r="A16153"/>
      <c r="B16153"/>
      <c r="C16153"/>
      <c r="D16153" s="198"/>
    </row>
    <row r="16154" spans="1:4" ht="14.4">
      <c r="A16154"/>
      <c r="B16154"/>
      <c r="C16154"/>
      <c r="D16154" s="198"/>
    </row>
    <row r="16155" spans="1:4" ht="14.4">
      <c r="A16155"/>
      <c r="B16155"/>
      <c r="C16155"/>
      <c r="D16155" s="198"/>
    </row>
    <row r="16156" spans="1:4" ht="14.4">
      <c r="A16156"/>
      <c r="B16156"/>
      <c r="C16156"/>
      <c r="D16156" s="198"/>
    </row>
    <row r="16157" spans="1:4" ht="14.4">
      <c r="A16157"/>
      <c r="B16157"/>
      <c r="C16157"/>
      <c r="D16157" s="198"/>
    </row>
    <row r="16158" spans="1:4" ht="14.4">
      <c r="A16158"/>
      <c r="B16158"/>
      <c r="C16158"/>
      <c r="D16158" s="198"/>
    </row>
    <row r="16159" spans="1:4" ht="14.4">
      <c r="A16159"/>
      <c r="B16159"/>
      <c r="C16159"/>
      <c r="D16159" s="198"/>
    </row>
    <row r="16160" spans="1:4" ht="14.4">
      <c r="A16160"/>
      <c r="B16160"/>
      <c r="C16160"/>
      <c r="D16160" s="198"/>
    </row>
    <row r="16161" spans="1:4" ht="14.4">
      <c r="A16161"/>
      <c r="B16161"/>
      <c r="C16161"/>
      <c r="D16161" s="198"/>
    </row>
    <row r="16162" spans="1:4" ht="14.4">
      <c r="A16162"/>
      <c r="B16162"/>
      <c r="C16162"/>
      <c r="D16162" s="198"/>
    </row>
    <row r="16163" spans="1:4" ht="14.4">
      <c r="A16163"/>
      <c r="B16163"/>
      <c r="C16163"/>
      <c r="D16163" s="198"/>
    </row>
    <row r="16164" spans="1:4" ht="14.4">
      <c r="A16164"/>
      <c r="B16164"/>
      <c r="C16164"/>
      <c r="D16164" s="198"/>
    </row>
    <row r="16165" spans="1:4" ht="14.4">
      <c r="A16165"/>
      <c r="B16165"/>
      <c r="C16165"/>
      <c r="D16165" s="198"/>
    </row>
    <row r="16166" spans="1:4" ht="14.4">
      <c r="A16166"/>
      <c r="B16166"/>
      <c r="C16166"/>
      <c r="D16166" s="198"/>
    </row>
    <row r="16167" spans="1:4" ht="14.4">
      <c r="A16167"/>
      <c r="B16167"/>
      <c r="C16167"/>
      <c r="D16167" s="198"/>
    </row>
    <row r="16168" spans="1:4" ht="14.4">
      <c r="A16168"/>
      <c r="B16168"/>
      <c r="C16168"/>
      <c r="D16168" s="198"/>
    </row>
    <row r="16169" spans="1:4" ht="14.4">
      <c r="A16169"/>
      <c r="B16169"/>
      <c r="C16169"/>
      <c r="D16169" s="198"/>
    </row>
    <row r="16170" spans="1:4" ht="14.4">
      <c r="A16170"/>
      <c r="B16170"/>
      <c r="C16170"/>
      <c r="D16170" s="198"/>
    </row>
    <row r="16171" spans="1:4" ht="14.4">
      <c r="A16171"/>
      <c r="B16171"/>
      <c r="C16171"/>
      <c r="D16171" s="198"/>
    </row>
    <row r="16172" spans="1:4" ht="14.4">
      <c r="A16172"/>
      <c r="B16172"/>
      <c r="C16172"/>
      <c r="D16172" s="198"/>
    </row>
    <row r="16173" spans="1:4" ht="14.4">
      <c r="A16173"/>
      <c r="B16173"/>
      <c r="C16173"/>
      <c r="D16173" s="198"/>
    </row>
    <row r="16174" spans="1:4" ht="14.4">
      <c r="A16174"/>
      <c r="B16174"/>
      <c r="C16174"/>
      <c r="D16174" s="198"/>
    </row>
    <row r="16175" spans="1:4" ht="14.4">
      <c r="A16175"/>
      <c r="B16175"/>
      <c r="C16175"/>
      <c r="D16175" s="198"/>
    </row>
    <row r="16176" spans="1:4" ht="14.4">
      <c r="A16176"/>
      <c r="B16176"/>
      <c r="C16176"/>
      <c r="D16176" s="198"/>
    </row>
    <row r="16177" spans="1:4" ht="14.4">
      <c r="A16177"/>
      <c r="B16177"/>
      <c r="C16177"/>
      <c r="D16177" s="198"/>
    </row>
    <row r="16178" spans="1:4" ht="14.4">
      <c r="A16178"/>
      <c r="B16178"/>
      <c r="C16178"/>
      <c r="D16178" s="198"/>
    </row>
    <row r="16179" spans="1:4" ht="14.4">
      <c r="A16179"/>
      <c r="B16179"/>
      <c r="C16179"/>
      <c r="D16179" s="198"/>
    </row>
    <row r="16180" spans="1:4" ht="14.4">
      <c r="A16180"/>
      <c r="B16180"/>
      <c r="C16180"/>
      <c r="D16180" s="198"/>
    </row>
    <row r="16181" spans="1:4" ht="14.4">
      <c r="A16181"/>
      <c r="B16181"/>
      <c r="C16181"/>
      <c r="D16181" s="198"/>
    </row>
    <row r="16182" spans="1:4" ht="14.4">
      <c r="A16182"/>
      <c r="B16182"/>
      <c r="C16182"/>
      <c r="D16182" s="198"/>
    </row>
    <row r="16183" spans="1:4" ht="14.4">
      <c r="A16183"/>
      <c r="B16183"/>
      <c r="C16183"/>
      <c r="D16183" s="198"/>
    </row>
    <row r="16184" spans="1:4" ht="14.4">
      <c r="A16184"/>
      <c r="B16184"/>
      <c r="C16184"/>
      <c r="D16184" s="198"/>
    </row>
    <row r="16185" spans="1:4" ht="14.4">
      <c r="A16185"/>
      <c r="B16185"/>
      <c r="C16185"/>
      <c r="D16185" s="198"/>
    </row>
    <row r="16186" spans="1:4" ht="14.4">
      <c r="A16186"/>
      <c r="B16186"/>
      <c r="C16186"/>
      <c r="D16186" s="198"/>
    </row>
    <row r="16187" spans="1:4" ht="14.4">
      <c r="A16187"/>
      <c r="B16187"/>
      <c r="C16187"/>
      <c r="D16187" s="198"/>
    </row>
    <row r="16188" spans="1:4" ht="14.4">
      <c r="A16188"/>
      <c r="B16188"/>
      <c r="C16188"/>
      <c r="D16188" s="198"/>
    </row>
    <row r="16189" spans="1:4" ht="14.4">
      <c r="A16189"/>
      <c r="B16189"/>
      <c r="C16189"/>
      <c r="D16189" s="198"/>
    </row>
    <row r="16190" spans="1:4" ht="14.4">
      <c r="A16190"/>
      <c r="B16190"/>
      <c r="C16190"/>
      <c r="D16190" s="198"/>
    </row>
    <row r="16191" spans="1:4" ht="14.4">
      <c r="A16191"/>
      <c r="B16191"/>
      <c r="C16191"/>
      <c r="D16191" s="198"/>
    </row>
    <row r="16192" spans="1:4" ht="14.4">
      <c r="A16192"/>
      <c r="B16192"/>
      <c r="C16192"/>
      <c r="D16192" s="198"/>
    </row>
    <row r="16193" spans="1:4" ht="14.4">
      <c r="A16193"/>
      <c r="B16193"/>
      <c r="C16193"/>
      <c r="D16193" s="198"/>
    </row>
    <row r="16194" spans="1:4" ht="14.4">
      <c r="A16194"/>
      <c r="B16194"/>
      <c r="C16194"/>
      <c r="D16194" s="198"/>
    </row>
    <row r="16195" spans="1:4" ht="14.4">
      <c r="A16195"/>
      <c r="B16195"/>
      <c r="C16195"/>
      <c r="D16195" s="198"/>
    </row>
    <row r="16196" spans="1:4" ht="14.4">
      <c r="A16196"/>
      <c r="B16196"/>
      <c r="C16196"/>
      <c r="D16196" s="198"/>
    </row>
    <row r="16197" spans="1:4" ht="14.4">
      <c r="A16197"/>
      <c r="B16197"/>
      <c r="C16197"/>
      <c r="D16197" s="198"/>
    </row>
    <row r="16198" spans="1:4" ht="14.4">
      <c r="A16198"/>
      <c r="B16198"/>
      <c r="C16198"/>
      <c r="D16198" s="198"/>
    </row>
    <row r="16199" spans="1:4" ht="14.4">
      <c r="A16199"/>
      <c r="B16199"/>
      <c r="C16199"/>
      <c r="D16199" s="198"/>
    </row>
    <row r="16200" spans="1:4" ht="14.4">
      <c r="A16200"/>
      <c r="B16200"/>
      <c r="C16200"/>
      <c r="D16200" s="198"/>
    </row>
    <row r="16201" spans="1:4" ht="14.4">
      <c r="A16201"/>
      <c r="B16201"/>
      <c r="C16201"/>
      <c r="D16201" s="198"/>
    </row>
    <row r="16202" spans="1:4" ht="14.4">
      <c r="A16202"/>
      <c r="B16202"/>
      <c r="C16202"/>
      <c r="D16202" s="198"/>
    </row>
    <row r="16203" spans="1:4" ht="14.4">
      <c r="A16203"/>
      <c r="B16203"/>
      <c r="C16203"/>
      <c r="D16203" s="198"/>
    </row>
    <row r="16204" spans="1:4" ht="14.4">
      <c r="A16204"/>
      <c r="B16204"/>
      <c r="C16204"/>
      <c r="D16204" s="198"/>
    </row>
    <row r="16205" spans="1:4" ht="14.4">
      <c r="A16205"/>
      <c r="B16205"/>
      <c r="C16205"/>
      <c r="D16205" s="198"/>
    </row>
    <row r="16206" spans="1:4" ht="14.4">
      <c r="A16206"/>
      <c r="B16206"/>
      <c r="C16206"/>
      <c r="D16206" s="198"/>
    </row>
    <row r="16207" spans="1:4" ht="14.4">
      <c r="A16207"/>
      <c r="B16207"/>
      <c r="C16207"/>
      <c r="D16207" s="198"/>
    </row>
    <row r="16208" spans="1:4" ht="14.4">
      <c r="A16208"/>
      <c r="B16208"/>
      <c r="C16208"/>
      <c r="D16208" s="198"/>
    </row>
    <row r="16209" spans="1:4" ht="14.4">
      <c r="A16209"/>
      <c r="B16209"/>
      <c r="C16209"/>
      <c r="D16209" s="198"/>
    </row>
    <row r="16210" spans="1:4" ht="14.4">
      <c r="A16210"/>
      <c r="B16210"/>
      <c r="C16210"/>
      <c r="D16210" s="198"/>
    </row>
    <row r="16211" spans="1:4" ht="14.4">
      <c r="A16211"/>
      <c r="B16211"/>
      <c r="C16211"/>
      <c r="D16211" s="198"/>
    </row>
    <row r="16212" spans="1:4" ht="14.4">
      <c r="A16212"/>
      <c r="B16212"/>
      <c r="C16212"/>
      <c r="D16212" s="198"/>
    </row>
    <row r="16213" spans="1:4" ht="14.4">
      <c r="A16213"/>
      <c r="B16213"/>
      <c r="C16213"/>
      <c r="D16213" s="198"/>
    </row>
    <row r="16214" spans="1:4" ht="14.4">
      <c r="A16214"/>
      <c r="B16214"/>
      <c r="C16214"/>
      <c r="D16214" s="198"/>
    </row>
    <row r="16215" spans="1:4" ht="14.4">
      <c r="A16215"/>
      <c r="B16215"/>
      <c r="C16215"/>
      <c r="D16215" s="198"/>
    </row>
    <row r="16216" spans="1:4" ht="14.4">
      <c r="A16216"/>
      <c r="B16216"/>
      <c r="C16216"/>
      <c r="D16216" s="198"/>
    </row>
    <row r="16217" spans="1:4" ht="14.4">
      <c r="A16217"/>
      <c r="B16217"/>
      <c r="C16217"/>
      <c r="D16217" s="198"/>
    </row>
    <row r="16218" spans="1:4" ht="14.4">
      <c r="A16218"/>
      <c r="B16218"/>
      <c r="C16218"/>
      <c r="D16218" s="198"/>
    </row>
    <row r="16219" spans="1:4" ht="14.4">
      <c r="A16219"/>
      <c r="B16219"/>
      <c r="C16219"/>
      <c r="D16219" s="198"/>
    </row>
    <row r="16220" spans="1:4" ht="14.4">
      <c r="A16220"/>
      <c r="B16220"/>
      <c r="C16220"/>
      <c r="D16220" s="198"/>
    </row>
    <row r="16221" spans="1:4" ht="14.4">
      <c r="A16221"/>
      <c r="B16221"/>
      <c r="C16221"/>
      <c r="D16221" s="198"/>
    </row>
    <row r="16222" spans="1:4" ht="14.4">
      <c r="A16222"/>
      <c r="B16222"/>
      <c r="C16222"/>
      <c r="D16222" s="198"/>
    </row>
    <row r="16223" spans="1:4" ht="14.4">
      <c r="A16223"/>
      <c r="B16223"/>
      <c r="C16223"/>
      <c r="D16223" s="198"/>
    </row>
    <row r="16224" spans="1:4" ht="14.4">
      <c r="A16224"/>
      <c r="B16224"/>
      <c r="C16224"/>
      <c r="D16224" s="198"/>
    </row>
    <row r="16225" spans="1:4" ht="14.4">
      <c r="A16225"/>
      <c r="B16225"/>
      <c r="C16225"/>
      <c r="D16225" s="198"/>
    </row>
    <row r="16226" spans="1:4" ht="14.4">
      <c r="A16226"/>
      <c r="B16226"/>
      <c r="C16226"/>
      <c r="D16226" s="198"/>
    </row>
    <row r="16227" spans="1:4" ht="14.4">
      <c r="A16227"/>
      <c r="B16227"/>
      <c r="C16227"/>
      <c r="D16227" s="198"/>
    </row>
    <row r="16228" spans="1:4" ht="14.4">
      <c r="A16228"/>
      <c r="B16228"/>
      <c r="C16228"/>
      <c r="D16228" s="198"/>
    </row>
    <row r="16229" spans="1:4" ht="14.4">
      <c r="A16229"/>
      <c r="B16229"/>
      <c r="C16229"/>
      <c r="D16229" s="198"/>
    </row>
    <row r="16230" spans="1:4" ht="14.4">
      <c r="A16230"/>
      <c r="B16230"/>
      <c r="C16230"/>
      <c r="D16230" s="198"/>
    </row>
    <row r="16231" spans="1:4" ht="14.4">
      <c r="A16231"/>
      <c r="B16231"/>
      <c r="C16231"/>
      <c r="D16231" s="198"/>
    </row>
    <row r="16232" spans="1:4" ht="14.4">
      <c r="A16232"/>
      <c r="B16232"/>
      <c r="C16232"/>
      <c r="D16232" s="198"/>
    </row>
    <row r="16233" spans="1:4" ht="14.4">
      <c r="A16233"/>
      <c r="B16233"/>
      <c r="C16233"/>
      <c r="D16233" s="198"/>
    </row>
    <row r="16234" spans="1:4" ht="14.4">
      <c r="A16234"/>
      <c r="B16234"/>
      <c r="C16234"/>
      <c r="D16234" s="198"/>
    </row>
    <row r="16235" spans="1:4" ht="14.4">
      <c r="A16235"/>
      <c r="B16235"/>
      <c r="C16235"/>
      <c r="D16235" s="198"/>
    </row>
    <row r="16236" spans="1:4" ht="14.4">
      <c r="A16236"/>
      <c r="B16236"/>
      <c r="C16236"/>
      <c r="D16236" s="198"/>
    </row>
    <row r="16237" spans="1:4" ht="14.4">
      <c r="A16237"/>
      <c r="B16237"/>
      <c r="C16237"/>
      <c r="D16237" s="198"/>
    </row>
    <row r="16238" spans="1:4" ht="14.4">
      <c r="A16238"/>
      <c r="B16238"/>
      <c r="C16238"/>
      <c r="D16238" s="198"/>
    </row>
    <row r="16239" spans="1:4" ht="14.4">
      <c r="A16239"/>
      <c r="B16239"/>
      <c r="C16239"/>
      <c r="D16239" s="198"/>
    </row>
    <row r="16240" spans="1:4" ht="14.4">
      <c r="A16240"/>
      <c r="B16240"/>
      <c r="C16240"/>
      <c r="D16240" s="198"/>
    </row>
    <row r="16241" spans="1:4" ht="14.4">
      <c r="A16241"/>
      <c r="B16241"/>
      <c r="C16241"/>
      <c r="D16241" s="198"/>
    </row>
    <row r="16242" spans="1:4" ht="14.4">
      <c r="A16242"/>
      <c r="B16242"/>
      <c r="C16242"/>
      <c r="D16242" s="198"/>
    </row>
    <row r="16243" spans="1:4" ht="14.4">
      <c r="A16243"/>
      <c r="B16243"/>
      <c r="C16243"/>
      <c r="D16243" s="198"/>
    </row>
    <row r="16244" spans="1:4" ht="14.4">
      <c r="A16244"/>
      <c r="B16244"/>
      <c r="C16244"/>
      <c r="D16244" s="198"/>
    </row>
    <row r="16245" spans="1:4" ht="14.4">
      <c r="A16245"/>
      <c r="B16245"/>
      <c r="C16245"/>
      <c r="D16245" s="198"/>
    </row>
    <row r="16246" spans="1:4" ht="14.4">
      <c r="A16246"/>
      <c r="B16246"/>
      <c r="C16246"/>
      <c r="D16246" s="198"/>
    </row>
    <row r="16247" spans="1:4" ht="14.4">
      <c r="A16247"/>
      <c r="B16247"/>
      <c r="C16247"/>
      <c r="D16247" s="198"/>
    </row>
    <row r="16248" spans="1:4" ht="14.4">
      <c r="A16248"/>
      <c r="B16248"/>
      <c r="C16248"/>
      <c r="D16248" s="198"/>
    </row>
    <row r="16249" spans="1:4" ht="14.4">
      <c r="A16249"/>
      <c r="B16249"/>
      <c r="C16249"/>
      <c r="D16249" s="198"/>
    </row>
    <row r="16250" spans="1:4" ht="14.4">
      <c r="A16250"/>
      <c r="B16250"/>
      <c r="C16250"/>
      <c r="D16250" s="198"/>
    </row>
    <row r="16251" spans="1:4" ht="14.4">
      <c r="A16251"/>
      <c r="B16251"/>
      <c r="C16251"/>
      <c r="D16251" s="198"/>
    </row>
    <row r="16252" spans="1:4" ht="14.4">
      <c r="A16252"/>
      <c r="B16252"/>
      <c r="C16252"/>
      <c r="D16252" s="198"/>
    </row>
    <row r="16253" spans="1:4" ht="14.4">
      <c r="A16253"/>
      <c r="B16253"/>
      <c r="C16253"/>
      <c r="D16253" s="198"/>
    </row>
    <row r="16254" spans="1:4" ht="14.4">
      <c r="A16254"/>
      <c r="B16254"/>
      <c r="C16254"/>
      <c r="D16254" s="198"/>
    </row>
    <row r="16255" spans="1:4" ht="14.4">
      <c r="A16255"/>
      <c r="B16255"/>
      <c r="C16255"/>
      <c r="D16255" s="198"/>
    </row>
    <row r="16256" spans="1:4" ht="14.4">
      <c r="A16256"/>
      <c r="B16256"/>
      <c r="C16256"/>
      <c r="D16256" s="198"/>
    </row>
    <row r="16257" spans="1:4" ht="14.4">
      <c r="A16257"/>
      <c r="B16257"/>
      <c r="C16257"/>
      <c r="D16257" s="198"/>
    </row>
    <row r="16258" spans="1:4" ht="14.4">
      <c r="A16258"/>
      <c r="B16258"/>
      <c r="C16258"/>
      <c r="D16258" s="198"/>
    </row>
    <row r="16259" spans="1:4" ht="14.4">
      <c r="A16259"/>
      <c r="B16259"/>
      <c r="C16259"/>
      <c r="D16259" s="198"/>
    </row>
    <row r="16260" spans="1:4" ht="14.4">
      <c r="A16260"/>
      <c r="B16260"/>
      <c r="C16260"/>
      <c r="D16260" s="198"/>
    </row>
    <row r="16261" spans="1:4" ht="14.4">
      <c r="A16261"/>
      <c r="B16261"/>
      <c r="C16261"/>
      <c r="D16261" s="198"/>
    </row>
    <row r="16262" spans="1:4" ht="14.4">
      <c r="A16262"/>
      <c r="B16262"/>
      <c r="C16262"/>
      <c r="D16262" s="198"/>
    </row>
    <row r="16263" spans="1:4" ht="14.4">
      <c r="A16263"/>
      <c r="B16263"/>
      <c r="C16263"/>
      <c r="D16263" s="198"/>
    </row>
    <row r="16264" spans="1:4" ht="14.4">
      <c r="A16264"/>
      <c r="B16264"/>
      <c r="C16264"/>
      <c r="D16264" s="198"/>
    </row>
    <row r="16265" spans="1:4" ht="14.4">
      <c r="A16265"/>
      <c r="B16265"/>
      <c r="C16265"/>
      <c r="D16265" s="198"/>
    </row>
    <row r="16266" spans="1:4" ht="14.4">
      <c r="A16266"/>
      <c r="B16266"/>
      <c r="C16266"/>
      <c r="D16266" s="198"/>
    </row>
    <row r="16267" spans="1:4" ht="14.4">
      <c r="A16267"/>
      <c r="B16267"/>
      <c r="C16267"/>
      <c r="D16267" s="198"/>
    </row>
    <row r="16268" spans="1:4" ht="14.4">
      <c r="A16268"/>
      <c r="B16268"/>
      <c r="C16268"/>
      <c r="D16268" s="198"/>
    </row>
    <row r="16269" spans="1:4" ht="14.4">
      <c r="A16269"/>
      <c r="B16269"/>
      <c r="C16269"/>
      <c r="D16269" s="198"/>
    </row>
    <row r="16270" spans="1:4" ht="14.4">
      <c r="A16270"/>
      <c r="B16270"/>
      <c r="C16270"/>
      <c r="D16270" s="198"/>
    </row>
    <row r="16271" spans="1:4" ht="14.4">
      <c r="A16271"/>
      <c r="B16271"/>
      <c r="C16271"/>
      <c r="D16271" s="198"/>
    </row>
    <row r="16272" spans="1:4" ht="14.4">
      <c r="A16272"/>
      <c r="B16272"/>
      <c r="C16272"/>
      <c r="D16272" s="198"/>
    </row>
    <row r="16273" spans="1:4" ht="14.4">
      <c r="A16273"/>
      <c r="B16273"/>
      <c r="C16273"/>
      <c r="D16273" s="198"/>
    </row>
    <row r="16274" spans="1:4" ht="14.4">
      <c r="A16274"/>
      <c r="B16274"/>
      <c r="C16274"/>
      <c r="D16274" s="198"/>
    </row>
    <row r="16275" spans="1:4" ht="14.4">
      <c r="A16275"/>
      <c r="B16275"/>
      <c r="C16275"/>
      <c r="D16275" s="198"/>
    </row>
    <row r="16276" spans="1:4" ht="14.4">
      <c r="A16276"/>
      <c r="B16276"/>
      <c r="C16276"/>
      <c r="D16276" s="198"/>
    </row>
    <row r="16277" spans="1:4" ht="14.4">
      <c r="A16277"/>
      <c r="B16277"/>
      <c r="C16277"/>
      <c r="D16277" s="198"/>
    </row>
    <row r="16278" spans="1:4" ht="14.4">
      <c r="A16278"/>
      <c r="B16278"/>
      <c r="C16278"/>
      <c r="D16278" s="198"/>
    </row>
    <row r="16279" spans="1:4" ht="14.4">
      <c r="A16279"/>
      <c r="B16279"/>
      <c r="C16279"/>
      <c r="D16279" s="198"/>
    </row>
    <row r="16280" spans="1:4" ht="14.4">
      <c r="A16280"/>
      <c r="B16280"/>
      <c r="C16280"/>
      <c r="D16280" s="198"/>
    </row>
    <row r="16281" spans="1:4" ht="14.4">
      <c r="A16281"/>
      <c r="B16281"/>
      <c r="C16281"/>
      <c r="D16281" s="198"/>
    </row>
    <row r="16282" spans="1:4" ht="14.4">
      <c r="A16282"/>
      <c r="B16282"/>
      <c r="C16282"/>
      <c r="D16282" s="198"/>
    </row>
    <row r="16283" spans="1:4" ht="14.4">
      <c r="A16283"/>
      <c r="B16283"/>
      <c r="C16283"/>
      <c r="D16283" s="198"/>
    </row>
    <row r="16284" spans="1:4" ht="14.4">
      <c r="A16284"/>
      <c r="B16284"/>
      <c r="C16284"/>
      <c r="D16284" s="198"/>
    </row>
    <row r="16285" spans="1:4" ht="14.4">
      <c r="A16285"/>
      <c r="B16285"/>
      <c r="C16285"/>
      <c r="D16285" s="198"/>
    </row>
    <row r="16286" spans="1:4" ht="14.4">
      <c r="A16286"/>
      <c r="B16286"/>
      <c r="C16286"/>
      <c r="D16286" s="198"/>
    </row>
    <row r="16287" spans="1:4" ht="14.4">
      <c r="A16287"/>
      <c r="B16287"/>
      <c r="C16287"/>
      <c r="D16287" s="198"/>
    </row>
    <row r="16288" spans="1:4" ht="14.4">
      <c r="A16288"/>
      <c r="B16288"/>
      <c r="C16288"/>
      <c r="D16288" s="198"/>
    </row>
    <row r="16289" spans="1:4" ht="14.4">
      <c r="A16289"/>
      <c r="B16289"/>
      <c r="C16289"/>
      <c r="D16289" s="198"/>
    </row>
    <row r="16290" spans="1:4" ht="14.4">
      <c r="A16290"/>
      <c r="B16290"/>
      <c r="C16290"/>
      <c r="D16290" s="198"/>
    </row>
    <row r="16291" spans="1:4" ht="14.4">
      <c r="A16291"/>
      <c r="B16291"/>
      <c r="C16291"/>
      <c r="D16291" s="198"/>
    </row>
    <row r="16292" spans="1:4" ht="14.4">
      <c r="A16292"/>
      <c r="B16292"/>
      <c r="C16292"/>
      <c r="D16292" s="198"/>
    </row>
    <row r="16293" spans="1:4" ht="14.4">
      <c r="A16293"/>
      <c r="B16293"/>
      <c r="C16293"/>
      <c r="D16293" s="198"/>
    </row>
    <row r="16294" spans="1:4" ht="14.4">
      <c r="A16294"/>
      <c r="B16294"/>
      <c r="C16294"/>
      <c r="D16294" s="198"/>
    </row>
    <row r="16295" spans="1:4" ht="14.4">
      <c r="A16295"/>
      <c r="B16295"/>
      <c r="C16295"/>
      <c r="D16295" s="198"/>
    </row>
    <row r="16296" spans="1:4" ht="14.4">
      <c r="A16296"/>
      <c r="B16296"/>
      <c r="C16296"/>
      <c r="D16296" s="198"/>
    </row>
    <row r="16297" spans="1:4" ht="14.4">
      <c r="A16297"/>
      <c r="B16297"/>
      <c r="C16297"/>
      <c r="D16297" s="198"/>
    </row>
    <row r="16298" spans="1:4" ht="14.4">
      <c r="A16298"/>
      <c r="B16298"/>
      <c r="C16298"/>
      <c r="D16298" s="198"/>
    </row>
    <row r="16299" spans="1:4" ht="14.4">
      <c r="A16299"/>
      <c r="B16299"/>
      <c r="C16299"/>
      <c r="D16299" s="198"/>
    </row>
    <row r="16300" spans="1:4" ht="14.4">
      <c r="A16300"/>
      <c r="B16300"/>
      <c r="C16300"/>
      <c r="D16300" s="198"/>
    </row>
    <row r="16301" spans="1:4" ht="14.4">
      <c r="A16301"/>
      <c r="B16301"/>
      <c r="C16301"/>
      <c r="D16301" s="198"/>
    </row>
    <row r="16302" spans="1:4" ht="14.4">
      <c r="A16302"/>
      <c r="B16302"/>
      <c r="C16302"/>
      <c r="D16302" s="198"/>
    </row>
    <row r="16303" spans="1:4" ht="14.4">
      <c r="A16303"/>
      <c r="B16303"/>
      <c r="C16303"/>
      <c r="D16303" s="198"/>
    </row>
    <row r="16304" spans="1:4" ht="14.4">
      <c r="A16304"/>
      <c r="B16304"/>
      <c r="C16304"/>
      <c r="D16304" s="198"/>
    </row>
    <row r="16305" spans="1:4" ht="14.4">
      <c r="A16305"/>
      <c r="B16305"/>
      <c r="C16305"/>
      <c r="D16305" s="198"/>
    </row>
    <row r="16306" spans="1:4" ht="14.4">
      <c r="A16306"/>
      <c r="B16306"/>
      <c r="C16306"/>
      <c r="D16306" s="198"/>
    </row>
    <row r="16307" spans="1:4" ht="14.4">
      <c r="A16307"/>
      <c r="B16307"/>
      <c r="C16307"/>
      <c r="D16307" s="198"/>
    </row>
    <row r="16308" spans="1:4" ht="14.4">
      <c r="A16308"/>
      <c r="B16308"/>
      <c r="C16308"/>
      <c r="D16308" s="198"/>
    </row>
    <row r="16309" spans="1:4" ht="14.4">
      <c r="A16309"/>
      <c r="B16309"/>
      <c r="C16309"/>
      <c r="D16309" s="198"/>
    </row>
    <row r="16310" spans="1:4" ht="14.4">
      <c r="A16310"/>
      <c r="B16310"/>
      <c r="C16310"/>
      <c r="D16310" s="198"/>
    </row>
    <row r="16311" spans="1:4" ht="14.4">
      <c r="A16311"/>
      <c r="B16311"/>
      <c r="C16311"/>
      <c r="D16311" s="198"/>
    </row>
    <row r="16312" spans="1:4" ht="14.4">
      <c r="A16312"/>
      <c r="B16312"/>
      <c r="C16312"/>
      <c r="D16312" s="198"/>
    </row>
    <row r="16313" spans="1:4" ht="14.4">
      <c r="A16313"/>
      <c r="B16313"/>
      <c r="C16313"/>
      <c r="D16313" s="198"/>
    </row>
    <row r="16314" spans="1:4" ht="14.4">
      <c r="A16314"/>
      <c r="B16314"/>
      <c r="C16314"/>
      <c r="D16314" s="198"/>
    </row>
    <row r="16315" spans="1:4" ht="14.4">
      <c r="A16315"/>
      <c r="B16315"/>
      <c r="C16315"/>
      <c r="D16315" s="198"/>
    </row>
    <row r="16316" spans="1:4" ht="14.4">
      <c r="A16316"/>
      <c r="B16316"/>
      <c r="C16316"/>
      <c r="D16316" s="198"/>
    </row>
    <row r="16317" spans="1:4" ht="14.4">
      <c r="A16317"/>
      <c r="B16317"/>
      <c r="C16317"/>
      <c r="D16317" s="198"/>
    </row>
    <row r="16318" spans="1:4" ht="14.4">
      <c r="A16318"/>
      <c r="B16318"/>
      <c r="C16318"/>
      <c r="D16318" s="198"/>
    </row>
    <row r="16319" spans="1:4" ht="14.4">
      <c r="A16319"/>
      <c r="B16319"/>
      <c r="C16319"/>
      <c r="D16319" s="198"/>
    </row>
    <row r="16320" spans="1:4" ht="14.4">
      <c r="A16320"/>
      <c r="B16320"/>
      <c r="C16320"/>
      <c r="D16320" s="198"/>
    </row>
    <row r="16321" spans="1:4" ht="14.4">
      <c r="A16321"/>
      <c r="B16321"/>
      <c r="C16321"/>
      <c r="D16321" s="198"/>
    </row>
    <row r="16322" spans="1:4" ht="14.4">
      <c r="A16322"/>
      <c r="B16322"/>
      <c r="C16322"/>
      <c r="D16322" s="198"/>
    </row>
    <row r="16323" spans="1:4" ht="14.4">
      <c r="A16323"/>
      <c r="B16323"/>
      <c r="C16323"/>
      <c r="D16323" s="198"/>
    </row>
    <row r="16324" spans="1:4" ht="14.4">
      <c r="A16324"/>
      <c r="B16324"/>
      <c r="C16324"/>
      <c r="D16324" s="198"/>
    </row>
    <row r="16325" spans="1:4" ht="14.4">
      <c r="A16325"/>
      <c r="B16325"/>
      <c r="C16325"/>
      <c r="D16325" s="198"/>
    </row>
    <row r="16326" spans="1:4" ht="14.4">
      <c r="A16326"/>
      <c r="B16326"/>
      <c r="C16326"/>
      <c r="D16326" s="198"/>
    </row>
    <row r="16327" spans="1:4" ht="14.4">
      <c r="A16327"/>
      <c r="B16327"/>
      <c r="C16327"/>
      <c r="D16327" s="198"/>
    </row>
    <row r="16328" spans="1:4" ht="14.4">
      <c r="A16328"/>
      <c r="B16328"/>
      <c r="C16328"/>
      <c r="D16328" s="198"/>
    </row>
    <row r="16329" spans="1:4" ht="14.4">
      <c r="A16329"/>
      <c r="B16329"/>
      <c r="C16329"/>
      <c r="D16329" s="198"/>
    </row>
    <row r="16330" spans="1:4" ht="14.4">
      <c r="A16330"/>
      <c r="B16330"/>
      <c r="C16330"/>
      <c r="D16330" s="198"/>
    </row>
    <row r="16331" spans="1:4" ht="14.4">
      <c r="A16331"/>
      <c r="B16331"/>
      <c r="C16331"/>
      <c r="D16331" s="198"/>
    </row>
    <row r="16332" spans="1:4" ht="14.4">
      <c r="A16332"/>
      <c r="B16332"/>
      <c r="C16332"/>
      <c r="D16332" s="198"/>
    </row>
    <row r="16333" spans="1:4" ht="14.4">
      <c r="A16333"/>
      <c r="B16333"/>
      <c r="C16333"/>
      <c r="D16333" s="198"/>
    </row>
    <row r="16334" spans="1:4" ht="14.4">
      <c r="A16334"/>
      <c r="B16334"/>
      <c r="C16334"/>
      <c r="D16334" s="198"/>
    </row>
    <row r="16335" spans="1:4" ht="14.4">
      <c r="A16335"/>
      <c r="B16335"/>
      <c r="C16335"/>
      <c r="D16335" s="198"/>
    </row>
    <row r="16336" spans="1:4" ht="14.4">
      <c r="A16336"/>
      <c r="B16336"/>
      <c r="C16336"/>
      <c r="D16336" s="198"/>
    </row>
    <row r="16337" spans="1:4" ht="14.4">
      <c r="A16337"/>
      <c r="B16337"/>
      <c r="C16337"/>
      <c r="D16337" s="198"/>
    </row>
    <row r="16338" spans="1:4" ht="14.4">
      <c r="A16338"/>
      <c r="B16338"/>
      <c r="C16338"/>
      <c r="D16338" s="198"/>
    </row>
    <row r="16339" spans="1:4" ht="14.4">
      <c r="A16339"/>
      <c r="B16339"/>
      <c r="C16339"/>
      <c r="D16339" s="198"/>
    </row>
    <row r="16340" spans="1:4" ht="14.4">
      <c r="A16340"/>
      <c r="B16340"/>
      <c r="C16340"/>
      <c r="D16340" s="198"/>
    </row>
    <row r="16341" spans="1:4" ht="14.4">
      <c r="A16341"/>
      <c r="B16341"/>
      <c r="C16341"/>
      <c r="D16341" s="198"/>
    </row>
    <row r="16342" spans="1:4" ht="14.4">
      <c r="A16342"/>
      <c r="B16342"/>
      <c r="C16342"/>
      <c r="D16342" s="198"/>
    </row>
    <row r="16343" spans="1:4" ht="14.4">
      <c r="A16343"/>
      <c r="B16343"/>
      <c r="C16343"/>
      <c r="D16343" s="198"/>
    </row>
    <row r="16344" spans="1:4" ht="14.4">
      <c r="A16344"/>
      <c r="B16344"/>
      <c r="C16344"/>
      <c r="D16344" s="198"/>
    </row>
    <row r="16345" spans="1:4" ht="14.4">
      <c r="A16345"/>
      <c r="B16345"/>
      <c r="C16345"/>
      <c r="D16345" s="198"/>
    </row>
    <row r="16346" spans="1:4" ht="14.4">
      <c r="A16346"/>
      <c r="B16346"/>
      <c r="C16346"/>
      <c r="D16346" s="198"/>
    </row>
    <row r="16347" spans="1:4" ht="14.4">
      <c r="A16347"/>
      <c r="B16347"/>
      <c r="C16347"/>
      <c r="D16347" s="198"/>
    </row>
    <row r="16348" spans="1:4" ht="14.4">
      <c r="A16348"/>
      <c r="B16348"/>
      <c r="C16348"/>
      <c r="D16348" s="198"/>
    </row>
    <row r="16349" spans="1:4" ht="14.4">
      <c r="A16349"/>
      <c r="B16349"/>
      <c r="C16349"/>
      <c r="D16349" s="198"/>
    </row>
    <row r="16350" spans="1:4" ht="14.4">
      <c r="A16350"/>
      <c r="B16350"/>
      <c r="C16350"/>
      <c r="D16350" s="198"/>
    </row>
    <row r="16351" spans="1:4" ht="14.4">
      <c r="A16351"/>
      <c r="B16351"/>
      <c r="C16351"/>
      <c r="D16351" s="198"/>
    </row>
    <row r="16352" spans="1:4" ht="14.4">
      <c r="A16352"/>
      <c r="B16352"/>
      <c r="C16352"/>
      <c r="D16352" s="198"/>
    </row>
    <row r="16353" spans="1:4" ht="14.4">
      <c r="A16353"/>
      <c r="B16353"/>
      <c r="C16353"/>
      <c r="D16353" s="198"/>
    </row>
    <row r="16354" spans="1:4" ht="14.4">
      <c r="A16354"/>
      <c r="B16354"/>
      <c r="C16354"/>
      <c r="D16354" s="198"/>
    </row>
    <row r="16355" spans="1:4" ht="14.4">
      <c r="A16355"/>
      <c r="B16355"/>
      <c r="C16355"/>
      <c r="D16355" s="198"/>
    </row>
    <row r="16356" spans="1:4" ht="14.4">
      <c r="A16356"/>
      <c r="B16356"/>
      <c r="C16356"/>
      <c r="D16356" s="198"/>
    </row>
    <row r="16357" spans="1:4" ht="14.4">
      <c r="A16357"/>
      <c r="B16357"/>
      <c r="C16357"/>
      <c r="D16357" s="198"/>
    </row>
    <row r="16358" spans="1:4" ht="14.4">
      <c r="A16358"/>
      <c r="B16358"/>
      <c r="C16358"/>
      <c r="D16358" s="198"/>
    </row>
    <row r="16359" spans="1:4" ht="14.4">
      <c r="A16359"/>
      <c r="B16359"/>
      <c r="C16359"/>
      <c r="D16359" s="198"/>
    </row>
    <row r="16360" spans="1:4" ht="14.4">
      <c r="A16360"/>
      <c r="B16360"/>
      <c r="C16360"/>
      <c r="D16360" s="198"/>
    </row>
    <row r="16361" spans="1:4" ht="14.4">
      <c r="A16361"/>
      <c r="B16361"/>
      <c r="C16361"/>
      <c r="D16361" s="198"/>
    </row>
    <row r="16362" spans="1:4" ht="14.4">
      <c r="A16362"/>
      <c r="B16362"/>
      <c r="C16362"/>
      <c r="D16362" s="198"/>
    </row>
    <row r="16363" spans="1:4" ht="14.4">
      <c r="A16363"/>
      <c r="B16363"/>
      <c r="C16363"/>
      <c r="D16363" s="198"/>
    </row>
    <row r="16364" spans="1:4" ht="14.4">
      <c r="A16364"/>
      <c r="B16364"/>
      <c r="C16364"/>
      <c r="D16364" s="198"/>
    </row>
    <row r="16365" spans="1:4" ht="14.4">
      <c r="A16365"/>
      <c r="B16365"/>
      <c r="C16365"/>
      <c r="D16365" s="198"/>
    </row>
    <row r="16366" spans="1:4" ht="14.4">
      <c r="A16366"/>
      <c r="B16366"/>
      <c r="C16366"/>
      <c r="D16366" s="198"/>
    </row>
    <row r="16367" spans="1:4" ht="14.4">
      <c r="A16367"/>
      <c r="B16367"/>
      <c r="C16367"/>
      <c r="D16367" s="198"/>
    </row>
    <row r="16368" spans="1:4" ht="14.4">
      <c r="A16368"/>
      <c r="B16368"/>
      <c r="C16368"/>
      <c r="D16368" s="198"/>
    </row>
    <row r="16369" spans="1:4" ht="14.4">
      <c r="A16369"/>
      <c r="B16369"/>
      <c r="C16369"/>
      <c r="D16369" s="198"/>
    </row>
    <row r="16370" spans="1:4" ht="14.4">
      <c r="A16370"/>
      <c r="B16370"/>
      <c r="C16370"/>
      <c r="D16370" s="198"/>
    </row>
    <row r="16371" spans="1:4" ht="14.4">
      <c r="A16371"/>
      <c r="B16371"/>
      <c r="C16371"/>
      <c r="D16371" s="198"/>
    </row>
    <row r="16372" spans="1:4" ht="14.4">
      <c r="A16372"/>
      <c r="B16372"/>
      <c r="C16372"/>
      <c r="D16372" s="198"/>
    </row>
    <row r="16373" spans="1:4" ht="14.4">
      <c r="A16373"/>
      <c r="B16373"/>
      <c r="C16373"/>
      <c r="D16373" s="198"/>
    </row>
    <row r="16374" spans="1:4" ht="14.4">
      <c r="A16374"/>
      <c r="B16374"/>
      <c r="C16374"/>
      <c r="D16374" s="198"/>
    </row>
    <row r="16375" spans="1:4" ht="14.4">
      <c r="A16375"/>
      <c r="B16375"/>
      <c r="C16375"/>
      <c r="D16375" s="198"/>
    </row>
    <row r="16376" spans="1:4" ht="14.4">
      <c r="A16376"/>
      <c r="B16376"/>
      <c r="C16376"/>
      <c r="D16376" s="198"/>
    </row>
    <row r="16377" spans="1:4" ht="14.4">
      <c r="A16377"/>
      <c r="B16377"/>
      <c r="C16377"/>
      <c r="D16377" s="198"/>
    </row>
    <row r="16378" spans="1:4" ht="14.4">
      <c r="A16378"/>
      <c r="B16378"/>
      <c r="C16378"/>
      <c r="D16378" s="198"/>
    </row>
    <row r="16379" spans="1:4" ht="14.4">
      <c r="A16379"/>
      <c r="B16379"/>
      <c r="C16379"/>
      <c r="D16379" s="198"/>
    </row>
    <row r="16380" spans="1:4" ht="14.4">
      <c r="A16380"/>
      <c r="B16380"/>
      <c r="C16380"/>
      <c r="D16380" s="198"/>
    </row>
    <row r="16381" spans="1:4" ht="14.4">
      <c r="A16381"/>
      <c r="B16381"/>
      <c r="C16381"/>
      <c r="D16381" s="198"/>
    </row>
    <row r="16382" spans="1:4" ht="14.4">
      <c r="A16382"/>
      <c r="B16382"/>
      <c r="C16382"/>
      <c r="D16382" s="198"/>
    </row>
    <row r="16383" spans="1:4" ht="14.4">
      <c r="A16383"/>
      <c r="B16383"/>
      <c r="C16383"/>
      <c r="D16383" s="198"/>
    </row>
    <row r="16384" spans="1:4" ht="14.4">
      <c r="A16384"/>
      <c r="B16384"/>
      <c r="C16384"/>
      <c r="D16384" s="198"/>
    </row>
    <row r="16385" spans="1:4" ht="14.4">
      <c r="A16385"/>
      <c r="B16385"/>
      <c r="C16385"/>
      <c r="D16385" s="198"/>
    </row>
    <row r="16386" spans="1:4" ht="14.4">
      <c r="A16386"/>
      <c r="B16386"/>
      <c r="C16386"/>
      <c r="D16386" s="198"/>
    </row>
    <row r="16387" spans="1:4" ht="14.4">
      <c r="A16387"/>
      <c r="B16387"/>
      <c r="C16387"/>
      <c r="D16387" s="198"/>
    </row>
    <row r="16388" spans="1:4" ht="14.4">
      <c r="A16388"/>
      <c r="B16388"/>
      <c r="C16388"/>
      <c r="D16388" s="198"/>
    </row>
    <row r="16389" spans="1:4" ht="14.4">
      <c r="A16389"/>
      <c r="B16389"/>
      <c r="C16389"/>
      <c r="D16389" s="198"/>
    </row>
    <row r="16390" spans="1:4" ht="14.4">
      <c r="A16390"/>
      <c r="B16390"/>
      <c r="C16390"/>
      <c r="D16390" s="198"/>
    </row>
    <row r="16391" spans="1:4" ht="14.4">
      <c r="A16391"/>
      <c r="B16391"/>
      <c r="C16391"/>
      <c r="D16391" s="198"/>
    </row>
    <row r="16392" spans="1:4" ht="14.4">
      <c r="A16392"/>
      <c r="B16392"/>
      <c r="C16392"/>
      <c r="D16392" s="198"/>
    </row>
    <row r="16393" spans="1:4" ht="14.4">
      <c r="A16393"/>
      <c r="B16393"/>
      <c r="C16393"/>
      <c r="D16393" s="198"/>
    </row>
    <row r="16394" spans="1:4" ht="14.4">
      <c r="A16394"/>
      <c r="B16394"/>
      <c r="C16394"/>
      <c r="D16394" s="198"/>
    </row>
    <row r="16395" spans="1:4" ht="14.4">
      <c r="A16395"/>
      <c r="B16395"/>
      <c r="C16395"/>
      <c r="D16395" s="198"/>
    </row>
    <row r="16396" spans="1:4" ht="14.4">
      <c r="A16396"/>
      <c r="B16396"/>
      <c r="C16396"/>
      <c r="D16396" s="198"/>
    </row>
    <row r="16397" spans="1:4" ht="14.4">
      <c r="A16397"/>
      <c r="B16397"/>
      <c r="C16397"/>
      <c r="D16397" s="198"/>
    </row>
    <row r="16398" spans="1:4" ht="14.4">
      <c r="A16398"/>
      <c r="B16398"/>
      <c r="C16398"/>
      <c r="D16398" s="198"/>
    </row>
    <row r="16399" spans="1:4" ht="14.4">
      <c r="A16399"/>
      <c r="B16399"/>
      <c r="C16399"/>
      <c r="D16399" s="198"/>
    </row>
    <row r="16400" spans="1:4" ht="14.4">
      <c r="A16400"/>
      <c r="B16400"/>
      <c r="C16400"/>
      <c r="D16400" s="198"/>
    </row>
    <row r="16401" spans="1:4" ht="14.4">
      <c r="A16401"/>
      <c r="B16401"/>
      <c r="C16401"/>
      <c r="D16401" s="198"/>
    </row>
    <row r="16402" spans="1:4" ht="14.4">
      <c r="A16402"/>
      <c r="B16402"/>
      <c r="C16402"/>
      <c r="D16402" s="198"/>
    </row>
    <row r="16403" spans="1:4" ht="14.4">
      <c r="A16403"/>
      <c r="B16403"/>
      <c r="C16403"/>
      <c r="D16403" s="198"/>
    </row>
    <row r="16404" spans="1:4" ht="14.4">
      <c r="A16404"/>
      <c r="B16404"/>
      <c r="C16404"/>
      <c r="D16404" s="198"/>
    </row>
    <row r="16405" spans="1:4" ht="14.4">
      <c r="A16405"/>
      <c r="B16405"/>
      <c r="C16405"/>
      <c r="D16405" s="198"/>
    </row>
    <row r="16406" spans="1:4" ht="14.4">
      <c r="A16406"/>
      <c r="B16406"/>
      <c r="C16406"/>
      <c r="D16406" s="198"/>
    </row>
    <row r="16407" spans="1:4" ht="14.4">
      <c r="A16407"/>
      <c r="B16407"/>
      <c r="C16407"/>
      <c r="D16407" s="198"/>
    </row>
    <row r="16408" spans="1:4" ht="14.4">
      <c r="A16408"/>
      <c r="B16408"/>
      <c r="C16408"/>
      <c r="D16408" s="198"/>
    </row>
    <row r="16409" spans="1:4" ht="14.4">
      <c r="A16409"/>
      <c r="B16409"/>
      <c r="C16409"/>
      <c r="D16409" s="198"/>
    </row>
    <row r="16410" spans="1:4" ht="14.4">
      <c r="A16410"/>
      <c r="B16410"/>
      <c r="C16410"/>
      <c r="D16410" s="198"/>
    </row>
    <row r="16411" spans="1:4" ht="14.4">
      <c r="A16411"/>
      <c r="B16411"/>
      <c r="C16411"/>
      <c r="D16411" s="198"/>
    </row>
    <row r="16412" spans="1:4" ht="14.4">
      <c r="A16412"/>
      <c r="B16412"/>
      <c r="C16412"/>
      <c r="D16412" s="198"/>
    </row>
    <row r="16413" spans="1:4" ht="14.4">
      <c r="A16413"/>
      <c r="B16413"/>
      <c r="C16413"/>
      <c r="D16413" s="198"/>
    </row>
    <row r="16414" spans="1:4" ht="14.4">
      <c r="A16414"/>
      <c r="B16414"/>
      <c r="C16414"/>
      <c r="D16414" s="198"/>
    </row>
    <row r="16415" spans="1:4" ht="14.4">
      <c r="A16415"/>
      <c r="B16415"/>
      <c r="C16415"/>
      <c r="D16415" s="198"/>
    </row>
    <row r="16416" spans="1:4" ht="14.4">
      <c r="A16416"/>
      <c r="B16416"/>
      <c r="C16416"/>
      <c r="D16416" s="198"/>
    </row>
    <row r="16417" spans="1:4" ht="14.4">
      <c r="A16417"/>
      <c r="B16417"/>
      <c r="C16417"/>
      <c r="D16417" s="198"/>
    </row>
    <row r="16418" spans="1:4" ht="14.4">
      <c r="A16418"/>
      <c r="B16418"/>
      <c r="C16418"/>
      <c r="D16418" s="198"/>
    </row>
    <row r="16419" spans="1:4" ht="14.4">
      <c r="A16419"/>
      <c r="B16419"/>
      <c r="C16419"/>
      <c r="D16419" s="198"/>
    </row>
    <row r="16420" spans="1:4" ht="14.4">
      <c r="A16420"/>
      <c r="B16420"/>
      <c r="C16420"/>
      <c r="D16420" s="198"/>
    </row>
    <row r="16421" spans="1:4" ht="14.4">
      <c r="A16421"/>
      <c r="B16421"/>
      <c r="C16421"/>
      <c r="D16421" s="198"/>
    </row>
    <row r="16422" spans="1:4" ht="14.4">
      <c r="A16422"/>
      <c r="B16422"/>
      <c r="C16422"/>
      <c r="D16422" s="198"/>
    </row>
    <row r="16423" spans="1:4" ht="14.4">
      <c r="A16423"/>
      <c r="B16423"/>
      <c r="C16423"/>
      <c r="D16423" s="198"/>
    </row>
    <row r="16424" spans="1:4" ht="14.4">
      <c r="A16424"/>
      <c r="B16424"/>
      <c r="C16424"/>
      <c r="D16424" s="198"/>
    </row>
    <row r="16425" spans="1:4" ht="14.4">
      <c r="A16425"/>
      <c r="B16425"/>
      <c r="C16425"/>
      <c r="D16425" s="198"/>
    </row>
    <row r="16426" spans="1:4" ht="14.4">
      <c r="A16426"/>
      <c r="B16426"/>
      <c r="C16426"/>
      <c r="D16426" s="198"/>
    </row>
    <row r="16427" spans="1:4" ht="14.4">
      <c r="A16427"/>
      <c r="B16427"/>
      <c r="C16427"/>
      <c r="D16427" s="198"/>
    </row>
    <row r="16428" spans="1:4" ht="14.4">
      <c r="A16428"/>
      <c r="B16428"/>
      <c r="C16428"/>
      <c r="D16428" s="198"/>
    </row>
    <row r="16429" spans="1:4" ht="14.4">
      <c r="A16429"/>
      <c r="B16429"/>
      <c r="C16429"/>
      <c r="D16429" s="198"/>
    </row>
    <row r="16430" spans="1:4" ht="14.4">
      <c r="A16430"/>
      <c r="B16430"/>
      <c r="C16430"/>
      <c r="D16430" s="198"/>
    </row>
    <row r="16431" spans="1:4" ht="14.4">
      <c r="A16431"/>
      <c r="B16431"/>
      <c r="C16431"/>
      <c r="D16431" s="198"/>
    </row>
    <row r="16432" spans="1:4" ht="14.4">
      <c r="A16432"/>
      <c r="B16432"/>
      <c r="C16432"/>
      <c r="D16432" s="198"/>
    </row>
    <row r="16433" spans="1:4" ht="14.4">
      <c r="A16433"/>
      <c r="B16433"/>
      <c r="C16433"/>
      <c r="D16433" s="198"/>
    </row>
    <row r="16434" spans="1:4" ht="14.4">
      <c r="A16434"/>
      <c r="B16434"/>
      <c r="C16434"/>
      <c r="D16434" s="198"/>
    </row>
    <row r="16435" spans="1:4" ht="14.4">
      <c r="A16435"/>
      <c r="B16435"/>
      <c r="C16435"/>
      <c r="D16435" s="198"/>
    </row>
    <row r="16436" spans="1:4" ht="14.4">
      <c r="A16436"/>
      <c r="B16436"/>
      <c r="C16436"/>
      <c r="D16436" s="198"/>
    </row>
    <row r="16437" spans="1:4" ht="14.4">
      <c r="A16437"/>
      <c r="B16437"/>
      <c r="C16437"/>
      <c r="D16437" s="198"/>
    </row>
    <row r="16438" spans="1:4" ht="14.4">
      <c r="A16438"/>
      <c r="B16438"/>
      <c r="C16438"/>
      <c r="D16438" s="198"/>
    </row>
    <row r="16439" spans="1:4" ht="14.4">
      <c r="A16439"/>
      <c r="B16439"/>
      <c r="C16439"/>
      <c r="D16439" s="198"/>
    </row>
    <row r="16440" spans="1:4" ht="14.4">
      <c r="A16440"/>
      <c r="B16440"/>
      <c r="C16440"/>
      <c r="D16440" s="198"/>
    </row>
    <row r="16441" spans="1:4" ht="14.4">
      <c r="A16441"/>
      <c r="B16441"/>
      <c r="C16441"/>
      <c r="D16441" s="198"/>
    </row>
    <row r="16442" spans="1:4" ht="14.4">
      <c r="A16442"/>
      <c r="B16442"/>
      <c r="C16442"/>
      <c r="D16442" s="198"/>
    </row>
    <row r="16443" spans="1:4" ht="14.4">
      <c r="A16443"/>
      <c r="B16443"/>
      <c r="C16443"/>
      <c r="D16443" s="198"/>
    </row>
    <row r="16444" spans="1:4" ht="14.4">
      <c r="A16444"/>
      <c r="B16444"/>
      <c r="C16444"/>
      <c r="D16444" s="198"/>
    </row>
    <row r="16445" spans="1:4" ht="14.4">
      <c r="A16445"/>
      <c r="B16445"/>
      <c r="C16445"/>
      <c r="D16445" s="198"/>
    </row>
    <row r="16446" spans="1:4" ht="14.4">
      <c r="A16446"/>
      <c r="B16446"/>
      <c r="C16446"/>
      <c r="D16446" s="198"/>
    </row>
    <row r="16447" spans="1:4" ht="14.4">
      <c r="A16447"/>
      <c r="B16447"/>
      <c r="C16447"/>
      <c r="D16447" s="198"/>
    </row>
    <row r="16448" spans="1:4" ht="14.4">
      <c r="A16448"/>
      <c r="B16448"/>
      <c r="C16448"/>
      <c r="D16448" s="198"/>
    </row>
    <row r="16449" spans="1:4" ht="14.4">
      <c r="A16449"/>
      <c r="B16449"/>
      <c r="C16449"/>
      <c r="D16449" s="198"/>
    </row>
    <row r="16450" spans="1:4" ht="14.4">
      <c r="A16450"/>
      <c r="B16450"/>
      <c r="C16450"/>
      <c r="D16450" s="198"/>
    </row>
    <row r="16451" spans="1:4" ht="14.4">
      <c r="A16451"/>
      <c r="B16451"/>
      <c r="C16451"/>
      <c r="D16451" s="198"/>
    </row>
    <row r="16452" spans="1:4" ht="14.4">
      <c r="A16452"/>
      <c r="B16452"/>
      <c r="C16452"/>
      <c r="D16452" s="198"/>
    </row>
    <row r="16453" spans="1:4" ht="14.4">
      <c r="A16453"/>
      <c r="B16453"/>
      <c r="C16453"/>
      <c r="D16453" s="198"/>
    </row>
    <row r="16454" spans="1:4" ht="14.4">
      <c r="A16454"/>
      <c r="B16454"/>
      <c r="C16454"/>
      <c r="D16454" s="198"/>
    </row>
    <row r="16455" spans="1:4" ht="14.4">
      <c r="A16455"/>
      <c r="B16455"/>
      <c r="C16455"/>
      <c r="D16455" s="198"/>
    </row>
    <row r="16456" spans="1:4" ht="14.4">
      <c r="A16456"/>
      <c r="B16456"/>
      <c r="C16456"/>
      <c r="D16456" s="198"/>
    </row>
    <row r="16457" spans="1:4" ht="14.4">
      <c r="A16457"/>
      <c r="B16457"/>
      <c r="C16457"/>
      <c r="D16457" s="198"/>
    </row>
    <row r="16458" spans="1:4" ht="14.4">
      <c r="A16458"/>
      <c r="B16458"/>
      <c r="C16458"/>
      <c r="D16458" s="198"/>
    </row>
    <row r="16459" spans="1:4" ht="14.4">
      <c r="A16459"/>
      <c r="B16459"/>
      <c r="C16459"/>
      <c r="D16459" s="198"/>
    </row>
    <row r="16460" spans="1:4" ht="14.4">
      <c r="A16460"/>
      <c r="B16460"/>
      <c r="C16460"/>
      <c r="D16460" s="198"/>
    </row>
    <row r="16461" spans="1:4" ht="14.4">
      <c r="A16461"/>
      <c r="B16461"/>
      <c r="C16461"/>
      <c r="D16461" s="198"/>
    </row>
    <row r="16462" spans="1:4" ht="14.4">
      <c r="A16462"/>
      <c r="B16462"/>
      <c r="C16462"/>
      <c r="D16462" s="198"/>
    </row>
    <row r="16463" spans="1:4" ht="14.4">
      <c r="A16463"/>
      <c r="B16463"/>
      <c r="C16463"/>
      <c r="D16463" s="198"/>
    </row>
    <row r="16464" spans="1:4" ht="14.4">
      <c r="A16464"/>
      <c r="B16464"/>
      <c r="C16464"/>
      <c r="D16464" s="198"/>
    </row>
    <row r="16465" spans="1:4" ht="14.4">
      <c r="A16465"/>
      <c r="B16465"/>
      <c r="C16465"/>
      <c r="D16465" s="198"/>
    </row>
    <row r="16466" spans="1:4" ht="14.4">
      <c r="A16466"/>
      <c r="B16466"/>
      <c r="C16466"/>
      <c r="D16466" s="198"/>
    </row>
    <row r="16467" spans="1:4" ht="14.4">
      <c r="A16467"/>
      <c r="B16467"/>
      <c r="C16467"/>
      <c r="D16467" s="198"/>
    </row>
    <row r="16468" spans="1:4" ht="14.4">
      <c r="A16468"/>
      <c r="B16468"/>
      <c r="C16468"/>
      <c r="D16468" s="198"/>
    </row>
    <row r="16469" spans="1:4" ht="14.4">
      <c r="A16469"/>
      <c r="B16469"/>
      <c r="C16469"/>
      <c r="D16469" s="198"/>
    </row>
    <row r="16470" spans="1:4" ht="14.4">
      <c r="A16470"/>
      <c r="B16470"/>
      <c r="C16470"/>
      <c r="D16470" s="198"/>
    </row>
    <row r="16471" spans="1:4" ht="14.4">
      <c r="A16471"/>
      <c r="B16471"/>
      <c r="C16471"/>
      <c r="D16471" s="198"/>
    </row>
    <row r="16472" spans="1:4" ht="14.4">
      <c r="A16472"/>
      <c r="B16472"/>
      <c r="C16472"/>
      <c r="D16472" s="198"/>
    </row>
    <row r="16473" spans="1:4" ht="14.4">
      <c r="A16473"/>
      <c r="B16473"/>
      <c r="C16473"/>
      <c r="D16473" s="198"/>
    </row>
    <row r="16474" spans="1:4" ht="14.4">
      <c r="A16474"/>
      <c r="B16474"/>
      <c r="C16474"/>
      <c r="D16474" s="198"/>
    </row>
    <row r="16475" spans="1:4" ht="14.4">
      <c r="A16475"/>
      <c r="B16475"/>
      <c r="C16475"/>
      <c r="D16475" s="198"/>
    </row>
    <row r="16476" spans="1:4" ht="14.4">
      <c r="A16476"/>
      <c r="B16476"/>
      <c r="C16476"/>
      <c r="D16476" s="198"/>
    </row>
    <row r="16477" spans="1:4" ht="14.4">
      <c r="A16477"/>
      <c r="B16477"/>
      <c r="C16477"/>
      <c r="D16477" s="198"/>
    </row>
    <row r="16478" spans="1:4" ht="14.4">
      <c r="A16478"/>
      <c r="B16478"/>
      <c r="C16478"/>
      <c r="D16478" s="198"/>
    </row>
    <row r="16479" spans="1:4" ht="14.4">
      <c r="A16479"/>
      <c r="B16479"/>
      <c r="C16479"/>
      <c r="D16479" s="198"/>
    </row>
    <row r="16480" spans="1:4" ht="14.4">
      <c r="A16480"/>
      <c r="B16480"/>
      <c r="C16480"/>
      <c r="D16480" s="198"/>
    </row>
    <row r="16481" spans="1:4" ht="14.4">
      <c r="A16481"/>
      <c r="B16481"/>
      <c r="C16481"/>
      <c r="D16481" s="198"/>
    </row>
    <row r="16482" spans="1:4" ht="14.4">
      <c r="A16482"/>
      <c r="B16482"/>
      <c r="C16482"/>
      <c r="D16482" s="198"/>
    </row>
    <row r="16483" spans="1:4" ht="14.4">
      <c r="A16483"/>
      <c r="B16483"/>
      <c r="C16483"/>
      <c r="D16483" s="198"/>
    </row>
    <row r="16484" spans="1:4" ht="14.4">
      <c r="A16484"/>
      <c r="B16484"/>
      <c r="C16484"/>
      <c r="D16484" s="198"/>
    </row>
    <row r="16485" spans="1:4" ht="14.4">
      <c r="A16485"/>
      <c r="B16485"/>
      <c r="C16485"/>
      <c r="D16485" s="198"/>
    </row>
    <row r="16486" spans="1:4" ht="14.4">
      <c r="A16486"/>
      <c r="B16486"/>
      <c r="C16486"/>
      <c r="D16486" s="198"/>
    </row>
    <row r="16487" spans="1:4" ht="14.4">
      <c r="A16487"/>
      <c r="B16487"/>
      <c r="C16487"/>
      <c r="D16487" s="198"/>
    </row>
    <row r="16488" spans="1:4" ht="14.4">
      <c r="A16488"/>
      <c r="B16488"/>
      <c r="C16488"/>
      <c r="D16488" s="198"/>
    </row>
    <row r="16489" spans="1:4" ht="14.4">
      <c r="A16489"/>
      <c r="B16489"/>
      <c r="C16489"/>
      <c r="D16489" s="198"/>
    </row>
    <row r="16490" spans="1:4" ht="14.4">
      <c r="A16490"/>
      <c r="B16490"/>
      <c r="C16490"/>
      <c r="D16490" s="198"/>
    </row>
    <row r="16491" spans="1:4" ht="14.4">
      <c r="A16491"/>
      <c r="B16491"/>
      <c r="C16491"/>
      <c r="D16491" s="198"/>
    </row>
    <row r="16492" spans="1:4" ht="14.4">
      <c r="A16492"/>
      <c r="B16492"/>
      <c r="C16492"/>
      <c r="D16492" s="198"/>
    </row>
    <row r="16493" spans="1:4" ht="14.4">
      <c r="A16493"/>
      <c r="B16493"/>
      <c r="C16493"/>
      <c r="D16493" s="198"/>
    </row>
    <row r="16494" spans="1:4" ht="14.4">
      <c r="A16494"/>
      <c r="B16494"/>
      <c r="C16494"/>
      <c r="D16494" s="198"/>
    </row>
    <row r="16495" spans="1:4" ht="14.4">
      <c r="A16495"/>
      <c r="B16495"/>
      <c r="C16495"/>
      <c r="D16495" s="198"/>
    </row>
    <row r="16496" spans="1:4" ht="14.4">
      <c r="A16496"/>
      <c r="B16496"/>
      <c r="C16496"/>
      <c r="D16496" s="198"/>
    </row>
    <row r="16497" spans="1:4" ht="14.4">
      <c r="A16497"/>
      <c r="B16497"/>
      <c r="C16497"/>
      <c r="D16497" s="198"/>
    </row>
    <row r="16498" spans="1:4" ht="14.4">
      <c r="A16498"/>
      <c r="B16498"/>
      <c r="C16498"/>
      <c r="D16498" s="198"/>
    </row>
    <row r="16499" spans="1:4" ht="14.4">
      <c r="A16499"/>
      <c r="B16499"/>
      <c r="C16499"/>
      <c r="D16499" s="198"/>
    </row>
    <row r="16500" spans="1:4" ht="14.4">
      <c r="A16500"/>
      <c r="B16500"/>
      <c r="C16500"/>
      <c r="D16500" s="198"/>
    </row>
    <row r="16501" spans="1:4" ht="14.4">
      <c r="A16501"/>
      <c r="B16501"/>
      <c r="C16501"/>
      <c r="D16501" s="198"/>
    </row>
    <row r="16502" spans="1:4" ht="14.4">
      <c r="A16502"/>
      <c r="B16502"/>
      <c r="C16502"/>
      <c r="D16502" s="198"/>
    </row>
    <row r="16503" spans="1:4" ht="14.4">
      <c r="A16503"/>
      <c r="B16503"/>
      <c r="C16503"/>
      <c r="D16503" s="198"/>
    </row>
    <row r="16504" spans="1:4" ht="14.4">
      <c r="A16504"/>
      <c r="B16504"/>
      <c r="C16504"/>
      <c r="D16504" s="198"/>
    </row>
    <row r="16505" spans="1:4" ht="14.4">
      <c r="A16505"/>
      <c r="B16505"/>
      <c r="C16505"/>
      <c r="D16505" s="198"/>
    </row>
    <row r="16506" spans="1:4" ht="14.4">
      <c r="A16506"/>
      <c r="B16506"/>
      <c r="C16506"/>
      <c r="D16506" s="198"/>
    </row>
    <row r="16507" spans="1:4" ht="14.4">
      <c r="A16507"/>
      <c r="B16507"/>
      <c r="C16507"/>
      <c r="D16507" s="198"/>
    </row>
    <row r="16508" spans="1:4" ht="14.4">
      <c r="A16508"/>
      <c r="B16508"/>
      <c r="C16508"/>
      <c r="D16508" s="198"/>
    </row>
    <row r="16509" spans="1:4" ht="14.4">
      <c r="A16509"/>
      <c r="B16509"/>
      <c r="C16509"/>
      <c r="D16509" s="198"/>
    </row>
    <row r="16510" spans="1:4" ht="14.4">
      <c r="A16510"/>
      <c r="B16510"/>
      <c r="C16510"/>
      <c r="D16510" s="198"/>
    </row>
    <row r="16511" spans="1:4" ht="14.4">
      <c r="A16511"/>
      <c r="B16511"/>
      <c r="C16511"/>
      <c r="D16511" s="198"/>
    </row>
    <row r="16512" spans="1:4" ht="14.4">
      <c r="A16512"/>
      <c r="B16512"/>
      <c r="C16512"/>
      <c r="D16512" s="198"/>
    </row>
    <row r="16513" spans="1:4" ht="14.4">
      <c r="A16513"/>
      <c r="B16513"/>
      <c r="C16513"/>
      <c r="D16513" s="198"/>
    </row>
    <row r="16514" spans="1:4" ht="14.4">
      <c r="A16514"/>
      <c r="B16514"/>
      <c r="C16514"/>
      <c r="D16514" s="198"/>
    </row>
    <row r="16515" spans="1:4" ht="14.4">
      <c r="A16515"/>
      <c r="B16515"/>
      <c r="C16515"/>
      <c r="D16515" s="198"/>
    </row>
    <row r="16516" spans="1:4" ht="14.4">
      <c r="A16516"/>
      <c r="B16516"/>
      <c r="C16516"/>
      <c r="D16516" s="198"/>
    </row>
    <row r="16517" spans="1:4" ht="14.4">
      <c r="A16517"/>
      <c r="B16517"/>
      <c r="C16517"/>
      <c r="D16517" s="198"/>
    </row>
    <row r="16518" spans="1:4" ht="14.4">
      <c r="A16518"/>
      <c r="B16518"/>
      <c r="C16518"/>
      <c r="D16518" s="198"/>
    </row>
    <row r="16519" spans="1:4" ht="14.4">
      <c r="A16519"/>
      <c r="B16519"/>
      <c r="C16519"/>
      <c r="D16519" s="198"/>
    </row>
    <row r="16520" spans="1:4" ht="14.4">
      <c r="A16520"/>
      <c r="B16520"/>
      <c r="C16520"/>
      <c r="D16520" s="198"/>
    </row>
    <row r="16521" spans="1:4" ht="14.4">
      <c r="A16521"/>
      <c r="B16521"/>
      <c r="C16521"/>
      <c r="D16521" s="198"/>
    </row>
    <row r="16522" spans="1:4" ht="14.4">
      <c r="A16522"/>
      <c r="B16522"/>
      <c r="C16522"/>
      <c r="D16522" s="198"/>
    </row>
    <row r="16523" spans="1:4" ht="14.4">
      <c r="A16523"/>
      <c r="B16523"/>
      <c r="C16523"/>
      <c r="D16523" s="198"/>
    </row>
    <row r="16524" spans="1:4" ht="14.4">
      <c r="A16524"/>
      <c r="B16524"/>
      <c r="C16524"/>
      <c r="D16524" s="198"/>
    </row>
    <row r="16525" spans="1:4" ht="14.4">
      <c r="A16525"/>
      <c r="B16525"/>
      <c r="C16525"/>
      <c r="D16525" s="198"/>
    </row>
    <row r="16526" spans="1:4" ht="14.4">
      <c r="A16526"/>
      <c r="B16526"/>
      <c r="C16526"/>
      <c r="D16526" s="198"/>
    </row>
    <row r="16527" spans="1:4" ht="14.4">
      <c r="A16527"/>
      <c r="B16527"/>
      <c r="C16527"/>
      <c r="D16527" s="198"/>
    </row>
    <row r="16528" spans="1:4" ht="14.4">
      <c r="A16528"/>
      <c r="B16528"/>
      <c r="C16528"/>
      <c r="D16528" s="198"/>
    </row>
    <row r="16529" spans="1:4" ht="14.4">
      <c r="A16529"/>
      <c r="B16529"/>
      <c r="C16529"/>
      <c r="D16529" s="198"/>
    </row>
    <row r="16530" spans="1:4" ht="14.4">
      <c r="A16530"/>
      <c r="B16530"/>
      <c r="C16530"/>
      <c r="D16530" s="198"/>
    </row>
    <row r="16531" spans="1:4" ht="14.4">
      <c r="A16531"/>
      <c r="B16531"/>
      <c r="C16531"/>
      <c r="D16531" s="198"/>
    </row>
    <row r="16532" spans="1:4" ht="14.4">
      <c r="A16532"/>
      <c r="B16532"/>
      <c r="C16532"/>
      <c r="D16532" s="198"/>
    </row>
    <row r="16533" spans="1:4" ht="14.4">
      <c r="A16533"/>
      <c r="B16533"/>
      <c r="C16533"/>
      <c r="D16533" s="198"/>
    </row>
    <row r="16534" spans="1:4" ht="14.4">
      <c r="A16534"/>
      <c r="B16534"/>
      <c r="C16534"/>
      <c r="D16534" s="198"/>
    </row>
    <row r="16535" spans="1:4" ht="14.4">
      <c r="A16535"/>
      <c r="B16535"/>
      <c r="C16535"/>
      <c r="D16535" s="198"/>
    </row>
    <row r="16536" spans="1:4" ht="14.4">
      <c r="A16536"/>
      <c r="B16536"/>
      <c r="C16536"/>
      <c r="D16536" s="198"/>
    </row>
    <row r="16537" spans="1:4" ht="14.4">
      <c r="A16537"/>
      <c r="B16537"/>
      <c r="C16537"/>
      <c r="D16537" s="198"/>
    </row>
    <row r="16538" spans="1:4" ht="14.4">
      <c r="A16538"/>
      <c r="B16538"/>
      <c r="C16538"/>
      <c r="D16538" s="198"/>
    </row>
    <row r="16539" spans="1:4" ht="14.4">
      <c r="A16539"/>
      <c r="B16539"/>
      <c r="C16539"/>
      <c r="D16539" s="198"/>
    </row>
    <row r="16540" spans="1:4" ht="14.4">
      <c r="A16540"/>
      <c r="B16540"/>
      <c r="C16540"/>
      <c r="D16540" s="198"/>
    </row>
    <row r="16541" spans="1:4" ht="14.4">
      <c r="A16541"/>
      <c r="B16541"/>
      <c r="C16541"/>
      <c r="D16541" s="198"/>
    </row>
    <row r="16542" spans="1:4" ht="14.4">
      <c r="A16542"/>
      <c r="B16542"/>
      <c r="C16542"/>
      <c r="D16542" s="198"/>
    </row>
    <row r="16543" spans="1:4" ht="14.4">
      <c r="A16543"/>
      <c r="B16543"/>
      <c r="C16543"/>
      <c r="D16543" s="198"/>
    </row>
    <row r="16544" spans="1:4" ht="14.4">
      <c r="A16544"/>
      <c r="B16544"/>
      <c r="C16544"/>
      <c r="D16544" s="198"/>
    </row>
    <row r="16545" spans="1:4" ht="14.4">
      <c r="A16545"/>
      <c r="B16545"/>
      <c r="C16545"/>
      <c r="D16545" s="198"/>
    </row>
    <row r="16546" spans="1:4" ht="14.4">
      <c r="A16546"/>
      <c r="B16546"/>
      <c r="C16546"/>
      <c r="D16546" s="198"/>
    </row>
    <row r="16547" spans="1:4" ht="14.4">
      <c r="A16547"/>
      <c r="B16547"/>
      <c r="C16547"/>
      <c r="D16547" s="198"/>
    </row>
    <row r="16548" spans="1:4" ht="14.4">
      <c r="A16548"/>
      <c r="B16548"/>
      <c r="C16548"/>
      <c r="D16548" s="198"/>
    </row>
    <row r="16549" spans="1:4" ht="14.4">
      <c r="A16549"/>
      <c r="B16549"/>
      <c r="C16549"/>
      <c r="D16549" s="198"/>
    </row>
    <row r="16550" spans="1:4" ht="14.4">
      <c r="A16550"/>
      <c r="B16550"/>
      <c r="C16550"/>
      <c r="D16550" s="198"/>
    </row>
    <row r="16551" spans="1:4" ht="14.4">
      <c r="A16551"/>
      <c r="B16551"/>
      <c r="C16551"/>
      <c r="D16551" s="198"/>
    </row>
    <row r="16552" spans="1:4" ht="14.4">
      <c r="A16552"/>
      <c r="B16552"/>
      <c r="C16552"/>
      <c r="D16552" s="198"/>
    </row>
    <row r="16553" spans="1:4" ht="14.4">
      <c r="A16553"/>
      <c r="B16553"/>
      <c r="C16553"/>
      <c r="D16553" s="198"/>
    </row>
    <row r="16554" spans="1:4" ht="14.4">
      <c r="A16554"/>
      <c r="B16554"/>
      <c r="C16554"/>
      <c r="D16554" s="198"/>
    </row>
    <row r="16555" spans="1:4" ht="14.4">
      <c r="A16555"/>
      <c r="B16555"/>
      <c r="C16555"/>
      <c r="D16555" s="198"/>
    </row>
    <row r="16556" spans="1:4" ht="14.4">
      <c r="A16556"/>
      <c r="B16556"/>
      <c r="C16556"/>
      <c r="D16556" s="198"/>
    </row>
    <row r="16557" spans="1:4" ht="14.4">
      <c r="A16557"/>
      <c r="B16557"/>
      <c r="C16557"/>
      <c r="D16557" s="198"/>
    </row>
    <row r="16558" spans="1:4" ht="14.4">
      <c r="A16558"/>
      <c r="B16558"/>
      <c r="C16558"/>
      <c r="D16558" s="198"/>
    </row>
    <row r="16559" spans="1:4" ht="14.4">
      <c r="A16559"/>
      <c r="B16559"/>
      <c r="C16559"/>
      <c r="D16559" s="198"/>
    </row>
    <row r="16560" spans="1:4" ht="14.4">
      <c r="A16560"/>
      <c r="B16560"/>
      <c r="C16560"/>
      <c r="D16560" s="198"/>
    </row>
    <row r="16561" spans="1:4" ht="14.4">
      <c r="A16561"/>
      <c r="B16561"/>
      <c r="C16561"/>
      <c r="D16561" s="198"/>
    </row>
    <row r="16562" spans="1:4" ht="14.4">
      <c r="A16562"/>
      <c r="B16562"/>
      <c r="C16562"/>
      <c r="D16562" s="198"/>
    </row>
    <row r="16563" spans="1:4" ht="14.4">
      <c r="A16563"/>
      <c r="B16563"/>
      <c r="C16563"/>
      <c r="D16563" s="198"/>
    </row>
    <row r="16564" spans="1:4" ht="14.4">
      <c r="A16564"/>
      <c r="B16564"/>
      <c r="C16564"/>
      <c r="D16564" s="198"/>
    </row>
    <row r="16565" spans="1:4" ht="14.4">
      <c r="A16565"/>
      <c r="B16565"/>
      <c r="C16565"/>
      <c r="D16565" s="198"/>
    </row>
    <row r="16566" spans="1:4" ht="14.4">
      <c r="A16566"/>
      <c r="B16566"/>
      <c r="C16566"/>
      <c r="D16566" s="198"/>
    </row>
    <row r="16567" spans="1:4" ht="14.4">
      <c r="A16567"/>
      <c r="B16567"/>
      <c r="C16567"/>
      <c r="D16567" s="198"/>
    </row>
    <row r="16568" spans="1:4" ht="14.4">
      <c r="A16568"/>
      <c r="B16568"/>
      <c r="C16568"/>
      <c r="D16568" s="198"/>
    </row>
    <row r="16569" spans="1:4" ht="14.4">
      <c r="A16569"/>
      <c r="B16569"/>
      <c r="C16569"/>
      <c r="D16569" s="198"/>
    </row>
    <row r="16570" spans="1:4" ht="14.4">
      <c r="A16570"/>
      <c r="B16570"/>
      <c r="C16570"/>
      <c r="D16570" s="198"/>
    </row>
    <row r="16571" spans="1:4" ht="14.4">
      <c r="A16571"/>
      <c r="B16571"/>
      <c r="C16571"/>
      <c r="D16571" s="198"/>
    </row>
    <row r="16572" spans="1:4" ht="14.4">
      <c r="A16572"/>
      <c r="B16572"/>
      <c r="C16572"/>
      <c r="D16572" s="198"/>
    </row>
    <row r="16573" spans="1:4" ht="14.4">
      <c r="A16573"/>
      <c r="B16573"/>
      <c r="C16573"/>
      <c r="D16573" s="198"/>
    </row>
    <row r="16574" spans="1:4" ht="14.4">
      <c r="A16574"/>
      <c r="B16574"/>
      <c r="C16574"/>
      <c r="D16574" s="198"/>
    </row>
    <row r="16575" spans="1:4" ht="14.4">
      <c r="A16575"/>
      <c r="B16575"/>
      <c r="C16575"/>
      <c r="D16575" s="198"/>
    </row>
    <row r="16576" spans="1:4" ht="14.4">
      <c r="A16576"/>
      <c r="B16576"/>
      <c r="C16576"/>
      <c r="D16576" s="198"/>
    </row>
    <row r="16577" spans="1:4" ht="14.4">
      <c r="A16577"/>
      <c r="B16577"/>
      <c r="C16577"/>
      <c r="D16577" s="198"/>
    </row>
    <row r="16578" spans="1:4" ht="14.4">
      <c r="A16578"/>
      <c r="B16578"/>
      <c r="C16578"/>
      <c r="D16578" s="198"/>
    </row>
    <row r="16579" spans="1:4" ht="14.4">
      <c r="A16579"/>
      <c r="B16579"/>
      <c r="C16579"/>
      <c r="D16579" s="198"/>
    </row>
    <row r="16580" spans="1:4" ht="14.4">
      <c r="A16580"/>
      <c r="B16580"/>
      <c r="C16580"/>
      <c r="D16580" s="198"/>
    </row>
    <row r="16581" spans="1:4" ht="14.4">
      <c r="A16581"/>
      <c r="B16581"/>
      <c r="C16581"/>
      <c r="D16581" s="198"/>
    </row>
    <row r="16582" spans="1:4" ht="14.4">
      <c r="A16582"/>
      <c r="B16582"/>
      <c r="C16582"/>
      <c r="D16582" s="198"/>
    </row>
    <row r="16583" spans="1:4" ht="14.4">
      <c r="A16583"/>
      <c r="B16583"/>
      <c r="C16583"/>
      <c r="D16583" s="198"/>
    </row>
    <row r="16584" spans="1:4" ht="14.4">
      <c r="A16584"/>
      <c r="B16584"/>
      <c r="C16584"/>
      <c r="D16584" s="198"/>
    </row>
    <row r="16585" spans="1:4" ht="14.4">
      <c r="A16585"/>
      <c r="B16585"/>
      <c r="C16585"/>
      <c r="D16585" s="198"/>
    </row>
    <row r="16586" spans="1:4" ht="14.4">
      <c r="A16586"/>
      <c r="B16586"/>
      <c r="C16586"/>
      <c r="D16586" s="198"/>
    </row>
    <row r="16587" spans="1:4" ht="14.4">
      <c r="A16587"/>
      <c r="B16587"/>
      <c r="C16587"/>
      <c r="D16587" s="198"/>
    </row>
    <row r="16588" spans="1:4" ht="14.4">
      <c r="A16588"/>
      <c r="B16588"/>
      <c r="C16588"/>
      <c r="D16588" s="198"/>
    </row>
    <row r="16589" spans="1:4" ht="14.4">
      <c r="A16589"/>
      <c r="B16589"/>
      <c r="C16589"/>
      <c r="D16589" s="198"/>
    </row>
    <row r="16590" spans="1:4" ht="14.4">
      <c r="A16590"/>
      <c r="B16590"/>
      <c r="C16590"/>
      <c r="D16590" s="198"/>
    </row>
    <row r="16591" spans="1:4" ht="14.4">
      <c r="A16591"/>
      <c r="B16591"/>
      <c r="C16591"/>
      <c r="D16591" s="198"/>
    </row>
    <row r="16592" spans="1:4" ht="14.4">
      <c r="A16592"/>
      <c r="B16592"/>
      <c r="C16592"/>
      <c r="D16592" s="198"/>
    </row>
    <row r="16593" spans="1:4" ht="14.4">
      <c r="A16593"/>
      <c r="B16593"/>
      <c r="C16593"/>
      <c r="D16593" s="198"/>
    </row>
    <row r="16594" spans="1:4" ht="14.4">
      <c r="A16594"/>
      <c r="B16594"/>
      <c r="C16594"/>
      <c r="D16594" s="198"/>
    </row>
    <row r="16595" spans="1:4" ht="14.4">
      <c r="A16595"/>
      <c r="B16595"/>
      <c r="C16595"/>
      <c r="D16595" s="198"/>
    </row>
    <row r="16596" spans="1:4" ht="14.4">
      <c r="A16596"/>
      <c r="B16596"/>
      <c r="C16596"/>
      <c r="D16596" s="198"/>
    </row>
    <row r="16597" spans="1:4" ht="14.4">
      <c r="A16597"/>
      <c r="B16597"/>
      <c r="C16597"/>
      <c r="D16597" s="198"/>
    </row>
    <row r="16598" spans="1:4" ht="14.4">
      <c r="A16598"/>
      <c r="B16598"/>
      <c r="C16598"/>
      <c r="D16598" s="198"/>
    </row>
    <row r="16599" spans="1:4" ht="14.4">
      <c r="A16599"/>
      <c r="B16599"/>
      <c r="C16599"/>
      <c r="D16599" s="198"/>
    </row>
    <row r="16600" spans="1:4" ht="14.4">
      <c r="A16600"/>
      <c r="B16600"/>
      <c r="C16600"/>
      <c r="D16600" s="198"/>
    </row>
    <row r="16601" spans="1:4" ht="14.4">
      <c r="A16601"/>
      <c r="B16601"/>
      <c r="C16601"/>
      <c r="D16601" s="198"/>
    </row>
    <row r="16602" spans="1:4" ht="14.4">
      <c r="A16602"/>
      <c r="B16602"/>
      <c r="C16602"/>
      <c r="D16602" s="198"/>
    </row>
    <row r="16603" spans="1:4" ht="14.4">
      <c r="A16603"/>
      <c r="B16603"/>
      <c r="C16603"/>
      <c r="D16603" s="198"/>
    </row>
    <row r="16604" spans="1:4" ht="14.4">
      <c r="A16604"/>
      <c r="B16604"/>
      <c r="C16604"/>
      <c r="D16604" s="198"/>
    </row>
    <row r="16605" spans="1:4" ht="14.4">
      <c r="A16605"/>
      <c r="B16605"/>
      <c r="C16605"/>
      <c r="D16605" s="198"/>
    </row>
    <row r="16606" spans="1:4" ht="14.4">
      <c r="A16606"/>
      <c r="B16606"/>
      <c r="C16606"/>
      <c r="D16606" s="198"/>
    </row>
    <row r="16607" spans="1:4" ht="14.4">
      <c r="A16607"/>
      <c r="B16607"/>
      <c r="C16607"/>
      <c r="D16607" s="198"/>
    </row>
    <row r="16608" spans="1:4" ht="14.4">
      <c r="A16608"/>
      <c r="B16608"/>
      <c r="C16608"/>
      <c r="D16608" s="198"/>
    </row>
    <row r="16609" spans="1:4" ht="14.4">
      <c r="A16609"/>
      <c r="B16609"/>
      <c r="C16609"/>
      <c r="D16609" s="198"/>
    </row>
    <row r="16610" spans="1:4" ht="14.4">
      <c r="A16610"/>
      <c r="B16610"/>
      <c r="C16610"/>
      <c r="D16610" s="198"/>
    </row>
    <row r="16611" spans="1:4" ht="14.4">
      <c r="A16611"/>
      <c r="B16611"/>
      <c r="C16611"/>
      <c r="D16611" s="198"/>
    </row>
    <row r="16612" spans="1:4" ht="14.4">
      <c r="A16612"/>
      <c r="B16612"/>
      <c r="C16612"/>
      <c r="D16612" s="198"/>
    </row>
    <row r="16613" spans="1:4" ht="14.4">
      <c r="A16613"/>
      <c r="B16613"/>
      <c r="C16613"/>
      <c r="D16613" s="198"/>
    </row>
    <row r="16614" spans="1:4" ht="14.4">
      <c r="A16614"/>
      <c r="B16614"/>
      <c r="C16614"/>
      <c r="D16614" s="198"/>
    </row>
    <row r="16615" spans="1:4" ht="14.4">
      <c r="A16615"/>
      <c r="B16615"/>
      <c r="C16615"/>
      <c r="D16615" s="198"/>
    </row>
    <row r="16616" spans="1:4" ht="14.4">
      <c r="A16616"/>
      <c r="B16616"/>
      <c r="C16616"/>
      <c r="D16616" s="198"/>
    </row>
    <row r="16617" spans="1:4" ht="14.4">
      <c r="A16617"/>
      <c r="B16617"/>
      <c r="C16617"/>
      <c r="D16617" s="198"/>
    </row>
    <row r="16618" spans="1:4" ht="14.4">
      <c r="A16618"/>
      <c r="B16618"/>
      <c r="C16618"/>
      <c r="D16618" s="198"/>
    </row>
    <row r="16619" spans="1:4" ht="14.4">
      <c r="A16619"/>
      <c r="B16619"/>
      <c r="C16619"/>
      <c r="D16619" s="198"/>
    </row>
    <row r="16620" spans="1:4" ht="14.4">
      <c r="A16620"/>
      <c r="B16620"/>
      <c r="C16620"/>
      <c r="D16620" s="198"/>
    </row>
    <row r="16621" spans="1:4" ht="14.4">
      <c r="A16621"/>
      <c r="B16621"/>
      <c r="C16621"/>
      <c r="D16621" s="198"/>
    </row>
    <row r="16622" spans="1:4" ht="14.4">
      <c r="A16622"/>
      <c r="B16622"/>
      <c r="C16622"/>
      <c r="D16622" s="198"/>
    </row>
    <row r="16623" spans="1:4" ht="14.4">
      <c r="A16623"/>
      <c r="B16623"/>
      <c r="C16623"/>
      <c r="D16623" s="198"/>
    </row>
    <row r="16624" spans="1:4" ht="14.4">
      <c r="A16624"/>
      <c r="B16624"/>
      <c r="C16624"/>
      <c r="D16624" s="198"/>
    </row>
    <row r="16625" spans="1:4" ht="14.4">
      <c r="A16625"/>
      <c r="B16625"/>
      <c r="C16625"/>
      <c r="D16625" s="198"/>
    </row>
    <row r="16626" spans="1:4" ht="14.4">
      <c r="A16626"/>
      <c r="B16626"/>
      <c r="C16626"/>
      <c r="D16626" s="198"/>
    </row>
    <row r="16627" spans="1:4" ht="14.4">
      <c r="A16627"/>
      <c r="B16627"/>
      <c r="C16627"/>
      <c r="D16627" s="198"/>
    </row>
    <row r="16628" spans="1:4" ht="14.4">
      <c r="A16628"/>
      <c r="B16628"/>
      <c r="C16628"/>
      <c r="D16628" s="198"/>
    </row>
    <row r="16629" spans="1:4" ht="14.4">
      <c r="A16629"/>
      <c r="B16629"/>
      <c r="C16629"/>
      <c r="D16629" s="198"/>
    </row>
    <row r="16630" spans="1:4" ht="14.4">
      <c r="A16630"/>
      <c r="B16630"/>
      <c r="C16630"/>
      <c r="D16630" s="198"/>
    </row>
    <row r="16631" spans="1:4" ht="14.4">
      <c r="A16631"/>
      <c r="B16631"/>
      <c r="C16631"/>
      <c r="D16631" s="198"/>
    </row>
    <row r="16632" spans="1:4" ht="14.4">
      <c r="A16632"/>
      <c r="B16632"/>
      <c r="C16632"/>
      <c r="D16632" s="198"/>
    </row>
    <row r="16633" spans="1:4" ht="14.4">
      <c r="A16633"/>
      <c r="B16633"/>
      <c r="C16633"/>
      <c r="D16633" s="198"/>
    </row>
    <row r="16634" spans="1:4" ht="14.4">
      <c r="A16634"/>
      <c r="B16634"/>
      <c r="C16634"/>
      <c r="D16634" s="198"/>
    </row>
    <row r="16635" spans="1:4" ht="14.4">
      <c r="A16635"/>
      <c r="B16635"/>
      <c r="C16635"/>
      <c r="D16635" s="198"/>
    </row>
    <row r="16636" spans="1:4" ht="14.4">
      <c r="A16636"/>
      <c r="B16636"/>
      <c r="C16636"/>
      <c r="D16636" s="198"/>
    </row>
    <row r="16637" spans="1:4" ht="14.4">
      <c r="A16637"/>
      <c r="B16637"/>
      <c r="C16637"/>
      <c r="D16637" s="198"/>
    </row>
    <row r="16638" spans="1:4" ht="14.4">
      <c r="A16638"/>
      <c r="B16638"/>
      <c r="C16638"/>
      <c r="D16638" s="198"/>
    </row>
    <row r="16639" spans="1:4" ht="14.4">
      <c r="A16639"/>
      <c r="B16639"/>
      <c r="C16639"/>
      <c r="D16639" s="198"/>
    </row>
    <row r="16640" spans="1:4" ht="14.4">
      <c r="A16640"/>
      <c r="B16640"/>
      <c r="C16640"/>
      <c r="D16640" s="198"/>
    </row>
    <row r="16641" spans="1:4" ht="14.4">
      <c r="A16641"/>
      <c r="B16641"/>
      <c r="C16641"/>
      <c r="D16641" s="198"/>
    </row>
    <row r="16642" spans="1:4" ht="14.4">
      <c r="A16642"/>
      <c r="B16642"/>
      <c r="C16642"/>
      <c r="D16642" s="198"/>
    </row>
    <row r="16643" spans="1:4" ht="14.4">
      <c r="A16643"/>
      <c r="B16643"/>
      <c r="C16643"/>
      <c r="D16643" s="198"/>
    </row>
    <row r="16644" spans="1:4" ht="14.4">
      <c r="A16644"/>
      <c r="B16644"/>
      <c r="C16644"/>
      <c r="D16644" s="198"/>
    </row>
    <row r="16645" spans="1:4" ht="14.4">
      <c r="A16645"/>
      <c r="B16645"/>
      <c r="C16645"/>
      <c r="D16645" s="198"/>
    </row>
    <row r="16646" spans="1:4" ht="14.4">
      <c r="A16646"/>
      <c r="B16646"/>
      <c r="C16646"/>
      <c r="D16646" s="198"/>
    </row>
    <row r="16647" spans="1:4" ht="14.4">
      <c r="A16647"/>
      <c r="B16647"/>
      <c r="C16647"/>
      <c r="D16647" s="198"/>
    </row>
    <row r="16648" spans="1:4" ht="14.4">
      <c r="A16648"/>
      <c r="B16648"/>
      <c r="C16648"/>
      <c r="D16648" s="198"/>
    </row>
    <row r="16649" spans="1:4" ht="14.4">
      <c r="A16649"/>
      <c r="B16649"/>
      <c r="C16649"/>
      <c r="D16649" s="198"/>
    </row>
    <row r="16650" spans="1:4" ht="14.4">
      <c r="A16650"/>
      <c r="B16650"/>
      <c r="C16650"/>
      <c r="D16650" s="198"/>
    </row>
    <row r="16651" spans="1:4" ht="14.4">
      <c r="A16651"/>
      <c r="B16651"/>
      <c r="C16651"/>
      <c r="D16651" s="198"/>
    </row>
    <row r="16652" spans="1:4" ht="14.4">
      <c r="A16652"/>
      <c r="B16652"/>
      <c r="C16652"/>
      <c r="D16652" s="198"/>
    </row>
    <row r="16653" spans="1:4" ht="14.4">
      <c r="A16653"/>
      <c r="B16653"/>
      <c r="C16653"/>
      <c r="D16653" s="198"/>
    </row>
    <row r="16654" spans="1:4" ht="14.4">
      <c r="A16654"/>
      <c r="B16654"/>
      <c r="C16654"/>
      <c r="D16654" s="198"/>
    </row>
    <row r="16655" spans="1:4" ht="14.4">
      <c r="A16655"/>
      <c r="B16655"/>
      <c r="C16655"/>
      <c r="D16655" s="198"/>
    </row>
    <row r="16656" spans="1:4" ht="14.4">
      <c r="A16656"/>
      <c r="B16656"/>
      <c r="C16656"/>
      <c r="D16656" s="198"/>
    </row>
    <row r="16657" spans="1:4" ht="14.4">
      <c r="A16657"/>
      <c r="B16657"/>
      <c r="C16657"/>
      <c r="D16657" s="198"/>
    </row>
    <row r="16658" spans="1:4" ht="14.4">
      <c r="A16658"/>
      <c r="B16658"/>
      <c r="C16658"/>
      <c r="D16658" s="198"/>
    </row>
    <row r="16659" spans="1:4" ht="14.4">
      <c r="A16659"/>
      <c r="B16659"/>
      <c r="C16659"/>
      <c r="D16659" s="198"/>
    </row>
    <row r="16660" spans="1:4" ht="14.4">
      <c r="A16660"/>
      <c r="B16660"/>
      <c r="C16660"/>
      <c r="D16660" s="198"/>
    </row>
    <row r="16661" spans="1:4" ht="14.4">
      <c r="A16661"/>
      <c r="B16661"/>
      <c r="C16661"/>
      <c r="D16661" s="198"/>
    </row>
    <row r="16662" spans="1:4" ht="14.4">
      <c r="A16662"/>
      <c r="B16662"/>
      <c r="C16662"/>
      <c r="D16662" s="198"/>
    </row>
    <row r="16663" spans="1:4" ht="14.4">
      <c r="A16663"/>
      <c r="B16663"/>
      <c r="C16663"/>
      <c r="D16663" s="198"/>
    </row>
    <row r="16664" spans="1:4" ht="14.4">
      <c r="A16664"/>
      <c r="B16664"/>
      <c r="C16664"/>
      <c r="D16664" s="198"/>
    </row>
    <row r="16665" spans="1:4" ht="14.4">
      <c r="A16665"/>
      <c r="B16665"/>
      <c r="C16665"/>
      <c r="D16665" s="198"/>
    </row>
    <row r="16666" spans="1:4" ht="14.4">
      <c r="A16666"/>
      <c r="B16666"/>
      <c r="C16666"/>
      <c r="D16666" s="198"/>
    </row>
    <row r="16667" spans="1:4" ht="14.4">
      <c r="A16667"/>
      <c r="B16667"/>
      <c r="C16667"/>
      <c r="D16667" s="198"/>
    </row>
    <row r="16668" spans="1:4" ht="14.4">
      <c r="A16668"/>
      <c r="B16668"/>
      <c r="C16668"/>
      <c r="D16668" s="198"/>
    </row>
    <row r="16669" spans="1:4" ht="14.4">
      <c r="A16669"/>
      <c r="B16669"/>
      <c r="C16669"/>
      <c r="D16669" s="198"/>
    </row>
    <row r="16670" spans="1:4" ht="14.4">
      <c r="A16670"/>
      <c r="B16670"/>
      <c r="C16670"/>
      <c r="D16670" s="198"/>
    </row>
    <row r="16671" spans="1:4" ht="14.4">
      <c r="A16671"/>
      <c r="B16671"/>
      <c r="C16671"/>
      <c r="D16671" s="198"/>
    </row>
    <row r="16672" spans="1:4" ht="14.4">
      <c r="A16672"/>
      <c r="B16672"/>
      <c r="C16672"/>
      <c r="D16672" s="198"/>
    </row>
    <row r="16673" spans="1:4" ht="14.4">
      <c r="A16673"/>
      <c r="B16673"/>
      <c r="C16673"/>
      <c r="D16673" s="198"/>
    </row>
    <row r="16674" spans="1:4" ht="14.4">
      <c r="A16674"/>
      <c r="B16674"/>
      <c r="C16674"/>
      <c r="D16674" s="198"/>
    </row>
    <row r="16675" spans="1:4" ht="14.4">
      <c r="A16675"/>
      <c r="B16675"/>
      <c r="C16675"/>
      <c r="D16675" s="198"/>
    </row>
    <row r="16676" spans="1:4" ht="14.4">
      <c r="A16676"/>
      <c r="B16676"/>
      <c r="C16676"/>
      <c r="D16676" s="198"/>
    </row>
    <row r="16677" spans="1:4" ht="14.4">
      <c r="A16677"/>
      <c r="B16677"/>
      <c r="C16677"/>
      <c r="D16677" s="198"/>
    </row>
    <row r="16678" spans="1:4" ht="14.4">
      <c r="A16678"/>
      <c r="B16678"/>
      <c r="C16678"/>
      <c r="D16678" s="198"/>
    </row>
    <row r="16679" spans="1:4" ht="14.4">
      <c r="A16679"/>
      <c r="B16679"/>
      <c r="C16679"/>
      <c r="D16679" s="198"/>
    </row>
    <row r="16680" spans="1:4" ht="14.4">
      <c r="A16680"/>
      <c r="B16680"/>
      <c r="C16680"/>
      <c r="D16680" s="198"/>
    </row>
    <row r="16681" spans="1:4" ht="14.4">
      <c r="A16681"/>
      <c r="B16681"/>
      <c r="C16681"/>
      <c r="D16681" s="198"/>
    </row>
    <row r="16682" spans="1:4" ht="14.4">
      <c r="A16682"/>
      <c r="B16682"/>
      <c r="C16682"/>
      <c r="D16682" s="198"/>
    </row>
    <row r="16683" spans="1:4" ht="14.4">
      <c r="A16683"/>
      <c r="B16683"/>
      <c r="C16683"/>
      <c r="D16683" s="198"/>
    </row>
    <row r="16684" spans="1:4" ht="14.4">
      <c r="A16684"/>
      <c r="B16684"/>
      <c r="C16684"/>
      <c r="D16684" s="198"/>
    </row>
    <row r="16685" spans="1:4" ht="14.4">
      <c r="A16685"/>
      <c r="B16685"/>
      <c r="C16685"/>
      <c r="D16685" s="198"/>
    </row>
    <row r="16686" spans="1:4" ht="14.4">
      <c r="A16686"/>
      <c r="B16686"/>
      <c r="C16686"/>
      <c r="D16686" s="198"/>
    </row>
    <row r="16687" spans="1:4" ht="14.4">
      <c r="A16687"/>
      <c r="B16687"/>
      <c r="C16687"/>
      <c r="D16687" s="198"/>
    </row>
    <row r="16688" spans="1:4" ht="14.4">
      <c r="A16688"/>
      <c r="B16688"/>
      <c r="C16688"/>
      <c r="D16688" s="198"/>
    </row>
    <row r="16689" spans="1:4" ht="14.4">
      <c r="A16689"/>
      <c r="B16689"/>
      <c r="C16689"/>
      <c r="D16689" s="198"/>
    </row>
    <row r="16690" spans="1:4" ht="14.4">
      <c r="A16690"/>
      <c r="B16690"/>
      <c r="C16690"/>
      <c r="D16690" s="198"/>
    </row>
    <row r="16691" spans="1:4" ht="14.4">
      <c r="A16691"/>
      <c r="B16691"/>
      <c r="C16691"/>
      <c r="D16691" s="198"/>
    </row>
    <row r="16692" spans="1:4" ht="14.4">
      <c r="A16692"/>
      <c r="B16692"/>
      <c r="C16692"/>
      <c r="D16692" s="198"/>
    </row>
    <row r="16693" spans="1:4" ht="14.4">
      <c r="A16693"/>
      <c r="B16693"/>
      <c r="C16693"/>
      <c r="D16693" s="198"/>
    </row>
    <row r="16694" spans="1:4" ht="14.4">
      <c r="A16694"/>
      <c r="B16694"/>
      <c r="C16694"/>
      <c r="D16694" s="198"/>
    </row>
    <row r="16695" spans="1:4" ht="14.4">
      <c r="A16695"/>
      <c r="B16695"/>
      <c r="C16695"/>
      <c r="D16695" s="198"/>
    </row>
    <row r="16696" spans="1:4" ht="14.4">
      <c r="A16696"/>
      <c r="B16696"/>
      <c r="C16696"/>
      <c r="D16696" s="198"/>
    </row>
    <row r="16697" spans="1:4" ht="14.4">
      <c r="A16697"/>
      <c r="B16697"/>
      <c r="C16697"/>
      <c r="D16697" s="198"/>
    </row>
    <row r="16698" spans="1:4" ht="14.4">
      <c r="A16698"/>
      <c r="B16698"/>
      <c r="C16698"/>
      <c r="D16698" s="198"/>
    </row>
    <row r="16699" spans="1:4" ht="14.4">
      <c r="A16699"/>
      <c r="B16699"/>
      <c r="C16699"/>
      <c r="D16699" s="198"/>
    </row>
    <row r="16700" spans="1:4" ht="14.4">
      <c r="A16700"/>
      <c r="B16700"/>
      <c r="C16700"/>
      <c r="D16700" s="198"/>
    </row>
    <row r="16701" spans="1:4" ht="14.4">
      <c r="A16701"/>
      <c r="B16701"/>
      <c r="C16701"/>
      <c r="D16701" s="198"/>
    </row>
    <row r="16702" spans="1:4" ht="14.4">
      <c r="A16702"/>
      <c r="B16702"/>
      <c r="C16702"/>
      <c r="D16702" s="198"/>
    </row>
    <row r="16703" spans="1:4" ht="14.4">
      <c r="A16703"/>
      <c r="B16703"/>
      <c r="C16703"/>
      <c r="D16703" s="198"/>
    </row>
    <row r="16704" spans="1:4" ht="14.4">
      <c r="A16704"/>
      <c r="B16704"/>
      <c r="C16704"/>
      <c r="D16704" s="198"/>
    </row>
    <row r="16705" spans="1:4" ht="14.4">
      <c r="A16705"/>
      <c r="B16705"/>
      <c r="C16705"/>
      <c r="D16705" s="198"/>
    </row>
    <row r="16706" spans="1:4" ht="14.4">
      <c r="A16706"/>
      <c r="B16706"/>
      <c r="C16706"/>
      <c r="D16706" s="198"/>
    </row>
    <row r="16707" spans="1:4" ht="14.4">
      <c r="A16707"/>
      <c r="B16707"/>
      <c r="C16707"/>
      <c r="D16707" s="198"/>
    </row>
    <row r="16708" spans="1:4" ht="14.4">
      <c r="A16708"/>
      <c r="B16708"/>
      <c r="C16708"/>
      <c r="D16708" s="198"/>
    </row>
    <row r="16709" spans="1:4" ht="14.4">
      <c r="A16709"/>
      <c r="B16709"/>
      <c r="C16709"/>
      <c r="D16709" s="198"/>
    </row>
    <row r="16710" spans="1:4" ht="14.4">
      <c r="A16710"/>
      <c r="B16710"/>
      <c r="C16710"/>
      <c r="D16710" s="198"/>
    </row>
    <row r="16711" spans="1:4" ht="14.4">
      <c r="A16711"/>
      <c r="B16711"/>
      <c r="C16711"/>
      <c r="D16711" s="198"/>
    </row>
    <row r="16712" spans="1:4" ht="14.4">
      <c r="A16712"/>
      <c r="B16712"/>
      <c r="C16712"/>
      <c r="D16712" s="198"/>
    </row>
    <row r="16713" spans="1:4" ht="14.4">
      <c r="A16713"/>
      <c r="B16713"/>
      <c r="C16713"/>
      <c r="D16713" s="198"/>
    </row>
    <row r="16714" spans="1:4" ht="14.4">
      <c r="A16714"/>
      <c r="B16714"/>
      <c r="C16714"/>
      <c r="D16714" s="198"/>
    </row>
    <row r="16715" spans="1:4" ht="14.4">
      <c r="A16715"/>
      <c r="B16715"/>
      <c r="C16715"/>
      <c r="D16715" s="198"/>
    </row>
    <row r="16716" spans="1:4" ht="14.4">
      <c r="A16716"/>
      <c r="B16716"/>
      <c r="C16716"/>
      <c r="D16716" s="198"/>
    </row>
    <row r="16717" spans="1:4" ht="14.4">
      <c r="A16717"/>
      <c r="B16717"/>
      <c r="C16717"/>
      <c r="D16717" s="198"/>
    </row>
    <row r="16718" spans="1:4" ht="14.4">
      <c r="A16718"/>
      <c r="B16718"/>
      <c r="C16718"/>
      <c r="D16718" s="198"/>
    </row>
    <row r="16719" spans="1:4" ht="14.4">
      <c r="A16719"/>
      <c r="B16719"/>
      <c r="C16719"/>
      <c r="D16719" s="198"/>
    </row>
    <row r="16720" spans="1:4" ht="14.4">
      <c r="A16720"/>
      <c r="B16720"/>
      <c r="C16720"/>
      <c r="D16720" s="198"/>
    </row>
    <row r="16721" spans="1:4" ht="14.4">
      <c r="A16721"/>
      <c r="B16721"/>
      <c r="C16721"/>
      <c r="D16721" s="198"/>
    </row>
    <row r="16722" spans="1:4" ht="14.4">
      <c r="A16722"/>
      <c r="B16722"/>
      <c r="C16722"/>
      <c r="D16722" s="198"/>
    </row>
    <row r="16723" spans="1:4" ht="14.4">
      <c r="A16723"/>
      <c r="B16723"/>
      <c r="C16723"/>
      <c r="D16723" s="198"/>
    </row>
    <row r="16724" spans="1:4" ht="14.4">
      <c r="A16724"/>
      <c r="B16724"/>
      <c r="C16724"/>
      <c r="D16724" s="198"/>
    </row>
    <row r="16725" spans="1:4" ht="14.4">
      <c r="A16725"/>
      <c r="B16725"/>
      <c r="C16725"/>
      <c r="D16725" s="198"/>
    </row>
    <row r="16726" spans="1:4" ht="14.4">
      <c r="A16726"/>
      <c r="B16726"/>
      <c r="C16726"/>
      <c r="D16726" s="198"/>
    </row>
    <row r="16727" spans="1:4" ht="14.4">
      <c r="A16727"/>
      <c r="B16727"/>
      <c r="C16727"/>
      <c r="D16727" s="198"/>
    </row>
    <row r="16728" spans="1:4" ht="14.4">
      <c r="A16728"/>
      <c r="B16728"/>
      <c r="C16728"/>
      <c r="D16728" s="198"/>
    </row>
    <row r="16729" spans="1:4" ht="14.4">
      <c r="A16729"/>
      <c r="B16729"/>
      <c r="C16729"/>
      <c r="D16729" s="198"/>
    </row>
    <row r="16730" spans="1:4" ht="14.4">
      <c r="A16730"/>
      <c r="B16730"/>
      <c r="C16730"/>
      <c r="D16730" s="198"/>
    </row>
    <row r="16731" spans="1:4" ht="14.4">
      <c r="A16731"/>
      <c r="B16731"/>
      <c r="C16731"/>
      <c r="D16731" s="198"/>
    </row>
    <row r="16732" spans="1:4" ht="14.4">
      <c r="A16732"/>
      <c r="B16732"/>
      <c r="C16732"/>
      <c r="D16732" s="198"/>
    </row>
    <row r="16733" spans="1:4" ht="14.4">
      <c r="A16733"/>
      <c r="B16733"/>
      <c r="C16733"/>
      <c r="D16733" s="198"/>
    </row>
    <row r="16734" spans="1:4" ht="14.4">
      <c r="A16734"/>
      <c r="B16734"/>
      <c r="C16734"/>
      <c r="D16734" s="198"/>
    </row>
    <row r="16735" spans="1:4" ht="14.4">
      <c r="A16735"/>
      <c r="B16735"/>
      <c r="C16735"/>
      <c r="D16735" s="198"/>
    </row>
    <row r="16736" spans="1:4" ht="14.4">
      <c r="A16736"/>
      <c r="B16736"/>
      <c r="C16736"/>
      <c r="D16736" s="198"/>
    </row>
    <row r="16737" spans="1:4" ht="14.4">
      <c r="A16737"/>
      <c r="B16737"/>
      <c r="C16737"/>
      <c r="D16737" s="198"/>
    </row>
    <row r="16738" spans="1:4" ht="14.4">
      <c r="A16738"/>
      <c r="B16738"/>
      <c r="C16738"/>
      <c r="D16738" s="198"/>
    </row>
    <row r="16739" spans="1:4" ht="14.4">
      <c r="A16739"/>
      <c r="B16739"/>
      <c r="C16739"/>
      <c r="D16739" s="198"/>
    </row>
    <row r="16740" spans="1:4" ht="14.4">
      <c r="A16740"/>
      <c r="B16740"/>
      <c r="C16740"/>
      <c r="D16740" s="198"/>
    </row>
    <row r="16741" spans="1:4" ht="14.4">
      <c r="A16741"/>
      <c r="B16741"/>
      <c r="C16741"/>
      <c r="D16741" s="198"/>
    </row>
    <row r="16742" spans="1:4" ht="14.4">
      <c r="A16742"/>
      <c r="B16742"/>
      <c r="C16742"/>
      <c r="D16742" s="198"/>
    </row>
    <row r="16743" spans="1:4" ht="14.4">
      <c r="A16743"/>
      <c r="B16743"/>
      <c r="C16743"/>
      <c r="D16743" s="198"/>
    </row>
    <row r="16744" spans="1:4" ht="14.4">
      <c r="A16744"/>
      <c r="B16744"/>
      <c r="C16744"/>
      <c r="D16744" s="198"/>
    </row>
    <row r="16745" spans="1:4" ht="14.4">
      <c r="A16745"/>
      <c r="B16745"/>
      <c r="C16745"/>
      <c r="D16745" s="198"/>
    </row>
    <row r="16746" spans="1:4" ht="14.4">
      <c r="A16746"/>
      <c r="B16746"/>
      <c r="C16746"/>
      <c r="D16746" s="198"/>
    </row>
    <row r="16747" spans="1:4" ht="14.4">
      <c r="A16747"/>
      <c r="B16747"/>
      <c r="C16747"/>
      <c r="D16747" s="198"/>
    </row>
    <row r="16748" spans="1:4" ht="14.4">
      <c r="A16748"/>
      <c r="B16748"/>
      <c r="C16748"/>
      <c r="D16748" s="198"/>
    </row>
    <row r="16749" spans="1:4" ht="14.4">
      <c r="A16749"/>
      <c r="B16749"/>
      <c r="C16749"/>
      <c r="D16749" s="198"/>
    </row>
    <row r="16750" spans="1:4" ht="14.4">
      <c r="A16750"/>
      <c r="B16750"/>
      <c r="C16750"/>
      <c r="D16750" s="198"/>
    </row>
    <row r="16751" spans="1:4" ht="14.4">
      <c r="A16751"/>
      <c r="B16751"/>
      <c r="C16751"/>
      <c r="D16751" s="198"/>
    </row>
    <row r="16752" spans="1:4" ht="14.4">
      <c r="A16752"/>
      <c r="B16752"/>
      <c r="C16752"/>
      <c r="D16752" s="198"/>
    </row>
    <row r="16753" spans="1:4" ht="14.4">
      <c r="A16753"/>
      <c r="B16753"/>
      <c r="C16753"/>
      <c r="D16753" s="198"/>
    </row>
    <row r="16754" spans="1:4" ht="14.4">
      <c r="A16754"/>
      <c r="B16754"/>
      <c r="C16754"/>
      <c r="D16754" s="198"/>
    </row>
    <row r="16755" spans="1:4" ht="14.4">
      <c r="A16755"/>
      <c r="B16755"/>
      <c r="C16755"/>
      <c r="D16755" s="198"/>
    </row>
    <row r="16756" spans="1:4" ht="14.4">
      <c r="A16756"/>
      <c r="B16756"/>
      <c r="C16756"/>
      <c r="D16756" s="198"/>
    </row>
    <row r="16757" spans="1:4" ht="14.4">
      <c r="A16757"/>
      <c r="B16757"/>
      <c r="C16757"/>
      <c r="D16757" s="198"/>
    </row>
    <row r="16758" spans="1:4" ht="14.4">
      <c r="A16758"/>
      <c r="B16758"/>
      <c r="C16758"/>
      <c r="D16758" s="198"/>
    </row>
    <row r="16759" spans="1:4" ht="14.4">
      <c r="A16759"/>
      <c r="B16759"/>
      <c r="C16759"/>
      <c r="D16759" s="198"/>
    </row>
    <row r="16760" spans="1:4" ht="14.4">
      <c r="A16760"/>
      <c r="B16760"/>
      <c r="C16760"/>
      <c r="D16760" s="198"/>
    </row>
    <row r="16761" spans="1:4" ht="14.4">
      <c r="A16761"/>
      <c r="B16761"/>
      <c r="C16761"/>
      <c r="D16761" s="198"/>
    </row>
    <row r="16762" spans="1:4" ht="14.4">
      <c r="A16762"/>
      <c r="B16762"/>
      <c r="C16762"/>
      <c r="D16762" s="198"/>
    </row>
    <row r="16763" spans="1:4" ht="14.4">
      <c r="A16763"/>
      <c r="B16763"/>
      <c r="C16763"/>
      <c r="D16763" s="198"/>
    </row>
    <row r="16764" spans="1:4" ht="14.4">
      <c r="A16764"/>
      <c r="B16764"/>
      <c r="C16764"/>
      <c r="D16764" s="198"/>
    </row>
    <row r="16765" spans="1:4" ht="14.4">
      <c r="A16765"/>
      <c r="B16765"/>
      <c r="C16765"/>
      <c r="D16765" s="198"/>
    </row>
    <row r="16766" spans="1:4" ht="14.4">
      <c r="A16766"/>
      <c r="B16766"/>
      <c r="C16766"/>
      <c r="D16766" s="198"/>
    </row>
    <row r="16767" spans="1:4" ht="14.4">
      <c r="A16767"/>
      <c r="B16767"/>
      <c r="C16767"/>
      <c r="D16767" s="198"/>
    </row>
    <row r="16768" spans="1:4" ht="14.4">
      <c r="A16768"/>
      <c r="B16768"/>
      <c r="C16768"/>
      <c r="D16768" s="198"/>
    </row>
    <row r="16769" spans="1:4" ht="14.4">
      <c r="A16769"/>
      <c r="B16769"/>
      <c r="C16769"/>
      <c r="D16769" s="198"/>
    </row>
    <row r="16770" spans="1:4" ht="14.4">
      <c r="A16770"/>
      <c r="B16770"/>
      <c r="C16770"/>
      <c r="D16770" s="198"/>
    </row>
    <row r="16771" spans="1:4" ht="14.4">
      <c r="A16771"/>
      <c r="B16771"/>
      <c r="C16771"/>
      <c r="D16771" s="198"/>
    </row>
    <row r="16772" spans="1:4" ht="14.4">
      <c r="A16772"/>
      <c r="B16772"/>
      <c r="C16772"/>
      <c r="D16772" s="198"/>
    </row>
    <row r="16773" spans="1:4" ht="14.4">
      <c r="A16773"/>
      <c r="B16773"/>
      <c r="C16773"/>
      <c r="D16773" s="198"/>
    </row>
    <row r="16774" spans="1:4" ht="14.4">
      <c r="A16774"/>
      <c r="B16774"/>
      <c r="C16774"/>
      <c r="D16774" s="198"/>
    </row>
    <row r="16775" spans="1:4" ht="14.4">
      <c r="A16775"/>
      <c r="B16775"/>
      <c r="C16775"/>
      <c r="D16775" s="198"/>
    </row>
    <row r="16776" spans="1:4" ht="14.4">
      <c r="A16776"/>
      <c r="B16776"/>
      <c r="C16776"/>
      <c r="D16776" s="198"/>
    </row>
    <row r="16777" spans="1:4" ht="14.4">
      <c r="A16777"/>
      <c r="B16777"/>
      <c r="C16777"/>
      <c r="D16777" s="198"/>
    </row>
    <row r="16778" spans="1:4" ht="14.4">
      <c r="A16778"/>
      <c r="B16778"/>
      <c r="C16778"/>
      <c r="D16778" s="198"/>
    </row>
    <row r="16779" spans="1:4" ht="14.4">
      <c r="A16779"/>
      <c r="B16779"/>
      <c r="C16779"/>
      <c r="D16779" s="198"/>
    </row>
    <row r="16780" spans="1:4" ht="14.4">
      <c r="A16780"/>
      <c r="B16780"/>
      <c r="C16780"/>
      <c r="D16780" s="198"/>
    </row>
    <row r="16781" spans="1:4" ht="14.4">
      <c r="A16781"/>
      <c r="B16781"/>
      <c r="C16781"/>
      <c r="D16781" s="198"/>
    </row>
    <row r="16782" spans="1:4" ht="14.4">
      <c r="A16782"/>
      <c r="B16782"/>
      <c r="C16782"/>
      <c r="D16782" s="198"/>
    </row>
    <row r="16783" spans="1:4" ht="14.4">
      <c r="A16783"/>
      <c r="B16783"/>
      <c r="C16783"/>
      <c r="D16783" s="198"/>
    </row>
    <row r="16784" spans="1:4" ht="14.4">
      <c r="A16784"/>
      <c r="B16784"/>
      <c r="C16784"/>
      <c r="D16784" s="198"/>
    </row>
    <row r="16785" spans="1:4" ht="14.4">
      <c r="A16785"/>
      <c r="B16785"/>
      <c r="C16785"/>
      <c r="D16785" s="198"/>
    </row>
    <row r="16786" spans="1:4" ht="14.4">
      <c r="A16786"/>
      <c r="B16786"/>
      <c r="C16786"/>
      <c r="D16786" s="198"/>
    </row>
    <row r="16787" spans="1:4" ht="14.4">
      <c r="A16787"/>
      <c r="B16787"/>
      <c r="C16787"/>
      <c r="D16787" s="198"/>
    </row>
    <row r="16788" spans="1:4" ht="14.4">
      <c r="A16788"/>
      <c r="B16788"/>
      <c r="C16788"/>
      <c r="D16788" s="198"/>
    </row>
    <row r="16789" spans="1:4" ht="14.4">
      <c r="A16789"/>
      <c r="B16789"/>
      <c r="C16789"/>
      <c r="D16789" s="198"/>
    </row>
    <row r="16790" spans="1:4" ht="14.4">
      <c r="A16790"/>
      <c r="B16790"/>
      <c r="C16790"/>
      <c r="D16790" s="198"/>
    </row>
    <row r="16791" spans="1:4" ht="14.4">
      <c r="A16791"/>
      <c r="B16791"/>
      <c r="C16791"/>
      <c r="D16791" s="198"/>
    </row>
    <row r="16792" spans="1:4" ht="14.4">
      <c r="A16792"/>
      <c r="B16792"/>
      <c r="C16792"/>
      <c r="D16792" s="198"/>
    </row>
    <row r="16793" spans="1:4" ht="14.4">
      <c r="A16793"/>
      <c r="B16793"/>
      <c r="C16793"/>
      <c r="D16793" s="198"/>
    </row>
    <row r="16794" spans="1:4" ht="14.4">
      <c r="A16794"/>
      <c r="B16794"/>
      <c r="C16794"/>
      <c r="D16794" s="198"/>
    </row>
    <row r="16795" spans="1:4" ht="14.4">
      <c r="A16795"/>
      <c r="B16795"/>
      <c r="C16795"/>
      <c r="D16795" s="198"/>
    </row>
    <row r="16796" spans="1:4" ht="14.4">
      <c r="A16796"/>
      <c r="B16796"/>
      <c r="C16796"/>
      <c r="D16796" s="198"/>
    </row>
    <row r="16797" spans="1:4" ht="14.4">
      <c r="A16797"/>
      <c r="B16797"/>
      <c r="C16797"/>
      <c r="D16797" s="198"/>
    </row>
    <row r="16798" spans="1:4" ht="14.4">
      <c r="A16798"/>
      <c r="B16798"/>
      <c r="C16798"/>
      <c r="D16798" s="198"/>
    </row>
    <row r="16799" spans="1:4" ht="14.4">
      <c r="A16799"/>
      <c r="B16799"/>
      <c r="C16799"/>
      <c r="D16799" s="198"/>
    </row>
    <row r="16800" spans="1:4" ht="14.4">
      <c r="A16800"/>
      <c r="B16800"/>
      <c r="C16800"/>
      <c r="D16800" s="198"/>
    </row>
    <row r="16801" spans="1:4" ht="14.4">
      <c r="A16801"/>
      <c r="B16801"/>
      <c r="C16801"/>
      <c r="D16801" s="198"/>
    </row>
    <row r="16802" spans="1:4" ht="14.4">
      <c r="A16802"/>
      <c r="B16802"/>
      <c r="C16802"/>
      <c r="D16802" s="198"/>
    </row>
    <row r="16803" spans="1:4" ht="14.4">
      <c r="A16803"/>
      <c r="B16803"/>
      <c r="C16803"/>
      <c r="D16803" s="198"/>
    </row>
    <row r="16804" spans="1:4" ht="14.4">
      <c r="A16804"/>
      <c r="B16804"/>
      <c r="C16804"/>
      <c r="D16804" s="198"/>
    </row>
    <row r="16805" spans="1:4" ht="14.4">
      <c r="A16805"/>
      <c r="B16805"/>
      <c r="C16805"/>
      <c r="D16805" s="198"/>
    </row>
    <row r="16806" spans="1:4" ht="14.4">
      <c r="A16806"/>
      <c r="B16806"/>
      <c r="C16806"/>
      <c r="D16806" s="198"/>
    </row>
    <row r="16807" spans="1:4" ht="14.4">
      <c r="A16807"/>
      <c r="B16807"/>
      <c r="C16807"/>
      <c r="D16807" s="198"/>
    </row>
    <row r="16808" spans="1:4" ht="14.4">
      <c r="A16808"/>
      <c r="B16808"/>
      <c r="C16808"/>
      <c r="D16808" s="198"/>
    </row>
    <row r="16809" spans="1:4" ht="14.4">
      <c r="A16809"/>
      <c r="B16809"/>
      <c r="C16809"/>
      <c r="D16809" s="198"/>
    </row>
    <row r="16810" spans="1:4" ht="14.4">
      <c r="A16810"/>
      <c r="B16810"/>
      <c r="C16810"/>
      <c r="D16810" s="198"/>
    </row>
    <row r="16811" spans="1:4" ht="14.4">
      <c r="A16811"/>
      <c r="B16811"/>
      <c r="C16811"/>
      <c r="D16811" s="198"/>
    </row>
    <row r="16812" spans="1:4" ht="14.4">
      <c r="A16812"/>
      <c r="B16812"/>
      <c r="C16812"/>
      <c r="D16812" s="198"/>
    </row>
    <row r="16813" spans="1:4" ht="14.4">
      <c r="A16813"/>
      <c r="B16813"/>
      <c r="C16813"/>
      <c r="D16813" s="198"/>
    </row>
    <row r="16814" spans="1:4" ht="14.4">
      <c r="A16814"/>
      <c r="B16814"/>
      <c r="C16814"/>
      <c r="D16814" s="198"/>
    </row>
    <row r="16815" spans="1:4" ht="14.4">
      <c r="A16815"/>
      <c r="B16815"/>
      <c r="C16815"/>
      <c r="D16815" s="198"/>
    </row>
    <row r="16816" spans="1:4" ht="14.4">
      <c r="A16816"/>
      <c r="B16816"/>
      <c r="C16816"/>
      <c r="D16816" s="198"/>
    </row>
    <row r="16817" spans="1:4" ht="14.4">
      <c r="A16817"/>
      <c r="B16817"/>
      <c r="C16817"/>
      <c r="D16817" s="198"/>
    </row>
    <row r="16818" spans="1:4" ht="14.4">
      <c r="A16818"/>
      <c r="B16818"/>
      <c r="C16818"/>
      <c r="D16818" s="198"/>
    </row>
    <row r="16819" spans="1:4" ht="14.4">
      <c r="A16819"/>
      <c r="B16819"/>
      <c r="C16819"/>
      <c r="D16819" s="198"/>
    </row>
    <row r="16820" spans="1:4" ht="14.4">
      <c r="A16820"/>
      <c r="B16820"/>
      <c r="C16820"/>
      <c r="D16820" s="198"/>
    </row>
    <row r="16821" spans="1:4" ht="14.4">
      <c r="A16821"/>
      <c r="B16821"/>
      <c r="C16821"/>
      <c r="D16821" s="198"/>
    </row>
    <row r="16822" spans="1:4" ht="14.4">
      <c r="A16822"/>
      <c r="B16822"/>
      <c r="C16822"/>
      <c r="D16822" s="198"/>
    </row>
    <row r="16823" spans="1:4" ht="14.4">
      <c r="A16823"/>
      <c r="B16823"/>
      <c r="C16823"/>
      <c r="D16823" s="198"/>
    </row>
    <row r="16824" spans="1:4" ht="14.4">
      <c r="A16824"/>
      <c r="B16824"/>
      <c r="C16824"/>
      <c r="D16824" s="198"/>
    </row>
    <row r="16825" spans="1:4" ht="14.4">
      <c r="A16825"/>
      <c r="B16825"/>
      <c r="C16825"/>
      <c r="D16825" s="198"/>
    </row>
    <row r="16826" spans="1:4" ht="14.4">
      <c r="A16826"/>
      <c r="B16826"/>
      <c r="C16826"/>
      <c r="D16826" s="198"/>
    </row>
    <row r="16827" spans="1:4" ht="14.4">
      <c r="A16827"/>
      <c r="B16827"/>
      <c r="C16827"/>
      <c r="D16827" s="198"/>
    </row>
    <row r="16828" spans="1:4" ht="14.4">
      <c r="A16828"/>
      <c r="B16828"/>
      <c r="C16828"/>
      <c r="D16828" s="198"/>
    </row>
    <row r="16829" spans="1:4" ht="14.4">
      <c r="A16829"/>
      <c r="B16829"/>
      <c r="C16829"/>
      <c r="D16829" s="198"/>
    </row>
    <row r="16830" spans="1:4" ht="14.4">
      <c r="A16830"/>
      <c r="B16830"/>
      <c r="C16830"/>
      <c r="D16830" s="198"/>
    </row>
    <row r="16831" spans="1:4" ht="14.4">
      <c r="A16831"/>
      <c r="B16831"/>
      <c r="C16831"/>
      <c r="D16831" s="198"/>
    </row>
    <row r="16832" spans="1:4" ht="14.4">
      <c r="A16832"/>
      <c r="B16832"/>
      <c r="C16832"/>
      <c r="D16832" s="198"/>
    </row>
    <row r="16833" spans="1:4" ht="14.4">
      <c r="A16833"/>
      <c r="B16833"/>
      <c r="C16833"/>
      <c r="D16833" s="198"/>
    </row>
    <row r="16834" spans="1:4" ht="14.4">
      <c r="A16834"/>
      <c r="B16834"/>
      <c r="C16834"/>
      <c r="D16834" s="198"/>
    </row>
    <row r="16835" spans="1:4" ht="14.4">
      <c r="A16835"/>
      <c r="B16835"/>
      <c r="C16835"/>
      <c r="D16835" s="198"/>
    </row>
    <row r="16836" spans="1:4" ht="14.4">
      <c r="A16836"/>
      <c r="B16836"/>
      <c r="C16836"/>
      <c r="D16836" s="198"/>
    </row>
    <row r="16837" spans="1:4" ht="14.4">
      <c r="A16837"/>
      <c r="B16837"/>
      <c r="C16837"/>
      <c r="D16837" s="198"/>
    </row>
    <row r="16838" spans="1:4" ht="14.4">
      <c r="A16838"/>
      <c r="B16838"/>
      <c r="C16838"/>
      <c r="D16838" s="198"/>
    </row>
    <row r="16839" spans="1:4" ht="14.4">
      <c r="A16839"/>
      <c r="B16839"/>
      <c r="C16839"/>
      <c r="D16839" s="198"/>
    </row>
    <row r="16840" spans="1:4" ht="14.4">
      <c r="A16840"/>
      <c r="B16840"/>
      <c r="C16840"/>
      <c r="D16840" s="198"/>
    </row>
    <row r="16841" spans="1:4" ht="14.4">
      <c r="A16841"/>
      <c r="B16841"/>
      <c r="C16841"/>
      <c r="D16841" s="198"/>
    </row>
    <row r="16842" spans="1:4" ht="14.4">
      <c r="A16842"/>
      <c r="B16842"/>
      <c r="C16842"/>
      <c r="D16842" s="198"/>
    </row>
    <row r="16843" spans="1:4" ht="14.4">
      <c r="A16843"/>
      <c r="B16843"/>
      <c r="C16843"/>
      <c r="D16843" s="198"/>
    </row>
    <row r="16844" spans="1:4" ht="14.4">
      <c r="A16844"/>
      <c r="B16844"/>
      <c r="C16844"/>
      <c r="D16844" s="198"/>
    </row>
    <row r="16845" spans="1:4" ht="14.4">
      <c r="A16845"/>
      <c r="B16845"/>
      <c r="C16845"/>
      <c r="D16845" s="198"/>
    </row>
    <row r="16846" spans="1:4" ht="14.4">
      <c r="A16846"/>
      <c r="B16846"/>
      <c r="C16846"/>
      <c r="D16846" s="198"/>
    </row>
    <row r="16847" spans="1:4" ht="14.4">
      <c r="A16847"/>
      <c r="B16847"/>
      <c r="C16847"/>
      <c r="D16847" s="198"/>
    </row>
    <row r="16848" spans="1:4" ht="14.4">
      <c r="A16848"/>
      <c r="B16848"/>
      <c r="C16848"/>
      <c r="D16848" s="198"/>
    </row>
    <row r="16849" spans="1:4" ht="14.4">
      <c r="A16849"/>
      <c r="B16849"/>
      <c r="C16849"/>
      <c r="D16849" s="198"/>
    </row>
    <row r="16850" spans="1:4" ht="14.4">
      <c r="A16850"/>
      <c r="B16850"/>
      <c r="C16850"/>
      <c r="D16850" s="198"/>
    </row>
    <row r="16851" spans="1:4" ht="14.4">
      <c r="A16851"/>
      <c r="B16851"/>
      <c r="C16851"/>
      <c r="D16851" s="198"/>
    </row>
    <row r="16852" spans="1:4" ht="14.4">
      <c r="A16852"/>
      <c r="B16852"/>
      <c r="C16852"/>
      <c r="D16852" s="198"/>
    </row>
    <row r="16853" spans="1:4" ht="14.4">
      <c r="A16853"/>
      <c r="B16853"/>
      <c r="C16853"/>
      <c r="D16853" s="198"/>
    </row>
    <row r="16854" spans="1:4" ht="14.4">
      <c r="A16854"/>
      <c r="B16854"/>
      <c r="C16854"/>
      <c r="D16854" s="198"/>
    </row>
    <row r="16855" spans="1:4" ht="14.4">
      <c r="A16855"/>
      <c r="B16855"/>
      <c r="C16855"/>
      <c r="D16855" s="198"/>
    </row>
    <row r="16856" spans="1:4" ht="14.4">
      <c r="A16856"/>
      <c r="B16856"/>
      <c r="C16856"/>
      <c r="D16856" s="198"/>
    </row>
    <row r="16857" spans="1:4" ht="14.4">
      <c r="A16857"/>
      <c r="B16857"/>
      <c r="C16857"/>
      <c r="D16857" s="198"/>
    </row>
    <row r="16858" spans="1:4" ht="14.4">
      <c r="A16858"/>
      <c r="B16858"/>
      <c r="C16858"/>
      <c r="D16858" s="198"/>
    </row>
    <row r="16859" spans="1:4" ht="14.4">
      <c r="A16859"/>
      <c r="B16859"/>
      <c r="C16859"/>
      <c r="D16859" s="198"/>
    </row>
    <row r="16860" spans="1:4" ht="14.4">
      <c r="A16860"/>
      <c r="B16860"/>
      <c r="C16860"/>
      <c r="D16860" s="198"/>
    </row>
    <row r="16861" spans="1:4" ht="14.4">
      <c r="A16861"/>
      <c r="B16861"/>
      <c r="C16861"/>
      <c r="D16861" s="198"/>
    </row>
    <row r="16862" spans="1:4" ht="14.4">
      <c r="A16862"/>
      <c r="B16862"/>
      <c r="C16862"/>
      <c r="D16862" s="198"/>
    </row>
    <row r="16863" spans="1:4" ht="14.4">
      <c r="A16863"/>
      <c r="B16863"/>
      <c r="C16863"/>
      <c r="D16863" s="198"/>
    </row>
    <row r="16864" spans="1:4" ht="14.4">
      <c r="A16864"/>
      <c r="B16864"/>
      <c r="C16864"/>
      <c r="D16864" s="198"/>
    </row>
    <row r="16865" spans="1:4" ht="14.4">
      <c r="A16865"/>
      <c r="B16865"/>
      <c r="C16865"/>
      <c r="D16865" s="198"/>
    </row>
    <row r="16866" spans="1:4" ht="14.4">
      <c r="A16866"/>
      <c r="B16866"/>
      <c r="C16866"/>
      <c r="D16866" s="198"/>
    </row>
    <row r="16867" spans="1:4" ht="14.4">
      <c r="A16867"/>
      <c r="B16867"/>
      <c r="C16867"/>
      <c r="D16867" s="198"/>
    </row>
    <row r="16868" spans="1:4" ht="14.4">
      <c r="A16868"/>
      <c r="B16868"/>
      <c r="C16868"/>
      <c r="D16868" s="198"/>
    </row>
    <row r="16869" spans="1:4" ht="14.4">
      <c r="A16869"/>
      <c r="B16869"/>
      <c r="C16869"/>
      <c r="D16869" s="198"/>
    </row>
    <row r="16870" spans="1:4" ht="14.4">
      <c r="A16870"/>
      <c r="B16870"/>
      <c r="C16870"/>
      <c r="D16870" s="198"/>
    </row>
    <row r="16871" spans="1:4" ht="14.4">
      <c r="A16871"/>
      <c r="B16871"/>
      <c r="C16871"/>
      <c r="D16871" s="198"/>
    </row>
    <row r="16872" spans="1:4" ht="14.4">
      <c r="A16872"/>
      <c r="B16872"/>
      <c r="C16872"/>
      <c r="D16872" s="198"/>
    </row>
    <row r="16873" spans="1:4" ht="14.4">
      <c r="A16873"/>
      <c r="B16873"/>
      <c r="C16873"/>
      <c r="D16873" s="198"/>
    </row>
    <row r="16874" spans="1:4" ht="14.4">
      <c r="A16874"/>
      <c r="B16874"/>
      <c r="C16874"/>
      <c r="D16874" s="198"/>
    </row>
    <row r="16875" spans="1:4" ht="14.4">
      <c r="A16875"/>
      <c r="B16875"/>
      <c r="C16875"/>
      <c r="D16875" s="198"/>
    </row>
    <row r="16876" spans="1:4" ht="14.4">
      <c r="A16876"/>
      <c r="B16876"/>
      <c r="C16876"/>
      <c r="D16876" s="198"/>
    </row>
    <row r="16877" spans="1:4" ht="14.4">
      <c r="A16877"/>
      <c r="B16877"/>
      <c r="C16877"/>
      <c r="D16877" s="198"/>
    </row>
    <row r="16878" spans="1:4" ht="14.4">
      <c r="A16878"/>
      <c r="B16878"/>
      <c r="C16878"/>
      <c r="D16878" s="198"/>
    </row>
    <row r="16879" spans="1:4" ht="14.4">
      <c r="A16879"/>
      <c r="B16879"/>
      <c r="C16879"/>
      <c r="D16879" s="198"/>
    </row>
    <row r="16880" spans="1:4" ht="14.4">
      <c r="A16880"/>
      <c r="B16880"/>
      <c r="C16880"/>
      <c r="D16880" s="198"/>
    </row>
    <row r="16881" spans="1:4" ht="14.4">
      <c r="A16881"/>
      <c r="B16881"/>
      <c r="C16881"/>
      <c r="D16881" s="198"/>
    </row>
    <row r="16882" spans="1:4" ht="14.4">
      <c r="A16882"/>
      <c r="B16882"/>
      <c r="C16882"/>
      <c r="D16882" s="198"/>
    </row>
    <row r="16883" spans="1:4" ht="14.4">
      <c r="A16883"/>
      <c r="B16883"/>
      <c r="C16883"/>
      <c r="D16883" s="198"/>
    </row>
    <row r="16884" spans="1:4" ht="14.4">
      <c r="A16884"/>
      <c r="B16884"/>
      <c r="C16884"/>
      <c r="D16884" s="198"/>
    </row>
    <row r="16885" spans="1:4" ht="14.4">
      <c r="A16885"/>
      <c r="B16885"/>
      <c r="C16885"/>
      <c r="D16885" s="198"/>
    </row>
    <row r="16886" spans="1:4" ht="14.4">
      <c r="A16886"/>
      <c r="B16886"/>
      <c r="C16886"/>
      <c r="D16886" s="198"/>
    </row>
    <row r="16887" spans="1:4" ht="14.4">
      <c r="A16887"/>
      <c r="B16887"/>
      <c r="C16887"/>
      <c r="D16887" s="198"/>
    </row>
    <row r="16888" spans="1:4" ht="14.4">
      <c r="A16888"/>
      <c r="B16888"/>
      <c r="C16888"/>
      <c r="D16888" s="198"/>
    </row>
    <row r="16889" spans="1:4" ht="14.4">
      <c r="A16889"/>
      <c r="B16889"/>
      <c r="C16889"/>
      <c r="D16889" s="198"/>
    </row>
    <row r="16890" spans="1:4" ht="14.4">
      <c r="A16890"/>
      <c r="B16890"/>
      <c r="C16890"/>
      <c r="D16890" s="198"/>
    </row>
    <row r="16891" spans="1:4" ht="14.4">
      <c r="A16891"/>
      <c r="B16891"/>
      <c r="C16891"/>
      <c r="D16891" s="198"/>
    </row>
    <row r="16892" spans="1:4" ht="14.4">
      <c r="A16892"/>
      <c r="B16892"/>
      <c r="C16892"/>
      <c r="D16892" s="198"/>
    </row>
    <row r="16893" spans="1:4" ht="14.4">
      <c r="A16893"/>
      <c r="B16893"/>
      <c r="C16893"/>
      <c r="D16893" s="198"/>
    </row>
    <row r="16894" spans="1:4" ht="14.4">
      <c r="A16894"/>
      <c r="B16894"/>
      <c r="C16894"/>
      <c r="D16894" s="198"/>
    </row>
    <row r="16895" spans="1:4" ht="14.4">
      <c r="A16895"/>
      <c r="B16895"/>
      <c r="C16895"/>
      <c r="D16895" s="198"/>
    </row>
    <row r="16896" spans="1:4" ht="14.4">
      <c r="A16896"/>
      <c r="B16896"/>
      <c r="C16896"/>
      <c r="D16896" s="198"/>
    </row>
    <row r="16897" spans="1:4" ht="14.4">
      <c r="A16897"/>
      <c r="B16897"/>
      <c r="C16897"/>
      <c r="D16897" s="198"/>
    </row>
    <row r="16898" spans="1:4" ht="14.4">
      <c r="A16898"/>
      <c r="B16898"/>
      <c r="C16898"/>
      <c r="D16898" s="198"/>
    </row>
    <row r="16899" spans="1:4" ht="14.4">
      <c r="A16899"/>
      <c r="B16899"/>
      <c r="C16899"/>
      <c r="D16899" s="198"/>
    </row>
    <row r="16900" spans="1:4" ht="14.4">
      <c r="A16900"/>
      <c r="B16900"/>
      <c r="C16900"/>
      <c r="D16900" s="198"/>
    </row>
    <row r="16901" spans="1:4" ht="14.4">
      <c r="A16901"/>
      <c r="B16901"/>
      <c r="C16901"/>
      <c r="D16901" s="198"/>
    </row>
    <row r="16902" spans="1:4" ht="14.4">
      <c r="A16902"/>
      <c r="B16902"/>
      <c r="C16902"/>
      <c r="D16902" s="198"/>
    </row>
    <row r="16903" spans="1:4" ht="14.4">
      <c r="A16903"/>
      <c r="B16903"/>
      <c r="C16903"/>
      <c r="D16903" s="198"/>
    </row>
    <row r="16904" spans="1:4" ht="14.4">
      <c r="A16904"/>
      <c r="B16904"/>
      <c r="C16904"/>
      <c r="D16904" s="198"/>
    </row>
    <row r="16905" spans="1:4" ht="14.4">
      <c r="A16905"/>
      <c r="B16905"/>
      <c r="C16905"/>
      <c r="D16905" s="198"/>
    </row>
    <row r="16906" spans="1:4" ht="14.4">
      <c r="A16906"/>
      <c r="B16906"/>
      <c r="C16906"/>
      <c r="D16906" s="198"/>
    </row>
    <row r="16907" spans="1:4" ht="14.4">
      <c r="A16907"/>
      <c r="B16907"/>
      <c r="C16907"/>
      <c r="D16907" s="198"/>
    </row>
    <row r="16908" spans="1:4" ht="14.4">
      <c r="A16908"/>
      <c r="B16908"/>
      <c r="C16908"/>
      <c r="D16908" s="198"/>
    </row>
    <row r="16909" spans="1:4" ht="14.4">
      <c r="A16909"/>
      <c r="B16909"/>
      <c r="C16909"/>
      <c r="D16909" s="198"/>
    </row>
    <row r="16910" spans="1:4" ht="14.4">
      <c r="A16910"/>
      <c r="B16910"/>
      <c r="C16910"/>
      <c r="D16910" s="198"/>
    </row>
    <row r="16911" spans="1:4" ht="14.4">
      <c r="A16911"/>
      <c r="B16911"/>
      <c r="C16911"/>
      <c r="D16911" s="198"/>
    </row>
    <row r="16912" spans="1:4" ht="14.4">
      <c r="A16912"/>
      <c r="B16912"/>
      <c r="C16912"/>
      <c r="D16912" s="198"/>
    </row>
    <row r="16913" spans="1:4" ht="14.4">
      <c r="A16913"/>
      <c r="B16913"/>
      <c r="C16913"/>
      <c r="D16913" s="198"/>
    </row>
    <row r="16914" spans="1:4" ht="14.4">
      <c r="A16914"/>
      <c r="B16914"/>
      <c r="C16914"/>
      <c r="D16914" s="198"/>
    </row>
    <row r="16915" spans="1:4" ht="14.4">
      <c r="A16915"/>
      <c r="B16915"/>
      <c r="C16915"/>
      <c r="D16915" s="198"/>
    </row>
    <row r="16916" spans="1:4" ht="14.4">
      <c r="A16916"/>
      <c r="B16916"/>
      <c r="C16916"/>
      <c r="D16916" s="198"/>
    </row>
    <row r="16917" spans="1:4" ht="14.4">
      <c r="A16917"/>
      <c r="B16917"/>
      <c r="C16917"/>
      <c r="D16917" s="198"/>
    </row>
    <row r="16918" spans="1:4" ht="14.4">
      <c r="A16918"/>
      <c r="B16918"/>
      <c r="C16918"/>
      <c r="D16918" s="198"/>
    </row>
    <row r="16919" spans="1:4" ht="14.4">
      <c r="A16919"/>
      <c r="B16919"/>
      <c r="C16919"/>
      <c r="D16919" s="198"/>
    </row>
    <row r="16920" spans="1:4" ht="14.4">
      <c r="A16920"/>
      <c r="B16920"/>
      <c r="C16920"/>
      <c r="D16920" s="198"/>
    </row>
    <row r="16921" spans="1:4" ht="14.4">
      <c r="A16921"/>
      <c r="B16921"/>
      <c r="C16921"/>
      <c r="D16921" s="198"/>
    </row>
    <row r="16922" spans="1:4" ht="14.4">
      <c r="A16922"/>
      <c r="B16922"/>
      <c r="C16922"/>
      <c r="D16922" s="198"/>
    </row>
    <row r="16923" spans="1:4" ht="14.4">
      <c r="A16923"/>
      <c r="B16923"/>
      <c r="C16923"/>
      <c r="D16923" s="198"/>
    </row>
    <row r="16924" spans="1:4" ht="14.4">
      <c r="A16924"/>
      <c r="B16924"/>
      <c r="C16924"/>
      <c r="D16924" s="198"/>
    </row>
    <row r="16925" spans="1:4" ht="14.4">
      <c r="A16925"/>
      <c r="B16925"/>
      <c r="C16925"/>
      <c r="D16925" s="198"/>
    </row>
    <row r="16926" spans="1:4" ht="14.4">
      <c r="A16926"/>
      <c r="B16926"/>
      <c r="C16926"/>
      <c r="D16926" s="198"/>
    </row>
    <row r="16927" spans="1:4" ht="14.4">
      <c r="A16927"/>
      <c r="B16927"/>
      <c r="C16927"/>
      <c r="D16927" s="198"/>
    </row>
    <row r="16928" spans="1:4" ht="14.4">
      <c r="A16928"/>
      <c r="B16928"/>
      <c r="C16928"/>
      <c r="D16928" s="198"/>
    </row>
    <row r="16929" spans="1:4" ht="14.4">
      <c r="A16929"/>
      <c r="B16929"/>
      <c r="C16929"/>
      <c r="D16929" s="198"/>
    </row>
    <row r="16930" spans="1:4" ht="14.4">
      <c r="A16930"/>
      <c r="B16930"/>
      <c r="C16930"/>
      <c r="D16930" s="198"/>
    </row>
    <row r="16931" spans="1:4" ht="14.4">
      <c r="A16931"/>
      <c r="B16931"/>
      <c r="C16931"/>
      <c r="D16931" s="198"/>
    </row>
    <row r="16932" spans="1:4" ht="14.4">
      <c r="A16932"/>
      <c r="B16932"/>
      <c r="C16932"/>
      <c r="D16932" s="198"/>
    </row>
    <row r="16933" spans="1:4" ht="14.4">
      <c r="A16933"/>
      <c r="B16933"/>
      <c r="C16933"/>
      <c r="D16933" s="198"/>
    </row>
    <row r="16934" spans="1:4" ht="14.4">
      <c r="A16934"/>
      <c r="B16934"/>
      <c r="C16934"/>
      <c r="D16934" s="198"/>
    </row>
    <row r="16935" spans="1:4" ht="14.4">
      <c r="A16935"/>
      <c r="B16935"/>
      <c r="C16935"/>
      <c r="D16935" s="198"/>
    </row>
    <row r="16936" spans="1:4" ht="14.4">
      <c r="A16936"/>
      <c r="B16936"/>
      <c r="C16936"/>
      <c r="D16936" s="198"/>
    </row>
    <row r="16937" spans="1:4" ht="14.4">
      <c r="A16937"/>
      <c r="B16937"/>
      <c r="C16937"/>
      <c r="D16937" s="198"/>
    </row>
    <row r="16938" spans="1:4" ht="14.4">
      <c r="A16938"/>
      <c r="B16938"/>
      <c r="C16938"/>
      <c r="D16938" s="198"/>
    </row>
    <row r="16939" spans="1:4" ht="14.4">
      <c r="A16939"/>
      <c r="B16939"/>
      <c r="C16939"/>
      <c r="D16939" s="198"/>
    </row>
    <row r="16940" spans="1:4" ht="14.4">
      <c r="A16940"/>
      <c r="B16940"/>
      <c r="C16940"/>
      <c r="D16940" s="198"/>
    </row>
    <row r="16941" spans="1:4" ht="14.4">
      <c r="A16941"/>
      <c r="B16941"/>
      <c r="C16941"/>
      <c r="D16941" s="198"/>
    </row>
    <row r="16942" spans="1:4" ht="14.4">
      <c r="A16942"/>
      <c r="B16942"/>
      <c r="C16942"/>
      <c r="D16942" s="198"/>
    </row>
    <row r="16943" spans="1:4" ht="14.4">
      <c r="A16943"/>
      <c r="B16943"/>
      <c r="C16943"/>
      <c r="D16943" s="198"/>
    </row>
    <row r="16944" spans="1:4" ht="14.4">
      <c r="A16944"/>
      <c r="B16944"/>
      <c r="C16944"/>
      <c r="D16944" s="198"/>
    </row>
    <row r="16945" spans="1:4" ht="14.4">
      <c r="A16945"/>
      <c r="B16945"/>
      <c r="C16945"/>
      <c r="D16945" s="198"/>
    </row>
    <row r="16946" spans="1:4" ht="14.4">
      <c r="A16946"/>
      <c r="B16946"/>
      <c r="C16946"/>
      <c r="D16946" s="198"/>
    </row>
    <row r="16947" spans="1:4" ht="14.4">
      <c r="A16947"/>
      <c r="B16947"/>
      <c r="C16947"/>
      <c r="D16947" s="198"/>
    </row>
    <row r="16948" spans="1:4" ht="14.4">
      <c r="A16948"/>
      <c r="B16948"/>
      <c r="C16948"/>
      <c r="D16948" s="198"/>
    </row>
    <row r="16949" spans="1:4" ht="14.4">
      <c r="A16949"/>
      <c r="B16949"/>
      <c r="C16949"/>
      <c r="D16949" s="198"/>
    </row>
    <row r="16950" spans="1:4" ht="14.4">
      <c r="A16950"/>
      <c r="B16950"/>
      <c r="C16950"/>
      <c r="D16950" s="198"/>
    </row>
    <row r="16951" spans="1:4" ht="14.4">
      <c r="A16951"/>
      <c r="B16951"/>
      <c r="C16951"/>
      <c r="D16951" s="198"/>
    </row>
    <row r="16952" spans="1:4" ht="14.4">
      <c r="A16952"/>
      <c r="B16952"/>
      <c r="C16952"/>
      <c r="D16952" s="198"/>
    </row>
    <row r="16953" spans="1:4" ht="14.4">
      <c r="A16953"/>
      <c r="B16953"/>
      <c r="C16953"/>
      <c r="D16953" s="198"/>
    </row>
    <row r="16954" spans="1:4" ht="14.4">
      <c r="A16954"/>
      <c r="B16954"/>
      <c r="C16954"/>
      <c r="D16954" s="198"/>
    </row>
    <row r="16955" spans="1:4" ht="14.4">
      <c r="A16955"/>
      <c r="B16955"/>
      <c r="C16955"/>
      <c r="D16955" s="198"/>
    </row>
    <row r="16956" spans="1:4" ht="14.4">
      <c r="A16956"/>
      <c r="B16956"/>
      <c r="C16956"/>
      <c r="D16956" s="198"/>
    </row>
    <row r="16957" spans="1:4" ht="14.4">
      <c r="A16957"/>
      <c r="B16957"/>
      <c r="C16957"/>
      <c r="D16957" s="198"/>
    </row>
    <row r="16958" spans="1:4" ht="14.4">
      <c r="A16958"/>
      <c r="B16958"/>
      <c r="C16958"/>
      <c r="D16958" s="198"/>
    </row>
    <row r="16959" spans="1:4" ht="14.4">
      <c r="A16959"/>
      <c r="B16959"/>
      <c r="C16959"/>
      <c r="D16959" s="198"/>
    </row>
    <row r="16960" spans="1:4" ht="14.4">
      <c r="A16960"/>
      <c r="B16960"/>
      <c r="C16960"/>
      <c r="D16960" s="198"/>
    </row>
    <row r="16961" spans="1:4" ht="14.4">
      <c r="A16961"/>
      <c r="B16961"/>
      <c r="C16961"/>
      <c r="D16961" s="198"/>
    </row>
    <row r="16962" spans="1:4" ht="14.4">
      <c r="A16962"/>
      <c r="B16962"/>
      <c r="C16962"/>
      <c r="D16962" s="198"/>
    </row>
    <row r="16963" spans="1:4" ht="14.4">
      <c r="A16963"/>
      <c r="B16963"/>
      <c r="C16963"/>
      <c r="D16963" s="198"/>
    </row>
    <row r="16964" spans="1:4" ht="14.4">
      <c r="A16964"/>
      <c r="B16964"/>
      <c r="C16964"/>
      <c r="D16964" s="198"/>
    </row>
    <row r="16965" spans="1:4" ht="14.4">
      <c r="A16965"/>
      <c r="B16965"/>
      <c r="C16965"/>
      <c r="D16965" s="198"/>
    </row>
    <row r="16966" spans="1:4" ht="14.4">
      <c r="A16966"/>
      <c r="B16966"/>
      <c r="C16966"/>
      <c r="D16966" s="198"/>
    </row>
    <row r="16967" spans="1:4" ht="14.4">
      <c r="A16967"/>
      <c r="B16967"/>
      <c r="C16967"/>
      <c r="D16967" s="198"/>
    </row>
    <row r="16968" spans="1:4" ht="14.4">
      <c r="A16968"/>
      <c r="B16968"/>
      <c r="C16968"/>
      <c r="D16968" s="198"/>
    </row>
    <row r="16969" spans="1:4" ht="14.4">
      <c r="A16969"/>
      <c r="B16969"/>
      <c r="C16969"/>
      <c r="D16969" s="198"/>
    </row>
    <row r="16970" spans="1:4" ht="14.4">
      <c r="A16970"/>
      <c r="B16970"/>
      <c r="C16970"/>
      <c r="D16970" s="198"/>
    </row>
    <row r="16971" spans="1:4" ht="14.4">
      <c r="A16971"/>
      <c r="B16971"/>
      <c r="C16971"/>
      <c r="D16971" s="198"/>
    </row>
    <row r="16972" spans="1:4" ht="14.4">
      <c r="A16972"/>
      <c r="B16972"/>
      <c r="C16972"/>
      <c r="D16972" s="198"/>
    </row>
    <row r="16973" spans="1:4" ht="14.4">
      <c r="A16973"/>
      <c r="B16973"/>
      <c r="C16973"/>
      <c r="D16973" s="198"/>
    </row>
    <row r="16974" spans="1:4" ht="14.4">
      <c r="A16974"/>
      <c r="B16974"/>
      <c r="C16974"/>
      <c r="D16974" s="198"/>
    </row>
    <row r="16975" spans="1:4" ht="14.4">
      <c r="A16975"/>
      <c r="B16975"/>
      <c r="C16975"/>
      <c r="D16975" s="198"/>
    </row>
    <row r="16976" spans="1:4" ht="14.4">
      <c r="A16976"/>
      <c r="B16976"/>
      <c r="C16976"/>
      <c r="D16976" s="198"/>
    </row>
    <row r="16977" spans="1:4" ht="14.4">
      <c r="A16977"/>
      <c r="B16977"/>
      <c r="C16977"/>
      <c r="D16977" s="198"/>
    </row>
    <row r="16978" spans="1:4" ht="14.4">
      <c r="A16978"/>
      <c r="B16978"/>
      <c r="C16978"/>
      <c r="D16978" s="198"/>
    </row>
    <row r="16979" spans="1:4" ht="14.4">
      <c r="A16979"/>
      <c r="B16979"/>
      <c r="C16979"/>
      <c r="D16979" s="198"/>
    </row>
    <row r="16980" spans="1:4" ht="14.4">
      <c r="A16980"/>
      <c r="B16980"/>
      <c r="C16980"/>
      <c r="D16980" s="198"/>
    </row>
    <row r="16981" spans="1:4" ht="14.4">
      <c r="A16981"/>
      <c r="B16981"/>
      <c r="C16981"/>
      <c r="D16981" s="198"/>
    </row>
    <row r="16982" spans="1:4" ht="14.4">
      <c r="A16982"/>
      <c r="B16982"/>
      <c r="C16982"/>
      <c r="D16982" s="198"/>
    </row>
    <row r="16983" spans="1:4" ht="14.4">
      <c r="A16983"/>
      <c r="B16983"/>
      <c r="C16983"/>
      <c r="D16983" s="198"/>
    </row>
    <row r="16984" spans="1:4" ht="14.4">
      <c r="A16984"/>
      <c r="B16984"/>
      <c r="C16984"/>
      <c r="D16984" s="198"/>
    </row>
    <row r="16985" spans="1:4" ht="14.4">
      <c r="A16985"/>
      <c r="B16985"/>
      <c r="C16985"/>
      <c r="D16985" s="198"/>
    </row>
    <row r="16986" spans="1:4" ht="14.4">
      <c r="A16986"/>
      <c r="B16986"/>
      <c r="C16986"/>
      <c r="D16986" s="198"/>
    </row>
    <row r="16987" spans="1:4" ht="14.4">
      <c r="A16987"/>
      <c r="B16987"/>
      <c r="C16987"/>
      <c r="D16987" s="198"/>
    </row>
    <row r="16988" spans="1:4" ht="14.4">
      <c r="A16988"/>
      <c r="B16988"/>
      <c r="C16988"/>
      <c r="D16988" s="198"/>
    </row>
    <row r="16989" spans="1:4" ht="14.4">
      <c r="A16989"/>
      <c r="B16989"/>
      <c r="C16989"/>
      <c r="D16989" s="198"/>
    </row>
    <row r="16990" spans="1:4" ht="14.4">
      <c r="A16990"/>
      <c r="B16990"/>
      <c r="C16990"/>
      <c r="D16990" s="198"/>
    </row>
    <row r="16991" spans="1:4" ht="14.4">
      <c r="A16991"/>
      <c r="B16991"/>
      <c r="C16991"/>
      <c r="D16991" s="198"/>
    </row>
    <row r="16992" spans="1:4" ht="14.4">
      <c r="A16992"/>
      <c r="B16992"/>
      <c r="C16992"/>
      <c r="D16992" s="198"/>
    </row>
    <row r="16993" spans="1:4" ht="14.4">
      <c r="A16993"/>
      <c r="B16993"/>
      <c r="C16993"/>
      <c r="D16993" s="198"/>
    </row>
    <row r="16994" spans="1:4" ht="14.4">
      <c r="A16994"/>
      <c r="B16994"/>
      <c r="C16994"/>
      <c r="D16994" s="198"/>
    </row>
    <row r="16995" spans="1:4" ht="14.4">
      <c r="A16995"/>
      <c r="B16995"/>
      <c r="C16995"/>
      <c r="D16995" s="198"/>
    </row>
    <row r="16996" spans="1:4" ht="14.4">
      <c r="A16996"/>
      <c r="B16996"/>
      <c r="C16996"/>
      <c r="D16996" s="198"/>
    </row>
    <row r="16997" spans="1:4" ht="14.4">
      <c r="A16997"/>
      <c r="B16997"/>
      <c r="C16997"/>
      <c r="D16997" s="198"/>
    </row>
    <row r="16998" spans="1:4" ht="14.4">
      <c r="A16998"/>
      <c r="B16998"/>
      <c r="C16998"/>
      <c r="D16998" s="198"/>
    </row>
    <row r="16999" spans="1:4" ht="14.4">
      <c r="A16999"/>
      <c r="B16999"/>
      <c r="C16999"/>
      <c r="D16999" s="198"/>
    </row>
    <row r="17000" spans="1:4" ht="14.4">
      <c r="A17000"/>
      <c r="B17000"/>
      <c r="C17000"/>
      <c r="D17000" s="198"/>
    </row>
    <row r="17001" spans="1:4" ht="14.4">
      <c r="A17001"/>
      <c r="B17001"/>
      <c r="C17001"/>
      <c r="D17001" s="198"/>
    </row>
    <row r="17002" spans="1:4" ht="14.4">
      <c r="A17002"/>
      <c r="B17002"/>
      <c r="C17002"/>
      <c r="D17002" s="198"/>
    </row>
    <row r="17003" spans="1:4" ht="14.4">
      <c r="A17003"/>
      <c r="B17003"/>
      <c r="C17003"/>
      <c r="D17003" s="198"/>
    </row>
    <row r="17004" spans="1:4" ht="14.4">
      <c r="A17004"/>
      <c r="B17004"/>
      <c r="C17004"/>
      <c r="D17004" s="198"/>
    </row>
    <row r="17005" spans="1:4" ht="14.4">
      <c r="A17005"/>
      <c r="B17005"/>
      <c r="C17005"/>
      <c r="D17005" s="198"/>
    </row>
    <row r="17006" spans="1:4" ht="14.4">
      <c r="A17006"/>
      <c r="B17006"/>
      <c r="C17006"/>
      <c r="D17006" s="198"/>
    </row>
    <row r="17007" spans="1:4" ht="14.4">
      <c r="A17007"/>
      <c r="B17007"/>
      <c r="C17007"/>
      <c r="D17007" s="198"/>
    </row>
    <row r="17008" spans="1:4" ht="14.4">
      <c r="A17008"/>
      <c r="B17008"/>
      <c r="C17008"/>
      <c r="D17008" s="198"/>
    </row>
    <row r="17009" spans="1:4" ht="14.4">
      <c r="A17009"/>
      <c r="B17009"/>
      <c r="C17009"/>
      <c r="D17009" s="198"/>
    </row>
    <row r="17010" spans="1:4" ht="14.4">
      <c r="A17010"/>
      <c r="B17010"/>
      <c r="C17010"/>
      <c r="D17010" s="198"/>
    </row>
    <row r="17011" spans="1:4" ht="14.4">
      <c r="A17011"/>
      <c r="B17011"/>
      <c r="C17011"/>
      <c r="D17011" s="198"/>
    </row>
    <row r="17012" spans="1:4" ht="14.4">
      <c r="A17012"/>
      <c r="B17012"/>
      <c r="C17012"/>
      <c r="D17012" s="198"/>
    </row>
    <row r="17013" spans="1:4" ht="14.4">
      <c r="A17013"/>
      <c r="B17013"/>
      <c r="C17013"/>
      <c r="D17013" s="198"/>
    </row>
    <row r="17014" spans="1:4" ht="14.4">
      <c r="A17014"/>
      <c r="B17014"/>
      <c r="C17014"/>
      <c r="D17014" s="198"/>
    </row>
    <row r="17015" spans="1:4" ht="14.4">
      <c r="A17015"/>
      <c r="B17015"/>
      <c r="C17015"/>
      <c r="D17015" s="198"/>
    </row>
    <row r="17016" spans="1:4" ht="14.4">
      <c r="A17016"/>
      <c r="B17016"/>
      <c r="C17016"/>
      <c r="D17016" s="198"/>
    </row>
    <row r="17017" spans="1:4" ht="14.4">
      <c r="A17017"/>
      <c r="B17017"/>
      <c r="C17017"/>
      <c r="D17017" s="198"/>
    </row>
    <row r="17018" spans="1:4" ht="14.4">
      <c r="A17018"/>
      <c r="B17018"/>
      <c r="C17018"/>
      <c r="D17018" s="198"/>
    </row>
    <row r="17019" spans="1:4" ht="14.4">
      <c r="A17019"/>
      <c r="B17019"/>
      <c r="C17019"/>
      <c r="D17019" s="198"/>
    </row>
    <row r="17020" spans="1:4" ht="14.4">
      <c r="A17020"/>
      <c r="B17020"/>
      <c r="C17020"/>
      <c r="D17020" s="198"/>
    </row>
    <row r="17021" spans="1:4" ht="14.4">
      <c r="A17021"/>
      <c r="B17021"/>
      <c r="C17021"/>
      <c r="D17021" s="198"/>
    </row>
    <row r="17022" spans="1:4" ht="14.4">
      <c r="A17022"/>
      <c r="B17022"/>
      <c r="C17022"/>
      <c r="D17022" s="198"/>
    </row>
    <row r="17023" spans="1:4" ht="14.4">
      <c r="A17023"/>
      <c r="B17023"/>
      <c r="C17023"/>
      <c r="D17023" s="198"/>
    </row>
    <row r="17024" spans="1:4" ht="14.4">
      <c r="A17024"/>
      <c r="B17024"/>
      <c r="C17024"/>
      <c r="D17024" s="198"/>
    </row>
    <row r="17025" spans="1:4" ht="14.4">
      <c r="A17025"/>
      <c r="B17025"/>
      <c r="C17025"/>
      <c r="D17025" s="198"/>
    </row>
    <row r="17026" spans="1:4" ht="14.4">
      <c r="A17026"/>
      <c r="B17026"/>
      <c r="C17026"/>
      <c r="D17026" s="198"/>
    </row>
    <row r="17027" spans="1:4" ht="14.4">
      <c r="A17027"/>
      <c r="B17027"/>
      <c r="C17027"/>
      <c r="D17027" s="198"/>
    </row>
    <row r="17028" spans="1:4" ht="14.4">
      <c r="A17028"/>
      <c r="B17028"/>
      <c r="C17028"/>
      <c r="D17028" s="198"/>
    </row>
    <row r="17029" spans="1:4" ht="14.4">
      <c r="A17029"/>
      <c r="B17029"/>
      <c r="C17029"/>
      <c r="D17029" s="198"/>
    </row>
    <row r="17030" spans="1:4" ht="14.4">
      <c r="A17030"/>
      <c r="B17030"/>
      <c r="C17030"/>
      <c r="D17030" s="198"/>
    </row>
    <row r="17031" spans="1:4" ht="14.4">
      <c r="A17031"/>
      <c r="B17031"/>
      <c r="C17031"/>
      <c r="D17031" s="198"/>
    </row>
    <row r="17032" spans="1:4" ht="14.4">
      <c r="A17032"/>
      <c r="B17032"/>
      <c r="C17032"/>
      <c r="D17032" s="198"/>
    </row>
    <row r="17033" spans="1:4" ht="14.4">
      <c r="A17033"/>
      <c r="B17033"/>
      <c r="C17033"/>
      <c r="D17033" s="198"/>
    </row>
    <row r="17034" spans="1:4" ht="14.4">
      <c r="A17034"/>
      <c r="B17034"/>
      <c r="C17034"/>
      <c r="D17034" s="198"/>
    </row>
    <row r="17035" spans="1:4" ht="14.4">
      <c r="A17035"/>
      <c r="B17035"/>
      <c r="C17035"/>
      <c r="D17035" s="198"/>
    </row>
    <row r="17036" spans="1:4" ht="14.4">
      <c r="A17036"/>
      <c r="B17036"/>
      <c r="C17036"/>
      <c r="D17036" s="198"/>
    </row>
    <row r="17037" spans="1:4" ht="14.4">
      <c r="A17037"/>
      <c r="B17037"/>
      <c r="C17037"/>
      <c r="D17037" s="198"/>
    </row>
    <row r="17038" spans="1:4" ht="14.4">
      <c r="A17038"/>
      <c r="B17038"/>
      <c r="C17038"/>
      <c r="D17038" s="198"/>
    </row>
    <row r="17039" spans="1:4" ht="14.4">
      <c r="A17039"/>
      <c r="B17039"/>
      <c r="C17039"/>
      <c r="D17039" s="198"/>
    </row>
    <row r="17040" spans="1:4" ht="14.4">
      <c r="A17040"/>
      <c r="B17040"/>
      <c r="C17040"/>
      <c r="D17040" s="198"/>
    </row>
    <row r="17041" spans="1:4" ht="14.4">
      <c r="A17041"/>
      <c r="B17041"/>
      <c r="C17041"/>
      <c r="D17041" s="198"/>
    </row>
    <row r="17042" spans="1:4" ht="14.4">
      <c r="A17042"/>
      <c r="B17042"/>
      <c r="C17042"/>
      <c r="D17042" s="198"/>
    </row>
    <row r="17043" spans="1:4" ht="14.4">
      <c r="A17043"/>
      <c r="B17043"/>
      <c r="C17043"/>
      <c r="D17043" s="198"/>
    </row>
    <row r="17044" spans="1:4" ht="14.4">
      <c r="A17044"/>
      <c r="B17044"/>
      <c r="C17044"/>
      <c r="D17044" s="198"/>
    </row>
    <row r="17045" spans="1:4" ht="14.4">
      <c r="A17045"/>
      <c r="B17045"/>
      <c r="C17045"/>
      <c r="D17045" s="198"/>
    </row>
    <row r="17046" spans="1:4" ht="14.4">
      <c r="A17046"/>
      <c r="B17046"/>
      <c r="C17046"/>
      <c r="D17046" s="198"/>
    </row>
    <row r="17047" spans="1:4" ht="14.4">
      <c r="A17047"/>
      <c r="B17047"/>
      <c r="C17047"/>
      <c r="D17047" s="198"/>
    </row>
    <row r="17048" spans="1:4" ht="14.4">
      <c r="A17048"/>
      <c r="B17048"/>
      <c r="C17048"/>
      <c r="D17048" s="198"/>
    </row>
    <row r="17049" spans="1:4" ht="14.4">
      <c r="A17049"/>
      <c r="B17049"/>
      <c r="C17049"/>
      <c r="D17049" s="198"/>
    </row>
    <row r="17050" spans="1:4" ht="14.4">
      <c r="A17050"/>
      <c r="B17050"/>
      <c r="C17050"/>
      <c r="D17050" s="198"/>
    </row>
    <row r="17051" spans="1:4" ht="14.4">
      <c r="A17051"/>
      <c r="B17051"/>
      <c r="C17051"/>
      <c r="D17051" s="198"/>
    </row>
    <row r="17052" spans="1:4" ht="14.4">
      <c r="A17052"/>
      <c r="B17052"/>
      <c r="C17052"/>
      <c r="D17052" s="198"/>
    </row>
    <row r="17053" spans="1:4" ht="14.4">
      <c r="A17053"/>
      <c r="B17053"/>
      <c r="C17053"/>
      <c r="D17053" s="198"/>
    </row>
    <row r="17054" spans="1:4" ht="14.4">
      <c r="A17054"/>
      <c r="B17054"/>
      <c r="C17054"/>
      <c r="D17054" s="198"/>
    </row>
    <row r="17055" spans="1:4" ht="14.4">
      <c r="A17055"/>
      <c r="B17055"/>
      <c r="C17055"/>
      <c r="D17055" s="198"/>
    </row>
    <row r="17056" spans="1:4" ht="14.4">
      <c r="A17056"/>
      <c r="B17056"/>
      <c r="C17056"/>
      <c r="D17056" s="198"/>
    </row>
    <row r="17057" spans="1:4" ht="14.4">
      <c r="A17057"/>
      <c r="B17057"/>
      <c r="C17057"/>
      <c r="D17057" s="198"/>
    </row>
    <row r="17058" spans="1:4" ht="14.4">
      <c r="A17058"/>
      <c r="B17058"/>
      <c r="C17058"/>
      <c r="D17058" s="198"/>
    </row>
    <row r="17059" spans="1:4" ht="14.4">
      <c r="A17059"/>
      <c r="B17059"/>
      <c r="C17059"/>
      <c r="D17059" s="198"/>
    </row>
    <row r="17060" spans="1:4" ht="14.4">
      <c r="A17060"/>
      <c r="B17060"/>
      <c r="C17060"/>
      <c r="D17060" s="198"/>
    </row>
    <row r="17061" spans="1:4" ht="14.4">
      <c r="A17061"/>
      <c r="B17061"/>
      <c r="C17061"/>
      <c r="D17061" s="198"/>
    </row>
    <row r="17062" spans="1:4" ht="14.4">
      <c r="A17062"/>
      <c r="B17062"/>
      <c r="C17062"/>
      <c r="D17062" s="198"/>
    </row>
    <row r="17063" spans="1:4" ht="14.4">
      <c r="A17063"/>
      <c r="B17063"/>
      <c r="C17063"/>
      <c r="D17063" s="198"/>
    </row>
    <row r="17064" spans="1:4" ht="14.4">
      <c r="A17064"/>
      <c r="B17064"/>
      <c r="C17064"/>
      <c r="D17064" s="198"/>
    </row>
    <row r="17065" spans="1:4" ht="14.4">
      <c r="A17065"/>
      <c r="B17065"/>
      <c r="C17065"/>
      <c r="D17065" s="198"/>
    </row>
    <row r="17066" spans="1:4" ht="14.4">
      <c r="A17066"/>
      <c r="B17066"/>
      <c r="C17066"/>
      <c r="D17066" s="198"/>
    </row>
    <row r="17067" spans="1:4" ht="14.4">
      <c r="A17067"/>
      <c r="B17067"/>
      <c r="C17067"/>
      <c r="D17067" s="198"/>
    </row>
    <row r="17068" spans="1:4" ht="14.4">
      <c r="A17068"/>
      <c r="B17068"/>
      <c r="C17068"/>
      <c r="D17068" s="198"/>
    </row>
    <row r="17069" spans="1:4" ht="14.4">
      <c r="A17069"/>
      <c r="B17069"/>
      <c r="C17069"/>
      <c r="D17069" s="198"/>
    </row>
    <row r="17070" spans="1:4" ht="14.4">
      <c r="A17070"/>
      <c r="B17070"/>
      <c r="C17070"/>
      <c r="D17070" s="198"/>
    </row>
    <row r="17071" spans="1:4" ht="14.4">
      <c r="A17071"/>
      <c r="B17071"/>
      <c r="C17071"/>
      <c r="D17071" s="198"/>
    </row>
    <row r="17072" spans="1:4" ht="14.4">
      <c r="A17072"/>
      <c r="B17072"/>
      <c r="C17072"/>
      <c r="D17072" s="198"/>
    </row>
    <row r="17073" spans="1:4" ht="14.4">
      <c r="A17073"/>
      <c r="B17073"/>
      <c r="C17073"/>
      <c r="D17073" s="198"/>
    </row>
    <row r="17074" spans="1:4" ht="14.4">
      <c r="A17074"/>
      <c r="B17074"/>
      <c r="C17074"/>
      <c r="D17074" s="198"/>
    </row>
    <row r="17075" spans="1:4" ht="14.4">
      <c r="A17075"/>
      <c r="B17075"/>
      <c r="C17075"/>
      <c r="D17075" s="198"/>
    </row>
    <row r="17076" spans="1:4" ht="14.4">
      <c r="A17076"/>
      <c r="B17076"/>
      <c r="C17076"/>
      <c r="D17076" s="198"/>
    </row>
    <row r="17077" spans="1:4" ht="14.4">
      <c r="A17077"/>
      <c r="B17077"/>
      <c r="C17077"/>
      <c r="D17077" s="198"/>
    </row>
    <row r="17078" spans="1:4" ht="14.4">
      <c r="A17078"/>
      <c r="B17078"/>
      <c r="C17078"/>
      <c r="D17078" s="198"/>
    </row>
    <row r="17079" spans="1:4" ht="14.4">
      <c r="A17079"/>
      <c r="B17079"/>
      <c r="C17079"/>
      <c r="D17079" s="198"/>
    </row>
    <row r="17080" spans="1:4" ht="14.4">
      <c r="A17080"/>
      <c r="B17080"/>
      <c r="C17080"/>
      <c r="D17080" s="198"/>
    </row>
    <row r="17081" spans="1:4" ht="14.4">
      <c r="A17081"/>
      <c r="B17081"/>
      <c r="C17081"/>
      <c r="D17081" s="198"/>
    </row>
    <row r="17082" spans="1:4" ht="14.4">
      <c r="A17082"/>
      <c r="B17082"/>
      <c r="C17082"/>
      <c r="D17082" s="198"/>
    </row>
    <row r="17083" spans="1:4" ht="14.4">
      <c r="A17083"/>
      <c r="B17083"/>
      <c r="C17083"/>
      <c r="D17083" s="198"/>
    </row>
    <row r="17084" spans="1:4" ht="14.4">
      <c r="A17084"/>
      <c r="B17084"/>
      <c r="C17084"/>
      <c r="D17084" s="198"/>
    </row>
    <row r="17085" spans="1:4" ht="14.4">
      <c r="A17085"/>
      <c r="B17085"/>
      <c r="C17085"/>
      <c r="D17085" s="198"/>
    </row>
    <row r="17086" spans="1:4" ht="14.4">
      <c r="A17086"/>
      <c r="B17086"/>
      <c r="C17086"/>
      <c r="D17086" s="198"/>
    </row>
    <row r="17087" spans="1:4" ht="14.4">
      <c r="A17087"/>
      <c r="B17087"/>
      <c r="C17087"/>
      <c r="D17087" s="198"/>
    </row>
    <row r="17088" spans="1:4" ht="14.4">
      <c r="A17088"/>
      <c r="B17088"/>
      <c r="C17088"/>
      <c r="D17088" s="198"/>
    </row>
    <row r="17089" spans="1:4" ht="14.4">
      <c r="A17089"/>
      <c r="B17089"/>
      <c r="C17089"/>
      <c r="D17089" s="198"/>
    </row>
    <row r="17090" spans="1:4" ht="14.4">
      <c r="A17090"/>
      <c r="B17090"/>
      <c r="C17090"/>
      <c r="D17090" s="198"/>
    </row>
    <row r="17091" spans="1:4" ht="14.4">
      <c r="A17091"/>
      <c r="B17091"/>
      <c r="C17091"/>
      <c r="D17091" s="198"/>
    </row>
    <row r="17092" spans="1:4" ht="14.4">
      <c r="A17092"/>
      <c r="B17092"/>
      <c r="C17092"/>
      <c r="D17092" s="198"/>
    </row>
    <row r="17093" spans="1:4" ht="14.4">
      <c r="A17093"/>
      <c r="B17093"/>
      <c r="C17093"/>
      <c r="D17093" s="198"/>
    </row>
    <row r="17094" spans="1:4" ht="14.4">
      <c r="A17094"/>
      <c r="B17094"/>
      <c r="C17094"/>
      <c r="D17094" s="198"/>
    </row>
    <row r="17095" spans="1:4" ht="14.4">
      <c r="A17095"/>
      <c r="B17095"/>
      <c r="C17095"/>
      <c r="D17095" s="198"/>
    </row>
    <row r="17096" spans="1:4" ht="14.4">
      <c r="A17096"/>
      <c r="B17096"/>
      <c r="C17096"/>
      <c r="D17096" s="198"/>
    </row>
    <row r="17097" spans="1:4" ht="14.4">
      <c r="A17097"/>
      <c r="B17097"/>
      <c r="C17097"/>
      <c r="D17097" s="198"/>
    </row>
    <row r="17098" spans="1:4" ht="14.4">
      <c r="A17098"/>
      <c r="B17098"/>
      <c r="C17098"/>
      <c r="D17098" s="198"/>
    </row>
    <row r="17099" spans="1:4" ht="14.4">
      <c r="A17099"/>
      <c r="B17099"/>
      <c r="C17099"/>
      <c r="D17099" s="198"/>
    </row>
    <row r="17100" spans="1:4" ht="14.4">
      <c r="A17100"/>
      <c r="B17100"/>
      <c r="C17100"/>
      <c r="D17100" s="198"/>
    </row>
    <row r="17101" spans="1:4" ht="14.4">
      <c r="A17101"/>
      <c r="B17101"/>
      <c r="C17101"/>
      <c r="D17101" s="198"/>
    </row>
    <row r="17102" spans="1:4" ht="14.4">
      <c r="A17102"/>
      <c r="B17102"/>
      <c r="C17102"/>
      <c r="D17102" s="198"/>
    </row>
    <row r="17103" spans="1:4" ht="14.4">
      <c r="A17103"/>
      <c r="B17103"/>
      <c r="C17103"/>
      <c r="D17103" s="198"/>
    </row>
    <row r="17104" spans="1:4" ht="14.4">
      <c r="A17104"/>
      <c r="B17104"/>
      <c r="C17104"/>
      <c r="D17104" s="198"/>
    </row>
    <row r="17105" spans="1:4" ht="14.4">
      <c r="A17105"/>
      <c r="B17105"/>
      <c r="C17105"/>
      <c r="D17105" s="198"/>
    </row>
    <row r="17106" spans="1:4" ht="14.4">
      <c r="A17106"/>
      <c r="B17106"/>
      <c r="C17106"/>
      <c r="D17106" s="198"/>
    </row>
    <row r="17107" spans="1:4" ht="14.4">
      <c r="A17107"/>
      <c r="B17107"/>
      <c r="C17107"/>
      <c r="D17107" s="198"/>
    </row>
    <row r="17108" spans="1:4" ht="14.4">
      <c r="A17108"/>
      <c r="B17108"/>
      <c r="C17108"/>
      <c r="D17108" s="198"/>
    </row>
    <row r="17109" spans="1:4" ht="14.4">
      <c r="A17109"/>
      <c r="B17109"/>
      <c r="C17109"/>
      <c r="D17109" s="198"/>
    </row>
    <row r="17110" spans="1:4" ht="14.4">
      <c r="A17110"/>
      <c r="B17110"/>
      <c r="C17110"/>
      <c r="D17110" s="198"/>
    </row>
    <row r="17111" spans="1:4" ht="14.4">
      <c r="A17111"/>
      <c r="B17111"/>
      <c r="C17111"/>
      <c r="D17111" s="198"/>
    </row>
    <row r="17112" spans="1:4" ht="14.4">
      <c r="A17112"/>
      <c r="B17112"/>
      <c r="C17112"/>
      <c r="D17112" s="198"/>
    </row>
    <row r="17113" spans="1:4" ht="14.4">
      <c r="A17113"/>
      <c r="B17113"/>
      <c r="C17113"/>
      <c r="D17113" s="198"/>
    </row>
    <row r="17114" spans="1:4" ht="14.4">
      <c r="A17114"/>
      <c r="B17114"/>
      <c r="C17114"/>
      <c r="D17114" s="198"/>
    </row>
    <row r="17115" spans="1:4" ht="14.4">
      <c r="A17115"/>
      <c r="B17115"/>
      <c r="C17115"/>
      <c r="D17115" s="198"/>
    </row>
    <row r="17116" spans="1:4" ht="14.4">
      <c r="A17116"/>
      <c r="B17116"/>
      <c r="C17116"/>
      <c r="D17116" s="198"/>
    </row>
    <row r="17117" spans="1:4" ht="14.4">
      <c r="A17117"/>
      <c r="B17117"/>
      <c r="C17117"/>
      <c r="D17117" s="198"/>
    </row>
    <row r="17118" spans="1:4" ht="14.4">
      <c r="A17118"/>
      <c r="B17118"/>
      <c r="C17118"/>
      <c r="D17118" s="198"/>
    </row>
    <row r="17119" spans="1:4" ht="14.4">
      <c r="A17119"/>
      <c r="B17119"/>
      <c r="C17119"/>
      <c r="D17119" s="198"/>
    </row>
    <row r="17120" spans="1:4" ht="14.4">
      <c r="A17120"/>
      <c r="B17120"/>
      <c r="C17120"/>
      <c r="D17120" s="198"/>
    </row>
    <row r="17121" spans="1:4" ht="14.4">
      <c r="A17121"/>
      <c r="B17121"/>
      <c r="C17121"/>
      <c r="D17121" s="198"/>
    </row>
    <row r="17122" spans="1:4" ht="14.4">
      <c r="A17122"/>
      <c r="B17122"/>
      <c r="C17122"/>
      <c r="D17122" s="198"/>
    </row>
    <row r="17123" spans="1:4" ht="14.4">
      <c r="A17123"/>
      <c r="B17123"/>
      <c r="C17123"/>
      <c r="D17123" s="198"/>
    </row>
    <row r="17124" spans="1:4" ht="14.4">
      <c r="A17124"/>
      <c r="B17124"/>
      <c r="C17124"/>
      <c r="D17124" s="198"/>
    </row>
    <row r="17125" spans="1:4" ht="14.4">
      <c r="A17125"/>
      <c r="B17125"/>
      <c r="C17125"/>
      <c r="D17125" s="198"/>
    </row>
    <row r="17126" spans="1:4" ht="14.4">
      <c r="A17126"/>
      <c r="B17126"/>
      <c r="C17126"/>
      <c r="D17126" s="198"/>
    </row>
    <row r="17127" spans="1:4" ht="14.4">
      <c r="A17127"/>
      <c r="B17127"/>
      <c r="C17127"/>
      <c r="D17127" s="198"/>
    </row>
    <row r="17128" spans="1:4" ht="14.4">
      <c r="A17128"/>
      <c r="B17128"/>
      <c r="C17128"/>
      <c r="D17128" s="198"/>
    </row>
    <row r="17129" spans="1:4" ht="14.4">
      <c r="A17129"/>
      <c r="B17129"/>
      <c r="C17129"/>
      <c r="D17129" s="198"/>
    </row>
    <row r="17130" spans="1:4" ht="14.4">
      <c r="A17130"/>
      <c r="B17130"/>
      <c r="C17130"/>
      <c r="D17130" s="198"/>
    </row>
    <row r="17131" spans="1:4" ht="14.4">
      <c r="A17131"/>
      <c r="B17131"/>
      <c r="C17131"/>
      <c r="D17131" s="198"/>
    </row>
    <row r="17132" spans="1:4" ht="14.4">
      <c r="A17132"/>
      <c r="B17132"/>
      <c r="C17132"/>
      <c r="D17132" s="198"/>
    </row>
    <row r="17133" spans="1:4" ht="14.4">
      <c r="A17133"/>
      <c r="B17133"/>
      <c r="C17133"/>
      <c r="D17133" s="198"/>
    </row>
    <row r="17134" spans="1:4" ht="14.4">
      <c r="A17134"/>
      <c r="B17134"/>
      <c r="C17134"/>
      <c r="D17134" s="198"/>
    </row>
    <row r="17135" spans="1:4" ht="14.4">
      <c r="A17135"/>
      <c r="B17135"/>
      <c r="C17135"/>
      <c r="D17135" s="198"/>
    </row>
    <row r="17136" spans="1:4" ht="14.4">
      <c r="A17136"/>
      <c r="B17136"/>
      <c r="C17136"/>
      <c r="D17136" s="198"/>
    </row>
    <row r="17137" spans="1:4" ht="14.4">
      <c r="A17137"/>
      <c r="B17137"/>
      <c r="C17137"/>
      <c r="D17137" s="198"/>
    </row>
    <row r="17138" spans="1:4" ht="14.4">
      <c r="A17138"/>
      <c r="B17138"/>
      <c r="C17138"/>
      <c r="D17138" s="198"/>
    </row>
    <row r="17139" spans="1:4" ht="14.4">
      <c r="A17139"/>
      <c r="B17139"/>
      <c r="C17139"/>
      <c r="D17139" s="198"/>
    </row>
    <row r="17140" spans="1:4" ht="14.4">
      <c r="A17140"/>
      <c r="B17140"/>
      <c r="C17140"/>
      <c r="D17140" s="198"/>
    </row>
    <row r="17141" spans="1:4" ht="14.4">
      <c r="A17141"/>
      <c r="B17141"/>
      <c r="C17141"/>
      <c r="D17141" s="198"/>
    </row>
    <row r="17142" spans="1:4" ht="14.4">
      <c r="A17142"/>
      <c r="B17142"/>
      <c r="C17142"/>
      <c r="D17142" s="198"/>
    </row>
    <row r="17143" spans="1:4" ht="14.4">
      <c r="A17143"/>
      <c r="B17143"/>
      <c r="C17143"/>
      <c r="D17143" s="198"/>
    </row>
    <row r="17144" spans="1:4" ht="14.4">
      <c r="A17144"/>
      <c r="B17144"/>
      <c r="C17144"/>
      <c r="D17144" s="198"/>
    </row>
    <row r="17145" spans="1:4" ht="14.4">
      <c r="A17145"/>
      <c r="B17145"/>
      <c r="C17145"/>
      <c r="D17145" s="198"/>
    </row>
    <row r="17146" spans="1:4" ht="14.4">
      <c r="A17146"/>
      <c r="B17146"/>
      <c r="C17146"/>
      <c r="D17146" s="198"/>
    </row>
    <row r="17147" spans="1:4" ht="14.4">
      <c r="A17147"/>
      <c r="B17147"/>
      <c r="C17147"/>
      <c r="D17147" s="198"/>
    </row>
    <row r="17148" spans="1:4" ht="14.4">
      <c r="A17148"/>
      <c r="B17148"/>
      <c r="C17148"/>
      <c r="D17148" s="198"/>
    </row>
    <row r="17149" spans="1:4" ht="14.4">
      <c r="A17149"/>
      <c r="B17149"/>
      <c r="C17149"/>
      <c r="D17149" s="198"/>
    </row>
    <row r="17150" spans="1:4" ht="14.4">
      <c r="A17150"/>
      <c r="B17150"/>
      <c r="C17150"/>
      <c r="D17150" s="198"/>
    </row>
    <row r="17151" spans="1:4" ht="14.4">
      <c r="A17151"/>
      <c r="B17151"/>
      <c r="C17151"/>
      <c r="D17151" s="198"/>
    </row>
    <row r="17152" spans="1:4" ht="14.4">
      <c r="A17152"/>
      <c r="B17152"/>
      <c r="C17152"/>
      <c r="D17152" s="198"/>
    </row>
    <row r="17153" spans="1:4" ht="14.4">
      <c r="A17153"/>
      <c r="B17153"/>
      <c r="C17153"/>
      <c r="D17153" s="198"/>
    </row>
    <row r="17154" spans="1:4" ht="14.4">
      <c r="A17154"/>
      <c r="B17154"/>
      <c r="C17154"/>
      <c r="D17154" s="198"/>
    </row>
    <row r="17155" spans="1:4" ht="14.4">
      <c r="A17155"/>
      <c r="B17155"/>
      <c r="C17155"/>
      <c r="D17155" s="198"/>
    </row>
    <row r="17156" spans="1:4" ht="14.4">
      <c r="A17156"/>
      <c r="B17156"/>
      <c r="C17156"/>
      <c r="D17156" s="198"/>
    </row>
    <row r="17157" spans="1:4" ht="14.4">
      <c r="A17157"/>
      <c r="B17157"/>
      <c r="C17157"/>
      <c r="D17157" s="198"/>
    </row>
    <row r="17158" spans="1:4" ht="14.4">
      <c r="A17158"/>
      <c r="B17158"/>
      <c r="C17158"/>
      <c r="D17158" s="198"/>
    </row>
    <row r="17159" spans="1:4" ht="14.4">
      <c r="A17159"/>
      <c r="B17159"/>
      <c r="C17159"/>
      <c r="D17159" s="198"/>
    </row>
    <row r="17160" spans="1:4" ht="14.4">
      <c r="A17160"/>
      <c r="B17160"/>
      <c r="C17160"/>
      <c r="D17160" s="198"/>
    </row>
    <row r="17161" spans="1:4" ht="14.4">
      <c r="A17161"/>
      <c r="B17161"/>
      <c r="C17161"/>
      <c r="D17161" s="198"/>
    </row>
    <row r="17162" spans="1:4" ht="14.4">
      <c r="A17162"/>
      <c r="B17162"/>
      <c r="C17162"/>
      <c r="D17162" s="198"/>
    </row>
    <row r="17163" spans="1:4" ht="14.4">
      <c r="A17163"/>
      <c r="B17163"/>
      <c r="C17163"/>
      <c r="D17163" s="198"/>
    </row>
    <row r="17164" spans="1:4" ht="14.4">
      <c r="A17164"/>
      <c r="B17164"/>
      <c r="C17164"/>
      <c r="D17164" s="198"/>
    </row>
    <row r="17165" spans="1:4" ht="14.4">
      <c r="A17165"/>
      <c r="B17165"/>
      <c r="C17165"/>
      <c r="D17165" s="198"/>
    </row>
    <row r="17166" spans="1:4" ht="14.4">
      <c r="A17166"/>
      <c r="B17166"/>
      <c r="C17166"/>
      <c r="D17166" s="198"/>
    </row>
    <row r="17167" spans="1:4" ht="14.4">
      <c r="A17167"/>
      <c r="B17167"/>
      <c r="C17167"/>
      <c r="D17167" s="198"/>
    </row>
    <row r="17168" spans="1:4" ht="14.4">
      <c r="A17168"/>
      <c r="B17168"/>
      <c r="C17168"/>
      <c r="D17168" s="198"/>
    </row>
    <row r="17169" spans="1:4" ht="14.4">
      <c r="A17169"/>
      <c r="B17169"/>
      <c r="C17169"/>
      <c r="D17169" s="198"/>
    </row>
    <row r="17170" spans="1:4" ht="14.4">
      <c r="A17170"/>
      <c r="B17170"/>
      <c r="C17170"/>
      <c r="D17170" s="198"/>
    </row>
    <row r="17171" spans="1:4" ht="14.4">
      <c r="A17171"/>
      <c r="B17171"/>
      <c r="C17171"/>
      <c r="D17171" s="198"/>
    </row>
    <row r="17172" spans="1:4" ht="14.4">
      <c r="A17172"/>
      <c r="B17172"/>
      <c r="C17172"/>
      <c r="D17172" s="198"/>
    </row>
    <row r="17173" spans="1:4" ht="14.4">
      <c r="A17173"/>
      <c r="B17173"/>
      <c r="C17173"/>
      <c r="D17173" s="198"/>
    </row>
    <row r="17174" spans="1:4" ht="14.4">
      <c r="A17174"/>
      <c r="B17174"/>
      <c r="C17174"/>
      <c r="D17174" s="198"/>
    </row>
    <row r="17175" spans="1:4" ht="14.4">
      <c r="A17175"/>
      <c r="B17175"/>
      <c r="C17175"/>
      <c r="D17175" s="198"/>
    </row>
    <row r="17176" spans="1:4" ht="14.4">
      <c r="A17176"/>
      <c r="B17176"/>
      <c r="C17176"/>
      <c r="D17176" s="198"/>
    </row>
    <row r="17177" spans="1:4" ht="14.4">
      <c r="A17177"/>
      <c r="B17177"/>
      <c r="C17177"/>
      <c r="D17177" s="198"/>
    </row>
    <row r="17178" spans="1:4" ht="14.4">
      <c r="A17178"/>
      <c r="B17178"/>
      <c r="C17178"/>
      <c r="D17178" s="198"/>
    </row>
    <row r="17179" spans="1:4" ht="14.4">
      <c r="A17179"/>
      <c r="B17179"/>
      <c r="C17179"/>
      <c r="D17179" s="198"/>
    </row>
    <row r="17180" spans="1:4" ht="14.4">
      <c r="A17180"/>
      <c r="B17180"/>
      <c r="C17180"/>
      <c r="D17180" s="198"/>
    </row>
    <row r="17181" spans="1:4" ht="14.4">
      <c r="A17181"/>
      <c r="B17181"/>
      <c r="C17181"/>
      <c r="D17181" s="198"/>
    </row>
    <row r="17182" spans="1:4" ht="14.4">
      <c r="A17182"/>
      <c r="B17182"/>
      <c r="C17182"/>
      <c r="D17182" s="198"/>
    </row>
    <row r="17183" spans="1:4" ht="14.4">
      <c r="A17183"/>
      <c r="B17183"/>
      <c r="C17183"/>
      <c r="D17183" s="198"/>
    </row>
    <row r="17184" spans="1:4" ht="14.4">
      <c r="A17184"/>
      <c r="B17184"/>
      <c r="C17184"/>
      <c r="D17184" s="198"/>
    </row>
    <row r="17185" spans="1:4" ht="14.4">
      <c r="A17185"/>
      <c r="B17185"/>
      <c r="C17185"/>
      <c r="D17185" s="198"/>
    </row>
    <row r="17186" spans="1:4" ht="14.4">
      <c r="A17186"/>
      <c r="B17186"/>
      <c r="C17186"/>
      <c r="D17186" s="198"/>
    </row>
    <row r="17187" spans="1:4" ht="14.4">
      <c r="A17187"/>
      <c r="B17187"/>
      <c r="C17187"/>
      <c r="D17187" s="198"/>
    </row>
    <row r="17188" spans="1:4" ht="14.4">
      <c r="A17188"/>
      <c r="B17188"/>
      <c r="C17188"/>
      <c r="D17188" s="198"/>
    </row>
    <row r="17189" spans="1:4" ht="14.4">
      <c r="A17189"/>
      <c r="B17189"/>
      <c r="C17189"/>
      <c r="D17189" s="198"/>
    </row>
    <row r="17190" spans="1:4" ht="14.4">
      <c r="A17190"/>
      <c r="B17190"/>
      <c r="C17190"/>
      <c r="D17190" s="198"/>
    </row>
    <row r="17191" spans="1:4" ht="14.4">
      <c r="A17191"/>
      <c r="B17191"/>
      <c r="C17191"/>
      <c r="D17191" s="198"/>
    </row>
    <row r="17192" spans="1:4" ht="14.4">
      <c r="A17192"/>
      <c r="B17192"/>
      <c r="C17192"/>
      <c r="D17192" s="198"/>
    </row>
    <row r="17193" spans="1:4" ht="14.4">
      <c r="A17193"/>
      <c r="B17193"/>
      <c r="C17193"/>
      <c r="D17193" s="198"/>
    </row>
    <row r="17194" spans="1:4" ht="14.4">
      <c r="A17194"/>
      <c r="B17194"/>
      <c r="C17194"/>
      <c r="D17194" s="198"/>
    </row>
    <row r="17195" spans="1:4" ht="14.4">
      <c r="A17195"/>
      <c r="B17195"/>
      <c r="C17195"/>
      <c r="D17195" s="198"/>
    </row>
    <row r="17196" spans="1:4" ht="14.4">
      <c r="A17196"/>
      <c r="B17196"/>
      <c r="C17196"/>
      <c r="D17196" s="198"/>
    </row>
    <row r="17197" spans="1:4" ht="14.4">
      <c r="A17197"/>
      <c r="B17197"/>
      <c r="C17197"/>
      <c r="D17197" s="198"/>
    </row>
    <row r="17198" spans="1:4" ht="14.4">
      <c r="A17198"/>
      <c r="B17198"/>
      <c r="C17198"/>
      <c r="D17198" s="198"/>
    </row>
    <row r="17199" spans="1:4" ht="14.4">
      <c r="A17199"/>
      <c r="B17199"/>
      <c r="C17199"/>
      <c r="D17199" s="198"/>
    </row>
    <row r="17200" spans="1:4" ht="14.4">
      <c r="A17200"/>
      <c r="B17200"/>
      <c r="C17200"/>
      <c r="D17200" s="198"/>
    </row>
    <row r="17201" spans="1:4" ht="14.4">
      <c r="A17201"/>
      <c r="B17201"/>
      <c r="C17201"/>
      <c r="D17201" s="198"/>
    </row>
    <row r="17202" spans="1:4" ht="14.4">
      <c r="A17202"/>
      <c r="B17202"/>
      <c r="C17202"/>
      <c r="D17202" s="198"/>
    </row>
    <row r="17203" spans="1:4" ht="14.4">
      <c r="A17203"/>
      <c r="B17203"/>
      <c r="C17203"/>
      <c r="D17203" s="198"/>
    </row>
    <row r="17204" spans="1:4" ht="14.4">
      <c r="A17204"/>
      <c r="B17204"/>
      <c r="C17204"/>
      <c r="D17204" s="198"/>
    </row>
    <row r="17205" spans="1:4" ht="14.4">
      <c r="A17205"/>
      <c r="B17205"/>
      <c r="C17205"/>
      <c r="D17205" s="198"/>
    </row>
    <row r="17206" spans="1:4" ht="14.4">
      <c r="A17206"/>
      <c r="B17206"/>
      <c r="C17206"/>
      <c r="D17206" s="198"/>
    </row>
    <row r="17207" spans="1:4" ht="14.4">
      <c r="A17207"/>
      <c r="B17207"/>
      <c r="C17207"/>
      <c r="D17207" s="198"/>
    </row>
    <row r="17208" spans="1:4" ht="14.4">
      <c r="A17208"/>
      <c r="B17208"/>
      <c r="C17208"/>
      <c r="D17208" s="198"/>
    </row>
    <row r="17209" spans="1:4" ht="14.4">
      <c r="A17209"/>
      <c r="B17209"/>
      <c r="C17209"/>
      <c r="D17209" s="198"/>
    </row>
    <row r="17210" spans="1:4" ht="14.4">
      <c r="A17210"/>
      <c r="B17210"/>
      <c r="C17210"/>
      <c r="D17210" s="198"/>
    </row>
    <row r="17211" spans="1:4" ht="14.4">
      <c r="A17211"/>
      <c r="B17211"/>
      <c r="C17211"/>
      <c r="D17211" s="198"/>
    </row>
    <row r="17212" spans="1:4" ht="14.4">
      <c r="A17212"/>
      <c r="B17212"/>
      <c r="C17212"/>
      <c r="D17212" s="198"/>
    </row>
    <row r="17213" spans="1:4" ht="14.4">
      <c r="A17213"/>
      <c r="B17213"/>
      <c r="C17213"/>
      <c r="D17213" s="198"/>
    </row>
    <row r="17214" spans="1:4" ht="14.4">
      <c r="A17214"/>
      <c r="B17214"/>
      <c r="C17214"/>
      <c r="D17214" s="198"/>
    </row>
    <row r="17215" spans="1:4" ht="14.4">
      <c r="A17215"/>
      <c r="B17215"/>
      <c r="C17215"/>
      <c r="D17215" s="198"/>
    </row>
    <row r="17216" spans="1:4" ht="14.4">
      <c r="A17216"/>
      <c r="B17216"/>
      <c r="C17216"/>
      <c r="D17216" s="198"/>
    </row>
    <row r="17217" spans="1:4" ht="14.4">
      <c r="A17217"/>
      <c r="B17217"/>
      <c r="C17217"/>
      <c r="D17217" s="198"/>
    </row>
    <row r="17218" spans="1:4" ht="14.4">
      <c r="A17218"/>
      <c r="B17218"/>
      <c r="C17218"/>
      <c r="D17218" s="198"/>
    </row>
    <row r="17219" spans="1:4" ht="14.4">
      <c r="A17219"/>
      <c r="B17219"/>
      <c r="C17219"/>
      <c r="D17219" s="198"/>
    </row>
    <row r="17220" spans="1:4" ht="14.4">
      <c r="A17220"/>
      <c r="B17220"/>
      <c r="C17220"/>
      <c r="D17220" s="198"/>
    </row>
    <row r="17221" spans="1:4" ht="14.4">
      <c r="A17221"/>
      <c r="B17221"/>
      <c r="C17221"/>
      <c r="D17221" s="198"/>
    </row>
    <row r="17222" spans="1:4" ht="14.4">
      <c r="A17222"/>
      <c r="B17222"/>
      <c r="C17222"/>
      <c r="D17222" s="198"/>
    </row>
    <row r="17223" spans="1:4" ht="14.4">
      <c r="A17223"/>
      <c r="B17223"/>
      <c r="C17223"/>
      <c r="D17223" s="198"/>
    </row>
    <row r="17224" spans="1:4" ht="14.4">
      <c r="A17224"/>
      <c r="B17224"/>
      <c r="C17224"/>
      <c r="D17224" s="198"/>
    </row>
    <row r="17225" spans="1:4" ht="14.4">
      <c r="A17225"/>
      <c r="B17225"/>
      <c r="C17225"/>
      <c r="D17225" s="198"/>
    </row>
    <row r="17226" spans="1:4" ht="14.4">
      <c r="A17226"/>
      <c r="B17226"/>
      <c r="C17226"/>
      <c r="D17226" s="198"/>
    </row>
    <row r="17227" spans="1:4" ht="14.4">
      <c r="A17227"/>
      <c r="B17227"/>
      <c r="C17227"/>
      <c r="D17227" s="198"/>
    </row>
    <row r="17228" spans="1:4" ht="14.4">
      <c r="A17228"/>
      <c r="B17228"/>
      <c r="C17228"/>
      <c r="D17228" s="198"/>
    </row>
    <row r="17229" spans="1:4" ht="14.4">
      <c r="A17229"/>
      <c r="B17229"/>
      <c r="C17229"/>
      <c r="D17229" s="198"/>
    </row>
    <row r="17230" spans="1:4" ht="14.4">
      <c r="A17230"/>
      <c r="B17230"/>
      <c r="C17230"/>
      <c r="D17230" s="198"/>
    </row>
    <row r="17231" spans="1:4" ht="14.4">
      <c r="A17231"/>
      <c r="B17231"/>
      <c r="C17231"/>
      <c r="D17231" s="198"/>
    </row>
    <row r="17232" spans="1:4" ht="14.4">
      <c r="A17232"/>
      <c r="B17232"/>
      <c r="C17232"/>
      <c r="D17232" s="198"/>
    </row>
    <row r="17233" spans="1:4" ht="14.4">
      <c r="A17233"/>
      <c r="B17233"/>
      <c r="C17233"/>
      <c r="D17233" s="198"/>
    </row>
    <row r="17234" spans="1:4" ht="14.4">
      <c r="A17234"/>
      <c r="B17234"/>
      <c r="C17234"/>
      <c r="D17234" s="198"/>
    </row>
    <row r="17235" spans="1:4" ht="14.4">
      <c r="A17235"/>
      <c r="B17235"/>
      <c r="C17235"/>
      <c r="D17235" s="198"/>
    </row>
    <row r="17236" spans="1:4" ht="14.4">
      <c r="A17236"/>
      <c r="B17236"/>
      <c r="C17236"/>
      <c r="D17236" s="198"/>
    </row>
    <row r="17237" spans="1:4" ht="14.4">
      <c r="A17237"/>
      <c r="B17237"/>
      <c r="C17237"/>
      <c r="D17237" s="198"/>
    </row>
    <row r="17238" spans="1:4" ht="14.4">
      <c r="A17238"/>
      <c r="B17238"/>
      <c r="C17238"/>
      <c r="D17238" s="198"/>
    </row>
    <row r="17239" spans="1:4" ht="14.4">
      <c r="A17239"/>
      <c r="B17239"/>
      <c r="C17239"/>
      <c r="D17239" s="198"/>
    </row>
    <row r="17240" spans="1:4" ht="14.4">
      <c r="A17240"/>
      <c r="B17240"/>
      <c r="C17240"/>
      <c r="D17240" s="198"/>
    </row>
    <row r="17241" spans="1:4" ht="14.4">
      <c r="A17241"/>
      <c r="B17241"/>
      <c r="C17241"/>
      <c r="D17241" s="198"/>
    </row>
    <row r="17242" spans="1:4" ht="14.4">
      <c r="A17242"/>
      <c r="B17242"/>
      <c r="C17242"/>
      <c r="D17242" s="198"/>
    </row>
    <row r="17243" spans="1:4" ht="14.4">
      <c r="A17243"/>
      <c r="B17243"/>
      <c r="C17243"/>
      <c r="D17243" s="198"/>
    </row>
    <row r="17244" spans="1:4" ht="14.4">
      <c r="A17244"/>
      <c r="B17244"/>
      <c r="C17244"/>
      <c r="D17244" s="198"/>
    </row>
    <row r="17245" spans="1:4" ht="14.4">
      <c r="A17245"/>
      <c r="B17245"/>
      <c r="C17245"/>
      <c r="D17245" s="198"/>
    </row>
    <row r="17246" spans="1:4" ht="14.4">
      <c r="A17246"/>
      <c r="B17246"/>
      <c r="C17246"/>
      <c r="D17246" s="198"/>
    </row>
    <row r="17247" spans="1:4" ht="14.4">
      <c r="A17247"/>
      <c r="B17247"/>
      <c r="C17247"/>
      <c r="D17247" s="198"/>
    </row>
    <row r="17248" spans="1:4" ht="14.4">
      <c r="A17248"/>
      <c r="B17248"/>
      <c r="C17248"/>
      <c r="D17248" s="198"/>
    </row>
    <row r="17249" spans="1:4" ht="14.4">
      <c r="A17249"/>
      <c r="B17249"/>
      <c r="C17249"/>
      <c r="D17249" s="198"/>
    </row>
    <row r="17250" spans="1:4" ht="14.4">
      <c r="A17250"/>
      <c r="B17250"/>
      <c r="C17250"/>
      <c r="D17250" s="198"/>
    </row>
    <row r="17251" spans="1:4" ht="14.4">
      <c r="A17251"/>
      <c r="B17251"/>
      <c r="C17251"/>
      <c r="D17251" s="198"/>
    </row>
    <row r="17252" spans="1:4" ht="14.4">
      <c r="A17252"/>
      <c r="B17252"/>
      <c r="C17252"/>
      <c r="D17252" s="198"/>
    </row>
    <row r="17253" spans="1:4" ht="14.4">
      <c r="A17253"/>
      <c r="B17253"/>
      <c r="C17253"/>
      <c r="D17253" s="198"/>
    </row>
    <row r="17254" spans="1:4" ht="14.4">
      <c r="A17254"/>
      <c r="B17254"/>
      <c r="C17254"/>
      <c r="D17254" s="198"/>
    </row>
    <row r="17255" spans="1:4" ht="14.4">
      <c r="A17255"/>
      <c r="B17255"/>
      <c r="C17255"/>
      <c r="D17255" s="198"/>
    </row>
    <row r="17256" spans="1:4" ht="14.4">
      <c r="A17256"/>
      <c r="B17256"/>
      <c r="C17256"/>
      <c r="D17256" s="198"/>
    </row>
    <row r="17257" spans="1:4" ht="14.4">
      <c r="A17257"/>
      <c r="B17257"/>
      <c r="C17257"/>
      <c r="D17257" s="198"/>
    </row>
    <row r="17258" spans="1:4" ht="14.4">
      <c r="A17258"/>
      <c r="B17258"/>
      <c r="C17258"/>
      <c r="D17258" s="198"/>
    </row>
    <row r="17259" spans="1:4" ht="14.4">
      <c r="A17259"/>
      <c r="B17259"/>
      <c r="C17259"/>
      <c r="D17259" s="198"/>
    </row>
    <row r="17260" spans="1:4" ht="14.4">
      <c r="A17260"/>
      <c r="B17260"/>
      <c r="C17260"/>
      <c r="D17260" s="198"/>
    </row>
    <row r="17261" spans="1:4" ht="14.4">
      <c r="A17261"/>
      <c r="B17261"/>
      <c r="C17261"/>
      <c r="D17261" s="198"/>
    </row>
    <row r="17262" spans="1:4" ht="14.4">
      <c r="A17262"/>
      <c r="B17262"/>
      <c r="C17262"/>
      <c r="D17262" s="198"/>
    </row>
    <row r="17263" spans="1:4" ht="14.4">
      <c r="A17263"/>
      <c r="B17263"/>
      <c r="C17263"/>
      <c r="D17263" s="198"/>
    </row>
    <row r="17264" spans="1:4" ht="14.4">
      <c r="A17264"/>
      <c r="B17264"/>
      <c r="C17264"/>
      <c r="D17264" s="198"/>
    </row>
    <row r="17265" spans="1:4" ht="14.4">
      <c r="A17265"/>
      <c r="B17265"/>
      <c r="C17265"/>
      <c r="D17265" s="198"/>
    </row>
    <row r="17266" spans="1:4" ht="14.4">
      <c r="A17266"/>
      <c r="B17266"/>
      <c r="C17266"/>
      <c r="D17266" s="198"/>
    </row>
    <row r="17267" spans="1:4" ht="14.4">
      <c r="A17267"/>
      <c r="B17267"/>
      <c r="C17267"/>
      <c r="D17267" s="198"/>
    </row>
    <row r="17268" spans="1:4" ht="14.4">
      <c r="A17268"/>
      <c r="B17268"/>
      <c r="C17268"/>
      <c r="D17268" s="198"/>
    </row>
    <row r="17269" spans="1:4" ht="14.4">
      <c r="A17269"/>
      <c r="B17269"/>
      <c r="C17269"/>
      <c r="D17269" s="198"/>
    </row>
    <row r="17270" spans="1:4" ht="14.4">
      <c r="A17270"/>
      <c r="B17270"/>
      <c r="C17270"/>
      <c r="D17270" s="198"/>
    </row>
    <row r="17271" spans="1:4" ht="14.4">
      <c r="A17271"/>
      <c r="B17271"/>
      <c r="C17271"/>
      <c r="D17271" s="198"/>
    </row>
    <row r="17272" spans="1:4" ht="14.4">
      <c r="A17272"/>
      <c r="B17272"/>
      <c r="C17272"/>
      <c r="D17272" s="198"/>
    </row>
    <row r="17273" spans="1:4" ht="14.4">
      <c r="A17273"/>
      <c r="B17273"/>
      <c r="C17273"/>
      <c r="D17273" s="198"/>
    </row>
    <row r="17274" spans="1:4" ht="14.4">
      <c r="A17274"/>
      <c r="B17274"/>
      <c r="C17274"/>
      <c r="D17274" s="198"/>
    </row>
    <row r="17275" spans="1:4" ht="14.4">
      <c r="A17275"/>
      <c r="B17275"/>
      <c r="C17275"/>
      <c r="D17275" s="198"/>
    </row>
    <row r="17276" spans="1:4" ht="14.4">
      <c r="A17276"/>
      <c r="B17276"/>
      <c r="C17276"/>
      <c r="D17276" s="198"/>
    </row>
    <row r="17277" spans="1:4" ht="14.4">
      <c r="A17277"/>
      <c r="B17277"/>
      <c r="C17277"/>
      <c r="D17277" s="198"/>
    </row>
    <row r="17278" spans="1:4" ht="14.4">
      <c r="A17278"/>
      <c r="B17278"/>
      <c r="C17278"/>
      <c r="D17278" s="198"/>
    </row>
    <row r="17279" spans="1:4" ht="14.4">
      <c r="A17279"/>
      <c r="B17279"/>
      <c r="C17279"/>
      <c r="D17279" s="198"/>
    </row>
    <row r="17280" spans="1:4" ht="14.4">
      <c r="A17280"/>
      <c r="B17280"/>
      <c r="C17280"/>
      <c r="D17280" s="198"/>
    </row>
    <row r="17281" spans="1:4" ht="14.4">
      <c r="A17281"/>
      <c r="B17281"/>
      <c r="C17281"/>
      <c r="D17281" s="198"/>
    </row>
    <row r="17282" spans="1:4" ht="14.4">
      <c r="A17282"/>
      <c r="B17282"/>
      <c r="C17282"/>
      <c r="D17282" s="198"/>
    </row>
    <row r="17283" spans="1:4" ht="14.4">
      <c r="A17283"/>
      <c r="B17283"/>
      <c r="C17283"/>
      <c r="D17283" s="198"/>
    </row>
    <row r="17284" spans="1:4" ht="14.4">
      <c r="A17284"/>
      <c r="B17284"/>
      <c r="C17284"/>
      <c r="D17284" s="198"/>
    </row>
    <row r="17285" spans="1:4" ht="14.4">
      <c r="A17285"/>
      <c r="B17285"/>
      <c r="C17285"/>
      <c r="D17285" s="198"/>
    </row>
    <row r="17286" spans="1:4" ht="14.4">
      <c r="A17286"/>
      <c r="B17286"/>
      <c r="C17286"/>
      <c r="D17286" s="198"/>
    </row>
    <row r="17287" spans="1:4" ht="14.4">
      <c r="A17287"/>
      <c r="B17287"/>
      <c r="C17287"/>
      <c r="D17287" s="198"/>
    </row>
    <row r="17288" spans="1:4" ht="14.4">
      <c r="A17288"/>
      <c r="B17288"/>
      <c r="C17288"/>
      <c r="D17288" s="198"/>
    </row>
    <row r="17289" spans="1:4" ht="14.4">
      <c r="A17289"/>
      <c r="B17289"/>
      <c r="C17289"/>
      <c r="D17289" s="198"/>
    </row>
    <row r="17290" spans="1:4" ht="14.4">
      <c r="A17290"/>
      <c r="B17290"/>
      <c r="C17290"/>
      <c r="D17290" s="198"/>
    </row>
    <row r="17291" spans="1:4" ht="14.4">
      <c r="A17291"/>
      <c r="B17291"/>
      <c r="C17291"/>
      <c r="D17291" s="198"/>
    </row>
    <row r="17292" spans="1:4" ht="14.4">
      <c r="A17292"/>
      <c r="B17292"/>
      <c r="C17292"/>
      <c r="D17292" s="198"/>
    </row>
    <row r="17293" spans="1:4" ht="14.4">
      <c r="A17293"/>
      <c r="B17293"/>
      <c r="C17293"/>
      <c r="D17293" s="198"/>
    </row>
    <row r="17294" spans="1:4" ht="14.4">
      <c r="A17294"/>
      <c r="B17294"/>
      <c r="C17294"/>
      <c r="D17294" s="198"/>
    </row>
    <row r="17295" spans="1:4" ht="14.4">
      <c r="A17295"/>
      <c r="B17295"/>
      <c r="C17295"/>
      <c r="D17295" s="198"/>
    </row>
    <row r="17296" spans="1:4" ht="14.4">
      <c r="A17296"/>
      <c r="B17296"/>
      <c r="C17296"/>
      <c r="D17296" s="198"/>
    </row>
    <row r="17297" spans="1:4" ht="14.4">
      <c r="A17297"/>
      <c r="B17297"/>
      <c r="C17297"/>
      <c r="D17297" s="198"/>
    </row>
    <row r="17298" spans="1:4" ht="14.4">
      <c r="A17298"/>
      <c r="B17298"/>
      <c r="C17298"/>
      <c r="D17298" s="198"/>
    </row>
    <row r="17299" spans="1:4" ht="14.4">
      <c r="A17299"/>
      <c r="B17299"/>
      <c r="C17299"/>
      <c r="D17299" s="198"/>
    </row>
    <row r="17300" spans="1:4" ht="14.4">
      <c r="A17300"/>
      <c r="B17300"/>
      <c r="C17300"/>
      <c r="D17300" s="198"/>
    </row>
    <row r="17301" spans="1:4" ht="14.4">
      <c r="A17301"/>
      <c r="B17301"/>
      <c r="C17301"/>
      <c r="D17301" s="198"/>
    </row>
    <row r="17302" spans="1:4" ht="14.4">
      <c r="A17302"/>
      <c r="B17302"/>
      <c r="C17302"/>
      <c r="D17302" s="198"/>
    </row>
    <row r="17303" spans="1:4" ht="14.4">
      <c r="A17303"/>
      <c r="B17303"/>
      <c r="C17303"/>
      <c r="D17303" s="198"/>
    </row>
    <row r="17304" spans="1:4" ht="14.4">
      <c r="A17304"/>
      <c r="B17304"/>
      <c r="C17304"/>
      <c r="D17304" s="198"/>
    </row>
    <row r="17305" spans="1:4" ht="14.4">
      <c r="A17305"/>
      <c r="B17305"/>
      <c r="C17305"/>
      <c r="D17305" s="198"/>
    </row>
    <row r="17306" spans="1:4" ht="14.4">
      <c r="A17306"/>
      <c r="B17306"/>
      <c r="C17306"/>
      <c r="D17306" s="198"/>
    </row>
    <row r="17307" spans="1:4" ht="14.4">
      <c r="A17307"/>
      <c r="B17307"/>
      <c r="C17307"/>
      <c r="D17307" s="198"/>
    </row>
    <row r="17308" spans="1:4" ht="14.4">
      <c r="A17308"/>
      <c r="B17308"/>
      <c r="C17308"/>
      <c r="D17308" s="198"/>
    </row>
    <row r="17309" spans="1:4" ht="14.4">
      <c r="A17309"/>
      <c r="B17309"/>
      <c r="C17309"/>
      <c r="D17309" s="198"/>
    </row>
    <row r="17310" spans="1:4" ht="14.4">
      <c r="A17310"/>
      <c r="B17310"/>
      <c r="C17310"/>
      <c r="D17310" s="198"/>
    </row>
    <row r="17311" spans="1:4" ht="14.4">
      <c r="A17311"/>
      <c r="B17311"/>
      <c r="C17311"/>
      <c r="D17311" s="198"/>
    </row>
    <row r="17312" spans="1:4" ht="14.4">
      <c r="A17312"/>
      <c r="B17312"/>
      <c r="C17312"/>
      <c r="D17312" s="198"/>
    </row>
    <row r="17313" spans="1:4" ht="14.4">
      <c r="A17313"/>
      <c r="B17313"/>
      <c r="C17313"/>
      <c r="D17313" s="198"/>
    </row>
    <row r="17314" spans="1:4" ht="14.4">
      <c r="A17314"/>
      <c r="B17314"/>
      <c r="C17314"/>
      <c r="D17314" s="198"/>
    </row>
    <row r="17315" spans="1:4" ht="14.4">
      <c r="A17315"/>
      <c r="B17315"/>
      <c r="C17315"/>
      <c r="D17315" s="198"/>
    </row>
    <row r="17316" spans="1:4" ht="14.4">
      <c r="A17316"/>
      <c r="B17316"/>
      <c r="C17316"/>
      <c r="D17316" s="198"/>
    </row>
    <row r="17317" spans="1:4" ht="14.4">
      <c r="A17317"/>
      <c r="B17317"/>
      <c r="C17317"/>
      <c r="D17317" s="198"/>
    </row>
    <row r="17318" spans="1:4" ht="14.4">
      <c r="A17318"/>
      <c r="B17318"/>
      <c r="C17318"/>
      <c r="D17318" s="198"/>
    </row>
    <row r="17319" spans="1:4" ht="14.4">
      <c r="A17319"/>
      <c r="B17319"/>
      <c r="C17319"/>
      <c r="D17319" s="198"/>
    </row>
    <row r="17320" spans="1:4" ht="14.4">
      <c r="A17320"/>
      <c r="B17320"/>
      <c r="C17320"/>
      <c r="D17320" s="198"/>
    </row>
    <row r="17321" spans="1:4" ht="14.4">
      <c r="A17321"/>
      <c r="B17321"/>
      <c r="C17321"/>
      <c r="D17321" s="198"/>
    </row>
    <row r="17322" spans="1:4" ht="14.4">
      <c r="A17322"/>
      <c r="B17322"/>
      <c r="C17322"/>
      <c r="D17322" s="198"/>
    </row>
    <row r="17323" spans="1:4" ht="14.4">
      <c r="A17323"/>
      <c r="B17323"/>
      <c r="C17323"/>
      <c r="D17323" s="198"/>
    </row>
    <row r="17324" spans="1:4" ht="14.4">
      <c r="A17324"/>
      <c r="B17324"/>
      <c r="C17324"/>
      <c r="D17324" s="198"/>
    </row>
    <row r="17325" spans="1:4" ht="14.4">
      <c r="A17325"/>
      <c r="B17325"/>
      <c r="C17325"/>
      <c r="D17325" s="198"/>
    </row>
    <row r="17326" spans="1:4" ht="14.4">
      <c r="A17326"/>
      <c r="B17326"/>
      <c r="C17326"/>
      <c r="D17326" s="198"/>
    </row>
    <row r="17327" spans="1:4" ht="14.4">
      <c r="A17327"/>
      <c r="B17327"/>
      <c r="C17327"/>
      <c r="D17327" s="198"/>
    </row>
    <row r="17328" spans="1:4" ht="14.4">
      <c r="A17328"/>
      <c r="B17328"/>
      <c r="C17328"/>
      <c r="D17328" s="198"/>
    </row>
    <row r="17329" spans="1:4" ht="14.4">
      <c r="A17329"/>
      <c r="B17329"/>
      <c r="C17329"/>
      <c r="D17329" s="198"/>
    </row>
    <row r="17330" spans="1:4" ht="14.4">
      <c r="A17330"/>
      <c r="B17330"/>
      <c r="C17330"/>
      <c r="D17330" s="198"/>
    </row>
    <row r="17331" spans="1:4" ht="14.4">
      <c r="A17331"/>
      <c r="B17331"/>
      <c r="C17331"/>
      <c r="D17331" s="198"/>
    </row>
    <row r="17332" spans="1:4" ht="14.4">
      <c r="A17332"/>
      <c r="B17332"/>
      <c r="C17332"/>
      <c r="D17332" s="198"/>
    </row>
    <row r="17333" spans="1:4" ht="14.4">
      <c r="A17333"/>
      <c r="B17333"/>
      <c r="C17333"/>
      <c r="D17333" s="198"/>
    </row>
    <row r="17334" spans="1:4" ht="14.4">
      <c r="A17334"/>
      <c r="B17334"/>
      <c r="C17334"/>
      <c r="D17334" s="198"/>
    </row>
    <row r="17335" spans="1:4" ht="14.4">
      <c r="A17335"/>
      <c r="B17335"/>
      <c r="C17335"/>
      <c r="D17335" s="198"/>
    </row>
    <row r="17336" spans="1:4" ht="14.4">
      <c r="A17336"/>
      <c r="B17336"/>
      <c r="C17336"/>
      <c r="D17336" s="198"/>
    </row>
    <row r="17337" spans="1:4" ht="14.4">
      <c r="A17337"/>
      <c r="B17337"/>
      <c r="C17337"/>
      <c r="D17337" s="198"/>
    </row>
    <row r="17338" spans="1:4" ht="14.4">
      <c r="A17338"/>
      <c r="B17338"/>
      <c r="C17338"/>
      <c r="D17338" s="198"/>
    </row>
    <row r="17339" spans="1:4" ht="14.4">
      <c r="A17339"/>
      <c r="B17339"/>
      <c r="C17339"/>
      <c r="D17339" s="198"/>
    </row>
    <row r="17340" spans="1:4" ht="14.4">
      <c r="A17340"/>
      <c r="B17340"/>
      <c r="C17340"/>
      <c r="D17340" s="198"/>
    </row>
    <row r="17341" spans="1:4" ht="14.4">
      <c r="A17341"/>
      <c r="B17341"/>
      <c r="C17341"/>
      <c r="D17341" s="198"/>
    </row>
    <row r="17342" spans="1:4" ht="14.4">
      <c r="A17342"/>
      <c r="B17342"/>
      <c r="C17342"/>
      <c r="D17342" s="198"/>
    </row>
    <row r="17343" spans="1:4" ht="14.4">
      <c r="A17343"/>
      <c r="B17343"/>
      <c r="C17343"/>
      <c r="D17343" s="198"/>
    </row>
    <row r="17344" spans="1:4" ht="14.4">
      <c r="A17344"/>
      <c r="B17344"/>
      <c r="C17344"/>
      <c r="D17344" s="198"/>
    </row>
    <row r="17345" spans="1:4" ht="14.4">
      <c r="A17345"/>
      <c r="B17345"/>
      <c r="C17345"/>
      <c r="D17345" s="198"/>
    </row>
    <row r="17346" spans="1:4" ht="14.4">
      <c r="A17346"/>
      <c r="B17346"/>
      <c r="C17346"/>
      <c r="D17346" s="198"/>
    </row>
    <row r="17347" spans="1:4" ht="14.4">
      <c r="A17347"/>
      <c r="B17347"/>
      <c r="C17347"/>
      <c r="D17347" s="198"/>
    </row>
    <row r="17348" spans="1:4" ht="14.4">
      <c r="A17348"/>
      <c r="B17348"/>
      <c r="C17348"/>
      <c r="D17348" s="198"/>
    </row>
    <row r="17349" spans="1:4" ht="14.4">
      <c r="A17349"/>
      <c r="B17349"/>
      <c r="C17349"/>
      <c r="D17349" s="198"/>
    </row>
    <row r="17350" spans="1:4" ht="14.4">
      <c r="A17350"/>
      <c r="B17350"/>
      <c r="C17350"/>
      <c r="D17350" s="198"/>
    </row>
    <row r="17351" spans="1:4" ht="14.4">
      <c r="A17351"/>
      <c r="B17351"/>
      <c r="C17351"/>
      <c r="D17351" s="198"/>
    </row>
    <row r="17352" spans="1:4" ht="14.4">
      <c r="A17352"/>
      <c r="B17352"/>
      <c r="C17352"/>
      <c r="D17352" s="198"/>
    </row>
    <row r="17353" spans="1:4" ht="14.4">
      <c r="A17353"/>
      <c r="B17353"/>
      <c r="C17353"/>
      <c r="D17353" s="198"/>
    </row>
    <row r="17354" spans="1:4" ht="14.4">
      <c r="A17354"/>
      <c r="B17354"/>
      <c r="C17354"/>
      <c r="D17354" s="198"/>
    </row>
    <row r="17355" spans="1:4" ht="14.4">
      <c r="A17355"/>
      <c r="B17355"/>
      <c r="C17355"/>
      <c r="D17355" s="198"/>
    </row>
    <row r="17356" spans="1:4" ht="14.4">
      <c r="A17356"/>
      <c r="B17356"/>
      <c r="C17356"/>
      <c r="D17356" s="198"/>
    </row>
    <row r="17357" spans="1:4" ht="14.4">
      <c r="A17357"/>
      <c r="B17357"/>
      <c r="C17357"/>
      <c r="D17357" s="198"/>
    </row>
    <row r="17358" spans="1:4" ht="14.4">
      <c r="A17358"/>
      <c r="B17358"/>
      <c r="C17358"/>
      <c r="D17358" s="198"/>
    </row>
    <row r="17359" spans="1:4" ht="14.4">
      <c r="A17359"/>
      <c r="B17359"/>
      <c r="C17359"/>
      <c r="D17359" s="198"/>
    </row>
    <row r="17360" spans="1:4" ht="14.4">
      <c r="A17360"/>
      <c r="B17360"/>
      <c r="C17360"/>
      <c r="D17360" s="198"/>
    </row>
    <row r="17361" spans="1:4" ht="14.4">
      <c r="A17361"/>
      <c r="B17361"/>
      <c r="C17361"/>
      <c r="D17361" s="198"/>
    </row>
    <row r="17362" spans="1:4" ht="14.4">
      <c r="A17362"/>
      <c r="B17362"/>
      <c r="C17362"/>
      <c r="D17362" s="198"/>
    </row>
    <row r="17363" spans="1:4" ht="14.4">
      <c r="A17363"/>
      <c r="B17363"/>
      <c r="C17363"/>
      <c r="D17363" s="198"/>
    </row>
    <row r="17364" spans="1:4" ht="14.4">
      <c r="A17364"/>
      <c r="B17364"/>
      <c r="C17364"/>
      <c r="D17364" s="198"/>
    </row>
    <row r="17365" spans="1:4" ht="14.4">
      <c r="A17365"/>
      <c r="B17365"/>
      <c r="C17365"/>
      <c r="D17365" s="198"/>
    </row>
    <row r="17366" spans="1:4" ht="14.4">
      <c r="A17366"/>
      <c r="B17366"/>
      <c r="C17366"/>
      <c r="D17366" s="198"/>
    </row>
    <row r="17367" spans="1:4" ht="14.4">
      <c r="A17367"/>
      <c r="B17367"/>
      <c r="C17367"/>
      <c r="D17367" s="198"/>
    </row>
    <row r="17368" spans="1:4" ht="14.4">
      <c r="A17368"/>
      <c r="B17368"/>
      <c r="C17368"/>
      <c r="D17368" s="198"/>
    </row>
    <row r="17369" spans="1:4" ht="14.4">
      <c r="A17369"/>
      <c r="B17369"/>
      <c r="C17369"/>
      <c r="D17369" s="198"/>
    </row>
    <row r="17370" spans="1:4" ht="14.4">
      <c r="A17370"/>
      <c r="B17370"/>
      <c r="C17370"/>
      <c r="D17370" s="198"/>
    </row>
    <row r="17371" spans="1:4" ht="14.4">
      <c r="A17371"/>
      <c r="B17371"/>
      <c r="C17371"/>
      <c r="D17371" s="198"/>
    </row>
    <row r="17372" spans="1:4" ht="14.4">
      <c r="A17372"/>
      <c r="B17372"/>
      <c r="C17372"/>
      <c r="D17372" s="198"/>
    </row>
    <row r="17373" spans="1:4" ht="14.4">
      <c r="A17373"/>
      <c r="B17373"/>
      <c r="C17373"/>
      <c r="D17373" s="198"/>
    </row>
    <row r="17374" spans="1:4" ht="14.4">
      <c r="A17374"/>
      <c r="B17374"/>
      <c r="C17374"/>
      <c r="D17374" s="198"/>
    </row>
    <row r="17375" spans="1:4" ht="14.4">
      <c r="A17375"/>
      <c r="B17375"/>
      <c r="C17375"/>
      <c r="D17375" s="198"/>
    </row>
    <row r="17376" spans="1:4" ht="14.4">
      <c r="A17376"/>
      <c r="B17376"/>
      <c r="C17376"/>
      <c r="D17376" s="198"/>
    </row>
    <row r="17377" spans="1:4" ht="14.4">
      <c r="A17377"/>
      <c r="B17377"/>
      <c r="C17377"/>
      <c r="D17377" s="198"/>
    </row>
    <row r="17378" spans="1:4" ht="14.4">
      <c r="A17378"/>
      <c r="B17378"/>
      <c r="C17378"/>
      <c r="D17378" s="198"/>
    </row>
    <row r="17379" spans="1:4" ht="14.4">
      <c r="A17379"/>
      <c r="B17379"/>
      <c r="C17379"/>
      <c r="D17379" s="198"/>
    </row>
    <row r="17380" spans="1:4" ht="14.4">
      <c r="A17380"/>
      <c r="B17380"/>
      <c r="C17380"/>
      <c r="D17380" s="198"/>
    </row>
    <row r="17381" spans="1:4" ht="14.4">
      <c r="A17381"/>
      <c r="B17381"/>
      <c r="C17381"/>
      <c r="D17381" s="198"/>
    </row>
    <row r="17382" spans="1:4" ht="14.4">
      <c r="A17382"/>
      <c r="B17382"/>
      <c r="C17382"/>
      <c r="D17382" s="198"/>
    </row>
    <row r="17383" spans="1:4" ht="14.4">
      <c r="A17383"/>
      <c r="B17383"/>
      <c r="C17383"/>
      <c r="D17383" s="198"/>
    </row>
    <row r="17384" spans="1:4" ht="14.4">
      <c r="A17384"/>
      <c r="B17384"/>
      <c r="C17384"/>
      <c r="D17384" s="198"/>
    </row>
    <row r="17385" spans="1:4" ht="14.4">
      <c r="A17385"/>
      <c r="B17385"/>
      <c r="C17385"/>
      <c r="D17385" s="198"/>
    </row>
    <row r="17386" spans="1:4" ht="14.4">
      <c r="A17386"/>
      <c r="B17386"/>
      <c r="C17386"/>
      <c r="D17386" s="198"/>
    </row>
    <row r="17387" spans="1:4" ht="14.4">
      <c r="A17387"/>
      <c r="B17387"/>
      <c r="C17387"/>
      <c r="D17387" s="198"/>
    </row>
    <row r="17388" spans="1:4" ht="14.4">
      <c r="A17388"/>
      <c r="B17388"/>
      <c r="C17388"/>
      <c r="D17388" s="198"/>
    </row>
    <row r="17389" spans="1:4" ht="14.4">
      <c r="A17389"/>
      <c r="B17389"/>
      <c r="C17389"/>
      <c r="D17389" s="198"/>
    </row>
    <row r="17390" spans="1:4" ht="14.4">
      <c r="A17390"/>
      <c r="B17390"/>
      <c r="C17390"/>
      <c r="D17390" s="198"/>
    </row>
    <row r="17391" spans="1:4" ht="14.4">
      <c r="A17391"/>
      <c r="B17391"/>
      <c r="C17391"/>
      <c r="D17391" s="198"/>
    </row>
    <row r="17392" spans="1:4" ht="14.4">
      <c r="A17392"/>
      <c r="B17392"/>
      <c r="C17392"/>
      <c r="D17392" s="198"/>
    </row>
    <row r="17393" spans="1:4" ht="14.4">
      <c r="A17393"/>
      <c r="B17393"/>
      <c r="C17393"/>
      <c r="D17393" s="198"/>
    </row>
    <row r="17394" spans="1:4" ht="14.4">
      <c r="A17394"/>
      <c r="B17394"/>
      <c r="C17394"/>
      <c r="D17394" s="198"/>
    </row>
    <row r="17395" spans="1:4" ht="14.4">
      <c r="A17395"/>
      <c r="B17395"/>
      <c r="C17395"/>
      <c r="D17395" s="198"/>
    </row>
    <row r="17396" spans="1:4" ht="14.4">
      <c r="A17396"/>
      <c r="B17396"/>
      <c r="C17396"/>
      <c r="D17396" s="198"/>
    </row>
    <row r="17397" spans="1:4" ht="14.4">
      <c r="A17397"/>
      <c r="B17397"/>
      <c r="C17397"/>
      <c r="D17397" s="198"/>
    </row>
    <row r="17398" spans="1:4" ht="14.4">
      <c r="A17398"/>
      <c r="B17398"/>
      <c r="C17398"/>
      <c r="D17398" s="198"/>
    </row>
    <row r="17399" spans="1:4" ht="14.4">
      <c r="A17399"/>
      <c r="B17399"/>
      <c r="C17399"/>
      <c r="D17399" s="198"/>
    </row>
    <row r="17400" spans="1:4" ht="14.4">
      <c r="A17400"/>
      <c r="B17400"/>
      <c r="C17400"/>
      <c r="D17400" s="198"/>
    </row>
    <row r="17401" spans="1:4" ht="14.4">
      <c r="A17401"/>
      <c r="B17401"/>
      <c r="C17401"/>
      <c r="D17401" s="198"/>
    </row>
    <row r="17402" spans="1:4" ht="14.4">
      <c r="A17402"/>
      <c r="B17402"/>
      <c r="C17402"/>
      <c r="D17402" s="198"/>
    </row>
    <row r="17403" spans="1:4" ht="14.4">
      <c r="A17403"/>
      <c r="B17403"/>
      <c r="C17403"/>
      <c r="D17403" s="198"/>
    </row>
    <row r="17404" spans="1:4" ht="14.4">
      <c r="A17404"/>
      <c r="B17404"/>
      <c r="C17404"/>
      <c r="D17404" s="198"/>
    </row>
    <row r="17405" spans="1:4" ht="14.4">
      <c r="A17405"/>
      <c r="B17405"/>
      <c r="C17405"/>
      <c r="D17405" s="198"/>
    </row>
    <row r="17406" spans="1:4" ht="14.4">
      <c r="A17406"/>
      <c r="B17406"/>
      <c r="C17406"/>
      <c r="D17406" s="198"/>
    </row>
    <row r="17407" spans="1:4" ht="14.4">
      <c r="A17407"/>
      <c r="B17407"/>
      <c r="C17407"/>
      <c r="D17407" s="198"/>
    </row>
    <row r="17408" spans="1:4" ht="14.4">
      <c r="A17408"/>
      <c r="B17408"/>
      <c r="C17408"/>
      <c r="D17408" s="198"/>
    </row>
    <row r="17409" spans="1:4" ht="14.4">
      <c r="A17409"/>
      <c r="B17409"/>
      <c r="C17409"/>
      <c r="D17409" s="198"/>
    </row>
    <row r="17410" spans="1:4" ht="14.4">
      <c r="A17410"/>
      <c r="B17410"/>
      <c r="C17410"/>
      <c r="D17410" s="198"/>
    </row>
    <row r="17411" spans="1:4" ht="14.4">
      <c r="A17411"/>
      <c r="B17411"/>
      <c r="C17411"/>
      <c r="D17411" s="198"/>
    </row>
    <row r="17412" spans="1:4" ht="14.4">
      <c r="A17412"/>
      <c r="B17412"/>
      <c r="C17412"/>
      <c r="D17412" s="198"/>
    </row>
    <row r="17413" spans="1:4" ht="14.4">
      <c r="A17413"/>
      <c r="B17413"/>
      <c r="C17413"/>
      <c r="D17413" s="198"/>
    </row>
    <row r="17414" spans="1:4" ht="14.4">
      <c r="A17414"/>
      <c r="B17414"/>
      <c r="C17414"/>
      <c r="D17414" s="198"/>
    </row>
    <row r="17415" spans="1:4" ht="14.4">
      <c r="A17415"/>
      <c r="B17415"/>
      <c r="C17415"/>
      <c r="D17415" s="198"/>
    </row>
    <row r="17416" spans="1:4" ht="14.4">
      <c r="A17416"/>
      <c r="B17416"/>
      <c r="C17416"/>
      <c r="D17416" s="198"/>
    </row>
    <row r="17417" spans="1:4" ht="14.4">
      <c r="A17417"/>
      <c r="B17417"/>
      <c r="C17417"/>
      <c r="D17417" s="198"/>
    </row>
    <row r="17418" spans="1:4" ht="14.4">
      <c r="A17418"/>
      <c r="B17418"/>
      <c r="C17418"/>
      <c r="D17418" s="198"/>
    </row>
    <row r="17419" spans="1:4" ht="14.4">
      <c r="A17419"/>
      <c r="B17419"/>
      <c r="C17419"/>
      <c r="D17419" s="198"/>
    </row>
    <row r="17420" spans="1:4" ht="14.4">
      <c r="A17420"/>
      <c r="B17420"/>
      <c r="C17420"/>
      <c r="D17420" s="198"/>
    </row>
    <row r="17421" spans="1:4" ht="14.4">
      <c r="A17421"/>
      <c r="B17421"/>
      <c r="C17421"/>
      <c r="D17421" s="198"/>
    </row>
    <row r="17422" spans="1:4" ht="14.4">
      <c r="A17422"/>
      <c r="B17422"/>
      <c r="C17422"/>
      <c r="D17422" s="198"/>
    </row>
    <row r="17423" spans="1:4" ht="14.4">
      <c r="A17423"/>
      <c r="B17423"/>
      <c r="C17423"/>
      <c r="D17423" s="198"/>
    </row>
    <row r="17424" spans="1:4" ht="14.4">
      <c r="A17424"/>
      <c r="B17424"/>
      <c r="C17424"/>
      <c r="D17424" s="198"/>
    </row>
    <row r="17425" spans="1:4" ht="14.4">
      <c r="A17425"/>
      <c r="B17425"/>
      <c r="C17425"/>
      <c r="D17425" s="198"/>
    </row>
    <row r="17426" spans="1:4" ht="14.4">
      <c r="A17426"/>
      <c r="B17426"/>
      <c r="C17426"/>
      <c r="D17426" s="198"/>
    </row>
    <row r="17427" spans="1:4" ht="14.4">
      <c r="A17427"/>
      <c r="B17427"/>
      <c r="C17427"/>
      <c r="D17427" s="198"/>
    </row>
    <row r="17428" spans="1:4" ht="14.4">
      <c r="A17428"/>
      <c r="B17428"/>
      <c r="C17428"/>
      <c r="D17428" s="198"/>
    </row>
    <row r="17429" spans="1:4" ht="14.4">
      <c r="A17429"/>
      <c r="B17429"/>
      <c r="C17429"/>
      <c r="D17429" s="198"/>
    </row>
    <row r="17430" spans="1:4" ht="14.4">
      <c r="A17430"/>
      <c r="B17430"/>
      <c r="C17430"/>
      <c r="D17430" s="198"/>
    </row>
    <row r="17431" spans="1:4" ht="14.4">
      <c r="A17431"/>
      <c r="B17431"/>
      <c r="C17431"/>
      <c r="D17431" s="198"/>
    </row>
    <row r="17432" spans="1:4" ht="14.4">
      <c r="A17432"/>
      <c r="B17432"/>
      <c r="C17432"/>
      <c r="D17432" s="198"/>
    </row>
    <row r="17433" spans="1:4" ht="14.4">
      <c r="A17433"/>
      <c r="B17433"/>
      <c r="C17433"/>
      <c r="D17433" s="198"/>
    </row>
    <row r="17434" spans="1:4" ht="14.4">
      <c r="A17434"/>
      <c r="B17434"/>
      <c r="C17434"/>
      <c r="D17434" s="198"/>
    </row>
    <row r="17435" spans="1:4" ht="14.4">
      <c r="A17435"/>
      <c r="B17435"/>
      <c r="C17435"/>
      <c r="D17435" s="198"/>
    </row>
    <row r="17436" spans="1:4" ht="14.4">
      <c r="A17436"/>
      <c r="B17436"/>
      <c r="C17436"/>
      <c r="D17436" s="198"/>
    </row>
    <row r="17437" spans="1:4" ht="14.4">
      <c r="A17437"/>
      <c r="B17437"/>
      <c r="C17437"/>
      <c r="D17437" s="198"/>
    </row>
    <row r="17438" spans="1:4" ht="14.4">
      <c r="A17438"/>
      <c r="B17438"/>
      <c r="C17438"/>
      <c r="D17438" s="198"/>
    </row>
    <row r="17439" spans="1:4" ht="14.4">
      <c r="A17439"/>
      <c r="B17439"/>
      <c r="C17439"/>
      <c r="D17439" s="198"/>
    </row>
    <row r="17440" spans="1:4" ht="14.4">
      <c r="A17440"/>
      <c r="B17440"/>
      <c r="C17440"/>
      <c r="D17440" s="198"/>
    </row>
    <row r="17441" spans="1:4" ht="14.4">
      <c r="A17441"/>
      <c r="B17441"/>
      <c r="C17441"/>
      <c r="D17441" s="198"/>
    </row>
    <row r="17442" spans="1:4" ht="14.4">
      <c r="A17442"/>
      <c r="B17442"/>
      <c r="C17442"/>
      <c r="D17442" s="198"/>
    </row>
    <row r="17443" spans="1:4" ht="14.4">
      <c r="A17443"/>
      <c r="B17443"/>
      <c r="C17443"/>
      <c r="D17443" s="198"/>
    </row>
    <row r="17444" spans="1:4" ht="14.4">
      <c r="A17444"/>
      <c r="B17444"/>
      <c r="C17444"/>
      <c r="D17444" s="198"/>
    </row>
    <row r="17445" spans="1:4" ht="14.4">
      <c r="A17445"/>
      <c r="B17445"/>
      <c r="C17445"/>
      <c r="D17445" s="198"/>
    </row>
    <row r="17446" spans="1:4" ht="14.4">
      <c r="A17446"/>
      <c r="B17446"/>
      <c r="C17446"/>
      <c r="D17446" s="198"/>
    </row>
    <row r="17447" spans="1:4" ht="14.4">
      <c r="A17447"/>
      <c r="B17447"/>
      <c r="C17447"/>
      <c r="D17447" s="198"/>
    </row>
    <row r="17448" spans="1:4" ht="14.4">
      <c r="A17448"/>
      <c r="B17448"/>
      <c r="C17448"/>
      <c r="D17448" s="198"/>
    </row>
    <row r="17449" spans="1:4" ht="14.4">
      <c r="A17449"/>
      <c r="B17449"/>
      <c r="C17449"/>
      <c r="D17449" s="198"/>
    </row>
    <row r="17450" spans="1:4" ht="14.4">
      <c r="A17450"/>
      <c r="B17450"/>
      <c r="C17450"/>
      <c r="D17450" s="198"/>
    </row>
    <row r="17451" spans="1:4" ht="14.4">
      <c r="A17451"/>
      <c r="B17451"/>
      <c r="C17451"/>
      <c r="D17451" s="198"/>
    </row>
    <row r="17452" spans="1:4" ht="14.4">
      <c r="A17452"/>
      <c r="B17452"/>
      <c r="C17452"/>
      <c r="D17452" s="198"/>
    </row>
    <row r="17453" spans="1:4" ht="14.4">
      <c r="A17453"/>
      <c r="B17453"/>
      <c r="C17453"/>
      <c r="D17453" s="198"/>
    </row>
    <row r="17454" spans="1:4" ht="14.4">
      <c r="A17454"/>
      <c r="B17454"/>
      <c r="C17454"/>
      <c r="D17454" s="198"/>
    </row>
    <row r="17455" spans="1:4" ht="14.4">
      <c r="A17455"/>
      <c r="B17455"/>
      <c r="C17455"/>
      <c r="D17455" s="198"/>
    </row>
    <row r="17456" spans="1:4" ht="14.4">
      <c r="A17456"/>
      <c r="B17456"/>
      <c r="C17456"/>
      <c r="D17456" s="198"/>
    </row>
    <row r="17457" spans="1:4" ht="14.4">
      <c r="A17457"/>
      <c r="B17457"/>
      <c r="C17457"/>
      <c r="D17457" s="198"/>
    </row>
    <row r="17458" spans="1:4" ht="14.4">
      <c r="A17458"/>
      <c r="B17458"/>
      <c r="C17458"/>
      <c r="D17458" s="198"/>
    </row>
    <row r="17459" spans="1:4" ht="14.4">
      <c r="A17459"/>
      <c r="B17459"/>
      <c r="C17459"/>
      <c r="D17459" s="198"/>
    </row>
    <row r="17460" spans="1:4" ht="14.4">
      <c r="A17460"/>
      <c r="B17460"/>
      <c r="C17460"/>
      <c r="D17460" s="198"/>
    </row>
    <row r="17461" spans="1:4" ht="14.4">
      <c r="A17461"/>
      <c r="B17461"/>
      <c r="C17461"/>
      <c r="D17461" s="198"/>
    </row>
    <row r="17462" spans="1:4" ht="14.4">
      <c r="A17462"/>
      <c r="B17462"/>
      <c r="C17462"/>
      <c r="D17462" s="198"/>
    </row>
    <row r="17463" spans="1:4" ht="14.4">
      <c r="A17463"/>
      <c r="B17463"/>
      <c r="C17463"/>
      <c r="D17463" s="198"/>
    </row>
    <row r="17464" spans="1:4" ht="14.4">
      <c r="A17464"/>
      <c r="B17464"/>
      <c r="C17464"/>
      <c r="D17464" s="198"/>
    </row>
    <row r="17465" spans="1:4" ht="14.4">
      <c r="A17465"/>
      <c r="B17465"/>
      <c r="C17465"/>
      <c r="D17465" s="198"/>
    </row>
    <row r="17466" spans="1:4" ht="14.4">
      <c r="A17466"/>
      <c r="B17466"/>
      <c r="C17466"/>
      <c r="D17466" s="198"/>
    </row>
    <row r="17467" spans="1:4" ht="14.4">
      <c r="A17467"/>
      <c r="B17467"/>
      <c r="C17467"/>
      <c r="D17467" s="198"/>
    </row>
    <row r="17468" spans="1:4" ht="14.4">
      <c r="A17468"/>
      <c r="B17468"/>
      <c r="C17468"/>
      <c r="D17468" s="198"/>
    </row>
    <row r="17469" spans="1:4" ht="14.4">
      <c r="A17469"/>
      <c r="B17469"/>
      <c r="C17469"/>
      <c r="D17469" s="198"/>
    </row>
    <row r="17470" spans="1:4" ht="14.4">
      <c r="A17470"/>
      <c r="B17470"/>
      <c r="C17470"/>
      <c r="D17470" s="198"/>
    </row>
    <row r="17471" spans="1:4" ht="14.4">
      <c r="A17471"/>
      <c r="B17471"/>
      <c r="C17471"/>
      <c r="D17471" s="198"/>
    </row>
    <row r="17472" spans="1:4" ht="14.4">
      <c r="A17472"/>
      <c r="B17472"/>
      <c r="C17472"/>
      <c r="D17472" s="198"/>
    </row>
    <row r="17473" spans="1:4" ht="14.4">
      <c r="A17473"/>
      <c r="B17473"/>
      <c r="C17473"/>
      <c r="D17473" s="198"/>
    </row>
    <row r="17474" spans="1:4" ht="14.4">
      <c r="A17474"/>
      <c r="B17474"/>
      <c r="C17474"/>
      <c r="D17474" s="198"/>
    </row>
    <row r="17475" spans="1:4" ht="14.4">
      <c r="A17475"/>
      <c r="B17475"/>
      <c r="C17475"/>
      <c r="D17475" s="198"/>
    </row>
    <row r="17476" spans="1:4" ht="14.4">
      <c r="A17476"/>
      <c r="B17476"/>
      <c r="C17476"/>
      <c r="D17476" s="198"/>
    </row>
    <row r="17477" spans="1:4" ht="14.4">
      <c r="A17477"/>
      <c r="B17477"/>
      <c r="C17477"/>
      <c r="D17477" s="198"/>
    </row>
    <row r="17478" spans="1:4" ht="14.4">
      <c r="A17478"/>
      <c r="B17478"/>
      <c r="C17478"/>
      <c r="D17478" s="198"/>
    </row>
    <row r="17479" spans="1:4" ht="14.4">
      <c r="A17479"/>
      <c r="B17479"/>
      <c r="C17479"/>
      <c r="D17479" s="198"/>
    </row>
    <row r="17480" spans="1:4" ht="14.4">
      <c r="A17480"/>
      <c r="B17480"/>
      <c r="C17480"/>
      <c r="D17480" s="198"/>
    </row>
    <row r="17481" spans="1:4" ht="14.4">
      <c r="A17481"/>
      <c r="B17481"/>
      <c r="C17481"/>
      <c r="D17481" s="198"/>
    </row>
    <row r="17482" spans="1:4" ht="14.4">
      <c r="A17482"/>
      <c r="B17482"/>
      <c r="C17482"/>
      <c r="D17482" s="198"/>
    </row>
    <row r="17483" spans="1:4" ht="14.4">
      <c r="A17483"/>
      <c r="B17483"/>
      <c r="C17483"/>
      <c r="D17483" s="198"/>
    </row>
    <row r="17484" spans="1:4" ht="14.4">
      <c r="A17484"/>
      <c r="B17484"/>
      <c r="C17484"/>
      <c r="D17484" s="198"/>
    </row>
    <row r="17485" spans="1:4" ht="14.4">
      <c r="A17485"/>
      <c r="B17485"/>
      <c r="C17485"/>
      <c r="D17485" s="198"/>
    </row>
    <row r="17486" spans="1:4" ht="14.4">
      <c r="A17486"/>
      <c r="B17486"/>
      <c r="C17486"/>
      <c r="D17486" s="198"/>
    </row>
    <row r="17487" spans="1:4" ht="14.4">
      <c r="A17487"/>
      <c r="B17487"/>
      <c r="C17487"/>
      <c r="D17487" s="198"/>
    </row>
    <row r="17488" spans="1:4" ht="14.4">
      <c r="A17488"/>
      <c r="B17488"/>
      <c r="C17488"/>
      <c r="D17488" s="198"/>
    </row>
    <row r="17489" spans="1:4" ht="14.4">
      <c r="A17489"/>
      <c r="B17489"/>
      <c r="C17489"/>
      <c r="D17489" s="198"/>
    </row>
    <row r="17490" spans="1:4" ht="14.4">
      <c r="A17490"/>
      <c r="B17490"/>
      <c r="C17490"/>
      <c r="D17490" s="198"/>
    </row>
    <row r="17491" spans="1:4" ht="14.4">
      <c r="A17491"/>
      <c r="B17491"/>
      <c r="C17491"/>
      <c r="D17491" s="198"/>
    </row>
    <row r="17492" spans="1:4" ht="14.4">
      <c r="A17492"/>
      <c r="B17492"/>
      <c r="C17492"/>
      <c r="D17492" s="198"/>
    </row>
    <row r="17493" spans="1:4" ht="14.4">
      <c r="A17493"/>
      <c r="B17493"/>
      <c r="C17493"/>
      <c r="D17493" s="198"/>
    </row>
    <row r="17494" spans="1:4" ht="14.4">
      <c r="A17494"/>
      <c r="B17494"/>
      <c r="C17494"/>
      <c r="D17494" s="198"/>
    </row>
    <row r="17495" spans="1:4" ht="14.4">
      <c r="A17495"/>
      <c r="B17495"/>
      <c r="C17495"/>
      <c r="D17495" s="198"/>
    </row>
    <row r="17496" spans="1:4" ht="14.4">
      <c r="A17496"/>
      <c r="B17496"/>
      <c r="C17496"/>
      <c r="D17496" s="198"/>
    </row>
    <row r="17497" spans="1:4" ht="14.4">
      <c r="A17497"/>
      <c r="B17497"/>
      <c r="C17497"/>
      <c r="D17497" s="198"/>
    </row>
    <row r="17498" spans="1:4" ht="14.4">
      <c r="A17498"/>
      <c r="B17498"/>
      <c r="C17498"/>
      <c r="D17498" s="198"/>
    </row>
    <row r="17499" spans="1:4" ht="14.4">
      <c r="A17499"/>
      <c r="B17499"/>
      <c r="C17499"/>
      <c r="D17499" s="198"/>
    </row>
    <row r="17500" spans="1:4" ht="14.4">
      <c r="A17500"/>
      <c r="B17500"/>
      <c r="C17500"/>
      <c r="D17500" s="198"/>
    </row>
    <row r="17501" spans="1:4" ht="14.4">
      <c r="A17501"/>
      <c r="B17501"/>
      <c r="C17501"/>
      <c r="D17501" s="198"/>
    </row>
    <row r="17502" spans="1:4" ht="14.4">
      <c r="A17502"/>
      <c r="B17502"/>
      <c r="C17502"/>
      <c r="D17502" s="198"/>
    </row>
    <row r="17503" spans="1:4" ht="14.4">
      <c r="A17503"/>
      <c r="B17503"/>
      <c r="C17503"/>
      <c r="D17503" s="198"/>
    </row>
    <row r="17504" spans="1:4" ht="14.4">
      <c r="A17504"/>
      <c r="B17504"/>
      <c r="C17504"/>
      <c r="D17504" s="198"/>
    </row>
    <row r="17505" spans="1:4" ht="14.4">
      <c r="A17505"/>
      <c r="B17505"/>
      <c r="C17505"/>
      <c r="D17505" s="198"/>
    </row>
    <row r="17506" spans="1:4" ht="14.4">
      <c r="A17506"/>
      <c r="B17506"/>
      <c r="C17506"/>
      <c r="D17506" s="198"/>
    </row>
    <row r="17507" spans="1:4" ht="14.4">
      <c r="A17507"/>
      <c r="B17507"/>
      <c r="C17507"/>
      <c r="D17507" s="198"/>
    </row>
    <row r="17508" spans="1:4" ht="14.4">
      <c r="A17508"/>
      <c r="B17508"/>
      <c r="C17508"/>
      <c r="D17508" s="198"/>
    </row>
    <row r="17509" spans="1:4" ht="14.4">
      <c r="A17509"/>
      <c r="B17509"/>
      <c r="C17509"/>
      <c r="D17509" s="198"/>
    </row>
    <row r="17510" spans="1:4" ht="14.4">
      <c r="A17510"/>
      <c r="B17510"/>
      <c r="C17510"/>
      <c r="D17510" s="198"/>
    </row>
    <row r="17511" spans="1:4" ht="14.4">
      <c r="A17511"/>
      <c r="B17511"/>
      <c r="C17511"/>
      <c r="D17511" s="198"/>
    </row>
    <row r="17512" spans="1:4" ht="14.4">
      <c r="A17512"/>
      <c r="B17512"/>
      <c r="C17512"/>
      <c r="D17512" s="198"/>
    </row>
    <row r="17513" spans="1:4" ht="14.4">
      <c r="A17513"/>
      <c r="B17513"/>
      <c r="C17513"/>
      <c r="D17513" s="198"/>
    </row>
    <row r="17514" spans="1:4" ht="14.4">
      <c r="A17514"/>
      <c r="B17514"/>
      <c r="C17514"/>
      <c r="D17514" s="198"/>
    </row>
    <row r="17515" spans="1:4" ht="14.4">
      <c r="A17515"/>
      <c r="B17515"/>
      <c r="C17515"/>
      <c r="D17515" s="198"/>
    </row>
    <row r="17516" spans="1:4" ht="14.4">
      <c r="A17516"/>
      <c r="B17516"/>
      <c r="C17516"/>
      <c r="D17516" s="198"/>
    </row>
    <row r="17517" spans="1:4" ht="14.4">
      <c r="A17517"/>
      <c r="B17517"/>
      <c r="C17517"/>
      <c r="D17517" s="198"/>
    </row>
    <row r="17518" spans="1:4" ht="14.4">
      <c r="A17518"/>
      <c r="B17518"/>
      <c r="C17518"/>
      <c r="D17518" s="198"/>
    </row>
    <row r="17519" spans="1:4" ht="14.4">
      <c r="A17519"/>
      <c r="B17519"/>
      <c r="C17519"/>
      <c r="D17519" s="198"/>
    </row>
    <row r="17520" spans="1:4" ht="14.4">
      <c r="A17520"/>
      <c r="B17520"/>
      <c r="C17520"/>
      <c r="D17520" s="198"/>
    </row>
    <row r="17521" spans="1:4" ht="14.4">
      <c r="A17521"/>
      <c r="B17521"/>
      <c r="C17521"/>
      <c r="D17521" s="198"/>
    </row>
    <row r="17522" spans="1:4" ht="14.4">
      <c r="A17522"/>
      <c r="B17522"/>
      <c r="C17522"/>
      <c r="D17522" s="198"/>
    </row>
    <row r="17523" spans="1:4" ht="14.4">
      <c r="A17523"/>
      <c r="B17523"/>
      <c r="C17523"/>
      <c r="D17523" s="198"/>
    </row>
    <row r="17524" spans="1:4" ht="14.4">
      <c r="A17524"/>
      <c r="B17524"/>
      <c r="C17524"/>
      <c r="D17524" s="198"/>
    </row>
    <row r="17525" spans="1:4" ht="14.4">
      <c r="A17525"/>
      <c r="B17525"/>
      <c r="C17525"/>
      <c r="D17525" s="198"/>
    </row>
    <row r="17526" spans="1:4" ht="14.4">
      <c r="A17526"/>
      <c r="B17526"/>
      <c r="C17526"/>
      <c r="D17526" s="198"/>
    </row>
    <row r="17527" spans="1:4" ht="14.4">
      <c r="A17527"/>
      <c r="B17527"/>
      <c r="C17527"/>
      <c r="D17527" s="198"/>
    </row>
    <row r="17528" spans="1:4" ht="14.4">
      <c r="A17528"/>
      <c r="B17528"/>
      <c r="C17528"/>
      <c r="D17528" s="198"/>
    </row>
    <row r="17529" spans="1:4" ht="14.4">
      <c r="A17529"/>
      <c r="B17529"/>
      <c r="C17529"/>
      <c r="D17529" s="198"/>
    </row>
    <row r="17530" spans="1:4" ht="14.4">
      <c r="A17530"/>
      <c r="B17530"/>
      <c r="C17530"/>
      <c r="D17530" s="198"/>
    </row>
    <row r="17531" spans="1:4" ht="14.4">
      <c r="A17531"/>
      <c r="B17531"/>
      <c r="C17531"/>
      <c r="D17531" s="198"/>
    </row>
    <row r="17532" spans="1:4" ht="14.4">
      <c r="A17532"/>
      <c r="B17532"/>
      <c r="C17532"/>
      <c r="D17532" s="198"/>
    </row>
    <row r="17533" spans="1:4" ht="14.4">
      <c r="A17533"/>
      <c r="B17533"/>
      <c r="C17533"/>
      <c r="D17533" s="198"/>
    </row>
    <row r="17534" spans="1:4" ht="14.4">
      <c r="A17534"/>
      <c r="B17534"/>
      <c r="C17534"/>
      <c r="D17534" s="198"/>
    </row>
    <row r="17535" spans="1:4" ht="14.4">
      <c r="A17535"/>
      <c r="B17535"/>
      <c r="C17535"/>
      <c r="D17535" s="198"/>
    </row>
    <row r="17536" spans="1:4" ht="14.4">
      <c r="A17536"/>
      <c r="B17536"/>
      <c r="C17536"/>
      <c r="D17536" s="198"/>
    </row>
    <row r="17537" spans="1:4" ht="14.4">
      <c r="A17537"/>
      <c r="B17537"/>
      <c r="C17537"/>
      <c r="D17537" s="198"/>
    </row>
    <row r="17538" spans="1:4" ht="14.4">
      <c r="A17538"/>
      <c r="B17538"/>
      <c r="C17538"/>
      <c r="D17538" s="198"/>
    </row>
    <row r="17539" spans="1:4" ht="14.4">
      <c r="A17539"/>
      <c r="B17539"/>
      <c r="C17539"/>
      <c r="D17539" s="198"/>
    </row>
    <row r="17540" spans="1:4" ht="14.4">
      <c r="A17540"/>
      <c r="B17540"/>
      <c r="C17540"/>
      <c r="D17540" s="198"/>
    </row>
    <row r="17541" spans="1:4" ht="14.4">
      <c r="A17541"/>
      <c r="B17541"/>
      <c r="C17541"/>
      <c r="D17541" s="198"/>
    </row>
    <row r="17542" spans="1:4" ht="14.4">
      <c r="A17542"/>
      <c r="B17542"/>
      <c r="C17542"/>
      <c r="D17542" s="198"/>
    </row>
    <row r="17543" spans="1:4" ht="14.4">
      <c r="A17543"/>
      <c r="B17543"/>
      <c r="C17543"/>
      <c r="D17543" s="198"/>
    </row>
    <row r="17544" spans="1:4" ht="14.4">
      <c r="A17544"/>
      <c r="B17544"/>
      <c r="C17544"/>
      <c r="D17544" s="198"/>
    </row>
    <row r="17545" spans="1:4" ht="14.4">
      <c r="A17545"/>
      <c r="B17545"/>
      <c r="C17545"/>
      <c r="D17545" s="198"/>
    </row>
    <row r="17546" spans="1:4" ht="14.4">
      <c r="A17546"/>
      <c r="B17546"/>
      <c r="C17546"/>
      <c r="D17546" s="198"/>
    </row>
    <row r="17547" spans="1:4" ht="14.4">
      <c r="A17547"/>
      <c r="B17547"/>
      <c r="C17547"/>
      <c r="D17547" s="198"/>
    </row>
    <row r="17548" spans="1:4" ht="14.4">
      <c r="A17548"/>
      <c r="B17548"/>
      <c r="C17548"/>
      <c r="D17548" s="198"/>
    </row>
    <row r="17549" spans="1:4" ht="14.4">
      <c r="A17549"/>
      <c r="B17549"/>
      <c r="C17549"/>
      <c r="D17549" s="198"/>
    </row>
    <row r="17550" spans="1:4" ht="14.4">
      <c r="A17550"/>
      <c r="B17550"/>
      <c r="C17550"/>
      <c r="D17550" s="198"/>
    </row>
    <row r="17551" spans="1:4" ht="14.4">
      <c r="A17551"/>
      <c r="B17551"/>
      <c r="C17551"/>
      <c r="D17551" s="198"/>
    </row>
    <row r="17552" spans="1:4" ht="14.4">
      <c r="A17552"/>
      <c r="B17552"/>
      <c r="C17552"/>
      <c r="D17552" s="198"/>
    </row>
    <row r="17553" spans="1:4" ht="14.4">
      <c r="A17553"/>
      <c r="B17553"/>
      <c r="C17553"/>
      <c r="D17553" s="198"/>
    </row>
    <row r="17554" spans="1:4" ht="14.4">
      <c r="A17554"/>
      <c r="B17554"/>
      <c r="C17554"/>
      <c r="D17554" s="198"/>
    </row>
    <row r="17555" spans="1:4" ht="14.4">
      <c r="A17555"/>
      <c r="B17555"/>
      <c r="C17555"/>
      <c r="D17555" s="198"/>
    </row>
    <row r="17556" spans="1:4" ht="14.4">
      <c r="A17556"/>
      <c r="B17556"/>
      <c r="C17556"/>
      <c r="D17556" s="198"/>
    </row>
    <row r="17557" spans="1:4" ht="14.4">
      <c r="A17557"/>
      <c r="B17557"/>
      <c r="C17557"/>
      <c r="D17557" s="198"/>
    </row>
    <row r="17558" spans="1:4" ht="14.4">
      <c r="A17558"/>
      <c r="B17558"/>
      <c r="C17558"/>
      <c r="D17558" s="198"/>
    </row>
    <row r="17559" spans="1:4" ht="14.4">
      <c r="A17559"/>
      <c r="B17559"/>
      <c r="C17559"/>
      <c r="D17559" s="198"/>
    </row>
    <row r="17560" spans="1:4" ht="14.4">
      <c r="A17560"/>
      <c r="B17560"/>
      <c r="C17560"/>
      <c r="D17560" s="198"/>
    </row>
    <row r="17561" spans="1:4" ht="14.4">
      <c r="A17561"/>
      <c r="B17561"/>
      <c r="C17561"/>
      <c r="D17561" s="198"/>
    </row>
    <row r="17562" spans="1:4" ht="14.4">
      <c r="A17562"/>
      <c r="B17562"/>
      <c r="C17562"/>
      <c r="D17562" s="198"/>
    </row>
    <row r="17563" spans="1:4" ht="14.4">
      <c r="A17563"/>
      <c r="B17563"/>
      <c r="C17563"/>
      <c r="D17563" s="198"/>
    </row>
    <row r="17564" spans="1:4" ht="14.4">
      <c r="A17564"/>
      <c r="B17564"/>
      <c r="C17564"/>
      <c r="D17564" s="198"/>
    </row>
    <row r="17565" spans="1:4" ht="14.4">
      <c r="A17565"/>
      <c r="B17565"/>
      <c r="C17565"/>
      <c r="D17565" s="198"/>
    </row>
    <row r="17566" spans="1:4" ht="14.4">
      <c r="A17566"/>
      <c r="B17566"/>
      <c r="C17566"/>
      <c r="D17566" s="198"/>
    </row>
    <row r="17567" spans="1:4" ht="14.4">
      <c r="A17567"/>
      <c r="B17567"/>
      <c r="C17567"/>
      <c r="D17567" s="198"/>
    </row>
    <row r="17568" spans="1:4" ht="14.4">
      <c r="A17568"/>
      <c r="B17568"/>
      <c r="C17568"/>
      <c r="D17568" s="198"/>
    </row>
    <row r="17569" spans="1:4" ht="14.4">
      <c r="A17569"/>
      <c r="B17569"/>
      <c r="C17569"/>
      <c r="D17569" s="198"/>
    </row>
    <row r="17570" spans="1:4" ht="14.4">
      <c r="A17570"/>
      <c r="B17570"/>
      <c r="C17570"/>
      <c r="D17570" s="198"/>
    </row>
    <row r="17571" spans="1:4" ht="14.4">
      <c r="A17571"/>
      <c r="B17571"/>
      <c r="C17571"/>
      <c r="D17571" s="198"/>
    </row>
    <row r="17572" spans="1:4" ht="14.4">
      <c r="A17572"/>
      <c r="B17572"/>
      <c r="C17572"/>
      <c r="D17572" s="198"/>
    </row>
    <row r="17573" spans="1:4" ht="14.4">
      <c r="A17573"/>
      <c r="B17573"/>
      <c r="C17573"/>
      <c r="D17573" s="198"/>
    </row>
    <row r="17574" spans="1:4" ht="14.4">
      <c r="A17574"/>
      <c r="B17574"/>
      <c r="C17574"/>
      <c r="D17574" s="198"/>
    </row>
    <row r="17575" spans="1:4" ht="14.4">
      <c r="A17575"/>
      <c r="B17575"/>
      <c r="C17575"/>
      <c r="D17575" s="198"/>
    </row>
    <row r="17576" spans="1:4" ht="14.4">
      <c r="A17576"/>
      <c r="B17576"/>
      <c r="C17576"/>
      <c r="D17576" s="198"/>
    </row>
    <row r="17577" spans="1:4" ht="14.4">
      <c r="A17577"/>
      <c r="B17577"/>
      <c r="C17577"/>
      <c r="D17577" s="198"/>
    </row>
    <row r="17578" spans="1:4" ht="14.4">
      <c r="A17578"/>
      <c r="B17578"/>
      <c r="C17578"/>
      <c r="D17578" s="198"/>
    </row>
    <row r="17579" spans="1:4" ht="14.4">
      <c r="A17579"/>
      <c r="B17579"/>
      <c r="C17579"/>
      <c r="D17579" s="198"/>
    </row>
    <row r="17580" spans="1:4" ht="14.4">
      <c r="A17580"/>
      <c r="B17580"/>
      <c r="C17580"/>
      <c r="D17580" s="198"/>
    </row>
    <row r="17581" spans="1:4" ht="14.4">
      <c r="A17581"/>
      <c r="B17581"/>
      <c r="C17581"/>
      <c r="D17581" s="198"/>
    </row>
    <row r="17582" spans="1:4" ht="14.4">
      <c r="A17582"/>
      <c r="B17582"/>
      <c r="C17582"/>
      <c r="D17582" s="198"/>
    </row>
    <row r="17583" spans="1:4" ht="14.4">
      <c r="A17583"/>
      <c r="B17583"/>
      <c r="C17583"/>
      <c r="D17583" s="198"/>
    </row>
    <row r="17584" spans="1:4" ht="14.4">
      <c r="A17584"/>
      <c r="B17584"/>
      <c r="C17584"/>
      <c r="D17584" s="198"/>
    </row>
    <row r="17585" spans="1:4" ht="14.4">
      <c r="A17585"/>
      <c r="B17585"/>
      <c r="C17585"/>
      <c r="D17585" s="198"/>
    </row>
    <row r="17586" spans="1:4" ht="14.4">
      <c r="A17586"/>
      <c r="B17586"/>
      <c r="C17586"/>
      <c r="D17586" s="198"/>
    </row>
    <row r="17587" spans="1:4" ht="14.4">
      <c r="A17587"/>
      <c r="B17587"/>
      <c r="C17587"/>
      <c r="D17587" s="198"/>
    </row>
    <row r="17588" spans="1:4" ht="14.4">
      <c r="A17588"/>
      <c r="B17588"/>
      <c r="C17588"/>
      <c r="D17588" s="198"/>
    </row>
    <row r="17589" spans="1:4" ht="14.4">
      <c r="A17589"/>
      <c r="B17589"/>
      <c r="C17589"/>
      <c r="D17589" s="198"/>
    </row>
    <row r="17590" spans="1:4" ht="14.4">
      <c r="A17590"/>
      <c r="B17590"/>
      <c r="C17590"/>
      <c r="D17590" s="198"/>
    </row>
    <row r="17591" spans="1:4" ht="14.4">
      <c r="A17591"/>
      <c r="B17591"/>
      <c r="C17591"/>
      <c r="D17591" s="198"/>
    </row>
    <row r="17592" spans="1:4" ht="14.4">
      <c r="A17592"/>
      <c r="B17592"/>
      <c r="C17592"/>
      <c r="D17592" s="198"/>
    </row>
    <row r="17593" spans="1:4" ht="14.4">
      <c r="A17593"/>
      <c r="B17593"/>
      <c r="C17593"/>
      <c r="D17593" s="198"/>
    </row>
    <row r="17594" spans="1:4" ht="14.4">
      <c r="A17594"/>
      <c r="B17594"/>
      <c r="C17594"/>
      <c r="D17594" s="198"/>
    </row>
    <row r="17595" spans="1:4" ht="14.4">
      <c r="A17595"/>
      <c r="B17595"/>
      <c r="C17595"/>
      <c r="D17595" s="198"/>
    </row>
    <row r="17596" spans="1:4" ht="14.4">
      <c r="A17596"/>
      <c r="B17596"/>
      <c r="C17596"/>
      <c r="D17596" s="198"/>
    </row>
    <row r="17597" spans="1:4" ht="14.4">
      <c r="A17597"/>
      <c r="B17597"/>
      <c r="C17597"/>
      <c r="D17597" s="198"/>
    </row>
    <row r="17598" spans="1:4" ht="14.4">
      <c r="A17598"/>
      <c r="B17598"/>
      <c r="C17598"/>
      <c r="D17598" s="198"/>
    </row>
    <row r="17599" spans="1:4" ht="14.4">
      <c r="A17599"/>
      <c r="B17599"/>
      <c r="C17599"/>
      <c r="D17599" s="198"/>
    </row>
    <row r="17600" spans="1:4" ht="14.4">
      <c r="A17600"/>
      <c r="B17600"/>
      <c r="C17600"/>
      <c r="D17600" s="198"/>
    </row>
    <row r="17601" spans="1:4" ht="14.4">
      <c r="A17601"/>
      <c r="B17601"/>
      <c r="C17601"/>
      <c r="D17601" s="198"/>
    </row>
    <row r="17602" spans="1:4" ht="14.4">
      <c r="A17602"/>
      <c r="B17602"/>
      <c r="C17602"/>
      <c r="D17602" s="198"/>
    </row>
    <row r="17603" spans="1:4" ht="14.4">
      <c r="A17603"/>
      <c r="B17603"/>
      <c r="C17603"/>
      <c r="D17603" s="198"/>
    </row>
    <row r="17604" spans="1:4" ht="14.4">
      <c r="A17604"/>
      <c r="B17604"/>
      <c r="C17604"/>
      <c r="D17604" s="198"/>
    </row>
    <row r="17605" spans="1:4" ht="14.4">
      <c r="A17605"/>
      <c r="B17605"/>
      <c r="C17605"/>
      <c r="D17605" s="198"/>
    </row>
    <row r="17606" spans="1:4" ht="14.4">
      <c r="A17606"/>
      <c r="B17606"/>
      <c r="C17606"/>
      <c r="D17606" s="198"/>
    </row>
    <row r="17607" spans="1:4" ht="14.4">
      <c r="A17607"/>
      <c r="B17607"/>
      <c r="C17607"/>
      <c r="D17607" s="198"/>
    </row>
    <row r="17608" spans="1:4" ht="14.4">
      <c r="A17608"/>
      <c r="B17608"/>
      <c r="C17608"/>
      <c r="D17608" s="198"/>
    </row>
    <row r="17609" spans="1:4" ht="14.4">
      <c r="A17609"/>
      <c r="B17609"/>
      <c r="C17609"/>
      <c r="D17609" s="198"/>
    </row>
    <row r="17610" spans="1:4" ht="14.4">
      <c r="A17610"/>
      <c r="B17610"/>
      <c r="C17610"/>
      <c r="D17610" s="198"/>
    </row>
    <row r="17611" spans="1:4" ht="14.4">
      <c r="A17611"/>
      <c r="B17611"/>
      <c r="C17611"/>
      <c r="D17611" s="198"/>
    </row>
    <row r="17612" spans="1:4" ht="14.4">
      <c r="A17612"/>
      <c r="B17612"/>
      <c r="C17612"/>
      <c r="D17612" s="198"/>
    </row>
    <row r="17613" spans="1:4" ht="14.4">
      <c r="A17613"/>
      <c r="B17613"/>
      <c r="C17613"/>
      <c r="D17613" s="198"/>
    </row>
    <row r="17614" spans="1:4" ht="14.4">
      <c r="A17614"/>
      <c r="B17614"/>
      <c r="C17614"/>
      <c r="D17614" s="198"/>
    </row>
    <row r="17615" spans="1:4" ht="14.4">
      <c r="A17615"/>
      <c r="B17615"/>
      <c r="C17615"/>
      <c r="D17615" s="198"/>
    </row>
    <row r="17616" spans="1:4" ht="14.4">
      <c r="A17616"/>
      <c r="B17616"/>
      <c r="C17616"/>
      <c r="D17616" s="198"/>
    </row>
    <row r="17617" spans="1:4" ht="14.4">
      <c r="A17617"/>
      <c r="B17617"/>
      <c r="C17617"/>
      <c r="D17617" s="198"/>
    </row>
    <row r="17618" spans="1:4" ht="14.4">
      <c r="A17618"/>
      <c r="B17618"/>
      <c r="C17618"/>
      <c r="D17618" s="198"/>
    </row>
    <row r="17619" spans="1:4" ht="14.4">
      <c r="A17619"/>
      <c r="B17619"/>
      <c r="C17619"/>
      <c r="D17619" s="198"/>
    </row>
    <row r="17620" spans="1:4" ht="14.4">
      <c r="A17620"/>
      <c r="B17620"/>
      <c r="C17620"/>
      <c r="D17620" s="198"/>
    </row>
    <row r="17621" spans="1:4" ht="14.4">
      <c r="A17621"/>
      <c r="B17621"/>
      <c r="C17621"/>
      <c r="D17621" s="198"/>
    </row>
    <row r="17622" spans="1:4" ht="14.4">
      <c r="A17622"/>
      <c r="B17622"/>
      <c r="C17622"/>
      <c r="D17622" s="198"/>
    </row>
    <row r="17623" spans="1:4" ht="14.4">
      <c r="A17623"/>
      <c r="B17623"/>
      <c r="C17623"/>
      <c r="D17623" s="198"/>
    </row>
    <row r="17624" spans="1:4" ht="14.4">
      <c r="A17624"/>
      <c r="B17624"/>
      <c r="C17624"/>
      <c r="D17624" s="198"/>
    </row>
    <row r="17625" spans="1:4" ht="14.4">
      <c r="A17625"/>
      <c r="B17625"/>
      <c r="C17625"/>
      <c r="D17625" s="198"/>
    </row>
    <row r="17626" spans="1:4" ht="14.4">
      <c r="A17626"/>
      <c r="B17626"/>
      <c r="C17626"/>
      <c r="D17626" s="198"/>
    </row>
    <row r="17627" spans="1:4" ht="14.4">
      <c r="A17627"/>
      <c r="B17627"/>
      <c r="C17627"/>
      <c r="D17627" s="198"/>
    </row>
    <row r="17628" spans="1:4" ht="14.4">
      <c r="A17628"/>
      <c r="B17628"/>
      <c r="C17628"/>
      <c r="D17628" s="198"/>
    </row>
    <row r="17629" spans="1:4" ht="14.4">
      <c r="A17629"/>
      <c r="B17629"/>
      <c r="C17629"/>
      <c r="D17629" s="198"/>
    </row>
    <row r="17630" spans="1:4" ht="14.4">
      <c r="A17630"/>
      <c r="B17630"/>
      <c r="C17630"/>
      <c r="D17630" s="198"/>
    </row>
    <row r="17631" spans="1:4" ht="14.4">
      <c r="A17631"/>
      <c r="B17631"/>
      <c r="C17631"/>
      <c r="D17631" s="198"/>
    </row>
    <row r="17632" spans="1:4" ht="14.4">
      <c r="A17632"/>
      <c r="B17632"/>
      <c r="C17632"/>
      <c r="D17632" s="198"/>
    </row>
    <row r="17633" spans="1:4" ht="14.4">
      <c r="A17633"/>
      <c r="B17633"/>
      <c r="C17633"/>
      <c r="D17633" s="198"/>
    </row>
    <row r="17634" spans="1:4" ht="14.4">
      <c r="A17634"/>
      <c r="B17634"/>
      <c r="C17634"/>
      <c r="D17634" s="198"/>
    </row>
    <row r="17635" spans="1:4" ht="14.4">
      <c r="A17635"/>
      <c r="B17635"/>
      <c r="C17635"/>
      <c r="D17635" s="198"/>
    </row>
    <row r="17636" spans="1:4" ht="14.4">
      <c r="A17636"/>
      <c r="B17636"/>
      <c r="C17636"/>
      <c r="D17636" s="198"/>
    </row>
    <row r="17637" spans="1:4" ht="14.4">
      <c r="A17637"/>
      <c r="B17637"/>
      <c r="C17637"/>
      <c r="D17637" s="198"/>
    </row>
    <row r="17638" spans="1:4" ht="14.4">
      <c r="A17638"/>
      <c r="B17638"/>
      <c r="C17638"/>
      <c r="D17638" s="198"/>
    </row>
    <row r="17639" spans="1:4" ht="14.4">
      <c r="A17639"/>
      <c r="B17639"/>
      <c r="C17639"/>
      <c r="D17639" s="198"/>
    </row>
    <row r="17640" spans="1:4" ht="14.4">
      <c r="A17640"/>
      <c r="B17640"/>
      <c r="C17640"/>
      <c r="D17640" s="198"/>
    </row>
    <row r="17641" spans="1:4" ht="14.4">
      <c r="A17641"/>
      <c r="B17641"/>
      <c r="C17641"/>
      <c r="D17641" s="198"/>
    </row>
    <row r="17642" spans="1:4" ht="14.4">
      <c r="A17642"/>
      <c r="B17642"/>
      <c r="C17642"/>
      <c r="D17642" s="198"/>
    </row>
    <row r="17643" spans="1:4" ht="14.4">
      <c r="A17643"/>
      <c r="B17643"/>
      <c r="C17643"/>
      <c r="D17643" s="198"/>
    </row>
    <row r="17644" spans="1:4" ht="14.4">
      <c r="A17644"/>
      <c r="B17644"/>
      <c r="C17644"/>
      <c r="D17644" s="198"/>
    </row>
    <row r="17645" spans="1:4" ht="14.4">
      <c r="A17645"/>
      <c r="B17645"/>
      <c r="C17645"/>
      <c r="D17645" s="198"/>
    </row>
    <row r="17646" spans="1:4" ht="14.4">
      <c r="A17646"/>
      <c r="B17646"/>
      <c r="C17646"/>
      <c r="D17646" s="198"/>
    </row>
    <row r="17647" spans="1:4" ht="14.4">
      <c r="A17647"/>
      <c r="B17647"/>
      <c r="C17647"/>
      <c r="D17647" s="198"/>
    </row>
    <row r="17648" spans="1:4" ht="14.4">
      <c r="A17648"/>
      <c r="B17648"/>
      <c r="C17648"/>
      <c r="D17648" s="198"/>
    </row>
    <row r="17649" spans="1:4" ht="14.4">
      <c r="A17649"/>
      <c r="B17649"/>
      <c r="C17649"/>
      <c r="D17649" s="198"/>
    </row>
    <row r="17650" spans="1:4" ht="14.4">
      <c r="A17650"/>
      <c r="B17650"/>
      <c r="C17650"/>
      <c r="D17650" s="198"/>
    </row>
    <row r="17651" spans="1:4" ht="14.4">
      <c r="A17651"/>
      <c r="B17651"/>
      <c r="C17651"/>
      <c r="D17651" s="198"/>
    </row>
    <row r="17652" spans="1:4" ht="14.4">
      <c r="A17652"/>
      <c r="B17652"/>
      <c r="C17652"/>
      <c r="D17652" s="198"/>
    </row>
    <row r="17653" spans="1:4" ht="14.4">
      <c r="A17653"/>
      <c r="B17653"/>
      <c r="C17653"/>
      <c r="D17653" s="198"/>
    </row>
    <row r="17654" spans="1:4" ht="14.4">
      <c r="A17654"/>
      <c r="B17654"/>
      <c r="C17654"/>
      <c r="D17654" s="198"/>
    </row>
    <row r="17655" spans="1:4" ht="14.4">
      <c r="A17655"/>
      <c r="B17655"/>
      <c r="C17655"/>
      <c r="D17655" s="198"/>
    </row>
    <row r="17656" spans="1:4" ht="14.4">
      <c r="A17656"/>
      <c r="B17656"/>
      <c r="C17656"/>
      <c r="D17656" s="198"/>
    </row>
    <row r="17657" spans="1:4" ht="14.4">
      <c r="A17657"/>
      <c r="B17657"/>
      <c r="C17657"/>
      <c r="D17657" s="198"/>
    </row>
    <row r="17658" spans="1:4" ht="14.4">
      <c r="A17658"/>
      <c r="B17658"/>
      <c r="C17658"/>
      <c r="D17658" s="198"/>
    </row>
    <row r="17659" spans="1:4" ht="14.4">
      <c r="A17659"/>
      <c r="B17659"/>
      <c r="C17659"/>
      <c r="D17659" s="198"/>
    </row>
    <row r="17660" spans="1:4" ht="14.4">
      <c r="A17660"/>
      <c r="B17660"/>
      <c r="C17660"/>
      <c r="D17660" s="198"/>
    </row>
    <row r="17661" spans="1:4" ht="14.4">
      <c r="A17661"/>
      <c r="B17661"/>
      <c r="C17661"/>
      <c r="D17661" s="198"/>
    </row>
    <row r="17662" spans="1:4" ht="14.4">
      <c r="A17662"/>
      <c r="B17662"/>
      <c r="C17662"/>
      <c r="D17662" s="198"/>
    </row>
    <row r="17663" spans="1:4" ht="14.4">
      <c r="A17663"/>
      <c r="B17663"/>
      <c r="C17663"/>
      <c r="D17663" s="198"/>
    </row>
    <row r="17664" spans="1:4" ht="14.4">
      <c r="A17664"/>
      <c r="B17664"/>
      <c r="C17664"/>
      <c r="D17664" s="198"/>
    </row>
    <row r="17665" spans="1:4" ht="14.4">
      <c r="A17665"/>
      <c r="B17665"/>
      <c r="C17665"/>
      <c r="D17665" s="198"/>
    </row>
    <row r="17666" spans="1:4" ht="14.4">
      <c r="A17666"/>
      <c r="B17666"/>
      <c r="C17666"/>
      <c r="D17666" s="198"/>
    </row>
    <row r="17667" spans="1:4" ht="14.4">
      <c r="A17667"/>
      <c r="B17667"/>
      <c r="C17667"/>
      <c r="D17667" s="198"/>
    </row>
    <row r="17668" spans="1:4" ht="14.4">
      <c r="A17668"/>
      <c r="B17668"/>
      <c r="C17668"/>
      <c r="D17668" s="198"/>
    </row>
    <row r="17669" spans="1:4" ht="14.4">
      <c r="A17669"/>
      <c r="B17669"/>
      <c r="C17669"/>
      <c r="D17669" s="198"/>
    </row>
    <row r="17670" spans="1:4" ht="14.4">
      <c r="A17670"/>
      <c r="B17670"/>
      <c r="C17670"/>
      <c r="D17670" s="198"/>
    </row>
    <row r="17671" spans="1:4" ht="14.4">
      <c r="A17671"/>
      <c r="B17671"/>
      <c r="C17671"/>
      <c r="D17671" s="198"/>
    </row>
    <row r="17672" spans="1:4" ht="14.4">
      <c r="A17672"/>
      <c r="B17672"/>
      <c r="C17672"/>
      <c r="D17672" s="198"/>
    </row>
    <row r="17673" spans="1:4" ht="14.4">
      <c r="A17673"/>
      <c r="B17673"/>
      <c r="C17673"/>
      <c r="D17673" s="198"/>
    </row>
    <row r="17674" spans="1:4" ht="14.4">
      <c r="A17674"/>
      <c r="B17674"/>
      <c r="C17674"/>
      <c r="D17674" s="198"/>
    </row>
    <row r="17675" spans="1:4" ht="14.4">
      <c r="A17675"/>
      <c r="B17675"/>
      <c r="C17675"/>
      <c r="D17675" s="198"/>
    </row>
    <row r="17676" spans="1:4" ht="14.4">
      <c r="A17676"/>
      <c r="B17676"/>
      <c r="C17676"/>
      <c r="D17676" s="198"/>
    </row>
    <row r="17677" spans="1:4" ht="14.4">
      <c r="A17677"/>
      <c r="B17677"/>
      <c r="C17677"/>
      <c r="D17677" s="198"/>
    </row>
    <row r="17678" spans="1:4" ht="14.4">
      <c r="A17678"/>
      <c r="B17678"/>
      <c r="C17678"/>
      <c r="D17678" s="198"/>
    </row>
    <row r="17679" spans="1:4" ht="14.4">
      <c r="A17679"/>
      <c r="B17679"/>
      <c r="C17679"/>
      <c r="D17679" s="198"/>
    </row>
    <row r="17680" spans="1:4" ht="14.4">
      <c r="A17680"/>
      <c r="B17680"/>
      <c r="C17680"/>
      <c r="D17680" s="198"/>
    </row>
    <row r="17681" spans="1:4" ht="14.4">
      <c r="A17681"/>
      <c r="B17681"/>
      <c r="C17681"/>
      <c r="D17681" s="198"/>
    </row>
    <row r="17682" spans="1:4" ht="14.4">
      <c r="A17682"/>
      <c r="B17682"/>
      <c r="C17682"/>
      <c r="D17682" s="198"/>
    </row>
    <row r="17683" spans="1:4" ht="14.4">
      <c r="A17683"/>
      <c r="B17683"/>
      <c r="C17683"/>
      <c r="D17683" s="198"/>
    </row>
    <row r="17684" spans="1:4" ht="14.4">
      <c r="A17684"/>
      <c r="B17684"/>
      <c r="C17684"/>
      <c r="D17684" s="198"/>
    </row>
    <row r="17685" spans="1:4" ht="14.4">
      <c r="A17685"/>
      <c r="B17685"/>
      <c r="C17685"/>
      <c r="D17685" s="198"/>
    </row>
    <row r="17686" spans="1:4" ht="14.4">
      <c r="A17686"/>
      <c r="B17686"/>
      <c r="C17686"/>
      <c r="D17686" s="198"/>
    </row>
    <row r="17687" spans="1:4" ht="14.4">
      <c r="A17687"/>
      <c r="B17687"/>
      <c r="C17687"/>
      <c r="D17687" s="198"/>
    </row>
    <row r="17688" spans="1:4" ht="14.4">
      <c r="A17688"/>
      <c r="B17688"/>
      <c r="C17688"/>
      <c r="D17688" s="198"/>
    </row>
    <row r="17689" spans="1:4" ht="14.4">
      <c r="A17689"/>
      <c r="B17689"/>
      <c r="C17689"/>
      <c r="D17689" s="198"/>
    </row>
    <row r="17690" spans="1:4" ht="14.4">
      <c r="A17690"/>
      <c r="B17690"/>
      <c r="C17690"/>
      <c r="D17690" s="198"/>
    </row>
    <row r="17691" spans="1:4" ht="14.4">
      <c r="A17691"/>
      <c r="B17691"/>
      <c r="C17691"/>
      <c r="D17691" s="198"/>
    </row>
    <row r="17692" spans="1:4" ht="14.4">
      <c r="A17692"/>
      <c r="B17692"/>
      <c r="C17692"/>
      <c r="D17692" s="198"/>
    </row>
    <row r="17693" spans="1:4" ht="14.4">
      <c r="A17693"/>
      <c r="B17693"/>
      <c r="C17693"/>
      <c r="D17693" s="198"/>
    </row>
    <row r="17694" spans="1:4" ht="14.4">
      <c r="A17694"/>
      <c r="B17694"/>
      <c r="C17694"/>
      <c r="D17694" s="198"/>
    </row>
    <row r="17695" spans="1:4" ht="14.4">
      <c r="A17695"/>
      <c r="B17695"/>
      <c r="C17695"/>
      <c r="D17695" s="198"/>
    </row>
    <row r="17696" spans="1:4" ht="14.4">
      <c r="A17696"/>
      <c r="B17696"/>
      <c r="C17696"/>
      <c r="D17696" s="198"/>
    </row>
    <row r="17697" spans="1:4" ht="14.4">
      <c r="A17697"/>
      <c r="B17697"/>
      <c r="C17697"/>
      <c r="D17697" s="198"/>
    </row>
    <row r="17698" spans="1:4" ht="14.4">
      <c r="A17698"/>
      <c r="B17698"/>
      <c r="C17698"/>
      <c r="D17698" s="198"/>
    </row>
    <row r="17699" spans="1:4" ht="14.4">
      <c r="A17699"/>
      <c r="B17699"/>
      <c r="C17699"/>
      <c r="D17699" s="198"/>
    </row>
    <row r="17700" spans="1:4" ht="14.4">
      <c r="A17700"/>
      <c r="B17700"/>
      <c r="C17700"/>
      <c r="D17700" s="198"/>
    </row>
    <row r="17701" spans="1:4" ht="14.4">
      <c r="A17701"/>
      <c r="B17701"/>
      <c r="C17701"/>
      <c r="D17701" s="198"/>
    </row>
    <row r="17702" spans="1:4" ht="14.4">
      <c r="A17702"/>
      <c r="B17702"/>
      <c r="C17702"/>
      <c r="D17702" s="198"/>
    </row>
    <row r="17703" spans="1:4" ht="14.4">
      <c r="A17703"/>
      <c r="B17703"/>
      <c r="C17703"/>
      <c r="D17703" s="198"/>
    </row>
    <row r="17704" spans="1:4" ht="14.4">
      <c r="A17704"/>
      <c r="B17704"/>
      <c r="C17704"/>
      <c r="D17704" s="198"/>
    </row>
    <row r="17705" spans="1:4" ht="14.4">
      <c r="A17705"/>
      <c r="B17705"/>
      <c r="C17705"/>
      <c r="D17705" s="198"/>
    </row>
    <row r="17706" spans="1:4" ht="14.4">
      <c r="A17706"/>
      <c r="B17706"/>
      <c r="C17706"/>
      <c r="D17706" s="198"/>
    </row>
    <row r="17707" spans="1:4" ht="14.4">
      <c r="A17707"/>
      <c r="B17707"/>
      <c r="C17707"/>
      <c r="D17707" s="198"/>
    </row>
    <row r="17708" spans="1:4" ht="14.4">
      <c r="A17708"/>
      <c r="B17708"/>
      <c r="C17708"/>
      <c r="D17708" s="198"/>
    </row>
    <row r="17709" spans="1:4" ht="14.4">
      <c r="A17709"/>
      <c r="B17709"/>
      <c r="C17709"/>
      <c r="D17709" s="198"/>
    </row>
    <row r="17710" spans="1:4" ht="14.4">
      <c r="A17710"/>
      <c r="B17710"/>
      <c r="C17710"/>
      <c r="D17710" s="198"/>
    </row>
    <row r="17711" spans="1:4" ht="14.4">
      <c r="A17711"/>
      <c r="B17711"/>
      <c r="C17711"/>
      <c r="D17711" s="198"/>
    </row>
    <row r="17712" spans="1:4" ht="14.4">
      <c r="A17712"/>
      <c r="B17712"/>
      <c r="C17712"/>
      <c r="D17712" s="198"/>
    </row>
    <row r="17713" spans="1:4" ht="14.4">
      <c r="A17713"/>
      <c r="B17713"/>
      <c r="C17713"/>
      <c r="D17713" s="198"/>
    </row>
    <row r="17714" spans="1:4" ht="14.4">
      <c r="A17714"/>
      <c r="B17714"/>
      <c r="C17714"/>
      <c r="D17714" s="198"/>
    </row>
    <row r="17715" spans="1:4" ht="14.4">
      <c r="A17715"/>
      <c r="B17715"/>
      <c r="C17715"/>
      <c r="D17715" s="198"/>
    </row>
    <row r="17716" spans="1:4" ht="14.4">
      <c r="A17716"/>
      <c r="B17716"/>
      <c r="C17716"/>
      <c r="D17716" s="198"/>
    </row>
    <row r="17717" spans="1:4" ht="14.4">
      <c r="A17717"/>
      <c r="B17717"/>
      <c r="C17717"/>
      <c r="D17717" s="198"/>
    </row>
    <row r="17718" spans="1:4" ht="14.4">
      <c r="A17718"/>
      <c r="B17718"/>
      <c r="C17718"/>
      <c r="D17718" s="198"/>
    </row>
    <row r="17719" spans="1:4" ht="14.4">
      <c r="A17719"/>
      <c r="B17719"/>
      <c r="C17719"/>
      <c r="D17719" s="198"/>
    </row>
    <row r="17720" spans="1:4" ht="14.4">
      <c r="A17720"/>
      <c r="B17720"/>
      <c r="C17720"/>
      <c r="D17720" s="198"/>
    </row>
    <row r="17721" spans="1:4" ht="14.4">
      <c r="A17721"/>
      <c r="B17721"/>
      <c r="C17721"/>
      <c r="D17721" s="198"/>
    </row>
    <row r="17722" spans="1:4" ht="14.4">
      <c r="A17722"/>
      <c r="B17722"/>
      <c r="C17722"/>
      <c r="D17722" s="198"/>
    </row>
    <row r="17723" spans="1:4" ht="14.4">
      <c r="A17723"/>
      <c r="B17723"/>
      <c r="C17723"/>
      <c r="D17723" s="198"/>
    </row>
    <row r="17724" spans="1:4" ht="14.4">
      <c r="A17724"/>
      <c r="B17724"/>
      <c r="C17724"/>
      <c r="D17724" s="198"/>
    </row>
    <row r="17725" spans="1:4" ht="14.4">
      <c r="A17725"/>
      <c r="B17725"/>
      <c r="C17725"/>
      <c r="D17725" s="198"/>
    </row>
    <row r="17726" spans="1:4" ht="14.4">
      <c r="A17726"/>
      <c r="B17726"/>
      <c r="C17726"/>
      <c r="D17726" s="198"/>
    </row>
    <row r="17727" spans="1:4" ht="14.4">
      <c r="A17727"/>
      <c r="B17727"/>
      <c r="C17727"/>
      <c r="D17727" s="198"/>
    </row>
    <row r="17728" spans="1:4" ht="14.4">
      <c r="A17728"/>
      <c r="B17728"/>
      <c r="C17728"/>
      <c r="D17728" s="198"/>
    </row>
    <row r="17729" spans="1:4" ht="14.4">
      <c r="A17729"/>
      <c r="B17729"/>
      <c r="C17729"/>
      <c r="D17729" s="198"/>
    </row>
    <row r="17730" spans="1:4" ht="14.4">
      <c r="A17730"/>
      <c r="B17730"/>
      <c r="C17730"/>
      <c r="D17730" s="198"/>
    </row>
    <row r="17731" spans="1:4" ht="14.4">
      <c r="A17731"/>
      <c r="B17731"/>
      <c r="C17731"/>
      <c r="D17731" s="198"/>
    </row>
    <row r="17732" spans="1:4" ht="14.4">
      <c r="A17732"/>
      <c r="B17732"/>
      <c r="C17732"/>
      <c r="D17732" s="198"/>
    </row>
    <row r="17733" spans="1:4" ht="14.4">
      <c r="A17733"/>
      <c r="B17733"/>
      <c r="C17733"/>
      <c r="D17733" s="198"/>
    </row>
    <row r="17734" spans="1:4" ht="14.4">
      <c r="A17734"/>
      <c r="B17734"/>
      <c r="C17734"/>
      <c r="D17734" s="198"/>
    </row>
    <row r="17735" spans="1:4" ht="14.4">
      <c r="A17735"/>
      <c r="B17735"/>
      <c r="C17735"/>
      <c r="D17735" s="198"/>
    </row>
    <row r="17736" spans="1:4" ht="14.4">
      <c r="A17736"/>
      <c r="B17736"/>
      <c r="C17736"/>
      <c r="D17736" s="198"/>
    </row>
    <row r="17737" spans="1:4" ht="14.4">
      <c r="A17737"/>
      <c r="B17737"/>
      <c r="C17737"/>
      <c r="D17737" s="198"/>
    </row>
    <row r="17738" spans="1:4" ht="14.4">
      <c r="A17738"/>
      <c r="B17738"/>
      <c r="C17738"/>
      <c r="D17738" s="198"/>
    </row>
    <row r="17739" spans="1:4" ht="14.4">
      <c r="A17739"/>
      <c r="B17739"/>
      <c r="C17739"/>
      <c r="D17739" s="198"/>
    </row>
    <row r="17740" spans="1:4" ht="14.4">
      <c r="A17740"/>
      <c r="B17740"/>
      <c r="C17740"/>
      <c r="D17740" s="198"/>
    </row>
    <row r="17741" spans="1:4" ht="14.4">
      <c r="A17741"/>
      <c r="B17741"/>
      <c r="C17741"/>
      <c r="D17741" s="198"/>
    </row>
    <row r="17742" spans="1:4" ht="14.4">
      <c r="A17742"/>
      <c r="B17742"/>
      <c r="C17742"/>
      <c r="D17742" s="198"/>
    </row>
    <row r="17743" spans="1:4" ht="14.4">
      <c r="A17743"/>
      <c r="B17743"/>
      <c r="C17743"/>
      <c r="D17743" s="198"/>
    </row>
    <row r="17744" spans="1:4" ht="14.4">
      <c r="A17744"/>
      <c r="B17744"/>
      <c r="C17744"/>
      <c r="D17744" s="198"/>
    </row>
    <row r="17745" spans="1:4" ht="14.4">
      <c r="A17745"/>
      <c r="B17745"/>
      <c r="C17745"/>
      <c r="D17745" s="198"/>
    </row>
    <row r="17746" spans="1:4" ht="14.4">
      <c r="A17746"/>
      <c r="B17746"/>
      <c r="C17746"/>
      <c r="D17746" s="198"/>
    </row>
    <row r="17747" spans="1:4" ht="14.4">
      <c r="A17747"/>
      <c r="B17747"/>
      <c r="C17747"/>
      <c r="D17747" s="198"/>
    </row>
    <row r="17748" spans="1:4" ht="14.4">
      <c r="A17748"/>
      <c r="B17748"/>
      <c r="C17748"/>
      <c r="D17748" s="198"/>
    </row>
    <row r="17749" spans="1:4" ht="14.4">
      <c r="A17749"/>
      <c r="B17749"/>
      <c r="C17749"/>
      <c r="D17749" s="198"/>
    </row>
    <row r="17750" spans="1:4" ht="14.4">
      <c r="A17750"/>
      <c r="B17750"/>
      <c r="C17750"/>
      <c r="D17750" s="198"/>
    </row>
    <row r="17751" spans="1:4" ht="14.4">
      <c r="A17751"/>
      <c r="B17751"/>
      <c r="C17751"/>
      <c r="D17751" s="198"/>
    </row>
    <row r="17752" spans="1:4" ht="14.4">
      <c r="A17752"/>
      <c r="B17752"/>
      <c r="C17752"/>
      <c r="D17752" s="198"/>
    </row>
    <row r="17753" spans="1:4" ht="14.4">
      <c r="A17753"/>
      <c r="B17753"/>
      <c r="C17753"/>
      <c r="D17753" s="198"/>
    </row>
    <row r="17754" spans="1:4" ht="14.4">
      <c r="A17754"/>
      <c r="B17754"/>
      <c r="C17754"/>
      <c r="D17754" s="198"/>
    </row>
    <row r="17755" spans="1:4" ht="14.4">
      <c r="A17755"/>
      <c r="B17755"/>
      <c r="C17755"/>
      <c r="D17755" s="198"/>
    </row>
    <row r="17756" spans="1:4" ht="14.4">
      <c r="A17756"/>
      <c r="B17756"/>
      <c r="C17756"/>
      <c r="D17756" s="198"/>
    </row>
    <row r="17757" spans="1:4" ht="14.4">
      <c r="A17757"/>
      <c r="B17757"/>
      <c r="C17757"/>
      <c r="D17757" s="198"/>
    </row>
    <row r="17758" spans="1:4" ht="14.4">
      <c r="A17758"/>
      <c r="B17758"/>
      <c r="C17758"/>
      <c r="D17758" s="198"/>
    </row>
    <row r="17759" spans="1:4" ht="14.4">
      <c r="A17759"/>
      <c r="B17759"/>
      <c r="C17759"/>
      <c r="D17759" s="198"/>
    </row>
    <row r="17760" spans="1:4" ht="14.4">
      <c r="A17760"/>
      <c r="B17760"/>
      <c r="C17760"/>
      <c r="D17760" s="198"/>
    </row>
    <row r="17761" spans="1:4" ht="14.4">
      <c r="A17761"/>
      <c r="B17761"/>
      <c r="C17761"/>
      <c r="D17761" s="198"/>
    </row>
    <row r="17762" spans="1:4" ht="14.4">
      <c r="A17762"/>
      <c r="B17762"/>
      <c r="C17762"/>
      <c r="D17762" s="198"/>
    </row>
    <row r="17763" spans="1:4" ht="14.4">
      <c r="A17763"/>
      <c r="B17763"/>
      <c r="C17763"/>
      <c r="D17763" s="198"/>
    </row>
    <row r="17764" spans="1:4" ht="14.4">
      <c r="A17764"/>
      <c r="B17764"/>
      <c r="C17764"/>
      <c r="D17764" s="198"/>
    </row>
    <row r="17765" spans="1:4" ht="14.4">
      <c r="A17765"/>
      <c r="B17765"/>
      <c r="C17765"/>
      <c r="D17765" s="198"/>
    </row>
    <row r="17766" spans="1:4" ht="14.4">
      <c r="A17766"/>
      <c r="B17766"/>
      <c r="C17766"/>
      <c r="D17766" s="198"/>
    </row>
    <row r="17767" spans="1:4" ht="14.4">
      <c r="A17767"/>
      <c r="B17767"/>
      <c r="C17767"/>
      <c r="D17767" s="198"/>
    </row>
    <row r="17768" spans="1:4" ht="14.4">
      <c r="A17768"/>
      <c r="B17768"/>
      <c r="C17768"/>
      <c r="D17768" s="198"/>
    </row>
    <row r="17769" spans="1:4" ht="14.4">
      <c r="A17769"/>
      <c r="B17769"/>
      <c r="C17769"/>
      <c r="D17769" s="198"/>
    </row>
    <row r="17770" spans="1:4" ht="14.4">
      <c r="A17770"/>
      <c r="B17770"/>
      <c r="C17770"/>
      <c r="D17770" s="198"/>
    </row>
    <row r="17771" spans="1:4" ht="14.4">
      <c r="A17771"/>
      <c r="B17771"/>
      <c r="C17771"/>
      <c r="D17771" s="198"/>
    </row>
    <row r="17772" spans="1:4" ht="14.4">
      <c r="A17772"/>
      <c r="B17772"/>
      <c r="C17772"/>
      <c r="D17772" s="198"/>
    </row>
    <row r="17773" spans="1:4" ht="14.4">
      <c r="A17773"/>
      <c r="B17773"/>
      <c r="C17773"/>
      <c r="D17773" s="198"/>
    </row>
    <row r="17774" spans="1:4" ht="14.4">
      <c r="A17774"/>
      <c r="B17774"/>
      <c r="C17774"/>
      <c r="D17774" s="198"/>
    </row>
    <row r="17775" spans="1:4" ht="14.4">
      <c r="A17775"/>
      <c r="B17775"/>
      <c r="C17775"/>
      <c r="D17775" s="198"/>
    </row>
    <row r="17776" spans="1:4" ht="14.4">
      <c r="A17776"/>
      <c r="B17776"/>
      <c r="C17776"/>
      <c r="D17776" s="198"/>
    </row>
    <row r="17777" spans="1:4" ht="14.4">
      <c r="A17777"/>
      <c r="B17777"/>
      <c r="C17777"/>
      <c r="D17777" s="198"/>
    </row>
    <row r="17778" spans="1:4" ht="14.4">
      <c r="A17778"/>
      <c r="B17778"/>
      <c r="C17778"/>
      <c r="D17778" s="198"/>
    </row>
    <row r="17779" spans="1:4" ht="14.4">
      <c r="A17779"/>
      <c r="B17779"/>
      <c r="C17779"/>
      <c r="D17779" s="198"/>
    </row>
    <row r="17780" spans="1:4" ht="14.4">
      <c r="A17780"/>
      <c r="B17780"/>
      <c r="C17780"/>
      <c r="D17780" s="198"/>
    </row>
    <row r="17781" spans="1:4" ht="14.4">
      <c r="A17781"/>
      <c r="B17781"/>
      <c r="C17781"/>
      <c r="D17781" s="198"/>
    </row>
    <row r="17782" spans="1:4" ht="14.4">
      <c r="A17782"/>
      <c r="B17782"/>
      <c r="C17782"/>
      <c r="D17782" s="198"/>
    </row>
    <row r="17783" spans="1:4" ht="14.4">
      <c r="A17783"/>
      <c r="B17783"/>
      <c r="C17783"/>
      <c r="D17783" s="198"/>
    </row>
    <row r="17784" spans="1:4" ht="14.4">
      <c r="A17784"/>
      <c r="B17784"/>
      <c r="C17784"/>
      <c r="D17784" s="198"/>
    </row>
    <row r="17785" spans="1:4" ht="14.4">
      <c r="A17785"/>
      <c r="B17785"/>
      <c r="C17785"/>
      <c r="D17785" s="198"/>
    </row>
    <row r="17786" spans="1:4" ht="14.4">
      <c r="A17786"/>
      <c r="B17786"/>
      <c r="C17786"/>
      <c r="D17786" s="198"/>
    </row>
    <row r="17787" spans="1:4" ht="14.4">
      <c r="A17787"/>
      <c r="B17787"/>
      <c r="C17787"/>
      <c r="D17787" s="198"/>
    </row>
    <row r="17788" spans="1:4" ht="14.4">
      <c r="A17788"/>
      <c r="B17788"/>
      <c r="C17788"/>
      <c r="D17788" s="198"/>
    </row>
    <row r="17789" spans="1:4" ht="14.4">
      <c r="A17789"/>
      <c r="B17789"/>
      <c r="C17789"/>
      <c r="D17789" s="198"/>
    </row>
    <row r="17790" spans="1:4" ht="14.4">
      <c r="A17790"/>
      <c r="B17790"/>
      <c r="C17790"/>
      <c r="D17790" s="198"/>
    </row>
    <row r="17791" spans="1:4" ht="14.4">
      <c r="A17791"/>
      <c r="B17791"/>
      <c r="C17791"/>
      <c r="D17791" s="198"/>
    </row>
    <row r="17792" spans="1:4" ht="14.4">
      <c r="A17792"/>
      <c r="B17792"/>
      <c r="C17792"/>
      <c r="D17792" s="198"/>
    </row>
    <row r="17793" spans="1:4" ht="14.4">
      <c r="A17793"/>
      <c r="B17793"/>
      <c r="C17793"/>
      <c r="D17793" s="198"/>
    </row>
    <row r="17794" spans="1:4" ht="14.4">
      <c r="A17794"/>
      <c r="B17794"/>
      <c r="C17794"/>
      <c r="D17794" s="198"/>
    </row>
    <row r="17795" spans="1:4" ht="14.4">
      <c r="A17795"/>
      <c r="B17795"/>
      <c r="C17795"/>
      <c r="D17795" s="198"/>
    </row>
    <row r="17796" spans="1:4" ht="14.4">
      <c r="A17796"/>
      <c r="B17796"/>
      <c r="C17796"/>
      <c r="D17796" s="198"/>
    </row>
    <row r="17797" spans="1:4" ht="14.4">
      <c r="A17797"/>
      <c r="B17797"/>
      <c r="C17797"/>
      <c r="D17797" s="198"/>
    </row>
    <row r="17798" spans="1:4" ht="14.4">
      <c r="A17798"/>
      <c r="B17798"/>
      <c r="C17798"/>
      <c r="D17798" s="198"/>
    </row>
    <row r="17799" spans="1:4" ht="14.4">
      <c r="A17799"/>
      <c r="B17799"/>
      <c r="C17799"/>
      <c r="D17799" s="198"/>
    </row>
    <row r="17800" spans="1:4" ht="14.4">
      <c r="A17800"/>
      <c r="B17800"/>
      <c r="C17800"/>
      <c r="D17800" s="198"/>
    </row>
    <row r="17801" spans="1:4" ht="14.4">
      <c r="A17801"/>
      <c r="B17801"/>
      <c r="C17801"/>
      <c r="D17801" s="198"/>
    </row>
    <row r="17802" spans="1:4" ht="14.4">
      <c r="A17802"/>
      <c r="B17802"/>
      <c r="C17802"/>
      <c r="D17802" s="198"/>
    </row>
    <row r="17803" spans="1:4" ht="14.4">
      <c r="A17803"/>
      <c r="B17803"/>
      <c r="C17803"/>
      <c r="D17803" s="198"/>
    </row>
    <row r="17804" spans="1:4" ht="14.4">
      <c r="A17804"/>
      <c r="B17804"/>
      <c r="C17804"/>
      <c r="D17804" s="198"/>
    </row>
    <row r="17805" spans="1:4" ht="14.4">
      <c r="A17805"/>
      <c r="B17805"/>
      <c r="C17805"/>
      <c r="D17805" s="198"/>
    </row>
    <row r="17806" spans="1:4" ht="14.4">
      <c r="A17806"/>
      <c r="B17806"/>
      <c r="C17806"/>
      <c r="D17806" s="198"/>
    </row>
    <row r="17807" spans="1:4" ht="14.4">
      <c r="A17807"/>
      <c r="B17807"/>
      <c r="C17807"/>
      <c r="D17807" s="198"/>
    </row>
    <row r="17808" spans="1:4" ht="14.4">
      <c r="A17808"/>
      <c r="B17808"/>
      <c r="C17808"/>
      <c r="D17808" s="198"/>
    </row>
    <row r="17809" spans="1:4" ht="14.4">
      <c r="A17809"/>
      <c r="B17809"/>
      <c r="C17809"/>
      <c r="D17809" s="198"/>
    </row>
    <row r="17810" spans="1:4" ht="14.4">
      <c r="A17810"/>
      <c r="B17810"/>
      <c r="C17810"/>
      <c r="D17810" s="198"/>
    </row>
    <row r="17811" spans="1:4" ht="14.4">
      <c r="A17811"/>
      <c r="B17811"/>
      <c r="C17811"/>
      <c r="D17811" s="198"/>
    </row>
    <row r="17812" spans="1:4" ht="14.4">
      <c r="A17812"/>
      <c r="B17812"/>
      <c r="C17812"/>
      <c r="D17812" s="198"/>
    </row>
    <row r="17813" spans="1:4" ht="14.4">
      <c r="A17813"/>
      <c r="B17813"/>
      <c r="C17813"/>
      <c r="D17813" s="198"/>
    </row>
    <row r="17814" spans="1:4" ht="14.4">
      <c r="A17814"/>
      <c r="B17814"/>
      <c r="C17814"/>
      <c r="D17814" s="198"/>
    </row>
    <row r="17815" spans="1:4" ht="14.4">
      <c r="A17815"/>
      <c r="B17815"/>
      <c r="C17815"/>
      <c r="D17815" s="198"/>
    </row>
    <row r="17816" spans="1:4" ht="14.4">
      <c r="A17816"/>
      <c r="B17816"/>
      <c r="C17816"/>
      <c r="D17816" s="198"/>
    </row>
    <row r="17817" spans="1:4" ht="14.4">
      <c r="A17817"/>
      <c r="B17817"/>
      <c r="C17817"/>
      <c r="D17817" s="198"/>
    </row>
    <row r="17818" spans="1:4" ht="14.4">
      <c r="A17818"/>
      <c r="B17818"/>
      <c r="C17818"/>
      <c r="D17818" s="198"/>
    </row>
    <row r="17819" spans="1:4" ht="14.4">
      <c r="A17819"/>
      <c r="B17819"/>
      <c r="C17819"/>
      <c r="D17819" s="198"/>
    </row>
    <row r="17820" spans="1:4" ht="14.4">
      <c r="A17820"/>
      <c r="B17820"/>
      <c r="C17820"/>
      <c r="D17820" s="198"/>
    </row>
    <row r="17821" spans="1:4" ht="14.4">
      <c r="A17821"/>
      <c r="B17821"/>
      <c r="C17821"/>
      <c r="D17821" s="198"/>
    </row>
    <row r="17822" spans="1:4" ht="14.4">
      <c r="A17822"/>
      <c r="B17822"/>
      <c r="C17822"/>
      <c r="D17822" s="198"/>
    </row>
    <row r="17823" spans="1:4" ht="14.4">
      <c r="A17823"/>
      <c r="B17823"/>
      <c r="C17823"/>
      <c r="D17823" s="198"/>
    </row>
    <row r="17824" spans="1:4" ht="14.4">
      <c r="A17824"/>
      <c r="B17824"/>
      <c r="C17824"/>
      <c r="D17824" s="198"/>
    </row>
    <row r="17825" spans="1:4" ht="14.4">
      <c r="A17825"/>
      <c r="B17825"/>
      <c r="C17825"/>
      <c r="D17825" s="198"/>
    </row>
    <row r="17826" spans="1:4" ht="14.4">
      <c r="A17826"/>
      <c r="B17826"/>
      <c r="C17826"/>
      <c r="D17826" s="198"/>
    </row>
    <row r="17827" spans="1:4" ht="14.4">
      <c r="A17827"/>
      <c r="B17827"/>
      <c r="C17827"/>
      <c r="D17827" s="198"/>
    </row>
    <row r="17828" spans="1:4" ht="14.4">
      <c r="A17828"/>
      <c r="B17828"/>
      <c r="C17828"/>
      <c r="D17828" s="198"/>
    </row>
    <row r="17829" spans="1:4" ht="14.4">
      <c r="A17829"/>
      <c r="B17829"/>
      <c r="C17829"/>
      <c r="D17829" s="198"/>
    </row>
    <row r="17830" spans="1:4" ht="14.4">
      <c r="A17830"/>
      <c r="B17830"/>
      <c r="C17830"/>
      <c r="D17830" s="198"/>
    </row>
    <row r="17831" spans="1:4" ht="14.4">
      <c r="A17831"/>
      <c r="B17831"/>
      <c r="C17831"/>
      <c r="D17831" s="198"/>
    </row>
    <row r="17832" spans="1:4" ht="14.4">
      <c r="A17832"/>
      <c r="B17832"/>
      <c r="C17832"/>
      <c r="D17832" s="198"/>
    </row>
    <row r="17833" spans="1:4" ht="14.4">
      <c r="A17833"/>
      <c r="B17833"/>
      <c r="C17833"/>
      <c r="D17833" s="198"/>
    </row>
    <row r="17834" spans="1:4" ht="14.4">
      <c r="A17834"/>
      <c r="B17834"/>
      <c r="C17834"/>
      <c r="D17834" s="198"/>
    </row>
    <row r="17835" spans="1:4" ht="14.4">
      <c r="A17835"/>
      <c r="B17835"/>
      <c r="C17835"/>
      <c r="D17835" s="198"/>
    </row>
    <row r="17836" spans="1:4" ht="14.4">
      <c r="A17836"/>
      <c r="B17836"/>
      <c r="C17836"/>
      <c r="D17836" s="198"/>
    </row>
    <row r="17837" spans="1:4" ht="14.4">
      <c r="A17837"/>
      <c r="B17837"/>
      <c r="C17837"/>
      <c r="D17837" s="198"/>
    </row>
    <row r="17838" spans="1:4" ht="14.4">
      <c r="A17838"/>
      <c r="B17838"/>
      <c r="C17838"/>
      <c r="D17838" s="198"/>
    </row>
    <row r="17839" spans="1:4" ht="14.4">
      <c r="A17839"/>
      <c r="B17839"/>
      <c r="C17839"/>
      <c r="D17839" s="198"/>
    </row>
    <row r="17840" spans="1:4" ht="14.4">
      <c r="A17840"/>
      <c r="B17840"/>
      <c r="C17840"/>
      <c r="D17840" s="198"/>
    </row>
    <row r="17841" spans="1:4" ht="14.4">
      <c r="A17841"/>
      <c r="B17841"/>
      <c r="C17841"/>
      <c r="D17841" s="198"/>
    </row>
    <row r="17842" spans="1:4" ht="14.4">
      <c r="A17842"/>
      <c r="B17842"/>
      <c r="C17842"/>
      <c r="D17842" s="198"/>
    </row>
    <row r="17843" spans="1:4" ht="14.4">
      <c r="A17843"/>
      <c r="B17843"/>
      <c r="C17843"/>
      <c r="D17843" s="198"/>
    </row>
    <row r="17844" spans="1:4" ht="14.4">
      <c r="A17844"/>
      <c r="B17844"/>
      <c r="C17844"/>
      <c r="D17844" s="198"/>
    </row>
    <row r="17845" spans="1:4" ht="14.4">
      <c r="A17845"/>
      <c r="B17845"/>
      <c r="C17845"/>
      <c r="D17845" s="198"/>
    </row>
    <row r="17846" spans="1:4" ht="14.4">
      <c r="A17846"/>
      <c r="B17846"/>
      <c r="C17846"/>
      <c r="D17846" s="198"/>
    </row>
    <row r="17847" spans="1:4" ht="14.4">
      <c r="A17847"/>
      <c r="B17847"/>
      <c r="C17847"/>
      <c r="D17847" s="198"/>
    </row>
    <row r="17848" spans="1:4" ht="14.4">
      <c r="A17848"/>
      <c r="B17848"/>
      <c r="C17848"/>
      <c r="D17848" s="198"/>
    </row>
    <row r="17849" spans="1:4" ht="14.4">
      <c r="A17849"/>
      <c r="B17849"/>
      <c r="C17849"/>
      <c r="D17849" s="198"/>
    </row>
    <row r="17850" spans="1:4" ht="14.4">
      <c r="A17850"/>
      <c r="B17850"/>
      <c r="C17850"/>
      <c r="D17850" s="198"/>
    </row>
    <row r="17851" spans="1:4" ht="14.4">
      <c r="A17851"/>
      <c r="B17851"/>
      <c r="C17851"/>
      <c r="D17851" s="198"/>
    </row>
    <row r="17852" spans="1:4" ht="14.4">
      <c r="A17852"/>
      <c r="B17852"/>
      <c r="C17852"/>
      <c r="D17852" s="198"/>
    </row>
    <row r="17853" spans="1:4" ht="14.4">
      <c r="A17853"/>
      <c r="B17853"/>
      <c r="C17853"/>
      <c r="D17853" s="198"/>
    </row>
    <row r="17854" spans="1:4" ht="14.4">
      <c r="A17854"/>
      <c r="B17854"/>
      <c r="C17854"/>
      <c r="D17854" s="198"/>
    </row>
    <row r="17855" spans="1:4" ht="14.4">
      <c r="A17855"/>
      <c r="B17855"/>
      <c r="C17855"/>
      <c r="D17855" s="198"/>
    </row>
    <row r="17856" spans="1:4" ht="14.4">
      <c r="A17856"/>
      <c r="B17856"/>
      <c r="C17856"/>
      <c r="D17856" s="198"/>
    </row>
    <row r="17857" spans="1:4" ht="14.4">
      <c r="A17857"/>
      <c r="B17857"/>
      <c r="C17857"/>
      <c r="D17857" s="198"/>
    </row>
    <row r="17858" spans="1:4" ht="14.4">
      <c r="A17858"/>
      <c r="B17858"/>
      <c r="C17858"/>
      <c r="D17858" s="198"/>
    </row>
    <row r="17859" spans="1:4" ht="14.4">
      <c r="A17859"/>
      <c r="B17859"/>
      <c r="C17859"/>
      <c r="D17859" s="198"/>
    </row>
    <row r="17860" spans="1:4" ht="14.4">
      <c r="A17860"/>
      <c r="B17860"/>
      <c r="C17860"/>
      <c r="D17860" s="198"/>
    </row>
    <row r="17861" spans="1:4" ht="14.4">
      <c r="A17861"/>
      <c r="B17861"/>
      <c r="C17861"/>
      <c r="D17861" s="198"/>
    </row>
    <row r="17862" spans="1:4" ht="14.4">
      <c r="A17862"/>
      <c r="B17862"/>
      <c r="C17862"/>
      <c r="D17862" s="198"/>
    </row>
    <row r="17863" spans="1:4" ht="14.4">
      <c r="A17863"/>
      <c r="B17863"/>
      <c r="C17863"/>
      <c r="D17863" s="198"/>
    </row>
    <row r="17864" spans="1:4" ht="14.4">
      <c r="A17864"/>
      <c r="B17864"/>
      <c r="C17864"/>
      <c r="D17864" s="198"/>
    </row>
    <row r="17865" spans="1:4" ht="14.4">
      <c r="A17865"/>
      <c r="B17865"/>
      <c r="C17865"/>
      <c r="D17865" s="198"/>
    </row>
    <row r="17866" spans="1:4" ht="14.4">
      <c r="A17866"/>
      <c r="B17866"/>
      <c r="C17866"/>
      <c r="D17866" s="198"/>
    </row>
    <row r="17867" spans="1:4" ht="14.4">
      <c r="A17867"/>
      <c r="B17867"/>
      <c r="C17867"/>
      <c r="D17867" s="198"/>
    </row>
    <row r="17868" spans="1:4" ht="14.4">
      <c r="A17868"/>
      <c r="B17868"/>
      <c r="C17868"/>
      <c r="D17868" s="198"/>
    </row>
    <row r="17869" spans="1:4" ht="14.4">
      <c r="A17869"/>
      <c r="B17869"/>
      <c r="C17869"/>
      <c r="D17869" s="198"/>
    </row>
    <row r="17870" spans="1:4" ht="14.4">
      <c r="A17870"/>
      <c r="B17870"/>
      <c r="C17870"/>
      <c r="D17870" s="198"/>
    </row>
    <row r="17871" spans="1:4" ht="14.4">
      <c r="A17871"/>
      <c r="B17871"/>
      <c r="C17871"/>
      <c r="D17871" s="198"/>
    </row>
    <row r="17872" spans="1:4" ht="14.4">
      <c r="A17872"/>
      <c r="B17872"/>
      <c r="C17872"/>
      <c r="D17872" s="198"/>
    </row>
    <row r="17873" spans="1:4" ht="14.4">
      <c r="A17873"/>
      <c r="B17873"/>
      <c r="C17873"/>
      <c r="D17873" s="198"/>
    </row>
    <row r="17874" spans="1:4" ht="14.4">
      <c r="A17874"/>
      <c r="B17874"/>
      <c r="C17874"/>
      <c r="D17874" s="198"/>
    </row>
    <row r="17875" spans="1:4" ht="14.4">
      <c r="A17875"/>
      <c r="B17875"/>
      <c r="C17875"/>
      <c r="D17875" s="198"/>
    </row>
    <row r="17876" spans="1:4" ht="14.4">
      <c r="A17876"/>
      <c r="B17876"/>
      <c r="C17876"/>
      <c r="D17876" s="198"/>
    </row>
    <row r="17877" spans="1:4" ht="14.4">
      <c r="A17877"/>
      <c r="B17877"/>
      <c r="C17877"/>
      <c r="D17877" s="198"/>
    </row>
    <row r="17878" spans="1:4" ht="14.4">
      <c r="A17878"/>
      <c r="B17878"/>
      <c r="C17878"/>
      <c r="D17878" s="198"/>
    </row>
    <row r="17879" spans="1:4" ht="14.4">
      <c r="A17879"/>
      <c r="B17879"/>
      <c r="C17879"/>
      <c r="D17879" s="198"/>
    </row>
    <row r="17880" spans="1:4" ht="14.4">
      <c r="A17880"/>
      <c r="B17880"/>
      <c r="C17880"/>
      <c r="D17880" s="198"/>
    </row>
    <row r="17881" spans="1:4" ht="14.4">
      <c r="A17881"/>
      <c r="B17881"/>
      <c r="C17881"/>
      <c r="D17881" s="198"/>
    </row>
    <row r="17882" spans="1:4" ht="14.4">
      <c r="A17882"/>
      <c r="B17882"/>
      <c r="C17882"/>
      <c r="D17882" s="198"/>
    </row>
    <row r="17883" spans="1:4" ht="14.4">
      <c r="A17883"/>
      <c r="B17883"/>
      <c r="C17883"/>
      <c r="D17883" s="198"/>
    </row>
    <row r="17884" spans="1:4" ht="14.4">
      <c r="A17884"/>
      <c r="B17884"/>
      <c r="C17884"/>
      <c r="D17884" s="198"/>
    </row>
    <row r="17885" spans="1:4" ht="14.4">
      <c r="A17885"/>
      <c r="B17885"/>
      <c r="C17885"/>
      <c r="D17885" s="198"/>
    </row>
    <row r="17886" spans="1:4" ht="14.4">
      <c r="A17886"/>
      <c r="B17886"/>
      <c r="C17886"/>
      <c r="D17886" s="198"/>
    </row>
    <row r="17887" spans="1:4" ht="14.4">
      <c r="A17887"/>
      <c r="B17887"/>
      <c r="C17887"/>
      <c r="D17887" s="198"/>
    </row>
    <row r="17888" spans="1:4" ht="14.4">
      <c r="A17888"/>
      <c r="B17888"/>
      <c r="C17888"/>
      <c r="D17888" s="198"/>
    </row>
    <row r="17889" spans="1:4" ht="14.4">
      <c r="A17889"/>
      <c r="B17889"/>
      <c r="C17889"/>
      <c r="D17889" s="198"/>
    </row>
    <row r="17890" spans="1:4" ht="14.4">
      <c r="A17890"/>
      <c r="B17890"/>
      <c r="C17890"/>
      <c r="D17890" s="198"/>
    </row>
    <row r="17891" spans="1:4" ht="14.4">
      <c r="A17891"/>
      <c r="B17891"/>
      <c r="C17891"/>
      <c r="D17891" s="198"/>
    </row>
    <row r="17892" spans="1:4" ht="14.4">
      <c r="A17892"/>
      <c r="B17892"/>
      <c r="C17892"/>
      <c r="D17892" s="198"/>
    </row>
    <row r="17893" spans="1:4" ht="14.4">
      <c r="A17893"/>
      <c r="B17893"/>
      <c r="C17893"/>
      <c r="D17893" s="198"/>
    </row>
    <row r="17894" spans="1:4" ht="14.4">
      <c r="A17894"/>
      <c r="B17894"/>
      <c r="C17894"/>
      <c r="D17894" s="198"/>
    </row>
    <row r="17895" spans="1:4" ht="14.4">
      <c r="A17895"/>
      <c r="B17895"/>
      <c r="C17895"/>
      <c r="D17895" s="198"/>
    </row>
    <row r="17896" spans="1:4" ht="14.4">
      <c r="A17896"/>
      <c r="B17896"/>
      <c r="C17896"/>
      <c r="D17896" s="198"/>
    </row>
    <row r="17897" spans="1:4" ht="14.4">
      <c r="A17897"/>
      <c r="B17897"/>
      <c r="C17897"/>
      <c r="D17897" s="198"/>
    </row>
    <row r="17898" spans="1:4" ht="14.4">
      <c r="A17898"/>
      <c r="B17898"/>
      <c r="C17898"/>
      <c r="D17898" s="198"/>
    </row>
    <row r="17899" spans="1:4" ht="14.4">
      <c r="A17899"/>
      <c r="B17899"/>
      <c r="C17899"/>
      <c r="D17899" s="198"/>
    </row>
    <row r="17900" spans="1:4" ht="14.4">
      <c r="A17900"/>
      <c r="B17900"/>
      <c r="C17900"/>
      <c r="D17900" s="198"/>
    </row>
    <row r="17901" spans="1:4" ht="14.4">
      <c r="A17901"/>
      <c r="B17901"/>
      <c r="C17901"/>
      <c r="D17901" s="198"/>
    </row>
    <row r="17902" spans="1:4" ht="14.4">
      <c r="A17902"/>
      <c r="B17902"/>
      <c r="C17902"/>
      <c r="D17902" s="198"/>
    </row>
    <row r="17903" spans="1:4" ht="14.4">
      <c r="A17903"/>
      <c r="B17903"/>
      <c r="C17903"/>
      <c r="D17903" s="198"/>
    </row>
    <row r="17904" spans="1:4" ht="14.4">
      <c r="A17904"/>
      <c r="B17904"/>
      <c r="C17904"/>
      <c r="D17904" s="198"/>
    </row>
    <row r="17905" spans="1:4" ht="14.4">
      <c r="A17905"/>
      <c r="B17905"/>
      <c r="C17905"/>
      <c r="D17905" s="198"/>
    </row>
    <row r="17906" spans="1:4" ht="14.4">
      <c r="A17906"/>
      <c r="B17906"/>
      <c r="C17906"/>
      <c r="D17906" s="198"/>
    </row>
    <row r="17907" spans="1:4" ht="14.4">
      <c r="A17907"/>
      <c r="B17907"/>
      <c r="C17907"/>
      <c r="D17907" s="198"/>
    </row>
    <row r="17908" spans="1:4" ht="14.4">
      <c r="A17908"/>
      <c r="B17908"/>
      <c r="C17908"/>
      <c r="D17908" s="198"/>
    </row>
    <row r="17909" spans="1:4" ht="14.4">
      <c r="A17909"/>
      <c r="B17909"/>
      <c r="C17909"/>
      <c r="D17909" s="198"/>
    </row>
    <row r="17910" spans="1:4" ht="14.4">
      <c r="A17910"/>
      <c r="B17910"/>
      <c r="C17910"/>
      <c r="D17910" s="198"/>
    </row>
    <row r="17911" spans="1:4" ht="14.4">
      <c r="A17911"/>
      <c r="B17911"/>
      <c r="C17911"/>
      <c r="D17911" s="198"/>
    </row>
    <row r="17912" spans="1:4" ht="14.4">
      <c r="A17912"/>
      <c r="B17912"/>
      <c r="C17912"/>
      <c r="D17912" s="198"/>
    </row>
    <row r="17913" spans="1:4" ht="14.4">
      <c r="A17913"/>
      <c r="B17913"/>
      <c r="C17913"/>
      <c r="D17913" s="198"/>
    </row>
    <row r="17914" spans="1:4" ht="14.4">
      <c r="A17914"/>
      <c r="B17914"/>
      <c r="C17914"/>
      <c r="D17914" s="198"/>
    </row>
    <row r="17915" spans="1:4" ht="14.4">
      <c r="A17915"/>
      <c r="B17915"/>
      <c r="C17915"/>
      <c r="D17915" s="198"/>
    </row>
    <row r="17916" spans="1:4" ht="14.4">
      <c r="A17916"/>
      <c r="B17916"/>
      <c r="C17916"/>
      <c r="D17916" s="198"/>
    </row>
    <row r="17917" spans="1:4" ht="14.4">
      <c r="A17917"/>
      <c r="B17917"/>
      <c r="C17917"/>
      <c r="D17917" s="198"/>
    </row>
    <row r="17918" spans="1:4" ht="14.4">
      <c r="A17918"/>
      <c r="B17918"/>
      <c r="C17918"/>
      <c r="D17918" s="198"/>
    </row>
    <row r="17919" spans="1:4" ht="14.4">
      <c r="A17919"/>
      <c r="B17919"/>
      <c r="C17919"/>
      <c r="D17919" s="198"/>
    </row>
    <row r="17920" spans="1:4" ht="14.4">
      <c r="A17920"/>
      <c r="B17920"/>
      <c r="C17920"/>
      <c r="D17920" s="198"/>
    </row>
    <row r="17921" spans="1:4" ht="14.4">
      <c r="A17921"/>
      <c r="B17921"/>
      <c r="C17921"/>
      <c r="D17921" s="198"/>
    </row>
    <row r="17922" spans="1:4" ht="14.4">
      <c r="A17922"/>
      <c r="B17922"/>
      <c r="C17922"/>
      <c r="D17922" s="198"/>
    </row>
    <row r="17923" spans="1:4" ht="14.4">
      <c r="A17923"/>
      <c r="B17923"/>
      <c r="C17923"/>
      <c r="D17923" s="198"/>
    </row>
    <row r="17924" spans="1:4" ht="14.4">
      <c r="A17924"/>
      <c r="B17924"/>
      <c r="C17924"/>
      <c r="D17924" s="198"/>
    </row>
    <row r="17925" spans="1:4" ht="14.4">
      <c r="A17925"/>
      <c r="B17925"/>
      <c r="C17925"/>
      <c r="D17925" s="198"/>
    </row>
    <row r="17926" spans="1:4" ht="14.4">
      <c r="A17926"/>
      <c r="B17926"/>
      <c r="C17926"/>
      <c r="D17926" s="198"/>
    </row>
    <row r="17927" spans="1:4" ht="14.4">
      <c r="A17927"/>
      <c r="B17927"/>
      <c r="C17927"/>
      <c r="D17927" s="198"/>
    </row>
    <row r="17928" spans="1:4" ht="14.4">
      <c r="A17928"/>
      <c r="B17928"/>
      <c r="C17928"/>
      <c r="D17928" s="198"/>
    </row>
    <row r="17929" spans="1:4" ht="14.4">
      <c r="A17929"/>
      <c r="B17929"/>
      <c r="C17929"/>
      <c r="D17929" s="198"/>
    </row>
    <row r="17930" spans="1:4" ht="14.4">
      <c r="A17930"/>
      <c r="B17930"/>
      <c r="C17930"/>
      <c r="D17930" s="198"/>
    </row>
    <row r="17931" spans="1:4" ht="14.4">
      <c r="A17931"/>
      <c r="B17931"/>
      <c r="C17931"/>
      <c r="D17931" s="198"/>
    </row>
    <row r="17932" spans="1:4" ht="14.4">
      <c r="A17932"/>
      <c r="B17932"/>
      <c r="C17932"/>
      <c r="D17932" s="198"/>
    </row>
    <row r="17933" spans="1:4" ht="14.4">
      <c r="A17933"/>
      <c r="B17933"/>
      <c r="C17933"/>
      <c r="D17933" s="198"/>
    </row>
    <row r="17934" spans="1:4" ht="14.4">
      <c r="A17934"/>
      <c r="B17934"/>
      <c r="C17934"/>
      <c r="D17934" s="198"/>
    </row>
    <row r="17935" spans="1:4" ht="14.4">
      <c r="A17935"/>
      <c r="B17935"/>
      <c r="C17935"/>
      <c r="D17935" s="198"/>
    </row>
    <row r="17936" spans="1:4" ht="14.4">
      <c r="A17936"/>
      <c r="B17936"/>
      <c r="C17936"/>
      <c r="D17936" s="198"/>
    </row>
    <row r="17937" spans="1:4" ht="14.4">
      <c r="A17937"/>
      <c r="B17937"/>
      <c r="C17937"/>
      <c r="D17937" s="198"/>
    </row>
    <row r="17938" spans="1:4" ht="14.4">
      <c r="A17938"/>
      <c r="B17938"/>
      <c r="C17938"/>
      <c r="D17938" s="198"/>
    </row>
    <row r="17939" spans="1:4" ht="14.4">
      <c r="A17939"/>
      <c r="B17939"/>
      <c r="C17939"/>
      <c r="D17939" s="198"/>
    </row>
    <row r="17940" spans="1:4" ht="14.4">
      <c r="A17940"/>
      <c r="B17940"/>
      <c r="C17940"/>
      <c r="D17940" s="198"/>
    </row>
    <row r="17941" spans="1:4" ht="14.4">
      <c r="A17941"/>
      <c r="B17941"/>
      <c r="C17941"/>
      <c r="D17941" s="198"/>
    </row>
    <row r="17942" spans="1:4" ht="14.4">
      <c r="A17942"/>
      <c r="B17942"/>
      <c r="C17942"/>
      <c r="D17942" s="198"/>
    </row>
    <row r="17943" spans="1:4" ht="14.4">
      <c r="A17943"/>
      <c r="B17943"/>
      <c r="C17943"/>
      <c r="D17943" s="198"/>
    </row>
    <row r="17944" spans="1:4" ht="14.4">
      <c r="A17944"/>
      <c r="B17944"/>
      <c r="C17944"/>
      <c r="D17944" s="198"/>
    </row>
    <row r="17945" spans="1:4" ht="14.4">
      <c r="A17945"/>
      <c r="B17945"/>
      <c r="C17945"/>
      <c r="D17945" s="198"/>
    </row>
    <row r="17946" spans="1:4" ht="14.4">
      <c r="A17946"/>
      <c r="B17946"/>
      <c r="C17946"/>
      <c r="D17946" s="198"/>
    </row>
    <row r="17947" spans="1:4" ht="14.4">
      <c r="A17947"/>
      <c r="B17947"/>
      <c r="C17947"/>
      <c r="D17947" s="198"/>
    </row>
    <row r="17948" spans="1:4" ht="14.4">
      <c r="A17948"/>
      <c r="B17948"/>
      <c r="C17948"/>
      <c r="D17948" s="198"/>
    </row>
    <row r="17949" spans="1:4" ht="14.4">
      <c r="A17949"/>
      <c r="B17949"/>
      <c r="C17949"/>
      <c r="D17949" s="198"/>
    </row>
    <row r="17950" spans="1:4" ht="14.4">
      <c r="A17950"/>
      <c r="B17950"/>
      <c r="C17950"/>
      <c r="D17950" s="198"/>
    </row>
    <row r="17951" spans="1:4" ht="14.4">
      <c r="A17951"/>
      <c r="B17951"/>
      <c r="C17951"/>
      <c r="D17951" s="198"/>
    </row>
    <row r="17952" spans="1:4" ht="14.4">
      <c r="A17952"/>
      <c r="B17952"/>
      <c r="C17952"/>
      <c r="D17952" s="198"/>
    </row>
    <row r="17953" spans="1:4" ht="14.4">
      <c r="A17953"/>
      <c r="B17953"/>
      <c r="C17953"/>
      <c r="D17953" s="198"/>
    </row>
    <row r="17954" spans="1:4" ht="14.4">
      <c r="A17954"/>
      <c r="B17954"/>
      <c r="C17954"/>
      <c r="D17954" s="198"/>
    </row>
    <row r="17955" spans="1:4" ht="14.4">
      <c r="A17955"/>
      <c r="B17955"/>
      <c r="C17955"/>
      <c r="D17955" s="198"/>
    </row>
    <row r="17956" spans="1:4" ht="14.4">
      <c r="A17956"/>
      <c r="B17956"/>
      <c r="C17956"/>
      <c r="D17956" s="198"/>
    </row>
    <row r="17957" spans="1:4" ht="14.4">
      <c r="A17957"/>
      <c r="B17957"/>
      <c r="C17957"/>
      <c r="D17957" s="198"/>
    </row>
    <row r="17958" spans="1:4" ht="14.4">
      <c r="A17958"/>
      <c r="B17958"/>
      <c r="C17958"/>
      <c r="D17958" s="198"/>
    </row>
    <row r="17959" spans="1:4" ht="14.4">
      <c r="A17959"/>
      <c r="B17959"/>
      <c r="C17959"/>
      <c r="D17959" s="198"/>
    </row>
    <row r="17960" spans="1:4" ht="14.4">
      <c r="A17960"/>
      <c r="B17960"/>
      <c r="C17960"/>
      <c r="D17960" s="198"/>
    </row>
    <row r="17961" spans="1:4" ht="14.4">
      <c r="A17961"/>
      <c r="B17961"/>
      <c r="C17961"/>
      <c r="D17961" s="198"/>
    </row>
    <row r="17962" spans="1:4" ht="14.4">
      <c r="A17962"/>
      <c r="B17962"/>
      <c r="C17962"/>
      <c r="D17962" s="198"/>
    </row>
    <row r="17963" spans="1:4" ht="14.4">
      <c r="A17963"/>
      <c r="B17963"/>
      <c r="C17963"/>
      <c r="D17963" s="198"/>
    </row>
    <row r="17964" spans="1:4" ht="14.4">
      <c r="A17964"/>
      <c r="B17964"/>
      <c r="C17964"/>
      <c r="D17964" s="198"/>
    </row>
    <row r="17965" spans="1:4" ht="14.4">
      <c r="A17965"/>
      <c r="B17965"/>
      <c r="C17965"/>
      <c r="D17965" s="198"/>
    </row>
    <row r="17966" spans="1:4" ht="14.4">
      <c r="A17966"/>
      <c r="B17966"/>
      <c r="C17966"/>
      <c r="D17966" s="198"/>
    </row>
    <row r="17967" spans="1:4" ht="14.4">
      <c r="A17967"/>
      <c r="B17967"/>
      <c r="C17967"/>
      <c r="D17967" s="198"/>
    </row>
    <row r="17968" spans="1:4" ht="14.4">
      <c r="A17968"/>
      <c r="B17968"/>
      <c r="C17968"/>
      <c r="D17968" s="198"/>
    </row>
    <row r="17969" spans="1:4" ht="14.4">
      <c r="A17969"/>
      <c r="B17969"/>
      <c r="C17969"/>
      <c r="D17969" s="198"/>
    </row>
    <row r="17970" spans="1:4" ht="14.4">
      <c r="A17970"/>
      <c r="B17970"/>
      <c r="C17970"/>
      <c r="D17970" s="198"/>
    </row>
    <row r="17971" spans="1:4" ht="14.4">
      <c r="A17971"/>
      <c r="B17971"/>
      <c r="C17971"/>
      <c r="D17971" s="198"/>
    </row>
    <row r="17972" spans="1:4" ht="14.4">
      <c r="A17972"/>
      <c r="B17972"/>
      <c r="C17972"/>
      <c r="D17972" s="198"/>
    </row>
    <row r="17973" spans="1:4" ht="14.4">
      <c r="A17973"/>
      <c r="B17973"/>
      <c r="C17973"/>
      <c r="D17973" s="198"/>
    </row>
    <row r="17974" spans="1:4" ht="14.4">
      <c r="A17974"/>
      <c r="B17974"/>
      <c r="C17974"/>
      <c r="D17974" s="198"/>
    </row>
    <row r="17975" spans="1:4" ht="14.4">
      <c r="A17975"/>
      <c r="B17975"/>
      <c r="C17975"/>
      <c r="D17975" s="198"/>
    </row>
    <row r="17976" spans="1:4" ht="14.4">
      <c r="A17976"/>
      <c r="B17976"/>
      <c r="C17976"/>
      <c r="D17976" s="198"/>
    </row>
    <row r="17977" spans="1:4" ht="14.4">
      <c r="A17977"/>
      <c r="B17977"/>
      <c r="C17977"/>
      <c r="D17977" s="198"/>
    </row>
    <row r="17978" spans="1:4" ht="14.4">
      <c r="A17978"/>
      <c r="B17978"/>
      <c r="C17978"/>
      <c r="D17978" s="198"/>
    </row>
    <row r="17979" spans="1:4" ht="14.4">
      <c r="A17979"/>
      <c r="B17979"/>
      <c r="C17979"/>
      <c r="D17979" s="198"/>
    </row>
    <row r="17980" spans="1:4" ht="14.4">
      <c r="A17980"/>
      <c r="B17980"/>
      <c r="C17980"/>
      <c r="D17980" s="198"/>
    </row>
    <row r="17981" spans="1:4" ht="14.4">
      <c r="A17981"/>
      <c r="B17981"/>
      <c r="C17981"/>
      <c r="D17981" s="198"/>
    </row>
    <row r="17982" spans="1:4" ht="14.4">
      <c r="A17982"/>
      <c r="B17982"/>
      <c r="C17982"/>
      <c r="D17982" s="198"/>
    </row>
    <row r="17983" spans="1:4" ht="14.4">
      <c r="A17983"/>
      <c r="B17983"/>
      <c r="C17983"/>
      <c r="D17983" s="198"/>
    </row>
    <row r="17984" spans="1:4" ht="14.4">
      <c r="A17984"/>
      <c r="B17984"/>
      <c r="C17984"/>
      <c r="D17984" s="198"/>
    </row>
    <row r="17985" spans="1:4" ht="14.4">
      <c r="A17985"/>
      <c r="B17985"/>
      <c r="C17985"/>
      <c r="D17985" s="198"/>
    </row>
    <row r="17986" spans="1:4" ht="14.4">
      <c r="A17986"/>
      <c r="B17986"/>
      <c r="C17986"/>
      <c r="D17986" s="198"/>
    </row>
    <row r="17987" spans="1:4" ht="14.4">
      <c r="A17987"/>
      <c r="B17987"/>
      <c r="C17987"/>
      <c r="D17987" s="198"/>
    </row>
    <row r="17988" spans="1:4" ht="14.4">
      <c r="A17988"/>
      <c r="B17988"/>
      <c r="C17988"/>
      <c r="D17988" s="198"/>
    </row>
    <row r="17989" spans="1:4" ht="14.4">
      <c r="A17989"/>
      <c r="B17989"/>
      <c r="C17989"/>
      <c r="D17989" s="198"/>
    </row>
    <row r="17990" spans="1:4" ht="14.4">
      <c r="A17990"/>
      <c r="B17990"/>
      <c r="C17990"/>
      <c r="D17990" s="198"/>
    </row>
    <row r="17991" spans="1:4" ht="14.4">
      <c r="A17991"/>
      <c r="B17991"/>
      <c r="C17991"/>
      <c r="D17991" s="198"/>
    </row>
    <row r="17992" spans="1:4" ht="14.4">
      <c r="A17992"/>
      <c r="B17992"/>
      <c r="C17992"/>
      <c r="D17992" s="198"/>
    </row>
    <row r="17993" spans="1:4" ht="14.4">
      <c r="A17993"/>
      <c r="B17993"/>
      <c r="C17993"/>
      <c r="D17993" s="198"/>
    </row>
    <row r="17994" spans="1:4" ht="14.4">
      <c r="A17994"/>
      <c r="B17994"/>
      <c r="C17994"/>
      <c r="D17994" s="198"/>
    </row>
    <row r="17995" spans="1:4" ht="14.4">
      <c r="A17995"/>
      <c r="B17995"/>
      <c r="C17995"/>
      <c r="D17995" s="198"/>
    </row>
    <row r="17996" spans="1:4" ht="14.4">
      <c r="A17996"/>
      <c r="B17996"/>
      <c r="C17996"/>
      <c r="D17996" s="198"/>
    </row>
    <row r="17997" spans="1:4" ht="14.4">
      <c r="A17997"/>
      <c r="B17997"/>
      <c r="C17997"/>
      <c r="D17997" s="198"/>
    </row>
    <row r="17998" spans="1:4" ht="14.4">
      <c r="A17998"/>
      <c r="B17998"/>
      <c r="C17998"/>
      <c r="D17998" s="198"/>
    </row>
    <row r="17999" spans="1:4" ht="14.4">
      <c r="A17999"/>
      <c r="B17999"/>
      <c r="C17999"/>
      <c r="D17999" s="198"/>
    </row>
    <row r="18000" spans="1:4" ht="14.4">
      <c r="A18000"/>
      <c r="B18000"/>
      <c r="C18000"/>
      <c r="D18000" s="198"/>
    </row>
    <row r="18001" spans="1:4" ht="14.4">
      <c r="A18001"/>
      <c r="B18001"/>
      <c r="C18001"/>
      <c r="D18001" s="198"/>
    </row>
    <row r="18002" spans="1:4" ht="14.4">
      <c r="A18002"/>
      <c r="B18002"/>
      <c r="C18002"/>
      <c r="D18002" s="198"/>
    </row>
    <row r="18003" spans="1:4" ht="14.4">
      <c r="A18003"/>
      <c r="B18003"/>
      <c r="C18003"/>
      <c r="D18003" s="198"/>
    </row>
    <row r="18004" spans="1:4" ht="14.4">
      <c r="A18004"/>
      <c r="B18004"/>
      <c r="C18004"/>
      <c r="D18004" s="198"/>
    </row>
    <row r="18005" spans="1:4" ht="14.4">
      <c r="A18005"/>
      <c r="B18005"/>
      <c r="C18005"/>
      <c r="D18005" s="198"/>
    </row>
    <row r="18006" spans="1:4" ht="14.4">
      <c r="A18006"/>
      <c r="B18006"/>
      <c r="C18006"/>
      <c r="D18006" s="198"/>
    </row>
    <row r="18007" spans="1:4" ht="14.4">
      <c r="A18007"/>
      <c r="B18007"/>
      <c r="C18007"/>
      <c r="D18007" s="198"/>
    </row>
    <row r="18008" spans="1:4" ht="14.4">
      <c r="A18008"/>
      <c r="B18008"/>
      <c r="C18008"/>
      <c r="D18008" s="198"/>
    </row>
    <row r="18009" spans="1:4" ht="14.4">
      <c r="A18009"/>
      <c r="B18009"/>
      <c r="C18009"/>
      <c r="D18009" s="198"/>
    </row>
    <row r="18010" spans="1:4" ht="14.4">
      <c r="A18010"/>
      <c r="B18010"/>
      <c r="C18010"/>
      <c r="D18010" s="198"/>
    </row>
    <row r="18011" spans="1:4" ht="14.4">
      <c r="A18011"/>
      <c r="B18011"/>
      <c r="C18011"/>
      <c r="D18011" s="198"/>
    </row>
    <row r="18012" spans="1:4" ht="14.4">
      <c r="A18012"/>
      <c r="B18012"/>
      <c r="C18012"/>
      <c r="D18012" s="198"/>
    </row>
    <row r="18013" spans="1:4" ht="14.4">
      <c r="A18013"/>
      <c r="B18013"/>
      <c r="C18013"/>
      <c r="D18013" s="198"/>
    </row>
    <row r="18014" spans="1:4" ht="14.4">
      <c r="A18014"/>
      <c r="B18014"/>
      <c r="C18014"/>
      <c r="D18014" s="198"/>
    </row>
    <row r="18015" spans="1:4" ht="14.4">
      <c r="A18015"/>
      <c r="B18015"/>
      <c r="C18015"/>
      <c r="D18015" s="198"/>
    </row>
    <row r="18016" spans="1:4" ht="14.4">
      <c r="A18016"/>
      <c r="B18016"/>
      <c r="C18016"/>
      <c r="D18016" s="198"/>
    </row>
    <row r="18017" spans="1:4" ht="14.4">
      <c r="A18017"/>
      <c r="B18017"/>
      <c r="C18017"/>
      <c r="D18017" s="198"/>
    </row>
    <row r="18018" spans="1:4" ht="14.4">
      <c r="A18018"/>
      <c r="B18018"/>
      <c r="C18018"/>
      <c r="D18018" s="198"/>
    </row>
    <row r="18019" spans="1:4" ht="14.4">
      <c r="A18019"/>
      <c r="B18019"/>
      <c r="C18019"/>
      <c r="D18019" s="198"/>
    </row>
    <row r="18020" spans="1:4" ht="14.4">
      <c r="A18020"/>
      <c r="B18020"/>
      <c r="C18020"/>
      <c r="D18020" s="198"/>
    </row>
    <row r="18021" spans="1:4" ht="14.4">
      <c r="A18021"/>
      <c r="B18021"/>
      <c r="C18021"/>
      <c r="D18021" s="198"/>
    </row>
    <row r="18022" spans="1:4" ht="14.4">
      <c r="A18022"/>
      <c r="B18022"/>
      <c r="C18022"/>
      <c r="D18022" s="198"/>
    </row>
    <row r="18023" spans="1:4" ht="14.4">
      <c r="A18023"/>
      <c r="B18023"/>
      <c r="C18023"/>
      <c r="D18023" s="198"/>
    </row>
    <row r="18024" spans="1:4" ht="14.4">
      <c r="A18024"/>
      <c r="B18024"/>
      <c r="C18024"/>
      <c r="D18024" s="198"/>
    </row>
    <row r="18025" spans="1:4" ht="14.4">
      <c r="A18025"/>
      <c r="B18025"/>
      <c r="C18025"/>
      <c r="D18025" s="198"/>
    </row>
    <row r="18026" spans="1:4" ht="14.4">
      <c r="A18026"/>
      <c r="B18026"/>
      <c r="C18026"/>
      <c r="D18026" s="198"/>
    </row>
    <row r="18027" spans="1:4" ht="14.4">
      <c r="A18027"/>
      <c r="B18027"/>
      <c r="C18027"/>
      <c r="D18027" s="198"/>
    </row>
    <row r="18028" spans="1:4" ht="14.4">
      <c r="A18028"/>
      <c r="B18028"/>
      <c r="C18028"/>
      <c r="D18028" s="198"/>
    </row>
    <row r="18029" spans="1:4" ht="14.4">
      <c r="A18029"/>
      <c r="B18029"/>
      <c r="C18029"/>
      <c r="D18029" s="198"/>
    </row>
    <row r="18030" spans="1:4" ht="14.4">
      <c r="A18030"/>
      <c r="B18030"/>
      <c r="C18030"/>
      <c r="D18030" s="198"/>
    </row>
    <row r="18031" spans="1:4" ht="14.4">
      <c r="A18031"/>
      <c r="B18031"/>
      <c r="C18031"/>
      <c r="D18031" s="198"/>
    </row>
    <row r="18032" spans="1:4" ht="14.4">
      <c r="A18032"/>
      <c r="B18032"/>
      <c r="C18032"/>
      <c r="D18032" s="198"/>
    </row>
    <row r="18033" spans="1:4" ht="14.4">
      <c r="A18033"/>
      <c r="B18033"/>
      <c r="C18033"/>
      <c r="D18033" s="198"/>
    </row>
    <row r="18034" spans="1:4" ht="14.4">
      <c r="A18034"/>
      <c r="B18034"/>
      <c r="C18034"/>
      <c r="D18034" s="198"/>
    </row>
    <row r="18035" spans="1:4" ht="14.4">
      <c r="A18035"/>
      <c r="B18035"/>
      <c r="C18035"/>
      <c r="D18035" s="198"/>
    </row>
    <row r="18036" spans="1:4" ht="14.4">
      <c r="A18036"/>
      <c r="B18036"/>
      <c r="C18036"/>
      <c r="D18036" s="198"/>
    </row>
    <row r="18037" spans="1:4" ht="14.4">
      <c r="A18037"/>
      <c r="B18037"/>
      <c r="C18037"/>
      <c r="D18037" s="198"/>
    </row>
    <row r="18038" spans="1:4" ht="14.4">
      <c r="A18038"/>
      <c r="B18038"/>
      <c r="C18038"/>
      <c r="D18038" s="198"/>
    </row>
    <row r="18039" spans="1:4" ht="14.4">
      <c r="A18039"/>
      <c r="B18039"/>
      <c r="C18039"/>
      <c r="D18039" s="198"/>
    </row>
    <row r="18040" spans="1:4" ht="14.4">
      <c r="A18040"/>
      <c r="B18040"/>
      <c r="C18040"/>
      <c r="D18040" s="198"/>
    </row>
    <row r="18041" spans="1:4" ht="14.4">
      <c r="A18041"/>
      <c r="B18041"/>
      <c r="C18041"/>
      <c r="D18041" s="198"/>
    </row>
    <row r="18042" spans="1:4" ht="14.4">
      <c r="A18042"/>
      <c r="B18042"/>
      <c r="C18042"/>
      <c r="D18042" s="198"/>
    </row>
    <row r="18043" spans="1:4" ht="14.4">
      <c r="A18043"/>
      <c r="B18043"/>
      <c r="C18043"/>
      <c r="D18043" s="198"/>
    </row>
    <row r="18044" spans="1:4" ht="14.4">
      <c r="A18044"/>
      <c r="B18044"/>
      <c r="C18044"/>
      <c r="D18044" s="198"/>
    </row>
    <row r="18045" spans="1:4" ht="14.4">
      <c r="A18045"/>
      <c r="B18045"/>
      <c r="C18045"/>
      <c r="D18045" s="198"/>
    </row>
    <row r="18046" spans="1:4" ht="14.4">
      <c r="A18046"/>
      <c r="B18046"/>
      <c r="C18046"/>
      <c r="D18046" s="198"/>
    </row>
    <row r="18047" spans="1:4" ht="14.4">
      <c r="A18047"/>
      <c r="B18047"/>
      <c r="C18047"/>
      <c r="D18047" s="198"/>
    </row>
    <row r="18048" spans="1:4" ht="14.4">
      <c r="A18048"/>
      <c r="B18048"/>
      <c r="C18048"/>
      <c r="D18048" s="198"/>
    </row>
    <row r="18049" spans="1:4" ht="14.4">
      <c r="A18049"/>
      <c r="B18049"/>
      <c r="C18049"/>
      <c r="D18049" s="198"/>
    </row>
    <row r="18050" spans="1:4" ht="14.4">
      <c r="A18050"/>
      <c r="B18050"/>
      <c r="C18050"/>
      <c r="D18050" s="198"/>
    </row>
    <row r="18051" spans="1:4" ht="14.4">
      <c r="A18051"/>
      <c r="B18051"/>
      <c r="C18051"/>
      <c r="D18051" s="198"/>
    </row>
    <row r="18052" spans="1:4" ht="14.4">
      <c r="A18052"/>
      <c r="B18052"/>
      <c r="C18052"/>
      <c r="D18052" s="198"/>
    </row>
    <row r="18053" spans="1:4" ht="14.4">
      <c r="A18053"/>
      <c r="B18053"/>
      <c r="C18053"/>
      <c r="D18053" s="198"/>
    </row>
    <row r="18054" spans="1:4" ht="14.4">
      <c r="A18054"/>
      <c r="B18054"/>
      <c r="C18054"/>
      <c r="D18054" s="198"/>
    </row>
    <row r="18055" spans="1:4" ht="14.4">
      <c r="A18055"/>
      <c r="B18055"/>
      <c r="C18055"/>
      <c r="D18055" s="198"/>
    </row>
    <row r="18056" spans="1:4" ht="14.4">
      <c r="A18056"/>
      <c r="B18056"/>
      <c r="C18056"/>
      <c r="D18056" s="198"/>
    </row>
    <row r="18057" spans="1:4" ht="14.4">
      <c r="A18057"/>
      <c r="B18057"/>
      <c r="C18057"/>
      <c r="D18057" s="198"/>
    </row>
    <row r="18058" spans="1:4" ht="14.4">
      <c r="A18058"/>
      <c r="B18058"/>
      <c r="C18058"/>
      <c r="D18058" s="198"/>
    </row>
    <row r="18059" spans="1:4" ht="14.4">
      <c r="A18059"/>
      <c r="B18059"/>
      <c r="C18059"/>
      <c r="D18059" s="198"/>
    </row>
    <row r="18060" spans="1:4" ht="14.4">
      <c r="A18060"/>
      <c r="B18060"/>
      <c r="C18060"/>
      <c r="D18060" s="198"/>
    </row>
    <row r="18061" spans="1:4" ht="14.4">
      <c r="A18061"/>
      <c r="B18061"/>
      <c r="C18061"/>
      <c r="D18061" s="198"/>
    </row>
    <row r="18062" spans="1:4" ht="14.4">
      <c r="A18062"/>
      <c r="B18062"/>
      <c r="C18062"/>
      <c r="D18062" s="198"/>
    </row>
    <row r="18063" spans="1:4" ht="14.4">
      <c r="A18063"/>
      <c r="B18063"/>
      <c r="C18063"/>
      <c r="D18063" s="198"/>
    </row>
    <row r="18064" spans="1:4" ht="14.4">
      <c r="A18064"/>
      <c r="B18064"/>
      <c r="C18064"/>
      <c r="D18064" s="198"/>
    </row>
    <row r="18065" spans="1:4" ht="14.4">
      <c r="A18065"/>
      <c r="B18065"/>
      <c r="C18065"/>
      <c r="D18065" s="198"/>
    </row>
    <row r="18066" spans="1:4" ht="14.4">
      <c r="A18066"/>
      <c r="B18066"/>
      <c r="C18066"/>
      <c r="D18066" s="198"/>
    </row>
    <row r="18067" spans="1:4" ht="14.4">
      <c r="A18067"/>
      <c r="B18067"/>
      <c r="C18067"/>
      <c r="D18067" s="198"/>
    </row>
    <row r="18068" spans="1:4" ht="14.4">
      <c r="A18068"/>
      <c r="B18068"/>
      <c r="C18068"/>
      <c r="D18068" s="198"/>
    </row>
    <row r="18069" spans="1:4" ht="14.4">
      <c r="A18069"/>
      <c r="B18069"/>
      <c r="C18069"/>
      <c r="D18069" s="198"/>
    </row>
    <row r="18070" spans="1:4" ht="14.4">
      <c r="A18070"/>
      <c r="B18070"/>
      <c r="C18070"/>
      <c r="D18070" s="198"/>
    </row>
    <row r="18071" spans="1:4" ht="14.4">
      <c r="A18071"/>
      <c r="B18071"/>
      <c r="C18071"/>
      <c r="D18071" s="198"/>
    </row>
    <row r="18072" spans="1:4" ht="14.4">
      <c r="A18072"/>
      <c r="B18072"/>
      <c r="C18072"/>
      <c r="D18072" s="198"/>
    </row>
    <row r="18073" spans="1:4" ht="14.4">
      <c r="A18073"/>
      <c r="B18073"/>
      <c r="C18073"/>
      <c r="D18073" s="198"/>
    </row>
    <row r="18074" spans="1:4" ht="14.4">
      <c r="A18074"/>
      <c r="B18074"/>
      <c r="C18074"/>
      <c r="D18074" s="198"/>
    </row>
    <row r="18075" spans="1:4" ht="14.4">
      <c r="A18075"/>
      <c r="B18075"/>
      <c r="C18075"/>
      <c r="D18075" s="198"/>
    </row>
    <row r="18076" spans="1:4" ht="14.4">
      <c r="A18076"/>
      <c r="B18076"/>
      <c r="C18076"/>
      <c r="D18076" s="198"/>
    </row>
    <row r="18077" spans="1:4" ht="14.4">
      <c r="A18077"/>
      <c r="B18077"/>
      <c r="C18077"/>
      <c r="D18077" s="198"/>
    </row>
    <row r="18078" spans="1:4" ht="14.4">
      <c r="A18078"/>
      <c r="B18078"/>
      <c r="C18078"/>
      <c r="D18078" s="198"/>
    </row>
    <row r="18079" spans="1:4" ht="14.4">
      <c r="A18079"/>
      <c r="B18079"/>
      <c r="C18079"/>
      <c r="D18079" s="198"/>
    </row>
    <row r="18080" spans="1:4" ht="14.4">
      <c r="A18080"/>
      <c r="B18080"/>
      <c r="C18080"/>
      <c r="D18080" s="198"/>
    </row>
    <row r="18081" spans="1:4" ht="14.4">
      <c r="A18081"/>
      <c r="B18081"/>
      <c r="C18081"/>
      <c r="D18081" s="198"/>
    </row>
    <row r="18082" spans="1:4" ht="14.4">
      <c r="A18082"/>
      <c r="B18082"/>
      <c r="C18082"/>
      <c r="D18082" s="198"/>
    </row>
    <row r="18083" spans="1:4" ht="14.4">
      <c r="A18083"/>
      <c r="B18083"/>
      <c r="C18083"/>
      <c r="D18083" s="198"/>
    </row>
    <row r="18084" spans="1:4" ht="14.4">
      <c r="A18084"/>
      <c r="B18084"/>
      <c r="C18084"/>
      <c r="D18084" s="198"/>
    </row>
    <row r="18085" spans="1:4" ht="14.4">
      <c r="A18085"/>
      <c r="B18085"/>
      <c r="C18085"/>
      <c r="D18085" s="198"/>
    </row>
    <row r="18086" spans="1:4" ht="14.4">
      <c r="A18086"/>
      <c r="B18086"/>
      <c r="C18086"/>
      <c r="D18086" s="198"/>
    </row>
    <row r="18087" spans="1:4" ht="14.4">
      <c r="A18087"/>
      <c r="B18087"/>
      <c r="C18087"/>
      <c r="D18087" s="198"/>
    </row>
    <row r="18088" spans="1:4" ht="14.4">
      <c r="A18088"/>
      <c r="B18088"/>
      <c r="C18088"/>
      <c r="D18088" s="198"/>
    </row>
    <row r="18089" spans="1:4" ht="14.4">
      <c r="A18089"/>
      <c r="B18089"/>
      <c r="C18089"/>
      <c r="D18089" s="198"/>
    </row>
    <row r="18090" spans="1:4" ht="14.4">
      <c r="A18090"/>
      <c r="B18090"/>
      <c r="C18090"/>
      <c r="D18090" s="198"/>
    </row>
    <row r="18091" spans="1:4" ht="14.4">
      <c r="A18091"/>
      <c r="B18091"/>
      <c r="C18091"/>
      <c r="D18091" s="198"/>
    </row>
    <row r="18092" spans="1:4" ht="14.4">
      <c r="A18092"/>
      <c r="B18092"/>
      <c r="C18092"/>
      <c r="D18092" s="198"/>
    </row>
    <row r="18093" spans="1:4" ht="14.4">
      <c r="A18093"/>
      <c r="B18093"/>
      <c r="C18093"/>
      <c r="D18093" s="198"/>
    </row>
    <row r="18094" spans="1:4" ht="14.4">
      <c r="A18094"/>
      <c r="B18094"/>
      <c r="C18094"/>
      <c r="D18094" s="198"/>
    </row>
    <row r="18095" spans="1:4" ht="14.4">
      <c r="A18095"/>
      <c r="B18095"/>
      <c r="C18095"/>
      <c r="D18095" s="198"/>
    </row>
    <row r="18096" spans="1:4" ht="14.4">
      <c r="A18096"/>
      <c r="B18096"/>
      <c r="C18096"/>
      <c r="D18096" s="198"/>
    </row>
    <row r="18097" spans="1:4" ht="14.4">
      <c r="A18097"/>
      <c r="B18097"/>
      <c r="C18097"/>
      <c r="D18097" s="198"/>
    </row>
    <row r="18098" spans="1:4" ht="14.4">
      <c r="A18098"/>
      <c r="B18098"/>
      <c r="C18098"/>
      <c r="D18098" s="198"/>
    </row>
    <row r="18099" spans="1:4" ht="14.4">
      <c r="A18099"/>
      <c r="B18099"/>
      <c r="C18099"/>
      <c r="D18099" s="198"/>
    </row>
    <row r="18100" spans="1:4" ht="14.4">
      <c r="A18100"/>
      <c r="B18100"/>
      <c r="C18100"/>
      <c r="D18100" s="198"/>
    </row>
    <row r="18101" spans="1:4" ht="14.4">
      <c r="A18101"/>
      <c r="B18101"/>
      <c r="C18101"/>
      <c r="D18101" s="198"/>
    </row>
    <row r="18102" spans="1:4" ht="14.4">
      <c r="A18102"/>
      <c r="B18102"/>
      <c r="C18102"/>
      <c r="D18102" s="198"/>
    </row>
    <row r="18103" spans="1:4" ht="14.4">
      <c r="A18103"/>
      <c r="B18103"/>
      <c r="C18103"/>
      <c r="D18103" s="198"/>
    </row>
    <row r="18104" spans="1:4" ht="14.4">
      <c r="A18104"/>
      <c r="B18104"/>
      <c r="C18104"/>
      <c r="D18104" s="198"/>
    </row>
    <row r="18105" spans="1:4" ht="14.4">
      <c r="A18105"/>
      <c r="B18105"/>
      <c r="C18105"/>
      <c r="D18105" s="198"/>
    </row>
    <row r="18106" spans="1:4" ht="14.4">
      <c r="A18106"/>
      <c r="B18106"/>
      <c r="C18106"/>
      <c r="D18106" s="198"/>
    </row>
    <row r="18107" spans="1:4" ht="14.4">
      <c r="A18107"/>
      <c r="B18107"/>
      <c r="C18107"/>
      <c r="D18107" s="198"/>
    </row>
    <row r="18108" spans="1:4" ht="14.4">
      <c r="A18108"/>
      <c r="B18108"/>
      <c r="C18108"/>
      <c r="D18108" s="198"/>
    </row>
    <row r="18109" spans="1:4" ht="14.4">
      <c r="A18109"/>
      <c r="B18109"/>
      <c r="C18109"/>
      <c r="D18109" s="198"/>
    </row>
    <row r="18110" spans="1:4" ht="14.4">
      <c r="A18110"/>
      <c r="B18110"/>
      <c r="C18110"/>
      <c r="D18110" s="198"/>
    </row>
    <row r="18111" spans="1:4" ht="14.4">
      <c r="A18111"/>
      <c r="B18111"/>
      <c r="C18111"/>
      <c r="D18111" s="198"/>
    </row>
    <row r="18112" spans="1:4" ht="14.4">
      <c r="A18112"/>
      <c r="B18112"/>
      <c r="C18112"/>
      <c r="D18112" s="198"/>
    </row>
    <row r="18113" spans="1:4" ht="14.4">
      <c r="A18113"/>
      <c r="B18113"/>
      <c r="C18113"/>
      <c r="D18113" s="198"/>
    </row>
    <row r="18114" spans="1:4" ht="14.4">
      <c r="A18114"/>
      <c r="B18114"/>
      <c r="C18114"/>
      <c r="D18114" s="198"/>
    </row>
    <row r="18115" spans="1:4" ht="14.4">
      <c r="A18115"/>
      <c r="B18115"/>
      <c r="C18115"/>
      <c r="D18115" s="198"/>
    </row>
    <row r="18116" spans="1:4" ht="14.4">
      <c r="A18116"/>
      <c r="B18116"/>
      <c r="C18116"/>
      <c r="D18116" s="198"/>
    </row>
    <row r="18117" spans="1:4" ht="14.4">
      <c r="A18117"/>
      <c r="B18117"/>
      <c r="C18117"/>
      <c r="D18117" s="198"/>
    </row>
    <row r="18118" spans="1:4" ht="14.4">
      <c r="A18118"/>
      <c r="B18118"/>
      <c r="C18118"/>
      <c r="D18118" s="198"/>
    </row>
    <row r="18119" spans="1:4" ht="14.4">
      <c r="A18119"/>
      <c r="B18119"/>
      <c r="C18119"/>
      <c r="D18119" s="198"/>
    </row>
    <row r="18120" spans="1:4" ht="14.4">
      <c r="A18120"/>
      <c r="B18120"/>
      <c r="C18120"/>
      <c r="D18120" s="198"/>
    </row>
    <row r="18121" spans="1:4" ht="14.4">
      <c r="A18121"/>
      <c r="B18121"/>
      <c r="C18121"/>
      <c r="D18121" s="198"/>
    </row>
    <row r="18122" spans="1:4" ht="14.4">
      <c r="A18122"/>
      <c r="B18122"/>
      <c r="C18122"/>
      <c r="D18122" s="198"/>
    </row>
    <row r="18123" spans="1:4" ht="14.4">
      <c r="A18123"/>
      <c r="B18123"/>
      <c r="C18123"/>
      <c r="D18123" s="198"/>
    </row>
    <row r="18124" spans="1:4" ht="14.4">
      <c r="A18124"/>
      <c r="B18124"/>
      <c r="C18124"/>
      <c r="D18124" s="198"/>
    </row>
    <row r="18125" spans="1:4" ht="14.4">
      <c r="A18125"/>
      <c r="B18125"/>
      <c r="C18125"/>
      <c r="D18125" s="198"/>
    </row>
    <row r="18126" spans="1:4" ht="14.4">
      <c r="A18126"/>
      <c r="B18126"/>
      <c r="C18126"/>
      <c r="D18126" s="198"/>
    </row>
    <row r="18127" spans="1:4" ht="14.4">
      <c r="A18127"/>
      <c r="B18127"/>
      <c r="C18127"/>
      <c r="D18127" s="198"/>
    </row>
    <row r="18128" spans="1:4" ht="14.4">
      <c r="A18128"/>
      <c r="B18128"/>
      <c r="C18128"/>
      <c r="D18128" s="198"/>
    </row>
    <row r="18129" spans="1:4" ht="14.4">
      <c r="A18129"/>
      <c r="B18129"/>
      <c r="C18129"/>
      <c r="D18129" s="198"/>
    </row>
    <row r="18130" spans="1:4" ht="14.4">
      <c r="A18130"/>
      <c r="B18130"/>
      <c r="C18130"/>
      <c r="D18130" s="198"/>
    </row>
    <row r="18131" spans="1:4" ht="14.4">
      <c r="A18131"/>
      <c r="B18131"/>
      <c r="C18131"/>
      <c r="D18131" s="198"/>
    </row>
    <row r="18132" spans="1:4" ht="14.4">
      <c r="A18132"/>
      <c r="B18132"/>
      <c r="C18132"/>
      <c r="D18132" s="198"/>
    </row>
    <row r="18133" spans="1:4" ht="14.4">
      <c r="A18133"/>
      <c r="B18133"/>
      <c r="C18133"/>
      <c r="D18133" s="198"/>
    </row>
    <row r="18134" spans="1:4" ht="14.4">
      <c r="A18134"/>
      <c r="B18134"/>
      <c r="C18134"/>
      <c r="D18134" s="198"/>
    </row>
    <row r="18135" spans="1:4" ht="14.4">
      <c r="A18135"/>
      <c r="B18135"/>
      <c r="C18135"/>
      <c r="D18135" s="198"/>
    </row>
    <row r="18136" spans="1:4" ht="14.4">
      <c r="A18136"/>
      <c r="B18136"/>
      <c r="C18136"/>
      <c r="D18136" s="198"/>
    </row>
    <row r="18137" spans="1:4" ht="14.4">
      <c r="A18137"/>
      <c r="B18137"/>
      <c r="C18137"/>
      <c r="D18137" s="198"/>
    </row>
    <row r="18138" spans="1:4" ht="14.4">
      <c r="A18138"/>
      <c r="B18138"/>
      <c r="C18138"/>
      <c r="D18138" s="198"/>
    </row>
    <row r="18139" spans="1:4" ht="14.4">
      <c r="A18139"/>
      <c r="B18139"/>
      <c r="C18139"/>
      <c r="D18139" s="198"/>
    </row>
    <row r="18140" spans="1:4" ht="14.4">
      <c r="A18140"/>
      <c r="B18140"/>
      <c r="C18140"/>
      <c r="D18140" s="198"/>
    </row>
    <row r="18141" spans="1:4" ht="14.4">
      <c r="A18141"/>
      <c r="B18141"/>
      <c r="C18141"/>
      <c r="D18141" s="198"/>
    </row>
    <row r="18142" spans="1:4" ht="14.4">
      <c r="A18142"/>
      <c r="B18142"/>
      <c r="C18142"/>
      <c r="D18142" s="198"/>
    </row>
    <row r="18143" spans="1:4" ht="14.4">
      <c r="A18143"/>
      <c r="B18143"/>
      <c r="C18143"/>
      <c r="D18143" s="198"/>
    </row>
    <row r="18144" spans="1:4" ht="14.4">
      <c r="A18144"/>
      <c r="B18144"/>
      <c r="C18144"/>
      <c r="D18144" s="198"/>
    </row>
    <row r="18145" spans="1:4" ht="14.4">
      <c r="A18145"/>
      <c r="B18145"/>
      <c r="C18145"/>
      <c r="D18145" s="198"/>
    </row>
    <row r="18146" spans="1:4" ht="14.4">
      <c r="A18146"/>
      <c r="B18146"/>
      <c r="C18146"/>
      <c r="D18146" s="198"/>
    </row>
    <row r="18147" spans="1:4" ht="14.4">
      <c r="A18147"/>
      <c r="B18147"/>
      <c r="C18147"/>
      <c r="D18147" s="198"/>
    </row>
    <row r="18148" spans="1:4" ht="14.4">
      <c r="A18148"/>
      <c r="B18148"/>
      <c r="C18148"/>
      <c r="D18148" s="198"/>
    </row>
    <row r="18149" spans="1:4" ht="14.4">
      <c r="A18149"/>
      <c r="B18149"/>
      <c r="C18149"/>
      <c r="D18149" s="198"/>
    </row>
    <row r="18150" spans="1:4" ht="14.4">
      <c r="A18150"/>
      <c r="B18150"/>
      <c r="C18150"/>
      <c r="D18150" s="198"/>
    </row>
    <row r="18151" spans="1:4" ht="14.4">
      <c r="A18151"/>
      <c r="B18151"/>
      <c r="C18151"/>
      <c r="D18151" s="198"/>
    </row>
    <row r="18152" spans="1:4" ht="14.4">
      <c r="A18152"/>
      <c r="B18152"/>
      <c r="C18152"/>
      <c r="D18152" s="198"/>
    </row>
    <row r="18153" spans="1:4" ht="14.4">
      <c r="A18153"/>
      <c r="B18153"/>
      <c r="C18153"/>
      <c r="D18153" s="198"/>
    </row>
    <row r="18154" spans="1:4" ht="14.4">
      <c r="A18154"/>
      <c r="B18154"/>
      <c r="C18154"/>
      <c r="D18154" s="198"/>
    </row>
    <row r="18155" spans="1:4" ht="14.4">
      <c r="A18155"/>
      <c r="B18155"/>
      <c r="C18155"/>
      <c r="D18155" s="198"/>
    </row>
    <row r="18156" spans="1:4" ht="14.4">
      <c r="A18156"/>
      <c r="B18156"/>
      <c r="C18156"/>
      <c r="D18156" s="198"/>
    </row>
    <row r="18157" spans="1:4" ht="14.4">
      <c r="A18157"/>
      <c r="B18157"/>
      <c r="C18157"/>
      <c r="D18157" s="198"/>
    </row>
    <row r="18158" spans="1:4" ht="14.4">
      <c r="A18158"/>
      <c r="B18158"/>
      <c r="C18158"/>
      <c r="D18158" s="198"/>
    </row>
    <row r="18159" spans="1:4" ht="14.4">
      <c r="A18159"/>
      <c r="B18159"/>
      <c r="C18159"/>
      <c r="D18159" s="198"/>
    </row>
    <row r="18160" spans="1:4" ht="14.4">
      <c r="A18160"/>
      <c r="B18160"/>
      <c r="C18160"/>
      <c r="D18160" s="198"/>
    </row>
    <row r="18161" spans="1:4" ht="14.4">
      <c r="A18161"/>
      <c r="B18161"/>
      <c r="C18161"/>
      <c r="D18161" s="198"/>
    </row>
    <row r="18162" spans="1:4" ht="14.4">
      <c r="A18162"/>
      <c r="B18162"/>
      <c r="C18162"/>
      <c r="D18162" s="198"/>
    </row>
    <row r="18163" spans="1:4" ht="14.4">
      <c r="A18163"/>
      <c r="B18163"/>
      <c r="C18163"/>
      <c r="D18163" s="198"/>
    </row>
    <row r="18164" spans="1:4" ht="14.4">
      <c r="A18164"/>
      <c r="B18164"/>
      <c r="C18164"/>
      <c r="D18164" s="198"/>
    </row>
    <row r="18165" spans="1:4" ht="14.4">
      <c r="A18165"/>
      <c r="B18165"/>
      <c r="C18165"/>
      <c r="D18165" s="198"/>
    </row>
    <row r="18166" spans="1:4" ht="14.4">
      <c r="A18166"/>
      <c r="B18166"/>
      <c r="C18166"/>
      <c r="D18166" s="198"/>
    </row>
    <row r="18167" spans="1:4" ht="14.4">
      <c r="A18167"/>
      <c r="B18167"/>
      <c r="C18167"/>
      <c r="D18167" s="198"/>
    </row>
    <row r="18168" spans="1:4" ht="14.4">
      <c r="A18168"/>
      <c r="B18168"/>
      <c r="C18168"/>
      <c r="D18168" s="198"/>
    </row>
    <row r="18169" spans="1:4" ht="14.4">
      <c r="A18169"/>
      <c r="B18169"/>
      <c r="C18169"/>
      <c r="D18169" s="198"/>
    </row>
    <row r="18170" spans="1:4" ht="14.4">
      <c r="A18170"/>
      <c r="B18170"/>
      <c r="C18170"/>
      <c r="D18170" s="198"/>
    </row>
    <row r="18171" spans="1:4" ht="14.4">
      <c r="A18171"/>
      <c r="B18171"/>
      <c r="C18171"/>
      <c r="D18171" s="198"/>
    </row>
    <row r="18172" spans="1:4" ht="14.4">
      <c r="A18172"/>
      <c r="B18172"/>
      <c r="C18172"/>
      <c r="D18172" s="198"/>
    </row>
    <row r="18173" spans="1:4" ht="14.4">
      <c r="A18173"/>
      <c r="B18173"/>
      <c r="C18173"/>
      <c r="D18173" s="198"/>
    </row>
    <row r="18174" spans="1:4" ht="14.4">
      <c r="A18174"/>
      <c r="B18174"/>
      <c r="C18174"/>
      <c r="D18174" s="198"/>
    </row>
    <row r="18175" spans="1:4" ht="14.4">
      <c r="A18175"/>
      <c r="B18175"/>
      <c r="C18175"/>
      <c r="D18175" s="198"/>
    </row>
    <row r="18176" spans="1:4" ht="14.4">
      <c r="A18176"/>
      <c r="B18176"/>
      <c r="C18176"/>
      <c r="D18176" s="198"/>
    </row>
    <row r="18177" spans="1:4" ht="14.4">
      <c r="A18177"/>
      <c r="B18177"/>
      <c r="C18177"/>
      <c r="D18177" s="198"/>
    </row>
    <row r="18178" spans="1:4" ht="14.4">
      <c r="A18178"/>
      <c r="B18178"/>
      <c r="C18178"/>
      <c r="D18178" s="198"/>
    </row>
    <row r="18179" spans="1:4" ht="14.4">
      <c r="A18179"/>
      <c r="B18179"/>
      <c r="C18179"/>
      <c r="D18179" s="198"/>
    </row>
    <row r="18180" spans="1:4" ht="14.4">
      <c r="A18180"/>
      <c r="B18180"/>
      <c r="C18180"/>
      <c r="D18180" s="198"/>
    </row>
    <row r="18181" spans="1:4" ht="14.4">
      <c r="A18181"/>
      <c r="B18181"/>
      <c r="C18181"/>
      <c r="D18181" s="198"/>
    </row>
    <row r="18182" spans="1:4" ht="14.4">
      <c r="A18182"/>
      <c r="B18182"/>
      <c r="C18182"/>
      <c r="D18182" s="198"/>
    </row>
    <row r="18183" spans="1:4" ht="14.4">
      <c r="A18183"/>
      <c r="B18183"/>
      <c r="C18183"/>
      <c r="D18183" s="198"/>
    </row>
    <row r="18184" spans="1:4" ht="14.4">
      <c r="A18184"/>
      <c r="B18184"/>
      <c r="C18184"/>
      <c r="D18184" s="198"/>
    </row>
    <row r="18185" spans="1:4" ht="14.4">
      <c r="A18185"/>
      <c r="B18185"/>
      <c r="C18185"/>
      <c r="D18185" s="198"/>
    </row>
    <row r="18186" spans="1:4" ht="14.4">
      <c r="A18186"/>
      <c r="B18186"/>
      <c r="C18186"/>
      <c r="D18186" s="198"/>
    </row>
    <row r="18187" spans="1:4" ht="14.4">
      <c r="A18187"/>
      <c r="B18187"/>
      <c r="C18187"/>
      <c r="D18187" s="198"/>
    </row>
    <row r="18188" spans="1:4" ht="14.4">
      <c r="A18188"/>
      <c r="B18188"/>
      <c r="C18188"/>
      <c r="D18188" s="198"/>
    </row>
    <row r="18189" spans="1:4" ht="14.4">
      <c r="A18189"/>
      <c r="B18189"/>
      <c r="C18189"/>
      <c r="D18189" s="198"/>
    </row>
    <row r="18190" spans="1:4" ht="14.4">
      <c r="A18190"/>
      <c r="B18190"/>
      <c r="C18190"/>
      <c r="D18190" s="198"/>
    </row>
    <row r="18191" spans="1:4" ht="14.4">
      <c r="A18191"/>
      <c r="B18191"/>
      <c r="C18191"/>
      <c r="D18191" s="198"/>
    </row>
    <row r="18192" spans="1:4" ht="14.4">
      <c r="A18192"/>
      <c r="B18192"/>
      <c r="C18192"/>
      <c r="D18192" s="198"/>
    </row>
    <row r="18193" spans="1:4" ht="14.4">
      <c r="A18193"/>
      <c r="B18193"/>
      <c r="C18193"/>
      <c r="D18193" s="198"/>
    </row>
    <row r="18194" spans="1:4" ht="14.4">
      <c r="A18194"/>
      <c r="B18194"/>
      <c r="C18194"/>
      <c r="D18194" s="198"/>
    </row>
    <row r="18195" spans="1:4" ht="14.4">
      <c r="A18195"/>
      <c r="B18195"/>
      <c r="C18195"/>
      <c r="D18195" s="198"/>
    </row>
    <row r="18196" spans="1:4" ht="14.4">
      <c r="A18196"/>
      <c r="B18196"/>
      <c r="C18196"/>
      <c r="D18196" s="198"/>
    </row>
    <row r="18197" spans="1:4" ht="14.4">
      <c r="A18197"/>
      <c r="B18197"/>
      <c r="C18197"/>
      <c r="D18197" s="198"/>
    </row>
    <row r="18198" spans="1:4" ht="14.4">
      <c r="A18198"/>
      <c r="B18198"/>
      <c r="C18198"/>
      <c r="D18198" s="198"/>
    </row>
    <row r="18199" spans="1:4" ht="14.4">
      <c r="A18199"/>
      <c r="B18199"/>
      <c r="C18199"/>
      <c r="D18199" s="198"/>
    </row>
    <row r="18200" spans="1:4" ht="14.4">
      <c r="A18200"/>
      <c r="B18200"/>
      <c r="C18200"/>
      <c r="D18200" s="198"/>
    </row>
    <row r="18201" spans="1:4" ht="14.4">
      <c r="A18201"/>
      <c r="B18201"/>
      <c r="C18201"/>
      <c r="D18201" s="198"/>
    </row>
    <row r="18202" spans="1:4" ht="14.4">
      <c r="A18202"/>
      <c r="B18202"/>
      <c r="C18202"/>
      <c r="D18202" s="198"/>
    </row>
    <row r="18203" spans="1:4" ht="14.4">
      <c r="A18203"/>
      <c r="B18203"/>
      <c r="C18203"/>
      <c r="D18203" s="198"/>
    </row>
    <row r="18204" spans="1:4" ht="14.4">
      <c r="A18204"/>
      <c r="B18204"/>
      <c r="C18204"/>
      <c r="D18204" s="198"/>
    </row>
    <row r="18205" spans="1:4" ht="14.4">
      <c r="A18205"/>
      <c r="B18205"/>
      <c r="C18205"/>
      <c r="D18205" s="198"/>
    </row>
    <row r="18206" spans="1:4" ht="14.4">
      <c r="A18206"/>
      <c r="B18206"/>
      <c r="C18206"/>
      <c r="D18206" s="198"/>
    </row>
    <row r="18207" spans="1:4" ht="14.4">
      <c r="A18207"/>
      <c r="B18207"/>
      <c r="C18207"/>
      <c r="D18207" s="198"/>
    </row>
    <row r="18208" spans="1:4" ht="14.4">
      <c r="A18208"/>
      <c r="B18208"/>
      <c r="C18208"/>
      <c r="D18208" s="198"/>
    </row>
    <row r="18209" spans="1:4" ht="14.4">
      <c r="A18209"/>
      <c r="B18209"/>
      <c r="C18209"/>
      <c r="D18209" s="198"/>
    </row>
    <row r="18210" spans="1:4" ht="14.4">
      <c r="A18210"/>
      <c r="B18210"/>
      <c r="C18210"/>
      <c r="D18210" s="198"/>
    </row>
    <row r="18211" spans="1:4" ht="14.4">
      <c r="A18211"/>
      <c r="B18211"/>
      <c r="C18211"/>
      <c r="D18211" s="198"/>
    </row>
    <row r="18212" spans="1:4" ht="14.4">
      <c r="A18212"/>
      <c r="B18212"/>
      <c r="C18212"/>
      <c r="D18212" s="198"/>
    </row>
    <row r="18213" spans="1:4" ht="14.4">
      <c r="A18213"/>
      <c r="B18213"/>
      <c r="C18213"/>
      <c r="D18213" s="198"/>
    </row>
    <row r="18214" spans="1:4" ht="14.4">
      <c r="A18214"/>
      <c r="B18214"/>
      <c r="C18214"/>
      <c r="D18214" s="198"/>
    </row>
    <row r="18215" spans="1:4" ht="14.4">
      <c r="A18215"/>
      <c r="B18215"/>
      <c r="C18215"/>
      <c r="D18215" s="198"/>
    </row>
    <row r="18216" spans="1:4" ht="14.4">
      <c r="A18216"/>
      <c r="B18216"/>
      <c r="C18216"/>
      <c r="D18216" s="198"/>
    </row>
    <row r="18217" spans="1:4" ht="14.4">
      <c r="A18217"/>
      <c r="B18217"/>
      <c r="C18217"/>
      <c r="D18217" s="198"/>
    </row>
    <row r="18218" spans="1:4" ht="14.4">
      <c r="A18218"/>
      <c r="B18218"/>
      <c r="C18218"/>
      <c r="D18218" s="198"/>
    </row>
    <row r="18219" spans="1:4" ht="14.4">
      <c r="A18219"/>
      <c r="B18219"/>
      <c r="C18219"/>
      <c r="D18219" s="198"/>
    </row>
    <row r="18220" spans="1:4" ht="14.4">
      <c r="A18220"/>
      <c r="B18220"/>
      <c r="C18220"/>
      <c r="D18220" s="198"/>
    </row>
    <row r="18221" spans="1:4" ht="14.4">
      <c r="A18221"/>
      <c r="B18221"/>
      <c r="C18221"/>
      <c r="D18221" s="198"/>
    </row>
    <row r="18222" spans="1:4" ht="14.4">
      <c r="A18222"/>
      <c r="B18222"/>
      <c r="C18222"/>
      <c r="D18222" s="198"/>
    </row>
    <row r="18223" spans="1:4" ht="14.4">
      <c r="A18223"/>
      <c r="B18223"/>
      <c r="C18223"/>
      <c r="D18223" s="198"/>
    </row>
    <row r="18224" spans="1:4" ht="14.4">
      <c r="A18224"/>
      <c r="B18224"/>
      <c r="C18224"/>
      <c r="D18224" s="198"/>
    </row>
    <row r="18225" spans="1:4" ht="14.4">
      <c r="A18225"/>
      <c r="B18225"/>
      <c r="C18225"/>
      <c r="D18225" s="198"/>
    </row>
    <row r="18226" spans="1:4" ht="14.4">
      <c r="A18226"/>
      <c r="B18226"/>
      <c r="C18226"/>
      <c r="D18226" s="198"/>
    </row>
    <row r="18227" spans="1:4" ht="14.4">
      <c r="A18227"/>
      <c r="B18227"/>
      <c r="C18227"/>
      <c r="D18227" s="198"/>
    </row>
    <row r="18228" spans="1:4" ht="14.4">
      <c r="A18228"/>
      <c r="B18228"/>
      <c r="C18228"/>
      <c r="D18228" s="198"/>
    </row>
    <row r="18229" spans="1:4" ht="14.4">
      <c r="A18229"/>
      <c r="B18229"/>
      <c r="C18229"/>
      <c r="D18229" s="198"/>
    </row>
    <row r="18230" spans="1:4" ht="14.4">
      <c r="A18230"/>
      <c r="B18230"/>
      <c r="C18230"/>
      <c r="D18230" s="198"/>
    </row>
    <row r="18231" spans="1:4" ht="14.4">
      <c r="A18231"/>
      <c r="B18231"/>
      <c r="C18231"/>
      <c r="D18231" s="198"/>
    </row>
    <row r="18232" spans="1:4" ht="14.4">
      <c r="A18232"/>
      <c r="B18232"/>
      <c r="C18232"/>
      <c r="D18232" s="198"/>
    </row>
    <row r="18233" spans="1:4" ht="14.4">
      <c r="A18233"/>
      <c r="B18233"/>
      <c r="C18233"/>
      <c r="D18233" s="198"/>
    </row>
    <row r="18234" spans="1:4" ht="14.4">
      <c r="A18234"/>
      <c r="B18234"/>
      <c r="C18234"/>
      <c r="D18234" s="198"/>
    </row>
    <row r="18235" spans="1:4" ht="14.4">
      <c r="A18235"/>
      <c r="B18235"/>
      <c r="C18235"/>
      <c r="D18235" s="198"/>
    </row>
    <row r="18236" spans="1:4" ht="14.4">
      <c r="A18236"/>
      <c r="B18236"/>
      <c r="C18236"/>
      <c r="D18236" s="198"/>
    </row>
    <row r="18237" spans="1:4" ht="14.4">
      <c r="A18237"/>
      <c r="B18237"/>
      <c r="C18237"/>
      <c r="D18237" s="198"/>
    </row>
    <row r="18238" spans="1:4" ht="14.4">
      <c r="A18238"/>
      <c r="B18238"/>
      <c r="C18238"/>
      <c r="D18238" s="198"/>
    </row>
    <row r="18239" spans="1:4" ht="14.4">
      <c r="A18239"/>
      <c r="B18239"/>
      <c r="C18239"/>
      <c r="D18239" s="198"/>
    </row>
    <row r="18240" spans="1:4" ht="14.4">
      <c r="A18240"/>
      <c r="B18240"/>
      <c r="C18240"/>
      <c r="D18240" s="198"/>
    </row>
    <row r="18241" spans="1:4" ht="14.4">
      <c r="A18241"/>
      <c r="B18241"/>
      <c r="C18241"/>
      <c r="D18241" s="198"/>
    </row>
    <row r="18242" spans="1:4" ht="14.4">
      <c r="A18242"/>
      <c r="B18242"/>
      <c r="C18242"/>
      <c r="D18242" s="198"/>
    </row>
    <row r="18243" spans="1:4" ht="14.4">
      <c r="A18243"/>
      <c r="B18243"/>
      <c r="C18243"/>
      <c r="D18243" s="198"/>
    </row>
    <row r="18244" spans="1:4" ht="14.4">
      <c r="A18244"/>
      <c r="B18244"/>
      <c r="C18244"/>
      <c r="D18244" s="198"/>
    </row>
    <row r="18245" spans="1:4" ht="14.4">
      <c r="A18245"/>
      <c r="B18245"/>
      <c r="C18245"/>
      <c r="D18245" s="198"/>
    </row>
    <row r="18246" spans="1:4" ht="14.4">
      <c r="A18246"/>
      <c r="B18246"/>
      <c r="C18246"/>
      <c r="D18246" s="198"/>
    </row>
    <row r="18247" spans="1:4" ht="14.4">
      <c r="A18247"/>
      <c r="B18247"/>
      <c r="C18247"/>
      <c r="D18247" s="198"/>
    </row>
    <row r="18248" spans="1:4" ht="14.4">
      <c r="A18248"/>
      <c r="B18248"/>
      <c r="C18248"/>
      <c r="D18248" s="198"/>
    </row>
    <row r="18249" spans="1:4" ht="14.4">
      <c r="A18249"/>
      <c r="B18249"/>
      <c r="C18249"/>
      <c r="D18249" s="198"/>
    </row>
    <row r="18250" spans="1:4" ht="14.4">
      <c r="A18250"/>
      <c r="B18250"/>
      <c r="C18250"/>
      <c r="D18250" s="198"/>
    </row>
    <row r="18251" spans="1:4" ht="14.4">
      <c r="A18251"/>
      <c r="B18251"/>
      <c r="C18251"/>
      <c r="D18251" s="198"/>
    </row>
    <row r="18252" spans="1:4" ht="14.4">
      <c r="A18252"/>
      <c r="B18252"/>
      <c r="C18252"/>
      <c r="D18252" s="198"/>
    </row>
    <row r="18253" spans="1:4" ht="14.4">
      <c r="A18253"/>
      <c r="B18253"/>
      <c r="C18253"/>
      <c r="D18253" s="198"/>
    </row>
    <row r="18254" spans="1:4" ht="14.4">
      <c r="A18254"/>
      <c r="B18254"/>
      <c r="C18254"/>
      <c r="D18254" s="198"/>
    </row>
    <row r="18255" spans="1:4" ht="14.4">
      <c r="A18255"/>
      <c r="B18255"/>
      <c r="C18255"/>
      <c r="D18255" s="198"/>
    </row>
    <row r="18256" spans="1:4" ht="14.4">
      <c r="A18256"/>
      <c r="B18256"/>
      <c r="C18256"/>
      <c r="D18256" s="198"/>
    </row>
    <row r="18257" spans="1:4" ht="14.4">
      <c r="A18257"/>
      <c r="B18257"/>
      <c r="C18257"/>
      <c r="D18257" s="198"/>
    </row>
    <row r="18258" spans="1:4" ht="14.4">
      <c r="A18258"/>
      <c r="B18258"/>
      <c r="C18258"/>
      <c r="D18258" s="198"/>
    </row>
    <row r="18259" spans="1:4" ht="14.4">
      <c r="A18259"/>
      <c r="B18259"/>
      <c r="C18259"/>
      <c r="D18259" s="198"/>
    </row>
    <row r="18260" spans="1:4" ht="14.4">
      <c r="A18260"/>
      <c r="B18260"/>
      <c r="C18260"/>
      <c r="D18260" s="198"/>
    </row>
    <row r="18261" spans="1:4" ht="14.4">
      <c r="A18261"/>
      <c r="B18261"/>
      <c r="C18261"/>
      <c r="D18261" s="198"/>
    </row>
    <row r="18262" spans="1:4" ht="14.4">
      <c r="A18262"/>
      <c r="B18262"/>
      <c r="C18262"/>
      <c r="D18262" s="198"/>
    </row>
    <row r="18263" spans="1:4" ht="14.4">
      <c r="A18263"/>
      <c r="B18263"/>
      <c r="C18263"/>
      <c r="D18263" s="198"/>
    </row>
    <row r="18264" spans="1:4" ht="14.4">
      <c r="A18264"/>
      <c r="B18264"/>
      <c r="C18264"/>
      <c r="D18264" s="198"/>
    </row>
    <row r="18265" spans="1:4" ht="14.4">
      <c r="A18265"/>
      <c r="B18265"/>
      <c r="C18265"/>
      <c r="D18265" s="198"/>
    </row>
    <row r="18266" spans="1:4" ht="14.4">
      <c r="A18266"/>
      <c r="B18266"/>
      <c r="C18266"/>
      <c r="D18266" s="198"/>
    </row>
    <row r="18267" spans="1:4" ht="14.4">
      <c r="A18267"/>
      <c r="B18267"/>
      <c r="C18267"/>
      <c r="D18267" s="198"/>
    </row>
    <row r="18268" spans="1:4" ht="14.4">
      <c r="A18268"/>
      <c r="B18268"/>
      <c r="C18268"/>
      <c r="D18268" s="198"/>
    </row>
    <row r="18269" spans="1:4" ht="14.4">
      <c r="A18269"/>
      <c r="B18269"/>
      <c r="C18269"/>
      <c r="D18269" s="198"/>
    </row>
    <row r="18270" spans="1:4" ht="14.4">
      <c r="A18270"/>
      <c r="B18270"/>
      <c r="C18270"/>
      <c r="D18270" s="198"/>
    </row>
    <row r="18271" spans="1:4" ht="14.4">
      <c r="A18271"/>
      <c r="B18271"/>
      <c r="C18271"/>
      <c r="D18271" s="198"/>
    </row>
    <row r="18272" spans="1:4" ht="14.4">
      <c r="A18272"/>
      <c r="B18272"/>
      <c r="C18272"/>
      <c r="D18272" s="198"/>
    </row>
    <row r="18273" spans="1:4" ht="14.4">
      <c r="A18273"/>
      <c r="B18273"/>
      <c r="C18273"/>
      <c r="D18273" s="198"/>
    </row>
    <row r="18274" spans="1:4" ht="14.4">
      <c r="A18274"/>
      <c r="B18274"/>
      <c r="C18274"/>
      <c r="D18274" s="198"/>
    </row>
    <row r="18275" spans="1:4" ht="14.4">
      <c r="A18275"/>
      <c r="B18275"/>
      <c r="C18275"/>
      <c r="D18275" s="198"/>
    </row>
    <row r="18276" spans="1:4" ht="14.4">
      <c r="A18276"/>
      <c r="B18276"/>
      <c r="C18276"/>
      <c r="D18276" s="198"/>
    </row>
    <row r="18277" spans="1:4" ht="14.4">
      <c r="A18277"/>
      <c r="B18277"/>
      <c r="C18277"/>
      <c r="D18277" s="198"/>
    </row>
    <row r="18278" spans="1:4" ht="14.4">
      <c r="A18278"/>
      <c r="B18278"/>
      <c r="C18278"/>
      <c r="D18278" s="198"/>
    </row>
    <row r="18279" spans="1:4" ht="14.4">
      <c r="A18279"/>
      <c r="B18279"/>
      <c r="C18279"/>
      <c r="D18279" s="198"/>
    </row>
    <row r="18280" spans="1:4" ht="14.4">
      <c r="A18280"/>
      <c r="B18280"/>
      <c r="C18280"/>
      <c r="D18280" s="198"/>
    </row>
    <row r="18281" spans="1:4" ht="14.4">
      <c r="A18281"/>
      <c r="B18281"/>
      <c r="C18281"/>
      <c r="D18281" s="198"/>
    </row>
    <row r="18282" spans="1:4" ht="14.4">
      <c r="A18282"/>
      <c r="B18282"/>
      <c r="C18282"/>
      <c r="D18282" s="198"/>
    </row>
    <row r="18283" spans="1:4" ht="14.4">
      <c r="A18283"/>
      <c r="B18283"/>
      <c r="C18283"/>
      <c r="D18283" s="198"/>
    </row>
    <row r="18284" spans="1:4" ht="14.4">
      <c r="A18284"/>
      <c r="B18284"/>
      <c r="C18284"/>
      <c r="D18284" s="198"/>
    </row>
    <row r="18285" spans="1:4" ht="14.4">
      <c r="A18285"/>
      <c r="B18285"/>
      <c r="C18285"/>
      <c r="D18285" s="198"/>
    </row>
    <row r="18286" spans="1:4" ht="14.4">
      <c r="A18286"/>
      <c r="B18286"/>
      <c r="C18286"/>
      <c r="D18286" s="198"/>
    </row>
    <row r="18287" spans="1:4" ht="14.4">
      <c r="A18287"/>
      <c r="B18287"/>
      <c r="C18287"/>
      <c r="D18287" s="198"/>
    </row>
    <row r="18288" spans="1:4" ht="14.4">
      <c r="A18288"/>
      <c r="B18288"/>
      <c r="C18288"/>
      <c r="D18288" s="198"/>
    </row>
    <row r="18289" spans="1:4" ht="14.4">
      <c r="A18289"/>
      <c r="B18289"/>
      <c r="C18289"/>
      <c r="D18289" s="198"/>
    </row>
    <row r="18290" spans="1:4" ht="14.4">
      <c r="A18290"/>
      <c r="B18290"/>
      <c r="C18290"/>
      <c r="D18290" s="198"/>
    </row>
    <row r="18291" spans="1:4" ht="14.4">
      <c r="A18291"/>
      <c r="B18291"/>
      <c r="C18291"/>
      <c r="D18291" s="198"/>
    </row>
    <row r="18292" spans="1:4" ht="14.4">
      <c r="A18292"/>
      <c r="B18292"/>
      <c r="C18292"/>
      <c r="D18292" s="198"/>
    </row>
    <row r="18293" spans="1:4" ht="14.4">
      <c r="A18293"/>
      <c r="B18293"/>
      <c r="C18293"/>
      <c r="D18293" s="198"/>
    </row>
    <row r="18294" spans="1:4" ht="14.4">
      <c r="A18294"/>
      <c r="B18294"/>
      <c r="C18294"/>
      <c r="D18294" s="198"/>
    </row>
    <row r="18295" spans="1:4" ht="14.4">
      <c r="A18295"/>
      <c r="B18295"/>
      <c r="C18295"/>
      <c r="D18295" s="198"/>
    </row>
    <row r="18296" spans="1:4" ht="14.4">
      <c r="A18296"/>
      <c r="B18296"/>
      <c r="C18296"/>
      <c r="D18296" s="198"/>
    </row>
    <row r="18297" spans="1:4" ht="14.4">
      <c r="A18297"/>
      <c r="B18297"/>
      <c r="C18297"/>
      <c r="D18297" s="198"/>
    </row>
    <row r="18298" spans="1:4" ht="14.4">
      <c r="A18298"/>
      <c r="B18298"/>
      <c r="C18298"/>
      <c r="D18298" s="198"/>
    </row>
    <row r="18299" spans="1:4" ht="14.4">
      <c r="A18299"/>
      <c r="B18299"/>
      <c r="C18299"/>
      <c r="D18299" s="198"/>
    </row>
    <row r="18300" spans="1:4" ht="14.4">
      <c r="A18300"/>
      <c r="B18300"/>
      <c r="C18300"/>
      <c r="D18300" s="198"/>
    </row>
    <row r="18301" spans="1:4" ht="14.4">
      <c r="A18301"/>
      <c r="B18301"/>
      <c r="C18301"/>
      <c r="D18301" s="198"/>
    </row>
    <row r="18302" spans="1:4" ht="14.4">
      <c r="A18302"/>
      <c r="B18302"/>
      <c r="C18302"/>
      <c r="D18302" s="198"/>
    </row>
    <row r="18303" spans="1:4" ht="14.4">
      <c r="A18303"/>
      <c r="B18303"/>
      <c r="C18303"/>
      <c r="D18303" s="198"/>
    </row>
    <row r="18304" spans="1:4" ht="14.4">
      <c r="A18304"/>
      <c r="B18304"/>
      <c r="C18304"/>
      <c r="D18304" s="198"/>
    </row>
    <row r="18305" spans="1:4" ht="14.4">
      <c r="A18305"/>
      <c r="B18305"/>
      <c r="C18305"/>
      <c r="D18305" s="198"/>
    </row>
    <row r="18306" spans="1:4" ht="14.4">
      <c r="A18306"/>
      <c r="B18306"/>
      <c r="C18306"/>
      <c r="D18306" s="198"/>
    </row>
    <row r="18307" spans="1:4" ht="14.4">
      <c r="A18307"/>
      <c r="B18307"/>
      <c r="C18307"/>
      <c r="D18307" s="198"/>
    </row>
    <row r="18308" spans="1:4" ht="14.4">
      <c r="A18308"/>
      <c r="B18308"/>
      <c r="C18308"/>
      <c r="D18308" s="198"/>
    </row>
    <row r="18309" spans="1:4" ht="14.4">
      <c r="A18309"/>
      <c r="B18309"/>
      <c r="C18309"/>
      <c r="D18309" s="198"/>
    </row>
    <row r="18310" spans="1:4" ht="14.4">
      <c r="A18310"/>
      <c r="B18310"/>
      <c r="C18310"/>
      <c r="D18310" s="198"/>
    </row>
    <row r="18311" spans="1:4" ht="14.4">
      <c r="A18311"/>
      <c r="B18311"/>
      <c r="C18311"/>
      <c r="D18311" s="198"/>
    </row>
    <row r="18312" spans="1:4" ht="14.4">
      <c r="A18312"/>
      <c r="B18312"/>
      <c r="C18312"/>
      <c r="D18312" s="198"/>
    </row>
    <row r="18313" spans="1:4" ht="14.4">
      <c r="A18313"/>
      <c r="B18313"/>
      <c r="C18313"/>
      <c r="D18313" s="198"/>
    </row>
    <row r="18314" spans="1:4" ht="14.4">
      <c r="A18314"/>
      <c r="B18314"/>
      <c r="C18314"/>
      <c r="D18314" s="198"/>
    </row>
    <row r="18315" spans="1:4" ht="14.4">
      <c r="A18315"/>
      <c r="B18315"/>
      <c r="C18315"/>
      <c r="D18315" s="198"/>
    </row>
    <row r="18316" spans="1:4" ht="14.4">
      <c r="A18316"/>
      <c r="B18316"/>
      <c r="C18316"/>
      <c r="D18316" s="198"/>
    </row>
    <row r="18317" spans="1:4" ht="14.4">
      <c r="A18317"/>
      <c r="B18317"/>
      <c r="C18317"/>
      <c r="D18317" s="198"/>
    </row>
    <row r="18318" spans="1:4" ht="14.4">
      <c r="A18318"/>
      <c r="B18318"/>
      <c r="C18318"/>
      <c r="D18318" s="198"/>
    </row>
    <row r="18319" spans="1:4" ht="14.4">
      <c r="A18319"/>
      <c r="B18319"/>
      <c r="C18319"/>
      <c r="D18319" s="198"/>
    </row>
    <row r="18320" spans="1:4" ht="14.4">
      <c r="A18320"/>
      <c r="B18320"/>
      <c r="C18320"/>
      <c r="D18320" s="198"/>
    </row>
    <row r="18321" spans="1:4" ht="14.4">
      <c r="A18321"/>
      <c r="B18321"/>
      <c r="C18321"/>
      <c r="D18321" s="198"/>
    </row>
    <row r="18322" spans="1:4" ht="14.4">
      <c r="A18322"/>
      <c r="B18322"/>
      <c r="C18322"/>
      <c r="D18322" s="198"/>
    </row>
    <row r="18323" spans="1:4" ht="14.4">
      <c r="A18323"/>
      <c r="B18323"/>
      <c r="C18323"/>
      <c r="D18323" s="198"/>
    </row>
    <row r="18324" spans="1:4" ht="14.4">
      <c r="A18324"/>
      <c r="B18324"/>
      <c r="C18324"/>
      <c r="D18324" s="198"/>
    </row>
    <row r="18325" spans="1:4" ht="14.4">
      <c r="A18325"/>
      <c r="B18325"/>
      <c r="C18325"/>
      <c r="D18325" s="198"/>
    </row>
    <row r="18326" spans="1:4" ht="14.4">
      <c r="A18326"/>
      <c r="B18326"/>
      <c r="C18326"/>
      <c r="D18326" s="198"/>
    </row>
    <row r="18327" spans="1:4" ht="14.4">
      <c r="A18327"/>
      <c r="B18327"/>
      <c r="C18327"/>
      <c r="D18327" s="198"/>
    </row>
    <row r="18328" spans="1:4" ht="14.4">
      <c r="A18328"/>
      <c r="B18328"/>
      <c r="C18328"/>
      <c r="D18328" s="198"/>
    </row>
    <row r="18329" spans="1:4" ht="14.4">
      <c r="A18329"/>
      <c r="B18329"/>
      <c r="C18329"/>
      <c r="D18329" s="198"/>
    </row>
    <row r="18330" spans="1:4" ht="14.4">
      <c r="A18330"/>
      <c r="B18330"/>
      <c r="C18330"/>
      <c r="D18330" s="198"/>
    </row>
    <row r="18331" spans="1:4" ht="14.4">
      <c r="A18331"/>
      <c r="B18331"/>
      <c r="C18331"/>
      <c r="D18331" s="198"/>
    </row>
    <row r="18332" spans="1:4" ht="14.4">
      <c r="A18332"/>
      <c r="B18332"/>
      <c r="C18332"/>
      <c r="D18332" s="198"/>
    </row>
    <row r="18333" spans="1:4" ht="14.4">
      <c r="A18333"/>
      <c r="B18333"/>
      <c r="C18333"/>
      <c r="D18333" s="198"/>
    </row>
    <row r="18334" spans="1:4" ht="14.4">
      <c r="A18334"/>
      <c r="B18334"/>
      <c r="C18334"/>
      <c r="D18334" s="198"/>
    </row>
    <row r="18335" spans="1:4" ht="14.4">
      <c r="A18335"/>
      <c r="B18335"/>
      <c r="C18335"/>
      <c r="D18335" s="198"/>
    </row>
    <row r="18336" spans="1:4" ht="14.4">
      <c r="A18336"/>
      <c r="B18336"/>
      <c r="C18336"/>
      <c r="D18336" s="198"/>
    </row>
    <row r="18337" spans="1:4" ht="14.4">
      <c r="A18337"/>
      <c r="B18337"/>
      <c r="C18337"/>
      <c r="D18337" s="198"/>
    </row>
    <row r="18338" spans="1:4" ht="14.4">
      <c r="A18338"/>
      <c r="B18338"/>
      <c r="C18338"/>
      <c r="D18338" s="198"/>
    </row>
    <row r="18339" spans="1:4" ht="14.4">
      <c r="A18339"/>
      <c r="B18339"/>
      <c r="C18339"/>
      <c r="D18339" s="198"/>
    </row>
    <row r="18340" spans="1:4" ht="14.4">
      <c r="A18340"/>
      <c r="B18340"/>
      <c r="C18340"/>
      <c r="D18340" s="198"/>
    </row>
    <row r="18341" spans="1:4" ht="14.4">
      <c r="A18341"/>
      <c r="B18341"/>
      <c r="C18341"/>
      <c r="D18341" s="198"/>
    </row>
    <row r="18342" spans="1:4" ht="14.4">
      <c r="A18342"/>
      <c r="B18342"/>
      <c r="C18342"/>
      <c r="D18342" s="198"/>
    </row>
    <row r="18343" spans="1:4" ht="14.4">
      <c r="A18343"/>
      <c r="B18343"/>
      <c r="C18343"/>
      <c r="D18343" s="198"/>
    </row>
    <row r="18344" spans="1:4" ht="14.4">
      <c r="A18344"/>
      <c r="B18344"/>
      <c r="C18344"/>
      <c r="D18344" s="198"/>
    </row>
    <row r="18345" spans="1:4" ht="14.4">
      <c r="A18345"/>
      <c r="B18345"/>
      <c r="C18345"/>
      <c r="D18345" s="198"/>
    </row>
    <row r="18346" spans="1:4" ht="14.4">
      <c r="A18346"/>
      <c r="B18346"/>
      <c r="C18346"/>
      <c r="D18346" s="198"/>
    </row>
    <row r="18347" spans="1:4" ht="14.4">
      <c r="A18347"/>
      <c r="B18347"/>
      <c r="C18347"/>
      <c r="D18347" s="198"/>
    </row>
    <row r="18348" spans="1:4" ht="14.4">
      <c r="A18348"/>
      <c r="B18348"/>
      <c r="C18348"/>
      <c r="D18348" s="198"/>
    </row>
    <row r="18349" spans="1:4" ht="14.4">
      <c r="A18349"/>
      <c r="B18349"/>
      <c r="C18349"/>
      <c r="D18349" s="198"/>
    </row>
    <row r="18350" spans="1:4" ht="14.4">
      <c r="A18350"/>
      <c r="B18350"/>
      <c r="C18350"/>
      <c r="D18350" s="198"/>
    </row>
    <row r="18351" spans="1:4" ht="14.4">
      <c r="A18351"/>
      <c r="B18351"/>
      <c r="C18351"/>
      <c r="D18351" s="198"/>
    </row>
    <row r="18352" spans="1:4" ht="14.4">
      <c r="A18352"/>
      <c r="B18352"/>
      <c r="C18352"/>
      <c r="D18352" s="198"/>
    </row>
    <row r="18353" spans="1:4" ht="14.4">
      <c r="A18353"/>
      <c r="B18353"/>
      <c r="C18353"/>
      <c r="D18353" s="198"/>
    </row>
    <row r="18354" spans="1:4" ht="14.4">
      <c r="A18354"/>
      <c r="B18354"/>
      <c r="C18354"/>
      <c r="D18354" s="198"/>
    </row>
    <row r="18355" spans="1:4" ht="14.4">
      <c r="A18355"/>
      <c r="B18355"/>
      <c r="C18355"/>
      <c r="D18355" s="198"/>
    </row>
    <row r="18356" spans="1:4" ht="14.4">
      <c r="A18356"/>
      <c r="B18356"/>
      <c r="C18356"/>
      <c r="D18356" s="198"/>
    </row>
    <row r="18357" spans="1:4" ht="14.4">
      <c r="A18357"/>
      <c r="B18357"/>
      <c r="C18357"/>
      <c r="D18357" s="198"/>
    </row>
    <row r="18358" spans="1:4" ht="14.4">
      <c r="A18358"/>
      <c r="B18358"/>
      <c r="C18358"/>
      <c r="D18358" s="198"/>
    </row>
    <row r="18359" spans="1:4" ht="14.4">
      <c r="A18359"/>
      <c r="B18359"/>
      <c r="C18359"/>
      <c r="D18359" s="198"/>
    </row>
    <row r="18360" spans="1:4" ht="14.4">
      <c r="A18360"/>
      <c r="B18360"/>
      <c r="C18360"/>
      <c r="D18360" s="198"/>
    </row>
    <row r="18361" spans="1:4" ht="14.4">
      <c r="A18361"/>
      <c r="B18361"/>
      <c r="C18361"/>
      <c r="D18361" s="198"/>
    </row>
    <row r="18362" spans="1:4" ht="14.4">
      <c r="A18362"/>
      <c r="B18362"/>
      <c r="C18362"/>
      <c r="D18362" s="198"/>
    </row>
    <row r="18363" spans="1:4" ht="14.4">
      <c r="A18363"/>
      <c r="B18363"/>
      <c r="C18363"/>
      <c r="D18363" s="198"/>
    </row>
    <row r="18364" spans="1:4" ht="14.4">
      <c r="A18364"/>
      <c r="B18364"/>
      <c r="C18364"/>
      <c r="D18364" s="198"/>
    </row>
    <row r="18365" spans="1:4" ht="14.4">
      <c r="A18365"/>
      <c r="B18365"/>
      <c r="C18365"/>
      <c r="D18365" s="198"/>
    </row>
    <row r="18366" spans="1:4" ht="14.4">
      <c r="A18366"/>
      <c r="B18366"/>
      <c r="C18366"/>
      <c r="D18366" s="198"/>
    </row>
    <row r="18367" spans="1:4" ht="14.4">
      <c r="A18367"/>
      <c r="B18367"/>
      <c r="C18367"/>
      <c r="D18367" s="198"/>
    </row>
    <row r="18368" spans="1:4" ht="14.4">
      <c r="A18368"/>
      <c r="B18368"/>
      <c r="C18368"/>
      <c r="D18368" s="198"/>
    </row>
    <row r="18369" spans="1:4" ht="14.4">
      <c r="A18369"/>
      <c r="B18369"/>
      <c r="C18369"/>
      <c r="D18369" s="198"/>
    </row>
    <row r="18370" spans="1:4" ht="14.4">
      <c r="A18370"/>
      <c r="B18370"/>
      <c r="C18370"/>
      <c r="D18370" s="198"/>
    </row>
    <row r="18371" spans="1:4" ht="14.4">
      <c r="A18371"/>
      <c r="B18371"/>
      <c r="C18371"/>
      <c r="D18371" s="198"/>
    </row>
    <row r="18372" spans="1:4" ht="14.4">
      <c r="A18372"/>
      <c r="B18372"/>
      <c r="C18372"/>
      <c r="D18372" s="198"/>
    </row>
    <row r="18373" spans="1:4" ht="14.4">
      <c r="A18373"/>
      <c r="B18373"/>
      <c r="C18373"/>
      <c r="D18373" s="198"/>
    </row>
    <row r="18374" spans="1:4" ht="14.4">
      <c r="A18374"/>
      <c r="B18374"/>
      <c r="C18374"/>
      <c r="D18374" s="198"/>
    </row>
    <row r="18375" spans="1:4" ht="14.4">
      <c r="A18375"/>
      <c r="B18375"/>
      <c r="C18375"/>
      <c r="D18375" s="198"/>
    </row>
    <row r="18376" spans="1:4" ht="14.4">
      <c r="A18376"/>
      <c r="B18376"/>
      <c r="C18376"/>
      <c r="D18376" s="198"/>
    </row>
    <row r="18377" spans="1:4" ht="14.4">
      <c r="A18377"/>
      <c r="B18377"/>
      <c r="C18377"/>
      <c r="D18377" s="198"/>
    </row>
    <row r="18378" spans="1:4" ht="14.4">
      <c r="A18378"/>
      <c r="B18378"/>
      <c r="C18378"/>
      <c r="D18378" s="198"/>
    </row>
    <row r="18379" spans="1:4" ht="14.4">
      <c r="A18379"/>
      <c r="B18379"/>
      <c r="C18379"/>
      <c r="D18379" s="198"/>
    </row>
    <row r="18380" spans="1:4" ht="14.4">
      <c r="A18380"/>
      <c r="B18380"/>
      <c r="C18380"/>
      <c r="D18380" s="198"/>
    </row>
    <row r="18381" spans="1:4" ht="14.4">
      <c r="A18381"/>
      <c r="B18381"/>
      <c r="C18381"/>
      <c r="D18381" s="198"/>
    </row>
    <row r="18382" spans="1:4" ht="14.4">
      <c r="A18382"/>
      <c r="B18382"/>
      <c r="C18382"/>
      <c r="D18382" s="198"/>
    </row>
    <row r="18383" spans="1:4" ht="14.4">
      <c r="A18383"/>
      <c r="B18383"/>
      <c r="C18383"/>
      <c r="D18383" s="198"/>
    </row>
    <row r="18384" spans="1:4" ht="14.4">
      <c r="A18384"/>
      <c r="B18384"/>
      <c r="C18384"/>
      <c r="D18384" s="198"/>
    </row>
    <row r="18385" spans="1:4" ht="14.4">
      <c r="A18385"/>
      <c r="B18385"/>
      <c r="C18385"/>
      <c r="D18385" s="198"/>
    </row>
    <row r="18386" spans="1:4" ht="14.4">
      <c r="A18386"/>
      <c r="B18386"/>
      <c r="C18386"/>
      <c r="D18386" s="198"/>
    </row>
    <row r="18387" spans="1:4" ht="14.4">
      <c r="A18387"/>
      <c r="B18387"/>
      <c r="C18387"/>
      <c r="D18387" s="198"/>
    </row>
    <row r="18388" spans="1:4" ht="14.4">
      <c r="A18388"/>
      <c r="B18388"/>
      <c r="C18388"/>
      <c r="D18388" s="198"/>
    </row>
    <row r="18389" spans="1:4" ht="14.4">
      <c r="A18389"/>
      <c r="B18389"/>
      <c r="C18389"/>
      <c r="D18389" s="198"/>
    </row>
    <row r="18390" spans="1:4" ht="14.4">
      <c r="A18390"/>
      <c r="B18390"/>
      <c r="C18390"/>
      <c r="D18390" s="198"/>
    </row>
    <row r="18391" spans="1:4" ht="14.4">
      <c r="A18391"/>
      <c r="B18391"/>
      <c r="C18391"/>
      <c r="D18391" s="198"/>
    </row>
    <row r="18392" spans="1:4" ht="14.4">
      <c r="A18392"/>
      <c r="B18392"/>
      <c r="C18392"/>
      <c r="D18392" s="198"/>
    </row>
    <row r="18393" spans="1:4" ht="14.4">
      <c r="A18393"/>
      <c r="B18393"/>
      <c r="C18393"/>
      <c r="D18393" s="198"/>
    </row>
    <row r="18394" spans="1:4" ht="14.4">
      <c r="A18394"/>
      <c r="B18394"/>
      <c r="C18394"/>
      <c r="D18394" s="198"/>
    </row>
    <row r="18395" spans="1:4" ht="14.4">
      <c r="A18395"/>
      <c r="B18395"/>
      <c r="C18395"/>
      <c r="D18395" s="198"/>
    </row>
    <row r="18396" spans="1:4" ht="14.4">
      <c r="A18396"/>
      <c r="B18396"/>
      <c r="C18396"/>
      <c r="D18396" s="198"/>
    </row>
    <row r="18397" spans="1:4" ht="14.4">
      <c r="A18397"/>
      <c r="B18397"/>
      <c r="C18397"/>
      <c r="D18397" s="198"/>
    </row>
    <row r="18398" spans="1:4" ht="14.4">
      <c r="A18398"/>
      <c r="B18398"/>
      <c r="C18398"/>
      <c r="D18398" s="198"/>
    </row>
    <row r="18399" spans="1:4" ht="14.4">
      <c r="A18399"/>
      <c r="B18399"/>
      <c r="C18399"/>
      <c r="D18399" s="198"/>
    </row>
    <row r="18400" spans="1:4" ht="14.4">
      <c r="A18400"/>
      <c r="B18400"/>
      <c r="C18400"/>
      <c r="D18400" s="198"/>
    </row>
    <row r="18401" spans="1:4" ht="14.4">
      <c r="A18401"/>
      <c r="B18401"/>
      <c r="C18401"/>
      <c r="D18401" s="198"/>
    </row>
    <row r="18402" spans="1:4" ht="14.4">
      <c r="A18402"/>
      <c r="B18402"/>
      <c r="C18402"/>
      <c r="D18402" s="198"/>
    </row>
    <row r="18403" spans="1:4" ht="14.4">
      <c r="A18403"/>
      <c r="B18403"/>
      <c r="C18403"/>
      <c r="D18403" s="198"/>
    </row>
    <row r="18404" spans="1:4" ht="14.4">
      <c r="A18404"/>
      <c r="B18404"/>
      <c r="C18404"/>
      <c r="D18404" s="198"/>
    </row>
    <row r="18405" spans="1:4" ht="14.4">
      <c r="A18405"/>
      <c r="B18405"/>
      <c r="C18405"/>
      <c r="D18405" s="198"/>
    </row>
    <row r="18406" spans="1:4" ht="14.4">
      <c r="A18406"/>
      <c r="B18406"/>
      <c r="C18406"/>
      <c r="D18406" s="198"/>
    </row>
    <row r="18407" spans="1:4" ht="14.4">
      <c r="A18407"/>
      <c r="B18407"/>
      <c r="C18407"/>
      <c r="D18407" s="198"/>
    </row>
    <row r="18408" spans="1:4" ht="14.4">
      <c r="A18408"/>
      <c r="B18408"/>
      <c r="C18408"/>
      <c r="D18408" s="198"/>
    </row>
    <row r="18409" spans="1:4" ht="14.4">
      <c r="A18409"/>
      <c r="B18409"/>
      <c r="C18409"/>
      <c r="D18409" s="198"/>
    </row>
    <row r="18410" spans="1:4" ht="14.4">
      <c r="A18410"/>
      <c r="B18410"/>
      <c r="C18410"/>
      <c r="D18410" s="198"/>
    </row>
    <row r="18411" spans="1:4" ht="14.4">
      <c r="A18411"/>
      <c r="B18411"/>
      <c r="C18411"/>
      <c r="D18411" s="198"/>
    </row>
    <row r="18412" spans="1:4" ht="14.4">
      <c r="A18412"/>
      <c r="B18412"/>
      <c r="C18412"/>
      <c r="D18412" s="198"/>
    </row>
    <row r="18413" spans="1:4" ht="14.4">
      <c r="A18413"/>
      <c r="B18413"/>
      <c r="C18413"/>
      <c r="D18413" s="198"/>
    </row>
    <row r="18414" spans="1:4" ht="14.4">
      <c r="A18414"/>
      <c r="B18414"/>
      <c r="C18414"/>
      <c r="D18414" s="198"/>
    </row>
    <row r="18415" spans="1:4" ht="14.4">
      <c r="A18415"/>
      <c r="B18415"/>
      <c r="C18415"/>
      <c r="D18415" s="198"/>
    </row>
    <row r="18416" spans="1:4" ht="14.4">
      <c r="A18416"/>
      <c r="B18416"/>
      <c r="C18416"/>
      <c r="D18416" s="198"/>
    </row>
    <row r="18417" spans="1:4" ht="14.4">
      <c r="A18417"/>
      <c r="B18417"/>
      <c r="C18417"/>
      <c r="D18417" s="198"/>
    </row>
    <row r="18418" spans="1:4" ht="14.4">
      <c r="A18418"/>
      <c r="B18418"/>
      <c r="C18418"/>
      <c r="D18418" s="198"/>
    </row>
    <row r="18419" spans="1:4" ht="14.4">
      <c r="A18419"/>
      <c r="B18419"/>
      <c r="C18419"/>
      <c r="D18419" s="198"/>
    </row>
    <row r="18420" spans="1:4" ht="14.4">
      <c r="A18420"/>
      <c r="B18420"/>
      <c r="C18420"/>
      <c r="D18420" s="198"/>
    </row>
    <row r="18421" spans="1:4" ht="14.4">
      <c r="A18421"/>
      <c r="B18421"/>
      <c r="C18421"/>
      <c r="D18421" s="198"/>
    </row>
    <row r="18422" spans="1:4" ht="14.4">
      <c r="A18422"/>
      <c r="B18422"/>
      <c r="C18422"/>
      <c r="D18422" s="198"/>
    </row>
    <row r="18423" spans="1:4" ht="14.4">
      <c r="A18423"/>
      <c r="B18423"/>
      <c r="C18423"/>
      <c r="D18423" s="198"/>
    </row>
    <row r="18424" spans="1:4" ht="14.4">
      <c r="A18424"/>
      <c r="B18424"/>
      <c r="C18424"/>
      <c r="D18424" s="198"/>
    </row>
    <row r="18425" spans="1:4" ht="14.4">
      <c r="A18425"/>
      <c r="B18425"/>
      <c r="C18425"/>
      <c r="D18425" s="198"/>
    </row>
    <row r="18426" spans="1:4" ht="14.4">
      <c r="A18426"/>
      <c r="B18426"/>
      <c r="C18426"/>
      <c r="D18426" s="198"/>
    </row>
    <row r="18427" spans="1:4" ht="14.4">
      <c r="A18427"/>
      <c r="B18427"/>
      <c r="C18427"/>
      <c r="D18427" s="198"/>
    </row>
    <row r="18428" spans="1:4" ht="14.4">
      <c r="A18428"/>
      <c r="B18428"/>
      <c r="C18428"/>
      <c r="D18428" s="198"/>
    </row>
    <row r="18429" spans="1:4" ht="14.4">
      <c r="A18429"/>
      <c r="B18429"/>
      <c r="C18429"/>
      <c r="D18429" s="198"/>
    </row>
    <row r="18430" spans="1:4" ht="14.4">
      <c r="A18430"/>
      <c r="B18430"/>
      <c r="C18430"/>
      <c r="D18430" s="198"/>
    </row>
    <row r="18431" spans="1:4" ht="14.4">
      <c r="A18431"/>
      <c r="B18431"/>
      <c r="C18431"/>
      <c r="D18431" s="198"/>
    </row>
    <row r="18432" spans="1:4" ht="14.4">
      <c r="A18432"/>
      <c r="B18432"/>
      <c r="C18432"/>
      <c r="D18432" s="198"/>
    </row>
    <row r="18433" spans="1:4" ht="14.4">
      <c r="A18433"/>
      <c r="B18433"/>
      <c r="C18433"/>
      <c r="D18433" s="198"/>
    </row>
    <row r="18434" spans="1:4" ht="14.4">
      <c r="A18434"/>
      <c r="B18434"/>
      <c r="C18434"/>
      <c r="D18434" s="198"/>
    </row>
    <row r="18435" spans="1:4" ht="14.4">
      <c r="A18435"/>
      <c r="B18435"/>
      <c r="C18435"/>
      <c r="D18435" s="198"/>
    </row>
    <row r="18436" spans="1:4" ht="14.4">
      <c r="A18436"/>
      <c r="B18436"/>
      <c r="C18436"/>
      <c r="D18436" s="198"/>
    </row>
    <row r="18437" spans="1:4" ht="14.4">
      <c r="A18437"/>
      <c r="B18437"/>
      <c r="C18437"/>
      <c r="D18437" s="198"/>
    </row>
    <row r="18438" spans="1:4" ht="14.4">
      <c r="A18438"/>
      <c r="B18438"/>
      <c r="C18438"/>
      <c r="D18438" s="198"/>
    </row>
    <row r="18439" spans="1:4" ht="14.4">
      <c r="A18439"/>
      <c r="B18439"/>
      <c r="C18439"/>
      <c r="D18439" s="198"/>
    </row>
    <row r="18440" spans="1:4" ht="14.4">
      <c r="A18440"/>
      <c r="B18440"/>
      <c r="C18440"/>
      <c r="D18440" s="198"/>
    </row>
    <row r="18441" spans="1:4" ht="14.4">
      <c r="A18441"/>
      <c r="B18441"/>
      <c r="C18441"/>
      <c r="D18441" s="198"/>
    </row>
    <row r="18442" spans="1:4" ht="14.4">
      <c r="A18442"/>
      <c r="B18442"/>
      <c r="C18442"/>
      <c r="D18442" s="198"/>
    </row>
    <row r="18443" spans="1:4" ht="14.4">
      <c r="A18443"/>
      <c r="B18443"/>
      <c r="C18443"/>
      <c r="D18443" s="198"/>
    </row>
    <row r="18444" spans="1:4" ht="14.4">
      <c r="A18444"/>
      <c r="B18444"/>
      <c r="C18444"/>
      <c r="D18444" s="198"/>
    </row>
    <row r="18445" spans="1:4" ht="14.4">
      <c r="A18445"/>
      <c r="B18445"/>
      <c r="C18445"/>
      <c r="D18445" s="198"/>
    </row>
    <row r="18446" spans="1:4" ht="14.4">
      <c r="A18446"/>
      <c r="B18446"/>
      <c r="C18446"/>
      <c r="D18446" s="198"/>
    </row>
    <row r="18447" spans="1:4" ht="14.4">
      <c r="A18447"/>
      <c r="B18447"/>
      <c r="C18447"/>
      <c r="D18447" s="198"/>
    </row>
    <row r="18448" spans="1:4" ht="14.4">
      <c r="A18448"/>
      <c r="B18448"/>
      <c r="C18448"/>
      <c r="D18448" s="198"/>
    </row>
    <row r="18449" spans="1:4" ht="14.4">
      <c r="A18449"/>
      <c r="B18449"/>
      <c r="C18449"/>
      <c r="D18449" s="198"/>
    </row>
    <row r="18450" spans="1:4" ht="14.4">
      <c r="A18450"/>
      <c r="B18450"/>
      <c r="C18450"/>
      <c r="D18450" s="198"/>
    </row>
    <row r="18451" spans="1:4" ht="14.4">
      <c r="A18451"/>
      <c r="B18451"/>
      <c r="C18451"/>
      <c r="D18451" s="198"/>
    </row>
    <row r="18452" spans="1:4" ht="14.4">
      <c r="A18452"/>
      <c r="B18452"/>
      <c r="C18452"/>
      <c r="D18452" s="198"/>
    </row>
    <row r="18453" spans="1:4" ht="14.4">
      <c r="A18453"/>
      <c r="B18453"/>
      <c r="C18453"/>
      <c r="D18453" s="198"/>
    </row>
    <row r="18454" spans="1:4" ht="14.4">
      <c r="A18454"/>
      <c r="B18454"/>
      <c r="C18454"/>
      <c r="D18454" s="198"/>
    </row>
    <row r="18455" spans="1:4" ht="14.4">
      <c r="A18455"/>
      <c r="B18455"/>
      <c r="C18455"/>
      <c r="D18455" s="198"/>
    </row>
    <row r="18456" spans="1:4" ht="14.4">
      <c r="A18456"/>
      <c r="B18456"/>
      <c r="C18456"/>
      <c r="D18456" s="198"/>
    </row>
    <row r="18457" spans="1:4" ht="14.4">
      <c r="A18457"/>
      <c r="B18457"/>
      <c r="C18457"/>
      <c r="D18457" s="198"/>
    </row>
    <row r="18458" spans="1:4" ht="14.4">
      <c r="A18458"/>
      <c r="B18458"/>
      <c r="C18458"/>
      <c r="D18458" s="198"/>
    </row>
    <row r="18459" spans="1:4" ht="14.4">
      <c r="A18459"/>
      <c r="B18459"/>
      <c r="C18459"/>
      <c r="D18459" s="198"/>
    </row>
    <row r="18460" spans="1:4" ht="14.4">
      <c r="A18460"/>
      <c r="B18460"/>
      <c r="C18460"/>
      <c r="D18460" s="198"/>
    </row>
    <row r="18461" spans="1:4" ht="14.4">
      <c r="A18461"/>
      <c r="B18461"/>
      <c r="C18461"/>
      <c r="D18461" s="198"/>
    </row>
    <row r="18462" spans="1:4" ht="14.4">
      <c r="A18462"/>
      <c r="B18462"/>
      <c r="C18462"/>
      <c r="D18462" s="198"/>
    </row>
    <row r="18463" spans="1:4" ht="14.4">
      <c r="A18463"/>
      <c r="B18463"/>
      <c r="C18463"/>
      <c r="D18463" s="198"/>
    </row>
    <row r="18464" spans="1:4" ht="14.4">
      <c r="A18464"/>
      <c r="B18464"/>
      <c r="C18464"/>
      <c r="D18464" s="198"/>
    </row>
    <row r="18465" spans="1:4" ht="14.4">
      <c r="A18465"/>
      <c r="B18465"/>
      <c r="C18465"/>
      <c r="D18465" s="198"/>
    </row>
    <row r="18466" spans="1:4" ht="14.4">
      <c r="A18466"/>
      <c r="B18466"/>
      <c r="C18466"/>
      <c r="D18466" s="198"/>
    </row>
    <row r="18467" spans="1:4" ht="14.4">
      <c r="A18467"/>
      <c r="B18467"/>
      <c r="C18467"/>
      <c r="D18467" s="198"/>
    </row>
    <row r="18468" spans="1:4" ht="14.4">
      <c r="A18468"/>
      <c r="B18468"/>
      <c r="C18468"/>
      <c r="D18468" s="198"/>
    </row>
    <row r="18469" spans="1:4" ht="14.4">
      <c r="A18469"/>
      <c r="B18469"/>
      <c r="C18469"/>
      <c r="D18469" s="198"/>
    </row>
    <row r="18470" spans="1:4" ht="14.4">
      <c r="A18470"/>
      <c r="B18470"/>
      <c r="C18470"/>
      <c r="D18470" s="198"/>
    </row>
    <row r="18471" spans="1:4" ht="14.4">
      <c r="A18471"/>
      <c r="B18471"/>
      <c r="C18471"/>
      <c r="D18471" s="198"/>
    </row>
    <row r="18472" spans="1:4" ht="14.4">
      <c r="A18472"/>
      <c r="B18472"/>
      <c r="C18472"/>
      <c r="D18472" s="198"/>
    </row>
    <row r="18473" spans="1:4" ht="14.4">
      <c r="A18473"/>
      <c r="B18473"/>
      <c r="C18473"/>
      <c r="D18473" s="198"/>
    </row>
    <row r="18474" spans="1:4" ht="14.4">
      <c r="A18474"/>
      <c r="B18474"/>
      <c r="C18474"/>
      <c r="D18474" s="198"/>
    </row>
    <row r="18475" spans="1:4" ht="14.4">
      <c r="A18475"/>
      <c r="B18475"/>
      <c r="C18475"/>
      <c r="D18475" s="198"/>
    </row>
    <row r="18476" spans="1:4" ht="14.4">
      <c r="A18476"/>
      <c r="B18476"/>
      <c r="C18476"/>
      <c r="D18476" s="198"/>
    </row>
    <row r="18477" spans="1:4" ht="14.4">
      <c r="A18477"/>
      <c r="B18477"/>
      <c r="C18477"/>
      <c r="D18477" s="198"/>
    </row>
    <row r="18478" spans="1:4" ht="14.4">
      <c r="A18478"/>
      <c r="B18478"/>
      <c r="C18478"/>
      <c r="D18478" s="198"/>
    </row>
    <row r="18479" spans="1:4" ht="14.4">
      <c r="A18479"/>
      <c r="B18479"/>
      <c r="C18479"/>
      <c r="D18479" s="198"/>
    </row>
    <row r="18480" spans="1:4" ht="14.4">
      <c r="A18480"/>
      <c r="B18480"/>
      <c r="C18480"/>
      <c r="D18480" s="198"/>
    </row>
    <row r="18481" spans="1:4" ht="14.4">
      <c r="A18481"/>
      <c r="B18481"/>
      <c r="C18481"/>
      <c r="D18481" s="198"/>
    </row>
    <row r="18482" spans="1:4" ht="14.4">
      <c r="A18482"/>
      <c r="B18482"/>
      <c r="C18482"/>
      <c r="D18482" s="198"/>
    </row>
    <row r="18483" spans="1:4" ht="14.4">
      <c r="A18483"/>
      <c r="B18483"/>
      <c r="C18483"/>
      <c r="D18483" s="198"/>
    </row>
    <row r="18484" spans="1:4" ht="14.4">
      <c r="A18484"/>
      <c r="B18484"/>
      <c r="C18484"/>
      <c r="D18484" s="198"/>
    </row>
    <row r="18485" spans="1:4" ht="14.4">
      <c r="A18485"/>
      <c r="B18485"/>
      <c r="C18485"/>
      <c r="D18485" s="198"/>
    </row>
    <row r="18486" spans="1:4" ht="14.4">
      <c r="A18486"/>
      <c r="B18486"/>
      <c r="C18486"/>
      <c r="D18486" s="198"/>
    </row>
    <row r="18487" spans="1:4" ht="14.4">
      <c r="A18487"/>
      <c r="B18487"/>
      <c r="C18487"/>
      <c r="D18487" s="198"/>
    </row>
    <row r="18488" spans="1:4" ht="14.4">
      <c r="A18488"/>
      <c r="B18488"/>
      <c r="C18488"/>
      <c r="D18488" s="198"/>
    </row>
    <row r="18489" spans="1:4" ht="14.4">
      <c r="A18489"/>
      <c r="B18489"/>
      <c r="C18489"/>
      <c r="D18489" s="198"/>
    </row>
    <row r="18490" spans="1:4" ht="14.4">
      <c r="A18490"/>
      <c r="B18490"/>
      <c r="C18490"/>
      <c r="D18490" s="198"/>
    </row>
    <row r="18491" spans="1:4" ht="14.4">
      <c r="A18491"/>
      <c r="B18491"/>
      <c r="C18491"/>
      <c r="D18491" s="198"/>
    </row>
    <row r="18492" spans="1:4" ht="14.4">
      <c r="A18492"/>
      <c r="B18492"/>
      <c r="C18492"/>
      <c r="D18492" s="198"/>
    </row>
    <row r="18493" spans="1:4" ht="14.4">
      <c r="A18493"/>
      <c r="B18493"/>
      <c r="C18493"/>
      <c r="D18493" s="198"/>
    </row>
    <row r="18494" spans="1:4" ht="14.4">
      <c r="A18494"/>
      <c r="B18494"/>
      <c r="C18494"/>
      <c r="D18494" s="198"/>
    </row>
    <row r="18495" spans="1:4" ht="14.4">
      <c r="A18495"/>
      <c r="B18495"/>
      <c r="C18495"/>
      <c r="D18495" s="198"/>
    </row>
    <row r="18496" spans="1:4" ht="14.4">
      <c r="A18496"/>
      <c r="B18496"/>
      <c r="C18496"/>
      <c r="D18496" s="198"/>
    </row>
    <row r="18497" spans="1:4" ht="14.4">
      <c r="A18497"/>
      <c r="B18497"/>
      <c r="C18497"/>
      <c r="D18497" s="198"/>
    </row>
    <row r="18498" spans="1:4" ht="14.4">
      <c r="A18498"/>
      <c r="B18498"/>
      <c r="C18498"/>
      <c r="D18498" s="198"/>
    </row>
    <row r="18499" spans="1:4" ht="14.4">
      <c r="A18499"/>
      <c r="B18499"/>
      <c r="C18499"/>
      <c r="D18499" s="198"/>
    </row>
    <row r="18500" spans="1:4" ht="14.4">
      <c r="A18500"/>
      <c r="B18500"/>
      <c r="C18500"/>
      <c r="D18500" s="198"/>
    </row>
    <row r="18501" spans="1:4" ht="14.4">
      <c r="A18501"/>
      <c r="B18501"/>
      <c r="C18501"/>
      <c r="D18501" s="198"/>
    </row>
    <row r="18502" spans="1:4" ht="14.4">
      <c r="A18502"/>
      <c r="B18502"/>
      <c r="C18502"/>
      <c r="D18502" s="198"/>
    </row>
    <row r="18503" spans="1:4" ht="14.4">
      <c r="A18503"/>
      <c r="B18503"/>
      <c r="C18503"/>
      <c r="D18503" s="198"/>
    </row>
    <row r="18504" spans="1:4" ht="14.4">
      <c r="A18504"/>
      <c r="B18504"/>
      <c r="C18504"/>
      <c r="D18504" s="198"/>
    </row>
    <row r="18505" spans="1:4" ht="14.4">
      <c r="A18505"/>
      <c r="B18505"/>
      <c r="C18505"/>
      <c r="D18505" s="198"/>
    </row>
    <row r="18506" spans="1:4" ht="14.4">
      <c r="A18506"/>
      <c r="B18506"/>
      <c r="C18506"/>
      <c r="D18506" s="198"/>
    </row>
    <row r="18507" spans="1:4" ht="14.4">
      <c r="A18507"/>
      <c r="B18507"/>
      <c r="C18507"/>
      <c r="D18507" s="198"/>
    </row>
    <row r="18508" spans="1:4" ht="14.4">
      <c r="A18508"/>
      <c r="B18508"/>
      <c r="C18508"/>
      <c r="D18508" s="198"/>
    </row>
    <row r="18509" spans="1:4" ht="14.4">
      <c r="A18509"/>
      <c r="B18509"/>
      <c r="C18509"/>
      <c r="D18509" s="198"/>
    </row>
    <row r="18510" spans="1:4" ht="14.4">
      <c r="A18510"/>
      <c r="B18510"/>
      <c r="C18510"/>
      <c r="D18510" s="198"/>
    </row>
    <row r="18511" spans="1:4" ht="14.4">
      <c r="A18511"/>
      <c r="B18511"/>
      <c r="C18511"/>
      <c r="D18511" s="198"/>
    </row>
    <row r="18512" spans="1:4" ht="14.4">
      <c r="A18512"/>
      <c r="B18512"/>
      <c r="C18512"/>
      <c r="D18512" s="198"/>
    </row>
    <row r="18513" spans="1:4" ht="14.4">
      <c r="A18513"/>
      <c r="B18513"/>
      <c r="C18513"/>
      <c r="D18513" s="198"/>
    </row>
    <row r="18514" spans="1:4" ht="14.4">
      <c r="A18514"/>
      <c r="B18514"/>
      <c r="C18514"/>
      <c r="D18514" s="198"/>
    </row>
    <row r="18515" spans="1:4" ht="14.4">
      <c r="A18515"/>
      <c r="B18515"/>
      <c r="C18515"/>
      <c r="D18515" s="198"/>
    </row>
    <row r="18516" spans="1:4" ht="14.4">
      <c r="A18516"/>
      <c r="B18516"/>
      <c r="C18516"/>
      <c r="D18516" s="198"/>
    </row>
    <row r="18517" spans="1:4" ht="14.4">
      <c r="A18517"/>
      <c r="B18517"/>
      <c r="C18517"/>
      <c r="D18517" s="198"/>
    </row>
    <row r="18518" spans="1:4" ht="14.4">
      <c r="A18518"/>
      <c r="B18518"/>
      <c r="C18518"/>
      <c r="D18518" s="198"/>
    </row>
    <row r="18519" spans="1:4" ht="14.4">
      <c r="A18519"/>
      <c r="B18519"/>
      <c r="C18519"/>
      <c r="D18519" s="198"/>
    </row>
    <row r="18520" spans="1:4" ht="14.4">
      <c r="A18520"/>
      <c r="B18520"/>
      <c r="C18520"/>
      <c r="D18520" s="198"/>
    </row>
    <row r="18521" spans="1:4" ht="14.4">
      <c r="A18521"/>
      <c r="B18521"/>
      <c r="C18521"/>
      <c r="D18521" s="198"/>
    </row>
    <row r="18522" spans="1:4" ht="14.4">
      <c r="A18522"/>
      <c r="B18522"/>
      <c r="C18522"/>
      <c r="D18522" s="198"/>
    </row>
    <row r="18523" spans="1:4" ht="14.4">
      <c r="A18523"/>
      <c r="B18523"/>
      <c r="C18523"/>
      <c r="D18523" s="198"/>
    </row>
    <row r="18524" spans="1:4" ht="14.4">
      <c r="A18524"/>
      <c r="B18524"/>
      <c r="C18524"/>
      <c r="D18524" s="198"/>
    </row>
    <row r="18525" spans="1:4" ht="14.4">
      <c r="A18525"/>
      <c r="B18525"/>
      <c r="C18525"/>
      <c r="D18525" s="198"/>
    </row>
    <row r="18526" spans="1:4" ht="14.4">
      <c r="A18526"/>
      <c r="B18526"/>
      <c r="C18526"/>
      <c r="D18526" s="198"/>
    </row>
    <row r="18527" spans="1:4" ht="14.4">
      <c r="A18527"/>
      <c r="B18527"/>
      <c r="C18527"/>
      <c r="D18527" s="198"/>
    </row>
    <row r="18528" spans="1:4" ht="14.4">
      <c r="A18528"/>
      <c r="B18528"/>
      <c r="C18528"/>
      <c r="D18528" s="198"/>
    </row>
    <row r="18529" spans="1:4" ht="14.4">
      <c r="A18529"/>
      <c r="B18529"/>
      <c r="C18529"/>
      <c r="D18529" s="198"/>
    </row>
    <row r="18530" spans="1:4" ht="14.4">
      <c r="A18530"/>
      <c r="B18530"/>
      <c r="C18530"/>
      <c r="D18530" s="198"/>
    </row>
    <row r="18531" spans="1:4" ht="14.4">
      <c r="A18531"/>
      <c r="B18531"/>
      <c r="C18531"/>
      <c r="D18531" s="198"/>
    </row>
    <row r="18532" spans="1:4" ht="14.4">
      <c r="A18532"/>
      <c r="B18532"/>
      <c r="C18532"/>
      <c r="D18532" s="198"/>
    </row>
    <row r="18533" spans="1:4" ht="14.4">
      <c r="A18533"/>
      <c r="B18533"/>
      <c r="C18533"/>
      <c r="D18533" s="198"/>
    </row>
    <row r="18534" spans="1:4" ht="14.4">
      <c r="A18534"/>
      <c r="B18534"/>
      <c r="C18534"/>
      <c r="D18534" s="198"/>
    </row>
    <row r="18535" spans="1:4" ht="14.4">
      <c r="A18535"/>
      <c r="B18535"/>
      <c r="C18535"/>
      <c r="D18535" s="198"/>
    </row>
    <row r="18536" spans="1:4" ht="14.4">
      <c r="A18536"/>
      <c r="B18536"/>
      <c r="C18536"/>
      <c r="D18536" s="198"/>
    </row>
    <row r="18537" spans="1:4" ht="14.4">
      <c r="A18537"/>
      <c r="B18537"/>
      <c r="C18537"/>
      <c r="D18537" s="198"/>
    </row>
    <row r="18538" spans="1:4" ht="14.4">
      <c r="A18538"/>
      <c r="B18538"/>
      <c r="C18538"/>
      <c r="D18538" s="198"/>
    </row>
    <row r="18539" spans="1:4" ht="14.4">
      <c r="A18539"/>
      <c r="B18539"/>
      <c r="C18539"/>
      <c r="D18539" s="198"/>
    </row>
    <row r="18540" spans="1:4" ht="14.4">
      <c r="A18540"/>
      <c r="B18540"/>
      <c r="C18540"/>
      <c r="D18540" s="198"/>
    </row>
    <row r="18541" spans="1:4" ht="14.4">
      <c r="A18541"/>
      <c r="B18541"/>
      <c r="C18541"/>
      <c r="D18541" s="198"/>
    </row>
    <row r="18542" spans="1:4" ht="14.4">
      <c r="A18542"/>
      <c r="B18542"/>
      <c r="C18542"/>
      <c r="D18542" s="198"/>
    </row>
    <row r="18543" spans="1:4" ht="14.4">
      <c r="A18543"/>
      <c r="B18543"/>
      <c r="C18543"/>
      <c r="D18543" s="198"/>
    </row>
    <row r="18544" spans="1:4" ht="14.4">
      <c r="A18544"/>
      <c r="B18544"/>
      <c r="C18544"/>
      <c r="D18544" s="198"/>
    </row>
    <row r="18545" spans="1:4" ht="14.4">
      <c r="A18545"/>
      <c r="B18545"/>
      <c r="C18545"/>
      <c r="D18545" s="198"/>
    </row>
    <row r="18546" spans="1:4" ht="14.4">
      <c r="A18546"/>
      <c r="B18546"/>
      <c r="C18546"/>
      <c r="D18546" s="198"/>
    </row>
    <row r="18547" spans="1:4" ht="14.4">
      <c r="A18547"/>
      <c r="B18547"/>
      <c r="C18547"/>
      <c r="D18547" s="198"/>
    </row>
    <row r="18548" spans="1:4" ht="14.4">
      <c r="A18548"/>
      <c r="B18548"/>
      <c r="C18548"/>
      <c r="D18548" s="198"/>
    </row>
    <row r="18549" spans="1:4" ht="14.4">
      <c r="A18549"/>
      <c r="B18549"/>
      <c r="C18549"/>
      <c r="D18549" s="198"/>
    </row>
    <row r="18550" spans="1:4" ht="14.4">
      <c r="A18550"/>
      <c r="B18550"/>
      <c r="C18550"/>
      <c r="D18550" s="198"/>
    </row>
    <row r="18551" spans="1:4" ht="14.4">
      <c r="A18551"/>
      <c r="B18551"/>
      <c r="C18551"/>
      <c r="D18551" s="198"/>
    </row>
    <row r="18552" spans="1:4" ht="14.4">
      <c r="A18552"/>
      <c r="B18552"/>
      <c r="C18552"/>
      <c r="D18552" s="198"/>
    </row>
    <row r="18553" spans="1:4" ht="14.4">
      <c r="A18553"/>
      <c r="B18553"/>
      <c r="C18553"/>
      <c r="D18553" s="198"/>
    </row>
    <row r="18554" spans="1:4" ht="14.4">
      <c r="A18554"/>
      <c r="B18554"/>
      <c r="C18554"/>
      <c r="D18554" s="198"/>
    </row>
    <row r="18555" spans="1:4" ht="14.4">
      <c r="A18555"/>
      <c r="B18555"/>
      <c r="C18555"/>
      <c r="D18555" s="198"/>
    </row>
    <row r="18556" spans="1:4" ht="14.4">
      <c r="A18556"/>
      <c r="B18556"/>
      <c r="C18556"/>
      <c r="D18556" s="198"/>
    </row>
    <row r="18557" spans="1:4" ht="14.4">
      <c r="A18557"/>
      <c r="B18557"/>
      <c r="C18557"/>
      <c r="D18557" s="198"/>
    </row>
    <row r="18558" spans="1:4" ht="14.4">
      <c r="A18558"/>
      <c r="B18558"/>
      <c r="C18558"/>
      <c r="D18558" s="198"/>
    </row>
    <row r="18559" spans="1:4" ht="14.4">
      <c r="A18559"/>
      <c r="B18559"/>
      <c r="C18559"/>
      <c r="D18559" s="198"/>
    </row>
    <row r="18560" spans="1:4" ht="14.4">
      <c r="A18560"/>
      <c r="B18560"/>
      <c r="C18560"/>
      <c r="D18560" s="198"/>
    </row>
    <row r="18561" spans="1:4" ht="14.4">
      <c r="A18561"/>
      <c r="B18561"/>
      <c r="C18561"/>
      <c r="D18561" s="198"/>
    </row>
    <row r="18562" spans="1:4" ht="14.4">
      <c r="A18562"/>
      <c r="B18562"/>
      <c r="C18562"/>
      <c r="D18562" s="198"/>
    </row>
    <row r="18563" spans="1:4" ht="14.4">
      <c r="A18563"/>
      <c r="B18563"/>
      <c r="C18563"/>
      <c r="D18563" s="198"/>
    </row>
    <row r="18564" spans="1:4" ht="14.4">
      <c r="A18564"/>
      <c r="B18564"/>
      <c r="C18564"/>
      <c r="D18564" s="198"/>
    </row>
    <row r="18565" spans="1:4" ht="14.4">
      <c r="A18565"/>
      <c r="B18565"/>
      <c r="C18565"/>
      <c r="D18565" s="198"/>
    </row>
    <row r="18566" spans="1:4" ht="14.4">
      <c r="A18566"/>
      <c r="B18566"/>
      <c r="C18566"/>
      <c r="D18566" s="198"/>
    </row>
    <row r="18567" spans="1:4" ht="14.4">
      <c r="A18567"/>
      <c r="B18567"/>
      <c r="C18567"/>
      <c r="D18567" s="198"/>
    </row>
    <row r="18568" spans="1:4" ht="14.4">
      <c r="A18568"/>
      <c r="B18568"/>
      <c r="C18568"/>
      <c r="D18568" s="198"/>
    </row>
    <row r="18569" spans="1:4" ht="14.4">
      <c r="A18569"/>
      <c r="B18569"/>
      <c r="C18569"/>
      <c r="D18569" s="198"/>
    </row>
    <row r="18570" spans="1:4" ht="14.4">
      <c r="A18570"/>
      <c r="B18570"/>
      <c r="C18570"/>
      <c r="D18570" s="198"/>
    </row>
    <row r="18571" spans="1:4" ht="14.4">
      <c r="A18571"/>
      <c r="B18571"/>
      <c r="C18571"/>
      <c r="D18571" s="198"/>
    </row>
    <row r="18572" spans="1:4" ht="14.4">
      <c r="A18572"/>
      <c r="B18572"/>
      <c r="C18572"/>
      <c r="D18572" s="198"/>
    </row>
    <row r="18573" spans="1:4" ht="14.4">
      <c r="A18573"/>
      <c r="B18573"/>
      <c r="C18573"/>
      <c r="D18573" s="198"/>
    </row>
    <row r="18574" spans="1:4" ht="14.4">
      <c r="A18574"/>
      <c r="B18574"/>
      <c r="C18574"/>
      <c r="D18574" s="198"/>
    </row>
    <row r="18575" spans="1:4" ht="14.4">
      <c r="A18575"/>
      <c r="B18575"/>
      <c r="C18575"/>
      <c r="D18575" s="198"/>
    </row>
    <row r="18576" spans="1:4" ht="14.4">
      <c r="A18576"/>
      <c r="B18576"/>
      <c r="C18576"/>
      <c r="D18576" s="198"/>
    </row>
    <row r="18577" spans="1:4" ht="14.4">
      <c r="A18577"/>
      <c r="B18577"/>
      <c r="C18577"/>
      <c r="D18577" s="198"/>
    </row>
    <row r="18578" spans="1:4" ht="14.4">
      <c r="A18578"/>
      <c r="B18578"/>
      <c r="C18578"/>
      <c r="D18578" s="198"/>
    </row>
    <row r="18579" spans="1:4" ht="14.4">
      <c r="A18579"/>
      <c r="B18579"/>
      <c r="C18579"/>
      <c r="D18579" s="198"/>
    </row>
    <row r="18580" spans="1:4" ht="14.4">
      <c r="A18580"/>
      <c r="B18580"/>
      <c r="C18580"/>
      <c r="D18580" s="198"/>
    </row>
    <row r="18581" spans="1:4" ht="14.4">
      <c r="A18581"/>
      <c r="B18581"/>
      <c r="C18581"/>
      <c r="D18581" s="198"/>
    </row>
    <row r="18582" spans="1:4" ht="14.4">
      <c r="A18582"/>
      <c r="B18582"/>
      <c r="C18582"/>
      <c r="D18582" s="198"/>
    </row>
    <row r="18583" spans="1:4" ht="14.4">
      <c r="A18583"/>
      <c r="B18583"/>
      <c r="C18583"/>
      <c r="D18583" s="198"/>
    </row>
    <row r="18584" spans="1:4" ht="14.4">
      <c r="A18584"/>
      <c r="B18584"/>
      <c r="C18584"/>
      <c r="D18584" s="198"/>
    </row>
    <row r="18585" spans="1:4" ht="14.4">
      <c r="A18585"/>
      <c r="B18585"/>
      <c r="C18585"/>
      <c r="D18585" s="198"/>
    </row>
    <row r="18586" spans="1:4" ht="14.4">
      <c r="A18586"/>
      <c r="B18586"/>
      <c r="C18586"/>
      <c r="D18586" s="198"/>
    </row>
    <row r="18587" spans="1:4" ht="14.4">
      <c r="A18587"/>
      <c r="B18587"/>
      <c r="C18587"/>
      <c r="D18587" s="198"/>
    </row>
    <row r="18588" spans="1:4" ht="14.4">
      <c r="A18588"/>
      <c r="B18588"/>
      <c r="C18588"/>
      <c r="D18588" s="198"/>
    </row>
    <row r="18589" spans="1:4" ht="14.4">
      <c r="A18589"/>
      <c r="B18589"/>
      <c r="C18589"/>
      <c r="D18589" s="198"/>
    </row>
    <row r="18590" spans="1:4" ht="14.4">
      <c r="A18590"/>
      <c r="B18590"/>
      <c r="C18590"/>
      <c r="D18590" s="198"/>
    </row>
    <row r="18591" spans="1:4" ht="14.4">
      <c r="A18591"/>
      <c r="B18591"/>
      <c r="C18591"/>
      <c r="D18591" s="198"/>
    </row>
    <row r="18592" spans="1:4" ht="14.4">
      <c r="A18592"/>
      <c r="B18592"/>
      <c r="C18592"/>
      <c r="D18592" s="198"/>
    </row>
    <row r="18593" spans="1:4" ht="14.4">
      <c r="A18593"/>
      <c r="B18593"/>
      <c r="C18593"/>
      <c r="D18593" s="198"/>
    </row>
    <row r="18594" spans="1:4" ht="14.4">
      <c r="A18594"/>
      <c r="B18594"/>
      <c r="C18594"/>
      <c r="D18594" s="198"/>
    </row>
    <row r="18595" spans="1:4" ht="14.4">
      <c r="A18595"/>
      <c r="B18595"/>
      <c r="C18595"/>
      <c r="D18595" s="198"/>
    </row>
    <row r="18596" spans="1:4" ht="14.4">
      <c r="A18596"/>
      <c r="B18596"/>
      <c r="C18596"/>
      <c r="D18596" s="198"/>
    </row>
    <row r="18597" spans="1:4" ht="14.4">
      <c r="A18597"/>
      <c r="B18597"/>
      <c r="C18597"/>
      <c r="D18597" s="198"/>
    </row>
    <row r="18598" spans="1:4" ht="14.4">
      <c r="A18598"/>
      <c r="B18598"/>
      <c r="C18598"/>
      <c r="D18598" s="198"/>
    </row>
    <row r="18599" spans="1:4" ht="14.4">
      <c r="A18599"/>
      <c r="B18599"/>
      <c r="C18599"/>
      <c r="D18599" s="198"/>
    </row>
    <row r="18600" spans="1:4" ht="14.4">
      <c r="A18600"/>
      <c r="B18600"/>
      <c r="C18600"/>
      <c r="D18600" s="198"/>
    </row>
    <row r="18601" spans="1:4" ht="14.4">
      <c r="A18601"/>
      <c r="B18601"/>
      <c r="C18601"/>
      <c r="D18601" s="198"/>
    </row>
    <row r="18602" spans="1:4" ht="14.4">
      <c r="A18602"/>
      <c r="B18602"/>
      <c r="C18602"/>
      <c r="D18602" s="198"/>
    </row>
    <row r="18603" spans="1:4" ht="14.4">
      <c r="A18603"/>
      <c r="B18603"/>
      <c r="C18603"/>
      <c r="D18603" s="198"/>
    </row>
    <row r="18604" spans="1:4" ht="14.4">
      <c r="A18604"/>
      <c r="B18604"/>
      <c r="C18604"/>
      <c r="D18604" s="198"/>
    </row>
    <row r="18605" spans="1:4" ht="14.4">
      <c r="A18605"/>
      <c r="B18605"/>
      <c r="C18605"/>
      <c r="D18605" s="198"/>
    </row>
    <row r="18606" spans="1:4" ht="14.4">
      <c r="A18606"/>
      <c r="B18606"/>
      <c r="C18606"/>
      <c r="D18606" s="198"/>
    </row>
    <row r="18607" spans="1:4" ht="14.4">
      <c r="A18607"/>
      <c r="B18607"/>
      <c r="C18607"/>
      <c r="D18607" s="198"/>
    </row>
    <row r="18608" spans="1:4" ht="14.4">
      <c r="A18608"/>
      <c r="B18608"/>
      <c r="C18608"/>
      <c r="D18608" s="198"/>
    </row>
    <row r="18609" spans="1:4" ht="14.4">
      <c r="A18609"/>
      <c r="B18609"/>
      <c r="C18609"/>
      <c r="D18609" s="198"/>
    </row>
    <row r="18610" spans="1:4" ht="14.4">
      <c r="A18610"/>
      <c r="B18610"/>
      <c r="C18610"/>
      <c r="D18610" s="198"/>
    </row>
    <row r="18611" spans="1:4" ht="14.4">
      <c r="A18611"/>
      <c r="B18611"/>
      <c r="C18611"/>
      <c r="D18611" s="198"/>
    </row>
    <row r="18612" spans="1:4" ht="14.4">
      <c r="A18612"/>
      <c r="B18612"/>
      <c r="C18612"/>
      <c r="D18612" s="198"/>
    </row>
    <row r="18613" spans="1:4" ht="14.4">
      <c r="A18613"/>
      <c r="B18613"/>
      <c r="C18613"/>
      <c r="D18613" s="198"/>
    </row>
    <row r="18614" spans="1:4" ht="14.4">
      <c r="A18614"/>
      <c r="B18614"/>
      <c r="C18614"/>
      <c r="D18614" s="198"/>
    </row>
    <row r="18615" spans="1:4" ht="14.4">
      <c r="A18615"/>
      <c r="B18615"/>
      <c r="C18615"/>
      <c r="D18615" s="198"/>
    </row>
    <row r="18616" spans="1:4" ht="14.4">
      <c r="A18616"/>
      <c r="B18616"/>
      <c r="C18616"/>
      <c r="D18616" s="198"/>
    </row>
    <row r="18617" spans="1:4" ht="14.4">
      <c r="A18617"/>
      <c r="B18617"/>
      <c r="C18617"/>
      <c r="D18617" s="198"/>
    </row>
    <row r="18618" spans="1:4" ht="14.4">
      <c r="A18618"/>
      <c r="B18618"/>
      <c r="C18618"/>
      <c r="D18618" s="198"/>
    </row>
    <row r="18619" spans="1:4" ht="14.4">
      <c r="A18619"/>
      <c r="B18619"/>
      <c r="C18619"/>
      <c r="D18619" s="198"/>
    </row>
    <row r="18620" spans="1:4" ht="14.4">
      <c r="A18620"/>
      <c r="B18620"/>
      <c r="C18620"/>
      <c r="D18620" s="198"/>
    </row>
    <row r="18621" spans="1:4" ht="14.4">
      <c r="A18621"/>
      <c r="B18621"/>
      <c r="C18621"/>
      <c r="D18621" s="198"/>
    </row>
    <row r="18622" spans="1:4" ht="14.4">
      <c r="A18622"/>
      <c r="B18622"/>
      <c r="C18622"/>
      <c r="D18622" s="198"/>
    </row>
    <row r="18623" spans="1:4" ht="14.4">
      <c r="A18623"/>
      <c r="B18623"/>
      <c r="C18623"/>
      <c r="D18623" s="198"/>
    </row>
    <row r="18624" spans="1:4" ht="14.4">
      <c r="A18624"/>
      <c r="B18624"/>
      <c r="C18624"/>
      <c r="D18624" s="198"/>
    </row>
    <row r="18625" spans="1:4" ht="14.4">
      <c r="A18625"/>
      <c r="B18625"/>
      <c r="C18625"/>
      <c r="D18625" s="198"/>
    </row>
    <row r="18626" spans="1:4" ht="14.4">
      <c r="A18626"/>
      <c r="B18626"/>
      <c r="C18626"/>
      <c r="D18626" s="198"/>
    </row>
    <row r="18627" spans="1:4" ht="14.4">
      <c r="A18627"/>
      <c r="B18627"/>
      <c r="C18627"/>
      <c r="D18627" s="198"/>
    </row>
    <row r="18628" spans="1:4" ht="14.4">
      <c r="A18628"/>
      <c r="B18628"/>
      <c r="C18628"/>
      <c r="D18628" s="198"/>
    </row>
    <row r="18629" spans="1:4" ht="14.4">
      <c r="A18629"/>
      <c r="B18629"/>
      <c r="C18629"/>
      <c r="D18629" s="198"/>
    </row>
    <row r="18630" spans="1:4" ht="14.4">
      <c r="A18630"/>
      <c r="B18630"/>
      <c r="C18630"/>
      <c r="D18630" s="198"/>
    </row>
    <row r="18631" spans="1:4" ht="14.4">
      <c r="A18631"/>
      <c r="B18631"/>
      <c r="C18631"/>
      <c r="D18631" s="198"/>
    </row>
    <row r="18632" spans="1:4" ht="14.4">
      <c r="A18632"/>
      <c r="B18632"/>
      <c r="C18632"/>
      <c r="D18632" s="198"/>
    </row>
    <row r="18633" spans="1:4" ht="14.4">
      <c r="A18633"/>
      <c r="B18633"/>
      <c r="C18633"/>
      <c r="D18633" s="198"/>
    </row>
    <row r="18634" spans="1:4" ht="14.4">
      <c r="A18634"/>
      <c r="B18634"/>
      <c r="C18634"/>
      <c r="D18634" s="198"/>
    </row>
    <row r="18635" spans="1:4" ht="14.4">
      <c r="A18635"/>
      <c r="B18635"/>
      <c r="C18635"/>
      <c r="D18635" s="198"/>
    </row>
    <row r="18636" spans="1:4" ht="14.4">
      <c r="A18636"/>
      <c r="B18636"/>
      <c r="C18636"/>
      <c r="D18636" s="198"/>
    </row>
    <row r="18637" spans="1:4" ht="14.4">
      <c r="A18637"/>
      <c r="B18637"/>
      <c r="C18637"/>
      <c r="D18637" s="198"/>
    </row>
    <row r="18638" spans="1:4" ht="14.4">
      <c r="A18638"/>
      <c r="B18638"/>
      <c r="C18638"/>
      <c r="D18638" s="198"/>
    </row>
    <row r="18639" spans="1:4" ht="14.4">
      <c r="A18639"/>
      <c r="B18639"/>
      <c r="C18639"/>
      <c r="D18639" s="198"/>
    </row>
    <row r="18640" spans="1:4" ht="14.4">
      <c r="A18640"/>
      <c r="B18640"/>
      <c r="C18640"/>
      <c r="D18640" s="198"/>
    </row>
    <row r="18641" spans="1:4" ht="14.4">
      <c r="A18641"/>
      <c r="B18641"/>
      <c r="C18641"/>
      <c r="D18641" s="198"/>
    </row>
    <row r="18642" spans="1:4" ht="14.4">
      <c r="A18642"/>
      <c r="B18642"/>
      <c r="C18642"/>
      <c r="D18642" s="198"/>
    </row>
    <row r="18643" spans="1:4" ht="14.4">
      <c r="A18643"/>
      <c r="B18643"/>
      <c r="C18643"/>
      <c r="D18643" s="198"/>
    </row>
    <row r="18644" spans="1:4" ht="14.4">
      <c r="A18644"/>
      <c r="B18644"/>
      <c r="C18644"/>
      <c r="D18644" s="198"/>
    </row>
    <row r="18645" spans="1:4" ht="14.4">
      <c r="A18645"/>
      <c r="B18645"/>
      <c r="C18645"/>
      <c r="D18645" s="198"/>
    </row>
    <row r="18646" spans="1:4" ht="14.4">
      <c r="A18646"/>
      <c r="B18646"/>
      <c r="C18646"/>
      <c r="D18646" s="198"/>
    </row>
    <row r="18647" spans="1:4" ht="14.4">
      <c r="A18647"/>
      <c r="B18647"/>
      <c r="C18647"/>
      <c r="D18647" s="198"/>
    </row>
    <row r="18648" spans="1:4" ht="14.4">
      <c r="A18648"/>
      <c r="B18648"/>
      <c r="C18648"/>
      <c r="D18648" s="198"/>
    </row>
    <row r="18649" spans="1:4" ht="14.4">
      <c r="A18649"/>
      <c r="B18649"/>
      <c r="C18649"/>
      <c r="D18649" s="198"/>
    </row>
    <row r="18650" spans="1:4" ht="14.4">
      <c r="A18650"/>
      <c r="B18650"/>
      <c r="C18650"/>
      <c r="D18650" s="198"/>
    </row>
    <row r="18651" spans="1:4" ht="14.4">
      <c r="A18651"/>
      <c r="B18651"/>
      <c r="C18651"/>
      <c r="D18651" s="198"/>
    </row>
    <row r="18652" spans="1:4" ht="14.4">
      <c r="A18652"/>
      <c r="B18652"/>
      <c r="C18652"/>
      <c r="D18652" s="198"/>
    </row>
    <row r="18653" spans="1:4" ht="14.4">
      <c r="A18653"/>
      <c r="B18653"/>
      <c r="C18653"/>
      <c r="D18653" s="198"/>
    </row>
    <row r="18654" spans="1:4" ht="14.4">
      <c r="A18654"/>
      <c r="B18654"/>
      <c r="C18654"/>
      <c r="D18654" s="198"/>
    </row>
    <row r="18655" spans="1:4" ht="14.4">
      <c r="A18655"/>
      <c r="B18655"/>
      <c r="C18655"/>
      <c r="D18655" s="198"/>
    </row>
    <row r="18656" spans="1:4" ht="14.4">
      <c r="A18656"/>
      <c r="B18656"/>
      <c r="C18656"/>
      <c r="D18656" s="198"/>
    </row>
    <row r="18657" spans="1:4" ht="14.4">
      <c r="A18657"/>
      <c r="B18657"/>
      <c r="C18657"/>
      <c r="D18657" s="198"/>
    </row>
    <row r="18658" spans="1:4" ht="14.4">
      <c r="A18658"/>
      <c r="B18658"/>
      <c r="C18658"/>
      <c r="D18658" s="198"/>
    </row>
    <row r="18659" spans="1:4" ht="14.4">
      <c r="A18659"/>
      <c r="B18659"/>
      <c r="C18659"/>
      <c r="D18659" s="198"/>
    </row>
    <row r="18660" spans="1:4" ht="14.4">
      <c r="A18660"/>
      <c r="B18660"/>
      <c r="C18660"/>
      <c r="D18660" s="198"/>
    </row>
    <row r="18661" spans="1:4" ht="14.4">
      <c r="A18661"/>
      <c r="B18661"/>
      <c r="C18661"/>
      <c r="D18661" s="198"/>
    </row>
    <row r="18662" spans="1:4" ht="14.4">
      <c r="A18662"/>
      <c r="B18662"/>
      <c r="C18662"/>
      <c r="D18662" s="198"/>
    </row>
    <row r="18663" spans="1:4" ht="14.4">
      <c r="A18663"/>
      <c r="B18663"/>
      <c r="C18663"/>
      <c r="D18663" s="198"/>
    </row>
    <row r="18664" spans="1:4" ht="14.4">
      <c r="A18664"/>
      <c r="B18664"/>
      <c r="C18664"/>
      <c r="D18664" s="198"/>
    </row>
    <row r="18665" spans="1:4" ht="14.4">
      <c r="A18665"/>
      <c r="B18665"/>
      <c r="C18665"/>
      <c r="D18665" s="198"/>
    </row>
    <row r="18666" spans="1:4" ht="14.4">
      <c r="A18666"/>
      <c r="B18666"/>
      <c r="C18666"/>
      <c r="D18666" s="198"/>
    </row>
    <row r="18667" spans="1:4" ht="14.4">
      <c r="A18667"/>
      <c r="B18667"/>
      <c r="C18667"/>
      <c r="D18667" s="198"/>
    </row>
    <row r="18668" spans="1:4" ht="14.4">
      <c r="A18668"/>
      <c r="B18668"/>
      <c r="C18668"/>
      <c r="D18668" s="198"/>
    </row>
    <row r="18669" spans="1:4" ht="14.4">
      <c r="A18669"/>
      <c r="B18669"/>
      <c r="C18669"/>
      <c r="D18669" s="198"/>
    </row>
    <row r="18670" spans="1:4" ht="14.4">
      <c r="A18670"/>
      <c r="B18670"/>
      <c r="C18670"/>
      <c r="D18670" s="198"/>
    </row>
    <row r="18671" spans="1:4" ht="14.4">
      <c r="A18671"/>
      <c r="B18671"/>
      <c r="C18671"/>
      <c r="D18671" s="198"/>
    </row>
    <row r="18672" spans="1:4" ht="14.4">
      <c r="A18672"/>
      <c r="B18672"/>
      <c r="C18672"/>
      <c r="D18672" s="198"/>
    </row>
    <row r="18673" spans="1:4" ht="14.4">
      <c r="A18673"/>
      <c r="B18673"/>
      <c r="C18673"/>
      <c r="D18673" s="198"/>
    </row>
    <row r="18674" spans="1:4" ht="14.4">
      <c r="A18674"/>
      <c r="B18674"/>
      <c r="C18674"/>
      <c r="D18674" s="198"/>
    </row>
    <row r="18675" spans="1:4" ht="14.4">
      <c r="A18675"/>
      <c r="B18675"/>
      <c r="C18675"/>
      <c r="D18675" s="198"/>
    </row>
    <row r="18676" spans="1:4" ht="14.4">
      <c r="A18676"/>
      <c r="B18676"/>
      <c r="C18676"/>
      <c r="D18676" s="198"/>
    </row>
    <row r="18677" spans="1:4" ht="14.4">
      <c r="A18677"/>
      <c r="B18677"/>
      <c r="C18677"/>
      <c r="D18677" s="198"/>
    </row>
    <row r="18678" spans="1:4" ht="14.4">
      <c r="A18678"/>
      <c r="B18678"/>
      <c r="C18678"/>
      <c r="D18678" s="198"/>
    </row>
    <row r="18679" spans="1:4" ht="14.4">
      <c r="A18679"/>
      <c r="B18679"/>
      <c r="C18679"/>
      <c r="D18679" s="198"/>
    </row>
    <row r="18680" spans="1:4" ht="14.4">
      <c r="A18680"/>
      <c r="B18680"/>
      <c r="C18680"/>
      <c r="D18680" s="198"/>
    </row>
    <row r="18681" spans="1:4" ht="14.4">
      <c r="A18681"/>
      <c r="B18681"/>
      <c r="C18681"/>
      <c r="D18681" s="198"/>
    </row>
    <row r="18682" spans="1:4" ht="14.4">
      <c r="A18682"/>
      <c r="B18682"/>
      <c r="C18682"/>
      <c r="D18682" s="198"/>
    </row>
    <row r="18683" spans="1:4" ht="14.4">
      <c r="A18683"/>
      <c r="B18683"/>
      <c r="C18683"/>
      <c r="D18683" s="198"/>
    </row>
    <row r="18684" spans="1:4" ht="14.4">
      <c r="A18684"/>
      <c r="B18684"/>
      <c r="C18684"/>
      <c r="D18684" s="198"/>
    </row>
    <row r="18685" spans="1:4" ht="14.4">
      <c r="A18685"/>
      <c r="B18685"/>
      <c r="C18685"/>
      <c r="D18685" s="198"/>
    </row>
    <row r="18686" spans="1:4" ht="14.4">
      <c r="A18686"/>
      <c r="B18686"/>
      <c r="C18686"/>
      <c r="D18686" s="198"/>
    </row>
    <row r="18687" spans="1:4" ht="14.4">
      <c r="A18687"/>
      <c r="B18687"/>
      <c r="C18687"/>
      <c r="D18687" s="198"/>
    </row>
    <row r="18688" spans="1:4" ht="14.4">
      <c r="A18688"/>
      <c r="B18688"/>
      <c r="C18688"/>
      <c r="D18688" s="198"/>
    </row>
    <row r="18689" spans="1:4" ht="14.4">
      <c r="A18689"/>
      <c r="B18689"/>
      <c r="C18689"/>
      <c r="D18689" s="198"/>
    </row>
    <row r="18690" spans="1:4" ht="14.4">
      <c r="A18690"/>
      <c r="B18690"/>
      <c r="C18690"/>
      <c r="D18690" s="198"/>
    </row>
    <row r="18691" spans="1:4" ht="14.4">
      <c r="A18691"/>
      <c r="B18691"/>
      <c r="C18691"/>
      <c r="D18691" s="198"/>
    </row>
    <row r="18692" spans="1:4" ht="14.4">
      <c r="A18692"/>
      <c r="B18692"/>
      <c r="C18692"/>
      <c r="D18692" s="198"/>
    </row>
    <row r="18693" spans="1:4" ht="14.4">
      <c r="A18693"/>
      <c r="B18693"/>
      <c r="C18693"/>
      <c r="D18693" s="198"/>
    </row>
    <row r="18694" spans="1:4" ht="14.4">
      <c r="A18694"/>
      <c r="B18694"/>
      <c r="C18694"/>
      <c r="D18694" s="198"/>
    </row>
    <row r="18695" spans="1:4" ht="14.4">
      <c r="A18695"/>
      <c r="B18695"/>
      <c r="C18695"/>
      <c r="D18695" s="198"/>
    </row>
    <row r="18696" spans="1:4" ht="14.4">
      <c r="A18696"/>
      <c r="B18696"/>
      <c r="C18696"/>
      <c r="D18696" s="198"/>
    </row>
    <row r="18697" spans="1:4" ht="14.4">
      <c r="A18697"/>
      <c r="B18697"/>
      <c r="C18697"/>
      <c r="D18697" s="198"/>
    </row>
    <row r="18698" spans="1:4" ht="14.4">
      <c r="A18698"/>
      <c r="B18698"/>
      <c r="C18698"/>
      <c r="D18698" s="198"/>
    </row>
    <row r="18699" spans="1:4" ht="14.4">
      <c r="A18699"/>
      <c r="B18699"/>
      <c r="C18699"/>
      <c r="D18699" s="198"/>
    </row>
    <row r="18700" spans="1:4" ht="14.4">
      <c r="A18700"/>
      <c r="B18700"/>
      <c r="C18700"/>
      <c r="D18700" s="198"/>
    </row>
    <row r="18701" spans="1:4" ht="14.4">
      <c r="A18701"/>
      <c r="B18701"/>
      <c r="C18701"/>
      <c r="D18701" s="198"/>
    </row>
    <row r="18702" spans="1:4" ht="14.4">
      <c r="A18702"/>
      <c r="B18702"/>
      <c r="C18702"/>
      <c r="D18702" s="198"/>
    </row>
    <row r="18703" spans="1:4" ht="14.4">
      <c r="A18703"/>
      <c r="B18703"/>
      <c r="C18703"/>
      <c r="D18703" s="198"/>
    </row>
    <row r="18704" spans="1:4" ht="14.4">
      <c r="A18704"/>
      <c r="B18704"/>
      <c r="C18704"/>
      <c r="D18704" s="198"/>
    </row>
    <row r="18705" spans="1:4" ht="14.4">
      <c r="A18705"/>
      <c r="B18705"/>
      <c r="C18705"/>
      <c r="D18705" s="198"/>
    </row>
    <row r="18706" spans="1:4" ht="14.4">
      <c r="A18706"/>
      <c r="B18706"/>
      <c r="C18706"/>
      <c r="D18706" s="198"/>
    </row>
    <row r="18707" spans="1:4" ht="14.4">
      <c r="A18707"/>
      <c r="B18707"/>
      <c r="C18707"/>
      <c r="D18707" s="198"/>
    </row>
    <row r="18708" spans="1:4" ht="14.4">
      <c r="A18708"/>
      <c r="B18708"/>
      <c r="C18708"/>
      <c r="D18708" s="198"/>
    </row>
    <row r="18709" spans="1:4" ht="14.4">
      <c r="A18709"/>
      <c r="B18709"/>
      <c r="C18709"/>
      <c r="D18709" s="198"/>
    </row>
    <row r="18710" spans="1:4" ht="14.4">
      <c r="A18710"/>
      <c r="B18710"/>
      <c r="C18710"/>
      <c r="D18710" s="198"/>
    </row>
    <row r="18711" spans="1:4" ht="14.4">
      <c r="A18711"/>
      <c r="B18711"/>
      <c r="C18711"/>
      <c r="D18711" s="198"/>
    </row>
    <row r="18712" spans="1:4" ht="14.4">
      <c r="A18712"/>
      <c r="B18712"/>
      <c r="C18712"/>
      <c r="D18712" s="198"/>
    </row>
    <row r="18713" spans="1:4" ht="14.4">
      <c r="A18713"/>
      <c r="B18713"/>
      <c r="C18713"/>
      <c r="D18713" s="198"/>
    </row>
    <row r="18714" spans="1:4" ht="14.4">
      <c r="A18714"/>
      <c r="B18714"/>
      <c r="C18714"/>
      <c r="D18714" s="198"/>
    </row>
    <row r="18715" spans="1:4" ht="14.4">
      <c r="A18715"/>
      <c r="B18715"/>
      <c r="C18715"/>
      <c r="D18715" s="198"/>
    </row>
    <row r="18716" spans="1:4" ht="14.4">
      <c r="A18716"/>
      <c r="B18716"/>
      <c r="C18716"/>
      <c r="D18716" s="198"/>
    </row>
    <row r="18717" spans="1:4" ht="14.4">
      <c r="A18717"/>
      <c r="B18717"/>
      <c r="C18717"/>
      <c r="D18717" s="198"/>
    </row>
    <row r="18718" spans="1:4" ht="14.4">
      <c r="A18718"/>
      <c r="B18718"/>
      <c r="C18718"/>
      <c r="D18718" s="198"/>
    </row>
    <row r="18719" spans="1:4" ht="14.4">
      <c r="A18719"/>
      <c r="B18719"/>
      <c r="C18719"/>
      <c r="D18719" s="198"/>
    </row>
    <row r="18720" spans="1:4" ht="14.4">
      <c r="A18720"/>
      <c r="B18720"/>
      <c r="C18720"/>
      <c r="D18720" s="198"/>
    </row>
    <row r="18721" spans="1:4" ht="14.4">
      <c r="A18721"/>
      <c r="B18721"/>
      <c r="C18721"/>
      <c r="D18721" s="198"/>
    </row>
    <row r="18722" spans="1:4" ht="14.4">
      <c r="A18722"/>
      <c r="B18722"/>
      <c r="C18722"/>
      <c r="D18722" s="198"/>
    </row>
    <row r="18723" spans="1:4" ht="14.4">
      <c r="A18723"/>
      <c r="B18723"/>
      <c r="C18723"/>
      <c r="D18723" s="198"/>
    </row>
    <row r="18724" spans="1:4" ht="14.4">
      <c r="A18724"/>
      <c r="B18724"/>
      <c r="C18724"/>
      <c r="D18724" s="198"/>
    </row>
    <row r="18725" spans="1:4" ht="14.4">
      <c r="A18725"/>
      <c r="B18725"/>
      <c r="C18725"/>
      <c r="D18725" s="198"/>
    </row>
    <row r="18726" spans="1:4" ht="14.4">
      <c r="A18726"/>
      <c r="B18726"/>
      <c r="C18726"/>
      <c r="D18726" s="198"/>
    </row>
    <row r="18727" spans="1:4" ht="14.4">
      <c r="A18727"/>
      <c r="B18727"/>
      <c r="C18727"/>
      <c r="D18727" s="198"/>
    </row>
    <row r="18728" spans="1:4" ht="14.4">
      <c r="A18728"/>
      <c r="B18728"/>
      <c r="C18728"/>
      <c r="D18728" s="198"/>
    </row>
    <row r="18729" spans="1:4" ht="14.4">
      <c r="A18729"/>
      <c r="B18729"/>
      <c r="C18729"/>
      <c r="D18729" s="198"/>
    </row>
    <row r="18730" spans="1:4" ht="14.4">
      <c r="A18730"/>
      <c r="B18730"/>
      <c r="C18730"/>
      <c r="D18730" s="198"/>
    </row>
    <row r="18731" spans="1:4" ht="14.4">
      <c r="A18731"/>
      <c r="B18731"/>
      <c r="C18731"/>
      <c r="D18731" s="198"/>
    </row>
    <row r="18732" spans="1:4" ht="14.4">
      <c r="A18732"/>
      <c r="B18732"/>
      <c r="C18732"/>
      <c r="D18732" s="198"/>
    </row>
    <row r="18733" spans="1:4" ht="14.4">
      <c r="A18733"/>
      <c r="B18733"/>
      <c r="C18733"/>
      <c r="D18733" s="198"/>
    </row>
    <row r="18734" spans="1:4" ht="14.4">
      <c r="A18734"/>
      <c r="B18734"/>
      <c r="C18734"/>
      <c r="D18734" s="198"/>
    </row>
    <row r="18735" spans="1:4" ht="14.4">
      <c r="A18735"/>
      <c r="B18735"/>
      <c r="C18735"/>
      <c r="D18735" s="198"/>
    </row>
    <row r="18736" spans="1:4" ht="14.4">
      <c r="A18736"/>
      <c r="B18736"/>
      <c r="C18736"/>
      <c r="D18736" s="198"/>
    </row>
    <row r="18737" spans="1:4" ht="14.4">
      <c r="A18737"/>
      <c r="B18737"/>
      <c r="C18737"/>
      <c r="D18737" s="198"/>
    </row>
    <row r="18738" spans="1:4" ht="14.4">
      <c r="A18738"/>
      <c r="B18738"/>
      <c r="C18738"/>
      <c r="D18738" s="198"/>
    </row>
    <row r="18739" spans="1:4" ht="14.4">
      <c r="A18739"/>
      <c r="B18739"/>
      <c r="C18739"/>
      <c r="D18739" s="198"/>
    </row>
    <row r="18740" spans="1:4" ht="14.4">
      <c r="A18740"/>
      <c r="B18740"/>
      <c r="C18740"/>
      <c r="D18740" s="198"/>
    </row>
    <row r="18741" spans="1:4" ht="14.4">
      <c r="A18741"/>
      <c r="B18741"/>
      <c r="C18741"/>
      <c r="D18741" s="198"/>
    </row>
    <row r="18742" spans="1:4" ht="14.4">
      <c r="A18742"/>
      <c r="B18742"/>
      <c r="C18742"/>
      <c r="D18742" s="198"/>
    </row>
    <row r="18743" spans="1:4" ht="14.4">
      <c r="A18743"/>
      <c r="B18743"/>
      <c r="C18743"/>
      <c r="D18743" s="198"/>
    </row>
    <row r="18744" spans="1:4" ht="14.4">
      <c r="A18744"/>
      <c r="B18744"/>
      <c r="C18744"/>
      <c r="D18744" s="198"/>
    </row>
    <row r="18745" spans="1:4" ht="14.4">
      <c r="A18745"/>
      <c r="B18745"/>
      <c r="C18745"/>
      <c r="D18745" s="198"/>
    </row>
    <row r="18746" spans="1:4" ht="14.4">
      <c r="A18746"/>
      <c r="B18746"/>
      <c r="C18746"/>
      <c r="D18746" s="198"/>
    </row>
    <row r="18747" spans="1:4" ht="14.4">
      <c r="A18747"/>
      <c r="B18747"/>
      <c r="C18747"/>
      <c r="D18747" s="198"/>
    </row>
    <row r="18748" spans="1:4" ht="14.4">
      <c r="A18748"/>
      <c r="B18748"/>
      <c r="C18748"/>
      <c r="D18748" s="198"/>
    </row>
    <row r="18749" spans="1:4" ht="14.4">
      <c r="A18749"/>
      <c r="B18749"/>
      <c r="C18749"/>
      <c r="D18749" s="198"/>
    </row>
    <row r="18750" spans="1:4" ht="14.4">
      <c r="A18750"/>
      <c r="B18750"/>
      <c r="C18750"/>
      <c r="D18750" s="198"/>
    </row>
    <row r="18751" spans="1:4" ht="14.4">
      <c r="A18751"/>
      <c r="B18751"/>
      <c r="C18751"/>
      <c r="D18751" s="198"/>
    </row>
    <row r="18752" spans="1:4" ht="14.4">
      <c r="A18752"/>
      <c r="B18752"/>
      <c r="C18752"/>
      <c r="D18752" s="198"/>
    </row>
    <row r="18753" spans="1:4" ht="14.4">
      <c r="A18753"/>
      <c r="B18753"/>
      <c r="C18753"/>
      <c r="D18753" s="198"/>
    </row>
    <row r="18754" spans="1:4" ht="14.4">
      <c r="A18754"/>
      <c r="B18754"/>
      <c r="C18754"/>
      <c r="D18754" s="198"/>
    </row>
    <row r="18755" spans="1:4" ht="14.4">
      <c r="A18755"/>
      <c r="B18755"/>
      <c r="C18755"/>
      <c r="D18755" s="198"/>
    </row>
    <row r="18756" spans="1:4" ht="14.4">
      <c r="A18756"/>
      <c r="B18756"/>
      <c r="C18756"/>
      <c r="D18756" s="198"/>
    </row>
    <row r="18757" spans="1:4" ht="14.4">
      <c r="A18757"/>
      <c r="B18757"/>
      <c r="C18757"/>
      <c r="D18757" s="198"/>
    </row>
    <row r="18758" spans="1:4" ht="14.4">
      <c r="A18758"/>
      <c r="B18758"/>
      <c r="C18758"/>
      <c r="D18758" s="198"/>
    </row>
    <row r="18759" spans="1:4" ht="14.4">
      <c r="A18759"/>
      <c r="B18759"/>
      <c r="C18759"/>
      <c r="D18759" s="198"/>
    </row>
    <row r="18760" spans="1:4" ht="14.4">
      <c r="A18760"/>
      <c r="B18760"/>
      <c r="C18760"/>
      <c r="D18760" s="198"/>
    </row>
    <row r="18761" spans="1:4" ht="14.4">
      <c r="A18761"/>
      <c r="B18761"/>
      <c r="C18761"/>
      <c r="D18761" s="198"/>
    </row>
    <row r="18762" spans="1:4" ht="14.4">
      <c r="A18762"/>
      <c r="B18762"/>
      <c r="C18762"/>
      <c r="D18762" s="198"/>
    </row>
    <row r="18763" spans="1:4" ht="14.4">
      <c r="A18763"/>
      <c r="B18763"/>
      <c r="C18763"/>
      <c r="D18763" s="198"/>
    </row>
    <row r="18764" spans="1:4" ht="14.4">
      <c r="A18764"/>
      <c r="B18764"/>
      <c r="C18764"/>
      <c r="D18764" s="198"/>
    </row>
    <row r="18765" spans="1:4" ht="14.4">
      <c r="A18765"/>
      <c r="B18765"/>
      <c r="C18765"/>
      <c r="D18765" s="198"/>
    </row>
    <row r="18766" spans="1:4" ht="14.4">
      <c r="A18766"/>
      <c r="B18766"/>
      <c r="C18766"/>
      <c r="D18766" s="198"/>
    </row>
    <row r="18767" spans="1:4" ht="14.4">
      <c r="A18767"/>
      <c r="B18767"/>
      <c r="C18767"/>
      <c r="D18767" s="198"/>
    </row>
    <row r="18768" spans="1:4" ht="14.4">
      <c r="A18768"/>
      <c r="B18768"/>
      <c r="C18768"/>
      <c r="D18768" s="198"/>
    </row>
    <row r="18769" spans="1:4" ht="14.4">
      <c r="A18769"/>
      <c r="B18769"/>
      <c r="C18769"/>
      <c r="D18769" s="198"/>
    </row>
    <row r="18770" spans="1:4" ht="14.4">
      <c r="A18770"/>
      <c r="B18770"/>
      <c r="C18770"/>
      <c r="D18770" s="198"/>
    </row>
    <row r="18771" spans="1:4" ht="14.4">
      <c r="A18771"/>
      <c r="B18771"/>
      <c r="C18771"/>
      <c r="D18771" s="198"/>
    </row>
    <row r="18772" spans="1:4" ht="14.4">
      <c r="A18772"/>
      <c r="B18772"/>
      <c r="C18772"/>
      <c r="D18772" s="198"/>
    </row>
    <row r="18773" spans="1:4" ht="14.4">
      <c r="A18773"/>
      <c r="B18773"/>
      <c r="C18773"/>
      <c r="D18773" s="198"/>
    </row>
    <row r="18774" spans="1:4" ht="14.4">
      <c r="A18774"/>
      <c r="B18774"/>
      <c r="C18774"/>
      <c r="D18774" s="198"/>
    </row>
    <row r="18775" spans="1:4" ht="14.4">
      <c r="A18775"/>
      <c r="B18775"/>
      <c r="C18775"/>
      <c r="D18775" s="198"/>
    </row>
    <row r="18776" spans="1:4" ht="14.4">
      <c r="A18776"/>
      <c r="B18776"/>
      <c r="C18776"/>
      <c r="D18776" s="198"/>
    </row>
    <row r="18777" spans="1:4" ht="14.4">
      <c r="A18777"/>
      <c r="B18777"/>
      <c r="C18777"/>
      <c r="D18777" s="198"/>
    </row>
    <row r="18778" spans="1:4" ht="14.4">
      <c r="A18778"/>
      <c r="B18778"/>
      <c r="C18778"/>
      <c r="D18778" s="198"/>
    </row>
    <row r="18779" spans="1:4" ht="14.4">
      <c r="A18779"/>
      <c r="B18779"/>
      <c r="C18779"/>
      <c r="D18779" s="198"/>
    </row>
    <row r="18780" spans="1:4" ht="14.4">
      <c r="A18780"/>
      <c r="B18780"/>
      <c r="C18780"/>
      <c r="D18780" s="198"/>
    </row>
    <row r="18781" spans="1:4" ht="14.4">
      <c r="A18781"/>
      <c r="B18781"/>
      <c r="C18781"/>
      <c r="D18781" s="198"/>
    </row>
    <row r="18782" spans="1:4" ht="14.4">
      <c r="A18782"/>
      <c r="B18782"/>
      <c r="C18782"/>
      <c r="D18782" s="198"/>
    </row>
    <row r="18783" spans="1:4" ht="14.4">
      <c r="A18783"/>
      <c r="B18783"/>
      <c r="C18783"/>
      <c r="D18783" s="198"/>
    </row>
    <row r="18784" spans="1:4" ht="14.4">
      <c r="A18784"/>
      <c r="B18784"/>
      <c r="C18784"/>
      <c r="D18784" s="198"/>
    </row>
    <row r="18785" spans="1:4" ht="14.4">
      <c r="A18785"/>
      <c r="B18785"/>
      <c r="C18785"/>
      <c r="D18785" s="198"/>
    </row>
    <row r="18786" spans="1:4" ht="14.4">
      <c r="A18786"/>
      <c r="B18786"/>
      <c r="C18786"/>
      <c r="D18786" s="198"/>
    </row>
    <row r="18787" spans="1:4" ht="14.4">
      <c r="A18787"/>
      <c r="B18787"/>
      <c r="C18787"/>
      <c r="D18787" s="198"/>
    </row>
    <row r="18788" spans="1:4" ht="14.4">
      <c r="A18788"/>
      <c r="B18788"/>
      <c r="C18788"/>
      <c r="D18788" s="198"/>
    </row>
    <row r="18789" spans="1:4" ht="14.4">
      <c r="A18789"/>
      <c r="B18789"/>
      <c r="C18789"/>
      <c r="D18789" s="198"/>
    </row>
    <row r="18790" spans="1:4" ht="14.4">
      <c r="A18790"/>
      <c r="B18790"/>
      <c r="C18790"/>
      <c r="D18790" s="198"/>
    </row>
    <row r="18791" spans="1:4" ht="14.4">
      <c r="A18791"/>
      <c r="B18791"/>
      <c r="C18791"/>
      <c r="D18791" s="198"/>
    </row>
    <row r="18792" spans="1:4" ht="14.4">
      <c r="A18792"/>
      <c r="B18792"/>
      <c r="C18792"/>
      <c r="D18792" s="198"/>
    </row>
    <row r="18793" spans="1:4" ht="14.4">
      <c r="A18793"/>
      <c r="B18793"/>
      <c r="C18793"/>
      <c r="D18793" s="198"/>
    </row>
    <row r="18794" spans="1:4" ht="14.4">
      <c r="A18794"/>
      <c r="B18794"/>
      <c r="C18794"/>
      <c r="D18794" s="198"/>
    </row>
    <row r="18795" spans="1:4" ht="14.4">
      <c r="A18795"/>
      <c r="B18795"/>
      <c r="C18795"/>
      <c r="D18795" s="198"/>
    </row>
    <row r="18796" spans="1:4" ht="14.4">
      <c r="A18796"/>
      <c r="B18796"/>
      <c r="C18796"/>
      <c r="D18796" s="198"/>
    </row>
    <row r="18797" spans="1:4" ht="14.4">
      <c r="A18797"/>
      <c r="B18797"/>
      <c r="C18797"/>
      <c r="D18797" s="198"/>
    </row>
    <row r="18798" spans="1:4" ht="14.4">
      <c r="A18798"/>
      <c r="B18798"/>
      <c r="C18798"/>
      <c r="D18798" s="198"/>
    </row>
    <row r="18799" spans="1:4" ht="14.4">
      <c r="A18799"/>
      <c r="B18799"/>
      <c r="C18799"/>
      <c r="D18799" s="198"/>
    </row>
    <row r="18800" spans="1:4" ht="14.4">
      <c r="A18800"/>
      <c r="B18800"/>
      <c r="C18800"/>
      <c r="D18800" s="198"/>
    </row>
    <row r="18801" spans="1:4" ht="14.4">
      <c r="A18801"/>
      <c r="B18801"/>
      <c r="C18801"/>
      <c r="D18801" s="198"/>
    </row>
    <row r="18802" spans="1:4" ht="14.4">
      <c r="A18802"/>
      <c r="B18802"/>
      <c r="C18802"/>
      <c r="D18802" s="198"/>
    </row>
    <row r="18803" spans="1:4" ht="14.4">
      <c r="A18803"/>
      <c r="B18803"/>
      <c r="C18803"/>
      <c r="D18803" s="198"/>
    </row>
    <row r="18804" spans="1:4" ht="14.4">
      <c r="A18804"/>
      <c r="B18804"/>
      <c r="C18804"/>
      <c r="D18804" s="198"/>
    </row>
    <row r="18805" spans="1:4" ht="14.4">
      <c r="A18805"/>
      <c r="B18805"/>
      <c r="C18805"/>
      <c r="D18805" s="198"/>
    </row>
    <row r="18806" spans="1:4" ht="14.4">
      <c r="A18806"/>
      <c r="B18806"/>
      <c r="C18806"/>
      <c r="D18806" s="198"/>
    </row>
    <row r="18807" spans="1:4" ht="14.4">
      <c r="A18807"/>
      <c r="B18807"/>
      <c r="C18807"/>
      <c r="D18807" s="198"/>
    </row>
    <row r="18808" spans="1:4" ht="14.4">
      <c r="A18808"/>
      <c r="B18808"/>
      <c r="C18808"/>
      <c r="D18808" s="198"/>
    </row>
    <row r="18809" spans="1:4" ht="14.4">
      <c r="A18809"/>
      <c r="B18809"/>
      <c r="C18809"/>
      <c r="D18809" s="198"/>
    </row>
    <row r="18810" spans="1:4" ht="14.4">
      <c r="A18810"/>
      <c r="B18810"/>
      <c r="C18810"/>
      <c r="D18810" s="198"/>
    </row>
    <row r="18811" spans="1:4" ht="14.4">
      <c r="A18811"/>
      <c r="B18811"/>
      <c r="C18811"/>
      <c r="D18811" s="198"/>
    </row>
    <row r="18812" spans="1:4" ht="14.4">
      <c r="A18812"/>
      <c r="B18812"/>
      <c r="C18812"/>
      <c r="D18812" s="198"/>
    </row>
    <row r="18813" spans="1:4" ht="14.4">
      <c r="A18813"/>
      <c r="B18813"/>
      <c r="C18813"/>
      <c r="D18813" s="198"/>
    </row>
    <row r="18814" spans="1:4" ht="14.4">
      <c r="A18814"/>
      <c r="B18814"/>
      <c r="C18814"/>
      <c r="D18814" s="198"/>
    </row>
    <row r="18815" spans="1:4" ht="14.4">
      <c r="A18815"/>
      <c r="B18815"/>
      <c r="C18815"/>
      <c r="D18815" s="198"/>
    </row>
    <row r="18816" spans="1:4" ht="14.4">
      <c r="A18816"/>
      <c r="B18816"/>
      <c r="C18816"/>
      <c r="D18816" s="198"/>
    </row>
    <row r="18817" spans="1:4" ht="14.4">
      <c r="A18817"/>
      <c r="B18817"/>
      <c r="C18817"/>
      <c r="D18817" s="198"/>
    </row>
    <row r="18818" spans="1:4" ht="14.4">
      <c r="A18818"/>
      <c r="B18818"/>
      <c r="C18818"/>
      <c r="D18818" s="198"/>
    </row>
    <row r="18819" spans="1:4" ht="14.4">
      <c r="A18819"/>
      <c r="B18819"/>
      <c r="C18819"/>
      <c r="D18819" s="198"/>
    </row>
    <row r="18820" spans="1:4" ht="14.4">
      <c r="A18820"/>
      <c r="B18820"/>
      <c r="C18820"/>
      <c r="D18820" s="198"/>
    </row>
    <row r="18821" spans="1:4" ht="14.4">
      <c r="A18821"/>
      <c r="B18821"/>
      <c r="C18821"/>
      <c r="D18821" s="198"/>
    </row>
    <row r="18822" spans="1:4" ht="14.4">
      <c r="A18822"/>
      <c r="B18822"/>
      <c r="C18822"/>
      <c r="D18822" s="198"/>
    </row>
    <row r="18823" spans="1:4" ht="14.4">
      <c r="A18823"/>
      <c r="B18823"/>
      <c r="C18823"/>
      <c r="D18823" s="198"/>
    </row>
    <row r="18824" spans="1:4" ht="14.4">
      <c r="A18824"/>
      <c r="B18824"/>
      <c r="C18824"/>
      <c r="D18824" s="198"/>
    </row>
    <row r="18825" spans="1:4" ht="14.4">
      <c r="A18825"/>
      <c r="B18825"/>
      <c r="C18825"/>
      <c r="D18825" s="198"/>
    </row>
    <row r="18826" spans="1:4" ht="14.4">
      <c r="A18826"/>
      <c r="B18826"/>
      <c r="C18826"/>
      <c r="D18826" s="198"/>
    </row>
    <row r="18827" spans="1:4" ht="14.4">
      <c r="A18827"/>
      <c r="B18827"/>
      <c r="C18827"/>
      <c r="D18827" s="198"/>
    </row>
    <row r="18828" spans="1:4" ht="14.4">
      <c r="A18828"/>
      <c r="B18828"/>
      <c r="C18828"/>
      <c r="D18828" s="198"/>
    </row>
    <row r="18829" spans="1:4" ht="14.4">
      <c r="A18829"/>
      <c r="B18829"/>
      <c r="C18829"/>
      <c r="D18829" s="198"/>
    </row>
    <row r="18830" spans="1:4" ht="14.4">
      <c r="A18830"/>
      <c r="B18830"/>
      <c r="C18830"/>
      <c r="D18830" s="198"/>
    </row>
    <row r="18831" spans="1:4" ht="14.4">
      <c r="A18831"/>
      <c r="B18831"/>
      <c r="C18831"/>
      <c r="D18831" s="198"/>
    </row>
    <row r="18832" spans="1:4" ht="14.4">
      <c r="A18832"/>
      <c r="B18832"/>
      <c r="C18832"/>
      <c r="D18832" s="198"/>
    </row>
    <row r="18833" spans="1:4" ht="14.4">
      <c r="A18833"/>
      <c r="B18833"/>
      <c r="C18833"/>
      <c r="D18833" s="198"/>
    </row>
    <row r="18834" spans="1:4" ht="14.4">
      <c r="A18834"/>
      <c r="B18834"/>
      <c r="C18834"/>
      <c r="D18834" s="198"/>
    </row>
    <row r="18835" spans="1:4" ht="14.4">
      <c r="A18835"/>
      <c r="B18835"/>
      <c r="C18835"/>
      <c r="D18835" s="198"/>
    </row>
    <row r="18836" spans="1:4" ht="14.4">
      <c r="A18836"/>
      <c r="B18836"/>
      <c r="C18836"/>
      <c r="D18836" s="198"/>
    </row>
    <row r="18837" spans="1:4" ht="14.4">
      <c r="A18837"/>
      <c r="B18837"/>
      <c r="C18837"/>
      <c r="D18837" s="198"/>
    </row>
    <row r="18838" spans="1:4" ht="14.4">
      <c r="A18838"/>
      <c r="B18838"/>
      <c r="C18838"/>
      <c r="D18838" s="198"/>
    </row>
    <row r="18839" spans="1:4" ht="14.4">
      <c r="A18839"/>
      <c r="B18839"/>
      <c r="C18839"/>
      <c r="D18839" s="198"/>
    </row>
    <row r="18840" spans="1:4" ht="14.4">
      <c r="A18840"/>
      <c r="B18840"/>
      <c r="C18840"/>
      <c r="D18840" s="198"/>
    </row>
    <row r="18841" spans="1:4" ht="14.4">
      <c r="A18841"/>
      <c r="B18841"/>
      <c r="C18841"/>
      <c r="D18841" s="198"/>
    </row>
    <row r="18842" spans="1:4" ht="14.4">
      <c r="A18842"/>
      <c r="B18842"/>
      <c r="C18842"/>
      <c r="D18842" s="198"/>
    </row>
    <row r="18843" spans="1:4" ht="14.4">
      <c r="A18843"/>
      <c r="B18843"/>
      <c r="C18843"/>
      <c r="D18843" s="198"/>
    </row>
    <row r="18844" spans="1:4" ht="14.4">
      <c r="A18844"/>
      <c r="B18844"/>
      <c r="C18844"/>
      <c r="D18844" s="198"/>
    </row>
    <row r="18845" spans="1:4" ht="14.4">
      <c r="A18845"/>
      <c r="B18845"/>
      <c r="C18845"/>
      <c r="D18845" s="198"/>
    </row>
    <row r="18846" spans="1:4" ht="14.4">
      <c r="A18846"/>
      <c r="B18846"/>
      <c r="C18846"/>
      <c r="D18846" s="198"/>
    </row>
    <row r="18847" spans="1:4" ht="14.4">
      <c r="A18847"/>
      <c r="B18847"/>
      <c r="C18847"/>
      <c r="D18847" s="198"/>
    </row>
    <row r="18848" spans="1:4" ht="14.4">
      <c r="A18848"/>
      <c r="B18848"/>
      <c r="C18848"/>
      <c r="D18848" s="198"/>
    </row>
    <row r="18849" spans="1:4" ht="14.4">
      <c r="A18849"/>
      <c r="B18849"/>
      <c r="C18849"/>
      <c r="D18849" s="198"/>
    </row>
    <row r="18850" spans="1:4" ht="14.4">
      <c r="A18850"/>
      <c r="B18850"/>
      <c r="C18850"/>
      <c r="D18850" s="198"/>
    </row>
    <row r="18851" spans="1:4" ht="14.4">
      <c r="A18851"/>
      <c r="B18851"/>
      <c r="C18851"/>
      <c r="D18851" s="198"/>
    </row>
    <row r="18852" spans="1:4" ht="14.4">
      <c r="A18852"/>
      <c r="B18852"/>
      <c r="C18852"/>
      <c r="D18852" s="198"/>
    </row>
    <row r="18853" spans="1:4" ht="14.4">
      <c r="A18853"/>
      <c r="B18853"/>
      <c r="C18853"/>
      <c r="D18853" s="198"/>
    </row>
    <row r="18854" spans="1:4" ht="14.4">
      <c r="A18854"/>
      <c r="B18854"/>
      <c r="C18854"/>
      <c r="D18854" s="198"/>
    </row>
    <row r="18855" spans="1:4" ht="14.4">
      <c r="A18855"/>
      <c r="B18855"/>
      <c r="C18855"/>
      <c r="D18855" s="198"/>
    </row>
    <row r="18856" spans="1:4" ht="14.4">
      <c r="A18856"/>
      <c r="B18856"/>
      <c r="C18856"/>
      <c r="D18856" s="198"/>
    </row>
    <row r="18857" spans="1:4" ht="14.4">
      <c r="A18857"/>
      <c r="B18857"/>
      <c r="C18857"/>
      <c r="D18857" s="198"/>
    </row>
    <row r="18858" spans="1:4" ht="14.4">
      <c r="A18858"/>
      <c r="B18858"/>
      <c r="C18858"/>
      <c r="D18858" s="198"/>
    </row>
    <row r="18859" spans="1:4" ht="14.4">
      <c r="A18859"/>
      <c r="B18859"/>
      <c r="C18859"/>
      <c r="D18859" s="198"/>
    </row>
    <row r="18860" spans="1:4" ht="14.4">
      <c r="A18860"/>
      <c r="B18860"/>
      <c r="C18860"/>
      <c r="D18860" s="198"/>
    </row>
    <row r="18861" spans="1:4" ht="14.4">
      <c r="A18861"/>
      <c r="B18861"/>
      <c r="C18861"/>
      <c r="D18861" s="198"/>
    </row>
    <row r="18862" spans="1:4" ht="14.4">
      <c r="A18862"/>
      <c r="B18862"/>
      <c r="C18862"/>
      <c r="D18862" s="198"/>
    </row>
    <row r="18863" spans="1:4" ht="14.4">
      <c r="A18863"/>
      <c r="B18863"/>
      <c r="C18863"/>
      <c r="D18863" s="198"/>
    </row>
    <row r="18864" spans="1:4" ht="14.4">
      <c r="A18864"/>
      <c r="B18864"/>
      <c r="C18864"/>
      <c r="D18864" s="198"/>
    </row>
    <row r="18865" spans="1:4" ht="14.4">
      <c r="A18865"/>
      <c r="B18865"/>
      <c r="C18865"/>
      <c r="D18865" s="198"/>
    </row>
    <row r="18866" spans="1:4" ht="14.4">
      <c r="A18866"/>
      <c r="B18866"/>
      <c r="C18866"/>
      <c r="D18866" s="198"/>
    </row>
    <row r="18867" spans="1:4" ht="14.4">
      <c r="A18867"/>
      <c r="B18867"/>
      <c r="C18867"/>
      <c r="D18867" s="198"/>
    </row>
    <row r="18868" spans="1:4" ht="14.4">
      <c r="A18868"/>
      <c r="B18868"/>
      <c r="C18868"/>
      <c r="D18868" s="198"/>
    </row>
    <row r="18869" spans="1:4" ht="14.4">
      <c r="A18869"/>
      <c r="B18869"/>
      <c r="C18869"/>
      <c r="D18869" s="198"/>
    </row>
    <row r="18870" spans="1:4" ht="14.4">
      <c r="A18870"/>
      <c r="B18870"/>
      <c r="C18870"/>
      <c r="D18870" s="198"/>
    </row>
    <row r="18871" spans="1:4" ht="14.4">
      <c r="A18871"/>
      <c r="B18871"/>
      <c r="C18871"/>
      <c r="D18871" s="198"/>
    </row>
    <row r="18872" spans="1:4" ht="14.4">
      <c r="A18872"/>
      <c r="B18872"/>
      <c r="C18872"/>
      <c r="D18872" s="198"/>
    </row>
    <row r="18873" spans="1:4" ht="14.4">
      <c r="A18873"/>
      <c r="B18873"/>
      <c r="C18873"/>
      <c r="D18873" s="198"/>
    </row>
    <row r="18874" spans="1:4" ht="14.4">
      <c r="A18874"/>
      <c r="B18874"/>
      <c r="C18874"/>
      <c r="D18874" s="198"/>
    </row>
    <row r="18875" spans="1:4" ht="14.4">
      <c r="A18875"/>
      <c r="B18875"/>
      <c r="C18875"/>
      <c r="D18875" s="198"/>
    </row>
    <row r="18876" spans="1:4" ht="14.4">
      <c r="A18876"/>
      <c r="B18876"/>
      <c r="C18876"/>
      <c r="D18876" s="198"/>
    </row>
    <row r="18877" spans="1:4" ht="14.4">
      <c r="A18877"/>
      <c r="B18877"/>
      <c r="C18877"/>
      <c r="D18877" s="198"/>
    </row>
    <row r="18878" spans="1:4" ht="14.4">
      <c r="A18878"/>
      <c r="B18878"/>
      <c r="C18878"/>
      <c r="D18878" s="198"/>
    </row>
    <row r="18879" spans="1:4" ht="14.4">
      <c r="A18879"/>
      <c r="B18879"/>
      <c r="C18879"/>
      <c r="D18879" s="198"/>
    </row>
    <row r="18880" spans="1:4" ht="14.4">
      <c r="A18880"/>
      <c r="B18880"/>
      <c r="C18880"/>
      <c r="D18880" s="198"/>
    </row>
    <row r="18881" spans="1:4" ht="14.4">
      <c r="A18881"/>
      <c r="B18881"/>
      <c r="C18881"/>
      <c r="D18881" s="198"/>
    </row>
    <row r="18882" spans="1:4" ht="14.4">
      <c r="A18882"/>
      <c r="B18882"/>
      <c r="C18882"/>
      <c r="D18882" s="198"/>
    </row>
    <row r="18883" spans="1:4" ht="14.4">
      <c r="A18883"/>
      <c r="B18883"/>
      <c r="C18883"/>
      <c r="D18883" s="198"/>
    </row>
    <row r="18884" spans="1:4" ht="14.4">
      <c r="A18884"/>
      <c r="B18884"/>
      <c r="C18884"/>
      <c r="D18884" s="198"/>
    </row>
    <row r="18885" spans="1:4" ht="14.4">
      <c r="A18885"/>
      <c r="B18885"/>
      <c r="C18885"/>
      <c r="D18885" s="198"/>
    </row>
    <row r="18886" spans="1:4" ht="14.4">
      <c r="A18886"/>
      <c r="B18886"/>
      <c r="C18886"/>
      <c r="D18886" s="198"/>
    </row>
    <row r="18887" spans="1:4" ht="14.4">
      <c r="A18887"/>
      <c r="B18887"/>
      <c r="C18887"/>
      <c r="D18887" s="198"/>
    </row>
    <row r="18888" spans="1:4" ht="14.4">
      <c r="A18888"/>
      <c r="B18888"/>
      <c r="C18888"/>
      <c r="D18888" s="198"/>
    </row>
    <row r="18889" spans="1:4" ht="14.4">
      <c r="A18889"/>
      <c r="B18889"/>
      <c r="C18889"/>
      <c r="D18889" s="198"/>
    </row>
    <row r="18890" spans="1:4" ht="14.4">
      <c r="A18890"/>
      <c r="B18890"/>
      <c r="C18890"/>
      <c r="D18890" s="198"/>
    </row>
    <row r="18891" spans="1:4" ht="14.4">
      <c r="A18891"/>
      <c r="B18891"/>
      <c r="C18891"/>
      <c r="D18891" s="198"/>
    </row>
    <row r="18892" spans="1:4" ht="14.4">
      <c r="A18892"/>
      <c r="B18892"/>
      <c r="C18892"/>
      <c r="D18892" s="198"/>
    </row>
    <row r="18893" spans="1:4" ht="14.4">
      <c r="A18893"/>
      <c r="B18893"/>
      <c r="C18893"/>
      <c r="D18893" s="198"/>
    </row>
    <row r="18894" spans="1:4" ht="14.4">
      <c r="A18894"/>
      <c r="B18894"/>
      <c r="C18894"/>
      <c r="D18894" s="198"/>
    </row>
    <row r="18895" spans="1:4" ht="14.4">
      <c r="A18895"/>
      <c r="B18895"/>
      <c r="C18895"/>
      <c r="D18895" s="198"/>
    </row>
    <row r="18896" spans="1:4" ht="14.4">
      <c r="A18896"/>
      <c r="B18896"/>
      <c r="C18896"/>
      <c r="D18896" s="198"/>
    </row>
    <row r="18897" spans="1:4" ht="14.4">
      <c r="A18897"/>
      <c r="B18897"/>
      <c r="C18897"/>
      <c r="D18897" s="198"/>
    </row>
    <row r="18898" spans="1:4" ht="14.4">
      <c r="A18898"/>
      <c r="B18898"/>
      <c r="C18898"/>
      <c r="D18898" s="198"/>
    </row>
    <row r="18899" spans="1:4" ht="14.4">
      <c r="A18899"/>
      <c r="B18899"/>
      <c r="C18899"/>
      <c r="D18899" s="198"/>
    </row>
    <row r="18900" spans="1:4" ht="14.4">
      <c r="A18900"/>
      <c r="B18900"/>
      <c r="C18900"/>
      <c r="D18900" s="198"/>
    </row>
    <row r="18901" spans="1:4" ht="14.4">
      <c r="A18901"/>
      <c r="B18901"/>
      <c r="C18901"/>
      <c r="D18901" s="198"/>
    </row>
    <row r="18902" spans="1:4" ht="14.4">
      <c r="A18902"/>
      <c r="B18902"/>
      <c r="C18902"/>
      <c r="D18902" s="198"/>
    </row>
    <row r="18903" spans="1:4" ht="14.4">
      <c r="A18903"/>
      <c r="B18903"/>
      <c r="C18903"/>
      <c r="D18903" s="198"/>
    </row>
    <row r="18904" spans="1:4" ht="14.4">
      <c r="A18904"/>
      <c r="B18904"/>
      <c r="C18904"/>
      <c r="D18904" s="198"/>
    </row>
    <row r="18905" spans="1:4" ht="14.4">
      <c r="A18905"/>
      <c r="B18905"/>
      <c r="C18905"/>
      <c r="D18905" s="198"/>
    </row>
    <row r="18906" spans="1:4" ht="14.4">
      <c r="A18906"/>
      <c r="B18906"/>
      <c r="C18906"/>
      <c r="D18906" s="198"/>
    </row>
    <row r="18907" spans="1:4" ht="14.4">
      <c r="A18907"/>
      <c r="B18907"/>
      <c r="C18907"/>
      <c r="D18907" s="198"/>
    </row>
    <row r="18908" spans="1:4" ht="14.4">
      <c r="A18908"/>
      <c r="B18908"/>
      <c r="C18908"/>
      <c r="D18908" s="198"/>
    </row>
    <row r="18909" spans="1:4" ht="14.4">
      <c r="A18909"/>
      <c r="B18909"/>
      <c r="C18909"/>
      <c r="D18909" s="198"/>
    </row>
    <row r="18910" spans="1:4" ht="14.4">
      <c r="A18910"/>
      <c r="B18910"/>
      <c r="C18910"/>
      <c r="D18910" s="198"/>
    </row>
    <row r="18911" spans="1:4" ht="14.4">
      <c r="A18911"/>
      <c r="B18911"/>
      <c r="C18911"/>
      <c r="D18911" s="198"/>
    </row>
    <row r="18912" spans="1:4" ht="14.4">
      <c r="A18912"/>
      <c r="B18912"/>
      <c r="C18912"/>
      <c r="D18912" s="198"/>
    </row>
    <row r="18913" spans="1:4" ht="14.4">
      <c r="A18913"/>
      <c r="B18913"/>
      <c r="C18913"/>
      <c r="D18913" s="198"/>
    </row>
    <row r="18914" spans="1:4" ht="14.4">
      <c r="A18914"/>
      <c r="B18914"/>
      <c r="C18914"/>
      <c r="D18914" s="198"/>
    </row>
    <row r="18915" spans="1:4" ht="14.4">
      <c r="A18915"/>
      <c r="B18915"/>
      <c r="C18915"/>
      <c r="D18915" s="198"/>
    </row>
    <row r="18916" spans="1:4" ht="14.4">
      <c r="A18916"/>
      <c r="B18916"/>
      <c r="C18916"/>
      <c r="D18916" s="198"/>
    </row>
    <row r="18917" spans="1:4" ht="14.4">
      <c r="A18917"/>
      <c r="B18917"/>
      <c r="C18917"/>
      <c r="D18917" s="198"/>
    </row>
    <row r="18918" spans="1:4" ht="14.4">
      <c r="A18918"/>
      <c r="B18918"/>
      <c r="C18918"/>
      <c r="D18918" s="198"/>
    </row>
    <row r="18919" spans="1:4" ht="14.4">
      <c r="A18919"/>
      <c r="B18919"/>
      <c r="C18919"/>
      <c r="D18919" s="198"/>
    </row>
    <row r="18920" spans="1:4" ht="14.4">
      <c r="A18920"/>
      <c r="B18920"/>
      <c r="C18920"/>
      <c r="D18920" s="198"/>
    </row>
    <row r="18921" spans="1:4" ht="14.4">
      <c r="A18921"/>
      <c r="B18921"/>
      <c r="C18921"/>
      <c r="D18921" s="198"/>
    </row>
    <row r="18922" spans="1:4" ht="14.4">
      <c r="A18922"/>
      <c r="B18922"/>
      <c r="C18922"/>
      <c r="D18922" s="198"/>
    </row>
    <row r="18923" spans="1:4" ht="14.4">
      <c r="A18923"/>
      <c r="B18923"/>
      <c r="C18923"/>
      <c r="D18923" s="198"/>
    </row>
    <row r="18924" spans="1:4" ht="14.4">
      <c r="A18924"/>
      <c r="B18924"/>
      <c r="C18924"/>
      <c r="D18924" s="198"/>
    </row>
    <row r="18925" spans="1:4" ht="14.4">
      <c r="A18925"/>
      <c r="B18925"/>
      <c r="C18925"/>
      <c r="D18925" s="198"/>
    </row>
    <row r="18926" spans="1:4" ht="14.4">
      <c r="A18926"/>
      <c r="B18926"/>
      <c r="C18926"/>
      <c r="D18926" s="198"/>
    </row>
    <row r="18927" spans="1:4" ht="14.4">
      <c r="A18927"/>
      <c r="B18927"/>
      <c r="C18927"/>
      <c r="D18927" s="198"/>
    </row>
    <row r="18928" spans="1:4" ht="14.4">
      <c r="A18928"/>
      <c r="B18928"/>
      <c r="C18928"/>
      <c r="D18928" s="198"/>
    </row>
    <row r="18929" spans="1:4" ht="14.4">
      <c r="A18929"/>
      <c r="B18929"/>
      <c r="C18929"/>
      <c r="D18929" s="198"/>
    </row>
    <row r="18930" spans="1:4" ht="14.4">
      <c r="A18930"/>
      <c r="B18930"/>
      <c r="C18930"/>
      <c r="D18930" s="198"/>
    </row>
    <row r="18931" spans="1:4" ht="14.4">
      <c r="A18931"/>
      <c r="B18931"/>
      <c r="C18931"/>
      <c r="D18931" s="198"/>
    </row>
    <row r="18932" spans="1:4" ht="14.4">
      <c r="A18932"/>
      <c r="B18932"/>
      <c r="C18932"/>
      <c r="D18932" s="198"/>
    </row>
    <row r="18933" spans="1:4" ht="14.4">
      <c r="A18933"/>
      <c r="B18933"/>
      <c r="C18933"/>
      <c r="D18933" s="198"/>
    </row>
    <row r="18934" spans="1:4" ht="14.4">
      <c r="A18934"/>
      <c r="B18934"/>
      <c r="C18934"/>
      <c r="D18934" s="198"/>
    </row>
    <row r="18935" spans="1:4" ht="14.4">
      <c r="A18935"/>
      <c r="B18935"/>
      <c r="C18935"/>
      <c r="D18935" s="198"/>
    </row>
    <row r="18936" spans="1:4" ht="14.4">
      <c r="A18936"/>
      <c r="B18936"/>
      <c r="C18936"/>
      <c r="D18936" s="198"/>
    </row>
    <row r="18937" spans="1:4" ht="14.4">
      <c r="A18937"/>
      <c r="B18937"/>
      <c r="C18937"/>
      <c r="D18937" s="198"/>
    </row>
    <row r="18938" spans="1:4" ht="14.4">
      <c r="A18938"/>
      <c r="B18938"/>
      <c r="C18938"/>
      <c r="D18938" s="198"/>
    </row>
    <row r="18939" spans="1:4" ht="14.4">
      <c r="A18939"/>
      <c r="B18939"/>
      <c r="C18939"/>
      <c r="D18939" s="198"/>
    </row>
    <row r="18940" spans="1:4" ht="14.4">
      <c r="A18940"/>
      <c r="B18940"/>
      <c r="C18940"/>
      <c r="D18940" s="198"/>
    </row>
    <row r="18941" spans="1:4" ht="14.4">
      <c r="A18941"/>
      <c r="B18941"/>
      <c r="C18941"/>
      <c r="D18941" s="198"/>
    </row>
    <row r="18942" spans="1:4" ht="14.4">
      <c r="A18942"/>
      <c r="B18942"/>
      <c r="C18942"/>
      <c r="D18942" s="198"/>
    </row>
    <row r="18943" spans="1:4" ht="14.4">
      <c r="A18943"/>
      <c r="B18943"/>
      <c r="C18943"/>
      <c r="D18943" s="198"/>
    </row>
    <row r="18944" spans="1:4" ht="14.4">
      <c r="A18944"/>
      <c r="B18944"/>
      <c r="C18944"/>
      <c r="D18944" s="198"/>
    </row>
    <row r="18945" spans="1:4" ht="14.4">
      <c r="A18945"/>
      <c r="B18945"/>
      <c r="C18945"/>
      <c r="D18945" s="198"/>
    </row>
    <row r="18946" spans="1:4" ht="14.4">
      <c r="A18946"/>
      <c r="B18946"/>
      <c r="C18946"/>
      <c r="D18946" s="198"/>
    </row>
    <row r="18947" spans="1:4" ht="14.4">
      <c r="A18947"/>
      <c r="B18947"/>
      <c r="C18947"/>
      <c r="D18947" s="198"/>
    </row>
    <row r="18948" spans="1:4" ht="14.4">
      <c r="A18948"/>
      <c r="B18948"/>
      <c r="C18948"/>
      <c r="D18948" s="198"/>
    </row>
    <row r="18949" spans="1:4" ht="14.4">
      <c r="A18949"/>
      <c r="B18949"/>
      <c r="C18949"/>
      <c r="D18949" s="198"/>
    </row>
    <row r="18950" spans="1:4" ht="14.4">
      <c r="A18950"/>
      <c r="B18950"/>
      <c r="C18950"/>
      <c r="D18950" s="198"/>
    </row>
    <row r="18951" spans="1:4" ht="14.4">
      <c r="A18951"/>
      <c r="B18951"/>
      <c r="C18951"/>
      <c r="D18951" s="198"/>
    </row>
    <row r="18952" spans="1:4" ht="14.4">
      <c r="A18952"/>
      <c r="B18952"/>
      <c r="C18952"/>
      <c r="D18952" s="198"/>
    </row>
    <row r="18953" spans="1:4" ht="14.4">
      <c r="A18953"/>
      <c r="B18953"/>
      <c r="C18953"/>
      <c r="D18953" s="198"/>
    </row>
    <row r="18954" spans="1:4" ht="14.4">
      <c r="A18954"/>
      <c r="B18954"/>
      <c r="C18954"/>
      <c r="D18954" s="198"/>
    </row>
    <row r="18955" spans="1:4" ht="14.4">
      <c r="A18955"/>
      <c r="B18955"/>
      <c r="C18955"/>
      <c r="D18955" s="198"/>
    </row>
    <row r="18956" spans="1:4" ht="14.4">
      <c r="A18956"/>
      <c r="B18956"/>
      <c r="C18956"/>
      <c r="D18956" s="198"/>
    </row>
    <row r="18957" spans="1:4" ht="14.4">
      <c r="A18957"/>
      <c r="B18957"/>
      <c r="C18957"/>
      <c r="D18957" s="198"/>
    </row>
    <row r="18958" spans="1:4" ht="14.4">
      <c r="A18958"/>
      <c r="B18958"/>
      <c r="C18958"/>
      <c r="D18958" s="198"/>
    </row>
    <row r="18959" spans="1:4" ht="14.4">
      <c r="A18959"/>
      <c r="B18959"/>
      <c r="C18959"/>
      <c r="D18959" s="198"/>
    </row>
    <row r="18960" spans="1:4" ht="14.4">
      <c r="A18960"/>
      <c r="B18960"/>
      <c r="C18960"/>
      <c r="D18960" s="198"/>
    </row>
    <row r="18961" spans="1:4" ht="14.4">
      <c r="A18961"/>
      <c r="B18961"/>
      <c r="C18961"/>
      <c r="D18961" s="198"/>
    </row>
    <row r="18962" spans="1:4" ht="14.4">
      <c r="A18962"/>
      <c r="B18962"/>
      <c r="C18962"/>
      <c r="D18962" s="198"/>
    </row>
    <row r="18963" spans="1:4" ht="14.4">
      <c r="A18963"/>
      <c r="B18963"/>
      <c r="C18963"/>
      <c r="D18963" s="198"/>
    </row>
    <row r="18964" spans="1:4" ht="14.4">
      <c r="A18964"/>
      <c r="B18964"/>
      <c r="C18964"/>
      <c r="D18964" s="198"/>
    </row>
    <row r="18965" spans="1:4" ht="14.4">
      <c r="A18965"/>
      <c r="B18965"/>
      <c r="C18965"/>
      <c r="D18965" s="198"/>
    </row>
    <row r="18966" spans="1:4" ht="14.4">
      <c r="A18966"/>
      <c r="B18966"/>
      <c r="C18966"/>
      <c r="D18966" s="198"/>
    </row>
    <row r="18967" spans="1:4" ht="14.4">
      <c r="A18967"/>
      <c r="B18967"/>
      <c r="C18967"/>
      <c r="D18967" s="198"/>
    </row>
    <row r="18968" spans="1:4" ht="14.4">
      <c r="A18968"/>
      <c r="B18968"/>
      <c r="C18968"/>
      <c r="D18968" s="198"/>
    </row>
    <row r="18969" spans="1:4" ht="14.4">
      <c r="A18969"/>
      <c r="B18969"/>
      <c r="C18969"/>
      <c r="D18969" s="198"/>
    </row>
    <row r="18970" spans="1:4" ht="14.4">
      <c r="A18970"/>
      <c r="B18970"/>
      <c r="C18970"/>
      <c r="D18970" s="198"/>
    </row>
    <row r="18971" spans="1:4" ht="14.4">
      <c r="A18971"/>
      <c r="B18971"/>
      <c r="C18971"/>
      <c r="D18971" s="198"/>
    </row>
    <row r="18972" spans="1:4" ht="14.4">
      <c r="A18972"/>
      <c r="B18972"/>
      <c r="C18972"/>
      <c r="D18972" s="198"/>
    </row>
    <row r="18973" spans="1:4" ht="14.4">
      <c r="A18973"/>
      <c r="B18973"/>
      <c r="C18973"/>
      <c r="D18973" s="198"/>
    </row>
    <row r="18974" spans="1:4" ht="14.4">
      <c r="A18974"/>
      <c r="B18974"/>
      <c r="C18974"/>
      <c r="D18974" s="198"/>
    </row>
    <row r="18975" spans="1:4" ht="14.4">
      <c r="A18975"/>
      <c r="B18975"/>
      <c r="C18975"/>
      <c r="D18975" s="198"/>
    </row>
    <row r="18976" spans="1:4" ht="14.4">
      <c r="A18976"/>
      <c r="B18976"/>
      <c r="C18976"/>
      <c r="D18976" s="198"/>
    </row>
    <row r="18977" spans="1:4" ht="14.4">
      <c r="A18977"/>
      <c r="B18977"/>
      <c r="C18977"/>
      <c r="D18977" s="198"/>
    </row>
    <row r="18978" spans="1:4" ht="14.4">
      <c r="A18978"/>
      <c r="B18978"/>
      <c r="C18978"/>
      <c r="D18978" s="198"/>
    </row>
    <row r="18979" spans="1:4" ht="14.4">
      <c r="A18979"/>
      <c r="B18979"/>
      <c r="C18979"/>
      <c r="D18979" s="198"/>
    </row>
    <row r="18980" spans="1:4" ht="14.4">
      <c r="A18980"/>
      <c r="B18980"/>
      <c r="C18980"/>
      <c r="D18980" s="198"/>
    </row>
    <row r="18981" spans="1:4" ht="14.4">
      <c r="A18981"/>
      <c r="B18981"/>
      <c r="C18981"/>
      <c r="D18981" s="198"/>
    </row>
    <row r="18982" spans="1:4" ht="14.4">
      <c r="A18982"/>
      <c r="B18982"/>
      <c r="C18982"/>
      <c r="D18982" s="198"/>
    </row>
    <row r="18983" spans="1:4" ht="14.4">
      <c r="A18983"/>
      <c r="B18983"/>
      <c r="C18983"/>
      <c r="D18983" s="198"/>
    </row>
    <row r="18984" spans="1:4" ht="14.4">
      <c r="A18984"/>
      <c r="B18984"/>
      <c r="C18984"/>
      <c r="D18984" s="198"/>
    </row>
    <row r="18985" spans="1:4" ht="14.4">
      <c r="A18985"/>
      <c r="B18985"/>
      <c r="C18985"/>
      <c r="D18985" s="198"/>
    </row>
    <row r="18986" spans="1:4" ht="14.4">
      <c r="A18986"/>
      <c r="B18986"/>
      <c r="C18986"/>
      <c r="D18986" s="198"/>
    </row>
    <row r="18987" spans="1:4" ht="14.4">
      <c r="A18987"/>
      <c r="B18987"/>
      <c r="C18987"/>
      <c r="D18987" s="198"/>
    </row>
    <row r="18988" spans="1:4" ht="14.4">
      <c r="A18988"/>
      <c r="B18988"/>
      <c r="C18988"/>
      <c r="D18988" s="198"/>
    </row>
    <row r="18989" spans="1:4" ht="14.4">
      <c r="A18989"/>
      <c r="B18989"/>
      <c r="C18989"/>
      <c r="D18989" s="198"/>
    </row>
    <row r="18990" spans="1:4" ht="14.4">
      <c r="A18990"/>
      <c r="B18990"/>
      <c r="C18990"/>
      <c r="D18990" s="198"/>
    </row>
    <row r="18991" spans="1:4" ht="14.4">
      <c r="A18991"/>
      <c r="B18991"/>
      <c r="C18991"/>
      <c r="D18991" s="198"/>
    </row>
    <row r="18992" spans="1:4" ht="14.4">
      <c r="A18992"/>
      <c r="B18992"/>
      <c r="C18992"/>
      <c r="D18992" s="198"/>
    </row>
    <row r="18993" spans="1:4" ht="14.4">
      <c r="A18993"/>
      <c r="B18993"/>
      <c r="C18993"/>
      <c r="D18993" s="198"/>
    </row>
    <row r="18994" spans="1:4" ht="14.4">
      <c r="A18994"/>
      <c r="B18994"/>
      <c r="C18994"/>
      <c r="D18994" s="198"/>
    </row>
    <row r="18995" spans="1:4" ht="14.4">
      <c r="A18995"/>
      <c r="B18995"/>
      <c r="C18995"/>
      <c r="D18995" s="198"/>
    </row>
    <row r="18996" spans="1:4" ht="14.4">
      <c r="A18996"/>
      <c r="B18996"/>
      <c r="C18996"/>
      <c r="D18996" s="198"/>
    </row>
    <row r="18997" spans="1:4" ht="14.4">
      <c r="A18997"/>
      <c r="B18997"/>
      <c r="C18997"/>
      <c r="D18997" s="198"/>
    </row>
    <row r="18998" spans="1:4" ht="14.4">
      <c r="A18998"/>
      <c r="B18998"/>
      <c r="C18998"/>
      <c r="D18998" s="198"/>
    </row>
    <row r="18999" spans="1:4" ht="14.4">
      <c r="A18999"/>
      <c r="B18999"/>
      <c r="C18999"/>
      <c r="D18999" s="198"/>
    </row>
    <row r="19000" spans="1:4" ht="14.4">
      <c r="A19000"/>
      <c r="B19000"/>
      <c r="C19000"/>
      <c r="D19000" s="198"/>
    </row>
    <row r="19001" spans="1:4" ht="14.4">
      <c r="A19001"/>
      <c r="B19001"/>
      <c r="C19001"/>
      <c r="D19001" s="198"/>
    </row>
    <row r="19002" spans="1:4" ht="14.4">
      <c r="A19002"/>
      <c r="B19002"/>
      <c r="C19002"/>
      <c r="D19002" s="198"/>
    </row>
    <row r="19003" spans="1:4" ht="14.4">
      <c r="A19003"/>
      <c r="B19003"/>
      <c r="C19003"/>
      <c r="D19003" s="198"/>
    </row>
    <row r="19004" spans="1:4" ht="14.4">
      <c r="A19004"/>
      <c r="B19004"/>
      <c r="C19004"/>
      <c r="D19004" s="198"/>
    </row>
    <row r="19005" spans="1:4" ht="14.4">
      <c r="A19005"/>
      <c r="B19005"/>
      <c r="C19005"/>
      <c r="D19005" s="198"/>
    </row>
    <row r="19006" spans="1:4" ht="14.4">
      <c r="A19006"/>
      <c r="B19006"/>
      <c r="C19006"/>
      <c r="D19006" s="198"/>
    </row>
    <row r="19007" spans="1:4" ht="14.4">
      <c r="A19007"/>
      <c r="B19007"/>
      <c r="C19007"/>
      <c r="D19007" s="198"/>
    </row>
    <row r="19008" spans="1:4" ht="14.4">
      <c r="A19008"/>
      <c r="B19008"/>
      <c r="C19008"/>
      <c r="D19008" s="198"/>
    </row>
    <row r="19009" spans="1:4" ht="14.4">
      <c r="A19009"/>
      <c r="B19009"/>
      <c r="C19009"/>
      <c r="D19009" s="198"/>
    </row>
    <row r="19010" spans="1:4" ht="14.4">
      <c r="A19010"/>
      <c r="B19010"/>
      <c r="C19010"/>
      <c r="D19010" s="198"/>
    </row>
    <row r="19011" spans="1:4" ht="14.4">
      <c r="A19011"/>
      <c r="B19011"/>
      <c r="C19011"/>
      <c r="D19011" s="198"/>
    </row>
    <row r="19012" spans="1:4" ht="14.4">
      <c r="A19012"/>
      <c r="B19012"/>
      <c r="C19012"/>
      <c r="D19012" s="198"/>
    </row>
    <row r="19013" spans="1:4" ht="14.4">
      <c r="A19013"/>
      <c r="B19013"/>
      <c r="C19013"/>
      <c r="D19013" s="198"/>
    </row>
    <row r="19014" spans="1:4" ht="14.4">
      <c r="A19014"/>
      <c r="B19014"/>
      <c r="C19014"/>
      <c r="D19014" s="198"/>
    </row>
    <row r="19015" spans="1:4" ht="14.4">
      <c r="A19015"/>
      <c r="B19015"/>
      <c r="C19015"/>
      <c r="D19015" s="198"/>
    </row>
    <row r="19016" spans="1:4" ht="14.4">
      <c r="A19016"/>
      <c r="B19016"/>
      <c r="C19016"/>
      <c r="D19016" s="198"/>
    </row>
    <row r="19017" spans="1:4" ht="14.4">
      <c r="A19017"/>
      <c r="B19017"/>
      <c r="C19017"/>
      <c r="D19017" s="198"/>
    </row>
    <row r="19018" spans="1:4" ht="14.4">
      <c r="A19018"/>
      <c r="B19018"/>
      <c r="C19018"/>
      <c r="D19018" s="198"/>
    </row>
    <row r="19019" spans="1:4" ht="14.4">
      <c r="A19019"/>
      <c r="B19019"/>
      <c r="C19019"/>
      <c r="D19019" s="198"/>
    </row>
    <row r="19020" spans="1:4" ht="14.4">
      <c r="A19020"/>
      <c r="B19020"/>
      <c r="C19020"/>
      <c r="D19020" s="198"/>
    </row>
    <row r="19021" spans="1:4" ht="14.4">
      <c r="A19021"/>
      <c r="B19021"/>
      <c r="C19021"/>
      <c r="D19021" s="198"/>
    </row>
    <row r="19022" spans="1:4" ht="14.4">
      <c r="A19022"/>
      <c r="B19022"/>
      <c r="C19022"/>
      <c r="D19022" s="198"/>
    </row>
    <row r="19023" spans="1:4" ht="14.4">
      <c r="A19023"/>
      <c r="B19023"/>
      <c r="C19023"/>
      <c r="D19023" s="198"/>
    </row>
    <row r="19024" spans="1:4" ht="14.4">
      <c r="A19024"/>
      <c r="B19024"/>
      <c r="C19024"/>
      <c r="D19024" s="198"/>
    </row>
    <row r="19025" spans="1:4" ht="14.4">
      <c r="A19025"/>
      <c r="B19025"/>
      <c r="C19025"/>
      <c r="D19025" s="198"/>
    </row>
    <row r="19026" spans="1:4" ht="14.4">
      <c r="A19026"/>
      <c r="B19026"/>
      <c r="C19026"/>
      <c r="D19026" s="198"/>
    </row>
    <row r="19027" spans="1:4" ht="14.4">
      <c r="A19027"/>
      <c r="B19027"/>
      <c r="C19027"/>
      <c r="D19027" s="198"/>
    </row>
    <row r="19028" spans="1:4" ht="14.4">
      <c r="A19028"/>
      <c r="B19028"/>
      <c r="C19028"/>
      <c r="D19028" s="198"/>
    </row>
    <row r="19029" spans="1:4" ht="14.4">
      <c r="A19029"/>
      <c r="B19029"/>
      <c r="C19029"/>
      <c r="D19029" s="198"/>
    </row>
    <row r="19030" spans="1:4" ht="14.4">
      <c r="A19030"/>
      <c r="B19030"/>
      <c r="C19030"/>
      <c r="D19030" s="198"/>
    </row>
    <row r="19031" spans="1:4" ht="14.4">
      <c r="A19031"/>
      <c r="B19031"/>
      <c r="C19031"/>
      <c r="D19031" s="198"/>
    </row>
    <row r="19032" spans="1:4" ht="14.4">
      <c r="A19032"/>
      <c r="B19032"/>
      <c r="C19032"/>
      <c r="D19032" s="198"/>
    </row>
    <row r="19033" spans="1:4" ht="14.4">
      <c r="A19033"/>
      <c r="B19033"/>
      <c r="C19033"/>
      <c r="D19033" s="198"/>
    </row>
    <row r="19034" spans="1:4" ht="14.4">
      <c r="A19034"/>
      <c r="B19034"/>
      <c r="C19034"/>
      <c r="D19034" s="198"/>
    </row>
    <row r="19035" spans="1:4" ht="14.4">
      <c r="A19035"/>
      <c r="B19035"/>
      <c r="C19035"/>
      <c r="D19035" s="198"/>
    </row>
    <row r="19036" spans="1:4" ht="14.4">
      <c r="A19036"/>
      <c r="B19036"/>
      <c r="C19036"/>
      <c r="D19036" s="198"/>
    </row>
    <row r="19037" spans="1:4" ht="14.4">
      <c r="A19037"/>
      <c r="B19037"/>
      <c r="C19037"/>
      <c r="D19037" s="198"/>
    </row>
    <row r="19038" spans="1:4" ht="14.4">
      <c r="A19038"/>
      <c r="B19038"/>
      <c r="C19038"/>
      <c r="D19038" s="198"/>
    </row>
    <row r="19039" spans="1:4" ht="14.4">
      <c r="A19039"/>
      <c r="B19039"/>
      <c r="C19039"/>
      <c r="D19039" s="198"/>
    </row>
    <row r="19040" spans="1:4" ht="14.4">
      <c r="A19040"/>
      <c r="B19040"/>
      <c r="C19040"/>
      <c r="D19040" s="198"/>
    </row>
    <row r="19041" spans="1:4" ht="14.4">
      <c r="A19041"/>
      <c r="B19041"/>
      <c r="C19041"/>
      <c r="D19041" s="198"/>
    </row>
    <row r="19042" spans="1:4" ht="14.4">
      <c r="A19042"/>
      <c r="B19042"/>
      <c r="C19042"/>
      <c r="D19042" s="198"/>
    </row>
    <row r="19043" spans="1:4" ht="14.4">
      <c r="A19043"/>
      <c r="B19043"/>
      <c r="C19043"/>
      <c r="D19043" s="198"/>
    </row>
    <row r="19044" spans="1:4" ht="14.4">
      <c r="A19044"/>
      <c r="B19044"/>
      <c r="C19044"/>
      <c r="D19044" s="198"/>
    </row>
    <row r="19045" spans="1:4" ht="14.4">
      <c r="A19045"/>
      <c r="B19045"/>
      <c r="C19045"/>
      <c r="D19045" s="198"/>
    </row>
    <row r="19046" spans="1:4" ht="14.4">
      <c r="A19046"/>
      <c r="B19046"/>
      <c r="C19046"/>
      <c r="D19046" s="198"/>
    </row>
    <row r="19047" spans="1:4" ht="14.4">
      <c r="A19047"/>
      <c r="B19047"/>
      <c r="C19047"/>
      <c r="D19047" s="198"/>
    </row>
    <row r="19048" spans="1:4" ht="14.4">
      <c r="A19048"/>
      <c r="B19048"/>
      <c r="C19048"/>
      <c r="D19048" s="198"/>
    </row>
    <row r="19049" spans="1:4" ht="14.4">
      <c r="A19049"/>
      <c r="B19049"/>
      <c r="C19049"/>
      <c r="D19049" s="198"/>
    </row>
    <row r="19050" spans="1:4" ht="14.4">
      <c r="A19050"/>
      <c r="B19050"/>
      <c r="C19050"/>
      <c r="D19050" s="198"/>
    </row>
    <row r="19051" spans="1:4" ht="14.4">
      <c r="A19051"/>
      <c r="B19051"/>
      <c r="C19051"/>
      <c r="D19051" s="198"/>
    </row>
    <row r="19052" spans="1:4" ht="14.4">
      <c r="A19052"/>
      <c r="B19052"/>
      <c r="C19052"/>
      <c r="D19052" s="198"/>
    </row>
    <row r="19053" spans="1:4" ht="14.4">
      <c r="A19053"/>
      <c r="B19053"/>
      <c r="C19053"/>
      <c r="D19053" s="198"/>
    </row>
    <row r="19054" spans="1:4" ht="14.4">
      <c r="A19054"/>
      <c r="B19054"/>
      <c r="C19054"/>
      <c r="D19054" s="198"/>
    </row>
    <row r="19055" spans="1:4" ht="14.4">
      <c r="A19055"/>
      <c r="B19055"/>
      <c r="C19055"/>
      <c r="D19055" s="198"/>
    </row>
    <row r="19056" spans="1:4" ht="14.4">
      <c r="A19056"/>
      <c r="B19056"/>
      <c r="C19056"/>
      <c r="D19056" s="198"/>
    </row>
    <row r="19057" spans="1:4" ht="14.4">
      <c r="A19057"/>
      <c r="B19057"/>
      <c r="C19057"/>
      <c r="D19057" s="198"/>
    </row>
    <row r="19058" spans="1:4" ht="14.4">
      <c r="A19058"/>
      <c r="B19058"/>
      <c r="C19058"/>
      <c r="D19058" s="198"/>
    </row>
    <row r="19059" spans="1:4" ht="14.4">
      <c r="A19059"/>
      <c r="B19059"/>
      <c r="C19059"/>
      <c r="D19059" s="198"/>
    </row>
    <row r="19060" spans="1:4" ht="14.4">
      <c r="A19060"/>
      <c r="B19060"/>
      <c r="C19060"/>
      <c r="D19060" s="198"/>
    </row>
    <row r="19061" spans="1:4" ht="14.4">
      <c r="A19061"/>
      <c r="B19061"/>
      <c r="C19061"/>
      <c r="D19061" s="198"/>
    </row>
    <row r="19062" spans="1:4" ht="14.4">
      <c r="A19062"/>
      <c r="B19062"/>
      <c r="C19062"/>
      <c r="D19062" s="198"/>
    </row>
    <row r="19063" spans="1:4" ht="14.4">
      <c r="A19063"/>
      <c r="B19063"/>
      <c r="C19063"/>
      <c r="D19063" s="198"/>
    </row>
    <row r="19064" spans="1:4" ht="14.4">
      <c r="A19064"/>
      <c r="B19064"/>
      <c r="C19064"/>
      <c r="D19064" s="198"/>
    </row>
    <row r="19065" spans="1:4" ht="14.4">
      <c r="A19065"/>
      <c r="B19065"/>
      <c r="C19065"/>
      <c r="D19065" s="198"/>
    </row>
    <row r="19066" spans="1:4" ht="14.4">
      <c r="A19066"/>
      <c r="B19066"/>
      <c r="C19066"/>
      <c r="D19066" s="198"/>
    </row>
    <row r="19067" spans="1:4" ht="14.4">
      <c r="A19067"/>
      <c r="B19067"/>
      <c r="C19067"/>
      <c r="D19067" s="198"/>
    </row>
    <row r="19068" spans="1:4" ht="14.4">
      <c r="A19068"/>
      <c r="B19068"/>
      <c r="C19068"/>
      <c r="D19068" s="198"/>
    </row>
    <row r="19069" spans="1:4" ht="14.4">
      <c r="A19069"/>
      <c r="B19069"/>
      <c r="C19069"/>
      <c r="D19069" s="198"/>
    </row>
    <row r="19070" spans="1:4" ht="14.4">
      <c r="A19070"/>
      <c r="B19070"/>
      <c r="C19070"/>
      <c r="D19070" s="198"/>
    </row>
    <row r="19071" spans="1:4" ht="14.4">
      <c r="A19071"/>
      <c r="B19071"/>
      <c r="C19071"/>
      <c r="D19071" s="198"/>
    </row>
    <row r="19072" spans="1:4" ht="14.4">
      <c r="A19072"/>
      <c r="B19072"/>
      <c r="C19072"/>
      <c r="D19072" s="198"/>
    </row>
    <row r="19073" spans="1:4" ht="14.4">
      <c r="A19073"/>
      <c r="B19073"/>
      <c r="C19073"/>
      <c r="D19073" s="198"/>
    </row>
    <row r="19074" spans="1:4" ht="14.4">
      <c r="A19074"/>
      <c r="B19074"/>
      <c r="C19074"/>
      <c r="D19074" s="198"/>
    </row>
    <row r="19075" spans="1:4" ht="14.4">
      <c r="A19075"/>
      <c r="B19075"/>
      <c r="C19075"/>
      <c r="D19075" s="198"/>
    </row>
    <row r="19076" spans="1:4" ht="14.4">
      <c r="A19076"/>
      <c r="B19076"/>
      <c r="C19076"/>
      <c r="D19076" s="198"/>
    </row>
    <row r="19077" spans="1:4" ht="14.4">
      <c r="A19077"/>
      <c r="B19077"/>
      <c r="C19077"/>
      <c r="D19077" s="198"/>
    </row>
    <row r="19078" spans="1:4" ht="14.4">
      <c r="A19078"/>
      <c r="B19078"/>
      <c r="C19078"/>
      <c r="D19078" s="198"/>
    </row>
    <row r="19079" spans="1:4" ht="14.4">
      <c r="A19079"/>
      <c r="B19079"/>
      <c r="C19079"/>
      <c r="D19079" s="198"/>
    </row>
    <row r="19080" spans="1:4" ht="14.4">
      <c r="A19080"/>
      <c r="B19080"/>
      <c r="C19080"/>
      <c r="D19080" s="198"/>
    </row>
    <row r="19081" spans="1:4" ht="14.4">
      <c r="A19081"/>
      <c r="B19081"/>
      <c r="C19081"/>
      <c r="D19081" s="198"/>
    </row>
    <row r="19082" spans="1:4" ht="14.4">
      <c r="A19082"/>
      <c r="B19082"/>
      <c r="C19082"/>
      <c r="D19082" s="198"/>
    </row>
    <row r="19083" spans="1:4" ht="14.4">
      <c r="A19083"/>
      <c r="B19083"/>
      <c r="C19083"/>
      <c r="D19083" s="198"/>
    </row>
    <row r="19084" spans="1:4" ht="14.4">
      <c r="A19084"/>
      <c r="B19084"/>
      <c r="C19084"/>
      <c r="D19084" s="198"/>
    </row>
    <row r="19085" spans="1:4" ht="14.4">
      <c r="A19085"/>
      <c r="B19085"/>
      <c r="C19085"/>
      <c r="D19085" s="198"/>
    </row>
    <row r="19086" spans="1:4" ht="14.4">
      <c r="A19086"/>
      <c r="B19086"/>
      <c r="C19086"/>
      <c r="D19086" s="198"/>
    </row>
    <row r="19087" spans="1:4" ht="14.4">
      <c r="A19087"/>
      <c r="B19087"/>
      <c r="C19087"/>
      <c r="D19087" s="198"/>
    </row>
    <row r="19088" spans="1:4" ht="14.4">
      <c r="A19088"/>
      <c r="B19088"/>
      <c r="C19088"/>
      <c r="D19088" s="198"/>
    </row>
    <row r="19089" spans="1:4" ht="14.4">
      <c r="A19089"/>
      <c r="B19089"/>
      <c r="C19089"/>
      <c r="D19089" s="198"/>
    </row>
    <row r="19090" spans="1:4" ht="14.4">
      <c r="A19090"/>
      <c r="B19090"/>
      <c r="C19090"/>
      <c r="D19090" s="198"/>
    </row>
    <row r="19091" spans="1:4" ht="14.4">
      <c r="A19091"/>
      <c r="B19091"/>
      <c r="C19091"/>
      <c r="D19091" s="198"/>
    </row>
    <row r="19092" spans="1:4" ht="14.4">
      <c r="A19092"/>
      <c r="B19092"/>
      <c r="C19092"/>
      <c r="D19092" s="198"/>
    </row>
    <row r="19093" spans="1:4" ht="14.4">
      <c r="A19093"/>
      <c r="B19093"/>
      <c r="C19093"/>
      <c r="D19093" s="198"/>
    </row>
    <row r="19094" spans="1:4" ht="14.4">
      <c r="A19094"/>
      <c r="B19094"/>
      <c r="C19094"/>
      <c r="D19094" s="198"/>
    </row>
    <row r="19095" spans="1:4" ht="14.4">
      <c r="A19095"/>
      <c r="B19095"/>
      <c r="C19095"/>
      <c r="D19095" s="198"/>
    </row>
    <row r="19096" spans="1:4" ht="14.4">
      <c r="A19096"/>
      <c r="B19096"/>
      <c r="C19096"/>
      <c r="D19096" s="198"/>
    </row>
    <row r="19097" spans="1:4" ht="14.4">
      <c r="A19097"/>
      <c r="B19097"/>
      <c r="C19097"/>
      <c r="D19097" s="198"/>
    </row>
    <row r="19098" spans="1:4" ht="14.4">
      <c r="A19098"/>
      <c r="B19098"/>
      <c r="C19098"/>
      <c r="D19098" s="198"/>
    </row>
    <row r="19099" spans="1:4" ht="14.4">
      <c r="A19099"/>
      <c r="B19099"/>
      <c r="C19099"/>
      <c r="D19099" s="198"/>
    </row>
    <row r="19100" spans="1:4" ht="14.4">
      <c r="A19100"/>
      <c r="B19100"/>
      <c r="C19100"/>
      <c r="D19100" s="198"/>
    </row>
    <row r="19101" spans="1:4" ht="14.4">
      <c r="A19101"/>
      <c r="B19101"/>
      <c r="C19101"/>
      <c r="D19101" s="198"/>
    </row>
    <row r="19102" spans="1:4" ht="14.4">
      <c r="A19102"/>
      <c r="B19102"/>
      <c r="C19102"/>
      <c r="D19102" s="198"/>
    </row>
    <row r="19103" spans="1:4" ht="14.4">
      <c r="A19103"/>
      <c r="B19103"/>
      <c r="C19103"/>
      <c r="D19103" s="198"/>
    </row>
    <row r="19104" spans="1:4" ht="14.4">
      <c r="A19104"/>
      <c r="B19104"/>
      <c r="C19104"/>
      <c r="D19104" s="198"/>
    </row>
    <row r="19105" spans="1:4" ht="14.4">
      <c r="A19105"/>
      <c r="B19105"/>
      <c r="C19105"/>
      <c r="D19105" s="198"/>
    </row>
    <row r="19106" spans="1:4" ht="14.4">
      <c r="A19106"/>
      <c r="B19106"/>
      <c r="C19106"/>
      <c r="D19106" s="198"/>
    </row>
    <row r="19107" spans="1:4" ht="14.4">
      <c r="A19107"/>
      <c r="B19107"/>
      <c r="C19107"/>
      <c r="D19107" s="198"/>
    </row>
    <row r="19108" spans="1:4" ht="14.4">
      <c r="A19108"/>
      <c r="B19108"/>
      <c r="C19108"/>
      <c r="D19108" s="198"/>
    </row>
    <row r="19109" spans="1:4" ht="14.4">
      <c r="A19109"/>
      <c r="B19109"/>
      <c r="C19109"/>
      <c r="D19109" s="198"/>
    </row>
    <row r="19110" spans="1:4" ht="14.4">
      <c r="A19110"/>
      <c r="B19110"/>
      <c r="C19110"/>
      <c r="D19110" s="198"/>
    </row>
    <row r="19111" spans="1:4" ht="14.4">
      <c r="A19111"/>
      <c r="B19111"/>
      <c r="C19111"/>
      <c r="D19111" s="198"/>
    </row>
    <row r="19112" spans="1:4" ht="14.4">
      <c r="A19112"/>
      <c r="B19112"/>
      <c r="C19112"/>
      <c r="D19112" s="198"/>
    </row>
    <row r="19113" spans="1:4" ht="14.4">
      <c r="A19113"/>
      <c r="B19113"/>
      <c r="C19113"/>
      <c r="D19113" s="198"/>
    </row>
    <row r="19114" spans="1:4" ht="14.4">
      <c r="A19114"/>
      <c r="B19114"/>
      <c r="C19114"/>
      <c r="D19114" s="198"/>
    </row>
    <row r="19115" spans="1:4" ht="14.4">
      <c r="A19115"/>
      <c r="B19115"/>
      <c r="C19115"/>
      <c r="D19115" s="198"/>
    </row>
    <row r="19116" spans="1:4" ht="14.4">
      <c r="A19116"/>
      <c r="B19116"/>
      <c r="C19116"/>
      <c r="D19116" s="198"/>
    </row>
    <row r="19117" spans="1:4" ht="14.4">
      <c r="A19117"/>
      <c r="B19117"/>
      <c r="C19117"/>
      <c r="D19117" s="198"/>
    </row>
    <row r="19118" spans="1:4" ht="14.4">
      <c r="A19118"/>
      <c r="B19118"/>
      <c r="C19118"/>
      <c r="D19118" s="198"/>
    </row>
    <row r="19119" spans="1:4" ht="14.4">
      <c r="A19119"/>
      <c r="B19119"/>
      <c r="C19119"/>
      <c r="D19119" s="198"/>
    </row>
    <row r="19120" spans="1:4" ht="14.4">
      <c r="A19120"/>
      <c r="B19120"/>
      <c r="C19120"/>
      <c r="D19120" s="198"/>
    </row>
    <row r="19121" spans="1:4" ht="14.4">
      <c r="A19121"/>
      <c r="B19121"/>
      <c r="C19121"/>
      <c r="D19121" s="198"/>
    </row>
    <row r="19122" spans="1:4" ht="14.4">
      <c r="A19122"/>
      <c r="B19122"/>
      <c r="C19122"/>
      <c r="D19122" s="198"/>
    </row>
    <row r="19123" spans="1:4" ht="14.4">
      <c r="A19123"/>
      <c r="B19123"/>
      <c r="C19123"/>
      <c r="D19123" s="198"/>
    </row>
    <row r="19124" spans="1:4" ht="14.4">
      <c r="A19124"/>
      <c r="B19124"/>
      <c r="C19124"/>
      <c r="D19124" s="198"/>
    </row>
    <row r="19125" spans="1:4" ht="14.4">
      <c r="A19125"/>
      <c r="B19125"/>
      <c r="C19125"/>
      <c r="D19125" s="198"/>
    </row>
    <row r="19126" spans="1:4" ht="14.4">
      <c r="A19126"/>
      <c r="B19126"/>
      <c r="C19126"/>
      <c r="D19126" s="198"/>
    </row>
    <row r="19127" spans="1:4" ht="14.4">
      <c r="A19127"/>
      <c r="B19127"/>
      <c r="C19127"/>
      <c r="D19127" s="198"/>
    </row>
    <row r="19128" spans="1:4" ht="14.4">
      <c r="A19128"/>
      <c r="B19128"/>
      <c r="C19128"/>
      <c r="D19128" s="198"/>
    </row>
    <row r="19129" spans="1:4" ht="14.4">
      <c r="A19129"/>
      <c r="B19129"/>
      <c r="C19129"/>
      <c r="D19129" s="198"/>
    </row>
    <row r="19130" spans="1:4" ht="14.4">
      <c r="A19130"/>
      <c r="B19130"/>
      <c r="C19130"/>
      <c r="D19130" s="198"/>
    </row>
    <row r="19131" spans="1:4" ht="14.4">
      <c r="A19131"/>
      <c r="B19131"/>
      <c r="C19131"/>
      <c r="D19131" s="198"/>
    </row>
    <row r="19132" spans="1:4" ht="14.4">
      <c r="A19132"/>
      <c r="B19132"/>
      <c r="C19132"/>
      <c r="D19132" s="198"/>
    </row>
    <row r="19133" spans="1:4" ht="14.4">
      <c r="A19133"/>
      <c r="B19133"/>
      <c r="C19133"/>
      <c r="D19133" s="198"/>
    </row>
    <row r="19134" spans="1:4" ht="14.4">
      <c r="A19134"/>
      <c r="B19134"/>
      <c r="C19134"/>
      <c r="D19134" s="198"/>
    </row>
    <row r="19135" spans="1:4" ht="14.4">
      <c r="A19135"/>
      <c r="B19135"/>
      <c r="C19135"/>
      <c r="D19135" s="198"/>
    </row>
    <row r="19136" spans="1:4" ht="14.4">
      <c r="A19136"/>
      <c r="B19136"/>
      <c r="C19136"/>
      <c r="D19136" s="198"/>
    </row>
    <row r="19137" spans="1:4" ht="14.4">
      <c r="A19137"/>
      <c r="B19137"/>
      <c r="C19137"/>
      <c r="D19137" s="198"/>
    </row>
    <row r="19138" spans="1:4" ht="14.4">
      <c r="A19138"/>
      <c r="B19138"/>
      <c r="C19138"/>
      <c r="D19138" s="198"/>
    </row>
    <row r="19139" spans="1:4" ht="14.4">
      <c r="A19139"/>
      <c r="B19139"/>
      <c r="C19139"/>
      <c r="D19139" s="198"/>
    </row>
    <row r="19140" spans="1:4" ht="14.4">
      <c r="A19140"/>
      <c r="B19140"/>
      <c r="C19140"/>
      <c r="D19140" s="198"/>
    </row>
    <row r="19141" spans="1:4" ht="14.4">
      <c r="A19141"/>
      <c r="B19141"/>
      <c r="C19141"/>
      <c r="D19141" s="198"/>
    </row>
    <row r="19142" spans="1:4" ht="14.4">
      <c r="A19142"/>
      <c r="B19142"/>
      <c r="C19142"/>
      <c r="D19142" s="198"/>
    </row>
    <row r="19143" spans="1:4" ht="14.4">
      <c r="A19143"/>
      <c r="B19143"/>
      <c r="C19143"/>
      <c r="D19143" s="198"/>
    </row>
    <row r="19144" spans="1:4" ht="14.4">
      <c r="A19144"/>
      <c r="B19144"/>
      <c r="C19144"/>
      <c r="D19144" s="198"/>
    </row>
    <row r="19145" spans="1:4" ht="14.4">
      <c r="A19145"/>
      <c r="B19145"/>
      <c r="C19145"/>
      <c r="D19145" s="198"/>
    </row>
    <row r="19146" spans="1:4" ht="14.4">
      <c r="A19146"/>
      <c r="B19146"/>
      <c r="C19146"/>
      <c r="D19146" s="198"/>
    </row>
    <row r="19147" spans="1:4" ht="14.4">
      <c r="A19147"/>
      <c r="B19147"/>
      <c r="C19147"/>
      <c r="D19147" s="198"/>
    </row>
    <row r="19148" spans="1:4" ht="14.4">
      <c r="A19148"/>
      <c r="B19148"/>
      <c r="C19148"/>
      <c r="D19148" s="198"/>
    </row>
    <row r="19149" spans="1:4" ht="14.4">
      <c r="A19149"/>
      <c r="B19149"/>
      <c r="C19149"/>
      <c r="D19149" s="198"/>
    </row>
    <row r="19150" spans="1:4" ht="14.4">
      <c r="A19150"/>
      <c r="B19150"/>
      <c r="C19150"/>
      <c r="D19150" s="198"/>
    </row>
    <row r="19151" spans="1:4" ht="14.4">
      <c r="A19151"/>
      <c r="B19151"/>
      <c r="C19151"/>
      <c r="D19151" s="198"/>
    </row>
    <row r="19152" spans="1:4" ht="14.4">
      <c r="A19152"/>
      <c r="B19152"/>
      <c r="C19152"/>
      <c r="D19152" s="198"/>
    </row>
    <row r="19153" spans="1:4" ht="14.4">
      <c r="A19153"/>
      <c r="B19153"/>
      <c r="C19153"/>
      <c r="D19153" s="198"/>
    </row>
    <row r="19154" spans="1:4" ht="14.4">
      <c r="A19154"/>
      <c r="B19154"/>
      <c r="C19154"/>
      <c r="D19154" s="198"/>
    </row>
    <row r="19155" spans="1:4" ht="14.4">
      <c r="A19155"/>
      <c r="B19155"/>
      <c r="C19155"/>
      <c r="D19155" s="198"/>
    </row>
    <row r="19156" spans="1:4" ht="14.4">
      <c r="A19156"/>
      <c r="B19156"/>
      <c r="C19156"/>
      <c r="D19156" s="198"/>
    </row>
    <row r="19157" spans="1:4" ht="14.4">
      <c r="A19157"/>
      <c r="B19157"/>
      <c r="C19157"/>
      <c r="D19157" s="198"/>
    </row>
    <row r="19158" spans="1:4" ht="14.4">
      <c r="A19158"/>
      <c r="B19158"/>
      <c r="C19158"/>
      <c r="D19158" s="198"/>
    </row>
    <row r="19159" spans="1:4" ht="14.4">
      <c r="A19159"/>
      <c r="B19159"/>
      <c r="C19159"/>
      <c r="D19159" s="198"/>
    </row>
    <row r="19160" spans="1:4" ht="14.4">
      <c r="A19160"/>
      <c r="B19160"/>
      <c r="C19160"/>
      <c r="D19160" s="198"/>
    </row>
    <row r="19161" spans="1:4" ht="14.4">
      <c r="A19161"/>
      <c r="B19161"/>
      <c r="C19161"/>
      <c r="D19161" s="198"/>
    </row>
    <row r="19162" spans="1:4" ht="14.4">
      <c r="A19162"/>
      <c r="B19162"/>
      <c r="C19162"/>
      <c r="D19162" s="198"/>
    </row>
    <row r="19163" spans="1:4" ht="14.4">
      <c r="A19163"/>
      <c r="B19163"/>
      <c r="C19163"/>
      <c r="D19163" s="198"/>
    </row>
    <row r="19164" spans="1:4" ht="14.4">
      <c r="A19164"/>
      <c r="B19164"/>
      <c r="C19164"/>
      <c r="D19164" s="198"/>
    </row>
    <row r="19165" spans="1:4" ht="14.4">
      <c r="A19165"/>
      <c r="B19165"/>
      <c r="C19165"/>
      <c r="D19165" s="198"/>
    </row>
    <row r="19166" spans="1:4" ht="14.4">
      <c r="A19166"/>
      <c r="B19166"/>
      <c r="C19166"/>
      <c r="D19166" s="198"/>
    </row>
    <row r="19167" spans="1:4" ht="14.4">
      <c r="A19167"/>
      <c r="B19167"/>
      <c r="C19167"/>
      <c r="D19167" s="198"/>
    </row>
    <row r="19168" spans="1:4" ht="14.4">
      <c r="A19168"/>
      <c r="B19168"/>
      <c r="C19168"/>
      <c r="D19168" s="198"/>
    </row>
    <row r="19169" spans="1:4" ht="14.4">
      <c r="A19169"/>
      <c r="B19169"/>
      <c r="C19169"/>
      <c r="D19169" s="198"/>
    </row>
    <row r="19170" spans="1:4" ht="14.4">
      <c r="A19170"/>
      <c r="B19170"/>
      <c r="C19170"/>
      <c r="D19170" s="198"/>
    </row>
    <row r="19171" spans="1:4" ht="14.4">
      <c r="A19171"/>
      <c r="B19171"/>
      <c r="C19171"/>
      <c r="D19171" s="198"/>
    </row>
    <row r="19172" spans="1:4" ht="14.4">
      <c r="A19172"/>
      <c r="B19172"/>
      <c r="C19172"/>
      <c r="D19172" s="198"/>
    </row>
    <row r="19173" spans="1:4" ht="14.4">
      <c r="A19173"/>
      <c r="B19173"/>
      <c r="C19173"/>
      <c r="D19173" s="198"/>
    </row>
    <row r="19174" spans="1:4" ht="14.4">
      <c r="A19174"/>
      <c r="B19174"/>
      <c r="C19174"/>
      <c r="D19174" s="198"/>
    </row>
    <row r="19175" spans="1:4" ht="14.4">
      <c r="A19175"/>
      <c r="B19175"/>
      <c r="C19175"/>
      <c r="D19175" s="198"/>
    </row>
    <row r="19176" spans="1:4" ht="14.4">
      <c r="A19176"/>
      <c r="B19176"/>
      <c r="C19176"/>
      <c r="D19176" s="198"/>
    </row>
    <row r="19177" spans="1:4" ht="14.4">
      <c r="A19177"/>
      <c r="B19177"/>
      <c r="C19177"/>
      <c r="D19177" s="198"/>
    </row>
    <row r="19178" spans="1:4" ht="14.4">
      <c r="A19178"/>
      <c r="B19178"/>
      <c r="C19178"/>
      <c r="D19178" s="198"/>
    </row>
    <row r="19179" spans="1:4" ht="14.4">
      <c r="A19179"/>
      <c r="B19179"/>
      <c r="C19179"/>
      <c r="D19179" s="198"/>
    </row>
    <row r="19180" spans="1:4" ht="14.4">
      <c r="A19180"/>
      <c r="B19180"/>
      <c r="C19180"/>
      <c r="D19180" s="198"/>
    </row>
    <row r="19181" spans="1:4" ht="14.4">
      <c r="A19181"/>
      <c r="B19181"/>
      <c r="C19181"/>
      <c r="D19181" s="198"/>
    </row>
    <row r="19182" spans="1:4" ht="14.4">
      <c r="A19182"/>
      <c r="B19182"/>
      <c r="C19182"/>
      <c r="D19182" s="198"/>
    </row>
    <row r="19183" spans="1:4" ht="14.4">
      <c r="A19183"/>
      <c r="B19183"/>
      <c r="C19183"/>
      <c r="D19183" s="198"/>
    </row>
    <row r="19184" spans="1:4" ht="14.4">
      <c r="A19184"/>
      <c r="B19184"/>
      <c r="C19184"/>
      <c r="D19184" s="198"/>
    </row>
    <row r="19185" spans="1:4" ht="14.4">
      <c r="A19185"/>
      <c r="B19185"/>
      <c r="C19185"/>
      <c r="D19185" s="198"/>
    </row>
    <row r="19186" spans="1:4" ht="14.4">
      <c r="A19186"/>
      <c r="B19186"/>
      <c r="C19186"/>
      <c r="D19186" s="198"/>
    </row>
    <row r="19187" spans="1:4" ht="14.4">
      <c r="A19187"/>
      <c r="B19187"/>
      <c r="C19187"/>
      <c r="D19187" s="198"/>
    </row>
    <row r="19188" spans="1:4" ht="14.4">
      <c r="A19188"/>
      <c r="B19188"/>
      <c r="C19188"/>
      <c r="D19188" s="198"/>
    </row>
    <row r="19189" spans="1:4" ht="14.4">
      <c r="A19189"/>
      <c r="B19189"/>
      <c r="C19189"/>
      <c r="D19189" s="198"/>
    </row>
    <row r="19190" spans="1:4" ht="14.4">
      <c r="A19190"/>
      <c r="B19190"/>
      <c r="C19190"/>
      <c r="D19190" s="198"/>
    </row>
    <row r="19191" spans="1:4" ht="14.4">
      <c r="A19191"/>
      <c r="B19191"/>
      <c r="C19191"/>
      <c r="D19191" s="198"/>
    </row>
    <row r="19192" spans="1:4" ht="14.4">
      <c r="A19192"/>
      <c r="B19192"/>
      <c r="C19192"/>
      <c r="D19192" s="198"/>
    </row>
    <row r="19193" spans="1:4" ht="14.4">
      <c r="A19193"/>
      <c r="B19193"/>
      <c r="C19193"/>
      <c r="D19193" s="198"/>
    </row>
    <row r="19194" spans="1:4" ht="14.4">
      <c r="A19194"/>
      <c r="B19194"/>
      <c r="C19194"/>
      <c r="D19194" s="198"/>
    </row>
    <row r="19195" spans="1:4" ht="14.4">
      <c r="A19195"/>
      <c r="B19195"/>
      <c r="C19195"/>
      <c r="D19195" s="198"/>
    </row>
    <row r="19196" spans="1:4" ht="14.4">
      <c r="A19196"/>
      <c r="B19196"/>
      <c r="C19196"/>
      <c r="D19196" s="198"/>
    </row>
    <row r="19197" spans="1:4" ht="14.4">
      <c r="A19197"/>
      <c r="B19197"/>
      <c r="C19197"/>
      <c r="D19197" s="198"/>
    </row>
    <row r="19198" spans="1:4" ht="14.4">
      <c r="A19198"/>
      <c r="B19198"/>
      <c r="C19198"/>
      <c r="D19198" s="198"/>
    </row>
    <row r="19199" spans="1:4" ht="14.4">
      <c r="A19199"/>
      <c r="B19199"/>
      <c r="C19199"/>
      <c r="D19199" s="198"/>
    </row>
    <row r="19200" spans="1:4" ht="14.4">
      <c r="A19200"/>
      <c r="B19200"/>
      <c r="C19200"/>
      <c r="D19200" s="198"/>
    </row>
    <row r="19201" spans="1:4" ht="14.4">
      <c r="A19201"/>
      <c r="B19201"/>
      <c r="C19201"/>
      <c r="D19201" s="198"/>
    </row>
    <row r="19202" spans="1:4" ht="14.4">
      <c r="A19202"/>
      <c r="B19202"/>
      <c r="C19202"/>
      <c r="D19202" s="198"/>
    </row>
    <row r="19203" spans="1:4" ht="14.4">
      <c r="A19203"/>
      <c r="B19203"/>
      <c r="C19203"/>
      <c r="D19203" s="198"/>
    </row>
    <row r="19204" spans="1:4" ht="14.4">
      <c r="A19204"/>
      <c r="B19204"/>
      <c r="C19204"/>
      <c r="D19204" s="198"/>
    </row>
    <row r="19205" spans="1:4" ht="14.4">
      <c r="A19205"/>
      <c r="B19205"/>
      <c r="C19205"/>
      <c r="D19205" s="198"/>
    </row>
    <row r="19206" spans="1:4" ht="14.4">
      <c r="A19206"/>
      <c r="B19206"/>
      <c r="C19206"/>
      <c r="D19206" s="198"/>
    </row>
    <row r="19207" spans="1:4" ht="14.4">
      <c r="A19207"/>
      <c r="B19207"/>
      <c r="C19207"/>
      <c r="D19207" s="198"/>
    </row>
    <row r="19208" spans="1:4" ht="14.4">
      <c r="A19208"/>
      <c r="B19208"/>
      <c r="C19208"/>
      <c r="D19208" s="198"/>
    </row>
    <row r="19209" spans="1:4" ht="14.4">
      <c r="A19209"/>
      <c r="B19209"/>
      <c r="C19209"/>
      <c r="D19209" s="198"/>
    </row>
    <row r="19210" spans="1:4" ht="14.4">
      <c r="A19210"/>
      <c r="B19210"/>
      <c r="C19210"/>
      <c r="D19210" s="198"/>
    </row>
    <row r="19211" spans="1:4" ht="14.4">
      <c r="A19211"/>
      <c r="B19211"/>
      <c r="C19211"/>
      <c r="D19211" s="198"/>
    </row>
    <row r="19212" spans="1:4" ht="14.4">
      <c r="A19212"/>
      <c r="B19212"/>
      <c r="C19212"/>
      <c r="D19212" s="198"/>
    </row>
    <row r="19213" spans="1:4" ht="14.4">
      <c r="A19213"/>
      <c r="B19213"/>
      <c r="C19213"/>
      <c r="D19213" s="198"/>
    </row>
    <row r="19214" spans="1:4" ht="14.4">
      <c r="A19214"/>
      <c r="B19214"/>
      <c r="C19214"/>
      <c r="D19214" s="198"/>
    </row>
    <row r="19215" spans="1:4" ht="14.4">
      <c r="A19215"/>
      <c r="B19215"/>
      <c r="C19215"/>
      <c r="D19215" s="198"/>
    </row>
    <row r="19216" spans="1:4" ht="14.4">
      <c r="A19216"/>
      <c r="B19216"/>
      <c r="C19216"/>
      <c r="D19216" s="198"/>
    </row>
    <row r="19217" spans="1:4" ht="14.4">
      <c r="A19217"/>
      <c r="B19217"/>
      <c r="C19217"/>
      <c r="D19217" s="198"/>
    </row>
    <row r="19218" spans="1:4" ht="14.4">
      <c r="A19218"/>
      <c r="B19218"/>
      <c r="C19218"/>
      <c r="D19218" s="198"/>
    </row>
    <row r="19219" spans="1:4" ht="14.4">
      <c r="A19219"/>
      <c r="B19219"/>
      <c r="C19219"/>
      <c r="D19219" s="198"/>
    </row>
    <row r="19220" spans="1:4" ht="14.4">
      <c r="A19220"/>
      <c r="B19220"/>
      <c r="C19220"/>
      <c r="D19220" s="198"/>
    </row>
    <row r="19221" spans="1:4" ht="14.4">
      <c r="A19221"/>
      <c r="B19221"/>
      <c r="C19221"/>
      <c r="D19221" s="198"/>
    </row>
    <row r="19222" spans="1:4" ht="14.4">
      <c r="A19222"/>
      <c r="B19222"/>
      <c r="C19222"/>
      <c r="D19222" s="198"/>
    </row>
    <row r="19223" spans="1:4" ht="14.4">
      <c r="A19223"/>
      <c r="B19223"/>
      <c r="C19223"/>
      <c r="D19223" s="198"/>
    </row>
    <row r="19224" spans="1:4" ht="14.4">
      <c r="A19224"/>
      <c r="B19224"/>
      <c r="C19224"/>
      <c r="D19224" s="198"/>
    </row>
    <row r="19225" spans="1:4" ht="14.4">
      <c r="A19225"/>
      <c r="B19225"/>
      <c r="C19225"/>
      <c r="D19225" s="198"/>
    </row>
    <row r="19226" spans="1:4" ht="14.4">
      <c r="A19226"/>
      <c r="B19226"/>
      <c r="C19226"/>
      <c r="D19226" s="198"/>
    </row>
    <row r="19227" spans="1:4" ht="14.4">
      <c r="A19227"/>
      <c r="B19227"/>
      <c r="C19227"/>
      <c r="D19227" s="198"/>
    </row>
    <row r="19228" spans="1:4" ht="14.4">
      <c r="A19228"/>
      <c r="B19228"/>
      <c r="C19228"/>
      <c r="D19228" s="198"/>
    </row>
    <row r="19229" spans="1:4" ht="14.4">
      <c r="A19229"/>
      <c r="B19229"/>
      <c r="C19229"/>
      <c r="D19229" s="198"/>
    </row>
    <row r="19230" spans="1:4" ht="14.4">
      <c r="A19230"/>
      <c r="B19230"/>
      <c r="C19230"/>
      <c r="D19230" s="198"/>
    </row>
    <row r="19231" spans="1:4" ht="14.4">
      <c r="A19231"/>
      <c r="B19231"/>
      <c r="C19231"/>
      <c r="D19231" s="198"/>
    </row>
    <row r="19232" spans="1:4" ht="14.4">
      <c r="A19232"/>
      <c r="B19232"/>
      <c r="C19232"/>
      <c r="D19232" s="198"/>
    </row>
    <row r="19233" spans="1:4" ht="14.4">
      <c r="A19233"/>
      <c r="B19233"/>
      <c r="C19233"/>
      <c r="D19233" s="198"/>
    </row>
    <row r="19234" spans="1:4" ht="14.4">
      <c r="A19234"/>
      <c r="B19234"/>
      <c r="C19234"/>
      <c r="D19234" s="198"/>
    </row>
    <row r="19235" spans="1:4" ht="14.4">
      <c r="A19235"/>
      <c r="B19235"/>
      <c r="C19235"/>
      <c r="D19235" s="198"/>
    </row>
    <row r="19236" spans="1:4" ht="14.4">
      <c r="A19236"/>
      <c r="B19236"/>
      <c r="C19236"/>
      <c r="D19236" s="198"/>
    </row>
    <row r="19237" spans="1:4" ht="14.4">
      <c r="A19237"/>
      <c r="B19237"/>
      <c r="C19237"/>
      <c r="D19237" s="198"/>
    </row>
    <row r="19238" spans="1:4" ht="14.4">
      <c r="A19238"/>
      <c r="B19238"/>
      <c r="C19238"/>
      <c r="D19238" s="198"/>
    </row>
    <row r="19239" spans="1:4" ht="14.4">
      <c r="A19239"/>
      <c r="B19239"/>
      <c r="C19239"/>
      <c r="D19239" s="198"/>
    </row>
    <row r="19240" spans="1:4" ht="14.4">
      <c r="A19240"/>
      <c r="B19240"/>
      <c r="C19240"/>
      <c r="D19240" s="198"/>
    </row>
    <row r="19241" spans="1:4" ht="14.4">
      <c r="A19241"/>
      <c r="B19241"/>
      <c r="C19241"/>
      <c r="D19241" s="198"/>
    </row>
    <row r="19242" spans="1:4" ht="14.4">
      <c r="A19242"/>
      <c r="B19242"/>
      <c r="C19242"/>
      <c r="D19242" s="198"/>
    </row>
    <row r="19243" spans="1:4" ht="14.4">
      <c r="A19243"/>
      <c r="B19243"/>
      <c r="C19243"/>
      <c r="D19243" s="198"/>
    </row>
    <row r="19244" spans="1:4" ht="14.4">
      <c r="A19244"/>
      <c r="B19244"/>
      <c r="C19244"/>
      <c r="D19244" s="198"/>
    </row>
    <row r="19245" spans="1:4" ht="14.4">
      <c r="A19245"/>
      <c r="B19245"/>
      <c r="C19245"/>
      <c r="D19245" s="198"/>
    </row>
    <row r="19246" spans="1:4" ht="14.4">
      <c r="A19246"/>
      <c r="B19246"/>
      <c r="C19246"/>
      <c r="D19246" s="198"/>
    </row>
    <row r="19247" spans="1:4" ht="14.4">
      <c r="A19247"/>
      <c r="B19247"/>
      <c r="C19247"/>
      <c r="D19247" s="198"/>
    </row>
    <row r="19248" spans="1:4" ht="14.4">
      <c r="A19248"/>
      <c r="B19248"/>
      <c r="C19248"/>
      <c r="D19248" s="198"/>
    </row>
    <row r="19249" spans="1:4" ht="14.4">
      <c r="A19249"/>
      <c r="B19249"/>
      <c r="C19249"/>
      <c r="D19249" s="198"/>
    </row>
    <row r="19250" spans="1:4" ht="14.4">
      <c r="A19250"/>
      <c r="B19250"/>
      <c r="C19250"/>
      <c r="D19250" s="198"/>
    </row>
    <row r="19251" spans="1:4" ht="14.4">
      <c r="A19251"/>
      <c r="B19251"/>
      <c r="C19251"/>
      <c r="D19251" s="198"/>
    </row>
    <row r="19252" spans="1:4" ht="14.4">
      <c r="A19252"/>
      <c r="B19252"/>
      <c r="C19252"/>
      <c r="D19252" s="198"/>
    </row>
    <row r="19253" spans="1:4" ht="14.4">
      <c r="A19253"/>
      <c r="B19253"/>
      <c r="C19253"/>
      <c r="D19253" s="198"/>
    </row>
    <row r="19254" spans="1:4" ht="14.4">
      <c r="A19254"/>
      <c r="B19254"/>
      <c r="C19254"/>
      <c r="D19254" s="198"/>
    </row>
    <row r="19255" spans="1:4" ht="14.4">
      <c r="A19255"/>
      <c r="B19255"/>
      <c r="C19255"/>
      <c r="D19255" s="198"/>
    </row>
    <row r="19256" spans="1:4" ht="14.4">
      <c r="A19256"/>
      <c r="B19256"/>
      <c r="C19256"/>
      <c r="D19256" s="198"/>
    </row>
    <row r="19257" spans="1:4" ht="14.4">
      <c r="A19257"/>
      <c r="B19257"/>
      <c r="C19257"/>
      <c r="D19257" s="198"/>
    </row>
    <row r="19258" spans="1:4" ht="14.4">
      <c r="A19258"/>
      <c r="B19258"/>
      <c r="C19258"/>
      <c r="D19258" s="198"/>
    </row>
    <row r="19259" spans="1:4" ht="14.4">
      <c r="A19259"/>
      <c r="B19259"/>
      <c r="C19259"/>
      <c r="D19259" s="198"/>
    </row>
    <row r="19260" spans="1:4" ht="14.4">
      <c r="A19260"/>
      <c r="B19260"/>
      <c r="C19260"/>
      <c r="D19260" s="198"/>
    </row>
    <row r="19261" spans="1:4" ht="14.4">
      <c r="A19261"/>
      <c r="B19261"/>
      <c r="C19261"/>
      <c r="D19261" s="198"/>
    </row>
    <row r="19262" spans="1:4" ht="14.4">
      <c r="A19262"/>
      <c r="B19262"/>
      <c r="C19262"/>
      <c r="D19262" s="198"/>
    </row>
    <row r="19263" spans="1:4" ht="14.4">
      <c r="A19263"/>
      <c r="B19263"/>
      <c r="C19263"/>
      <c r="D19263" s="198"/>
    </row>
    <row r="19264" spans="1:4" ht="14.4">
      <c r="A19264"/>
      <c r="B19264"/>
      <c r="C19264"/>
      <c r="D19264" s="198"/>
    </row>
    <row r="19265" spans="1:4" ht="14.4">
      <c r="A19265"/>
      <c r="B19265"/>
      <c r="C19265"/>
      <c r="D19265" s="198"/>
    </row>
    <row r="19266" spans="1:4" ht="14.4">
      <c r="A19266"/>
      <c r="B19266"/>
      <c r="C19266"/>
      <c r="D19266" s="198"/>
    </row>
    <row r="19267" spans="1:4" ht="14.4">
      <c r="A19267"/>
      <c r="B19267"/>
      <c r="C19267"/>
      <c r="D19267" s="198"/>
    </row>
    <row r="19268" spans="1:4" ht="14.4">
      <c r="A19268"/>
      <c r="B19268"/>
      <c r="C19268"/>
      <c r="D19268" s="198"/>
    </row>
    <row r="19269" spans="1:4" ht="14.4">
      <c r="A19269"/>
      <c r="B19269"/>
      <c r="C19269"/>
      <c r="D19269" s="198"/>
    </row>
    <row r="19270" spans="1:4" ht="14.4">
      <c r="A19270"/>
      <c r="B19270"/>
      <c r="C19270"/>
      <c r="D19270" s="198"/>
    </row>
    <row r="19271" spans="1:4" ht="14.4">
      <c r="A19271"/>
      <c r="B19271"/>
      <c r="C19271"/>
      <c r="D19271" s="198"/>
    </row>
    <row r="19272" spans="1:4" ht="14.4">
      <c r="A19272"/>
      <c r="B19272"/>
      <c r="C19272"/>
      <c r="D19272" s="198"/>
    </row>
    <row r="19273" spans="1:4" ht="14.4">
      <c r="A19273"/>
      <c r="B19273"/>
      <c r="C19273"/>
      <c r="D19273" s="198"/>
    </row>
    <row r="19274" spans="1:4" ht="14.4">
      <c r="A19274"/>
      <c r="B19274"/>
      <c r="C19274"/>
      <c r="D19274" s="198"/>
    </row>
    <row r="19275" spans="1:4" ht="14.4">
      <c r="A19275"/>
      <c r="B19275"/>
      <c r="C19275"/>
      <c r="D19275" s="198"/>
    </row>
    <row r="19276" spans="1:4" ht="14.4">
      <c r="A19276"/>
      <c r="B19276"/>
      <c r="C19276"/>
      <c r="D19276" s="198"/>
    </row>
    <row r="19277" spans="1:4" ht="14.4">
      <c r="A19277"/>
      <c r="B19277"/>
      <c r="C19277"/>
      <c r="D19277" s="198"/>
    </row>
    <row r="19278" spans="1:4" ht="14.4">
      <c r="A19278"/>
      <c r="B19278"/>
      <c r="C19278"/>
      <c r="D19278" s="198"/>
    </row>
    <row r="19279" spans="1:4" ht="14.4">
      <c r="A19279"/>
      <c r="B19279"/>
      <c r="C19279"/>
      <c r="D19279" s="198"/>
    </row>
    <row r="19280" spans="1:4" ht="14.4">
      <c r="A19280"/>
      <c r="B19280"/>
      <c r="C19280"/>
      <c r="D19280" s="198"/>
    </row>
    <row r="19281" spans="1:4" ht="14.4">
      <c r="A19281"/>
      <c r="B19281"/>
      <c r="C19281"/>
      <c r="D19281" s="198"/>
    </row>
    <row r="19282" spans="1:4" ht="14.4">
      <c r="A19282"/>
      <c r="B19282"/>
      <c r="C19282"/>
      <c r="D19282" s="198"/>
    </row>
    <row r="19283" spans="1:4" ht="14.4">
      <c r="A19283"/>
      <c r="B19283"/>
      <c r="C19283"/>
      <c r="D19283" s="198"/>
    </row>
    <row r="19284" spans="1:4" ht="14.4">
      <c r="A19284"/>
      <c r="B19284"/>
      <c r="C19284"/>
      <c r="D19284" s="198"/>
    </row>
    <row r="19285" spans="1:4" ht="14.4">
      <c r="A19285"/>
      <c r="B19285"/>
      <c r="C19285"/>
      <c r="D19285" s="198"/>
    </row>
    <row r="19286" spans="1:4" ht="14.4">
      <c r="A19286"/>
      <c r="B19286"/>
      <c r="C19286"/>
      <c r="D19286" s="198"/>
    </row>
    <row r="19287" spans="1:4" ht="14.4">
      <c r="A19287"/>
      <c r="B19287"/>
      <c r="C19287"/>
      <c r="D19287" s="198"/>
    </row>
    <row r="19288" spans="1:4" ht="14.4">
      <c r="A19288"/>
      <c r="B19288"/>
      <c r="C19288"/>
      <c r="D19288" s="198"/>
    </row>
    <row r="19289" spans="1:4" ht="14.4">
      <c r="A19289"/>
      <c r="B19289"/>
      <c r="C19289"/>
      <c r="D19289" s="198"/>
    </row>
    <row r="19290" spans="1:4" ht="14.4">
      <c r="A19290"/>
      <c r="B19290"/>
      <c r="C19290"/>
      <c r="D19290" s="198"/>
    </row>
    <row r="19291" spans="1:4" ht="14.4">
      <c r="A19291"/>
      <c r="B19291"/>
      <c r="C19291"/>
      <c r="D19291" s="198"/>
    </row>
    <row r="19292" spans="1:4" ht="14.4">
      <c r="A19292"/>
      <c r="B19292"/>
      <c r="C19292"/>
      <c r="D19292" s="198"/>
    </row>
    <row r="19293" spans="1:4" ht="14.4">
      <c r="A19293"/>
      <c r="B19293"/>
      <c r="C19293"/>
      <c r="D19293" s="198"/>
    </row>
    <row r="19294" spans="1:4" ht="14.4">
      <c r="A19294"/>
      <c r="B19294"/>
      <c r="C19294"/>
      <c r="D19294" s="198"/>
    </row>
    <row r="19295" spans="1:4" ht="14.4">
      <c r="A19295"/>
      <c r="B19295"/>
      <c r="C19295"/>
      <c r="D19295" s="198"/>
    </row>
    <row r="19296" spans="1:4" ht="14.4">
      <c r="A19296"/>
      <c r="B19296"/>
      <c r="C19296"/>
      <c r="D19296" s="198"/>
    </row>
    <row r="19297" spans="1:4" ht="14.4">
      <c r="A19297"/>
      <c r="B19297"/>
      <c r="C19297"/>
      <c r="D19297" s="198"/>
    </row>
    <row r="19298" spans="1:4" ht="14.4">
      <c r="A19298"/>
      <c r="B19298"/>
      <c r="C19298"/>
      <c r="D19298" s="198"/>
    </row>
    <row r="19299" spans="1:4" ht="14.4">
      <c r="A19299"/>
      <c r="B19299"/>
      <c r="C19299"/>
      <c r="D19299" s="198"/>
    </row>
    <row r="19300" spans="1:4" ht="14.4">
      <c r="A19300"/>
      <c r="B19300"/>
      <c r="C19300"/>
      <c r="D19300" s="198"/>
    </row>
    <row r="19301" spans="1:4" ht="14.4">
      <c r="A19301"/>
      <c r="B19301"/>
      <c r="C19301"/>
      <c r="D19301" s="198"/>
    </row>
    <row r="19302" spans="1:4" ht="14.4">
      <c r="A19302"/>
      <c r="B19302"/>
      <c r="C19302"/>
      <c r="D19302" s="198"/>
    </row>
    <row r="19303" spans="1:4" ht="14.4">
      <c r="A19303"/>
      <c r="B19303"/>
      <c r="C19303"/>
      <c r="D19303" s="198"/>
    </row>
    <row r="19304" spans="1:4" ht="14.4">
      <c r="A19304"/>
      <c r="B19304"/>
      <c r="C19304"/>
      <c r="D19304" s="198"/>
    </row>
    <row r="19305" spans="1:4" ht="14.4">
      <c r="A19305"/>
      <c r="B19305"/>
      <c r="C19305"/>
      <c r="D19305" s="198"/>
    </row>
    <row r="19306" spans="1:4" ht="14.4">
      <c r="A19306"/>
      <c r="B19306"/>
      <c r="C19306"/>
      <c r="D19306" s="198"/>
    </row>
    <row r="19307" spans="1:4" ht="14.4">
      <c r="A19307"/>
      <c r="B19307"/>
      <c r="C19307"/>
      <c r="D19307" s="198"/>
    </row>
    <row r="19308" spans="1:4" ht="14.4">
      <c r="A19308"/>
      <c r="B19308"/>
      <c r="C19308"/>
      <c r="D19308" s="198"/>
    </row>
    <row r="19309" spans="1:4" ht="14.4">
      <c r="A19309"/>
      <c r="B19309"/>
      <c r="C19309"/>
      <c r="D19309" s="198"/>
    </row>
    <row r="19310" spans="1:4" ht="14.4">
      <c r="A19310"/>
      <c r="B19310"/>
      <c r="C19310"/>
      <c r="D19310" s="198"/>
    </row>
    <row r="19311" spans="1:4" ht="14.4">
      <c r="A19311"/>
      <c r="B19311"/>
      <c r="C19311"/>
      <c r="D19311" s="198"/>
    </row>
    <row r="19312" spans="1:4" ht="14.4">
      <c r="A19312"/>
      <c r="B19312"/>
      <c r="C19312"/>
      <c r="D19312" s="198"/>
    </row>
    <row r="19313" spans="1:4" ht="14.4">
      <c r="A19313"/>
      <c r="B19313"/>
      <c r="C19313"/>
      <c r="D19313" s="198"/>
    </row>
    <row r="19314" spans="1:4" ht="14.4">
      <c r="A19314"/>
      <c r="B19314"/>
      <c r="C19314"/>
      <c r="D19314" s="198"/>
    </row>
    <row r="19315" spans="1:4" ht="14.4">
      <c r="A19315"/>
      <c r="B19315"/>
      <c r="C19315"/>
      <c r="D19315" s="198"/>
    </row>
    <row r="19316" spans="1:4" ht="14.4">
      <c r="A19316"/>
      <c r="B19316"/>
      <c r="C19316"/>
      <c r="D19316" s="198"/>
    </row>
    <row r="19317" spans="1:4" ht="14.4">
      <c r="A19317"/>
      <c r="B19317"/>
      <c r="C19317"/>
      <c r="D19317" s="198"/>
    </row>
    <row r="19318" spans="1:4" ht="14.4">
      <c r="A19318"/>
      <c r="B19318"/>
      <c r="C19318"/>
      <c r="D19318" s="198"/>
    </row>
    <row r="19319" spans="1:4" ht="14.4">
      <c r="A19319"/>
      <c r="B19319"/>
      <c r="C19319"/>
      <c r="D19319" s="198"/>
    </row>
    <row r="19320" spans="1:4" ht="14.4">
      <c r="A19320"/>
      <c r="B19320"/>
      <c r="C19320"/>
      <c r="D19320" s="198"/>
    </row>
    <row r="19321" spans="1:4" ht="14.4">
      <c r="A19321"/>
      <c r="B19321"/>
      <c r="C19321"/>
      <c r="D19321" s="198"/>
    </row>
    <row r="19322" spans="1:4" ht="14.4">
      <c r="A19322"/>
      <c r="B19322"/>
      <c r="C19322"/>
      <c r="D19322" s="198"/>
    </row>
    <row r="19323" spans="1:4" ht="14.4">
      <c r="A19323"/>
      <c r="B19323"/>
      <c r="C19323"/>
      <c r="D19323" s="198"/>
    </row>
    <row r="19324" spans="1:4" ht="14.4">
      <c r="A19324"/>
      <c r="B19324"/>
      <c r="C19324"/>
      <c r="D19324" s="198"/>
    </row>
    <row r="19325" spans="1:4" ht="14.4">
      <c r="A19325"/>
      <c r="B19325"/>
      <c r="C19325"/>
      <c r="D19325" s="198"/>
    </row>
    <row r="19326" spans="1:4" ht="14.4">
      <c r="A19326"/>
      <c r="B19326"/>
      <c r="C19326"/>
      <c r="D19326" s="198"/>
    </row>
    <row r="19327" spans="1:4" ht="14.4">
      <c r="A19327"/>
      <c r="B19327"/>
      <c r="C19327"/>
      <c r="D19327" s="198"/>
    </row>
    <row r="19328" spans="1:4" ht="14.4">
      <c r="A19328"/>
      <c r="B19328"/>
      <c r="C19328"/>
      <c r="D19328" s="198"/>
    </row>
    <row r="19329" spans="1:4" ht="14.4">
      <c r="A19329"/>
      <c r="B19329"/>
      <c r="C19329"/>
      <c r="D19329" s="198"/>
    </row>
    <row r="19330" spans="1:4" ht="14.4">
      <c r="A19330"/>
      <c r="B19330"/>
      <c r="C19330"/>
      <c r="D19330" s="198"/>
    </row>
    <row r="19331" spans="1:4" ht="14.4">
      <c r="A19331"/>
      <c r="B19331"/>
      <c r="C19331"/>
      <c r="D19331" s="198"/>
    </row>
    <row r="19332" spans="1:4" ht="14.4">
      <c r="A19332"/>
      <c r="B19332"/>
      <c r="C19332"/>
      <c r="D19332" s="198"/>
    </row>
    <row r="19333" spans="1:4" ht="14.4">
      <c r="A19333"/>
      <c r="B19333"/>
      <c r="C19333"/>
      <c r="D19333" s="198"/>
    </row>
    <row r="19334" spans="1:4" ht="14.4">
      <c r="A19334"/>
      <c r="B19334"/>
      <c r="C19334"/>
      <c r="D19334" s="198"/>
    </row>
    <row r="19335" spans="1:4" ht="14.4">
      <c r="A19335"/>
      <c r="B19335"/>
      <c r="C19335"/>
      <c r="D19335" s="198"/>
    </row>
    <row r="19336" spans="1:4" ht="14.4">
      <c r="A19336"/>
      <c r="B19336"/>
      <c r="C19336"/>
      <c r="D19336" s="198"/>
    </row>
    <row r="19337" spans="1:4" ht="14.4">
      <c r="A19337"/>
      <c r="B19337"/>
      <c r="C19337"/>
      <c r="D19337" s="198"/>
    </row>
    <row r="19338" spans="1:4" ht="14.4">
      <c r="A19338"/>
      <c r="B19338"/>
      <c r="C19338"/>
      <c r="D19338" s="198"/>
    </row>
    <row r="19339" spans="1:4" ht="14.4">
      <c r="A19339"/>
      <c r="B19339"/>
      <c r="C19339"/>
      <c r="D19339" s="198"/>
    </row>
    <row r="19340" spans="1:4" ht="14.4">
      <c r="A19340"/>
      <c r="B19340"/>
      <c r="C19340"/>
      <c r="D19340" s="198"/>
    </row>
    <row r="19341" spans="1:4" ht="14.4">
      <c r="A19341"/>
      <c r="B19341"/>
      <c r="C19341"/>
      <c r="D19341" s="198"/>
    </row>
    <row r="19342" spans="1:4" ht="14.4">
      <c r="A19342"/>
      <c r="B19342"/>
      <c r="C19342"/>
      <c r="D19342" s="198"/>
    </row>
    <row r="19343" spans="1:4" ht="14.4">
      <c r="A19343"/>
      <c r="B19343"/>
      <c r="C19343"/>
      <c r="D19343" s="198"/>
    </row>
    <row r="19344" spans="1:4" ht="14.4">
      <c r="A19344"/>
      <c r="B19344"/>
      <c r="C19344"/>
      <c r="D19344" s="198"/>
    </row>
    <row r="19345" spans="1:4" ht="14.4">
      <c r="A19345"/>
      <c r="B19345"/>
      <c r="C19345"/>
      <c r="D19345" s="198"/>
    </row>
    <row r="19346" spans="1:4" ht="14.4">
      <c r="A19346"/>
      <c r="B19346"/>
      <c r="C19346"/>
      <c r="D19346" s="198"/>
    </row>
    <row r="19347" spans="1:4" ht="14.4">
      <c r="A19347"/>
      <c r="B19347"/>
      <c r="C19347"/>
      <c r="D19347" s="198"/>
    </row>
    <row r="19348" spans="1:4" ht="14.4">
      <c r="A19348"/>
      <c r="B19348"/>
      <c r="C19348"/>
      <c r="D19348" s="198"/>
    </row>
    <row r="19349" spans="1:4" ht="14.4">
      <c r="A19349"/>
      <c r="B19349"/>
      <c r="C19349"/>
      <c r="D19349" s="198"/>
    </row>
    <row r="19350" spans="1:4" ht="14.4">
      <c r="A19350"/>
      <c r="B19350"/>
      <c r="C19350"/>
      <c r="D19350" s="198"/>
    </row>
    <row r="19351" spans="1:4" ht="14.4">
      <c r="A19351"/>
      <c r="B19351"/>
      <c r="C19351"/>
      <c r="D19351" s="198"/>
    </row>
    <row r="19352" spans="1:4" ht="14.4">
      <c r="A19352"/>
      <c r="B19352"/>
      <c r="C19352"/>
      <c r="D19352" s="198"/>
    </row>
    <row r="19353" spans="1:4" ht="14.4">
      <c r="A19353"/>
      <c r="B19353"/>
      <c r="C19353"/>
      <c r="D19353" s="198"/>
    </row>
    <row r="19354" spans="1:4" ht="14.4">
      <c r="A19354"/>
      <c r="B19354"/>
      <c r="C19354"/>
      <c r="D19354" s="198"/>
    </row>
    <row r="19355" spans="1:4" ht="14.4">
      <c r="A19355"/>
      <c r="B19355"/>
      <c r="C19355"/>
      <c r="D19355" s="198"/>
    </row>
    <row r="19356" spans="1:4" ht="14.4">
      <c r="A19356"/>
      <c r="B19356"/>
      <c r="C19356"/>
      <c r="D19356" s="198"/>
    </row>
    <row r="19357" spans="1:4" ht="14.4">
      <c r="A19357"/>
      <c r="B19357"/>
      <c r="C19357"/>
      <c r="D19357" s="198"/>
    </row>
    <row r="19358" spans="1:4" ht="14.4">
      <c r="A19358"/>
      <c r="B19358"/>
      <c r="C19358"/>
      <c r="D19358" s="198"/>
    </row>
    <row r="19359" spans="1:4" ht="14.4">
      <c r="A19359"/>
      <c r="B19359"/>
      <c r="C19359"/>
      <c r="D19359" s="198"/>
    </row>
    <row r="19360" spans="1:4" ht="14.4">
      <c r="A19360"/>
      <c r="B19360"/>
      <c r="C19360"/>
      <c r="D19360" s="198"/>
    </row>
    <row r="19361" spans="1:4" ht="14.4">
      <c r="A19361"/>
      <c r="B19361"/>
      <c r="C19361"/>
      <c r="D19361" s="198"/>
    </row>
    <row r="19362" spans="1:4" ht="14.4">
      <c r="A19362"/>
      <c r="B19362"/>
      <c r="C19362"/>
      <c r="D19362" s="198"/>
    </row>
    <row r="19363" spans="1:4" ht="14.4">
      <c r="A19363"/>
      <c r="B19363"/>
      <c r="C19363"/>
      <c r="D19363" s="198"/>
    </row>
    <row r="19364" spans="1:4" ht="14.4">
      <c r="A19364"/>
      <c r="B19364"/>
      <c r="C19364"/>
      <c r="D19364" s="198"/>
    </row>
    <row r="19365" spans="1:4" ht="14.4">
      <c r="A19365"/>
      <c r="B19365"/>
      <c r="C19365"/>
      <c r="D19365" s="198"/>
    </row>
    <row r="19366" spans="1:4" ht="14.4">
      <c r="A19366"/>
      <c r="B19366"/>
      <c r="C19366"/>
      <c r="D19366" s="198"/>
    </row>
    <row r="19367" spans="1:4" ht="14.4">
      <c r="A19367"/>
      <c r="B19367"/>
      <c r="C19367"/>
      <c r="D19367" s="198"/>
    </row>
    <row r="19368" spans="1:4" ht="14.4">
      <c r="A19368"/>
      <c r="B19368"/>
      <c r="C19368"/>
      <c r="D19368" s="198"/>
    </row>
    <row r="19369" spans="1:4" ht="14.4">
      <c r="A19369"/>
      <c r="B19369"/>
      <c r="C19369"/>
      <c r="D19369" s="198"/>
    </row>
    <row r="19370" spans="1:4" ht="14.4">
      <c r="A19370"/>
      <c r="B19370"/>
      <c r="C19370"/>
      <c r="D19370" s="198"/>
    </row>
    <row r="19371" spans="1:4" ht="14.4">
      <c r="A19371"/>
      <c r="B19371"/>
      <c r="C19371"/>
      <c r="D19371" s="198"/>
    </row>
    <row r="19372" spans="1:4" ht="14.4">
      <c r="A19372"/>
      <c r="B19372"/>
      <c r="C19372"/>
      <c r="D19372" s="198"/>
    </row>
    <row r="19373" spans="1:4" ht="14.4">
      <c r="A19373"/>
      <c r="B19373"/>
      <c r="C19373"/>
      <c r="D19373" s="198"/>
    </row>
    <row r="19374" spans="1:4" ht="14.4">
      <c r="A19374"/>
      <c r="B19374"/>
      <c r="C19374"/>
      <c r="D19374" s="198"/>
    </row>
    <row r="19375" spans="1:4" ht="14.4">
      <c r="A19375"/>
      <c r="B19375"/>
      <c r="C19375"/>
      <c r="D19375" s="198"/>
    </row>
    <row r="19376" spans="1:4" ht="14.4">
      <c r="A19376"/>
      <c r="B19376"/>
      <c r="C19376"/>
      <c r="D19376" s="198"/>
    </row>
    <row r="19377" spans="1:4" ht="14.4">
      <c r="A19377"/>
      <c r="B19377"/>
      <c r="C19377"/>
      <c r="D19377" s="198"/>
    </row>
    <row r="19378" spans="1:4" ht="14.4">
      <c r="A19378"/>
      <c r="B19378"/>
      <c r="C19378"/>
      <c r="D19378" s="198"/>
    </row>
    <row r="19379" spans="1:4" ht="14.4">
      <c r="A19379"/>
      <c r="B19379"/>
      <c r="C19379"/>
      <c r="D19379" s="198"/>
    </row>
    <row r="19380" spans="1:4" ht="14.4">
      <c r="A19380"/>
      <c r="B19380"/>
      <c r="C19380"/>
      <c r="D19380" s="198"/>
    </row>
    <row r="19381" spans="1:4" ht="14.4">
      <c r="A19381"/>
      <c r="B19381"/>
      <c r="C19381"/>
      <c r="D19381" s="198"/>
    </row>
    <row r="19382" spans="1:4" ht="14.4">
      <c r="A19382"/>
      <c r="B19382"/>
      <c r="C19382"/>
      <c r="D19382" s="198"/>
    </row>
    <row r="19383" spans="1:4" ht="14.4">
      <c r="A19383"/>
      <c r="B19383"/>
      <c r="C19383"/>
      <c r="D19383" s="198"/>
    </row>
    <row r="19384" spans="1:4" ht="14.4">
      <c r="A19384"/>
      <c r="B19384"/>
      <c r="C19384"/>
      <c r="D19384" s="198"/>
    </row>
    <row r="19385" spans="1:4" ht="14.4">
      <c r="A19385"/>
      <c r="B19385"/>
      <c r="C19385"/>
      <c r="D19385" s="198"/>
    </row>
    <row r="19386" spans="1:4" ht="14.4">
      <c r="A19386"/>
      <c r="B19386"/>
      <c r="C19386"/>
      <c r="D19386" s="198"/>
    </row>
    <row r="19387" spans="1:4" ht="14.4">
      <c r="A19387"/>
      <c r="B19387"/>
      <c r="C19387"/>
      <c r="D19387" s="198"/>
    </row>
    <row r="19388" spans="1:4" ht="14.4">
      <c r="A19388"/>
      <c r="B19388"/>
      <c r="C19388"/>
      <c r="D19388" s="198"/>
    </row>
    <row r="19389" spans="1:4" ht="14.4">
      <c r="A19389"/>
      <c r="B19389"/>
      <c r="C19389"/>
      <c r="D19389" s="198"/>
    </row>
    <row r="19390" spans="1:4" ht="14.4">
      <c r="A19390"/>
      <c r="B19390"/>
      <c r="C19390"/>
      <c r="D19390" s="198"/>
    </row>
    <row r="19391" spans="1:4" ht="14.4">
      <c r="A19391"/>
      <c r="B19391"/>
      <c r="C19391"/>
      <c r="D19391" s="198"/>
    </row>
    <row r="19392" spans="1:4" ht="14.4">
      <c r="A19392"/>
      <c r="B19392"/>
      <c r="C19392"/>
      <c r="D19392" s="198"/>
    </row>
    <row r="19393" spans="1:4" ht="14.4">
      <c r="A19393"/>
      <c r="B19393"/>
      <c r="C19393"/>
      <c r="D19393" s="198"/>
    </row>
    <row r="19394" spans="1:4" ht="14.4">
      <c r="A19394"/>
      <c r="B19394"/>
      <c r="C19394"/>
      <c r="D19394" s="198"/>
    </row>
    <row r="19395" spans="1:4" ht="14.4">
      <c r="A19395"/>
      <c r="B19395"/>
      <c r="C19395"/>
      <c r="D19395" s="198"/>
    </row>
    <row r="19396" spans="1:4" ht="14.4">
      <c r="A19396"/>
      <c r="B19396"/>
      <c r="C19396"/>
      <c r="D19396" s="198"/>
    </row>
    <row r="19397" spans="1:4" ht="14.4">
      <c r="A19397"/>
      <c r="B19397"/>
      <c r="C19397"/>
      <c r="D19397" s="198"/>
    </row>
    <row r="19398" spans="1:4" ht="14.4">
      <c r="A19398"/>
      <c r="B19398"/>
      <c r="C19398"/>
      <c r="D19398" s="198"/>
    </row>
    <row r="19399" spans="1:4" ht="14.4">
      <c r="A19399"/>
      <c r="B19399"/>
      <c r="C19399"/>
      <c r="D19399" s="198"/>
    </row>
    <row r="19400" spans="1:4" ht="14.4">
      <c r="A19400"/>
      <c r="B19400"/>
      <c r="C19400"/>
      <c r="D19400" s="198"/>
    </row>
    <row r="19401" spans="1:4" ht="14.4">
      <c r="A19401"/>
      <c r="B19401"/>
      <c r="C19401"/>
      <c r="D19401" s="198"/>
    </row>
    <row r="19402" spans="1:4" ht="14.4">
      <c r="A19402"/>
      <c r="B19402"/>
      <c r="C19402"/>
      <c r="D19402" s="198"/>
    </row>
    <row r="19403" spans="1:4" ht="14.4">
      <c r="A19403"/>
      <c r="B19403"/>
      <c r="C19403"/>
      <c r="D19403" s="198"/>
    </row>
    <row r="19404" spans="1:4" ht="14.4">
      <c r="A19404"/>
      <c r="B19404"/>
      <c r="C19404"/>
      <c r="D19404" s="198"/>
    </row>
    <row r="19405" spans="1:4" ht="14.4">
      <c r="A19405"/>
      <c r="B19405"/>
      <c r="C19405"/>
      <c r="D19405" s="198"/>
    </row>
    <row r="19406" spans="1:4" ht="14.4">
      <c r="A19406"/>
      <c r="B19406"/>
      <c r="C19406"/>
      <c r="D19406" s="198"/>
    </row>
    <row r="19407" spans="1:4" ht="14.4">
      <c r="A19407"/>
      <c r="B19407"/>
      <c r="C19407"/>
      <c r="D19407" s="198"/>
    </row>
    <row r="19408" spans="1:4" ht="14.4">
      <c r="A19408"/>
      <c r="B19408"/>
      <c r="C19408"/>
      <c r="D19408" s="198"/>
    </row>
    <row r="19409" spans="1:4" ht="14.4">
      <c r="A19409"/>
      <c r="B19409"/>
      <c r="C19409"/>
      <c r="D19409" s="198"/>
    </row>
    <row r="19410" spans="1:4" ht="14.4">
      <c r="A19410"/>
      <c r="B19410"/>
      <c r="C19410"/>
      <c r="D19410" s="198"/>
    </row>
    <row r="19411" spans="1:4" ht="14.4">
      <c r="A19411"/>
      <c r="B19411"/>
      <c r="C19411"/>
      <c r="D19411" s="198"/>
    </row>
    <row r="19412" spans="1:4" ht="14.4">
      <c r="A19412"/>
      <c r="B19412"/>
      <c r="C19412"/>
      <c r="D19412" s="198"/>
    </row>
    <row r="19413" spans="1:4" ht="14.4">
      <c r="A19413"/>
      <c r="B19413"/>
      <c r="C19413"/>
      <c r="D19413" s="198"/>
    </row>
    <row r="19414" spans="1:4" ht="14.4">
      <c r="A19414"/>
      <c r="B19414"/>
      <c r="C19414"/>
      <c r="D19414" s="198"/>
    </row>
    <row r="19415" spans="1:4" ht="14.4">
      <c r="A19415"/>
      <c r="B19415"/>
      <c r="C19415"/>
      <c r="D19415" s="198"/>
    </row>
    <row r="19416" spans="1:4" ht="14.4">
      <c r="A19416"/>
      <c r="B19416"/>
      <c r="C19416"/>
      <c r="D19416" s="198"/>
    </row>
    <row r="19417" spans="1:4" ht="14.4">
      <c r="A19417"/>
      <c r="B19417"/>
      <c r="C19417"/>
      <c r="D19417" s="198"/>
    </row>
    <row r="19418" spans="1:4" ht="14.4">
      <c r="A19418"/>
      <c r="B19418"/>
      <c r="C19418"/>
      <c r="D19418" s="198"/>
    </row>
    <row r="19419" spans="1:4" ht="14.4">
      <c r="A19419"/>
      <c r="B19419"/>
      <c r="C19419"/>
      <c r="D19419" s="198"/>
    </row>
    <row r="19420" spans="1:4" ht="14.4">
      <c r="A19420"/>
      <c r="B19420"/>
      <c r="C19420"/>
      <c r="D19420" s="198"/>
    </row>
    <row r="19421" spans="1:4" ht="14.4">
      <c r="A19421"/>
      <c r="B19421"/>
      <c r="C19421"/>
      <c r="D19421" s="198"/>
    </row>
    <row r="19422" spans="1:4" ht="14.4">
      <c r="A19422"/>
      <c r="B19422"/>
      <c r="C19422"/>
      <c r="D19422" s="198"/>
    </row>
    <row r="19423" spans="1:4" ht="14.4">
      <c r="A19423"/>
      <c r="B19423"/>
      <c r="C19423"/>
      <c r="D19423" s="198"/>
    </row>
    <row r="19424" spans="1:4" ht="14.4">
      <c r="A19424"/>
      <c r="B19424"/>
      <c r="C19424"/>
      <c r="D19424" s="198"/>
    </row>
    <row r="19425" spans="1:4" ht="14.4">
      <c r="A19425"/>
      <c r="B19425"/>
      <c r="C19425"/>
      <c r="D19425" s="198"/>
    </row>
    <row r="19426" spans="1:4" ht="14.4">
      <c r="A19426"/>
      <c r="B19426"/>
      <c r="C19426"/>
      <c r="D19426" s="198"/>
    </row>
    <row r="19427" spans="1:4" ht="14.4">
      <c r="A19427"/>
      <c r="B19427"/>
      <c r="C19427"/>
      <c r="D19427" s="198"/>
    </row>
    <row r="19428" spans="1:4" ht="14.4">
      <c r="A19428"/>
      <c r="B19428"/>
      <c r="C19428"/>
      <c r="D19428" s="198"/>
    </row>
    <row r="19429" spans="1:4" ht="14.4">
      <c r="A19429"/>
      <c r="B19429"/>
      <c r="C19429"/>
      <c r="D19429" s="198"/>
    </row>
    <row r="19430" spans="1:4" ht="14.4">
      <c r="A19430"/>
      <c r="B19430"/>
      <c r="C19430"/>
      <c r="D19430" s="198"/>
    </row>
    <row r="19431" spans="1:4" ht="14.4">
      <c r="A19431"/>
      <c r="B19431"/>
      <c r="C19431"/>
      <c r="D19431" s="198"/>
    </row>
    <row r="19432" spans="1:4" ht="14.4">
      <c r="A19432"/>
      <c r="B19432"/>
      <c r="C19432"/>
      <c r="D19432" s="198"/>
    </row>
    <row r="19433" spans="1:4" ht="14.4">
      <c r="A19433"/>
      <c r="B19433"/>
      <c r="C19433"/>
      <c r="D19433" s="198"/>
    </row>
    <row r="19434" spans="1:4" ht="14.4">
      <c r="A19434"/>
      <c r="B19434"/>
      <c r="C19434"/>
      <c r="D19434" s="198"/>
    </row>
    <row r="19435" spans="1:4" ht="14.4">
      <c r="A19435"/>
      <c r="B19435"/>
      <c r="C19435"/>
      <c r="D19435" s="198"/>
    </row>
    <row r="19436" spans="1:4" ht="14.4">
      <c r="A19436"/>
      <c r="B19436"/>
      <c r="C19436"/>
      <c r="D19436" s="198"/>
    </row>
    <row r="19437" spans="1:4" ht="14.4">
      <c r="A19437"/>
      <c r="B19437"/>
      <c r="C19437"/>
      <c r="D19437" s="198"/>
    </row>
    <row r="19438" spans="1:4" ht="14.4">
      <c r="A19438"/>
      <c r="B19438"/>
      <c r="C19438"/>
      <c r="D19438" s="198"/>
    </row>
    <row r="19439" spans="1:4" ht="14.4">
      <c r="A19439"/>
      <c r="B19439"/>
      <c r="C19439"/>
      <c r="D19439" s="198"/>
    </row>
    <row r="19440" spans="1:4" ht="14.4">
      <c r="A19440"/>
      <c r="B19440"/>
      <c r="C19440"/>
      <c r="D19440" s="198"/>
    </row>
    <row r="19441" spans="1:4" ht="14.4">
      <c r="A19441"/>
      <c r="B19441"/>
      <c r="C19441"/>
      <c r="D19441" s="198"/>
    </row>
    <row r="19442" spans="1:4" ht="14.4">
      <c r="A19442"/>
      <c r="B19442"/>
      <c r="C19442"/>
      <c r="D19442" s="198"/>
    </row>
    <row r="19443" spans="1:4" ht="14.4">
      <c r="A19443"/>
      <c r="B19443"/>
      <c r="C19443"/>
      <c r="D19443" s="198"/>
    </row>
    <row r="19444" spans="1:4" ht="14.4">
      <c r="A19444"/>
      <c r="B19444"/>
      <c r="C19444"/>
      <c r="D19444" s="198"/>
    </row>
    <row r="19445" spans="1:4" ht="14.4">
      <c r="A19445"/>
      <c r="B19445"/>
      <c r="C19445"/>
      <c r="D19445" s="198"/>
    </row>
    <row r="19446" spans="1:4" ht="14.4">
      <c r="A19446"/>
      <c r="B19446"/>
      <c r="C19446"/>
      <c r="D19446" s="198"/>
    </row>
    <row r="19447" spans="1:4" ht="14.4">
      <c r="A19447"/>
      <c r="B19447"/>
      <c r="C19447"/>
      <c r="D19447" s="198"/>
    </row>
    <row r="19448" spans="1:4" ht="14.4">
      <c r="A19448"/>
      <c r="B19448"/>
      <c r="C19448"/>
      <c r="D19448" s="198"/>
    </row>
    <row r="19449" spans="1:4" ht="14.4">
      <c r="A19449"/>
      <c r="B19449"/>
      <c r="C19449"/>
      <c r="D19449" s="198"/>
    </row>
    <row r="19450" spans="1:4" ht="14.4">
      <c r="A19450"/>
      <c r="B19450"/>
      <c r="C19450"/>
      <c r="D19450" s="198"/>
    </row>
    <row r="19451" spans="1:4" ht="14.4">
      <c r="A19451"/>
      <c r="B19451"/>
      <c r="C19451"/>
      <c r="D19451" s="198"/>
    </row>
    <row r="19452" spans="1:4" ht="14.4">
      <c r="A19452"/>
      <c r="B19452"/>
      <c r="C19452"/>
      <c r="D19452" s="198"/>
    </row>
    <row r="19453" spans="1:4" ht="14.4">
      <c r="A19453"/>
      <c r="B19453"/>
      <c r="C19453"/>
      <c r="D19453" s="198"/>
    </row>
    <row r="19454" spans="1:4" ht="14.4">
      <c r="A19454"/>
      <c r="B19454"/>
      <c r="C19454"/>
      <c r="D19454" s="198"/>
    </row>
    <row r="19455" spans="1:4" ht="14.4">
      <c r="A19455"/>
      <c r="B19455"/>
      <c r="C19455"/>
      <c r="D19455" s="198"/>
    </row>
    <row r="19456" spans="1:4" ht="14.4">
      <c r="A19456"/>
      <c r="B19456"/>
      <c r="C19456"/>
      <c r="D19456" s="198"/>
    </row>
    <row r="19457" spans="1:4" ht="14.4">
      <c r="A19457"/>
      <c r="B19457"/>
      <c r="C19457"/>
      <c r="D19457" s="198"/>
    </row>
    <row r="19458" spans="1:4" ht="14.4">
      <c r="A19458"/>
      <c r="B19458"/>
      <c r="C19458"/>
      <c r="D19458" s="198"/>
    </row>
    <row r="19459" spans="1:4" ht="14.4">
      <c r="A19459"/>
      <c r="B19459"/>
      <c r="C19459"/>
      <c r="D19459" s="198"/>
    </row>
    <row r="19460" spans="1:4" ht="14.4">
      <c r="A19460"/>
      <c r="B19460"/>
      <c r="C19460"/>
      <c r="D19460" s="198"/>
    </row>
    <row r="19461" spans="1:4" ht="14.4">
      <c r="A19461"/>
      <c r="B19461"/>
      <c r="C19461"/>
      <c r="D19461" s="198"/>
    </row>
    <row r="19462" spans="1:4" ht="14.4">
      <c r="A19462"/>
      <c r="B19462"/>
      <c r="C19462"/>
      <c r="D19462" s="198"/>
    </row>
    <row r="19463" spans="1:4" ht="14.4">
      <c r="A19463"/>
      <c r="B19463"/>
      <c r="C19463"/>
      <c r="D19463" s="198"/>
    </row>
    <row r="19464" spans="1:4" ht="14.4">
      <c r="A19464"/>
      <c r="B19464"/>
      <c r="C19464"/>
      <c r="D19464" s="198"/>
    </row>
    <row r="19465" spans="1:4" ht="14.4">
      <c r="A19465"/>
      <c r="B19465"/>
      <c r="C19465"/>
      <c r="D19465" s="198"/>
    </row>
    <row r="19466" spans="1:4" ht="14.4">
      <c r="A19466"/>
      <c r="B19466"/>
      <c r="C19466"/>
      <c r="D19466" s="198"/>
    </row>
    <row r="19467" spans="1:4" ht="14.4">
      <c r="A19467"/>
      <c r="B19467"/>
      <c r="C19467"/>
      <c r="D19467" s="198"/>
    </row>
    <row r="19468" spans="1:4" ht="14.4">
      <c r="A19468"/>
      <c r="B19468"/>
      <c r="C19468"/>
      <c r="D19468" s="198"/>
    </row>
    <row r="19469" spans="1:4" ht="14.4">
      <c r="A19469"/>
      <c r="B19469"/>
      <c r="C19469"/>
      <c r="D19469" s="198"/>
    </row>
    <row r="19470" spans="1:4" ht="14.4">
      <c r="A19470"/>
      <c r="B19470"/>
      <c r="C19470"/>
      <c r="D19470" s="198"/>
    </row>
    <row r="19471" spans="1:4" ht="14.4">
      <c r="A19471"/>
      <c r="B19471"/>
      <c r="C19471"/>
      <c r="D19471" s="198"/>
    </row>
    <row r="19472" spans="1:4" ht="14.4">
      <c r="A19472"/>
      <c r="B19472"/>
      <c r="C19472"/>
      <c r="D19472" s="198"/>
    </row>
    <row r="19473" spans="1:4" ht="14.4">
      <c r="A19473"/>
      <c r="B19473"/>
      <c r="C19473"/>
      <c r="D19473" s="198"/>
    </row>
    <row r="19474" spans="1:4" ht="14.4">
      <c r="A19474"/>
      <c r="B19474"/>
      <c r="C19474"/>
      <c r="D19474" s="198"/>
    </row>
    <row r="19475" spans="1:4" ht="14.4">
      <c r="A19475"/>
      <c r="B19475"/>
      <c r="C19475"/>
      <c r="D19475" s="198"/>
    </row>
    <row r="19476" spans="1:4" ht="14.4">
      <c r="A19476"/>
      <c r="B19476"/>
      <c r="C19476"/>
      <c r="D19476" s="198"/>
    </row>
    <row r="19477" spans="1:4" ht="14.4">
      <c r="A19477"/>
      <c r="B19477"/>
      <c r="C19477"/>
      <c r="D19477" s="198"/>
    </row>
    <row r="19478" spans="1:4" ht="14.4">
      <c r="A19478"/>
      <c r="B19478"/>
      <c r="C19478"/>
      <c r="D19478" s="198"/>
    </row>
    <row r="19479" spans="1:4" ht="14.4">
      <c r="A19479"/>
      <c r="B19479"/>
      <c r="C19479"/>
      <c r="D19479" s="198"/>
    </row>
    <row r="19480" spans="1:4" ht="14.4">
      <c r="A19480"/>
      <c r="B19480"/>
      <c r="C19480"/>
      <c r="D19480" s="198"/>
    </row>
    <row r="19481" spans="1:4" ht="14.4">
      <c r="A19481"/>
      <c r="B19481"/>
      <c r="C19481"/>
      <c r="D19481" s="198"/>
    </row>
    <row r="19482" spans="1:4" ht="14.4">
      <c r="A19482"/>
      <c r="B19482"/>
      <c r="C19482"/>
      <c r="D19482" s="198"/>
    </row>
    <row r="19483" spans="1:4" ht="14.4">
      <c r="A19483"/>
      <c r="B19483"/>
      <c r="C19483"/>
      <c r="D19483" s="198"/>
    </row>
    <row r="19484" spans="1:4" ht="14.4">
      <c r="A19484"/>
      <c r="B19484"/>
      <c r="C19484"/>
      <c r="D19484" s="198"/>
    </row>
    <row r="19485" spans="1:4" ht="14.4">
      <c r="A19485"/>
      <c r="B19485"/>
      <c r="C19485"/>
      <c r="D19485" s="198"/>
    </row>
    <row r="19486" spans="1:4" ht="14.4">
      <c r="A19486"/>
      <c r="B19486"/>
      <c r="C19486"/>
      <c r="D19486" s="198"/>
    </row>
    <row r="19487" spans="1:4" ht="14.4">
      <c r="A19487"/>
      <c r="B19487"/>
      <c r="C19487"/>
      <c r="D19487" s="198"/>
    </row>
    <row r="19488" spans="1:4" ht="14.4">
      <c r="A19488"/>
      <c r="B19488"/>
      <c r="C19488"/>
      <c r="D19488" s="198"/>
    </row>
    <row r="19489" spans="1:4" ht="14.4">
      <c r="A19489"/>
      <c r="B19489"/>
      <c r="C19489"/>
      <c r="D19489" s="198"/>
    </row>
    <row r="19490" spans="1:4" ht="14.4">
      <c r="A19490"/>
      <c r="B19490"/>
      <c r="C19490"/>
      <c r="D19490" s="198"/>
    </row>
    <row r="19491" spans="1:4" ht="14.4">
      <c r="A19491"/>
      <c r="B19491"/>
      <c r="C19491"/>
      <c r="D19491" s="198"/>
    </row>
    <row r="19492" spans="1:4" ht="14.4">
      <c r="A19492"/>
      <c r="B19492"/>
      <c r="C19492"/>
      <c r="D19492" s="198"/>
    </row>
    <row r="19493" spans="1:4" ht="14.4">
      <c r="A19493"/>
      <c r="B19493"/>
      <c r="C19493"/>
      <c r="D19493" s="198"/>
    </row>
    <row r="19494" spans="1:4" ht="14.4">
      <c r="A19494"/>
      <c r="B19494"/>
      <c r="C19494"/>
      <c r="D19494" s="198"/>
    </row>
    <row r="19495" spans="1:4" ht="14.4">
      <c r="A19495"/>
      <c r="B19495"/>
      <c r="C19495"/>
      <c r="D19495" s="198"/>
    </row>
    <row r="19496" spans="1:4" ht="14.4">
      <c r="A19496"/>
      <c r="B19496"/>
      <c r="C19496"/>
      <c r="D19496" s="198"/>
    </row>
    <row r="19497" spans="1:4" ht="14.4">
      <c r="A19497"/>
      <c r="B19497"/>
      <c r="C19497"/>
      <c r="D19497" s="198"/>
    </row>
    <row r="19498" spans="1:4" ht="14.4">
      <c r="A19498"/>
      <c r="B19498"/>
      <c r="C19498"/>
      <c r="D19498" s="198"/>
    </row>
    <row r="19499" spans="1:4" ht="14.4">
      <c r="A19499"/>
      <c r="B19499"/>
      <c r="C19499"/>
      <c r="D19499" s="198"/>
    </row>
    <row r="19500" spans="1:4" ht="14.4">
      <c r="A19500"/>
      <c r="B19500"/>
      <c r="C19500"/>
      <c r="D19500" s="198"/>
    </row>
    <row r="19501" spans="1:4" ht="14.4">
      <c r="A19501"/>
      <c r="B19501"/>
      <c r="C19501"/>
      <c r="D19501" s="198"/>
    </row>
    <row r="19502" spans="1:4" ht="14.4">
      <c r="A19502"/>
      <c r="B19502"/>
      <c r="C19502"/>
      <c r="D19502" s="198"/>
    </row>
    <row r="19503" spans="1:4" ht="14.4">
      <c r="A19503"/>
      <c r="B19503"/>
      <c r="C19503"/>
      <c r="D19503" s="198"/>
    </row>
    <row r="19504" spans="1:4" ht="14.4">
      <c r="A19504"/>
      <c r="B19504"/>
      <c r="C19504"/>
      <c r="D19504" s="198"/>
    </row>
    <row r="19505" spans="1:4" ht="14.4">
      <c r="A19505"/>
      <c r="B19505"/>
      <c r="C19505"/>
      <c r="D19505" s="198"/>
    </row>
    <row r="19506" spans="1:4" ht="14.4">
      <c r="A19506"/>
      <c r="B19506"/>
      <c r="C19506"/>
      <c r="D19506" s="198"/>
    </row>
    <row r="19507" spans="1:4" ht="14.4">
      <c r="A19507"/>
      <c r="B19507"/>
      <c r="C19507"/>
      <c r="D19507" s="198"/>
    </row>
    <row r="19508" spans="1:4" ht="14.4">
      <c r="A19508"/>
      <c r="B19508"/>
      <c r="C19508"/>
      <c r="D19508" s="198"/>
    </row>
    <row r="19509" spans="1:4" ht="14.4">
      <c r="A19509"/>
      <c r="B19509"/>
      <c r="C19509"/>
      <c r="D19509" s="198"/>
    </row>
    <row r="19510" spans="1:4" ht="14.4">
      <c r="A19510"/>
      <c r="B19510"/>
      <c r="C19510"/>
      <c r="D19510" s="198"/>
    </row>
    <row r="19511" spans="1:4" ht="14.4">
      <c r="A19511"/>
      <c r="B19511"/>
      <c r="C19511"/>
      <c r="D19511" s="198"/>
    </row>
    <row r="19512" spans="1:4" ht="14.4">
      <c r="A19512"/>
      <c r="B19512"/>
      <c r="C19512"/>
      <c r="D19512" s="198"/>
    </row>
    <row r="19513" spans="1:4" ht="14.4">
      <c r="A19513"/>
      <c r="B19513"/>
      <c r="C19513"/>
      <c r="D19513" s="198"/>
    </row>
    <row r="19514" spans="1:4" ht="14.4">
      <c r="A19514"/>
      <c r="B19514"/>
      <c r="C19514"/>
      <c r="D19514" s="198"/>
    </row>
    <row r="19515" spans="1:4" ht="14.4">
      <c r="A19515"/>
      <c r="B19515"/>
      <c r="C19515"/>
      <c r="D19515" s="198"/>
    </row>
    <row r="19516" spans="1:4" ht="14.4">
      <c r="A19516"/>
      <c r="B19516"/>
      <c r="C19516"/>
      <c r="D19516" s="198"/>
    </row>
    <row r="19517" spans="1:4" ht="14.4">
      <c r="A19517"/>
      <c r="B19517"/>
      <c r="C19517"/>
      <c r="D19517" s="198"/>
    </row>
    <row r="19518" spans="1:4" ht="14.4">
      <c r="A19518"/>
      <c r="B19518"/>
      <c r="C19518"/>
      <c r="D19518" s="198"/>
    </row>
    <row r="19519" spans="1:4" ht="14.4">
      <c r="A19519"/>
      <c r="B19519"/>
      <c r="C19519"/>
      <c r="D19519" s="198"/>
    </row>
    <row r="19520" spans="1:4" ht="14.4">
      <c r="A19520"/>
      <c r="B19520"/>
      <c r="C19520"/>
      <c r="D19520" s="198"/>
    </row>
    <row r="19521" spans="1:4" ht="14.4">
      <c r="A19521"/>
      <c r="B19521"/>
      <c r="C19521"/>
      <c r="D19521" s="198"/>
    </row>
    <row r="19522" spans="1:4" ht="14.4">
      <c r="A19522"/>
      <c r="B19522"/>
      <c r="C19522"/>
      <c r="D19522" s="198"/>
    </row>
    <row r="19523" spans="1:4" ht="14.4">
      <c r="A19523"/>
      <c r="B19523"/>
      <c r="C19523"/>
      <c r="D19523" s="198"/>
    </row>
    <row r="19524" spans="1:4" ht="14.4">
      <c r="A19524"/>
      <c r="B19524"/>
      <c r="C19524"/>
      <c r="D19524" s="198"/>
    </row>
    <row r="19525" spans="1:4" ht="14.4">
      <c r="A19525"/>
      <c r="B19525"/>
      <c r="C19525"/>
      <c r="D19525" s="198"/>
    </row>
    <row r="19526" spans="1:4" ht="14.4">
      <c r="A19526"/>
      <c r="B19526"/>
      <c r="C19526"/>
      <c r="D19526" s="198"/>
    </row>
    <row r="19527" spans="1:4" ht="14.4">
      <c r="A19527"/>
      <c r="B19527"/>
      <c r="C19527"/>
      <c r="D19527" s="198"/>
    </row>
    <row r="19528" spans="1:4" ht="14.4">
      <c r="A19528"/>
      <c r="B19528"/>
      <c r="C19528"/>
      <c r="D19528" s="198"/>
    </row>
    <row r="19529" spans="1:4" ht="14.4">
      <c r="A19529"/>
      <c r="B19529"/>
      <c r="C19529"/>
      <c r="D19529" s="198"/>
    </row>
    <row r="19530" spans="1:4" ht="14.4">
      <c r="A19530"/>
      <c r="B19530"/>
      <c r="C19530"/>
      <c r="D19530" s="198"/>
    </row>
    <row r="19531" spans="1:4" ht="14.4">
      <c r="A19531"/>
      <c r="B19531"/>
      <c r="C19531"/>
      <c r="D19531" s="198"/>
    </row>
    <row r="19532" spans="1:4" ht="14.4">
      <c r="A19532"/>
      <c r="B19532"/>
      <c r="C19532"/>
      <c r="D19532" s="198"/>
    </row>
    <row r="19533" spans="1:4" ht="14.4">
      <c r="A19533"/>
      <c r="B19533"/>
      <c r="C19533"/>
      <c r="D19533" s="198"/>
    </row>
    <row r="19534" spans="1:4" ht="14.4">
      <c r="A19534"/>
      <c r="B19534"/>
      <c r="C19534"/>
      <c r="D19534" s="198"/>
    </row>
    <row r="19535" spans="1:4" ht="14.4">
      <c r="A19535"/>
      <c r="B19535"/>
      <c r="C19535"/>
      <c r="D19535" s="198"/>
    </row>
    <row r="19536" spans="1:4" ht="14.4">
      <c r="A19536"/>
      <c r="B19536"/>
      <c r="C19536"/>
      <c r="D19536" s="198"/>
    </row>
    <row r="19537" spans="1:4" ht="14.4">
      <c r="A19537"/>
      <c r="B19537"/>
      <c r="C19537"/>
      <c r="D19537" s="198"/>
    </row>
    <row r="19538" spans="1:4" ht="14.4">
      <c r="A19538"/>
      <c r="B19538"/>
      <c r="C19538"/>
      <c r="D19538" s="198"/>
    </row>
    <row r="19539" spans="1:4" ht="14.4">
      <c r="A19539"/>
      <c r="B19539"/>
      <c r="C19539"/>
      <c r="D19539" s="198"/>
    </row>
    <row r="19540" spans="1:4" ht="14.4">
      <c r="A19540"/>
      <c r="B19540"/>
      <c r="C19540"/>
      <c r="D19540" s="198"/>
    </row>
    <row r="19541" spans="1:4" ht="14.4">
      <c r="A19541"/>
      <c r="B19541"/>
      <c r="C19541"/>
      <c r="D19541" s="198"/>
    </row>
    <row r="19542" spans="1:4" ht="14.4">
      <c r="A19542"/>
      <c r="B19542"/>
      <c r="C19542"/>
      <c r="D19542" s="198"/>
    </row>
    <row r="19543" spans="1:4" ht="14.4">
      <c r="A19543"/>
      <c r="B19543"/>
      <c r="C19543"/>
      <c r="D19543" s="198"/>
    </row>
    <row r="19544" spans="1:4" ht="14.4">
      <c r="A19544"/>
      <c r="B19544"/>
      <c r="C19544"/>
      <c r="D19544" s="198"/>
    </row>
    <row r="19545" spans="1:4" ht="14.4">
      <c r="A19545"/>
      <c r="B19545"/>
      <c r="C19545"/>
      <c r="D19545" s="198"/>
    </row>
    <row r="19546" spans="1:4" ht="14.4">
      <c r="A19546"/>
      <c r="B19546"/>
      <c r="C19546"/>
      <c r="D19546" s="198"/>
    </row>
    <row r="19547" spans="1:4" ht="14.4">
      <c r="A19547"/>
      <c r="B19547"/>
      <c r="C19547"/>
      <c r="D19547" s="198"/>
    </row>
    <row r="19548" spans="1:4" ht="14.4">
      <c r="A19548"/>
      <c r="B19548"/>
      <c r="C19548"/>
      <c r="D19548" s="198"/>
    </row>
    <row r="19549" spans="1:4" ht="14.4">
      <c r="A19549"/>
      <c r="B19549"/>
      <c r="C19549"/>
      <c r="D19549" s="198"/>
    </row>
    <row r="19550" spans="1:4" ht="14.4">
      <c r="A19550"/>
      <c r="B19550"/>
      <c r="C19550"/>
      <c r="D19550" s="198"/>
    </row>
    <row r="19551" spans="1:4" ht="14.4">
      <c r="A19551"/>
      <c r="B19551"/>
      <c r="C19551"/>
      <c r="D19551" s="198"/>
    </row>
    <row r="19552" spans="1:4" ht="14.4">
      <c r="A19552"/>
      <c r="B19552"/>
      <c r="C19552"/>
      <c r="D19552" s="198"/>
    </row>
    <row r="19553" spans="1:4" ht="14.4">
      <c r="A19553"/>
      <c r="B19553"/>
      <c r="C19553"/>
      <c r="D19553" s="198"/>
    </row>
    <row r="19554" spans="1:4" ht="14.4">
      <c r="A19554"/>
      <c r="B19554"/>
      <c r="C19554"/>
      <c r="D19554" s="198"/>
    </row>
    <row r="19555" spans="1:4" ht="14.4">
      <c r="A19555"/>
      <c r="B19555"/>
      <c r="C19555"/>
      <c r="D19555" s="198"/>
    </row>
    <row r="19556" spans="1:4" ht="14.4">
      <c r="A19556"/>
      <c r="B19556"/>
      <c r="C19556"/>
      <c r="D19556" s="198"/>
    </row>
    <row r="19557" spans="1:4" ht="14.4">
      <c r="A19557"/>
      <c r="B19557"/>
      <c r="C19557"/>
      <c r="D19557" s="198"/>
    </row>
    <row r="19558" spans="1:4" ht="14.4">
      <c r="A19558"/>
      <c r="B19558"/>
      <c r="C19558"/>
      <c r="D19558" s="198"/>
    </row>
    <row r="19559" spans="1:4" ht="14.4">
      <c r="A19559"/>
      <c r="B19559"/>
      <c r="C19559"/>
      <c r="D19559" s="198"/>
    </row>
    <row r="19560" spans="1:4" ht="14.4">
      <c r="A19560"/>
      <c r="B19560"/>
      <c r="C19560"/>
      <c r="D19560" s="198"/>
    </row>
    <row r="19561" spans="1:4" ht="14.4">
      <c r="A19561"/>
      <c r="B19561"/>
      <c r="C19561"/>
      <c r="D19561" s="198"/>
    </row>
    <row r="19562" spans="1:4" ht="14.4">
      <c r="A19562"/>
      <c r="B19562"/>
      <c r="C19562"/>
      <c r="D19562" s="198"/>
    </row>
    <row r="19563" spans="1:4" ht="14.4">
      <c r="A19563"/>
      <c r="B19563"/>
      <c r="C19563"/>
      <c r="D19563" s="198"/>
    </row>
    <row r="19564" spans="1:4" ht="14.4">
      <c r="A19564"/>
      <c r="B19564"/>
      <c r="C19564"/>
      <c r="D19564" s="198"/>
    </row>
    <row r="19565" spans="1:4" ht="14.4">
      <c r="A19565"/>
      <c r="B19565"/>
      <c r="C19565"/>
      <c r="D19565" s="198"/>
    </row>
    <row r="19566" spans="1:4" ht="14.4">
      <c r="A19566"/>
      <c r="B19566"/>
      <c r="C19566"/>
      <c r="D19566" s="198"/>
    </row>
    <row r="19567" spans="1:4" ht="14.4">
      <c r="A19567"/>
      <c r="B19567"/>
      <c r="C19567"/>
      <c r="D19567" s="198"/>
    </row>
    <row r="19568" spans="1:4" ht="14.4">
      <c r="A19568"/>
      <c r="B19568"/>
      <c r="C19568"/>
      <c r="D19568" s="198"/>
    </row>
    <row r="19569" spans="1:4" ht="14.4">
      <c r="A19569"/>
      <c r="B19569"/>
      <c r="C19569"/>
      <c r="D19569" s="198"/>
    </row>
    <row r="19570" spans="1:4" ht="14.4">
      <c r="A19570"/>
      <c r="B19570"/>
      <c r="C19570"/>
      <c r="D19570" s="198"/>
    </row>
    <row r="19571" spans="1:4" ht="14.4">
      <c r="A19571"/>
      <c r="B19571"/>
      <c r="C19571"/>
      <c r="D19571" s="198"/>
    </row>
    <row r="19572" spans="1:4" ht="14.4">
      <c r="A19572"/>
      <c r="B19572"/>
      <c r="C19572"/>
      <c r="D19572" s="198"/>
    </row>
    <row r="19573" spans="1:4" ht="14.4">
      <c r="A19573"/>
      <c r="B19573"/>
      <c r="C19573"/>
      <c r="D19573" s="198"/>
    </row>
    <row r="19574" spans="1:4" ht="14.4">
      <c r="A19574"/>
      <c r="B19574"/>
      <c r="C19574"/>
      <c r="D19574" s="198"/>
    </row>
    <row r="19575" spans="1:4" ht="14.4">
      <c r="A19575"/>
      <c r="B19575"/>
      <c r="C19575"/>
      <c r="D19575" s="198"/>
    </row>
    <row r="19576" spans="1:4" ht="14.4">
      <c r="A19576"/>
      <c r="B19576"/>
      <c r="C19576"/>
      <c r="D19576" s="198"/>
    </row>
    <row r="19577" spans="1:4" ht="14.4">
      <c r="A19577"/>
      <c r="B19577"/>
      <c r="C19577"/>
      <c r="D19577" s="198"/>
    </row>
    <row r="19578" spans="1:4" ht="14.4">
      <c r="A19578"/>
      <c r="B19578"/>
      <c r="C19578"/>
      <c r="D19578" s="198"/>
    </row>
    <row r="19579" spans="1:4" ht="14.4">
      <c r="A19579"/>
      <c r="B19579"/>
      <c r="C19579"/>
      <c r="D19579" s="198"/>
    </row>
    <row r="19580" spans="1:4" ht="14.4">
      <c r="A19580"/>
      <c r="B19580"/>
      <c r="C19580"/>
      <c r="D19580" s="198"/>
    </row>
    <row r="19581" spans="1:4" ht="14.4">
      <c r="A19581"/>
      <c r="B19581"/>
      <c r="C19581"/>
      <c r="D19581" s="198"/>
    </row>
    <row r="19582" spans="1:4" ht="14.4">
      <c r="A19582"/>
      <c r="B19582"/>
      <c r="C19582"/>
      <c r="D19582" s="198"/>
    </row>
    <row r="19583" spans="1:4" ht="14.4">
      <c r="A19583"/>
      <c r="B19583"/>
      <c r="C19583"/>
      <c r="D19583" s="198"/>
    </row>
    <row r="19584" spans="1:4" ht="14.4">
      <c r="A19584"/>
      <c r="B19584"/>
      <c r="C19584"/>
      <c r="D19584" s="198"/>
    </row>
    <row r="19585" spans="1:4" ht="14.4">
      <c r="A19585"/>
      <c r="B19585"/>
      <c r="C19585"/>
      <c r="D19585" s="198"/>
    </row>
    <row r="19586" spans="1:4" ht="14.4">
      <c r="A19586"/>
      <c r="B19586"/>
      <c r="C19586"/>
      <c r="D19586" s="198"/>
    </row>
    <row r="19587" spans="1:4" ht="14.4">
      <c r="A19587"/>
      <c r="B19587"/>
      <c r="C19587"/>
      <c r="D19587" s="198"/>
    </row>
    <row r="19588" spans="1:4" ht="14.4">
      <c r="A19588"/>
      <c r="B19588"/>
      <c r="C19588"/>
      <c r="D19588" s="198"/>
    </row>
    <row r="19589" spans="1:4" ht="14.4">
      <c r="A19589"/>
      <c r="B19589"/>
      <c r="C19589"/>
      <c r="D19589" s="198"/>
    </row>
    <row r="19590" spans="1:4" ht="14.4">
      <c r="A19590"/>
      <c r="B19590"/>
      <c r="C19590"/>
      <c r="D19590" s="198"/>
    </row>
    <row r="19591" spans="1:4" ht="14.4">
      <c r="A19591"/>
      <c r="B19591"/>
      <c r="C19591"/>
      <c r="D19591" s="198"/>
    </row>
    <row r="19592" spans="1:4" ht="14.4">
      <c r="A19592"/>
      <c r="B19592"/>
      <c r="C19592"/>
      <c r="D19592" s="198"/>
    </row>
    <row r="19593" spans="1:4" ht="14.4">
      <c r="A19593"/>
      <c r="B19593"/>
      <c r="C19593"/>
      <c r="D19593" s="198"/>
    </row>
    <row r="19594" spans="1:4" ht="14.4">
      <c r="A19594"/>
      <c r="B19594"/>
      <c r="C19594"/>
      <c r="D19594" s="198"/>
    </row>
    <row r="19595" spans="1:4" ht="14.4">
      <c r="A19595"/>
      <c r="B19595"/>
      <c r="C19595"/>
      <c r="D19595" s="198"/>
    </row>
    <row r="19596" spans="1:4" ht="14.4">
      <c r="A19596"/>
      <c r="B19596"/>
      <c r="C19596"/>
      <c r="D19596" s="198"/>
    </row>
    <row r="19597" spans="1:4" ht="14.4">
      <c r="A19597"/>
      <c r="B19597"/>
      <c r="C19597"/>
      <c r="D19597" s="198"/>
    </row>
    <row r="19598" spans="1:4" ht="14.4">
      <c r="A19598"/>
      <c r="B19598"/>
      <c r="C19598"/>
      <c r="D19598" s="198"/>
    </row>
    <row r="19599" spans="1:4" ht="14.4">
      <c r="A19599"/>
      <c r="B19599"/>
      <c r="C19599"/>
      <c r="D19599" s="198"/>
    </row>
    <row r="19600" spans="1:4" ht="14.4">
      <c r="A19600"/>
      <c r="B19600"/>
      <c r="C19600"/>
      <c r="D19600" s="198"/>
    </row>
    <row r="19601" spans="1:4" ht="14.4">
      <c r="A19601"/>
      <c r="B19601"/>
      <c r="C19601"/>
      <c r="D19601" s="198"/>
    </row>
    <row r="19602" spans="1:4" ht="14.4">
      <c r="A19602"/>
      <c r="B19602"/>
      <c r="C19602"/>
      <c r="D19602" s="198"/>
    </row>
    <row r="19603" spans="1:4" ht="14.4">
      <c r="A19603"/>
      <c r="B19603"/>
      <c r="C19603"/>
      <c r="D19603" s="198"/>
    </row>
    <row r="19604" spans="1:4" ht="14.4">
      <c r="A19604"/>
      <c r="B19604"/>
      <c r="C19604"/>
      <c r="D19604" s="198"/>
    </row>
    <row r="19605" spans="1:4" ht="14.4">
      <c r="A19605"/>
      <c r="B19605"/>
      <c r="C19605"/>
      <c r="D19605" s="198"/>
    </row>
    <row r="19606" spans="1:4" ht="14.4">
      <c r="A19606"/>
      <c r="B19606"/>
      <c r="C19606"/>
      <c r="D19606" s="198"/>
    </row>
    <row r="19607" spans="1:4" ht="14.4">
      <c r="A19607"/>
      <c r="B19607"/>
      <c r="C19607"/>
      <c r="D19607" s="198"/>
    </row>
    <row r="19608" spans="1:4" ht="14.4">
      <c r="A19608"/>
      <c r="B19608"/>
      <c r="C19608"/>
      <c r="D19608" s="198"/>
    </row>
    <row r="19609" spans="1:4" ht="14.4">
      <c r="A19609"/>
      <c r="B19609"/>
      <c r="C19609"/>
      <c r="D19609" s="198"/>
    </row>
    <row r="19610" spans="1:4" ht="14.4">
      <c r="A19610"/>
      <c r="B19610"/>
      <c r="C19610"/>
      <c r="D19610" s="198"/>
    </row>
    <row r="19611" spans="1:4" ht="14.4">
      <c r="A19611"/>
      <c r="B19611"/>
      <c r="C19611"/>
      <c r="D19611" s="198"/>
    </row>
    <row r="19612" spans="1:4" ht="14.4">
      <c r="A19612"/>
      <c r="B19612"/>
      <c r="C19612"/>
      <c r="D19612" s="198"/>
    </row>
    <row r="19613" spans="1:4" ht="14.4">
      <c r="A19613"/>
      <c r="B19613"/>
      <c r="C19613"/>
      <c r="D19613" s="198"/>
    </row>
    <row r="19614" spans="1:4" ht="14.4">
      <c r="A19614"/>
      <c r="B19614"/>
      <c r="C19614"/>
      <c r="D19614" s="198"/>
    </row>
    <row r="19615" spans="1:4" ht="14.4">
      <c r="A19615"/>
      <c r="B19615"/>
      <c r="C19615"/>
      <c r="D19615" s="198"/>
    </row>
    <row r="19616" spans="1:4" ht="14.4">
      <c r="A19616"/>
      <c r="B19616"/>
      <c r="C19616"/>
      <c r="D19616" s="198"/>
    </row>
    <row r="19617" spans="1:4" ht="14.4">
      <c r="A19617"/>
      <c r="B19617"/>
      <c r="C19617"/>
      <c r="D19617" s="198"/>
    </row>
    <row r="19618" spans="1:4" ht="14.4">
      <c r="A19618"/>
      <c r="B19618"/>
      <c r="C19618"/>
      <c r="D19618" s="198"/>
    </row>
    <row r="19619" spans="1:4" ht="14.4">
      <c r="A19619"/>
      <c r="B19619"/>
      <c r="C19619"/>
      <c r="D19619" s="198"/>
    </row>
    <row r="19620" spans="1:4" ht="14.4">
      <c r="A19620"/>
      <c r="B19620"/>
      <c r="C19620"/>
      <c r="D19620" s="198"/>
    </row>
    <row r="19621" spans="1:4" ht="14.4">
      <c r="A19621"/>
      <c r="B19621"/>
      <c r="C19621"/>
      <c r="D19621" s="198"/>
    </row>
    <row r="19622" spans="1:4" ht="14.4">
      <c r="A19622"/>
      <c r="B19622"/>
      <c r="C19622"/>
      <c r="D19622" s="198"/>
    </row>
    <row r="19623" spans="1:4" ht="14.4">
      <c r="A19623"/>
      <c r="B19623"/>
      <c r="C19623"/>
      <c r="D19623" s="198"/>
    </row>
    <row r="19624" spans="1:4" ht="14.4">
      <c r="A19624"/>
      <c r="B19624"/>
      <c r="C19624"/>
      <c r="D19624" s="198"/>
    </row>
    <row r="19625" spans="1:4" ht="14.4">
      <c r="A19625"/>
      <c r="B19625"/>
      <c r="C19625"/>
      <c r="D19625" s="198"/>
    </row>
    <row r="19626" spans="1:4" ht="14.4">
      <c r="A19626"/>
      <c r="B19626"/>
      <c r="C19626"/>
      <c r="D19626" s="198"/>
    </row>
    <row r="19627" spans="1:4" ht="14.4">
      <c r="A19627"/>
      <c r="B19627"/>
      <c r="C19627"/>
      <c r="D19627" s="198"/>
    </row>
    <row r="19628" spans="1:4" ht="14.4">
      <c r="A19628"/>
      <c r="B19628"/>
      <c r="C19628"/>
      <c r="D19628" s="198"/>
    </row>
    <row r="19629" spans="1:4" ht="14.4">
      <c r="A19629"/>
      <c r="B19629"/>
      <c r="C19629"/>
      <c r="D19629" s="198"/>
    </row>
    <row r="19630" spans="1:4" ht="14.4">
      <c r="A19630"/>
      <c r="B19630"/>
      <c r="C19630"/>
      <c r="D19630" s="198"/>
    </row>
    <row r="19631" spans="1:4" ht="14.4">
      <c r="A19631"/>
      <c r="B19631"/>
      <c r="C19631"/>
      <c r="D19631" s="198"/>
    </row>
    <row r="19632" spans="1:4" ht="14.4">
      <c r="A19632"/>
      <c r="B19632"/>
      <c r="C19632"/>
      <c r="D19632" s="198"/>
    </row>
    <row r="19633" spans="1:4" ht="14.4">
      <c r="A19633"/>
      <c r="B19633"/>
      <c r="C19633"/>
      <c r="D19633" s="198"/>
    </row>
    <row r="19634" spans="1:4" ht="14.4">
      <c r="A19634"/>
      <c r="B19634"/>
      <c r="C19634"/>
      <c r="D19634" s="198"/>
    </row>
    <row r="19635" spans="1:4" ht="14.4">
      <c r="A19635"/>
      <c r="B19635"/>
      <c r="C19635"/>
      <c r="D19635" s="198"/>
    </row>
    <row r="19636" spans="1:4" ht="14.4">
      <c r="A19636"/>
      <c r="B19636"/>
      <c r="C19636"/>
      <c r="D19636" s="198"/>
    </row>
    <row r="19637" spans="1:4" ht="14.4">
      <c r="A19637"/>
      <c r="B19637"/>
      <c r="C19637"/>
      <c r="D19637" s="198"/>
    </row>
    <row r="19638" spans="1:4" ht="14.4">
      <c r="A19638"/>
      <c r="B19638"/>
      <c r="C19638"/>
      <c r="D19638" s="198"/>
    </row>
    <row r="19639" spans="1:4" ht="14.4">
      <c r="A19639"/>
      <c r="B19639"/>
      <c r="C19639"/>
      <c r="D19639" s="198"/>
    </row>
    <row r="19640" spans="1:4" ht="14.4">
      <c r="A19640"/>
      <c r="B19640"/>
      <c r="C19640"/>
      <c r="D19640" s="198"/>
    </row>
    <row r="19641" spans="1:4" ht="14.4">
      <c r="A19641"/>
      <c r="B19641"/>
      <c r="C19641"/>
      <c r="D19641" s="198"/>
    </row>
    <row r="19642" spans="1:4" ht="14.4">
      <c r="A19642"/>
      <c r="B19642"/>
      <c r="C19642"/>
      <c r="D19642" s="198"/>
    </row>
    <row r="19643" spans="1:4" ht="14.4">
      <c r="A19643"/>
      <c r="B19643"/>
      <c r="C19643"/>
      <c r="D19643" s="198"/>
    </row>
    <row r="19644" spans="1:4" ht="14.4">
      <c r="A19644"/>
      <c r="B19644"/>
      <c r="C19644"/>
      <c r="D19644" s="198"/>
    </row>
    <row r="19645" spans="1:4" ht="14.4">
      <c r="A19645"/>
      <c r="B19645"/>
      <c r="C19645"/>
      <c r="D19645" s="198"/>
    </row>
    <row r="19646" spans="1:4" ht="14.4">
      <c r="A19646"/>
      <c r="B19646"/>
      <c r="C19646"/>
      <c r="D19646" s="198"/>
    </row>
    <row r="19647" spans="1:4" ht="14.4">
      <c r="A19647"/>
      <c r="B19647"/>
      <c r="C19647"/>
      <c r="D19647" s="198"/>
    </row>
    <row r="19648" spans="1:4" ht="14.4">
      <c r="A19648"/>
      <c r="B19648"/>
      <c r="C19648"/>
      <c r="D19648" s="198"/>
    </row>
    <row r="19649" spans="1:4" ht="14.4">
      <c r="A19649"/>
      <c r="B19649"/>
      <c r="C19649"/>
      <c r="D19649" s="198"/>
    </row>
    <row r="19650" spans="1:4" ht="14.4">
      <c r="A19650"/>
      <c r="B19650"/>
      <c r="C19650"/>
      <c r="D19650" s="198"/>
    </row>
    <row r="19651" spans="1:4" ht="14.4">
      <c r="A19651"/>
      <c r="B19651"/>
      <c r="C19651"/>
      <c r="D19651" s="198"/>
    </row>
    <row r="19652" spans="1:4" ht="14.4">
      <c r="A19652"/>
      <c r="B19652"/>
      <c r="C19652"/>
      <c r="D19652" s="198"/>
    </row>
    <row r="19653" spans="1:4" ht="14.4">
      <c r="A19653"/>
      <c r="B19653"/>
      <c r="C19653"/>
      <c r="D19653" s="198"/>
    </row>
    <row r="19654" spans="1:4" ht="14.4">
      <c r="A19654"/>
      <c r="B19654"/>
      <c r="C19654"/>
      <c r="D19654" s="198"/>
    </row>
    <row r="19655" spans="1:4" ht="14.4">
      <c r="A19655"/>
      <c r="B19655"/>
      <c r="C19655"/>
      <c r="D19655" s="198"/>
    </row>
    <row r="19656" spans="1:4" ht="14.4">
      <c r="A19656"/>
      <c r="B19656"/>
      <c r="C19656"/>
      <c r="D19656" s="198"/>
    </row>
    <row r="19657" spans="1:4" ht="14.4">
      <c r="A19657"/>
      <c r="B19657"/>
      <c r="C19657"/>
      <c r="D19657" s="198"/>
    </row>
    <row r="19658" spans="1:4" ht="14.4">
      <c r="A19658"/>
      <c r="B19658"/>
      <c r="C19658"/>
      <c r="D19658" s="198"/>
    </row>
    <row r="19659" spans="1:4" ht="14.4">
      <c r="A19659"/>
      <c r="B19659"/>
      <c r="C19659"/>
      <c r="D19659" s="198"/>
    </row>
    <row r="19660" spans="1:4" ht="14.4">
      <c r="A19660"/>
      <c r="B19660"/>
      <c r="C19660"/>
      <c r="D19660" s="198"/>
    </row>
    <row r="19661" spans="1:4" ht="14.4">
      <c r="A19661"/>
      <c r="B19661"/>
      <c r="C19661"/>
      <c r="D19661" s="198"/>
    </row>
    <row r="19662" spans="1:4" ht="14.4">
      <c r="A19662"/>
      <c r="B19662"/>
      <c r="C19662"/>
      <c r="D19662" s="198"/>
    </row>
    <row r="19663" spans="1:4" ht="14.4">
      <c r="A19663"/>
      <c r="B19663"/>
      <c r="C19663"/>
      <c r="D19663" s="198"/>
    </row>
    <row r="19664" spans="1:4" ht="14.4">
      <c r="A19664"/>
      <c r="B19664"/>
      <c r="C19664"/>
      <c r="D19664" s="198"/>
    </row>
    <row r="19665" spans="1:4" ht="14.4">
      <c r="A19665"/>
      <c r="B19665"/>
      <c r="C19665"/>
      <c r="D19665" s="198"/>
    </row>
    <row r="19666" spans="1:4" ht="14.4">
      <c r="A19666"/>
      <c r="B19666"/>
      <c r="C19666"/>
      <c r="D19666" s="198"/>
    </row>
    <row r="19667" spans="1:4" ht="14.4">
      <c r="A19667"/>
      <c r="B19667"/>
      <c r="C19667"/>
      <c r="D19667" s="198"/>
    </row>
    <row r="19668" spans="1:4" ht="14.4">
      <c r="A19668"/>
      <c r="B19668"/>
      <c r="C19668"/>
      <c r="D19668" s="198"/>
    </row>
    <row r="19669" spans="1:4" ht="14.4">
      <c r="A19669"/>
      <c r="B19669"/>
      <c r="C19669"/>
      <c r="D19669" s="198"/>
    </row>
    <row r="19670" spans="1:4" ht="14.4">
      <c r="A19670"/>
      <c r="B19670"/>
      <c r="C19670"/>
      <c r="D19670" s="198"/>
    </row>
    <row r="19671" spans="1:4" ht="14.4">
      <c r="A19671"/>
      <c r="B19671"/>
      <c r="C19671"/>
      <c r="D19671" s="198"/>
    </row>
    <row r="19672" spans="1:4" ht="14.4">
      <c r="A19672"/>
      <c r="B19672"/>
      <c r="C19672"/>
      <c r="D19672" s="198"/>
    </row>
    <row r="19673" spans="1:4" ht="14.4">
      <c r="A19673"/>
      <c r="B19673"/>
      <c r="C19673"/>
      <c r="D19673" s="198"/>
    </row>
    <row r="19674" spans="1:4" ht="14.4">
      <c r="A19674"/>
      <c r="B19674"/>
      <c r="C19674"/>
      <c r="D19674" s="198"/>
    </row>
    <row r="19675" spans="1:4" ht="14.4">
      <c r="A19675"/>
      <c r="B19675"/>
      <c r="C19675"/>
      <c r="D19675" s="198"/>
    </row>
    <row r="19676" spans="1:4" ht="14.4">
      <c r="A19676"/>
      <c r="B19676"/>
      <c r="C19676"/>
      <c r="D19676" s="198"/>
    </row>
    <row r="19677" spans="1:4" ht="14.4">
      <c r="A19677"/>
      <c r="B19677"/>
      <c r="C19677"/>
      <c r="D19677" s="198"/>
    </row>
    <row r="19678" spans="1:4" ht="14.4">
      <c r="A19678"/>
      <c r="B19678"/>
      <c r="C19678"/>
      <c r="D19678" s="198"/>
    </row>
    <row r="19679" spans="1:4" ht="14.4">
      <c r="A19679"/>
      <c r="B19679"/>
      <c r="C19679"/>
      <c r="D19679" s="198"/>
    </row>
    <row r="19680" spans="1:4" ht="14.4">
      <c r="A19680"/>
      <c r="B19680"/>
      <c r="C19680"/>
      <c r="D19680" s="198"/>
    </row>
    <row r="19681" spans="1:4" ht="14.4">
      <c r="A19681"/>
      <c r="B19681"/>
      <c r="C19681"/>
      <c r="D19681" s="198"/>
    </row>
    <row r="19682" spans="1:4" ht="14.4">
      <c r="A19682"/>
      <c r="B19682"/>
      <c r="C19682"/>
      <c r="D19682" s="198"/>
    </row>
    <row r="19683" spans="1:4" ht="14.4">
      <c r="A19683"/>
      <c r="B19683"/>
      <c r="C19683"/>
      <c r="D19683" s="198"/>
    </row>
    <row r="19684" spans="1:4" ht="14.4">
      <c r="A19684"/>
      <c r="B19684"/>
      <c r="C19684"/>
      <c r="D19684" s="198"/>
    </row>
    <row r="19685" spans="1:4" ht="14.4">
      <c r="A19685"/>
      <c r="B19685"/>
      <c r="C19685"/>
      <c r="D19685" s="198"/>
    </row>
    <row r="19686" spans="1:4" ht="14.4">
      <c r="A19686"/>
      <c r="B19686"/>
      <c r="C19686"/>
      <c r="D19686" s="198"/>
    </row>
    <row r="19687" spans="1:4" ht="14.4">
      <c r="A19687"/>
      <c r="B19687"/>
      <c r="C19687"/>
      <c r="D19687" s="198"/>
    </row>
    <row r="19688" spans="1:4" ht="14.4">
      <c r="A19688"/>
      <c r="B19688"/>
      <c r="C19688"/>
      <c r="D19688" s="198"/>
    </row>
    <row r="19689" spans="1:4" ht="14.4">
      <c r="A19689"/>
      <c r="B19689"/>
      <c r="C19689"/>
      <c r="D19689" s="198"/>
    </row>
    <row r="19690" spans="1:4" ht="14.4">
      <c r="A19690"/>
      <c r="B19690"/>
      <c r="C19690"/>
      <c r="D19690" s="198"/>
    </row>
    <row r="19691" spans="1:4" ht="14.4">
      <c r="A19691"/>
      <c r="B19691"/>
      <c r="C19691"/>
      <c r="D19691" s="198"/>
    </row>
    <row r="19692" spans="1:4" ht="14.4">
      <c r="A19692"/>
      <c r="B19692"/>
      <c r="C19692"/>
      <c r="D19692" s="198"/>
    </row>
    <row r="19693" spans="1:4" ht="14.4">
      <c r="A19693"/>
      <c r="B19693"/>
      <c r="C19693"/>
      <c r="D19693" s="198"/>
    </row>
    <row r="19694" spans="1:4" ht="14.4">
      <c r="A19694"/>
      <c r="B19694"/>
      <c r="C19694"/>
      <c r="D19694" s="198"/>
    </row>
    <row r="19695" spans="1:4" ht="14.4">
      <c r="A19695"/>
      <c r="B19695"/>
      <c r="C19695"/>
      <c r="D19695" s="198"/>
    </row>
    <row r="19696" spans="1:4" ht="14.4">
      <c r="A19696"/>
      <c r="B19696"/>
      <c r="C19696"/>
      <c r="D19696" s="198"/>
    </row>
    <row r="19697" spans="1:4" ht="14.4">
      <c r="A19697"/>
      <c r="B19697"/>
      <c r="C19697"/>
      <c r="D19697" s="198"/>
    </row>
    <row r="19698" spans="1:4" ht="14.4">
      <c r="A19698"/>
      <c r="B19698"/>
      <c r="C19698"/>
      <c r="D19698" s="198"/>
    </row>
    <row r="19699" spans="1:4" ht="14.4">
      <c r="A19699"/>
      <c r="B19699"/>
      <c r="C19699"/>
      <c r="D19699" s="198"/>
    </row>
    <row r="19700" spans="1:4" ht="14.4">
      <c r="A19700"/>
      <c r="B19700"/>
      <c r="C19700"/>
      <c r="D19700" s="198"/>
    </row>
    <row r="19701" spans="1:4" ht="14.4">
      <c r="A19701"/>
      <c r="B19701"/>
      <c r="C19701"/>
      <c r="D19701" s="198"/>
    </row>
    <row r="19702" spans="1:4" ht="14.4">
      <c r="A19702"/>
      <c r="B19702"/>
      <c r="C19702"/>
      <c r="D19702" s="198"/>
    </row>
    <row r="19703" spans="1:4" ht="14.4">
      <c r="A19703"/>
      <c r="B19703"/>
      <c r="C19703"/>
      <c r="D19703" s="198"/>
    </row>
    <row r="19704" spans="1:4" ht="14.4">
      <c r="A19704"/>
      <c r="B19704"/>
      <c r="C19704"/>
      <c r="D19704" s="198"/>
    </row>
    <row r="19705" spans="1:4" ht="14.4">
      <c r="A19705"/>
      <c r="B19705"/>
      <c r="C19705"/>
      <c r="D19705" s="198"/>
    </row>
    <row r="19706" spans="1:4" ht="14.4">
      <c r="A19706"/>
      <c r="B19706"/>
      <c r="C19706"/>
      <c r="D19706" s="198"/>
    </row>
    <row r="19707" spans="1:4" ht="14.4">
      <c r="A19707"/>
      <c r="B19707"/>
      <c r="C19707"/>
      <c r="D19707" s="198"/>
    </row>
    <row r="19708" spans="1:4" ht="14.4">
      <c r="A19708"/>
      <c r="B19708"/>
      <c r="C19708"/>
      <c r="D19708" s="198"/>
    </row>
    <row r="19709" spans="1:4" ht="14.4">
      <c r="A19709"/>
      <c r="B19709"/>
      <c r="C19709"/>
      <c r="D19709" s="198"/>
    </row>
    <row r="19710" spans="1:4" ht="14.4">
      <c r="A19710"/>
      <c r="B19710"/>
      <c r="C19710"/>
      <c r="D19710" s="198"/>
    </row>
    <row r="19711" spans="1:4" ht="14.4">
      <c r="A19711"/>
      <c r="B19711"/>
      <c r="C19711"/>
      <c r="D19711" s="198"/>
    </row>
    <row r="19712" spans="1:4" ht="14.4">
      <c r="A19712"/>
      <c r="B19712"/>
      <c r="C19712"/>
      <c r="D19712" s="198"/>
    </row>
    <row r="19713" spans="1:4" ht="14.4">
      <c r="A19713"/>
      <c r="B19713"/>
      <c r="C19713"/>
      <c r="D19713" s="198"/>
    </row>
    <row r="19714" spans="1:4" ht="14.4">
      <c r="A19714"/>
      <c r="B19714"/>
      <c r="C19714"/>
      <c r="D19714" s="198"/>
    </row>
    <row r="19715" spans="1:4" ht="14.4">
      <c r="A19715"/>
      <c r="B19715"/>
      <c r="C19715"/>
      <c r="D19715" s="198"/>
    </row>
    <row r="19716" spans="1:4" ht="14.4">
      <c r="A19716"/>
      <c r="B19716"/>
      <c r="C19716"/>
      <c r="D19716" s="198"/>
    </row>
    <row r="19717" spans="1:4" ht="14.4">
      <c r="A19717"/>
      <c r="B19717"/>
      <c r="C19717"/>
      <c r="D19717" s="198"/>
    </row>
    <row r="19718" spans="1:4" ht="14.4">
      <c r="A19718"/>
      <c r="B19718"/>
      <c r="C19718"/>
      <c r="D19718" s="198"/>
    </row>
    <row r="19719" spans="1:4" ht="14.4">
      <c r="A19719"/>
      <c r="B19719"/>
      <c r="C19719"/>
      <c r="D19719" s="198"/>
    </row>
    <row r="19720" spans="1:4" ht="14.4">
      <c r="A19720"/>
      <c r="B19720"/>
      <c r="C19720"/>
      <c r="D19720" s="198"/>
    </row>
    <row r="19721" spans="1:4" ht="14.4">
      <c r="A19721"/>
      <c r="B19721"/>
      <c r="C19721"/>
      <c r="D19721" s="198"/>
    </row>
    <row r="19722" spans="1:4" ht="14.4">
      <c r="A19722"/>
      <c r="B19722"/>
      <c r="C19722"/>
      <c r="D19722" s="198"/>
    </row>
    <row r="19723" spans="1:4" ht="14.4">
      <c r="A19723"/>
      <c r="B19723"/>
      <c r="C19723"/>
      <c r="D19723" s="198"/>
    </row>
    <row r="19724" spans="1:4" ht="14.4">
      <c r="A19724"/>
      <c r="B19724"/>
      <c r="C19724"/>
      <c r="D19724" s="198"/>
    </row>
    <row r="19725" spans="1:4" ht="14.4">
      <c r="A19725"/>
      <c r="B19725"/>
      <c r="C19725"/>
      <c r="D19725" s="198"/>
    </row>
    <row r="19726" spans="1:4" ht="14.4">
      <c r="A19726"/>
      <c r="B19726"/>
      <c r="C19726"/>
      <c r="D19726" s="198"/>
    </row>
    <row r="19727" spans="1:4" ht="14.4">
      <c r="A19727"/>
      <c r="B19727"/>
      <c r="C19727"/>
      <c r="D19727" s="198"/>
    </row>
    <row r="19728" spans="1:4" ht="14.4">
      <c r="A19728"/>
      <c r="B19728"/>
      <c r="C19728"/>
      <c r="D19728" s="198"/>
    </row>
    <row r="19729" spans="1:4" ht="14.4">
      <c r="A19729"/>
      <c r="B19729"/>
      <c r="C19729"/>
      <c r="D19729" s="198"/>
    </row>
    <row r="19730" spans="1:4" ht="14.4">
      <c r="A19730"/>
      <c r="B19730"/>
      <c r="C19730"/>
      <c r="D19730" s="198"/>
    </row>
    <row r="19731" spans="1:4" ht="14.4">
      <c r="A19731"/>
      <c r="B19731"/>
      <c r="C19731"/>
      <c r="D19731" s="198"/>
    </row>
    <row r="19732" spans="1:4" ht="14.4">
      <c r="A19732"/>
      <c r="B19732"/>
      <c r="C19732"/>
      <c r="D19732" s="198"/>
    </row>
    <row r="19733" spans="1:4" ht="14.4">
      <c r="A19733"/>
      <c r="B19733"/>
      <c r="C19733"/>
      <c r="D19733" s="198"/>
    </row>
    <row r="19734" spans="1:4" ht="14.4">
      <c r="A19734"/>
      <c r="B19734"/>
      <c r="C19734"/>
      <c r="D19734" s="198"/>
    </row>
    <row r="19735" spans="1:4" ht="14.4">
      <c r="A19735"/>
      <c r="B19735"/>
      <c r="C19735"/>
      <c r="D19735" s="198"/>
    </row>
    <row r="19736" spans="1:4" ht="14.4">
      <c r="A19736"/>
      <c r="B19736"/>
      <c r="C19736"/>
      <c r="D19736" s="198"/>
    </row>
    <row r="19737" spans="1:4" ht="14.4">
      <c r="A19737"/>
      <c r="B19737"/>
      <c r="C19737"/>
      <c r="D19737" s="198"/>
    </row>
    <row r="19738" spans="1:4" ht="14.4">
      <c r="A19738"/>
      <c r="B19738"/>
      <c r="C19738"/>
      <c r="D19738" s="198"/>
    </row>
    <row r="19739" spans="1:4" ht="14.4">
      <c r="A19739"/>
      <c r="B19739"/>
      <c r="C19739"/>
      <c r="D19739" s="198"/>
    </row>
    <row r="19740" spans="1:4" ht="14.4">
      <c r="A19740"/>
      <c r="B19740"/>
      <c r="C19740"/>
      <c r="D19740" s="198"/>
    </row>
    <row r="19741" spans="1:4" ht="14.4">
      <c r="A19741"/>
      <c r="B19741"/>
      <c r="C19741"/>
      <c r="D19741" s="198"/>
    </row>
    <row r="19742" spans="1:4" ht="14.4">
      <c r="A19742"/>
      <c r="B19742"/>
      <c r="C19742"/>
      <c r="D19742" s="198"/>
    </row>
    <row r="19743" spans="1:4" ht="14.4">
      <c r="A19743"/>
      <c r="B19743"/>
      <c r="C19743"/>
      <c r="D19743" s="198"/>
    </row>
    <row r="19744" spans="1:4" ht="14.4">
      <c r="A19744"/>
      <c r="B19744"/>
      <c r="C19744"/>
      <c r="D19744" s="198"/>
    </row>
    <row r="19745" spans="1:4" ht="14.4">
      <c r="A19745"/>
      <c r="B19745"/>
      <c r="C19745"/>
      <c r="D19745" s="198"/>
    </row>
    <row r="19746" spans="1:4" ht="14.4">
      <c r="A19746"/>
      <c r="B19746"/>
      <c r="C19746"/>
      <c r="D19746" s="198"/>
    </row>
    <row r="19747" spans="1:4" ht="14.4">
      <c r="A19747"/>
      <c r="B19747"/>
      <c r="C19747"/>
      <c r="D19747" s="198"/>
    </row>
    <row r="19748" spans="1:4" ht="14.4">
      <c r="A19748"/>
      <c r="B19748"/>
      <c r="C19748"/>
      <c r="D19748" s="198"/>
    </row>
    <row r="19749" spans="1:4" ht="14.4">
      <c r="A19749"/>
      <c r="B19749"/>
      <c r="C19749"/>
      <c r="D19749" s="198"/>
    </row>
    <row r="19750" spans="1:4" ht="14.4">
      <c r="A19750"/>
      <c r="B19750"/>
      <c r="C19750"/>
      <c r="D19750" s="198"/>
    </row>
    <row r="19751" spans="1:4" ht="14.4">
      <c r="A19751"/>
      <c r="B19751"/>
      <c r="C19751"/>
      <c r="D19751" s="198"/>
    </row>
    <row r="19752" spans="1:4" ht="14.4">
      <c r="A19752"/>
      <c r="B19752"/>
      <c r="C19752"/>
      <c r="D19752" s="198"/>
    </row>
    <row r="19753" spans="1:4" ht="14.4">
      <c r="A19753"/>
      <c r="B19753"/>
      <c r="C19753"/>
      <c r="D19753" s="198"/>
    </row>
    <row r="19754" spans="1:4" ht="14.4">
      <c r="A19754"/>
      <c r="B19754"/>
      <c r="C19754"/>
      <c r="D19754" s="198"/>
    </row>
    <row r="19755" spans="1:4" ht="14.4">
      <c r="A19755"/>
      <c r="B19755"/>
      <c r="C19755"/>
      <c r="D19755" s="198"/>
    </row>
    <row r="19756" spans="1:4" ht="14.4">
      <c r="A19756"/>
      <c r="B19756"/>
      <c r="C19756"/>
      <c r="D19756" s="198"/>
    </row>
    <row r="19757" spans="1:4" ht="14.4">
      <c r="A19757"/>
      <c r="B19757"/>
      <c r="C19757"/>
      <c r="D19757" s="198"/>
    </row>
    <row r="19758" spans="1:4" ht="14.4">
      <c r="A19758"/>
      <c r="B19758"/>
      <c r="C19758"/>
      <c r="D19758" s="198"/>
    </row>
    <row r="19759" spans="1:4" ht="14.4">
      <c r="A19759"/>
      <c r="B19759"/>
      <c r="C19759"/>
      <c r="D19759" s="198"/>
    </row>
    <row r="19760" spans="1:4" ht="14.4">
      <c r="A19760"/>
      <c r="B19760"/>
      <c r="C19760"/>
      <c r="D19760" s="198"/>
    </row>
    <row r="19761" spans="1:4" ht="14.4">
      <c r="A19761"/>
      <c r="B19761"/>
      <c r="C19761"/>
      <c r="D19761" s="198"/>
    </row>
    <row r="19762" spans="1:4" ht="14.4">
      <c r="A19762"/>
      <c r="B19762"/>
      <c r="C19762"/>
      <c r="D19762" s="198"/>
    </row>
    <row r="19763" spans="1:4" ht="14.4">
      <c r="A19763"/>
      <c r="B19763"/>
      <c r="C19763"/>
      <c r="D19763" s="198"/>
    </row>
    <row r="19764" spans="1:4" ht="14.4">
      <c r="A19764"/>
      <c r="B19764"/>
      <c r="C19764"/>
      <c r="D19764" s="198"/>
    </row>
    <row r="19765" spans="1:4" ht="14.4">
      <c r="A19765"/>
      <c r="B19765"/>
      <c r="C19765"/>
      <c r="D19765" s="198"/>
    </row>
    <row r="19766" spans="1:4" ht="14.4">
      <c r="A19766"/>
      <c r="B19766"/>
      <c r="C19766"/>
      <c r="D19766" s="198"/>
    </row>
    <row r="19767" spans="1:4" ht="14.4">
      <c r="A19767"/>
      <c r="B19767"/>
      <c r="C19767"/>
      <c r="D19767" s="198"/>
    </row>
    <row r="19768" spans="1:4" ht="14.4">
      <c r="A19768"/>
      <c r="B19768"/>
      <c r="C19768"/>
      <c r="D19768" s="198"/>
    </row>
    <row r="19769" spans="1:4" ht="14.4">
      <c r="A19769"/>
      <c r="B19769"/>
      <c r="C19769"/>
      <c r="D19769" s="198"/>
    </row>
    <row r="19770" spans="1:4" ht="14.4">
      <c r="A19770"/>
      <c r="B19770"/>
      <c r="C19770"/>
      <c r="D19770" s="198"/>
    </row>
    <row r="19771" spans="1:4" ht="14.4">
      <c r="A19771"/>
      <c r="B19771"/>
      <c r="C19771"/>
      <c r="D19771" s="198"/>
    </row>
    <row r="19772" spans="1:4" ht="14.4">
      <c r="A19772"/>
      <c r="B19772"/>
      <c r="C19772"/>
      <c r="D19772" s="198"/>
    </row>
    <row r="19773" spans="1:4" ht="14.4">
      <c r="A19773"/>
      <c r="B19773"/>
      <c r="C19773"/>
      <c r="D19773" s="198"/>
    </row>
    <row r="19774" spans="1:4" ht="14.4">
      <c r="A19774"/>
      <c r="B19774"/>
      <c r="C19774"/>
      <c r="D19774" s="198"/>
    </row>
    <row r="19775" spans="1:4" ht="14.4">
      <c r="A19775"/>
      <c r="B19775"/>
      <c r="C19775"/>
      <c r="D19775" s="198"/>
    </row>
    <row r="19776" spans="1:4" ht="14.4">
      <c r="A19776"/>
      <c r="B19776"/>
      <c r="C19776"/>
      <c r="D19776" s="198"/>
    </row>
    <row r="19777" spans="1:4" ht="14.4">
      <c r="A19777"/>
      <c r="B19777"/>
      <c r="C19777"/>
      <c r="D19777" s="198"/>
    </row>
    <row r="19778" spans="1:4" ht="14.4">
      <c r="A19778"/>
      <c r="B19778"/>
      <c r="C19778"/>
      <c r="D19778" s="198"/>
    </row>
    <row r="19779" spans="1:4" ht="14.4">
      <c r="A19779"/>
      <c r="B19779"/>
      <c r="C19779"/>
      <c r="D19779" s="198"/>
    </row>
    <row r="19780" spans="1:4" ht="14.4">
      <c r="A19780"/>
      <c r="B19780"/>
      <c r="C19780"/>
      <c r="D19780" s="198"/>
    </row>
    <row r="19781" spans="1:4" ht="14.4">
      <c r="A19781"/>
      <c r="B19781"/>
      <c r="C19781"/>
      <c r="D19781" s="198"/>
    </row>
    <row r="19782" spans="1:4" ht="14.4">
      <c r="A19782"/>
      <c r="B19782"/>
      <c r="C19782"/>
      <c r="D19782" s="198"/>
    </row>
    <row r="19783" spans="1:4" ht="14.4">
      <c r="A19783"/>
      <c r="B19783"/>
      <c r="C19783"/>
      <c r="D19783" s="198"/>
    </row>
    <row r="19784" spans="1:4" ht="14.4">
      <c r="A19784"/>
      <c r="B19784"/>
      <c r="C19784"/>
      <c r="D19784" s="198"/>
    </row>
    <row r="19785" spans="1:4" ht="14.4">
      <c r="A19785"/>
      <c r="B19785"/>
      <c r="C19785"/>
      <c r="D19785" s="198"/>
    </row>
    <row r="19786" spans="1:4" ht="14.4">
      <c r="A19786"/>
      <c r="B19786"/>
      <c r="C19786"/>
      <c r="D19786" s="198"/>
    </row>
    <row r="19787" spans="1:4" ht="14.4">
      <c r="A19787"/>
      <c r="B19787"/>
      <c r="C19787"/>
      <c r="D19787" s="198"/>
    </row>
    <row r="19788" spans="1:4" ht="14.4">
      <c r="A19788"/>
      <c r="B19788"/>
      <c r="C19788"/>
      <c r="D19788" s="198"/>
    </row>
    <row r="19789" spans="1:4" ht="14.4">
      <c r="A19789"/>
      <c r="B19789"/>
      <c r="C19789"/>
      <c r="D19789" s="198"/>
    </row>
    <row r="19790" spans="1:4" ht="14.4">
      <c r="A19790"/>
      <c r="B19790"/>
      <c r="C19790"/>
      <c r="D19790" s="198"/>
    </row>
    <row r="19791" spans="1:4" ht="14.4">
      <c r="A19791"/>
      <c r="B19791"/>
      <c r="C19791"/>
      <c r="D19791" s="198"/>
    </row>
    <row r="19792" spans="1:4" ht="14.4">
      <c r="A19792"/>
      <c r="B19792"/>
      <c r="C19792"/>
      <c r="D19792" s="198"/>
    </row>
    <row r="19793" spans="1:4" ht="14.4">
      <c r="A19793"/>
      <c r="B19793"/>
      <c r="C19793"/>
      <c r="D19793" s="198"/>
    </row>
    <row r="19794" spans="1:4" ht="14.4">
      <c r="A19794"/>
      <c r="B19794"/>
      <c r="C19794"/>
      <c r="D19794" s="198"/>
    </row>
    <row r="19795" spans="1:4" ht="14.4">
      <c r="A19795"/>
      <c r="B19795"/>
      <c r="C19795"/>
      <c r="D19795" s="198"/>
    </row>
    <row r="19796" spans="1:4" ht="14.4">
      <c r="A19796"/>
      <c r="B19796"/>
      <c r="C19796"/>
      <c r="D19796" s="198"/>
    </row>
    <row r="19797" spans="1:4" ht="14.4">
      <c r="A19797"/>
      <c r="B19797"/>
      <c r="C19797"/>
      <c r="D19797" s="198"/>
    </row>
    <row r="19798" spans="1:4" ht="14.4">
      <c r="A19798"/>
      <c r="B19798"/>
      <c r="C19798"/>
      <c r="D19798" s="198"/>
    </row>
    <row r="19799" spans="1:4" ht="14.4">
      <c r="A19799"/>
      <c r="B19799"/>
      <c r="C19799"/>
      <c r="D19799" s="198"/>
    </row>
    <row r="19800" spans="1:4" ht="14.4">
      <c r="A19800"/>
      <c r="B19800"/>
      <c r="C19800"/>
      <c r="D19800" s="198"/>
    </row>
    <row r="19801" spans="1:4" ht="14.4">
      <c r="A19801"/>
      <c r="B19801"/>
      <c r="C19801"/>
      <c r="D19801" s="198"/>
    </row>
    <row r="19802" spans="1:4" ht="14.4">
      <c r="A19802"/>
      <c r="B19802"/>
      <c r="C19802"/>
      <c r="D19802" s="198"/>
    </row>
    <row r="19803" spans="1:4" ht="14.4">
      <c r="A19803"/>
      <c r="B19803"/>
      <c r="C19803"/>
      <c r="D19803" s="198"/>
    </row>
    <row r="19804" spans="1:4" ht="14.4">
      <c r="A19804"/>
      <c r="B19804"/>
      <c r="C19804"/>
      <c r="D19804" s="198"/>
    </row>
    <row r="19805" spans="1:4" ht="14.4">
      <c r="A19805"/>
      <c r="B19805"/>
      <c r="C19805"/>
      <c r="D19805" s="198"/>
    </row>
    <row r="19806" spans="1:4" ht="14.4">
      <c r="A19806"/>
      <c r="B19806"/>
      <c r="C19806"/>
      <c r="D19806" s="198"/>
    </row>
    <row r="19807" spans="1:4" ht="14.4">
      <c r="A19807"/>
      <c r="B19807"/>
      <c r="C19807"/>
      <c r="D19807" s="198"/>
    </row>
    <row r="19808" spans="1:4" ht="14.4">
      <c r="A19808"/>
      <c r="B19808"/>
      <c r="C19808"/>
      <c r="D19808" s="198"/>
    </row>
    <row r="19809" spans="1:4" ht="14.4">
      <c r="A19809"/>
      <c r="B19809"/>
      <c r="C19809"/>
      <c r="D19809" s="198"/>
    </row>
    <row r="19810" spans="1:4" ht="14.4">
      <c r="A19810"/>
      <c r="B19810"/>
      <c r="C19810"/>
      <c r="D19810" s="198"/>
    </row>
    <row r="19811" spans="1:4" ht="14.4">
      <c r="A19811"/>
      <c r="B19811"/>
      <c r="C19811"/>
      <c r="D19811" s="198"/>
    </row>
    <row r="19812" spans="1:4" ht="14.4">
      <c r="A19812"/>
      <c r="B19812"/>
      <c r="C19812"/>
      <c r="D19812" s="198"/>
    </row>
    <row r="19813" spans="1:4" ht="14.4">
      <c r="A19813"/>
      <c r="B19813"/>
      <c r="C19813"/>
      <c r="D19813" s="198"/>
    </row>
    <row r="19814" spans="1:4" ht="14.4">
      <c r="A19814"/>
      <c r="B19814"/>
      <c r="C19814"/>
      <c r="D19814" s="198"/>
    </row>
    <row r="19815" spans="1:4" ht="14.4">
      <c r="A19815"/>
      <c r="B19815"/>
      <c r="C19815"/>
      <c r="D19815" s="198"/>
    </row>
    <row r="19816" spans="1:4" ht="14.4">
      <c r="A19816"/>
      <c r="B19816"/>
      <c r="C19816"/>
      <c r="D19816" s="198"/>
    </row>
    <row r="19817" spans="1:4" ht="14.4">
      <c r="A19817"/>
      <c r="B19817"/>
      <c r="C19817"/>
      <c r="D19817" s="198"/>
    </row>
    <row r="19818" spans="1:4" ht="14.4">
      <c r="A19818"/>
      <c r="B19818"/>
      <c r="C19818"/>
      <c r="D19818" s="198"/>
    </row>
    <row r="19819" spans="1:4" ht="14.4">
      <c r="A19819"/>
      <c r="B19819"/>
      <c r="C19819"/>
      <c r="D19819" s="198"/>
    </row>
    <row r="19820" spans="1:4" ht="14.4">
      <c r="A19820"/>
      <c r="B19820"/>
      <c r="C19820"/>
      <c r="D19820" s="198"/>
    </row>
    <row r="19821" spans="1:4" ht="14.4">
      <c r="A19821"/>
      <c r="B19821"/>
      <c r="C19821"/>
      <c r="D19821" s="198"/>
    </row>
    <row r="19822" spans="1:4" ht="14.4">
      <c r="A19822"/>
      <c r="B19822"/>
      <c r="C19822"/>
      <c r="D19822" s="198"/>
    </row>
    <row r="19823" spans="1:4" ht="14.4">
      <c r="A19823"/>
      <c r="B19823"/>
      <c r="C19823"/>
      <c r="D19823" s="198"/>
    </row>
    <row r="19824" spans="1:4" ht="14.4">
      <c r="A19824"/>
      <c r="B19824"/>
      <c r="C19824"/>
      <c r="D19824" s="198"/>
    </row>
    <row r="19825" spans="1:4" ht="14.4">
      <c r="A19825"/>
      <c r="B19825"/>
      <c r="C19825"/>
      <c r="D19825" s="198"/>
    </row>
    <row r="19826" spans="1:4" ht="14.4">
      <c r="A19826"/>
      <c r="B19826"/>
      <c r="C19826"/>
      <c r="D19826" s="198"/>
    </row>
    <row r="19827" spans="1:4" ht="14.4">
      <c r="A19827"/>
      <c r="B19827"/>
      <c r="C19827"/>
      <c r="D19827" s="198"/>
    </row>
    <row r="19828" spans="1:4" ht="14.4">
      <c r="A19828"/>
      <c r="B19828"/>
      <c r="C19828"/>
      <c r="D19828" s="198"/>
    </row>
    <row r="19829" spans="1:4" ht="14.4">
      <c r="A19829"/>
      <c r="B19829"/>
      <c r="C19829"/>
      <c r="D19829" s="198"/>
    </row>
    <row r="19830" spans="1:4" ht="14.4">
      <c r="A19830"/>
      <c r="B19830"/>
      <c r="C19830"/>
      <c r="D19830" s="198"/>
    </row>
    <row r="19831" spans="1:4" ht="14.4">
      <c r="A19831"/>
      <c r="B19831"/>
      <c r="C19831"/>
      <c r="D19831" s="198"/>
    </row>
    <row r="19832" spans="1:4" ht="14.4">
      <c r="A19832"/>
      <c r="B19832"/>
      <c r="C19832"/>
      <c r="D19832" s="198"/>
    </row>
    <row r="19833" spans="1:4" ht="14.4">
      <c r="A19833"/>
      <c r="B19833"/>
      <c r="C19833"/>
      <c r="D19833" s="198"/>
    </row>
    <row r="19834" spans="1:4" ht="14.4">
      <c r="A19834"/>
      <c r="B19834"/>
      <c r="C19834"/>
      <c r="D19834" s="198"/>
    </row>
    <row r="19835" spans="1:4" ht="14.4">
      <c r="A19835"/>
      <c r="B19835"/>
      <c r="C19835"/>
      <c r="D19835" s="198"/>
    </row>
    <row r="19836" spans="1:4" ht="14.4">
      <c r="A19836"/>
      <c r="B19836"/>
      <c r="C19836"/>
      <c r="D19836" s="198"/>
    </row>
    <row r="19837" spans="1:4" ht="14.4">
      <c r="A19837"/>
      <c r="B19837"/>
      <c r="C19837"/>
      <c r="D19837" s="198"/>
    </row>
    <row r="19838" spans="1:4" ht="14.4">
      <c r="A19838"/>
      <c r="B19838"/>
      <c r="C19838"/>
      <c r="D19838" s="198"/>
    </row>
    <row r="19839" spans="1:4" ht="14.4">
      <c r="A19839"/>
      <c r="B19839"/>
      <c r="C19839"/>
      <c r="D19839" s="198"/>
    </row>
    <row r="19840" spans="1:4" ht="14.4">
      <c r="A19840"/>
      <c r="B19840"/>
      <c r="C19840"/>
      <c r="D19840" s="198"/>
    </row>
    <row r="19841" spans="1:4" ht="14.4">
      <c r="A19841"/>
      <c r="B19841"/>
      <c r="C19841"/>
      <c r="D19841" s="198"/>
    </row>
    <row r="19842" spans="1:4" ht="14.4">
      <c r="A19842"/>
      <c r="B19842"/>
      <c r="C19842"/>
      <c r="D19842" s="198"/>
    </row>
    <row r="19843" spans="1:4" ht="14.4">
      <c r="A19843"/>
      <c r="B19843"/>
      <c r="C19843"/>
      <c r="D19843" s="198"/>
    </row>
    <row r="19844" spans="1:4" ht="14.4">
      <c r="A19844"/>
      <c r="B19844"/>
      <c r="C19844"/>
      <c r="D19844" s="198"/>
    </row>
    <row r="19845" spans="1:4" ht="14.4">
      <c r="A19845"/>
      <c r="B19845"/>
      <c r="C19845"/>
      <c r="D19845" s="198"/>
    </row>
    <row r="19846" spans="1:4" ht="14.4">
      <c r="A19846"/>
      <c r="B19846"/>
      <c r="C19846"/>
      <c r="D19846" s="198"/>
    </row>
    <row r="19847" spans="1:4" ht="14.4">
      <c r="A19847"/>
      <c r="B19847"/>
      <c r="C19847"/>
      <c r="D19847" s="198"/>
    </row>
    <row r="19848" spans="1:4" ht="14.4">
      <c r="A19848"/>
      <c r="B19848"/>
      <c r="C19848"/>
      <c r="D19848" s="198"/>
    </row>
    <row r="19849" spans="1:4" ht="14.4">
      <c r="A19849"/>
      <c r="B19849"/>
      <c r="C19849"/>
      <c r="D19849" s="198"/>
    </row>
    <row r="19850" spans="1:4" ht="14.4">
      <c r="A19850"/>
      <c r="B19850"/>
      <c r="C19850"/>
      <c r="D19850" s="198"/>
    </row>
    <row r="19851" spans="1:4" ht="14.4">
      <c r="A19851"/>
      <c r="B19851"/>
      <c r="C19851"/>
      <c r="D19851" s="198"/>
    </row>
    <row r="19852" spans="1:4" ht="14.4">
      <c r="A19852"/>
      <c r="B19852"/>
      <c r="C19852"/>
      <c r="D19852" s="198"/>
    </row>
    <row r="19853" spans="1:4" ht="14.4">
      <c r="A19853"/>
      <c r="B19853"/>
      <c r="C19853"/>
      <c r="D19853" s="198"/>
    </row>
    <row r="19854" spans="1:4" ht="14.4">
      <c r="A19854"/>
      <c r="B19854"/>
      <c r="C19854"/>
      <c r="D19854" s="198"/>
    </row>
    <row r="19855" spans="1:4" ht="14.4">
      <c r="A19855"/>
      <c r="B19855"/>
      <c r="C19855"/>
      <c r="D19855" s="198"/>
    </row>
    <row r="19856" spans="1:4" ht="14.4">
      <c r="A19856"/>
      <c r="B19856"/>
      <c r="C19856"/>
      <c r="D19856" s="198"/>
    </row>
    <row r="19857" spans="1:4" ht="14.4">
      <c r="A19857"/>
      <c r="B19857"/>
      <c r="C19857"/>
      <c r="D19857" s="198"/>
    </row>
    <row r="19858" spans="1:4" ht="14.4">
      <c r="A19858"/>
      <c r="B19858"/>
      <c r="C19858"/>
      <c r="D19858" s="198"/>
    </row>
    <row r="19859" spans="1:4" ht="14.4">
      <c r="A19859"/>
      <c r="B19859"/>
      <c r="C19859"/>
      <c r="D19859" s="198"/>
    </row>
    <row r="19860" spans="1:4" ht="14.4">
      <c r="A19860"/>
      <c r="B19860"/>
      <c r="C19860"/>
      <c r="D19860" s="198"/>
    </row>
    <row r="19861" spans="1:4" ht="14.4">
      <c r="A19861"/>
      <c r="B19861"/>
      <c r="C19861"/>
      <c r="D19861" s="198"/>
    </row>
    <row r="19862" spans="1:4" ht="14.4">
      <c r="A19862"/>
      <c r="B19862"/>
      <c r="C19862"/>
      <c r="D19862" s="198"/>
    </row>
    <row r="19863" spans="1:4" ht="14.4">
      <c r="A19863"/>
      <c r="B19863"/>
      <c r="C19863"/>
      <c r="D19863" s="198"/>
    </row>
    <row r="19864" spans="1:4" ht="14.4">
      <c r="A19864"/>
      <c r="B19864"/>
      <c r="C19864"/>
      <c r="D19864" s="198"/>
    </row>
    <row r="19865" spans="1:4" ht="14.4">
      <c r="A19865"/>
      <c r="B19865"/>
      <c r="C19865"/>
      <c r="D19865" s="198"/>
    </row>
    <row r="19866" spans="1:4" ht="14.4">
      <c r="A19866"/>
      <c r="B19866"/>
      <c r="C19866"/>
      <c r="D19866" s="198"/>
    </row>
    <row r="19867" spans="1:4" ht="14.4">
      <c r="A19867"/>
      <c r="B19867"/>
      <c r="C19867"/>
      <c r="D19867" s="198"/>
    </row>
    <row r="19868" spans="1:4" ht="14.4">
      <c r="A19868"/>
      <c r="B19868"/>
      <c r="C19868"/>
      <c r="D19868" s="198"/>
    </row>
    <row r="19869" spans="1:4" ht="14.4">
      <c r="A19869"/>
      <c r="B19869"/>
      <c r="C19869"/>
      <c r="D19869" s="198"/>
    </row>
    <row r="19870" spans="1:4" ht="14.4">
      <c r="A19870"/>
      <c r="B19870"/>
      <c r="C19870"/>
      <c r="D19870" s="198"/>
    </row>
    <row r="19871" spans="1:4" ht="14.4">
      <c r="A19871"/>
      <c r="B19871"/>
      <c r="C19871"/>
      <c r="D19871" s="198"/>
    </row>
    <row r="19872" spans="1:4" ht="14.4">
      <c r="A19872"/>
      <c r="B19872"/>
      <c r="C19872"/>
      <c r="D19872" s="198"/>
    </row>
    <row r="19873" spans="1:4" ht="14.4">
      <c r="A19873"/>
      <c r="B19873"/>
      <c r="C19873"/>
      <c r="D19873" s="198"/>
    </row>
    <row r="19874" spans="1:4" ht="14.4">
      <c r="A19874"/>
      <c r="B19874"/>
      <c r="C19874"/>
      <c r="D19874" s="198"/>
    </row>
    <row r="19875" spans="1:4" ht="14.4">
      <c r="A19875"/>
      <c r="B19875"/>
      <c r="C19875"/>
      <c r="D19875" s="198"/>
    </row>
    <row r="19876" spans="1:4" ht="14.4">
      <c r="A19876"/>
      <c r="B19876"/>
      <c r="C19876"/>
      <c r="D19876" s="198"/>
    </row>
    <row r="19877" spans="1:4" ht="14.4">
      <c r="A19877"/>
      <c r="B19877"/>
      <c r="C19877"/>
      <c r="D19877" s="198"/>
    </row>
    <row r="19878" spans="1:4" ht="14.4">
      <c r="A19878"/>
      <c r="B19878"/>
      <c r="C19878"/>
      <c r="D19878" s="198"/>
    </row>
    <row r="19879" spans="1:4" ht="14.4">
      <c r="A19879"/>
      <c r="B19879"/>
      <c r="C19879"/>
      <c r="D19879" s="198"/>
    </row>
    <row r="19880" spans="1:4" ht="14.4">
      <c r="A19880"/>
      <c r="B19880"/>
      <c r="C19880"/>
      <c r="D19880" s="198"/>
    </row>
    <row r="19881" spans="1:4" ht="14.4">
      <c r="A19881"/>
      <c r="B19881"/>
      <c r="C19881"/>
      <c r="D19881" s="198"/>
    </row>
    <row r="19882" spans="1:4" ht="14.4">
      <c r="A19882"/>
      <c r="B19882"/>
      <c r="C19882"/>
      <c r="D19882" s="198"/>
    </row>
    <row r="19883" spans="1:4" ht="14.4">
      <c r="A19883"/>
      <c r="B19883"/>
      <c r="C19883"/>
      <c r="D19883" s="198"/>
    </row>
    <row r="19884" spans="1:4" ht="14.4">
      <c r="A19884"/>
      <c r="B19884"/>
      <c r="C19884"/>
      <c r="D19884" s="198"/>
    </row>
    <row r="19885" spans="1:4" ht="14.4">
      <c r="A19885"/>
      <c r="B19885"/>
      <c r="C19885"/>
      <c r="D19885" s="198"/>
    </row>
    <row r="19886" spans="1:4" ht="14.4">
      <c r="A19886"/>
      <c r="B19886"/>
      <c r="C19886"/>
      <c r="D19886" s="198"/>
    </row>
    <row r="19887" spans="1:4" ht="14.4">
      <c r="A19887"/>
      <c r="B19887"/>
      <c r="C19887"/>
      <c r="D19887" s="198"/>
    </row>
    <row r="19888" spans="1:4" ht="14.4">
      <c r="A19888"/>
      <c r="B19888"/>
      <c r="C19888"/>
      <c r="D19888" s="198"/>
    </row>
    <row r="19889" spans="1:4" ht="14.4">
      <c r="A19889"/>
      <c r="B19889"/>
      <c r="C19889"/>
      <c r="D19889" s="198"/>
    </row>
    <row r="19890" spans="1:4" ht="14.4">
      <c r="A19890"/>
      <c r="B19890"/>
      <c r="C19890"/>
      <c r="D19890" s="198"/>
    </row>
    <row r="19891" spans="1:4" ht="14.4">
      <c r="A19891"/>
      <c r="B19891"/>
      <c r="C19891"/>
      <c r="D19891" s="198"/>
    </row>
    <row r="19892" spans="1:4" ht="14.4">
      <c r="A19892"/>
      <c r="B19892"/>
      <c r="C19892"/>
      <c r="D19892" s="198"/>
    </row>
    <row r="19893" spans="1:4" ht="14.4">
      <c r="A19893"/>
      <c r="B19893"/>
      <c r="C19893"/>
      <c r="D19893" s="198"/>
    </row>
    <row r="19894" spans="1:4" ht="14.4">
      <c r="A19894"/>
      <c r="B19894"/>
      <c r="C19894"/>
      <c r="D19894" s="198"/>
    </row>
    <row r="19895" spans="1:4" ht="14.4">
      <c r="A19895"/>
      <c r="B19895"/>
      <c r="C19895"/>
      <c r="D19895" s="198"/>
    </row>
    <row r="19896" spans="1:4" ht="14.4">
      <c r="A19896"/>
      <c r="B19896"/>
      <c r="C19896"/>
      <c r="D19896" s="198"/>
    </row>
    <row r="19897" spans="1:4" ht="14.4">
      <c r="A19897"/>
      <c r="B19897"/>
      <c r="C19897"/>
      <c r="D19897" s="198"/>
    </row>
    <row r="19898" spans="1:4" ht="14.4">
      <c r="A19898"/>
      <c r="B19898"/>
      <c r="C19898"/>
      <c r="D19898" s="198"/>
    </row>
    <row r="19899" spans="1:4" ht="14.4">
      <c r="A19899"/>
      <c r="B19899"/>
      <c r="C19899"/>
      <c r="D19899" s="198"/>
    </row>
    <row r="19900" spans="1:4" ht="14.4">
      <c r="A19900"/>
      <c r="B19900"/>
      <c r="C19900"/>
      <c r="D19900" s="198"/>
    </row>
    <row r="19901" spans="1:4" ht="14.4">
      <c r="A19901"/>
      <c r="B19901"/>
      <c r="C19901"/>
      <c r="D19901" s="198"/>
    </row>
    <row r="19902" spans="1:4" ht="14.4">
      <c r="A19902"/>
      <c r="B19902"/>
      <c r="C19902"/>
      <c r="D19902" s="198"/>
    </row>
    <row r="19903" spans="1:4" ht="14.4">
      <c r="A19903"/>
      <c r="B19903"/>
      <c r="C19903"/>
      <c r="D19903" s="198"/>
    </row>
    <row r="19904" spans="1:4" ht="14.4">
      <c r="A19904"/>
      <c r="B19904"/>
      <c r="C19904"/>
      <c r="D19904" s="198"/>
    </row>
    <row r="19905" spans="1:4" ht="14.4">
      <c r="A19905"/>
      <c r="B19905"/>
      <c r="C19905"/>
      <c r="D19905" s="198"/>
    </row>
    <row r="19906" spans="1:4" ht="14.4">
      <c r="A19906"/>
      <c r="B19906"/>
      <c r="C19906"/>
      <c r="D19906" s="198"/>
    </row>
    <row r="19907" spans="1:4" ht="14.4">
      <c r="A19907"/>
      <c r="B19907"/>
      <c r="C19907"/>
      <c r="D19907" s="198"/>
    </row>
    <row r="19908" spans="1:4" ht="14.4">
      <c r="A19908"/>
      <c r="B19908"/>
      <c r="C19908"/>
      <c r="D19908" s="198"/>
    </row>
    <row r="19909" spans="1:4" ht="14.4">
      <c r="A19909"/>
      <c r="B19909"/>
      <c r="C19909"/>
      <c r="D19909" s="198"/>
    </row>
    <row r="19910" spans="1:4" ht="14.4">
      <c r="A19910"/>
      <c r="B19910"/>
      <c r="C19910"/>
      <c r="D19910" s="198"/>
    </row>
    <row r="19911" spans="1:4" ht="14.4">
      <c r="A19911"/>
      <c r="B19911"/>
      <c r="C19911"/>
      <c r="D19911" s="198"/>
    </row>
    <row r="19912" spans="1:4" ht="14.4">
      <c r="A19912"/>
      <c r="B19912"/>
      <c r="C19912"/>
      <c r="D19912" s="198"/>
    </row>
    <row r="19913" spans="1:4" ht="14.4">
      <c r="A19913"/>
      <c r="B19913"/>
      <c r="C19913"/>
      <c r="D19913" s="198"/>
    </row>
    <row r="19914" spans="1:4" ht="14.4">
      <c r="A19914"/>
      <c r="B19914"/>
      <c r="C19914"/>
      <c r="D19914" s="198"/>
    </row>
    <row r="19915" spans="1:4" ht="14.4">
      <c r="A19915"/>
      <c r="B19915"/>
      <c r="C19915"/>
      <c r="D19915" s="198"/>
    </row>
    <row r="19916" spans="1:4" ht="14.4">
      <c r="A19916"/>
      <c r="B19916"/>
      <c r="C19916"/>
      <c r="D19916" s="198"/>
    </row>
    <row r="19917" spans="1:4" ht="14.4">
      <c r="A19917"/>
      <c r="B19917"/>
      <c r="C19917"/>
      <c r="D19917" s="198"/>
    </row>
    <row r="19918" spans="1:4" ht="14.4">
      <c r="A19918"/>
      <c r="B19918"/>
      <c r="C19918"/>
      <c r="D19918" s="198"/>
    </row>
    <row r="19919" spans="1:4" ht="14.4">
      <c r="A19919"/>
      <c r="B19919"/>
      <c r="C19919"/>
      <c r="D19919" s="198"/>
    </row>
    <row r="19920" spans="1:4" ht="14.4">
      <c r="A19920"/>
      <c r="B19920"/>
      <c r="C19920"/>
      <c r="D19920" s="198"/>
    </row>
    <row r="19921" spans="1:4" ht="14.4">
      <c r="A19921"/>
      <c r="B19921"/>
      <c r="C19921"/>
      <c r="D19921" s="198"/>
    </row>
    <row r="19922" spans="1:4" ht="14.4">
      <c r="A19922"/>
      <c r="B19922"/>
      <c r="C19922"/>
      <c r="D19922" s="198"/>
    </row>
    <row r="19923" spans="1:4" ht="14.4">
      <c r="A19923"/>
      <c r="B19923"/>
      <c r="C19923"/>
      <c r="D19923" s="198"/>
    </row>
    <row r="19924" spans="1:4" ht="14.4">
      <c r="A19924"/>
      <c r="B19924"/>
      <c r="C19924"/>
      <c r="D19924" s="198"/>
    </row>
    <row r="19925" spans="1:4" ht="14.4">
      <c r="A19925"/>
      <c r="B19925"/>
      <c r="C19925"/>
      <c r="D19925" s="198"/>
    </row>
    <row r="19926" spans="1:4" ht="14.4">
      <c r="A19926"/>
      <c r="B19926"/>
      <c r="C19926"/>
      <c r="D19926" s="198"/>
    </row>
    <row r="19927" spans="1:4" ht="14.4">
      <c r="A19927"/>
      <c r="B19927"/>
      <c r="C19927"/>
      <c r="D19927" s="198"/>
    </row>
    <row r="19928" spans="1:4" ht="14.4">
      <c r="A19928"/>
      <c r="B19928"/>
      <c r="C19928"/>
      <c r="D19928" s="198"/>
    </row>
    <row r="19929" spans="1:4" ht="14.4">
      <c r="A19929"/>
      <c r="B19929"/>
      <c r="C19929"/>
      <c r="D19929" s="198"/>
    </row>
    <row r="19930" spans="1:4" ht="14.4">
      <c r="A19930"/>
      <c r="B19930"/>
      <c r="C19930"/>
      <c r="D19930" s="198"/>
    </row>
    <row r="19931" spans="1:4" ht="14.4">
      <c r="A19931"/>
      <c r="B19931"/>
      <c r="C19931"/>
      <c r="D19931" s="198"/>
    </row>
    <row r="19932" spans="1:4" ht="14.4">
      <c r="A19932"/>
      <c r="B19932"/>
      <c r="C19932"/>
      <c r="D19932" s="198"/>
    </row>
    <row r="19933" spans="1:4" ht="14.4">
      <c r="A19933"/>
      <c r="B19933"/>
      <c r="C19933"/>
      <c r="D19933" s="198"/>
    </row>
    <row r="19934" spans="1:4" ht="14.4">
      <c r="A19934"/>
      <c r="B19934"/>
      <c r="C19934"/>
      <c r="D19934" s="198"/>
    </row>
    <row r="19935" spans="1:4" ht="14.4">
      <c r="A19935"/>
      <c r="B19935"/>
      <c r="C19935"/>
      <c r="D19935" s="198"/>
    </row>
    <row r="19936" spans="1:4" ht="14.4">
      <c r="A19936"/>
      <c r="B19936"/>
      <c r="C19936"/>
      <c r="D19936" s="198"/>
    </row>
    <row r="19937" spans="1:4" ht="14.4">
      <c r="A19937"/>
      <c r="B19937"/>
      <c r="C19937"/>
      <c r="D19937" s="198"/>
    </row>
    <row r="19938" spans="1:4" ht="14.4">
      <c r="A19938"/>
      <c r="B19938"/>
      <c r="C19938"/>
      <c r="D19938" s="198"/>
    </row>
    <row r="19939" spans="1:4" ht="14.4">
      <c r="A19939"/>
      <c r="B19939"/>
      <c r="C19939"/>
      <c r="D19939" s="198"/>
    </row>
    <row r="19940" spans="1:4" ht="14.4">
      <c r="A19940"/>
      <c r="B19940"/>
      <c r="C19940"/>
      <c r="D19940" s="198"/>
    </row>
    <row r="19941" spans="1:4" ht="14.4">
      <c r="A19941"/>
      <c r="B19941"/>
      <c r="C19941"/>
      <c r="D19941" s="198"/>
    </row>
    <row r="19942" spans="1:4" ht="14.4">
      <c r="A19942"/>
      <c r="B19942"/>
      <c r="C19942"/>
      <c r="D19942" s="198"/>
    </row>
    <row r="19943" spans="1:4" ht="14.4">
      <c r="A19943"/>
      <c r="B19943"/>
      <c r="C19943"/>
      <c r="D19943" s="198"/>
    </row>
    <row r="19944" spans="1:4" ht="14.4">
      <c r="A19944"/>
      <c r="B19944"/>
      <c r="C19944"/>
      <c r="D19944" s="198"/>
    </row>
    <row r="19945" spans="1:4" ht="14.4">
      <c r="A19945"/>
      <c r="B19945"/>
      <c r="C19945"/>
      <c r="D19945" s="198"/>
    </row>
    <row r="19946" spans="1:4" ht="14.4">
      <c r="A19946"/>
      <c r="B19946"/>
      <c r="C19946"/>
      <c r="D19946" s="198"/>
    </row>
    <row r="19947" spans="1:4" ht="14.4">
      <c r="A19947"/>
      <c r="B19947"/>
      <c r="C19947"/>
      <c r="D19947" s="198"/>
    </row>
    <row r="19948" spans="1:4" ht="14.4">
      <c r="A19948"/>
      <c r="B19948"/>
      <c r="C19948"/>
      <c r="D19948" s="198"/>
    </row>
    <row r="19949" spans="1:4" ht="14.4">
      <c r="A19949"/>
      <c r="B19949"/>
      <c r="C19949"/>
      <c r="D19949" s="198"/>
    </row>
    <row r="19950" spans="1:4" ht="14.4">
      <c r="A19950"/>
      <c r="B19950"/>
      <c r="C19950"/>
      <c r="D19950" s="198"/>
    </row>
    <row r="19951" spans="1:4" ht="14.4">
      <c r="A19951"/>
      <c r="B19951"/>
      <c r="C19951"/>
      <c r="D19951" s="198"/>
    </row>
    <row r="19952" spans="1:4" ht="14.4">
      <c r="A19952"/>
      <c r="B19952"/>
      <c r="C19952"/>
      <c r="D19952" s="198"/>
    </row>
    <row r="19953" spans="1:4" ht="14.4">
      <c r="A19953"/>
      <c r="B19953"/>
      <c r="C19953"/>
      <c r="D19953" s="198"/>
    </row>
    <row r="19954" spans="1:4" ht="14.4">
      <c r="A19954"/>
      <c r="B19954"/>
      <c r="C19954"/>
      <c r="D19954" s="198"/>
    </row>
    <row r="19955" spans="1:4" ht="14.4">
      <c r="A19955"/>
      <c r="B19955"/>
      <c r="C19955"/>
      <c r="D19955" s="198"/>
    </row>
    <row r="19956" spans="1:4" ht="14.4">
      <c r="A19956"/>
      <c r="B19956"/>
      <c r="C19956"/>
      <c r="D19956" s="198"/>
    </row>
    <row r="19957" spans="1:4" ht="14.4">
      <c r="A19957"/>
      <c r="B19957"/>
      <c r="C19957"/>
      <c r="D19957" s="198"/>
    </row>
    <row r="19958" spans="1:4" ht="14.4">
      <c r="A19958"/>
      <c r="B19958"/>
      <c r="C19958"/>
      <c r="D19958" s="198"/>
    </row>
    <row r="19959" spans="1:4" ht="14.4">
      <c r="A19959"/>
      <c r="B19959"/>
      <c r="C19959"/>
      <c r="D19959" s="198"/>
    </row>
    <row r="19960" spans="1:4" ht="14.4">
      <c r="A19960"/>
      <c r="B19960"/>
      <c r="C19960"/>
      <c r="D19960" s="198"/>
    </row>
    <row r="19961" spans="1:4" ht="14.4">
      <c r="A19961"/>
      <c r="B19961"/>
      <c r="C19961"/>
      <c r="D19961" s="198"/>
    </row>
    <row r="19962" spans="1:4" ht="14.4">
      <c r="A19962"/>
      <c r="B19962"/>
      <c r="C19962"/>
      <c r="D19962" s="198"/>
    </row>
    <row r="19963" spans="1:4" ht="14.4">
      <c r="A19963"/>
      <c r="B19963"/>
      <c r="C19963"/>
      <c r="D19963" s="198"/>
    </row>
    <row r="19964" spans="1:4" ht="14.4">
      <c r="A19964"/>
      <c r="B19964"/>
      <c r="C19964"/>
      <c r="D19964" s="198"/>
    </row>
    <row r="19965" spans="1:4" ht="14.4">
      <c r="A19965"/>
      <c r="B19965"/>
      <c r="C19965"/>
      <c r="D19965" s="198"/>
    </row>
    <row r="19966" spans="1:4" ht="14.4">
      <c r="A19966"/>
      <c r="B19966"/>
      <c r="C19966"/>
      <c r="D19966" s="198"/>
    </row>
    <row r="19967" spans="1:4" ht="14.4">
      <c r="A19967"/>
      <c r="B19967"/>
      <c r="C19967"/>
      <c r="D19967" s="198"/>
    </row>
    <row r="19968" spans="1:4" ht="14.4">
      <c r="A19968"/>
      <c r="B19968"/>
      <c r="C19968"/>
      <c r="D19968" s="198"/>
    </row>
    <row r="19969" spans="1:4" ht="14.4">
      <c r="A19969"/>
      <c r="B19969"/>
      <c r="C19969"/>
      <c r="D19969" s="198"/>
    </row>
    <row r="19970" spans="1:4" ht="14.4">
      <c r="A19970"/>
      <c r="B19970"/>
      <c r="C19970"/>
      <c r="D19970" s="198"/>
    </row>
    <row r="19971" spans="1:4" ht="14.4">
      <c r="A19971"/>
      <c r="B19971"/>
      <c r="C19971"/>
      <c r="D19971" s="198"/>
    </row>
    <row r="19972" spans="1:4" ht="14.4">
      <c r="A19972"/>
      <c r="B19972"/>
      <c r="C19972"/>
      <c r="D19972" s="198"/>
    </row>
    <row r="19973" spans="1:4" ht="14.4">
      <c r="A19973"/>
      <c r="B19973"/>
      <c r="C19973"/>
      <c r="D19973" s="198"/>
    </row>
    <row r="19974" spans="1:4" ht="14.4">
      <c r="A19974"/>
      <c r="B19974"/>
      <c r="C19974"/>
      <c r="D19974" s="198"/>
    </row>
    <row r="19975" spans="1:4" ht="14.4">
      <c r="A19975"/>
      <c r="B19975"/>
      <c r="C19975"/>
      <c r="D19975" s="198"/>
    </row>
    <row r="19976" spans="1:4" ht="14.4">
      <c r="A19976"/>
      <c r="B19976"/>
      <c r="C19976"/>
      <c r="D19976" s="198"/>
    </row>
    <row r="19977" spans="1:4" ht="14.4">
      <c r="A19977"/>
      <c r="B19977"/>
      <c r="C19977"/>
      <c r="D19977" s="198"/>
    </row>
    <row r="19978" spans="1:4" ht="14.4">
      <c r="A19978"/>
      <c r="B19978"/>
      <c r="C19978"/>
      <c r="D19978" s="198"/>
    </row>
    <row r="19979" spans="1:4" ht="14.4">
      <c r="A19979"/>
      <c r="B19979"/>
      <c r="C19979"/>
      <c r="D19979" s="198"/>
    </row>
    <row r="19980" spans="1:4" ht="14.4">
      <c r="A19980"/>
      <c r="B19980"/>
      <c r="C19980"/>
      <c r="D19980" s="198"/>
    </row>
    <row r="19981" spans="1:4" ht="14.4">
      <c r="A19981"/>
      <c r="B19981"/>
      <c r="C19981"/>
      <c r="D19981" s="198"/>
    </row>
    <row r="19982" spans="1:4" ht="14.4">
      <c r="A19982"/>
      <c r="B19982"/>
      <c r="C19982"/>
      <c r="D19982" s="198"/>
    </row>
    <row r="19983" spans="1:4" ht="14.4">
      <c r="A19983"/>
      <c r="B19983"/>
      <c r="C19983"/>
      <c r="D19983" s="198"/>
    </row>
    <row r="19984" spans="1:4" ht="14.4">
      <c r="A19984"/>
      <c r="B19984"/>
      <c r="C19984"/>
      <c r="D19984" s="198"/>
    </row>
    <row r="19985" spans="1:4" ht="14.4">
      <c r="A19985"/>
      <c r="B19985"/>
      <c r="C19985"/>
      <c r="D19985" s="198"/>
    </row>
    <row r="19986" spans="1:4" ht="14.4">
      <c r="A19986"/>
      <c r="B19986"/>
      <c r="C19986"/>
      <c r="D19986" s="198"/>
    </row>
    <row r="19987" spans="1:4" ht="14.4">
      <c r="A19987"/>
      <c r="B19987"/>
      <c r="C19987"/>
      <c r="D19987" s="198"/>
    </row>
    <row r="19988" spans="1:4" ht="14.4">
      <c r="A19988"/>
      <c r="B19988"/>
      <c r="C19988"/>
      <c r="D19988" s="198"/>
    </row>
    <row r="19989" spans="1:4" ht="14.4">
      <c r="A19989"/>
      <c r="B19989"/>
      <c r="C19989"/>
      <c r="D19989" s="198"/>
    </row>
    <row r="19990" spans="1:4" ht="14.4">
      <c r="A19990"/>
      <c r="B19990"/>
      <c r="C19990"/>
      <c r="D19990" s="198"/>
    </row>
    <row r="19991" spans="1:4" ht="14.4">
      <c r="A19991"/>
      <c r="B19991"/>
      <c r="C19991"/>
      <c r="D19991" s="198"/>
    </row>
    <row r="19992" spans="1:4" ht="14.4">
      <c r="A19992"/>
      <c r="B19992"/>
      <c r="C19992"/>
      <c r="D19992" s="198"/>
    </row>
    <row r="19993" spans="1:4" ht="14.4">
      <c r="A19993"/>
      <c r="B19993"/>
      <c r="C19993"/>
      <c r="D19993" s="198"/>
    </row>
    <row r="19994" spans="1:4" ht="14.4">
      <c r="A19994"/>
      <c r="B19994"/>
      <c r="C19994"/>
      <c r="D19994" s="198"/>
    </row>
    <row r="19995" spans="1:4" ht="14.4">
      <c r="A19995"/>
      <c r="B19995"/>
      <c r="C19995"/>
      <c r="D19995" s="198"/>
    </row>
    <row r="19996" spans="1:4" ht="14.4">
      <c r="A19996"/>
      <c r="B19996"/>
      <c r="C19996"/>
      <c r="D19996" s="198"/>
    </row>
    <row r="19997" spans="1:4" ht="14.4">
      <c r="A19997"/>
      <c r="B19997"/>
      <c r="C19997"/>
      <c r="D19997" s="198"/>
    </row>
    <row r="19998" spans="1:4" ht="14.4">
      <c r="A19998"/>
      <c r="B19998"/>
      <c r="C19998"/>
      <c r="D19998" s="198"/>
    </row>
    <row r="19999" spans="1:4" ht="14.4">
      <c r="A19999"/>
      <c r="B19999"/>
      <c r="C19999"/>
      <c r="D19999" s="198"/>
    </row>
    <row r="20000" spans="1:4" ht="14.4">
      <c r="A20000"/>
      <c r="B20000"/>
      <c r="C20000"/>
      <c r="D20000" s="198"/>
    </row>
    <row r="20001" spans="1:4" ht="14.4">
      <c r="A20001"/>
      <c r="B20001"/>
      <c r="C20001"/>
      <c r="D20001" s="198"/>
    </row>
    <row r="20002" spans="1:4" ht="14.4">
      <c r="A20002"/>
      <c r="B20002"/>
      <c r="C20002"/>
      <c r="D20002" s="198"/>
    </row>
    <row r="20003" spans="1:4" ht="14.4">
      <c r="A20003"/>
      <c r="B20003"/>
      <c r="C20003"/>
      <c r="D20003" s="198"/>
    </row>
    <row r="20004" spans="1:4" ht="14.4">
      <c r="A20004"/>
      <c r="B20004"/>
      <c r="C20004"/>
      <c r="D20004" s="198"/>
    </row>
    <row r="20005" spans="1:4" ht="14.4">
      <c r="A20005"/>
      <c r="B20005"/>
      <c r="C20005"/>
      <c r="D20005" s="198"/>
    </row>
    <row r="20006" spans="1:4" ht="14.4">
      <c r="A20006"/>
      <c r="B20006"/>
      <c r="C20006"/>
      <c r="D20006" s="198"/>
    </row>
    <row r="20007" spans="1:4" ht="14.4">
      <c r="A20007"/>
      <c r="B20007"/>
      <c r="C20007"/>
      <c r="D20007" s="198"/>
    </row>
    <row r="20008" spans="1:4" ht="14.4">
      <c r="A20008"/>
      <c r="B20008"/>
      <c r="C20008"/>
      <c r="D20008" s="198"/>
    </row>
    <row r="20009" spans="1:4" ht="14.4">
      <c r="A20009"/>
      <c r="B20009"/>
      <c r="C20009"/>
      <c r="D20009" s="198"/>
    </row>
    <row r="20010" spans="1:4" ht="14.4">
      <c r="A20010"/>
      <c r="B20010"/>
      <c r="C20010"/>
      <c r="D20010" s="198"/>
    </row>
    <row r="20011" spans="1:4" ht="14.4">
      <c r="A20011"/>
      <c r="B20011"/>
      <c r="C20011"/>
      <c r="D20011" s="198"/>
    </row>
    <row r="20012" spans="1:4" ht="14.4">
      <c r="A20012"/>
      <c r="B20012"/>
      <c r="C20012"/>
      <c r="D20012" s="198"/>
    </row>
    <row r="20013" spans="1:4" ht="14.4">
      <c r="A20013"/>
      <c r="B20013"/>
      <c r="C20013"/>
      <c r="D20013" s="198"/>
    </row>
    <row r="20014" spans="1:4" ht="14.4">
      <c r="A20014"/>
      <c r="B20014"/>
      <c r="C20014"/>
      <c r="D20014" s="198"/>
    </row>
    <row r="20015" spans="1:4" ht="14.4">
      <c r="A20015"/>
      <c r="B20015"/>
      <c r="C20015"/>
      <c r="D20015" s="198"/>
    </row>
    <row r="20016" spans="1:4" ht="14.4">
      <c r="A20016"/>
      <c r="B20016"/>
      <c r="C20016"/>
      <c r="D20016" s="198"/>
    </row>
    <row r="20017" spans="1:4" ht="14.4">
      <c r="A20017"/>
      <c r="B20017"/>
      <c r="C20017"/>
      <c r="D20017" s="198"/>
    </row>
    <row r="20018" spans="1:4" ht="14.4">
      <c r="A20018"/>
      <c r="B20018"/>
      <c r="C20018"/>
      <c r="D20018" s="198"/>
    </row>
    <row r="20019" spans="1:4" ht="14.4">
      <c r="A20019"/>
      <c r="B20019"/>
      <c r="C20019"/>
      <c r="D20019" s="198"/>
    </row>
    <row r="20020" spans="1:4" ht="14.4">
      <c r="A20020"/>
      <c r="B20020"/>
      <c r="C20020"/>
      <c r="D20020" s="198"/>
    </row>
    <row r="20021" spans="1:4" ht="14.4">
      <c r="A20021"/>
      <c r="B20021"/>
      <c r="C20021"/>
      <c r="D20021" s="198"/>
    </row>
    <row r="20022" spans="1:4" ht="14.4">
      <c r="A20022"/>
      <c r="B20022"/>
      <c r="C20022"/>
      <c r="D20022" s="198"/>
    </row>
    <row r="20023" spans="1:4" ht="14.4">
      <c r="A20023"/>
      <c r="B20023"/>
      <c r="C20023"/>
      <c r="D20023" s="198"/>
    </row>
    <row r="20024" spans="1:4" ht="14.4">
      <c r="A20024"/>
      <c r="B20024"/>
      <c r="C20024"/>
      <c r="D20024" s="198"/>
    </row>
    <row r="20025" spans="1:4" ht="14.4">
      <c r="A20025"/>
      <c r="B20025"/>
      <c r="C20025"/>
      <c r="D20025" s="198"/>
    </row>
    <row r="20026" spans="1:4" ht="14.4">
      <c r="A20026"/>
      <c r="B20026"/>
      <c r="C20026"/>
      <c r="D20026" s="198"/>
    </row>
    <row r="20027" spans="1:4" ht="14.4">
      <c r="A20027"/>
      <c r="B20027"/>
      <c r="C20027"/>
      <c r="D20027" s="198"/>
    </row>
    <row r="20028" spans="1:4" ht="14.4">
      <c r="A20028"/>
      <c r="B20028"/>
      <c r="C20028"/>
      <c r="D20028" s="198"/>
    </row>
    <row r="20029" spans="1:4" ht="14.4">
      <c r="A20029"/>
      <c r="B20029"/>
      <c r="C20029"/>
      <c r="D20029" s="198"/>
    </row>
    <row r="20030" spans="1:4" ht="14.4">
      <c r="A20030"/>
      <c r="B20030"/>
      <c r="C20030"/>
      <c r="D20030" s="198"/>
    </row>
    <row r="20031" spans="1:4" ht="14.4">
      <c r="A20031"/>
      <c r="B20031"/>
      <c r="C20031"/>
      <c r="D20031" s="198"/>
    </row>
    <row r="20032" spans="1:4" ht="14.4">
      <c r="A20032"/>
      <c r="B20032"/>
      <c r="C20032"/>
      <c r="D20032" s="198"/>
    </row>
    <row r="20033" spans="1:4" ht="14.4">
      <c r="A20033"/>
      <c r="B20033"/>
      <c r="C20033"/>
      <c r="D20033" s="198"/>
    </row>
    <row r="20034" spans="1:4" ht="14.4">
      <c r="A20034"/>
      <c r="B20034"/>
      <c r="C20034"/>
      <c r="D20034" s="198"/>
    </row>
    <row r="20035" spans="1:4" ht="14.4">
      <c r="A20035"/>
      <c r="B20035"/>
      <c r="C20035"/>
      <c r="D20035" s="198"/>
    </row>
    <row r="20036" spans="1:4" ht="14.4">
      <c r="A20036"/>
      <c r="B20036"/>
      <c r="C20036"/>
      <c r="D20036" s="198"/>
    </row>
    <row r="20037" spans="1:4" ht="14.4">
      <c r="A20037"/>
      <c r="B20037"/>
      <c r="C20037"/>
      <c r="D20037" s="198"/>
    </row>
    <row r="20038" spans="1:4" ht="14.4">
      <c r="A20038"/>
      <c r="B20038"/>
      <c r="C20038"/>
      <c r="D20038" s="198"/>
    </row>
    <row r="20039" spans="1:4" ht="14.4">
      <c r="A20039"/>
      <c r="B20039"/>
      <c r="C20039"/>
      <c r="D20039" s="198"/>
    </row>
    <row r="20040" spans="1:4" ht="14.4">
      <c r="A20040"/>
      <c r="B20040"/>
      <c r="C20040"/>
      <c r="D20040" s="198"/>
    </row>
    <row r="20041" spans="1:4" ht="14.4">
      <c r="A20041"/>
      <c r="B20041"/>
      <c r="C20041"/>
      <c r="D20041" s="198"/>
    </row>
    <row r="20042" spans="1:4" ht="14.4">
      <c r="A20042"/>
      <c r="B20042"/>
      <c r="C20042"/>
      <c r="D20042" s="198"/>
    </row>
    <row r="20043" spans="1:4" ht="14.4">
      <c r="A20043"/>
      <c r="B20043"/>
      <c r="C20043"/>
      <c r="D20043" s="198"/>
    </row>
    <row r="20044" spans="1:4" ht="14.4">
      <c r="A20044"/>
      <c r="B20044"/>
      <c r="C20044"/>
      <c r="D20044" s="198"/>
    </row>
    <row r="20045" spans="1:4" ht="14.4">
      <c r="A20045"/>
      <c r="B20045"/>
      <c r="C20045"/>
      <c r="D20045" s="198"/>
    </row>
    <row r="20046" spans="1:4" ht="14.4">
      <c r="A20046"/>
      <c r="B20046"/>
      <c r="C20046"/>
      <c r="D20046" s="198"/>
    </row>
    <row r="20047" spans="1:4" ht="14.4">
      <c r="A20047"/>
      <c r="B20047"/>
      <c r="C20047"/>
      <c r="D20047" s="198"/>
    </row>
    <row r="20048" spans="1:4" ht="14.4">
      <c r="A20048"/>
      <c r="B20048"/>
      <c r="C20048"/>
      <c r="D20048" s="198"/>
    </row>
    <row r="20049" spans="1:4" ht="14.4">
      <c r="A20049"/>
      <c r="B20049"/>
      <c r="C20049"/>
      <c r="D20049" s="198"/>
    </row>
    <row r="20050" spans="1:4" ht="14.4">
      <c r="A20050"/>
      <c r="B20050"/>
      <c r="C20050"/>
      <c r="D20050" s="198"/>
    </row>
    <row r="20051" spans="1:4" ht="14.4">
      <c r="A20051"/>
      <c r="B20051"/>
      <c r="C20051"/>
      <c r="D20051" s="198"/>
    </row>
    <row r="20052" spans="1:4" ht="14.4">
      <c r="A20052"/>
      <c r="B20052"/>
      <c r="C20052"/>
      <c r="D20052" s="198"/>
    </row>
    <row r="20053" spans="1:4" ht="14.4">
      <c r="A20053"/>
      <c r="B20053"/>
      <c r="C20053"/>
      <c r="D20053" s="198"/>
    </row>
    <row r="20054" spans="1:4" ht="14.4">
      <c r="A20054"/>
      <c r="B20054"/>
      <c r="C20054"/>
      <c r="D20054" s="198"/>
    </row>
    <row r="20055" spans="1:4" ht="14.4">
      <c r="A20055"/>
      <c r="B20055"/>
      <c r="C20055"/>
      <c r="D20055" s="198"/>
    </row>
    <row r="20056" spans="1:4" ht="14.4">
      <c r="A20056"/>
      <c r="B20056"/>
      <c r="C20056"/>
      <c r="D20056" s="198"/>
    </row>
    <row r="20057" spans="1:4" ht="14.4">
      <c r="A20057"/>
      <c r="B20057"/>
      <c r="C20057"/>
      <c r="D20057" s="198"/>
    </row>
    <row r="20058" spans="1:4" ht="14.4">
      <c r="A20058"/>
      <c r="B20058"/>
      <c r="C20058"/>
      <c r="D20058" s="198"/>
    </row>
    <row r="20059" spans="1:4" ht="14.4">
      <c r="A20059"/>
      <c r="B20059"/>
      <c r="C20059"/>
      <c r="D20059" s="198"/>
    </row>
    <row r="20060" spans="1:4" ht="14.4">
      <c r="A20060"/>
      <c r="B20060"/>
      <c r="C20060"/>
      <c r="D20060" s="198"/>
    </row>
    <row r="20061" spans="1:4" ht="14.4">
      <c r="A20061"/>
      <c r="B20061"/>
      <c r="C20061"/>
      <c r="D20061" s="198"/>
    </row>
    <row r="20062" spans="1:4" ht="14.4">
      <c r="A20062"/>
      <c r="B20062"/>
      <c r="C20062"/>
      <c r="D20062" s="198"/>
    </row>
    <row r="20063" spans="1:4" ht="14.4">
      <c r="A20063"/>
      <c r="B20063"/>
      <c r="C20063"/>
      <c r="D20063" s="198"/>
    </row>
    <row r="20064" spans="1:4" ht="14.4">
      <c r="A20064"/>
      <c r="B20064"/>
      <c r="C20064"/>
      <c r="D20064" s="198"/>
    </row>
    <row r="20065" spans="1:4" ht="14.4">
      <c r="A20065"/>
      <c r="B20065"/>
      <c r="C20065"/>
      <c r="D20065" s="198"/>
    </row>
    <row r="20066" spans="1:4" ht="14.4">
      <c r="A20066"/>
      <c r="B20066"/>
      <c r="C20066"/>
      <c r="D20066" s="198"/>
    </row>
    <row r="20067" spans="1:4" ht="14.4">
      <c r="A20067"/>
      <c r="B20067"/>
      <c r="C20067"/>
      <c r="D20067" s="198"/>
    </row>
    <row r="20068" spans="1:4" ht="14.4">
      <c r="A20068"/>
      <c r="B20068"/>
      <c r="C20068"/>
      <c r="D20068" s="198"/>
    </row>
    <row r="20069" spans="1:4" ht="14.4">
      <c r="A20069"/>
      <c r="B20069"/>
      <c r="C20069"/>
      <c r="D20069" s="198"/>
    </row>
    <row r="20070" spans="1:4" ht="14.4">
      <c r="A20070"/>
      <c r="B20070"/>
      <c r="C20070"/>
      <c r="D20070" s="198"/>
    </row>
    <row r="20071" spans="1:4" ht="14.4">
      <c r="A20071"/>
      <c r="B20071"/>
      <c r="C20071"/>
      <c r="D20071" s="198"/>
    </row>
    <row r="20072" spans="1:4" ht="14.4">
      <c r="A20072"/>
      <c r="B20072"/>
      <c r="C20072"/>
      <c r="D20072" s="198"/>
    </row>
    <row r="20073" spans="1:4" ht="14.4">
      <c r="A20073"/>
      <c r="B20073"/>
      <c r="C20073"/>
      <c r="D20073" s="198"/>
    </row>
    <row r="20074" spans="1:4" ht="14.4">
      <c r="A20074"/>
      <c r="B20074"/>
      <c r="C20074"/>
      <c r="D20074" s="198"/>
    </row>
    <row r="20075" spans="1:4" ht="14.4">
      <c r="A20075"/>
      <c r="B20075"/>
      <c r="C20075"/>
      <c r="D20075" s="198"/>
    </row>
    <row r="20076" spans="1:4" ht="14.4">
      <c r="A20076"/>
      <c r="B20076"/>
      <c r="C20076"/>
      <c r="D20076" s="198"/>
    </row>
    <row r="20077" spans="1:4" ht="14.4">
      <c r="A20077"/>
      <c r="B20077"/>
      <c r="C20077"/>
      <c r="D20077" s="198"/>
    </row>
    <row r="20078" spans="1:4" ht="14.4">
      <c r="A20078"/>
      <c r="B20078"/>
      <c r="C20078"/>
      <c r="D20078" s="198"/>
    </row>
    <row r="20079" spans="1:4" ht="14.4">
      <c r="A20079"/>
      <c r="B20079"/>
      <c r="C20079"/>
      <c r="D20079" s="198"/>
    </row>
    <row r="20080" spans="1:4" ht="14.4">
      <c r="A20080"/>
      <c r="B20080"/>
      <c r="C20080"/>
      <c r="D20080" s="198"/>
    </row>
    <row r="20081" spans="1:4" ht="14.4">
      <c r="A20081"/>
      <c r="B20081"/>
      <c r="C20081"/>
      <c r="D20081" s="198"/>
    </row>
    <row r="20082" spans="1:4" ht="14.4">
      <c r="A20082"/>
      <c r="B20082"/>
      <c r="C20082"/>
      <c r="D20082" s="198"/>
    </row>
    <row r="20083" spans="1:4" ht="14.4">
      <c r="A20083"/>
      <c r="B20083"/>
      <c r="C20083"/>
      <c r="D20083" s="198"/>
    </row>
    <row r="20084" spans="1:4" ht="14.4">
      <c r="A20084"/>
      <c r="B20084"/>
      <c r="C20084"/>
      <c r="D20084" s="198"/>
    </row>
    <row r="20085" spans="1:4" ht="14.4">
      <c r="A20085"/>
      <c r="B20085"/>
      <c r="C20085"/>
      <c r="D20085" s="198"/>
    </row>
    <row r="20086" spans="1:4" ht="14.4">
      <c r="A20086"/>
      <c r="B20086"/>
      <c r="C20086"/>
      <c r="D20086" s="198"/>
    </row>
    <row r="20087" spans="1:4" ht="14.4">
      <c r="A20087"/>
      <c r="B20087"/>
      <c r="C20087"/>
      <c r="D20087" s="198"/>
    </row>
    <row r="20088" spans="1:4" ht="14.4">
      <c r="A20088"/>
      <c r="B20088"/>
      <c r="C20088"/>
      <c r="D20088" s="198"/>
    </row>
    <row r="20089" spans="1:4" ht="14.4">
      <c r="A20089"/>
      <c r="B20089"/>
      <c r="C20089"/>
      <c r="D20089" s="198"/>
    </row>
    <row r="20090" spans="1:4" ht="14.4">
      <c r="A20090"/>
      <c r="B20090"/>
      <c r="C20090"/>
      <c r="D20090" s="198"/>
    </row>
    <row r="20091" spans="1:4" ht="14.4">
      <c r="A20091"/>
      <c r="B20091"/>
      <c r="C20091"/>
      <c r="D20091" s="198"/>
    </row>
    <row r="20092" spans="1:4" ht="14.4">
      <c r="A20092"/>
      <c r="B20092"/>
      <c r="C20092"/>
      <c r="D20092" s="198"/>
    </row>
    <row r="20093" spans="1:4" ht="14.4">
      <c r="A20093"/>
      <c r="B20093"/>
      <c r="C20093"/>
      <c r="D20093" s="198"/>
    </row>
    <row r="20094" spans="1:4" ht="14.4">
      <c r="A20094"/>
      <c r="B20094"/>
      <c r="C20094"/>
      <c r="D20094" s="198"/>
    </row>
    <row r="20095" spans="1:4" ht="14.4">
      <c r="A20095"/>
      <c r="B20095"/>
      <c r="C20095"/>
      <c r="D20095" s="198"/>
    </row>
    <row r="20096" spans="1:4" ht="14.4">
      <c r="A20096"/>
      <c r="B20096"/>
      <c r="C20096"/>
      <c r="D20096" s="198"/>
    </row>
    <row r="20097" spans="1:4" ht="14.4">
      <c r="A20097"/>
      <c r="B20097"/>
      <c r="C20097"/>
      <c r="D20097" s="198"/>
    </row>
    <row r="20098" spans="1:4" ht="14.4">
      <c r="A20098"/>
      <c r="B20098"/>
      <c r="C20098"/>
      <c r="D20098" s="198"/>
    </row>
    <row r="20099" spans="1:4" ht="14.4">
      <c r="A20099"/>
      <c r="B20099"/>
      <c r="C20099"/>
      <c r="D20099" s="198"/>
    </row>
    <row r="20100" spans="1:4" ht="14.4">
      <c r="A20100"/>
      <c r="B20100"/>
      <c r="C20100"/>
      <c r="D20100" s="198"/>
    </row>
    <row r="20101" spans="1:4" ht="14.4">
      <c r="A20101"/>
      <c r="B20101"/>
      <c r="C20101"/>
      <c r="D20101" s="198"/>
    </row>
    <row r="20102" spans="1:4" ht="14.4">
      <c r="A20102"/>
      <c r="B20102"/>
      <c r="C20102"/>
      <c r="D20102" s="198"/>
    </row>
    <row r="20103" spans="1:4" ht="14.4">
      <c r="A20103"/>
      <c r="B20103"/>
      <c r="C20103"/>
      <c r="D20103" s="198"/>
    </row>
    <row r="20104" spans="1:4" ht="14.4">
      <c r="A20104"/>
      <c r="B20104"/>
      <c r="C20104"/>
      <c r="D20104" s="198"/>
    </row>
    <row r="20105" spans="1:4" ht="14.4">
      <c r="A20105"/>
      <c r="B20105"/>
      <c r="C20105"/>
      <c r="D20105" s="198"/>
    </row>
    <row r="20106" spans="1:4" ht="14.4">
      <c r="A20106"/>
      <c r="B20106"/>
      <c r="C20106"/>
      <c r="D20106" s="198"/>
    </row>
    <row r="20107" spans="1:4" ht="14.4">
      <c r="A20107"/>
      <c r="B20107"/>
      <c r="C20107"/>
      <c r="D20107" s="198"/>
    </row>
    <row r="20108" spans="1:4" ht="14.4">
      <c r="A20108"/>
      <c r="B20108"/>
      <c r="C20108"/>
      <c r="D20108" s="198"/>
    </row>
    <row r="20109" spans="1:4" ht="14.4">
      <c r="A20109"/>
      <c r="B20109"/>
      <c r="C20109"/>
      <c r="D20109" s="198"/>
    </row>
    <row r="20110" spans="1:4" ht="14.4">
      <c r="A20110"/>
      <c r="B20110"/>
      <c r="C20110"/>
      <c r="D20110" s="198"/>
    </row>
    <row r="20111" spans="1:4" ht="14.4">
      <c r="A20111"/>
      <c r="B20111"/>
      <c r="C20111"/>
      <c r="D20111" s="198"/>
    </row>
    <row r="20112" spans="1:4" ht="14.4">
      <c r="A20112"/>
      <c r="B20112"/>
      <c r="C20112"/>
      <c r="D20112" s="198"/>
    </row>
    <row r="20113" spans="1:4" ht="14.4">
      <c r="A20113"/>
      <c r="B20113"/>
      <c r="C20113"/>
      <c r="D20113" s="198"/>
    </row>
    <row r="20114" spans="1:4" ht="14.4">
      <c r="A20114"/>
      <c r="B20114"/>
      <c r="C20114"/>
      <c r="D20114" s="198"/>
    </row>
    <row r="20115" spans="1:4" ht="14.4">
      <c r="A20115"/>
      <c r="B20115"/>
      <c r="C20115"/>
      <c r="D20115" s="198"/>
    </row>
    <row r="20116" spans="1:4" ht="14.4">
      <c r="A20116"/>
      <c r="B20116"/>
      <c r="C20116"/>
      <c r="D20116" s="198"/>
    </row>
    <row r="20117" spans="1:4" ht="14.4">
      <c r="A20117"/>
      <c r="B20117"/>
      <c r="C20117"/>
      <c r="D20117" s="198"/>
    </row>
    <row r="20118" spans="1:4" ht="14.4">
      <c r="A20118"/>
      <c r="B20118"/>
      <c r="C20118"/>
      <c r="D20118" s="198"/>
    </row>
    <row r="20119" spans="1:4" ht="14.4">
      <c r="A20119"/>
      <c r="B20119"/>
      <c r="C20119"/>
      <c r="D20119" s="198"/>
    </row>
    <row r="20120" spans="1:4" ht="14.4">
      <c r="A20120"/>
      <c r="B20120"/>
      <c r="C20120"/>
      <c r="D20120" s="198"/>
    </row>
    <row r="20121" spans="1:4" ht="14.4">
      <c r="A20121"/>
      <c r="B20121"/>
      <c r="C20121"/>
      <c r="D20121" s="198"/>
    </row>
    <row r="20122" spans="1:4" ht="14.4">
      <c r="A20122"/>
      <c r="B20122"/>
      <c r="C20122"/>
      <c r="D20122" s="198"/>
    </row>
    <row r="20123" spans="1:4" ht="14.4">
      <c r="A20123"/>
      <c r="B20123"/>
      <c r="C20123"/>
      <c r="D20123" s="198"/>
    </row>
    <row r="20124" spans="1:4" ht="14.4">
      <c r="A20124"/>
      <c r="B20124"/>
      <c r="C20124"/>
      <c r="D20124" s="198"/>
    </row>
    <row r="20125" spans="1:4" ht="14.4">
      <c r="A20125"/>
      <c r="B20125"/>
      <c r="C20125"/>
      <c r="D20125" s="198"/>
    </row>
    <row r="20126" spans="1:4" ht="14.4">
      <c r="A20126"/>
      <c r="B20126"/>
      <c r="C20126"/>
      <c r="D20126" s="198"/>
    </row>
    <row r="20127" spans="1:4" ht="14.4">
      <c r="A20127"/>
      <c r="B20127"/>
      <c r="C20127"/>
      <c r="D20127" s="198"/>
    </row>
    <row r="20128" spans="1:4" ht="14.4">
      <c r="A20128"/>
      <c r="B20128"/>
      <c r="C20128"/>
      <c r="D20128" s="198"/>
    </row>
    <row r="20129" spans="1:4" ht="14.4">
      <c r="A20129"/>
      <c r="B20129"/>
      <c r="C20129"/>
      <c r="D20129" s="198"/>
    </row>
    <row r="20130" spans="1:4" ht="14.4">
      <c r="A20130"/>
      <c r="B20130"/>
      <c r="C20130"/>
      <c r="D20130" s="198"/>
    </row>
    <row r="20131" spans="1:4" ht="14.4">
      <c r="A20131"/>
      <c r="B20131"/>
      <c r="C20131"/>
      <c r="D20131" s="198"/>
    </row>
    <row r="20132" spans="1:4" ht="14.4">
      <c r="A20132"/>
      <c r="B20132"/>
      <c r="C20132"/>
      <c r="D20132" s="198"/>
    </row>
    <row r="20133" spans="1:4" ht="14.4">
      <c r="A20133"/>
      <c r="B20133"/>
      <c r="C20133"/>
      <c r="D20133" s="198"/>
    </row>
    <row r="20134" spans="1:4" ht="14.4">
      <c r="A20134"/>
      <c r="B20134"/>
      <c r="C20134"/>
      <c r="D20134" s="198"/>
    </row>
    <row r="20135" spans="1:4" ht="14.4">
      <c r="A20135"/>
      <c r="B20135"/>
      <c r="C20135"/>
      <c r="D20135" s="198"/>
    </row>
    <row r="20136" spans="1:4" ht="14.4">
      <c r="A20136"/>
      <c r="B20136"/>
      <c r="C20136"/>
      <c r="D20136" s="198"/>
    </row>
    <row r="20137" spans="1:4" ht="14.4">
      <c r="A20137"/>
      <c r="B20137"/>
      <c r="C20137"/>
      <c r="D20137" s="198"/>
    </row>
    <row r="20138" spans="1:4" ht="14.4">
      <c r="A20138"/>
      <c r="B20138"/>
      <c r="C20138"/>
      <c r="D20138" s="198"/>
    </row>
    <row r="20139" spans="1:4" ht="14.4">
      <c r="A20139"/>
      <c r="B20139"/>
      <c r="C20139"/>
      <c r="D20139" s="198"/>
    </row>
    <row r="20140" spans="1:4" ht="14.4">
      <c r="A20140"/>
      <c r="B20140"/>
      <c r="C20140"/>
      <c r="D20140" s="198"/>
    </row>
    <row r="20141" spans="1:4" ht="14.4">
      <c r="A20141"/>
      <c r="B20141"/>
      <c r="C20141"/>
      <c r="D20141" s="198"/>
    </row>
    <row r="20142" spans="1:4" ht="14.4">
      <c r="A20142"/>
      <c r="B20142"/>
      <c r="C20142"/>
      <c r="D20142" s="198"/>
    </row>
    <row r="20143" spans="1:4" ht="14.4">
      <c r="A20143"/>
      <c r="B20143"/>
      <c r="C20143"/>
      <c r="D20143" s="198"/>
    </row>
    <row r="20144" spans="1:4" ht="14.4">
      <c r="A20144"/>
      <c r="B20144"/>
      <c r="C20144"/>
      <c r="D20144" s="198"/>
    </row>
    <row r="20145" spans="1:4" ht="14.4">
      <c r="A20145"/>
      <c r="B20145"/>
      <c r="C20145"/>
      <c r="D20145" s="198"/>
    </row>
    <row r="20146" spans="1:4" ht="14.4">
      <c r="A20146"/>
      <c r="B20146"/>
      <c r="C20146"/>
      <c r="D20146" s="198"/>
    </row>
    <row r="20147" spans="1:4" ht="14.4">
      <c r="A20147"/>
      <c r="B20147"/>
      <c r="C20147"/>
      <c r="D20147" s="198"/>
    </row>
    <row r="20148" spans="1:4" ht="14.4">
      <c r="A20148"/>
      <c r="B20148"/>
      <c r="C20148"/>
      <c r="D20148" s="198"/>
    </row>
    <row r="20149" spans="1:4" ht="14.4">
      <c r="A20149"/>
      <c r="B20149"/>
      <c r="C20149"/>
      <c r="D20149" s="198"/>
    </row>
    <row r="20150" spans="1:4" ht="14.4">
      <c r="A20150"/>
      <c r="B20150"/>
      <c r="C20150"/>
      <c r="D20150" s="198"/>
    </row>
    <row r="20151" spans="1:4" ht="14.4">
      <c r="A20151"/>
      <c r="B20151"/>
      <c r="C20151"/>
      <c r="D20151" s="198"/>
    </row>
    <row r="20152" spans="1:4" ht="14.4">
      <c r="A20152"/>
      <c r="B20152"/>
      <c r="C20152"/>
      <c r="D20152" s="198"/>
    </row>
    <row r="20153" spans="1:4" ht="14.4">
      <c r="A20153"/>
      <c r="B20153"/>
      <c r="C20153"/>
      <c r="D20153" s="198"/>
    </row>
    <row r="20154" spans="1:4" ht="14.4">
      <c r="A20154"/>
      <c r="B20154"/>
      <c r="C20154"/>
      <c r="D20154" s="198"/>
    </row>
    <row r="20155" spans="1:4" ht="14.4">
      <c r="A20155"/>
      <c r="B20155"/>
      <c r="C20155"/>
      <c r="D20155" s="198"/>
    </row>
    <row r="20156" spans="1:4" ht="14.4">
      <c r="A20156"/>
      <c r="B20156"/>
      <c r="C20156"/>
      <c r="D20156" s="198"/>
    </row>
    <row r="20157" spans="1:4" ht="14.4">
      <c r="A20157"/>
      <c r="B20157"/>
      <c r="C20157"/>
      <c r="D20157" s="198"/>
    </row>
    <row r="20158" spans="1:4" ht="14.4">
      <c r="A20158"/>
      <c r="B20158"/>
      <c r="C20158"/>
      <c r="D20158" s="198"/>
    </row>
    <row r="20159" spans="1:4" ht="14.4">
      <c r="A20159"/>
      <c r="B20159"/>
      <c r="C20159"/>
      <c r="D20159" s="198"/>
    </row>
    <row r="20160" spans="1:4" ht="14.4">
      <c r="A20160"/>
      <c r="B20160"/>
      <c r="C20160"/>
      <c r="D20160" s="198"/>
    </row>
    <row r="20161" spans="1:4" ht="14.4">
      <c r="A20161"/>
      <c r="B20161"/>
      <c r="C20161"/>
      <c r="D20161" s="198"/>
    </row>
    <row r="20162" spans="1:4" ht="14.4">
      <c r="A20162"/>
      <c r="B20162"/>
      <c r="C20162"/>
      <c r="D20162" s="198"/>
    </row>
    <row r="20163" spans="1:4" ht="14.4">
      <c r="A20163"/>
      <c r="B20163"/>
      <c r="C20163"/>
      <c r="D20163" s="198"/>
    </row>
    <row r="20164" spans="1:4" ht="14.4">
      <c r="A20164"/>
      <c r="B20164"/>
      <c r="C20164"/>
      <c r="D20164" s="198"/>
    </row>
    <row r="20165" spans="1:4" ht="14.4">
      <c r="A20165"/>
      <c r="B20165"/>
      <c r="C20165"/>
      <c r="D20165" s="198"/>
    </row>
    <row r="20166" spans="1:4" ht="14.4">
      <c r="A20166"/>
      <c r="B20166"/>
      <c r="C20166"/>
      <c r="D20166" s="198"/>
    </row>
    <row r="20167" spans="1:4" ht="14.4">
      <c r="A20167"/>
      <c r="B20167"/>
      <c r="C20167"/>
      <c r="D20167" s="198"/>
    </row>
    <row r="20168" spans="1:4" ht="14.4">
      <c r="A20168"/>
      <c r="B20168"/>
      <c r="C20168"/>
      <c r="D20168" s="198"/>
    </row>
    <row r="20169" spans="1:4" ht="14.4">
      <c r="A20169"/>
      <c r="B20169"/>
      <c r="C20169"/>
      <c r="D20169" s="198"/>
    </row>
    <row r="20170" spans="1:4" ht="14.4">
      <c r="A20170"/>
      <c r="B20170"/>
      <c r="C20170"/>
      <c r="D20170" s="198"/>
    </row>
    <row r="20171" spans="1:4" ht="14.4">
      <c r="A20171"/>
      <c r="B20171"/>
      <c r="C20171"/>
      <c r="D20171" s="198"/>
    </row>
    <row r="20172" spans="1:4" ht="14.4">
      <c r="A20172"/>
      <c r="B20172"/>
      <c r="C20172"/>
      <c r="D20172" s="198"/>
    </row>
    <row r="20173" spans="1:4" ht="14.4">
      <c r="A20173"/>
      <c r="B20173"/>
      <c r="C20173"/>
      <c r="D20173" s="198"/>
    </row>
    <row r="20174" spans="1:4" ht="14.4">
      <c r="A20174"/>
      <c r="B20174"/>
      <c r="C20174"/>
      <c r="D20174" s="198"/>
    </row>
    <row r="20175" spans="1:4" ht="14.4">
      <c r="A20175"/>
      <c r="B20175"/>
      <c r="C20175"/>
      <c r="D20175" s="198"/>
    </row>
    <row r="20176" spans="1:4" ht="14.4">
      <c r="A20176"/>
      <c r="B20176"/>
      <c r="C20176"/>
      <c r="D20176" s="198"/>
    </row>
    <row r="20177" spans="1:4" ht="14.4">
      <c r="A20177"/>
      <c r="B20177"/>
      <c r="C20177"/>
      <c r="D20177" s="198"/>
    </row>
    <row r="20178" spans="1:4" ht="14.4">
      <c r="A20178"/>
      <c r="B20178"/>
      <c r="C20178"/>
      <c r="D20178" s="198"/>
    </row>
    <row r="20179" spans="1:4" ht="14.4">
      <c r="A20179"/>
      <c r="B20179"/>
      <c r="C20179"/>
      <c r="D20179" s="198"/>
    </row>
    <row r="20180" spans="1:4" ht="14.4">
      <c r="A20180"/>
      <c r="B20180"/>
      <c r="C20180"/>
      <c r="D20180" s="198"/>
    </row>
    <row r="20181" spans="1:4" ht="14.4">
      <c r="A20181"/>
      <c r="B20181"/>
      <c r="C20181"/>
      <c r="D20181" s="198"/>
    </row>
    <row r="20182" spans="1:4" ht="14.4">
      <c r="A20182"/>
      <c r="B20182"/>
      <c r="C20182"/>
      <c r="D20182" s="198"/>
    </row>
    <row r="20183" spans="1:4" ht="14.4">
      <c r="A20183"/>
      <c r="B20183"/>
      <c r="C20183"/>
      <c r="D20183" s="198"/>
    </row>
    <row r="20184" spans="1:4" ht="14.4">
      <c r="A20184"/>
      <c r="B20184"/>
      <c r="C20184"/>
      <c r="D20184" s="198"/>
    </row>
    <row r="20185" spans="1:4" ht="14.4">
      <c r="A20185"/>
      <c r="B20185"/>
      <c r="C20185"/>
      <c r="D20185" s="198"/>
    </row>
    <row r="20186" spans="1:4" ht="14.4">
      <c r="A20186"/>
      <c r="B20186"/>
      <c r="C20186"/>
      <c r="D20186" s="198"/>
    </row>
    <row r="20187" spans="1:4" ht="14.4">
      <c r="A20187"/>
      <c r="B20187"/>
      <c r="C20187"/>
      <c r="D20187" s="198"/>
    </row>
    <row r="20188" spans="1:4" ht="14.4">
      <c r="A20188"/>
      <c r="B20188"/>
      <c r="C20188"/>
      <c r="D20188" s="198"/>
    </row>
    <row r="20189" spans="1:4" ht="14.4">
      <c r="A20189"/>
      <c r="B20189"/>
      <c r="C20189"/>
      <c r="D20189" s="198"/>
    </row>
    <row r="20190" spans="1:4" ht="14.4">
      <c r="A20190"/>
      <c r="B20190"/>
      <c r="C20190"/>
      <c r="D20190" s="198"/>
    </row>
    <row r="20191" spans="1:4" ht="14.4">
      <c r="A20191"/>
      <c r="B20191"/>
      <c r="C20191"/>
      <c r="D20191" s="198"/>
    </row>
    <row r="20192" spans="1:4" ht="14.4">
      <c r="A20192"/>
      <c r="B20192"/>
      <c r="C20192"/>
      <c r="D20192" s="198"/>
    </row>
    <row r="20193" spans="1:4" ht="14.4">
      <c r="A20193"/>
      <c r="B20193"/>
      <c r="C20193"/>
      <c r="D20193" s="198"/>
    </row>
    <row r="20194" spans="1:4" ht="14.4">
      <c r="A20194"/>
      <c r="B20194"/>
      <c r="C20194"/>
      <c r="D20194" s="198"/>
    </row>
    <row r="20195" spans="1:4" ht="14.4">
      <c r="A20195"/>
      <c r="B20195"/>
      <c r="C20195"/>
      <c r="D20195" s="198"/>
    </row>
    <row r="20196" spans="1:4" ht="14.4">
      <c r="A20196"/>
      <c r="B20196"/>
      <c r="C20196"/>
      <c r="D20196" s="198"/>
    </row>
    <row r="20197" spans="1:4" ht="14.4">
      <c r="A20197"/>
      <c r="B20197"/>
      <c r="C20197"/>
      <c r="D20197" s="198"/>
    </row>
    <row r="20198" spans="1:4" ht="14.4">
      <c r="A20198"/>
      <c r="B20198"/>
      <c r="C20198"/>
      <c r="D20198" s="198"/>
    </row>
    <row r="20199" spans="1:4" ht="14.4">
      <c r="A20199"/>
      <c r="B20199"/>
      <c r="C20199"/>
      <c r="D20199" s="198"/>
    </row>
    <row r="20200" spans="1:4" ht="14.4">
      <c r="A20200"/>
      <c r="B20200"/>
      <c r="C20200"/>
      <c r="D20200" s="198"/>
    </row>
    <row r="20201" spans="1:4" ht="14.4">
      <c r="A20201"/>
      <c r="B20201"/>
      <c r="C20201"/>
      <c r="D20201" s="198"/>
    </row>
    <row r="20202" spans="1:4" ht="14.4">
      <c r="A20202"/>
      <c r="B20202"/>
      <c r="C20202"/>
      <c r="D20202" s="198"/>
    </row>
    <row r="20203" spans="1:4" ht="14.4">
      <c r="A20203"/>
      <c r="B20203"/>
      <c r="C20203"/>
      <c r="D20203" s="198"/>
    </row>
    <row r="20204" spans="1:4" ht="14.4">
      <c r="A20204"/>
      <c r="B20204"/>
      <c r="C20204"/>
      <c r="D20204" s="198"/>
    </row>
    <row r="20205" spans="1:4" ht="14.4">
      <c r="A20205"/>
      <c r="B20205"/>
      <c r="C20205"/>
      <c r="D20205" s="198"/>
    </row>
    <row r="20206" spans="1:4" ht="14.4">
      <c r="A20206"/>
      <c r="B20206"/>
      <c r="C20206"/>
      <c r="D20206" s="198"/>
    </row>
    <row r="20207" spans="1:4" ht="14.4">
      <c r="A20207"/>
      <c r="B20207"/>
      <c r="C20207"/>
      <c r="D20207" s="198"/>
    </row>
    <row r="20208" spans="1:4" ht="14.4">
      <c r="A20208"/>
      <c r="B20208"/>
      <c r="C20208"/>
      <c r="D20208" s="198"/>
    </row>
    <row r="20209" spans="1:4" ht="14.4">
      <c r="A20209"/>
      <c r="B20209"/>
      <c r="C20209"/>
      <c r="D20209" s="198"/>
    </row>
    <row r="20210" spans="1:4" ht="14.4">
      <c r="A20210"/>
      <c r="B20210"/>
      <c r="C20210"/>
      <c r="D20210" s="198"/>
    </row>
    <row r="20211" spans="1:4" ht="14.4">
      <c r="A20211"/>
      <c r="B20211"/>
      <c r="C20211"/>
      <c r="D20211" s="198"/>
    </row>
    <row r="20212" spans="1:4" ht="14.4">
      <c r="A20212"/>
      <c r="B20212"/>
      <c r="C20212"/>
      <c r="D20212" s="198"/>
    </row>
    <row r="20213" spans="1:4" ht="14.4">
      <c r="A20213"/>
      <c r="B20213"/>
      <c r="C20213"/>
      <c r="D20213" s="198"/>
    </row>
    <row r="20214" spans="1:4" ht="14.4">
      <c r="A20214"/>
      <c r="B20214"/>
      <c r="C20214"/>
      <c r="D20214" s="198"/>
    </row>
    <row r="20215" spans="1:4" ht="14.4">
      <c r="A20215"/>
      <c r="B20215"/>
      <c r="C20215"/>
      <c r="D20215" s="198"/>
    </row>
    <row r="20216" spans="1:4" ht="14.4">
      <c r="A20216"/>
      <c r="B20216"/>
      <c r="C20216"/>
      <c r="D20216" s="198"/>
    </row>
    <row r="20217" spans="1:4" ht="14.4">
      <c r="A20217"/>
      <c r="B20217"/>
      <c r="C20217"/>
      <c r="D20217" s="198"/>
    </row>
    <row r="20218" spans="1:4" ht="14.4">
      <c r="A20218"/>
      <c r="B20218"/>
      <c r="C20218"/>
      <c r="D20218" s="198"/>
    </row>
    <row r="20219" spans="1:4" ht="14.4">
      <c r="A20219"/>
      <c r="B20219"/>
      <c r="C20219"/>
      <c r="D20219" s="198"/>
    </row>
    <row r="20220" spans="1:4" ht="14.4">
      <c r="A20220"/>
      <c r="B20220"/>
      <c r="C20220"/>
      <c r="D20220" s="198"/>
    </row>
    <row r="20221" spans="1:4" ht="14.4">
      <c r="A20221"/>
      <c r="B20221"/>
      <c r="C20221"/>
      <c r="D20221" s="198"/>
    </row>
    <row r="20222" spans="1:4" ht="14.4">
      <c r="A20222"/>
      <c r="B20222"/>
      <c r="C20222"/>
      <c r="D20222" s="198"/>
    </row>
    <row r="20223" spans="1:4" ht="14.4">
      <c r="A20223"/>
      <c r="B20223"/>
      <c r="C20223"/>
      <c r="D20223" s="198"/>
    </row>
    <row r="20224" spans="1:4" ht="14.4">
      <c r="A20224"/>
      <c r="B20224"/>
      <c r="C20224"/>
      <c r="D20224" s="198"/>
    </row>
    <row r="20225" spans="1:4" ht="14.4">
      <c r="A20225"/>
      <c r="B20225"/>
      <c r="C20225"/>
      <c r="D20225" s="198"/>
    </row>
    <row r="20226" spans="1:4" ht="14.4">
      <c r="A20226"/>
      <c r="B20226"/>
      <c r="C20226"/>
      <c r="D20226" s="198"/>
    </row>
    <row r="20227" spans="1:4" ht="14.4">
      <c r="A20227"/>
      <c r="B20227"/>
      <c r="C20227"/>
      <c r="D20227" s="198"/>
    </row>
    <row r="20228" spans="1:4" ht="14.4">
      <c r="A20228"/>
      <c r="B20228"/>
      <c r="C20228"/>
      <c r="D20228" s="198"/>
    </row>
    <row r="20229" spans="1:4" ht="14.4">
      <c r="A20229"/>
      <c r="B20229"/>
      <c r="C20229"/>
      <c r="D20229" s="198"/>
    </row>
    <row r="20230" spans="1:4" ht="14.4">
      <c r="A20230"/>
      <c r="B20230"/>
      <c r="C20230"/>
      <c r="D20230" s="198"/>
    </row>
    <row r="20231" spans="1:4" ht="14.4">
      <c r="A20231"/>
      <c r="B20231"/>
      <c r="C20231"/>
      <c r="D20231" s="198"/>
    </row>
    <row r="20232" spans="1:4" ht="14.4">
      <c r="A20232"/>
      <c r="B20232"/>
      <c r="C20232"/>
      <c r="D20232" s="198"/>
    </row>
    <row r="20233" spans="1:4" ht="14.4">
      <c r="A20233"/>
      <c r="B20233"/>
      <c r="C20233"/>
      <c r="D20233" s="198"/>
    </row>
    <row r="20234" spans="1:4" ht="14.4">
      <c r="A20234"/>
      <c r="B20234"/>
      <c r="C20234"/>
      <c r="D20234" s="198"/>
    </row>
    <row r="20235" spans="1:4" ht="14.4">
      <c r="A20235"/>
      <c r="B20235"/>
      <c r="C20235"/>
      <c r="D20235" s="198"/>
    </row>
    <row r="20236" spans="1:4" ht="14.4">
      <c r="A20236"/>
      <c r="B20236"/>
      <c r="C20236"/>
      <c r="D20236" s="198"/>
    </row>
    <row r="20237" spans="1:4" ht="14.4">
      <c r="A20237"/>
      <c r="B20237"/>
      <c r="C20237"/>
      <c r="D20237" s="198"/>
    </row>
    <row r="20238" spans="1:4" ht="14.4">
      <c r="A20238"/>
      <c r="B20238"/>
      <c r="C20238"/>
      <c r="D20238" s="198"/>
    </row>
    <row r="20239" spans="1:4" ht="14.4">
      <c r="A20239"/>
      <c r="B20239"/>
      <c r="C20239"/>
      <c r="D20239" s="198"/>
    </row>
    <row r="20240" spans="1:4" ht="14.4">
      <c r="A20240"/>
      <c r="B20240"/>
      <c r="C20240"/>
      <c r="D20240" s="198"/>
    </row>
    <row r="20241" spans="1:4" ht="14.4">
      <c r="A20241"/>
      <c r="B20241"/>
      <c r="C20241"/>
      <c r="D20241" s="198"/>
    </row>
    <row r="20242" spans="1:4" ht="14.4">
      <c r="A20242"/>
      <c r="B20242"/>
      <c r="C20242"/>
      <c r="D20242" s="198"/>
    </row>
    <row r="20243" spans="1:4" ht="14.4">
      <c r="A20243"/>
      <c r="B20243"/>
      <c r="C20243"/>
      <c r="D20243" s="198"/>
    </row>
    <row r="20244" spans="1:4" ht="14.4">
      <c r="A20244"/>
      <c r="B20244"/>
      <c r="C20244"/>
      <c r="D20244" s="198"/>
    </row>
    <row r="20245" spans="1:4" ht="14.4">
      <c r="A20245"/>
      <c r="B20245"/>
      <c r="C20245"/>
      <c r="D20245" s="198"/>
    </row>
    <row r="20246" spans="1:4" ht="14.4">
      <c r="A20246"/>
      <c r="B20246"/>
      <c r="C20246"/>
      <c r="D20246" s="198"/>
    </row>
    <row r="20247" spans="1:4" ht="14.4">
      <c r="A20247"/>
      <c r="B20247"/>
      <c r="C20247"/>
      <c r="D20247" s="198"/>
    </row>
    <row r="20248" spans="1:4" ht="14.4">
      <c r="A20248"/>
      <c r="B20248"/>
      <c r="C20248"/>
      <c r="D20248" s="198"/>
    </row>
    <row r="20249" spans="1:4" ht="14.4">
      <c r="A20249"/>
      <c r="B20249"/>
      <c r="C20249"/>
      <c r="D20249" s="198"/>
    </row>
    <row r="20250" spans="1:4" ht="14.4">
      <c r="A20250"/>
      <c r="B20250"/>
      <c r="C20250"/>
      <c r="D20250" s="198"/>
    </row>
    <row r="20251" spans="1:4" ht="14.4">
      <c r="A20251"/>
      <c r="B20251"/>
      <c r="C20251"/>
      <c r="D20251" s="198"/>
    </row>
    <row r="20252" spans="1:4" ht="14.4">
      <c r="A20252"/>
      <c r="B20252"/>
      <c r="C20252"/>
      <c r="D20252" s="198"/>
    </row>
    <row r="20253" spans="1:4" ht="14.4">
      <c r="A20253"/>
      <c r="B20253"/>
      <c r="C20253"/>
      <c r="D20253" s="198"/>
    </row>
    <row r="20254" spans="1:4" ht="14.4">
      <c r="A20254"/>
      <c r="B20254"/>
      <c r="C20254"/>
      <c r="D20254" s="198"/>
    </row>
    <row r="20255" spans="1:4" ht="14.4">
      <c r="A20255"/>
      <c r="B20255"/>
      <c r="C20255"/>
      <c r="D20255" s="198"/>
    </row>
    <row r="20256" spans="1:4" ht="14.4">
      <c r="A20256"/>
      <c r="B20256"/>
      <c r="C20256"/>
      <c r="D20256" s="198"/>
    </row>
    <row r="20257" spans="1:4" ht="14.4">
      <c r="A20257"/>
      <c r="B20257"/>
      <c r="C20257"/>
      <c r="D20257" s="198"/>
    </row>
    <row r="20258" spans="1:4" ht="14.4">
      <c r="A20258"/>
      <c r="B20258"/>
      <c r="C20258"/>
      <c r="D20258" s="198"/>
    </row>
    <row r="20259" spans="1:4" ht="14.4">
      <c r="A20259"/>
      <c r="B20259"/>
      <c r="C20259"/>
      <c r="D20259" s="198"/>
    </row>
    <row r="20260" spans="1:4" ht="14.4">
      <c r="A20260"/>
      <c r="B20260"/>
      <c r="C20260"/>
      <c r="D20260" s="198"/>
    </row>
    <row r="20261" spans="1:4" ht="14.4">
      <c r="A20261"/>
      <c r="B20261"/>
      <c r="C20261"/>
      <c r="D20261" s="198"/>
    </row>
    <row r="20262" spans="1:4" ht="14.4">
      <c r="A20262"/>
      <c r="B20262"/>
      <c r="C20262"/>
      <c r="D20262" s="198"/>
    </row>
    <row r="20263" spans="1:4" ht="14.4">
      <c r="A20263"/>
      <c r="B20263"/>
      <c r="C20263"/>
      <c r="D20263" s="198"/>
    </row>
    <row r="20264" spans="1:4" ht="14.4">
      <c r="A20264"/>
      <c r="B20264"/>
      <c r="C20264"/>
      <c r="D20264" s="198"/>
    </row>
    <row r="20265" spans="1:4" ht="14.4">
      <c r="A20265"/>
      <c r="B20265"/>
      <c r="C20265"/>
      <c r="D20265" s="198"/>
    </row>
    <row r="20266" spans="1:4" ht="14.4">
      <c r="A20266"/>
      <c r="B20266"/>
      <c r="C20266"/>
      <c r="D20266" s="198"/>
    </row>
    <row r="20267" spans="1:4" ht="14.4">
      <c r="A20267"/>
      <c r="B20267"/>
      <c r="C20267"/>
      <c r="D20267" s="198"/>
    </row>
    <row r="20268" spans="1:4" ht="14.4">
      <c r="A20268"/>
      <c r="B20268"/>
      <c r="C20268"/>
      <c r="D20268" s="198"/>
    </row>
    <row r="20269" spans="1:4" ht="14.4">
      <c r="A20269"/>
      <c r="B20269"/>
      <c r="C20269"/>
      <c r="D20269" s="198"/>
    </row>
    <row r="20270" spans="1:4" ht="14.4">
      <c r="A20270"/>
      <c r="B20270"/>
      <c r="C20270"/>
      <c r="D20270" s="198"/>
    </row>
    <row r="20271" spans="1:4" ht="14.4">
      <c r="A20271"/>
      <c r="B20271"/>
      <c r="C20271"/>
      <c r="D20271" s="198"/>
    </row>
    <row r="20272" spans="1:4" ht="14.4">
      <c r="A20272"/>
      <c r="B20272"/>
      <c r="C20272"/>
      <c r="D20272" s="198"/>
    </row>
    <row r="20273" spans="1:4" ht="14.4">
      <c r="A20273"/>
      <c r="B20273"/>
      <c r="C20273"/>
      <c r="D20273" s="198"/>
    </row>
    <row r="20274" spans="1:4" ht="14.4">
      <c r="A20274"/>
      <c r="B20274"/>
      <c r="C20274"/>
      <c r="D20274" s="198"/>
    </row>
    <row r="20275" spans="1:4" ht="14.4">
      <c r="A20275"/>
      <c r="B20275"/>
      <c r="C20275"/>
      <c r="D20275" s="198"/>
    </row>
    <row r="20276" spans="1:4" ht="14.4">
      <c r="A20276"/>
      <c r="B20276"/>
      <c r="C20276"/>
      <c r="D20276" s="198"/>
    </row>
    <row r="20277" spans="1:4" ht="14.4">
      <c r="A20277"/>
      <c r="B20277"/>
      <c r="C20277"/>
      <c r="D20277" s="198"/>
    </row>
    <row r="20278" spans="1:4" ht="14.4">
      <c r="A20278"/>
      <c r="B20278"/>
      <c r="C20278"/>
      <c r="D20278" s="198"/>
    </row>
    <row r="20279" spans="1:4" ht="14.4">
      <c r="A20279"/>
      <c r="B20279"/>
      <c r="C20279"/>
      <c r="D20279" s="198"/>
    </row>
    <row r="20280" spans="1:4" ht="14.4">
      <c r="A20280"/>
      <c r="B20280"/>
      <c r="C20280"/>
      <c r="D20280" s="198"/>
    </row>
    <row r="20281" spans="1:4" ht="14.4">
      <c r="A20281"/>
      <c r="B20281"/>
      <c r="C20281"/>
      <c r="D20281" s="198"/>
    </row>
    <row r="20282" spans="1:4" ht="14.4">
      <c r="A20282"/>
      <c r="B20282"/>
      <c r="C20282"/>
      <c r="D20282" s="198"/>
    </row>
    <row r="20283" spans="1:4" ht="14.4">
      <c r="A20283"/>
      <c r="B20283"/>
      <c r="C20283"/>
      <c r="D20283" s="198"/>
    </row>
    <row r="20284" spans="1:4" ht="14.4">
      <c r="A20284"/>
      <c r="B20284"/>
      <c r="C20284"/>
      <c r="D20284" s="198"/>
    </row>
    <row r="20285" spans="1:4" ht="14.4">
      <c r="A20285"/>
      <c r="B20285"/>
      <c r="C20285"/>
      <c r="D20285" s="198"/>
    </row>
    <row r="20286" spans="1:4" ht="14.4">
      <c r="A20286"/>
      <c r="B20286"/>
      <c r="C20286"/>
      <c r="D20286" s="198"/>
    </row>
    <row r="20287" spans="1:4" ht="14.4">
      <c r="A20287"/>
      <c r="B20287"/>
      <c r="C20287"/>
      <c r="D20287" s="198"/>
    </row>
    <row r="20288" spans="1:4" ht="14.4">
      <c r="A20288"/>
      <c r="B20288"/>
      <c r="C20288"/>
      <c r="D20288" s="198"/>
    </row>
    <row r="20289" spans="1:4" ht="14.4">
      <c r="A20289"/>
      <c r="B20289"/>
      <c r="C20289"/>
      <c r="D20289" s="198"/>
    </row>
    <row r="20290" spans="1:4" ht="14.4">
      <c r="A20290"/>
      <c r="B20290"/>
      <c r="C20290"/>
      <c r="D20290" s="198"/>
    </row>
    <row r="20291" spans="1:4" ht="14.4">
      <c r="A20291"/>
      <c r="B20291"/>
      <c r="C20291"/>
      <c r="D20291" s="198"/>
    </row>
    <row r="20292" spans="1:4" ht="14.4">
      <c r="A20292"/>
      <c r="B20292"/>
      <c r="C20292"/>
      <c r="D20292" s="198"/>
    </row>
    <row r="20293" spans="1:4" ht="14.4">
      <c r="A20293"/>
      <c r="B20293"/>
      <c r="C20293"/>
      <c r="D20293" s="198"/>
    </row>
    <row r="20294" spans="1:4" ht="14.4">
      <c r="A20294"/>
      <c r="B20294"/>
      <c r="C20294"/>
      <c r="D20294" s="198"/>
    </row>
    <row r="20295" spans="1:4" ht="14.4">
      <c r="A20295"/>
      <c r="B20295"/>
      <c r="C20295"/>
      <c r="D20295" s="198"/>
    </row>
    <row r="20296" spans="1:4" ht="14.4">
      <c r="A20296"/>
      <c r="B20296"/>
      <c r="C20296"/>
      <c r="D20296" s="198"/>
    </row>
    <row r="20297" spans="1:4" ht="14.4">
      <c r="A20297"/>
      <c r="B20297"/>
      <c r="C20297"/>
      <c r="D20297" s="198"/>
    </row>
    <row r="20298" spans="1:4" ht="14.4">
      <c r="A20298"/>
      <c r="B20298"/>
      <c r="C20298"/>
      <c r="D20298" s="198"/>
    </row>
    <row r="20299" spans="1:4" ht="14.4">
      <c r="A20299"/>
      <c r="B20299"/>
      <c r="C20299"/>
      <c r="D20299" s="198"/>
    </row>
    <row r="20300" spans="1:4" ht="14.4">
      <c r="A20300"/>
      <c r="B20300"/>
      <c r="C20300"/>
      <c r="D20300" s="198"/>
    </row>
    <row r="20301" spans="1:4" ht="14.4">
      <c r="A20301"/>
      <c r="B20301"/>
      <c r="C20301"/>
      <c r="D20301" s="198"/>
    </row>
    <row r="20302" spans="1:4" ht="14.4">
      <c r="A20302"/>
      <c r="B20302"/>
      <c r="C20302"/>
      <c r="D20302" s="198"/>
    </row>
    <row r="20303" spans="1:4" ht="14.4">
      <c r="A20303"/>
      <c r="B20303"/>
      <c r="C20303"/>
      <c r="D20303" s="198"/>
    </row>
    <row r="20304" spans="1:4" ht="14.4">
      <c r="A20304"/>
      <c r="B20304"/>
      <c r="C20304"/>
      <c r="D20304" s="198"/>
    </row>
    <row r="20305" spans="1:4" ht="14.4">
      <c r="A20305"/>
      <c r="B20305"/>
      <c r="C20305"/>
      <c r="D20305" s="198"/>
    </row>
    <row r="20306" spans="1:4" ht="14.4">
      <c r="A20306"/>
      <c r="B20306"/>
      <c r="C20306"/>
      <c r="D20306" s="198"/>
    </row>
    <row r="20307" spans="1:4" ht="14.4">
      <c r="A20307"/>
      <c r="B20307"/>
      <c r="C20307"/>
      <c r="D20307" s="198"/>
    </row>
    <row r="20308" spans="1:4" ht="14.4">
      <c r="A20308"/>
      <c r="B20308"/>
      <c r="C20308"/>
      <c r="D20308" s="198"/>
    </row>
    <row r="20309" spans="1:4" ht="14.4">
      <c r="A20309"/>
      <c r="B20309"/>
      <c r="C20309"/>
      <c r="D20309" s="198"/>
    </row>
    <row r="20310" spans="1:4" ht="14.4">
      <c r="A20310"/>
      <c r="B20310"/>
      <c r="C20310"/>
      <c r="D20310" s="198"/>
    </row>
    <row r="20311" spans="1:4" ht="14.4">
      <c r="A20311"/>
      <c r="B20311"/>
      <c r="C20311"/>
      <c r="D20311" s="198"/>
    </row>
    <row r="20312" spans="1:4" ht="14.4">
      <c r="A20312"/>
      <c r="B20312"/>
      <c r="C20312"/>
      <c r="D20312" s="198"/>
    </row>
    <row r="20313" spans="1:4" ht="14.4">
      <c r="A20313"/>
      <c r="B20313"/>
      <c r="C20313"/>
      <c r="D20313" s="198"/>
    </row>
    <row r="20314" spans="1:4" ht="14.4">
      <c r="A20314"/>
      <c r="B20314"/>
      <c r="C20314"/>
      <c r="D20314" s="198"/>
    </row>
    <row r="20315" spans="1:4" ht="14.4">
      <c r="A20315"/>
      <c r="B20315"/>
      <c r="C20315"/>
      <c r="D20315" s="198"/>
    </row>
    <row r="20316" spans="1:4" ht="14.4">
      <c r="A20316"/>
      <c r="B20316"/>
      <c r="C20316"/>
      <c r="D20316" s="198"/>
    </row>
    <row r="20317" spans="1:4" ht="14.4">
      <c r="A20317"/>
      <c r="B20317"/>
      <c r="C20317"/>
      <c r="D20317" s="198"/>
    </row>
    <row r="20318" spans="1:4" ht="14.4">
      <c r="A20318"/>
      <c r="B20318"/>
      <c r="C20318"/>
      <c r="D20318" s="198"/>
    </row>
    <row r="20319" spans="1:4" ht="14.4">
      <c r="A20319"/>
      <c r="B20319"/>
      <c r="C20319"/>
      <c r="D20319" s="198"/>
    </row>
    <row r="20320" spans="1:4" ht="14.4">
      <c r="A20320"/>
      <c r="B20320"/>
      <c r="C20320"/>
      <c r="D20320" s="198"/>
    </row>
    <row r="20321" spans="1:4" ht="14.4">
      <c r="A20321"/>
      <c r="B20321"/>
      <c r="C20321"/>
      <c r="D20321" s="198"/>
    </row>
    <row r="20322" spans="1:4" ht="14.4">
      <c r="A20322"/>
      <c r="B20322"/>
      <c r="C20322"/>
      <c r="D20322" s="198"/>
    </row>
    <row r="20323" spans="1:4" ht="14.4">
      <c r="A20323"/>
      <c r="B20323"/>
      <c r="C20323"/>
      <c r="D20323" s="198"/>
    </row>
    <row r="20324" spans="1:4" ht="14.4">
      <c r="A20324"/>
      <c r="B20324"/>
      <c r="C20324"/>
      <c r="D20324" s="198"/>
    </row>
    <row r="20325" spans="1:4" ht="14.4">
      <c r="A20325"/>
      <c r="B20325"/>
      <c r="C20325"/>
      <c r="D20325" s="198"/>
    </row>
    <row r="20326" spans="1:4" ht="14.4">
      <c r="A20326"/>
      <c r="B20326"/>
      <c r="C20326"/>
      <c r="D20326" s="198"/>
    </row>
    <row r="20327" spans="1:4" ht="14.4">
      <c r="A20327"/>
      <c r="B20327"/>
      <c r="C20327"/>
      <c r="D20327" s="198"/>
    </row>
    <row r="20328" spans="1:4" ht="14.4">
      <c r="A20328"/>
      <c r="B20328"/>
      <c r="C20328"/>
      <c r="D20328" s="198"/>
    </row>
    <row r="20329" spans="1:4" ht="14.4">
      <c r="A20329"/>
      <c r="B20329"/>
      <c r="C20329"/>
      <c r="D20329" s="198"/>
    </row>
    <row r="20330" spans="1:4" ht="14.4">
      <c r="A20330"/>
      <c r="B20330"/>
      <c r="C20330"/>
      <c r="D20330" s="198"/>
    </row>
    <row r="20331" spans="1:4" ht="14.4">
      <c r="A20331"/>
      <c r="B20331"/>
      <c r="C20331"/>
      <c r="D20331" s="198"/>
    </row>
    <row r="20332" spans="1:4" ht="14.4">
      <c r="A20332"/>
      <c r="B20332"/>
      <c r="C20332"/>
      <c r="D20332" s="198"/>
    </row>
    <row r="20333" spans="1:4" ht="14.4">
      <c r="A20333"/>
      <c r="B20333"/>
      <c r="C20333"/>
      <c r="D20333" s="198"/>
    </row>
    <row r="20334" spans="1:4" ht="14.4">
      <c r="A20334"/>
      <c r="B20334"/>
      <c r="C20334"/>
      <c r="D20334" s="198"/>
    </row>
    <row r="20335" spans="1:4" ht="14.4">
      <c r="A20335"/>
      <c r="B20335"/>
      <c r="C20335"/>
      <c r="D20335" s="198"/>
    </row>
    <row r="20336" spans="1:4" ht="14.4">
      <c r="A20336"/>
      <c r="B20336"/>
      <c r="C20336"/>
      <c r="D20336" s="198"/>
    </row>
    <row r="20337" spans="1:4" ht="14.4">
      <c r="A20337"/>
      <c r="B20337"/>
      <c r="C20337"/>
      <c r="D20337" s="198"/>
    </row>
    <row r="20338" spans="1:4" ht="14.4">
      <c r="A20338"/>
      <c r="B20338"/>
      <c r="C20338"/>
      <c r="D20338" s="198"/>
    </row>
    <row r="20339" spans="1:4" ht="14.4">
      <c r="A20339"/>
      <c r="B20339"/>
      <c r="C20339"/>
      <c r="D20339" s="198"/>
    </row>
    <row r="20340" spans="1:4" ht="14.4">
      <c r="A20340"/>
      <c r="B20340"/>
      <c r="C20340"/>
      <c r="D20340" s="198"/>
    </row>
    <row r="20341" spans="1:4" ht="14.4">
      <c r="A20341"/>
      <c r="B20341"/>
      <c r="C20341"/>
      <c r="D20341" s="198"/>
    </row>
    <row r="20342" spans="1:4" ht="14.4">
      <c r="A20342"/>
      <c r="B20342"/>
      <c r="C20342"/>
      <c r="D20342" s="198"/>
    </row>
    <row r="20343" spans="1:4" ht="14.4">
      <c r="A20343"/>
      <c r="B20343"/>
      <c r="C20343"/>
      <c r="D20343" s="198"/>
    </row>
    <row r="20344" spans="1:4" ht="14.4">
      <c r="A20344"/>
      <c r="B20344"/>
      <c r="C20344"/>
      <c r="D20344" s="198"/>
    </row>
    <row r="20345" spans="1:4" ht="14.4">
      <c r="A20345"/>
      <c r="B20345"/>
      <c r="C20345"/>
      <c r="D20345" s="198"/>
    </row>
    <row r="20346" spans="1:4" ht="14.4">
      <c r="A20346"/>
      <c r="B20346"/>
      <c r="C20346"/>
      <c r="D20346" s="198"/>
    </row>
    <row r="20347" spans="1:4" ht="14.4">
      <c r="A20347"/>
      <c r="B20347"/>
      <c r="C20347"/>
      <c r="D20347" s="198"/>
    </row>
    <row r="20348" spans="1:4" ht="14.4">
      <c r="A20348"/>
      <c r="B20348"/>
      <c r="C20348"/>
      <c r="D20348" s="198"/>
    </row>
    <row r="20349" spans="1:4" ht="14.4">
      <c r="A20349"/>
      <c r="B20349"/>
      <c r="C20349"/>
      <c r="D20349" s="198"/>
    </row>
    <row r="20350" spans="1:4" ht="14.4">
      <c r="A20350"/>
      <c r="B20350"/>
      <c r="C20350"/>
      <c r="D20350" s="198"/>
    </row>
    <row r="20351" spans="1:4" ht="14.4">
      <c r="A20351"/>
      <c r="B20351"/>
      <c r="C20351"/>
      <c r="D20351" s="198"/>
    </row>
    <row r="20352" spans="1:4" ht="14.4">
      <c r="A20352"/>
      <c r="B20352"/>
      <c r="C20352"/>
      <c r="D20352" s="198"/>
    </row>
    <row r="20353" spans="1:4" ht="14.4">
      <c r="A20353"/>
      <c r="B20353"/>
      <c r="C20353"/>
      <c r="D20353" s="198"/>
    </row>
    <row r="20354" spans="1:4" ht="14.4">
      <c r="A20354"/>
      <c r="B20354"/>
      <c r="C20354"/>
      <c r="D20354" s="198"/>
    </row>
    <row r="20355" spans="1:4" ht="14.4">
      <c r="A20355"/>
      <c r="B20355"/>
      <c r="C20355"/>
      <c r="D20355" s="198"/>
    </row>
    <row r="20356" spans="1:4" ht="14.4">
      <c r="A20356"/>
      <c r="B20356"/>
      <c r="C20356"/>
      <c r="D20356" s="198"/>
    </row>
    <row r="20357" spans="1:4" ht="14.4">
      <c r="A20357"/>
      <c r="B20357"/>
      <c r="C20357"/>
      <c r="D20357" s="198"/>
    </row>
    <row r="20358" spans="1:4" ht="14.4">
      <c r="A20358"/>
      <c r="B20358"/>
      <c r="C20358"/>
      <c r="D20358" s="198"/>
    </row>
    <row r="20359" spans="1:4" ht="14.4">
      <c r="A20359"/>
      <c r="B20359"/>
      <c r="C20359"/>
      <c r="D20359" s="198"/>
    </row>
    <row r="20360" spans="1:4" ht="14.4">
      <c r="A20360"/>
      <c r="B20360"/>
      <c r="C20360"/>
      <c r="D20360" s="198"/>
    </row>
    <row r="20361" spans="1:4" ht="14.4">
      <c r="A20361"/>
      <c r="B20361"/>
      <c r="C20361"/>
      <c r="D20361" s="198"/>
    </row>
    <row r="20362" spans="1:4" ht="14.4">
      <c r="A20362"/>
      <c r="B20362"/>
      <c r="C20362"/>
      <c r="D20362" s="198"/>
    </row>
    <row r="20363" spans="1:4" ht="14.4">
      <c r="A20363"/>
      <c r="B20363"/>
      <c r="C20363"/>
      <c r="D20363" s="198"/>
    </row>
    <row r="20364" spans="1:4" ht="14.4">
      <c r="A20364"/>
      <c r="B20364"/>
      <c r="C20364"/>
      <c r="D20364" s="198"/>
    </row>
    <row r="20365" spans="1:4" ht="14.4">
      <c r="A20365"/>
      <c r="B20365"/>
      <c r="C20365"/>
      <c r="D20365" s="198"/>
    </row>
    <row r="20366" spans="1:4" ht="14.4">
      <c r="A20366"/>
      <c r="B20366"/>
      <c r="C20366"/>
      <c r="D20366" s="198"/>
    </row>
    <row r="20367" spans="1:4" ht="14.4">
      <c r="A20367"/>
      <c r="B20367"/>
      <c r="C20367"/>
      <c r="D20367" s="198"/>
    </row>
    <row r="20368" spans="1:4" ht="14.4">
      <c r="A20368"/>
      <c r="B20368"/>
      <c r="C20368"/>
      <c r="D20368" s="198"/>
    </row>
    <row r="20369" spans="1:4" ht="14.4">
      <c r="A20369"/>
      <c r="B20369"/>
      <c r="C20369"/>
      <c r="D20369" s="198"/>
    </row>
    <row r="20370" spans="1:4" ht="14.4">
      <c r="A20370"/>
      <c r="B20370"/>
      <c r="C20370"/>
      <c r="D20370" s="198"/>
    </row>
    <row r="20371" spans="1:4" ht="14.4">
      <c r="A20371"/>
      <c r="B20371"/>
      <c r="C20371"/>
      <c r="D20371" s="198"/>
    </row>
    <row r="20372" spans="1:4" ht="14.4">
      <c r="A20372"/>
      <c r="B20372"/>
      <c r="C20372"/>
      <c r="D20372" s="198"/>
    </row>
    <row r="20373" spans="1:4" ht="14.4">
      <c r="A20373"/>
      <c r="B20373"/>
      <c r="C20373"/>
      <c r="D20373" s="198"/>
    </row>
    <row r="20374" spans="1:4" ht="14.4">
      <c r="A20374"/>
      <c r="B20374"/>
      <c r="C20374"/>
      <c r="D20374" s="198"/>
    </row>
    <row r="20375" spans="1:4" ht="14.4">
      <c r="A20375"/>
      <c r="B20375"/>
      <c r="C20375"/>
      <c r="D20375" s="198"/>
    </row>
    <row r="20376" spans="1:4" ht="14.4">
      <c r="A20376"/>
      <c r="B20376"/>
      <c r="C20376"/>
      <c r="D20376" s="198"/>
    </row>
    <row r="20377" spans="1:4" ht="14.4">
      <c r="A20377"/>
      <c r="B20377"/>
      <c r="C20377"/>
      <c r="D20377" s="198"/>
    </row>
    <row r="20378" spans="1:4" ht="14.4">
      <c r="A20378"/>
      <c r="B20378"/>
      <c r="C20378"/>
      <c r="D20378" s="198"/>
    </row>
    <row r="20379" spans="1:4" ht="14.4">
      <c r="A20379"/>
      <c r="B20379"/>
      <c r="C20379"/>
      <c r="D20379" s="198"/>
    </row>
    <row r="20380" spans="1:4" ht="14.4">
      <c r="A20380"/>
      <c r="B20380"/>
      <c r="C20380"/>
      <c r="D20380" s="198"/>
    </row>
    <row r="20381" spans="1:4" ht="14.4">
      <c r="A20381"/>
      <c r="B20381"/>
      <c r="C20381"/>
      <c r="D20381" s="198"/>
    </row>
    <row r="20382" spans="1:4" ht="14.4">
      <c r="A20382"/>
      <c r="B20382"/>
      <c r="C20382"/>
      <c r="D20382" s="198"/>
    </row>
    <row r="20383" spans="1:4" ht="14.4">
      <c r="A20383"/>
      <c r="B20383"/>
      <c r="C20383"/>
      <c r="D20383" s="198"/>
    </row>
    <row r="20384" spans="1:4" ht="14.4">
      <c r="A20384"/>
      <c r="B20384"/>
      <c r="C20384"/>
      <c r="D20384" s="198"/>
    </row>
    <row r="20385" spans="1:4" ht="14.4">
      <c r="A20385"/>
      <c r="B20385"/>
      <c r="C20385"/>
      <c r="D20385" s="198"/>
    </row>
    <row r="20386" spans="1:4" ht="14.4">
      <c r="A20386"/>
      <c r="B20386"/>
      <c r="C20386"/>
      <c r="D20386" s="198"/>
    </row>
    <row r="20387" spans="1:4" ht="14.4">
      <c r="A20387"/>
      <c r="B20387"/>
      <c r="C20387"/>
      <c r="D20387" s="198"/>
    </row>
    <row r="20388" spans="1:4" ht="14.4">
      <c r="A20388"/>
      <c r="B20388"/>
      <c r="C20388"/>
      <c r="D20388" s="198"/>
    </row>
    <row r="20389" spans="1:4" ht="14.4">
      <c r="A20389"/>
      <c r="B20389"/>
      <c r="C20389"/>
      <c r="D20389" s="198"/>
    </row>
    <row r="20390" spans="1:4" ht="14.4">
      <c r="A20390"/>
      <c r="B20390"/>
      <c r="C20390"/>
      <c r="D20390" s="198"/>
    </row>
    <row r="20391" spans="1:4" ht="14.4">
      <c r="A20391"/>
      <c r="B20391"/>
      <c r="C20391"/>
      <c r="D20391" s="198"/>
    </row>
    <row r="20392" spans="1:4" ht="14.4">
      <c r="A20392"/>
      <c r="B20392"/>
      <c r="C20392"/>
      <c r="D20392" s="198"/>
    </row>
    <row r="20393" spans="1:4" ht="14.4">
      <c r="A20393"/>
      <c r="B20393"/>
      <c r="C20393"/>
      <c r="D20393" s="198"/>
    </row>
    <row r="20394" spans="1:4" ht="14.4">
      <c r="A20394"/>
      <c r="B20394"/>
      <c r="C20394"/>
      <c r="D20394" s="198"/>
    </row>
    <row r="20395" spans="1:4" ht="14.4">
      <c r="A20395"/>
      <c r="B20395"/>
      <c r="C20395"/>
      <c r="D20395" s="198"/>
    </row>
    <row r="20396" spans="1:4" ht="14.4">
      <c r="A20396"/>
      <c r="B20396"/>
      <c r="C20396"/>
      <c r="D20396" s="198"/>
    </row>
    <row r="20397" spans="1:4" ht="14.4">
      <c r="A20397"/>
      <c r="B20397"/>
      <c r="C20397"/>
      <c r="D20397" s="198"/>
    </row>
    <row r="20398" spans="1:4" ht="14.4">
      <c r="A20398"/>
      <c r="B20398"/>
      <c r="C20398"/>
      <c r="D20398" s="198"/>
    </row>
    <row r="20399" spans="1:4" ht="14.4">
      <c r="A20399"/>
      <c r="B20399"/>
      <c r="C20399"/>
      <c r="D20399" s="198"/>
    </row>
    <row r="20400" spans="1:4" ht="14.4">
      <c r="A20400"/>
      <c r="B20400"/>
      <c r="C20400"/>
      <c r="D20400" s="198"/>
    </row>
    <row r="20401" spans="1:4" ht="14.4">
      <c r="A20401"/>
      <c r="B20401"/>
      <c r="C20401"/>
      <c r="D20401" s="198"/>
    </row>
    <row r="20402" spans="1:4" ht="14.4">
      <c r="A20402"/>
      <c r="B20402"/>
      <c r="C20402"/>
      <c r="D20402" s="198"/>
    </row>
    <row r="20403" spans="1:4" ht="14.4">
      <c r="A20403"/>
      <c r="B20403"/>
      <c r="C20403"/>
      <c r="D20403" s="198"/>
    </row>
    <row r="20404" spans="1:4" ht="14.4">
      <c r="A20404"/>
      <c r="B20404"/>
      <c r="C20404"/>
      <c r="D20404" s="198"/>
    </row>
    <row r="20405" spans="1:4" ht="14.4">
      <c r="A20405"/>
      <c r="B20405"/>
      <c r="C20405"/>
      <c r="D20405" s="198"/>
    </row>
    <row r="20406" spans="1:4" ht="14.4">
      <c r="A20406"/>
      <c r="B20406"/>
      <c r="C20406"/>
      <c r="D20406" s="198"/>
    </row>
    <row r="20407" spans="1:4" ht="14.4">
      <c r="A20407"/>
      <c r="B20407"/>
      <c r="C20407"/>
      <c r="D20407" s="198"/>
    </row>
    <row r="20408" spans="1:4" ht="14.4">
      <c r="A20408"/>
      <c r="B20408"/>
      <c r="C20408"/>
      <c r="D20408" s="198"/>
    </row>
    <row r="20409" spans="1:4" ht="14.4">
      <c r="A20409"/>
      <c r="B20409"/>
      <c r="C20409"/>
      <c r="D20409" s="198"/>
    </row>
    <row r="20410" spans="1:4" ht="14.4">
      <c r="A20410"/>
      <c r="B20410"/>
      <c r="C20410"/>
      <c r="D20410" s="198"/>
    </row>
    <row r="20411" spans="1:4" ht="14.4">
      <c r="A20411"/>
      <c r="B20411"/>
      <c r="C20411"/>
      <c r="D20411" s="198"/>
    </row>
    <row r="20412" spans="1:4" ht="14.4">
      <c r="A20412"/>
      <c r="B20412"/>
      <c r="C20412"/>
      <c r="D20412" s="198"/>
    </row>
    <row r="20413" spans="1:4" ht="14.4">
      <c r="A20413"/>
      <c r="B20413"/>
      <c r="C20413"/>
      <c r="D20413" s="198"/>
    </row>
    <row r="20414" spans="1:4" ht="14.4">
      <c r="A20414"/>
      <c r="B20414"/>
      <c r="C20414"/>
      <c r="D20414" s="198"/>
    </row>
    <row r="20415" spans="1:4" ht="14.4">
      <c r="A20415"/>
      <c r="B20415"/>
      <c r="C20415"/>
      <c r="D20415" s="198"/>
    </row>
    <row r="20416" spans="1:4" ht="14.4">
      <c r="A20416"/>
      <c r="B20416"/>
      <c r="C20416"/>
      <c r="D20416" s="198"/>
    </row>
    <row r="20417" spans="1:4" ht="14.4">
      <c r="A20417"/>
      <c r="B20417"/>
      <c r="C20417"/>
      <c r="D20417" s="198"/>
    </row>
    <row r="20418" spans="1:4" ht="14.4">
      <c r="A20418"/>
      <c r="B20418"/>
      <c r="C20418"/>
      <c r="D20418" s="198"/>
    </row>
    <row r="20419" spans="1:4" ht="14.4">
      <c r="A20419"/>
      <c r="B20419"/>
      <c r="C20419"/>
      <c r="D20419" s="198"/>
    </row>
    <row r="20420" spans="1:4" ht="14.4">
      <c r="A20420"/>
      <c r="B20420"/>
      <c r="C20420"/>
      <c r="D20420" s="198"/>
    </row>
    <row r="20421" spans="1:4" ht="14.4">
      <c r="A20421"/>
      <c r="B20421"/>
      <c r="C20421"/>
      <c r="D20421" s="198"/>
    </row>
    <row r="20422" spans="1:4" ht="14.4">
      <c r="A20422"/>
      <c r="B20422"/>
      <c r="C20422"/>
      <c r="D20422" s="198"/>
    </row>
    <row r="20423" spans="1:4" ht="14.4">
      <c r="A20423"/>
      <c r="B20423"/>
      <c r="C20423"/>
      <c r="D20423" s="198"/>
    </row>
    <row r="20424" spans="1:4" ht="14.4">
      <c r="A20424"/>
      <c r="B20424"/>
      <c r="C20424"/>
      <c r="D20424" s="198"/>
    </row>
    <row r="20425" spans="1:4" ht="14.4">
      <c r="A20425"/>
      <c r="B20425"/>
      <c r="C20425"/>
      <c r="D20425" s="198"/>
    </row>
    <row r="20426" spans="1:4" ht="14.4">
      <c r="A20426"/>
      <c r="B20426"/>
      <c r="C20426"/>
      <c r="D20426" s="198"/>
    </row>
    <row r="20427" spans="1:4" ht="14.4">
      <c r="A20427"/>
      <c r="B20427"/>
      <c r="C20427"/>
      <c r="D20427" s="198"/>
    </row>
    <row r="20428" spans="1:4" ht="14.4">
      <c r="A20428"/>
      <c r="B20428"/>
      <c r="C20428"/>
      <c r="D20428" s="198"/>
    </row>
    <row r="20429" spans="1:4" ht="14.4">
      <c r="A20429"/>
      <c r="B20429"/>
      <c r="C20429"/>
      <c r="D20429" s="198"/>
    </row>
    <row r="20430" spans="1:4" ht="14.4">
      <c r="A20430"/>
      <c r="B20430"/>
      <c r="C20430"/>
      <c r="D20430" s="198"/>
    </row>
    <row r="20431" spans="1:4" ht="14.4">
      <c r="A20431"/>
      <c r="B20431"/>
      <c r="C20431"/>
      <c r="D20431" s="198"/>
    </row>
    <row r="20432" spans="1:4" ht="14.4">
      <c r="A20432"/>
      <c r="B20432"/>
      <c r="C20432"/>
      <c r="D20432" s="198"/>
    </row>
    <row r="20433" spans="1:4" ht="14.4">
      <c r="A20433"/>
      <c r="B20433"/>
      <c r="C20433"/>
      <c r="D20433" s="198"/>
    </row>
    <row r="20434" spans="1:4" ht="14.4">
      <c r="A20434"/>
      <c r="B20434"/>
      <c r="C20434"/>
      <c r="D20434" s="198"/>
    </row>
    <row r="20435" spans="1:4" ht="14.4">
      <c r="A20435"/>
      <c r="B20435"/>
      <c r="C20435"/>
      <c r="D20435" s="198"/>
    </row>
    <row r="20436" spans="1:4" ht="14.4">
      <c r="A20436"/>
      <c r="B20436"/>
      <c r="C20436"/>
      <c r="D20436" s="198"/>
    </row>
    <row r="20437" spans="1:4" ht="14.4">
      <c r="A20437"/>
      <c r="B20437"/>
      <c r="C20437"/>
      <c r="D20437" s="198"/>
    </row>
    <row r="20438" spans="1:4" ht="14.4">
      <c r="A20438"/>
      <c r="B20438"/>
      <c r="C20438"/>
      <c r="D20438" s="198"/>
    </row>
    <row r="20439" spans="1:4" ht="14.4">
      <c r="A20439"/>
      <c r="B20439"/>
      <c r="C20439"/>
      <c r="D20439" s="198"/>
    </row>
    <row r="20440" spans="1:4" ht="14.4">
      <c r="A20440"/>
      <c r="B20440"/>
      <c r="C20440"/>
      <c r="D20440" s="198"/>
    </row>
    <row r="20441" spans="1:4" ht="14.4">
      <c r="A20441"/>
      <c r="B20441"/>
      <c r="C20441"/>
      <c r="D20441" s="198"/>
    </row>
    <row r="20442" spans="1:4" ht="14.4">
      <c r="A20442"/>
      <c r="B20442"/>
      <c r="C20442"/>
      <c r="D20442" s="198"/>
    </row>
    <row r="20443" spans="1:4" ht="14.4">
      <c r="A20443"/>
      <c r="B20443"/>
      <c r="C20443"/>
      <c r="D20443" s="198"/>
    </row>
    <row r="20444" spans="1:4" ht="14.4">
      <c r="A20444"/>
      <c r="B20444"/>
      <c r="C20444"/>
      <c r="D20444" s="198"/>
    </row>
    <row r="20445" spans="1:4" ht="14.4">
      <c r="A20445"/>
      <c r="B20445"/>
      <c r="C20445"/>
      <c r="D20445" s="198"/>
    </row>
    <row r="20446" spans="1:4" ht="14.4">
      <c r="A20446"/>
      <c r="B20446"/>
      <c r="C20446"/>
      <c r="D20446" s="198"/>
    </row>
    <row r="20447" spans="1:4" ht="14.4">
      <c r="A20447"/>
      <c r="B20447"/>
      <c r="C20447"/>
      <c r="D20447" s="198"/>
    </row>
    <row r="20448" spans="1:4" ht="14.4">
      <c r="A20448"/>
      <c r="B20448"/>
      <c r="C20448"/>
      <c r="D20448" s="198"/>
    </row>
    <row r="20449" spans="1:4" ht="14.4">
      <c r="A20449"/>
      <c r="B20449"/>
      <c r="C20449"/>
      <c r="D20449" s="198"/>
    </row>
    <row r="20450" spans="1:4" ht="14.4">
      <c r="A20450"/>
      <c r="B20450"/>
      <c r="C20450"/>
      <c r="D20450" s="198"/>
    </row>
    <row r="20451" spans="1:4" ht="14.4">
      <c r="A20451"/>
      <c r="B20451"/>
      <c r="C20451"/>
      <c r="D20451" s="198"/>
    </row>
    <row r="20452" spans="1:4" ht="14.4">
      <c r="A20452"/>
      <c r="B20452"/>
      <c r="C20452"/>
      <c r="D20452" s="198"/>
    </row>
    <row r="20453" spans="1:4" ht="14.4">
      <c r="A20453"/>
      <c r="B20453"/>
      <c r="C20453"/>
      <c r="D20453" s="198"/>
    </row>
    <row r="20454" spans="1:4" ht="14.4">
      <c r="A20454"/>
      <c r="B20454"/>
      <c r="C20454"/>
      <c r="D20454" s="198"/>
    </row>
    <row r="20455" spans="1:4" ht="14.4">
      <c r="A20455"/>
      <c r="B20455"/>
      <c r="C20455"/>
      <c r="D20455" s="198"/>
    </row>
    <row r="20456" spans="1:4" ht="14.4">
      <c r="A20456"/>
      <c r="B20456"/>
      <c r="C20456"/>
      <c r="D20456" s="198"/>
    </row>
    <row r="20457" spans="1:4" ht="14.4">
      <c r="A20457"/>
      <c r="B20457"/>
      <c r="C20457"/>
      <c r="D20457" s="198"/>
    </row>
    <row r="20458" spans="1:4" ht="14.4">
      <c r="A20458"/>
      <c r="B20458"/>
      <c r="C20458"/>
      <c r="D20458" s="198"/>
    </row>
    <row r="20459" spans="1:4" ht="14.4">
      <c r="A20459"/>
      <c r="B20459"/>
      <c r="C20459"/>
      <c r="D20459" s="198"/>
    </row>
    <row r="20460" spans="1:4" ht="14.4">
      <c r="A20460"/>
      <c r="B20460"/>
      <c r="C20460"/>
      <c r="D20460" s="198"/>
    </row>
    <row r="20461" spans="1:4" ht="14.4">
      <c r="A20461"/>
      <c r="B20461"/>
      <c r="C20461"/>
      <c r="D20461" s="198"/>
    </row>
    <row r="20462" spans="1:4" ht="14.4">
      <c r="A20462"/>
      <c r="B20462"/>
      <c r="C20462"/>
      <c r="D20462" s="198"/>
    </row>
    <row r="20463" spans="1:4" ht="14.4">
      <c r="A20463"/>
      <c r="B20463"/>
      <c r="C20463"/>
      <c r="D20463" s="198"/>
    </row>
    <row r="20464" spans="1:4" ht="14.4">
      <c r="A20464"/>
      <c r="B20464"/>
      <c r="C20464"/>
      <c r="D20464" s="198"/>
    </row>
    <row r="20465" spans="1:4" ht="14.4">
      <c r="A20465"/>
      <c r="B20465"/>
      <c r="C20465"/>
      <c r="D20465" s="198"/>
    </row>
    <row r="20466" spans="1:4" ht="14.4">
      <c r="A20466"/>
      <c r="B20466"/>
      <c r="C20466"/>
      <c r="D20466" s="198"/>
    </row>
    <row r="20467" spans="1:4" ht="14.4">
      <c r="A20467"/>
      <c r="B20467"/>
      <c r="C20467"/>
      <c r="D20467" s="198"/>
    </row>
    <row r="20468" spans="1:4" ht="14.4">
      <c r="A20468"/>
      <c r="B20468"/>
      <c r="C20468"/>
      <c r="D20468" s="198"/>
    </row>
    <row r="20469" spans="1:4" ht="14.4">
      <c r="A20469"/>
      <c r="B20469"/>
      <c r="C20469"/>
      <c r="D20469" s="198"/>
    </row>
    <row r="20470" spans="1:4" ht="14.4">
      <c r="A20470"/>
      <c r="B20470"/>
      <c r="C20470"/>
      <c r="D20470" s="198"/>
    </row>
    <row r="20471" spans="1:4" ht="14.4">
      <c r="A20471"/>
      <c r="B20471"/>
      <c r="C20471"/>
      <c r="D20471" s="198"/>
    </row>
    <row r="20472" spans="1:4" ht="14.4">
      <c r="A20472"/>
      <c r="B20472"/>
      <c r="C20472"/>
      <c r="D20472" s="198"/>
    </row>
    <row r="20473" spans="1:4" ht="14.4">
      <c r="A20473"/>
      <c r="B20473"/>
      <c r="C20473"/>
      <c r="D20473" s="198"/>
    </row>
    <row r="20474" spans="1:4" ht="14.4">
      <c r="A20474"/>
      <c r="B20474"/>
      <c r="C20474"/>
      <c r="D20474" s="198"/>
    </row>
    <row r="20475" spans="1:4" ht="14.4">
      <c r="A20475"/>
      <c r="B20475"/>
      <c r="C20475"/>
      <c r="D20475" s="198"/>
    </row>
    <row r="20476" spans="1:4" ht="14.4">
      <c r="A20476"/>
      <c r="B20476"/>
      <c r="C20476"/>
      <c r="D20476" s="198"/>
    </row>
    <row r="20477" spans="1:4" ht="14.4">
      <c r="A20477"/>
      <c r="B20477"/>
      <c r="C20477"/>
      <c r="D20477" s="198"/>
    </row>
    <row r="20478" spans="1:4" ht="14.4">
      <c r="A20478"/>
      <c r="B20478"/>
      <c r="C20478"/>
      <c r="D20478" s="198"/>
    </row>
    <row r="20479" spans="1:4" ht="14.4">
      <c r="A20479"/>
      <c r="B20479"/>
      <c r="C20479"/>
      <c r="D20479" s="198"/>
    </row>
    <row r="20480" spans="1:4" ht="14.4">
      <c r="A20480"/>
      <c r="B20480"/>
      <c r="C20480"/>
      <c r="D20480" s="198"/>
    </row>
    <row r="20481" spans="1:4" ht="14.4">
      <c r="A20481"/>
      <c r="B20481"/>
      <c r="C20481"/>
      <c r="D20481" s="198"/>
    </row>
    <row r="20482" spans="1:4" ht="14.4">
      <c r="A20482"/>
      <c r="B20482"/>
      <c r="C20482"/>
      <c r="D20482" s="198"/>
    </row>
    <row r="20483" spans="1:4" ht="14.4">
      <c r="A20483"/>
      <c r="B20483"/>
      <c r="C20483"/>
      <c r="D20483" s="198"/>
    </row>
    <row r="20484" spans="1:4" ht="14.4">
      <c r="A20484"/>
      <c r="B20484"/>
      <c r="C20484"/>
      <c r="D20484" s="198"/>
    </row>
    <row r="20485" spans="1:4" ht="14.4">
      <c r="A20485"/>
      <c r="B20485"/>
      <c r="C20485"/>
      <c r="D20485" s="198"/>
    </row>
    <row r="20486" spans="1:4" ht="14.4">
      <c r="A20486"/>
      <c r="B20486"/>
      <c r="C20486"/>
      <c r="D20486" s="198"/>
    </row>
    <row r="20487" spans="1:4" ht="14.4">
      <c r="A20487"/>
      <c r="B20487"/>
      <c r="C20487"/>
      <c r="D20487" s="198"/>
    </row>
    <row r="20488" spans="1:4" ht="14.4">
      <c r="A20488"/>
      <c r="B20488"/>
      <c r="C20488"/>
      <c r="D20488" s="198"/>
    </row>
    <row r="20489" spans="1:4" ht="14.4">
      <c r="A20489"/>
      <c r="B20489"/>
      <c r="C20489"/>
      <c r="D20489" s="198"/>
    </row>
    <row r="20490" spans="1:4" ht="14.4">
      <c r="A20490"/>
      <c r="B20490"/>
      <c r="C20490"/>
      <c r="D20490" s="198"/>
    </row>
    <row r="20491" spans="1:4" ht="14.4">
      <c r="A20491"/>
      <c r="B20491"/>
      <c r="C20491"/>
      <c r="D20491" s="198"/>
    </row>
    <row r="20492" spans="1:4" ht="14.4">
      <c r="A20492"/>
      <c r="B20492"/>
      <c r="C20492"/>
      <c r="D20492" s="198"/>
    </row>
    <row r="20493" spans="1:4" ht="14.4">
      <c r="A20493"/>
      <c r="B20493"/>
      <c r="C20493"/>
      <c r="D20493" s="198"/>
    </row>
    <row r="20494" spans="1:4" ht="14.4">
      <c r="A20494"/>
      <c r="B20494"/>
      <c r="C20494"/>
      <c r="D20494" s="198"/>
    </row>
    <row r="20495" spans="1:4" ht="14.4">
      <c r="A20495"/>
      <c r="B20495"/>
      <c r="C20495"/>
      <c r="D20495" s="198"/>
    </row>
    <row r="20496" spans="1:4" ht="14.4">
      <c r="A20496"/>
      <c r="B20496"/>
      <c r="C20496"/>
      <c r="D20496" s="198"/>
    </row>
    <row r="20497" spans="1:4" ht="14.4">
      <c r="A20497"/>
      <c r="B20497"/>
      <c r="C20497"/>
      <c r="D20497" s="198"/>
    </row>
    <row r="20498" spans="1:4" ht="14.4">
      <c r="A20498"/>
      <c r="B20498"/>
      <c r="C20498"/>
      <c r="D20498" s="198"/>
    </row>
    <row r="20499" spans="1:4" ht="14.4">
      <c r="A20499"/>
      <c r="B20499"/>
      <c r="C20499"/>
      <c r="D20499" s="198"/>
    </row>
    <row r="20500" spans="1:4" ht="14.4">
      <c r="A20500"/>
      <c r="B20500"/>
      <c r="C20500"/>
      <c r="D20500" s="198"/>
    </row>
    <row r="20501" spans="1:4" ht="14.4">
      <c r="A20501"/>
      <c r="B20501"/>
      <c r="C20501"/>
      <c r="D20501" s="198"/>
    </row>
    <row r="20502" spans="1:4" ht="14.4">
      <c r="A20502"/>
      <c r="B20502"/>
      <c r="C20502"/>
      <c r="D20502" s="198"/>
    </row>
    <row r="20503" spans="1:4" ht="14.4">
      <c r="A20503"/>
      <c r="B20503"/>
      <c r="C20503"/>
      <c r="D20503" s="198"/>
    </row>
    <row r="20504" spans="1:4" ht="14.4">
      <c r="A20504"/>
      <c r="B20504"/>
      <c r="C20504"/>
      <c r="D20504" s="198"/>
    </row>
    <row r="20505" spans="1:4" ht="14.4">
      <c r="A20505"/>
      <c r="B20505"/>
      <c r="C20505"/>
      <c r="D20505" s="198"/>
    </row>
    <row r="20506" spans="1:4" ht="14.4">
      <c r="A20506"/>
      <c r="B20506"/>
      <c r="C20506"/>
      <c r="D20506" s="198"/>
    </row>
    <row r="20507" spans="1:4" ht="14.4">
      <c r="A20507"/>
      <c r="B20507"/>
      <c r="C20507"/>
      <c r="D20507" s="198"/>
    </row>
    <row r="20508" spans="1:4" ht="14.4">
      <c r="A20508"/>
      <c r="B20508"/>
      <c r="C20508"/>
      <c r="D20508" s="198"/>
    </row>
    <row r="20509" spans="1:4" ht="14.4">
      <c r="A20509"/>
      <c r="B20509"/>
      <c r="C20509"/>
      <c r="D20509" s="198"/>
    </row>
    <row r="20510" spans="1:4" ht="14.4">
      <c r="A20510"/>
      <c r="B20510"/>
      <c r="C20510"/>
      <c r="D20510" s="198"/>
    </row>
    <row r="20511" spans="1:4" ht="14.4">
      <c r="A20511"/>
      <c r="B20511"/>
      <c r="C20511"/>
      <c r="D20511" s="198"/>
    </row>
    <row r="20512" spans="1:4" ht="14.4">
      <c r="A20512"/>
      <c r="B20512"/>
      <c r="C20512"/>
      <c r="D20512" s="198"/>
    </row>
    <row r="20513" spans="1:4" ht="14.4">
      <c r="A20513"/>
      <c r="B20513"/>
      <c r="C20513"/>
      <c r="D20513" s="198"/>
    </row>
    <row r="20514" spans="1:4" ht="14.4">
      <c r="A20514"/>
      <c r="B20514"/>
      <c r="C20514"/>
      <c r="D20514" s="198"/>
    </row>
    <row r="20515" spans="1:4" ht="14.4">
      <c r="A20515"/>
      <c r="B20515"/>
      <c r="C20515"/>
      <c r="D20515" s="198"/>
    </row>
    <row r="20516" spans="1:4" ht="14.4">
      <c r="A20516"/>
      <c r="B20516"/>
      <c r="C20516"/>
      <c r="D20516" s="198"/>
    </row>
    <row r="20517" spans="1:4" ht="14.4">
      <c r="A20517"/>
      <c r="B20517"/>
      <c r="C20517"/>
      <c r="D20517" s="198"/>
    </row>
    <row r="20518" spans="1:4" ht="14.4">
      <c r="A20518"/>
      <c r="B20518"/>
      <c r="C20518"/>
      <c r="D20518" s="198"/>
    </row>
    <row r="20519" spans="1:4" ht="14.4">
      <c r="A20519"/>
      <c r="B20519"/>
      <c r="C20519"/>
      <c r="D20519" s="198"/>
    </row>
    <row r="20520" spans="1:4" ht="14.4">
      <c r="A20520"/>
      <c r="B20520"/>
      <c r="C20520"/>
      <c r="D20520" s="198"/>
    </row>
    <row r="20521" spans="1:4" ht="14.4">
      <c r="A20521"/>
      <c r="B20521"/>
      <c r="C20521"/>
      <c r="D20521" s="198"/>
    </row>
    <row r="20522" spans="1:4" ht="14.4">
      <c r="A20522"/>
      <c r="B20522"/>
      <c r="C20522"/>
      <c r="D20522" s="198"/>
    </row>
    <row r="20523" spans="1:4" ht="14.4">
      <c r="A20523"/>
      <c r="B20523"/>
      <c r="C20523"/>
      <c r="D20523" s="198"/>
    </row>
    <row r="20524" spans="1:4" ht="14.4">
      <c r="A20524"/>
      <c r="B20524"/>
      <c r="C20524"/>
      <c r="D20524" s="198"/>
    </row>
    <row r="20525" spans="1:4" ht="14.4">
      <c r="A20525"/>
      <c r="B20525"/>
      <c r="C20525"/>
      <c r="D20525" s="198"/>
    </row>
    <row r="20526" spans="1:4" ht="14.4">
      <c r="A20526"/>
      <c r="B20526"/>
      <c r="C20526"/>
      <c r="D20526" s="198"/>
    </row>
    <row r="20527" spans="1:4" ht="14.4">
      <c r="A20527"/>
      <c r="B20527"/>
      <c r="C20527"/>
      <c r="D20527" s="198"/>
    </row>
    <row r="20528" spans="1:4" ht="14.4">
      <c r="A20528"/>
      <c r="B20528"/>
      <c r="C20528"/>
      <c r="D20528" s="198"/>
    </row>
    <row r="20529" spans="1:4" ht="14.4">
      <c r="A20529"/>
      <c r="B20529"/>
      <c r="C20529"/>
      <c r="D20529" s="198"/>
    </row>
    <row r="20530" spans="1:4" ht="14.4">
      <c r="A20530"/>
      <c r="B20530"/>
      <c r="C20530"/>
      <c r="D20530" s="198"/>
    </row>
    <row r="20531" spans="1:4" ht="14.4">
      <c r="A20531"/>
      <c r="B20531"/>
      <c r="C20531"/>
      <c r="D20531" s="198"/>
    </row>
    <row r="20532" spans="1:4" ht="14.4">
      <c r="A20532"/>
      <c r="B20532"/>
      <c r="C20532"/>
      <c r="D20532" s="198"/>
    </row>
    <row r="20533" spans="1:4" ht="14.4">
      <c r="A20533"/>
      <c r="B20533"/>
      <c r="C20533"/>
      <c r="D20533" s="198"/>
    </row>
    <row r="20534" spans="1:4" ht="14.4">
      <c r="A20534"/>
      <c r="B20534"/>
      <c r="C20534"/>
      <c r="D20534" s="198"/>
    </row>
    <row r="20535" spans="1:4" ht="14.4">
      <c r="A20535"/>
      <c r="B20535"/>
      <c r="C20535"/>
      <c r="D20535" s="198"/>
    </row>
    <row r="20536" spans="1:4" ht="14.4">
      <c r="A20536"/>
      <c r="B20536"/>
      <c r="C20536"/>
      <c r="D20536" s="198"/>
    </row>
    <row r="20537" spans="1:4" ht="14.4">
      <c r="A20537"/>
      <c r="B20537"/>
      <c r="C20537"/>
      <c r="D20537" s="198"/>
    </row>
    <row r="20538" spans="1:4" ht="14.4">
      <c r="A20538"/>
      <c r="B20538"/>
      <c r="C20538"/>
      <c r="D20538" s="198"/>
    </row>
    <row r="20539" spans="1:4" ht="14.4">
      <c r="A20539"/>
      <c r="B20539"/>
      <c r="C20539"/>
      <c r="D20539" s="198"/>
    </row>
    <row r="20540" spans="1:4" ht="14.4">
      <c r="A20540"/>
      <c r="B20540"/>
      <c r="C20540"/>
      <c r="D20540" s="198"/>
    </row>
    <row r="20541" spans="1:4" ht="14.4">
      <c r="A20541"/>
      <c r="B20541"/>
      <c r="C20541"/>
      <c r="D20541" s="198"/>
    </row>
    <row r="20542" spans="1:4" ht="14.4">
      <c r="A20542"/>
      <c r="B20542"/>
      <c r="C20542"/>
      <c r="D20542" s="198"/>
    </row>
    <row r="20543" spans="1:4" ht="14.4">
      <c r="A20543"/>
      <c r="B20543"/>
      <c r="C20543"/>
      <c r="D20543" s="198"/>
    </row>
    <row r="20544" spans="1:4" ht="14.4">
      <c r="A20544"/>
      <c r="B20544"/>
      <c r="C20544"/>
      <c r="D20544" s="198"/>
    </row>
    <row r="20545" spans="1:4" ht="14.4">
      <c r="A20545"/>
      <c r="B20545"/>
      <c r="C20545"/>
      <c r="D20545" s="198"/>
    </row>
    <row r="20546" spans="1:4" ht="14.4">
      <c r="A20546"/>
      <c r="B20546"/>
      <c r="C20546"/>
      <c r="D20546" s="198"/>
    </row>
    <row r="20547" spans="1:4" ht="14.4">
      <c r="A20547"/>
      <c r="B20547"/>
      <c r="C20547"/>
      <c r="D20547" s="198"/>
    </row>
    <row r="20548" spans="1:4" ht="14.4">
      <c r="A20548"/>
      <c r="B20548"/>
      <c r="C20548"/>
      <c r="D20548" s="198"/>
    </row>
    <row r="20549" spans="1:4" ht="14.4">
      <c r="A20549"/>
      <c r="B20549"/>
      <c r="C20549"/>
      <c r="D20549" s="198"/>
    </row>
    <row r="20550" spans="1:4" ht="14.4">
      <c r="A20550"/>
      <c r="B20550"/>
      <c r="C20550"/>
      <c r="D20550" s="198"/>
    </row>
    <row r="20551" spans="1:4" ht="14.4">
      <c r="A20551"/>
      <c r="B20551"/>
      <c r="C20551"/>
      <c r="D20551" s="198"/>
    </row>
    <row r="20552" spans="1:4" ht="14.4">
      <c r="A20552"/>
      <c r="B20552"/>
      <c r="C20552"/>
      <c r="D20552" s="198"/>
    </row>
    <row r="20553" spans="1:4" ht="14.4">
      <c r="A20553"/>
      <c r="B20553"/>
      <c r="C20553"/>
      <c r="D20553" s="198"/>
    </row>
    <row r="20554" spans="1:4" ht="14.4">
      <c r="A20554"/>
      <c r="B20554"/>
      <c r="C20554"/>
      <c r="D20554" s="198"/>
    </row>
    <row r="20555" spans="1:4" ht="14.4">
      <c r="A20555"/>
      <c r="B20555"/>
      <c r="C20555"/>
      <c r="D20555" s="198"/>
    </row>
    <row r="20556" spans="1:4" ht="14.4">
      <c r="A20556"/>
      <c r="B20556"/>
      <c r="C20556"/>
      <c r="D20556" s="198"/>
    </row>
    <row r="20557" spans="1:4" ht="14.4">
      <c r="A20557"/>
      <c r="B20557"/>
      <c r="C20557"/>
      <c r="D20557" s="198"/>
    </row>
    <row r="20558" spans="1:4" ht="14.4">
      <c r="A20558"/>
      <c r="B20558"/>
      <c r="C20558"/>
      <c r="D20558" s="198"/>
    </row>
    <row r="20559" spans="1:4" ht="14.4">
      <c r="A20559"/>
      <c r="B20559"/>
      <c r="C20559"/>
      <c r="D20559" s="198"/>
    </row>
    <row r="20560" spans="1:4" ht="14.4">
      <c r="A20560"/>
      <c r="B20560"/>
      <c r="C20560"/>
      <c r="D20560" s="198"/>
    </row>
    <row r="20561" spans="1:4" ht="14.4">
      <c r="A20561"/>
      <c r="B20561"/>
      <c r="C20561"/>
      <c r="D20561" s="198"/>
    </row>
    <row r="20562" spans="1:4" ht="14.4">
      <c r="A20562"/>
      <c r="B20562"/>
      <c r="C20562"/>
      <c r="D20562" s="198"/>
    </row>
    <row r="20563" spans="1:4" ht="14.4">
      <c r="A20563"/>
      <c r="B20563"/>
      <c r="C20563"/>
      <c r="D20563" s="198"/>
    </row>
    <row r="20564" spans="1:4" ht="14.4">
      <c r="A20564"/>
      <c r="B20564"/>
      <c r="C20564"/>
      <c r="D20564" s="198"/>
    </row>
    <row r="20565" spans="1:4" ht="14.4">
      <c r="A20565"/>
      <c r="B20565"/>
      <c r="C20565"/>
      <c r="D20565" s="198"/>
    </row>
    <row r="20566" spans="1:4" ht="14.4">
      <c r="A20566"/>
      <c r="B20566"/>
      <c r="C20566"/>
      <c r="D20566" s="198"/>
    </row>
    <row r="20567" spans="1:4" ht="14.4">
      <c r="A20567"/>
      <c r="B20567"/>
      <c r="C20567"/>
      <c r="D20567" s="198"/>
    </row>
    <row r="20568" spans="1:4" ht="14.4">
      <c r="A20568"/>
      <c r="B20568"/>
      <c r="C20568"/>
      <c r="D20568" s="198"/>
    </row>
    <row r="20569" spans="1:4" ht="14.4">
      <c r="A20569"/>
      <c r="B20569"/>
      <c r="C20569"/>
      <c r="D20569" s="198"/>
    </row>
    <row r="20570" spans="1:4" ht="14.4">
      <c r="A20570"/>
      <c r="B20570"/>
      <c r="C20570"/>
      <c r="D20570" s="198"/>
    </row>
    <row r="20571" spans="1:4" ht="14.4">
      <c r="A20571"/>
      <c r="B20571"/>
      <c r="C20571"/>
      <c r="D20571" s="198"/>
    </row>
    <row r="20572" spans="1:4" ht="14.4">
      <c r="A20572"/>
      <c r="B20572"/>
      <c r="C20572"/>
      <c r="D20572" s="198"/>
    </row>
    <row r="20573" spans="1:4" ht="14.4">
      <c r="A20573"/>
      <c r="B20573"/>
      <c r="C20573"/>
      <c r="D20573" s="198"/>
    </row>
    <row r="20574" spans="1:4" ht="14.4">
      <c r="A20574"/>
      <c r="B20574"/>
      <c r="C20574"/>
      <c r="D20574" s="198"/>
    </row>
    <row r="20575" spans="1:4" ht="14.4">
      <c r="A20575"/>
      <c r="B20575"/>
      <c r="C20575"/>
      <c r="D20575" s="198"/>
    </row>
    <row r="20576" spans="1:4" ht="14.4">
      <c r="A20576"/>
      <c r="B20576"/>
      <c r="C20576"/>
      <c r="D20576" s="198"/>
    </row>
    <row r="20577" spans="1:4" ht="14.4">
      <c r="A20577"/>
      <c r="B20577"/>
      <c r="C20577"/>
      <c r="D20577" s="198"/>
    </row>
    <row r="20578" spans="1:4" ht="14.4">
      <c r="A20578"/>
      <c r="B20578"/>
      <c r="C20578"/>
      <c r="D20578" s="198"/>
    </row>
    <row r="20579" spans="1:4" ht="14.4">
      <c r="A20579"/>
      <c r="B20579"/>
      <c r="C20579"/>
      <c r="D20579" s="198"/>
    </row>
    <row r="20580" spans="1:4" ht="14.4">
      <c r="A20580"/>
      <c r="B20580"/>
      <c r="C20580"/>
      <c r="D20580" s="198"/>
    </row>
    <row r="20581" spans="1:4" ht="14.4">
      <c r="A20581"/>
      <c r="B20581"/>
      <c r="C20581"/>
      <c r="D20581" s="198"/>
    </row>
    <row r="20582" spans="1:4" ht="14.4">
      <c r="A20582"/>
      <c r="B20582"/>
      <c r="C20582"/>
      <c r="D20582" s="198"/>
    </row>
    <row r="20583" spans="1:4" ht="14.4">
      <c r="A20583"/>
      <c r="B20583"/>
      <c r="C20583"/>
      <c r="D20583" s="198"/>
    </row>
    <row r="20584" spans="1:4" ht="14.4">
      <c r="A20584"/>
      <c r="B20584"/>
      <c r="C20584"/>
      <c r="D20584" s="198"/>
    </row>
    <row r="20585" spans="1:4" ht="14.4">
      <c r="A20585"/>
      <c r="B20585"/>
      <c r="C20585"/>
      <c r="D20585" s="198"/>
    </row>
    <row r="20586" spans="1:4" ht="14.4">
      <c r="A20586"/>
      <c r="B20586"/>
      <c r="C20586"/>
      <c r="D20586" s="198"/>
    </row>
    <row r="20587" spans="1:4" ht="14.4">
      <c r="A20587"/>
      <c r="B20587"/>
      <c r="C20587"/>
      <c r="D20587" s="198"/>
    </row>
    <row r="20588" spans="1:4" ht="14.4">
      <c r="A20588"/>
      <c r="B20588"/>
      <c r="C20588"/>
      <c r="D20588" s="198"/>
    </row>
    <row r="20589" spans="1:4" ht="14.4">
      <c r="A20589"/>
      <c r="B20589"/>
      <c r="C20589"/>
      <c r="D20589" s="198"/>
    </row>
    <row r="20590" spans="1:4" ht="14.4">
      <c r="A20590"/>
      <c r="B20590"/>
      <c r="C20590"/>
      <c r="D20590" s="198"/>
    </row>
    <row r="20591" spans="1:4" ht="14.4">
      <c r="A20591"/>
      <c r="B20591"/>
      <c r="C20591"/>
      <c r="D20591" s="198"/>
    </row>
    <row r="20592" spans="1:4" ht="14.4">
      <c r="A20592"/>
      <c r="B20592"/>
      <c r="C20592"/>
      <c r="D20592" s="198"/>
    </row>
    <row r="20593" spans="1:4" ht="14.4">
      <c r="A20593"/>
      <c r="B20593"/>
      <c r="C20593"/>
      <c r="D20593" s="198"/>
    </row>
    <row r="20594" spans="1:4" ht="14.4">
      <c r="A20594"/>
      <c r="B20594"/>
      <c r="C20594"/>
      <c r="D20594" s="198"/>
    </row>
    <row r="20595" spans="1:4" ht="14.4">
      <c r="A20595"/>
      <c r="B20595"/>
      <c r="C20595"/>
      <c r="D20595" s="198"/>
    </row>
    <row r="20596" spans="1:4" ht="14.4">
      <c r="A20596"/>
      <c r="B20596"/>
      <c r="C20596"/>
      <c r="D20596" s="198"/>
    </row>
    <row r="20597" spans="1:4" ht="14.4">
      <c r="A20597"/>
      <c r="B20597"/>
      <c r="C20597"/>
      <c r="D20597" s="198"/>
    </row>
    <row r="20598" spans="1:4" ht="14.4">
      <c r="A20598"/>
      <c r="B20598"/>
      <c r="C20598"/>
      <c r="D20598" s="198"/>
    </row>
    <row r="20599" spans="1:4" ht="14.4">
      <c r="A20599"/>
      <c r="B20599"/>
      <c r="C20599"/>
      <c r="D20599" s="198"/>
    </row>
    <row r="20600" spans="1:4" ht="14.4">
      <c r="A20600"/>
      <c r="B20600"/>
      <c r="C20600"/>
      <c r="D20600" s="198"/>
    </row>
    <row r="20601" spans="1:4" ht="14.4">
      <c r="A20601"/>
      <c r="B20601"/>
      <c r="C20601"/>
      <c r="D20601" s="198"/>
    </row>
    <row r="20602" spans="1:4" ht="14.4">
      <c r="A20602"/>
      <c r="B20602"/>
      <c r="C20602"/>
      <c r="D20602" s="198"/>
    </row>
    <row r="20603" spans="1:4" ht="14.4">
      <c r="A20603"/>
      <c r="B20603"/>
      <c r="C20603"/>
      <c r="D20603" s="198"/>
    </row>
    <row r="20604" spans="1:4" ht="14.4">
      <c r="A20604"/>
      <c r="B20604"/>
      <c r="C20604"/>
      <c r="D20604" s="198"/>
    </row>
    <row r="20605" spans="1:4" ht="14.4">
      <c r="A20605"/>
      <c r="B20605"/>
      <c r="C20605"/>
      <c r="D20605" s="198"/>
    </row>
    <row r="20606" spans="1:4" ht="14.4">
      <c r="A20606"/>
      <c r="B20606"/>
      <c r="C20606"/>
      <c r="D20606" s="198"/>
    </row>
    <row r="20607" spans="1:4" ht="14.4">
      <c r="A20607"/>
      <c r="B20607"/>
      <c r="C20607"/>
      <c r="D20607" s="198"/>
    </row>
    <row r="20608" spans="1:4" ht="14.4">
      <c r="A20608"/>
      <c r="B20608"/>
      <c r="C20608"/>
      <c r="D20608" s="198"/>
    </row>
    <row r="20609" spans="1:4" ht="14.4">
      <c r="A20609"/>
      <c r="B20609"/>
      <c r="C20609"/>
      <c r="D20609" s="198"/>
    </row>
    <row r="20610" spans="1:4" ht="14.4">
      <c r="A20610"/>
      <c r="B20610"/>
      <c r="C20610"/>
      <c r="D20610" s="198"/>
    </row>
    <row r="20611" spans="1:4" ht="14.4">
      <c r="A20611"/>
      <c r="B20611"/>
      <c r="C20611"/>
      <c r="D20611" s="198"/>
    </row>
    <row r="20612" spans="1:4" ht="14.4">
      <c r="A20612"/>
      <c r="B20612"/>
      <c r="C20612"/>
      <c r="D20612" s="198"/>
    </row>
    <row r="20613" spans="1:4" ht="14.4">
      <c r="A20613"/>
      <c r="B20613"/>
      <c r="C20613"/>
      <c r="D20613" s="198"/>
    </row>
    <row r="20614" spans="1:4" ht="14.4">
      <c r="A20614"/>
      <c r="B20614"/>
      <c r="C20614"/>
      <c r="D20614" s="198"/>
    </row>
    <row r="20615" spans="1:4" ht="14.4">
      <c r="A20615"/>
      <c r="B20615"/>
      <c r="C20615"/>
      <c r="D20615" s="198"/>
    </row>
    <row r="20616" spans="1:4" ht="14.4">
      <c r="A20616"/>
      <c r="B20616"/>
      <c r="C20616"/>
      <c r="D20616" s="198"/>
    </row>
    <row r="20617" spans="1:4" ht="14.4">
      <c r="A20617"/>
      <c r="B20617"/>
      <c r="C20617"/>
      <c r="D20617" s="198"/>
    </row>
    <row r="20618" spans="1:4" ht="14.4">
      <c r="A20618"/>
      <c r="B20618"/>
      <c r="C20618"/>
      <c r="D20618" s="198"/>
    </row>
    <row r="20619" spans="1:4" ht="14.4">
      <c r="A20619"/>
      <c r="B20619"/>
      <c r="C20619"/>
      <c r="D20619" s="198"/>
    </row>
    <row r="20620" spans="1:4" ht="14.4">
      <c r="A20620"/>
      <c r="B20620"/>
      <c r="C20620"/>
      <c r="D20620" s="198"/>
    </row>
    <row r="20621" spans="1:4" ht="14.4">
      <c r="A20621"/>
      <c r="B20621"/>
      <c r="C20621"/>
      <c r="D20621" s="198"/>
    </row>
    <row r="20622" spans="1:4" ht="14.4">
      <c r="A20622"/>
      <c r="B20622"/>
      <c r="C20622"/>
      <c r="D20622" s="198"/>
    </row>
    <row r="20623" spans="1:4" ht="14.4">
      <c r="A20623"/>
      <c r="B20623"/>
      <c r="C20623"/>
      <c r="D20623" s="198"/>
    </row>
    <row r="20624" spans="1:4" ht="14.4">
      <c r="A20624"/>
      <c r="B20624"/>
      <c r="C20624"/>
      <c r="D20624" s="198"/>
    </row>
    <row r="20625" spans="1:4" ht="14.4">
      <c r="A20625"/>
      <c r="B20625"/>
      <c r="C20625"/>
      <c r="D20625" s="198"/>
    </row>
    <row r="20626" spans="1:4" ht="14.4">
      <c r="A20626"/>
      <c r="B20626"/>
      <c r="C20626"/>
      <c r="D20626" s="198"/>
    </row>
    <row r="20627" spans="1:4" ht="14.4">
      <c r="A20627"/>
      <c r="B20627"/>
      <c r="C20627"/>
      <c r="D20627" s="198"/>
    </row>
    <row r="20628" spans="1:4" ht="14.4">
      <c r="A20628"/>
      <c r="B20628"/>
      <c r="C20628"/>
      <c r="D20628" s="198"/>
    </row>
    <row r="20629" spans="1:4" ht="14.4">
      <c r="A20629"/>
      <c r="B20629"/>
      <c r="C20629"/>
      <c r="D20629" s="198"/>
    </row>
    <row r="20630" spans="1:4" ht="14.4">
      <c r="A20630"/>
      <c r="B20630"/>
      <c r="C20630"/>
      <c r="D20630" s="198"/>
    </row>
    <row r="20631" spans="1:4" ht="14.4">
      <c r="A20631"/>
      <c r="B20631"/>
      <c r="C20631"/>
      <c r="D20631" s="198"/>
    </row>
    <row r="20632" spans="1:4" ht="14.4">
      <c r="A20632"/>
      <c r="B20632"/>
      <c r="C20632"/>
      <c r="D20632" s="198"/>
    </row>
    <row r="20633" spans="1:4" ht="14.4">
      <c r="A20633"/>
      <c r="B20633"/>
      <c r="C20633"/>
      <c r="D20633" s="198"/>
    </row>
    <row r="20634" spans="1:4" ht="14.4">
      <c r="A20634"/>
      <c r="B20634"/>
      <c r="C20634"/>
      <c r="D20634" s="198"/>
    </row>
    <row r="20635" spans="1:4" ht="14.4">
      <c r="A20635"/>
      <c r="B20635"/>
      <c r="C20635"/>
      <c r="D20635" s="198"/>
    </row>
    <row r="20636" spans="1:4" ht="14.4">
      <c r="A20636"/>
      <c r="B20636"/>
      <c r="C20636"/>
      <c r="D20636" s="198"/>
    </row>
    <row r="20637" spans="1:4" ht="14.4">
      <c r="A20637"/>
      <c r="B20637"/>
      <c r="C20637"/>
      <c r="D20637" s="198"/>
    </row>
    <row r="20638" spans="1:4" ht="14.4">
      <c r="A20638"/>
      <c r="B20638"/>
      <c r="C20638"/>
      <c r="D20638" s="198"/>
    </row>
    <row r="20639" spans="1:4" ht="14.4">
      <c r="A20639"/>
      <c r="B20639"/>
      <c r="C20639"/>
      <c r="D20639" s="198"/>
    </row>
    <row r="20640" spans="1:4" ht="14.4">
      <c r="A20640"/>
      <c r="B20640"/>
      <c r="C20640"/>
      <c r="D20640" s="198"/>
    </row>
    <row r="20641" spans="1:4" ht="14.4">
      <c r="A20641"/>
      <c r="B20641"/>
      <c r="C20641"/>
      <c r="D20641" s="198"/>
    </row>
    <row r="20642" spans="1:4" ht="14.4">
      <c r="A20642"/>
      <c r="B20642"/>
      <c r="C20642"/>
      <c r="D20642" s="198"/>
    </row>
    <row r="20643" spans="1:4" ht="14.4">
      <c r="A20643"/>
      <c r="B20643"/>
      <c r="C20643"/>
      <c r="D20643" s="198"/>
    </row>
    <row r="20644" spans="1:4" ht="14.4">
      <c r="A20644"/>
      <c r="B20644"/>
      <c r="C20644"/>
      <c r="D20644" s="198"/>
    </row>
    <row r="20645" spans="1:4" ht="14.4">
      <c r="A20645"/>
      <c r="B20645"/>
      <c r="C20645"/>
      <c r="D20645" s="198"/>
    </row>
    <row r="20646" spans="1:4" ht="14.4">
      <c r="A20646"/>
      <c r="B20646"/>
      <c r="C20646"/>
      <c r="D20646" s="198"/>
    </row>
    <row r="20647" spans="1:4" ht="14.4">
      <c r="A20647"/>
      <c r="B20647"/>
      <c r="C20647"/>
      <c r="D20647" s="198"/>
    </row>
    <row r="20648" spans="1:4" ht="14.4">
      <c r="A20648"/>
      <c r="B20648"/>
      <c r="C20648"/>
      <c r="D20648" s="198"/>
    </row>
    <row r="20649" spans="1:4" ht="14.4">
      <c r="A20649"/>
      <c r="B20649"/>
      <c r="C20649"/>
      <c r="D20649" s="198"/>
    </row>
    <row r="20650" spans="1:4" ht="14.4">
      <c r="A20650"/>
      <c r="B20650"/>
      <c r="C20650"/>
      <c r="D20650" s="198"/>
    </row>
    <row r="20651" spans="1:4" ht="14.4">
      <c r="A20651"/>
      <c r="B20651"/>
      <c r="C20651"/>
      <c r="D20651" s="198"/>
    </row>
    <row r="20652" spans="1:4" ht="14.4">
      <c r="A20652"/>
      <c r="B20652"/>
      <c r="C20652"/>
      <c r="D20652" s="198"/>
    </row>
    <row r="20653" spans="1:4" ht="14.4">
      <c r="A20653"/>
      <c r="B20653"/>
      <c r="C20653"/>
      <c r="D20653" s="198"/>
    </row>
    <row r="20654" spans="1:4" ht="14.4">
      <c r="A20654"/>
      <c r="B20654"/>
      <c r="C20654"/>
      <c r="D20654" s="198"/>
    </row>
    <row r="20655" spans="1:4" ht="14.4">
      <c r="A20655"/>
      <c r="B20655"/>
      <c r="C20655"/>
      <c r="D20655" s="198"/>
    </row>
    <row r="20656" spans="1:4" ht="14.4">
      <c r="A20656"/>
      <c r="B20656"/>
      <c r="C20656"/>
      <c r="D20656" s="198"/>
    </row>
    <row r="20657" spans="1:4" ht="14.4">
      <c r="A20657"/>
      <c r="B20657"/>
      <c r="C20657"/>
      <c r="D20657" s="198"/>
    </row>
    <row r="20658" spans="1:4" ht="14.4">
      <c r="A20658"/>
      <c r="B20658"/>
      <c r="C20658"/>
      <c r="D20658" s="198"/>
    </row>
    <row r="20659" spans="1:4" ht="14.4">
      <c r="A20659"/>
      <c r="B20659"/>
      <c r="C20659"/>
      <c r="D20659" s="198"/>
    </row>
    <row r="20660" spans="1:4" ht="14.4">
      <c r="A20660"/>
      <c r="B20660"/>
      <c r="C20660"/>
      <c r="D20660" s="198"/>
    </row>
    <row r="20661" spans="1:4" ht="14.4">
      <c r="A20661"/>
      <c r="B20661"/>
      <c r="C20661"/>
      <c r="D20661" s="198"/>
    </row>
    <row r="20662" spans="1:4" ht="14.4">
      <c r="A20662"/>
      <c r="B20662"/>
      <c r="C20662"/>
      <c r="D20662" s="198"/>
    </row>
    <row r="20663" spans="1:4" ht="14.4">
      <c r="A20663"/>
      <c r="B20663"/>
      <c r="C20663"/>
      <c r="D20663" s="198"/>
    </row>
    <row r="20664" spans="1:4" ht="14.4">
      <c r="A20664"/>
      <c r="B20664"/>
      <c r="C20664"/>
      <c r="D20664" s="198"/>
    </row>
    <row r="20665" spans="1:4" ht="14.4">
      <c r="A20665"/>
      <c r="B20665"/>
      <c r="C20665"/>
      <c r="D20665" s="198"/>
    </row>
    <row r="20666" spans="1:4" ht="14.4">
      <c r="A20666"/>
      <c r="B20666"/>
      <c r="C20666"/>
      <c r="D20666" s="198"/>
    </row>
    <row r="20667" spans="1:4" ht="14.4">
      <c r="A20667"/>
      <c r="B20667"/>
      <c r="C20667"/>
      <c r="D20667" s="198"/>
    </row>
    <row r="20668" spans="1:4" ht="14.4">
      <c r="A20668"/>
      <c r="B20668"/>
      <c r="C20668"/>
      <c r="D20668" s="198"/>
    </row>
    <row r="20669" spans="1:4" ht="14.4">
      <c r="A20669"/>
      <c r="B20669"/>
      <c r="C20669"/>
      <c r="D20669" s="198"/>
    </row>
    <row r="20670" spans="1:4" ht="14.4">
      <c r="A20670"/>
      <c r="B20670"/>
      <c r="C20670"/>
      <c r="D20670" s="198"/>
    </row>
    <row r="20671" spans="1:4" ht="14.4">
      <c r="A20671"/>
      <c r="B20671"/>
      <c r="C20671"/>
      <c r="D20671" s="198"/>
    </row>
    <row r="20672" spans="1:4" ht="14.4">
      <c r="A20672"/>
      <c r="B20672"/>
      <c r="C20672"/>
      <c r="D20672" s="198"/>
    </row>
    <row r="20673" spans="1:4" ht="14.4">
      <c r="A20673"/>
      <c r="B20673"/>
      <c r="C20673"/>
      <c r="D20673" s="198"/>
    </row>
    <row r="20674" spans="1:4" ht="14.4">
      <c r="A20674"/>
      <c r="B20674"/>
      <c r="C20674"/>
      <c r="D20674" s="198"/>
    </row>
    <row r="20675" spans="1:4" ht="14.4">
      <c r="A20675"/>
      <c r="B20675"/>
      <c r="C20675"/>
      <c r="D20675" s="198"/>
    </row>
    <row r="20676" spans="1:4" ht="14.4">
      <c r="A20676"/>
      <c r="B20676"/>
      <c r="C20676"/>
      <c r="D20676" s="198"/>
    </row>
    <row r="20677" spans="1:4" ht="14.4">
      <c r="A20677"/>
      <c r="B20677"/>
      <c r="C20677"/>
      <c r="D20677" s="198"/>
    </row>
    <row r="20678" spans="1:4" ht="14.4">
      <c r="A20678"/>
      <c r="B20678"/>
      <c r="C20678"/>
      <c r="D20678" s="198"/>
    </row>
    <row r="20679" spans="1:4" ht="14.4">
      <c r="A20679"/>
      <c r="B20679"/>
      <c r="C20679"/>
      <c r="D20679" s="198"/>
    </row>
    <row r="20680" spans="1:4" ht="14.4">
      <c r="A20680"/>
      <c r="B20680"/>
      <c r="C20680"/>
      <c r="D20680" s="198"/>
    </row>
    <row r="20681" spans="1:4" ht="14.4">
      <c r="A20681"/>
      <c r="B20681"/>
      <c r="C20681"/>
      <c r="D20681" s="198"/>
    </row>
    <row r="20682" spans="1:4" ht="14.4">
      <c r="A20682"/>
      <c r="B20682"/>
      <c r="C20682"/>
      <c r="D20682" s="198"/>
    </row>
    <row r="20683" spans="1:4" ht="14.4">
      <c r="A20683"/>
      <c r="B20683"/>
      <c r="C20683"/>
      <c r="D20683" s="198"/>
    </row>
    <row r="20684" spans="1:4" ht="14.4">
      <c r="A20684"/>
      <c r="B20684"/>
      <c r="C20684"/>
      <c r="D20684" s="198"/>
    </row>
    <row r="20685" spans="1:4" ht="14.4">
      <c r="A20685"/>
      <c r="B20685"/>
      <c r="C20685"/>
      <c r="D20685" s="198"/>
    </row>
    <row r="20686" spans="1:4" ht="14.4">
      <c r="A20686"/>
      <c r="B20686"/>
      <c r="C20686"/>
      <c r="D20686" s="198"/>
    </row>
    <row r="20687" spans="1:4" ht="14.4">
      <c r="A20687"/>
      <c r="B20687"/>
      <c r="C20687"/>
      <c r="D20687" s="198"/>
    </row>
    <row r="20688" spans="1:4" ht="14.4">
      <c r="A20688"/>
      <c r="B20688"/>
      <c r="C20688"/>
      <c r="D20688" s="198"/>
    </row>
    <row r="20689" spans="1:4" ht="14.4">
      <c r="A20689"/>
      <c r="B20689"/>
      <c r="C20689"/>
      <c r="D20689" s="198"/>
    </row>
    <row r="20690" spans="1:4" ht="14.4">
      <c r="A20690"/>
      <c r="B20690"/>
      <c r="C20690"/>
      <c r="D20690" s="198"/>
    </row>
    <row r="20691" spans="1:4" ht="14.4">
      <c r="A20691"/>
      <c r="B20691"/>
      <c r="C20691"/>
      <c r="D20691" s="198"/>
    </row>
    <row r="20692" spans="1:4" ht="14.4">
      <c r="A20692"/>
      <c r="B20692"/>
      <c r="C20692"/>
      <c r="D20692" s="198"/>
    </row>
    <row r="20693" spans="1:4" ht="14.4">
      <c r="A20693"/>
      <c r="B20693"/>
      <c r="C20693"/>
      <c r="D20693" s="198"/>
    </row>
    <row r="20694" spans="1:4" ht="14.4">
      <c r="A20694"/>
      <c r="B20694"/>
      <c r="C20694"/>
      <c r="D20694" s="198"/>
    </row>
    <row r="20695" spans="1:4" ht="14.4">
      <c r="A20695"/>
      <c r="B20695"/>
      <c r="C20695"/>
      <c r="D20695" s="198"/>
    </row>
    <row r="20696" spans="1:4" ht="14.4">
      <c r="A20696"/>
      <c r="B20696"/>
      <c r="C20696"/>
      <c r="D20696" s="198"/>
    </row>
    <row r="20697" spans="1:4" ht="14.4">
      <c r="A20697"/>
      <c r="B20697"/>
      <c r="C20697"/>
      <c r="D20697" s="198"/>
    </row>
    <row r="20698" spans="1:4" ht="14.4">
      <c r="A20698"/>
      <c r="B20698"/>
      <c r="C20698"/>
      <c r="D20698" s="198"/>
    </row>
    <row r="20699" spans="1:4" ht="14.4">
      <c r="A20699"/>
      <c r="B20699"/>
      <c r="C20699"/>
      <c r="D20699" s="198"/>
    </row>
    <row r="20700" spans="1:4" ht="14.4">
      <c r="A20700"/>
      <c r="B20700"/>
      <c r="C20700"/>
      <c r="D20700" s="198"/>
    </row>
    <row r="20701" spans="1:4" ht="14.4">
      <c r="A20701"/>
      <c r="B20701"/>
      <c r="C20701"/>
      <c r="D20701" s="198"/>
    </row>
    <row r="20702" spans="1:4" ht="14.4">
      <c r="A20702"/>
      <c r="B20702"/>
      <c r="C20702"/>
      <c r="D20702" s="198"/>
    </row>
    <row r="20703" spans="1:4" ht="14.4">
      <c r="A20703"/>
      <c r="B20703"/>
      <c r="C20703"/>
      <c r="D20703" s="198"/>
    </row>
    <row r="20704" spans="1:4" ht="14.4">
      <c r="A20704"/>
      <c r="B20704"/>
      <c r="C20704"/>
      <c r="D20704" s="198"/>
    </row>
    <row r="20705" spans="1:4" ht="14.4">
      <c r="A20705"/>
      <c r="B20705"/>
      <c r="C20705"/>
      <c r="D20705" s="198"/>
    </row>
    <row r="20706" spans="1:4" ht="14.4">
      <c r="A20706"/>
      <c r="B20706"/>
      <c r="C20706"/>
      <c r="D20706" s="198"/>
    </row>
    <row r="20707" spans="1:4" ht="14.4">
      <c r="A20707"/>
      <c r="B20707"/>
      <c r="C20707"/>
      <c r="D20707" s="198"/>
    </row>
    <row r="20708" spans="1:4" ht="14.4">
      <c r="A20708"/>
      <c r="B20708"/>
      <c r="C20708"/>
      <c r="D20708" s="198"/>
    </row>
    <row r="20709" spans="1:4" ht="14.4">
      <c r="A20709"/>
      <c r="B20709"/>
      <c r="C20709"/>
      <c r="D20709" s="198"/>
    </row>
    <row r="20710" spans="1:4" ht="14.4">
      <c r="A20710"/>
      <c r="B20710"/>
      <c r="C20710"/>
      <c r="D20710" s="198"/>
    </row>
    <row r="20711" spans="1:4" ht="14.4">
      <c r="A20711"/>
      <c r="B20711"/>
      <c r="C20711"/>
      <c r="D20711" s="198"/>
    </row>
    <row r="20712" spans="1:4" ht="14.4">
      <c r="A20712"/>
      <c r="B20712"/>
      <c r="C20712"/>
      <c r="D20712" s="198"/>
    </row>
    <row r="20713" spans="1:4" ht="14.4">
      <c r="A20713"/>
      <c r="B20713"/>
      <c r="C20713"/>
      <c r="D20713" s="198"/>
    </row>
    <row r="20714" spans="1:4" ht="14.4">
      <c r="A20714"/>
      <c r="B20714"/>
      <c r="C20714"/>
      <c r="D20714" s="198"/>
    </row>
    <row r="20715" spans="1:4" ht="14.4">
      <c r="A20715"/>
      <c r="B20715"/>
      <c r="C20715"/>
      <c r="D20715" s="198"/>
    </row>
    <row r="20716" spans="1:4" ht="14.4">
      <c r="A20716"/>
      <c r="B20716"/>
      <c r="C20716"/>
      <c r="D20716" s="198"/>
    </row>
    <row r="20717" spans="1:4" ht="14.4">
      <c r="A20717"/>
      <c r="B20717"/>
      <c r="C20717"/>
      <c r="D20717" s="198"/>
    </row>
    <row r="20718" spans="1:4" ht="14.4">
      <c r="A20718"/>
      <c r="B20718"/>
      <c r="C20718"/>
      <c r="D20718" s="198"/>
    </row>
    <row r="20719" spans="1:4" ht="14.4">
      <c r="A20719"/>
      <c r="B20719"/>
      <c r="C20719"/>
      <c r="D20719" s="198"/>
    </row>
    <row r="20720" spans="1:4" ht="14.4">
      <c r="A20720"/>
      <c r="B20720"/>
      <c r="C20720"/>
      <c r="D20720" s="198"/>
    </row>
    <row r="20721" spans="1:4" ht="14.4">
      <c r="A20721"/>
      <c r="B20721"/>
      <c r="C20721"/>
      <c r="D20721" s="198"/>
    </row>
    <row r="20722" spans="1:4" ht="14.4">
      <c r="A20722"/>
      <c r="B20722"/>
      <c r="C20722"/>
      <c r="D20722" s="198"/>
    </row>
    <row r="20723" spans="1:4" ht="14.4">
      <c r="A20723"/>
      <c r="B20723"/>
      <c r="C20723"/>
      <c r="D20723" s="198"/>
    </row>
    <row r="20724" spans="1:4" ht="14.4">
      <c r="A20724"/>
      <c r="B20724"/>
      <c r="C20724"/>
      <c r="D20724" s="198"/>
    </row>
    <row r="20725" spans="1:4" ht="14.4">
      <c r="A20725"/>
      <c r="B20725"/>
      <c r="C20725"/>
      <c r="D20725" s="198"/>
    </row>
    <row r="20726" spans="1:4" ht="14.4">
      <c r="A20726"/>
      <c r="B20726"/>
      <c r="C20726"/>
      <c r="D20726" s="198"/>
    </row>
    <row r="20727" spans="1:4" ht="14.4">
      <c r="A20727"/>
      <c r="B20727"/>
      <c r="C20727"/>
      <c r="D20727" s="198"/>
    </row>
    <row r="20728" spans="1:4" ht="14.4">
      <c r="A20728"/>
      <c r="B20728"/>
      <c r="C20728"/>
      <c r="D20728" s="198"/>
    </row>
    <row r="20729" spans="1:4" ht="14.4">
      <c r="A20729"/>
      <c r="B20729"/>
      <c r="C20729"/>
      <c r="D20729" s="198"/>
    </row>
    <row r="20730" spans="1:4" ht="14.4">
      <c r="A20730"/>
      <c r="B20730"/>
      <c r="C20730"/>
      <c r="D20730" s="198"/>
    </row>
    <row r="20731" spans="1:4" ht="14.4">
      <c r="A20731"/>
      <c r="B20731"/>
      <c r="C20731"/>
      <c r="D20731" s="198"/>
    </row>
    <row r="20732" spans="1:4" ht="14.4">
      <c r="A20732"/>
      <c r="B20732"/>
      <c r="C20732"/>
      <c r="D20732" s="198"/>
    </row>
    <row r="20733" spans="1:4" ht="14.4">
      <c r="A20733"/>
      <c r="B20733"/>
      <c r="C20733"/>
      <c r="D20733" s="198"/>
    </row>
    <row r="20734" spans="1:4" ht="14.4">
      <c r="A20734"/>
      <c r="B20734"/>
      <c r="C20734"/>
      <c r="D20734" s="198"/>
    </row>
    <row r="20735" spans="1:4" ht="14.4">
      <c r="A20735"/>
      <c r="B20735"/>
      <c r="C20735"/>
      <c r="D20735" s="198"/>
    </row>
    <row r="20736" spans="1:4" ht="14.4">
      <c r="A20736"/>
      <c r="B20736"/>
      <c r="C20736"/>
      <c r="D20736" s="198"/>
    </row>
    <row r="20737" spans="1:4" ht="14.4">
      <c r="A20737"/>
      <c r="B20737"/>
      <c r="C20737"/>
      <c r="D20737" s="198"/>
    </row>
    <row r="20738" spans="1:4" ht="14.4">
      <c r="A20738"/>
      <c r="B20738"/>
      <c r="C20738"/>
      <c r="D20738" s="198"/>
    </row>
    <row r="20739" spans="1:4" ht="14.4">
      <c r="A20739"/>
      <c r="B20739"/>
      <c r="C20739"/>
      <c r="D20739" s="198"/>
    </row>
    <row r="20740" spans="1:4" ht="14.4">
      <c r="A20740"/>
      <c r="B20740"/>
      <c r="C20740"/>
      <c r="D20740" s="198"/>
    </row>
    <row r="20741" spans="1:4" ht="14.4">
      <c r="A20741"/>
      <c r="B20741"/>
      <c r="C20741"/>
      <c r="D20741" s="198"/>
    </row>
    <row r="20742" spans="1:4" ht="14.4">
      <c r="A20742"/>
      <c r="B20742"/>
      <c r="C20742"/>
      <c r="D20742" s="198"/>
    </row>
    <row r="20743" spans="1:4" ht="14.4">
      <c r="A20743"/>
      <c r="B20743"/>
      <c r="C20743"/>
      <c r="D20743" s="198"/>
    </row>
    <row r="20744" spans="1:4" ht="14.4">
      <c r="A20744"/>
      <c r="B20744"/>
      <c r="C20744"/>
      <c r="D20744" s="198"/>
    </row>
    <row r="20745" spans="1:4" ht="14.4">
      <c r="A20745"/>
      <c r="B20745"/>
      <c r="C20745"/>
      <c r="D20745" s="198"/>
    </row>
    <row r="20746" spans="1:4" ht="14.4">
      <c r="A20746"/>
      <c r="B20746"/>
      <c r="C20746"/>
      <c r="D20746" s="198"/>
    </row>
    <row r="20747" spans="1:4" ht="14.4">
      <c r="A20747"/>
      <c r="B20747"/>
      <c r="C20747"/>
      <c r="D20747" s="198"/>
    </row>
    <row r="20748" spans="1:4" ht="14.4">
      <c r="A20748"/>
      <c r="B20748"/>
      <c r="C20748"/>
      <c r="D20748" s="198"/>
    </row>
    <row r="20749" spans="1:4" ht="14.4">
      <c r="A20749"/>
      <c r="B20749"/>
      <c r="C20749"/>
      <c r="D20749" s="198"/>
    </row>
    <row r="20750" spans="1:4" ht="14.4">
      <c r="A20750"/>
      <c r="B20750"/>
      <c r="C20750"/>
      <c r="D20750" s="198"/>
    </row>
    <row r="20751" spans="1:4" ht="14.4">
      <c r="A20751"/>
      <c r="B20751"/>
      <c r="C20751"/>
      <c r="D20751" s="198"/>
    </row>
    <row r="20752" spans="1:4" ht="14.4">
      <c r="A20752"/>
      <c r="B20752"/>
      <c r="C20752"/>
      <c r="D20752" s="198"/>
    </row>
    <row r="20753" spans="1:4" ht="14.4">
      <c r="A20753"/>
      <c r="B20753"/>
      <c r="C20753"/>
      <c r="D20753" s="198"/>
    </row>
    <row r="20754" spans="1:4" ht="14.4">
      <c r="A20754"/>
      <c r="B20754"/>
      <c r="C20754"/>
      <c r="D20754" s="198"/>
    </row>
    <row r="20755" spans="1:4" ht="14.4">
      <c r="A20755"/>
      <c r="B20755"/>
      <c r="C20755"/>
      <c r="D20755" s="198"/>
    </row>
    <row r="20756" spans="1:4" ht="14.4">
      <c r="A20756"/>
      <c r="B20756"/>
      <c r="C20756"/>
      <c r="D20756" s="198"/>
    </row>
    <row r="20757" spans="1:4" ht="14.4">
      <c r="A20757"/>
      <c r="B20757"/>
      <c r="C20757"/>
      <c r="D20757" s="198"/>
    </row>
    <row r="20758" spans="1:4" ht="14.4">
      <c r="A20758"/>
      <c r="B20758"/>
      <c r="C20758"/>
      <c r="D20758" s="198"/>
    </row>
    <row r="20759" spans="1:4" ht="14.4">
      <c r="A20759"/>
      <c r="B20759"/>
      <c r="C20759"/>
      <c r="D20759" s="198"/>
    </row>
    <row r="20760" spans="1:4" ht="14.4">
      <c r="A20760"/>
      <c r="B20760"/>
      <c r="C20760"/>
      <c r="D20760" s="198"/>
    </row>
    <row r="20761" spans="1:4" ht="14.4">
      <c r="A20761"/>
      <c r="B20761"/>
      <c r="C20761"/>
      <c r="D20761" s="198"/>
    </row>
    <row r="20762" spans="1:4" ht="14.4">
      <c r="A20762"/>
      <c r="B20762"/>
      <c r="C20762"/>
      <c r="D20762" s="198"/>
    </row>
    <row r="20763" spans="1:4" ht="14.4">
      <c r="A20763"/>
      <c r="B20763"/>
      <c r="C20763"/>
      <c r="D20763" s="198"/>
    </row>
    <row r="20764" spans="1:4" ht="14.4">
      <c r="A20764"/>
      <c r="B20764"/>
      <c r="C20764"/>
      <c r="D20764" s="198"/>
    </row>
    <row r="20765" spans="1:4" ht="14.4">
      <c r="A20765"/>
      <c r="B20765"/>
      <c r="C20765"/>
      <c r="D20765" s="198"/>
    </row>
    <row r="20766" spans="1:4" ht="14.4">
      <c r="A20766"/>
      <c r="B20766"/>
      <c r="C20766"/>
      <c r="D20766" s="198"/>
    </row>
    <row r="20767" spans="1:4" ht="14.4">
      <c r="A20767"/>
      <c r="B20767"/>
      <c r="C20767"/>
      <c r="D20767" s="198"/>
    </row>
    <row r="20768" spans="1:4" ht="14.4">
      <c r="A20768"/>
      <c r="B20768"/>
      <c r="C20768"/>
      <c r="D20768" s="198"/>
    </row>
    <row r="20769" spans="1:4" ht="14.4">
      <c r="A20769"/>
      <c r="B20769"/>
      <c r="C20769"/>
      <c r="D20769" s="198"/>
    </row>
    <row r="20770" spans="1:4" ht="14.4">
      <c r="A20770"/>
      <c r="B20770"/>
      <c r="C20770"/>
      <c r="D20770" s="198"/>
    </row>
    <row r="20771" spans="1:4" ht="14.4">
      <c r="A20771"/>
      <c r="B20771"/>
      <c r="C20771"/>
      <c r="D20771" s="198"/>
    </row>
    <row r="20772" spans="1:4" ht="14.4">
      <c r="A20772"/>
      <c r="B20772"/>
      <c r="C20772"/>
      <c r="D20772" s="198"/>
    </row>
    <row r="20773" spans="1:4" ht="14.4">
      <c r="A20773"/>
      <c r="B20773"/>
      <c r="C20773"/>
      <c r="D20773" s="198"/>
    </row>
    <row r="20774" spans="1:4" ht="14.4">
      <c r="A20774"/>
      <c r="B20774"/>
      <c r="C20774"/>
      <c r="D20774" s="198"/>
    </row>
    <row r="20775" spans="1:4" ht="14.4">
      <c r="A20775"/>
      <c r="B20775"/>
      <c r="C20775"/>
      <c r="D20775" s="198"/>
    </row>
    <row r="20776" spans="1:4" ht="14.4">
      <c r="A20776"/>
      <c r="B20776"/>
      <c r="C20776"/>
      <c r="D20776" s="198"/>
    </row>
    <row r="20777" spans="1:4" ht="14.4">
      <c r="A20777"/>
      <c r="B20777"/>
      <c r="C20777"/>
      <c r="D20777" s="198"/>
    </row>
    <row r="20778" spans="1:4" ht="14.4">
      <c r="A20778"/>
      <c r="B20778"/>
      <c r="C20778"/>
      <c r="D20778" s="198"/>
    </row>
    <row r="20779" spans="1:4" ht="14.4">
      <c r="A20779"/>
      <c r="B20779"/>
      <c r="C20779"/>
      <c r="D20779" s="198"/>
    </row>
    <row r="20780" spans="1:4" ht="14.4">
      <c r="A20780"/>
      <c r="B20780"/>
      <c r="C20780"/>
      <c r="D20780" s="198"/>
    </row>
    <row r="20781" spans="1:4" ht="14.4">
      <c r="A20781"/>
      <c r="B20781"/>
      <c r="C20781"/>
      <c r="D20781" s="198"/>
    </row>
    <row r="20782" spans="1:4" ht="14.4">
      <c r="A20782"/>
      <c r="B20782"/>
      <c r="C20782"/>
      <c r="D20782" s="198"/>
    </row>
    <row r="20783" spans="1:4" ht="14.4">
      <c r="A20783"/>
      <c r="B20783"/>
      <c r="C20783"/>
      <c r="D20783" s="198"/>
    </row>
    <row r="20784" spans="1:4" ht="14.4">
      <c r="A20784"/>
      <c r="B20784"/>
      <c r="C20784"/>
      <c r="D20784" s="198"/>
    </row>
    <row r="20785" spans="1:4" ht="14.4">
      <c r="A20785"/>
      <c r="B20785"/>
      <c r="C20785"/>
      <c r="D20785" s="198"/>
    </row>
    <row r="20786" spans="1:4" ht="14.4">
      <c r="A20786"/>
      <c r="B20786"/>
      <c r="C20786"/>
      <c r="D20786" s="198"/>
    </row>
    <row r="20787" spans="1:4" ht="14.4">
      <c r="A20787"/>
      <c r="B20787"/>
      <c r="C20787"/>
      <c r="D20787" s="198"/>
    </row>
    <row r="20788" spans="1:4" ht="14.4">
      <c r="A20788"/>
      <c r="B20788"/>
      <c r="C20788"/>
      <c r="D20788" s="198"/>
    </row>
    <row r="20789" spans="1:4" ht="14.4">
      <c r="A20789"/>
      <c r="B20789"/>
      <c r="C20789"/>
      <c r="D20789" s="198"/>
    </row>
    <row r="20790" spans="1:4" ht="14.4">
      <c r="A20790"/>
      <c r="B20790"/>
      <c r="C20790"/>
      <c r="D20790" s="198"/>
    </row>
    <row r="20791" spans="1:4" ht="14.4">
      <c r="A20791"/>
      <c r="B20791"/>
      <c r="C20791"/>
      <c r="D20791" s="198"/>
    </row>
    <row r="20792" spans="1:4" ht="14.4">
      <c r="A20792"/>
      <c r="B20792"/>
      <c r="C20792"/>
      <c r="D20792" s="198"/>
    </row>
    <row r="20793" spans="1:4" ht="14.4">
      <c r="A20793"/>
      <c r="B20793"/>
      <c r="C20793"/>
      <c r="D20793" s="198"/>
    </row>
    <row r="20794" spans="1:4" ht="14.4">
      <c r="A20794"/>
      <c r="B20794"/>
      <c r="C20794"/>
      <c r="D20794" s="198"/>
    </row>
    <row r="20795" spans="1:4" ht="14.4">
      <c r="A20795"/>
      <c r="B20795"/>
      <c r="C20795"/>
      <c r="D20795" s="198"/>
    </row>
    <row r="20796" spans="1:4" ht="14.4">
      <c r="A20796"/>
      <c r="B20796"/>
      <c r="C20796"/>
      <c r="D20796" s="198"/>
    </row>
    <row r="20797" spans="1:4" ht="14.4">
      <c r="A20797"/>
      <c r="B20797"/>
      <c r="C20797"/>
      <c r="D20797" s="198"/>
    </row>
    <row r="20798" spans="1:4" ht="14.4">
      <c r="A20798"/>
      <c r="B20798"/>
      <c r="C20798"/>
      <c r="D20798" s="198"/>
    </row>
    <row r="20799" spans="1:4" ht="14.4">
      <c r="A20799"/>
      <c r="B20799"/>
      <c r="C20799"/>
      <c r="D20799" s="198"/>
    </row>
    <row r="20800" spans="1:4" ht="14.4">
      <c r="A20800"/>
      <c r="B20800"/>
      <c r="C20800"/>
      <c r="D20800" s="198"/>
    </row>
    <row r="20801" spans="1:4" ht="14.4">
      <c r="A20801"/>
      <c r="B20801"/>
      <c r="C20801"/>
      <c r="D20801" s="198"/>
    </row>
    <row r="20802" spans="1:4" ht="14.4">
      <c r="A20802"/>
      <c r="B20802"/>
      <c r="C20802"/>
      <c r="D20802" s="198"/>
    </row>
    <row r="20803" spans="1:4" ht="14.4">
      <c r="A20803"/>
      <c r="B20803"/>
      <c r="C20803"/>
      <c r="D20803" s="198"/>
    </row>
    <row r="20804" spans="1:4" ht="14.4">
      <c r="A20804"/>
      <c r="B20804"/>
      <c r="C20804"/>
      <c r="D20804" s="198"/>
    </row>
    <row r="20805" spans="1:4" ht="14.4">
      <c r="A20805"/>
      <c r="B20805"/>
      <c r="C20805"/>
      <c r="D20805" s="198"/>
    </row>
    <row r="20806" spans="1:4" ht="14.4">
      <c r="A20806"/>
      <c r="B20806"/>
      <c r="C20806"/>
      <c r="D20806" s="198"/>
    </row>
    <row r="20807" spans="1:4" ht="14.4">
      <c r="A20807"/>
      <c r="B20807"/>
      <c r="C20807"/>
      <c r="D20807" s="198"/>
    </row>
    <row r="20808" spans="1:4" ht="14.4">
      <c r="A20808"/>
      <c r="B20808"/>
      <c r="C20808"/>
      <c r="D20808" s="198"/>
    </row>
    <row r="20809" spans="1:4" ht="14.4">
      <c r="A20809"/>
      <c r="B20809"/>
      <c r="C20809"/>
      <c r="D20809" s="198"/>
    </row>
    <row r="20810" spans="1:4" ht="14.4">
      <c r="A20810"/>
      <c r="B20810"/>
      <c r="C20810"/>
      <c r="D20810" s="198"/>
    </row>
    <row r="20811" spans="1:4" ht="14.4">
      <c r="A20811"/>
      <c r="B20811"/>
      <c r="C20811"/>
      <c r="D20811" s="198"/>
    </row>
    <row r="20812" spans="1:4" ht="14.4">
      <c r="A20812"/>
      <c r="B20812"/>
      <c r="C20812"/>
      <c r="D20812" s="198"/>
    </row>
    <row r="20813" spans="1:4" ht="14.4">
      <c r="A20813"/>
      <c r="B20813"/>
      <c r="C20813"/>
      <c r="D20813" s="198"/>
    </row>
    <row r="20814" spans="1:4" ht="14.4">
      <c r="A20814"/>
      <c r="B20814"/>
      <c r="C20814"/>
      <c r="D20814" s="198"/>
    </row>
    <row r="20815" spans="1:4" ht="14.4">
      <c r="A20815"/>
      <c r="B20815"/>
      <c r="C20815"/>
      <c r="D20815" s="198"/>
    </row>
    <row r="20816" spans="1:4" ht="14.4">
      <c r="A20816"/>
      <c r="B20816"/>
      <c r="C20816"/>
      <c r="D20816" s="198"/>
    </row>
    <row r="20817" spans="1:4" ht="14.4">
      <c r="A20817"/>
      <c r="B20817"/>
      <c r="C20817"/>
      <c r="D20817" s="198"/>
    </row>
    <row r="20818" spans="1:4" ht="14.4">
      <c r="A20818"/>
      <c r="B20818"/>
      <c r="C20818"/>
      <c r="D20818" s="198"/>
    </row>
    <row r="20819" spans="1:4" ht="14.4">
      <c r="A20819"/>
      <c r="B20819"/>
      <c r="C20819"/>
      <c r="D20819" s="198"/>
    </row>
    <row r="20820" spans="1:4" ht="14.4">
      <c r="A20820"/>
      <c r="B20820"/>
      <c r="C20820"/>
      <c r="D20820" s="198"/>
    </row>
    <row r="20821" spans="1:4" ht="14.4">
      <c r="A20821"/>
      <c r="B20821"/>
      <c r="C20821"/>
      <c r="D20821" s="198"/>
    </row>
    <row r="20822" spans="1:4" ht="14.4">
      <c r="A20822"/>
      <c r="B20822"/>
      <c r="C20822"/>
      <c r="D20822" s="198"/>
    </row>
    <row r="20823" spans="1:4" ht="14.4">
      <c r="A20823"/>
      <c r="B20823"/>
      <c r="C20823"/>
      <c r="D20823" s="198"/>
    </row>
    <row r="20824" spans="1:4" ht="14.4">
      <c r="A20824"/>
      <c r="B20824"/>
      <c r="C20824"/>
      <c r="D20824" s="198"/>
    </row>
    <row r="20825" spans="1:4" ht="14.4">
      <c r="A20825"/>
      <c r="B20825"/>
      <c r="C20825"/>
      <c r="D20825" s="198"/>
    </row>
    <row r="20826" spans="1:4" ht="14.4">
      <c r="A20826"/>
      <c r="B20826"/>
      <c r="C20826"/>
      <c r="D20826" s="198"/>
    </row>
    <row r="20827" spans="1:4" ht="14.4">
      <c r="A20827"/>
      <c r="B20827"/>
      <c r="C20827"/>
      <c r="D20827" s="198"/>
    </row>
    <row r="20828" spans="1:4" ht="14.4">
      <c r="A20828"/>
      <c r="B20828"/>
      <c r="C20828"/>
      <c r="D20828" s="198"/>
    </row>
    <row r="20829" spans="1:4" ht="14.4">
      <c r="A20829"/>
      <c r="B20829"/>
      <c r="C20829"/>
      <c r="D20829" s="198"/>
    </row>
    <row r="20830" spans="1:4" ht="14.4">
      <c r="A20830"/>
      <c r="B20830"/>
      <c r="C20830"/>
      <c r="D20830" s="198"/>
    </row>
    <row r="20831" spans="1:4" ht="14.4">
      <c r="A20831"/>
      <c r="B20831"/>
      <c r="C20831"/>
      <c r="D20831" s="198"/>
    </row>
    <row r="20832" spans="1:4" ht="14.4">
      <c r="A20832"/>
      <c r="B20832"/>
      <c r="C20832"/>
      <c r="D20832" s="198"/>
    </row>
    <row r="20833" spans="1:4" ht="14.4">
      <c r="A20833"/>
      <c r="B20833"/>
      <c r="C20833"/>
      <c r="D20833" s="198"/>
    </row>
    <row r="20834" spans="1:4" ht="14.4">
      <c r="A20834"/>
      <c r="B20834"/>
      <c r="C20834"/>
      <c r="D20834" s="198"/>
    </row>
    <row r="20835" spans="1:4" ht="14.4">
      <c r="A20835"/>
      <c r="B20835"/>
      <c r="C20835"/>
      <c r="D20835" s="198"/>
    </row>
    <row r="20836" spans="1:4" ht="14.4">
      <c r="A20836"/>
      <c r="B20836"/>
      <c r="C20836"/>
      <c r="D20836" s="198"/>
    </row>
    <row r="20837" spans="1:4" ht="14.4">
      <c r="A20837"/>
      <c r="B20837"/>
      <c r="C20837"/>
      <c r="D20837" s="198"/>
    </row>
    <row r="20838" spans="1:4" ht="14.4">
      <c r="A20838"/>
      <c r="B20838"/>
      <c r="C20838"/>
      <c r="D20838" s="198"/>
    </row>
    <row r="20839" spans="1:4" ht="14.4">
      <c r="A20839"/>
      <c r="B20839"/>
      <c r="C20839"/>
      <c r="D20839" s="198"/>
    </row>
    <row r="20840" spans="1:4" ht="14.4">
      <c r="A20840"/>
      <c r="B20840"/>
      <c r="C20840"/>
      <c r="D20840" s="198"/>
    </row>
    <row r="20841" spans="1:4" ht="14.4">
      <c r="A20841"/>
      <c r="B20841"/>
      <c r="C20841"/>
      <c r="D20841" s="198"/>
    </row>
    <row r="20842" spans="1:4" ht="14.4">
      <c r="A20842"/>
      <c r="B20842"/>
      <c r="C20842"/>
      <c r="D20842" s="198"/>
    </row>
    <row r="20843" spans="1:4" ht="14.4">
      <c r="A20843"/>
      <c r="B20843"/>
      <c r="C20843"/>
      <c r="D20843" s="198"/>
    </row>
    <row r="20844" spans="1:4" ht="14.4">
      <c r="A20844"/>
      <c r="B20844"/>
      <c r="C20844"/>
      <c r="D20844" s="198"/>
    </row>
    <row r="20845" spans="1:4" ht="14.4">
      <c r="A20845"/>
      <c r="B20845"/>
      <c r="C20845"/>
      <c r="D20845" s="198"/>
    </row>
    <row r="20846" spans="1:4" ht="14.4">
      <c r="A20846"/>
      <c r="B20846"/>
      <c r="C20846"/>
      <c r="D20846" s="198"/>
    </row>
    <row r="20847" spans="1:4" ht="14.4">
      <c r="A20847"/>
      <c r="B20847"/>
      <c r="C20847"/>
      <c r="D20847" s="198"/>
    </row>
    <row r="20848" spans="1:4" ht="14.4">
      <c r="A20848"/>
      <c r="B20848"/>
      <c r="C20848"/>
      <c r="D20848" s="198"/>
    </row>
    <row r="20849" spans="1:4" ht="14.4">
      <c r="A20849"/>
      <c r="B20849"/>
      <c r="C20849"/>
      <c r="D20849" s="198"/>
    </row>
    <row r="20850" spans="1:4" ht="14.4">
      <c r="A20850"/>
      <c r="B20850"/>
      <c r="C20850"/>
      <c r="D20850" s="198"/>
    </row>
    <row r="20851" spans="1:4" ht="14.4">
      <c r="A20851"/>
      <c r="B20851"/>
      <c r="C20851"/>
      <c r="D20851" s="198"/>
    </row>
    <row r="20852" spans="1:4" ht="14.4">
      <c r="A20852"/>
      <c r="B20852"/>
      <c r="C20852"/>
      <c r="D20852" s="198"/>
    </row>
    <row r="20853" spans="1:4" ht="14.4">
      <c r="A20853"/>
      <c r="B20853"/>
      <c r="C20853"/>
      <c r="D20853" s="198"/>
    </row>
    <row r="20854" spans="1:4" ht="14.4">
      <c r="A20854"/>
      <c r="B20854"/>
      <c r="C20854"/>
      <c r="D20854" s="198"/>
    </row>
    <row r="20855" spans="1:4" ht="14.4">
      <c r="A20855"/>
      <c r="B20855"/>
      <c r="C20855"/>
      <c r="D20855" s="198"/>
    </row>
    <row r="20856" spans="1:4" ht="14.4">
      <c r="A20856"/>
      <c r="B20856"/>
      <c r="C20856"/>
      <c r="D20856" s="198"/>
    </row>
    <row r="20857" spans="1:4" ht="14.4">
      <c r="A20857"/>
      <c r="B20857"/>
      <c r="C20857"/>
      <c r="D20857" s="198"/>
    </row>
    <row r="20858" spans="1:4" ht="14.4">
      <c r="A20858"/>
      <c r="B20858"/>
      <c r="C20858"/>
      <c r="D20858" s="198"/>
    </row>
    <row r="20859" spans="1:4" ht="14.4">
      <c r="A20859"/>
      <c r="B20859"/>
      <c r="C20859"/>
      <c r="D20859" s="198"/>
    </row>
    <row r="20860" spans="1:4" ht="14.4">
      <c r="A20860"/>
      <c r="B20860"/>
      <c r="C20860"/>
      <c r="D20860" s="198"/>
    </row>
    <row r="20861" spans="1:4" ht="14.4">
      <c r="A20861"/>
      <c r="B20861"/>
      <c r="C20861"/>
      <c r="D20861" s="198"/>
    </row>
    <row r="20862" spans="1:4" ht="14.4">
      <c r="A20862"/>
      <c r="B20862"/>
      <c r="C20862"/>
      <c r="D20862" s="198"/>
    </row>
    <row r="20863" spans="1:4" ht="14.4">
      <c r="A20863"/>
      <c r="B20863"/>
      <c r="C20863"/>
      <c r="D20863" s="198"/>
    </row>
    <row r="20864" spans="1:4" ht="14.4">
      <c r="A20864"/>
      <c r="B20864"/>
      <c r="C20864"/>
      <c r="D20864" s="198"/>
    </row>
    <row r="20865" spans="1:4" ht="14.4">
      <c r="A20865"/>
      <c r="B20865"/>
      <c r="C20865"/>
      <c r="D20865" s="198"/>
    </row>
    <row r="20866" spans="1:4" ht="14.4">
      <c r="A20866"/>
      <c r="B20866"/>
      <c r="C20866"/>
      <c r="D20866" s="198"/>
    </row>
    <row r="20867" spans="1:4" ht="14.4">
      <c r="A20867"/>
      <c r="B20867"/>
      <c r="C20867"/>
      <c r="D20867" s="198"/>
    </row>
    <row r="20868" spans="1:4" ht="14.4">
      <c r="A20868"/>
      <c r="B20868"/>
      <c r="C20868"/>
      <c r="D20868" s="198"/>
    </row>
    <row r="20869" spans="1:4" ht="14.4">
      <c r="A20869"/>
      <c r="B20869"/>
      <c r="C20869"/>
      <c r="D20869" s="198"/>
    </row>
    <row r="20870" spans="1:4" ht="14.4">
      <c r="A20870"/>
      <c r="B20870"/>
      <c r="C20870"/>
      <c r="D20870" s="198"/>
    </row>
    <row r="20871" spans="1:4" ht="14.4">
      <c r="A20871"/>
      <c r="B20871"/>
      <c r="C20871"/>
      <c r="D20871" s="198"/>
    </row>
    <row r="20872" spans="1:4" ht="14.4">
      <c r="A20872"/>
      <c r="B20872"/>
      <c r="C20872"/>
      <c r="D20872" s="198"/>
    </row>
    <row r="20873" spans="1:4" ht="14.4">
      <c r="A20873"/>
      <c r="B20873"/>
      <c r="C20873"/>
      <c r="D20873" s="198"/>
    </row>
    <row r="20874" spans="1:4" ht="14.4">
      <c r="A20874"/>
      <c r="B20874"/>
      <c r="C20874"/>
      <c r="D20874" s="198"/>
    </row>
    <row r="20875" spans="1:4" ht="14.4">
      <c r="A20875"/>
      <c r="B20875"/>
      <c r="C20875"/>
      <c r="D20875" s="198"/>
    </row>
    <row r="20876" spans="1:4" ht="14.4">
      <c r="A20876"/>
      <c r="B20876"/>
      <c r="C20876"/>
      <c r="D20876" s="198"/>
    </row>
    <row r="20877" spans="1:4" ht="14.4">
      <c r="A20877"/>
      <c r="B20877"/>
      <c r="C20877"/>
      <c r="D20877" s="198"/>
    </row>
    <row r="20878" spans="1:4" ht="14.4">
      <c r="A20878"/>
      <c r="B20878"/>
      <c r="C20878"/>
      <c r="D20878" s="198"/>
    </row>
    <row r="20879" spans="1:4" ht="14.4">
      <c r="A20879"/>
      <c r="B20879"/>
      <c r="C20879"/>
      <c r="D20879" s="198"/>
    </row>
    <row r="20880" spans="1:4" ht="14.4">
      <c r="A20880"/>
      <c r="B20880"/>
      <c r="C20880"/>
      <c r="D20880" s="198"/>
    </row>
    <row r="20881" spans="1:4" ht="14.4">
      <c r="A20881"/>
      <c r="B20881"/>
      <c r="C20881"/>
      <c r="D20881" s="198"/>
    </row>
    <row r="20882" spans="1:4" ht="14.4">
      <c r="A20882"/>
      <c r="B20882"/>
      <c r="C20882"/>
      <c r="D20882" s="198"/>
    </row>
    <row r="20883" spans="1:4" ht="14.4">
      <c r="A20883"/>
      <c r="B20883"/>
      <c r="C20883"/>
      <c r="D20883" s="198"/>
    </row>
    <row r="20884" spans="1:4" ht="14.4">
      <c r="A20884"/>
      <c r="B20884"/>
      <c r="C20884"/>
      <c r="D20884" s="198"/>
    </row>
    <row r="20885" spans="1:4" ht="14.4">
      <c r="A20885"/>
      <c r="B20885"/>
      <c r="C20885"/>
      <c r="D20885" s="198"/>
    </row>
    <row r="20886" spans="1:4" ht="14.4">
      <c r="A20886"/>
      <c r="B20886"/>
      <c r="C20886"/>
      <c r="D20886" s="198"/>
    </row>
    <row r="20887" spans="1:4" ht="14.4">
      <c r="A20887"/>
      <c r="B20887"/>
      <c r="C20887"/>
      <c r="D20887" s="198"/>
    </row>
    <row r="20888" spans="1:4" ht="14.4">
      <c r="A20888"/>
      <c r="B20888"/>
      <c r="C20888"/>
      <c r="D20888" s="198"/>
    </row>
    <row r="20889" spans="1:4" ht="14.4">
      <c r="A20889"/>
      <c r="B20889"/>
      <c r="C20889"/>
      <c r="D20889" s="198"/>
    </row>
    <row r="20890" spans="1:4" ht="14.4">
      <c r="A20890"/>
      <c r="B20890"/>
      <c r="C20890"/>
      <c r="D20890" s="198"/>
    </row>
    <row r="20891" spans="1:4" ht="14.4">
      <c r="A20891"/>
      <c r="B20891"/>
      <c r="C20891"/>
      <c r="D20891" s="198"/>
    </row>
    <row r="20892" spans="1:4" ht="14.4">
      <c r="A20892"/>
      <c r="B20892"/>
      <c r="C20892"/>
      <c r="D20892" s="198"/>
    </row>
    <row r="20893" spans="1:4" ht="14.4">
      <c r="A20893"/>
      <c r="B20893"/>
      <c r="C20893"/>
      <c r="D20893" s="198"/>
    </row>
    <row r="20894" spans="1:4" ht="14.4">
      <c r="A20894"/>
      <c r="B20894"/>
      <c r="C20894"/>
      <c r="D20894" s="198"/>
    </row>
    <row r="20895" spans="1:4" ht="14.4">
      <c r="A20895"/>
      <c r="B20895"/>
      <c r="C20895"/>
      <c r="D20895" s="198"/>
    </row>
    <row r="20896" spans="1:4" ht="14.4">
      <c r="A20896"/>
      <c r="B20896"/>
      <c r="C20896"/>
      <c r="D20896" s="198"/>
    </row>
    <row r="20897" spans="1:4" ht="14.4">
      <c r="A20897"/>
      <c r="B20897"/>
      <c r="C20897"/>
      <c r="D20897" s="198"/>
    </row>
    <row r="20898" spans="1:4" ht="14.4">
      <c r="A20898"/>
      <c r="B20898"/>
      <c r="C20898"/>
      <c r="D20898" s="198"/>
    </row>
    <row r="20899" spans="1:4" ht="14.4">
      <c r="A20899"/>
      <c r="B20899"/>
      <c r="C20899"/>
      <c r="D20899" s="198"/>
    </row>
    <row r="20900" spans="1:4" ht="14.4">
      <c r="A20900"/>
      <c r="B20900"/>
      <c r="C20900"/>
      <c r="D20900" s="198"/>
    </row>
    <row r="20901" spans="1:4" ht="14.4">
      <c r="A20901"/>
      <c r="B20901"/>
      <c r="C20901"/>
      <c r="D20901" s="198"/>
    </row>
    <row r="20902" spans="1:4" ht="14.4">
      <c r="A20902"/>
      <c r="B20902"/>
      <c r="C20902"/>
      <c r="D20902" s="198"/>
    </row>
    <row r="20903" spans="1:4" ht="14.4">
      <c r="A20903"/>
      <c r="B20903"/>
      <c r="C20903"/>
      <c r="D20903" s="198"/>
    </row>
    <row r="20904" spans="1:4" ht="14.4">
      <c r="A20904"/>
      <c r="B20904"/>
      <c r="C20904"/>
      <c r="D20904" s="198"/>
    </row>
    <row r="20905" spans="1:4" ht="14.4">
      <c r="A20905"/>
      <c r="B20905"/>
      <c r="C20905"/>
      <c r="D20905" s="198"/>
    </row>
    <row r="20906" spans="1:4" ht="14.4">
      <c r="A20906"/>
      <c r="B20906"/>
      <c r="C20906"/>
      <c r="D20906" s="198"/>
    </row>
    <row r="20907" spans="1:4" ht="14.4">
      <c r="A20907"/>
      <c r="B20907"/>
      <c r="C20907"/>
      <c r="D20907" s="198"/>
    </row>
    <row r="20908" spans="1:4" ht="14.4">
      <c r="A20908"/>
      <c r="B20908"/>
      <c r="C20908"/>
      <c r="D20908" s="198"/>
    </row>
    <row r="20909" spans="1:4" ht="14.4">
      <c r="A20909"/>
      <c r="B20909"/>
      <c r="C20909"/>
      <c r="D20909" s="198"/>
    </row>
    <row r="20910" spans="1:4" ht="14.4">
      <c r="A20910"/>
      <c r="B20910"/>
      <c r="C20910"/>
      <c r="D20910" s="198"/>
    </row>
    <row r="20911" spans="1:4" ht="14.4">
      <c r="A20911"/>
      <c r="B20911"/>
      <c r="C20911"/>
      <c r="D20911" s="198"/>
    </row>
    <row r="20912" spans="1:4" ht="14.4">
      <c r="A20912"/>
      <c r="B20912"/>
      <c r="C20912"/>
      <c r="D20912" s="198"/>
    </row>
    <row r="20913" spans="1:4" ht="14.4">
      <c r="A20913"/>
      <c r="B20913"/>
      <c r="C20913"/>
      <c r="D20913" s="198"/>
    </row>
    <row r="20914" spans="1:4" ht="14.4">
      <c r="A20914"/>
      <c r="B20914"/>
      <c r="C20914"/>
      <c r="D20914" s="198"/>
    </row>
    <row r="20915" spans="1:4" ht="14.4">
      <c r="A20915"/>
      <c r="B20915"/>
      <c r="C20915"/>
      <c r="D20915" s="198"/>
    </row>
    <row r="20916" spans="1:4" ht="14.4">
      <c r="A20916"/>
      <c r="B20916"/>
      <c r="C20916"/>
      <c r="D20916" s="198"/>
    </row>
    <row r="20917" spans="1:4" ht="14.4">
      <c r="A20917"/>
      <c r="B20917"/>
      <c r="C20917"/>
      <c r="D20917" s="198"/>
    </row>
    <row r="20918" spans="1:4" ht="14.4">
      <c r="A20918"/>
      <c r="B20918"/>
      <c r="C20918"/>
      <c r="D20918" s="198"/>
    </row>
    <row r="20919" spans="1:4" ht="14.4">
      <c r="A20919"/>
      <c r="B20919"/>
      <c r="C20919"/>
      <c r="D20919" s="198"/>
    </row>
    <row r="20920" spans="1:4" ht="14.4">
      <c r="A20920"/>
      <c r="B20920"/>
      <c r="C20920"/>
      <c r="D20920" s="198"/>
    </row>
    <row r="20921" spans="1:4" ht="14.4">
      <c r="A20921"/>
      <c r="B20921"/>
      <c r="C20921"/>
      <c r="D20921" s="198"/>
    </row>
    <row r="20922" spans="1:4" ht="14.4">
      <c r="A20922"/>
      <c r="B20922"/>
      <c r="C20922"/>
      <c r="D20922" s="198"/>
    </row>
    <row r="20923" spans="1:4" ht="14.4">
      <c r="A20923"/>
      <c r="B20923"/>
      <c r="C20923"/>
      <c r="D20923" s="198"/>
    </row>
    <row r="20924" spans="1:4" ht="14.4">
      <c r="A20924"/>
      <c r="B20924"/>
      <c r="C20924"/>
      <c r="D20924" s="198"/>
    </row>
    <row r="20925" spans="1:4" ht="14.4">
      <c r="A20925"/>
      <c r="B20925"/>
      <c r="C20925"/>
      <c r="D20925" s="198"/>
    </row>
    <row r="20926" spans="1:4" ht="14.4">
      <c r="A20926"/>
      <c r="B20926"/>
      <c r="C20926"/>
      <c r="D20926" s="198"/>
    </row>
    <row r="20927" spans="1:4" ht="14.4">
      <c r="A20927"/>
      <c r="B20927"/>
      <c r="C20927"/>
      <c r="D20927" s="198"/>
    </row>
    <row r="20928" spans="1:4" ht="14.4">
      <c r="A20928"/>
      <c r="B20928"/>
      <c r="C20928"/>
      <c r="D20928" s="198"/>
    </row>
    <row r="20929" spans="1:4" ht="14.4">
      <c r="A20929"/>
      <c r="B20929"/>
      <c r="C20929"/>
      <c r="D20929" s="198"/>
    </row>
    <row r="20930" spans="1:4" ht="14.4">
      <c r="A20930"/>
      <c r="B20930"/>
      <c r="C20930"/>
      <c r="D20930" s="198"/>
    </row>
    <row r="20931" spans="1:4" ht="14.4">
      <c r="A20931"/>
      <c r="B20931"/>
      <c r="C20931"/>
      <c r="D20931" s="198"/>
    </row>
    <row r="20932" spans="1:4" ht="14.4">
      <c r="A20932"/>
      <c r="B20932"/>
      <c r="C20932"/>
      <c r="D20932" s="198"/>
    </row>
    <row r="20933" spans="1:4" ht="14.4">
      <c r="A20933"/>
      <c r="B20933"/>
      <c r="C20933"/>
      <c r="D20933" s="198"/>
    </row>
    <row r="20934" spans="1:4" ht="14.4">
      <c r="A20934"/>
      <c r="B20934"/>
      <c r="C20934"/>
      <c r="D20934" s="198"/>
    </row>
    <row r="20935" spans="1:4" ht="14.4">
      <c r="A20935"/>
      <c r="B20935"/>
      <c r="C20935"/>
      <c r="D20935" s="198"/>
    </row>
    <row r="20936" spans="1:4" ht="14.4">
      <c r="A20936"/>
      <c r="B20936"/>
      <c r="C20936"/>
      <c r="D20936" s="198"/>
    </row>
    <row r="20937" spans="1:4" ht="14.4">
      <c r="A20937"/>
      <c r="B20937"/>
      <c r="C20937"/>
      <c r="D20937" s="198"/>
    </row>
    <row r="20938" spans="1:4" ht="14.4">
      <c r="A20938"/>
      <c r="B20938"/>
      <c r="C20938"/>
      <c r="D20938" s="198"/>
    </row>
    <row r="20939" spans="1:4" ht="14.4">
      <c r="A20939"/>
      <c r="B20939"/>
      <c r="C20939"/>
      <c r="D20939" s="198"/>
    </row>
    <row r="20940" spans="1:4" ht="14.4">
      <c r="A20940"/>
      <c r="B20940"/>
      <c r="C20940"/>
      <c r="D20940" s="198"/>
    </row>
    <row r="20941" spans="1:4" ht="14.4">
      <c r="A20941"/>
      <c r="B20941"/>
      <c r="C20941"/>
      <c r="D20941" s="198"/>
    </row>
    <row r="20942" spans="1:4" ht="14.4">
      <c r="A20942"/>
      <c r="B20942"/>
      <c r="C20942"/>
      <c r="D20942" s="198"/>
    </row>
    <row r="20943" spans="1:4" ht="14.4">
      <c r="A20943"/>
      <c r="B20943"/>
      <c r="C20943"/>
      <c r="D20943" s="198"/>
    </row>
    <row r="20944" spans="1:4" ht="14.4">
      <c r="A20944"/>
      <c r="B20944"/>
      <c r="C20944"/>
      <c r="D20944" s="198"/>
    </row>
    <row r="20945" spans="1:4" ht="14.4">
      <c r="A20945"/>
      <c r="B20945"/>
      <c r="C20945"/>
      <c r="D20945" s="198"/>
    </row>
    <row r="20946" spans="1:4" ht="14.4">
      <c r="A20946"/>
      <c r="B20946"/>
      <c r="C20946"/>
      <c r="D20946" s="198"/>
    </row>
    <row r="20947" spans="1:4" ht="14.4">
      <c r="A20947"/>
      <c r="B20947"/>
      <c r="C20947"/>
      <c r="D20947" s="198"/>
    </row>
    <row r="20948" spans="1:4" ht="14.4">
      <c r="A20948"/>
      <c r="B20948"/>
      <c r="C20948"/>
      <c r="D20948" s="198"/>
    </row>
    <row r="20949" spans="1:4" ht="14.4">
      <c r="A20949"/>
      <c r="B20949"/>
      <c r="C20949"/>
      <c r="D20949" s="198"/>
    </row>
    <row r="20950" spans="1:4" ht="14.4">
      <c r="A20950"/>
      <c r="B20950"/>
      <c r="C20950"/>
      <c r="D20950" s="198"/>
    </row>
    <row r="20951" spans="1:4" ht="14.4">
      <c r="A20951"/>
      <c r="B20951"/>
      <c r="C20951"/>
      <c r="D20951" s="198"/>
    </row>
    <row r="20952" spans="1:4" ht="14.4">
      <c r="A20952"/>
      <c r="B20952"/>
      <c r="C20952"/>
      <c r="D20952" s="198"/>
    </row>
    <row r="20953" spans="1:4" ht="14.4">
      <c r="A20953"/>
      <c r="B20953"/>
      <c r="C20953"/>
      <c r="D20953" s="198"/>
    </row>
    <row r="20954" spans="1:4" ht="14.4">
      <c r="A20954"/>
      <c r="B20954"/>
      <c r="C20954"/>
      <c r="D20954" s="198"/>
    </row>
    <row r="20955" spans="1:4" ht="14.4">
      <c r="A20955"/>
      <c r="B20955"/>
      <c r="C20955"/>
      <c r="D20955" s="198"/>
    </row>
    <row r="20956" spans="1:4" ht="14.4">
      <c r="A20956"/>
      <c r="B20956"/>
      <c r="C20956"/>
      <c r="D20956" s="198"/>
    </row>
    <row r="20957" spans="1:4" ht="14.4">
      <c r="A20957"/>
      <c r="B20957"/>
      <c r="C20957"/>
      <c r="D20957" s="198"/>
    </row>
    <row r="20958" spans="1:4" ht="14.4">
      <c r="A20958"/>
      <c r="B20958"/>
      <c r="C20958"/>
      <c r="D20958" s="198"/>
    </row>
    <row r="20959" spans="1:4" ht="14.4">
      <c r="A20959"/>
      <c r="B20959"/>
      <c r="C20959"/>
      <c r="D20959" s="198"/>
    </row>
    <row r="20960" spans="1:4" ht="14.4">
      <c r="A20960"/>
      <c r="B20960"/>
      <c r="C20960"/>
      <c r="D20960" s="198"/>
    </row>
    <row r="20961" spans="1:4" ht="14.4">
      <c r="A20961"/>
      <c r="B20961"/>
      <c r="C20961"/>
      <c r="D20961" s="198"/>
    </row>
    <row r="20962" spans="1:4" ht="14.4">
      <c r="A20962"/>
      <c r="B20962"/>
      <c r="C20962"/>
      <c r="D20962" s="198"/>
    </row>
    <row r="20963" spans="1:4" ht="14.4">
      <c r="A20963"/>
      <c r="B20963"/>
      <c r="C20963"/>
      <c r="D20963" s="198"/>
    </row>
    <row r="20964" spans="1:4" ht="14.4">
      <c r="A20964"/>
      <c r="B20964"/>
      <c r="C20964"/>
      <c r="D20964" s="198"/>
    </row>
    <row r="20965" spans="1:4" ht="14.4">
      <c r="A20965"/>
      <c r="B20965"/>
      <c r="C20965"/>
      <c r="D20965" s="198"/>
    </row>
    <row r="20966" spans="1:4" ht="14.4">
      <c r="A20966"/>
      <c r="B20966"/>
      <c r="C20966"/>
      <c r="D20966" s="198"/>
    </row>
    <row r="20967" spans="1:4" ht="14.4">
      <c r="A20967"/>
      <c r="B20967"/>
      <c r="C20967"/>
      <c r="D20967" s="198"/>
    </row>
    <row r="20968" spans="1:4" ht="14.4">
      <c r="A20968"/>
      <c r="B20968"/>
      <c r="C20968"/>
      <c r="D20968" s="198"/>
    </row>
    <row r="20969" spans="1:4" ht="14.4">
      <c r="A20969"/>
      <c r="B20969"/>
      <c r="C20969"/>
      <c r="D20969" s="198"/>
    </row>
    <row r="20970" spans="1:4" ht="14.4">
      <c r="A20970"/>
      <c r="B20970"/>
      <c r="C20970"/>
      <c r="D20970" s="198"/>
    </row>
    <row r="20971" spans="1:4" ht="14.4">
      <c r="A20971"/>
      <c r="B20971"/>
      <c r="C20971"/>
      <c r="D20971" s="198"/>
    </row>
    <row r="20972" spans="1:4" ht="14.4">
      <c r="A20972"/>
      <c r="B20972"/>
      <c r="C20972"/>
      <c r="D20972" s="198"/>
    </row>
    <row r="20973" spans="1:4" ht="14.4">
      <c r="A20973"/>
      <c r="B20973"/>
      <c r="C20973"/>
      <c r="D20973" s="198"/>
    </row>
    <row r="20974" spans="1:4" ht="14.4">
      <c r="A20974"/>
      <c r="B20974"/>
      <c r="C20974"/>
      <c r="D20974" s="198"/>
    </row>
    <row r="20975" spans="1:4" ht="14.4">
      <c r="A20975"/>
      <c r="B20975"/>
      <c r="C20975"/>
      <c r="D20975" s="198"/>
    </row>
    <row r="20976" spans="1:4" ht="14.4">
      <c r="A20976"/>
      <c r="B20976"/>
      <c r="C20976"/>
      <c r="D20976" s="198"/>
    </row>
    <row r="20977" spans="1:4" ht="14.4">
      <c r="A20977"/>
      <c r="B20977"/>
      <c r="C20977"/>
      <c r="D20977" s="198"/>
    </row>
    <row r="20978" spans="1:4" ht="14.4">
      <c r="A20978"/>
      <c r="B20978"/>
      <c r="C20978"/>
      <c r="D20978" s="198"/>
    </row>
    <row r="20979" spans="1:4" ht="14.4">
      <c r="A20979"/>
      <c r="B20979"/>
      <c r="C20979"/>
      <c r="D20979" s="198"/>
    </row>
    <row r="20980" spans="1:4" ht="14.4">
      <c r="A20980"/>
      <c r="B20980"/>
      <c r="C20980"/>
      <c r="D20980" s="198"/>
    </row>
    <row r="20981" spans="1:4" ht="14.4">
      <c r="A20981"/>
      <c r="B20981"/>
      <c r="C20981"/>
      <c r="D20981" s="198"/>
    </row>
    <row r="20982" spans="1:4" ht="14.4">
      <c r="A20982"/>
      <c r="B20982"/>
      <c r="C20982"/>
      <c r="D20982" s="198"/>
    </row>
    <row r="20983" spans="1:4" ht="14.4">
      <c r="A20983"/>
      <c r="B20983"/>
      <c r="C20983"/>
      <c r="D20983" s="198"/>
    </row>
    <row r="20984" spans="1:4" ht="14.4">
      <c r="A20984"/>
      <c r="B20984"/>
      <c r="C20984"/>
      <c r="D20984" s="198"/>
    </row>
    <row r="20985" spans="1:4" ht="14.4">
      <c r="A20985"/>
      <c r="B20985"/>
      <c r="C20985"/>
      <c r="D20985" s="198"/>
    </row>
    <row r="20986" spans="1:4" ht="14.4">
      <c r="A20986"/>
      <c r="B20986"/>
      <c r="C20986"/>
      <c r="D20986" s="198"/>
    </row>
    <row r="20987" spans="1:4" ht="14.4">
      <c r="A20987"/>
      <c r="B20987"/>
      <c r="C20987"/>
      <c r="D20987" s="198"/>
    </row>
    <row r="20988" spans="1:4" ht="14.4">
      <c r="A20988"/>
      <c r="B20988"/>
      <c r="C20988"/>
      <c r="D20988" s="198"/>
    </row>
    <row r="20989" spans="1:4" ht="14.4">
      <c r="A20989"/>
      <c r="B20989"/>
      <c r="C20989"/>
      <c r="D20989" s="198"/>
    </row>
    <row r="20990" spans="1:4" ht="14.4">
      <c r="A20990"/>
      <c r="B20990"/>
      <c r="C20990"/>
      <c r="D20990" s="198"/>
    </row>
    <row r="20991" spans="1:4" ht="14.4">
      <c r="A20991"/>
      <c r="B20991"/>
      <c r="C20991"/>
      <c r="D20991" s="198"/>
    </row>
    <row r="20992" spans="1:4" ht="14.4">
      <c r="A20992"/>
      <c r="B20992"/>
      <c r="C20992"/>
      <c r="D20992" s="198"/>
    </row>
    <row r="20993" spans="1:4" ht="14.4">
      <c r="A20993"/>
      <c r="B20993"/>
      <c r="C20993"/>
      <c r="D20993" s="198"/>
    </row>
    <row r="20994" spans="1:4" ht="14.4">
      <c r="A20994"/>
      <c r="B20994"/>
      <c r="C20994"/>
      <c r="D20994" s="198"/>
    </row>
    <row r="20995" spans="1:4" ht="14.4">
      <c r="A20995"/>
      <c r="B20995"/>
      <c r="C20995"/>
      <c r="D20995" s="198"/>
    </row>
    <row r="20996" spans="1:4" ht="14.4">
      <c r="A20996"/>
      <c r="B20996"/>
      <c r="C20996"/>
      <c r="D20996" s="198"/>
    </row>
    <row r="20997" spans="1:4" ht="14.4">
      <c r="A20997"/>
      <c r="B20997"/>
      <c r="C20997"/>
      <c r="D20997" s="198"/>
    </row>
    <row r="20998" spans="1:4" ht="14.4">
      <c r="A20998"/>
      <c r="B20998"/>
      <c r="C20998"/>
      <c r="D20998" s="198"/>
    </row>
    <row r="20999" spans="1:4" ht="14.4">
      <c r="A20999"/>
      <c r="B20999"/>
      <c r="C20999"/>
      <c r="D20999" s="198"/>
    </row>
    <row r="21000" spans="1:4" ht="14.4">
      <c r="A21000"/>
      <c r="B21000"/>
      <c r="C21000"/>
      <c r="D21000" s="198"/>
    </row>
    <row r="21001" spans="1:4" ht="14.4">
      <c r="A21001"/>
      <c r="B21001"/>
      <c r="C21001"/>
      <c r="D21001" s="198"/>
    </row>
    <row r="21002" spans="1:4" ht="14.4">
      <c r="A21002"/>
      <c r="B21002"/>
      <c r="C21002"/>
      <c r="D21002" s="198"/>
    </row>
    <row r="21003" spans="1:4" ht="14.4">
      <c r="A21003"/>
      <c r="B21003"/>
      <c r="C21003"/>
      <c r="D21003" s="198"/>
    </row>
    <row r="21004" spans="1:4" ht="14.4">
      <c r="A21004"/>
      <c r="B21004"/>
      <c r="C21004"/>
      <c r="D21004" s="198"/>
    </row>
    <row r="21005" spans="1:4" ht="14.4">
      <c r="A21005"/>
      <c r="B21005"/>
      <c r="C21005"/>
      <c r="D21005" s="198"/>
    </row>
    <row r="21006" spans="1:4" ht="14.4">
      <c r="A21006"/>
      <c r="B21006"/>
      <c r="C21006"/>
      <c r="D21006" s="198"/>
    </row>
    <row r="21007" spans="1:4" ht="14.4">
      <c r="A21007"/>
      <c r="B21007"/>
      <c r="C21007"/>
      <c r="D21007" s="198"/>
    </row>
    <row r="21008" spans="1:4" ht="14.4">
      <c r="A21008"/>
      <c r="B21008"/>
      <c r="C21008"/>
      <c r="D21008" s="198"/>
    </row>
    <row r="21009" spans="1:4" ht="14.4">
      <c r="A21009"/>
      <c r="B21009"/>
      <c r="C21009"/>
      <c r="D21009" s="198"/>
    </row>
    <row r="21010" spans="1:4" ht="14.4">
      <c r="A21010"/>
      <c r="B21010"/>
      <c r="C21010"/>
      <c r="D21010" s="198"/>
    </row>
    <row r="21011" spans="1:4" ht="14.4">
      <c r="A21011"/>
      <c r="B21011"/>
      <c r="C21011"/>
      <c r="D21011" s="198"/>
    </row>
    <row r="21012" spans="1:4" ht="14.4">
      <c r="A21012"/>
      <c r="B21012"/>
      <c r="C21012"/>
      <c r="D21012" s="198"/>
    </row>
    <row r="21013" spans="1:4" ht="14.4">
      <c r="A21013"/>
      <c r="B21013"/>
      <c r="C21013"/>
      <c r="D21013" s="198"/>
    </row>
    <row r="21014" spans="1:4" ht="14.4">
      <c r="A21014"/>
      <c r="B21014"/>
      <c r="C21014"/>
      <c r="D21014" s="198"/>
    </row>
    <row r="21015" spans="1:4" ht="14.4">
      <c r="A21015"/>
      <c r="B21015"/>
      <c r="C21015"/>
      <c r="D21015" s="198"/>
    </row>
    <row r="21016" spans="1:4" ht="14.4">
      <c r="A21016"/>
      <c r="B21016"/>
      <c r="C21016"/>
      <c r="D21016" s="198"/>
    </row>
    <row r="21017" spans="1:4" ht="14.4">
      <c r="A21017"/>
      <c r="B21017"/>
      <c r="C21017"/>
      <c r="D21017" s="198"/>
    </row>
    <row r="21018" spans="1:4" ht="14.4">
      <c r="A21018"/>
      <c r="B21018"/>
      <c r="C21018"/>
      <c r="D21018" s="198"/>
    </row>
    <row r="21019" spans="1:4" ht="14.4">
      <c r="A21019"/>
      <c r="B21019"/>
      <c r="C21019"/>
      <c r="D21019" s="198"/>
    </row>
    <row r="21020" spans="1:4" ht="14.4">
      <c r="A21020"/>
      <c r="B21020"/>
      <c r="C21020"/>
      <c r="D21020" s="198"/>
    </row>
    <row r="21021" spans="1:4" ht="14.4">
      <c r="A21021"/>
      <c r="B21021"/>
      <c r="C21021"/>
      <c r="D21021" s="198"/>
    </row>
    <row r="21022" spans="1:4" ht="14.4">
      <c r="A21022"/>
      <c r="B21022"/>
      <c r="C21022"/>
      <c r="D21022" s="198"/>
    </row>
    <row r="21023" spans="1:4" ht="14.4">
      <c r="A21023"/>
      <c r="B21023"/>
      <c r="C21023"/>
      <c r="D21023" s="198"/>
    </row>
    <row r="21024" spans="1:4" ht="14.4">
      <c r="A21024"/>
      <c r="B21024"/>
      <c r="C21024"/>
      <c r="D21024" s="198"/>
    </row>
    <row r="21025" spans="1:4" ht="14.4">
      <c r="A21025"/>
      <c r="B21025"/>
      <c r="C21025"/>
      <c r="D21025" s="198"/>
    </row>
    <row r="21026" spans="1:4" ht="14.4">
      <c r="A21026"/>
      <c r="B21026"/>
      <c r="C21026"/>
      <c r="D21026" s="198"/>
    </row>
    <row r="21027" spans="1:4" ht="14.4">
      <c r="A21027"/>
      <c r="B21027"/>
      <c r="C21027"/>
      <c r="D21027" s="198"/>
    </row>
    <row r="21028" spans="1:4" ht="14.4">
      <c r="A21028"/>
      <c r="B21028"/>
      <c r="C21028"/>
      <c r="D21028" s="198"/>
    </row>
    <row r="21029" spans="1:4" ht="14.4">
      <c r="A21029"/>
      <c r="B21029"/>
      <c r="C21029"/>
      <c r="D21029" s="198"/>
    </row>
    <row r="21030" spans="1:4" ht="14.4">
      <c r="A21030"/>
      <c r="B21030"/>
      <c r="C21030"/>
      <c r="D21030" s="198"/>
    </row>
    <row r="21031" spans="1:4" ht="14.4">
      <c r="A21031"/>
      <c r="B21031"/>
      <c r="C21031"/>
      <c r="D21031" s="198"/>
    </row>
    <row r="21032" spans="1:4" ht="14.4">
      <c r="A21032"/>
      <c r="B21032"/>
      <c r="C21032"/>
      <c r="D21032" s="198"/>
    </row>
    <row r="21033" spans="1:4" ht="14.4">
      <c r="A21033"/>
      <c r="B21033"/>
      <c r="C21033"/>
      <c r="D21033" s="198"/>
    </row>
    <row r="21034" spans="1:4" ht="14.4">
      <c r="A21034"/>
      <c r="B21034"/>
      <c r="C21034"/>
      <c r="D21034" s="198"/>
    </row>
    <row r="21035" spans="1:4" ht="14.4">
      <c r="A21035"/>
      <c r="B21035"/>
      <c r="C21035"/>
      <c r="D21035" s="198"/>
    </row>
    <row r="21036" spans="1:4" ht="14.4">
      <c r="A21036"/>
      <c r="B21036"/>
      <c r="C21036"/>
      <c r="D21036" s="198"/>
    </row>
    <row r="21037" spans="1:4" ht="14.4">
      <c r="A21037"/>
      <c r="B21037"/>
      <c r="C21037"/>
      <c r="D21037" s="198"/>
    </row>
    <row r="21038" spans="1:4" ht="14.4">
      <c r="A21038"/>
      <c r="B21038"/>
      <c r="C21038"/>
      <c r="D21038" s="198"/>
    </row>
    <row r="21039" spans="1:4" ht="14.4">
      <c r="A21039"/>
      <c r="B21039"/>
      <c r="C21039"/>
      <c r="D21039" s="198"/>
    </row>
    <row r="21040" spans="1:4" ht="14.4">
      <c r="A21040"/>
      <c r="B21040"/>
      <c r="C21040"/>
      <c r="D21040" s="198"/>
    </row>
    <row r="21041" spans="1:4" ht="14.4">
      <c r="A21041"/>
      <c r="B21041"/>
      <c r="C21041"/>
      <c r="D21041" s="198"/>
    </row>
    <row r="21042" spans="1:4" ht="14.4">
      <c r="A21042"/>
      <c r="B21042"/>
      <c r="C21042"/>
      <c r="D21042" s="198"/>
    </row>
    <row r="21043" spans="1:4" ht="14.4">
      <c r="A21043"/>
      <c r="B21043"/>
      <c r="C21043"/>
      <c r="D21043" s="198"/>
    </row>
    <row r="21044" spans="1:4" ht="14.4">
      <c r="A21044"/>
      <c r="B21044"/>
      <c r="C21044"/>
      <c r="D21044" s="198"/>
    </row>
    <row r="21045" spans="1:4" ht="14.4">
      <c r="A21045"/>
      <c r="B21045"/>
      <c r="C21045"/>
      <c r="D21045" s="198"/>
    </row>
    <row r="21046" spans="1:4" ht="14.4">
      <c r="A21046"/>
      <c r="B21046"/>
      <c r="C21046"/>
      <c r="D21046" s="198"/>
    </row>
    <row r="21047" spans="1:4" ht="14.4">
      <c r="A21047"/>
      <c r="B21047"/>
      <c r="C21047"/>
      <c r="D21047" s="198"/>
    </row>
    <row r="21048" spans="1:4" ht="14.4">
      <c r="A21048"/>
      <c r="B21048"/>
      <c r="C21048"/>
      <c r="D21048" s="198"/>
    </row>
    <row r="21049" spans="1:4" ht="14.4">
      <c r="A21049"/>
      <c r="B21049"/>
      <c r="C21049"/>
      <c r="D21049" s="198"/>
    </row>
    <row r="21050" spans="1:4" ht="14.4">
      <c r="A21050"/>
      <c r="B21050"/>
      <c r="C21050"/>
      <c r="D21050" s="198"/>
    </row>
    <row r="21051" spans="1:4" ht="14.4">
      <c r="A21051"/>
      <c r="B21051"/>
      <c r="C21051"/>
      <c r="D21051" s="198"/>
    </row>
    <row r="21052" spans="1:4" ht="14.4">
      <c r="A21052"/>
      <c r="B21052"/>
      <c r="C21052"/>
      <c r="D21052" s="198"/>
    </row>
    <row r="21053" spans="1:4" ht="14.4">
      <c r="A21053"/>
      <c r="B21053"/>
      <c r="C21053"/>
      <c r="D21053" s="198"/>
    </row>
    <row r="21054" spans="1:4" ht="14.4">
      <c r="A21054"/>
      <c r="B21054"/>
      <c r="C21054"/>
      <c r="D21054" s="198"/>
    </row>
    <row r="21055" spans="1:4" ht="14.4">
      <c r="A21055"/>
      <c r="B21055"/>
      <c r="C21055"/>
      <c r="D21055" s="198"/>
    </row>
    <row r="21056" spans="1:4" ht="14.4">
      <c r="A21056"/>
      <c r="B21056"/>
      <c r="C21056"/>
      <c r="D21056" s="198"/>
    </row>
    <row r="21057" spans="1:4" ht="14.4">
      <c r="A21057"/>
      <c r="B21057"/>
      <c r="C21057"/>
      <c r="D21057" s="198"/>
    </row>
    <row r="21058" spans="1:4" ht="14.4">
      <c r="A21058"/>
      <c r="B21058"/>
      <c r="C21058"/>
      <c r="D21058" s="198"/>
    </row>
    <row r="21059" spans="1:4" ht="14.4">
      <c r="A21059"/>
      <c r="B21059"/>
      <c r="C21059"/>
      <c r="D21059" s="198"/>
    </row>
    <row r="21060" spans="1:4" ht="14.4">
      <c r="A21060"/>
      <c r="B21060"/>
      <c r="C21060"/>
      <c r="D21060" s="198"/>
    </row>
    <row r="21061" spans="1:4" ht="14.4">
      <c r="A21061"/>
      <c r="B21061"/>
      <c r="C21061"/>
      <c r="D21061" s="198"/>
    </row>
    <row r="21062" spans="1:4" ht="14.4">
      <c r="A21062"/>
      <c r="B21062"/>
      <c r="C21062"/>
      <c r="D21062" s="198"/>
    </row>
    <row r="21063" spans="1:4" ht="14.4">
      <c r="A21063"/>
      <c r="B21063"/>
      <c r="C21063"/>
      <c r="D21063" s="198"/>
    </row>
    <row r="21064" spans="1:4" ht="14.4">
      <c r="A21064"/>
      <c r="B21064"/>
      <c r="C21064"/>
      <c r="D21064" s="198"/>
    </row>
    <row r="21065" spans="1:4" ht="14.4">
      <c r="A21065"/>
      <c r="B21065"/>
      <c r="C21065"/>
      <c r="D21065" s="198"/>
    </row>
    <row r="21066" spans="1:4" ht="14.4">
      <c r="A21066"/>
      <c r="B21066"/>
      <c r="C21066"/>
      <c r="D21066" s="198"/>
    </row>
    <row r="21067" spans="1:4" ht="14.4">
      <c r="A21067"/>
      <c r="B21067"/>
      <c r="C21067"/>
      <c r="D21067" s="198"/>
    </row>
    <row r="21068" spans="1:4" ht="14.4">
      <c r="A21068"/>
      <c r="B21068"/>
      <c r="C21068"/>
      <c r="D21068" s="198"/>
    </row>
    <row r="21069" spans="1:4" ht="14.4">
      <c r="A21069"/>
      <c r="B21069"/>
      <c r="C21069"/>
      <c r="D21069" s="198"/>
    </row>
    <row r="21070" spans="1:4" ht="14.4">
      <c r="A21070"/>
      <c r="B21070"/>
      <c r="C21070"/>
      <c r="D21070" s="198"/>
    </row>
    <row r="21071" spans="1:4" ht="14.4">
      <c r="A21071"/>
      <c r="B21071"/>
      <c r="C21071"/>
      <c r="D21071" s="198"/>
    </row>
    <row r="21072" spans="1:4" ht="14.4">
      <c r="A21072"/>
      <c r="B21072"/>
      <c r="C21072"/>
      <c r="D21072" s="198"/>
    </row>
    <row r="21073" spans="1:4" ht="14.4">
      <c r="A21073"/>
      <c r="B21073"/>
      <c r="C21073"/>
      <c r="D21073" s="198"/>
    </row>
    <row r="21074" spans="1:4" ht="14.4">
      <c r="A21074"/>
      <c r="B21074"/>
      <c r="C21074"/>
      <c r="D21074" s="198"/>
    </row>
    <row r="21075" spans="1:4" ht="14.4">
      <c r="A21075"/>
      <c r="B21075"/>
      <c r="C21075"/>
      <c r="D21075" s="198"/>
    </row>
    <row r="21076" spans="1:4" ht="14.4">
      <c r="A21076"/>
      <c r="B21076"/>
      <c r="C21076"/>
      <c r="D21076" s="198"/>
    </row>
    <row r="21077" spans="1:4" ht="14.4">
      <c r="A21077"/>
      <c r="B21077"/>
      <c r="C21077"/>
      <c r="D21077" s="198"/>
    </row>
    <row r="21078" spans="1:4" ht="14.4">
      <c r="A21078"/>
      <c r="B21078"/>
      <c r="C21078"/>
      <c r="D21078" s="198"/>
    </row>
    <row r="21079" spans="1:4" ht="14.4">
      <c r="A21079"/>
      <c r="B21079"/>
      <c r="C21079"/>
      <c r="D21079" s="198"/>
    </row>
    <row r="21080" spans="1:4" ht="14.4">
      <c r="A21080"/>
      <c r="B21080"/>
      <c r="C21080"/>
      <c r="D21080" s="198"/>
    </row>
    <row r="21081" spans="1:4" ht="14.4">
      <c r="A21081"/>
      <c r="B21081"/>
      <c r="C21081"/>
      <c r="D21081" s="198"/>
    </row>
    <row r="21082" spans="1:4" ht="14.4">
      <c r="A21082"/>
      <c r="B21082"/>
      <c r="C21082"/>
      <c r="D21082" s="198"/>
    </row>
    <row r="21083" spans="1:4" ht="14.4">
      <c r="A21083"/>
      <c r="B21083"/>
      <c r="C21083"/>
      <c r="D21083" s="198"/>
    </row>
    <row r="21084" spans="1:4" ht="14.4">
      <c r="A21084"/>
      <c r="B21084"/>
      <c r="C21084"/>
      <c r="D21084" s="198"/>
    </row>
    <row r="21085" spans="1:4" ht="14.4">
      <c r="A21085"/>
      <c r="B21085"/>
      <c r="C21085"/>
      <c r="D21085" s="198"/>
    </row>
    <row r="21086" spans="1:4" ht="14.4">
      <c r="A21086"/>
      <c r="B21086"/>
      <c r="C21086"/>
      <c r="D21086" s="198"/>
    </row>
    <row r="21087" spans="1:4" ht="14.4">
      <c r="A21087"/>
      <c r="B21087"/>
      <c r="C21087"/>
      <c r="D21087" s="198"/>
    </row>
    <row r="21088" spans="1:4" ht="14.4">
      <c r="A21088"/>
      <c r="B21088"/>
      <c r="C21088"/>
      <c r="D21088" s="198"/>
    </row>
    <row r="21089" spans="1:4" ht="14.4">
      <c r="A21089"/>
      <c r="B21089"/>
      <c r="C21089"/>
      <c r="D21089" s="198"/>
    </row>
    <row r="21090" spans="1:4" ht="14.4">
      <c r="A21090"/>
      <c r="B21090"/>
      <c r="C21090"/>
      <c r="D21090" s="198"/>
    </row>
    <row r="21091" spans="1:4" ht="14.4">
      <c r="A21091"/>
      <c r="B21091"/>
      <c r="C21091"/>
      <c r="D21091" s="198"/>
    </row>
    <row r="21092" spans="1:4" ht="14.4">
      <c r="A21092"/>
      <c r="B21092"/>
      <c r="C21092"/>
      <c r="D21092" s="198"/>
    </row>
    <row r="21093" spans="1:4" ht="14.4">
      <c r="A21093"/>
      <c r="B21093"/>
      <c r="C21093"/>
      <c r="D21093" s="198"/>
    </row>
    <row r="21094" spans="1:4" ht="14.4">
      <c r="A21094"/>
      <c r="B21094"/>
      <c r="C21094"/>
      <c r="D21094" s="198"/>
    </row>
    <row r="21095" spans="1:4" ht="14.4">
      <c r="A21095"/>
      <c r="B21095"/>
      <c r="C21095"/>
      <c r="D21095" s="198"/>
    </row>
    <row r="21096" spans="1:4" ht="14.4">
      <c r="A21096"/>
      <c r="B21096"/>
      <c r="C21096"/>
      <c r="D21096" s="198"/>
    </row>
    <row r="21097" spans="1:4" ht="14.4">
      <c r="A21097"/>
      <c r="B21097"/>
      <c r="C21097"/>
      <c r="D21097" s="198"/>
    </row>
    <row r="21098" spans="1:4" ht="14.4">
      <c r="A21098"/>
      <c r="B21098"/>
      <c r="C21098"/>
      <c r="D21098" s="198"/>
    </row>
    <row r="21099" spans="1:4" ht="14.4">
      <c r="A21099"/>
      <c r="B21099"/>
      <c r="C21099"/>
      <c r="D21099" s="198"/>
    </row>
    <row r="21100" spans="1:4" ht="14.4">
      <c r="A21100"/>
      <c r="B21100"/>
      <c r="C21100"/>
      <c r="D21100" s="198"/>
    </row>
    <row r="21101" spans="1:4" ht="14.4">
      <c r="A21101"/>
      <c r="B21101"/>
      <c r="C21101"/>
      <c r="D21101" s="198"/>
    </row>
    <row r="21102" spans="1:4" ht="14.4">
      <c r="A21102"/>
      <c r="B21102"/>
      <c r="C21102"/>
      <c r="D21102" s="198"/>
    </row>
    <row r="21103" spans="1:4" ht="14.4">
      <c r="A21103"/>
      <c r="B21103"/>
      <c r="C21103"/>
      <c r="D21103" s="198"/>
    </row>
    <row r="21104" spans="1:4" ht="14.4">
      <c r="A21104"/>
      <c r="B21104"/>
      <c r="C21104"/>
      <c r="D21104" s="198"/>
    </row>
    <row r="21105" spans="1:4" ht="14.4">
      <c r="A21105"/>
      <c r="B21105"/>
      <c r="C21105"/>
      <c r="D21105" s="198"/>
    </row>
    <row r="21106" spans="1:4" ht="14.4">
      <c r="A21106"/>
      <c r="B21106"/>
      <c r="C21106"/>
      <c r="D21106" s="198"/>
    </row>
    <row r="21107" spans="1:4" ht="14.4">
      <c r="A21107"/>
      <c r="B21107"/>
      <c r="C21107"/>
      <c r="D21107" s="198"/>
    </row>
    <row r="21108" spans="1:4" ht="14.4">
      <c r="A21108"/>
      <c r="B21108"/>
      <c r="C21108"/>
      <c r="D21108" s="198"/>
    </row>
    <row r="21109" spans="1:4" ht="14.4">
      <c r="A21109"/>
      <c r="B21109"/>
      <c r="C21109"/>
      <c r="D21109" s="198"/>
    </row>
    <row r="21110" spans="1:4" ht="14.4">
      <c r="A21110"/>
      <c r="B21110"/>
      <c r="C21110"/>
      <c r="D21110" s="198"/>
    </row>
    <row r="21111" spans="1:4" ht="14.4">
      <c r="A21111"/>
      <c r="B21111"/>
      <c r="C21111"/>
      <c r="D21111" s="198"/>
    </row>
    <row r="21112" spans="1:4" ht="14.4">
      <c r="A21112"/>
      <c r="B21112"/>
      <c r="C21112"/>
      <c r="D21112" s="198"/>
    </row>
    <row r="21113" spans="1:4" ht="14.4">
      <c r="A21113"/>
      <c r="B21113"/>
      <c r="C21113"/>
      <c r="D21113" s="198"/>
    </row>
    <row r="21114" spans="1:4" ht="14.4">
      <c r="A21114"/>
      <c r="B21114"/>
      <c r="C21114"/>
      <c r="D21114" s="198"/>
    </row>
    <row r="21115" spans="1:4" ht="14.4">
      <c r="A21115"/>
      <c r="B21115"/>
      <c r="C21115"/>
      <c r="D21115" s="198"/>
    </row>
    <row r="21116" spans="1:4" ht="14.4">
      <c r="A21116"/>
      <c r="B21116"/>
      <c r="C21116"/>
      <c r="D21116" s="198"/>
    </row>
    <row r="21117" spans="1:4" ht="14.4">
      <c r="A21117"/>
      <c r="B21117"/>
      <c r="C21117"/>
      <c r="D21117" s="198"/>
    </row>
    <row r="21118" spans="1:4" ht="14.4">
      <c r="A21118"/>
      <c r="B21118"/>
      <c r="C21118"/>
      <c r="D21118" s="198"/>
    </row>
    <row r="21119" spans="1:4" ht="14.4">
      <c r="A21119"/>
      <c r="B21119"/>
      <c r="C21119"/>
      <c r="D21119" s="198"/>
    </row>
    <row r="21120" spans="1:4" ht="14.4">
      <c r="A21120"/>
      <c r="B21120"/>
      <c r="C21120"/>
      <c r="D21120" s="198"/>
    </row>
    <row r="21121" spans="1:4" ht="14.4">
      <c r="A21121"/>
      <c r="B21121"/>
      <c r="C21121"/>
      <c r="D21121" s="198"/>
    </row>
    <row r="21122" spans="1:4" ht="14.4">
      <c r="A21122"/>
      <c r="B21122"/>
      <c r="C21122"/>
      <c r="D21122" s="198"/>
    </row>
    <row r="21123" spans="1:4" ht="14.4">
      <c r="A21123"/>
      <c r="B21123"/>
      <c r="C21123"/>
      <c r="D21123" s="198"/>
    </row>
    <row r="21124" spans="1:4" ht="14.4">
      <c r="A21124"/>
      <c r="B21124"/>
      <c r="C21124"/>
      <c r="D21124" s="198"/>
    </row>
    <row r="21125" spans="1:4" ht="14.4">
      <c r="A21125"/>
      <c r="B21125"/>
      <c r="C21125"/>
      <c r="D21125" s="198"/>
    </row>
    <row r="21126" spans="1:4" ht="14.4">
      <c r="A21126"/>
      <c r="B21126"/>
      <c r="C21126"/>
      <c r="D21126" s="198"/>
    </row>
    <row r="21127" spans="1:4" ht="14.4">
      <c r="A21127"/>
      <c r="B21127"/>
      <c r="C21127"/>
      <c r="D21127" s="198"/>
    </row>
    <row r="21128" spans="1:4" ht="14.4">
      <c r="A21128"/>
      <c r="B21128"/>
      <c r="C21128"/>
      <c r="D21128" s="198"/>
    </row>
    <row r="21129" spans="1:4" ht="14.4">
      <c r="A21129"/>
      <c r="B21129"/>
      <c r="C21129"/>
      <c r="D21129" s="198"/>
    </row>
    <row r="21130" spans="1:4" ht="14.4">
      <c r="A21130"/>
      <c r="B21130"/>
      <c r="C21130"/>
      <c r="D21130" s="198"/>
    </row>
    <row r="21131" spans="1:4" ht="14.4">
      <c r="A21131"/>
      <c r="B21131"/>
      <c r="C21131"/>
      <c r="D21131" s="198"/>
    </row>
    <row r="21132" spans="1:4" ht="14.4">
      <c r="A21132"/>
      <c r="B21132"/>
      <c r="C21132"/>
      <c r="D21132" s="198"/>
    </row>
    <row r="21133" spans="1:4" ht="14.4">
      <c r="A21133"/>
      <c r="B21133"/>
      <c r="C21133"/>
      <c r="D21133" s="198"/>
    </row>
    <row r="21134" spans="1:4" ht="14.4">
      <c r="A21134"/>
      <c r="B21134"/>
      <c r="C21134"/>
      <c r="D21134" s="198"/>
    </row>
    <row r="21135" spans="1:4" ht="14.4">
      <c r="A21135"/>
      <c r="B21135"/>
      <c r="C21135"/>
      <c r="D21135" s="198"/>
    </row>
    <row r="21136" spans="1:4" ht="14.4">
      <c r="A21136"/>
      <c r="B21136"/>
      <c r="C21136"/>
      <c r="D21136" s="198"/>
    </row>
    <row r="21137" spans="1:4" ht="14.4">
      <c r="A21137"/>
      <c r="B21137"/>
      <c r="C21137"/>
      <c r="D21137" s="198"/>
    </row>
    <row r="21138" spans="1:4" ht="14.4">
      <c r="A21138"/>
      <c r="B21138"/>
      <c r="C21138"/>
      <c r="D21138" s="198"/>
    </row>
    <row r="21139" spans="1:4" ht="14.4">
      <c r="A21139"/>
      <c r="B21139"/>
      <c r="C21139"/>
      <c r="D21139" s="198"/>
    </row>
    <row r="21140" spans="1:4" ht="14.4">
      <c r="A21140"/>
      <c r="B21140"/>
      <c r="C21140"/>
      <c r="D21140" s="198"/>
    </row>
    <row r="21141" spans="1:4" ht="14.4">
      <c r="A21141"/>
      <c r="B21141"/>
      <c r="C21141"/>
      <c r="D21141" s="198"/>
    </row>
    <row r="21142" spans="1:4" ht="14.4">
      <c r="A21142"/>
      <c r="B21142"/>
      <c r="C21142"/>
      <c r="D21142" s="198"/>
    </row>
    <row r="21143" spans="1:4" ht="14.4">
      <c r="A21143"/>
      <c r="B21143"/>
      <c r="C21143"/>
      <c r="D21143" s="198"/>
    </row>
    <row r="21144" spans="1:4" ht="14.4">
      <c r="A21144"/>
      <c r="B21144"/>
      <c r="C21144"/>
      <c r="D21144" s="198"/>
    </row>
    <row r="21145" spans="1:4" ht="14.4">
      <c r="A21145"/>
      <c r="B21145"/>
      <c r="C21145"/>
      <c r="D21145" s="198"/>
    </row>
    <row r="21146" spans="1:4" ht="14.4">
      <c r="A21146"/>
      <c r="B21146"/>
      <c r="C21146"/>
      <c r="D21146" s="198"/>
    </row>
    <row r="21147" spans="1:4" ht="14.4">
      <c r="A21147"/>
      <c r="B21147"/>
      <c r="C21147"/>
      <c r="D21147" s="198"/>
    </row>
    <row r="21148" spans="1:4" ht="14.4">
      <c r="A21148"/>
      <c r="B21148"/>
      <c r="C21148"/>
      <c r="D21148" s="198"/>
    </row>
    <row r="21149" spans="1:4" ht="14.4">
      <c r="A21149"/>
      <c r="B21149"/>
      <c r="C21149"/>
      <c r="D21149" s="198"/>
    </row>
    <row r="21150" spans="1:4" ht="14.4">
      <c r="A21150"/>
      <c r="B21150"/>
      <c r="C21150"/>
      <c r="D21150" s="198"/>
    </row>
    <row r="21151" spans="1:4" ht="14.4">
      <c r="A21151"/>
      <c r="B21151"/>
      <c r="C21151"/>
      <c r="D21151" s="198"/>
    </row>
    <row r="21152" spans="1:4" ht="14.4">
      <c r="A21152"/>
      <c r="B21152"/>
      <c r="C21152"/>
      <c r="D21152" s="198"/>
    </row>
    <row r="21153" spans="1:4" ht="14.4">
      <c r="A21153"/>
      <c r="B21153"/>
      <c r="C21153"/>
      <c r="D21153" s="198"/>
    </row>
    <row r="21154" spans="1:4" ht="14.4">
      <c r="A21154"/>
      <c r="B21154"/>
      <c r="C21154"/>
      <c r="D21154" s="198"/>
    </row>
    <row r="21155" spans="1:4" ht="14.4">
      <c r="A21155"/>
      <c r="B21155"/>
      <c r="C21155"/>
      <c r="D21155" s="198"/>
    </row>
    <row r="21156" spans="1:4" ht="14.4">
      <c r="A21156"/>
      <c r="B21156"/>
      <c r="C21156"/>
      <c r="D21156" s="198"/>
    </row>
    <row r="21157" spans="1:4" ht="14.4">
      <c r="A21157"/>
      <c r="B21157"/>
      <c r="C21157"/>
      <c r="D21157" s="198"/>
    </row>
    <row r="21158" spans="1:4" ht="14.4">
      <c r="A21158"/>
      <c r="B21158"/>
      <c r="C21158"/>
      <c r="D21158" s="198"/>
    </row>
    <row r="21159" spans="1:4" ht="14.4">
      <c r="A21159"/>
      <c r="B21159"/>
      <c r="C21159"/>
      <c r="D21159" s="198"/>
    </row>
    <row r="21160" spans="1:4" ht="14.4">
      <c r="A21160"/>
      <c r="B21160"/>
      <c r="C21160"/>
      <c r="D21160" s="198"/>
    </row>
    <row r="21161" spans="1:4" ht="14.4">
      <c r="A21161"/>
      <c r="B21161"/>
      <c r="C21161"/>
      <c r="D21161" s="198"/>
    </row>
    <row r="21162" spans="1:4" ht="14.4">
      <c r="A21162"/>
      <c r="B21162"/>
      <c r="C21162"/>
      <c r="D21162" s="198"/>
    </row>
    <row r="21163" spans="1:4" ht="14.4">
      <c r="A21163"/>
      <c r="B21163"/>
      <c r="C21163"/>
      <c r="D21163" s="198"/>
    </row>
    <row r="21164" spans="1:4" ht="14.4">
      <c r="A21164"/>
      <c r="B21164"/>
      <c r="C21164"/>
      <c r="D21164" s="198"/>
    </row>
    <row r="21165" spans="1:4" ht="14.4">
      <c r="A21165"/>
      <c r="B21165"/>
      <c r="C21165"/>
      <c r="D21165" s="198"/>
    </row>
    <row r="21166" spans="1:4" ht="14.4">
      <c r="A21166"/>
      <c r="B21166"/>
      <c r="C21166"/>
      <c r="D21166" s="198"/>
    </row>
    <row r="21167" spans="1:4" ht="14.4">
      <c r="A21167"/>
      <c r="B21167"/>
      <c r="C21167"/>
      <c r="D21167" s="198"/>
    </row>
    <row r="21168" spans="1:4" ht="14.4">
      <c r="A21168"/>
      <c r="B21168"/>
      <c r="C21168"/>
      <c r="D21168" s="198"/>
    </row>
    <row r="21169" spans="1:4" ht="14.4">
      <c r="A21169"/>
      <c r="B21169"/>
      <c r="C21169"/>
      <c r="D21169" s="198"/>
    </row>
    <row r="21170" spans="1:4" ht="14.4">
      <c r="A21170"/>
      <c r="B21170"/>
      <c r="C21170"/>
      <c r="D21170" s="198"/>
    </row>
    <row r="21171" spans="1:4" ht="14.4">
      <c r="A21171"/>
      <c r="B21171"/>
      <c r="C21171"/>
      <c r="D21171" s="198"/>
    </row>
    <row r="21172" spans="1:4" ht="14.4">
      <c r="A21172"/>
      <c r="B21172"/>
      <c r="C21172"/>
      <c r="D21172" s="198"/>
    </row>
    <row r="21173" spans="1:4" ht="14.4">
      <c r="A21173"/>
      <c r="B21173"/>
      <c r="C21173"/>
      <c r="D21173" s="198"/>
    </row>
    <row r="21174" spans="1:4" ht="14.4">
      <c r="A21174"/>
      <c r="B21174"/>
      <c r="C21174"/>
      <c r="D21174" s="198"/>
    </row>
    <row r="21175" spans="1:4" ht="14.4">
      <c r="A21175"/>
      <c r="B21175"/>
      <c r="C21175"/>
      <c r="D21175" s="198"/>
    </row>
    <row r="21176" spans="1:4" ht="14.4">
      <c r="A21176"/>
      <c r="B21176"/>
      <c r="C21176"/>
      <c r="D21176" s="198"/>
    </row>
    <row r="21177" spans="1:4" ht="14.4">
      <c r="A21177"/>
      <c r="B21177"/>
      <c r="C21177"/>
      <c r="D21177" s="198"/>
    </row>
    <row r="21178" spans="1:4" ht="14.4">
      <c r="A21178"/>
      <c r="B21178"/>
      <c r="C21178"/>
      <c r="D21178" s="198"/>
    </row>
    <row r="21179" spans="1:4" ht="14.4">
      <c r="A21179"/>
      <c r="B21179"/>
      <c r="C21179"/>
      <c r="D21179" s="198"/>
    </row>
    <row r="21180" spans="1:4" ht="14.4">
      <c r="A21180"/>
      <c r="B21180"/>
      <c r="C21180"/>
      <c r="D21180" s="198"/>
    </row>
    <row r="21181" spans="1:4" ht="14.4">
      <c r="A21181"/>
      <c r="B21181"/>
      <c r="C21181"/>
      <c r="D21181" s="198"/>
    </row>
    <row r="21182" spans="1:4" ht="14.4">
      <c r="A21182"/>
      <c r="B21182"/>
      <c r="C21182"/>
      <c r="D21182" s="198"/>
    </row>
    <row r="21183" spans="1:4" ht="14.4">
      <c r="A21183"/>
      <c r="B21183"/>
      <c r="C21183"/>
      <c r="D21183" s="198"/>
    </row>
    <row r="21184" spans="1:4" ht="14.4">
      <c r="A21184"/>
      <c r="B21184"/>
      <c r="C21184"/>
      <c r="D21184" s="198"/>
    </row>
    <row r="21185" spans="1:4" ht="14.4">
      <c r="A21185"/>
      <c r="B21185"/>
      <c r="C21185"/>
      <c r="D21185" s="198"/>
    </row>
    <row r="21186" spans="1:4" ht="14.4">
      <c r="A21186"/>
      <c r="B21186"/>
      <c r="C21186"/>
      <c r="D21186" s="198"/>
    </row>
    <row r="21187" spans="1:4" ht="14.4">
      <c r="A21187"/>
      <c r="B21187"/>
      <c r="C21187"/>
      <c r="D21187" s="198"/>
    </row>
    <row r="21188" spans="1:4" ht="14.4">
      <c r="A21188"/>
      <c r="B21188"/>
      <c r="C21188"/>
      <c r="D21188" s="198"/>
    </row>
    <row r="21189" spans="1:4" ht="14.4">
      <c r="A21189"/>
      <c r="B21189"/>
      <c r="C21189"/>
      <c r="D21189" s="198"/>
    </row>
    <row r="21190" spans="1:4" ht="14.4">
      <c r="A21190"/>
      <c r="B21190"/>
      <c r="C21190"/>
      <c r="D21190" s="198"/>
    </row>
    <row r="21191" spans="1:4" ht="14.4">
      <c r="A21191"/>
      <c r="B21191"/>
      <c r="C21191"/>
      <c r="D21191" s="198"/>
    </row>
    <row r="21192" spans="1:4" ht="14.4">
      <c r="A21192"/>
      <c r="B21192"/>
      <c r="C21192"/>
      <c r="D21192" s="198"/>
    </row>
    <row r="21193" spans="1:4" ht="14.4">
      <c r="A21193"/>
      <c r="B21193"/>
      <c r="C21193"/>
      <c r="D21193" s="198"/>
    </row>
    <row r="21194" spans="1:4" ht="14.4">
      <c r="A21194"/>
      <c r="B21194"/>
      <c r="C21194"/>
      <c r="D21194" s="198"/>
    </row>
    <row r="21195" spans="1:4" ht="14.4">
      <c r="A21195"/>
      <c r="B21195"/>
      <c r="C21195"/>
      <c r="D21195" s="198"/>
    </row>
    <row r="21196" spans="1:4" ht="14.4">
      <c r="A21196"/>
      <c r="B21196"/>
      <c r="C21196"/>
      <c r="D21196" s="198"/>
    </row>
    <row r="21197" spans="1:4" ht="14.4">
      <c r="A21197"/>
      <c r="B21197"/>
      <c r="C21197"/>
      <c r="D21197" s="198"/>
    </row>
    <row r="21198" spans="1:4" ht="14.4">
      <c r="A21198"/>
      <c r="B21198"/>
      <c r="C21198"/>
      <c r="D21198" s="198"/>
    </row>
    <row r="21199" spans="1:4" ht="14.4">
      <c r="A21199"/>
      <c r="B21199"/>
      <c r="C21199"/>
      <c r="D21199" s="198"/>
    </row>
    <row r="21200" spans="1:4" ht="14.4">
      <c r="A21200"/>
      <c r="B21200"/>
      <c r="C21200"/>
      <c r="D21200" s="198"/>
    </row>
    <row r="21201" spans="1:4" ht="14.4">
      <c r="A21201"/>
      <c r="B21201"/>
      <c r="C21201"/>
      <c r="D21201" s="198"/>
    </row>
    <row r="21202" spans="1:4" ht="14.4">
      <c r="A21202"/>
      <c r="B21202"/>
      <c r="C21202"/>
      <c r="D21202" s="198"/>
    </row>
    <row r="21203" spans="1:4" ht="14.4">
      <c r="A21203"/>
      <c r="B21203"/>
      <c r="C21203"/>
      <c r="D21203" s="198"/>
    </row>
    <row r="21204" spans="1:4" ht="14.4">
      <c r="A21204"/>
      <c r="B21204"/>
      <c r="C21204"/>
      <c r="D21204" s="198"/>
    </row>
    <row r="21205" spans="1:4" ht="14.4">
      <c r="A21205"/>
      <c r="B21205"/>
      <c r="C21205"/>
      <c r="D21205" s="198"/>
    </row>
    <row r="21206" spans="1:4" ht="14.4">
      <c r="A21206"/>
      <c r="B21206"/>
      <c r="C21206"/>
      <c r="D21206" s="198"/>
    </row>
    <row r="21207" spans="1:4" ht="14.4">
      <c r="A21207"/>
      <c r="B21207"/>
      <c r="C21207"/>
      <c r="D21207" s="198"/>
    </row>
    <row r="21208" spans="1:4" ht="14.4">
      <c r="A21208"/>
      <c r="B21208"/>
      <c r="C21208"/>
      <c r="D21208" s="198"/>
    </row>
    <row r="21209" spans="1:4" ht="14.4">
      <c r="A21209"/>
      <c r="B21209"/>
      <c r="C21209"/>
      <c r="D21209" s="198"/>
    </row>
    <row r="21210" spans="1:4" ht="14.4">
      <c r="A21210"/>
      <c r="B21210"/>
      <c r="C21210"/>
      <c r="D21210" s="198"/>
    </row>
    <row r="21211" spans="1:4" ht="14.4">
      <c r="A21211"/>
      <c r="B21211"/>
      <c r="C21211"/>
      <c r="D21211" s="198"/>
    </row>
    <row r="21212" spans="1:4" ht="14.4">
      <c r="A21212"/>
      <c r="B21212"/>
      <c r="C21212"/>
      <c r="D21212" s="198"/>
    </row>
    <row r="21213" spans="1:4" ht="14.4">
      <c r="A21213"/>
      <c r="B21213"/>
      <c r="C21213"/>
      <c r="D21213" s="198"/>
    </row>
    <row r="21214" spans="1:4" ht="14.4">
      <c r="A21214"/>
      <c r="B21214"/>
      <c r="C21214"/>
      <c r="D21214" s="198"/>
    </row>
    <row r="21215" spans="1:4" ht="14.4">
      <c r="A21215"/>
      <c r="B21215"/>
      <c r="C21215"/>
      <c r="D21215" s="198"/>
    </row>
    <row r="21216" spans="1:4" ht="14.4">
      <c r="A21216"/>
      <c r="B21216"/>
      <c r="C21216"/>
      <c r="D21216" s="198"/>
    </row>
    <row r="21217" spans="1:4" ht="14.4">
      <c r="A21217"/>
      <c r="B21217"/>
      <c r="C21217"/>
      <c r="D21217" s="198"/>
    </row>
    <row r="21218" spans="1:4" ht="14.4">
      <c r="A21218"/>
      <c r="B21218"/>
      <c r="C21218"/>
      <c r="D21218" s="198"/>
    </row>
    <row r="21219" spans="1:4" ht="14.4">
      <c r="A21219"/>
      <c r="B21219"/>
      <c r="C21219"/>
      <c r="D21219" s="198"/>
    </row>
    <row r="21220" spans="1:4" ht="14.4">
      <c r="A21220"/>
      <c r="B21220"/>
      <c r="C21220"/>
      <c r="D21220" s="198"/>
    </row>
    <row r="21221" spans="1:4" ht="14.4">
      <c r="A21221"/>
      <c r="B21221"/>
      <c r="C21221"/>
      <c r="D21221" s="198"/>
    </row>
    <row r="21222" spans="1:4" ht="14.4">
      <c r="A21222"/>
      <c r="B21222"/>
      <c r="C21222"/>
      <c r="D21222" s="198"/>
    </row>
    <row r="21223" spans="1:4" ht="14.4">
      <c r="A21223"/>
      <c r="B21223"/>
      <c r="C21223"/>
      <c r="D21223" s="198"/>
    </row>
    <row r="21224" spans="1:4" ht="14.4">
      <c r="A21224"/>
      <c r="B21224"/>
      <c r="C21224"/>
      <c r="D21224" s="198"/>
    </row>
    <row r="21225" spans="1:4" ht="14.4">
      <c r="A21225"/>
      <c r="B21225"/>
      <c r="C21225"/>
      <c r="D21225" s="198"/>
    </row>
    <row r="21226" spans="1:4" ht="14.4">
      <c r="A21226"/>
      <c r="B21226"/>
      <c r="C21226"/>
      <c r="D21226" s="198"/>
    </row>
    <row r="21227" spans="1:4" ht="14.4">
      <c r="A21227"/>
      <c r="B21227"/>
      <c r="C21227"/>
      <c r="D21227" s="198"/>
    </row>
    <row r="21228" spans="1:4" ht="14.4">
      <c r="A21228"/>
      <c r="B21228"/>
      <c r="C21228"/>
      <c r="D21228" s="198"/>
    </row>
    <row r="21229" spans="1:4" ht="14.4">
      <c r="A21229"/>
      <c r="B21229"/>
      <c r="C21229"/>
      <c r="D21229" s="198"/>
    </row>
    <row r="21230" spans="1:4" ht="14.4">
      <c r="A21230"/>
      <c r="B21230"/>
      <c r="C21230"/>
      <c r="D21230" s="198"/>
    </row>
    <row r="21231" spans="1:4" ht="14.4">
      <c r="A21231"/>
      <c r="B21231"/>
      <c r="C21231"/>
      <c r="D21231" s="198"/>
    </row>
    <row r="21232" spans="1:4" ht="14.4">
      <c r="A21232"/>
      <c r="B21232"/>
      <c r="C21232"/>
      <c r="D21232" s="198"/>
    </row>
    <row r="21233" spans="1:4" ht="14.4">
      <c r="A21233"/>
      <c r="B21233"/>
      <c r="C21233"/>
      <c r="D21233" s="198"/>
    </row>
    <row r="21234" spans="1:4" ht="14.4">
      <c r="A21234"/>
      <c r="B21234"/>
      <c r="C21234"/>
      <c r="D21234" s="198"/>
    </row>
    <row r="21235" spans="1:4" ht="14.4">
      <c r="A21235"/>
      <c r="B21235"/>
      <c r="C21235"/>
      <c r="D21235" s="198"/>
    </row>
    <row r="21236" spans="1:4" ht="14.4">
      <c r="A21236"/>
      <c r="B21236"/>
      <c r="C21236"/>
      <c r="D21236" s="198"/>
    </row>
    <row r="21237" spans="1:4" ht="14.4">
      <c r="A21237"/>
      <c r="B21237"/>
      <c r="C21237"/>
      <c r="D21237" s="198"/>
    </row>
    <row r="21238" spans="1:4" ht="14.4">
      <c r="A21238"/>
      <c r="B21238"/>
      <c r="C21238"/>
      <c r="D21238" s="198"/>
    </row>
    <row r="21239" spans="1:4" ht="14.4">
      <c r="A21239"/>
      <c r="B21239"/>
      <c r="C21239"/>
      <c r="D21239" s="198"/>
    </row>
    <row r="21240" spans="1:4" ht="14.4">
      <c r="A21240"/>
      <c r="B21240"/>
      <c r="C21240"/>
      <c r="D21240" s="198"/>
    </row>
    <row r="21241" spans="1:4" ht="14.4">
      <c r="A21241"/>
      <c r="B21241"/>
      <c r="C21241"/>
      <c r="D21241" s="198"/>
    </row>
    <row r="21242" spans="1:4" ht="14.4">
      <c r="A21242"/>
      <c r="B21242"/>
      <c r="C21242"/>
      <c r="D21242" s="198"/>
    </row>
    <row r="21243" spans="1:4" ht="14.4">
      <c r="A21243"/>
      <c r="B21243"/>
      <c r="C21243"/>
      <c r="D21243" s="198"/>
    </row>
    <row r="21244" spans="1:4" ht="14.4">
      <c r="A21244"/>
      <c r="B21244"/>
      <c r="C21244"/>
      <c r="D21244" s="198"/>
    </row>
    <row r="21245" spans="1:4" ht="14.4">
      <c r="A21245"/>
      <c r="B21245"/>
      <c r="C21245"/>
      <c r="D21245" s="198"/>
    </row>
    <row r="21246" spans="1:4" ht="14.4">
      <c r="A21246"/>
      <c r="B21246"/>
      <c r="C21246"/>
      <c r="D21246" s="198"/>
    </row>
    <row r="21247" spans="1:4" ht="14.4">
      <c r="A21247"/>
      <c r="B21247"/>
      <c r="C21247"/>
      <c r="D21247" s="198"/>
    </row>
    <row r="21248" spans="1:4" ht="14.4">
      <c r="A21248"/>
      <c r="B21248"/>
      <c r="C21248"/>
      <c r="D21248" s="198"/>
    </row>
    <row r="21249" spans="1:4" ht="14.4">
      <c r="A21249"/>
      <c r="B21249"/>
      <c r="C21249"/>
      <c r="D21249" s="198"/>
    </row>
    <row r="21250" spans="1:4" ht="14.4">
      <c r="A21250"/>
      <c r="B21250"/>
      <c r="C21250"/>
      <c r="D21250" s="198"/>
    </row>
    <row r="21251" spans="1:4" ht="14.4">
      <c r="A21251"/>
      <c r="B21251"/>
      <c r="C21251"/>
      <c r="D21251" s="198"/>
    </row>
    <row r="21252" spans="1:4" ht="14.4">
      <c r="A21252"/>
      <c r="B21252"/>
      <c r="C21252"/>
      <c r="D21252" s="198"/>
    </row>
    <row r="21253" spans="1:4" ht="14.4">
      <c r="A21253"/>
      <c r="B21253"/>
      <c r="C21253"/>
      <c r="D21253" s="198"/>
    </row>
    <row r="21254" spans="1:4" ht="14.4">
      <c r="A21254"/>
      <c r="B21254"/>
      <c r="C21254"/>
      <c r="D21254" s="198"/>
    </row>
    <row r="21255" spans="1:4" ht="14.4">
      <c r="A21255"/>
      <c r="B21255"/>
      <c r="C21255"/>
      <c r="D21255" s="198"/>
    </row>
    <row r="21256" spans="1:4" ht="14.4">
      <c r="A21256"/>
      <c r="B21256"/>
      <c r="C21256"/>
      <c r="D21256" s="198"/>
    </row>
    <row r="21257" spans="1:4" ht="14.4">
      <c r="A21257"/>
      <c r="B21257"/>
      <c r="C21257"/>
      <c r="D21257" s="198"/>
    </row>
    <row r="21258" spans="1:4" ht="14.4">
      <c r="A21258"/>
      <c r="B21258"/>
      <c r="C21258"/>
      <c r="D21258" s="198"/>
    </row>
    <row r="21259" spans="1:4" ht="14.4">
      <c r="A21259"/>
      <c r="B21259"/>
      <c r="C21259"/>
      <c r="D21259" s="198"/>
    </row>
    <row r="21260" spans="1:4" ht="14.4">
      <c r="A21260"/>
      <c r="B21260"/>
      <c r="C21260"/>
      <c r="D21260" s="198"/>
    </row>
    <row r="21261" spans="1:4" ht="14.4">
      <c r="A21261"/>
      <c r="B21261"/>
      <c r="C21261"/>
      <c r="D21261" s="198"/>
    </row>
    <row r="21262" spans="1:4" ht="14.4">
      <c r="A21262"/>
      <c r="B21262"/>
      <c r="C21262"/>
      <c r="D21262" s="198"/>
    </row>
    <row r="21263" spans="1:4" ht="14.4">
      <c r="A21263"/>
      <c r="B21263"/>
      <c r="C21263"/>
      <c r="D21263" s="198"/>
    </row>
    <row r="21264" spans="1:4" ht="14.4">
      <c r="A21264"/>
      <c r="B21264"/>
      <c r="C21264"/>
      <c r="D21264" s="198"/>
    </row>
    <row r="21265" spans="1:4" ht="14.4">
      <c r="A21265"/>
      <c r="B21265"/>
      <c r="C21265"/>
      <c r="D21265" s="198"/>
    </row>
    <row r="21266" spans="1:4" ht="14.4">
      <c r="A21266"/>
      <c r="B21266"/>
      <c r="C21266"/>
      <c r="D21266" s="198"/>
    </row>
    <row r="21267" spans="1:4" ht="14.4">
      <c r="A21267"/>
      <c r="B21267"/>
      <c r="C21267"/>
      <c r="D21267" s="198"/>
    </row>
    <row r="21268" spans="1:4" ht="14.4">
      <c r="A21268"/>
      <c r="B21268"/>
      <c r="C21268"/>
      <c r="D21268" s="198"/>
    </row>
    <row r="21269" spans="1:4" ht="14.4">
      <c r="A21269"/>
      <c r="B21269"/>
      <c r="C21269"/>
      <c r="D21269" s="198"/>
    </row>
    <row r="21270" spans="1:4" ht="14.4">
      <c r="A21270"/>
      <c r="B21270"/>
      <c r="C21270"/>
      <c r="D21270" s="198"/>
    </row>
    <row r="21271" spans="1:4" ht="14.4">
      <c r="A21271"/>
      <c r="B21271"/>
      <c r="C21271"/>
      <c r="D21271" s="198"/>
    </row>
    <row r="21272" spans="1:4" ht="14.4">
      <c r="A21272"/>
      <c r="B21272"/>
      <c r="C21272"/>
      <c r="D21272" s="198"/>
    </row>
    <row r="21273" spans="1:4" ht="14.4">
      <c r="A21273"/>
      <c r="B21273"/>
      <c r="C21273"/>
      <c r="D21273" s="198"/>
    </row>
    <row r="21274" spans="1:4" ht="14.4">
      <c r="A21274"/>
      <c r="B21274"/>
      <c r="C21274"/>
      <c r="D21274" s="198"/>
    </row>
    <row r="21275" spans="1:4" ht="14.4">
      <c r="A21275"/>
      <c r="B21275"/>
      <c r="C21275"/>
      <c r="D21275" s="198"/>
    </row>
    <row r="21276" spans="1:4" ht="14.4">
      <c r="A21276"/>
      <c r="B21276"/>
      <c r="C21276"/>
      <c r="D21276" s="198"/>
    </row>
    <row r="21277" spans="1:4" ht="14.4">
      <c r="A21277"/>
      <c r="B21277"/>
      <c r="C21277"/>
      <c r="D21277" s="198"/>
    </row>
    <row r="21278" spans="1:4" ht="14.4">
      <c r="A21278"/>
      <c r="B21278"/>
      <c r="C21278"/>
      <c r="D21278" s="198"/>
    </row>
    <row r="21279" spans="1:4" ht="14.4">
      <c r="A21279"/>
      <c r="B21279"/>
      <c r="C21279"/>
      <c r="D21279" s="198"/>
    </row>
    <row r="21280" spans="1:4" ht="14.4">
      <c r="A21280"/>
      <c r="B21280"/>
      <c r="C21280"/>
      <c r="D21280" s="198"/>
    </row>
    <row r="21281" spans="1:4" ht="14.4">
      <c r="A21281"/>
      <c r="B21281"/>
      <c r="C21281"/>
      <c r="D21281" s="198"/>
    </row>
    <row r="21282" spans="1:4" ht="14.4">
      <c r="A21282"/>
      <c r="B21282"/>
      <c r="C21282"/>
      <c r="D21282" s="198"/>
    </row>
    <row r="21283" spans="1:4" ht="14.4">
      <c r="A21283"/>
      <c r="B21283"/>
      <c r="C21283"/>
      <c r="D21283" s="198"/>
    </row>
    <row r="21284" spans="1:4" ht="14.4">
      <c r="A21284"/>
      <c r="B21284"/>
      <c r="C21284"/>
      <c r="D21284" s="198"/>
    </row>
    <row r="21285" spans="1:4" ht="14.4">
      <c r="A21285"/>
      <c r="B21285"/>
      <c r="C21285"/>
      <c r="D21285" s="198"/>
    </row>
    <row r="21286" spans="1:4" ht="14.4">
      <c r="A21286"/>
      <c r="B21286"/>
      <c r="C21286"/>
      <c r="D21286" s="198"/>
    </row>
    <row r="21287" spans="1:4" ht="14.4">
      <c r="A21287"/>
      <c r="B21287"/>
      <c r="C21287"/>
      <c r="D21287" s="198"/>
    </row>
    <row r="21288" spans="1:4" ht="14.4">
      <c r="A21288"/>
      <c r="B21288"/>
      <c r="C21288"/>
      <c r="D21288" s="198"/>
    </row>
    <row r="21289" spans="1:4" ht="14.4">
      <c r="A21289"/>
      <c r="B21289"/>
      <c r="C21289"/>
      <c r="D21289" s="198"/>
    </row>
    <row r="21290" spans="1:4" ht="14.4">
      <c r="A21290"/>
      <c r="B21290"/>
      <c r="C21290"/>
      <c r="D21290" s="198"/>
    </row>
    <row r="21291" spans="1:4" ht="14.4">
      <c r="A21291"/>
      <c r="B21291"/>
      <c r="C21291"/>
      <c r="D21291" s="198"/>
    </row>
    <row r="21292" spans="1:4" ht="14.4">
      <c r="A21292"/>
      <c r="B21292"/>
      <c r="C21292"/>
      <c r="D21292" s="198"/>
    </row>
    <row r="21293" spans="1:4" ht="14.4">
      <c r="A21293"/>
      <c r="B21293"/>
      <c r="C21293"/>
      <c r="D21293" s="198"/>
    </row>
    <row r="21294" spans="1:4" ht="14.4">
      <c r="A21294"/>
      <c r="B21294"/>
      <c r="C21294"/>
      <c r="D21294" s="198"/>
    </row>
    <row r="21295" spans="1:4" ht="14.4">
      <c r="A21295"/>
      <c r="B21295"/>
      <c r="C21295"/>
      <c r="D21295" s="198"/>
    </row>
    <row r="21296" spans="1:4" ht="14.4">
      <c r="A21296"/>
      <c r="B21296"/>
      <c r="C21296"/>
      <c r="D21296" s="198"/>
    </row>
    <row r="21297" spans="1:4" ht="14.4">
      <c r="A21297"/>
      <c r="B21297"/>
      <c r="C21297"/>
      <c r="D21297" s="198"/>
    </row>
    <row r="21298" spans="1:4" ht="14.4">
      <c r="A21298"/>
      <c r="B21298"/>
      <c r="C21298"/>
      <c r="D21298" s="198"/>
    </row>
    <row r="21299" spans="1:4" ht="14.4">
      <c r="A21299"/>
      <c r="B21299"/>
      <c r="C21299"/>
      <c r="D21299" s="198"/>
    </row>
    <row r="21300" spans="1:4" ht="14.4">
      <c r="A21300"/>
      <c r="B21300"/>
      <c r="C21300"/>
      <c r="D21300" s="198"/>
    </row>
    <row r="21301" spans="1:4" ht="14.4">
      <c r="A21301"/>
      <c r="B21301"/>
      <c r="C21301"/>
      <c r="D21301" s="198"/>
    </row>
    <row r="21302" spans="1:4" ht="14.4">
      <c r="A21302"/>
      <c r="B21302"/>
      <c r="C21302"/>
      <c r="D21302" s="198"/>
    </row>
    <row r="21303" spans="1:4" ht="14.4">
      <c r="A21303"/>
      <c r="B21303"/>
      <c r="C21303"/>
      <c r="D21303" s="198"/>
    </row>
    <row r="21304" spans="1:4" ht="14.4">
      <c r="A21304"/>
      <c r="B21304"/>
      <c r="C21304"/>
      <c r="D21304" s="198"/>
    </row>
    <row r="21305" spans="1:4" ht="14.4">
      <c r="A21305"/>
      <c r="B21305"/>
      <c r="C21305"/>
      <c r="D21305" s="198"/>
    </row>
    <row r="21306" spans="1:4" ht="14.4">
      <c r="A21306"/>
      <c r="B21306"/>
      <c r="C21306"/>
      <c r="D21306" s="198"/>
    </row>
    <row r="21307" spans="1:4" ht="14.4">
      <c r="A21307"/>
      <c r="B21307"/>
      <c r="C21307"/>
      <c r="D21307" s="198"/>
    </row>
    <row r="21308" spans="1:4" ht="14.4">
      <c r="A21308"/>
      <c r="B21308"/>
      <c r="C21308"/>
      <c r="D21308" s="198"/>
    </row>
    <row r="21309" spans="1:4" ht="14.4">
      <c r="A21309"/>
      <c r="B21309"/>
      <c r="C21309"/>
      <c r="D21309" s="198"/>
    </row>
    <row r="21310" spans="1:4" ht="14.4">
      <c r="A21310"/>
      <c r="B21310"/>
      <c r="C21310"/>
      <c r="D21310" s="198"/>
    </row>
    <row r="21311" spans="1:4" ht="14.4">
      <c r="A21311"/>
      <c r="B21311"/>
      <c r="C21311"/>
      <c r="D21311" s="198"/>
    </row>
    <row r="21312" spans="1:4" ht="14.4">
      <c r="A21312"/>
      <c r="B21312"/>
      <c r="C21312"/>
      <c r="D21312" s="198"/>
    </row>
    <row r="21313" spans="1:4" ht="14.4">
      <c r="A21313"/>
      <c r="B21313"/>
      <c r="C21313"/>
      <c r="D21313" s="198"/>
    </row>
    <row r="21314" spans="1:4" ht="14.4">
      <c r="A21314"/>
      <c r="B21314"/>
      <c r="C21314"/>
      <c r="D21314" s="198"/>
    </row>
    <row r="21315" spans="1:4" ht="14.4">
      <c r="A21315"/>
      <c r="B21315"/>
      <c r="C21315"/>
      <c r="D21315" s="198"/>
    </row>
    <row r="21316" spans="1:4" ht="14.4">
      <c r="A21316"/>
      <c r="B21316"/>
      <c r="C21316"/>
      <c r="D21316" s="198"/>
    </row>
    <row r="21317" spans="1:4" ht="14.4">
      <c r="A21317"/>
      <c r="B21317"/>
      <c r="C21317"/>
      <c r="D21317" s="198"/>
    </row>
    <row r="21318" spans="1:4" ht="14.4">
      <c r="A21318"/>
      <c r="B21318"/>
      <c r="C21318"/>
      <c r="D21318" s="198"/>
    </row>
    <row r="21319" spans="1:4" ht="14.4">
      <c r="A21319"/>
      <c r="B21319"/>
      <c r="C21319"/>
      <c r="D21319" s="198"/>
    </row>
    <row r="21320" spans="1:4" ht="14.4">
      <c r="A21320"/>
      <c r="B21320"/>
      <c r="C21320"/>
      <c r="D21320" s="198"/>
    </row>
    <row r="21321" spans="1:4" ht="14.4">
      <c r="A21321"/>
      <c r="B21321"/>
      <c r="C21321"/>
      <c r="D21321" s="198"/>
    </row>
    <row r="21322" spans="1:4" ht="14.4">
      <c r="A21322"/>
      <c r="B21322"/>
      <c r="C21322"/>
      <c r="D21322" s="198"/>
    </row>
    <row r="21323" spans="1:4" ht="14.4">
      <c r="A21323"/>
      <c r="B21323"/>
      <c r="C21323"/>
      <c r="D21323" s="198"/>
    </row>
    <row r="21324" spans="1:4" ht="14.4">
      <c r="A21324"/>
      <c r="B21324"/>
      <c r="C21324"/>
      <c r="D21324" s="198"/>
    </row>
    <row r="21325" spans="1:4" ht="14.4">
      <c r="A21325"/>
      <c r="B21325"/>
      <c r="C21325"/>
      <c r="D21325" s="198"/>
    </row>
    <row r="21326" spans="1:4" ht="14.4">
      <c r="A21326"/>
      <c r="B21326"/>
      <c r="C21326"/>
      <c r="D21326" s="198"/>
    </row>
    <row r="21327" spans="1:4" ht="14.4">
      <c r="A21327"/>
      <c r="B21327"/>
      <c r="C21327"/>
      <c r="D21327" s="198"/>
    </row>
    <row r="21328" spans="1:4" ht="14.4">
      <c r="A21328"/>
      <c r="B21328"/>
      <c r="C21328"/>
      <c r="D21328" s="198"/>
    </row>
    <row r="21329" spans="1:4" ht="14.4">
      <c r="A21329"/>
      <c r="B21329"/>
      <c r="C21329"/>
      <c r="D21329" s="198"/>
    </row>
    <row r="21330" spans="1:4" ht="14.4">
      <c r="A21330"/>
      <c r="B21330"/>
      <c r="C21330"/>
      <c r="D21330" s="198"/>
    </row>
    <row r="21331" spans="1:4" ht="14.4">
      <c r="A21331"/>
      <c r="B21331"/>
      <c r="C21331"/>
      <c r="D21331" s="198"/>
    </row>
    <row r="21332" spans="1:4" ht="14.4">
      <c r="A21332"/>
      <c r="B21332"/>
      <c r="C21332"/>
      <c r="D21332" s="198"/>
    </row>
    <row r="21333" spans="1:4" ht="14.4">
      <c r="A21333"/>
      <c r="B21333"/>
      <c r="C21333"/>
      <c r="D21333" s="198"/>
    </row>
    <row r="21334" spans="1:4" ht="14.4">
      <c r="A21334"/>
      <c r="B21334"/>
      <c r="C21334"/>
      <c r="D21334" s="198"/>
    </row>
    <row r="21335" spans="1:4" ht="14.4">
      <c r="A21335"/>
      <c r="B21335"/>
      <c r="C21335"/>
      <c r="D21335" s="198"/>
    </row>
    <row r="21336" spans="1:4" ht="14.4">
      <c r="A21336"/>
      <c r="B21336"/>
      <c r="C21336"/>
      <c r="D21336" s="198"/>
    </row>
    <row r="21337" spans="1:4" ht="14.4">
      <c r="A21337"/>
      <c r="B21337"/>
      <c r="C21337"/>
      <c r="D21337" s="198"/>
    </row>
    <row r="21338" spans="1:4" ht="14.4">
      <c r="A21338"/>
      <c r="B21338"/>
      <c r="C21338"/>
      <c r="D21338" s="198"/>
    </row>
    <row r="21339" spans="1:4" ht="14.4">
      <c r="A21339"/>
      <c r="B21339"/>
      <c r="C21339"/>
      <c r="D21339" s="198"/>
    </row>
    <row r="21340" spans="1:4" ht="14.4">
      <c r="A21340"/>
      <c r="B21340"/>
      <c r="C21340"/>
      <c r="D21340" s="198"/>
    </row>
    <row r="21341" spans="1:4" ht="14.4">
      <c r="A21341"/>
      <c r="B21341"/>
      <c r="C21341"/>
      <c r="D21341" s="198"/>
    </row>
    <row r="21342" spans="1:4" ht="14.4">
      <c r="A21342"/>
      <c r="B21342"/>
      <c r="C21342"/>
      <c r="D21342" s="198"/>
    </row>
    <row r="21343" spans="1:4" ht="14.4">
      <c r="A21343"/>
      <c r="B21343"/>
      <c r="C21343"/>
      <c r="D21343" s="198"/>
    </row>
    <row r="21344" spans="1:4" ht="14.4">
      <c r="A21344"/>
      <c r="B21344"/>
      <c r="C21344"/>
      <c r="D21344" s="198"/>
    </row>
    <row r="21345" spans="1:4" ht="14.4">
      <c r="A21345"/>
      <c r="B21345"/>
      <c r="C21345"/>
      <c r="D21345" s="198"/>
    </row>
    <row r="21346" spans="1:4" ht="14.4">
      <c r="A21346"/>
      <c r="B21346"/>
      <c r="C21346"/>
      <c r="D21346" s="198"/>
    </row>
    <row r="21347" spans="1:4" ht="14.4">
      <c r="A21347"/>
      <c r="B21347"/>
      <c r="C21347"/>
      <c r="D21347" s="198"/>
    </row>
    <row r="21348" spans="1:4" ht="14.4">
      <c r="A21348"/>
      <c r="B21348"/>
      <c r="C21348"/>
      <c r="D21348" s="198"/>
    </row>
    <row r="21349" spans="1:4" ht="14.4">
      <c r="A21349"/>
      <c r="B21349"/>
      <c r="C21349"/>
      <c r="D21349" s="198"/>
    </row>
    <row r="21350" spans="1:4" ht="14.4">
      <c r="A21350"/>
      <c r="B21350"/>
      <c r="C21350"/>
      <c r="D21350" s="198"/>
    </row>
    <row r="21351" spans="1:4" ht="14.4">
      <c r="A21351"/>
      <c r="B21351"/>
      <c r="C21351"/>
      <c r="D21351" s="198"/>
    </row>
    <row r="21352" spans="1:4" ht="14.4">
      <c r="A21352"/>
      <c r="B21352"/>
      <c r="C21352"/>
      <c r="D21352" s="198"/>
    </row>
    <row r="21353" spans="1:4" ht="14.4">
      <c r="A21353"/>
      <c r="B21353"/>
      <c r="C21353"/>
      <c r="D21353" s="198"/>
    </row>
    <row r="21354" spans="1:4" ht="14.4">
      <c r="A21354"/>
      <c r="B21354"/>
      <c r="C21354"/>
      <c r="D21354" s="198"/>
    </row>
    <row r="21355" spans="1:4" ht="14.4">
      <c r="A21355"/>
      <c r="B21355"/>
      <c r="C21355"/>
      <c r="D21355" s="198"/>
    </row>
    <row r="21356" spans="1:4" ht="14.4">
      <c r="A21356"/>
      <c r="B21356"/>
      <c r="C21356"/>
      <c r="D21356" s="198"/>
    </row>
    <row r="21357" spans="1:4" ht="14.4">
      <c r="A21357"/>
      <c r="B21357"/>
      <c r="C21357"/>
      <c r="D21357" s="198"/>
    </row>
    <row r="21358" spans="1:4" ht="14.4">
      <c r="A21358"/>
      <c r="B21358"/>
      <c r="C21358"/>
      <c r="D21358" s="198"/>
    </row>
    <row r="21359" spans="1:4" ht="14.4">
      <c r="A21359"/>
      <c r="B21359"/>
      <c r="C21359"/>
      <c r="D21359" s="198"/>
    </row>
    <row r="21360" spans="1:4" ht="14.4">
      <c r="A21360"/>
      <c r="B21360"/>
      <c r="C21360"/>
      <c r="D21360" s="198"/>
    </row>
    <row r="21361" spans="1:4" ht="14.4">
      <c r="A21361"/>
      <c r="B21361"/>
      <c r="C21361"/>
      <c r="D21361" s="198"/>
    </row>
    <row r="21362" spans="1:4" ht="14.4">
      <c r="A21362"/>
      <c r="B21362"/>
      <c r="C21362"/>
      <c r="D21362" s="198"/>
    </row>
    <row r="21363" spans="1:4" ht="14.4">
      <c r="A21363"/>
      <c r="B21363"/>
      <c r="C21363"/>
      <c r="D21363" s="198"/>
    </row>
    <row r="21364" spans="1:4" ht="14.4">
      <c r="A21364"/>
      <c r="B21364"/>
      <c r="C21364"/>
      <c r="D21364" s="198"/>
    </row>
    <row r="21365" spans="1:4" ht="14.4">
      <c r="A21365"/>
      <c r="B21365"/>
      <c r="C21365"/>
      <c r="D21365" s="198"/>
    </row>
    <row r="21366" spans="1:4" ht="14.4">
      <c r="A21366"/>
      <c r="B21366"/>
      <c r="C21366"/>
      <c r="D21366" s="198"/>
    </row>
    <row r="21367" spans="1:4" ht="14.4">
      <c r="A21367"/>
      <c r="B21367"/>
      <c r="C21367"/>
      <c r="D21367" s="198"/>
    </row>
    <row r="21368" spans="1:4" ht="14.4">
      <c r="A21368"/>
      <c r="B21368"/>
      <c r="C21368"/>
      <c r="D21368" s="198"/>
    </row>
    <row r="21369" spans="1:4" ht="14.4">
      <c r="A21369"/>
      <c r="B21369"/>
      <c r="C21369"/>
      <c r="D21369" s="198"/>
    </row>
    <row r="21370" spans="1:4" ht="14.4">
      <c r="A21370"/>
      <c r="B21370"/>
      <c r="C21370"/>
      <c r="D21370" s="198"/>
    </row>
    <row r="21371" spans="1:4" ht="14.4">
      <c r="A21371"/>
      <c r="B21371"/>
      <c r="C21371"/>
      <c r="D21371" s="198"/>
    </row>
    <row r="21372" spans="1:4" ht="14.4">
      <c r="A21372"/>
      <c r="B21372"/>
      <c r="C21372"/>
      <c r="D21372" s="198"/>
    </row>
    <row r="21373" spans="1:4" ht="14.4">
      <c r="A21373"/>
      <c r="B21373"/>
      <c r="C21373"/>
      <c r="D21373" s="198"/>
    </row>
    <row r="21374" spans="1:4" ht="14.4">
      <c r="A21374"/>
      <c r="B21374"/>
      <c r="C21374"/>
      <c r="D21374" s="198"/>
    </row>
    <row r="21375" spans="1:4" ht="14.4">
      <c r="A21375"/>
      <c r="B21375"/>
      <c r="C21375"/>
      <c r="D21375" s="198"/>
    </row>
    <row r="21376" spans="1:4" ht="14.4">
      <c r="A21376"/>
      <c r="B21376"/>
      <c r="C21376"/>
      <c r="D21376" s="198"/>
    </row>
    <row r="21377" spans="1:4" ht="14.4">
      <c r="A21377"/>
      <c r="B21377"/>
      <c r="C21377"/>
      <c r="D21377" s="198"/>
    </row>
    <row r="21378" spans="1:4" ht="14.4">
      <c r="A21378"/>
      <c r="B21378"/>
      <c r="C21378"/>
      <c r="D21378" s="198"/>
    </row>
    <row r="21379" spans="1:4" ht="14.4">
      <c r="A21379"/>
      <c r="B21379"/>
      <c r="C21379"/>
      <c r="D21379" s="198"/>
    </row>
    <row r="21380" spans="1:4" ht="14.4">
      <c r="A21380"/>
      <c r="B21380"/>
      <c r="C21380"/>
      <c r="D21380" s="198"/>
    </row>
    <row r="21381" spans="1:4" ht="14.4">
      <c r="A21381"/>
      <c r="B21381"/>
      <c r="C21381"/>
      <c r="D21381" s="198"/>
    </row>
    <row r="21382" spans="1:4" ht="14.4">
      <c r="A21382"/>
      <c r="B21382"/>
      <c r="C21382"/>
      <c r="D21382" s="198"/>
    </row>
    <row r="21383" spans="1:4" ht="14.4">
      <c r="A21383"/>
      <c r="B21383"/>
      <c r="C21383"/>
      <c r="D21383" s="198"/>
    </row>
    <row r="21384" spans="1:4" ht="14.4">
      <c r="A21384"/>
      <c r="B21384"/>
      <c r="C21384"/>
      <c r="D21384" s="198"/>
    </row>
    <row r="21385" spans="1:4" ht="14.4">
      <c r="A21385"/>
      <c r="B21385"/>
      <c r="C21385"/>
      <c r="D21385" s="198"/>
    </row>
    <row r="21386" spans="1:4" ht="14.4">
      <c r="A21386"/>
      <c r="B21386"/>
      <c r="C21386"/>
      <c r="D21386" s="198"/>
    </row>
    <row r="21387" spans="1:4" ht="14.4">
      <c r="A21387"/>
      <c r="B21387"/>
      <c r="C21387"/>
      <c r="D21387" s="198"/>
    </row>
    <row r="21388" spans="1:4" ht="14.4">
      <c r="A21388"/>
      <c r="B21388"/>
      <c r="C21388"/>
      <c r="D21388" s="198"/>
    </row>
    <row r="21389" spans="1:4" ht="14.4">
      <c r="A21389"/>
      <c r="B21389"/>
      <c r="C21389"/>
      <c r="D21389" s="198"/>
    </row>
    <row r="21390" spans="1:4" ht="14.4">
      <c r="A21390"/>
      <c r="B21390"/>
      <c r="C21390"/>
      <c r="D21390" s="198"/>
    </row>
    <row r="21391" spans="1:4" ht="14.4">
      <c r="A21391"/>
      <c r="B21391"/>
      <c r="C21391"/>
      <c r="D21391" s="198"/>
    </row>
    <row r="21392" spans="1:4" ht="14.4">
      <c r="A21392"/>
      <c r="B21392"/>
      <c r="C21392"/>
      <c r="D21392" s="198"/>
    </row>
    <row r="21393" spans="1:4" ht="14.4">
      <c r="A21393"/>
      <c r="B21393"/>
      <c r="C21393"/>
      <c r="D21393" s="198"/>
    </row>
    <row r="21394" spans="1:4" ht="14.4">
      <c r="A21394"/>
      <c r="B21394"/>
      <c r="C21394"/>
      <c r="D21394" s="198"/>
    </row>
    <row r="21395" spans="1:4" ht="14.4">
      <c r="A21395"/>
      <c r="B21395"/>
      <c r="C21395"/>
      <c r="D21395" s="198"/>
    </row>
    <row r="21396" spans="1:4" ht="14.4">
      <c r="A21396"/>
      <c r="B21396"/>
      <c r="C21396"/>
      <c r="D21396" s="198"/>
    </row>
    <row r="21397" spans="1:4" ht="14.4">
      <c r="A21397"/>
      <c r="B21397"/>
      <c r="C21397"/>
      <c r="D21397" s="198"/>
    </row>
    <row r="21398" spans="1:4" ht="14.4">
      <c r="A21398"/>
      <c r="B21398"/>
      <c r="C21398"/>
      <c r="D21398" s="198"/>
    </row>
    <row r="21399" spans="1:4" ht="14.4">
      <c r="A21399"/>
      <c r="B21399"/>
      <c r="C21399"/>
      <c r="D21399" s="198"/>
    </row>
    <row r="21400" spans="1:4" ht="14.4">
      <c r="A21400"/>
      <c r="B21400"/>
      <c r="C21400"/>
      <c r="D21400" s="198"/>
    </row>
    <row r="21401" spans="1:4" ht="14.4">
      <c r="A21401"/>
      <c r="B21401"/>
      <c r="C21401"/>
      <c r="D21401" s="198"/>
    </row>
    <row r="21402" spans="1:4" ht="14.4">
      <c r="A21402"/>
      <c r="B21402"/>
      <c r="C21402"/>
      <c r="D21402" s="198"/>
    </row>
    <row r="21403" spans="1:4" ht="14.4">
      <c r="A21403"/>
      <c r="B21403"/>
      <c r="C21403"/>
      <c r="D21403" s="198"/>
    </row>
    <row r="21404" spans="1:4" ht="14.4">
      <c r="A21404"/>
      <c r="B21404"/>
      <c r="C21404"/>
      <c r="D21404" s="198"/>
    </row>
    <row r="21405" spans="1:4" ht="14.4">
      <c r="A21405"/>
      <c r="B21405"/>
      <c r="C21405"/>
      <c r="D21405" s="198"/>
    </row>
    <row r="21406" spans="1:4" ht="14.4">
      <c r="A21406"/>
      <c r="B21406"/>
      <c r="C21406"/>
      <c r="D21406" s="198"/>
    </row>
    <row r="21407" spans="1:4" ht="14.4">
      <c r="A21407"/>
      <c r="B21407"/>
      <c r="C21407"/>
      <c r="D21407" s="198"/>
    </row>
    <row r="21408" spans="1:4" ht="14.4">
      <c r="A21408"/>
      <c r="B21408"/>
      <c r="C21408"/>
      <c r="D21408" s="198"/>
    </row>
    <row r="21409" spans="1:4" ht="14.4">
      <c r="A21409"/>
      <c r="B21409"/>
      <c r="C21409"/>
      <c r="D21409" s="198"/>
    </row>
    <row r="21410" spans="1:4" ht="14.4">
      <c r="A21410"/>
      <c r="B21410"/>
      <c r="C21410"/>
      <c r="D21410" s="198"/>
    </row>
    <row r="21411" spans="1:4" ht="14.4">
      <c r="A21411"/>
      <c r="B21411"/>
      <c r="C21411"/>
      <c r="D21411" s="198"/>
    </row>
    <row r="21412" spans="1:4" ht="14.4">
      <c r="A21412"/>
      <c r="B21412"/>
      <c r="C21412"/>
      <c r="D21412" s="198"/>
    </row>
    <row r="21413" spans="1:4" ht="14.4">
      <c r="A21413"/>
      <c r="B21413"/>
      <c r="C21413"/>
      <c r="D21413" s="198"/>
    </row>
    <row r="21414" spans="1:4" ht="14.4">
      <c r="A21414"/>
      <c r="B21414"/>
      <c r="C21414"/>
      <c r="D21414" s="198"/>
    </row>
    <row r="21415" spans="1:4" ht="14.4">
      <c r="A21415"/>
      <c r="B21415"/>
      <c r="C21415"/>
      <c r="D21415" s="198"/>
    </row>
    <row r="21416" spans="1:4" ht="14.4">
      <c r="A21416"/>
      <c r="B21416"/>
      <c r="C21416"/>
      <c r="D21416" s="198"/>
    </row>
    <row r="21417" spans="1:4" ht="14.4">
      <c r="A21417"/>
      <c r="B21417"/>
      <c r="C21417"/>
      <c r="D21417" s="198"/>
    </row>
    <row r="21418" spans="1:4" ht="14.4">
      <c r="A21418"/>
      <c r="B21418"/>
      <c r="C21418"/>
      <c r="D21418" s="198"/>
    </row>
    <row r="21419" spans="1:4" ht="14.4">
      <c r="A21419"/>
      <c r="B21419"/>
      <c r="C21419"/>
      <c r="D21419" s="198"/>
    </row>
    <row r="21420" spans="1:4" ht="14.4">
      <c r="A21420"/>
      <c r="B21420"/>
      <c r="C21420"/>
      <c r="D21420" s="198"/>
    </row>
    <row r="21421" spans="1:4" ht="14.4">
      <c r="A21421"/>
      <c r="B21421"/>
      <c r="C21421"/>
      <c r="D21421" s="198"/>
    </row>
    <row r="21422" spans="1:4" ht="14.4">
      <c r="A21422"/>
      <c r="B21422"/>
      <c r="C21422"/>
      <c r="D21422" s="198"/>
    </row>
    <row r="21423" spans="1:4" ht="14.4">
      <c r="A21423"/>
      <c r="B21423"/>
      <c r="C21423"/>
      <c r="D21423" s="198"/>
    </row>
    <row r="21424" spans="1:4" ht="14.4">
      <c r="A21424"/>
      <c r="B21424"/>
      <c r="C21424"/>
      <c r="D21424" s="198"/>
    </row>
    <row r="21425" spans="1:4" ht="14.4">
      <c r="A21425"/>
      <c r="B21425"/>
      <c r="C21425"/>
      <c r="D21425" s="198"/>
    </row>
    <row r="21426" spans="1:4" ht="14.4">
      <c r="A21426"/>
      <c r="B21426"/>
      <c r="C21426"/>
      <c r="D21426" s="198"/>
    </row>
    <row r="21427" spans="1:4" ht="14.4">
      <c r="A21427"/>
      <c r="B21427"/>
      <c r="C21427"/>
      <c r="D21427" s="198"/>
    </row>
    <row r="21428" spans="1:4" ht="14.4">
      <c r="A21428"/>
      <c r="B21428"/>
      <c r="C21428"/>
      <c r="D21428" s="198"/>
    </row>
    <row r="21429" spans="1:4" ht="14.4">
      <c r="A21429"/>
      <c r="B21429"/>
      <c r="C21429"/>
      <c r="D21429" s="198"/>
    </row>
    <row r="21430" spans="1:4" ht="14.4">
      <c r="A21430"/>
      <c r="B21430"/>
      <c r="C21430"/>
      <c r="D21430" s="198"/>
    </row>
    <row r="21431" spans="1:4" ht="14.4">
      <c r="A21431"/>
      <c r="B21431"/>
      <c r="C21431"/>
      <c r="D21431" s="198"/>
    </row>
    <row r="21432" spans="1:4" ht="14.4">
      <c r="A21432"/>
      <c r="B21432"/>
      <c r="C21432"/>
      <c r="D21432" s="198"/>
    </row>
    <row r="21433" spans="1:4" ht="14.4">
      <c r="A21433"/>
      <c r="B21433"/>
      <c r="C21433"/>
      <c r="D21433" s="198"/>
    </row>
    <row r="21434" spans="1:4" ht="14.4">
      <c r="A21434"/>
      <c r="B21434"/>
      <c r="C21434"/>
      <c r="D21434" s="198"/>
    </row>
    <row r="21435" spans="1:4" ht="14.4">
      <c r="A21435"/>
      <c r="B21435"/>
      <c r="C21435"/>
      <c r="D21435" s="198"/>
    </row>
    <row r="21436" spans="1:4" ht="14.4">
      <c r="A21436"/>
      <c r="B21436"/>
      <c r="C21436"/>
      <c r="D21436" s="198"/>
    </row>
    <row r="21437" spans="1:4" ht="14.4">
      <c r="A21437"/>
      <c r="B21437"/>
      <c r="C21437"/>
      <c r="D21437" s="198"/>
    </row>
    <row r="21438" spans="1:4" ht="14.4">
      <c r="A21438"/>
      <c r="B21438"/>
      <c r="C21438"/>
      <c r="D21438" s="198"/>
    </row>
    <row r="21439" spans="1:4" ht="14.4">
      <c r="A21439"/>
      <c r="B21439"/>
      <c r="C21439"/>
      <c r="D21439" s="198"/>
    </row>
    <row r="21440" spans="1:4" ht="14.4">
      <c r="A21440"/>
      <c r="B21440"/>
      <c r="C21440"/>
      <c r="D21440" s="198"/>
    </row>
    <row r="21441" spans="1:4" ht="14.4">
      <c r="A21441"/>
      <c r="B21441"/>
      <c r="C21441"/>
      <c r="D21441" s="198"/>
    </row>
    <row r="21442" spans="1:4" ht="14.4">
      <c r="A21442"/>
      <c r="B21442"/>
      <c r="C21442"/>
      <c r="D21442" s="198"/>
    </row>
    <row r="21443" spans="1:4" ht="14.4">
      <c r="A21443"/>
      <c r="B21443"/>
      <c r="C21443"/>
      <c r="D21443" s="198"/>
    </row>
    <row r="21444" spans="1:4" ht="14.4">
      <c r="A21444"/>
      <c r="B21444"/>
      <c r="C21444"/>
      <c r="D21444" s="198"/>
    </row>
    <row r="21445" spans="1:4" ht="14.4">
      <c r="A21445"/>
      <c r="B21445"/>
      <c r="C21445"/>
      <c r="D21445" s="198"/>
    </row>
    <row r="21446" spans="1:4" ht="14.4">
      <c r="A21446"/>
      <c r="B21446"/>
      <c r="C21446"/>
      <c r="D21446" s="198"/>
    </row>
    <row r="21447" spans="1:4" ht="14.4">
      <c r="A21447"/>
      <c r="B21447"/>
      <c r="C21447"/>
      <c r="D21447" s="198"/>
    </row>
    <row r="21448" spans="1:4" ht="14.4">
      <c r="A21448"/>
      <c r="B21448"/>
      <c r="C21448"/>
      <c r="D21448" s="198"/>
    </row>
    <row r="21449" spans="1:4" ht="14.4">
      <c r="A21449"/>
      <c r="B21449"/>
      <c r="C21449"/>
      <c r="D21449" s="198"/>
    </row>
    <row r="21450" spans="1:4" ht="14.4">
      <c r="A21450"/>
      <c r="B21450"/>
      <c r="C21450"/>
      <c r="D21450" s="198"/>
    </row>
    <row r="21451" spans="1:4" ht="14.4">
      <c r="A21451"/>
      <c r="B21451"/>
      <c r="C21451"/>
      <c r="D21451" s="198"/>
    </row>
    <row r="21452" spans="1:4" ht="14.4">
      <c r="A21452"/>
      <c r="B21452"/>
      <c r="C21452"/>
      <c r="D21452" s="198"/>
    </row>
    <row r="21453" spans="1:4" ht="14.4">
      <c r="A21453"/>
      <c r="B21453"/>
      <c r="C21453"/>
      <c r="D21453" s="198"/>
    </row>
    <row r="21454" spans="1:4" ht="14.4">
      <c r="A21454"/>
      <c r="B21454"/>
      <c r="C21454"/>
      <c r="D21454" s="198"/>
    </row>
    <row r="21455" spans="1:4" ht="14.4">
      <c r="A21455"/>
      <c r="B21455"/>
      <c r="C21455"/>
      <c r="D21455" s="198"/>
    </row>
    <row r="21456" spans="1:4" ht="14.4">
      <c r="A21456"/>
      <c r="B21456"/>
      <c r="C21456"/>
      <c r="D21456" s="198"/>
    </row>
    <row r="21457" spans="1:4" ht="14.4">
      <c r="A21457"/>
      <c r="B21457"/>
      <c r="C21457"/>
      <c r="D21457" s="198"/>
    </row>
    <row r="21458" spans="1:4" ht="14.4">
      <c r="A21458"/>
      <c r="B21458"/>
      <c r="C21458"/>
      <c r="D21458" s="198"/>
    </row>
    <row r="21459" spans="1:4" ht="14.4">
      <c r="A21459"/>
      <c r="B21459"/>
      <c r="C21459"/>
      <c r="D21459" s="198"/>
    </row>
    <row r="21460" spans="1:4" ht="14.4">
      <c r="A21460"/>
      <c r="B21460"/>
      <c r="C21460"/>
      <c r="D21460" s="198"/>
    </row>
    <row r="21461" spans="1:4" ht="14.4">
      <c r="A21461"/>
      <c r="B21461"/>
      <c r="C21461"/>
      <c r="D21461" s="198"/>
    </row>
    <row r="21462" spans="1:4" ht="14.4">
      <c r="A21462"/>
      <c r="B21462"/>
      <c r="C21462"/>
      <c r="D21462" s="198"/>
    </row>
    <row r="21463" spans="1:4" ht="14.4">
      <c r="A21463"/>
      <c r="B21463"/>
      <c r="C21463"/>
      <c r="D21463" s="198"/>
    </row>
    <row r="21464" spans="1:4" ht="14.4">
      <c r="A21464"/>
      <c r="B21464"/>
      <c r="C21464"/>
      <c r="D21464" s="198"/>
    </row>
    <row r="21465" spans="1:4" ht="14.4">
      <c r="A21465"/>
      <c r="B21465"/>
      <c r="C21465"/>
      <c r="D21465" s="198"/>
    </row>
    <row r="21466" spans="1:4" ht="14.4">
      <c r="A21466"/>
      <c r="B21466"/>
      <c r="C21466"/>
      <c r="D21466" s="198"/>
    </row>
    <row r="21467" spans="1:4" ht="14.4">
      <c r="A21467"/>
      <c r="B21467"/>
      <c r="C21467"/>
      <c r="D21467" s="198"/>
    </row>
    <row r="21468" spans="1:4" ht="14.4">
      <c r="A21468"/>
      <c r="B21468"/>
      <c r="C21468"/>
      <c r="D21468" s="198"/>
    </row>
    <row r="21469" spans="1:4" ht="14.4">
      <c r="A21469"/>
      <c r="B21469"/>
      <c r="C21469"/>
      <c r="D21469" s="198"/>
    </row>
    <row r="21470" spans="1:4" ht="14.4">
      <c r="A21470"/>
      <c r="B21470"/>
      <c r="C21470"/>
      <c r="D21470" s="198"/>
    </row>
    <row r="21471" spans="1:4" ht="14.4">
      <c r="A21471"/>
      <c r="B21471"/>
      <c r="C21471"/>
      <c r="D21471" s="198"/>
    </row>
    <row r="21472" spans="1:4" ht="14.4">
      <c r="A21472"/>
      <c r="B21472"/>
      <c r="C21472"/>
      <c r="D21472" s="198"/>
    </row>
    <row r="21473" spans="1:4" ht="14.4">
      <c r="A21473"/>
      <c r="B21473"/>
      <c r="C21473"/>
      <c r="D21473" s="198"/>
    </row>
    <row r="21474" spans="1:4" ht="14.4">
      <c r="A21474"/>
      <c r="B21474"/>
      <c r="C21474"/>
      <c r="D21474" s="198"/>
    </row>
    <row r="21475" spans="1:4" ht="14.4">
      <c r="A21475"/>
      <c r="B21475"/>
      <c r="C21475"/>
      <c r="D21475" s="198"/>
    </row>
    <row r="21476" spans="1:4" ht="14.4">
      <c r="A21476"/>
      <c r="B21476"/>
      <c r="C21476"/>
      <c r="D21476" s="198"/>
    </row>
    <row r="21477" spans="1:4" ht="14.4">
      <c r="A21477"/>
      <c r="B21477"/>
      <c r="C21477"/>
      <c r="D21477" s="198"/>
    </row>
    <row r="21478" spans="1:4" ht="14.4">
      <c r="A21478"/>
      <c r="B21478"/>
      <c r="C21478"/>
      <c r="D21478" s="198"/>
    </row>
    <row r="21479" spans="1:4" ht="14.4">
      <c r="A21479"/>
      <c r="B21479"/>
      <c r="C21479"/>
      <c r="D21479" s="198"/>
    </row>
    <row r="21480" spans="1:4" ht="14.4">
      <c r="A21480"/>
      <c r="B21480"/>
      <c r="C21480"/>
      <c r="D21480" s="198"/>
    </row>
    <row r="21481" spans="1:4" ht="14.4">
      <c r="A21481"/>
      <c r="B21481"/>
      <c r="C21481"/>
      <c r="D21481" s="198"/>
    </row>
    <row r="21482" spans="1:4" ht="14.4">
      <c r="A21482"/>
      <c r="B21482"/>
      <c r="C21482"/>
      <c r="D21482" s="198"/>
    </row>
    <row r="21483" spans="1:4" ht="14.4">
      <c r="A21483"/>
      <c r="B21483"/>
      <c r="C21483"/>
      <c r="D21483" s="198"/>
    </row>
    <row r="21484" spans="1:4" ht="14.4">
      <c r="A21484"/>
      <c r="B21484"/>
      <c r="C21484"/>
      <c r="D21484" s="198"/>
    </row>
    <row r="21485" spans="1:4" ht="14.4">
      <c r="A21485"/>
      <c r="B21485"/>
      <c r="C21485"/>
      <c r="D21485" s="198"/>
    </row>
    <row r="21486" spans="1:4" ht="14.4">
      <c r="A21486"/>
      <c r="B21486"/>
      <c r="C21486"/>
      <c r="D21486" s="198"/>
    </row>
    <row r="21487" spans="1:4" ht="14.4">
      <c r="A21487"/>
      <c r="B21487"/>
      <c r="C21487"/>
      <c r="D21487" s="198"/>
    </row>
    <row r="21488" spans="1:4" ht="14.4">
      <c r="A21488"/>
      <c r="B21488"/>
      <c r="C21488"/>
      <c r="D21488" s="198"/>
    </row>
    <row r="21489" spans="1:4" ht="14.4">
      <c r="A21489"/>
      <c r="B21489"/>
      <c r="C21489"/>
      <c r="D21489" s="198"/>
    </row>
    <row r="21490" spans="1:4" ht="14.4">
      <c r="A21490"/>
      <c r="B21490"/>
      <c r="C21490"/>
      <c r="D21490" s="198"/>
    </row>
    <row r="21491" spans="1:4" ht="14.4">
      <c r="A21491"/>
      <c r="B21491"/>
      <c r="C21491"/>
      <c r="D21491" s="198"/>
    </row>
    <row r="21492" spans="1:4" ht="14.4">
      <c r="A21492"/>
      <c r="B21492"/>
      <c r="C21492"/>
      <c r="D21492" s="198"/>
    </row>
    <row r="21493" spans="1:4" ht="14.4">
      <c r="A21493"/>
      <c r="B21493"/>
      <c r="C21493"/>
      <c r="D21493" s="198"/>
    </row>
    <row r="21494" spans="1:4" ht="14.4">
      <c r="A21494"/>
      <c r="B21494"/>
      <c r="C21494"/>
      <c r="D21494" s="198"/>
    </row>
    <row r="21495" spans="1:4" ht="14.4">
      <c r="A21495"/>
      <c r="B21495"/>
      <c r="C21495"/>
      <c r="D21495" s="198"/>
    </row>
    <row r="21496" spans="1:4" ht="14.4">
      <c r="A21496"/>
      <c r="B21496"/>
      <c r="C21496"/>
      <c r="D21496" s="198"/>
    </row>
    <row r="21497" spans="1:4" ht="14.4">
      <c r="A21497"/>
      <c r="B21497"/>
      <c r="C21497"/>
      <c r="D21497" s="198"/>
    </row>
    <row r="21498" spans="1:4" ht="14.4">
      <c r="A21498"/>
      <c r="B21498"/>
      <c r="C21498"/>
      <c r="D21498" s="198"/>
    </row>
    <row r="21499" spans="1:4" ht="14.4">
      <c r="A21499"/>
      <c r="B21499"/>
      <c r="C21499"/>
      <c r="D21499" s="198"/>
    </row>
    <row r="21500" spans="1:4" ht="14.4">
      <c r="A21500"/>
      <c r="B21500"/>
      <c r="C21500"/>
      <c r="D21500" s="198"/>
    </row>
    <row r="21501" spans="1:4" ht="14.4">
      <c r="A21501"/>
      <c r="B21501"/>
      <c r="C21501"/>
      <c r="D21501" s="198"/>
    </row>
    <row r="21502" spans="1:4" ht="14.4">
      <c r="A21502"/>
      <c r="B21502"/>
      <c r="C21502"/>
      <c r="D21502" s="198"/>
    </row>
    <row r="21503" spans="1:4" ht="14.4">
      <c r="A21503"/>
      <c r="B21503"/>
      <c r="C21503"/>
      <c r="D21503" s="198"/>
    </row>
    <row r="21504" spans="1:4" ht="14.4">
      <c r="A21504"/>
      <c r="B21504"/>
      <c r="C21504"/>
      <c r="D21504" s="198"/>
    </row>
    <row r="21505" spans="1:4" ht="14.4">
      <c r="A21505"/>
      <c r="B21505"/>
      <c r="C21505"/>
      <c r="D21505" s="198"/>
    </row>
    <row r="21506" spans="1:4" ht="14.4">
      <c r="A21506"/>
      <c r="B21506"/>
      <c r="C21506"/>
      <c r="D21506" s="198"/>
    </row>
    <row r="21507" spans="1:4" ht="14.4">
      <c r="A21507"/>
      <c r="B21507"/>
      <c r="C21507"/>
      <c r="D21507" s="198"/>
    </row>
    <row r="21508" spans="1:4" ht="14.4">
      <c r="A21508"/>
      <c r="B21508"/>
      <c r="C21508"/>
      <c r="D21508" s="198"/>
    </row>
    <row r="21509" spans="1:4" ht="14.4">
      <c r="A21509"/>
      <c r="B21509"/>
      <c r="C21509"/>
      <c r="D21509" s="198"/>
    </row>
    <row r="21510" spans="1:4" ht="14.4">
      <c r="A21510"/>
      <c r="B21510"/>
      <c r="C21510"/>
      <c r="D21510" s="198"/>
    </row>
    <row r="21511" spans="1:4" ht="14.4">
      <c r="A21511"/>
      <c r="B21511"/>
      <c r="C21511"/>
      <c r="D21511" s="198"/>
    </row>
    <row r="21512" spans="1:4" ht="14.4">
      <c r="A21512"/>
      <c r="B21512"/>
      <c r="C21512"/>
      <c r="D21512" s="198"/>
    </row>
    <row r="21513" spans="1:4" ht="14.4">
      <c r="A21513"/>
      <c r="B21513"/>
      <c r="C21513"/>
      <c r="D21513" s="198"/>
    </row>
    <row r="21514" spans="1:4" ht="14.4">
      <c r="A21514"/>
      <c r="B21514"/>
      <c r="C21514"/>
      <c r="D21514" s="198"/>
    </row>
    <row r="21515" spans="1:4" ht="14.4">
      <c r="A21515"/>
      <c r="B21515"/>
      <c r="C21515"/>
      <c r="D21515" s="198"/>
    </row>
    <row r="21516" spans="1:4" ht="14.4">
      <c r="A21516"/>
      <c r="B21516"/>
      <c r="C21516"/>
      <c r="D21516" s="198"/>
    </row>
    <row r="21517" spans="1:4" ht="14.4">
      <c r="A21517"/>
      <c r="B21517"/>
      <c r="C21517"/>
      <c r="D21517" s="198"/>
    </row>
    <row r="21518" spans="1:4" ht="14.4">
      <c r="A21518"/>
      <c r="B21518"/>
      <c r="C21518"/>
      <c r="D21518" s="198"/>
    </row>
    <row r="21519" spans="1:4" ht="14.4">
      <c r="A21519"/>
      <c r="B21519"/>
      <c r="C21519"/>
      <c r="D21519" s="198"/>
    </row>
    <row r="21520" spans="1:4" ht="14.4">
      <c r="A21520"/>
      <c r="B21520"/>
      <c r="C21520"/>
      <c r="D21520" s="198"/>
    </row>
    <row r="21521" spans="1:4" ht="14.4">
      <c r="A21521"/>
      <c r="B21521"/>
      <c r="C21521"/>
      <c r="D21521" s="198"/>
    </row>
    <row r="21522" spans="1:4" ht="14.4">
      <c r="A21522"/>
      <c r="B21522"/>
      <c r="C21522"/>
      <c r="D21522" s="198"/>
    </row>
    <row r="21523" spans="1:4" ht="14.4">
      <c r="A21523"/>
      <c r="B21523"/>
      <c r="C21523"/>
      <c r="D21523" s="198"/>
    </row>
    <row r="21524" spans="1:4" ht="14.4">
      <c r="A21524"/>
      <c r="B21524"/>
      <c r="C21524"/>
      <c r="D21524" s="198"/>
    </row>
    <row r="21525" spans="1:4" ht="14.4">
      <c r="A21525"/>
      <c r="B21525"/>
      <c r="C21525"/>
      <c r="D21525" s="198"/>
    </row>
    <row r="21526" spans="1:4" ht="14.4">
      <c r="A21526"/>
      <c r="B21526"/>
      <c r="C21526"/>
      <c r="D21526" s="198"/>
    </row>
    <row r="21527" spans="1:4" ht="14.4">
      <c r="A21527"/>
      <c r="B21527"/>
      <c r="C21527"/>
      <c r="D21527" s="198"/>
    </row>
    <row r="21528" spans="1:4" ht="14.4">
      <c r="A21528"/>
      <c r="B21528"/>
      <c r="C21528"/>
      <c r="D21528" s="198"/>
    </row>
    <row r="21529" spans="1:4" ht="14.4">
      <c r="A21529"/>
      <c r="B21529"/>
      <c r="C21529"/>
      <c r="D21529" s="198"/>
    </row>
    <row r="21530" spans="1:4" ht="14.4">
      <c r="A21530"/>
      <c r="B21530"/>
      <c r="C21530"/>
      <c r="D21530" s="198"/>
    </row>
    <row r="21531" spans="1:4" ht="14.4">
      <c r="A21531"/>
      <c r="B21531"/>
      <c r="C21531"/>
      <c r="D21531" s="198"/>
    </row>
    <row r="21532" spans="1:4" ht="14.4">
      <c r="A21532"/>
      <c r="B21532"/>
      <c r="C21532"/>
      <c r="D21532" s="198"/>
    </row>
    <row r="21533" spans="1:4" ht="14.4">
      <c r="A21533"/>
      <c r="B21533"/>
      <c r="C21533"/>
      <c r="D21533" s="198"/>
    </row>
    <row r="21534" spans="1:4" ht="14.4">
      <c r="A21534"/>
      <c r="B21534"/>
      <c r="C21534"/>
      <c r="D21534" s="198"/>
    </row>
    <row r="21535" spans="1:4" ht="14.4">
      <c r="A21535"/>
      <c r="B21535"/>
      <c r="C21535"/>
      <c r="D21535" s="198"/>
    </row>
    <row r="21536" spans="1:4" ht="14.4">
      <c r="A21536"/>
      <c r="B21536"/>
      <c r="C21536"/>
      <c r="D21536" s="198"/>
    </row>
    <row r="21537" spans="1:4" ht="14.4">
      <c r="A21537"/>
      <c r="B21537"/>
      <c r="C21537"/>
      <c r="D21537" s="198"/>
    </row>
    <row r="21538" spans="1:4" ht="14.4">
      <c r="A21538"/>
      <c r="B21538"/>
      <c r="C21538"/>
      <c r="D21538" s="198"/>
    </row>
    <row r="21539" spans="1:4" ht="14.4">
      <c r="A21539"/>
      <c r="B21539"/>
      <c r="C21539"/>
      <c r="D21539" s="198"/>
    </row>
    <row r="21540" spans="1:4" ht="14.4">
      <c r="A21540"/>
      <c r="B21540"/>
      <c r="C21540"/>
      <c r="D21540" s="198"/>
    </row>
    <row r="21541" spans="1:4" ht="14.4">
      <c r="A21541"/>
      <c r="B21541"/>
      <c r="C21541"/>
      <c r="D21541" s="198"/>
    </row>
    <row r="21542" spans="1:4" ht="14.4">
      <c r="A21542"/>
      <c r="B21542"/>
      <c r="C21542"/>
      <c r="D21542" s="198"/>
    </row>
    <row r="21543" spans="1:4" ht="14.4">
      <c r="A21543"/>
      <c r="B21543"/>
      <c r="C21543"/>
      <c r="D21543" s="198"/>
    </row>
    <row r="21544" spans="1:4" ht="14.4">
      <c r="A21544"/>
      <c r="B21544"/>
      <c r="C21544"/>
      <c r="D21544" s="198"/>
    </row>
    <row r="21545" spans="1:4" ht="14.4">
      <c r="A21545"/>
      <c r="B21545"/>
      <c r="C21545"/>
      <c r="D21545" s="198"/>
    </row>
    <row r="21546" spans="1:4" ht="14.4">
      <c r="A21546"/>
      <c r="B21546"/>
      <c r="C21546"/>
      <c r="D21546" s="198"/>
    </row>
    <row r="21547" spans="1:4" ht="14.4">
      <c r="A21547"/>
      <c r="B21547"/>
      <c r="C21547"/>
      <c r="D21547" s="198"/>
    </row>
    <row r="21548" spans="1:4" ht="14.4">
      <c r="A21548"/>
      <c r="B21548"/>
      <c r="C21548"/>
      <c r="D21548" s="198"/>
    </row>
    <row r="21549" spans="1:4" ht="14.4">
      <c r="A21549"/>
      <c r="B21549"/>
      <c r="C21549"/>
      <c r="D21549" s="198"/>
    </row>
    <row r="21550" spans="1:4" ht="14.4">
      <c r="A21550"/>
      <c r="B21550"/>
      <c r="C21550"/>
      <c r="D21550" s="198"/>
    </row>
    <row r="21551" spans="1:4" ht="14.4">
      <c r="A21551"/>
      <c r="B21551"/>
      <c r="C21551"/>
      <c r="D21551" s="198"/>
    </row>
    <row r="21552" spans="1:4" ht="14.4">
      <c r="A21552"/>
      <c r="B21552"/>
      <c r="C21552"/>
      <c r="D21552" s="198"/>
    </row>
    <row r="21553" spans="1:4" ht="14.4">
      <c r="A21553"/>
      <c r="B21553"/>
      <c r="C21553"/>
      <c r="D21553" s="198"/>
    </row>
    <row r="21554" spans="1:4" ht="14.4">
      <c r="A21554"/>
      <c r="B21554"/>
      <c r="C21554"/>
      <c r="D21554" s="198"/>
    </row>
    <row r="21555" spans="1:4" ht="14.4">
      <c r="A21555"/>
      <c r="B21555"/>
      <c r="C21555"/>
      <c r="D21555" s="198"/>
    </row>
    <row r="21556" spans="1:4" ht="14.4">
      <c r="A21556"/>
      <c r="B21556"/>
      <c r="C21556"/>
      <c r="D21556" s="198"/>
    </row>
    <row r="21557" spans="1:4" ht="14.4">
      <c r="A21557"/>
      <c r="B21557"/>
      <c r="C21557"/>
      <c r="D21557" s="198"/>
    </row>
    <row r="21558" spans="1:4" ht="14.4">
      <c r="A21558"/>
      <c r="B21558"/>
      <c r="C21558"/>
      <c r="D21558" s="198"/>
    </row>
    <row r="21559" spans="1:4" ht="14.4">
      <c r="A21559"/>
      <c r="B21559"/>
      <c r="C21559"/>
      <c r="D21559" s="198"/>
    </row>
    <row r="21560" spans="1:4" ht="14.4">
      <c r="A21560"/>
      <c r="B21560"/>
      <c r="C21560"/>
      <c r="D21560" s="198"/>
    </row>
    <row r="21561" spans="1:4" ht="14.4">
      <c r="A21561"/>
      <c r="B21561"/>
      <c r="C21561"/>
      <c r="D21561" s="198"/>
    </row>
    <row r="21562" spans="1:4" ht="14.4">
      <c r="A21562"/>
      <c r="B21562"/>
      <c r="C21562"/>
      <c r="D21562" s="198"/>
    </row>
    <row r="21563" spans="1:4" ht="14.4">
      <c r="A21563"/>
      <c r="B21563"/>
      <c r="C21563"/>
      <c r="D21563" s="198"/>
    </row>
    <row r="21564" spans="1:4" ht="14.4">
      <c r="A21564"/>
      <c r="B21564"/>
      <c r="C21564"/>
      <c r="D21564" s="198"/>
    </row>
    <row r="21565" spans="1:4" ht="14.4">
      <c r="A21565"/>
      <c r="B21565"/>
      <c r="C21565"/>
      <c r="D21565" s="198"/>
    </row>
    <row r="21566" spans="1:4" ht="14.4">
      <c r="A21566"/>
      <c r="B21566"/>
      <c r="C21566"/>
      <c r="D21566" s="198"/>
    </row>
    <row r="21567" spans="1:4" ht="14.4">
      <c r="A21567"/>
      <c r="B21567"/>
      <c r="C21567"/>
      <c r="D21567" s="198"/>
    </row>
    <row r="21568" spans="1:4" ht="14.4">
      <c r="A21568"/>
      <c r="B21568"/>
      <c r="C21568"/>
      <c r="D21568" s="198"/>
    </row>
    <row r="21569" spans="1:4" ht="14.4">
      <c r="A21569"/>
      <c r="B21569"/>
      <c r="C21569"/>
      <c r="D21569" s="198"/>
    </row>
    <row r="21570" spans="1:4" ht="14.4">
      <c r="A21570"/>
      <c r="B21570"/>
      <c r="C21570"/>
      <c r="D21570" s="198"/>
    </row>
    <row r="21571" spans="1:4" ht="14.4">
      <c r="A21571"/>
      <c r="B21571"/>
      <c r="C21571"/>
      <c r="D21571" s="198"/>
    </row>
    <row r="21572" spans="1:4" ht="14.4">
      <c r="A21572"/>
      <c r="B21572"/>
      <c r="C21572"/>
      <c r="D21572" s="198"/>
    </row>
    <row r="21573" spans="1:4" ht="14.4">
      <c r="A21573"/>
      <c r="B21573"/>
      <c r="C21573"/>
      <c r="D21573" s="198"/>
    </row>
    <row r="21574" spans="1:4" ht="14.4">
      <c r="A21574"/>
      <c r="B21574"/>
      <c r="C21574"/>
      <c r="D21574" s="198"/>
    </row>
    <row r="21575" spans="1:4" ht="14.4">
      <c r="A21575"/>
      <c r="B21575"/>
      <c r="C21575"/>
      <c r="D21575" s="198"/>
    </row>
    <row r="21576" spans="1:4" ht="14.4">
      <c r="A21576"/>
      <c r="B21576"/>
      <c r="C21576"/>
      <c r="D21576" s="198"/>
    </row>
    <row r="21577" spans="1:4" ht="14.4">
      <c r="A21577"/>
      <c r="B21577"/>
      <c r="C21577"/>
      <c r="D21577" s="198"/>
    </row>
    <row r="21578" spans="1:4" ht="14.4">
      <c r="A21578"/>
      <c r="B21578"/>
      <c r="C21578"/>
      <c r="D21578" s="198"/>
    </row>
    <row r="21579" spans="1:4" ht="14.4">
      <c r="A21579"/>
      <c r="B21579"/>
      <c r="C21579"/>
      <c r="D21579" s="198"/>
    </row>
    <row r="21580" spans="1:4" ht="14.4">
      <c r="A21580"/>
      <c r="B21580"/>
      <c r="C21580"/>
      <c r="D21580" s="198"/>
    </row>
    <row r="21581" spans="1:4" ht="14.4">
      <c r="A21581"/>
      <c r="B21581"/>
      <c r="C21581"/>
      <c r="D21581" s="198"/>
    </row>
    <row r="21582" spans="1:4" ht="14.4">
      <c r="A21582"/>
      <c r="B21582"/>
      <c r="C21582"/>
      <c r="D21582" s="198"/>
    </row>
    <row r="21583" spans="1:4" ht="14.4">
      <c r="A21583"/>
      <c r="B21583"/>
      <c r="C21583"/>
      <c r="D21583" s="198"/>
    </row>
    <row r="21584" spans="1:4" ht="14.4">
      <c r="A21584"/>
      <c r="B21584"/>
      <c r="C21584"/>
      <c r="D21584" s="198"/>
    </row>
    <row r="21585" spans="1:4" ht="14.4">
      <c r="A21585"/>
      <c r="B21585"/>
      <c r="C21585"/>
      <c r="D21585" s="198"/>
    </row>
    <row r="21586" spans="1:4" ht="14.4">
      <c r="A21586"/>
      <c r="B21586"/>
      <c r="C21586"/>
      <c r="D21586" s="198"/>
    </row>
    <row r="21587" spans="1:4" ht="14.4">
      <c r="A21587"/>
      <c r="B21587"/>
      <c r="C21587"/>
      <c r="D21587" s="198"/>
    </row>
    <row r="21588" spans="1:4" ht="14.4">
      <c r="A21588"/>
      <c r="B21588"/>
      <c r="C21588"/>
      <c r="D21588" s="198"/>
    </row>
    <row r="21589" spans="1:4" ht="14.4">
      <c r="A21589"/>
      <c r="B21589"/>
      <c r="C21589"/>
      <c r="D21589" s="198"/>
    </row>
    <row r="21590" spans="1:4" ht="14.4">
      <c r="A21590"/>
      <c r="B21590"/>
      <c r="C21590"/>
      <c r="D21590" s="198"/>
    </row>
    <row r="21591" spans="1:4" ht="14.4">
      <c r="A21591"/>
      <c r="B21591"/>
      <c r="C21591"/>
      <c r="D21591" s="198"/>
    </row>
    <row r="21592" spans="1:4" ht="14.4">
      <c r="A21592"/>
      <c r="B21592"/>
      <c r="C21592"/>
      <c r="D21592" s="198"/>
    </row>
    <row r="21593" spans="1:4" ht="14.4">
      <c r="A21593"/>
      <c r="B21593"/>
      <c r="C21593"/>
      <c r="D21593" s="198"/>
    </row>
    <row r="21594" spans="1:4" ht="14.4">
      <c r="A21594"/>
      <c r="B21594"/>
      <c r="C21594"/>
      <c r="D21594" s="198"/>
    </row>
    <row r="21595" spans="1:4" ht="14.4">
      <c r="A21595"/>
      <c r="B21595"/>
      <c r="C21595"/>
      <c r="D21595" s="198"/>
    </row>
    <row r="21596" spans="1:4" ht="14.4">
      <c r="A21596"/>
      <c r="B21596"/>
      <c r="C21596"/>
      <c r="D21596" s="198"/>
    </row>
    <row r="21597" spans="1:4" ht="14.4">
      <c r="A21597"/>
      <c r="B21597"/>
      <c r="C21597"/>
      <c r="D21597" s="198"/>
    </row>
    <row r="21598" spans="1:4" ht="14.4">
      <c r="A21598"/>
      <c r="B21598"/>
      <c r="C21598"/>
      <c r="D21598" s="198"/>
    </row>
    <row r="21599" spans="1:4" ht="14.4">
      <c r="A21599"/>
      <c r="B21599"/>
      <c r="C21599"/>
      <c r="D21599" s="198"/>
    </row>
    <row r="21600" spans="1:4" ht="14.4">
      <c r="A21600"/>
      <c r="B21600"/>
      <c r="C21600"/>
      <c r="D21600" s="198"/>
    </row>
    <row r="21601" spans="1:4" ht="14.4">
      <c r="A21601"/>
      <c r="B21601"/>
      <c r="C21601"/>
      <c r="D21601" s="198"/>
    </row>
    <row r="21602" spans="1:4" ht="14.4">
      <c r="A21602"/>
      <c r="B21602"/>
      <c r="C21602"/>
      <c r="D21602" s="198"/>
    </row>
    <row r="21603" spans="1:4" ht="14.4">
      <c r="A21603"/>
      <c r="B21603"/>
      <c r="C21603"/>
      <c r="D21603" s="198"/>
    </row>
    <row r="21604" spans="1:4" ht="14.4">
      <c r="A21604"/>
      <c r="B21604"/>
      <c r="C21604"/>
      <c r="D21604" s="198"/>
    </row>
    <row r="21605" spans="1:4" ht="14.4">
      <c r="A21605"/>
      <c r="B21605"/>
      <c r="C21605"/>
      <c r="D21605" s="198"/>
    </row>
    <row r="21606" spans="1:4" ht="14.4">
      <c r="A21606"/>
      <c r="B21606"/>
      <c r="C21606"/>
      <c r="D21606" s="198"/>
    </row>
    <row r="21607" spans="1:4" ht="14.4">
      <c r="A21607"/>
      <c r="B21607"/>
      <c r="C21607"/>
      <c r="D21607" s="198"/>
    </row>
    <row r="21608" spans="1:4" ht="14.4">
      <c r="A21608"/>
      <c r="B21608"/>
      <c r="C21608"/>
      <c r="D21608" s="198"/>
    </row>
    <row r="21609" spans="1:4" ht="14.4">
      <c r="A21609"/>
      <c r="B21609"/>
      <c r="C21609"/>
      <c r="D21609" s="198"/>
    </row>
    <row r="21610" spans="1:4" ht="14.4">
      <c r="A21610"/>
      <c r="B21610"/>
      <c r="C21610"/>
      <c r="D21610" s="198"/>
    </row>
    <row r="21611" spans="1:4" ht="14.4">
      <c r="A21611"/>
      <c r="B21611"/>
      <c r="C21611"/>
      <c r="D21611" s="198"/>
    </row>
    <row r="21612" spans="1:4" ht="14.4">
      <c r="A21612"/>
      <c r="B21612"/>
      <c r="C21612"/>
      <c r="D21612" s="198"/>
    </row>
    <row r="21613" spans="1:4" ht="14.4">
      <c r="A21613"/>
      <c r="B21613"/>
      <c r="C21613"/>
      <c r="D21613" s="198"/>
    </row>
    <row r="21614" spans="1:4" ht="14.4">
      <c r="A21614"/>
      <c r="B21614"/>
      <c r="C21614"/>
      <c r="D21614" s="198"/>
    </row>
    <row r="21615" spans="1:4" ht="14.4">
      <c r="A21615"/>
      <c r="B21615"/>
      <c r="C21615"/>
      <c r="D21615" s="198"/>
    </row>
    <row r="21616" spans="1:4" ht="14.4">
      <c r="A21616"/>
      <c r="B21616"/>
      <c r="C21616"/>
      <c r="D21616" s="198"/>
    </row>
    <row r="21617" spans="1:4" ht="14.4">
      <c r="A21617"/>
      <c r="B21617"/>
      <c r="C21617"/>
      <c r="D21617" s="198"/>
    </row>
    <row r="21618" spans="1:4" ht="14.4">
      <c r="A21618"/>
      <c r="B21618"/>
      <c r="C21618"/>
      <c r="D21618" s="198"/>
    </row>
    <row r="21619" spans="1:4" ht="14.4">
      <c r="A21619"/>
      <c r="B21619"/>
      <c r="C21619"/>
      <c r="D21619" s="198"/>
    </row>
    <row r="21620" spans="1:4" ht="14.4">
      <c r="A21620"/>
      <c r="B21620"/>
      <c r="C21620"/>
      <c r="D21620" s="198"/>
    </row>
    <row r="21621" spans="1:4" ht="14.4">
      <c r="A21621"/>
      <c r="B21621"/>
      <c r="C21621"/>
      <c r="D21621" s="198"/>
    </row>
    <row r="21622" spans="1:4" ht="14.4">
      <c r="A21622"/>
      <c r="B21622"/>
      <c r="C21622"/>
      <c r="D21622" s="198"/>
    </row>
    <row r="21623" spans="1:4" ht="14.4">
      <c r="A21623"/>
      <c r="B21623"/>
      <c r="C21623"/>
      <c r="D21623" s="198"/>
    </row>
    <row r="21624" spans="1:4" ht="14.4">
      <c r="A21624"/>
      <c r="B21624"/>
      <c r="C21624"/>
      <c r="D21624" s="198"/>
    </row>
    <row r="21625" spans="1:4" ht="14.4">
      <c r="A21625"/>
      <c r="B21625"/>
      <c r="C21625"/>
      <c r="D21625" s="198"/>
    </row>
    <row r="21626" spans="1:4" ht="14.4">
      <c r="A21626"/>
      <c r="B21626"/>
      <c r="C21626"/>
      <c r="D21626" s="198"/>
    </row>
    <row r="21627" spans="1:4" ht="14.4">
      <c r="A21627"/>
      <c r="B21627"/>
      <c r="C21627"/>
      <c r="D21627" s="198"/>
    </row>
    <row r="21628" spans="1:4" ht="14.4">
      <c r="A21628"/>
      <c r="B21628"/>
      <c r="C21628"/>
      <c r="D21628" s="198"/>
    </row>
    <row r="21629" spans="1:4" ht="14.4">
      <c r="A21629"/>
      <c r="B21629"/>
      <c r="C21629"/>
      <c r="D21629" s="198"/>
    </row>
    <row r="21630" spans="1:4" ht="14.4">
      <c r="A21630"/>
      <c r="B21630"/>
      <c r="C21630"/>
      <c r="D21630" s="198"/>
    </row>
    <row r="21631" spans="1:4" ht="14.4">
      <c r="A21631"/>
      <c r="B21631"/>
      <c r="C21631"/>
      <c r="D21631" s="198"/>
    </row>
    <row r="21632" spans="1:4" ht="14.4">
      <c r="A21632"/>
      <c r="B21632"/>
      <c r="C21632"/>
      <c r="D21632" s="198"/>
    </row>
    <row r="21633" spans="1:4" ht="14.4">
      <c r="A21633"/>
      <c r="B21633"/>
      <c r="C21633"/>
      <c r="D21633" s="198"/>
    </row>
    <row r="21634" spans="1:4" ht="14.4">
      <c r="A21634"/>
      <c r="B21634"/>
      <c r="C21634"/>
      <c r="D21634" s="198"/>
    </row>
    <row r="21635" spans="1:4" ht="14.4">
      <c r="A21635"/>
      <c r="B21635"/>
      <c r="C21635"/>
      <c r="D21635" s="198"/>
    </row>
    <row r="21636" spans="1:4" ht="14.4">
      <c r="A21636"/>
      <c r="B21636"/>
      <c r="C21636"/>
      <c r="D21636" s="198"/>
    </row>
    <row r="21637" spans="1:4" ht="14.4">
      <c r="A21637"/>
      <c r="B21637"/>
      <c r="C21637"/>
      <c r="D21637" s="198"/>
    </row>
    <row r="21638" spans="1:4" ht="14.4">
      <c r="A21638"/>
      <c r="B21638"/>
      <c r="C21638"/>
      <c r="D21638" s="198"/>
    </row>
    <row r="21639" spans="1:4" ht="14.4">
      <c r="A21639"/>
      <c r="B21639"/>
      <c r="C21639"/>
      <c r="D21639" s="198"/>
    </row>
    <row r="21640" spans="1:4" ht="14.4">
      <c r="A21640"/>
      <c r="B21640"/>
      <c r="C21640"/>
      <c r="D21640" s="198"/>
    </row>
    <row r="21641" spans="1:4" ht="14.4">
      <c r="A21641"/>
      <c r="B21641"/>
      <c r="C21641"/>
      <c r="D21641" s="198"/>
    </row>
    <row r="21642" spans="1:4" ht="14.4">
      <c r="A21642"/>
      <c r="B21642"/>
      <c r="C21642"/>
      <c r="D21642" s="198"/>
    </row>
    <row r="21643" spans="1:4" ht="14.4">
      <c r="A21643"/>
      <c r="B21643"/>
      <c r="C21643"/>
      <c r="D21643" s="198"/>
    </row>
    <row r="21644" spans="1:4" ht="14.4">
      <c r="A21644"/>
      <c r="B21644"/>
      <c r="C21644"/>
      <c r="D21644" s="198"/>
    </row>
    <row r="21645" spans="1:4" ht="14.4">
      <c r="A21645"/>
      <c r="B21645"/>
      <c r="C21645"/>
      <c r="D21645" s="198"/>
    </row>
    <row r="21646" spans="1:4" ht="14.4">
      <c r="A21646"/>
      <c r="B21646"/>
      <c r="C21646"/>
      <c r="D21646" s="198"/>
    </row>
    <row r="21647" spans="1:4" ht="14.4">
      <c r="A21647"/>
      <c r="B21647"/>
      <c r="C21647"/>
      <c r="D21647" s="198"/>
    </row>
    <row r="21648" spans="1:4" ht="14.4">
      <c r="A21648"/>
      <c r="B21648"/>
      <c r="C21648"/>
      <c r="D21648" s="198"/>
    </row>
    <row r="21649" spans="1:4" ht="14.4">
      <c r="A21649"/>
      <c r="B21649"/>
      <c r="C21649"/>
      <c r="D21649" s="198"/>
    </row>
    <row r="21650" spans="1:4" ht="14.4">
      <c r="A21650"/>
      <c r="B21650"/>
      <c r="C21650"/>
      <c r="D21650" s="198"/>
    </row>
    <row r="21651" spans="1:4" ht="14.4">
      <c r="A21651"/>
      <c r="B21651"/>
      <c r="C21651"/>
      <c r="D21651" s="198"/>
    </row>
    <row r="21652" spans="1:4" ht="14.4">
      <c r="A21652"/>
      <c r="B21652"/>
      <c r="C21652"/>
      <c r="D21652" s="198"/>
    </row>
    <row r="21653" spans="1:4" ht="14.4">
      <c r="A21653"/>
      <c r="B21653"/>
      <c r="C21653"/>
      <c r="D21653" s="198"/>
    </row>
    <row r="21654" spans="1:4" ht="14.4">
      <c r="A21654"/>
      <c r="B21654"/>
      <c r="C21654"/>
      <c r="D21654" s="198"/>
    </row>
    <row r="21655" spans="1:4" ht="14.4">
      <c r="A21655"/>
      <c r="B21655"/>
      <c r="C21655"/>
      <c r="D21655" s="198"/>
    </row>
    <row r="21656" spans="1:4" ht="14.4">
      <c r="A21656"/>
      <c r="B21656"/>
      <c r="C21656"/>
      <c r="D21656" s="198"/>
    </row>
    <row r="21657" spans="1:4" ht="14.4">
      <c r="A21657"/>
      <c r="B21657"/>
      <c r="C21657"/>
      <c r="D21657" s="198"/>
    </row>
    <row r="21658" spans="1:4" ht="14.4">
      <c r="A21658"/>
      <c r="B21658"/>
      <c r="C21658"/>
      <c r="D21658" s="198"/>
    </row>
    <row r="21659" spans="1:4" ht="14.4">
      <c r="A21659"/>
      <c r="B21659"/>
      <c r="C21659"/>
      <c r="D21659" s="198"/>
    </row>
    <row r="21660" spans="1:4" ht="14.4">
      <c r="A21660"/>
      <c r="B21660"/>
      <c r="C21660"/>
      <c r="D21660" s="198"/>
    </row>
    <row r="21661" spans="1:4" ht="14.4">
      <c r="A21661"/>
      <c r="B21661"/>
      <c r="C21661"/>
      <c r="D21661" s="198"/>
    </row>
    <row r="21662" spans="1:4" ht="14.4">
      <c r="A21662"/>
      <c r="B21662"/>
      <c r="C21662"/>
      <c r="D21662" s="198"/>
    </row>
    <row r="21663" spans="1:4" ht="14.4">
      <c r="A21663"/>
      <c r="B21663"/>
      <c r="C21663"/>
      <c r="D21663" s="198"/>
    </row>
    <row r="21664" spans="1:4" ht="14.4">
      <c r="A21664"/>
      <c r="B21664"/>
      <c r="C21664"/>
      <c r="D21664" s="198"/>
    </row>
    <row r="21665" spans="1:4" ht="14.4">
      <c r="A21665"/>
      <c r="B21665"/>
      <c r="C21665"/>
      <c r="D21665" s="198"/>
    </row>
    <row r="21666" spans="1:4" ht="14.4">
      <c r="A21666"/>
      <c r="B21666"/>
      <c r="C21666"/>
      <c r="D21666" s="198"/>
    </row>
    <row r="21667" spans="1:4" ht="14.4">
      <c r="A21667"/>
      <c r="B21667"/>
      <c r="C21667"/>
      <c r="D21667" s="198"/>
    </row>
    <row r="21668" spans="1:4" ht="14.4">
      <c r="A21668"/>
      <c r="B21668"/>
      <c r="C21668"/>
      <c r="D21668" s="198"/>
    </row>
    <row r="21669" spans="1:4" ht="14.4">
      <c r="A21669"/>
      <c r="B21669"/>
      <c r="C21669"/>
      <c r="D21669" s="198"/>
    </row>
    <row r="21670" spans="1:4" ht="14.4">
      <c r="A21670"/>
      <c r="B21670"/>
      <c r="C21670"/>
      <c r="D21670" s="198"/>
    </row>
    <row r="21671" spans="1:4" ht="14.4">
      <c r="A21671"/>
      <c r="B21671"/>
      <c r="C21671"/>
      <c r="D21671" s="198"/>
    </row>
    <row r="21672" spans="1:4" ht="14.4">
      <c r="A21672"/>
      <c r="B21672"/>
      <c r="C21672"/>
      <c r="D21672" s="198"/>
    </row>
    <row r="21673" spans="1:4" ht="14.4">
      <c r="A21673"/>
      <c r="B21673"/>
      <c r="C21673"/>
      <c r="D21673" s="198"/>
    </row>
    <row r="21674" spans="1:4" ht="14.4">
      <c r="A21674"/>
      <c r="B21674"/>
      <c r="C21674"/>
      <c r="D21674" s="198"/>
    </row>
    <row r="21675" spans="1:4" ht="14.4">
      <c r="A21675"/>
      <c r="B21675"/>
      <c r="C21675"/>
      <c r="D21675" s="198"/>
    </row>
    <row r="21676" spans="1:4" ht="14.4">
      <c r="A21676"/>
      <c r="B21676"/>
      <c r="C21676"/>
      <c r="D21676" s="198"/>
    </row>
    <row r="21677" spans="1:4" ht="14.4">
      <c r="A21677"/>
      <c r="B21677"/>
      <c r="C21677"/>
      <c r="D21677" s="198"/>
    </row>
    <row r="21678" spans="1:4" ht="14.4">
      <c r="A21678"/>
      <c r="B21678"/>
      <c r="C21678"/>
      <c r="D21678" s="198"/>
    </row>
    <row r="21679" spans="1:4" ht="14.4">
      <c r="A21679"/>
      <c r="B21679"/>
      <c r="C21679"/>
      <c r="D21679" s="198"/>
    </row>
    <row r="21680" spans="1:4" ht="14.4">
      <c r="A21680"/>
      <c r="B21680"/>
      <c r="C21680"/>
      <c r="D21680" s="198"/>
    </row>
    <row r="21681" spans="1:4" ht="14.4">
      <c r="A21681"/>
      <c r="B21681"/>
      <c r="C21681"/>
      <c r="D21681" s="198"/>
    </row>
    <row r="21682" spans="1:4" ht="14.4">
      <c r="A21682"/>
      <c r="B21682"/>
      <c r="C21682"/>
      <c r="D21682" s="198"/>
    </row>
    <row r="21683" spans="1:4" ht="14.4">
      <c r="A21683"/>
      <c r="B21683"/>
      <c r="C21683"/>
      <c r="D21683" s="198"/>
    </row>
    <row r="21684" spans="1:4" ht="14.4">
      <c r="A21684"/>
      <c r="B21684"/>
      <c r="C21684"/>
      <c r="D21684" s="198"/>
    </row>
    <row r="21685" spans="1:4" ht="14.4">
      <c r="A21685"/>
      <c r="B21685"/>
      <c r="C21685"/>
      <c r="D21685" s="198"/>
    </row>
    <row r="21686" spans="1:4" ht="14.4">
      <c r="A21686"/>
      <c r="B21686"/>
      <c r="C21686"/>
      <c r="D21686" s="198"/>
    </row>
    <row r="21687" spans="1:4" ht="14.4">
      <c r="A21687"/>
      <c r="B21687"/>
      <c r="C21687"/>
      <c r="D21687" s="198"/>
    </row>
    <row r="21688" spans="1:4" ht="14.4">
      <c r="A21688"/>
      <c r="B21688"/>
      <c r="C21688"/>
      <c r="D21688" s="198"/>
    </row>
    <row r="21689" spans="1:4" ht="14.4">
      <c r="A21689"/>
      <c r="B21689"/>
      <c r="C21689"/>
      <c r="D21689" s="198"/>
    </row>
    <row r="21690" spans="1:4" ht="14.4">
      <c r="A21690"/>
      <c r="B21690"/>
      <c r="C21690"/>
      <c r="D21690" s="198"/>
    </row>
    <row r="21691" spans="1:4" ht="14.4">
      <c r="A21691"/>
      <c r="B21691"/>
      <c r="C21691"/>
      <c r="D21691" s="198"/>
    </row>
    <row r="21692" spans="1:4" ht="14.4">
      <c r="A21692"/>
      <c r="B21692"/>
      <c r="C21692"/>
      <c r="D21692" s="198"/>
    </row>
    <row r="21693" spans="1:4" ht="14.4">
      <c r="A21693"/>
      <c r="B21693"/>
      <c r="C21693"/>
      <c r="D21693" s="198"/>
    </row>
    <row r="21694" spans="1:4" ht="14.4">
      <c r="A21694"/>
      <c r="B21694"/>
      <c r="C21694"/>
      <c r="D21694" s="198"/>
    </row>
    <row r="21695" spans="1:4" ht="14.4">
      <c r="A21695"/>
      <c r="B21695"/>
      <c r="C21695"/>
      <c r="D21695" s="198"/>
    </row>
    <row r="21696" spans="1:4" ht="14.4">
      <c r="A21696"/>
      <c r="B21696"/>
      <c r="C21696"/>
      <c r="D21696" s="198"/>
    </row>
    <row r="21697" spans="1:4" ht="14.4">
      <c r="A21697"/>
      <c r="B21697"/>
      <c r="C21697"/>
      <c r="D21697" s="198"/>
    </row>
    <row r="21698" spans="1:4" ht="14.4">
      <c r="A21698"/>
      <c r="B21698"/>
      <c r="C21698"/>
      <c r="D21698" s="198"/>
    </row>
    <row r="21699" spans="1:4" ht="14.4">
      <c r="A21699"/>
      <c r="B21699"/>
      <c r="C21699"/>
      <c r="D21699" s="198"/>
    </row>
    <row r="21700" spans="1:4" ht="14.4">
      <c r="A21700"/>
      <c r="B21700"/>
      <c r="C21700"/>
      <c r="D21700" s="198"/>
    </row>
    <row r="21701" spans="1:4" ht="14.4">
      <c r="A21701"/>
      <c r="B21701"/>
      <c r="C21701"/>
      <c r="D21701" s="198"/>
    </row>
    <row r="21702" spans="1:4" ht="14.4">
      <c r="A21702"/>
      <c r="B21702"/>
      <c r="C21702"/>
      <c r="D21702" s="198"/>
    </row>
    <row r="21703" spans="1:4" ht="14.4">
      <c r="A21703"/>
      <c r="B21703"/>
      <c r="C21703"/>
      <c r="D21703" s="198"/>
    </row>
    <row r="21704" spans="1:4" ht="14.4">
      <c r="A21704"/>
      <c r="B21704"/>
      <c r="C21704"/>
      <c r="D21704" s="198"/>
    </row>
    <row r="21705" spans="1:4" ht="14.4">
      <c r="A21705"/>
      <c r="B21705"/>
      <c r="C21705"/>
      <c r="D21705" s="198"/>
    </row>
    <row r="21706" spans="1:4" ht="14.4">
      <c r="A21706"/>
      <c r="B21706"/>
      <c r="C21706"/>
      <c r="D21706" s="198"/>
    </row>
    <row r="21707" spans="1:4" ht="14.4">
      <c r="A21707"/>
      <c r="B21707"/>
      <c r="C21707"/>
      <c r="D21707" s="198"/>
    </row>
    <row r="21708" spans="1:4" ht="14.4">
      <c r="A21708"/>
      <c r="B21708"/>
      <c r="C21708"/>
      <c r="D21708" s="198"/>
    </row>
    <row r="21709" spans="1:4" ht="14.4">
      <c r="A21709"/>
      <c r="B21709"/>
      <c r="C21709"/>
      <c r="D21709" s="198"/>
    </row>
    <row r="21710" spans="1:4" ht="14.4">
      <c r="A21710"/>
      <c r="B21710"/>
      <c r="C21710"/>
      <c r="D21710" s="198"/>
    </row>
    <row r="21711" spans="1:4" ht="14.4">
      <c r="A21711"/>
      <c r="B21711"/>
      <c r="C21711"/>
      <c r="D21711" s="198"/>
    </row>
    <row r="21712" spans="1:4" ht="14.4">
      <c r="A21712"/>
      <c r="B21712"/>
      <c r="C21712"/>
      <c r="D21712" s="198"/>
    </row>
    <row r="21713" spans="1:4" ht="14.4">
      <c r="A21713"/>
      <c r="B21713"/>
      <c r="C21713"/>
      <c r="D21713" s="198"/>
    </row>
    <row r="21714" spans="1:4" ht="14.4">
      <c r="A21714"/>
      <c r="B21714"/>
      <c r="C21714"/>
      <c r="D21714" s="198"/>
    </row>
    <row r="21715" spans="1:4" ht="14.4">
      <c r="A21715"/>
      <c r="B21715"/>
      <c r="C21715"/>
      <c r="D21715" s="198"/>
    </row>
    <row r="21716" spans="1:4" ht="14.4">
      <c r="A21716"/>
      <c r="B21716"/>
      <c r="C21716"/>
      <c r="D21716" s="198"/>
    </row>
    <row r="21717" spans="1:4" ht="14.4">
      <c r="A21717"/>
      <c r="B21717"/>
      <c r="C21717"/>
      <c r="D21717" s="198"/>
    </row>
    <row r="21718" spans="1:4" ht="14.4">
      <c r="A21718"/>
      <c r="B21718"/>
      <c r="C21718"/>
      <c r="D21718" s="198"/>
    </row>
    <row r="21719" spans="1:4" ht="14.4">
      <c r="A21719"/>
      <c r="B21719"/>
      <c r="C21719"/>
      <c r="D21719" s="198"/>
    </row>
    <row r="21720" spans="1:4" ht="14.4">
      <c r="A21720"/>
      <c r="B21720"/>
      <c r="C21720"/>
      <c r="D21720" s="198"/>
    </row>
    <row r="21721" spans="1:4" ht="14.4">
      <c r="A21721"/>
      <c r="B21721"/>
      <c r="C21721"/>
      <c r="D21721" s="198"/>
    </row>
    <row r="21722" spans="1:4" ht="14.4">
      <c r="A21722"/>
      <c r="B21722"/>
      <c r="C21722"/>
      <c r="D21722" s="198"/>
    </row>
    <row r="21723" spans="1:4" ht="14.4">
      <c r="A21723"/>
      <c r="B21723"/>
      <c r="C21723"/>
      <c r="D21723" s="198"/>
    </row>
    <row r="21724" spans="1:4" ht="14.4">
      <c r="A21724"/>
      <c r="B21724"/>
      <c r="C21724"/>
      <c r="D21724" s="198"/>
    </row>
    <row r="21725" spans="1:4" ht="14.4">
      <c r="A21725"/>
      <c r="B21725"/>
      <c r="C21725"/>
      <c r="D21725" s="198"/>
    </row>
    <row r="21726" spans="1:4" ht="14.4">
      <c r="A21726"/>
      <c r="B21726"/>
      <c r="C21726"/>
      <c r="D21726" s="198"/>
    </row>
    <row r="21727" spans="1:4" ht="14.4">
      <c r="A21727"/>
      <c r="B21727"/>
      <c r="C21727"/>
      <c r="D21727" s="198"/>
    </row>
    <row r="21728" spans="1:4" ht="14.4">
      <c r="A21728"/>
      <c r="B21728"/>
      <c r="C21728"/>
      <c r="D21728" s="198"/>
    </row>
    <row r="21729" spans="1:4" ht="14.4">
      <c r="A21729"/>
      <c r="B21729"/>
      <c r="C21729"/>
      <c r="D21729" s="198"/>
    </row>
    <row r="21730" spans="1:4" ht="14.4">
      <c r="A21730"/>
      <c r="B21730"/>
      <c r="C21730"/>
      <c r="D21730" s="198"/>
    </row>
    <row r="21731" spans="1:4" ht="14.4">
      <c r="A21731"/>
      <c r="B21731"/>
      <c r="C21731"/>
      <c r="D21731" s="198"/>
    </row>
    <row r="21732" spans="1:4" ht="14.4">
      <c r="A21732"/>
      <c r="B21732"/>
      <c r="C21732"/>
      <c r="D21732" s="198"/>
    </row>
    <row r="21733" spans="1:4" ht="14.4">
      <c r="A21733"/>
      <c r="B21733"/>
      <c r="C21733"/>
      <c r="D21733" s="198"/>
    </row>
    <row r="21734" spans="1:4" ht="14.4">
      <c r="A21734"/>
      <c r="B21734"/>
      <c r="C21734"/>
      <c r="D21734" s="198"/>
    </row>
    <row r="21735" spans="1:4" ht="14.4">
      <c r="A21735"/>
      <c r="B21735"/>
      <c r="C21735"/>
      <c r="D21735" s="198"/>
    </row>
    <row r="21736" spans="1:4" ht="14.4">
      <c r="A21736"/>
      <c r="B21736"/>
      <c r="C21736"/>
      <c r="D21736" s="198"/>
    </row>
    <row r="21737" spans="1:4" ht="14.4">
      <c r="A21737"/>
      <c r="B21737"/>
      <c r="C21737"/>
      <c r="D21737" s="198"/>
    </row>
    <row r="21738" spans="1:4" ht="14.4">
      <c r="A21738"/>
      <c r="B21738"/>
      <c r="C21738"/>
      <c r="D21738" s="198"/>
    </row>
    <row r="21739" spans="1:4" ht="14.4">
      <c r="A21739"/>
      <c r="B21739"/>
      <c r="C21739"/>
      <c r="D21739" s="198"/>
    </row>
    <row r="21740" spans="1:4" ht="14.4">
      <c r="A21740"/>
      <c r="B21740"/>
      <c r="C21740"/>
      <c r="D21740" s="198"/>
    </row>
    <row r="21741" spans="1:4" ht="14.4">
      <c r="A21741"/>
      <c r="B21741"/>
      <c r="C21741"/>
      <c r="D21741" s="198"/>
    </row>
    <row r="21742" spans="1:4" ht="14.4">
      <c r="A21742"/>
      <c r="B21742"/>
      <c r="C21742"/>
      <c r="D21742" s="198"/>
    </row>
    <row r="21743" spans="1:4" ht="14.4">
      <c r="A21743"/>
      <c r="B21743"/>
      <c r="C21743"/>
      <c r="D21743" s="198"/>
    </row>
    <row r="21744" spans="1:4" ht="14.4">
      <c r="A21744"/>
      <c r="B21744"/>
      <c r="C21744"/>
      <c r="D21744" s="198"/>
    </row>
    <row r="21745" spans="1:4" ht="14.4">
      <c r="A21745"/>
      <c r="B21745"/>
      <c r="C21745"/>
      <c r="D21745" s="198"/>
    </row>
    <row r="21746" spans="1:4" ht="14.4">
      <c r="A21746"/>
      <c r="B21746"/>
      <c r="C21746"/>
      <c r="D21746" s="198"/>
    </row>
    <row r="21747" spans="1:4" ht="14.4">
      <c r="A21747"/>
      <c r="B21747"/>
      <c r="C21747"/>
      <c r="D21747" s="198"/>
    </row>
    <row r="21748" spans="1:4" ht="14.4">
      <c r="A21748"/>
      <c r="B21748"/>
      <c r="C21748"/>
      <c r="D21748" s="198"/>
    </row>
    <row r="21749" spans="1:4" ht="14.4">
      <c r="A21749"/>
      <c r="B21749"/>
      <c r="C21749"/>
      <c r="D21749" s="198"/>
    </row>
    <row r="21750" spans="1:4" ht="14.4">
      <c r="A21750"/>
      <c r="B21750"/>
      <c r="C21750"/>
      <c r="D21750" s="198"/>
    </row>
    <row r="21751" spans="1:4" ht="14.4">
      <c r="A21751"/>
      <c r="B21751"/>
      <c r="C21751"/>
      <c r="D21751" s="198"/>
    </row>
    <row r="21752" spans="1:4" ht="14.4">
      <c r="A21752"/>
      <c r="B21752"/>
      <c r="C21752"/>
      <c r="D21752" s="198"/>
    </row>
    <row r="21753" spans="1:4" ht="14.4">
      <c r="A21753"/>
      <c r="B21753"/>
      <c r="C21753"/>
      <c r="D21753" s="198"/>
    </row>
    <row r="21754" spans="1:4" ht="14.4">
      <c r="A21754"/>
      <c r="B21754"/>
      <c r="C21754"/>
      <c r="D21754" s="198"/>
    </row>
    <row r="21755" spans="1:4" ht="14.4">
      <c r="A21755"/>
      <c r="B21755"/>
      <c r="C21755"/>
      <c r="D21755" s="198"/>
    </row>
    <row r="21756" spans="1:4" ht="14.4">
      <c r="A21756"/>
      <c r="B21756"/>
      <c r="C21756"/>
      <c r="D21756" s="198"/>
    </row>
    <row r="21757" spans="1:4" ht="14.4">
      <c r="A21757"/>
      <c r="B21757"/>
      <c r="C21757"/>
      <c r="D21757" s="198"/>
    </row>
    <row r="21758" spans="1:4" ht="14.4">
      <c r="A21758"/>
      <c r="B21758"/>
      <c r="C21758"/>
      <c r="D21758" s="198"/>
    </row>
    <row r="21759" spans="1:4" ht="14.4">
      <c r="A21759"/>
      <c r="B21759"/>
      <c r="C21759"/>
      <c r="D21759" s="198"/>
    </row>
    <row r="21760" spans="1:4" ht="14.4">
      <c r="A21760"/>
      <c r="B21760"/>
      <c r="C21760"/>
      <c r="D21760" s="198"/>
    </row>
    <row r="21761" spans="1:4" ht="14.4">
      <c r="A21761"/>
      <c r="B21761"/>
      <c r="C21761"/>
      <c r="D21761" s="198"/>
    </row>
    <row r="21762" spans="1:4" ht="14.4">
      <c r="A21762"/>
      <c r="B21762"/>
      <c r="C21762"/>
      <c r="D21762" s="198"/>
    </row>
    <row r="21763" spans="1:4" ht="14.4">
      <c r="A21763"/>
      <c r="B21763"/>
      <c r="C21763"/>
      <c r="D21763" s="198"/>
    </row>
    <row r="21764" spans="1:4" ht="14.4">
      <c r="A21764"/>
      <c r="B21764"/>
      <c r="C21764"/>
      <c r="D21764" s="198"/>
    </row>
    <row r="21765" spans="1:4" ht="14.4">
      <c r="A21765"/>
      <c r="B21765"/>
      <c r="C21765"/>
      <c r="D21765" s="198"/>
    </row>
    <row r="21766" spans="1:4" ht="14.4">
      <c r="A21766"/>
      <c r="B21766"/>
      <c r="C21766"/>
      <c r="D21766" s="198"/>
    </row>
    <row r="21767" spans="1:4" ht="14.4">
      <c r="A21767"/>
      <c r="B21767"/>
      <c r="C21767"/>
      <c r="D21767" s="198"/>
    </row>
    <row r="21768" spans="1:4" ht="14.4">
      <c r="A21768"/>
      <c r="B21768"/>
      <c r="C21768"/>
      <c r="D21768" s="198"/>
    </row>
    <row r="21769" spans="1:4" ht="14.4">
      <c r="A21769"/>
      <c r="B21769"/>
      <c r="C21769"/>
      <c r="D21769" s="198"/>
    </row>
    <row r="21770" spans="1:4" ht="14.4">
      <c r="A21770"/>
      <c r="B21770"/>
      <c r="C21770"/>
      <c r="D21770" s="198"/>
    </row>
    <row r="21771" spans="1:4" ht="14.4">
      <c r="A21771"/>
      <c r="B21771"/>
      <c r="C21771"/>
      <c r="D21771" s="198"/>
    </row>
    <row r="21772" spans="1:4" ht="14.4">
      <c r="A21772"/>
      <c r="B21772"/>
      <c r="C21772"/>
      <c r="D21772" s="198"/>
    </row>
    <row r="21773" spans="1:4" ht="14.4">
      <c r="A21773"/>
      <c r="B21773"/>
      <c r="C21773"/>
      <c r="D21773" s="198"/>
    </row>
    <row r="21774" spans="1:4" ht="14.4">
      <c r="A21774"/>
      <c r="B21774"/>
      <c r="C21774"/>
      <c r="D21774" s="198"/>
    </row>
    <row r="21775" spans="1:4" ht="14.4">
      <c r="A21775"/>
      <c r="B21775"/>
      <c r="C21775"/>
      <c r="D21775" s="198"/>
    </row>
    <row r="21776" spans="1:4" ht="14.4">
      <c r="A21776"/>
      <c r="B21776"/>
      <c r="C21776"/>
      <c r="D21776" s="198"/>
    </row>
    <row r="21777" spans="1:4" ht="14.4">
      <c r="A21777"/>
      <c r="B21777"/>
      <c r="C21777"/>
      <c r="D21777" s="198"/>
    </row>
    <row r="21778" spans="1:4" ht="14.4">
      <c r="A21778"/>
      <c r="B21778"/>
      <c r="C21778"/>
      <c r="D21778" s="198"/>
    </row>
    <row r="21779" spans="1:4" ht="14.4">
      <c r="A21779"/>
      <c r="B21779"/>
      <c r="C21779"/>
      <c r="D21779" s="198"/>
    </row>
    <row r="21780" spans="1:4" ht="14.4">
      <c r="A21780"/>
      <c r="B21780"/>
      <c r="C21780"/>
      <c r="D21780" s="198"/>
    </row>
    <row r="21781" spans="1:4" ht="14.4">
      <c r="A21781"/>
      <c r="B21781"/>
      <c r="C21781"/>
      <c r="D21781" s="198"/>
    </row>
    <row r="21782" spans="1:4" ht="14.4">
      <c r="A21782"/>
      <c r="B21782"/>
      <c r="C21782"/>
      <c r="D21782" s="198"/>
    </row>
    <row r="21783" spans="1:4" ht="14.4">
      <c r="A21783"/>
      <c r="B21783"/>
      <c r="C21783"/>
      <c r="D21783" s="198"/>
    </row>
    <row r="21784" spans="1:4" ht="14.4">
      <c r="A21784"/>
      <c r="B21784"/>
      <c r="C21784"/>
      <c r="D21784" s="198"/>
    </row>
    <row r="21785" spans="1:4" ht="14.4">
      <c r="A21785"/>
      <c r="B21785"/>
      <c r="C21785"/>
      <c r="D21785" s="198"/>
    </row>
    <row r="21786" spans="1:4" ht="14.4">
      <c r="A21786"/>
      <c r="B21786"/>
      <c r="C21786"/>
      <c r="D21786" s="198"/>
    </row>
    <row r="21787" spans="1:4" ht="14.4">
      <c r="A21787"/>
      <c r="B21787"/>
      <c r="C21787"/>
      <c r="D21787" s="198"/>
    </row>
    <row r="21788" spans="1:4" ht="14.4">
      <c r="A21788"/>
      <c r="B21788"/>
      <c r="C21788"/>
      <c r="D21788" s="198"/>
    </row>
    <row r="21789" spans="1:4" ht="14.4">
      <c r="A21789"/>
      <c r="B21789"/>
      <c r="C21789"/>
      <c r="D21789" s="198"/>
    </row>
    <row r="21790" spans="1:4" ht="14.4">
      <c r="A21790"/>
      <c r="B21790"/>
      <c r="C21790"/>
      <c r="D21790" s="198"/>
    </row>
    <row r="21791" spans="1:4" ht="14.4">
      <c r="A21791"/>
      <c r="B21791"/>
      <c r="C21791"/>
      <c r="D21791" s="198"/>
    </row>
    <row r="21792" spans="1:4" ht="14.4">
      <c r="A21792"/>
      <c r="B21792"/>
      <c r="C21792"/>
      <c r="D21792" s="198"/>
    </row>
    <row r="21793" spans="1:4" ht="14.4">
      <c r="A21793"/>
      <c r="B21793"/>
      <c r="C21793"/>
      <c r="D21793" s="198"/>
    </row>
    <row r="21794" spans="1:4" ht="14.4">
      <c r="A21794"/>
      <c r="B21794"/>
      <c r="C21794"/>
      <c r="D21794" s="198"/>
    </row>
    <row r="21795" spans="1:4" ht="14.4">
      <c r="A21795"/>
      <c r="B21795"/>
      <c r="C21795"/>
      <c r="D21795" s="198"/>
    </row>
    <row r="21796" spans="1:4" ht="14.4">
      <c r="A21796"/>
      <c r="B21796"/>
      <c r="C21796"/>
      <c r="D21796" s="198"/>
    </row>
    <row r="21797" spans="1:4" ht="14.4">
      <c r="A21797"/>
      <c r="B21797"/>
      <c r="C21797"/>
      <c r="D21797" s="198"/>
    </row>
    <row r="21798" spans="1:4" ht="14.4">
      <c r="A21798"/>
      <c r="B21798"/>
      <c r="C21798"/>
      <c r="D21798" s="198"/>
    </row>
    <row r="21799" spans="1:4" ht="14.4">
      <c r="A21799"/>
      <c r="B21799"/>
      <c r="C21799"/>
      <c r="D21799" s="198"/>
    </row>
    <row r="21800" spans="1:4" ht="14.4">
      <c r="A21800"/>
      <c r="B21800"/>
      <c r="C21800"/>
      <c r="D21800" s="198"/>
    </row>
    <row r="21801" spans="1:4" ht="14.4">
      <c r="A21801"/>
      <c r="B21801"/>
      <c r="C21801"/>
      <c r="D21801" s="198"/>
    </row>
    <row r="21802" spans="1:4" ht="14.4">
      <c r="A21802"/>
      <c r="B21802"/>
      <c r="C21802"/>
      <c r="D21802" s="198"/>
    </row>
    <row r="21803" spans="1:4" ht="14.4">
      <c r="A21803"/>
      <c r="B21803"/>
      <c r="C21803"/>
      <c r="D21803" s="198"/>
    </row>
    <row r="21804" spans="1:4" ht="14.4">
      <c r="A21804"/>
      <c r="B21804"/>
      <c r="C21804"/>
      <c r="D21804" s="198"/>
    </row>
    <row r="21805" spans="1:4" ht="14.4">
      <c r="A21805"/>
      <c r="B21805"/>
      <c r="C21805"/>
      <c r="D21805" s="198"/>
    </row>
    <row r="21806" spans="1:4" ht="14.4">
      <c r="A21806"/>
      <c r="B21806"/>
      <c r="C21806"/>
      <c r="D21806" s="198"/>
    </row>
    <row r="21807" spans="1:4" ht="14.4">
      <c r="A21807"/>
      <c r="B21807"/>
      <c r="C21807"/>
      <c r="D21807" s="198"/>
    </row>
    <row r="21808" spans="1:4" ht="14.4">
      <c r="A21808"/>
      <c r="B21808"/>
      <c r="C21808"/>
      <c r="D21808" s="198"/>
    </row>
    <row r="21809" spans="1:4" ht="14.4">
      <c r="A21809"/>
      <c r="B21809"/>
      <c r="C21809"/>
      <c r="D21809" s="198"/>
    </row>
    <row r="21810" spans="1:4" ht="14.4">
      <c r="A21810"/>
      <c r="B21810"/>
      <c r="C21810"/>
      <c r="D21810" s="198"/>
    </row>
    <row r="21811" spans="1:4" ht="14.4">
      <c r="A21811"/>
      <c r="B21811"/>
      <c r="C21811"/>
      <c r="D21811" s="198"/>
    </row>
    <row r="21812" spans="1:4" ht="14.4">
      <c r="A21812"/>
      <c r="B21812"/>
      <c r="C21812"/>
      <c r="D21812" s="198"/>
    </row>
    <row r="21813" spans="1:4" ht="14.4">
      <c r="A21813"/>
      <c r="B21813"/>
      <c r="C21813"/>
      <c r="D21813" s="198"/>
    </row>
    <row r="21814" spans="1:4" ht="14.4">
      <c r="A21814"/>
      <c r="B21814"/>
      <c r="C21814"/>
      <c r="D21814" s="198"/>
    </row>
    <row r="21815" spans="1:4" ht="14.4">
      <c r="A21815"/>
      <c r="B21815"/>
      <c r="C21815"/>
      <c r="D21815" s="198"/>
    </row>
    <row r="21816" spans="1:4" ht="14.4">
      <c r="A21816"/>
      <c r="B21816"/>
      <c r="C21816"/>
      <c r="D21816" s="198"/>
    </row>
    <row r="21817" spans="1:4" ht="14.4">
      <c r="A21817"/>
      <c r="B21817"/>
      <c r="C21817"/>
      <c r="D21817" s="198"/>
    </row>
    <row r="21818" spans="1:4" ht="14.4">
      <c r="A21818"/>
      <c r="B21818"/>
      <c r="C21818"/>
      <c r="D21818" s="198"/>
    </row>
    <row r="21819" spans="1:4" ht="14.4">
      <c r="A21819"/>
      <c r="B21819"/>
      <c r="C21819"/>
      <c r="D21819" s="198"/>
    </row>
    <row r="21820" spans="1:4" ht="14.4">
      <c r="A21820"/>
      <c r="B21820"/>
      <c r="C21820"/>
      <c r="D21820" s="198"/>
    </row>
    <row r="21821" spans="1:4" ht="14.4">
      <c r="A21821"/>
      <c r="B21821"/>
      <c r="C21821"/>
      <c r="D21821" s="198"/>
    </row>
    <row r="21822" spans="1:4" ht="14.4">
      <c r="A21822"/>
      <c r="B21822"/>
      <c r="C21822"/>
      <c r="D21822" s="198"/>
    </row>
    <row r="21823" spans="1:4" ht="14.4">
      <c r="A21823"/>
      <c r="B21823"/>
      <c r="C21823"/>
      <c r="D21823" s="198"/>
    </row>
    <row r="21824" spans="1:4" ht="14.4">
      <c r="A21824"/>
      <c r="B21824"/>
      <c r="C21824"/>
      <c r="D21824" s="198"/>
    </row>
    <row r="21825" spans="1:4" ht="14.4">
      <c r="A21825"/>
      <c r="B21825"/>
      <c r="C21825"/>
      <c r="D21825" s="198"/>
    </row>
    <row r="21826" spans="1:4" ht="14.4">
      <c r="A21826"/>
      <c r="B21826"/>
      <c r="C21826"/>
      <c r="D21826" s="198"/>
    </row>
    <row r="21827" spans="1:4" ht="14.4">
      <c r="A21827"/>
      <c r="B21827"/>
      <c r="C21827"/>
      <c r="D21827" s="198"/>
    </row>
    <row r="21828" spans="1:4" ht="14.4">
      <c r="A21828"/>
      <c r="B21828"/>
      <c r="C21828"/>
      <c r="D21828" s="198"/>
    </row>
    <row r="21829" spans="1:4" ht="14.4">
      <c r="A21829"/>
      <c r="B21829"/>
      <c r="C21829"/>
      <c r="D21829" s="198"/>
    </row>
    <row r="21830" spans="1:4" ht="14.4">
      <c r="A21830"/>
      <c r="B21830"/>
      <c r="C21830"/>
      <c r="D21830" s="198"/>
    </row>
    <row r="21831" spans="1:4" ht="14.4">
      <c r="A21831"/>
      <c r="B21831"/>
      <c r="C21831"/>
      <c r="D21831" s="198"/>
    </row>
    <row r="21832" spans="1:4" ht="14.4">
      <c r="A21832"/>
      <c r="B21832"/>
      <c r="C21832"/>
      <c r="D21832" s="198"/>
    </row>
    <row r="21833" spans="1:4" ht="14.4">
      <c r="A21833"/>
      <c r="B21833"/>
      <c r="C21833"/>
      <c r="D21833" s="198"/>
    </row>
    <row r="21834" spans="1:4" ht="14.4">
      <c r="A21834"/>
      <c r="B21834"/>
      <c r="C21834"/>
      <c r="D21834" s="198"/>
    </row>
    <row r="21835" spans="1:4" ht="14.4">
      <c r="A21835"/>
      <c r="B21835"/>
      <c r="C21835"/>
      <c r="D21835" s="198"/>
    </row>
    <row r="21836" spans="1:4" ht="14.4">
      <c r="A21836"/>
      <c r="B21836"/>
      <c r="C21836"/>
      <c r="D21836" s="198"/>
    </row>
    <row r="21837" spans="1:4" ht="14.4">
      <c r="A21837"/>
      <c r="B21837"/>
      <c r="C21837"/>
      <c r="D21837" s="198"/>
    </row>
    <row r="21838" spans="1:4" ht="14.4">
      <c r="A21838"/>
      <c r="B21838"/>
      <c r="C21838"/>
      <c r="D21838" s="198"/>
    </row>
    <row r="21839" spans="1:4" ht="14.4">
      <c r="A21839"/>
      <c r="B21839"/>
      <c r="C21839"/>
      <c r="D21839" s="198"/>
    </row>
    <row r="21840" spans="1:4" ht="14.4">
      <c r="A21840"/>
      <c r="B21840"/>
      <c r="C21840"/>
      <c r="D21840" s="198"/>
    </row>
    <row r="21841" spans="1:4" ht="14.4">
      <c r="A21841"/>
      <c r="B21841"/>
      <c r="C21841"/>
      <c r="D21841" s="198"/>
    </row>
    <row r="21842" spans="1:4" ht="14.4">
      <c r="A21842"/>
      <c r="B21842"/>
      <c r="C21842"/>
      <c r="D21842" s="198"/>
    </row>
    <row r="21843" spans="1:4" ht="14.4">
      <c r="A21843"/>
      <c r="B21843"/>
      <c r="C21843"/>
      <c r="D21843" s="198"/>
    </row>
    <row r="21844" spans="1:4" ht="14.4">
      <c r="A21844"/>
      <c r="B21844"/>
      <c r="C21844"/>
      <c r="D21844" s="198"/>
    </row>
    <row r="21845" spans="1:4" ht="14.4">
      <c r="A21845"/>
      <c r="B21845"/>
      <c r="C21845"/>
      <c r="D21845" s="198"/>
    </row>
    <row r="21846" spans="1:4" ht="14.4">
      <c r="A21846"/>
      <c r="B21846"/>
      <c r="C21846"/>
      <c r="D21846" s="198"/>
    </row>
    <row r="21847" spans="1:4" ht="14.4">
      <c r="A21847"/>
      <c r="B21847"/>
      <c r="C21847"/>
      <c r="D21847" s="198"/>
    </row>
    <row r="21848" spans="1:4" ht="14.4">
      <c r="A21848"/>
      <c r="B21848"/>
      <c r="C21848"/>
      <c r="D21848" s="198"/>
    </row>
    <row r="21849" spans="1:4" ht="14.4">
      <c r="A21849"/>
      <c r="B21849"/>
      <c r="C21849"/>
      <c r="D21849" s="198"/>
    </row>
    <row r="21850" spans="1:4" ht="14.4">
      <c r="A21850"/>
      <c r="B21850"/>
      <c r="C21850"/>
      <c r="D21850" s="198"/>
    </row>
    <row r="21851" spans="1:4" ht="14.4">
      <c r="A21851"/>
      <c r="B21851"/>
      <c r="C21851"/>
      <c r="D21851" s="198"/>
    </row>
    <row r="21852" spans="1:4" ht="14.4">
      <c r="A21852"/>
      <c r="B21852"/>
      <c r="C21852"/>
      <c r="D21852" s="198"/>
    </row>
    <row r="21853" spans="1:4" ht="14.4">
      <c r="A21853"/>
      <c r="B21853"/>
      <c r="C21853"/>
      <c r="D21853" s="198"/>
    </row>
    <row r="21854" spans="1:4" ht="14.4">
      <c r="A21854"/>
      <c r="B21854"/>
      <c r="C21854"/>
      <c r="D21854" s="198"/>
    </row>
    <row r="21855" spans="1:4" ht="14.4">
      <c r="A21855"/>
      <c r="B21855"/>
      <c r="C21855"/>
      <c r="D21855" s="198"/>
    </row>
    <row r="21856" spans="1:4" ht="14.4">
      <c r="A21856"/>
      <c r="B21856"/>
      <c r="C21856"/>
      <c r="D21856" s="198"/>
    </row>
    <row r="21857" spans="1:4" ht="14.4">
      <c r="A21857"/>
      <c r="B21857"/>
      <c r="C21857"/>
      <c r="D21857" s="198"/>
    </row>
    <row r="21858" spans="1:4" ht="14.4">
      <c r="A21858"/>
      <c r="B21858"/>
      <c r="C21858"/>
      <c r="D21858" s="198"/>
    </row>
    <row r="21859" spans="1:4" ht="14.4">
      <c r="A21859"/>
      <c r="B21859"/>
      <c r="C21859"/>
      <c r="D21859" s="198"/>
    </row>
    <row r="21860" spans="1:4" ht="14.4">
      <c r="A21860"/>
      <c r="B21860"/>
      <c r="C21860"/>
      <c r="D21860" s="198"/>
    </row>
    <row r="21861" spans="1:4" ht="14.4">
      <c r="A21861"/>
      <c r="B21861"/>
      <c r="C21861"/>
      <c r="D21861" s="198"/>
    </row>
    <row r="21862" spans="1:4" ht="14.4">
      <c r="A21862"/>
      <c r="B21862"/>
      <c r="C21862"/>
      <c r="D21862" s="198"/>
    </row>
    <row r="21863" spans="1:4" ht="14.4">
      <c r="A21863"/>
      <c r="B21863"/>
      <c r="C21863"/>
      <c r="D21863" s="198"/>
    </row>
    <row r="21864" spans="1:4" ht="14.4">
      <c r="A21864"/>
      <c r="B21864"/>
      <c r="C21864"/>
      <c r="D21864" s="198"/>
    </row>
    <row r="21865" spans="1:4" ht="14.4">
      <c r="A21865"/>
      <c r="B21865"/>
      <c r="C21865"/>
      <c r="D21865" s="198"/>
    </row>
    <row r="21866" spans="1:4" ht="14.4">
      <c r="A21866"/>
      <c r="B21866"/>
      <c r="C21866"/>
      <c r="D21866" s="198"/>
    </row>
    <row r="21867" spans="1:4" ht="14.4">
      <c r="A21867"/>
      <c r="B21867"/>
      <c r="C21867"/>
      <c r="D21867" s="198"/>
    </row>
    <row r="21868" spans="1:4" ht="14.4">
      <c r="A21868"/>
      <c r="B21868"/>
      <c r="C21868"/>
      <c r="D21868" s="198"/>
    </row>
    <row r="21869" spans="1:4" ht="14.4">
      <c r="A21869"/>
      <c r="B21869"/>
      <c r="C21869"/>
      <c r="D21869" s="198"/>
    </row>
    <row r="21870" spans="1:4" ht="14.4">
      <c r="A21870"/>
      <c r="B21870"/>
      <c r="C21870"/>
      <c r="D21870" s="198"/>
    </row>
    <row r="21871" spans="1:4" ht="14.4">
      <c r="A21871"/>
      <c r="B21871"/>
      <c r="C21871"/>
      <c r="D21871" s="198"/>
    </row>
    <row r="21872" spans="1:4" ht="14.4">
      <c r="A21872"/>
      <c r="B21872"/>
      <c r="C21872"/>
      <c r="D21872" s="198"/>
    </row>
    <row r="21873" spans="1:4" ht="14.4">
      <c r="A21873"/>
      <c r="B21873"/>
      <c r="C21873"/>
      <c r="D21873" s="198"/>
    </row>
    <row r="21874" spans="1:4" ht="14.4">
      <c r="A21874"/>
      <c r="B21874"/>
      <c r="C21874"/>
      <c r="D21874" s="198"/>
    </row>
    <row r="21875" spans="1:4" ht="14.4">
      <c r="A21875"/>
      <c r="B21875"/>
      <c r="C21875"/>
      <c r="D21875" s="198"/>
    </row>
    <row r="21876" spans="1:4" ht="14.4">
      <c r="A21876"/>
      <c r="B21876"/>
      <c r="C21876"/>
      <c r="D21876" s="198"/>
    </row>
    <row r="21877" spans="1:4" ht="14.4">
      <c r="A21877"/>
      <c r="B21877"/>
      <c r="C21877"/>
      <c r="D21877" s="198"/>
    </row>
    <row r="21878" spans="1:4" ht="14.4">
      <c r="A21878"/>
      <c r="B21878"/>
      <c r="C21878"/>
      <c r="D21878" s="198"/>
    </row>
    <row r="21879" spans="1:4" ht="14.4">
      <c r="A21879"/>
      <c r="B21879"/>
      <c r="C21879"/>
      <c r="D21879" s="198"/>
    </row>
    <row r="21880" spans="1:4" ht="14.4">
      <c r="A21880"/>
      <c r="B21880"/>
      <c r="C21880"/>
      <c r="D21880" s="198"/>
    </row>
    <row r="21881" spans="1:4" ht="14.4">
      <c r="A21881"/>
      <c r="B21881"/>
      <c r="C21881"/>
      <c r="D21881" s="198"/>
    </row>
    <row r="21882" spans="1:4" ht="14.4">
      <c r="A21882"/>
      <c r="B21882"/>
      <c r="C21882"/>
      <c r="D21882" s="198"/>
    </row>
    <row r="21883" spans="1:4" ht="14.4">
      <c r="A21883"/>
      <c r="B21883"/>
      <c r="C21883"/>
      <c r="D21883" s="198"/>
    </row>
    <row r="21884" spans="1:4" ht="14.4">
      <c r="A21884"/>
      <c r="B21884"/>
      <c r="C21884"/>
      <c r="D21884" s="198"/>
    </row>
    <row r="21885" spans="1:4" ht="14.4">
      <c r="A21885"/>
      <c r="B21885"/>
      <c r="C21885"/>
      <c r="D21885" s="198"/>
    </row>
    <row r="21886" spans="1:4" ht="14.4">
      <c r="A21886"/>
      <c r="B21886"/>
      <c r="C21886"/>
      <c r="D21886" s="198"/>
    </row>
    <row r="21887" spans="1:4" ht="14.4">
      <c r="A21887"/>
      <c r="B21887"/>
      <c r="C21887"/>
      <c r="D21887" s="198"/>
    </row>
    <row r="21888" spans="1:4" ht="14.4">
      <c r="A21888"/>
      <c r="B21888"/>
      <c r="C21888"/>
      <c r="D21888" s="198"/>
    </row>
    <row r="21889" spans="1:4" ht="14.4">
      <c r="A21889"/>
      <c r="B21889"/>
      <c r="C21889"/>
      <c r="D21889" s="198"/>
    </row>
    <row r="21890" spans="1:4" ht="14.4">
      <c r="A21890"/>
      <c r="B21890"/>
      <c r="C21890"/>
      <c r="D21890" s="198"/>
    </row>
    <row r="21891" spans="1:4" ht="14.4">
      <c r="A21891"/>
      <c r="B21891"/>
      <c r="C21891"/>
      <c r="D21891" s="198"/>
    </row>
    <row r="21892" spans="1:4" ht="14.4">
      <c r="A21892"/>
      <c r="B21892"/>
      <c r="C21892"/>
      <c r="D21892" s="198"/>
    </row>
    <row r="21893" spans="1:4" ht="14.4">
      <c r="A21893"/>
      <c r="B21893"/>
      <c r="C21893"/>
      <c r="D21893" s="198"/>
    </row>
    <row r="21894" spans="1:4" ht="14.4">
      <c r="A21894"/>
      <c r="B21894"/>
      <c r="C21894"/>
      <c r="D21894" s="198"/>
    </row>
    <row r="21895" spans="1:4" ht="14.4">
      <c r="A21895"/>
      <c r="B21895"/>
      <c r="C21895"/>
      <c r="D21895" s="198"/>
    </row>
    <row r="21896" spans="1:4" ht="14.4">
      <c r="A21896"/>
      <c r="B21896"/>
      <c r="C21896"/>
      <c r="D21896" s="198"/>
    </row>
    <row r="21897" spans="1:4" ht="14.4">
      <c r="A21897"/>
      <c r="B21897"/>
      <c r="C21897"/>
      <c r="D21897" s="198"/>
    </row>
    <row r="21898" spans="1:4" ht="14.4">
      <c r="A21898"/>
      <c r="B21898"/>
      <c r="C21898"/>
      <c r="D21898" s="198"/>
    </row>
    <row r="21899" spans="1:4" ht="14.4">
      <c r="A21899"/>
      <c r="B21899"/>
      <c r="C21899"/>
      <c r="D21899" s="198"/>
    </row>
    <row r="21900" spans="1:4" ht="14.4">
      <c r="A21900"/>
      <c r="B21900"/>
      <c r="C21900"/>
      <c r="D21900" s="198"/>
    </row>
    <row r="21901" spans="1:4" ht="14.4">
      <c r="A21901"/>
      <c r="B21901"/>
      <c r="C21901"/>
      <c r="D21901" s="198"/>
    </row>
    <row r="21902" spans="1:4" ht="14.4">
      <c r="A21902"/>
      <c r="B21902"/>
      <c r="C21902"/>
      <c r="D21902" s="198"/>
    </row>
    <row r="21903" spans="1:4" ht="14.4">
      <c r="A21903"/>
      <c r="B21903"/>
      <c r="C21903"/>
      <c r="D21903" s="198"/>
    </row>
    <row r="21904" spans="1:4" ht="14.4">
      <c r="A21904"/>
      <c r="B21904"/>
      <c r="C21904"/>
      <c r="D21904" s="198"/>
    </row>
    <row r="21905" spans="1:4" ht="14.4">
      <c r="A21905"/>
      <c r="B21905"/>
      <c r="C21905"/>
      <c r="D21905" s="198"/>
    </row>
    <row r="21906" spans="1:4" ht="14.4">
      <c r="A21906"/>
      <c r="B21906"/>
      <c r="C21906"/>
      <c r="D21906" s="198"/>
    </row>
    <row r="21907" spans="1:4" ht="14.4">
      <c r="A21907"/>
      <c r="B21907"/>
      <c r="C21907"/>
      <c r="D21907" s="198"/>
    </row>
    <row r="21908" spans="1:4" ht="14.4">
      <c r="A21908"/>
      <c r="B21908"/>
      <c r="C21908"/>
      <c r="D21908" s="198"/>
    </row>
    <row r="21909" spans="1:4" ht="14.4">
      <c r="A21909"/>
      <c r="B21909"/>
      <c r="C21909"/>
      <c r="D21909" s="198"/>
    </row>
    <row r="21910" spans="1:4" ht="14.4">
      <c r="A21910"/>
      <c r="B21910"/>
      <c r="C21910"/>
      <c r="D21910" s="198"/>
    </row>
    <row r="21911" spans="1:4" ht="14.4">
      <c r="A21911"/>
      <c r="B21911"/>
      <c r="C21911"/>
      <c r="D21911" s="198"/>
    </row>
    <row r="21912" spans="1:4" ht="14.4">
      <c r="A21912"/>
      <c r="B21912"/>
      <c r="C21912"/>
      <c r="D21912" s="198"/>
    </row>
    <row r="21913" spans="1:4" ht="14.4">
      <c r="A21913"/>
      <c r="B21913"/>
      <c r="C21913"/>
      <c r="D21913" s="198"/>
    </row>
    <row r="21914" spans="1:4" ht="14.4">
      <c r="A21914"/>
      <c r="B21914"/>
      <c r="C21914"/>
      <c r="D21914" s="198"/>
    </row>
    <row r="21915" spans="1:4" ht="14.4">
      <c r="A21915"/>
      <c r="B21915"/>
      <c r="C21915"/>
      <c r="D21915" s="198"/>
    </row>
    <row r="21916" spans="1:4" ht="14.4">
      <c r="A21916"/>
      <c r="B21916"/>
      <c r="C21916"/>
      <c r="D21916" s="198"/>
    </row>
    <row r="21917" spans="1:4" ht="14.4">
      <c r="A21917"/>
      <c r="B21917"/>
      <c r="C21917"/>
      <c r="D21917" s="198"/>
    </row>
    <row r="21918" spans="1:4" ht="14.4">
      <c r="A21918"/>
      <c r="B21918"/>
      <c r="C21918"/>
      <c r="D21918" s="198"/>
    </row>
    <row r="21919" spans="1:4" ht="14.4">
      <c r="A21919"/>
      <c r="B21919"/>
      <c r="C21919"/>
      <c r="D21919" s="198"/>
    </row>
    <row r="21920" spans="1:4" ht="14.4">
      <c r="A21920"/>
      <c r="B21920"/>
      <c r="C21920"/>
      <c r="D21920" s="198"/>
    </row>
    <row r="21921" spans="1:4" ht="14.4">
      <c r="A21921"/>
      <c r="B21921"/>
      <c r="C21921"/>
      <c r="D21921" s="198"/>
    </row>
    <row r="21922" spans="1:4" ht="14.4">
      <c r="A21922"/>
      <c r="B21922"/>
      <c r="C21922"/>
      <c r="D21922" s="198"/>
    </row>
    <row r="21923" spans="1:4" ht="14.4">
      <c r="A21923"/>
      <c r="B21923"/>
      <c r="C21923"/>
      <c r="D21923" s="198"/>
    </row>
    <row r="21924" spans="1:4" ht="14.4">
      <c r="A21924"/>
      <c r="B21924"/>
      <c r="C21924"/>
      <c r="D21924" s="198"/>
    </row>
    <row r="21925" spans="1:4" ht="14.4">
      <c r="A21925"/>
      <c r="B21925"/>
      <c r="C21925"/>
      <c r="D21925" s="198"/>
    </row>
    <row r="21926" spans="1:4" ht="14.4">
      <c r="A21926"/>
      <c r="B21926"/>
      <c r="C21926"/>
      <c r="D21926" s="198"/>
    </row>
    <row r="21927" spans="1:4" ht="14.4">
      <c r="A21927"/>
      <c r="B21927"/>
      <c r="C21927"/>
      <c r="D21927" s="198"/>
    </row>
    <row r="21928" spans="1:4" ht="14.4">
      <c r="A21928"/>
      <c r="B21928"/>
      <c r="C21928"/>
      <c r="D21928" s="198"/>
    </row>
    <row r="21929" spans="1:4" ht="14.4">
      <c r="A21929"/>
      <c r="B21929"/>
      <c r="C21929"/>
      <c r="D21929" s="198"/>
    </row>
    <row r="21930" spans="1:4" ht="14.4">
      <c r="A21930"/>
      <c r="B21930"/>
      <c r="C21930"/>
      <c r="D21930" s="198"/>
    </row>
    <row r="21931" spans="1:4" ht="14.4">
      <c r="A21931"/>
      <c r="B21931"/>
      <c r="C21931"/>
      <c r="D21931" s="198"/>
    </row>
    <row r="21932" spans="1:4" ht="14.4">
      <c r="A21932"/>
      <c r="B21932"/>
      <c r="C21932"/>
      <c r="D21932" s="198"/>
    </row>
    <row r="21933" spans="1:4" ht="14.4">
      <c r="A21933"/>
      <c r="B21933"/>
      <c r="C21933"/>
      <c r="D21933" s="198"/>
    </row>
    <row r="21934" spans="1:4" ht="14.4">
      <c r="A21934"/>
      <c r="B21934"/>
      <c r="C21934"/>
      <c r="D21934" s="198"/>
    </row>
    <row r="21935" spans="1:4" ht="14.4">
      <c r="A21935"/>
      <c r="B21935"/>
      <c r="C21935"/>
      <c r="D21935" s="198"/>
    </row>
    <row r="21936" spans="1:4" ht="14.4">
      <c r="A21936"/>
      <c r="B21936"/>
      <c r="C21936"/>
      <c r="D21936" s="198"/>
    </row>
    <row r="21937" spans="1:4" ht="14.4">
      <c r="A21937"/>
      <c r="B21937"/>
      <c r="C21937"/>
      <c r="D21937" s="198"/>
    </row>
    <row r="21938" spans="1:4" ht="14.4">
      <c r="A21938"/>
      <c r="B21938"/>
      <c r="C21938"/>
      <c r="D21938" s="198"/>
    </row>
    <row r="21939" spans="1:4" ht="14.4">
      <c r="A21939"/>
      <c r="B21939"/>
      <c r="C21939"/>
      <c r="D21939" s="198"/>
    </row>
    <row r="21940" spans="1:4" ht="14.4">
      <c r="A21940"/>
      <c r="B21940"/>
      <c r="C21940"/>
      <c r="D21940" s="198"/>
    </row>
    <row r="21941" spans="1:4" ht="14.4">
      <c r="A21941"/>
      <c r="B21941"/>
      <c r="C21941"/>
      <c r="D21941" s="198"/>
    </row>
    <row r="21942" spans="1:4" ht="14.4">
      <c r="A21942"/>
      <c r="B21942"/>
      <c r="C21942"/>
      <c r="D21942" s="198"/>
    </row>
    <row r="21943" spans="1:4" ht="14.4">
      <c r="A21943"/>
      <c r="B21943"/>
      <c r="C21943"/>
      <c r="D21943" s="198"/>
    </row>
    <row r="21944" spans="1:4" ht="14.4">
      <c r="A21944"/>
      <c r="B21944"/>
      <c r="C21944"/>
      <c r="D21944" s="198"/>
    </row>
    <row r="21945" spans="1:4" ht="14.4">
      <c r="A21945"/>
      <c r="B21945"/>
      <c r="C21945"/>
      <c r="D21945" s="198"/>
    </row>
    <row r="21946" spans="1:4" ht="14.4">
      <c r="A21946"/>
      <c r="B21946"/>
      <c r="C21946"/>
      <c r="D21946" s="198"/>
    </row>
    <row r="21947" spans="1:4" ht="14.4">
      <c r="A21947"/>
      <c r="B21947"/>
      <c r="C21947"/>
      <c r="D21947" s="198"/>
    </row>
    <row r="21948" spans="1:4" ht="14.4">
      <c r="A21948"/>
      <c r="B21948"/>
      <c r="C21948"/>
      <c r="D21948" s="198"/>
    </row>
    <row r="21949" spans="1:4" ht="14.4">
      <c r="A21949"/>
      <c r="B21949"/>
      <c r="C21949"/>
      <c r="D21949" s="198"/>
    </row>
    <row r="21950" spans="1:4" ht="14.4">
      <c r="A21950"/>
      <c r="B21950"/>
      <c r="C21950"/>
      <c r="D21950" s="198"/>
    </row>
    <row r="21951" spans="1:4" ht="14.4">
      <c r="A21951"/>
      <c r="B21951"/>
      <c r="C21951"/>
      <c r="D21951" s="198"/>
    </row>
    <row r="21952" spans="1:4" ht="14.4">
      <c r="A21952"/>
      <c r="B21952"/>
      <c r="C21952"/>
      <c r="D21952" s="198"/>
    </row>
    <row r="21953" spans="1:4" ht="14.4">
      <c r="A21953"/>
      <c r="B21953"/>
      <c r="C21953"/>
      <c r="D21953" s="198"/>
    </row>
    <row r="21954" spans="1:4" ht="14.4">
      <c r="A21954"/>
      <c r="B21954"/>
      <c r="C21954"/>
      <c r="D21954" s="198"/>
    </row>
    <row r="21955" spans="1:4" ht="14.4">
      <c r="A21955"/>
      <c r="B21955"/>
      <c r="C21955"/>
      <c r="D21955" s="198"/>
    </row>
    <row r="21956" spans="1:4" ht="14.4">
      <c r="A21956"/>
      <c r="B21956"/>
      <c r="C21956"/>
      <c r="D21956" s="198"/>
    </row>
    <row r="21957" spans="1:4" ht="14.4">
      <c r="A21957"/>
      <c r="B21957"/>
      <c r="C21957"/>
      <c r="D21957" s="198"/>
    </row>
    <row r="21958" spans="1:4" ht="14.4">
      <c r="A21958"/>
      <c r="B21958"/>
      <c r="C21958"/>
      <c r="D21958" s="198"/>
    </row>
    <row r="21959" spans="1:4" ht="14.4">
      <c r="A21959"/>
      <c r="B21959"/>
      <c r="C21959"/>
      <c r="D21959" s="198"/>
    </row>
    <row r="21960" spans="1:4" ht="14.4">
      <c r="A21960"/>
      <c r="B21960"/>
      <c r="C21960"/>
      <c r="D21960" s="198"/>
    </row>
    <row r="21961" spans="1:4" ht="14.4">
      <c r="A21961"/>
      <c r="B21961"/>
      <c r="C21961"/>
      <c r="D21961" s="198"/>
    </row>
    <row r="21962" spans="1:4" ht="14.4">
      <c r="A21962"/>
      <c r="B21962"/>
      <c r="C21962"/>
      <c r="D21962" s="198"/>
    </row>
    <row r="21963" spans="1:4" ht="14.4">
      <c r="A21963"/>
      <c r="B21963"/>
      <c r="C21963"/>
      <c r="D21963" s="198"/>
    </row>
    <row r="21964" spans="1:4" ht="14.4">
      <c r="A21964"/>
      <c r="B21964"/>
      <c r="C21964"/>
      <c r="D21964" s="198"/>
    </row>
    <row r="21965" spans="1:4" ht="14.4">
      <c r="A21965"/>
      <c r="B21965"/>
      <c r="C21965"/>
      <c r="D21965" s="198"/>
    </row>
    <row r="21966" spans="1:4" ht="14.4">
      <c r="A21966"/>
      <c r="B21966"/>
      <c r="C21966"/>
      <c r="D21966" s="198"/>
    </row>
    <row r="21967" spans="1:4" ht="14.4">
      <c r="A21967"/>
      <c r="B21967"/>
      <c r="C21967"/>
      <c r="D21967" s="198"/>
    </row>
    <row r="21968" spans="1:4" ht="14.4">
      <c r="A21968"/>
      <c r="B21968"/>
      <c r="C21968"/>
      <c r="D21968" s="198"/>
    </row>
    <row r="21969" spans="1:4" ht="14.4">
      <c r="A21969"/>
      <c r="B21969"/>
      <c r="C21969"/>
      <c r="D21969" s="198"/>
    </row>
    <row r="21970" spans="1:4" ht="14.4">
      <c r="A21970"/>
      <c r="B21970"/>
      <c r="C21970"/>
      <c r="D21970" s="198"/>
    </row>
    <row r="21971" spans="1:4" ht="14.4">
      <c r="A21971"/>
      <c r="B21971"/>
      <c r="C21971"/>
      <c r="D21971" s="198"/>
    </row>
    <row r="21972" spans="1:4" ht="14.4">
      <c r="A21972"/>
      <c r="B21972"/>
      <c r="C21972"/>
      <c r="D21972" s="198"/>
    </row>
    <row r="21973" spans="1:4" ht="14.4">
      <c r="A21973"/>
      <c r="B21973"/>
      <c r="C21973"/>
      <c r="D21973" s="198"/>
    </row>
    <row r="21974" spans="1:4" ht="14.4">
      <c r="A21974"/>
      <c r="B21974"/>
      <c r="C21974"/>
      <c r="D21974" s="198"/>
    </row>
    <row r="21975" spans="1:4" ht="14.4">
      <c r="A21975"/>
      <c r="B21975"/>
      <c r="C21975"/>
      <c r="D21975" s="198"/>
    </row>
    <row r="21976" spans="1:4" ht="14.4">
      <c r="A21976"/>
      <c r="B21976"/>
      <c r="C21976"/>
      <c r="D21976" s="198"/>
    </row>
    <row r="21977" spans="1:4" ht="14.4">
      <c r="A21977"/>
      <c r="B21977"/>
      <c r="C21977"/>
      <c r="D21977" s="198"/>
    </row>
    <row r="21978" spans="1:4" ht="14.4">
      <c r="A21978"/>
      <c r="B21978"/>
      <c r="C21978"/>
      <c r="D21978" s="198"/>
    </row>
    <row r="21979" spans="1:4" ht="14.4">
      <c r="A21979"/>
      <c r="B21979"/>
      <c r="C21979"/>
      <c r="D21979" s="198"/>
    </row>
    <row r="21980" spans="1:4" ht="14.4">
      <c r="A21980"/>
      <c r="B21980"/>
      <c r="C21980"/>
      <c r="D21980" s="198"/>
    </row>
    <row r="21981" spans="1:4" ht="14.4">
      <c r="A21981"/>
      <c r="B21981"/>
      <c r="C21981"/>
      <c r="D21981" s="198"/>
    </row>
    <row r="21982" spans="1:4" ht="14.4">
      <c r="A21982"/>
      <c r="B21982"/>
      <c r="C21982"/>
      <c r="D21982" s="198"/>
    </row>
    <row r="21983" spans="1:4" ht="14.4">
      <c r="A21983"/>
      <c r="B21983"/>
      <c r="C21983"/>
      <c r="D21983" s="198"/>
    </row>
    <row r="21984" spans="1:4" ht="14.4">
      <c r="A21984"/>
      <c r="B21984"/>
      <c r="C21984"/>
      <c r="D21984" s="198"/>
    </row>
    <row r="21985" spans="1:4" ht="14.4">
      <c r="A21985"/>
      <c r="B21985"/>
      <c r="C21985"/>
      <c r="D21985" s="198"/>
    </row>
    <row r="21986" spans="1:4" ht="14.4">
      <c r="A21986"/>
      <c r="B21986"/>
      <c r="C21986"/>
      <c r="D21986" s="198"/>
    </row>
    <row r="21987" spans="1:4" ht="14.4">
      <c r="A21987"/>
      <c r="B21987"/>
      <c r="C21987"/>
      <c r="D21987" s="198"/>
    </row>
    <row r="21988" spans="1:4" ht="14.4">
      <c r="A21988"/>
      <c r="B21988"/>
      <c r="C21988"/>
      <c r="D21988" s="198"/>
    </row>
    <row r="21989" spans="1:4" ht="14.4">
      <c r="A21989"/>
      <c r="B21989"/>
      <c r="C21989"/>
      <c r="D21989" s="198"/>
    </row>
    <row r="21990" spans="1:4" ht="14.4">
      <c r="A21990"/>
      <c r="B21990"/>
      <c r="C21990"/>
      <c r="D21990" s="198"/>
    </row>
    <row r="21991" spans="1:4" ht="14.4">
      <c r="A21991"/>
      <c r="B21991"/>
      <c r="C21991"/>
      <c r="D21991" s="198"/>
    </row>
    <row r="21992" spans="1:4" ht="14.4">
      <c r="A21992"/>
      <c r="B21992"/>
      <c r="C21992"/>
      <c r="D21992" s="198"/>
    </row>
    <row r="21993" spans="1:4" ht="14.4">
      <c r="A21993"/>
      <c r="B21993"/>
      <c r="C21993"/>
      <c r="D21993" s="198"/>
    </row>
    <row r="21994" spans="1:4" ht="14.4">
      <c r="A21994"/>
      <c r="B21994"/>
      <c r="C21994"/>
      <c r="D21994" s="198"/>
    </row>
    <row r="21995" spans="1:4" ht="14.4">
      <c r="A21995"/>
      <c r="B21995"/>
      <c r="C21995"/>
      <c r="D21995" s="198"/>
    </row>
    <row r="21996" spans="1:4" ht="14.4">
      <c r="A21996"/>
      <c r="B21996"/>
      <c r="C21996"/>
      <c r="D21996" s="198"/>
    </row>
    <row r="21997" spans="1:4" ht="14.4">
      <c r="A21997"/>
      <c r="B21997"/>
      <c r="C21997"/>
      <c r="D21997" s="198"/>
    </row>
    <row r="21998" spans="1:4" ht="14.4">
      <c r="A21998"/>
      <c r="B21998"/>
      <c r="C21998"/>
      <c r="D21998" s="198"/>
    </row>
    <row r="21999" spans="1:4" ht="14.4">
      <c r="A21999"/>
      <c r="B21999"/>
      <c r="C21999"/>
      <c r="D21999" s="198"/>
    </row>
    <row r="22000" spans="1:4" ht="14.4">
      <c r="A22000"/>
      <c r="B22000"/>
      <c r="C22000"/>
      <c r="D22000" s="198"/>
    </row>
    <row r="22001" spans="1:4" ht="14.4">
      <c r="A22001"/>
      <c r="B22001"/>
      <c r="C22001"/>
      <c r="D22001" s="198"/>
    </row>
    <row r="22002" spans="1:4" ht="14.4">
      <c r="A22002"/>
      <c r="B22002"/>
      <c r="C22002"/>
      <c r="D22002" s="198"/>
    </row>
    <row r="22003" spans="1:4" ht="14.4">
      <c r="A22003"/>
      <c r="B22003"/>
      <c r="C22003"/>
      <c r="D22003" s="198"/>
    </row>
    <row r="22004" spans="1:4" ht="14.4">
      <c r="A22004"/>
      <c r="B22004"/>
      <c r="C22004"/>
      <c r="D22004" s="198"/>
    </row>
    <row r="22005" spans="1:4" ht="14.4">
      <c r="A22005"/>
      <c r="B22005"/>
      <c r="C22005"/>
      <c r="D22005" s="198"/>
    </row>
    <row r="22006" spans="1:4" ht="14.4">
      <c r="A22006"/>
      <c r="B22006"/>
      <c r="C22006"/>
      <c r="D22006" s="198"/>
    </row>
    <row r="22007" spans="1:4" ht="14.4">
      <c r="A22007"/>
      <c r="B22007"/>
      <c r="C22007"/>
      <c r="D22007" s="198"/>
    </row>
    <row r="22008" spans="1:4" ht="14.4">
      <c r="A22008"/>
      <c r="B22008"/>
      <c r="C22008"/>
      <c r="D22008" s="198"/>
    </row>
    <row r="22009" spans="1:4" ht="14.4">
      <c r="A22009"/>
      <c r="B22009"/>
      <c r="C22009"/>
      <c r="D22009" s="198"/>
    </row>
    <row r="22010" spans="1:4" ht="14.4">
      <c r="A22010"/>
      <c r="B22010"/>
      <c r="C22010"/>
      <c r="D22010" s="198"/>
    </row>
    <row r="22011" spans="1:4" ht="14.4">
      <c r="A22011"/>
      <c r="B22011"/>
      <c r="C22011"/>
      <c r="D22011" s="198"/>
    </row>
    <row r="22012" spans="1:4" ht="14.4">
      <c r="A22012"/>
      <c r="B22012"/>
      <c r="C22012"/>
      <c r="D22012" s="198"/>
    </row>
    <row r="22013" spans="1:4" ht="14.4">
      <c r="A22013"/>
      <c r="B22013"/>
      <c r="C22013"/>
      <c r="D22013" s="198"/>
    </row>
    <row r="22014" spans="1:4" ht="14.4">
      <c r="A22014"/>
      <c r="B22014"/>
      <c r="C22014"/>
      <c r="D22014" s="198"/>
    </row>
    <row r="22015" spans="1:4" ht="14.4">
      <c r="A22015"/>
      <c r="B22015"/>
      <c r="C22015"/>
      <c r="D22015" s="198"/>
    </row>
    <row r="22016" spans="1:4" ht="14.4">
      <c r="A22016"/>
      <c r="B22016"/>
      <c r="C22016"/>
      <c r="D22016" s="198"/>
    </row>
    <row r="22017" spans="1:4" ht="14.4">
      <c r="A22017"/>
      <c r="B22017"/>
      <c r="C22017"/>
      <c r="D22017" s="198"/>
    </row>
    <row r="22018" spans="1:4" ht="14.4">
      <c r="A22018"/>
      <c r="B22018"/>
      <c r="C22018"/>
      <c r="D22018" s="198"/>
    </row>
    <row r="22019" spans="1:4" ht="14.4">
      <c r="A22019"/>
      <c r="B22019"/>
      <c r="C22019"/>
      <c r="D22019" s="198"/>
    </row>
    <row r="22020" spans="1:4" ht="14.4">
      <c r="A22020"/>
      <c r="B22020"/>
      <c r="C22020"/>
      <c r="D22020" s="198"/>
    </row>
    <row r="22021" spans="1:4" ht="14.4">
      <c r="A22021"/>
      <c r="B22021"/>
      <c r="C22021"/>
      <c r="D22021" s="198"/>
    </row>
    <row r="22022" spans="1:4" ht="14.4">
      <c r="A22022"/>
      <c r="B22022"/>
      <c r="C22022"/>
      <c r="D22022" s="198"/>
    </row>
    <row r="22023" spans="1:4" ht="14.4">
      <c r="A22023"/>
      <c r="B22023"/>
      <c r="C22023"/>
      <c r="D22023" s="198"/>
    </row>
    <row r="22024" spans="1:4" ht="14.4">
      <c r="A22024"/>
      <c r="B22024"/>
      <c r="C22024"/>
      <c r="D22024" s="198"/>
    </row>
    <row r="22025" spans="1:4" ht="14.4">
      <c r="A22025"/>
      <c r="B22025"/>
      <c r="C22025"/>
      <c r="D22025" s="198"/>
    </row>
    <row r="22026" spans="1:4" ht="14.4">
      <c r="A22026"/>
      <c r="B22026"/>
      <c r="C22026"/>
      <c r="D22026" s="198"/>
    </row>
    <row r="22027" spans="1:4" ht="14.4">
      <c r="A22027"/>
      <c r="B22027"/>
      <c r="C22027"/>
      <c r="D22027" s="198"/>
    </row>
    <row r="22028" spans="1:4" ht="14.4">
      <c r="A22028"/>
      <c r="B22028"/>
      <c r="C22028"/>
      <c r="D22028" s="198"/>
    </row>
    <row r="22029" spans="1:4" ht="14.4">
      <c r="A22029"/>
      <c r="B22029"/>
      <c r="C22029"/>
      <c r="D22029" s="198"/>
    </row>
    <row r="22030" spans="1:4" ht="14.4">
      <c r="A22030"/>
      <c r="B22030"/>
      <c r="C22030"/>
      <c r="D22030" s="198"/>
    </row>
    <row r="22031" spans="1:4" ht="14.4">
      <c r="A22031"/>
      <c r="B22031"/>
      <c r="C22031"/>
      <c r="D22031" s="198"/>
    </row>
    <row r="22032" spans="1:4" ht="14.4">
      <c r="A22032"/>
      <c r="B22032"/>
      <c r="C22032"/>
      <c r="D22032" s="198"/>
    </row>
    <row r="22033" spans="1:4" ht="14.4">
      <c r="A22033"/>
      <c r="B22033"/>
      <c r="C22033"/>
      <c r="D22033" s="198"/>
    </row>
    <row r="22034" spans="1:4" ht="14.4">
      <c r="A22034"/>
      <c r="B22034"/>
      <c r="C22034"/>
      <c r="D22034" s="198"/>
    </row>
    <row r="22035" spans="1:4" ht="14.4">
      <c r="A22035"/>
      <c r="B22035"/>
      <c r="C22035"/>
      <c r="D22035" s="198"/>
    </row>
    <row r="22036" spans="1:4" ht="14.4">
      <c r="A22036"/>
      <c r="B22036"/>
      <c r="C22036"/>
      <c r="D22036" s="198"/>
    </row>
    <row r="22037" spans="1:4" ht="14.4">
      <c r="A22037"/>
      <c r="B22037"/>
      <c r="C22037"/>
      <c r="D22037" s="198"/>
    </row>
    <row r="22038" spans="1:4" ht="14.4">
      <c r="A22038"/>
      <c r="B22038"/>
      <c r="C22038"/>
      <c r="D22038" s="198"/>
    </row>
    <row r="22039" spans="1:4" ht="14.4">
      <c r="A22039"/>
      <c r="B22039"/>
      <c r="C22039"/>
      <c r="D22039" s="198"/>
    </row>
    <row r="22040" spans="1:4" ht="14.4">
      <c r="A22040"/>
      <c r="B22040"/>
      <c r="C22040"/>
      <c r="D22040" s="198"/>
    </row>
    <row r="22041" spans="1:4" ht="14.4">
      <c r="A22041"/>
      <c r="B22041"/>
      <c r="C22041"/>
      <c r="D22041" s="198"/>
    </row>
    <row r="22042" spans="1:4" ht="14.4">
      <c r="A22042"/>
      <c r="B22042"/>
      <c r="C22042"/>
      <c r="D22042" s="198"/>
    </row>
    <row r="22043" spans="1:4" ht="14.4">
      <c r="A22043"/>
      <c r="B22043"/>
      <c r="C22043"/>
      <c r="D22043" s="198"/>
    </row>
    <row r="22044" spans="1:4" ht="14.4">
      <c r="A22044"/>
      <c r="B22044"/>
      <c r="C22044"/>
      <c r="D22044" s="198"/>
    </row>
    <row r="22045" spans="1:4" ht="14.4">
      <c r="A22045"/>
      <c r="B22045"/>
      <c r="C22045"/>
      <c r="D22045" s="198"/>
    </row>
    <row r="22046" spans="1:4" ht="14.4">
      <c r="A22046"/>
      <c r="B22046"/>
      <c r="C22046"/>
      <c r="D22046" s="198"/>
    </row>
    <row r="22047" spans="1:4" ht="14.4">
      <c r="A22047"/>
      <c r="B22047"/>
      <c r="C22047"/>
      <c r="D22047" s="198"/>
    </row>
    <row r="22048" spans="1:4" ht="14.4">
      <c r="A22048"/>
      <c r="B22048"/>
      <c r="C22048"/>
      <c r="D22048" s="198"/>
    </row>
    <row r="22049" spans="1:4" ht="14.4">
      <c r="A22049"/>
      <c r="B22049"/>
      <c r="C22049"/>
      <c r="D22049" s="198"/>
    </row>
    <row r="22050" spans="1:4" ht="14.4">
      <c r="A22050"/>
      <c r="B22050"/>
      <c r="C22050"/>
      <c r="D22050" s="198"/>
    </row>
    <row r="22051" spans="1:4" ht="14.4">
      <c r="A22051"/>
      <c r="B22051"/>
      <c r="C22051"/>
      <c r="D22051" s="198"/>
    </row>
    <row r="22052" spans="1:4" ht="14.4">
      <c r="A22052"/>
      <c r="B22052"/>
      <c r="C22052"/>
      <c r="D22052" s="198"/>
    </row>
    <row r="22053" spans="1:4" ht="14.4">
      <c r="A22053"/>
      <c r="B22053"/>
      <c r="C22053"/>
      <c r="D22053" s="198"/>
    </row>
    <row r="22054" spans="1:4" ht="14.4">
      <c r="A22054"/>
      <c r="B22054"/>
      <c r="C22054"/>
      <c r="D22054" s="198"/>
    </row>
    <row r="22055" spans="1:4" ht="14.4">
      <c r="A22055"/>
      <c r="B22055"/>
      <c r="C22055"/>
      <c r="D22055" s="198"/>
    </row>
    <row r="22056" spans="1:4" ht="14.4">
      <c r="A22056"/>
      <c r="B22056"/>
      <c r="C22056"/>
      <c r="D22056" s="198"/>
    </row>
    <row r="22057" spans="1:4" ht="14.4">
      <c r="A22057"/>
      <c r="B22057"/>
      <c r="C22057"/>
      <c r="D22057" s="198"/>
    </row>
    <row r="22058" spans="1:4" ht="14.4">
      <c r="A22058"/>
      <c r="B22058"/>
      <c r="C22058"/>
      <c r="D22058" s="198"/>
    </row>
    <row r="22059" spans="1:4" ht="14.4">
      <c r="A22059"/>
      <c r="B22059"/>
      <c r="C22059"/>
      <c r="D22059" s="198"/>
    </row>
    <row r="22060" spans="1:4" ht="14.4">
      <c r="A22060"/>
      <c r="B22060"/>
      <c r="C22060"/>
      <c r="D22060" s="198"/>
    </row>
    <row r="22061" spans="1:4" ht="14.4">
      <c r="A22061"/>
      <c r="B22061"/>
      <c r="C22061"/>
      <c r="D22061" s="198"/>
    </row>
    <row r="22062" spans="1:4" ht="14.4">
      <c r="A22062"/>
      <c r="B22062"/>
      <c r="C22062"/>
      <c r="D22062" s="198"/>
    </row>
    <row r="22063" spans="1:4" ht="14.4">
      <c r="A22063"/>
      <c r="B22063"/>
      <c r="C22063"/>
      <c r="D22063" s="198"/>
    </row>
    <row r="22064" spans="1:4" ht="14.4">
      <c r="A22064"/>
      <c r="B22064"/>
      <c r="C22064"/>
      <c r="D22064" s="198"/>
    </row>
    <row r="22065" spans="1:4" ht="14.4">
      <c r="A22065"/>
      <c r="B22065"/>
      <c r="C22065"/>
      <c r="D22065" s="198"/>
    </row>
    <row r="22066" spans="1:4" ht="14.4">
      <c r="A22066"/>
      <c r="B22066"/>
      <c r="C22066"/>
      <c r="D22066" s="198"/>
    </row>
    <row r="22067" spans="1:4" ht="14.4">
      <c r="A22067"/>
      <c r="B22067"/>
      <c r="C22067"/>
      <c r="D22067" s="198"/>
    </row>
    <row r="22068" spans="1:4" ht="14.4">
      <c r="A22068"/>
      <c r="B22068"/>
      <c r="C22068"/>
      <c r="D22068" s="198"/>
    </row>
    <row r="22069" spans="1:4" ht="14.4">
      <c r="A22069"/>
      <c r="B22069"/>
      <c r="C22069"/>
      <c r="D22069" s="198"/>
    </row>
    <row r="22070" spans="1:4" ht="14.4">
      <c r="A22070"/>
      <c r="B22070"/>
      <c r="C22070"/>
      <c r="D22070" s="198"/>
    </row>
    <row r="22071" spans="1:4" ht="14.4">
      <c r="A22071"/>
      <c r="B22071"/>
      <c r="C22071"/>
      <c r="D22071" s="198"/>
    </row>
    <row r="22072" spans="1:4" ht="14.4">
      <c r="A22072"/>
      <c r="B22072"/>
      <c r="C22072"/>
      <c r="D22072" s="198"/>
    </row>
    <row r="22073" spans="1:4" ht="14.4">
      <c r="A22073"/>
      <c r="B22073"/>
      <c r="C22073"/>
      <c r="D22073" s="198"/>
    </row>
    <row r="22074" spans="1:4" ht="14.4">
      <c r="A22074"/>
      <c r="B22074"/>
      <c r="C22074"/>
      <c r="D22074" s="198"/>
    </row>
    <row r="22075" spans="1:4" ht="14.4">
      <c r="A22075"/>
      <c r="B22075"/>
      <c r="C22075"/>
      <c r="D22075" s="198"/>
    </row>
    <row r="22076" spans="1:4" ht="14.4">
      <c r="A22076"/>
      <c r="B22076"/>
      <c r="C22076"/>
      <c r="D22076" s="198"/>
    </row>
    <row r="22077" spans="1:4" ht="14.4">
      <c r="A22077"/>
      <c r="B22077"/>
      <c r="C22077"/>
      <c r="D22077" s="198"/>
    </row>
    <row r="22078" spans="1:4" ht="14.4">
      <c r="A22078"/>
      <c r="B22078"/>
      <c r="C22078"/>
      <c r="D22078" s="198"/>
    </row>
    <row r="22079" spans="1:4" ht="14.4">
      <c r="A22079"/>
      <c r="B22079"/>
      <c r="C22079"/>
      <c r="D22079" s="198"/>
    </row>
    <row r="22080" spans="1:4" ht="14.4">
      <c r="A22080"/>
      <c r="B22080"/>
      <c r="C22080"/>
      <c r="D22080" s="198"/>
    </row>
    <row r="22081" spans="1:4" ht="14.4">
      <c r="A22081"/>
      <c r="B22081"/>
      <c r="C22081"/>
      <c r="D22081" s="198"/>
    </row>
    <row r="22082" spans="1:4" ht="14.4">
      <c r="A22082"/>
      <c r="B22082"/>
      <c r="C22082"/>
      <c r="D22082" s="198"/>
    </row>
    <row r="22083" spans="1:4" ht="14.4">
      <c r="A22083"/>
      <c r="B22083"/>
      <c r="C22083"/>
      <c r="D22083" s="198"/>
    </row>
    <row r="22084" spans="1:4" ht="14.4">
      <c r="A22084"/>
      <c r="B22084"/>
      <c r="C22084"/>
      <c r="D22084" s="198"/>
    </row>
    <row r="22085" spans="1:4" ht="14.4">
      <c r="A22085"/>
      <c r="B22085"/>
      <c r="C22085"/>
      <c r="D22085" s="198"/>
    </row>
    <row r="22086" spans="1:4" ht="14.4">
      <c r="A22086"/>
      <c r="B22086"/>
      <c r="C22086"/>
      <c r="D22086" s="198"/>
    </row>
    <row r="22087" spans="1:4" ht="14.4">
      <c r="A22087"/>
      <c r="B22087"/>
      <c r="C22087"/>
      <c r="D22087" s="198"/>
    </row>
    <row r="22088" spans="1:4" ht="14.4">
      <c r="A22088"/>
      <c r="B22088"/>
      <c r="C22088"/>
      <c r="D22088" s="198"/>
    </row>
    <row r="22089" spans="1:4" ht="14.4">
      <c r="A22089"/>
      <c r="B22089"/>
      <c r="C22089"/>
      <c r="D22089" s="198"/>
    </row>
    <row r="22090" spans="1:4" ht="14.4">
      <c r="A22090"/>
      <c r="B22090"/>
      <c r="C22090"/>
      <c r="D22090" s="198"/>
    </row>
    <row r="22091" spans="1:4" ht="14.4">
      <c r="A22091"/>
      <c r="B22091"/>
      <c r="C22091"/>
      <c r="D22091" s="198"/>
    </row>
    <row r="22092" spans="1:4" ht="14.4">
      <c r="A22092"/>
      <c r="B22092"/>
      <c r="C22092"/>
      <c r="D22092" s="198"/>
    </row>
    <row r="22093" spans="1:4" ht="14.4">
      <c r="A22093"/>
      <c r="B22093"/>
      <c r="C22093"/>
      <c r="D22093" s="198"/>
    </row>
    <row r="22094" spans="1:4" ht="14.4">
      <c r="A22094"/>
      <c r="B22094"/>
      <c r="C22094"/>
      <c r="D22094" s="198"/>
    </row>
    <row r="22095" spans="1:4" ht="14.4">
      <c r="A22095"/>
      <c r="B22095"/>
      <c r="C22095"/>
      <c r="D22095" s="198"/>
    </row>
    <row r="22096" spans="1:4" ht="14.4">
      <c r="A22096"/>
      <c r="B22096"/>
      <c r="C22096"/>
      <c r="D22096" s="198"/>
    </row>
    <row r="22097" spans="1:4" ht="14.4">
      <c r="A22097"/>
      <c r="B22097"/>
      <c r="C22097"/>
      <c r="D22097" s="198"/>
    </row>
    <row r="22098" spans="1:4" ht="14.4">
      <c r="A22098"/>
      <c r="B22098"/>
      <c r="C22098"/>
      <c r="D22098" s="198"/>
    </row>
    <row r="22099" spans="1:4" ht="14.4">
      <c r="A22099"/>
      <c r="B22099"/>
      <c r="C22099"/>
      <c r="D22099" s="198"/>
    </row>
    <row r="22100" spans="1:4" ht="14.4">
      <c r="A22100"/>
      <c r="B22100"/>
      <c r="C22100"/>
      <c r="D22100" s="198"/>
    </row>
    <row r="22101" spans="1:4" ht="14.4">
      <c r="A22101"/>
      <c r="B22101"/>
      <c r="C22101"/>
      <c r="D22101" s="198"/>
    </row>
    <row r="22102" spans="1:4" ht="14.4">
      <c r="A22102"/>
      <c r="B22102"/>
      <c r="C22102"/>
      <c r="D22102" s="198"/>
    </row>
    <row r="22103" spans="1:4" ht="14.4">
      <c r="A22103"/>
      <c r="B22103"/>
      <c r="C22103"/>
      <c r="D22103" s="198"/>
    </row>
    <row r="22104" spans="1:4" ht="14.4">
      <c r="A22104"/>
      <c r="B22104"/>
      <c r="C22104"/>
      <c r="D22104" s="198"/>
    </row>
    <row r="22105" spans="1:4" ht="14.4">
      <c r="A22105"/>
      <c r="B22105"/>
      <c r="C22105"/>
      <c r="D22105" s="198"/>
    </row>
    <row r="22106" spans="1:4" ht="14.4">
      <c r="A22106"/>
      <c r="B22106"/>
      <c r="C22106"/>
      <c r="D22106" s="198"/>
    </row>
    <row r="22107" spans="1:4" ht="14.4">
      <c r="A22107"/>
      <c r="B22107"/>
      <c r="C22107"/>
      <c r="D22107" s="198"/>
    </row>
    <row r="22108" spans="1:4" ht="14.4">
      <c r="A22108"/>
      <c r="B22108"/>
      <c r="C22108"/>
      <c r="D22108" s="198"/>
    </row>
    <row r="22109" spans="1:4" ht="14.4">
      <c r="A22109"/>
      <c r="B22109"/>
      <c r="C22109"/>
      <c r="D22109" s="198"/>
    </row>
    <row r="22110" spans="1:4" ht="14.4">
      <c r="A22110"/>
      <c r="B22110"/>
      <c r="C22110"/>
      <c r="D22110" s="198"/>
    </row>
    <row r="22111" spans="1:4" ht="14.4">
      <c r="A22111"/>
      <c r="B22111"/>
      <c r="C22111"/>
      <c r="D22111" s="198"/>
    </row>
    <row r="22112" spans="1:4" ht="14.4">
      <c r="A22112"/>
      <c r="B22112"/>
      <c r="C22112"/>
      <c r="D22112" s="198"/>
    </row>
    <row r="22113" spans="1:4" ht="14.4">
      <c r="A22113"/>
      <c r="B22113"/>
      <c r="C22113"/>
      <c r="D22113" s="198"/>
    </row>
    <row r="22114" spans="1:4" ht="14.4">
      <c r="A22114"/>
      <c r="B22114"/>
      <c r="C22114"/>
      <c r="D22114" s="198"/>
    </row>
    <row r="22115" spans="1:4" ht="14.4">
      <c r="A22115"/>
      <c r="B22115"/>
      <c r="C22115"/>
      <c r="D22115" s="198"/>
    </row>
    <row r="22116" spans="1:4" ht="14.4">
      <c r="A22116"/>
      <c r="B22116"/>
      <c r="C22116"/>
      <c r="D22116" s="198"/>
    </row>
    <row r="22117" spans="1:4" ht="14.4">
      <c r="A22117"/>
      <c r="B22117"/>
      <c r="C22117"/>
      <c r="D22117" s="198"/>
    </row>
    <row r="22118" spans="1:4" ht="14.4">
      <c r="A22118"/>
      <c r="B22118"/>
      <c r="C22118"/>
      <c r="D22118" s="198"/>
    </row>
    <row r="22119" spans="1:4" ht="14.4">
      <c r="A22119"/>
      <c r="B22119"/>
      <c r="C22119"/>
      <c r="D22119" s="198"/>
    </row>
    <row r="22120" spans="1:4" ht="14.4">
      <c r="A22120"/>
      <c r="B22120"/>
      <c r="C22120"/>
      <c r="D22120" s="198"/>
    </row>
    <row r="22121" spans="1:4" ht="14.4">
      <c r="A22121"/>
      <c r="B22121"/>
      <c r="C22121"/>
      <c r="D22121" s="198"/>
    </row>
    <row r="22122" spans="1:4" ht="14.4">
      <c r="A22122"/>
      <c r="B22122"/>
      <c r="C22122"/>
      <c r="D22122" s="198"/>
    </row>
    <row r="22123" spans="1:4" ht="14.4">
      <c r="A22123"/>
      <c r="B22123"/>
      <c r="C22123"/>
      <c r="D22123" s="198"/>
    </row>
    <row r="22124" spans="1:4" ht="14.4">
      <c r="A22124"/>
      <c r="B22124"/>
      <c r="C22124"/>
      <c r="D22124" s="198"/>
    </row>
    <row r="22125" spans="1:4" ht="14.4">
      <c r="A22125"/>
      <c r="B22125"/>
      <c r="C22125"/>
      <c r="D22125" s="198"/>
    </row>
    <row r="22126" spans="1:4" ht="14.4">
      <c r="A22126"/>
      <c r="B22126"/>
      <c r="C22126"/>
      <c r="D22126" s="198"/>
    </row>
    <row r="22127" spans="1:4" ht="14.4">
      <c r="A22127"/>
      <c r="B22127"/>
      <c r="C22127"/>
      <c r="D22127" s="198"/>
    </row>
    <row r="22128" spans="1:4" ht="14.4">
      <c r="A22128"/>
      <c r="B22128"/>
      <c r="C22128"/>
      <c r="D22128" s="198"/>
    </row>
    <row r="22129" spans="1:4" ht="14.4">
      <c r="A22129"/>
      <c r="B22129"/>
      <c r="C22129"/>
      <c r="D22129" s="198"/>
    </row>
    <row r="22130" spans="1:4" ht="14.4">
      <c r="A22130"/>
      <c r="B22130"/>
      <c r="C22130"/>
      <c r="D22130" s="198"/>
    </row>
    <row r="22131" spans="1:4" ht="14.4">
      <c r="A22131"/>
      <c r="B22131"/>
      <c r="C22131"/>
      <c r="D22131" s="198"/>
    </row>
    <row r="22132" spans="1:4" ht="14.4">
      <c r="A22132"/>
      <c r="B22132"/>
      <c r="C22132"/>
      <c r="D22132" s="198"/>
    </row>
    <row r="22133" spans="1:4" ht="14.4">
      <c r="A22133"/>
      <c r="B22133"/>
      <c r="C22133"/>
      <c r="D22133" s="198"/>
    </row>
    <row r="22134" spans="1:4" ht="14.4">
      <c r="A22134"/>
      <c r="B22134"/>
      <c r="C22134"/>
      <c r="D22134" s="198"/>
    </row>
    <row r="22135" spans="1:4" ht="14.4">
      <c r="A22135"/>
      <c r="B22135"/>
      <c r="C22135"/>
      <c r="D22135" s="198"/>
    </row>
    <row r="22136" spans="1:4" ht="14.4">
      <c r="A22136"/>
      <c r="B22136"/>
      <c r="C22136"/>
      <c r="D22136" s="198"/>
    </row>
    <row r="22137" spans="1:4" ht="14.4">
      <c r="A22137"/>
      <c r="B22137"/>
      <c r="C22137"/>
      <c r="D22137" s="198"/>
    </row>
    <row r="22138" spans="1:4" ht="14.4">
      <c r="A22138"/>
      <c r="B22138"/>
      <c r="C22138"/>
      <c r="D22138" s="198"/>
    </row>
    <row r="22139" spans="1:4" ht="14.4">
      <c r="A22139"/>
      <c r="B22139"/>
      <c r="C22139"/>
      <c r="D22139" s="198"/>
    </row>
    <row r="22140" spans="1:4" ht="14.4">
      <c r="A22140"/>
      <c r="B22140"/>
      <c r="C22140"/>
      <c r="D22140" s="198"/>
    </row>
    <row r="22141" spans="1:4" ht="14.4">
      <c r="A22141"/>
      <c r="B22141"/>
      <c r="C22141"/>
      <c r="D22141" s="198"/>
    </row>
    <row r="22142" spans="1:4" ht="14.4">
      <c r="A22142"/>
      <c r="B22142"/>
      <c r="C22142"/>
      <c r="D22142" s="198"/>
    </row>
    <row r="22143" spans="1:4" ht="14.4">
      <c r="A22143"/>
      <c r="B22143"/>
      <c r="C22143"/>
      <c r="D22143" s="198"/>
    </row>
    <row r="22144" spans="1:4" ht="14.4">
      <c r="A22144"/>
      <c r="B22144"/>
      <c r="C22144"/>
      <c r="D22144" s="198"/>
    </row>
    <row r="22145" spans="1:4" ht="14.4">
      <c r="A22145"/>
      <c r="B22145"/>
      <c r="C22145"/>
      <c r="D22145" s="198"/>
    </row>
    <row r="22146" spans="1:4" ht="14.4">
      <c r="A22146"/>
      <c r="B22146"/>
      <c r="C22146"/>
      <c r="D22146" s="198"/>
    </row>
    <row r="22147" spans="1:4" ht="14.4">
      <c r="A22147"/>
      <c r="B22147"/>
      <c r="C22147"/>
      <c r="D22147" s="198"/>
    </row>
    <row r="22148" spans="1:4" ht="14.4">
      <c r="A22148"/>
      <c r="B22148"/>
      <c r="C22148"/>
      <c r="D22148" s="198"/>
    </row>
    <row r="22149" spans="1:4" ht="14.4">
      <c r="A22149"/>
      <c r="B22149"/>
      <c r="C22149"/>
      <c r="D22149" s="198"/>
    </row>
    <row r="22150" spans="1:4" ht="14.4">
      <c r="A22150"/>
      <c r="B22150"/>
      <c r="C22150"/>
      <c r="D22150" s="198"/>
    </row>
    <row r="22151" spans="1:4" ht="14.4">
      <c r="A22151"/>
      <c r="B22151"/>
      <c r="C22151"/>
      <c r="D22151" s="198"/>
    </row>
    <row r="22152" spans="1:4" ht="14.4">
      <c r="A22152"/>
      <c r="B22152"/>
      <c r="C22152"/>
      <c r="D22152" s="198"/>
    </row>
    <row r="22153" spans="1:4" ht="14.4">
      <c r="A22153"/>
      <c r="B22153"/>
      <c r="C22153"/>
      <c r="D22153" s="198"/>
    </row>
    <row r="22154" spans="1:4" ht="14.4">
      <c r="A22154"/>
      <c r="B22154"/>
      <c r="C22154"/>
      <c r="D22154" s="198"/>
    </row>
    <row r="22155" spans="1:4" ht="14.4">
      <c r="A22155"/>
      <c r="B22155"/>
      <c r="C22155"/>
      <c r="D22155" s="198"/>
    </row>
    <row r="22156" spans="1:4" ht="14.4">
      <c r="A22156"/>
      <c r="B22156"/>
      <c r="C22156"/>
      <c r="D22156" s="198"/>
    </row>
    <row r="22157" spans="1:4" ht="14.4">
      <c r="A22157"/>
      <c r="B22157"/>
      <c r="C22157"/>
      <c r="D22157" s="198"/>
    </row>
    <row r="22158" spans="1:4" ht="14.4">
      <c r="A22158"/>
      <c r="B22158"/>
      <c r="C22158"/>
      <c r="D22158" s="198"/>
    </row>
    <row r="22159" spans="1:4" ht="14.4">
      <c r="A22159"/>
      <c r="B22159"/>
      <c r="C22159"/>
      <c r="D22159" s="198"/>
    </row>
    <row r="22160" spans="1:4" ht="14.4">
      <c r="A22160"/>
      <c r="B22160"/>
      <c r="C22160"/>
      <c r="D22160" s="198"/>
    </row>
    <row r="22161" spans="1:4" ht="14.4">
      <c r="A22161"/>
      <c r="B22161"/>
      <c r="C22161"/>
      <c r="D22161" s="198"/>
    </row>
    <row r="22162" spans="1:4" ht="14.4">
      <c r="A22162"/>
      <c r="B22162"/>
      <c r="C22162"/>
      <c r="D22162" s="198"/>
    </row>
    <row r="22163" spans="1:4" ht="14.4">
      <c r="A22163"/>
      <c r="B22163"/>
      <c r="C22163"/>
      <c r="D22163" s="198"/>
    </row>
    <row r="22164" spans="1:4" ht="14.4">
      <c r="A22164"/>
      <c r="B22164"/>
      <c r="C22164"/>
      <c r="D22164" s="198"/>
    </row>
    <row r="22165" spans="1:4" ht="14.4">
      <c r="A22165"/>
      <c r="B22165"/>
      <c r="C22165"/>
      <c r="D22165" s="198"/>
    </row>
    <row r="22166" spans="1:4" ht="14.4">
      <c r="A22166"/>
      <c r="B22166"/>
      <c r="C22166"/>
      <c r="D22166" s="198"/>
    </row>
    <row r="22167" spans="1:4" ht="14.4">
      <c r="A22167"/>
      <c r="B22167"/>
      <c r="C22167"/>
      <c r="D22167" s="198"/>
    </row>
    <row r="22168" spans="1:4" ht="14.4">
      <c r="A22168"/>
      <c r="B22168"/>
      <c r="C22168"/>
      <c r="D22168" s="198"/>
    </row>
    <row r="22169" spans="1:4" ht="14.4">
      <c r="A22169"/>
      <c r="B22169"/>
      <c r="C22169"/>
      <c r="D22169" s="198"/>
    </row>
    <row r="22170" spans="1:4" ht="14.4">
      <c r="A22170"/>
      <c r="B22170"/>
      <c r="C22170"/>
      <c r="D22170" s="198"/>
    </row>
    <row r="22171" spans="1:4" ht="14.4">
      <c r="A22171"/>
      <c r="B22171"/>
      <c r="C22171"/>
      <c r="D22171" s="198"/>
    </row>
    <row r="22172" spans="1:4" ht="14.4">
      <c r="A22172"/>
      <c r="B22172"/>
      <c r="C22172"/>
      <c r="D22172" s="198"/>
    </row>
    <row r="22173" spans="1:4" ht="14.4">
      <c r="A22173"/>
      <c r="B22173"/>
      <c r="C22173"/>
      <c r="D22173" s="198"/>
    </row>
    <row r="22174" spans="1:4" ht="14.4">
      <c r="A22174"/>
      <c r="B22174"/>
      <c r="C22174"/>
      <c r="D22174" s="198"/>
    </row>
    <row r="22175" spans="1:4" ht="14.4">
      <c r="A22175"/>
      <c r="B22175"/>
      <c r="C22175"/>
      <c r="D22175" s="198"/>
    </row>
    <row r="22176" spans="1:4" ht="14.4">
      <c r="A22176"/>
      <c r="B22176"/>
      <c r="C22176"/>
      <c r="D22176" s="198"/>
    </row>
    <row r="22177" spans="1:4" ht="14.4">
      <c r="A22177"/>
      <c r="B22177"/>
      <c r="C22177"/>
      <c r="D22177" s="198"/>
    </row>
    <row r="22178" spans="1:4" ht="14.4">
      <c r="A22178"/>
      <c r="B22178"/>
      <c r="C22178"/>
      <c r="D22178" s="198"/>
    </row>
    <row r="22179" spans="1:4" ht="14.4">
      <c r="A22179"/>
      <c r="B22179"/>
      <c r="C22179"/>
      <c r="D22179" s="198"/>
    </row>
    <row r="22180" spans="1:4" ht="14.4">
      <c r="A22180"/>
      <c r="B22180"/>
      <c r="C22180"/>
      <c r="D22180" s="198"/>
    </row>
    <row r="22181" spans="1:4" ht="14.4">
      <c r="A22181"/>
      <c r="B22181"/>
      <c r="C22181"/>
      <c r="D22181" s="198"/>
    </row>
    <row r="22182" spans="1:4" ht="14.4">
      <c r="A22182"/>
      <c r="B22182"/>
      <c r="C22182"/>
      <c r="D22182" s="198"/>
    </row>
    <row r="22183" spans="1:4" ht="14.4">
      <c r="A22183"/>
      <c r="B22183"/>
      <c r="C22183"/>
      <c r="D22183" s="198"/>
    </row>
    <row r="22184" spans="1:4" ht="14.4">
      <c r="A22184"/>
      <c r="B22184"/>
      <c r="C22184"/>
      <c r="D22184" s="198"/>
    </row>
    <row r="22185" spans="1:4" ht="14.4">
      <c r="A22185"/>
      <c r="B22185"/>
      <c r="C22185"/>
      <c r="D22185" s="198"/>
    </row>
    <row r="22186" spans="1:4" ht="14.4">
      <c r="A22186"/>
      <c r="B22186"/>
      <c r="C22186"/>
      <c r="D22186" s="198"/>
    </row>
    <row r="22187" spans="1:4" ht="14.4">
      <c r="A22187"/>
      <c r="B22187"/>
      <c r="C22187"/>
      <c r="D22187" s="198"/>
    </row>
    <row r="22188" spans="1:4" ht="14.4">
      <c r="A22188"/>
      <c r="B22188"/>
      <c r="C22188"/>
      <c r="D22188" s="198"/>
    </row>
    <row r="22189" spans="1:4" ht="14.4">
      <c r="A22189"/>
      <c r="B22189"/>
      <c r="C22189"/>
      <c r="D22189" s="198"/>
    </row>
    <row r="22190" spans="1:4" ht="14.4">
      <c r="A22190"/>
      <c r="B22190"/>
      <c r="C22190"/>
      <c r="D22190" s="198"/>
    </row>
    <row r="22191" spans="1:4" ht="14.4">
      <c r="A22191"/>
      <c r="B22191"/>
      <c r="C22191"/>
      <c r="D22191" s="198"/>
    </row>
    <row r="22192" spans="1:4" ht="14.4">
      <c r="A22192"/>
      <c r="B22192"/>
      <c r="C22192"/>
      <c r="D22192" s="198"/>
    </row>
    <row r="22193" spans="1:4" ht="14.4">
      <c r="A22193"/>
      <c r="B22193"/>
      <c r="C22193"/>
      <c r="D22193" s="198"/>
    </row>
    <row r="22194" spans="1:4" ht="14.4">
      <c r="A22194"/>
      <c r="B22194"/>
      <c r="C22194"/>
      <c r="D22194" s="198"/>
    </row>
    <row r="22195" spans="1:4" ht="14.4">
      <c r="A22195"/>
      <c r="B22195"/>
      <c r="C22195"/>
      <c r="D22195" s="198"/>
    </row>
    <row r="22196" spans="1:4" ht="14.4">
      <c r="A22196"/>
      <c r="B22196"/>
      <c r="C22196"/>
      <c r="D22196" s="198"/>
    </row>
    <row r="22197" spans="1:4" ht="14.4">
      <c r="A22197"/>
      <c r="B22197"/>
      <c r="C22197"/>
      <c r="D22197" s="198"/>
    </row>
    <row r="22198" spans="1:4" ht="14.4">
      <c r="A22198"/>
      <c r="B22198"/>
      <c r="C22198"/>
      <c r="D22198" s="198"/>
    </row>
    <row r="22199" spans="1:4" ht="14.4">
      <c r="A22199"/>
      <c r="B22199"/>
      <c r="C22199"/>
      <c r="D22199" s="198"/>
    </row>
    <row r="22200" spans="1:4" ht="14.4">
      <c r="A22200"/>
      <c r="B22200"/>
      <c r="C22200"/>
      <c r="D22200" s="198"/>
    </row>
    <row r="22201" spans="1:4" ht="14.4">
      <c r="A22201"/>
      <c r="B22201"/>
      <c r="C22201"/>
      <c r="D22201" s="198"/>
    </row>
    <row r="22202" spans="1:4" ht="14.4">
      <c r="A22202"/>
      <c r="B22202"/>
      <c r="C22202"/>
      <c r="D22202" s="198"/>
    </row>
    <row r="22203" spans="1:4" ht="14.4">
      <c r="A22203"/>
      <c r="B22203"/>
      <c r="C22203"/>
      <c r="D22203" s="198"/>
    </row>
    <row r="22204" spans="1:4" ht="14.4">
      <c r="A22204"/>
      <c r="B22204"/>
      <c r="C22204"/>
      <c r="D22204" s="198"/>
    </row>
    <row r="22205" spans="1:4" ht="14.4">
      <c r="A22205"/>
      <c r="B22205"/>
      <c r="C22205"/>
      <c r="D22205" s="198"/>
    </row>
    <row r="22206" spans="1:4" ht="14.4">
      <c r="A22206"/>
      <c r="B22206"/>
      <c r="C22206"/>
      <c r="D22206" s="198"/>
    </row>
    <row r="22207" spans="1:4" ht="14.4">
      <c r="A22207"/>
      <c r="B22207"/>
      <c r="C22207"/>
      <c r="D22207" s="198"/>
    </row>
    <row r="22208" spans="1:4" ht="14.4">
      <c r="A22208"/>
      <c r="B22208"/>
      <c r="C22208"/>
      <c r="D22208" s="198"/>
    </row>
    <row r="22209" spans="1:4" ht="14.4">
      <c r="A22209"/>
      <c r="B22209"/>
      <c r="C22209"/>
      <c r="D22209" s="198"/>
    </row>
    <row r="22210" spans="1:4" ht="14.4">
      <c r="A22210"/>
      <c r="B22210"/>
      <c r="C22210"/>
      <c r="D22210" s="198"/>
    </row>
    <row r="22211" spans="1:4" ht="14.4">
      <c r="A22211"/>
      <c r="B22211"/>
      <c r="C22211"/>
      <c r="D22211" s="198"/>
    </row>
    <row r="22212" spans="1:4" ht="14.4">
      <c r="A22212"/>
      <c r="B22212"/>
      <c r="C22212"/>
      <c r="D22212" s="198"/>
    </row>
    <row r="22213" spans="1:4" ht="14.4">
      <c r="A22213"/>
      <c r="B22213"/>
      <c r="C22213"/>
      <c r="D22213" s="198"/>
    </row>
    <row r="22214" spans="1:4" ht="14.4">
      <c r="A22214"/>
      <c r="B22214"/>
      <c r="C22214"/>
      <c r="D22214" s="198"/>
    </row>
    <row r="22215" spans="1:4" ht="14.4">
      <c r="A22215"/>
      <c r="B22215"/>
      <c r="C22215"/>
      <c r="D22215" s="198"/>
    </row>
    <row r="22216" spans="1:4" ht="14.4">
      <c r="A22216"/>
      <c r="B22216"/>
      <c r="C22216"/>
      <c r="D22216" s="198"/>
    </row>
    <row r="22217" spans="1:4" ht="14.4">
      <c r="A22217"/>
      <c r="B22217"/>
      <c r="C22217"/>
      <c r="D22217" s="198"/>
    </row>
    <row r="22218" spans="1:4" ht="14.4">
      <c r="A22218"/>
      <c r="B22218"/>
      <c r="C22218"/>
      <c r="D22218" s="198"/>
    </row>
    <row r="22219" spans="1:4" ht="14.4">
      <c r="A22219"/>
      <c r="B22219"/>
      <c r="C22219"/>
      <c r="D22219" s="198"/>
    </row>
    <row r="22220" spans="1:4" ht="14.4">
      <c r="A22220"/>
      <c r="B22220"/>
      <c r="C22220"/>
      <c r="D22220" s="198"/>
    </row>
    <row r="22221" spans="1:4" ht="14.4">
      <c r="A22221"/>
      <c r="B22221"/>
      <c r="C22221"/>
      <c r="D22221" s="198"/>
    </row>
    <row r="22222" spans="1:4" ht="14.4">
      <c r="A22222"/>
      <c r="B22222"/>
      <c r="C22222"/>
      <c r="D22222" s="198"/>
    </row>
    <row r="22223" spans="1:4" ht="14.4">
      <c r="A22223"/>
      <c r="B22223"/>
      <c r="C22223"/>
      <c r="D22223" s="198"/>
    </row>
    <row r="22224" spans="1:4" ht="14.4">
      <c r="A22224"/>
      <c r="B22224"/>
      <c r="C22224"/>
      <c r="D22224" s="198"/>
    </row>
    <row r="22225" spans="1:4" ht="14.4">
      <c r="A22225"/>
      <c r="B22225"/>
      <c r="C22225"/>
      <c r="D22225" s="198"/>
    </row>
    <row r="22226" spans="1:4" ht="14.4">
      <c r="A22226"/>
      <c r="B22226"/>
      <c r="C22226"/>
      <c r="D22226" s="198"/>
    </row>
    <row r="22227" spans="1:4" ht="14.4">
      <c r="A22227"/>
      <c r="B22227"/>
      <c r="C22227"/>
      <c r="D22227" s="198"/>
    </row>
    <row r="22228" spans="1:4" ht="14.4">
      <c r="A22228"/>
      <c r="B22228"/>
      <c r="C22228"/>
      <c r="D22228" s="198"/>
    </row>
    <row r="22229" spans="1:4" ht="14.4">
      <c r="A22229"/>
      <c r="B22229"/>
      <c r="C22229"/>
      <c r="D22229" s="198"/>
    </row>
    <row r="22230" spans="1:4" ht="14.4">
      <c r="A22230"/>
      <c r="B22230"/>
      <c r="C22230"/>
      <c r="D22230" s="198"/>
    </row>
    <row r="22231" spans="1:4" ht="14.4">
      <c r="A22231"/>
      <c r="B22231"/>
      <c r="C22231"/>
      <c r="D22231" s="198"/>
    </row>
    <row r="22232" spans="1:4" ht="14.4">
      <c r="A22232"/>
      <c r="B22232"/>
      <c r="C22232"/>
      <c r="D22232" s="198"/>
    </row>
    <row r="22233" spans="1:4" ht="14.4">
      <c r="A22233"/>
      <c r="B22233"/>
      <c r="C22233"/>
      <c r="D22233" s="198"/>
    </row>
    <row r="22234" spans="1:4" ht="14.4">
      <c r="A22234"/>
      <c r="B22234"/>
      <c r="C22234"/>
      <c r="D22234" s="198"/>
    </row>
    <row r="22235" spans="1:4" ht="14.4">
      <c r="A22235"/>
      <c r="B22235"/>
      <c r="C22235"/>
      <c r="D22235" s="198"/>
    </row>
    <row r="22236" spans="1:4" ht="14.4">
      <c r="A22236"/>
      <c r="B22236"/>
      <c r="C22236"/>
      <c r="D22236" s="198"/>
    </row>
    <row r="22237" spans="1:4" ht="14.4">
      <c r="A22237"/>
      <c r="B22237"/>
      <c r="C22237"/>
      <c r="D22237" s="198"/>
    </row>
    <row r="22238" spans="1:4" ht="14.4">
      <c r="A22238"/>
      <c r="B22238"/>
      <c r="C22238"/>
      <c r="D22238" s="198"/>
    </row>
    <row r="22239" spans="1:4" ht="14.4">
      <c r="A22239"/>
      <c r="B22239"/>
      <c r="C22239"/>
      <c r="D22239" s="198"/>
    </row>
    <row r="22240" spans="1:4" ht="14.4">
      <c r="A22240"/>
      <c r="B22240"/>
      <c r="C22240"/>
      <c r="D22240" s="198"/>
    </row>
    <row r="22241" spans="1:4" ht="14.4">
      <c r="A22241"/>
      <c r="B22241"/>
      <c r="C22241"/>
      <c r="D22241" s="198"/>
    </row>
    <row r="22242" spans="1:4" ht="14.4">
      <c r="A22242"/>
      <c r="B22242"/>
      <c r="C22242"/>
      <c r="D22242" s="198"/>
    </row>
    <row r="22243" spans="1:4" ht="14.4">
      <c r="A22243"/>
      <c r="B22243"/>
      <c r="C22243"/>
      <c r="D22243" s="198"/>
    </row>
    <row r="22244" spans="1:4" ht="14.4">
      <c r="A22244"/>
      <c r="B22244"/>
      <c r="C22244"/>
      <c r="D22244" s="198"/>
    </row>
    <row r="22245" spans="1:4" ht="14.4">
      <c r="A22245"/>
      <c r="B22245"/>
      <c r="C22245"/>
      <c r="D22245" s="198"/>
    </row>
    <row r="22246" spans="1:4" ht="14.4">
      <c r="A22246"/>
      <c r="B22246"/>
      <c r="C22246"/>
      <c r="D22246" s="198"/>
    </row>
    <row r="22247" spans="1:4" ht="14.4">
      <c r="A22247"/>
      <c r="B22247"/>
      <c r="C22247"/>
      <c r="D22247" s="198"/>
    </row>
    <row r="22248" spans="1:4" ht="14.4">
      <c r="A22248"/>
      <c r="B22248"/>
      <c r="C22248"/>
      <c r="D22248" s="198"/>
    </row>
    <row r="22249" spans="1:4" ht="14.4">
      <c r="A22249"/>
      <c r="B22249"/>
      <c r="C22249"/>
      <c r="D22249" s="198"/>
    </row>
    <row r="22250" spans="1:4" ht="14.4">
      <c r="A22250"/>
      <c r="B22250"/>
      <c r="C22250"/>
      <c r="D22250" s="198"/>
    </row>
    <row r="22251" spans="1:4" ht="14.4">
      <c r="A22251"/>
      <c r="B22251"/>
      <c r="C22251"/>
      <c r="D22251" s="198"/>
    </row>
    <row r="22252" spans="1:4" ht="14.4">
      <c r="A22252"/>
      <c r="B22252"/>
      <c r="C22252"/>
      <c r="D22252" s="198"/>
    </row>
    <row r="22253" spans="1:4" ht="14.4">
      <c r="A22253"/>
      <c r="B22253"/>
      <c r="C22253"/>
      <c r="D22253" s="198"/>
    </row>
    <row r="22254" spans="1:4" ht="14.4">
      <c r="A22254"/>
      <c r="B22254"/>
      <c r="C22254"/>
      <c r="D22254" s="198"/>
    </row>
    <row r="22255" spans="1:4" ht="14.4">
      <c r="A22255"/>
      <c r="B22255"/>
      <c r="C22255"/>
      <c r="D22255" s="198"/>
    </row>
    <row r="22256" spans="1:4" ht="14.4">
      <c r="A22256"/>
      <c r="B22256"/>
      <c r="C22256"/>
      <c r="D22256" s="198"/>
    </row>
    <row r="22257" spans="1:4" ht="14.4">
      <c r="A22257"/>
      <c r="B22257"/>
      <c r="C22257"/>
      <c r="D22257" s="198"/>
    </row>
    <row r="22258" spans="1:4" ht="14.4">
      <c r="A22258"/>
      <c r="B22258"/>
      <c r="C22258"/>
      <c r="D22258" s="198"/>
    </row>
    <row r="22259" spans="1:4" ht="14.4">
      <c r="A22259"/>
      <c r="B22259"/>
      <c r="C22259"/>
      <c r="D22259" s="198"/>
    </row>
    <row r="22260" spans="1:4" ht="14.4">
      <c r="A22260"/>
      <c r="B22260"/>
      <c r="C22260"/>
      <c r="D22260" s="198"/>
    </row>
    <row r="22261" spans="1:4" ht="14.4">
      <c r="A22261"/>
      <c r="B22261"/>
      <c r="C22261"/>
      <c r="D22261" s="198"/>
    </row>
    <row r="22262" spans="1:4" ht="14.4">
      <c r="A22262"/>
      <c r="B22262"/>
      <c r="C22262"/>
      <c r="D22262" s="198"/>
    </row>
    <row r="22263" spans="1:4" ht="14.4">
      <c r="A22263"/>
      <c r="B22263"/>
      <c r="C22263"/>
      <c r="D22263" s="198"/>
    </row>
    <row r="22264" spans="1:4" ht="14.4">
      <c r="A22264"/>
      <c r="B22264"/>
      <c r="C22264"/>
      <c r="D22264" s="198"/>
    </row>
    <row r="22265" spans="1:4" ht="14.4">
      <c r="A22265"/>
      <c r="B22265"/>
      <c r="C22265"/>
      <c r="D22265" s="198"/>
    </row>
    <row r="22266" spans="1:4" ht="14.4">
      <c r="A22266"/>
      <c r="B22266"/>
      <c r="C22266"/>
      <c r="D22266" s="198"/>
    </row>
    <row r="22267" spans="1:4" ht="14.4">
      <c r="A22267"/>
      <c r="B22267"/>
      <c r="C22267"/>
      <c r="D22267" s="198"/>
    </row>
    <row r="22268" spans="1:4" ht="14.4">
      <c r="A22268"/>
      <c r="B22268"/>
      <c r="C22268"/>
      <c r="D22268" s="198"/>
    </row>
    <row r="22269" spans="1:4" ht="14.4">
      <c r="A22269"/>
      <c r="B22269"/>
      <c r="C22269"/>
      <c r="D22269" s="198"/>
    </row>
    <row r="22270" spans="1:4" ht="14.4">
      <c r="A22270"/>
      <c r="B22270"/>
      <c r="C22270"/>
      <c r="D22270" s="198"/>
    </row>
    <row r="22271" spans="1:4" ht="14.4">
      <c r="A22271"/>
      <c r="B22271"/>
      <c r="C22271"/>
      <c r="D22271" s="198"/>
    </row>
    <row r="22272" spans="1:4" ht="14.4">
      <c r="A22272"/>
      <c r="B22272"/>
      <c r="C22272"/>
      <c r="D22272" s="198"/>
    </row>
    <row r="22273" spans="1:4" ht="14.4">
      <c r="A22273"/>
      <c r="B22273"/>
      <c r="C22273"/>
      <c r="D22273" s="198"/>
    </row>
    <row r="22274" spans="1:4" ht="14.4">
      <c r="A22274"/>
      <c r="B22274"/>
      <c r="C22274"/>
      <c r="D22274" s="198"/>
    </row>
    <row r="22275" spans="1:4" ht="14.4">
      <c r="A22275"/>
      <c r="B22275"/>
      <c r="C22275"/>
      <c r="D22275" s="198"/>
    </row>
    <row r="22276" spans="1:4" ht="14.4">
      <c r="A22276"/>
      <c r="B22276"/>
      <c r="C22276"/>
      <c r="D22276" s="198"/>
    </row>
    <row r="22277" spans="1:4" ht="14.4">
      <c r="A22277"/>
      <c r="B22277"/>
      <c r="C22277"/>
      <c r="D22277" s="198"/>
    </row>
    <row r="22278" spans="1:4" ht="14.4">
      <c r="A22278"/>
      <c r="B22278"/>
      <c r="C22278"/>
      <c r="D22278" s="198"/>
    </row>
    <row r="22279" spans="1:4" ht="14.4">
      <c r="A22279"/>
      <c r="B22279"/>
      <c r="C22279"/>
      <c r="D22279" s="198"/>
    </row>
    <row r="22280" spans="1:4" ht="14.4">
      <c r="A22280"/>
      <c r="B22280"/>
      <c r="C22280"/>
      <c r="D22280" s="198"/>
    </row>
    <row r="22281" spans="1:4" ht="14.4">
      <c r="A22281"/>
      <c r="B22281"/>
      <c r="C22281"/>
      <c r="D22281" s="198"/>
    </row>
    <row r="22282" spans="1:4" ht="14.4">
      <c r="A22282"/>
      <c r="B22282"/>
      <c r="C22282"/>
      <c r="D22282" s="198"/>
    </row>
    <row r="22283" spans="1:4" ht="14.4">
      <c r="A22283"/>
      <c r="B22283"/>
      <c r="C22283"/>
      <c r="D22283" s="198"/>
    </row>
    <row r="22284" spans="1:4" ht="14.4">
      <c r="A22284"/>
      <c r="B22284"/>
      <c r="C22284"/>
      <c r="D22284" s="198"/>
    </row>
    <row r="22285" spans="1:4" ht="14.4">
      <c r="A22285"/>
      <c r="B22285"/>
      <c r="C22285"/>
      <c r="D22285" s="198"/>
    </row>
    <row r="22286" spans="1:4" ht="14.4">
      <c r="A22286"/>
      <c r="B22286"/>
      <c r="C22286"/>
      <c r="D22286" s="198"/>
    </row>
    <row r="22287" spans="1:4" ht="14.4">
      <c r="A22287"/>
      <c r="B22287"/>
      <c r="C22287"/>
      <c r="D22287" s="198"/>
    </row>
    <row r="22288" spans="1:4" ht="14.4">
      <c r="A22288"/>
      <c r="B22288"/>
      <c r="C22288"/>
      <c r="D22288" s="198"/>
    </row>
    <row r="22289" spans="1:4" ht="14.4">
      <c r="A22289"/>
      <c r="B22289"/>
      <c r="C22289"/>
      <c r="D22289" s="198"/>
    </row>
    <row r="22290" spans="1:4" ht="14.4">
      <c r="A22290"/>
      <c r="B22290"/>
      <c r="C22290"/>
      <c r="D22290" s="198"/>
    </row>
    <row r="22291" spans="1:4" ht="14.4">
      <c r="A22291"/>
      <c r="B22291"/>
      <c r="C22291"/>
      <c r="D22291" s="198"/>
    </row>
    <row r="22292" spans="1:4" ht="14.4">
      <c r="A22292"/>
      <c r="B22292"/>
      <c r="C22292"/>
      <c r="D22292" s="198"/>
    </row>
    <row r="22293" spans="1:4" ht="14.4">
      <c r="A22293"/>
      <c r="B22293"/>
      <c r="C22293"/>
      <c r="D22293" s="198"/>
    </row>
    <row r="22294" spans="1:4" ht="14.4">
      <c r="A22294"/>
      <c r="B22294"/>
      <c r="C22294"/>
      <c r="D22294" s="198"/>
    </row>
    <row r="22295" spans="1:4" ht="14.4">
      <c r="A22295"/>
      <c r="B22295"/>
      <c r="C22295"/>
      <c r="D22295" s="198"/>
    </row>
    <row r="22296" spans="1:4" ht="14.4">
      <c r="A22296"/>
      <c r="B22296"/>
      <c r="C22296"/>
      <c r="D22296" s="198"/>
    </row>
    <row r="22297" spans="1:4" ht="14.4">
      <c r="A22297"/>
      <c r="B22297"/>
      <c r="C22297"/>
      <c r="D22297" s="198"/>
    </row>
    <row r="22298" spans="1:4" ht="14.4">
      <c r="A22298"/>
      <c r="B22298"/>
      <c r="C22298"/>
      <c r="D22298" s="198"/>
    </row>
    <row r="22299" spans="1:4" ht="14.4">
      <c r="A22299"/>
      <c r="B22299"/>
      <c r="C22299"/>
      <c r="D22299" s="198"/>
    </row>
    <row r="22300" spans="1:4" ht="14.4">
      <c r="A22300"/>
      <c r="B22300"/>
      <c r="C22300"/>
      <c r="D22300" s="198"/>
    </row>
    <row r="22301" spans="1:4" ht="14.4">
      <c r="A22301"/>
      <c r="B22301"/>
      <c r="C22301"/>
      <c r="D22301" s="198"/>
    </row>
    <row r="22302" spans="1:4" ht="14.4">
      <c r="A22302"/>
      <c r="B22302"/>
      <c r="C22302"/>
      <c r="D22302" s="198"/>
    </row>
    <row r="22303" spans="1:4" ht="14.4">
      <c r="A22303"/>
      <c r="B22303"/>
      <c r="C22303"/>
      <c r="D22303" s="198"/>
    </row>
    <row r="22304" spans="1:4" ht="14.4">
      <c r="A22304"/>
      <c r="B22304"/>
      <c r="C22304"/>
      <c r="D22304" s="198"/>
    </row>
    <row r="22305" spans="1:4" ht="14.4">
      <c r="A22305"/>
      <c r="B22305"/>
      <c r="C22305"/>
      <c r="D22305" s="198"/>
    </row>
    <row r="22306" spans="1:4" ht="14.4">
      <c r="A22306"/>
      <c r="B22306"/>
      <c r="C22306"/>
      <c r="D22306" s="198"/>
    </row>
    <row r="22307" spans="1:4" ht="14.4">
      <c r="A22307"/>
      <c r="B22307"/>
      <c r="C22307"/>
      <c r="D22307" s="198"/>
    </row>
    <row r="22308" spans="1:4" ht="14.4">
      <c r="A22308"/>
      <c r="B22308"/>
      <c r="C22308"/>
      <c r="D22308" s="198"/>
    </row>
    <row r="22309" spans="1:4" ht="14.4">
      <c r="A22309"/>
      <c r="B22309"/>
      <c r="C22309"/>
      <c r="D22309" s="198"/>
    </row>
    <row r="22310" spans="1:4" ht="14.4">
      <c r="A22310"/>
      <c r="B22310"/>
      <c r="C22310"/>
      <c r="D22310" s="198"/>
    </row>
    <row r="22311" spans="1:4" ht="14.4">
      <c r="A22311"/>
      <c r="B22311"/>
      <c r="C22311"/>
      <c r="D22311" s="198"/>
    </row>
    <row r="22312" spans="1:4" ht="14.4">
      <c r="A22312"/>
      <c r="B22312"/>
      <c r="C22312"/>
      <c r="D22312" s="198"/>
    </row>
    <row r="22313" spans="1:4" ht="14.4">
      <c r="A22313"/>
      <c r="B22313"/>
      <c r="C22313"/>
      <c r="D22313" s="198"/>
    </row>
    <row r="22314" spans="1:4" ht="14.4">
      <c r="A22314"/>
      <c r="B22314"/>
      <c r="C22314"/>
      <c r="D22314" s="198"/>
    </row>
    <row r="22315" spans="1:4" ht="14.4">
      <c r="A22315"/>
      <c r="B22315"/>
      <c r="C22315"/>
      <c r="D22315" s="198"/>
    </row>
    <row r="22316" spans="1:4" ht="14.4">
      <c r="A22316"/>
      <c r="B22316"/>
      <c r="C22316"/>
      <c r="D22316" s="198"/>
    </row>
    <row r="22317" spans="1:4" ht="14.4">
      <c r="A22317"/>
      <c r="B22317"/>
      <c r="C22317"/>
      <c r="D22317" s="198"/>
    </row>
    <row r="22318" spans="1:4" ht="14.4">
      <c r="A22318"/>
      <c r="B22318"/>
      <c r="C22318"/>
      <c r="D22318" s="198"/>
    </row>
    <row r="22319" spans="1:4" ht="14.4">
      <c r="A22319"/>
      <c r="B22319"/>
      <c r="C22319"/>
      <c r="D22319" s="198"/>
    </row>
    <row r="22320" spans="1:4" ht="14.4">
      <c r="A22320"/>
      <c r="B22320"/>
      <c r="C22320"/>
      <c r="D22320" s="198"/>
    </row>
    <row r="22321" spans="1:4" ht="14.4">
      <c r="A22321"/>
      <c r="B22321"/>
      <c r="C22321"/>
      <c r="D22321" s="198"/>
    </row>
    <row r="22322" spans="1:4" ht="14.4">
      <c r="A22322"/>
      <c r="B22322"/>
      <c r="C22322"/>
      <c r="D22322" s="198"/>
    </row>
    <row r="22323" spans="1:4" ht="14.4">
      <c r="A22323"/>
      <c r="B22323"/>
      <c r="C22323"/>
      <c r="D22323" s="198"/>
    </row>
    <row r="22324" spans="1:4" ht="14.4">
      <c r="A22324"/>
      <c r="B22324"/>
      <c r="C22324"/>
      <c r="D22324" s="198"/>
    </row>
    <row r="22325" spans="1:4" ht="14.4">
      <c r="A22325"/>
      <c r="B22325"/>
      <c r="C22325"/>
      <c r="D22325" s="198"/>
    </row>
    <row r="22326" spans="1:4" ht="14.4">
      <c r="A22326"/>
      <c r="B22326"/>
      <c r="C22326"/>
      <c r="D22326" s="198"/>
    </row>
    <row r="22327" spans="1:4" ht="14.4">
      <c r="A22327"/>
      <c r="B22327"/>
      <c r="C22327"/>
      <c r="D22327" s="198"/>
    </row>
    <row r="22328" spans="1:4" ht="14.4">
      <c r="A22328"/>
      <c r="B22328"/>
      <c r="C22328"/>
      <c r="D22328" s="198"/>
    </row>
    <row r="22329" spans="1:4" ht="14.4">
      <c r="A22329"/>
      <c r="B22329"/>
      <c r="C22329"/>
      <c r="D22329" s="198"/>
    </row>
    <row r="22330" spans="1:4" ht="14.4">
      <c r="A22330"/>
      <c r="B22330"/>
      <c r="C22330"/>
      <c r="D22330" s="198"/>
    </row>
    <row r="22331" spans="1:4" ht="14.4">
      <c r="A22331"/>
      <c r="B22331"/>
      <c r="C22331"/>
      <c r="D22331" s="198"/>
    </row>
    <row r="22332" spans="1:4" ht="14.4">
      <c r="A22332"/>
      <c r="B22332"/>
      <c r="C22332"/>
      <c r="D22332" s="198"/>
    </row>
    <row r="22333" spans="1:4" ht="14.4">
      <c r="A22333"/>
      <c r="B22333"/>
      <c r="C22333"/>
      <c r="D22333" s="198"/>
    </row>
    <row r="22334" spans="1:4" ht="14.4">
      <c r="A22334"/>
      <c r="B22334"/>
      <c r="C22334"/>
      <c r="D22334" s="198"/>
    </row>
    <row r="22335" spans="1:4" ht="14.4">
      <c r="A22335"/>
      <c r="B22335"/>
      <c r="C22335"/>
      <c r="D22335" s="198"/>
    </row>
    <row r="22336" spans="1:4" ht="14.4">
      <c r="A22336"/>
      <c r="B22336"/>
      <c r="C22336"/>
      <c r="D22336" s="198"/>
    </row>
    <row r="22337" spans="1:4" ht="14.4">
      <c r="A22337"/>
      <c r="B22337"/>
      <c r="C22337"/>
      <c r="D22337" s="198"/>
    </row>
    <row r="22338" spans="1:4" ht="14.4">
      <c r="A22338"/>
      <c r="B22338"/>
      <c r="C22338"/>
      <c r="D22338" s="198"/>
    </row>
    <row r="22339" spans="1:4" ht="14.4">
      <c r="A22339"/>
      <c r="B22339"/>
      <c r="C22339"/>
      <c r="D22339" s="198"/>
    </row>
    <row r="22340" spans="1:4" ht="14.4">
      <c r="A22340"/>
      <c r="B22340"/>
      <c r="C22340"/>
      <c r="D22340" s="198"/>
    </row>
    <row r="22341" spans="1:4" ht="14.4">
      <c r="A22341"/>
      <c r="B22341"/>
      <c r="C22341"/>
      <c r="D22341" s="198"/>
    </row>
    <row r="22342" spans="1:4" ht="14.4">
      <c r="A22342"/>
      <c r="B22342"/>
      <c r="C22342"/>
      <c r="D22342" s="198"/>
    </row>
    <row r="22343" spans="1:4" ht="14.4">
      <c r="A22343"/>
      <c r="B22343"/>
      <c r="C22343"/>
      <c r="D22343" s="198"/>
    </row>
    <row r="22344" spans="1:4" ht="14.4">
      <c r="A22344"/>
      <c r="B22344"/>
      <c r="C22344"/>
      <c r="D22344" s="198"/>
    </row>
    <row r="22345" spans="1:4" ht="14.4">
      <c r="A22345"/>
      <c r="B22345"/>
      <c r="C22345"/>
      <c r="D22345" s="198"/>
    </row>
    <row r="22346" spans="1:4" ht="14.4">
      <c r="A22346"/>
      <c r="B22346"/>
      <c r="C22346"/>
      <c r="D22346" s="198"/>
    </row>
    <row r="22347" spans="1:4" ht="14.4">
      <c r="A22347"/>
      <c r="B22347"/>
      <c r="C22347"/>
      <c r="D22347" s="198"/>
    </row>
    <row r="22348" spans="1:4" ht="14.4">
      <c r="A22348"/>
      <c r="B22348"/>
      <c r="C22348"/>
      <c r="D22348" s="198"/>
    </row>
    <row r="22349" spans="1:4" ht="14.4">
      <c r="A22349"/>
      <c r="B22349"/>
      <c r="C22349"/>
      <c r="D22349" s="198"/>
    </row>
    <row r="22350" spans="1:4" ht="14.4">
      <c r="A22350"/>
      <c r="B22350"/>
      <c r="C22350"/>
      <c r="D22350" s="198"/>
    </row>
    <row r="22351" spans="1:4" ht="14.4">
      <c r="A22351"/>
      <c r="B22351"/>
      <c r="C22351"/>
      <c r="D22351" s="198"/>
    </row>
    <row r="22352" spans="1:4" ht="14.4">
      <c r="A22352"/>
      <c r="B22352"/>
      <c r="C22352"/>
      <c r="D22352" s="198"/>
    </row>
    <row r="22353" spans="1:4" ht="14.4">
      <c r="A22353"/>
      <c r="B22353"/>
      <c r="C22353"/>
      <c r="D22353" s="198"/>
    </row>
    <row r="22354" spans="1:4" ht="14.4">
      <c r="A22354"/>
      <c r="B22354"/>
      <c r="C22354"/>
      <c r="D22354" s="198"/>
    </row>
    <row r="22355" spans="1:4" ht="14.4">
      <c r="A22355"/>
      <c r="B22355"/>
      <c r="C22355"/>
      <c r="D22355" s="198"/>
    </row>
    <row r="22356" spans="1:4" ht="14.4">
      <c r="A22356"/>
      <c r="B22356"/>
      <c r="C22356"/>
      <c r="D22356" s="198"/>
    </row>
    <row r="22357" spans="1:4" ht="14.4">
      <c r="A22357"/>
      <c r="B22357"/>
      <c r="C22357"/>
      <c r="D22357" s="198"/>
    </row>
    <row r="22358" spans="1:4" ht="14.4">
      <c r="A22358"/>
      <c r="B22358"/>
      <c r="C22358"/>
      <c r="D22358" s="198"/>
    </row>
    <row r="22359" spans="1:4" ht="14.4">
      <c r="A22359"/>
      <c r="B22359"/>
      <c r="C22359"/>
      <c r="D22359" s="198"/>
    </row>
    <row r="22360" spans="1:4" ht="14.4">
      <c r="A22360"/>
      <c r="B22360"/>
      <c r="C22360"/>
      <c r="D22360" s="198"/>
    </row>
    <row r="22361" spans="1:4" ht="14.4">
      <c r="A22361"/>
      <c r="B22361"/>
      <c r="C22361"/>
      <c r="D22361" s="198"/>
    </row>
    <row r="22362" spans="1:4" ht="14.4">
      <c r="A22362"/>
      <c r="B22362"/>
      <c r="C22362"/>
      <c r="D22362" s="198"/>
    </row>
    <row r="22363" spans="1:4" ht="14.4">
      <c r="A22363"/>
      <c r="B22363"/>
      <c r="C22363"/>
      <c r="D22363" s="198"/>
    </row>
    <row r="22364" spans="1:4" ht="14.4">
      <c r="A22364"/>
      <c r="B22364"/>
      <c r="C22364"/>
      <c r="D22364" s="198"/>
    </row>
    <row r="22365" spans="1:4" ht="14.4">
      <c r="A22365"/>
      <c r="B22365"/>
      <c r="C22365"/>
      <c r="D22365" s="198"/>
    </row>
    <row r="22366" spans="1:4" ht="14.4">
      <c r="A22366"/>
      <c r="B22366"/>
      <c r="C22366"/>
      <c r="D22366" s="198"/>
    </row>
    <row r="22367" spans="1:4" ht="14.4">
      <c r="A22367"/>
      <c r="B22367"/>
      <c r="C22367"/>
      <c r="D22367" s="198"/>
    </row>
    <row r="22368" spans="1:4" ht="14.4">
      <c r="A22368"/>
      <c r="B22368"/>
      <c r="C22368"/>
      <c r="D22368" s="198"/>
    </row>
    <row r="22369" spans="1:4" ht="14.4">
      <c r="A22369"/>
      <c r="B22369"/>
      <c r="C22369"/>
      <c r="D22369" s="198"/>
    </row>
    <row r="22370" spans="1:4" ht="14.4">
      <c r="A22370"/>
      <c r="B22370"/>
      <c r="C22370"/>
      <c r="D22370" s="198"/>
    </row>
    <row r="22371" spans="1:4" ht="14.4">
      <c r="A22371"/>
      <c r="B22371"/>
      <c r="C22371"/>
      <c r="D22371" s="198"/>
    </row>
    <row r="22372" spans="1:4" ht="14.4">
      <c r="A22372"/>
      <c r="B22372"/>
      <c r="C22372"/>
      <c r="D22372" s="198"/>
    </row>
    <row r="22373" spans="1:4" ht="14.4">
      <c r="A22373"/>
      <c r="B22373"/>
      <c r="C22373"/>
      <c r="D22373" s="198"/>
    </row>
    <row r="22374" spans="1:4" ht="14.4">
      <c r="A22374"/>
      <c r="B22374"/>
      <c r="C22374"/>
      <c r="D22374" s="198"/>
    </row>
    <row r="22375" spans="1:4" ht="14.4">
      <c r="A22375"/>
      <c r="B22375"/>
      <c r="C22375"/>
      <c r="D22375" s="198"/>
    </row>
    <row r="22376" spans="1:4" ht="14.4">
      <c r="A22376"/>
      <c r="B22376"/>
      <c r="C22376"/>
      <c r="D22376" s="198"/>
    </row>
    <row r="22377" spans="1:4" ht="14.4">
      <c r="A22377"/>
      <c r="B22377"/>
      <c r="C22377"/>
      <c r="D22377" s="198"/>
    </row>
    <row r="22378" spans="1:4" ht="14.4">
      <c r="A22378"/>
      <c r="B22378"/>
      <c r="C22378"/>
      <c r="D22378" s="198"/>
    </row>
    <row r="22379" spans="1:4" ht="14.4">
      <c r="A22379"/>
      <c r="B22379"/>
      <c r="C22379"/>
      <c r="D22379" s="198"/>
    </row>
    <row r="22380" spans="1:4" ht="14.4">
      <c r="A22380"/>
      <c r="B22380"/>
      <c r="C22380"/>
      <c r="D22380" s="198"/>
    </row>
    <row r="22381" spans="1:4" ht="14.4">
      <c r="A22381"/>
      <c r="B22381"/>
      <c r="C22381"/>
      <c r="D22381" s="198"/>
    </row>
    <row r="22382" spans="1:4" ht="14.4">
      <c r="A22382"/>
      <c r="B22382"/>
      <c r="C22382"/>
      <c r="D22382" s="198"/>
    </row>
    <row r="22383" spans="1:4" ht="14.4">
      <c r="A22383"/>
      <c r="B22383"/>
      <c r="C22383"/>
      <c r="D22383" s="198"/>
    </row>
    <row r="22384" spans="1:4" ht="14.4">
      <c r="A22384"/>
      <c r="B22384"/>
      <c r="C22384"/>
      <c r="D22384" s="198"/>
    </row>
    <row r="22385" spans="1:4" ht="14.4">
      <c r="A22385"/>
      <c r="B22385"/>
      <c r="C22385"/>
      <c r="D22385" s="198"/>
    </row>
    <row r="22386" spans="1:4" ht="14.4">
      <c r="A22386"/>
      <c r="B22386"/>
      <c r="C22386"/>
      <c r="D22386" s="198"/>
    </row>
    <row r="22387" spans="1:4" ht="14.4">
      <c r="A22387"/>
      <c r="B22387"/>
      <c r="C22387"/>
      <c r="D22387" s="198"/>
    </row>
    <row r="22388" spans="1:4" ht="14.4">
      <c r="A22388"/>
      <c r="B22388"/>
      <c r="C22388"/>
      <c r="D22388" s="198"/>
    </row>
    <row r="22389" spans="1:4" ht="14.4">
      <c r="A22389"/>
      <c r="B22389"/>
      <c r="C22389"/>
      <c r="D22389" s="198"/>
    </row>
    <row r="22390" spans="1:4" ht="14.4">
      <c r="A22390"/>
      <c r="B22390"/>
      <c r="C22390"/>
      <c r="D22390" s="198"/>
    </row>
    <row r="22391" spans="1:4" ht="14.4">
      <c r="A22391"/>
      <c r="B22391"/>
      <c r="C22391"/>
      <c r="D22391" s="198"/>
    </row>
    <row r="22392" spans="1:4" ht="14.4">
      <c r="A22392"/>
      <c r="B22392"/>
      <c r="C22392"/>
      <c r="D22392" s="198"/>
    </row>
    <row r="22393" spans="1:4" ht="14.4">
      <c r="A22393"/>
      <c r="B22393"/>
      <c r="C22393"/>
      <c r="D22393" s="198"/>
    </row>
    <row r="22394" spans="1:4" ht="14.4">
      <c r="A22394"/>
      <c r="B22394"/>
      <c r="C22394"/>
      <c r="D22394" s="198"/>
    </row>
    <row r="22395" spans="1:4" ht="14.4">
      <c r="A22395"/>
      <c r="B22395"/>
      <c r="C22395"/>
      <c r="D22395" s="198"/>
    </row>
    <row r="22396" spans="1:4" ht="14.4">
      <c r="A22396"/>
      <c r="B22396"/>
      <c r="C22396"/>
      <c r="D22396" s="198"/>
    </row>
    <row r="22397" spans="1:4" ht="14.4">
      <c r="A22397"/>
      <c r="B22397"/>
      <c r="C22397"/>
      <c r="D22397" s="198"/>
    </row>
    <row r="22398" spans="1:4" ht="14.4">
      <c r="A22398"/>
      <c r="B22398"/>
      <c r="C22398"/>
      <c r="D22398" s="198"/>
    </row>
    <row r="22399" spans="1:4" ht="14.4">
      <c r="A22399"/>
      <c r="B22399"/>
      <c r="C22399"/>
      <c r="D22399" s="198"/>
    </row>
    <row r="22400" spans="1:4" ht="14.4">
      <c r="A22400"/>
      <c r="B22400"/>
      <c r="C22400"/>
      <c r="D22400" s="198"/>
    </row>
    <row r="22401" spans="1:4" ht="14.4">
      <c r="A22401"/>
      <c r="B22401"/>
      <c r="C22401"/>
      <c r="D22401" s="198"/>
    </row>
    <row r="22402" spans="1:4" ht="14.4">
      <c r="A22402"/>
      <c r="B22402"/>
      <c r="C22402"/>
      <c r="D22402" s="198"/>
    </row>
    <row r="22403" spans="1:4" ht="14.4">
      <c r="A22403"/>
      <c r="B22403"/>
      <c r="C22403"/>
      <c r="D22403" s="198"/>
    </row>
    <row r="22404" spans="1:4" ht="14.4">
      <c r="A22404"/>
      <c r="B22404"/>
      <c r="C22404"/>
      <c r="D22404" s="198"/>
    </row>
    <row r="22405" spans="1:4" ht="14.4">
      <c r="A22405"/>
      <c r="B22405"/>
      <c r="C22405"/>
      <c r="D22405" s="198"/>
    </row>
    <row r="22406" spans="1:4" ht="14.4">
      <c r="A22406"/>
      <c r="B22406"/>
      <c r="C22406"/>
      <c r="D22406" s="198"/>
    </row>
    <row r="22407" spans="1:4" ht="14.4">
      <c r="A22407"/>
      <c r="B22407"/>
      <c r="C22407"/>
      <c r="D22407" s="198"/>
    </row>
    <row r="22408" spans="1:4" ht="14.4">
      <c r="A22408"/>
      <c r="B22408"/>
      <c r="C22408"/>
      <c r="D22408" s="198"/>
    </row>
    <row r="22409" spans="1:4" ht="14.4">
      <c r="A22409"/>
      <c r="B22409"/>
      <c r="C22409"/>
      <c r="D22409" s="198"/>
    </row>
    <row r="22410" spans="1:4" ht="14.4">
      <c r="A22410"/>
      <c r="B22410"/>
      <c r="C22410"/>
      <c r="D22410" s="198"/>
    </row>
    <row r="22411" spans="1:4" ht="14.4">
      <c r="A22411"/>
      <c r="B22411"/>
      <c r="C22411"/>
      <c r="D22411" s="198"/>
    </row>
    <row r="22412" spans="1:4" ht="14.4">
      <c r="A22412"/>
      <c r="B22412"/>
      <c r="C22412"/>
      <c r="D22412" s="198"/>
    </row>
    <row r="22413" spans="1:4" ht="14.4">
      <c r="A22413"/>
      <c r="B22413"/>
      <c r="C22413"/>
      <c r="D22413" s="198"/>
    </row>
    <row r="22414" spans="1:4" ht="14.4">
      <c r="A22414"/>
      <c r="B22414"/>
      <c r="C22414"/>
      <c r="D22414" s="198"/>
    </row>
    <row r="22415" spans="1:4" ht="14.4">
      <c r="A22415"/>
      <c r="B22415"/>
      <c r="C22415"/>
      <c r="D22415" s="198"/>
    </row>
    <row r="22416" spans="1:4" ht="14.4">
      <c r="A22416"/>
      <c r="B22416"/>
      <c r="C22416"/>
      <c r="D22416" s="198"/>
    </row>
    <row r="22417" spans="1:4" ht="14.4">
      <c r="A22417"/>
      <c r="B22417"/>
      <c r="C22417"/>
      <c r="D22417" s="198"/>
    </row>
    <row r="22418" spans="1:4" ht="14.4">
      <c r="A22418"/>
      <c r="B22418"/>
      <c r="C22418"/>
      <c r="D22418" s="198"/>
    </row>
    <row r="22419" spans="1:4" ht="14.4">
      <c r="A22419"/>
      <c r="B22419"/>
      <c r="C22419"/>
      <c r="D22419" s="198"/>
    </row>
    <row r="22420" spans="1:4" ht="14.4">
      <c r="A22420"/>
      <c r="B22420"/>
      <c r="C22420"/>
      <c r="D22420" s="198"/>
    </row>
    <row r="22421" spans="1:4" ht="14.4">
      <c r="A22421"/>
      <c r="B22421"/>
      <c r="C22421"/>
      <c r="D22421" s="198"/>
    </row>
    <row r="22422" spans="1:4" ht="14.4">
      <c r="A22422"/>
      <c r="B22422"/>
      <c r="C22422"/>
      <c r="D22422" s="198"/>
    </row>
    <row r="22423" spans="1:4" ht="14.4">
      <c r="A22423"/>
      <c r="B22423"/>
      <c r="C22423"/>
      <c r="D22423" s="198"/>
    </row>
    <row r="22424" spans="1:4" ht="14.4">
      <c r="A22424"/>
      <c r="B22424"/>
      <c r="C22424"/>
      <c r="D22424" s="198"/>
    </row>
    <row r="22425" spans="1:4" ht="14.4">
      <c r="A22425"/>
      <c r="B22425"/>
      <c r="C22425"/>
      <c r="D22425" s="198"/>
    </row>
    <row r="22426" spans="1:4" ht="14.4">
      <c r="A22426"/>
      <c r="B22426"/>
      <c r="C22426"/>
      <c r="D22426" s="198"/>
    </row>
    <row r="22427" spans="1:4" ht="14.4">
      <c r="A22427"/>
      <c r="B22427"/>
      <c r="C22427"/>
      <c r="D22427" s="198"/>
    </row>
    <row r="22428" spans="1:4" ht="14.4">
      <c r="A22428"/>
      <c r="B22428"/>
      <c r="C22428"/>
      <c r="D22428" s="198"/>
    </row>
    <row r="22429" spans="1:4" ht="14.4">
      <c r="A22429"/>
      <c r="B22429"/>
      <c r="C22429"/>
      <c r="D22429" s="198"/>
    </row>
    <row r="22430" spans="1:4" ht="14.4">
      <c r="A22430"/>
      <c r="B22430"/>
      <c r="C22430"/>
      <c r="D22430" s="198"/>
    </row>
    <row r="22431" spans="1:4" ht="14.4">
      <c r="A22431"/>
      <c r="B22431"/>
      <c r="C22431"/>
      <c r="D22431" s="198"/>
    </row>
    <row r="22432" spans="1:4" ht="14.4">
      <c r="A22432"/>
      <c r="B22432"/>
      <c r="C22432"/>
      <c r="D22432" s="198"/>
    </row>
    <row r="22433" spans="1:4" ht="14.4">
      <c r="A22433"/>
      <c r="B22433"/>
      <c r="C22433"/>
      <c r="D22433" s="198"/>
    </row>
    <row r="22434" spans="1:4" ht="14.4">
      <c r="A22434"/>
      <c r="B22434"/>
      <c r="C22434"/>
      <c r="D22434" s="198"/>
    </row>
    <row r="22435" spans="1:4" ht="14.4">
      <c r="A22435"/>
      <c r="B22435"/>
      <c r="C22435"/>
      <c r="D22435" s="198"/>
    </row>
    <row r="22436" spans="1:4" ht="14.4">
      <c r="A22436"/>
      <c r="B22436"/>
      <c r="C22436"/>
      <c r="D22436" s="198"/>
    </row>
    <row r="22437" spans="1:4" ht="14.4">
      <c r="A22437"/>
      <c r="B22437"/>
      <c r="C22437"/>
      <c r="D22437" s="198"/>
    </row>
    <row r="22438" spans="1:4" ht="14.4">
      <c r="A22438"/>
      <c r="B22438"/>
      <c r="C22438"/>
      <c r="D22438" s="198"/>
    </row>
    <row r="22439" spans="1:4" ht="14.4">
      <c r="A22439"/>
      <c r="B22439"/>
      <c r="C22439"/>
      <c r="D22439" s="198"/>
    </row>
    <row r="22440" spans="1:4" ht="14.4">
      <c r="A22440"/>
      <c r="B22440"/>
      <c r="C22440"/>
      <c r="D22440" s="198"/>
    </row>
    <row r="22441" spans="1:4" ht="14.4">
      <c r="A22441"/>
      <c r="B22441"/>
      <c r="C22441"/>
      <c r="D22441" s="198"/>
    </row>
    <row r="22442" spans="1:4" ht="14.4">
      <c r="A22442"/>
      <c r="B22442"/>
      <c r="C22442"/>
      <c r="D22442" s="198"/>
    </row>
    <row r="22443" spans="1:4" ht="14.4">
      <c r="A22443"/>
      <c r="B22443"/>
      <c r="C22443"/>
      <c r="D22443" s="198"/>
    </row>
    <row r="22444" spans="1:4" ht="14.4">
      <c r="A22444"/>
      <c r="B22444"/>
      <c r="C22444"/>
      <c r="D22444" s="198"/>
    </row>
    <row r="22445" spans="1:4" ht="14.4">
      <c r="A22445"/>
      <c r="B22445"/>
      <c r="C22445"/>
      <c r="D22445" s="198"/>
    </row>
    <row r="22446" spans="1:4" ht="14.4">
      <c r="A22446"/>
      <c r="B22446"/>
      <c r="C22446"/>
      <c r="D22446" s="198"/>
    </row>
    <row r="22447" spans="1:4" ht="14.4">
      <c r="A22447"/>
      <c r="B22447"/>
      <c r="C22447"/>
      <c r="D22447" s="198"/>
    </row>
    <row r="22448" spans="1:4" ht="14.4">
      <c r="A22448"/>
      <c r="B22448"/>
      <c r="C22448"/>
      <c r="D22448" s="198"/>
    </row>
    <row r="22449" spans="1:4" ht="14.4">
      <c r="A22449"/>
      <c r="B22449"/>
      <c r="C22449"/>
      <c r="D22449" s="198"/>
    </row>
    <row r="22450" spans="1:4" ht="14.4">
      <c r="A22450"/>
      <c r="B22450"/>
      <c r="C22450"/>
      <c r="D22450" s="198"/>
    </row>
    <row r="22451" spans="1:4" ht="14.4">
      <c r="A22451"/>
      <c r="B22451"/>
      <c r="C22451"/>
      <c r="D22451" s="198"/>
    </row>
    <row r="22452" spans="1:4" ht="14.4">
      <c r="A22452"/>
      <c r="B22452"/>
      <c r="C22452"/>
      <c r="D22452" s="198"/>
    </row>
    <row r="22453" spans="1:4" ht="14.4">
      <c r="A22453"/>
      <c r="B22453"/>
      <c r="C22453"/>
      <c r="D22453" s="198"/>
    </row>
    <row r="22454" spans="1:4" ht="14.4">
      <c r="A22454"/>
      <c r="B22454"/>
      <c r="C22454"/>
      <c r="D22454" s="198"/>
    </row>
    <row r="22455" spans="1:4" ht="14.4">
      <c r="A22455"/>
      <c r="B22455"/>
      <c r="C22455"/>
      <c r="D22455" s="198"/>
    </row>
    <row r="22456" spans="1:4" ht="14.4">
      <c r="A22456"/>
      <c r="B22456"/>
      <c r="C22456"/>
      <c r="D22456" s="198"/>
    </row>
    <row r="22457" spans="1:4" ht="14.4">
      <c r="A22457"/>
      <c r="B22457"/>
      <c r="C22457"/>
      <c r="D22457" s="198"/>
    </row>
    <row r="22458" spans="1:4" ht="14.4">
      <c r="A22458"/>
      <c r="B22458"/>
      <c r="C22458"/>
      <c r="D22458" s="198"/>
    </row>
    <row r="22459" spans="1:4" ht="14.4">
      <c r="A22459"/>
      <c r="B22459"/>
      <c r="C22459"/>
      <c r="D22459" s="198"/>
    </row>
    <row r="22460" spans="1:4" ht="14.4">
      <c r="A22460"/>
      <c r="B22460"/>
      <c r="C22460"/>
      <c r="D22460" s="198"/>
    </row>
    <row r="22461" spans="1:4" ht="14.4">
      <c r="A22461"/>
      <c r="B22461"/>
      <c r="C22461"/>
      <c r="D22461" s="198"/>
    </row>
    <row r="22462" spans="1:4" ht="14.4">
      <c r="A22462"/>
      <c r="B22462"/>
      <c r="C22462"/>
      <c r="D22462" s="198"/>
    </row>
    <row r="22463" spans="1:4" ht="14.4">
      <c r="A22463"/>
      <c r="B22463"/>
      <c r="C22463"/>
      <c r="D22463" s="198"/>
    </row>
    <row r="22464" spans="1:4" ht="14.4">
      <c r="A22464"/>
      <c r="B22464"/>
      <c r="C22464"/>
      <c r="D22464" s="198"/>
    </row>
    <row r="22465" spans="1:4" ht="14.4">
      <c r="A22465"/>
      <c r="B22465"/>
      <c r="C22465"/>
      <c r="D22465" s="198"/>
    </row>
    <row r="22466" spans="1:4" ht="14.4">
      <c r="A22466"/>
      <c r="B22466"/>
      <c r="C22466"/>
      <c r="D22466" s="198"/>
    </row>
    <row r="22467" spans="1:4" ht="14.4">
      <c r="A22467"/>
      <c r="B22467"/>
      <c r="C22467"/>
      <c r="D22467" s="198"/>
    </row>
    <row r="22468" spans="1:4" ht="14.4">
      <c r="A22468"/>
      <c r="B22468"/>
      <c r="C22468"/>
      <c r="D22468" s="198"/>
    </row>
    <row r="22469" spans="1:4" ht="14.4">
      <c r="A22469"/>
      <c r="B22469"/>
      <c r="C22469"/>
      <c r="D22469" s="198"/>
    </row>
    <row r="22470" spans="1:4" ht="14.4">
      <c r="A22470"/>
      <c r="B22470"/>
      <c r="C22470"/>
      <c r="D22470" s="198"/>
    </row>
    <row r="22471" spans="1:4" ht="14.4">
      <c r="A22471"/>
      <c r="B22471"/>
      <c r="C22471"/>
      <c r="D22471" s="198"/>
    </row>
    <row r="22472" spans="1:4" ht="14.4">
      <c r="A22472"/>
      <c r="B22472"/>
      <c r="C22472"/>
      <c r="D22472" s="198"/>
    </row>
    <row r="22473" spans="1:4" ht="14.4">
      <c r="A22473"/>
      <c r="B22473"/>
      <c r="C22473"/>
      <c r="D22473" s="198"/>
    </row>
    <row r="22474" spans="1:4" ht="14.4">
      <c r="A22474"/>
      <c r="B22474"/>
      <c r="C22474"/>
      <c r="D22474" s="198"/>
    </row>
    <row r="22475" spans="1:4" ht="14.4">
      <c r="A22475"/>
      <c r="B22475"/>
      <c r="C22475"/>
      <c r="D22475" s="198"/>
    </row>
    <row r="22476" spans="1:4" ht="14.4">
      <c r="A22476"/>
      <c r="B22476"/>
      <c r="C22476"/>
      <c r="D22476" s="198"/>
    </row>
    <row r="22477" spans="1:4" ht="14.4">
      <c r="A22477"/>
      <c r="B22477"/>
      <c r="C22477"/>
      <c r="D22477" s="198"/>
    </row>
    <row r="22478" spans="1:4" ht="14.4">
      <c r="A22478"/>
      <c r="B22478"/>
      <c r="C22478"/>
      <c r="D22478" s="198"/>
    </row>
    <row r="22479" spans="1:4" ht="14.4">
      <c r="A22479"/>
      <c r="B22479"/>
      <c r="C22479"/>
      <c r="D22479" s="198"/>
    </row>
    <row r="22480" spans="1:4" ht="14.4">
      <c r="A22480"/>
      <c r="B22480"/>
      <c r="C22480"/>
      <c r="D22480" s="198"/>
    </row>
    <row r="22481" spans="1:4" ht="14.4">
      <c r="A22481"/>
      <c r="B22481"/>
      <c r="C22481"/>
      <c r="D22481" s="198"/>
    </row>
    <row r="22482" spans="1:4" ht="14.4">
      <c r="A22482"/>
      <c r="B22482"/>
      <c r="C22482"/>
      <c r="D22482" s="198"/>
    </row>
    <row r="22483" spans="1:4" ht="14.4">
      <c r="A22483"/>
      <c r="B22483"/>
      <c r="C22483"/>
      <c r="D22483" s="198"/>
    </row>
    <row r="22484" spans="1:4" ht="14.4">
      <c r="A22484"/>
      <c r="B22484"/>
      <c r="C22484"/>
      <c r="D22484" s="198"/>
    </row>
    <row r="22485" spans="1:4" ht="14.4">
      <c r="A22485"/>
      <c r="B22485"/>
      <c r="C22485"/>
      <c r="D22485" s="198"/>
    </row>
    <row r="22486" spans="1:4" ht="14.4">
      <c r="A22486"/>
      <c r="B22486"/>
      <c r="C22486"/>
      <c r="D22486" s="198"/>
    </row>
    <row r="22487" spans="1:4" ht="14.4">
      <c r="A22487"/>
      <c r="B22487"/>
      <c r="C22487"/>
      <c r="D22487" s="198"/>
    </row>
    <row r="22488" spans="1:4" ht="14.4">
      <c r="A22488"/>
      <c r="B22488"/>
      <c r="C22488"/>
      <c r="D22488" s="198"/>
    </row>
    <row r="22489" spans="1:4" ht="14.4">
      <c r="A22489"/>
      <c r="B22489"/>
      <c r="C22489"/>
      <c r="D22489" s="198"/>
    </row>
    <row r="22490" spans="1:4" ht="14.4">
      <c r="A22490"/>
      <c r="B22490"/>
      <c r="C22490"/>
      <c r="D22490" s="198"/>
    </row>
    <row r="22491" spans="1:4" ht="14.4">
      <c r="A22491"/>
      <c r="B22491"/>
      <c r="C22491"/>
      <c r="D22491" s="198"/>
    </row>
    <row r="22492" spans="1:4" ht="14.4">
      <c r="A22492"/>
      <c r="B22492"/>
      <c r="C22492"/>
      <c r="D22492" s="198"/>
    </row>
    <row r="22493" spans="1:4" ht="14.4">
      <c r="A22493"/>
      <c r="B22493"/>
      <c r="C22493"/>
      <c r="D22493" s="198"/>
    </row>
    <row r="22494" spans="1:4" ht="14.4">
      <c r="A22494"/>
      <c r="B22494"/>
      <c r="C22494"/>
      <c r="D22494" s="198"/>
    </row>
    <row r="22495" spans="1:4" ht="14.4">
      <c r="A22495"/>
      <c r="B22495"/>
      <c r="C22495"/>
      <c r="D22495" s="198"/>
    </row>
    <row r="22496" spans="1:4" ht="14.4">
      <c r="A22496"/>
      <c r="B22496"/>
      <c r="C22496"/>
      <c r="D22496" s="198"/>
    </row>
    <row r="22497" spans="1:4" ht="14.4">
      <c r="A22497"/>
      <c r="B22497"/>
      <c r="C22497"/>
      <c r="D22497" s="198"/>
    </row>
    <row r="22498" spans="1:4" ht="14.4">
      <c r="A22498"/>
      <c r="B22498"/>
      <c r="C22498"/>
      <c r="D22498" s="198"/>
    </row>
    <row r="22499" spans="1:4" ht="14.4">
      <c r="A22499"/>
      <c r="B22499"/>
      <c r="C22499"/>
      <c r="D22499" s="198"/>
    </row>
    <row r="22500" spans="1:4" ht="14.4">
      <c r="A22500"/>
      <c r="B22500"/>
      <c r="C22500"/>
      <c r="D22500" s="198"/>
    </row>
    <row r="22501" spans="1:4" ht="14.4">
      <c r="A22501"/>
      <c r="B22501"/>
      <c r="C22501"/>
      <c r="D22501" s="198"/>
    </row>
    <row r="22502" spans="1:4" ht="14.4">
      <c r="A22502"/>
      <c r="B22502"/>
      <c r="C22502"/>
      <c r="D22502" s="198"/>
    </row>
    <row r="22503" spans="1:4" ht="14.4">
      <c r="A22503"/>
      <c r="B22503"/>
      <c r="C22503"/>
      <c r="D22503" s="198"/>
    </row>
    <row r="22504" spans="1:4" ht="14.4">
      <c r="A22504"/>
      <c r="B22504"/>
      <c r="C22504"/>
      <c r="D22504" s="198"/>
    </row>
    <row r="22505" spans="1:4" ht="14.4">
      <c r="A22505"/>
      <c r="B22505"/>
      <c r="C22505"/>
      <c r="D22505" s="198"/>
    </row>
    <row r="22506" spans="1:4" ht="14.4">
      <c r="A22506"/>
      <c r="B22506"/>
      <c r="C22506"/>
      <c r="D22506" s="198"/>
    </row>
    <row r="22507" spans="1:4" ht="14.4">
      <c r="A22507"/>
      <c r="B22507"/>
      <c r="C22507"/>
      <c r="D22507" s="198"/>
    </row>
    <row r="22508" spans="1:4" ht="14.4">
      <c r="A22508"/>
      <c r="B22508"/>
      <c r="C22508"/>
      <c r="D22508" s="198"/>
    </row>
    <row r="22509" spans="1:4" ht="14.4">
      <c r="A22509"/>
      <c r="B22509"/>
      <c r="C22509"/>
      <c r="D22509" s="198"/>
    </row>
    <row r="22510" spans="1:4" ht="14.4">
      <c r="A22510"/>
      <c r="B22510"/>
      <c r="C22510"/>
      <c r="D22510" s="198"/>
    </row>
    <row r="22511" spans="1:4" ht="14.4">
      <c r="A22511"/>
      <c r="B22511"/>
      <c r="C22511"/>
      <c r="D22511" s="198"/>
    </row>
    <row r="22512" spans="1:4" ht="14.4">
      <c r="A22512"/>
      <c r="B22512"/>
      <c r="C22512"/>
      <c r="D22512" s="198"/>
    </row>
    <row r="22513" spans="1:4" ht="14.4">
      <c r="A22513"/>
      <c r="B22513"/>
      <c r="C22513"/>
      <c r="D22513" s="198"/>
    </row>
    <row r="22514" spans="1:4" ht="14.4">
      <c r="A22514"/>
      <c r="B22514"/>
      <c r="C22514"/>
      <c r="D22514" s="198"/>
    </row>
    <row r="22515" spans="1:4" ht="14.4">
      <c r="A22515"/>
      <c r="B22515"/>
      <c r="C22515"/>
      <c r="D22515" s="198"/>
    </row>
    <row r="22516" spans="1:4" ht="14.4">
      <c r="A22516"/>
      <c r="B22516"/>
      <c r="C22516"/>
      <c r="D22516" s="198"/>
    </row>
    <row r="22517" spans="1:4" ht="14.4">
      <c r="A22517"/>
      <c r="B22517"/>
      <c r="C22517"/>
      <c r="D22517" s="198"/>
    </row>
    <row r="22518" spans="1:4" ht="14.4">
      <c r="A22518"/>
      <c r="B22518"/>
      <c r="C22518"/>
      <c r="D22518" s="198"/>
    </row>
    <row r="22519" spans="1:4" ht="14.4">
      <c r="A22519"/>
      <c r="B22519"/>
      <c r="C22519"/>
      <c r="D22519" s="198"/>
    </row>
    <row r="22520" spans="1:4" ht="14.4">
      <c r="A22520"/>
      <c r="B22520"/>
      <c r="C22520"/>
      <c r="D22520" s="198"/>
    </row>
    <row r="22521" spans="1:4" ht="14.4">
      <c r="A22521"/>
      <c r="B22521"/>
      <c r="C22521"/>
      <c r="D22521" s="198"/>
    </row>
    <row r="22522" spans="1:4" ht="14.4">
      <c r="A22522"/>
      <c r="B22522"/>
      <c r="C22522"/>
      <c r="D22522" s="198"/>
    </row>
    <row r="22523" spans="1:4" ht="14.4">
      <c r="A22523"/>
      <c r="B22523"/>
      <c r="C22523"/>
      <c r="D22523" s="198"/>
    </row>
    <row r="22524" spans="1:4" ht="14.4">
      <c r="A22524"/>
      <c r="B22524"/>
      <c r="C22524"/>
      <c r="D22524" s="198"/>
    </row>
    <row r="22525" spans="1:4" ht="14.4">
      <c r="A22525"/>
      <c r="B22525"/>
      <c r="C22525"/>
      <c r="D22525" s="198"/>
    </row>
    <row r="22526" spans="1:4" ht="14.4">
      <c r="A22526"/>
      <c r="B22526"/>
      <c r="C22526"/>
      <c r="D22526" s="198"/>
    </row>
    <row r="22527" spans="1:4" ht="14.4">
      <c r="A22527"/>
      <c r="B22527"/>
      <c r="C22527"/>
      <c r="D22527" s="198"/>
    </row>
    <row r="22528" spans="1:4" ht="14.4">
      <c r="A22528"/>
      <c r="B22528"/>
      <c r="C22528"/>
      <c r="D22528" s="198"/>
    </row>
    <row r="22529" spans="1:4" ht="14.4">
      <c r="A22529"/>
      <c r="B22529"/>
      <c r="C22529"/>
      <c r="D22529" s="198"/>
    </row>
    <row r="22530" spans="1:4" ht="14.4">
      <c r="A22530"/>
      <c r="B22530"/>
      <c r="C22530"/>
      <c r="D22530" s="198"/>
    </row>
    <row r="22531" spans="1:4" ht="14.4">
      <c r="A22531"/>
      <c r="B22531"/>
      <c r="C22531"/>
      <c r="D22531" s="198"/>
    </row>
    <row r="22532" spans="1:4" ht="14.4">
      <c r="A22532"/>
      <c r="B22532"/>
      <c r="C22532"/>
      <c r="D22532" s="198"/>
    </row>
    <row r="22533" spans="1:4" ht="14.4">
      <c r="A22533"/>
      <c r="B22533"/>
      <c r="C22533"/>
      <c r="D22533" s="198"/>
    </row>
    <row r="22534" spans="1:4" ht="14.4">
      <c r="A22534"/>
      <c r="B22534"/>
      <c r="C22534"/>
      <c r="D22534" s="198"/>
    </row>
    <row r="22535" spans="1:4" ht="14.4">
      <c r="A22535"/>
      <c r="B22535"/>
      <c r="C22535"/>
      <c r="D22535" s="198"/>
    </row>
    <row r="22536" spans="1:4" ht="14.4">
      <c r="A22536"/>
      <c r="B22536"/>
      <c r="C22536"/>
      <c r="D22536" s="198"/>
    </row>
    <row r="22537" spans="1:4" ht="14.4">
      <c r="A22537"/>
      <c r="B22537"/>
      <c r="C22537"/>
      <c r="D22537" s="198"/>
    </row>
    <row r="22538" spans="1:4" ht="14.4">
      <c r="A22538"/>
      <c r="B22538"/>
      <c r="C22538"/>
      <c r="D22538" s="198"/>
    </row>
    <row r="22539" spans="1:4" ht="14.4">
      <c r="A22539"/>
      <c r="B22539"/>
      <c r="C22539"/>
      <c r="D22539" s="198"/>
    </row>
    <row r="22540" spans="1:4" ht="14.4">
      <c r="A22540"/>
      <c r="B22540"/>
      <c r="C22540"/>
      <c r="D22540" s="198"/>
    </row>
    <row r="22541" spans="1:4" ht="14.4">
      <c r="A22541"/>
      <c r="B22541"/>
      <c r="C22541"/>
      <c r="D22541" s="198"/>
    </row>
    <row r="22542" spans="1:4" ht="14.4">
      <c r="A22542"/>
      <c r="B22542"/>
      <c r="C22542"/>
      <c r="D22542" s="198"/>
    </row>
    <row r="22543" spans="1:4" ht="14.4">
      <c r="A22543"/>
      <c r="B22543"/>
      <c r="C22543"/>
      <c r="D22543" s="198"/>
    </row>
    <row r="22544" spans="1:4" ht="14.4">
      <c r="A22544"/>
      <c r="B22544"/>
      <c r="C22544"/>
      <c r="D22544" s="198"/>
    </row>
    <row r="22545" spans="1:4" ht="14.4">
      <c r="A22545"/>
      <c r="B22545"/>
      <c r="C22545"/>
      <c r="D22545" s="198"/>
    </row>
    <row r="22546" spans="1:4" ht="14.4">
      <c r="A22546"/>
      <c r="B22546"/>
      <c r="C22546"/>
      <c r="D22546" s="198"/>
    </row>
    <row r="22547" spans="1:4" ht="14.4">
      <c r="A22547"/>
      <c r="B22547"/>
      <c r="C22547"/>
      <c r="D22547" s="198"/>
    </row>
    <row r="22548" spans="1:4" ht="14.4">
      <c r="A22548"/>
      <c r="B22548"/>
      <c r="C22548"/>
      <c r="D22548" s="198"/>
    </row>
    <row r="22549" spans="1:4" ht="14.4">
      <c r="A22549"/>
      <c r="B22549"/>
      <c r="C22549"/>
      <c r="D22549" s="198"/>
    </row>
    <row r="22550" spans="1:4" ht="14.4">
      <c r="A22550"/>
      <c r="B22550"/>
      <c r="C22550"/>
      <c r="D22550" s="198"/>
    </row>
    <row r="22551" spans="1:4" ht="14.4">
      <c r="A22551"/>
      <c r="B22551"/>
      <c r="C22551"/>
      <c r="D22551" s="198"/>
    </row>
    <row r="22552" spans="1:4" ht="14.4">
      <c r="A22552"/>
      <c r="B22552"/>
      <c r="C22552"/>
      <c r="D22552" s="198"/>
    </row>
    <row r="22553" spans="1:4" ht="14.4">
      <c r="A22553"/>
      <c r="B22553"/>
      <c r="C22553"/>
      <c r="D22553" s="198"/>
    </row>
    <row r="22554" spans="1:4" ht="14.4">
      <c r="A22554"/>
      <c r="B22554"/>
      <c r="C22554"/>
      <c r="D22554" s="198"/>
    </row>
    <row r="22555" spans="1:4" ht="14.4">
      <c r="A22555"/>
      <c r="B22555"/>
      <c r="C22555"/>
      <c r="D22555" s="198"/>
    </row>
    <row r="22556" spans="1:4" ht="14.4">
      <c r="A22556"/>
      <c r="B22556"/>
      <c r="C22556"/>
      <c r="D22556" s="198"/>
    </row>
    <row r="22557" spans="1:4" ht="14.4">
      <c r="A22557"/>
      <c r="B22557"/>
      <c r="C22557"/>
      <c r="D22557" s="198"/>
    </row>
    <row r="22558" spans="1:4" ht="14.4">
      <c r="A22558"/>
      <c r="B22558"/>
      <c r="C22558"/>
      <c r="D22558" s="198"/>
    </row>
    <row r="22559" spans="1:4" ht="14.4">
      <c r="A22559"/>
      <c r="B22559"/>
      <c r="C22559"/>
      <c r="D22559" s="198"/>
    </row>
    <row r="22560" spans="1:4" ht="14.4">
      <c r="A22560"/>
      <c r="B22560"/>
      <c r="C22560"/>
      <c r="D22560" s="198"/>
    </row>
    <row r="22561" spans="1:4" ht="14.4">
      <c r="A22561"/>
      <c r="B22561"/>
      <c r="C22561"/>
      <c r="D22561" s="198"/>
    </row>
    <row r="22562" spans="1:4" ht="14.4">
      <c r="A22562"/>
      <c r="B22562"/>
      <c r="C22562"/>
      <c r="D22562" s="198"/>
    </row>
    <row r="22563" spans="1:4" ht="14.4">
      <c r="A22563"/>
      <c r="B22563"/>
      <c r="C22563"/>
      <c r="D22563" s="198"/>
    </row>
    <row r="22564" spans="1:4" ht="14.4">
      <c r="A22564"/>
      <c r="B22564"/>
      <c r="C22564"/>
      <c r="D22564" s="198"/>
    </row>
    <row r="22565" spans="1:4" ht="14.4">
      <c r="A22565"/>
      <c r="B22565"/>
      <c r="C22565"/>
      <c r="D22565" s="198"/>
    </row>
    <row r="22566" spans="1:4" ht="14.4">
      <c r="A22566"/>
      <c r="B22566"/>
      <c r="C22566"/>
      <c r="D22566" s="198"/>
    </row>
    <row r="22567" spans="1:4" ht="14.4">
      <c r="A22567"/>
      <c r="B22567"/>
      <c r="C22567"/>
      <c r="D22567" s="198"/>
    </row>
    <row r="22568" spans="1:4" ht="14.4">
      <c r="A22568"/>
      <c r="B22568"/>
      <c r="C22568"/>
      <c r="D22568" s="198"/>
    </row>
    <row r="22569" spans="1:4" ht="14.4">
      <c r="A22569"/>
      <c r="B22569"/>
      <c r="C22569"/>
      <c r="D22569" s="198"/>
    </row>
    <row r="22570" spans="1:4" ht="14.4">
      <c r="A22570"/>
      <c r="B22570"/>
      <c r="C22570"/>
      <c r="D22570" s="198"/>
    </row>
    <row r="22571" spans="1:4" ht="14.4">
      <c r="A22571"/>
      <c r="B22571"/>
      <c r="C22571"/>
      <c r="D22571" s="198"/>
    </row>
    <row r="22572" spans="1:4" ht="14.4">
      <c r="A22572"/>
      <c r="B22572"/>
      <c r="C22572"/>
      <c r="D22572" s="198"/>
    </row>
    <row r="22573" spans="1:4" ht="14.4">
      <c r="A22573"/>
      <c r="B22573"/>
      <c r="C22573"/>
      <c r="D22573" s="198"/>
    </row>
    <row r="22574" spans="1:4" ht="14.4">
      <c r="A22574"/>
      <c r="B22574"/>
      <c r="C22574"/>
      <c r="D22574" s="198"/>
    </row>
    <row r="22575" spans="1:4" ht="14.4">
      <c r="A22575"/>
      <c r="B22575"/>
      <c r="C22575"/>
      <c r="D22575" s="198"/>
    </row>
    <row r="22576" spans="1:4" ht="14.4">
      <c r="A22576"/>
      <c r="B22576"/>
      <c r="C22576"/>
      <c r="D22576" s="198"/>
    </row>
    <row r="22577" spans="1:4" ht="14.4">
      <c r="A22577"/>
      <c r="B22577"/>
      <c r="C22577"/>
      <c r="D22577" s="198"/>
    </row>
    <row r="22578" spans="1:4" ht="14.4">
      <c r="A22578"/>
      <c r="B22578"/>
      <c r="C22578"/>
      <c r="D22578" s="198"/>
    </row>
    <row r="22579" spans="1:4" ht="14.4">
      <c r="A22579"/>
      <c r="B22579"/>
      <c r="C22579"/>
      <c r="D22579" s="198"/>
    </row>
    <row r="22580" spans="1:4" ht="14.4">
      <c r="A22580"/>
      <c r="B22580"/>
      <c r="C22580"/>
      <c r="D22580" s="198"/>
    </row>
    <row r="22581" spans="1:4" ht="14.4">
      <c r="A22581"/>
      <c r="B22581"/>
      <c r="C22581"/>
      <c r="D22581" s="198"/>
    </row>
    <row r="22582" spans="1:4" ht="14.4">
      <c r="A22582"/>
      <c r="B22582"/>
      <c r="C22582"/>
      <c r="D22582" s="198"/>
    </row>
    <row r="22583" spans="1:4" ht="14.4">
      <c r="A22583"/>
      <c r="B22583"/>
      <c r="C22583"/>
      <c r="D22583" s="198"/>
    </row>
    <row r="22584" spans="1:4" ht="14.4">
      <c r="A22584"/>
      <c r="B22584"/>
      <c r="C22584"/>
      <c r="D22584" s="198"/>
    </row>
    <row r="22585" spans="1:4" ht="14.4">
      <c r="A22585"/>
      <c r="B22585"/>
      <c r="C22585"/>
      <c r="D22585" s="198"/>
    </row>
    <row r="22586" spans="1:4" ht="14.4">
      <c r="A22586"/>
      <c r="B22586"/>
      <c r="C22586"/>
      <c r="D22586" s="198"/>
    </row>
    <row r="22587" spans="1:4" ht="14.4">
      <c r="A22587"/>
      <c r="B22587"/>
      <c r="C22587"/>
      <c r="D22587" s="198"/>
    </row>
    <row r="22588" spans="1:4" ht="14.4">
      <c r="A22588"/>
      <c r="B22588"/>
      <c r="C22588"/>
      <c r="D22588" s="198"/>
    </row>
    <row r="22589" spans="1:4" ht="14.4">
      <c r="A22589"/>
      <c r="B22589"/>
      <c r="C22589"/>
      <c r="D22589" s="198"/>
    </row>
    <row r="22590" spans="1:4" ht="14.4">
      <c r="A22590"/>
      <c r="B22590"/>
      <c r="C22590"/>
      <c r="D22590" s="198"/>
    </row>
    <row r="22591" spans="1:4" ht="14.4">
      <c r="A22591"/>
      <c r="B22591"/>
      <c r="C22591"/>
      <c r="D22591" s="198"/>
    </row>
    <row r="22592" spans="1:4" ht="14.4">
      <c r="A22592"/>
      <c r="B22592"/>
      <c r="C22592"/>
      <c r="D22592" s="198"/>
    </row>
    <row r="22593" spans="1:4" ht="14.4">
      <c r="A22593"/>
      <c r="B22593"/>
      <c r="C22593"/>
      <c r="D22593" s="198"/>
    </row>
    <row r="22594" spans="1:4" ht="14.4">
      <c r="A22594"/>
      <c r="B22594"/>
      <c r="C22594"/>
      <c r="D22594" s="198"/>
    </row>
    <row r="22595" spans="1:4" ht="14.4">
      <c r="A22595"/>
      <c r="B22595"/>
      <c r="C22595"/>
      <c r="D22595" s="198"/>
    </row>
    <row r="22596" spans="1:4" ht="14.4">
      <c r="A22596"/>
      <c r="B22596"/>
      <c r="C22596"/>
      <c r="D22596" s="198"/>
    </row>
    <row r="22597" spans="1:4" ht="14.4">
      <c r="A22597"/>
      <c r="B22597"/>
      <c r="C22597"/>
      <c r="D22597" s="198"/>
    </row>
    <row r="22598" spans="1:4" ht="14.4">
      <c r="A22598"/>
      <c r="B22598"/>
      <c r="C22598"/>
      <c r="D22598" s="198"/>
    </row>
    <row r="22599" spans="1:4" ht="14.4">
      <c r="A22599"/>
      <c r="B22599"/>
      <c r="C22599"/>
      <c r="D22599" s="198"/>
    </row>
    <row r="22600" spans="1:4" ht="14.4">
      <c r="A22600"/>
      <c r="B22600"/>
      <c r="C22600"/>
      <c r="D22600" s="198"/>
    </row>
    <row r="22601" spans="1:4" ht="14.4">
      <c r="A22601"/>
      <c r="B22601"/>
      <c r="C22601"/>
      <c r="D22601" s="198"/>
    </row>
    <row r="22602" spans="1:4" ht="14.4">
      <c r="A22602"/>
      <c r="B22602"/>
      <c r="C22602"/>
      <c r="D22602" s="198"/>
    </row>
    <row r="22603" spans="1:4" ht="14.4">
      <c r="A22603"/>
      <c r="B22603"/>
      <c r="C22603"/>
      <c r="D22603" s="198"/>
    </row>
    <row r="22604" spans="1:4" ht="14.4">
      <c r="A22604"/>
      <c r="B22604"/>
      <c r="C22604"/>
      <c r="D22604" s="198"/>
    </row>
    <row r="22605" spans="1:4" ht="14.4">
      <c r="A22605"/>
      <c r="B22605"/>
      <c r="C22605"/>
      <c r="D22605" s="198"/>
    </row>
    <row r="22606" spans="1:4" ht="14.4">
      <c r="A22606"/>
      <c r="B22606"/>
      <c r="C22606"/>
      <c r="D22606" s="198"/>
    </row>
    <row r="22607" spans="1:4" ht="14.4">
      <c r="A22607"/>
      <c r="B22607"/>
      <c r="C22607"/>
      <c r="D22607" s="198"/>
    </row>
    <row r="22608" spans="1:4" ht="14.4">
      <c r="A22608"/>
      <c r="B22608"/>
      <c r="C22608"/>
      <c r="D22608" s="198"/>
    </row>
    <row r="22609" spans="1:4" ht="14.4">
      <c r="A22609"/>
      <c r="B22609"/>
      <c r="C22609"/>
      <c r="D22609" s="198"/>
    </row>
    <row r="22610" spans="1:4" ht="14.4">
      <c r="A22610"/>
      <c r="B22610"/>
      <c r="C22610"/>
      <c r="D22610" s="198"/>
    </row>
    <row r="22611" spans="1:4" ht="14.4">
      <c r="A22611"/>
      <c r="B22611"/>
      <c r="C22611"/>
      <c r="D22611" s="198"/>
    </row>
    <row r="22612" spans="1:4" ht="14.4">
      <c r="A22612"/>
      <c r="B22612"/>
      <c r="C22612"/>
      <c r="D22612" s="198"/>
    </row>
    <row r="22613" spans="1:4" ht="14.4">
      <c r="A22613"/>
      <c r="B22613"/>
      <c r="C22613"/>
      <c r="D22613" s="198"/>
    </row>
    <row r="22614" spans="1:4" ht="14.4">
      <c r="A22614"/>
      <c r="B22614"/>
      <c r="C22614"/>
      <c r="D22614" s="198"/>
    </row>
    <row r="22615" spans="1:4" ht="14.4">
      <c r="A22615"/>
      <c r="B22615"/>
      <c r="C22615"/>
      <c r="D22615" s="198"/>
    </row>
    <row r="22616" spans="1:4" ht="14.4">
      <c r="A22616"/>
      <c r="B22616"/>
      <c r="C22616"/>
      <c r="D22616" s="198"/>
    </row>
    <row r="22617" spans="1:4" ht="14.4">
      <c r="A22617"/>
      <c r="B22617"/>
      <c r="C22617"/>
      <c r="D22617" s="198"/>
    </row>
    <row r="22618" spans="1:4" ht="14.4">
      <c r="A22618"/>
      <c r="B22618"/>
      <c r="C22618"/>
      <c r="D22618" s="198"/>
    </row>
    <row r="22619" spans="1:4" ht="14.4">
      <c r="A22619"/>
      <c r="B22619"/>
      <c r="C22619"/>
      <c r="D22619" s="198"/>
    </row>
    <row r="22620" spans="1:4" ht="14.4">
      <c r="A22620"/>
      <c r="B22620"/>
      <c r="C22620"/>
      <c r="D22620" s="198"/>
    </row>
    <row r="22621" spans="1:4" ht="14.4">
      <c r="A22621"/>
      <c r="B22621"/>
      <c r="C22621"/>
      <c r="D22621" s="198"/>
    </row>
    <row r="22622" spans="1:4" ht="14.4">
      <c r="A22622"/>
      <c r="B22622"/>
      <c r="C22622"/>
      <c r="D22622" s="198"/>
    </row>
    <row r="22623" spans="1:4" ht="14.4">
      <c r="A22623"/>
      <c r="B22623"/>
      <c r="C22623"/>
      <c r="D22623" s="198"/>
    </row>
    <row r="22624" spans="1:4" ht="14.4">
      <c r="A22624"/>
      <c r="B22624"/>
      <c r="C22624"/>
      <c r="D22624" s="198"/>
    </row>
    <row r="22625" spans="1:4" ht="14.4">
      <c r="A22625"/>
      <c r="B22625"/>
      <c r="C22625"/>
      <c r="D22625" s="198"/>
    </row>
    <row r="22626" spans="1:4" ht="14.4">
      <c r="A22626"/>
      <c r="B22626"/>
      <c r="C22626"/>
      <c r="D22626" s="198"/>
    </row>
    <row r="22627" spans="1:4" ht="14.4">
      <c r="A22627"/>
      <c r="B22627"/>
      <c r="C22627"/>
      <c r="D22627" s="198"/>
    </row>
    <row r="22628" spans="1:4" ht="14.4">
      <c r="A22628"/>
      <c r="B22628"/>
      <c r="C22628"/>
      <c r="D22628" s="198"/>
    </row>
    <row r="22629" spans="1:4" ht="14.4">
      <c r="A22629"/>
      <c r="B22629"/>
      <c r="C22629"/>
      <c r="D22629" s="198"/>
    </row>
    <row r="22630" spans="1:4" ht="14.4">
      <c r="A22630"/>
      <c r="B22630"/>
      <c r="C22630"/>
      <c r="D22630" s="198"/>
    </row>
    <row r="22631" spans="1:4" ht="14.4">
      <c r="A22631"/>
      <c r="B22631"/>
      <c r="C22631"/>
      <c r="D22631" s="198"/>
    </row>
    <row r="22632" spans="1:4" ht="14.4">
      <c r="A22632"/>
      <c r="B22632"/>
      <c r="C22632"/>
      <c r="D22632" s="198"/>
    </row>
    <row r="22633" spans="1:4" ht="14.4">
      <c r="A22633"/>
      <c r="B22633"/>
      <c r="C22633"/>
      <c r="D22633" s="198"/>
    </row>
    <row r="22634" spans="1:4" ht="14.4">
      <c r="A22634"/>
      <c r="B22634"/>
      <c r="C22634"/>
      <c r="D22634" s="198"/>
    </row>
    <row r="22635" spans="1:4" ht="14.4">
      <c r="A22635"/>
      <c r="B22635"/>
      <c r="C22635"/>
      <c r="D22635" s="198"/>
    </row>
    <row r="22636" spans="1:4" ht="14.4">
      <c r="A22636"/>
      <c r="B22636"/>
      <c r="C22636"/>
      <c r="D22636" s="198"/>
    </row>
    <row r="22637" spans="1:4" ht="14.4">
      <c r="A22637"/>
      <c r="B22637"/>
      <c r="C22637"/>
      <c r="D22637" s="198"/>
    </row>
    <row r="22638" spans="1:4" ht="14.4">
      <c r="A22638"/>
      <c r="B22638"/>
      <c r="C22638"/>
      <c r="D22638" s="198"/>
    </row>
    <row r="22639" spans="1:4" ht="14.4">
      <c r="A22639"/>
      <c r="B22639"/>
      <c r="C22639"/>
      <c r="D22639" s="198"/>
    </row>
    <row r="22640" spans="1:4" ht="14.4">
      <c r="A22640"/>
      <c r="B22640"/>
      <c r="C22640"/>
      <c r="D22640" s="198"/>
    </row>
    <row r="22641" spans="1:4" ht="14.4">
      <c r="A22641"/>
      <c r="B22641"/>
      <c r="C22641"/>
      <c r="D22641" s="198"/>
    </row>
    <row r="22642" spans="1:4" ht="14.4">
      <c r="A22642"/>
      <c r="B22642"/>
      <c r="C22642"/>
      <c r="D22642" s="198"/>
    </row>
    <row r="22643" spans="1:4" ht="14.4">
      <c r="A22643"/>
      <c r="B22643"/>
      <c r="C22643"/>
      <c r="D22643" s="198"/>
    </row>
    <row r="22644" spans="1:4" ht="14.4">
      <c r="A22644"/>
      <c r="B22644"/>
      <c r="C22644"/>
      <c r="D22644" s="198"/>
    </row>
    <row r="22645" spans="1:4" ht="14.4">
      <c r="A22645"/>
      <c r="B22645"/>
      <c r="C22645"/>
      <c r="D22645" s="198"/>
    </row>
    <row r="22646" spans="1:4" ht="14.4">
      <c r="A22646"/>
      <c r="B22646"/>
      <c r="C22646"/>
      <c r="D22646" s="198"/>
    </row>
    <row r="22647" spans="1:4" ht="14.4">
      <c r="A22647"/>
      <c r="B22647"/>
      <c r="C22647"/>
      <c r="D22647" s="198"/>
    </row>
    <row r="22648" spans="1:4" ht="14.4">
      <c r="A22648"/>
      <c r="B22648"/>
      <c r="C22648"/>
      <c r="D22648" s="198"/>
    </row>
    <row r="22649" spans="1:4" ht="14.4">
      <c r="A22649"/>
      <c r="B22649"/>
      <c r="C22649"/>
      <c r="D22649" s="198"/>
    </row>
    <row r="22650" spans="1:4" ht="14.4">
      <c r="A22650"/>
      <c r="B22650"/>
      <c r="C22650"/>
      <c r="D22650" s="198"/>
    </row>
    <row r="22651" spans="1:4" ht="14.4">
      <c r="A22651"/>
      <c r="B22651"/>
      <c r="C22651"/>
      <c r="D22651" s="198"/>
    </row>
    <row r="22652" spans="1:4" ht="14.4">
      <c r="A22652"/>
      <c r="B22652"/>
      <c r="C22652"/>
      <c r="D22652" s="198"/>
    </row>
    <row r="22653" spans="1:4" ht="14.4">
      <c r="A22653"/>
      <c r="B22653"/>
      <c r="C22653"/>
      <c r="D22653" s="198"/>
    </row>
    <row r="22654" spans="1:4" ht="14.4">
      <c r="A22654"/>
      <c r="B22654"/>
      <c r="C22654"/>
      <c r="D22654" s="198"/>
    </row>
    <row r="22655" spans="1:4" ht="14.4">
      <c r="A22655"/>
      <c r="B22655"/>
      <c r="C22655"/>
      <c r="D22655" s="198"/>
    </row>
    <row r="22656" spans="1:4" ht="14.4">
      <c r="A22656"/>
      <c r="B22656"/>
      <c r="C22656"/>
      <c r="D22656" s="198"/>
    </row>
    <row r="22657" spans="1:4" ht="14.4">
      <c r="A22657"/>
      <c r="B22657"/>
      <c r="C22657"/>
      <c r="D22657" s="198"/>
    </row>
    <row r="22658" spans="1:4" ht="14.4">
      <c r="A22658"/>
      <c r="B22658"/>
      <c r="C22658"/>
      <c r="D22658" s="198"/>
    </row>
    <row r="22659" spans="1:4" ht="14.4">
      <c r="A22659"/>
      <c r="B22659"/>
      <c r="C22659"/>
      <c r="D22659" s="198"/>
    </row>
    <row r="22660" spans="1:4" ht="14.4">
      <c r="A22660"/>
      <c r="B22660"/>
      <c r="C22660"/>
      <c r="D22660" s="198"/>
    </row>
    <row r="22661" spans="1:4" ht="14.4">
      <c r="A22661"/>
      <c r="B22661"/>
      <c r="C22661"/>
      <c r="D22661" s="198"/>
    </row>
    <row r="22662" spans="1:4" ht="14.4">
      <c r="A22662"/>
      <c r="B22662"/>
      <c r="C22662"/>
      <c r="D22662" s="198"/>
    </row>
    <row r="22663" spans="1:4" ht="14.4">
      <c r="A22663"/>
      <c r="B22663"/>
      <c r="C22663"/>
      <c r="D22663" s="198"/>
    </row>
    <row r="22664" spans="1:4" ht="14.4">
      <c r="A22664"/>
      <c r="B22664"/>
      <c r="C22664"/>
      <c r="D22664" s="198"/>
    </row>
    <row r="22665" spans="1:4" ht="14.4">
      <c r="A22665"/>
      <c r="B22665"/>
      <c r="C22665"/>
      <c r="D22665" s="198"/>
    </row>
    <row r="22666" spans="1:4" ht="14.4">
      <c r="A22666"/>
      <c r="B22666"/>
      <c r="C22666"/>
      <c r="D22666" s="198"/>
    </row>
    <row r="22667" spans="1:4" ht="14.4">
      <c r="A22667"/>
      <c r="B22667"/>
      <c r="C22667"/>
      <c r="D22667" s="198"/>
    </row>
    <row r="22668" spans="1:4" ht="14.4">
      <c r="A22668"/>
      <c r="B22668"/>
      <c r="C22668"/>
      <c r="D22668" s="198"/>
    </row>
    <row r="22669" spans="1:4" ht="14.4">
      <c r="A22669"/>
      <c r="B22669"/>
      <c r="C22669"/>
      <c r="D22669" s="198"/>
    </row>
    <row r="22670" spans="1:4" ht="14.4">
      <c r="A22670"/>
      <c r="B22670"/>
      <c r="C22670"/>
      <c r="D22670" s="198"/>
    </row>
    <row r="22671" spans="1:4" ht="14.4">
      <c r="A22671"/>
      <c r="B22671"/>
      <c r="C22671"/>
      <c r="D22671" s="198"/>
    </row>
    <row r="22672" spans="1:4" ht="14.4">
      <c r="A22672"/>
      <c r="B22672"/>
      <c r="C22672"/>
      <c r="D22672" s="198"/>
    </row>
    <row r="22673" spans="1:4" ht="14.4">
      <c r="A22673"/>
      <c r="B22673"/>
      <c r="C22673"/>
      <c r="D22673" s="198"/>
    </row>
    <row r="22674" spans="1:4" ht="14.4">
      <c r="A22674"/>
      <c r="B22674"/>
      <c r="C22674"/>
      <c r="D22674" s="198"/>
    </row>
    <row r="22675" spans="1:4" ht="14.4">
      <c r="A22675"/>
      <c r="B22675"/>
      <c r="C22675"/>
      <c r="D22675" s="198"/>
    </row>
    <row r="22676" spans="1:4" ht="14.4">
      <c r="A22676"/>
      <c r="B22676"/>
      <c r="C22676"/>
      <c r="D22676" s="198"/>
    </row>
    <row r="22677" spans="1:4" ht="14.4">
      <c r="A22677"/>
      <c r="B22677"/>
      <c r="C22677"/>
      <c r="D22677" s="198"/>
    </row>
    <row r="22678" spans="1:4" ht="14.4">
      <c r="A22678"/>
      <c r="B22678"/>
      <c r="C22678"/>
      <c r="D22678" s="198"/>
    </row>
    <row r="22679" spans="1:4" ht="14.4">
      <c r="A22679"/>
      <c r="B22679"/>
      <c r="C22679"/>
      <c r="D22679" s="198"/>
    </row>
    <row r="22680" spans="1:4" ht="14.4">
      <c r="A22680"/>
      <c r="B22680"/>
      <c r="C22680"/>
      <c r="D22680" s="198"/>
    </row>
    <row r="22681" spans="1:4" ht="14.4">
      <c r="A22681"/>
      <c r="B22681"/>
      <c r="C22681"/>
      <c r="D22681" s="198"/>
    </row>
    <row r="22682" spans="1:4" ht="14.4">
      <c r="A22682"/>
      <c r="B22682"/>
      <c r="C22682"/>
      <c r="D22682" s="198"/>
    </row>
    <row r="22683" spans="1:4" ht="14.4">
      <c r="A22683"/>
      <c r="B22683"/>
      <c r="C22683"/>
      <c r="D22683" s="198"/>
    </row>
    <row r="22684" spans="1:4" ht="14.4">
      <c r="A22684"/>
      <c r="B22684"/>
      <c r="C22684"/>
      <c r="D22684" s="198"/>
    </row>
    <row r="22685" spans="1:4" ht="14.4">
      <c r="A22685"/>
      <c r="B22685"/>
      <c r="C22685"/>
      <c r="D22685" s="198"/>
    </row>
    <row r="22686" spans="1:4" ht="14.4">
      <c r="A22686"/>
      <c r="B22686"/>
      <c r="C22686"/>
      <c r="D22686" s="198"/>
    </row>
    <row r="22687" spans="1:4" ht="14.4">
      <c r="A22687"/>
      <c r="B22687"/>
      <c r="C22687"/>
      <c r="D22687" s="198"/>
    </row>
    <row r="22688" spans="1:4" ht="14.4">
      <c r="A22688"/>
      <c r="B22688"/>
      <c r="C22688"/>
      <c r="D22688" s="198"/>
    </row>
    <row r="22689" spans="1:4" ht="14.4">
      <c r="A22689"/>
      <c r="B22689"/>
      <c r="C22689"/>
      <c r="D22689" s="198"/>
    </row>
    <row r="22690" spans="1:4" ht="14.4">
      <c r="A22690"/>
      <c r="B22690"/>
      <c r="C22690"/>
      <c r="D22690" s="198"/>
    </row>
    <row r="22691" spans="1:4" ht="14.4">
      <c r="A22691"/>
      <c r="B22691"/>
      <c r="C22691"/>
      <c r="D22691" s="198"/>
    </row>
    <row r="22692" spans="1:4" ht="14.4">
      <c r="A22692"/>
      <c r="B22692"/>
      <c r="C22692"/>
      <c r="D22692" s="198"/>
    </row>
    <row r="22693" spans="1:4" ht="14.4">
      <c r="A22693"/>
      <c r="B22693"/>
      <c r="C22693"/>
      <c r="D22693" s="198"/>
    </row>
    <row r="22694" spans="1:4" ht="14.4">
      <c r="A22694"/>
      <c r="B22694"/>
      <c r="C22694"/>
      <c r="D22694" s="198"/>
    </row>
    <row r="22695" spans="1:4" ht="14.4">
      <c r="A22695"/>
      <c r="B22695"/>
      <c r="C22695"/>
      <c r="D22695" s="198"/>
    </row>
    <row r="22696" spans="1:4" ht="14.4">
      <c r="A22696"/>
      <c r="B22696"/>
      <c r="C22696"/>
      <c r="D22696" s="198"/>
    </row>
    <row r="22697" spans="1:4" ht="14.4">
      <c r="A22697"/>
      <c r="B22697"/>
      <c r="C22697"/>
      <c r="D22697" s="198"/>
    </row>
    <row r="22698" spans="1:4" ht="14.4">
      <c r="A22698"/>
      <c r="B22698"/>
      <c r="C22698"/>
      <c r="D22698" s="198"/>
    </row>
    <row r="22699" spans="1:4" ht="14.4">
      <c r="A22699"/>
      <c r="B22699"/>
      <c r="C22699"/>
      <c r="D22699" s="198"/>
    </row>
    <row r="22700" spans="1:4" ht="14.4">
      <c r="A22700"/>
      <c r="B22700"/>
      <c r="C22700"/>
      <c r="D22700" s="198"/>
    </row>
    <row r="22701" spans="1:4" ht="14.4">
      <c r="A22701"/>
      <c r="B22701"/>
      <c r="C22701"/>
      <c r="D22701" s="198"/>
    </row>
    <row r="22702" spans="1:4" ht="14.4">
      <c r="A22702"/>
      <c r="B22702"/>
      <c r="C22702"/>
      <c r="D22702" s="198"/>
    </row>
    <row r="22703" spans="1:4" ht="14.4">
      <c r="A22703"/>
      <c r="B22703"/>
      <c r="C22703"/>
      <c r="D22703" s="198"/>
    </row>
    <row r="22704" spans="1:4" ht="14.4">
      <c r="A22704"/>
      <c r="B22704"/>
      <c r="C22704"/>
      <c r="D22704" s="198"/>
    </row>
    <row r="22705" spans="1:4" ht="14.4">
      <c r="A22705"/>
      <c r="B22705"/>
      <c r="C22705"/>
      <c r="D22705" s="198"/>
    </row>
    <row r="22706" spans="1:4" ht="14.4">
      <c r="A22706"/>
      <c r="B22706"/>
      <c r="C22706"/>
      <c r="D22706" s="198"/>
    </row>
    <row r="22707" spans="1:4" ht="14.4">
      <c r="A22707"/>
      <c r="B22707"/>
      <c r="C22707"/>
      <c r="D22707" s="198"/>
    </row>
    <row r="22708" spans="1:4" ht="14.4">
      <c r="A22708"/>
      <c r="B22708"/>
      <c r="C22708"/>
      <c r="D22708" s="198"/>
    </row>
    <row r="22709" spans="1:4" ht="14.4">
      <c r="A22709"/>
      <c r="B22709"/>
      <c r="C22709"/>
      <c r="D22709" s="198"/>
    </row>
    <row r="22710" spans="1:4" ht="14.4">
      <c r="A22710"/>
      <c r="B22710"/>
      <c r="C22710"/>
      <c r="D22710" s="198"/>
    </row>
    <row r="22711" spans="1:4" ht="14.4">
      <c r="A22711"/>
      <c r="B22711"/>
      <c r="C22711"/>
      <c r="D22711" s="198"/>
    </row>
    <row r="22712" spans="1:4" ht="14.4">
      <c r="A22712"/>
      <c r="B22712"/>
      <c r="C22712"/>
      <c r="D22712" s="198"/>
    </row>
    <row r="22713" spans="1:4" ht="14.4">
      <c r="A22713"/>
      <c r="B22713"/>
      <c r="C22713"/>
      <c r="D22713" s="198"/>
    </row>
    <row r="22714" spans="1:4" ht="14.4">
      <c r="A22714"/>
      <c r="B22714"/>
      <c r="C22714"/>
      <c r="D22714" s="198"/>
    </row>
    <row r="22715" spans="1:4" ht="14.4">
      <c r="A22715"/>
      <c r="B22715"/>
      <c r="C22715"/>
      <c r="D22715" s="198"/>
    </row>
    <row r="22716" spans="1:4" ht="14.4">
      <c r="A22716"/>
      <c r="B22716"/>
      <c r="C22716"/>
      <c r="D22716" s="198"/>
    </row>
    <row r="22717" spans="1:4" ht="14.4">
      <c r="A22717"/>
      <c r="B22717"/>
      <c r="C22717"/>
      <c r="D22717" s="198"/>
    </row>
    <row r="22718" spans="1:4" ht="14.4">
      <c r="A22718"/>
      <c r="B22718"/>
      <c r="C22718"/>
      <c r="D22718" s="198"/>
    </row>
    <row r="22719" spans="1:4" ht="14.4">
      <c r="A22719"/>
      <c r="B22719"/>
      <c r="C22719"/>
      <c r="D22719" s="198"/>
    </row>
    <row r="22720" spans="1:4" ht="14.4">
      <c r="A22720"/>
      <c r="B22720"/>
      <c r="C22720"/>
      <c r="D22720" s="198"/>
    </row>
    <row r="22721" spans="1:4" ht="14.4">
      <c r="A22721"/>
      <c r="B22721"/>
      <c r="C22721"/>
      <c r="D22721" s="198"/>
    </row>
    <row r="22722" spans="1:4" ht="14.4">
      <c r="A22722"/>
      <c r="B22722"/>
      <c r="C22722"/>
      <c r="D22722" s="198"/>
    </row>
    <row r="22723" spans="1:4" ht="14.4">
      <c r="A22723"/>
      <c r="B22723"/>
      <c r="C22723"/>
      <c r="D22723" s="198"/>
    </row>
    <row r="22724" spans="1:4" ht="14.4">
      <c r="A22724"/>
      <c r="B22724"/>
      <c r="C22724"/>
      <c r="D22724" s="198"/>
    </row>
    <row r="22725" spans="1:4" ht="14.4">
      <c r="A22725"/>
      <c r="B22725"/>
      <c r="C22725"/>
      <c r="D22725" s="198"/>
    </row>
    <row r="22726" spans="1:4" ht="14.4">
      <c r="A22726"/>
      <c r="B22726"/>
      <c r="C22726"/>
      <c r="D22726" s="198"/>
    </row>
    <row r="22727" spans="1:4" ht="14.4">
      <c r="A22727"/>
      <c r="B22727"/>
      <c r="C22727"/>
      <c r="D22727" s="198"/>
    </row>
    <row r="22728" spans="1:4" ht="14.4">
      <c r="A22728"/>
      <c r="B22728"/>
      <c r="C22728"/>
      <c r="D22728" s="198"/>
    </row>
    <row r="22729" spans="1:4" ht="14.4">
      <c r="A22729"/>
      <c r="B22729"/>
      <c r="C22729"/>
      <c r="D22729" s="198"/>
    </row>
    <row r="22730" spans="1:4" ht="14.4">
      <c r="A22730"/>
      <c r="B22730"/>
      <c r="C22730"/>
      <c r="D22730" s="198"/>
    </row>
    <row r="22731" spans="1:4" ht="14.4">
      <c r="A22731"/>
      <c r="B22731"/>
      <c r="C22731"/>
      <c r="D22731" s="198"/>
    </row>
    <row r="22732" spans="1:4" ht="14.4">
      <c r="A22732"/>
      <c r="B22732"/>
      <c r="C22732"/>
      <c r="D22732" s="198"/>
    </row>
    <row r="22733" spans="1:4" ht="14.4">
      <c r="A22733"/>
      <c r="B22733"/>
      <c r="C22733"/>
      <c r="D22733" s="198"/>
    </row>
    <row r="22734" spans="1:4" ht="14.4">
      <c r="A22734"/>
      <c r="B22734"/>
      <c r="C22734"/>
      <c r="D22734" s="198"/>
    </row>
    <row r="22735" spans="1:4" ht="14.4">
      <c r="A22735"/>
      <c r="B22735"/>
      <c r="C22735"/>
      <c r="D22735" s="198"/>
    </row>
    <row r="22736" spans="1:4" ht="14.4">
      <c r="A22736"/>
      <c r="B22736"/>
      <c r="C22736"/>
      <c r="D22736" s="198"/>
    </row>
    <row r="22737" spans="1:4" ht="14.4">
      <c r="A22737"/>
      <c r="B22737"/>
      <c r="C22737"/>
      <c r="D22737" s="198"/>
    </row>
    <row r="22738" spans="1:4" ht="14.4">
      <c r="A22738"/>
      <c r="B22738"/>
      <c r="C22738"/>
      <c r="D22738" s="198"/>
    </row>
    <row r="22739" spans="1:4" ht="14.4">
      <c r="A22739"/>
      <c r="B22739"/>
      <c r="C22739"/>
      <c r="D22739" s="198"/>
    </row>
    <row r="22740" spans="1:4" ht="14.4">
      <c r="A22740"/>
      <c r="B22740"/>
      <c r="C22740"/>
      <c r="D22740" s="198"/>
    </row>
    <row r="22741" spans="1:4" ht="14.4">
      <c r="A22741"/>
      <c r="B22741"/>
      <c r="C22741"/>
      <c r="D22741" s="198"/>
    </row>
    <row r="22742" spans="1:4" ht="14.4">
      <c r="A22742"/>
      <c r="B22742"/>
      <c r="C22742"/>
      <c r="D22742" s="198"/>
    </row>
    <row r="22743" spans="1:4" ht="14.4">
      <c r="A22743"/>
      <c r="B22743"/>
      <c r="C22743"/>
      <c r="D22743" s="198"/>
    </row>
    <row r="22744" spans="1:4" ht="14.4">
      <c r="A22744"/>
      <c r="B22744"/>
      <c r="C22744"/>
      <c r="D22744" s="198"/>
    </row>
    <row r="22745" spans="1:4" ht="14.4">
      <c r="A22745"/>
      <c r="B22745"/>
      <c r="C22745"/>
      <c r="D22745" s="198"/>
    </row>
    <row r="22746" spans="1:4" ht="14.4">
      <c r="A22746"/>
      <c r="B22746"/>
      <c r="C22746"/>
      <c r="D22746" s="198"/>
    </row>
    <row r="22747" spans="1:4" ht="14.4">
      <c r="A22747"/>
      <c r="B22747"/>
      <c r="C22747"/>
      <c r="D22747" s="198"/>
    </row>
    <row r="22748" spans="1:4" ht="14.4">
      <c r="A22748"/>
      <c r="B22748"/>
      <c r="C22748"/>
      <c r="D22748" s="198"/>
    </row>
    <row r="22749" spans="1:4" ht="14.4">
      <c r="A22749"/>
      <c r="B22749"/>
      <c r="C22749"/>
      <c r="D22749" s="198"/>
    </row>
    <row r="22750" spans="1:4" ht="14.4">
      <c r="A22750"/>
      <c r="B22750"/>
      <c r="C22750"/>
      <c r="D22750" s="198"/>
    </row>
    <row r="22751" spans="1:4" ht="14.4">
      <c r="A22751"/>
      <c r="B22751"/>
      <c r="C22751"/>
      <c r="D22751" s="198"/>
    </row>
    <row r="22752" spans="1:4" ht="14.4">
      <c r="A22752"/>
      <c r="B22752"/>
      <c r="C22752"/>
      <c r="D22752" s="198"/>
    </row>
    <row r="22753" spans="1:4" ht="14.4">
      <c r="A22753"/>
      <c r="B22753"/>
      <c r="C22753"/>
      <c r="D22753" s="198"/>
    </row>
    <row r="22754" spans="1:4" ht="14.4">
      <c r="A22754"/>
      <c r="B22754"/>
      <c r="C22754"/>
      <c r="D22754" s="198"/>
    </row>
    <row r="22755" spans="1:4" ht="14.4">
      <c r="A22755"/>
      <c r="B22755"/>
      <c r="C22755"/>
      <c r="D22755" s="198"/>
    </row>
    <row r="22756" spans="1:4" ht="14.4">
      <c r="A22756"/>
      <c r="B22756"/>
      <c r="C22756"/>
      <c r="D22756" s="198"/>
    </row>
    <row r="22757" spans="1:4" ht="14.4">
      <c r="A22757"/>
      <c r="B22757"/>
      <c r="C22757"/>
      <c r="D22757" s="198"/>
    </row>
    <row r="22758" spans="1:4" ht="14.4">
      <c r="A22758"/>
      <c r="B22758"/>
      <c r="C22758"/>
      <c r="D22758" s="198"/>
    </row>
    <row r="22759" spans="1:4" ht="14.4">
      <c r="A22759"/>
      <c r="B22759"/>
      <c r="C22759"/>
      <c r="D22759" s="198"/>
    </row>
    <row r="22760" spans="1:4" ht="14.4">
      <c r="A22760"/>
      <c r="B22760"/>
      <c r="C22760"/>
      <c r="D22760" s="198"/>
    </row>
    <row r="22761" spans="1:4" ht="14.4">
      <c r="A22761"/>
      <c r="B22761"/>
      <c r="C22761"/>
      <c r="D22761" s="198"/>
    </row>
    <row r="22762" spans="1:4" ht="14.4">
      <c r="A22762"/>
      <c r="B22762"/>
      <c r="C22762"/>
      <c r="D22762" s="198"/>
    </row>
    <row r="22763" spans="1:4" ht="14.4">
      <c r="A22763"/>
      <c r="B22763"/>
      <c r="C22763"/>
      <c r="D22763" s="198"/>
    </row>
    <row r="22764" spans="1:4" ht="14.4">
      <c r="A22764"/>
      <c r="B22764"/>
      <c r="C22764"/>
      <c r="D22764" s="198"/>
    </row>
    <row r="22765" spans="1:4" ht="14.4">
      <c r="A22765"/>
      <c r="B22765"/>
      <c r="C22765"/>
      <c r="D22765" s="198"/>
    </row>
    <row r="22766" spans="1:4" ht="14.4">
      <c r="A22766"/>
      <c r="B22766"/>
      <c r="C22766"/>
      <c r="D22766" s="198"/>
    </row>
    <row r="22767" spans="1:4" ht="14.4">
      <c r="A22767"/>
      <c r="B22767"/>
      <c r="C22767"/>
      <c r="D22767" s="198"/>
    </row>
    <row r="22768" spans="1:4" ht="14.4">
      <c r="A22768"/>
      <c r="B22768"/>
      <c r="C22768"/>
      <c r="D22768" s="198"/>
    </row>
    <row r="22769" spans="1:4" ht="14.4">
      <c r="A22769"/>
      <c r="B22769"/>
      <c r="C22769"/>
      <c r="D22769" s="198"/>
    </row>
    <row r="22770" spans="1:4" ht="14.4">
      <c r="A22770"/>
      <c r="B22770"/>
      <c r="C22770"/>
      <c r="D22770" s="198"/>
    </row>
    <row r="22771" spans="1:4" ht="14.4">
      <c r="A22771"/>
      <c r="B22771"/>
      <c r="C22771"/>
      <c r="D22771" s="198"/>
    </row>
    <row r="22772" spans="1:4" ht="14.4">
      <c r="A22772"/>
      <c r="B22772"/>
      <c r="C22772"/>
      <c r="D22772" s="198"/>
    </row>
    <row r="22773" spans="1:4" ht="14.4">
      <c r="A22773"/>
      <c r="B22773"/>
      <c r="C22773"/>
      <c r="D22773" s="198"/>
    </row>
    <row r="22774" spans="1:4" ht="14.4">
      <c r="A22774"/>
      <c r="B22774"/>
      <c r="C22774"/>
      <c r="D22774" s="198"/>
    </row>
    <row r="22775" spans="1:4" ht="14.4">
      <c r="A22775"/>
      <c r="B22775"/>
      <c r="C22775"/>
      <c r="D22775" s="198"/>
    </row>
    <row r="22776" spans="1:4" ht="14.4">
      <c r="A22776"/>
      <c r="B22776"/>
      <c r="C22776"/>
      <c r="D22776" s="198"/>
    </row>
    <row r="22777" spans="1:4" ht="14.4">
      <c r="A22777"/>
      <c r="B22777"/>
      <c r="C22777"/>
      <c r="D22777" s="198"/>
    </row>
    <row r="22778" spans="1:4" ht="14.4">
      <c r="A22778"/>
      <c r="B22778"/>
      <c r="C22778"/>
      <c r="D22778" s="198"/>
    </row>
    <row r="22779" spans="1:4" ht="14.4">
      <c r="A22779"/>
      <c r="B22779"/>
      <c r="C22779"/>
      <c r="D22779" s="198"/>
    </row>
    <row r="22780" spans="1:4" ht="14.4">
      <c r="A22780"/>
      <c r="B22780"/>
      <c r="C22780"/>
      <c r="D22780" s="198"/>
    </row>
    <row r="22781" spans="1:4" ht="14.4">
      <c r="A22781"/>
      <c r="B22781"/>
      <c r="C22781"/>
      <c r="D22781" s="198"/>
    </row>
    <row r="22782" spans="1:4" ht="14.4">
      <c r="A22782"/>
      <c r="B22782"/>
      <c r="C22782"/>
      <c r="D22782" s="198"/>
    </row>
    <row r="22783" spans="1:4" ht="14.4">
      <c r="A22783"/>
      <c r="B22783"/>
      <c r="C22783"/>
      <c r="D22783" s="198"/>
    </row>
    <row r="22784" spans="1:4" ht="14.4">
      <c r="A22784"/>
      <c r="B22784"/>
      <c r="C22784"/>
      <c r="D22784" s="198"/>
    </row>
    <row r="22785" spans="1:4" ht="14.4">
      <c r="A22785"/>
      <c r="B22785"/>
      <c r="C22785"/>
      <c r="D22785" s="198"/>
    </row>
    <row r="22786" spans="1:4" ht="14.4">
      <c r="A22786"/>
      <c r="B22786"/>
      <c r="C22786"/>
      <c r="D22786" s="198"/>
    </row>
    <row r="22787" spans="1:4" ht="14.4">
      <c r="A22787"/>
      <c r="B22787"/>
      <c r="C22787"/>
      <c r="D22787" s="198"/>
    </row>
    <row r="22788" spans="1:4" ht="14.4">
      <c r="A22788"/>
      <c r="B22788"/>
      <c r="C22788"/>
      <c r="D22788" s="198"/>
    </row>
    <row r="22789" spans="1:4" ht="14.4">
      <c r="A22789"/>
      <c r="B22789"/>
      <c r="C22789"/>
      <c r="D22789" s="198"/>
    </row>
    <row r="22790" spans="1:4" ht="14.4">
      <c r="A22790"/>
      <c r="B22790"/>
      <c r="C22790"/>
      <c r="D22790" s="198"/>
    </row>
    <row r="22791" spans="1:4" ht="14.4">
      <c r="A22791"/>
      <c r="B22791"/>
      <c r="C22791"/>
      <c r="D22791" s="198"/>
    </row>
    <row r="22792" spans="1:4" ht="14.4">
      <c r="A22792"/>
      <c r="B22792"/>
      <c r="C22792"/>
      <c r="D22792" s="198"/>
    </row>
    <row r="22793" spans="1:4" ht="14.4">
      <c r="A22793"/>
      <c r="B22793"/>
      <c r="C22793"/>
      <c r="D22793" s="198"/>
    </row>
    <row r="22794" spans="1:4" ht="14.4">
      <c r="A22794"/>
      <c r="B22794"/>
      <c r="C22794"/>
      <c r="D22794" s="198"/>
    </row>
    <row r="22795" spans="1:4" ht="14.4">
      <c r="A22795"/>
      <c r="B22795"/>
      <c r="C22795"/>
      <c r="D22795" s="198"/>
    </row>
    <row r="22796" spans="1:4" ht="14.4">
      <c r="A22796"/>
      <c r="B22796"/>
      <c r="C22796"/>
      <c r="D22796" s="198"/>
    </row>
    <row r="22797" spans="1:4" ht="14.4">
      <c r="A22797"/>
      <c r="B22797"/>
      <c r="C22797"/>
      <c r="D22797" s="198"/>
    </row>
    <row r="22798" spans="1:4" ht="14.4">
      <c r="A22798"/>
      <c r="B22798"/>
      <c r="C22798"/>
      <c r="D22798" s="198"/>
    </row>
    <row r="22799" spans="1:4" ht="14.4">
      <c r="A22799"/>
      <c r="B22799"/>
      <c r="C22799"/>
      <c r="D22799" s="198"/>
    </row>
    <row r="22800" spans="1:4" ht="14.4">
      <c r="A22800"/>
      <c r="B22800"/>
      <c r="C22800"/>
      <c r="D22800" s="198"/>
    </row>
    <row r="22801" spans="1:4" ht="14.4">
      <c r="A22801"/>
      <c r="B22801"/>
      <c r="C22801"/>
      <c r="D22801" s="198"/>
    </row>
    <row r="22802" spans="1:4" ht="14.4">
      <c r="A22802"/>
      <c r="B22802"/>
      <c r="C22802"/>
      <c r="D22802" s="198"/>
    </row>
    <row r="22803" spans="1:4" ht="14.4">
      <c r="A22803"/>
      <c r="B22803"/>
      <c r="C22803"/>
      <c r="D22803" s="198"/>
    </row>
    <row r="22804" spans="1:4" ht="14.4">
      <c r="A22804"/>
      <c r="B22804"/>
      <c r="C22804"/>
      <c r="D22804" s="198"/>
    </row>
    <row r="22805" spans="1:4" ht="14.4">
      <c r="A22805"/>
      <c r="B22805"/>
      <c r="C22805"/>
      <c r="D22805" s="198"/>
    </row>
    <row r="22806" spans="1:4" ht="14.4">
      <c r="A22806"/>
      <c r="B22806"/>
      <c r="C22806"/>
      <c r="D22806" s="198"/>
    </row>
    <row r="22807" spans="1:4" ht="14.4">
      <c r="A22807"/>
      <c r="B22807"/>
      <c r="C22807"/>
      <c r="D22807" s="198"/>
    </row>
    <row r="22808" spans="1:4" ht="14.4">
      <c r="A22808"/>
      <c r="B22808"/>
      <c r="C22808"/>
      <c r="D22808" s="198"/>
    </row>
    <row r="22809" spans="1:4" ht="14.4">
      <c r="A22809"/>
      <c r="B22809"/>
      <c r="C22809"/>
      <c r="D22809" s="198"/>
    </row>
    <row r="22810" spans="1:4" ht="14.4">
      <c r="A22810"/>
      <c r="B22810"/>
      <c r="C22810"/>
      <c r="D22810" s="198"/>
    </row>
    <row r="22811" spans="1:4" ht="14.4">
      <c r="A22811"/>
      <c r="B22811"/>
      <c r="C22811"/>
      <c r="D22811" s="198"/>
    </row>
    <row r="22812" spans="1:4" ht="14.4">
      <c r="A22812"/>
      <c r="B22812"/>
      <c r="C22812"/>
      <c r="D22812" s="198"/>
    </row>
    <row r="22813" spans="1:4" ht="14.4">
      <c r="A22813"/>
      <c r="B22813"/>
      <c r="C22813"/>
      <c r="D22813" s="198"/>
    </row>
    <row r="22814" spans="1:4" ht="14.4">
      <c r="A22814"/>
      <c r="B22814"/>
      <c r="C22814"/>
      <c r="D22814" s="198"/>
    </row>
    <row r="22815" spans="1:4" ht="14.4">
      <c r="A22815"/>
      <c r="B22815"/>
      <c r="C22815"/>
      <c r="D22815" s="198"/>
    </row>
    <row r="22816" spans="1:4" ht="14.4">
      <c r="A22816"/>
      <c r="B22816"/>
      <c r="C22816"/>
      <c r="D22816" s="198"/>
    </row>
    <row r="22817" spans="1:4" ht="14.4">
      <c r="A22817"/>
      <c r="B22817"/>
      <c r="C22817"/>
      <c r="D22817" s="198"/>
    </row>
    <row r="22818" spans="1:4" ht="14.4">
      <c r="A22818"/>
      <c r="B22818"/>
      <c r="C22818"/>
      <c r="D22818" s="198"/>
    </row>
    <row r="22819" spans="1:4" ht="14.4">
      <c r="A22819"/>
      <c r="B22819"/>
      <c r="C22819"/>
      <c r="D22819" s="198"/>
    </row>
    <row r="22820" spans="1:4" ht="14.4">
      <c r="A22820"/>
      <c r="B22820"/>
      <c r="C22820"/>
      <c r="D22820" s="198"/>
    </row>
    <row r="22821" spans="1:4" ht="14.4">
      <c r="A22821"/>
      <c r="B22821"/>
      <c r="C22821"/>
      <c r="D22821" s="198"/>
    </row>
    <row r="22822" spans="1:4" ht="14.4">
      <c r="A22822"/>
      <c r="B22822"/>
      <c r="C22822"/>
      <c r="D22822" s="198"/>
    </row>
    <row r="22823" spans="1:4" ht="14.4">
      <c r="A22823"/>
      <c r="B22823"/>
      <c r="C22823"/>
      <c r="D22823" s="198"/>
    </row>
    <row r="22824" spans="1:4" ht="14.4">
      <c r="A22824"/>
      <c r="B22824"/>
      <c r="C22824"/>
      <c r="D22824" s="198"/>
    </row>
    <row r="22825" spans="1:4" ht="14.4">
      <c r="A22825"/>
      <c r="B22825"/>
      <c r="C22825"/>
      <c r="D22825" s="198"/>
    </row>
    <row r="22826" spans="1:4" ht="14.4">
      <c r="A22826"/>
      <c r="B22826"/>
      <c r="C22826"/>
      <c r="D22826" s="198"/>
    </row>
    <row r="22827" spans="1:4" ht="14.4">
      <c r="A22827"/>
      <c r="B22827"/>
      <c r="C22827"/>
      <c r="D22827" s="198"/>
    </row>
    <row r="22828" spans="1:4" ht="14.4">
      <c r="A22828"/>
      <c r="B22828"/>
      <c r="C22828"/>
      <c r="D22828" s="198"/>
    </row>
    <row r="22829" spans="1:4" ht="14.4">
      <c r="A22829"/>
      <c r="B22829"/>
      <c r="C22829"/>
      <c r="D22829" s="198"/>
    </row>
    <row r="22830" spans="1:4" ht="14.4">
      <c r="A22830"/>
      <c r="B22830"/>
      <c r="C22830"/>
      <c r="D22830" s="198"/>
    </row>
    <row r="22831" spans="1:4" ht="14.4">
      <c r="A22831"/>
      <c r="B22831"/>
      <c r="C22831"/>
      <c r="D22831" s="198"/>
    </row>
    <row r="22832" spans="1:4" ht="14.4">
      <c r="A22832"/>
      <c r="B22832"/>
      <c r="C22832"/>
      <c r="D22832" s="198"/>
    </row>
    <row r="22833" spans="1:4" ht="14.4">
      <c r="A22833"/>
      <c r="B22833"/>
      <c r="C22833"/>
      <c r="D22833" s="198"/>
    </row>
    <row r="22834" spans="1:4" ht="14.4">
      <c r="A22834"/>
      <c r="B22834"/>
      <c r="C22834"/>
      <c r="D22834" s="198"/>
    </row>
    <row r="22835" spans="1:4" ht="14.4">
      <c r="A22835"/>
      <c r="B22835"/>
      <c r="C22835"/>
      <c r="D22835" s="198"/>
    </row>
    <row r="22836" spans="1:4" ht="14.4">
      <c r="A22836"/>
      <c r="B22836"/>
      <c r="C22836"/>
      <c r="D22836" s="198"/>
    </row>
    <row r="22837" spans="1:4" ht="14.4">
      <c r="A22837"/>
      <c r="B22837"/>
      <c r="C22837"/>
      <c r="D22837" s="198"/>
    </row>
    <row r="22838" spans="1:4" ht="14.4">
      <c r="A22838"/>
      <c r="B22838"/>
      <c r="C22838"/>
      <c r="D22838" s="198"/>
    </row>
    <row r="22839" spans="1:4" ht="14.4">
      <c r="A22839"/>
      <c r="B22839"/>
      <c r="C22839"/>
      <c r="D22839" s="198"/>
    </row>
    <row r="22840" spans="1:4" ht="14.4">
      <c r="A22840"/>
      <c r="B22840"/>
      <c r="C22840"/>
      <c r="D22840" s="198"/>
    </row>
    <row r="22841" spans="1:4" ht="14.4">
      <c r="A22841"/>
      <c r="B22841"/>
      <c r="C22841"/>
      <c r="D22841" s="198"/>
    </row>
    <row r="22842" spans="1:4" ht="14.4">
      <c r="A22842"/>
      <c r="B22842"/>
      <c r="C22842"/>
      <c r="D22842" s="198"/>
    </row>
    <row r="22843" spans="1:4" ht="14.4">
      <c r="A22843"/>
      <c r="B22843"/>
      <c r="C22843"/>
      <c r="D22843" s="198"/>
    </row>
    <row r="22844" spans="1:4" ht="14.4">
      <c r="A22844"/>
      <c r="B22844"/>
      <c r="C22844"/>
      <c r="D22844" s="198"/>
    </row>
    <row r="22845" spans="1:4" ht="14.4">
      <c r="A22845"/>
      <c r="B22845"/>
      <c r="C22845"/>
      <c r="D22845" s="198"/>
    </row>
    <row r="22846" spans="1:4" ht="14.4">
      <c r="A22846"/>
      <c r="B22846"/>
      <c r="C22846"/>
      <c r="D22846" s="198"/>
    </row>
    <row r="22847" spans="1:4" ht="14.4">
      <c r="A22847"/>
      <c r="B22847"/>
      <c r="C22847"/>
      <c r="D22847" s="198"/>
    </row>
    <row r="22848" spans="1:4" ht="14.4">
      <c r="A22848"/>
      <c r="B22848"/>
      <c r="C22848"/>
      <c r="D22848" s="198"/>
    </row>
    <row r="22849" spans="1:4" ht="14.4">
      <c r="A22849"/>
      <c r="B22849"/>
      <c r="C22849"/>
      <c r="D22849" s="198"/>
    </row>
    <row r="22850" spans="1:4" ht="14.4">
      <c r="A22850"/>
      <c r="B22850"/>
      <c r="C22850"/>
      <c r="D22850" s="198"/>
    </row>
    <row r="22851" spans="1:4" ht="14.4">
      <c r="A22851"/>
      <c r="B22851"/>
      <c r="C22851"/>
      <c r="D22851" s="198"/>
    </row>
    <row r="22852" spans="1:4" ht="14.4">
      <c r="A22852"/>
      <c r="B22852"/>
      <c r="C22852"/>
      <c r="D22852" s="198"/>
    </row>
    <row r="22853" spans="1:4" ht="14.4">
      <c r="A22853"/>
      <c r="B22853"/>
      <c r="C22853"/>
      <c r="D22853" s="198"/>
    </row>
    <row r="22854" spans="1:4" ht="14.4">
      <c r="A22854"/>
      <c r="B22854"/>
      <c r="C22854"/>
      <c r="D22854" s="198"/>
    </row>
    <row r="22855" spans="1:4" ht="14.4">
      <c r="A22855"/>
      <c r="B22855"/>
      <c r="C22855"/>
      <c r="D22855" s="198"/>
    </row>
    <row r="22856" spans="1:4" ht="14.4">
      <c r="A22856"/>
      <c r="B22856"/>
      <c r="C22856"/>
      <c r="D22856" s="198"/>
    </row>
    <row r="22857" spans="1:4" ht="14.4">
      <c r="A22857"/>
      <c r="B22857"/>
      <c r="C22857"/>
      <c r="D22857" s="198"/>
    </row>
    <row r="22858" spans="1:4" ht="14.4">
      <c r="A22858"/>
      <c r="B22858"/>
      <c r="C22858"/>
      <c r="D22858" s="198"/>
    </row>
    <row r="22859" spans="1:4" ht="14.4">
      <c r="A22859"/>
      <c r="B22859"/>
      <c r="C22859"/>
      <c r="D22859" s="198"/>
    </row>
    <row r="22860" spans="1:4" ht="14.4">
      <c r="A22860"/>
      <c r="B22860"/>
      <c r="C22860"/>
      <c r="D22860" s="198"/>
    </row>
    <row r="22861" spans="1:4" ht="14.4">
      <c r="A22861"/>
      <c r="B22861"/>
      <c r="C22861"/>
      <c r="D22861" s="198"/>
    </row>
    <row r="22862" spans="1:4" ht="14.4">
      <c r="A22862"/>
      <c r="B22862"/>
      <c r="C22862"/>
      <c r="D22862" s="198"/>
    </row>
    <row r="22863" spans="1:4" ht="14.4">
      <c r="A22863"/>
      <c r="B22863"/>
      <c r="C22863"/>
      <c r="D22863" s="198"/>
    </row>
    <row r="22864" spans="1:4" ht="14.4">
      <c r="A22864"/>
      <c r="B22864"/>
      <c r="C22864"/>
      <c r="D22864" s="198"/>
    </row>
    <row r="22865" spans="1:4" ht="14.4">
      <c r="A22865"/>
      <c r="B22865"/>
      <c r="C22865"/>
      <c r="D22865" s="198"/>
    </row>
    <row r="22866" spans="1:4" ht="14.4">
      <c r="A22866"/>
      <c r="B22866"/>
      <c r="C22866"/>
      <c r="D22866" s="198"/>
    </row>
    <row r="22867" spans="1:4" ht="14.4">
      <c r="A22867"/>
      <c r="B22867"/>
      <c r="C22867"/>
      <c r="D22867" s="198"/>
    </row>
    <row r="22868" spans="1:4" ht="14.4">
      <c r="A22868"/>
      <c r="B22868"/>
      <c r="C22868"/>
      <c r="D22868" s="198"/>
    </row>
    <row r="22869" spans="1:4" ht="14.4">
      <c r="A22869"/>
      <c r="B22869"/>
      <c r="C22869"/>
      <c r="D22869" s="198"/>
    </row>
    <row r="22870" spans="1:4" ht="14.4">
      <c r="A22870"/>
      <c r="B22870"/>
      <c r="C22870"/>
      <c r="D22870" s="198"/>
    </row>
    <row r="22871" spans="1:4" ht="14.4">
      <c r="A22871"/>
      <c r="B22871"/>
      <c r="C22871"/>
      <c r="D22871" s="198"/>
    </row>
    <row r="22872" spans="1:4" ht="14.4">
      <c r="A22872"/>
      <c r="B22872"/>
      <c r="C22872"/>
      <c r="D22872" s="198"/>
    </row>
    <row r="22873" spans="1:4" ht="14.4">
      <c r="A22873"/>
      <c r="B22873"/>
      <c r="C22873"/>
      <c r="D22873" s="198"/>
    </row>
    <row r="22874" spans="1:4" ht="14.4">
      <c r="A22874"/>
      <c r="B22874"/>
      <c r="C22874"/>
      <c r="D22874" s="198"/>
    </row>
    <row r="22875" spans="1:4" ht="14.4">
      <c r="A22875"/>
      <c r="B22875"/>
      <c r="C22875"/>
      <c r="D22875" s="198"/>
    </row>
    <row r="22876" spans="1:4" ht="14.4">
      <c r="A22876"/>
      <c r="B22876"/>
      <c r="C22876"/>
      <c r="D22876" s="198"/>
    </row>
    <row r="22877" spans="1:4" ht="14.4">
      <c r="A22877"/>
      <c r="B22877"/>
      <c r="C22877"/>
      <c r="D22877" s="198"/>
    </row>
    <row r="22878" spans="1:4" ht="14.4">
      <c r="A22878"/>
      <c r="B22878"/>
      <c r="C22878"/>
      <c r="D22878" s="198"/>
    </row>
    <row r="22879" spans="1:4" ht="14.4">
      <c r="A22879"/>
      <c r="B22879"/>
      <c r="C22879"/>
      <c r="D22879" s="198"/>
    </row>
    <row r="22880" spans="1:4" ht="14.4">
      <c r="A22880"/>
      <c r="B22880"/>
      <c r="C22880"/>
      <c r="D22880" s="198"/>
    </row>
    <row r="22881" spans="1:4" ht="14.4">
      <c r="A22881"/>
      <c r="B22881"/>
      <c r="C22881"/>
      <c r="D22881" s="198"/>
    </row>
    <row r="22882" spans="1:4" ht="14.4">
      <c r="A22882"/>
      <c r="B22882"/>
      <c r="C22882"/>
      <c r="D22882" s="198"/>
    </row>
    <row r="22883" spans="1:4" ht="14.4">
      <c r="A22883"/>
      <c r="B22883"/>
      <c r="C22883"/>
      <c r="D22883" s="198"/>
    </row>
    <row r="22884" spans="1:4" ht="14.4">
      <c r="A22884"/>
      <c r="B22884"/>
      <c r="C22884"/>
      <c r="D22884" s="198"/>
    </row>
    <row r="22885" spans="1:4" ht="14.4">
      <c r="A22885"/>
      <c r="B22885"/>
      <c r="C22885"/>
      <c r="D22885" s="198"/>
    </row>
    <row r="22886" spans="1:4" ht="14.4">
      <c r="A22886"/>
      <c r="B22886"/>
      <c r="C22886"/>
      <c r="D22886" s="198"/>
    </row>
    <row r="22887" spans="1:4" ht="14.4">
      <c r="A22887"/>
      <c r="B22887"/>
      <c r="C22887"/>
      <c r="D22887" s="198"/>
    </row>
    <row r="22888" spans="1:4" ht="14.4">
      <c r="A22888"/>
      <c r="B22888"/>
      <c r="C22888"/>
      <c r="D22888" s="198"/>
    </row>
    <row r="22889" spans="1:4" ht="14.4">
      <c r="A22889"/>
      <c r="B22889"/>
      <c r="C22889"/>
      <c r="D22889" s="198"/>
    </row>
    <row r="22890" spans="1:4" ht="14.4">
      <c r="A22890"/>
      <c r="B22890"/>
      <c r="C22890"/>
      <c r="D22890" s="198"/>
    </row>
    <row r="22891" spans="1:4" ht="14.4">
      <c r="A22891"/>
      <c r="B22891"/>
      <c r="C22891"/>
      <c r="D22891" s="198"/>
    </row>
    <row r="22892" spans="1:4" ht="14.4">
      <c r="A22892"/>
      <c r="B22892"/>
      <c r="C22892"/>
      <c r="D22892" s="198"/>
    </row>
    <row r="22893" spans="1:4" ht="14.4">
      <c r="A22893"/>
      <c r="B22893"/>
      <c r="C22893"/>
      <c r="D22893" s="198"/>
    </row>
    <row r="22894" spans="1:4" ht="14.4">
      <c r="A22894"/>
      <c r="B22894"/>
      <c r="C22894"/>
      <c r="D22894" s="198"/>
    </row>
    <row r="22895" spans="1:4" ht="14.4">
      <c r="A22895"/>
      <c r="B22895"/>
      <c r="C22895"/>
      <c r="D22895" s="198"/>
    </row>
    <row r="22896" spans="1:4" ht="14.4">
      <c r="A22896"/>
      <c r="B22896"/>
      <c r="C22896"/>
      <c r="D22896" s="198"/>
    </row>
    <row r="22897" spans="1:4" ht="14.4">
      <c r="A22897"/>
      <c r="B22897"/>
      <c r="C22897"/>
      <c r="D22897" s="198"/>
    </row>
    <row r="22898" spans="1:4" ht="14.4">
      <c r="A22898"/>
      <c r="B22898"/>
      <c r="C22898"/>
      <c r="D22898" s="198"/>
    </row>
    <row r="22899" spans="1:4" ht="14.4">
      <c r="A22899"/>
      <c r="B22899"/>
      <c r="C22899"/>
      <c r="D22899" s="198"/>
    </row>
    <row r="22900" spans="1:4" ht="14.4">
      <c r="A22900"/>
      <c r="B22900"/>
      <c r="C22900"/>
      <c r="D22900" s="198"/>
    </row>
    <row r="22901" spans="1:4" ht="14.4">
      <c r="A22901"/>
      <c r="B22901"/>
      <c r="C22901"/>
      <c r="D22901" s="198"/>
    </row>
    <row r="22902" spans="1:4" ht="14.4">
      <c r="A22902"/>
      <c r="B22902"/>
      <c r="C22902"/>
      <c r="D22902" s="198"/>
    </row>
    <row r="22903" spans="1:4" ht="14.4">
      <c r="A22903"/>
      <c r="B22903"/>
      <c r="C22903"/>
      <c r="D22903" s="198"/>
    </row>
    <row r="22904" spans="1:4" ht="14.4">
      <c r="A22904"/>
      <c r="B22904"/>
      <c r="C22904"/>
      <c r="D22904" s="198"/>
    </row>
    <row r="22905" spans="1:4" ht="14.4">
      <c r="A22905"/>
      <c r="B22905"/>
      <c r="C22905"/>
      <c r="D22905" s="198"/>
    </row>
    <row r="22906" spans="1:4" ht="14.4">
      <c r="A22906"/>
      <c r="B22906"/>
      <c r="C22906"/>
      <c r="D22906" s="198"/>
    </row>
    <row r="22907" spans="1:4" ht="14.4">
      <c r="A22907"/>
      <c r="B22907"/>
      <c r="C22907"/>
      <c r="D22907" s="198"/>
    </row>
    <row r="22908" spans="1:4" ht="14.4">
      <c r="A22908"/>
      <c r="B22908"/>
      <c r="C22908"/>
      <c r="D22908" s="198"/>
    </row>
    <row r="22909" spans="1:4" ht="14.4">
      <c r="A22909"/>
      <c r="B22909"/>
      <c r="C22909"/>
      <c r="D22909" s="198"/>
    </row>
    <row r="22910" spans="1:4" ht="14.4">
      <c r="A22910"/>
      <c r="B22910"/>
      <c r="C22910"/>
      <c r="D22910" s="198"/>
    </row>
    <row r="22911" spans="1:4" ht="14.4">
      <c r="A22911"/>
      <c r="B22911"/>
      <c r="C22911"/>
      <c r="D22911" s="198"/>
    </row>
    <row r="22912" spans="1:4" ht="14.4">
      <c r="A22912"/>
      <c r="B22912"/>
      <c r="C22912"/>
      <c r="D22912" s="198"/>
    </row>
    <row r="22913" spans="1:4" ht="14.4">
      <c r="A22913"/>
      <c r="B22913"/>
      <c r="C22913"/>
      <c r="D22913" s="198"/>
    </row>
    <row r="22914" spans="1:4" ht="14.4">
      <c r="A22914"/>
      <c r="B22914"/>
      <c r="C22914"/>
      <c r="D22914" s="198"/>
    </row>
    <row r="22915" spans="1:4" ht="14.4">
      <c r="A22915"/>
      <c r="B22915"/>
      <c r="C22915"/>
      <c r="D22915" s="198"/>
    </row>
    <row r="22916" spans="1:4" ht="14.4">
      <c r="A22916"/>
      <c r="B22916"/>
      <c r="C22916"/>
      <c r="D22916" s="198"/>
    </row>
    <row r="22917" spans="1:4" ht="14.4">
      <c r="A22917"/>
      <c r="B22917"/>
      <c r="C22917"/>
      <c r="D22917" s="198"/>
    </row>
    <row r="22918" spans="1:4" ht="14.4">
      <c r="A22918"/>
      <c r="B22918"/>
      <c r="C22918"/>
      <c r="D22918" s="198"/>
    </row>
    <row r="22919" spans="1:4" ht="14.4">
      <c r="A22919"/>
      <c r="B22919"/>
      <c r="C22919"/>
      <c r="D22919" s="198"/>
    </row>
    <row r="22920" spans="1:4" ht="14.4">
      <c r="A22920"/>
      <c r="B22920"/>
      <c r="C22920"/>
      <c r="D22920" s="198"/>
    </row>
    <row r="22921" spans="1:4" ht="14.4">
      <c r="A22921"/>
      <c r="B22921"/>
      <c r="C22921"/>
      <c r="D22921" s="198"/>
    </row>
    <row r="22922" spans="1:4" ht="14.4">
      <c r="A22922"/>
      <c r="B22922"/>
      <c r="C22922"/>
      <c r="D22922" s="198"/>
    </row>
    <row r="22923" spans="1:4" ht="14.4">
      <c r="A22923"/>
      <c r="B22923"/>
      <c r="C22923"/>
      <c r="D22923" s="198"/>
    </row>
    <row r="22924" spans="1:4" ht="14.4">
      <c r="A22924"/>
      <c r="B22924"/>
      <c r="C22924"/>
      <c r="D22924" s="198"/>
    </row>
    <row r="22925" spans="1:4" ht="14.4">
      <c r="A22925"/>
      <c r="B22925"/>
      <c r="C22925"/>
      <c r="D22925" s="198"/>
    </row>
    <row r="22926" spans="1:4" ht="14.4">
      <c r="A22926"/>
      <c r="B22926"/>
      <c r="C22926"/>
      <c r="D22926" s="198"/>
    </row>
    <row r="22927" spans="1:4" ht="14.4">
      <c r="A22927"/>
      <c r="B22927"/>
      <c r="C22927"/>
      <c r="D22927" s="198"/>
    </row>
    <row r="22928" spans="1:4" ht="14.4">
      <c r="A22928"/>
      <c r="B22928"/>
      <c r="C22928"/>
      <c r="D22928" s="198"/>
    </row>
    <row r="22929" spans="1:4" ht="14.4">
      <c r="A22929"/>
      <c r="B22929"/>
      <c r="C22929"/>
      <c r="D22929" s="198"/>
    </row>
    <row r="22930" spans="1:4" ht="14.4">
      <c r="A22930"/>
      <c r="B22930"/>
      <c r="C22930"/>
      <c r="D22930" s="198"/>
    </row>
    <row r="22931" spans="1:4" ht="14.4">
      <c r="A22931"/>
      <c r="B22931"/>
      <c r="C22931"/>
      <c r="D22931" s="198"/>
    </row>
    <row r="22932" spans="1:4" ht="14.4">
      <c r="A22932"/>
      <c r="B22932"/>
      <c r="C22932"/>
      <c r="D22932" s="198"/>
    </row>
    <row r="22933" spans="1:4" ht="14.4">
      <c r="A22933"/>
      <c r="B22933"/>
      <c r="C22933"/>
      <c r="D22933" s="198"/>
    </row>
    <row r="22934" spans="1:4" ht="14.4">
      <c r="A22934"/>
      <c r="B22934"/>
      <c r="C22934"/>
      <c r="D22934" s="198"/>
    </row>
    <row r="22935" spans="1:4" ht="14.4">
      <c r="A22935"/>
      <c r="B22935"/>
      <c r="C22935"/>
      <c r="D22935" s="198"/>
    </row>
    <row r="22936" spans="1:4" ht="14.4">
      <c r="A22936"/>
      <c r="B22936"/>
      <c r="C22936"/>
      <c r="D22936" s="198"/>
    </row>
    <row r="22937" spans="1:4" ht="14.4">
      <c r="A22937"/>
      <c r="B22937"/>
      <c r="C22937"/>
      <c r="D22937" s="198"/>
    </row>
    <row r="22938" spans="1:4" ht="14.4">
      <c r="A22938"/>
      <c r="B22938"/>
      <c r="C22938"/>
      <c r="D22938" s="198"/>
    </row>
    <row r="22939" spans="1:4" ht="14.4">
      <c r="A22939"/>
      <c r="B22939"/>
      <c r="C22939"/>
      <c r="D22939" s="198"/>
    </row>
    <row r="22940" spans="1:4" ht="14.4">
      <c r="A22940"/>
      <c r="B22940"/>
      <c r="C22940"/>
      <c r="D22940" s="198"/>
    </row>
    <row r="22941" spans="1:4" ht="14.4">
      <c r="A22941"/>
      <c r="B22941"/>
      <c r="C22941"/>
      <c r="D22941" s="198"/>
    </row>
    <row r="22942" spans="1:4" ht="14.4">
      <c r="A22942"/>
      <c r="B22942"/>
      <c r="C22942"/>
      <c r="D22942" s="198"/>
    </row>
    <row r="22943" spans="1:4" ht="14.4">
      <c r="A22943"/>
      <c r="B22943"/>
      <c r="C22943"/>
      <c r="D22943" s="198"/>
    </row>
    <row r="22944" spans="1:4" ht="14.4">
      <c r="A22944"/>
      <c r="B22944"/>
      <c r="C22944"/>
      <c r="D22944" s="198"/>
    </row>
    <row r="22945" spans="1:4" ht="14.4">
      <c r="A22945"/>
      <c r="B22945"/>
      <c r="C22945"/>
      <c r="D22945" s="198"/>
    </row>
    <row r="22946" spans="1:4" ht="14.4">
      <c r="A22946"/>
      <c r="B22946"/>
      <c r="C22946"/>
      <c r="D22946" s="198"/>
    </row>
    <row r="22947" spans="1:4" ht="14.4">
      <c r="A22947"/>
      <c r="B22947"/>
      <c r="C22947"/>
      <c r="D22947" s="198"/>
    </row>
    <row r="22948" spans="1:4" ht="14.4">
      <c r="A22948"/>
      <c r="B22948"/>
      <c r="C22948"/>
      <c r="D22948" s="198"/>
    </row>
    <row r="22949" spans="1:4" ht="14.4">
      <c r="A22949"/>
      <c r="B22949"/>
      <c r="C22949"/>
      <c r="D22949" s="198"/>
    </row>
    <row r="22950" spans="1:4" ht="14.4">
      <c r="A22950"/>
      <c r="B22950"/>
      <c r="C22950"/>
      <c r="D22950" s="198"/>
    </row>
    <row r="22951" spans="1:4" ht="14.4">
      <c r="A22951"/>
      <c r="B22951"/>
      <c r="C22951"/>
      <c r="D22951" s="198"/>
    </row>
    <row r="22952" spans="1:4" ht="14.4">
      <c r="A22952"/>
      <c r="B22952"/>
      <c r="C22952"/>
      <c r="D22952" s="198"/>
    </row>
    <row r="22953" spans="1:4" ht="14.4">
      <c r="A22953"/>
      <c r="B22953"/>
      <c r="C22953"/>
      <c r="D22953" s="198"/>
    </row>
    <row r="22954" spans="1:4" ht="14.4">
      <c r="A22954"/>
      <c r="B22954"/>
      <c r="C22954"/>
      <c r="D22954" s="198"/>
    </row>
    <row r="22955" spans="1:4" ht="14.4">
      <c r="A22955"/>
      <c r="B22955"/>
      <c r="C22955"/>
      <c r="D22955" s="198"/>
    </row>
    <row r="22956" spans="1:4" ht="14.4">
      <c r="A22956"/>
      <c r="B22956"/>
      <c r="C22956"/>
      <c r="D22956" s="198"/>
    </row>
    <row r="22957" spans="1:4" ht="14.4">
      <c r="A22957"/>
      <c r="B22957"/>
      <c r="C22957"/>
      <c r="D22957" s="198"/>
    </row>
    <row r="22958" spans="1:4" ht="14.4">
      <c r="A22958"/>
      <c r="B22958"/>
      <c r="C22958"/>
      <c r="D22958" s="198"/>
    </row>
    <row r="22959" spans="1:4" ht="14.4">
      <c r="A22959"/>
      <c r="B22959"/>
      <c r="C22959"/>
      <c r="D22959" s="198"/>
    </row>
    <row r="22960" spans="1:4" ht="14.4">
      <c r="A22960"/>
      <c r="B22960"/>
      <c r="C22960"/>
      <c r="D22960" s="198"/>
    </row>
    <row r="22961" spans="1:4" ht="14.4">
      <c r="A22961"/>
      <c r="B22961"/>
      <c r="C22961"/>
      <c r="D22961" s="198"/>
    </row>
    <row r="22962" spans="1:4" ht="14.4">
      <c r="A22962"/>
      <c r="B22962"/>
      <c r="C22962"/>
      <c r="D22962" s="198"/>
    </row>
    <row r="22963" spans="1:4" ht="14.4">
      <c r="A22963"/>
      <c r="B22963"/>
      <c r="C22963"/>
      <c r="D22963" s="198"/>
    </row>
    <row r="22964" spans="1:4" ht="14.4">
      <c r="A22964"/>
      <c r="B22964"/>
      <c r="C22964"/>
      <c r="D22964" s="198"/>
    </row>
    <row r="22965" spans="1:4" ht="14.4">
      <c r="A22965"/>
      <c r="B22965"/>
      <c r="C22965"/>
      <c r="D22965" s="198"/>
    </row>
    <row r="22966" spans="1:4" ht="14.4">
      <c r="A22966"/>
      <c r="B22966"/>
      <c r="C22966"/>
      <c r="D22966" s="198"/>
    </row>
    <row r="22967" spans="1:4" ht="14.4">
      <c r="A22967"/>
      <c r="B22967"/>
      <c r="C22967"/>
      <c r="D22967" s="198"/>
    </row>
    <row r="22968" spans="1:4" ht="14.4">
      <c r="A22968"/>
      <c r="B22968"/>
      <c r="C22968"/>
      <c r="D22968" s="198"/>
    </row>
    <row r="22969" spans="1:4" ht="14.4">
      <c r="A22969"/>
      <c r="B22969"/>
      <c r="C22969"/>
      <c r="D22969" s="198"/>
    </row>
    <row r="22970" spans="1:4" ht="14.4">
      <c r="A22970"/>
      <c r="B22970"/>
      <c r="C22970"/>
      <c r="D22970" s="198"/>
    </row>
    <row r="22971" spans="1:4" ht="14.4">
      <c r="A22971"/>
      <c r="B22971"/>
      <c r="C22971"/>
      <c r="D22971" s="198"/>
    </row>
    <row r="22972" spans="1:4" ht="14.4">
      <c r="A22972"/>
      <c r="B22972"/>
      <c r="C22972"/>
      <c r="D22972" s="198"/>
    </row>
    <row r="22973" spans="1:4" ht="14.4">
      <c r="A22973"/>
      <c r="B22973"/>
      <c r="C22973"/>
      <c r="D22973" s="198"/>
    </row>
    <row r="22974" spans="1:4" ht="14.4">
      <c r="A22974"/>
      <c r="B22974"/>
      <c r="C22974"/>
      <c r="D22974" s="198"/>
    </row>
    <row r="22975" spans="1:4" ht="14.4">
      <c r="A22975"/>
      <c r="B22975"/>
      <c r="C22975"/>
      <c r="D22975" s="198"/>
    </row>
    <row r="22976" spans="1:4" ht="14.4">
      <c r="A22976"/>
      <c r="B22976"/>
      <c r="C22976"/>
      <c r="D22976" s="198"/>
    </row>
    <row r="22977" spans="1:4" ht="14.4">
      <c r="A22977"/>
      <c r="B22977"/>
      <c r="C22977"/>
      <c r="D22977" s="198"/>
    </row>
    <row r="22978" spans="1:4" ht="14.4">
      <c r="A22978"/>
      <c r="B22978"/>
      <c r="C22978"/>
      <c r="D22978" s="198"/>
    </row>
    <row r="22979" spans="1:4" ht="14.4">
      <c r="A22979"/>
      <c r="B22979"/>
      <c r="C22979"/>
      <c r="D22979" s="198"/>
    </row>
    <row r="22980" spans="1:4" ht="14.4">
      <c r="A22980"/>
      <c r="B22980"/>
      <c r="C22980"/>
      <c r="D22980" s="198"/>
    </row>
    <row r="22981" spans="1:4" ht="14.4">
      <c r="A22981"/>
      <c r="B22981"/>
      <c r="C22981"/>
      <c r="D22981" s="198"/>
    </row>
    <row r="22982" spans="1:4" ht="14.4">
      <c r="A22982"/>
      <c r="B22982"/>
      <c r="C22982"/>
      <c r="D22982" s="198"/>
    </row>
    <row r="22983" spans="1:4" ht="14.4">
      <c r="A22983"/>
      <c r="B22983"/>
      <c r="C22983"/>
      <c r="D22983" s="198"/>
    </row>
    <row r="22984" spans="1:4" ht="14.4">
      <c r="A22984"/>
      <c r="B22984"/>
      <c r="C22984"/>
      <c r="D22984" s="198"/>
    </row>
    <row r="22985" spans="1:4" ht="14.4">
      <c r="A22985"/>
      <c r="B22985"/>
      <c r="C22985"/>
      <c r="D22985" s="198"/>
    </row>
    <row r="22986" spans="1:4" ht="14.4">
      <c r="A22986"/>
      <c r="B22986"/>
      <c r="C22986"/>
      <c r="D22986" s="198"/>
    </row>
    <row r="22987" spans="1:4" ht="14.4">
      <c r="A22987"/>
      <c r="B22987"/>
      <c r="C22987"/>
      <c r="D22987" s="198"/>
    </row>
    <row r="22988" spans="1:4" ht="14.4">
      <c r="A22988"/>
      <c r="B22988"/>
      <c r="C22988"/>
      <c r="D22988" s="198"/>
    </row>
    <row r="22989" spans="1:4" ht="14.4">
      <c r="A22989"/>
      <c r="B22989"/>
      <c r="C22989"/>
      <c r="D22989" s="198"/>
    </row>
    <row r="22990" spans="1:4" ht="14.4">
      <c r="A22990"/>
      <c r="B22990"/>
      <c r="C22990"/>
      <c r="D22990" s="198"/>
    </row>
    <row r="22991" spans="1:4" ht="14.4">
      <c r="A22991"/>
      <c r="B22991"/>
      <c r="C22991"/>
      <c r="D22991" s="198"/>
    </row>
    <row r="22992" spans="1:4" ht="14.4">
      <c r="A22992"/>
      <c r="B22992"/>
      <c r="C22992"/>
      <c r="D22992" s="198"/>
    </row>
    <row r="22993" spans="1:4" ht="14.4">
      <c r="A22993"/>
      <c r="B22993"/>
      <c r="C22993"/>
      <c r="D22993" s="198"/>
    </row>
    <row r="22994" spans="1:4" ht="14.4">
      <c r="A22994"/>
      <c r="B22994"/>
      <c r="C22994"/>
      <c r="D22994" s="198"/>
    </row>
    <row r="22995" spans="1:4" ht="14.4">
      <c r="A22995"/>
      <c r="B22995"/>
      <c r="C22995"/>
      <c r="D22995" s="198"/>
    </row>
    <row r="22996" spans="1:4" ht="14.4">
      <c r="A22996"/>
      <c r="B22996"/>
      <c r="C22996"/>
      <c r="D22996" s="198"/>
    </row>
    <row r="22997" spans="1:4" ht="14.4">
      <c r="A22997"/>
      <c r="B22997"/>
      <c r="C22997"/>
      <c r="D22997" s="198"/>
    </row>
    <row r="22998" spans="1:4" ht="14.4">
      <c r="A22998"/>
      <c r="B22998"/>
      <c r="C22998"/>
      <c r="D22998" s="198"/>
    </row>
    <row r="22999" spans="1:4" ht="14.4">
      <c r="A22999"/>
      <c r="B22999"/>
      <c r="C22999"/>
      <c r="D22999" s="198"/>
    </row>
    <row r="23000" spans="1:4" ht="14.4">
      <c r="A23000"/>
      <c r="B23000"/>
      <c r="C23000"/>
      <c r="D23000" s="198"/>
    </row>
    <row r="23001" spans="1:4" ht="14.4">
      <c r="A23001"/>
      <c r="B23001"/>
      <c r="C23001"/>
      <c r="D23001" s="198"/>
    </row>
    <row r="23002" spans="1:4" ht="14.4">
      <c r="A23002"/>
      <c r="B23002"/>
      <c r="C23002"/>
      <c r="D23002" s="198"/>
    </row>
    <row r="23003" spans="1:4" ht="14.4">
      <c r="A23003"/>
      <c r="B23003"/>
      <c r="C23003"/>
      <c r="D23003" s="198"/>
    </row>
    <row r="23004" spans="1:4" ht="14.4">
      <c r="A23004"/>
      <c r="B23004"/>
      <c r="C23004"/>
      <c r="D23004" s="198"/>
    </row>
    <row r="23005" spans="1:4" ht="14.4">
      <c r="A23005"/>
      <c r="B23005"/>
      <c r="C23005"/>
      <c r="D23005" s="198"/>
    </row>
    <row r="23006" spans="1:4" ht="14.4">
      <c r="A23006"/>
      <c r="B23006"/>
      <c r="C23006"/>
      <c r="D23006" s="198"/>
    </row>
    <row r="23007" spans="1:4" ht="14.4">
      <c r="A23007"/>
      <c r="B23007"/>
      <c r="C23007"/>
      <c r="D23007" s="198"/>
    </row>
    <row r="23008" spans="1:4" ht="14.4">
      <c r="A23008"/>
      <c r="B23008"/>
      <c r="C23008"/>
      <c r="D23008" s="198"/>
    </row>
    <row r="23009" spans="1:4" ht="14.4">
      <c r="A23009"/>
      <c r="B23009"/>
      <c r="C23009"/>
      <c r="D23009" s="198"/>
    </row>
    <row r="23010" spans="1:4" ht="14.4">
      <c r="A23010"/>
      <c r="B23010"/>
      <c r="C23010"/>
      <c r="D23010" s="198"/>
    </row>
    <row r="23011" spans="1:4" ht="14.4">
      <c r="A23011"/>
      <c r="B23011"/>
      <c r="C23011"/>
      <c r="D23011" s="198"/>
    </row>
    <row r="23012" spans="1:4" ht="14.4">
      <c r="A23012"/>
      <c r="B23012"/>
      <c r="C23012"/>
      <c r="D23012" s="198"/>
    </row>
    <row r="23013" spans="1:4" ht="14.4">
      <c r="A23013"/>
      <c r="B23013"/>
      <c r="C23013"/>
      <c r="D23013" s="198"/>
    </row>
    <row r="23014" spans="1:4" ht="14.4">
      <c r="A23014"/>
      <c r="B23014"/>
      <c r="C23014"/>
      <c r="D23014" s="198"/>
    </row>
    <row r="23015" spans="1:4" ht="14.4">
      <c r="A23015"/>
      <c r="B23015"/>
      <c r="C23015"/>
      <c r="D23015" s="198"/>
    </row>
    <row r="23016" spans="1:4" ht="14.4">
      <c r="A23016"/>
      <c r="B23016"/>
      <c r="C23016"/>
      <c r="D23016" s="198"/>
    </row>
    <row r="23017" spans="1:4" ht="14.4">
      <c r="A23017"/>
      <c r="B23017"/>
      <c r="C23017"/>
      <c r="D23017" s="198"/>
    </row>
    <row r="23018" spans="1:4" ht="14.4">
      <c r="A23018"/>
      <c r="B23018"/>
      <c r="C23018"/>
      <c r="D23018" s="198"/>
    </row>
    <row r="23019" spans="1:4" ht="14.4">
      <c r="A23019"/>
      <c r="B23019"/>
      <c r="C23019"/>
      <c r="D23019" s="198"/>
    </row>
    <row r="23020" spans="1:4" ht="14.4">
      <c r="A23020"/>
      <c r="B23020"/>
      <c r="C23020"/>
      <c r="D23020" s="198"/>
    </row>
    <row r="23021" spans="1:4" ht="14.4">
      <c r="A23021"/>
      <c r="B23021"/>
      <c r="C23021"/>
      <c r="D23021" s="198"/>
    </row>
    <row r="23022" spans="1:4" ht="14.4">
      <c r="A23022"/>
      <c r="B23022"/>
      <c r="C23022"/>
      <c r="D23022" s="198"/>
    </row>
    <row r="23023" spans="1:4" ht="14.4">
      <c r="A23023"/>
      <c r="B23023"/>
      <c r="C23023"/>
      <c r="D23023" s="198"/>
    </row>
    <row r="23024" spans="1:4" ht="14.4">
      <c r="A23024"/>
      <c r="B23024"/>
      <c r="C23024"/>
      <c r="D23024" s="198"/>
    </row>
    <row r="23025" spans="1:4" ht="14.4">
      <c r="A23025"/>
      <c r="B23025"/>
      <c r="C23025"/>
      <c r="D23025" s="198"/>
    </row>
    <row r="23026" spans="1:4" ht="14.4">
      <c r="A23026"/>
      <c r="B23026"/>
      <c r="C23026"/>
      <c r="D23026" s="198"/>
    </row>
    <row r="23027" spans="1:4" ht="14.4">
      <c r="A23027"/>
      <c r="B23027"/>
      <c r="C23027"/>
      <c r="D23027" s="198"/>
    </row>
    <row r="23028" spans="1:4" ht="14.4">
      <c r="A23028"/>
      <c r="B23028"/>
      <c r="C23028"/>
      <c r="D23028" s="198"/>
    </row>
    <row r="23029" spans="1:4" ht="14.4">
      <c r="A23029"/>
      <c r="B23029"/>
      <c r="C23029"/>
      <c r="D23029" s="198"/>
    </row>
    <row r="23030" spans="1:4" ht="14.4">
      <c r="A23030"/>
      <c r="B23030"/>
      <c r="C23030"/>
      <c r="D23030" s="198"/>
    </row>
    <row r="23031" spans="1:4" ht="14.4">
      <c r="A23031"/>
      <c r="B23031"/>
      <c r="C23031"/>
      <c r="D23031" s="198"/>
    </row>
    <row r="23032" spans="1:4" ht="14.4">
      <c r="A23032"/>
      <c r="B23032"/>
      <c r="C23032"/>
      <c r="D23032" s="198"/>
    </row>
    <row r="23033" spans="1:4" ht="14.4">
      <c r="A23033"/>
      <c r="B23033"/>
      <c r="C23033"/>
      <c r="D23033" s="198"/>
    </row>
    <row r="23034" spans="1:4" ht="14.4">
      <c r="A23034"/>
      <c r="B23034"/>
      <c r="C23034"/>
      <c r="D23034" s="198"/>
    </row>
    <row r="23035" spans="1:4" ht="14.4">
      <c r="A23035"/>
      <c r="B23035"/>
      <c r="C23035"/>
      <c r="D23035" s="198"/>
    </row>
    <row r="23036" spans="1:4" ht="14.4">
      <c r="A23036"/>
      <c r="B23036"/>
      <c r="C23036"/>
      <c r="D23036" s="198"/>
    </row>
    <row r="23037" spans="1:4" ht="14.4">
      <c r="A23037"/>
      <c r="B23037"/>
      <c r="C23037"/>
      <c r="D23037" s="198"/>
    </row>
    <row r="23038" spans="1:4" ht="14.4">
      <c r="A23038"/>
      <c r="B23038"/>
      <c r="C23038"/>
      <c r="D23038" s="198"/>
    </row>
    <row r="23039" spans="1:4" ht="14.4">
      <c r="A23039"/>
      <c r="B23039"/>
      <c r="C23039"/>
      <c r="D23039" s="198"/>
    </row>
    <row r="23040" spans="1:4" ht="14.4">
      <c r="A23040"/>
      <c r="B23040"/>
      <c r="C23040"/>
      <c r="D23040" s="198"/>
    </row>
    <row r="23041" spans="1:4" ht="14.4">
      <c r="A23041"/>
      <c r="B23041"/>
      <c r="C23041"/>
      <c r="D23041" s="198"/>
    </row>
    <row r="23042" spans="1:4" ht="14.4">
      <c r="A23042"/>
      <c r="B23042"/>
      <c r="C23042"/>
      <c r="D23042" s="198"/>
    </row>
    <row r="23043" spans="1:4" ht="14.4">
      <c r="A23043"/>
      <c r="B23043"/>
      <c r="C23043"/>
      <c r="D23043" s="198"/>
    </row>
    <row r="23044" spans="1:4" ht="14.4">
      <c r="A23044"/>
      <c r="B23044"/>
      <c r="C23044"/>
      <c r="D23044" s="198"/>
    </row>
    <row r="23045" spans="1:4" ht="14.4">
      <c r="A23045"/>
      <c r="B23045"/>
      <c r="C23045"/>
      <c r="D23045" s="198"/>
    </row>
    <row r="23046" spans="1:4" ht="14.4">
      <c r="A23046"/>
      <c r="B23046"/>
      <c r="C23046"/>
      <c r="D23046" s="198"/>
    </row>
    <row r="23047" spans="1:4" ht="14.4">
      <c r="A23047"/>
      <c r="B23047"/>
      <c r="C23047"/>
      <c r="D23047" s="198"/>
    </row>
    <row r="23048" spans="1:4" ht="14.4">
      <c r="A23048"/>
      <c r="B23048"/>
      <c r="C23048"/>
      <c r="D23048" s="198"/>
    </row>
    <row r="23049" spans="1:4" ht="14.4">
      <c r="A23049"/>
      <c r="B23049"/>
      <c r="C23049"/>
      <c r="D23049" s="198"/>
    </row>
    <row r="23050" spans="1:4" ht="14.4">
      <c r="A23050"/>
      <c r="B23050"/>
      <c r="C23050"/>
      <c r="D23050" s="198"/>
    </row>
    <row r="23051" spans="1:4" ht="14.4">
      <c r="A23051"/>
      <c r="B23051"/>
      <c r="C23051"/>
      <c r="D23051" s="198"/>
    </row>
    <row r="23052" spans="1:4" ht="14.4">
      <c r="A23052"/>
      <c r="B23052"/>
      <c r="C23052"/>
      <c r="D23052" s="198"/>
    </row>
    <row r="23053" spans="1:4" ht="14.4">
      <c r="A23053"/>
      <c r="B23053"/>
      <c r="C23053"/>
      <c r="D23053" s="198"/>
    </row>
    <row r="23054" spans="1:4" ht="14.4">
      <c r="A23054"/>
      <c r="B23054"/>
      <c r="C23054"/>
      <c r="D23054" s="198"/>
    </row>
    <row r="23055" spans="1:4" ht="14.4">
      <c r="A23055"/>
      <c r="B23055"/>
      <c r="C23055"/>
      <c r="D23055" s="198"/>
    </row>
    <row r="23056" spans="1:4" ht="14.4">
      <c r="A23056"/>
      <c r="B23056"/>
      <c r="C23056"/>
      <c r="D23056" s="198"/>
    </row>
    <row r="23057" spans="1:4" ht="14.4">
      <c r="A23057"/>
      <c r="B23057"/>
      <c r="C23057"/>
      <c r="D23057" s="198"/>
    </row>
    <row r="23058" spans="1:4" ht="14.4">
      <c r="A23058"/>
      <c r="B23058"/>
      <c r="C23058"/>
      <c r="D23058" s="198"/>
    </row>
    <row r="23059" spans="1:4" ht="14.4">
      <c r="A23059"/>
      <c r="B23059"/>
      <c r="C23059"/>
      <c r="D23059" s="198"/>
    </row>
    <row r="23060" spans="1:4" ht="14.4">
      <c r="A23060"/>
      <c r="B23060"/>
      <c r="C23060"/>
      <c r="D23060" s="198"/>
    </row>
    <row r="23061" spans="1:4" ht="14.4">
      <c r="A23061"/>
      <c r="B23061"/>
      <c r="C23061"/>
      <c r="D23061" s="198"/>
    </row>
    <row r="23062" spans="1:4" ht="14.4">
      <c r="A23062"/>
      <c r="B23062"/>
      <c r="C23062"/>
      <c r="D23062" s="198"/>
    </row>
    <row r="23063" spans="1:4" ht="14.4">
      <c r="A23063"/>
      <c r="B23063"/>
      <c r="C23063"/>
      <c r="D23063" s="198"/>
    </row>
    <row r="23064" spans="1:4" ht="14.4">
      <c r="A23064"/>
      <c r="B23064"/>
      <c r="C23064"/>
      <c r="D23064" s="198"/>
    </row>
    <row r="23065" spans="1:4" ht="14.4">
      <c r="A23065"/>
      <c r="B23065"/>
      <c r="C23065"/>
      <c r="D23065" s="198"/>
    </row>
    <row r="23066" spans="1:4" ht="14.4">
      <c r="A23066"/>
      <c r="B23066"/>
      <c r="C23066"/>
      <c r="D23066" s="198"/>
    </row>
    <row r="23067" spans="1:4" ht="14.4">
      <c r="A23067"/>
      <c r="B23067"/>
      <c r="C23067"/>
      <c r="D23067" s="198"/>
    </row>
    <row r="23068" spans="1:4" ht="14.4">
      <c r="A23068"/>
      <c r="B23068"/>
      <c r="C23068"/>
      <c r="D23068" s="198"/>
    </row>
    <row r="23069" spans="1:4" ht="14.4">
      <c r="A23069"/>
      <c r="B23069"/>
      <c r="C23069"/>
      <c r="D23069" s="198"/>
    </row>
    <row r="23070" spans="1:4" ht="14.4">
      <c r="A23070"/>
      <c r="B23070"/>
      <c r="C23070"/>
      <c r="D23070" s="198"/>
    </row>
    <row r="23071" spans="1:4" ht="14.4">
      <c r="A23071"/>
      <c r="B23071"/>
      <c r="C23071"/>
      <c r="D23071" s="198"/>
    </row>
    <row r="23072" spans="1:4" ht="14.4">
      <c r="A23072"/>
      <c r="B23072"/>
      <c r="C23072"/>
      <c r="D23072" s="198"/>
    </row>
    <row r="23073" spans="1:4" ht="14.4">
      <c r="A23073"/>
      <c r="B23073"/>
      <c r="C23073"/>
      <c r="D23073" s="198"/>
    </row>
    <row r="23074" spans="1:4" ht="14.4">
      <c r="A23074"/>
      <c r="B23074"/>
      <c r="C23074"/>
      <c r="D23074" s="198"/>
    </row>
    <row r="23075" spans="1:4" ht="14.4">
      <c r="A23075"/>
      <c r="B23075"/>
      <c r="C23075"/>
      <c r="D23075" s="198"/>
    </row>
    <row r="23076" spans="1:4" ht="14.4">
      <c r="A23076"/>
      <c r="B23076"/>
      <c r="C23076"/>
      <c r="D23076" s="198"/>
    </row>
    <row r="23077" spans="1:4" ht="14.4">
      <c r="A23077"/>
      <c r="B23077"/>
      <c r="C23077"/>
      <c r="D23077" s="198"/>
    </row>
    <row r="23078" spans="1:4" ht="14.4">
      <c r="A23078"/>
      <c r="B23078"/>
      <c r="C23078"/>
      <c r="D23078" s="198"/>
    </row>
    <row r="23079" spans="1:4" ht="14.4">
      <c r="A23079"/>
      <c r="B23079"/>
      <c r="C23079"/>
      <c r="D23079" s="198"/>
    </row>
    <row r="23080" spans="1:4" ht="14.4">
      <c r="A23080"/>
      <c r="B23080"/>
      <c r="C23080"/>
      <c r="D23080" s="198"/>
    </row>
    <row r="23081" spans="1:4" ht="14.4">
      <c r="A23081"/>
      <c r="B23081"/>
      <c r="C23081"/>
      <c r="D23081" s="198"/>
    </row>
    <row r="23082" spans="1:4" ht="14.4">
      <c r="A23082"/>
      <c r="B23082"/>
      <c r="C23082"/>
      <c r="D23082" s="198"/>
    </row>
    <row r="23083" spans="1:4" ht="14.4">
      <c r="A23083"/>
      <c r="B23083"/>
      <c r="C23083"/>
      <c r="D23083" s="198"/>
    </row>
    <row r="23084" spans="1:4" ht="14.4">
      <c r="A23084"/>
      <c r="B23084"/>
      <c r="C23084"/>
      <c r="D23084" s="198"/>
    </row>
    <row r="23085" spans="1:4" ht="14.4">
      <c r="A23085"/>
      <c r="B23085"/>
      <c r="C23085"/>
      <c r="D23085" s="198"/>
    </row>
    <row r="23086" spans="1:4" ht="14.4">
      <c r="A23086"/>
      <c r="B23086"/>
      <c r="C23086"/>
      <c r="D23086" s="198"/>
    </row>
    <row r="23087" spans="1:4" ht="14.4">
      <c r="A23087"/>
      <c r="B23087"/>
      <c r="C23087"/>
      <c r="D23087" s="198"/>
    </row>
    <row r="23088" spans="1:4" ht="14.4">
      <c r="A23088"/>
      <c r="B23088"/>
      <c r="C23088"/>
      <c r="D23088" s="198"/>
    </row>
    <row r="23089" spans="1:4" ht="14.4">
      <c r="A23089"/>
      <c r="B23089"/>
      <c r="C23089"/>
      <c r="D23089" s="198"/>
    </row>
    <row r="23090" spans="1:4" ht="14.4">
      <c r="A23090"/>
      <c r="B23090"/>
      <c r="C23090"/>
      <c r="D23090" s="198"/>
    </row>
    <row r="23091" spans="1:4" ht="14.4">
      <c r="A23091"/>
      <c r="B23091"/>
      <c r="C23091"/>
      <c r="D23091" s="198"/>
    </row>
    <row r="23092" spans="1:4" ht="14.4">
      <c r="A23092"/>
      <c r="B23092"/>
      <c r="C23092"/>
      <c r="D23092" s="198"/>
    </row>
    <row r="23093" spans="1:4" ht="14.4">
      <c r="A23093"/>
      <c r="B23093"/>
      <c r="C23093"/>
      <c r="D23093" s="198"/>
    </row>
    <row r="23094" spans="1:4" ht="14.4">
      <c r="A23094"/>
      <c r="B23094"/>
      <c r="C23094"/>
      <c r="D23094" s="198"/>
    </row>
    <row r="23095" spans="1:4" ht="14.4">
      <c r="A23095"/>
      <c r="B23095"/>
      <c r="C23095"/>
      <c r="D23095" s="198"/>
    </row>
    <row r="23096" spans="1:4" ht="14.4">
      <c r="A23096"/>
      <c r="B23096"/>
      <c r="C23096"/>
      <c r="D23096" s="198"/>
    </row>
    <row r="23097" spans="1:4" ht="14.4">
      <c r="A23097"/>
      <c r="B23097"/>
      <c r="C23097"/>
      <c r="D23097" s="198"/>
    </row>
    <row r="23098" spans="1:4" ht="14.4">
      <c r="A23098"/>
      <c r="B23098"/>
      <c r="C23098"/>
      <c r="D23098" s="198"/>
    </row>
    <row r="23099" spans="1:4" ht="14.4">
      <c r="A23099"/>
      <c r="B23099"/>
      <c r="C23099"/>
      <c r="D23099" s="198"/>
    </row>
    <row r="23100" spans="1:4" ht="14.4">
      <c r="A23100"/>
      <c r="B23100"/>
      <c r="C23100"/>
      <c r="D23100" s="198"/>
    </row>
    <row r="23101" spans="1:4" ht="14.4">
      <c r="A23101"/>
      <c r="B23101"/>
      <c r="C23101"/>
      <c r="D23101" s="198"/>
    </row>
    <row r="23102" spans="1:4" ht="14.4">
      <c r="A23102"/>
      <c r="B23102"/>
      <c r="C23102"/>
      <c r="D23102" s="198"/>
    </row>
    <row r="23103" spans="1:4" ht="14.4">
      <c r="A23103"/>
      <c r="B23103"/>
      <c r="C23103"/>
      <c r="D23103" s="198"/>
    </row>
    <row r="23104" spans="1:4" ht="14.4">
      <c r="A23104"/>
      <c r="B23104"/>
      <c r="C23104"/>
      <c r="D23104" s="198"/>
    </row>
    <row r="23105" spans="1:4" ht="14.4">
      <c r="A23105"/>
      <c r="B23105"/>
      <c r="C23105"/>
      <c r="D23105" s="198"/>
    </row>
    <row r="23106" spans="1:4" ht="14.4">
      <c r="A23106"/>
      <c r="B23106"/>
      <c r="C23106"/>
      <c r="D23106" s="198"/>
    </row>
    <row r="23107" spans="1:4" ht="14.4">
      <c r="A23107"/>
      <c r="B23107"/>
      <c r="C23107"/>
      <c r="D23107" s="198"/>
    </row>
    <row r="23108" spans="1:4" ht="14.4">
      <c r="A23108"/>
      <c r="B23108"/>
      <c r="C23108"/>
      <c r="D23108" s="198"/>
    </row>
    <row r="23109" spans="1:4" ht="14.4">
      <c r="A23109"/>
      <c r="B23109"/>
      <c r="C23109"/>
      <c r="D23109" s="198"/>
    </row>
    <row r="23110" spans="1:4" ht="14.4">
      <c r="A23110"/>
      <c r="B23110"/>
      <c r="C23110"/>
      <c r="D23110" s="198"/>
    </row>
    <row r="23111" spans="1:4" ht="14.4">
      <c r="A23111"/>
      <c r="B23111"/>
      <c r="C23111"/>
      <c r="D23111" s="198"/>
    </row>
    <row r="23112" spans="1:4" ht="14.4">
      <c r="A23112"/>
      <c r="B23112"/>
      <c r="C23112"/>
      <c r="D23112" s="198"/>
    </row>
    <row r="23113" spans="1:4" ht="14.4">
      <c r="A23113"/>
      <c r="B23113"/>
      <c r="C23113"/>
      <c r="D23113" s="198"/>
    </row>
    <row r="23114" spans="1:4" ht="14.4">
      <c r="A23114"/>
      <c r="B23114"/>
      <c r="C23114"/>
      <c r="D23114" s="198"/>
    </row>
    <row r="23115" spans="1:4" ht="14.4">
      <c r="A23115"/>
      <c r="B23115"/>
      <c r="C23115"/>
      <c r="D23115" s="198"/>
    </row>
    <row r="23116" spans="1:4" ht="14.4">
      <c r="A23116"/>
      <c r="B23116"/>
      <c r="C23116"/>
      <c r="D23116" s="198"/>
    </row>
    <row r="23117" spans="1:4" ht="14.4">
      <c r="A23117"/>
      <c r="B23117"/>
      <c r="C23117"/>
      <c r="D23117" s="198"/>
    </row>
    <row r="23118" spans="1:4" ht="14.4">
      <c r="A23118"/>
      <c r="B23118"/>
      <c r="C23118"/>
      <c r="D23118" s="198"/>
    </row>
    <row r="23119" spans="1:4" ht="14.4">
      <c r="A23119"/>
      <c r="B23119"/>
      <c r="C23119"/>
      <c r="D23119" s="198"/>
    </row>
    <row r="23120" spans="1:4" ht="14.4">
      <c r="A23120"/>
      <c r="B23120"/>
      <c r="C23120"/>
      <c r="D23120" s="198"/>
    </row>
    <row r="23121" spans="1:4" ht="14.4">
      <c r="A23121"/>
      <c r="B23121"/>
      <c r="C23121"/>
      <c r="D23121" s="198"/>
    </row>
    <row r="23122" spans="1:4" ht="14.4">
      <c r="A23122"/>
      <c r="B23122"/>
      <c r="C23122"/>
      <c r="D23122" s="198"/>
    </row>
    <row r="23123" spans="1:4" ht="14.4">
      <c r="A23123"/>
      <c r="B23123"/>
      <c r="C23123"/>
      <c r="D23123" s="198"/>
    </row>
    <row r="23124" spans="1:4" ht="14.4">
      <c r="A23124"/>
      <c r="B23124"/>
      <c r="C23124"/>
      <c r="D23124" s="198"/>
    </row>
    <row r="23125" spans="1:4" ht="14.4">
      <c r="A23125"/>
      <c r="B23125"/>
      <c r="C23125"/>
      <c r="D23125" s="198"/>
    </row>
    <row r="23126" spans="1:4" ht="14.4">
      <c r="A23126"/>
      <c r="B23126"/>
      <c r="C23126"/>
      <c r="D23126" s="198"/>
    </row>
    <row r="23127" spans="1:4" ht="14.4">
      <c r="A23127"/>
      <c r="B23127"/>
      <c r="C23127"/>
      <c r="D23127" s="198"/>
    </row>
    <row r="23128" spans="1:4" ht="14.4">
      <c r="A23128"/>
      <c r="B23128"/>
      <c r="C23128"/>
      <c r="D23128" s="198"/>
    </row>
    <row r="23129" spans="1:4" ht="14.4">
      <c r="A23129"/>
      <c r="B23129"/>
      <c r="C23129"/>
      <c r="D23129" s="198"/>
    </row>
    <row r="23130" spans="1:4" ht="14.4">
      <c r="A23130"/>
      <c r="B23130"/>
      <c r="C23130"/>
      <c r="D23130" s="198"/>
    </row>
    <row r="23131" spans="1:4" ht="14.4">
      <c r="A23131"/>
      <c r="B23131"/>
      <c r="C23131"/>
      <c r="D23131" s="198"/>
    </row>
    <row r="23132" spans="1:4" ht="14.4">
      <c r="A23132"/>
      <c r="B23132"/>
      <c r="C23132"/>
      <c r="D23132" s="198"/>
    </row>
    <row r="23133" spans="1:4" ht="14.4">
      <c r="A23133"/>
      <c r="B23133"/>
      <c r="C23133"/>
      <c r="D23133" s="198"/>
    </row>
    <row r="23134" spans="1:4" ht="14.4">
      <c r="A23134"/>
      <c r="B23134"/>
      <c r="C23134"/>
      <c r="D23134" s="198"/>
    </row>
    <row r="23135" spans="1:4" ht="14.4">
      <c r="A23135"/>
      <c r="B23135"/>
      <c r="C23135"/>
      <c r="D23135" s="198"/>
    </row>
    <row r="23136" spans="1:4" ht="14.4">
      <c r="A23136"/>
      <c r="B23136"/>
      <c r="C23136"/>
      <c r="D23136" s="198"/>
    </row>
    <row r="23137" spans="1:4" ht="14.4">
      <c r="A23137"/>
      <c r="B23137"/>
      <c r="C23137"/>
      <c r="D23137" s="198"/>
    </row>
    <row r="23138" spans="1:4" ht="14.4">
      <c r="A23138"/>
      <c r="B23138"/>
      <c r="C23138"/>
      <c r="D23138" s="198"/>
    </row>
    <row r="23139" spans="1:4" ht="14.4">
      <c r="A23139"/>
      <c r="B23139"/>
      <c r="C23139"/>
      <c r="D23139" s="198"/>
    </row>
    <row r="23140" spans="1:4" ht="14.4">
      <c r="A23140"/>
      <c r="B23140"/>
      <c r="C23140"/>
      <c r="D23140" s="198"/>
    </row>
    <row r="23141" spans="1:4" ht="14.4">
      <c r="A23141"/>
      <c r="B23141"/>
      <c r="C23141"/>
      <c r="D23141" s="198"/>
    </row>
    <row r="23142" spans="1:4" ht="14.4">
      <c r="A23142"/>
      <c r="B23142"/>
      <c r="C23142"/>
      <c r="D23142" s="198"/>
    </row>
    <row r="23143" spans="1:4" ht="14.4">
      <c r="A23143"/>
      <c r="B23143"/>
      <c r="C23143"/>
      <c r="D23143" s="198"/>
    </row>
    <row r="23144" spans="1:4" ht="14.4">
      <c r="A23144"/>
      <c r="B23144"/>
      <c r="C23144"/>
      <c r="D23144" s="198"/>
    </row>
    <row r="23145" spans="1:4" ht="14.4">
      <c r="A23145"/>
      <c r="B23145"/>
      <c r="C23145"/>
      <c r="D23145" s="198"/>
    </row>
    <row r="23146" spans="1:4" ht="14.4">
      <c r="A23146"/>
      <c r="B23146"/>
      <c r="C23146"/>
      <c r="D23146" s="198"/>
    </row>
    <row r="23147" spans="1:4" ht="14.4">
      <c r="A23147"/>
      <c r="B23147"/>
      <c r="C23147"/>
      <c r="D23147" s="198"/>
    </row>
    <row r="23148" spans="1:4" ht="14.4">
      <c r="A23148"/>
      <c r="B23148"/>
      <c r="C23148"/>
      <c r="D23148" s="198"/>
    </row>
    <row r="23149" spans="1:4" ht="14.4">
      <c r="A23149"/>
      <c r="B23149"/>
      <c r="C23149"/>
      <c r="D23149" s="198"/>
    </row>
    <row r="23150" spans="1:4" ht="14.4">
      <c r="A23150"/>
      <c r="B23150"/>
      <c r="C23150"/>
      <c r="D23150" s="198"/>
    </row>
    <row r="23151" spans="1:4" ht="14.4">
      <c r="A23151"/>
      <c r="B23151"/>
      <c r="C23151"/>
      <c r="D23151" s="198"/>
    </row>
    <row r="23152" spans="1:4" ht="14.4">
      <c r="A23152"/>
      <c r="B23152"/>
      <c r="C23152"/>
      <c r="D23152" s="198"/>
    </row>
    <row r="23153" spans="1:4" ht="14.4">
      <c r="A23153"/>
      <c r="B23153"/>
      <c r="C23153"/>
      <c r="D23153" s="198"/>
    </row>
    <row r="23154" spans="1:4" ht="14.4">
      <c r="A23154"/>
      <c r="B23154"/>
      <c r="C23154"/>
      <c r="D23154" s="198"/>
    </row>
    <row r="23155" spans="1:4" ht="14.4">
      <c r="A23155"/>
      <c r="B23155"/>
      <c r="C23155"/>
      <c r="D23155" s="198"/>
    </row>
    <row r="23156" spans="1:4" ht="14.4">
      <c r="A23156"/>
      <c r="B23156"/>
      <c r="C23156"/>
      <c r="D23156" s="198"/>
    </row>
    <row r="23157" spans="1:4" ht="14.4">
      <c r="A23157"/>
      <c r="B23157"/>
      <c r="C23157"/>
      <c r="D23157" s="198"/>
    </row>
    <row r="23158" spans="1:4" ht="14.4">
      <c r="A23158"/>
      <c r="B23158"/>
      <c r="C23158"/>
      <c r="D23158" s="198"/>
    </row>
    <row r="23159" spans="1:4" ht="14.4">
      <c r="A23159"/>
      <c r="B23159"/>
      <c r="C23159"/>
      <c r="D23159" s="198"/>
    </row>
    <row r="23160" spans="1:4" ht="14.4">
      <c r="A23160"/>
      <c r="B23160"/>
      <c r="C23160"/>
      <c r="D23160" s="198"/>
    </row>
    <row r="23161" spans="1:4" ht="14.4">
      <c r="A23161"/>
      <c r="B23161"/>
      <c r="C23161"/>
      <c r="D23161" s="198"/>
    </row>
    <row r="23162" spans="1:4" ht="14.4">
      <c r="A23162"/>
      <c r="B23162"/>
      <c r="C23162"/>
      <c r="D23162" s="198"/>
    </row>
    <row r="23163" spans="1:4" ht="14.4">
      <c r="A23163"/>
      <c r="B23163"/>
      <c r="C23163"/>
      <c r="D23163" s="198"/>
    </row>
    <row r="23164" spans="1:4" ht="14.4">
      <c r="A23164"/>
      <c r="B23164"/>
      <c r="C23164"/>
      <c r="D23164" s="198"/>
    </row>
    <row r="23165" spans="1:4" ht="14.4">
      <c r="A23165"/>
      <c r="B23165"/>
      <c r="C23165"/>
      <c r="D23165" s="198"/>
    </row>
    <row r="23166" spans="1:4" ht="14.4">
      <c r="A23166"/>
      <c r="B23166"/>
      <c r="C23166"/>
      <c r="D23166" s="198"/>
    </row>
    <row r="23167" spans="1:4" ht="14.4">
      <c r="A23167"/>
      <c r="B23167"/>
      <c r="C23167"/>
      <c r="D23167" s="198"/>
    </row>
    <row r="23168" spans="1:4" ht="14.4">
      <c r="A23168"/>
      <c r="B23168"/>
      <c r="C23168"/>
      <c r="D23168" s="198"/>
    </row>
    <row r="23169" spans="1:4" ht="14.4">
      <c r="A23169"/>
      <c r="B23169"/>
      <c r="C23169"/>
      <c r="D23169" s="198"/>
    </row>
    <row r="23170" spans="1:4" ht="14.4">
      <c r="A23170"/>
      <c r="B23170"/>
      <c r="C23170"/>
      <c r="D23170" s="198"/>
    </row>
    <row r="23171" spans="1:4" ht="14.4">
      <c r="A23171"/>
      <c r="B23171"/>
      <c r="C23171"/>
      <c r="D23171" s="198"/>
    </row>
    <row r="23172" spans="1:4" ht="14.4">
      <c r="A23172"/>
      <c r="B23172"/>
      <c r="C23172"/>
      <c r="D23172" s="198"/>
    </row>
    <row r="23173" spans="1:4" ht="14.4">
      <c r="A23173"/>
      <c r="B23173"/>
      <c r="C23173"/>
      <c r="D23173" s="198"/>
    </row>
    <row r="23174" spans="1:4" ht="14.4">
      <c r="A23174"/>
      <c r="B23174"/>
      <c r="C23174"/>
      <c r="D23174" s="198"/>
    </row>
    <row r="23175" spans="1:4" ht="14.4">
      <c r="A23175"/>
      <c r="B23175"/>
      <c r="C23175"/>
      <c r="D23175" s="198"/>
    </row>
    <row r="23176" spans="1:4" ht="14.4">
      <c r="A23176"/>
      <c r="B23176"/>
      <c r="C23176"/>
      <c r="D23176" s="198"/>
    </row>
    <row r="23177" spans="1:4" ht="14.4">
      <c r="A23177"/>
      <c r="B23177"/>
      <c r="C23177"/>
      <c r="D23177" s="198"/>
    </row>
    <row r="23178" spans="1:4" ht="14.4">
      <c r="A23178"/>
      <c r="B23178"/>
      <c r="C23178"/>
      <c r="D23178" s="198"/>
    </row>
    <row r="23179" spans="1:4" ht="14.4">
      <c r="A23179"/>
      <c r="B23179"/>
      <c r="C23179"/>
      <c r="D23179" s="198"/>
    </row>
    <row r="23180" spans="1:4" ht="14.4">
      <c r="A23180"/>
      <c r="B23180"/>
      <c r="C23180"/>
      <c r="D23180" s="198"/>
    </row>
    <row r="23181" spans="1:4" ht="14.4">
      <c r="A23181"/>
      <c r="B23181"/>
      <c r="C23181"/>
      <c r="D23181" s="198"/>
    </row>
    <row r="23182" spans="1:4" ht="14.4">
      <c r="A23182"/>
      <c r="B23182"/>
      <c r="C23182"/>
      <c r="D23182" s="198"/>
    </row>
    <row r="23183" spans="1:4" ht="14.4">
      <c r="A23183"/>
      <c r="B23183"/>
      <c r="C23183"/>
      <c r="D23183" s="198"/>
    </row>
    <row r="23184" spans="1:4" ht="14.4">
      <c r="A23184"/>
      <c r="B23184"/>
      <c r="C23184"/>
      <c r="D23184" s="198"/>
    </row>
    <row r="23185" spans="1:4" ht="14.4">
      <c r="A23185"/>
      <c r="B23185"/>
      <c r="C23185"/>
      <c r="D23185" s="198"/>
    </row>
    <row r="23186" spans="1:4" ht="14.4">
      <c r="A23186"/>
      <c r="B23186"/>
      <c r="C23186"/>
      <c r="D23186" s="198"/>
    </row>
    <row r="23187" spans="1:4" ht="14.4">
      <c r="A23187"/>
      <c r="B23187"/>
      <c r="C23187"/>
      <c r="D23187" s="198"/>
    </row>
    <row r="23188" spans="1:4" ht="14.4">
      <c r="A23188"/>
      <c r="B23188"/>
      <c r="C23188"/>
      <c r="D23188" s="198"/>
    </row>
    <row r="23189" spans="1:4" ht="14.4">
      <c r="A23189"/>
      <c r="B23189"/>
      <c r="C23189"/>
      <c r="D23189" s="198"/>
    </row>
    <row r="23190" spans="1:4" ht="14.4">
      <c r="A23190"/>
      <c r="B23190"/>
      <c r="C23190"/>
      <c r="D23190" s="198"/>
    </row>
    <row r="23191" spans="1:4" ht="14.4">
      <c r="A23191"/>
      <c r="B23191"/>
      <c r="C23191"/>
      <c r="D23191" s="198"/>
    </row>
    <row r="23192" spans="1:4" ht="14.4">
      <c r="A23192"/>
      <c r="B23192"/>
      <c r="C23192"/>
      <c r="D23192" s="198"/>
    </row>
    <row r="23193" spans="1:4" ht="14.4">
      <c r="A23193"/>
      <c r="B23193"/>
      <c r="C23193"/>
      <c r="D23193" s="198"/>
    </row>
    <row r="23194" spans="1:4" ht="14.4">
      <c r="A23194"/>
      <c r="B23194"/>
      <c r="C23194"/>
      <c r="D23194" s="198"/>
    </row>
    <row r="23195" spans="1:4" ht="14.4">
      <c r="A23195"/>
      <c r="B23195"/>
      <c r="C23195"/>
      <c r="D23195" s="198"/>
    </row>
    <row r="23196" spans="1:4" ht="14.4">
      <c r="A23196"/>
      <c r="B23196"/>
      <c r="C23196"/>
      <c r="D23196" s="198"/>
    </row>
    <row r="23197" spans="1:4" ht="14.4">
      <c r="A23197"/>
      <c r="B23197"/>
      <c r="C23197"/>
      <c r="D23197" s="198"/>
    </row>
    <row r="23198" spans="1:4" ht="14.4">
      <c r="A23198"/>
      <c r="B23198"/>
      <c r="C23198"/>
      <c r="D23198" s="198"/>
    </row>
    <row r="23199" spans="1:4" ht="14.4">
      <c r="A23199"/>
      <c r="B23199"/>
      <c r="C23199"/>
      <c r="D23199" s="198"/>
    </row>
    <row r="23200" spans="1:4" ht="14.4">
      <c r="A23200"/>
      <c r="B23200"/>
      <c r="C23200"/>
      <c r="D23200" s="198"/>
    </row>
    <row r="23201" spans="1:4" ht="14.4">
      <c r="A23201"/>
      <c r="B23201"/>
      <c r="C23201"/>
      <c r="D23201" s="198"/>
    </row>
    <row r="23202" spans="1:4" ht="14.4">
      <c r="A23202"/>
      <c r="B23202"/>
      <c r="C23202"/>
      <c r="D23202" s="198"/>
    </row>
    <row r="23203" spans="1:4" ht="14.4">
      <c r="A23203"/>
      <c r="B23203"/>
      <c r="C23203"/>
      <c r="D23203" s="198"/>
    </row>
    <row r="23204" spans="1:4" ht="14.4">
      <c r="A23204"/>
      <c r="B23204"/>
      <c r="C23204"/>
      <c r="D23204" s="198"/>
    </row>
    <row r="23205" spans="1:4" ht="14.4">
      <c r="A23205"/>
      <c r="B23205"/>
      <c r="C23205"/>
      <c r="D23205" s="198"/>
    </row>
    <row r="23206" spans="1:4" ht="14.4">
      <c r="A23206"/>
      <c r="B23206"/>
      <c r="C23206"/>
      <c r="D23206" s="198"/>
    </row>
    <row r="23207" spans="1:4" ht="14.4">
      <c r="A23207"/>
      <c r="B23207"/>
      <c r="C23207"/>
      <c r="D23207" s="198"/>
    </row>
    <row r="23208" spans="1:4" ht="14.4">
      <c r="A23208"/>
      <c r="B23208"/>
      <c r="C23208"/>
      <c r="D23208" s="198"/>
    </row>
    <row r="23209" spans="1:4" ht="14.4">
      <c r="A23209"/>
      <c r="B23209"/>
      <c r="C23209"/>
      <c r="D23209" s="198"/>
    </row>
    <row r="23210" spans="1:4" ht="14.4">
      <c r="A23210"/>
      <c r="B23210"/>
      <c r="C23210"/>
      <c r="D23210" s="198"/>
    </row>
    <row r="23211" spans="1:4" ht="14.4">
      <c r="A23211"/>
      <c r="B23211"/>
      <c r="C23211"/>
      <c r="D23211" s="198"/>
    </row>
    <row r="23212" spans="1:4" ht="14.4">
      <c r="A23212"/>
      <c r="B23212"/>
      <c r="C23212"/>
      <c r="D23212" s="198"/>
    </row>
    <row r="23213" spans="1:4" ht="14.4">
      <c r="A23213"/>
      <c r="B23213"/>
      <c r="C23213"/>
      <c r="D23213" s="198"/>
    </row>
    <row r="23214" spans="1:4" ht="14.4">
      <c r="A23214"/>
      <c r="B23214"/>
      <c r="C23214"/>
      <c r="D23214" s="198"/>
    </row>
    <row r="23215" spans="1:4" ht="14.4">
      <c r="A23215"/>
      <c r="B23215"/>
      <c r="C23215"/>
      <c r="D23215" s="198"/>
    </row>
    <row r="23216" spans="1:4" ht="14.4">
      <c r="A23216"/>
      <c r="B23216"/>
      <c r="C23216"/>
      <c r="D23216" s="198"/>
    </row>
    <row r="23217" spans="1:4" ht="14.4">
      <c r="A23217"/>
      <c r="B23217"/>
      <c r="C23217"/>
      <c r="D23217" s="198"/>
    </row>
    <row r="23218" spans="1:4" ht="14.4">
      <c r="A23218"/>
      <c r="B23218"/>
      <c r="C23218"/>
      <c r="D23218" s="198"/>
    </row>
    <row r="23219" spans="1:4" ht="14.4">
      <c r="A23219"/>
      <c r="B23219"/>
      <c r="C23219"/>
      <c r="D23219" s="198"/>
    </row>
    <row r="23220" spans="1:4" ht="14.4">
      <c r="A23220"/>
      <c r="B23220"/>
      <c r="C23220"/>
      <c r="D23220" s="198"/>
    </row>
    <row r="23221" spans="1:4" ht="14.4">
      <c r="A23221"/>
      <c r="B23221"/>
      <c r="C23221"/>
      <c r="D23221" s="198"/>
    </row>
    <row r="23222" spans="1:4" ht="14.4">
      <c r="A23222"/>
      <c r="B23222"/>
      <c r="C23222"/>
      <c r="D23222" s="198"/>
    </row>
    <row r="23223" spans="1:4" ht="14.4">
      <c r="A23223"/>
      <c r="B23223"/>
      <c r="C23223"/>
      <c r="D23223" s="198"/>
    </row>
    <row r="23224" spans="1:4" ht="14.4">
      <c r="A23224"/>
      <c r="B23224"/>
      <c r="C23224"/>
      <c r="D23224" s="198"/>
    </row>
    <row r="23225" spans="1:4" ht="14.4">
      <c r="A23225"/>
      <c r="B23225"/>
      <c r="C23225"/>
      <c r="D23225" s="198"/>
    </row>
    <row r="23226" spans="1:4" ht="14.4">
      <c r="A23226"/>
      <c r="B23226"/>
      <c r="C23226"/>
      <c r="D23226" s="198"/>
    </row>
    <row r="23227" spans="1:4" ht="14.4">
      <c r="A23227"/>
      <c r="B23227"/>
      <c r="C23227"/>
      <c r="D23227" s="198"/>
    </row>
    <row r="23228" spans="1:4" ht="14.4">
      <c r="A23228"/>
      <c r="B23228"/>
      <c r="C23228"/>
      <c r="D23228" s="198"/>
    </row>
    <row r="23229" spans="1:4" ht="14.4">
      <c r="A23229"/>
      <c r="B23229"/>
      <c r="C23229"/>
      <c r="D23229" s="198"/>
    </row>
    <row r="23230" spans="1:4" ht="14.4">
      <c r="A23230"/>
      <c r="B23230"/>
      <c r="C23230"/>
      <c r="D23230" s="198"/>
    </row>
    <row r="23231" spans="1:4" ht="14.4">
      <c r="A23231"/>
      <c r="B23231"/>
      <c r="C23231"/>
      <c r="D23231" s="198"/>
    </row>
    <row r="23232" spans="1:4" ht="14.4">
      <c r="A23232"/>
      <c r="B23232"/>
      <c r="C23232"/>
      <c r="D23232" s="198"/>
    </row>
    <row r="23233" spans="1:4" ht="14.4">
      <c r="A23233"/>
      <c r="B23233"/>
      <c r="C23233"/>
      <c r="D23233" s="198"/>
    </row>
    <row r="23234" spans="1:4" ht="14.4">
      <c r="A23234"/>
      <c r="B23234"/>
      <c r="C23234"/>
      <c r="D23234" s="198"/>
    </row>
    <row r="23235" spans="1:4" ht="14.4">
      <c r="A23235"/>
      <c r="B23235"/>
      <c r="C23235"/>
      <c r="D23235" s="198"/>
    </row>
    <row r="23236" spans="1:4" ht="14.4">
      <c r="A23236"/>
      <c r="B23236"/>
      <c r="C23236"/>
      <c r="D23236" s="198"/>
    </row>
    <row r="23237" spans="1:4" ht="14.4">
      <c r="A23237"/>
      <c r="B23237"/>
      <c r="C23237"/>
      <c r="D23237" s="198"/>
    </row>
    <row r="23238" spans="1:4" ht="14.4">
      <c r="A23238"/>
      <c r="B23238"/>
      <c r="C23238"/>
      <c r="D23238" s="198"/>
    </row>
    <row r="23239" spans="1:4" ht="14.4">
      <c r="A23239"/>
      <c r="B23239"/>
      <c r="C23239"/>
      <c r="D23239" s="198"/>
    </row>
    <row r="23240" spans="1:4" ht="14.4">
      <c r="A23240"/>
      <c r="B23240"/>
      <c r="C23240"/>
      <c r="D23240" s="198"/>
    </row>
    <row r="23241" spans="1:4" ht="14.4">
      <c r="A23241"/>
      <c r="B23241"/>
      <c r="C23241"/>
      <c r="D23241" s="198"/>
    </row>
    <row r="23242" spans="1:4" ht="14.4">
      <c r="A23242"/>
      <c r="B23242"/>
      <c r="C23242"/>
      <c r="D23242" s="198"/>
    </row>
    <row r="23243" spans="1:4" ht="14.4">
      <c r="A23243"/>
      <c r="B23243"/>
      <c r="C23243"/>
      <c r="D23243" s="198"/>
    </row>
    <row r="23244" spans="1:4" ht="14.4">
      <c r="A23244"/>
      <c r="B23244"/>
      <c r="C23244"/>
      <c r="D23244" s="198"/>
    </row>
    <row r="23245" spans="1:4" ht="14.4">
      <c r="A23245"/>
      <c r="B23245"/>
      <c r="C23245"/>
      <c r="D23245" s="198"/>
    </row>
    <row r="23246" spans="1:4" ht="14.4">
      <c r="A23246"/>
      <c r="B23246"/>
      <c r="C23246"/>
      <c r="D23246" s="198"/>
    </row>
    <row r="23247" spans="1:4" ht="14.4">
      <c r="A23247"/>
      <c r="B23247"/>
      <c r="C23247"/>
      <c r="D23247" s="198"/>
    </row>
    <row r="23248" spans="1:4" ht="14.4">
      <c r="A23248"/>
      <c r="B23248"/>
      <c r="C23248"/>
      <c r="D23248" s="198"/>
    </row>
    <row r="23249" spans="1:4" ht="14.4">
      <c r="A23249"/>
      <c r="B23249"/>
      <c r="C23249"/>
      <c r="D23249" s="198"/>
    </row>
    <row r="23250" spans="1:4" ht="14.4">
      <c r="A23250"/>
      <c r="B23250"/>
      <c r="C23250"/>
      <c r="D23250" s="198"/>
    </row>
    <row r="23251" spans="1:4" ht="14.4">
      <c r="A23251"/>
      <c r="B23251"/>
      <c r="C23251"/>
      <c r="D23251" s="198"/>
    </row>
    <row r="23252" spans="1:4" ht="14.4">
      <c r="A23252"/>
      <c r="B23252"/>
      <c r="C23252"/>
      <c r="D23252" s="198"/>
    </row>
    <row r="23253" spans="1:4" ht="14.4">
      <c r="A23253"/>
      <c r="B23253"/>
      <c r="C23253"/>
      <c r="D23253" s="198"/>
    </row>
    <row r="23254" spans="1:4" ht="14.4">
      <c r="A23254"/>
      <c r="B23254"/>
      <c r="C23254"/>
      <c r="D23254" s="198"/>
    </row>
    <row r="23255" spans="1:4" ht="14.4">
      <c r="A23255"/>
      <c r="B23255"/>
      <c r="C23255"/>
      <c r="D23255" s="198"/>
    </row>
    <row r="23256" spans="1:4" ht="14.4">
      <c r="A23256"/>
      <c r="B23256"/>
      <c r="C23256"/>
      <c r="D23256" s="198"/>
    </row>
    <row r="23257" spans="1:4" ht="14.4">
      <c r="A23257"/>
      <c r="B23257"/>
      <c r="C23257"/>
      <c r="D23257" s="198"/>
    </row>
    <row r="23258" spans="1:4" ht="14.4">
      <c r="A23258"/>
      <c r="B23258"/>
      <c r="C23258"/>
      <c r="D23258" s="198"/>
    </row>
    <row r="23259" spans="1:4" ht="14.4">
      <c r="A23259"/>
      <c r="B23259"/>
      <c r="C23259"/>
      <c r="D23259" s="198"/>
    </row>
    <row r="23260" spans="1:4" ht="14.4">
      <c r="A23260"/>
      <c r="B23260"/>
      <c r="C23260"/>
      <c r="D23260" s="198"/>
    </row>
    <row r="23261" spans="1:4" ht="14.4">
      <c r="A23261"/>
      <c r="B23261"/>
      <c r="C23261"/>
      <c r="D23261" s="198"/>
    </row>
    <row r="23262" spans="1:4" ht="14.4">
      <c r="A23262"/>
      <c r="B23262"/>
      <c r="C23262"/>
      <c r="D23262" s="198"/>
    </row>
    <row r="23263" spans="1:4" ht="14.4">
      <c r="A23263"/>
      <c r="B23263"/>
      <c r="C23263"/>
      <c r="D23263" s="198"/>
    </row>
    <row r="23264" spans="1:4" ht="14.4">
      <c r="A23264"/>
      <c r="B23264"/>
      <c r="C23264"/>
      <c r="D23264" s="198"/>
    </row>
    <row r="23265" spans="1:4" ht="14.4">
      <c r="A23265"/>
      <c r="B23265"/>
      <c r="C23265"/>
      <c r="D23265" s="198"/>
    </row>
    <row r="23266" spans="1:4" ht="14.4">
      <c r="A23266"/>
      <c r="B23266"/>
      <c r="C23266"/>
      <c r="D23266" s="198"/>
    </row>
    <row r="23267" spans="1:4" ht="14.4">
      <c r="A23267"/>
      <c r="B23267"/>
      <c r="C23267"/>
      <c r="D23267" s="198"/>
    </row>
    <row r="23268" spans="1:4" ht="14.4">
      <c r="A23268"/>
      <c r="B23268"/>
      <c r="C23268"/>
      <c r="D23268" s="198"/>
    </row>
    <row r="23269" spans="1:4" ht="14.4">
      <c r="A23269"/>
      <c r="B23269"/>
      <c r="C23269"/>
      <c r="D23269" s="198"/>
    </row>
    <row r="23270" spans="1:4" ht="14.4">
      <c r="A23270"/>
      <c r="B23270"/>
      <c r="C23270"/>
      <c r="D23270" s="198"/>
    </row>
    <row r="23271" spans="1:4" ht="14.4">
      <c r="A23271"/>
      <c r="B23271"/>
      <c r="C23271"/>
      <c r="D23271" s="198"/>
    </row>
    <row r="23272" spans="1:4" ht="14.4">
      <c r="A23272"/>
      <c r="B23272"/>
      <c r="C23272"/>
      <c r="D23272" s="198"/>
    </row>
    <row r="23273" spans="1:4" ht="14.4">
      <c r="A23273"/>
      <c r="B23273"/>
      <c r="C23273"/>
      <c r="D23273" s="198"/>
    </row>
    <row r="23274" spans="1:4" ht="14.4">
      <c r="A23274"/>
      <c r="B23274"/>
      <c r="C23274"/>
      <c r="D23274" s="198"/>
    </row>
    <row r="23275" spans="1:4" ht="14.4">
      <c r="A23275"/>
      <c r="B23275"/>
      <c r="C23275"/>
      <c r="D23275" s="198"/>
    </row>
    <row r="23276" spans="1:4" ht="14.4">
      <c r="A23276"/>
      <c r="B23276"/>
      <c r="C23276"/>
      <c r="D23276" s="198"/>
    </row>
    <row r="23277" spans="1:4" ht="14.4">
      <c r="A23277"/>
      <c r="B23277"/>
      <c r="C23277"/>
      <c r="D23277" s="198"/>
    </row>
    <row r="23278" spans="1:4" ht="14.4">
      <c r="A23278"/>
      <c r="B23278"/>
      <c r="C23278"/>
      <c r="D23278" s="198"/>
    </row>
    <row r="23279" spans="1:4" ht="14.4">
      <c r="A23279"/>
      <c r="B23279"/>
      <c r="C23279"/>
      <c r="D23279" s="198"/>
    </row>
    <row r="23280" spans="1:4" ht="14.4">
      <c r="A23280"/>
      <c r="B23280"/>
      <c r="C23280"/>
      <c r="D23280" s="198"/>
    </row>
    <row r="23281" spans="1:4" ht="14.4">
      <c r="A23281"/>
      <c r="B23281"/>
      <c r="C23281"/>
      <c r="D23281" s="198"/>
    </row>
    <row r="23282" spans="1:4" ht="14.4">
      <c r="A23282"/>
      <c r="B23282"/>
      <c r="C23282"/>
      <c r="D23282" s="198"/>
    </row>
    <row r="23283" spans="1:4" ht="14.4">
      <c r="A23283"/>
      <c r="B23283"/>
      <c r="C23283"/>
      <c r="D23283" s="198"/>
    </row>
    <row r="23284" spans="1:4" ht="14.4">
      <c r="A23284"/>
      <c r="B23284"/>
      <c r="C23284"/>
      <c r="D23284" s="198"/>
    </row>
    <row r="23285" spans="1:4" ht="14.4">
      <c r="A23285"/>
      <c r="B23285"/>
      <c r="C23285"/>
      <c r="D23285" s="198"/>
    </row>
    <row r="23286" spans="1:4" ht="14.4">
      <c r="A23286"/>
      <c r="B23286"/>
      <c r="C23286"/>
      <c r="D23286" s="198"/>
    </row>
    <row r="23287" spans="1:4" ht="14.4">
      <c r="A23287"/>
      <c r="B23287"/>
      <c r="C23287"/>
      <c r="D23287" s="198"/>
    </row>
    <row r="23288" spans="1:4" ht="14.4">
      <c r="A23288"/>
      <c r="B23288"/>
      <c r="C23288"/>
      <c r="D23288" s="198"/>
    </row>
    <row r="23289" spans="1:4" ht="14.4">
      <c r="A23289"/>
      <c r="B23289"/>
      <c r="C23289"/>
      <c r="D23289" s="198"/>
    </row>
    <row r="23290" spans="1:4" ht="14.4">
      <c r="A23290"/>
      <c r="B23290"/>
      <c r="C23290"/>
      <c r="D23290" s="198"/>
    </row>
    <row r="23291" spans="1:4" ht="14.4">
      <c r="A23291"/>
      <c r="B23291"/>
      <c r="C23291"/>
      <c r="D23291" s="198"/>
    </row>
    <row r="23292" spans="1:4" ht="14.4">
      <c r="A23292"/>
      <c r="B23292"/>
      <c r="C23292"/>
      <c r="D23292" s="198"/>
    </row>
    <row r="23293" spans="1:4" ht="14.4">
      <c r="A23293"/>
      <c r="B23293"/>
      <c r="C23293"/>
      <c r="D23293" s="198"/>
    </row>
    <row r="23294" spans="1:4" ht="14.4">
      <c r="A23294"/>
      <c r="B23294"/>
      <c r="C23294"/>
      <c r="D23294" s="198"/>
    </row>
    <row r="23295" spans="1:4" ht="14.4">
      <c r="A23295"/>
      <c r="B23295"/>
      <c r="C23295"/>
      <c r="D23295" s="198"/>
    </row>
    <row r="23296" spans="1:4" ht="14.4">
      <c r="A23296"/>
      <c r="B23296"/>
      <c r="C23296"/>
      <c r="D23296" s="198"/>
    </row>
    <row r="23297" spans="1:4" ht="14.4">
      <c r="A23297"/>
      <c r="B23297"/>
      <c r="C23297"/>
      <c r="D23297" s="198"/>
    </row>
    <row r="23298" spans="1:4" ht="14.4">
      <c r="A23298"/>
      <c r="B23298"/>
      <c r="C23298"/>
      <c r="D23298" s="198"/>
    </row>
    <row r="23299" spans="1:4" ht="14.4">
      <c r="A23299"/>
      <c r="B23299"/>
      <c r="C23299"/>
      <c r="D23299" s="198"/>
    </row>
    <row r="23300" spans="1:4" ht="14.4">
      <c r="A23300"/>
      <c r="B23300"/>
      <c r="C23300"/>
      <c r="D23300" s="198"/>
    </row>
    <row r="23301" spans="1:4" ht="14.4">
      <c r="A23301"/>
      <c r="B23301"/>
      <c r="C23301"/>
      <c r="D23301" s="198"/>
    </row>
    <row r="23302" spans="1:4" ht="14.4">
      <c r="A23302"/>
      <c r="B23302"/>
      <c r="C23302"/>
      <c r="D23302" s="198"/>
    </row>
    <row r="23303" spans="1:4" ht="14.4">
      <c r="A23303"/>
      <c r="B23303"/>
      <c r="C23303"/>
      <c r="D23303" s="198"/>
    </row>
    <row r="23304" spans="1:4" ht="14.4">
      <c r="A23304"/>
      <c r="B23304"/>
      <c r="C23304"/>
      <c r="D23304" s="198"/>
    </row>
    <row r="23305" spans="1:4" ht="14.4">
      <c r="A23305"/>
      <c r="B23305"/>
      <c r="C23305"/>
      <c r="D23305" s="198"/>
    </row>
    <row r="23306" spans="1:4" ht="14.4">
      <c r="A23306"/>
      <c r="B23306"/>
      <c r="C23306"/>
      <c r="D23306" s="198"/>
    </row>
    <row r="23307" spans="1:4" ht="14.4">
      <c r="A23307"/>
      <c r="B23307"/>
      <c r="C23307"/>
      <c r="D23307" s="198"/>
    </row>
    <row r="23308" spans="1:4" ht="14.4">
      <c r="A23308"/>
      <c r="B23308"/>
      <c r="C23308"/>
      <c r="D23308" s="198"/>
    </row>
    <row r="23309" spans="1:4" ht="14.4">
      <c r="A23309"/>
      <c r="B23309"/>
      <c r="C23309"/>
      <c r="D23309" s="198"/>
    </row>
    <row r="23310" spans="1:4" ht="14.4">
      <c r="A23310"/>
      <c r="B23310"/>
      <c r="C23310"/>
      <c r="D23310" s="198"/>
    </row>
    <row r="23311" spans="1:4" ht="14.4">
      <c r="A23311"/>
      <c r="B23311"/>
      <c r="C23311"/>
      <c r="D23311" s="198"/>
    </row>
    <row r="23312" spans="1:4" ht="14.4">
      <c r="A23312"/>
      <c r="B23312"/>
      <c r="C23312"/>
      <c r="D23312" s="198"/>
    </row>
    <row r="23313" spans="1:4" ht="14.4">
      <c r="A23313"/>
      <c r="B23313"/>
      <c r="C23313"/>
      <c r="D23313" s="198"/>
    </row>
    <row r="23314" spans="1:4" ht="14.4">
      <c r="A23314"/>
      <c r="B23314"/>
      <c r="C23314"/>
      <c r="D23314" s="198"/>
    </row>
    <row r="23315" spans="1:4" ht="14.4">
      <c r="A23315"/>
      <c r="B23315"/>
      <c r="C23315"/>
      <c r="D23315" s="198"/>
    </row>
    <row r="23316" spans="1:4" ht="14.4">
      <c r="A23316"/>
      <c r="B23316"/>
      <c r="C23316"/>
      <c r="D23316" s="198"/>
    </row>
    <row r="23317" spans="1:4" ht="14.4">
      <c r="A23317"/>
      <c r="B23317"/>
      <c r="C23317"/>
      <c r="D23317" s="198"/>
    </row>
    <row r="23318" spans="1:4" ht="14.4">
      <c r="A23318"/>
      <c r="B23318"/>
      <c r="C23318"/>
      <c r="D23318" s="198"/>
    </row>
    <row r="23319" spans="1:4" ht="14.4">
      <c r="A23319"/>
      <c r="B23319"/>
      <c r="C23319"/>
      <c r="D23319" s="198"/>
    </row>
    <row r="23320" spans="1:4" ht="14.4">
      <c r="A23320"/>
      <c r="B23320"/>
      <c r="C23320"/>
      <c r="D23320" s="198"/>
    </row>
    <row r="23321" spans="1:4" ht="14.4">
      <c r="A23321"/>
      <c r="B23321"/>
      <c r="C23321"/>
      <c r="D23321" s="198"/>
    </row>
    <row r="23322" spans="1:4" ht="14.4">
      <c r="A23322"/>
      <c r="B23322"/>
      <c r="C23322"/>
      <c r="D23322" s="198"/>
    </row>
    <row r="23323" spans="1:4" ht="14.4">
      <c r="A23323"/>
      <c r="B23323"/>
      <c r="C23323"/>
      <c r="D23323" s="198"/>
    </row>
    <row r="23324" spans="1:4" ht="14.4">
      <c r="A23324"/>
      <c r="B23324"/>
      <c r="C23324"/>
      <c r="D23324" s="198"/>
    </row>
    <row r="23325" spans="1:4" ht="14.4">
      <c r="A23325"/>
      <c r="B23325"/>
      <c r="C23325"/>
      <c r="D23325" s="198"/>
    </row>
    <row r="23326" spans="1:4" ht="14.4">
      <c r="A23326"/>
      <c r="B23326"/>
      <c r="C23326"/>
      <c r="D23326" s="198"/>
    </row>
    <row r="23327" spans="1:4" ht="14.4">
      <c r="A23327"/>
      <c r="B23327"/>
      <c r="C23327"/>
      <c r="D23327" s="198"/>
    </row>
    <row r="23328" spans="1:4" ht="14.4">
      <c r="A23328"/>
      <c r="B23328"/>
      <c r="C23328"/>
      <c r="D23328" s="198"/>
    </row>
    <row r="23329" spans="1:4" ht="14.4">
      <c r="A23329"/>
      <c r="B23329"/>
      <c r="C23329"/>
      <c r="D23329" s="198"/>
    </row>
    <row r="23330" spans="1:4" ht="14.4">
      <c r="A23330"/>
      <c r="B23330"/>
      <c r="C23330"/>
      <c r="D23330" s="198"/>
    </row>
    <row r="23331" spans="1:4" ht="14.4">
      <c r="A23331"/>
      <c r="B23331"/>
      <c r="C23331"/>
      <c r="D23331" s="198"/>
    </row>
    <row r="23332" spans="1:4" ht="14.4">
      <c r="A23332"/>
      <c r="B23332"/>
      <c r="C23332"/>
      <c r="D23332" s="198"/>
    </row>
    <row r="23333" spans="1:4" ht="14.4">
      <c r="A23333"/>
      <c r="B23333"/>
      <c r="C23333"/>
      <c r="D23333" s="198"/>
    </row>
    <row r="23334" spans="1:4" ht="14.4">
      <c r="A23334"/>
      <c r="B23334"/>
      <c r="C23334"/>
      <c r="D23334" s="198"/>
    </row>
    <row r="23335" spans="1:4" ht="14.4">
      <c r="A23335"/>
      <c r="B23335"/>
      <c r="C23335"/>
      <c r="D23335" s="198"/>
    </row>
    <row r="23336" spans="1:4" ht="14.4">
      <c r="A23336"/>
      <c r="B23336"/>
      <c r="C23336"/>
      <c r="D23336" s="198"/>
    </row>
    <row r="23337" spans="1:4" ht="14.4">
      <c r="A23337"/>
      <c r="B23337"/>
      <c r="C23337"/>
      <c r="D23337" s="198"/>
    </row>
    <row r="23338" spans="1:4" ht="14.4">
      <c r="A23338"/>
      <c r="B23338"/>
      <c r="C23338"/>
      <c r="D23338" s="198"/>
    </row>
    <row r="23339" spans="1:4" ht="14.4">
      <c r="A23339"/>
      <c r="B23339"/>
      <c r="C23339"/>
      <c r="D23339" s="198"/>
    </row>
    <row r="23340" spans="1:4" ht="14.4">
      <c r="A23340"/>
      <c r="B23340"/>
      <c r="C23340"/>
      <c r="D23340" s="198"/>
    </row>
    <row r="23341" spans="1:4" ht="14.4">
      <c r="A23341"/>
      <c r="B23341"/>
      <c r="C23341"/>
      <c r="D23341" s="198"/>
    </row>
    <row r="23342" spans="1:4" ht="14.4">
      <c r="A23342"/>
      <c r="B23342"/>
      <c r="C23342"/>
      <c r="D23342" s="198"/>
    </row>
    <row r="23343" spans="1:4" ht="14.4">
      <c r="A23343"/>
      <c r="B23343"/>
      <c r="C23343"/>
      <c r="D23343" s="198"/>
    </row>
    <row r="23344" spans="1:4" ht="14.4">
      <c r="A23344"/>
      <c r="B23344"/>
      <c r="C23344"/>
      <c r="D23344" s="198"/>
    </row>
    <row r="23345" spans="1:4" ht="14.4">
      <c r="A23345"/>
      <c r="B23345"/>
      <c r="C23345"/>
      <c r="D23345" s="198"/>
    </row>
    <row r="23346" spans="1:4" ht="14.4">
      <c r="A23346"/>
      <c r="B23346"/>
      <c r="C23346"/>
      <c r="D23346" s="198"/>
    </row>
    <row r="23347" spans="1:4" ht="14.4">
      <c r="A23347"/>
      <c r="B23347"/>
      <c r="C23347"/>
      <c r="D23347" s="198"/>
    </row>
    <row r="23348" spans="1:4" ht="14.4">
      <c r="A23348"/>
      <c r="B23348"/>
      <c r="C23348"/>
      <c r="D23348" s="198"/>
    </row>
    <row r="23349" spans="1:4" ht="14.4">
      <c r="A23349"/>
      <c r="B23349"/>
      <c r="C23349"/>
      <c r="D23349" s="198"/>
    </row>
    <row r="23350" spans="1:4" ht="14.4">
      <c r="A23350"/>
      <c r="B23350"/>
      <c r="C23350"/>
      <c r="D23350" s="198"/>
    </row>
    <row r="23351" spans="1:4" ht="14.4">
      <c r="A23351"/>
      <c r="B23351"/>
      <c r="C23351"/>
      <c r="D23351" s="198"/>
    </row>
    <row r="23352" spans="1:4" ht="14.4">
      <c r="A23352"/>
      <c r="B23352"/>
      <c r="C23352"/>
      <c r="D23352" s="198"/>
    </row>
    <row r="23353" spans="1:4" ht="14.4">
      <c r="A23353"/>
      <c r="B23353"/>
      <c r="C23353"/>
      <c r="D23353" s="198"/>
    </row>
    <row r="23354" spans="1:4" ht="14.4">
      <c r="A23354"/>
      <c r="B23354"/>
      <c r="C23354"/>
      <c r="D23354" s="198"/>
    </row>
    <row r="23355" spans="1:4" ht="14.4">
      <c r="A23355"/>
      <c r="B23355"/>
      <c r="C23355"/>
      <c r="D23355" s="198"/>
    </row>
    <row r="23356" spans="1:4" ht="14.4">
      <c r="A23356"/>
      <c r="B23356"/>
      <c r="C23356"/>
      <c r="D23356" s="198"/>
    </row>
    <row r="23357" spans="1:4" ht="14.4">
      <c r="A23357"/>
      <c r="B23357"/>
      <c r="C23357"/>
      <c r="D23357" s="198"/>
    </row>
    <row r="23358" spans="1:4" ht="14.4">
      <c r="A23358"/>
      <c r="B23358"/>
      <c r="C23358"/>
      <c r="D23358" s="198"/>
    </row>
    <row r="23359" spans="1:4" ht="14.4">
      <c r="A23359"/>
      <c r="B23359"/>
      <c r="C23359"/>
      <c r="D23359" s="198"/>
    </row>
    <row r="23360" spans="1:4" ht="14.4">
      <c r="A23360"/>
      <c r="B23360"/>
      <c r="C23360"/>
      <c r="D23360" s="198"/>
    </row>
    <row r="23361" spans="1:4" ht="14.4">
      <c r="A23361"/>
      <c r="B23361"/>
      <c r="C23361"/>
      <c r="D23361" s="198"/>
    </row>
    <row r="23362" spans="1:4" ht="14.4">
      <c r="A23362"/>
      <c r="B23362"/>
      <c r="C23362"/>
      <c r="D23362" s="198"/>
    </row>
    <row r="23363" spans="1:4" ht="14.4">
      <c r="A23363"/>
      <c r="B23363"/>
      <c r="C23363"/>
      <c r="D23363" s="198"/>
    </row>
    <row r="23364" spans="1:4" ht="14.4">
      <c r="A23364"/>
      <c r="B23364"/>
      <c r="C23364"/>
      <c r="D23364" s="198"/>
    </row>
    <row r="23365" spans="1:4" ht="14.4">
      <c r="A23365"/>
      <c r="B23365"/>
      <c r="C23365"/>
      <c r="D23365" s="198"/>
    </row>
    <row r="23366" spans="1:4" ht="14.4">
      <c r="A23366"/>
      <c r="B23366"/>
      <c r="C23366"/>
      <c r="D23366" s="198"/>
    </row>
    <row r="23367" spans="1:4" ht="14.4">
      <c r="A23367"/>
      <c r="B23367"/>
      <c r="C23367"/>
      <c r="D23367" s="198"/>
    </row>
    <row r="23368" spans="1:4" ht="14.4">
      <c r="A23368"/>
      <c r="B23368"/>
      <c r="C23368"/>
      <c r="D23368" s="198"/>
    </row>
    <row r="23369" spans="1:4" ht="14.4">
      <c r="A23369"/>
      <c r="B23369"/>
      <c r="C23369"/>
      <c r="D23369" s="198"/>
    </row>
    <row r="23370" spans="1:4" ht="14.4">
      <c r="A23370"/>
      <c r="B23370"/>
      <c r="C23370"/>
      <c r="D23370" s="198"/>
    </row>
    <row r="23371" spans="1:4" ht="14.4">
      <c r="A23371"/>
      <c r="B23371"/>
      <c r="C23371"/>
      <c r="D23371" s="198"/>
    </row>
    <row r="23372" spans="1:4" ht="14.4">
      <c r="A23372"/>
      <c r="B23372"/>
      <c r="C23372"/>
      <c r="D23372" s="198"/>
    </row>
    <row r="23373" spans="1:4" ht="14.4">
      <c r="A23373"/>
      <c r="B23373"/>
      <c r="C23373"/>
      <c r="D23373" s="198"/>
    </row>
    <row r="23374" spans="1:4" ht="14.4">
      <c r="A23374"/>
      <c r="B23374"/>
      <c r="C23374"/>
      <c r="D23374" s="198"/>
    </row>
    <row r="23375" spans="1:4" ht="14.4">
      <c r="A23375"/>
      <c r="B23375"/>
      <c r="C23375"/>
      <c r="D23375" s="198"/>
    </row>
    <row r="23376" spans="1:4" ht="14.4">
      <c r="A23376"/>
      <c r="B23376"/>
      <c r="C23376"/>
      <c r="D23376" s="198"/>
    </row>
    <row r="23377" spans="1:4" ht="14.4">
      <c r="A23377"/>
      <c r="B23377"/>
      <c r="C23377"/>
      <c r="D23377" s="198"/>
    </row>
    <row r="23378" spans="1:4" ht="14.4">
      <c r="A23378"/>
      <c r="B23378"/>
      <c r="C23378"/>
      <c r="D23378" s="198"/>
    </row>
    <row r="23379" spans="1:4" ht="14.4">
      <c r="A23379"/>
      <c r="B23379"/>
      <c r="C23379"/>
      <c r="D23379" s="198"/>
    </row>
    <row r="23380" spans="1:4" ht="14.4">
      <c r="A23380"/>
      <c r="B23380"/>
      <c r="C23380"/>
      <c r="D23380" s="198"/>
    </row>
    <row r="23381" spans="1:4" ht="14.4">
      <c r="A23381"/>
      <c r="B23381"/>
      <c r="C23381"/>
      <c r="D23381" s="198"/>
    </row>
    <row r="23382" spans="1:4" ht="14.4">
      <c r="A23382"/>
      <c r="B23382"/>
      <c r="C23382"/>
      <c r="D23382" s="198"/>
    </row>
    <row r="23383" spans="1:4" ht="14.4">
      <c r="A23383"/>
      <c r="B23383"/>
      <c r="C23383"/>
      <c r="D23383" s="198"/>
    </row>
    <row r="23384" spans="1:4" ht="14.4">
      <c r="A23384"/>
      <c r="B23384"/>
      <c r="C23384"/>
      <c r="D23384" s="198"/>
    </row>
    <row r="23385" spans="1:4" ht="14.4">
      <c r="A23385"/>
      <c r="B23385"/>
      <c r="C23385"/>
      <c r="D23385" s="198"/>
    </row>
    <row r="23386" spans="1:4" ht="14.4">
      <c r="A23386"/>
      <c r="B23386"/>
      <c r="C23386"/>
      <c r="D23386" s="198"/>
    </row>
    <row r="23387" spans="1:4" ht="14.4">
      <c r="A23387"/>
      <c r="B23387"/>
      <c r="C23387"/>
      <c r="D23387" s="198"/>
    </row>
    <row r="23388" spans="1:4" ht="14.4">
      <c r="A23388"/>
      <c r="B23388"/>
      <c r="C23388"/>
      <c r="D23388" s="198"/>
    </row>
    <row r="23389" spans="1:4" ht="14.4">
      <c r="A23389"/>
      <c r="B23389"/>
      <c r="C23389"/>
      <c r="D23389" s="198"/>
    </row>
    <row r="23390" spans="1:4" ht="14.4">
      <c r="A23390"/>
      <c r="B23390"/>
      <c r="C23390"/>
      <c r="D23390" s="198"/>
    </row>
    <row r="23391" spans="1:4" ht="14.4">
      <c r="A23391"/>
      <c r="B23391"/>
      <c r="C23391"/>
      <c r="D23391" s="198"/>
    </row>
    <row r="23392" spans="1:4" ht="14.4">
      <c r="A23392"/>
      <c r="B23392"/>
      <c r="C23392"/>
      <c r="D23392" s="198"/>
    </row>
    <row r="23393" spans="1:4" ht="14.4">
      <c r="A23393"/>
      <c r="B23393"/>
      <c r="C23393"/>
      <c r="D23393" s="198"/>
    </row>
    <row r="23394" spans="1:4" ht="14.4">
      <c r="A23394"/>
      <c r="B23394"/>
      <c r="C23394"/>
      <c r="D23394" s="198"/>
    </row>
    <row r="23395" spans="1:4" ht="14.4">
      <c r="A23395"/>
      <c r="B23395"/>
      <c r="C23395"/>
      <c r="D23395" s="198"/>
    </row>
    <row r="23396" spans="1:4" ht="14.4">
      <c r="A23396"/>
      <c r="B23396"/>
      <c r="C23396"/>
      <c r="D23396" s="198"/>
    </row>
    <row r="23397" spans="1:4" ht="14.4">
      <c r="A23397"/>
      <c r="B23397"/>
      <c r="C23397"/>
      <c r="D23397" s="198"/>
    </row>
    <row r="23398" spans="1:4" ht="14.4">
      <c r="A23398"/>
      <c r="B23398"/>
      <c r="C23398"/>
      <c r="D23398" s="198"/>
    </row>
    <row r="23399" spans="1:4" ht="14.4">
      <c r="A23399"/>
      <c r="B23399"/>
      <c r="C23399"/>
      <c r="D23399" s="198"/>
    </row>
    <row r="23400" spans="1:4" ht="14.4">
      <c r="A23400"/>
      <c r="B23400"/>
      <c r="C23400"/>
      <c r="D23400" s="198"/>
    </row>
    <row r="23401" spans="1:4" ht="14.4">
      <c r="A23401"/>
      <c r="B23401"/>
      <c r="C23401"/>
      <c r="D23401" s="198"/>
    </row>
    <row r="23402" spans="1:4" ht="14.4">
      <c r="A23402"/>
      <c r="B23402"/>
      <c r="C23402"/>
      <c r="D23402" s="198"/>
    </row>
    <row r="23403" spans="1:4" ht="14.4">
      <c r="A23403"/>
      <c r="B23403"/>
      <c r="C23403"/>
      <c r="D23403" s="198"/>
    </row>
    <row r="23404" spans="1:4" ht="14.4">
      <c r="A23404"/>
      <c r="B23404"/>
      <c r="C23404"/>
      <c r="D23404" s="198"/>
    </row>
    <row r="23405" spans="1:4" ht="14.4">
      <c r="A23405"/>
      <c r="B23405"/>
      <c r="C23405"/>
      <c r="D23405" s="198"/>
    </row>
    <row r="23406" spans="1:4" ht="14.4">
      <c r="A23406"/>
      <c r="B23406"/>
      <c r="C23406"/>
      <c r="D23406" s="198"/>
    </row>
    <row r="23407" spans="1:4" ht="14.4">
      <c r="A23407"/>
      <c r="B23407"/>
      <c r="C23407"/>
      <c r="D23407" s="198"/>
    </row>
    <row r="23408" spans="1:4" ht="14.4">
      <c r="A23408"/>
      <c r="B23408"/>
      <c r="C23408"/>
      <c r="D23408" s="198"/>
    </row>
    <row r="23409" spans="1:4" ht="14.4">
      <c r="A23409"/>
      <c r="B23409"/>
      <c r="C23409"/>
      <c r="D23409" s="198"/>
    </row>
    <row r="23410" spans="1:4" ht="14.4">
      <c r="A23410"/>
      <c r="B23410"/>
      <c r="C23410"/>
      <c r="D23410" s="198"/>
    </row>
    <row r="23411" spans="1:4" ht="14.4">
      <c r="A23411"/>
      <c r="B23411"/>
      <c r="C23411"/>
      <c r="D23411" s="198"/>
    </row>
    <row r="23412" spans="1:4" ht="14.4">
      <c r="A23412"/>
      <c r="B23412"/>
      <c r="C23412"/>
      <c r="D23412" s="198"/>
    </row>
    <row r="23413" spans="1:4" ht="14.4">
      <c r="A23413"/>
      <c r="B23413"/>
      <c r="C23413"/>
      <c r="D23413" s="198"/>
    </row>
    <row r="23414" spans="1:4" ht="14.4">
      <c r="A23414"/>
      <c r="B23414"/>
      <c r="C23414"/>
      <c r="D23414" s="198"/>
    </row>
    <row r="23415" spans="1:4" ht="14.4">
      <c r="A23415"/>
      <c r="B23415"/>
      <c r="C23415"/>
      <c r="D23415" s="198"/>
    </row>
    <row r="23416" spans="1:4" ht="14.4">
      <c r="A23416"/>
      <c r="B23416"/>
      <c r="C23416"/>
      <c r="D23416" s="198"/>
    </row>
    <row r="23417" spans="1:4" ht="14.4">
      <c r="A23417"/>
      <c r="B23417"/>
      <c r="C23417"/>
      <c r="D23417" s="198"/>
    </row>
    <row r="23418" spans="1:4" ht="14.4">
      <c r="A23418"/>
      <c r="B23418"/>
      <c r="C23418"/>
      <c r="D23418" s="198"/>
    </row>
    <row r="23419" spans="1:4" ht="14.4">
      <c r="A23419"/>
      <c r="B23419"/>
      <c r="C23419"/>
      <c r="D23419" s="198"/>
    </row>
    <row r="23420" spans="1:4" ht="14.4">
      <c r="A23420"/>
      <c r="B23420"/>
      <c r="C23420"/>
      <c r="D23420" s="198"/>
    </row>
    <row r="23421" spans="1:4" ht="14.4">
      <c r="A23421"/>
      <c r="B23421"/>
      <c r="C23421"/>
      <c r="D23421" s="198"/>
    </row>
    <row r="23422" spans="1:4" ht="14.4">
      <c r="A23422"/>
      <c r="B23422"/>
      <c r="C23422"/>
      <c r="D23422" s="198"/>
    </row>
    <row r="23423" spans="1:4" ht="14.4">
      <c r="A23423"/>
      <c r="B23423"/>
      <c r="C23423"/>
      <c r="D23423" s="198"/>
    </row>
    <row r="23424" spans="1:4" ht="14.4">
      <c r="A23424"/>
      <c r="B23424"/>
      <c r="C23424"/>
      <c r="D23424" s="198"/>
    </row>
    <row r="23425" spans="1:4" ht="14.4">
      <c r="A23425"/>
      <c r="B23425"/>
      <c r="C23425"/>
      <c r="D23425" s="198"/>
    </row>
    <row r="23426" spans="1:4" ht="14.4">
      <c r="A23426"/>
      <c r="B23426"/>
      <c r="C23426"/>
      <c r="D23426" s="198"/>
    </row>
    <row r="23427" spans="1:4" ht="14.4">
      <c r="A23427"/>
      <c r="B23427"/>
      <c r="C23427"/>
      <c r="D23427" s="198"/>
    </row>
    <row r="23428" spans="1:4" ht="14.4">
      <c r="A23428"/>
      <c r="B23428"/>
      <c r="C23428"/>
      <c r="D23428" s="198"/>
    </row>
    <row r="23429" spans="1:4" ht="14.4">
      <c r="A23429"/>
      <c r="B23429"/>
      <c r="C23429"/>
      <c r="D23429" s="198"/>
    </row>
    <row r="23430" spans="1:4" ht="14.4">
      <c r="A23430"/>
      <c r="B23430"/>
      <c r="C23430"/>
      <c r="D23430" s="198"/>
    </row>
    <row r="23431" spans="1:4" ht="14.4">
      <c r="A23431"/>
      <c r="B23431"/>
      <c r="C23431"/>
      <c r="D23431" s="198"/>
    </row>
    <row r="23432" spans="1:4" ht="14.4">
      <c r="A23432"/>
      <c r="B23432"/>
      <c r="C23432"/>
      <c r="D23432" s="198"/>
    </row>
    <row r="23433" spans="1:4" ht="14.4">
      <c r="A23433"/>
      <c r="B23433"/>
      <c r="C23433"/>
      <c r="D23433" s="198"/>
    </row>
    <row r="23434" spans="1:4" ht="14.4">
      <c r="A23434"/>
      <c r="B23434"/>
      <c r="C23434"/>
      <c r="D23434" s="198"/>
    </row>
    <row r="23435" spans="1:4" ht="14.4">
      <c r="A23435"/>
      <c r="B23435"/>
      <c r="C23435"/>
      <c r="D23435" s="198"/>
    </row>
    <row r="23436" spans="1:4" ht="14.4">
      <c r="A23436"/>
      <c r="B23436"/>
      <c r="C23436"/>
      <c r="D23436" s="198"/>
    </row>
    <row r="23437" spans="1:4" ht="14.4">
      <c r="A23437"/>
      <c r="B23437"/>
      <c r="C23437"/>
      <c r="D23437" s="198"/>
    </row>
    <row r="23438" spans="1:4" ht="14.4">
      <c r="A23438"/>
      <c r="B23438"/>
      <c r="C23438"/>
      <c r="D23438" s="198"/>
    </row>
    <row r="23439" spans="1:4" ht="14.4">
      <c r="A23439"/>
      <c r="B23439"/>
      <c r="C23439"/>
      <c r="D23439" s="198"/>
    </row>
    <row r="23440" spans="1:4" ht="14.4">
      <c r="A23440"/>
      <c r="B23440"/>
      <c r="C23440"/>
      <c r="D23440" s="198"/>
    </row>
    <row r="23441" spans="1:4" ht="14.4">
      <c r="A23441"/>
      <c r="B23441"/>
      <c r="C23441"/>
      <c r="D23441" s="198"/>
    </row>
    <row r="23442" spans="1:4" ht="14.4">
      <c r="A23442"/>
      <c r="B23442"/>
      <c r="C23442"/>
      <c r="D23442" s="198"/>
    </row>
    <row r="23443" spans="1:4" ht="14.4">
      <c r="A23443"/>
      <c r="B23443"/>
      <c r="C23443"/>
      <c r="D23443" s="198"/>
    </row>
    <row r="23444" spans="1:4" ht="14.4">
      <c r="A23444"/>
      <c r="B23444"/>
      <c r="C23444"/>
      <c r="D23444" s="198"/>
    </row>
    <row r="23445" spans="1:4" ht="14.4">
      <c r="A23445"/>
      <c r="B23445"/>
      <c r="C23445"/>
      <c r="D23445" s="198"/>
    </row>
    <row r="23446" spans="1:4" ht="14.4">
      <c r="A23446"/>
      <c r="B23446"/>
      <c r="C23446"/>
      <c r="D23446" s="198"/>
    </row>
    <row r="23447" spans="1:4" ht="14.4">
      <c r="A23447"/>
      <c r="B23447"/>
      <c r="C23447"/>
      <c r="D23447" s="198"/>
    </row>
    <row r="23448" spans="1:4" ht="14.4">
      <c r="A23448"/>
      <c r="B23448"/>
      <c r="C23448"/>
      <c r="D23448" s="198"/>
    </row>
    <row r="23449" spans="1:4" ht="14.4">
      <c r="A23449"/>
      <c r="B23449"/>
      <c r="C23449"/>
      <c r="D23449" s="198"/>
    </row>
    <row r="23450" spans="1:4" ht="14.4">
      <c r="A23450"/>
      <c r="B23450"/>
      <c r="C23450"/>
      <c r="D23450" s="198"/>
    </row>
    <row r="23451" spans="1:4" ht="14.4">
      <c r="A23451"/>
      <c r="B23451"/>
      <c r="C23451"/>
      <c r="D23451" s="198"/>
    </row>
    <row r="23452" spans="1:4" ht="14.4">
      <c r="A23452"/>
      <c r="B23452"/>
      <c r="C23452"/>
      <c r="D23452" s="198"/>
    </row>
    <row r="23453" spans="1:4" ht="14.4">
      <c r="A23453"/>
      <c r="B23453"/>
      <c r="C23453"/>
      <c r="D23453" s="198"/>
    </row>
    <row r="23454" spans="1:4" ht="14.4">
      <c r="A23454"/>
      <c r="B23454"/>
      <c r="C23454"/>
      <c r="D23454" s="198"/>
    </row>
    <row r="23455" spans="1:4" ht="14.4">
      <c r="A23455"/>
      <c r="B23455"/>
      <c r="C23455"/>
      <c r="D23455" s="198"/>
    </row>
    <row r="23456" spans="1:4" ht="14.4">
      <c r="A23456"/>
      <c r="B23456"/>
      <c r="C23456"/>
      <c r="D23456" s="198"/>
    </row>
    <row r="23457" spans="1:4" ht="14.4">
      <c r="A23457"/>
      <c r="B23457"/>
      <c r="C23457"/>
      <c r="D23457" s="198"/>
    </row>
    <row r="23458" spans="1:4" ht="14.4">
      <c r="A23458"/>
      <c r="B23458"/>
      <c r="C23458"/>
      <c r="D23458" s="198"/>
    </row>
    <row r="23459" spans="1:4" ht="14.4">
      <c r="A23459"/>
      <c r="B23459"/>
      <c r="C23459"/>
      <c r="D23459" s="198"/>
    </row>
    <row r="23460" spans="1:4" ht="14.4">
      <c r="A23460"/>
      <c r="B23460"/>
      <c r="C23460"/>
      <c r="D23460" s="198"/>
    </row>
    <row r="23461" spans="1:4" ht="14.4">
      <c r="A23461"/>
      <c r="B23461"/>
      <c r="C23461"/>
      <c r="D23461" s="198"/>
    </row>
    <row r="23462" spans="1:4" ht="14.4">
      <c r="A23462"/>
      <c r="B23462"/>
      <c r="C23462"/>
      <c r="D23462" s="198"/>
    </row>
    <row r="23463" spans="1:4" ht="14.4">
      <c r="A23463"/>
      <c r="B23463"/>
      <c r="C23463"/>
      <c r="D23463" s="198"/>
    </row>
    <row r="23464" spans="1:4" ht="14.4">
      <c r="A23464"/>
      <c r="B23464"/>
      <c r="C23464"/>
      <c r="D23464" s="198"/>
    </row>
    <row r="23465" spans="1:4" ht="14.4">
      <c r="A23465"/>
      <c r="B23465"/>
      <c r="C23465"/>
      <c r="D23465" s="198"/>
    </row>
    <row r="23466" spans="1:4" ht="14.4">
      <c r="A23466"/>
      <c r="B23466"/>
      <c r="C23466"/>
      <c r="D23466" s="198"/>
    </row>
    <row r="23467" spans="1:4" ht="14.4">
      <c r="A23467"/>
      <c r="B23467"/>
      <c r="C23467"/>
      <c r="D23467" s="198"/>
    </row>
    <row r="23468" spans="1:4" ht="14.4">
      <c r="A23468"/>
      <c r="B23468"/>
      <c r="C23468"/>
      <c r="D23468" s="198"/>
    </row>
    <row r="23469" spans="1:4" ht="14.4">
      <c r="A23469"/>
      <c r="B23469"/>
      <c r="C23469"/>
      <c r="D23469" s="198"/>
    </row>
    <row r="23470" spans="1:4" ht="14.4">
      <c r="A23470"/>
      <c r="B23470"/>
      <c r="C23470"/>
      <c r="D23470" s="198"/>
    </row>
    <row r="23471" spans="1:4" ht="14.4">
      <c r="A23471"/>
      <c r="B23471"/>
      <c r="C23471"/>
      <c r="D23471" s="198"/>
    </row>
    <row r="23472" spans="1:4" ht="14.4">
      <c r="A23472"/>
      <c r="B23472"/>
      <c r="C23472"/>
      <c r="D23472" s="198"/>
    </row>
    <row r="23473" spans="1:4" ht="14.4">
      <c r="A23473"/>
      <c r="B23473"/>
      <c r="C23473"/>
      <c r="D23473" s="198"/>
    </row>
    <row r="23474" spans="1:4" ht="14.4">
      <c r="A23474"/>
      <c r="B23474"/>
      <c r="C23474"/>
      <c r="D23474" s="198"/>
    </row>
    <row r="23475" spans="1:4" ht="14.4">
      <c r="A23475"/>
      <c r="B23475"/>
      <c r="C23475"/>
      <c r="D23475" s="198"/>
    </row>
    <row r="23476" spans="1:4" ht="14.4">
      <c r="A23476"/>
      <c r="B23476"/>
      <c r="C23476"/>
      <c r="D23476" s="198"/>
    </row>
    <row r="23477" spans="1:4" ht="14.4">
      <c r="A23477"/>
      <c r="B23477"/>
      <c r="C23477"/>
      <c r="D23477" s="198"/>
    </row>
    <row r="23478" spans="1:4" ht="14.4">
      <c r="A23478"/>
      <c r="B23478"/>
      <c r="C23478"/>
      <c r="D23478" s="198"/>
    </row>
    <row r="23479" spans="1:4" ht="14.4">
      <c r="A23479"/>
      <c r="B23479"/>
      <c r="C23479"/>
      <c r="D23479" s="198"/>
    </row>
    <row r="23480" spans="1:4" ht="14.4">
      <c r="A23480"/>
      <c r="B23480"/>
      <c r="C23480"/>
      <c r="D23480" s="198"/>
    </row>
    <row r="23481" spans="1:4" ht="14.4">
      <c r="A23481"/>
      <c r="B23481"/>
      <c r="C23481"/>
      <c r="D23481" s="198"/>
    </row>
    <row r="23482" spans="1:4" ht="14.4">
      <c r="A23482"/>
      <c r="B23482"/>
      <c r="C23482"/>
      <c r="D23482" s="198"/>
    </row>
    <row r="23483" spans="1:4" ht="14.4">
      <c r="A23483"/>
      <c r="B23483"/>
      <c r="C23483"/>
      <c r="D23483" s="198"/>
    </row>
    <row r="23484" spans="1:4" ht="14.4">
      <c r="A23484"/>
      <c r="B23484"/>
      <c r="C23484"/>
      <c r="D23484" s="198"/>
    </row>
    <row r="23485" spans="1:4" ht="14.4">
      <c r="A23485"/>
      <c r="B23485"/>
      <c r="C23485"/>
      <c r="D23485" s="198"/>
    </row>
    <row r="23486" spans="1:4" ht="14.4">
      <c r="A23486"/>
      <c r="B23486"/>
      <c r="C23486"/>
      <c r="D23486" s="198"/>
    </row>
    <row r="23487" spans="1:4" ht="14.4">
      <c r="A23487"/>
      <c r="B23487"/>
      <c r="C23487"/>
      <c r="D23487" s="198"/>
    </row>
    <row r="23488" spans="1:4" ht="14.4">
      <c r="A23488"/>
      <c r="B23488"/>
      <c r="C23488"/>
      <c r="D23488" s="198"/>
    </row>
    <row r="23489" spans="1:4" ht="14.4">
      <c r="A23489"/>
      <c r="B23489"/>
      <c r="C23489"/>
      <c r="D23489" s="198"/>
    </row>
    <row r="23490" spans="1:4" ht="14.4">
      <c r="A23490"/>
      <c r="B23490"/>
      <c r="C23490"/>
      <c r="D23490" s="198"/>
    </row>
    <row r="23491" spans="1:4" ht="14.4">
      <c r="A23491"/>
      <c r="B23491"/>
      <c r="C23491"/>
      <c r="D23491" s="198"/>
    </row>
    <row r="23492" spans="1:4" ht="14.4">
      <c r="A23492"/>
      <c r="B23492"/>
      <c r="C23492"/>
      <c r="D23492" s="198"/>
    </row>
    <row r="23493" spans="1:4" ht="14.4">
      <c r="A23493"/>
      <c r="B23493"/>
      <c r="C23493"/>
      <c r="D23493" s="198"/>
    </row>
    <row r="23494" spans="1:4" ht="14.4">
      <c r="A23494"/>
      <c r="B23494"/>
      <c r="C23494"/>
      <c r="D23494" s="198"/>
    </row>
    <row r="23495" spans="1:4" ht="14.4">
      <c r="A23495"/>
      <c r="B23495"/>
      <c r="C23495"/>
      <c r="D23495" s="198"/>
    </row>
    <row r="23496" spans="1:4" ht="14.4">
      <c r="A23496"/>
      <c r="B23496"/>
      <c r="C23496"/>
      <c r="D23496" s="198"/>
    </row>
    <row r="23497" spans="1:4" ht="14.4">
      <c r="A23497"/>
      <c r="B23497"/>
      <c r="C23497"/>
      <c r="D23497" s="198"/>
    </row>
    <row r="23498" spans="1:4" ht="14.4">
      <c r="A23498"/>
      <c r="B23498"/>
      <c r="C23498"/>
      <c r="D23498" s="198"/>
    </row>
    <row r="23499" spans="1:4" ht="14.4">
      <c r="A23499"/>
      <c r="B23499"/>
      <c r="C23499"/>
      <c r="D23499" s="198"/>
    </row>
    <row r="23500" spans="1:4" ht="14.4">
      <c r="A23500"/>
      <c r="B23500"/>
      <c r="C23500"/>
      <c r="D23500" s="198"/>
    </row>
    <row r="23501" spans="1:4" ht="14.4">
      <c r="A23501"/>
      <c r="B23501"/>
      <c r="C23501"/>
      <c r="D23501" s="198"/>
    </row>
    <row r="23502" spans="1:4" ht="14.4">
      <c r="A23502"/>
      <c r="B23502"/>
      <c r="C23502"/>
      <c r="D23502" s="198"/>
    </row>
    <row r="23503" spans="1:4" ht="14.4">
      <c r="A23503"/>
      <c r="B23503"/>
      <c r="C23503"/>
      <c r="D23503" s="198"/>
    </row>
    <row r="23504" spans="1:4" ht="14.4">
      <c r="A23504"/>
      <c r="B23504"/>
      <c r="C23504"/>
      <c r="D23504" s="198"/>
    </row>
    <row r="23505" spans="1:4" ht="14.4">
      <c r="A23505"/>
      <c r="B23505"/>
      <c r="C23505"/>
      <c r="D23505" s="198"/>
    </row>
    <row r="23506" spans="1:4" ht="14.4">
      <c r="A23506"/>
      <c r="B23506"/>
      <c r="C23506"/>
      <c r="D23506" s="198"/>
    </row>
    <row r="23507" spans="1:4" ht="14.4">
      <c r="A23507"/>
      <c r="B23507"/>
      <c r="C23507"/>
      <c r="D23507" s="198"/>
    </row>
    <row r="23508" spans="1:4" ht="14.4">
      <c r="A23508"/>
      <c r="B23508"/>
      <c r="C23508"/>
      <c r="D23508" s="198"/>
    </row>
    <row r="23509" spans="1:4" ht="14.4">
      <c r="A23509"/>
      <c r="B23509"/>
      <c r="C23509"/>
      <c r="D23509" s="198"/>
    </row>
    <row r="23510" spans="1:4" ht="14.4">
      <c r="A23510"/>
      <c r="B23510"/>
      <c r="C23510"/>
      <c r="D23510" s="198"/>
    </row>
    <row r="23511" spans="1:4" ht="14.4">
      <c r="A23511"/>
      <c r="B23511"/>
      <c r="C23511"/>
      <c r="D23511" s="198"/>
    </row>
    <row r="23512" spans="1:4" ht="14.4">
      <c r="A23512"/>
      <c r="B23512"/>
      <c r="C23512"/>
      <c r="D23512" s="198"/>
    </row>
    <row r="23513" spans="1:4" ht="14.4">
      <c r="A23513"/>
      <c r="B23513"/>
      <c r="C23513"/>
      <c r="D23513" s="198"/>
    </row>
    <row r="23514" spans="1:4" ht="14.4">
      <c r="A23514"/>
      <c r="B23514"/>
      <c r="C23514"/>
      <c r="D23514" s="198"/>
    </row>
    <row r="23515" spans="1:4" ht="14.4">
      <c r="A23515"/>
      <c r="B23515"/>
      <c r="C23515"/>
      <c r="D23515" s="198"/>
    </row>
    <row r="23516" spans="1:4" ht="14.4">
      <c r="A23516"/>
      <c r="B23516"/>
      <c r="C23516"/>
      <c r="D23516" s="198"/>
    </row>
    <row r="23517" spans="1:4" ht="14.4">
      <c r="A23517"/>
      <c r="B23517"/>
      <c r="C23517"/>
      <c r="D23517" s="198"/>
    </row>
    <row r="23518" spans="1:4" ht="14.4">
      <c r="A23518"/>
      <c r="B23518"/>
      <c r="C23518"/>
      <c r="D23518" s="198"/>
    </row>
    <row r="23519" spans="1:4" ht="14.4">
      <c r="A23519"/>
      <c r="B23519"/>
      <c r="C23519"/>
      <c r="D23519" s="198"/>
    </row>
    <row r="23520" spans="1:4" ht="14.4">
      <c r="A23520"/>
      <c r="B23520"/>
      <c r="C23520"/>
      <c r="D23520" s="198"/>
    </row>
    <row r="23521" spans="1:4" ht="14.4">
      <c r="A23521"/>
      <c r="B23521"/>
      <c r="C23521"/>
      <c r="D23521" s="198"/>
    </row>
    <row r="23522" spans="1:4" ht="14.4">
      <c r="A23522"/>
      <c r="B23522"/>
      <c r="C23522"/>
      <c r="D23522" s="198"/>
    </row>
    <row r="23523" spans="1:4" ht="14.4">
      <c r="A23523"/>
      <c r="B23523"/>
      <c r="C23523"/>
      <c r="D23523" s="198"/>
    </row>
    <row r="23524" spans="1:4" ht="14.4">
      <c r="A23524"/>
      <c r="B23524"/>
      <c r="C23524"/>
      <c r="D23524" s="198"/>
    </row>
    <row r="23525" spans="1:4" ht="14.4">
      <c r="A23525"/>
      <c r="B23525"/>
      <c r="C23525"/>
      <c r="D23525" s="198"/>
    </row>
    <row r="23526" spans="1:4" ht="14.4">
      <c r="A23526"/>
      <c r="B23526"/>
      <c r="C23526"/>
      <c r="D23526" s="198"/>
    </row>
    <row r="23527" spans="1:4" ht="14.4">
      <c r="A23527"/>
      <c r="B23527"/>
      <c r="C23527"/>
      <c r="D23527" s="198"/>
    </row>
    <row r="23528" spans="1:4" ht="14.4">
      <c r="A23528"/>
      <c r="B23528"/>
      <c r="C23528"/>
      <c r="D23528" s="198"/>
    </row>
    <row r="23529" spans="1:4" ht="14.4">
      <c r="A23529"/>
      <c r="B23529"/>
      <c r="C23529"/>
      <c r="D23529" s="198"/>
    </row>
    <row r="23530" spans="1:4" ht="14.4">
      <c r="A23530"/>
      <c r="B23530"/>
      <c r="C23530"/>
      <c r="D23530" s="198"/>
    </row>
    <row r="23531" spans="1:4" ht="14.4">
      <c r="A23531"/>
      <c r="B23531"/>
      <c r="C23531"/>
      <c r="D23531" s="198"/>
    </row>
    <row r="23532" spans="1:4" ht="14.4">
      <c r="A23532"/>
      <c r="B23532"/>
      <c r="C23532"/>
      <c r="D23532" s="198"/>
    </row>
    <row r="23533" spans="1:4" ht="14.4">
      <c r="A23533"/>
      <c r="B23533"/>
      <c r="C23533"/>
      <c r="D23533" s="198"/>
    </row>
    <row r="23534" spans="1:4" ht="14.4">
      <c r="A23534"/>
      <c r="B23534"/>
      <c r="C23534"/>
      <c r="D23534" s="198"/>
    </row>
    <row r="23535" spans="1:4" ht="14.4">
      <c r="A23535"/>
      <c r="B23535"/>
      <c r="C23535"/>
      <c r="D23535" s="198"/>
    </row>
    <row r="23536" spans="1:4" ht="14.4">
      <c r="A23536"/>
      <c r="B23536"/>
      <c r="C23536"/>
      <c r="D23536" s="198"/>
    </row>
    <row r="23537" spans="1:4" ht="14.4">
      <c r="A23537"/>
      <c r="B23537"/>
      <c r="C23537"/>
      <c r="D23537" s="198"/>
    </row>
    <row r="23538" spans="1:4" ht="14.4">
      <c r="A23538"/>
      <c r="B23538"/>
      <c r="C23538"/>
      <c r="D23538" s="198"/>
    </row>
    <row r="23539" spans="1:4" ht="14.4">
      <c r="A23539"/>
      <c r="B23539"/>
      <c r="C23539"/>
      <c r="D23539" s="198"/>
    </row>
    <row r="23540" spans="1:4" ht="14.4">
      <c r="A23540"/>
      <c r="B23540"/>
      <c r="C23540"/>
      <c r="D23540" s="198"/>
    </row>
    <row r="23541" spans="1:4" ht="14.4">
      <c r="A23541"/>
      <c r="B23541"/>
      <c r="C23541"/>
      <c r="D23541" s="198"/>
    </row>
    <row r="23542" spans="1:4" ht="14.4">
      <c r="A23542"/>
      <c r="B23542"/>
      <c r="C23542"/>
      <c r="D23542" s="198"/>
    </row>
    <row r="23543" spans="1:4" ht="14.4">
      <c r="A23543"/>
      <c r="B23543"/>
      <c r="C23543"/>
      <c r="D23543" s="198"/>
    </row>
    <row r="23544" spans="1:4" ht="14.4">
      <c r="A23544"/>
      <c r="B23544"/>
      <c r="C23544"/>
      <c r="D23544" s="198"/>
    </row>
    <row r="23545" spans="1:4" ht="14.4">
      <c r="A23545"/>
      <c r="B23545"/>
      <c r="C23545"/>
      <c r="D23545" s="198"/>
    </row>
    <row r="23546" spans="1:4" ht="14.4">
      <c r="A23546"/>
      <c r="B23546"/>
      <c r="C23546"/>
      <c r="D23546" s="198"/>
    </row>
    <row r="23547" spans="1:4" ht="14.4">
      <c r="A23547"/>
      <c r="B23547"/>
      <c r="C23547"/>
      <c r="D23547" s="198"/>
    </row>
    <row r="23548" spans="1:4" ht="14.4">
      <c r="A23548"/>
      <c r="B23548"/>
      <c r="C23548"/>
      <c r="D23548" s="198"/>
    </row>
    <row r="23549" spans="1:4" ht="14.4">
      <c r="A23549"/>
      <c r="B23549"/>
      <c r="C23549"/>
      <c r="D23549" s="198"/>
    </row>
    <row r="23550" spans="1:4" ht="14.4">
      <c r="A23550"/>
      <c r="B23550"/>
      <c r="C23550"/>
      <c r="D23550" s="198"/>
    </row>
    <row r="23551" spans="1:4" ht="14.4">
      <c r="A23551"/>
      <c r="B23551"/>
      <c r="C23551"/>
      <c r="D23551" s="198"/>
    </row>
    <row r="23552" spans="1:4" ht="14.4">
      <c r="A23552"/>
      <c r="B23552"/>
      <c r="C23552"/>
      <c r="D23552" s="198"/>
    </row>
    <row r="23553" spans="1:4" ht="14.4">
      <c r="A23553"/>
      <c r="B23553"/>
      <c r="C23553"/>
      <c r="D23553" s="198"/>
    </row>
    <row r="23554" spans="1:4" ht="14.4">
      <c r="A23554"/>
      <c r="B23554"/>
      <c r="C23554"/>
      <c r="D23554" s="198"/>
    </row>
    <row r="23555" spans="1:4" ht="14.4">
      <c r="A23555"/>
      <c r="B23555"/>
      <c r="C23555"/>
      <c r="D23555" s="198"/>
    </row>
    <row r="23556" spans="1:4" ht="14.4">
      <c r="A23556"/>
      <c r="B23556"/>
      <c r="C23556"/>
      <c r="D23556" s="198"/>
    </row>
    <row r="23557" spans="1:4" ht="14.4">
      <c r="A23557"/>
      <c r="B23557"/>
      <c r="C23557"/>
      <c r="D23557" s="198"/>
    </row>
    <row r="23558" spans="1:4" ht="14.4">
      <c r="A23558"/>
      <c r="B23558"/>
      <c r="C23558"/>
      <c r="D23558" s="198"/>
    </row>
    <row r="23559" spans="1:4" ht="14.4">
      <c r="A23559"/>
      <c r="B23559"/>
      <c r="C23559"/>
      <c r="D23559" s="198"/>
    </row>
    <row r="23560" spans="1:4" ht="14.4">
      <c r="A23560"/>
      <c r="B23560"/>
      <c r="C23560"/>
      <c r="D23560" s="198"/>
    </row>
    <row r="23561" spans="1:4" ht="14.4">
      <c r="A23561"/>
      <c r="B23561"/>
      <c r="C23561"/>
      <c r="D23561" s="198"/>
    </row>
    <row r="23562" spans="1:4" ht="14.4">
      <c r="A23562"/>
      <c r="B23562"/>
      <c r="C23562"/>
      <c r="D23562" s="198"/>
    </row>
    <row r="23563" spans="1:4" ht="14.4">
      <c r="A23563"/>
      <c r="B23563"/>
      <c r="C23563"/>
      <c r="D23563" s="198"/>
    </row>
    <row r="23564" spans="1:4" ht="14.4">
      <c r="A23564"/>
      <c r="B23564"/>
      <c r="C23564"/>
      <c r="D23564" s="198"/>
    </row>
    <row r="23565" spans="1:4" ht="14.4">
      <c r="A23565"/>
      <c r="B23565"/>
      <c r="C23565"/>
      <c r="D23565" s="198"/>
    </row>
    <row r="23566" spans="1:4" ht="14.4">
      <c r="A23566"/>
      <c r="B23566"/>
      <c r="C23566"/>
      <c r="D23566" s="198"/>
    </row>
    <row r="23567" spans="1:4" ht="14.4">
      <c r="A23567"/>
      <c r="B23567"/>
      <c r="C23567"/>
      <c r="D23567" s="198"/>
    </row>
    <row r="23568" spans="1:4" ht="14.4">
      <c r="A23568"/>
      <c r="B23568"/>
      <c r="C23568"/>
      <c r="D23568" s="198"/>
    </row>
    <row r="23569" spans="1:4" ht="14.4">
      <c r="A23569"/>
      <c r="B23569"/>
      <c r="C23569"/>
      <c r="D23569" s="198"/>
    </row>
    <row r="23570" spans="1:4" ht="14.4">
      <c r="A23570"/>
      <c r="B23570"/>
      <c r="C23570"/>
      <c r="D23570" s="198"/>
    </row>
    <row r="23571" spans="1:4" ht="14.4">
      <c r="A23571"/>
      <c r="B23571"/>
      <c r="C23571"/>
      <c r="D23571" s="198"/>
    </row>
    <row r="23572" spans="1:4" ht="14.4">
      <c r="A23572"/>
      <c r="B23572"/>
      <c r="C23572"/>
      <c r="D23572" s="198"/>
    </row>
    <row r="23573" spans="1:4" ht="14.4">
      <c r="A23573"/>
      <c r="B23573"/>
      <c r="C23573"/>
      <c r="D23573" s="198"/>
    </row>
    <row r="23574" spans="1:4" ht="14.4">
      <c r="A23574"/>
      <c r="B23574"/>
      <c r="C23574"/>
      <c r="D23574" s="198"/>
    </row>
    <row r="23575" spans="1:4" ht="14.4">
      <c r="A23575"/>
      <c r="B23575"/>
      <c r="C23575"/>
      <c r="D23575" s="198"/>
    </row>
    <row r="23576" spans="1:4" ht="14.4">
      <c r="A23576"/>
      <c r="B23576"/>
      <c r="C23576"/>
      <c r="D23576" s="198"/>
    </row>
    <row r="23577" spans="1:4" ht="14.4">
      <c r="A23577"/>
      <c r="B23577"/>
      <c r="C23577"/>
      <c r="D23577" s="198"/>
    </row>
    <row r="23578" spans="1:4" ht="14.4">
      <c r="A23578"/>
      <c r="B23578"/>
      <c r="C23578"/>
      <c r="D23578" s="198"/>
    </row>
    <row r="23579" spans="1:4" ht="14.4">
      <c r="A23579"/>
      <c r="B23579"/>
      <c r="C23579"/>
      <c r="D23579" s="198"/>
    </row>
    <row r="23580" spans="1:4" ht="14.4">
      <c r="A23580"/>
      <c r="B23580"/>
      <c r="C23580"/>
      <c r="D23580" s="198"/>
    </row>
    <row r="23581" spans="1:4" ht="14.4">
      <c r="A23581"/>
      <c r="B23581"/>
      <c r="C23581"/>
      <c r="D23581" s="198"/>
    </row>
    <row r="23582" spans="1:4" ht="14.4">
      <c r="A23582"/>
      <c r="B23582"/>
      <c r="C23582"/>
      <c r="D23582" s="198"/>
    </row>
    <row r="23583" spans="1:4" ht="14.4">
      <c r="A23583"/>
      <c r="B23583"/>
      <c r="C23583"/>
      <c r="D23583" s="198"/>
    </row>
    <row r="23584" spans="1:4" ht="14.4">
      <c r="A23584"/>
      <c r="B23584"/>
      <c r="C23584"/>
      <c r="D23584" s="198"/>
    </row>
    <row r="23585" spans="1:4" ht="14.4">
      <c r="A23585"/>
      <c r="B23585"/>
      <c r="C23585"/>
      <c r="D23585" s="198"/>
    </row>
    <row r="23586" spans="1:4" ht="14.4">
      <c r="A23586"/>
      <c r="B23586"/>
      <c r="C23586"/>
      <c r="D23586" s="198"/>
    </row>
    <row r="23587" spans="1:4" ht="14.4">
      <c r="A23587"/>
      <c r="B23587"/>
      <c r="C23587"/>
      <c r="D23587" s="198"/>
    </row>
    <row r="23588" spans="1:4" ht="14.4">
      <c r="A23588"/>
      <c r="B23588"/>
      <c r="C23588"/>
      <c r="D23588" s="198"/>
    </row>
    <row r="23589" spans="1:4" ht="14.4">
      <c r="A23589"/>
      <c r="B23589"/>
      <c r="C23589"/>
      <c r="D23589" s="198"/>
    </row>
    <row r="23590" spans="1:4" ht="14.4">
      <c r="A23590"/>
      <c r="B23590"/>
      <c r="C23590"/>
      <c r="D23590" s="198"/>
    </row>
    <row r="23591" spans="1:4" ht="14.4">
      <c r="A23591"/>
      <c r="B23591"/>
      <c r="C23591"/>
      <c r="D23591" s="198"/>
    </row>
    <row r="23592" spans="1:4" ht="14.4">
      <c r="A23592"/>
      <c r="B23592"/>
      <c r="C23592"/>
      <c r="D23592" s="198"/>
    </row>
    <row r="23593" spans="1:4" ht="14.4">
      <c r="A23593"/>
      <c r="B23593"/>
      <c r="C23593"/>
      <c r="D23593" s="198"/>
    </row>
    <row r="23594" spans="1:4" ht="14.4">
      <c r="A23594"/>
      <c r="B23594"/>
      <c r="C23594"/>
      <c r="D23594" s="198"/>
    </row>
    <row r="23595" spans="1:4" ht="14.4">
      <c r="A23595"/>
      <c r="B23595"/>
      <c r="C23595"/>
      <c r="D23595" s="198"/>
    </row>
    <row r="23596" spans="1:4" ht="14.4">
      <c r="A23596"/>
      <c r="B23596"/>
      <c r="C23596"/>
      <c r="D23596" s="198"/>
    </row>
    <row r="23597" spans="1:4" ht="14.4">
      <c r="A23597"/>
      <c r="B23597"/>
      <c r="C23597"/>
      <c r="D23597" s="198"/>
    </row>
    <row r="23598" spans="1:4" ht="14.4">
      <c r="A23598"/>
      <c r="B23598"/>
      <c r="C23598"/>
      <c r="D23598" s="198"/>
    </row>
    <row r="23599" spans="1:4" ht="14.4">
      <c r="A23599"/>
      <c r="B23599"/>
      <c r="C23599"/>
      <c r="D23599" s="198"/>
    </row>
    <row r="23600" spans="1:4" ht="14.4">
      <c r="A23600"/>
      <c r="B23600"/>
      <c r="C23600"/>
      <c r="D23600" s="198"/>
    </row>
    <row r="23601" spans="1:4" ht="14.4">
      <c r="A23601"/>
      <c r="B23601"/>
      <c r="C23601"/>
      <c r="D23601" s="198"/>
    </row>
    <row r="23602" spans="1:4" ht="14.4">
      <c r="A23602"/>
      <c r="B23602"/>
      <c r="C23602"/>
      <c r="D23602" s="198"/>
    </row>
    <row r="23603" spans="1:4" ht="14.4">
      <c r="A23603"/>
      <c r="B23603"/>
      <c r="C23603"/>
      <c r="D23603" s="198"/>
    </row>
    <row r="23604" spans="1:4" ht="14.4">
      <c r="A23604"/>
      <c r="B23604"/>
      <c r="C23604"/>
      <c r="D23604" s="198"/>
    </row>
    <row r="23605" spans="1:4" ht="14.4">
      <c r="A23605"/>
      <c r="B23605"/>
      <c r="C23605"/>
      <c r="D23605" s="198"/>
    </row>
    <row r="23606" spans="1:4" ht="14.4">
      <c r="A23606"/>
      <c r="B23606"/>
      <c r="C23606"/>
      <c r="D23606" s="198"/>
    </row>
    <row r="23607" spans="1:4" ht="14.4">
      <c r="A23607"/>
      <c r="B23607"/>
      <c r="C23607"/>
      <c r="D23607" s="198"/>
    </row>
    <row r="23608" spans="1:4" ht="14.4">
      <c r="A23608"/>
      <c r="B23608"/>
      <c r="C23608"/>
      <c r="D23608" s="198"/>
    </row>
    <row r="23609" spans="1:4" ht="14.4">
      <c r="A23609"/>
      <c r="B23609"/>
      <c r="C23609"/>
      <c r="D23609" s="198"/>
    </row>
    <row r="23610" spans="1:4" ht="14.4">
      <c r="A23610"/>
      <c r="B23610"/>
      <c r="C23610"/>
      <c r="D23610" s="198"/>
    </row>
    <row r="23611" spans="1:4" ht="14.4">
      <c r="A23611"/>
      <c r="B23611"/>
      <c r="C23611"/>
      <c r="D23611" s="198"/>
    </row>
    <row r="23612" spans="1:4" ht="14.4">
      <c r="A23612"/>
      <c r="B23612"/>
      <c r="C23612"/>
      <c r="D23612" s="198"/>
    </row>
    <row r="23613" spans="1:4" ht="14.4">
      <c r="A23613"/>
      <c r="B23613"/>
      <c r="C23613"/>
      <c r="D23613" s="198"/>
    </row>
    <row r="23614" spans="1:4" ht="14.4">
      <c r="A23614"/>
      <c r="B23614"/>
      <c r="C23614"/>
      <c r="D23614" s="198"/>
    </row>
    <row r="23615" spans="1:4" ht="14.4">
      <c r="A23615"/>
      <c r="B23615"/>
      <c r="C23615"/>
      <c r="D23615" s="198"/>
    </row>
    <row r="23616" spans="1:4" ht="14.4">
      <c r="A23616"/>
      <c r="B23616"/>
      <c r="C23616"/>
      <c r="D23616" s="198"/>
    </row>
    <row r="23617" spans="1:4" ht="14.4">
      <c r="A23617"/>
      <c r="B23617"/>
      <c r="C23617"/>
      <c r="D23617" s="198"/>
    </row>
    <row r="23618" spans="1:4" ht="14.4">
      <c r="A23618"/>
      <c r="B23618"/>
      <c r="C23618"/>
      <c r="D23618" s="198"/>
    </row>
    <row r="23619" spans="1:4" ht="14.4">
      <c r="A23619"/>
      <c r="B23619"/>
      <c r="C23619"/>
      <c r="D23619" s="198"/>
    </row>
    <row r="23620" spans="1:4" ht="14.4">
      <c r="A23620"/>
      <c r="B23620"/>
      <c r="C23620"/>
      <c r="D23620" s="198"/>
    </row>
    <row r="23621" spans="1:4" ht="14.4">
      <c r="A23621"/>
      <c r="B23621"/>
      <c r="C23621"/>
      <c r="D23621" s="198"/>
    </row>
    <row r="23622" spans="1:4" ht="14.4">
      <c r="A23622"/>
      <c r="B23622"/>
      <c r="C23622"/>
      <c r="D23622" s="198"/>
    </row>
    <row r="23623" spans="1:4" ht="14.4">
      <c r="A23623"/>
      <c r="B23623"/>
      <c r="C23623"/>
      <c r="D23623" s="198"/>
    </row>
    <row r="23624" spans="1:4" ht="14.4">
      <c r="A23624"/>
      <c r="B23624"/>
      <c r="C23624"/>
      <c r="D23624" s="198"/>
    </row>
    <row r="23625" spans="1:4" ht="14.4">
      <c r="A23625"/>
      <c r="B23625"/>
      <c r="C23625"/>
      <c r="D23625" s="198"/>
    </row>
    <row r="23626" spans="1:4" ht="14.4">
      <c r="A23626"/>
      <c r="B23626"/>
      <c r="C23626"/>
      <c r="D23626" s="198"/>
    </row>
    <row r="23627" spans="1:4" ht="14.4">
      <c r="A23627"/>
      <c r="B23627"/>
      <c r="C23627"/>
      <c r="D23627" s="198"/>
    </row>
    <row r="23628" spans="1:4" ht="14.4">
      <c r="A23628"/>
      <c r="B23628"/>
      <c r="C23628"/>
      <c r="D23628" s="198"/>
    </row>
    <row r="23629" spans="1:4" ht="14.4">
      <c r="A23629"/>
      <c r="B23629"/>
      <c r="C23629"/>
      <c r="D23629" s="198"/>
    </row>
    <row r="23630" spans="1:4" ht="14.4">
      <c r="A23630"/>
      <c r="B23630"/>
      <c r="C23630"/>
      <c r="D23630" s="198"/>
    </row>
    <row r="23631" spans="1:4" ht="14.4">
      <c r="A23631"/>
      <c r="B23631"/>
      <c r="C23631"/>
      <c r="D23631" s="198"/>
    </row>
    <row r="23632" spans="1:4" ht="14.4">
      <c r="A23632"/>
      <c r="B23632"/>
      <c r="C23632"/>
      <c r="D23632" s="198"/>
    </row>
    <row r="23633" spans="1:4" ht="14.4">
      <c r="A23633"/>
      <c r="B23633"/>
      <c r="C23633"/>
      <c r="D23633" s="198"/>
    </row>
    <row r="23634" spans="1:4" ht="14.4">
      <c r="A23634"/>
      <c r="B23634"/>
      <c r="C23634"/>
      <c r="D23634" s="198"/>
    </row>
    <row r="23635" spans="1:4" ht="14.4">
      <c r="A23635"/>
      <c r="B23635"/>
      <c r="C23635"/>
      <c r="D23635" s="198"/>
    </row>
    <row r="23636" spans="1:4" ht="14.4">
      <c r="A23636"/>
      <c r="B23636"/>
      <c r="C23636"/>
      <c r="D23636" s="198"/>
    </row>
    <row r="23637" spans="1:4" ht="14.4">
      <c r="A23637"/>
      <c r="B23637"/>
      <c r="C23637"/>
      <c r="D23637" s="198"/>
    </row>
    <row r="23638" spans="1:4" ht="14.4">
      <c r="A23638"/>
      <c r="B23638"/>
      <c r="C23638"/>
      <c r="D23638" s="198"/>
    </row>
    <row r="23639" spans="1:4" ht="14.4">
      <c r="A23639"/>
      <c r="B23639"/>
      <c r="C23639"/>
      <c r="D23639" s="198"/>
    </row>
    <row r="23640" spans="1:4" ht="14.4">
      <c r="A23640"/>
      <c r="B23640"/>
      <c r="C23640"/>
      <c r="D23640" s="198"/>
    </row>
    <row r="23641" spans="1:4" ht="14.4">
      <c r="A23641"/>
      <c r="B23641"/>
      <c r="C23641"/>
      <c r="D23641" s="198"/>
    </row>
    <row r="23642" spans="1:4" ht="14.4">
      <c r="A23642"/>
      <c r="B23642"/>
      <c r="C23642"/>
      <c r="D23642" s="198"/>
    </row>
    <row r="23643" spans="1:4" ht="14.4">
      <c r="A23643"/>
      <c r="B23643"/>
      <c r="C23643"/>
      <c r="D23643" s="198"/>
    </row>
    <row r="23644" spans="1:4" ht="14.4">
      <c r="A23644"/>
      <c r="B23644"/>
      <c r="C23644"/>
      <c r="D23644" s="198"/>
    </row>
    <row r="23645" spans="1:4" ht="14.4">
      <c r="A23645"/>
      <c r="B23645"/>
      <c r="C23645"/>
      <c r="D23645" s="198"/>
    </row>
    <row r="23646" spans="1:4" ht="14.4">
      <c r="A23646"/>
      <c r="B23646"/>
      <c r="C23646"/>
      <c r="D23646" s="198"/>
    </row>
    <row r="23647" spans="1:4" ht="14.4">
      <c r="A23647"/>
      <c r="B23647"/>
      <c r="C23647"/>
      <c r="D23647" s="198"/>
    </row>
    <row r="23648" spans="1:4" ht="14.4">
      <c r="A23648"/>
      <c r="B23648"/>
      <c r="C23648"/>
      <c r="D23648" s="198"/>
    </row>
    <row r="23649" spans="1:4" ht="14.4">
      <c r="A23649"/>
      <c r="B23649"/>
      <c r="C23649"/>
      <c r="D23649" s="198"/>
    </row>
    <row r="23650" spans="1:4" ht="14.4">
      <c r="A23650"/>
      <c r="B23650"/>
      <c r="C23650"/>
      <c r="D23650" s="198"/>
    </row>
    <row r="23651" spans="1:4" ht="14.4">
      <c r="A23651"/>
      <c r="B23651"/>
      <c r="C23651"/>
      <c r="D23651" s="198"/>
    </row>
    <row r="23652" spans="1:4" ht="14.4">
      <c r="A23652"/>
      <c r="B23652"/>
      <c r="C23652"/>
      <c r="D23652" s="198"/>
    </row>
    <row r="23653" spans="1:4" ht="14.4">
      <c r="A23653"/>
      <c r="B23653"/>
      <c r="C23653"/>
      <c r="D23653" s="198"/>
    </row>
    <row r="23654" spans="1:4" ht="14.4">
      <c r="A23654"/>
      <c r="B23654"/>
      <c r="C23654"/>
      <c r="D23654" s="198"/>
    </row>
    <row r="23655" spans="1:4" ht="14.4">
      <c r="A23655"/>
      <c r="B23655"/>
      <c r="C23655"/>
      <c r="D23655" s="198"/>
    </row>
    <row r="23656" spans="1:4" ht="14.4">
      <c r="A23656"/>
      <c r="B23656"/>
      <c r="C23656"/>
      <c r="D23656" s="198"/>
    </row>
    <row r="23657" spans="1:4" ht="14.4">
      <c r="A23657"/>
      <c r="B23657"/>
      <c r="C23657"/>
      <c r="D23657" s="198"/>
    </row>
    <row r="23658" spans="1:4" ht="14.4">
      <c r="A23658"/>
      <c r="B23658"/>
      <c r="C23658"/>
      <c r="D23658" s="198"/>
    </row>
    <row r="23659" spans="1:4" ht="14.4">
      <c r="A23659"/>
      <c r="B23659"/>
      <c r="C23659"/>
      <c r="D23659" s="198"/>
    </row>
    <row r="23660" spans="1:4" ht="14.4">
      <c r="A23660"/>
      <c r="B23660"/>
      <c r="C23660"/>
      <c r="D23660" s="198"/>
    </row>
    <row r="23661" spans="1:4" ht="14.4">
      <c r="A23661"/>
      <c r="B23661"/>
      <c r="C23661"/>
      <c r="D23661" s="198"/>
    </row>
    <row r="23662" spans="1:4" ht="14.4">
      <c r="A23662"/>
      <c r="B23662"/>
      <c r="C23662"/>
      <c r="D23662" s="198"/>
    </row>
    <row r="23663" spans="1:4" ht="14.4">
      <c r="A23663"/>
      <c r="B23663"/>
      <c r="C23663"/>
      <c r="D23663" s="198"/>
    </row>
    <row r="23664" spans="1:4" ht="14.4">
      <c r="A23664"/>
      <c r="B23664"/>
      <c r="C23664"/>
      <c r="D23664" s="198"/>
    </row>
    <row r="23665" spans="1:4" ht="14.4">
      <c r="A23665"/>
      <c r="B23665"/>
      <c r="C23665"/>
      <c r="D23665" s="198"/>
    </row>
    <row r="23666" spans="1:4" ht="14.4">
      <c r="A23666"/>
      <c r="B23666"/>
      <c r="C23666"/>
      <c r="D23666" s="198"/>
    </row>
    <row r="23667" spans="1:4" ht="14.4">
      <c r="A23667"/>
      <c r="B23667"/>
      <c r="C23667"/>
      <c r="D23667" s="198"/>
    </row>
    <row r="23668" spans="1:4" ht="14.4">
      <c r="A23668"/>
      <c r="B23668"/>
      <c r="C23668"/>
      <c r="D23668" s="198"/>
    </row>
    <row r="23669" spans="1:4" ht="14.4">
      <c r="A23669"/>
      <c r="B23669"/>
      <c r="C23669"/>
      <c r="D23669" s="198"/>
    </row>
    <row r="23670" spans="1:4" ht="14.4">
      <c r="A23670"/>
      <c r="B23670"/>
      <c r="C23670"/>
      <c r="D23670" s="198"/>
    </row>
    <row r="23671" spans="1:4" ht="14.4">
      <c r="A23671"/>
      <c r="B23671"/>
      <c r="C23671"/>
      <c r="D23671" s="198"/>
    </row>
    <row r="23672" spans="1:4" ht="14.4">
      <c r="A23672"/>
      <c r="B23672"/>
      <c r="C23672"/>
      <c r="D23672" s="198"/>
    </row>
    <row r="23673" spans="1:4" ht="14.4">
      <c r="A23673"/>
      <c r="B23673"/>
      <c r="C23673"/>
      <c r="D23673" s="198"/>
    </row>
    <row r="23674" spans="1:4" ht="14.4">
      <c r="A23674"/>
      <c r="B23674"/>
      <c r="C23674"/>
      <c r="D23674" s="198"/>
    </row>
    <row r="23675" spans="1:4" ht="14.4">
      <c r="A23675"/>
      <c r="B23675"/>
      <c r="C23675"/>
      <c r="D23675" s="198"/>
    </row>
    <row r="23676" spans="1:4" ht="14.4">
      <c r="A23676"/>
      <c r="B23676"/>
      <c r="C23676"/>
      <c r="D23676" s="198"/>
    </row>
    <row r="23677" spans="1:4" ht="14.4">
      <c r="A23677"/>
      <c r="B23677"/>
      <c r="C23677"/>
      <c r="D23677" s="198"/>
    </row>
    <row r="23678" spans="1:4" ht="14.4">
      <c r="A23678"/>
      <c r="B23678"/>
      <c r="C23678"/>
      <c r="D23678" s="198"/>
    </row>
    <row r="23679" spans="1:4" ht="14.4">
      <c r="A23679"/>
      <c r="B23679"/>
      <c r="C23679"/>
      <c r="D23679" s="198"/>
    </row>
    <row r="23680" spans="1:4" ht="14.4">
      <c r="A23680"/>
      <c r="B23680"/>
      <c r="C23680"/>
      <c r="D23680" s="198"/>
    </row>
    <row r="23681" spans="1:4" ht="14.4">
      <c r="A23681"/>
      <c r="B23681"/>
      <c r="C23681"/>
      <c r="D23681" s="198"/>
    </row>
    <row r="23682" spans="1:4" ht="14.4">
      <c r="A23682"/>
      <c r="B23682"/>
      <c r="C23682"/>
      <c r="D23682" s="198"/>
    </row>
    <row r="23683" spans="1:4" ht="14.4">
      <c r="A23683"/>
      <c r="B23683"/>
      <c r="C23683"/>
      <c r="D23683" s="198"/>
    </row>
    <row r="23684" spans="1:4" ht="14.4">
      <c r="A23684"/>
      <c r="B23684"/>
      <c r="C23684"/>
      <c r="D23684" s="198"/>
    </row>
    <row r="23685" spans="1:4" ht="14.4">
      <c r="A23685"/>
      <c r="B23685"/>
      <c r="C23685"/>
      <c r="D23685" s="198"/>
    </row>
    <row r="23686" spans="1:4" ht="14.4">
      <c r="A23686"/>
      <c r="B23686"/>
      <c r="C23686"/>
      <c r="D23686" s="198"/>
    </row>
    <row r="23687" spans="1:4" ht="14.4">
      <c r="A23687"/>
      <c r="B23687"/>
      <c r="C23687"/>
      <c r="D23687" s="198"/>
    </row>
    <row r="23688" spans="1:4" ht="14.4">
      <c r="A23688"/>
      <c r="B23688"/>
      <c r="C23688"/>
      <c r="D23688" s="198"/>
    </row>
    <row r="23689" spans="1:4" ht="14.4">
      <c r="A23689"/>
      <c r="B23689"/>
      <c r="C23689"/>
      <c r="D23689" s="198"/>
    </row>
    <row r="23690" spans="1:4" ht="14.4">
      <c r="A23690"/>
      <c r="B23690"/>
      <c r="C23690"/>
      <c r="D23690" s="198"/>
    </row>
    <row r="23691" spans="1:4" ht="14.4">
      <c r="A23691"/>
      <c r="B23691"/>
      <c r="C23691"/>
      <c r="D23691" s="198"/>
    </row>
    <row r="23692" spans="1:4" ht="14.4">
      <c r="A23692"/>
      <c r="B23692"/>
      <c r="C23692"/>
      <c r="D23692" s="198"/>
    </row>
    <row r="23693" spans="1:4" ht="14.4">
      <c r="A23693"/>
      <c r="B23693"/>
      <c r="C23693"/>
      <c r="D23693" s="198"/>
    </row>
    <row r="23694" spans="1:4" ht="14.4">
      <c r="A23694"/>
      <c r="B23694"/>
      <c r="C23694"/>
      <c r="D23694" s="198"/>
    </row>
    <row r="23695" spans="1:4" ht="14.4">
      <c r="A23695"/>
      <c r="B23695"/>
      <c r="C23695"/>
      <c r="D23695" s="198"/>
    </row>
    <row r="23696" spans="1:4" ht="14.4">
      <c r="A23696"/>
      <c r="B23696"/>
      <c r="C23696"/>
      <c r="D23696" s="198"/>
    </row>
    <row r="23697" spans="1:4" ht="14.4">
      <c r="A23697"/>
      <c r="B23697"/>
      <c r="C23697"/>
      <c r="D23697" s="198"/>
    </row>
    <row r="23698" spans="1:4" ht="14.4">
      <c r="A23698"/>
      <c r="B23698"/>
      <c r="C23698"/>
      <c r="D23698" s="198"/>
    </row>
    <row r="23699" spans="1:4" ht="14.4">
      <c r="A23699"/>
      <c r="B23699"/>
      <c r="C23699"/>
      <c r="D23699" s="198"/>
    </row>
    <row r="23700" spans="1:4" ht="14.4">
      <c r="A23700"/>
      <c r="B23700"/>
      <c r="C23700"/>
      <c r="D23700" s="198"/>
    </row>
    <row r="23701" spans="1:4" ht="14.4">
      <c r="A23701"/>
      <c r="B23701"/>
      <c r="C23701"/>
      <c r="D23701" s="198"/>
    </row>
    <row r="23702" spans="1:4" ht="14.4">
      <c r="A23702"/>
      <c r="B23702"/>
      <c r="C23702"/>
      <c r="D23702" s="198"/>
    </row>
    <row r="23703" spans="1:4" ht="14.4">
      <c r="A23703"/>
      <c r="B23703"/>
      <c r="C23703"/>
      <c r="D23703" s="198"/>
    </row>
    <row r="23704" spans="1:4" ht="14.4">
      <c r="A23704"/>
      <c r="B23704"/>
      <c r="C23704"/>
      <c r="D23704" s="198"/>
    </row>
    <row r="23705" spans="1:4" ht="14.4">
      <c r="A23705"/>
      <c r="B23705"/>
      <c r="C23705"/>
      <c r="D23705" s="198"/>
    </row>
    <row r="23706" spans="1:4" ht="14.4">
      <c r="A23706"/>
      <c r="B23706"/>
      <c r="C23706"/>
      <c r="D23706" s="198"/>
    </row>
    <row r="23707" spans="1:4" ht="14.4">
      <c r="A23707"/>
      <c r="B23707"/>
      <c r="C23707"/>
      <c r="D23707" s="198"/>
    </row>
    <row r="23708" spans="1:4" ht="14.4">
      <c r="A23708"/>
      <c r="B23708"/>
      <c r="C23708"/>
      <c r="D23708" s="198"/>
    </row>
    <row r="23709" spans="1:4" ht="14.4">
      <c r="A23709"/>
      <c r="B23709"/>
      <c r="C23709"/>
      <c r="D23709" s="198"/>
    </row>
    <row r="23710" spans="1:4" ht="14.4">
      <c r="A23710"/>
      <c r="B23710"/>
      <c r="C23710"/>
      <c r="D23710" s="198"/>
    </row>
    <row r="23711" spans="1:4" ht="14.4">
      <c r="A23711"/>
      <c r="B23711"/>
      <c r="C23711"/>
      <c r="D23711" s="198"/>
    </row>
    <row r="23712" spans="1:4" ht="14.4">
      <c r="A23712"/>
      <c r="B23712"/>
      <c r="C23712"/>
      <c r="D23712" s="198"/>
    </row>
    <row r="23713" spans="1:4" ht="14.4">
      <c r="A23713"/>
      <c r="B23713"/>
      <c r="C23713"/>
      <c r="D23713" s="198"/>
    </row>
    <row r="23714" spans="1:4" ht="14.4">
      <c r="A23714"/>
      <c r="B23714"/>
      <c r="C23714"/>
      <c r="D23714" s="198"/>
    </row>
    <row r="23715" spans="1:4" ht="14.4">
      <c r="A23715"/>
      <c r="B23715"/>
      <c r="C23715"/>
      <c r="D23715" s="198"/>
    </row>
    <row r="23716" spans="1:4" ht="14.4">
      <c r="A23716"/>
      <c r="B23716"/>
      <c r="C23716"/>
      <c r="D23716" s="198"/>
    </row>
    <row r="23717" spans="1:4" ht="14.4">
      <c r="A23717"/>
      <c r="B23717"/>
      <c r="C23717"/>
      <c r="D23717" s="198"/>
    </row>
    <row r="23718" spans="1:4" ht="14.4">
      <c r="A23718"/>
      <c r="B23718"/>
      <c r="C23718"/>
      <c r="D23718" s="198"/>
    </row>
    <row r="23719" spans="1:4" ht="14.4">
      <c r="A23719"/>
      <c r="B23719"/>
      <c r="C23719"/>
      <c r="D23719" s="198"/>
    </row>
    <row r="23720" spans="1:4" ht="14.4">
      <c r="A23720"/>
      <c r="B23720"/>
      <c r="C23720"/>
      <c r="D23720" s="198"/>
    </row>
    <row r="23721" spans="1:4" ht="14.4">
      <c r="A23721"/>
      <c r="B23721"/>
      <c r="C23721"/>
      <c r="D23721" s="198"/>
    </row>
    <row r="23722" spans="1:4" ht="14.4">
      <c r="A23722"/>
      <c r="B23722"/>
      <c r="C23722"/>
      <c r="D23722" s="198"/>
    </row>
    <row r="23723" spans="1:4" ht="14.4">
      <c r="A23723"/>
      <c r="B23723"/>
      <c r="C23723"/>
      <c r="D23723" s="198"/>
    </row>
    <row r="23724" spans="1:4" ht="14.4">
      <c r="A23724"/>
      <c r="B23724"/>
      <c r="C23724"/>
      <c r="D23724" s="198"/>
    </row>
    <row r="23725" spans="1:4" ht="14.4">
      <c r="A23725"/>
      <c r="B23725"/>
      <c r="C23725"/>
      <c r="D23725" s="198"/>
    </row>
    <row r="23726" spans="1:4" ht="14.4">
      <c r="A23726"/>
      <c r="B23726"/>
      <c r="C23726"/>
      <c r="D23726" s="198"/>
    </row>
    <row r="23727" spans="1:4" ht="14.4">
      <c r="A23727"/>
      <c r="B23727"/>
      <c r="C23727"/>
      <c r="D23727" s="198"/>
    </row>
    <row r="23728" spans="1:4" ht="14.4">
      <c r="A23728"/>
      <c r="B23728"/>
      <c r="C23728"/>
      <c r="D23728" s="198"/>
    </row>
    <row r="23729" spans="1:4" ht="14.4">
      <c r="A23729"/>
      <c r="B23729"/>
      <c r="C23729"/>
      <c r="D23729" s="198"/>
    </row>
    <row r="23730" spans="1:4" ht="14.4">
      <c r="A23730"/>
      <c r="B23730"/>
      <c r="C23730"/>
      <c r="D23730" s="198"/>
    </row>
    <row r="23731" spans="1:4" ht="14.4">
      <c r="A23731"/>
      <c r="B23731"/>
      <c r="C23731"/>
      <c r="D23731" s="198"/>
    </row>
    <row r="23732" spans="1:4" ht="14.4">
      <c r="A23732"/>
      <c r="B23732"/>
      <c r="C23732"/>
      <c r="D23732" s="198"/>
    </row>
    <row r="23733" spans="1:4" ht="14.4">
      <c r="A23733"/>
      <c r="B23733"/>
      <c r="C23733"/>
      <c r="D23733" s="198"/>
    </row>
    <row r="23734" spans="1:4" ht="14.4">
      <c r="A23734"/>
      <c r="B23734"/>
      <c r="C23734"/>
      <c r="D23734" s="198"/>
    </row>
    <row r="23735" spans="1:4" ht="14.4">
      <c r="A23735"/>
      <c r="B23735"/>
      <c r="C23735"/>
      <c r="D23735" s="198"/>
    </row>
    <row r="23736" spans="1:4" ht="14.4">
      <c r="A23736"/>
      <c r="B23736"/>
      <c r="C23736"/>
      <c r="D23736" s="198"/>
    </row>
    <row r="23737" spans="1:4" ht="14.4">
      <c r="A23737"/>
      <c r="B23737"/>
      <c r="C23737"/>
      <c r="D23737" s="198"/>
    </row>
    <row r="23738" spans="1:4" ht="14.4">
      <c r="A23738"/>
      <c r="B23738"/>
      <c r="C23738"/>
      <c r="D23738" s="198"/>
    </row>
    <row r="23739" spans="1:4" ht="14.4">
      <c r="A23739"/>
      <c r="B23739"/>
      <c r="C23739"/>
      <c r="D23739" s="198"/>
    </row>
    <row r="23740" spans="1:4" ht="14.4">
      <c r="A23740"/>
      <c r="B23740"/>
      <c r="C23740"/>
      <c r="D23740" s="198"/>
    </row>
    <row r="23741" spans="1:4" ht="14.4">
      <c r="A23741"/>
      <c r="B23741"/>
      <c r="C23741"/>
      <c r="D23741" s="198"/>
    </row>
    <row r="23742" spans="1:4" ht="14.4">
      <c r="A23742"/>
      <c r="B23742"/>
      <c r="C23742"/>
      <c r="D23742" s="198"/>
    </row>
    <row r="23743" spans="1:4" ht="14.4">
      <c r="A23743"/>
      <c r="B23743"/>
      <c r="C23743"/>
      <c r="D23743" s="198"/>
    </row>
    <row r="23744" spans="1:4" ht="14.4">
      <c r="A23744"/>
      <c r="B23744"/>
      <c r="C23744"/>
      <c r="D23744" s="198"/>
    </row>
    <row r="23745" spans="1:4" ht="14.4">
      <c r="A23745"/>
      <c r="B23745"/>
      <c r="C23745"/>
      <c r="D23745" s="198"/>
    </row>
    <row r="23746" spans="1:4" ht="14.4">
      <c r="A23746"/>
      <c r="B23746"/>
      <c r="C23746"/>
      <c r="D23746" s="198"/>
    </row>
    <row r="23747" spans="1:4" ht="14.4">
      <c r="A23747"/>
      <c r="B23747"/>
      <c r="C23747"/>
      <c r="D23747" s="198"/>
    </row>
    <row r="23748" spans="1:4" ht="14.4">
      <c r="A23748"/>
      <c r="B23748"/>
      <c r="C23748"/>
      <c r="D23748" s="198"/>
    </row>
    <row r="23749" spans="1:4" ht="14.4">
      <c r="A23749"/>
      <c r="B23749"/>
      <c r="C23749"/>
      <c r="D23749" s="198"/>
    </row>
    <row r="23750" spans="1:4" ht="14.4">
      <c r="A23750"/>
      <c r="B23750"/>
      <c r="C23750"/>
      <c r="D23750" s="198"/>
    </row>
    <row r="23751" spans="1:4" ht="14.4">
      <c r="A23751"/>
      <c r="B23751"/>
      <c r="C23751"/>
      <c r="D23751" s="198"/>
    </row>
    <row r="23752" spans="1:4" ht="14.4">
      <c r="A23752"/>
      <c r="B23752"/>
      <c r="C23752"/>
      <c r="D23752" s="198"/>
    </row>
    <row r="23753" spans="1:4" ht="14.4">
      <c r="A23753"/>
      <c r="B23753"/>
      <c r="C23753"/>
      <c r="D23753" s="198"/>
    </row>
    <row r="23754" spans="1:4" ht="14.4">
      <c r="A23754"/>
      <c r="B23754"/>
      <c r="C23754"/>
      <c r="D23754" s="198"/>
    </row>
    <row r="23755" spans="1:4" ht="14.4">
      <c r="A23755"/>
      <c r="B23755"/>
      <c r="C23755"/>
      <c r="D23755" s="198"/>
    </row>
    <row r="23756" spans="1:4" ht="14.4">
      <c r="A23756"/>
      <c r="B23756"/>
      <c r="C23756"/>
      <c r="D23756" s="198"/>
    </row>
    <row r="23757" spans="1:4" ht="14.4">
      <c r="A23757"/>
      <c r="B23757"/>
      <c r="C23757"/>
      <c r="D23757" s="198"/>
    </row>
    <row r="23758" spans="1:4" ht="14.4">
      <c r="A23758"/>
      <c r="B23758"/>
      <c r="C23758"/>
      <c r="D23758" s="198"/>
    </row>
    <row r="23759" spans="1:4" ht="14.4">
      <c r="A23759"/>
      <c r="B23759"/>
      <c r="C23759"/>
      <c r="D23759" s="198"/>
    </row>
    <row r="23760" spans="1:4" ht="14.4">
      <c r="A23760"/>
      <c r="B23760"/>
      <c r="C23760"/>
      <c r="D23760" s="198"/>
    </row>
    <row r="23761" spans="1:4" ht="14.4">
      <c r="A23761"/>
      <c r="B23761"/>
      <c r="C23761"/>
      <c r="D23761" s="198"/>
    </row>
    <row r="23762" spans="1:4" ht="14.4">
      <c r="A23762"/>
      <c r="B23762"/>
      <c r="C23762"/>
      <c r="D23762" s="198"/>
    </row>
    <row r="23763" spans="1:4" ht="14.4">
      <c r="A23763"/>
      <c r="B23763"/>
      <c r="C23763"/>
      <c r="D23763" s="198"/>
    </row>
    <row r="23764" spans="1:4" ht="14.4">
      <c r="A23764"/>
      <c r="B23764"/>
      <c r="C23764"/>
      <c r="D23764" s="198"/>
    </row>
    <row r="23765" spans="1:4" ht="14.4">
      <c r="A23765"/>
      <c r="B23765"/>
      <c r="C23765"/>
      <c r="D23765" s="198"/>
    </row>
    <row r="23766" spans="1:4" ht="14.4">
      <c r="A23766"/>
      <c r="B23766"/>
      <c r="C23766"/>
      <c r="D23766" s="198"/>
    </row>
    <row r="23767" spans="1:4" ht="14.4">
      <c r="A23767"/>
      <c r="B23767"/>
      <c r="C23767"/>
      <c r="D23767" s="198"/>
    </row>
    <row r="23768" spans="1:4" ht="14.4">
      <c r="A23768"/>
      <c r="B23768"/>
      <c r="C23768"/>
      <c r="D23768" s="198"/>
    </row>
    <row r="23769" spans="1:4" ht="14.4">
      <c r="A23769"/>
      <c r="B23769"/>
      <c r="C23769"/>
      <c r="D23769" s="198"/>
    </row>
    <row r="23770" spans="1:4" ht="14.4">
      <c r="A23770"/>
      <c r="B23770"/>
      <c r="C23770"/>
      <c r="D23770" s="198"/>
    </row>
    <row r="23771" spans="1:4" ht="14.4">
      <c r="A23771"/>
      <c r="B23771"/>
      <c r="C23771"/>
      <c r="D23771" s="198"/>
    </row>
    <row r="23772" spans="1:4" ht="14.4">
      <c r="A23772"/>
      <c r="B23772"/>
      <c r="C23772"/>
      <c r="D23772" s="198"/>
    </row>
    <row r="23773" spans="1:4" ht="14.4">
      <c r="A23773"/>
      <c r="B23773"/>
      <c r="C23773"/>
      <c r="D23773" s="198"/>
    </row>
    <row r="23774" spans="1:4" ht="14.4">
      <c r="A23774"/>
      <c r="B23774"/>
      <c r="C23774"/>
      <c r="D23774" s="198"/>
    </row>
    <row r="23775" spans="1:4" ht="14.4">
      <c r="A23775"/>
      <c r="B23775"/>
      <c r="C23775"/>
      <c r="D23775" s="198"/>
    </row>
    <row r="23776" spans="1:4" ht="14.4">
      <c r="A23776"/>
      <c r="B23776"/>
      <c r="C23776"/>
      <c r="D23776" s="198"/>
    </row>
    <row r="23777" spans="1:4" ht="14.4">
      <c r="A23777"/>
      <c r="B23777"/>
      <c r="C23777"/>
      <c r="D23777" s="198"/>
    </row>
    <row r="23778" spans="1:4" ht="14.4">
      <c r="A23778"/>
      <c r="B23778"/>
      <c r="C23778"/>
      <c r="D23778" s="198"/>
    </row>
    <row r="23779" spans="1:4" ht="14.4">
      <c r="A23779"/>
      <c r="B23779"/>
      <c r="C23779"/>
      <c r="D23779" s="198"/>
    </row>
    <row r="23780" spans="1:4" ht="14.4">
      <c r="A23780"/>
      <c r="B23780"/>
      <c r="C23780"/>
      <c r="D23780" s="198"/>
    </row>
    <row r="23781" spans="1:4" ht="14.4">
      <c r="A23781"/>
      <c r="B23781"/>
      <c r="C23781"/>
      <c r="D23781" s="198"/>
    </row>
    <row r="23782" spans="1:4" ht="14.4">
      <c r="A23782"/>
      <c r="B23782"/>
      <c r="C23782"/>
      <c r="D23782" s="198"/>
    </row>
    <row r="23783" spans="1:4" ht="14.4">
      <c r="A23783"/>
      <c r="B23783"/>
      <c r="C23783"/>
      <c r="D23783" s="198"/>
    </row>
    <row r="23784" spans="1:4" ht="14.4">
      <c r="A23784"/>
      <c r="B23784"/>
      <c r="C23784"/>
      <c r="D23784" s="198"/>
    </row>
    <row r="23785" spans="1:4" ht="14.4">
      <c r="A23785"/>
      <c r="B23785"/>
      <c r="C23785"/>
      <c r="D23785" s="198"/>
    </row>
    <row r="23786" spans="1:4" ht="14.4">
      <c r="A23786"/>
      <c r="B23786"/>
      <c r="C23786"/>
      <c r="D23786" s="198"/>
    </row>
    <row r="23787" spans="1:4" ht="14.4">
      <c r="A23787"/>
      <c r="B23787"/>
      <c r="C23787"/>
      <c r="D23787" s="198"/>
    </row>
    <row r="23788" spans="1:4" ht="14.4">
      <c r="A23788"/>
      <c r="B23788"/>
      <c r="C23788"/>
      <c r="D23788" s="198"/>
    </row>
    <row r="23789" spans="1:4" ht="14.4">
      <c r="A23789"/>
      <c r="B23789"/>
      <c r="C23789"/>
      <c r="D23789" s="198"/>
    </row>
    <row r="23790" spans="1:4" ht="14.4">
      <c r="A23790"/>
      <c r="B23790"/>
      <c r="C23790"/>
      <c r="D23790" s="198"/>
    </row>
    <row r="23791" spans="1:4" ht="14.4">
      <c r="A23791"/>
      <c r="B23791"/>
      <c r="C23791"/>
      <c r="D23791" s="198"/>
    </row>
    <row r="23792" spans="1:4" ht="14.4">
      <c r="A23792"/>
      <c r="B23792"/>
      <c r="C23792"/>
      <c r="D23792" s="198"/>
    </row>
    <row r="23793" spans="1:4" ht="14.4">
      <c r="A23793"/>
      <c r="B23793"/>
      <c r="C23793"/>
      <c r="D23793" s="198"/>
    </row>
    <row r="23794" spans="1:4" ht="14.4">
      <c r="A23794"/>
      <c r="B23794"/>
      <c r="C23794"/>
      <c r="D23794" s="198"/>
    </row>
    <row r="23795" spans="1:4" ht="14.4">
      <c r="A23795"/>
      <c r="B23795"/>
      <c r="C23795"/>
      <c r="D23795" s="198"/>
    </row>
    <row r="23796" spans="1:4" ht="14.4">
      <c r="A23796"/>
      <c r="B23796"/>
      <c r="C23796"/>
      <c r="D23796" s="198"/>
    </row>
    <row r="23797" spans="1:4" ht="14.4">
      <c r="A23797"/>
      <c r="B23797"/>
      <c r="C23797"/>
      <c r="D23797" s="198"/>
    </row>
    <row r="23798" spans="1:4" ht="14.4">
      <c r="A23798"/>
      <c r="B23798"/>
      <c r="C23798"/>
      <c r="D23798" s="198"/>
    </row>
    <row r="23799" spans="1:4" ht="14.4">
      <c r="A23799"/>
      <c r="B23799"/>
      <c r="C23799"/>
      <c r="D23799" s="198"/>
    </row>
    <row r="23800" spans="1:4" ht="14.4">
      <c r="A23800"/>
      <c r="B23800"/>
      <c r="C23800"/>
      <c r="D23800" s="198"/>
    </row>
    <row r="23801" spans="1:4" ht="14.4">
      <c r="A23801"/>
      <c r="B23801"/>
      <c r="C23801"/>
      <c r="D23801" s="198"/>
    </row>
    <row r="23802" spans="1:4" ht="14.4">
      <c r="A23802"/>
      <c r="B23802"/>
      <c r="C23802"/>
      <c r="D23802" s="198"/>
    </row>
    <row r="23803" spans="1:4" ht="14.4">
      <c r="A23803"/>
      <c r="B23803"/>
      <c r="C23803"/>
      <c r="D23803" s="198"/>
    </row>
    <row r="23804" spans="1:4" ht="14.4">
      <c r="A23804"/>
      <c r="B23804"/>
      <c r="C23804"/>
      <c r="D23804" s="198"/>
    </row>
    <row r="23805" spans="1:4" ht="14.4">
      <c r="A23805"/>
      <c r="B23805"/>
      <c r="C23805"/>
      <c r="D23805" s="198"/>
    </row>
    <row r="23806" spans="1:4" ht="14.4">
      <c r="A23806"/>
      <c r="B23806"/>
      <c r="C23806"/>
      <c r="D23806" s="198"/>
    </row>
    <row r="23807" spans="1:4" ht="14.4">
      <c r="A23807"/>
      <c r="B23807"/>
      <c r="C23807"/>
      <c r="D23807" s="198"/>
    </row>
    <row r="23808" spans="1:4" ht="14.4">
      <c r="A23808"/>
      <c r="B23808"/>
      <c r="C23808"/>
      <c r="D23808" s="198"/>
    </row>
    <row r="23809" spans="1:4" ht="14.4">
      <c r="A23809"/>
      <c r="B23809"/>
      <c r="C23809"/>
      <c r="D23809" s="198"/>
    </row>
    <row r="23810" spans="1:4" ht="14.4">
      <c r="A23810"/>
      <c r="B23810"/>
      <c r="C23810"/>
      <c r="D23810" s="198"/>
    </row>
    <row r="23811" spans="1:4" ht="14.4">
      <c r="A23811"/>
      <c r="B23811"/>
      <c r="C23811"/>
      <c r="D23811" s="198"/>
    </row>
    <row r="23812" spans="1:4" ht="14.4">
      <c r="A23812"/>
      <c r="B23812"/>
      <c r="C23812"/>
      <c r="D23812" s="198"/>
    </row>
    <row r="23813" spans="1:4" ht="14.4">
      <c r="A23813"/>
      <c r="B23813"/>
      <c r="C23813"/>
      <c r="D23813" s="198"/>
    </row>
    <row r="23814" spans="1:4" ht="14.4">
      <c r="A23814"/>
      <c r="B23814"/>
      <c r="C23814"/>
      <c r="D23814" s="198"/>
    </row>
    <row r="23815" spans="1:4" ht="14.4">
      <c r="A23815"/>
      <c r="B23815"/>
      <c r="C23815"/>
      <c r="D23815" s="198"/>
    </row>
    <row r="23816" spans="1:4" ht="14.4">
      <c r="A23816"/>
      <c r="B23816"/>
      <c r="C23816"/>
      <c r="D23816" s="198"/>
    </row>
    <row r="23817" spans="1:4" ht="14.4">
      <c r="A23817"/>
      <c r="B23817"/>
      <c r="C23817"/>
      <c r="D23817" s="198"/>
    </row>
    <row r="23818" spans="1:4" ht="14.4">
      <c r="A23818"/>
      <c r="B23818"/>
      <c r="C23818"/>
      <c r="D23818" s="198"/>
    </row>
    <row r="23819" spans="1:4" ht="14.4">
      <c r="A23819"/>
      <c r="B23819"/>
      <c r="C23819"/>
      <c r="D23819" s="198"/>
    </row>
    <row r="23820" spans="1:4" ht="14.4">
      <c r="A23820"/>
      <c r="B23820"/>
      <c r="C23820"/>
      <c r="D23820" s="198"/>
    </row>
    <row r="23821" spans="1:4" ht="14.4">
      <c r="A23821"/>
      <c r="B23821"/>
      <c r="C23821"/>
      <c r="D23821" s="198"/>
    </row>
    <row r="23822" spans="1:4" ht="14.4">
      <c r="A23822"/>
      <c r="B23822"/>
      <c r="C23822"/>
      <c r="D23822" s="198"/>
    </row>
    <row r="23823" spans="1:4" ht="14.4">
      <c r="A23823"/>
      <c r="B23823"/>
      <c r="C23823"/>
      <c r="D23823" s="198"/>
    </row>
    <row r="23824" spans="1:4" ht="14.4">
      <c r="A23824"/>
      <c r="B23824"/>
      <c r="C23824"/>
      <c r="D23824" s="198"/>
    </row>
    <row r="23825" spans="1:4" ht="14.4">
      <c r="A23825"/>
      <c r="B23825"/>
      <c r="C23825"/>
      <c r="D23825" s="198"/>
    </row>
    <row r="23826" spans="1:4" ht="14.4">
      <c r="A23826"/>
      <c r="B23826"/>
      <c r="C23826"/>
      <c r="D23826" s="198"/>
    </row>
    <row r="23827" spans="1:4" ht="14.4">
      <c r="A23827"/>
      <c r="B23827"/>
      <c r="C23827"/>
      <c r="D23827" s="198"/>
    </row>
    <row r="23828" spans="1:4" ht="14.4">
      <c r="A23828"/>
      <c r="B23828"/>
      <c r="C23828"/>
      <c r="D23828" s="198"/>
    </row>
    <row r="23829" spans="1:4" ht="14.4">
      <c r="A23829"/>
      <c r="B23829"/>
      <c r="C23829"/>
      <c r="D23829" s="198"/>
    </row>
    <row r="23830" spans="1:4" ht="14.4">
      <c r="A23830"/>
      <c r="B23830"/>
      <c r="C23830"/>
      <c r="D23830" s="198"/>
    </row>
    <row r="23831" spans="1:4" ht="14.4">
      <c r="A23831"/>
      <c r="B23831"/>
      <c r="C23831"/>
      <c r="D23831" s="198"/>
    </row>
    <row r="23832" spans="1:4" ht="14.4">
      <c r="A23832"/>
      <c r="B23832"/>
      <c r="C23832"/>
      <c r="D23832" s="198"/>
    </row>
    <row r="23833" spans="1:4" ht="14.4">
      <c r="A23833"/>
      <c r="B23833"/>
      <c r="C23833"/>
      <c r="D23833" s="198"/>
    </row>
    <row r="23834" spans="1:4" ht="14.4">
      <c r="A23834"/>
      <c r="B23834"/>
      <c r="C23834"/>
      <c r="D23834" s="198"/>
    </row>
    <row r="23835" spans="1:4" ht="14.4">
      <c r="A23835"/>
      <c r="B23835"/>
      <c r="C23835"/>
      <c r="D23835" s="198"/>
    </row>
    <row r="23836" spans="1:4" ht="14.4">
      <c r="A23836"/>
      <c r="B23836"/>
      <c r="C23836"/>
      <c r="D23836" s="198"/>
    </row>
    <row r="23837" spans="1:4" ht="14.4">
      <c r="A23837"/>
      <c r="B23837"/>
      <c r="C23837"/>
      <c r="D23837" s="198"/>
    </row>
    <row r="23838" spans="1:4" ht="14.4">
      <c r="A23838"/>
      <c r="B23838"/>
      <c r="C23838"/>
      <c r="D23838" s="198"/>
    </row>
    <row r="23839" spans="1:4" ht="14.4">
      <c r="A23839"/>
      <c r="B23839"/>
      <c r="C23839"/>
      <c r="D23839" s="198"/>
    </row>
    <row r="23840" spans="1:4" ht="14.4">
      <c r="A23840"/>
      <c r="B23840"/>
      <c r="C23840"/>
      <c r="D23840" s="198"/>
    </row>
    <row r="23841" spans="1:4" ht="14.4">
      <c r="A23841"/>
      <c r="B23841"/>
      <c r="C23841"/>
      <c r="D23841" s="198"/>
    </row>
    <row r="23842" spans="1:4" ht="14.4">
      <c r="A23842"/>
      <c r="B23842"/>
      <c r="C23842"/>
      <c r="D23842" s="198"/>
    </row>
    <row r="23843" spans="1:4" ht="14.4">
      <c r="A23843"/>
      <c r="B23843"/>
      <c r="C23843"/>
      <c r="D23843" s="198"/>
    </row>
    <row r="23844" spans="1:4" ht="14.4">
      <c r="A23844"/>
      <c r="B23844"/>
      <c r="C23844"/>
      <c r="D23844" s="198"/>
    </row>
    <row r="23845" spans="1:4" ht="14.4">
      <c r="A23845"/>
      <c r="B23845"/>
      <c r="C23845"/>
      <c r="D23845" s="198"/>
    </row>
    <row r="23846" spans="1:4" ht="14.4">
      <c r="A23846"/>
      <c r="B23846"/>
      <c r="C23846"/>
      <c r="D23846" s="198"/>
    </row>
    <row r="23847" spans="1:4" ht="14.4">
      <c r="A23847"/>
      <c r="B23847"/>
      <c r="C23847"/>
      <c r="D23847" s="198"/>
    </row>
    <row r="23848" spans="1:4" ht="14.4">
      <c r="A23848"/>
      <c r="B23848"/>
      <c r="C23848"/>
      <c r="D23848" s="198"/>
    </row>
    <row r="23849" spans="1:4" ht="14.4">
      <c r="A23849"/>
      <c r="B23849"/>
      <c r="C23849"/>
      <c r="D23849" s="198"/>
    </row>
    <row r="23850" spans="1:4" ht="14.4">
      <c r="A23850"/>
      <c r="B23850"/>
      <c r="C23850"/>
      <c r="D23850" s="198"/>
    </row>
    <row r="23851" spans="1:4" ht="14.4">
      <c r="A23851"/>
      <c r="B23851"/>
      <c r="C23851"/>
      <c r="D23851" s="198"/>
    </row>
    <row r="23852" spans="1:4" ht="14.4">
      <c r="A23852"/>
      <c r="B23852"/>
      <c r="C23852"/>
      <c r="D23852" s="198"/>
    </row>
    <row r="23853" spans="1:4" ht="14.4">
      <c r="A23853"/>
      <c r="B23853"/>
      <c r="C23853"/>
      <c r="D23853" s="198"/>
    </row>
    <row r="23854" spans="1:4" ht="14.4">
      <c r="A23854"/>
      <c r="B23854"/>
      <c r="C23854"/>
      <c r="D23854" s="198"/>
    </row>
    <row r="23855" spans="1:4" ht="14.4">
      <c r="A23855"/>
      <c r="B23855"/>
      <c r="C23855"/>
      <c r="D23855" s="198"/>
    </row>
    <row r="23856" spans="1:4" ht="14.4">
      <c r="A23856"/>
      <c r="B23856"/>
      <c r="C23856"/>
      <c r="D23856" s="198"/>
    </row>
    <row r="23857" spans="1:4" ht="14.4">
      <c r="A23857"/>
      <c r="B23857"/>
      <c r="C23857"/>
      <c r="D23857" s="198"/>
    </row>
    <row r="23858" spans="1:4" ht="14.4">
      <c r="A23858"/>
      <c r="B23858"/>
      <c r="C23858"/>
      <c r="D23858" s="198"/>
    </row>
    <row r="23859" spans="1:4" ht="14.4">
      <c r="A23859"/>
      <c r="B23859"/>
      <c r="C23859"/>
      <c r="D23859" s="198"/>
    </row>
    <row r="23860" spans="1:4" ht="14.4">
      <c r="A23860"/>
      <c r="B23860"/>
      <c r="C23860"/>
      <c r="D23860" s="198"/>
    </row>
    <row r="23861" spans="1:4" ht="14.4">
      <c r="A23861"/>
      <c r="B23861"/>
      <c r="C23861"/>
      <c r="D23861" s="198"/>
    </row>
    <row r="23862" spans="1:4" ht="14.4">
      <c r="A23862"/>
      <c r="B23862"/>
      <c r="C23862"/>
      <c r="D23862" s="198"/>
    </row>
    <row r="23863" spans="1:4" ht="14.4">
      <c r="A23863"/>
      <c r="B23863"/>
      <c r="C23863"/>
      <c r="D23863" s="198"/>
    </row>
    <row r="23864" spans="1:4" ht="14.4">
      <c r="A23864"/>
      <c r="B23864"/>
      <c r="C23864"/>
      <c r="D23864" s="198"/>
    </row>
    <row r="23865" spans="1:4" ht="14.4">
      <c r="A23865"/>
      <c r="B23865"/>
      <c r="C23865"/>
      <c r="D23865" s="198"/>
    </row>
    <row r="23866" spans="1:4" ht="14.4">
      <c r="A23866"/>
      <c r="B23866"/>
      <c r="C23866"/>
      <c r="D23866" s="198"/>
    </row>
    <row r="23867" spans="1:4" ht="14.4">
      <c r="A23867"/>
      <c r="B23867"/>
      <c r="C23867"/>
      <c r="D23867" s="198"/>
    </row>
    <row r="23868" spans="1:4" ht="14.4">
      <c r="A23868"/>
      <c r="B23868"/>
      <c r="C23868"/>
      <c r="D23868" s="198"/>
    </row>
    <row r="23869" spans="1:4" ht="14.4">
      <c r="A23869"/>
      <c r="B23869"/>
      <c r="C23869"/>
      <c r="D23869" s="198"/>
    </row>
    <row r="23870" spans="1:4" ht="14.4">
      <c r="A23870"/>
      <c r="B23870"/>
      <c r="C23870"/>
      <c r="D23870" s="198"/>
    </row>
    <row r="23871" spans="1:4" ht="14.4">
      <c r="A23871"/>
      <c r="B23871"/>
      <c r="C23871"/>
      <c r="D23871" s="198"/>
    </row>
    <row r="23872" spans="1:4" ht="14.4">
      <c r="A23872"/>
      <c r="B23872"/>
      <c r="C23872"/>
      <c r="D23872" s="198"/>
    </row>
    <row r="23873" spans="1:4" ht="14.4">
      <c r="A23873"/>
      <c r="B23873"/>
      <c r="C23873"/>
      <c r="D23873" s="198"/>
    </row>
    <row r="23874" spans="1:4" ht="14.4">
      <c r="A23874"/>
      <c r="B23874"/>
      <c r="C23874"/>
      <c r="D23874" s="198"/>
    </row>
    <row r="23875" spans="1:4" ht="14.4">
      <c r="A23875"/>
      <c r="B23875"/>
      <c r="C23875"/>
      <c r="D23875" s="198"/>
    </row>
    <row r="23876" spans="1:4" ht="14.4">
      <c r="A23876"/>
      <c r="B23876"/>
      <c r="C23876"/>
      <c r="D23876" s="198"/>
    </row>
    <row r="23877" spans="1:4" ht="14.4">
      <c r="A23877"/>
      <c r="B23877"/>
      <c r="C23877"/>
      <c r="D23877" s="198"/>
    </row>
    <row r="23878" spans="1:4" ht="14.4">
      <c r="A23878"/>
      <c r="B23878"/>
      <c r="C23878"/>
      <c r="D23878" s="198"/>
    </row>
    <row r="23879" spans="1:4" ht="14.4">
      <c r="A23879"/>
      <c r="B23879"/>
      <c r="C23879"/>
      <c r="D23879" s="198"/>
    </row>
    <row r="23880" spans="1:4" ht="14.4">
      <c r="A23880"/>
      <c r="B23880"/>
      <c r="C23880"/>
      <c r="D23880" s="198"/>
    </row>
    <row r="23881" spans="1:4" ht="14.4">
      <c r="A23881"/>
      <c r="B23881"/>
      <c r="C23881"/>
      <c r="D23881" s="198"/>
    </row>
    <row r="23882" spans="1:4" ht="14.4">
      <c r="A23882"/>
      <c r="B23882"/>
      <c r="C23882"/>
      <c r="D23882" s="198"/>
    </row>
    <row r="23883" spans="1:4" ht="14.4">
      <c r="A23883"/>
      <c r="B23883"/>
      <c r="C23883"/>
      <c r="D23883" s="198"/>
    </row>
    <row r="23884" spans="1:4" ht="14.4">
      <c r="A23884"/>
      <c r="B23884"/>
      <c r="C23884"/>
      <c r="D23884" s="198"/>
    </row>
    <row r="23885" spans="1:4" ht="14.4">
      <c r="A23885"/>
      <c r="B23885"/>
      <c r="C23885"/>
      <c r="D23885" s="198"/>
    </row>
    <row r="23886" spans="1:4" ht="14.4">
      <c r="A23886"/>
      <c r="B23886"/>
      <c r="C23886"/>
      <c r="D23886" s="198"/>
    </row>
    <row r="23887" spans="1:4" ht="14.4">
      <c r="A23887"/>
      <c r="B23887"/>
      <c r="C23887"/>
      <c r="D23887" s="198"/>
    </row>
    <row r="23888" spans="1:4" ht="14.4">
      <c r="A23888"/>
      <c r="B23888"/>
      <c r="C23888"/>
      <c r="D23888" s="198"/>
    </row>
    <row r="23889" spans="1:4" ht="14.4">
      <c r="A23889"/>
      <c r="B23889"/>
      <c r="C23889"/>
      <c r="D23889" s="198"/>
    </row>
    <row r="23890" spans="1:4" ht="14.4">
      <c r="A23890"/>
      <c r="B23890"/>
      <c r="C23890"/>
      <c r="D23890" s="198"/>
    </row>
    <row r="23891" spans="1:4" ht="14.4">
      <c r="A23891"/>
      <c r="B23891"/>
      <c r="C23891"/>
      <c r="D23891" s="198"/>
    </row>
    <row r="23892" spans="1:4" ht="14.4">
      <c r="A23892"/>
      <c r="B23892"/>
      <c r="C23892"/>
      <c r="D23892" s="198"/>
    </row>
    <row r="23893" spans="1:4" ht="14.4">
      <c r="A23893"/>
      <c r="B23893"/>
      <c r="C23893"/>
      <c r="D23893" s="198"/>
    </row>
    <row r="23894" spans="1:4" ht="14.4">
      <c r="A23894"/>
      <c r="B23894"/>
      <c r="C23894"/>
      <c r="D23894" s="198"/>
    </row>
    <row r="23895" spans="1:4" ht="14.4">
      <c r="A23895"/>
      <c r="B23895"/>
      <c r="C23895"/>
      <c r="D23895" s="198"/>
    </row>
    <row r="23896" spans="1:4" ht="14.4">
      <c r="A23896"/>
      <c r="B23896"/>
      <c r="C23896"/>
      <c r="D23896" s="198"/>
    </row>
    <row r="23897" spans="1:4" ht="14.4">
      <c r="A23897"/>
      <c r="B23897"/>
      <c r="C23897"/>
      <c r="D23897" s="198"/>
    </row>
    <row r="23898" spans="1:4" ht="14.4">
      <c r="A23898"/>
      <c r="B23898"/>
      <c r="C23898"/>
      <c r="D23898" s="198"/>
    </row>
    <row r="23899" spans="1:4" ht="14.4">
      <c r="A23899"/>
      <c r="B23899"/>
      <c r="C23899"/>
      <c r="D23899" s="198"/>
    </row>
    <row r="23900" spans="1:4" ht="14.4">
      <c r="A23900"/>
      <c r="B23900"/>
      <c r="C23900"/>
      <c r="D23900" s="198"/>
    </row>
    <row r="23901" spans="1:4" ht="14.4">
      <c r="A23901"/>
      <c r="B23901"/>
      <c r="C23901"/>
      <c r="D23901" s="198"/>
    </row>
    <row r="23902" spans="1:4" ht="14.4">
      <c r="A23902"/>
      <c r="B23902"/>
      <c r="C23902"/>
      <c r="D23902" s="198"/>
    </row>
    <row r="23903" spans="1:4" ht="14.4">
      <c r="A23903"/>
      <c r="B23903"/>
      <c r="C23903"/>
      <c r="D23903" s="198"/>
    </row>
    <row r="23904" spans="1:4" ht="14.4">
      <c r="A23904"/>
      <c r="B23904"/>
      <c r="C23904"/>
      <c r="D23904" s="198"/>
    </row>
    <row r="23905" spans="1:4" ht="14.4">
      <c r="A23905"/>
      <c r="B23905"/>
      <c r="C23905"/>
      <c r="D23905" s="198"/>
    </row>
    <row r="23906" spans="1:4" ht="14.4">
      <c r="A23906"/>
      <c r="B23906"/>
      <c r="C23906"/>
      <c r="D23906" s="198"/>
    </row>
    <row r="23907" spans="1:4" ht="14.4">
      <c r="A23907"/>
      <c r="B23907"/>
      <c r="C23907"/>
      <c r="D23907" s="198"/>
    </row>
    <row r="23908" spans="1:4" ht="14.4">
      <c r="A23908"/>
      <c r="B23908"/>
      <c r="C23908"/>
      <c r="D23908" s="198"/>
    </row>
    <row r="23909" spans="1:4" ht="14.4">
      <c r="A23909"/>
      <c r="B23909"/>
      <c r="C23909"/>
      <c r="D23909" s="198"/>
    </row>
    <row r="23910" spans="1:4" ht="14.4">
      <c r="A23910"/>
      <c r="B23910"/>
      <c r="C23910"/>
      <c r="D23910" s="198"/>
    </row>
    <row r="23911" spans="1:4" ht="14.4">
      <c r="A23911"/>
      <c r="B23911"/>
      <c r="C23911"/>
      <c r="D23911" s="198"/>
    </row>
    <row r="23912" spans="1:4" ht="14.4">
      <c r="A23912"/>
      <c r="B23912"/>
      <c r="C23912"/>
      <c r="D23912" s="198"/>
    </row>
    <row r="23913" spans="1:4" ht="14.4">
      <c r="A23913"/>
      <c r="B23913"/>
      <c r="C23913"/>
      <c r="D23913" s="198"/>
    </row>
    <row r="23914" spans="1:4" ht="14.4">
      <c r="A23914"/>
      <c r="B23914"/>
      <c r="C23914"/>
      <c r="D23914" s="198"/>
    </row>
    <row r="23915" spans="1:4" ht="14.4">
      <c r="A23915"/>
      <c r="B23915"/>
      <c r="C23915"/>
      <c r="D23915" s="198"/>
    </row>
    <row r="23916" spans="1:4" ht="14.4">
      <c r="A23916"/>
      <c r="B23916"/>
      <c r="C23916"/>
      <c r="D23916" s="198"/>
    </row>
    <row r="23917" spans="1:4" ht="14.4">
      <c r="A23917"/>
      <c r="B23917"/>
      <c r="C23917"/>
      <c r="D23917" s="198"/>
    </row>
    <row r="23918" spans="1:4" ht="14.4">
      <c r="A23918"/>
      <c r="B23918"/>
      <c r="C23918"/>
      <c r="D23918" s="198"/>
    </row>
    <row r="23919" spans="1:4" ht="14.4">
      <c r="A23919"/>
      <c r="B23919"/>
      <c r="C23919"/>
      <c r="D23919" s="198"/>
    </row>
    <row r="23920" spans="1:4" ht="14.4">
      <c r="A23920"/>
      <c r="B23920"/>
      <c r="C23920"/>
      <c r="D23920" s="198"/>
    </row>
    <row r="23921" spans="1:4" ht="14.4">
      <c r="A23921"/>
      <c r="B23921"/>
      <c r="C23921"/>
      <c r="D23921" s="198"/>
    </row>
    <row r="23922" spans="1:4" ht="14.4">
      <c r="A23922"/>
      <c r="B23922"/>
      <c r="C23922"/>
      <c r="D23922" s="198"/>
    </row>
    <row r="23923" spans="1:4" ht="14.4">
      <c r="A23923"/>
      <c r="B23923"/>
      <c r="C23923"/>
      <c r="D23923" s="198"/>
    </row>
    <row r="23924" spans="1:4" ht="14.4">
      <c r="A23924"/>
      <c r="B23924"/>
      <c r="C23924"/>
      <c r="D23924" s="198"/>
    </row>
    <row r="23925" spans="1:4" ht="14.4">
      <c r="A23925"/>
      <c r="B23925"/>
      <c r="C23925"/>
      <c r="D23925" s="198"/>
    </row>
    <row r="23926" spans="1:4" ht="14.4">
      <c r="A23926"/>
      <c r="B23926"/>
      <c r="C23926"/>
      <c r="D23926" s="198"/>
    </row>
    <row r="23927" spans="1:4" ht="14.4">
      <c r="A23927"/>
      <c r="B23927"/>
      <c r="C23927"/>
      <c r="D23927" s="198"/>
    </row>
    <row r="23928" spans="1:4" ht="14.4">
      <c r="A23928"/>
      <c r="B23928"/>
      <c r="C23928"/>
      <c r="D23928" s="198"/>
    </row>
    <row r="23929" spans="1:4" ht="14.4">
      <c r="A23929"/>
      <c r="B23929"/>
      <c r="C23929"/>
      <c r="D23929" s="198"/>
    </row>
    <row r="23930" spans="1:4" ht="14.4">
      <c r="A23930"/>
      <c r="B23930"/>
      <c r="C23930"/>
      <c r="D23930" s="198"/>
    </row>
    <row r="23931" spans="1:4" ht="14.4">
      <c r="A23931"/>
      <c r="B23931"/>
      <c r="C23931"/>
      <c r="D23931" s="198"/>
    </row>
    <row r="23932" spans="1:4" ht="14.4">
      <c r="A23932"/>
      <c r="B23932"/>
      <c r="C23932"/>
      <c r="D23932" s="198"/>
    </row>
    <row r="23933" spans="1:4" ht="14.4">
      <c r="A23933"/>
      <c r="B23933"/>
      <c r="C23933"/>
      <c r="D23933" s="198"/>
    </row>
    <row r="23934" spans="1:4" ht="14.4">
      <c r="A23934"/>
      <c r="B23934"/>
      <c r="C23934"/>
      <c r="D23934" s="198"/>
    </row>
    <row r="23935" spans="1:4" ht="14.4">
      <c r="A23935"/>
      <c r="B23935"/>
      <c r="C23935"/>
      <c r="D23935" s="198"/>
    </row>
    <row r="23936" spans="1:4" ht="14.4">
      <c r="A23936"/>
      <c r="B23936"/>
      <c r="C23936"/>
      <c r="D23936" s="198"/>
    </row>
    <row r="23937" spans="1:4" ht="14.4">
      <c r="A23937"/>
      <c r="B23937"/>
      <c r="C23937"/>
      <c r="D23937" s="198"/>
    </row>
    <row r="23938" spans="1:4" ht="14.4">
      <c r="A23938"/>
      <c r="B23938"/>
      <c r="C23938"/>
      <c r="D23938" s="198"/>
    </row>
    <row r="23939" spans="1:4" ht="14.4">
      <c r="A23939"/>
      <c r="B23939"/>
      <c r="C23939"/>
      <c r="D23939" s="198"/>
    </row>
    <row r="23940" spans="1:4" ht="14.4">
      <c r="A23940"/>
      <c r="B23940"/>
      <c r="C23940"/>
      <c r="D23940" s="198"/>
    </row>
    <row r="23941" spans="1:4" ht="14.4">
      <c r="A23941"/>
      <c r="B23941"/>
      <c r="C23941"/>
      <c r="D23941" s="198"/>
    </row>
    <row r="23942" spans="1:4" ht="14.4">
      <c r="A23942"/>
      <c r="B23942"/>
      <c r="C23942"/>
      <c r="D23942" s="198"/>
    </row>
    <row r="23943" spans="1:4" ht="14.4">
      <c r="A23943"/>
      <c r="B23943"/>
      <c r="C23943"/>
      <c r="D23943" s="198"/>
    </row>
    <row r="23944" spans="1:4" ht="14.4">
      <c r="A23944"/>
      <c r="B23944"/>
      <c r="C23944"/>
      <c r="D23944" s="198"/>
    </row>
    <row r="23945" spans="1:4" ht="14.4">
      <c r="A23945"/>
      <c r="B23945"/>
      <c r="C23945"/>
      <c r="D23945" s="198"/>
    </row>
    <row r="23946" spans="1:4" ht="14.4">
      <c r="A23946"/>
      <c r="B23946"/>
      <c r="C23946"/>
      <c r="D23946" s="198"/>
    </row>
    <row r="23947" spans="1:4" ht="14.4">
      <c r="A23947"/>
      <c r="B23947"/>
      <c r="C23947"/>
      <c r="D23947" s="198"/>
    </row>
    <row r="23948" spans="1:4" ht="14.4">
      <c r="A23948"/>
      <c r="B23948"/>
      <c r="C23948"/>
      <c r="D23948" s="198"/>
    </row>
    <row r="23949" spans="1:4" ht="14.4">
      <c r="A23949"/>
      <c r="B23949"/>
      <c r="C23949"/>
      <c r="D23949" s="198"/>
    </row>
    <row r="23950" spans="1:4" ht="14.4">
      <c r="A23950"/>
      <c r="B23950"/>
      <c r="C23950"/>
      <c r="D23950" s="198"/>
    </row>
    <row r="23951" spans="1:4" ht="14.4">
      <c r="A23951"/>
      <c r="B23951"/>
      <c r="C23951"/>
      <c r="D23951" s="198"/>
    </row>
    <row r="23952" spans="1:4" ht="14.4">
      <c r="A23952"/>
      <c r="B23952"/>
      <c r="C23952"/>
      <c r="D23952" s="198"/>
    </row>
    <row r="23953" spans="1:4" ht="14.4">
      <c r="A23953"/>
      <c r="B23953"/>
      <c r="C23953"/>
      <c r="D23953" s="198"/>
    </row>
    <row r="23954" spans="1:4" ht="14.4">
      <c r="A23954"/>
      <c r="B23954"/>
      <c r="C23954"/>
      <c r="D23954" s="198"/>
    </row>
    <row r="23955" spans="1:4" ht="14.4">
      <c r="A23955"/>
      <c r="B23955"/>
      <c r="C23955"/>
      <c r="D23955" s="198"/>
    </row>
    <row r="23956" spans="1:4" ht="14.4">
      <c r="A23956"/>
      <c r="B23956"/>
      <c r="C23956"/>
      <c r="D23956" s="198"/>
    </row>
    <row r="23957" spans="1:4" ht="14.4">
      <c r="A23957"/>
      <c r="B23957"/>
      <c r="C23957"/>
      <c r="D23957" s="198"/>
    </row>
    <row r="23958" spans="1:4" ht="14.4">
      <c r="A23958"/>
      <c r="B23958"/>
      <c r="C23958"/>
      <c r="D23958" s="198"/>
    </row>
    <row r="23959" spans="1:4" ht="14.4">
      <c r="A23959"/>
      <c r="B23959"/>
      <c r="C23959"/>
      <c r="D23959" s="198"/>
    </row>
    <row r="23960" spans="1:4" ht="14.4">
      <c r="A23960"/>
      <c r="B23960"/>
      <c r="C23960"/>
      <c r="D23960" s="198"/>
    </row>
    <row r="23961" spans="1:4" ht="14.4">
      <c r="A23961"/>
      <c r="B23961"/>
      <c r="C23961"/>
      <c r="D23961" s="198"/>
    </row>
    <row r="23962" spans="1:4" ht="14.4">
      <c r="A23962"/>
      <c r="B23962"/>
      <c r="C23962"/>
      <c r="D23962" s="198"/>
    </row>
    <row r="23963" spans="1:4" ht="14.4">
      <c r="A23963"/>
      <c r="B23963"/>
      <c r="C23963"/>
      <c r="D23963" s="198"/>
    </row>
    <row r="23964" spans="1:4" ht="14.4">
      <c r="A23964"/>
      <c r="B23964"/>
      <c r="C23964"/>
      <c r="D23964" s="198"/>
    </row>
    <row r="23965" spans="1:4" ht="14.4">
      <c r="A23965"/>
      <c r="B23965"/>
      <c r="C23965"/>
      <c r="D23965" s="198"/>
    </row>
    <row r="23966" spans="1:4" ht="14.4">
      <c r="A23966"/>
      <c r="B23966"/>
      <c r="C23966"/>
      <c r="D23966" s="198"/>
    </row>
    <row r="23967" spans="1:4" ht="14.4">
      <c r="A23967"/>
      <c r="B23967"/>
      <c r="C23967"/>
      <c r="D23967" s="198"/>
    </row>
    <row r="23968" spans="1:4" ht="14.4">
      <c r="A23968"/>
      <c r="B23968"/>
      <c r="C23968"/>
      <c r="D23968" s="198"/>
    </row>
    <row r="23969" spans="1:4" ht="14.4">
      <c r="A23969"/>
      <c r="B23969"/>
      <c r="C23969"/>
      <c r="D23969" s="198"/>
    </row>
    <row r="23970" spans="1:4" ht="14.4">
      <c r="A23970"/>
      <c r="B23970"/>
      <c r="C23970"/>
      <c r="D23970" s="198"/>
    </row>
    <row r="23971" spans="1:4" ht="14.4">
      <c r="A23971"/>
      <c r="B23971"/>
      <c r="C23971"/>
      <c r="D23971" s="198"/>
    </row>
    <row r="23972" spans="1:4" ht="14.4">
      <c r="A23972"/>
      <c r="B23972"/>
      <c r="C23972"/>
      <c r="D23972" s="198"/>
    </row>
    <row r="23973" spans="1:4" ht="14.4">
      <c r="A23973"/>
      <c r="B23973"/>
      <c r="C23973"/>
      <c r="D23973" s="198"/>
    </row>
    <row r="23974" spans="1:4" ht="14.4">
      <c r="A23974"/>
      <c r="B23974"/>
      <c r="C23974"/>
      <c r="D23974" s="198"/>
    </row>
    <row r="23975" spans="1:4" ht="14.4">
      <c r="A23975"/>
      <c r="B23975"/>
      <c r="C23975"/>
      <c r="D23975" s="198"/>
    </row>
    <row r="23976" spans="1:4" ht="14.4">
      <c r="A23976"/>
      <c r="B23976"/>
      <c r="C23976"/>
      <c r="D23976" s="198"/>
    </row>
    <row r="23977" spans="1:4" ht="14.4">
      <c r="A23977"/>
      <c r="B23977"/>
      <c r="C23977"/>
      <c r="D23977" s="198"/>
    </row>
    <row r="23978" spans="1:4" ht="14.4">
      <c r="A23978"/>
      <c r="B23978"/>
      <c r="C23978"/>
      <c r="D23978" s="198"/>
    </row>
    <row r="23979" spans="1:4" ht="14.4">
      <c r="A23979"/>
      <c r="B23979"/>
      <c r="C23979"/>
      <c r="D23979" s="198"/>
    </row>
    <row r="23980" spans="1:4" ht="14.4">
      <c r="A23980"/>
      <c r="B23980"/>
      <c r="C23980"/>
      <c r="D23980" s="198"/>
    </row>
    <row r="23981" spans="1:4" ht="14.4">
      <c r="A23981"/>
      <c r="B23981"/>
      <c r="C23981"/>
      <c r="D23981" s="198"/>
    </row>
    <row r="23982" spans="1:4" ht="14.4">
      <c r="A23982"/>
      <c r="B23982"/>
      <c r="C23982"/>
      <c r="D23982" s="198"/>
    </row>
    <row r="23983" spans="1:4" ht="14.4">
      <c r="A23983"/>
      <c r="B23983"/>
      <c r="C23983"/>
      <c r="D23983" s="198"/>
    </row>
    <row r="23984" spans="1:4" ht="14.4">
      <c r="A23984"/>
      <c r="B23984"/>
      <c r="C23984"/>
      <c r="D23984" s="198"/>
    </row>
    <row r="23985" spans="1:4" ht="14.4">
      <c r="A23985"/>
      <c r="B23985"/>
      <c r="C23985"/>
      <c r="D23985" s="198"/>
    </row>
    <row r="23986" spans="1:4" ht="14.4">
      <c r="A23986"/>
      <c r="B23986"/>
      <c r="C23986"/>
      <c r="D23986" s="198"/>
    </row>
    <row r="23987" spans="1:4" ht="14.4">
      <c r="A23987"/>
      <c r="B23987"/>
      <c r="C23987"/>
      <c r="D23987" s="198"/>
    </row>
    <row r="23988" spans="1:4" ht="14.4">
      <c r="A23988"/>
      <c r="B23988"/>
      <c r="C23988"/>
      <c r="D23988" s="198"/>
    </row>
    <row r="23989" spans="1:4" ht="14.4">
      <c r="A23989"/>
      <c r="B23989"/>
      <c r="C23989"/>
      <c r="D23989" s="198"/>
    </row>
    <row r="23990" spans="1:4" ht="14.4">
      <c r="A23990"/>
      <c r="B23990"/>
      <c r="C23990"/>
      <c r="D23990" s="198"/>
    </row>
    <row r="23991" spans="1:4" ht="14.4">
      <c r="A23991"/>
      <c r="B23991"/>
      <c r="C23991"/>
      <c r="D23991" s="198"/>
    </row>
    <row r="23992" spans="1:4" ht="14.4">
      <c r="A23992"/>
      <c r="B23992"/>
      <c r="C23992"/>
      <c r="D23992" s="198"/>
    </row>
    <row r="23993" spans="1:4" ht="14.4">
      <c r="A23993"/>
      <c r="B23993"/>
      <c r="C23993"/>
      <c r="D23993" s="198"/>
    </row>
    <row r="23994" spans="1:4" ht="14.4">
      <c r="A23994"/>
      <c r="B23994"/>
      <c r="C23994"/>
      <c r="D23994" s="198"/>
    </row>
    <row r="23995" spans="1:4" ht="14.4">
      <c r="A23995"/>
      <c r="B23995"/>
      <c r="C23995"/>
      <c r="D23995" s="198"/>
    </row>
    <row r="23996" spans="1:4" ht="14.4">
      <c r="A23996"/>
      <c r="B23996"/>
      <c r="C23996"/>
      <c r="D23996" s="198"/>
    </row>
    <row r="23997" spans="1:4" ht="14.4">
      <c r="A23997"/>
      <c r="B23997"/>
      <c r="C23997"/>
      <c r="D23997" s="198"/>
    </row>
    <row r="23998" spans="1:4" ht="14.4">
      <c r="A23998"/>
      <c r="B23998"/>
      <c r="C23998"/>
      <c r="D23998" s="198"/>
    </row>
    <row r="23999" spans="1:4" ht="14.4">
      <c r="A23999"/>
      <c r="B23999"/>
      <c r="C23999"/>
      <c r="D23999" s="198"/>
    </row>
    <row r="24000" spans="1:4" ht="14.4">
      <c r="A24000"/>
      <c r="B24000"/>
      <c r="C24000"/>
      <c r="D24000" s="198"/>
    </row>
    <row r="24001" spans="1:4" ht="14.4">
      <c r="A24001"/>
      <c r="B24001"/>
      <c r="C24001"/>
      <c r="D24001" s="198"/>
    </row>
    <row r="24002" spans="1:4" ht="14.4">
      <c r="A24002"/>
      <c r="B24002"/>
      <c r="C24002"/>
      <c r="D24002" s="198"/>
    </row>
    <row r="24003" spans="1:4" ht="14.4">
      <c r="A24003"/>
      <c r="B24003"/>
      <c r="C24003"/>
      <c r="D24003" s="198"/>
    </row>
    <row r="24004" spans="1:4" ht="14.4">
      <c r="A24004"/>
      <c r="B24004"/>
      <c r="C24004"/>
      <c r="D24004" s="198"/>
    </row>
    <row r="24005" spans="1:4" ht="14.4">
      <c r="A24005"/>
      <c r="B24005"/>
      <c r="C24005"/>
      <c r="D24005" s="198"/>
    </row>
    <row r="24006" spans="1:4" ht="14.4">
      <c r="A24006"/>
      <c r="B24006"/>
      <c r="C24006"/>
      <c r="D24006" s="198"/>
    </row>
    <row r="24007" spans="1:4" ht="14.4">
      <c r="A24007"/>
      <c r="B24007"/>
      <c r="C24007"/>
      <c r="D24007" s="198"/>
    </row>
    <row r="24008" spans="1:4" ht="14.4">
      <c r="A24008"/>
      <c r="B24008"/>
      <c r="C24008"/>
      <c r="D24008" s="198"/>
    </row>
    <row r="24009" spans="1:4" ht="14.4">
      <c r="A24009"/>
      <c r="B24009"/>
      <c r="C24009"/>
      <c r="D24009" s="198"/>
    </row>
    <row r="24010" spans="1:4" ht="14.4">
      <c r="A24010"/>
      <c r="B24010"/>
      <c r="C24010"/>
      <c r="D24010" s="198"/>
    </row>
    <row r="24011" spans="1:4" ht="14.4">
      <c r="A24011"/>
      <c r="B24011"/>
      <c r="C24011"/>
      <c r="D24011" s="198"/>
    </row>
    <row r="24012" spans="1:4" ht="14.4">
      <c r="A24012"/>
      <c r="B24012"/>
      <c r="C24012"/>
      <c r="D24012" s="198"/>
    </row>
    <row r="24013" spans="1:4" ht="14.4">
      <c r="A24013"/>
      <c r="B24013"/>
      <c r="C24013"/>
      <c r="D24013" s="198"/>
    </row>
    <row r="24014" spans="1:4" ht="14.4">
      <c r="A24014"/>
      <c r="B24014"/>
      <c r="C24014"/>
      <c r="D24014" s="198"/>
    </row>
    <row r="24015" spans="1:4" ht="14.4">
      <c r="A24015"/>
      <c r="B24015"/>
      <c r="C24015"/>
      <c r="D24015" s="198"/>
    </row>
    <row r="24016" spans="1:4" ht="14.4">
      <c r="A24016"/>
      <c r="B24016"/>
      <c r="C24016"/>
      <c r="D24016" s="198"/>
    </row>
    <row r="24017" spans="1:4" ht="14.4">
      <c r="A24017"/>
      <c r="B24017"/>
      <c r="C24017"/>
      <c r="D24017" s="198"/>
    </row>
    <row r="24018" spans="1:4" ht="14.4">
      <c r="A24018"/>
      <c r="B24018"/>
      <c r="C24018"/>
      <c r="D24018" s="198"/>
    </row>
    <row r="24019" spans="1:4" ht="14.4">
      <c r="A24019"/>
      <c r="B24019"/>
      <c r="C24019"/>
      <c r="D24019" s="198"/>
    </row>
    <row r="24020" spans="1:4" ht="14.4">
      <c r="A24020"/>
      <c r="B24020"/>
      <c r="C24020"/>
      <c r="D24020" s="198"/>
    </row>
    <row r="24021" spans="1:4" ht="14.4">
      <c r="A24021"/>
      <c r="B24021"/>
      <c r="C24021"/>
      <c r="D24021" s="198"/>
    </row>
    <row r="24022" spans="1:4" ht="14.4">
      <c r="A24022"/>
      <c r="B24022"/>
      <c r="C24022"/>
      <c r="D24022" s="198"/>
    </row>
    <row r="24023" spans="1:4" ht="14.4">
      <c r="A24023"/>
      <c r="B24023"/>
      <c r="C24023"/>
      <c r="D24023" s="198"/>
    </row>
    <row r="24024" spans="1:4" ht="14.4">
      <c r="A24024"/>
      <c r="B24024"/>
      <c r="C24024"/>
      <c r="D24024" s="198"/>
    </row>
    <row r="24025" spans="1:4" ht="14.4">
      <c r="A24025"/>
      <c r="B24025"/>
      <c r="C24025"/>
      <c r="D24025" s="198"/>
    </row>
    <row r="24026" spans="1:4" ht="14.4">
      <c r="A24026"/>
      <c r="B24026"/>
      <c r="C24026"/>
      <c r="D24026" s="198"/>
    </row>
    <row r="24027" spans="1:4" ht="14.4">
      <c r="A24027"/>
      <c r="B24027"/>
      <c r="C24027"/>
      <c r="D24027" s="198"/>
    </row>
    <row r="24028" spans="1:4" ht="14.4">
      <c r="A24028"/>
      <c r="B24028"/>
      <c r="C24028"/>
      <c r="D24028" s="198"/>
    </row>
    <row r="24029" spans="1:4" ht="14.4">
      <c r="A24029"/>
      <c r="B24029"/>
      <c r="C24029"/>
      <c r="D24029" s="198"/>
    </row>
    <row r="24030" spans="1:4" ht="14.4">
      <c r="A24030"/>
      <c r="B24030"/>
      <c r="C24030"/>
      <c r="D24030" s="198"/>
    </row>
    <row r="24031" spans="1:4" ht="14.4">
      <c r="A24031"/>
      <c r="B24031"/>
      <c r="C24031"/>
      <c r="D24031" s="198"/>
    </row>
    <row r="24032" spans="1:4" ht="14.4">
      <c r="A24032"/>
      <c r="B24032"/>
      <c r="C24032"/>
      <c r="D24032" s="198"/>
    </row>
    <row r="24033" spans="1:4" ht="14.4">
      <c r="A24033"/>
      <c r="B24033"/>
      <c r="C24033"/>
      <c r="D24033" s="198"/>
    </row>
    <row r="24034" spans="1:4" ht="14.4">
      <c r="A24034"/>
      <c r="B24034"/>
      <c r="C24034"/>
      <c r="D24034" s="198"/>
    </row>
    <row r="24035" spans="1:4" ht="14.4">
      <c r="A24035"/>
      <c r="B24035"/>
      <c r="C24035"/>
      <c r="D24035" s="198"/>
    </row>
    <row r="24036" spans="1:4" ht="14.4">
      <c r="A24036"/>
      <c r="B24036"/>
      <c r="C24036"/>
      <c r="D24036" s="198"/>
    </row>
    <row r="24037" spans="1:4" ht="14.4">
      <c r="A24037"/>
      <c r="B24037"/>
      <c r="C24037"/>
      <c r="D24037" s="198"/>
    </row>
    <row r="24038" spans="1:4" ht="14.4">
      <c r="A24038"/>
      <c r="B24038"/>
      <c r="C24038"/>
      <c r="D24038" s="198"/>
    </row>
    <row r="24039" spans="1:4" ht="14.4">
      <c r="A24039"/>
      <c r="B24039"/>
      <c r="C24039"/>
      <c r="D24039" s="198"/>
    </row>
    <row r="24040" spans="1:4" ht="14.4">
      <c r="A24040"/>
      <c r="B24040"/>
      <c r="C24040"/>
      <c r="D24040" s="198"/>
    </row>
    <row r="24041" spans="1:4" ht="14.4">
      <c r="A24041"/>
      <c r="B24041"/>
      <c r="C24041"/>
      <c r="D24041" s="198"/>
    </row>
    <row r="24042" spans="1:4" ht="14.4">
      <c r="A24042"/>
      <c r="B24042"/>
      <c r="C24042"/>
      <c r="D24042" s="198"/>
    </row>
    <row r="24043" spans="1:4" ht="14.4">
      <c r="A24043"/>
      <c r="B24043"/>
      <c r="C24043"/>
      <c r="D24043" s="198"/>
    </row>
    <row r="24044" spans="1:4" ht="14.4">
      <c r="A24044"/>
      <c r="B24044"/>
      <c r="C24044"/>
      <c r="D24044" s="198"/>
    </row>
    <row r="24045" spans="1:4" ht="14.4">
      <c r="A24045"/>
      <c r="B24045"/>
      <c r="C24045"/>
      <c r="D24045" s="198"/>
    </row>
    <row r="24046" spans="1:4" ht="14.4">
      <c r="A24046"/>
      <c r="B24046"/>
      <c r="C24046"/>
      <c r="D24046" s="198"/>
    </row>
    <row r="24047" spans="1:4" ht="14.4">
      <c r="A24047"/>
      <c r="B24047"/>
      <c r="C24047"/>
      <c r="D24047" s="198"/>
    </row>
    <row r="24048" spans="1:4" ht="14.4">
      <c r="A24048"/>
      <c r="B24048"/>
      <c r="C24048"/>
      <c r="D24048" s="198"/>
    </row>
    <row r="24049" spans="1:4" ht="14.4">
      <c r="A24049"/>
      <c r="B24049"/>
      <c r="C24049"/>
      <c r="D24049" s="198"/>
    </row>
    <row r="24050" spans="1:4" ht="14.4">
      <c r="A24050"/>
      <c r="B24050"/>
      <c r="C24050"/>
      <c r="D24050" s="198"/>
    </row>
    <row r="24051" spans="1:4" ht="14.4">
      <c r="A24051"/>
      <c r="B24051"/>
      <c r="C24051"/>
      <c r="D24051" s="198"/>
    </row>
    <row r="24052" spans="1:4" ht="14.4">
      <c r="A24052"/>
      <c r="B24052"/>
      <c r="C24052"/>
      <c r="D24052" s="198"/>
    </row>
    <row r="24053" spans="1:4" ht="14.4">
      <c r="A24053"/>
      <c r="B24053"/>
      <c r="C24053"/>
      <c r="D24053" s="198"/>
    </row>
    <row r="24054" spans="1:4" ht="14.4">
      <c r="A24054"/>
      <c r="B24054"/>
      <c r="C24054"/>
      <c r="D24054" s="198"/>
    </row>
    <row r="24055" spans="1:4" ht="14.4">
      <c r="A24055"/>
      <c r="B24055"/>
      <c r="C24055"/>
      <c r="D24055" s="198"/>
    </row>
    <row r="24056" spans="1:4" ht="14.4">
      <c r="A24056"/>
      <c r="B24056"/>
      <c r="C24056"/>
      <c r="D24056" s="198"/>
    </row>
    <row r="24057" spans="1:4" ht="14.4">
      <c r="A24057"/>
      <c r="B24057"/>
      <c r="C24057"/>
      <c r="D24057" s="198"/>
    </row>
    <row r="24058" spans="1:4" ht="14.4">
      <c r="A24058"/>
      <c r="B24058"/>
      <c r="C24058"/>
      <c r="D24058" s="198"/>
    </row>
    <row r="24059" spans="1:4" ht="14.4">
      <c r="A24059"/>
      <c r="B24059"/>
      <c r="C24059"/>
      <c r="D24059" s="198"/>
    </row>
    <row r="24060" spans="1:4" ht="14.4">
      <c r="A24060"/>
      <c r="B24060"/>
      <c r="C24060"/>
      <c r="D24060" s="198"/>
    </row>
    <row r="24061" spans="1:4" ht="14.4">
      <c r="A24061"/>
      <c r="B24061"/>
      <c r="C24061"/>
      <c r="D24061" s="198"/>
    </row>
    <row r="24062" spans="1:4" ht="14.4">
      <c r="A24062"/>
      <c r="B24062"/>
      <c r="C24062"/>
      <c r="D24062" s="198"/>
    </row>
    <row r="24063" spans="1:4" ht="14.4">
      <c r="A24063"/>
      <c r="B24063"/>
      <c r="C24063"/>
      <c r="D24063" s="198"/>
    </row>
    <row r="24064" spans="1:4" ht="14.4">
      <c r="A24064"/>
      <c r="B24064"/>
      <c r="C24064"/>
      <c r="D24064" s="198"/>
    </row>
    <row r="24065" spans="1:4" ht="14.4">
      <c r="A24065"/>
      <c r="B24065"/>
      <c r="C24065"/>
      <c r="D24065" s="198"/>
    </row>
    <row r="24066" spans="1:4" ht="14.4">
      <c r="A24066"/>
      <c r="B24066"/>
      <c r="C24066"/>
      <c r="D24066" s="198"/>
    </row>
    <row r="24067" spans="1:4" ht="14.4">
      <c r="A24067"/>
      <c r="B24067"/>
      <c r="C24067"/>
      <c r="D24067" s="198"/>
    </row>
    <row r="24068" spans="1:4" ht="14.4">
      <c r="A24068"/>
      <c r="B24068"/>
      <c r="C24068"/>
      <c r="D24068" s="198"/>
    </row>
    <row r="24069" spans="1:4" ht="14.4">
      <c r="A24069"/>
      <c r="B24069"/>
      <c r="C24069"/>
      <c r="D24069" s="198"/>
    </row>
    <row r="24070" spans="1:4" ht="14.4">
      <c r="A24070"/>
      <c r="B24070"/>
      <c r="C24070"/>
      <c r="D24070" s="198"/>
    </row>
    <row r="24071" spans="1:4" ht="14.4">
      <c r="A24071"/>
      <c r="B24071"/>
      <c r="C24071"/>
      <c r="D24071" s="198"/>
    </row>
    <row r="24072" spans="1:4" ht="14.4">
      <c r="A24072"/>
      <c r="B24072"/>
      <c r="C24072"/>
      <c r="D24072" s="198"/>
    </row>
    <row r="24073" spans="1:4" ht="14.4">
      <c r="A24073"/>
      <c r="B24073"/>
      <c r="C24073"/>
      <c r="D24073" s="198"/>
    </row>
    <row r="24074" spans="1:4" ht="14.4">
      <c r="A24074"/>
      <c r="B24074"/>
      <c r="C24074"/>
      <c r="D24074" s="198"/>
    </row>
    <row r="24075" spans="1:4" ht="14.4">
      <c r="A24075"/>
      <c r="B24075"/>
      <c r="C24075"/>
      <c r="D24075" s="198"/>
    </row>
    <row r="24076" spans="1:4" ht="14.4">
      <c r="A24076"/>
      <c r="B24076"/>
      <c r="C24076"/>
      <c r="D24076" s="198"/>
    </row>
    <row r="24077" spans="1:4" ht="14.4">
      <c r="A24077"/>
      <c r="B24077"/>
      <c r="C24077"/>
      <c r="D24077" s="198"/>
    </row>
    <row r="24078" spans="1:4" ht="14.4">
      <c r="A24078"/>
      <c r="B24078"/>
      <c r="C24078"/>
      <c r="D24078" s="198"/>
    </row>
    <row r="24079" spans="1:4" ht="14.4">
      <c r="A24079"/>
      <c r="B24079"/>
      <c r="C24079"/>
      <c r="D24079" s="198"/>
    </row>
    <row r="24080" spans="1:4" ht="14.4">
      <c r="A24080"/>
      <c r="B24080"/>
      <c r="C24080"/>
      <c r="D24080" s="198"/>
    </row>
    <row r="24081" spans="1:4" ht="14.4">
      <c r="A24081"/>
      <c r="B24081"/>
      <c r="C24081"/>
      <c r="D24081" s="198"/>
    </row>
    <row r="24082" spans="1:4" ht="14.4">
      <c r="A24082"/>
      <c r="B24082"/>
      <c r="C24082"/>
      <c r="D24082" s="198"/>
    </row>
    <row r="24083" spans="1:4" ht="14.4">
      <c r="A24083"/>
      <c r="B24083"/>
      <c r="C24083"/>
      <c r="D24083" s="198"/>
    </row>
    <row r="24084" spans="1:4" ht="14.4">
      <c r="A24084"/>
      <c r="B24084"/>
      <c r="C24084"/>
      <c r="D24084" s="198"/>
    </row>
    <row r="24085" spans="1:4" ht="14.4">
      <c r="A24085"/>
      <c r="B24085"/>
      <c r="C24085"/>
      <c r="D24085" s="198"/>
    </row>
    <row r="24086" spans="1:4" ht="14.4">
      <c r="A24086"/>
      <c r="B24086"/>
      <c r="C24086"/>
      <c r="D24086" s="198"/>
    </row>
    <row r="24087" spans="1:4" ht="14.4">
      <c r="A24087"/>
      <c r="B24087"/>
      <c r="C24087"/>
      <c r="D24087" s="198"/>
    </row>
    <row r="24088" spans="1:4" ht="14.4">
      <c r="A24088"/>
      <c r="B24088"/>
      <c r="C24088"/>
      <c r="D24088" s="198"/>
    </row>
    <row r="24089" spans="1:4" ht="14.4">
      <c r="A24089"/>
      <c r="B24089"/>
      <c r="C24089"/>
      <c r="D24089" s="198"/>
    </row>
    <row r="24090" spans="1:4" ht="14.4">
      <c r="A24090"/>
      <c r="B24090"/>
      <c r="C24090"/>
      <c r="D24090" s="198"/>
    </row>
    <row r="24091" spans="1:4" ht="14.4">
      <c r="A24091"/>
      <c r="B24091"/>
      <c r="C24091"/>
      <c r="D24091" s="198"/>
    </row>
    <row r="24092" spans="1:4" ht="14.4">
      <c r="A24092"/>
      <c r="B24092"/>
      <c r="C24092"/>
      <c r="D24092" s="198"/>
    </row>
    <row r="24093" spans="1:4" ht="14.4">
      <c r="A24093"/>
      <c r="B24093"/>
      <c r="C24093"/>
      <c r="D24093" s="198"/>
    </row>
    <row r="24094" spans="1:4" ht="14.4">
      <c r="A24094"/>
      <c r="B24094"/>
      <c r="C24094"/>
      <c r="D24094" s="198"/>
    </row>
    <row r="24095" spans="1:4" ht="14.4">
      <c r="A24095"/>
      <c r="B24095"/>
      <c r="C24095"/>
      <c r="D24095" s="198"/>
    </row>
    <row r="24096" spans="1:4" ht="14.4">
      <c r="A24096"/>
      <c r="B24096"/>
      <c r="C24096"/>
      <c r="D24096" s="198"/>
    </row>
    <row r="24097" spans="1:4" ht="14.4">
      <c r="A24097"/>
      <c r="B24097"/>
      <c r="C24097"/>
      <c r="D24097" s="198"/>
    </row>
    <row r="24098" spans="1:4" ht="14.4">
      <c r="A24098"/>
      <c r="B24098"/>
      <c r="C24098"/>
      <c r="D24098" s="198"/>
    </row>
    <row r="24099" spans="1:4" ht="14.4">
      <c r="A24099"/>
      <c r="B24099"/>
      <c r="C24099"/>
      <c r="D24099" s="198"/>
    </row>
    <row r="24100" spans="1:4" ht="14.4">
      <c r="A24100"/>
      <c r="B24100"/>
      <c r="C24100"/>
      <c r="D24100" s="198"/>
    </row>
    <row r="24101" spans="1:4" ht="14.4">
      <c r="A24101"/>
      <c r="B24101"/>
      <c r="C24101"/>
      <c r="D24101" s="198"/>
    </row>
    <row r="24102" spans="1:4" ht="14.4">
      <c r="A24102"/>
      <c r="B24102"/>
      <c r="C24102"/>
      <c r="D24102" s="198"/>
    </row>
    <row r="24103" spans="1:4" ht="14.4">
      <c r="A24103"/>
      <c r="B24103"/>
      <c r="C24103"/>
      <c r="D24103" s="198"/>
    </row>
    <row r="24104" spans="1:4" ht="14.4">
      <c r="A24104"/>
      <c r="B24104"/>
      <c r="C24104"/>
      <c r="D24104" s="198"/>
    </row>
    <row r="24105" spans="1:4" ht="14.4">
      <c r="A24105"/>
      <c r="B24105"/>
      <c r="C24105"/>
      <c r="D24105" s="198"/>
    </row>
    <row r="24106" spans="1:4" ht="14.4">
      <c r="A24106"/>
      <c r="B24106"/>
      <c r="C24106"/>
      <c r="D24106" s="198"/>
    </row>
    <row r="24107" spans="1:4" ht="14.4">
      <c r="A24107"/>
      <c r="B24107"/>
      <c r="C24107"/>
      <c r="D24107" s="198"/>
    </row>
    <row r="24108" spans="1:4" ht="14.4">
      <c r="A24108"/>
      <c r="B24108"/>
      <c r="C24108"/>
      <c r="D24108" s="198"/>
    </row>
    <row r="24109" spans="1:4" ht="14.4">
      <c r="A24109"/>
      <c r="B24109"/>
      <c r="C24109"/>
      <c r="D24109" s="198"/>
    </row>
    <row r="24110" spans="1:4" ht="14.4">
      <c r="A24110"/>
      <c r="B24110"/>
      <c r="C24110"/>
      <c r="D24110" s="198"/>
    </row>
    <row r="24111" spans="1:4" ht="14.4">
      <c r="A24111"/>
      <c r="B24111"/>
      <c r="C24111"/>
      <c r="D24111" s="198"/>
    </row>
    <row r="24112" spans="1:4" ht="14.4">
      <c r="A24112"/>
      <c r="B24112"/>
      <c r="C24112"/>
      <c r="D24112" s="198"/>
    </row>
    <row r="24113" spans="1:4" ht="14.4">
      <c r="A24113"/>
      <c r="B24113"/>
      <c r="C24113"/>
      <c r="D24113" s="198"/>
    </row>
    <row r="24114" spans="1:4" ht="14.4">
      <c r="A24114"/>
      <c r="B24114"/>
      <c r="C24114"/>
      <c r="D24114" s="198"/>
    </row>
    <row r="24115" spans="1:4" ht="14.4">
      <c r="A24115"/>
      <c r="B24115"/>
      <c r="C24115"/>
      <c r="D24115" s="198"/>
    </row>
    <row r="24116" spans="1:4" ht="14.4">
      <c r="A24116"/>
      <c r="B24116"/>
      <c r="C24116"/>
      <c r="D24116" s="198"/>
    </row>
    <row r="24117" spans="1:4" ht="14.4">
      <c r="A24117"/>
      <c r="B24117"/>
      <c r="C24117"/>
      <c r="D24117" s="198"/>
    </row>
    <row r="24118" spans="1:4" ht="14.4">
      <c r="A24118"/>
      <c r="B24118"/>
      <c r="C24118"/>
      <c r="D24118" s="198"/>
    </row>
    <row r="24119" spans="1:4" ht="14.4">
      <c r="A24119"/>
      <c r="B24119"/>
      <c r="C24119"/>
      <c r="D24119" s="198"/>
    </row>
    <row r="24120" spans="1:4" ht="14.4">
      <c r="A24120"/>
      <c r="B24120"/>
      <c r="C24120"/>
      <c r="D24120" s="198"/>
    </row>
    <row r="24121" spans="1:4" ht="14.4">
      <c r="A24121"/>
      <c r="B24121"/>
      <c r="C24121"/>
      <c r="D24121" s="198"/>
    </row>
    <row r="24122" spans="1:4" ht="14.4">
      <c r="A24122"/>
      <c r="B24122"/>
      <c r="C24122"/>
      <c r="D24122" s="198"/>
    </row>
    <row r="24123" spans="1:4" ht="14.4">
      <c r="A24123"/>
      <c r="B24123"/>
      <c r="C24123"/>
      <c r="D24123" s="198"/>
    </row>
    <row r="24124" spans="1:4" ht="14.4">
      <c r="A24124"/>
      <c r="B24124"/>
      <c r="C24124"/>
      <c r="D24124" s="198"/>
    </row>
    <row r="24125" spans="1:4" ht="14.4">
      <c r="A24125"/>
      <c r="B24125"/>
      <c r="C24125"/>
      <c r="D24125" s="198"/>
    </row>
    <row r="24126" spans="1:4" ht="14.4">
      <c r="A24126"/>
      <c r="B24126"/>
      <c r="C24126"/>
      <c r="D24126" s="198"/>
    </row>
    <row r="24127" spans="1:4" ht="14.4">
      <c r="A24127"/>
      <c r="B24127"/>
      <c r="C24127"/>
      <c r="D24127" s="198"/>
    </row>
    <row r="24128" spans="1:4" ht="14.4">
      <c r="A24128"/>
      <c r="B24128"/>
      <c r="C24128"/>
      <c r="D24128" s="198"/>
    </row>
    <row r="24129" spans="1:4" ht="14.4">
      <c r="A24129"/>
      <c r="B24129"/>
      <c r="C24129"/>
      <c r="D24129" s="198"/>
    </row>
    <row r="24130" spans="1:4" ht="14.4">
      <c r="A24130"/>
      <c r="B24130"/>
      <c r="C24130"/>
      <c r="D24130" s="198"/>
    </row>
    <row r="24131" spans="1:4" ht="14.4">
      <c r="A24131"/>
      <c r="B24131"/>
      <c r="C24131"/>
      <c r="D24131" s="198"/>
    </row>
    <row r="24132" spans="1:4" ht="14.4">
      <c r="A24132"/>
      <c r="B24132"/>
      <c r="C24132"/>
      <c r="D24132" s="198"/>
    </row>
    <row r="24133" spans="1:4" ht="14.4">
      <c r="A24133"/>
      <c r="B24133"/>
      <c r="C24133"/>
      <c r="D24133" s="198"/>
    </row>
    <row r="24134" spans="1:4" ht="14.4">
      <c r="A24134"/>
      <c r="B24134"/>
      <c r="C24134"/>
      <c r="D24134" s="198"/>
    </row>
    <row r="24135" spans="1:4" ht="14.4">
      <c r="A24135"/>
      <c r="B24135"/>
      <c r="C24135"/>
      <c r="D24135" s="198"/>
    </row>
    <row r="24136" spans="1:4" ht="14.4">
      <c r="A24136"/>
      <c r="B24136"/>
      <c r="C24136"/>
      <c r="D24136" s="198"/>
    </row>
    <row r="24137" spans="1:4" ht="14.4">
      <c r="A24137"/>
      <c r="B24137"/>
      <c r="C24137"/>
      <c r="D24137" s="198"/>
    </row>
    <row r="24138" spans="1:4" ht="14.4">
      <c r="A24138"/>
      <c r="B24138"/>
      <c r="C24138"/>
      <c r="D24138" s="198"/>
    </row>
    <row r="24139" spans="1:4" ht="14.4">
      <c r="A24139"/>
      <c r="B24139"/>
      <c r="C24139"/>
      <c r="D24139" s="198"/>
    </row>
    <row r="24140" spans="1:4" ht="14.4">
      <c r="A24140"/>
      <c r="B24140"/>
      <c r="C24140"/>
      <c r="D24140" s="198"/>
    </row>
    <row r="24141" spans="1:4" ht="14.4">
      <c r="A24141"/>
      <c r="B24141"/>
      <c r="C24141"/>
      <c r="D24141" s="198"/>
    </row>
    <row r="24142" spans="1:4" ht="14.4">
      <c r="A24142"/>
      <c r="B24142"/>
      <c r="C24142"/>
      <c r="D24142" s="198"/>
    </row>
    <row r="24143" spans="1:4" ht="14.4">
      <c r="A24143"/>
      <c r="B24143"/>
      <c r="C24143"/>
      <c r="D24143" s="198"/>
    </row>
    <row r="24144" spans="1:4" ht="14.4">
      <c r="A24144"/>
      <c r="B24144"/>
      <c r="C24144"/>
      <c r="D24144" s="198"/>
    </row>
    <row r="24145" spans="1:4" ht="14.4">
      <c r="A24145"/>
      <c r="B24145"/>
      <c r="C24145"/>
      <c r="D24145" s="198"/>
    </row>
    <row r="24146" spans="1:4" ht="14.4">
      <c r="A24146"/>
      <c r="B24146"/>
      <c r="C24146"/>
      <c r="D24146" s="198"/>
    </row>
    <row r="24147" spans="1:4" ht="14.4">
      <c r="A24147"/>
      <c r="B24147"/>
      <c r="C24147"/>
      <c r="D24147" s="198"/>
    </row>
    <row r="24148" spans="1:4" ht="14.4">
      <c r="A24148"/>
      <c r="B24148"/>
      <c r="C24148"/>
      <c r="D24148" s="198"/>
    </row>
    <row r="24149" spans="1:4" ht="14.4">
      <c r="A24149"/>
      <c r="B24149"/>
      <c r="C24149"/>
      <c r="D24149" s="198"/>
    </row>
    <row r="24150" spans="1:4" ht="14.4">
      <c r="A24150"/>
      <c r="B24150"/>
      <c r="C24150"/>
      <c r="D24150" s="198"/>
    </row>
    <row r="24151" spans="1:4" ht="14.4">
      <c r="A24151"/>
      <c r="B24151"/>
      <c r="C24151"/>
      <c r="D24151" s="198"/>
    </row>
    <row r="24152" spans="1:4" ht="14.4">
      <c r="A24152"/>
      <c r="B24152"/>
      <c r="C24152"/>
      <c r="D24152" s="198"/>
    </row>
    <row r="24153" spans="1:4" ht="14.4">
      <c r="A24153"/>
      <c r="B24153"/>
      <c r="C24153"/>
      <c r="D24153" s="198"/>
    </row>
    <row r="24154" spans="1:4" ht="14.4">
      <c r="A24154"/>
      <c r="B24154"/>
      <c r="C24154"/>
      <c r="D24154" s="198"/>
    </row>
    <row r="24155" spans="1:4" ht="14.4">
      <c r="A24155"/>
      <c r="B24155"/>
      <c r="C24155"/>
      <c r="D24155" s="198"/>
    </row>
    <row r="24156" spans="1:4" ht="14.4">
      <c r="A24156"/>
      <c r="B24156"/>
      <c r="C24156"/>
      <c r="D24156" s="198"/>
    </row>
    <row r="24157" spans="1:4" ht="14.4">
      <c r="A24157"/>
      <c r="B24157"/>
      <c r="C24157"/>
      <c r="D24157" s="198"/>
    </row>
    <row r="24158" spans="1:4" ht="14.4">
      <c r="A24158"/>
      <c r="B24158"/>
      <c r="C24158"/>
      <c r="D24158" s="198"/>
    </row>
    <row r="24159" spans="1:4" ht="14.4">
      <c r="A24159"/>
      <c r="B24159"/>
      <c r="C24159"/>
      <c r="D24159" s="198"/>
    </row>
    <row r="24160" spans="1:4" ht="14.4">
      <c r="A24160"/>
      <c r="B24160"/>
      <c r="C24160"/>
      <c r="D24160" s="198"/>
    </row>
    <row r="24161" spans="1:4" ht="14.4">
      <c r="A24161"/>
      <c r="B24161"/>
      <c r="C24161"/>
      <c r="D24161" s="198"/>
    </row>
    <row r="24162" spans="1:4" ht="14.4">
      <c r="A24162"/>
      <c r="B24162"/>
      <c r="C24162"/>
      <c r="D24162" s="198"/>
    </row>
    <row r="24163" spans="1:4" ht="14.4">
      <c r="A24163"/>
      <c r="B24163"/>
      <c r="C24163"/>
      <c r="D24163" s="198"/>
    </row>
    <row r="24164" spans="1:4" ht="14.4">
      <c r="A24164"/>
      <c r="B24164"/>
      <c r="C24164"/>
      <c r="D24164" s="198"/>
    </row>
    <row r="24165" spans="1:4" ht="14.4">
      <c r="A24165"/>
      <c r="B24165"/>
      <c r="C24165"/>
      <c r="D24165" s="198"/>
    </row>
    <row r="24166" spans="1:4" ht="14.4">
      <c r="A24166"/>
      <c r="B24166"/>
      <c r="C24166"/>
      <c r="D24166" s="198"/>
    </row>
    <row r="24167" spans="1:4" ht="14.4">
      <c r="A24167"/>
      <c r="B24167"/>
      <c r="C24167"/>
      <c r="D24167" s="198"/>
    </row>
    <row r="24168" spans="1:4" ht="14.4">
      <c r="A24168"/>
      <c r="B24168"/>
      <c r="C24168"/>
      <c r="D24168" s="198"/>
    </row>
    <row r="24169" spans="1:4" ht="14.4">
      <c r="A24169"/>
      <c r="B24169"/>
      <c r="C24169"/>
      <c r="D24169" s="198"/>
    </row>
    <row r="24170" spans="1:4" ht="14.4">
      <c r="A24170"/>
      <c r="B24170"/>
      <c r="C24170"/>
      <c r="D24170" s="198"/>
    </row>
    <row r="24171" spans="1:4" ht="14.4">
      <c r="A24171"/>
      <c r="B24171"/>
      <c r="C24171"/>
      <c r="D24171" s="198"/>
    </row>
    <row r="24172" spans="1:4" ht="14.4">
      <c r="A24172"/>
      <c r="B24172"/>
      <c r="C24172"/>
      <c r="D24172" s="198"/>
    </row>
    <row r="24173" spans="1:4" ht="14.4">
      <c r="A24173"/>
      <c r="B24173"/>
      <c r="C24173"/>
      <c r="D24173" s="198"/>
    </row>
    <row r="24174" spans="1:4" ht="14.4">
      <c r="A24174"/>
      <c r="B24174"/>
      <c r="C24174"/>
      <c r="D24174" s="198"/>
    </row>
    <row r="24175" spans="1:4" ht="14.4">
      <c r="A24175"/>
      <c r="B24175"/>
      <c r="C24175"/>
      <c r="D24175" s="198"/>
    </row>
    <row r="24176" spans="1:4" ht="14.4">
      <c r="A24176"/>
      <c r="B24176"/>
      <c r="C24176"/>
      <c r="D24176" s="198"/>
    </row>
    <row r="24177" spans="1:4" ht="14.4">
      <c r="A24177"/>
      <c r="B24177"/>
      <c r="C24177"/>
      <c r="D24177" s="198"/>
    </row>
    <row r="24178" spans="1:4" ht="14.4">
      <c r="A24178"/>
      <c r="B24178"/>
      <c r="C24178"/>
      <c r="D24178" s="198"/>
    </row>
    <row r="24179" spans="1:4" ht="14.4">
      <c r="A24179"/>
      <c r="B24179"/>
      <c r="C24179"/>
      <c r="D24179" s="198"/>
    </row>
    <row r="24180" spans="1:4" ht="14.4">
      <c r="A24180"/>
      <c r="B24180"/>
      <c r="C24180"/>
      <c r="D24180" s="198"/>
    </row>
    <row r="24181" spans="1:4" ht="14.4">
      <c r="A24181"/>
      <c r="B24181"/>
      <c r="C24181"/>
      <c r="D24181" s="198"/>
    </row>
    <row r="24182" spans="1:4" ht="14.4">
      <c r="A24182"/>
      <c r="B24182"/>
      <c r="C24182"/>
      <c r="D24182" s="198"/>
    </row>
    <row r="24183" spans="1:4" ht="14.4">
      <c r="A24183"/>
      <c r="B24183"/>
      <c r="C24183"/>
      <c r="D24183" s="198"/>
    </row>
    <row r="24184" spans="1:4" ht="14.4">
      <c r="A24184"/>
      <c r="B24184"/>
      <c r="C24184"/>
      <c r="D24184" s="198"/>
    </row>
    <row r="24185" spans="1:4" ht="14.4">
      <c r="A24185"/>
      <c r="B24185"/>
      <c r="C24185"/>
      <c r="D24185" s="198"/>
    </row>
    <row r="24186" spans="1:4" ht="14.4">
      <c r="A24186"/>
      <c r="B24186"/>
      <c r="C24186"/>
      <c r="D24186" s="198"/>
    </row>
    <row r="24187" spans="1:4" ht="14.4">
      <c r="A24187"/>
      <c r="B24187"/>
      <c r="C24187"/>
      <c r="D24187" s="198"/>
    </row>
    <row r="24188" spans="1:4" ht="14.4">
      <c r="A24188"/>
      <c r="B24188"/>
      <c r="C24188"/>
      <c r="D24188" s="198"/>
    </row>
    <row r="24189" spans="1:4" ht="14.4">
      <c r="A24189"/>
      <c r="B24189"/>
      <c r="C24189"/>
      <c r="D24189" s="198"/>
    </row>
    <row r="24190" spans="1:4" ht="14.4">
      <c r="A24190"/>
      <c r="B24190"/>
      <c r="C24190"/>
      <c r="D24190" s="198"/>
    </row>
    <row r="24191" spans="1:4" ht="14.4">
      <c r="A24191"/>
      <c r="B24191"/>
      <c r="C24191"/>
      <c r="D24191" s="198"/>
    </row>
    <row r="24192" spans="1:4" ht="14.4">
      <c r="A24192"/>
      <c r="B24192"/>
      <c r="C24192"/>
      <c r="D24192" s="198"/>
    </row>
    <row r="24193" spans="1:4" ht="14.4">
      <c r="A24193"/>
      <c r="B24193"/>
      <c r="C24193"/>
      <c r="D24193" s="198"/>
    </row>
    <row r="24194" spans="1:4" ht="14.4">
      <c r="A24194"/>
      <c r="B24194"/>
      <c r="C24194"/>
      <c r="D24194" s="198"/>
    </row>
    <row r="24195" spans="1:4" ht="14.4">
      <c r="A24195"/>
      <c r="B24195"/>
      <c r="C24195"/>
      <c r="D24195" s="198"/>
    </row>
    <row r="24196" spans="1:4" ht="14.4">
      <c r="A24196"/>
      <c r="B24196"/>
      <c r="C24196"/>
      <c r="D24196" s="198"/>
    </row>
    <row r="24197" spans="1:4" ht="14.4">
      <c r="A24197"/>
      <c r="B24197"/>
      <c r="C24197"/>
      <c r="D24197" s="198"/>
    </row>
    <row r="24198" spans="1:4" ht="14.4">
      <c r="A24198"/>
      <c r="B24198"/>
      <c r="C24198"/>
      <c r="D24198" s="198"/>
    </row>
    <row r="24199" spans="1:4" ht="14.4">
      <c r="A24199"/>
      <c r="B24199"/>
      <c r="C24199"/>
      <c r="D24199" s="198"/>
    </row>
    <row r="24200" spans="1:4" ht="14.4">
      <c r="A24200"/>
      <c r="B24200"/>
      <c r="C24200"/>
      <c r="D24200" s="198"/>
    </row>
    <row r="24201" spans="1:4" ht="14.4">
      <c r="A24201"/>
      <c r="B24201"/>
      <c r="C24201"/>
      <c r="D24201" s="198"/>
    </row>
    <row r="24202" spans="1:4" ht="14.4">
      <c r="A24202"/>
      <c r="B24202"/>
      <c r="C24202"/>
      <c r="D24202" s="198"/>
    </row>
    <row r="24203" spans="1:4" ht="14.4">
      <c r="A24203"/>
      <c r="B24203"/>
      <c r="C24203"/>
      <c r="D24203" s="198"/>
    </row>
    <row r="24204" spans="1:4" ht="14.4">
      <c r="A24204"/>
      <c r="B24204"/>
      <c r="C24204"/>
      <c r="D24204" s="198"/>
    </row>
    <row r="24205" spans="1:4" ht="14.4">
      <c r="A24205"/>
      <c r="B24205"/>
      <c r="C24205"/>
      <c r="D24205" s="198"/>
    </row>
    <row r="24206" spans="1:4" ht="14.4">
      <c r="A24206"/>
      <c r="B24206"/>
      <c r="C24206"/>
      <c r="D24206" s="198"/>
    </row>
    <row r="24207" spans="1:4" ht="14.4">
      <c r="A24207"/>
      <c r="B24207"/>
      <c r="C24207"/>
      <c r="D24207" s="198"/>
    </row>
    <row r="24208" spans="1:4" ht="14.4">
      <c r="A24208"/>
      <c r="B24208"/>
      <c r="C24208"/>
      <c r="D24208" s="198"/>
    </row>
    <row r="24209" spans="1:4" ht="14.4">
      <c r="A24209"/>
      <c r="B24209"/>
      <c r="C24209"/>
      <c r="D24209" s="198"/>
    </row>
    <row r="24210" spans="1:4" ht="14.4">
      <c r="A24210"/>
      <c r="B24210"/>
      <c r="C24210"/>
      <c r="D24210" s="198"/>
    </row>
    <row r="24211" spans="1:4" ht="14.4">
      <c r="A24211"/>
      <c r="B24211"/>
      <c r="C24211"/>
      <c r="D24211" s="198"/>
    </row>
    <row r="24212" spans="1:4" ht="14.4">
      <c r="A24212"/>
      <c r="B24212"/>
      <c r="C24212"/>
      <c r="D24212" s="198"/>
    </row>
    <row r="24213" spans="1:4" ht="14.4">
      <c r="A24213"/>
      <c r="B24213"/>
      <c r="C24213"/>
      <c r="D24213" s="198"/>
    </row>
    <row r="24214" spans="1:4" ht="14.4">
      <c r="A24214"/>
      <c r="B24214"/>
      <c r="C24214"/>
      <c r="D24214" s="198"/>
    </row>
    <row r="24215" spans="1:4" ht="14.4">
      <c r="A24215"/>
      <c r="B24215"/>
      <c r="C24215"/>
      <c r="D24215" s="198"/>
    </row>
    <row r="24216" spans="1:4" ht="14.4">
      <c r="A24216"/>
      <c r="B24216"/>
      <c r="C24216"/>
      <c r="D24216" s="198"/>
    </row>
    <row r="24217" spans="1:4" ht="14.4">
      <c r="A24217"/>
      <c r="B24217"/>
      <c r="C24217"/>
      <c r="D24217" s="198"/>
    </row>
    <row r="24218" spans="1:4" ht="14.4">
      <c r="A24218"/>
      <c r="B24218"/>
      <c r="C24218"/>
      <c r="D24218" s="198"/>
    </row>
    <row r="24219" spans="1:4" ht="14.4">
      <c r="A24219"/>
      <c r="B24219"/>
      <c r="C24219"/>
      <c r="D24219" s="198"/>
    </row>
    <row r="24220" spans="1:4" ht="14.4">
      <c r="A24220"/>
      <c r="B24220"/>
      <c r="C24220"/>
      <c r="D24220" s="198"/>
    </row>
    <row r="24221" spans="1:4" ht="14.4">
      <c r="A24221"/>
      <c r="B24221"/>
      <c r="C24221"/>
      <c r="D24221" s="198"/>
    </row>
    <row r="24222" spans="1:4" ht="14.4">
      <c r="A24222"/>
      <c r="B24222"/>
      <c r="C24222"/>
      <c r="D24222" s="198"/>
    </row>
    <row r="24223" spans="1:4" ht="14.4">
      <c r="A24223"/>
      <c r="B24223"/>
      <c r="C24223"/>
      <c r="D24223" s="198"/>
    </row>
    <row r="24224" spans="1:4" ht="14.4">
      <c r="A24224"/>
      <c r="B24224"/>
      <c r="C24224"/>
      <c r="D24224" s="198"/>
    </row>
    <row r="24225" spans="1:4" ht="14.4">
      <c r="A24225"/>
      <c r="B24225"/>
      <c r="C24225"/>
      <c r="D24225" s="198"/>
    </row>
    <row r="24226" spans="1:4" ht="14.4">
      <c r="A24226"/>
      <c r="B24226"/>
      <c r="C24226"/>
      <c r="D24226" s="198"/>
    </row>
    <row r="24227" spans="1:4" ht="14.4">
      <c r="A24227"/>
      <c r="B24227"/>
      <c r="C24227"/>
      <c r="D24227" s="198"/>
    </row>
    <row r="24228" spans="1:4" ht="14.4">
      <c r="A24228"/>
      <c r="B24228"/>
      <c r="C24228"/>
      <c r="D24228" s="198"/>
    </row>
    <row r="24229" spans="1:4" ht="14.4">
      <c r="A24229"/>
      <c r="B24229"/>
      <c r="C24229"/>
      <c r="D24229" s="198"/>
    </row>
    <row r="24230" spans="1:4" ht="14.4">
      <c r="A24230"/>
      <c r="B24230"/>
      <c r="C24230"/>
      <c r="D24230" s="198"/>
    </row>
    <row r="24231" spans="1:4" ht="14.4">
      <c r="A24231"/>
      <c r="B24231"/>
      <c r="C24231"/>
      <c r="D24231" s="198"/>
    </row>
    <row r="24232" spans="1:4" ht="14.4">
      <c r="A24232"/>
      <c r="B24232"/>
      <c r="C24232"/>
      <c r="D24232" s="198"/>
    </row>
    <row r="24233" spans="1:4" ht="14.4">
      <c r="A24233"/>
      <c r="B24233"/>
      <c r="C24233"/>
      <c r="D24233" s="198"/>
    </row>
    <row r="24234" spans="1:4" ht="14.4">
      <c r="A24234"/>
      <c r="B24234"/>
      <c r="C24234"/>
      <c r="D24234" s="198"/>
    </row>
    <row r="24235" spans="1:4" ht="14.4">
      <c r="A24235"/>
      <c r="B24235"/>
      <c r="C24235"/>
      <c r="D24235" s="198"/>
    </row>
    <row r="24236" spans="1:4" ht="14.4">
      <c r="A24236"/>
      <c r="B24236"/>
      <c r="C24236"/>
      <c r="D24236" s="198"/>
    </row>
    <row r="24237" spans="1:4" ht="14.4">
      <c r="A24237"/>
      <c r="B24237"/>
      <c r="C24237"/>
      <c r="D24237" s="198"/>
    </row>
    <row r="24238" spans="1:4" ht="14.4">
      <c r="A24238"/>
      <c r="B24238"/>
      <c r="C24238"/>
      <c r="D24238" s="198"/>
    </row>
    <row r="24239" spans="1:4" ht="14.4">
      <c r="A24239"/>
      <c r="B24239"/>
      <c r="C24239"/>
      <c r="D24239" s="198"/>
    </row>
    <row r="24240" spans="1:4" ht="14.4">
      <c r="A24240"/>
      <c r="B24240"/>
      <c r="C24240"/>
      <c r="D24240" s="198"/>
    </row>
    <row r="24241" spans="1:4" ht="14.4">
      <c r="A24241"/>
      <c r="B24241"/>
      <c r="C24241"/>
      <c r="D24241" s="198"/>
    </row>
    <row r="24242" spans="1:4" ht="14.4">
      <c r="A24242"/>
      <c r="B24242"/>
      <c r="C24242"/>
      <c r="D24242" s="198"/>
    </row>
    <row r="24243" spans="1:4" ht="14.4">
      <c r="A24243"/>
      <c r="B24243"/>
      <c r="C24243"/>
      <c r="D24243" s="198"/>
    </row>
    <row r="24244" spans="1:4" ht="14.4">
      <c r="A24244"/>
      <c r="B24244"/>
      <c r="C24244"/>
      <c r="D24244" s="198"/>
    </row>
    <row r="24245" spans="1:4" ht="14.4">
      <c r="A24245"/>
      <c r="B24245"/>
      <c r="C24245"/>
      <c r="D24245" s="198"/>
    </row>
    <row r="24246" spans="1:4" ht="14.4">
      <c r="A24246"/>
      <c r="B24246"/>
      <c r="C24246"/>
      <c r="D24246" s="198"/>
    </row>
    <row r="24247" spans="1:4" ht="14.4">
      <c r="A24247"/>
      <c r="B24247"/>
      <c r="C24247"/>
      <c r="D24247" s="198"/>
    </row>
    <row r="24248" spans="1:4" ht="14.4">
      <c r="A24248"/>
      <c r="B24248"/>
      <c r="C24248"/>
      <c r="D24248" s="198"/>
    </row>
    <row r="24249" spans="1:4" ht="14.4">
      <c r="A24249"/>
      <c r="B24249"/>
      <c r="C24249"/>
      <c r="D24249" s="198"/>
    </row>
    <row r="24250" spans="1:4" ht="14.4">
      <c r="A24250"/>
      <c r="B24250"/>
      <c r="C24250"/>
      <c r="D24250" s="198"/>
    </row>
    <row r="24251" spans="1:4" ht="14.4">
      <c r="A24251"/>
      <c r="B24251"/>
      <c r="C24251"/>
      <c r="D24251" s="198"/>
    </row>
    <row r="24252" spans="1:4" ht="14.4">
      <c r="A24252"/>
      <c r="B24252"/>
      <c r="C24252"/>
      <c r="D24252" s="198"/>
    </row>
    <row r="24253" spans="1:4" ht="14.4">
      <c r="A24253"/>
      <c r="B24253"/>
      <c r="C24253"/>
      <c r="D24253" s="198"/>
    </row>
    <row r="24254" spans="1:4" ht="14.4">
      <c r="A24254"/>
      <c r="B24254"/>
      <c r="C24254"/>
      <c r="D24254" s="198"/>
    </row>
    <row r="24255" spans="1:4" ht="14.4">
      <c r="A24255"/>
      <c r="B24255"/>
      <c r="C24255"/>
      <c r="D24255" s="198"/>
    </row>
    <row r="24256" spans="1:4" ht="14.4">
      <c r="A24256"/>
      <c r="B24256"/>
      <c r="C24256"/>
      <c r="D24256" s="198"/>
    </row>
    <row r="24257" spans="1:4" ht="14.4">
      <c r="A24257"/>
      <c r="B24257"/>
      <c r="C24257"/>
      <c r="D24257" s="198"/>
    </row>
    <row r="24258" spans="1:4" ht="14.4">
      <c r="A24258"/>
      <c r="B24258"/>
      <c r="C24258"/>
      <c r="D24258" s="198"/>
    </row>
    <row r="24259" spans="1:4" ht="14.4">
      <c r="A24259"/>
      <c r="B24259"/>
      <c r="C24259"/>
      <c r="D24259" s="198"/>
    </row>
    <row r="24260" spans="1:4" ht="14.4">
      <c r="A24260"/>
      <c r="B24260"/>
      <c r="C24260"/>
      <c r="D24260" s="198"/>
    </row>
    <row r="24261" spans="1:4" ht="14.4">
      <c r="A24261"/>
      <c r="B24261"/>
      <c r="C24261"/>
      <c r="D24261" s="198"/>
    </row>
    <row r="24262" spans="1:4" ht="14.4">
      <c r="A24262"/>
      <c r="B24262"/>
      <c r="C24262"/>
      <c r="D24262" s="198"/>
    </row>
    <row r="24263" spans="1:4" ht="14.4">
      <c r="A24263"/>
      <c r="B24263"/>
      <c r="C24263"/>
      <c r="D24263" s="198"/>
    </row>
    <row r="24264" spans="1:4" ht="14.4">
      <c r="A24264"/>
      <c r="B24264"/>
      <c r="C24264"/>
      <c r="D24264" s="198"/>
    </row>
    <row r="24265" spans="1:4" ht="14.4">
      <c r="A24265"/>
      <c r="B24265"/>
      <c r="C24265"/>
      <c r="D24265" s="198"/>
    </row>
    <row r="24266" spans="1:4" ht="14.4">
      <c r="A24266"/>
      <c r="B24266"/>
      <c r="C24266"/>
      <c r="D24266" s="198"/>
    </row>
    <row r="24267" spans="1:4" ht="14.4">
      <c r="A24267"/>
      <c r="B24267"/>
      <c r="C24267"/>
      <c r="D24267" s="198"/>
    </row>
    <row r="24268" spans="1:4" ht="14.4">
      <c r="A24268"/>
      <c r="B24268"/>
      <c r="C24268"/>
      <c r="D24268" s="198"/>
    </row>
    <row r="24269" spans="1:4" ht="14.4">
      <c r="A24269"/>
      <c r="B24269"/>
      <c r="C24269"/>
      <c r="D24269" s="198"/>
    </row>
    <row r="24270" spans="1:4" ht="14.4">
      <c r="A24270"/>
      <c r="B24270"/>
      <c r="C24270"/>
      <c r="D24270" s="198"/>
    </row>
    <row r="24271" spans="1:4" ht="14.4">
      <c r="A24271"/>
      <c r="B24271"/>
      <c r="C24271"/>
      <c r="D24271" s="198"/>
    </row>
    <row r="24272" spans="1:4" ht="14.4">
      <c r="A24272"/>
      <c r="B24272"/>
      <c r="C24272"/>
      <c r="D24272" s="198"/>
    </row>
    <row r="24273" spans="1:4" ht="14.4">
      <c r="A24273"/>
      <c r="B24273"/>
      <c r="C24273"/>
      <c r="D24273" s="198"/>
    </row>
    <row r="24274" spans="1:4" ht="14.4">
      <c r="A24274"/>
      <c r="B24274"/>
      <c r="C24274"/>
      <c r="D24274" s="198"/>
    </row>
    <row r="24275" spans="1:4" ht="14.4">
      <c r="A24275"/>
      <c r="B24275"/>
      <c r="C24275"/>
      <c r="D24275" s="198"/>
    </row>
    <row r="24276" spans="1:4" ht="14.4">
      <c r="A24276"/>
      <c r="B24276"/>
      <c r="C24276"/>
      <c r="D24276" s="198"/>
    </row>
    <row r="24277" spans="1:4" ht="14.4">
      <c r="A24277"/>
      <c r="B24277"/>
      <c r="C24277"/>
      <c r="D24277" s="198"/>
    </row>
    <row r="24278" spans="1:4" ht="14.4">
      <c r="A24278"/>
      <c r="B24278"/>
      <c r="C24278"/>
      <c r="D24278" s="198"/>
    </row>
    <row r="24279" spans="1:4" ht="14.4">
      <c r="A24279"/>
      <c r="B24279"/>
      <c r="C24279"/>
      <c r="D24279" s="198"/>
    </row>
    <row r="24280" spans="1:4" ht="14.4">
      <c r="A24280"/>
      <c r="B24280"/>
      <c r="C24280"/>
      <c r="D24280" s="198"/>
    </row>
    <row r="24281" spans="1:4" ht="14.4">
      <c r="A24281"/>
      <c r="B24281"/>
      <c r="C24281"/>
      <c r="D24281" s="198"/>
    </row>
    <row r="24282" spans="1:4" ht="14.4">
      <c r="A24282"/>
      <c r="B24282"/>
      <c r="C24282"/>
      <c r="D24282" s="198"/>
    </row>
    <row r="24283" spans="1:4" ht="14.4">
      <c r="A24283"/>
      <c r="B24283"/>
      <c r="C24283"/>
      <c r="D24283" s="198"/>
    </row>
    <row r="24284" spans="1:4" ht="14.4">
      <c r="A24284"/>
      <c r="B24284"/>
      <c r="C24284"/>
      <c r="D24284" s="198"/>
    </row>
    <row r="24285" spans="1:4" ht="14.4">
      <c r="A24285"/>
      <c r="B24285"/>
      <c r="C24285"/>
      <c r="D24285" s="198"/>
    </row>
    <row r="24286" spans="1:4" ht="14.4">
      <c r="A24286"/>
      <c r="B24286"/>
      <c r="C24286"/>
      <c r="D24286" s="198"/>
    </row>
    <row r="24287" spans="1:4" ht="14.4">
      <c r="A24287"/>
      <c r="B24287"/>
      <c r="C24287"/>
      <c r="D24287" s="198"/>
    </row>
    <row r="24288" spans="1:4" ht="14.4">
      <c r="A24288"/>
      <c r="B24288"/>
      <c r="C24288"/>
      <c r="D24288" s="198"/>
    </row>
    <row r="24289" spans="1:4" ht="14.4">
      <c r="A24289"/>
      <c r="B24289"/>
      <c r="C24289"/>
      <c r="D24289" s="198"/>
    </row>
    <row r="24290" spans="1:4" ht="14.4">
      <c r="A24290"/>
      <c r="B24290"/>
      <c r="C24290"/>
      <c r="D24290" s="198"/>
    </row>
    <row r="24291" spans="1:4" ht="14.4">
      <c r="A24291"/>
      <c r="B24291"/>
      <c r="C24291"/>
      <c r="D24291" s="198"/>
    </row>
    <row r="24292" spans="1:4" ht="14.4">
      <c r="A24292"/>
      <c r="B24292"/>
      <c r="C24292"/>
      <c r="D24292" s="198"/>
    </row>
    <row r="24293" spans="1:4" ht="14.4">
      <c r="A24293"/>
      <c r="B24293"/>
      <c r="C24293"/>
      <c r="D24293" s="198"/>
    </row>
    <row r="24294" spans="1:4" ht="14.4">
      <c r="A24294"/>
      <c r="B24294"/>
      <c r="C24294"/>
      <c r="D24294" s="198"/>
    </row>
    <row r="24295" spans="1:4" ht="14.4">
      <c r="A24295"/>
      <c r="B24295"/>
      <c r="C24295"/>
      <c r="D24295" s="198"/>
    </row>
    <row r="24296" spans="1:4" ht="14.4">
      <c r="A24296"/>
      <c r="B24296"/>
      <c r="C24296"/>
      <c r="D24296" s="198"/>
    </row>
    <row r="24297" spans="1:4" ht="14.4">
      <c r="A24297"/>
      <c r="B24297"/>
      <c r="C24297"/>
      <c r="D24297" s="198"/>
    </row>
    <row r="24298" spans="1:4" ht="14.4">
      <c r="A24298"/>
      <c r="B24298"/>
      <c r="C24298"/>
      <c r="D24298" s="198"/>
    </row>
    <row r="24299" spans="1:4" ht="14.4">
      <c r="A24299"/>
      <c r="B24299"/>
      <c r="C24299"/>
      <c r="D24299" s="198"/>
    </row>
    <row r="24300" spans="1:4" ht="14.4">
      <c r="A24300"/>
      <c r="B24300"/>
      <c r="C24300"/>
      <c r="D24300" s="198"/>
    </row>
    <row r="24301" spans="1:4" ht="14.4">
      <c r="A24301"/>
      <c r="B24301"/>
      <c r="C24301"/>
      <c r="D24301" s="198"/>
    </row>
    <row r="24302" spans="1:4" ht="14.4">
      <c r="A24302"/>
      <c r="B24302"/>
      <c r="C24302"/>
      <c r="D24302" s="198"/>
    </row>
    <row r="24303" spans="1:4" ht="14.4">
      <c r="A24303"/>
      <c r="B24303"/>
      <c r="C24303"/>
      <c r="D24303" s="198"/>
    </row>
    <row r="24304" spans="1:4" ht="14.4">
      <c r="A24304"/>
      <c r="B24304"/>
      <c r="C24304"/>
      <c r="D24304" s="198"/>
    </row>
    <row r="24305" spans="1:4" ht="14.4">
      <c r="A24305"/>
      <c r="B24305"/>
      <c r="C24305"/>
      <c r="D24305" s="198"/>
    </row>
    <row r="24306" spans="1:4" ht="14.4">
      <c r="A24306"/>
      <c r="B24306"/>
      <c r="C24306"/>
      <c r="D24306" s="198"/>
    </row>
    <row r="24307" spans="1:4" ht="14.4">
      <c r="A24307"/>
      <c r="B24307"/>
      <c r="C24307"/>
      <c r="D24307" s="198"/>
    </row>
    <row r="24308" spans="1:4" ht="14.4">
      <c r="A24308"/>
      <c r="B24308"/>
      <c r="C24308"/>
      <c r="D24308" s="198"/>
    </row>
    <row r="24309" spans="1:4" ht="14.4">
      <c r="A24309"/>
      <c r="B24309"/>
      <c r="C24309"/>
      <c r="D24309" s="198"/>
    </row>
    <row r="24310" spans="1:4" ht="14.4">
      <c r="A24310"/>
      <c r="B24310"/>
      <c r="C24310"/>
      <c r="D24310" s="198"/>
    </row>
    <row r="24311" spans="1:4" ht="14.4">
      <c r="A24311"/>
      <c r="B24311"/>
      <c r="C24311"/>
      <c r="D24311" s="198"/>
    </row>
    <row r="24312" spans="1:4" ht="14.4">
      <c r="A24312"/>
      <c r="B24312"/>
      <c r="C24312"/>
      <c r="D24312" s="198"/>
    </row>
    <row r="24313" spans="1:4" ht="14.4">
      <c r="A24313"/>
      <c r="B24313"/>
      <c r="C24313"/>
      <c r="D24313" s="198"/>
    </row>
    <row r="24314" spans="1:4" ht="14.4">
      <c r="A24314"/>
      <c r="B24314"/>
      <c r="C24314"/>
      <c r="D24314" s="198"/>
    </row>
    <row r="24315" spans="1:4" ht="14.4">
      <c r="A24315"/>
      <c r="B24315"/>
      <c r="C24315"/>
      <c r="D24315" s="198"/>
    </row>
    <row r="24316" spans="1:4" ht="14.4">
      <c r="A24316"/>
      <c r="B24316"/>
      <c r="C24316"/>
      <c r="D24316" s="198"/>
    </row>
    <row r="24317" spans="1:4" ht="14.4">
      <c r="A24317"/>
      <c r="B24317"/>
      <c r="C24317"/>
      <c r="D24317" s="198"/>
    </row>
    <row r="24318" spans="1:4" ht="14.4">
      <c r="A24318"/>
      <c r="B24318"/>
      <c r="C24318"/>
      <c r="D24318" s="198"/>
    </row>
    <row r="24319" spans="1:4" ht="14.4">
      <c r="A24319"/>
      <c r="B24319"/>
      <c r="C24319"/>
      <c r="D24319" s="198"/>
    </row>
    <row r="24320" spans="1:4" ht="14.4">
      <c r="A24320"/>
      <c r="B24320"/>
      <c r="C24320"/>
      <c r="D24320" s="198"/>
    </row>
    <row r="24321" spans="1:4" ht="14.4">
      <c r="A24321"/>
      <c r="B24321"/>
      <c r="C24321"/>
      <c r="D24321" s="198"/>
    </row>
    <row r="24322" spans="1:4" ht="14.4">
      <c r="A24322"/>
      <c r="B24322"/>
      <c r="C24322"/>
      <c r="D24322" s="198"/>
    </row>
    <row r="24323" spans="1:4" ht="14.4">
      <c r="A24323"/>
      <c r="B24323"/>
      <c r="C24323"/>
      <c r="D24323" s="198"/>
    </row>
    <row r="24324" spans="1:4" ht="14.4">
      <c r="A24324"/>
      <c r="B24324"/>
      <c r="C24324"/>
      <c r="D24324" s="198"/>
    </row>
    <row r="24325" spans="1:4" ht="14.4">
      <c r="A24325"/>
      <c r="B24325"/>
      <c r="C24325"/>
      <c r="D24325" s="198"/>
    </row>
    <row r="24326" spans="1:4" ht="14.4">
      <c r="A24326"/>
      <c r="B24326"/>
      <c r="C24326"/>
      <c r="D24326" s="198"/>
    </row>
    <row r="24327" spans="1:4" ht="14.4">
      <c r="A24327"/>
      <c r="B24327"/>
      <c r="C24327"/>
      <c r="D24327" s="198"/>
    </row>
    <row r="24328" spans="1:4" ht="14.4">
      <c r="A24328"/>
      <c r="B24328"/>
      <c r="C24328"/>
      <c r="D24328" s="198"/>
    </row>
    <row r="24329" spans="1:4" ht="14.4">
      <c r="A24329"/>
      <c r="B24329"/>
      <c r="C24329"/>
      <c r="D24329" s="198"/>
    </row>
    <row r="24330" spans="1:4" ht="14.4">
      <c r="A24330"/>
      <c r="B24330"/>
      <c r="C24330"/>
      <c r="D24330" s="198"/>
    </row>
    <row r="24331" spans="1:4" ht="14.4">
      <c r="A24331"/>
      <c r="B24331"/>
      <c r="C24331"/>
      <c r="D24331" s="198"/>
    </row>
    <row r="24332" spans="1:4" ht="14.4">
      <c r="A24332"/>
      <c r="B24332"/>
      <c r="C24332"/>
      <c r="D24332" s="198"/>
    </row>
    <row r="24333" spans="1:4" ht="14.4">
      <c r="A24333"/>
      <c r="B24333"/>
      <c r="C24333"/>
      <c r="D24333" s="198"/>
    </row>
    <row r="24334" spans="1:4" ht="14.4">
      <c r="A24334"/>
      <c r="B24334"/>
      <c r="C24334"/>
      <c r="D24334" s="198"/>
    </row>
    <row r="24335" spans="1:4" ht="14.4">
      <c r="A24335"/>
      <c r="B24335"/>
      <c r="C24335"/>
      <c r="D24335" s="198"/>
    </row>
    <row r="24336" spans="1:4" ht="14.4">
      <c r="A24336"/>
      <c r="B24336"/>
      <c r="C24336"/>
      <c r="D24336" s="198"/>
    </row>
    <row r="24337" spans="1:4" ht="14.4">
      <c r="A24337"/>
      <c r="B24337"/>
      <c r="C24337"/>
      <c r="D24337" s="198"/>
    </row>
    <row r="24338" spans="1:4" ht="14.4">
      <c r="A24338"/>
      <c r="B24338"/>
      <c r="C24338"/>
      <c r="D24338" s="198"/>
    </row>
    <row r="24339" spans="1:4" ht="14.4">
      <c r="A24339"/>
      <c r="B24339"/>
      <c r="C24339"/>
      <c r="D24339" s="198"/>
    </row>
    <row r="24340" spans="1:4" ht="14.4">
      <c r="A24340"/>
      <c r="B24340"/>
      <c r="C24340"/>
      <c r="D24340" s="198"/>
    </row>
    <row r="24341" spans="1:4" ht="14.4">
      <c r="A24341"/>
      <c r="B24341"/>
      <c r="C24341"/>
      <c r="D24341" s="198"/>
    </row>
    <row r="24342" spans="1:4" ht="14.4">
      <c r="A24342"/>
      <c r="B24342"/>
      <c r="C24342"/>
      <c r="D24342" s="198"/>
    </row>
    <row r="24343" spans="1:4" ht="14.4">
      <c r="A24343"/>
      <c r="B24343"/>
      <c r="C24343"/>
      <c r="D24343" s="198"/>
    </row>
    <row r="24344" spans="1:4" ht="14.4">
      <c r="A24344"/>
      <c r="B24344"/>
      <c r="C24344"/>
      <c r="D24344" s="198"/>
    </row>
    <row r="24345" spans="1:4" ht="14.4">
      <c r="A24345"/>
      <c r="B24345"/>
      <c r="C24345"/>
      <c r="D24345" s="198"/>
    </row>
    <row r="24346" spans="1:4" ht="14.4">
      <c r="A24346"/>
      <c r="B24346"/>
      <c r="C24346"/>
      <c r="D24346" s="198"/>
    </row>
    <row r="24347" spans="1:4" ht="14.4">
      <c r="A24347"/>
      <c r="B24347"/>
      <c r="C24347"/>
      <c r="D24347" s="198"/>
    </row>
    <row r="24348" spans="1:4" ht="14.4">
      <c r="A24348"/>
      <c r="B24348"/>
      <c r="C24348"/>
      <c r="D24348" s="198"/>
    </row>
    <row r="24349" spans="1:4" ht="14.4">
      <c r="A24349"/>
      <c r="B24349"/>
      <c r="C24349"/>
      <c r="D24349" s="198"/>
    </row>
    <row r="24350" spans="1:4" ht="14.4">
      <c r="A24350"/>
      <c r="B24350"/>
      <c r="C24350"/>
      <c r="D24350" s="198"/>
    </row>
    <row r="24351" spans="1:4" ht="14.4">
      <c r="A24351"/>
      <c r="B24351"/>
      <c r="C24351"/>
      <c r="D24351" s="198"/>
    </row>
    <row r="24352" spans="1:4" ht="14.4">
      <c r="A24352"/>
      <c r="B24352"/>
      <c r="C24352"/>
      <c r="D24352" s="198"/>
    </row>
    <row r="24353" spans="1:4" ht="14.4">
      <c r="A24353"/>
      <c r="B24353"/>
      <c r="C24353"/>
      <c r="D24353" s="198"/>
    </row>
    <row r="24354" spans="1:4" ht="14.4">
      <c r="A24354"/>
      <c r="B24354"/>
      <c r="C24354"/>
      <c r="D24354" s="198"/>
    </row>
    <row r="24355" spans="1:4" ht="14.4">
      <c r="A24355"/>
      <c r="B24355"/>
      <c r="C24355"/>
      <c r="D24355" s="198"/>
    </row>
    <row r="24356" spans="1:4" ht="14.4">
      <c r="A24356"/>
      <c r="B24356"/>
      <c r="C24356"/>
      <c r="D24356" s="198"/>
    </row>
    <row r="24357" spans="1:4" ht="14.4">
      <c r="A24357"/>
      <c r="B24357"/>
      <c r="C24357"/>
      <c r="D24357" s="198"/>
    </row>
    <row r="24358" spans="1:4" ht="14.4">
      <c r="A24358"/>
      <c r="B24358"/>
      <c r="C24358"/>
      <c r="D24358" s="198"/>
    </row>
    <row r="24359" spans="1:4" ht="14.4">
      <c r="A24359"/>
      <c r="B24359"/>
      <c r="C24359"/>
      <c r="D24359" s="198"/>
    </row>
    <row r="24360" spans="1:4" ht="14.4">
      <c r="A24360"/>
      <c r="B24360"/>
      <c r="C24360"/>
      <c r="D24360" s="198"/>
    </row>
    <row r="24361" spans="1:4" ht="14.4">
      <c r="A24361"/>
      <c r="B24361"/>
      <c r="C24361"/>
      <c r="D24361" s="198"/>
    </row>
    <row r="24362" spans="1:4" ht="14.4">
      <c r="A24362"/>
      <c r="B24362"/>
      <c r="C24362"/>
      <c r="D24362" s="198"/>
    </row>
    <row r="24363" spans="1:4" ht="14.4">
      <c r="A24363"/>
      <c r="B24363"/>
      <c r="C24363"/>
      <c r="D24363" s="198"/>
    </row>
    <row r="24364" spans="1:4" ht="14.4">
      <c r="A24364"/>
      <c r="B24364"/>
      <c r="C24364"/>
      <c r="D24364" s="198"/>
    </row>
    <row r="24365" spans="1:4" ht="14.4">
      <c r="A24365"/>
      <c r="B24365"/>
      <c r="C24365"/>
      <c r="D24365" s="198"/>
    </row>
    <row r="24366" spans="1:4" ht="14.4">
      <c r="A24366"/>
      <c r="B24366"/>
      <c r="C24366"/>
      <c r="D24366" s="198"/>
    </row>
    <row r="24367" spans="1:4" ht="14.4">
      <c r="A24367"/>
      <c r="B24367"/>
      <c r="C24367"/>
      <c r="D24367" s="198"/>
    </row>
    <row r="24368" spans="1:4" ht="14.4">
      <c r="A24368"/>
      <c r="B24368"/>
      <c r="C24368"/>
      <c r="D24368" s="198"/>
    </row>
    <row r="24369" spans="1:4" ht="14.4">
      <c r="A24369"/>
      <c r="B24369"/>
      <c r="C24369"/>
      <c r="D24369" s="198"/>
    </row>
    <row r="24370" spans="1:4" ht="14.4">
      <c r="A24370"/>
      <c r="B24370"/>
      <c r="C24370"/>
      <c r="D24370" s="198"/>
    </row>
    <row r="24371" spans="1:4" ht="14.4">
      <c r="A24371"/>
      <c r="B24371"/>
      <c r="C24371"/>
      <c r="D24371" s="198"/>
    </row>
    <row r="24372" spans="1:4" ht="14.4">
      <c r="A24372"/>
      <c r="B24372"/>
      <c r="C24372"/>
      <c r="D24372" s="198"/>
    </row>
    <row r="24373" spans="1:4" ht="14.4">
      <c r="A24373"/>
      <c r="B24373"/>
      <c r="C24373"/>
      <c r="D24373" s="198"/>
    </row>
    <row r="24374" spans="1:4" ht="14.4">
      <c r="A24374"/>
      <c r="B24374"/>
      <c r="C24374"/>
      <c r="D24374" s="198"/>
    </row>
    <row r="24375" spans="1:4" ht="14.4">
      <c r="A24375"/>
      <c r="B24375"/>
      <c r="C24375"/>
      <c r="D24375" s="198"/>
    </row>
    <row r="24376" spans="1:4" ht="14.4">
      <c r="A24376"/>
      <c r="B24376"/>
      <c r="C24376"/>
      <c r="D24376" s="198"/>
    </row>
    <row r="24377" spans="1:4" ht="14.4">
      <c r="A24377"/>
      <c r="B24377"/>
      <c r="C24377"/>
      <c r="D24377" s="198"/>
    </row>
    <row r="24378" spans="1:4" ht="14.4">
      <c r="A24378"/>
      <c r="B24378"/>
      <c r="C24378"/>
      <c r="D24378" s="198"/>
    </row>
    <row r="24379" spans="1:4" ht="14.4">
      <c r="A24379"/>
      <c r="B24379"/>
      <c r="C24379"/>
      <c r="D24379" s="198"/>
    </row>
    <row r="24380" spans="1:4" ht="14.4">
      <c r="A24380"/>
      <c r="B24380"/>
      <c r="C24380"/>
      <c r="D24380" s="198"/>
    </row>
    <row r="24381" spans="1:4" ht="14.4">
      <c r="A24381"/>
      <c r="B24381"/>
      <c r="C24381"/>
      <c r="D24381" s="198"/>
    </row>
    <row r="24382" spans="1:4" ht="14.4">
      <c r="A24382"/>
      <c r="B24382"/>
      <c r="C24382"/>
      <c r="D24382" s="198"/>
    </row>
    <row r="24383" spans="1:4" ht="14.4">
      <c r="A24383"/>
      <c r="B24383"/>
      <c r="C24383"/>
      <c r="D24383" s="198"/>
    </row>
    <row r="24384" spans="1:4" ht="14.4">
      <c r="A24384"/>
      <c r="B24384"/>
      <c r="C24384"/>
      <c r="D24384" s="198"/>
    </row>
    <row r="24385" spans="1:4" ht="14.4">
      <c r="A24385"/>
      <c r="B24385"/>
      <c r="C24385"/>
      <c r="D24385" s="198"/>
    </row>
    <row r="24386" spans="1:4" ht="14.4">
      <c r="A24386"/>
      <c r="B24386"/>
      <c r="C24386"/>
      <c r="D24386" s="198"/>
    </row>
    <row r="24387" spans="1:4" ht="14.4">
      <c r="A24387"/>
      <c r="B24387"/>
      <c r="C24387"/>
      <c r="D24387" s="198"/>
    </row>
    <row r="24388" spans="1:4" ht="14.4">
      <c r="A24388"/>
      <c r="B24388"/>
      <c r="C24388"/>
      <c r="D24388" s="198"/>
    </row>
    <row r="24389" spans="1:4" ht="14.4">
      <c r="A24389"/>
      <c r="B24389"/>
      <c r="C24389"/>
      <c r="D24389" s="198"/>
    </row>
    <row r="24390" spans="1:4" ht="14.4">
      <c r="A24390"/>
      <c r="B24390"/>
      <c r="C24390"/>
      <c r="D24390" s="198"/>
    </row>
    <row r="24391" spans="1:4" ht="14.4">
      <c r="A24391"/>
      <c r="B24391"/>
      <c r="C24391"/>
      <c r="D24391" s="198"/>
    </row>
    <row r="24392" spans="1:4" ht="14.4">
      <c r="A24392"/>
      <c r="B24392"/>
      <c r="C24392"/>
      <c r="D24392" s="198"/>
    </row>
    <row r="24393" spans="1:4" ht="14.4">
      <c r="A24393"/>
      <c r="B24393"/>
      <c r="C24393"/>
      <c r="D24393" s="198"/>
    </row>
    <row r="24394" spans="1:4" ht="14.4">
      <c r="A24394"/>
      <c r="B24394"/>
      <c r="C24394"/>
      <c r="D24394" s="198"/>
    </row>
    <row r="24395" spans="1:4" ht="14.4">
      <c r="A24395"/>
      <c r="B24395"/>
      <c r="C24395"/>
      <c r="D24395" s="198"/>
    </row>
    <row r="24396" spans="1:4" ht="14.4">
      <c r="A24396"/>
      <c r="B24396"/>
      <c r="C24396"/>
      <c r="D24396" s="198"/>
    </row>
    <row r="24397" spans="1:4" ht="14.4">
      <c r="A24397"/>
      <c r="B24397"/>
      <c r="C24397"/>
      <c r="D24397" s="198"/>
    </row>
    <row r="24398" spans="1:4" ht="14.4">
      <c r="A24398"/>
      <c r="B24398"/>
      <c r="C24398"/>
      <c r="D24398" s="198"/>
    </row>
    <row r="24399" spans="1:4" ht="14.4">
      <c r="A24399"/>
      <c r="B24399"/>
      <c r="C24399"/>
      <c r="D24399" s="198"/>
    </row>
    <row r="24400" spans="1:4" ht="14.4">
      <c r="A24400"/>
      <c r="B24400"/>
      <c r="C24400"/>
      <c r="D24400" s="198"/>
    </row>
    <row r="24401" spans="1:4" ht="14.4">
      <c r="A24401"/>
      <c r="B24401"/>
      <c r="C24401"/>
      <c r="D24401" s="198"/>
    </row>
    <row r="24402" spans="1:4" ht="14.4">
      <c r="A24402"/>
      <c r="B24402"/>
      <c r="C24402"/>
      <c r="D24402" s="198"/>
    </row>
    <row r="24403" spans="1:4" ht="14.4">
      <c r="A24403"/>
      <c r="B24403"/>
      <c r="C24403"/>
      <c r="D24403" s="198"/>
    </row>
    <row r="24404" spans="1:4" ht="14.4">
      <c r="A24404"/>
      <c r="B24404"/>
      <c r="C24404"/>
      <c r="D24404" s="198"/>
    </row>
    <row r="24405" spans="1:4" ht="14.4">
      <c r="A24405"/>
      <c r="B24405"/>
      <c r="C24405"/>
      <c r="D24405" s="198"/>
    </row>
    <row r="24406" spans="1:4" ht="14.4">
      <c r="A24406"/>
      <c r="B24406"/>
      <c r="C24406"/>
      <c r="D24406" s="198"/>
    </row>
    <row r="24407" spans="1:4" ht="14.4">
      <c r="A24407"/>
      <c r="B24407"/>
      <c r="C24407"/>
      <c r="D24407" s="198"/>
    </row>
    <row r="24408" spans="1:4" ht="14.4">
      <c r="A24408"/>
      <c r="B24408"/>
      <c r="C24408"/>
      <c r="D24408" s="198"/>
    </row>
    <row r="24409" spans="1:4" ht="14.4">
      <c r="A24409"/>
      <c r="B24409"/>
      <c r="C24409"/>
      <c r="D24409" s="198"/>
    </row>
    <row r="24410" spans="1:4" ht="14.4">
      <c r="A24410"/>
      <c r="B24410"/>
      <c r="C24410"/>
      <c r="D24410" s="198"/>
    </row>
    <row r="24411" spans="1:4" ht="14.4">
      <c r="A24411"/>
      <c r="B24411"/>
      <c r="C24411"/>
      <c r="D24411" s="198"/>
    </row>
    <row r="24412" spans="1:4" ht="14.4">
      <c r="A24412"/>
      <c r="B24412"/>
      <c r="C24412"/>
      <c r="D24412" s="198"/>
    </row>
    <row r="24413" spans="1:4" ht="14.4">
      <c r="A24413"/>
      <c r="B24413"/>
      <c r="C24413"/>
      <c r="D24413" s="198"/>
    </row>
    <row r="24414" spans="1:4" ht="14.4">
      <c r="A24414"/>
      <c r="B24414"/>
      <c r="C24414"/>
      <c r="D24414" s="198"/>
    </row>
    <row r="24415" spans="1:4" ht="14.4">
      <c r="A24415"/>
      <c r="B24415"/>
      <c r="C24415"/>
      <c r="D24415" s="198"/>
    </row>
    <row r="24416" spans="1:4" ht="14.4">
      <c r="A24416"/>
      <c r="B24416"/>
      <c r="C24416"/>
      <c r="D24416" s="198"/>
    </row>
    <row r="24417" spans="1:4" ht="14.4">
      <c r="A24417"/>
      <c r="B24417"/>
      <c r="C24417"/>
      <c r="D24417" s="198"/>
    </row>
    <row r="24418" spans="1:4" ht="14.4">
      <c r="A24418"/>
      <c r="B24418"/>
      <c r="C24418"/>
      <c r="D24418" s="198"/>
    </row>
    <row r="24419" spans="1:4" ht="14.4">
      <c r="A24419"/>
      <c r="B24419"/>
      <c r="C24419"/>
      <c r="D24419" s="198"/>
    </row>
    <row r="24420" spans="1:4" ht="14.4">
      <c r="A24420"/>
      <c r="B24420"/>
      <c r="C24420"/>
      <c r="D24420" s="198"/>
    </row>
    <row r="24421" spans="1:4" ht="14.4">
      <c r="A24421"/>
      <c r="B24421"/>
      <c r="C24421"/>
      <c r="D24421" s="198"/>
    </row>
    <row r="24422" spans="1:4" ht="14.4">
      <c r="A24422"/>
      <c r="B24422"/>
      <c r="C24422"/>
      <c r="D24422" s="198"/>
    </row>
    <row r="24423" spans="1:4" ht="14.4">
      <c r="A24423"/>
      <c r="B24423"/>
      <c r="C24423"/>
      <c r="D24423" s="198"/>
    </row>
    <row r="24424" spans="1:4" ht="14.4">
      <c r="A24424"/>
      <c r="B24424"/>
      <c r="C24424"/>
      <c r="D24424" s="198"/>
    </row>
    <row r="24425" spans="1:4" ht="14.4">
      <c r="A24425"/>
      <c r="B24425"/>
      <c r="C24425"/>
      <c r="D24425" s="198"/>
    </row>
    <row r="24426" spans="1:4" ht="14.4">
      <c r="A24426"/>
      <c r="B24426"/>
      <c r="C24426"/>
      <c r="D24426" s="198"/>
    </row>
    <row r="24427" spans="1:4" ht="14.4">
      <c r="A24427"/>
      <c r="B24427"/>
      <c r="C24427"/>
      <c r="D24427" s="198"/>
    </row>
    <row r="24428" spans="1:4" ht="14.4">
      <c r="A24428"/>
      <c r="B24428"/>
      <c r="C24428"/>
      <c r="D24428" s="198"/>
    </row>
    <row r="24429" spans="1:4" ht="14.4">
      <c r="A24429"/>
      <c r="B24429"/>
      <c r="C24429"/>
      <c r="D24429" s="198"/>
    </row>
    <row r="24430" spans="1:4" ht="14.4">
      <c r="A24430"/>
      <c r="B24430"/>
      <c r="C24430"/>
      <c r="D24430" s="198"/>
    </row>
    <row r="24431" spans="1:4" ht="14.4">
      <c r="A24431"/>
      <c r="B24431"/>
      <c r="C24431"/>
      <c r="D24431" s="198"/>
    </row>
    <row r="24432" spans="1:4" ht="14.4">
      <c r="A24432"/>
      <c r="B24432"/>
      <c r="C24432"/>
      <c r="D24432" s="198"/>
    </row>
    <row r="24433" spans="1:4" ht="14.4">
      <c r="A24433"/>
      <c r="B24433"/>
      <c r="C24433"/>
      <c r="D24433" s="198"/>
    </row>
    <row r="24434" spans="1:4" ht="14.4">
      <c r="A24434"/>
      <c r="B24434"/>
      <c r="C24434"/>
      <c r="D24434" s="198"/>
    </row>
    <row r="24435" spans="1:4" ht="14.4">
      <c r="A24435"/>
      <c r="B24435"/>
      <c r="C24435"/>
      <c r="D24435" s="198"/>
    </row>
    <row r="24436" spans="1:4" ht="14.4">
      <c r="A24436"/>
      <c r="B24436"/>
      <c r="C24436"/>
      <c r="D24436" s="198"/>
    </row>
    <row r="24437" spans="1:4" ht="14.4">
      <c r="A24437"/>
      <c r="B24437"/>
      <c r="C24437"/>
      <c r="D24437" s="198"/>
    </row>
    <row r="24438" spans="1:4" ht="14.4">
      <c r="A24438"/>
      <c r="B24438"/>
      <c r="C24438"/>
      <c r="D24438" s="198"/>
    </row>
    <row r="24439" spans="1:4" ht="14.4">
      <c r="A24439"/>
      <c r="B24439"/>
      <c r="C24439"/>
      <c r="D24439" s="198"/>
    </row>
    <row r="24440" spans="1:4" ht="14.4">
      <c r="A24440"/>
      <c r="B24440"/>
      <c r="C24440"/>
      <c r="D24440" s="198"/>
    </row>
    <row r="24441" spans="1:4" ht="14.4">
      <c r="A24441"/>
      <c r="B24441"/>
      <c r="C24441"/>
      <c r="D24441" s="198"/>
    </row>
    <row r="24442" spans="1:4" ht="14.4">
      <c r="A24442"/>
      <c r="B24442"/>
      <c r="C24442"/>
      <c r="D24442" s="198"/>
    </row>
    <row r="24443" spans="1:4" ht="14.4">
      <c r="A24443"/>
      <c r="B24443"/>
      <c r="C24443"/>
      <c r="D24443" s="198"/>
    </row>
    <row r="24444" spans="1:4" ht="14.4">
      <c r="A24444"/>
      <c r="B24444"/>
      <c r="C24444"/>
      <c r="D24444" s="198"/>
    </row>
    <row r="24445" spans="1:4" ht="14.4">
      <c r="A24445"/>
      <c r="B24445"/>
      <c r="C24445"/>
      <c r="D24445" s="198"/>
    </row>
    <row r="24446" spans="1:4" ht="14.4">
      <c r="A24446"/>
      <c r="B24446"/>
      <c r="C24446"/>
      <c r="D24446" s="198"/>
    </row>
    <row r="24447" spans="1:4" ht="14.4">
      <c r="A24447"/>
      <c r="B24447"/>
      <c r="C24447"/>
      <c r="D24447" s="198"/>
    </row>
    <row r="24448" spans="1:4" ht="14.4">
      <c r="A24448"/>
      <c r="B24448"/>
      <c r="C24448"/>
      <c r="D24448" s="198"/>
    </row>
    <row r="24449" spans="1:4" ht="14.4">
      <c r="A24449"/>
      <c r="B24449"/>
      <c r="C24449"/>
      <c r="D24449" s="198"/>
    </row>
    <row r="24450" spans="1:4" ht="14.4">
      <c r="A24450"/>
      <c r="B24450"/>
      <c r="C24450"/>
      <c r="D24450" s="198"/>
    </row>
    <row r="24451" spans="1:4" ht="14.4">
      <c r="A24451"/>
      <c r="B24451"/>
      <c r="C24451"/>
      <c r="D24451" s="198"/>
    </row>
    <row r="24452" spans="1:4" ht="14.4">
      <c r="A24452"/>
      <c r="B24452"/>
      <c r="C24452"/>
      <c r="D24452" s="198"/>
    </row>
    <row r="24453" spans="1:4" ht="14.4">
      <c r="A24453"/>
      <c r="B24453"/>
      <c r="C24453"/>
      <c r="D24453" s="198"/>
    </row>
    <row r="24454" spans="1:4" ht="14.4">
      <c r="A24454"/>
      <c r="B24454"/>
      <c r="C24454"/>
      <c r="D24454" s="198"/>
    </row>
    <row r="24455" spans="1:4" ht="14.4">
      <c r="A24455"/>
      <c r="B24455"/>
      <c r="C24455"/>
      <c r="D24455" s="198"/>
    </row>
    <row r="24456" spans="1:4" ht="14.4">
      <c r="A24456"/>
      <c r="B24456"/>
      <c r="C24456"/>
      <c r="D24456" s="198"/>
    </row>
    <row r="24457" spans="1:4" ht="14.4">
      <c r="A24457"/>
      <c r="B24457"/>
      <c r="C24457"/>
      <c r="D24457" s="198"/>
    </row>
    <row r="24458" spans="1:4" ht="14.4">
      <c r="A24458"/>
      <c r="B24458"/>
      <c r="C24458"/>
      <c r="D24458" s="198"/>
    </row>
    <row r="24459" spans="1:4" ht="14.4">
      <c r="A24459"/>
      <c r="B24459"/>
      <c r="C24459"/>
      <c r="D24459" s="198"/>
    </row>
    <row r="24460" spans="1:4" ht="14.4">
      <c r="A24460"/>
      <c r="B24460"/>
      <c r="C24460"/>
      <c r="D24460" s="198"/>
    </row>
    <row r="24461" spans="1:4" ht="14.4">
      <c r="A24461"/>
      <c r="B24461"/>
      <c r="C24461"/>
      <c r="D24461" s="198"/>
    </row>
    <row r="24462" spans="1:4" ht="14.4">
      <c r="A24462"/>
      <c r="B24462"/>
      <c r="C24462"/>
      <c r="D24462" s="198"/>
    </row>
    <row r="24463" spans="1:4" ht="14.4">
      <c r="A24463"/>
      <c r="B24463"/>
      <c r="C24463"/>
      <c r="D24463" s="198"/>
    </row>
    <row r="24464" spans="1:4" ht="14.4">
      <c r="A24464"/>
      <c r="B24464"/>
      <c r="C24464"/>
      <c r="D24464" s="198"/>
    </row>
    <row r="24465" spans="1:4" ht="14.4">
      <c r="A24465"/>
      <c r="B24465"/>
      <c r="C24465"/>
      <c r="D24465" s="198"/>
    </row>
    <row r="24466" spans="1:4" ht="14.4">
      <c r="A24466"/>
      <c r="B24466"/>
      <c r="C24466"/>
      <c r="D24466" s="198"/>
    </row>
    <row r="24467" spans="1:4" ht="14.4">
      <c r="A24467"/>
      <c r="B24467"/>
      <c r="C24467"/>
      <c r="D24467" s="198"/>
    </row>
    <row r="24468" spans="1:4" ht="14.4">
      <c r="A24468"/>
      <c r="B24468"/>
      <c r="C24468"/>
      <c r="D24468" s="198"/>
    </row>
    <row r="24469" spans="1:4" ht="14.4">
      <c r="A24469"/>
      <c r="B24469"/>
      <c r="C24469"/>
      <c r="D24469" s="198"/>
    </row>
    <row r="24470" spans="1:4" ht="14.4">
      <c r="A24470"/>
      <c r="B24470"/>
      <c r="C24470"/>
      <c r="D24470" s="198"/>
    </row>
    <row r="24471" spans="1:4" ht="14.4">
      <c r="A24471"/>
      <c r="B24471"/>
      <c r="C24471"/>
      <c r="D24471" s="198"/>
    </row>
    <row r="24472" spans="1:4" ht="14.4">
      <c r="A24472"/>
      <c r="B24472"/>
      <c r="C24472"/>
      <c r="D24472" s="198"/>
    </row>
    <row r="24473" spans="1:4" ht="14.4">
      <c r="A24473"/>
      <c r="B24473"/>
      <c r="C24473"/>
      <c r="D24473" s="198"/>
    </row>
    <row r="24474" spans="1:4" ht="14.4">
      <c r="A24474"/>
      <c r="B24474"/>
      <c r="C24474"/>
      <c r="D24474" s="198"/>
    </row>
    <row r="24475" spans="1:4" ht="14.4">
      <c r="A24475"/>
      <c r="B24475"/>
      <c r="C24475"/>
      <c r="D24475" s="198"/>
    </row>
    <row r="24476" spans="1:4" ht="14.4">
      <c r="A24476"/>
      <c r="B24476"/>
      <c r="C24476"/>
      <c r="D24476" s="198"/>
    </row>
    <row r="24477" spans="1:4" ht="14.4">
      <c r="A24477"/>
      <c r="B24477"/>
      <c r="C24477"/>
      <c r="D24477" s="198"/>
    </row>
    <row r="24478" spans="1:4" ht="14.4">
      <c r="A24478"/>
      <c r="B24478"/>
      <c r="C24478"/>
      <c r="D24478" s="198"/>
    </row>
    <row r="24479" spans="1:4" ht="14.4">
      <c r="A24479"/>
      <c r="B24479"/>
      <c r="C24479"/>
      <c r="D24479" s="198"/>
    </row>
    <row r="24480" spans="1:4" ht="14.4">
      <c r="A24480"/>
      <c r="B24480"/>
      <c r="C24480"/>
      <c r="D24480" s="198"/>
    </row>
    <row r="24481" spans="1:4" ht="14.4">
      <c r="A24481"/>
      <c r="B24481"/>
      <c r="C24481"/>
      <c r="D24481" s="198"/>
    </row>
    <row r="24482" spans="1:4" ht="14.4">
      <c r="A24482"/>
      <c r="B24482"/>
      <c r="C24482"/>
      <c r="D24482" s="198"/>
    </row>
    <row r="24483" spans="1:4" ht="14.4">
      <c r="A24483"/>
      <c r="B24483"/>
      <c r="C24483"/>
      <c r="D24483" s="198"/>
    </row>
    <row r="24484" spans="1:4" ht="14.4">
      <c r="A24484"/>
      <c r="B24484"/>
      <c r="C24484"/>
      <c r="D24484" s="198"/>
    </row>
    <row r="24485" spans="1:4" ht="14.4">
      <c r="A24485"/>
      <c r="B24485"/>
      <c r="C24485"/>
      <c r="D24485" s="198"/>
    </row>
    <row r="24486" spans="1:4" ht="14.4">
      <c r="A24486"/>
      <c r="B24486"/>
      <c r="C24486"/>
      <c r="D24486" s="198"/>
    </row>
    <row r="24487" spans="1:4" ht="14.4">
      <c r="A24487"/>
      <c r="B24487"/>
      <c r="C24487"/>
      <c r="D24487" s="198"/>
    </row>
    <row r="24488" spans="1:4" ht="14.4">
      <c r="A24488"/>
      <c r="B24488"/>
      <c r="C24488"/>
      <c r="D24488" s="198"/>
    </row>
    <row r="24489" spans="1:4" ht="14.4">
      <c r="A24489"/>
      <c r="B24489"/>
      <c r="C24489"/>
      <c r="D24489" s="198"/>
    </row>
    <row r="24490" spans="1:4" ht="14.4">
      <c r="A24490"/>
      <c r="B24490"/>
      <c r="C24490"/>
      <c r="D24490" s="198"/>
    </row>
    <row r="24491" spans="1:4" ht="14.4">
      <c r="A24491"/>
      <c r="B24491"/>
      <c r="C24491"/>
      <c r="D24491" s="198"/>
    </row>
    <row r="24492" spans="1:4" ht="14.4">
      <c r="A24492"/>
      <c r="B24492"/>
      <c r="C24492"/>
      <c r="D24492" s="198"/>
    </row>
    <row r="24493" spans="1:4" ht="14.4">
      <c r="A24493"/>
      <c r="B24493"/>
      <c r="C24493"/>
      <c r="D24493" s="198"/>
    </row>
    <row r="24494" spans="1:4" ht="14.4">
      <c r="A24494"/>
      <c r="B24494"/>
      <c r="C24494"/>
      <c r="D24494" s="198"/>
    </row>
    <row r="24495" spans="1:4" ht="14.4">
      <c r="A24495"/>
      <c r="B24495"/>
      <c r="C24495"/>
      <c r="D24495" s="198"/>
    </row>
    <row r="24496" spans="1:4" ht="14.4">
      <c r="A24496"/>
      <c r="B24496"/>
      <c r="C24496"/>
      <c r="D24496" s="198"/>
    </row>
    <row r="24497" spans="1:4" ht="14.4">
      <c r="A24497"/>
      <c r="B24497"/>
      <c r="C24497"/>
      <c r="D24497" s="198"/>
    </row>
    <row r="24498" spans="1:4" ht="14.4">
      <c r="A24498"/>
      <c r="B24498"/>
      <c r="C24498"/>
      <c r="D24498" s="198"/>
    </row>
    <row r="24499" spans="1:4" ht="14.4">
      <c r="A24499"/>
      <c r="B24499"/>
      <c r="C24499"/>
      <c r="D24499" s="198"/>
    </row>
    <row r="24500" spans="1:4" ht="14.4">
      <c r="A24500"/>
      <c r="B24500"/>
      <c r="C24500"/>
      <c r="D24500" s="198"/>
    </row>
    <row r="24501" spans="1:4" ht="14.4">
      <c r="A24501"/>
      <c r="B24501"/>
      <c r="C24501"/>
      <c r="D24501" s="198"/>
    </row>
    <row r="24502" spans="1:4" ht="14.4">
      <c r="A24502"/>
      <c r="B24502"/>
      <c r="C24502"/>
      <c r="D24502" s="198"/>
    </row>
    <row r="24503" spans="1:4" ht="14.4">
      <c r="A24503"/>
      <c r="B24503"/>
      <c r="C24503"/>
      <c r="D24503" s="198"/>
    </row>
    <row r="24504" spans="1:4" ht="14.4">
      <c r="A24504"/>
      <c r="B24504"/>
      <c r="C24504"/>
      <c r="D24504" s="198"/>
    </row>
    <row r="24505" spans="1:4" ht="14.4">
      <c r="A24505"/>
      <c r="B24505"/>
      <c r="C24505"/>
      <c r="D24505" s="198"/>
    </row>
    <row r="24506" spans="1:4" ht="14.4">
      <c r="A24506"/>
      <c r="B24506"/>
      <c r="C24506"/>
      <c r="D24506" s="198"/>
    </row>
    <row r="24507" spans="1:4" ht="14.4">
      <c r="A24507"/>
      <c r="B24507"/>
      <c r="C24507"/>
      <c r="D24507" s="198"/>
    </row>
    <row r="24508" spans="1:4" ht="14.4">
      <c r="A24508"/>
      <c r="B24508"/>
      <c r="C24508"/>
      <c r="D24508" s="198"/>
    </row>
    <row r="24509" spans="1:4" ht="14.4">
      <c r="A24509"/>
      <c r="B24509"/>
      <c r="C24509"/>
      <c r="D24509" s="198"/>
    </row>
    <row r="24510" spans="1:4" ht="14.4">
      <c r="A24510"/>
      <c r="B24510"/>
      <c r="C24510"/>
      <c r="D24510" s="198"/>
    </row>
    <row r="24511" spans="1:4" ht="14.4">
      <c r="A24511"/>
      <c r="B24511"/>
      <c r="C24511"/>
      <c r="D24511" s="198"/>
    </row>
    <row r="24512" spans="1:4" ht="14.4">
      <c r="A24512"/>
      <c r="B24512"/>
      <c r="C24512"/>
      <c r="D24512" s="198"/>
    </row>
    <row r="24513" spans="1:4" ht="14.4">
      <c r="A24513"/>
      <c r="B24513"/>
      <c r="C24513"/>
      <c r="D24513" s="198"/>
    </row>
    <row r="24514" spans="1:4" ht="14.4">
      <c r="A24514"/>
      <c r="B24514"/>
      <c r="C24514"/>
      <c r="D24514" s="198"/>
    </row>
    <row r="24515" spans="1:4" ht="14.4">
      <c r="A24515"/>
      <c r="B24515"/>
      <c r="C24515"/>
      <c r="D24515" s="198"/>
    </row>
    <row r="24516" spans="1:4" ht="14.4">
      <c r="A24516"/>
      <c r="B24516"/>
      <c r="C24516"/>
      <c r="D24516" s="198"/>
    </row>
    <row r="24517" spans="1:4" ht="14.4">
      <c r="A24517"/>
      <c r="B24517"/>
      <c r="C24517"/>
      <c r="D24517" s="198"/>
    </row>
    <row r="24518" spans="1:4" ht="14.4">
      <c r="A24518"/>
      <c r="B24518"/>
      <c r="C24518"/>
      <c r="D24518" s="198"/>
    </row>
    <row r="24519" spans="1:4" ht="14.4">
      <c r="A24519"/>
      <c r="B24519"/>
      <c r="C24519"/>
      <c r="D24519" s="198"/>
    </row>
    <row r="24520" spans="1:4" ht="14.4">
      <c r="A24520"/>
      <c r="B24520"/>
      <c r="C24520"/>
      <c r="D24520" s="198"/>
    </row>
    <row r="24521" spans="1:4" ht="14.4">
      <c r="A24521"/>
      <c r="B24521"/>
      <c r="C24521"/>
      <c r="D24521" s="198"/>
    </row>
    <row r="24522" spans="1:4" ht="14.4">
      <c r="A24522"/>
      <c r="B24522"/>
      <c r="C24522"/>
      <c r="D24522" s="198"/>
    </row>
    <row r="24523" spans="1:4" ht="14.4">
      <c r="A24523"/>
      <c r="B24523"/>
      <c r="C24523"/>
      <c r="D24523" s="198"/>
    </row>
    <row r="24524" spans="1:4" ht="14.4">
      <c r="A24524"/>
      <c r="B24524"/>
      <c r="C24524"/>
      <c r="D24524" s="198"/>
    </row>
    <row r="24525" spans="1:4" ht="14.4">
      <c r="A24525"/>
      <c r="B24525"/>
      <c r="C24525"/>
      <c r="D24525" s="198"/>
    </row>
    <row r="24526" spans="1:4" ht="14.4">
      <c r="A24526"/>
      <c r="B24526"/>
      <c r="C24526"/>
      <c r="D24526" s="198"/>
    </row>
    <row r="24527" spans="1:4" ht="14.4">
      <c r="A24527"/>
      <c r="B24527"/>
      <c r="C24527"/>
      <c r="D24527" s="198"/>
    </row>
    <row r="24528" spans="1:4" ht="14.4">
      <c r="A24528"/>
      <c r="B24528"/>
      <c r="C24528"/>
      <c r="D24528" s="198"/>
    </row>
    <row r="24529" spans="1:4" ht="14.4">
      <c r="A24529"/>
      <c r="B24529"/>
      <c r="C24529"/>
      <c r="D24529" s="198"/>
    </row>
    <row r="24530" spans="1:4" ht="14.4">
      <c r="A24530"/>
      <c r="B24530"/>
      <c r="C24530"/>
      <c r="D24530" s="198"/>
    </row>
    <row r="24531" spans="1:4" ht="14.4">
      <c r="A24531"/>
      <c r="B24531"/>
      <c r="C24531"/>
      <c r="D24531" s="198"/>
    </row>
    <row r="24532" spans="1:4" ht="14.4">
      <c r="A24532"/>
      <c r="B24532"/>
      <c r="C24532"/>
      <c r="D24532" s="198"/>
    </row>
    <row r="24533" spans="1:4" ht="14.4">
      <c r="A24533"/>
      <c r="B24533"/>
      <c r="C24533"/>
      <c r="D24533" s="198"/>
    </row>
    <row r="24534" spans="1:4" ht="14.4">
      <c r="A24534"/>
      <c r="B24534"/>
      <c r="C24534"/>
      <c r="D24534" s="198"/>
    </row>
    <row r="24535" spans="1:4" ht="14.4">
      <c r="A24535"/>
      <c r="B24535"/>
      <c r="C24535"/>
      <c r="D24535" s="198"/>
    </row>
    <row r="24536" spans="1:4" ht="14.4">
      <c r="A24536"/>
      <c r="B24536"/>
      <c r="C24536"/>
      <c r="D24536" s="198"/>
    </row>
    <row r="24537" spans="1:4" ht="14.4">
      <c r="A24537"/>
      <c r="B24537"/>
      <c r="C24537"/>
      <c r="D24537" s="198"/>
    </row>
    <row r="24538" spans="1:4" ht="14.4">
      <c r="A24538"/>
      <c r="B24538"/>
      <c r="C24538"/>
      <c r="D24538" s="198"/>
    </row>
    <row r="24539" spans="1:4" ht="14.4">
      <c r="A24539"/>
      <c r="B24539"/>
      <c r="C24539"/>
      <c r="D24539" s="198"/>
    </row>
    <row r="24540" spans="1:4" ht="14.4">
      <c r="A24540"/>
      <c r="B24540"/>
      <c r="C24540"/>
      <c r="D24540" s="198"/>
    </row>
    <row r="24541" spans="1:4" ht="14.4">
      <c r="A24541"/>
      <c r="B24541"/>
      <c r="C24541"/>
      <c r="D24541" s="198"/>
    </row>
    <row r="24542" spans="1:4" ht="14.4">
      <c r="A24542"/>
      <c r="B24542"/>
      <c r="C24542"/>
      <c r="D24542" s="198"/>
    </row>
    <row r="24543" spans="1:4" ht="14.4">
      <c r="A24543"/>
      <c r="B24543"/>
      <c r="C24543"/>
      <c r="D24543" s="198"/>
    </row>
    <row r="24544" spans="1:4" ht="14.4">
      <c r="A24544"/>
      <c r="B24544"/>
      <c r="C24544"/>
      <c r="D24544" s="198"/>
    </row>
    <row r="24545" spans="1:4" ht="14.4">
      <c r="A24545"/>
      <c r="B24545"/>
      <c r="C24545"/>
      <c r="D24545" s="198"/>
    </row>
    <row r="24546" spans="1:4" ht="14.4">
      <c r="A24546"/>
      <c r="B24546"/>
      <c r="C24546"/>
      <c r="D24546" s="198"/>
    </row>
    <row r="24547" spans="1:4" ht="14.4">
      <c r="A24547"/>
      <c r="B24547"/>
      <c r="C24547"/>
      <c r="D24547" s="198"/>
    </row>
    <row r="24548" spans="1:4" ht="14.4">
      <c r="A24548"/>
      <c r="B24548"/>
      <c r="C24548"/>
      <c r="D24548" s="198"/>
    </row>
    <row r="24549" spans="1:4" ht="14.4">
      <c r="A24549"/>
      <c r="B24549"/>
      <c r="C24549"/>
      <c r="D24549" s="198"/>
    </row>
    <row r="24550" spans="1:4" ht="14.4">
      <c r="A24550"/>
      <c r="B24550"/>
      <c r="C24550"/>
      <c r="D24550" s="198"/>
    </row>
    <row r="24551" spans="1:4" ht="14.4">
      <c r="A24551"/>
      <c r="B24551"/>
      <c r="C24551"/>
      <c r="D24551" s="198"/>
    </row>
    <row r="24552" spans="1:4" ht="14.4">
      <c r="A24552"/>
      <c r="B24552"/>
      <c r="C24552"/>
      <c r="D24552" s="198"/>
    </row>
    <row r="24553" spans="1:4" ht="14.4">
      <c r="A24553"/>
      <c r="B24553"/>
      <c r="C24553"/>
      <c r="D24553" s="198"/>
    </row>
    <row r="24554" spans="1:4" ht="14.4">
      <c r="A24554"/>
      <c r="B24554"/>
      <c r="C24554"/>
      <c r="D24554" s="198"/>
    </row>
    <row r="24555" spans="1:4" ht="14.4">
      <c r="A24555"/>
      <c r="B24555"/>
      <c r="C24555"/>
      <c r="D24555" s="198"/>
    </row>
    <row r="24556" spans="1:4" ht="14.4">
      <c r="A24556"/>
      <c r="B24556"/>
      <c r="C24556"/>
      <c r="D24556" s="198"/>
    </row>
    <row r="24557" spans="1:4" ht="14.4">
      <c r="A24557"/>
      <c r="B24557"/>
      <c r="C24557"/>
      <c r="D24557" s="198"/>
    </row>
    <row r="24558" spans="1:4" ht="14.4">
      <c r="A24558"/>
      <c r="B24558"/>
      <c r="C24558"/>
      <c r="D24558" s="198"/>
    </row>
    <row r="24559" spans="1:4" ht="14.4">
      <c r="A24559"/>
      <c r="B24559"/>
      <c r="C24559"/>
      <c r="D24559" s="198"/>
    </row>
    <row r="24560" spans="1:4" ht="14.4">
      <c r="A24560"/>
      <c r="B24560"/>
      <c r="C24560"/>
      <c r="D24560" s="198"/>
    </row>
    <row r="24561" spans="1:4" ht="14.4">
      <c r="A24561"/>
      <c r="B24561"/>
      <c r="C24561"/>
      <c r="D24561" s="198"/>
    </row>
    <row r="24562" spans="1:4" ht="14.4">
      <c r="A24562"/>
      <c r="B24562"/>
      <c r="C24562"/>
      <c r="D24562" s="198"/>
    </row>
    <row r="24563" spans="1:4" ht="14.4">
      <c r="A24563"/>
      <c r="B24563"/>
      <c r="C24563"/>
      <c r="D24563" s="198"/>
    </row>
    <row r="24564" spans="1:4" ht="14.4">
      <c r="A24564"/>
      <c r="B24564"/>
      <c r="C24564"/>
      <c r="D24564" s="198"/>
    </row>
    <row r="24565" spans="1:4" ht="14.4">
      <c r="A24565"/>
      <c r="B24565"/>
      <c r="C24565"/>
      <c r="D24565" s="198"/>
    </row>
    <row r="24566" spans="1:4" ht="14.4">
      <c r="A24566"/>
      <c r="B24566"/>
      <c r="C24566"/>
      <c r="D24566" s="198"/>
    </row>
    <row r="24567" spans="1:4" ht="14.4">
      <c r="A24567"/>
      <c r="B24567"/>
      <c r="C24567"/>
      <c r="D24567" s="198"/>
    </row>
    <row r="24568" spans="1:4" ht="14.4">
      <c r="A24568"/>
      <c r="B24568"/>
      <c r="C24568"/>
      <c r="D24568" s="198"/>
    </row>
    <row r="24569" spans="1:4" ht="14.4">
      <c r="A24569"/>
      <c r="B24569"/>
      <c r="C24569"/>
      <c r="D24569" s="198"/>
    </row>
    <row r="24570" spans="1:4" ht="14.4">
      <c r="A24570"/>
      <c r="B24570"/>
      <c r="C24570"/>
      <c r="D24570" s="198"/>
    </row>
    <row r="24571" spans="1:4" ht="14.4">
      <c r="A24571"/>
      <c r="B24571"/>
      <c r="C24571"/>
      <c r="D24571" s="198"/>
    </row>
    <row r="24572" spans="1:4" ht="14.4">
      <c r="A24572"/>
      <c r="B24572"/>
      <c r="C24572"/>
      <c r="D24572" s="198"/>
    </row>
    <row r="24573" spans="1:4" ht="14.4">
      <c r="A24573"/>
      <c r="B24573"/>
      <c r="C24573"/>
      <c r="D24573" s="198"/>
    </row>
    <row r="24574" spans="1:4" ht="14.4">
      <c r="A24574"/>
      <c r="B24574"/>
      <c r="C24574"/>
      <c r="D24574" s="198"/>
    </row>
    <row r="24575" spans="1:4" ht="14.4">
      <c r="A24575"/>
      <c r="B24575"/>
      <c r="C24575"/>
      <c r="D24575" s="198"/>
    </row>
    <row r="24576" spans="1:4" ht="14.4">
      <c r="A24576"/>
      <c r="B24576"/>
      <c r="C24576"/>
      <c r="D24576" s="198"/>
    </row>
    <row r="24577" spans="1:4" ht="14.4">
      <c r="A24577"/>
      <c r="B24577"/>
      <c r="C24577"/>
      <c r="D24577" s="198"/>
    </row>
    <row r="24578" spans="1:4" ht="14.4">
      <c r="A24578"/>
      <c r="B24578"/>
      <c r="C24578"/>
      <c r="D24578" s="198"/>
    </row>
    <row r="24579" spans="1:4" ht="14.4">
      <c r="A24579"/>
      <c r="B24579"/>
      <c r="C24579"/>
      <c r="D24579" s="198"/>
    </row>
    <row r="24580" spans="1:4" ht="14.4">
      <c r="A24580"/>
      <c r="B24580"/>
      <c r="C24580"/>
      <c r="D24580" s="198"/>
    </row>
    <row r="24581" spans="1:4" ht="14.4">
      <c r="A24581"/>
      <c r="B24581"/>
      <c r="C24581"/>
      <c r="D24581" s="198"/>
    </row>
    <row r="24582" spans="1:4" ht="14.4">
      <c r="A24582"/>
      <c r="B24582"/>
      <c r="C24582"/>
      <c r="D24582" s="198"/>
    </row>
    <row r="24583" spans="1:4" ht="14.4">
      <c r="A24583"/>
      <c r="B24583"/>
      <c r="C24583"/>
      <c r="D24583" s="198"/>
    </row>
    <row r="24584" spans="1:4" ht="14.4">
      <c r="A24584"/>
      <c r="B24584"/>
      <c r="C24584"/>
      <c r="D24584" s="198"/>
    </row>
    <row r="24585" spans="1:4" ht="14.4">
      <c r="A24585"/>
      <c r="B24585"/>
      <c r="C24585"/>
      <c r="D24585" s="198"/>
    </row>
    <row r="24586" spans="1:4" ht="14.4">
      <c r="A24586"/>
      <c r="B24586"/>
      <c r="C24586"/>
      <c r="D24586" s="198"/>
    </row>
    <row r="24587" spans="1:4" ht="14.4">
      <c r="A24587"/>
      <c r="B24587"/>
      <c r="C24587"/>
      <c r="D24587" s="198"/>
    </row>
    <row r="24588" spans="1:4" ht="14.4">
      <c r="A24588"/>
      <c r="B24588"/>
      <c r="C24588"/>
      <c r="D24588" s="198"/>
    </row>
    <row r="24589" spans="1:4" ht="14.4">
      <c r="A24589"/>
      <c r="B24589"/>
      <c r="C24589"/>
      <c r="D24589" s="198"/>
    </row>
    <row r="24590" spans="1:4" ht="14.4">
      <c r="A24590"/>
      <c r="B24590"/>
      <c r="C24590"/>
      <c r="D24590" s="198"/>
    </row>
    <row r="24591" spans="1:4" ht="14.4">
      <c r="A24591"/>
      <c r="B24591"/>
      <c r="C24591"/>
      <c r="D24591" s="198"/>
    </row>
    <row r="24592" spans="1:4" ht="14.4">
      <c r="A24592"/>
      <c r="B24592"/>
      <c r="C24592"/>
      <c r="D24592" s="198"/>
    </row>
    <row r="24593" spans="1:4" ht="14.4">
      <c r="A24593"/>
      <c r="B24593"/>
      <c r="C24593"/>
      <c r="D24593" s="198"/>
    </row>
    <row r="24594" spans="1:4" ht="14.4">
      <c r="A24594"/>
      <c r="B24594"/>
      <c r="C24594"/>
      <c r="D24594" s="198"/>
    </row>
    <row r="24595" spans="1:4" ht="14.4">
      <c r="A24595"/>
      <c r="B24595"/>
      <c r="C24595"/>
      <c r="D24595" s="198"/>
    </row>
    <row r="24596" spans="1:4" ht="14.4">
      <c r="A24596"/>
      <c r="B24596"/>
      <c r="C24596"/>
      <c r="D24596" s="198"/>
    </row>
    <row r="24597" spans="1:4" ht="14.4">
      <c r="A24597"/>
      <c r="B24597"/>
      <c r="C24597"/>
      <c r="D24597" s="198"/>
    </row>
    <row r="24598" spans="1:4" ht="14.4">
      <c r="A24598"/>
      <c r="B24598"/>
      <c r="C24598"/>
      <c r="D24598" s="198"/>
    </row>
    <row r="24599" spans="1:4" ht="14.4">
      <c r="A24599"/>
      <c r="B24599"/>
      <c r="C24599"/>
      <c r="D24599" s="198"/>
    </row>
    <row r="24600" spans="1:4" ht="14.4">
      <c r="A24600"/>
      <c r="B24600"/>
      <c r="C24600"/>
      <c r="D24600" s="198"/>
    </row>
    <row r="24601" spans="1:4" ht="14.4">
      <c r="A24601"/>
      <c r="B24601"/>
      <c r="C24601"/>
      <c r="D24601" s="198"/>
    </row>
    <row r="24602" spans="1:4" ht="14.4">
      <c r="A24602"/>
      <c r="B24602"/>
      <c r="C24602"/>
      <c r="D24602" s="198"/>
    </row>
    <row r="24603" spans="1:4" ht="14.4">
      <c r="A24603"/>
      <c r="B24603"/>
      <c r="C24603"/>
      <c r="D24603" s="198"/>
    </row>
    <row r="24604" spans="1:4" ht="14.4">
      <c r="A24604"/>
      <c r="B24604"/>
      <c r="C24604"/>
      <c r="D24604" s="198"/>
    </row>
    <row r="24605" spans="1:4" ht="14.4">
      <c r="A24605"/>
      <c r="B24605"/>
      <c r="C24605"/>
      <c r="D24605" s="198"/>
    </row>
    <row r="24606" spans="1:4" ht="14.4">
      <c r="A24606"/>
      <c r="B24606"/>
      <c r="C24606"/>
      <c r="D24606" s="198"/>
    </row>
    <row r="24607" spans="1:4" ht="14.4">
      <c r="A24607"/>
      <c r="B24607"/>
      <c r="C24607"/>
      <c r="D24607" s="198"/>
    </row>
    <row r="24608" spans="1:4" ht="14.4">
      <c r="A24608"/>
      <c r="B24608"/>
      <c r="C24608"/>
      <c r="D24608" s="198"/>
    </row>
    <row r="24609" spans="1:4" ht="14.4">
      <c r="A24609"/>
      <c r="B24609"/>
      <c r="C24609"/>
      <c r="D24609" s="198"/>
    </row>
    <row r="24610" spans="1:4" ht="14.4">
      <c r="A24610"/>
      <c r="B24610"/>
      <c r="C24610"/>
      <c r="D24610" s="198"/>
    </row>
    <row r="24611" spans="1:4" ht="14.4">
      <c r="A24611"/>
      <c r="B24611"/>
      <c r="C24611"/>
      <c r="D24611" s="198"/>
    </row>
    <row r="24612" spans="1:4" ht="14.4">
      <c r="A24612"/>
      <c r="B24612"/>
      <c r="C24612"/>
      <c r="D24612" s="198"/>
    </row>
    <row r="24613" spans="1:4" ht="14.4">
      <c r="A24613"/>
      <c r="B24613"/>
      <c r="C24613"/>
      <c r="D24613" s="198"/>
    </row>
    <row r="24614" spans="1:4" ht="14.4">
      <c r="A24614"/>
      <c r="B24614"/>
      <c r="C24614"/>
      <c r="D24614" s="198"/>
    </row>
    <row r="24615" spans="1:4" ht="14.4">
      <c r="A24615"/>
      <c r="B24615"/>
      <c r="C24615"/>
      <c r="D24615" s="198"/>
    </row>
    <row r="24616" spans="1:4" ht="14.4">
      <c r="A24616"/>
      <c r="B24616"/>
      <c r="C24616"/>
      <c r="D24616" s="198"/>
    </row>
    <row r="24617" spans="1:4" ht="14.4">
      <c r="A24617"/>
      <c r="B24617"/>
      <c r="C24617"/>
      <c r="D24617" s="198"/>
    </row>
    <row r="24618" spans="1:4" ht="14.4">
      <c r="A24618"/>
      <c r="B24618"/>
      <c r="C24618"/>
      <c r="D24618" s="198"/>
    </row>
    <row r="24619" spans="1:4" ht="14.4">
      <c r="A24619"/>
      <c r="B24619"/>
      <c r="C24619"/>
      <c r="D24619" s="198"/>
    </row>
    <row r="24620" spans="1:4" ht="14.4">
      <c r="A24620"/>
      <c r="B24620"/>
      <c r="C24620"/>
      <c r="D24620" s="198"/>
    </row>
    <row r="24621" spans="1:4" ht="14.4">
      <c r="A24621"/>
      <c r="B24621"/>
      <c r="C24621"/>
      <c r="D24621" s="198"/>
    </row>
    <row r="24622" spans="1:4" ht="14.4">
      <c r="A24622"/>
      <c r="B24622"/>
      <c r="C24622"/>
      <c r="D24622" s="198"/>
    </row>
    <row r="24623" spans="1:4" ht="14.4">
      <c r="A24623"/>
      <c r="B24623"/>
      <c r="C24623"/>
      <c r="D24623" s="198"/>
    </row>
    <row r="24624" spans="1:4" ht="14.4">
      <c r="A24624"/>
      <c r="B24624"/>
      <c r="C24624"/>
      <c r="D24624" s="198"/>
    </row>
    <row r="24625" spans="1:4" ht="14.4">
      <c r="A24625"/>
      <c r="B24625"/>
      <c r="C24625"/>
      <c r="D24625" s="198"/>
    </row>
    <row r="24626" spans="1:4" ht="14.4">
      <c r="A24626"/>
      <c r="B24626"/>
      <c r="C24626"/>
      <c r="D24626" s="198"/>
    </row>
    <row r="24627" spans="1:4" ht="14.4">
      <c r="A24627"/>
      <c r="B24627"/>
      <c r="C24627"/>
      <c r="D24627" s="198"/>
    </row>
    <row r="24628" spans="1:4" ht="14.4">
      <c r="A24628"/>
      <c r="B24628"/>
      <c r="C24628"/>
      <c r="D24628" s="198"/>
    </row>
    <row r="24629" spans="1:4" ht="14.4">
      <c r="A24629"/>
      <c r="B24629"/>
      <c r="C24629"/>
      <c r="D24629" s="198"/>
    </row>
    <row r="24630" spans="1:4" ht="14.4">
      <c r="A24630"/>
      <c r="B24630"/>
      <c r="C24630"/>
      <c r="D24630" s="198"/>
    </row>
    <row r="24631" spans="1:4" ht="14.4">
      <c r="A24631"/>
      <c r="B24631"/>
      <c r="C24631"/>
      <c r="D24631" s="198"/>
    </row>
    <row r="24632" spans="1:4" ht="14.4">
      <c r="A24632"/>
      <c r="B24632"/>
      <c r="C24632"/>
      <c r="D24632" s="198"/>
    </row>
    <row r="24633" spans="1:4" ht="14.4">
      <c r="A24633"/>
      <c r="B24633"/>
      <c r="C24633"/>
      <c r="D24633" s="198"/>
    </row>
    <row r="24634" spans="1:4" ht="14.4">
      <c r="A24634"/>
      <c r="B24634"/>
      <c r="C24634"/>
      <c r="D24634" s="198"/>
    </row>
    <row r="24635" spans="1:4" ht="14.4">
      <c r="A24635"/>
      <c r="B24635"/>
      <c r="C24635"/>
      <c r="D24635" s="198"/>
    </row>
    <row r="24636" spans="1:4" ht="14.4">
      <c r="A24636"/>
      <c r="B24636"/>
      <c r="C24636"/>
      <c r="D24636" s="198"/>
    </row>
    <row r="24637" spans="1:4" ht="14.4">
      <c r="A24637"/>
      <c r="B24637"/>
      <c r="C24637"/>
      <c r="D24637" s="198"/>
    </row>
    <row r="24638" spans="1:4" ht="14.4">
      <c r="A24638"/>
      <c r="B24638"/>
      <c r="C24638"/>
      <c r="D24638" s="198"/>
    </row>
    <row r="24639" spans="1:4" ht="14.4">
      <c r="A24639"/>
      <c r="B24639"/>
      <c r="C24639"/>
      <c r="D24639" s="198"/>
    </row>
    <row r="24640" spans="1:4" ht="14.4">
      <c r="A24640"/>
      <c r="B24640"/>
      <c r="C24640"/>
      <c r="D24640" s="198"/>
    </row>
    <row r="24641" spans="1:4" ht="14.4">
      <c r="A24641"/>
      <c r="B24641"/>
      <c r="C24641"/>
      <c r="D24641" s="198"/>
    </row>
    <row r="24642" spans="1:4" ht="14.4">
      <c r="A24642"/>
      <c r="B24642"/>
      <c r="C24642"/>
      <c r="D24642" s="198"/>
    </row>
    <row r="24643" spans="1:4" ht="14.4">
      <c r="A24643"/>
      <c r="B24643"/>
      <c r="C24643"/>
      <c r="D24643" s="198"/>
    </row>
    <row r="24644" spans="1:4" ht="14.4">
      <c r="A24644"/>
      <c r="B24644"/>
      <c r="C24644"/>
      <c r="D24644" s="198"/>
    </row>
    <row r="24645" spans="1:4" ht="14.4">
      <c r="A24645"/>
      <c r="B24645"/>
      <c r="C24645"/>
      <c r="D24645" s="198"/>
    </row>
    <row r="24646" spans="1:4" ht="14.4">
      <c r="A24646"/>
      <c r="B24646"/>
      <c r="C24646"/>
      <c r="D24646" s="198"/>
    </row>
    <row r="24647" spans="1:4" ht="14.4">
      <c r="A24647"/>
      <c r="B24647"/>
      <c r="C24647"/>
      <c r="D24647" s="198"/>
    </row>
    <row r="24648" spans="1:4" ht="14.4">
      <c r="A24648"/>
      <c r="B24648"/>
      <c r="C24648"/>
      <c r="D24648" s="198"/>
    </row>
    <row r="24649" spans="1:4" ht="14.4">
      <c r="A24649"/>
      <c r="B24649"/>
      <c r="C24649"/>
      <c r="D24649" s="198"/>
    </row>
    <row r="24650" spans="1:4" ht="14.4">
      <c r="A24650"/>
      <c r="B24650"/>
      <c r="C24650"/>
      <c r="D24650" s="198"/>
    </row>
    <row r="24651" spans="1:4" ht="14.4">
      <c r="A24651"/>
      <c r="B24651"/>
      <c r="C24651"/>
      <c r="D24651" s="198"/>
    </row>
    <row r="24652" spans="1:4" ht="14.4">
      <c r="A24652"/>
      <c r="B24652"/>
      <c r="C24652"/>
      <c r="D24652" s="198"/>
    </row>
    <row r="24653" spans="1:4" ht="14.4">
      <c r="A24653"/>
      <c r="B24653"/>
      <c r="C24653"/>
      <c r="D24653" s="198"/>
    </row>
    <row r="24654" spans="1:4" ht="14.4">
      <c r="A24654"/>
      <c r="B24654"/>
      <c r="C24654"/>
      <c r="D24654" s="198"/>
    </row>
    <row r="24655" spans="1:4" ht="14.4">
      <c r="A24655"/>
      <c r="B24655"/>
      <c r="C24655"/>
      <c r="D24655" s="198"/>
    </row>
    <row r="24656" spans="1:4" ht="14.4">
      <c r="A24656"/>
      <c r="B24656"/>
      <c r="C24656"/>
      <c r="D24656" s="198"/>
    </row>
    <row r="24657" spans="1:4" ht="14.4">
      <c r="A24657"/>
      <c r="B24657"/>
      <c r="C24657"/>
      <c r="D24657" s="198"/>
    </row>
    <row r="24658" spans="1:4" ht="14.4">
      <c r="A24658"/>
      <c r="B24658"/>
      <c r="C24658"/>
      <c r="D24658" s="198"/>
    </row>
    <row r="24659" spans="1:4" ht="14.4">
      <c r="A24659"/>
      <c r="B24659"/>
      <c r="C24659"/>
      <c r="D24659" s="198"/>
    </row>
    <row r="24660" spans="1:4" ht="14.4">
      <c r="A24660"/>
      <c r="B24660"/>
      <c r="C24660"/>
      <c r="D24660" s="198"/>
    </row>
    <row r="24661" spans="1:4" ht="14.4">
      <c r="A24661"/>
      <c r="B24661"/>
      <c r="C24661"/>
      <c r="D24661" s="198"/>
    </row>
    <row r="24662" spans="1:4" ht="14.4">
      <c r="A24662"/>
      <c r="B24662"/>
      <c r="C24662"/>
      <c r="D24662" s="198"/>
    </row>
    <row r="24663" spans="1:4" ht="14.4">
      <c r="A24663"/>
      <c r="B24663"/>
      <c r="C24663"/>
      <c r="D24663" s="198"/>
    </row>
    <row r="24664" spans="1:4" ht="14.4">
      <c r="A24664"/>
      <c r="B24664"/>
      <c r="C24664"/>
      <c r="D24664" s="198"/>
    </row>
    <row r="24665" spans="1:4" ht="14.4">
      <c r="A24665"/>
      <c r="B24665"/>
      <c r="C24665"/>
      <c r="D24665" s="198"/>
    </row>
    <row r="24666" spans="1:4" ht="14.4">
      <c r="A24666"/>
      <c r="B24666"/>
      <c r="C24666"/>
      <c r="D24666" s="198"/>
    </row>
    <row r="24667" spans="1:4" ht="14.4">
      <c r="A24667"/>
      <c r="B24667"/>
      <c r="C24667"/>
      <c r="D24667" s="198"/>
    </row>
    <row r="24668" spans="1:4" ht="14.4">
      <c r="A24668"/>
      <c r="B24668"/>
      <c r="C24668"/>
      <c r="D24668" s="198"/>
    </row>
    <row r="24669" spans="1:4" ht="14.4">
      <c r="A24669"/>
      <c r="B24669"/>
      <c r="C24669"/>
      <c r="D24669" s="198"/>
    </row>
    <row r="24670" spans="1:4" ht="14.4">
      <c r="A24670"/>
      <c r="B24670"/>
      <c r="C24670"/>
      <c r="D24670" s="198"/>
    </row>
    <row r="24671" spans="1:4" ht="14.4">
      <c r="A24671"/>
      <c r="B24671"/>
      <c r="C24671"/>
      <c r="D24671" s="198"/>
    </row>
    <row r="24672" spans="1:4" ht="14.4">
      <c r="A24672"/>
      <c r="B24672"/>
      <c r="C24672"/>
      <c r="D24672" s="198"/>
    </row>
    <row r="24673" spans="1:4" ht="14.4">
      <c r="A24673"/>
      <c r="B24673"/>
      <c r="C24673"/>
      <c r="D24673" s="198"/>
    </row>
    <row r="24674" spans="1:4" ht="14.4">
      <c r="A24674"/>
      <c r="B24674"/>
      <c r="C24674"/>
      <c r="D24674" s="198"/>
    </row>
    <row r="24675" spans="1:4" ht="14.4">
      <c r="A24675"/>
      <c r="B24675"/>
      <c r="C24675"/>
      <c r="D24675" s="198"/>
    </row>
    <row r="24676" spans="1:4" ht="14.4">
      <c r="A24676"/>
      <c r="B24676"/>
      <c r="C24676"/>
      <c r="D24676" s="198"/>
    </row>
    <row r="24677" spans="1:4" ht="14.4">
      <c r="A24677"/>
      <c r="B24677"/>
      <c r="C24677"/>
      <c r="D24677" s="198"/>
    </row>
    <row r="24678" spans="1:4" ht="14.4">
      <c r="A24678"/>
      <c r="B24678"/>
      <c r="C24678"/>
      <c r="D24678" s="198"/>
    </row>
    <row r="24679" spans="1:4" ht="14.4">
      <c r="A24679"/>
      <c r="B24679"/>
      <c r="C24679"/>
      <c r="D24679" s="198"/>
    </row>
    <row r="24680" spans="1:4" ht="14.4">
      <c r="A24680"/>
      <c r="B24680"/>
      <c r="C24680"/>
      <c r="D24680" s="198"/>
    </row>
    <row r="24681" spans="1:4" ht="14.4">
      <c r="A24681"/>
      <c r="B24681"/>
      <c r="C24681"/>
      <c r="D24681" s="198"/>
    </row>
    <row r="24682" spans="1:4" ht="14.4">
      <c r="A24682"/>
      <c r="B24682"/>
      <c r="C24682"/>
      <c r="D24682" s="198"/>
    </row>
    <row r="24683" spans="1:4" ht="14.4">
      <c r="A24683"/>
      <c r="B24683"/>
      <c r="C24683"/>
      <c r="D24683" s="198"/>
    </row>
    <row r="24684" spans="1:4" ht="14.4">
      <c r="A24684"/>
      <c r="B24684"/>
      <c r="C24684"/>
      <c r="D24684" s="198"/>
    </row>
    <row r="24685" spans="1:4" ht="14.4">
      <c r="A24685"/>
      <c r="B24685"/>
      <c r="C24685"/>
      <c r="D24685" s="198"/>
    </row>
    <row r="24686" spans="1:4" ht="14.4">
      <c r="A24686"/>
      <c r="B24686"/>
      <c r="C24686"/>
      <c r="D24686" s="198"/>
    </row>
    <row r="24687" spans="1:4" ht="14.4">
      <c r="A24687"/>
      <c r="B24687"/>
      <c r="C24687"/>
      <c r="D24687" s="198"/>
    </row>
    <row r="24688" spans="1:4" ht="14.4">
      <c r="A24688"/>
      <c r="B24688"/>
      <c r="C24688"/>
      <c r="D24688" s="198"/>
    </row>
    <row r="24689" spans="1:4" ht="14.4">
      <c r="A24689"/>
      <c r="B24689"/>
      <c r="C24689"/>
      <c r="D24689" s="198"/>
    </row>
    <row r="24690" spans="1:4" ht="14.4">
      <c r="A24690"/>
      <c r="B24690"/>
      <c r="C24690"/>
      <c r="D24690" s="198"/>
    </row>
    <row r="24691" spans="1:4" ht="14.4">
      <c r="A24691"/>
      <c r="B24691"/>
      <c r="C24691"/>
      <c r="D24691" s="198"/>
    </row>
    <row r="24692" spans="1:4" ht="14.4">
      <c r="A24692"/>
      <c r="B24692"/>
      <c r="C24692"/>
      <c r="D24692" s="198"/>
    </row>
    <row r="24693" spans="1:4" ht="14.4">
      <c r="A24693"/>
      <c r="B24693"/>
      <c r="C24693"/>
      <c r="D24693" s="198"/>
    </row>
    <row r="24694" spans="1:4" ht="14.4">
      <c r="A24694"/>
      <c r="B24694"/>
      <c r="C24694"/>
      <c r="D24694" s="198"/>
    </row>
    <row r="24695" spans="1:4" ht="14.4">
      <c r="A24695"/>
      <c r="B24695"/>
      <c r="C24695"/>
      <c r="D24695" s="198"/>
    </row>
    <row r="24696" spans="1:4" ht="14.4">
      <c r="A24696"/>
      <c r="B24696"/>
      <c r="C24696"/>
      <c r="D24696" s="198"/>
    </row>
    <row r="24697" spans="1:4" ht="14.4">
      <c r="A24697"/>
      <c r="B24697"/>
      <c r="C24697"/>
      <c r="D24697" s="198"/>
    </row>
    <row r="24698" spans="1:4" ht="14.4">
      <c r="A24698"/>
      <c r="B24698"/>
      <c r="C24698"/>
      <c r="D24698" s="198"/>
    </row>
    <row r="24699" spans="1:4" ht="14.4">
      <c r="A24699"/>
      <c r="B24699"/>
      <c r="C24699"/>
      <c r="D24699" s="198"/>
    </row>
    <row r="24700" spans="1:4" ht="14.4">
      <c r="A24700"/>
      <c r="B24700"/>
      <c r="C24700"/>
      <c r="D24700" s="198"/>
    </row>
    <row r="24701" spans="1:4" ht="14.4">
      <c r="A24701"/>
      <c r="B24701"/>
      <c r="C24701"/>
      <c r="D24701" s="198"/>
    </row>
    <row r="24702" spans="1:4" ht="14.4">
      <c r="A24702"/>
      <c r="B24702"/>
      <c r="C24702"/>
      <c r="D24702" s="198"/>
    </row>
    <row r="24703" spans="1:4" ht="14.4">
      <c r="A24703"/>
      <c r="B24703"/>
      <c r="C24703"/>
      <c r="D24703" s="198"/>
    </row>
    <row r="24704" spans="1:4" ht="14.4">
      <c r="A24704"/>
      <c r="B24704"/>
      <c r="C24704"/>
      <c r="D24704" s="198"/>
    </row>
    <row r="24705" spans="1:4" ht="14.4">
      <c r="A24705"/>
      <c r="B24705"/>
      <c r="C24705"/>
      <c r="D24705" s="198"/>
    </row>
    <row r="24706" spans="1:4" ht="14.4">
      <c r="A24706"/>
      <c r="B24706"/>
      <c r="C24706"/>
      <c r="D24706" s="198"/>
    </row>
    <row r="24707" spans="1:4" ht="14.4">
      <c r="A24707"/>
      <c r="B24707"/>
      <c r="C24707"/>
      <c r="D24707" s="198"/>
    </row>
    <row r="24708" spans="1:4" ht="14.4">
      <c r="A24708"/>
      <c r="B24708"/>
      <c r="C24708"/>
      <c r="D24708" s="198"/>
    </row>
    <row r="24709" spans="1:4" ht="14.4">
      <c r="A24709"/>
      <c r="B24709"/>
      <c r="C24709"/>
      <c r="D24709" s="198"/>
    </row>
    <row r="24710" spans="1:4" ht="14.4">
      <c r="A24710"/>
      <c r="B24710"/>
      <c r="C24710"/>
      <c r="D24710" s="198"/>
    </row>
    <row r="24711" spans="1:4" ht="14.4">
      <c r="A24711"/>
      <c r="B24711"/>
      <c r="C24711"/>
      <c r="D24711" s="198"/>
    </row>
    <row r="24712" spans="1:4" ht="14.4">
      <c r="A24712"/>
      <c r="B24712"/>
      <c r="C24712"/>
      <c r="D24712" s="198"/>
    </row>
    <row r="24713" spans="1:4" ht="14.4">
      <c r="A24713"/>
      <c r="B24713"/>
      <c r="C24713"/>
      <c r="D24713" s="198"/>
    </row>
    <row r="24714" spans="1:4" ht="14.4">
      <c r="A24714"/>
      <c r="B24714"/>
      <c r="C24714"/>
      <c r="D24714" s="198"/>
    </row>
    <row r="24715" spans="1:4" ht="14.4">
      <c r="A24715"/>
      <c r="B24715"/>
      <c r="C24715"/>
      <c r="D24715" s="198"/>
    </row>
    <row r="24716" spans="1:4" ht="14.4">
      <c r="A24716"/>
      <c r="B24716"/>
      <c r="C24716"/>
      <c r="D24716" s="198"/>
    </row>
    <row r="24717" spans="1:4" ht="14.4">
      <c r="A24717"/>
      <c r="B24717"/>
      <c r="C24717"/>
      <c r="D24717" s="198"/>
    </row>
    <row r="24718" spans="1:4" ht="14.4">
      <c r="A24718"/>
      <c r="B24718"/>
      <c r="C24718"/>
      <c r="D24718" s="198"/>
    </row>
    <row r="24719" spans="1:4" ht="14.4">
      <c r="A24719"/>
      <c r="B24719"/>
      <c r="C24719"/>
      <c r="D24719" s="198"/>
    </row>
    <row r="24720" spans="1:4" ht="14.4">
      <c r="A24720"/>
      <c r="B24720"/>
      <c r="C24720"/>
      <c r="D24720" s="198"/>
    </row>
    <row r="24721" spans="1:4" ht="14.4">
      <c r="A24721"/>
      <c r="B24721"/>
      <c r="C24721"/>
      <c r="D24721" s="198"/>
    </row>
    <row r="24722" spans="1:4" ht="14.4">
      <c r="A24722"/>
      <c r="B24722"/>
      <c r="C24722"/>
      <c r="D24722" s="198"/>
    </row>
    <row r="24723" spans="1:4" ht="14.4">
      <c r="A24723"/>
      <c r="B24723"/>
      <c r="C24723"/>
      <c r="D24723" s="198"/>
    </row>
    <row r="24724" spans="1:4" ht="14.4">
      <c r="A24724"/>
      <c r="B24724"/>
      <c r="C24724"/>
      <c r="D24724" s="198"/>
    </row>
    <row r="24725" spans="1:4" ht="14.4">
      <c r="A24725"/>
      <c r="B24725"/>
      <c r="C24725"/>
      <c r="D24725" s="198"/>
    </row>
    <row r="24726" spans="1:4" ht="14.4">
      <c r="A24726"/>
      <c r="B24726"/>
      <c r="C24726"/>
      <c r="D24726" s="198"/>
    </row>
    <row r="24727" spans="1:4" ht="14.4">
      <c r="A24727"/>
      <c r="B24727"/>
      <c r="C24727"/>
      <c r="D24727" s="198"/>
    </row>
    <row r="24728" spans="1:4" ht="14.4">
      <c r="A24728"/>
      <c r="B24728"/>
      <c r="C24728"/>
      <c r="D24728" s="198"/>
    </row>
    <row r="24729" spans="1:4" ht="14.4">
      <c r="A24729"/>
      <c r="B24729"/>
      <c r="C24729"/>
      <c r="D24729" s="198"/>
    </row>
    <row r="24730" spans="1:4" ht="14.4">
      <c r="A24730"/>
      <c r="B24730"/>
      <c r="C24730"/>
      <c r="D24730" s="198"/>
    </row>
    <row r="24731" spans="1:4" ht="14.4">
      <c r="A24731"/>
      <c r="B24731"/>
      <c r="C24731"/>
      <c r="D24731" s="198"/>
    </row>
    <row r="24732" spans="1:4" ht="14.4">
      <c r="A24732"/>
      <c r="B24732"/>
      <c r="C24732"/>
      <c r="D24732" s="198"/>
    </row>
    <row r="24733" spans="1:4" ht="14.4">
      <c r="A24733"/>
      <c r="B24733"/>
      <c r="C24733"/>
      <c r="D24733" s="198"/>
    </row>
    <row r="24734" spans="1:4" ht="14.4">
      <c r="A24734"/>
      <c r="B24734"/>
      <c r="C24734"/>
      <c r="D24734" s="198"/>
    </row>
    <row r="24735" spans="1:4" ht="14.4">
      <c r="A24735"/>
      <c r="B24735"/>
      <c r="C24735"/>
      <c r="D24735" s="198"/>
    </row>
    <row r="24736" spans="1:4" ht="14.4">
      <c r="A24736"/>
      <c r="B24736"/>
      <c r="C24736"/>
      <c r="D24736" s="198"/>
    </row>
    <row r="24737" spans="1:4" ht="14.4">
      <c r="A24737"/>
      <c r="B24737"/>
      <c r="C24737"/>
      <c r="D24737" s="198"/>
    </row>
    <row r="24738" spans="1:4" ht="14.4">
      <c r="A24738"/>
      <c r="B24738"/>
      <c r="C24738"/>
      <c r="D24738" s="198"/>
    </row>
    <row r="24739" spans="1:4" ht="14.4">
      <c r="A24739"/>
      <c r="B24739"/>
      <c r="C24739"/>
      <c r="D24739" s="198"/>
    </row>
    <row r="24740" spans="1:4" ht="14.4">
      <c r="A24740"/>
      <c r="B24740"/>
      <c r="C24740"/>
      <c r="D24740" s="198"/>
    </row>
    <row r="24741" spans="1:4" ht="14.4">
      <c r="A24741"/>
      <c r="B24741"/>
      <c r="C24741"/>
      <c r="D24741" s="198"/>
    </row>
    <row r="24742" spans="1:4" ht="14.4">
      <c r="A24742"/>
      <c r="B24742"/>
      <c r="C24742"/>
      <c r="D24742" s="198"/>
    </row>
    <row r="24743" spans="1:4" ht="14.4">
      <c r="A24743"/>
      <c r="B24743"/>
      <c r="C24743"/>
      <c r="D24743" s="198"/>
    </row>
    <row r="24744" spans="1:4" ht="14.4">
      <c r="A24744"/>
      <c r="B24744"/>
      <c r="C24744"/>
      <c r="D24744" s="198"/>
    </row>
    <row r="24745" spans="1:4" ht="14.4">
      <c r="A24745"/>
      <c r="B24745"/>
      <c r="C24745"/>
      <c r="D24745" s="198"/>
    </row>
    <row r="24746" spans="1:4" ht="14.4">
      <c r="A24746"/>
      <c r="B24746"/>
      <c r="C24746"/>
      <c r="D24746" s="198"/>
    </row>
    <row r="24747" spans="1:4" ht="14.4">
      <c r="A24747"/>
      <c r="B24747"/>
      <c r="C24747"/>
      <c r="D24747" s="198"/>
    </row>
    <row r="24748" spans="1:4" ht="14.4">
      <c r="A24748"/>
      <c r="B24748"/>
      <c r="C24748"/>
      <c r="D24748" s="198"/>
    </row>
    <row r="24749" spans="1:4" ht="14.4">
      <c r="A24749"/>
      <c r="B24749"/>
      <c r="C24749"/>
      <c r="D24749" s="198"/>
    </row>
    <row r="24750" spans="1:4" ht="14.4">
      <c r="A24750"/>
      <c r="B24750"/>
      <c r="C24750"/>
      <c r="D24750" s="198"/>
    </row>
    <row r="24751" spans="1:4" ht="14.4">
      <c r="A24751"/>
      <c r="B24751"/>
      <c r="C24751"/>
      <c r="D24751" s="198"/>
    </row>
    <row r="24752" spans="1:4" ht="14.4">
      <c r="A24752"/>
      <c r="B24752"/>
      <c r="C24752"/>
      <c r="D24752" s="198"/>
    </row>
    <row r="24753" spans="1:4" ht="14.4">
      <c r="A24753"/>
      <c r="B24753"/>
      <c r="C24753"/>
      <c r="D24753" s="198"/>
    </row>
    <row r="24754" spans="1:4" ht="14.4">
      <c r="A24754"/>
      <c r="B24754"/>
      <c r="C24754"/>
      <c r="D24754" s="198"/>
    </row>
    <row r="24755" spans="1:4" ht="14.4">
      <c r="A24755"/>
      <c r="B24755"/>
      <c r="C24755"/>
      <c r="D24755" s="198"/>
    </row>
    <row r="24756" spans="1:4" ht="14.4">
      <c r="A24756"/>
      <c r="B24756"/>
      <c r="C24756"/>
      <c r="D24756" s="198"/>
    </row>
    <row r="24757" spans="1:4" ht="14.4">
      <c r="A24757"/>
      <c r="B24757"/>
      <c r="C24757"/>
      <c r="D24757" s="198"/>
    </row>
    <row r="24758" spans="1:4" ht="14.4">
      <c r="A24758"/>
      <c r="B24758"/>
      <c r="C24758"/>
      <c r="D24758" s="198"/>
    </row>
    <row r="24759" spans="1:4" ht="14.4">
      <c r="A24759"/>
      <c r="B24759"/>
      <c r="C24759"/>
      <c r="D24759" s="198"/>
    </row>
    <row r="24760" spans="1:4" ht="14.4">
      <c r="A24760"/>
      <c r="B24760"/>
      <c r="C24760"/>
      <c r="D24760" s="198"/>
    </row>
    <row r="24761" spans="1:4" ht="14.4">
      <c r="A24761"/>
      <c r="B24761"/>
      <c r="C24761"/>
      <c r="D24761" s="198"/>
    </row>
    <row r="24762" spans="1:4" ht="14.4">
      <c r="A24762"/>
      <c r="B24762"/>
      <c r="C24762"/>
      <c r="D24762" s="198"/>
    </row>
    <row r="24763" spans="1:4" ht="14.4">
      <c r="A24763"/>
      <c r="B24763"/>
      <c r="C24763"/>
      <c r="D24763" s="198"/>
    </row>
    <row r="24764" spans="1:4" ht="14.4">
      <c r="A24764"/>
      <c r="B24764"/>
      <c r="C24764"/>
      <c r="D24764" s="198"/>
    </row>
    <row r="24765" spans="1:4" ht="14.4">
      <c r="A24765"/>
      <c r="B24765"/>
      <c r="C24765"/>
      <c r="D24765" s="198"/>
    </row>
    <row r="24766" spans="1:4" ht="14.4">
      <c r="A24766"/>
      <c r="B24766"/>
      <c r="C24766"/>
      <c r="D24766" s="198"/>
    </row>
    <row r="24767" spans="1:4" ht="14.4">
      <c r="A24767"/>
      <c r="B24767"/>
      <c r="C24767"/>
      <c r="D24767" s="198"/>
    </row>
    <row r="24768" spans="1:4" ht="14.4">
      <c r="A24768"/>
      <c r="B24768"/>
      <c r="C24768"/>
      <c r="D24768" s="198"/>
    </row>
    <row r="24769" spans="1:4" ht="14.4">
      <c r="A24769"/>
      <c r="B24769"/>
      <c r="C24769"/>
      <c r="D24769" s="198"/>
    </row>
    <row r="24770" spans="1:4" ht="14.4">
      <c r="A24770"/>
      <c r="B24770"/>
      <c r="C24770"/>
      <c r="D24770" s="198"/>
    </row>
    <row r="24771" spans="1:4" ht="14.4">
      <c r="A24771"/>
      <c r="B24771"/>
      <c r="C24771"/>
      <c r="D24771" s="198"/>
    </row>
    <row r="24772" spans="1:4" ht="14.4">
      <c r="A24772"/>
      <c r="B24772"/>
      <c r="C24772"/>
      <c r="D24772" s="198"/>
    </row>
    <row r="24773" spans="1:4" ht="14.4">
      <c r="A24773"/>
      <c r="B24773"/>
      <c r="C24773"/>
      <c r="D24773" s="198"/>
    </row>
    <row r="24774" spans="1:4" ht="14.4">
      <c r="A24774"/>
      <c r="B24774"/>
      <c r="C24774"/>
      <c r="D24774" s="198"/>
    </row>
    <row r="24775" spans="1:4" ht="14.4">
      <c r="A24775"/>
      <c r="B24775"/>
      <c r="C24775"/>
      <c r="D24775" s="198"/>
    </row>
    <row r="24776" spans="1:4" ht="14.4">
      <c r="A24776"/>
      <c r="B24776"/>
      <c r="C24776"/>
      <c r="D24776" s="198"/>
    </row>
    <row r="24777" spans="1:4" ht="14.4">
      <c r="A24777"/>
      <c r="B24777"/>
      <c r="C24777"/>
      <c r="D24777" s="198"/>
    </row>
    <row r="24778" spans="1:4" ht="14.4">
      <c r="A24778"/>
      <c r="B24778"/>
      <c r="C24778"/>
      <c r="D24778" s="198"/>
    </row>
    <row r="24779" spans="1:4" ht="14.4">
      <c r="A24779"/>
      <c r="B24779"/>
      <c r="C24779"/>
      <c r="D24779" s="198"/>
    </row>
    <row r="24780" spans="1:4" ht="14.4">
      <c r="A24780"/>
      <c r="B24780"/>
      <c r="C24780"/>
      <c r="D24780" s="198"/>
    </row>
    <row r="24781" spans="1:4" ht="14.4">
      <c r="A24781"/>
      <c r="B24781"/>
      <c r="C24781"/>
      <c r="D24781" s="198"/>
    </row>
    <row r="24782" spans="1:4" ht="14.4">
      <c r="A24782"/>
      <c r="B24782"/>
      <c r="C24782"/>
      <c r="D24782" s="198"/>
    </row>
    <row r="24783" spans="1:4" ht="14.4">
      <c r="A24783"/>
      <c r="B24783"/>
      <c r="C24783"/>
      <c r="D24783" s="198"/>
    </row>
    <row r="24784" spans="1:4" ht="14.4">
      <c r="A24784"/>
      <c r="B24784"/>
      <c r="C24784"/>
      <c r="D24784" s="198"/>
    </row>
    <row r="24785" spans="1:4" ht="14.4">
      <c r="A24785"/>
      <c r="B24785"/>
      <c r="C24785"/>
      <c r="D24785" s="198"/>
    </row>
    <row r="24786" spans="1:4" ht="14.4">
      <c r="A24786"/>
      <c r="B24786"/>
      <c r="C24786"/>
      <c r="D24786" s="198"/>
    </row>
    <row r="24787" spans="1:4" ht="14.4">
      <c r="A24787"/>
      <c r="B24787"/>
      <c r="C24787"/>
      <c r="D24787" s="198"/>
    </row>
    <row r="24788" spans="1:4" ht="14.4">
      <c r="A24788"/>
      <c r="B24788"/>
      <c r="C24788"/>
      <c r="D24788" s="198"/>
    </row>
    <row r="24789" spans="1:4" ht="14.4">
      <c r="A24789"/>
      <c r="B24789"/>
      <c r="C24789"/>
      <c r="D24789" s="198"/>
    </row>
    <row r="24790" spans="1:4" ht="14.4">
      <c r="A24790"/>
      <c r="B24790"/>
      <c r="C24790"/>
      <c r="D24790" s="198"/>
    </row>
    <row r="24791" spans="1:4" ht="14.4">
      <c r="A24791"/>
      <c r="B24791"/>
      <c r="C24791"/>
      <c r="D24791" s="198"/>
    </row>
    <row r="24792" spans="1:4" ht="14.4">
      <c r="A24792"/>
      <c r="B24792"/>
      <c r="C24792"/>
      <c r="D24792" s="198"/>
    </row>
    <row r="24793" spans="1:4" ht="14.4">
      <c r="A24793"/>
      <c r="B24793"/>
      <c r="C24793"/>
      <c r="D24793" s="198"/>
    </row>
    <row r="24794" spans="1:4" ht="14.4">
      <c r="A24794"/>
      <c r="B24794"/>
      <c r="C24794"/>
      <c r="D24794" s="198"/>
    </row>
    <row r="24795" spans="1:4" ht="14.4">
      <c r="A24795"/>
      <c r="B24795"/>
      <c r="C24795"/>
      <c r="D24795" s="198"/>
    </row>
    <row r="24796" spans="1:4" ht="14.4">
      <c r="A24796"/>
      <c r="B24796"/>
      <c r="C24796"/>
      <c r="D24796" s="198"/>
    </row>
    <row r="24797" spans="1:4" ht="14.4">
      <c r="A24797"/>
      <c r="B24797"/>
      <c r="C24797"/>
      <c r="D24797" s="198"/>
    </row>
    <row r="24798" spans="1:4" ht="14.4">
      <c r="A24798"/>
      <c r="B24798"/>
      <c r="C24798"/>
      <c r="D24798" s="198"/>
    </row>
    <row r="24799" spans="1:4" ht="14.4">
      <c r="A24799"/>
      <c r="B24799"/>
      <c r="C24799"/>
      <c r="D24799" s="198"/>
    </row>
    <row r="24800" spans="1:4" ht="14.4">
      <c r="A24800"/>
      <c r="B24800"/>
      <c r="C24800"/>
      <c r="D24800" s="198"/>
    </row>
    <row r="24801" spans="1:4" ht="14.4">
      <c r="A24801"/>
      <c r="B24801"/>
      <c r="C24801"/>
      <c r="D24801" s="198"/>
    </row>
    <row r="24802" spans="1:4" ht="14.4">
      <c r="A24802"/>
      <c r="B24802"/>
      <c r="C24802"/>
      <c r="D24802" s="198"/>
    </row>
    <row r="24803" spans="1:4" ht="14.4">
      <c r="A24803"/>
      <c r="B24803"/>
      <c r="C24803"/>
      <c r="D24803" s="198"/>
    </row>
    <row r="24804" spans="1:4" ht="14.4">
      <c r="A24804"/>
      <c r="B24804"/>
      <c r="C24804"/>
      <c r="D24804" s="198"/>
    </row>
    <row r="24805" spans="1:4" ht="14.4">
      <c r="A24805"/>
      <c r="B24805"/>
      <c r="C24805"/>
      <c r="D24805" s="198"/>
    </row>
    <row r="24806" spans="1:4" ht="14.4">
      <c r="A24806"/>
      <c r="B24806"/>
      <c r="C24806"/>
      <c r="D24806" s="198"/>
    </row>
    <row r="24807" spans="1:4" ht="14.4">
      <c r="A24807"/>
      <c r="B24807"/>
      <c r="C24807"/>
      <c r="D24807" s="198"/>
    </row>
    <row r="24808" spans="1:4" ht="14.4">
      <c r="A24808"/>
      <c r="B24808"/>
      <c r="C24808"/>
      <c r="D24808" s="198"/>
    </row>
    <row r="24809" spans="1:4" ht="14.4">
      <c r="A24809"/>
      <c r="B24809"/>
      <c r="C24809"/>
      <c r="D24809" s="198"/>
    </row>
    <row r="24810" spans="1:4" ht="14.4">
      <c r="A24810"/>
      <c r="B24810"/>
      <c r="C24810"/>
      <c r="D24810" s="198"/>
    </row>
    <row r="24811" spans="1:4" ht="14.4">
      <c r="A24811"/>
      <c r="B24811"/>
      <c r="C24811"/>
      <c r="D24811" s="198"/>
    </row>
    <row r="24812" spans="1:4" ht="14.4">
      <c r="A24812"/>
      <c r="B24812"/>
      <c r="C24812"/>
      <c r="D24812" s="198"/>
    </row>
    <row r="24813" spans="1:4" ht="14.4">
      <c r="A24813"/>
      <c r="B24813"/>
      <c r="C24813"/>
      <c r="D24813" s="198"/>
    </row>
    <row r="24814" spans="1:4" ht="14.4">
      <c r="A24814"/>
      <c r="B24814"/>
      <c r="C24814"/>
      <c r="D24814" s="198"/>
    </row>
    <row r="24815" spans="1:4" ht="14.4">
      <c r="A24815"/>
      <c r="B24815"/>
      <c r="C24815"/>
      <c r="D24815" s="198"/>
    </row>
    <row r="24816" spans="1:4" ht="14.4">
      <c r="A24816"/>
      <c r="B24816"/>
      <c r="C24816"/>
      <c r="D24816" s="198"/>
    </row>
    <row r="24817" spans="1:4" ht="14.4">
      <c r="A24817"/>
      <c r="B24817"/>
      <c r="C24817"/>
      <c r="D24817" s="198"/>
    </row>
    <row r="24818" spans="1:4" ht="14.4">
      <c r="A24818"/>
      <c r="B24818"/>
      <c r="C24818"/>
      <c r="D24818" s="198"/>
    </row>
    <row r="24819" spans="1:4" ht="14.4">
      <c r="A24819"/>
      <c r="B24819"/>
      <c r="C24819"/>
      <c r="D24819" s="198"/>
    </row>
    <row r="24820" spans="1:4" ht="14.4">
      <c r="A24820"/>
      <c r="B24820"/>
      <c r="C24820"/>
      <c r="D24820" s="198"/>
    </row>
    <row r="24821" spans="1:4" ht="14.4">
      <c r="A24821"/>
      <c r="B24821"/>
      <c r="C24821"/>
      <c r="D24821" s="198"/>
    </row>
    <row r="24822" spans="1:4" ht="14.4">
      <c r="A24822"/>
      <c r="B24822"/>
      <c r="C24822"/>
      <c r="D24822" s="198"/>
    </row>
    <row r="24823" spans="1:4" ht="14.4">
      <c r="A24823"/>
      <c r="B24823"/>
      <c r="C24823"/>
      <c r="D24823" s="198"/>
    </row>
    <row r="24824" spans="1:4" ht="14.4">
      <c r="A24824"/>
      <c r="B24824"/>
      <c r="C24824"/>
      <c r="D24824" s="198"/>
    </row>
    <row r="24825" spans="1:4" ht="14.4">
      <c r="A24825"/>
      <c r="B24825"/>
      <c r="C24825"/>
      <c r="D24825" s="198"/>
    </row>
    <row r="24826" spans="1:4" ht="14.4">
      <c r="A24826"/>
      <c r="B24826"/>
      <c r="C24826"/>
      <c r="D24826" s="198"/>
    </row>
    <row r="24827" spans="1:4" ht="14.4">
      <c r="A24827"/>
      <c r="B24827"/>
      <c r="C24827"/>
      <c r="D24827" s="198"/>
    </row>
    <row r="24828" spans="1:4" ht="14.4">
      <c r="A24828"/>
      <c r="B24828"/>
      <c r="C24828"/>
      <c r="D24828" s="198"/>
    </row>
    <row r="24829" spans="1:4" ht="14.4">
      <c r="A24829"/>
      <c r="B24829"/>
      <c r="C24829"/>
      <c r="D24829" s="198"/>
    </row>
    <row r="24830" spans="1:4" ht="14.4">
      <c r="A24830"/>
      <c r="B24830"/>
      <c r="C24830"/>
      <c r="D24830" s="198"/>
    </row>
    <row r="24831" spans="1:4" ht="14.4">
      <c r="A24831"/>
      <c r="B24831"/>
      <c r="C24831"/>
      <c r="D24831" s="198"/>
    </row>
    <row r="24832" spans="1:4" ht="14.4">
      <c r="A24832"/>
      <c r="B24832"/>
      <c r="C24832"/>
      <c r="D24832" s="198"/>
    </row>
    <row r="24833" spans="1:4" ht="14.4">
      <c r="A24833"/>
      <c r="B24833"/>
      <c r="C24833"/>
      <c r="D24833" s="198"/>
    </row>
    <row r="24834" spans="1:4" ht="14.4">
      <c r="A24834"/>
      <c r="B24834"/>
      <c r="C24834"/>
      <c r="D24834" s="198"/>
    </row>
    <row r="24835" spans="1:4" ht="14.4">
      <c r="A24835"/>
      <c r="B24835"/>
      <c r="C24835"/>
      <c r="D24835" s="198"/>
    </row>
    <row r="24836" spans="1:4" ht="14.4">
      <c r="A24836"/>
      <c r="B24836"/>
      <c r="C24836"/>
      <c r="D24836" s="198"/>
    </row>
    <row r="24837" spans="1:4" ht="14.4">
      <c r="A24837"/>
      <c r="B24837"/>
      <c r="C24837"/>
      <c r="D24837" s="198"/>
    </row>
    <row r="24838" spans="1:4" ht="14.4">
      <c r="A24838"/>
      <c r="B24838"/>
      <c r="C24838"/>
      <c r="D24838" s="198"/>
    </row>
    <row r="24839" spans="1:4" ht="14.4">
      <c r="A24839"/>
      <c r="B24839"/>
      <c r="C24839"/>
      <c r="D24839" s="198"/>
    </row>
    <row r="24840" spans="1:4" ht="14.4">
      <c r="A24840"/>
      <c r="B24840"/>
      <c r="C24840"/>
      <c r="D24840" s="198"/>
    </row>
    <row r="24841" spans="1:4" ht="14.4">
      <c r="A24841"/>
      <c r="B24841"/>
      <c r="C24841"/>
      <c r="D24841" s="198"/>
    </row>
    <row r="24842" spans="1:4" ht="14.4">
      <c r="A24842"/>
      <c r="B24842"/>
      <c r="C24842"/>
      <c r="D24842" s="198"/>
    </row>
    <row r="24843" spans="1:4" ht="14.4">
      <c r="A24843"/>
      <c r="B24843"/>
      <c r="C24843"/>
      <c r="D24843" s="198"/>
    </row>
    <row r="24844" spans="1:4" ht="14.4">
      <c r="A24844"/>
      <c r="B24844"/>
      <c r="C24844"/>
      <c r="D24844" s="198"/>
    </row>
    <row r="24845" spans="1:4" ht="14.4">
      <c r="A24845"/>
      <c r="B24845"/>
      <c r="C24845"/>
      <c r="D24845" s="198"/>
    </row>
    <row r="24846" spans="1:4" ht="14.4">
      <c r="A24846"/>
      <c r="B24846"/>
      <c r="C24846"/>
      <c r="D24846" s="198"/>
    </row>
    <row r="24847" spans="1:4" ht="14.4">
      <c r="A24847"/>
      <c r="B24847"/>
      <c r="C24847"/>
      <c r="D24847" s="198"/>
    </row>
    <row r="24848" spans="1:4" ht="14.4">
      <c r="A24848"/>
      <c r="B24848"/>
      <c r="C24848"/>
      <c r="D24848" s="198"/>
    </row>
    <row r="24849" spans="1:4" ht="14.4">
      <c r="A24849"/>
      <c r="B24849"/>
      <c r="C24849"/>
      <c r="D24849" s="198"/>
    </row>
    <row r="24850" spans="1:4" ht="14.4">
      <c r="A24850"/>
      <c r="B24850"/>
      <c r="C24850"/>
      <c r="D24850" s="198"/>
    </row>
    <row r="24851" spans="1:4" ht="14.4">
      <c r="A24851"/>
      <c r="B24851"/>
      <c r="C24851"/>
      <c r="D24851" s="198"/>
    </row>
    <row r="24852" spans="1:4" ht="14.4">
      <c r="A24852"/>
      <c r="B24852"/>
      <c r="C24852"/>
      <c r="D24852" s="198"/>
    </row>
    <row r="24853" spans="1:4" ht="14.4">
      <c r="A24853"/>
      <c r="B24853"/>
      <c r="C24853"/>
      <c r="D24853" s="198"/>
    </row>
    <row r="24854" spans="1:4" ht="14.4">
      <c r="A24854"/>
      <c r="B24854"/>
      <c r="C24854"/>
      <c r="D24854" s="198"/>
    </row>
    <row r="24855" spans="1:4" ht="14.4">
      <c r="A24855"/>
      <c r="B24855"/>
      <c r="C24855"/>
      <c r="D24855" s="198"/>
    </row>
    <row r="24856" spans="1:4" ht="14.4">
      <c r="A24856"/>
      <c r="B24856"/>
      <c r="C24856"/>
      <c r="D24856" s="198"/>
    </row>
    <row r="24857" spans="1:4" ht="14.4">
      <c r="A24857"/>
      <c r="B24857"/>
      <c r="C24857"/>
      <c r="D24857" s="198"/>
    </row>
    <row r="24858" spans="1:4" ht="14.4">
      <c r="A24858"/>
      <c r="B24858"/>
      <c r="C24858"/>
      <c r="D24858" s="198"/>
    </row>
    <row r="24859" spans="1:4" ht="14.4">
      <c r="A24859"/>
      <c r="B24859"/>
      <c r="C24859"/>
      <c r="D24859" s="198"/>
    </row>
    <row r="24860" spans="1:4" ht="14.4">
      <c r="A24860"/>
      <c r="B24860"/>
      <c r="C24860"/>
      <c r="D24860" s="198"/>
    </row>
    <row r="24861" spans="1:4" ht="14.4">
      <c r="A24861"/>
      <c r="B24861"/>
      <c r="C24861"/>
      <c r="D24861" s="198"/>
    </row>
    <row r="24862" spans="1:4" ht="14.4">
      <c r="A24862"/>
      <c r="B24862"/>
      <c r="C24862"/>
      <c r="D24862" s="198"/>
    </row>
    <row r="24863" spans="1:4" ht="14.4">
      <c r="A24863"/>
      <c r="B24863"/>
      <c r="C24863"/>
      <c r="D24863" s="198"/>
    </row>
    <row r="24864" spans="1:4" ht="14.4">
      <c r="A24864"/>
      <c r="B24864"/>
      <c r="C24864"/>
      <c r="D24864" s="198"/>
    </row>
    <row r="24865" spans="1:4" ht="14.4">
      <c r="A24865"/>
      <c r="B24865"/>
      <c r="C24865"/>
      <c r="D24865" s="198"/>
    </row>
    <row r="24866" spans="1:4" ht="14.4">
      <c r="A24866"/>
      <c r="B24866"/>
      <c r="C24866"/>
      <c r="D24866" s="198"/>
    </row>
    <row r="24867" spans="1:4" ht="14.4">
      <c r="A24867"/>
      <c r="B24867"/>
      <c r="C24867"/>
      <c r="D24867" s="198"/>
    </row>
    <row r="24868" spans="1:4" ht="14.4">
      <c r="A24868"/>
      <c r="B24868"/>
      <c r="C24868"/>
      <c r="D24868" s="198"/>
    </row>
    <row r="24869" spans="1:4" ht="14.4">
      <c r="A24869"/>
      <c r="B24869"/>
      <c r="C24869"/>
      <c r="D24869" s="198"/>
    </row>
    <row r="24870" spans="1:4" ht="14.4">
      <c r="A24870"/>
      <c r="B24870"/>
      <c r="C24870"/>
      <c r="D24870" s="198"/>
    </row>
    <row r="24871" spans="1:4" ht="14.4">
      <c r="A24871"/>
      <c r="B24871"/>
      <c r="C24871"/>
      <c r="D24871" s="198"/>
    </row>
    <row r="24872" spans="1:4" ht="14.4">
      <c r="A24872"/>
      <c r="B24872"/>
      <c r="C24872"/>
      <c r="D24872" s="198"/>
    </row>
    <row r="24873" spans="1:4" ht="14.4">
      <c r="A24873"/>
      <c r="B24873"/>
      <c r="C24873"/>
      <c r="D24873" s="198"/>
    </row>
    <row r="24874" spans="1:4" ht="14.4">
      <c r="A24874"/>
      <c r="B24874"/>
      <c r="C24874"/>
      <c r="D24874" s="198"/>
    </row>
    <row r="24875" spans="1:4" ht="14.4">
      <c r="A24875"/>
      <c r="B24875"/>
      <c r="C24875"/>
      <c r="D24875" s="198"/>
    </row>
    <row r="24876" spans="1:4" ht="14.4">
      <c r="A24876"/>
      <c r="B24876"/>
      <c r="C24876"/>
      <c r="D24876" s="198"/>
    </row>
    <row r="24877" spans="1:4" ht="14.4">
      <c r="A24877"/>
      <c r="B24877"/>
      <c r="C24877"/>
      <c r="D24877" s="198"/>
    </row>
    <row r="24878" spans="1:4" ht="14.4">
      <c r="A24878"/>
      <c r="B24878"/>
      <c r="C24878"/>
      <c r="D24878" s="198"/>
    </row>
    <row r="24879" spans="1:4" ht="14.4">
      <c r="A24879"/>
      <c r="B24879"/>
      <c r="C24879"/>
      <c r="D24879" s="198"/>
    </row>
    <row r="24880" spans="1:4" ht="14.4">
      <c r="A24880"/>
      <c r="B24880"/>
      <c r="C24880"/>
      <c r="D24880" s="198"/>
    </row>
    <row r="24881" spans="1:4" ht="14.4">
      <c r="A24881"/>
      <c r="B24881"/>
      <c r="C24881"/>
      <c r="D24881" s="198"/>
    </row>
    <row r="24882" spans="1:4" ht="14.4">
      <c r="A24882"/>
      <c r="B24882"/>
      <c r="C24882"/>
      <c r="D24882" s="198"/>
    </row>
    <row r="24883" spans="1:4" ht="14.4">
      <c r="A24883"/>
      <c r="B24883"/>
      <c r="C24883"/>
      <c r="D24883" s="198"/>
    </row>
    <row r="24884" spans="1:4" ht="14.4">
      <c r="A24884"/>
      <c r="B24884"/>
      <c r="C24884"/>
      <c r="D24884" s="198"/>
    </row>
    <row r="24885" spans="1:4" ht="14.4">
      <c r="A24885"/>
      <c r="B24885"/>
      <c r="C24885"/>
      <c r="D24885" s="198"/>
    </row>
    <row r="24886" spans="1:4" ht="14.4">
      <c r="A24886"/>
      <c r="B24886"/>
      <c r="C24886"/>
      <c r="D24886" s="198"/>
    </row>
    <row r="24887" spans="1:4" ht="14.4">
      <c r="A24887"/>
      <c r="B24887"/>
      <c r="C24887"/>
      <c r="D24887" s="198"/>
    </row>
    <row r="24888" spans="1:4" ht="14.4">
      <c r="A24888"/>
      <c r="B24888"/>
      <c r="C24888"/>
      <c r="D24888" s="198"/>
    </row>
    <row r="24889" spans="1:4" ht="14.4">
      <c r="A24889"/>
      <c r="B24889"/>
      <c r="C24889"/>
      <c r="D24889" s="198"/>
    </row>
    <row r="24890" spans="1:4" ht="14.4">
      <c r="A24890"/>
      <c r="B24890"/>
      <c r="C24890"/>
      <c r="D24890" s="198"/>
    </row>
    <row r="24891" spans="1:4" ht="14.4">
      <c r="A24891"/>
      <c r="B24891"/>
      <c r="C24891"/>
      <c r="D24891" s="198"/>
    </row>
    <row r="24892" spans="1:4" ht="14.4">
      <c r="A24892"/>
      <c r="B24892"/>
      <c r="C24892"/>
      <c r="D24892" s="198"/>
    </row>
    <row r="24893" spans="1:4" ht="14.4">
      <c r="A24893"/>
      <c r="B24893"/>
      <c r="C24893"/>
      <c r="D24893" s="198"/>
    </row>
    <row r="24894" spans="1:4" ht="14.4">
      <c r="A24894"/>
      <c r="B24894"/>
      <c r="C24894"/>
      <c r="D24894" s="198"/>
    </row>
    <row r="24895" spans="1:4" ht="14.4">
      <c r="A24895"/>
      <c r="B24895"/>
      <c r="C24895"/>
      <c r="D24895" s="198"/>
    </row>
    <row r="24896" spans="1:4" ht="14.4">
      <c r="A24896"/>
      <c r="B24896"/>
      <c r="C24896"/>
      <c r="D24896" s="198"/>
    </row>
    <row r="24897" spans="1:4" ht="14.4">
      <c r="A24897"/>
      <c r="B24897"/>
      <c r="C24897"/>
      <c r="D24897" s="198"/>
    </row>
    <row r="24898" spans="1:4" ht="14.4">
      <c r="A24898"/>
      <c r="B24898"/>
      <c r="C24898"/>
      <c r="D24898" s="198"/>
    </row>
    <row r="24899" spans="1:4" ht="14.4">
      <c r="A24899"/>
      <c r="B24899"/>
      <c r="C24899"/>
      <c r="D24899" s="198"/>
    </row>
    <row r="24900" spans="1:4" ht="14.4">
      <c r="A24900"/>
      <c r="B24900"/>
      <c r="C24900"/>
      <c r="D24900" s="198"/>
    </row>
    <row r="24901" spans="1:4" ht="14.4">
      <c r="A24901"/>
      <c r="B24901"/>
      <c r="C24901"/>
      <c r="D24901" s="198"/>
    </row>
    <row r="24902" spans="1:4" ht="14.4">
      <c r="A24902"/>
      <c r="B24902"/>
      <c r="C24902"/>
      <c r="D24902" s="198"/>
    </row>
    <row r="24903" spans="1:4" ht="14.4">
      <c r="A24903"/>
      <c r="B24903"/>
      <c r="C24903"/>
      <c r="D24903" s="198"/>
    </row>
    <row r="24904" spans="1:4" ht="14.4">
      <c r="A24904"/>
      <c r="B24904"/>
      <c r="C24904"/>
      <c r="D24904" s="198"/>
    </row>
    <row r="24905" spans="1:4" ht="14.4">
      <c r="A24905"/>
      <c r="B24905"/>
      <c r="C24905"/>
      <c r="D24905" s="198"/>
    </row>
    <row r="24906" spans="1:4" ht="14.4">
      <c r="A24906"/>
      <c r="B24906"/>
      <c r="C24906"/>
      <c r="D24906" s="198"/>
    </row>
    <row r="24907" spans="1:4" ht="14.4">
      <c r="A24907"/>
      <c r="B24907"/>
      <c r="C24907"/>
      <c r="D24907" s="198"/>
    </row>
    <row r="24908" spans="1:4" ht="14.4">
      <c r="A24908"/>
      <c r="B24908"/>
      <c r="C24908"/>
      <c r="D24908" s="198"/>
    </row>
    <row r="24909" spans="1:4" ht="14.4">
      <c r="A24909"/>
      <c r="B24909"/>
      <c r="C24909"/>
      <c r="D24909" s="198"/>
    </row>
    <row r="24910" spans="1:4" ht="14.4">
      <c r="A24910"/>
      <c r="B24910"/>
      <c r="C24910"/>
      <c r="D24910" s="198"/>
    </row>
    <row r="24911" spans="1:4" ht="14.4">
      <c r="A24911"/>
      <c r="B24911"/>
      <c r="C24911"/>
      <c r="D24911" s="198"/>
    </row>
    <row r="24912" spans="1:4" ht="14.4">
      <c r="A24912"/>
      <c r="B24912"/>
      <c r="C24912"/>
      <c r="D24912" s="198"/>
    </row>
    <row r="24913" spans="1:4" ht="14.4">
      <c r="A24913"/>
      <c r="B24913"/>
      <c r="C24913"/>
      <c r="D24913" s="198"/>
    </row>
    <row r="24914" spans="1:4" ht="14.4">
      <c r="A24914"/>
      <c r="B24914"/>
      <c r="C24914"/>
      <c r="D24914" s="198"/>
    </row>
    <row r="24915" spans="1:4" ht="14.4">
      <c r="A24915"/>
      <c r="B24915"/>
      <c r="C24915"/>
      <c r="D24915" s="198"/>
    </row>
    <row r="24916" spans="1:4" ht="14.4">
      <c r="A24916"/>
      <c r="B24916"/>
      <c r="C24916"/>
      <c r="D24916" s="198"/>
    </row>
    <row r="24917" spans="1:4" ht="14.4">
      <c r="A24917"/>
      <c r="B24917"/>
      <c r="C24917"/>
      <c r="D24917" s="198"/>
    </row>
    <row r="24918" spans="1:4" ht="14.4">
      <c r="A24918"/>
      <c r="B24918"/>
      <c r="C24918"/>
      <c r="D24918" s="198"/>
    </row>
    <row r="24919" spans="1:4" ht="14.4">
      <c r="A24919"/>
      <c r="B24919"/>
      <c r="C24919"/>
      <c r="D24919" s="198"/>
    </row>
    <row r="24920" spans="1:4" ht="14.4">
      <c r="A24920"/>
      <c r="B24920"/>
      <c r="C24920"/>
      <c r="D24920" s="198"/>
    </row>
    <row r="24921" spans="1:4" ht="14.4">
      <c r="A24921"/>
      <c r="B24921"/>
      <c r="C24921"/>
      <c r="D24921" s="198"/>
    </row>
    <row r="24922" spans="1:4" ht="14.4">
      <c r="A24922"/>
      <c r="B24922"/>
      <c r="C24922"/>
      <c r="D24922" s="198"/>
    </row>
    <row r="24923" spans="1:4" ht="14.4">
      <c r="A24923"/>
      <c r="B24923"/>
      <c r="C24923"/>
      <c r="D24923" s="198"/>
    </row>
    <row r="24924" spans="1:4" ht="14.4">
      <c r="A24924"/>
      <c r="B24924"/>
      <c r="C24924"/>
      <c r="D24924" s="198"/>
    </row>
    <row r="24925" spans="1:4" ht="14.4">
      <c r="A24925"/>
      <c r="B24925"/>
      <c r="C24925"/>
      <c r="D24925" s="198"/>
    </row>
    <row r="24926" spans="1:4" ht="14.4">
      <c r="A24926"/>
      <c r="B24926"/>
      <c r="C24926"/>
      <c r="D24926" s="198"/>
    </row>
    <row r="24927" spans="1:4" ht="14.4">
      <c r="A24927"/>
      <c r="B24927"/>
      <c r="C24927"/>
      <c r="D24927" s="198"/>
    </row>
    <row r="24928" spans="1:4" ht="14.4">
      <c r="A24928"/>
      <c r="B24928"/>
      <c r="C24928"/>
      <c r="D24928" s="198"/>
    </row>
    <row r="24929" spans="1:4" ht="14.4">
      <c r="A24929"/>
      <c r="B24929"/>
      <c r="C24929"/>
      <c r="D24929" s="198"/>
    </row>
    <row r="24930" spans="1:4" ht="14.4">
      <c r="A24930"/>
      <c r="B24930"/>
      <c r="C24930"/>
      <c r="D24930" s="198"/>
    </row>
    <row r="24931" spans="1:4" ht="14.4">
      <c r="A24931"/>
      <c r="B24931"/>
      <c r="C24931"/>
      <c r="D24931" s="198"/>
    </row>
    <row r="24932" spans="1:4" ht="14.4">
      <c r="A24932"/>
      <c r="B24932"/>
      <c r="C24932"/>
      <c r="D24932" s="198"/>
    </row>
    <row r="24933" spans="1:4" ht="14.4">
      <c r="A24933"/>
      <c r="B24933"/>
      <c r="C24933"/>
      <c r="D24933" s="198"/>
    </row>
    <row r="24934" spans="1:4" ht="14.4">
      <c r="A24934"/>
      <c r="B24934"/>
      <c r="C24934"/>
      <c r="D24934" s="198"/>
    </row>
    <row r="24935" spans="1:4" ht="14.4">
      <c r="A24935"/>
      <c r="B24935"/>
      <c r="C24935"/>
      <c r="D24935" s="198"/>
    </row>
    <row r="24936" spans="1:4" ht="14.4">
      <c r="A24936"/>
      <c r="B24936"/>
      <c r="C24936"/>
      <c r="D24936" s="198"/>
    </row>
    <row r="24937" spans="1:4" ht="14.4">
      <c r="A24937"/>
      <c r="B24937"/>
      <c r="C24937"/>
      <c r="D24937" s="198"/>
    </row>
    <row r="24938" spans="1:4" ht="14.4">
      <c r="A24938"/>
      <c r="B24938"/>
      <c r="C24938"/>
      <c r="D24938" s="198"/>
    </row>
    <row r="24939" spans="1:4" ht="14.4">
      <c r="A24939"/>
      <c r="B24939"/>
      <c r="C24939"/>
      <c r="D24939" s="198"/>
    </row>
    <row r="24940" spans="1:4" ht="14.4">
      <c r="A24940"/>
      <c r="B24940"/>
      <c r="C24940"/>
      <c r="D24940" s="198"/>
    </row>
    <row r="24941" spans="1:4" ht="14.4">
      <c r="A24941"/>
      <c r="B24941"/>
      <c r="C24941"/>
      <c r="D24941" s="198"/>
    </row>
    <row r="24942" spans="1:4" ht="14.4">
      <c r="A24942"/>
      <c r="B24942"/>
      <c r="C24942"/>
      <c r="D24942" s="198"/>
    </row>
    <row r="24943" spans="1:4" ht="14.4">
      <c r="A24943"/>
      <c r="B24943"/>
      <c r="C24943"/>
      <c r="D24943" s="198"/>
    </row>
    <row r="24944" spans="1:4" ht="14.4">
      <c r="A24944"/>
      <c r="B24944"/>
      <c r="C24944"/>
      <c r="D24944" s="198"/>
    </row>
    <row r="24945" spans="1:4" ht="14.4">
      <c r="A24945"/>
      <c r="B24945"/>
      <c r="C24945"/>
      <c r="D24945" s="198"/>
    </row>
    <row r="24946" spans="1:4" ht="14.4">
      <c r="A24946"/>
      <c r="B24946"/>
      <c r="C24946"/>
      <c r="D24946" s="198"/>
    </row>
    <row r="24947" spans="1:4" ht="14.4">
      <c r="A24947"/>
      <c r="B24947"/>
      <c r="C24947"/>
      <c r="D24947" s="198"/>
    </row>
    <row r="24948" spans="1:4" ht="14.4">
      <c r="A24948"/>
      <c r="B24948"/>
      <c r="C24948"/>
      <c r="D24948" s="198"/>
    </row>
    <row r="24949" spans="1:4" ht="14.4">
      <c r="A24949"/>
      <c r="B24949"/>
      <c r="C24949"/>
      <c r="D24949" s="198"/>
    </row>
    <row r="24950" spans="1:4" ht="14.4">
      <c r="A24950"/>
      <c r="B24950"/>
      <c r="C24950"/>
      <c r="D24950" s="198"/>
    </row>
    <row r="24951" spans="1:4" ht="14.4">
      <c r="A24951"/>
      <c r="B24951"/>
      <c r="C24951"/>
      <c r="D24951" s="198"/>
    </row>
    <row r="24952" spans="1:4" ht="14.4">
      <c r="A24952"/>
      <c r="B24952"/>
      <c r="C24952"/>
      <c r="D24952" s="198"/>
    </row>
    <row r="24953" spans="1:4" ht="14.4">
      <c r="A24953"/>
      <c r="B24953"/>
      <c r="C24953"/>
      <c r="D24953" s="198"/>
    </row>
    <row r="24954" spans="1:4" ht="14.4">
      <c r="A24954"/>
      <c r="B24954"/>
      <c r="C24954"/>
      <c r="D24954" s="198"/>
    </row>
    <row r="24955" spans="1:4" ht="14.4">
      <c r="A24955"/>
      <c r="B24955"/>
      <c r="C24955"/>
      <c r="D24955" s="198"/>
    </row>
    <row r="24956" spans="1:4" ht="14.4">
      <c r="A24956"/>
      <c r="B24956"/>
      <c r="C24956"/>
      <c r="D24956" s="198"/>
    </row>
    <row r="24957" spans="1:4" ht="14.4">
      <c r="A24957"/>
      <c r="B24957"/>
      <c r="C24957"/>
      <c r="D24957" s="198"/>
    </row>
    <row r="24958" spans="1:4" ht="14.4">
      <c r="A24958"/>
      <c r="B24958"/>
      <c r="C24958"/>
      <c r="D24958" s="198"/>
    </row>
    <row r="24959" spans="1:4" ht="14.4">
      <c r="A24959"/>
      <c r="B24959"/>
      <c r="C24959"/>
      <c r="D24959" s="198"/>
    </row>
    <row r="24960" spans="1:4" ht="14.4">
      <c r="A24960"/>
      <c r="B24960"/>
      <c r="C24960"/>
      <c r="D24960" s="198"/>
    </row>
    <row r="24961" spans="1:4" ht="14.4">
      <c r="A24961"/>
      <c r="B24961"/>
      <c r="C24961"/>
      <c r="D24961" s="198"/>
    </row>
    <row r="24962" spans="1:4" ht="14.4">
      <c r="A24962"/>
      <c r="B24962"/>
      <c r="C24962"/>
      <c r="D24962" s="198"/>
    </row>
    <row r="24963" spans="1:4" ht="14.4">
      <c r="A24963"/>
      <c r="B24963"/>
      <c r="C24963"/>
      <c r="D24963" s="198"/>
    </row>
    <row r="24964" spans="1:4" ht="14.4">
      <c r="A24964"/>
      <c r="B24964"/>
      <c r="C24964"/>
      <c r="D24964" s="198"/>
    </row>
    <row r="24965" spans="1:4" ht="14.4">
      <c r="A24965"/>
      <c r="B24965"/>
      <c r="C24965"/>
      <c r="D24965" s="198"/>
    </row>
    <row r="24966" spans="1:4" ht="14.4">
      <c r="A24966"/>
      <c r="B24966"/>
      <c r="C24966"/>
      <c r="D24966" s="198"/>
    </row>
    <row r="24967" spans="1:4" ht="14.4">
      <c r="A24967"/>
      <c r="B24967"/>
      <c r="C24967"/>
      <c r="D24967" s="198"/>
    </row>
    <row r="24968" spans="1:4" ht="14.4">
      <c r="A24968"/>
      <c r="B24968"/>
      <c r="C24968"/>
      <c r="D24968" s="198"/>
    </row>
    <row r="24969" spans="1:4" ht="14.4">
      <c r="A24969"/>
      <c r="B24969"/>
      <c r="C24969"/>
      <c r="D24969" s="198"/>
    </row>
    <row r="24970" spans="1:4" ht="14.4">
      <c r="A24970"/>
      <c r="B24970"/>
      <c r="C24970"/>
      <c r="D24970" s="198"/>
    </row>
    <row r="24971" spans="1:4" ht="14.4">
      <c r="A24971"/>
      <c r="B24971"/>
      <c r="C24971"/>
      <c r="D24971" s="198"/>
    </row>
    <row r="24972" spans="1:4" ht="14.4">
      <c r="A24972"/>
      <c r="B24972"/>
      <c r="C24972"/>
      <c r="D24972" s="198"/>
    </row>
    <row r="24973" spans="1:4" ht="14.4">
      <c r="A24973"/>
      <c r="B24973"/>
      <c r="C24973"/>
      <c r="D24973" s="198"/>
    </row>
    <row r="24974" spans="1:4" ht="14.4">
      <c r="A24974"/>
      <c r="B24974"/>
      <c r="C24974"/>
      <c r="D24974" s="198"/>
    </row>
    <row r="24975" spans="1:4" ht="14.4">
      <c r="A24975"/>
      <c r="B24975"/>
      <c r="C24975"/>
      <c r="D24975" s="198"/>
    </row>
    <row r="24976" spans="1:4" ht="14.4">
      <c r="A24976"/>
      <c r="B24976"/>
      <c r="C24976"/>
      <c r="D24976" s="198"/>
    </row>
    <row r="24977" spans="1:4" ht="14.4">
      <c r="A24977"/>
      <c r="B24977"/>
      <c r="C24977"/>
      <c r="D24977" s="198"/>
    </row>
    <row r="24978" spans="1:4" ht="14.4">
      <c r="A24978"/>
      <c r="B24978"/>
      <c r="C24978"/>
      <c r="D24978" s="198"/>
    </row>
    <row r="24979" spans="1:4" ht="14.4">
      <c r="A24979"/>
      <c r="B24979"/>
      <c r="C24979"/>
      <c r="D24979" s="198"/>
    </row>
    <row r="24980" spans="1:4" ht="14.4">
      <c r="A24980"/>
      <c r="B24980"/>
      <c r="C24980"/>
      <c r="D24980" s="198"/>
    </row>
    <row r="24981" spans="1:4" ht="14.4">
      <c r="A24981"/>
      <c r="B24981"/>
      <c r="C24981"/>
      <c r="D24981" s="198"/>
    </row>
    <row r="24982" spans="1:4" ht="14.4">
      <c r="A24982"/>
      <c r="B24982"/>
      <c r="C24982"/>
      <c r="D24982" s="198"/>
    </row>
    <row r="24983" spans="1:4" ht="14.4">
      <c r="A24983"/>
      <c r="B24983"/>
      <c r="C24983"/>
      <c r="D24983" s="198"/>
    </row>
    <row r="24984" spans="1:4" ht="14.4">
      <c r="A24984"/>
      <c r="B24984"/>
      <c r="C24984"/>
      <c r="D24984" s="198"/>
    </row>
    <row r="24985" spans="1:4" ht="14.4">
      <c r="A24985"/>
      <c r="B24985"/>
      <c r="C24985"/>
      <c r="D24985" s="198"/>
    </row>
    <row r="24986" spans="1:4" ht="14.4">
      <c r="A24986"/>
      <c r="B24986"/>
      <c r="C24986"/>
      <c r="D24986" s="198"/>
    </row>
    <row r="24987" spans="1:4" ht="14.4">
      <c r="A24987"/>
      <c r="B24987"/>
      <c r="C24987"/>
      <c r="D24987" s="198"/>
    </row>
    <row r="24988" spans="1:4" ht="14.4">
      <c r="A24988"/>
      <c r="B24988"/>
      <c r="C24988"/>
      <c r="D24988" s="198"/>
    </row>
    <row r="24989" spans="1:4" ht="14.4">
      <c r="A24989"/>
      <c r="B24989"/>
      <c r="C24989"/>
      <c r="D24989" s="198"/>
    </row>
    <row r="24990" spans="1:4" ht="14.4">
      <c r="A24990"/>
      <c r="B24990"/>
      <c r="C24990"/>
      <c r="D24990" s="198"/>
    </row>
    <row r="24991" spans="1:4" ht="14.4">
      <c r="A24991"/>
      <c r="B24991"/>
      <c r="C24991"/>
      <c r="D24991" s="198"/>
    </row>
    <row r="24992" spans="1:4" ht="14.4">
      <c r="A24992"/>
      <c r="B24992"/>
      <c r="C24992"/>
      <c r="D24992" s="198"/>
    </row>
    <row r="24993" spans="1:4" ht="14.4">
      <c r="A24993"/>
      <c r="B24993"/>
      <c r="C24993"/>
      <c r="D24993" s="198"/>
    </row>
    <row r="24994" spans="1:4" ht="14.4">
      <c r="A24994"/>
      <c r="B24994"/>
      <c r="C24994"/>
      <c r="D24994" s="198"/>
    </row>
    <row r="24995" spans="1:4" ht="14.4">
      <c r="A24995"/>
      <c r="B24995"/>
      <c r="C24995"/>
      <c r="D24995" s="198"/>
    </row>
    <row r="24996" spans="1:4" ht="14.4">
      <c r="A24996"/>
      <c r="B24996"/>
      <c r="C24996"/>
      <c r="D24996" s="198"/>
    </row>
    <row r="24997" spans="1:4" ht="14.4">
      <c r="A24997"/>
      <c r="B24997"/>
      <c r="C24997"/>
      <c r="D24997" s="198"/>
    </row>
    <row r="24998" spans="1:4" ht="14.4">
      <c r="A24998"/>
      <c r="B24998"/>
      <c r="C24998"/>
      <c r="D24998" s="198"/>
    </row>
    <row r="24999" spans="1:4" ht="14.4">
      <c r="A24999"/>
      <c r="B24999"/>
      <c r="C24999"/>
      <c r="D24999" s="198"/>
    </row>
    <row r="25000" spans="1:4" ht="14.4">
      <c r="A25000"/>
      <c r="B25000"/>
      <c r="C25000"/>
      <c r="D25000" s="198"/>
    </row>
    <row r="25001" spans="1:4" ht="14.4">
      <c r="A25001"/>
      <c r="B25001"/>
      <c r="C25001"/>
      <c r="D25001" s="198"/>
    </row>
    <row r="25002" spans="1:4" ht="14.4">
      <c r="A25002"/>
      <c r="B25002"/>
      <c r="C25002"/>
      <c r="D25002" s="198"/>
    </row>
    <row r="25003" spans="1:4" ht="14.4">
      <c r="A25003"/>
      <c r="B25003"/>
      <c r="C25003"/>
      <c r="D25003" s="198"/>
    </row>
    <row r="25004" spans="1:4" ht="14.4">
      <c r="A25004"/>
      <c r="B25004"/>
      <c r="C25004"/>
      <c r="D25004" s="198"/>
    </row>
    <row r="25005" spans="1:4" ht="14.4">
      <c r="A25005"/>
      <c r="B25005"/>
      <c r="C25005"/>
      <c r="D25005" s="198"/>
    </row>
    <row r="25006" spans="1:4" ht="14.4">
      <c r="A25006"/>
      <c r="B25006"/>
      <c r="C25006"/>
      <c r="D25006" s="198"/>
    </row>
    <row r="25007" spans="1:4" ht="14.4">
      <c r="A25007"/>
      <c r="B25007"/>
      <c r="C25007"/>
      <c r="D25007" s="198"/>
    </row>
    <row r="25008" spans="1:4" ht="14.4">
      <c r="A25008"/>
      <c r="B25008"/>
      <c r="C25008"/>
      <c r="D25008" s="198"/>
    </row>
    <row r="25009" spans="1:4" ht="14.4">
      <c r="A25009"/>
      <c r="B25009"/>
      <c r="C25009"/>
      <c r="D25009" s="198"/>
    </row>
    <row r="25010" spans="1:4" ht="14.4">
      <c r="A25010"/>
      <c r="B25010"/>
      <c r="C25010"/>
      <c r="D25010" s="198"/>
    </row>
    <row r="25011" spans="1:4" ht="14.4">
      <c r="A25011"/>
      <c r="B25011"/>
      <c r="C25011"/>
      <c r="D25011" s="198"/>
    </row>
    <row r="25012" spans="1:4" ht="14.4">
      <c r="A25012"/>
      <c r="B25012"/>
      <c r="C25012"/>
      <c r="D25012" s="198"/>
    </row>
    <row r="25013" spans="1:4" ht="14.4">
      <c r="A25013"/>
      <c r="B25013"/>
      <c r="C25013"/>
      <c r="D25013" s="198"/>
    </row>
    <row r="25014" spans="1:4" ht="14.4">
      <c r="A25014"/>
      <c r="B25014"/>
      <c r="C25014"/>
      <c r="D25014" s="198"/>
    </row>
    <row r="25015" spans="1:4" ht="14.4">
      <c r="A25015"/>
      <c r="B25015"/>
      <c r="C25015"/>
      <c r="D25015" s="198"/>
    </row>
    <row r="25016" spans="1:4" ht="14.4">
      <c r="A25016"/>
      <c r="B25016"/>
      <c r="C25016"/>
      <c r="D25016" s="198"/>
    </row>
    <row r="25017" spans="1:4" ht="14.4">
      <c r="A25017"/>
      <c r="B25017"/>
      <c r="C25017"/>
      <c r="D25017" s="198"/>
    </row>
    <row r="25018" spans="1:4" ht="14.4">
      <c r="A25018"/>
      <c r="B25018"/>
      <c r="C25018"/>
      <c r="D25018" s="198"/>
    </row>
    <row r="25019" spans="1:4" ht="14.4">
      <c r="A25019"/>
      <c r="B25019"/>
      <c r="C25019"/>
      <c r="D25019" s="198"/>
    </row>
    <row r="25020" spans="1:4" ht="14.4">
      <c r="A25020"/>
      <c r="B25020"/>
      <c r="C25020"/>
      <c r="D25020" s="198"/>
    </row>
    <row r="25021" spans="1:4" ht="14.4">
      <c r="A25021"/>
      <c r="B25021"/>
      <c r="C25021"/>
      <c r="D25021" s="198"/>
    </row>
    <row r="25022" spans="1:4" ht="14.4">
      <c r="A25022"/>
      <c r="B25022"/>
      <c r="C25022"/>
      <c r="D25022" s="198"/>
    </row>
    <row r="25023" spans="1:4" ht="14.4">
      <c r="A25023"/>
      <c r="B25023"/>
      <c r="C25023"/>
      <c r="D25023" s="198"/>
    </row>
    <row r="25024" spans="1:4" ht="14.4">
      <c r="A25024"/>
      <c r="B25024"/>
      <c r="C25024"/>
      <c r="D25024" s="198"/>
    </row>
    <row r="25025" spans="1:4" ht="14.4">
      <c r="A25025"/>
      <c r="B25025"/>
      <c r="C25025"/>
      <c r="D25025" s="198"/>
    </row>
    <row r="25026" spans="1:4" ht="14.4">
      <c r="A25026"/>
      <c r="B25026"/>
      <c r="C25026"/>
      <c r="D25026" s="198"/>
    </row>
    <row r="25027" spans="1:4" ht="14.4">
      <c r="A25027"/>
      <c r="B25027"/>
      <c r="C25027"/>
      <c r="D25027" s="198"/>
    </row>
    <row r="25028" spans="1:4" ht="14.4">
      <c r="A25028"/>
      <c r="B25028"/>
      <c r="C25028"/>
      <c r="D25028" s="198"/>
    </row>
    <row r="25029" spans="1:4" ht="14.4">
      <c r="A25029"/>
      <c r="B25029"/>
      <c r="C25029"/>
      <c r="D25029" s="198"/>
    </row>
    <row r="25030" spans="1:4" ht="14.4">
      <c r="A25030"/>
      <c r="B25030"/>
      <c r="C25030"/>
      <c r="D25030" s="198"/>
    </row>
    <row r="25031" spans="1:4" ht="14.4">
      <c r="A25031"/>
      <c r="B25031"/>
      <c r="C25031"/>
      <c r="D25031" s="198"/>
    </row>
    <row r="25032" spans="1:4" ht="14.4">
      <c r="A25032"/>
      <c r="B25032"/>
      <c r="C25032"/>
      <c r="D25032" s="198"/>
    </row>
    <row r="25033" spans="1:4" ht="14.4">
      <c r="A25033"/>
      <c r="B25033"/>
      <c r="C25033"/>
      <c r="D25033" s="198"/>
    </row>
    <row r="25034" spans="1:4" ht="14.4">
      <c r="A25034"/>
      <c r="B25034"/>
      <c r="C25034"/>
      <c r="D25034" s="198"/>
    </row>
    <row r="25035" spans="1:4" ht="14.4">
      <c r="A25035"/>
      <c r="B25035"/>
      <c r="C25035"/>
      <c r="D25035" s="198"/>
    </row>
    <row r="25036" spans="1:4" ht="14.4">
      <c r="A25036"/>
      <c r="B25036"/>
      <c r="C25036"/>
      <c r="D25036" s="198"/>
    </row>
    <row r="25037" spans="1:4" ht="14.4">
      <c r="A25037"/>
      <c r="B25037"/>
      <c r="C25037"/>
      <c r="D25037" s="198"/>
    </row>
    <row r="25038" spans="1:4" ht="14.4">
      <c r="A25038"/>
      <c r="B25038"/>
      <c r="C25038"/>
      <c r="D25038" s="198"/>
    </row>
    <row r="25039" spans="1:4" ht="14.4">
      <c r="A25039"/>
      <c r="B25039"/>
      <c r="C25039"/>
      <c r="D25039" s="198"/>
    </row>
    <row r="25040" spans="1:4" ht="14.4">
      <c r="A25040"/>
      <c r="B25040"/>
      <c r="C25040"/>
      <c r="D25040" s="198"/>
    </row>
    <row r="25041" spans="1:4" ht="14.4">
      <c r="A25041"/>
      <c r="B25041"/>
      <c r="C25041"/>
      <c r="D25041" s="198"/>
    </row>
    <row r="25042" spans="1:4" ht="14.4">
      <c r="A25042"/>
      <c r="B25042"/>
      <c r="C25042"/>
      <c r="D25042" s="198"/>
    </row>
    <row r="25043" spans="1:4" ht="14.4">
      <c r="A25043"/>
      <c r="B25043"/>
      <c r="C25043"/>
      <c r="D25043" s="198"/>
    </row>
    <row r="25044" spans="1:4" ht="14.4">
      <c r="A25044"/>
      <c r="B25044"/>
      <c r="C25044"/>
      <c r="D25044" s="198"/>
    </row>
    <row r="25045" spans="1:4" ht="14.4">
      <c r="A25045"/>
      <c r="B25045"/>
      <c r="C25045"/>
      <c r="D25045" s="198"/>
    </row>
    <row r="25046" spans="1:4" ht="14.4">
      <c r="A25046"/>
      <c r="B25046"/>
      <c r="C25046"/>
      <c r="D25046" s="198"/>
    </row>
    <row r="25047" spans="1:4" ht="14.4">
      <c r="A25047"/>
      <c r="B25047"/>
      <c r="C25047"/>
      <c r="D25047" s="198"/>
    </row>
    <row r="25048" spans="1:4" ht="14.4">
      <c r="A25048"/>
      <c r="B25048"/>
      <c r="C25048"/>
      <c r="D25048" s="198"/>
    </row>
    <row r="25049" spans="1:4" ht="14.4">
      <c r="A25049"/>
      <c r="B25049"/>
      <c r="C25049"/>
      <c r="D25049" s="198"/>
    </row>
    <row r="25050" spans="1:4" ht="14.4">
      <c r="A25050"/>
      <c r="B25050"/>
      <c r="C25050"/>
      <c r="D25050" s="198"/>
    </row>
    <row r="25051" spans="1:4" ht="14.4">
      <c r="A25051"/>
      <c r="B25051"/>
      <c r="C25051"/>
      <c r="D25051" s="198"/>
    </row>
    <row r="25052" spans="1:4" ht="14.4">
      <c r="A25052"/>
      <c r="B25052"/>
      <c r="C25052"/>
      <c r="D25052" s="198"/>
    </row>
    <row r="25053" spans="1:4" ht="14.4">
      <c r="A25053"/>
      <c r="B25053"/>
      <c r="C25053"/>
      <c r="D25053" s="198"/>
    </row>
    <row r="25054" spans="1:4" ht="14.4">
      <c r="A25054"/>
      <c r="B25054"/>
      <c r="C25054"/>
      <c r="D25054" s="198"/>
    </row>
    <row r="25055" spans="1:4" ht="14.4">
      <c r="A25055"/>
      <c r="B25055"/>
      <c r="C25055"/>
      <c r="D25055" s="198"/>
    </row>
    <row r="25056" spans="1:4" ht="14.4">
      <c r="A25056"/>
      <c r="B25056"/>
      <c r="C25056"/>
      <c r="D25056" s="198"/>
    </row>
    <row r="25057" spans="1:4" ht="14.4">
      <c r="A25057"/>
      <c r="B25057"/>
      <c r="C25057"/>
      <c r="D25057" s="198"/>
    </row>
    <row r="25058" spans="1:4" ht="14.4">
      <c r="A25058"/>
      <c r="B25058"/>
      <c r="C25058"/>
      <c r="D25058" s="198"/>
    </row>
    <row r="25059" spans="1:4" ht="14.4">
      <c r="A25059"/>
      <c r="B25059"/>
      <c r="C25059"/>
      <c r="D25059" s="198"/>
    </row>
    <row r="25060" spans="1:4" ht="14.4">
      <c r="A25060"/>
      <c r="B25060"/>
      <c r="C25060"/>
      <c r="D25060" s="198"/>
    </row>
    <row r="25061" spans="1:4" ht="14.4">
      <c r="A25061"/>
      <c r="B25061"/>
      <c r="C25061"/>
      <c r="D25061" s="198"/>
    </row>
    <row r="25062" spans="1:4" ht="14.4">
      <c r="A25062"/>
      <c r="B25062"/>
      <c r="C25062"/>
      <c r="D25062" s="198"/>
    </row>
    <row r="25063" spans="1:4" ht="14.4">
      <c r="A25063"/>
      <c r="B25063"/>
      <c r="C25063"/>
      <c r="D25063" s="198"/>
    </row>
    <row r="25064" spans="1:4" ht="14.4">
      <c r="A25064"/>
      <c r="B25064"/>
      <c r="C25064"/>
      <c r="D25064" s="198"/>
    </row>
    <row r="25065" spans="1:4" ht="14.4">
      <c r="A25065"/>
      <c r="B25065"/>
      <c r="C25065"/>
      <c r="D25065" s="198"/>
    </row>
    <row r="25066" spans="1:4" ht="14.4">
      <c r="A25066"/>
      <c r="B25066"/>
      <c r="C25066"/>
      <c r="D25066" s="198"/>
    </row>
    <row r="25067" spans="1:4" ht="14.4">
      <c r="A25067"/>
      <c r="B25067"/>
      <c r="C25067"/>
      <c r="D25067" s="198"/>
    </row>
    <row r="25068" spans="1:4" ht="14.4">
      <c r="A25068"/>
      <c r="B25068"/>
      <c r="C25068"/>
      <c r="D25068" s="198"/>
    </row>
    <row r="25069" spans="1:4" ht="14.4">
      <c r="A25069"/>
      <c r="B25069"/>
      <c r="C25069"/>
      <c r="D25069" s="198"/>
    </row>
    <row r="25070" spans="1:4" ht="14.4">
      <c r="A25070"/>
      <c r="B25070"/>
      <c r="C25070"/>
      <c r="D25070" s="198"/>
    </row>
    <row r="25071" spans="1:4" ht="14.4">
      <c r="A25071"/>
      <c r="B25071"/>
      <c r="C25071"/>
      <c r="D25071" s="198"/>
    </row>
    <row r="25072" spans="1:4" ht="14.4">
      <c r="A25072"/>
      <c r="B25072"/>
      <c r="C25072"/>
      <c r="D25072" s="198"/>
    </row>
    <row r="25073" spans="1:4" ht="14.4">
      <c r="A25073"/>
      <c r="B25073"/>
      <c r="C25073"/>
      <c r="D25073" s="198"/>
    </row>
    <row r="25074" spans="1:4" ht="14.4">
      <c r="A25074"/>
      <c r="B25074"/>
      <c r="C25074"/>
      <c r="D25074" s="198"/>
    </row>
    <row r="25075" spans="1:4" ht="14.4">
      <c r="A25075"/>
      <c r="B25075"/>
      <c r="C25075"/>
      <c r="D25075" s="198"/>
    </row>
    <row r="25076" spans="1:4" ht="14.4">
      <c r="A25076"/>
      <c r="B25076"/>
      <c r="C25076"/>
      <c r="D25076" s="198"/>
    </row>
    <row r="25077" spans="1:4" ht="14.4">
      <c r="A25077"/>
      <c r="B25077"/>
      <c r="C25077"/>
      <c r="D25077" s="198"/>
    </row>
    <row r="25078" spans="1:4" ht="14.4">
      <c r="A25078"/>
      <c r="B25078"/>
      <c r="C25078"/>
      <c r="D25078" s="198"/>
    </row>
    <row r="25079" spans="1:4" ht="14.4">
      <c r="A25079"/>
      <c r="B25079"/>
      <c r="C25079"/>
      <c r="D25079" s="198"/>
    </row>
    <row r="25080" spans="1:4" ht="14.4">
      <c r="A25080"/>
      <c r="B25080"/>
      <c r="C25080"/>
      <c r="D25080" s="198"/>
    </row>
    <row r="25081" spans="1:4" ht="14.4">
      <c r="A25081"/>
      <c r="B25081"/>
      <c r="C25081"/>
      <c r="D25081" s="198"/>
    </row>
    <row r="25082" spans="1:4" ht="14.4">
      <c r="A25082"/>
      <c r="B25082"/>
      <c r="C25082"/>
      <c r="D25082" s="198"/>
    </row>
    <row r="25083" spans="1:4" ht="14.4">
      <c r="A25083"/>
      <c r="B25083"/>
      <c r="C25083"/>
      <c r="D25083" s="198"/>
    </row>
    <row r="25084" spans="1:4" ht="14.4">
      <c r="A25084"/>
      <c r="B25084"/>
      <c r="C25084"/>
      <c r="D25084" s="198"/>
    </row>
    <row r="25085" spans="1:4" ht="14.4">
      <c r="A25085"/>
      <c r="B25085"/>
      <c r="C25085"/>
      <c r="D25085" s="198"/>
    </row>
    <row r="25086" spans="1:4" ht="14.4">
      <c r="A25086"/>
      <c r="B25086"/>
      <c r="C25086"/>
      <c r="D25086" s="198"/>
    </row>
    <row r="25087" spans="1:4" ht="14.4">
      <c r="A25087"/>
      <c r="B25087"/>
      <c r="C25087"/>
      <c r="D25087" s="198"/>
    </row>
    <row r="25088" spans="1:4" ht="14.4">
      <c r="A25088"/>
      <c r="B25088"/>
      <c r="C25088"/>
      <c r="D25088" s="198"/>
    </row>
    <row r="25089" spans="1:4" ht="14.4">
      <c r="A25089"/>
      <c r="B25089"/>
      <c r="C25089"/>
      <c r="D25089" s="198"/>
    </row>
    <row r="25090" spans="1:4" ht="14.4">
      <c r="A25090"/>
      <c r="B25090"/>
      <c r="C25090"/>
      <c r="D25090" s="198"/>
    </row>
    <row r="25091" spans="1:4" ht="14.4">
      <c r="A25091"/>
      <c r="B25091"/>
      <c r="C25091"/>
      <c r="D25091" s="198"/>
    </row>
    <row r="25092" spans="1:4" ht="14.4">
      <c r="A25092"/>
      <c r="B25092"/>
      <c r="C25092"/>
      <c r="D25092" s="198"/>
    </row>
    <row r="25093" spans="1:4" ht="14.4">
      <c r="A25093"/>
      <c r="B25093"/>
      <c r="C25093"/>
      <c r="D25093" s="198"/>
    </row>
    <row r="25094" spans="1:4" ht="14.4">
      <c r="A25094"/>
      <c r="B25094"/>
      <c r="C25094"/>
      <c r="D25094" s="198"/>
    </row>
    <row r="25095" spans="1:4" ht="14.4">
      <c r="A25095"/>
      <c r="B25095"/>
      <c r="C25095"/>
      <c r="D25095" s="198"/>
    </row>
    <row r="25096" spans="1:4" ht="14.4">
      <c r="A25096"/>
      <c r="B25096"/>
      <c r="C25096"/>
      <c r="D25096" s="198"/>
    </row>
    <row r="25097" spans="1:4" ht="14.4">
      <c r="A25097"/>
      <c r="B25097"/>
      <c r="C25097"/>
      <c r="D25097" s="198"/>
    </row>
    <row r="25098" spans="1:4" ht="14.4">
      <c r="A25098"/>
      <c r="B25098"/>
      <c r="C25098"/>
      <c r="D25098" s="198"/>
    </row>
    <row r="25099" spans="1:4" ht="14.4">
      <c r="A25099"/>
      <c r="B25099"/>
      <c r="C25099"/>
      <c r="D25099" s="198"/>
    </row>
    <row r="25100" spans="1:4" ht="14.4">
      <c r="A25100"/>
      <c r="B25100"/>
      <c r="C25100"/>
      <c r="D25100" s="198"/>
    </row>
    <row r="25101" spans="1:4" ht="14.4">
      <c r="A25101"/>
      <c r="B25101"/>
      <c r="C25101"/>
      <c r="D25101" s="198"/>
    </row>
    <row r="25102" spans="1:4" ht="14.4">
      <c r="A25102"/>
      <c r="B25102"/>
      <c r="C25102"/>
      <c r="D25102" s="198"/>
    </row>
    <row r="25103" spans="1:4" ht="14.4">
      <c r="A25103"/>
      <c r="B25103"/>
      <c r="C25103"/>
      <c r="D25103" s="198"/>
    </row>
    <row r="25104" spans="1:4" ht="14.4">
      <c r="A25104"/>
      <c r="B25104"/>
      <c r="C25104"/>
      <c r="D25104" s="198"/>
    </row>
    <row r="25105" spans="1:4" ht="14.4">
      <c r="A25105"/>
      <c r="B25105"/>
      <c r="C25105"/>
      <c r="D25105" s="198"/>
    </row>
    <row r="25106" spans="1:4" ht="14.4">
      <c r="A25106"/>
      <c r="B25106"/>
      <c r="C25106"/>
      <c r="D25106" s="198"/>
    </row>
    <row r="25107" spans="1:4" ht="14.4">
      <c r="A25107"/>
      <c r="B25107"/>
      <c r="C25107"/>
      <c r="D25107" s="198"/>
    </row>
    <row r="25108" spans="1:4" ht="14.4">
      <c r="A25108"/>
      <c r="B25108"/>
      <c r="C25108"/>
      <c r="D25108" s="198"/>
    </row>
    <row r="25109" spans="1:4" ht="14.4">
      <c r="A25109"/>
      <c r="B25109"/>
      <c r="C25109"/>
      <c r="D25109" s="198"/>
    </row>
    <row r="25110" spans="1:4" ht="14.4">
      <c r="A25110"/>
      <c r="B25110"/>
      <c r="C25110"/>
      <c r="D25110" s="198"/>
    </row>
    <row r="25111" spans="1:4" ht="14.4">
      <c r="A25111"/>
      <c r="B25111"/>
      <c r="C25111"/>
      <c r="D25111" s="198"/>
    </row>
    <row r="25112" spans="1:4" ht="14.4">
      <c r="A25112"/>
      <c r="B25112"/>
      <c r="C25112"/>
      <c r="D25112" s="198"/>
    </row>
    <row r="25113" spans="1:4" ht="14.4">
      <c r="A25113"/>
      <c r="B25113"/>
      <c r="C25113"/>
      <c r="D25113" s="198"/>
    </row>
    <row r="25114" spans="1:4" ht="14.4">
      <c r="A25114"/>
      <c r="B25114"/>
      <c r="C25114"/>
      <c r="D25114" s="198"/>
    </row>
    <row r="25115" spans="1:4" ht="14.4">
      <c r="A25115"/>
      <c r="B25115"/>
      <c r="C25115"/>
      <c r="D25115" s="198"/>
    </row>
    <row r="25116" spans="1:4" ht="14.4">
      <c r="A25116"/>
      <c r="B25116"/>
      <c r="C25116"/>
      <c r="D25116" s="198"/>
    </row>
    <row r="25117" spans="1:4" ht="14.4">
      <c r="A25117"/>
      <c r="B25117"/>
      <c r="C25117"/>
      <c r="D25117" s="198"/>
    </row>
    <row r="25118" spans="1:4" ht="14.4">
      <c r="A25118"/>
      <c r="B25118"/>
      <c r="C25118"/>
      <c r="D25118" s="198"/>
    </row>
    <row r="25119" spans="1:4" ht="14.4">
      <c r="A25119"/>
      <c r="B25119"/>
      <c r="C25119"/>
      <c r="D25119" s="198"/>
    </row>
    <row r="25120" spans="1:4" ht="14.4">
      <c r="A25120"/>
      <c r="B25120"/>
      <c r="C25120"/>
      <c r="D25120" s="198"/>
    </row>
    <row r="25121" spans="1:4" ht="14.4">
      <c r="A25121"/>
      <c r="B25121"/>
      <c r="C25121"/>
      <c r="D25121" s="198"/>
    </row>
    <row r="25122" spans="1:4" ht="14.4">
      <c r="A25122"/>
      <c r="B25122"/>
      <c r="C25122"/>
      <c r="D25122" s="198"/>
    </row>
    <row r="25123" spans="1:4" ht="14.4">
      <c r="A25123"/>
      <c r="B25123"/>
      <c r="C25123"/>
      <c r="D25123" s="198"/>
    </row>
    <row r="25124" spans="1:4" ht="14.4">
      <c r="A25124"/>
      <c r="B25124"/>
      <c r="C25124"/>
      <c r="D25124" s="198"/>
    </row>
    <row r="25125" spans="1:4" ht="14.4">
      <c r="A25125"/>
      <c r="B25125"/>
      <c r="C25125"/>
      <c r="D25125" s="198"/>
    </row>
    <row r="25126" spans="1:4" ht="14.4">
      <c r="A25126"/>
      <c r="B25126"/>
      <c r="C25126"/>
      <c r="D25126" s="198"/>
    </row>
    <row r="25127" spans="1:4" ht="14.4">
      <c r="A25127"/>
      <c r="B25127"/>
      <c r="C25127"/>
      <c r="D25127" s="198"/>
    </row>
    <row r="25128" spans="1:4" ht="14.4">
      <c r="A25128"/>
      <c r="B25128"/>
      <c r="C25128"/>
      <c r="D25128" s="198"/>
    </row>
    <row r="25129" spans="1:4" ht="14.4">
      <c r="A25129"/>
      <c r="B25129"/>
      <c r="C25129"/>
      <c r="D25129" s="198"/>
    </row>
    <row r="25130" spans="1:4" ht="14.4">
      <c r="A25130"/>
      <c r="B25130"/>
      <c r="C25130"/>
      <c r="D25130" s="198"/>
    </row>
    <row r="25131" spans="1:4" ht="14.4">
      <c r="A25131"/>
      <c r="B25131"/>
      <c r="C25131"/>
      <c r="D25131" s="198"/>
    </row>
    <row r="25132" spans="1:4" ht="14.4">
      <c r="A25132"/>
      <c r="B25132"/>
      <c r="C25132"/>
      <c r="D25132" s="198"/>
    </row>
    <row r="25133" spans="1:4" ht="14.4">
      <c r="A25133"/>
      <c r="B25133"/>
      <c r="C25133"/>
      <c r="D25133" s="198"/>
    </row>
    <row r="25134" spans="1:4" ht="14.4">
      <c r="A25134"/>
      <c r="B25134"/>
      <c r="C25134"/>
      <c r="D25134" s="198"/>
    </row>
    <row r="25135" spans="1:4" ht="14.4">
      <c r="A25135"/>
      <c r="B25135"/>
      <c r="C25135"/>
      <c r="D25135" s="198"/>
    </row>
    <row r="25136" spans="1:4" ht="14.4">
      <c r="A25136"/>
      <c r="B25136"/>
      <c r="C25136"/>
      <c r="D25136" s="198"/>
    </row>
    <row r="25137" spans="1:4" ht="14.4">
      <c r="A25137"/>
      <c r="B25137"/>
      <c r="C25137"/>
      <c r="D25137" s="198"/>
    </row>
    <row r="25138" spans="1:4" ht="14.4">
      <c r="A25138"/>
      <c r="B25138"/>
      <c r="C25138"/>
      <c r="D25138" s="198"/>
    </row>
    <row r="25139" spans="1:4" ht="14.4">
      <c r="A25139"/>
      <c r="B25139"/>
      <c r="C25139"/>
      <c r="D25139" s="198"/>
    </row>
    <row r="25140" spans="1:4" ht="14.4">
      <c r="A25140"/>
      <c r="B25140"/>
      <c r="C25140"/>
      <c r="D25140" s="198"/>
    </row>
    <row r="25141" spans="1:4" ht="14.4">
      <c r="A25141"/>
      <c r="B25141"/>
      <c r="C25141"/>
      <c r="D25141" s="198"/>
    </row>
    <row r="25142" spans="1:4" ht="14.4">
      <c r="A25142"/>
      <c r="B25142"/>
      <c r="C25142"/>
      <c r="D25142" s="198"/>
    </row>
    <row r="25143" spans="1:4" ht="14.4">
      <c r="A25143"/>
      <c r="B25143"/>
      <c r="C25143"/>
      <c r="D25143" s="198"/>
    </row>
    <row r="25144" spans="1:4" ht="14.4">
      <c r="A25144"/>
      <c r="B25144"/>
      <c r="C25144"/>
      <c r="D25144" s="198"/>
    </row>
    <row r="25145" spans="1:4" ht="14.4">
      <c r="A25145"/>
      <c r="B25145"/>
      <c r="C25145"/>
      <c r="D25145" s="198"/>
    </row>
    <row r="25146" spans="1:4" ht="14.4">
      <c r="A25146"/>
      <c r="B25146"/>
      <c r="C25146"/>
      <c r="D25146" s="198"/>
    </row>
    <row r="25147" spans="1:4" ht="14.4">
      <c r="A25147"/>
      <c r="B25147"/>
      <c r="C25147"/>
      <c r="D25147" s="198"/>
    </row>
    <row r="25148" spans="1:4" ht="14.4">
      <c r="A25148"/>
      <c r="B25148"/>
      <c r="C25148"/>
      <c r="D25148" s="198"/>
    </row>
    <row r="25149" spans="1:4" ht="14.4">
      <c r="A25149"/>
      <c r="B25149"/>
      <c r="C25149"/>
      <c r="D25149" s="198"/>
    </row>
    <row r="25150" spans="1:4" ht="14.4">
      <c r="A25150"/>
      <c r="B25150"/>
      <c r="C25150"/>
      <c r="D25150" s="198"/>
    </row>
    <row r="25151" spans="1:4" ht="14.4">
      <c r="A25151"/>
      <c r="B25151"/>
      <c r="C25151"/>
      <c r="D25151" s="198"/>
    </row>
    <row r="25152" spans="1:4" ht="14.4">
      <c r="A25152"/>
      <c r="B25152"/>
      <c r="C25152"/>
      <c r="D25152" s="198"/>
    </row>
    <row r="25153" spans="1:4" ht="14.4">
      <c r="A25153"/>
      <c r="B25153"/>
      <c r="C25153"/>
      <c r="D25153" s="198"/>
    </row>
    <row r="25154" spans="1:4" ht="14.4">
      <c r="A25154"/>
      <c r="B25154"/>
      <c r="C25154"/>
      <c r="D25154" s="198"/>
    </row>
    <row r="25155" spans="1:4" ht="14.4">
      <c r="A25155"/>
      <c r="B25155"/>
      <c r="C25155"/>
      <c r="D25155" s="198"/>
    </row>
    <row r="25156" spans="1:4" ht="14.4">
      <c r="A25156"/>
      <c r="B25156"/>
      <c r="C25156"/>
      <c r="D25156" s="198"/>
    </row>
    <row r="25157" spans="1:4" ht="14.4">
      <c r="A25157"/>
      <c r="B25157"/>
      <c r="C25157"/>
      <c r="D25157" s="198"/>
    </row>
    <row r="25158" spans="1:4" ht="14.4">
      <c r="A25158"/>
      <c r="B25158"/>
      <c r="C25158"/>
      <c r="D25158" s="198"/>
    </row>
    <row r="25159" spans="1:4" ht="14.4">
      <c r="A25159"/>
      <c r="B25159"/>
      <c r="C25159"/>
      <c r="D25159" s="198"/>
    </row>
    <row r="25160" spans="1:4" ht="14.4">
      <c r="A25160"/>
      <c r="B25160"/>
      <c r="C25160"/>
      <c r="D25160" s="198"/>
    </row>
    <row r="25161" spans="1:4" ht="14.4">
      <c r="A25161"/>
      <c r="B25161"/>
      <c r="C25161"/>
      <c r="D25161" s="198"/>
    </row>
    <row r="25162" spans="1:4" ht="14.4">
      <c r="A25162"/>
      <c r="B25162"/>
      <c r="C25162"/>
      <c r="D25162" s="198"/>
    </row>
    <row r="25163" spans="1:4" ht="14.4">
      <c r="A25163"/>
      <c r="B25163"/>
      <c r="C25163"/>
      <c r="D25163" s="198"/>
    </row>
    <row r="25164" spans="1:4" ht="14.4">
      <c r="A25164"/>
      <c r="B25164"/>
      <c r="C25164"/>
      <c r="D25164" s="198"/>
    </row>
    <row r="25165" spans="1:4" ht="14.4">
      <c r="A25165"/>
      <c r="B25165"/>
      <c r="C25165"/>
      <c r="D25165" s="198"/>
    </row>
    <row r="25166" spans="1:4" ht="14.4">
      <c r="A25166"/>
      <c r="B25166"/>
      <c r="C25166"/>
      <c r="D25166" s="198"/>
    </row>
    <row r="25167" spans="1:4" ht="14.4">
      <c r="A25167"/>
      <c r="B25167"/>
      <c r="C25167"/>
      <c r="D25167" s="198"/>
    </row>
    <row r="25168" spans="1:4" ht="14.4">
      <c r="A25168"/>
      <c r="B25168"/>
      <c r="C25168"/>
      <c r="D25168" s="198"/>
    </row>
    <row r="25169" spans="1:4" ht="14.4">
      <c r="A25169"/>
      <c r="B25169"/>
      <c r="C25169"/>
      <c r="D25169" s="198"/>
    </row>
    <row r="25170" spans="1:4" ht="14.4">
      <c r="A25170"/>
      <c r="B25170"/>
      <c r="C25170"/>
      <c r="D25170" s="198"/>
    </row>
    <row r="25171" spans="1:4" ht="14.4">
      <c r="A25171"/>
      <c r="B25171"/>
      <c r="C25171"/>
      <c r="D25171" s="198"/>
    </row>
    <row r="25172" spans="1:4" ht="14.4">
      <c r="A25172"/>
      <c r="B25172"/>
      <c r="C25172"/>
      <c r="D25172" s="198"/>
    </row>
    <row r="25173" spans="1:4" ht="14.4">
      <c r="A25173"/>
      <c r="B25173"/>
      <c r="C25173"/>
      <c r="D25173" s="198"/>
    </row>
    <row r="25174" spans="1:4" ht="14.4">
      <c r="A25174"/>
      <c r="B25174"/>
      <c r="C25174"/>
      <c r="D25174" s="198"/>
    </row>
    <row r="25175" spans="1:4" ht="14.4">
      <c r="A25175"/>
      <c r="B25175"/>
      <c r="C25175"/>
      <c r="D25175" s="198"/>
    </row>
    <row r="25176" spans="1:4" ht="14.4">
      <c r="A25176"/>
      <c r="B25176"/>
      <c r="C25176"/>
      <c r="D25176" s="198"/>
    </row>
    <row r="25177" spans="1:4" ht="14.4">
      <c r="A25177"/>
      <c r="B25177"/>
      <c r="C25177"/>
      <c r="D25177" s="198"/>
    </row>
    <row r="25178" spans="1:4" ht="14.4">
      <c r="A25178"/>
      <c r="B25178"/>
      <c r="C25178"/>
      <c r="D25178" s="198"/>
    </row>
    <row r="25179" spans="1:4" ht="14.4">
      <c r="A25179"/>
      <c r="B25179"/>
      <c r="C25179"/>
      <c r="D25179" s="198"/>
    </row>
    <row r="25180" spans="1:4" ht="14.4">
      <c r="A25180"/>
      <c r="B25180"/>
      <c r="C25180"/>
      <c r="D25180" s="198"/>
    </row>
    <row r="25181" spans="1:4" ht="14.4">
      <c r="A25181"/>
      <c r="B25181"/>
      <c r="C25181"/>
      <c r="D25181" s="198"/>
    </row>
    <row r="25182" spans="1:4" ht="14.4">
      <c r="A25182"/>
      <c r="B25182"/>
      <c r="C25182"/>
      <c r="D25182" s="198"/>
    </row>
    <row r="25183" spans="1:4" ht="14.4">
      <c r="A25183"/>
      <c r="B25183"/>
      <c r="C25183"/>
      <c r="D25183" s="198"/>
    </row>
    <row r="25184" spans="1:4" ht="14.4">
      <c r="A25184"/>
      <c r="B25184"/>
      <c r="C25184"/>
      <c r="D25184" s="198"/>
    </row>
    <row r="25185" spans="1:4" ht="14.4">
      <c r="A25185"/>
      <c r="B25185"/>
      <c r="C25185"/>
      <c r="D25185" s="198"/>
    </row>
    <row r="25186" spans="1:4" ht="14.4">
      <c r="A25186"/>
      <c r="B25186"/>
      <c r="C25186"/>
      <c r="D25186" s="198"/>
    </row>
    <row r="25187" spans="1:4" ht="14.4">
      <c r="A25187"/>
      <c r="B25187"/>
      <c r="C25187"/>
      <c r="D25187" s="198"/>
    </row>
    <row r="25188" spans="1:4" ht="14.4">
      <c r="A25188"/>
      <c r="B25188"/>
      <c r="C25188"/>
      <c r="D25188" s="198"/>
    </row>
    <row r="25189" spans="1:4" ht="14.4">
      <c r="A25189"/>
      <c r="B25189"/>
      <c r="C25189"/>
      <c r="D25189" s="198"/>
    </row>
    <row r="25190" spans="1:4" ht="14.4">
      <c r="A25190"/>
      <c r="B25190"/>
      <c r="C25190"/>
      <c r="D25190" s="198"/>
    </row>
    <row r="25191" spans="1:4" ht="14.4">
      <c r="A25191"/>
      <c r="B25191"/>
      <c r="C25191"/>
      <c r="D25191" s="198"/>
    </row>
    <row r="25192" spans="1:4" ht="14.4">
      <c r="A25192"/>
      <c r="B25192"/>
      <c r="C25192"/>
      <c r="D25192" s="198"/>
    </row>
    <row r="25193" spans="1:4" ht="14.4">
      <c r="A25193"/>
      <c r="B25193"/>
      <c r="C25193"/>
      <c r="D25193" s="198"/>
    </row>
    <row r="25194" spans="1:4" ht="14.4">
      <c r="A25194"/>
      <c r="B25194"/>
      <c r="C25194"/>
      <c r="D25194" s="198"/>
    </row>
    <row r="25195" spans="1:4" ht="14.4">
      <c r="A25195"/>
      <c r="B25195"/>
      <c r="C25195"/>
      <c r="D25195" s="198"/>
    </row>
    <row r="25196" spans="1:4" ht="14.4">
      <c r="A25196"/>
      <c r="B25196"/>
      <c r="C25196"/>
      <c r="D25196" s="198"/>
    </row>
    <row r="25197" spans="1:4" ht="14.4">
      <c r="A25197"/>
      <c r="B25197"/>
      <c r="C25197"/>
      <c r="D25197" s="198"/>
    </row>
    <row r="25198" spans="1:4" ht="14.4">
      <c r="A25198"/>
      <c r="B25198"/>
      <c r="C25198"/>
      <c r="D25198" s="198"/>
    </row>
    <row r="25199" spans="1:4" ht="14.4">
      <c r="A25199"/>
      <c r="B25199"/>
      <c r="C25199"/>
      <c r="D25199" s="198"/>
    </row>
    <row r="25200" spans="1:4" ht="14.4">
      <c r="A25200"/>
      <c r="B25200"/>
      <c r="C25200"/>
      <c r="D25200" s="198"/>
    </row>
    <row r="25201" spans="1:4" ht="14.4">
      <c r="A25201"/>
      <c r="B25201"/>
      <c r="C25201"/>
      <c r="D25201" s="198"/>
    </row>
    <row r="25202" spans="1:4" ht="14.4">
      <c r="A25202"/>
      <c r="B25202"/>
      <c r="C25202"/>
      <c r="D25202" s="198"/>
    </row>
    <row r="25203" spans="1:4" ht="14.4">
      <c r="A25203"/>
      <c r="B25203"/>
      <c r="C25203"/>
      <c r="D25203" s="198"/>
    </row>
    <row r="25204" spans="1:4" ht="14.4">
      <c r="A25204"/>
      <c r="B25204"/>
      <c r="C25204"/>
      <c r="D25204" s="198"/>
    </row>
    <row r="25205" spans="1:4" ht="14.4">
      <c r="A25205"/>
      <c r="B25205"/>
      <c r="C25205"/>
      <c r="D25205" s="198"/>
    </row>
    <row r="25206" spans="1:4" ht="14.4">
      <c r="A25206"/>
      <c r="B25206"/>
      <c r="C25206"/>
      <c r="D25206" s="198"/>
    </row>
    <row r="25207" spans="1:4" ht="14.4">
      <c r="A25207"/>
      <c r="B25207"/>
      <c r="C25207"/>
      <c r="D25207" s="198"/>
    </row>
    <row r="25208" spans="1:4" ht="14.4">
      <c r="A25208"/>
      <c r="B25208"/>
      <c r="C25208"/>
      <c r="D25208" s="198"/>
    </row>
    <row r="25209" spans="1:4" ht="14.4">
      <c r="A25209"/>
      <c r="B25209"/>
      <c r="C25209"/>
      <c r="D25209" s="198"/>
    </row>
    <row r="25210" spans="1:4" ht="14.4">
      <c r="A25210"/>
      <c r="B25210"/>
      <c r="C25210"/>
      <c r="D25210" s="198"/>
    </row>
    <row r="25211" spans="1:4" ht="14.4">
      <c r="A25211"/>
      <c r="B25211"/>
      <c r="C25211"/>
      <c r="D25211" s="198"/>
    </row>
    <row r="25212" spans="1:4" ht="14.4">
      <c r="A25212"/>
      <c r="B25212"/>
      <c r="C25212"/>
      <c r="D25212" s="198"/>
    </row>
    <row r="25213" spans="1:4" ht="14.4">
      <c r="A25213"/>
      <c r="B25213"/>
      <c r="C25213"/>
      <c r="D25213" s="198"/>
    </row>
    <row r="25214" spans="1:4" ht="14.4">
      <c r="A25214"/>
      <c r="B25214"/>
      <c r="C25214"/>
      <c r="D25214" s="198"/>
    </row>
    <row r="25215" spans="1:4" ht="14.4">
      <c r="A25215"/>
      <c r="B25215"/>
      <c r="C25215"/>
      <c r="D25215" s="198"/>
    </row>
    <row r="25216" spans="1:4" ht="14.4">
      <c r="A25216"/>
      <c r="B25216"/>
      <c r="C25216"/>
      <c r="D25216" s="198"/>
    </row>
    <row r="25217" spans="1:4" ht="14.4">
      <c r="A25217"/>
      <c r="B25217"/>
      <c r="C25217"/>
      <c r="D25217" s="198"/>
    </row>
    <row r="25218" spans="1:4" ht="14.4">
      <c r="A25218"/>
      <c r="B25218"/>
      <c r="C25218"/>
      <c r="D25218" s="198"/>
    </row>
    <row r="25219" spans="1:4" ht="14.4">
      <c r="A25219"/>
      <c r="B25219"/>
      <c r="C25219"/>
      <c r="D25219" s="198"/>
    </row>
    <row r="25220" spans="1:4" ht="14.4">
      <c r="A25220"/>
      <c r="B25220"/>
      <c r="C25220"/>
      <c r="D25220" s="198"/>
    </row>
    <row r="25221" spans="1:4" ht="14.4">
      <c r="A25221"/>
      <c r="B25221"/>
      <c r="C25221"/>
      <c r="D25221" s="198"/>
    </row>
    <row r="25222" spans="1:4" ht="14.4">
      <c r="A25222"/>
      <c r="B25222"/>
      <c r="C25222"/>
      <c r="D25222" s="198"/>
    </row>
    <row r="25223" spans="1:4" ht="14.4">
      <c r="A25223"/>
      <c r="B25223"/>
      <c r="C25223"/>
      <c r="D25223" s="198"/>
    </row>
    <row r="25224" spans="1:4" ht="14.4">
      <c r="A25224"/>
      <c r="B25224"/>
      <c r="C25224"/>
      <c r="D25224" s="198"/>
    </row>
    <row r="25225" spans="1:4" ht="14.4">
      <c r="A25225"/>
      <c r="B25225"/>
      <c r="C25225"/>
      <c r="D25225" s="198"/>
    </row>
    <row r="25226" spans="1:4" ht="14.4">
      <c r="A25226"/>
      <c r="B25226"/>
      <c r="C25226"/>
      <c r="D25226" s="198"/>
    </row>
    <row r="25227" spans="1:4" ht="14.4">
      <c r="A25227"/>
      <c r="B25227"/>
      <c r="C25227"/>
      <c r="D25227" s="198"/>
    </row>
    <row r="25228" spans="1:4" ht="14.4">
      <c r="A25228"/>
      <c r="B25228"/>
      <c r="C25228"/>
      <c r="D25228" s="198"/>
    </row>
    <row r="25229" spans="1:4" ht="14.4">
      <c r="A25229"/>
      <c r="B25229"/>
      <c r="C25229"/>
      <c r="D25229" s="198"/>
    </row>
    <row r="25230" spans="1:4" ht="14.4">
      <c r="A25230"/>
      <c r="B25230"/>
      <c r="C25230"/>
      <c r="D25230" s="198"/>
    </row>
    <row r="25231" spans="1:4" ht="14.4">
      <c r="A25231"/>
      <c r="B25231"/>
      <c r="C25231"/>
      <c r="D25231" s="198"/>
    </row>
    <row r="25232" spans="1:4" ht="14.4">
      <c r="A25232"/>
      <c r="B25232"/>
      <c r="C25232"/>
      <c r="D25232" s="198"/>
    </row>
    <row r="25233" spans="1:4" ht="14.4">
      <c r="A25233"/>
      <c r="B25233"/>
      <c r="C25233"/>
      <c r="D25233" s="198"/>
    </row>
    <row r="25234" spans="1:4" ht="14.4">
      <c r="A25234"/>
      <c r="B25234"/>
      <c r="C25234"/>
      <c r="D25234" s="198"/>
    </row>
    <row r="25235" spans="1:4" ht="14.4">
      <c r="A25235"/>
      <c r="B25235"/>
      <c r="C25235"/>
      <c r="D25235" s="198"/>
    </row>
    <row r="25236" spans="1:4" ht="14.4">
      <c r="A25236"/>
      <c r="B25236"/>
      <c r="C25236"/>
      <c r="D25236" s="198"/>
    </row>
    <row r="25237" spans="1:4" ht="14.4">
      <c r="A25237"/>
      <c r="B25237"/>
      <c r="C25237"/>
      <c r="D25237" s="198"/>
    </row>
    <row r="25238" spans="1:4" ht="14.4">
      <c r="A25238"/>
      <c r="B25238"/>
      <c r="C25238"/>
      <c r="D25238" s="198"/>
    </row>
    <row r="25239" spans="1:4" ht="14.4">
      <c r="A25239"/>
      <c r="B25239"/>
      <c r="C25239"/>
      <c r="D25239" s="198"/>
    </row>
    <row r="25240" spans="1:4" ht="14.4">
      <c r="A25240"/>
      <c r="B25240"/>
      <c r="C25240"/>
      <c r="D25240" s="198"/>
    </row>
    <row r="25241" spans="1:4" ht="14.4">
      <c r="A25241"/>
      <c r="B25241"/>
      <c r="C25241"/>
      <c r="D25241" s="198"/>
    </row>
    <row r="25242" spans="1:4" ht="14.4">
      <c r="A25242"/>
      <c r="B25242"/>
      <c r="C25242"/>
      <c r="D25242" s="198"/>
    </row>
    <row r="25243" spans="1:4" ht="14.4">
      <c r="A25243"/>
      <c r="B25243"/>
      <c r="C25243"/>
      <c r="D25243" s="198"/>
    </row>
    <row r="25244" spans="1:4" ht="14.4">
      <c r="A25244"/>
      <c r="B25244"/>
      <c r="C25244"/>
      <c r="D25244" s="198"/>
    </row>
    <row r="25245" spans="1:4" ht="14.4">
      <c r="A25245"/>
      <c r="B25245"/>
      <c r="C25245"/>
      <c r="D25245" s="198"/>
    </row>
    <row r="25246" spans="1:4" ht="14.4">
      <c r="A25246"/>
      <c r="B25246"/>
      <c r="C25246"/>
      <c r="D25246" s="198"/>
    </row>
    <row r="25247" spans="1:4" ht="14.4">
      <c r="A25247"/>
      <c r="B25247"/>
      <c r="C25247"/>
      <c r="D25247" s="198"/>
    </row>
    <row r="25248" spans="1:4" ht="14.4">
      <c r="A25248"/>
      <c r="B25248"/>
      <c r="C25248"/>
      <c r="D25248" s="198"/>
    </row>
    <row r="25249" spans="1:4" ht="14.4">
      <c r="A25249"/>
      <c r="B25249"/>
      <c r="C25249"/>
      <c r="D25249" s="198"/>
    </row>
    <row r="25250" spans="1:4" ht="14.4">
      <c r="A25250"/>
      <c r="B25250"/>
      <c r="C25250"/>
      <c r="D25250" s="198"/>
    </row>
    <row r="25251" spans="1:4" ht="14.4">
      <c r="A25251"/>
      <c r="B25251"/>
      <c r="C25251"/>
      <c r="D25251" s="198"/>
    </row>
    <row r="25252" spans="1:4" ht="14.4">
      <c r="A25252"/>
      <c r="B25252"/>
      <c r="C25252"/>
      <c r="D25252" s="198"/>
    </row>
    <row r="25253" spans="1:4" ht="14.4">
      <c r="A25253"/>
      <c r="B25253"/>
      <c r="C25253"/>
      <c r="D25253" s="198"/>
    </row>
    <row r="25254" spans="1:4" ht="14.4">
      <c r="A25254"/>
      <c r="B25254"/>
      <c r="C25254"/>
      <c r="D25254" s="198"/>
    </row>
    <row r="25255" spans="1:4" ht="14.4">
      <c r="A25255"/>
      <c r="B25255"/>
      <c r="C25255"/>
      <c r="D25255" s="198"/>
    </row>
    <row r="25256" spans="1:4" ht="14.4">
      <c r="A25256"/>
      <c r="B25256"/>
      <c r="C25256"/>
      <c r="D25256" s="198"/>
    </row>
    <row r="25257" spans="1:4" ht="14.4">
      <c r="A25257"/>
      <c r="B25257"/>
      <c r="C25257"/>
      <c r="D25257" s="198"/>
    </row>
    <row r="25258" spans="1:4" ht="14.4">
      <c r="A25258"/>
      <c r="B25258"/>
      <c r="C25258"/>
      <c r="D25258" s="198"/>
    </row>
    <row r="25259" spans="1:4" ht="14.4">
      <c r="A25259"/>
      <c r="B25259"/>
      <c r="C25259"/>
      <c r="D25259" s="198"/>
    </row>
    <row r="25260" spans="1:4" ht="14.4">
      <c r="A25260"/>
      <c r="B25260"/>
      <c r="C25260"/>
      <c r="D25260" s="198"/>
    </row>
    <row r="25261" spans="1:4" ht="14.4">
      <c r="A25261"/>
      <c r="B25261"/>
      <c r="C25261"/>
      <c r="D25261" s="198"/>
    </row>
    <row r="25262" spans="1:4" ht="14.4">
      <c r="A25262"/>
      <c r="B25262"/>
      <c r="C25262"/>
      <c r="D25262" s="198"/>
    </row>
    <row r="25263" spans="1:4" ht="14.4">
      <c r="A25263"/>
      <c r="B25263"/>
      <c r="C25263"/>
      <c r="D25263" s="198"/>
    </row>
    <row r="25264" spans="1:4" ht="14.4">
      <c r="A25264"/>
      <c r="B25264"/>
      <c r="C25264"/>
      <c r="D25264" s="198"/>
    </row>
    <row r="25265" spans="1:4" ht="14.4">
      <c r="A25265"/>
      <c r="B25265"/>
      <c r="C25265"/>
      <c r="D25265" s="198"/>
    </row>
    <row r="25266" spans="1:4" ht="14.4">
      <c r="A25266"/>
      <c r="B25266"/>
      <c r="C25266"/>
      <c r="D25266" s="198"/>
    </row>
    <row r="25267" spans="1:4" ht="14.4">
      <c r="A25267"/>
      <c r="B25267"/>
      <c r="C25267"/>
      <c r="D25267" s="198"/>
    </row>
    <row r="25268" spans="1:4" ht="14.4">
      <c r="A25268"/>
      <c r="B25268"/>
      <c r="C25268"/>
      <c r="D25268" s="198"/>
    </row>
    <row r="25269" spans="1:4" ht="14.4">
      <c r="A25269"/>
      <c r="B25269"/>
      <c r="C25269"/>
      <c r="D25269" s="198"/>
    </row>
    <row r="25270" spans="1:4" ht="14.4">
      <c r="A25270"/>
      <c r="B25270"/>
      <c r="C25270"/>
      <c r="D25270" s="198"/>
    </row>
    <row r="25271" spans="1:4" ht="14.4">
      <c r="A25271"/>
      <c r="B25271"/>
      <c r="C25271"/>
      <c r="D25271" s="198"/>
    </row>
    <row r="25272" spans="1:4" ht="14.4">
      <c r="A25272"/>
      <c r="B25272"/>
      <c r="C25272"/>
      <c r="D25272" s="198"/>
    </row>
    <row r="25273" spans="1:4" ht="14.4">
      <c r="A25273"/>
      <c r="B25273"/>
      <c r="C25273"/>
      <c r="D25273" s="198"/>
    </row>
    <row r="25274" spans="1:4" ht="14.4">
      <c r="A25274"/>
      <c r="B25274"/>
      <c r="C25274"/>
      <c r="D25274" s="198"/>
    </row>
    <row r="25275" spans="1:4" ht="14.4">
      <c r="A25275"/>
      <c r="B25275"/>
      <c r="C25275"/>
      <c r="D25275" s="198"/>
    </row>
    <row r="25276" spans="1:4" ht="14.4">
      <c r="A25276"/>
      <c r="B25276"/>
      <c r="C25276"/>
      <c r="D25276" s="198"/>
    </row>
    <row r="25277" spans="1:4" ht="14.4">
      <c r="A25277"/>
      <c r="B25277"/>
      <c r="C25277"/>
      <c r="D25277" s="198"/>
    </row>
    <row r="25278" spans="1:4" ht="14.4">
      <c r="A25278"/>
      <c r="B25278"/>
      <c r="C25278"/>
      <c r="D25278" s="198"/>
    </row>
    <row r="25279" spans="1:4" ht="14.4">
      <c r="A25279"/>
      <c r="B25279"/>
      <c r="C25279"/>
      <c r="D25279" s="198"/>
    </row>
    <row r="25280" spans="1:4" ht="14.4">
      <c r="A25280"/>
      <c r="B25280"/>
      <c r="C25280"/>
      <c r="D25280" s="198"/>
    </row>
    <row r="25281" spans="1:4" ht="14.4">
      <c r="A25281"/>
      <c r="B25281"/>
      <c r="C25281"/>
      <c r="D25281" s="198"/>
    </row>
    <row r="25282" spans="1:4" ht="14.4">
      <c r="A25282"/>
      <c r="B25282"/>
      <c r="C25282"/>
      <c r="D25282" s="198"/>
    </row>
    <row r="25283" spans="1:4" ht="14.4">
      <c r="A25283"/>
      <c r="B25283"/>
      <c r="C25283"/>
      <c r="D25283" s="198"/>
    </row>
    <row r="25284" spans="1:4" ht="14.4">
      <c r="A25284"/>
      <c r="B25284"/>
      <c r="C25284"/>
      <c r="D25284" s="198"/>
    </row>
    <row r="25285" spans="1:4" ht="14.4">
      <c r="A25285"/>
      <c r="B25285"/>
      <c r="C25285"/>
      <c r="D25285" s="198"/>
    </row>
    <row r="25286" spans="1:4" ht="14.4">
      <c r="A25286"/>
      <c r="B25286"/>
      <c r="C25286"/>
      <c r="D25286" s="198"/>
    </row>
    <row r="25287" spans="1:4" ht="14.4">
      <c r="A25287"/>
      <c r="B25287"/>
      <c r="C25287"/>
      <c r="D25287" s="198"/>
    </row>
    <row r="25288" spans="1:4" ht="14.4">
      <c r="A25288"/>
      <c r="B25288"/>
      <c r="C25288"/>
      <c r="D25288" s="198"/>
    </row>
    <row r="25289" spans="1:4" ht="14.4">
      <c r="A25289"/>
      <c r="B25289"/>
      <c r="C25289"/>
      <c r="D25289" s="198"/>
    </row>
    <row r="25290" spans="1:4" ht="14.4">
      <c r="A25290"/>
      <c r="B25290"/>
      <c r="C25290"/>
      <c r="D25290" s="198"/>
    </row>
    <row r="25291" spans="1:4" ht="14.4">
      <c r="A25291"/>
      <c r="B25291"/>
      <c r="C25291"/>
      <c r="D25291" s="198"/>
    </row>
    <row r="25292" spans="1:4" ht="14.4">
      <c r="A25292"/>
      <c r="B25292"/>
      <c r="C25292"/>
      <c r="D25292" s="198"/>
    </row>
    <row r="25293" spans="1:4" ht="14.4">
      <c r="A25293"/>
      <c r="B25293"/>
      <c r="C25293"/>
      <c r="D25293" s="198"/>
    </row>
    <row r="25294" spans="1:4" ht="14.4">
      <c r="A25294"/>
      <c r="B25294"/>
      <c r="C25294"/>
      <c r="D25294" s="198"/>
    </row>
    <row r="25295" spans="1:4" ht="14.4">
      <c r="A25295"/>
      <c r="B25295"/>
      <c r="C25295"/>
      <c r="D25295" s="198"/>
    </row>
    <row r="25296" spans="1:4" ht="14.4">
      <c r="A25296"/>
      <c r="B25296"/>
      <c r="C25296"/>
      <c r="D25296" s="198"/>
    </row>
    <row r="25297" spans="1:4" ht="14.4">
      <c r="A25297"/>
      <c r="B25297"/>
      <c r="C25297"/>
      <c r="D25297" s="198"/>
    </row>
    <row r="25298" spans="1:4" ht="14.4">
      <c r="A25298"/>
      <c r="B25298"/>
      <c r="C25298"/>
      <c r="D25298" s="198"/>
    </row>
    <row r="25299" spans="1:4" ht="14.4">
      <c r="A25299"/>
      <c r="B25299"/>
      <c r="C25299"/>
      <c r="D25299" s="198"/>
    </row>
    <row r="25300" spans="1:4" ht="14.4">
      <c r="A25300"/>
      <c r="B25300"/>
      <c r="C25300"/>
      <c r="D25300" s="198"/>
    </row>
    <row r="25301" spans="1:4" ht="14.4">
      <c r="A25301"/>
      <c r="B25301"/>
      <c r="C25301"/>
      <c r="D25301" s="198"/>
    </row>
    <row r="25302" spans="1:4" ht="14.4">
      <c r="A25302"/>
      <c r="B25302"/>
      <c r="C25302"/>
      <c r="D25302" s="198"/>
    </row>
    <row r="25303" spans="1:4" ht="14.4">
      <c r="A25303"/>
      <c r="B25303"/>
      <c r="C25303"/>
      <c r="D25303" s="198"/>
    </row>
    <row r="25304" spans="1:4" ht="14.4">
      <c r="A25304"/>
      <c r="B25304"/>
      <c r="C25304"/>
      <c r="D25304" s="198"/>
    </row>
    <row r="25305" spans="1:4" ht="14.4">
      <c r="A25305"/>
      <c r="B25305"/>
      <c r="C25305"/>
      <c r="D25305" s="198"/>
    </row>
    <row r="25306" spans="1:4" ht="14.4">
      <c r="A25306"/>
      <c r="B25306"/>
      <c r="C25306"/>
      <c r="D25306" s="198"/>
    </row>
    <row r="25307" spans="1:4" ht="14.4">
      <c r="A25307"/>
      <c r="B25307"/>
      <c r="C25307"/>
      <c r="D25307" s="198"/>
    </row>
    <row r="25308" spans="1:4" ht="14.4">
      <c r="A25308"/>
      <c r="B25308"/>
      <c r="C25308"/>
      <c r="D25308" s="198"/>
    </row>
    <row r="25309" spans="1:4" ht="14.4">
      <c r="A25309"/>
      <c r="B25309"/>
      <c r="C25309"/>
      <c r="D25309" s="198"/>
    </row>
    <row r="25310" spans="1:4" ht="14.4">
      <c r="A25310"/>
      <c r="B25310"/>
      <c r="C25310"/>
      <c r="D25310" s="198"/>
    </row>
    <row r="25311" spans="1:4" ht="14.4">
      <c r="A25311"/>
      <c r="B25311"/>
      <c r="C25311"/>
      <c r="D25311" s="198"/>
    </row>
    <row r="25312" spans="1:4" ht="14.4">
      <c r="A25312"/>
      <c r="B25312"/>
      <c r="C25312"/>
      <c r="D25312" s="198"/>
    </row>
    <row r="25313" spans="1:4" ht="14.4">
      <c r="A25313"/>
      <c r="B25313"/>
      <c r="C25313"/>
      <c r="D25313" s="198"/>
    </row>
    <row r="25314" spans="1:4" ht="14.4">
      <c r="A25314"/>
      <c r="B25314"/>
      <c r="C25314"/>
      <c r="D25314" s="198"/>
    </row>
    <row r="25315" spans="1:4" ht="14.4">
      <c r="A25315"/>
      <c r="B25315"/>
      <c r="C25315"/>
      <c r="D25315" s="198"/>
    </row>
    <row r="25316" spans="1:4" ht="14.4">
      <c r="A25316"/>
      <c r="B25316"/>
      <c r="C25316"/>
      <c r="D25316" s="198"/>
    </row>
    <row r="25317" spans="1:4" ht="14.4">
      <c r="A25317"/>
      <c r="B25317"/>
      <c r="C25317"/>
      <c r="D25317" s="198"/>
    </row>
    <row r="25318" spans="1:4" ht="14.4">
      <c r="A25318"/>
      <c r="B25318"/>
      <c r="C25318"/>
      <c r="D25318" s="198"/>
    </row>
    <row r="25319" spans="1:4" ht="14.4">
      <c r="A25319"/>
      <c r="B25319"/>
      <c r="C25319"/>
      <c r="D25319" s="198"/>
    </row>
    <row r="25320" spans="1:4" ht="14.4">
      <c r="A25320"/>
      <c r="B25320"/>
      <c r="C25320"/>
      <c r="D25320" s="198"/>
    </row>
    <row r="25321" spans="1:4" ht="14.4">
      <c r="A25321"/>
      <c r="B25321"/>
      <c r="C25321"/>
      <c r="D25321" s="198"/>
    </row>
    <row r="25322" spans="1:4" ht="14.4">
      <c r="A25322"/>
      <c r="B25322"/>
      <c r="C25322"/>
      <c r="D25322" s="198"/>
    </row>
    <row r="25323" spans="1:4" ht="14.4">
      <c r="A25323"/>
      <c r="B25323"/>
      <c r="C25323"/>
      <c r="D25323" s="198"/>
    </row>
    <row r="25324" spans="1:4" ht="14.4">
      <c r="A25324"/>
      <c r="B25324"/>
      <c r="C25324"/>
      <c r="D25324" s="198"/>
    </row>
    <row r="25325" spans="1:4" ht="14.4">
      <c r="A25325"/>
      <c r="B25325"/>
      <c r="C25325"/>
      <c r="D25325" s="198"/>
    </row>
    <row r="25326" spans="1:4" ht="14.4">
      <c r="A25326"/>
      <c r="B25326"/>
      <c r="C25326"/>
      <c r="D25326" s="198"/>
    </row>
    <row r="25327" spans="1:4" ht="14.4">
      <c r="A25327"/>
      <c r="B25327"/>
      <c r="C25327"/>
      <c r="D25327" s="198"/>
    </row>
    <row r="25328" spans="1:4" ht="14.4">
      <c r="A25328"/>
      <c r="B25328"/>
      <c r="C25328"/>
      <c r="D25328" s="198"/>
    </row>
    <row r="25329" spans="1:4" ht="14.4">
      <c r="A25329"/>
      <c r="B25329"/>
      <c r="C25329"/>
      <c r="D25329" s="198"/>
    </row>
    <row r="25330" spans="1:4" ht="14.4">
      <c r="A25330"/>
      <c r="B25330"/>
      <c r="C25330"/>
      <c r="D25330" s="198"/>
    </row>
    <row r="25331" spans="1:4" ht="14.4">
      <c r="A25331"/>
      <c r="B25331"/>
      <c r="C25331"/>
      <c r="D25331" s="198"/>
    </row>
    <row r="25332" spans="1:4" ht="14.4">
      <c r="A25332"/>
      <c r="B25332"/>
      <c r="C25332"/>
      <c r="D25332" s="198"/>
    </row>
    <row r="25333" spans="1:4" ht="14.4">
      <c r="A25333"/>
      <c r="B25333"/>
      <c r="C25333"/>
      <c r="D25333" s="198"/>
    </row>
    <row r="25334" spans="1:4" ht="14.4">
      <c r="A25334"/>
      <c r="B25334"/>
      <c r="C25334"/>
      <c r="D25334" s="198"/>
    </row>
    <row r="25335" spans="1:4" ht="14.4">
      <c r="A25335"/>
      <c r="B25335"/>
      <c r="C25335"/>
      <c r="D25335" s="198"/>
    </row>
    <row r="25336" spans="1:4" ht="14.4">
      <c r="A25336"/>
      <c r="B25336"/>
      <c r="C25336"/>
      <c r="D25336" s="198"/>
    </row>
    <row r="25337" spans="1:4" ht="14.4">
      <c r="A25337"/>
      <c r="B25337"/>
      <c r="C25337"/>
      <c r="D25337" s="198"/>
    </row>
    <row r="25338" spans="1:4" ht="14.4">
      <c r="A25338"/>
      <c r="B25338"/>
      <c r="C25338"/>
      <c r="D25338" s="198"/>
    </row>
    <row r="25339" spans="1:4" ht="14.4">
      <c r="A25339"/>
      <c r="B25339"/>
      <c r="C25339"/>
      <c r="D25339" s="198"/>
    </row>
    <row r="25340" spans="1:4" ht="14.4">
      <c r="A25340"/>
      <c r="B25340"/>
      <c r="C25340"/>
      <c r="D25340" s="198"/>
    </row>
    <row r="25341" spans="1:4" ht="14.4">
      <c r="A25341"/>
      <c r="B25341"/>
      <c r="C25341"/>
      <c r="D25341" s="198"/>
    </row>
    <row r="25342" spans="1:4" ht="14.4">
      <c r="A25342"/>
      <c r="B25342"/>
      <c r="C25342"/>
      <c r="D25342" s="198"/>
    </row>
    <row r="25343" spans="1:4" ht="14.4">
      <c r="A25343"/>
      <c r="B25343"/>
      <c r="C25343"/>
      <c r="D25343" s="198"/>
    </row>
    <row r="25344" spans="1:4" ht="14.4">
      <c r="A25344"/>
      <c r="B25344"/>
      <c r="C25344"/>
      <c r="D25344" s="198"/>
    </row>
    <row r="25345" spans="1:4" ht="14.4">
      <c r="A25345"/>
      <c r="B25345"/>
      <c r="C25345"/>
      <c r="D25345" s="198"/>
    </row>
    <row r="25346" spans="1:4" ht="14.4">
      <c r="A25346"/>
      <c r="B25346"/>
      <c r="C25346"/>
      <c r="D25346" s="198"/>
    </row>
    <row r="25347" spans="1:4" ht="14.4">
      <c r="A25347"/>
      <c r="B25347"/>
      <c r="C25347"/>
      <c r="D25347" s="198"/>
    </row>
    <row r="25348" spans="1:4" ht="14.4">
      <c r="A25348"/>
      <c r="B25348"/>
      <c r="C25348"/>
      <c r="D25348" s="198"/>
    </row>
    <row r="25349" spans="1:4" ht="14.4">
      <c r="A25349"/>
      <c r="B25349"/>
      <c r="C25349"/>
      <c r="D25349" s="198"/>
    </row>
    <row r="25350" spans="1:4" ht="14.4">
      <c r="A25350"/>
      <c r="B25350"/>
      <c r="C25350"/>
      <c r="D25350" s="198"/>
    </row>
    <row r="25351" spans="1:4" ht="14.4">
      <c r="A25351"/>
      <c r="B25351"/>
      <c r="C25351"/>
      <c r="D25351" s="198"/>
    </row>
    <row r="25352" spans="1:4" ht="14.4">
      <c r="A25352"/>
      <c r="B25352"/>
      <c r="C25352"/>
      <c r="D25352" s="198"/>
    </row>
    <row r="25353" spans="1:4" ht="14.4">
      <c r="A25353"/>
      <c r="B25353"/>
      <c r="C25353"/>
      <c r="D25353" s="198"/>
    </row>
    <row r="25354" spans="1:4" ht="14.4">
      <c r="A25354"/>
      <c r="B25354"/>
      <c r="C25354"/>
      <c r="D25354" s="198"/>
    </row>
    <row r="25355" spans="1:4" ht="14.4">
      <c r="A25355"/>
      <c r="B25355"/>
      <c r="C25355"/>
      <c r="D25355" s="198"/>
    </row>
    <row r="25356" spans="1:4" ht="14.4">
      <c r="A25356"/>
      <c r="B25356"/>
      <c r="C25356"/>
      <c r="D25356" s="198"/>
    </row>
    <row r="25357" spans="1:4" ht="14.4">
      <c r="A25357"/>
      <c r="B25357"/>
      <c r="C25357"/>
      <c r="D25357" s="198"/>
    </row>
    <row r="25358" spans="1:4" ht="14.4">
      <c r="A25358"/>
      <c r="B25358"/>
      <c r="C25358"/>
      <c r="D25358" s="198"/>
    </row>
    <row r="25359" spans="1:4" ht="14.4">
      <c r="A25359"/>
      <c r="B25359"/>
      <c r="C25359"/>
      <c r="D25359" s="198"/>
    </row>
    <row r="25360" spans="1:4" ht="14.4">
      <c r="A25360"/>
      <c r="B25360"/>
      <c r="C25360"/>
      <c r="D25360" s="198"/>
    </row>
    <row r="25361" spans="1:4" ht="14.4">
      <c r="A25361"/>
      <c r="B25361"/>
      <c r="C25361"/>
      <c r="D25361" s="198"/>
    </row>
    <row r="25362" spans="1:4" ht="14.4">
      <c r="A25362"/>
      <c r="B25362"/>
      <c r="C25362"/>
      <c r="D25362" s="198"/>
    </row>
    <row r="25363" spans="1:4" ht="14.4">
      <c r="A25363"/>
      <c r="B25363"/>
      <c r="C25363"/>
      <c r="D25363" s="198"/>
    </row>
    <row r="25364" spans="1:4" ht="14.4">
      <c r="A25364"/>
      <c r="B25364"/>
      <c r="C25364"/>
      <c r="D25364" s="198"/>
    </row>
    <row r="25365" spans="1:4" ht="14.4">
      <c r="A25365"/>
      <c r="B25365"/>
      <c r="C25365"/>
      <c r="D25365" s="198"/>
    </row>
    <row r="25366" spans="1:4" ht="14.4">
      <c r="A25366"/>
      <c r="B25366"/>
      <c r="C25366"/>
      <c r="D25366" s="198"/>
    </row>
    <row r="25367" spans="1:4" ht="14.4">
      <c r="A25367"/>
      <c r="B25367"/>
      <c r="C25367"/>
      <c r="D25367" s="198"/>
    </row>
    <row r="25368" spans="1:4" ht="14.4">
      <c r="A25368"/>
      <c r="B25368"/>
      <c r="C25368"/>
      <c r="D25368" s="198"/>
    </row>
    <row r="25369" spans="1:4" ht="14.4">
      <c r="A25369"/>
      <c r="B25369"/>
      <c r="C25369"/>
      <c r="D25369" s="198"/>
    </row>
    <row r="25370" spans="1:4" ht="14.4">
      <c r="A25370"/>
      <c r="B25370"/>
      <c r="C25370"/>
      <c r="D25370" s="198"/>
    </row>
    <row r="25371" spans="1:4" ht="14.4">
      <c r="A25371"/>
      <c r="B25371"/>
      <c r="C25371"/>
      <c r="D25371" s="198"/>
    </row>
    <row r="25372" spans="1:4" ht="14.4">
      <c r="A25372"/>
      <c r="B25372"/>
      <c r="C25372"/>
      <c r="D25372" s="198"/>
    </row>
    <row r="25373" spans="1:4" ht="14.4">
      <c r="A25373"/>
      <c r="B25373"/>
      <c r="C25373"/>
      <c r="D25373" s="198"/>
    </row>
    <row r="25374" spans="1:4" ht="14.4">
      <c r="A25374"/>
      <c r="B25374"/>
      <c r="C25374"/>
      <c r="D25374" s="198"/>
    </row>
    <row r="25375" spans="1:4" ht="14.4">
      <c r="A25375"/>
      <c r="B25375"/>
      <c r="C25375"/>
      <c r="D25375" s="198"/>
    </row>
    <row r="25376" spans="1:4" ht="14.4">
      <c r="A25376"/>
      <c r="B25376"/>
      <c r="C25376"/>
      <c r="D25376" s="198"/>
    </row>
    <row r="25377" spans="1:4" ht="14.4">
      <c r="A25377"/>
      <c r="B25377"/>
      <c r="C25377"/>
      <c r="D25377" s="198"/>
    </row>
    <row r="25378" spans="1:4" ht="14.4">
      <c r="A25378"/>
      <c r="B25378"/>
      <c r="C25378"/>
      <c r="D25378" s="198"/>
    </row>
    <row r="25379" spans="1:4" ht="14.4">
      <c r="A25379"/>
      <c r="B25379"/>
      <c r="C25379"/>
      <c r="D25379" s="198"/>
    </row>
    <row r="25380" spans="1:4" ht="14.4">
      <c r="A25380"/>
      <c r="B25380"/>
      <c r="C25380"/>
      <c r="D25380" s="198"/>
    </row>
    <row r="25381" spans="1:4" ht="14.4">
      <c r="A25381"/>
      <c r="B25381"/>
      <c r="C25381"/>
      <c r="D25381" s="198"/>
    </row>
    <row r="25382" spans="1:4" ht="14.4">
      <c r="A25382"/>
      <c r="B25382"/>
      <c r="C25382"/>
      <c r="D25382" s="198"/>
    </row>
    <row r="25383" spans="1:4" ht="14.4">
      <c r="A25383"/>
      <c r="B25383"/>
      <c r="C25383"/>
      <c r="D25383" s="198"/>
    </row>
    <row r="25384" spans="1:4" ht="14.4">
      <c r="A25384"/>
      <c r="B25384"/>
      <c r="C25384"/>
      <c r="D25384" s="198"/>
    </row>
    <row r="25385" spans="1:4" ht="14.4">
      <c r="A25385"/>
      <c r="B25385"/>
      <c r="C25385"/>
      <c r="D25385" s="198"/>
    </row>
    <row r="25386" spans="1:4" ht="14.4">
      <c r="A25386"/>
      <c r="B25386"/>
      <c r="C25386"/>
      <c r="D25386" s="198"/>
    </row>
    <row r="25387" spans="1:4" ht="14.4">
      <c r="A25387"/>
      <c r="B25387"/>
      <c r="C25387"/>
      <c r="D25387" s="198"/>
    </row>
    <row r="25388" spans="1:4" ht="14.4">
      <c r="A25388"/>
      <c r="B25388"/>
      <c r="C25388"/>
      <c r="D25388" s="198"/>
    </row>
    <row r="25389" spans="1:4" ht="14.4">
      <c r="A25389"/>
      <c r="B25389"/>
      <c r="C25389"/>
      <c r="D25389" s="198"/>
    </row>
    <row r="25390" spans="1:4" ht="14.4">
      <c r="A25390"/>
      <c r="B25390"/>
      <c r="C25390"/>
      <c r="D25390" s="198"/>
    </row>
    <row r="25391" spans="1:4" ht="14.4">
      <c r="A25391"/>
      <c r="B25391"/>
      <c r="C25391"/>
      <c r="D25391" s="198"/>
    </row>
    <row r="25392" spans="1:4" ht="14.4">
      <c r="A25392"/>
      <c r="B25392"/>
      <c r="C25392"/>
      <c r="D25392" s="198"/>
    </row>
    <row r="25393" spans="1:4" ht="14.4">
      <c r="A25393"/>
      <c r="B25393"/>
      <c r="C25393"/>
      <c r="D25393" s="198"/>
    </row>
    <row r="25394" spans="1:4" ht="14.4">
      <c r="A25394"/>
      <c r="B25394"/>
      <c r="C25394"/>
      <c r="D25394" s="198"/>
    </row>
    <row r="25395" spans="1:4" ht="14.4">
      <c r="A25395"/>
      <c r="B25395"/>
      <c r="C25395"/>
      <c r="D25395" s="198"/>
    </row>
    <row r="25396" spans="1:4" ht="14.4">
      <c r="A25396"/>
      <c r="B25396"/>
      <c r="C25396"/>
      <c r="D25396" s="198"/>
    </row>
    <row r="25397" spans="1:4" ht="14.4">
      <c r="A25397"/>
      <c r="B25397"/>
      <c r="C25397"/>
      <c r="D25397" s="198"/>
    </row>
    <row r="25398" spans="1:4" ht="14.4">
      <c r="A25398"/>
      <c r="B25398"/>
      <c r="C25398"/>
      <c r="D25398" s="198"/>
    </row>
    <row r="25399" spans="1:4" ht="14.4">
      <c r="A25399"/>
      <c r="B25399"/>
      <c r="C25399"/>
      <c r="D25399" s="198"/>
    </row>
    <row r="25400" spans="1:4" ht="14.4">
      <c r="A25400"/>
      <c r="B25400"/>
      <c r="C25400"/>
      <c r="D25400" s="198"/>
    </row>
    <row r="25401" spans="1:4" ht="14.4">
      <c r="A25401"/>
      <c r="B25401"/>
      <c r="C25401"/>
      <c r="D25401" s="198"/>
    </row>
    <row r="25402" spans="1:4" ht="14.4">
      <c r="A25402"/>
      <c r="B25402"/>
      <c r="C25402"/>
      <c r="D25402" s="198"/>
    </row>
    <row r="25403" spans="1:4" ht="14.4">
      <c r="A25403"/>
      <c r="B25403"/>
      <c r="C25403"/>
      <c r="D25403" s="198"/>
    </row>
    <row r="25404" spans="1:4" ht="14.4">
      <c r="A25404"/>
      <c r="B25404"/>
      <c r="C25404"/>
      <c r="D25404" s="198"/>
    </row>
    <row r="25405" spans="1:4" ht="14.4">
      <c r="A25405"/>
      <c r="B25405"/>
      <c r="C25405"/>
      <c r="D25405" s="198"/>
    </row>
    <row r="25406" spans="1:4" ht="14.4">
      <c r="A25406"/>
      <c r="B25406"/>
      <c r="C25406"/>
      <c r="D25406" s="198"/>
    </row>
    <row r="25407" spans="1:4" ht="14.4">
      <c r="A25407"/>
      <c r="B25407"/>
      <c r="C25407"/>
      <c r="D25407" s="198"/>
    </row>
    <row r="25408" spans="1:4" ht="14.4">
      <c r="A25408"/>
      <c r="B25408"/>
      <c r="C25408"/>
      <c r="D25408" s="198"/>
    </row>
    <row r="25409" spans="1:4" ht="14.4">
      <c r="A25409"/>
      <c r="B25409"/>
      <c r="C25409"/>
      <c r="D25409" s="198"/>
    </row>
    <row r="25410" spans="1:4" ht="14.4">
      <c r="A25410"/>
      <c r="B25410"/>
      <c r="C25410"/>
      <c r="D25410" s="198"/>
    </row>
    <row r="25411" spans="1:4" ht="14.4">
      <c r="A25411"/>
      <c r="B25411"/>
      <c r="C25411"/>
      <c r="D25411" s="198"/>
    </row>
    <row r="25412" spans="1:4" ht="14.4">
      <c r="A25412"/>
      <c r="B25412"/>
      <c r="C25412"/>
      <c r="D25412" s="198"/>
    </row>
    <row r="25413" spans="1:4" ht="14.4">
      <c r="A25413"/>
      <c r="B25413"/>
      <c r="C25413"/>
      <c r="D25413" s="198"/>
    </row>
    <row r="25414" spans="1:4" ht="14.4">
      <c r="A25414"/>
      <c r="B25414"/>
      <c r="C25414"/>
      <c r="D25414" s="198"/>
    </row>
    <row r="25415" spans="1:4" ht="14.4">
      <c r="A25415"/>
      <c r="B25415"/>
      <c r="C25415"/>
      <c r="D25415" s="198"/>
    </row>
    <row r="25416" spans="1:4" ht="14.4">
      <c r="A25416"/>
      <c r="B25416"/>
      <c r="C25416"/>
      <c r="D25416" s="198"/>
    </row>
    <row r="25417" spans="1:4" ht="14.4">
      <c r="A25417"/>
      <c r="B25417"/>
      <c r="C25417"/>
      <c r="D25417" s="198"/>
    </row>
    <row r="25418" spans="1:4" ht="14.4">
      <c r="A25418"/>
      <c r="B25418"/>
      <c r="C25418"/>
      <c r="D25418" s="198"/>
    </row>
    <row r="25419" spans="1:4" ht="14.4">
      <c r="A25419"/>
      <c r="B25419"/>
      <c r="C25419"/>
      <c r="D25419" s="198"/>
    </row>
    <row r="25420" spans="1:4" ht="14.4">
      <c r="A25420"/>
      <c r="B25420"/>
      <c r="C25420"/>
      <c r="D25420" s="198"/>
    </row>
    <row r="25421" spans="1:4" ht="14.4">
      <c r="A25421"/>
      <c r="B25421"/>
      <c r="C25421"/>
      <c r="D25421" s="198"/>
    </row>
    <row r="25422" spans="1:4" ht="14.4">
      <c r="A25422"/>
      <c r="B25422"/>
      <c r="C25422"/>
      <c r="D25422" s="198"/>
    </row>
    <row r="25423" spans="1:4" ht="14.4">
      <c r="A25423"/>
      <c r="B25423"/>
      <c r="C25423"/>
      <c r="D25423" s="198"/>
    </row>
    <row r="25424" spans="1:4" ht="14.4">
      <c r="A25424"/>
      <c r="B25424"/>
      <c r="C25424"/>
      <c r="D25424" s="198"/>
    </row>
    <row r="25425" spans="1:4" ht="14.4">
      <c r="A25425"/>
      <c r="B25425"/>
      <c r="C25425"/>
      <c r="D25425" s="198"/>
    </row>
    <row r="25426" spans="1:4" ht="14.4">
      <c r="A25426"/>
      <c r="B25426"/>
      <c r="C25426"/>
      <c r="D25426" s="198"/>
    </row>
    <row r="25427" spans="1:4" ht="14.4">
      <c r="A25427"/>
      <c r="B25427"/>
      <c r="C25427"/>
      <c r="D25427" s="198"/>
    </row>
    <row r="25428" spans="1:4" ht="14.4">
      <c r="A25428"/>
      <c r="B25428"/>
      <c r="C25428"/>
      <c r="D25428" s="198"/>
    </row>
    <row r="25429" spans="1:4" ht="14.4">
      <c r="A25429"/>
      <c r="B25429"/>
      <c r="C25429"/>
      <c r="D25429" s="198"/>
    </row>
    <row r="25430" spans="1:4" ht="14.4">
      <c r="A25430"/>
      <c r="B25430"/>
      <c r="C25430"/>
      <c r="D25430" s="198"/>
    </row>
    <row r="25431" spans="1:4" ht="14.4">
      <c r="A25431"/>
      <c r="B25431"/>
      <c r="C25431"/>
      <c r="D25431" s="198"/>
    </row>
    <row r="25432" spans="1:4" ht="14.4">
      <c r="A25432"/>
      <c r="B25432"/>
      <c r="C25432"/>
      <c r="D25432" s="198"/>
    </row>
    <row r="25433" spans="1:4" ht="14.4">
      <c r="A25433"/>
      <c r="B25433"/>
      <c r="C25433"/>
      <c r="D25433" s="198"/>
    </row>
    <row r="25434" spans="1:4" ht="14.4">
      <c r="A25434"/>
      <c r="B25434"/>
      <c r="C25434"/>
      <c r="D25434" s="198"/>
    </row>
    <row r="25435" spans="1:4" ht="14.4">
      <c r="A25435"/>
      <c r="B25435"/>
      <c r="C25435"/>
      <c r="D25435" s="198"/>
    </row>
    <row r="25436" spans="1:4" ht="14.4">
      <c r="A25436"/>
      <c r="B25436"/>
      <c r="C25436"/>
      <c r="D25436" s="198"/>
    </row>
    <row r="25437" spans="1:4" ht="14.4">
      <c r="A25437"/>
      <c r="B25437"/>
      <c r="C25437"/>
      <c r="D25437" s="198"/>
    </row>
    <row r="25438" spans="1:4" ht="14.4">
      <c r="A25438"/>
      <c r="B25438"/>
      <c r="C25438"/>
      <c r="D25438" s="198"/>
    </row>
    <row r="25439" spans="1:4" ht="14.4">
      <c r="A25439"/>
      <c r="B25439"/>
      <c r="C25439"/>
      <c r="D25439" s="198"/>
    </row>
    <row r="25440" spans="1:4" ht="14.4">
      <c r="A25440"/>
      <c r="B25440"/>
      <c r="C25440"/>
      <c r="D25440" s="198"/>
    </row>
    <row r="25441" spans="1:4" ht="14.4">
      <c r="A25441"/>
      <c r="B25441"/>
      <c r="C25441"/>
      <c r="D25441" s="198"/>
    </row>
    <row r="25442" spans="1:4" ht="14.4">
      <c r="A25442"/>
      <c r="B25442"/>
      <c r="C25442"/>
      <c r="D25442" s="198"/>
    </row>
    <row r="25443" spans="1:4" ht="14.4">
      <c r="A25443"/>
      <c r="B25443"/>
      <c r="C25443"/>
      <c r="D25443" s="198"/>
    </row>
    <row r="25444" spans="1:4" ht="14.4">
      <c r="A25444"/>
      <c r="B25444"/>
      <c r="C25444"/>
      <c r="D25444" s="198"/>
    </row>
    <row r="25445" spans="1:4" ht="14.4">
      <c r="A25445"/>
      <c r="B25445"/>
      <c r="C25445"/>
      <c r="D25445" s="198"/>
    </row>
    <row r="25446" spans="1:4" ht="14.4">
      <c r="A25446"/>
      <c r="B25446"/>
      <c r="C25446"/>
      <c r="D25446" s="198"/>
    </row>
    <row r="25447" spans="1:4" ht="14.4">
      <c r="A25447"/>
      <c r="B25447"/>
      <c r="C25447"/>
      <c r="D25447" s="198"/>
    </row>
    <row r="25448" spans="1:4" ht="14.4">
      <c r="A25448"/>
      <c r="B25448"/>
      <c r="C25448"/>
      <c r="D25448" s="198"/>
    </row>
    <row r="25449" spans="1:4" ht="14.4">
      <c r="A25449"/>
      <c r="B25449"/>
      <c r="C25449"/>
      <c r="D25449" s="198"/>
    </row>
    <row r="25450" spans="1:4" ht="14.4">
      <c r="A25450"/>
      <c r="B25450"/>
      <c r="C25450"/>
      <c r="D25450" s="198"/>
    </row>
    <row r="25451" spans="1:4" ht="14.4">
      <c r="A25451"/>
      <c r="B25451"/>
      <c r="C25451"/>
      <c r="D25451" s="198"/>
    </row>
    <row r="25452" spans="1:4" ht="14.4">
      <c r="A25452"/>
      <c r="B25452"/>
      <c r="C25452"/>
      <c r="D25452" s="198"/>
    </row>
    <row r="25453" spans="1:4" ht="14.4">
      <c r="A25453"/>
      <c r="B25453"/>
      <c r="C25453"/>
      <c r="D25453" s="198"/>
    </row>
    <row r="25454" spans="1:4" ht="14.4">
      <c r="A25454"/>
      <c r="B25454"/>
      <c r="C25454"/>
      <c r="D25454" s="198"/>
    </row>
    <row r="25455" spans="1:4" ht="14.4">
      <c r="A25455"/>
      <c r="B25455"/>
      <c r="C25455"/>
      <c r="D25455" s="198"/>
    </row>
    <row r="25456" spans="1:4" ht="14.4">
      <c r="A25456"/>
      <c r="B25456"/>
      <c r="C25456"/>
      <c r="D25456" s="198"/>
    </row>
    <row r="25457" spans="1:4" ht="14.4">
      <c r="A25457"/>
      <c r="B25457"/>
      <c r="C25457"/>
      <c r="D25457" s="198"/>
    </row>
    <row r="25458" spans="1:4" ht="14.4">
      <c r="A25458"/>
      <c r="B25458"/>
      <c r="C25458"/>
      <c r="D25458" s="198"/>
    </row>
    <row r="25459" spans="1:4" ht="14.4">
      <c r="A25459"/>
      <c r="B25459"/>
      <c r="C25459"/>
      <c r="D25459" s="198"/>
    </row>
    <row r="25460" spans="1:4" ht="14.4">
      <c r="A25460"/>
      <c r="B25460"/>
      <c r="C25460"/>
      <c r="D25460" s="198"/>
    </row>
    <row r="25461" spans="1:4" ht="14.4">
      <c r="A25461"/>
      <c r="B25461"/>
      <c r="C25461"/>
      <c r="D25461" s="198"/>
    </row>
    <row r="25462" spans="1:4" ht="14.4">
      <c r="A25462"/>
      <c r="B25462"/>
      <c r="C25462"/>
      <c r="D25462" s="198"/>
    </row>
    <row r="25463" spans="1:4" ht="14.4">
      <c r="A25463"/>
      <c r="B25463"/>
      <c r="C25463"/>
      <c r="D25463" s="198"/>
    </row>
    <row r="25464" spans="1:4" ht="14.4">
      <c r="A25464"/>
      <c r="B25464"/>
      <c r="C25464"/>
      <c r="D25464" s="198"/>
    </row>
    <row r="25465" spans="1:4" ht="14.4">
      <c r="A25465"/>
      <c r="B25465"/>
      <c r="C25465"/>
      <c r="D25465" s="198"/>
    </row>
    <row r="25466" spans="1:4" ht="14.4">
      <c r="A25466"/>
      <c r="B25466"/>
      <c r="C25466"/>
      <c r="D25466" s="198"/>
    </row>
    <row r="25467" spans="1:4" ht="14.4">
      <c r="A25467"/>
      <c r="B25467"/>
      <c r="C25467"/>
      <c r="D25467" s="198"/>
    </row>
    <row r="25468" spans="1:4" ht="14.4">
      <c r="A25468"/>
      <c r="B25468"/>
      <c r="C25468"/>
      <c r="D25468" s="198"/>
    </row>
    <row r="25469" spans="1:4" ht="14.4">
      <c r="A25469"/>
      <c r="B25469"/>
      <c r="C25469"/>
      <c r="D25469" s="198"/>
    </row>
    <row r="25470" spans="1:4" ht="14.4">
      <c r="A25470"/>
      <c r="B25470"/>
      <c r="C25470"/>
      <c r="D25470" s="198"/>
    </row>
    <row r="25471" spans="1:4" ht="14.4">
      <c r="A25471"/>
      <c r="B25471"/>
      <c r="C25471"/>
      <c r="D25471" s="198"/>
    </row>
    <row r="25472" spans="1:4" ht="14.4">
      <c r="A25472"/>
      <c r="B25472"/>
      <c r="C25472"/>
      <c r="D25472" s="198"/>
    </row>
    <row r="25473" spans="1:4" ht="14.4">
      <c r="A25473"/>
      <c r="B25473"/>
      <c r="C25473"/>
      <c r="D25473" s="198"/>
    </row>
    <row r="25474" spans="1:4" ht="14.4">
      <c r="A25474"/>
      <c r="B25474"/>
      <c r="C25474"/>
      <c r="D25474" s="198"/>
    </row>
    <row r="25475" spans="1:4" ht="14.4">
      <c r="A25475"/>
      <c r="B25475"/>
      <c r="C25475"/>
      <c r="D25475" s="198"/>
    </row>
    <row r="25476" spans="1:4" ht="14.4">
      <c r="A25476"/>
      <c r="B25476"/>
      <c r="C25476"/>
      <c r="D25476" s="198"/>
    </row>
    <row r="25477" spans="1:4" ht="14.4">
      <c r="A25477"/>
      <c r="B25477"/>
      <c r="C25477"/>
      <c r="D25477" s="198"/>
    </row>
    <row r="25478" spans="1:4" ht="14.4">
      <c r="A25478"/>
      <c r="B25478"/>
      <c r="C25478"/>
      <c r="D25478" s="198"/>
    </row>
    <row r="25479" spans="1:4" ht="14.4">
      <c r="A25479"/>
      <c r="B25479"/>
      <c r="C25479"/>
      <c r="D25479" s="198"/>
    </row>
    <row r="25480" spans="1:4" ht="14.4">
      <c r="A25480"/>
      <c r="B25480"/>
      <c r="C25480"/>
      <c r="D25480" s="198"/>
    </row>
    <row r="25481" spans="1:4" ht="14.4">
      <c r="A25481"/>
      <c r="B25481"/>
      <c r="C25481"/>
      <c r="D25481" s="198"/>
    </row>
    <row r="25482" spans="1:4" ht="14.4">
      <c r="A25482"/>
      <c r="B25482"/>
      <c r="C25482"/>
      <c r="D25482" s="198"/>
    </row>
    <row r="25483" spans="1:4" ht="14.4">
      <c r="A25483"/>
      <c r="B25483"/>
      <c r="C25483"/>
      <c r="D25483" s="198"/>
    </row>
    <row r="25484" spans="1:4" ht="14.4">
      <c r="A25484"/>
      <c r="B25484"/>
      <c r="C25484"/>
      <c r="D25484" s="198"/>
    </row>
    <row r="25485" spans="1:4" ht="14.4">
      <c r="A25485"/>
      <c r="B25485"/>
      <c r="C25485"/>
      <c r="D25485" s="198"/>
    </row>
    <row r="25486" spans="1:4" ht="14.4">
      <c r="A25486"/>
      <c r="B25486"/>
      <c r="C25486"/>
      <c r="D25486" s="198"/>
    </row>
    <row r="25487" spans="1:4" ht="14.4">
      <c r="A25487"/>
      <c r="B25487"/>
      <c r="C25487"/>
      <c r="D25487" s="198"/>
    </row>
    <row r="25488" spans="1:4" ht="14.4">
      <c r="A25488"/>
      <c r="B25488"/>
      <c r="C25488"/>
      <c r="D25488" s="198"/>
    </row>
    <row r="25489" spans="1:4" ht="14.4">
      <c r="A25489"/>
      <c r="B25489"/>
      <c r="C25489"/>
      <c r="D25489" s="198"/>
    </row>
    <row r="25490" spans="1:4" ht="14.4">
      <c r="A25490"/>
      <c r="B25490"/>
      <c r="C25490"/>
      <c r="D25490" s="198"/>
    </row>
    <row r="25491" spans="1:4" ht="14.4">
      <c r="A25491"/>
      <c r="B25491"/>
      <c r="C25491"/>
      <c r="D25491" s="198"/>
    </row>
    <row r="25492" spans="1:4" ht="14.4">
      <c r="A25492"/>
      <c r="B25492"/>
      <c r="C25492"/>
      <c r="D25492" s="198"/>
    </row>
    <row r="25493" spans="1:4" ht="14.4">
      <c r="A25493"/>
      <c r="B25493"/>
      <c r="C25493"/>
      <c r="D25493" s="198"/>
    </row>
    <row r="25494" spans="1:4" ht="14.4">
      <c r="A25494"/>
      <c r="B25494"/>
      <c r="C25494"/>
      <c r="D25494" s="198"/>
    </row>
    <row r="25495" spans="1:4" ht="14.4">
      <c r="A25495"/>
      <c r="B25495"/>
      <c r="C25495"/>
      <c r="D25495" s="198"/>
    </row>
    <row r="25496" spans="1:4" ht="14.4">
      <c r="A25496"/>
      <c r="B25496"/>
      <c r="C25496"/>
      <c r="D25496" s="198"/>
    </row>
    <row r="25497" spans="1:4" ht="14.4">
      <c r="A25497"/>
      <c r="B25497"/>
      <c r="C25497"/>
      <c r="D25497" s="198"/>
    </row>
    <row r="25498" spans="1:4" ht="14.4">
      <c r="A25498"/>
      <c r="B25498"/>
      <c r="C25498"/>
      <c r="D25498" s="198"/>
    </row>
    <row r="25499" spans="1:4" ht="14.4">
      <c r="A25499"/>
      <c r="B25499"/>
      <c r="C25499"/>
      <c r="D25499" s="198"/>
    </row>
    <row r="25500" spans="1:4" ht="14.4">
      <c r="A25500"/>
      <c r="B25500"/>
      <c r="C25500"/>
      <c r="D25500" s="198"/>
    </row>
    <row r="25501" spans="1:4" ht="14.4">
      <c r="A25501"/>
      <c r="B25501"/>
      <c r="C25501"/>
      <c r="D25501" s="198"/>
    </row>
    <row r="25502" spans="1:4" ht="14.4">
      <c r="A25502"/>
      <c r="B25502"/>
      <c r="C25502"/>
      <c r="D25502" s="198"/>
    </row>
    <row r="25503" spans="1:4" ht="14.4">
      <c r="A25503"/>
      <c r="B25503"/>
      <c r="C25503"/>
      <c r="D25503" s="198"/>
    </row>
    <row r="25504" spans="1:4" ht="14.4">
      <c r="A25504"/>
      <c r="B25504"/>
      <c r="C25504"/>
      <c r="D25504" s="198"/>
    </row>
    <row r="25505" spans="1:4" ht="14.4">
      <c r="A25505"/>
      <c r="B25505"/>
      <c r="C25505"/>
      <c r="D25505" s="198"/>
    </row>
    <row r="25506" spans="1:4" ht="14.4">
      <c r="A25506"/>
      <c r="B25506"/>
      <c r="C25506"/>
      <c r="D25506" s="198"/>
    </row>
    <row r="25507" spans="1:4" ht="14.4">
      <c r="A25507"/>
      <c r="B25507"/>
      <c r="C25507"/>
      <c r="D25507" s="198"/>
    </row>
    <row r="25508" spans="1:4" ht="14.4">
      <c r="A25508"/>
      <c r="B25508"/>
      <c r="C25508"/>
      <c r="D25508" s="198"/>
    </row>
    <row r="25509" spans="1:4" ht="14.4">
      <c r="A25509"/>
      <c r="B25509"/>
      <c r="C25509"/>
      <c r="D25509" s="198"/>
    </row>
    <row r="25510" spans="1:4" ht="14.4">
      <c r="A25510"/>
      <c r="B25510"/>
      <c r="C25510"/>
      <c r="D25510" s="198"/>
    </row>
    <row r="25511" spans="1:4" ht="14.4">
      <c r="A25511"/>
      <c r="B25511"/>
      <c r="C25511"/>
      <c r="D25511" s="198"/>
    </row>
    <row r="25512" spans="1:4" ht="14.4">
      <c r="A25512"/>
      <c r="B25512"/>
      <c r="C25512"/>
      <c r="D25512" s="198"/>
    </row>
    <row r="25513" spans="1:4" ht="14.4">
      <c r="A25513"/>
      <c r="B25513"/>
      <c r="C25513"/>
      <c r="D25513" s="198"/>
    </row>
    <row r="25514" spans="1:4" ht="14.4">
      <c r="A25514"/>
      <c r="B25514"/>
      <c r="C25514"/>
      <c r="D25514" s="198"/>
    </row>
    <row r="25515" spans="1:4" ht="14.4">
      <c r="A25515"/>
      <c r="B25515"/>
      <c r="C25515"/>
      <c r="D25515" s="198"/>
    </row>
    <row r="25516" spans="1:4" ht="14.4">
      <c r="A25516"/>
      <c r="B25516"/>
      <c r="C25516"/>
      <c r="D25516" s="198"/>
    </row>
    <row r="25517" spans="1:4" ht="14.4">
      <c r="A25517"/>
      <c r="B25517"/>
      <c r="C25517"/>
      <c r="D25517" s="198"/>
    </row>
    <row r="25518" spans="1:4" ht="14.4">
      <c r="A25518"/>
      <c r="B25518"/>
      <c r="C25518"/>
      <c r="D25518" s="198"/>
    </row>
    <row r="25519" spans="1:4" ht="14.4">
      <c r="A25519"/>
      <c r="B25519"/>
      <c r="C25519"/>
      <c r="D25519" s="198"/>
    </row>
    <row r="25520" spans="1:4" ht="14.4">
      <c r="A25520"/>
      <c r="B25520"/>
      <c r="C25520"/>
      <c r="D25520" s="198"/>
    </row>
    <row r="25521" spans="1:4" ht="14.4">
      <c r="A25521"/>
      <c r="B25521"/>
      <c r="C25521"/>
      <c r="D25521" s="198"/>
    </row>
    <row r="25522" spans="1:4" ht="14.4">
      <c r="A25522"/>
      <c r="B25522"/>
      <c r="C25522"/>
      <c r="D25522" s="198"/>
    </row>
    <row r="25523" spans="1:4" ht="14.4">
      <c r="A25523"/>
      <c r="B25523"/>
      <c r="C25523"/>
      <c r="D25523" s="198"/>
    </row>
    <row r="25524" spans="1:4" ht="14.4">
      <c r="A25524"/>
      <c r="B25524"/>
      <c r="C25524"/>
      <c r="D25524" s="198"/>
    </row>
    <row r="25525" spans="1:4" ht="14.4">
      <c r="A25525"/>
      <c r="B25525"/>
      <c r="C25525"/>
      <c r="D25525" s="198"/>
    </row>
    <row r="25526" spans="1:4" ht="14.4">
      <c r="A25526"/>
      <c r="B25526"/>
      <c r="C25526"/>
      <c r="D25526" s="198"/>
    </row>
    <row r="25527" spans="1:4" ht="14.4">
      <c r="A25527"/>
      <c r="B25527"/>
      <c r="C25527"/>
      <c r="D25527" s="198"/>
    </row>
    <row r="25528" spans="1:4" ht="14.4">
      <c r="A25528"/>
      <c r="B25528"/>
      <c r="C25528"/>
      <c r="D25528" s="198"/>
    </row>
    <row r="25529" spans="1:4" ht="14.4">
      <c r="A25529"/>
      <c r="B25529"/>
      <c r="C25529"/>
      <c r="D25529" s="198"/>
    </row>
    <row r="25530" spans="1:4" ht="14.4">
      <c r="A25530"/>
      <c r="B25530"/>
      <c r="C25530"/>
      <c r="D25530" s="198"/>
    </row>
    <row r="25531" spans="1:4" ht="14.4">
      <c r="A25531"/>
      <c r="B25531"/>
      <c r="C25531"/>
      <c r="D25531" s="198"/>
    </row>
    <row r="25532" spans="1:4" ht="14.4">
      <c r="A25532"/>
      <c r="B25532"/>
      <c r="C25532"/>
      <c r="D25532" s="198"/>
    </row>
    <row r="25533" spans="1:4" ht="14.4">
      <c r="A25533"/>
      <c r="B25533"/>
      <c r="C25533"/>
      <c r="D25533" s="198"/>
    </row>
    <row r="25534" spans="1:4" ht="14.4">
      <c r="A25534"/>
      <c r="B25534"/>
      <c r="C25534"/>
      <c r="D25534" s="198"/>
    </row>
    <row r="25535" spans="1:4" ht="14.4">
      <c r="A25535"/>
      <c r="B25535"/>
      <c r="C25535"/>
      <c r="D25535" s="198"/>
    </row>
    <row r="25536" spans="1:4" ht="14.4">
      <c r="A25536"/>
      <c r="B25536"/>
      <c r="C25536"/>
      <c r="D25536" s="198"/>
    </row>
    <row r="25537" spans="1:4" ht="14.4">
      <c r="A25537"/>
      <c r="B25537"/>
      <c r="C25537"/>
      <c r="D25537" s="198"/>
    </row>
    <row r="25538" spans="1:4" ht="14.4">
      <c r="A25538"/>
      <c r="B25538"/>
      <c r="C25538"/>
      <c r="D25538" s="198"/>
    </row>
    <row r="25539" spans="1:4" ht="14.4">
      <c r="A25539"/>
      <c r="B25539"/>
      <c r="C25539"/>
      <c r="D25539" s="198"/>
    </row>
    <row r="25540" spans="1:4" ht="14.4">
      <c r="A25540"/>
      <c r="B25540"/>
      <c r="C25540"/>
      <c r="D25540" s="198"/>
    </row>
    <row r="25541" spans="1:4" ht="14.4">
      <c r="A25541"/>
      <c r="B25541"/>
      <c r="C25541"/>
      <c r="D25541" s="198"/>
    </row>
    <row r="25542" spans="1:4" ht="14.4">
      <c r="A25542"/>
      <c r="B25542"/>
      <c r="C25542"/>
      <c r="D25542" s="198"/>
    </row>
    <row r="25543" spans="1:4" ht="14.4">
      <c r="A25543"/>
      <c r="B25543"/>
      <c r="C25543"/>
      <c r="D25543" s="198"/>
    </row>
    <row r="25544" spans="1:4" ht="14.4">
      <c r="A25544"/>
      <c r="B25544"/>
      <c r="C25544"/>
      <c r="D25544" s="198"/>
    </row>
    <row r="25545" spans="1:4" ht="14.4">
      <c r="A25545"/>
      <c r="B25545"/>
      <c r="C25545"/>
      <c r="D25545" s="198"/>
    </row>
    <row r="25546" spans="1:4" ht="14.4">
      <c r="A25546"/>
      <c r="B25546"/>
      <c r="C25546"/>
      <c r="D25546" s="198"/>
    </row>
    <row r="25547" spans="1:4" ht="14.4">
      <c r="A25547"/>
      <c r="B25547"/>
      <c r="C25547"/>
      <c r="D25547" s="198"/>
    </row>
    <row r="25548" spans="1:4" ht="14.4">
      <c r="A25548"/>
      <c r="B25548"/>
      <c r="C25548"/>
      <c r="D25548" s="198"/>
    </row>
    <row r="25549" spans="1:4" ht="14.4">
      <c r="A25549"/>
      <c r="B25549"/>
      <c r="C25549"/>
      <c r="D25549" s="198"/>
    </row>
    <row r="25550" spans="1:4" ht="14.4">
      <c r="A25550"/>
      <c r="B25550"/>
      <c r="C25550"/>
      <c r="D25550" s="198"/>
    </row>
    <row r="25551" spans="1:4" ht="14.4">
      <c r="A25551"/>
      <c r="B25551"/>
      <c r="C25551"/>
      <c r="D25551" s="198"/>
    </row>
    <row r="25552" spans="1:4" ht="14.4">
      <c r="A25552"/>
      <c r="B25552"/>
      <c r="C25552"/>
      <c r="D25552" s="198"/>
    </row>
    <row r="25553" spans="1:4" ht="14.4">
      <c r="A25553"/>
      <c r="B25553"/>
      <c r="C25553"/>
      <c r="D25553" s="198"/>
    </row>
    <row r="25554" spans="1:4" ht="14.4">
      <c r="A25554"/>
      <c r="B25554"/>
      <c r="C25554"/>
      <c r="D25554" s="198"/>
    </row>
    <row r="25555" spans="1:4" ht="14.4">
      <c r="A25555"/>
      <c r="B25555"/>
      <c r="C25555"/>
      <c r="D25555" s="198"/>
    </row>
    <row r="25556" spans="1:4" ht="14.4">
      <c r="A25556"/>
      <c r="B25556"/>
      <c r="C25556"/>
      <c r="D25556" s="198"/>
    </row>
    <row r="25557" spans="1:4" ht="14.4">
      <c r="A25557"/>
      <c r="B25557"/>
      <c r="C25557"/>
      <c r="D25557" s="198"/>
    </row>
    <row r="25558" spans="1:4" ht="14.4">
      <c r="A25558"/>
      <c r="B25558"/>
      <c r="C25558"/>
      <c r="D25558" s="198"/>
    </row>
    <row r="25559" spans="1:4" ht="14.4">
      <c r="A25559"/>
      <c r="B25559"/>
      <c r="C25559"/>
      <c r="D25559" s="198"/>
    </row>
    <row r="25560" spans="1:4" ht="14.4">
      <c r="A25560"/>
      <c r="B25560"/>
      <c r="C25560"/>
      <c r="D25560" s="198"/>
    </row>
    <row r="25561" spans="1:4" ht="14.4">
      <c r="A25561"/>
      <c r="B25561"/>
      <c r="C25561"/>
      <c r="D25561" s="198"/>
    </row>
    <row r="25562" spans="1:4" ht="14.4">
      <c r="A25562"/>
      <c r="B25562"/>
      <c r="C25562"/>
      <c r="D25562" s="198"/>
    </row>
    <row r="25563" spans="1:4" ht="14.4">
      <c r="A25563"/>
      <c r="B25563"/>
      <c r="C25563"/>
      <c r="D25563" s="198"/>
    </row>
    <row r="25564" spans="1:4" ht="14.4">
      <c r="A25564"/>
      <c r="B25564"/>
      <c r="C25564"/>
      <c r="D25564" s="198"/>
    </row>
    <row r="25565" spans="1:4" ht="14.4">
      <c r="A25565"/>
      <c r="B25565"/>
      <c r="C25565"/>
      <c r="D25565" s="198"/>
    </row>
    <row r="25566" spans="1:4" ht="14.4">
      <c r="A25566"/>
      <c r="B25566"/>
      <c r="C25566"/>
      <c r="D25566" s="198"/>
    </row>
    <row r="25567" spans="1:4" ht="14.4">
      <c r="A25567"/>
      <c r="B25567"/>
      <c r="C25567"/>
      <c r="D25567" s="198"/>
    </row>
    <row r="25568" spans="1:4" ht="14.4">
      <c r="A25568"/>
      <c r="B25568"/>
      <c r="C25568"/>
      <c r="D25568" s="198"/>
    </row>
    <row r="25569" spans="1:4" ht="14.4">
      <c r="A25569"/>
      <c r="B25569"/>
      <c r="C25569"/>
      <c r="D25569" s="198"/>
    </row>
    <row r="25570" spans="1:4" ht="14.4">
      <c r="A25570"/>
      <c r="B25570"/>
      <c r="C25570"/>
      <c r="D25570" s="198"/>
    </row>
    <row r="25571" spans="1:4" ht="14.4">
      <c r="A25571"/>
      <c r="B25571"/>
      <c r="C25571"/>
      <c r="D25571" s="198"/>
    </row>
    <row r="25572" spans="1:4" ht="14.4">
      <c r="A25572"/>
      <c r="B25572"/>
      <c r="C25572"/>
      <c r="D25572" s="198"/>
    </row>
    <row r="25573" spans="1:4" ht="14.4">
      <c r="A25573"/>
      <c r="B25573"/>
      <c r="C25573"/>
      <c r="D25573" s="198"/>
    </row>
    <row r="25574" spans="1:4" ht="14.4">
      <c r="A25574"/>
      <c r="B25574"/>
      <c r="C25574"/>
      <c r="D25574" s="198"/>
    </row>
    <row r="25575" spans="1:4" ht="14.4">
      <c r="A25575"/>
      <c r="B25575"/>
      <c r="C25575"/>
      <c r="D25575" s="198"/>
    </row>
    <row r="25576" spans="1:4" ht="14.4">
      <c r="A25576"/>
      <c r="B25576"/>
      <c r="C25576"/>
      <c r="D25576" s="198"/>
    </row>
    <row r="25577" spans="1:4" ht="14.4">
      <c r="A25577"/>
      <c r="B25577"/>
      <c r="C25577"/>
      <c r="D25577" s="198"/>
    </row>
    <row r="25578" spans="1:4" ht="14.4">
      <c r="A25578"/>
      <c r="B25578"/>
      <c r="C25578"/>
      <c r="D25578" s="198"/>
    </row>
    <row r="25579" spans="1:4" ht="14.4">
      <c r="A25579"/>
      <c r="B25579"/>
      <c r="C25579"/>
      <c r="D25579" s="198"/>
    </row>
    <row r="25580" spans="1:4" ht="14.4">
      <c r="A25580"/>
      <c r="B25580"/>
      <c r="C25580"/>
      <c r="D25580" s="198"/>
    </row>
    <row r="25581" spans="1:4" ht="14.4">
      <c r="A25581"/>
      <c r="B25581"/>
      <c r="C25581"/>
      <c r="D25581" s="198"/>
    </row>
    <row r="25582" spans="1:4" ht="14.4">
      <c r="A25582"/>
      <c r="B25582"/>
      <c r="C25582"/>
      <c r="D25582" s="198"/>
    </row>
    <row r="25583" spans="1:4" ht="14.4">
      <c r="A25583"/>
      <c r="B25583"/>
      <c r="C25583"/>
      <c r="D25583" s="198"/>
    </row>
    <row r="25584" spans="1:4" ht="14.4">
      <c r="A25584"/>
      <c r="B25584"/>
      <c r="C25584"/>
      <c r="D25584" s="198"/>
    </row>
    <row r="25585" spans="1:4" ht="14.4">
      <c r="A25585"/>
      <c r="B25585"/>
      <c r="C25585"/>
      <c r="D25585" s="198"/>
    </row>
    <row r="25586" spans="1:4" ht="14.4">
      <c r="A25586"/>
      <c r="B25586"/>
      <c r="C25586"/>
      <c r="D25586" s="198"/>
    </row>
    <row r="25587" spans="1:4" ht="14.4">
      <c r="A25587"/>
      <c r="B25587"/>
      <c r="C25587"/>
      <c r="D25587" s="198"/>
    </row>
    <row r="25588" spans="1:4" ht="14.4">
      <c r="A25588"/>
      <c r="B25588"/>
      <c r="C25588"/>
      <c r="D25588" s="198"/>
    </row>
    <row r="25589" spans="1:4" ht="14.4">
      <c r="A25589"/>
      <c r="B25589"/>
      <c r="C25589"/>
      <c r="D25589" s="198"/>
    </row>
    <row r="25590" spans="1:4" ht="14.4">
      <c r="A25590"/>
      <c r="B25590"/>
      <c r="C25590"/>
      <c r="D25590" s="198"/>
    </row>
    <row r="25591" spans="1:4" ht="14.4">
      <c r="A25591"/>
      <c r="B25591"/>
      <c r="C25591"/>
      <c r="D25591" s="198"/>
    </row>
    <row r="25592" spans="1:4" ht="14.4">
      <c r="A25592"/>
      <c r="B25592"/>
      <c r="C25592"/>
      <c r="D25592" s="198"/>
    </row>
    <row r="25593" spans="1:4" ht="14.4">
      <c r="A25593"/>
      <c r="B25593"/>
      <c r="C25593"/>
      <c r="D25593" s="198"/>
    </row>
    <row r="25594" spans="1:4" ht="14.4">
      <c r="A25594"/>
      <c r="B25594"/>
      <c r="C25594"/>
      <c r="D25594" s="198"/>
    </row>
    <row r="25595" spans="1:4" ht="14.4">
      <c r="A25595"/>
      <c r="B25595"/>
      <c r="C25595"/>
      <c r="D25595" s="198"/>
    </row>
    <row r="25596" spans="1:4" ht="14.4">
      <c r="A25596"/>
      <c r="B25596"/>
      <c r="C25596"/>
      <c r="D25596" s="198"/>
    </row>
    <row r="25597" spans="1:4" ht="14.4">
      <c r="A25597"/>
      <c r="B25597"/>
      <c r="C25597"/>
      <c r="D25597" s="198"/>
    </row>
    <row r="25598" spans="1:4" ht="14.4">
      <c r="A25598"/>
      <c r="B25598"/>
      <c r="C25598"/>
      <c r="D25598" s="198"/>
    </row>
    <row r="25599" spans="1:4" ht="14.4">
      <c r="A25599"/>
      <c r="B25599"/>
      <c r="C25599"/>
      <c r="D25599" s="198"/>
    </row>
    <row r="25600" spans="1:4" ht="14.4">
      <c r="A25600"/>
      <c r="B25600"/>
      <c r="C25600"/>
      <c r="D25600" s="198"/>
    </row>
    <row r="25601" spans="1:4" ht="14.4">
      <c r="A25601"/>
      <c r="B25601"/>
      <c r="C25601"/>
      <c r="D25601" s="198"/>
    </row>
    <row r="25602" spans="1:4" ht="14.4">
      <c r="A25602"/>
      <c r="B25602"/>
      <c r="C25602"/>
      <c r="D25602" s="198"/>
    </row>
    <row r="25603" spans="1:4" ht="14.4">
      <c r="A25603"/>
      <c r="B25603"/>
      <c r="C25603"/>
      <c r="D25603" s="198"/>
    </row>
    <row r="25604" spans="1:4" ht="14.4">
      <c r="A25604"/>
      <c r="B25604"/>
      <c r="C25604"/>
      <c r="D25604" s="198"/>
    </row>
    <row r="25605" spans="1:4" ht="14.4">
      <c r="A25605"/>
      <c r="B25605"/>
      <c r="C25605"/>
      <c r="D25605" s="198"/>
    </row>
    <row r="25606" spans="1:4" ht="14.4">
      <c r="A25606"/>
      <c r="B25606"/>
      <c r="C25606"/>
      <c r="D25606" s="198"/>
    </row>
    <row r="25607" spans="1:4" ht="14.4">
      <c r="A25607"/>
      <c r="B25607"/>
      <c r="C25607"/>
      <c r="D25607" s="198"/>
    </row>
    <row r="25608" spans="1:4" ht="14.4">
      <c r="A25608"/>
      <c r="B25608"/>
      <c r="C25608"/>
      <c r="D25608" s="198"/>
    </row>
    <row r="25609" spans="1:4" ht="14.4">
      <c r="A25609"/>
      <c r="B25609"/>
      <c r="C25609"/>
      <c r="D25609" s="198"/>
    </row>
    <row r="25610" spans="1:4" ht="14.4">
      <c r="A25610"/>
      <c r="B25610"/>
      <c r="C25610"/>
      <c r="D25610" s="198"/>
    </row>
    <row r="25611" spans="1:4" ht="14.4">
      <c r="A25611"/>
      <c r="B25611"/>
      <c r="C25611"/>
      <c r="D25611" s="198"/>
    </row>
    <row r="25612" spans="1:4" ht="14.4">
      <c r="A25612"/>
      <c r="B25612"/>
      <c r="C25612"/>
      <c r="D25612" s="198"/>
    </row>
    <row r="25613" spans="1:4" ht="14.4">
      <c r="A25613"/>
      <c r="B25613"/>
      <c r="C25613"/>
      <c r="D25613" s="198"/>
    </row>
    <row r="25614" spans="1:4" ht="14.4">
      <c r="A25614"/>
      <c r="B25614"/>
      <c r="C25614"/>
      <c r="D25614" s="198"/>
    </row>
    <row r="25615" spans="1:4" ht="14.4">
      <c r="A25615"/>
      <c r="B25615"/>
      <c r="C25615"/>
      <c r="D25615" s="198"/>
    </row>
    <row r="25616" spans="1:4" ht="14.4">
      <c r="A25616"/>
      <c r="B25616"/>
      <c r="C25616"/>
      <c r="D25616" s="198"/>
    </row>
    <row r="25617" spans="1:4" ht="14.4">
      <c r="A25617"/>
      <c r="B25617"/>
      <c r="C25617"/>
      <c r="D25617" s="198"/>
    </row>
    <row r="25618" spans="1:4" ht="14.4">
      <c r="A25618"/>
      <c r="B25618"/>
      <c r="C25618"/>
      <c r="D25618" s="198"/>
    </row>
    <row r="25619" spans="1:4" ht="14.4">
      <c r="A25619"/>
      <c r="B25619"/>
      <c r="C25619"/>
      <c r="D25619" s="198"/>
    </row>
    <row r="25620" spans="1:4" ht="14.4">
      <c r="A25620"/>
      <c r="B25620"/>
      <c r="C25620"/>
      <c r="D25620" s="198"/>
    </row>
    <row r="25621" spans="1:4" ht="14.4">
      <c r="A25621"/>
      <c r="B25621"/>
      <c r="C25621"/>
      <c r="D25621" s="198"/>
    </row>
    <row r="25622" spans="1:4" ht="14.4">
      <c r="A25622"/>
      <c r="B25622"/>
      <c r="C25622"/>
      <c r="D25622" s="198"/>
    </row>
    <row r="25623" spans="1:4" ht="14.4">
      <c r="A25623"/>
      <c r="B25623"/>
      <c r="C25623"/>
      <c r="D25623" s="198"/>
    </row>
    <row r="25624" spans="1:4" ht="14.4">
      <c r="A25624"/>
      <c r="B25624"/>
      <c r="C25624"/>
      <c r="D25624" s="198"/>
    </row>
    <row r="25625" spans="1:4" ht="14.4">
      <c r="A25625"/>
      <c r="B25625"/>
      <c r="C25625"/>
      <c r="D25625" s="198"/>
    </row>
    <row r="25626" spans="1:4" ht="14.4">
      <c r="A25626"/>
      <c r="B25626"/>
      <c r="C25626"/>
      <c r="D25626" s="198"/>
    </row>
    <row r="25627" spans="1:4" ht="14.4">
      <c r="A25627"/>
      <c r="B25627"/>
      <c r="C25627"/>
      <c r="D25627" s="198"/>
    </row>
    <row r="25628" spans="1:4" ht="14.4">
      <c r="A25628"/>
      <c r="B25628"/>
      <c r="C25628"/>
      <c r="D25628" s="198"/>
    </row>
    <row r="25629" spans="1:4" ht="14.4">
      <c r="A25629"/>
      <c r="B25629"/>
      <c r="C25629"/>
      <c r="D25629" s="198"/>
    </row>
    <row r="25630" spans="1:4" ht="14.4">
      <c r="A25630"/>
      <c r="B25630"/>
      <c r="C25630"/>
      <c r="D25630" s="198"/>
    </row>
    <row r="25631" spans="1:4" ht="14.4">
      <c r="A25631"/>
      <c r="B25631"/>
      <c r="C25631"/>
      <c r="D25631" s="198"/>
    </row>
    <row r="25632" spans="1:4" ht="14.4">
      <c r="A25632"/>
      <c r="B25632"/>
      <c r="C25632"/>
      <c r="D25632" s="198"/>
    </row>
    <row r="25633" spans="1:4" ht="14.4">
      <c r="A25633"/>
      <c r="B25633"/>
      <c r="C25633"/>
      <c r="D25633" s="198"/>
    </row>
    <row r="25634" spans="1:4" ht="14.4">
      <c r="A25634"/>
      <c r="B25634"/>
      <c r="C25634"/>
      <c r="D25634" s="198"/>
    </row>
    <row r="25635" spans="1:4" ht="14.4">
      <c r="A25635"/>
      <c r="B25635"/>
      <c r="C25635"/>
      <c r="D25635" s="198"/>
    </row>
    <row r="25636" spans="1:4" ht="14.4">
      <c r="A25636"/>
      <c r="B25636"/>
      <c r="C25636"/>
      <c r="D25636" s="198"/>
    </row>
    <row r="25637" spans="1:4" ht="14.4">
      <c r="A25637"/>
      <c r="B25637"/>
      <c r="C25637"/>
      <c r="D25637" s="198"/>
    </row>
    <row r="25638" spans="1:4" ht="14.4">
      <c r="A25638"/>
      <c r="B25638"/>
      <c r="C25638"/>
      <c r="D25638" s="198"/>
    </row>
    <row r="25639" spans="1:4" ht="14.4">
      <c r="A25639"/>
      <c r="B25639"/>
      <c r="C25639"/>
      <c r="D25639" s="198"/>
    </row>
    <row r="25640" spans="1:4" ht="14.4">
      <c r="A25640"/>
      <c r="B25640"/>
      <c r="C25640"/>
      <c r="D25640" s="198"/>
    </row>
    <row r="25641" spans="1:4" ht="14.4">
      <c r="A25641"/>
      <c r="B25641"/>
      <c r="C25641"/>
      <c r="D25641" s="198"/>
    </row>
    <row r="25642" spans="1:4" ht="14.4">
      <c r="A25642"/>
      <c r="B25642"/>
      <c r="C25642"/>
      <c r="D25642" s="198"/>
    </row>
    <row r="25643" spans="1:4" ht="14.4">
      <c r="A25643"/>
      <c r="B25643"/>
      <c r="C25643"/>
      <c r="D25643" s="198"/>
    </row>
    <row r="25644" spans="1:4" ht="14.4">
      <c r="A25644"/>
      <c r="B25644"/>
      <c r="C25644"/>
      <c r="D25644" s="198"/>
    </row>
    <row r="25645" spans="1:4" ht="14.4">
      <c r="A25645"/>
      <c r="B25645"/>
      <c r="C25645"/>
      <c r="D25645" s="198"/>
    </row>
    <row r="25646" spans="1:4" ht="14.4">
      <c r="A25646"/>
      <c r="B25646"/>
      <c r="C25646"/>
      <c r="D25646" s="198"/>
    </row>
    <row r="25647" spans="1:4" ht="14.4">
      <c r="A25647"/>
      <c r="B25647"/>
      <c r="C25647"/>
      <c r="D25647" s="198"/>
    </row>
    <row r="25648" spans="1:4" ht="14.4">
      <c r="A25648"/>
      <c r="B25648"/>
      <c r="C25648"/>
      <c r="D25648" s="198"/>
    </row>
    <row r="25649" spans="1:4" ht="14.4">
      <c r="A25649"/>
      <c r="B25649"/>
      <c r="C25649"/>
      <c r="D25649" s="198"/>
    </row>
    <row r="25650" spans="1:4" ht="14.4">
      <c r="A25650"/>
      <c r="B25650"/>
      <c r="C25650"/>
      <c r="D25650" s="198"/>
    </row>
    <row r="25651" spans="1:4" ht="14.4">
      <c r="A25651"/>
      <c r="B25651"/>
      <c r="C25651"/>
      <c r="D25651" s="198"/>
    </row>
    <row r="25652" spans="1:4" ht="14.4">
      <c r="A25652"/>
      <c r="B25652"/>
      <c r="C25652"/>
      <c r="D25652" s="198"/>
    </row>
    <row r="25653" spans="1:4" ht="14.4">
      <c r="A25653"/>
      <c r="B25653"/>
      <c r="C25653"/>
      <c r="D25653" s="198"/>
    </row>
    <row r="25654" spans="1:4" ht="14.4">
      <c r="A25654"/>
      <c r="B25654"/>
      <c r="C25654"/>
      <c r="D25654" s="198"/>
    </row>
    <row r="25655" spans="1:4" ht="14.4">
      <c r="A25655"/>
      <c r="B25655"/>
      <c r="C25655"/>
      <c r="D25655" s="198"/>
    </row>
    <row r="25656" spans="1:4" ht="14.4">
      <c r="A25656"/>
      <c r="B25656"/>
      <c r="C25656"/>
      <c r="D25656" s="198"/>
    </row>
    <row r="25657" spans="1:4" ht="14.4">
      <c r="A25657"/>
      <c r="B25657"/>
      <c r="C25657"/>
      <c r="D25657" s="198"/>
    </row>
    <row r="25658" spans="1:4" ht="14.4">
      <c r="A25658"/>
      <c r="B25658"/>
      <c r="C25658"/>
      <c r="D25658" s="198"/>
    </row>
    <row r="25659" spans="1:4" ht="14.4">
      <c r="A25659"/>
      <c r="B25659"/>
      <c r="C25659"/>
      <c r="D25659" s="198"/>
    </row>
    <row r="25660" spans="1:4" ht="14.4">
      <c r="A25660"/>
      <c r="B25660"/>
      <c r="C25660"/>
      <c r="D25660" s="198"/>
    </row>
    <row r="25661" spans="1:4" ht="14.4">
      <c r="A25661"/>
      <c r="B25661"/>
      <c r="C25661"/>
      <c r="D25661" s="198"/>
    </row>
    <row r="25662" spans="1:4" ht="14.4">
      <c r="A25662"/>
      <c r="B25662"/>
      <c r="C25662"/>
      <c r="D25662" s="198"/>
    </row>
    <row r="25663" spans="1:4" ht="14.4">
      <c r="A25663"/>
      <c r="B25663"/>
      <c r="C25663"/>
      <c r="D25663" s="198"/>
    </row>
    <row r="25664" spans="1:4" ht="14.4">
      <c r="A25664"/>
      <c r="B25664"/>
      <c r="C25664"/>
      <c r="D25664" s="198"/>
    </row>
    <row r="25665" spans="1:4" ht="14.4">
      <c r="A25665"/>
      <c r="B25665"/>
      <c r="C25665"/>
      <c r="D25665" s="198"/>
    </row>
    <row r="25666" spans="1:4" ht="14.4">
      <c r="A25666"/>
      <c r="B25666"/>
      <c r="C25666"/>
      <c r="D25666" s="198"/>
    </row>
    <row r="25667" spans="1:4" ht="14.4">
      <c r="A25667"/>
      <c r="B25667"/>
      <c r="C25667"/>
      <c r="D25667" s="198"/>
    </row>
    <row r="25668" spans="1:4" ht="14.4">
      <c r="A25668"/>
      <c r="B25668"/>
      <c r="C25668"/>
      <c r="D25668" s="198"/>
    </row>
    <row r="25669" spans="1:4" ht="14.4">
      <c r="A25669"/>
      <c r="B25669"/>
      <c r="C25669"/>
      <c r="D25669" s="198"/>
    </row>
    <row r="25670" spans="1:4" ht="14.4">
      <c r="A25670"/>
      <c r="B25670"/>
      <c r="C25670"/>
      <c r="D25670" s="198"/>
    </row>
    <row r="25671" spans="1:4" ht="14.4">
      <c r="A25671"/>
      <c r="B25671"/>
      <c r="C25671"/>
      <c r="D25671" s="198"/>
    </row>
    <row r="25672" spans="1:4" ht="14.4">
      <c r="A25672"/>
      <c r="B25672"/>
      <c r="C25672"/>
      <c r="D25672" s="198"/>
    </row>
    <row r="25673" spans="1:4" ht="14.4">
      <c r="A25673"/>
      <c r="B25673"/>
      <c r="C25673"/>
      <c r="D25673" s="198"/>
    </row>
    <row r="25674" spans="1:4" ht="14.4">
      <c r="A25674"/>
      <c r="B25674"/>
      <c r="C25674"/>
      <c r="D25674" s="198"/>
    </row>
    <row r="25675" spans="1:4" ht="14.4">
      <c r="A25675"/>
      <c r="B25675"/>
      <c r="C25675"/>
      <c r="D25675" s="198"/>
    </row>
    <row r="25676" spans="1:4" ht="14.4">
      <c r="A25676"/>
      <c r="B25676"/>
      <c r="C25676"/>
      <c r="D25676" s="198"/>
    </row>
    <row r="25677" spans="1:4" ht="14.4">
      <c r="A25677"/>
      <c r="B25677"/>
      <c r="C25677"/>
      <c r="D25677" s="198"/>
    </row>
    <row r="25678" spans="1:4" ht="14.4">
      <c r="A25678"/>
      <c r="B25678"/>
      <c r="C25678"/>
      <c r="D25678" s="198"/>
    </row>
    <row r="25679" spans="1:4" ht="14.4">
      <c r="A25679"/>
      <c r="B25679"/>
      <c r="C25679"/>
      <c r="D25679" s="198"/>
    </row>
    <row r="25680" spans="1:4" ht="14.4">
      <c r="A25680"/>
      <c r="B25680"/>
      <c r="C25680"/>
      <c r="D25680" s="198"/>
    </row>
    <row r="25681" spans="1:4" ht="14.4">
      <c r="A25681"/>
      <c r="B25681"/>
      <c r="C25681"/>
      <c r="D25681" s="198"/>
    </row>
    <row r="25682" spans="1:4" ht="14.4">
      <c r="A25682"/>
      <c r="B25682"/>
      <c r="C25682"/>
      <c r="D25682" s="198"/>
    </row>
    <row r="25683" spans="1:4" ht="14.4">
      <c r="A25683"/>
      <c r="B25683"/>
      <c r="C25683"/>
      <c r="D25683" s="198"/>
    </row>
    <row r="25684" spans="1:4" ht="14.4">
      <c r="A25684"/>
      <c r="B25684"/>
      <c r="C25684"/>
      <c r="D25684" s="198"/>
    </row>
    <row r="25685" spans="1:4" ht="14.4">
      <c r="A25685"/>
      <c r="B25685"/>
      <c r="C25685"/>
      <c r="D25685" s="198"/>
    </row>
    <row r="25686" spans="1:4" ht="14.4">
      <c r="A25686"/>
      <c r="B25686"/>
      <c r="C25686"/>
      <c r="D25686" s="198"/>
    </row>
    <row r="25687" spans="1:4" ht="14.4">
      <c r="A25687"/>
      <c r="B25687"/>
      <c r="C25687"/>
      <c r="D25687" s="198"/>
    </row>
    <row r="25688" spans="1:4" ht="14.4">
      <c r="A25688"/>
      <c r="B25688"/>
      <c r="C25688"/>
      <c r="D25688" s="198"/>
    </row>
    <row r="25689" spans="1:4" ht="14.4">
      <c r="A25689"/>
      <c r="B25689"/>
      <c r="C25689"/>
      <c r="D25689" s="198"/>
    </row>
    <row r="25690" spans="1:4" ht="14.4">
      <c r="A25690"/>
      <c r="B25690"/>
      <c r="C25690"/>
      <c r="D25690" s="198"/>
    </row>
    <row r="25691" spans="1:4" ht="14.4">
      <c r="A25691"/>
      <c r="B25691"/>
      <c r="C25691"/>
      <c r="D25691" s="198"/>
    </row>
    <row r="25692" spans="1:4" ht="14.4">
      <c r="A25692"/>
      <c r="B25692"/>
      <c r="C25692"/>
      <c r="D25692" s="198"/>
    </row>
    <row r="25693" spans="1:4" ht="14.4">
      <c r="A25693"/>
      <c r="B25693"/>
      <c r="C25693"/>
      <c r="D25693" s="198"/>
    </row>
    <row r="25694" spans="1:4" ht="14.4">
      <c r="A25694"/>
      <c r="B25694"/>
      <c r="C25694"/>
      <c r="D25694" s="198"/>
    </row>
    <row r="25695" spans="1:4" ht="14.4">
      <c r="A25695"/>
      <c r="B25695"/>
      <c r="C25695"/>
      <c r="D25695" s="198"/>
    </row>
    <row r="25696" spans="1:4" ht="14.4">
      <c r="A25696"/>
      <c r="B25696"/>
      <c r="C25696"/>
      <c r="D25696" s="198"/>
    </row>
    <row r="25697" spans="1:4" ht="14.4">
      <c r="A25697"/>
      <c r="B25697"/>
      <c r="C25697"/>
      <c r="D25697" s="198"/>
    </row>
    <row r="25698" spans="1:4" ht="14.4">
      <c r="A25698"/>
      <c r="B25698"/>
      <c r="C25698"/>
      <c r="D25698" s="198"/>
    </row>
    <row r="25699" spans="1:4" ht="14.4">
      <c r="A25699"/>
      <c r="B25699"/>
      <c r="C25699"/>
      <c r="D25699" s="198"/>
    </row>
    <row r="25700" spans="1:4" ht="14.4">
      <c r="A25700"/>
      <c r="B25700"/>
      <c r="C25700"/>
      <c r="D25700" s="198"/>
    </row>
    <row r="25701" spans="1:4" ht="14.4">
      <c r="A25701"/>
      <c r="B25701"/>
      <c r="C25701"/>
      <c r="D25701" s="198"/>
    </row>
    <row r="25702" spans="1:4" ht="14.4">
      <c r="A25702"/>
      <c r="B25702"/>
      <c r="C25702"/>
      <c r="D25702" s="198"/>
    </row>
    <row r="25703" spans="1:4" ht="14.4">
      <c r="A25703"/>
      <c r="B25703"/>
      <c r="C25703"/>
      <c r="D25703" s="198"/>
    </row>
    <row r="25704" spans="1:4" ht="14.4">
      <c r="A25704"/>
      <c r="B25704"/>
      <c r="C25704"/>
      <c r="D25704" s="198"/>
    </row>
    <row r="25705" spans="1:4" ht="14.4">
      <c r="A25705"/>
      <c r="B25705"/>
      <c r="C25705"/>
      <c r="D25705" s="198"/>
    </row>
    <row r="25706" spans="1:4" ht="14.4">
      <c r="A25706"/>
      <c r="B25706"/>
      <c r="C25706"/>
      <c r="D25706" s="198"/>
    </row>
    <row r="25707" spans="1:4" ht="14.4">
      <c r="A25707"/>
      <c r="B25707"/>
      <c r="C25707"/>
      <c r="D25707" s="198"/>
    </row>
    <row r="25708" spans="1:4" ht="14.4">
      <c r="A25708"/>
      <c r="B25708"/>
      <c r="C25708"/>
      <c r="D25708" s="198"/>
    </row>
    <row r="25709" spans="1:4" ht="14.4">
      <c r="A25709"/>
      <c r="B25709"/>
      <c r="C25709"/>
      <c r="D25709" s="198"/>
    </row>
    <row r="25710" spans="1:4" ht="14.4">
      <c r="A25710"/>
      <c r="B25710"/>
      <c r="C25710"/>
      <c r="D25710" s="198"/>
    </row>
    <row r="25711" spans="1:4" ht="14.4">
      <c r="A25711"/>
      <c r="B25711"/>
      <c r="C25711"/>
      <c r="D25711" s="198"/>
    </row>
    <row r="25712" spans="1:4" ht="14.4">
      <c r="A25712"/>
      <c r="B25712"/>
      <c r="C25712"/>
      <c r="D25712" s="198"/>
    </row>
    <row r="25713" spans="1:4" ht="14.4">
      <c r="A25713"/>
      <c r="B25713"/>
      <c r="C25713"/>
      <c r="D25713" s="198"/>
    </row>
    <row r="25714" spans="1:4" ht="14.4">
      <c r="A25714"/>
      <c r="B25714"/>
      <c r="C25714"/>
      <c r="D25714" s="198"/>
    </row>
    <row r="25715" spans="1:4" ht="14.4">
      <c r="A25715"/>
      <c r="B25715"/>
      <c r="C25715"/>
      <c r="D25715" s="198"/>
    </row>
    <row r="25716" spans="1:4" ht="14.4">
      <c r="A25716"/>
      <c r="B25716"/>
      <c r="C25716"/>
      <c r="D25716" s="198"/>
    </row>
    <row r="25717" spans="1:4" ht="14.4">
      <c r="A25717"/>
      <c r="B25717"/>
      <c r="C25717"/>
      <c r="D25717" s="198"/>
    </row>
    <row r="25718" spans="1:4" ht="14.4">
      <c r="A25718"/>
      <c r="B25718"/>
      <c r="C25718"/>
      <c r="D25718" s="198"/>
    </row>
    <row r="25719" spans="1:4" ht="14.4">
      <c r="A25719"/>
      <c r="B25719"/>
      <c r="C25719"/>
      <c r="D25719" s="198"/>
    </row>
    <row r="25720" spans="1:4" ht="14.4">
      <c r="A25720"/>
      <c r="B25720"/>
      <c r="C25720"/>
      <c r="D25720" s="198"/>
    </row>
    <row r="25721" spans="1:4" ht="14.4">
      <c r="A25721"/>
      <c r="B25721"/>
      <c r="C25721"/>
      <c r="D25721" s="198"/>
    </row>
    <row r="25722" spans="1:4" ht="14.4">
      <c r="A25722"/>
      <c r="B25722"/>
      <c r="C25722"/>
      <c r="D25722" s="198"/>
    </row>
    <row r="25723" spans="1:4" ht="14.4">
      <c r="A25723"/>
      <c r="B25723"/>
      <c r="C25723"/>
      <c r="D25723" s="198"/>
    </row>
    <row r="25724" spans="1:4" ht="14.4">
      <c r="A25724"/>
      <c r="B25724"/>
      <c r="C25724"/>
      <c r="D25724" s="198"/>
    </row>
    <row r="25725" spans="1:4" ht="14.4">
      <c r="A25725"/>
      <c r="B25725"/>
      <c r="C25725"/>
      <c r="D25725" s="198"/>
    </row>
    <row r="25726" spans="1:4" ht="14.4">
      <c r="A25726"/>
      <c r="B25726"/>
      <c r="C25726"/>
      <c r="D25726" s="198"/>
    </row>
    <row r="25727" spans="1:4" ht="14.4">
      <c r="A25727"/>
      <c r="B25727"/>
      <c r="C25727"/>
      <c r="D25727" s="198"/>
    </row>
    <row r="25728" spans="1:4" ht="14.4">
      <c r="A25728"/>
      <c r="B25728"/>
      <c r="C25728"/>
      <c r="D25728" s="198"/>
    </row>
    <row r="25729" spans="1:4" ht="14.4">
      <c r="A25729"/>
      <c r="B25729"/>
      <c r="C25729"/>
      <c r="D25729" s="198"/>
    </row>
    <row r="25730" spans="1:4" ht="14.4">
      <c r="A25730"/>
      <c r="B25730"/>
      <c r="C25730"/>
      <c r="D25730" s="198"/>
    </row>
    <row r="25731" spans="1:4" ht="14.4">
      <c r="A25731"/>
      <c r="B25731"/>
      <c r="C25731"/>
      <c r="D25731" s="198"/>
    </row>
    <row r="25732" spans="1:4" ht="14.4">
      <c r="A25732"/>
      <c r="B25732"/>
      <c r="C25732"/>
      <c r="D25732" s="198"/>
    </row>
    <row r="25733" spans="1:4" ht="14.4">
      <c r="A25733"/>
      <c r="B25733"/>
      <c r="C25733"/>
      <c r="D25733" s="198"/>
    </row>
    <row r="25734" spans="1:4" ht="14.4">
      <c r="A25734"/>
      <c r="B25734"/>
      <c r="C25734"/>
      <c r="D25734" s="198"/>
    </row>
    <row r="25735" spans="1:4" ht="14.4">
      <c r="A25735"/>
      <c r="B25735"/>
      <c r="C25735"/>
      <c r="D25735" s="198"/>
    </row>
    <row r="25736" spans="1:4" ht="14.4">
      <c r="A25736"/>
      <c r="B25736"/>
      <c r="C25736"/>
      <c r="D25736" s="198"/>
    </row>
    <row r="25737" spans="1:4" ht="14.4">
      <c r="A25737"/>
      <c r="B25737"/>
      <c r="C25737"/>
      <c r="D25737" s="198"/>
    </row>
    <row r="25738" spans="1:4" ht="14.4">
      <c r="A25738"/>
      <c r="B25738"/>
      <c r="C25738"/>
      <c r="D25738" s="198"/>
    </row>
    <row r="25739" spans="1:4" ht="14.4">
      <c r="A25739"/>
      <c r="B25739"/>
      <c r="C25739"/>
      <c r="D25739" s="198"/>
    </row>
    <row r="25740" spans="1:4" ht="14.4">
      <c r="A25740"/>
      <c r="B25740"/>
      <c r="C25740"/>
      <c r="D25740" s="198"/>
    </row>
    <row r="25741" spans="1:4" ht="14.4">
      <c r="A25741"/>
      <c r="B25741"/>
      <c r="C25741"/>
      <c r="D25741" s="198"/>
    </row>
    <row r="25742" spans="1:4" ht="14.4">
      <c r="A25742"/>
      <c r="B25742"/>
      <c r="C25742"/>
      <c r="D25742" s="198"/>
    </row>
    <row r="25743" spans="1:4" ht="14.4">
      <c r="A25743"/>
      <c r="B25743"/>
      <c r="C25743"/>
      <c r="D25743" s="198"/>
    </row>
    <row r="25744" spans="1:4" ht="14.4">
      <c r="A25744"/>
      <c r="B25744"/>
      <c r="C25744"/>
      <c r="D25744" s="198"/>
    </row>
    <row r="25745" spans="1:4" ht="14.4">
      <c r="A25745"/>
      <c r="B25745"/>
      <c r="C25745"/>
      <c r="D25745" s="198"/>
    </row>
    <row r="25746" spans="1:4" ht="14.4">
      <c r="A25746"/>
      <c r="B25746"/>
      <c r="C25746"/>
      <c r="D25746" s="198"/>
    </row>
    <row r="25747" spans="1:4" ht="14.4">
      <c r="A25747"/>
      <c r="B25747"/>
      <c r="C25747"/>
      <c r="D25747" s="198"/>
    </row>
    <row r="25748" spans="1:4" ht="14.4">
      <c r="A25748"/>
      <c r="B25748"/>
      <c r="C25748"/>
      <c r="D25748" s="198"/>
    </row>
    <row r="25749" spans="1:4" ht="14.4">
      <c r="A25749"/>
      <c r="B25749"/>
      <c r="C25749"/>
      <c r="D25749" s="198"/>
    </row>
    <row r="25750" spans="1:4" ht="14.4">
      <c r="A25750"/>
      <c r="B25750"/>
      <c r="C25750"/>
      <c r="D25750" s="198"/>
    </row>
    <row r="25751" spans="1:4" ht="14.4">
      <c r="A25751"/>
      <c r="B25751"/>
      <c r="C25751"/>
      <c r="D25751" s="198"/>
    </row>
    <row r="25752" spans="1:4" ht="14.4">
      <c r="A25752"/>
      <c r="B25752"/>
      <c r="C25752"/>
      <c r="D25752" s="198"/>
    </row>
    <row r="25753" spans="1:4" ht="14.4">
      <c r="A25753"/>
      <c r="B25753"/>
      <c r="C25753"/>
      <c r="D25753" s="198"/>
    </row>
    <row r="25754" spans="1:4" ht="14.4">
      <c r="A25754"/>
      <c r="B25754"/>
      <c r="C25754"/>
      <c r="D25754" s="198"/>
    </row>
    <row r="25755" spans="1:4" ht="14.4">
      <c r="A25755"/>
      <c r="B25755"/>
      <c r="C25755"/>
      <c r="D25755" s="198"/>
    </row>
    <row r="25756" spans="1:4" ht="14.4">
      <c r="A25756"/>
      <c r="B25756"/>
      <c r="C25756"/>
      <c r="D25756" s="198"/>
    </row>
    <row r="25757" spans="1:4" ht="14.4">
      <c r="A25757"/>
      <c r="B25757"/>
      <c r="C25757"/>
      <c r="D25757" s="198"/>
    </row>
    <row r="25758" spans="1:4" ht="14.4">
      <c r="A25758"/>
      <c r="B25758"/>
      <c r="C25758"/>
      <c r="D25758" s="198"/>
    </row>
    <row r="25759" spans="1:4" ht="14.4">
      <c r="A25759"/>
      <c r="B25759"/>
      <c r="C25759"/>
      <c r="D25759" s="198"/>
    </row>
    <row r="25760" spans="1:4" ht="14.4">
      <c r="A25760"/>
      <c r="B25760"/>
      <c r="C25760"/>
      <c r="D25760" s="198"/>
    </row>
    <row r="25761" spans="1:4" ht="14.4">
      <c r="A25761"/>
      <c r="B25761"/>
      <c r="C25761"/>
      <c r="D25761" s="198"/>
    </row>
    <row r="25762" spans="1:4" ht="14.4">
      <c r="A25762"/>
      <c r="B25762"/>
      <c r="C25762"/>
      <c r="D25762" s="198"/>
    </row>
    <row r="25763" spans="1:4" ht="14.4">
      <c r="A25763"/>
      <c r="B25763"/>
      <c r="C25763"/>
      <c r="D25763" s="198"/>
    </row>
    <row r="25764" spans="1:4" ht="14.4">
      <c r="A25764"/>
      <c r="B25764"/>
      <c r="C25764"/>
      <c r="D25764" s="198"/>
    </row>
    <row r="25765" spans="1:4" ht="14.4">
      <c r="A25765"/>
      <c r="B25765"/>
      <c r="C25765"/>
      <c r="D25765" s="198"/>
    </row>
    <row r="25766" spans="1:4" ht="14.4">
      <c r="A25766"/>
      <c r="B25766"/>
      <c r="C25766"/>
      <c r="D25766" s="198"/>
    </row>
    <row r="25767" spans="1:4" ht="14.4">
      <c r="A25767"/>
      <c r="B25767"/>
      <c r="C25767"/>
      <c r="D25767" s="198"/>
    </row>
    <row r="25768" spans="1:4" ht="14.4">
      <c r="A25768"/>
      <c r="B25768"/>
      <c r="C25768"/>
      <c r="D25768" s="198"/>
    </row>
    <row r="25769" spans="1:4" ht="14.4">
      <c r="A25769"/>
      <c r="B25769"/>
      <c r="C25769"/>
      <c r="D25769" s="198"/>
    </row>
    <row r="25770" spans="1:4" ht="14.4">
      <c r="A25770"/>
      <c r="B25770"/>
      <c r="C25770"/>
      <c r="D25770" s="198"/>
    </row>
    <row r="25771" spans="1:4" ht="14.4">
      <c r="A25771"/>
      <c r="B25771"/>
      <c r="C25771"/>
      <c r="D25771" s="198"/>
    </row>
    <row r="25772" spans="1:4" ht="14.4">
      <c r="A25772"/>
      <c r="B25772"/>
      <c r="C25772"/>
      <c r="D25772" s="198"/>
    </row>
    <row r="25773" spans="1:4" ht="14.4">
      <c r="A25773"/>
      <c r="B25773"/>
      <c r="C25773"/>
      <c r="D25773" s="198"/>
    </row>
    <row r="25774" spans="1:4" ht="14.4">
      <c r="A25774"/>
      <c r="B25774"/>
      <c r="C25774"/>
      <c r="D25774" s="198"/>
    </row>
    <row r="25775" spans="1:4" ht="14.4">
      <c r="A25775"/>
      <c r="B25775"/>
      <c r="C25775"/>
      <c r="D25775" s="198"/>
    </row>
    <row r="25776" spans="1:4" ht="14.4">
      <c r="A25776"/>
      <c r="B25776"/>
      <c r="C25776"/>
      <c r="D25776" s="198"/>
    </row>
    <row r="25777" spans="1:4" ht="14.4">
      <c r="A25777"/>
      <c r="B25777"/>
      <c r="C25777"/>
      <c r="D25777" s="198"/>
    </row>
    <row r="25778" spans="1:4" ht="14.4">
      <c r="A25778"/>
      <c r="B25778"/>
      <c r="C25778"/>
      <c r="D25778" s="198"/>
    </row>
    <row r="25779" spans="1:4" ht="14.4">
      <c r="A25779"/>
      <c r="B25779"/>
      <c r="C25779"/>
      <c r="D25779" s="198"/>
    </row>
    <row r="25780" spans="1:4" ht="14.4">
      <c r="A25780"/>
      <c r="B25780"/>
      <c r="C25780"/>
      <c r="D25780" s="198"/>
    </row>
    <row r="25781" spans="1:4" ht="14.4">
      <c r="A25781"/>
      <c r="B25781"/>
      <c r="C25781"/>
      <c r="D25781" s="198"/>
    </row>
    <row r="25782" spans="1:4" ht="14.4">
      <c r="A25782"/>
      <c r="B25782"/>
      <c r="C25782"/>
      <c r="D25782" s="198"/>
    </row>
    <row r="25783" spans="1:4" ht="14.4">
      <c r="A25783"/>
      <c r="B25783"/>
      <c r="C25783"/>
      <c r="D25783" s="198"/>
    </row>
    <row r="25784" spans="1:4" ht="14.4">
      <c r="A25784"/>
      <c r="B25784"/>
      <c r="C25784"/>
      <c r="D25784" s="198"/>
    </row>
    <row r="25785" spans="1:4" ht="14.4">
      <c r="A25785"/>
      <c r="B25785"/>
      <c r="C25785"/>
      <c r="D25785" s="198"/>
    </row>
    <row r="25786" spans="1:4" ht="14.4">
      <c r="A25786"/>
      <c r="B25786"/>
      <c r="C25786"/>
      <c r="D25786" s="198"/>
    </row>
    <row r="25787" spans="1:4" ht="14.4">
      <c r="A25787"/>
      <c r="B25787"/>
      <c r="C25787"/>
      <c r="D25787" s="198"/>
    </row>
    <row r="25788" spans="1:4" ht="14.4">
      <c r="A25788"/>
      <c r="B25788"/>
      <c r="C25788"/>
      <c r="D25788" s="198"/>
    </row>
    <row r="25789" spans="1:4" ht="14.4">
      <c r="A25789"/>
      <c r="B25789"/>
      <c r="C25789"/>
      <c r="D25789" s="198"/>
    </row>
    <row r="25790" spans="1:4" ht="14.4">
      <c r="A25790"/>
      <c r="B25790"/>
      <c r="C25790"/>
      <c r="D25790" s="198"/>
    </row>
    <row r="25791" spans="1:4" ht="14.4">
      <c r="A25791"/>
      <c r="B25791"/>
      <c r="C25791"/>
      <c r="D25791" s="198"/>
    </row>
    <row r="25792" spans="1:4" ht="14.4">
      <c r="A25792"/>
      <c r="B25792"/>
      <c r="C25792"/>
      <c r="D25792" s="198"/>
    </row>
    <row r="25793" spans="1:4" ht="14.4">
      <c r="A25793"/>
      <c r="B25793"/>
      <c r="C25793"/>
      <c r="D25793" s="198"/>
    </row>
    <row r="25794" spans="1:4" ht="14.4">
      <c r="A25794"/>
      <c r="B25794"/>
      <c r="C25794"/>
      <c r="D25794" s="198"/>
    </row>
    <row r="25795" spans="1:4" ht="14.4">
      <c r="A25795"/>
      <c r="B25795"/>
      <c r="C25795"/>
      <c r="D25795" s="198"/>
    </row>
    <row r="25796" spans="1:4" ht="14.4">
      <c r="A25796"/>
      <c r="B25796"/>
      <c r="C25796"/>
      <c r="D25796" s="198"/>
    </row>
    <row r="25797" spans="1:4" ht="14.4">
      <c r="A25797"/>
      <c r="B25797"/>
      <c r="C25797"/>
      <c r="D25797" s="198"/>
    </row>
    <row r="25798" spans="1:4" ht="14.4">
      <c r="A25798"/>
      <c r="B25798"/>
      <c r="C25798"/>
      <c r="D25798" s="198"/>
    </row>
    <row r="25799" spans="1:4" ht="14.4">
      <c r="A25799"/>
      <c r="B25799"/>
      <c r="C25799"/>
      <c r="D25799" s="198"/>
    </row>
    <row r="25800" spans="1:4" ht="14.4">
      <c r="A25800"/>
      <c r="B25800"/>
      <c r="C25800"/>
      <c r="D25800" s="198"/>
    </row>
    <row r="25801" spans="1:4" ht="14.4">
      <c r="A25801"/>
      <c r="B25801"/>
      <c r="C25801"/>
      <c r="D25801" s="198"/>
    </row>
    <row r="25802" spans="1:4" ht="14.4">
      <c r="A25802"/>
      <c r="B25802"/>
      <c r="C25802"/>
      <c r="D25802" s="198"/>
    </row>
    <row r="25803" spans="1:4" ht="14.4">
      <c r="A25803"/>
      <c r="B25803"/>
      <c r="C25803"/>
      <c r="D25803" s="198"/>
    </row>
    <row r="25804" spans="1:4" ht="14.4">
      <c r="A25804"/>
      <c r="B25804"/>
      <c r="C25804"/>
      <c r="D25804" s="198"/>
    </row>
    <row r="25805" spans="1:4" ht="14.4">
      <c r="A25805"/>
      <c r="B25805"/>
      <c r="C25805"/>
      <c r="D25805" s="198"/>
    </row>
    <row r="25806" spans="1:4" ht="14.4">
      <c r="A25806"/>
      <c r="B25806"/>
      <c r="C25806"/>
      <c r="D25806" s="198"/>
    </row>
    <row r="25807" spans="1:4" ht="14.4">
      <c r="A25807"/>
      <c r="B25807"/>
      <c r="C25807"/>
      <c r="D25807" s="198"/>
    </row>
    <row r="25808" spans="1:4" ht="14.4">
      <c r="A25808"/>
      <c r="B25808"/>
      <c r="C25808"/>
      <c r="D25808" s="198"/>
    </row>
    <row r="25809" spans="1:4" ht="14.4">
      <c r="A25809"/>
      <c r="B25809"/>
      <c r="C25809"/>
      <c r="D25809" s="198"/>
    </row>
    <row r="25810" spans="1:4" ht="14.4">
      <c r="A25810"/>
      <c r="B25810"/>
      <c r="C25810"/>
      <c r="D25810" s="198"/>
    </row>
    <row r="25811" spans="1:4" ht="14.4">
      <c r="A25811"/>
      <c r="B25811"/>
      <c r="C25811"/>
      <c r="D25811" s="198"/>
    </row>
    <row r="25812" spans="1:4" ht="14.4">
      <c r="A25812"/>
      <c r="B25812"/>
      <c r="C25812"/>
      <c r="D25812" s="198"/>
    </row>
    <row r="25813" spans="1:4" ht="14.4">
      <c r="A25813"/>
      <c r="B25813"/>
      <c r="C25813"/>
      <c r="D25813" s="198"/>
    </row>
    <row r="25814" spans="1:4" ht="14.4">
      <c r="A25814"/>
      <c r="B25814"/>
      <c r="C25814"/>
      <c r="D25814" s="198"/>
    </row>
    <row r="25815" spans="1:4" ht="14.4">
      <c r="A25815"/>
      <c r="B25815"/>
      <c r="C25815"/>
      <c r="D25815" s="198"/>
    </row>
    <row r="25816" spans="1:4" ht="14.4">
      <c r="A25816"/>
      <c r="B25816"/>
      <c r="C25816"/>
      <c r="D25816" s="198"/>
    </row>
    <row r="25817" spans="1:4" ht="14.4">
      <c r="A25817"/>
      <c r="B25817"/>
      <c r="C25817"/>
      <c r="D25817" s="198"/>
    </row>
    <row r="25818" spans="1:4" ht="14.4">
      <c r="A25818"/>
      <c r="B25818"/>
      <c r="C25818"/>
      <c r="D25818" s="198"/>
    </row>
    <row r="25819" spans="1:4" ht="14.4">
      <c r="A25819"/>
      <c r="B25819"/>
      <c r="C25819"/>
      <c r="D25819" s="198"/>
    </row>
    <row r="25820" spans="1:4" ht="14.4">
      <c r="A25820"/>
      <c r="B25820"/>
      <c r="C25820"/>
      <c r="D25820" s="198"/>
    </row>
    <row r="25821" spans="1:4" ht="14.4">
      <c r="A25821"/>
      <c r="B25821"/>
      <c r="C25821"/>
      <c r="D25821" s="198"/>
    </row>
    <row r="25822" spans="1:4" ht="14.4">
      <c r="A25822"/>
      <c r="B25822"/>
      <c r="C25822"/>
      <c r="D25822" s="198"/>
    </row>
    <row r="25823" spans="1:4" ht="14.4">
      <c r="A25823"/>
      <c r="B25823"/>
      <c r="C25823"/>
      <c r="D25823" s="198"/>
    </row>
    <row r="25824" spans="1:4" ht="14.4">
      <c r="A25824"/>
      <c r="B25824"/>
      <c r="C25824"/>
      <c r="D25824" s="198"/>
    </row>
    <row r="25825" spans="1:4" ht="14.4">
      <c r="A25825"/>
      <c r="B25825"/>
      <c r="C25825"/>
      <c r="D25825" s="198"/>
    </row>
    <row r="25826" spans="1:4" ht="14.4">
      <c r="A25826"/>
      <c r="B25826"/>
      <c r="C25826"/>
      <c r="D25826" s="198"/>
    </row>
    <row r="25827" spans="1:4" ht="14.4">
      <c r="A25827"/>
      <c r="B25827"/>
      <c r="C25827"/>
      <c r="D25827" s="198"/>
    </row>
    <row r="25828" spans="1:4" ht="14.4">
      <c r="A25828"/>
      <c r="B25828"/>
      <c r="C25828"/>
      <c r="D25828" s="198"/>
    </row>
    <row r="25829" spans="1:4" ht="14.4">
      <c r="A25829"/>
      <c r="B25829"/>
      <c r="C25829"/>
      <c r="D25829" s="198"/>
    </row>
    <row r="25830" spans="1:4" ht="14.4">
      <c r="A25830"/>
      <c r="B25830"/>
      <c r="C25830"/>
      <c r="D25830" s="198"/>
    </row>
    <row r="25831" spans="1:4" ht="14.4">
      <c r="A25831"/>
      <c r="B25831"/>
      <c r="C25831"/>
      <c r="D25831" s="198"/>
    </row>
    <row r="25832" spans="1:4" ht="14.4">
      <c r="A25832"/>
      <c r="B25832"/>
      <c r="C25832"/>
      <c r="D25832" s="198"/>
    </row>
    <row r="25833" spans="1:4" ht="14.4">
      <c r="A25833"/>
      <c r="B25833"/>
      <c r="C25833"/>
      <c r="D25833" s="198"/>
    </row>
    <row r="25834" spans="1:4" ht="14.4">
      <c r="A25834"/>
      <c r="B25834"/>
      <c r="C25834"/>
      <c r="D25834" s="198"/>
    </row>
    <row r="25835" spans="1:4" ht="14.4">
      <c r="A25835"/>
      <c r="B25835"/>
      <c r="C25835"/>
      <c r="D25835" s="198"/>
    </row>
    <row r="25836" spans="1:4" ht="14.4">
      <c r="A25836"/>
      <c r="B25836"/>
      <c r="C25836"/>
      <c r="D25836" s="198"/>
    </row>
    <row r="25837" spans="1:4" ht="14.4">
      <c r="A25837"/>
      <c r="B25837"/>
      <c r="C25837"/>
      <c r="D25837" s="198"/>
    </row>
    <row r="25838" spans="1:4" ht="14.4">
      <c r="A25838"/>
      <c r="B25838"/>
      <c r="C25838"/>
      <c r="D25838" s="198"/>
    </row>
    <row r="25839" spans="1:4" ht="14.4">
      <c r="A25839"/>
      <c r="B25839"/>
      <c r="C25839"/>
      <c r="D25839" s="198"/>
    </row>
    <row r="25840" spans="1:4" ht="14.4">
      <c r="A25840"/>
      <c r="B25840"/>
      <c r="C25840"/>
      <c r="D25840" s="198"/>
    </row>
    <row r="25841" spans="1:4" ht="14.4">
      <c r="A25841"/>
      <c r="B25841"/>
      <c r="C25841"/>
      <c r="D25841" s="198"/>
    </row>
    <row r="25842" spans="1:4" ht="14.4">
      <c r="A25842"/>
      <c r="B25842"/>
      <c r="C25842"/>
      <c r="D25842" s="198"/>
    </row>
    <row r="25843" spans="1:4" ht="14.4">
      <c r="A25843"/>
      <c r="B25843"/>
      <c r="C25843"/>
      <c r="D25843" s="198"/>
    </row>
    <row r="25844" spans="1:4" ht="14.4">
      <c r="A25844"/>
      <c r="B25844"/>
      <c r="C25844"/>
      <c r="D25844" s="198"/>
    </row>
    <row r="25845" spans="1:4" ht="14.4">
      <c r="A25845"/>
      <c r="B25845"/>
      <c r="C25845"/>
      <c r="D25845" s="198"/>
    </row>
    <row r="25846" spans="1:4" ht="14.4">
      <c r="A25846"/>
      <c r="B25846"/>
      <c r="C25846"/>
      <c r="D25846" s="198"/>
    </row>
    <row r="25847" spans="1:4" ht="14.4">
      <c r="A25847"/>
      <c r="B25847"/>
      <c r="C25847"/>
      <c r="D25847" s="198"/>
    </row>
    <row r="25848" spans="1:4" ht="14.4">
      <c r="A25848"/>
      <c r="B25848"/>
      <c r="C25848"/>
      <c r="D25848" s="198"/>
    </row>
    <row r="25849" spans="1:4" ht="14.4">
      <c r="A25849"/>
      <c r="B25849"/>
      <c r="C25849"/>
      <c r="D25849" s="198"/>
    </row>
    <row r="25850" spans="1:4" ht="14.4">
      <c r="A25850"/>
      <c r="B25850"/>
      <c r="C25850"/>
      <c r="D25850" s="198"/>
    </row>
    <row r="25851" spans="1:4" ht="14.4">
      <c r="A25851"/>
      <c r="B25851"/>
      <c r="C25851"/>
      <c r="D25851" s="198"/>
    </row>
    <row r="25852" spans="1:4" ht="14.4">
      <c r="A25852"/>
      <c r="B25852"/>
      <c r="C25852"/>
      <c r="D25852" s="198"/>
    </row>
    <row r="25853" spans="1:4" ht="14.4">
      <c r="A25853"/>
      <c r="B25853"/>
      <c r="C25853"/>
      <c r="D25853" s="198"/>
    </row>
    <row r="25854" spans="1:4" ht="14.4">
      <c r="A25854"/>
      <c r="B25854"/>
      <c r="C25854"/>
      <c r="D25854" s="198"/>
    </row>
    <row r="25855" spans="1:4" ht="14.4">
      <c r="A25855"/>
      <c r="B25855"/>
      <c r="C25855"/>
      <c r="D25855" s="198"/>
    </row>
    <row r="25856" spans="1:4" ht="14.4">
      <c r="A25856"/>
      <c r="B25856"/>
      <c r="C25856"/>
      <c r="D25856" s="198"/>
    </row>
    <row r="25857" spans="1:4" ht="14.4">
      <c r="A25857"/>
      <c r="B25857"/>
      <c r="C25857"/>
      <c r="D25857" s="198"/>
    </row>
    <row r="25858" spans="1:4" ht="14.4">
      <c r="A25858"/>
      <c r="B25858"/>
      <c r="C25858"/>
      <c r="D25858" s="198"/>
    </row>
    <row r="25859" spans="1:4" ht="14.4">
      <c r="A25859"/>
      <c r="B25859"/>
      <c r="C25859"/>
      <c r="D25859" s="198"/>
    </row>
    <row r="25860" spans="1:4" ht="14.4">
      <c r="A25860"/>
      <c r="B25860"/>
      <c r="C25860"/>
      <c r="D25860" s="198"/>
    </row>
    <row r="25861" spans="1:4" ht="14.4">
      <c r="A25861"/>
      <c r="B25861"/>
      <c r="C25861"/>
      <c r="D25861" s="198"/>
    </row>
    <row r="25862" spans="1:4" ht="14.4">
      <c r="A25862"/>
      <c r="B25862"/>
      <c r="C25862"/>
      <c r="D25862" s="198"/>
    </row>
    <row r="25863" spans="1:4" ht="14.4">
      <c r="A25863"/>
      <c r="B25863"/>
      <c r="C25863"/>
      <c r="D25863" s="198"/>
    </row>
    <row r="25864" spans="1:4" ht="14.4">
      <c r="A25864"/>
      <c r="B25864"/>
      <c r="C25864"/>
      <c r="D25864" s="198"/>
    </row>
    <row r="25865" spans="1:4" ht="14.4">
      <c r="A25865"/>
      <c r="B25865"/>
      <c r="C25865"/>
      <c r="D25865" s="198"/>
    </row>
    <row r="25866" spans="1:4" ht="14.4">
      <c r="A25866"/>
      <c r="B25866"/>
      <c r="C25866"/>
      <c r="D25866" s="198"/>
    </row>
    <row r="25867" spans="1:4" ht="14.4">
      <c r="A25867"/>
      <c r="B25867"/>
      <c r="C25867"/>
      <c r="D25867" s="198"/>
    </row>
    <row r="25868" spans="1:4" ht="14.4">
      <c r="A25868"/>
      <c r="B25868"/>
      <c r="C25868"/>
      <c r="D25868" s="198"/>
    </row>
    <row r="25869" spans="1:4" ht="14.4">
      <c r="A25869"/>
      <c r="B25869"/>
      <c r="C25869"/>
      <c r="D25869" s="198"/>
    </row>
    <row r="25870" spans="1:4" ht="14.4">
      <c r="A25870"/>
      <c r="B25870"/>
      <c r="C25870"/>
      <c r="D25870" s="198"/>
    </row>
    <row r="25871" spans="1:4" ht="14.4">
      <c r="A25871"/>
      <c r="B25871"/>
      <c r="C25871"/>
      <c r="D25871" s="198"/>
    </row>
    <row r="25872" spans="1:4" ht="14.4">
      <c r="A25872"/>
      <c r="B25872"/>
      <c r="C25872"/>
      <c r="D25872" s="198"/>
    </row>
    <row r="25873" spans="1:4" ht="14.4">
      <c r="A25873"/>
      <c r="B25873"/>
      <c r="C25873"/>
      <c r="D25873" s="198"/>
    </row>
    <row r="25874" spans="1:4" ht="14.4">
      <c r="A25874"/>
      <c r="B25874"/>
      <c r="C25874"/>
      <c r="D25874" s="198"/>
    </row>
    <row r="25875" spans="1:4" ht="14.4">
      <c r="A25875"/>
      <c r="B25875"/>
      <c r="C25875"/>
      <c r="D25875" s="198"/>
    </row>
    <row r="25876" spans="1:4" ht="14.4">
      <c r="A25876"/>
      <c r="B25876"/>
      <c r="C25876"/>
      <c r="D25876" s="198"/>
    </row>
    <row r="25877" spans="1:4" ht="14.4">
      <c r="A25877"/>
      <c r="B25877"/>
      <c r="C25877"/>
      <c r="D25877" s="198"/>
    </row>
    <row r="25878" spans="1:4" ht="14.4">
      <c r="A25878"/>
      <c r="B25878"/>
      <c r="C25878"/>
      <c r="D25878" s="198"/>
    </row>
    <row r="25879" spans="1:4" ht="14.4">
      <c r="A25879"/>
      <c r="B25879"/>
      <c r="C25879"/>
      <c r="D25879" s="198"/>
    </row>
    <row r="25880" spans="1:4" ht="14.4">
      <c r="A25880"/>
      <c r="B25880"/>
      <c r="C25880"/>
      <c r="D25880" s="198"/>
    </row>
    <row r="25881" spans="1:4" ht="14.4">
      <c r="A25881"/>
      <c r="B25881"/>
      <c r="C25881"/>
      <c r="D25881" s="198"/>
    </row>
    <row r="25882" spans="1:4" ht="14.4">
      <c r="A25882"/>
      <c r="B25882"/>
      <c r="C25882"/>
      <c r="D25882" s="198"/>
    </row>
    <row r="25883" spans="1:4" ht="14.4">
      <c r="A25883"/>
      <c r="B25883"/>
      <c r="C25883"/>
      <c r="D25883" s="198"/>
    </row>
    <row r="25884" spans="1:4" ht="14.4">
      <c r="A25884"/>
      <c r="B25884"/>
      <c r="C25884"/>
      <c r="D25884" s="198"/>
    </row>
    <row r="25885" spans="1:4" ht="14.4">
      <c r="A25885"/>
      <c r="B25885"/>
      <c r="C25885"/>
      <c r="D25885" s="198"/>
    </row>
    <row r="25886" spans="1:4" ht="14.4">
      <c r="A25886"/>
      <c r="B25886"/>
      <c r="C25886"/>
      <c r="D25886" s="198"/>
    </row>
    <row r="25887" spans="1:4" ht="14.4">
      <c r="A25887"/>
      <c r="B25887"/>
      <c r="C25887"/>
      <c r="D25887" s="198"/>
    </row>
    <row r="25888" spans="1:4" ht="14.4">
      <c r="A25888"/>
      <c r="B25888"/>
      <c r="C25888"/>
      <c r="D25888" s="198"/>
    </row>
    <row r="25889" spans="1:4" ht="14.4">
      <c r="A25889"/>
      <c r="B25889"/>
      <c r="C25889"/>
      <c r="D25889" s="198"/>
    </row>
    <row r="25890" spans="1:4" ht="14.4">
      <c r="A25890"/>
      <c r="B25890"/>
      <c r="C25890"/>
      <c r="D25890" s="198"/>
    </row>
    <row r="25891" spans="1:4" ht="14.4">
      <c r="A25891"/>
      <c r="B25891"/>
      <c r="C25891"/>
      <c r="D25891" s="198"/>
    </row>
    <row r="25892" spans="1:4" ht="14.4">
      <c r="A25892"/>
      <c r="B25892"/>
      <c r="C25892"/>
      <c r="D25892" s="198"/>
    </row>
    <row r="25893" spans="1:4" ht="14.4">
      <c r="A25893"/>
      <c r="B25893"/>
      <c r="C25893"/>
      <c r="D25893" s="198"/>
    </row>
    <row r="25894" spans="1:4" ht="14.4">
      <c r="A25894"/>
      <c r="B25894"/>
      <c r="C25894"/>
      <c r="D25894" s="198"/>
    </row>
    <row r="25895" spans="1:4" ht="14.4">
      <c r="A25895"/>
      <c r="B25895"/>
      <c r="C25895"/>
      <c r="D25895" s="198"/>
    </row>
    <row r="25896" spans="1:4" ht="14.4">
      <c r="A25896"/>
      <c r="B25896"/>
      <c r="C25896"/>
      <c r="D25896" s="198"/>
    </row>
    <row r="25897" spans="1:4" ht="14.4">
      <c r="A25897"/>
      <c r="B25897"/>
      <c r="C25897"/>
      <c r="D25897" s="198"/>
    </row>
    <row r="25898" spans="1:4" ht="14.4">
      <c r="A25898"/>
      <c r="B25898"/>
      <c r="C25898"/>
      <c r="D25898" s="198"/>
    </row>
    <row r="25899" spans="1:4" ht="14.4">
      <c r="A25899"/>
      <c r="B25899"/>
      <c r="C25899"/>
      <c r="D25899" s="198"/>
    </row>
    <row r="25900" spans="1:4" ht="14.4">
      <c r="A25900"/>
      <c r="B25900"/>
      <c r="C25900"/>
      <c r="D25900" s="198"/>
    </row>
    <row r="25901" spans="1:4" ht="14.4">
      <c r="A25901"/>
      <c r="B25901"/>
      <c r="C25901"/>
      <c r="D25901" s="198"/>
    </row>
    <row r="25902" spans="1:4" ht="14.4">
      <c r="A25902"/>
      <c r="B25902"/>
      <c r="C25902"/>
      <c r="D25902" s="198"/>
    </row>
    <row r="25903" spans="1:4" ht="14.4">
      <c r="A25903"/>
      <c r="B25903"/>
      <c r="C25903"/>
      <c r="D25903" s="198"/>
    </row>
    <row r="25904" spans="1:4" ht="14.4">
      <c r="A25904"/>
      <c r="B25904"/>
      <c r="C25904"/>
      <c r="D25904" s="198"/>
    </row>
    <row r="25905" spans="1:4" ht="14.4">
      <c r="A25905"/>
      <c r="B25905"/>
      <c r="C25905"/>
      <c r="D25905" s="198"/>
    </row>
    <row r="25906" spans="1:4" ht="14.4">
      <c r="A25906"/>
      <c r="B25906"/>
      <c r="C25906"/>
      <c r="D25906" s="198"/>
    </row>
    <row r="25907" spans="1:4" ht="14.4">
      <c r="A25907"/>
      <c r="B25907"/>
      <c r="C25907"/>
      <c r="D25907" s="198"/>
    </row>
    <row r="25908" spans="1:4" ht="14.4">
      <c r="A25908"/>
      <c r="B25908"/>
      <c r="C25908"/>
      <c r="D25908" s="198"/>
    </row>
    <row r="25909" spans="1:4" ht="14.4">
      <c r="A25909"/>
      <c r="B25909"/>
      <c r="C25909"/>
      <c r="D25909" s="198"/>
    </row>
    <row r="25910" spans="1:4" ht="14.4">
      <c r="A25910"/>
      <c r="B25910"/>
      <c r="C25910"/>
      <c r="D25910" s="198"/>
    </row>
    <row r="25911" spans="1:4" ht="14.4">
      <c r="A25911"/>
      <c r="B25911"/>
      <c r="C25911"/>
      <c r="D25911" s="198"/>
    </row>
    <row r="25912" spans="1:4" ht="14.4">
      <c r="A25912"/>
      <c r="B25912"/>
      <c r="C25912"/>
      <c r="D25912" s="198"/>
    </row>
    <row r="25913" spans="1:4" ht="14.4">
      <c r="A25913"/>
      <c r="B25913"/>
      <c r="C25913"/>
      <c r="D25913" s="198"/>
    </row>
    <row r="25914" spans="1:4" ht="14.4">
      <c r="A25914"/>
      <c r="B25914"/>
      <c r="C25914"/>
      <c r="D25914" s="198"/>
    </row>
    <row r="25915" spans="1:4" ht="14.4">
      <c r="A25915"/>
      <c r="B25915"/>
      <c r="C25915"/>
      <c r="D25915" s="198"/>
    </row>
    <row r="25916" spans="1:4" ht="14.4">
      <c r="A25916"/>
      <c r="B25916"/>
      <c r="C25916"/>
      <c r="D25916" s="198"/>
    </row>
    <row r="25917" spans="1:4" ht="14.4">
      <c r="A25917"/>
      <c r="B25917"/>
      <c r="C25917"/>
      <c r="D25917" s="198"/>
    </row>
    <row r="25918" spans="1:4" ht="14.4">
      <c r="A25918"/>
      <c r="B25918"/>
      <c r="C25918"/>
      <c r="D25918" s="198"/>
    </row>
    <row r="25919" spans="1:4" ht="14.4">
      <c r="A25919"/>
      <c r="B25919"/>
      <c r="C25919"/>
      <c r="D25919" s="198"/>
    </row>
    <row r="25920" spans="1:4" ht="14.4">
      <c r="A25920"/>
      <c r="B25920"/>
      <c r="C25920"/>
      <c r="D25920" s="198"/>
    </row>
    <row r="25921" spans="1:4" ht="14.4">
      <c r="A25921"/>
      <c r="B25921"/>
      <c r="C25921"/>
      <c r="D25921" s="198"/>
    </row>
    <row r="25922" spans="1:4" ht="14.4">
      <c r="A25922"/>
      <c r="B25922"/>
      <c r="C25922"/>
      <c r="D25922" s="198"/>
    </row>
    <row r="25923" spans="1:4" ht="14.4">
      <c r="A25923"/>
      <c r="B25923"/>
      <c r="C25923"/>
      <c r="D25923" s="198"/>
    </row>
    <row r="25924" spans="1:4" ht="14.4">
      <c r="A25924"/>
      <c r="B25924"/>
      <c r="C25924"/>
      <c r="D25924" s="198"/>
    </row>
    <row r="25925" spans="1:4" ht="14.4">
      <c r="A25925"/>
      <c r="B25925"/>
      <c r="C25925"/>
      <c r="D25925" s="198"/>
    </row>
    <row r="25926" spans="1:4" ht="14.4">
      <c r="A25926"/>
      <c r="B25926"/>
      <c r="C25926"/>
      <c r="D25926" s="198"/>
    </row>
    <row r="25927" spans="1:4" ht="14.4">
      <c r="A25927"/>
      <c r="B25927"/>
      <c r="C25927"/>
      <c r="D25927" s="198"/>
    </row>
    <row r="25928" spans="1:4" ht="14.4">
      <c r="A25928"/>
      <c r="B25928"/>
      <c r="C25928"/>
      <c r="D25928" s="198"/>
    </row>
    <row r="25929" spans="1:4" ht="14.4">
      <c r="A25929"/>
      <c r="B25929"/>
      <c r="C25929"/>
      <c r="D25929" s="198"/>
    </row>
    <row r="25930" spans="1:4" ht="14.4">
      <c r="A25930"/>
      <c r="B25930"/>
      <c r="C25930"/>
      <c r="D25930" s="198"/>
    </row>
    <row r="25931" spans="1:4" ht="14.4">
      <c r="A25931"/>
      <c r="B25931"/>
      <c r="C25931"/>
      <c r="D25931" s="198"/>
    </row>
    <row r="25932" spans="1:4" ht="14.4">
      <c r="A25932"/>
      <c r="B25932"/>
      <c r="C25932"/>
      <c r="D25932" s="198"/>
    </row>
    <row r="25933" spans="1:4" ht="14.4">
      <c r="A25933"/>
      <c r="B25933"/>
      <c r="C25933"/>
      <c r="D25933" s="198"/>
    </row>
    <row r="25934" spans="1:4" ht="14.4">
      <c r="A25934"/>
      <c r="B25934"/>
      <c r="C25934"/>
      <c r="D25934" s="198"/>
    </row>
    <row r="25935" spans="1:4" ht="14.4">
      <c r="A25935"/>
      <c r="B25935"/>
      <c r="C25935"/>
      <c r="D25935" s="198"/>
    </row>
    <row r="25936" spans="1:4" ht="14.4">
      <c r="A25936"/>
      <c r="B25936"/>
      <c r="C25936"/>
      <c r="D25936" s="198"/>
    </row>
    <row r="25937" spans="1:4" ht="14.4">
      <c r="A25937"/>
      <c r="B25937"/>
      <c r="C25937"/>
      <c r="D25937" s="198"/>
    </row>
    <row r="25938" spans="1:4" ht="14.4">
      <c r="A25938"/>
      <c r="B25938"/>
      <c r="C25938"/>
      <c r="D25938" s="198"/>
    </row>
    <row r="25939" spans="1:4" ht="14.4">
      <c r="A25939"/>
      <c r="B25939"/>
      <c r="C25939"/>
      <c r="D25939" s="198"/>
    </row>
    <row r="25940" spans="1:4" ht="14.4">
      <c r="A25940"/>
      <c r="B25940"/>
      <c r="C25940"/>
      <c r="D25940" s="198"/>
    </row>
    <row r="25941" spans="1:4" ht="14.4">
      <c r="A25941"/>
      <c r="B25941"/>
      <c r="C25941"/>
      <c r="D25941" s="198"/>
    </row>
    <row r="25942" spans="1:4" ht="14.4">
      <c r="A25942"/>
      <c r="B25942"/>
      <c r="C25942"/>
      <c r="D25942" s="198"/>
    </row>
    <row r="25943" spans="1:4" ht="14.4">
      <c r="A25943"/>
      <c r="B25943"/>
      <c r="C25943"/>
      <c r="D25943" s="198"/>
    </row>
    <row r="25944" spans="1:4" ht="14.4">
      <c r="A25944"/>
      <c r="B25944"/>
      <c r="C25944"/>
      <c r="D25944" s="198"/>
    </row>
    <row r="25945" spans="1:4" ht="14.4">
      <c r="A25945"/>
      <c r="B25945"/>
      <c r="C25945"/>
      <c r="D25945" s="198"/>
    </row>
    <row r="25946" spans="1:4" ht="14.4">
      <c r="A25946"/>
      <c r="B25946"/>
      <c r="C25946"/>
      <c r="D25946" s="198"/>
    </row>
    <row r="25947" spans="1:4" ht="14.4">
      <c r="A25947"/>
      <c r="B25947"/>
      <c r="C25947"/>
      <c r="D25947" s="198"/>
    </row>
    <row r="25948" spans="1:4" ht="14.4">
      <c r="A25948"/>
      <c r="B25948"/>
      <c r="C25948"/>
      <c r="D25948" s="198"/>
    </row>
    <row r="25949" spans="1:4" ht="14.4">
      <c r="A25949"/>
      <c r="B25949"/>
      <c r="C25949"/>
      <c r="D25949" s="198"/>
    </row>
    <row r="25950" spans="1:4" ht="14.4">
      <c r="A25950"/>
      <c r="B25950"/>
      <c r="C25950"/>
      <c r="D25950" s="198"/>
    </row>
    <row r="25951" spans="1:4" ht="14.4">
      <c r="A25951"/>
      <c r="B25951"/>
      <c r="C25951"/>
      <c r="D25951" s="198"/>
    </row>
    <row r="25952" spans="1:4" ht="14.4">
      <c r="A25952"/>
      <c r="B25952"/>
      <c r="C25952"/>
      <c r="D25952" s="198"/>
    </row>
    <row r="25953" spans="1:4" ht="14.4">
      <c r="A25953"/>
      <c r="B25953"/>
      <c r="C25953"/>
      <c r="D25953" s="198"/>
    </row>
    <row r="25954" spans="1:4" ht="14.4">
      <c r="A25954"/>
      <c r="B25954"/>
      <c r="C25954"/>
      <c r="D25954" s="198"/>
    </row>
    <row r="25955" spans="1:4" ht="14.4">
      <c r="A25955"/>
      <c r="B25955"/>
      <c r="C25955"/>
      <c r="D25955" s="198"/>
    </row>
    <row r="25956" spans="1:4" ht="14.4">
      <c r="A25956"/>
      <c r="B25956"/>
      <c r="C25956"/>
      <c r="D25956" s="198"/>
    </row>
    <row r="25957" spans="1:4" ht="14.4">
      <c r="A25957"/>
      <c r="B25957"/>
      <c r="C25957"/>
      <c r="D25957" s="198"/>
    </row>
    <row r="25958" spans="1:4" ht="14.4">
      <c r="A25958"/>
      <c r="B25958"/>
      <c r="C25958"/>
      <c r="D25958" s="198"/>
    </row>
    <row r="25959" spans="1:4" ht="14.4">
      <c r="A25959"/>
      <c r="B25959"/>
      <c r="C25959"/>
      <c r="D25959" s="198"/>
    </row>
    <row r="25960" spans="1:4" ht="14.4">
      <c r="A25960"/>
      <c r="B25960"/>
      <c r="C25960"/>
      <c r="D25960" s="198"/>
    </row>
    <row r="25961" spans="1:4" ht="14.4">
      <c r="A25961"/>
      <c r="B25961"/>
      <c r="C25961"/>
      <c r="D25961" s="198"/>
    </row>
    <row r="25962" spans="1:4" ht="14.4">
      <c r="A25962"/>
      <c r="B25962"/>
      <c r="C25962"/>
      <c r="D25962" s="198"/>
    </row>
    <row r="25963" spans="1:4" ht="14.4">
      <c r="A25963"/>
      <c r="B25963"/>
      <c r="C25963"/>
      <c r="D25963" s="198"/>
    </row>
    <row r="25964" spans="1:4" ht="14.4">
      <c r="A25964"/>
      <c r="B25964"/>
      <c r="C25964"/>
      <c r="D25964" s="198"/>
    </row>
    <row r="25965" spans="1:4" ht="14.4">
      <c r="A25965"/>
      <c r="B25965"/>
      <c r="C25965"/>
      <c r="D25965" s="198"/>
    </row>
    <row r="25966" spans="1:4" ht="14.4">
      <c r="A25966"/>
      <c r="B25966"/>
      <c r="C25966"/>
      <c r="D25966" s="198"/>
    </row>
    <row r="25967" spans="1:4" ht="14.4">
      <c r="A25967"/>
      <c r="B25967"/>
      <c r="C25967"/>
      <c r="D25967" s="198"/>
    </row>
    <row r="25968" spans="1:4" ht="14.4">
      <c r="A25968"/>
      <c r="B25968"/>
      <c r="C25968"/>
      <c r="D25968" s="198"/>
    </row>
    <row r="25969" spans="1:4" ht="14.4">
      <c r="A25969"/>
      <c r="B25969"/>
      <c r="C25969"/>
      <c r="D25969" s="198"/>
    </row>
    <row r="25970" spans="1:4" ht="14.4">
      <c r="A25970"/>
      <c r="B25970"/>
      <c r="C25970"/>
      <c r="D25970" s="198"/>
    </row>
    <row r="25971" spans="1:4" ht="14.4">
      <c r="A25971"/>
      <c r="B25971"/>
      <c r="C25971"/>
      <c r="D25971" s="198"/>
    </row>
    <row r="25972" spans="1:4" ht="14.4">
      <c r="A25972"/>
      <c r="B25972"/>
      <c r="C25972"/>
      <c r="D25972" s="198"/>
    </row>
    <row r="25973" spans="1:4" ht="14.4">
      <c r="A25973"/>
      <c r="B25973"/>
      <c r="C25973"/>
      <c r="D25973" s="198"/>
    </row>
    <row r="25974" spans="1:4" ht="14.4">
      <c r="A25974"/>
      <c r="B25974"/>
      <c r="C25974"/>
      <c r="D25974" s="198"/>
    </row>
    <row r="25975" spans="1:4" ht="14.4">
      <c r="A25975"/>
      <c r="B25975"/>
      <c r="C25975"/>
      <c r="D25975" s="198"/>
    </row>
    <row r="25976" spans="1:4" ht="14.4">
      <c r="A25976"/>
      <c r="B25976"/>
      <c r="C25976"/>
      <c r="D25976" s="198"/>
    </row>
    <row r="25977" spans="1:4" ht="14.4">
      <c r="A25977"/>
      <c r="B25977"/>
      <c r="C25977"/>
      <c r="D25977" s="198"/>
    </row>
    <row r="25978" spans="1:4" ht="14.4">
      <c r="A25978"/>
      <c r="B25978"/>
      <c r="C25978"/>
      <c r="D25978" s="198"/>
    </row>
    <row r="25979" spans="1:4" ht="14.4">
      <c r="A25979"/>
      <c r="B25979"/>
      <c r="C25979"/>
      <c r="D25979" s="198"/>
    </row>
    <row r="25980" spans="1:4" ht="14.4">
      <c r="A25980"/>
      <c r="B25980"/>
      <c r="C25980"/>
      <c r="D25980" s="198"/>
    </row>
    <row r="25981" spans="1:4" ht="14.4">
      <c r="A25981"/>
      <c r="B25981"/>
      <c r="C25981"/>
      <c r="D25981" s="198"/>
    </row>
    <row r="25982" spans="1:4" ht="14.4">
      <c r="A25982"/>
      <c r="B25982"/>
      <c r="C25982"/>
      <c r="D25982" s="198"/>
    </row>
    <row r="25983" spans="1:4" ht="14.4">
      <c r="A25983"/>
      <c r="B25983"/>
      <c r="C25983"/>
      <c r="D25983" s="198"/>
    </row>
    <row r="25984" spans="1:4" ht="14.4">
      <c r="A25984"/>
      <c r="B25984"/>
      <c r="C25984"/>
      <c r="D25984" s="198"/>
    </row>
    <row r="25985" spans="1:4" ht="14.4">
      <c r="A25985"/>
      <c r="B25985"/>
      <c r="C25985"/>
      <c r="D25985" s="198"/>
    </row>
    <row r="25986" spans="1:4" ht="14.4">
      <c r="A25986"/>
      <c r="B25986"/>
      <c r="C25986"/>
      <c r="D25986" s="198"/>
    </row>
    <row r="25987" spans="1:4" ht="14.4">
      <c r="A25987"/>
      <c r="B25987"/>
      <c r="C25987"/>
      <c r="D25987" s="198"/>
    </row>
    <row r="25988" spans="1:4" ht="14.4">
      <c r="A25988"/>
      <c r="B25988"/>
      <c r="C25988"/>
      <c r="D25988" s="198"/>
    </row>
    <row r="25989" spans="1:4" ht="14.4">
      <c r="A25989"/>
      <c r="B25989"/>
      <c r="C25989"/>
      <c r="D25989" s="198"/>
    </row>
    <row r="25990" spans="1:4" ht="14.4">
      <c r="A25990"/>
      <c r="B25990"/>
      <c r="C25990"/>
      <c r="D25990" s="198"/>
    </row>
    <row r="25991" spans="1:4" ht="14.4">
      <c r="A25991"/>
      <c r="B25991"/>
      <c r="C25991"/>
      <c r="D25991" s="198"/>
    </row>
    <row r="25992" spans="1:4" ht="14.4">
      <c r="A25992"/>
      <c r="B25992"/>
      <c r="C25992"/>
      <c r="D25992" s="198"/>
    </row>
    <row r="25993" spans="1:4" ht="14.4">
      <c r="A25993"/>
      <c r="B25993"/>
      <c r="C25993"/>
      <c r="D25993" s="198"/>
    </row>
    <row r="25994" spans="1:4" ht="14.4">
      <c r="A25994"/>
      <c r="B25994"/>
      <c r="C25994"/>
      <c r="D25994" s="198"/>
    </row>
    <row r="25995" spans="1:4" ht="14.4">
      <c r="A25995"/>
      <c r="B25995"/>
      <c r="C25995"/>
      <c r="D25995" s="198"/>
    </row>
    <row r="25996" spans="1:4" ht="14.4">
      <c r="A25996"/>
      <c r="B25996"/>
      <c r="C25996"/>
      <c r="D25996" s="198"/>
    </row>
    <row r="25997" spans="1:4" ht="14.4">
      <c r="A25997"/>
      <c r="B25997"/>
      <c r="C25997"/>
      <c r="D25997" s="198"/>
    </row>
    <row r="25998" spans="1:4" ht="14.4">
      <c r="A25998"/>
      <c r="B25998"/>
      <c r="C25998"/>
      <c r="D25998" s="198"/>
    </row>
    <row r="25999" spans="1:4" ht="14.4">
      <c r="A25999"/>
      <c r="B25999"/>
      <c r="C25999"/>
      <c r="D25999" s="198"/>
    </row>
    <row r="26000" spans="1:4" ht="14.4">
      <c r="A26000"/>
      <c r="B26000"/>
      <c r="C26000"/>
      <c r="D26000" s="198"/>
    </row>
    <row r="26001" spans="1:4" ht="14.4">
      <c r="A26001"/>
      <c r="B26001"/>
      <c r="C26001"/>
      <c r="D26001" s="198"/>
    </row>
    <row r="26002" spans="1:4" ht="14.4">
      <c r="A26002"/>
      <c r="B26002"/>
      <c r="C26002"/>
      <c r="D26002" s="198"/>
    </row>
    <row r="26003" spans="1:4" ht="14.4">
      <c r="A26003"/>
      <c r="B26003"/>
      <c r="C26003"/>
      <c r="D26003" s="198"/>
    </row>
    <row r="26004" spans="1:4" ht="14.4">
      <c r="A26004"/>
      <c r="B26004"/>
      <c r="C26004"/>
      <c r="D26004" s="198"/>
    </row>
    <row r="26005" spans="1:4" ht="14.4">
      <c r="A26005"/>
      <c r="B26005"/>
      <c r="C26005"/>
      <c r="D26005" s="198"/>
    </row>
    <row r="26006" spans="1:4" ht="14.4">
      <c r="A26006"/>
      <c r="B26006"/>
      <c r="C26006"/>
      <c r="D26006" s="198"/>
    </row>
    <row r="26007" spans="1:4" ht="14.4">
      <c r="A26007"/>
      <c r="B26007"/>
      <c r="C26007"/>
      <c r="D26007" s="198"/>
    </row>
    <row r="26008" spans="1:4" ht="14.4">
      <c r="A26008"/>
      <c r="B26008"/>
      <c r="C26008"/>
      <c r="D26008" s="198"/>
    </row>
    <row r="26009" spans="1:4" ht="14.4">
      <c r="A26009"/>
      <c r="B26009"/>
      <c r="C26009"/>
      <c r="D26009" s="198"/>
    </row>
    <row r="26010" spans="1:4" ht="14.4">
      <c r="A26010"/>
      <c r="B26010"/>
      <c r="C26010"/>
      <c r="D26010" s="198"/>
    </row>
    <row r="26011" spans="1:4" ht="14.4">
      <c r="A26011"/>
      <c r="B26011"/>
      <c r="C26011"/>
      <c r="D26011" s="198"/>
    </row>
    <row r="26012" spans="1:4" ht="14.4">
      <c r="A26012"/>
      <c r="B26012"/>
      <c r="C26012"/>
      <c r="D26012" s="198"/>
    </row>
    <row r="26013" spans="1:4" ht="14.4">
      <c r="A26013"/>
      <c r="B26013"/>
      <c r="C26013"/>
      <c r="D26013" s="198"/>
    </row>
    <row r="26014" spans="1:4" ht="14.4">
      <c r="A26014"/>
      <c r="B26014"/>
      <c r="C26014"/>
      <c r="D26014" s="198"/>
    </row>
    <row r="26015" spans="1:4" ht="14.4">
      <c r="A26015"/>
      <c r="B26015"/>
      <c r="C26015"/>
      <c r="D26015" s="198"/>
    </row>
    <row r="26016" spans="1:4" ht="14.4">
      <c r="A26016"/>
      <c r="B26016"/>
      <c r="C26016"/>
      <c r="D26016" s="198"/>
    </row>
    <row r="26017" spans="1:4" ht="14.4">
      <c r="A26017"/>
      <c r="B26017"/>
      <c r="C26017"/>
      <c r="D26017" s="198"/>
    </row>
    <row r="26018" spans="1:4" ht="14.4">
      <c r="A26018"/>
      <c r="B26018"/>
      <c r="C26018"/>
      <c r="D26018" s="198"/>
    </row>
    <row r="26019" spans="1:4" ht="14.4">
      <c r="A26019"/>
      <c r="B26019"/>
      <c r="C26019"/>
      <c r="D26019" s="198"/>
    </row>
    <row r="26020" spans="1:4" ht="14.4">
      <c r="A26020"/>
      <c r="B26020"/>
      <c r="C26020"/>
      <c r="D26020" s="198"/>
    </row>
    <row r="26021" spans="1:4" ht="14.4">
      <c r="A26021"/>
      <c r="B26021"/>
      <c r="C26021"/>
      <c r="D26021" s="198"/>
    </row>
    <row r="26022" spans="1:4" ht="14.4">
      <c r="A26022"/>
      <c r="B26022"/>
      <c r="C26022"/>
      <c r="D26022" s="198"/>
    </row>
    <row r="26023" spans="1:4" ht="14.4">
      <c r="A26023"/>
      <c r="B26023"/>
      <c r="C26023"/>
      <c r="D26023" s="198"/>
    </row>
    <row r="26024" spans="1:4" ht="14.4">
      <c r="A26024"/>
      <c r="B26024"/>
      <c r="C26024"/>
      <c r="D26024" s="198"/>
    </row>
    <row r="26025" spans="1:4" ht="14.4">
      <c r="A26025"/>
      <c r="B26025"/>
      <c r="C26025"/>
      <c r="D26025" s="198"/>
    </row>
    <row r="26026" spans="1:4" ht="14.4">
      <c r="A26026"/>
      <c r="B26026"/>
      <c r="C26026"/>
      <c r="D26026" s="198"/>
    </row>
    <row r="26027" spans="1:4" ht="14.4">
      <c r="A26027"/>
      <c r="B26027"/>
      <c r="C26027"/>
      <c r="D26027" s="198"/>
    </row>
    <row r="26028" spans="1:4" ht="14.4">
      <c r="A26028"/>
      <c r="B26028"/>
      <c r="C26028"/>
      <c r="D26028" s="198"/>
    </row>
    <row r="26029" spans="1:4" ht="14.4">
      <c r="A26029"/>
      <c r="B26029"/>
      <c r="C26029"/>
      <c r="D26029" s="198"/>
    </row>
    <row r="26030" spans="1:4" ht="14.4">
      <c r="A26030"/>
      <c r="B26030"/>
      <c r="C26030"/>
      <c r="D26030" s="198"/>
    </row>
    <row r="26031" spans="1:4" ht="14.4">
      <c r="A26031"/>
      <c r="B26031"/>
      <c r="C26031"/>
      <c r="D26031" s="198"/>
    </row>
    <row r="26032" spans="1:4" ht="14.4">
      <c r="A26032"/>
      <c r="B26032"/>
      <c r="C26032"/>
      <c r="D26032" s="198"/>
    </row>
    <row r="26033" spans="1:4" ht="14.4">
      <c r="A26033"/>
      <c r="B26033"/>
      <c r="C26033"/>
      <c r="D26033" s="198"/>
    </row>
    <row r="26034" spans="1:4" ht="14.4">
      <c r="A26034"/>
      <c r="B26034"/>
      <c r="C26034"/>
      <c r="D26034" s="198"/>
    </row>
    <row r="26035" spans="1:4" ht="14.4">
      <c r="A26035"/>
      <c r="B26035"/>
      <c r="C26035"/>
      <c r="D26035" s="198"/>
    </row>
    <row r="26036" spans="1:4" ht="14.4">
      <c r="A26036"/>
      <c r="B26036"/>
      <c r="C26036"/>
      <c r="D26036" s="198"/>
    </row>
    <row r="26037" spans="1:4" ht="14.4">
      <c r="A26037"/>
      <c r="B26037"/>
      <c r="C26037"/>
      <c r="D26037" s="198"/>
    </row>
    <row r="26038" spans="1:4" ht="14.4">
      <c r="A26038"/>
      <c r="B26038"/>
      <c r="C26038"/>
      <c r="D26038" s="198"/>
    </row>
    <row r="26039" spans="1:4" ht="14.4">
      <c r="A26039"/>
      <c r="B26039"/>
      <c r="C26039"/>
      <c r="D26039" s="198"/>
    </row>
    <row r="26040" spans="1:4" ht="14.4">
      <c r="A26040"/>
      <c r="B26040"/>
      <c r="C26040"/>
      <c r="D26040" s="198"/>
    </row>
    <row r="26041" spans="1:4" ht="14.4">
      <c r="A26041"/>
      <c r="B26041"/>
      <c r="C26041"/>
      <c r="D26041" s="198"/>
    </row>
    <row r="26042" spans="1:4" ht="14.4">
      <c r="A26042"/>
      <c r="B26042"/>
      <c r="C26042"/>
      <c r="D26042" s="198"/>
    </row>
    <row r="26043" spans="1:4" ht="14.4">
      <c r="A26043"/>
      <c r="B26043"/>
      <c r="C26043"/>
      <c r="D26043" s="198"/>
    </row>
    <row r="26044" spans="1:4" ht="14.4">
      <c r="A26044"/>
      <c r="B26044"/>
      <c r="C26044"/>
      <c r="D26044" s="198"/>
    </row>
    <row r="26045" spans="1:4" ht="14.4">
      <c r="A26045"/>
      <c r="B26045"/>
      <c r="C26045"/>
      <c r="D26045" s="198"/>
    </row>
    <row r="26046" spans="1:4" ht="14.4">
      <c r="A26046"/>
      <c r="B26046"/>
      <c r="C26046"/>
      <c r="D26046" s="198"/>
    </row>
    <row r="26047" spans="1:4" ht="14.4">
      <c r="A26047"/>
      <c r="B26047"/>
      <c r="C26047"/>
      <c r="D26047" s="198"/>
    </row>
    <row r="26048" spans="1:4" ht="14.4">
      <c r="A26048"/>
      <c r="B26048"/>
      <c r="C26048"/>
      <c r="D26048" s="198"/>
    </row>
    <row r="26049" spans="1:4" ht="14.4">
      <c r="A26049"/>
      <c r="B26049"/>
      <c r="C26049"/>
      <c r="D26049" s="198"/>
    </row>
    <row r="26050" spans="1:4" ht="14.4">
      <c r="A26050"/>
      <c r="B26050"/>
      <c r="C26050"/>
      <c r="D26050" s="198"/>
    </row>
    <row r="26051" spans="1:4" ht="14.4">
      <c r="A26051"/>
      <c r="B26051"/>
      <c r="C26051"/>
      <c r="D26051" s="198"/>
    </row>
    <row r="26052" spans="1:4" ht="14.4">
      <c r="A26052"/>
      <c r="B26052"/>
      <c r="C26052"/>
      <c r="D26052" s="198"/>
    </row>
    <row r="26053" spans="1:4" ht="14.4">
      <c r="A26053"/>
      <c r="B26053"/>
      <c r="C26053"/>
      <c r="D26053" s="198"/>
    </row>
    <row r="26054" spans="1:4" ht="14.4">
      <c r="A26054"/>
      <c r="B26054"/>
      <c r="C26054"/>
      <c r="D26054" s="198"/>
    </row>
    <row r="26055" spans="1:4" ht="14.4">
      <c r="A26055"/>
      <c r="B26055"/>
      <c r="C26055"/>
      <c r="D26055" s="198"/>
    </row>
    <row r="26056" spans="1:4" ht="14.4">
      <c r="A26056"/>
      <c r="B26056"/>
      <c r="C26056"/>
      <c r="D26056" s="198"/>
    </row>
    <row r="26057" spans="1:4" ht="14.4">
      <c r="A26057"/>
      <c r="B26057"/>
      <c r="C26057"/>
      <c r="D26057" s="198"/>
    </row>
    <row r="26058" spans="1:4" ht="14.4">
      <c r="A26058"/>
      <c r="B26058"/>
      <c r="C26058"/>
      <c r="D26058" s="198"/>
    </row>
    <row r="26059" spans="1:4" ht="14.4">
      <c r="A26059"/>
      <c r="B26059"/>
      <c r="C26059"/>
      <c r="D26059" s="198"/>
    </row>
    <row r="26060" spans="1:4" ht="14.4">
      <c r="A26060"/>
      <c r="B26060"/>
      <c r="C26060"/>
      <c r="D26060" s="198"/>
    </row>
    <row r="26061" spans="1:4" ht="14.4">
      <c r="A26061"/>
      <c r="B26061"/>
      <c r="C26061"/>
      <c r="D26061" s="198"/>
    </row>
    <row r="26062" spans="1:4" ht="14.4">
      <c r="A26062"/>
      <c r="B26062"/>
      <c r="C26062"/>
      <c r="D26062" s="198"/>
    </row>
    <row r="26063" spans="1:4" ht="14.4">
      <c r="A26063"/>
      <c r="B26063"/>
      <c r="C26063"/>
      <c r="D26063" s="198"/>
    </row>
    <row r="26064" spans="1:4" ht="14.4">
      <c r="A26064"/>
      <c r="B26064"/>
      <c r="C26064"/>
      <c r="D26064" s="198"/>
    </row>
    <row r="26065" spans="1:4" ht="14.4">
      <c r="A26065"/>
      <c r="B26065"/>
      <c r="C26065"/>
      <c r="D26065" s="198"/>
    </row>
    <row r="26066" spans="1:4" ht="14.4">
      <c r="A26066"/>
      <c r="B26066"/>
      <c r="C26066"/>
      <c r="D26066" s="198"/>
    </row>
    <row r="26067" spans="1:4" ht="14.4">
      <c r="A26067"/>
      <c r="B26067"/>
      <c r="C26067"/>
      <c r="D26067" s="198"/>
    </row>
    <row r="26068" spans="1:4" ht="14.4">
      <c r="A26068"/>
      <c r="B26068"/>
      <c r="C26068"/>
      <c r="D26068" s="198"/>
    </row>
    <row r="26069" spans="1:4" ht="14.4">
      <c r="A26069"/>
      <c r="B26069"/>
      <c r="C26069"/>
      <c r="D26069" s="198"/>
    </row>
    <row r="26070" spans="1:4" ht="14.4">
      <c r="A26070"/>
      <c r="B26070"/>
      <c r="C26070"/>
      <c r="D26070" s="198"/>
    </row>
    <row r="26071" spans="1:4" ht="14.4">
      <c r="A26071"/>
      <c r="B26071"/>
      <c r="C26071"/>
      <c r="D26071" s="198"/>
    </row>
    <row r="26072" spans="1:4" ht="14.4">
      <c r="A26072"/>
      <c r="B26072"/>
      <c r="C26072"/>
      <c r="D26072" s="198"/>
    </row>
    <row r="26073" spans="1:4" ht="14.4">
      <c r="A26073"/>
      <c r="B26073"/>
      <c r="C26073"/>
      <c r="D26073" s="198"/>
    </row>
    <row r="26074" spans="1:4" ht="14.4">
      <c r="A26074"/>
      <c r="B26074"/>
      <c r="C26074"/>
      <c r="D26074" s="198"/>
    </row>
    <row r="26075" spans="1:4" ht="14.4">
      <c r="A26075"/>
      <c r="B26075"/>
      <c r="C26075"/>
      <c r="D26075" s="198"/>
    </row>
    <row r="26076" spans="1:4" ht="14.4">
      <c r="A26076"/>
      <c r="B26076"/>
      <c r="C26076"/>
      <c r="D26076" s="198"/>
    </row>
    <row r="26077" spans="1:4" ht="14.4">
      <c r="A26077"/>
      <c r="B26077"/>
      <c r="C26077"/>
      <c r="D26077" s="198"/>
    </row>
    <row r="26078" spans="1:4" ht="14.4">
      <c r="A26078"/>
      <c r="B26078"/>
      <c r="C26078"/>
      <c r="D26078" s="198"/>
    </row>
    <row r="26079" spans="1:4" ht="14.4">
      <c r="A26079"/>
      <c r="B26079"/>
      <c r="C26079"/>
      <c r="D26079" s="198"/>
    </row>
    <row r="26080" spans="1:4" ht="14.4">
      <c r="A26080"/>
      <c r="B26080"/>
      <c r="C26080"/>
      <c r="D26080" s="198"/>
    </row>
    <row r="26081" spans="1:4" ht="14.4">
      <c r="A26081"/>
      <c r="B26081"/>
      <c r="C26081"/>
      <c r="D26081" s="198"/>
    </row>
    <row r="26082" spans="1:4" ht="14.4">
      <c r="A26082"/>
      <c r="B26082"/>
      <c r="C26082"/>
      <c r="D26082" s="198"/>
    </row>
    <row r="26083" spans="1:4" ht="14.4">
      <c r="A26083"/>
      <c r="B26083"/>
      <c r="C26083"/>
      <c r="D26083" s="198"/>
    </row>
    <row r="26084" spans="1:4" ht="14.4">
      <c r="A26084"/>
      <c r="B26084"/>
      <c r="C26084"/>
      <c r="D26084" s="198"/>
    </row>
    <row r="26085" spans="1:4" ht="14.4">
      <c r="A26085"/>
      <c r="B26085"/>
      <c r="C26085"/>
      <c r="D26085" s="198"/>
    </row>
    <row r="26086" spans="1:4" ht="14.4">
      <c r="A26086"/>
      <c r="B26086"/>
      <c r="C26086"/>
      <c r="D26086" s="198"/>
    </row>
    <row r="26087" spans="1:4" ht="14.4">
      <c r="A26087"/>
      <c r="B26087"/>
      <c r="C26087"/>
      <c r="D26087" s="198"/>
    </row>
    <row r="26088" spans="1:4" ht="14.4">
      <c r="A26088"/>
      <c r="B26088"/>
      <c r="C26088"/>
      <c r="D26088" s="198"/>
    </row>
    <row r="26089" spans="1:4" ht="14.4">
      <c r="A26089"/>
      <c r="B26089"/>
      <c r="C26089"/>
      <c r="D26089" s="198"/>
    </row>
    <row r="26090" spans="1:4" ht="14.4">
      <c r="A26090"/>
      <c r="B26090"/>
      <c r="C26090"/>
      <c r="D26090" s="198"/>
    </row>
    <row r="26091" spans="1:4" ht="14.4">
      <c r="A26091"/>
      <c r="B26091"/>
      <c r="C26091"/>
      <c r="D26091" s="198"/>
    </row>
    <row r="26092" spans="1:4" ht="14.4">
      <c r="A26092"/>
      <c r="B26092"/>
      <c r="C26092"/>
      <c r="D26092" s="198"/>
    </row>
    <row r="26093" spans="1:4" ht="14.4">
      <c r="A26093"/>
      <c r="B26093"/>
      <c r="C26093"/>
      <c r="D26093" s="198"/>
    </row>
    <row r="26094" spans="1:4" ht="14.4">
      <c r="A26094"/>
      <c r="B26094"/>
      <c r="C26094"/>
      <c r="D26094" s="198"/>
    </row>
    <row r="26095" spans="1:4" ht="14.4">
      <c r="A26095"/>
      <c r="B26095"/>
      <c r="C26095"/>
      <c r="D26095" s="198"/>
    </row>
    <row r="26096" spans="1:4" ht="14.4">
      <c r="A26096"/>
      <c r="B26096"/>
      <c r="C26096"/>
      <c r="D26096" s="198"/>
    </row>
    <row r="26097" spans="1:4" ht="14.4">
      <c r="A26097"/>
      <c r="B26097"/>
      <c r="C26097"/>
      <c r="D26097" s="198"/>
    </row>
    <row r="26098" spans="1:4" ht="14.4">
      <c r="A26098"/>
      <c r="B26098"/>
      <c r="C26098"/>
      <c r="D26098" s="198"/>
    </row>
    <row r="26099" spans="1:4" ht="14.4">
      <c r="A26099"/>
      <c r="B26099"/>
      <c r="C26099"/>
      <c r="D26099" s="198"/>
    </row>
    <row r="26100" spans="1:4" ht="14.4">
      <c r="A26100"/>
      <c r="B26100"/>
      <c r="C26100"/>
      <c r="D26100" s="198"/>
    </row>
    <row r="26101" spans="1:4" ht="14.4">
      <c r="A26101"/>
      <c r="B26101"/>
      <c r="C26101"/>
      <c r="D26101" s="198"/>
    </row>
    <row r="26102" spans="1:4" ht="14.4">
      <c r="A26102"/>
      <c r="B26102"/>
      <c r="C26102"/>
      <c r="D26102" s="198"/>
    </row>
    <row r="26103" spans="1:4" ht="14.4">
      <c r="A26103"/>
      <c r="B26103"/>
      <c r="C26103"/>
      <c r="D26103" s="198"/>
    </row>
    <row r="26104" spans="1:4" ht="14.4">
      <c r="A26104"/>
      <c r="B26104"/>
      <c r="C26104"/>
      <c r="D26104" s="198"/>
    </row>
    <row r="26105" spans="1:4" ht="14.4">
      <c r="A26105"/>
      <c r="B26105"/>
      <c r="C26105"/>
      <c r="D26105" s="198"/>
    </row>
    <row r="26106" spans="1:4" ht="14.4">
      <c r="A26106"/>
      <c r="B26106"/>
      <c r="C26106"/>
      <c r="D26106" s="198"/>
    </row>
    <row r="26107" spans="1:4" ht="14.4">
      <c r="A26107"/>
      <c r="B26107"/>
      <c r="C26107"/>
      <c r="D26107" s="198"/>
    </row>
    <row r="26108" spans="1:4" ht="14.4">
      <c r="A26108"/>
      <c r="B26108"/>
      <c r="C26108"/>
      <c r="D26108" s="198"/>
    </row>
    <row r="26109" spans="1:4" ht="14.4">
      <c r="A26109"/>
      <c r="B26109"/>
      <c r="C26109"/>
      <c r="D26109" s="198"/>
    </row>
    <row r="26110" spans="1:4" ht="14.4">
      <c r="A26110"/>
      <c r="B26110"/>
      <c r="C26110"/>
      <c r="D26110" s="198"/>
    </row>
    <row r="26111" spans="1:4" ht="14.4">
      <c r="A26111"/>
      <c r="B26111"/>
      <c r="C26111"/>
      <c r="D26111" s="198"/>
    </row>
    <row r="26112" spans="1:4" ht="14.4">
      <c r="A26112"/>
      <c r="B26112"/>
      <c r="C26112"/>
      <c r="D26112" s="198"/>
    </row>
    <row r="26113" spans="1:4" ht="14.4">
      <c r="A26113"/>
      <c r="B26113"/>
      <c r="C26113"/>
      <c r="D26113" s="198"/>
    </row>
    <row r="26114" spans="1:4" ht="14.4">
      <c r="A26114"/>
      <c r="B26114"/>
      <c r="C26114"/>
      <c r="D26114" s="198"/>
    </row>
    <row r="26115" spans="1:4" ht="14.4">
      <c r="A26115"/>
      <c r="B26115"/>
      <c r="C26115"/>
      <c r="D26115" s="198"/>
    </row>
    <row r="26116" spans="1:4" ht="14.4">
      <c r="A26116"/>
      <c r="B26116"/>
      <c r="C26116"/>
      <c r="D26116" s="198"/>
    </row>
    <row r="26117" spans="1:4" ht="14.4">
      <c r="A26117"/>
      <c r="B26117"/>
      <c r="C26117"/>
      <c r="D26117" s="198"/>
    </row>
    <row r="26118" spans="1:4" ht="14.4">
      <c r="A26118"/>
      <c r="B26118"/>
      <c r="C26118"/>
      <c r="D26118" s="198"/>
    </row>
    <row r="26119" spans="1:4" ht="14.4">
      <c r="A26119"/>
      <c r="B26119"/>
      <c r="C26119"/>
      <c r="D26119" s="198"/>
    </row>
    <row r="26120" spans="1:4" ht="14.4">
      <c r="A26120"/>
      <c r="B26120"/>
      <c r="C26120"/>
      <c r="D26120" s="198"/>
    </row>
    <row r="26121" spans="1:4" ht="14.4">
      <c r="A26121"/>
      <c r="B26121"/>
      <c r="C26121"/>
      <c r="D26121" s="198"/>
    </row>
    <row r="26122" spans="1:4" ht="14.4">
      <c r="A26122"/>
      <c r="B26122"/>
      <c r="C26122"/>
      <c r="D26122" s="198"/>
    </row>
    <row r="26123" spans="1:4" ht="14.4">
      <c r="A26123"/>
      <c r="B26123"/>
      <c r="C26123"/>
      <c r="D26123" s="198"/>
    </row>
    <row r="26124" spans="1:4" ht="14.4">
      <c r="A26124"/>
      <c r="B26124"/>
      <c r="C26124"/>
      <c r="D26124" s="198"/>
    </row>
    <row r="26125" spans="1:4" ht="14.4">
      <c r="A26125"/>
      <c r="B26125"/>
      <c r="C26125"/>
      <c r="D26125" s="198"/>
    </row>
    <row r="26126" spans="1:4" ht="14.4">
      <c r="A26126"/>
      <c r="B26126"/>
      <c r="C26126"/>
      <c r="D26126" s="198"/>
    </row>
    <row r="26127" spans="1:4" ht="14.4">
      <c r="A26127"/>
      <c r="B26127"/>
      <c r="C26127"/>
      <c r="D26127" s="198"/>
    </row>
    <row r="26128" spans="1:4" ht="14.4">
      <c r="A26128"/>
      <c r="B26128"/>
      <c r="C26128"/>
      <c r="D26128" s="198"/>
    </row>
    <row r="26129" spans="1:4" ht="14.4">
      <c r="A26129"/>
      <c r="B26129"/>
      <c r="C26129"/>
      <c r="D26129" s="198"/>
    </row>
    <row r="26130" spans="1:4" ht="14.4">
      <c r="A26130"/>
      <c r="B26130"/>
      <c r="C26130"/>
      <c r="D26130" s="198"/>
    </row>
    <row r="26131" spans="1:4" ht="14.4">
      <c r="A26131"/>
      <c r="B26131"/>
      <c r="C26131"/>
      <c r="D26131" s="198"/>
    </row>
    <row r="26132" spans="1:4" ht="14.4">
      <c r="A26132"/>
      <c r="B26132"/>
      <c r="C26132"/>
      <c r="D26132" s="198"/>
    </row>
    <row r="26133" spans="1:4" ht="14.4">
      <c r="A26133"/>
      <c r="B26133"/>
      <c r="C26133"/>
      <c r="D26133" s="198"/>
    </row>
    <row r="26134" spans="1:4" ht="14.4">
      <c r="A26134"/>
      <c r="B26134"/>
      <c r="C26134"/>
      <c r="D26134" s="198"/>
    </row>
    <row r="26135" spans="1:4" ht="14.4">
      <c r="A26135"/>
      <c r="B26135"/>
      <c r="C26135"/>
      <c r="D26135" s="198"/>
    </row>
    <row r="26136" spans="1:4" ht="14.4">
      <c r="A26136"/>
      <c r="B26136"/>
      <c r="C26136"/>
      <c r="D26136" s="198"/>
    </row>
    <row r="26137" spans="1:4" ht="14.4">
      <c r="A26137"/>
      <c r="B26137"/>
      <c r="C26137"/>
      <c r="D26137" s="198"/>
    </row>
    <row r="26138" spans="1:4" ht="14.4">
      <c r="A26138"/>
      <c r="B26138"/>
      <c r="C26138"/>
      <c r="D26138" s="198"/>
    </row>
    <row r="26139" spans="1:4" ht="14.4">
      <c r="A26139"/>
      <c r="B26139"/>
      <c r="C26139"/>
      <c r="D26139" s="198"/>
    </row>
    <row r="26140" spans="1:4" ht="14.4">
      <c r="A26140"/>
      <c r="B26140"/>
      <c r="C26140"/>
      <c r="D26140" s="198"/>
    </row>
    <row r="26141" spans="1:4" ht="14.4">
      <c r="A26141"/>
      <c r="B26141"/>
      <c r="C26141"/>
      <c r="D26141" s="198"/>
    </row>
    <row r="26142" spans="1:4" ht="14.4">
      <c r="A26142"/>
      <c r="B26142"/>
      <c r="C26142"/>
      <c r="D26142" s="198"/>
    </row>
    <row r="26143" spans="1:4" ht="14.4">
      <c r="A26143"/>
      <c r="B26143"/>
      <c r="C26143"/>
      <c r="D26143" s="198"/>
    </row>
    <row r="26144" spans="1:4" ht="14.4">
      <c r="A26144"/>
      <c r="B26144"/>
      <c r="C26144"/>
      <c r="D26144" s="198"/>
    </row>
    <row r="26145" spans="1:4" ht="14.4">
      <c r="A26145"/>
      <c r="B26145"/>
      <c r="C26145"/>
      <c r="D26145" s="198"/>
    </row>
    <row r="26146" spans="1:4" ht="14.4">
      <c r="A26146"/>
      <c r="B26146"/>
      <c r="C26146"/>
      <c r="D26146" s="198"/>
    </row>
    <row r="26147" spans="1:4" ht="14.4">
      <c r="A26147"/>
      <c r="B26147"/>
      <c r="C26147"/>
      <c r="D26147" s="198"/>
    </row>
    <row r="26148" spans="1:4" ht="14.4">
      <c r="A26148"/>
      <c r="B26148"/>
      <c r="C26148"/>
      <c r="D26148" s="198"/>
    </row>
    <row r="26149" spans="1:4" ht="14.4">
      <c r="A26149"/>
      <c r="B26149"/>
      <c r="C26149"/>
      <c r="D26149" s="198"/>
    </row>
    <row r="26150" spans="1:4" ht="14.4">
      <c r="A26150"/>
      <c r="B26150"/>
      <c r="C26150"/>
      <c r="D26150" s="198"/>
    </row>
    <row r="26151" spans="1:4" ht="14.4">
      <c r="A26151"/>
      <c r="B26151"/>
      <c r="C26151"/>
      <c r="D26151" s="198"/>
    </row>
    <row r="26152" spans="1:4" ht="14.4">
      <c r="A26152"/>
      <c r="B26152"/>
      <c r="C26152"/>
      <c r="D26152" s="198"/>
    </row>
    <row r="26153" spans="1:4" ht="14.4">
      <c r="A26153"/>
      <c r="B26153"/>
      <c r="C26153"/>
      <c r="D26153" s="198"/>
    </row>
    <row r="26154" spans="1:4" ht="14.4">
      <c r="A26154"/>
      <c r="B26154"/>
      <c r="C26154"/>
      <c r="D26154" s="198"/>
    </row>
    <row r="26155" spans="1:4" ht="14.4">
      <c r="A26155"/>
      <c r="B26155"/>
      <c r="C26155"/>
      <c r="D26155" s="198"/>
    </row>
    <row r="26156" spans="1:4" ht="14.4">
      <c r="A26156"/>
      <c r="B26156"/>
      <c r="C26156"/>
      <c r="D26156" s="198"/>
    </row>
    <row r="26157" spans="1:4" ht="14.4">
      <c r="A26157"/>
      <c r="B26157"/>
      <c r="C26157"/>
      <c r="D26157" s="198"/>
    </row>
    <row r="26158" spans="1:4" ht="14.4">
      <c r="A26158"/>
      <c r="B26158"/>
      <c r="C26158"/>
      <c r="D26158" s="198"/>
    </row>
    <row r="26159" spans="1:4" ht="14.4">
      <c r="A26159"/>
      <c r="B26159"/>
      <c r="C26159"/>
      <c r="D26159" s="198"/>
    </row>
    <row r="26160" spans="1:4" ht="14.4">
      <c r="A26160"/>
      <c r="B26160"/>
      <c r="C26160"/>
      <c r="D26160" s="198"/>
    </row>
    <row r="26161" spans="1:4" ht="14.4">
      <c r="A26161"/>
      <c r="B26161"/>
      <c r="C26161"/>
      <c r="D26161" s="198"/>
    </row>
    <row r="26162" spans="1:4" ht="14.4">
      <c r="A26162"/>
      <c r="B26162"/>
      <c r="C26162"/>
      <c r="D26162" s="198"/>
    </row>
    <row r="26163" spans="1:4" ht="14.4">
      <c r="A26163"/>
      <c r="B26163"/>
      <c r="C26163"/>
      <c r="D26163" s="198"/>
    </row>
    <row r="26164" spans="1:4" ht="14.4">
      <c r="A26164"/>
      <c r="B26164"/>
      <c r="C26164"/>
      <c r="D26164" s="198"/>
    </row>
    <row r="26165" spans="1:4" ht="14.4">
      <c r="A26165"/>
      <c r="B26165"/>
      <c r="C26165"/>
      <c r="D26165" s="198"/>
    </row>
    <row r="26166" spans="1:4" ht="14.4">
      <c r="A26166"/>
      <c r="B26166"/>
      <c r="C26166"/>
      <c r="D26166" s="198"/>
    </row>
    <row r="26167" spans="1:4" ht="14.4">
      <c r="A26167"/>
      <c r="B26167"/>
      <c r="C26167"/>
      <c r="D26167" s="198"/>
    </row>
    <row r="26168" spans="1:4" ht="14.4">
      <c r="A26168"/>
      <c r="B26168"/>
      <c r="C26168"/>
      <c r="D26168" s="198"/>
    </row>
    <row r="26169" spans="1:4" ht="14.4">
      <c r="A26169"/>
      <c r="B26169"/>
      <c r="C26169"/>
      <c r="D26169" s="198"/>
    </row>
    <row r="26170" spans="1:4" ht="14.4">
      <c r="A26170"/>
      <c r="B26170"/>
      <c r="C26170"/>
      <c r="D26170" s="198"/>
    </row>
    <row r="26171" spans="1:4" ht="14.4">
      <c r="A26171"/>
      <c r="B26171"/>
      <c r="C26171"/>
      <c r="D26171" s="198"/>
    </row>
    <row r="26172" spans="1:4" ht="14.4">
      <c r="A26172"/>
      <c r="B26172"/>
      <c r="C26172"/>
      <c r="D26172" s="198"/>
    </row>
    <row r="26173" spans="1:4" ht="14.4">
      <c r="A26173"/>
      <c r="B26173"/>
      <c r="C26173"/>
      <c r="D26173" s="198"/>
    </row>
    <row r="26174" spans="1:4" ht="14.4">
      <c r="A26174"/>
      <c r="B26174"/>
      <c r="C26174"/>
      <c r="D26174" s="198"/>
    </row>
    <row r="26175" spans="1:4" ht="14.4">
      <c r="A26175"/>
      <c r="B26175"/>
      <c r="C26175"/>
      <c r="D26175" s="198"/>
    </row>
    <row r="26176" spans="1:4" ht="14.4">
      <c r="A26176"/>
      <c r="B26176"/>
      <c r="C26176"/>
      <c r="D26176" s="198"/>
    </row>
    <row r="26177" spans="1:4" ht="14.4">
      <c r="A26177"/>
      <c r="B26177"/>
      <c r="C26177"/>
      <c r="D26177" s="198"/>
    </row>
    <row r="26178" spans="1:4" ht="14.4">
      <c r="A26178"/>
      <c r="B26178"/>
      <c r="C26178"/>
      <c r="D26178" s="198"/>
    </row>
    <row r="26179" spans="1:4" ht="14.4">
      <c r="A26179"/>
      <c r="B26179"/>
      <c r="C26179"/>
      <c r="D26179" s="198"/>
    </row>
    <row r="26180" spans="1:4" ht="14.4">
      <c r="A26180"/>
      <c r="B26180"/>
      <c r="C26180"/>
      <c r="D26180" s="198"/>
    </row>
    <row r="26181" spans="1:4" ht="14.4">
      <c r="A26181"/>
      <c r="B26181"/>
      <c r="C26181"/>
      <c r="D26181" s="198"/>
    </row>
    <row r="26182" spans="1:4" ht="14.4">
      <c r="A26182"/>
      <c r="B26182"/>
      <c r="C26182"/>
      <c r="D26182" s="198"/>
    </row>
    <row r="26183" spans="1:4" ht="14.4">
      <c r="A26183"/>
      <c r="B26183"/>
      <c r="C26183"/>
      <c r="D26183" s="198"/>
    </row>
    <row r="26184" spans="1:4" ht="14.4">
      <c r="A26184"/>
      <c r="B26184"/>
      <c r="C26184"/>
      <c r="D26184" s="198"/>
    </row>
    <row r="26185" spans="1:4" ht="14.4">
      <c r="A26185"/>
      <c r="B26185"/>
      <c r="C26185"/>
      <c r="D26185" s="198"/>
    </row>
    <row r="26186" spans="1:4" ht="14.4">
      <c r="A26186"/>
      <c r="B26186"/>
      <c r="C26186"/>
      <c r="D26186" s="198"/>
    </row>
    <row r="26187" spans="1:4" ht="14.4">
      <c r="A26187"/>
      <c r="B26187"/>
      <c r="C26187"/>
      <c r="D26187" s="198"/>
    </row>
    <row r="26188" spans="1:4" ht="14.4">
      <c r="A26188"/>
      <c r="B26188"/>
      <c r="C26188"/>
      <c r="D26188" s="198"/>
    </row>
    <row r="26189" spans="1:4" ht="14.4">
      <c r="A26189"/>
      <c r="B26189"/>
      <c r="C26189"/>
      <c r="D26189" s="198"/>
    </row>
    <row r="26190" spans="1:4" ht="14.4">
      <c r="A26190"/>
      <c r="B26190"/>
      <c r="C26190"/>
      <c r="D26190" s="198"/>
    </row>
    <row r="26191" spans="1:4" ht="14.4">
      <c r="A26191"/>
      <c r="B26191"/>
      <c r="C26191"/>
      <c r="D26191" s="198"/>
    </row>
    <row r="26192" spans="1:4" ht="14.4">
      <c r="A26192"/>
      <c r="B26192"/>
      <c r="C26192"/>
      <c r="D26192" s="198"/>
    </row>
    <row r="26193" spans="1:4" ht="14.4">
      <c r="A26193"/>
      <c r="B26193"/>
      <c r="C26193"/>
      <c r="D26193" s="198"/>
    </row>
    <row r="26194" spans="1:4" ht="14.4">
      <c r="A26194"/>
      <c r="B26194"/>
      <c r="C26194"/>
      <c r="D26194" s="198"/>
    </row>
    <row r="26195" spans="1:4" ht="14.4">
      <c r="A26195"/>
      <c r="B26195"/>
      <c r="C26195"/>
      <c r="D26195" s="198"/>
    </row>
    <row r="26196" spans="1:4" ht="14.4">
      <c r="A26196"/>
      <c r="B26196"/>
      <c r="C26196"/>
      <c r="D26196" s="198"/>
    </row>
    <row r="26197" spans="1:4" ht="14.4">
      <c r="A26197"/>
      <c r="B26197"/>
      <c r="C26197"/>
      <c r="D26197" s="198"/>
    </row>
    <row r="26198" spans="1:4" ht="14.4">
      <c r="A26198"/>
      <c r="B26198"/>
      <c r="C26198"/>
      <c r="D26198" s="198"/>
    </row>
    <row r="26199" spans="1:4" ht="14.4">
      <c r="A26199"/>
      <c r="B26199"/>
      <c r="C26199"/>
      <c r="D26199" s="198"/>
    </row>
    <row r="26200" spans="1:4" ht="14.4">
      <c r="A26200"/>
      <c r="B26200"/>
      <c r="C26200"/>
      <c r="D26200" s="198"/>
    </row>
    <row r="26201" spans="1:4" ht="14.4">
      <c r="A26201"/>
      <c r="B26201"/>
      <c r="C26201"/>
      <c r="D26201" s="198"/>
    </row>
    <row r="26202" spans="1:4" ht="14.4">
      <c r="A26202"/>
      <c r="B26202"/>
      <c r="C26202"/>
      <c r="D26202" s="198"/>
    </row>
    <row r="26203" spans="1:4" ht="14.4">
      <c r="A26203"/>
      <c r="B26203"/>
      <c r="C26203"/>
      <c r="D26203" s="198"/>
    </row>
    <row r="26204" spans="1:4" ht="14.4">
      <c r="A26204"/>
      <c r="B26204"/>
      <c r="C26204"/>
      <c r="D26204" s="198"/>
    </row>
    <row r="26205" spans="1:4" ht="14.4">
      <c r="A26205"/>
      <c r="B26205"/>
      <c r="C26205"/>
      <c r="D26205" s="198"/>
    </row>
    <row r="26206" spans="1:4" ht="14.4">
      <c r="A26206"/>
      <c r="B26206"/>
      <c r="C26206"/>
      <c r="D26206" s="198"/>
    </row>
    <row r="26207" spans="1:4" ht="14.4">
      <c r="A26207"/>
      <c r="B26207"/>
      <c r="C26207"/>
      <c r="D26207" s="198"/>
    </row>
    <row r="26208" spans="1:4" ht="14.4">
      <c r="A26208"/>
      <c r="B26208"/>
      <c r="C26208"/>
      <c r="D26208" s="198"/>
    </row>
    <row r="26209" spans="1:4" ht="14.4">
      <c r="A26209"/>
      <c r="B26209"/>
      <c r="C26209"/>
      <c r="D26209" s="198"/>
    </row>
    <row r="26210" spans="1:4" ht="14.4">
      <c r="A26210"/>
      <c r="B26210"/>
      <c r="C26210"/>
      <c r="D26210" s="198"/>
    </row>
    <row r="26211" spans="1:4" ht="14.4">
      <c r="A26211"/>
      <c r="B26211"/>
      <c r="C26211"/>
      <c r="D26211" s="198"/>
    </row>
    <row r="26212" spans="1:4" ht="14.4">
      <c r="A26212"/>
      <c r="B26212"/>
      <c r="C26212"/>
      <c r="D26212" s="198"/>
    </row>
    <row r="26213" spans="1:4" ht="14.4">
      <c r="A26213"/>
      <c r="B26213"/>
      <c r="C26213"/>
      <c r="D26213" s="198"/>
    </row>
    <row r="26214" spans="1:4" ht="14.4">
      <c r="A26214"/>
      <c r="B26214"/>
      <c r="C26214"/>
      <c r="D26214" s="198"/>
    </row>
    <row r="26215" spans="1:4" ht="14.4">
      <c r="A26215"/>
      <c r="B26215"/>
      <c r="C26215"/>
      <c r="D26215" s="198"/>
    </row>
    <row r="26216" spans="1:4" ht="14.4">
      <c r="A26216"/>
      <c r="B26216"/>
      <c r="C26216"/>
      <c r="D26216" s="198"/>
    </row>
    <row r="26217" spans="1:4" ht="14.4">
      <c r="A26217"/>
      <c r="B26217"/>
      <c r="C26217"/>
      <c r="D26217" s="198"/>
    </row>
    <row r="26218" spans="1:4" ht="14.4">
      <c r="A26218"/>
      <c r="B26218"/>
      <c r="C26218"/>
      <c r="D26218" s="198"/>
    </row>
    <row r="26219" spans="1:4" ht="14.4">
      <c r="A26219"/>
      <c r="B26219"/>
      <c r="C26219"/>
      <c r="D26219" s="198"/>
    </row>
    <row r="26220" spans="1:4" ht="14.4">
      <c r="A26220"/>
      <c r="B26220"/>
      <c r="C26220"/>
      <c r="D26220" s="198"/>
    </row>
    <row r="26221" spans="1:4" ht="14.4">
      <c r="A26221"/>
      <c r="B26221"/>
      <c r="C26221"/>
      <c r="D26221" s="198"/>
    </row>
    <row r="26222" spans="1:4" ht="14.4">
      <c r="A26222"/>
      <c r="B26222"/>
      <c r="C26222"/>
      <c r="D26222" s="198"/>
    </row>
    <row r="26223" spans="1:4" ht="14.4">
      <c r="A26223"/>
      <c r="B26223"/>
      <c r="C26223"/>
      <c r="D26223" s="198"/>
    </row>
    <row r="26224" spans="1:4" ht="14.4">
      <c r="A26224"/>
      <c r="B26224"/>
      <c r="C26224"/>
      <c r="D26224" s="198"/>
    </row>
    <row r="26225" spans="1:4" ht="14.4">
      <c r="A26225"/>
      <c r="B26225"/>
      <c r="C26225"/>
      <c r="D26225" s="198"/>
    </row>
    <row r="26226" spans="1:4" ht="14.4">
      <c r="A26226"/>
      <c r="B26226"/>
      <c r="C26226"/>
      <c r="D26226" s="198"/>
    </row>
    <row r="26227" spans="1:4" ht="14.4">
      <c r="A26227"/>
      <c r="B26227"/>
      <c r="C26227"/>
      <c r="D26227" s="198"/>
    </row>
    <row r="26228" spans="1:4" ht="14.4">
      <c r="A26228"/>
      <c r="B26228"/>
      <c r="C26228"/>
      <c r="D26228" s="198"/>
    </row>
    <row r="26229" spans="1:4" ht="14.4">
      <c r="A26229"/>
      <c r="B26229"/>
      <c r="C26229"/>
      <c r="D26229" s="198"/>
    </row>
    <row r="26230" spans="1:4" ht="14.4">
      <c r="A26230"/>
      <c r="B26230"/>
      <c r="C26230"/>
      <c r="D26230" s="198"/>
    </row>
    <row r="26231" spans="1:4" ht="14.4">
      <c r="A26231"/>
      <c r="B26231"/>
      <c r="C26231"/>
      <c r="D26231" s="198"/>
    </row>
    <row r="26232" spans="1:4" ht="14.4">
      <c r="A26232"/>
      <c r="B26232"/>
      <c r="C26232"/>
      <c r="D26232" s="198"/>
    </row>
    <row r="26233" spans="1:4" ht="14.4">
      <c r="A26233"/>
      <c r="B26233"/>
      <c r="C26233"/>
      <c r="D26233" s="198"/>
    </row>
    <row r="26234" spans="1:4" ht="14.4">
      <c r="A26234"/>
      <c r="B26234"/>
      <c r="C26234"/>
      <c r="D26234" s="198"/>
    </row>
    <row r="26235" spans="1:4" ht="14.4">
      <c r="A26235"/>
      <c r="B26235"/>
      <c r="C26235"/>
      <c r="D26235" s="198"/>
    </row>
    <row r="26236" spans="1:4" ht="14.4">
      <c r="A26236"/>
      <c r="B26236"/>
      <c r="C26236"/>
      <c r="D26236" s="198"/>
    </row>
    <row r="26237" spans="1:4" ht="14.4">
      <c r="A26237"/>
      <c r="B26237"/>
      <c r="C26237"/>
      <c r="D26237" s="198"/>
    </row>
    <row r="26238" spans="1:4" ht="14.4">
      <c r="A26238"/>
      <c r="B26238"/>
      <c r="C26238"/>
      <c r="D26238" s="198"/>
    </row>
    <row r="26239" spans="1:4" ht="14.4">
      <c r="A26239"/>
      <c r="B26239"/>
      <c r="C26239"/>
      <c r="D26239" s="198"/>
    </row>
    <row r="26240" spans="1:4" ht="14.4">
      <c r="A26240"/>
      <c r="B26240"/>
      <c r="C26240"/>
      <c r="D26240" s="198"/>
    </row>
    <row r="26241" spans="1:4" ht="14.4">
      <c r="A26241"/>
      <c r="B26241"/>
      <c r="C26241"/>
      <c r="D26241" s="198"/>
    </row>
    <row r="26242" spans="1:4" ht="14.4">
      <c r="A26242"/>
      <c r="B26242"/>
      <c r="C26242"/>
      <c r="D26242" s="198"/>
    </row>
    <row r="26243" spans="1:4" ht="14.4">
      <c r="A26243"/>
      <c r="B26243"/>
      <c r="C26243"/>
      <c r="D26243" s="198"/>
    </row>
    <row r="26244" spans="1:4" ht="14.4">
      <c r="A26244"/>
      <c r="B26244"/>
      <c r="C26244"/>
      <c r="D26244" s="198"/>
    </row>
    <row r="26245" spans="1:4" ht="14.4">
      <c r="A26245"/>
      <c r="B26245"/>
      <c r="C26245"/>
      <c r="D26245" s="198"/>
    </row>
    <row r="26246" spans="1:4" ht="14.4">
      <c r="A26246"/>
      <c r="B26246"/>
      <c r="C26246"/>
      <c r="D26246" s="198"/>
    </row>
    <row r="26247" spans="1:4" ht="14.4">
      <c r="A26247"/>
      <c r="B26247"/>
      <c r="C26247"/>
      <c r="D26247" s="198"/>
    </row>
    <row r="26248" spans="1:4" ht="14.4">
      <c r="A26248"/>
      <c r="B26248"/>
      <c r="C26248"/>
      <c r="D26248" s="198"/>
    </row>
    <row r="26249" spans="1:4" ht="14.4">
      <c r="A26249"/>
      <c r="B26249"/>
      <c r="C26249"/>
      <c r="D26249" s="198"/>
    </row>
    <row r="26250" spans="1:4" ht="14.4">
      <c r="A26250"/>
      <c r="B26250"/>
      <c r="C26250"/>
      <c r="D26250" s="198"/>
    </row>
    <row r="26251" spans="1:4" ht="14.4">
      <c r="A26251"/>
      <c r="B26251"/>
      <c r="C26251"/>
      <c r="D26251" s="198"/>
    </row>
    <row r="26252" spans="1:4" ht="14.4">
      <c r="A26252"/>
      <c r="B26252"/>
      <c r="C26252"/>
      <c r="D26252" s="198"/>
    </row>
    <row r="26253" spans="1:4" ht="14.4">
      <c r="A26253"/>
      <c r="B26253"/>
      <c r="C26253"/>
      <c r="D26253" s="198"/>
    </row>
    <row r="26254" spans="1:4" ht="14.4">
      <c r="A26254"/>
      <c r="B26254"/>
      <c r="C26254"/>
      <c r="D26254" s="198"/>
    </row>
    <row r="26255" spans="1:4" ht="14.4">
      <c r="A26255"/>
      <c r="B26255"/>
      <c r="C26255"/>
      <c r="D26255" s="198"/>
    </row>
    <row r="26256" spans="1:4" ht="14.4">
      <c r="A26256"/>
      <c r="B26256"/>
      <c r="C26256"/>
      <c r="D26256" s="198"/>
    </row>
    <row r="26257" spans="1:4" ht="14.4">
      <c r="A26257"/>
      <c r="B26257"/>
      <c r="C26257"/>
      <c r="D26257" s="198"/>
    </row>
    <row r="26258" spans="1:4" ht="14.4">
      <c r="A26258"/>
      <c r="B26258"/>
      <c r="C26258"/>
      <c r="D26258" s="198"/>
    </row>
    <row r="26259" spans="1:4" ht="14.4">
      <c r="A26259"/>
      <c r="B26259"/>
      <c r="C26259"/>
      <c r="D26259" s="198"/>
    </row>
    <row r="26260" spans="1:4" ht="14.4">
      <c r="A26260"/>
      <c r="B26260"/>
      <c r="C26260"/>
      <c r="D26260" s="198"/>
    </row>
    <row r="26261" spans="1:4" ht="14.4">
      <c r="A26261"/>
      <c r="B26261"/>
      <c r="C26261"/>
      <c r="D26261" s="198"/>
    </row>
    <row r="26262" spans="1:4" ht="14.4">
      <c r="A26262"/>
      <c r="B26262"/>
      <c r="C26262"/>
      <c r="D26262" s="198"/>
    </row>
    <row r="26263" spans="1:4" ht="14.4">
      <c r="A26263"/>
      <c r="B26263"/>
      <c r="C26263"/>
      <c r="D26263" s="198"/>
    </row>
    <row r="26264" spans="1:4" ht="14.4">
      <c r="A26264"/>
      <c r="B26264"/>
      <c r="C26264"/>
      <c r="D26264" s="198"/>
    </row>
    <row r="26265" spans="1:4" ht="14.4">
      <c r="A26265"/>
      <c r="B26265"/>
      <c r="C26265"/>
      <c r="D26265" s="198"/>
    </row>
    <row r="26266" spans="1:4" ht="14.4">
      <c r="A26266"/>
      <c r="B26266"/>
      <c r="C26266"/>
      <c r="D26266" s="198"/>
    </row>
    <row r="26267" spans="1:4" ht="14.4">
      <c r="A26267"/>
      <c r="B26267"/>
      <c r="C26267"/>
      <c r="D26267" s="198"/>
    </row>
    <row r="26268" spans="1:4" ht="14.4">
      <c r="A26268"/>
      <c r="B26268"/>
      <c r="C26268"/>
      <c r="D26268" s="198"/>
    </row>
    <row r="26269" spans="1:4" ht="14.4">
      <c r="A26269"/>
      <c r="B26269"/>
      <c r="C26269"/>
      <c r="D26269" s="198"/>
    </row>
    <row r="26270" spans="1:4" ht="14.4">
      <c r="A26270"/>
      <c r="B26270"/>
      <c r="C26270"/>
      <c r="D26270" s="198"/>
    </row>
    <row r="26271" spans="1:4" ht="14.4">
      <c r="A26271"/>
      <c r="B26271"/>
      <c r="C26271"/>
      <c r="D26271" s="198"/>
    </row>
    <row r="26272" spans="1:4" ht="14.4">
      <c r="A26272"/>
      <c r="B26272"/>
      <c r="C26272"/>
      <c r="D26272" s="198"/>
    </row>
    <row r="26273" spans="1:4" ht="14.4">
      <c r="A26273"/>
      <c r="B26273"/>
      <c r="C26273"/>
      <c r="D26273" s="198"/>
    </row>
    <row r="26274" spans="1:4" ht="14.4">
      <c r="A26274"/>
      <c r="B26274"/>
      <c r="C26274"/>
      <c r="D26274" s="198"/>
    </row>
    <row r="26275" spans="1:4" ht="14.4">
      <c r="A26275"/>
      <c r="B26275"/>
      <c r="C26275"/>
      <c r="D26275" s="198"/>
    </row>
    <row r="26276" spans="1:4" ht="14.4">
      <c r="A26276"/>
      <c r="B26276"/>
      <c r="C26276"/>
      <c r="D26276" s="198"/>
    </row>
    <row r="26277" spans="1:4" ht="14.4">
      <c r="A26277"/>
      <c r="B26277"/>
      <c r="C26277"/>
      <c r="D26277" s="198"/>
    </row>
    <row r="26278" spans="1:4" ht="14.4">
      <c r="A26278"/>
      <c r="B26278"/>
      <c r="C26278"/>
      <c r="D26278" s="198"/>
    </row>
    <row r="26279" spans="1:4" ht="14.4">
      <c r="A26279"/>
      <c r="B26279"/>
      <c r="C26279"/>
      <c r="D26279" s="198"/>
    </row>
    <row r="26280" spans="1:4" ht="14.4">
      <c r="A26280"/>
      <c r="B26280"/>
      <c r="C26280"/>
      <c r="D26280" s="198"/>
    </row>
    <row r="26281" spans="1:4" ht="14.4">
      <c r="A26281"/>
      <c r="B26281"/>
      <c r="C26281"/>
      <c r="D26281" s="198"/>
    </row>
    <row r="26282" spans="1:4" ht="14.4">
      <c r="A26282"/>
      <c r="B26282"/>
      <c r="C26282"/>
      <c r="D26282" s="198"/>
    </row>
    <row r="26283" spans="1:4" ht="14.4">
      <c r="A26283"/>
      <c r="B26283"/>
      <c r="C26283"/>
      <c r="D26283" s="198"/>
    </row>
    <row r="26284" spans="1:4" ht="14.4">
      <c r="A26284"/>
      <c r="B26284"/>
      <c r="C26284"/>
      <c r="D26284" s="198"/>
    </row>
    <row r="26285" spans="1:4" ht="14.4">
      <c r="A26285"/>
      <c r="B26285"/>
      <c r="C26285"/>
      <c r="D26285" s="198"/>
    </row>
    <row r="26286" spans="1:4" ht="14.4">
      <c r="A26286"/>
      <c r="B26286"/>
      <c r="C26286"/>
      <c r="D26286" s="198"/>
    </row>
    <row r="26287" spans="1:4" ht="14.4">
      <c r="A26287"/>
      <c r="B26287"/>
      <c r="C26287"/>
      <c r="D26287" s="198"/>
    </row>
    <row r="26288" spans="1:4" ht="14.4">
      <c r="A26288"/>
      <c r="B26288"/>
      <c r="C26288"/>
      <c r="D26288" s="198"/>
    </row>
    <row r="26289" spans="1:4" ht="14.4">
      <c r="A26289"/>
      <c r="B26289"/>
      <c r="C26289"/>
      <c r="D26289" s="198"/>
    </row>
    <row r="26290" spans="1:4" ht="14.4">
      <c r="A26290"/>
      <c r="B26290"/>
      <c r="C26290"/>
      <c r="D26290" s="198"/>
    </row>
    <row r="26291" spans="1:4" ht="14.4">
      <c r="A26291"/>
      <c r="B26291"/>
      <c r="C26291"/>
      <c r="D26291" s="198"/>
    </row>
    <row r="26292" spans="1:4" ht="14.4">
      <c r="A26292"/>
      <c r="B26292"/>
      <c r="C26292"/>
      <c r="D26292" s="198"/>
    </row>
    <row r="26293" spans="1:4" ht="14.4">
      <c r="A26293"/>
      <c r="B26293"/>
      <c r="C26293"/>
      <c r="D26293" s="198"/>
    </row>
    <row r="26294" spans="1:4" ht="14.4">
      <c r="A26294"/>
      <c r="B26294"/>
      <c r="C26294"/>
      <c r="D26294" s="198"/>
    </row>
    <row r="26295" spans="1:4" ht="14.4">
      <c r="A26295"/>
      <c r="B26295"/>
      <c r="C26295"/>
      <c r="D26295" s="198"/>
    </row>
    <row r="26296" spans="1:4" ht="14.4">
      <c r="A26296"/>
      <c r="B26296"/>
      <c r="C26296"/>
      <c r="D26296" s="198"/>
    </row>
    <row r="26297" spans="1:4" ht="14.4">
      <c r="A26297"/>
      <c r="B26297"/>
      <c r="C26297"/>
      <c r="D26297" s="198"/>
    </row>
    <row r="26298" spans="1:4" ht="14.4">
      <c r="A26298"/>
      <c r="B26298"/>
      <c r="C26298"/>
      <c r="D26298" s="198"/>
    </row>
    <row r="26299" spans="1:4" ht="14.4">
      <c r="A26299"/>
      <c r="B26299"/>
      <c r="C26299"/>
      <c r="D26299" s="198"/>
    </row>
    <row r="26300" spans="1:4" ht="14.4">
      <c r="A26300"/>
      <c r="B26300"/>
      <c r="C26300"/>
      <c r="D26300" s="198"/>
    </row>
    <row r="26301" spans="1:4" ht="14.4">
      <c r="A26301"/>
      <c r="B26301"/>
      <c r="C26301"/>
      <c r="D26301" s="198"/>
    </row>
    <row r="26302" spans="1:4" ht="14.4">
      <c r="A26302"/>
      <c r="B26302"/>
      <c r="C26302"/>
      <c r="D26302" s="198"/>
    </row>
    <row r="26303" spans="1:4" ht="14.4">
      <c r="A26303"/>
      <c r="B26303"/>
      <c r="C26303"/>
      <c r="D26303" s="198"/>
    </row>
    <row r="26304" spans="1:4" ht="14.4">
      <c r="A26304"/>
      <c r="B26304"/>
      <c r="C26304"/>
      <c r="D26304" s="198"/>
    </row>
    <row r="26305" spans="1:4" ht="14.4">
      <c r="A26305"/>
      <c r="B26305"/>
      <c r="C26305"/>
      <c r="D26305" s="198"/>
    </row>
    <row r="26306" spans="1:4" ht="14.4">
      <c r="A26306"/>
      <c r="B26306"/>
      <c r="C26306"/>
      <c r="D26306" s="198"/>
    </row>
    <row r="26307" spans="1:4" ht="14.4">
      <c r="A26307"/>
      <c r="B26307"/>
      <c r="C26307"/>
      <c r="D26307" s="198"/>
    </row>
    <row r="26308" spans="1:4" ht="14.4">
      <c r="A26308"/>
      <c r="B26308"/>
      <c r="C26308"/>
      <c r="D26308" s="198"/>
    </row>
    <row r="26309" spans="1:4" ht="14.4">
      <c r="A26309"/>
      <c r="B26309"/>
      <c r="C26309"/>
      <c r="D26309" s="198"/>
    </row>
    <row r="26310" spans="1:4" ht="14.4">
      <c r="A26310"/>
      <c r="B26310"/>
      <c r="C26310"/>
      <c r="D26310" s="198"/>
    </row>
    <row r="26311" spans="1:4" ht="14.4">
      <c r="A26311"/>
      <c r="B26311"/>
      <c r="C26311"/>
      <c r="D26311" s="198"/>
    </row>
    <row r="26312" spans="1:4" ht="14.4">
      <c r="A26312"/>
      <c r="B26312"/>
      <c r="C26312"/>
      <c r="D26312" s="198"/>
    </row>
    <row r="26313" spans="1:4" ht="14.4">
      <c r="A26313"/>
      <c r="B26313"/>
      <c r="C26313"/>
      <c r="D26313" s="198"/>
    </row>
    <row r="26314" spans="1:4" ht="14.4">
      <c r="A26314"/>
      <c r="B26314"/>
      <c r="C26314"/>
      <c r="D26314" s="198"/>
    </row>
    <row r="26315" spans="1:4" ht="14.4">
      <c r="A26315"/>
      <c r="B26315"/>
      <c r="C26315"/>
      <c r="D26315" s="198"/>
    </row>
    <row r="26316" spans="1:4" ht="14.4">
      <c r="A26316"/>
      <c r="B26316"/>
      <c r="C26316"/>
      <c r="D26316" s="198"/>
    </row>
    <row r="26317" spans="1:4" ht="14.4">
      <c r="A26317"/>
      <c r="B26317"/>
      <c r="C26317"/>
      <c r="D26317" s="198"/>
    </row>
    <row r="26318" spans="1:4" ht="14.4">
      <c r="A26318"/>
      <c r="B26318"/>
      <c r="C26318"/>
      <c r="D26318" s="198"/>
    </row>
    <row r="26319" spans="1:4" ht="14.4">
      <c r="A26319"/>
      <c r="B26319"/>
      <c r="C26319"/>
      <c r="D26319" s="198"/>
    </row>
    <row r="26320" spans="1:4" ht="14.4">
      <c r="A26320"/>
      <c r="B26320"/>
      <c r="C26320"/>
      <c r="D26320" s="198"/>
    </row>
    <row r="26321" spans="1:4" ht="14.4">
      <c r="A26321"/>
      <c r="B26321"/>
      <c r="C26321"/>
      <c r="D26321" s="198"/>
    </row>
    <row r="26322" spans="1:4" ht="14.4">
      <c r="A26322"/>
      <c r="B26322"/>
      <c r="C26322"/>
      <c r="D26322" s="198"/>
    </row>
    <row r="26323" spans="1:4" ht="14.4">
      <c r="A26323"/>
      <c r="B26323"/>
      <c r="C26323"/>
      <c r="D26323" s="198"/>
    </row>
    <row r="26324" spans="1:4" ht="14.4">
      <c r="A26324"/>
      <c r="B26324"/>
      <c r="C26324"/>
      <c r="D26324" s="198"/>
    </row>
    <row r="26325" spans="1:4" ht="14.4">
      <c r="A26325"/>
      <c r="B26325"/>
      <c r="C26325"/>
      <c r="D26325" s="198"/>
    </row>
    <row r="26326" spans="1:4" ht="14.4">
      <c r="A26326"/>
      <c r="B26326"/>
      <c r="C26326"/>
      <c r="D26326" s="198"/>
    </row>
    <row r="26327" spans="1:4" ht="14.4">
      <c r="A26327"/>
      <c r="B26327"/>
      <c r="C26327"/>
      <c r="D26327" s="198"/>
    </row>
    <row r="26328" spans="1:4" ht="14.4">
      <c r="A26328"/>
      <c r="B26328"/>
      <c r="C26328"/>
      <c r="D26328" s="198"/>
    </row>
    <row r="26329" spans="1:4" ht="14.4">
      <c r="A26329"/>
      <c r="B26329"/>
      <c r="C26329"/>
      <c r="D26329" s="198"/>
    </row>
    <row r="26330" spans="1:4" ht="14.4">
      <c r="A26330"/>
      <c r="B26330"/>
      <c r="C26330"/>
      <c r="D26330" s="198"/>
    </row>
    <row r="26331" spans="1:4" ht="14.4">
      <c r="A26331"/>
      <c r="B26331"/>
      <c r="C26331"/>
      <c r="D26331" s="198"/>
    </row>
    <row r="26332" spans="1:4" ht="14.4">
      <c r="A26332"/>
      <c r="B26332"/>
      <c r="C26332"/>
      <c r="D26332" s="198"/>
    </row>
    <row r="26333" spans="1:4" ht="14.4">
      <c r="A26333"/>
      <c r="B26333"/>
      <c r="C26333"/>
      <c r="D26333" s="198"/>
    </row>
    <row r="26334" spans="1:4" ht="14.4">
      <c r="A26334"/>
      <c r="B26334"/>
      <c r="C26334"/>
      <c r="D26334" s="198"/>
    </row>
    <row r="26335" spans="1:4" ht="14.4">
      <c r="A26335"/>
      <c r="B26335"/>
      <c r="C26335"/>
      <c r="D26335" s="198"/>
    </row>
    <row r="26336" spans="1:4" ht="14.4">
      <c r="A26336"/>
      <c r="B26336"/>
      <c r="C26336"/>
      <c r="D26336" s="198"/>
    </row>
    <row r="26337" spans="1:4" ht="14.4">
      <c r="A26337"/>
      <c r="B26337"/>
      <c r="C26337"/>
      <c r="D26337" s="198"/>
    </row>
    <row r="26338" spans="1:4" ht="14.4">
      <c r="A26338"/>
      <c r="B26338"/>
      <c r="C26338"/>
      <c r="D26338" s="198"/>
    </row>
    <row r="26339" spans="1:4" ht="14.4">
      <c r="A26339"/>
      <c r="B26339"/>
      <c r="C26339"/>
      <c r="D26339" s="198"/>
    </row>
    <row r="26340" spans="1:4" ht="14.4">
      <c r="A26340"/>
      <c r="B26340"/>
      <c r="C26340"/>
      <c r="D26340" s="198"/>
    </row>
    <row r="26341" spans="1:4" ht="14.4">
      <c r="A26341"/>
      <c r="B26341"/>
      <c r="C26341"/>
      <c r="D26341" s="198"/>
    </row>
    <row r="26342" spans="1:4" ht="14.4">
      <c r="A26342"/>
      <c r="B26342"/>
      <c r="C26342"/>
      <c r="D26342" s="198"/>
    </row>
    <row r="26343" spans="1:4" ht="14.4">
      <c r="A26343"/>
      <c r="B26343"/>
      <c r="C26343"/>
      <c r="D26343" s="198"/>
    </row>
    <row r="26344" spans="1:4" ht="14.4">
      <c r="A26344"/>
      <c r="B26344"/>
      <c r="C26344"/>
      <c r="D26344" s="198"/>
    </row>
    <row r="26345" spans="1:4" ht="14.4">
      <c r="A26345"/>
      <c r="B26345"/>
      <c r="C26345"/>
      <c r="D26345" s="198"/>
    </row>
    <row r="26346" spans="1:4" ht="14.4">
      <c r="A26346"/>
      <c r="B26346"/>
      <c r="C26346"/>
      <c r="D26346" s="198"/>
    </row>
    <row r="26347" spans="1:4" ht="14.4">
      <c r="A26347"/>
      <c r="B26347"/>
      <c r="C26347"/>
      <c r="D26347" s="198"/>
    </row>
    <row r="26348" spans="1:4" ht="14.4">
      <c r="A26348"/>
      <c r="B26348"/>
      <c r="C26348"/>
      <c r="D26348" s="198"/>
    </row>
    <row r="26349" spans="1:4" ht="14.4">
      <c r="A26349"/>
      <c r="B26349"/>
      <c r="C26349"/>
      <c r="D26349" s="198"/>
    </row>
    <row r="26350" spans="1:4" ht="14.4">
      <c r="A26350"/>
      <c r="B26350"/>
      <c r="C26350"/>
      <c r="D26350" s="198"/>
    </row>
    <row r="26351" spans="1:4" ht="14.4">
      <c r="A26351"/>
      <c r="B26351"/>
      <c r="C26351"/>
      <c r="D26351" s="198"/>
    </row>
    <row r="26352" spans="1:4" ht="14.4">
      <c r="A26352"/>
      <c r="B26352"/>
      <c r="C26352"/>
      <c r="D26352" s="198"/>
    </row>
    <row r="26353" spans="1:4" ht="14.4">
      <c r="A26353"/>
      <c r="B26353"/>
      <c r="C26353"/>
      <c r="D26353" s="198"/>
    </row>
    <row r="26354" spans="1:4" ht="14.4">
      <c r="A26354"/>
      <c r="B26354"/>
      <c r="C26354"/>
      <c r="D26354" s="198"/>
    </row>
    <row r="26355" spans="1:4" ht="14.4">
      <c r="A26355"/>
      <c r="B26355"/>
      <c r="C26355"/>
      <c r="D26355" s="198"/>
    </row>
    <row r="26356" spans="1:4" ht="14.4">
      <c r="A26356"/>
      <c r="B26356"/>
      <c r="C26356"/>
      <c r="D26356" s="198"/>
    </row>
    <row r="26357" spans="1:4" ht="14.4">
      <c r="A26357"/>
      <c r="B26357"/>
      <c r="C26357"/>
      <c r="D26357" s="198"/>
    </row>
    <row r="26358" spans="1:4" ht="14.4">
      <c r="A26358"/>
      <c r="B26358"/>
      <c r="C26358"/>
      <c r="D26358" s="198"/>
    </row>
    <row r="26359" spans="1:4" ht="14.4">
      <c r="A26359"/>
      <c r="B26359"/>
      <c r="C26359"/>
      <c r="D26359" s="198"/>
    </row>
    <row r="26360" spans="1:4" ht="14.4">
      <c r="A26360"/>
      <c r="B26360"/>
      <c r="C26360"/>
      <c r="D26360" s="198"/>
    </row>
    <row r="26361" spans="1:4" ht="14.4">
      <c r="A26361"/>
      <c r="B26361"/>
      <c r="C26361"/>
      <c r="D26361" s="198"/>
    </row>
    <row r="26362" spans="1:4" ht="14.4">
      <c r="A26362"/>
      <c r="B26362"/>
      <c r="C26362"/>
      <c r="D26362" s="198"/>
    </row>
    <row r="26363" spans="1:4" ht="14.4">
      <c r="A26363"/>
      <c r="B26363"/>
      <c r="C26363"/>
      <c r="D26363" s="198"/>
    </row>
    <row r="26364" spans="1:4" ht="14.4">
      <c r="A26364"/>
      <c r="B26364"/>
      <c r="C26364"/>
      <c r="D26364" s="198"/>
    </row>
    <row r="26365" spans="1:4" ht="14.4">
      <c r="A26365"/>
      <c r="B26365"/>
      <c r="C26365"/>
      <c r="D26365" s="198"/>
    </row>
    <row r="26366" spans="1:4" ht="14.4">
      <c r="A26366"/>
      <c r="B26366"/>
      <c r="C26366"/>
      <c r="D26366" s="198"/>
    </row>
    <row r="26367" spans="1:4" ht="14.4">
      <c r="A26367"/>
      <c r="B26367"/>
      <c r="C26367"/>
      <c r="D26367" s="198"/>
    </row>
    <row r="26368" spans="1:4" ht="14.4">
      <c r="A26368"/>
      <c r="B26368"/>
      <c r="C26368"/>
      <c r="D26368" s="198"/>
    </row>
    <row r="26369" spans="1:4" ht="14.4">
      <c r="A26369"/>
      <c r="B26369"/>
      <c r="C26369"/>
      <c r="D26369" s="198"/>
    </row>
    <row r="26370" spans="1:4" ht="14.4">
      <c r="A26370"/>
      <c r="B26370"/>
      <c r="C26370"/>
      <c r="D26370" s="198"/>
    </row>
    <row r="26371" spans="1:4" ht="14.4">
      <c r="A26371"/>
      <c r="B26371"/>
      <c r="C26371"/>
      <c r="D26371" s="198"/>
    </row>
    <row r="26372" spans="1:4" ht="14.4">
      <c r="A26372"/>
      <c r="B26372"/>
      <c r="C26372"/>
      <c r="D26372" s="198"/>
    </row>
    <row r="26373" spans="1:4" ht="14.4">
      <c r="A26373"/>
      <c r="B26373"/>
      <c r="C26373"/>
      <c r="D26373" s="198"/>
    </row>
    <row r="26374" spans="1:4" ht="14.4">
      <c r="A26374"/>
      <c r="B26374"/>
      <c r="C26374"/>
      <c r="D26374" s="198"/>
    </row>
    <row r="26375" spans="1:4" ht="14.4">
      <c r="A26375"/>
      <c r="B26375"/>
      <c r="C26375"/>
      <c r="D26375" s="198"/>
    </row>
    <row r="26376" spans="1:4" ht="14.4">
      <c r="A26376"/>
      <c r="B26376"/>
      <c r="C26376"/>
      <c r="D26376" s="198"/>
    </row>
    <row r="26377" spans="1:4" ht="14.4">
      <c r="A26377"/>
      <c r="B26377"/>
      <c r="C26377"/>
      <c r="D26377" s="198"/>
    </row>
    <row r="26378" spans="1:4" ht="14.4">
      <c r="A26378"/>
      <c r="B26378"/>
      <c r="C26378"/>
      <c r="D26378" s="198"/>
    </row>
    <row r="26379" spans="1:4" ht="14.4">
      <c r="A26379"/>
      <c r="B26379"/>
      <c r="C26379"/>
      <c r="D26379" s="198"/>
    </row>
    <row r="26380" spans="1:4" ht="14.4">
      <c r="A26380"/>
      <c r="B26380"/>
      <c r="C26380"/>
      <c r="D26380" s="198"/>
    </row>
    <row r="26381" spans="1:4" ht="14.4">
      <c r="A26381"/>
      <c r="B26381"/>
      <c r="C26381"/>
      <c r="D26381" s="198"/>
    </row>
    <row r="26382" spans="1:4" ht="14.4">
      <c r="A26382"/>
      <c r="B26382"/>
      <c r="C26382"/>
      <c r="D26382" s="198"/>
    </row>
    <row r="26383" spans="1:4" ht="14.4">
      <c r="A26383"/>
      <c r="B26383"/>
      <c r="C26383"/>
      <c r="D26383" s="198"/>
    </row>
    <row r="26384" spans="1:4" ht="14.4">
      <c r="A26384"/>
      <c r="B26384"/>
      <c r="C26384"/>
      <c r="D26384" s="198"/>
    </row>
    <row r="26385" spans="1:4" ht="14.4">
      <c r="A26385"/>
      <c r="B26385"/>
      <c r="C26385"/>
      <c r="D26385" s="198"/>
    </row>
    <row r="26386" spans="1:4" ht="14.4">
      <c r="A26386"/>
      <c r="B26386"/>
      <c r="C26386"/>
      <c r="D26386" s="198"/>
    </row>
    <row r="26387" spans="1:4" ht="14.4">
      <c r="A26387"/>
      <c r="B26387"/>
      <c r="C26387"/>
      <c r="D26387" s="198"/>
    </row>
    <row r="26388" spans="1:4" ht="14.4">
      <c r="A26388"/>
      <c r="B26388"/>
      <c r="C26388"/>
      <c r="D26388" s="198"/>
    </row>
    <row r="26389" spans="1:4" ht="14.4">
      <c r="A26389"/>
      <c r="B26389"/>
      <c r="C26389"/>
      <c r="D26389" s="198"/>
    </row>
    <row r="26390" spans="1:4" ht="14.4">
      <c r="A26390"/>
      <c r="B26390"/>
      <c r="C26390"/>
      <c r="D26390" s="198"/>
    </row>
    <row r="26391" spans="1:4" ht="14.4">
      <c r="A26391"/>
      <c r="B26391"/>
      <c r="C26391"/>
      <c r="D26391" s="198"/>
    </row>
    <row r="26392" spans="1:4" ht="14.4">
      <c r="A26392"/>
      <c r="B26392"/>
      <c r="C26392"/>
      <c r="D26392" s="198"/>
    </row>
    <row r="26393" spans="1:4" ht="14.4">
      <c r="A26393"/>
      <c r="B26393"/>
      <c r="C26393"/>
      <c r="D26393" s="198"/>
    </row>
    <row r="26394" spans="1:4" ht="14.4">
      <c r="A26394"/>
      <c r="B26394"/>
      <c r="C26394"/>
      <c r="D26394" s="198"/>
    </row>
    <row r="26395" spans="1:4" ht="14.4">
      <c r="A26395"/>
      <c r="B26395"/>
      <c r="C26395"/>
      <c r="D26395" s="198"/>
    </row>
    <row r="26396" spans="1:4" ht="14.4">
      <c r="A26396"/>
      <c r="B26396"/>
      <c r="C26396"/>
      <c r="D26396" s="198"/>
    </row>
    <row r="26397" spans="1:4" ht="14.4">
      <c r="A26397"/>
      <c r="B26397"/>
      <c r="C26397"/>
      <c r="D26397" s="198"/>
    </row>
    <row r="26398" spans="1:4" ht="14.4">
      <c r="A26398"/>
      <c r="B26398"/>
      <c r="C26398"/>
      <c r="D26398" s="198"/>
    </row>
    <row r="26399" spans="1:4" ht="14.4">
      <c r="A26399"/>
      <c r="B26399"/>
      <c r="C26399"/>
      <c r="D26399" s="198"/>
    </row>
    <row r="26400" spans="1:4" ht="14.4">
      <c r="A26400"/>
      <c r="B26400"/>
      <c r="C26400"/>
      <c r="D26400" s="198"/>
    </row>
    <row r="26401" spans="1:4" ht="14.4">
      <c r="A26401"/>
      <c r="B26401"/>
      <c r="C26401"/>
      <c r="D26401" s="198"/>
    </row>
    <row r="26402" spans="1:4" ht="14.4">
      <c r="A26402"/>
      <c r="B26402"/>
      <c r="C26402"/>
      <c r="D26402" s="198"/>
    </row>
    <row r="26403" spans="1:4" ht="14.4">
      <c r="A26403"/>
      <c r="B26403"/>
      <c r="C26403"/>
      <c r="D26403" s="198"/>
    </row>
    <row r="26404" spans="1:4" ht="14.4">
      <c r="A26404"/>
      <c r="B26404"/>
      <c r="C26404"/>
      <c r="D26404" s="198"/>
    </row>
    <row r="26405" spans="1:4" ht="14.4">
      <c r="A26405"/>
      <c r="B26405"/>
      <c r="C26405"/>
      <c r="D26405" s="198"/>
    </row>
    <row r="26406" spans="1:4" ht="14.4">
      <c r="A26406"/>
      <c r="B26406"/>
      <c r="C26406"/>
      <c r="D26406" s="198"/>
    </row>
    <row r="26407" spans="1:4" ht="14.4">
      <c r="A26407"/>
      <c r="B26407"/>
      <c r="C26407"/>
      <c r="D26407" s="198"/>
    </row>
    <row r="26408" spans="1:4" ht="14.4">
      <c r="A26408"/>
      <c r="B26408"/>
      <c r="C26408"/>
      <c r="D26408" s="198"/>
    </row>
    <row r="26409" spans="1:4" ht="14.4">
      <c r="A26409"/>
      <c r="B26409"/>
      <c r="C26409"/>
      <c r="D26409" s="198"/>
    </row>
    <row r="26410" spans="1:4" ht="14.4">
      <c r="A26410"/>
      <c r="B26410"/>
      <c r="C26410"/>
      <c r="D26410" s="198"/>
    </row>
    <row r="26411" spans="1:4" ht="14.4">
      <c r="A26411"/>
      <c r="B26411"/>
      <c r="C26411"/>
      <c r="D26411" s="198"/>
    </row>
    <row r="26412" spans="1:4" ht="14.4">
      <c r="A26412"/>
      <c r="B26412"/>
      <c r="C26412"/>
      <c r="D26412" s="198"/>
    </row>
    <row r="26413" spans="1:4" ht="14.4">
      <c r="A26413"/>
      <c r="B26413"/>
      <c r="C26413"/>
      <c r="D26413" s="198"/>
    </row>
    <row r="26414" spans="1:4" ht="14.4">
      <c r="A26414"/>
      <c r="B26414"/>
      <c r="C26414"/>
      <c r="D26414" s="198"/>
    </row>
    <row r="26415" spans="1:4" ht="14.4">
      <c r="A26415"/>
      <c r="B26415"/>
      <c r="C26415"/>
      <c r="D26415" s="198"/>
    </row>
    <row r="26416" spans="1:4" ht="14.4">
      <c r="A26416"/>
      <c r="B26416"/>
      <c r="C26416"/>
      <c r="D26416" s="198"/>
    </row>
    <row r="26417" spans="1:4" ht="14.4">
      <c r="A26417"/>
      <c r="B26417"/>
      <c r="C26417"/>
      <c r="D26417" s="198"/>
    </row>
    <row r="26418" spans="1:4" ht="14.4">
      <c r="A26418"/>
      <c r="B26418"/>
      <c r="C26418"/>
      <c r="D26418" s="198"/>
    </row>
    <row r="26419" spans="1:4" ht="14.4">
      <c r="A26419"/>
      <c r="B26419"/>
      <c r="C26419"/>
      <c r="D26419" s="198"/>
    </row>
    <row r="26420" spans="1:4" ht="14.4">
      <c r="A26420"/>
      <c r="B26420"/>
      <c r="C26420"/>
      <c r="D26420" s="198"/>
    </row>
    <row r="26421" spans="1:4" ht="14.4">
      <c r="A26421"/>
      <c r="B26421"/>
      <c r="C26421"/>
      <c r="D26421" s="198"/>
    </row>
    <row r="26422" spans="1:4" ht="14.4">
      <c r="A26422"/>
      <c r="B26422"/>
      <c r="C26422"/>
      <c r="D26422" s="198"/>
    </row>
    <row r="26423" spans="1:4" ht="14.4">
      <c r="A26423"/>
      <c r="B26423"/>
      <c r="C26423"/>
      <c r="D26423" s="198"/>
    </row>
    <row r="26424" spans="1:4" ht="14.4">
      <c r="A26424"/>
      <c r="B26424"/>
      <c r="C26424"/>
      <c r="D26424" s="198"/>
    </row>
    <row r="26425" spans="1:4" ht="14.4">
      <c r="A26425"/>
      <c r="B26425"/>
      <c r="C26425"/>
      <c r="D26425" s="198"/>
    </row>
    <row r="26426" spans="1:4" ht="14.4">
      <c r="A26426"/>
      <c r="B26426"/>
      <c r="C26426"/>
      <c r="D26426" s="198"/>
    </row>
    <row r="26427" spans="1:4" ht="14.4">
      <c r="A26427"/>
      <c r="B26427"/>
      <c r="C26427"/>
      <c r="D26427" s="198"/>
    </row>
    <row r="26428" spans="1:4" ht="14.4">
      <c r="A26428"/>
      <c r="B26428"/>
      <c r="C26428"/>
      <c r="D26428" s="198"/>
    </row>
    <row r="26429" spans="1:4" ht="14.4">
      <c r="A26429"/>
      <c r="B26429"/>
      <c r="C26429"/>
      <c r="D26429" s="198"/>
    </row>
    <row r="26430" spans="1:4" ht="14.4">
      <c r="A26430"/>
      <c r="B26430"/>
      <c r="C26430"/>
      <c r="D26430" s="198"/>
    </row>
    <row r="26431" spans="1:4" ht="14.4">
      <c r="A26431"/>
      <c r="B26431"/>
      <c r="C26431"/>
      <c r="D26431" s="198"/>
    </row>
    <row r="26432" spans="1:4" ht="14.4">
      <c r="A26432"/>
      <c r="B26432"/>
      <c r="C26432"/>
      <c r="D26432" s="198"/>
    </row>
    <row r="26433" spans="1:4" ht="14.4">
      <c r="A26433"/>
      <c r="B26433"/>
      <c r="C26433"/>
      <c r="D26433" s="198"/>
    </row>
    <row r="26434" spans="1:4" ht="14.4">
      <c r="A26434"/>
      <c r="B26434"/>
      <c r="C26434"/>
      <c r="D26434" s="198"/>
    </row>
    <row r="26435" spans="1:4" ht="14.4">
      <c r="A26435"/>
      <c r="B26435"/>
      <c r="C26435"/>
      <c r="D26435" s="198"/>
    </row>
    <row r="26436" spans="1:4" ht="14.4">
      <c r="A26436"/>
      <c r="B26436"/>
      <c r="C26436"/>
      <c r="D26436" s="198"/>
    </row>
    <row r="26437" spans="1:4" ht="14.4">
      <c r="A26437"/>
      <c r="B26437"/>
      <c r="C26437"/>
      <c r="D26437" s="198"/>
    </row>
    <row r="26438" spans="1:4" ht="14.4">
      <c r="A26438"/>
      <c r="B26438"/>
      <c r="C26438"/>
      <c r="D26438" s="198"/>
    </row>
    <row r="26439" spans="1:4" ht="14.4">
      <c r="A26439"/>
      <c r="B26439"/>
      <c r="C26439"/>
      <c r="D26439" s="198"/>
    </row>
    <row r="26440" spans="1:4" ht="14.4">
      <c r="A26440"/>
      <c r="B26440"/>
      <c r="C26440"/>
      <c r="D26440" s="198"/>
    </row>
    <row r="26441" spans="1:4" ht="14.4">
      <c r="A26441"/>
      <c r="B26441"/>
      <c r="C26441"/>
      <c r="D26441" s="198"/>
    </row>
    <row r="26442" spans="1:4" ht="14.4">
      <c r="A26442"/>
      <c r="B26442"/>
      <c r="C26442"/>
      <c r="D26442" s="198"/>
    </row>
    <row r="26443" spans="1:4" ht="14.4">
      <c r="A26443"/>
      <c r="B26443"/>
      <c r="C26443"/>
      <c r="D26443" s="198"/>
    </row>
    <row r="26444" spans="1:4" ht="14.4">
      <c r="A26444"/>
      <c r="B26444"/>
      <c r="C26444"/>
      <c r="D26444" s="198"/>
    </row>
    <row r="26445" spans="1:4" ht="14.4">
      <c r="A26445"/>
      <c r="B26445"/>
      <c r="C26445"/>
      <c r="D26445" s="198"/>
    </row>
    <row r="26446" spans="1:4" ht="14.4">
      <c r="A26446"/>
      <c r="B26446"/>
      <c r="C26446"/>
      <c r="D26446" s="198"/>
    </row>
    <row r="26447" spans="1:4" ht="14.4">
      <c r="A26447"/>
      <c r="B26447"/>
      <c r="C26447"/>
      <c r="D26447" s="198"/>
    </row>
    <row r="26448" spans="1:4" ht="14.4">
      <c r="A26448"/>
      <c r="B26448"/>
      <c r="C26448"/>
      <c r="D26448" s="198"/>
    </row>
    <row r="26449" spans="1:4" ht="14.4">
      <c r="A26449"/>
      <c r="B26449"/>
      <c r="C26449"/>
      <c r="D26449" s="198"/>
    </row>
    <row r="26450" spans="1:4" ht="14.4">
      <c r="A26450"/>
      <c r="B26450"/>
      <c r="C26450"/>
      <c r="D26450" s="198"/>
    </row>
    <row r="26451" spans="1:4" ht="14.4">
      <c r="A26451"/>
      <c r="B26451"/>
      <c r="C26451"/>
      <c r="D26451" s="198"/>
    </row>
    <row r="26452" spans="1:4" ht="14.4">
      <c r="A26452"/>
      <c r="B26452"/>
      <c r="C26452"/>
      <c r="D26452" s="198"/>
    </row>
    <row r="26453" spans="1:4" ht="14.4">
      <c r="A26453"/>
      <c r="B26453"/>
      <c r="C26453"/>
      <c r="D26453" s="198"/>
    </row>
    <row r="26454" spans="1:4" ht="14.4">
      <c r="A26454"/>
      <c r="B26454"/>
      <c r="C26454"/>
      <c r="D26454" s="198"/>
    </row>
    <row r="26455" spans="1:4" ht="14.4">
      <c r="A26455"/>
      <c r="B26455"/>
      <c r="C26455"/>
      <c r="D26455" s="198"/>
    </row>
    <row r="26456" spans="1:4" ht="14.4">
      <c r="A26456"/>
      <c r="B26456"/>
      <c r="C26456"/>
      <c r="D26456" s="198"/>
    </row>
    <row r="26457" spans="1:4" ht="14.4">
      <c r="A26457"/>
      <c r="B26457"/>
      <c r="C26457"/>
      <c r="D26457" s="198"/>
    </row>
    <row r="26458" spans="1:4" ht="14.4">
      <c r="A26458"/>
      <c r="B26458"/>
      <c r="C26458"/>
      <c r="D26458" s="198"/>
    </row>
    <row r="26459" spans="1:4" ht="14.4">
      <c r="A26459"/>
      <c r="B26459"/>
      <c r="C26459"/>
      <c r="D26459" s="198"/>
    </row>
    <row r="26460" spans="1:4" ht="14.4">
      <c r="A26460"/>
      <c r="B26460"/>
      <c r="C26460"/>
      <c r="D26460" s="198"/>
    </row>
    <row r="26461" spans="1:4" ht="14.4">
      <c r="A26461"/>
      <c r="B26461"/>
      <c r="C26461"/>
      <c r="D26461" s="198"/>
    </row>
    <row r="26462" spans="1:4" ht="14.4">
      <c r="A26462"/>
      <c r="B26462"/>
      <c r="C26462"/>
      <c r="D26462" s="198"/>
    </row>
    <row r="26463" spans="1:4" ht="14.4">
      <c r="A26463"/>
      <c r="B26463"/>
      <c r="C26463"/>
      <c r="D26463" s="198"/>
    </row>
    <row r="26464" spans="1:4" ht="14.4">
      <c r="A26464"/>
      <c r="B26464"/>
      <c r="C26464"/>
      <c r="D26464" s="198"/>
    </row>
    <row r="26465" spans="1:4" ht="14.4">
      <c r="A26465"/>
      <c r="B26465"/>
      <c r="C26465"/>
      <c r="D26465" s="198"/>
    </row>
    <row r="26466" spans="1:4" ht="14.4">
      <c r="A26466"/>
      <c r="B26466"/>
      <c r="C26466"/>
      <c r="D26466" s="198"/>
    </row>
    <row r="26467" spans="1:4" ht="14.4">
      <c r="A26467"/>
      <c r="B26467"/>
      <c r="C26467"/>
      <c r="D26467" s="198"/>
    </row>
    <row r="26468" spans="1:4" ht="14.4">
      <c r="A26468"/>
      <c r="B26468"/>
      <c r="C26468"/>
      <c r="D26468" s="198"/>
    </row>
    <row r="26469" spans="1:4" ht="14.4">
      <c r="A26469"/>
      <c r="B26469"/>
      <c r="C26469"/>
      <c r="D26469" s="198"/>
    </row>
    <row r="26470" spans="1:4" ht="14.4">
      <c r="A26470"/>
      <c r="B26470"/>
      <c r="C26470"/>
      <c r="D26470" s="198"/>
    </row>
    <row r="26471" spans="1:4" ht="14.4">
      <c r="A26471"/>
      <c r="B26471"/>
      <c r="C26471"/>
      <c r="D26471" s="198"/>
    </row>
    <row r="26472" spans="1:4" ht="14.4">
      <c r="A26472"/>
      <c r="B26472"/>
      <c r="C26472"/>
      <c r="D26472" s="198"/>
    </row>
    <row r="26473" spans="1:4" ht="14.4">
      <c r="A26473"/>
      <c r="B26473"/>
      <c r="C26473"/>
      <c r="D26473" s="198"/>
    </row>
    <row r="26474" spans="1:4" ht="14.4">
      <c r="A26474"/>
      <c r="B26474"/>
      <c r="C26474"/>
      <c r="D26474" s="198"/>
    </row>
    <row r="26475" spans="1:4" ht="14.4">
      <c r="A26475"/>
      <c r="B26475"/>
      <c r="C26475"/>
      <c r="D26475" s="198"/>
    </row>
    <row r="26476" spans="1:4" ht="14.4">
      <c r="A26476"/>
      <c r="B26476"/>
      <c r="C26476"/>
      <c r="D26476" s="198"/>
    </row>
    <row r="26477" spans="1:4" ht="14.4">
      <c r="A26477"/>
      <c r="B26477"/>
      <c r="C26477"/>
      <c r="D26477" s="198"/>
    </row>
    <row r="26478" spans="1:4" ht="14.4">
      <c r="A26478"/>
      <c r="B26478"/>
      <c r="C26478"/>
      <c r="D26478" s="198"/>
    </row>
    <row r="26479" spans="1:4" ht="14.4">
      <c r="A26479"/>
      <c r="B26479"/>
      <c r="C26479"/>
      <c r="D26479" s="198"/>
    </row>
    <row r="26480" spans="1:4" ht="14.4">
      <c r="A26480"/>
      <c r="B26480"/>
      <c r="C26480"/>
      <c r="D26480" s="198"/>
    </row>
    <row r="26481" spans="1:4" ht="14.4">
      <c r="A26481"/>
      <c r="B26481"/>
      <c r="C26481"/>
      <c r="D26481" s="198"/>
    </row>
    <row r="26482" spans="1:4" ht="14.4">
      <c r="A26482"/>
      <c r="B26482"/>
      <c r="C26482"/>
      <c r="D26482" s="198"/>
    </row>
    <row r="26483" spans="1:4" ht="14.4">
      <c r="A26483"/>
      <c r="B26483"/>
      <c r="C26483"/>
      <c r="D26483" s="198"/>
    </row>
    <row r="26484" spans="1:4" ht="14.4">
      <c r="A26484"/>
      <c r="B26484"/>
      <c r="C26484"/>
      <c r="D26484" s="198"/>
    </row>
    <row r="26485" spans="1:4" ht="14.4">
      <c r="A26485"/>
      <c r="B26485"/>
      <c r="C26485"/>
      <c r="D26485" s="198"/>
    </row>
    <row r="26486" spans="1:4" ht="14.4">
      <c r="A26486"/>
      <c r="B26486"/>
      <c r="C26486"/>
      <c r="D26486" s="198"/>
    </row>
    <row r="26487" spans="1:4" ht="14.4">
      <c r="A26487"/>
      <c r="B26487"/>
      <c r="C26487"/>
      <c r="D26487" s="198"/>
    </row>
    <row r="26488" spans="1:4" ht="14.4">
      <c r="A26488"/>
      <c r="B26488"/>
      <c r="C26488"/>
      <c r="D26488" s="198"/>
    </row>
    <row r="26489" spans="1:4" ht="14.4">
      <c r="A26489"/>
      <c r="B26489"/>
      <c r="C26489"/>
      <c r="D26489" s="198"/>
    </row>
    <row r="26490" spans="1:4" ht="14.4">
      <c r="A26490"/>
      <c r="B26490"/>
      <c r="C26490"/>
      <c r="D26490" s="198"/>
    </row>
    <row r="26491" spans="1:4" ht="14.4">
      <c r="A26491"/>
      <c r="B26491"/>
      <c r="C26491"/>
      <c r="D26491" s="198"/>
    </row>
    <row r="26492" spans="1:4" ht="14.4">
      <c r="A26492"/>
      <c r="B26492"/>
      <c r="C26492"/>
      <c r="D26492" s="198"/>
    </row>
    <row r="26493" spans="1:4" ht="14.4">
      <c r="A26493"/>
      <c r="B26493"/>
      <c r="C26493"/>
      <c r="D26493" s="198"/>
    </row>
    <row r="26494" spans="1:4" ht="14.4">
      <c r="A26494"/>
      <c r="B26494"/>
      <c r="C26494"/>
      <c r="D26494" s="198"/>
    </row>
    <row r="26495" spans="1:4" ht="14.4">
      <c r="A26495"/>
      <c r="B26495"/>
      <c r="C26495"/>
      <c r="D26495" s="198"/>
    </row>
    <row r="26496" spans="1:4" ht="14.4">
      <c r="A26496"/>
      <c r="B26496"/>
      <c r="C26496"/>
      <c r="D26496" s="198"/>
    </row>
    <row r="26497" spans="1:4" ht="14.4">
      <c r="A26497"/>
      <c r="B26497"/>
      <c r="C26497"/>
      <c r="D26497" s="198"/>
    </row>
    <row r="26498" spans="1:4" ht="14.4">
      <c r="A26498"/>
      <c r="B26498"/>
      <c r="C26498"/>
      <c r="D26498" s="198"/>
    </row>
    <row r="26499" spans="1:4" ht="14.4">
      <c r="A26499"/>
      <c r="B26499"/>
      <c r="C26499"/>
      <c r="D26499" s="198"/>
    </row>
    <row r="26500" spans="1:4" ht="14.4">
      <c r="A26500"/>
      <c r="B26500"/>
      <c r="C26500"/>
      <c r="D26500" s="198"/>
    </row>
    <row r="26501" spans="1:4" ht="14.4">
      <c r="A26501"/>
      <c r="B26501"/>
      <c r="C26501"/>
      <c r="D26501" s="198"/>
    </row>
    <row r="26502" spans="1:4" ht="14.4">
      <c r="A26502"/>
      <c r="B26502"/>
      <c r="C26502"/>
      <c r="D26502" s="198"/>
    </row>
    <row r="26503" spans="1:4" ht="14.4">
      <c r="A26503"/>
      <c r="B26503"/>
      <c r="C26503"/>
      <c r="D26503" s="198"/>
    </row>
    <row r="26504" spans="1:4" ht="14.4">
      <c r="A26504"/>
      <c r="B26504"/>
      <c r="C26504"/>
      <c r="D26504" s="198"/>
    </row>
    <row r="26505" spans="1:4" ht="14.4">
      <c r="A26505"/>
      <c r="B26505"/>
      <c r="C26505"/>
      <c r="D26505" s="198"/>
    </row>
    <row r="26506" spans="1:4" ht="14.4">
      <c r="A26506"/>
      <c r="B26506"/>
      <c r="C26506"/>
      <c r="D26506" s="198"/>
    </row>
    <row r="26507" spans="1:4" ht="14.4">
      <c r="A26507"/>
      <c r="B26507"/>
      <c r="C26507"/>
      <c r="D26507" s="198"/>
    </row>
    <row r="26508" spans="1:4" ht="14.4">
      <c r="A26508"/>
      <c r="B26508"/>
      <c r="C26508"/>
      <c r="D26508" s="198"/>
    </row>
    <row r="26509" spans="1:4" ht="14.4">
      <c r="A26509"/>
      <c r="B26509"/>
      <c r="C26509"/>
      <c r="D26509" s="198"/>
    </row>
    <row r="26510" spans="1:4" ht="14.4">
      <c r="A26510"/>
      <c r="B26510"/>
      <c r="C26510"/>
      <c r="D26510" s="198"/>
    </row>
    <row r="26511" spans="1:4" ht="14.4">
      <c r="A26511"/>
      <c r="B26511"/>
      <c r="C26511"/>
      <c r="D26511" s="198"/>
    </row>
    <row r="26512" spans="1:4" ht="14.4">
      <c r="A26512"/>
      <c r="B26512"/>
      <c r="C26512"/>
      <c r="D26512" s="198"/>
    </row>
    <row r="26513" spans="1:4" ht="14.4">
      <c r="A26513"/>
      <c r="B26513"/>
      <c r="C26513"/>
      <c r="D26513" s="198"/>
    </row>
    <row r="26514" spans="1:4" ht="14.4">
      <c r="A26514"/>
      <c r="B26514"/>
      <c r="C26514"/>
      <c r="D26514" s="198"/>
    </row>
    <row r="26515" spans="1:4" ht="14.4">
      <c r="A26515"/>
      <c r="B26515"/>
      <c r="C26515"/>
      <c r="D26515" s="198"/>
    </row>
    <row r="26516" spans="1:4" ht="14.4">
      <c r="A26516"/>
      <c r="B26516"/>
      <c r="C26516"/>
      <c r="D26516" s="198"/>
    </row>
    <row r="26517" spans="1:4" ht="14.4">
      <c r="A26517"/>
      <c r="B26517"/>
      <c r="C26517"/>
      <c r="D26517" s="198"/>
    </row>
    <row r="26518" spans="1:4" ht="14.4">
      <c r="A26518"/>
      <c r="B26518"/>
      <c r="C26518"/>
      <c r="D26518" s="198"/>
    </row>
    <row r="26519" spans="1:4" ht="14.4">
      <c r="A26519"/>
      <c r="B26519"/>
      <c r="C26519"/>
      <c r="D26519" s="198"/>
    </row>
    <row r="26520" spans="1:4" ht="14.4">
      <c r="A26520"/>
      <c r="B26520"/>
      <c r="C26520"/>
      <c r="D26520" s="198"/>
    </row>
    <row r="26521" spans="1:4" ht="14.4">
      <c r="A26521"/>
      <c r="B26521"/>
      <c r="C26521"/>
      <c r="D26521" s="198"/>
    </row>
    <row r="26522" spans="1:4" ht="14.4">
      <c r="A26522"/>
      <c r="B26522"/>
      <c r="C26522"/>
      <c r="D26522" s="198"/>
    </row>
    <row r="26523" spans="1:4" ht="14.4">
      <c r="A26523"/>
      <c r="B26523"/>
      <c r="C26523"/>
      <c r="D26523" s="198"/>
    </row>
    <row r="26524" spans="1:4" ht="14.4">
      <c r="A26524"/>
      <c r="B26524"/>
      <c r="C26524"/>
      <c r="D26524" s="198"/>
    </row>
    <row r="26525" spans="1:4" ht="14.4">
      <c r="A26525"/>
      <c r="B26525"/>
      <c r="C26525"/>
      <c r="D26525" s="198"/>
    </row>
    <row r="26526" spans="1:4" ht="14.4">
      <c r="A26526"/>
      <c r="B26526"/>
      <c r="C26526"/>
      <c r="D26526" s="198"/>
    </row>
    <row r="26527" spans="1:4" ht="14.4">
      <c r="A26527"/>
      <c r="B26527"/>
      <c r="C26527"/>
      <c r="D26527" s="198"/>
    </row>
    <row r="26528" spans="1:4" ht="14.4">
      <c r="A26528"/>
      <c r="B26528"/>
      <c r="C26528"/>
      <c r="D26528" s="198"/>
    </row>
    <row r="26529" spans="1:4" ht="14.4">
      <c r="A26529"/>
      <c r="B26529"/>
      <c r="C26529"/>
      <c r="D26529" s="198"/>
    </row>
    <row r="26530" spans="1:4" ht="14.4">
      <c r="A26530"/>
      <c r="B26530"/>
      <c r="C26530"/>
      <c r="D26530" s="198"/>
    </row>
    <row r="26531" spans="1:4" ht="14.4">
      <c r="A26531"/>
      <c r="B26531"/>
      <c r="C26531"/>
      <c r="D26531" s="198"/>
    </row>
    <row r="26532" spans="1:4" ht="14.4">
      <c r="A26532"/>
      <c r="B26532"/>
      <c r="C26532"/>
      <c r="D26532" s="198"/>
    </row>
    <row r="26533" spans="1:4" ht="14.4">
      <c r="A26533"/>
      <c r="B26533"/>
      <c r="C26533"/>
      <c r="D26533" s="198"/>
    </row>
    <row r="26534" spans="1:4" ht="14.4">
      <c r="A26534"/>
      <c r="B26534"/>
      <c r="C26534"/>
      <c r="D26534" s="198"/>
    </row>
    <row r="26535" spans="1:4" ht="14.4">
      <c r="A26535"/>
      <c r="B26535"/>
      <c r="C26535"/>
      <c r="D26535" s="198"/>
    </row>
    <row r="26536" spans="1:4" ht="14.4">
      <c r="A26536"/>
      <c r="B26536"/>
      <c r="C26536"/>
      <c r="D26536" s="198"/>
    </row>
    <row r="26537" spans="1:4" ht="14.4">
      <c r="A26537"/>
      <c r="B26537"/>
      <c r="C26537"/>
      <c r="D26537" s="198"/>
    </row>
    <row r="26538" spans="1:4" ht="14.4">
      <c r="A26538"/>
      <c r="B26538"/>
      <c r="C26538"/>
      <c r="D26538" s="198"/>
    </row>
    <row r="26539" spans="1:4" ht="14.4">
      <c r="A26539"/>
      <c r="B26539"/>
      <c r="C26539"/>
      <c r="D26539" s="198"/>
    </row>
    <row r="26540" spans="1:4" ht="14.4">
      <c r="A26540"/>
      <c r="B26540"/>
      <c r="C26540"/>
      <c r="D26540" s="198"/>
    </row>
    <row r="26541" spans="1:4" ht="14.4">
      <c r="A26541"/>
      <c r="B26541"/>
      <c r="C26541"/>
      <c r="D26541" s="198"/>
    </row>
    <row r="26542" spans="1:4" ht="14.4">
      <c r="A26542"/>
      <c r="B26542"/>
      <c r="C26542"/>
      <c r="D26542" s="198"/>
    </row>
    <row r="26543" spans="1:4" ht="14.4">
      <c r="A26543"/>
      <c r="B26543"/>
      <c r="C26543"/>
      <c r="D26543" s="198"/>
    </row>
    <row r="26544" spans="1:4" ht="14.4">
      <c r="A26544"/>
      <c r="B26544"/>
      <c r="C26544"/>
      <c r="D26544" s="198"/>
    </row>
    <row r="26545" spans="1:4" ht="14.4">
      <c r="A26545"/>
      <c r="B26545"/>
      <c r="C26545"/>
      <c r="D26545" s="198"/>
    </row>
    <row r="26546" spans="1:4" ht="14.4">
      <c r="A26546"/>
      <c r="B26546"/>
      <c r="C26546"/>
      <c r="D26546" s="198"/>
    </row>
    <row r="26547" spans="1:4" ht="14.4">
      <c r="A26547"/>
      <c r="B26547"/>
      <c r="C26547"/>
      <c r="D26547" s="198"/>
    </row>
    <row r="26548" spans="1:4" ht="14.4">
      <c r="A26548"/>
      <c r="B26548"/>
      <c r="C26548"/>
      <c r="D26548" s="198"/>
    </row>
    <row r="26549" spans="1:4" ht="14.4">
      <c r="A26549"/>
      <c r="B26549"/>
      <c r="C26549"/>
      <c r="D26549" s="198"/>
    </row>
    <row r="26550" spans="1:4" ht="14.4">
      <c r="A26550"/>
      <c r="B26550"/>
      <c r="C26550"/>
      <c r="D26550" s="198"/>
    </row>
    <row r="26551" spans="1:4" ht="14.4">
      <c r="A26551"/>
      <c r="B26551"/>
      <c r="C26551"/>
      <c r="D26551" s="198"/>
    </row>
    <row r="26552" spans="1:4" ht="14.4">
      <c r="A26552"/>
      <c r="B26552"/>
      <c r="C26552"/>
      <c r="D26552" s="198"/>
    </row>
    <row r="26553" spans="1:4" ht="14.4">
      <c r="A26553"/>
      <c r="B26553"/>
      <c r="C26553"/>
      <c r="D26553" s="198"/>
    </row>
    <row r="26554" spans="1:4" ht="14.4">
      <c r="A26554"/>
      <c r="B26554"/>
      <c r="C26554"/>
      <c r="D26554" s="198"/>
    </row>
    <row r="26555" spans="1:4" ht="14.4">
      <c r="A26555"/>
      <c r="B26555"/>
      <c r="C26555"/>
      <c r="D26555" s="198"/>
    </row>
    <row r="26556" spans="1:4" ht="14.4">
      <c r="A26556"/>
      <c r="B26556"/>
      <c r="C26556"/>
      <c r="D26556" s="198"/>
    </row>
    <row r="26557" spans="1:4" ht="14.4">
      <c r="A26557"/>
      <c r="B26557"/>
      <c r="C26557"/>
      <c r="D26557" s="198"/>
    </row>
    <row r="26558" spans="1:4" ht="14.4">
      <c r="A26558"/>
      <c r="B26558"/>
      <c r="C26558"/>
      <c r="D26558" s="198"/>
    </row>
    <row r="26559" spans="1:4" ht="14.4">
      <c r="A26559"/>
      <c r="B26559"/>
      <c r="C26559"/>
      <c r="D26559" s="198"/>
    </row>
    <row r="26560" spans="1:4" ht="14.4">
      <c r="A26560"/>
      <c r="B26560"/>
      <c r="C26560"/>
      <c r="D26560" s="198"/>
    </row>
    <row r="26561" spans="1:4" ht="14.4">
      <c r="A26561"/>
      <c r="B26561"/>
      <c r="C26561"/>
      <c r="D26561" s="198"/>
    </row>
    <row r="26562" spans="1:4" ht="14.4">
      <c r="A26562"/>
      <c r="B26562"/>
      <c r="C26562"/>
      <c r="D26562" s="198"/>
    </row>
    <row r="26563" spans="1:4" ht="14.4">
      <c r="A26563"/>
      <c r="B26563"/>
      <c r="C26563"/>
      <c r="D26563" s="198"/>
    </row>
    <row r="26564" spans="1:4" ht="14.4">
      <c r="A26564"/>
      <c r="B26564"/>
      <c r="C26564"/>
      <c r="D26564" s="198"/>
    </row>
    <row r="26565" spans="1:4" ht="14.4">
      <c r="A26565"/>
      <c r="B26565"/>
      <c r="C26565"/>
      <c r="D26565" s="198"/>
    </row>
    <row r="26566" spans="1:4" ht="14.4">
      <c r="A26566"/>
      <c r="B26566"/>
      <c r="C26566"/>
      <c r="D26566" s="198"/>
    </row>
    <row r="26567" spans="1:4" ht="14.4">
      <c r="A26567"/>
      <c r="B26567"/>
      <c r="C26567"/>
      <c r="D26567" s="198"/>
    </row>
    <row r="26568" spans="1:4" ht="14.4">
      <c r="A26568"/>
      <c r="B26568"/>
      <c r="C26568"/>
      <c r="D26568" s="198"/>
    </row>
    <row r="26569" spans="1:4" ht="14.4">
      <c r="A26569"/>
      <c r="B26569"/>
      <c r="C26569"/>
      <c r="D26569" s="198"/>
    </row>
    <row r="26570" spans="1:4" ht="14.4">
      <c r="A26570"/>
      <c r="B26570"/>
      <c r="C26570"/>
      <c r="D26570" s="198"/>
    </row>
    <row r="26571" spans="1:4" ht="14.4">
      <c r="A26571"/>
      <c r="B26571"/>
      <c r="C26571"/>
      <c r="D26571" s="198"/>
    </row>
    <row r="26572" spans="1:4" ht="14.4">
      <c r="A26572"/>
      <c r="B26572"/>
      <c r="C26572"/>
      <c r="D26572" s="198"/>
    </row>
    <row r="26573" spans="1:4" ht="14.4">
      <c r="A26573"/>
      <c r="B26573"/>
      <c r="C26573"/>
      <c r="D26573" s="198"/>
    </row>
    <row r="26574" spans="1:4" ht="14.4">
      <c r="A26574"/>
      <c r="B26574"/>
      <c r="C26574"/>
      <c r="D26574" s="198"/>
    </row>
    <row r="26575" spans="1:4" ht="14.4">
      <c r="A26575"/>
      <c r="B26575"/>
      <c r="C26575"/>
      <c r="D26575" s="198"/>
    </row>
    <row r="26576" spans="1:4" ht="14.4">
      <c r="A26576"/>
      <c r="B26576"/>
      <c r="C26576"/>
      <c r="D26576" s="198"/>
    </row>
    <row r="26577" spans="1:4" ht="14.4">
      <c r="A26577"/>
      <c r="B26577"/>
      <c r="C26577"/>
      <c r="D26577" s="198"/>
    </row>
    <row r="26578" spans="1:4" ht="14.4">
      <c r="A26578"/>
      <c r="B26578"/>
      <c r="C26578"/>
      <c r="D26578" s="198"/>
    </row>
    <row r="26579" spans="1:4" ht="14.4">
      <c r="A26579"/>
      <c r="B26579"/>
      <c r="C26579"/>
      <c r="D26579" s="198"/>
    </row>
    <row r="26580" spans="1:4" ht="14.4">
      <c r="A26580"/>
      <c r="B26580"/>
      <c r="C26580"/>
      <c r="D26580" s="198"/>
    </row>
    <row r="26581" spans="1:4" ht="14.4">
      <c r="A26581"/>
      <c r="B26581"/>
      <c r="C26581"/>
      <c r="D26581" s="198"/>
    </row>
    <row r="26582" spans="1:4" ht="14.4">
      <c r="A26582"/>
      <c r="B26582"/>
      <c r="C26582"/>
      <c r="D26582" s="198"/>
    </row>
    <row r="26583" spans="1:4" ht="14.4">
      <c r="A26583"/>
      <c r="B26583"/>
      <c r="C26583"/>
      <c r="D26583" s="198"/>
    </row>
    <row r="26584" spans="1:4" ht="14.4">
      <c r="A26584"/>
      <c r="B26584"/>
      <c r="C26584"/>
      <c r="D26584" s="198"/>
    </row>
    <row r="26585" spans="1:4" ht="14.4">
      <c r="A26585"/>
      <c r="B26585"/>
      <c r="C26585"/>
      <c r="D26585" s="198"/>
    </row>
    <row r="26586" spans="1:4" ht="14.4">
      <c r="A26586"/>
      <c r="B26586"/>
      <c r="C26586"/>
      <c r="D26586" s="198"/>
    </row>
    <row r="26587" spans="1:4" ht="14.4">
      <c r="A26587"/>
      <c r="B26587"/>
      <c r="C26587"/>
      <c r="D26587" s="198"/>
    </row>
    <row r="26588" spans="1:4" ht="14.4">
      <c r="A26588"/>
      <c r="B26588"/>
      <c r="C26588"/>
      <c r="D26588" s="198"/>
    </row>
    <row r="26589" spans="1:4" ht="14.4">
      <c r="A26589"/>
      <c r="B26589"/>
      <c r="C26589"/>
      <c r="D26589" s="198"/>
    </row>
    <row r="26590" spans="1:4" ht="14.4">
      <c r="A26590"/>
      <c r="B26590"/>
      <c r="C26590"/>
      <c r="D26590" s="198"/>
    </row>
    <row r="26591" spans="1:4" ht="14.4">
      <c r="A26591"/>
      <c r="B26591"/>
      <c r="C26591"/>
      <c r="D26591" s="198"/>
    </row>
    <row r="26592" spans="1:4" ht="14.4">
      <c r="A26592"/>
      <c r="B26592"/>
      <c r="C26592"/>
      <c r="D26592" s="198"/>
    </row>
    <row r="26593" spans="1:4" ht="14.4">
      <c r="A26593"/>
      <c r="B26593"/>
      <c r="C26593"/>
      <c r="D26593" s="198"/>
    </row>
    <row r="26594" spans="1:4" ht="14.4">
      <c r="A26594"/>
      <c r="B26594"/>
      <c r="C26594"/>
      <c r="D26594" s="198"/>
    </row>
    <row r="26595" spans="1:4" ht="14.4">
      <c r="A26595"/>
      <c r="B26595"/>
      <c r="C26595"/>
      <c r="D26595" s="198"/>
    </row>
    <row r="26596" spans="1:4" ht="14.4">
      <c r="A26596"/>
      <c r="B26596"/>
      <c r="C26596"/>
      <c r="D26596" s="198"/>
    </row>
    <row r="26597" spans="1:4" ht="14.4">
      <c r="A26597"/>
      <c r="B26597"/>
      <c r="C26597"/>
      <c r="D26597" s="198"/>
    </row>
    <row r="26598" spans="1:4" ht="14.4">
      <c r="A26598"/>
      <c r="B26598"/>
      <c r="C26598"/>
      <c r="D26598" s="198"/>
    </row>
    <row r="26599" spans="1:4" ht="14.4">
      <c r="A26599"/>
      <c r="B26599"/>
      <c r="C26599"/>
      <c r="D26599" s="198"/>
    </row>
    <row r="26600" spans="1:4" ht="14.4">
      <c r="A26600"/>
      <c r="B26600"/>
      <c r="C26600"/>
      <c r="D26600" s="198"/>
    </row>
    <row r="26601" spans="1:4" ht="14.4">
      <c r="A26601"/>
      <c r="B26601"/>
      <c r="C26601"/>
      <c r="D26601" s="198"/>
    </row>
    <row r="26602" spans="1:4" ht="14.4">
      <c r="A26602"/>
      <c r="B26602"/>
      <c r="C26602"/>
      <c r="D26602" s="198"/>
    </row>
    <row r="26603" spans="1:4" ht="14.4">
      <c r="A26603"/>
      <c r="B26603"/>
      <c r="C26603"/>
      <c r="D26603" s="198"/>
    </row>
    <row r="26604" spans="1:4" ht="14.4">
      <c r="A26604"/>
      <c r="B26604"/>
      <c r="C26604"/>
      <c r="D26604" s="198"/>
    </row>
    <row r="26605" spans="1:4" ht="14.4">
      <c r="A26605"/>
      <c r="B26605"/>
      <c r="C26605"/>
      <c r="D26605" s="198"/>
    </row>
    <row r="26606" spans="1:4" ht="14.4">
      <c r="A26606"/>
      <c r="B26606"/>
      <c r="C26606"/>
      <c r="D26606" s="198"/>
    </row>
    <row r="26607" spans="1:4" ht="14.4">
      <c r="A26607"/>
      <c r="B26607"/>
      <c r="C26607"/>
      <c r="D26607" s="198"/>
    </row>
    <row r="26608" spans="1:4" ht="14.4">
      <c r="A26608"/>
      <c r="B26608"/>
      <c r="C26608"/>
      <c r="D26608" s="198"/>
    </row>
    <row r="26609" spans="1:4" ht="14.4">
      <c r="A26609"/>
      <c r="B26609"/>
      <c r="C26609"/>
      <c r="D26609" s="198"/>
    </row>
    <row r="26610" spans="1:4" ht="14.4">
      <c r="A26610"/>
      <c r="B26610"/>
      <c r="C26610"/>
      <c r="D26610" s="198"/>
    </row>
    <row r="26611" spans="1:4" ht="14.4">
      <c r="A26611"/>
      <c r="B26611"/>
      <c r="C26611"/>
      <c r="D26611" s="198"/>
    </row>
    <row r="26612" spans="1:4" ht="14.4">
      <c r="A26612"/>
      <c r="B26612"/>
      <c r="C26612"/>
      <c r="D26612" s="198"/>
    </row>
    <row r="26613" spans="1:4" ht="14.4">
      <c r="A26613"/>
      <c r="B26613"/>
      <c r="C26613"/>
      <c r="D26613" s="198"/>
    </row>
    <row r="26614" spans="1:4" ht="14.4">
      <c r="A26614"/>
      <c r="B26614"/>
      <c r="C26614"/>
      <c r="D26614" s="198"/>
    </row>
    <row r="26615" spans="1:4" ht="14.4">
      <c r="A26615"/>
      <c r="B26615"/>
      <c r="C26615"/>
      <c r="D26615" s="198"/>
    </row>
    <row r="26616" spans="1:4" ht="14.4">
      <c r="A26616"/>
      <c r="B26616"/>
      <c r="C26616"/>
      <c r="D26616" s="198"/>
    </row>
    <row r="26617" spans="1:4" ht="14.4">
      <c r="A26617"/>
      <c r="B26617"/>
      <c r="C26617"/>
      <c r="D26617" s="198"/>
    </row>
    <row r="26618" spans="1:4" ht="14.4">
      <c r="A26618"/>
      <c r="B26618"/>
      <c r="C26618"/>
      <c r="D26618" s="198"/>
    </row>
    <row r="26619" spans="1:4" ht="14.4">
      <c r="A26619"/>
      <c r="B26619"/>
      <c r="C26619"/>
      <c r="D26619" s="198"/>
    </row>
    <row r="26620" spans="1:4" ht="14.4">
      <c r="A26620"/>
      <c r="B26620"/>
      <c r="C26620"/>
      <c r="D26620" s="198"/>
    </row>
    <row r="26621" spans="1:4" ht="14.4">
      <c r="A26621"/>
      <c r="B26621"/>
      <c r="C26621"/>
      <c r="D26621" s="198"/>
    </row>
    <row r="26622" spans="1:4" ht="14.4">
      <c r="A26622"/>
      <c r="B26622"/>
      <c r="C26622"/>
      <c r="D26622" s="198"/>
    </row>
    <row r="26623" spans="1:4" ht="14.4">
      <c r="A26623"/>
      <c r="B26623"/>
      <c r="C26623"/>
      <c r="D26623" s="198"/>
    </row>
    <row r="26624" spans="1:4" ht="14.4">
      <c r="A26624"/>
      <c r="B26624"/>
      <c r="C26624"/>
      <c r="D26624" s="198"/>
    </row>
    <row r="26625" spans="1:4" ht="14.4">
      <c r="A26625"/>
      <c r="B26625"/>
      <c r="C26625"/>
      <c r="D26625" s="198"/>
    </row>
    <row r="26626" spans="1:4" ht="14.4">
      <c r="A26626"/>
      <c r="B26626"/>
      <c r="C26626"/>
      <c r="D26626" s="198"/>
    </row>
    <row r="26627" spans="1:4" ht="14.4">
      <c r="A26627"/>
      <c r="B26627"/>
      <c r="C26627"/>
      <c r="D26627" s="198"/>
    </row>
    <row r="26628" spans="1:4" ht="14.4">
      <c r="A26628"/>
      <c r="B26628"/>
      <c r="C26628"/>
      <c r="D26628" s="198"/>
    </row>
    <row r="26629" spans="1:4" ht="14.4">
      <c r="A26629"/>
      <c r="B26629"/>
      <c r="C26629"/>
      <c r="D26629" s="198"/>
    </row>
    <row r="26630" spans="1:4" ht="14.4">
      <c r="A26630"/>
      <c r="B26630"/>
      <c r="C26630"/>
      <c r="D26630" s="198"/>
    </row>
    <row r="26631" spans="1:4" ht="14.4">
      <c r="A26631"/>
      <c r="B26631"/>
      <c r="C26631"/>
      <c r="D26631" s="198"/>
    </row>
    <row r="26632" spans="1:4" ht="14.4">
      <c r="A26632"/>
      <c r="B26632"/>
      <c r="C26632"/>
      <c r="D26632" s="198"/>
    </row>
    <row r="26633" spans="1:4" ht="14.4">
      <c r="A26633"/>
      <c r="B26633"/>
      <c r="C26633"/>
      <c r="D26633" s="198"/>
    </row>
    <row r="26634" spans="1:4" ht="14.4">
      <c r="A26634"/>
      <c r="B26634"/>
      <c r="C26634"/>
      <c r="D26634" s="198"/>
    </row>
    <row r="26635" spans="1:4" ht="14.4">
      <c r="A26635"/>
      <c r="B26635"/>
      <c r="C26635"/>
      <c r="D26635" s="198"/>
    </row>
    <row r="26636" spans="1:4" ht="14.4">
      <c r="A26636"/>
      <c r="B26636"/>
      <c r="C26636"/>
      <c r="D26636" s="198"/>
    </row>
    <row r="26637" spans="1:4" ht="14.4">
      <c r="A26637"/>
      <c r="B26637"/>
      <c r="C26637"/>
      <c r="D26637" s="198"/>
    </row>
    <row r="26638" spans="1:4" ht="14.4">
      <c r="A26638"/>
      <c r="B26638"/>
      <c r="C26638"/>
      <c r="D26638" s="198"/>
    </row>
    <row r="26639" spans="1:4" ht="14.4">
      <c r="A26639"/>
      <c r="B26639"/>
      <c r="C26639"/>
      <c r="D26639" s="198"/>
    </row>
    <row r="26640" spans="1:4" ht="14.4">
      <c r="A26640"/>
      <c r="B26640"/>
      <c r="C26640"/>
      <c r="D26640" s="198"/>
    </row>
    <row r="26641" spans="1:4" ht="14.4">
      <c r="A26641"/>
      <c r="B26641"/>
      <c r="C26641"/>
      <c r="D26641" s="198"/>
    </row>
    <row r="26642" spans="1:4" ht="14.4">
      <c r="A26642"/>
      <c r="B26642"/>
      <c r="C26642"/>
      <c r="D26642" s="198"/>
    </row>
    <row r="26643" spans="1:4" ht="14.4">
      <c r="A26643"/>
      <c r="B26643"/>
      <c r="C26643"/>
      <c r="D26643" s="198"/>
    </row>
    <row r="26644" spans="1:4" ht="14.4">
      <c r="A26644"/>
      <c r="B26644"/>
      <c r="C26644"/>
      <c r="D26644" s="198"/>
    </row>
    <row r="26645" spans="1:4" ht="14.4">
      <c r="A26645"/>
      <c r="B26645"/>
      <c r="C26645"/>
      <c r="D26645" s="198"/>
    </row>
    <row r="26646" spans="1:4" ht="14.4">
      <c r="A26646"/>
      <c r="B26646"/>
      <c r="C26646"/>
      <c r="D26646" s="198"/>
    </row>
    <row r="26647" spans="1:4" ht="14.4">
      <c r="A26647"/>
      <c r="B26647"/>
      <c r="C26647"/>
      <c r="D26647" s="198"/>
    </row>
    <row r="26648" spans="1:4" ht="14.4">
      <c r="A26648"/>
      <c r="B26648"/>
      <c r="C26648"/>
      <c r="D26648" s="198"/>
    </row>
    <row r="26649" spans="1:4" ht="14.4">
      <c r="A26649"/>
      <c r="B26649"/>
      <c r="C26649"/>
      <c r="D26649" s="198"/>
    </row>
    <row r="26650" spans="1:4" ht="14.4">
      <c r="A26650"/>
      <c r="B26650"/>
      <c r="C26650"/>
      <c r="D26650" s="198"/>
    </row>
    <row r="26651" spans="1:4" ht="14.4">
      <c r="A26651"/>
      <c r="B26651"/>
      <c r="C26651"/>
      <c r="D26651" s="198"/>
    </row>
    <row r="26652" spans="1:4" ht="14.4">
      <c r="A26652"/>
      <c r="B26652"/>
      <c r="C26652"/>
      <c r="D26652" s="198"/>
    </row>
    <row r="26653" spans="1:4" ht="14.4">
      <c r="A26653"/>
      <c r="B26653"/>
      <c r="C26653"/>
      <c r="D26653" s="198"/>
    </row>
    <row r="26654" spans="1:4" ht="14.4">
      <c r="A26654"/>
      <c r="B26654"/>
      <c r="C26654"/>
      <c r="D26654" s="198"/>
    </row>
    <row r="26655" spans="1:4" ht="14.4">
      <c r="A26655"/>
      <c r="B26655"/>
      <c r="C26655"/>
      <c r="D26655" s="198"/>
    </row>
    <row r="26656" spans="1:4" ht="14.4">
      <c r="A26656"/>
      <c r="B26656"/>
      <c r="C26656"/>
      <c r="D26656" s="198"/>
    </row>
    <row r="26657" spans="1:4" ht="14.4">
      <c r="A26657"/>
      <c r="B26657"/>
      <c r="C26657"/>
      <c r="D26657" s="198"/>
    </row>
    <row r="26658" spans="1:4" ht="14.4">
      <c r="A26658"/>
      <c r="B26658"/>
      <c r="C26658"/>
      <c r="D26658" s="198"/>
    </row>
    <row r="26659" spans="1:4" ht="14.4">
      <c r="A26659"/>
      <c r="B26659"/>
      <c r="C26659"/>
      <c r="D26659" s="198"/>
    </row>
    <row r="26660" spans="1:4" ht="14.4">
      <c r="A26660"/>
      <c r="B26660"/>
      <c r="C26660"/>
      <c r="D26660" s="198"/>
    </row>
    <row r="26661" spans="1:4" ht="14.4">
      <c r="A26661"/>
      <c r="B26661"/>
      <c r="C26661"/>
      <c r="D26661" s="198"/>
    </row>
    <row r="26662" spans="1:4" ht="14.4">
      <c r="A26662"/>
      <c r="B26662"/>
      <c r="C26662"/>
      <c r="D26662" s="198"/>
    </row>
    <row r="26663" spans="1:4" ht="14.4">
      <c r="A26663"/>
      <c r="B26663"/>
      <c r="C26663"/>
      <c r="D26663" s="198"/>
    </row>
    <row r="26664" spans="1:4" ht="14.4">
      <c r="A26664"/>
      <c r="B26664"/>
      <c r="C26664"/>
      <c r="D26664" s="198"/>
    </row>
    <row r="26665" spans="1:4" ht="14.4">
      <c r="A26665"/>
      <c r="B26665"/>
      <c r="C26665"/>
      <c r="D26665" s="198"/>
    </row>
    <row r="26666" spans="1:4" ht="14.4">
      <c r="A26666"/>
      <c r="B26666"/>
      <c r="C26666"/>
      <c r="D26666" s="198"/>
    </row>
    <row r="26667" spans="1:4" ht="14.4">
      <c r="A26667"/>
      <c r="B26667"/>
      <c r="C26667"/>
      <c r="D26667" s="198"/>
    </row>
    <row r="26668" spans="1:4" ht="14.4">
      <c r="A26668"/>
      <c r="B26668"/>
      <c r="C26668"/>
      <c r="D26668" s="198"/>
    </row>
    <row r="26669" spans="1:4" ht="14.4">
      <c r="A26669"/>
      <c r="B26669"/>
      <c r="C26669"/>
      <c r="D26669" s="198"/>
    </row>
    <row r="26670" spans="1:4" ht="14.4">
      <c r="A26670"/>
      <c r="B26670"/>
      <c r="C26670"/>
      <c r="D26670" s="198"/>
    </row>
    <row r="26671" spans="1:4" ht="14.4">
      <c r="A26671"/>
      <c r="B26671"/>
      <c r="C26671"/>
      <c r="D26671" s="198"/>
    </row>
    <row r="26672" spans="1:4" ht="14.4">
      <c r="A26672"/>
      <c r="B26672"/>
      <c r="C26672"/>
      <c r="D26672" s="198"/>
    </row>
    <row r="26673" spans="1:4" ht="14.4">
      <c r="A26673"/>
      <c r="B26673"/>
      <c r="C26673"/>
      <c r="D26673" s="198"/>
    </row>
    <row r="26674" spans="1:4" ht="14.4">
      <c r="A26674"/>
      <c r="B26674"/>
      <c r="C26674"/>
      <c r="D26674" s="198"/>
    </row>
    <row r="26675" spans="1:4" ht="14.4">
      <c r="A26675"/>
      <c r="B26675"/>
      <c r="C26675"/>
      <c r="D26675" s="198"/>
    </row>
    <row r="26676" spans="1:4" ht="14.4">
      <c r="A26676"/>
      <c r="B26676"/>
      <c r="C26676"/>
      <c r="D26676" s="198"/>
    </row>
    <row r="26677" spans="1:4" ht="14.4">
      <c r="A26677"/>
      <c r="B26677"/>
      <c r="C26677"/>
      <c r="D26677" s="198"/>
    </row>
    <row r="26678" spans="1:4" ht="14.4">
      <c r="A26678"/>
      <c r="B26678"/>
      <c r="C26678"/>
      <c r="D26678" s="198"/>
    </row>
    <row r="26679" spans="1:4" ht="14.4">
      <c r="A26679"/>
      <c r="B26679"/>
      <c r="C26679"/>
      <c r="D26679" s="198"/>
    </row>
    <row r="26680" spans="1:4" ht="14.4">
      <c r="A26680"/>
      <c r="B26680"/>
      <c r="C26680"/>
      <c r="D26680" s="198"/>
    </row>
    <row r="26681" spans="1:4" ht="14.4">
      <c r="A26681"/>
      <c r="B26681"/>
      <c r="C26681"/>
      <c r="D26681" s="198"/>
    </row>
    <row r="26682" spans="1:4" ht="14.4">
      <c r="A26682"/>
      <c r="B26682"/>
      <c r="C26682"/>
      <c r="D26682" s="198"/>
    </row>
    <row r="26683" spans="1:4" ht="14.4">
      <c r="A26683"/>
      <c r="B26683"/>
      <c r="C26683"/>
      <c r="D26683" s="198"/>
    </row>
    <row r="26684" spans="1:4" ht="14.4">
      <c r="A26684"/>
      <c r="B26684"/>
      <c r="C26684"/>
      <c r="D26684" s="198"/>
    </row>
    <row r="26685" spans="1:4" ht="14.4">
      <c r="A26685"/>
      <c r="B26685"/>
      <c r="C26685"/>
      <c r="D26685" s="198"/>
    </row>
    <row r="26686" spans="1:4" ht="14.4">
      <c r="A26686"/>
      <c r="B26686"/>
      <c r="C26686"/>
      <c r="D26686" s="198"/>
    </row>
    <row r="26687" spans="1:4" ht="14.4">
      <c r="A26687"/>
      <c r="B26687"/>
      <c r="C26687"/>
      <c r="D26687" s="198"/>
    </row>
    <row r="26688" spans="1:4" ht="14.4">
      <c r="A26688"/>
      <c r="B26688"/>
      <c r="C26688"/>
      <c r="D26688" s="198"/>
    </row>
    <row r="26689" spans="1:4" ht="14.4">
      <c r="A26689"/>
      <c r="B26689"/>
      <c r="C26689"/>
      <c r="D26689" s="198"/>
    </row>
    <row r="26690" spans="1:4" ht="14.4">
      <c r="A26690"/>
      <c r="B26690"/>
      <c r="C26690"/>
      <c r="D26690" s="198"/>
    </row>
    <row r="26691" spans="1:4" ht="14.4">
      <c r="A26691"/>
      <c r="B26691"/>
      <c r="C26691"/>
      <c r="D26691" s="198"/>
    </row>
    <row r="26692" spans="1:4" ht="14.4">
      <c r="A26692"/>
      <c r="B26692"/>
      <c r="C26692"/>
      <c r="D26692" s="198"/>
    </row>
    <row r="26693" spans="1:4" ht="14.4">
      <c r="A26693"/>
      <c r="B26693"/>
      <c r="C26693"/>
      <c r="D26693" s="198"/>
    </row>
    <row r="26694" spans="1:4" ht="14.4">
      <c r="A26694"/>
      <c r="B26694"/>
      <c r="C26694"/>
      <c r="D26694" s="198"/>
    </row>
    <row r="26695" spans="1:4" ht="14.4">
      <c r="A26695"/>
      <c r="B26695"/>
      <c r="C26695"/>
      <c r="D26695" s="198"/>
    </row>
    <row r="26696" spans="1:4" ht="14.4">
      <c r="A26696"/>
      <c r="B26696"/>
      <c r="C26696"/>
      <c r="D26696" s="198"/>
    </row>
    <row r="26697" spans="1:4" ht="14.4">
      <c r="A26697"/>
      <c r="B26697"/>
      <c r="C26697"/>
      <c r="D26697" s="198"/>
    </row>
    <row r="26698" spans="1:4" ht="14.4">
      <c r="A26698"/>
      <c r="B26698"/>
      <c r="C26698"/>
      <c r="D26698" s="198"/>
    </row>
    <row r="26699" spans="1:4" ht="14.4">
      <c r="A26699"/>
      <c r="B26699"/>
      <c r="C26699"/>
      <c r="D26699" s="198"/>
    </row>
    <row r="26700" spans="1:4" ht="14.4">
      <c r="A26700"/>
      <c r="B26700"/>
      <c r="C26700"/>
      <c r="D26700" s="198"/>
    </row>
    <row r="26701" spans="1:4" ht="14.4">
      <c r="A26701"/>
      <c r="B26701"/>
      <c r="C26701"/>
      <c r="D26701" s="198"/>
    </row>
    <row r="26702" spans="1:4" ht="14.4">
      <c r="A26702"/>
      <c r="B26702"/>
      <c r="C26702"/>
      <c r="D26702" s="198"/>
    </row>
    <row r="26703" spans="1:4" ht="14.4">
      <c r="A26703"/>
      <c r="B26703"/>
      <c r="C26703"/>
      <c r="D26703" s="198"/>
    </row>
    <row r="26704" spans="1:4" ht="14.4">
      <c r="A26704"/>
      <c r="B26704"/>
      <c r="C26704"/>
      <c r="D26704" s="198"/>
    </row>
    <row r="26705" spans="1:4" ht="14.4">
      <c r="A26705"/>
      <c r="B26705"/>
      <c r="C26705"/>
      <c r="D26705" s="198"/>
    </row>
    <row r="26706" spans="1:4" ht="14.4">
      <c r="A26706"/>
      <c r="B26706"/>
      <c r="C26706"/>
      <c r="D26706" s="198"/>
    </row>
    <row r="26707" spans="1:4" ht="14.4">
      <c r="A26707"/>
      <c r="B26707"/>
      <c r="C26707"/>
      <c r="D26707" s="198"/>
    </row>
    <row r="26708" spans="1:4" ht="14.4">
      <c r="A26708"/>
      <c r="B26708"/>
      <c r="C26708"/>
      <c r="D26708" s="198"/>
    </row>
    <row r="26709" spans="1:4" ht="14.4">
      <c r="A26709"/>
      <c r="B26709"/>
      <c r="C26709"/>
      <c r="D26709" s="198"/>
    </row>
    <row r="26710" spans="1:4" ht="14.4">
      <c r="A26710"/>
      <c r="B26710"/>
      <c r="C26710"/>
      <c r="D26710" s="198"/>
    </row>
    <row r="26711" spans="1:4" ht="14.4">
      <c r="A26711"/>
      <c r="B26711"/>
      <c r="C26711"/>
      <c r="D26711" s="198"/>
    </row>
    <row r="26712" spans="1:4" ht="14.4">
      <c r="A26712"/>
      <c r="B26712"/>
      <c r="C26712"/>
      <c r="D26712" s="198"/>
    </row>
    <row r="26713" spans="1:4" ht="14.4">
      <c r="A26713"/>
      <c r="B26713"/>
      <c r="C26713"/>
      <c r="D26713" s="198"/>
    </row>
    <row r="26714" spans="1:4" ht="14.4">
      <c r="A26714"/>
      <c r="B26714"/>
      <c r="C26714"/>
      <c r="D26714" s="198"/>
    </row>
    <row r="26715" spans="1:4" ht="14.4">
      <c r="A26715"/>
      <c r="B26715"/>
      <c r="C26715"/>
      <c r="D26715" s="198"/>
    </row>
    <row r="26716" spans="1:4" ht="14.4">
      <c r="A26716"/>
      <c r="B26716"/>
      <c r="C26716"/>
      <c r="D26716" s="198"/>
    </row>
    <row r="26717" spans="1:4" ht="14.4">
      <c r="A26717"/>
      <c r="B26717"/>
      <c r="C26717"/>
      <c r="D26717" s="198"/>
    </row>
    <row r="26718" spans="1:4" ht="14.4">
      <c r="A26718"/>
      <c r="B26718"/>
      <c r="C26718"/>
      <c r="D26718" s="198"/>
    </row>
    <row r="26719" spans="1:4" ht="14.4">
      <c r="A26719"/>
      <c r="B26719"/>
      <c r="C26719"/>
      <c r="D26719" s="198"/>
    </row>
    <row r="26720" spans="1:4" ht="14.4">
      <c r="A26720"/>
      <c r="B26720"/>
      <c r="C26720"/>
      <c r="D26720" s="198"/>
    </row>
    <row r="26721" spans="1:4" ht="14.4">
      <c r="A26721"/>
      <c r="B26721"/>
      <c r="C26721"/>
      <c r="D26721" s="198"/>
    </row>
    <row r="26722" spans="1:4" ht="14.4">
      <c r="A26722"/>
      <c r="B26722"/>
      <c r="C26722"/>
      <c r="D26722" s="198"/>
    </row>
    <row r="26723" spans="1:4" ht="14.4">
      <c r="A26723"/>
      <c r="B26723"/>
      <c r="C26723"/>
      <c r="D26723" s="198"/>
    </row>
    <row r="26724" spans="1:4" ht="14.4">
      <c r="A26724"/>
      <c r="B26724"/>
      <c r="C26724"/>
      <c r="D26724" s="198"/>
    </row>
    <row r="26725" spans="1:4" ht="14.4">
      <c r="A26725"/>
      <c r="B26725"/>
      <c r="C26725"/>
      <c r="D26725" s="198"/>
    </row>
    <row r="26726" spans="1:4" ht="14.4">
      <c r="A26726"/>
      <c r="B26726"/>
      <c r="C26726"/>
      <c r="D26726" s="198"/>
    </row>
    <row r="26727" spans="1:4" ht="14.4">
      <c r="A26727"/>
      <c r="B26727"/>
      <c r="C26727"/>
      <c r="D26727" s="198"/>
    </row>
    <row r="26728" spans="1:4" ht="14.4">
      <c r="A26728"/>
      <c r="B26728"/>
      <c r="C26728"/>
      <c r="D26728" s="198"/>
    </row>
    <row r="26729" spans="1:4" ht="14.4">
      <c r="A26729"/>
      <c r="B26729"/>
      <c r="C26729"/>
      <c r="D26729" s="198"/>
    </row>
    <row r="26730" spans="1:4" ht="14.4">
      <c r="A26730"/>
      <c r="B26730"/>
      <c r="C26730"/>
      <c r="D26730" s="198"/>
    </row>
    <row r="26731" spans="1:4" ht="14.4">
      <c r="A26731"/>
      <c r="B26731"/>
      <c r="C26731"/>
      <c r="D26731" s="198"/>
    </row>
    <row r="26732" spans="1:4" ht="14.4">
      <c r="A26732"/>
      <c r="B26732"/>
      <c r="C26732"/>
      <c r="D26732" s="198"/>
    </row>
    <row r="26733" spans="1:4" ht="14.4">
      <c r="A26733"/>
      <c r="B26733"/>
      <c r="C26733"/>
      <c r="D26733" s="198"/>
    </row>
    <row r="26734" spans="1:4" ht="14.4">
      <c r="A26734"/>
      <c r="B26734"/>
      <c r="C26734"/>
      <c r="D26734" s="198"/>
    </row>
    <row r="26735" spans="1:4" ht="14.4">
      <c r="A26735"/>
      <c r="B26735"/>
      <c r="C26735"/>
      <c r="D26735" s="198"/>
    </row>
    <row r="26736" spans="1:4" ht="14.4">
      <c r="A26736"/>
      <c r="B26736"/>
      <c r="C26736"/>
      <c r="D26736" s="198"/>
    </row>
    <row r="26737" spans="1:4" ht="14.4">
      <c r="A26737"/>
      <c r="B26737"/>
      <c r="C26737"/>
      <c r="D26737" s="198"/>
    </row>
    <row r="26738" spans="1:4" ht="14.4">
      <c r="A26738"/>
      <c r="B26738"/>
      <c r="C26738"/>
      <c r="D26738" s="198"/>
    </row>
    <row r="26739" spans="1:4" ht="14.4">
      <c r="A26739"/>
      <c r="B26739"/>
      <c r="C26739"/>
      <c r="D26739" s="198"/>
    </row>
    <row r="26740" spans="1:4" ht="14.4">
      <c r="A26740"/>
      <c r="B26740"/>
      <c r="C26740"/>
      <c r="D26740" s="198"/>
    </row>
    <row r="26741" spans="1:4" ht="14.4">
      <c r="A26741"/>
      <c r="B26741"/>
      <c r="C26741"/>
      <c r="D26741" s="198"/>
    </row>
    <row r="26742" spans="1:4" ht="14.4">
      <c r="A26742"/>
      <c r="B26742"/>
      <c r="C26742"/>
      <c r="D26742" s="198"/>
    </row>
    <row r="26743" spans="1:4" ht="14.4">
      <c r="A26743"/>
      <c r="B26743"/>
      <c r="C26743"/>
      <c r="D26743" s="198"/>
    </row>
    <row r="26744" spans="1:4" ht="14.4">
      <c r="A26744"/>
      <c r="B26744"/>
      <c r="C26744"/>
      <c r="D26744" s="198"/>
    </row>
    <row r="26745" spans="1:4" ht="14.4">
      <c r="A26745"/>
      <c r="B26745"/>
      <c r="C26745"/>
      <c r="D26745" s="198"/>
    </row>
    <row r="26746" spans="1:4" ht="14.4">
      <c r="A26746"/>
      <c r="B26746"/>
      <c r="C26746"/>
      <c r="D26746" s="198"/>
    </row>
    <row r="26747" spans="1:4" ht="14.4">
      <c r="A26747"/>
      <c r="B26747"/>
      <c r="C26747"/>
      <c r="D26747" s="198"/>
    </row>
    <row r="26748" spans="1:4" ht="14.4">
      <c r="A26748"/>
      <c r="B26748"/>
      <c r="C26748"/>
      <c r="D26748" s="198"/>
    </row>
    <row r="26749" spans="1:4" ht="14.4">
      <c r="A26749"/>
      <c r="B26749"/>
      <c r="C26749"/>
      <c r="D26749" s="198"/>
    </row>
    <row r="26750" spans="1:4" ht="14.4">
      <c r="A26750"/>
      <c r="B26750"/>
      <c r="C26750"/>
      <c r="D26750" s="198"/>
    </row>
    <row r="26751" spans="1:4" ht="14.4">
      <c r="A26751"/>
      <c r="B26751"/>
      <c r="C26751"/>
      <c r="D26751" s="198"/>
    </row>
    <row r="26752" spans="1:4" ht="14.4">
      <c r="A26752"/>
      <c r="B26752"/>
      <c r="C26752"/>
      <c r="D26752" s="198"/>
    </row>
    <row r="26753" spans="1:4" ht="14.4">
      <c r="A26753"/>
      <c r="B26753"/>
      <c r="C26753"/>
      <c r="D26753" s="198"/>
    </row>
    <row r="26754" spans="1:4" ht="14.4">
      <c r="A26754"/>
      <c r="B26754"/>
      <c r="C26754"/>
      <c r="D26754" s="198"/>
    </row>
    <row r="26755" spans="1:4" ht="14.4">
      <c r="A26755"/>
      <c r="B26755"/>
      <c r="C26755"/>
      <c r="D26755" s="198"/>
    </row>
    <row r="26756" spans="1:4" ht="14.4">
      <c r="A26756"/>
      <c r="B26756"/>
      <c r="C26756"/>
      <c r="D26756" s="198"/>
    </row>
    <row r="26757" spans="1:4" ht="14.4">
      <c r="A26757"/>
      <c r="B26757"/>
      <c r="C26757"/>
      <c r="D26757" s="198"/>
    </row>
    <row r="26758" spans="1:4" ht="14.4">
      <c r="A26758"/>
      <c r="B26758"/>
      <c r="C26758"/>
      <c r="D26758" s="198"/>
    </row>
    <row r="26759" spans="1:4" ht="14.4">
      <c r="A26759"/>
      <c r="B26759"/>
      <c r="C26759"/>
      <c r="D26759" s="198"/>
    </row>
    <row r="26760" spans="1:4" ht="14.4">
      <c r="A26760"/>
      <c r="B26760"/>
      <c r="C26760"/>
      <c r="D26760" s="198"/>
    </row>
    <row r="26761" spans="1:4" ht="14.4">
      <c r="A26761"/>
      <c r="B26761"/>
      <c r="C26761"/>
      <c r="D26761" s="198"/>
    </row>
    <row r="26762" spans="1:4" ht="14.4">
      <c r="A26762"/>
      <c r="B26762"/>
      <c r="C26762"/>
      <c r="D26762" s="198"/>
    </row>
    <row r="26763" spans="1:4" ht="14.4">
      <c r="A26763"/>
      <c r="B26763"/>
      <c r="C26763"/>
      <c r="D26763" s="198"/>
    </row>
    <row r="26764" spans="1:4" ht="14.4">
      <c r="A26764"/>
      <c r="B26764"/>
      <c r="C26764"/>
      <c r="D26764" s="198"/>
    </row>
    <row r="26765" spans="1:4" ht="14.4">
      <c r="A26765"/>
      <c r="B26765"/>
      <c r="C26765"/>
      <c r="D26765" s="198"/>
    </row>
    <row r="26766" spans="1:4" ht="14.4">
      <c r="A26766"/>
      <c r="B26766"/>
      <c r="C26766"/>
      <c r="D26766" s="198"/>
    </row>
    <row r="26767" spans="1:4" ht="14.4">
      <c r="A26767"/>
      <c r="B26767"/>
      <c r="C26767"/>
      <c r="D26767" s="198"/>
    </row>
    <row r="26768" spans="1:4" ht="14.4">
      <c r="A26768"/>
      <c r="B26768"/>
      <c r="C26768"/>
      <c r="D26768" s="198"/>
    </row>
    <row r="26769" spans="1:4" ht="14.4">
      <c r="A26769"/>
      <c r="B26769"/>
      <c r="C26769"/>
      <c r="D26769" s="198"/>
    </row>
    <row r="26770" spans="1:4" ht="14.4">
      <c r="A26770"/>
      <c r="B26770"/>
      <c r="C26770"/>
      <c r="D26770" s="198"/>
    </row>
    <row r="26771" spans="1:4" ht="14.4">
      <c r="A26771"/>
      <c r="B26771"/>
      <c r="C26771"/>
      <c r="D26771" s="198"/>
    </row>
    <row r="26772" spans="1:4" ht="14.4">
      <c r="A26772"/>
      <c r="B26772"/>
      <c r="C26772"/>
      <c r="D26772" s="198"/>
    </row>
    <row r="26773" spans="1:4" ht="14.4">
      <c r="A26773"/>
      <c r="B26773"/>
      <c r="C26773"/>
      <c r="D26773" s="198"/>
    </row>
    <row r="26774" spans="1:4" ht="14.4">
      <c r="A26774"/>
      <c r="B26774"/>
      <c r="C26774"/>
      <c r="D26774" s="198"/>
    </row>
    <row r="26775" spans="1:4" ht="14.4">
      <c r="A26775"/>
      <c r="B26775"/>
      <c r="C26775"/>
      <c r="D26775" s="198"/>
    </row>
    <row r="26776" spans="1:4" ht="14.4">
      <c r="A26776"/>
      <c r="B26776"/>
      <c r="C26776"/>
      <c r="D26776" s="198"/>
    </row>
    <row r="26777" spans="1:4" ht="14.4">
      <c r="A26777"/>
      <c r="B26777"/>
      <c r="C26777"/>
      <c r="D26777" s="198"/>
    </row>
    <row r="26778" spans="1:4" ht="14.4">
      <c r="A26778"/>
      <c r="B26778"/>
      <c r="C26778"/>
      <c r="D26778" s="198"/>
    </row>
    <row r="26779" spans="1:4" ht="14.4">
      <c r="A26779"/>
      <c r="B26779"/>
      <c r="C26779"/>
      <c r="D26779" s="198"/>
    </row>
    <row r="26780" spans="1:4" ht="14.4">
      <c r="A26780"/>
      <c r="B26780"/>
      <c r="C26780"/>
      <c r="D26780" s="198"/>
    </row>
    <row r="26781" spans="1:4" ht="14.4">
      <c r="A26781"/>
      <c r="B26781"/>
      <c r="C26781"/>
      <c r="D26781" s="198"/>
    </row>
    <row r="26782" spans="1:4" ht="14.4">
      <c r="A26782"/>
      <c r="B26782"/>
      <c r="C26782"/>
      <c r="D26782" s="198"/>
    </row>
    <row r="26783" spans="1:4" ht="14.4">
      <c r="A26783"/>
      <c r="B26783"/>
      <c r="C26783"/>
      <c r="D26783" s="198"/>
    </row>
    <row r="26784" spans="1:4" ht="14.4">
      <c r="A26784"/>
      <c r="B26784"/>
      <c r="C26784"/>
      <c r="D26784" s="198"/>
    </row>
    <row r="26785" spans="1:4" ht="14.4">
      <c r="A26785"/>
      <c r="B26785"/>
      <c r="C26785"/>
      <c r="D26785" s="198"/>
    </row>
    <row r="26786" spans="1:4" ht="14.4">
      <c r="A26786"/>
      <c r="B26786"/>
      <c r="C26786"/>
      <c r="D26786" s="198"/>
    </row>
    <row r="26787" spans="1:4" ht="14.4">
      <c r="A26787"/>
      <c r="B26787"/>
      <c r="C26787"/>
      <c r="D26787" s="198"/>
    </row>
    <row r="26788" spans="1:4" ht="14.4">
      <c r="A26788"/>
      <c r="B26788"/>
      <c r="C26788"/>
      <c r="D26788" s="198"/>
    </row>
    <row r="26789" spans="1:4" ht="14.4">
      <c r="A26789"/>
      <c r="B26789"/>
      <c r="C26789"/>
      <c r="D26789" s="198"/>
    </row>
    <row r="26790" spans="1:4" ht="14.4">
      <c r="A26790"/>
      <c r="B26790"/>
      <c r="C26790"/>
      <c r="D26790" s="198"/>
    </row>
    <row r="26791" spans="1:4" ht="14.4">
      <c r="A26791"/>
      <c r="B26791"/>
      <c r="C26791"/>
      <c r="D26791" s="198"/>
    </row>
    <row r="26792" spans="1:4" ht="14.4">
      <c r="A26792"/>
      <c r="B26792"/>
      <c r="C26792"/>
      <c r="D26792" s="198"/>
    </row>
    <row r="26793" spans="1:4" ht="14.4">
      <c r="A26793"/>
      <c r="B26793"/>
      <c r="C26793"/>
      <c r="D26793" s="198"/>
    </row>
    <row r="26794" spans="1:4" ht="14.4">
      <c r="A26794"/>
      <c r="B26794"/>
      <c r="C26794"/>
      <c r="D26794" s="198"/>
    </row>
    <row r="26795" spans="1:4" ht="14.4">
      <c r="A26795"/>
      <c r="B26795"/>
      <c r="C26795"/>
      <c r="D26795" s="198"/>
    </row>
    <row r="26796" spans="1:4" ht="14.4">
      <c r="A26796"/>
      <c r="B26796"/>
      <c r="C26796"/>
      <c r="D26796" s="198"/>
    </row>
    <row r="26797" spans="1:4" ht="14.4">
      <c r="A26797"/>
      <c r="B26797"/>
      <c r="C26797"/>
      <c r="D26797" s="198"/>
    </row>
    <row r="26798" spans="1:4" ht="14.4">
      <c r="A26798"/>
      <c r="B26798"/>
      <c r="C26798"/>
      <c r="D26798" s="198"/>
    </row>
    <row r="26799" spans="1:4" ht="14.4">
      <c r="A26799"/>
      <c r="B26799"/>
      <c r="C26799"/>
      <c r="D26799" s="198"/>
    </row>
    <row r="26800" spans="1:4" ht="14.4">
      <c r="A26800"/>
      <c r="B26800"/>
      <c r="C26800"/>
      <c r="D26800" s="198"/>
    </row>
    <row r="26801" spans="1:4" ht="14.4">
      <c r="A26801"/>
      <c r="B26801"/>
      <c r="C26801"/>
      <c r="D26801" s="198"/>
    </row>
    <row r="26802" spans="1:4" ht="14.4">
      <c r="A26802"/>
      <c r="B26802"/>
      <c r="C26802"/>
      <c r="D26802" s="198"/>
    </row>
    <row r="26803" spans="1:4" ht="14.4">
      <c r="A26803"/>
      <c r="B26803"/>
      <c r="C26803"/>
      <c r="D26803" s="198"/>
    </row>
    <row r="26804" spans="1:4" ht="14.4">
      <c r="A26804"/>
      <c r="B26804"/>
      <c r="C26804"/>
      <c r="D26804" s="198"/>
    </row>
    <row r="26805" spans="1:4" ht="14.4">
      <c r="A26805"/>
      <c r="B26805"/>
      <c r="C26805"/>
      <c r="D26805" s="198"/>
    </row>
    <row r="26806" spans="1:4" ht="14.4">
      <c r="A26806"/>
      <c r="B26806"/>
      <c r="C26806"/>
      <c r="D26806" s="198"/>
    </row>
    <row r="26807" spans="1:4" ht="14.4">
      <c r="A26807"/>
      <c r="B26807"/>
      <c r="C26807"/>
      <c r="D26807" s="198"/>
    </row>
    <row r="26808" spans="1:4" ht="14.4">
      <c r="A26808"/>
      <c r="B26808"/>
      <c r="C26808"/>
      <c r="D26808" s="198"/>
    </row>
    <row r="26809" spans="1:4" ht="14.4">
      <c r="A26809"/>
      <c r="B26809"/>
      <c r="C26809"/>
      <c r="D26809" s="198"/>
    </row>
    <row r="26810" spans="1:4" ht="14.4">
      <c r="A26810"/>
      <c r="B26810"/>
      <c r="C26810"/>
      <c r="D26810" s="198"/>
    </row>
    <row r="26811" spans="1:4" ht="14.4">
      <c r="A26811"/>
      <c r="B26811"/>
      <c r="C26811"/>
      <c r="D26811" s="198"/>
    </row>
    <row r="26812" spans="1:4" ht="14.4">
      <c r="A26812"/>
      <c r="B26812"/>
      <c r="C26812"/>
      <c r="D26812" s="198"/>
    </row>
    <row r="26813" spans="1:4" ht="14.4">
      <c r="A26813"/>
      <c r="B26813"/>
      <c r="C26813"/>
      <c r="D26813" s="198"/>
    </row>
    <row r="26814" spans="1:4" ht="14.4">
      <c r="A26814"/>
      <c r="B26814"/>
      <c r="C26814"/>
      <c r="D26814" s="198"/>
    </row>
    <row r="26815" spans="1:4" ht="14.4">
      <c r="A26815"/>
      <c r="B26815"/>
      <c r="C26815"/>
      <c r="D26815" s="198"/>
    </row>
    <row r="26816" spans="1:4" ht="14.4">
      <c r="A26816"/>
      <c r="B26816"/>
      <c r="C26816"/>
      <c r="D26816" s="198"/>
    </row>
    <row r="26817" spans="1:4" ht="14.4">
      <c r="A26817"/>
      <c r="B26817"/>
      <c r="C26817"/>
      <c r="D26817" s="198"/>
    </row>
    <row r="26818" spans="1:4" ht="14.4">
      <c r="A26818"/>
      <c r="B26818"/>
      <c r="C26818"/>
      <c r="D26818" s="198"/>
    </row>
    <row r="26819" spans="1:4" ht="14.4">
      <c r="A26819"/>
      <c r="B26819"/>
      <c r="C26819"/>
      <c r="D26819" s="198"/>
    </row>
    <row r="26820" spans="1:4" ht="14.4">
      <c r="A26820"/>
      <c r="B26820"/>
      <c r="C26820"/>
      <c r="D26820" s="198"/>
    </row>
    <row r="26821" spans="1:4" ht="14.4">
      <c r="A26821"/>
      <c r="B26821"/>
      <c r="C26821"/>
      <c r="D26821" s="198"/>
    </row>
    <row r="26822" spans="1:4" ht="14.4">
      <c r="A26822"/>
      <c r="B26822"/>
      <c r="C26822"/>
      <c r="D26822" s="198"/>
    </row>
    <row r="26823" spans="1:4" ht="14.4">
      <c r="A26823"/>
      <c r="B26823"/>
      <c r="C26823"/>
      <c r="D26823" s="198"/>
    </row>
    <row r="26824" spans="1:4" ht="14.4">
      <c r="A26824"/>
      <c r="B26824"/>
      <c r="C26824"/>
      <c r="D26824" s="198"/>
    </row>
    <row r="26825" spans="1:4" ht="14.4">
      <c r="A26825"/>
      <c r="B26825"/>
      <c r="C26825"/>
      <c r="D26825" s="198"/>
    </row>
    <row r="26826" spans="1:4" ht="14.4">
      <c r="A26826"/>
      <c r="B26826"/>
      <c r="C26826"/>
      <c r="D26826" s="198"/>
    </row>
    <row r="26827" spans="1:4" ht="14.4">
      <c r="A26827"/>
      <c r="B26827"/>
      <c r="C26827"/>
      <c r="D26827" s="198"/>
    </row>
    <row r="26828" spans="1:4" ht="14.4">
      <c r="A26828"/>
      <c r="B26828"/>
      <c r="C26828"/>
      <c r="D26828" s="198"/>
    </row>
    <row r="26829" spans="1:4" ht="14.4">
      <c r="A26829"/>
      <c r="B26829"/>
      <c r="C26829"/>
      <c r="D26829" s="198"/>
    </row>
    <row r="26830" spans="1:4" ht="14.4">
      <c r="A26830"/>
      <c r="B26830"/>
      <c r="C26830"/>
      <c r="D26830" s="198"/>
    </row>
    <row r="26831" spans="1:4" ht="14.4">
      <c r="A26831"/>
      <c r="B26831"/>
      <c r="C26831"/>
      <c r="D26831" s="198"/>
    </row>
    <row r="26832" spans="1:4" ht="14.4">
      <c r="A26832"/>
      <c r="B26832"/>
      <c r="C26832"/>
      <c r="D26832" s="198"/>
    </row>
    <row r="26833" spans="1:4" ht="14.4">
      <c r="A26833"/>
      <c r="B26833"/>
      <c r="C26833"/>
      <c r="D26833" s="198"/>
    </row>
    <row r="26834" spans="1:4" ht="14.4">
      <c r="A26834"/>
      <c r="B26834"/>
      <c r="C26834"/>
      <c r="D26834" s="198"/>
    </row>
    <row r="26835" spans="1:4" ht="14.4">
      <c r="A26835"/>
      <c r="B26835"/>
      <c r="C26835"/>
      <c r="D26835" s="198"/>
    </row>
    <row r="26836" spans="1:4" ht="14.4">
      <c r="A26836"/>
      <c r="B26836"/>
      <c r="C26836"/>
      <c r="D26836" s="198"/>
    </row>
    <row r="26837" spans="1:4" ht="14.4">
      <c r="A26837"/>
      <c r="B26837"/>
      <c r="C26837"/>
      <c r="D26837" s="198"/>
    </row>
    <row r="26838" spans="1:4" ht="14.4">
      <c r="A26838"/>
      <c r="B26838"/>
      <c r="C26838"/>
      <c r="D26838" s="198"/>
    </row>
    <row r="26839" spans="1:4" ht="14.4">
      <c r="A26839"/>
      <c r="B26839"/>
      <c r="C26839"/>
      <c r="D26839" s="198"/>
    </row>
    <row r="26840" spans="1:4" ht="14.4">
      <c r="A26840"/>
      <c r="B26840"/>
      <c r="C26840"/>
      <c r="D26840" s="198"/>
    </row>
    <row r="26841" spans="1:4" ht="14.4">
      <c r="A26841"/>
      <c r="B26841"/>
      <c r="C26841"/>
      <c r="D26841" s="198"/>
    </row>
    <row r="26842" spans="1:4" ht="14.4">
      <c r="A26842"/>
      <c r="B26842"/>
      <c r="C26842"/>
      <c r="D26842" s="198"/>
    </row>
    <row r="26843" spans="1:4" ht="14.4">
      <c r="A26843"/>
      <c r="B26843"/>
      <c r="C26843"/>
      <c r="D26843" s="198"/>
    </row>
    <row r="26844" spans="1:4" ht="14.4">
      <c r="A26844"/>
      <c r="B26844"/>
      <c r="C26844"/>
      <c r="D26844" s="198"/>
    </row>
    <row r="26845" spans="1:4" ht="14.4">
      <c r="A26845"/>
      <c r="B26845"/>
      <c r="C26845"/>
      <c r="D26845" s="198"/>
    </row>
    <row r="26846" spans="1:4" ht="14.4">
      <c r="A26846"/>
      <c r="B26846"/>
      <c r="C26846"/>
      <c r="D26846" s="198"/>
    </row>
    <row r="26847" spans="1:4" ht="14.4">
      <c r="A26847"/>
      <c r="B26847"/>
      <c r="C26847"/>
      <c r="D26847" s="198"/>
    </row>
    <row r="26848" spans="1:4" ht="14.4">
      <c r="A26848"/>
      <c r="B26848"/>
      <c r="C26848"/>
      <c r="D26848" s="198"/>
    </row>
    <row r="26849" spans="1:4" ht="14.4">
      <c r="A26849"/>
      <c r="B26849"/>
      <c r="C26849"/>
      <c r="D26849" s="198"/>
    </row>
    <row r="26850" spans="1:4" ht="14.4">
      <c r="A26850"/>
      <c r="B26850"/>
      <c r="C26850"/>
      <c r="D26850" s="198"/>
    </row>
    <row r="26851" spans="1:4" ht="14.4">
      <c r="A26851"/>
      <c r="B26851"/>
      <c r="C26851"/>
      <c r="D26851" s="198"/>
    </row>
    <row r="26852" spans="1:4" ht="14.4">
      <c r="A26852"/>
      <c r="B26852"/>
      <c r="C26852"/>
      <c r="D26852" s="198"/>
    </row>
    <row r="26853" spans="1:4" ht="14.4">
      <c r="A26853"/>
      <c r="B26853"/>
      <c r="C26853"/>
      <c r="D26853" s="198"/>
    </row>
    <row r="26854" spans="1:4" ht="14.4">
      <c r="A26854"/>
      <c r="B26854"/>
      <c r="C26854"/>
      <c r="D26854" s="198"/>
    </row>
    <row r="26855" spans="1:4" ht="14.4">
      <c r="A26855"/>
      <c r="B26855"/>
      <c r="C26855"/>
      <c r="D26855" s="198"/>
    </row>
    <row r="26856" spans="1:4" ht="14.4">
      <c r="A26856"/>
      <c r="B26856"/>
      <c r="C26856"/>
      <c r="D26856" s="198"/>
    </row>
    <row r="26857" spans="1:4" ht="14.4">
      <c r="A26857"/>
      <c r="B26857"/>
      <c r="C26857"/>
      <c r="D26857" s="198"/>
    </row>
    <row r="26858" spans="1:4" ht="14.4">
      <c r="A26858"/>
      <c r="B26858"/>
      <c r="C26858"/>
      <c r="D26858" s="198"/>
    </row>
    <row r="26859" spans="1:4" ht="14.4">
      <c r="A26859"/>
      <c r="B26859"/>
      <c r="C26859"/>
      <c r="D26859" s="198"/>
    </row>
    <row r="26860" spans="1:4" ht="14.4">
      <c r="A26860"/>
      <c r="B26860"/>
      <c r="C26860"/>
      <c r="D26860" s="198"/>
    </row>
    <row r="26861" spans="1:4" ht="14.4">
      <c r="A26861"/>
      <c r="B26861"/>
      <c r="C26861"/>
      <c r="D26861" s="198"/>
    </row>
    <row r="26862" spans="1:4" ht="14.4">
      <c r="A26862"/>
      <c r="B26862"/>
      <c r="C26862"/>
      <c r="D26862" s="198"/>
    </row>
    <row r="26863" spans="1:4" ht="14.4">
      <c r="A26863"/>
      <c r="B26863"/>
      <c r="C26863"/>
      <c r="D26863" s="198"/>
    </row>
    <row r="26864" spans="1:4" ht="14.4">
      <c r="A26864"/>
      <c r="B26864"/>
      <c r="C26864"/>
      <c r="D26864" s="198"/>
    </row>
    <row r="26865" spans="1:4" ht="14.4">
      <c r="A26865"/>
      <c r="B26865"/>
      <c r="C26865"/>
      <c r="D26865" s="198"/>
    </row>
    <row r="26866" spans="1:4" ht="14.4">
      <c r="A26866"/>
      <c r="B26866"/>
      <c r="C26866"/>
      <c r="D26866" s="198"/>
    </row>
    <row r="26867" spans="1:4" ht="14.4">
      <c r="A26867"/>
      <c r="B26867"/>
      <c r="C26867"/>
      <c r="D26867" s="198"/>
    </row>
    <row r="26868" spans="1:4" ht="14.4">
      <c r="A26868"/>
      <c r="B26868"/>
      <c r="C26868"/>
      <c r="D26868" s="198"/>
    </row>
    <row r="26869" spans="1:4" ht="14.4">
      <c r="A26869"/>
      <c r="B26869"/>
      <c r="C26869"/>
      <c r="D26869" s="198"/>
    </row>
    <row r="26870" spans="1:4" ht="14.4">
      <c r="A26870"/>
      <c r="B26870"/>
      <c r="C26870"/>
      <c r="D26870" s="198"/>
    </row>
    <row r="26871" spans="1:4" ht="14.4">
      <c r="A26871"/>
      <c r="B26871"/>
      <c r="C26871"/>
      <c r="D26871" s="198"/>
    </row>
    <row r="26872" spans="1:4" ht="14.4">
      <c r="A26872"/>
      <c r="B26872"/>
      <c r="C26872"/>
      <c r="D26872" s="198"/>
    </row>
    <row r="26873" spans="1:4" ht="14.4">
      <c r="A26873"/>
      <c r="B26873"/>
      <c r="C26873"/>
      <c r="D26873" s="198"/>
    </row>
    <row r="26874" spans="1:4" ht="14.4">
      <c r="A26874"/>
      <c r="B26874"/>
      <c r="C26874"/>
      <c r="D26874" s="198"/>
    </row>
    <row r="26875" spans="1:4" ht="14.4">
      <c r="A26875"/>
      <c r="B26875"/>
      <c r="C26875"/>
      <c r="D26875" s="198"/>
    </row>
    <row r="26876" spans="1:4" ht="14.4">
      <c r="A26876"/>
      <c r="B26876"/>
      <c r="C26876"/>
      <c r="D26876" s="198"/>
    </row>
    <row r="26877" spans="1:4" ht="14.4">
      <c r="A26877"/>
      <c r="B26877"/>
      <c r="C26877"/>
      <c r="D26877" s="198"/>
    </row>
    <row r="26878" spans="1:4" ht="14.4">
      <c r="A26878"/>
      <c r="B26878"/>
      <c r="C26878"/>
      <c r="D26878" s="198"/>
    </row>
    <row r="26879" spans="1:4" ht="14.4">
      <c r="A26879"/>
      <c r="B26879"/>
      <c r="C26879"/>
      <c r="D26879" s="198"/>
    </row>
    <row r="26880" spans="1:4" ht="14.4">
      <c r="A26880"/>
      <c r="B26880"/>
      <c r="C26880"/>
      <c r="D26880" s="198"/>
    </row>
    <row r="26881" spans="1:4" ht="14.4">
      <c r="A26881"/>
      <c r="B26881"/>
      <c r="C26881"/>
      <c r="D26881" s="198"/>
    </row>
    <row r="26882" spans="1:4" ht="14.4">
      <c r="A26882"/>
      <c r="B26882"/>
      <c r="C26882"/>
      <c r="D26882" s="198"/>
    </row>
    <row r="26883" spans="1:4" ht="14.4">
      <c r="A26883"/>
      <c r="B26883"/>
      <c r="C26883"/>
      <c r="D26883" s="198"/>
    </row>
    <row r="26884" spans="1:4" ht="14.4">
      <c r="A26884"/>
      <c r="B26884"/>
      <c r="C26884"/>
      <c r="D26884" s="198"/>
    </row>
    <row r="26885" spans="1:4" ht="14.4">
      <c r="A26885"/>
      <c r="B26885"/>
      <c r="C26885"/>
      <c r="D26885" s="198"/>
    </row>
    <row r="26886" spans="1:4" ht="14.4">
      <c r="A26886"/>
      <c r="B26886"/>
      <c r="C26886"/>
      <c r="D26886" s="198"/>
    </row>
    <row r="26887" spans="1:4" ht="14.4">
      <c r="A26887"/>
      <c r="B26887"/>
      <c r="C26887"/>
      <c r="D26887" s="198"/>
    </row>
    <row r="26888" spans="1:4" ht="14.4">
      <c r="A26888"/>
      <c r="B26888"/>
      <c r="C26888"/>
      <c r="D26888" s="198"/>
    </row>
    <row r="26889" spans="1:4" ht="14.4">
      <c r="A26889"/>
      <c r="B26889"/>
      <c r="C26889"/>
      <c r="D26889" s="198"/>
    </row>
    <row r="26890" spans="1:4" ht="14.4">
      <c r="A26890"/>
      <c r="B26890"/>
      <c r="C26890"/>
      <c r="D26890" s="198"/>
    </row>
    <row r="26891" spans="1:4" ht="14.4">
      <c r="A26891"/>
      <c r="B26891"/>
      <c r="C26891"/>
      <c r="D26891" s="198"/>
    </row>
    <row r="26892" spans="1:4" ht="14.4">
      <c r="A26892"/>
      <c r="B26892"/>
      <c r="C26892"/>
      <c r="D26892" s="198"/>
    </row>
    <row r="26893" spans="1:4" ht="14.4">
      <c r="A26893"/>
      <c r="B26893"/>
      <c r="C26893"/>
      <c r="D26893" s="198"/>
    </row>
    <row r="26894" spans="1:4" ht="14.4">
      <c r="A26894"/>
      <c r="B26894"/>
      <c r="C26894"/>
      <c r="D26894" s="198"/>
    </row>
    <row r="26895" spans="1:4" ht="14.4">
      <c r="A26895"/>
      <c r="B26895"/>
      <c r="C26895"/>
      <c r="D26895" s="198"/>
    </row>
    <row r="26896" spans="1:4" ht="14.4">
      <c r="A26896"/>
      <c r="B26896"/>
      <c r="C26896"/>
      <c r="D26896" s="198"/>
    </row>
    <row r="26897" spans="1:4" ht="14.4">
      <c r="A26897"/>
      <c r="B26897"/>
      <c r="C26897"/>
      <c r="D26897" s="198"/>
    </row>
    <row r="26898" spans="1:4" ht="14.4">
      <c r="A26898"/>
      <c r="B26898"/>
      <c r="C26898"/>
      <c r="D26898" s="198"/>
    </row>
    <row r="26899" spans="1:4" ht="14.4">
      <c r="A26899"/>
      <c r="B26899"/>
      <c r="C26899"/>
      <c r="D26899" s="198"/>
    </row>
    <row r="26900" spans="1:4" ht="14.4">
      <c r="A26900"/>
      <c r="B26900"/>
      <c r="C26900"/>
      <c r="D26900" s="198"/>
    </row>
    <row r="26901" spans="1:4" ht="14.4">
      <c r="A26901"/>
      <c r="B26901"/>
      <c r="C26901"/>
      <c r="D26901" s="198"/>
    </row>
    <row r="26902" spans="1:4" ht="14.4">
      <c r="A26902"/>
      <c r="B26902"/>
      <c r="C26902"/>
      <c r="D26902" s="198"/>
    </row>
    <row r="26903" spans="1:4" ht="14.4">
      <c r="A26903"/>
      <c r="B26903"/>
      <c r="C26903"/>
      <c r="D26903" s="198"/>
    </row>
    <row r="26904" spans="1:4" ht="14.4">
      <c r="A26904"/>
      <c r="B26904"/>
      <c r="C26904"/>
      <c r="D26904" s="198"/>
    </row>
    <row r="26905" spans="1:4" ht="14.4">
      <c r="A26905"/>
      <c r="B26905"/>
      <c r="C26905"/>
      <c r="D26905" s="198"/>
    </row>
    <row r="26906" spans="1:4" ht="14.4">
      <c r="A26906"/>
      <c r="B26906"/>
      <c r="C26906"/>
      <c r="D26906" s="198"/>
    </row>
    <row r="26907" spans="1:4" ht="14.4">
      <c r="A26907"/>
      <c r="B26907"/>
      <c r="C26907"/>
      <c r="D26907" s="198"/>
    </row>
    <row r="26908" spans="1:4" ht="14.4">
      <c r="A26908"/>
      <c r="B26908"/>
      <c r="C26908"/>
      <c r="D26908" s="198"/>
    </row>
    <row r="26909" spans="1:4" ht="14.4">
      <c r="A26909"/>
      <c r="B26909"/>
      <c r="C26909"/>
      <c r="D26909" s="198"/>
    </row>
    <row r="26910" spans="1:4" ht="14.4">
      <c r="A26910"/>
      <c r="B26910"/>
      <c r="C26910"/>
      <c r="D26910" s="198"/>
    </row>
    <row r="26911" spans="1:4" ht="14.4">
      <c r="A26911"/>
      <c r="B26911"/>
      <c r="C26911"/>
      <c r="D26911" s="198"/>
    </row>
    <row r="26912" spans="1:4" ht="14.4">
      <c r="A26912"/>
      <c r="B26912"/>
      <c r="C26912"/>
      <c r="D26912" s="198"/>
    </row>
    <row r="26913" spans="1:4" ht="14.4">
      <c r="A26913"/>
      <c r="B26913"/>
      <c r="C26913"/>
      <c r="D26913" s="198"/>
    </row>
    <row r="26914" spans="1:4" ht="14.4">
      <c r="A26914"/>
      <c r="B26914"/>
      <c r="C26914"/>
      <c r="D26914" s="198"/>
    </row>
    <row r="26915" spans="1:4" ht="14.4">
      <c r="A26915"/>
      <c r="B26915"/>
      <c r="C26915"/>
      <c r="D26915" s="198"/>
    </row>
    <row r="26916" spans="1:4" ht="14.4">
      <c r="A26916"/>
      <c r="B26916"/>
      <c r="C26916"/>
      <c r="D26916" s="198"/>
    </row>
    <row r="26917" spans="1:4" ht="14.4">
      <c r="A26917"/>
      <c r="B26917"/>
      <c r="C26917"/>
      <c r="D26917" s="198"/>
    </row>
    <row r="26918" spans="1:4" ht="14.4">
      <c r="A26918"/>
      <c r="B26918"/>
      <c r="C26918"/>
      <c r="D26918" s="198"/>
    </row>
    <row r="26919" spans="1:4" ht="14.4">
      <c r="A26919"/>
      <c r="B26919"/>
      <c r="C26919"/>
      <c r="D26919" s="198"/>
    </row>
    <row r="26920" spans="1:4" ht="14.4">
      <c r="A26920"/>
      <c r="B26920"/>
      <c r="C26920"/>
      <c r="D26920" s="198"/>
    </row>
    <row r="26921" spans="1:4" ht="14.4">
      <c r="A26921"/>
      <c r="B26921"/>
      <c r="C26921"/>
      <c r="D26921" s="198"/>
    </row>
    <row r="26922" spans="1:4" ht="14.4">
      <c r="A26922"/>
      <c r="B26922"/>
      <c r="C26922"/>
      <c r="D26922" s="198"/>
    </row>
    <row r="26923" spans="1:4" ht="14.4">
      <c r="A26923"/>
      <c r="B26923"/>
      <c r="C26923"/>
      <c r="D26923" s="198"/>
    </row>
    <row r="26924" spans="1:4" ht="14.4">
      <c r="A26924"/>
      <c r="B26924"/>
      <c r="C26924"/>
      <c r="D26924" s="198"/>
    </row>
    <row r="26925" spans="1:4" ht="14.4">
      <c r="A26925"/>
      <c r="B26925"/>
      <c r="C26925"/>
      <c r="D26925" s="198"/>
    </row>
    <row r="26926" spans="1:4" ht="14.4">
      <c r="A26926"/>
      <c r="B26926"/>
      <c r="C26926"/>
      <c r="D26926" s="198"/>
    </row>
    <row r="26927" spans="1:4" ht="14.4">
      <c r="A26927"/>
      <c r="B26927"/>
      <c r="C26927"/>
      <c r="D26927" s="198"/>
    </row>
    <row r="26928" spans="1:4" ht="14.4">
      <c r="A26928"/>
      <c r="B26928"/>
      <c r="C26928"/>
      <c r="D26928" s="198"/>
    </row>
    <row r="26929" spans="1:4" ht="14.4">
      <c r="A26929"/>
      <c r="B26929"/>
      <c r="C26929"/>
      <c r="D26929" s="198"/>
    </row>
    <row r="26930" spans="1:4" ht="14.4">
      <c r="A26930"/>
      <c r="B26930"/>
      <c r="C26930"/>
      <c r="D26930" s="198"/>
    </row>
    <row r="26931" spans="1:4" ht="14.4">
      <c r="A26931"/>
      <c r="B26931"/>
      <c r="C26931"/>
      <c r="D26931" s="198"/>
    </row>
    <row r="26932" spans="1:4" ht="14.4">
      <c r="A26932"/>
      <c r="B26932"/>
      <c r="C26932"/>
      <c r="D26932" s="198"/>
    </row>
    <row r="26933" spans="1:4" ht="14.4">
      <c r="A26933"/>
      <c r="B26933"/>
      <c r="C26933"/>
      <c r="D26933" s="198"/>
    </row>
    <row r="26934" spans="1:4" ht="14.4">
      <c r="A26934"/>
      <c r="B26934"/>
      <c r="C26934"/>
      <c r="D26934" s="198"/>
    </row>
    <row r="26935" spans="1:4" ht="14.4">
      <c r="A26935"/>
      <c r="B26935"/>
      <c r="C26935"/>
      <c r="D26935" s="198"/>
    </row>
    <row r="26936" spans="1:4" ht="14.4">
      <c r="A26936"/>
      <c r="B26936"/>
      <c r="C26936"/>
      <c r="D26936" s="198"/>
    </row>
    <row r="26937" spans="1:4" ht="14.4">
      <c r="A26937"/>
      <c r="B26937"/>
      <c r="C26937"/>
      <c r="D26937" s="198"/>
    </row>
    <row r="26938" spans="1:4" ht="14.4">
      <c r="A26938"/>
      <c r="B26938"/>
      <c r="C26938"/>
      <c r="D26938" s="198"/>
    </row>
    <row r="26939" spans="1:4" ht="14.4">
      <c r="A26939"/>
      <c r="B26939"/>
      <c r="C26939"/>
      <c r="D26939" s="198"/>
    </row>
    <row r="26940" spans="1:4" ht="14.4">
      <c r="A26940"/>
      <c r="B26940"/>
      <c r="C26940"/>
      <c r="D26940" s="198"/>
    </row>
    <row r="26941" spans="1:4" ht="14.4">
      <c r="A26941"/>
      <c r="B26941"/>
      <c r="C26941"/>
      <c r="D26941" s="198"/>
    </row>
    <row r="26942" spans="1:4" ht="14.4">
      <c r="A26942"/>
      <c r="B26942"/>
      <c r="C26942"/>
      <c r="D26942" s="198"/>
    </row>
    <row r="26943" spans="1:4" ht="14.4">
      <c r="A26943"/>
      <c r="B26943"/>
      <c r="C26943"/>
      <c r="D26943" s="198"/>
    </row>
    <row r="26944" spans="1:4" ht="14.4">
      <c r="A26944"/>
      <c r="B26944"/>
      <c r="C26944"/>
      <c r="D26944" s="198"/>
    </row>
    <row r="26945" spans="1:4" ht="14.4">
      <c r="A26945"/>
      <c r="B26945"/>
      <c r="C26945"/>
      <c r="D26945" s="198"/>
    </row>
    <row r="26946" spans="1:4" ht="14.4">
      <c r="A26946"/>
      <c r="B26946"/>
      <c r="C26946"/>
      <c r="D26946" s="198"/>
    </row>
    <row r="26947" spans="1:4" ht="14.4">
      <c r="A26947"/>
      <c r="B26947"/>
      <c r="C26947"/>
      <c r="D26947" s="198"/>
    </row>
    <row r="26948" spans="1:4" ht="14.4">
      <c r="A26948"/>
      <c r="B26948"/>
      <c r="C26948"/>
      <c r="D26948" s="198"/>
    </row>
    <row r="26949" spans="1:4" ht="14.4">
      <c r="A26949"/>
      <c r="B26949"/>
      <c r="C26949"/>
      <c r="D26949" s="198"/>
    </row>
    <row r="26950" spans="1:4" ht="14.4">
      <c r="A26950"/>
      <c r="B26950"/>
      <c r="C26950"/>
      <c r="D26950" s="198"/>
    </row>
    <row r="26951" spans="1:4" ht="14.4">
      <c r="A26951"/>
      <c r="B26951"/>
      <c r="C26951"/>
      <c r="D26951" s="198"/>
    </row>
    <row r="26952" spans="1:4" ht="14.4">
      <c r="A26952"/>
      <c r="B26952"/>
      <c r="C26952"/>
      <c r="D26952" s="198"/>
    </row>
    <row r="26953" spans="1:4" ht="14.4">
      <c r="A26953"/>
      <c r="B26953"/>
      <c r="C26953"/>
      <c r="D26953" s="198"/>
    </row>
    <row r="26954" spans="1:4" ht="14.4">
      <c r="A26954"/>
      <c r="B26954"/>
      <c r="C26954"/>
      <c r="D26954" s="198"/>
    </row>
    <row r="26955" spans="1:4" ht="14.4">
      <c r="A26955"/>
      <c r="B26955"/>
      <c r="C26955"/>
      <c r="D26955" s="198"/>
    </row>
    <row r="26956" spans="1:4" ht="14.4">
      <c r="A26956"/>
      <c r="B26956"/>
      <c r="C26956"/>
      <c r="D26956" s="198"/>
    </row>
    <row r="26957" spans="1:4" ht="14.4">
      <c r="A26957"/>
      <c r="B26957"/>
      <c r="C26957"/>
      <c r="D26957" s="198"/>
    </row>
    <row r="26958" spans="1:4" ht="14.4">
      <c r="A26958"/>
      <c r="B26958"/>
      <c r="C26958"/>
      <c r="D26958" s="198"/>
    </row>
    <row r="26959" spans="1:4" ht="14.4">
      <c r="A26959"/>
      <c r="B26959"/>
      <c r="C26959"/>
      <c r="D26959" s="198"/>
    </row>
    <row r="26960" spans="1:4" ht="14.4">
      <c r="A26960"/>
      <c r="B26960"/>
      <c r="C26960"/>
      <c r="D26960" s="198"/>
    </row>
    <row r="26961" spans="1:4" ht="14.4">
      <c r="A26961"/>
      <c r="B26961"/>
      <c r="C26961"/>
      <c r="D26961" s="198"/>
    </row>
    <row r="26962" spans="1:4" ht="14.4">
      <c r="A26962"/>
      <c r="B26962"/>
      <c r="C26962"/>
      <c r="D26962" s="198"/>
    </row>
    <row r="26963" spans="1:4" ht="14.4">
      <c r="A26963"/>
      <c r="B26963"/>
      <c r="C26963"/>
      <c r="D26963" s="198"/>
    </row>
    <row r="26964" spans="1:4" ht="14.4">
      <c r="A26964"/>
      <c r="B26964"/>
      <c r="C26964"/>
      <c r="D26964" s="198"/>
    </row>
    <row r="26965" spans="1:4" ht="14.4">
      <c r="A26965"/>
      <c r="B26965"/>
      <c r="C26965"/>
      <c r="D26965" s="198"/>
    </row>
    <row r="26966" spans="1:4" ht="14.4">
      <c r="A26966"/>
      <c r="B26966"/>
      <c r="C26966"/>
      <c r="D26966" s="198"/>
    </row>
    <row r="26967" spans="1:4" ht="14.4">
      <c r="A26967"/>
      <c r="B26967"/>
      <c r="C26967"/>
      <c r="D26967" s="198"/>
    </row>
    <row r="26968" spans="1:4" ht="14.4">
      <c r="A26968"/>
      <c r="B26968"/>
      <c r="C26968"/>
      <c r="D26968" s="198"/>
    </row>
    <row r="26969" spans="1:4" ht="14.4">
      <c r="A26969"/>
      <c r="B26969"/>
      <c r="C26969"/>
      <c r="D26969" s="198"/>
    </row>
    <row r="26970" spans="1:4" ht="14.4">
      <c r="A26970"/>
      <c r="B26970"/>
      <c r="C26970"/>
      <c r="D26970" s="198"/>
    </row>
    <row r="26971" spans="1:4" ht="14.4">
      <c r="A26971"/>
      <c r="B26971"/>
      <c r="C26971"/>
      <c r="D26971" s="198"/>
    </row>
    <row r="26972" spans="1:4" ht="14.4">
      <c r="A26972"/>
      <c r="B26972"/>
      <c r="C26972"/>
      <c r="D26972" s="198"/>
    </row>
    <row r="26973" spans="1:4" ht="14.4">
      <c r="A26973"/>
      <c r="B26973"/>
      <c r="C26973"/>
      <c r="D26973" s="198"/>
    </row>
    <row r="26974" spans="1:4" ht="14.4">
      <c r="A26974"/>
      <c r="B26974"/>
      <c r="C26974"/>
      <c r="D26974" s="198"/>
    </row>
    <row r="26975" spans="1:4" ht="14.4">
      <c r="A26975"/>
      <c r="B26975"/>
      <c r="C26975"/>
      <c r="D26975" s="198"/>
    </row>
    <row r="26976" spans="1:4" ht="14.4">
      <c r="A26976"/>
      <c r="B26976"/>
      <c r="C26976"/>
      <c r="D26976" s="198"/>
    </row>
    <row r="26977" spans="1:4" ht="14.4">
      <c r="A26977"/>
      <c r="B26977"/>
      <c r="C26977"/>
      <c r="D26977" s="198"/>
    </row>
    <row r="26978" spans="1:4" ht="14.4">
      <c r="A26978"/>
      <c r="B26978"/>
      <c r="C26978"/>
      <c r="D26978" s="198"/>
    </row>
    <row r="26979" spans="1:4" ht="14.4">
      <c r="A26979"/>
      <c r="B26979"/>
      <c r="C26979"/>
      <c r="D26979" s="198"/>
    </row>
    <row r="26980" spans="1:4" ht="14.4">
      <c r="A26980"/>
      <c r="B26980"/>
      <c r="C26980"/>
      <c r="D26980" s="198"/>
    </row>
    <row r="26981" spans="1:4" ht="14.4">
      <c r="A26981"/>
      <c r="B26981"/>
      <c r="C26981"/>
      <c r="D26981" s="198"/>
    </row>
    <row r="26982" spans="1:4" ht="14.4">
      <c r="A26982"/>
      <c r="B26982"/>
      <c r="C26982"/>
      <c r="D26982" s="198"/>
    </row>
    <row r="26983" spans="1:4" ht="14.4">
      <c r="A26983"/>
      <c r="B26983"/>
      <c r="C26983"/>
      <c r="D26983" s="198"/>
    </row>
    <row r="26984" spans="1:4" ht="14.4">
      <c r="A26984"/>
      <c r="B26984"/>
      <c r="C26984"/>
      <c r="D26984" s="198"/>
    </row>
    <row r="26985" spans="1:4" ht="14.4">
      <c r="A26985"/>
      <c r="B26985"/>
      <c r="C26985"/>
      <c r="D26985" s="198"/>
    </row>
    <row r="26986" spans="1:4" ht="14.4">
      <c r="A26986"/>
      <c r="B26986"/>
      <c r="C26986"/>
      <c r="D26986" s="198"/>
    </row>
    <row r="26987" spans="1:4" ht="14.4">
      <c r="A26987"/>
      <c r="B26987"/>
      <c r="C26987"/>
      <c r="D26987" s="198"/>
    </row>
    <row r="26988" spans="1:4" ht="14.4">
      <c r="A26988"/>
      <c r="B26988"/>
      <c r="C26988"/>
      <c r="D26988" s="198"/>
    </row>
    <row r="26989" spans="1:4" ht="14.4">
      <c r="A26989"/>
      <c r="B26989"/>
      <c r="C26989"/>
      <c r="D26989" s="198"/>
    </row>
    <row r="26990" spans="1:4" ht="14.4">
      <c r="A26990"/>
      <c r="B26990"/>
      <c r="C26990"/>
      <c r="D26990" s="198"/>
    </row>
    <row r="26991" spans="1:4" ht="14.4">
      <c r="A26991"/>
      <c r="B26991"/>
      <c r="C26991"/>
      <c r="D26991" s="198"/>
    </row>
    <row r="26992" spans="1:4" ht="14.4">
      <c r="A26992"/>
      <c r="B26992"/>
      <c r="C26992"/>
      <c r="D26992" s="198"/>
    </row>
    <row r="26993" spans="1:4" ht="14.4">
      <c r="A26993"/>
      <c r="B26993"/>
      <c r="C26993"/>
      <c r="D26993" s="198"/>
    </row>
    <row r="26994" spans="1:4" ht="14.4">
      <c r="A26994"/>
      <c r="B26994"/>
      <c r="C26994"/>
      <c r="D26994" s="198"/>
    </row>
    <row r="26995" spans="1:4" ht="14.4">
      <c r="A26995"/>
      <c r="B26995"/>
      <c r="C26995"/>
      <c r="D26995" s="198"/>
    </row>
    <row r="26996" spans="1:4" ht="14.4">
      <c r="A26996"/>
      <c r="B26996"/>
      <c r="C26996"/>
      <c r="D26996" s="198"/>
    </row>
    <row r="26997" spans="1:4" ht="14.4">
      <c r="A26997"/>
      <c r="B26997"/>
      <c r="C26997"/>
      <c r="D26997" s="198"/>
    </row>
    <row r="26998" spans="1:4" ht="14.4">
      <c r="A26998"/>
      <c r="B26998"/>
      <c r="C26998"/>
      <c r="D26998" s="198"/>
    </row>
    <row r="26999" spans="1:4" ht="14.4">
      <c r="A26999"/>
      <c r="B26999"/>
      <c r="C26999"/>
      <c r="D26999" s="198"/>
    </row>
    <row r="27000" spans="1:4" ht="14.4">
      <c r="A27000"/>
      <c r="B27000"/>
      <c r="C27000"/>
      <c r="D27000" s="198"/>
    </row>
    <row r="27001" spans="1:4" ht="14.4">
      <c r="A27001"/>
      <c r="B27001"/>
      <c r="C27001"/>
      <c r="D27001" s="198"/>
    </row>
    <row r="27002" spans="1:4" ht="14.4">
      <c r="A27002"/>
      <c r="B27002"/>
      <c r="C27002"/>
      <c r="D27002" s="198"/>
    </row>
    <row r="27003" spans="1:4" ht="14.4">
      <c r="A27003"/>
      <c r="B27003"/>
      <c r="C27003"/>
      <c r="D27003" s="198"/>
    </row>
    <row r="27004" spans="1:4" ht="14.4">
      <c r="A27004"/>
      <c r="B27004"/>
      <c r="C27004"/>
      <c r="D27004" s="198"/>
    </row>
    <row r="27005" spans="1:4" ht="14.4">
      <c r="A27005"/>
      <c r="B27005"/>
      <c r="C27005"/>
      <c r="D27005" s="198"/>
    </row>
    <row r="27006" spans="1:4" ht="14.4">
      <c r="A27006"/>
      <c r="B27006"/>
      <c r="C27006"/>
      <c r="D27006" s="198"/>
    </row>
    <row r="27007" spans="1:4" ht="14.4">
      <c r="A27007"/>
      <c r="B27007"/>
      <c r="C27007"/>
      <c r="D27007" s="198"/>
    </row>
    <row r="27008" spans="1:4" ht="14.4">
      <c r="A27008"/>
      <c r="B27008"/>
      <c r="C27008"/>
      <c r="D27008" s="198"/>
    </row>
    <row r="27009" spans="1:4" ht="14.4">
      <c r="A27009"/>
      <c r="B27009"/>
      <c r="C27009"/>
      <c r="D27009" s="198"/>
    </row>
    <row r="27010" spans="1:4" ht="14.4">
      <c r="A27010"/>
      <c r="B27010"/>
      <c r="C27010"/>
      <c r="D27010" s="198"/>
    </row>
    <row r="27011" spans="1:4" ht="14.4">
      <c r="A27011"/>
      <c r="B27011"/>
      <c r="C27011"/>
      <c r="D27011" s="198"/>
    </row>
    <row r="27012" spans="1:4" ht="14.4">
      <c r="A27012"/>
      <c r="B27012"/>
      <c r="C27012"/>
      <c r="D27012" s="198"/>
    </row>
    <row r="27013" spans="1:4" ht="14.4">
      <c r="A27013"/>
      <c r="B27013"/>
      <c r="C27013"/>
      <c r="D27013" s="198"/>
    </row>
    <row r="27014" spans="1:4" ht="14.4">
      <c r="A27014"/>
      <c r="B27014"/>
      <c r="C27014"/>
      <c r="D27014" s="198"/>
    </row>
    <row r="27015" spans="1:4" ht="14.4">
      <c r="A27015"/>
      <c r="B27015"/>
      <c r="C27015"/>
      <c r="D27015" s="198"/>
    </row>
    <row r="27016" spans="1:4" ht="14.4">
      <c r="A27016"/>
      <c r="B27016"/>
      <c r="C27016"/>
      <c r="D27016" s="198"/>
    </row>
    <row r="27017" spans="1:4" ht="14.4">
      <c r="A27017"/>
      <c r="B27017"/>
      <c r="C27017"/>
      <c r="D27017" s="198"/>
    </row>
    <row r="27018" spans="1:4" ht="14.4">
      <c r="A27018"/>
      <c r="B27018"/>
      <c r="C27018"/>
      <c r="D27018" s="198"/>
    </row>
    <row r="27019" spans="1:4" ht="14.4">
      <c r="A27019"/>
      <c r="B27019"/>
      <c r="C27019"/>
      <c r="D27019" s="198"/>
    </row>
    <row r="27020" spans="1:4" ht="14.4">
      <c r="A27020"/>
      <c r="B27020"/>
      <c r="C27020"/>
      <c r="D27020" s="198"/>
    </row>
    <row r="27021" spans="1:4" ht="14.4">
      <c r="A27021"/>
      <c r="B27021"/>
      <c r="C27021"/>
      <c r="D27021" s="198"/>
    </row>
    <row r="27022" spans="1:4" ht="14.4">
      <c r="A27022"/>
      <c r="B27022"/>
      <c r="C27022"/>
      <c r="D27022" s="198"/>
    </row>
    <row r="27023" spans="1:4" ht="14.4">
      <c r="A27023"/>
      <c r="B27023"/>
      <c r="C27023"/>
      <c r="D27023" s="198"/>
    </row>
    <row r="27024" spans="1:4" ht="14.4">
      <c r="A27024"/>
      <c r="B27024"/>
      <c r="C27024"/>
      <c r="D27024" s="198"/>
    </row>
    <row r="27025" spans="1:4" ht="14.4">
      <c r="A27025"/>
      <c r="B27025"/>
      <c r="C27025"/>
      <c r="D27025" s="198"/>
    </row>
    <row r="27026" spans="1:4" ht="14.4">
      <c r="A27026"/>
      <c r="B27026"/>
      <c r="C27026"/>
      <c r="D27026" s="198"/>
    </row>
    <row r="27027" spans="1:4" ht="14.4">
      <c r="A27027"/>
      <c r="B27027"/>
      <c r="C27027"/>
      <c r="D27027" s="198"/>
    </row>
    <row r="27028" spans="1:4" ht="14.4">
      <c r="A27028"/>
      <c r="B27028"/>
      <c r="C27028"/>
      <c r="D27028" s="198"/>
    </row>
    <row r="27029" spans="1:4" ht="14.4">
      <c r="A27029"/>
      <c r="B27029"/>
      <c r="C27029"/>
      <c r="D27029" s="198"/>
    </row>
    <row r="27030" spans="1:4" ht="14.4">
      <c r="A27030"/>
      <c r="B27030"/>
      <c r="C27030"/>
      <c r="D27030" s="198"/>
    </row>
    <row r="27031" spans="1:4" ht="14.4">
      <c r="A27031"/>
      <c r="B27031"/>
      <c r="C27031"/>
      <c r="D27031" s="198"/>
    </row>
    <row r="27032" spans="1:4" ht="14.4">
      <c r="A27032"/>
      <c r="B27032"/>
      <c r="C27032"/>
      <c r="D27032" s="198"/>
    </row>
    <row r="27033" spans="1:4" ht="14.4">
      <c r="A27033"/>
      <c r="B27033"/>
      <c r="C27033"/>
      <c r="D27033" s="198"/>
    </row>
    <row r="27034" spans="1:4" ht="14.4">
      <c r="A27034"/>
      <c r="B27034"/>
      <c r="C27034"/>
      <c r="D27034" s="198"/>
    </row>
    <row r="27035" spans="1:4" ht="14.4">
      <c r="A27035"/>
      <c r="B27035"/>
      <c r="C27035"/>
      <c r="D27035" s="198"/>
    </row>
    <row r="27036" spans="1:4" ht="14.4">
      <c r="A27036"/>
      <c r="B27036"/>
      <c r="C27036"/>
      <c r="D27036" s="198"/>
    </row>
    <row r="27037" spans="1:4" ht="14.4">
      <c r="A27037"/>
      <c r="B27037"/>
      <c r="C27037"/>
      <c r="D27037" s="198"/>
    </row>
    <row r="27038" spans="1:4" ht="14.4">
      <c r="A27038"/>
      <c r="B27038"/>
      <c r="C27038"/>
      <c r="D27038" s="198"/>
    </row>
    <row r="27039" spans="1:4" ht="14.4">
      <c r="A27039"/>
      <c r="B27039"/>
      <c r="C27039"/>
      <c r="D27039" s="198"/>
    </row>
    <row r="27040" spans="1:4" ht="14.4">
      <c r="A27040"/>
      <c r="B27040"/>
      <c r="C27040"/>
      <c r="D27040" s="198"/>
    </row>
    <row r="27041" spans="1:4" ht="14.4">
      <c r="A27041"/>
      <c r="B27041"/>
      <c r="C27041"/>
      <c r="D27041" s="198"/>
    </row>
    <row r="27042" spans="1:4" ht="14.4">
      <c r="A27042"/>
      <c r="B27042"/>
      <c r="C27042"/>
      <c r="D27042" s="198"/>
    </row>
    <row r="27043" spans="1:4" ht="14.4">
      <c r="A27043"/>
      <c r="B27043"/>
      <c r="C27043"/>
      <c r="D27043" s="198"/>
    </row>
    <row r="27044" spans="1:4" ht="14.4">
      <c r="A27044"/>
      <c r="B27044"/>
      <c r="C27044"/>
      <c r="D27044" s="198"/>
    </row>
    <row r="27045" spans="1:4" ht="14.4">
      <c r="A27045"/>
      <c r="B27045"/>
      <c r="C27045"/>
      <c r="D27045" s="198"/>
    </row>
    <row r="27046" spans="1:4" ht="14.4">
      <c r="A27046"/>
      <c r="B27046"/>
      <c r="C27046"/>
      <c r="D27046" s="198"/>
    </row>
    <row r="27047" spans="1:4" ht="14.4">
      <c r="A27047"/>
      <c r="B27047"/>
      <c r="C27047"/>
      <c r="D27047" s="198"/>
    </row>
    <row r="27048" spans="1:4" ht="14.4">
      <c r="A27048"/>
      <c r="B27048"/>
      <c r="C27048"/>
      <c r="D27048" s="198"/>
    </row>
    <row r="27049" spans="1:4" ht="14.4">
      <c r="A27049"/>
      <c r="B27049"/>
      <c r="C27049"/>
      <c r="D27049" s="198"/>
    </row>
    <row r="27050" spans="1:4" ht="14.4">
      <c r="A27050"/>
      <c r="B27050"/>
      <c r="C27050"/>
      <c r="D27050" s="198"/>
    </row>
    <row r="27051" spans="1:4" ht="14.4">
      <c r="A27051"/>
      <c r="B27051"/>
      <c r="C27051"/>
      <c r="D27051" s="198"/>
    </row>
    <row r="27052" spans="1:4" ht="14.4">
      <c r="A27052"/>
      <c r="B27052"/>
      <c r="C27052"/>
      <c r="D27052" s="198"/>
    </row>
    <row r="27053" spans="1:4" ht="14.4">
      <c r="A27053"/>
      <c r="B27053"/>
      <c r="C27053"/>
      <c r="D27053" s="198"/>
    </row>
    <row r="27054" spans="1:4" ht="14.4">
      <c r="A27054"/>
      <c r="B27054"/>
      <c r="C27054"/>
      <c r="D27054" s="198"/>
    </row>
    <row r="27055" spans="1:4" ht="14.4">
      <c r="A27055"/>
      <c r="B27055"/>
      <c r="C27055"/>
      <c r="D27055" s="198"/>
    </row>
    <row r="27056" spans="1:4" ht="14.4">
      <c r="A27056"/>
      <c r="B27056"/>
      <c r="C27056"/>
      <c r="D27056" s="198"/>
    </row>
    <row r="27057" spans="1:4" ht="14.4">
      <c r="A27057"/>
      <c r="B27057"/>
      <c r="C27057"/>
      <c r="D27057" s="198"/>
    </row>
    <row r="27058" spans="1:4" ht="14.4">
      <c r="A27058"/>
      <c r="B27058"/>
      <c r="C27058"/>
      <c r="D27058" s="198"/>
    </row>
    <row r="27059" spans="1:4" ht="14.4">
      <c r="A27059"/>
      <c r="B27059"/>
      <c r="C27059"/>
      <c r="D27059" s="198"/>
    </row>
    <row r="27060" spans="1:4" ht="14.4">
      <c r="A27060"/>
      <c r="B27060"/>
      <c r="C27060"/>
      <c r="D27060" s="198"/>
    </row>
    <row r="27061" spans="1:4" ht="14.4">
      <c r="A27061"/>
      <c r="B27061"/>
      <c r="C27061"/>
      <c r="D27061" s="198"/>
    </row>
    <row r="27062" spans="1:4" ht="14.4">
      <c r="A27062"/>
      <c r="B27062"/>
      <c r="C27062"/>
      <c r="D27062" s="198"/>
    </row>
    <row r="27063" spans="1:4" ht="14.4">
      <c r="A27063"/>
      <c r="B27063"/>
      <c r="C27063"/>
      <c r="D27063" s="198"/>
    </row>
    <row r="27064" spans="1:4" ht="14.4">
      <c r="A27064"/>
      <c r="B27064"/>
      <c r="C27064"/>
      <c r="D27064" s="198"/>
    </row>
    <row r="27065" spans="1:4" ht="14.4">
      <c r="A27065"/>
      <c r="B27065"/>
      <c r="C27065"/>
      <c r="D27065" s="198"/>
    </row>
    <row r="27066" spans="1:4" ht="14.4">
      <c r="A27066"/>
      <c r="B27066"/>
      <c r="C27066"/>
      <c r="D27066" s="198"/>
    </row>
    <row r="27067" spans="1:4" ht="14.4">
      <c r="A27067"/>
      <c r="B27067"/>
      <c r="C27067"/>
      <c r="D27067" s="198"/>
    </row>
    <row r="27068" spans="1:4" ht="14.4">
      <c r="A27068"/>
      <c r="B27068"/>
      <c r="C27068"/>
      <c r="D27068" s="198"/>
    </row>
    <row r="27069" spans="1:4" ht="14.4">
      <c r="A27069"/>
      <c r="B27069"/>
      <c r="C27069"/>
      <c r="D27069" s="198"/>
    </row>
    <row r="27070" spans="1:4" ht="14.4">
      <c r="A27070"/>
      <c r="B27070"/>
      <c r="C27070"/>
      <c r="D27070" s="198"/>
    </row>
    <row r="27071" spans="1:4" ht="14.4">
      <c r="A27071"/>
      <c r="B27071"/>
      <c r="C27071"/>
      <c r="D27071" s="198"/>
    </row>
    <row r="27072" spans="1:4" ht="14.4">
      <c r="A27072"/>
      <c r="B27072"/>
      <c r="C27072"/>
      <c r="D27072" s="198"/>
    </row>
    <row r="27073" spans="1:4" ht="14.4">
      <c r="A27073"/>
      <c r="B27073"/>
      <c r="C27073"/>
      <c r="D27073" s="198"/>
    </row>
    <row r="27074" spans="1:4" ht="14.4">
      <c r="A27074"/>
      <c r="B27074"/>
      <c r="C27074"/>
      <c r="D27074" s="198"/>
    </row>
    <row r="27075" spans="1:4" ht="14.4">
      <c r="A27075"/>
      <c r="B27075"/>
      <c r="C27075"/>
      <c r="D27075" s="198"/>
    </row>
    <row r="27076" spans="1:4" ht="14.4">
      <c r="A27076"/>
      <c r="B27076"/>
      <c r="C27076"/>
      <c r="D27076" s="198"/>
    </row>
    <row r="27077" spans="1:4" ht="14.4">
      <c r="A27077"/>
      <c r="B27077"/>
      <c r="C27077"/>
      <c r="D27077" s="198"/>
    </row>
    <row r="27078" spans="1:4" ht="14.4">
      <c r="A27078"/>
      <c r="B27078"/>
      <c r="C27078"/>
      <c r="D27078" s="198"/>
    </row>
    <row r="27079" spans="1:4" ht="14.4">
      <c r="A27079"/>
      <c r="B27079"/>
      <c r="C27079"/>
      <c r="D27079" s="198"/>
    </row>
    <row r="27080" spans="1:4" ht="14.4">
      <c r="A27080"/>
      <c r="B27080"/>
      <c r="C27080"/>
      <c r="D27080" s="198"/>
    </row>
    <row r="27081" spans="1:4" ht="14.4">
      <c r="A27081"/>
      <c r="B27081"/>
      <c r="C27081"/>
      <c r="D27081" s="198"/>
    </row>
    <row r="27082" spans="1:4" ht="14.4">
      <c r="A27082"/>
      <c r="B27082"/>
      <c r="C27082"/>
      <c r="D27082" s="198"/>
    </row>
    <row r="27083" spans="1:4" ht="14.4">
      <c r="A27083"/>
      <c r="B27083"/>
      <c r="C27083"/>
      <c r="D27083" s="198"/>
    </row>
    <row r="27084" spans="1:4" ht="14.4">
      <c r="A27084"/>
      <c r="B27084"/>
      <c r="C27084"/>
      <c r="D27084" s="198"/>
    </row>
    <row r="27085" spans="1:4" ht="14.4">
      <c r="A27085"/>
      <c r="B27085"/>
      <c r="C27085"/>
      <c r="D27085" s="198"/>
    </row>
    <row r="27086" spans="1:4" ht="14.4">
      <c r="A27086"/>
      <c r="B27086"/>
      <c r="C27086"/>
      <c r="D27086" s="198"/>
    </row>
    <row r="27087" spans="1:4" ht="14.4">
      <c r="A27087"/>
      <c r="B27087"/>
      <c r="C27087"/>
      <c r="D27087" s="198"/>
    </row>
    <row r="27088" spans="1:4" ht="14.4">
      <c r="A27088"/>
      <c r="B27088"/>
      <c r="C27088"/>
      <c r="D27088" s="198"/>
    </row>
    <row r="27089" spans="1:4" ht="14.4">
      <c r="A27089"/>
      <c r="B27089"/>
      <c r="C27089"/>
      <c r="D27089" s="198"/>
    </row>
    <row r="27090" spans="1:4" ht="14.4">
      <c r="A27090"/>
      <c r="B27090"/>
      <c r="C27090"/>
      <c r="D27090" s="198"/>
    </row>
    <row r="27091" spans="1:4" ht="14.4">
      <c r="A27091"/>
      <c r="B27091"/>
      <c r="C27091"/>
      <c r="D27091" s="198"/>
    </row>
    <row r="27092" spans="1:4" ht="14.4">
      <c r="A27092"/>
      <c r="B27092"/>
      <c r="C27092"/>
      <c r="D27092" s="198"/>
    </row>
    <row r="27093" spans="1:4" ht="14.4">
      <c r="A27093"/>
      <c r="B27093"/>
      <c r="C27093"/>
      <c r="D27093" s="198"/>
    </row>
    <row r="27094" spans="1:4" ht="14.4">
      <c r="A27094"/>
      <c r="B27094"/>
      <c r="C27094"/>
      <c r="D27094" s="198"/>
    </row>
    <row r="27095" spans="1:4" ht="14.4">
      <c r="A27095"/>
      <c r="B27095"/>
      <c r="C27095"/>
      <c r="D27095" s="198"/>
    </row>
    <row r="27096" spans="1:4" ht="14.4">
      <c r="A27096"/>
      <c r="B27096"/>
      <c r="C27096"/>
      <c r="D27096" s="198"/>
    </row>
    <row r="27097" spans="1:4" ht="14.4">
      <c r="A27097"/>
      <c r="B27097"/>
      <c r="C27097"/>
      <c r="D27097" s="198"/>
    </row>
    <row r="27098" spans="1:4" ht="14.4">
      <c r="A27098"/>
      <c r="B27098"/>
      <c r="C27098"/>
      <c r="D27098" s="198"/>
    </row>
    <row r="27099" spans="1:4" ht="14.4">
      <c r="A27099"/>
      <c r="B27099"/>
      <c r="C27099"/>
      <c r="D27099" s="198"/>
    </row>
    <row r="27100" spans="1:4" ht="14.4">
      <c r="A27100"/>
      <c r="B27100"/>
      <c r="C27100"/>
      <c r="D27100" s="198"/>
    </row>
    <row r="27101" spans="1:4" ht="14.4">
      <c r="A27101"/>
      <c r="B27101"/>
      <c r="C27101"/>
      <c r="D27101" s="198"/>
    </row>
    <row r="27102" spans="1:4" ht="14.4">
      <c r="A27102"/>
      <c r="B27102"/>
      <c r="C27102"/>
      <c r="D27102" s="198"/>
    </row>
    <row r="27103" spans="1:4" ht="14.4">
      <c r="A27103"/>
      <c r="B27103"/>
      <c r="C27103"/>
      <c r="D27103" s="198"/>
    </row>
    <row r="27104" spans="1:4" ht="14.4">
      <c r="A27104"/>
      <c r="B27104"/>
      <c r="C27104"/>
      <c r="D27104" s="198"/>
    </row>
    <row r="27105" spans="1:4" ht="14.4">
      <c r="A27105"/>
      <c r="B27105"/>
      <c r="C27105"/>
      <c r="D27105" s="198"/>
    </row>
    <row r="27106" spans="1:4" ht="14.4">
      <c r="A27106"/>
      <c r="B27106"/>
      <c r="C27106"/>
      <c r="D27106" s="198"/>
    </row>
    <row r="27107" spans="1:4" ht="14.4">
      <c r="A27107"/>
      <c r="B27107"/>
      <c r="C27107"/>
      <c r="D27107" s="198"/>
    </row>
    <row r="27108" spans="1:4" ht="14.4">
      <c r="A27108"/>
      <c r="B27108"/>
      <c r="C27108"/>
      <c r="D27108" s="198"/>
    </row>
    <row r="27109" spans="1:4" ht="14.4">
      <c r="A27109"/>
      <c r="B27109"/>
      <c r="C27109"/>
      <c r="D27109" s="198"/>
    </row>
    <row r="27110" spans="1:4" ht="14.4">
      <c r="A27110"/>
      <c r="B27110"/>
      <c r="C27110"/>
      <c r="D27110" s="198"/>
    </row>
    <row r="27111" spans="1:4" ht="14.4">
      <c r="A27111"/>
      <c r="B27111"/>
      <c r="C27111"/>
      <c r="D27111" s="198"/>
    </row>
    <row r="27112" spans="1:4" ht="14.4">
      <c r="A27112"/>
      <c r="B27112"/>
      <c r="C27112"/>
      <c r="D27112" s="198"/>
    </row>
    <row r="27113" spans="1:4" ht="14.4">
      <c r="A27113"/>
      <c r="B27113"/>
      <c r="C27113"/>
      <c r="D27113" s="198"/>
    </row>
    <row r="27114" spans="1:4" ht="14.4">
      <c r="A27114"/>
      <c r="B27114"/>
      <c r="C27114"/>
      <c r="D27114" s="198"/>
    </row>
    <row r="27115" spans="1:4" ht="14.4">
      <c r="A27115"/>
      <c r="B27115"/>
      <c r="C27115"/>
      <c r="D27115" s="198"/>
    </row>
    <row r="27116" spans="1:4" ht="14.4">
      <c r="A27116"/>
      <c r="B27116"/>
      <c r="C27116"/>
      <c r="D27116" s="198"/>
    </row>
    <row r="27117" spans="1:4" ht="14.4">
      <c r="A27117"/>
      <c r="B27117"/>
      <c r="C27117"/>
      <c r="D27117" s="198"/>
    </row>
    <row r="27118" spans="1:4" ht="14.4">
      <c r="A27118"/>
      <c r="B27118"/>
      <c r="C27118"/>
      <c r="D27118" s="198"/>
    </row>
    <row r="27119" spans="1:4" ht="14.4">
      <c r="A27119"/>
      <c r="B27119"/>
      <c r="C27119"/>
      <c r="D27119" s="198"/>
    </row>
    <row r="27120" spans="1:4" ht="14.4">
      <c r="A27120"/>
      <c r="B27120"/>
      <c r="C27120"/>
      <c r="D27120" s="198"/>
    </row>
    <row r="27121" spans="1:4" ht="14.4">
      <c r="A27121"/>
      <c r="B27121"/>
      <c r="C27121"/>
      <c r="D27121" s="198"/>
    </row>
    <row r="27122" spans="1:4" ht="14.4">
      <c r="A27122"/>
      <c r="B27122"/>
      <c r="C27122"/>
      <c r="D27122" s="198"/>
    </row>
    <row r="27123" spans="1:4" ht="14.4">
      <c r="A27123"/>
      <c r="B27123"/>
      <c r="C27123"/>
      <c r="D27123" s="198"/>
    </row>
    <row r="27124" spans="1:4" ht="14.4">
      <c r="A27124"/>
      <c r="B27124"/>
      <c r="C27124"/>
      <c r="D27124" s="198"/>
    </row>
    <row r="27125" spans="1:4" ht="14.4">
      <c r="A27125"/>
      <c r="B27125"/>
      <c r="C27125"/>
      <c r="D27125" s="198"/>
    </row>
    <row r="27126" spans="1:4" ht="14.4">
      <c r="A27126"/>
      <c r="B27126"/>
      <c r="C27126"/>
      <c r="D27126" s="198"/>
    </row>
    <row r="27127" spans="1:4" ht="14.4">
      <c r="A27127"/>
      <c r="B27127"/>
      <c r="C27127"/>
      <c r="D27127" s="198"/>
    </row>
    <row r="27128" spans="1:4" ht="14.4">
      <c r="A27128"/>
      <c r="B27128"/>
      <c r="C27128"/>
      <c r="D27128" s="198"/>
    </row>
    <row r="27129" spans="1:4" ht="14.4">
      <c r="A27129"/>
      <c r="B27129"/>
      <c r="C27129"/>
      <c r="D27129" s="198"/>
    </row>
    <row r="27130" spans="1:4" ht="14.4">
      <c r="A27130"/>
      <c r="B27130"/>
      <c r="C27130"/>
      <c r="D27130" s="198"/>
    </row>
    <row r="27131" spans="1:4" ht="14.4">
      <c r="A27131"/>
      <c r="B27131"/>
      <c r="C27131"/>
      <c r="D27131" s="198"/>
    </row>
    <row r="27132" spans="1:4" ht="14.4">
      <c r="A27132"/>
      <c r="B27132"/>
      <c r="C27132"/>
      <c r="D27132" s="198"/>
    </row>
    <row r="27133" spans="1:4" ht="14.4">
      <c r="A27133"/>
      <c r="B27133"/>
      <c r="C27133"/>
      <c r="D27133" s="198"/>
    </row>
    <row r="27134" spans="1:4" ht="14.4">
      <c r="A27134"/>
      <c r="B27134"/>
      <c r="C27134"/>
      <c r="D27134" s="198"/>
    </row>
    <row r="27135" spans="1:4" ht="14.4">
      <c r="A27135"/>
      <c r="B27135"/>
      <c r="C27135"/>
      <c r="D27135" s="198"/>
    </row>
    <row r="27136" spans="1:4" ht="14.4">
      <c r="A27136"/>
      <c r="B27136"/>
      <c r="C27136"/>
      <c r="D27136" s="198"/>
    </row>
    <row r="27137" spans="1:4" ht="14.4">
      <c r="A27137"/>
      <c r="B27137"/>
      <c r="C27137"/>
      <c r="D27137" s="198"/>
    </row>
    <row r="27138" spans="1:4" ht="14.4">
      <c r="A27138"/>
      <c r="B27138"/>
      <c r="C27138"/>
      <c r="D27138" s="198"/>
    </row>
    <row r="27139" spans="1:4" ht="14.4">
      <c r="A27139"/>
      <c r="B27139"/>
      <c r="C27139"/>
      <c r="D27139" s="198"/>
    </row>
    <row r="27140" spans="1:4" ht="14.4">
      <c r="A27140"/>
      <c r="B27140"/>
      <c r="C27140"/>
      <c r="D27140" s="198"/>
    </row>
    <row r="27141" spans="1:4" ht="14.4">
      <c r="A27141"/>
      <c r="B27141"/>
      <c r="C27141"/>
      <c r="D27141" s="198"/>
    </row>
    <row r="27142" spans="1:4" ht="14.4">
      <c r="A27142"/>
      <c r="B27142"/>
      <c r="C27142"/>
      <c r="D27142" s="198"/>
    </row>
    <row r="27143" spans="1:4" ht="14.4">
      <c r="A27143"/>
      <c r="B27143"/>
      <c r="C27143"/>
      <c r="D27143" s="198"/>
    </row>
    <row r="27144" spans="1:4" ht="14.4">
      <c r="A27144"/>
      <c r="B27144"/>
      <c r="C27144"/>
      <c r="D27144" s="198"/>
    </row>
    <row r="27145" spans="1:4" ht="14.4">
      <c r="A27145"/>
      <c r="B27145"/>
      <c r="C27145"/>
      <c r="D27145" s="198"/>
    </row>
    <row r="27146" spans="1:4" ht="14.4">
      <c r="A27146"/>
      <c r="B27146"/>
      <c r="C27146"/>
      <c r="D27146" s="198"/>
    </row>
    <row r="27147" spans="1:4" ht="14.4">
      <c r="A27147"/>
      <c r="B27147"/>
      <c r="C27147"/>
      <c r="D27147" s="198"/>
    </row>
    <row r="27148" spans="1:4" ht="14.4">
      <c r="A27148"/>
      <c r="B27148"/>
      <c r="C27148"/>
      <c r="D27148" s="198"/>
    </row>
    <row r="27149" spans="1:4" ht="14.4">
      <c r="A27149"/>
      <c r="B27149"/>
      <c r="C27149"/>
      <c r="D27149" s="198"/>
    </row>
    <row r="27150" spans="1:4" ht="14.4">
      <c r="A27150"/>
      <c r="B27150"/>
      <c r="C27150"/>
      <c r="D27150" s="198"/>
    </row>
    <row r="27151" spans="1:4" ht="14.4">
      <c r="A27151"/>
      <c r="B27151"/>
      <c r="C27151"/>
      <c r="D27151" s="198"/>
    </row>
    <row r="27152" spans="1:4" ht="14.4">
      <c r="A27152"/>
      <c r="B27152"/>
      <c r="C27152"/>
      <c r="D27152" s="198"/>
    </row>
    <row r="27153" spans="1:4" ht="14.4">
      <c r="A27153"/>
      <c r="B27153"/>
      <c r="C27153"/>
      <c r="D27153" s="198"/>
    </row>
    <row r="27154" spans="1:4" ht="14.4">
      <c r="A27154"/>
      <c r="B27154"/>
      <c r="C27154"/>
      <c r="D27154" s="198"/>
    </row>
    <row r="27155" spans="1:4" ht="14.4">
      <c r="A27155"/>
      <c r="B27155"/>
      <c r="C27155"/>
      <c r="D27155" s="198"/>
    </row>
    <row r="27156" spans="1:4" ht="14.4">
      <c r="A27156"/>
      <c r="B27156"/>
      <c r="C27156"/>
      <c r="D27156" s="198"/>
    </row>
    <row r="27157" spans="1:4" ht="14.4">
      <c r="A27157"/>
      <c r="B27157"/>
      <c r="C27157"/>
      <c r="D27157" s="198"/>
    </row>
    <row r="27158" spans="1:4" ht="14.4">
      <c r="A27158"/>
      <c r="B27158"/>
      <c r="C27158"/>
      <c r="D27158" s="198"/>
    </row>
    <row r="27159" spans="1:4" ht="14.4">
      <c r="A27159"/>
      <c r="B27159"/>
      <c r="C27159"/>
      <c r="D27159" s="198"/>
    </row>
    <row r="27160" spans="1:4" ht="14.4">
      <c r="A27160"/>
      <c r="B27160"/>
      <c r="C27160"/>
      <c r="D27160" s="198"/>
    </row>
    <row r="27161" spans="1:4" ht="14.4">
      <c r="A27161"/>
      <c r="B27161"/>
      <c r="C27161"/>
      <c r="D27161" s="198"/>
    </row>
    <row r="27162" spans="1:4" ht="14.4">
      <c r="A27162"/>
      <c r="B27162"/>
      <c r="C27162"/>
      <c r="D27162" s="198"/>
    </row>
    <row r="27163" spans="1:4" ht="14.4">
      <c r="A27163"/>
      <c r="B27163"/>
      <c r="C27163"/>
      <c r="D27163" s="198"/>
    </row>
    <row r="27164" spans="1:4" ht="14.4">
      <c r="A27164"/>
      <c r="B27164"/>
      <c r="C27164"/>
      <c r="D27164" s="198"/>
    </row>
    <row r="27165" spans="1:4" ht="14.4">
      <c r="A27165"/>
      <c r="B27165"/>
      <c r="C27165"/>
      <c r="D27165" s="198"/>
    </row>
    <row r="27166" spans="1:4" ht="14.4">
      <c r="A27166"/>
      <c r="B27166"/>
      <c r="C27166"/>
      <c r="D27166" s="198"/>
    </row>
    <row r="27167" spans="1:4" ht="14.4">
      <c r="A27167"/>
      <c r="B27167"/>
      <c r="C27167"/>
      <c r="D27167" s="198"/>
    </row>
    <row r="27168" spans="1:4" ht="14.4">
      <c r="A27168"/>
      <c r="B27168"/>
      <c r="C27168"/>
      <c r="D27168" s="198"/>
    </row>
    <row r="27169" spans="1:4" ht="14.4">
      <c r="A27169"/>
      <c r="B27169"/>
      <c r="C27169"/>
      <c r="D27169" s="198"/>
    </row>
    <row r="27170" spans="1:4" ht="14.4">
      <c r="A27170"/>
      <c r="B27170"/>
      <c r="C27170"/>
      <c r="D27170" s="198"/>
    </row>
    <row r="27171" spans="1:4" ht="14.4">
      <c r="A27171"/>
      <c r="B27171"/>
      <c r="C27171"/>
      <c r="D27171" s="198"/>
    </row>
    <row r="27172" spans="1:4" ht="14.4">
      <c r="A27172"/>
      <c r="B27172"/>
      <c r="C27172"/>
      <c r="D27172" s="198"/>
    </row>
    <row r="27173" spans="1:4" ht="14.4">
      <c r="A27173"/>
      <c r="B27173"/>
      <c r="C27173"/>
      <c r="D27173" s="198"/>
    </row>
    <row r="27174" spans="1:4" ht="14.4">
      <c r="A27174"/>
      <c r="B27174"/>
      <c r="C27174"/>
      <c r="D27174" s="198"/>
    </row>
    <row r="27175" spans="1:4" ht="14.4">
      <c r="A27175"/>
      <c r="B27175"/>
      <c r="C27175"/>
      <c r="D27175" s="198"/>
    </row>
    <row r="27176" spans="1:4" ht="14.4">
      <c r="A27176"/>
      <c r="B27176"/>
      <c r="C27176"/>
      <c r="D27176" s="198"/>
    </row>
    <row r="27177" spans="1:4" ht="14.4">
      <c r="A27177"/>
      <c r="B27177"/>
      <c r="C27177"/>
      <c r="D27177" s="198"/>
    </row>
    <row r="27178" spans="1:4" ht="14.4">
      <c r="A27178"/>
      <c r="B27178"/>
      <c r="C27178"/>
      <c r="D27178" s="198"/>
    </row>
    <row r="27179" spans="1:4" ht="14.4">
      <c r="A27179"/>
      <c r="B27179"/>
      <c r="C27179"/>
      <c r="D27179" s="198"/>
    </row>
    <row r="27180" spans="1:4" ht="14.4">
      <c r="A27180"/>
      <c r="B27180"/>
      <c r="C27180"/>
      <c r="D27180" s="198"/>
    </row>
    <row r="27181" spans="1:4" ht="14.4">
      <c r="A27181"/>
      <c r="B27181"/>
      <c r="C27181"/>
      <c r="D27181" s="198"/>
    </row>
    <row r="27182" spans="1:4" ht="14.4">
      <c r="A27182"/>
      <c r="B27182"/>
      <c r="C27182"/>
      <c r="D27182" s="198"/>
    </row>
    <row r="27183" spans="1:4" ht="14.4">
      <c r="A27183"/>
      <c r="B27183"/>
      <c r="C27183"/>
      <c r="D27183" s="198"/>
    </row>
    <row r="27184" spans="1:4" ht="14.4">
      <c r="A27184"/>
      <c r="B27184"/>
      <c r="C27184"/>
      <c r="D27184" s="198"/>
    </row>
    <row r="27185" spans="1:4" ht="14.4">
      <c r="A27185"/>
      <c r="B27185"/>
      <c r="C27185"/>
      <c r="D27185" s="198"/>
    </row>
    <row r="27186" spans="1:4" ht="14.4">
      <c r="A27186"/>
      <c r="B27186"/>
      <c r="C27186"/>
      <c r="D27186" s="198"/>
    </row>
    <row r="27187" spans="1:4" ht="14.4">
      <c r="A27187"/>
      <c r="B27187"/>
      <c r="C27187"/>
      <c r="D27187" s="198"/>
    </row>
    <row r="27188" spans="1:4" ht="14.4">
      <c r="A27188"/>
      <c r="B27188"/>
      <c r="C27188"/>
      <c r="D27188" s="198"/>
    </row>
    <row r="27189" spans="1:4" ht="14.4">
      <c r="A27189"/>
      <c r="B27189"/>
      <c r="C27189"/>
      <c r="D27189" s="198"/>
    </row>
    <row r="27190" spans="1:4" ht="14.4">
      <c r="A27190"/>
      <c r="B27190"/>
      <c r="C27190"/>
      <c r="D27190" s="198"/>
    </row>
    <row r="27191" spans="1:4" ht="14.4">
      <c r="A27191"/>
      <c r="B27191"/>
      <c r="C27191"/>
      <c r="D27191" s="198"/>
    </row>
    <row r="27192" spans="1:4" ht="14.4">
      <c r="A27192"/>
      <c r="B27192"/>
      <c r="C27192"/>
      <c r="D27192" s="198"/>
    </row>
    <row r="27193" spans="1:4" ht="14.4">
      <c r="A27193"/>
      <c r="B27193"/>
      <c r="C27193"/>
      <c r="D27193" s="198"/>
    </row>
    <row r="27194" spans="1:4" ht="14.4">
      <c r="A27194"/>
      <c r="B27194"/>
      <c r="C27194"/>
      <c r="D27194" s="198"/>
    </row>
    <row r="27195" spans="1:4" ht="14.4">
      <c r="A27195"/>
      <c r="B27195"/>
      <c r="C27195"/>
      <c r="D27195" s="198"/>
    </row>
    <row r="27196" spans="1:4" ht="14.4">
      <c r="A27196"/>
      <c r="B27196"/>
      <c r="C27196"/>
      <c r="D27196" s="198"/>
    </row>
    <row r="27197" spans="1:4" ht="14.4">
      <c r="A27197"/>
      <c r="B27197"/>
      <c r="C27197"/>
      <c r="D27197" s="198"/>
    </row>
    <row r="27198" spans="1:4" ht="14.4">
      <c r="A27198"/>
      <c r="B27198"/>
      <c r="C27198"/>
      <c r="D27198" s="198"/>
    </row>
    <row r="27199" spans="1:4" ht="14.4">
      <c r="A27199"/>
      <c r="B27199"/>
      <c r="C27199"/>
      <c r="D27199" s="198"/>
    </row>
    <row r="27200" spans="1:4" ht="14.4">
      <c r="A27200"/>
      <c r="B27200"/>
      <c r="C27200"/>
      <c r="D27200" s="198"/>
    </row>
    <row r="27201" spans="1:4" ht="14.4">
      <c r="A27201"/>
      <c r="B27201"/>
      <c r="C27201"/>
      <c r="D27201" s="198"/>
    </row>
    <row r="27202" spans="1:4" ht="14.4">
      <c r="A27202"/>
      <c r="B27202"/>
      <c r="C27202"/>
      <c r="D27202" s="198"/>
    </row>
    <row r="27203" spans="1:4" ht="14.4">
      <c r="A27203"/>
      <c r="B27203"/>
      <c r="C27203"/>
      <c r="D27203" s="198"/>
    </row>
    <row r="27204" spans="1:4" ht="14.4">
      <c r="A27204"/>
      <c r="B27204"/>
      <c r="C27204"/>
      <c r="D27204" s="198"/>
    </row>
    <row r="27205" spans="1:4" ht="14.4">
      <c r="A27205"/>
      <c r="B27205"/>
      <c r="C27205"/>
      <c r="D27205" s="198"/>
    </row>
    <row r="27206" spans="1:4" ht="14.4">
      <c r="A27206"/>
      <c r="B27206"/>
      <c r="C27206"/>
      <c r="D27206" s="198"/>
    </row>
    <row r="27207" spans="1:4" ht="14.4">
      <c r="A27207"/>
      <c r="B27207"/>
      <c r="C27207"/>
      <c r="D27207" s="198"/>
    </row>
    <row r="27208" spans="1:4" ht="14.4">
      <c r="A27208"/>
      <c r="B27208"/>
      <c r="C27208"/>
      <c r="D27208" s="198"/>
    </row>
    <row r="27209" spans="1:4" ht="14.4">
      <c r="A27209"/>
      <c r="B27209"/>
      <c r="C27209"/>
      <c r="D27209" s="198"/>
    </row>
    <row r="27210" spans="1:4" ht="14.4">
      <c r="A27210"/>
      <c r="B27210"/>
      <c r="C27210"/>
      <c r="D27210" s="198"/>
    </row>
    <row r="27211" spans="1:4" ht="14.4">
      <c r="A27211"/>
      <c r="B27211"/>
      <c r="C27211"/>
      <c r="D27211" s="198"/>
    </row>
    <row r="27212" spans="1:4" ht="14.4">
      <c r="A27212"/>
      <c r="B27212"/>
      <c r="C27212"/>
      <c r="D27212" s="198"/>
    </row>
    <row r="27213" spans="1:4" ht="14.4">
      <c r="A27213"/>
      <c r="B27213"/>
      <c r="C27213"/>
      <c r="D27213" s="198"/>
    </row>
    <row r="27214" spans="1:4" ht="14.4">
      <c r="A27214"/>
      <c r="B27214"/>
      <c r="C27214"/>
      <c r="D27214" s="198"/>
    </row>
    <row r="27215" spans="1:4" ht="14.4">
      <c r="A27215"/>
      <c r="B27215"/>
      <c r="C27215"/>
      <c r="D27215" s="198"/>
    </row>
    <row r="27216" spans="1:4" ht="14.4">
      <c r="A27216"/>
      <c r="B27216"/>
      <c r="C27216"/>
      <c r="D27216" s="198"/>
    </row>
    <row r="27217" spans="1:4" ht="14.4">
      <c r="A27217"/>
      <c r="B27217"/>
      <c r="C27217"/>
      <c r="D27217" s="198"/>
    </row>
    <row r="27218" spans="1:4" ht="14.4">
      <c r="A27218"/>
      <c r="B27218"/>
      <c r="C27218"/>
      <c r="D27218" s="198"/>
    </row>
    <row r="27219" spans="1:4" ht="14.4">
      <c r="A27219"/>
      <c r="B27219"/>
      <c r="C27219"/>
      <c r="D27219" s="198"/>
    </row>
    <row r="27220" spans="1:4" ht="14.4">
      <c r="A27220"/>
      <c r="B27220"/>
      <c r="C27220"/>
      <c r="D27220" s="198"/>
    </row>
    <row r="27221" spans="1:4" ht="14.4">
      <c r="A27221"/>
      <c r="B27221"/>
      <c r="C27221"/>
      <c r="D27221" s="198"/>
    </row>
    <row r="27222" spans="1:4" ht="14.4">
      <c r="A27222"/>
      <c r="B27222"/>
      <c r="C27222"/>
      <c r="D27222" s="198"/>
    </row>
    <row r="27223" spans="1:4" ht="14.4">
      <c r="A27223"/>
      <c r="B27223"/>
      <c r="C27223"/>
      <c r="D27223" s="198"/>
    </row>
    <row r="27224" spans="1:4" ht="14.4">
      <c r="A27224"/>
      <c r="B27224"/>
      <c r="C27224"/>
      <c r="D27224" s="198"/>
    </row>
    <row r="27225" spans="1:4" ht="14.4">
      <c r="A27225"/>
      <c r="B27225"/>
      <c r="C27225"/>
      <c r="D27225" s="198"/>
    </row>
    <row r="27226" spans="1:4" ht="14.4">
      <c r="A27226"/>
      <c r="B27226"/>
      <c r="C27226"/>
      <c r="D27226" s="198"/>
    </row>
    <row r="27227" spans="1:4" ht="14.4">
      <c r="A27227"/>
      <c r="B27227"/>
      <c r="C27227"/>
      <c r="D27227" s="198"/>
    </row>
    <row r="27228" spans="1:4" ht="14.4">
      <c r="A27228"/>
      <c r="B27228"/>
      <c r="C27228"/>
      <c r="D27228" s="198"/>
    </row>
    <row r="27229" spans="1:4" ht="14.4">
      <c r="A27229"/>
      <c r="B27229"/>
      <c r="C27229"/>
      <c r="D27229" s="198"/>
    </row>
    <row r="27230" spans="1:4" ht="14.4">
      <c r="A27230"/>
      <c r="B27230"/>
      <c r="C27230"/>
      <c r="D27230" s="198"/>
    </row>
    <row r="27231" spans="1:4" ht="14.4">
      <c r="A27231"/>
      <c r="B27231"/>
      <c r="C27231"/>
      <c r="D27231" s="198"/>
    </row>
    <row r="27232" spans="1:4" ht="14.4">
      <c r="A27232"/>
      <c r="B27232"/>
      <c r="C27232"/>
      <c r="D27232" s="198"/>
    </row>
    <row r="27233" spans="1:4" ht="14.4">
      <c r="A27233"/>
      <c r="B27233"/>
      <c r="C27233"/>
      <c r="D27233" s="198"/>
    </row>
    <row r="27234" spans="1:4" ht="14.4">
      <c r="A27234"/>
      <c r="B27234"/>
      <c r="C27234"/>
      <c r="D27234" s="198"/>
    </row>
    <row r="27235" spans="1:4" ht="14.4">
      <c r="A27235"/>
      <c r="B27235"/>
      <c r="C27235"/>
      <c r="D27235" s="198"/>
    </row>
    <row r="27236" spans="1:4" ht="14.4">
      <c r="A27236"/>
      <c r="B27236"/>
      <c r="C27236"/>
      <c r="D27236" s="198"/>
    </row>
    <row r="27237" spans="1:4" ht="14.4">
      <c r="A27237"/>
      <c r="B27237"/>
      <c r="C27237"/>
      <c r="D27237" s="198"/>
    </row>
    <row r="27238" spans="1:4" ht="14.4">
      <c r="A27238"/>
      <c r="B27238"/>
      <c r="C27238"/>
      <c r="D27238" s="198"/>
    </row>
    <row r="27239" spans="1:4" ht="14.4">
      <c r="A27239"/>
      <c r="B27239"/>
      <c r="C27239"/>
      <c r="D27239" s="198"/>
    </row>
    <row r="27240" spans="1:4" ht="14.4">
      <c r="A27240"/>
      <c r="B27240"/>
      <c r="C27240"/>
      <c r="D27240" s="198"/>
    </row>
    <row r="27241" spans="1:4" ht="14.4">
      <c r="A27241"/>
      <c r="B27241"/>
      <c r="C27241"/>
      <c r="D27241" s="198"/>
    </row>
    <row r="27242" spans="1:4" ht="14.4">
      <c r="A27242"/>
      <c r="B27242"/>
      <c r="C27242"/>
      <c r="D27242" s="198"/>
    </row>
    <row r="27243" spans="1:4" ht="14.4">
      <c r="A27243"/>
      <c r="B27243"/>
      <c r="C27243"/>
      <c r="D27243" s="198"/>
    </row>
    <row r="27244" spans="1:4" ht="14.4">
      <c r="A27244"/>
      <c r="B27244"/>
      <c r="C27244"/>
      <c r="D27244" s="198"/>
    </row>
    <row r="27245" spans="1:4" ht="14.4">
      <c r="A27245"/>
      <c r="B27245"/>
      <c r="C27245"/>
      <c r="D27245" s="198"/>
    </row>
    <row r="27246" spans="1:4" ht="14.4">
      <c r="A27246"/>
      <c r="B27246"/>
      <c r="C27246"/>
      <c r="D27246" s="198"/>
    </row>
    <row r="27247" spans="1:4" ht="14.4">
      <c r="A27247"/>
      <c r="B27247"/>
      <c r="C27247"/>
      <c r="D27247" s="198"/>
    </row>
    <row r="27248" spans="1:4" ht="14.4">
      <c r="A27248"/>
      <c r="B27248"/>
      <c r="C27248"/>
      <c r="D27248" s="198"/>
    </row>
    <row r="27249" spans="1:4" ht="14.4">
      <c r="A27249"/>
      <c r="B27249"/>
      <c r="C27249"/>
      <c r="D27249" s="198"/>
    </row>
    <row r="27250" spans="1:4" ht="14.4">
      <c r="A27250"/>
      <c r="B27250"/>
      <c r="C27250"/>
      <c r="D27250" s="198"/>
    </row>
    <row r="27251" spans="1:4" ht="14.4">
      <c r="A27251"/>
      <c r="B27251"/>
      <c r="C27251"/>
      <c r="D27251" s="198"/>
    </row>
    <row r="27252" spans="1:4" ht="14.4">
      <c r="A27252"/>
      <c r="B27252"/>
      <c r="C27252"/>
      <c r="D27252" s="198"/>
    </row>
    <row r="27253" spans="1:4" ht="14.4">
      <c r="A27253"/>
      <c r="B27253"/>
      <c r="C27253"/>
      <c r="D27253" s="198"/>
    </row>
    <row r="27254" spans="1:4" ht="14.4">
      <c r="A27254"/>
      <c r="B27254"/>
      <c r="C27254"/>
      <c r="D27254" s="198"/>
    </row>
    <row r="27255" spans="1:4" ht="14.4">
      <c r="A27255"/>
      <c r="B27255"/>
      <c r="C27255"/>
      <c r="D27255" s="198"/>
    </row>
    <row r="27256" spans="1:4" ht="14.4">
      <c r="A27256"/>
      <c r="B27256"/>
      <c r="C27256"/>
      <c r="D27256" s="198"/>
    </row>
    <row r="27257" spans="1:4" ht="14.4">
      <c r="A27257"/>
      <c r="B27257"/>
      <c r="C27257"/>
      <c r="D27257" s="198"/>
    </row>
    <row r="27258" spans="1:4" ht="14.4">
      <c r="A27258"/>
      <c r="B27258"/>
      <c r="C27258"/>
      <c r="D27258" s="198"/>
    </row>
    <row r="27259" spans="1:4" ht="14.4">
      <c r="A27259"/>
      <c r="B27259"/>
      <c r="C27259"/>
      <c r="D27259" s="198"/>
    </row>
    <row r="27260" spans="1:4" ht="14.4">
      <c r="A27260"/>
      <c r="B27260"/>
      <c r="C27260"/>
      <c r="D27260" s="198"/>
    </row>
    <row r="27261" spans="1:4" ht="14.4">
      <c r="A27261"/>
      <c r="B27261"/>
      <c r="C27261"/>
      <c r="D27261" s="198"/>
    </row>
    <row r="27262" spans="1:4" ht="14.4">
      <c r="A27262"/>
      <c r="B27262"/>
      <c r="C27262"/>
      <c r="D27262" s="198"/>
    </row>
    <row r="27263" spans="1:4" ht="14.4">
      <c r="A27263"/>
      <c r="B27263"/>
      <c r="C27263"/>
      <c r="D27263" s="198"/>
    </row>
    <row r="27264" spans="1:4" ht="14.4">
      <c r="A27264"/>
      <c r="B27264"/>
      <c r="C27264"/>
      <c r="D27264" s="198"/>
    </row>
    <row r="27265" spans="1:4" ht="14.4">
      <c r="A27265"/>
      <c r="B27265"/>
      <c r="C27265"/>
      <c r="D27265" s="198"/>
    </row>
    <row r="27266" spans="1:4" ht="14.4">
      <c r="A27266"/>
      <c r="B27266"/>
      <c r="C27266"/>
      <c r="D27266" s="198"/>
    </row>
    <row r="27267" spans="1:4" ht="14.4">
      <c r="A27267"/>
      <c r="B27267"/>
      <c r="C27267"/>
      <c r="D27267" s="198"/>
    </row>
    <row r="27268" spans="1:4" ht="14.4">
      <c r="A27268"/>
      <c r="B27268"/>
      <c r="C27268"/>
      <c r="D27268" s="198"/>
    </row>
    <row r="27269" spans="1:4" ht="14.4">
      <c r="A27269"/>
      <c r="B27269"/>
      <c r="C27269"/>
      <c r="D27269" s="198"/>
    </row>
    <row r="27270" spans="1:4" ht="14.4">
      <c r="A27270"/>
      <c r="B27270"/>
      <c r="C27270"/>
      <c r="D27270" s="198"/>
    </row>
    <row r="27271" spans="1:4" ht="14.4">
      <c r="A27271"/>
      <c r="B27271"/>
      <c r="C27271"/>
      <c r="D27271" s="198"/>
    </row>
    <row r="27272" spans="1:4" ht="14.4">
      <c r="A27272"/>
      <c r="B27272"/>
      <c r="C27272"/>
      <c r="D27272" s="198"/>
    </row>
    <row r="27273" spans="1:4" ht="14.4">
      <c r="A27273"/>
      <c r="B27273"/>
      <c r="C27273"/>
      <c r="D27273" s="198"/>
    </row>
    <row r="27274" spans="1:4" ht="14.4">
      <c r="A27274"/>
      <c r="B27274"/>
      <c r="C27274"/>
      <c r="D27274" s="198"/>
    </row>
    <row r="27275" spans="1:4" ht="14.4">
      <c r="A27275"/>
      <c r="B27275"/>
      <c r="C27275"/>
      <c r="D27275" s="198"/>
    </row>
    <row r="27276" spans="1:4" ht="14.4">
      <c r="A27276"/>
      <c r="B27276"/>
      <c r="C27276"/>
      <c r="D27276" s="198"/>
    </row>
    <row r="27277" spans="1:4" ht="14.4">
      <c r="A27277"/>
      <c r="B27277"/>
      <c r="C27277"/>
      <c r="D27277" s="198"/>
    </row>
    <row r="27278" spans="1:4" ht="14.4">
      <c r="A27278"/>
      <c r="B27278"/>
      <c r="C27278"/>
      <c r="D27278" s="198"/>
    </row>
    <row r="27279" spans="1:4" ht="14.4">
      <c r="A27279"/>
      <c r="B27279"/>
      <c r="C27279"/>
      <c r="D27279" s="198"/>
    </row>
    <row r="27280" spans="1:4" ht="14.4">
      <c r="A27280"/>
      <c r="B27280"/>
      <c r="C27280"/>
      <c r="D27280" s="198"/>
    </row>
    <row r="27281" spans="1:4" ht="14.4">
      <c r="A27281"/>
      <c r="B27281"/>
      <c r="C27281"/>
      <c r="D27281" s="198"/>
    </row>
    <row r="27282" spans="1:4" ht="14.4">
      <c r="A27282"/>
      <c r="B27282"/>
      <c r="C27282"/>
      <c r="D27282" s="198"/>
    </row>
    <row r="27283" spans="1:4" ht="14.4">
      <c r="A27283"/>
      <c r="B27283"/>
      <c r="C27283"/>
      <c r="D27283" s="198"/>
    </row>
    <row r="27284" spans="1:4" ht="14.4">
      <c r="A27284"/>
      <c r="B27284"/>
      <c r="C27284"/>
      <c r="D27284" s="198"/>
    </row>
    <row r="27285" spans="1:4" ht="14.4">
      <c r="A27285"/>
      <c r="B27285"/>
      <c r="C27285"/>
      <c r="D27285" s="198"/>
    </row>
    <row r="27286" spans="1:4" ht="14.4">
      <c r="A27286"/>
      <c r="B27286"/>
      <c r="C27286"/>
      <c r="D27286" s="198"/>
    </row>
    <row r="27287" spans="1:4" ht="14.4">
      <c r="A27287"/>
      <c r="B27287"/>
      <c r="C27287"/>
      <c r="D27287" s="198"/>
    </row>
    <row r="27288" spans="1:4" ht="14.4">
      <c r="A27288"/>
      <c r="B27288"/>
      <c r="C27288"/>
      <c r="D27288" s="198"/>
    </row>
    <row r="27289" spans="1:4" ht="14.4">
      <c r="A27289"/>
      <c r="B27289"/>
      <c r="C27289"/>
      <c r="D27289" s="198"/>
    </row>
    <row r="27290" spans="1:4" ht="14.4">
      <c r="A27290"/>
      <c r="B27290"/>
      <c r="C27290"/>
      <c r="D27290" s="198"/>
    </row>
    <row r="27291" spans="1:4" ht="14.4">
      <c r="A27291"/>
      <c r="B27291"/>
      <c r="C27291"/>
      <c r="D27291" s="198"/>
    </row>
    <row r="27292" spans="1:4" ht="14.4">
      <c r="A27292"/>
      <c r="B27292"/>
      <c r="C27292"/>
      <c r="D27292" s="198"/>
    </row>
    <row r="27293" spans="1:4" ht="14.4">
      <c r="A27293"/>
      <c r="B27293"/>
      <c r="C27293"/>
      <c r="D27293" s="198"/>
    </row>
    <row r="27294" spans="1:4" ht="14.4">
      <c r="A27294"/>
      <c r="B27294"/>
      <c r="C27294"/>
      <c r="D27294" s="198"/>
    </row>
    <row r="27295" spans="1:4" ht="14.4">
      <c r="A27295"/>
      <c r="B27295"/>
      <c r="C27295"/>
      <c r="D27295" s="198"/>
    </row>
    <row r="27296" spans="1:4" ht="14.4">
      <c r="A27296"/>
      <c r="B27296"/>
      <c r="C27296"/>
      <c r="D27296" s="198"/>
    </row>
    <row r="27297" spans="1:4" ht="14.4">
      <c r="A27297"/>
      <c r="B27297"/>
      <c r="C27297"/>
      <c r="D27297" s="198"/>
    </row>
    <row r="27298" spans="1:4" ht="14.4">
      <c r="A27298"/>
      <c r="B27298"/>
      <c r="C27298"/>
      <c r="D27298" s="198"/>
    </row>
    <row r="27299" spans="1:4" ht="14.4">
      <c r="A27299"/>
      <c r="B27299"/>
      <c r="C27299"/>
      <c r="D27299" s="198"/>
    </row>
    <row r="27300" spans="1:4" ht="14.4">
      <c r="A27300"/>
      <c r="B27300"/>
      <c r="C27300"/>
      <c r="D27300" s="198"/>
    </row>
    <row r="27301" spans="1:4" ht="14.4">
      <c r="A27301"/>
      <c r="B27301"/>
      <c r="C27301"/>
      <c r="D27301" s="198"/>
    </row>
    <row r="27302" spans="1:4" ht="14.4">
      <c r="A27302"/>
      <c r="B27302"/>
      <c r="C27302"/>
      <c r="D27302" s="198"/>
    </row>
    <row r="27303" spans="1:4" ht="14.4">
      <c r="A27303"/>
      <c r="B27303"/>
      <c r="C27303"/>
      <c r="D27303" s="198"/>
    </row>
    <row r="27304" spans="1:4" ht="14.4">
      <c r="A27304"/>
      <c r="B27304"/>
      <c r="C27304"/>
      <c r="D27304" s="198"/>
    </row>
    <row r="27305" spans="1:4" ht="14.4">
      <c r="A27305"/>
      <c r="B27305"/>
      <c r="C27305"/>
      <c r="D27305" s="198"/>
    </row>
    <row r="27306" spans="1:4" ht="14.4">
      <c r="A27306"/>
      <c r="B27306"/>
      <c r="C27306"/>
      <c r="D27306" s="198"/>
    </row>
    <row r="27307" spans="1:4" ht="14.4">
      <c r="A27307"/>
      <c r="B27307"/>
      <c r="C27307"/>
      <c r="D27307" s="198"/>
    </row>
    <row r="27308" spans="1:4" ht="14.4">
      <c r="A27308"/>
      <c r="B27308"/>
      <c r="C27308"/>
      <c r="D27308" s="198"/>
    </row>
    <row r="27309" spans="1:4" ht="14.4">
      <c r="A27309"/>
      <c r="B27309"/>
      <c r="C27309"/>
      <c r="D27309" s="198"/>
    </row>
    <row r="27310" spans="1:4" ht="14.4">
      <c r="A27310"/>
      <c r="B27310"/>
      <c r="C27310"/>
      <c r="D27310" s="198"/>
    </row>
    <row r="27311" spans="1:4" ht="14.4">
      <c r="A27311"/>
      <c r="B27311"/>
      <c r="C27311"/>
      <c r="D27311" s="198"/>
    </row>
    <row r="27312" spans="1:4" ht="14.4">
      <c r="A27312"/>
      <c r="B27312"/>
      <c r="C27312"/>
      <c r="D27312" s="198"/>
    </row>
    <row r="27313" spans="1:4" ht="14.4">
      <c r="A27313"/>
      <c r="B27313"/>
      <c r="C27313"/>
      <c r="D27313" s="198"/>
    </row>
    <row r="27314" spans="1:4" ht="14.4">
      <c r="A27314"/>
      <c r="B27314"/>
      <c r="C27314"/>
      <c r="D27314" s="198"/>
    </row>
    <row r="27315" spans="1:4" ht="14.4">
      <c r="A27315"/>
      <c r="B27315"/>
      <c r="C27315"/>
      <c r="D27315" s="198"/>
    </row>
    <row r="27316" spans="1:4" ht="14.4">
      <c r="A27316"/>
      <c r="B27316"/>
      <c r="C27316"/>
      <c r="D27316" s="198"/>
    </row>
    <row r="27317" spans="1:4" ht="14.4">
      <c r="A27317"/>
      <c r="B27317"/>
      <c r="C27317"/>
      <c r="D27317" s="198"/>
    </row>
    <row r="27318" spans="1:4" ht="14.4">
      <c r="A27318"/>
      <c r="B27318"/>
      <c r="C27318"/>
      <c r="D27318" s="198"/>
    </row>
    <row r="27319" spans="1:4" ht="14.4">
      <c r="A27319"/>
      <c r="B27319"/>
      <c r="C27319"/>
      <c r="D27319" s="198"/>
    </row>
    <row r="27320" spans="1:4" ht="14.4">
      <c r="A27320"/>
      <c r="B27320"/>
      <c r="C27320"/>
      <c r="D27320" s="198"/>
    </row>
    <row r="27321" spans="1:4" ht="14.4">
      <c r="A27321"/>
      <c r="B27321"/>
      <c r="C27321"/>
      <c r="D27321" s="198"/>
    </row>
    <row r="27322" spans="1:4" ht="14.4">
      <c r="A27322"/>
      <c r="B27322"/>
      <c r="C27322"/>
      <c r="D27322" s="198"/>
    </row>
    <row r="27323" spans="1:4" ht="14.4">
      <c r="A27323"/>
      <c r="B27323"/>
      <c r="C27323"/>
      <c r="D27323" s="198"/>
    </row>
    <row r="27324" spans="1:4" ht="14.4">
      <c r="A27324"/>
      <c r="B27324"/>
      <c r="C27324"/>
      <c r="D27324" s="198"/>
    </row>
    <row r="27325" spans="1:4" ht="14.4">
      <c r="A27325"/>
      <c r="B27325"/>
      <c r="C27325"/>
      <c r="D27325" s="198"/>
    </row>
    <row r="27326" spans="1:4" ht="14.4">
      <c r="A27326"/>
      <c r="B27326"/>
      <c r="C27326"/>
      <c r="D27326" s="198"/>
    </row>
    <row r="27327" spans="1:4" ht="14.4">
      <c r="A27327"/>
      <c r="B27327"/>
      <c r="C27327"/>
      <c r="D27327" s="198"/>
    </row>
    <row r="27328" spans="1:4" ht="14.4">
      <c r="A27328"/>
      <c r="B27328"/>
      <c r="C27328"/>
      <c r="D27328" s="198"/>
    </row>
    <row r="27329" spans="1:4" ht="14.4">
      <c r="A27329"/>
      <c r="B27329"/>
      <c r="C27329"/>
      <c r="D27329" s="198"/>
    </row>
    <row r="27330" spans="1:4" ht="14.4">
      <c r="A27330"/>
      <c r="B27330"/>
      <c r="C27330"/>
      <c r="D27330" s="198"/>
    </row>
    <row r="27331" spans="1:4" ht="14.4">
      <c r="A27331"/>
      <c r="B27331"/>
      <c r="C27331"/>
      <c r="D27331" s="198"/>
    </row>
    <row r="27332" spans="1:4" ht="14.4">
      <c r="A27332"/>
      <c r="B27332"/>
      <c r="C27332"/>
      <c r="D27332" s="198"/>
    </row>
    <row r="27333" spans="1:4" ht="14.4">
      <c r="A27333"/>
      <c r="B27333"/>
      <c r="C27333"/>
      <c r="D27333" s="198"/>
    </row>
    <row r="27334" spans="1:4" ht="14.4">
      <c r="A27334"/>
      <c r="B27334"/>
      <c r="C27334"/>
      <c r="D27334" s="198"/>
    </row>
    <row r="27335" spans="1:4" ht="14.4">
      <c r="A27335"/>
      <c r="B27335"/>
      <c r="C27335"/>
      <c r="D27335" s="198"/>
    </row>
    <row r="27336" spans="1:4" ht="14.4">
      <c r="A27336"/>
      <c r="B27336"/>
      <c r="C27336"/>
      <c r="D27336" s="198"/>
    </row>
    <row r="27337" spans="1:4" ht="14.4">
      <c r="A27337"/>
      <c r="B27337"/>
      <c r="C27337"/>
      <c r="D27337" s="198"/>
    </row>
    <row r="27338" spans="1:4" ht="14.4">
      <c r="A27338"/>
      <c r="B27338"/>
      <c r="C27338"/>
      <c r="D27338" s="198"/>
    </row>
    <row r="27339" spans="1:4" ht="14.4">
      <c r="A27339"/>
      <c r="B27339"/>
      <c r="C27339"/>
      <c r="D27339" s="198"/>
    </row>
    <row r="27340" spans="1:4" ht="14.4">
      <c r="A27340"/>
      <c r="B27340"/>
      <c r="C27340"/>
      <c r="D27340" s="198"/>
    </row>
    <row r="27341" spans="1:4" ht="14.4">
      <c r="A27341"/>
      <c r="B27341"/>
      <c r="C27341"/>
      <c r="D27341" s="198"/>
    </row>
    <row r="27342" spans="1:4" ht="14.4">
      <c r="A27342"/>
      <c r="B27342"/>
      <c r="C27342"/>
      <c r="D27342" s="198"/>
    </row>
    <row r="27343" spans="1:4" ht="14.4">
      <c r="A27343"/>
      <c r="B27343"/>
      <c r="C27343"/>
      <c r="D27343" s="198"/>
    </row>
    <row r="27344" spans="1:4" ht="14.4">
      <c r="A27344"/>
      <c r="B27344"/>
      <c r="C27344"/>
      <c r="D27344" s="198"/>
    </row>
    <row r="27345" spans="1:4" ht="14.4">
      <c r="A27345"/>
      <c r="B27345"/>
      <c r="C27345"/>
      <c r="D27345" s="198"/>
    </row>
    <row r="27346" spans="1:4" ht="14.4">
      <c r="A27346"/>
      <c r="B27346"/>
      <c r="C27346"/>
      <c r="D27346" s="198"/>
    </row>
    <row r="27347" spans="1:4" ht="14.4">
      <c r="A27347"/>
      <c r="B27347"/>
      <c r="C27347"/>
      <c r="D27347" s="198"/>
    </row>
    <row r="27348" spans="1:4" ht="14.4">
      <c r="A27348"/>
      <c r="B27348"/>
      <c r="C27348"/>
      <c r="D27348" s="198"/>
    </row>
    <row r="27349" spans="1:4" ht="14.4">
      <c r="A27349"/>
      <c r="B27349"/>
      <c r="C27349"/>
      <c r="D27349" s="198"/>
    </row>
    <row r="27350" spans="1:4" ht="14.4">
      <c r="A27350"/>
      <c r="B27350"/>
      <c r="C27350"/>
      <c r="D27350" s="198"/>
    </row>
    <row r="27351" spans="1:4" ht="14.4">
      <c r="A27351"/>
      <c r="B27351"/>
      <c r="C27351"/>
      <c r="D27351" s="198"/>
    </row>
    <row r="27352" spans="1:4" ht="14.4">
      <c r="A27352"/>
      <c r="B27352"/>
      <c r="C27352"/>
      <c r="D27352" s="198"/>
    </row>
    <row r="27353" spans="1:4" ht="14.4">
      <c r="A27353"/>
      <c r="B27353"/>
      <c r="C27353"/>
      <c r="D27353" s="198"/>
    </row>
    <row r="27354" spans="1:4" ht="14.4">
      <c r="A27354"/>
      <c r="B27354"/>
      <c r="C27354"/>
      <c r="D27354" s="198"/>
    </row>
    <row r="27355" spans="1:4" ht="14.4">
      <c r="A27355"/>
      <c r="B27355"/>
      <c r="C27355"/>
      <c r="D27355" s="198"/>
    </row>
    <row r="27356" spans="1:4" ht="14.4">
      <c r="A27356"/>
      <c r="B27356"/>
      <c r="C27356"/>
      <c r="D27356" s="198"/>
    </row>
    <row r="27357" spans="1:4" ht="14.4">
      <c r="A27357"/>
      <c r="B27357"/>
      <c r="C27357"/>
      <c r="D27357" s="198"/>
    </row>
    <row r="27358" spans="1:4" ht="14.4">
      <c r="A27358"/>
      <c r="B27358"/>
      <c r="C27358"/>
      <c r="D27358" s="198"/>
    </row>
    <row r="27359" spans="1:4" ht="14.4">
      <c r="A27359"/>
      <c r="B27359"/>
      <c r="C27359"/>
      <c r="D27359" s="198"/>
    </row>
    <row r="27360" spans="1:4" ht="14.4">
      <c r="A27360"/>
      <c r="B27360"/>
      <c r="C27360"/>
      <c r="D27360" s="198"/>
    </row>
    <row r="27361" spans="1:4" ht="14.4">
      <c r="A27361"/>
      <c r="B27361"/>
      <c r="C27361"/>
      <c r="D27361" s="198"/>
    </row>
    <row r="27362" spans="1:4" ht="14.4">
      <c r="A27362"/>
      <c r="B27362"/>
      <c r="C27362"/>
      <c r="D27362" s="198"/>
    </row>
    <row r="27363" spans="1:4" ht="14.4">
      <c r="A27363"/>
      <c r="B27363"/>
      <c r="C27363"/>
      <c r="D27363" s="198"/>
    </row>
    <row r="27364" spans="1:4" ht="14.4">
      <c r="A27364"/>
      <c r="B27364"/>
      <c r="C27364"/>
      <c r="D27364" s="198"/>
    </row>
    <row r="27365" spans="1:4" ht="14.4">
      <c r="A27365"/>
      <c r="B27365"/>
      <c r="C27365"/>
      <c r="D27365" s="198"/>
    </row>
    <row r="27366" spans="1:4" ht="14.4">
      <c r="A27366"/>
      <c r="B27366"/>
      <c r="C27366"/>
      <c r="D27366" s="198"/>
    </row>
    <row r="27367" spans="1:4" ht="14.4">
      <c r="A27367"/>
      <c r="B27367"/>
      <c r="C27367"/>
      <c r="D27367" s="198"/>
    </row>
    <row r="27368" spans="1:4" ht="14.4">
      <c r="A27368"/>
      <c r="B27368"/>
      <c r="C27368"/>
      <c r="D27368" s="198"/>
    </row>
    <row r="27369" spans="1:4" ht="14.4">
      <c r="A27369"/>
      <c r="B27369"/>
      <c r="C27369"/>
      <c r="D27369" s="198"/>
    </row>
    <row r="27370" spans="1:4" ht="14.4">
      <c r="A27370"/>
      <c r="B27370"/>
      <c r="C27370"/>
      <c r="D27370" s="198"/>
    </row>
    <row r="27371" spans="1:4" ht="14.4">
      <c r="A27371"/>
      <c r="B27371"/>
      <c r="C27371"/>
      <c r="D27371" s="198"/>
    </row>
    <row r="27372" spans="1:4" ht="14.4">
      <c r="A27372"/>
      <c r="B27372"/>
      <c r="C27372"/>
      <c r="D27372" s="198"/>
    </row>
    <row r="27373" spans="1:4" ht="14.4">
      <c r="A27373"/>
      <c r="B27373"/>
      <c r="C27373"/>
      <c r="D27373" s="198"/>
    </row>
    <row r="27374" spans="1:4" ht="14.4">
      <c r="A27374"/>
      <c r="B27374"/>
      <c r="C27374"/>
      <c r="D27374" s="198"/>
    </row>
    <row r="27375" spans="1:4" ht="14.4">
      <c r="A27375"/>
      <c r="B27375"/>
      <c r="C27375"/>
      <c r="D27375" s="198"/>
    </row>
    <row r="27376" spans="1:4" ht="14.4">
      <c r="A27376"/>
      <c r="B27376"/>
      <c r="C27376"/>
      <c r="D27376" s="198"/>
    </row>
    <row r="27377" spans="1:4" ht="14.4">
      <c r="A27377"/>
      <c r="B27377"/>
      <c r="C27377"/>
      <c r="D27377" s="198"/>
    </row>
    <row r="27378" spans="1:4" ht="14.4">
      <c r="A27378"/>
      <c r="B27378"/>
      <c r="C27378"/>
      <c r="D27378" s="198"/>
    </row>
    <row r="27379" spans="1:4" ht="14.4">
      <c r="A27379"/>
      <c r="B27379"/>
      <c r="C27379"/>
      <c r="D27379" s="198"/>
    </row>
    <row r="27380" spans="1:4" ht="14.4">
      <c r="A27380"/>
      <c r="B27380"/>
      <c r="C27380"/>
      <c r="D27380" s="198"/>
    </row>
    <row r="27381" spans="1:4" ht="14.4">
      <c r="A27381"/>
      <c r="B27381"/>
      <c r="C27381"/>
      <c r="D27381" s="198"/>
    </row>
    <row r="27382" spans="1:4" ht="14.4">
      <c r="A27382"/>
      <c r="B27382"/>
      <c r="C27382"/>
      <c r="D27382" s="198"/>
    </row>
    <row r="27383" spans="1:4" ht="14.4">
      <c r="A27383"/>
      <c r="B27383"/>
      <c r="C27383"/>
      <c r="D27383" s="198"/>
    </row>
    <row r="27384" spans="1:4" ht="14.4">
      <c r="A27384"/>
      <c r="B27384"/>
      <c r="C27384"/>
      <c r="D27384" s="198"/>
    </row>
    <row r="27385" spans="1:4" ht="14.4">
      <c r="A27385"/>
      <c r="B27385"/>
      <c r="C27385"/>
      <c r="D27385" s="198"/>
    </row>
    <row r="27386" spans="1:4" ht="14.4">
      <c r="A27386"/>
      <c r="B27386"/>
      <c r="C27386"/>
      <c r="D27386" s="198"/>
    </row>
    <row r="27387" spans="1:4" ht="14.4">
      <c r="A27387"/>
      <c r="B27387"/>
      <c r="C27387"/>
      <c r="D27387" s="198"/>
    </row>
    <row r="27388" spans="1:4" ht="14.4">
      <c r="A27388"/>
      <c r="B27388"/>
      <c r="C27388"/>
      <c r="D27388" s="198"/>
    </row>
    <row r="27389" spans="1:4" ht="14.4">
      <c r="A27389"/>
      <c r="B27389"/>
      <c r="C27389"/>
      <c r="D27389" s="198"/>
    </row>
    <row r="27390" spans="1:4" ht="14.4">
      <c r="A27390"/>
      <c r="B27390"/>
      <c r="C27390"/>
      <c r="D27390" s="198"/>
    </row>
    <row r="27391" spans="1:4" ht="14.4">
      <c r="A27391"/>
      <c r="B27391"/>
      <c r="C27391"/>
      <c r="D27391" s="198"/>
    </row>
    <row r="27392" spans="1:4" ht="14.4">
      <c r="A27392"/>
      <c r="B27392"/>
      <c r="C27392"/>
      <c r="D27392" s="198"/>
    </row>
    <row r="27393" spans="1:4" ht="14.4">
      <c r="A27393"/>
      <c r="B27393"/>
      <c r="C27393"/>
      <c r="D27393" s="198"/>
    </row>
    <row r="27394" spans="1:4" ht="14.4">
      <c r="A27394"/>
      <c r="B27394"/>
      <c r="C27394"/>
      <c r="D27394" s="198"/>
    </row>
    <row r="27395" spans="1:4" ht="14.4">
      <c r="A27395"/>
      <c r="B27395"/>
      <c r="C27395"/>
      <c r="D27395" s="198"/>
    </row>
    <row r="27396" spans="1:4" ht="14.4">
      <c r="A27396"/>
      <c r="B27396"/>
      <c r="C27396"/>
      <c r="D27396" s="198"/>
    </row>
    <row r="27397" spans="1:4" ht="14.4">
      <c r="A27397"/>
      <c r="B27397"/>
      <c r="C27397"/>
      <c r="D27397" s="198"/>
    </row>
    <row r="27398" spans="1:4" ht="14.4">
      <c r="A27398"/>
      <c r="B27398"/>
      <c r="C27398"/>
      <c r="D27398" s="198"/>
    </row>
    <row r="27399" spans="1:4" ht="14.4">
      <c r="A27399"/>
      <c r="B27399"/>
      <c r="C27399"/>
      <c r="D27399" s="198"/>
    </row>
    <row r="27400" spans="1:4" ht="14.4">
      <c r="A27400"/>
      <c r="B27400"/>
      <c r="C27400"/>
      <c r="D27400" s="198"/>
    </row>
    <row r="27401" spans="1:4" ht="14.4">
      <c r="A27401"/>
      <c r="B27401"/>
      <c r="C27401"/>
      <c r="D27401" s="198"/>
    </row>
    <row r="27402" spans="1:4" ht="14.4">
      <c r="A27402"/>
      <c r="B27402"/>
      <c r="C27402"/>
      <c r="D27402" s="198"/>
    </row>
    <row r="27403" spans="1:4" ht="14.4">
      <c r="A27403"/>
      <c r="B27403"/>
      <c r="C27403"/>
      <c r="D27403" s="198"/>
    </row>
    <row r="27404" spans="1:4" ht="14.4">
      <c r="A27404"/>
      <c r="B27404"/>
      <c r="C27404"/>
      <c r="D27404" s="198"/>
    </row>
    <row r="27405" spans="1:4" ht="14.4">
      <c r="A27405"/>
      <c r="B27405"/>
      <c r="C27405"/>
      <c r="D27405" s="198"/>
    </row>
    <row r="27406" spans="1:4" ht="14.4">
      <c r="A27406"/>
      <c r="B27406"/>
      <c r="C27406"/>
      <c r="D27406" s="198"/>
    </row>
    <row r="27407" spans="1:4" ht="14.4">
      <c r="A27407"/>
      <c r="B27407"/>
      <c r="C27407"/>
      <c r="D27407" s="198"/>
    </row>
    <row r="27408" spans="1:4" ht="14.4">
      <c r="A27408"/>
      <c r="B27408"/>
      <c r="C27408"/>
      <c r="D27408" s="198"/>
    </row>
    <row r="27409" spans="1:4" ht="14.4">
      <c r="A27409"/>
      <c r="B27409"/>
      <c r="C27409"/>
      <c r="D27409" s="198"/>
    </row>
    <row r="27410" spans="1:4" ht="14.4">
      <c r="A27410"/>
      <c r="B27410"/>
      <c r="C27410"/>
      <c r="D27410" s="198"/>
    </row>
    <row r="27411" spans="1:4" ht="14.4">
      <c r="A27411"/>
      <c r="B27411"/>
      <c r="C27411"/>
      <c r="D27411" s="198"/>
    </row>
    <row r="27412" spans="1:4" ht="14.4">
      <c r="A27412"/>
      <c r="B27412"/>
      <c r="C27412"/>
      <c r="D27412" s="198"/>
    </row>
    <row r="27413" spans="1:4" ht="14.4">
      <c r="A27413"/>
      <c r="B27413"/>
      <c r="C27413"/>
      <c r="D27413" s="198"/>
    </row>
    <row r="27414" spans="1:4" ht="14.4">
      <c r="A27414"/>
      <c r="B27414"/>
      <c r="C27414"/>
      <c r="D27414" s="198"/>
    </row>
    <row r="27415" spans="1:4" ht="14.4">
      <c r="A27415"/>
      <c r="B27415"/>
      <c r="C27415"/>
      <c r="D27415" s="198"/>
    </row>
    <row r="27416" spans="1:4" ht="14.4">
      <c r="A27416"/>
      <c r="B27416"/>
      <c r="C27416"/>
      <c r="D27416" s="198"/>
    </row>
    <row r="27417" spans="1:4" ht="14.4">
      <c r="A27417"/>
      <c r="B27417"/>
      <c r="C27417"/>
      <c r="D27417" s="198"/>
    </row>
    <row r="27418" spans="1:4" ht="14.4">
      <c r="A27418"/>
      <c r="B27418"/>
      <c r="C27418"/>
      <c r="D27418" s="198"/>
    </row>
    <row r="27419" spans="1:4" ht="14.4">
      <c r="A27419"/>
      <c r="B27419"/>
      <c r="C27419"/>
      <c r="D27419" s="198"/>
    </row>
    <row r="27420" spans="1:4" ht="14.4">
      <c r="A27420"/>
      <c r="B27420"/>
      <c r="C27420"/>
      <c r="D27420" s="198"/>
    </row>
    <row r="27421" spans="1:4" ht="14.4">
      <c r="A27421"/>
      <c r="B27421"/>
      <c r="C27421"/>
      <c r="D27421" s="198"/>
    </row>
    <row r="27422" spans="1:4" ht="14.4">
      <c r="A27422"/>
      <c r="B27422"/>
      <c r="C27422"/>
      <c r="D27422" s="198"/>
    </row>
    <row r="27423" spans="1:4" ht="14.4">
      <c r="A27423"/>
      <c r="B27423"/>
      <c r="C27423"/>
      <c r="D27423" s="198"/>
    </row>
    <row r="27424" spans="1:4" ht="14.4">
      <c r="A27424"/>
      <c r="B27424"/>
      <c r="C27424"/>
      <c r="D27424" s="198"/>
    </row>
    <row r="27425" spans="1:4" ht="14.4">
      <c r="A27425"/>
      <c r="B27425"/>
      <c r="C27425"/>
      <c r="D27425" s="198"/>
    </row>
    <row r="27426" spans="1:4" ht="14.4">
      <c r="A27426"/>
      <c r="B27426"/>
      <c r="C27426"/>
      <c r="D27426" s="198"/>
    </row>
    <row r="27427" spans="1:4" ht="14.4">
      <c r="A27427"/>
      <c r="B27427"/>
      <c r="C27427"/>
      <c r="D27427" s="198"/>
    </row>
    <row r="27428" spans="1:4" ht="14.4">
      <c r="A27428"/>
      <c r="B27428"/>
      <c r="C27428"/>
      <c r="D27428" s="198"/>
    </row>
    <row r="27429" spans="1:4" ht="14.4">
      <c r="A27429"/>
      <c r="B27429"/>
      <c r="C27429"/>
      <c r="D27429" s="198"/>
    </row>
    <row r="27430" spans="1:4" ht="14.4">
      <c r="A27430"/>
      <c r="B27430"/>
      <c r="C27430"/>
      <c r="D27430" s="198"/>
    </row>
    <row r="27431" spans="1:4" ht="14.4">
      <c r="A27431"/>
      <c r="B27431"/>
      <c r="C27431"/>
      <c r="D27431" s="198"/>
    </row>
    <row r="27432" spans="1:4" ht="14.4">
      <c r="A27432"/>
      <c r="B27432"/>
      <c r="C27432"/>
      <c r="D27432" s="198"/>
    </row>
    <row r="27433" spans="1:4" ht="14.4">
      <c r="A27433"/>
      <c r="B27433"/>
      <c r="C27433"/>
      <c r="D27433" s="198"/>
    </row>
    <row r="27434" spans="1:4" ht="14.4">
      <c r="A27434"/>
      <c r="B27434"/>
      <c r="C27434"/>
      <c r="D27434" s="198"/>
    </row>
    <row r="27435" spans="1:4" ht="14.4">
      <c r="A27435"/>
      <c r="B27435"/>
      <c r="C27435"/>
      <c r="D27435" s="198"/>
    </row>
    <row r="27436" spans="1:4" ht="14.4">
      <c r="A27436"/>
      <c r="B27436"/>
      <c r="C27436"/>
      <c r="D27436" s="198"/>
    </row>
    <row r="27437" spans="1:4" ht="14.4">
      <c r="A27437"/>
      <c r="B27437"/>
      <c r="C27437"/>
      <c r="D27437" s="198"/>
    </row>
    <row r="27438" spans="1:4" ht="14.4">
      <c r="A27438"/>
      <c r="B27438"/>
      <c r="C27438"/>
      <c r="D27438" s="198"/>
    </row>
    <row r="27439" spans="1:4" ht="14.4">
      <c r="A27439"/>
      <c r="B27439"/>
      <c r="C27439"/>
      <c r="D27439" s="198"/>
    </row>
    <row r="27440" spans="1:4" ht="14.4">
      <c r="A27440"/>
      <c r="B27440"/>
      <c r="C27440"/>
      <c r="D27440" s="198"/>
    </row>
    <row r="27441" spans="1:4" ht="14.4">
      <c r="A27441"/>
      <c r="B27441"/>
      <c r="C27441"/>
      <c r="D27441" s="198"/>
    </row>
    <row r="27442" spans="1:4" ht="14.4">
      <c r="A27442"/>
      <c r="B27442"/>
      <c r="C27442"/>
      <c r="D27442" s="198"/>
    </row>
    <row r="27443" spans="1:4" ht="14.4">
      <c r="A27443"/>
      <c r="B27443"/>
      <c r="C27443"/>
      <c r="D27443" s="198"/>
    </row>
    <row r="27444" spans="1:4" ht="14.4">
      <c r="A27444"/>
      <c r="B27444"/>
      <c r="C27444"/>
      <c r="D27444" s="198"/>
    </row>
    <row r="27445" spans="1:4" ht="14.4">
      <c r="A27445"/>
      <c r="B27445"/>
      <c r="C27445"/>
      <c r="D27445" s="198"/>
    </row>
    <row r="27446" spans="1:4" ht="14.4">
      <c r="A27446"/>
      <c r="B27446"/>
      <c r="C27446"/>
      <c r="D27446" s="198"/>
    </row>
    <row r="27447" spans="1:4" ht="14.4">
      <c r="A27447"/>
      <c r="B27447"/>
      <c r="C27447"/>
      <c r="D27447" s="198"/>
    </row>
    <row r="27448" spans="1:4" ht="14.4">
      <c r="A27448"/>
      <c r="B27448"/>
      <c r="C27448"/>
      <c r="D27448" s="198"/>
    </row>
    <row r="27449" spans="1:4" ht="14.4">
      <c r="A27449"/>
      <c r="B27449"/>
      <c r="C27449"/>
      <c r="D27449" s="198"/>
    </row>
    <row r="27450" spans="1:4" ht="14.4">
      <c r="A27450"/>
      <c r="B27450"/>
      <c r="C27450"/>
      <c r="D27450" s="198"/>
    </row>
    <row r="27451" spans="1:4" ht="14.4">
      <c r="A27451"/>
      <c r="B27451"/>
      <c r="C27451"/>
      <c r="D27451" s="198"/>
    </row>
    <row r="27452" spans="1:4" ht="14.4">
      <c r="A27452"/>
      <c r="B27452"/>
      <c r="C27452"/>
      <c r="D27452" s="198"/>
    </row>
    <row r="27453" spans="1:4" ht="14.4">
      <c r="A27453"/>
      <c r="B27453"/>
      <c r="C27453"/>
      <c r="D27453" s="198"/>
    </row>
    <row r="27454" spans="1:4" ht="14.4">
      <c r="A27454"/>
      <c r="B27454"/>
      <c r="C27454"/>
      <c r="D27454" s="198"/>
    </row>
    <row r="27455" spans="1:4" ht="14.4">
      <c r="A27455"/>
      <c r="B27455"/>
      <c r="C27455"/>
      <c r="D27455" s="198"/>
    </row>
    <row r="27456" spans="1:4" ht="14.4">
      <c r="A27456"/>
      <c r="B27456"/>
      <c r="C27456"/>
      <c r="D27456" s="198"/>
    </row>
    <row r="27457" spans="1:4" ht="14.4">
      <c r="A27457"/>
      <c r="B27457"/>
      <c r="C27457"/>
      <c r="D27457" s="198"/>
    </row>
    <row r="27458" spans="1:4" ht="14.4">
      <c r="A27458"/>
      <c r="B27458"/>
      <c r="C27458"/>
      <c r="D27458" s="198"/>
    </row>
    <row r="27459" spans="1:4" ht="14.4">
      <c r="A27459"/>
      <c r="B27459"/>
      <c r="C27459"/>
      <c r="D27459" s="198"/>
    </row>
    <row r="27460" spans="1:4" ht="14.4">
      <c r="A27460"/>
      <c r="B27460"/>
      <c r="C27460"/>
      <c r="D27460" s="198"/>
    </row>
    <row r="27461" spans="1:4" ht="14.4">
      <c r="A27461"/>
      <c r="B27461"/>
      <c r="C27461"/>
      <c r="D27461" s="198"/>
    </row>
    <row r="27462" spans="1:4" ht="14.4">
      <c r="A27462"/>
      <c r="B27462"/>
      <c r="C27462"/>
      <c r="D27462" s="198"/>
    </row>
    <row r="27463" spans="1:4" ht="14.4">
      <c r="A27463"/>
      <c r="B27463"/>
      <c r="C27463"/>
      <c r="D27463" s="198"/>
    </row>
    <row r="27464" spans="1:4" ht="14.4">
      <c r="A27464"/>
      <c r="B27464"/>
      <c r="C27464"/>
      <c r="D27464" s="198"/>
    </row>
    <row r="27465" spans="1:4" ht="14.4">
      <c r="A27465"/>
      <c r="B27465"/>
      <c r="C27465"/>
      <c r="D27465" s="198"/>
    </row>
    <row r="27466" spans="1:4" ht="14.4">
      <c r="A27466"/>
      <c r="B27466"/>
      <c r="C27466"/>
      <c r="D27466" s="198"/>
    </row>
    <row r="27467" spans="1:4" ht="14.4">
      <c r="A27467"/>
      <c r="B27467"/>
      <c r="C27467"/>
      <c r="D27467" s="198"/>
    </row>
    <row r="27468" spans="1:4" ht="14.4">
      <c r="A27468"/>
      <c r="B27468"/>
      <c r="C27468"/>
      <c r="D27468" s="198"/>
    </row>
    <row r="27469" spans="1:4" ht="14.4">
      <c r="A27469"/>
      <c r="B27469"/>
      <c r="C27469"/>
      <c r="D27469" s="198"/>
    </row>
    <row r="27470" spans="1:4" ht="14.4">
      <c r="A27470"/>
      <c r="B27470"/>
      <c r="C27470"/>
      <c r="D27470" s="198"/>
    </row>
    <row r="27471" spans="1:4" ht="14.4">
      <c r="A27471"/>
      <c r="B27471"/>
      <c r="C27471"/>
      <c r="D27471" s="198"/>
    </row>
    <row r="27472" spans="1:4" ht="14.4">
      <c r="A27472"/>
      <c r="B27472"/>
      <c r="C27472"/>
      <c r="D27472" s="198"/>
    </row>
    <row r="27473" spans="1:4" ht="14.4">
      <c r="A27473"/>
      <c r="B27473"/>
      <c r="C27473"/>
      <c r="D27473" s="198"/>
    </row>
    <row r="27474" spans="1:4" ht="14.4">
      <c r="A27474"/>
      <c r="B27474"/>
      <c r="C27474"/>
      <c r="D27474" s="198"/>
    </row>
    <row r="27475" spans="1:4" ht="14.4">
      <c r="A27475"/>
      <c r="B27475"/>
      <c r="C27475"/>
      <c r="D27475" s="198"/>
    </row>
    <row r="27476" spans="1:4" ht="14.4">
      <c r="A27476"/>
      <c r="B27476"/>
      <c r="C27476"/>
      <c r="D27476" s="198"/>
    </row>
    <row r="27477" spans="1:4" ht="14.4">
      <c r="A27477"/>
      <c r="B27477"/>
      <c r="C27477"/>
      <c r="D27477" s="198"/>
    </row>
    <row r="27478" spans="1:4" ht="14.4">
      <c r="A27478"/>
      <c r="B27478"/>
      <c r="C27478"/>
      <c r="D27478" s="198"/>
    </row>
    <row r="27479" spans="1:4" ht="14.4">
      <c r="A27479"/>
      <c r="B27479"/>
      <c r="C27479"/>
      <c r="D27479" s="198"/>
    </row>
    <row r="27480" spans="1:4" ht="14.4">
      <c r="A27480"/>
      <c r="B27480"/>
      <c r="C27480"/>
      <c r="D27480" s="198"/>
    </row>
    <row r="27481" spans="1:4" ht="14.4">
      <c r="A27481"/>
      <c r="B27481"/>
      <c r="C27481"/>
      <c r="D27481" s="198"/>
    </row>
    <row r="27482" spans="1:4" ht="14.4">
      <c r="A27482"/>
      <c r="B27482"/>
      <c r="C27482"/>
      <c r="D27482" s="198"/>
    </row>
    <row r="27483" spans="1:4" ht="14.4">
      <c r="A27483"/>
      <c r="B27483"/>
      <c r="C27483"/>
      <c r="D27483" s="198"/>
    </row>
    <row r="27484" spans="1:4" ht="14.4">
      <c r="A27484"/>
      <c r="B27484"/>
      <c r="C27484"/>
      <c r="D27484" s="198"/>
    </row>
    <row r="27485" spans="1:4" ht="14.4">
      <c r="A27485"/>
      <c r="B27485"/>
      <c r="C27485"/>
      <c r="D27485" s="198"/>
    </row>
    <row r="27486" spans="1:4" ht="14.4">
      <c r="A27486"/>
      <c r="B27486"/>
      <c r="C27486"/>
      <c r="D27486" s="198"/>
    </row>
    <row r="27487" spans="1:4" ht="14.4">
      <c r="A27487"/>
      <c r="B27487"/>
      <c r="C27487"/>
      <c r="D27487" s="198"/>
    </row>
    <row r="27488" spans="1:4" ht="14.4">
      <c r="A27488"/>
      <c r="B27488"/>
      <c r="C27488"/>
      <c r="D27488" s="198"/>
    </row>
    <row r="27489" spans="1:4" ht="14.4">
      <c r="A27489"/>
      <c r="B27489"/>
      <c r="C27489"/>
      <c r="D27489" s="198"/>
    </row>
    <row r="27490" spans="1:4" ht="14.4">
      <c r="A27490"/>
      <c r="B27490"/>
      <c r="C27490"/>
      <c r="D27490" s="198"/>
    </row>
    <row r="27491" spans="1:4" ht="14.4">
      <c r="A27491"/>
      <c r="B27491"/>
      <c r="C27491"/>
      <c r="D27491" s="198"/>
    </row>
    <row r="27492" spans="1:4" ht="14.4">
      <c r="A27492"/>
      <c r="B27492"/>
      <c r="C27492"/>
      <c r="D27492" s="198"/>
    </row>
    <row r="27493" spans="1:4" ht="14.4">
      <c r="A27493"/>
      <c r="B27493"/>
      <c r="C27493"/>
      <c r="D27493" s="198"/>
    </row>
    <row r="27494" spans="1:4" ht="14.4">
      <c r="A27494"/>
      <c r="B27494"/>
      <c r="C27494"/>
      <c r="D27494" s="198"/>
    </row>
    <row r="27495" spans="1:4" ht="14.4">
      <c r="A27495"/>
      <c r="B27495"/>
      <c r="C27495"/>
      <c r="D27495" s="198"/>
    </row>
    <row r="27496" spans="1:4" ht="14.4">
      <c r="A27496"/>
      <c r="B27496"/>
      <c r="C27496"/>
      <c r="D27496" s="198"/>
    </row>
    <row r="27497" spans="1:4" ht="14.4">
      <c r="A27497"/>
      <c r="B27497"/>
      <c r="C27497"/>
      <c r="D27497" s="198"/>
    </row>
    <row r="27498" spans="1:4" ht="14.4">
      <c r="A27498"/>
      <c r="B27498"/>
      <c r="C27498"/>
      <c r="D27498" s="198"/>
    </row>
    <row r="27499" spans="1:4" ht="14.4">
      <c r="A27499"/>
      <c r="B27499"/>
      <c r="C27499"/>
      <c r="D27499" s="198"/>
    </row>
    <row r="27500" spans="1:4" ht="14.4">
      <c r="A27500"/>
      <c r="B27500"/>
      <c r="C27500"/>
      <c r="D27500" s="198"/>
    </row>
    <row r="27501" spans="1:4" ht="14.4">
      <c r="A27501"/>
      <c r="B27501"/>
      <c r="C27501"/>
      <c r="D27501" s="198"/>
    </row>
    <row r="27502" spans="1:4" ht="14.4">
      <c r="A27502"/>
      <c r="B27502"/>
      <c r="C27502"/>
      <c r="D27502" s="198"/>
    </row>
    <row r="27503" spans="1:4" ht="14.4">
      <c r="A27503"/>
      <c r="B27503"/>
      <c r="C27503"/>
      <c r="D27503" s="198"/>
    </row>
    <row r="27504" spans="1:4" ht="14.4">
      <c r="A27504"/>
      <c r="B27504"/>
      <c r="C27504"/>
      <c r="D27504" s="198"/>
    </row>
    <row r="27505" spans="1:4" ht="14.4">
      <c r="A27505"/>
      <c r="B27505"/>
      <c r="C27505"/>
      <c r="D27505" s="198"/>
    </row>
    <row r="27506" spans="1:4" ht="14.4">
      <c r="A27506"/>
      <c r="B27506"/>
      <c r="C27506"/>
      <c r="D27506" s="198"/>
    </row>
    <row r="27507" spans="1:4" ht="14.4">
      <c r="A27507"/>
      <c r="B27507"/>
      <c r="C27507"/>
      <c r="D27507" s="198"/>
    </row>
    <row r="27508" spans="1:4" ht="14.4">
      <c r="A27508"/>
      <c r="B27508"/>
      <c r="C27508"/>
      <c r="D27508" s="198"/>
    </row>
    <row r="27509" spans="1:4" ht="14.4">
      <c r="A27509"/>
      <c r="B27509"/>
      <c r="C27509"/>
      <c r="D27509" s="198"/>
    </row>
    <row r="27510" spans="1:4" ht="14.4">
      <c r="A27510"/>
      <c r="B27510"/>
      <c r="C27510"/>
      <c r="D27510" s="198"/>
    </row>
    <row r="27511" spans="1:4" ht="14.4">
      <c r="A27511"/>
      <c r="B27511"/>
      <c r="C27511"/>
      <c r="D27511" s="198"/>
    </row>
    <row r="27512" spans="1:4" ht="14.4">
      <c r="A27512"/>
      <c r="B27512"/>
      <c r="C27512"/>
      <c r="D27512" s="198"/>
    </row>
    <row r="27513" spans="1:4" ht="14.4">
      <c r="A27513"/>
      <c r="B27513"/>
      <c r="C27513"/>
      <c r="D27513" s="198"/>
    </row>
    <row r="27514" spans="1:4" ht="14.4">
      <c r="A27514"/>
      <c r="B27514"/>
      <c r="C27514"/>
      <c r="D27514" s="198"/>
    </row>
    <row r="27515" spans="1:4" ht="14.4">
      <c r="A27515"/>
      <c r="B27515"/>
      <c r="C27515"/>
      <c r="D27515" s="198"/>
    </row>
    <row r="27516" spans="1:4" ht="14.4">
      <c r="A27516"/>
      <c r="B27516"/>
      <c r="C27516"/>
      <c r="D27516" s="198"/>
    </row>
    <row r="27517" spans="1:4" ht="14.4">
      <c r="A27517"/>
      <c r="B27517"/>
      <c r="C27517"/>
      <c r="D27517" s="198"/>
    </row>
    <row r="27518" spans="1:4" ht="14.4">
      <c r="A27518"/>
      <c r="B27518"/>
      <c r="C27518"/>
      <c r="D27518" s="198"/>
    </row>
    <row r="27519" spans="1:4" ht="14.4">
      <c r="A27519"/>
      <c r="B27519"/>
      <c r="C27519"/>
      <c r="D27519" s="198"/>
    </row>
    <row r="27520" spans="1:4" ht="14.4">
      <c r="A27520"/>
      <c r="B27520"/>
      <c r="C27520"/>
      <c r="D27520" s="198"/>
    </row>
    <row r="27521" spans="1:4" ht="14.4">
      <c r="A27521"/>
      <c r="B27521"/>
      <c r="C27521"/>
      <c r="D27521" s="198"/>
    </row>
    <row r="27522" spans="1:4" ht="14.4">
      <c r="A27522"/>
      <c r="B27522"/>
      <c r="C27522"/>
      <c r="D27522" s="198"/>
    </row>
    <row r="27523" spans="1:4" ht="14.4">
      <c r="A27523"/>
      <c r="B27523"/>
      <c r="C27523"/>
      <c r="D27523" s="198"/>
    </row>
    <row r="27524" spans="1:4" ht="14.4">
      <c r="A27524"/>
      <c r="B27524"/>
      <c r="C27524"/>
      <c r="D27524" s="198"/>
    </row>
    <row r="27525" spans="1:4" ht="14.4">
      <c r="A27525"/>
      <c r="B27525"/>
      <c r="C27525"/>
      <c r="D27525" s="198"/>
    </row>
    <row r="27526" spans="1:4" ht="14.4">
      <c r="A27526"/>
      <c r="B27526"/>
      <c r="C27526"/>
      <c r="D27526" s="198"/>
    </row>
    <row r="27527" spans="1:4" ht="14.4">
      <c r="A27527"/>
      <c r="B27527"/>
      <c r="C27527"/>
      <c r="D27527" s="198"/>
    </row>
    <row r="27528" spans="1:4" ht="14.4">
      <c r="A27528"/>
      <c r="B27528"/>
      <c r="C27528"/>
      <c r="D27528" s="198"/>
    </row>
    <row r="27529" spans="1:4" ht="14.4">
      <c r="A27529"/>
      <c r="B27529"/>
      <c r="C27529"/>
      <c r="D27529" s="198"/>
    </row>
    <row r="27530" spans="1:4" ht="14.4">
      <c r="A27530"/>
      <c r="B27530"/>
      <c r="C27530"/>
      <c r="D27530" s="198"/>
    </row>
    <row r="27531" spans="1:4" ht="14.4">
      <c r="A27531"/>
      <c r="B27531"/>
      <c r="C27531"/>
      <c r="D27531" s="198"/>
    </row>
    <row r="27532" spans="1:4" ht="14.4">
      <c r="A27532"/>
      <c r="B27532"/>
      <c r="C27532"/>
      <c r="D27532" s="198"/>
    </row>
    <row r="27533" spans="1:4" ht="14.4">
      <c r="A27533"/>
      <c r="B27533"/>
      <c r="C27533"/>
      <c r="D27533" s="198"/>
    </row>
    <row r="27534" spans="1:4" ht="14.4">
      <c r="A27534"/>
      <c r="B27534"/>
      <c r="C27534"/>
      <c r="D27534" s="198"/>
    </row>
    <row r="27535" spans="1:4" ht="14.4">
      <c r="A27535"/>
      <c r="B27535"/>
      <c r="C27535"/>
      <c r="D27535" s="198"/>
    </row>
    <row r="27536" spans="1:4" ht="14.4">
      <c r="A27536"/>
      <c r="B27536"/>
      <c r="C27536"/>
      <c r="D27536" s="198"/>
    </row>
    <row r="27537" spans="1:4" ht="14.4">
      <c r="A27537"/>
      <c r="B27537"/>
      <c r="C27537"/>
      <c r="D27537" s="198"/>
    </row>
    <row r="27538" spans="1:4" ht="14.4">
      <c r="A27538"/>
      <c r="B27538"/>
      <c r="C27538"/>
      <c r="D27538" s="198"/>
    </row>
    <row r="27539" spans="1:4" ht="14.4">
      <c r="A27539"/>
      <c r="B27539"/>
      <c r="C27539"/>
      <c r="D27539" s="198"/>
    </row>
    <row r="27540" spans="1:4" ht="14.4">
      <c r="A27540"/>
      <c r="B27540"/>
      <c r="C27540"/>
      <c r="D27540" s="198"/>
    </row>
    <row r="27541" spans="1:4" ht="14.4">
      <c r="A27541"/>
      <c r="B27541"/>
      <c r="C27541"/>
      <c r="D27541" s="198"/>
    </row>
    <row r="27542" spans="1:4" ht="14.4">
      <c r="A27542"/>
      <c r="B27542"/>
      <c r="C27542"/>
      <c r="D27542" s="198"/>
    </row>
    <row r="27543" spans="1:4" ht="14.4">
      <c r="A27543"/>
      <c r="B27543"/>
      <c r="C27543"/>
      <c r="D27543" s="198"/>
    </row>
    <row r="27544" spans="1:4" ht="14.4">
      <c r="A27544"/>
      <c r="B27544"/>
      <c r="C27544"/>
      <c r="D27544" s="198"/>
    </row>
    <row r="27545" spans="1:4" ht="14.4">
      <c r="A27545"/>
      <c r="B27545"/>
      <c r="C27545"/>
      <c r="D27545" s="198"/>
    </row>
    <row r="27546" spans="1:4" ht="14.4">
      <c r="A27546"/>
      <c r="B27546"/>
      <c r="C27546"/>
      <c r="D27546" s="198"/>
    </row>
    <row r="27547" spans="1:4" ht="14.4">
      <c r="A27547"/>
      <c r="B27547"/>
      <c r="C27547"/>
      <c r="D27547" s="198"/>
    </row>
    <row r="27548" spans="1:4" ht="14.4">
      <c r="A27548"/>
      <c r="B27548"/>
      <c r="C27548"/>
      <c r="D27548" s="198"/>
    </row>
    <row r="27549" spans="1:4" ht="14.4">
      <c r="A27549"/>
      <c r="B27549"/>
      <c r="C27549"/>
      <c r="D27549" s="198"/>
    </row>
    <row r="27550" spans="1:4" ht="14.4">
      <c r="A27550"/>
      <c r="B27550"/>
      <c r="C27550"/>
      <c r="D27550" s="198"/>
    </row>
    <row r="27551" spans="1:4" ht="14.4">
      <c r="A27551"/>
      <c r="B27551"/>
      <c r="C27551"/>
      <c r="D27551" s="198"/>
    </row>
    <row r="27552" spans="1:4" ht="14.4">
      <c r="A27552"/>
      <c r="B27552"/>
      <c r="C27552"/>
      <c r="D27552" s="198"/>
    </row>
    <row r="27553" spans="1:4" ht="14.4">
      <c r="A27553"/>
      <c r="B27553"/>
      <c r="C27553"/>
      <c r="D27553" s="198"/>
    </row>
    <row r="27554" spans="1:4" ht="14.4">
      <c r="A27554"/>
      <c r="B27554"/>
      <c r="C27554"/>
      <c r="D27554" s="198"/>
    </row>
    <row r="27555" spans="1:4" ht="14.4">
      <c r="A27555"/>
      <c r="B27555"/>
      <c r="C27555"/>
      <c r="D27555" s="198"/>
    </row>
    <row r="27556" spans="1:4" ht="14.4">
      <c r="A27556"/>
      <c r="B27556"/>
      <c r="C27556"/>
      <c r="D27556" s="198"/>
    </row>
    <row r="27557" spans="1:4" ht="14.4">
      <c r="A27557"/>
      <c r="B27557"/>
      <c r="C27557"/>
      <c r="D27557" s="198"/>
    </row>
    <row r="27558" spans="1:4" ht="14.4">
      <c r="A27558"/>
      <c r="B27558"/>
      <c r="C27558"/>
      <c r="D27558" s="198"/>
    </row>
    <row r="27559" spans="1:4" ht="14.4">
      <c r="A27559"/>
      <c r="B27559"/>
      <c r="C27559"/>
      <c r="D27559" s="198"/>
    </row>
    <row r="27560" spans="1:4" ht="14.4">
      <c r="A27560"/>
      <c r="B27560"/>
      <c r="C27560"/>
      <c r="D27560" s="198"/>
    </row>
    <row r="27561" spans="1:4" ht="14.4">
      <c r="A27561"/>
      <c r="B27561"/>
      <c r="C27561"/>
      <c r="D27561" s="198"/>
    </row>
    <row r="27562" spans="1:4" ht="14.4">
      <c r="A27562"/>
      <c r="B27562"/>
      <c r="C27562"/>
      <c r="D27562" s="198"/>
    </row>
    <row r="27563" spans="1:4" ht="14.4">
      <c r="A27563"/>
      <c r="B27563"/>
      <c r="C27563"/>
      <c r="D27563" s="198"/>
    </row>
    <row r="27564" spans="1:4" ht="14.4">
      <c r="A27564"/>
      <c r="B27564"/>
      <c r="C27564"/>
      <c r="D27564" s="198"/>
    </row>
    <row r="27565" spans="1:4" ht="14.4">
      <c r="A27565"/>
      <c r="B27565"/>
      <c r="C27565"/>
      <c r="D27565" s="198"/>
    </row>
    <row r="27566" spans="1:4" ht="14.4">
      <c r="A27566"/>
      <c r="B27566"/>
      <c r="C27566"/>
      <c r="D27566" s="198"/>
    </row>
    <row r="27567" spans="1:4" ht="14.4">
      <c r="A27567"/>
      <c r="B27567"/>
      <c r="C27567"/>
      <c r="D27567" s="198"/>
    </row>
    <row r="27568" spans="1:4" ht="14.4">
      <c r="A27568"/>
      <c r="B27568"/>
      <c r="C27568"/>
      <c r="D27568" s="198"/>
    </row>
    <row r="27569" spans="1:4" ht="14.4">
      <c r="A27569"/>
      <c r="B27569"/>
      <c r="C27569"/>
      <c r="D27569" s="198"/>
    </row>
    <row r="27570" spans="1:4" ht="14.4">
      <c r="A27570"/>
      <c r="B27570"/>
      <c r="C27570"/>
      <c r="D27570" s="198"/>
    </row>
    <row r="27571" spans="1:4" ht="14.4">
      <c r="A27571"/>
      <c r="B27571"/>
      <c r="C27571"/>
      <c r="D27571" s="198"/>
    </row>
    <row r="27572" spans="1:4" ht="14.4">
      <c r="A27572"/>
      <c r="B27572"/>
      <c r="C27572"/>
      <c r="D27572" s="198"/>
    </row>
    <row r="27573" spans="1:4" ht="14.4">
      <c r="A27573"/>
      <c r="B27573"/>
      <c r="C27573"/>
      <c r="D27573" s="198"/>
    </row>
    <row r="27574" spans="1:4" ht="14.4">
      <c r="A27574"/>
      <c r="B27574"/>
      <c r="C27574"/>
      <c r="D27574" s="198"/>
    </row>
    <row r="27575" spans="1:4" ht="14.4">
      <c r="A27575"/>
      <c r="B27575"/>
      <c r="C27575"/>
      <c r="D27575" s="198"/>
    </row>
    <row r="27576" spans="1:4" ht="14.4">
      <c r="A27576"/>
      <c r="B27576"/>
      <c r="C27576"/>
      <c r="D27576" s="198"/>
    </row>
    <row r="27577" spans="1:4" ht="14.4">
      <c r="A27577"/>
      <c r="B27577"/>
      <c r="C27577"/>
      <c r="D27577" s="198"/>
    </row>
    <row r="27578" spans="1:4" ht="14.4">
      <c r="A27578"/>
      <c r="B27578"/>
      <c r="C27578"/>
      <c r="D27578" s="198"/>
    </row>
    <row r="27579" spans="1:4" ht="14.4">
      <c r="A27579"/>
      <c r="B27579"/>
      <c r="C27579"/>
      <c r="D27579" s="198"/>
    </row>
    <row r="27580" spans="1:4" ht="14.4">
      <c r="A27580"/>
      <c r="B27580"/>
      <c r="C27580"/>
      <c r="D27580" s="198"/>
    </row>
    <row r="27581" spans="1:4" ht="14.4">
      <c r="A27581"/>
      <c r="B27581"/>
      <c r="C27581"/>
      <c r="D27581" s="198"/>
    </row>
    <row r="27582" spans="1:4" ht="14.4">
      <c r="A27582"/>
      <c r="B27582"/>
      <c r="C27582"/>
      <c r="D27582" s="198"/>
    </row>
    <row r="27583" spans="1:4" ht="14.4">
      <c r="A27583"/>
      <c r="B27583"/>
      <c r="C27583"/>
      <c r="D27583" s="198"/>
    </row>
    <row r="27584" spans="1:4" ht="14.4">
      <c r="A27584"/>
      <c r="B27584"/>
      <c r="C27584"/>
      <c r="D27584" s="198"/>
    </row>
    <row r="27585" spans="1:4" ht="14.4">
      <c r="A27585"/>
      <c r="B27585"/>
      <c r="C27585"/>
      <c r="D27585" s="198"/>
    </row>
    <row r="27586" spans="1:4" ht="14.4">
      <c r="A27586"/>
      <c r="B27586"/>
      <c r="C27586"/>
      <c r="D27586" s="198"/>
    </row>
    <row r="27587" spans="1:4" ht="14.4">
      <c r="A27587"/>
      <c r="B27587"/>
      <c r="C27587"/>
      <c r="D27587" s="198"/>
    </row>
    <row r="27588" spans="1:4" ht="14.4">
      <c r="A27588"/>
      <c r="B27588"/>
      <c r="C27588"/>
      <c r="D27588" s="198"/>
    </row>
    <row r="27589" spans="1:4" ht="14.4">
      <c r="A27589"/>
      <c r="B27589"/>
      <c r="C27589"/>
      <c r="D27589" s="198"/>
    </row>
    <row r="27590" spans="1:4" ht="14.4">
      <c r="A27590"/>
      <c r="B27590"/>
      <c r="C27590"/>
      <c r="D27590" s="198"/>
    </row>
    <row r="27591" spans="1:4" ht="14.4">
      <c r="A27591"/>
      <c r="B27591"/>
      <c r="C27591"/>
      <c r="D27591" s="198"/>
    </row>
    <row r="27592" spans="1:4" ht="14.4">
      <c r="A27592"/>
      <c r="B27592"/>
      <c r="C27592"/>
      <c r="D27592" s="198"/>
    </row>
    <row r="27593" spans="1:4" ht="14.4">
      <c r="A27593"/>
      <c r="B27593"/>
      <c r="C27593"/>
      <c r="D27593" s="198"/>
    </row>
    <row r="27594" spans="1:4" ht="14.4">
      <c r="A27594"/>
      <c r="B27594"/>
      <c r="C27594"/>
      <c r="D27594" s="198"/>
    </row>
    <row r="27595" spans="1:4" ht="14.4">
      <c r="A27595"/>
      <c r="B27595"/>
      <c r="C27595"/>
      <c r="D27595" s="198"/>
    </row>
    <row r="27596" spans="1:4" ht="14.4">
      <c r="A27596"/>
      <c r="B27596"/>
      <c r="C27596"/>
      <c r="D27596" s="198"/>
    </row>
    <row r="27597" spans="1:4" ht="14.4">
      <c r="A27597"/>
      <c r="B27597"/>
      <c r="C27597"/>
      <c r="D27597" s="198"/>
    </row>
    <row r="27598" spans="1:4" ht="14.4">
      <c r="A27598"/>
      <c r="B27598"/>
      <c r="C27598"/>
      <c r="D27598" s="198"/>
    </row>
    <row r="27599" spans="1:4" ht="14.4">
      <c r="A27599"/>
      <c r="B27599"/>
      <c r="C27599"/>
      <c r="D27599" s="198"/>
    </row>
    <row r="27600" spans="1:4" ht="14.4">
      <c r="A27600"/>
      <c r="B27600"/>
      <c r="C27600"/>
      <c r="D27600" s="198"/>
    </row>
    <row r="27601" spans="1:4" ht="14.4">
      <c r="A27601"/>
      <c r="B27601"/>
      <c r="C27601"/>
      <c r="D27601" s="198"/>
    </row>
    <row r="27602" spans="1:4" ht="14.4">
      <c r="A27602"/>
      <c r="B27602"/>
      <c r="C27602"/>
      <c r="D27602" s="198"/>
    </row>
    <row r="27603" spans="1:4" ht="14.4">
      <c r="A27603"/>
      <c r="B27603"/>
      <c r="C27603"/>
      <c r="D27603" s="198"/>
    </row>
    <row r="27604" spans="1:4" ht="14.4">
      <c r="A27604"/>
      <c r="B27604"/>
      <c r="C27604"/>
      <c r="D27604" s="198"/>
    </row>
    <row r="27605" spans="1:4" ht="14.4">
      <c r="A27605"/>
      <c r="B27605"/>
      <c r="C27605"/>
      <c r="D27605" s="198"/>
    </row>
    <row r="27606" spans="1:4" ht="14.4">
      <c r="A27606"/>
      <c r="B27606"/>
      <c r="C27606"/>
      <c r="D27606" s="198"/>
    </row>
    <row r="27607" spans="1:4" ht="14.4">
      <c r="A27607"/>
      <c r="B27607"/>
      <c r="C27607"/>
      <c r="D27607" s="198"/>
    </row>
    <row r="27608" spans="1:4" ht="14.4">
      <c r="A27608"/>
      <c r="B27608"/>
      <c r="C27608"/>
      <c r="D27608" s="198"/>
    </row>
    <row r="27609" spans="1:4" ht="14.4">
      <c r="A27609"/>
      <c r="B27609"/>
      <c r="C27609"/>
      <c r="D27609" s="198"/>
    </row>
    <row r="27610" spans="1:4" ht="14.4">
      <c r="A27610"/>
      <c r="B27610"/>
      <c r="C27610"/>
      <c r="D27610" s="198"/>
    </row>
    <row r="27611" spans="1:4" ht="14.4">
      <c r="A27611"/>
      <c r="B27611"/>
      <c r="C27611"/>
      <c r="D27611" s="198"/>
    </row>
    <row r="27612" spans="1:4" ht="14.4">
      <c r="A27612"/>
      <c r="B27612"/>
      <c r="C27612"/>
      <c r="D27612" s="198"/>
    </row>
    <row r="27613" spans="1:4" ht="14.4">
      <c r="A27613"/>
      <c r="B27613"/>
      <c r="C27613"/>
      <c r="D27613" s="198"/>
    </row>
    <row r="27614" spans="1:4" ht="14.4">
      <c r="A27614"/>
      <c r="B27614"/>
      <c r="C27614"/>
      <c r="D27614" s="198"/>
    </row>
    <row r="27615" spans="1:4" ht="14.4">
      <c r="A27615"/>
      <c r="B27615"/>
      <c r="C27615"/>
      <c r="D27615" s="198"/>
    </row>
    <row r="27616" spans="1:4" ht="14.4">
      <c r="A27616"/>
      <c r="B27616"/>
      <c r="C27616"/>
      <c r="D27616" s="198"/>
    </row>
    <row r="27617" spans="1:4" ht="14.4">
      <c r="A27617"/>
      <c r="B27617"/>
      <c r="C27617"/>
      <c r="D27617" s="198"/>
    </row>
    <row r="27618" spans="1:4" ht="14.4">
      <c r="A27618"/>
      <c r="B27618"/>
      <c r="C27618"/>
      <c r="D27618" s="198"/>
    </row>
    <row r="27619" spans="1:4" ht="14.4">
      <c r="A27619"/>
      <c r="B27619"/>
      <c r="C27619"/>
      <c r="D27619" s="198"/>
    </row>
    <row r="27620" spans="1:4" ht="14.4">
      <c r="A27620"/>
      <c r="B27620"/>
      <c r="C27620"/>
      <c r="D27620" s="198"/>
    </row>
    <row r="27621" spans="1:4" ht="14.4">
      <c r="A27621"/>
      <c r="B27621"/>
      <c r="C27621"/>
      <c r="D27621" s="198"/>
    </row>
    <row r="27622" spans="1:4" ht="14.4">
      <c r="A27622"/>
      <c r="B27622"/>
      <c r="C27622"/>
      <c r="D27622" s="198"/>
    </row>
    <row r="27623" spans="1:4" ht="14.4">
      <c r="A27623"/>
      <c r="B27623"/>
      <c r="C27623"/>
      <c r="D27623" s="198"/>
    </row>
    <row r="27624" spans="1:4" ht="14.4">
      <c r="A27624"/>
      <c r="B27624"/>
      <c r="C27624"/>
      <c r="D27624" s="198"/>
    </row>
    <row r="27625" spans="1:4" ht="14.4">
      <c r="A27625"/>
      <c r="B27625"/>
      <c r="C27625"/>
      <c r="D27625" s="198"/>
    </row>
    <row r="27626" spans="1:4" ht="14.4">
      <c r="A27626"/>
      <c r="B27626"/>
      <c r="C27626"/>
      <c r="D27626" s="198"/>
    </row>
    <row r="27627" spans="1:4" ht="14.4">
      <c r="A27627"/>
      <c r="B27627"/>
      <c r="C27627"/>
      <c r="D27627" s="198"/>
    </row>
    <row r="27628" spans="1:4" ht="14.4">
      <c r="A27628"/>
      <c r="B27628"/>
      <c r="C27628"/>
      <c r="D27628" s="198"/>
    </row>
    <row r="27629" spans="1:4" ht="14.4">
      <c r="A27629"/>
      <c r="B27629"/>
      <c r="C27629"/>
      <c r="D27629" s="198"/>
    </row>
    <row r="27630" spans="1:4" ht="14.4">
      <c r="A27630"/>
      <c r="B27630"/>
      <c r="C27630"/>
      <c r="D27630" s="198"/>
    </row>
    <row r="27631" spans="1:4" ht="14.4">
      <c r="A27631"/>
      <c r="B27631"/>
      <c r="C27631"/>
      <c r="D27631" s="198"/>
    </row>
    <row r="27632" spans="1:4" ht="14.4">
      <c r="A27632"/>
      <c r="B27632"/>
      <c r="C27632"/>
      <c r="D27632" s="198"/>
    </row>
    <row r="27633" spans="1:4" ht="14.4">
      <c r="A27633"/>
      <c r="B27633"/>
      <c r="C27633"/>
      <c r="D27633" s="198"/>
    </row>
    <row r="27634" spans="1:4" ht="14.4">
      <c r="A27634"/>
      <c r="B27634"/>
      <c r="C27634"/>
      <c r="D27634" s="198"/>
    </row>
    <row r="27635" spans="1:4" ht="14.4">
      <c r="A27635"/>
      <c r="B27635"/>
      <c r="C27635"/>
      <c r="D27635" s="198"/>
    </row>
    <row r="27636" spans="1:4" ht="14.4">
      <c r="A27636"/>
      <c r="B27636"/>
      <c r="C27636"/>
      <c r="D27636" s="198"/>
    </row>
    <row r="27637" spans="1:4" ht="14.4">
      <c r="A27637"/>
      <c r="B27637"/>
      <c r="C27637"/>
      <c r="D27637" s="198"/>
    </row>
    <row r="27638" spans="1:4" ht="14.4">
      <c r="A27638"/>
      <c r="B27638"/>
      <c r="C27638"/>
      <c r="D27638" s="198"/>
    </row>
    <row r="27639" spans="1:4" ht="14.4">
      <c r="A27639"/>
      <c r="B27639"/>
      <c r="C27639"/>
      <c r="D27639" s="198"/>
    </row>
    <row r="27640" spans="1:4" ht="14.4">
      <c r="A27640"/>
      <c r="B27640"/>
      <c r="C27640"/>
      <c r="D27640" s="198"/>
    </row>
    <row r="27641" spans="1:4" ht="14.4">
      <c r="A27641"/>
      <c r="B27641"/>
      <c r="C27641"/>
      <c r="D27641" s="198"/>
    </row>
    <row r="27642" spans="1:4" ht="14.4">
      <c r="A27642"/>
      <c r="B27642"/>
      <c r="C27642"/>
      <c r="D27642" s="198"/>
    </row>
    <row r="27643" spans="1:4" ht="14.4">
      <c r="A27643"/>
      <c r="B27643"/>
      <c r="C27643"/>
      <c r="D27643" s="198"/>
    </row>
    <row r="27644" spans="1:4" ht="14.4">
      <c r="A27644"/>
      <c r="B27644"/>
      <c r="C27644"/>
      <c r="D27644" s="198"/>
    </row>
    <row r="27645" spans="1:4" ht="14.4">
      <c r="A27645"/>
      <c r="B27645"/>
      <c r="C27645"/>
      <c r="D27645" s="198"/>
    </row>
    <row r="27646" spans="1:4" ht="14.4">
      <c r="A27646"/>
      <c r="B27646"/>
      <c r="C27646"/>
      <c r="D27646" s="198"/>
    </row>
    <row r="27647" spans="1:4" ht="14.4">
      <c r="A27647"/>
      <c r="B27647"/>
      <c r="C27647"/>
      <c r="D27647" s="198"/>
    </row>
    <row r="27648" spans="1:4" ht="14.4">
      <c r="A27648"/>
      <c r="B27648"/>
      <c r="C27648"/>
      <c r="D27648" s="198"/>
    </row>
    <row r="27649" spans="1:4" ht="14.4">
      <c r="A27649"/>
      <c r="B27649"/>
      <c r="C27649"/>
      <c r="D27649" s="198"/>
    </row>
    <row r="27650" spans="1:4" ht="14.4">
      <c r="A27650"/>
      <c r="B27650"/>
      <c r="C27650"/>
      <c r="D27650" s="198"/>
    </row>
    <row r="27651" spans="1:4" ht="14.4">
      <c r="A27651"/>
      <c r="B27651"/>
      <c r="C27651"/>
      <c r="D27651" s="198"/>
    </row>
    <row r="27652" spans="1:4" ht="14.4">
      <c r="A27652"/>
      <c r="B27652"/>
      <c r="C27652"/>
      <c r="D27652" s="198"/>
    </row>
    <row r="27653" spans="1:4" ht="14.4">
      <c r="A27653"/>
      <c r="B27653"/>
      <c r="C27653"/>
      <c r="D27653" s="198"/>
    </row>
    <row r="27654" spans="1:4" ht="14.4">
      <c r="A27654"/>
      <c r="B27654"/>
      <c r="C27654"/>
      <c r="D27654" s="198"/>
    </row>
    <row r="27655" spans="1:4" ht="14.4">
      <c r="A27655"/>
      <c r="B27655"/>
      <c r="C27655"/>
      <c r="D27655" s="198"/>
    </row>
    <row r="27656" spans="1:4" ht="14.4">
      <c r="A27656"/>
      <c r="B27656"/>
      <c r="C27656"/>
      <c r="D27656" s="198"/>
    </row>
    <row r="27657" spans="1:4" ht="14.4">
      <c r="A27657"/>
      <c r="B27657"/>
      <c r="C27657"/>
      <c r="D27657" s="198"/>
    </row>
    <row r="27658" spans="1:4" ht="14.4">
      <c r="A27658"/>
      <c r="B27658"/>
      <c r="C27658"/>
      <c r="D27658" s="198"/>
    </row>
    <row r="27659" spans="1:4" ht="14.4">
      <c r="A27659"/>
      <c r="B27659"/>
      <c r="C27659"/>
      <c r="D27659" s="198"/>
    </row>
    <row r="27660" spans="1:4" ht="14.4">
      <c r="A27660"/>
      <c r="B27660"/>
      <c r="C27660"/>
      <c r="D27660" s="198"/>
    </row>
    <row r="27661" spans="1:4" ht="14.4">
      <c r="A27661"/>
      <c r="B27661"/>
      <c r="C27661"/>
      <c r="D27661" s="198"/>
    </row>
    <row r="27662" spans="1:4" ht="14.4">
      <c r="A27662"/>
      <c r="B27662"/>
      <c r="C27662"/>
      <c r="D27662" s="198"/>
    </row>
    <row r="27663" spans="1:4" ht="14.4">
      <c r="A27663"/>
      <c r="B27663"/>
      <c r="C27663"/>
      <c r="D27663" s="198"/>
    </row>
    <row r="27664" spans="1:4" ht="14.4">
      <c r="A27664"/>
      <c r="B27664"/>
      <c r="C27664"/>
      <c r="D27664" s="198"/>
    </row>
    <row r="27665" spans="1:4" ht="14.4">
      <c r="A27665"/>
      <c r="B27665"/>
      <c r="C27665"/>
      <c r="D27665" s="198"/>
    </row>
    <row r="27666" spans="1:4" ht="14.4">
      <c r="A27666"/>
      <c r="B27666"/>
      <c r="C27666"/>
      <c r="D27666" s="198"/>
    </row>
    <row r="27667" spans="1:4" ht="14.4">
      <c r="A27667"/>
      <c r="B27667"/>
      <c r="C27667"/>
      <c r="D27667" s="198"/>
    </row>
    <row r="27668" spans="1:4" ht="14.4">
      <c r="A27668"/>
      <c r="B27668"/>
      <c r="C27668"/>
      <c r="D27668" s="198"/>
    </row>
    <row r="27669" spans="1:4" ht="14.4">
      <c r="A27669"/>
      <c r="B27669"/>
      <c r="C27669"/>
      <c r="D27669" s="198"/>
    </row>
    <row r="27670" spans="1:4" ht="14.4">
      <c r="A27670"/>
      <c r="B27670"/>
      <c r="C27670"/>
      <c r="D27670" s="198"/>
    </row>
    <row r="27671" spans="1:4" ht="14.4">
      <c r="A27671"/>
      <c r="B27671"/>
      <c r="C27671"/>
      <c r="D27671" s="198"/>
    </row>
    <row r="27672" spans="1:4" ht="14.4">
      <c r="A27672"/>
      <c r="B27672"/>
      <c r="C27672"/>
      <c r="D27672" s="198"/>
    </row>
    <row r="27673" spans="1:4" ht="14.4">
      <c r="A27673"/>
      <c r="B27673"/>
      <c r="C27673"/>
      <c r="D27673" s="198"/>
    </row>
    <row r="27674" spans="1:4" ht="14.4">
      <c r="A27674"/>
      <c r="B27674"/>
      <c r="C27674"/>
      <c r="D27674" s="198"/>
    </row>
    <row r="27675" spans="1:4" ht="14.4">
      <c r="A27675"/>
      <c r="B27675"/>
      <c r="C27675"/>
      <c r="D27675" s="198"/>
    </row>
    <row r="27676" spans="1:4" ht="14.4">
      <c r="A27676"/>
      <c r="B27676"/>
      <c r="C27676"/>
      <c r="D27676" s="198"/>
    </row>
    <row r="27677" spans="1:4" ht="14.4">
      <c r="A27677"/>
      <c r="B27677"/>
      <c r="C27677"/>
      <c r="D27677" s="198"/>
    </row>
    <row r="27678" spans="1:4" ht="14.4">
      <c r="A27678"/>
      <c r="B27678"/>
      <c r="C27678"/>
      <c r="D27678" s="198"/>
    </row>
    <row r="27679" spans="1:4" ht="14.4">
      <c r="A27679"/>
      <c r="B27679"/>
      <c r="C27679"/>
      <c r="D27679" s="198"/>
    </row>
    <row r="27680" spans="1:4" ht="14.4">
      <c r="A27680"/>
      <c r="B27680"/>
      <c r="C27680"/>
      <c r="D27680" s="198"/>
    </row>
    <row r="27681" spans="1:4" ht="14.4">
      <c r="A27681"/>
      <c r="B27681"/>
      <c r="C27681"/>
      <c r="D27681" s="198"/>
    </row>
    <row r="27682" spans="1:4" ht="14.4">
      <c r="A27682"/>
      <c r="B27682"/>
      <c r="C27682"/>
      <c r="D27682" s="198"/>
    </row>
    <row r="27683" spans="1:4" ht="14.4">
      <c r="A27683"/>
      <c r="B27683"/>
      <c r="C27683"/>
      <c r="D27683" s="198"/>
    </row>
    <row r="27684" spans="1:4" ht="14.4">
      <c r="A27684"/>
      <c r="B27684"/>
      <c r="C27684"/>
      <c r="D27684" s="198"/>
    </row>
    <row r="27685" spans="1:4" ht="14.4">
      <c r="A27685"/>
      <c r="B27685"/>
      <c r="C27685"/>
      <c r="D27685" s="198"/>
    </row>
    <row r="27686" spans="1:4" ht="14.4">
      <c r="A27686"/>
      <c r="B27686"/>
      <c r="C27686"/>
      <c r="D27686" s="198"/>
    </row>
    <row r="27687" spans="1:4" ht="14.4">
      <c r="A27687"/>
      <c r="B27687"/>
      <c r="C27687"/>
      <c r="D27687" s="198"/>
    </row>
    <row r="27688" spans="1:4" ht="14.4">
      <c r="A27688"/>
      <c r="B27688"/>
      <c r="C27688"/>
      <c r="D27688" s="198"/>
    </row>
    <row r="27689" spans="1:4" ht="14.4">
      <c r="A27689"/>
      <c r="B27689"/>
      <c r="C27689"/>
      <c r="D27689" s="198"/>
    </row>
    <row r="27690" spans="1:4" ht="14.4">
      <c r="A27690"/>
      <c r="B27690"/>
      <c r="C27690"/>
      <c r="D27690" s="198"/>
    </row>
    <row r="27691" spans="1:4" ht="14.4">
      <c r="A27691"/>
      <c r="B27691"/>
      <c r="C27691"/>
      <c r="D27691" s="198"/>
    </row>
    <row r="27692" spans="1:4" ht="14.4">
      <c r="A27692"/>
      <c r="B27692"/>
      <c r="C27692"/>
      <c r="D27692" s="198"/>
    </row>
    <row r="27693" spans="1:4" ht="14.4">
      <c r="A27693"/>
      <c r="B27693"/>
      <c r="C27693"/>
      <c r="D27693" s="198"/>
    </row>
    <row r="27694" spans="1:4" ht="14.4">
      <c r="A27694"/>
      <c r="B27694"/>
      <c r="C27694"/>
      <c r="D27694" s="198"/>
    </row>
    <row r="27695" spans="1:4" ht="14.4">
      <c r="A27695"/>
      <c r="B27695"/>
      <c r="C27695"/>
      <c r="D27695" s="198"/>
    </row>
    <row r="27696" spans="1:4" ht="14.4">
      <c r="A27696"/>
      <c r="B27696"/>
      <c r="C27696"/>
      <c r="D27696" s="198"/>
    </row>
    <row r="27697" spans="1:4" ht="14.4">
      <c r="A27697"/>
      <c r="B27697"/>
      <c r="C27697"/>
      <c r="D27697" s="198"/>
    </row>
    <row r="27698" spans="1:4" ht="14.4">
      <c r="A27698"/>
      <c r="B27698"/>
      <c r="C27698"/>
      <c r="D27698" s="198"/>
    </row>
    <row r="27699" spans="1:4" ht="14.4">
      <c r="A27699"/>
      <c r="B27699"/>
      <c r="C27699"/>
      <c r="D27699" s="198"/>
    </row>
    <row r="27700" spans="1:4" ht="14.4">
      <c r="A27700"/>
      <c r="B27700"/>
      <c r="C27700"/>
      <c r="D27700" s="198"/>
    </row>
    <row r="27701" spans="1:4" ht="14.4">
      <c r="A27701"/>
      <c r="B27701"/>
      <c r="C27701"/>
      <c r="D27701" s="198"/>
    </row>
    <row r="27702" spans="1:4" ht="14.4">
      <c r="A27702"/>
      <c r="B27702"/>
      <c r="C27702"/>
      <c r="D27702" s="198"/>
    </row>
    <row r="27703" spans="1:4" ht="14.4">
      <c r="A27703"/>
      <c r="B27703"/>
      <c r="C27703"/>
      <c r="D27703" s="198"/>
    </row>
    <row r="27704" spans="1:4" ht="14.4">
      <c r="A27704"/>
      <c r="B27704"/>
      <c r="C27704"/>
      <c r="D27704" s="198"/>
    </row>
    <row r="27705" spans="1:4" ht="14.4">
      <c r="A27705"/>
      <c r="B27705"/>
      <c r="C27705"/>
      <c r="D27705" s="198"/>
    </row>
    <row r="27706" spans="1:4" ht="14.4">
      <c r="A27706"/>
      <c r="B27706"/>
      <c r="C27706"/>
      <c r="D27706" s="198"/>
    </row>
    <row r="27707" spans="1:4" ht="14.4">
      <c r="A27707"/>
      <c r="B27707"/>
      <c r="C27707"/>
      <c r="D27707" s="198"/>
    </row>
    <row r="27708" spans="1:4" ht="14.4">
      <c r="A27708"/>
      <c r="B27708"/>
      <c r="C27708"/>
      <c r="D27708" s="198"/>
    </row>
    <row r="27709" spans="1:4" ht="14.4">
      <c r="A27709"/>
      <c r="B27709"/>
      <c r="C27709"/>
      <c r="D27709" s="198"/>
    </row>
    <row r="27710" spans="1:4" ht="14.4">
      <c r="A27710"/>
      <c r="B27710"/>
      <c r="C27710"/>
      <c r="D27710" s="198"/>
    </row>
    <row r="27711" spans="1:4" ht="14.4">
      <c r="A27711"/>
      <c r="B27711"/>
      <c r="C27711"/>
      <c r="D27711" s="198"/>
    </row>
    <row r="27712" spans="1:4" ht="14.4">
      <c r="A27712"/>
      <c r="B27712"/>
      <c r="C27712"/>
      <c r="D27712" s="198"/>
    </row>
    <row r="27713" spans="1:4" ht="14.4">
      <c r="A27713"/>
      <c r="B27713"/>
      <c r="C27713"/>
      <c r="D27713" s="198"/>
    </row>
    <row r="27714" spans="1:4" ht="14.4">
      <c r="A27714"/>
      <c r="B27714"/>
      <c r="C27714"/>
      <c r="D27714" s="198"/>
    </row>
    <row r="27715" spans="1:4" ht="14.4">
      <c r="A27715"/>
      <c r="B27715"/>
      <c r="C27715"/>
      <c r="D27715" s="198"/>
    </row>
    <row r="27716" spans="1:4" ht="14.4">
      <c r="A27716"/>
      <c r="B27716"/>
      <c r="C27716"/>
      <c r="D27716" s="198"/>
    </row>
    <row r="27717" spans="1:4" ht="14.4">
      <c r="A27717"/>
      <c r="B27717"/>
      <c r="C27717"/>
      <c r="D27717" s="198"/>
    </row>
    <row r="27718" spans="1:4" ht="14.4">
      <c r="A27718"/>
      <c r="B27718"/>
      <c r="C27718"/>
      <c r="D27718" s="198"/>
    </row>
    <row r="27719" spans="1:4" ht="14.4">
      <c r="A27719"/>
      <c r="B27719"/>
      <c r="C27719"/>
      <c r="D27719" s="198"/>
    </row>
    <row r="27720" spans="1:4" ht="14.4">
      <c r="A27720"/>
      <c r="B27720"/>
      <c r="C27720"/>
      <c r="D27720" s="198"/>
    </row>
    <row r="27721" spans="1:4" ht="14.4">
      <c r="A27721"/>
      <c r="B27721"/>
      <c r="C27721"/>
      <c r="D27721" s="198"/>
    </row>
    <row r="27722" spans="1:4" ht="14.4">
      <c r="A27722"/>
      <c r="B27722"/>
      <c r="C27722"/>
      <c r="D27722" s="198"/>
    </row>
    <row r="27723" spans="1:4" ht="14.4">
      <c r="A27723"/>
      <c r="B27723"/>
      <c r="C27723"/>
      <c r="D27723" s="198"/>
    </row>
    <row r="27724" spans="1:4" ht="14.4">
      <c r="A27724"/>
      <c r="B27724"/>
      <c r="C27724"/>
      <c r="D27724" s="198"/>
    </row>
    <row r="27725" spans="1:4" ht="14.4">
      <c r="A27725"/>
      <c r="B27725"/>
      <c r="C27725"/>
      <c r="D27725" s="198"/>
    </row>
    <row r="27726" spans="1:4" ht="14.4">
      <c r="A27726"/>
      <c r="B27726"/>
      <c r="C27726"/>
      <c r="D27726" s="198"/>
    </row>
    <row r="27727" spans="1:4" ht="14.4">
      <c r="A27727"/>
      <c r="B27727"/>
      <c r="C27727"/>
      <c r="D27727" s="198"/>
    </row>
    <row r="27728" spans="1:4" ht="14.4">
      <c r="A27728"/>
      <c r="B27728"/>
      <c r="C27728"/>
      <c r="D27728" s="198"/>
    </row>
    <row r="27729" spans="1:4" ht="14.4">
      <c r="A27729"/>
      <c r="B27729"/>
      <c r="C27729"/>
      <c r="D27729" s="198"/>
    </row>
    <row r="27730" spans="1:4" ht="14.4">
      <c r="A27730"/>
      <c r="B27730"/>
      <c r="C27730"/>
      <c r="D27730" s="198"/>
    </row>
    <row r="27731" spans="1:4" ht="14.4">
      <c r="A27731"/>
      <c r="B27731"/>
      <c r="C27731"/>
      <c r="D27731" s="198"/>
    </row>
    <row r="27732" spans="1:4" ht="14.4">
      <c r="A27732"/>
      <c r="B27732"/>
      <c r="C27732"/>
      <c r="D27732" s="198"/>
    </row>
    <row r="27733" spans="1:4" ht="14.4">
      <c r="A27733"/>
      <c r="B27733"/>
      <c r="C27733"/>
      <c r="D27733" s="198"/>
    </row>
    <row r="27734" spans="1:4" ht="14.4">
      <c r="A27734"/>
      <c r="B27734"/>
      <c r="C27734"/>
      <c r="D27734" s="198"/>
    </row>
    <row r="27735" spans="1:4" ht="14.4">
      <c r="A27735"/>
      <c r="B27735"/>
      <c r="C27735"/>
      <c r="D27735" s="198"/>
    </row>
    <row r="27736" spans="1:4" ht="14.4">
      <c r="A27736"/>
      <c r="B27736"/>
      <c r="C27736"/>
      <c r="D27736" s="198"/>
    </row>
    <row r="27737" spans="1:4" ht="14.4">
      <c r="A27737"/>
      <c r="B27737"/>
      <c r="C27737"/>
      <c r="D27737" s="198"/>
    </row>
    <row r="27738" spans="1:4" ht="14.4">
      <c r="A27738"/>
      <c r="B27738"/>
      <c r="C27738"/>
      <c r="D27738" s="198"/>
    </row>
    <row r="27739" spans="1:4" ht="14.4">
      <c r="A27739"/>
      <c r="B27739"/>
      <c r="C27739"/>
      <c r="D27739" s="198"/>
    </row>
    <row r="27740" spans="1:4" ht="14.4">
      <c r="A27740"/>
      <c r="B27740"/>
      <c r="C27740"/>
      <c r="D27740" s="198"/>
    </row>
    <row r="27741" spans="1:4" ht="14.4">
      <c r="A27741"/>
      <c r="B27741"/>
      <c r="C27741"/>
      <c r="D27741" s="198"/>
    </row>
    <row r="27742" spans="1:4" ht="14.4">
      <c r="A27742"/>
      <c r="B27742"/>
      <c r="C27742"/>
      <c r="D27742" s="198"/>
    </row>
    <row r="27743" spans="1:4" ht="14.4">
      <c r="A27743"/>
      <c r="B27743"/>
      <c r="C27743"/>
      <c r="D27743" s="198"/>
    </row>
    <row r="27744" spans="1:4" ht="14.4">
      <c r="A27744"/>
      <c r="B27744"/>
      <c r="C27744"/>
      <c r="D27744" s="198"/>
    </row>
    <row r="27745" spans="1:4" ht="14.4">
      <c r="A27745"/>
      <c r="B27745"/>
      <c r="C27745"/>
      <c r="D27745" s="198"/>
    </row>
    <row r="27746" spans="1:4" ht="14.4">
      <c r="A27746"/>
      <c r="B27746"/>
      <c r="C27746"/>
      <c r="D27746" s="198"/>
    </row>
    <row r="27747" spans="1:4" ht="14.4">
      <c r="A27747"/>
      <c r="B27747"/>
      <c r="C27747"/>
      <c r="D27747" s="198"/>
    </row>
    <row r="27748" spans="1:4" ht="14.4">
      <c r="A27748"/>
      <c r="B27748"/>
      <c r="C27748"/>
      <c r="D27748" s="198"/>
    </row>
    <row r="27749" spans="1:4" ht="14.4">
      <c r="A27749"/>
      <c r="B27749"/>
      <c r="C27749"/>
      <c r="D27749" s="198"/>
    </row>
    <row r="27750" spans="1:4" ht="14.4">
      <c r="A27750"/>
      <c r="B27750"/>
      <c r="C27750"/>
      <c r="D27750" s="198"/>
    </row>
    <row r="27751" spans="1:4" ht="14.4">
      <c r="A27751"/>
      <c r="B27751"/>
      <c r="C27751"/>
      <c r="D27751" s="198"/>
    </row>
    <row r="27752" spans="1:4" ht="14.4">
      <c r="A27752"/>
      <c r="B27752"/>
      <c r="C27752"/>
      <c r="D27752" s="198"/>
    </row>
    <row r="27753" spans="1:4" ht="14.4">
      <c r="A27753"/>
      <c r="B27753"/>
      <c r="C27753"/>
      <c r="D27753" s="198"/>
    </row>
    <row r="27754" spans="1:4" ht="14.4">
      <c r="A27754"/>
      <c r="B27754"/>
      <c r="C27754"/>
      <c r="D27754" s="198"/>
    </row>
    <row r="27755" spans="1:4" ht="14.4">
      <c r="A27755"/>
      <c r="B27755"/>
      <c r="C27755"/>
      <c r="D27755" s="198"/>
    </row>
    <row r="27756" spans="1:4" ht="14.4">
      <c r="A27756"/>
      <c r="B27756"/>
      <c r="C27756"/>
      <c r="D27756" s="198"/>
    </row>
    <row r="27757" spans="1:4" ht="14.4">
      <c r="A27757"/>
      <c r="B27757"/>
      <c r="C27757"/>
      <c r="D27757" s="198"/>
    </row>
    <row r="27758" spans="1:4" ht="14.4">
      <c r="A27758"/>
      <c r="B27758"/>
      <c r="C27758"/>
      <c r="D27758" s="198"/>
    </row>
    <row r="27759" spans="1:4" ht="14.4">
      <c r="A27759"/>
      <c r="B27759"/>
      <c r="C27759"/>
      <c r="D27759" s="198"/>
    </row>
    <row r="27760" spans="1:4" ht="14.4">
      <c r="A27760"/>
      <c r="B27760"/>
      <c r="C27760"/>
      <c r="D27760" s="198"/>
    </row>
    <row r="27761" spans="1:4" ht="14.4">
      <c r="A27761"/>
      <c r="B27761"/>
      <c r="C27761"/>
      <c r="D27761" s="198"/>
    </row>
    <row r="27762" spans="1:4" ht="14.4">
      <c r="A27762"/>
      <c r="B27762"/>
      <c r="C27762"/>
      <c r="D27762" s="198"/>
    </row>
    <row r="27763" spans="1:4" ht="14.4">
      <c r="A27763"/>
      <c r="B27763"/>
      <c r="C27763"/>
      <c r="D27763" s="198"/>
    </row>
    <row r="27764" spans="1:4" ht="14.4">
      <c r="A27764"/>
      <c r="B27764"/>
      <c r="C27764"/>
      <c r="D27764" s="198"/>
    </row>
    <row r="27765" spans="1:4" ht="14.4">
      <c r="A27765"/>
      <c r="B27765"/>
      <c r="C27765"/>
      <c r="D27765" s="198"/>
    </row>
    <row r="27766" spans="1:4" ht="14.4">
      <c r="A27766"/>
      <c r="B27766"/>
      <c r="C27766"/>
      <c r="D27766" s="198"/>
    </row>
    <row r="27767" spans="1:4" ht="14.4">
      <c r="A27767"/>
      <c r="B27767"/>
      <c r="C27767"/>
      <c r="D27767" s="198"/>
    </row>
    <row r="27768" spans="1:4" ht="14.4">
      <c r="A27768"/>
      <c r="B27768"/>
      <c r="C27768"/>
      <c r="D27768" s="198"/>
    </row>
    <row r="27769" spans="1:4" ht="14.4">
      <c r="A27769"/>
      <c r="B27769"/>
      <c r="C27769"/>
      <c r="D27769" s="198"/>
    </row>
    <row r="27770" spans="1:4" ht="14.4">
      <c r="A27770"/>
      <c r="B27770"/>
      <c r="C27770"/>
      <c r="D27770" s="198"/>
    </row>
    <row r="27771" spans="1:4" ht="14.4">
      <c r="A27771"/>
      <c r="B27771"/>
      <c r="C27771"/>
      <c r="D27771" s="198"/>
    </row>
    <row r="27772" spans="1:4" ht="14.4">
      <c r="A27772"/>
      <c r="B27772"/>
      <c r="C27772"/>
      <c r="D27772" s="198"/>
    </row>
    <row r="27773" spans="1:4" ht="14.4">
      <c r="A27773"/>
      <c r="B27773"/>
      <c r="C27773"/>
      <c r="D27773" s="198"/>
    </row>
    <row r="27774" spans="1:4" ht="14.4">
      <c r="A27774"/>
      <c r="B27774"/>
      <c r="C27774"/>
      <c r="D27774" s="198"/>
    </row>
    <row r="27775" spans="1:4" ht="14.4">
      <c r="A27775"/>
      <c r="B27775"/>
      <c r="C27775"/>
      <c r="D27775" s="198"/>
    </row>
    <row r="27776" spans="1:4" ht="14.4">
      <c r="A27776"/>
      <c r="B27776"/>
      <c r="C27776"/>
      <c r="D27776" s="198"/>
    </row>
    <row r="27777" spans="1:4" ht="14.4">
      <c r="A27777"/>
      <c r="B27777"/>
      <c r="C27777"/>
      <c r="D27777" s="198"/>
    </row>
    <row r="27778" spans="1:4" ht="14.4">
      <c r="A27778"/>
      <c r="B27778"/>
      <c r="C27778"/>
      <c r="D27778" s="198"/>
    </row>
    <row r="27779" spans="1:4" ht="14.4">
      <c r="A27779"/>
      <c r="B27779"/>
      <c r="C27779"/>
      <c r="D27779" s="198"/>
    </row>
    <row r="27780" spans="1:4" ht="14.4">
      <c r="A27780"/>
      <c r="B27780"/>
      <c r="C27780"/>
      <c r="D27780" s="198"/>
    </row>
    <row r="27781" spans="1:4" ht="14.4">
      <c r="A27781"/>
      <c r="B27781"/>
      <c r="C27781"/>
      <c r="D27781" s="198"/>
    </row>
    <row r="27782" spans="1:4" ht="14.4">
      <c r="A27782"/>
      <c r="B27782"/>
      <c r="C27782"/>
      <c r="D27782" s="198"/>
    </row>
    <row r="27783" spans="1:4" ht="14.4">
      <c r="A27783"/>
      <c r="B27783"/>
      <c r="C27783"/>
      <c r="D27783" s="198"/>
    </row>
    <row r="27784" spans="1:4" ht="14.4">
      <c r="A27784"/>
      <c r="B27784"/>
      <c r="C27784"/>
      <c r="D27784" s="198"/>
    </row>
    <row r="27785" spans="1:4" ht="14.4">
      <c r="A27785"/>
      <c r="B27785"/>
      <c r="C27785"/>
      <c r="D27785" s="198"/>
    </row>
    <row r="27786" spans="1:4" ht="14.4">
      <c r="A27786"/>
      <c r="B27786"/>
      <c r="C27786"/>
      <c r="D27786" s="198"/>
    </row>
    <row r="27787" spans="1:4" ht="14.4">
      <c r="A27787"/>
      <c r="B27787"/>
      <c r="C27787"/>
      <c r="D27787" s="198"/>
    </row>
    <row r="27788" spans="1:4" ht="14.4">
      <c r="A27788"/>
      <c r="B27788"/>
      <c r="C27788"/>
      <c r="D27788" s="198"/>
    </row>
    <row r="27789" spans="1:4" ht="14.4">
      <c r="A27789"/>
      <c r="B27789"/>
      <c r="C27789"/>
      <c r="D27789" s="198"/>
    </row>
    <row r="27790" spans="1:4" ht="14.4">
      <c r="A27790"/>
      <c r="B27790"/>
      <c r="C27790"/>
      <c r="D27790" s="198"/>
    </row>
    <row r="27791" spans="1:4" ht="14.4">
      <c r="A27791"/>
      <c r="B27791"/>
      <c r="C27791"/>
      <c r="D27791" s="198"/>
    </row>
    <row r="27792" spans="1:4" ht="14.4">
      <c r="A27792"/>
      <c r="B27792"/>
      <c r="C27792"/>
      <c r="D27792" s="198"/>
    </row>
    <row r="27793" spans="1:4" ht="14.4">
      <c r="A27793"/>
      <c r="B27793"/>
      <c r="C27793"/>
      <c r="D27793" s="198"/>
    </row>
    <row r="27794" spans="1:4" ht="14.4">
      <c r="A27794"/>
      <c r="B27794"/>
      <c r="C27794"/>
      <c r="D27794" s="198"/>
    </row>
    <row r="27795" spans="1:4" ht="14.4">
      <c r="A27795"/>
      <c r="B27795"/>
      <c r="C27795"/>
      <c r="D27795" s="198"/>
    </row>
    <row r="27796" spans="1:4" ht="14.4">
      <c r="A27796"/>
      <c r="B27796"/>
      <c r="C27796"/>
      <c r="D27796" s="198"/>
    </row>
    <row r="27797" spans="1:4" ht="14.4">
      <c r="A27797"/>
      <c r="B27797"/>
      <c r="C27797"/>
      <c r="D27797" s="198"/>
    </row>
    <row r="27798" spans="1:4" ht="14.4">
      <c r="A27798"/>
      <c r="B27798"/>
      <c r="C27798"/>
      <c r="D27798" s="198"/>
    </row>
    <row r="27799" spans="1:4" ht="14.4">
      <c r="A27799"/>
      <c r="B27799"/>
      <c r="C27799"/>
      <c r="D27799" s="198"/>
    </row>
    <row r="27800" spans="1:4" ht="14.4">
      <c r="A27800"/>
      <c r="B27800"/>
      <c r="C27800"/>
      <c r="D27800" s="198"/>
    </row>
    <row r="27801" spans="1:4" ht="14.4">
      <c r="A27801"/>
      <c r="B27801"/>
      <c r="C27801"/>
      <c r="D27801" s="198"/>
    </row>
    <row r="27802" spans="1:4" ht="14.4">
      <c r="A27802"/>
      <c r="B27802"/>
      <c r="C27802"/>
      <c r="D27802" s="198"/>
    </row>
    <row r="27803" spans="1:4" ht="14.4">
      <c r="A27803"/>
      <c r="B27803"/>
      <c r="C27803"/>
      <c r="D27803" s="198"/>
    </row>
    <row r="27804" spans="1:4" ht="14.4">
      <c r="A27804"/>
      <c r="B27804"/>
      <c r="C27804"/>
      <c r="D27804" s="198"/>
    </row>
    <row r="27805" spans="1:4" ht="14.4">
      <c r="A27805"/>
      <c r="B27805"/>
      <c r="C27805"/>
      <c r="D27805" s="198"/>
    </row>
    <row r="27806" spans="1:4" ht="14.4">
      <c r="A27806"/>
      <c r="B27806"/>
      <c r="C27806"/>
      <c r="D27806" s="198"/>
    </row>
    <row r="27807" spans="1:4" ht="14.4">
      <c r="A27807"/>
      <c r="B27807"/>
      <c r="C27807"/>
      <c r="D27807" s="198"/>
    </row>
    <row r="27808" spans="1:4" ht="14.4">
      <c r="A27808"/>
      <c r="B27808"/>
      <c r="C27808"/>
      <c r="D27808" s="198"/>
    </row>
    <row r="27809" spans="1:4" ht="14.4">
      <c r="A27809"/>
      <c r="B27809"/>
      <c r="C27809"/>
      <c r="D27809" s="198"/>
    </row>
    <row r="27810" spans="1:4" ht="14.4">
      <c r="A27810"/>
      <c r="B27810"/>
      <c r="C27810"/>
      <c r="D27810" s="198"/>
    </row>
    <row r="27811" spans="1:4" ht="14.4">
      <c r="A27811"/>
      <c r="B27811"/>
      <c r="C27811"/>
      <c r="D27811" s="198"/>
    </row>
    <row r="27812" spans="1:4" ht="14.4">
      <c r="A27812"/>
      <c r="B27812"/>
      <c r="C27812"/>
      <c r="D27812" s="198"/>
    </row>
    <row r="27813" spans="1:4" ht="14.4">
      <c r="A27813"/>
      <c r="B27813"/>
      <c r="C27813"/>
      <c r="D27813" s="198"/>
    </row>
    <row r="27814" spans="1:4" ht="14.4">
      <c r="A27814"/>
      <c r="B27814"/>
      <c r="C27814"/>
      <c r="D27814" s="198"/>
    </row>
    <row r="27815" spans="1:4" ht="14.4">
      <c r="A27815"/>
      <c r="B27815"/>
      <c r="C27815"/>
      <c r="D27815" s="198"/>
    </row>
    <row r="27816" spans="1:4" ht="14.4">
      <c r="A27816"/>
      <c r="B27816"/>
      <c r="C27816"/>
      <c r="D27816" s="198"/>
    </row>
    <row r="27817" spans="1:4" ht="14.4">
      <c r="A27817"/>
      <c r="B27817"/>
      <c r="C27817"/>
      <c r="D27817" s="198"/>
    </row>
    <row r="27818" spans="1:4" ht="14.4">
      <c r="A27818"/>
      <c r="B27818"/>
      <c r="C27818"/>
      <c r="D27818" s="198"/>
    </row>
    <row r="27819" spans="1:4" ht="14.4">
      <c r="A27819"/>
      <c r="B27819"/>
      <c r="C27819"/>
      <c r="D27819" s="198"/>
    </row>
    <row r="27820" spans="1:4" ht="14.4">
      <c r="A27820"/>
      <c r="B27820"/>
      <c r="C27820"/>
      <c r="D27820" s="198"/>
    </row>
    <row r="27821" spans="1:4" ht="14.4">
      <c r="A27821"/>
      <c r="B27821"/>
      <c r="C27821"/>
      <c r="D27821" s="198"/>
    </row>
    <row r="27822" spans="1:4" ht="14.4">
      <c r="A27822"/>
      <c r="B27822"/>
      <c r="C27822"/>
      <c r="D27822" s="198"/>
    </row>
    <row r="27823" spans="1:4" ht="14.4">
      <c r="A27823"/>
      <c r="B27823"/>
      <c r="C27823"/>
      <c r="D27823" s="198"/>
    </row>
    <row r="27824" spans="1:4" ht="14.4">
      <c r="A27824"/>
      <c r="B27824"/>
      <c r="C27824"/>
      <c r="D27824" s="198"/>
    </row>
    <row r="27825" spans="1:4" ht="14.4">
      <c r="A27825"/>
      <c r="B27825"/>
      <c r="C27825"/>
      <c r="D27825" s="198"/>
    </row>
    <row r="27826" spans="1:4" ht="14.4">
      <c r="A27826"/>
      <c r="B27826"/>
      <c r="C27826"/>
      <c r="D27826" s="198"/>
    </row>
    <row r="27827" spans="1:4" ht="14.4">
      <c r="A27827"/>
      <c r="B27827"/>
      <c r="C27827"/>
      <c r="D27827" s="198"/>
    </row>
    <row r="27828" spans="1:4" ht="14.4">
      <c r="A27828"/>
      <c r="B27828"/>
      <c r="C27828"/>
      <c r="D27828" s="198"/>
    </row>
    <row r="27829" spans="1:4" ht="14.4">
      <c r="A27829"/>
      <c r="B27829"/>
      <c r="C27829"/>
      <c r="D27829" s="198"/>
    </row>
    <row r="27830" spans="1:4" ht="14.4">
      <c r="A27830"/>
      <c r="B27830"/>
      <c r="C27830"/>
      <c r="D27830" s="198"/>
    </row>
    <row r="27831" spans="1:4" ht="14.4">
      <c r="A27831"/>
      <c r="B27831"/>
      <c r="C27831"/>
      <c r="D27831" s="198"/>
    </row>
    <row r="27832" spans="1:4" ht="14.4">
      <c r="A27832"/>
      <c r="B27832"/>
      <c r="C27832"/>
      <c r="D27832" s="198"/>
    </row>
    <row r="27833" spans="1:4" ht="14.4">
      <c r="A27833"/>
      <c r="B27833"/>
      <c r="C27833"/>
      <c r="D27833" s="198"/>
    </row>
    <row r="27834" spans="1:4" ht="14.4">
      <c r="A27834"/>
      <c r="B27834"/>
      <c r="C27834"/>
      <c r="D27834" s="198"/>
    </row>
    <row r="27835" spans="1:4" ht="14.4">
      <c r="A27835"/>
      <c r="B27835"/>
      <c r="C27835"/>
      <c r="D27835" s="198"/>
    </row>
    <row r="27836" spans="1:4" ht="14.4">
      <c r="A27836"/>
      <c r="B27836"/>
      <c r="C27836"/>
      <c r="D27836" s="198"/>
    </row>
    <row r="27837" spans="1:4" ht="14.4">
      <c r="A27837"/>
      <c r="B27837"/>
      <c r="C27837"/>
      <c r="D27837" s="198"/>
    </row>
    <row r="27838" spans="1:4" ht="14.4">
      <c r="A27838"/>
      <c r="B27838"/>
      <c r="C27838"/>
      <c r="D27838" s="198"/>
    </row>
    <row r="27839" spans="1:4" ht="14.4">
      <c r="A27839"/>
      <c r="B27839"/>
      <c r="C27839"/>
      <c r="D27839" s="198"/>
    </row>
    <row r="27840" spans="1:4" ht="14.4">
      <c r="A27840"/>
      <c r="B27840"/>
      <c r="C27840"/>
      <c r="D27840" s="198"/>
    </row>
    <row r="27841" spans="1:4" ht="14.4">
      <c r="A27841"/>
      <c r="B27841"/>
      <c r="C27841"/>
      <c r="D27841" s="198"/>
    </row>
    <row r="27842" spans="1:4" ht="14.4">
      <c r="A27842"/>
      <c r="B27842"/>
      <c r="C27842"/>
      <c r="D27842" s="198"/>
    </row>
    <row r="27843" spans="1:4" ht="14.4">
      <c r="A27843"/>
      <c r="B27843"/>
      <c r="C27843"/>
      <c r="D27843" s="198"/>
    </row>
    <row r="27844" spans="1:4" ht="14.4">
      <c r="A27844"/>
      <c r="B27844"/>
      <c r="C27844"/>
      <c r="D27844" s="198"/>
    </row>
    <row r="27845" spans="1:4" ht="14.4">
      <c r="A27845"/>
      <c r="B27845"/>
      <c r="C27845"/>
      <c r="D27845" s="198"/>
    </row>
    <row r="27846" spans="1:4" ht="14.4">
      <c r="A27846"/>
      <c r="B27846"/>
      <c r="C27846"/>
      <c r="D27846" s="198"/>
    </row>
    <row r="27847" spans="1:4" ht="14.4">
      <c r="A27847"/>
      <c r="B27847"/>
      <c r="C27847"/>
      <c r="D27847" s="198"/>
    </row>
    <row r="27848" spans="1:4" ht="14.4">
      <c r="A27848"/>
      <c r="B27848"/>
      <c r="C27848"/>
      <c r="D27848" s="198"/>
    </row>
    <row r="27849" spans="1:4" ht="14.4">
      <c r="A27849"/>
      <c r="B27849"/>
      <c r="C27849"/>
      <c r="D27849" s="198"/>
    </row>
    <row r="27850" spans="1:4" ht="14.4">
      <c r="A27850"/>
      <c r="B27850"/>
      <c r="C27850"/>
      <c r="D27850" s="198"/>
    </row>
    <row r="27851" spans="1:4" ht="14.4">
      <c r="A27851"/>
      <c r="B27851"/>
      <c r="C27851"/>
      <c r="D27851" s="198"/>
    </row>
    <row r="27852" spans="1:4" ht="14.4">
      <c r="A27852"/>
      <c r="B27852"/>
      <c r="C27852"/>
      <c r="D27852" s="198"/>
    </row>
    <row r="27853" spans="1:4" ht="14.4">
      <c r="A27853"/>
      <c r="B27853"/>
      <c r="C27853"/>
      <c r="D27853" s="198"/>
    </row>
    <row r="27854" spans="1:4" ht="14.4">
      <c r="A27854"/>
      <c r="B27854"/>
      <c r="C27854"/>
      <c r="D27854" s="198"/>
    </row>
    <row r="27855" spans="1:4" ht="14.4">
      <c r="A27855"/>
      <c r="B27855"/>
      <c r="C27855"/>
      <c r="D27855" s="198"/>
    </row>
    <row r="27856" spans="1:4" ht="14.4">
      <c r="A27856"/>
      <c r="B27856"/>
      <c r="C27856"/>
      <c r="D27856" s="198"/>
    </row>
    <row r="27857" spans="1:4" ht="14.4">
      <c r="A27857"/>
      <c r="B27857"/>
      <c r="C27857"/>
      <c r="D27857" s="198"/>
    </row>
    <row r="27858" spans="1:4" ht="14.4">
      <c r="A27858"/>
      <c r="B27858"/>
      <c r="C27858"/>
      <c r="D27858" s="198"/>
    </row>
    <row r="27859" spans="1:4" ht="14.4">
      <c r="A27859"/>
      <c r="B27859"/>
      <c r="C27859"/>
      <c r="D27859" s="198"/>
    </row>
    <row r="27860" spans="1:4" ht="14.4">
      <c r="A27860"/>
      <c r="B27860"/>
      <c r="C27860"/>
      <c r="D27860" s="198"/>
    </row>
    <row r="27861" spans="1:4" ht="14.4">
      <c r="A27861"/>
      <c r="B27861"/>
      <c r="C27861"/>
      <c r="D27861" s="198"/>
    </row>
    <row r="27862" spans="1:4" ht="14.4">
      <c r="A27862"/>
      <c r="B27862"/>
      <c r="C27862"/>
      <c r="D27862" s="198"/>
    </row>
    <row r="27863" spans="1:4" ht="14.4">
      <c r="A27863"/>
      <c r="B27863"/>
      <c r="C27863"/>
      <c r="D27863" s="198"/>
    </row>
    <row r="27864" spans="1:4" ht="14.4">
      <c r="A27864"/>
      <c r="B27864"/>
      <c r="C27864"/>
      <c r="D27864" s="198"/>
    </row>
    <row r="27865" spans="1:4" ht="14.4">
      <c r="A27865"/>
      <c r="B27865"/>
      <c r="C27865"/>
      <c r="D27865" s="198"/>
    </row>
    <row r="27866" spans="1:4" ht="14.4">
      <c r="A27866"/>
      <c r="B27866"/>
      <c r="C27866"/>
      <c r="D27866" s="198"/>
    </row>
    <row r="27867" spans="1:4" ht="14.4">
      <c r="A27867"/>
      <c r="B27867"/>
      <c r="C27867"/>
      <c r="D27867" s="198"/>
    </row>
    <row r="27868" spans="1:4" ht="14.4">
      <c r="A27868"/>
      <c r="B27868"/>
      <c r="C27868"/>
      <c r="D27868" s="198"/>
    </row>
    <row r="27869" spans="1:4" ht="14.4">
      <c r="A27869"/>
      <c r="B27869"/>
      <c r="C27869"/>
      <c r="D27869" s="198"/>
    </row>
    <row r="27870" spans="1:4" ht="14.4">
      <c r="A27870"/>
      <c r="B27870"/>
      <c r="C27870"/>
      <c r="D27870" s="198"/>
    </row>
    <row r="27871" spans="1:4" ht="14.4">
      <c r="A27871"/>
      <c r="B27871"/>
      <c r="C27871"/>
      <c r="D27871" s="198"/>
    </row>
    <row r="27872" spans="1:4" ht="14.4">
      <c r="A27872"/>
      <c r="B27872"/>
      <c r="C27872"/>
      <c r="D27872" s="198"/>
    </row>
    <row r="27873" spans="1:4" ht="14.4">
      <c r="A27873"/>
      <c r="B27873"/>
      <c r="C27873"/>
      <c r="D27873" s="198"/>
    </row>
    <row r="27874" spans="1:4" ht="14.4">
      <c r="A27874"/>
      <c r="B27874"/>
      <c r="C27874"/>
      <c r="D27874" s="198"/>
    </row>
    <row r="27875" spans="1:4" ht="14.4">
      <c r="A27875"/>
      <c r="B27875"/>
      <c r="C27875"/>
      <c r="D27875" s="198"/>
    </row>
    <row r="27876" spans="1:4" ht="14.4">
      <c r="A27876"/>
      <c r="B27876"/>
      <c r="C27876"/>
      <c r="D27876" s="198"/>
    </row>
    <row r="27877" spans="1:4" ht="14.4">
      <c r="A27877"/>
      <c r="B27877"/>
      <c r="C27877"/>
      <c r="D27877" s="198"/>
    </row>
    <row r="27878" spans="1:4" ht="14.4">
      <c r="A27878"/>
      <c r="B27878"/>
      <c r="C27878"/>
      <c r="D27878" s="198"/>
    </row>
    <row r="27879" spans="1:4" ht="14.4">
      <c r="A27879"/>
      <c r="B27879"/>
      <c r="C27879"/>
      <c r="D27879" s="198"/>
    </row>
    <row r="27880" spans="1:4" ht="14.4">
      <c r="A27880"/>
      <c r="B27880"/>
      <c r="C27880"/>
      <c r="D27880" s="198"/>
    </row>
    <row r="27881" spans="1:4" ht="14.4">
      <c r="A27881"/>
      <c r="B27881"/>
      <c r="C27881"/>
      <c r="D27881" s="198"/>
    </row>
    <row r="27882" spans="1:4" ht="14.4">
      <c r="A27882"/>
      <c r="B27882"/>
      <c r="C27882"/>
      <c r="D27882" s="198"/>
    </row>
    <row r="27883" spans="1:4" ht="14.4">
      <c r="A27883"/>
      <c r="B27883"/>
      <c r="C27883"/>
      <c r="D27883" s="198"/>
    </row>
    <row r="27884" spans="1:4" ht="14.4">
      <c r="A27884"/>
      <c r="B27884"/>
      <c r="C27884"/>
      <c r="D27884" s="198"/>
    </row>
    <row r="27885" spans="1:4" ht="14.4">
      <c r="A27885"/>
      <c r="B27885"/>
      <c r="C27885"/>
      <c r="D27885" s="198"/>
    </row>
    <row r="27886" spans="1:4" ht="14.4">
      <c r="A27886"/>
      <c r="B27886"/>
      <c r="C27886"/>
      <c r="D27886" s="198"/>
    </row>
    <row r="27887" spans="1:4" ht="14.4">
      <c r="A27887"/>
      <c r="B27887"/>
      <c r="C27887"/>
      <c r="D27887" s="198"/>
    </row>
    <row r="27888" spans="1:4" ht="14.4">
      <c r="A27888"/>
      <c r="B27888"/>
      <c r="C27888"/>
      <c r="D27888" s="198"/>
    </row>
    <row r="27889" spans="1:4" ht="14.4">
      <c r="A27889"/>
      <c r="B27889"/>
      <c r="C27889"/>
      <c r="D27889" s="198"/>
    </row>
    <row r="27890" spans="1:4" ht="14.4">
      <c r="A27890"/>
      <c r="B27890"/>
      <c r="C27890"/>
      <c r="D27890" s="198"/>
    </row>
    <row r="27891" spans="1:4" ht="14.4">
      <c r="A27891"/>
      <c r="B27891"/>
      <c r="C27891"/>
      <c r="D27891" s="198"/>
    </row>
    <row r="27892" spans="1:4" ht="14.4">
      <c r="A27892"/>
      <c r="B27892"/>
      <c r="C27892"/>
      <c r="D27892" s="198"/>
    </row>
    <row r="27893" spans="1:4" ht="14.4">
      <c r="A27893"/>
      <c r="B27893"/>
      <c r="C27893"/>
      <c r="D27893" s="198"/>
    </row>
    <row r="27894" spans="1:4" ht="14.4">
      <c r="A27894"/>
      <c r="B27894"/>
      <c r="C27894"/>
      <c r="D27894" s="198"/>
    </row>
    <row r="27895" spans="1:4" ht="14.4">
      <c r="A27895"/>
      <c r="B27895"/>
      <c r="C27895"/>
      <c r="D27895" s="198"/>
    </row>
    <row r="27896" spans="1:4" ht="14.4">
      <c r="A27896"/>
      <c r="B27896"/>
      <c r="C27896"/>
      <c r="D27896" s="198"/>
    </row>
    <row r="27897" spans="1:4" ht="14.4">
      <c r="A27897"/>
      <c r="B27897"/>
      <c r="C27897"/>
      <c r="D27897" s="198"/>
    </row>
    <row r="27898" spans="1:4" ht="14.4">
      <c r="A27898"/>
      <c r="B27898"/>
      <c r="C27898"/>
      <c r="D27898" s="198"/>
    </row>
    <row r="27899" spans="1:4" ht="14.4">
      <c r="A27899"/>
      <c r="B27899"/>
      <c r="C27899"/>
      <c r="D27899" s="198"/>
    </row>
    <row r="27900" spans="1:4" ht="14.4">
      <c r="A27900"/>
      <c r="B27900"/>
      <c r="C27900"/>
      <c r="D27900" s="198"/>
    </row>
    <row r="27901" spans="1:4" ht="14.4">
      <c r="A27901"/>
      <c r="B27901"/>
      <c r="C27901"/>
      <c r="D27901" s="198"/>
    </row>
    <row r="27902" spans="1:4" ht="14.4">
      <c r="A27902"/>
      <c r="B27902"/>
      <c r="C27902"/>
      <c r="D27902" s="198"/>
    </row>
    <row r="27903" spans="1:4" ht="14.4">
      <c r="A27903"/>
      <c r="B27903"/>
      <c r="C27903"/>
      <c r="D27903" s="198"/>
    </row>
    <row r="27904" spans="1:4" ht="14.4">
      <c r="A27904"/>
      <c r="B27904"/>
      <c r="C27904"/>
      <c r="D27904" s="198"/>
    </row>
    <row r="27905" spans="1:4" ht="14.4">
      <c r="A27905"/>
      <c r="B27905"/>
      <c r="C27905"/>
      <c r="D27905" s="198"/>
    </row>
    <row r="27906" spans="1:4" ht="14.4">
      <c r="A27906"/>
      <c r="B27906"/>
      <c r="C27906"/>
      <c r="D27906" s="198"/>
    </row>
    <row r="27907" spans="1:4" ht="14.4">
      <c r="A27907"/>
      <c r="B27907"/>
      <c r="C27907"/>
      <c r="D27907" s="198"/>
    </row>
    <row r="27908" spans="1:4" ht="14.4">
      <c r="A27908"/>
      <c r="B27908"/>
      <c r="C27908"/>
      <c r="D27908" s="198"/>
    </row>
    <row r="27909" spans="1:4" ht="14.4">
      <c r="A27909"/>
      <c r="B27909"/>
      <c r="C27909"/>
      <c r="D27909" s="198"/>
    </row>
    <row r="27910" spans="1:4" ht="14.4">
      <c r="A27910"/>
      <c r="B27910"/>
      <c r="C27910"/>
      <c r="D27910" s="198"/>
    </row>
    <row r="27911" spans="1:4" ht="14.4">
      <c r="A27911"/>
      <c r="B27911"/>
      <c r="C27911"/>
      <c r="D27911" s="198"/>
    </row>
    <row r="27912" spans="1:4" ht="14.4">
      <c r="A27912"/>
      <c r="B27912"/>
      <c r="C27912"/>
      <c r="D27912" s="198"/>
    </row>
    <row r="27913" spans="1:4" ht="14.4">
      <c r="A27913"/>
      <c r="B27913"/>
      <c r="C27913"/>
      <c r="D27913" s="198"/>
    </row>
    <row r="27914" spans="1:4" ht="14.4">
      <c r="A27914"/>
      <c r="B27914"/>
      <c r="C27914"/>
      <c r="D27914" s="198"/>
    </row>
    <row r="27915" spans="1:4" ht="14.4">
      <c r="A27915"/>
      <c r="B27915"/>
      <c r="C27915"/>
      <c r="D27915" s="198"/>
    </row>
    <row r="27916" spans="1:4" ht="14.4">
      <c r="A27916"/>
      <c r="B27916"/>
      <c r="C27916"/>
      <c r="D27916" s="198"/>
    </row>
    <row r="27917" spans="1:4" ht="14.4">
      <c r="A27917"/>
      <c r="B27917"/>
      <c r="C27917"/>
      <c r="D27917" s="198"/>
    </row>
    <row r="27918" spans="1:4" ht="14.4">
      <c r="A27918"/>
      <c r="B27918"/>
      <c r="C27918"/>
      <c r="D27918" s="198"/>
    </row>
    <row r="27919" spans="1:4" ht="14.4">
      <c r="A27919"/>
      <c r="B27919"/>
      <c r="C27919"/>
      <c r="D27919" s="198"/>
    </row>
    <row r="27920" spans="1:4" ht="14.4">
      <c r="A27920"/>
      <c r="B27920"/>
      <c r="C27920"/>
      <c r="D27920" s="198"/>
    </row>
    <row r="27921" spans="1:4" ht="14.4">
      <c r="A27921"/>
      <c r="B27921"/>
      <c r="C27921"/>
      <c r="D27921" s="198"/>
    </row>
    <row r="27922" spans="1:4" ht="14.4">
      <c r="A27922"/>
      <c r="B27922"/>
      <c r="C27922"/>
      <c r="D27922" s="198"/>
    </row>
    <row r="27923" spans="1:4" ht="14.4">
      <c r="A27923"/>
      <c r="B27923"/>
      <c r="C27923"/>
      <c r="D27923" s="198"/>
    </row>
    <row r="27924" spans="1:4" ht="14.4">
      <c r="A27924"/>
      <c r="B27924"/>
      <c r="C27924"/>
      <c r="D27924" s="198"/>
    </row>
    <row r="27925" spans="1:4" ht="14.4">
      <c r="A27925"/>
      <c r="B27925"/>
      <c r="C27925"/>
      <c r="D27925" s="198"/>
    </row>
    <row r="27926" spans="1:4" ht="14.4">
      <c r="A27926"/>
      <c r="B27926"/>
      <c r="C27926"/>
      <c r="D27926" s="198"/>
    </row>
    <row r="27927" spans="1:4" ht="14.4">
      <c r="A27927"/>
      <c r="B27927"/>
      <c r="C27927"/>
      <c r="D27927" s="198"/>
    </row>
    <row r="27928" spans="1:4" ht="14.4">
      <c r="A27928"/>
      <c r="B27928"/>
      <c r="C27928"/>
      <c r="D27928" s="198"/>
    </row>
    <row r="27929" spans="1:4" ht="14.4">
      <c r="A27929"/>
      <c r="B27929"/>
      <c r="C27929"/>
      <c r="D27929" s="198"/>
    </row>
    <row r="27930" spans="1:4" ht="14.4">
      <c r="A27930"/>
      <c r="B27930"/>
      <c r="C27930"/>
      <c r="D27930" s="198"/>
    </row>
    <row r="27931" spans="1:4" ht="14.4">
      <c r="A27931"/>
      <c r="B27931"/>
      <c r="C27931"/>
      <c r="D27931" s="198"/>
    </row>
    <row r="27932" spans="1:4" ht="14.4">
      <c r="A27932"/>
      <c r="B27932"/>
      <c r="C27932"/>
      <c r="D27932" s="198"/>
    </row>
    <row r="27933" spans="1:4" ht="14.4">
      <c r="A27933"/>
      <c r="B27933"/>
      <c r="C27933"/>
      <c r="D27933" s="198"/>
    </row>
    <row r="27934" spans="1:4" ht="14.4">
      <c r="A27934"/>
      <c r="B27934"/>
      <c r="C27934"/>
      <c r="D27934" s="198"/>
    </row>
    <row r="27935" spans="1:4" ht="14.4">
      <c r="A27935"/>
      <c r="B27935"/>
      <c r="C27935"/>
      <c r="D27935" s="198"/>
    </row>
    <row r="27936" spans="1:4" ht="14.4">
      <c r="A27936"/>
      <c r="B27936"/>
      <c r="C27936"/>
      <c r="D27936" s="198"/>
    </row>
    <row r="27937" spans="1:4" ht="14.4">
      <c r="A27937"/>
      <c r="B27937"/>
      <c r="C27937"/>
      <c r="D27937" s="198"/>
    </row>
    <row r="27938" spans="1:4" ht="14.4">
      <c r="A27938"/>
      <c r="B27938"/>
      <c r="C27938"/>
      <c r="D27938" s="198"/>
    </row>
    <row r="27939" spans="1:4" ht="14.4">
      <c r="A27939"/>
      <c r="B27939"/>
      <c r="C27939"/>
      <c r="D27939" s="198"/>
    </row>
    <row r="27940" spans="1:4" ht="14.4">
      <c r="A27940"/>
      <c r="B27940"/>
      <c r="C27940"/>
      <c r="D27940" s="198"/>
    </row>
    <row r="27941" spans="1:4" ht="14.4">
      <c r="A27941"/>
      <c r="B27941"/>
      <c r="C27941"/>
      <c r="D27941" s="198"/>
    </row>
    <row r="27942" spans="1:4" ht="14.4">
      <c r="A27942"/>
      <c r="B27942"/>
      <c r="C27942"/>
      <c r="D27942" s="198"/>
    </row>
    <row r="27943" spans="1:4" ht="14.4">
      <c r="A27943"/>
      <c r="B27943"/>
      <c r="C27943"/>
      <c r="D27943" s="198"/>
    </row>
    <row r="27944" spans="1:4" ht="14.4">
      <c r="A27944"/>
      <c r="B27944"/>
      <c r="C27944"/>
      <c r="D27944" s="198"/>
    </row>
    <row r="27945" spans="1:4" ht="14.4">
      <c r="A27945"/>
      <c r="B27945"/>
      <c r="C27945"/>
      <c r="D27945" s="198"/>
    </row>
    <row r="27946" spans="1:4" ht="14.4">
      <c r="A27946"/>
      <c r="B27946"/>
      <c r="C27946"/>
      <c r="D27946" s="198"/>
    </row>
    <row r="27947" spans="1:4" ht="14.4">
      <c r="A27947"/>
      <c r="B27947"/>
      <c r="C27947"/>
      <c r="D27947" s="198"/>
    </row>
    <row r="27948" spans="1:4" ht="14.4">
      <c r="A27948"/>
      <c r="B27948"/>
      <c r="C27948"/>
      <c r="D27948" s="198"/>
    </row>
    <row r="27949" spans="1:4" ht="14.4">
      <c r="A27949"/>
      <c r="B27949"/>
      <c r="C27949"/>
      <c r="D27949" s="198"/>
    </row>
    <row r="27950" spans="1:4" ht="14.4">
      <c r="A27950"/>
      <c r="B27950"/>
      <c r="C27950"/>
      <c r="D27950" s="198"/>
    </row>
    <row r="27951" spans="1:4" ht="14.4">
      <c r="A27951"/>
      <c r="B27951"/>
      <c r="C27951"/>
      <c r="D27951" s="198"/>
    </row>
    <row r="27952" spans="1:4" ht="14.4">
      <c r="A27952"/>
      <c r="B27952"/>
      <c r="C27952"/>
      <c r="D27952" s="198"/>
    </row>
    <row r="27953" spans="1:4" ht="14.4">
      <c r="A27953"/>
      <c r="B27953"/>
      <c r="C27953"/>
      <c r="D27953" s="198"/>
    </row>
    <row r="27954" spans="1:4" ht="14.4">
      <c r="A27954"/>
      <c r="B27954"/>
      <c r="C27954"/>
      <c r="D27954" s="198"/>
    </row>
    <row r="27955" spans="1:4" ht="14.4">
      <c r="A27955"/>
      <c r="B27955"/>
      <c r="C27955"/>
      <c r="D27955" s="198"/>
    </row>
    <row r="27956" spans="1:4" ht="14.4">
      <c r="A27956"/>
      <c r="B27956"/>
      <c r="C27956"/>
      <c r="D27956" s="198"/>
    </row>
    <row r="27957" spans="1:4" ht="14.4">
      <c r="A27957"/>
      <c r="B27957"/>
      <c r="C27957"/>
      <c r="D27957" s="198"/>
    </row>
    <row r="27958" spans="1:4" ht="14.4">
      <c r="A27958"/>
      <c r="B27958"/>
      <c r="C27958"/>
      <c r="D27958" s="198"/>
    </row>
    <row r="27959" spans="1:4" ht="14.4">
      <c r="A27959"/>
      <c r="B27959"/>
      <c r="C27959"/>
      <c r="D27959" s="198"/>
    </row>
    <row r="27960" spans="1:4" ht="14.4">
      <c r="A27960"/>
      <c r="B27960"/>
      <c r="C27960"/>
      <c r="D27960" s="198"/>
    </row>
    <row r="27961" spans="1:4" ht="14.4">
      <c r="A27961"/>
      <c r="B27961"/>
      <c r="C27961"/>
      <c r="D27961" s="198"/>
    </row>
    <row r="27962" spans="1:4" ht="14.4">
      <c r="A27962"/>
      <c r="B27962"/>
      <c r="C27962"/>
      <c r="D27962" s="198"/>
    </row>
    <row r="27963" spans="1:4" ht="14.4">
      <c r="A27963"/>
      <c r="B27963"/>
      <c r="C27963"/>
      <c r="D27963" s="198"/>
    </row>
    <row r="27964" spans="1:4" ht="14.4">
      <c r="A27964"/>
      <c r="B27964"/>
      <c r="C27964"/>
      <c r="D27964" s="198"/>
    </row>
    <row r="27965" spans="1:4" ht="14.4">
      <c r="A27965"/>
      <c r="B27965"/>
      <c r="C27965"/>
      <c r="D27965" s="198"/>
    </row>
    <row r="27966" spans="1:4" ht="14.4">
      <c r="A27966"/>
      <c r="B27966"/>
      <c r="C27966"/>
      <c r="D27966" s="198"/>
    </row>
    <row r="27967" spans="1:4" ht="14.4">
      <c r="A27967"/>
      <c r="B27967"/>
      <c r="C27967"/>
      <c r="D27967" s="198"/>
    </row>
    <row r="27968" spans="1:4" ht="14.4">
      <c r="A27968"/>
      <c r="B27968"/>
      <c r="C27968"/>
      <c r="D27968" s="198"/>
    </row>
    <row r="27969" spans="1:4" ht="14.4">
      <c r="A27969"/>
      <c r="B27969"/>
      <c r="C27969"/>
      <c r="D27969" s="198"/>
    </row>
    <row r="27970" spans="1:4" ht="14.4">
      <c r="A27970"/>
      <c r="B27970"/>
      <c r="C27970"/>
      <c r="D27970" s="198"/>
    </row>
    <row r="27971" spans="1:4" ht="14.4">
      <c r="A27971"/>
      <c r="B27971"/>
      <c r="C27971"/>
      <c r="D27971" s="198"/>
    </row>
    <row r="27972" spans="1:4" ht="14.4">
      <c r="A27972"/>
      <c r="B27972"/>
      <c r="C27972"/>
      <c r="D27972" s="198"/>
    </row>
    <row r="27973" spans="1:4" ht="14.4">
      <c r="A27973"/>
      <c r="B27973"/>
      <c r="C27973"/>
      <c r="D27973" s="198"/>
    </row>
    <row r="27974" spans="1:4" ht="14.4">
      <c r="A27974"/>
      <c r="B27974"/>
      <c r="C27974"/>
      <c r="D27974" s="198"/>
    </row>
    <row r="27975" spans="1:4" ht="14.4">
      <c r="A27975"/>
      <c r="B27975"/>
      <c r="C27975"/>
      <c r="D27975" s="198"/>
    </row>
    <row r="27976" spans="1:4" ht="14.4">
      <c r="A27976"/>
      <c r="B27976"/>
      <c r="C27976"/>
      <c r="D27976" s="198"/>
    </row>
    <row r="27977" spans="1:4" ht="14.4">
      <c r="A27977"/>
      <c r="B27977"/>
      <c r="C27977"/>
      <c r="D27977" s="198"/>
    </row>
    <row r="27978" spans="1:4" ht="14.4">
      <c r="A27978"/>
      <c r="B27978"/>
      <c r="C27978"/>
      <c r="D27978" s="198"/>
    </row>
    <row r="27979" spans="1:4" ht="14.4">
      <c r="A27979"/>
      <c r="B27979"/>
      <c r="C27979"/>
      <c r="D27979" s="198"/>
    </row>
    <row r="27980" spans="1:4" ht="14.4">
      <c r="A27980"/>
      <c r="B27980"/>
      <c r="C27980"/>
      <c r="D27980" s="198"/>
    </row>
    <row r="27981" spans="1:4" ht="14.4">
      <c r="A27981"/>
      <c r="B27981"/>
      <c r="C27981"/>
      <c r="D27981" s="198"/>
    </row>
    <row r="27982" spans="1:4" ht="14.4">
      <c r="A27982"/>
      <c r="B27982"/>
      <c r="C27982"/>
      <c r="D27982" s="198"/>
    </row>
    <row r="27983" spans="1:4" ht="14.4">
      <c r="A27983"/>
      <c r="B27983"/>
      <c r="C27983"/>
      <c r="D27983" s="198"/>
    </row>
    <row r="27984" spans="1:4" ht="14.4">
      <c r="A27984"/>
      <c r="B27984"/>
      <c r="C27984"/>
      <c r="D27984" s="198"/>
    </row>
    <row r="27985" spans="1:4" ht="14.4">
      <c r="A27985"/>
      <c r="B27985"/>
      <c r="C27985"/>
      <c r="D27985" s="198"/>
    </row>
    <row r="27986" spans="1:4" ht="14.4">
      <c r="A27986"/>
      <c r="B27986"/>
      <c r="C27986"/>
      <c r="D27986" s="198"/>
    </row>
    <row r="27987" spans="1:4" ht="14.4">
      <c r="A27987"/>
      <c r="B27987"/>
      <c r="C27987"/>
      <c r="D27987" s="198"/>
    </row>
    <row r="27988" spans="1:4" ht="14.4">
      <c r="A27988"/>
      <c r="B27988"/>
      <c r="C27988"/>
      <c r="D27988" s="198"/>
    </row>
    <row r="27989" spans="1:4" ht="14.4">
      <c r="A27989"/>
      <c r="B27989"/>
      <c r="C27989"/>
      <c r="D27989" s="198"/>
    </row>
    <row r="27990" spans="1:4" ht="14.4">
      <c r="A27990"/>
      <c r="B27990"/>
      <c r="C27990"/>
      <c r="D27990" s="198"/>
    </row>
    <row r="27991" spans="1:4" ht="14.4">
      <c r="A27991"/>
      <c r="B27991"/>
      <c r="C27991"/>
      <c r="D27991" s="198"/>
    </row>
    <row r="27992" spans="1:4" ht="14.4">
      <c r="A27992"/>
      <c r="B27992"/>
      <c r="C27992"/>
      <c r="D27992" s="198"/>
    </row>
    <row r="27993" spans="1:4" ht="14.4">
      <c r="A27993"/>
      <c r="B27993"/>
      <c r="C27993"/>
      <c r="D27993" s="198"/>
    </row>
    <row r="27994" spans="1:4" ht="14.4">
      <c r="A27994"/>
      <c r="B27994"/>
      <c r="C27994"/>
      <c r="D27994" s="198"/>
    </row>
    <row r="27995" spans="1:4" ht="14.4">
      <c r="A27995"/>
      <c r="B27995"/>
      <c r="C27995"/>
      <c r="D27995" s="198"/>
    </row>
    <row r="27996" spans="1:4" ht="14.4">
      <c r="A27996"/>
      <c r="B27996"/>
      <c r="C27996"/>
      <c r="D27996" s="198"/>
    </row>
    <row r="27997" spans="1:4" ht="14.4">
      <c r="A27997"/>
      <c r="B27997"/>
      <c r="C27997"/>
      <c r="D27997" s="198"/>
    </row>
    <row r="27998" spans="1:4" ht="14.4">
      <c r="A27998"/>
      <c r="B27998"/>
      <c r="C27998"/>
      <c r="D27998" s="198"/>
    </row>
    <row r="27999" spans="1:4" ht="14.4">
      <c r="A27999"/>
      <c r="B27999"/>
      <c r="C27999"/>
      <c r="D27999" s="198"/>
    </row>
    <row r="28000" spans="1:4" ht="14.4">
      <c r="A28000"/>
      <c r="B28000"/>
      <c r="C28000"/>
      <c r="D28000" s="198"/>
    </row>
    <row r="28001" spans="1:4" ht="14.4">
      <c r="A28001"/>
      <c r="B28001"/>
      <c r="C28001"/>
      <c r="D28001" s="198"/>
    </row>
    <row r="28002" spans="1:4" ht="14.4">
      <c r="A28002"/>
      <c r="B28002"/>
      <c r="C28002"/>
      <c r="D28002" s="198"/>
    </row>
    <row r="28003" spans="1:4" ht="14.4">
      <c r="A28003"/>
      <c r="B28003"/>
      <c r="C28003"/>
      <c r="D28003" s="198"/>
    </row>
    <row r="28004" spans="1:4" ht="14.4">
      <c r="A28004"/>
      <c r="B28004"/>
      <c r="C28004"/>
      <c r="D28004" s="198"/>
    </row>
    <row r="28005" spans="1:4" ht="14.4">
      <c r="A28005"/>
      <c r="B28005"/>
      <c r="C28005"/>
      <c r="D28005" s="198"/>
    </row>
    <row r="28006" spans="1:4" ht="14.4">
      <c r="A28006"/>
      <c r="B28006"/>
      <c r="C28006"/>
      <c r="D28006" s="198"/>
    </row>
    <row r="28007" spans="1:4" ht="14.4">
      <c r="A28007"/>
      <c r="B28007"/>
      <c r="C28007"/>
      <c r="D28007" s="198"/>
    </row>
    <row r="28008" spans="1:4" ht="14.4">
      <c r="A28008"/>
      <c r="B28008"/>
      <c r="C28008"/>
      <c r="D28008" s="198"/>
    </row>
    <row r="28009" spans="1:4" ht="14.4">
      <c r="A28009"/>
      <c r="B28009"/>
      <c r="C28009"/>
      <c r="D28009" s="198"/>
    </row>
    <row r="28010" spans="1:4" ht="14.4">
      <c r="A28010"/>
      <c r="B28010"/>
      <c r="C28010"/>
      <c r="D28010" s="198"/>
    </row>
    <row r="28011" spans="1:4" ht="14.4">
      <c r="A28011"/>
      <c r="B28011"/>
      <c r="C28011"/>
      <c r="D28011" s="198"/>
    </row>
    <row r="28012" spans="1:4" ht="14.4">
      <c r="A28012"/>
      <c r="B28012"/>
      <c r="C28012"/>
      <c r="D28012" s="198"/>
    </row>
    <row r="28013" spans="1:4" ht="14.4">
      <c r="A28013"/>
      <c r="B28013"/>
      <c r="C28013"/>
      <c r="D28013" s="198"/>
    </row>
    <row r="28014" spans="1:4" ht="14.4">
      <c r="A28014"/>
      <c r="B28014"/>
      <c r="C28014"/>
      <c r="D28014" s="198"/>
    </row>
    <row r="28015" spans="1:4" ht="14.4">
      <c r="A28015"/>
      <c r="B28015"/>
      <c r="C28015"/>
      <c r="D28015" s="198"/>
    </row>
    <row r="28016" spans="1:4" ht="14.4">
      <c r="A28016"/>
      <c r="B28016"/>
      <c r="C28016"/>
      <c r="D28016" s="198"/>
    </row>
    <row r="28017" spans="1:4" ht="14.4">
      <c r="A28017"/>
      <c r="B28017"/>
      <c r="C28017"/>
      <c r="D28017" s="198"/>
    </row>
    <row r="28018" spans="1:4" ht="14.4">
      <c r="A28018"/>
      <c r="B28018"/>
      <c r="C28018"/>
      <c r="D28018" s="198"/>
    </row>
    <row r="28019" spans="1:4" ht="14.4">
      <c r="A28019"/>
      <c r="B28019"/>
      <c r="C28019"/>
      <c r="D28019" s="198"/>
    </row>
    <row r="28020" spans="1:4" ht="14.4">
      <c r="A28020"/>
      <c r="B28020"/>
      <c r="C28020"/>
      <c r="D28020" s="198"/>
    </row>
    <row r="28021" spans="1:4" ht="14.4">
      <c r="A28021"/>
      <c r="B28021"/>
      <c r="C28021"/>
      <c r="D28021" s="198"/>
    </row>
    <row r="28022" spans="1:4" ht="14.4">
      <c r="A28022"/>
      <c r="B28022"/>
      <c r="C28022"/>
      <c r="D28022" s="198"/>
    </row>
    <row r="28023" spans="1:4" ht="14.4">
      <c r="A28023"/>
      <c r="B28023"/>
      <c r="C28023"/>
      <c r="D28023" s="198"/>
    </row>
    <row r="28024" spans="1:4" ht="14.4">
      <c r="A28024"/>
      <c r="B28024"/>
      <c r="C28024"/>
      <c r="D28024" s="198"/>
    </row>
    <row r="28025" spans="1:4" ht="14.4">
      <c r="A28025"/>
      <c r="B28025"/>
      <c r="C28025"/>
      <c r="D28025" s="198"/>
    </row>
    <row r="28026" spans="1:4" ht="14.4">
      <c r="A28026"/>
      <c r="B28026"/>
      <c r="C28026"/>
      <c r="D28026" s="198"/>
    </row>
    <row r="28027" spans="1:4" ht="14.4">
      <c r="A28027"/>
      <c r="B28027"/>
      <c r="C28027"/>
      <c r="D28027" s="198"/>
    </row>
    <row r="28028" spans="1:4" ht="14.4">
      <c r="A28028"/>
      <c r="B28028"/>
      <c r="C28028"/>
      <c r="D28028" s="198"/>
    </row>
    <row r="28029" spans="1:4" ht="14.4">
      <c r="A28029"/>
      <c r="B28029"/>
      <c r="C28029"/>
      <c r="D28029" s="198"/>
    </row>
    <row r="28030" spans="1:4" ht="14.4">
      <c r="A28030"/>
      <c r="B28030"/>
      <c r="C28030"/>
      <c r="D28030" s="198"/>
    </row>
    <row r="28031" spans="1:4" ht="14.4">
      <c r="A28031"/>
      <c r="B28031"/>
      <c r="C28031"/>
      <c r="D28031" s="198"/>
    </row>
    <row r="28032" spans="1:4" ht="14.4">
      <c r="A28032"/>
      <c r="B28032"/>
      <c r="C28032"/>
      <c r="D28032" s="198"/>
    </row>
    <row r="28033" spans="1:4" ht="14.4">
      <c r="A28033"/>
      <c r="B28033"/>
      <c r="C28033"/>
      <c r="D28033" s="198"/>
    </row>
    <row r="28034" spans="1:4" ht="14.4">
      <c r="A28034"/>
      <c r="B28034"/>
      <c r="C28034"/>
      <c r="D28034" s="198"/>
    </row>
    <row r="28035" spans="1:4" ht="14.4">
      <c r="A28035"/>
      <c r="B28035"/>
      <c r="C28035"/>
      <c r="D28035" s="198"/>
    </row>
    <row r="28036" spans="1:4" ht="14.4">
      <c r="A28036"/>
      <c r="B28036"/>
      <c r="C28036"/>
      <c r="D28036" s="198"/>
    </row>
    <row r="28037" spans="1:4" ht="14.4">
      <c r="A28037"/>
      <c r="B28037"/>
      <c r="C28037"/>
      <c r="D28037" s="198"/>
    </row>
    <row r="28038" spans="1:4" ht="14.4">
      <c r="A28038"/>
      <c r="B28038"/>
      <c r="C28038"/>
      <c r="D28038" s="198"/>
    </row>
    <row r="28039" spans="1:4" ht="14.4">
      <c r="A28039"/>
      <c r="B28039"/>
      <c r="C28039"/>
      <c r="D28039" s="198"/>
    </row>
    <row r="28040" spans="1:4" ht="14.4">
      <c r="A28040"/>
      <c r="B28040"/>
      <c r="C28040"/>
      <c r="D28040" s="198"/>
    </row>
    <row r="28041" spans="1:4" ht="14.4">
      <c r="A28041"/>
      <c r="B28041"/>
      <c r="C28041"/>
      <c r="D28041" s="198"/>
    </row>
    <row r="28042" spans="1:4" ht="14.4">
      <c r="A28042"/>
      <c r="B28042"/>
      <c r="C28042"/>
      <c r="D28042" s="198"/>
    </row>
    <row r="28043" spans="1:4" ht="14.4">
      <c r="A28043"/>
      <c r="B28043"/>
      <c r="C28043"/>
      <c r="D28043" s="198"/>
    </row>
    <row r="28044" spans="1:4" ht="14.4">
      <c r="A28044"/>
      <c r="B28044"/>
      <c r="C28044"/>
      <c r="D28044" s="198"/>
    </row>
    <row r="28045" spans="1:4" ht="14.4">
      <c r="A28045"/>
      <c r="B28045"/>
      <c r="C28045"/>
      <c r="D28045" s="198"/>
    </row>
    <row r="28046" spans="1:4" ht="14.4">
      <c r="A28046"/>
      <c r="B28046"/>
      <c r="C28046"/>
      <c r="D28046" s="198"/>
    </row>
    <row r="28047" spans="1:4" ht="14.4">
      <c r="A28047"/>
      <c r="B28047"/>
      <c r="C28047"/>
      <c r="D28047" s="198"/>
    </row>
    <row r="28048" spans="1:4" ht="14.4">
      <c r="A28048"/>
      <c r="B28048"/>
      <c r="C28048"/>
      <c r="D28048" s="198"/>
    </row>
    <row r="28049" spans="1:4" ht="14.4">
      <c r="A28049"/>
      <c r="B28049"/>
      <c r="C28049"/>
      <c r="D28049" s="198"/>
    </row>
    <row r="28050" spans="1:4" ht="14.4">
      <c r="A28050"/>
      <c r="B28050"/>
      <c r="C28050"/>
      <c r="D28050" s="198"/>
    </row>
    <row r="28051" spans="1:4" ht="14.4">
      <c r="A28051"/>
      <c r="B28051"/>
      <c r="C28051"/>
      <c r="D28051" s="198"/>
    </row>
    <row r="28052" spans="1:4" ht="14.4">
      <c r="A28052"/>
      <c r="B28052"/>
      <c r="C28052"/>
      <c r="D28052" s="198"/>
    </row>
    <row r="28053" spans="1:4" ht="14.4">
      <c r="A28053"/>
      <c r="B28053"/>
      <c r="C28053"/>
      <c r="D28053" s="198"/>
    </row>
    <row r="28054" spans="1:4" ht="14.4">
      <c r="A28054"/>
      <c r="B28054"/>
      <c r="C28054"/>
      <c r="D28054" s="198"/>
    </row>
    <row r="28055" spans="1:4" ht="14.4">
      <c r="A28055"/>
      <c r="B28055"/>
      <c r="C28055"/>
      <c r="D28055" s="198"/>
    </row>
    <row r="28056" spans="1:4" ht="14.4">
      <c r="A28056"/>
      <c r="B28056"/>
      <c r="C28056"/>
      <c r="D28056" s="198"/>
    </row>
    <row r="28057" spans="1:4" ht="14.4">
      <c r="A28057"/>
      <c r="B28057"/>
      <c r="C28057"/>
      <c r="D28057" s="198"/>
    </row>
    <row r="28058" spans="1:4" ht="14.4">
      <c r="A28058"/>
      <c r="B28058"/>
      <c r="C28058"/>
      <c r="D28058" s="198"/>
    </row>
    <row r="28059" spans="1:4" ht="14.4">
      <c r="A28059"/>
      <c r="B28059"/>
      <c r="C28059"/>
      <c r="D28059" s="198"/>
    </row>
    <row r="28060" spans="1:4" ht="14.4">
      <c r="A28060"/>
      <c r="B28060"/>
      <c r="C28060"/>
      <c r="D28060" s="198"/>
    </row>
    <row r="28061" spans="1:4" ht="14.4">
      <c r="A28061"/>
      <c r="B28061"/>
      <c r="C28061"/>
      <c r="D28061" s="198"/>
    </row>
    <row r="28062" spans="1:4" ht="14.4">
      <c r="A28062"/>
      <c r="B28062"/>
      <c r="C28062"/>
      <c r="D28062" s="198"/>
    </row>
    <row r="28063" spans="1:4" ht="14.4">
      <c r="A28063"/>
      <c r="B28063"/>
      <c r="C28063"/>
      <c r="D28063" s="198"/>
    </row>
    <row r="28064" spans="1:4" ht="14.4">
      <c r="A28064"/>
      <c r="B28064"/>
      <c r="C28064"/>
      <c r="D28064" s="198"/>
    </row>
    <row r="28065" spans="1:4" ht="14.4">
      <c r="A28065"/>
      <c r="B28065"/>
      <c r="C28065"/>
      <c r="D28065" s="198"/>
    </row>
    <row r="28066" spans="1:4" ht="14.4">
      <c r="A28066"/>
      <c r="B28066"/>
      <c r="C28066"/>
      <c r="D28066" s="198"/>
    </row>
    <row r="28067" spans="1:4" ht="14.4">
      <c r="A28067"/>
      <c r="B28067"/>
      <c r="C28067"/>
      <c r="D28067" s="198"/>
    </row>
    <row r="28068" spans="1:4" ht="14.4">
      <c r="A28068"/>
      <c r="B28068"/>
      <c r="C28068"/>
      <c r="D28068" s="198"/>
    </row>
    <row r="28069" spans="1:4" ht="14.4">
      <c r="A28069"/>
      <c r="B28069"/>
      <c r="C28069"/>
      <c r="D28069" s="198"/>
    </row>
    <row r="28070" spans="1:4" ht="14.4">
      <c r="A28070"/>
      <c r="B28070"/>
      <c r="C28070"/>
      <c r="D28070" s="198"/>
    </row>
    <row r="28071" spans="1:4" ht="14.4">
      <c r="A28071"/>
      <c r="B28071"/>
      <c r="C28071"/>
      <c r="D28071" s="198"/>
    </row>
    <row r="28072" spans="1:4" ht="14.4">
      <c r="A28072"/>
      <c r="B28072"/>
      <c r="C28072"/>
      <c r="D28072" s="198"/>
    </row>
    <row r="28073" spans="1:4" ht="14.4">
      <c r="A28073"/>
      <c r="B28073"/>
      <c r="C28073"/>
      <c r="D28073" s="198"/>
    </row>
    <row r="28074" spans="1:4" ht="14.4">
      <c r="A28074"/>
      <c r="B28074"/>
      <c r="C28074"/>
      <c r="D28074" s="198"/>
    </row>
    <row r="28075" spans="1:4" ht="14.4">
      <c r="A28075"/>
      <c r="B28075"/>
      <c r="C28075"/>
      <c r="D28075" s="198"/>
    </row>
    <row r="28076" spans="1:4" ht="14.4">
      <c r="A28076"/>
      <c r="B28076"/>
      <c r="C28076"/>
      <c r="D28076" s="198"/>
    </row>
    <row r="28077" spans="1:4" ht="14.4">
      <c r="A28077"/>
      <c r="B28077"/>
      <c r="C28077"/>
      <c r="D28077" s="198"/>
    </row>
    <row r="28078" spans="1:4" ht="14.4">
      <c r="A28078"/>
      <c r="B28078"/>
      <c r="C28078"/>
      <c r="D28078" s="198"/>
    </row>
    <row r="28079" spans="1:4" ht="14.4">
      <c r="A28079"/>
      <c r="B28079"/>
      <c r="C28079"/>
      <c r="D28079" s="198"/>
    </row>
    <row r="28080" spans="1:4" ht="14.4">
      <c r="A28080"/>
      <c r="B28080"/>
      <c r="C28080"/>
      <c r="D28080" s="198"/>
    </row>
    <row r="28081" spans="1:4" ht="14.4">
      <c r="A28081"/>
      <c r="B28081"/>
      <c r="C28081"/>
      <c r="D28081" s="198"/>
    </row>
    <row r="28082" spans="1:4" ht="14.4">
      <c r="A28082"/>
      <c r="B28082"/>
      <c r="C28082"/>
      <c r="D28082" s="198"/>
    </row>
    <row r="28083" spans="1:4" ht="14.4">
      <c r="A28083"/>
      <c r="B28083"/>
      <c r="C28083"/>
      <c r="D28083" s="198"/>
    </row>
    <row r="28084" spans="1:4" ht="14.4">
      <c r="A28084"/>
      <c r="B28084"/>
      <c r="C28084"/>
      <c r="D28084" s="198"/>
    </row>
    <row r="28085" spans="1:4" ht="14.4">
      <c r="A28085"/>
      <c r="B28085"/>
      <c r="C28085"/>
      <c r="D28085" s="198"/>
    </row>
    <row r="28086" spans="1:4" ht="14.4">
      <c r="A28086"/>
      <c r="B28086"/>
      <c r="C28086"/>
      <c r="D28086" s="198"/>
    </row>
    <row r="28087" spans="1:4" ht="14.4">
      <c r="A28087"/>
      <c r="B28087"/>
      <c r="C28087"/>
      <c r="D28087" s="198"/>
    </row>
    <row r="28088" spans="1:4" ht="14.4">
      <c r="A28088"/>
      <c r="B28088"/>
      <c r="C28088"/>
      <c r="D28088" s="198"/>
    </row>
    <row r="28089" spans="1:4" ht="14.4">
      <c r="A28089"/>
      <c r="B28089"/>
      <c r="C28089"/>
      <c r="D28089" s="198"/>
    </row>
    <row r="28090" spans="1:4" ht="14.4">
      <c r="A28090"/>
      <c r="B28090"/>
      <c r="C28090"/>
      <c r="D28090" s="198"/>
    </row>
    <row r="28091" spans="1:4" ht="14.4">
      <c r="A28091"/>
      <c r="B28091"/>
      <c r="C28091"/>
      <c r="D28091" s="198"/>
    </row>
    <row r="28092" spans="1:4" ht="14.4">
      <c r="A28092"/>
      <c r="B28092"/>
      <c r="C28092"/>
      <c r="D28092" s="198"/>
    </row>
    <row r="28093" spans="1:4" ht="14.4">
      <c r="A28093"/>
      <c r="B28093"/>
      <c r="C28093"/>
      <c r="D28093" s="198"/>
    </row>
    <row r="28094" spans="1:4" ht="14.4">
      <c r="A28094"/>
      <c r="B28094"/>
      <c r="C28094"/>
      <c r="D28094" s="198"/>
    </row>
    <row r="28095" spans="1:4" ht="14.4">
      <c r="A28095"/>
      <c r="B28095"/>
      <c r="C28095"/>
      <c r="D28095" s="198"/>
    </row>
    <row r="28096" spans="1:4" ht="14.4">
      <c r="A28096"/>
      <c r="B28096"/>
      <c r="C28096"/>
      <c r="D28096" s="198"/>
    </row>
    <row r="28097" spans="1:4" ht="14.4">
      <c r="A28097"/>
      <c r="B28097"/>
      <c r="C28097"/>
      <c r="D28097" s="198"/>
    </row>
    <row r="28098" spans="1:4" ht="14.4">
      <c r="A28098"/>
      <c r="B28098"/>
      <c r="C28098"/>
      <c r="D28098" s="198"/>
    </row>
    <row r="28099" spans="1:4" ht="14.4">
      <c r="A28099"/>
      <c r="B28099"/>
      <c r="C28099"/>
      <c r="D28099" s="198"/>
    </row>
    <row r="28100" spans="1:4" ht="14.4">
      <c r="A28100"/>
      <c r="B28100"/>
      <c r="C28100"/>
      <c r="D28100" s="198"/>
    </row>
    <row r="28101" spans="1:4" ht="14.4">
      <c r="A28101"/>
      <c r="B28101"/>
      <c r="C28101"/>
      <c r="D28101" s="198"/>
    </row>
    <row r="28102" spans="1:4" ht="14.4">
      <c r="A28102"/>
      <c r="B28102"/>
      <c r="C28102"/>
      <c r="D28102" s="198"/>
    </row>
    <row r="28103" spans="1:4" ht="14.4">
      <c r="A28103"/>
      <c r="B28103"/>
      <c r="C28103"/>
      <c r="D28103" s="198"/>
    </row>
    <row r="28104" spans="1:4" ht="14.4">
      <c r="A28104"/>
      <c r="B28104"/>
      <c r="C28104"/>
      <c r="D28104" s="198"/>
    </row>
    <row r="28105" spans="1:4" ht="14.4">
      <c r="A28105"/>
      <c r="B28105"/>
      <c r="C28105"/>
      <c r="D28105" s="198"/>
    </row>
    <row r="28106" spans="1:4" ht="14.4">
      <c r="A28106"/>
      <c r="B28106"/>
      <c r="C28106"/>
      <c r="D28106" s="198"/>
    </row>
    <row r="28107" spans="1:4" ht="14.4">
      <c r="A28107"/>
      <c r="B28107"/>
      <c r="C28107"/>
      <c r="D28107" s="198"/>
    </row>
    <row r="28108" spans="1:4" ht="14.4">
      <c r="A28108"/>
      <c r="B28108"/>
      <c r="C28108"/>
      <c r="D28108" s="198"/>
    </row>
    <row r="28109" spans="1:4" ht="14.4">
      <c r="A28109"/>
      <c r="B28109"/>
      <c r="C28109"/>
      <c r="D28109" s="198"/>
    </row>
    <row r="28110" spans="1:4" ht="14.4">
      <c r="A28110"/>
      <c r="B28110"/>
      <c r="C28110"/>
      <c r="D28110" s="198"/>
    </row>
    <row r="28111" spans="1:4" ht="14.4">
      <c r="A28111"/>
      <c r="B28111"/>
      <c r="C28111"/>
      <c r="D28111" s="198"/>
    </row>
    <row r="28112" spans="1:4" ht="14.4">
      <c r="A28112"/>
      <c r="B28112"/>
      <c r="C28112"/>
      <c r="D28112" s="198"/>
    </row>
    <row r="28113" spans="1:4" ht="14.4">
      <c r="A28113"/>
      <c r="B28113"/>
      <c r="C28113"/>
      <c r="D28113" s="198"/>
    </row>
    <row r="28114" spans="1:4" ht="14.4">
      <c r="A28114"/>
      <c r="B28114"/>
      <c r="C28114"/>
      <c r="D28114" s="198"/>
    </row>
    <row r="28115" spans="1:4" ht="14.4">
      <c r="A28115"/>
      <c r="B28115"/>
      <c r="C28115"/>
      <c r="D28115" s="198"/>
    </row>
    <row r="28116" spans="1:4" ht="14.4">
      <c r="A28116"/>
      <c r="B28116"/>
      <c r="C28116"/>
      <c r="D28116" s="198"/>
    </row>
    <row r="28117" spans="1:4" ht="14.4">
      <c r="A28117"/>
      <c r="B28117"/>
      <c r="C28117"/>
      <c r="D28117" s="198"/>
    </row>
    <row r="28118" spans="1:4" ht="14.4">
      <c r="A28118"/>
      <c r="B28118"/>
      <c r="C28118"/>
      <c r="D28118" s="198"/>
    </row>
    <row r="28119" spans="1:4" ht="14.4">
      <c r="A28119"/>
      <c r="B28119"/>
      <c r="C28119"/>
      <c r="D28119" s="198"/>
    </row>
    <row r="28120" spans="1:4" ht="14.4">
      <c r="A28120"/>
      <c r="B28120"/>
      <c r="C28120"/>
      <c r="D28120" s="198"/>
    </row>
    <row r="28121" spans="1:4" ht="14.4">
      <c r="A28121"/>
      <c r="B28121"/>
      <c r="C28121"/>
      <c r="D28121" s="198"/>
    </row>
    <row r="28122" spans="1:4" ht="14.4">
      <c r="A28122"/>
      <c r="B28122"/>
      <c r="C28122"/>
      <c r="D28122" s="198"/>
    </row>
    <row r="28123" spans="1:4" ht="14.4">
      <c r="A28123"/>
      <c r="B28123"/>
      <c r="C28123"/>
      <c r="D28123" s="198"/>
    </row>
    <row r="28124" spans="1:4" ht="14.4">
      <c r="A28124"/>
      <c r="B28124"/>
      <c r="C28124"/>
      <c r="D28124" s="198"/>
    </row>
    <row r="28125" spans="1:4" ht="14.4">
      <c r="A28125"/>
      <c r="B28125"/>
      <c r="C28125"/>
      <c r="D28125" s="198"/>
    </row>
    <row r="28126" spans="1:4" ht="14.4">
      <c r="A28126"/>
      <c r="B28126"/>
      <c r="C28126"/>
      <c r="D28126" s="198"/>
    </row>
    <row r="28127" spans="1:4" ht="14.4">
      <c r="A28127"/>
      <c r="B28127"/>
      <c r="C28127"/>
      <c r="D28127" s="198"/>
    </row>
    <row r="28128" spans="1:4" ht="14.4">
      <c r="A28128"/>
      <c r="B28128"/>
      <c r="C28128"/>
      <c r="D28128" s="198"/>
    </row>
    <row r="28129" spans="1:4" ht="14.4">
      <c r="A28129"/>
      <c r="B28129"/>
      <c r="C28129"/>
      <c r="D28129" s="198"/>
    </row>
    <row r="28130" spans="1:4" ht="14.4">
      <c r="A28130"/>
      <c r="B28130"/>
      <c r="C28130"/>
      <c r="D28130" s="198"/>
    </row>
    <row r="28131" spans="1:4" ht="14.4">
      <c r="A28131"/>
      <c r="B28131"/>
      <c r="C28131"/>
      <c r="D28131" s="198"/>
    </row>
    <row r="28132" spans="1:4" ht="14.4">
      <c r="A28132"/>
      <c r="B28132"/>
      <c r="C28132"/>
      <c r="D28132" s="198"/>
    </row>
    <row r="28133" spans="1:4" ht="14.4">
      <c r="A28133"/>
      <c r="B28133"/>
      <c r="C28133"/>
      <c r="D28133" s="198"/>
    </row>
    <row r="28134" spans="1:4" ht="14.4">
      <c r="A28134"/>
      <c r="B28134"/>
      <c r="C28134"/>
      <c r="D28134" s="198"/>
    </row>
    <row r="28135" spans="1:4" ht="14.4">
      <c r="A28135"/>
      <c r="B28135"/>
      <c r="C28135"/>
      <c r="D28135" s="198"/>
    </row>
    <row r="28136" spans="1:4" ht="14.4">
      <c r="A28136"/>
      <c r="B28136"/>
      <c r="C28136"/>
      <c r="D28136" s="198"/>
    </row>
    <row r="28137" spans="1:4" ht="14.4">
      <c r="A28137"/>
      <c r="B28137"/>
      <c r="C28137"/>
      <c r="D28137" s="198"/>
    </row>
    <row r="28138" spans="1:4" ht="14.4">
      <c r="A28138"/>
      <c r="B28138"/>
      <c r="C28138"/>
      <c r="D28138" s="198"/>
    </row>
    <row r="28139" spans="1:4" ht="14.4">
      <c r="A28139"/>
      <c r="B28139"/>
      <c r="C28139"/>
      <c r="D28139" s="198"/>
    </row>
    <row r="28140" spans="1:4" ht="14.4">
      <c r="A28140"/>
      <c r="B28140"/>
      <c r="C28140"/>
      <c r="D28140" s="198"/>
    </row>
    <row r="28141" spans="1:4" ht="14.4">
      <c r="A28141"/>
      <c r="B28141"/>
      <c r="C28141"/>
      <c r="D28141" s="198"/>
    </row>
    <row r="28142" spans="1:4" ht="14.4">
      <c r="A28142"/>
      <c r="B28142"/>
      <c r="C28142"/>
      <c r="D28142" s="198"/>
    </row>
    <row r="28143" spans="1:4" ht="14.4">
      <c r="A28143"/>
      <c r="B28143"/>
      <c r="C28143"/>
      <c r="D28143" s="198"/>
    </row>
    <row r="28144" spans="1:4" ht="14.4">
      <c r="A28144"/>
      <c r="B28144"/>
      <c r="C28144"/>
      <c r="D28144" s="198"/>
    </row>
    <row r="28145" spans="1:4" ht="14.4">
      <c r="A28145"/>
      <c r="B28145"/>
      <c r="C28145"/>
      <c r="D28145" s="198"/>
    </row>
    <row r="28146" spans="1:4" ht="14.4">
      <c r="A28146"/>
      <c r="B28146"/>
      <c r="C28146"/>
      <c r="D28146" s="198"/>
    </row>
    <row r="28147" spans="1:4" ht="14.4">
      <c r="A28147"/>
      <c r="B28147"/>
      <c r="C28147"/>
      <c r="D28147" s="198"/>
    </row>
    <row r="28148" spans="1:4" ht="14.4">
      <c r="A28148"/>
      <c r="B28148"/>
      <c r="C28148"/>
      <c r="D28148" s="198"/>
    </row>
    <row r="28149" spans="1:4" ht="14.4">
      <c r="A28149"/>
      <c r="B28149"/>
      <c r="C28149"/>
      <c r="D28149" s="198"/>
    </row>
    <row r="28150" spans="1:4" ht="14.4">
      <c r="A28150"/>
      <c r="B28150"/>
      <c r="C28150"/>
      <c r="D28150" s="198"/>
    </row>
    <row r="28151" spans="1:4" ht="14.4">
      <c r="A28151"/>
      <c r="B28151"/>
      <c r="C28151"/>
      <c r="D28151" s="198"/>
    </row>
    <row r="28152" spans="1:4" ht="14.4">
      <c r="A28152"/>
      <c r="B28152"/>
      <c r="C28152"/>
      <c r="D28152" s="198"/>
    </row>
    <row r="28153" spans="1:4" ht="14.4">
      <c r="A28153"/>
      <c r="B28153"/>
      <c r="C28153"/>
      <c r="D28153" s="198"/>
    </row>
    <row r="28154" spans="1:4" ht="14.4">
      <c r="A28154"/>
      <c r="B28154"/>
      <c r="C28154"/>
      <c r="D28154" s="198"/>
    </row>
    <row r="28155" spans="1:4" ht="14.4">
      <c r="A28155"/>
      <c r="B28155"/>
      <c r="C28155"/>
      <c r="D28155" s="198"/>
    </row>
    <row r="28156" spans="1:4" ht="14.4">
      <c r="A28156"/>
      <c r="B28156"/>
      <c r="C28156"/>
      <c r="D28156" s="198"/>
    </row>
    <row r="28157" spans="1:4" ht="14.4">
      <c r="A28157"/>
      <c r="B28157"/>
      <c r="C28157"/>
      <c r="D28157" s="198"/>
    </row>
    <row r="28158" spans="1:4" ht="14.4">
      <c r="A28158"/>
      <c r="B28158"/>
      <c r="C28158"/>
      <c r="D28158" s="198"/>
    </row>
    <row r="28159" spans="1:4" ht="14.4">
      <c r="A28159"/>
      <c r="B28159"/>
      <c r="C28159"/>
      <c r="D28159" s="198"/>
    </row>
    <row r="28160" spans="1:4" ht="14.4">
      <c r="A28160"/>
      <c r="B28160"/>
      <c r="C28160"/>
      <c r="D28160" s="198"/>
    </row>
    <row r="28161" spans="1:4" ht="14.4">
      <c r="A28161"/>
      <c r="B28161"/>
      <c r="C28161"/>
      <c r="D28161" s="198"/>
    </row>
    <row r="28162" spans="1:4" ht="14.4">
      <c r="A28162"/>
      <c r="B28162"/>
      <c r="C28162"/>
      <c r="D28162" s="198"/>
    </row>
    <row r="28163" spans="1:4" ht="14.4">
      <c r="A28163"/>
      <c r="B28163"/>
      <c r="C28163"/>
      <c r="D28163" s="198"/>
    </row>
    <row r="28164" spans="1:4" ht="14.4">
      <c r="A28164"/>
      <c r="B28164"/>
      <c r="C28164"/>
      <c r="D28164" s="198"/>
    </row>
    <row r="28165" spans="1:4" ht="14.4">
      <c r="A28165"/>
      <c r="B28165"/>
      <c r="C28165"/>
      <c r="D28165" s="198"/>
    </row>
    <row r="28166" spans="1:4" ht="14.4">
      <c r="A28166"/>
      <c r="B28166"/>
      <c r="C28166"/>
      <c r="D28166" s="198"/>
    </row>
    <row r="28167" spans="1:4" ht="14.4">
      <c r="A28167"/>
      <c r="B28167"/>
      <c r="C28167"/>
      <c r="D28167" s="198"/>
    </row>
    <row r="28168" spans="1:4" ht="14.4">
      <c r="A28168"/>
      <c r="B28168"/>
      <c r="C28168"/>
      <c r="D28168" s="198"/>
    </row>
    <row r="28169" spans="1:4" ht="14.4">
      <c r="A28169"/>
      <c r="B28169"/>
      <c r="C28169"/>
      <c r="D28169" s="198"/>
    </row>
    <row r="28170" spans="1:4" ht="14.4">
      <c r="A28170"/>
      <c r="B28170"/>
      <c r="C28170"/>
      <c r="D28170" s="198"/>
    </row>
    <row r="28171" spans="1:4" ht="14.4">
      <c r="A28171"/>
      <c r="B28171"/>
      <c r="C28171"/>
      <c r="D28171" s="198"/>
    </row>
    <row r="28172" spans="1:4" ht="14.4">
      <c r="A28172"/>
      <c r="B28172"/>
      <c r="C28172"/>
      <c r="D28172" s="198"/>
    </row>
    <row r="28173" spans="1:4" ht="14.4">
      <c r="A28173"/>
      <c r="B28173"/>
      <c r="C28173"/>
      <c r="D28173" s="198"/>
    </row>
    <row r="28174" spans="1:4" ht="14.4">
      <c r="A28174"/>
      <c r="B28174"/>
      <c r="C28174"/>
      <c r="D28174" s="198"/>
    </row>
    <row r="28175" spans="1:4" ht="14.4">
      <c r="A28175"/>
      <c r="B28175"/>
      <c r="C28175"/>
      <c r="D28175" s="198"/>
    </row>
    <row r="28176" spans="1:4" ht="14.4">
      <c r="A28176"/>
      <c r="B28176"/>
      <c r="C28176"/>
      <c r="D28176" s="198"/>
    </row>
    <row r="28177" spans="1:4" ht="14.4">
      <c r="A28177"/>
      <c r="B28177"/>
      <c r="C28177"/>
      <c r="D28177" s="198"/>
    </row>
    <row r="28178" spans="1:4" ht="14.4">
      <c r="A28178"/>
      <c r="B28178"/>
      <c r="C28178"/>
      <c r="D28178" s="198"/>
    </row>
    <row r="28179" spans="1:4" ht="14.4">
      <c r="A28179"/>
      <c r="B28179"/>
      <c r="C28179"/>
      <c r="D28179" s="198"/>
    </row>
    <row r="28180" spans="1:4" ht="14.4">
      <c r="A28180"/>
      <c r="B28180"/>
      <c r="C28180"/>
      <c r="D28180" s="198"/>
    </row>
    <row r="28181" spans="1:4" ht="14.4">
      <c r="A28181"/>
      <c r="B28181"/>
      <c r="C28181"/>
      <c r="D28181" s="198"/>
    </row>
    <row r="28182" spans="1:4" ht="14.4">
      <c r="A28182"/>
      <c r="B28182"/>
      <c r="C28182"/>
      <c r="D28182" s="198"/>
    </row>
    <row r="28183" spans="1:4" ht="14.4">
      <c r="A28183"/>
      <c r="B28183"/>
      <c r="C28183"/>
      <c r="D28183" s="198"/>
    </row>
    <row r="28184" spans="1:4" ht="14.4">
      <c r="A28184"/>
      <c r="B28184"/>
      <c r="C28184"/>
      <c r="D28184" s="198"/>
    </row>
    <row r="28185" spans="1:4" ht="14.4">
      <c r="A28185"/>
      <c r="B28185"/>
      <c r="C28185"/>
      <c r="D28185" s="198"/>
    </row>
    <row r="28186" spans="1:4" ht="14.4">
      <c r="A28186"/>
      <c r="B28186"/>
      <c r="C28186"/>
      <c r="D28186" s="198"/>
    </row>
    <row r="28187" spans="1:4" ht="14.4">
      <c r="A28187"/>
      <c r="B28187"/>
      <c r="C28187"/>
      <c r="D28187" s="198"/>
    </row>
    <row r="28188" spans="1:4" ht="14.4">
      <c r="A28188"/>
      <c r="B28188"/>
      <c r="C28188"/>
      <c r="D28188" s="198"/>
    </row>
    <row r="28189" spans="1:4" ht="14.4">
      <c r="A28189"/>
      <c r="B28189"/>
      <c r="C28189"/>
      <c r="D28189" s="198"/>
    </row>
    <row r="28190" spans="1:4" ht="14.4">
      <c r="A28190"/>
      <c r="B28190"/>
      <c r="C28190"/>
      <c r="D28190" s="198"/>
    </row>
    <row r="28191" spans="1:4" ht="14.4">
      <c r="A28191"/>
      <c r="B28191"/>
      <c r="C28191"/>
      <c r="D28191" s="198"/>
    </row>
    <row r="28192" spans="1:4" ht="14.4">
      <c r="A28192"/>
      <c r="B28192"/>
      <c r="C28192"/>
      <c r="D28192" s="198"/>
    </row>
    <row r="28193" spans="1:4" ht="14.4">
      <c r="A28193"/>
      <c r="B28193"/>
      <c r="C28193"/>
      <c r="D28193" s="198"/>
    </row>
    <row r="28194" spans="1:4" ht="14.4">
      <c r="A28194"/>
      <c r="B28194"/>
      <c r="C28194"/>
      <c r="D28194" s="198"/>
    </row>
    <row r="28195" spans="1:4" ht="14.4">
      <c r="A28195"/>
      <c r="B28195"/>
      <c r="C28195"/>
      <c r="D28195" s="198"/>
    </row>
    <row r="28196" spans="1:4" ht="14.4">
      <c r="A28196"/>
      <c r="B28196"/>
      <c r="C28196"/>
      <c r="D28196" s="198"/>
    </row>
    <row r="28197" spans="1:4" ht="14.4">
      <c r="A28197"/>
      <c r="B28197"/>
      <c r="C28197"/>
      <c r="D28197" s="198"/>
    </row>
    <row r="28198" spans="1:4" ht="14.4">
      <c r="A28198"/>
      <c r="B28198"/>
      <c r="C28198"/>
      <c r="D28198" s="198"/>
    </row>
    <row r="28199" spans="1:4" ht="14.4">
      <c r="A28199"/>
      <c r="B28199"/>
      <c r="C28199"/>
      <c r="D28199" s="198"/>
    </row>
    <row r="28200" spans="1:4" ht="14.4">
      <c r="A28200"/>
      <c r="B28200"/>
      <c r="C28200"/>
      <c r="D28200" s="198"/>
    </row>
    <row r="28201" spans="1:4" ht="14.4">
      <c r="A28201"/>
      <c r="B28201"/>
      <c r="C28201"/>
      <c r="D28201" s="198"/>
    </row>
    <row r="28202" spans="1:4" ht="14.4">
      <c r="A28202"/>
      <c r="B28202"/>
      <c r="C28202"/>
      <c r="D28202" s="198"/>
    </row>
    <row r="28203" spans="1:4" ht="14.4">
      <c r="A28203"/>
      <c r="B28203"/>
      <c r="C28203"/>
      <c r="D28203" s="198"/>
    </row>
    <row r="28204" spans="1:4" ht="14.4">
      <c r="A28204"/>
      <c r="B28204"/>
      <c r="C28204"/>
      <c r="D28204" s="198"/>
    </row>
    <row r="28205" spans="1:4" ht="14.4">
      <c r="A28205"/>
      <c r="B28205"/>
      <c r="C28205"/>
      <c r="D28205" s="198"/>
    </row>
    <row r="28206" spans="1:4" ht="14.4">
      <c r="A28206"/>
      <c r="B28206"/>
      <c r="C28206"/>
      <c r="D28206" s="198"/>
    </row>
    <row r="28207" spans="1:4" ht="14.4">
      <c r="A28207"/>
      <c r="B28207"/>
      <c r="C28207"/>
      <c r="D28207" s="198"/>
    </row>
    <row r="28208" spans="1:4" ht="14.4">
      <c r="A28208"/>
      <c r="B28208"/>
      <c r="C28208"/>
      <c r="D28208" s="198"/>
    </row>
    <row r="28209" spans="1:4" ht="14.4">
      <c r="A28209"/>
      <c r="B28209"/>
      <c r="C28209"/>
      <c r="D28209" s="198"/>
    </row>
    <row r="28210" spans="1:4" ht="14.4">
      <c r="A28210"/>
      <c r="B28210"/>
      <c r="C28210"/>
      <c r="D28210" s="198"/>
    </row>
    <row r="28211" spans="1:4" ht="14.4">
      <c r="A28211"/>
      <c r="B28211"/>
      <c r="C28211"/>
      <c r="D28211" s="198"/>
    </row>
    <row r="28212" spans="1:4" ht="14.4">
      <c r="A28212"/>
      <c r="B28212"/>
      <c r="C28212"/>
      <c r="D28212" s="198"/>
    </row>
    <row r="28213" spans="1:4" ht="14.4">
      <c r="A28213"/>
      <c r="B28213"/>
      <c r="C28213"/>
      <c r="D28213" s="198"/>
    </row>
    <row r="28214" spans="1:4" ht="14.4">
      <c r="A28214"/>
      <c r="B28214"/>
      <c r="C28214"/>
      <c r="D28214" s="198"/>
    </row>
    <row r="28215" spans="1:4" ht="14.4">
      <c r="A28215"/>
      <c r="B28215"/>
      <c r="C28215"/>
      <c r="D28215" s="198"/>
    </row>
    <row r="28216" spans="1:4" ht="14.4">
      <c r="A28216"/>
      <c r="B28216"/>
      <c r="C28216"/>
      <c r="D28216" s="198"/>
    </row>
    <row r="28217" spans="1:4" ht="14.4">
      <c r="A28217"/>
      <c r="B28217"/>
      <c r="C28217"/>
      <c r="D28217" s="198"/>
    </row>
    <row r="28218" spans="1:4" ht="14.4">
      <c r="A28218"/>
      <c r="B28218"/>
      <c r="C28218"/>
      <c r="D28218" s="198"/>
    </row>
    <row r="28219" spans="1:4" ht="14.4">
      <c r="A28219"/>
      <c r="B28219"/>
      <c r="C28219"/>
      <c r="D28219" s="198"/>
    </row>
    <row r="28220" spans="1:4" ht="14.4">
      <c r="A28220"/>
      <c r="B28220"/>
      <c r="C28220"/>
      <c r="D28220" s="198"/>
    </row>
    <row r="28221" spans="1:4" ht="14.4">
      <c r="A28221"/>
      <c r="B28221"/>
      <c r="C28221"/>
      <c r="D28221" s="198"/>
    </row>
    <row r="28222" spans="1:4" ht="14.4">
      <c r="A28222"/>
      <c r="B28222"/>
      <c r="C28222"/>
      <c r="D28222" s="198"/>
    </row>
    <row r="28223" spans="1:4" ht="14.4">
      <c r="A28223"/>
      <c r="B28223"/>
      <c r="C28223"/>
      <c r="D28223" s="198"/>
    </row>
    <row r="28224" spans="1:4" ht="14.4">
      <c r="A28224"/>
      <c r="B28224"/>
      <c r="C28224"/>
      <c r="D28224" s="198"/>
    </row>
    <row r="28225" spans="1:4" ht="14.4">
      <c r="A28225"/>
      <c r="B28225"/>
      <c r="C28225"/>
      <c r="D28225" s="198"/>
    </row>
    <row r="28226" spans="1:4" ht="14.4">
      <c r="A28226"/>
      <c r="B28226"/>
      <c r="C28226"/>
      <c r="D28226" s="198"/>
    </row>
    <row r="28227" spans="1:4" ht="14.4">
      <c r="A28227"/>
      <c r="B28227"/>
      <c r="C28227"/>
      <c r="D28227" s="198"/>
    </row>
    <row r="28228" spans="1:4" ht="14.4">
      <c r="A28228"/>
      <c r="B28228"/>
      <c r="C28228"/>
      <c r="D28228" s="198"/>
    </row>
    <row r="28229" spans="1:4" ht="14.4">
      <c r="A28229"/>
      <c r="B28229"/>
      <c r="C28229"/>
      <c r="D28229" s="198"/>
    </row>
    <row r="28230" spans="1:4" ht="14.4">
      <c r="A28230"/>
      <c r="B28230"/>
      <c r="C28230"/>
      <c r="D28230" s="198"/>
    </row>
    <row r="28231" spans="1:4" ht="14.4">
      <c r="A28231"/>
      <c r="B28231"/>
      <c r="C28231"/>
      <c r="D28231" s="198"/>
    </row>
    <row r="28232" spans="1:4" ht="14.4">
      <c r="A28232"/>
      <c r="B28232"/>
      <c r="C28232"/>
      <c r="D28232" s="198"/>
    </row>
    <row r="28233" spans="1:4" ht="14.4">
      <c r="A28233"/>
      <c r="B28233"/>
      <c r="C28233"/>
      <c r="D28233" s="198"/>
    </row>
    <row r="28234" spans="1:4" ht="14.4">
      <c r="A28234"/>
      <c r="B28234"/>
      <c r="C28234"/>
      <c r="D28234" s="198"/>
    </row>
    <row r="28235" spans="1:4" ht="14.4">
      <c r="A28235"/>
      <c r="B28235"/>
      <c r="C28235"/>
      <c r="D28235" s="198"/>
    </row>
    <row r="28236" spans="1:4" ht="14.4">
      <c r="A28236"/>
      <c r="B28236"/>
      <c r="C28236"/>
      <c r="D28236" s="198"/>
    </row>
    <row r="28237" spans="1:4" ht="14.4">
      <c r="A28237"/>
      <c r="B28237"/>
      <c r="C28237"/>
      <c r="D28237" s="198"/>
    </row>
    <row r="28238" spans="1:4" ht="14.4">
      <c r="A28238"/>
      <c r="B28238"/>
      <c r="C28238"/>
      <c r="D28238" s="198"/>
    </row>
    <row r="28239" spans="1:4" ht="14.4">
      <c r="A28239"/>
      <c r="B28239"/>
      <c r="C28239"/>
      <c r="D28239" s="198"/>
    </row>
    <row r="28240" spans="1:4" ht="14.4">
      <c r="A28240"/>
      <c r="B28240"/>
      <c r="C28240"/>
      <c r="D28240" s="198"/>
    </row>
    <row r="28241" spans="1:4" ht="14.4">
      <c r="A28241"/>
      <c r="B28241"/>
      <c r="C28241"/>
      <c r="D28241" s="198"/>
    </row>
    <row r="28242" spans="1:4" ht="14.4">
      <c r="A28242"/>
      <c r="B28242"/>
      <c r="C28242"/>
      <c r="D28242" s="198"/>
    </row>
    <row r="28243" spans="1:4" ht="14.4">
      <c r="A28243"/>
      <c r="B28243"/>
      <c r="C28243"/>
      <c r="D28243" s="198"/>
    </row>
    <row r="28244" spans="1:4" ht="14.4">
      <c r="A28244"/>
      <c r="B28244"/>
      <c r="C28244"/>
      <c r="D28244" s="198"/>
    </row>
    <row r="28245" spans="1:4" ht="14.4">
      <c r="A28245"/>
      <c r="B28245"/>
      <c r="C28245"/>
      <c r="D28245" s="198"/>
    </row>
    <row r="28246" spans="1:4" ht="14.4">
      <c r="A28246"/>
      <c r="B28246"/>
      <c r="C28246"/>
      <c r="D28246" s="198"/>
    </row>
    <row r="28247" spans="1:4" ht="14.4">
      <c r="A28247"/>
      <c r="B28247"/>
      <c r="C28247"/>
      <c r="D28247" s="198"/>
    </row>
    <row r="28248" spans="1:4" ht="14.4">
      <c r="A28248"/>
      <c r="B28248"/>
      <c r="C28248"/>
      <c r="D28248" s="198"/>
    </row>
    <row r="28249" spans="1:4" ht="14.4">
      <c r="A28249"/>
      <c r="B28249"/>
      <c r="C28249"/>
      <c r="D28249" s="198"/>
    </row>
    <row r="28250" spans="1:4" ht="14.4">
      <c r="A28250"/>
      <c r="B28250"/>
      <c r="C28250"/>
      <c r="D28250" s="198"/>
    </row>
    <row r="28251" spans="1:4" ht="14.4">
      <c r="A28251"/>
      <c r="B28251"/>
      <c r="C28251"/>
      <c r="D28251" s="198"/>
    </row>
    <row r="28252" spans="1:4" ht="14.4">
      <c r="A28252"/>
      <c r="B28252"/>
      <c r="C28252"/>
      <c r="D28252" s="198"/>
    </row>
    <row r="28253" spans="1:4" ht="14.4">
      <c r="A28253"/>
      <c r="B28253"/>
      <c r="C28253"/>
      <c r="D28253" s="198"/>
    </row>
    <row r="28254" spans="1:4" ht="14.4">
      <c r="A28254"/>
      <c r="B28254"/>
      <c r="C28254"/>
      <c r="D28254" s="198"/>
    </row>
    <row r="28255" spans="1:4" ht="14.4">
      <c r="A28255"/>
      <c r="B28255"/>
      <c r="C28255"/>
      <c r="D28255" s="198"/>
    </row>
    <row r="28256" spans="1:4" ht="14.4">
      <c r="A28256"/>
      <c r="B28256"/>
      <c r="C28256"/>
      <c r="D28256" s="198"/>
    </row>
    <row r="28257" spans="1:4" ht="14.4">
      <c r="A28257"/>
      <c r="B28257"/>
      <c r="C28257"/>
      <c r="D28257" s="198"/>
    </row>
    <row r="28258" spans="1:4" ht="14.4">
      <c r="A28258"/>
      <c r="B28258"/>
      <c r="C28258"/>
      <c r="D28258" s="198"/>
    </row>
    <row r="28259" spans="1:4" ht="14.4">
      <c r="A28259"/>
      <c r="B28259"/>
      <c r="C28259"/>
      <c r="D28259" s="198"/>
    </row>
    <row r="28260" spans="1:4" ht="14.4">
      <c r="A28260"/>
      <c r="B28260"/>
      <c r="C28260"/>
      <c r="D28260" s="198"/>
    </row>
    <row r="28261" spans="1:4" ht="14.4">
      <c r="A28261"/>
      <c r="B28261"/>
      <c r="C28261"/>
      <c r="D28261" s="198"/>
    </row>
    <row r="28262" spans="1:4" ht="14.4">
      <c r="A28262"/>
      <c r="B28262"/>
      <c r="C28262"/>
      <c r="D28262" s="198"/>
    </row>
    <row r="28263" spans="1:4" ht="14.4">
      <c r="A28263"/>
      <c r="B28263"/>
      <c r="C28263"/>
      <c r="D28263" s="198"/>
    </row>
    <row r="28264" spans="1:4" ht="14.4">
      <c r="A28264"/>
      <c r="B28264"/>
      <c r="C28264"/>
      <c r="D28264" s="198"/>
    </row>
    <row r="28265" spans="1:4" ht="14.4">
      <c r="A28265"/>
      <c r="B28265"/>
      <c r="C28265"/>
      <c r="D28265" s="198"/>
    </row>
    <row r="28266" spans="1:4" ht="14.4">
      <c r="A28266"/>
      <c r="B28266"/>
      <c r="C28266"/>
      <c r="D28266" s="198"/>
    </row>
    <row r="28267" spans="1:4" ht="14.4">
      <c r="A28267"/>
      <c r="B28267"/>
      <c r="C28267"/>
      <c r="D28267" s="198"/>
    </row>
    <row r="28268" spans="1:4" ht="14.4">
      <c r="A28268"/>
      <c r="B28268"/>
      <c r="C28268"/>
      <c r="D28268" s="198"/>
    </row>
    <row r="28269" spans="1:4" ht="14.4">
      <c r="A28269"/>
      <c r="B28269"/>
      <c r="C28269"/>
      <c r="D28269" s="198"/>
    </row>
    <row r="28270" spans="1:4" ht="14.4">
      <c r="A28270"/>
      <c r="B28270"/>
      <c r="C28270"/>
      <c r="D28270" s="198"/>
    </row>
    <row r="28271" spans="1:4" ht="14.4">
      <c r="A28271"/>
      <c r="B28271"/>
      <c r="C28271"/>
      <c r="D28271" s="198"/>
    </row>
    <row r="28272" spans="1:4" ht="14.4">
      <c r="A28272"/>
      <c r="B28272"/>
      <c r="C28272"/>
      <c r="D28272" s="198"/>
    </row>
    <row r="28273" spans="1:4" ht="14.4">
      <c r="A28273"/>
      <c r="B28273"/>
      <c r="C28273"/>
      <c r="D28273" s="198"/>
    </row>
    <row r="28274" spans="1:4" ht="14.4">
      <c r="A28274"/>
      <c r="B28274"/>
      <c r="C28274"/>
      <c r="D28274" s="198"/>
    </row>
    <row r="28275" spans="1:4" ht="14.4">
      <c r="A28275"/>
      <c r="B28275"/>
      <c r="C28275"/>
      <c r="D28275" s="198"/>
    </row>
    <row r="28276" spans="1:4" ht="14.4">
      <c r="A28276"/>
      <c r="B28276"/>
      <c r="C28276"/>
      <c r="D28276" s="198"/>
    </row>
    <row r="28277" spans="1:4" ht="14.4">
      <c r="A28277"/>
      <c r="B28277"/>
      <c r="C28277"/>
      <c r="D28277" s="198"/>
    </row>
    <row r="28278" spans="1:4" ht="14.4">
      <c r="A28278"/>
      <c r="B28278"/>
      <c r="C28278"/>
      <c r="D28278" s="198"/>
    </row>
    <row r="28279" spans="1:4" ht="14.4">
      <c r="A28279"/>
      <c r="B28279"/>
      <c r="C28279"/>
      <c r="D28279" s="198"/>
    </row>
    <row r="28280" spans="1:4" ht="14.4">
      <c r="A28280"/>
      <c r="B28280"/>
      <c r="C28280"/>
      <c r="D28280" s="198"/>
    </row>
    <row r="28281" spans="1:4" ht="14.4">
      <c r="A28281"/>
      <c r="B28281"/>
      <c r="C28281"/>
      <c r="D28281" s="198"/>
    </row>
    <row r="28282" spans="1:4" ht="14.4">
      <c r="A28282"/>
      <c r="B28282"/>
      <c r="C28282"/>
      <c r="D28282" s="198"/>
    </row>
    <row r="28283" spans="1:4" ht="14.4">
      <c r="A28283"/>
      <c r="B28283"/>
      <c r="C28283"/>
      <c r="D28283" s="198"/>
    </row>
    <row r="28284" spans="1:4" ht="14.4">
      <c r="A28284"/>
      <c r="B28284"/>
      <c r="C28284"/>
      <c r="D28284" s="198"/>
    </row>
    <row r="28285" spans="1:4" ht="14.4">
      <c r="A28285"/>
      <c r="B28285"/>
      <c r="C28285"/>
      <c r="D28285" s="198"/>
    </row>
    <row r="28286" spans="1:4" ht="14.4">
      <c r="A28286"/>
      <c r="B28286"/>
      <c r="C28286"/>
      <c r="D28286" s="198"/>
    </row>
    <row r="28287" spans="1:4" ht="14.4">
      <c r="A28287"/>
      <c r="B28287"/>
      <c r="C28287"/>
      <c r="D28287" s="198"/>
    </row>
    <row r="28288" spans="1:4" ht="14.4">
      <c r="A28288"/>
      <c r="B28288"/>
      <c r="C28288"/>
      <c r="D28288" s="198"/>
    </row>
    <row r="28289" spans="1:4" ht="14.4">
      <c r="A28289"/>
      <c r="B28289"/>
      <c r="C28289"/>
      <c r="D28289" s="198"/>
    </row>
    <row r="28290" spans="1:4" ht="14.4">
      <c r="A28290"/>
      <c r="B28290"/>
      <c r="C28290"/>
      <c r="D28290" s="198"/>
    </row>
    <row r="28291" spans="1:4" ht="14.4">
      <c r="A28291"/>
      <c r="B28291"/>
      <c r="C28291"/>
      <c r="D28291" s="198"/>
    </row>
    <row r="28292" spans="1:4" ht="14.4">
      <c r="A28292"/>
      <c r="B28292"/>
      <c r="C28292"/>
      <c r="D28292" s="198"/>
    </row>
    <row r="28293" spans="1:4" ht="14.4">
      <c r="A28293"/>
      <c r="B28293"/>
      <c r="C28293"/>
      <c r="D28293" s="198"/>
    </row>
    <row r="28294" spans="1:4" ht="14.4">
      <c r="A28294"/>
      <c r="B28294"/>
      <c r="C28294"/>
      <c r="D28294" s="198"/>
    </row>
    <row r="28295" spans="1:4" ht="14.4">
      <c r="A28295"/>
      <c r="B28295"/>
      <c r="C28295"/>
      <c r="D28295" s="198"/>
    </row>
    <row r="28296" spans="1:4" ht="14.4">
      <c r="A28296"/>
      <c r="B28296"/>
      <c r="C28296"/>
      <c r="D28296" s="198"/>
    </row>
    <row r="28297" spans="1:4" ht="14.4">
      <c r="A28297"/>
      <c r="B28297"/>
      <c r="C28297"/>
      <c r="D28297" s="198"/>
    </row>
    <row r="28298" spans="1:4" ht="14.4">
      <c r="A28298"/>
      <c r="B28298"/>
      <c r="C28298"/>
      <c r="D28298" s="198"/>
    </row>
    <row r="28299" spans="1:4" ht="14.4">
      <c r="A28299"/>
      <c r="B28299"/>
      <c r="C28299"/>
      <c r="D28299" s="198"/>
    </row>
    <row r="28300" spans="1:4" ht="14.4">
      <c r="A28300"/>
      <c r="B28300"/>
      <c r="C28300"/>
      <c r="D28300" s="198"/>
    </row>
    <row r="28301" spans="1:4" ht="14.4">
      <c r="A28301"/>
      <c r="B28301"/>
      <c r="C28301"/>
      <c r="D28301" s="198"/>
    </row>
    <row r="28302" spans="1:4" ht="14.4">
      <c r="A28302"/>
      <c r="B28302"/>
      <c r="C28302"/>
      <c r="D28302" s="198"/>
    </row>
    <row r="28303" spans="1:4" ht="14.4">
      <c r="A28303"/>
      <c r="B28303"/>
      <c r="C28303"/>
      <c r="D28303" s="198"/>
    </row>
    <row r="28304" spans="1:4" ht="14.4">
      <c r="A28304"/>
      <c r="B28304"/>
      <c r="C28304"/>
      <c r="D28304" s="198"/>
    </row>
    <row r="28305" spans="1:4" ht="14.4">
      <c r="A28305"/>
      <c r="B28305"/>
      <c r="C28305"/>
      <c r="D28305" s="198"/>
    </row>
    <row r="28306" spans="1:4" ht="14.4">
      <c r="A28306"/>
      <c r="B28306"/>
      <c r="C28306"/>
      <c r="D28306" s="198"/>
    </row>
    <row r="28307" spans="1:4" ht="14.4">
      <c r="A28307"/>
      <c r="B28307"/>
      <c r="C28307"/>
      <c r="D28307" s="198"/>
    </row>
    <row r="28308" spans="1:4" ht="14.4">
      <c r="A28308"/>
      <c r="B28308"/>
      <c r="C28308"/>
      <c r="D28308" s="198"/>
    </row>
    <row r="28309" spans="1:4" ht="14.4">
      <c r="A28309"/>
      <c r="B28309"/>
      <c r="C28309"/>
      <c r="D28309" s="198"/>
    </row>
    <row r="28310" spans="1:4" ht="14.4">
      <c r="A28310"/>
      <c r="B28310"/>
      <c r="C28310"/>
      <c r="D28310" s="198"/>
    </row>
    <row r="28311" spans="1:4" ht="14.4">
      <c r="A28311"/>
      <c r="B28311"/>
      <c r="C28311"/>
      <c r="D28311" s="198"/>
    </row>
    <row r="28312" spans="1:4" ht="14.4">
      <c r="A28312"/>
      <c r="B28312"/>
      <c r="C28312"/>
      <c r="D28312" s="198"/>
    </row>
    <row r="28313" spans="1:4" ht="14.4">
      <c r="A28313"/>
      <c r="B28313"/>
      <c r="C28313"/>
      <c r="D28313" s="198"/>
    </row>
    <row r="28314" spans="1:4" ht="14.4">
      <c r="A28314"/>
      <c r="B28314"/>
      <c r="C28314"/>
      <c r="D28314" s="198"/>
    </row>
    <row r="28315" spans="1:4" ht="14.4">
      <c r="A28315"/>
      <c r="B28315"/>
      <c r="C28315"/>
      <c r="D28315" s="198"/>
    </row>
    <row r="28316" spans="1:4" ht="14.4">
      <c r="A28316"/>
      <c r="B28316"/>
      <c r="C28316"/>
      <c r="D28316" s="198"/>
    </row>
    <row r="28317" spans="1:4" ht="14.4">
      <c r="A28317"/>
      <c r="B28317"/>
      <c r="C28317"/>
      <c r="D28317" s="198"/>
    </row>
    <row r="28318" spans="1:4" ht="14.4">
      <c r="A28318"/>
      <c r="B28318"/>
      <c r="C28318"/>
      <c r="D28318" s="198"/>
    </row>
    <row r="28319" spans="1:4" ht="14.4">
      <c r="A28319"/>
      <c r="B28319"/>
      <c r="C28319"/>
      <c r="D28319" s="198"/>
    </row>
    <row r="28320" spans="1:4" ht="14.4">
      <c r="A28320"/>
      <c r="B28320"/>
      <c r="C28320"/>
      <c r="D28320" s="198"/>
    </row>
    <row r="28321" spans="1:4" ht="14.4">
      <c r="A28321"/>
      <c r="B28321"/>
      <c r="C28321"/>
      <c r="D28321" s="198"/>
    </row>
    <row r="28322" spans="1:4" ht="14.4">
      <c r="A28322"/>
      <c r="B28322"/>
      <c r="C28322"/>
      <c r="D28322" s="198"/>
    </row>
    <row r="28323" spans="1:4" ht="14.4">
      <c r="A28323"/>
      <c r="B28323"/>
      <c r="C28323"/>
      <c r="D28323" s="198"/>
    </row>
    <row r="28324" spans="1:4" ht="14.4">
      <c r="A28324"/>
      <c r="B28324"/>
      <c r="C28324"/>
      <c r="D28324" s="198"/>
    </row>
    <row r="28325" spans="1:4" ht="14.4">
      <c r="A28325"/>
      <c r="B28325"/>
      <c r="C28325"/>
      <c r="D28325" s="198"/>
    </row>
    <row r="28326" spans="1:4" ht="14.4">
      <c r="A28326"/>
      <c r="B28326"/>
      <c r="C28326"/>
      <c r="D28326" s="198"/>
    </row>
    <row r="28327" spans="1:4" ht="14.4">
      <c r="A28327"/>
      <c r="B28327"/>
      <c r="C28327"/>
      <c r="D28327" s="198"/>
    </row>
    <row r="28328" spans="1:4" ht="14.4">
      <c r="A28328"/>
      <c r="B28328"/>
      <c r="C28328"/>
      <c r="D28328" s="198"/>
    </row>
    <row r="28329" spans="1:4" ht="14.4">
      <c r="A28329"/>
      <c r="B28329"/>
      <c r="C28329"/>
      <c r="D28329" s="198"/>
    </row>
    <row r="28330" spans="1:4" ht="14.4">
      <c r="A28330"/>
      <c r="B28330"/>
      <c r="C28330"/>
      <c r="D28330" s="198"/>
    </row>
    <row r="28331" spans="1:4" ht="14.4">
      <c r="A28331"/>
      <c r="B28331"/>
      <c r="C28331"/>
      <c r="D28331" s="198"/>
    </row>
    <row r="28332" spans="1:4" ht="14.4">
      <c r="A28332"/>
      <c r="B28332"/>
      <c r="C28332"/>
      <c r="D28332" s="198"/>
    </row>
    <row r="28333" spans="1:4" ht="14.4">
      <c r="A28333"/>
      <c r="B28333"/>
      <c r="C28333"/>
      <c r="D28333" s="198"/>
    </row>
    <row r="28334" spans="1:4" ht="14.4">
      <c r="A28334"/>
      <c r="B28334"/>
      <c r="C28334"/>
      <c r="D28334" s="198"/>
    </row>
    <row r="28335" spans="1:4" ht="14.4">
      <c r="A28335"/>
      <c r="B28335"/>
      <c r="C28335"/>
      <c r="D28335" s="198"/>
    </row>
    <row r="28336" spans="1:4" ht="14.4">
      <c r="A28336"/>
      <c r="B28336"/>
      <c r="C28336"/>
      <c r="D28336" s="198"/>
    </row>
    <row r="28337" spans="1:4" ht="14.4">
      <c r="A28337"/>
      <c r="B28337"/>
      <c r="C28337"/>
      <c r="D28337" s="198"/>
    </row>
    <row r="28338" spans="1:4" ht="14.4">
      <c r="A28338"/>
      <c r="B28338"/>
      <c r="C28338"/>
      <c r="D28338" s="198"/>
    </row>
    <row r="28339" spans="1:4" ht="14.4">
      <c r="A28339"/>
      <c r="B28339"/>
      <c r="C28339"/>
      <c r="D28339" s="198"/>
    </row>
    <row r="28340" spans="1:4" ht="14.4">
      <c r="A28340"/>
      <c r="B28340"/>
      <c r="C28340"/>
      <c r="D28340" s="198"/>
    </row>
    <row r="28341" spans="1:4" ht="14.4">
      <c r="A28341"/>
      <c r="B28341"/>
      <c r="C28341"/>
      <c r="D28341" s="198"/>
    </row>
    <row r="28342" spans="1:4" ht="14.4">
      <c r="A28342"/>
      <c r="B28342"/>
      <c r="C28342"/>
      <c r="D28342" s="198"/>
    </row>
    <row r="28343" spans="1:4" ht="14.4">
      <c r="A28343"/>
      <c r="B28343"/>
      <c r="C28343"/>
      <c r="D28343" s="198"/>
    </row>
    <row r="28344" spans="1:4" ht="14.4">
      <c r="A28344"/>
      <c r="B28344"/>
      <c r="C28344"/>
      <c r="D28344" s="198"/>
    </row>
    <row r="28345" spans="1:4" ht="14.4">
      <c r="A28345"/>
      <c r="B28345"/>
      <c r="C28345"/>
      <c r="D28345" s="198"/>
    </row>
    <row r="28346" spans="1:4" ht="14.4">
      <c r="A28346"/>
      <c r="B28346"/>
      <c r="C28346"/>
      <c r="D28346" s="198"/>
    </row>
    <row r="28347" spans="1:4" ht="14.4">
      <c r="A28347"/>
      <c r="B28347"/>
      <c r="C28347"/>
      <c r="D28347" s="198"/>
    </row>
    <row r="28348" spans="1:4" ht="14.4">
      <c r="A28348"/>
      <c r="B28348"/>
      <c r="C28348"/>
      <c r="D28348" s="198"/>
    </row>
    <row r="28349" spans="1:4" ht="14.4">
      <c r="A28349"/>
      <c r="B28349"/>
      <c r="C28349"/>
      <c r="D28349" s="198"/>
    </row>
    <row r="28350" spans="1:4" ht="14.4">
      <c r="A28350"/>
      <c r="B28350"/>
      <c r="C28350"/>
      <c r="D28350" s="198"/>
    </row>
    <row r="28351" spans="1:4" ht="14.4">
      <c r="A28351"/>
      <c r="B28351"/>
      <c r="C28351"/>
      <c r="D28351" s="198"/>
    </row>
    <row r="28352" spans="1:4" ht="14.4">
      <c r="A28352"/>
      <c r="B28352"/>
      <c r="C28352"/>
      <c r="D28352" s="198"/>
    </row>
    <row r="28353" spans="1:4" ht="14.4">
      <c r="A28353"/>
      <c r="B28353"/>
      <c r="C28353"/>
      <c r="D28353" s="198"/>
    </row>
    <row r="28354" spans="1:4" ht="14.4">
      <c r="A28354"/>
      <c r="B28354"/>
      <c r="C28354"/>
      <c r="D28354" s="198"/>
    </row>
    <row r="28355" spans="1:4" ht="14.4">
      <c r="A28355"/>
      <c r="B28355"/>
      <c r="C28355"/>
      <c r="D28355" s="198"/>
    </row>
    <row r="28356" spans="1:4" ht="14.4">
      <c r="A28356"/>
      <c r="B28356"/>
      <c r="C28356"/>
      <c r="D28356" s="198"/>
    </row>
    <row r="28357" spans="1:4" ht="14.4">
      <c r="A28357"/>
      <c r="B28357"/>
      <c r="C28357"/>
      <c r="D28357" s="198"/>
    </row>
    <row r="28358" spans="1:4" ht="14.4">
      <c r="A28358"/>
      <c r="B28358"/>
      <c r="C28358"/>
      <c r="D28358" s="198"/>
    </row>
    <row r="28359" spans="1:4" ht="14.4">
      <c r="A28359"/>
      <c r="B28359"/>
      <c r="C28359"/>
      <c r="D28359" s="198"/>
    </row>
    <row r="28360" spans="1:4" ht="14.4">
      <c r="A28360"/>
      <c r="B28360"/>
      <c r="C28360"/>
      <c r="D28360" s="198"/>
    </row>
    <row r="28361" spans="1:4" ht="14.4">
      <c r="A28361"/>
      <c r="B28361"/>
      <c r="C28361"/>
      <c r="D28361" s="198"/>
    </row>
    <row r="28362" spans="1:4" ht="14.4">
      <c r="A28362"/>
      <c r="B28362"/>
      <c r="C28362"/>
      <c r="D28362" s="198"/>
    </row>
    <row r="28363" spans="1:4" ht="14.4">
      <c r="A28363"/>
      <c r="B28363"/>
      <c r="C28363"/>
      <c r="D28363" s="198"/>
    </row>
    <row r="28364" spans="1:4" ht="14.4">
      <c r="A28364"/>
      <c r="B28364"/>
      <c r="C28364"/>
      <c r="D28364" s="198"/>
    </row>
    <row r="28365" spans="1:4" ht="14.4">
      <c r="A28365"/>
      <c r="B28365"/>
      <c r="C28365"/>
      <c r="D28365" s="198"/>
    </row>
    <row r="28366" spans="1:4" ht="14.4">
      <c r="A28366"/>
      <c r="B28366"/>
      <c r="C28366"/>
      <c r="D28366" s="198"/>
    </row>
    <row r="28367" spans="1:4" ht="14.4">
      <c r="A28367"/>
      <c r="B28367"/>
      <c r="C28367"/>
      <c r="D28367" s="198"/>
    </row>
    <row r="28368" spans="1:4" ht="14.4">
      <c r="A28368"/>
      <c r="B28368"/>
      <c r="C28368"/>
      <c r="D28368" s="198"/>
    </row>
    <row r="28369" spans="1:4" ht="14.4">
      <c r="A28369"/>
      <c r="B28369"/>
      <c r="C28369"/>
      <c r="D28369" s="198"/>
    </row>
    <row r="28370" spans="1:4" ht="14.4">
      <c r="A28370"/>
      <c r="B28370"/>
      <c r="C28370"/>
      <c r="D28370" s="198"/>
    </row>
    <row r="28371" spans="1:4" ht="14.4">
      <c r="A28371"/>
      <c r="B28371"/>
      <c r="C28371"/>
      <c r="D28371" s="198"/>
    </row>
    <row r="28372" spans="1:4" ht="14.4">
      <c r="A28372"/>
      <c r="B28372"/>
      <c r="C28372"/>
      <c r="D28372" s="198"/>
    </row>
    <row r="28373" spans="1:4" ht="14.4">
      <c r="A28373"/>
      <c r="B28373"/>
      <c r="C28373"/>
      <c r="D28373" s="198"/>
    </row>
    <row r="28374" spans="1:4" ht="14.4">
      <c r="A28374"/>
      <c r="B28374"/>
      <c r="C28374"/>
      <c r="D28374" s="198"/>
    </row>
    <row r="28375" spans="1:4" ht="14.4">
      <c r="A28375"/>
      <c r="B28375"/>
      <c r="C28375"/>
      <c r="D28375" s="198"/>
    </row>
    <row r="28376" spans="1:4" ht="14.4">
      <c r="A28376"/>
      <c r="B28376"/>
      <c r="C28376"/>
      <c r="D28376" s="198"/>
    </row>
    <row r="28377" spans="1:4" ht="14.4">
      <c r="A28377"/>
      <c r="B28377"/>
      <c r="C28377"/>
      <c r="D28377" s="198"/>
    </row>
    <row r="28378" spans="1:4" ht="14.4">
      <c r="A28378"/>
      <c r="B28378"/>
      <c r="C28378"/>
      <c r="D28378" s="198"/>
    </row>
    <row r="28379" spans="1:4" ht="14.4">
      <c r="A28379"/>
      <c r="B28379"/>
      <c r="C28379"/>
      <c r="D28379" s="198"/>
    </row>
    <row r="28380" spans="1:4" ht="14.4">
      <c r="A28380"/>
      <c r="B28380"/>
      <c r="C28380"/>
      <c r="D28380" s="198"/>
    </row>
    <row r="28381" spans="1:4" ht="14.4">
      <c r="A28381"/>
      <c r="B28381"/>
      <c r="C28381"/>
      <c r="D28381" s="198"/>
    </row>
    <row r="28382" spans="1:4" ht="14.4">
      <c r="A28382"/>
      <c r="B28382"/>
      <c r="C28382"/>
      <c r="D28382" s="198"/>
    </row>
    <row r="28383" spans="1:4" ht="14.4">
      <c r="A28383"/>
      <c r="B28383"/>
      <c r="C28383"/>
      <c r="D28383" s="198"/>
    </row>
    <row r="28384" spans="1:4" ht="14.4">
      <c r="A28384"/>
      <c r="B28384"/>
      <c r="C28384"/>
      <c r="D28384" s="198"/>
    </row>
    <row r="28385" spans="1:4" ht="14.4">
      <c r="A28385"/>
      <c r="B28385"/>
      <c r="C28385"/>
      <c r="D28385" s="198"/>
    </row>
    <row r="28386" spans="1:4" ht="14.4">
      <c r="A28386"/>
      <c r="B28386"/>
      <c r="C28386"/>
      <c r="D28386" s="198"/>
    </row>
    <row r="28387" spans="1:4" ht="14.4">
      <c r="A28387"/>
      <c r="B28387"/>
      <c r="C28387"/>
      <c r="D28387" s="198"/>
    </row>
    <row r="28388" spans="1:4" ht="14.4">
      <c r="A28388"/>
      <c r="B28388"/>
      <c r="C28388"/>
      <c r="D28388" s="198"/>
    </row>
    <row r="28389" spans="1:4" ht="14.4">
      <c r="A28389"/>
      <c r="B28389"/>
      <c r="C28389"/>
      <c r="D28389" s="198"/>
    </row>
    <row r="28390" spans="1:4" ht="14.4">
      <c r="A28390"/>
      <c r="B28390"/>
      <c r="C28390"/>
      <c r="D28390" s="198"/>
    </row>
    <row r="28391" spans="1:4" ht="14.4">
      <c r="A28391"/>
      <c r="B28391"/>
      <c r="C28391"/>
      <c r="D28391" s="198"/>
    </row>
    <row r="28392" spans="1:4" ht="14.4">
      <c r="A28392"/>
      <c r="B28392"/>
      <c r="C28392"/>
      <c r="D28392" s="198"/>
    </row>
    <row r="28393" spans="1:4" ht="14.4">
      <c r="A28393"/>
      <c r="B28393"/>
      <c r="C28393"/>
      <c r="D28393" s="198"/>
    </row>
    <row r="28394" spans="1:4" ht="14.4">
      <c r="A28394"/>
      <c r="B28394"/>
      <c r="C28394"/>
      <c r="D28394" s="198"/>
    </row>
    <row r="28395" spans="1:4" ht="14.4">
      <c r="A28395"/>
      <c r="B28395"/>
      <c r="C28395"/>
      <c r="D28395" s="198"/>
    </row>
    <row r="28396" spans="1:4" ht="14.4">
      <c r="A28396"/>
      <c r="B28396"/>
      <c r="C28396"/>
      <c r="D28396" s="198"/>
    </row>
    <row r="28397" spans="1:4" ht="14.4">
      <c r="A28397"/>
      <c r="B28397"/>
      <c r="C28397"/>
      <c r="D28397" s="198"/>
    </row>
    <row r="28398" spans="1:4" ht="14.4">
      <c r="A28398"/>
      <c r="B28398"/>
      <c r="C28398"/>
      <c r="D28398" s="198"/>
    </row>
    <row r="28399" spans="1:4" ht="14.4">
      <c r="A28399"/>
      <c r="B28399"/>
      <c r="C28399"/>
      <c r="D28399" s="198"/>
    </row>
    <row r="28400" spans="1:4" ht="14.4">
      <c r="A28400"/>
      <c r="B28400"/>
      <c r="C28400"/>
      <c r="D28400" s="198"/>
    </row>
    <row r="28401" spans="1:4" ht="14.4">
      <c r="A28401"/>
      <c r="B28401"/>
      <c r="C28401"/>
      <c r="D28401" s="198"/>
    </row>
    <row r="28402" spans="1:4" ht="14.4">
      <c r="A28402"/>
      <c r="B28402"/>
      <c r="C28402"/>
      <c r="D28402" s="198"/>
    </row>
    <row r="28403" spans="1:4" ht="14.4">
      <c r="A28403"/>
      <c r="B28403"/>
      <c r="C28403"/>
      <c r="D28403" s="198"/>
    </row>
    <row r="28404" spans="1:4" ht="14.4">
      <c r="A28404"/>
      <c r="B28404"/>
      <c r="C28404"/>
      <c r="D28404" s="198"/>
    </row>
    <row r="28405" spans="1:4" ht="14.4">
      <c r="A28405"/>
      <c r="B28405"/>
      <c r="C28405"/>
      <c r="D28405" s="198"/>
    </row>
    <row r="28406" spans="1:4" ht="14.4">
      <c r="A28406"/>
      <c r="B28406"/>
      <c r="C28406"/>
      <c r="D28406" s="198"/>
    </row>
    <row r="28407" spans="1:4" ht="14.4">
      <c r="A28407"/>
      <c r="B28407"/>
      <c r="C28407"/>
      <c r="D28407" s="198"/>
    </row>
    <row r="28408" spans="1:4" ht="14.4">
      <c r="A28408"/>
      <c r="B28408"/>
      <c r="C28408"/>
      <c r="D28408" s="198"/>
    </row>
    <row r="28409" spans="1:4" ht="14.4">
      <c r="A28409"/>
      <c r="B28409"/>
      <c r="C28409"/>
      <c r="D28409" s="198"/>
    </row>
    <row r="28410" spans="1:4" ht="14.4">
      <c r="A28410"/>
      <c r="B28410"/>
      <c r="C28410"/>
      <c r="D28410" s="198"/>
    </row>
    <row r="28411" spans="1:4" ht="14.4">
      <c r="A28411"/>
      <c r="B28411"/>
      <c r="C28411"/>
      <c r="D28411" s="198"/>
    </row>
    <row r="28412" spans="1:4" ht="14.4">
      <c r="A28412"/>
      <c r="B28412"/>
      <c r="C28412"/>
      <c r="D28412" s="198"/>
    </row>
    <row r="28413" spans="1:4" ht="14.4">
      <c r="A28413"/>
      <c r="B28413"/>
      <c r="C28413"/>
      <c r="D28413" s="198"/>
    </row>
    <row r="28414" spans="1:4" ht="14.4">
      <c r="A28414"/>
      <c r="B28414"/>
      <c r="C28414"/>
      <c r="D28414" s="198"/>
    </row>
    <row r="28415" spans="1:4" ht="14.4">
      <c r="A28415"/>
      <c r="B28415"/>
      <c r="C28415"/>
      <c r="D28415" s="198"/>
    </row>
    <row r="28416" spans="1:4" ht="14.4">
      <c r="A28416"/>
      <c r="B28416"/>
      <c r="C28416"/>
      <c r="D28416" s="198"/>
    </row>
    <row r="28417" spans="1:4" ht="14.4">
      <c r="A28417"/>
      <c r="B28417"/>
      <c r="C28417"/>
      <c r="D28417" s="198"/>
    </row>
    <row r="28418" spans="1:4" ht="14.4">
      <c r="A28418"/>
      <c r="B28418"/>
      <c r="C28418"/>
      <c r="D28418" s="198"/>
    </row>
    <row r="28419" spans="1:4" ht="14.4">
      <c r="A28419"/>
      <c r="B28419"/>
      <c r="C28419"/>
      <c r="D28419" s="198"/>
    </row>
    <row r="28420" spans="1:4" ht="14.4">
      <c r="A28420"/>
      <c r="B28420"/>
      <c r="C28420"/>
      <c r="D28420" s="198"/>
    </row>
    <row r="28421" spans="1:4" ht="14.4">
      <c r="A28421"/>
      <c r="B28421"/>
      <c r="C28421"/>
      <c r="D28421" s="198"/>
    </row>
    <row r="28422" spans="1:4" ht="14.4">
      <c r="A28422"/>
      <c r="B28422"/>
      <c r="C28422"/>
      <c r="D28422" s="198"/>
    </row>
    <row r="28423" spans="1:4" ht="14.4">
      <c r="A28423"/>
      <c r="B28423"/>
      <c r="C28423"/>
      <c r="D28423" s="198"/>
    </row>
    <row r="28424" spans="1:4" ht="14.4">
      <c r="A28424"/>
      <c r="B28424"/>
      <c r="C28424"/>
      <c r="D28424" s="198"/>
    </row>
    <row r="28425" spans="1:4" ht="14.4">
      <c r="A28425"/>
      <c r="B28425"/>
      <c r="C28425"/>
      <c r="D28425" s="198"/>
    </row>
    <row r="28426" spans="1:4" ht="14.4">
      <c r="A28426"/>
      <c r="B28426"/>
      <c r="C28426"/>
      <c r="D28426" s="198"/>
    </row>
    <row r="28427" spans="1:4" ht="14.4">
      <c r="A28427"/>
      <c r="B28427"/>
      <c r="C28427"/>
      <c r="D28427" s="198"/>
    </row>
    <row r="28428" spans="1:4" ht="14.4">
      <c r="A28428"/>
      <c r="B28428"/>
      <c r="C28428"/>
      <c r="D28428" s="198"/>
    </row>
    <row r="28429" spans="1:4" ht="14.4">
      <c r="A28429"/>
      <c r="B28429"/>
      <c r="C28429"/>
      <c r="D28429" s="198"/>
    </row>
    <row r="28430" spans="1:4" ht="14.4">
      <c r="A28430"/>
      <c r="B28430"/>
      <c r="C28430"/>
      <c r="D28430" s="198"/>
    </row>
    <row r="28431" spans="1:4" ht="14.4">
      <c r="A28431"/>
      <c r="B28431"/>
      <c r="C28431"/>
      <c r="D28431" s="198"/>
    </row>
    <row r="28432" spans="1:4" ht="14.4">
      <c r="A28432"/>
      <c r="B28432"/>
      <c r="C28432"/>
      <c r="D28432" s="198"/>
    </row>
    <row r="28433" spans="1:4" ht="14.4">
      <c r="A28433"/>
      <c r="B28433"/>
      <c r="C28433"/>
      <c r="D28433" s="198"/>
    </row>
    <row r="28434" spans="1:4" ht="14.4">
      <c r="A28434"/>
      <c r="B28434"/>
      <c r="C28434"/>
      <c r="D28434" s="198"/>
    </row>
    <row r="28435" spans="1:4" ht="14.4">
      <c r="A28435"/>
      <c r="B28435"/>
      <c r="C28435"/>
      <c r="D28435" s="198"/>
    </row>
    <row r="28436" spans="1:4" ht="14.4">
      <c r="A28436"/>
      <c r="B28436"/>
      <c r="C28436"/>
      <c r="D28436" s="198"/>
    </row>
    <row r="28437" spans="1:4" ht="14.4">
      <c r="A28437"/>
      <c r="B28437"/>
      <c r="C28437"/>
      <c r="D28437" s="198"/>
    </row>
    <row r="28438" spans="1:4" ht="14.4">
      <c r="A28438"/>
      <c r="B28438"/>
      <c r="C28438"/>
      <c r="D28438" s="198"/>
    </row>
    <row r="28439" spans="1:4" ht="14.4">
      <c r="A28439"/>
      <c r="B28439"/>
      <c r="C28439"/>
      <c r="D28439" s="198"/>
    </row>
    <row r="28440" spans="1:4" ht="14.4">
      <c r="A28440"/>
      <c r="B28440"/>
      <c r="C28440"/>
      <c r="D28440" s="198"/>
    </row>
    <row r="28441" spans="1:4" ht="14.4">
      <c r="A28441"/>
      <c r="B28441"/>
      <c r="C28441"/>
      <c r="D28441" s="198"/>
    </row>
    <row r="28442" spans="1:4" ht="14.4">
      <c r="A28442"/>
      <c r="B28442"/>
      <c r="C28442"/>
      <c r="D28442" s="198"/>
    </row>
    <row r="28443" spans="1:4" ht="14.4">
      <c r="A28443"/>
      <c r="B28443"/>
      <c r="C28443"/>
      <c r="D28443" s="198"/>
    </row>
    <row r="28444" spans="1:4" ht="14.4">
      <c r="A28444"/>
      <c r="B28444"/>
      <c r="C28444"/>
      <c r="D28444" s="198"/>
    </row>
    <row r="28445" spans="1:4" ht="14.4">
      <c r="A28445"/>
      <c r="B28445"/>
      <c r="C28445"/>
      <c r="D28445" s="198"/>
    </row>
    <row r="28446" spans="1:4" ht="14.4">
      <c r="A28446"/>
      <c r="B28446"/>
      <c r="C28446"/>
      <c r="D28446" s="198"/>
    </row>
    <row r="28447" spans="1:4" ht="14.4">
      <c r="A28447"/>
      <c r="B28447"/>
      <c r="C28447"/>
      <c r="D28447" s="198"/>
    </row>
    <row r="28448" spans="1:4" ht="14.4">
      <c r="A28448"/>
      <c r="B28448"/>
      <c r="C28448"/>
      <c r="D28448" s="198"/>
    </row>
    <row r="28449" spans="1:4" ht="14.4">
      <c r="A28449"/>
      <c r="B28449"/>
      <c r="C28449"/>
      <c r="D28449" s="198"/>
    </row>
    <row r="28450" spans="1:4" ht="14.4">
      <c r="A28450"/>
      <c r="B28450"/>
      <c r="C28450"/>
      <c r="D28450" s="198"/>
    </row>
    <row r="28451" spans="1:4" ht="14.4">
      <c r="A28451"/>
      <c r="B28451"/>
      <c r="C28451"/>
      <c r="D28451" s="198"/>
    </row>
    <row r="28452" spans="1:4" ht="14.4">
      <c r="A28452"/>
      <c r="B28452"/>
      <c r="C28452"/>
      <c r="D28452" s="198"/>
    </row>
    <row r="28453" spans="1:4" ht="14.4">
      <c r="A28453"/>
      <c r="B28453"/>
      <c r="C28453"/>
      <c r="D28453" s="198"/>
    </row>
    <row r="28454" spans="1:4" ht="14.4">
      <c r="A28454"/>
      <c r="B28454"/>
      <c r="C28454"/>
      <c r="D28454" s="198"/>
    </row>
    <row r="28455" spans="1:4" ht="14.4">
      <c r="A28455"/>
      <c r="B28455"/>
      <c r="C28455"/>
      <c r="D28455" s="198"/>
    </row>
    <row r="28456" spans="1:4" ht="14.4">
      <c r="A28456"/>
      <c r="B28456"/>
      <c r="C28456"/>
      <c r="D28456" s="198"/>
    </row>
    <row r="28457" spans="1:4" ht="14.4">
      <c r="A28457"/>
      <c r="B28457"/>
      <c r="C28457"/>
      <c r="D28457" s="198"/>
    </row>
    <row r="28458" spans="1:4" ht="14.4">
      <c r="A28458"/>
      <c r="B28458"/>
      <c r="C28458"/>
      <c r="D28458" s="198"/>
    </row>
    <row r="28459" spans="1:4" ht="14.4">
      <c r="A28459"/>
      <c r="B28459"/>
      <c r="C28459"/>
      <c r="D28459" s="198"/>
    </row>
    <row r="28460" spans="1:4" ht="14.4">
      <c r="A28460"/>
      <c r="B28460"/>
      <c r="C28460"/>
      <c r="D28460" s="198"/>
    </row>
    <row r="28461" spans="1:4" ht="14.4">
      <c r="A28461"/>
      <c r="B28461"/>
      <c r="C28461"/>
      <c r="D28461" s="198"/>
    </row>
    <row r="28462" spans="1:4" ht="14.4">
      <c r="A28462"/>
      <c r="B28462"/>
      <c r="C28462"/>
      <c r="D28462" s="198"/>
    </row>
    <row r="28463" spans="1:4" ht="14.4">
      <c r="A28463"/>
      <c r="B28463"/>
      <c r="C28463"/>
      <c r="D28463" s="198"/>
    </row>
    <row r="28464" spans="1:4" ht="14.4">
      <c r="A28464"/>
      <c r="B28464"/>
      <c r="C28464"/>
      <c r="D28464" s="198"/>
    </row>
    <row r="28465" spans="1:4" ht="14.4">
      <c r="A28465"/>
      <c r="B28465"/>
      <c r="C28465"/>
      <c r="D28465" s="198"/>
    </row>
    <row r="28466" spans="1:4" ht="14.4">
      <c r="A28466"/>
      <c r="B28466"/>
      <c r="C28466"/>
      <c r="D28466" s="198"/>
    </row>
    <row r="28467" spans="1:4" ht="14.4">
      <c r="A28467"/>
      <c r="B28467"/>
      <c r="C28467"/>
      <c r="D28467" s="198"/>
    </row>
    <row r="28468" spans="1:4" ht="14.4">
      <c r="A28468"/>
      <c r="B28468"/>
      <c r="C28468"/>
      <c r="D28468" s="198"/>
    </row>
    <row r="28469" spans="1:4" ht="14.4">
      <c r="A28469"/>
      <c r="B28469"/>
      <c r="C28469"/>
      <c r="D28469" s="198"/>
    </row>
    <row r="28470" spans="1:4" ht="14.4">
      <c r="A28470"/>
      <c r="B28470"/>
      <c r="C28470"/>
      <c r="D28470" s="198"/>
    </row>
    <row r="28471" spans="1:4" ht="14.4">
      <c r="A28471"/>
      <c r="B28471"/>
      <c r="C28471"/>
      <c r="D28471" s="198"/>
    </row>
    <row r="28472" spans="1:4" ht="14.4">
      <c r="A28472"/>
      <c r="B28472"/>
      <c r="C28472"/>
      <c r="D28472" s="198"/>
    </row>
    <row r="28473" spans="1:4" ht="14.4">
      <c r="A28473"/>
      <c r="B28473"/>
      <c r="C28473"/>
      <c r="D28473" s="198"/>
    </row>
    <row r="28474" spans="1:4" ht="14.4">
      <c r="A28474"/>
      <c r="B28474"/>
      <c r="C28474"/>
      <c r="D28474" s="198"/>
    </row>
    <row r="28475" spans="1:4" ht="14.4">
      <c r="A28475"/>
      <c r="B28475"/>
      <c r="C28475"/>
      <c r="D28475" s="198"/>
    </row>
    <row r="28476" spans="1:4" ht="14.4">
      <c r="A28476"/>
      <c r="B28476"/>
      <c r="C28476"/>
      <c r="D28476" s="198"/>
    </row>
    <row r="28477" spans="1:4" ht="14.4">
      <c r="A28477"/>
      <c r="B28477"/>
      <c r="C28477"/>
      <c r="D28477" s="198"/>
    </row>
    <row r="28478" spans="1:4" ht="14.4">
      <c r="A28478"/>
      <c r="B28478"/>
      <c r="C28478"/>
      <c r="D28478" s="198"/>
    </row>
    <row r="28479" spans="1:4" ht="14.4">
      <c r="A28479"/>
      <c r="B28479"/>
      <c r="C28479"/>
      <c r="D28479" s="198"/>
    </row>
    <row r="28480" spans="1:4" ht="14.4">
      <c r="A28480"/>
      <c r="B28480"/>
      <c r="C28480"/>
      <c r="D28480" s="198"/>
    </row>
    <row r="28481" spans="1:4" ht="14.4">
      <c r="A28481"/>
      <c r="B28481"/>
      <c r="C28481"/>
      <c r="D28481" s="198"/>
    </row>
    <row r="28482" spans="1:4" ht="14.4">
      <c r="A28482"/>
      <c r="B28482"/>
      <c r="C28482"/>
      <c r="D28482" s="198"/>
    </row>
    <row r="28483" spans="1:4" ht="14.4">
      <c r="A28483"/>
      <c r="B28483"/>
      <c r="C28483"/>
      <c r="D28483" s="198"/>
    </row>
    <row r="28484" spans="1:4" ht="14.4">
      <c r="A28484"/>
      <c r="B28484"/>
      <c r="C28484"/>
      <c r="D28484" s="198"/>
    </row>
    <row r="28485" spans="1:4" ht="14.4">
      <c r="A28485"/>
      <c r="B28485"/>
      <c r="C28485"/>
      <c r="D28485" s="198"/>
    </row>
    <row r="28486" spans="1:4" ht="14.4">
      <c r="A28486"/>
      <c r="B28486"/>
      <c r="C28486"/>
      <c r="D28486" s="198"/>
    </row>
    <row r="28487" spans="1:4" ht="14.4">
      <c r="A28487"/>
      <c r="B28487"/>
      <c r="C28487"/>
      <c r="D28487" s="198"/>
    </row>
    <row r="28488" spans="1:4" ht="14.4">
      <c r="A28488"/>
      <c r="B28488"/>
      <c r="C28488"/>
      <c r="D28488" s="198"/>
    </row>
    <row r="28489" spans="1:4" ht="14.4">
      <c r="A28489"/>
      <c r="B28489"/>
      <c r="C28489"/>
      <c r="D28489" s="198"/>
    </row>
    <row r="28490" spans="1:4" ht="14.4">
      <c r="A28490"/>
      <c r="B28490"/>
      <c r="C28490"/>
      <c r="D28490" s="198"/>
    </row>
    <row r="28491" spans="1:4" ht="14.4">
      <c r="A28491"/>
      <c r="B28491"/>
      <c r="C28491"/>
      <c r="D28491" s="198"/>
    </row>
    <row r="28492" spans="1:4" ht="14.4">
      <c r="A28492"/>
      <c r="B28492"/>
      <c r="C28492"/>
      <c r="D28492" s="198"/>
    </row>
    <row r="28493" spans="1:4" ht="14.4">
      <c r="A28493"/>
      <c r="B28493"/>
      <c r="C28493"/>
      <c r="D28493" s="198"/>
    </row>
    <row r="28494" spans="1:4" ht="14.4">
      <c r="A28494"/>
      <c r="B28494"/>
      <c r="C28494"/>
      <c r="D28494" s="198"/>
    </row>
    <row r="28495" spans="1:4" ht="14.4">
      <c r="A28495"/>
      <c r="B28495"/>
      <c r="C28495"/>
      <c r="D28495" s="198"/>
    </row>
    <row r="28496" spans="1:4" ht="14.4">
      <c r="A28496"/>
      <c r="B28496"/>
      <c r="C28496"/>
      <c r="D28496" s="198"/>
    </row>
    <row r="28497" spans="1:4" ht="14.4">
      <c r="A28497"/>
      <c r="B28497"/>
      <c r="C28497"/>
      <c r="D28497" s="198"/>
    </row>
    <row r="28498" spans="1:4" ht="14.4">
      <c r="A28498"/>
      <c r="B28498"/>
      <c r="C28498"/>
      <c r="D28498" s="198"/>
    </row>
    <row r="28499" spans="1:4" ht="14.4">
      <c r="A28499"/>
      <c r="B28499"/>
      <c r="C28499"/>
      <c r="D28499" s="198"/>
    </row>
    <row r="28500" spans="1:4" ht="14.4">
      <c r="A28500"/>
      <c r="B28500"/>
      <c r="C28500"/>
      <c r="D28500" s="198"/>
    </row>
    <row r="28501" spans="1:4" ht="14.4">
      <c r="A28501"/>
      <c r="B28501"/>
      <c r="C28501"/>
      <c r="D28501" s="198"/>
    </row>
    <row r="28502" spans="1:4" ht="14.4">
      <c r="A28502"/>
      <c r="B28502"/>
      <c r="C28502"/>
      <c r="D28502" s="198"/>
    </row>
    <row r="28503" spans="1:4" ht="14.4">
      <c r="A28503"/>
      <c r="B28503"/>
      <c r="C28503"/>
      <c r="D28503" s="198"/>
    </row>
    <row r="28504" spans="1:4" ht="14.4">
      <c r="A28504"/>
      <c r="B28504"/>
      <c r="C28504"/>
      <c r="D28504" s="198"/>
    </row>
    <row r="28505" spans="1:4" ht="14.4">
      <c r="A28505"/>
      <c r="B28505"/>
      <c r="C28505"/>
      <c r="D28505" s="198"/>
    </row>
    <row r="28506" spans="1:4" ht="14.4">
      <c r="A28506"/>
      <c r="B28506"/>
      <c r="C28506"/>
      <c r="D28506" s="198"/>
    </row>
    <row r="28507" spans="1:4" ht="14.4">
      <c r="A28507"/>
      <c r="B28507"/>
      <c r="C28507"/>
      <c r="D28507" s="198"/>
    </row>
    <row r="28508" spans="1:4" ht="14.4">
      <c r="A28508"/>
      <c r="B28508"/>
      <c r="C28508"/>
      <c r="D28508" s="198"/>
    </row>
    <row r="28509" spans="1:4" ht="14.4">
      <c r="A28509"/>
      <c r="B28509"/>
      <c r="C28509"/>
      <c r="D28509" s="198"/>
    </row>
    <row r="28510" spans="1:4" ht="14.4">
      <c r="A28510"/>
      <c r="B28510"/>
      <c r="C28510"/>
      <c r="D28510" s="198"/>
    </row>
    <row r="28511" spans="1:4" ht="14.4">
      <c r="A28511"/>
      <c r="B28511"/>
      <c r="C28511"/>
      <c r="D28511" s="198"/>
    </row>
    <row r="28512" spans="1:4" ht="14.4">
      <c r="A28512"/>
      <c r="B28512"/>
      <c r="C28512"/>
      <c r="D28512" s="198"/>
    </row>
    <row r="28513" spans="1:4" ht="14.4">
      <c r="A28513"/>
      <c r="B28513"/>
      <c r="C28513"/>
      <c r="D28513" s="198"/>
    </row>
    <row r="28514" spans="1:4" ht="14.4">
      <c r="A28514"/>
      <c r="B28514"/>
      <c r="C28514"/>
      <c r="D28514" s="198"/>
    </row>
    <row r="28515" spans="1:4" ht="14.4">
      <c r="A28515"/>
      <c r="B28515"/>
      <c r="C28515"/>
      <c r="D28515" s="198"/>
    </row>
    <row r="28516" spans="1:4" ht="14.4">
      <c r="A28516"/>
      <c r="B28516"/>
      <c r="C28516"/>
      <c r="D28516" s="198"/>
    </row>
    <row r="28517" spans="1:4" ht="14.4">
      <c r="A28517"/>
      <c r="B28517"/>
      <c r="C28517"/>
      <c r="D28517" s="198"/>
    </row>
    <row r="28518" spans="1:4" ht="14.4">
      <c r="A28518"/>
      <c r="B28518"/>
      <c r="C28518"/>
      <c r="D28518" s="198"/>
    </row>
    <row r="28519" spans="1:4" ht="14.4">
      <c r="A28519"/>
      <c r="B28519"/>
      <c r="C28519"/>
      <c r="D28519" s="198"/>
    </row>
    <row r="28520" spans="1:4" ht="14.4">
      <c r="A28520"/>
      <c r="B28520"/>
      <c r="C28520"/>
      <c r="D28520" s="198"/>
    </row>
    <row r="28521" spans="1:4" ht="14.4">
      <c r="A28521"/>
      <c r="B28521"/>
      <c r="C28521"/>
      <c r="D28521" s="198"/>
    </row>
    <row r="28522" spans="1:4" ht="14.4">
      <c r="A28522"/>
      <c r="B28522"/>
      <c r="C28522"/>
      <c r="D28522" s="198"/>
    </row>
    <row r="28523" spans="1:4" ht="14.4">
      <c r="A28523"/>
      <c r="B28523"/>
      <c r="C28523"/>
      <c r="D28523" s="198"/>
    </row>
    <row r="28524" spans="1:4" ht="14.4">
      <c r="A28524"/>
      <c r="B28524"/>
      <c r="C28524"/>
      <c r="D28524" s="198"/>
    </row>
    <row r="28525" spans="1:4" ht="14.4">
      <c r="A28525"/>
      <c r="B28525"/>
      <c r="C28525"/>
      <c r="D28525" s="198"/>
    </row>
    <row r="28526" spans="1:4" ht="14.4">
      <c r="A28526"/>
      <c r="B28526"/>
      <c r="C28526"/>
      <c r="D28526" s="198"/>
    </row>
    <row r="28527" spans="1:4" ht="14.4">
      <c r="A28527"/>
      <c r="B28527"/>
      <c r="C28527"/>
      <c r="D28527" s="198"/>
    </row>
    <row r="28528" spans="1:4" ht="14.4">
      <c r="A28528"/>
      <c r="B28528"/>
      <c r="C28528"/>
      <c r="D28528" s="198"/>
    </row>
    <row r="28529" spans="1:4" ht="14.4">
      <c r="A28529"/>
      <c r="B28529"/>
      <c r="C28529"/>
      <c r="D28529" s="198"/>
    </row>
    <row r="28530" spans="1:4" ht="14.4">
      <c r="A28530"/>
      <c r="B28530"/>
      <c r="C28530"/>
      <c r="D28530" s="198"/>
    </row>
    <row r="28531" spans="1:4" ht="14.4">
      <c r="A28531"/>
      <c r="B28531"/>
      <c r="C28531"/>
      <c r="D28531" s="198"/>
    </row>
    <row r="28532" spans="1:4" ht="14.4">
      <c r="A28532"/>
      <c r="B28532"/>
      <c r="C28532"/>
      <c r="D28532" s="198"/>
    </row>
    <row r="28533" spans="1:4" ht="14.4">
      <c r="A28533"/>
      <c r="B28533"/>
      <c r="C28533"/>
      <c r="D28533" s="198"/>
    </row>
    <row r="28534" spans="1:4" ht="14.4">
      <c r="A28534"/>
      <c r="B28534"/>
      <c r="C28534"/>
      <c r="D28534" s="198"/>
    </row>
    <row r="28535" spans="1:4" ht="14.4">
      <c r="A28535"/>
      <c r="B28535"/>
      <c r="C28535"/>
      <c r="D28535" s="198"/>
    </row>
    <row r="28536" spans="1:4" ht="14.4">
      <c r="A28536"/>
      <c r="B28536"/>
      <c r="C28536"/>
      <c r="D28536" s="198"/>
    </row>
    <row r="28537" spans="1:4" ht="14.4">
      <c r="A28537"/>
      <c r="B28537"/>
      <c r="C28537"/>
      <c r="D28537" s="198"/>
    </row>
    <row r="28538" spans="1:4" ht="14.4">
      <c r="A28538"/>
      <c r="B28538"/>
      <c r="C28538"/>
      <c r="D28538" s="198"/>
    </row>
    <row r="28539" spans="1:4" ht="14.4">
      <c r="A28539"/>
      <c r="B28539"/>
      <c r="C28539"/>
      <c r="D28539" s="198"/>
    </row>
    <row r="28540" spans="1:4" ht="14.4">
      <c r="A28540"/>
      <c r="B28540"/>
      <c r="C28540"/>
      <c r="D28540" s="198"/>
    </row>
    <row r="28541" spans="1:4" ht="14.4">
      <c r="A28541"/>
      <c r="B28541"/>
      <c r="C28541"/>
      <c r="D28541" s="198"/>
    </row>
    <row r="28542" spans="1:4" ht="14.4">
      <c r="A28542"/>
      <c r="B28542"/>
      <c r="C28542"/>
      <c r="D28542" s="198"/>
    </row>
    <row r="28543" spans="1:4" ht="14.4">
      <c r="A28543"/>
      <c r="B28543"/>
      <c r="C28543"/>
      <c r="D28543" s="198"/>
    </row>
    <row r="28544" spans="1:4" ht="14.4">
      <c r="A28544"/>
      <c r="B28544"/>
      <c r="C28544"/>
      <c r="D28544" s="198"/>
    </row>
    <row r="28545" spans="1:4" ht="14.4">
      <c r="A28545"/>
      <c r="B28545"/>
      <c r="C28545"/>
      <c r="D28545" s="198"/>
    </row>
    <row r="28546" spans="1:4" ht="14.4">
      <c r="A28546"/>
      <c r="B28546"/>
      <c r="C28546"/>
      <c r="D28546" s="198"/>
    </row>
    <row r="28547" spans="1:4" ht="14.4">
      <c r="A28547"/>
      <c r="B28547"/>
      <c r="C28547"/>
      <c r="D28547" s="198"/>
    </row>
    <row r="28548" spans="1:4" ht="14.4">
      <c r="A28548"/>
      <c r="B28548"/>
      <c r="C28548"/>
      <c r="D28548" s="198"/>
    </row>
    <row r="28549" spans="1:4" ht="14.4">
      <c r="A28549"/>
      <c r="B28549"/>
      <c r="C28549"/>
      <c r="D28549" s="198"/>
    </row>
    <row r="28550" spans="1:4" ht="14.4">
      <c r="A28550"/>
      <c r="B28550"/>
      <c r="C28550"/>
      <c r="D28550" s="198"/>
    </row>
    <row r="28551" spans="1:4" ht="14.4">
      <c r="A28551"/>
      <c r="B28551"/>
      <c r="C28551"/>
      <c r="D28551" s="198"/>
    </row>
    <row r="28552" spans="1:4" ht="14.4">
      <c r="A28552"/>
      <c r="B28552"/>
      <c r="C28552"/>
      <c r="D28552" s="198"/>
    </row>
    <row r="28553" spans="1:4" ht="14.4">
      <c r="A28553"/>
      <c r="B28553"/>
      <c r="C28553"/>
      <c r="D28553" s="198"/>
    </row>
    <row r="28554" spans="1:4" ht="14.4">
      <c r="A28554"/>
      <c r="B28554"/>
      <c r="C28554"/>
      <c r="D28554" s="198"/>
    </row>
    <row r="28555" spans="1:4" ht="14.4">
      <c r="A28555"/>
      <c r="B28555"/>
      <c r="C28555"/>
      <c r="D28555" s="198"/>
    </row>
    <row r="28556" spans="1:4" ht="14.4">
      <c r="A28556"/>
      <c r="B28556"/>
      <c r="C28556"/>
      <c r="D28556" s="198"/>
    </row>
    <row r="28557" spans="1:4" ht="14.4">
      <c r="A28557"/>
      <c r="B28557"/>
      <c r="C28557"/>
      <c r="D28557" s="198"/>
    </row>
    <row r="28558" spans="1:4" ht="14.4">
      <c r="A28558"/>
      <c r="B28558"/>
      <c r="C28558"/>
      <c r="D28558" s="198"/>
    </row>
    <row r="28559" spans="1:4" ht="14.4">
      <c r="A28559"/>
      <c r="B28559"/>
      <c r="C28559"/>
      <c r="D28559" s="198"/>
    </row>
    <row r="28560" spans="1:4" ht="14.4">
      <c r="A28560"/>
      <c r="B28560"/>
      <c r="C28560"/>
      <c r="D28560" s="198"/>
    </row>
    <row r="28561" spans="1:4" ht="14.4">
      <c r="A28561"/>
      <c r="B28561"/>
      <c r="C28561"/>
      <c r="D28561" s="198"/>
    </row>
    <row r="28562" spans="1:4" ht="14.4">
      <c r="A28562"/>
      <c r="B28562"/>
      <c r="C28562"/>
      <c r="D28562" s="198"/>
    </row>
    <row r="28563" spans="1:4" ht="14.4">
      <c r="A28563"/>
      <c r="B28563"/>
      <c r="C28563"/>
      <c r="D28563" s="198"/>
    </row>
    <row r="28564" spans="1:4" ht="14.4">
      <c r="A28564"/>
      <c r="B28564"/>
      <c r="C28564"/>
      <c r="D28564" s="198"/>
    </row>
    <row r="28565" spans="1:4" ht="14.4">
      <c r="A28565"/>
      <c r="B28565"/>
      <c r="C28565"/>
      <c r="D28565" s="198"/>
    </row>
    <row r="28566" spans="1:4" ht="14.4">
      <c r="A28566"/>
      <c r="B28566"/>
      <c r="C28566"/>
      <c r="D28566" s="198"/>
    </row>
    <row r="28567" spans="1:4" ht="14.4">
      <c r="A28567"/>
      <c r="B28567"/>
      <c r="C28567"/>
      <c r="D28567" s="198"/>
    </row>
    <row r="28568" spans="1:4" ht="14.4">
      <c r="A28568"/>
      <c r="B28568"/>
      <c r="C28568"/>
      <c r="D28568" s="198"/>
    </row>
    <row r="28569" spans="1:4" ht="14.4">
      <c r="A28569"/>
      <c r="B28569"/>
      <c r="C28569"/>
      <c r="D28569" s="198"/>
    </row>
    <row r="28570" spans="1:4" ht="14.4">
      <c r="A28570"/>
      <c r="B28570"/>
      <c r="C28570"/>
      <c r="D28570" s="198"/>
    </row>
    <row r="28571" spans="1:4" ht="14.4">
      <c r="A28571"/>
      <c r="B28571"/>
      <c r="C28571"/>
      <c r="D28571" s="198"/>
    </row>
    <row r="28572" spans="1:4" ht="14.4">
      <c r="A28572"/>
      <c r="B28572"/>
      <c r="C28572"/>
      <c r="D28572" s="198"/>
    </row>
    <row r="28573" spans="1:4" ht="14.4">
      <c r="A28573"/>
      <c r="B28573"/>
      <c r="C28573"/>
      <c r="D28573" s="198"/>
    </row>
    <row r="28574" spans="1:4" ht="14.4">
      <c r="A28574"/>
      <c r="B28574"/>
      <c r="C28574"/>
      <c r="D28574" s="198"/>
    </row>
    <row r="28575" spans="1:4" ht="14.4">
      <c r="A28575"/>
      <c r="B28575"/>
      <c r="C28575"/>
      <c r="D28575" s="198"/>
    </row>
    <row r="28576" spans="1:4" ht="14.4">
      <c r="A28576"/>
      <c r="B28576"/>
      <c r="C28576"/>
      <c r="D28576" s="198"/>
    </row>
    <row r="28577" spans="1:4" ht="14.4">
      <c r="A28577"/>
      <c r="B28577"/>
      <c r="C28577"/>
      <c r="D28577" s="198"/>
    </row>
    <row r="28578" spans="1:4" ht="14.4">
      <c r="A28578"/>
      <c r="B28578"/>
      <c r="C28578"/>
      <c r="D28578" s="198"/>
    </row>
    <row r="28579" spans="1:4" ht="14.4">
      <c r="A28579"/>
      <c r="B28579"/>
      <c r="C28579"/>
      <c r="D28579" s="198"/>
    </row>
    <row r="28580" spans="1:4" ht="14.4">
      <c r="A28580"/>
      <c r="B28580"/>
      <c r="C28580"/>
      <c r="D28580" s="198"/>
    </row>
    <row r="28581" spans="1:4" ht="14.4">
      <c r="A28581"/>
      <c r="B28581"/>
      <c r="C28581"/>
      <c r="D28581" s="198"/>
    </row>
    <row r="28582" spans="1:4" ht="14.4">
      <c r="A28582"/>
      <c r="B28582"/>
      <c r="C28582"/>
      <c r="D28582" s="198"/>
    </row>
    <row r="28583" spans="1:4" ht="14.4">
      <c r="A28583"/>
      <c r="B28583"/>
      <c r="C28583"/>
      <c r="D28583" s="198"/>
    </row>
    <row r="28584" spans="1:4" ht="14.4">
      <c r="A28584"/>
      <c r="B28584"/>
      <c r="C28584"/>
      <c r="D28584" s="198"/>
    </row>
    <row r="28585" spans="1:4" ht="14.4">
      <c r="A28585"/>
      <c r="B28585"/>
      <c r="C28585"/>
      <c r="D28585" s="198"/>
    </row>
    <row r="28586" spans="1:4" ht="14.4">
      <c r="A28586"/>
      <c r="B28586"/>
      <c r="C28586"/>
      <c r="D28586" s="198"/>
    </row>
    <row r="28587" spans="1:4" ht="14.4">
      <c r="A28587"/>
      <c r="B28587"/>
      <c r="C28587"/>
      <c r="D28587" s="198"/>
    </row>
    <row r="28588" spans="1:4" ht="14.4">
      <c r="A28588"/>
      <c r="B28588"/>
      <c r="C28588"/>
      <c r="D28588" s="198"/>
    </row>
    <row r="28589" spans="1:4" ht="14.4">
      <c r="A28589"/>
      <c r="B28589"/>
      <c r="C28589"/>
      <c r="D28589" s="198"/>
    </row>
    <row r="28590" spans="1:4" ht="14.4">
      <c r="A28590"/>
      <c r="B28590"/>
      <c r="C28590"/>
      <c r="D28590" s="198"/>
    </row>
    <row r="28591" spans="1:4" ht="14.4">
      <c r="A28591"/>
      <c r="B28591"/>
      <c r="C28591"/>
      <c r="D28591" s="198"/>
    </row>
    <row r="28592" spans="1:4" ht="14.4">
      <c r="A28592"/>
      <c r="B28592"/>
      <c r="C28592"/>
      <c r="D28592" s="198"/>
    </row>
    <row r="28593" spans="1:4" ht="14.4">
      <c r="A28593"/>
      <c r="B28593"/>
      <c r="C28593"/>
      <c r="D28593" s="198"/>
    </row>
    <row r="28594" spans="1:4" ht="14.4">
      <c r="A28594"/>
      <c r="B28594"/>
      <c r="C28594"/>
      <c r="D28594" s="198"/>
    </row>
    <row r="28595" spans="1:4" ht="14.4">
      <c r="A28595"/>
      <c r="B28595"/>
      <c r="C28595"/>
      <c r="D28595" s="198"/>
    </row>
    <row r="28596" spans="1:4" ht="14.4">
      <c r="A28596"/>
      <c r="B28596"/>
      <c r="C28596"/>
      <c r="D28596" s="198"/>
    </row>
    <row r="28597" spans="1:4" ht="14.4">
      <c r="A28597"/>
      <c r="B28597"/>
      <c r="C28597"/>
      <c r="D28597" s="198"/>
    </row>
    <row r="28598" spans="1:4" ht="14.4">
      <c r="A28598"/>
      <c r="B28598"/>
      <c r="C28598"/>
      <c r="D28598" s="198"/>
    </row>
    <row r="28599" spans="1:4" ht="14.4">
      <c r="A28599"/>
      <c r="B28599"/>
      <c r="C28599"/>
      <c r="D28599" s="198"/>
    </row>
    <row r="28600" spans="1:4" ht="14.4">
      <c r="A28600"/>
      <c r="B28600"/>
      <c r="C28600"/>
      <c r="D28600" s="198"/>
    </row>
    <row r="28601" spans="1:4" ht="14.4">
      <c r="A28601"/>
      <c r="B28601"/>
      <c r="C28601"/>
      <c r="D28601" s="198"/>
    </row>
    <row r="28602" spans="1:4" ht="14.4">
      <c r="A28602"/>
      <c r="B28602"/>
      <c r="C28602"/>
      <c r="D28602" s="198"/>
    </row>
    <row r="28603" spans="1:4" ht="14.4">
      <c r="A28603"/>
      <c r="B28603"/>
      <c r="C28603"/>
      <c r="D28603" s="198"/>
    </row>
    <row r="28604" spans="1:4" ht="14.4">
      <c r="A28604"/>
      <c r="B28604"/>
      <c r="C28604"/>
      <c r="D28604" s="198"/>
    </row>
    <row r="28605" spans="1:4" ht="14.4">
      <c r="A28605"/>
      <c r="B28605"/>
      <c r="C28605"/>
      <c r="D28605" s="198"/>
    </row>
    <row r="28606" spans="1:4" ht="14.4">
      <c r="A28606"/>
      <c r="B28606"/>
      <c r="C28606"/>
      <c r="D28606" s="198"/>
    </row>
    <row r="28607" spans="1:4" ht="14.4">
      <c r="A28607"/>
      <c r="B28607"/>
      <c r="C28607"/>
      <c r="D28607" s="198"/>
    </row>
    <row r="28608" spans="1:4" ht="14.4">
      <c r="A28608"/>
      <c r="B28608"/>
      <c r="C28608"/>
      <c r="D28608" s="198"/>
    </row>
    <row r="28609" spans="1:4" ht="14.4">
      <c r="A28609"/>
      <c r="B28609"/>
      <c r="C28609"/>
      <c r="D28609" s="198"/>
    </row>
    <row r="28610" spans="1:4" ht="14.4">
      <c r="A28610"/>
      <c r="B28610"/>
      <c r="C28610"/>
      <c r="D28610" s="198"/>
    </row>
    <row r="28611" spans="1:4" ht="14.4">
      <c r="A28611"/>
      <c r="B28611"/>
      <c r="C28611"/>
      <c r="D28611" s="198"/>
    </row>
    <row r="28612" spans="1:4" ht="14.4">
      <c r="A28612"/>
      <c r="B28612"/>
      <c r="C28612"/>
      <c r="D28612" s="198"/>
    </row>
    <row r="28613" spans="1:4" ht="14.4">
      <c r="A28613"/>
      <c r="B28613"/>
      <c r="C28613"/>
      <c r="D28613" s="198"/>
    </row>
    <row r="28614" spans="1:4" ht="14.4">
      <c r="A28614"/>
      <c r="B28614"/>
      <c r="C28614"/>
      <c r="D28614" s="198"/>
    </row>
    <row r="28615" spans="1:4" ht="14.4">
      <c r="A28615"/>
      <c r="B28615"/>
      <c r="C28615"/>
      <c r="D28615" s="198"/>
    </row>
    <row r="28616" spans="1:4" ht="14.4">
      <c r="A28616"/>
      <c r="B28616"/>
      <c r="C28616"/>
      <c r="D28616" s="198"/>
    </row>
    <row r="28617" spans="1:4" ht="14.4">
      <c r="A28617"/>
      <c r="B28617"/>
      <c r="C28617"/>
      <c r="D28617" s="198"/>
    </row>
    <row r="28618" spans="1:4" ht="14.4">
      <c r="A28618"/>
      <c r="B28618"/>
      <c r="C28618"/>
      <c r="D28618" s="198"/>
    </row>
    <row r="28619" spans="1:4" ht="14.4">
      <c r="A28619"/>
      <c r="B28619"/>
      <c r="C28619"/>
      <c r="D28619" s="198"/>
    </row>
    <row r="28620" spans="1:4" ht="14.4">
      <c r="A28620"/>
      <c r="B28620"/>
      <c r="C28620"/>
      <c r="D28620" s="198"/>
    </row>
    <row r="28621" spans="1:4" ht="14.4">
      <c r="A28621"/>
      <c r="B28621"/>
      <c r="C28621"/>
      <c r="D28621" s="198"/>
    </row>
    <row r="28622" spans="1:4" ht="14.4">
      <c r="A28622"/>
      <c r="B28622"/>
      <c r="C28622"/>
      <c r="D28622" s="198"/>
    </row>
    <row r="28623" spans="1:4" ht="14.4">
      <c r="A28623"/>
      <c r="B28623"/>
      <c r="C28623"/>
      <c r="D28623" s="198"/>
    </row>
    <row r="28624" spans="1:4" ht="14.4">
      <c r="A28624"/>
      <c r="B28624"/>
      <c r="C28624"/>
      <c r="D28624" s="198"/>
    </row>
    <row r="28625" spans="1:4" ht="14.4">
      <c r="A28625"/>
      <c r="B28625"/>
      <c r="C28625"/>
      <c r="D28625" s="198"/>
    </row>
    <row r="28626" spans="1:4" ht="14.4">
      <c r="A28626"/>
      <c r="B28626"/>
      <c r="C28626"/>
      <c r="D28626" s="198"/>
    </row>
    <row r="28627" spans="1:4" ht="14.4">
      <c r="A28627"/>
      <c r="B28627"/>
      <c r="C28627"/>
      <c r="D28627" s="198"/>
    </row>
    <row r="28628" spans="1:4" ht="14.4">
      <c r="A28628"/>
      <c r="B28628"/>
      <c r="C28628"/>
      <c r="D28628" s="198"/>
    </row>
    <row r="28629" spans="1:4" ht="14.4">
      <c r="A28629"/>
      <c r="B28629"/>
      <c r="C28629"/>
      <c r="D28629" s="198"/>
    </row>
    <row r="28630" spans="1:4" ht="14.4">
      <c r="A28630"/>
      <c r="B28630"/>
      <c r="C28630"/>
      <c r="D28630" s="198"/>
    </row>
    <row r="28631" spans="1:4" ht="14.4">
      <c r="A28631"/>
      <c r="B28631"/>
      <c r="C28631"/>
      <c r="D28631" s="198"/>
    </row>
    <row r="28632" spans="1:4" ht="14.4">
      <c r="A28632"/>
      <c r="B28632"/>
      <c r="C28632"/>
      <c r="D28632" s="198"/>
    </row>
    <row r="28633" spans="1:4" ht="14.4">
      <c r="A28633"/>
      <c r="B28633"/>
      <c r="C28633"/>
      <c r="D28633" s="198"/>
    </row>
    <row r="28634" spans="1:4" ht="14.4">
      <c r="A28634"/>
      <c r="B28634"/>
      <c r="C28634"/>
      <c r="D28634" s="198"/>
    </row>
    <row r="28635" spans="1:4" ht="14.4">
      <c r="A28635"/>
      <c r="B28635"/>
      <c r="C28635"/>
      <c r="D28635" s="198"/>
    </row>
    <row r="28636" spans="1:4" ht="14.4">
      <c r="A28636"/>
      <c r="B28636"/>
      <c r="C28636"/>
      <c r="D28636" s="198"/>
    </row>
    <row r="28637" spans="1:4" ht="14.4">
      <c r="A28637"/>
      <c r="B28637"/>
      <c r="C28637"/>
      <c r="D28637" s="198"/>
    </row>
    <row r="28638" spans="1:4" ht="14.4">
      <c r="A28638"/>
      <c r="B28638"/>
      <c r="C28638"/>
      <c r="D28638" s="198"/>
    </row>
    <row r="28639" spans="1:4" ht="14.4">
      <c r="A28639"/>
      <c r="B28639"/>
      <c r="C28639"/>
      <c r="D28639" s="198"/>
    </row>
    <row r="28640" spans="1:4" ht="14.4">
      <c r="A28640"/>
      <c r="B28640"/>
      <c r="C28640"/>
      <c r="D28640" s="198"/>
    </row>
    <row r="28641" spans="1:4" ht="14.4">
      <c r="A28641"/>
      <c r="B28641"/>
      <c r="C28641"/>
      <c r="D28641" s="198"/>
    </row>
    <row r="28642" spans="1:4" ht="14.4">
      <c r="A28642"/>
      <c r="B28642"/>
      <c r="C28642"/>
      <c r="D28642" s="198"/>
    </row>
    <row r="28643" spans="1:4" ht="14.4">
      <c r="A28643"/>
      <c r="B28643"/>
      <c r="C28643"/>
      <c r="D28643" s="198"/>
    </row>
    <row r="28644" spans="1:4" ht="14.4">
      <c r="A28644"/>
      <c r="B28644"/>
      <c r="C28644"/>
      <c r="D28644" s="198"/>
    </row>
    <row r="28645" spans="1:4" ht="14.4">
      <c r="A28645"/>
      <c r="B28645"/>
      <c r="C28645"/>
      <c r="D28645" s="198"/>
    </row>
    <row r="28646" spans="1:4" ht="14.4">
      <c r="A28646"/>
      <c r="B28646"/>
      <c r="C28646"/>
      <c r="D28646" s="198"/>
    </row>
    <row r="28647" spans="1:4" ht="14.4">
      <c r="A28647"/>
      <c r="B28647"/>
      <c r="C28647"/>
      <c r="D28647" s="198"/>
    </row>
    <row r="28648" spans="1:4" ht="14.4">
      <c r="A28648"/>
      <c r="B28648"/>
      <c r="C28648"/>
      <c r="D28648" s="198"/>
    </row>
    <row r="28649" spans="1:4" ht="14.4">
      <c r="A28649"/>
      <c r="B28649"/>
      <c r="C28649"/>
      <c r="D28649" s="198"/>
    </row>
    <row r="28650" spans="1:4" ht="14.4">
      <c r="A28650"/>
      <c r="B28650"/>
      <c r="C28650"/>
      <c r="D28650" s="198"/>
    </row>
    <row r="28651" spans="1:4" ht="14.4">
      <c r="A28651"/>
      <c r="B28651"/>
      <c r="C28651"/>
      <c r="D28651" s="198"/>
    </row>
    <row r="28652" spans="1:4" ht="14.4">
      <c r="A28652"/>
      <c r="B28652"/>
      <c r="C28652"/>
      <c r="D28652" s="198"/>
    </row>
    <row r="28653" spans="1:4" ht="14.4">
      <c r="A28653"/>
      <c r="B28653"/>
      <c r="C28653"/>
      <c r="D28653" s="198"/>
    </row>
    <row r="28654" spans="1:4" ht="14.4">
      <c r="A28654"/>
      <c r="B28654"/>
      <c r="C28654"/>
      <c r="D28654" s="198"/>
    </row>
    <row r="28655" spans="1:4" ht="14.4">
      <c r="A28655"/>
      <c r="B28655"/>
      <c r="C28655"/>
      <c r="D28655" s="198"/>
    </row>
    <row r="28656" spans="1:4" ht="14.4">
      <c r="A28656"/>
      <c r="B28656"/>
      <c r="C28656"/>
      <c r="D28656" s="198"/>
    </row>
    <row r="28657" spans="1:4" ht="14.4">
      <c r="A28657"/>
      <c r="B28657"/>
      <c r="C28657"/>
      <c r="D28657" s="198"/>
    </row>
    <row r="28658" spans="1:4" ht="14.4">
      <c r="A28658"/>
      <c r="B28658"/>
      <c r="C28658"/>
      <c r="D28658" s="198"/>
    </row>
    <row r="28659" spans="1:4" ht="14.4">
      <c r="A28659"/>
      <c r="B28659"/>
      <c r="C28659"/>
      <c r="D28659" s="198"/>
    </row>
    <row r="28660" spans="1:4" ht="14.4">
      <c r="A28660"/>
      <c r="B28660"/>
      <c r="C28660"/>
      <c r="D28660" s="198"/>
    </row>
    <row r="28661" spans="1:4" ht="14.4">
      <c r="A28661"/>
      <c r="B28661"/>
      <c r="C28661"/>
      <c r="D28661" s="198"/>
    </row>
    <row r="28662" spans="1:4" ht="14.4">
      <c r="A28662"/>
      <c r="B28662"/>
      <c r="C28662"/>
      <c r="D28662" s="198"/>
    </row>
    <row r="28663" spans="1:4" ht="14.4">
      <c r="A28663"/>
      <c r="B28663"/>
      <c r="C28663"/>
      <c r="D28663" s="198"/>
    </row>
    <row r="28664" spans="1:4" ht="14.4">
      <c r="A28664"/>
      <c r="B28664"/>
      <c r="C28664"/>
      <c r="D28664" s="198"/>
    </row>
    <row r="28665" spans="1:4" ht="14.4">
      <c r="A28665"/>
      <c r="B28665"/>
      <c r="C28665"/>
      <c r="D28665" s="198"/>
    </row>
    <row r="28666" spans="1:4" ht="14.4">
      <c r="A28666"/>
      <c r="B28666"/>
      <c r="C28666"/>
      <c r="D28666" s="198"/>
    </row>
    <row r="28667" spans="1:4" ht="14.4">
      <c r="A28667"/>
      <c r="B28667"/>
      <c r="C28667"/>
      <c r="D28667" s="198"/>
    </row>
    <row r="28668" spans="1:4" ht="14.4">
      <c r="A28668"/>
      <c r="B28668"/>
      <c r="C28668"/>
      <c r="D28668" s="198"/>
    </row>
    <row r="28669" spans="1:4" ht="14.4">
      <c r="A28669"/>
      <c r="B28669"/>
      <c r="C28669"/>
      <c r="D28669" s="198"/>
    </row>
    <row r="28670" spans="1:4" ht="14.4">
      <c r="A28670"/>
      <c r="B28670"/>
      <c r="C28670"/>
      <c r="D28670" s="198"/>
    </row>
    <row r="28671" spans="1:4" ht="14.4">
      <c r="A28671"/>
      <c r="B28671"/>
      <c r="C28671"/>
      <c r="D28671" s="198"/>
    </row>
    <row r="28672" spans="1:4" ht="14.4">
      <c r="A28672"/>
      <c r="B28672"/>
      <c r="C28672"/>
      <c r="D28672" s="198"/>
    </row>
    <row r="28673" spans="1:4" ht="14.4">
      <c r="A28673"/>
      <c r="B28673"/>
      <c r="C28673"/>
      <c r="D28673" s="198"/>
    </row>
    <row r="28674" spans="1:4" ht="14.4">
      <c r="A28674"/>
      <c r="B28674"/>
      <c r="C28674"/>
      <c r="D28674" s="198"/>
    </row>
    <row r="28675" spans="1:4" ht="14.4">
      <c r="A28675"/>
      <c r="B28675"/>
      <c r="C28675"/>
      <c r="D28675" s="198"/>
    </row>
    <row r="28676" spans="1:4" ht="14.4">
      <c r="A28676"/>
      <c r="B28676"/>
      <c r="C28676"/>
      <c r="D28676" s="198"/>
    </row>
    <row r="28677" spans="1:4" ht="14.4">
      <c r="A28677"/>
      <c r="B28677"/>
      <c r="C28677"/>
      <c r="D28677" s="198"/>
    </row>
    <row r="28678" spans="1:4" ht="14.4">
      <c r="A28678"/>
      <c r="B28678"/>
      <c r="C28678"/>
      <c r="D28678" s="198"/>
    </row>
    <row r="28679" spans="1:4" ht="14.4">
      <c r="A28679"/>
      <c r="B28679"/>
      <c r="C28679"/>
      <c r="D28679" s="198"/>
    </row>
    <row r="28680" spans="1:4" ht="14.4">
      <c r="A28680"/>
      <c r="B28680"/>
      <c r="C28680"/>
      <c r="D28680" s="198"/>
    </row>
    <row r="28681" spans="1:4" ht="14.4">
      <c r="A28681"/>
      <c r="B28681"/>
      <c r="C28681"/>
      <c r="D28681" s="198"/>
    </row>
    <row r="28682" spans="1:4" ht="14.4">
      <c r="A28682"/>
      <c r="B28682"/>
      <c r="C28682"/>
      <c r="D28682" s="198"/>
    </row>
    <row r="28683" spans="1:4" ht="14.4">
      <c r="A28683"/>
      <c r="B28683"/>
      <c r="C28683"/>
      <c r="D28683" s="198"/>
    </row>
    <row r="28684" spans="1:4" ht="14.4">
      <c r="A28684"/>
      <c r="B28684"/>
      <c r="C28684"/>
      <c r="D28684" s="198"/>
    </row>
    <row r="28685" spans="1:4" ht="14.4">
      <c r="A28685"/>
      <c r="B28685"/>
      <c r="C28685"/>
      <c r="D28685" s="198"/>
    </row>
    <row r="28686" spans="1:4" ht="14.4">
      <c r="A28686"/>
      <c r="B28686"/>
      <c r="C28686"/>
      <c r="D28686" s="198"/>
    </row>
    <row r="28687" spans="1:4" ht="14.4">
      <c r="A28687"/>
      <c r="B28687"/>
      <c r="C28687"/>
      <c r="D28687" s="198"/>
    </row>
    <row r="28688" spans="1:4" ht="14.4">
      <c r="A28688"/>
      <c r="B28688"/>
      <c r="C28688"/>
      <c r="D28688" s="198"/>
    </row>
    <row r="28689" spans="1:4" ht="14.4">
      <c r="A28689"/>
      <c r="B28689"/>
      <c r="C28689"/>
      <c r="D28689" s="198"/>
    </row>
    <row r="28690" spans="1:4" ht="14.4">
      <c r="A28690"/>
      <c r="B28690"/>
      <c r="C28690"/>
      <c r="D28690" s="198"/>
    </row>
    <row r="28691" spans="1:4" ht="14.4">
      <c r="A28691"/>
      <c r="B28691"/>
      <c r="C28691"/>
      <c r="D28691" s="198"/>
    </row>
    <row r="28692" spans="1:4" ht="14.4">
      <c r="A28692"/>
      <c r="B28692"/>
      <c r="C28692"/>
      <c r="D28692" s="198"/>
    </row>
    <row r="28693" spans="1:4" ht="14.4">
      <c r="A28693"/>
      <c r="B28693"/>
      <c r="C28693"/>
      <c r="D28693" s="198"/>
    </row>
    <row r="28694" spans="1:4" ht="14.4">
      <c r="A28694"/>
      <c r="B28694"/>
      <c r="C28694"/>
      <c r="D28694" s="198"/>
    </row>
    <row r="28695" spans="1:4" ht="14.4">
      <c r="A28695"/>
      <c r="B28695"/>
      <c r="C28695"/>
      <c r="D28695" s="198"/>
    </row>
    <row r="28696" spans="1:4" ht="14.4">
      <c r="A28696"/>
      <c r="B28696"/>
      <c r="C28696"/>
      <c r="D28696" s="198"/>
    </row>
    <row r="28697" spans="1:4" ht="14.4">
      <c r="A28697"/>
      <c r="B28697"/>
      <c r="C28697"/>
      <c r="D28697" s="198"/>
    </row>
    <row r="28698" spans="1:4" ht="14.4">
      <c r="A28698"/>
      <c r="B28698"/>
      <c r="C28698"/>
      <c r="D28698" s="198"/>
    </row>
    <row r="28699" spans="1:4" ht="14.4">
      <c r="A28699"/>
      <c r="B28699"/>
      <c r="C28699"/>
      <c r="D28699" s="198"/>
    </row>
    <row r="28700" spans="1:4" ht="14.4">
      <c r="A28700"/>
      <c r="B28700"/>
      <c r="C28700"/>
      <c r="D28700" s="198"/>
    </row>
    <row r="28701" spans="1:4" ht="14.4">
      <c r="A28701"/>
      <c r="B28701"/>
      <c r="C28701"/>
      <c r="D28701" s="198"/>
    </row>
    <row r="28702" spans="1:4" ht="14.4">
      <c r="A28702"/>
      <c r="B28702"/>
      <c r="C28702"/>
      <c r="D28702" s="198"/>
    </row>
    <row r="28703" spans="1:4" ht="14.4">
      <c r="A28703"/>
      <c r="B28703"/>
      <c r="C28703"/>
      <c r="D28703" s="198"/>
    </row>
    <row r="28704" spans="1:4" ht="14.4">
      <c r="A28704"/>
      <c r="B28704"/>
      <c r="C28704"/>
      <c r="D28704" s="198"/>
    </row>
    <row r="28705" spans="1:4" ht="14.4">
      <c r="A28705"/>
      <c r="B28705"/>
      <c r="C28705"/>
      <c r="D28705" s="198"/>
    </row>
    <row r="28706" spans="1:4" ht="14.4">
      <c r="A28706"/>
      <c r="B28706"/>
      <c r="C28706"/>
      <c r="D28706" s="198"/>
    </row>
    <row r="28707" spans="1:4" ht="14.4">
      <c r="A28707"/>
      <c r="B28707"/>
      <c r="C28707"/>
      <c r="D28707" s="198"/>
    </row>
    <row r="28708" spans="1:4" ht="14.4">
      <c r="A28708"/>
      <c r="B28708"/>
      <c r="C28708"/>
      <c r="D28708" s="198"/>
    </row>
    <row r="28709" spans="1:4" ht="14.4">
      <c r="A28709"/>
      <c r="B28709"/>
      <c r="C28709"/>
      <c r="D28709" s="198"/>
    </row>
    <row r="28710" spans="1:4" ht="14.4">
      <c r="A28710"/>
      <c r="B28710"/>
      <c r="C28710"/>
      <c r="D28710" s="198"/>
    </row>
    <row r="28711" spans="1:4" ht="14.4">
      <c r="A28711"/>
      <c r="B28711"/>
      <c r="C28711"/>
      <c r="D28711" s="198"/>
    </row>
    <row r="28712" spans="1:4" ht="14.4">
      <c r="A28712"/>
      <c r="B28712"/>
      <c r="C28712"/>
      <c r="D28712" s="198"/>
    </row>
    <row r="28713" spans="1:4" ht="14.4">
      <c r="A28713"/>
      <c r="B28713"/>
      <c r="C28713"/>
      <c r="D28713" s="198"/>
    </row>
    <row r="28714" spans="1:4" ht="14.4">
      <c r="A28714"/>
      <c r="B28714"/>
      <c r="C28714"/>
      <c r="D28714" s="198"/>
    </row>
    <row r="28715" spans="1:4" ht="14.4">
      <c r="A28715"/>
      <c r="B28715"/>
      <c r="C28715"/>
      <c r="D28715" s="198"/>
    </row>
    <row r="28716" spans="1:4" ht="14.4">
      <c r="A28716"/>
      <c r="B28716"/>
      <c r="C28716"/>
      <c r="D28716" s="198"/>
    </row>
    <row r="28717" spans="1:4" ht="14.4">
      <c r="A28717"/>
      <c r="B28717"/>
      <c r="C28717"/>
      <c r="D28717" s="198"/>
    </row>
    <row r="28718" spans="1:4" ht="14.4">
      <c r="A28718"/>
      <c r="B28718"/>
      <c r="C28718"/>
      <c r="D28718" s="198"/>
    </row>
    <row r="28719" spans="1:4" ht="14.4">
      <c r="A28719"/>
      <c r="B28719"/>
      <c r="C28719"/>
      <c r="D28719" s="198"/>
    </row>
    <row r="28720" spans="1:4" ht="14.4">
      <c r="A28720"/>
      <c r="B28720"/>
      <c r="C28720"/>
      <c r="D28720" s="198"/>
    </row>
    <row r="28721" spans="1:4" ht="14.4">
      <c r="A28721"/>
      <c r="B28721"/>
      <c r="C28721"/>
      <c r="D28721" s="198"/>
    </row>
    <row r="28722" spans="1:4" ht="14.4">
      <c r="A28722"/>
      <c r="B28722"/>
      <c r="C28722"/>
      <c r="D28722" s="198"/>
    </row>
    <row r="28723" spans="1:4" ht="14.4">
      <c r="A28723"/>
      <c r="B28723"/>
      <c r="C28723"/>
      <c r="D28723" s="198"/>
    </row>
    <row r="28724" spans="1:4" ht="14.4">
      <c r="A28724"/>
      <c r="B28724"/>
      <c r="C28724"/>
      <c r="D28724" s="198"/>
    </row>
    <row r="28725" spans="1:4" ht="14.4">
      <c r="A28725"/>
      <c r="B28725"/>
      <c r="C28725"/>
      <c r="D28725" s="198"/>
    </row>
    <row r="28726" spans="1:4" ht="14.4">
      <c r="A28726"/>
      <c r="B28726"/>
      <c r="C28726"/>
      <c r="D28726" s="198"/>
    </row>
    <row r="28727" spans="1:4" ht="14.4">
      <c r="A28727"/>
      <c r="B28727"/>
      <c r="C28727"/>
      <c r="D28727" s="198"/>
    </row>
    <row r="28728" spans="1:4" ht="14.4">
      <c r="A28728"/>
      <c r="B28728"/>
      <c r="C28728"/>
      <c r="D28728" s="198"/>
    </row>
    <row r="28729" spans="1:4" ht="14.4">
      <c r="A28729"/>
      <c r="B28729"/>
      <c r="C28729"/>
      <c r="D28729" s="198"/>
    </row>
    <row r="28730" spans="1:4" ht="14.4">
      <c r="A28730"/>
      <c r="B28730"/>
      <c r="C28730"/>
      <c r="D28730" s="198"/>
    </row>
    <row r="28731" spans="1:4" ht="14.4">
      <c r="A28731"/>
      <c r="B28731"/>
      <c r="C28731"/>
      <c r="D28731" s="198"/>
    </row>
    <row r="28732" spans="1:4" ht="14.4">
      <c r="A28732"/>
      <c r="B28732"/>
      <c r="C28732"/>
      <c r="D28732" s="198"/>
    </row>
    <row r="28733" spans="1:4" ht="14.4">
      <c r="A28733"/>
      <c r="B28733"/>
      <c r="C28733"/>
      <c r="D28733" s="198"/>
    </row>
    <row r="28734" spans="1:4" ht="14.4">
      <c r="A28734"/>
      <c r="B28734"/>
      <c r="C28734"/>
      <c r="D28734" s="198"/>
    </row>
    <row r="28735" spans="1:4" ht="14.4">
      <c r="A28735"/>
      <c r="B28735"/>
      <c r="C28735"/>
      <c r="D28735" s="198"/>
    </row>
    <row r="28736" spans="1:4" ht="14.4">
      <c r="A28736"/>
      <c r="B28736"/>
      <c r="C28736"/>
      <c r="D28736" s="198"/>
    </row>
    <row r="28737" spans="1:4" ht="14.4">
      <c r="A28737"/>
      <c r="B28737"/>
      <c r="C28737"/>
      <c r="D28737" s="198"/>
    </row>
    <row r="28738" spans="1:4" ht="14.4">
      <c r="A28738"/>
      <c r="B28738"/>
      <c r="C28738"/>
      <c r="D28738" s="198"/>
    </row>
    <row r="28739" spans="1:4" ht="14.4">
      <c r="A28739"/>
      <c r="B28739"/>
      <c r="C28739"/>
      <c r="D28739" s="198"/>
    </row>
    <row r="28740" spans="1:4" ht="14.4">
      <c r="A28740"/>
      <c r="B28740"/>
      <c r="C28740"/>
      <c r="D28740" s="198"/>
    </row>
    <row r="28741" spans="1:4" ht="14.4">
      <c r="A28741"/>
      <c r="B28741"/>
      <c r="C28741"/>
      <c r="D28741" s="198"/>
    </row>
    <row r="28742" spans="1:4" ht="14.4">
      <c r="A28742"/>
      <c r="B28742"/>
      <c r="C28742"/>
      <c r="D28742" s="198"/>
    </row>
    <row r="28743" spans="1:4" ht="14.4">
      <c r="A28743"/>
      <c r="B28743"/>
      <c r="C28743"/>
      <c r="D28743" s="198"/>
    </row>
    <row r="28744" spans="1:4" ht="14.4">
      <c r="A28744"/>
      <c r="B28744"/>
      <c r="C28744"/>
      <c r="D28744" s="198"/>
    </row>
    <row r="28745" spans="1:4" ht="14.4">
      <c r="A28745"/>
      <c r="B28745"/>
      <c r="C28745"/>
      <c r="D28745" s="198"/>
    </row>
    <row r="28746" spans="1:4" ht="14.4">
      <c r="A28746"/>
      <c r="B28746"/>
      <c r="C28746"/>
      <c r="D28746" s="198"/>
    </row>
    <row r="28747" spans="1:4" ht="14.4">
      <c r="A28747"/>
      <c r="B28747"/>
      <c r="C28747"/>
      <c r="D28747" s="198"/>
    </row>
    <row r="28748" spans="1:4" ht="14.4">
      <c r="A28748"/>
      <c r="B28748"/>
      <c r="C28748"/>
      <c r="D28748" s="198"/>
    </row>
    <row r="28749" spans="1:4" ht="14.4">
      <c r="A28749"/>
      <c r="B28749"/>
      <c r="C28749"/>
      <c r="D28749" s="198"/>
    </row>
    <row r="28750" spans="1:4" ht="14.4">
      <c r="A28750"/>
      <c r="B28750"/>
      <c r="C28750"/>
      <c r="D28750" s="198"/>
    </row>
    <row r="28751" spans="1:4" ht="14.4">
      <c r="A28751"/>
      <c r="B28751"/>
      <c r="C28751"/>
      <c r="D28751" s="198"/>
    </row>
    <row r="28752" spans="1:4" ht="14.4">
      <c r="A28752"/>
      <c r="B28752"/>
      <c r="C28752"/>
      <c r="D28752" s="198"/>
    </row>
    <row r="28753" spans="1:4" ht="14.4">
      <c r="A28753"/>
      <c r="B28753"/>
      <c r="C28753"/>
      <c r="D28753" s="198"/>
    </row>
    <row r="28754" spans="1:4" ht="14.4">
      <c r="A28754"/>
      <c r="B28754"/>
      <c r="C28754"/>
      <c r="D28754" s="198"/>
    </row>
    <row r="28755" spans="1:4" ht="14.4">
      <c r="A28755"/>
      <c r="B28755"/>
      <c r="C28755"/>
      <c r="D28755" s="198"/>
    </row>
    <row r="28756" spans="1:4" ht="14.4">
      <c r="A28756"/>
      <c r="B28756"/>
      <c r="C28756"/>
      <c r="D28756" s="198"/>
    </row>
    <row r="28757" spans="1:4" ht="14.4">
      <c r="A28757"/>
      <c r="B28757"/>
      <c r="C28757"/>
      <c r="D28757" s="198"/>
    </row>
    <row r="28758" spans="1:4" ht="14.4">
      <c r="A28758"/>
      <c r="B28758"/>
      <c r="C28758"/>
      <c r="D28758" s="198"/>
    </row>
    <row r="28759" spans="1:4" ht="14.4">
      <c r="A28759"/>
      <c r="B28759"/>
      <c r="C28759"/>
      <c r="D28759" s="198"/>
    </row>
    <row r="28760" spans="1:4" ht="14.4">
      <c r="A28760"/>
      <c r="B28760"/>
      <c r="C28760"/>
      <c r="D28760" s="198"/>
    </row>
    <row r="28761" spans="1:4" ht="14.4">
      <c r="A28761"/>
      <c r="B28761"/>
      <c r="C28761"/>
      <c r="D28761" s="198"/>
    </row>
    <row r="28762" spans="1:4" ht="14.4">
      <c r="A28762"/>
      <c r="B28762"/>
      <c r="C28762"/>
      <c r="D28762" s="198"/>
    </row>
    <row r="28763" spans="1:4" ht="14.4">
      <c r="A28763"/>
      <c r="B28763"/>
      <c r="C28763"/>
      <c r="D28763" s="198"/>
    </row>
    <row r="28764" spans="1:4" ht="14.4">
      <c r="A28764"/>
      <c r="B28764"/>
      <c r="C28764"/>
      <c r="D28764" s="198"/>
    </row>
    <row r="28765" spans="1:4" ht="14.4">
      <c r="A28765"/>
      <c r="B28765"/>
      <c r="C28765"/>
      <c r="D28765" s="198"/>
    </row>
    <row r="28766" spans="1:4" ht="14.4">
      <c r="A28766"/>
      <c r="B28766"/>
      <c r="C28766"/>
      <c r="D28766" s="198"/>
    </row>
    <row r="28767" spans="1:4" ht="14.4">
      <c r="A28767"/>
      <c r="B28767"/>
      <c r="C28767"/>
      <c r="D28767" s="198"/>
    </row>
    <row r="28768" spans="1:4" ht="14.4">
      <c r="A28768"/>
      <c r="B28768"/>
      <c r="C28768"/>
      <c r="D28768" s="198"/>
    </row>
    <row r="28769" spans="1:4" ht="14.4">
      <c r="A28769"/>
      <c r="B28769"/>
      <c r="C28769"/>
      <c r="D28769" s="198"/>
    </row>
    <row r="28770" spans="1:4" ht="14.4">
      <c r="A28770"/>
      <c r="B28770"/>
      <c r="C28770"/>
      <c r="D28770" s="198"/>
    </row>
    <row r="28771" spans="1:4" ht="14.4">
      <c r="A28771"/>
      <c r="B28771"/>
      <c r="C28771"/>
      <c r="D28771" s="198"/>
    </row>
    <row r="28772" spans="1:4" ht="14.4">
      <c r="A28772"/>
      <c r="B28772"/>
      <c r="C28772"/>
      <c r="D28772" s="198"/>
    </row>
    <row r="28773" spans="1:4" ht="14.4">
      <c r="A28773"/>
      <c r="B28773"/>
      <c r="C28773"/>
      <c r="D28773" s="198"/>
    </row>
    <row r="28774" spans="1:4" ht="14.4">
      <c r="A28774"/>
      <c r="B28774"/>
      <c r="C28774"/>
      <c r="D28774" s="198"/>
    </row>
    <row r="28775" spans="1:4" ht="14.4">
      <c r="A28775"/>
      <c r="B28775"/>
      <c r="C28775"/>
      <c r="D28775" s="198"/>
    </row>
    <row r="28776" spans="1:4" ht="14.4">
      <c r="A28776"/>
      <c r="B28776"/>
      <c r="C28776"/>
      <c r="D28776" s="198"/>
    </row>
    <row r="28777" spans="1:4" ht="14.4">
      <c r="A28777"/>
      <c r="B28777"/>
      <c r="C28777"/>
      <c r="D28777" s="198"/>
    </row>
    <row r="28778" spans="1:4" ht="14.4">
      <c r="A28778"/>
      <c r="B28778"/>
      <c r="C28778"/>
      <c r="D28778" s="198"/>
    </row>
    <row r="28779" spans="1:4" ht="14.4">
      <c r="A28779"/>
      <c r="B28779"/>
      <c r="C28779"/>
      <c r="D28779" s="198"/>
    </row>
    <row r="28780" spans="1:4" ht="14.4">
      <c r="A28780"/>
      <c r="B28780"/>
      <c r="C28780"/>
      <c r="D28780" s="198"/>
    </row>
    <row r="28781" spans="1:4" ht="14.4">
      <c r="A28781"/>
      <c r="B28781"/>
      <c r="C28781"/>
      <c r="D28781" s="198"/>
    </row>
    <row r="28782" spans="1:4" ht="14.4">
      <c r="A28782"/>
      <c r="B28782"/>
      <c r="C28782"/>
      <c r="D28782" s="198"/>
    </row>
    <row r="28783" spans="1:4" ht="14.4">
      <c r="A28783"/>
      <c r="B28783"/>
      <c r="C28783"/>
      <c r="D28783" s="198"/>
    </row>
    <row r="28784" spans="1:4" ht="14.4">
      <c r="A28784"/>
      <c r="B28784"/>
      <c r="C28784"/>
      <c r="D28784" s="198"/>
    </row>
    <row r="28785" spans="1:4" ht="14.4">
      <c r="A28785"/>
      <c r="B28785"/>
      <c r="C28785"/>
      <c r="D28785" s="198"/>
    </row>
    <row r="28786" spans="1:4" ht="14.4">
      <c r="A28786"/>
      <c r="B28786"/>
      <c r="C28786"/>
      <c r="D28786" s="198"/>
    </row>
    <row r="28787" spans="1:4" ht="14.4">
      <c r="A28787"/>
      <c r="B28787"/>
      <c r="C28787"/>
      <c r="D28787" s="198"/>
    </row>
    <row r="28788" spans="1:4" ht="14.4">
      <c r="A28788"/>
      <c r="B28788"/>
      <c r="C28788"/>
      <c r="D28788" s="198"/>
    </row>
    <row r="28789" spans="1:4" ht="14.4">
      <c r="A28789"/>
      <c r="B28789"/>
      <c r="C28789"/>
      <c r="D28789" s="198"/>
    </row>
    <row r="28790" spans="1:4" ht="14.4">
      <c r="A28790"/>
      <c r="B28790"/>
      <c r="C28790"/>
      <c r="D28790" s="198"/>
    </row>
    <row r="28791" spans="1:4" ht="14.4">
      <c r="A28791"/>
      <c r="B28791"/>
      <c r="C28791"/>
      <c r="D28791" s="198"/>
    </row>
    <row r="28792" spans="1:4" ht="14.4">
      <c r="A28792"/>
      <c r="B28792"/>
      <c r="C28792"/>
      <c r="D28792" s="198"/>
    </row>
    <row r="28793" spans="1:4" ht="14.4">
      <c r="A28793"/>
      <c r="B28793"/>
      <c r="C28793"/>
      <c r="D28793" s="198"/>
    </row>
    <row r="28794" spans="1:4" ht="14.4">
      <c r="A28794"/>
      <c r="B28794"/>
      <c r="C28794"/>
      <c r="D28794" s="198"/>
    </row>
    <row r="28795" spans="1:4" ht="14.4">
      <c r="A28795"/>
      <c r="B28795"/>
      <c r="C28795"/>
      <c r="D28795" s="198"/>
    </row>
    <row r="28796" spans="1:4" ht="14.4">
      <c r="A28796"/>
      <c r="B28796"/>
      <c r="C28796"/>
      <c r="D28796" s="198"/>
    </row>
    <row r="28797" spans="1:4" ht="14.4">
      <c r="A28797"/>
      <c r="B28797"/>
      <c r="C28797"/>
      <c r="D28797" s="198"/>
    </row>
    <row r="28798" spans="1:4" ht="14.4">
      <c r="A28798"/>
      <c r="B28798"/>
      <c r="C28798"/>
      <c r="D28798" s="198"/>
    </row>
    <row r="28799" spans="1:4" ht="14.4">
      <c r="A28799"/>
      <c r="B28799"/>
      <c r="C28799"/>
      <c r="D28799" s="198"/>
    </row>
    <row r="28800" spans="1:4" ht="14.4">
      <c r="A28800"/>
      <c r="B28800"/>
      <c r="C28800"/>
      <c r="D28800" s="198"/>
    </row>
    <row r="28801" spans="1:4" ht="14.4">
      <c r="A28801"/>
      <c r="B28801"/>
      <c r="C28801"/>
      <c r="D28801" s="198"/>
    </row>
    <row r="28802" spans="1:4" ht="14.4">
      <c r="A28802"/>
      <c r="B28802"/>
      <c r="C28802"/>
      <c r="D28802" s="198"/>
    </row>
    <row r="28803" spans="1:4" ht="14.4">
      <c r="A28803"/>
      <c r="B28803"/>
      <c r="C28803"/>
      <c r="D28803" s="198"/>
    </row>
    <row r="28804" spans="1:4" ht="14.4">
      <c r="A28804"/>
      <c r="B28804"/>
      <c r="C28804"/>
      <c r="D28804" s="198"/>
    </row>
    <row r="28805" spans="1:4" ht="14.4">
      <c r="A28805"/>
      <c r="B28805"/>
      <c r="C28805"/>
      <c r="D28805" s="198"/>
    </row>
    <row r="28806" spans="1:4" ht="14.4">
      <c r="A28806"/>
      <c r="B28806"/>
      <c r="C28806"/>
      <c r="D28806" s="198"/>
    </row>
    <row r="28807" spans="1:4" ht="14.4">
      <c r="A28807"/>
      <c r="B28807"/>
      <c r="C28807"/>
      <c r="D28807" s="198"/>
    </row>
    <row r="28808" spans="1:4" ht="14.4">
      <c r="A28808"/>
      <c r="B28808"/>
      <c r="C28808"/>
      <c r="D28808" s="198"/>
    </row>
    <row r="28809" spans="1:4" ht="14.4">
      <c r="A28809"/>
      <c r="B28809"/>
      <c r="C28809"/>
      <c r="D28809" s="198"/>
    </row>
    <row r="28810" spans="1:4" ht="14.4">
      <c r="A28810"/>
      <c r="B28810"/>
      <c r="C28810"/>
      <c r="D28810" s="198"/>
    </row>
    <row r="28811" spans="1:4" ht="14.4">
      <c r="A28811"/>
      <c r="B28811"/>
      <c r="C28811"/>
      <c r="D28811" s="198"/>
    </row>
    <row r="28812" spans="1:4" ht="14.4">
      <c r="A28812"/>
      <c r="B28812"/>
      <c r="C28812"/>
      <c r="D28812" s="198"/>
    </row>
    <row r="28813" spans="1:4" ht="14.4">
      <c r="A28813"/>
      <c r="B28813"/>
      <c r="C28813"/>
      <c r="D28813" s="198"/>
    </row>
    <row r="28814" spans="1:4" ht="14.4">
      <c r="A28814"/>
      <c r="B28814"/>
      <c r="C28814"/>
      <c r="D28814" s="198"/>
    </row>
    <row r="28815" spans="1:4" ht="14.4">
      <c r="A28815"/>
      <c r="B28815"/>
      <c r="C28815"/>
      <c r="D28815" s="198"/>
    </row>
    <row r="28816" spans="1:4" ht="14.4">
      <c r="A28816"/>
      <c r="B28816"/>
      <c r="C28816"/>
      <c r="D28816" s="198"/>
    </row>
    <row r="28817" spans="1:4" ht="14.4">
      <c r="A28817"/>
      <c r="B28817"/>
      <c r="C28817"/>
      <c r="D28817" s="198"/>
    </row>
    <row r="28818" spans="1:4" ht="14.4">
      <c r="A28818"/>
      <c r="B28818"/>
      <c r="C28818"/>
      <c r="D28818" s="198"/>
    </row>
    <row r="28819" spans="1:4" ht="14.4">
      <c r="A28819"/>
      <c r="B28819"/>
      <c r="C28819"/>
      <c r="D28819" s="198"/>
    </row>
    <row r="28820" spans="1:4" ht="14.4">
      <c r="A28820"/>
      <c r="B28820"/>
      <c r="C28820"/>
      <c r="D28820" s="198"/>
    </row>
    <row r="28821" spans="1:4" ht="14.4">
      <c r="A28821"/>
      <c r="B28821"/>
      <c r="C28821"/>
      <c r="D28821" s="198"/>
    </row>
    <row r="28822" spans="1:4" ht="14.4">
      <c r="A28822"/>
      <c r="B28822"/>
      <c r="C28822"/>
      <c r="D28822" s="198"/>
    </row>
    <row r="28823" spans="1:4" ht="14.4">
      <c r="A28823"/>
      <c r="B28823"/>
      <c r="C28823"/>
      <c r="D28823" s="198"/>
    </row>
    <row r="28824" spans="1:4" ht="14.4">
      <c r="A28824"/>
      <c r="B28824"/>
      <c r="C28824"/>
      <c r="D28824" s="198"/>
    </row>
    <row r="28825" spans="1:4" ht="14.4">
      <c r="A28825"/>
      <c r="B28825"/>
      <c r="C28825"/>
      <c r="D28825" s="198"/>
    </row>
    <row r="28826" spans="1:4" ht="14.4">
      <c r="A28826"/>
      <c r="B28826"/>
      <c r="C28826"/>
      <c r="D28826" s="198"/>
    </row>
    <row r="28827" spans="1:4" ht="14.4">
      <c r="A28827"/>
      <c r="B28827"/>
      <c r="C28827"/>
      <c r="D28827" s="198"/>
    </row>
    <row r="28828" spans="1:4" ht="14.4">
      <c r="A28828"/>
      <c r="B28828"/>
      <c r="C28828"/>
      <c r="D28828" s="198"/>
    </row>
    <row r="28829" spans="1:4" ht="14.4">
      <c r="A28829"/>
      <c r="B28829"/>
      <c r="C28829"/>
      <c r="D28829" s="198"/>
    </row>
    <row r="28830" spans="1:4" ht="14.4">
      <c r="A28830"/>
      <c r="B28830"/>
      <c r="C28830"/>
      <c r="D28830" s="198"/>
    </row>
    <row r="28831" spans="1:4" ht="14.4">
      <c r="A28831"/>
      <c r="B28831"/>
      <c r="C28831"/>
      <c r="D28831" s="198"/>
    </row>
    <row r="28832" spans="1:4" ht="14.4">
      <c r="A28832"/>
      <c r="B28832"/>
      <c r="C28832"/>
      <c r="D28832" s="198"/>
    </row>
    <row r="28833" spans="1:4" ht="14.4">
      <c r="A28833"/>
      <c r="B28833"/>
      <c r="C28833"/>
      <c r="D28833" s="198"/>
    </row>
    <row r="28834" spans="1:4" ht="14.4">
      <c r="A28834"/>
      <c r="B28834"/>
      <c r="C28834"/>
      <c r="D28834" s="198"/>
    </row>
    <row r="28835" spans="1:4" ht="14.4">
      <c r="A28835"/>
      <c r="B28835"/>
      <c r="C28835"/>
      <c r="D28835" s="198"/>
    </row>
    <row r="28836" spans="1:4" ht="14.4">
      <c r="A28836"/>
      <c r="B28836"/>
      <c r="C28836"/>
      <c r="D28836" s="198"/>
    </row>
    <row r="28837" spans="1:4" ht="14.4">
      <c r="A28837"/>
      <c r="B28837"/>
      <c r="C28837"/>
      <c r="D28837" s="198"/>
    </row>
    <row r="28838" spans="1:4" ht="14.4">
      <c r="A28838"/>
      <c r="B28838"/>
      <c r="C28838"/>
      <c r="D28838" s="198"/>
    </row>
    <row r="28839" spans="1:4" ht="14.4">
      <c r="A28839"/>
      <c r="B28839"/>
      <c r="C28839"/>
      <c r="D28839" s="198"/>
    </row>
    <row r="28840" spans="1:4" ht="14.4">
      <c r="A28840"/>
      <c r="B28840"/>
      <c r="C28840"/>
      <c r="D28840" s="198"/>
    </row>
    <row r="28841" spans="1:4" ht="14.4">
      <c r="A28841"/>
      <c r="B28841"/>
      <c r="C28841"/>
      <c r="D28841" s="198"/>
    </row>
    <row r="28842" spans="1:4" ht="14.4">
      <c r="A28842"/>
      <c r="B28842"/>
      <c r="C28842"/>
      <c r="D28842" s="198"/>
    </row>
    <row r="28843" spans="1:4" ht="14.4">
      <c r="A28843"/>
      <c r="B28843"/>
      <c r="C28843"/>
      <c r="D28843" s="198"/>
    </row>
    <row r="28844" spans="1:4" ht="14.4">
      <c r="A28844"/>
      <c r="B28844"/>
      <c r="C28844"/>
      <c r="D28844" s="198"/>
    </row>
    <row r="28845" spans="1:4" ht="14.4">
      <c r="A28845"/>
      <c r="B28845"/>
      <c r="C28845"/>
      <c r="D28845" s="198"/>
    </row>
    <row r="28846" spans="1:4" ht="14.4">
      <c r="A28846"/>
      <c r="B28846"/>
      <c r="C28846"/>
      <c r="D28846" s="198"/>
    </row>
    <row r="28847" spans="1:4" ht="14.4">
      <c r="A28847"/>
      <c r="B28847"/>
      <c r="C28847"/>
      <c r="D28847" s="198"/>
    </row>
    <row r="28848" spans="1:4" ht="14.4">
      <c r="A28848"/>
      <c r="B28848"/>
      <c r="C28848"/>
      <c r="D28848" s="198"/>
    </row>
    <row r="28849" spans="1:4" ht="14.4">
      <c r="A28849"/>
      <c r="B28849"/>
      <c r="C28849"/>
      <c r="D28849" s="198"/>
    </row>
    <row r="28850" spans="1:4" ht="14.4">
      <c r="A28850"/>
      <c r="B28850"/>
      <c r="C28850"/>
      <c r="D28850" s="198"/>
    </row>
    <row r="28851" spans="1:4" ht="14.4">
      <c r="A28851"/>
      <c r="B28851"/>
      <c r="C28851"/>
      <c r="D28851" s="198"/>
    </row>
    <row r="28852" spans="1:4" ht="14.4">
      <c r="A28852"/>
      <c r="B28852"/>
      <c r="C28852"/>
      <c r="D28852" s="198"/>
    </row>
    <row r="28853" spans="1:4" ht="14.4">
      <c r="A28853"/>
      <c r="B28853"/>
      <c r="C28853"/>
      <c r="D28853" s="198"/>
    </row>
    <row r="28854" spans="1:4" ht="14.4">
      <c r="A28854"/>
      <c r="B28854"/>
      <c r="C28854"/>
      <c r="D28854" s="198"/>
    </row>
    <row r="28855" spans="1:4" ht="14.4">
      <c r="A28855"/>
      <c r="B28855"/>
      <c r="C28855"/>
      <c r="D28855" s="198"/>
    </row>
    <row r="28856" spans="1:4" ht="14.4">
      <c r="A28856"/>
      <c r="B28856"/>
      <c r="C28856"/>
      <c r="D28856" s="198"/>
    </row>
    <row r="28857" spans="1:4" ht="14.4">
      <c r="A28857"/>
      <c r="B28857"/>
      <c r="C28857"/>
      <c r="D28857" s="198"/>
    </row>
    <row r="28858" spans="1:4" ht="14.4">
      <c r="A28858"/>
      <c r="B28858"/>
      <c r="C28858"/>
      <c r="D28858" s="198"/>
    </row>
    <row r="28859" spans="1:4" ht="14.4">
      <c r="A28859"/>
      <c r="B28859"/>
      <c r="C28859"/>
      <c r="D28859" s="198"/>
    </row>
    <row r="28860" spans="1:4" ht="14.4">
      <c r="A28860"/>
      <c r="B28860"/>
      <c r="C28860"/>
      <c r="D28860" s="198"/>
    </row>
    <row r="28861" spans="1:4" ht="14.4">
      <c r="A28861"/>
      <c r="B28861"/>
      <c r="C28861"/>
      <c r="D28861" s="198"/>
    </row>
    <row r="28862" spans="1:4" ht="14.4">
      <c r="A28862"/>
      <c r="B28862"/>
      <c r="C28862"/>
      <c r="D28862" s="198"/>
    </row>
    <row r="28863" spans="1:4" ht="14.4">
      <c r="A28863"/>
      <c r="B28863"/>
      <c r="C28863"/>
      <c r="D28863" s="198"/>
    </row>
    <row r="28864" spans="1:4" ht="14.4">
      <c r="A28864"/>
      <c r="B28864"/>
      <c r="C28864"/>
      <c r="D28864" s="198"/>
    </row>
    <row r="28865" spans="1:4" ht="14.4">
      <c r="A28865"/>
      <c r="B28865"/>
      <c r="C28865"/>
      <c r="D28865" s="198"/>
    </row>
    <row r="28866" spans="1:4" ht="14.4">
      <c r="A28866"/>
      <c r="B28866"/>
      <c r="C28866"/>
      <c r="D28866" s="198"/>
    </row>
    <row r="28867" spans="1:4" ht="14.4">
      <c r="A28867"/>
      <c r="B28867"/>
      <c r="C28867"/>
      <c r="D28867" s="198"/>
    </row>
    <row r="28868" spans="1:4" ht="14.4">
      <c r="A28868"/>
      <c r="B28868"/>
      <c r="C28868"/>
      <c r="D28868" s="198"/>
    </row>
    <row r="28869" spans="1:4" ht="14.4">
      <c r="A28869"/>
      <c r="B28869"/>
      <c r="C28869"/>
      <c r="D28869" s="198"/>
    </row>
    <row r="28870" spans="1:4" ht="14.4">
      <c r="A28870"/>
      <c r="B28870"/>
      <c r="C28870"/>
      <c r="D28870" s="198"/>
    </row>
    <row r="28871" spans="1:4" ht="14.4">
      <c r="A28871"/>
      <c r="B28871"/>
      <c r="C28871"/>
      <c r="D28871" s="198"/>
    </row>
    <row r="28872" spans="1:4" ht="14.4">
      <c r="A28872"/>
      <c r="B28872"/>
      <c r="C28872"/>
      <c r="D28872" s="198"/>
    </row>
    <row r="28873" spans="1:4" ht="14.4">
      <c r="A28873"/>
      <c r="B28873"/>
      <c r="C28873"/>
      <c r="D28873" s="198"/>
    </row>
    <row r="28874" spans="1:4" ht="14.4">
      <c r="A28874"/>
      <c r="B28874"/>
      <c r="C28874"/>
      <c r="D28874" s="198"/>
    </row>
    <row r="28875" spans="1:4" ht="14.4">
      <c r="A28875"/>
      <c r="B28875"/>
      <c r="C28875"/>
      <c r="D28875" s="198"/>
    </row>
    <row r="28876" spans="1:4" ht="14.4">
      <c r="A28876"/>
      <c r="B28876"/>
      <c r="C28876"/>
      <c r="D28876" s="198"/>
    </row>
    <row r="28877" spans="1:4" ht="14.4">
      <c r="A28877"/>
      <c r="B28877"/>
      <c r="C28877"/>
      <c r="D28877" s="198"/>
    </row>
    <row r="28878" spans="1:4" ht="14.4">
      <c r="A28878"/>
      <c r="B28878"/>
      <c r="C28878"/>
      <c r="D28878" s="198"/>
    </row>
    <row r="28879" spans="1:4" ht="14.4">
      <c r="A28879"/>
      <c r="B28879"/>
      <c r="C28879"/>
      <c r="D28879" s="198"/>
    </row>
    <row r="28880" spans="1:4" ht="14.4">
      <c r="A28880"/>
      <c r="B28880"/>
      <c r="C28880"/>
      <c r="D28880" s="198"/>
    </row>
    <row r="28881" spans="1:4" ht="14.4">
      <c r="A28881"/>
      <c r="B28881"/>
      <c r="C28881"/>
      <c r="D28881" s="198"/>
    </row>
    <row r="28882" spans="1:4" ht="14.4">
      <c r="A28882"/>
      <c r="B28882"/>
      <c r="C28882"/>
      <c r="D28882" s="198"/>
    </row>
    <row r="28883" spans="1:4" ht="14.4">
      <c r="A28883"/>
      <c r="B28883"/>
      <c r="C28883"/>
      <c r="D28883" s="198"/>
    </row>
    <row r="28884" spans="1:4" ht="14.4">
      <c r="A28884"/>
      <c r="B28884"/>
      <c r="C28884"/>
      <c r="D28884" s="198"/>
    </row>
    <row r="28885" spans="1:4" ht="14.4">
      <c r="A28885"/>
      <c r="B28885"/>
      <c r="C28885"/>
      <c r="D28885" s="198"/>
    </row>
    <row r="28886" spans="1:4" ht="14.4">
      <c r="A28886"/>
      <c r="B28886"/>
      <c r="C28886"/>
      <c r="D28886" s="198"/>
    </row>
    <row r="28887" spans="1:4" ht="14.4">
      <c r="A28887"/>
      <c r="B28887"/>
      <c r="C28887"/>
      <c r="D28887" s="198"/>
    </row>
    <row r="28888" spans="1:4" ht="14.4">
      <c r="A28888"/>
      <c r="B28888"/>
      <c r="C28888"/>
      <c r="D28888" s="198"/>
    </row>
    <row r="28889" spans="1:4" ht="14.4">
      <c r="A28889"/>
      <c r="B28889"/>
      <c r="C28889"/>
      <c r="D28889" s="198"/>
    </row>
    <row r="28890" spans="1:4" ht="14.4">
      <c r="A28890"/>
      <c r="B28890"/>
      <c r="C28890"/>
      <c r="D28890" s="198"/>
    </row>
    <row r="28891" spans="1:4" ht="14.4">
      <c r="A28891"/>
      <c r="B28891"/>
      <c r="C28891"/>
      <c r="D28891" s="198"/>
    </row>
    <row r="28892" spans="1:4" ht="14.4">
      <c r="A28892"/>
      <c r="B28892"/>
      <c r="C28892"/>
      <c r="D28892" s="198"/>
    </row>
    <row r="28893" spans="1:4" ht="14.4">
      <c r="A28893"/>
      <c r="B28893"/>
      <c r="C28893"/>
      <c r="D28893" s="198"/>
    </row>
    <row r="28894" spans="1:4" ht="14.4">
      <c r="A28894"/>
      <c r="B28894"/>
      <c r="C28894"/>
      <c r="D28894" s="198"/>
    </row>
    <row r="28895" spans="1:4" ht="14.4">
      <c r="A28895"/>
      <c r="B28895"/>
      <c r="C28895"/>
      <c r="D28895" s="198"/>
    </row>
    <row r="28896" spans="1:4" ht="14.4">
      <c r="A28896"/>
      <c r="B28896"/>
      <c r="C28896"/>
      <c r="D28896" s="198"/>
    </row>
    <row r="28897" spans="1:4" ht="14.4">
      <c r="A28897"/>
      <c r="B28897"/>
      <c r="C28897"/>
      <c r="D28897" s="198"/>
    </row>
    <row r="28898" spans="1:4" ht="14.4">
      <c r="A28898"/>
      <c r="B28898"/>
      <c r="C28898"/>
      <c r="D28898" s="198"/>
    </row>
    <row r="28899" spans="1:4" ht="14.4">
      <c r="A28899"/>
      <c r="B28899"/>
      <c r="C28899"/>
      <c r="D28899" s="198"/>
    </row>
    <row r="28900" spans="1:4" ht="14.4">
      <c r="A28900"/>
      <c r="B28900"/>
      <c r="C28900"/>
      <c r="D28900" s="198"/>
    </row>
    <row r="28901" spans="1:4" ht="14.4">
      <c r="A28901"/>
      <c r="B28901"/>
      <c r="C28901"/>
      <c r="D28901" s="198"/>
    </row>
    <row r="28902" spans="1:4" ht="14.4">
      <c r="A28902"/>
      <c r="B28902"/>
      <c r="C28902"/>
      <c r="D28902" s="198"/>
    </row>
    <row r="28903" spans="1:4" ht="14.4">
      <c r="A28903"/>
      <c r="B28903"/>
      <c r="C28903"/>
      <c r="D28903" s="198"/>
    </row>
    <row r="28904" spans="1:4" ht="14.4">
      <c r="A28904"/>
      <c r="B28904"/>
      <c r="C28904"/>
      <c r="D28904" s="198"/>
    </row>
    <row r="28905" spans="1:4" ht="14.4">
      <c r="A28905"/>
      <c r="B28905"/>
      <c r="C28905"/>
      <c r="D28905" s="198"/>
    </row>
    <row r="28906" spans="1:4" ht="14.4">
      <c r="A28906"/>
      <c r="B28906"/>
      <c r="C28906"/>
      <c r="D28906" s="198"/>
    </row>
    <row r="28907" spans="1:4" ht="14.4">
      <c r="A28907"/>
      <c r="B28907"/>
      <c r="C28907"/>
      <c r="D28907" s="198"/>
    </row>
    <row r="28908" spans="1:4" ht="14.4">
      <c r="A28908"/>
      <c r="B28908"/>
      <c r="C28908"/>
      <c r="D28908" s="198"/>
    </row>
    <row r="28909" spans="1:4" ht="14.4">
      <c r="A28909"/>
      <c r="B28909"/>
      <c r="C28909"/>
      <c r="D28909" s="198"/>
    </row>
    <row r="28910" spans="1:4" ht="14.4">
      <c r="A28910"/>
      <c r="B28910"/>
      <c r="C28910"/>
      <c r="D28910" s="198"/>
    </row>
    <row r="28911" spans="1:4" ht="14.4">
      <c r="A28911"/>
      <c r="B28911"/>
      <c r="C28911"/>
      <c r="D28911" s="198"/>
    </row>
    <row r="28912" spans="1:4" ht="14.4">
      <c r="A28912"/>
      <c r="B28912"/>
      <c r="C28912"/>
      <c r="D28912" s="198"/>
    </row>
    <row r="28913" spans="1:4" ht="14.4">
      <c r="A28913"/>
      <c r="B28913"/>
      <c r="C28913"/>
      <c r="D28913" s="198"/>
    </row>
    <row r="28914" spans="1:4" ht="14.4">
      <c r="A28914"/>
      <c r="B28914"/>
      <c r="C28914"/>
      <c r="D28914" s="198"/>
    </row>
    <row r="28915" spans="1:4" ht="14.4">
      <c r="A28915"/>
      <c r="B28915"/>
      <c r="C28915"/>
      <c r="D28915" s="198"/>
    </row>
    <row r="28916" spans="1:4" ht="14.4">
      <c r="A28916"/>
      <c r="B28916"/>
      <c r="C28916"/>
      <c r="D28916" s="198"/>
    </row>
    <row r="28917" spans="1:4" ht="14.4">
      <c r="A28917"/>
      <c r="B28917"/>
      <c r="C28917"/>
      <c r="D28917" s="198"/>
    </row>
    <row r="28918" spans="1:4" ht="14.4">
      <c r="A28918"/>
      <c r="B28918"/>
      <c r="C28918"/>
      <c r="D28918" s="198"/>
    </row>
    <row r="28919" spans="1:4" ht="14.4">
      <c r="A28919"/>
      <c r="B28919"/>
      <c r="C28919"/>
      <c r="D28919" s="198"/>
    </row>
    <row r="28920" spans="1:4" ht="14.4">
      <c r="A28920"/>
      <c r="B28920"/>
      <c r="C28920"/>
      <c r="D28920" s="198"/>
    </row>
    <row r="28921" spans="1:4" ht="14.4">
      <c r="A28921"/>
      <c r="B28921"/>
      <c r="C28921"/>
      <c r="D28921" s="198"/>
    </row>
    <row r="28922" spans="1:4" ht="14.4">
      <c r="A28922"/>
      <c r="B28922"/>
      <c r="C28922"/>
      <c r="D28922" s="198"/>
    </row>
    <row r="28923" spans="1:4" ht="14.4">
      <c r="A28923"/>
      <c r="B28923"/>
      <c r="C28923"/>
      <c r="D28923" s="198"/>
    </row>
    <row r="28924" spans="1:4" ht="14.4">
      <c r="A28924"/>
      <c r="B28924"/>
      <c r="C28924"/>
      <c r="D28924" s="198"/>
    </row>
    <row r="28925" spans="1:4" ht="14.4">
      <c r="A28925"/>
      <c r="B28925"/>
      <c r="C28925"/>
      <c r="D28925" s="198"/>
    </row>
    <row r="28926" spans="1:4" ht="14.4">
      <c r="A28926"/>
      <c r="B28926"/>
      <c r="C28926"/>
      <c r="D28926" s="198"/>
    </row>
    <row r="28927" spans="1:4" ht="14.4">
      <c r="A28927"/>
      <c r="B28927"/>
      <c r="C28927"/>
      <c r="D28927" s="198"/>
    </row>
    <row r="28928" spans="1:4" ht="14.4">
      <c r="A28928"/>
      <c r="B28928"/>
      <c r="C28928"/>
      <c r="D28928" s="198"/>
    </row>
    <row r="28929" spans="1:4" ht="14.4">
      <c r="A28929"/>
      <c r="B28929"/>
      <c r="C28929"/>
      <c r="D28929" s="198"/>
    </row>
    <row r="28930" spans="1:4" ht="14.4">
      <c r="A28930"/>
      <c r="B28930"/>
      <c r="C28930"/>
      <c r="D28930" s="198"/>
    </row>
    <row r="28931" spans="1:4" ht="14.4">
      <c r="A28931"/>
      <c r="B28931"/>
      <c r="C28931"/>
      <c r="D28931" s="198"/>
    </row>
    <row r="28932" spans="1:4" ht="14.4">
      <c r="A28932"/>
      <c r="B28932"/>
      <c r="C28932"/>
      <c r="D28932" s="198"/>
    </row>
    <row r="28933" spans="1:4" ht="14.4">
      <c r="A28933"/>
      <c r="B28933"/>
      <c r="C28933"/>
      <c r="D28933" s="198"/>
    </row>
    <row r="28934" spans="1:4" ht="14.4">
      <c r="A28934"/>
      <c r="B28934"/>
      <c r="C28934"/>
      <c r="D28934" s="198"/>
    </row>
    <row r="28935" spans="1:4" ht="14.4">
      <c r="A28935"/>
      <c r="B28935"/>
      <c r="C28935"/>
      <c r="D28935" s="198"/>
    </row>
    <row r="28936" spans="1:4" ht="14.4">
      <c r="A28936"/>
      <c r="B28936"/>
      <c r="C28936"/>
      <c r="D28936" s="198"/>
    </row>
    <row r="28937" spans="1:4" ht="14.4">
      <c r="A28937"/>
      <c r="B28937"/>
      <c r="C28937"/>
      <c r="D28937" s="198"/>
    </row>
    <row r="28938" spans="1:4" ht="14.4">
      <c r="A28938"/>
      <c r="B28938"/>
      <c r="C28938"/>
      <c r="D28938" s="198"/>
    </row>
    <row r="28939" spans="1:4" ht="14.4">
      <c r="A28939"/>
      <c r="B28939"/>
      <c r="C28939"/>
      <c r="D28939" s="198"/>
    </row>
    <row r="28940" spans="1:4" ht="14.4">
      <c r="A28940"/>
      <c r="B28940"/>
      <c r="C28940"/>
      <c r="D28940" s="198"/>
    </row>
    <row r="28941" spans="1:4" ht="14.4">
      <c r="A28941"/>
      <c r="B28941"/>
      <c r="C28941"/>
      <c r="D28941" s="198"/>
    </row>
    <row r="28942" spans="1:4" ht="14.4">
      <c r="A28942"/>
      <c r="B28942"/>
      <c r="C28942"/>
      <c r="D28942" s="198"/>
    </row>
    <row r="28943" spans="1:4" ht="14.4">
      <c r="A28943"/>
      <c r="B28943"/>
      <c r="C28943"/>
      <c r="D28943" s="198"/>
    </row>
    <row r="28944" spans="1:4" ht="14.4">
      <c r="A28944"/>
      <c r="B28944"/>
      <c r="C28944"/>
      <c r="D28944" s="198"/>
    </row>
    <row r="28945" spans="1:4" ht="14.4">
      <c r="A28945"/>
      <c r="B28945"/>
      <c r="C28945"/>
      <c r="D28945" s="198"/>
    </row>
    <row r="28946" spans="1:4" ht="14.4">
      <c r="A28946"/>
      <c r="B28946"/>
      <c r="C28946"/>
      <c r="D28946" s="198"/>
    </row>
    <row r="28947" spans="1:4" ht="14.4">
      <c r="A28947"/>
      <c r="B28947"/>
      <c r="C28947"/>
      <c r="D28947" s="198"/>
    </row>
    <row r="28948" spans="1:4" ht="14.4">
      <c r="A28948"/>
      <c r="B28948"/>
      <c r="C28948"/>
      <c r="D28948" s="198"/>
    </row>
    <row r="28949" spans="1:4" ht="14.4">
      <c r="A28949"/>
      <c r="B28949"/>
      <c r="C28949"/>
      <c r="D28949" s="198"/>
    </row>
    <row r="28950" spans="1:4" ht="14.4">
      <c r="A28950"/>
      <c r="B28950"/>
      <c r="C28950"/>
      <c r="D28950" s="198"/>
    </row>
    <row r="28951" spans="1:4" ht="14.4">
      <c r="A28951"/>
      <c r="B28951"/>
      <c r="C28951"/>
      <c r="D28951" s="198"/>
    </row>
    <row r="28952" spans="1:4" ht="14.4">
      <c r="A28952"/>
      <c r="B28952"/>
      <c r="C28952"/>
      <c r="D28952" s="198"/>
    </row>
    <row r="28953" spans="1:4" ht="14.4">
      <c r="A28953"/>
      <c r="B28953"/>
      <c r="C28953"/>
      <c r="D28953" s="198"/>
    </row>
    <row r="28954" spans="1:4" ht="14.4">
      <c r="A28954"/>
      <c r="B28954"/>
      <c r="C28954"/>
      <c r="D28954" s="198"/>
    </row>
    <row r="28955" spans="1:4" ht="14.4">
      <c r="A28955"/>
      <c r="B28955"/>
      <c r="C28955"/>
      <c r="D28955" s="198"/>
    </row>
    <row r="28956" spans="1:4" ht="14.4">
      <c r="A28956"/>
      <c r="B28956"/>
      <c r="C28956"/>
      <c r="D28956" s="198"/>
    </row>
    <row r="28957" spans="1:4" ht="14.4">
      <c r="A28957"/>
      <c r="B28957"/>
      <c r="C28957"/>
      <c r="D28957" s="198"/>
    </row>
    <row r="28958" spans="1:4" ht="14.4">
      <c r="A28958"/>
      <c r="B28958"/>
      <c r="C28958"/>
      <c r="D28958" s="198"/>
    </row>
    <row r="28959" spans="1:4" ht="14.4">
      <c r="A28959"/>
      <c r="B28959"/>
      <c r="C28959"/>
      <c r="D28959" s="198"/>
    </row>
    <row r="28960" spans="1:4" ht="14.4">
      <c r="A28960"/>
      <c r="B28960"/>
      <c r="C28960"/>
      <c r="D28960" s="198"/>
    </row>
    <row r="28961" spans="1:4" ht="14.4">
      <c r="A28961"/>
      <c r="B28961"/>
      <c r="C28961"/>
      <c r="D28961" s="198"/>
    </row>
    <row r="28962" spans="1:4" ht="14.4">
      <c r="A28962"/>
      <c r="B28962"/>
      <c r="C28962"/>
      <c r="D28962" s="198"/>
    </row>
    <row r="28963" spans="1:4" ht="14.4">
      <c r="A28963"/>
      <c r="B28963"/>
      <c r="C28963"/>
      <c r="D28963" s="198"/>
    </row>
    <row r="28964" spans="1:4" ht="14.4">
      <c r="A28964"/>
      <c r="B28964"/>
      <c r="C28964"/>
      <c r="D28964" s="198"/>
    </row>
    <row r="28965" spans="1:4" ht="14.4">
      <c r="A28965"/>
      <c r="B28965"/>
      <c r="C28965"/>
      <c r="D28965" s="198"/>
    </row>
    <row r="28966" spans="1:4" ht="14.4">
      <c r="A28966"/>
      <c r="B28966"/>
      <c r="C28966"/>
      <c r="D28966" s="198"/>
    </row>
    <row r="28967" spans="1:4" ht="14.4">
      <c r="A28967"/>
      <c r="B28967"/>
      <c r="C28967"/>
      <c r="D28967" s="198"/>
    </row>
    <row r="28968" spans="1:4" ht="14.4">
      <c r="A28968"/>
      <c r="B28968"/>
      <c r="C28968"/>
      <c r="D28968" s="198"/>
    </row>
    <row r="28969" spans="1:4" ht="14.4">
      <c r="A28969"/>
      <c r="B28969"/>
      <c r="C28969"/>
      <c r="D28969" s="198"/>
    </row>
    <row r="28970" spans="1:4" ht="14.4">
      <c r="A28970"/>
      <c r="B28970"/>
      <c r="C28970"/>
      <c r="D28970" s="198"/>
    </row>
    <row r="28971" spans="1:4" ht="14.4">
      <c r="A28971"/>
      <c r="B28971"/>
      <c r="C28971"/>
      <c r="D28971" s="198"/>
    </row>
    <row r="28972" spans="1:4" ht="14.4">
      <c r="A28972"/>
      <c r="B28972"/>
      <c r="C28972"/>
      <c r="D28972" s="198"/>
    </row>
    <row r="28973" spans="1:4" ht="14.4">
      <c r="A28973"/>
      <c r="B28973"/>
      <c r="C28973"/>
      <c r="D28973" s="198"/>
    </row>
    <row r="28974" spans="1:4" ht="14.4">
      <c r="A28974"/>
      <c r="B28974"/>
      <c r="C28974"/>
      <c r="D28974" s="198"/>
    </row>
    <row r="28975" spans="1:4" ht="14.4">
      <c r="A28975"/>
      <c r="B28975"/>
      <c r="C28975"/>
      <c r="D28975" s="198"/>
    </row>
    <row r="28976" spans="1:4" ht="14.4">
      <c r="A28976"/>
      <c r="B28976"/>
      <c r="C28976"/>
      <c r="D28976" s="198"/>
    </row>
    <row r="28977" spans="1:4" ht="14.4">
      <c r="A28977"/>
      <c r="B28977"/>
      <c r="C28977"/>
      <c r="D28977" s="198"/>
    </row>
    <row r="28978" spans="1:4" ht="14.4">
      <c r="A28978"/>
      <c r="B28978"/>
      <c r="C28978"/>
      <c r="D28978" s="198"/>
    </row>
    <row r="28979" spans="1:4" ht="14.4">
      <c r="A28979"/>
      <c r="B28979"/>
      <c r="C28979"/>
      <c r="D28979" s="198"/>
    </row>
    <row r="28980" spans="1:4" ht="14.4">
      <c r="A28980"/>
      <c r="B28980"/>
      <c r="C28980"/>
      <c r="D28980" s="198"/>
    </row>
    <row r="28981" spans="1:4" ht="14.4">
      <c r="A28981"/>
      <c r="B28981"/>
      <c r="C28981"/>
      <c r="D28981" s="198"/>
    </row>
    <row r="28982" spans="1:4" ht="14.4">
      <c r="A28982"/>
      <c r="B28982"/>
      <c r="C28982"/>
      <c r="D28982" s="198"/>
    </row>
    <row r="28983" spans="1:4" ht="14.4">
      <c r="A28983"/>
      <c r="B28983"/>
      <c r="C28983"/>
      <c r="D28983" s="198"/>
    </row>
    <row r="28984" spans="1:4" ht="14.4">
      <c r="A28984"/>
      <c r="B28984"/>
      <c r="C28984"/>
      <c r="D28984" s="198"/>
    </row>
    <row r="28985" spans="1:4" ht="14.4">
      <c r="A28985"/>
      <c r="B28985"/>
      <c r="C28985"/>
      <c r="D28985" s="198"/>
    </row>
    <row r="28986" spans="1:4" ht="14.4">
      <c r="A28986"/>
      <c r="B28986"/>
      <c r="C28986"/>
      <c r="D28986" s="198"/>
    </row>
    <row r="28987" spans="1:4" ht="14.4">
      <c r="A28987"/>
      <c r="B28987"/>
      <c r="C28987"/>
      <c r="D28987" s="198"/>
    </row>
    <row r="28988" spans="1:4" ht="14.4">
      <c r="A28988"/>
      <c r="B28988"/>
      <c r="C28988"/>
      <c r="D28988" s="198"/>
    </row>
    <row r="28989" spans="1:4" ht="14.4">
      <c r="A28989"/>
      <c r="B28989"/>
      <c r="C28989"/>
      <c r="D28989" s="198"/>
    </row>
    <row r="28990" spans="1:4" ht="14.4">
      <c r="A28990"/>
      <c r="B28990"/>
      <c r="C28990"/>
      <c r="D28990" s="198"/>
    </row>
    <row r="28991" spans="1:4" ht="14.4">
      <c r="A28991"/>
      <c r="B28991"/>
      <c r="C28991"/>
      <c r="D28991" s="198"/>
    </row>
    <row r="28992" spans="1:4" ht="14.4">
      <c r="A28992"/>
      <c r="B28992"/>
      <c r="C28992"/>
      <c r="D28992" s="198"/>
    </row>
    <row r="28993" spans="1:4" ht="14.4">
      <c r="A28993"/>
      <c r="B28993"/>
      <c r="C28993"/>
      <c r="D28993" s="198"/>
    </row>
    <row r="28994" spans="1:4" ht="14.4">
      <c r="A28994"/>
      <c r="B28994"/>
      <c r="C28994"/>
      <c r="D28994" s="198"/>
    </row>
    <row r="28995" spans="1:4" ht="14.4">
      <c r="A28995"/>
      <c r="B28995"/>
      <c r="C28995"/>
      <c r="D28995" s="198"/>
    </row>
    <row r="28996" spans="1:4" ht="14.4">
      <c r="A28996"/>
      <c r="B28996"/>
      <c r="C28996"/>
      <c r="D28996" s="198"/>
    </row>
    <row r="28997" spans="1:4" ht="14.4">
      <c r="A28997"/>
      <c r="B28997"/>
      <c r="C28997"/>
      <c r="D28997" s="198"/>
    </row>
    <row r="28998" spans="1:4" ht="14.4">
      <c r="A28998"/>
      <c r="B28998"/>
      <c r="C28998"/>
      <c r="D28998" s="198"/>
    </row>
    <row r="28999" spans="1:4" ht="14.4">
      <c r="A28999"/>
      <c r="B28999"/>
      <c r="C28999"/>
      <c r="D28999" s="198"/>
    </row>
    <row r="29000" spans="1:4" ht="14.4">
      <c r="A29000"/>
      <c r="B29000"/>
      <c r="C29000"/>
      <c r="D29000" s="198"/>
    </row>
    <row r="29001" spans="1:4" ht="14.4">
      <c r="A29001"/>
      <c r="B29001"/>
      <c r="C29001"/>
      <c r="D29001" s="198"/>
    </row>
    <row r="29002" spans="1:4" ht="14.4">
      <c r="A29002"/>
      <c r="B29002"/>
      <c r="C29002"/>
      <c r="D29002" s="198"/>
    </row>
    <row r="29003" spans="1:4" ht="14.4">
      <c r="A29003"/>
      <c r="B29003"/>
      <c r="C29003"/>
      <c r="D29003" s="198"/>
    </row>
    <row r="29004" spans="1:4" ht="14.4">
      <c r="A29004"/>
      <c r="B29004"/>
      <c r="C29004"/>
      <c r="D29004" s="198"/>
    </row>
    <row r="29005" spans="1:4" ht="14.4">
      <c r="A29005"/>
      <c r="B29005"/>
      <c r="C29005"/>
      <c r="D29005" s="198"/>
    </row>
    <row r="29006" spans="1:4" ht="14.4">
      <c r="A29006"/>
      <c r="B29006"/>
      <c r="C29006"/>
      <c r="D29006" s="198"/>
    </row>
    <row r="29007" spans="1:4" ht="14.4">
      <c r="A29007"/>
      <c r="B29007"/>
      <c r="C29007"/>
      <c r="D29007" s="198"/>
    </row>
    <row r="29008" spans="1:4" ht="14.4">
      <c r="A29008"/>
      <c r="B29008"/>
      <c r="C29008"/>
      <c r="D29008" s="198"/>
    </row>
    <row r="29009" spans="1:4" ht="14.4">
      <c r="A29009"/>
      <c r="B29009"/>
      <c r="C29009"/>
      <c r="D29009" s="198"/>
    </row>
    <row r="29010" spans="1:4" ht="14.4">
      <c r="A29010"/>
      <c r="B29010"/>
      <c r="C29010"/>
      <c r="D29010" s="198"/>
    </row>
    <row r="29011" spans="1:4" ht="14.4">
      <c r="A29011"/>
      <c r="B29011"/>
      <c r="C29011"/>
      <c r="D29011" s="198"/>
    </row>
    <row r="29012" spans="1:4" ht="14.4">
      <c r="A29012"/>
      <c r="B29012"/>
      <c r="C29012"/>
      <c r="D29012" s="198"/>
    </row>
    <row r="29013" spans="1:4" ht="14.4">
      <c r="A29013"/>
      <c r="B29013"/>
      <c r="C29013"/>
      <c r="D29013" s="198"/>
    </row>
    <row r="29014" spans="1:4" ht="14.4">
      <c r="A29014"/>
      <c r="B29014"/>
      <c r="C29014"/>
      <c r="D29014" s="198"/>
    </row>
    <row r="29015" spans="1:4" ht="14.4">
      <c r="A29015"/>
      <c r="B29015"/>
      <c r="C29015"/>
      <c r="D29015" s="198"/>
    </row>
    <row r="29016" spans="1:4" ht="14.4">
      <c r="A29016"/>
      <c r="B29016"/>
      <c r="C29016"/>
      <c r="D29016" s="198"/>
    </row>
    <row r="29017" spans="1:4" ht="14.4">
      <c r="A29017"/>
      <c r="B29017"/>
      <c r="C29017"/>
      <c r="D29017" s="198"/>
    </row>
    <row r="29018" spans="1:4" ht="14.4">
      <c r="A29018"/>
      <c r="B29018"/>
      <c r="C29018"/>
      <c r="D29018" s="198"/>
    </row>
    <row r="29019" spans="1:4" ht="14.4">
      <c r="A29019"/>
      <c r="B29019"/>
      <c r="C29019"/>
      <c r="D29019" s="198"/>
    </row>
    <row r="29020" spans="1:4" ht="14.4">
      <c r="A29020"/>
      <c r="B29020"/>
      <c r="C29020"/>
      <c r="D29020" s="198"/>
    </row>
    <row r="29021" spans="1:4" ht="14.4">
      <c r="A29021"/>
      <c r="B29021"/>
      <c r="C29021"/>
      <c r="D29021" s="198"/>
    </row>
    <row r="29022" spans="1:4" ht="14.4">
      <c r="A29022"/>
      <c r="B29022"/>
      <c r="C29022"/>
      <c r="D29022" s="198"/>
    </row>
    <row r="29023" spans="1:4" ht="14.4">
      <c r="A29023"/>
      <c r="B29023"/>
      <c r="C29023"/>
      <c r="D29023" s="198"/>
    </row>
    <row r="29024" spans="1:4" ht="14.4">
      <c r="A29024"/>
      <c r="B29024"/>
      <c r="C29024"/>
      <c r="D29024" s="198"/>
    </row>
    <row r="29025" spans="1:4" ht="14.4">
      <c r="A29025"/>
      <c r="B29025"/>
      <c r="C29025"/>
      <c r="D29025" s="198"/>
    </row>
    <row r="29026" spans="1:4" ht="14.4">
      <c r="A29026"/>
      <c r="B29026"/>
      <c r="C29026"/>
      <c r="D29026" s="198"/>
    </row>
    <row r="29027" spans="1:4" ht="14.4">
      <c r="A29027"/>
      <c r="B29027"/>
      <c r="C29027"/>
      <c r="D29027" s="198"/>
    </row>
    <row r="29028" spans="1:4" ht="14.4">
      <c r="A29028"/>
      <c r="B29028"/>
      <c r="C29028"/>
      <c r="D29028" s="198"/>
    </row>
    <row r="29029" spans="1:4" ht="14.4">
      <c r="A29029"/>
      <c r="B29029"/>
      <c r="C29029"/>
      <c r="D29029" s="198"/>
    </row>
    <row r="29030" spans="1:4" ht="14.4">
      <c r="A29030"/>
      <c r="B29030"/>
      <c r="C29030"/>
      <c r="D29030" s="198"/>
    </row>
    <row r="29031" spans="1:4" ht="14.4">
      <c r="A29031"/>
      <c r="B29031"/>
      <c r="C29031"/>
      <c r="D29031" s="198"/>
    </row>
    <row r="29032" spans="1:4" ht="14.4">
      <c r="A29032"/>
      <c r="B29032"/>
      <c r="C29032"/>
      <c r="D29032" s="198"/>
    </row>
    <row r="29033" spans="1:4" ht="14.4">
      <c r="A29033"/>
      <c r="B29033"/>
      <c r="C29033"/>
      <c r="D29033" s="198"/>
    </row>
    <row r="29034" spans="1:4" ht="14.4">
      <c r="A29034"/>
      <c r="B29034"/>
      <c r="C29034"/>
      <c r="D29034" s="198"/>
    </row>
    <row r="29035" spans="1:4" ht="14.4">
      <c r="A29035"/>
      <c r="B29035"/>
      <c r="C29035"/>
      <c r="D29035" s="198"/>
    </row>
    <row r="29036" spans="1:4" ht="14.4">
      <c r="A29036"/>
      <c r="B29036"/>
      <c r="C29036"/>
      <c r="D29036" s="198"/>
    </row>
    <row r="29037" spans="1:4" ht="14.4">
      <c r="A29037"/>
      <c r="B29037"/>
      <c r="C29037"/>
      <c r="D29037" s="198"/>
    </row>
    <row r="29038" spans="1:4" ht="14.4">
      <c r="A29038"/>
      <c r="B29038"/>
      <c r="C29038"/>
      <c r="D29038" s="198"/>
    </row>
    <row r="29039" spans="1:4" ht="14.4">
      <c r="A29039"/>
      <c r="B29039"/>
      <c r="C29039"/>
      <c r="D29039" s="198"/>
    </row>
    <row r="29040" spans="1:4" ht="14.4">
      <c r="A29040"/>
      <c r="B29040"/>
      <c r="C29040"/>
      <c r="D29040" s="198"/>
    </row>
    <row r="29041" spans="1:4" ht="14.4">
      <c r="A29041"/>
      <c r="B29041"/>
      <c r="C29041"/>
      <c r="D29041" s="198"/>
    </row>
    <row r="29042" spans="1:4" ht="14.4">
      <c r="A29042"/>
      <c r="B29042"/>
      <c r="C29042"/>
      <c r="D29042" s="198"/>
    </row>
    <row r="29043" spans="1:4" ht="14.4">
      <c r="A29043"/>
      <c r="B29043"/>
      <c r="C29043"/>
      <c r="D29043" s="198"/>
    </row>
    <row r="29044" spans="1:4" ht="14.4">
      <c r="A29044"/>
      <c r="B29044"/>
      <c r="C29044"/>
      <c r="D29044" s="198"/>
    </row>
    <row r="29045" spans="1:4" ht="14.4">
      <c r="A29045"/>
      <c r="B29045"/>
      <c r="C29045"/>
      <c r="D29045" s="198"/>
    </row>
    <row r="29046" spans="1:4" ht="14.4">
      <c r="A29046"/>
      <c r="B29046"/>
      <c r="C29046"/>
      <c r="D29046" s="198"/>
    </row>
    <row r="29047" spans="1:4" ht="14.4">
      <c r="A29047"/>
      <c r="B29047"/>
      <c r="C29047"/>
      <c r="D29047" s="198"/>
    </row>
    <row r="29048" spans="1:4" ht="14.4">
      <c r="A29048"/>
      <c r="B29048"/>
      <c r="C29048"/>
      <c r="D29048" s="198"/>
    </row>
    <row r="29049" spans="1:4" ht="14.4">
      <c r="A29049"/>
      <c r="B29049"/>
      <c r="C29049"/>
      <c r="D29049" s="198"/>
    </row>
    <row r="29050" spans="1:4" ht="14.4">
      <c r="A29050"/>
      <c r="B29050"/>
      <c r="C29050"/>
      <c r="D29050" s="198"/>
    </row>
    <row r="29051" spans="1:4" ht="14.4">
      <c r="A29051"/>
      <c r="B29051"/>
      <c r="C29051"/>
      <c r="D29051" s="198"/>
    </row>
    <row r="29052" spans="1:4" ht="14.4">
      <c r="A29052"/>
      <c r="B29052"/>
      <c r="C29052"/>
      <c r="D29052" s="198"/>
    </row>
    <row r="29053" spans="1:4" ht="14.4">
      <c r="A29053"/>
      <c r="B29053"/>
      <c r="C29053"/>
      <c r="D29053" s="198"/>
    </row>
    <row r="29054" spans="1:4" ht="14.4">
      <c r="A29054"/>
      <c r="B29054"/>
      <c r="C29054"/>
      <c r="D29054" s="198"/>
    </row>
    <row r="29055" spans="1:4" ht="14.4">
      <c r="A29055"/>
      <c r="B29055"/>
      <c r="C29055"/>
      <c r="D29055" s="198"/>
    </row>
    <row r="29056" spans="1:4" ht="14.4">
      <c r="A29056"/>
      <c r="B29056"/>
      <c r="C29056"/>
      <c r="D29056" s="198"/>
    </row>
    <row r="29057" spans="1:4" ht="14.4">
      <c r="A29057"/>
      <c r="B29057"/>
      <c r="C29057"/>
      <c r="D29057" s="198"/>
    </row>
    <row r="29058" spans="1:4" ht="14.4">
      <c r="A29058"/>
      <c r="B29058"/>
      <c r="C29058"/>
      <c r="D29058" s="198"/>
    </row>
    <row r="29059" spans="1:4" ht="14.4">
      <c r="A29059"/>
      <c r="B29059"/>
      <c r="C29059"/>
      <c r="D29059" s="198"/>
    </row>
    <row r="29060" spans="1:4" ht="14.4">
      <c r="A29060"/>
      <c r="B29060"/>
      <c r="C29060"/>
      <c r="D29060" s="198"/>
    </row>
    <row r="29061" spans="1:4" ht="14.4">
      <c r="A29061"/>
      <c r="B29061"/>
      <c r="C29061"/>
      <c r="D29061" s="198"/>
    </row>
    <row r="29062" spans="1:4" ht="14.4">
      <c r="A29062"/>
      <c r="B29062"/>
      <c r="C29062"/>
      <c r="D29062" s="198"/>
    </row>
    <row r="29063" spans="1:4" ht="14.4">
      <c r="A29063"/>
      <c r="B29063"/>
      <c r="C29063"/>
      <c r="D29063" s="198"/>
    </row>
    <row r="29064" spans="1:4" ht="14.4">
      <c r="A29064"/>
      <c r="B29064"/>
      <c r="C29064"/>
      <c r="D29064" s="198"/>
    </row>
    <row r="29065" spans="1:4" ht="14.4">
      <c r="A29065"/>
      <c r="B29065"/>
      <c r="C29065"/>
      <c r="D29065" s="198"/>
    </row>
    <row r="29066" spans="1:4" ht="14.4">
      <c r="A29066"/>
      <c r="B29066"/>
      <c r="C29066"/>
      <c r="D29066" s="198"/>
    </row>
    <row r="29067" spans="1:4" ht="14.4">
      <c r="A29067"/>
      <c r="B29067"/>
      <c r="C29067"/>
      <c r="D29067" s="198"/>
    </row>
    <row r="29068" spans="1:4" ht="14.4">
      <c r="A29068"/>
      <c r="B29068"/>
      <c r="C29068"/>
      <c r="D29068" s="198"/>
    </row>
    <row r="29069" spans="1:4" ht="14.4">
      <c r="A29069"/>
      <c r="B29069"/>
      <c r="C29069"/>
      <c r="D29069" s="198"/>
    </row>
    <row r="29070" spans="1:4" ht="14.4">
      <c r="A29070"/>
      <c r="B29070"/>
      <c r="C29070"/>
      <c r="D29070" s="198"/>
    </row>
    <row r="29071" spans="1:4" ht="14.4">
      <c r="A29071"/>
      <c r="B29071"/>
      <c r="C29071"/>
      <c r="D29071" s="198"/>
    </row>
    <row r="29072" spans="1:4" ht="14.4">
      <c r="A29072"/>
      <c r="B29072"/>
      <c r="C29072"/>
      <c r="D29072" s="198"/>
    </row>
    <row r="29073" spans="1:4" ht="14.4">
      <c r="A29073"/>
      <c r="B29073"/>
      <c r="C29073"/>
      <c r="D29073" s="198"/>
    </row>
    <row r="29074" spans="1:4" ht="14.4">
      <c r="A29074"/>
      <c r="B29074"/>
      <c r="C29074"/>
      <c r="D29074" s="198"/>
    </row>
    <row r="29075" spans="1:4" ht="14.4">
      <c r="A29075"/>
      <c r="B29075"/>
      <c r="C29075"/>
      <c r="D29075" s="198"/>
    </row>
    <row r="29076" spans="1:4" ht="14.4">
      <c r="A29076"/>
      <c r="B29076"/>
      <c r="C29076"/>
      <c r="D29076" s="198"/>
    </row>
    <row r="29077" spans="1:4" ht="14.4">
      <c r="A29077"/>
      <c r="B29077"/>
      <c r="C29077"/>
      <c r="D29077" s="198"/>
    </row>
    <row r="29078" spans="1:4" ht="14.4">
      <c r="A29078"/>
      <c r="B29078"/>
      <c r="C29078"/>
      <c r="D29078" s="198"/>
    </row>
    <row r="29079" spans="1:4" ht="14.4">
      <c r="A29079"/>
      <c r="B29079"/>
      <c r="C29079"/>
      <c r="D29079" s="198"/>
    </row>
    <row r="29080" spans="1:4" ht="14.4">
      <c r="A29080"/>
      <c r="B29080"/>
      <c r="C29080"/>
      <c r="D29080" s="198"/>
    </row>
    <row r="29081" spans="1:4" ht="14.4">
      <c r="A29081"/>
      <c r="B29081"/>
      <c r="C29081"/>
      <c r="D29081" s="198"/>
    </row>
    <row r="29082" spans="1:4" ht="14.4">
      <c r="A29082"/>
      <c r="B29082"/>
      <c r="C29082"/>
      <c r="D29082" s="198"/>
    </row>
    <row r="29083" spans="1:4" ht="14.4">
      <c r="A29083"/>
      <c r="B29083"/>
      <c r="C29083"/>
      <c r="D29083" s="198"/>
    </row>
    <row r="29084" spans="1:4" ht="14.4">
      <c r="A29084"/>
      <c r="B29084"/>
      <c r="C29084"/>
      <c r="D29084" s="198"/>
    </row>
    <row r="29085" spans="1:4" ht="14.4">
      <c r="A29085"/>
      <c r="B29085"/>
      <c r="C29085"/>
      <c r="D29085" s="198"/>
    </row>
    <row r="29086" spans="1:4" ht="14.4">
      <c r="A29086"/>
      <c r="B29086"/>
      <c r="C29086"/>
      <c r="D29086" s="198"/>
    </row>
    <row r="29087" spans="1:4" ht="14.4">
      <c r="A29087"/>
      <c r="B29087"/>
      <c r="C29087"/>
      <c r="D29087" s="198"/>
    </row>
    <row r="29088" spans="1:4" ht="14.4">
      <c r="A29088"/>
      <c r="B29088"/>
      <c r="C29088"/>
      <c r="D29088" s="198"/>
    </row>
    <row r="29089" spans="1:4" ht="14.4">
      <c r="A29089"/>
      <c r="B29089"/>
      <c r="C29089"/>
      <c r="D29089" s="198"/>
    </row>
    <row r="29090" spans="1:4" ht="14.4">
      <c r="A29090"/>
      <c r="B29090"/>
      <c r="C29090"/>
      <c r="D29090" s="198"/>
    </row>
    <row r="29091" spans="1:4" ht="14.4">
      <c r="A29091"/>
      <c r="B29091"/>
      <c r="C29091"/>
      <c r="D29091" s="198"/>
    </row>
    <row r="29092" spans="1:4" ht="14.4">
      <c r="A29092"/>
      <c r="B29092"/>
      <c r="C29092"/>
      <c r="D29092" s="198"/>
    </row>
    <row r="29093" spans="1:4" ht="14.4">
      <c r="A29093"/>
      <c r="B29093"/>
      <c r="C29093"/>
      <c r="D29093" s="198"/>
    </row>
    <row r="29094" spans="1:4" ht="14.4">
      <c r="A29094"/>
      <c r="B29094"/>
      <c r="C29094"/>
      <c r="D29094" s="198"/>
    </row>
    <row r="29095" spans="1:4" ht="14.4">
      <c r="A29095"/>
      <c r="B29095"/>
      <c r="C29095"/>
      <c r="D29095" s="198"/>
    </row>
    <row r="29096" spans="1:4" ht="14.4">
      <c r="A29096"/>
      <c r="B29096"/>
      <c r="C29096"/>
      <c r="D29096" s="198"/>
    </row>
    <row r="29097" spans="1:4" ht="14.4">
      <c r="A29097"/>
      <c r="B29097"/>
      <c r="C29097"/>
      <c r="D29097" s="198"/>
    </row>
    <row r="29098" spans="1:4" ht="14.4">
      <c r="A29098"/>
      <c r="B29098"/>
      <c r="C29098"/>
      <c r="D29098" s="198"/>
    </row>
    <row r="29099" spans="1:4" ht="14.4">
      <c r="A29099"/>
      <c r="B29099"/>
      <c r="C29099"/>
      <c r="D29099" s="198"/>
    </row>
    <row r="29100" spans="1:4" ht="14.4">
      <c r="A29100"/>
      <c r="B29100"/>
      <c r="C29100"/>
      <c r="D29100" s="198"/>
    </row>
    <row r="29101" spans="1:4" ht="14.4">
      <c r="A29101"/>
      <c r="B29101"/>
      <c r="C29101"/>
      <c r="D29101" s="198"/>
    </row>
    <row r="29102" spans="1:4" ht="14.4">
      <c r="A29102"/>
      <c r="B29102"/>
      <c r="C29102"/>
      <c r="D29102" s="198"/>
    </row>
    <row r="29103" spans="1:4" ht="14.4">
      <c r="A29103"/>
      <c r="B29103"/>
      <c r="C29103"/>
      <c r="D29103" s="198"/>
    </row>
    <row r="29104" spans="1:4" ht="14.4">
      <c r="A29104"/>
      <c r="B29104"/>
      <c r="C29104"/>
      <c r="D29104" s="198"/>
    </row>
    <row r="29105" spans="1:4" ht="14.4">
      <c r="A29105"/>
      <c r="B29105"/>
      <c r="C29105"/>
      <c r="D29105" s="198"/>
    </row>
    <row r="29106" spans="1:4" ht="14.4">
      <c r="A29106"/>
      <c r="B29106"/>
      <c r="C29106"/>
      <c r="D29106" s="198"/>
    </row>
    <row r="29107" spans="1:4" ht="14.4">
      <c r="A29107"/>
      <c r="B29107"/>
      <c r="C29107"/>
      <c r="D29107" s="198"/>
    </row>
    <row r="29108" spans="1:4" ht="14.4">
      <c r="A29108"/>
      <c r="B29108"/>
      <c r="C29108"/>
      <c r="D29108" s="198"/>
    </row>
    <row r="29109" spans="1:4" ht="14.4">
      <c r="A29109"/>
      <c r="B29109"/>
      <c r="C29109"/>
      <c r="D29109" s="198"/>
    </row>
    <row r="29110" spans="1:4" ht="14.4">
      <c r="A29110"/>
      <c r="B29110"/>
      <c r="C29110"/>
      <c r="D29110" s="198"/>
    </row>
    <row r="29111" spans="1:4" ht="14.4">
      <c r="A29111"/>
      <c r="B29111"/>
      <c r="C29111"/>
      <c r="D29111" s="198"/>
    </row>
    <row r="29112" spans="1:4" ht="14.4">
      <c r="A29112"/>
      <c r="B29112"/>
      <c r="C29112"/>
      <c r="D29112" s="198"/>
    </row>
    <row r="29113" spans="1:4" ht="14.4">
      <c r="A29113"/>
      <c r="B29113"/>
      <c r="C29113"/>
      <c r="D29113" s="198"/>
    </row>
    <row r="29114" spans="1:4" ht="14.4">
      <c r="A29114"/>
      <c r="B29114"/>
      <c r="C29114"/>
      <c r="D29114" s="198"/>
    </row>
    <row r="29115" spans="1:4" ht="14.4">
      <c r="A29115"/>
      <c r="B29115"/>
      <c r="C29115"/>
      <c r="D29115" s="198"/>
    </row>
    <row r="29116" spans="1:4" ht="14.4">
      <c r="A29116"/>
      <c r="B29116"/>
      <c r="C29116"/>
      <c r="D29116" s="198"/>
    </row>
    <row r="29117" spans="1:4" ht="14.4">
      <c r="A29117"/>
      <c r="B29117"/>
      <c r="C29117"/>
      <c r="D29117" s="198"/>
    </row>
    <row r="29118" spans="1:4" ht="14.4">
      <c r="A29118"/>
      <c r="B29118"/>
      <c r="C29118"/>
      <c r="D29118" s="198"/>
    </row>
    <row r="29119" spans="1:4" ht="14.4">
      <c r="A29119"/>
      <c r="B29119"/>
      <c r="C29119"/>
      <c r="D29119" s="198"/>
    </row>
    <row r="29120" spans="1:4" ht="14.4">
      <c r="A29120"/>
      <c r="B29120"/>
      <c r="C29120"/>
      <c r="D29120" s="198"/>
    </row>
    <row r="29121" spans="1:4" ht="14.4">
      <c r="A29121"/>
      <c r="B29121"/>
      <c r="C29121"/>
      <c r="D29121" s="198"/>
    </row>
    <row r="29122" spans="1:4" ht="14.4">
      <c r="A29122"/>
      <c r="B29122"/>
      <c r="C29122"/>
      <c r="D29122" s="198"/>
    </row>
    <row r="29123" spans="1:4" ht="14.4">
      <c r="A29123"/>
      <c r="B29123"/>
      <c r="C29123"/>
      <c r="D29123" s="198"/>
    </row>
    <row r="29124" spans="1:4" ht="14.4">
      <c r="A29124"/>
      <c r="B29124"/>
      <c r="C29124"/>
      <c r="D29124" s="198"/>
    </row>
    <row r="29125" spans="1:4" ht="14.4">
      <c r="A29125"/>
      <c r="B29125"/>
      <c r="C29125"/>
      <c r="D29125" s="198"/>
    </row>
    <row r="29126" spans="1:4" ht="14.4">
      <c r="A29126"/>
      <c r="B29126"/>
      <c r="C29126"/>
      <c r="D29126" s="198"/>
    </row>
    <row r="29127" spans="1:4" ht="14.4">
      <c r="A29127"/>
      <c r="B29127"/>
      <c r="C29127"/>
      <c r="D29127" s="198"/>
    </row>
    <row r="29128" spans="1:4" ht="14.4">
      <c r="A29128"/>
      <c r="B29128"/>
      <c r="C29128"/>
      <c r="D29128" s="198"/>
    </row>
    <row r="29129" spans="1:4" ht="14.4">
      <c r="A29129"/>
      <c r="B29129"/>
      <c r="C29129"/>
      <c r="D29129" s="198"/>
    </row>
    <row r="29130" spans="1:4" ht="14.4">
      <c r="A29130"/>
      <c r="B29130"/>
      <c r="C29130"/>
      <c r="D29130" s="198"/>
    </row>
    <row r="29131" spans="1:4" ht="14.4">
      <c r="A29131"/>
      <c r="B29131"/>
      <c r="C29131"/>
      <c r="D29131" s="198"/>
    </row>
    <row r="29132" spans="1:4" ht="14.4">
      <c r="A29132"/>
      <c r="B29132"/>
      <c r="C29132"/>
      <c r="D29132" s="198"/>
    </row>
    <row r="29133" spans="1:4" ht="14.4">
      <c r="A29133"/>
      <c r="B29133"/>
      <c r="C29133"/>
      <c r="D29133" s="198"/>
    </row>
    <row r="29134" spans="1:4" ht="14.4">
      <c r="A29134"/>
      <c r="B29134"/>
      <c r="C29134"/>
      <c r="D29134" s="198"/>
    </row>
    <row r="29135" spans="1:4" ht="14.4">
      <c r="A29135"/>
      <c r="B29135"/>
      <c r="C29135"/>
      <c r="D29135" s="198"/>
    </row>
    <row r="29136" spans="1:4" ht="14.4">
      <c r="A29136"/>
      <c r="B29136"/>
      <c r="C29136"/>
      <c r="D29136" s="198"/>
    </row>
    <row r="29137" spans="1:4" ht="14.4">
      <c r="A29137"/>
      <c r="B29137"/>
      <c r="C29137"/>
      <c r="D29137" s="198"/>
    </row>
    <row r="29138" spans="1:4" ht="14.4">
      <c r="A29138"/>
      <c r="B29138"/>
      <c r="C29138"/>
      <c r="D29138" s="198"/>
    </row>
    <row r="29139" spans="1:4" ht="14.4">
      <c r="A29139"/>
      <c r="B29139"/>
      <c r="C29139"/>
      <c r="D29139" s="198"/>
    </row>
    <row r="29140" spans="1:4" ht="14.4">
      <c r="A29140"/>
      <c r="B29140"/>
      <c r="C29140"/>
      <c r="D29140" s="198"/>
    </row>
    <row r="29141" spans="1:4" ht="14.4">
      <c r="A29141"/>
      <c r="B29141"/>
      <c r="C29141"/>
      <c r="D29141" s="198"/>
    </row>
    <row r="29142" spans="1:4" ht="14.4">
      <c r="A29142"/>
      <c r="B29142"/>
      <c r="C29142"/>
      <c r="D29142" s="198"/>
    </row>
    <row r="29143" spans="1:4" ht="14.4">
      <c r="A29143"/>
      <c r="B29143"/>
      <c r="C29143"/>
      <c r="D29143" s="198"/>
    </row>
    <row r="29144" spans="1:4" ht="14.4">
      <c r="A29144"/>
      <c r="B29144"/>
      <c r="C29144"/>
      <c r="D29144" s="198"/>
    </row>
    <row r="29145" spans="1:4" ht="14.4">
      <c r="A29145"/>
      <c r="B29145"/>
      <c r="C29145"/>
      <c r="D29145" s="198"/>
    </row>
    <row r="29146" spans="1:4" ht="14.4">
      <c r="A29146"/>
      <c r="B29146"/>
      <c r="C29146"/>
      <c r="D29146" s="198"/>
    </row>
    <row r="29147" spans="1:4" ht="14.4">
      <c r="A29147"/>
      <c r="B29147"/>
      <c r="C29147"/>
      <c r="D29147" s="198"/>
    </row>
    <row r="29148" spans="1:4" ht="14.4">
      <c r="A29148"/>
      <c r="B29148"/>
      <c r="C29148"/>
      <c r="D29148" s="198"/>
    </row>
    <row r="29149" spans="1:4" ht="14.4">
      <c r="A29149"/>
      <c r="B29149"/>
      <c r="C29149"/>
      <c r="D29149" s="198"/>
    </row>
    <row r="29150" spans="1:4" ht="14.4">
      <c r="A29150"/>
      <c r="B29150"/>
      <c r="C29150"/>
      <c r="D29150" s="198"/>
    </row>
    <row r="29151" spans="1:4" ht="14.4">
      <c r="A29151"/>
      <c r="B29151"/>
      <c r="C29151"/>
      <c r="D29151" s="198"/>
    </row>
    <row r="29152" spans="1:4" ht="14.4">
      <c r="A29152"/>
      <c r="B29152"/>
      <c r="C29152"/>
      <c r="D29152" s="198"/>
    </row>
    <row r="29153" spans="1:4" ht="14.4">
      <c r="A29153"/>
      <c r="B29153"/>
      <c r="C29153"/>
      <c r="D29153" s="198"/>
    </row>
    <row r="29154" spans="1:4" ht="14.4">
      <c r="A29154"/>
      <c r="B29154"/>
      <c r="C29154"/>
      <c r="D29154" s="198"/>
    </row>
    <row r="29155" spans="1:4" ht="14.4">
      <c r="A29155"/>
      <c r="B29155"/>
      <c r="C29155"/>
      <c r="D29155" s="198"/>
    </row>
    <row r="29156" spans="1:4" ht="14.4">
      <c r="A29156"/>
      <c r="B29156"/>
      <c r="C29156"/>
      <c r="D29156" s="198"/>
    </row>
    <row r="29157" spans="1:4" ht="14.4">
      <c r="A29157"/>
      <c r="B29157"/>
      <c r="C29157"/>
      <c r="D29157" s="198"/>
    </row>
    <row r="29158" spans="1:4" ht="14.4">
      <c r="A29158"/>
      <c r="B29158"/>
      <c r="C29158"/>
      <c r="D29158" s="198"/>
    </row>
    <row r="29159" spans="1:4" ht="14.4">
      <c r="A29159"/>
      <c r="B29159"/>
      <c r="C29159"/>
      <c r="D29159" s="198"/>
    </row>
    <row r="29160" spans="1:4" ht="14.4">
      <c r="A29160"/>
      <c r="B29160"/>
      <c r="C29160"/>
      <c r="D29160" s="198"/>
    </row>
    <row r="29161" spans="1:4" ht="14.4">
      <c r="A29161"/>
      <c r="B29161"/>
      <c r="C29161"/>
      <c r="D29161" s="198"/>
    </row>
    <row r="29162" spans="1:4" ht="14.4">
      <c r="A29162"/>
      <c r="B29162"/>
      <c r="C29162"/>
      <c r="D29162" s="198"/>
    </row>
    <row r="29163" spans="1:4" ht="14.4">
      <c r="A29163"/>
      <c r="B29163"/>
      <c r="C29163"/>
      <c r="D29163" s="198"/>
    </row>
    <row r="29164" spans="1:4" ht="14.4">
      <c r="A29164"/>
      <c r="B29164"/>
      <c r="C29164"/>
      <c r="D29164" s="198"/>
    </row>
    <row r="29165" spans="1:4" ht="14.4">
      <c r="A29165"/>
      <c r="B29165"/>
      <c r="C29165"/>
      <c r="D29165" s="198"/>
    </row>
    <row r="29166" spans="1:4" ht="14.4">
      <c r="A29166"/>
      <c r="B29166"/>
      <c r="C29166"/>
      <c r="D29166" s="198"/>
    </row>
    <row r="29167" spans="1:4" ht="14.4">
      <c r="A29167"/>
      <c r="B29167"/>
      <c r="C29167"/>
      <c r="D29167" s="198"/>
    </row>
    <row r="29168" spans="1:4" ht="14.4">
      <c r="A29168"/>
      <c r="B29168"/>
      <c r="C29168"/>
      <c r="D29168" s="198"/>
    </row>
    <row r="29169" spans="1:4" ht="14.4">
      <c r="A29169"/>
      <c r="B29169"/>
      <c r="C29169"/>
      <c r="D29169" s="198"/>
    </row>
    <row r="29170" spans="1:4" ht="14.4">
      <c r="A29170"/>
      <c r="B29170"/>
      <c r="C29170"/>
      <c r="D29170" s="198"/>
    </row>
    <row r="29171" spans="1:4" ht="14.4">
      <c r="A29171"/>
      <c r="B29171"/>
      <c r="C29171"/>
      <c r="D29171" s="198"/>
    </row>
    <row r="29172" spans="1:4" ht="14.4">
      <c r="A29172"/>
      <c r="B29172"/>
      <c r="C29172"/>
      <c r="D29172" s="198"/>
    </row>
    <row r="29173" spans="1:4" ht="14.4">
      <c r="A29173"/>
      <c r="B29173"/>
      <c r="C29173"/>
      <c r="D29173" s="198"/>
    </row>
    <row r="29174" spans="1:4" ht="14.4">
      <c r="A29174"/>
      <c r="B29174"/>
      <c r="C29174"/>
      <c r="D29174" s="198"/>
    </row>
    <row r="29175" spans="1:4" ht="14.4">
      <c r="A29175"/>
      <c r="B29175"/>
      <c r="C29175"/>
      <c r="D29175" s="198"/>
    </row>
    <row r="29176" spans="1:4" ht="14.4">
      <c r="A29176"/>
      <c r="B29176"/>
      <c r="C29176"/>
      <c r="D29176" s="198"/>
    </row>
    <row r="29177" spans="1:4" ht="14.4">
      <c r="A29177"/>
      <c r="B29177"/>
      <c r="C29177"/>
      <c r="D29177" s="198"/>
    </row>
    <row r="29178" spans="1:4" ht="14.4">
      <c r="A29178"/>
      <c r="B29178"/>
      <c r="C29178"/>
      <c r="D29178" s="198"/>
    </row>
    <row r="29179" spans="1:4" ht="14.4">
      <c r="A29179"/>
      <c r="B29179"/>
      <c r="C29179"/>
      <c r="D29179" s="198"/>
    </row>
    <row r="29180" spans="1:4" ht="14.4">
      <c r="A29180"/>
      <c r="B29180"/>
      <c r="C29180"/>
      <c r="D29180" s="198"/>
    </row>
    <row r="29181" spans="1:4" ht="14.4">
      <c r="A29181"/>
      <c r="B29181"/>
      <c r="C29181"/>
      <c r="D29181" s="198"/>
    </row>
    <row r="29182" spans="1:4" ht="14.4">
      <c r="A29182"/>
      <c r="B29182"/>
      <c r="C29182"/>
      <c r="D29182" s="198"/>
    </row>
    <row r="29183" spans="1:4" ht="14.4">
      <c r="A29183"/>
      <c r="B29183"/>
      <c r="C29183"/>
      <c r="D29183" s="198"/>
    </row>
    <row r="29184" spans="1:4" ht="14.4">
      <c r="A29184"/>
      <c r="B29184"/>
      <c r="C29184"/>
      <c r="D29184" s="198"/>
    </row>
    <row r="29185" spans="1:4" ht="14.4">
      <c r="A29185"/>
      <c r="B29185"/>
      <c r="C29185"/>
      <c r="D29185" s="198"/>
    </row>
    <row r="29186" spans="1:4" ht="14.4">
      <c r="A29186"/>
      <c r="B29186"/>
      <c r="C29186"/>
      <c r="D29186" s="198"/>
    </row>
    <row r="29187" spans="1:4" ht="14.4">
      <c r="A29187"/>
      <c r="B29187"/>
      <c r="C29187"/>
      <c r="D29187" s="198"/>
    </row>
    <row r="29188" spans="1:4" ht="14.4">
      <c r="A29188"/>
      <c r="B29188"/>
      <c r="C29188"/>
      <c r="D29188" s="198"/>
    </row>
    <row r="29189" spans="1:4" ht="14.4">
      <c r="A29189"/>
      <c r="B29189"/>
      <c r="C29189"/>
      <c r="D29189" s="198"/>
    </row>
    <row r="29190" spans="1:4" ht="14.4">
      <c r="A29190"/>
      <c r="B29190"/>
      <c r="C29190"/>
      <c r="D29190" s="198"/>
    </row>
    <row r="29191" spans="1:4" ht="14.4">
      <c r="A29191"/>
      <c r="B29191"/>
      <c r="C29191"/>
      <c r="D29191" s="198"/>
    </row>
    <row r="29192" spans="1:4" ht="14.4">
      <c r="A29192"/>
      <c r="B29192"/>
      <c r="C29192"/>
      <c r="D29192" s="198"/>
    </row>
    <row r="29193" spans="1:4" ht="14.4">
      <c r="A29193"/>
      <c r="B29193"/>
      <c r="C29193"/>
      <c r="D29193" s="198"/>
    </row>
    <row r="29194" spans="1:4" ht="14.4">
      <c r="A29194"/>
      <c r="B29194"/>
      <c r="C29194"/>
      <c r="D29194" s="198"/>
    </row>
    <row r="29195" spans="1:4" ht="14.4">
      <c r="A29195"/>
      <c r="B29195"/>
      <c r="C29195"/>
      <c r="D29195" s="198"/>
    </row>
    <row r="29196" spans="1:4" ht="14.4">
      <c r="A29196"/>
      <c r="B29196"/>
      <c r="C29196"/>
      <c r="D29196" s="198"/>
    </row>
    <row r="29197" spans="1:4" ht="14.4">
      <c r="A29197"/>
      <c r="B29197"/>
      <c r="C29197"/>
      <c r="D29197" s="198"/>
    </row>
    <row r="29198" spans="1:4" ht="14.4">
      <c r="A29198"/>
      <c r="B29198"/>
      <c r="C29198"/>
      <c r="D29198" s="198"/>
    </row>
    <row r="29199" spans="1:4" ht="14.4">
      <c r="A29199"/>
      <c r="B29199"/>
      <c r="C29199"/>
      <c r="D29199" s="198"/>
    </row>
    <row r="29200" spans="1:4" ht="14.4">
      <c r="A29200"/>
      <c r="B29200"/>
      <c r="C29200"/>
      <c r="D29200" s="198"/>
    </row>
    <row r="29201" spans="1:4" ht="14.4">
      <c r="A29201"/>
      <c r="B29201"/>
      <c r="C29201"/>
      <c r="D29201" s="198"/>
    </row>
    <row r="29202" spans="1:4" ht="14.4">
      <c r="A29202"/>
      <c r="B29202"/>
      <c r="C29202"/>
      <c r="D29202" s="198"/>
    </row>
    <row r="29203" spans="1:4" ht="14.4">
      <c r="A29203"/>
      <c r="B29203"/>
      <c r="C29203"/>
      <c r="D29203" s="198"/>
    </row>
    <row r="29204" spans="1:4" ht="14.4">
      <c r="A29204"/>
      <c r="B29204"/>
      <c r="C29204"/>
      <c r="D29204" s="198"/>
    </row>
    <row r="29205" spans="1:4" ht="14.4">
      <c r="A29205"/>
      <c r="B29205"/>
      <c r="C29205"/>
      <c r="D29205" s="198"/>
    </row>
    <row r="29206" spans="1:4" ht="14.4">
      <c r="A29206"/>
      <c r="B29206"/>
      <c r="C29206"/>
      <c r="D29206" s="198"/>
    </row>
    <row r="29207" spans="1:4" ht="14.4">
      <c r="A29207"/>
      <c r="B29207"/>
      <c r="C29207"/>
      <c r="D29207" s="198"/>
    </row>
    <row r="29208" spans="1:4" ht="14.4">
      <c r="A29208"/>
      <c r="B29208"/>
      <c r="C29208"/>
      <c r="D29208" s="198"/>
    </row>
    <row r="29209" spans="1:4" ht="14.4">
      <c r="A29209"/>
      <c r="B29209"/>
      <c r="C29209"/>
      <c r="D29209" s="198"/>
    </row>
    <row r="29210" spans="1:4" ht="14.4">
      <c r="A29210"/>
      <c r="B29210"/>
      <c r="C29210"/>
      <c r="D29210" s="198"/>
    </row>
    <row r="29211" spans="1:4" ht="14.4">
      <c r="A29211"/>
      <c r="B29211"/>
      <c r="C29211"/>
      <c r="D29211" s="198"/>
    </row>
    <row r="29212" spans="1:4" ht="14.4">
      <c r="A29212"/>
      <c r="B29212"/>
      <c r="C29212"/>
      <c r="D29212" s="198"/>
    </row>
    <row r="29213" spans="1:4" ht="14.4">
      <c r="A29213"/>
      <c r="B29213"/>
      <c r="C29213"/>
      <c r="D29213" s="198"/>
    </row>
    <row r="29214" spans="1:4" ht="14.4">
      <c r="A29214"/>
      <c r="B29214"/>
      <c r="C29214"/>
      <c r="D29214" s="198"/>
    </row>
    <row r="29215" spans="1:4" ht="14.4">
      <c r="A29215"/>
      <c r="B29215"/>
      <c r="C29215"/>
      <c r="D29215" s="198"/>
    </row>
    <row r="29216" spans="1:4" ht="14.4">
      <c r="A29216"/>
      <c r="B29216"/>
      <c r="C29216"/>
      <c r="D29216" s="198"/>
    </row>
    <row r="29217" spans="1:4" ht="14.4">
      <c r="A29217"/>
      <c r="B29217"/>
      <c r="C29217"/>
      <c r="D29217" s="198"/>
    </row>
    <row r="29218" spans="1:4" ht="14.4">
      <c r="A29218"/>
      <c r="B29218"/>
      <c r="C29218"/>
      <c r="D29218" s="198"/>
    </row>
    <row r="29219" spans="1:4" ht="14.4">
      <c r="A29219"/>
      <c r="B29219"/>
      <c r="C29219"/>
      <c r="D29219" s="198"/>
    </row>
    <row r="29220" spans="1:4" ht="14.4">
      <c r="A29220"/>
      <c r="B29220"/>
      <c r="C29220"/>
      <c r="D29220" s="198"/>
    </row>
    <row r="29221" spans="1:4" ht="14.4">
      <c r="A29221"/>
      <c r="B29221"/>
      <c r="C29221"/>
      <c r="D29221" s="198"/>
    </row>
    <row r="29222" spans="1:4" ht="14.4">
      <c r="A29222"/>
      <c r="B29222"/>
      <c r="C29222"/>
      <c r="D29222" s="198"/>
    </row>
    <row r="29223" spans="1:4" ht="14.4">
      <c r="A29223"/>
      <c r="B29223"/>
      <c r="C29223"/>
      <c r="D29223" s="198"/>
    </row>
    <row r="29224" spans="1:4" ht="14.4">
      <c r="A29224"/>
      <c r="B29224"/>
      <c r="C29224"/>
      <c r="D29224" s="198"/>
    </row>
    <row r="29225" spans="1:4" ht="14.4">
      <c r="A29225"/>
      <c r="B29225"/>
      <c r="C29225"/>
      <c r="D29225" s="198"/>
    </row>
    <row r="29226" spans="1:4" ht="14.4">
      <c r="A29226"/>
      <c r="B29226"/>
      <c r="C29226"/>
      <c r="D29226" s="198"/>
    </row>
    <row r="29227" spans="1:4" ht="14.4">
      <c r="A29227"/>
      <c r="B29227"/>
      <c r="C29227"/>
      <c r="D29227" s="198"/>
    </row>
    <row r="29228" spans="1:4" ht="14.4">
      <c r="A29228"/>
      <c r="B29228"/>
      <c r="C29228"/>
      <c r="D29228" s="198"/>
    </row>
    <row r="29229" spans="1:4" ht="14.4">
      <c r="A29229"/>
      <c r="B29229"/>
      <c r="C29229"/>
      <c r="D29229" s="198"/>
    </row>
    <row r="29230" spans="1:4" ht="14.4">
      <c r="A29230"/>
      <c r="B29230"/>
      <c r="C29230"/>
      <c r="D29230" s="198"/>
    </row>
    <row r="29231" spans="1:4" ht="14.4">
      <c r="A29231"/>
      <c r="B29231"/>
      <c r="C29231"/>
      <c r="D29231" s="198"/>
    </row>
    <row r="29232" spans="1:4" ht="14.4">
      <c r="A29232"/>
      <c r="B29232"/>
      <c r="C29232"/>
      <c r="D29232" s="198"/>
    </row>
    <row r="29233" spans="1:4" ht="14.4">
      <c r="A29233"/>
      <c r="B29233"/>
      <c r="C29233"/>
      <c r="D29233" s="198"/>
    </row>
    <row r="29234" spans="1:4" ht="14.4">
      <c r="A29234"/>
      <c r="B29234"/>
      <c r="C29234"/>
      <c r="D29234" s="198"/>
    </row>
    <row r="29235" spans="1:4" ht="14.4">
      <c r="A29235"/>
      <c r="B29235"/>
      <c r="C29235"/>
      <c r="D29235" s="198"/>
    </row>
    <row r="29236" spans="1:4" ht="14.4">
      <c r="A29236"/>
      <c r="B29236"/>
      <c r="C29236"/>
      <c r="D29236" s="198"/>
    </row>
    <row r="29237" spans="1:4" ht="14.4">
      <c r="A29237"/>
      <c r="B29237"/>
      <c r="C29237"/>
      <c r="D29237" s="198"/>
    </row>
    <row r="29238" spans="1:4" ht="14.4">
      <c r="A29238"/>
      <c r="B29238"/>
      <c r="C29238"/>
      <c r="D29238" s="198"/>
    </row>
    <row r="29239" spans="1:4" ht="14.4">
      <c r="A29239"/>
      <c r="B29239"/>
      <c r="C29239"/>
      <c r="D29239" s="198"/>
    </row>
    <row r="29240" spans="1:4" ht="14.4">
      <c r="A29240"/>
      <c r="B29240"/>
      <c r="C29240"/>
      <c r="D29240" s="198"/>
    </row>
    <row r="29241" spans="1:4" ht="14.4">
      <c r="A29241"/>
      <c r="B29241"/>
      <c r="C29241"/>
      <c r="D29241" s="198"/>
    </row>
    <row r="29242" spans="1:4" ht="14.4">
      <c r="A29242"/>
      <c r="B29242"/>
      <c r="C29242"/>
      <c r="D29242" s="198"/>
    </row>
    <row r="29243" spans="1:4" ht="14.4">
      <c r="A29243"/>
      <c r="B29243"/>
      <c r="C29243"/>
      <c r="D29243" s="198"/>
    </row>
    <row r="29244" spans="1:4" ht="14.4">
      <c r="A29244"/>
      <c r="B29244"/>
      <c r="C29244"/>
      <c r="D29244" s="198"/>
    </row>
    <row r="29245" spans="1:4" ht="14.4">
      <c r="A29245"/>
      <c r="B29245"/>
      <c r="C29245"/>
      <c r="D29245" s="198"/>
    </row>
    <row r="29246" spans="1:4" ht="14.4">
      <c r="A29246"/>
      <c r="B29246"/>
      <c r="C29246"/>
      <c r="D29246" s="198"/>
    </row>
    <row r="29247" spans="1:4" ht="14.4">
      <c r="A29247"/>
      <c r="B29247"/>
      <c r="C29247"/>
      <c r="D29247" s="198"/>
    </row>
    <row r="29248" spans="1:4" ht="14.4">
      <c r="A29248"/>
      <c r="B29248"/>
      <c r="C29248"/>
      <c r="D29248" s="198"/>
    </row>
    <row r="29249" spans="1:4" ht="14.4">
      <c r="A29249"/>
      <c r="B29249"/>
      <c r="C29249"/>
      <c r="D29249" s="198"/>
    </row>
    <row r="29250" spans="1:4" ht="14.4">
      <c r="A29250"/>
      <c r="B29250"/>
      <c r="C29250"/>
      <c r="D29250" s="198"/>
    </row>
    <row r="29251" spans="1:4" ht="14.4">
      <c r="A29251"/>
      <c r="B29251"/>
      <c r="C29251"/>
      <c r="D29251" s="198"/>
    </row>
    <row r="29252" spans="1:4" ht="14.4">
      <c r="A29252"/>
      <c r="B29252"/>
      <c r="C29252"/>
      <c r="D29252" s="198"/>
    </row>
    <row r="29253" spans="1:4" ht="14.4">
      <c r="A29253"/>
      <c r="B29253"/>
      <c r="C29253"/>
      <c r="D29253" s="198"/>
    </row>
    <row r="29254" spans="1:4" ht="14.4">
      <c r="A29254"/>
      <c r="B29254"/>
      <c r="C29254"/>
      <c r="D29254" s="198"/>
    </row>
    <row r="29255" spans="1:4" ht="14.4">
      <c r="A29255"/>
      <c r="B29255"/>
      <c r="C29255"/>
      <c r="D29255" s="198"/>
    </row>
    <row r="29256" spans="1:4" ht="14.4">
      <c r="A29256"/>
      <c r="B29256"/>
      <c r="C29256"/>
      <c r="D29256" s="198"/>
    </row>
    <row r="29257" spans="1:4" ht="14.4">
      <c r="A29257"/>
      <c r="B29257"/>
      <c r="C29257"/>
      <c r="D29257" s="198"/>
    </row>
    <row r="29258" spans="1:4" ht="14.4">
      <c r="A29258"/>
      <c r="B29258"/>
      <c r="C29258"/>
      <c r="D29258" s="198"/>
    </row>
    <row r="29259" spans="1:4" ht="14.4">
      <c r="A29259"/>
      <c r="B29259"/>
      <c r="C29259"/>
      <c r="D29259" s="198"/>
    </row>
    <row r="29260" spans="1:4" ht="14.4">
      <c r="A29260"/>
      <c r="B29260"/>
      <c r="C29260"/>
      <c r="D29260" s="198"/>
    </row>
    <row r="29261" spans="1:4" ht="14.4">
      <c r="A29261"/>
      <c r="B29261"/>
      <c r="C29261"/>
      <c r="D29261" s="198"/>
    </row>
    <row r="29262" spans="1:4" ht="14.4">
      <c r="A29262"/>
      <c r="B29262"/>
      <c r="C29262"/>
      <c r="D29262" s="198"/>
    </row>
    <row r="29263" spans="1:4" ht="14.4">
      <c r="A29263"/>
      <c r="B29263"/>
      <c r="C29263"/>
      <c r="D29263" s="198"/>
    </row>
    <row r="29264" spans="1:4" ht="14.4">
      <c r="A29264"/>
      <c r="B29264"/>
      <c r="C29264"/>
      <c r="D29264" s="198"/>
    </row>
    <row r="29265" spans="1:4" ht="14.4">
      <c r="A29265"/>
      <c r="B29265"/>
      <c r="C29265"/>
      <c r="D29265" s="198"/>
    </row>
    <row r="29266" spans="1:4" ht="14.4">
      <c r="A29266"/>
      <c r="B29266"/>
      <c r="C29266"/>
      <c r="D29266" s="198"/>
    </row>
    <row r="29267" spans="1:4" ht="14.4">
      <c r="A29267"/>
      <c r="B29267"/>
      <c r="C29267"/>
      <c r="D29267" s="198"/>
    </row>
    <row r="29268" spans="1:4" ht="14.4">
      <c r="A29268"/>
      <c r="B29268"/>
      <c r="C29268"/>
      <c r="D29268" s="198"/>
    </row>
    <row r="29269" spans="1:4" ht="14.4">
      <c r="A29269"/>
      <c r="B29269"/>
      <c r="C29269"/>
      <c r="D29269" s="198"/>
    </row>
    <row r="29270" spans="1:4" ht="14.4">
      <c r="A29270"/>
      <c r="B29270"/>
      <c r="C29270"/>
      <c r="D29270" s="198"/>
    </row>
    <row r="29271" spans="1:4" ht="14.4">
      <c r="A29271"/>
      <c r="B29271"/>
      <c r="C29271"/>
      <c r="D29271" s="198"/>
    </row>
    <row r="29272" spans="1:4" ht="14.4">
      <c r="A29272"/>
      <c r="B29272"/>
      <c r="C29272"/>
      <c r="D29272" s="198"/>
    </row>
    <row r="29273" spans="1:4" ht="14.4">
      <c r="A29273"/>
      <c r="B29273"/>
      <c r="C29273"/>
      <c r="D29273" s="198"/>
    </row>
    <row r="29274" spans="1:4" ht="14.4">
      <c r="A29274"/>
      <c r="B29274"/>
      <c r="C29274"/>
      <c r="D29274" s="198"/>
    </row>
    <row r="29275" spans="1:4" ht="14.4">
      <c r="A29275"/>
      <c r="B29275"/>
      <c r="C29275"/>
      <c r="D29275" s="198"/>
    </row>
    <row r="29276" spans="1:4" ht="14.4">
      <c r="A29276"/>
      <c r="B29276"/>
      <c r="C29276"/>
      <c r="D29276" s="198"/>
    </row>
    <row r="29277" spans="1:4" ht="14.4">
      <c r="A29277"/>
      <c r="B29277"/>
      <c r="C29277"/>
      <c r="D29277" s="198"/>
    </row>
    <row r="29278" spans="1:4" ht="14.4">
      <c r="A29278"/>
      <c r="B29278"/>
      <c r="C29278"/>
      <c r="D29278" s="198"/>
    </row>
    <row r="29279" spans="1:4" ht="14.4">
      <c r="A29279"/>
      <c r="B29279"/>
      <c r="C29279"/>
      <c r="D29279" s="198"/>
    </row>
    <row r="29280" spans="1:4" ht="14.4">
      <c r="A29280"/>
      <c r="B29280"/>
      <c r="C29280"/>
      <c r="D29280" s="198"/>
    </row>
    <row r="29281" spans="1:4" ht="14.4">
      <c r="A29281"/>
      <c r="B29281"/>
      <c r="C29281"/>
      <c r="D29281" s="198"/>
    </row>
    <row r="29282" spans="1:4" ht="14.4">
      <c r="A29282"/>
      <c r="B29282"/>
      <c r="C29282"/>
      <c r="D29282" s="198"/>
    </row>
    <row r="29283" spans="1:4" ht="14.4">
      <c r="A29283"/>
      <c r="B29283"/>
      <c r="C29283"/>
      <c r="D29283" s="198"/>
    </row>
    <row r="29284" spans="1:4" ht="14.4">
      <c r="A29284"/>
      <c r="B29284"/>
      <c r="C29284"/>
      <c r="D29284" s="198"/>
    </row>
    <row r="29285" spans="1:4" ht="14.4">
      <c r="A29285"/>
      <c r="B29285"/>
      <c r="C29285"/>
      <c r="D29285" s="198"/>
    </row>
    <row r="29286" spans="1:4" ht="14.4">
      <c r="A29286"/>
      <c r="B29286"/>
      <c r="C29286"/>
      <c r="D29286" s="198"/>
    </row>
    <row r="29287" spans="1:4" ht="14.4">
      <c r="A29287"/>
      <c r="B29287"/>
      <c r="C29287"/>
      <c r="D29287" s="198"/>
    </row>
    <row r="29288" spans="1:4" ht="14.4">
      <c r="A29288"/>
      <c r="B29288"/>
      <c r="C29288"/>
      <c r="D29288" s="198"/>
    </row>
    <row r="29289" spans="1:4" ht="14.4">
      <c r="A29289"/>
      <c r="B29289"/>
      <c r="C29289"/>
      <c r="D29289" s="198"/>
    </row>
    <row r="29290" spans="1:4" ht="14.4">
      <c r="A29290"/>
      <c r="B29290"/>
      <c r="C29290"/>
      <c r="D29290" s="198"/>
    </row>
    <row r="29291" spans="1:4" ht="14.4">
      <c r="A29291"/>
      <c r="B29291"/>
      <c r="C29291"/>
      <c r="D29291" s="198"/>
    </row>
    <row r="29292" spans="1:4" ht="14.4">
      <c r="A29292"/>
      <c r="B29292"/>
      <c r="C29292"/>
      <c r="D29292" s="198"/>
    </row>
    <row r="29293" spans="1:4" ht="14.4">
      <c r="A29293"/>
      <c r="B29293"/>
      <c r="C29293"/>
      <c r="D29293" s="198"/>
    </row>
    <row r="29294" spans="1:4" ht="14.4">
      <c r="A29294"/>
      <c r="B29294"/>
      <c r="C29294"/>
      <c r="D29294" s="198"/>
    </row>
    <row r="29295" spans="1:4" ht="14.4">
      <c r="A29295"/>
      <c r="B29295"/>
      <c r="C29295"/>
      <c r="D29295" s="198"/>
    </row>
    <row r="29296" spans="1:4" ht="14.4">
      <c r="A29296"/>
      <c r="B29296"/>
      <c r="C29296"/>
      <c r="D29296" s="198"/>
    </row>
    <row r="29297" spans="1:4" ht="14.4">
      <c r="A29297"/>
      <c r="B29297"/>
      <c r="C29297"/>
      <c r="D29297" s="198"/>
    </row>
    <row r="29298" spans="1:4" ht="14.4">
      <c r="A29298"/>
      <c r="B29298"/>
      <c r="C29298"/>
      <c r="D29298" s="198"/>
    </row>
    <row r="29299" spans="1:4" ht="14.4">
      <c r="A29299"/>
      <c r="B29299"/>
      <c r="C29299"/>
      <c r="D29299" s="198"/>
    </row>
    <row r="29300" spans="1:4" ht="14.4">
      <c r="A29300"/>
      <c r="B29300"/>
      <c r="C29300"/>
      <c r="D29300" s="198"/>
    </row>
    <row r="29301" spans="1:4" ht="14.4">
      <c r="A29301"/>
      <c r="B29301"/>
      <c r="C29301"/>
      <c r="D29301" s="198"/>
    </row>
    <row r="29302" spans="1:4" ht="14.4">
      <c r="A29302"/>
      <c r="B29302"/>
      <c r="C29302"/>
      <c r="D29302" s="198"/>
    </row>
    <row r="29303" spans="1:4" ht="14.4">
      <c r="A29303"/>
      <c r="B29303"/>
      <c r="C29303"/>
      <c r="D29303" s="198"/>
    </row>
    <row r="29304" spans="1:4" ht="14.4">
      <c r="A29304"/>
      <c r="B29304"/>
      <c r="C29304"/>
      <c r="D29304" s="198"/>
    </row>
    <row r="29305" spans="1:4" ht="14.4">
      <c r="A29305"/>
      <c r="B29305"/>
      <c r="C29305"/>
      <c r="D29305" s="198"/>
    </row>
    <row r="29306" spans="1:4" ht="14.4">
      <c r="A29306"/>
      <c r="B29306"/>
      <c r="C29306"/>
      <c r="D29306" s="198"/>
    </row>
    <row r="29307" spans="1:4" ht="14.4">
      <c r="A29307"/>
      <c r="B29307"/>
      <c r="C29307"/>
      <c r="D29307" s="198"/>
    </row>
    <row r="29308" spans="1:4" ht="14.4">
      <c r="A29308"/>
      <c r="B29308"/>
      <c r="C29308"/>
      <c r="D29308" s="198"/>
    </row>
    <row r="29309" spans="1:4" ht="14.4">
      <c r="A29309"/>
      <c r="B29309"/>
      <c r="C29309"/>
      <c r="D29309" s="198"/>
    </row>
    <row r="29310" spans="1:4" ht="14.4">
      <c r="A29310"/>
      <c r="B29310"/>
      <c r="C29310"/>
      <c r="D29310" s="198"/>
    </row>
    <row r="29311" spans="1:4" ht="14.4">
      <c r="A29311"/>
      <c r="B29311"/>
      <c r="C29311"/>
      <c r="D29311" s="198"/>
    </row>
    <row r="29312" spans="1:4" ht="14.4">
      <c r="A29312"/>
      <c r="B29312"/>
      <c r="C29312"/>
      <c r="D29312" s="198"/>
    </row>
    <row r="29313" spans="1:4" ht="14.4">
      <c r="A29313"/>
      <c r="B29313"/>
      <c r="C29313"/>
      <c r="D29313" s="198"/>
    </row>
    <row r="29314" spans="1:4" ht="14.4">
      <c r="A29314"/>
      <c r="B29314"/>
      <c r="C29314"/>
      <c r="D29314" s="198"/>
    </row>
    <row r="29315" spans="1:4" ht="14.4">
      <c r="A29315"/>
      <c r="B29315"/>
      <c r="C29315"/>
      <c r="D29315" s="198"/>
    </row>
    <row r="29316" spans="1:4" ht="14.4">
      <c r="A29316"/>
      <c r="B29316"/>
      <c r="C29316"/>
      <c r="D29316" s="198"/>
    </row>
    <row r="29317" spans="1:4" ht="14.4">
      <c r="A29317"/>
      <c r="B29317"/>
      <c r="C29317"/>
      <c r="D29317" s="198"/>
    </row>
    <row r="29318" spans="1:4" ht="14.4">
      <c r="A29318"/>
      <c r="B29318"/>
      <c r="C29318"/>
      <c r="D29318" s="198"/>
    </row>
    <row r="29319" spans="1:4" ht="14.4">
      <c r="A29319"/>
      <c r="B29319"/>
      <c r="C29319"/>
      <c r="D29319" s="198"/>
    </row>
    <row r="29320" spans="1:4" ht="14.4">
      <c r="A29320"/>
      <c r="B29320"/>
      <c r="C29320"/>
      <c r="D29320" s="198"/>
    </row>
    <row r="29321" spans="1:4" ht="14.4">
      <c r="A29321"/>
      <c r="B29321"/>
      <c r="C29321"/>
      <c r="D29321" s="198"/>
    </row>
    <row r="29322" spans="1:4" ht="14.4">
      <c r="A29322"/>
      <c r="B29322"/>
      <c r="C29322"/>
      <c r="D29322" s="198"/>
    </row>
    <row r="29323" spans="1:4" ht="14.4">
      <c r="A29323"/>
      <c r="B29323"/>
      <c r="C29323"/>
      <c r="D29323" s="198"/>
    </row>
    <row r="29324" spans="1:4" ht="14.4">
      <c r="A29324"/>
      <c r="B29324"/>
      <c r="C29324"/>
      <c r="D29324" s="198"/>
    </row>
    <row r="29325" spans="1:4" ht="14.4">
      <c r="A29325"/>
      <c r="B29325"/>
      <c r="C29325"/>
      <c r="D29325" s="198"/>
    </row>
    <row r="29326" spans="1:4" ht="14.4">
      <c r="A29326"/>
      <c r="B29326"/>
      <c r="C29326"/>
      <c r="D29326" s="198"/>
    </row>
    <row r="29327" spans="1:4" ht="14.4">
      <c r="A29327"/>
      <c r="B29327"/>
      <c r="C29327"/>
      <c r="D29327" s="198"/>
    </row>
    <row r="29328" spans="1:4" ht="14.4">
      <c r="A29328"/>
      <c r="B29328"/>
      <c r="C29328"/>
      <c r="D29328" s="198"/>
    </row>
    <row r="29329" spans="1:4" ht="14.4">
      <c r="A29329"/>
      <c r="B29329"/>
      <c r="C29329"/>
      <c r="D29329" s="198"/>
    </row>
    <row r="29330" spans="1:4" ht="14.4">
      <c r="A29330"/>
      <c r="B29330"/>
      <c r="C29330"/>
      <c r="D29330" s="198"/>
    </row>
    <row r="29331" spans="1:4" ht="14.4">
      <c r="A29331"/>
      <c r="B29331"/>
      <c r="C29331"/>
      <c r="D29331" s="198"/>
    </row>
    <row r="29332" spans="1:4" ht="14.4">
      <c r="A29332"/>
      <c r="B29332"/>
      <c r="C29332"/>
      <c r="D29332" s="198"/>
    </row>
    <row r="29333" spans="1:4" ht="14.4">
      <c r="A29333"/>
      <c r="B29333"/>
      <c r="C29333"/>
      <c r="D29333" s="198"/>
    </row>
    <row r="29334" spans="1:4" ht="14.4">
      <c r="A29334"/>
      <c r="B29334"/>
      <c r="C29334"/>
      <c r="D29334" s="198"/>
    </row>
    <row r="29335" spans="1:4" ht="14.4">
      <c r="A29335"/>
      <c r="B29335"/>
      <c r="C29335"/>
      <c r="D29335" s="198"/>
    </row>
    <row r="29336" spans="1:4" ht="14.4">
      <c r="A29336"/>
      <c r="B29336"/>
      <c r="C29336"/>
      <c r="D29336" s="198"/>
    </row>
    <row r="29337" spans="1:4" ht="14.4">
      <c r="A29337"/>
      <c r="B29337"/>
      <c r="C29337"/>
      <c r="D29337" s="198"/>
    </row>
    <row r="29338" spans="1:4" ht="14.4">
      <c r="A29338"/>
      <c r="B29338"/>
      <c r="C29338"/>
      <c r="D29338" s="198"/>
    </row>
    <row r="29339" spans="1:4" ht="14.4">
      <c r="A29339"/>
      <c r="B29339"/>
      <c r="C29339"/>
      <c r="D29339" s="198"/>
    </row>
    <row r="29340" spans="1:4" ht="14.4">
      <c r="A29340"/>
      <c r="B29340"/>
      <c r="C29340"/>
      <c r="D29340" s="198"/>
    </row>
    <row r="29341" spans="1:4" ht="14.4">
      <c r="A29341"/>
      <c r="B29341"/>
      <c r="C29341"/>
      <c r="D29341" s="198"/>
    </row>
    <row r="29342" spans="1:4" ht="14.4">
      <c r="A29342"/>
      <c r="B29342"/>
      <c r="C29342"/>
      <c r="D29342" s="198"/>
    </row>
    <row r="29343" spans="1:4" ht="14.4">
      <c r="A29343"/>
      <c r="B29343"/>
      <c r="C29343"/>
      <c r="D29343" s="198"/>
    </row>
    <row r="29344" spans="1:4" ht="14.4">
      <c r="A29344"/>
      <c r="B29344"/>
      <c r="C29344"/>
      <c r="D29344" s="198"/>
    </row>
    <row r="29345" spans="1:4" ht="14.4">
      <c r="A29345"/>
      <c r="B29345"/>
      <c r="C29345"/>
      <c r="D29345" s="198"/>
    </row>
    <row r="29346" spans="1:4" ht="14.4">
      <c r="A29346"/>
      <c r="B29346"/>
      <c r="C29346"/>
      <c r="D29346" s="198"/>
    </row>
    <row r="29347" spans="1:4" ht="14.4">
      <c r="A29347"/>
      <c r="B29347"/>
      <c r="C29347"/>
      <c r="D29347" s="198"/>
    </row>
    <row r="29348" spans="1:4" ht="14.4">
      <c r="A29348"/>
      <c r="B29348"/>
      <c r="C29348"/>
      <c r="D29348" s="198"/>
    </row>
    <row r="29349" spans="1:4" ht="14.4">
      <c r="A29349"/>
      <c r="B29349"/>
      <c r="C29349"/>
      <c r="D29349" s="198"/>
    </row>
    <row r="29350" spans="1:4" ht="14.4">
      <c r="A29350"/>
      <c r="B29350"/>
      <c r="C29350"/>
      <c r="D29350" s="198"/>
    </row>
    <row r="29351" spans="1:4" ht="14.4">
      <c r="A29351"/>
      <c r="B29351"/>
      <c r="C29351"/>
      <c r="D29351" s="198"/>
    </row>
    <row r="29352" spans="1:4" ht="14.4">
      <c r="A29352"/>
      <c r="B29352"/>
      <c r="C29352"/>
      <c r="D29352" s="198"/>
    </row>
    <row r="29353" spans="1:4" ht="14.4">
      <c r="A29353"/>
      <c r="B29353"/>
      <c r="C29353"/>
      <c r="D29353" s="198"/>
    </row>
    <row r="29354" spans="1:4" ht="14.4">
      <c r="A29354"/>
      <c r="B29354"/>
      <c r="C29354"/>
      <c r="D29354" s="198"/>
    </row>
    <row r="29355" spans="1:4" ht="14.4">
      <c r="A29355"/>
      <c r="B29355"/>
      <c r="C29355"/>
      <c r="D29355" s="198"/>
    </row>
    <row r="29356" spans="1:4" ht="14.4">
      <c r="A29356"/>
      <c r="B29356"/>
      <c r="C29356"/>
      <c r="D29356" s="198"/>
    </row>
    <row r="29357" spans="1:4" ht="14.4">
      <c r="A29357"/>
      <c r="B29357"/>
      <c r="C29357"/>
      <c r="D29357" s="198"/>
    </row>
    <row r="29358" spans="1:4" ht="14.4">
      <c r="A29358"/>
      <c r="B29358"/>
      <c r="C29358"/>
      <c r="D29358" s="198"/>
    </row>
    <row r="29359" spans="1:4" ht="14.4">
      <c r="A29359"/>
      <c r="B29359"/>
      <c r="C29359"/>
      <c r="D29359" s="198"/>
    </row>
    <row r="29360" spans="1:4" ht="14.4">
      <c r="A29360"/>
      <c r="B29360"/>
      <c r="C29360"/>
      <c r="D29360" s="198"/>
    </row>
    <row r="29361" spans="1:4" ht="14.4">
      <c r="A29361"/>
      <c r="B29361"/>
      <c r="C29361"/>
      <c r="D29361" s="198"/>
    </row>
    <row r="29362" spans="1:4" ht="14.4">
      <c r="A29362"/>
      <c r="B29362"/>
      <c r="C29362"/>
      <c r="D29362" s="198"/>
    </row>
    <row r="29363" spans="1:4" ht="14.4">
      <c r="A29363"/>
      <c r="B29363"/>
      <c r="C29363"/>
      <c r="D29363" s="198"/>
    </row>
    <row r="29364" spans="1:4" ht="14.4">
      <c r="A29364"/>
      <c r="B29364"/>
      <c r="C29364"/>
      <c r="D29364" s="198"/>
    </row>
    <row r="29365" spans="1:4" ht="14.4">
      <c r="A29365"/>
      <c r="B29365"/>
      <c r="C29365"/>
      <c r="D29365" s="198"/>
    </row>
    <row r="29366" spans="1:4" ht="14.4">
      <c r="A29366"/>
      <c r="B29366"/>
      <c r="C29366"/>
      <c r="D29366" s="198"/>
    </row>
    <row r="29367" spans="1:4" ht="14.4">
      <c r="A29367"/>
      <c r="B29367"/>
      <c r="C29367"/>
      <c r="D29367" s="198"/>
    </row>
    <row r="29368" spans="1:4" ht="14.4">
      <c r="A29368"/>
      <c r="B29368"/>
      <c r="C29368"/>
      <c r="D29368" s="198"/>
    </row>
    <row r="29369" spans="1:4" ht="14.4">
      <c r="A29369"/>
      <c r="B29369"/>
      <c r="C29369"/>
      <c r="D29369" s="198"/>
    </row>
    <row r="29370" spans="1:4" ht="14.4">
      <c r="A29370"/>
      <c r="B29370"/>
      <c r="C29370"/>
      <c r="D29370" s="198"/>
    </row>
    <row r="29371" spans="1:4" ht="14.4">
      <c r="A29371"/>
      <c r="B29371"/>
      <c r="C29371"/>
      <c r="D29371" s="198"/>
    </row>
    <row r="29372" spans="1:4" ht="14.4">
      <c r="A29372"/>
      <c r="B29372"/>
      <c r="C29372"/>
      <c r="D29372" s="198"/>
    </row>
    <row r="29373" spans="1:4" ht="14.4">
      <c r="A29373"/>
      <c r="B29373"/>
      <c r="C29373"/>
      <c r="D29373" s="198"/>
    </row>
    <row r="29374" spans="1:4" ht="14.4">
      <c r="A29374"/>
      <c r="B29374"/>
      <c r="C29374"/>
      <c r="D29374" s="198"/>
    </row>
    <row r="29375" spans="1:4" ht="14.4">
      <c r="A29375"/>
      <c r="B29375"/>
      <c r="C29375"/>
      <c r="D29375" s="198"/>
    </row>
    <row r="29376" spans="1:4" ht="14.4">
      <c r="A29376"/>
      <c r="B29376"/>
      <c r="C29376"/>
      <c r="D29376" s="198"/>
    </row>
    <row r="29377" spans="1:4" ht="14.4">
      <c r="A29377"/>
      <c r="B29377"/>
      <c r="C29377"/>
      <c r="D29377" s="198"/>
    </row>
    <row r="29378" spans="1:4" ht="14.4">
      <c r="A29378"/>
      <c r="B29378"/>
      <c r="C29378"/>
      <c r="D29378" s="198"/>
    </row>
    <row r="29379" spans="1:4" ht="14.4">
      <c r="A29379"/>
      <c r="B29379"/>
      <c r="C29379"/>
      <c r="D29379" s="198"/>
    </row>
    <row r="29380" spans="1:4" ht="14.4">
      <c r="A29380"/>
      <c r="B29380"/>
      <c r="C29380"/>
      <c r="D29380" s="198"/>
    </row>
    <row r="29381" spans="1:4" ht="14.4">
      <c r="A29381"/>
      <c r="B29381"/>
      <c r="C29381"/>
      <c r="D29381" s="198"/>
    </row>
    <row r="29382" spans="1:4" ht="14.4">
      <c r="A29382"/>
      <c r="B29382"/>
      <c r="C29382"/>
      <c r="D29382" s="198"/>
    </row>
    <row r="29383" spans="1:4" ht="14.4">
      <c r="A29383"/>
      <c r="B29383"/>
      <c r="C29383"/>
      <c r="D29383" s="198"/>
    </row>
    <row r="29384" spans="1:4" ht="14.4">
      <c r="A29384"/>
      <c r="B29384"/>
      <c r="C29384"/>
      <c r="D29384" s="198"/>
    </row>
    <row r="29385" spans="1:4" ht="14.4">
      <c r="A29385"/>
      <c r="B29385"/>
      <c r="C29385"/>
      <c r="D29385" s="198"/>
    </row>
    <row r="29386" spans="1:4" ht="14.4">
      <c r="A29386"/>
      <c r="B29386"/>
      <c r="C29386"/>
      <c r="D29386" s="198"/>
    </row>
    <row r="29387" spans="1:4" ht="14.4">
      <c r="A29387"/>
      <c r="B29387"/>
      <c r="C29387"/>
      <c r="D29387" s="198"/>
    </row>
    <row r="29388" spans="1:4" ht="14.4">
      <c r="A29388"/>
      <c r="B29388"/>
      <c r="C29388"/>
      <c r="D29388" s="198"/>
    </row>
    <row r="29389" spans="1:4" ht="14.4">
      <c r="A29389"/>
      <c r="B29389"/>
      <c r="C29389"/>
      <c r="D29389" s="198"/>
    </row>
    <row r="29390" spans="1:4" ht="14.4">
      <c r="A29390"/>
      <c r="B29390"/>
      <c r="C29390"/>
      <c r="D29390" s="198"/>
    </row>
    <row r="29391" spans="1:4" ht="14.4">
      <c r="A29391"/>
      <c r="B29391"/>
      <c r="C29391"/>
      <c r="D29391" s="198"/>
    </row>
    <row r="29392" spans="1:4" ht="14.4">
      <c r="A29392"/>
      <c r="B29392"/>
      <c r="C29392"/>
      <c r="D29392" s="198"/>
    </row>
    <row r="29393" spans="1:4" ht="14.4">
      <c r="A29393"/>
      <c r="B29393"/>
      <c r="C29393"/>
      <c r="D29393" s="198"/>
    </row>
    <row r="29394" spans="1:4" ht="14.4">
      <c r="A29394"/>
      <c r="B29394"/>
      <c r="C29394"/>
      <c r="D29394" s="198"/>
    </row>
    <row r="29395" spans="1:4" ht="14.4">
      <c r="A29395"/>
      <c r="B29395"/>
      <c r="C29395"/>
      <c r="D29395" s="198"/>
    </row>
    <row r="29396" spans="1:4" ht="14.4">
      <c r="A29396"/>
      <c r="B29396"/>
      <c r="C29396"/>
      <c r="D29396" s="198"/>
    </row>
    <row r="29397" spans="1:4" ht="14.4">
      <c r="A29397"/>
      <c r="B29397"/>
      <c r="C29397"/>
      <c r="D29397" s="198"/>
    </row>
    <row r="29398" spans="1:4" ht="14.4">
      <c r="A29398"/>
      <c r="B29398"/>
      <c r="C29398"/>
      <c r="D29398" s="198"/>
    </row>
    <row r="29399" spans="1:4" ht="14.4">
      <c r="A29399"/>
      <c r="B29399"/>
      <c r="C29399"/>
      <c r="D29399" s="198"/>
    </row>
    <row r="29400" spans="1:4" ht="14.4">
      <c r="A29400"/>
      <c r="B29400"/>
      <c r="C29400"/>
      <c r="D29400" s="198"/>
    </row>
    <row r="29401" spans="1:4" ht="14.4">
      <c r="A29401"/>
      <c r="B29401"/>
      <c r="C29401"/>
      <c r="D29401" s="198"/>
    </row>
    <row r="29402" spans="1:4" ht="14.4">
      <c r="A29402"/>
      <c r="B29402"/>
      <c r="C29402"/>
      <c r="D29402" s="198"/>
    </row>
    <row r="29403" spans="1:4" ht="14.4">
      <c r="A29403"/>
      <c r="B29403"/>
      <c r="C29403"/>
      <c r="D29403" s="198"/>
    </row>
    <row r="29404" spans="1:4" ht="14.4">
      <c r="A29404"/>
      <c r="B29404"/>
      <c r="C29404"/>
      <c r="D29404" s="198"/>
    </row>
    <row r="29405" spans="1:4" ht="14.4">
      <c r="A29405"/>
      <c r="B29405"/>
      <c r="C29405"/>
      <c r="D29405" s="198"/>
    </row>
    <row r="29406" spans="1:4" ht="14.4">
      <c r="A29406"/>
      <c r="B29406"/>
      <c r="C29406"/>
      <c r="D29406" s="198"/>
    </row>
    <row r="29407" spans="1:4" ht="14.4">
      <c r="A29407"/>
      <c r="B29407"/>
      <c r="C29407"/>
      <c r="D29407" s="198"/>
    </row>
    <row r="29408" spans="1:4" ht="14.4">
      <c r="A29408"/>
      <c r="B29408"/>
      <c r="C29408"/>
      <c r="D29408" s="198"/>
    </row>
    <row r="29409" spans="1:4" ht="14.4">
      <c r="A29409"/>
      <c r="B29409"/>
      <c r="C29409"/>
      <c r="D29409" s="198"/>
    </row>
    <row r="29410" spans="1:4" ht="14.4">
      <c r="A29410"/>
      <c r="B29410"/>
      <c r="C29410"/>
      <c r="D29410" s="198"/>
    </row>
    <row r="29411" spans="1:4" ht="14.4">
      <c r="A29411"/>
      <c r="B29411"/>
      <c r="C29411"/>
      <c r="D29411" s="198"/>
    </row>
    <row r="29412" spans="1:4" ht="14.4">
      <c r="A29412"/>
      <c r="B29412"/>
      <c r="C29412"/>
      <c r="D29412" s="198"/>
    </row>
    <row r="29413" spans="1:4" ht="14.4">
      <c r="A29413"/>
      <c r="B29413"/>
      <c r="C29413"/>
      <c r="D29413" s="198"/>
    </row>
    <row r="29414" spans="1:4" ht="14.4">
      <c r="A29414"/>
      <c r="B29414"/>
      <c r="C29414"/>
      <c r="D29414" s="198"/>
    </row>
    <row r="29415" spans="1:4" ht="14.4">
      <c r="A29415"/>
      <c r="B29415"/>
      <c r="C29415"/>
      <c r="D29415" s="198"/>
    </row>
    <row r="29416" spans="1:4" ht="14.4">
      <c r="A29416"/>
      <c r="B29416"/>
      <c r="C29416"/>
      <c r="D29416" s="198"/>
    </row>
    <row r="29417" spans="1:4" ht="14.4">
      <c r="A29417"/>
      <c r="B29417"/>
      <c r="C29417"/>
      <c r="D29417" s="198"/>
    </row>
    <row r="29418" spans="1:4" ht="14.4">
      <c r="A29418"/>
      <c r="B29418"/>
      <c r="C29418"/>
      <c r="D29418" s="198"/>
    </row>
    <row r="29419" spans="1:4" ht="14.4">
      <c r="A29419"/>
      <c r="B29419"/>
      <c r="C29419"/>
      <c r="D29419" s="198"/>
    </row>
    <row r="29420" spans="1:4" ht="14.4">
      <c r="A29420"/>
      <c r="B29420"/>
      <c r="C29420"/>
      <c r="D29420" s="198"/>
    </row>
    <row r="29421" spans="1:4" ht="14.4">
      <c r="A29421"/>
      <c r="B29421"/>
      <c r="C29421"/>
      <c r="D29421" s="198"/>
    </row>
    <row r="29422" spans="1:4" ht="14.4">
      <c r="A29422"/>
      <c r="B29422"/>
      <c r="C29422"/>
      <c r="D29422" s="198"/>
    </row>
    <row r="29423" spans="1:4" ht="14.4">
      <c r="A29423"/>
      <c r="B29423"/>
      <c r="C29423"/>
      <c r="D29423" s="198"/>
    </row>
    <row r="29424" spans="1:4" ht="14.4">
      <c r="A29424"/>
      <c r="B29424"/>
      <c r="C29424"/>
      <c r="D29424" s="198"/>
    </row>
    <row r="29425" spans="1:4" ht="14.4">
      <c r="A29425"/>
      <c r="B29425"/>
      <c r="C29425"/>
      <c r="D29425" s="198"/>
    </row>
    <row r="29426" spans="1:4" ht="14.4">
      <c r="A29426"/>
      <c r="B29426"/>
      <c r="C29426"/>
      <c r="D29426" s="198"/>
    </row>
    <row r="29427" spans="1:4" ht="14.4">
      <c r="A29427"/>
      <c r="B29427"/>
      <c r="C29427"/>
      <c r="D29427" s="198"/>
    </row>
    <row r="29428" spans="1:4" ht="14.4">
      <c r="A29428"/>
      <c r="B29428"/>
      <c r="C29428"/>
      <c r="D29428" s="198"/>
    </row>
    <row r="29429" spans="1:4" ht="14.4">
      <c r="A29429"/>
      <c r="B29429"/>
      <c r="C29429"/>
      <c r="D29429" s="198"/>
    </row>
    <row r="29430" spans="1:4" ht="14.4">
      <c r="A29430"/>
      <c r="B29430"/>
      <c r="C29430"/>
      <c r="D29430" s="198"/>
    </row>
    <row r="29431" spans="1:4" ht="14.4">
      <c r="A29431"/>
      <c r="B29431"/>
      <c r="C29431"/>
      <c r="D29431" s="198"/>
    </row>
    <row r="29432" spans="1:4" ht="14.4">
      <c r="A29432"/>
      <c r="B29432"/>
      <c r="C29432"/>
      <c r="D29432" s="198"/>
    </row>
    <row r="29433" spans="1:4" ht="14.4">
      <c r="A29433"/>
      <c r="B29433"/>
      <c r="C29433"/>
      <c r="D29433" s="198"/>
    </row>
    <row r="29434" spans="1:4" ht="14.4">
      <c r="A29434"/>
      <c r="B29434"/>
      <c r="C29434"/>
      <c r="D29434" s="198"/>
    </row>
    <row r="29435" spans="1:4" ht="14.4">
      <c r="A29435"/>
      <c r="B29435"/>
      <c r="C29435"/>
      <c r="D29435" s="198"/>
    </row>
    <row r="29436" spans="1:4" ht="14.4">
      <c r="A29436"/>
      <c r="B29436"/>
      <c r="C29436"/>
      <c r="D29436" s="198"/>
    </row>
    <row r="29437" spans="1:4" ht="14.4">
      <c r="A29437"/>
      <c r="B29437"/>
      <c r="C29437"/>
      <c r="D29437" s="198"/>
    </row>
    <row r="29438" spans="1:4" ht="14.4">
      <c r="A29438"/>
      <c r="B29438"/>
      <c r="C29438"/>
      <c r="D29438" s="198"/>
    </row>
    <row r="29439" spans="1:4" ht="14.4">
      <c r="A29439"/>
      <c r="B29439"/>
      <c r="C29439"/>
      <c r="D29439" s="198"/>
    </row>
    <row r="29440" spans="1:4" ht="14.4">
      <c r="A29440"/>
      <c r="B29440"/>
      <c r="C29440"/>
      <c r="D29440" s="198"/>
    </row>
    <row r="29441" spans="1:4" ht="14.4">
      <c r="A29441"/>
      <c r="B29441"/>
      <c r="C29441"/>
      <c r="D29441" s="198"/>
    </row>
    <row r="29442" spans="1:4" ht="14.4">
      <c r="A29442"/>
      <c r="B29442"/>
      <c r="C29442"/>
      <c r="D29442" s="198"/>
    </row>
    <row r="29443" spans="1:4" ht="14.4">
      <c r="A29443"/>
      <c r="B29443"/>
      <c r="C29443"/>
      <c r="D29443" s="198"/>
    </row>
    <row r="29444" spans="1:4" ht="14.4">
      <c r="A29444"/>
      <c r="B29444"/>
      <c r="C29444"/>
      <c r="D29444" s="198"/>
    </row>
    <row r="29445" spans="1:4" ht="14.4">
      <c r="A29445"/>
      <c r="B29445"/>
      <c r="C29445"/>
      <c r="D29445" s="198"/>
    </row>
    <row r="29446" spans="1:4" ht="14.4">
      <c r="A29446"/>
      <c r="B29446"/>
      <c r="C29446"/>
      <c r="D29446" s="198"/>
    </row>
    <row r="29447" spans="1:4" ht="14.4">
      <c r="A29447"/>
      <c r="B29447"/>
      <c r="C29447"/>
      <c r="D29447" s="198"/>
    </row>
    <row r="29448" spans="1:4" ht="14.4">
      <c r="A29448"/>
      <c r="B29448"/>
      <c r="C29448"/>
      <c r="D29448" s="198"/>
    </row>
    <row r="29449" spans="1:4" ht="14.4">
      <c r="A29449"/>
      <c r="B29449"/>
      <c r="C29449"/>
      <c r="D29449" s="198"/>
    </row>
    <row r="29450" spans="1:4" ht="14.4">
      <c r="A29450"/>
      <c r="B29450"/>
      <c r="C29450"/>
      <c r="D29450" s="198"/>
    </row>
    <row r="29451" spans="1:4" ht="14.4">
      <c r="A29451"/>
      <c r="B29451"/>
      <c r="C29451"/>
      <c r="D29451" s="198"/>
    </row>
    <row r="29452" spans="1:4" ht="14.4">
      <c r="A29452"/>
      <c r="B29452"/>
      <c r="C29452"/>
      <c r="D29452" s="198"/>
    </row>
    <row r="29453" spans="1:4" ht="14.4">
      <c r="A29453"/>
      <c r="B29453"/>
      <c r="C29453"/>
      <c r="D29453" s="198"/>
    </row>
    <row r="29454" spans="1:4" ht="14.4">
      <c r="A29454"/>
      <c r="B29454"/>
      <c r="C29454"/>
      <c r="D29454" s="198"/>
    </row>
    <row r="29455" spans="1:4" ht="14.4">
      <c r="A29455"/>
      <c r="B29455"/>
      <c r="C29455"/>
      <c r="D29455" s="198"/>
    </row>
    <row r="29456" spans="1:4" ht="14.4">
      <c r="A29456"/>
      <c r="B29456"/>
      <c r="C29456"/>
      <c r="D29456" s="198"/>
    </row>
    <row r="29457" spans="1:4" ht="14.4">
      <c r="A29457"/>
      <c r="B29457"/>
      <c r="C29457"/>
      <c r="D29457" s="198"/>
    </row>
    <row r="29458" spans="1:4" ht="14.4">
      <c r="A29458"/>
      <c r="B29458"/>
      <c r="C29458"/>
      <c r="D29458" s="198"/>
    </row>
    <row r="29459" spans="1:4" ht="14.4">
      <c r="A29459"/>
      <c r="B29459"/>
      <c r="C29459"/>
      <c r="D29459" s="198"/>
    </row>
    <row r="29460" spans="1:4" ht="14.4">
      <c r="A29460"/>
      <c r="B29460"/>
      <c r="C29460"/>
      <c r="D29460" s="198"/>
    </row>
    <row r="29461" spans="1:4" ht="14.4">
      <c r="A29461"/>
      <c r="B29461"/>
      <c r="C29461"/>
      <c r="D29461" s="198"/>
    </row>
    <row r="29462" spans="1:4" ht="14.4">
      <c r="A29462"/>
      <c r="B29462"/>
      <c r="C29462"/>
      <c r="D29462" s="198"/>
    </row>
    <row r="29463" spans="1:4" ht="14.4">
      <c r="A29463"/>
      <c r="B29463"/>
      <c r="C29463"/>
      <c r="D29463" s="198"/>
    </row>
    <row r="29464" spans="1:4" ht="14.4">
      <c r="A29464"/>
      <c r="B29464"/>
      <c r="C29464"/>
      <c r="D29464" s="198"/>
    </row>
    <row r="29465" spans="1:4" ht="14.4">
      <c r="A29465"/>
      <c r="B29465"/>
      <c r="C29465"/>
      <c r="D29465" s="198"/>
    </row>
    <row r="29466" spans="1:4" ht="14.4">
      <c r="A29466"/>
      <c r="B29466"/>
      <c r="C29466"/>
      <c r="D29466" s="198"/>
    </row>
    <row r="29467" spans="1:4" ht="14.4">
      <c r="A29467"/>
      <c r="B29467"/>
      <c r="C29467"/>
      <c r="D29467" s="198"/>
    </row>
    <row r="29468" spans="1:4" ht="14.4">
      <c r="A29468"/>
      <c r="B29468"/>
      <c r="C29468"/>
      <c r="D29468" s="198"/>
    </row>
    <row r="29469" spans="1:4" ht="14.4">
      <c r="A29469"/>
      <c r="B29469"/>
      <c r="C29469"/>
      <c r="D29469" s="198"/>
    </row>
    <row r="29470" spans="1:4" ht="14.4">
      <c r="A29470"/>
      <c r="B29470"/>
      <c r="C29470"/>
      <c r="D29470" s="198"/>
    </row>
    <row r="29471" spans="1:4" ht="14.4">
      <c r="A29471"/>
      <c r="B29471"/>
      <c r="C29471"/>
      <c r="D29471" s="198"/>
    </row>
    <row r="29472" spans="1:4" ht="14.4">
      <c r="A29472"/>
      <c r="B29472"/>
      <c r="C29472"/>
      <c r="D29472" s="198"/>
    </row>
    <row r="29473" spans="1:4" ht="14.4">
      <c r="A29473"/>
      <c r="B29473"/>
      <c r="C29473"/>
      <c r="D29473" s="198"/>
    </row>
    <row r="29474" spans="1:4" ht="14.4">
      <c r="A29474"/>
      <c r="B29474"/>
      <c r="C29474"/>
      <c r="D29474" s="198"/>
    </row>
    <row r="29475" spans="1:4" ht="14.4">
      <c r="A29475"/>
      <c r="B29475"/>
      <c r="C29475"/>
      <c r="D29475" s="198"/>
    </row>
    <row r="29476" spans="1:4" ht="14.4">
      <c r="A29476"/>
      <c r="B29476"/>
      <c r="C29476"/>
      <c r="D29476" s="198"/>
    </row>
    <row r="29477" spans="1:4" ht="14.4">
      <c r="A29477"/>
      <c r="B29477"/>
      <c r="C29477"/>
      <c r="D29477" s="198"/>
    </row>
    <row r="29478" spans="1:4" ht="14.4">
      <c r="A29478"/>
      <c r="B29478"/>
      <c r="C29478"/>
      <c r="D29478" s="198"/>
    </row>
    <row r="29479" spans="1:4" ht="14.4">
      <c r="A29479"/>
      <c r="B29479"/>
      <c r="C29479"/>
      <c r="D29479" s="198"/>
    </row>
    <row r="29480" spans="1:4" ht="14.4">
      <c r="A29480"/>
      <c r="B29480"/>
      <c r="C29480"/>
      <c r="D29480" s="198"/>
    </row>
    <row r="29481" spans="1:4" ht="14.4">
      <c r="A29481"/>
      <c r="B29481"/>
      <c r="C29481"/>
      <c r="D29481" s="198"/>
    </row>
    <row r="29482" spans="1:4" ht="14.4">
      <c r="A29482"/>
      <c r="B29482"/>
      <c r="C29482"/>
      <c r="D29482" s="198"/>
    </row>
    <row r="29483" spans="1:4" ht="14.4">
      <c r="A29483"/>
      <c r="B29483"/>
      <c r="C29483"/>
      <c r="D29483" s="198"/>
    </row>
    <row r="29484" spans="1:4" ht="14.4">
      <c r="A29484"/>
      <c r="B29484"/>
      <c r="C29484"/>
      <c r="D29484" s="198"/>
    </row>
    <row r="29485" spans="1:4" ht="14.4">
      <c r="A29485"/>
      <c r="B29485"/>
      <c r="C29485"/>
      <c r="D29485" s="198"/>
    </row>
    <row r="29486" spans="1:4" ht="14.4">
      <c r="A29486"/>
      <c r="B29486"/>
      <c r="C29486"/>
      <c r="D29486" s="198"/>
    </row>
    <row r="29487" spans="1:4" ht="14.4">
      <c r="A29487"/>
      <c r="B29487"/>
      <c r="C29487"/>
      <c r="D29487" s="198"/>
    </row>
    <row r="29488" spans="1:4" ht="14.4">
      <c r="A29488"/>
      <c r="B29488"/>
      <c r="C29488"/>
      <c r="D29488" s="198"/>
    </row>
    <row r="29489" spans="1:4" ht="14.4">
      <c r="A29489"/>
      <c r="B29489"/>
      <c r="C29489"/>
      <c r="D29489" s="198"/>
    </row>
    <row r="29490" spans="1:4" ht="14.4">
      <c r="A29490"/>
      <c r="B29490"/>
      <c r="C29490"/>
      <c r="D29490" s="198"/>
    </row>
    <row r="29491" spans="1:4" ht="14.4">
      <c r="A29491"/>
      <c r="B29491"/>
      <c r="C29491"/>
      <c r="D29491" s="198"/>
    </row>
    <row r="29492" spans="1:4" ht="14.4">
      <c r="A29492"/>
      <c r="B29492"/>
      <c r="C29492"/>
      <c r="D29492" s="198"/>
    </row>
    <row r="29493" spans="1:4" ht="14.4">
      <c r="A29493"/>
      <c r="B29493"/>
      <c r="C29493"/>
      <c r="D29493" s="198"/>
    </row>
    <row r="29494" spans="1:4" ht="14.4">
      <c r="A29494"/>
      <c r="B29494"/>
      <c r="C29494"/>
      <c r="D29494" s="198"/>
    </row>
    <row r="29495" spans="1:4" ht="14.4">
      <c r="A29495"/>
      <c r="B29495"/>
      <c r="C29495"/>
      <c r="D29495" s="198"/>
    </row>
    <row r="29496" spans="1:4" ht="14.4">
      <c r="A29496"/>
      <c r="B29496"/>
      <c r="C29496"/>
      <c r="D29496" s="198"/>
    </row>
    <row r="29497" spans="1:4" ht="14.4">
      <c r="A29497"/>
      <c r="B29497"/>
      <c r="C29497"/>
      <c r="D29497" s="198"/>
    </row>
    <row r="29498" spans="1:4" ht="14.4">
      <c r="A29498"/>
      <c r="B29498"/>
      <c r="C29498"/>
      <c r="D29498" s="198"/>
    </row>
    <row r="29499" spans="1:4" ht="14.4">
      <c r="A29499"/>
      <c r="B29499"/>
      <c r="C29499"/>
      <c r="D29499" s="198"/>
    </row>
    <row r="29500" spans="1:4" ht="14.4">
      <c r="A29500"/>
      <c r="B29500"/>
      <c r="C29500"/>
      <c r="D29500" s="198"/>
    </row>
    <row r="29501" spans="1:4" ht="14.4">
      <c r="A29501"/>
      <c r="B29501"/>
      <c r="C29501"/>
      <c r="D29501" s="198"/>
    </row>
    <row r="29502" spans="1:4" ht="14.4">
      <c r="A29502"/>
      <c r="B29502"/>
      <c r="C29502"/>
      <c r="D29502" s="198"/>
    </row>
    <row r="29503" spans="1:4" ht="14.4">
      <c r="A29503"/>
      <c r="B29503"/>
      <c r="C29503"/>
      <c r="D29503" s="198"/>
    </row>
    <row r="29504" spans="1:4" ht="14.4">
      <c r="A29504"/>
      <c r="B29504"/>
      <c r="C29504"/>
      <c r="D29504" s="198"/>
    </row>
    <row r="29505" spans="1:4" ht="14.4">
      <c r="A29505"/>
      <c r="B29505"/>
      <c r="C29505"/>
      <c r="D29505" s="198"/>
    </row>
    <row r="29506" spans="1:4" ht="14.4">
      <c r="A29506"/>
      <c r="B29506"/>
      <c r="C29506"/>
      <c r="D29506" s="198"/>
    </row>
    <row r="29507" spans="1:4" ht="14.4">
      <c r="A29507"/>
      <c r="B29507"/>
      <c r="C29507"/>
      <c r="D29507" s="198"/>
    </row>
    <row r="29508" spans="1:4" ht="14.4">
      <c r="A29508"/>
      <c r="B29508"/>
      <c r="C29508"/>
      <c r="D29508" s="198"/>
    </row>
    <row r="29509" spans="1:4" ht="14.4">
      <c r="A29509"/>
      <c r="B29509"/>
      <c r="C29509"/>
      <c r="D29509" s="198"/>
    </row>
    <row r="29510" spans="1:4" ht="14.4">
      <c r="A29510"/>
      <c r="B29510"/>
      <c r="C29510"/>
      <c r="D29510" s="198"/>
    </row>
    <row r="29511" spans="1:4" ht="14.4">
      <c r="A29511"/>
      <c r="B29511"/>
      <c r="C29511"/>
      <c r="D29511" s="198"/>
    </row>
    <row r="29512" spans="1:4" ht="14.4">
      <c r="A29512"/>
      <c r="B29512"/>
      <c r="C29512"/>
      <c r="D29512" s="198"/>
    </row>
    <row r="29513" spans="1:4" ht="14.4">
      <c r="A29513"/>
      <c r="B29513"/>
      <c r="C29513"/>
      <c r="D29513" s="198"/>
    </row>
    <row r="29514" spans="1:4" ht="14.4">
      <c r="A29514"/>
      <c r="B29514"/>
      <c r="C29514"/>
      <c r="D29514" s="198"/>
    </row>
    <row r="29515" spans="1:4" ht="14.4">
      <c r="A29515"/>
      <c r="B29515"/>
      <c r="C29515"/>
      <c r="D29515" s="198"/>
    </row>
    <row r="29516" spans="1:4" ht="14.4">
      <c r="A29516"/>
      <c r="B29516"/>
      <c r="C29516"/>
      <c r="D29516" s="198"/>
    </row>
    <row r="29517" spans="1:4" ht="14.4">
      <c r="A29517"/>
      <c r="B29517"/>
      <c r="C29517"/>
      <c r="D29517" s="198"/>
    </row>
    <row r="29518" spans="1:4" ht="14.4">
      <c r="A29518"/>
      <c r="B29518"/>
      <c r="C29518"/>
      <c r="D29518" s="198"/>
    </row>
    <row r="29519" spans="1:4" ht="14.4">
      <c r="A29519"/>
      <c r="B29519"/>
      <c r="C29519"/>
      <c r="D29519" s="198"/>
    </row>
    <row r="29520" spans="1:4" ht="14.4">
      <c r="A29520"/>
      <c r="B29520"/>
      <c r="C29520"/>
      <c r="D29520" s="198"/>
    </row>
    <row r="29521" spans="1:4" ht="14.4">
      <c r="A29521"/>
      <c r="B29521"/>
      <c r="C29521"/>
      <c r="D29521" s="198"/>
    </row>
    <row r="29522" spans="1:4" ht="14.4">
      <c r="A29522"/>
      <c r="B29522"/>
      <c r="C29522"/>
      <c r="D29522" s="198"/>
    </row>
    <row r="29523" spans="1:4" ht="14.4">
      <c r="A29523"/>
      <c r="B29523"/>
      <c r="C29523"/>
      <c r="D29523" s="198"/>
    </row>
    <row r="29524" spans="1:4" ht="14.4">
      <c r="A29524"/>
      <c r="B29524"/>
      <c r="C29524"/>
      <c r="D29524" s="198"/>
    </row>
    <row r="29525" spans="1:4" ht="14.4">
      <c r="A29525"/>
      <c r="B29525"/>
      <c r="C29525"/>
      <c r="D29525" s="198"/>
    </row>
    <row r="29526" spans="1:4" ht="14.4">
      <c r="A29526"/>
      <c r="B29526"/>
      <c r="C29526"/>
      <c r="D29526" s="198"/>
    </row>
    <row r="29527" spans="1:4" ht="14.4">
      <c r="A29527"/>
      <c r="B29527"/>
      <c r="C29527"/>
      <c r="D29527" s="198"/>
    </row>
    <row r="29528" spans="1:4" ht="14.4">
      <c r="A29528"/>
      <c r="B29528"/>
      <c r="C29528"/>
      <c r="D29528" s="198"/>
    </row>
    <row r="29529" spans="1:4" ht="14.4">
      <c r="A29529"/>
      <c r="B29529"/>
      <c r="C29529"/>
      <c r="D29529" s="198"/>
    </row>
    <row r="29530" spans="1:4" ht="14.4">
      <c r="A29530"/>
      <c r="B29530"/>
      <c r="C29530"/>
      <c r="D29530" s="198"/>
    </row>
    <row r="29531" spans="1:4" ht="14.4">
      <c r="A29531"/>
      <c r="B29531"/>
      <c r="C29531"/>
      <c r="D29531" s="198"/>
    </row>
    <row r="29532" spans="1:4" ht="14.4">
      <c r="A29532"/>
      <c r="B29532"/>
      <c r="C29532"/>
      <c r="D29532" s="198"/>
    </row>
    <row r="29533" spans="1:4" ht="14.4">
      <c r="A29533"/>
      <c r="B29533"/>
      <c r="C29533"/>
      <c r="D29533" s="198"/>
    </row>
    <row r="29534" spans="1:4" ht="14.4">
      <c r="A29534"/>
      <c r="B29534"/>
      <c r="C29534"/>
      <c r="D29534" s="198"/>
    </row>
    <row r="29535" spans="1:4" ht="14.4">
      <c r="A29535"/>
      <c r="B29535"/>
      <c r="C29535"/>
      <c r="D29535" s="198"/>
    </row>
    <row r="29536" spans="1:4" ht="14.4">
      <c r="A29536"/>
      <c r="B29536"/>
      <c r="C29536"/>
      <c r="D29536" s="198"/>
    </row>
    <row r="29537" spans="1:4" ht="14.4">
      <c r="A29537"/>
      <c r="B29537"/>
      <c r="C29537"/>
      <c r="D29537" s="198"/>
    </row>
    <row r="29538" spans="1:4" ht="14.4">
      <c r="A29538"/>
      <c r="B29538"/>
      <c r="C29538"/>
      <c r="D29538" s="198"/>
    </row>
    <row r="29539" spans="1:4" ht="14.4">
      <c r="A29539"/>
      <c r="B29539"/>
      <c r="C29539"/>
      <c r="D29539" s="198"/>
    </row>
    <row r="29540" spans="1:4" ht="14.4">
      <c r="A29540"/>
      <c r="B29540"/>
      <c r="C29540"/>
      <c r="D29540" s="198"/>
    </row>
    <row r="29541" spans="1:4" ht="14.4">
      <c r="A29541"/>
      <c r="B29541"/>
      <c r="C29541"/>
      <c r="D29541" s="198"/>
    </row>
    <row r="29542" spans="1:4" ht="14.4">
      <c r="A29542"/>
      <c r="B29542"/>
      <c r="C29542"/>
      <c r="D29542" s="198"/>
    </row>
    <row r="29543" spans="1:4" ht="14.4">
      <c r="A29543"/>
      <c r="B29543"/>
      <c r="C29543"/>
      <c r="D29543" s="198"/>
    </row>
    <row r="29544" spans="1:4" ht="14.4">
      <c r="A29544"/>
      <c r="B29544"/>
      <c r="C29544"/>
      <c r="D29544" s="198"/>
    </row>
    <row r="29545" spans="1:4" ht="14.4">
      <c r="A29545"/>
      <c r="B29545"/>
      <c r="C29545"/>
      <c r="D29545" s="198"/>
    </row>
    <row r="29546" spans="1:4" ht="14.4">
      <c r="A29546"/>
      <c r="B29546"/>
      <c r="C29546"/>
      <c r="D29546" s="198"/>
    </row>
    <row r="29547" spans="1:4" ht="14.4">
      <c r="A29547"/>
      <c r="B29547"/>
      <c r="C29547"/>
      <c r="D29547" s="198"/>
    </row>
    <row r="29548" spans="1:4" ht="14.4">
      <c r="A29548"/>
      <c r="B29548"/>
      <c r="C29548"/>
      <c r="D29548" s="198"/>
    </row>
    <row r="29549" spans="1:4" ht="14.4">
      <c r="A29549"/>
      <c r="B29549"/>
      <c r="C29549"/>
      <c r="D29549" s="198"/>
    </row>
    <row r="29550" spans="1:4" ht="14.4">
      <c r="A29550"/>
      <c r="B29550"/>
      <c r="C29550"/>
      <c r="D29550" s="198"/>
    </row>
    <row r="29551" spans="1:4" ht="14.4">
      <c r="A29551"/>
      <c r="B29551"/>
      <c r="C29551"/>
      <c r="D29551" s="198"/>
    </row>
    <row r="29552" spans="1:4" ht="14.4">
      <c r="A29552"/>
      <c r="B29552"/>
      <c r="C29552"/>
      <c r="D29552" s="198"/>
    </row>
    <row r="29553" spans="1:4" ht="14.4">
      <c r="A29553"/>
      <c r="B29553"/>
      <c r="C29553"/>
      <c r="D29553" s="198"/>
    </row>
    <row r="29554" spans="1:4" ht="14.4">
      <c r="A29554"/>
      <c r="B29554"/>
      <c r="C29554"/>
      <c r="D29554" s="198"/>
    </row>
    <row r="29555" spans="1:4" ht="14.4">
      <c r="A29555"/>
      <c r="B29555"/>
      <c r="C29555"/>
      <c r="D29555" s="198"/>
    </row>
    <row r="29556" spans="1:4" ht="14.4">
      <c r="A29556"/>
      <c r="B29556"/>
      <c r="C29556"/>
      <c r="D29556" s="198"/>
    </row>
    <row r="29557" spans="1:4" ht="14.4">
      <c r="A29557"/>
      <c r="B29557"/>
      <c r="C29557"/>
      <c r="D29557" s="198"/>
    </row>
    <row r="29558" spans="1:4" ht="14.4">
      <c r="A29558"/>
      <c r="B29558"/>
      <c r="C29558"/>
      <c r="D29558" s="198"/>
    </row>
    <row r="29559" spans="1:4" ht="14.4">
      <c r="A29559"/>
      <c r="B29559"/>
      <c r="C29559"/>
      <c r="D29559" s="198"/>
    </row>
    <row r="29560" spans="1:4" ht="14.4">
      <c r="A29560"/>
      <c r="B29560"/>
      <c r="C29560"/>
      <c r="D29560" s="198"/>
    </row>
    <row r="29561" spans="1:4" ht="14.4">
      <c r="A29561"/>
      <c r="B29561"/>
      <c r="C29561"/>
      <c r="D29561" s="198"/>
    </row>
    <row r="29562" spans="1:4" ht="14.4">
      <c r="A29562"/>
      <c r="B29562"/>
      <c r="C29562"/>
      <c r="D29562" s="198"/>
    </row>
    <row r="29563" spans="1:4" ht="14.4">
      <c r="A29563"/>
      <c r="B29563"/>
      <c r="C29563"/>
      <c r="D29563" s="198"/>
    </row>
    <row r="29564" spans="1:4" ht="14.4">
      <c r="A29564"/>
      <c r="B29564"/>
      <c r="C29564"/>
      <c r="D29564" s="198"/>
    </row>
    <row r="29565" spans="1:4" ht="14.4">
      <c r="A29565"/>
      <c r="B29565"/>
      <c r="C29565"/>
      <c r="D29565" s="198"/>
    </row>
    <row r="29566" spans="1:4" ht="14.4">
      <c r="A29566"/>
      <c r="B29566"/>
      <c r="C29566"/>
      <c r="D29566" s="198"/>
    </row>
    <row r="29567" spans="1:4" ht="14.4">
      <c r="A29567"/>
      <c r="B29567"/>
      <c r="C29567"/>
      <c r="D29567" s="198"/>
    </row>
    <row r="29568" spans="1:4" ht="14.4">
      <c r="A29568"/>
      <c r="B29568"/>
      <c r="C29568"/>
      <c r="D29568" s="198"/>
    </row>
    <row r="29569" spans="1:4" ht="14.4">
      <c r="A29569"/>
      <c r="B29569"/>
      <c r="C29569"/>
      <c r="D29569" s="198"/>
    </row>
    <row r="29570" spans="1:4" ht="14.4">
      <c r="A29570"/>
      <c r="B29570"/>
      <c r="C29570"/>
      <c r="D29570" s="198"/>
    </row>
    <row r="29571" spans="1:4" ht="14.4">
      <c r="A29571"/>
      <c r="B29571"/>
      <c r="C29571"/>
      <c r="D29571" s="198"/>
    </row>
    <row r="29572" spans="1:4" ht="14.4">
      <c r="A29572"/>
      <c r="B29572"/>
      <c r="C29572"/>
      <c r="D29572" s="198"/>
    </row>
    <row r="29573" spans="1:4" ht="14.4">
      <c r="A29573"/>
      <c r="B29573"/>
      <c r="C29573"/>
      <c r="D29573" s="198"/>
    </row>
    <row r="29574" spans="1:4" ht="14.4">
      <c r="A29574"/>
      <c r="B29574"/>
      <c r="C29574"/>
      <c r="D29574" s="198"/>
    </row>
    <row r="29575" spans="1:4" ht="14.4">
      <c r="A29575"/>
      <c r="B29575"/>
      <c r="C29575"/>
      <c r="D29575" s="198"/>
    </row>
    <row r="29576" spans="1:4" ht="14.4">
      <c r="A29576"/>
      <c r="B29576"/>
      <c r="C29576"/>
      <c r="D29576" s="198"/>
    </row>
    <row r="29577" spans="1:4" ht="14.4">
      <c r="A29577"/>
      <c r="B29577"/>
      <c r="C29577"/>
      <c r="D29577" s="198"/>
    </row>
    <row r="29578" spans="1:4" ht="14.4">
      <c r="A29578"/>
      <c r="B29578"/>
      <c r="C29578"/>
      <c r="D29578" s="198"/>
    </row>
    <row r="29579" spans="1:4" ht="14.4">
      <c r="A29579"/>
      <c r="B29579"/>
      <c r="C29579"/>
      <c r="D29579" s="198"/>
    </row>
    <row r="29580" spans="1:4" ht="14.4">
      <c r="A29580"/>
      <c r="B29580"/>
      <c r="C29580"/>
      <c r="D29580" s="198"/>
    </row>
    <row r="29581" spans="1:4" ht="14.4">
      <c r="A29581"/>
      <c r="B29581"/>
      <c r="C29581"/>
      <c r="D29581" s="198"/>
    </row>
    <row r="29582" spans="1:4" ht="14.4">
      <c r="A29582"/>
      <c r="B29582"/>
      <c r="C29582"/>
      <c r="D29582" s="198"/>
    </row>
    <row r="29583" spans="1:4" ht="14.4">
      <c r="A29583"/>
      <c r="B29583"/>
      <c r="C29583"/>
      <c r="D29583" s="198"/>
    </row>
    <row r="29584" spans="1:4" ht="14.4">
      <c r="A29584"/>
      <c r="B29584"/>
      <c r="C29584"/>
      <c r="D29584" s="198"/>
    </row>
    <row r="29585" spans="1:4" ht="14.4">
      <c r="A29585"/>
      <c r="B29585"/>
      <c r="C29585"/>
      <c r="D29585" s="198"/>
    </row>
    <row r="29586" spans="1:4" ht="14.4">
      <c r="A29586"/>
      <c r="B29586"/>
      <c r="C29586"/>
      <c r="D29586" s="198"/>
    </row>
    <row r="29587" spans="1:4" ht="14.4">
      <c r="A29587"/>
      <c r="B29587"/>
      <c r="C29587"/>
      <c r="D29587" s="198"/>
    </row>
    <row r="29588" spans="1:4" ht="14.4">
      <c r="A29588"/>
      <c r="B29588"/>
      <c r="C29588"/>
      <c r="D29588" s="198"/>
    </row>
    <row r="29589" spans="1:4" ht="14.4">
      <c r="A29589"/>
      <c r="B29589"/>
      <c r="C29589"/>
      <c r="D29589" s="198"/>
    </row>
    <row r="29590" spans="1:4" ht="14.4">
      <c r="A29590"/>
      <c r="B29590"/>
      <c r="C29590"/>
      <c r="D29590" s="198"/>
    </row>
    <row r="29591" spans="1:4" ht="14.4">
      <c r="A29591"/>
      <c r="B29591"/>
      <c r="C29591"/>
      <c r="D29591" s="198"/>
    </row>
    <row r="29592" spans="1:4" ht="14.4">
      <c r="A29592"/>
      <c r="B29592"/>
      <c r="C29592"/>
      <c r="D29592" s="198"/>
    </row>
    <row r="29593" spans="1:4" ht="14.4">
      <c r="A29593"/>
      <c r="B29593"/>
      <c r="C29593"/>
      <c r="D29593" s="198"/>
    </row>
    <row r="29594" spans="1:4" ht="14.4">
      <c r="A29594"/>
      <c r="B29594"/>
      <c r="C29594"/>
      <c r="D29594" s="198"/>
    </row>
    <row r="29595" spans="1:4" ht="14.4">
      <c r="A29595"/>
      <c r="B29595"/>
      <c r="C29595"/>
      <c r="D29595" s="198"/>
    </row>
    <row r="29596" spans="1:4" ht="14.4">
      <c r="A29596"/>
      <c r="B29596"/>
      <c r="C29596"/>
      <c r="D29596" s="198"/>
    </row>
    <row r="29597" spans="1:4" ht="14.4">
      <c r="A29597"/>
      <c r="B29597"/>
      <c r="C29597"/>
      <c r="D29597" s="198"/>
    </row>
    <row r="29598" spans="1:4" ht="14.4">
      <c r="A29598"/>
      <c r="B29598"/>
      <c r="C29598"/>
      <c r="D29598" s="198"/>
    </row>
    <row r="29599" spans="1:4" ht="14.4">
      <c r="A29599"/>
      <c r="B29599"/>
      <c r="C29599"/>
      <c r="D29599" s="198"/>
    </row>
    <row r="29600" spans="1:4" ht="14.4">
      <c r="A29600"/>
      <c r="B29600"/>
      <c r="C29600"/>
      <c r="D29600" s="198"/>
    </row>
    <row r="29601" spans="1:4" ht="14.4">
      <c r="A29601"/>
      <c r="B29601"/>
      <c r="C29601"/>
      <c r="D29601" s="198"/>
    </row>
    <row r="29602" spans="1:4" ht="14.4">
      <c r="A29602"/>
      <c r="B29602"/>
      <c r="C29602"/>
      <c r="D29602" s="198"/>
    </row>
    <row r="29603" spans="1:4" ht="14.4">
      <c r="A29603"/>
      <c r="B29603"/>
      <c r="C29603"/>
      <c r="D29603" s="198"/>
    </row>
    <row r="29604" spans="1:4" ht="14.4">
      <c r="A29604"/>
      <c r="B29604"/>
      <c r="C29604"/>
      <c r="D29604" s="198"/>
    </row>
    <row r="29605" spans="1:4" ht="14.4">
      <c r="A29605"/>
      <c r="B29605"/>
      <c r="C29605"/>
      <c r="D29605" s="198"/>
    </row>
    <row r="29606" spans="1:4" ht="14.4">
      <c r="A29606"/>
      <c r="B29606"/>
      <c r="C29606"/>
      <c r="D29606" s="198"/>
    </row>
    <row r="29607" spans="1:4" ht="14.4">
      <c r="A29607"/>
      <c r="B29607"/>
      <c r="C29607"/>
      <c r="D29607" s="198"/>
    </row>
    <row r="29608" spans="1:4" ht="14.4">
      <c r="A29608"/>
      <c r="B29608"/>
      <c r="C29608"/>
      <c r="D29608" s="198"/>
    </row>
    <row r="29609" spans="1:4" ht="14.4">
      <c r="A29609"/>
      <c r="B29609"/>
      <c r="C29609"/>
      <c r="D29609" s="198"/>
    </row>
    <row r="29610" spans="1:4" ht="14.4">
      <c r="A29610"/>
      <c r="B29610"/>
      <c r="C29610"/>
      <c r="D29610" s="198"/>
    </row>
    <row r="29611" spans="1:4" ht="14.4">
      <c r="A29611"/>
      <c r="B29611"/>
      <c r="C29611"/>
      <c r="D29611" s="198"/>
    </row>
    <row r="29612" spans="1:4" ht="14.4">
      <c r="A29612"/>
      <c r="B29612"/>
      <c r="C29612"/>
      <c r="D29612" s="198"/>
    </row>
    <row r="29613" spans="1:4" ht="14.4">
      <c r="A29613"/>
      <c r="B29613"/>
      <c r="C29613"/>
      <c r="D29613" s="198"/>
    </row>
    <row r="29614" spans="1:4" ht="14.4">
      <c r="A29614"/>
      <c r="B29614"/>
      <c r="C29614"/>
      <c r="D29614" s="198"/>
    </row>
    <row r="29615" spans="1:4" ht="14.4">
      <c r="A29615"/>
      <c r="B29615"/>
      <c r="C29615"/>
      <c r="D29615" s="198"/>
    </row>
    <row r="29616" spans="1:4" ht="14.4">
      <c r="A29616"/>
      <c r="B29616"/>
      <c r="C29616"/>
      <c r="D29616" s="198"/>
    </row>
    <row r="29617" spans="1:4" ht="14.4">
      <c r="A29617"/>
      <c r="B29617"/>
      <c r="C29617"/>
      <c r="D29617" s="198"/>
    </row>
    <row r="29618" spans="1:4" ht="14.4">
      <c r="A29618"/>
      <c r="B29618"/>
      <c r="C29618"/>
      <c r="D29618" s="198"/>
    </row>
    <row r="29619" spans="1:4" ht="14.4">
      <c r="A29619"/>
      <c r="B29619"/>
      <c r="C29619"/>
      <c r="D29619" s="198"/>
    </row>
    <row r="29620" spans="1:4" ht="14.4">
      <c r="A29620"/>
      <c r="B29620"/>
      <c r="C29620"/>
      <c r="D29620" s="198"/>
    </row>
    <row r="29621" spans="1:4" ht="14.4">
      <c r="A29621"/>
      <c r="B29621"/>
      <c r="C29621"/>
      <c r="D29621" s="198"/>
    </row>
    <row r="29622" spans="1:4" ht="14.4">
      <c r="A29622"/>
      <c r="B29622"/>
      <c r="C29622"/>
      <c r="D29622" s="198"/>
    </row>
    <row r="29623" spans="1:4" ht="14.4">
      <c r="A29623"/>
      <c r="B29623"/>
      <c r="C29623"/>
      <c r="D29623" s="198"/>
    </row>
    <row r="29624" spans="1:4" ht="14.4">
      <c r="A29624"/>
      <c r="B29624"/>
      <c r="C29624"/>
      <c r="D29624" s="198"/>
    </row>
    <row r="29625" spans="1:4" ht="14.4">
      <c r="A29625"/>
      <c r="B29625"/>
      <c r="C29625"/>
      <c r="D29625" s="198"/>
    </row>
    <row r="29626" spans="1:4" ht="14.4">
      <c r="A29626"/>
      <c r="B29626"/>
      <c r="C29626"/>
      <c r="D29626" s="198"/>
    </row>
    <row r="29627" spans="1:4" ht="14.4">
      <c r="A29627"/>
      <c r="B29627"/>
      <c r="C29627"/>
      <c r="D29627" s="198"/>
    </row>
    <row r="29628" spans="1:4" ht="14.4">
      <c r="A29628"/>
      <c r="B29628"/>
      <c r="C29628"/>
      <c r="D29628" s="198"/>
    </row>
    <row r="29629" spans="1:4" ht="14.4">
      <c r="A29629"/>
      <c r="B29629"/>
      <c r="C29629"/>
      <c r="D29629" s="198"/>
    </row>
    <row r="29630" spans="1:4" ht="14.4">
      <c r="A29630"/>
      <c r="B29630"/>
      <c r="C29630"/>
      <c r="D29630" s="198"/>
    </row>
    <row r="29631" spans="1:4" ht="14.4">
      <c r="A29631"/>
      <c r="B29631"/>
      <c r="C29631"/>
      <c r="D29631" s="198"/>
    </row>
    <row r="29632" spans="1:4" ht="14.4">
      <c r="A29632"/>
      <c r="B29632"/>
      <c r="C29632"/>
      <c r="D29632" s="198"/>
    </row>
    <row r="29633" spans="1:4" ht="14.4">
      <c r="A29633"/>
      <c r="B29633"/>
      <c r="C29633"/>
      <c r="D29633" s="198"/>
    </row>
    <row r="29634" spans="1:4" ht="14.4">
      <c r="A29634"/>
      <c r="B29634"/>
      <c r="C29634"/>
      <c r="D29634" s="198"/>
    </row>
    <row r="29635" spans="1:4" ht="14.4">
      <c r="A29635"/>
      <c r="B29635"/>
      <c r="C29635"/>
      <c r="D29635" s="198"/>
    </row>
    <row r="29636" spans="1:4" ht="14.4">
      <c r="A29636"/>
      <c r="B29636"/>
      <c r="C29636"/>
      <c r="D29636" s="198"/>
    </row>
    <row r="29637" spans="1:4" ht="14.4">
      <c r="A29637"/>
      <c r="B29637"/>
      <c r="C29637"/>
      <c r="D29637" s="198"/>
    </row>
    <row r="29638" spans="1:4" ht="14.4">
      <c r="A29638"/>
      <c r="B29638"/>
      <c r="C29638"/>
      <c r="D29638" s="198"/>
    </row>
    <row r="29639" spans="1:4" ht="14.4">
      <c r="A29639"/>
      <c r="B29639"/>
      <c r="C29639"/>
      <c r="D29639" s="198"/>
    </row>
    <row r="29640" spans="1:4" ht="14.4">
      <c r="A29640"/>
      <c r="B29640"/>
      <c r="C29640"/>
      <c r="D29640" s="198"/>
    </row>
    <row r="29641" spans="1:4" ht="14.4">
      <c r="A29641"/>
      <c r="B29641"/>
      <c r="C29641"/>
      <c r="D29641" s="198"/>
    </row>
    <row r="29642" spans="1:4" ht="14.4">
      <c r="A29642"/>
      <c r="B29642"/>
      <c r="C29642"/>
      <c r="D29642" s="198"/>
    </row>
    <row r="29643" spans="1:4" ht="14.4">
      <c r="A29643"/>
      <c r="B29643"/>
      <c r="C29643"/>
      <c r="D29643" s="198"/>
    </row>
    <row r="29644" spans="1:4" ht="14.4">
      <c r="A29644"/>
      <c r="B29644"/>
      <c r="C29644"/>
      <c r="D29644" s="198"/>
    </row>
    <row r="29645" spans="1:4" ht="14.4">
      <c r="A29645"/>
      <c r="B29645"/>
      <c r="C29645"/>
      <c r="D29645" s="198"/>
    </row>
    <row r="29646" spans="1:4" ht="14.4">
      <c r="A29646"/>
      <c r="B29646"/>
      <c r="C29646"/>
      <c r="D29646" s="198"/>
    </row>
    <row r="29647" spans="1:4" ht="14.4">
      <c r="A29647"/>
      <c r="B29647"/>
      <c r="C29647"/>
      <c r="D29647" s="198"/>
    </row>
    <row r="29648" spans="1:4" ht="14.4">
      <c r="A29648"/>
      <c r="B29648"/>
      <c r="C29648"/>
      <c r="D29648" s="198"/>
    </row>
    <row r="29649" spans="1:4" ht="14.4">
      <c r="A29649"/>
      <c r="B29649"/>
      <c r="C29649"/>
      <c r="D29649" s="198"/>
    </row>
    <row r="29650" spans="1:4" ht="14.4">
      <c r="A29650"/>
      <c r="B29650"/>
      <c r="C29650"/>
      <c r="D29650" s="198"/>
    </row>
    <row r="29651" spans="1:4" ht="14.4">
      <c r="A29651"/>
      <c r="B29651"/>
      <c r="C29651"/>
      <c r="D29651" s="198"/>
    </row>
    <row r="29652" spans="1:4" ht="14.4">
      <c r="A29652"/>
      <c r="B29652"/>
      <c r="C29652"/>
      <c r="D29652" s="198"/>
    </row>
    <row r="29653" spans="1:4" ht="14.4">
      <c r="A29653"/>
      <c r="B29653"/>
      <c r="C29653"/>
      <c r="D29653" s="198"/>
    </row>
    <row r="29654" spans="1:4" ht="14.4">
      <c r="A29654"/>
      <c r="B29654"/>
      <c r="C29654"/>
      <c r="D29654" s="198"/>
    </row>
    <row r="29655" spans="1:4" ht="14.4">
      <c r="A29655"/>
      <c r="B29655"/>
      <c r="C29655"/>
      <c r="D29655" s="198"/>
    </row>
    <row r="29656" spans="1:4" ht="14.4">
      <c r="A29656"/>
      <c r="B29656"/>
      <c r="C29656"/>
      <c r="D29656" s="198"/>
    </row>
    <row r="29657" spans="1:4" ht="14.4">
      <c r="A29657"/>
      <c r="B29657"/>
      <c r="C29657"/>
      <c r="D29657" s="198"/>
    </row>
    <row r="29658" spans="1:4" ht="14.4">
      <c r="A29658"/>
      <c r="B29658"/>
      <c r="C29658"/>
      <c r="D29658" s="198"/>
    </row>
    <row r="29659" spans="1:4" ht="14.4">
      <c r="A29659"/>
      <c r="B29659"/>
      <c r="C29659"/>
      <c r="D29659" s="198"/>
    </row>
    <row r="29660" spans="1:4" ht="14.4">
      <c r="A29660"/>
      <c r="B29660"/>
      <c r="C29660"/>
      <c r="D29660" s="198"/>
    </row>
    <row r="29661" spans="1:4" ht="14.4">
      <c r="A29661"/>
      <c r="B29661"/>
      <c r="C29661"/>
      <c r="D29661" s="198"/>
    </row>
    <row r="29662" spans="1:4" ht="14.4">
      <c r="A29662"/>
      <c r="B29662"/>
      <c r="C29662"/>
      <c r="D29662" s="198"/>
    </row>
    <row r="29663" spans="1:4" ht="14.4">
      <c r="A29663"/>
      <c r="B29663"/>
      <c r="C29663"/>
      <c r="D29663" s="198"/>
    </row>
    <row r="29664" spans="1:4" ht="14.4">
      <c r="A29664"/>
      <c r="B29664"/>
      <c r="C29664"/>
      <c r="D29664" s="198"/>
    </row>
    <row r="29665" spans="1:4" ht="14.4">
      <c r="A29665"/>
      <c r="B29665"/>
      <c r="C29665"/>
      <c r="D29665" s="198"/>
    </row>
    <row r="29666" spans="1:4" ht="14.4">
      <c r="A29666"/>
      <c r="B29666"/>
      <c r="C29666"/>
      <c r="D29666" s="198"/>
    </row>
    <row r="29667" spans="1:4" ht="14.4">
      <c r="A29667"/>
      <c r="B29667"/>
      <c r="C29667"/>
      <c r="D29667" s="198"/>
    </row>
    <row r="29668" spans="1:4" ht="14.4">
      <c r="A29668"/>
      <c r="B29668"/>
      <c r="C29668"/>
      <c r="D29668" s="198"/>
    </row>
    <row r="29669" spans="1:4" ht="14.4">
      <c r="A29669"/>
      <c r="B29669"/>
      <c r="C29669"/>
      <c r="D29669" s="198"/>
    </row>
    <row r="29670" spans="1:4" ht="14.4">
      <c r="A29670"/>
      <c r="B29670"/>
      <c r="C29670"/>
      <c r="D29670" s="198"/>
    </row>
    <row r="29671" spans="1:4" ht="14.4">
      <c r="A29671"/>
      <c r="B29671"/>
      <c r="C29671"/>
      <c r="D29671" s="198"/>
    </row>
    <row r="29672" spans="1:4" ht="14.4">
      <c r="A29672"/>
      <c r="B29672"/>
      <c r="C29672"/>
      <c r="D29672" s="198"/>
    </row>
    <row r="29673" spans="1:4" ht="14.4">
      <c r="A29673"/>
      <c r="B29673"/>
      <c r="C29673"/>
      <c r="D29673" s="198"/>
    </row>
    <row r="29674" spans="1:4" ht="14.4">
      <c r="A29674"/>
      <c r="B29674"/>
      <c r="C29674"/>
      <c r="D29674" s="198"/>
    </row>
    <row r="29675" spans="1:4" ht="14.4">
      <c r="A29675"/>
      <c r="B29675"/>
      <c r="C29675"/>
      <c r="D29675" s="198"/>
    </row>
    <row r="29676" spans="1:4" ht="14.4">
      <c r="A29676"/>
      <c r="B29676"/>
      <c r="C29676"/>
      <c r="D29676" s="198"/>
    </row>
    <row r="29677" spans="1:4" ht="14.4">
      <c r="A29677"/>
      <c r="B29677"/>
      <c r="C29677"/>
      <c r="D29677" s="198"/>
    </row>
    <row r="29678" spans="1:4" ht="14.4">
      <c r="A29678"/>
      <c r="B29678"/>
      <c r="C29678"/>
      <c r="D29678" s="198"/>
    </row>
    <row r="29679" spans="1:4" ht="14.4">
      <c r="A29679"/>
      <c r="B29679"/>
      <c r="C29679"/>
      <c r="D29679" s="198"/>
    </row>
    <row r="29680" spans="1:4" ht="14.4">
      <c r="A29680"/>
      <c r="B29680"/>
      <c r="C29680"/>
      <c r="D29680" s="198"/>
    </row>
    <row r="29681" spans="1:4" ht="14.4">
      <c r="A29681"/>
      <c r="B29681"/>
      <c r="C29681"/>
      <c r="D29681" s="198"/>
    </row>
    <row r="29682" spans="1:4" ht="14.4">
      <c r="A29682"/>
      <c r="B29682"/>
      <c r="C29682"/>
      <c r="D29682" s="198"/>
    </row>
    <row r="29683" spans="1:4" ht="14.4">
      <c r="A29683"/>
      <c r="B29683"/>
      <c r="C29683"/>
      <c r="D29683" s="198"/>
    </row>
    <row r="29684" spans="1:4" ht="14.4">
      <c r="A29684"/>
      <c r="B29684"/>
      <c r="C29684"/>
      <c r="D29684" s="198"/>
    </row>
    <row r="29685" spans="1:4" ht="14.4">
      <c r="A29685"/>
      <c r="B29685"/>
      <c r="C29685"/>
      <c r="D29685" s="198"/>
    </row>
    <row r="29686" spans="1:4" ht="14.4">
      <c r="A29686"/>
      <c r="B29686"/>
      <c r="C29686"/>
      <c r="D29686" s="198"/>
    </row>
    <row r="29687" spans="1:4" ht="14.4">
      <c r="A29687"/>
      <c r="B29687"/>
      <c r="C29687"/>
      <c r="D29687" s="198"/>
    </row>
    <row r="29688" spans="1:4" ht="14.4">
      <c r="A29688"/>
      <c r="B29688"/>
      <c r="C29688"/>
      <c r="D29688" s="198"/>
    </row>
    <row r="29689" spans="1:4" ht="14.4">
      <c r="A29689"/>
      <c r="B29689"/>
      <c r="C29689"/>
      <c r="D29689" s="198"/>
    </row>
    <row r="29690" spans="1:4" ht="14.4">
      <c r="A29690"/>
      <c r="B29690"/>
      <c r="C29690"/>
      <c r="D29690" s="198"/>
    </row>
    <row r="29691" spans="1:4" ht="14.4">
      <c r="A29691"/>
      <c r="B29691"/>
      <c r="C29691"/>
      <c r="D29691" s="198"/>
    </row>
    <row r="29692" spans="1:4" ht="14.4">
      <c r="A29692"/>
      <c r="B29692"/>
      <c r="C29692"/>
      <c r="D29692" s="198"/>
    </row>
    <row r="29693" spans="1:4" ht="14.4">
      <c r="A29693"/>
      <c r="B29693"/>
      <c r="C29693"/>
      <c r="D29693" s="198"/>
    </row>
    <row r="29694" spans="1:4" ht="14.4">
      <c r="A29694"/>
      <c r="B29694"/>
      <c r="C29694"/>
      <c r="D29694" s="198"/>
    </row>
    <row r="29695" spans="1:4" ht="14.4">
      <c r="A29695"/>
      <c r="B29695"/>
      <c r="C29695"/>
      <c r="D29695" s="198"/>
    </row>
    <row r="29696" spans="1:4" ht="14.4">
      <c r="A29696"/>
      <c r="B29696"/>
      <c r="C29696"/>
      <c r="D29696" s="198"/>
    </row>
    <row r="29697" spans="1:4" ht="14.4">
      <c r="A29697"/>
      <c r="B29697"/>
      <c r="C29697"/>
      <c r="D29697" s="198"/>
    </row>
    <row r="29698" spans="1:4" ht="14.4">
      <c r="A29698"/>
      <c r="B29698"/>
      <c r="C29698"/>
      <c r="D29698" s="198"/>
    </row>
    <row r="29699" spans="1:4" ht="14.4">
      <c r="A29699"/>
      <c r="B29699"/>
      <c r="C29699"/>
      <c r="D29699" s="198"/>
    </row>
    <row r="29700" spans="1:4" ht="14.4">
      <c r="A29700"/>
      <c r="B29700"/>
      <c r="C29700"/>
      <c r="D29700" s="198"/>
    </row>
    <row r="29701" spans="1:4" ht="14.4">
      <c r="A29701"/>
      <c r="B29701"/>
      <c r="C29701"/>
      <c r="D29701" s="198"/>
    </row>
    <row r="29702" spans="1:4" ht="14.4">
      <c r="A29702"/>
      <c r="B29702"/>
      <c r="C29702"/>
      <c r="D29702" s="198"/>
    </row>
    <row r="29703" spans="1:4" ht="14.4">
      <c r="A29703"/>
      <c r="B29703"/>
      <c r="C29703"/>
      <c r="D29703" s="198"/>
    </row>
    <row r="29704" spans="1:4" ht="14.4">
      <c r="A29704"/>
      <c r="B29704"/>
      <c r="C29704"/>
      <c r="D29704" s="198"/>
    </row>
    <row r="29705" spans="1:4" ht="14.4">
      <c r="A29705"/>
      <c r="B29705"/>
      <c r="C29705"/>
      <c r="D29705" s="198"/>
    </row>
    <row r="29706" spans="1:4" ht="14.4">
      <c r="A29706"/>
      <c r="B29706"/>
      <c r="C29706"/>
      <c r="D29706" s="198"/>
    </row>
    <row r="29707" spans="1:4" ht="14.4">
      <c r="A29707"/>
      <c r="B29707"/>
      <c r="C29707"/>
      <c r="D29707" s="198"/>
    </row>
    <row r="29708" spans="1:4" ht="14.4">
      <c r="A29708"/>
      <c r="B29708"/>
      <c r="C29708"/>
      <c r="D29708" s="198"/>
    </row>
    <row r="29709" spans="1:4" ht="14.4">
      <c r="A29709"/>
      <c r="B29709"/>
      <c r="C29709"/>
      <c r="D29709" s="198"/>
    </row>
    <row r="29710" spans="1:4" ht="14.4">
      <c r="A29710"/>
      <c r="B29710"/>
      <c r="C29710"/>
      <c r="D29710" s="198"/>
    </row>
    <row r="29711" spans="1:4" ht="14.4">
      <c r="A29711"/>
      <c r="B29711"/>
      <c r="C29711"/>
      <c r="D29711" s="198"/>
    </row>
    <row r="29712" spans="1:4" ht="14.4">
      <c r="A29712"/>
      <c r="B29712"/>
      <c r="C29712"/>
      <c r="D29712" s="198"/>
    </row>
    <row r="29713" spans="1:4" ht="14.4">
      <c r="A29713"/>
      <c r="B29713"/>
      <c r="C29713"/>
      <c r="D29713" s="198"/>
    </row>
    <row r="29714" spans="1:4" ht="14.4">
      <c r="A29714"/>
      <c r="B29714"/>
      <c r="C29714"/>
      <c r="D29714" s="198"/>
    </row>
    <row r="29715" spans="1:4" ht="14.4">
      <c r="A29715"/>
      <c r="B29715"/>
      <c r="C29715"/>
      <c r="D29715" s="198"/>
    </row>
    <row r="29716" spans="1:4" ht="14.4">
      <c r="A29716"/>
      <c r="B29716"/>
      <c r="C29716"/>
      <c r="D29716" s="198"/>
    </row>
    <row r="29717" spans="1:4" ht="14.4">
      <c r="A29717"/>
      <c r="B29717"/>
      <c r="C29717"/>
      <c r="D29717" s="198"/>
    </row>
    <row r="29718" spans="1:4" ht="14.4">
      <c r="A29718"/>
      <c r="B29718"/>
      <c r="C29718"/>
      <c r="D29718" s="198"/>
    </row>
    <row r="29719" spans="1:4" ht="14.4">
      <c r="A29719"/>
      <c r="B29719"/>
      <c r="C29719"/>
      <c r="D29719" s="198"/>
    </row>
    <row r="29720" spans="1:4" ht="14.4">
      <c r="A29720"/>
      <c r="B29720"/>
      <c r="C29720"/>
      <c r="D29720" s="198"/>
    </row>
    <row r="29721" spans="1:4" ht="14.4">
      <c r="A29721"/>
      <c r="B29721"/>
      <c r="C29721"/>
      <c r="D29721" s="198"/>
    </row>
    <row r="29722" spans="1:4" ht="14.4">
      <c r="A29722"/>
      <c r="B29722"/>
      <c r="C29722"/>
      <c r="D29722" s="198"/>
    </row>
    <row r="29723" spans="1:4" ht="14.4">
      <c r="A29723"/>
      <c r="B29723"/>
      <c r="C29723"/>
      <c r="D29723" s="198"/>
    </row>
    <row r="29724" spans="1:4" ht="14.4">
      <c r="A29724"/>
      <c r="B29724"/>
      <c r="C29724"/>
      <c r="D29724" s="198"/>
    </row>
    <row r="29725" spans="1:4" ht="14.4">
      <c r="A29725"/>
      <c r="B29725"/>
      <c r="C29725"/>
      <c r="D29725" s="198"/>
    </row>
    <row r="29726" spans="1:4" ht="14.4">
      <c r="A29726"/>
      <c r="B29726"/>
      <c r="C29726"/>
      <c r="D29726" s="198"/>
    </row>
    <row r="29727" spans="1:4" ht="14.4">
      <c r="A29727"/>
      <c r="B29727"/>
      <c r="C29727"/>
      <c r="D29727" s="198"/>
    </row>
    <row r="29728" spans="1:4" ht="14.4">
      <c r="A29728"/>
      <c r="B29728"/>
      <c r="C29728"/>
      <c r="D29728" s="198"/>
    </row>
    <row r="29729" spans="1:4" ht="14.4">
      <c r="A29729"/>
      <c r="B29729"/>
      <c r="C29729"/>
      <c r="D29729" s="198"/>
    </row>
    <row r="29730" spans="1:4" ht="14.4">
      <c r="A29730"/>
      <c r="B29730"/>
      <c r="C29730"/>
      <c r="D29730" s="198"/>
    </row>
    <row r="29731" spans="1:4" ht="14.4">
      <c r="A29731"/>
      <c r="B29731"/>
      <c r="C29731"/>
      <c r="D29731" s="198"/>
    </row>
    <row r="29732" spans="1:4" ht="14.4">
      <c r="A29732"/>
      <c r="B29732"/>
      <c r="C29732"/>
      <c r="D29732" s="198"/>
    </row>
    <row r="29733" spans="1:4" ht="14.4">
      <c r="A29733"/>
      <c r="B29733"/>
      <c r="C29733"/>
      <c r="D29733" s="198"/>
    </row>
    <row r="29734" spans="1:4" ht="14.4">
      <c r="A29734"/>
      <c r="B29734"/>
      <c r="C29734"/>
      <c r="D29734" s="198"/>
    </row>
    <row r="29735" spans="1:4" ht="14.4">
      <c r="A29735"/>
      <c r="B29735"/>
      <c r="C29735"/>
      <c r="D29735" s="198"/>
    </row>
    <row r="29736" spans="1:4" ht="14.4">
      <c r="A29736"/>
      <c r="B29736"/>
      <c r="C29736"/>
      <c r="D29736" s="198"/>
    </row>
    <row r="29737" spans="1:4" ht="14.4">
      <c r="A29737"/>
      <c r="B29737"/>
      <c r="C29737"/>
      <c r="D29737" s="198"/>
    </row>
    <row r="29738" spans="1:4" ht="14.4">
      <c r="A29738"/>
      <c r="B29738"/>
      <c r="C29738"/>
      <c r="D29738" s="198"/>
    </row>
    <row r="29739" spans="1:4" ht="14.4">
      <c r="A29739"/>
      <c r="B29739"/>
      <c r="C29739"/>
      <c r="D29739" s="198"/>
    </row>
    <row r="29740" spans="1:4" ht="14.4">
      <c r="A29740"/>
      <c r="B29740"/>
      <c r="C29740"/>
      <c r="D29740" s="198"/>
    </row>
    <row r="29741" spans="1:4" ht="14.4">
      <c r="A29741"/>
      <c r="B29741"/>
      <c r="C29741"/>
      <c r="D29741" s="198"/>
    </row>
    <row r="29742" spans="1:4" ht="14.4">
      <c r="A29742"/>
      <c r="B29742"/>
      <c r="C29742"/>
      <c r="D29742" s="198"/>
    </row>
    <row r="29743" spans="1:4" ht="14.4">
      <c r="A29743"/>
      <c r="B29743"/>
      <c r="C29743"/>
      <c r="D29743" s="198"/>
    </row>
    <row r="29744" spans="1:4" ht="14.4">
      <c r="A29744"/>
      <c r="B29744"/>
      <c r="C29744"/>
      <c r="D29744" s="198"/>
    </row>
    <row r="29745" spans="1:4" ht="14.4">
      <c r="A29745"/>
      <c r="B29745"/>
      <c r="C29745"/>
      <c r="D29745" s="198"/>
    </row>
    <row r="29746" spans="1:4" ht="14.4">
      <c r="A29746"/>
      <c r="B29746"/>
      <c r="C29746"/>
      <c r="D29746" s="198"/>
    </row>
    <row r="29747" spans="1:4" ht="14.4">
      <c r="A29747"/>
      <c r="B29747"/>
      <c r="C29747"/>
      <c r="D29747" s="198"/>
    </row>
    <row r="29748" spans="1:4" ht="14.4">
      <c r="A29748"/>
      <c r="B29748"/>
      <c r="C29748"/>
      <c r="D29748" s="198"/>
    </row>
    <row r="29749" spans="1:4" ht="14.4">
      <c r="A29749"/>
      <c r="B29749"/>
      <c r="C29749"/>
      <c r="D29749" s="198"/>
    </row>
    <row r="29750" spans="1:4" ht="14.4">
      <c r="A29750"/>
      <c r="B29750"/>
      <c r="C29750"/>
      <c r="D29750" s="198"/>
    </row>
    <row r="29751" spans="1:4" ht="14.4">
      <c r="A29751"/>
      <c r="B29751"/>
      <c r="C29751"/>
      <c r="D29751" s="198"/>
    </row>
    <row r="29752" spans="1:4" ht="14.4">
      <c r="A29752"/>
      <c r="B29752"/>
      <c r="C29752"/>
      <c r="D29752" s="198"/>
    </row>
    <row r="29753" spans="1:4" ht="14.4">
      <c r="A29753"/>
      <c r="B29753"/>
      <c r="C29753"/>
      <c r="D29753" s="198"/>
    </row>
    <row r="29754" spans="1:4" ht="14.4">
      <c r="A29754"/>
      <c r="B29754"/>
      <c r="C29754"/>
      <c r="D29754" s="198"/>
    </row>
    <row r="29755" spans="1:4" ht="14.4">
      <c r="A29755"/>
      <c r="B29755"/>
      <c r="C29755"/>
      <c r="D29755" s="198"/>
    </row>
    <row r="29756" spans="1:4" ht="14.4">
      <c r="A29756"/>
      <c r="B29756"/>
      <c r="C29756"/>
      <c r="D29756" s="198"/>
    </row>
    <row r="29757" spans="1:4" ht="14.4">
      <c r="A29757"/>
      <c r="B29757"/>
      <c r="C29757"/>
      <c r="D29757" s="198"/>
    </row>
    <row r="29758" spans="1:4" ht="14.4">
      <c r="A29758"/>
      <c r="B29758"/>
      <c r="C29758"/>
      <c r="D29758" s="198"/>
    </row>
    <row r="29759" spans="1:4" ht="14.4">
      <c r="A29759"/>
      <c r="B29759"/>
      <c r="C29759"/>
      <c r="D29759" s="198"/>
    </row>
    <row r="29760" spans="1:4" ht="14.4">
      <c r="A29760"/>
      <c r="B29760"/>
      <c r="C29760"/>
      <c r="D29760" s="198"/>
    </row>
    <row r="29761" spans="1:4" ht="14.4">
      <c r="A29761"/>
      <c r="B29761"/>
      <c r="C29761"/>
      <c r="D29761" s="198"/>
    </row>
    <row r="29762" spans="1:4" ht="14.4">
      <c r="A29762"/>
      <c r="B29762"/>
      <c r="C29762"/>
      <c r="D29762" s="198"/>
    </row>
    <row r="29763" spans="1:4" ht="14.4">
      <c r="A29763"/>
      <c r="B29763"/>
      <c r="C29763"/>
      <c r="D29763" s="198"/>
    </row>
    <row r="29764" spans="1:4" ht="14.4">
      <c r="A29764"/>
      <c r="B29764"/>
      <c r="C29764"/>
      <c r="D29764" s="198"/>
    </row>
    <row r="29765" spans="1:4" ht="14.4">
      <c r="A29765"/>
      <c r="B29765"/>
      <c r="C29765"/>
      <c r="D29765" s="198"/>
    </row>
    <row r="29766" spans="1:4" ht="14.4">
      <c r="A29766"/>
      <c r="B29766"/>
      <c r="C29766"/>
      <c r="D29766" s="198"/>
    </row>
    <row r="29767" spans="1:4" ht="14.4">
      <c r="A29767"/>
      <c r="B29767"/>
      <c r="C29767"/>
      <c r="D29767" s="198"/>
    </row>
    <row r="29768" spans="1:4" ht="14.4">
      <c r="A29768"/>
      <c r="B29768"/>
      <c r="C29768"/>
      <c r="D29768" s="198"/>
    </row>
    <row r="29769" spans="1:4" ht="14.4">
      <c r="A29769"/>
      <c r="B29769"/>
      <c r="C29769"/>
      <c r="D29769" s="198"/>
    </row>
    <row r="29770" spans="1:4" ht="14.4">
      <c r="A29770"/>
      <c r="B29770"/>
      <c r="C29770"/>
      <c r="D29770" s="198"/>
    </row>
    <row r="29771" spans="1:4" ht="14.4">
      <c r="A29771"/>
      <c r="B29771"/>
      <c r="C29771"/>
      <c r="D29771" s="198"/>
    </row>
    <row r="29772" spans="1:4" ht="14.4">
      <c r="A29772"/>
      <c r="B29772"/>
      <c r="C29772"/>
      <c r="D29772" s="198"/>
    </row>
    <row r="29773" spans="1:4" ht="14.4">
      <c r="A29773"/>
      <c r="B29773"/>
      <c r="C29773"/>
      <c r="D29773" s="198"/>
    </row>
    <row r="29774" spans="1:4" ht="14.4">
      <c r="A29774"/>
      <c r="B29774"/>
      <c r="C29774"/>
      <c r="D29774" s="198"/>
    </row>
    <row r="29775" spans="1:4" ht="14.4">
      <c r="A29775"/>
      <c r="B29775"/>
      <c r="C29775"/>
      <c r="D29775" s="198"/>
    </row>
    <row r="29776" spans="1:4" ht="14.4">
      <c r="A29776"/>
      <c r="B29776"/>
      <c r="C29776"/>
      <c r="D29776" s="198"/>
    </row>
    <row r="29777" spans="1:4" ht="14.4">
      <c r="A29777"/>
      <c r="B29777"/>
      <c r="C29777"/>
      <c r="D29777" s="198"/>
    </row>
    <row r="29778" spans="1:4" ht="14.4">
      <c r="A29778"/>
      <c r="B29778"/>
      <c r="C29778"/>
      <c r="D29778" s="198"/>
    </row>
    <row r="29779" spans="1:4" ht="14.4">
      <c r="A29779"/>
      <c r="B29779"/>
      <c r="C29779"/>
      <c r="D29779" s="198"/>
    </row>
    <row r="29780" spans="1:4" ht="14.4">
      <c r="A29780"/>
      <c r="B29780"/>
      <c r="C29780"/>
      <c r="D29780" s="198"/>
    </row>
    <row r="29781" spans="1:4" ht="14.4">
      <c r="A29781"/>
      <c r="B29781"/>
      <c r="C29781"/>
      <c r="D29781" s="198"/>
    </row>
    <row r="29782" spans="1:4" ht="14.4">
      <c r="A29782"/>
      <c r="B29782"/>
      <c r="C29782"/>
      <c r="D29782" s="198"/>
    </row>
    <row r="29783" spans="1:4" ht="14.4">
      <c r="A29783"/>
      <c r="B29783"/>
      <c r="C29783"/>
      <c r="D29783" s="198"/>
    </row>
    <row r="29784" spans="1:4" ht="14.4">
      <c r="A29784"/>
      <c r="B29784"/>
      <c r="C29784"/>
      <c r="D29784" s="198"/>
    </row>
    <row r="29785" spans="1:4" ht="14.4">
      <c r="A29785"/>
      <c r="B29785"/>
      <c r="C29785"/>
      <c r="D29785" s="198"/>
    </row>
    <row r="29786" spans="1:4" ht="14.4">
      <c r="A29786"/>
      <c r="B29786"/>
      <c r="C29786"/>
      <c r="D29786" s="198"/>
    </row>
    <row r="29787" spans="1:4" ht="14.4">
      <c r="A29787"/>
      <c r="B29787"/>
      <c r="C29787"/>
      <c r="D29787" s="198"/>
    </row>
    <row r="29788" spans="1:4" ht="14.4">
      <c r="A29788"/>
      <c r="B29788"/>
      <c r="C29788"/>
      <c r="D29788" s="198"/>
    </row>
    <row r="29789" spans="1:4" ht="14.4">
      <c r="A29789"/>
      <c r="B29789"/>
      <c r="C29789"/>
      <c r="D29789" s="198"/>
    </row>
    <row r="29790" spans="1:4" ht="14.4">
      <c r="A29790"/>
      <c r="B29790"/>
      <c r="C29790"/>
      <c r="D29790" s="198"/>
    </row>
    <row r="29791" spans="1:4" ht="14.4">
      <c r="A29791"/>
      <c r="B29791"/>
      <c r="C29791"/>
      <c r="D29791" s="198"/>
    </row>
    <row r="29792" spans="1:4" ht="14.4">
      <c r="A29792"/>
      <c r="B29792"/>
      <c r="C29792"/>
      <c r="D29792" s="198"/>
    </row>
    <row r="29793" spans="1:4" ht="14.4">
      <c r="A29793"/>
      <c r="B29793"/>
      <c r="C29793"/>
      <c r="D29793" s="198"/>
    </row>
    <row r="29794" spans="1:4" ht="14.4">
      <c r="A29794"/>
      <c r="B29794"/>
      <c r="C29794"/>
      <c r="D29794" s="198"/>
    </row>
    <row r="29795" spans="1:4" ht="14.4">
      <c r="A29795"/>
      <c r="B29795"/>
      <c r="C29795"/>
      <c r="D29795" s="198"/>
    </row>
    <row r="29796" spans="1:4" ht="14.4">
      <c r="A29796"/>
      <c r="B29796"/>
      <c r="C29796"/>
      <c r="D29796" s="198"/>
    </row>
    <row r="29797" spans="1:4" ht="14.4">
      <c r="A29797"/>
      <c r="B29797"/>
      <c r="C29797"/>
      <c r="D29797" s="198"/>
    </row>
    <row r="29798" spans="1:4" ht="14.4">
      <c r="A29798"/>
      <c r="B29798"/>
      <c r="C29798"/>
      <c r="D29798" s="198"/>
    </row>
    <row r="29799" spans="1:4" ht="14.4">
      <c r="A29799"/>
      <c r="B29799"/>
      <c r="C29799"/>
      <c r="D29799" s="198"/>
    </row>
    <row r="29800" spans="1:4" ht="14.4">
      <c r="A29800"/>
      <c r="B29800"/>
      <c r="C29800"/>
      <c r="D29800" s="198"/>
    </row>
    <row r="29801" spans="1:4" ht="14.4">
      <c r="A29801"/>
      <c r="B29801"/>
      <c r="C29801"/>
      <c r="D29801" s="198"/>
    </row>
    <row r="29802" spans="1:4" ht="14.4">
      <c r="A29802"/>
      <c r="B29802"/>
      <c r="C29802"/>
      <c r="D29802" s="198"/>
    </row>
    <row r="29803" spans="1:4" ht="14.4">
      <c r="A29803"/>
      <c r="B29803"/>
      <c r="C29803"/>
      <c r="D29803" s="198"/>
    </row>
    <row r="29804" spans="1:4" ht="14.4">
      <c r="A29804"/>
      <c r="B29804"/>
      <c r="C29804"/>
      <c r="D29804" s="198"/>
    </row>
    <row r="29805" spans="1:4" ht="14.4">
      <c r="A29805"/>
      <c r="B29805"/>
      <c r="C29805"/>
      <c r="D29805" s="198"/>
    </row>
    <row r="29806" spans="1:4" ht="14.4">
      <c r="A29806"/>
      <c r="B29806"/>
      <c r="C29806"/>
      <c r="D29806" s="198"/>
    </row>
    <row r="29807" spans="1:4" ht="14.4">
      <c r="A29807"/>
      <c r="B29807"/>
      <c r="C29807"/>
      <c r="D29807" s="198"/>
    </row>
    <row r="29808" spans="1:4" ht="14.4">
      <c r="A29808"/>
      <c r="B29808"/>
      <c r="C29808"/>
      <c r="D29808" s="198"/>
    </row>
    <row r="29809" spans="1:4" ht="14.4">
      <c r="A29809"/>
      <c r="B29809"/>
      <c r="C29809"/>
      <c r="D29809" s="198"/>
    </row>
    <row r="29810" spans="1:4" ht="14.4">
      <c r="A29810"/>
      <c r="B29810"/>
      <c r="C29810"/>
      <c r="D29810" s="198"/>
    </row>
    <row r="29811" spans="1:4" ht="14.4">
      <c r="A29811"/>
      <c r="B29811"/>
      <c r="C29811"/>
      <c r="D29811" s="198"/>
    </row>
    <row r="29812" spans="1:4" ht="14.4">
      <c r="A29812"/>
      <c r="B29812"/>
      <c r="C29812"/>
      <c r="D29812" s="198"/>
    </row>
    <row r="29813" spans="1:4" ht="14.4">
      <c r="A29813"/>
      <c r="B29813"/>
      <c r="C29813"/>
      <c r="D29813" s="198"/>
    </row>
    <row r="29814" spans="1:4" ht="14.4">
      <c r="A29814"/>
      <c r="B29814"/>
      <c r="C29814"/>
      <c r="D29814" s="198"/>
    </row>
    <row r="29815" spans="1:4" ht="14.4">
      <c r="A29815"/>
      <c r="B29815"/>
      <c r="C29815"/>
      <c r="D29815" s="198"/>
    </row>
    <row r="29816" spans="1:4" ht="14.4">
      <c r="A29816"/>
      <c r="B29816"/>
      <c r="C29816"/>
      <c r="D29816" s="198"/>
    </row>
    <row r="29817" spans="1:4" ht="14.4">
      <c r="A29817"/>
      <c r="B29817"/>
      <c r="C29817"/>
      <c r="D29817" s="198"/>
    </row>
    <row r="29818" spans="1:4" ht="14.4">
      <c r="A29818"/>
      <c r="B29818"/>
      <c r="C29818"/>
      <c r="D29818" s="198"/>
    </row>
    <row r="29819" spans="1:4" ht="14.4">
      <c r="A29819"/>
      <c r="B29819"/>
      <c r="C29819"/>
      <c r="D29819" s="198"/>
    </row>
    <row r="29820" spans="1:4" ht="14.4">
      <c r="A29820"/>
      <c r="B29820"/>
      <c r="C29820"/>
      <c r="D29820" s="198"/>
    </row>
    <row r="29821" spans="1:4" ht="14.4">
      <c r="A29821"/>
      <c r="B29821"/>
      <c r="C29821"/>
      <c r="D29821" s="198"/>
    </row>
    <row r="29822" spans="1:4" ht="14.4">
      <c r="A29822"/>
      <c r="B29822"/>
      <c r="C29822"/>
      <c r="D29822" s="198"/>
    </row>
    <row r="29823" spans="1:4" ht="14.4">
      <c r="A29823"/>
      <c r="B29823"/>
      <c r="C29823"/>
      <c r="D29823" s="198"/>
    </row>
    <row r="29824" spans="1:4" ht="14.4">
      <c r="A29824"/>
      <c r="B29824"/>
      <c r="C29824"/>
      <c r="D29824" s="198"/>
    </row>
    <row r="29825" spans="1:4" ht="14.4">
      <c r="A29825"/>
      <c r="B29825"/>
      <c r="C29825"/>
      <c r="D29825" s="198"/>
    </row>
    <row r="29826" spans="1:4" ht="14.4">
      <c r="A29826"/>
      <c r="B29826"/>
      <c r="C29826"/>
      <c r="D29826" s="198"/>
    </row>
    <row r="29827" spans="1:4" ht="14.4">
      <c r="A29827"/>
      <c r="B29827"/>
      <c r="C29827"/>
      <c r="D29827" s="198"/>
    </row>
    <row r="29828" spans="1:4" ht="14.4">
      <c r="A29828"/>
      <c r="B29828"/>
      <c r="C29828"/>
      <c r="D29828" s="198"/>
    </row>
    <row r="29829" spans="1:4" ht="14.4">
      <c r="A29829"/>
      <c r="B29829"/>
      <c r="C29829"/>
      <c r="D29829" s="198"/>
    </row>
    <row r="29830" spans="1:4" ht="14.4">
      <c r="A29830"/>
      <c r="B29830"/>
      <c r="C29830"/>
      <c r="D29830" s="198"/>
    </row>
    <row r="29831" spans="1:4" ht="14.4">
      <c r="A29831"/>
      <c r="B29831"/>
      <c r="C29831"/>
      <c r="D29831" s="198"/>
    </row>
    <row r="29832" spans="1:4" ht="14.4">
      <c r="A29832"/>
      <c r="B29832"/>
      <c r="C29832"/>
      <c r="D29832" s="198"/>
    </row>
    <row r="29833" spans="1:4" ht="14.4">
      <c r="A29833"/>
      <c r="B29833"/>
      <c r="C29833"/>
      <c r="D29833" s="198"/>
    </row>
    <row r="29834" spans="1:4" ht="14.4">
      <c r="A29834"/>
      <c r="B29834"/>
      <c r="C29834"/>
      <c r="D29834" s="198"/>
    </row>
    <row r="29835" spans="1:4" ht="14.4">
      <c r="A29835"/>
      <c r="B29835"/>
      <c r="C29835"/>
      <c r="D29835" s="198"/>
    </row>
    <row r="29836" spans="1:4" ht="14.4">
      <c r="A29836"/>
      <c r="B29836"/>
      <c r="C29836"/>
      <c r="D29836" s="198"/>
    </row>
    <row r="29837" spans="1:4" ht="14.4">
      <c r="A29837"/>
      <c r="B29837"/>
      <c r="C29837"/>
      <c r="D29837" s="198"/>
    </row>
    <row r="29838" spans="1:4" ht="14.4">
      <c r="A29838"/>
      <c r="B29838"/>
      <c r="C29838"/>
      <c r="D29838" s="198"/>
    </row>
    <row r="29839" spans="1:4" ht="14.4">
      <c r="A29839"/>
      <c r="B29839"/>
      <c r="C29839"/>
      <c r="D29839" s="198"/>
    </row>
    <row r="29840" spans="1:4" ht="14.4">
      <c r="A29840"/>
      <c r="B29840"/>
      <c r="C29840"/>
      <c r="D29840" s="198"/>
    </row>
    <row r="29841" spans="1:4" ht="14.4">
      <c r="A29841"/>
      <c r="B29841"/>
      <c r="C29841"/>
      <c r="D29841" s="198"/>
    </row>
    <row r="29842" spans="1:4" ht="14.4">
      <c r="A29842"/>
      <c r="B29842"/>
      <c r="C29842"/>
      <c r="D29842" s="198"/>
    </row>
    <row r="29843" spans="1:4" ht="14.4">
      <c r="A29843"/>
      <c r="B29843"/>
      <c r="C29843"/>
      <c r="D29843" s="198"/>
    </row>
    <row r="29844" spans="1:4" ht="14.4">
      <c r="A29844"/>
      <c r="B29844"/>
      <c r="C29844"/>
      <c r="D29844" s="198"/>
    </row>
    <row r="29845" spans="1:4" ht="14.4">
      <c r="A29845"/>
      <c r="B29845"/>
      <c r="C29845"/>
      <c r="D29845" s="198"/>
    </row>
    <row r="29846" spans="1:4" ht="14.4">
      <c r="A29846"/>
      <c r="B29846"/>
      <c r="C29846"/>
      <c r="D29846" s="198"/>
    </row>
    <row r="29847" spans="1:4" ht="14.4">
      <c r="A29847"/>
      <c r="B29847"/>
      <c r="C29847"/>
      <c r="D29847" s="198"/>
    </row>
    <row r="29848" spans="1:4" ht="14.4">
      <c r="A29848"/>
      <c r="B29848"/>
      <c r="C29848"/>
      <c r="D29848" s="198"/>
    </row>
    <row r="29849" spans="1:4" ht="14.4">
      <c r="A29849"/>
      <c r="B29849"/>
      <c r="C29849"/>
      <c r="D29849" s="198"/>
    </row>
    <row r="29850" spans="1:4" ht="14.4">
      <c r="A29850"/>
      <c r="B29850"/>
      <c r="C29850"/>
      <c r="D29850" s="198"/>
    </row>
    <row r="29851" spans="1:4" ht="14.4">
      <c r="A29851"/>
      <c r="B29851"/>
      <c r="C29851"/>
      <c r="D29851" s="198"/>
    </row>
    <row r="29852" spans="1:4" ht="14.4">
      <c r="A29852"/>
      <c r="B29852"/>
      <c r="C29852"/>
      <c r="D29852" s="198"/>
    </row>
    <row r="29853" spans="1:4" ht="14.4">
      <c r="A29853"/>
      <c r="B29853"/>
      <c r="C29853"/>
      <c r="D29853" s="198"/>
    </row>
    <row r="29854" spans="1:4" ht="14.4">
      <c r="A29854"/>
      <c r="B29854"/>
      <c r="C29854"/>
      <c r="D29854" s="198"/>
    </row>
    <row r="29855" spans="1:4" ht="14.4">
      <c r="A29855"/>
      <c r="B29855"/>
      <c r="C29855"/>
      <c r="D29855" s="198"/>
    </row>
    <row r="29856" spans="1:4" ht="14.4">
      <c r="A29856"/>
      <c r="B29856"/>
      <c r="C29856"/>
      <c r="D29856" s="198"/>
    </row>
    <row r="29857" spans="1:4" ht="14.4">
      <c r="A29857"/>
      <c r="B29857"/>
      <c r="C29857"/>
      <c r="D29857" s="198"/>
    </row>
    <row r="29858" spans="1:4" ht="14.4">
      <c r="A29858"/>
      <c r="B29858"/>
      <c r="C29858"/>
      <c r="D29858" s="198"/>
    </row>
    <row r="29859" spans="1:4" ht="14.4">
      <c r="A29859"/>
      <c r="B29859"/>
      <c r="C29859"/>
      <c r="D29859" s="198"/>
    </row>
    <row r="29860" spans="1:4" ht="14.4">
      <c r="A29860"/>
      <c r="B29860"/>
      <c r="C29860"/>
      <c r="D29860" s="198"/>
    </row>
    <row r="29861" spans="1:4" ht="14.4">
      <c r="A29861"/>
      <c r="B29861"/>
      <c r="C29861"/>
      <c r="D29861" s="198"/>
    </row>
    <row r="29862" spans="1:4" ht="14.4">
      <c r="A29862"/>
      <c r="B29862"/>
      <c r="C29862"/>
      <c r="D29862" s="198"/>
    </row>
    <row r="29863" spans="1:4" ht="14.4">
      <c r="A29863"/>
      <c r="B29863"/>
      <c r="C29863"/>
      <c r="D29863" s="198"/>
    </row>
    <row r="29864" spans="1:4" ht="14.4">
      <c r="A29864"/>
      <c r="B29864"/>
      <c r="C29864"/>
      <c r="D29864" s="198"/>
    </row>
    <row r="29865" spans="1:4" ht="14.4">
      <c r="A29865"/>
      <c r="B29865"/>
      <c r="C29865"/>
      <c r="D29865" s="198"/>
    </row>
    <row r="29866" spans="1:4" ht="14.4">
      <c r="A29866"/>
      <c r="B29866"/>
      <c r="C29866"/>
      <c r="D29866" s="198"/>
    </row>
    <row r="29867" spans="1:4" ht="14.4">
      <c r="A29867"/>
      <c r="B29867"/>
      <c r="C29867"/>
      <c r="D29867" s="198"/>
    </row>
    <row r="29868" spans="1:4" ht="14.4">
      <c r="A29868"/>
      <c r="B29868"/>
      <c r="C29868"/>
      <c r="D29868" s="198"/>
    </row>
    <row r="29869" spans="1:4" ht="14.4">
      <c r="A29869"/>
      <c r="B29869"/>
      <c r="C29869"/>
      <c r="D29869" s="198"/>
    </row>
    <row r="29870" spans="1:4" ht="14.4">
      <c r="A29870"/>
      <c r="B29870"/>
      <c r="C29870"/>
      <c r="D29870" s="198"/>
    </row>
    <row r="29871" spans="1:4" ht="14.4">
      <c r="A29871"/>
      <c r="B29871"/>
      <c r="C29871"/>
      <c r="D29871" s="198"/>
    </row>
    <row r="29872" spans="1:4" ht="14.4">
      <c r="A29872"/>
      <c r="B29872"/>
      <c r="C29872"/>
      <c r="D29872" s="198"/>
    </row>
    <row r="29873" spans="1:4" ht="14.4">
      <c r="A29873"/>
      <c r="B29873"/>
      <c r="C29873"/>
      <c r="D29873" s="198"/>
    </row>
    <row r="29874" spans="1:4" ht="14.4">
      <c r="A29874"/>
      <c r="B29874"/>
      <c r="C29874"/>
      <c r="D29874" s="198"/>
    </row>
    <row r="29875" spans="1:4" ht="14.4">
      <c r="A29875"/>
      <c r="B29875"/>
      <c r="C29875"/>
      <c r="D29875" s="198"/>
    </row>
    <row r="29876" spans="1:4" ht="14.4">
      <c r="A29876"/>
      <c r="B29876"/>
      <c r="C29876"/>
      <c r="D29876" s="198"/>
    </row>
    <row r="29877" spans="1:4" ht="14.4">
      <c r="A29877"/>
      <c r="B29877"/>
      <c r="C29877"/>
      <c r="D29877" s="198"/>
    </row>
    <row r="29878" spans="1:4" ht="14.4">
      <c r="A29878"/>
      <c r="B29878"/>
      <c r="C29878"/>
      <c r="D29878" s="198"/>
    </row>
    <row r="29879" spans="1:4" ht="14.4">
      <c r="A29879"/>
      <c r="B29879"/>
      <c r="C29879"/>
      <c r="D29879" s="198"/>
    </row>
    <row r="29880" spans="1:4" ht="14.4">
      <c r="A29880"/>
      <c r="B29880"/>
      <c r="C29880"/>
      <c r="D29880" s="198"/>
    </row>
    <row r="29881" spans="1:4" ht="14.4">
      <c r="A29881"/>
      <c r="B29881"/>
      <c r="C29881"/>
      <c r="D29881" s="198"/>
    </row>
    <row r="29882" spans="1:4" ht="14.4">
      <c r="A29882"/>
      <c r="B29882"/>
      <c r="C29882"/>
      <c r="D29882" s="198"/>
    </row>
    <row r="29883" spans="1:4" ht="14.4">
      <c r="A29883"/>
      <c r="B29883"/>
      <c r="C29883"/>
      <c r="D29883" s="198"/>
    </row>
    <row r="29884" spans="1:4" ht="14.4">
      <c r="A29884"/>
      <c r="B29884"/>
      <c r="C29884"/>
      <c r="D29884" s="198"/>
    </row>
    <row r="29885" spans="1:4" ht="14.4">
      <c r="A29885"/>
      <c r="B29885"/>
      <c r="C29885"/>
      <c r="D29885" s="198"/>
    </row>
    <row r="29886" spans="1:4" ht="14.4">
      <c r="A29886"/>
      <c r="B29886"/>
      <c r="C29886"/>
      <c r="D29886" s="198"/>
    </row>
    <row r="29887" spans="1:4" ht="14.4">
      <c r="A29887"/>
      <c r="B29887"/>
      <c r="C29887"/>
      <c r="D29887" s="198"/>
    </row>
    <row r="29888" spans="1:4" ht="14.4">
      <c r="A29888"/>
      <c r="B29888"/>
      <c r="C29888"/>
      <c r="D29888" s="198"/>
    </row>
    <row r="29889" spans="1:4" ht="14.4">
      <c r="A29889"/>
      <c r="B29889"/>
      <c r="C29889"/>
      <c r="D29889" s="198"/>
    </row>
    <row r="29890" spans="1:4" ht="14.4">
      <c r="A29890"/>
      <c r="B29890"/>
      <c r="C29890"/>
      <c r="D29890" s="198"/>
    </row>
    <row r="29891" spans="1:4" ht="14.4">
      <c r="A29891"/>
      <c r="B29891"/>
      <c r="C29891"/>
      <c r="D29891" s="198"/>
    </row>
    <row r="29892" spans="1:4" ht="14.4">
      <c r="A29892"/>
      <c r="B29892"/>
      <c r="C29892"/>
      <c r="D29892" s="198"/>
    </row>
    <row r="29893" spans="1:4" ht="14.4">
      <c r="A29893"/>
      <c r="B29893"/>
      <c r="C29893"/>
      <c r="D29893" s="198"/>
    </row>
    <row r="29894" spans="1:4" ht="14.4">
      <c r="A29894"/>
      <c r="B29894"/>
      <c r="C29894"/>
      <c r="D29894" s="198"/>
    </row>
    <row r="29895" spans="1:4" ht="14.4">
      <c r="A29895"/>
      <c r="B29895"/>
      <c r="C29895"/>
      <c r="D29895" s="198"/>
    </row>
    <row r="29896" spans="1:4" ht="14.4">
      <c r="A29896"/>
      <c r="B29896"/>
      <c r="C29896"/>
      <c r="D29896" s="198"/>
    </row>
    <row r="29897" spans="1:4" ht="14.4">
      <c r="A29897"/>
      <c r="B29897"/>
      <c r="C29897"/>
      <c r="D29897" s="198"/>
    </row>
    <row r="29898" spans="1:4" ht="14.4">
      <c r="A29898"/>
      <c r="B29898"/>
      <c r="C29898"/>
      <c r="D29898" s="198"/>
    </row>
    <row r="29899" spans="1:4" ht="14.4">
      <c r="A29899"/>
      <c r="B29899"/>
      <c r="C29899"/>
      <c r="D29899" s="198"/>
    </row>
    <row r="29900" spans="1:4" ht="14.4">
      <c r="A29900"/>
      <c r="B29900"/>
      <c r="C29900"/>
      <c r="D29900" s="198"/>
    </row>
    <row r="29901" spans="1:4" ht="14.4">
      <c r="A29901"/>
      <c r="B29901"/>
      <c r="C29901"/>
      <c r="D29901" s="198"/>
    </row>
    <row r="29902" spans="1:4" ht="14.4">
      <c r="A29902"/>
      <c r="B29902"/>
      <c r="C29902"/>
      <c r="D29902" s="198"/>
    </row>
    <row r="29903" spans="1:4" ht="14.4">
      <c r="A29903"/>
      <c r="B29903"/>
      <c r="C29903"/>
      <c r="D29903" s="198"/>
    </row>
    <row r="29904" spans="1:4" ht="14.4">
      <c r="A29904"/>
      <c r="B29904"/>
      <c r="C29904"/>
      <c r="D29904" s="198"/>
    </row>
    <row r="29905" spans="1:4" ht="14.4">
      <c r="A29905"/>
      <c r="B29905"/>
      <c r="C29905"/>
      <c r="D29905" s="198"/>
    </row>
    <row r="29906" spans="1:4" ht="14.4">
      <c r="A29906"/>
      <c r="B29906"/>
      <c r="C29906"/>
      <c r="D29906" s="198"/>
    </row>
    <row r="29907" spans="1:4" ht="14.4">
      <c r="A29907"/>
      <c r="B29907"/>
      <c r="C29907"/>
      <c r="D29907" s="198"/>
    </row>
    <row r="29908" spans="1:4" ht="14.4">
      <c r="A29908"/>
      <c r="B29908"/>
      <c r="C29908"/>
      <c r="D29908" s="198"/>
    </row>
    <row r="29909" spans="1:4" ht="14.4">
      <c r="A29909"/>
      <c r="B29909"/>
      <c r="C29909"/>
      <c r="D29909" s="198"/>
    </row>
    <row r="29910" spans="1:4" ht="14.4">
      <c r="A29910"/>
      <c r="B29910"/>
      <c r="C29910"/>
      <c r="D29910" s="198"/>
    </row>
    <row r="29911" spans="1:4" ht="14.4">
      <c r="A29911"/>
      <c r="B29911"/>
      <c r="C29911"/>
      <c r="D29911" s="198"/>
    </row>
    <row r="29912" spans="1:4" ht="14.4">
      <c r="A29912"/>
      <c r="B29912"/>
      <c r="C29912"/>
      <c r="D29912" s="198"/>
    </row>
    <row r="29913" spans="1:4" ht="14.4">
      <c r="A29913"/>
      <c r="B29913"/>
      <c r="C29913"/>
      <c r="D29913" s="198"/>
    </row>
    <row r="29914" spans="1:4" ht="14.4">
      <c r="A29914"/>
      <c r="B29914"/>
      <c r="C29914"/>
      <c r="D29914" s="198"/>
    </row>
    <row r="29915" spans="1:4" ht="14.4">
      <c r="A29915"/>
      <c r="B29915"/>
      <c r="C29915"/>
      <c r="D29915" s="198"/>
    </row>
    <row r="29916" spans="1:4" ht="14.4">
      <c r="A29916"/>
      <c r="B29916"/>
      <c r="C29916"/>
      <c r="D29916" s="198"/>
    </row>
    <row r="29917" spans="1:4" ht="14.4">
      <c r="A29917"/>
      <c r="B29917"/>
      <c r="C29917"/>
      <c r="D29917" s="198"/>
    </row>
    <row r="29918" spans="1:4" ht="14.4">
      <c r="A29918"/>
      <c r="B29918"/>
      <c r="C29918"/>
      <c r="D29918" s="198"/>
    </row>
    <row r="29919" spans="1:4" ht="14.4">
      <c r="A29919"/>
      <c r="B29919"/>
      <c r="C29919"/>
      <c r="D29919" s="198"/>
    </row>
    <row r="29920" spans="1:4" ht="14.4">
      <c r="A29920"/>
      <c r="B29920"/>
      <c r="C29920"/>
      <c r="D29920" s="198"/>
    </row>
    <row r="29921" spans="1:4" ht="14.4">
      <c r="A29921"/>
      <c r="B29921"/>
      <c r="C29921"/>
      <c r="D29921" s="198"/>
    </row>
    <row r="29922" spans="1:4" ht="14.4">
      <c r="A29922"/>
      <c r="B29922"/>
      <c r="C29922"/>
      <c r="D29922" s="198"/>
    </row>
    <row r="29923" spans="1:4" ht="14.4">
      <c r="A29923"/>
      <c r="B29923"/>
      <c r="C29923"/>
      <c r="D29923" s="198"/>
    </row>
    <row r="29924" spans="1:4" ht="14.4">
      <c r="A29924"/>
      <c r="B29924"/>
      <c r="C29924"/>
      <c r="D29924" s="198"/>
    </row>
    <row r="29925" spans="1:4" ht="14.4">
      <c r="A29925"/>
      <c r="B29925"/>
      <c r="C29925"/>
      <c r="D29925" s="198"/>
    </row>
    <row r="29926" spans="1:4" ht="14.4">
      <c r="A29926"/>
      <c r="B29926"/>
      <c r="C29926"/>
      <c r="D29926" s="198"/>
    </row>
    <row r="29927" spans="1:4" ht="14.4">
      <c r="A29927"/>
      <c r="B29927"/>
      <c r="C29927"/>
      <c r="D29927" s="198"/>
    </row>
    <row r="29928" spans="1:4" ht="14.4">
      <c r="A29928"/>
      <c r="B29928"/>
      <c r="C29928"/>
      <c r="D29928" s="198"/>
    </row>
    <row r="29929" spans="1:4" ht="14.4">
      <c r="A29929"/>
      <c r="B29929"/>
      <c r="C29929"/>
      <c r="D29929" s="198"/>
    </row>
    <row r="29930" spans="1:4" ht="14.4">
      <c r="A29930"/>
      <c r="B29930"/>
      <c r="C29930"/>
      <c r="D29930" s="198"/>
    </row>
    <row r="29931" spans="1:4" ht="14.4">
      <c r="A29931"/>
      <c r="B29931"/>
      <c r="C29931"/>
      <c r="D29931" s="198"/>
    </row>
    <row r="29932" spans="1:4" ht="14.4">
      <c r="A29932"/>
      <c r="B29932"/>
      <c r="C29932"/>
      <c r="D29932" s="198"/>
    </row>
    <row r="29933" spans="1:4" ht="14.4">
      <c r="A29933"/>
      <c r="B29933"/>
      <c r="C29933"/>
      <c r="D29933" s="198"/>
    </row>
    <row r="29934" spans="1:4" ht="14.4">
      <c r="A29934"/>
      <c r="B29934"/>
      <c r="C29934"/>
      <c r="D29934" s="198"/>
    </row>
    <row r="29935" spans="1:4" ht="14.4">
      <c r="A29935"/>
      <c r="B29935"/>
      <c r="C29935"/>
      <c r="D29935" s="198"/>
    </row>
    <row r="29936" spans="1:4" ht="14.4">
      <c r="A29936"/>
      <c r="B29936"/>
      <c r="C29936"/>
      <c r="D29936" s="198"/>
    </row>
    <row r="29937" spans="1:4" ht="14.4">
      <c r="A29937"/>
      <c r="B29937"/>
      <c r="C29937"/>
      <c r="D29937" s="198"/>
    </row>
    <row r="29938" spans="1:4" ht="14.4">
      <c r="A29938"/>
      <c r="B29938"/>
      <c r="C29938"/>
      <c r="D29938" s="198"/>
    </row>
    <row r="29939" spans="1:4" ht="14.4">
      <c r="A29939"/>
      <c r="B29939"/>
      <c r="C29939"/>
      <c r="D29939" s="198"/>
    </row>
    <row r="29940" spans="1:4" ht="14.4">
      <c r="A29940"/>
      <c r="B29940"/>
      <c r="C29940"/>
      <c r="D29940" s="198"/>
    </row>
    <row r="29941" spans="1:4" ht="14.4">
      <c r="A29941"/>
      <c r="B29941"/>
      <c r="C29941"/>
      <c r="D29941" s="198"/>
    </row>
    <row r="29942" spans="1:4" ht="14.4">
      <c r="A29942"/>
      <c r="B29942"/>
      <c r="C29942"/>
      <c r="D29942" s="198"/>
    </row>
    <row r="29943" spans="1:4" ht="14.4">
      <c r="A29943"/>
      <c r="B29943"/>
      <c r="C29943"/>
      <c r="D29943" s="198"/>
    </row>
    <row r="29944" spans="1:4" ht="14.4">
      <c r="A29944"/>
      <c r="B29944"/>
      <c r="C29944"/>
      <c r="D29944" s="198"/>
    </row>
    <row r="29945" spans="1:4" ht="14.4">
      <c r="A29945"/>
      <c r="B29945"/>
      <c r="C29945"/>
      <c r="D29945" s="198"/>
    </row>
    <row r="29946" spans="1:4" ht="14.4">
      <c r="A29946"/>
      <c r="B29946"/>
      <c r="C29946"/>
      <c r="D29946" s="198"/>
    </row>
    <row r="29947" spans="1:4" ht="14.4">
      <c r="A29947"/>
      <c r="B29947"/>
      <c r="C29947"/>
      <c r="D29947" s="198"/>
    </row>
    <row r="29948" spans="1:4" ht="14.4">
      <c r="A29948"/>
      <c r="B29948"/>
      <c r="C29948"/>
      <c r="D29948" s="198"/>
    </row>
    <row r="29949" spans="1:4" ht="14.4">
      <c r="A29949"/>
      <c r="B29949"/>
      <c r="C29949"/>
      <c r="D29949" s="198"/>
    </row>
    <row r="29950" spans="1:4" ht="14.4">
      <c r="A29950"/>
      <c r="B29950"/>
      <c r="C29950"/>
      <c r="D29950" s="198"/>
    </row>
    <row r="29951" spans="1:4" ht="14.4">
      <c r="A29951"/>
      <c r="B29951"/>
      <c r="C29951"/>
      <c r="D29951" s="198"/>
    </row>
    <row r="29952" spans="1:4" ht="14.4">
      <c r="A29952"/>
      <c r="B29952"/>
      <c r="C29952"/>
      <c r="D29952" s="198"/>
    </row>
    <row r="29953" spans="1:4" ht="14.4">
      <c r="A29953"/>
      <c r="B29953"/>
      <c r="C29953"/>
      <c r="D29953" s="198"/>
    </row>
    <row r="29954" spans="1:4" ht="14.4">
      <c r="A29954"/>
      <c r="B29954"/>
      <c r="C29954"/>
      <c r="D29954" s="198"/>
    </row>
    <row r="29955" spans="1:4" ht="14.4">
      <c r="A29955"/>
      <c r="B29955"/>
      <c r="C29955"/>
      <c r="D29955" s="198"/>
    </row>
    <row r="29956" spans="1:4" ht="14.4">
      <c r="A29956"/>
      <c r="B29956"/>
      <c r="C29956"/>
      <c r="D29956" s="198"/>
    </row>
    <row r="29957" spans="1:4" ht="14.4">
      <c r="A29957"/>
      <c r="B29957"/>
      <c r="C29957"/>
      <c r="D29957" s="198"/>
    </row>
    <row r="29958" spans="1:4" ht="14.4">
      <c r="A29958"/>
      <c r="B29958"/>
      <c r="C29958"/>
      <c r="D29958" s="198"/>
    </row>
    <row r="29959" spans="1:4" ht="14.4">
      <c r="A29959"/>
      <c r="B29959"/>
      <c r="C29959"/>
      <c r="D29959" s="198"/>
    </row>
    <row r="29960" spans="1:4" ht="14.4">
      <c r="A29960"/>
      <c r="B29960"/>
      <c r="C29960"/>
      <c r="D29960" s="198"/>
    </row>
    <row r="29961" spans="1:4" ht="14.4">
      <c r="A29961"/>
      <c r="B29961"/>
      <c r="C29961"/>
      <c r="D29961" s="198"/>
    </row>
    <row r="29962" spans="1:4" ht="14.4">
      <c r="A29962"/>
      <c r="B29962"/>
      <c r="C29962"/>
      <c r="D29962" s="198"/>
    </row>
    <row r="29963" spans="1:4" ht="14.4">
      <c r="A29963"/>
      <c r="B29963"/>
      <c r="C29963"/>
      <c r="D29963" s="198"/>
    </row>
    <row r="29964" spans="1:4" ht="14.4">
      <c r="A29964"/>
      <c r="B29964"/>
      <c r="C29964"/>
      <c r="D29964" s="198"/>
    </row>
    <row r="29965" spans="1:4" ht="14.4">
      <c r="A29965"/>
      <c r="B29965"/>
      <c r="C29965"/>
      <c r="D29965" s="198"/>
    </row>
    <row r="29966" spans="1:4" ht="14.4">
      <c r="A29966"/>
      <c r="B29966"/>
      <c r="C29966"/>
      <c r="D29966" s="198"/>
    </row>
    <row r="29967" spans="1:4" ht="14.4">
      <c r="A29967"/>
      <c r="B29967"/>
      <c r="C29967"/>
      <c r="D29967" s="198"/>
    </row>
    <row r="29968" spans="1:4" ht="14.4">
      <c r="A29968"/>
      <c r="B29968"/>
      <c r="C29968"/>
      <c r="D29968" s="198"/>
    </row>
    <row r="29969" spans="1:4" ht="14.4">
      <c r="A29969"/>
      <c r="B29969"/>
      <c r="C29969"/>
      <c r="D29969" s="198"/>
    </row>
    <row r="29970" spans="1:4" ht="14.4">
      <c r="A29970"/>
      <c r="B29970"/>
      <c r="C29970"/>
      <c r="D29970" s="198"/>
    </row>
    <row r="29971" spans="1:4" ht="14.4">
      <c r="A29971"/>
      <c r="B29971"/>
      <c r="C29971"/>
      <c r="D29971" s="198"/>
    </row>
    <row r="29972" spans="1:4" ht="14.4">
      <c r="A29972"/>
      <c r="B29972"/>
      <c r="C29972"/>
      <c r="D29972" s="198"/>
    </row>
    <row r="29973" spans="1:4" ht="14.4">
      <c r="A29973"/>
      <c r="B29973"/>
      <c r="C29973"/>
      <c r="D29973" s="198"/>
    </row>
    <row r="29974" spans="1:4" ht="14.4">
      <c r="A29974"/>
      <c r="B29974"/>
      <c r="C29974"/>
      <c r="D29974" s="198"/>
    </row>
    <row r="29975" spans="1:4" ht="14.4">
      <c r="A29975"/>
      <c r="B29975"/>
      <c r="C29975"/>
      <c r="D29975" s="198"/>
    </row>
    <row r="29976" spans="1:4" ht="14.4">
      <c r="A29976"/>
      <c r="B29976"/>
      <c r="C29976"/>
      <c r="D29976" s="198"/>
    </row>
    <row r="29977" spans="1:4" ht="14.4">
      <c r="A29977"/>
      <c r="B29977"/>
      <c r="C29977"/>
      <c r="D29977" s="198"/>
    </row>
    <row r="29978" spans="1:4" ht="14.4">
      <c r="A29978"/>
      <c r="B29978"/>
      <c r="C29978"/>
      <c r="D29978" s="198"/>
    </row>
    <row r="29979" spans="1:4" ht="14.4">
      <c r="A29979"/>
      <c r="B29979"/>
      <c r="C29979"/>
      <c r="D29979" s="198"/>
    </row>
    <row r="29980" spans="1:4" ht="14.4">
      <c r="A29980"/>
      <c r="B29980"/>
      <c r="C29980"/>
      <c r="D29980" s="198"/>
    </row>
    <row r="29981" spans="1:4" ht="14.4">
      <c r="A29981"/>
      <c r="B29981"/>
      <c r="C29981"/>
      <c r="D29981" s="198"/>
    </row>
    <row r="29982" spans="1:4" ht="14.4">
      <c r="A29982"/>
      <c r="B29982"/>
      <c r="C29982"/>
      <c r="D29982" s="198"/>
    </row>
    <row r="29983" spans="1:4" ht="14.4">
      <c r="A29983"/>
      <c r="B29983"/>
      <c r="C29983"/>
      <c r="D29983" s="198"/>
    </row>
    <row r="29984" spans="1:4" ht="14.4">
      <c r="A29984"/>
      <c r="B29984"/>
      <c r="C29984"/>
      <c r="D29984" s="198"/>
    </row>
    <row r="29985" spans="1:4" ht="14.4">
      <c r="A29985"/>
      <c r="B29985"/>
      <c r="C29985"/>
      <c r="D29985" s="198"/>
    </row>
    <row r="29986" spans="1:4" ht="14.4">
      <c r="A29986"/>
      <c r="B29986"/>
      <c r="C29986"/>
      <c r="D29986" s="198"/>
    </row>
    <row r="29987" spans="1:4" ht="14.4">
      <c r="A29987"/>
      <c r="B29987"/>
      <c r="C29987"/>
      <c r="D29987" s="198"/>
    </row>
    <row r="29988" spans="1:4" ht="14.4">
      <c r="A29988"/>
      <c r="B29988"/>
      <c r="C29988"/>
      <c r="D29988" s="198"/>
    </row>
    <row r="29989" spans="1:4" ht="14.4">
      <c r="A29989"/>
      <c r="B29989"/>
      <c r="C29989"/>
      <c r="D29989" s="198"/>
    </row>
    <row r="29990" spans="1:4" ht="14.4">
      <c r="A29990"/>
      <c r="B29990"/>
      <c r="C29990"/>
      <c r="D29990" s="198"/>
    </row>
    <row r="29991" spans="1:4" ht="14.4">
      <c r="A29991"/>
      <c r="B29991"/>
      <c r="C29991"/>
      <c r="D29991" s="198"/>
    </row>
    <row r="29992" spans="1:4" ht="14.4">
      <c r="A29992"/>
      <c r="B29992"/>
      <c r="C29992"/>
      <c r="D29992" s="198"/>
    </row>
    <row r="29993" spans="1:4" ht="14.4">
      <c r="A29993"/>
      <c r="B29993"/>
      <c r="C29993"/>
      <c r="D29993" s="198"/>
    </row>
    <row r="29994" spans="1:4" ht="14.4">
      <c r="A29994"/>
      <c r="B29994"/>
      <c r="C29994"/>
      <c r="D29994" s="198"/>
    </row>
    <row r="29995" spans="1:4" ht="14.4">
      <c r="A29995"/>
      <c r="B29995"/>
      <c r="C29995"/>
      <c r="D29995" s="198"/>
    </row>
    <row r="29996" spans="1:4" ht="14.4">
      <c r="A29996"/>
      <c r="B29996"/>
      <c r="C29996"/>
      <c r="D29996" s="198"/>
    </row>
    <row r="29997" spans="1:4" ht="14.4">
      <c r="A29997"/>
      <c r="B29997"/>
      <c r="C29997"/>
      <c r="D29997" s="198"/>
    </row>
    <row r="29998" spans="1:4" ht="14.4">
      <c r="A29998"/>
      <c r="B29998"/>
      <c r="C29998"/>
      <c r="D29998" s="198"/>
    </row>
    <row r="29999" spans="1:4" ht="14.4">
      <c r="A29999"/>
      <c r="B29999"/>
      <c r="C29999"/>
      <c r="D29999" s="198"/>
    </row>
    <row r="30000" spans="1:4" ht="14.4">
      <c r="A30000"/>
      <c r="B30000"/>
      <c r="C30000"/>
      <c r="D30000" s="198"/>
    </row>
    <row r="30001" spans="1:4" ht="14.4">
      <c r="A30001"/>
      <c r="B30001"/>
      <c r="C30001"/>
      <c r="D30001" s="198"/>
    </row>
    <row r="30002" spans="1:4" ht="14.4">
      <c r="A30002"/>
      <c r="B30002"/>
      <c r="C30002"/>
      <c r="D30002" s="198"/>
    </row>
    <row r="30003" spans="1:4" ht="14.4">
      <c r="A30003"/>
      <c r="B30003"/>
      <c r="C30003"/>
      <c r="D30003" s="198"/>
    </row>
    <row r="30004" spans="1:4" ht="14.4">
      <c r="A30004"/>
      <c r="B30004"/>
      <c r="C30004"/>
      <c r="D30004" s="198"/>
    </row>
    <row r="30005" spans="1:4" ht="14.4">
      <c r="A30005"/>
      <c r="B30005"/>
      <c r="C30005"/>
      <c r="D30005" s="198"/>
    </row>
    <row r="30006" spans="1:4" ht="14.4">
      <c r="A30006"/>
      <c r="B30006"/>
      <c r="C30006"/>
      <c r="D30006" s="198"/>
    </row>
    <row r="30007" spans="1:4" ht="14.4">
      <c r="A30007"/>
      <c r="B30007"/>
      <c r="C30007"/>
      <c r="D30007" s="198"/>
    </row>
    <row r="30008" spans="1:4" ht="14.4">
      <c r="A30008"/>
      <c r="B30008"/>
      <c r="C30008"/>
      <c r="D30008" s="198"/>
    </row>
    <row r="30009" spans="1:4" ht="14.4">
      <c r="A30009"/>
      <c r="B30009"/>
      <c r="C30009"/>
      <c r="D30009" s="198"/>
    </row>
    <row r="30010" spans="1:4" ht="14.4">
      <c r="A30010"/>
      <c r="B30010"/>
      <c r="C30010"/>
      <c r="D30010" s="198"/>
    </row>
    <row r="30011" spans="1:4" ht="14.4">
      <c r="A30011"/>
      <c r="B30011"/>
      <c r="C30011"/>
      <c r="D30011" s="198"/>
    </row>
    <row r="30012" spans="1:4" ht="14.4">
      <c r="A30012"/>
      <c r="B30012"/>
      <c r="C30012"/>
      <c r="D30012" s="198"/>
    </row>
    <row r="30013" spans="1:4" ht="14.4">
      <c r="A30013"/>
      <c r="B30013"/>
      <c r="C30013"/>
      <c r="D30013" s="198"/>
    </row>
    <row r="30014" spans="1:4" ht="14.4">
      <c r="A30014"/>
      <c r="B30014"/>
      <c r="C30014"/>
      <c r="D30014" s="198"/>
    </row>
    <row r="30015" spans="1:4" ht="14.4">
      <c r="A30015"/>
      <c r="B30015"/>
      <c r="C30015"/>
      <c r="D30015" s="198"/>
    </row>
    <row r="30016" spans="1:4" ht="14.4">
      <c r="A30016"/>
      <c r="B30016"/>
      <c r="C30016"/>
      <c r="D30016" s="198"/>
    </row>
    <row r="30017" spans="1:4" ht="14.4">
      <c r="A30017"/>
      <c r="B30017"/>
      <c r="C30017"/>
      <c r="D30017" s="198"/>
    </row>
    <row r="30018" spans="1:4" ht="14.4">
      <c r="A30018"/>
      <c r="B30018"/>
      <c r="C30018"/>
      <c r="D30018" s="198"/>
    </row>
    <row r="30019" spans="1:4" ht="14.4">
      <c r="A30019"/>
      <c r="B30019"/>
      <c r="C30019"/>
      <c r="D30019" s="198"/>
    </row>
    <row r="30020" spans="1:4" ht="14.4">
      <c r="A30020"/>
      <c r="B30020"/>
      <c r="C30020"/>
      <c r="D30020" s="198"/>
    </row>
    <row r="30021" spans="1:4" ht="14.4">
      <c r="A30021"/>
      <c r="B30021"/>
      <c r="C30021"/>
      <c r="D30021" s="198"/>
    </row>
    <row r="30022" spans="1:4" ht="14.4">
      <c r="A30022"/>
      <c r="B30022"/>
      <c r="C30022"/>
      <c r="D30022" s="198"/>
    </row>
    <row r="30023" spans="1:4" ht="14.4">
      <c r="A30023"/>
      <c r="B30023"/>
      <c r="C30023"/>
      <c r="D30023" s="198"/>
    </row>
    <row r="30024" spans="1:4" ht="14.4">
      <c r="A30024"/>
      <c r="B30024"/>
      <c r="C30024"/>
      <c r="D30024" s="198"/>
    </row>
    <row r="30025" spans="1:4" ht="14.4">
      <c r="A30025"/>
      <c r="B30025"/>
      <c r="C30025"/>
      <c r="D30025" s="198"/>
    </row>
    <row r="30026" spans="1:4" ht="14.4">
      <c r="A30026"/>
      <c r="B30026"/>
      <c r="C30026"/>
      <c r="D30026" s="198"/>
    </row>
    <row r="30027" spans="1:4" ht="14.4">
      <c r="A30027"/>
      <c r="B30027"/>
      <c r="C30027"/>
      <c r="D30027" s="198"/>
    </row>
    <row r="30028" spans="1:4" ht="14.4">
      <c r="A30028"/>
      <c r="B30028"/>
      <c r="C30028"/>
      <c r="D30028" s="198"/>
    </row>
    <row r="30029" spans="1:4" ht="14.4">
      <c r="A30029"/>
      <c r="B30029"/>
      <c r="C30029"/>
      <c r="D30029" s="198"/>
    </row>
    <row r="30030" spans="1:4" ht="14.4">
      <c r="A30030"/>
      <c r="B30030"/>
      <c r="C30030"/>
      <c r="D30030" s="198"/>
    </row>
    <row r="30031" spans="1:4" ht="14.4">
      <c r="A30031"/>
      <c r="B30031"/>
      <c r="C30031"/>
      <c r="D30031" s="198"/>
    </row>
    <row r="30032" spans="1:4" ht="14.4">
      <c r="A30032"/>
      <c r="B30032"/>
      <c r="C30032"/>
      <c r="D30032" s="198"/>
    </row>
    <row r="30033" spans="1:4" ht="14.4">
      <c r="A30033"/>
      <c r="B30033"/>
      <c r="C30033"/>
      <c r="D30033" s="198"/>
    </row>
    <row r="30034" spans="1:4" ht="14.4">
      <c r="A30034"/>
      <c r="B30034"/>
      <c r="C30034"/>
      <c r="D30034" s="198"/>
    </row>
    <row r="30035" spans="1:4" ht="14.4">
      <c r="A30035"/>
      <c r="B30035"/>
      <c r="C30035"/>
      <c r="D30035" s="198"/>
    </row>
    <row r="30036" spans="1:4" ht="14.4">
      <c r="A30036"/>
      <c r="B30036"/>
      <c r="C30036"/>
      <c r="D30036" s="198"/>
    </row>
    <row r="30037" spans="1:4" ht="14.4">
      <c r="A30037"/>
      <c r="B30037"/>
      <c r="C30037"/>
      <c r="D30037" s="198"/>
    </row>
    <row r="30038" spans="1:4" ht="14.4">
      <c r="A30038"/>
      <c r="B30038"/>
      <c r="C30038"/>
      <c r="D30038" s="198"/>
    </row>
    <row r="30039" spans="1:4" ht="14.4">
      <c r="A30039"/>
      <c r="B30039"/>
      <c r="C30039"/>
      <c r="D30039" s="198"/>
    </row>
    <row r="30040" spans="1:4" ht="14.4">
      <c r="A30040"/>
      <c r="B30040"/>
      <c r="C30040"/>
      <c r="D30040" s="198"/>
    </row>
    <row r="30041" spans="1:4" ht="14.4">
      <c r="A30041"/>
      <c r="B30041"/>
      <c r="C30041"/>
      <c r="D30041" s="198"/>
    </row>
    <row r="30042" spans="1:4" ht="14.4">
      <c r="A30042"/>
      <c r="B30042"/>
      <c r="C30042"/>
      <c r="D30042" s="198"/>
    </row>
    <row r="30043" spans="1:4" ht="14.4">
      <c r="A30043"/>
      <c r="B30043"/>
      <c r="C30043"/>
      <c r="D30043" s="198"/>
    </row>
    <row r="30044" spans="1:4" ht="14.4">
      <c r="A30044"/>
      <c r="B30044"/>
      <c r="C30044"/>
      <c r="D30044" s="198"/>
    </row>
    <row r="30045" spans="1:4" ht="14.4">
      <c r="A30045"/>
      <c r="B30045"/>
      <c r="C30045"/>
      <c r="D30045" s="198"/>
    </row>
    <row r="30046" spans="1:4" ht="14.4">
      <c r="A30046"/>
      <c r="B30046"/>
      <c r="C30046"/>
      <c r="D30046" s="198"/>
    </row>
    <row r="30047" spans="1:4" ht="14.4">
      <c r="A30047"/>
      <c r="B30047"/>
      <c r="C30047"/>
      <c r="D30047" s="198"/>
    </row>
    <row r="30048" spans="1:4" ht="14.4">
      <c r="A30048"/>
      <c r="B30048"/>
      <c r="C30048"/>
      <c r="D30048" s="198"/>
    </row>
    <row r="30049" spans="1:4" ht="14.4">
      <c r="A30049"/>
      <c r="B30049"/>
      <c r="C30049"/>
      <c r="D30049" s="198"/>
    </row>
    <row r="30050" spans="1:4" ht="14.4">
      <c r="A30050"/>
      <c r="B30050"/>
      <c r="C30050"/>
      <c r="D30050" s="198"/>
    </row>
    <row r="30051" spans="1:4" ht="14.4">
      <c r="A30051"/>
      <c r="B30051"/>
      <c r="C30051"/>
      <c r="D30051" s="198"/>
    </row>
    <row r="30052" spans="1:4" ht="14.4">
      <c r="A30052"/>
      <c r="B30052"/>
      <c r="C30052"/>
      <c r="D30052" s="198"/>
    </row>
    <row r="30053" spans="1:4" ht="14.4">
      <c r="A30053"/>
      <c r="B30053"/>
      <c r="C30053"/>
      <c r="D30053" s="198"/>
    </row>
    <row r="30054" spans="1:4" ht="14.4">
      <c r="A30054"/>
      <c r="B30054"/>
      <c r="C30054"/>
      <c r="D30054" s="198"/>
    </row>
    <row r="30055" spans="1:4" ht="14.4">
      <c r="A30055"/>
      <c r="B30055"/>
      <c r="C30055"/>
      <c r="D30055" s="198"/>
    </row>
    <row r="30056" spans="1:4" ht="14.4">
      <c r="A30056"/>
      <c r="B30056"/>
      <c r="C30056"/>
      <c r="D30056" s="198"/>
    </row>
    <row r="30057" spans="1:4" ht="14.4">
      <c r="A30057"/>
      <c r="B30057"/>
      <c r="C30057"/>
      <c r="D30057" s="198"/>
    </row>
    <row r="30058" spans="1:4" ht="14.4">
      <c r="A30058"/>
      <c r="B30058"/>
      <c r="C30058"/>
      <c r="D30058" s="198"/>
    </row>
    <row r="30059" spans="1:4" ht="14.4">
      <c r="A30059"/>
      <c r="B30059"/>
      <c r="C30059"/>
      <c r="D30059" s="198"/>
    </row>
    <row r="30060" spans="1:4" ht="14.4">
      <c r="A30060"/>
      <c r="B30060"/>
      <c r="C30060"/>
      <c r="D30060" s="198"/>
    </row>
    <row r="30061" spans="1:4" ht="14.4">
      <c r="A30061"/>
      <c r="B30061"/>
      <c r="C30061"/>
      <c r="D30061" s="198"/>
    </row>
    <row r="30062" spans="1:4" ht="14.4">
      <c r="A30062"/>
      <c r="B30062"/>
      <c r="C30062"/>
      <c r="D30062" s="198"/>
    </row>
    <row r="30063" spans="1:4" ht="14.4">
      <c r="A30063"/>
      <c r="B30063"/>
      <c r="C30063"/>
      <c r="D30063" s="198"/>
    </row>
    <row r="30064" spans="1:4" ht="14.4">
      <c r="A30064"/>
      <c r="B30064"/>
      <c r="C30064"/>
      <c r="D30064" s="198"/>
    </row>
    <row r="30065" spans="1:4" ht="14.4">
      <c r="A30065"/>
      <c r="B30065"/>
      <c r="C30065"/>
      <c r="D30065" s="198"/>
    </row>
    <row r="30066" spans="1:4" ht="14.4">
      <c r="A30066"/>
      <c r="B30066"/>
      <c r="C30066"/>
      <c r="D30066" s="198"/>
    </row>
    <row r="30067" spans="1:4" ht="14.4">
      <c r="A30067"/>
      <c r="B30067"/>
      <c r="C30067"/>
      <c r="D30067" s="198"/>
    </row>
    <row r="30068" spans="1:4" ht="14.4">
      <c r="A30068"/>
      <c r="B30068"/>
      <c r="C30068"/>
      <c r="D30068" s="198"/>
    </row>
    <row r="30069" spans="1:4" ht="14.4">
      <c r="A30069"/>
      <c r="B30069"/>
      <c r="C30069"/>
      <c r="D30069" s="198"/>
    </row>
    <row r="30070" spans="1:4" ht="14.4">
      <c r="A30070"/>
      <c r="B30070"/>
      <c r="C30070"/>
      <c r="D30070" s="198"/>
    </row>
    <row r="30071" spans="1:4" ht="14.4">
      <c r="A30071"/>
      <c r="B30071"/>
      <c r="C30071"/>
      <c r="D30071" s="198"/>
    </row>
    <row r="30072" spans="1:4" ht="14.4">
      <c r="A30072"/>
      <c r="B30072"/>
      <c r="C30072"/>
      <c r="D30072" s="198"/>
    </row>
    <row r="30073" spans="1:4" ht="14.4">
      <c r="A30073"/>
      <c r="B30073"/>
      <c r="C30073"/>
      <c r="D30073" s="198"/>
    </row>
    <row r="30074" spans="1:4" ht="14.4">
      <c r="A30074"/>
      <c r="B30074"/>
      <c r="C30074"/>
      <c r="D30074" s="198"/>
    </row>
    <row r="30075" spans="1:4" ht="14.4">
      <c r="A30075"/>
      <c r="B30075"/>
      <c r="C30075"/>
      <c r="D30075" s="198"/>
    </row>
    <row r="30076" spans="1:4" ht="14.4">
      <c r="A30076"/>
      <c r="B30076"/>
      <c r="C30076"/>
      <c r="D30076" s="198"/>
    </row>
    <row r="30077" spans="1:4" ht="14.4">
      <c r="A30077"/>
      <c r="B30077"/>
      <c r="C30077"/>
      <c r="D30077" s="198"/>
    </row>
    <row r="30078" spans="1:4" ht="14.4">
      <c r="A30078"/>
      <c r="B30078"/>
      <c r="C30078"/>
      <c r="D30078" s="198"/>
    </row>
    <row r="30079" spans="1:4" ht="14.4">
      <c r="A30079"/>
      <c r="B30079"/>
      <c r="C30079"/>
      <c r="D30079" s="198"/>
    </row>
    <row r="30080" spans="1:4" ht="14.4">
      <c r="A30080"/>
      <c r="B30080"/>
      <c r="C30080"/>
      <c r="D30080" s="198"/>
    </row>
    <row r="30081" spans="1:4" ht="14.4">
      <c r="A30081"/>
      <c r="B30081"/>
      <c r="C30081"/>
      <c r="D30081" s="198"/>
    </row>
    <row r="30082" spans="1:4" ht="14.4">
      <c r="A30082"/>
      <c r="B30082"/>
      <c r="C30082"/>
      <c r="D30082" s="198"/>
    </row>
    <row r="30083" spans="1:4" ht="14.4">
      <c r="A30083"/>
      <c r="B30083"/>
      <c r="C30083"/>
      <c r="D30083" s="198"/>
    </row>
    <row r="30084" spans="1:4" ht="14.4">
      <c r="A30084"/>
      <c r="B30084"/>
      <c r="C30084"/>
      <c r="D30084" s="198"/>
    </row>
    <row r="30085" spans="1:4" ht="14.4">
      <c r="A30085"/>
      <c r="B30085"/>
      <c r="C30085"/>
      <c r="D30085" s="198"/>
    </row>
    <row r="30086" spans="1:4" ht="14.4">
      <c r="A30086"/>
      <c r="B30086"/>
      <c r="C30086"/>
      <c r="D30086" s="198"/>
    </row>
    <row r="30087" spans="1:4" ht="14.4">
      <c r="A30087"/>
      <c r="B30087"/>
      <c r="C30087"/>
      <c r="D30087" s="198"/>
    </row>
    <row r="30088" spans="1:4" ht="14.4">
      <c r="A30088"/>
      <c r="B30088"/>
      <c r="C30088"/>
      <c r="D30088" s="198"/>
    </row>
    <row r="30089" spans="1:4" ht="14.4">
      <c r="A30089"/>
      <c r="B30089"/>
      <c r="C30089"/>
      <c r="D30089" s="198"/>
    </row>
    <row r="30090" spans="1:4" ht="14.4">
      <c r="A30090"/>
      <c r="B30090"/>
      <c r="C30090"/>
      <c r="D30090" s="198"/>
    </row>
    <row r="30091" spans="1:4" ht="14.4">
      <c r="A30091"/>
      <c r="B30091"/>
      <c r="C30091"/>
      <c r="D30091" s="198"/>
    </row>
    <row r="30092" spans="1:4" ht="14.4">
      <c r="A30092"/>
      <c r="B30092"/>
      <c r="C30092"/>
      <c r="D30092" s="198"/>
    </row>
    <row r="30093" spans="1:4" ht="14.4">
      <c r="A30093"/>
      <c r="B30093"/>
      <c r="C30093"/>
      <c r="D30093" s="198"/>
    </row>
    <row r="30094" spans="1:4" ht="14.4">
      <c r="A30094"/>
      <c r="B30094"/>
      <c r="C30094"/>
      <c r="D30094" s="198"/>
    </row>
    <row r="30095" spans="1:4" ht="14.4">
      <c r="A30095"/>
      <c r="B30095"/>
      <c r="C30095"/>
      <c r="D30095" s="198"/>
    </row>
    <row r="30096" spans="1:4" ht="14.4">
      <c r="A30096"/>
      <c r="B30096"/>
      <c r="C30096"/>
      <c r="D30096" s="198"/>
    </row>
    <row r="30097" spans="1:4" ht="14.4">
      <c r="A30097"/>
      <c r="B30097"/>
      <c r="C30097"/>
      <c r="D30097" s="198"/>
    </row>
    <row r="30098" spans="1:4" ht="14.4">
      <c r="A30098"/>
      <c r="B30098"/>
      <c r="C30098"/>
      <c r="D30098" s="198"/>
    </row>
    <row r="30099" spans="1:4" ht="14.4">
      <c r="A30099"/>
      <c r="B30099"/>
      <c r="C30099"/>
      <c r="D30099" s="198"/>
    </row>
    <row r="30100" spans="1:4" ht="14.4">
      <c r="A30100"/>
      <c r="B30100"/>
      <c r="C30100"/>
      <c r="D30100" s="198"/>
    </row>
    <row r="30101" spans="1:4" ht="14.4">
      <c r="A30101"/>
      <c r="B30101"/>
      <c r="C30101"/>
      <c r="D30101" s="198"/>
    </row>
    <row r="30102" spans="1:4" ht="14.4">
      <c r="A30102"/>
      <c r="B30102"/>
      <c r="C30102"/>
      <c r="D30102" s="198"/>
    </row>
    <row r="30103" spans="1:4" ht="14.4">
      <c r="A30103"/>
      <c r="B30103"/>
      <c r="C30103"/>
      <c r="D30103" s="198"/>
    </row>
    <row r="30104" spans="1:4" ht="14.4">
      <c r="A30104"/>
      <c r="B30104"/>
      <c r="C30104"/>
      <c r="D30104" s="198"/>
    </row>
    <row r="30105" spans="1:4" ht="14.4">
      <c r="A30105"/>
      <c r="B30105"/>
      <c r="C30105"/>
      <c r="D30105" s="198"/>
    </row>
    <row r="30106" spans="1:4" ht="14.4">
      <c r="A30106"/>
      <c r="B30106"/>
      <c r="C30106"/>
      <c r="D30106" s="198"/>
    </row>
    <row r="30107" spans="1:4" ht="14.4">
      <c r="A30107"/>
      <c r="B30107"/>
      <c r="C30107"/>
      <c r="D30107" s="198"/>
    </row>
    <row r="30108" spans="1:4" ht="14.4">
      <c r="A30108"/>
      <c r="B30108"/>
      <c r="C30108"/>
      <c r="D30108" s="198"/>
    </row>
    <row r="30109" spans="1:4" ht="14.4">
      <c r="A30109"/>
      <c r="B30109"/>
      <c r="C30109"/>
      <c r="D30109" s="198"/>
    </row>
    <row r="30110" spans="1:4" ht="14.4">
      <c r="A30110"/>
      <c r="B30110"/>
      <c r="C30110"/>
      <c r="D30110" s="198"/>
    </row>
    <row r="30111" spans="1:4" ht="14.4">
      <c r="A30111"/>
      <c r="B30111"/>
      <c r="C30111"/>
      <c r="D30111" s="198"/>
    </row>
    <row r="30112" spans="1:4" ht="14.4">
      <c r="A30112"/>
      <c r="B30112"/>
      <c r="C30112"/>
      <c r="D30112" s="198"/>
    </row>
    <row r="30113" spans="1:4" ht="14.4">
      <c r="A30113"/>
      <c r="B30113"/>
      <c r="C30113"/>
      <c r="D30113" s="198"/>
    </row>
    <row r="30114" spans="1:4" ht="14.4">
      <c r="A30114"/>
      <c r="B30114"/>
      <c r="C30114"/>
      <c r="D30114" s="198"/>
    </row>
    <row r="30115" spans="1:4" ht="14.4">
      <c r="A30115"/>
      <c r="B30115"/>
      <c r="C30115"/>
      <c r="D30115" s="198"/>
    </row>
    <row r="30116" spans="1:4" ht="14.4">
      <c r="A30116"/>
      <c r="B30116"/>
      <c r="C30116"/>
      <c r="D30116" s="198"/>
    </row>
    <row r="30117" spans="1:4" ht="14.4">
      <c r="A30117"/>
      <c r="B30117"/>
      <c r="C30117"/>
      <c r="D30117" s="198"/>
    </row>
    <row r="30118" spans="1:4" ht="14.4">
      <c r="A30118"/>
      <c r="B30118"/>
      <c r="C30118"/>
      <c r="D30118" s="198"/>
    </row>
    <row r="30119" spans="1:4" ht="14.4">
      <c r="A30119"/>
      <c r="B30119"/>
      <c r="C30119"/>
      <c r="D30119" s="198"/>
    </row>
    <row r="30120" spans="1:4" ht="14.4">
      <c r="A30120"/>
      <c r="B30120"/>
      <c r="C30120"/>
      <c r="D30120" s="198"/>
    </row>
    <row r="30121" spans="1:4" ht="14.4">
      <c r="A30121"/>
      <c r="B30121"/>
      <c r="C30121"/>
      <c r="D30121" s="198"/>
    </row>
    <row r="30122" spans="1:4" ht="14.4">
      <c r="A30122"/>
      <c r="B30122"/>
      <c r="C30122"/>
      <c r="D30122" s="198"/>
    </row>
    <row r="30123" spans="1:4" ht="14.4">
      <c r="A30123"/>
      <c r="B30123"/>
      <c r="C30123"/>
      <c r="D30123" s="198"/>
    </row>
    <row r="30124" spans="1:4" ht="14.4">
      <c r="A30124"/>
      <c r="B30124"/>
      <c r="C30124"/>
      <c r="D30124" s="198"/>
    </row>
    <row r="30125" spans="1:4" ht="14.4">
      <c r="A30125"/>
      <c r="B30125"/>
      <c r="C30125"/>
      <c r="D30125" s="198"/>
    </row>
    <row r="30126" spans="1:4" ht="14.4">
      <c r="A30126"/>
      <c r="B30126"/>
      <c r="C30126"/>
      <c r="D30126" s="198"/>
    </row>
    <row r="30127" spans="1:4" ht="14.4">
      <c r="A30127"/>
      <c r="B30127"/>
      <c r="C30127"/>
      <c r="D30127" s="198"/>
    </row>
    <row r="30128" spans="1:4" ht="14.4">
      <c r="A30128"/>
      <c r="B30128"/>
      <c r="C30128"/>
      <c r="D30128" s="198"/>
    </row>
    <row r="30129" spans="1:4" ht="14.4">
      <c r="A30129"/>
      <c r="B30129"/>
      <c r="C30129"/>
      <c r="D30129" s="198"/>
    </row>
    <row r="30130" spans="1:4" ht="14.4">
      <c r="A30130"/>
      <c r="B30130"/>
      <c r="C30130"/>
      <c r="D30130" s="198"/>
    </row>
    <row r="30131" spans="1:4" ht="14.4">
      <c r="A30131"/>
      <c r="B30131"/>
      <c r="C30131"/>
      <c r="D30131" s="198"/>
    </row>
    <row r="30132" spans="1:4" ht="14.4">
      <c r="A30132"/>
      <c r="B30132"/>
      <c r="C30132"/>
      <c r="D30132" s="198"/>
    </row>
    <row r="30133" spans="1:4" ht="14.4">
      <c r="A30133"/>
      <c r="B30133"/>
      <c r="C30133"/>
      <c r="D30133" s="198"/>
    </row>
    <row r="30134" spans="1:4" ht="14.4">
      <c r="A30134"/>
      <c r="B30134"/>
      <c r="C30134"/>
      <c r="D30134" s="198"/>
    </row>
    <row r="30135" spans="1:4" ht="14.4">
      <c r="A30135"/>
      <c r="B30135"/>
      <c r="C30135"/>
      <c r="D30135" s="198"/>
    </row>
    <row r="30136" spans="1:4" ht="14.4">
      <c r="A30136"/>
      <c r="B30136"/>
      <c r="C30136"/>
      <c r="D30136" s="198"/>
    </row>
    <row r="30137" spans="1:4" ht="14.4">
      <c r="A30137"/>
      <c r="B30137"/>
      <c r="C30137"/>
      <c r="D30137" s="198"/>
    </row>
    <row r="30138" spans="1:4" ht="14.4">
      <c r="A30138"/>
      <c r="B30138"/>
      <c r="C30138"/>
      <c r="D30138" s="198"/>
    </row>
    <row r="30139" spans="1:4" ht="14.4">
      <c r="A30139"/>
      <c r="B30139"/>
      <c r="C30139"/>
      <c r="D30139" s="198"/>
    </row>
    <row r="30140" spans="1:4" ht="14.4">
      <c r="A30140"/>
      <c r="B30140"/>
      <c r="C30140"/>
      <c r="D30140" s="198"/>
    </row>
    <row r="30141" spans="1:4" ht="14.4">
      <c r="A30141"/>
      <c r="B30141"/>
      <c r="C30141"/>
      <c r="D30141" s="198"/>
    </row>
    <row r="30142" spans="1:4" ht="14.4">
      <c r="A30142"/>
      <c r="B30142"/>
      <c r="C30142"/>
      <c r="D30142" s="198"/>
    </row>
    <row r="30143" spans="1:4" ht="14.4">
      <c r="A30143"/>
      <c r="B30143"/>
      <c r="C30143"/>
      <c r="D30143" s="198"/>
    </row>
    <row r="30144" spans="1:4" ht="14.4">
      <c r="A30144"/>
      <c r="B30144"/>
      <c r="C30144"/>
      <c r="D30144" s="198"/>
    </row>
    <row r="30145" spans="1:4" ht="14.4">
      <c r="A30145"/>
      <c r="B30145"/>
      <c r="C30145"/>
      <c r="D30145" s="198"/>
    </row>
    <row r="30146" spans="1:4" ht="14.4">
      <c r="A30146"/>
      <c r="B30146"/>
      <c r="C30146"/>
      <c r="D30146" s="198"/>
    </row>
    <row r="30147" spans="1:4" ht="14.4">
      <c r="A30147"/>
      <c r="B30147"/>
      <c r="C30147"/>
      <c r="D30147" s="198"/>
    </row>
    <row r="30148" spans="1:4" ht="14.4">
      <c r="A30148"/>
      <c r="B30148"/>
      <c r="C30148"/>
      <c r="D30148" s="198"/>
    </row>
    <row r="30149" spans="1:4" ht="14.4">
      <c r="A30149"/>
      <c r="B30149"/>
      <c r="C30149"/>
      <c r="D30149" s="198"/>
    </row>
    <row r="30150" spans="1:4" ht="14.4">
      <c r="A30150"/>
      <c r="B30150"/>
      <c r="C30150"/>
      <c r="D30150" s="198"/>
    </row>
    <row r="30151" spans="1:4" ht="14.4">
      <c r="A30151"/>
      <c r="B30151"/>
      <c r="C30151"/>
      <c r="D30151" s="198"/>
    </row>
    <row r="30152" spans="1:4" ht="14.4">
      <c r="A30152"/>
      <c r="B30152"/>
      <c r="C30152"/>
      <c r="D30152" s="198"/>
    </row>
    <row r="30153" spans="1:4" ht="14.4">
      <c r="A30153"/>
      <c r="B30153"/>
      <c r="C30153"/>
      <c r="D30153" s="198"/>
    </row>
    <row r="30154" spans="1:4" ht="14.4">
      <c r="A30154"/>
      <c r="B30154"/>
      <c r="C30154"/>
      <c r="D30154" s="198"/>
    </row>
    <row r="30155" spans="1:4" ht="14.4">
      <c r="A30155"/>
      <c r="B30155"/>
      <c r="C30155"/>
      <c r="D30155" s="198"/>
    </row>
    <row r="30156" spans="1:4" ht="14.4">
      <c r="A30156"/>
      <c r="B30156"/>
      <c r="C30156"/>
      <c r="D30156" s="198"/>
    </row>
    <row r="30157" spans="1:4" ht="14.4">
      <c r="A30157"/>
      <c r="B30157"/>
      <c r="C30157"/>
      <c r="D30157" s="198"/>
    </row>
    <row r="30158" spans="1:4" ht="14.4">
      <c r="A30158"/>
      <c r="B30158"/>
      <c r="C30158"/>
      <c r="D30158" s="198"/>
    </row>
    <row r="30159" spans="1:4" ht="14.4">
      <c r="A30159"/>
      <c r="B30159"/>
      <c r="C30159"/>
      <c r="D30159" s="198"/>
    </row>
    <row r="30160" spans="1:4" ht="14.4">
      <c r="A30160"/>
      <c r="B30160"/>
      <c r="C30160"/>
      <c r="D30160" s="198"/>
    </row>
    <row r="30161" spans="1:4" ht="14.4">
      <c r="A30161"/>
      <c r="B30161"/>
      <c r="C30161"/>
      <c r="D30161" s="198"/>
    </row>
    <row r="30162" spans="1:4" ht="14.4">
      <c r="A30162"/>
      <c r="B30162"/>
      <c r="C30162"/>
      <c r="D30162" s="198"/>
    </row>
    <row r="30163" spans="1:4" ht="14.4">
      <c r="A30163"/>
      <c r="B30163"/>
      <c r="C30163"/>
      <c r="D30163" s="198"/>
    </row>
    <row r="30164" spans="1:4" ht="14.4">
      <c r="A30164"/>
      <c r="B30164"/>
      <c r="C30164"/>
      <c r="D30164" s="198"/>
    </row>
    <row r="30165" spans="1:4" ht="14.4">
      <c r="A30165"/>
      <c r="B30165"/>
      <c r="C30165"/>
      <c r="D30165" s="198"/>
    </row>
    <row r="30166" spans="1:4" ht="14.4">
      <c r="A30166"/>
      <c r="B30166"/>
      <c r="C30166"/>
      <c r="D30166" s="198"/>
    </row>
    <row r="30167" spans="1:4" ht="14.4">
      <c r="A30167"/>
      <c r="B30167"/>
      <c r="C30167"/>
      <c r="D30167" s="198"/>
    </row>
    <row r="30168" spans="1:4" ht="14.4">
      <c r="A30168"/>
      <c r="B30168"/>
      <c r="C30168"/>
      <c r="D30168" s="198"/>
    </row>
    <row r="30169" spans="1:4" ht="14.4">
      <c r="A30169"/>
      <c r="B30169"/>
      <c r="C30169"/>
      <c r="D30169" s="198"/>
    </row>
    <row r="30170" spans="1:4" ht="14.4">
      <c r="A30170"/>
      <c r="B30170"/>
      <c r="C30170"/>
      <c r="D30170" s="198"/>
    </row>
    <row r="30171" spans="1:4" ht="14.4">
      <c r="A30171"/>
      <c r="B30171"/>
      <c r="C30171"/>
      <c r="D30171" s="198"/>
    </row>
    <row r="30172" spans="1:4" ht="14.4">
      <c r="A30172"/>
      <c r="B30172"/>
      <c r="C30172"/>
      <c r="D30172" s="198"/>
    </row>
    <row r="30173" spans="1:4" ht="14.4">
      <c r="A30173"/>
      <c r="B30173"/>
      <c r="C30173"/>
      <c r="D30173" s="198"/>
    </row>
    <row r="30174" spans="1:4" ht="14.4">
      <c r="A30174"/>
      <c r="B30174"/>
      <c r="C30174"/>
      <c r="D30174" s="198"/>
    </row>
    <row r="30175" spans="1:4" ht="14.4">
      <c r="A30175"/>
      <c r="B30175"/>
      <c r="C30175"/>
      <c r="D30175" s="198"/>
    </row>
    <row r="30176" spans="1:4" ht="14.4">
      <c r="A30176"/>
      <c r="B30176"/>
      <c r="C30176"/>
      <c r="D30176" s="198"/>
    </row>
    <row r="30177" spans="1:4" ht="14.4">
      <c r="A30177"/>
      <c r="B30177"/>
      <c r="C30177"/>
      <c r="D30177" s="198"/>
    </row>
    <row r="30178" spans="1:4" ht="14.4">
      <c r="A30178"/>
      <c r="B30178"/>
      <c r="C30178"/>
      <c r="D30178" s="198"/>
    </row>
    <row r="30179" spans="1:4" ht="14.4">
      <c r="A30179"/>
      <c r="B30179"/>
      <c r="C30179"/>
      <c r="D30179" s="198"/>
    </row>
    <row r="30180" spans="1:4" ht="14.4">
      <c r="A30180"/>
      <c r="B30180"/>
      <c r="C30180"/>
      <c r="D30180" s="198"/>
    </row>
    <row r="30181" spans="1:4" ht="14.4">
      <c r="A30181"/>
      <c r="B30181"/>
      <c r="C30181"/>
      <c r="D30181" s="198"/>
    </row>
    <row r="30182" spans="1:4" ht="14.4">
      <c r="A30182"/>
      <c r="B30182"/>
      <c r="C30182"/>
      <c r="D30182" s="198"/>
    </row>
    <row r="30183" spans="1:4" ht="14.4">
      <c r="A30183"/>
      <c r="B30183"/>
      <c r="C30183"/>
      <c r="D30183" s="198"/>
    </row>
    <row r="30184" spans="1:4" ht="14.4">
      <c r="A30184"/>
      <c r="B30184"/>
      <c r="C30184"/>
      <c r="D30184" s="198"/>
    </row>
    <row r="30185" spans="1:4" ht="14.4">
      <c r="A30185"/>
      <c r="B30185"/>
      <c r="C30185"/>
      <c r="D30185" s="198"/>
    </row>
    <row r="30186" spans="1:4" ht="14.4">
      <c r="A30186"/>
      <c r="B30186"/>
      <c r="C30186"/>
      <c r="D30186" s="198"/>
    </row>
    <row r="30187" spans="1:4" ht="14.4">
      <c r="A30187"/>
      <c r="B30187"/>
      <c r="C30187"/>
      <c r="D30187" s="198"/>
    </row>
    <row r="30188" spans="1:4" ht="14.4">
      <c r="A30188"/>
      <c r="B30188"/>
      <c r="C30188"/>
      <c r="D30188" s="198"/>
    </row>
    <row r="30189" spans="1:4" ht="14.4">
      <c r="A30189"/>
      <c r="B30189"/>
      <c r="C30189"/>
      <c r="D30189" s="198"/>
    </row>
    <row r="30190" spans="1:4" ht="14.4">
      <c r="A30190"/>
      <c r="B30190"/>
      <c r="C30190"/>
      <c r="D30190" s="198"/>
    </row>
    <row r="30191" spans="1:4" ht="14.4">
      <c r="A30191"/>
      <c r="B30191"/>
      <c r="C30191"/>
      <c r="D30191" s="198"/>
    </row>
    <row r="30192" spans="1:4" ht="14.4">
      <c r="A30192"/>
      <c r="B30192"/>
      <c r="C30192"/>
      <c r="D30192" s="198"/>
    </row>
    <row r="30193" spans="1:4" ht="14.4">
      <c r="A30193"/>
      <c r="B30193"/>
      <c r="C30193"/>
      <c r="D30193" s="198"/>
    </row>
    <row r="30194" spans="1:4" ht="14.4">
      <c r="A30194"/>
      <c r="B30194"/>
      <c r="C30194"/>
      <c r="D30194" s="198"/>
    </row>
    <row r="30195" spans="1:4" ht="14.4">
      <c r="A30195"/>
      <c r="B30195"/>
      <c r="C30195"/>
      <c r="D30195" s="198"/>
    </row>
    <row r="30196" spans="1:4" ht="14.4">
      <c r="A30196"/>
      <c r="B30196"/>
      <c r="C30196"/>
      <c r="D30196" s="198"/>
    </row>
    <row r="30197" spans="1:4" ht="14.4">
      <c r="A30197"/>
      <c r="B30197"/>
      <c r="C30197"/>
      <c r="D30197" s="198"/>
    </row>
    <row r="30198" spans="1:4" ht="14.4">
      <c r="A30198"/>
      <c r="B30198"/>
      <c r="C30198"/>
      <c r="D30198" s="198"/>
    </row>
    <row r="30199" spans="1:4" ht="14.4">
      <c r="A30199"/>
      <c r="B30199"/>
      <c r="C30199"/>
      <c r="D30199" s="198"/>
    </row>
    <row r="30200" spans="1:4" ht="14.4">
      <c r="A30200"/>
      <c r="B30200"/>
      <c r="C30200"/>
      <c r="D30200" s="198"/>
    </row>
    <row r="30201" spans="1:4" ht="14.4">
      <c r="A30201"/>
      <c r="B30201"/>
      <c r="C30201"/>
      <c r="D30201" s="198"/>
    </row>
    <row r="30202" spans="1:4" ht="14.4">
      <c r="A30202"/>
      <c r="B30202"/>
      <c r="C30202"/>
      <c r="D30202" s="198"/>
    </row>
    <row r="30203" spans="1:4" ht="14.4">
      <c r="A30203"/>
      <c r="B30203"/>
      <c r="C30203"/>
      <c r="D30203" s="198"/>
    </row>
    <row r="30204" spans="1:4" ht="14.4">
      <c r="A30204"/>
      <c r="B30204"/>
      <c r="C30204"/>
      <c r="D30204" s="198"/>
    </row>
    <row r="30205" spans="1:4" ht="14.4">
      <c r="A30205"/>
      <c r="B30205"/>
      <c r="C30205"/>
      <c r="D30205" s="198"/>
    </row>
    <row r="30206" spans="1:4" ht="14.4">
      <c r="A30206"/>
      <c r="B30206"/>
      <c r="C30206"/>
      <c r="D30206" s="198"/>
    </row>
    <row r="30207" spans="1:4" ht="14.4">
      <c r="A30207"/>
      <c r="B30207"/>
      <c r="C30207"/>
      <c r="D30207" s="198"/>
    </row>
    <row r="30208" spans="1:4" ht="14.4">
      <c r="A30208"/>
      <c r="B30208"/>
      <c r="C30208"/>
      <c r="D30208" s="198"/>
    </row>
    <row r="30209" spans="1:4" ht="14.4">
      <c r="A30209"/>
      <c r="B30209"/>
      <c r="C30209"/>
      <c r="D30209" s="198"/>
    </row>
    <row r="30210" spans="1:4" ht="14.4">
      <c r="A30210"/>
      <c r="B30210"/>
      <c r="C30210"/>
      <c r="D30210" s="198"/>
    </row>
    <row r="30211" spans="1:4" ht="14.4">
      <c r="A30211"/>
      <c r="B30211"/>
      <c r="C30211"/>
      <c r="D30211" s="198"/>
    </row>
    <row r="30212" spans="1:4" ht="14.4">
      <c r="A30212"/>
      <c r="B30212"/>
      <c r="C30212"/>
      <c r="D30212" s="198"/>
    </row>
    <row r="30213" spans="1:4" ht="14.4">
      <c r="A30213"/>
      <c r="B30213"/>
      <c r="C30213"/>
      <c r="D30213" s="198"/>
    </row>
    <row r="30214" spans="1:4" ht="14.4">
      <c r="A30214"/>
      <c r="B30214"/>
      <c r="C30214"/>
      <c r="D30214" s="198"/>
    </row>
    <row r="30215" spans="1:4" ht="14.4">
      <c r="A30215"/>
      <c r="B30215"/>
      <c r="C30215"/>
      <c r="D30215" s="198"/>
    </row>
    <row r="30216" spans="1:4" ht="14.4">
      <c r="A30216"/>
      <c r="B30216"/>
      <c r="C30216"/>
      <c r="D30216" s="198"/>
    </row>
    <row r="30217" spans="1:4" ht="14.4">
      <c r="A30217"/>
      <c r="B30217"/>
      <c r="C30217"/>
      <c r="D30217" s="198"/>
    </row>
    <row r="30218" spans="1:4" ht="14.4">
      <c r="A30218"/>
      <c r="B30218"/>
      <c r="C30218"/>
      <c r="D30218" s="198"/>
    </row>
    <row r="30219" spans="1:4" ht="14.4">
      <c r="A30219"/>
      <c r="B30219"/>
      <c r="C30219"/>
      <c r="D30219" s="198"/>
    </row>
    <row r="30220" spans="1:4" ht="14.4">
      <c r="A30220"/>
      <c r="B30220"/>
      <c r="C30220"/>
      <c r="D30220" s="198"/>
    </row>
    <row r="30221" spans="1:4" ht="14.4">
      <c r="A30221"/>
      <c r="B30221"/>
      <c r="C30221"/>
      <c r="D30221" s="198"/>
    </row>
    <row r="30222" spans="1:4" ht="14.4">
      <c r="A30222"/>
      <c r="B30222"/>
      <c r="C30222"/>
      <c r="D30222" s="198"/>
    </row>
    <row r="30223" spans="1:4" ht="14.4">
      <c r="A30223"/>
      <c r="B30223"/>
      <c r="C30223"/>
      <c r="D30223" s="198"/>
    </row>
    <row r="30224" spans="1:4" ht="14.4">
      <c r="A30224"/>
      <c r="B30224"/>
      <c r="C30224"/>
      <c r="D30224" s="198"/>
    </row>
    <row r="30225" spans="1:4" ht="14.4">
      <c r="A30225"/>
      <c r="B30225"/>
      <c r="C30225"/>
      <c r="D30225" s="198"/>
    </row>
    <row r="30226" spans="1:4" ht="14.4">
      <c r="A30226"/>
      <c r="B30226"/>
      <c r="C30226"/>
      <c r="D30226" s="198"/>
    </row>
    <row r="30227" spans="1:4" ht="14.4">
      <c r="A30227"/>
      <c r="B30227"/>
      <c r="C30227"/>
      <c r="D30227" s="198"/>
    </row>
    <row r="30228" spans="1:4" ht="14.4">
      <c r="A30228"/>
      <c r="B30228"/>
      <c r="C30228"/>
      <c r="D30228" s="198"/>
    </row>
    <row r="30229" spans="1:4" ht="14.4">
      <c r="A30229"/>
      <c r="B30229"/>
      <c r="C30229"/>
      <c r="D30229" s="198"/>
    </row>
    <row r="30230" spans="1:4" ht="14.4">
      <c r="A30230"/>
      <c r="B30230"/>
      <c r="C30230"/>
      <c r="D30230" s="198"/>
    </row>
    <row r="30231" spans="1:4" ht="14.4">
      <c r="A30231"/>
      <c r="B30231"/>
      <c r="C30231"/>
      <c r="D30231" s="198"/>
    </row>
    <row r="30232" spans="1:4" ht="14.4">
      <c r="A30232"/>
      <c r="B30232"/>
      <c r="C30232"/>
      <c r="D30232" s="198"/>
    </row>
    <row r="30233" spans="1:4" ht="14.4">
      <c r="A30233"/>
      <c r="B30233"/>
      <c r="C30233"/>
      <c r="D30233" s="198"/>
    </row>
    <row r="30234" spans="1:4" ht="14.4">
      <c r="A30234"/>
      <c r="B30234"/>
      <c r="C30234"/>
      <c r="D30234" s="198"/>
    </row>
    <row r="30235" spans="1:4" ht="14.4">
      <c r="A30235"/>
      <c r="B30235"/>
      <c r="C30235"/>
      <c r="D30235" s="198"/>
    </row>
    <row r="30236" spans="1:4" ht="14.4">
      <c r="A30236"/>
      <c r="B30236"/>
      <c r="C30236"/>
      <c r="D30236" s="198"/>
    </row>
    <row r="30237" spans="1:4" ht="14.4">
      <c r="A30237"/>
      <c r="B30237"/>
      <c r="C30237"/>
      <c r="D30237" s="198"/>
    </row>
    <row r="30238" spans="1:4" ht="14.4">
      <c r="A30238"/>
      <c r="B30238"/>
      <c r="C30238"/>
      <c r="D30238" s="198"/>
    </row>
    <row r="30239" spans="1:4" ht="14.4">
      <c r="A30239"/>
      <c r="B30239"/>
      <c r="C30239"/>
      <c r="D30239" s="198"/>
    </row>
    <row r="30240" spans="1:4" ht="14.4">
      <c r="A30240"/>
      <c r="B30240"/>
      <c r="C30240"/>
      <c r="D30240" s="198"/>
    </row>
    <row r="30241" spans="1:4" ht="14.4">
      <c r="A30241"/>
      <c r="B30241"/>
      <c r="C30241"/>
      <c r="D30241" s="198"/>
    </row>
    <row r="30242" spans="1:4" ht="14.4">
      <c r="A30242"/>
      <c r="B30242"/>
      <c r="C30242"/>
      <c r="D30242" s="198"/>
    </row>
    <row r="30243" spans="1:4" ht="14.4">
      <c r="A30243"/>
      <c r="B30243"/>
      <c r="C30243"/>
      <c r="D30243" s="198"/>
    </row>
    <row r="30244" spans="1:4" ht="14.4">
      <c r="A30244"/>
      <c r="B30244"/>
      <c r="C30244"/>
      <c r="D30244" s="198"/>
    </row>
    <row r="30245" spans="1:4" ht="14.4">
      <c r="A30245"/>
      <c r="B30245"/>
      <c r="C30245"/>
      <c r="D30245" s="198"/>
    </row>
    <row r="30246" spans="1:4" ht="14.4">
      <c r="A30246"/>
      <c r="B30246"/>
      <c r="C30246"/>
      <c r="D30246" s="198"/>
    </row>
    <row r="30247" spans="1:4" ht="14.4">
      <c r="A30247"/>
      <c r="B30247"/>
      <c r="C30247"/>
      <c r="D30247" s="198"/>
    </row>
    <row r="30248" spans="1:4" ht="14.4">
      <c r="A30248"/>
      <c r="B30248"/>
      <c r="C30248"/>
      <c r="D30248" s="198"/>
    </row>
    <row r="30249" spans="1:4" ht="14.4">
      <c r="A30249"/>
      <c r="B30249"/>
      <c r="C30249"/>
      <c r="D30249" s="198"/>
    </row>
    <row r="30250" spans="1:4" ht="14.4">
      <c r="A30250"/>
      <c r="B30250"/>
      <c r="C30250"/>
      <c r="D30250" s="198"/>
    </row>
    <row r="30251" spans="1:4" ht="14.4">
      <c r="A30251"/>
      <c r="B30251"/>
      <c r="C30251"/>
      <c r="D30251" s="198"/>
    </row>
    <row r="30252" spans="1:4" ht="14.4">
      <c r="A30252"/>
      <c r="B30252"/>
      <c r="C30252"/>
      <c r="D30252" s="198"/>
    </row>
    <row r="30253" spans="1:4" ht="14.4">
      <c r="A30253"/>
      <c r="B30253"/>
      <c r="C30253"/>
      <c r="D30253" s="198"/>
    </row>
    <row r="30254" spans="1:4" ht="14.4">
      <c r="A30254"/>
      <c r="B30254"/>
      <c r="C30254"/>
      <c r="D30254" s="198"/>
    </row>
    <row r="30255" spans="1:4" ht="14.4">
      <c r="A30255"/>
      <c r="B30255"/>
      <c r="C30255"/>
      <c r="D30255" s="198"/>
    </row>
    <row r="30256" spans="1:4" ht="14.4">
      <c r="A30256"/>
      <c r="B30256"/>
      <c r="C30256"/>
      <c r="D30256" s="198"/>
    </row>
    <row r="30257" spans="1:4" ht="14.4">
      <c r="A30257"/>
      <c r="B30257"/>
      <c r="C30257"/>
      <c r="D30257" s="198"/>
    </row>
    <row r="30258" spans="1:4" ht="14.4">
      <c r="A30258"/>
      <c r="B30258"/>
      <c r="C30258"/>
      <c r="D30258" s="198"/>
    </row>
    <row r="30259" spans="1:4" ht="14.4">
      <c r="A30259"/>
      <c r="B30259"/>
      <c r="C30259"/>
      <c r="D30259" s="198"/>
    </row>
    <row r="30260" spans="1:4" ht="14.4">
      <c r="A30260"/>
      <c r="B30260"/>
      <c r="C30260"/>
      <c r="D30260" s="198"/>
    </row>
    <row r="30261" spans="1:4" ht="14.4">
      <c r="A30261"/>
      <c r="B30261"/>
      <c r="C30261"/>
      <c r="D30261" s="198"/>
    </row>
    <row r="30262" spans="1:4" ht="14.4">
      <c r="A30262"/>
      <c r="B30262"/>
      <c r="C30262"/>
      <c r="D30262" s="198"/>
    </row>
    <row r="30263" spans="1:4" ht="14.4">
      <c r="A30263"/>
      <c r="B30263"/>
      <c r="C30263"/>
      <c r="D30263" s="198"/>
    </row>
    <row r="30264" spans="1:4" ht="14.4">
      <c r="A30264"/>
      <c r="B30264"/>
      <c r="C30264"/>
      <c r="D30264" s="198"/>
    </row>
    <row r="30265" spans="1:4" ht="14.4">
      <c r="A30265"/>
      <c r="B30265"/>
      <c r="C30265"/>
      <c r="D30265" s="198"/>
    </row>
    <row r="30266" spans="1:4" ht="14.4">
      <c r="A30266"/>
      <c r="B30266"/>
      <c r="C30266"/>
      <c r="D30266" s="198"/>
    </row>
    <row r="30267" spans="1:4" ht="14.4">
      <c r="A30267"/>
      <c r="B30267"/>
      <c r="C30267"/>
      <c r="D30267" s="198"/>
    </row>
    <row r="30268" spans="1:4" ht="14.4">
      <c r="A30268"/>
      <c r="B30268"/>
      <c r="C30268"/>
      <c r="D30268" s="198"/>
    </row>
    <row r="30269" spans="1:4" ht="14.4">
      <c r="A30269"/>
      <c r="B30269"/>
      <c r="C30269"/>
      <c r="D30269" s="198"/>
    </row>
    <row r="30270" spans="1:4" ht="14.4">
      <c r="A30270"/>
      <c r="B30270"/>
      <c r="C30270"/>
      <c r="D30270" s="198"/>
    </row>
    <row r="30271" spans="1:4" ht="14.4">
      <c r="A30271"/>
      <c r="B30271"/>
      <c r="C30271"/>
      <c r="D30271" s="198"/>
    </row>
    <row r="30272" spans="1:4" ht="14.4">
      <c r="A30272"/>
      <c r="B30272"/>
      <c r="C30272"/>
      <c r="D30272" s="198"/>
    </row>
    <row r="30273" spans="1:4" ht="14.4">
      <c r="A30273"/>
      <c r="B30273"/>
      <c r="C30273"/>
      <c r="D30273" s="198"/>
    </row>
    <row r="30274" spans="1:4" ht="14.4">
      <c r="A30274"/>
      <c r="B30274"/>
      <c r="C30274"/>
      <c r="D30274" s="198"/>
    </row>
    <row r="30275" spans="1:4" ht="14.4">
      <c r="A30275"/>
      <c r="B30275"/>
      <c r="C30275"/>
      <c r="D30275" s="198"/>
    </row>
    <row r="30276" spans="1:4" ht="14.4">
      <c r="A30276"/>
      <c r="B30276"/>
      <c r="C30276"/>
      <c r="D30276" s="198"/>
    </row>
    <row r="30277" spans="1:4" ht="14.4">
      <c r="A30277"/>
      <c r="B30277"/>
      <c r="C30277"/>
      <c r="D30277" s="198"/>
    </row>
    <row r="30278" spans="1:4" ht="14.4">
      <c r="A30278"/>
      <c r="B30278"/>
      <c r="C30278"/>
      <c r="D30278" s="198"/>
    </row>
    <row r="30279" spans="1:4" ht="14.4">
      <c r="A30279"/>
      <c r="B30279"/>
      <c r="C30279"/>
      <c r="D30279" s="198"/>
    </row>
    <row r="30280" spans="1:4" ht="14.4">
      <c r="A30280"/>
      <c r="B30280"/>
      <c r="C30280"/>
      <c r="D30280" s="198"/>
    </row>
    <row r="30281" spans="1:4" ht="14.4">
      <c r="A30281"/>
      <c r="B30281"/>
      <c r="C30281"/>
      <c r="D30281" s="198"/>
    </row>
    <row r="30282" spans="1:4" ht="14.4">
      <c r="A30282"/>
      <c r="B30282"/>
      <c r="C30282"/>
      <c r="D30282" s="198"/>
    </row>
    <row r="30283" spans="1:4" ht="14.4">
      <c r="A30283"/>
      <c r="B30283"/>
      <c r="C30283"/>
      <c r="D30283" s="198"/>
    </row>
    <row r="30284" spans="1:4" ht="14.4">
      <c r="A30284"/>
      <c r="B30284"/>
      <c r="C30284"/>
      <c r="D30284" s="198"/>
    </row>
    <row r="30285" spans="1:4" ht="14.4">
      <c r="A30285"/>
      <c r="B30285"/>
      <c r="C30285"/>
      <c r="D30285" s="198"/>
    </row>
    <row r="30286" spans="1:4" ht="14.4">
      <c r="A30286"/>
      <c r="B30286"/>
      <c r="C30286"/>
      <c r="D30286" s="198"/>
    </row>
    <row r="30287" spans="1:4" ht="14.4">
      <c r="A30287"/>
      <c r="B30287"/>
      <c r="C30287"/>
      <c r="D30287" s="198"/>
    </row>
    <row r="30288" spans="1:4" ht="14.4">
      <c r="A30288"/>
      <c r="B30288"/>
      <c r="C30288"/>
      <c r="D30288" s="198"/>
    </row>
    <row r="30289" spans="1:4" ht="14.4">
      <c r="A30289"/>
      <c r="B30289"/>
      <c r="C30289"/>
      <c r="D30289" s="198"/>
    </row>
    <row r="30290" spans="1:4" ht="14.4">
      <c r="A30290"/>
      <c r="B30290"/>
      <c r="C30290"/>
      <c r="D30290" s="198"/>
    </row>
    <row r="30291" spans="1:4" ht="14.4">
      <c r="A30291"/>
      <c r="B30291"/>
      <c r="C30291"/>
      <c r="D30291" s="198"/>
    </row>
    <row r="30292" spans="1:4" ht="14.4">
      <c r="A30292"/>
      <c r="B30292"/>
      <c r="C30292"/>
      <c r="D30292" s="198"/>
    </row>
    <row r="30293" spans="1:4" ht="14.4">
      <c r="A30293"/>
      <c r="B30293"/>
      <c r="C30293"/>
      <c r="D30293" s="198"/>
    </row>
    <row r="30294" spans="1:4" ht="14.4">
      <c r="A30294"/>
      <c r="B30294"/>
      <c r="C30294"/>
      <c r="D30294" s="198"/>
    </row>
    <row r="30295" spans="1:4" ht="14.4">
      <c r="A30295"/>
      <c r="B30295"/>
      <c r="C30295"/>
      <c r="D30295" s="198"/>
    </row>
    <row r="30296" spans="1:4" ht="14.4">
      <c r="A30296"/>
      <c r="B30296"/>
      <c r="C30296"/>
      <c r="D30296" s="198"/>
    </row>
    <row r="30297" spans="1:4" ht="14.4">
      <c r="A30297"/>
      <c r="B30297"/>
      <c r="C30297"/>
      <c r="D30297" s="198"/>
    </row>
    <row r="30298" spans="1:4" ht="14.4">
      <c r="A30298"/>
      <c r="B30298"/>
      <c r="C30298"/>
      <c r="D30298" s="198"/>
    </row>
    <row r="30299" spans="1:4" ht="14.4">
      <c r="A30299"/>
      <c r="B30299"/>
      <c r="C30299"/>
      <c r="D30299" s="198"/>
    </row>
    <row r="30300" spans="1:4" ht="14.4">
      <c r="A30300"/>
      <c r="B30300"/>
      <c r="C30300"/>
      <c r="D30300" s="198"/>
    </row>
    <row r="30301" spans="1:4" ht="14.4">
      <c r="A30301"/>
      <c r="B30301"/>
      <c r="C30301"/>
      <c r="D30301" s="198"/>
    </row>
    <row r="30302" spans="1:4" ht="14.4">
      <c r="A30302"/>
      <c r="B30302"/>
      <c r="C30302"/>
      <c r="D30302" s="198"/>
    </row>
    <row r="30303" spans="1:4" ht="14.4">
      <c r="A30303"/>
      <c r="B30303"/>
      <c r="C30303"/>
      <c r="D30303" s="198"/>
    </row>
    <row r="30304" spans="1:4" ht="14.4">
      <c r="A30304"/>
      <c r="B30304"/>
      <c r="C30304"/>
      <c r="D30304" s="198"/>
    </row>
    <row r="30305" spans="1:4" ht="14.4">
      <c r="A30305"/>
      <c r="B30305"/>
      <c r="C30305"/>
      <c r="D30305" s="198"/>
    </row>
    <row r="30306" spans="1:4" ht="14.4">
      <c r="A30306"/>
      <c r="B30306"/>
      <c r="C30306"/>
      <c r="D30306" s="198"/>
    </row>
    <row r="30307" spans="1:4" ht="14.4">
      <c r="A30307"/>
      <c r="B30307"/>
      <c r="C30307"/>
      <c r="D30307" s="198"/>
    </row>
    <row r="30308" spans="1:4" ht="14.4">
      <c r="A30308"/>
      <c r="B30308"/>
      <c r="C30308"/>
      <c r="D30308" s="198"/>
    </row>
    <row r="30309" spans="1:4" ht="14.4">
      <c r="A30309"/>
      <c r="B30309"/>
      <c r="C30309"/>
      <c r="D30309" s="198"/>
    </row>
    <row r="30310" spans="1:4" ht="14.4">
      <c r="A30310"/>
      <c r="B30310"/>
      <c r="C30310"/>
      <c r="D30310" s="198"/>
    </row>
    <row r="30311" spans="1:4" ht="14.4">
      <c r="A30311"/>
      <c r="B30311"/>
      <c r="C30311"/>
      <c r="D30311" s="198"/>
    </row>
    <row r="30312" spans="1:4" ht="14.4">
      <c r="A30312"/>
      <c r="B30312"/>
      <c r="C30312"/>
      <c r="D30312" s="198"/>
    </row>
    <row r="30313" spans="1:4" ht="14.4">
      <c r="A30313"/>
      <c r="B30313"/>
      <c r="C30313"/>
      <c r="D30313" s="198"/>
    </row>
    <row r="30314" spans="1:4" ht="14.4">
      <c r="A30314"/>
      <c r="B30314"/>
      <c r="C30314"/>
      <c r="D30314" s="198"/>
    </row>
    <row r="30315" spans="1:4" ht="14.4">
      <c r="A30315"/>
      <c r="B30315"/>
      <c r="C30315"/>
      <c r="D30315" s="198"/>
    </row>
    <row r="30316" spans="1:4" ht="14.4">
      <c r="A30316"/>
      <c r="B30316"/>
      <c r="C30316"/>
      <c r="D30316" s="198"/>
    </row>
    <row r="30317" spans="1:4" ht="14.4">
      <c r="A30317"/>
      <c r="B30317"/>
      <c r="C30317"/>
      <c r="D30317" s="198"/>
    </row>
    <row r="30318" spans="1:4" ht="14.4">
      <c r="A30318"/>
      <c r="B30318"/>
      <c r="C30318"/>
      <c r="D30318" s="198"/>
    </row>
    <row r="30319" spans="1:4" ht="14.4">
      <c r="A30319"/>
      <c r="B30319"/>
      <c r="C30319"/>
      <c r="D30319" s="198"/>
    </row>
    <row r="30320" spans="1:4" ht="14.4">
      <c r="A30320"/>
      <c r="B30320"/>
      <c r="C30320"/>
      <c r="D30320" s="198"/>
    </row>
    <row r="30321" spans="1:4" ht="14.4">
      <c r="A30321"/>
      <c r="B30321"/>
      <c r="C30321"/>
      <c r="D30321" s="198"/>
    </row>
    <row r="30322" spans="1:4" ht="14.4">
      <c r="A30322"/>
      <c r="B30322"/>
      <c r="C30322"/>
      <c r="D30322" s="198"/>
    </row>
    <row r="30323" spans="1:4" ht="14.4">
      <c r="A30323"/>
      <c r="B30323"/>
      <c r="C30323"/>
      <c r="D30323" s="198"/>
    </row>
    <row r="30324" spans="1:4" ht="14.4">
      <c r="A30324"/>
      <c r="B30324"/>
      <c r="C30324"/>
      <c r="D30324" s="198"/>
    </row>
    <row r="30325" spans="1:4" ht="14.4">
      <c r="A30325"/>
      <c r="B30325"/>
      <c r="C30325"/>
      <c r="D30325" s="198"/>
    </row>
    <row r="30326" spans="1:4" ht="14.4">
      <c r="A30326"/>
      <c r="B30326"/>
      <c r="C30326"/>
      <c r="D30326" s="198"/>
    </row>
    <row r="30327" spans="1:4" ht="14.4">
      <c r="A30327"/>
      <c r="B30327"/>
      <c r="C30327"/>
      <c r="D30327" s="198"/>
    </row>
    <row r="30328" spans="1:4" ht="14.4">
      <c r="A30328"/>
      <c r="B30328"/>
      <c r="C30328"/>
      <c r="D30328" s="198"/>
    </row>
    <row r="30329" spans="1:4" ht="14.4">
      <c r="A30329"/>
      <c r="B30329"/>
      <c r="C30329"/>
      <c r="D30329" s="198"/>
    </row>
    <row r="30330" spans="1:4" ht="14.4">
      <c r="A30330"/>
      <c r="B30330"/>
      <c r="C30330"/>
      <c r="D30330" s="198"/>
    </row>
    <row r="30331" spans="1:4" ht="14.4">
      <c r="A30331"/>
      <c r="B30331"/>
      <c r="C30331"/>
      <c r="D30331" s="198"/>
    </row>
    <row r="30332" spans="1:4" ht="14.4">
      <c r="A30332"/>
      <c r="B30332"/>
      <c r="C30332"/>
      <c r="D30332" s="198"/>
    </row>
    <row r="30333" spans="1:4" ht="14.4">
      <c r="A30333"/>
      <c r="B30333"/>
      <c r="C30333"/>
      <c r="D30333" s="198"/>
    </row>
    <row r="30334" spans="1:4" ht="14.4">
      <c r="A30334"/>
      <c r="B30334"/>
      <c r="C30334"/>
      <c r="D30334" s="198"/>
    </row>
    <row r="30335" spans="1:4" ht="14.4">
      <c r="A30335"/>
      <c r="B30335"/>
      <c r="C30335"/>
      <c r="D30335" s="198"/>
    </row>
    <row r="30336" spans="1:4" ht="14.4">
      <c r="A30336"/>
      <c r="B30336"/>
      <c r="C30336"/>
      <c r="D30336" s="198"/>
    </row>
    <row r="30337" spans="1:4" ht="14.4">
      <c r="A30337"/>
      <c r="B30337"/>
      <c r="C30337"/>
      <c r="D30337" s="198"/>
    </row>
    <row r="30338" spans="1:4" ht="14.4">
      <c r="A30338"/>
      <c r="B30338"/>
      <c r="C30338"/>
      <c r="D30338" s="198"/>
    </row>
    <row r="30339" spans="1:4" ht="14.4">
      <c r="A30339"/>
      <c r="B30339"/>
      <c r="C30339"/>
      <c r="D30339" s="198"/>
    </row>
    <row r="30340" spans="1:4" ht="14.4">
      <c r="A30340"/>
      <c r="B30340"/>
      <c r="C30340"/>
      <c r="D30340" s="198"/>
    </row>
    <row r="30341" spans="1:4" ht="14.4">
      <c r="A30341"/>
      <c r="B30341"/>
      <c r="C30341"/>
      <c r="D30341" s="198"/>
    </row>
    <row r="30342" spans="1:4" ht="14.4">
      <c r="A30342"/>
      <c r="B30342"/>
      <c r="C30342"/>
      <c r="D30342" s="198"/>
    </row>
    <row r="30343" spans="1:4" ht="14.4">
      <c r="A30343"/>
      <c r="B30343"/>
      <c r="C30343"/>
      <c r="D30343" s="198"/>
    </row>
    <row r="30344" spans="1:4" ht="14.4">
      <c r="A30344"/>
      <c r="B30344"/>
      <c r="C30344"/>
      <c r="D30344" s="198"/>
    </row>
    <row r="30345" spans="1:4" ht="14.4">
      <c r="A30345"/>
      <c r="B30345"/>
      <c r="C30345"/>
      <c r="D30345" s="198"/>
    </row>
    <row r="30346" spans="1:4" ht="14.4">
      <c r="A30346"/>
      <c r="B30346"/>
      <c r="C30346"/>
      <c r="D30346" s="198"/>
    </row>
    <row r="30347" spans="1:4" ht="14.4">
      <c r="A30347"/>
      <c r="B30347"/>
      <c r="C30347"/>
      <c r="D30347" s="198"/>
    </row>
    <row r="30348" spans="1:4" ht="14.4">
      <c r="A30348"/>
      <c r="B30348"/>
      <c r="C30348"/>
      <c r="D30348" s="198"/>
    </row>
    <row r="30349" spans="1:4" ht="14.4">
      <c r="A30349"/>
      <c r="B30349"/>
      <c r="C30349"/>
      <c r="D30349" s="198"/>
    </row>
    <row r="30350" spans="1:4" ht="14.4">
      <c r="A30350"/>
      <c r="B30350"/>
      <c r="C30350"/>
      <c r="D30350" s="198"/>
    </row>
    <row r="30351" spans="1:4" ht="14.4">
      <c r="A30351"/>
      <c r="B30351"/>
      <c r="C30351"/>
      <c r="D30351" s="198"/>
    </row>
    <row r="30352" spans="1:4" ht="14.4">
      <c r="A30352"/>
      <c r="B30352"/>
      <c r="C30352"/>
      <c r="D30352" s="198"/>
    </row>
    <row r="30353" spans="1:4" ht="14.4">
      <c r="A30353"/>
      <c r="B30353"/>
      <c r="C30353"/>
      <c r="D30353" s="198"/>
    </row>
    <row r="30354" spans="1:4" ht="14.4">
      <c r="A30354"/>
      <c r="B30354"/>
      <c r="C30354"/>
      <c r="D30354" s="198"/>
    </row>
    <row r="30355" spans="1:4" ht="14.4">
      <c r="A30355"/>
      <c r="B30355"/>
      <c r="C30355"/>
      <c r="D30355" s="198"/>
    </row>
    <row r="30356" spans="1:4" ht="14.4">
      <c r="A30356"/>
      <c r="B30356"/>
      <c r="C30356"/>
      <c r="D30356" s="198"/>
    </row>
    <row r="30357" spans="1:4" ht="14.4">
      <c r="A30357"/>
      <c r="B30357"/>
      <c r="C30357"/>
      <c r="D30357" s="198"/>
    </row>
    <row r="30358" spans="1:4" ht="14.4">
      <c r="A30358"/>
      <c r="B30358"/>
      <c r="C30358"/>
      <c r="D30358" s="198"/>
    </row>
    <row r="30359" spans="1:4" ht="14.4">
      <c r="A30359"/>
      <c r="B30359"/>
      <c r="C30359"/>
      <c r="D30359" s="198"/>
    </row>
    <row r="30360" spans="1:4" ht="14.4">
      <c r="A30360"/>
      <c r="B30360"/>
      <c r="C30360"/>
      <c r="D30360" s="198"/>
    </row>
    <row r="30361" spans="1:4" ht="14.4">
      <c r="A30361"/>
      <c r="B30361"/>
      <c r="C30361"/>
      <c r="D30361" s="198"/>
    </row>
    <row r="30362" spans="1:4" ht="14.4">
      <c r="A30362"/>
      <c r="B30362"/>
      <c r="C30362"/>
      <c r="D30362" s="198"/>
    </row>
    <row r="30363" spans="1:4" ht="14.4">
      <c r="A30363"/>
      <c r="B30363"/>
      <c r="C30363"/>
      <c r="D30363" s="198"/>
    </row>
    <row r="30364" spans="1:4" ht="14.4">
      <c r="A30364"/>
      <c r="B30364"/>
      <c r="C30364"/>
      <c r="D30364" s="198"/>
    </row>
    <row r="30365" spans="1:4" ht="14.4">
      <c r="A30365"/>
      <c r="B30365"/>
      <c r="C30365"/>
      <c r="D30365" s="198"/>
    </row>
    <row r="30366" spans="1:4" ht="14.4">
      <c r="A30366"/>
      <c r="B30366"/>
      <c r="C30366"/>
      <c r="D30366" s="198"/>
    </row>
    <row r="30367" spans="1:4" ht="14.4">
      <c r="A30367"/>
      <c r="B30367"/>
      <c r="C30367"/>
      <c r="D30367" s="198"/>
    </row>
    <row r="30368" spans="1:4" ht="14.4">
      <c r="A30368"/>
      <c r="B30368"/>
      <c r="C30368"/>
      <c r="D30368" s="198"/>
    </row>
    <row r="30369" spans="1:4" ht="14.4">
      <c r="A30369"/>
      <c r="B30369"/>
      <c r="C30369"/>
      <c r="D30369" s="198"/>
    </row>
    <row r="30370" spans="1:4" ht="14.4">
      <c r="A30370"/>
      <c r="B30370"/>
      <c r="C30370"/>
      <c r="D30370" s="198"/>
    </row>
    <row r="30371" spans="1:4" ht="14.4">
      <c r="A30371"/>
      <c r="B30371"/>
      <c r="C30371"/>
      <c r="D30371" s="198"/>
    </row>
    <row r="30372" spans="1:4" ht="14.4">
      <c r="A30372"/>
      <c r="B30372"/>
      <c r="C30372"/>
      <c r="D30372" s="198"/>
    </row>
    <row r="30373" spans="1:4" ht="14.4">
      <c r="A30373"/>
      <c r="B30373"/>
      <c r="C30373"/>
      <c r="D30373" s="198"/>
    </row>
    <row r="30374" spans="1:4" ht="14.4">
      <c r="A30374"/>
      <c r="B30374"/>
      <c r="C30374"/>
      <c r="D30374" s="198"/>
    </row>
    <row r="30375" spans="1:4" ht="14.4">
      <c r="A30375"/>
      <c r="B30375"/>
      <c r="C30375"/>
      <c r="D30375" s="198"/>
    </row>
    <row r="30376" spans="1:4" ht="14.4">
      <c r="A30376"/>
      <c r="B30376"/>
      <c r="C30376"/>
      <c r="D30376" s="198"/>
    </row>
    <row r="30377" spans="1:4" ht="14.4">
      <c r="A30377"/>
      <c r="B30377"/>
      <c r="C30377"/>
      <c r="D30377" s="198"/>
    </row>
    <row r="30378" spans="1:4" ht="14.4">
      <c r="A30378"/>
      <c r="B30378"/>
      <c r="C30378"/>
      <c r="D30378" s="198"/>
    </row>
    <row r="30379" spans="1:4" ht="14.4">
      <c r="A30379"/>
      <c r="B30379"/>
      <c r="C30379"/>
      <c r="D30379" s="198"/>
    </row>
    <row r="30380" spans="1:4" ht="14.4">
      <c r="A30380"/>
      <c r="B30380"/>
      <c r="C30380"/>
      <c r="D30380" s="198"/>
    </row>
    <row r="30381" spans="1:4" ht="14.4">
      <c r="A30381"/>
      <c r="B30381"/>
      <c r="C30381"/>
      <c r="D30381" s="198"/>
    </row>
    <row r="30382" spans="1:4" ht="14.4">
      <c r="A30382"/>
      <c r="B30382"/>
      <c r="C30382"/>
      <c r="D30382" s="198"/>
    </row>
    <row r="30383" spans="1:4" ht="14.4">
      <c r="A30383"/>
      <c r="B30383"/>
      <c r="C30383"/>
      <c r="D30383" s="198"/>
    </row>
    <row r="30384" spans="1:4" ht="14.4">
      <c r="A30384"/>
      <c r="B30384"/>
      <c r="C30384"/>
      <c r="D30384" s="198"/>
    </row>
    <row r="30385" spans="1:4" ht="14.4">
      <c r="A30385"/>
      <c r="B30385"/>
      <c r="C30385"/>
      <c r="D30385" s="198"/>
    </row>
    <row r="30386" spans="1:4" ht="14.4">
      <c r="A30386"/>
      <c r="B30386"/>
      <c r="C30386"/>
      <c r="D30386" s="198"/>
    </row>
    <row r="30387" spans="1:4" ht="14.4">
      <c r="A30387"/>
      <c r="B30387"/>
      <c r="C30387"/>
      <c r="D30387" s="198"/>
    </row>
    <row r="30388" spans="1:4" ht="14.4">
      <c r="A30388"/>
      <c r="B30388"/>
      <c r="C30388"/>
      <c r="D30388" s="198"/>
    </row>
    <row r="30389" spans="1:4" ht="14.4">
      <c r="A30389"/>
      <c r="B30389"/>
      <c r="C30389"/>
      <c r="D30389" s="198"/>
    </row>
    <row r="30390" spans="1:4" ht="14.4">
      <c r="A30390"/>
      <c r="B30390"/>
      <c r="C30390"/>
      <c r="D30390" s="198"/>
    </row>
    <row r="30391" spans="1:4" ht="14.4">
      <c r="A30391"/>
      <c r="B30391"/>
      <c r="C30391"/>
      <c r="D30391" s="198"/>
    </row>
    <row r="30392" spans="1:4" ht="14.4">
      <c r="A30392"/>
      <c r="B30392"/>
      <c r="C30392"/>
      <c r="D30392" s="198"/>
    </row>
    <row r="30393" spans="1:4" ht="14.4">
      <c r="A30393"/>
      <c r="B30393"/>
      <c r="C30393"/>
      <c r="D30393" s="198"/>
    </row>
    <row r="30394" spans="1:4" ht="14.4">
      <c r="A30394"/>
      <c r="B30394"/>
      <c r="C30394"/>
      <c r="D30394" s="198"/>
    </row>
    <row r="30395" spans="1:4" ht="14.4">
      <c r="A30395"/>
      <c r="B30395"/>
      <c r="C30395"/>
      <c r="D30395" s="198"/>
    </row>
    <row r="30396" spans="1:4" ht="14.4">
      <c r="A30396"/>
      <c r="B30396"/>
      <c r="C30396"/>
      <c r="D30396" s="198"/>
    </row>
    <row r="30397" spans="1:4" ht="14.4">
      <c r="A30397"/>
      <c r="B30397"/>
      <c r="C30397"/>
      <c r="D30397" s="198"/>
    </row>
    <row r="30398" spans="1:4" ht="14.4">
      <c r="A30398"/>
      <c r="B30398"/>
      <c r="C30398"/>
      <c r="D30398" s="198"/>
    </row>
    <row r="30399" spans="1:4" ht="14.4">
      <c r="A30399"/>
      <c r="B30399"/>
      <c r="C30399"/>
      <c r="D30399" s="198"/>
    </row>
    <row r="30400" spans="1:4" ht="14.4">
      <c r="A30400"/>
      <c r="B30400"/>
      <c r="C30400"/>
      <c r="D30400" s="198"/>
    </row>
    <row r="30401" spans="1:4" ht="14.4">
      <c r="A30401"/>
      <c r="B30401"/>
      <c r="C30401"/>
      <c r="D30401" s="198"/>
    </row>
    <row r="30402" spans="1:4" ht="14.4">
      <c r="A30402"/>
      <c r="B30402"/>
      <c r="C30402"/>
      <c r="D30402" s="198"/>
    </row>
    <row r="30403" spans="1:4" ht="14.4">
      <c r="A30403"/>
      <c r="B30403"/>
      <c r="C30403"/>
      <c r="D30403" s="198"/>
    </row>
    <row r="30404" spans="1:4" ht="14.4">
      <c r="A30404"/>
      <c r="B30404"/>
      <c r="C30404"/>
      <c r="D30404" s="198"/>
    </row>
    <row r="30405" spans="1:4" ht="14.4">
      <c r="A30405"/>
      <c r="B30405"/>
      <c r="C30405"/>
      <c r="D30405" s="198"/>
    </row>
    <row r="30406" spans="1:4" ht="14.4">
      <c r="A30406"/>
      <c r="B30406"/>
      <c r="C30406"/>
      <c r="D30406" s="198"/>
    </row>
    <row r="30407" spans="1:4" ht="14.4">
      <c r="A30407"/>
      <c r="B30407"/>
      <c r="C30407"/>
      <c r="D30407" s="198"/>
    </row>
    <row r="30408" spans="1:4" ht="14.4">
      <c r="A30408"/>
      <c r="B30408"/>
      <c r="C30408"/>
      <c r="D30408" s="198"/>
    </row>
    <row r="30409" spans="1:4" ht="14.4">
      <c r="A30409"/>
      <c r="B30409"/>
      <c r="C30409"/>
      <c r="D30409" s="198"/>
    </row>
    <row r="30410" spans="1:4" ht="14.4">
      <c r="A30410"/>
      <c r="B30410"/>
      <c r="C30410"/>
      <c r="D30410" s="198"/>
    </row>
    <row r="30411" spans="1:4" ht="14.4">
      <c r="A30411"/>
      <c r="B30411"/>
      <c r="C30411"/>
      <c r="D30411" s="198"/>
    </row>
    <row r="30412" spans="1:4" ht="14.4">
      <c r="A30412"/>
      <c r="B30412"/>
      <c r="C30412"/>
      <c r="D30412" s="198"/>
    </row>
    <row r="30413" spans="1:4" ht="14.4">
      <c r="A30413"/>
      <c r="B30413"/>
      <c r="C30413"/>
      <c r="D30413" s="198"/>
    </row>
    <row r="30414" spans="1:4" ht="14.4">
      <c r="A30414"/>
      <c r="B30414"/>
      <c r="C30414"/>
      <c r="D30414" s="198"/>
    </row>
    <row r="30415" spans="1:4" ht="14.4">
      <c r="A30415"/>
      <c r="B30415"/>
      <c r="C30415"/>
      <c r="D30415" s="198"/>
    </row>
    <row r="30416" spans="1:4" ht="14.4">
      <c r="A30416"/>
      <c r="B30416"/>
      <c r="C30416"/>
      <c r="D30416" s="198"/>
    </row>
    <row r="30417" spans="1:4" ht="14.4">
      <c r="A30417"/>
      <c r="B30417"/>
      <c r="C30417"/>
      <c r="D30417" s="198"/>
    </row>
    <row r="30418" spans="1:4" ht="14.4">
      <c r="A30418"/>
      <c r="B30418"/>
      <c r="C30418"/>
      <c r="D30418" s="198"/>
    </row>
    <row r="30419" spans="1:4" ht="14.4">
      <c r="A30419"/>
      <c r="B30419"/>
      <c r="C30419"/>
      <c r="D30419" s="198"/>
    </row>
    <row r="30420" spans="1:4" ht="14.4">
      <c r="A30420"/>
      <c r="B30420"/>
      <c r="C30420"/>
      <c r="D30420" s="198"/>
    </row>
    <row r="30421" spans="1:4" ht="14.4">
      <c r="A30421"/>
      <c r="B30421"/>
      <c r="C30421"/>
      <c r="D30421" s="198"/>
    </row>
    <row r="30422" spans="1:4" ht="14.4">
      <c r="A30422"/>
      <c r="B30422"/>
      <c r="C30422"/>
      <c r="D30422" s="198"/>
    </row>
    <row r="30423" spans="1:4" ht="14.4">
      <c r="A30423"/>
      <c r="B30423"/>
      <c r="C30423"/>
      <c r="D30423" s="198"/>
    </row>
    <row r="30424" spans="1:4" ht="14.4">
      <c r="A30424"/>
      <c r="B30424"/>
      <c r="C30424"/>
      <c r="D30424" s="198"/>
    </row>
    <row r="30425" spans="1:4" ht="14.4">
      <c r="A30425"/>
      <c r="B30425"/>
      <c r="C30425"/>
      <c r="D30425" s="198"/>
    </row>
    <row r="30426" spans="1:4" ht="14.4">
      <c r="A30426"/>
      <c r="B30426"/>
      <c r="C30426"/>
      <c r="D30426" s="198"/>
    </row>
    <row r="30427" spans="1:4" ht="14.4">
      <c r="A30427"/>
      <c r="B30427"/>
      <c r="C30427"/>
      <c r="D30427" s="198"/>
    </row>
    <row r="30428" spans="1:4" ht="14.4">
      <c r="A30428"/>
      <c r="B30428"/>
      <c r="C30428"/>
      <c r="D30428" s="198"/>
    </row>
    <row r="30429" spans="1:4" ht="14.4">
      <c r="A30429"/>
      <c r="B30429"/>
      <c r="C30429"/>
      <c r="D30429" s="198"/>
    </row>
    <row r="30430" spans="1:4" ht="14.4">
      <c r="A30430"/>
      <c r="B30430"/>
      <c r="C30430"/>
      <c r="D30430" s="198"/>
    </row>
    <row r="30431" spans="1:4" ht="14.4">
      <c r="A30431"/>
      <c r="B30431"/>
      <c r="C30431"/>
      <c r="D30431" s="198"/>
    </row>
    <row r="30432" spans="1:4" ht="14.4">
      <c r="A30432"/>
      <c r="B30432"/>
      <c r="C30432"/>
      <c r="D30432" s="198"/>
    </row>
    <row r="30433" spans="1:4" ht="14.4">
      <c r="A30433"/>
      <c r="B30433"/>
      <c r="C30433"/>
      <c r="D30433" s="198"/>
    </row>
    <row r="30434" spans="1:4" ht="14.4">
      <c r="A30434"/>
      <c r="B30434"/>
      <c r="C30434"/>
      <c r="D30434" s="198"/>
    </row>
    <row r="30435" spans="1:4" ht="14.4">
      <c r="A30435"/>
      <c r="B30435"/>
      <c r="C30435"/>
      <c r="D30435" s="198"/>
    </row>
    <row r="30436" spans="1:4" ht="14.4">
      <c r="A30436"/>
      <c r="B30436"/>
      <c r="C30436"/>
      <c r="D30436" s="198"/>
    </row>
    <row r="30437" spans="1:4" ht="14.4">
      <c r="A30437"/>
      <c r="B30437"/>
      <c r="C30437"/>
      <c r="D30437" s="198"/>
    </row>
    <row r="30438" spans="1:4" ht="14.4">
      <c r="A30438"/>
      <c r="B30438"/>
      <c r="C30438"/>
      <c r="D30438" s="198"/>
    </row>
    <row r="30439" spans="1:4" ht="14.4">
      <c r="A30439"/>
      <c r="B30439"/>
      <c r="C30439"/>
      <c r="D30439" s="198"/>
    </row>
    <row r="30440" spans="1:4" ht="14.4">
      <c r="A30440"/>
      <c r="B30440"/>
      <c r="C30440"/>
      <c r="D30440" s="198"/>
    </row>
    <row r="30441" spans="1:4" ht="14.4">
      <c r="A30441"/>
      <c r="B30441"/>
      <c r="C30441"/>
      <c r="D30441" s="198"/>
    </row>
    <row r="30442" spans="1:4" ht="14.4">
      <c r="A30442"/>
      <c r="B30442"/>
      <c r="C30442"/>
      <c r="D30442" s="198"/>
    </row>
    <row r="30443" spans="1:4" ht="14.4">
      <c r="A30443"/>
      <c r="B30443"/>
      <c r="C30443"/>
      <c r="D30443" s="198"/>
    </row>
    <row r="30444" spans="1:4" ht="14.4">
      <c r="A30444"/>
      <c r="B30444"/>
      <c r="C30444"/>
      <c r="D30444" s="198"/>
    </row>
    <row r="30445" spans="1:4" ht="14.4">
      <c r="A30445"/>
      <c r="B30445"/>
      <c r="C30445"/>
      <c r="D30445" s="198"/>
    </row>
    <row r="30446" spans="1:4" ht="14.4">
      <c r="A30446"/>
      <c r="B30446"/>
      <c r="C30446"/>
      <c r="D30446" s="198"/>
    </row>
    <row r="30447" spans="1:4" ht="14.4">
      <c r="A30447"/>
      <c r="B30447"/>
      <c r="C30447"/>
      <c r="D30447" s="198"/>
    </row>
    <row r="30448" spans="1:4" ht="14.4">
      <c r="A30448"/>
      <c r="B30448"/>
      <c r="C30448"/>
      <c r="D30448" s="198"/>
    </row>
    <row r="30449" spans="1:4" ht="14.4">
      <c r="A30449"/>
      <c r="B30449"/>
      <c r="C30449"/>
      <c r="D30449" s="198"/>
    </row>
    <row r="30450" spans="1:4" ht="14.4">
      <c r="A30450"/>
      <c r="B30450"/>
      <c r="C30450"/>
      <c r="D30450" s="198"/>
    </row>
    <row r="30451" spans="1:4" ht="14.4">
      <c r="A30451"/>
      <c r="B30451"/>
      <c r="C30451"/>
      <c r="D30451" s="198"/>
    </row>
    <row r="30452" spans="1:4" ht="14.4">
      <c r="A30452"/>
      <c r="B30452"/>
      <c r="C30452"/>
      <c r="D30452" s="198"/>
    </row>
    <row r="30453" spans="1:4" ht="14.4">
      <c r="A30453"/>
      <c r="B30453"/>
      <c r="C30453"/>
      <c r="D30453" s="198"/>
    </row>
    <row r="30454" spans="1:4" ht="14.4">
      <c r="A30454"/>
      <c r="B30454"/>
      <c r="C30454"/>
      <c r="D30454" s="198"/>
    </row>
    <row r="30455" spans="1:4" ht="14.4">
      <c r="A30455"/>
      <c r="B30455"/>
      <c r="C30455"/>
      <c r="D30455" s="198"/>
    </row>
    <row r="30456" spans="1:4" ht="14.4">
      <c r="A30456"/>
      <c r="B30456"/>
      <c r="C30456"/>
      <c r="D30456" s="198"/>
    </row>
    <row r="30457" spans="1:4" ht="14.4">
      <c r="A30457"/>
      <c r="B30457"/>
      <c r="C30457"/>
      <c r="D30457" s="198"/>
    </row>
    <row r="30458" spans="1:4" ht="14.4">
      <c r="A30458"/>
      <c r="B30458"/>
      <c r="C30458"/>
      <c r="D30458" s="198"/>
    </row>
    <row r="30459" spans="1:4" ht="14.4">
      <c r="A30459"/>
      <c r="B30459"/>
      <c r="C30459"/>
      <c r="D30459" s="198"/>
    </row>
    <row r="30460" spans="1:4" ht="14.4">
      <c r="A30460"/>
      <c r="B30460"/>
      <c r="C30460"/>
      <c r="D30460" s="198"/>
    </row>
    <row r="30461" spans="1:4" ht="14.4">
      <c r="A30461"/>
      <c r="B30461"/>
      <c r="C30461"/>
      <c r="D30461" s="198"/>
    </row>
    <row r="30462" spans="1:4" ht="14.4">
      <c r="A30462"/>
      <c r="B30462"/>
      <c r="C30462"/>
      <c r="D30462" s="198"/>
    </row>
    <row r="30463" spans="1:4" ht="14.4">
      <c r="A30463"/>
      <c r="B30463"/>
      <c r="C30463"/>
      <c r="D30463" s="198"/>
    </row>
    <row r="30464" spans="1:4" ht="14.4">
      <c r="A30464"/>
      <c r="B30464"/>
      <c r="C30464"/>
      <c r="D30464" s="198"/>
    </row>
    <row r="30465" spans="1:4" ht="14.4">
      <c r="A30465"/>
      <c r="B30465"/>
      <c r="C30465"/>
      <c r="D30465" s="198"/>
    </row>
    <row r="30466" spans="1:4" ht="14.4">
      <c r="A30466"/>
      <c r="B30466"/>
      <c r="C30466"/>
      <c r="D30466" s="198"/>
    </row>
    <row r="30467" spans="1:4" ht="14.4">
      <c r="A30467"/>
      <c r="B30467"/>
      <c r="C30467"/>
      <c r="D30467" s="198"/>
    </row>
    <row r="30468" spans="1:4" ht="14.4">
      <c r="A30468"/>
      <c r="B30468"/>
      <c r="C30468"/>
      <c r="D30468" s="198"/>
    </row>
    <row r="30469" spans="1:4" ht="14.4">
      <c r="A30469"/>
      <c r="B30469"/>
      <c r="C30469"/>
      <c r="D30469" s="198"/>
    </row>
    <row r="30470" spans="1:4" ht="14.4">
      <c r="A30470"/>
      <c r="B30470"/>
      <c r="C30470"/>
      <c r="D30470" s="198"/>
    </row>
    <row r="30471" spans="1:4" ht="14.4">
      <c r="A30471"/>
      <c r="B30471"/>
      <c r="C30471"/>
      <c r="D30471" s="198"/>
    </row>
    <row r="30472" spans="1:4" ht="14.4">
      <c r="A30472"/>
      <c r="B30472"/>
      <c r="C30472"/>
      <c r="D30472" s="198"/>
    </row>
    <row r="30473" spans="1:4" ht="14.4">
      <c r="A30473"/>
      <c r="B30473"/>
      <c r="C30473"/>
      <c r="D30473" s="198"/>
    </row>
    <row r="30474" spans="1:4" ht="14.4">
      <c r="A30474"/>
      <c r="B30474"/>
      <c r="C30474"/>
      <c r="D30474" s="198"/>
    </row>
    <row r="30475" spans="1:4" ht="14.4">
      <c r="A30475"/>
      <c r="B30475"/>
      <c r="C30475"/>
      <c r="D30475" s="198"/>
    </row>
    <row r="30476" spans="1:4" ht="14.4">
      <c r="A30476"/>
      <c r="B30476"/>
      <c r="C30476"/>
      <c r="D30476" s="198"/>
    </row>
    <row r="30477" spans="1:4" ht="14.4">
      <c r="A30477"/>
      <c r="B30477"/>
      <c r="C30477"/>
      <c r="D30477" s="198"/>
    </row>
    <row r="30478" spans="1:4" ht="14.4">
      <c r="A30478"/>
      <c r="B30478"/>
      <c r="C30478"/>
      <c r="D30478" s="198"/>
    </row>
    <row r="30479" spans="1:4" ht="14.4">
      <c r="A30479"/>
      <c r="B30479"/>
      <c r="C30479"/>
      <c r="D30479" s="198"/>
    </row>
    <row r="30480" spans="1:4" ht="14.4">
      <c r="A30480"/>
      <c r="B30480"/>
      <c r="C30480"/>
      <c r="D30480" s="198"/>
    </row>
    <row r="30481" spans="1:4" ht="14.4">
      <c r="A30481"/>
      <c r="B30481"/>
      <c r="C30481"/>
      <c r="D30481" s="198"/>
    </row>
    <row r="30482" spans="1:4" ht="14.4">
      <c r="A30482"/>
      <c r="B30482"/>
      <c r="C30482"/>
      <c r="D30482" s="198"/>
    </row>
    <row r="30483" spans="1:4" ht="14.4">
      <c r="A30483"/>
      <c r="B30483"/>
      <c r="C30483"/>
      <c r="D30483" s="198"/>
    </row>
    <row r="30484" spans="1:4" ht="14.4">
      <c r="A30484"/>
      <c r="B30484"/>
      <c r="C30484"/>
      <c r="D30484" s="198"/>
    </row>
    <row r="30485" spans="1:4" ht="14.4">
      <c r="A30485"/>
      <c r="B30485"/>
      <c r="C30485"/>
      <c r="D30485" s="198"/>
    </row>
    <row r="30486" spans="1:4" ht="14.4">
      <c r="A30486"/>
      <c r="B30486"/>
      <c r="C30486"/>
      <c r="D30486" s="198"/>
    </row>
    <row r="30487" spans="1:4" ht="14.4">
      <c r="A30487"/>
      <c r="B30487"/>
      <c r="C30487"/>
      <c r="D30487" s="198"/>
    </row>
    <row r="30488" spans="1:4" ht="14.4">
      <c r="A30488"/>
      <c r="B30488"/>
      <c r="C30488"/>
      <c r="D30488" s="198"/>
    </row>
    <row r="30489" spans="1:4" ht="14.4">
      <c r="A30489"/>
      <c r="B30489"/>
      <c r="C30489"/>
      <c r="D30489" s="198"/>
    </row>
    <row r="30490" spans="1:4" ht="14.4">
      <c r="A30490"/>
      <c r="B30490"/>
      <c r="C30490"/>
      <c r="D30490" s="198"/>
    </row>
    <row r="30491" spans="1:4" ht="14.4">
      <c r="A30491"/>
      <c r="B30491"/>
      <c r="C30491"/>
      <c r="D30491" s="198"/>
    </row>
    <row r="30492" spans="1:4" ht="14.4">
      <c r="A30492"/>
      <c r="B30492"/>
      <c r="C30492"/>
      <c r="D30492" s="198"/>
    </row>
    <row r="30493" spans="1:4" ht="14.4">
      <c r="A30493"/>
      <c r="B30493"/>
      <c r="C30493"/>
      <c r="D30493" s="198"/>
    </row>
    <row r="30494" spans="1:4" ht="14.4">
      <c r="A30494"/>
      <c r="B30494"/>
      <c r="C30494"/>
      <c r="D30494" s="198"/>
    </row>
    <row r="30495" spans="1:4" ht="14.4">
      <c r="A30495"/>
      <c r="B30495"/>
      <c r="C30495"/>
      <c r="D30495" s="198"/>
    </row>
    <row r="30496" spans="1:4" ht="14.4">
      <c r="A30496"/>
      <c r="B30496"/>
      <c r="C30496"/>
      <c r="D30496" s="198"/>
    </row>
    <row r="30497" spans="1:4" ht="14.4">
      <c r="A30497"/>
      <c r="B30497"/>
      <c r="C30497"/>
      <c r="D30497" s="198"/>
    </row>
    <row r="30498" spans="1:4" ht="14.4">
      <c r="A30498"/>
      <c r="B30498"/>
      <c r="C30498"/>
      <c r="D30498" s="198"/>
    </row>
    <row r="30499" spans="1:4" ht="14.4">
      <c r="A30499"/>
      <c r="B30499"/>
      <c r="C30499"/>
      <c r="D30499" s="198"/>
    </row>
    <row r="30500" spans="1:4" ht="14.4">
      <c r="A30500"/>
      <c r="B30500"/>
      <c r="C30500"/>
      <c r="D30500" s="198"/>
    </row>
    <row r="30501" spans="1:4" ht="14.4">
      <c r="A30501"/>
      <c r="B30501"/>
      <c r="C30501"/>
      <c r="D30501" s="198"/>
    </row>
    <row r="30502" spans="1:4" ht="14.4">
      <c r="A30502"/>
      <c r="B30502"/>
      <c r="C30502"/>
      <c r="D30502" s="198"/>
    </row>
    <row r="30503" spans="1:4" ht="14.4">
      <c r="A30503"/>
      <c r="B30503"/>
      <c r="C30503"/>
      <c r="D30503" s="198"/>
    </row>
    <row r="30504" spans="1:4" ht="14.4">
      <c r="A30504"/>
      <c r="B30504"/>
      <c r="C30504"/>
      <c r="D30504" s="198"/>
    </row>
    <row r="30505" spans="1:4" ht="14.4">
      <c r="A30505"/>
      <c r="B30505"/>
      <c r="C30505"/>
      <c r="D30505" s="198"/>
    </row>
    <row r="30506" spans="1:4" ht="14.4">
      <c r="A30506"/>
      <c r="B30506"/>
      <c r="C30506"/>
      <c r="D30506" s="198"/>
    </row>
    <row r="30507" spans="1:4" ht="14.4">
      <c r="A30507"/>
      <c r="B30507"/>
      <c r="C30507"/>
      <c r="D30507" s="198"/>
    </row>
    <row r="30508" spans="1:4" ht="14.4">
      <c r="A30508"/>
      <c r="B30508"/>
      <c r="C30508"/>
      <c r="D30508" s="198"/>
    </row>
    <row r="30509" spans="1:4" ht="14.4">
      <c r="A30509"/>
      <c r="B30509"/>
      <c r="C30509"/>
      <c r="D30509" s="198"/>
    </row>
    <row r="30510" spans="1:4" ht="14.4">
      <c r="A30510"/>
      <c r="B30510"/>
      <c r="C30510"/>
      <c r="D30510" s="198"/>
    </row>
    <row r="30511" spans="1:4" ht="14.4">
      <c r="A30511"/>
      <c r="B30511"/>
      <c r="C30511"/>
      <c r="D30511" s="198"/>
    </row>
    <row r="30512" spans="1:4" ht="14.4">
      <c r="A30512"/>
      <c r="B30512"/>
      <c r="C30512"/>
      <c r="D30512" s="198"/>
    </row>
    <row r="30513" spans="1:4" ht="14.4">
      <c r="A30513"/>
      <c r="B30513"/>
      <c r="C30513"/>
      <c r="D30513" s="198"/>
    </row>
    <row r="30514" spans="1:4" ht="14.4">
      <c r="A30514"/>
      <c r="B30514"/>
      <c r="C30514"/>
      <c r="D30514" s="198"/>
    </row>
    <row r="30515" spans="1:4" ht="14.4">
      <c r="A30515"/>
      <c r="B30515"/>
      <c r="C30515"/>
      <c r="D30515" s="198"/>
    </row>
    <row r="30516" spans="1:4" ht="14.4">
      <c r="A30516"/>
      <c r="B30516"/>
      <c r="C30516"/>
      <c r="D30516" s="198"/>
    </row>
    <row r="30517" spans="1:4" ht="14.4">
      <c r="A30517"/>
      <c r="B30517"/>
      <c r="C30517"/>
      <c r="D30517" s="198"/>
    </row>
    <row r="30518" spans="1:4" ht="14.4">
      <c r="A30518"/>
      <c r="B30518"/>
      <c r="C30518"/>
      <c r="D30518" s="198"/>
    </row>
    <row r="30519" spans="1:4" ht="14.4">
      <c r="A30519"/>
      <c r="B30519"/>
      <c r="C30519"/>
      <c r="D30519" s="198"/>
    </row>
    <row r="30520" spans="1:4" ht="14.4">
      <c r="A30520"/>
      <c r="B30520"/>
      <c r="C30520"/>
      <c r="D30520" s="198"/>
    </row>
    <row r="30521" spans="1:4" ht="14.4">
      <c r="A30521"/>
      <c r="B30521"/>
      <c r="C30521"/>
      <c r="D30521" s="198"/>
    </row>
    <row r="30522" spans="1:4" ht="14.4">
      <c r="A30522"/>
      <c r="B30522"/>
      <c r="C30522"/>
      <c r="D30522" s="198"/>
    </row>
    <row r="30523" spans="1:4" ht="14.4">
      <c r="A30523"/>
      <c r="B30523"/>
      <c r="C30523"/>
      <c r="D30523" s="198"/>
    </row>
    <row r="30524" spans="1:4" ht="14.4">
      <c r="A30524"/>
      <c r="B30524"/>
      <c r="C30524"/>
      <c r="D30524" s="198"/>
    </row>
    <row r="30525" spans="1:4" ht="14.4">
      <c r="A30525"/>
      <c r="B30525"/>
      <c r="C30525"/>
      <c r="D30525" s="198"/>
    </row>
    <row r="30526" spans="1:4" ht="14.4">
      <c r="A30526"/>
      <c r="B30526"/>
      <c r="C30526"/>
      <c r="D30526" s="198"/>
    </row>
    <row r="30527" spans="1:4" ht="14.4">
      <c r="A30527"/>
      <c r="B30527"/>
      <c r="C30527"/>
      <c r="D30527" s="198"/>
    </row>
    <row r="30528" spans="1:4" ht="14.4">
      <c r="A30528"/>
      <c r="B30528"/>
      <c r="C30528"/>
      <c r="D30528" s="198"/>
    </row>
    <row r="30529" spans="1:4" ht="14.4">
      <c r="A30529"/>
      <c r="B30529"/>
      <c r="C30529"/>
      <c r="D30529" s="198"/>
    </row>
    <row r="30530" spans="1:4" ht="14.4">
      <c r="A30530"/>
      <c r="B30530"/>
      <c r="C30530"/>
      <c r="D30530" s="198"/>
    </row>
    <row r="30531" spans="1:4" ht="14.4">
      <c r="A30531"/>
      <c r="B30531"/>
      <c r="C30531"/>
      <c r="D30531" s="198"/>
    </row>
    <row r="30532" spans="1:4" ht="14.4">
      <c r="A30532"/>
      <c r="B30532"/>
      <c r="C30532"/>
      <c r="D30532" s="198"/>
    </row>
    <row r="30533" spans="1:4" ht="14.4">
      <c r="A30533"/>
      <c r="B30533"/>
      <c r="C30533"/>
      <c r="D30533" s="198"/>
    </row>
    <row r="30534" spans="1:4" ht="14.4">
      <c r="A30534"/>
      <c r="B30534"/>
      <c r="C30534"/>
      <c r="D30534" s="198"/>
    </row>
    <row r="30535" spans="1:4" ht="14.4">
      <c r="A30535"/>
      <c r="B30535"/>
      <c r="C30535"/>
      <c r="D30535" s="198"/>
    </row>
    <row r="30536" spans="1:4" ht="14.4">
      <c r="A30536"/>
      <c r="B30536"/>
      <c r="C30536"/>
      <c r="D30536" s="198"/>
    </row>
    <row r="30537" spans="1:4" ht="14.4">
      <c r="A30537"/>
      <c r="B30537"/>
      <c r="C30537"/>
      <c r="D30537" s="198"/>
    </row>
    <row r="30538" spans="1:4" ht="14.4">
      <c r="A30538"/>
      <c r="B30538"/>
      <c r="C30538"/>
      <c r="D30538" s="198"/>
    </row>
    <row r="30539" spans="1:4" ht="14.4">
      <c r="A30539"/>
      <c r="B30539"/>
      <c r="C30539"/>
      <c r="D30539" s="198"/>
    </row>
    <row r="30540" spans="1:4" ht="14.4">
      <c r="A30540"/>
      <c r="B30540"/>
      <c r="C30540"/>
      <c r="D30540" s="198"/>
    </row>
    <row r="30541" spans="1:4" ht="14.4">
      <c r="A30541"/>
      <c r="B30541"/>
      <c r="C30541"/>
      <c r="D30541" s="198"/>
    </row>
    <row r="30542" spans="1:4" ht="14.4">
      <c r="A30542"/>
      <c r="B30542"/>
      <c r="C30542"/>
      <c r="D30542" s="198"/>
    </row>
    <row r="30543" spans="1:4" ht="14.4">
      <c r="A30543"/>
      <c r="B30543"/>
      <c r="C30543"/>
      <c r="D30543" s="198"/>
    </row>
    <row r="30544" spans="1:4" ht="14.4">
      <c r="A30544"/>
      <c r="B30544"/>
      <c r="C30544"/>
      <c r="D30544" s="198"/>
    </row>
    <row r="30545" spans="1:4" ht="14.4">
      <c r="A30545"/>
      <c r="B30545"/>
      <c r="C30545"/>
      <c r="D30545" s="198"/>
    </row>
    <row r="30546" spans="1:4" ht="14.4">
      <c r="A30546"/>
      <c r="B30546"/>
      <c r="C30546"/>
      <c r="D30546" s="198"/>
    </row>
    <row r="30547" spans="1:4" ht="14.4">
      <c r="A30547"/>
      <c r="B30547"/>
      <c r="C30547"/>
      <c r="D30547" s="198"/>
    </row>
    <row r="30548" spans="1:4" ht="14.4">
      <c r="A30548"/>
      <c r="B30548"/>
      <c r="C30548"/>
      <c r="D30548" s="198"/>
    </row>
    <row r="30549" spans="1:4" ht="14.4">
      <c r="A30549"/>
      <c r="B30549"/>
      <c r="C30549"/>
      <c r="D30549" s="198"/>
    </row>
    <row r="30550" spans="1:4" ht="14.4">
      <c r="A30550"/>
      <c r="B30550"/>
      <c r="C30550"/>
      <c r="D30550" s="198"/>
    </row>
    <row r="30551" spans="1:4" ht="14.4">
      <c r="A30551"/>
      <c r="B30551"/>
      <c r="C30551"/>
      <c r="D30551" s="198"/>
    </row>
    <row r="30552" spans="1:4" ht="14.4">
      <c r="A30552"/>
      <c r="B30552"/>
      <c r="C30552"/>
      <c r="D30552" s="198"/>
    </row>
    <row r="30553" spans="1:4" ht="14.4">
      <c r="A30553"/>
      <c r="B30553"/>
      <c r="C30553"/>
      <c r="D30553" s="198"/>
    </row>
    <row r="30554" spans="1:4" ht="14.4">
      <c r="A30554"/>
      <c r="B30554"/>
      <c r="C30554"/>
      <c r="D30554" s="198"/>
    </row>
    <row r="30555" spans="1:4" ht="14.4">
      <c r="A30555"/>
      <c r="B30555"/>
      <c r="C30555"/>
      <c r="D30555" s="198"/>
    </row>
    <row r="30556" spans="1:4" ht="14.4">
      <c r="A30556"/>
      <c r="B30556"/>
      <c r="C30556"/>
      <c r="D30556" s="198"/>
    </row>
    <row r="30557" spans="1:4" ht="14.4">
      <c r="A30557"/>
      <c r="B30557"/>
      <c r="C30557"/>
      <c r="D30557" s="198"/>
    </row>
    <row r="30558" spans="1:4" ht="14.4">
      <c r="A30558"/>
      <c r="B30558"/>
      <c r="C30558"/>
      <c r="D30558" s="198"/>
    </row>
    <row r="30559" spans="1:4" ht="14.4">
      <c r="A30559"/>
      <c r="B30559"/>
      <c r="C30559"/>
      <c r="D30559" s="198"/>
    </row>
    <row r="30560" spans="1:4" ht="14.4">
      <c r="A30560"/>
      <c r="B30560"/>
      <c r="C30560"/>
      <c r="D30560" s="198"/>
    </row>
    <row r="30561" spans="1:4" ht="14.4">
      <c r="A30561"/>
      <c r="B30561"/>
      <c r="C30561"/>
      <c r="D30561" s="198"/>
    </row>
    <row r="30562" spans="1:4" ht="14.4">
      <c r="A30562"/>
      <c r="B30562"/>
      <c r="C30562"/>
      <c r="D30562" s="198"/>
    </row>
    <row r="30563" spans="1:4" ht="14.4">
      <c r="A30563"/>
      <c r="B30563"/>
      <c r="C30563"/>
      <c r="D30563" s="198"/>
    </row>
    <row r="30564" spans="1:4" ht="14.4">
      <c r="A30564"/>
      <c r="B30564"/>
      <c r="C30564"/>
      <c r="D30564" s="198"/>
    </row>
    <row r="30565" spans="1:4" ht="14.4">
      <c r="A30565"/>
      <c r="B30565"/>
      <c r="C30565"/>
      <c r="D30565" s="198"/>
    </row>
    <row r="30566" spans="1:4" ht="14.4">
      <c r="A30566"/>
      <c r="B30566"/>
      <c r="C30566"/>
      <c r="D30566" s="198"/>
    </row>
    <row r="30567" spans="1:4" ht="14.4">
      <c r="A30567"/>
      <c r="B30567"/>
      <c r="C30567"/>
      <c r="D30567" s="198"/>
    </row>
    <row r="30568" spans="1:4" ht="14.4">
      <c r="A30568"/>
      <c r="B30568"/>
      <c r="C30568"/>
      <c r="D30568" s="198"/>
    </row>
    <row r="30569" spans="1:4" ht="14.4">
      <c r="A30569"/>
      <c r="B30569"/>
      <c r="C30569"/>
      <c r="D30569" s="198"/>
    </row>
    <row r="30570" spans="1:4" ht="14.4">
      <c r="A30570"/>
      <c r="B30570"/>
      <c r="C30570"/>
      <c r="D30570" s="198"/>
    </row>
    <row r="30571" spans="1:4" ht="14.4">
      <c r="A30571"/>
      <c r="B30571"/>
      <c r="C30571"/>
      <c r="D30571" s="198"/>
    </row>
    <row r="30572" spans="1:4" ht="14.4">
      <c r="A30572"/>
      <c r="B30572"/>
      <c r="C30572"/>
      <c r="D30572" s="198"/>
    </row>
    <row r="30573" spans="1:4" ht="14.4">
      <c r="A30573"/>
      <c r="B30573"/>
      <c r="C30573"/>
      <c r="D30573" s="198"/>
    </row>
    <row r="30574" spans="1:4" ht="14.4">
      <c r="A30574"/>
      <c r="B30574"/>
      <c r="C30574"/>
      <c r="D30574" s="198"/>
    </row>
    <row r="30575" spans="1:4" ht="14.4">
      <c r="A30575"/>
      <c r="B30575"/>
      <c r="C30575"/>
      <c r="D30575" s="198"/>
    </row>
    <row r="30576" spans="1:4" ht="14.4">
      <c r="A30576"/>
      <c r="B30576"/>
      <c r="C30576"/>
      <c r="D30576" s="198"/>
    </row>
    <row r="30577" spans="1:4" ht="14.4">
      <c r="A30577"/>
      <c r="B30577"/>
      <c r="C30577"/>
      <c r="D30577" s="198"/>
    </row>
    <row r="30578" spans="1:4" ht="14.4">
      <c r="A30578"/>
      <c r="B30578"/>
      <c r="C30578"/>
      <c r="D30578" s="198"/>
    </row>
    <row r="30579" spans="1:4" ht="14.4">
      <c r="A30579"/>
      <c r="B30579"/>
      <c r="C30579"/>
      <c r="D30579" s="198"/>
    </row>
    <row r="30580" spans="1:4" ht="14.4">
      <c r="A30580"/>
      <c r="B30580"/>
      <c r="C30580"/>
      <c r="D30580" s="198"/>
    </row>
    <row r="30581" spans="1:4" ht="14.4">
      <c r="A30581"/>
      <c r="B30581"/>
      <c r="C30581"/>
      <c r="D30581" s="198"/>
    </row>
    <row r="30582" spans="1:4" ht="14.4">
      <c r="A30582"/>
      <c r="B30582"/>
      <c r="C30582"/>
      <c r="D30582" s="198"/>
    </row>
    <row r="30583" spans="1:4" ht="14.4">
      <c r="A30583"/>
      <c r="B30583"/>
      <c r="C30583"/>
      <c r="D30583" s="198"/>
    </row>
    <row r="30584" spans="1:4" ht="14.4">
      <c r="A30584"/>
      <c r="B30584"/>
      <c r="C30584"/>
      <c r="D30584" s="198"/>
    </row>
    <row r="30585" spans="1:4" ht="14.4">
      <c r="A30585"/>
      <c r="B30585"/>
      <c r="C30585"/>
      <c r="D30585" s="198"/>
    </row>
    <row r="30586" spans="1:4" ht="14.4">
      <c r="A30586"/>
      <c r="B30586"/>
      <c r="C30586"/>
      <c r="D30586" s="198"/>
    </row>
    <row r="30587" spans="1:4" ht="14.4">
      <c r="A30587"/>
      <c r="B30587"/>
      <c r="C30587"/>
      <c r="D30587" s="198"/>
    </row>
    <row r="30588" spans="1:4" ht="14.4">
      <c r="A30588"/>
      <c r="B30588"/>
      <c r="C30588"/>
      <c r="D30588" s="198"/>
    </row>
    <row r="30589" spans="1:4" ht="14.4">
      <c r="A30589"/>
      <c r="B30589"/>
      <c r="C30589"/>
      <c r="D30589" s="198"/>
    </row>
    <row r="30590" spans="1:4" ht="14.4">
      <c r="A30590"/>
      <c r="B30590"/>
      <c r="C30590"/>
      <c r="D30590" s="198"/>
    </row>
    <row r="30591" spans="1:4" ht="14.4">
      <c r="A30591"/>
      <c r="B30591"/>
      <c r="C30591"/>
      <c r="D30591" s="198"/>
    </row>
    <row r="30592" spans="1:4" ht="14.4">
      <c r="A30592"/>
      <c r="B30592"/>
      <c r="C30592"/>
      <c r="D30592" s="198"/>
    </row>
    <row r="30593" spans="1:4" ht="14.4">
      <c r="A30593"/>
      <c r="B30593"/>
      <c r="C30593"/>
      <c r="D30593" s="198"/>
    </row>
    <row r="30594" spans="1:4" ht="14.4">
      <c r="A30594"/>
      <c r="B30594"/>
      <c r="C30594"/>
      <c r="D30594" s="198"/>
    </row>
    <row r="30595" spans="1:4" ht="14.4">
      <c r="A30595"/>
      <c r="B30595"/>
      <c r="C30595"/>
      <c r="D30595" s="198"/>
    </row>
    <row r="30596" spans="1:4" ht="14.4">
      <c r="A30596"/>
      <c r="B30596"/>
      <c r="C30596"/>
      <c r="D30596" s="198"/>
    </row>
    <row r="30597" spans="1:4" ht="14.4">
      <c r="A30597"/>
      <c r="B30597"/>
      <c r="C30597"/>
      <c r="D30597" s="198"/>
    </row>
    <row r="30598" spans="1:4" ht="14.4">
      <c r="A30598"/>
      <c r="B30598"/>
      <c r="C30598"/>
      <c r="D30598" s="198"/>
    </row>
    <row r="30599" spans="1:4" ht="14.4">
      <c r="A30599"/>
      <c r="B30599"/>
      <c r="C30599"/>
      <c r="D30599" s="198"/>
    </row>
    <row r="30600" spans="1:4" ht="14.4">
      <c r="A30600"/>
      <c r="B30600"/>
      <c r="C30600"/>
      <c r="D30600" s="198"/>
    </row>
    <row r="30601" spans="1:4" ht="14.4">
      <c r="A30601"/>
      <c r="B30601"/>
      <c r="C30601"/>
      <c r="D30601" s="198"/>
    </row>
    <row r="30602" spans="1:4" ht="14.4">
      <c r="A30602"/>
      <c r="B30602"/>
      <c r="C30602"/>
      <c r="D30602" s="198"/>
    </row>
    <row r="30603" spans="1:4" ht="14.4">
      <c r="A30603"/>
      <c r="B30603"/>
      <c r="C30603"/>
      <c r="D30603" s="198"/>
    </row>
    <row r="30604" spans="1:4" ht="14.4">
      <c r="A30604"/>
      <c r="B30604"/>
      <c r="C30604"/>
      <c r="D30604" s="198"/>
    </row>
    <row r="30605" spans="1:4" ht="14.4">
      <c r="A30605"/>
      <c r="B30605"/>
      <c r="C30605"/>
      <c r="D30605" s="198"/>
    </row>
    <row r="30606" spans="1:4" ht="14.4">
      <c r="A30606"/>
      <c r="B30606"/>
      <c r="C30606"/>
      <c r="D30606" s="198"/>
    </row>
    <row r="30607" spans="1:4" ht="14.4">
      <c r="A30607"/>
      <c r="B30607"/>
      <c r="C30607"/>
      <c r="D30607" s="198"/>
    </row>
    <row r="30608" spans="1:4" ht="14.4">
      <c r="A30608"/>
      <c r="B30608"/>
      <c r="C30608"/>
      <c r="D30608" s="198"/>
    </row>
    <row r="30609" spans="1:4" ht="14.4">
      <c r="A30609"/>
      <c r="B30609"/>
      <c r="C30609"/>
      <c r="D30609" s="198"/>
    </row>
    <row r="30610" spans="1:4" ht="14.4">
      <c r="A30610"/>
      <c r="B30610"/>
      <c r="C30610"/>
      <c r="D30610" s="198"/>
    </row>
    <row r="30611" spans="1:4" ht="14.4">
      <c r="A30611"/>
      <c r="B30611"/>
      <c r="C30611"/>
      <c r="D30611" s="198"/>
    </row>
    <row r="30612" spans="1:4" ht="14.4">
      <c r="A30612"/>
      <c r="B30612"/>
      <c r="C30612"/>
      <c r="D30612" s="198"/>
    </row>
    <row r="30613" spans="1:4" ht="14.4">
      <c r="A30613"/>
      <c r="B30613"/>
      <c r="C30613"/>
      <c r="D30613" s="198"/>
    </row>
    <row r="30614" spans="1:4" ht="14.4">
      <c r="A30614"/>
      <c r="B30614"/>
      <c r="C30614"/>
      <c r="D30614" s="198"/>
    </row>
    <row r="30615" spans="1:4" ht="14.4">
      <c r="A30615"/>
      <c r="B30615"/>
      <c r="C30615"/>
      <c r="D30615" s="198"/>
    </row>
    <row r="30616" spans="1:4" ht="14.4">
      <c r="A30616"/>
      <c r="B30616"/>
      <c r="C30616"/>
      <c r="D30616" s="198"/>
    </row>
    <row r="30617" spans="1:4" ht="14.4">
      <c r="A30617"/>
      <c r="B30617"/>
      <c r="C30617"/>
      <c r="D30617" s="198"/>
    </row>
    <row r="30618" spans="1:4" ht="14.4">
      <c r="A30618"/>
      <c r="B30618"/>
      <c r="C30618"/>
      <c r="D30618" s="198"/>
    </row>
    <row r="30619" spans="1:4" ht="14.4">
      <c r="A30619"/>
      <c r="B30619"/>
      <c r="C30619"/>
      <c r="D30619" s="198"/>
    </row>
    <row r="30620" spans="1:4" ht="14.4">
      <c r="A30620"/>
      <c r="B30620"/>
      <c r="C30620"/>
      <c r="D30620" s="198"/>
    </row>
    <row r="30621" spans="1:4" ht="14.4">
      <c r="A30621"/>
      <c r="B30621"/>
      <c r="C30621"/>
      <c r="D30621" s="198"/>
    </row>
    <row r="30622" spans="1:4" ht="14.4">
      <c r="A30622"/>
      <c r="B30622"/>
      <c r="C30622"/>
      <c r="D30622" s="198"/>
    </row>
    <row r="30623" spans="1:4" ht="14.4">
      <c r="A30623"/>
      <c r="B30623"/>
      <c r="C30623"/>
      <c r="D30623" s="198"/>
    </row>
    <row r="30624" spans="1:4" ht="14.4">
      <c r="A30624"/>
      <c r="B30624"/>
      <c r="C30624"/>
      <c r="D30624" s="198"/>
    </row>
    <row r="30625" spans="1:4" ht="14.4">
      <c r="A30625"/>
      <c r="B30625"/>
      <c r="C30625"/>
      <c r="D30625" s="198"/>
    </row>
    <row r="30626" spans="1:4" ht="14.4">
      <c r="A30626"/>
      <c r="B30626"/>
      <c r="C30626"/>
      <c r="D30626" s="198"/>
    </row>
    <row r="30627" spans="1:4" ht="14.4">
      <c r="A30627"/>
      <c r="B30627"/>
      <c r="C30627"/>
      <c r="D30627" s="198"/>
    </row>
    <row r="30628" spans="1:4" ht="14.4">
      <c r="A30628"/>
      <c r="B30628"/>
      <c r="C30628"/>
      <c r="D30628" s="198"/>
    </row>
    <row r="30629" spans="1:4" ht="14.4">
      <c r="A30629"/>
      <c r="B30629"/>
      <c r="C30629"/>
      <c r="D30629" s="198"/>
    </row>
    <row r="30630" spans="1:4" ht="14.4">
      <c r="A30630"/>
      <c r="B30630"/>
      <c r="C30630"/>
      <c r="D30630" s="198"/>
    </row>
    <row r="30631" spans="1:4" ht="14.4">
      <c r="A30631"/>
      <c r="B30631"/>
      <c r="C30631"/>
      <c r="D30631" s="198"/>
    </row>
    <row r="30632" spans="1:4" ht="14.4">
      <c r="A30632"/>
      <c r="B30632"/>
      <c r="C30632"/>
      <c r="D30632" s="198"/>
    </row>
    <row r="30633" spans="1:4" ht="14.4">
      <c r="A30633"/>
      <c r="B30633"/>
      <c r="C30633"/>
      <c r="D30633" s="198"/>
    </row>
    <row r="30634" spans="1:4" ht="14.4">
      <c r="A30634"/>
      <c r="B30634"/>
      <c r="C30634"/>
      <c r="D30634" s="198"/>
    </row>
    <row r="30635" spans="1:4" ht="14.4">
      <c r="A30635"/>
      <c r="B30635"/>
      <c r="C30635"/>
      <c r="D30635" s="198"/>
    </row>
    <row r="30636" spans="1:4" ht="14.4">
      <c r="A30636"/>
      <c r="B30636"/>
      <c r="C30636"/>
      <c r="D30636" s="198"/>
    </row>
    <row r="30637" spans="1:4" ht="14.4">
      <c r="A30637"/>
      <c r="B30637"/>
      <c r="C30637"/>
      <c r="D30637" s="198"/>
    </row>
    <row r="30638" spans="1:4" ht="14.4">
      <c r="A30638"/>
      <c r="B30638"/>
      <c r="C30638"/>
      <c r="D30638" s="198"/>
    </row>
    <row r="30639" spans="1:4" ht="14.4">
      <c r="A30639"/>
      <c r="B30639"/>
      <c r="C30639"/>
      <c r="D30639" s="198"/>
    </row>
    <row r="30640" spans="1:4" ht="14.4">
      <c r="A30640"/>
      <c r="B30640"/>
      <c r="C30640"/>
      <c r="D30640" s="198"/>
    </row>
    <row r="30641" spans="1:4" ht="14.4">
      <c r="A30641"/>
      <c r="B30641"/>
      <c r="C30641"/>
      <c r="D30641" s="198"/>
    </row>
    <row r="30642" spans="1:4" ht="14.4">
      <c r="A30642"/>
      <c r="B30642"/>
      <c r="C30642"/>
      <c r="D30642" s="198"/>
    </row>
    <row r="30643" spans="1:4" ht="14.4">
      <c r="A30643"/>
      <c r="B30643"/>
      <c r="C30643"/>
      <c r="D30643" s="198"/>
    </row>
    <row r="30644" spans="1:4" ht="14.4">
      <c r="A30644"/>
      <c r="B30644"/>
      <c r="C30644"/>
      <c r="D30644" s="198"/>
    </row>
    <row r="30645" spans="1:4" ht="14.4">
      <c r="A30645"/>
      <c r="B30645"/>
      <c r="C30645"/>
      <c r="D30645" s="198"/>
    </row>
    <row r="30646" spans="1:4" ht="14.4">
      <c r="A30646"/>
      <c r="B30646"/>
      <c r="C30646"/>
      <c r="D30646" s="198"/>
    </row>
    <row r="30647" spans="1:4" ht="14.4">
      <c r="A30647"/>
      <c r="B30647"/>
      <c r="C30647"/>
      <c r="D30647" s="198"/>
    </row>
    <row r="30648" spans="1:4" ht="14.4">
      <c r="A30648"/>
      <c r="B30648"/>
      <c r="C30648"/>
      <c r="D30648" s="198"/>
    </row>
    <row r="30649" spans="1:4" ht="14.4">
      <c r="A30649"/>
      <c r="B30649"/>
      <c r="C30649"/>
      <c r="D30649" s="198"/>
    </row>
    <row r="30650" spans="1:4" ht="14.4">
      <c r="A30650"/>
      <c r="B30650"/>
      <c r="C30650"/>
      <c r="D30650" s="198"/>
    </row>
    <row r="30651" spans="1:4" ht="14.4">
      <c r="A30651"/>
      <c r="B30651"/>
      <c r="C30651"/>
      <c r="D30651" s="198"/>
    </row>
    <row r="30652" spans="1:4" ht="14.4">
      <c r="A30652"/>
      <c r="B30652"/>
      <c r="C30652"/>
      <c r="D30652" s="198"/>
    </row>
    <row r="30653" spans="1:4" ht="14.4">
      <c r="A30653"/>
      <c r="B30653"/>
      <c r="C30653"/>
      <c r="D30653" s="198"/>
    </row>
    <row r="30654" spans="1:4" ht="14.4">
      <c r="A30654"/>
      <c r="B30654"/>
      <c r="C30654"/>
      <c r="D30654" s="198"/>
    </row>
    <row r="30655" spans="1:4" ht="14.4">
      <c r="A30655"/>
      <c r="B30655"/>
      <c r="C30655"/>
      <c r="D30655" s="198"/>
    </row>
    <row r="30656" spans="1:4" ht="14.4">
      <c r="A30656"/>
      <c r="B30656"/>
      <c r="C30656"/>
      <c r="D30656" s="198"/>
    </row>
    <row r="30657" spans="1:4" ht="14.4">
      <c r="A30657"/>
      <c r="B30657"/>
      <c r="C30657"/>
      <c r="D30657" s="198"/>
    </row>
    <row r="30658" spans="1:4" ht="14.4">
      <c r="A30658"/>
      <c r="B30658"/>
      <c r="C30658"/>
      <c r="D30658" s="198"/>
    </row>
    <row r="30659" spans="1:4" ht="14.4">
      <c r="A30659"/>
      <c r="B30659"/>
      <c r="C30659"/>
      <c r="D30659" s="198"/>
    </row>
    <row r="30660" spans="1:4" ht="14.4">
      <c r="A30660"/>
      <c r="B30660"/>
      <c r="C30660"/>
      <c r="D30660" s="198"/>
    </row>
    <row r="30661" spans="1:4" ht="14.4">
      <c r="A30661"/>
      <c r="B30661"/>
      <c r="C30661"/>
      <c r="D30661" s="198"/>
    </row>
    <row r="30662" spans="1:4" ht="14.4">
      <c r="A30662"/>
      <c r="B30662"/>
      <c r="C30662"/>
      <c r="D30662" s="198"/>
    </row>
    <row r="30663" spans="1:4" ht="14.4">
      <c r="A30663"/>
      <c r="B30663"/>
      <c r="C30663"/>
      <c r="D30663" s="198"/>
    </row>
    <row r="30664" spans="1:4" ht="14.4">
      <c r="A30664"/>
      <c r="B30664"/>
      <c r="C30664"/>
      <c r="D30664" s="198"/>
    </row>
    <row r="30665" spans="1:4" ht="14.4">
      <c r="A30665"/>
      <c r="B30665"/>
      <c r="C30665"/>
      <c r="D30665" s="198"/>
    </row>
    <row r="30666" spans="1:4" ht="14.4">
      <c r="A30666"/>
      <c r="B30666"/>
      <c r="C30666"/>
      <c r="D30666" s="198"/>
    </row>
    <row r="30667" spans="1:4" ht="14.4">
      <c r="A30667"/>
      <c r="B30667"/>
      <c r="C30667"/>
      <c r="D30667" s="198"/>
    </row>
    <row r="30668" spans="1:4" ht="14.4">
      <c r="A30668"/>
      <c r="B30668"/>
      <c r="C30668"/>
      <c r="D30668" s="198"/>
    </row>
    <row r="30669" spans="1:4" ht="14.4">
      <c r="A30669"/>
      <c r="B30669"/>
      <c r="C30669"/>
      <c r="D30669" s="198"/>
    </row>
    <row r="30670" spans="1:4" ht="14.4">
      <c r="A30670"/>
      <c r="B30670"/>
      <c r="C30670"/>
      <c r="D30670" s="198"/>
    </row>
    <row r="30671" spans="1:4" ht="14.4">
      <c r="A30671"/>
      <c r="B30671"/>
      <c r="C30671"/>
      <c r="D30671" s="198"/>
    </row>
    <row r="30672" spans="1:4" ht="14.4">
      <c r="A30672"/>
      <c r="B30672"/>
      <c r="C30672"/>
      <c r="D30672" s="198"/>
    </row>
    <row r="30673" spans="1:4" ht="14.4">
      <c r="A30673"/>
      <c r="B30673"/>
      <c r="C30673"/>
      <c r="D30673" s="198"/>
    </row>
    <row r="30674" spans="1:4" ht="14.4">
      <c r="A30674"/>
      <c r="B30674"/>
      <c r="C30674"/>
      <c r="D30674" s="198"/>
    </row>
    <row r="30675" spans="1:4" ht="14.4">
      <c r="A30675"/>
      <c r="B30675"/>
      <c r="C30675"/>
      <c r="D30675" s="198"/>
    </row>
    <row r="30676" spans="1:4" ht="14.4">
      <c r="A30676"/>
      <c r="B30676"/>
      <c r="C30676"/>
      <c r="D30676" s="198"/>
    </row>
    <row r="30677" spans="1:4" ht="14.4">
      <c r="A30677"/>
      <c r="B30677"/>
      <c r="C30677"/>
      <c r="D30677" s="198"/>
    </row>
    <row r="30678" spans="1:4" ht="14.4">
      <c r="A30678"/>
      <c r="B30678"/>
      <c r="C30678"/>
      <c r="D30678" s="198"/>
    </row>
    <row r="30679" spans="1:4" ht="14.4">
      <c r="A30679"/>
      <c r="B30679"/>
      <c r="C30679"/>
      <c r="D30679" s="198"/>
    </row>
    <row r="30680" spans="1:4" ht="14.4">
      <c r="A30680"/>
      <c r="B30680"/>
      <c r="C30680"/>
      <c r="D30680" s="198"/>
    </row>
    <row r="30681" spans="1:4" ht="14.4">
      <c r="A30681"/>
      <c r="B30681"/>
      <c r="C30681"/>
      <c r="D30681" s="198"/>
    </row>
    <row r="30682" spans="1:4" ht="14.4">
      <c r="A30682"/>
      <c r="B30682"/>
      <c r="C30682"/>
      <c r="D30682" s="198"/>
    </row>
    <row r="30683" spans="1:4" ht="14.4">
      <c r="A30683"/>
      <c r="B30683"/>
      <c r="C30683"/>
      <c r="D30683" s="198"/>
    </row>
    <row r="30684" spans="1:4" ht="14.4">
      <c r="A30684"/>
      <c r="B30684"/>
      <c r="C30684"/>
      <c r="D30684" s="198"/>
    </row>
    <row r="30685" spans="1:4" ht="14.4">
      <c r="A30685"/>
      <c r="B30685"/>
      <c r="C30685"/>
      <c r="D30685" s="198"/>
    </row>
    <row r="30686" spans="1:4" ht="14.4">
      <c r="A30686"/>
      <c r="B30686"/>
      <c r="C30686"/>
      <c r="D30686" s="198"/>
    </row>
    <row r="30687" spans="1:4" ht="14.4">
      <c r="A30687"/>
      <c r="B30687"/>
      <c r="C30687"/>
      <c r="D30687" s="198"/>
    </row>
    <row r="30688" spans="1:4" ht="14.4">
      <c r="A30688"/>
      <c r="B30688"/>
      <c r="C30688"/>
      <c r="D30688" s="198"/>
    </row>
    <row r="30689" spans="1:4" ht="14.4">
      <c r="A30689"/>
      <c r="B30689"/>
      <c r="C30689"/>
      <c r="D30689" s="198"/>
    </row>
    <row r="30690" spans="1:4" ht="14.4">
      <c r="A30690"/>
      <c r="B30690"/>
      <c r="C30690"/>
      <c r="D30690" s="198"/>
    </row>
    <row r="30691" spans="1:4" ht="14.4">
      <c r="A30691"/>
      <c r="B30691"/>
      <c r="C30691"/>
      <c r="D30691" s="198"/>
    </row>
    <row r="30692" spans="1:4" ht="14.4">
      <c r="A30692"/>
      <c r="B30692"/>
      <c r="C30692"/>
      <c r="D30692" s="198"/>
    </row>
    <row r="30693" spans="1:4" ht="14.4">
      <c r="A30693"/>
      <c r="B30693"/>
      <c r="C30693"/>
      <c r="D30693" s="198"/>
    </row>
    <row r="30694" spans="1:4" ht="14.4">
      <c r="A30694"/>
      <c r="B30694"/>
      <c r="C30694"/>
      <c r="D30694" s="198"/>
    </row>
    <row r="30695" spans="1:4" ht="14.4">
      <c r="A30695"/>
      <c r="B30695"/>
      <c r="C30695"/>
      <c r="D30695" s="198"/>
    </row>
    <row r="30696" spans="1:4" ht="14.4">
      <c r="A30696"/>
      <c r="B30696"/>
      <c r="C30696"/>
      <c r="D30696" s="198"/>
    </row>
    <row r="30697" spans="1:4" ht="14.4">
      <c r="A30697"/>
      <c r="B30697"/>
      <c r="C30697"/>
      <c r="D30697" s="198"/>
    </row>
    <row r="30698" spans="1:4" ht="14.4">
      <c r="A30698"/>
      <c r="B30698"/>
      <c r="C30698"/>
      <c r="D30698" s="198"/>
    </row>
    <row r="30699" spans="1:4" ht="14.4">
      <c r="A30699"/>
      <c r="B30699"/>
      <c r="C30699"/>
      <c r="D30699" s="198"/>
    </row>
    <row r="30700" spans="1:4" ht="14.4">
      <c r="A30700"/>
      <c r="B30700"/>
      <c r="C30700"/>
      <c r="D30700" s="198"/>
    </row>
    <row r="30701" spans="1:4" ht="14.4">
      <c r="A30701"/>
      <c r="B30701"/>
      <c r="C30701"/>
      <c r="D30701" s="198"/>
    </row>
    <row r="30702" spans="1:4" ht="14.4">
      <c r="A30702"/>
      <c r="B30702"/>
      <c r="C30702"/>
      <c r="D30702" s="198"/>
    </row>
    <row r="30703" spans="1:4" ht="14.4">
      <c r="A30703"/>
      <c r="B30703"/>
      <c r="C30703"/>
      <c r="D30703" s="198"/>
    </row>
    <row r="30704" spans="1:4" ht="14.4">
      <c r="A30704"/>
      <c r="B30704"/>
      <c r="C30704"/>
      <c r="D30704" s="198"/>
    </row>
    <row r="30705" spans="1:4" ht="14.4">
      <c r="A30705"/>
      <c r="B30705"/>
      <c r="C30705"/>
      <c r="D30705" s="198"/>
    </row>
    <row r="30706" spans="1:4" ht="14.4">
      <c r="A30706"/>
      <c r="B30706"/>
      <c r="C30706"/>
      <c r="D30706" s="198"/>
    </row>
    <row r="30707" spans="1:4" ht="14.4">
      <c r="A30707"/>
      <c r="B30707"/>
      <c r="C30707"/>
      <c r="D30707" s="198"/>
    </row>
    <row r="30708" spans="1:4" ht="14.4">
      <c r="A30708"/>
      <c r="B30708"/>
      <c r="C30708"/>
      <c r="D30708" s="198"/>
    </row>
    <row r="30709" spans="1:4" ht="14.4">
      <c r="A30709"/>
      <c r="B30709"/>
      <c r="C30709"/>
      <c r="D30709" s="198"/>
    </row>
    <row r="30710" spans="1:4" ht="14.4">
      <c r="A30710"/>
      <c r="B30710"/>
      <c r="C30710"/>
      <c r="D30710" s="198"/>
    </row>
    <row r="30711" spans="1:4" ht="14.4">
      <c r="A30711"/>
      <c r="B30711"/>
      <c r="C30711"/>
      <c r="D30711" s="198"/>
    </row>
    <row r="30712" spans="1:4" ht="14.4">
      <c r="A30712"/>
      <c r="B30712"/>
      <c r="C30712"/>
      <c r="D30712" s="198"/>
    </row>
    <row r="30713" spans="1:4" ht="14.4">
      <c r="A30713"/>
      <c r="B30713"/>
      <c r="C30713"/>
      <c r="D30713" s="198"/>
    </row>
    <row r="30714" spans="1:4" ht="14.4">
      <c r="A30714"/>
      <c r="B30714"/>
      <c r="C30714"/>
      <c r="D30714" s="198"/>
    </row>
    <row r="30715" spans="1:4" ht="14.4">
      <c r="A30715"/>
      <c r="B30715"/>
      <c r="C30715"/>
      <c r="D30715" s="198"/>
    </row>
    <row r="30716" spans="1:4" ht="14.4">
      <c r="A30716"/>
      <c r="B30716"/>
      <c r="C30716"/>
      <c r="D30716" s="198"/>
    </row>
    <row r="30717" spans="1:4" ht="14.4">
      <c r="A30717"/>
      <c r="B30717"/>
      <c r="C30717"/>
      <c r="D30717" s="198"/>
    </row>
    <row r="30718" spans="1:4" ht="14.4">
      <c r="A30718"/>
      <c r="B30718"/>
      <c r="C30718"/>
      <c r="D30718" s="198"/>
    </row>
    <row r="30719" spans="1:4" ht="14.4">
      <c r="A30719"/>
      <c r="B30719"/>
      <c r="C30719"/>
      <c r="D30719" s="198"/>
    </row>
    <row r="30720" spans="1:4" ht="14.4">
      <c r="A30720"/>
      <c r="B30720"/>
      <c r="C30720"/>
      <c r="D30720" s="198"/>
    </row>
    <row r="30721" spans="1:4" ht="14.4">
      <c r="A30721"/>
      <c r="B30721"/>
      <c r="C30721"/>
      <c r="D30721" s="198"/>
    </row>
    <row r="30722" spans="1:4" ht="14.4">
      <c r="A30722"/>
      <c r="B30722"/>
      <c r="C30722"/>
      <c r="D30722" s="198"/>
    </row>
    <row r="30723" spans="1:4" ht="14.4">
      <c r="A30723"/>
      <c r="B30723"/>
      <c r="C30723"/>
      <c r="D30723" s="198"/>
    </row>
    <row r="30724" spans="1:4" ht="14.4">
      <c r="A30724"/>
      <c r="B30724"/>
      <c r="C30724"/>
      <c r="D30724" s="198"/>
    </row>
    <row r="30725" spans="1:4" ht="14.4">
      <c r="A30725"/>
      <c r="B30725"/>
      <c r="C30725"/>
      <c r="D30725" s="198"/>
    </row>
    <row r="30726" spans="1:4" ht="14.4">
      <c r="A30726"/>
      <c r="B30726"/>
      <c r="C30726"/>
      <c r="D30726" s="198"/>
    </row>
    <row r="30727" spans="1:4" ht="14.4">
      <c r="A30727"/>
      <c r="B30727"/>
      <c r="C30727"/>
      <c r="D30727" s="198"/>
    </row>
    <row r="30728" spans="1:4" ht="14.4">
      <c r="A30728"/>
      <c r="B30728"/>
      <c r="C30728"/>
      <c r="D30728" s="198"/>
    </row>
    <row r="30729" spans="1:4" ht="14.4">
      <c r="A30729"/>
      <c r="B30729"/>
      <c r="C30729"/>
      <c r="D30729" s="198"/>
    </row>
    <row r="30730" spans="1:4" ht="14.4">
      <c r="A30730"/>
      <c r="B30730"/>
      <c r="C30730"/>
      <c r="D30730" s="198"/>
    </row>
    <row r="30731" spans="1:4" ht="14.4">
      <c r="A30731"/>
      <c r="B30731"/>
      <c r="C30731"/>
      <c r="D30731" s="198"/>
    </row>
    <row r="30732" spans="1:4" ht="14.4">
      <c r="A30732"/>
      <c r="B30732"/>
      <c r="C30732"/>
      <c r="D30732" s="198"/>
    </row>
    <row r="30733" spans="1:4" ht="14.4">
      <c r="A30733"/>
      <c r="B30733"/>
      <c r="C30733"/>
      <c r="D30733" s="198"/>
    </row>
    <row r="30734" spans="1:4" ht="14.4">
      <c r="A30734"/>
      <c r="B30734"/>
      <c r="C30734"/>
      <c r="D30734" s="198"/>
    </row>
    <row r="30735" spans="1:4" ht="14.4">
      <c r="A30735"/>
      <c r="B30735"/>
      <c r="C30735"/>
      <c r="D30735" s="198"/>
    </row>
    <row r="30736" spans="1:4" ht="14.4">
      <c r="A30736"/>
      <c r="B30736"/>
      <c r="C30736"/>
      <c r="D30736" s="198"/>
    </row>
    <row r="30737" spans="1:4" ht="14.4">
      <c r="A30737"/>
      <c r="B30737"/>
      <c r="C30737"/>
      <c r="D30737" s="198"/>
    </row>
    <row r="30738" spans="1:4" ht="14.4">
      <c r="A30738"/>
      <c r="B30738"/>
      <c r="C30738"/>
      <c r="D30738" s="198"/>
    </row>
    <row r="30739" spans="1:4" ht="14.4">
      <c r="A30739"/>
      <c r="B30739"/>
      <c r="C30739"/>
      <c r="D30739" s="198"/>
    </row>
    <row r="30740" spans="1:4" ht="14.4">
      <c r="A30740"/>
      <c r="B30740"/>
      <c r="C30740"/>
      <c r="D30740" s="198"/>
    </row>
    <row r="30741" spans="1:4" ht="14.4">
      <c r="A30741"/>
      <c r="B30741"/>
      <c r="C30741"/>
      <c r="D30741" s="198"/>
    </row>
    <row r="30742" spans="1:4" ht="14.4">
      <c r="A30742"/>
      <c r="B30742"/>
      <c r="C30742"/>
      <c r="D30742" s="198"/>
    </row>
    <row r="30743" spans="1:4" ht="14.4">
      <c r="A30743"/>
      <c r="B30743"/>
      <c r="C30743"/>
      <c r="D30743" s="198"/>
    </row>
    <row r="30744" spans="1:4" ht="14.4">
      <c r="A30744"/>
      <c r="B30744"/>
      <c r="C30744"/>
      <c r="D30744" s="198"/>
    </row>
    <row r="30745" spans="1:4" ht="14.4">
      <c r="A30745"/>
      <c r="B30745"/>
      <c r="C30745"/>
      <c r="D30745" s="198"/>
    </row>
    <row r="30746" spans="1:4" ht="14.4">
      <c r="A30746"/>
      <c r="B30746"/>
      <c r="C30746"/>
      <c r="D30746" s="198"/>
    </row>
    <row r="30747" spans="1:4" ht="14.4">
      <c r="A30747"/>
      <c r="B30747"/>
      <c r="C30747"/>
      <c r="D30747" s="198"/>
    </row>
    <row r="30748" spans="1:4" ht="14.4">
      <c r="A30748"/>
      <c r="B30748"/>
      <c r="C30748"/>
      <c r="D30748" s="198"/>
    </row>
    <row r="30749" spans="1:4" ht="14.4">
      <c r="A30749"/>
      <c r="B30749"/>
      <c r="C30749"/>
      <c r="D30749" s="198"/>
    </row>
    <row r="30750" spans="1:4" ht="14.4">
      <c r="A30750"/>
      <c r="B30750"/>
      <c r="C30750"/>
      <c r="D30750" s="198"/>
    </row>
    <row r="30751" spans="1:4" ht="14.4">
      <c r="A30751"/>
      <c r="B30751"/>
      <c r="C30751"/>
      <c r="D30751" s="198"/>
    </row>
    <row r="30752" spans="1:4" ht="14.4">
      <c r="A30752"/>
      <c r="B30752"/>
      <c r="C30752"/>
      <c r="D30752" s="198"/>
    </row>
    <row r="30753" spans="1:4" ht="14.4">
      <c r="A30753"/>
      <c r="B30753"/>
      <c r="C30753"/>
      <c r="D30753" s="198"/>
    </row>
    <row r="30754" spans="1:4" ht="14.4">
      <c r="A30754"/>
      <c r="B30754"/>
      <c r="C30754"/>
      <c r="D30754" s="198"/>
    </row>
    <row r="30755" spans="1:4" ht="14.4">
      <c r="A30755"/>
      <c r="B30755"/>
      <c r="C30755"/>
      <c r="D30755" s="198"/>
    </row>
    <row r="30756" spans="1:4" ht="14.4">
      <c r="A30756"/>
      <c r="B30756"/>
      <c r="C30756"/>
      <c r="D30756" s="198"/>
    </row>
    <row r="30757" spans="1:4" ht="14.4">
      <c r="A30757"/>
      <c r="B30757"/>
      <c r="C30757"/>
      <c r="D30757" s="198"/>
    </row>
    <row r="30758" spans="1:4" ht="14.4">
      <c r="A30758"/>
      <c r="B30758"/>
      <c r="C30758"/>
      <c r="D30758" s="198"/>
    </row>
    <row r="30759" spans="1:4" ht="14.4">
      <c r="A30759"/>
      <c r="B30759"/>
      <c r="C30759"/>
      <c r="D30759" s="198"/>
    </row>
    <row r="30760" spans="1:4" ht="14.4">
      <c r="A30760"/>
      <c r="B30760"/>
      <c r="C30760"/>
      <c r="D30760" s="198"/>
    </row>
    <row r="30761" spans="1:4" ht="14.4">
      <c r="A30761"/>
      <c r="B30761"/>
      <c r="C30761"/>
      <c r="D30761" s="198"/>
    </row>
    <row r="30762" spans="1:4" ht="14.4">
      <c r="A30762"/>
      <c r="B30762"/>
      <c r="C30762"/>
      <c r="D30762" s="198"/>
    </row>
    <row r="30763" spans="1:4" ht="14.4">
      <c r="A30763"/>
      <c r="B30763"/>
      <c r="C30763"/>
      <c r="D30763" s="198"/>
    </row>
    <row r="30764" spans="1:4" ht="14.4">
      <c r="A30764"/>
      <c r="B30764"/>
      <c r="C30764"/>
      <c r="D30764" s="198"/>
    </row>
    <row r="30765" spans="1:4" ht="14.4">
      <c r="A30765"/>
      <c r="B30765"/>
      <c r="C30765"/>
      <c r="D30765" s="198"/>
    </row>
    <row r="30766" spans="1:4" ht="14.4">
      <c r="A30766"/>
      <c r="B30766"/>
      <c r="C30766"/>
      <c r="D30766" s="198"/>
    </row>
    <row r="30767" spans="1:4" ht="14.4">
      <c r="A30767"/>
      <c r="B30767"/>
      <c r="C30767"/>
      <c r="D30767" s="198"/>
    </row>
    <row r="30768" spans="1:4" ht="14.4">
      <c r="A30768"/>
      <c r="B30768"/>
      <c r="C30768"/>
      <c r="D30768" s="198"/>
    </row>
    <row r="30769" spans="1:4" ht="14.4">
      <c r="A30769"/>
      <c r="B30769"/>
      <c r="C30769"/>
      <c r="D30769" s="198"/>
    </row>
    <row r="30770" spans="1:4" ht="14.4">
      <c r="A30770"/>
      <c r="B30770"/>
      <c r="C30770"/>
      <c r="D30770" s="198"/>
    </row>
    <row r="30771" spans="1:4" ht="14.4">
      <c r="A30771"/>
      <c r="B30771"/>
      <c r="C30771"/>
      <c r="D30771" s="198"/>
    </row>
    <row r="30772" spans="1:4" ht="14.4">
      <c r="A30772"/>
      <c r="B30772"/>
      <c r="C30772"/>
      <c r="D30772" s="198"/>
    </row>
    <row r="30773" spans="1:4" ht="14.4">
      <c r="A30773"/>
      <c r="B30773"/>
      <c r="C30773"/>
      <c r="D30773" s="198"/>
    </row>
    <row r="30774" spans="1:4" ht="14.4">
      <c r="A30774"/>
      <c r="B30774"/>
      <c r="C30774"/>
      <c r="D30774" s="198"/>
    </row>
    <row r="30775" spans="1:4" ht="14.4">
      <c r="A30775"/>
      <c r="B30775"/>
      <c r="C30775"/>
      <c r="D30775" s="198"/>
    </row>
    <row r="30776" spans="1:4" ht="14.4">
      <c r="A30776"/>
      <c r="B30776"/>
      <c r="C30776"/>
      <c r="D30776" s="198"/>
    </row>
    <row r="30777" spans="1:4" ht="14.4">
      <c r="A30777"/>
      <c r="B30777"/>
      <c r="C30777"/>
      <c r="D30777" s="198"/>
    </row>
    <row r="30778" spans="1:4" ht="14.4">
      <c r="A30778"/>
      <c r="B30778"/>
      <c r="C30778"/>
      <c r="D30778" s="198"/>
    </row>
    <row r="30779" spans="1:4" ht="14.4">
      <c r="A30779"/>
      <c r="B30779"/>
      <c r="C30779"/>
      <c r="D30779" s="198"/>
    </row>
    <row r="30780" spans="1:4" ht="14.4">
      <c r="A30780"/>
      <c r="B30780"/>
      <c r="C30780"/>
      <c r="D30780" s="198"/>
    </row>
    <row r="30781" spans="1:4" ht="14.4">
      <c r="A30781"/>
      <c r="B30781"/>
      <c r="C30781"/>
      <c r="D30781" s="198"/>
    </row>
    <row r="30782" spans="1:4" ht="14.4">
      <c r="A30782"/>
      <c r="B30782"/>
      <c r="C30782"/>
      <c r="D30782" s="198"/>
    </row>
    <row r="30783" spans="1:4" ht="14.4">
      <c r="A30783"/>
      <c r="B30783"/>
      <c r="C30783"/>
      <c r="D30783" s="198"/>
    </row>
    <row r="30784" spans="1:4" ht="14.4">
      <c r="A30784"/>
      <c r="B30784"/>
      <c r="C30784"/>
      <c r="D30784" s="198"/>
    </row>
    <row r="30785" spans="1:4" ht="14.4">
      <c r="A30785"/>
      <c r="B30785"/>
      <c r="C30785"/>
      <c r="D30785" s="198"/>
    </row>
    <row r="30786" spans="1:4" ht="14.4">
      <c r="A30786"/>
      <c r="B30786"/>
      <c r="C30786"/>
      <c r="D30786" s="198"/>
    </row>
    <row r="30787" spans="1:4" ht="14.4">
      <c r="A30787"/>
      <c r="B30787"/>
      <c r="C30787"/>
      <c r="D30787" s="198"/>
    </row>
    <row r="30788" spans="1:4" ht="14.4">
      <c r="A30788"/>
      <c r="B30788"/>
      <c r="C30788"/>
      <c r="D30788" s="198"/>
    </row>
    <row r="30789" spans="1:4" ht="14.4">
      <c r="A30789"/>
      <c r="B30789"/>
      <c r="C30789"/>
      <c r="D30789" s="198"/>
    </row>
    <row r="30790" spans="1:4" ht="14.4">
      <c r="A30790"/>
      <c r="B30790"/>
      <c r="C30790"/>
      <c r="D30790" s="198"/>
    </row>
    <row r="30791" spans="1:4" ht="14.4">
      <c r="A30791"/>
      <c r="B30791"/>
      <c r="C30791"/>
      <c r="D30791" s="198"/>
    </row>
    <row r="30792" spans="1:4" ht="14.4">
      <c r="A30792"/>
      <c r="B30792"/>
      <c r="C30792"/>
      <c r="D30792" s="198"/>
    </row>
    <row r="30793" spans="1:4" ht="14.4">
      <c r="A30793"/>
      <c r="B30793"/>
      <c r="C30793"/>
      <c r="D30793" s="198"/>
    </row>
    <row r="30794" spans="1:4" ht="14.4">
      <c r="A30794"/>
      <c r="B30794"/>
      <c r="C30794"/>
      <c r="D30794" s="198"/>
    </row>
    <row r="30795" spans="1:4" ht="14.4">
      <c r="A30795"/>
      <c r="B30795"/>
      <c r="C30795"/>
      <c r="D30795" s="198"/>
    </row>
    <row r="30796" spans="1:4" ht="14.4">
      <c r="A30796"/>
      <c r="B30796"/>
      <c r="C30796"/>
      <c r="D30796" s="198"/>
    </row>
    <row r="30797" spans="1:4" ht="14.4">
      <c r="A30797"/>
      <c r="B30797"/>
      <c r="C30797"/>
      <c r="D30797" s="198"/>
    </row>
    <row r="30798" spans="1:4" ht="14.4">
      <c r="A30798"/>
      <c r="B30798"/>
      <c r="C30798"/>
      <c r="D30798" s="198"/>
    </row>
    <row r="30799" spans="1:4" ht="14.4">
      <c r="A30799"/>
      <c r="B30799"/>
      <c r="C30799"/>
      <c r="D30799" s="198"/>
    </row>
    <row r="30800" spans="1:4" ht="14.4">
      <c r="A30800"/>
      <c r="B30800"/>
      <c r="C30800"/>
      <c r="D30800" s="198"/>
    </row>
    <row r="30801" spans="1:4" ht="14.4">
      <c r="A30801"/>
      <c r="B30801"/>
      <c r="C30801"/>
      <c r="D30801" s="198"/>
    </row>
    <row r="30802" spans="1:4" ht="14.4">
      <c r="A30802"/>
      <c r="B30802"/>
      <c r="C30802"/>
      <c r="D30802" s="198"/>
    </row>
    <row r="30803" spans="1:4" ht="14.4">
      <c r="A30803"/>
      <c r="B30803"/>
      <c r="C30803"/>
      <c r="D30803" s="198"/>
    </row>
    <row r="30804" spans="1:4" ht="14.4">
      <c r="A30804"/>
      <c r="B30804"/>
      <c r="C30804"/>
      <c r="D30804" s="198"/>
    </row>
    <row r="30805" spans="1:4" ht="14.4">
      <c r="A30805"/>
      <c r="B30805"/>
      <c r="C30805"/>
      <c r="D30805" s="198"/>
    </row>
    <row r="30806" spans="1:4" ht="14.4">
      <c r="A30806"/>
      <c r="B30806"/>
      <c r="C30806"/>
      <c r="D30806" s="198"/>
    </row>
    <row r="30807" spans="1:4" ht="14.4">
      <c r="A30807"/>
      <c r="B30807"/>
      <c r="C30807"/>
      <c r="D30807" s="198"/>
    </row>
    <row r="30808" spans="1:4" ht="14.4">
      <c r="A30808"/>
      <c r="B30808"/>
      <c r="C30808"/>
      <c r="D30808" s="198"/>
    </row>
    <row r="30809" spans="1:4" ht="14.4">
      <c r="A30809"/>
      <c r="B30809"/>
      <c r="C30809"/>
      <c r="D30809" s="198"/>
    </row>
    <row r="30810" spans="1:4" ht="14.4">
      <c r="A30810"/>
      <c r="B30810"/>
      <c r="C30810"/>
      <c r="D30810" s="198"/>
    </row>
    <row r="30811" spans="1:4" ht="14.4">
      <c r="A30811"/>
      <c r="B30811"/>
      <c r="C30811"/>
      <c r="D30811" s="198"/>
    </row>
    <row r="30812" spans="1:4" ht="14.4">
      <c r="A30812"/>
      <c r="B30812"/>
      <c r="C30812"/>
      <c r="D30812" s="198"/>
    </row>
    <row r="30813" spans="1:4" ht="14.4">
      <c r="A30813"/>
      <c r="B30813"/>
      <c r="C30813"/>
      <c r="D30813" s="198"/>
    </row>
    <row r="30814" spans="1:4" ht="14.4">
      <c r="A30814"/>
      <c r="B30814"/>
      <c r="C30814"/>
      <c r="D30814" s="198"/>
    </row>
    <row r="30815" spans="1:4" ht="14.4">
      <c r="A30815"/>
      <c r="B30815"/>
      <c r="C30815"/>
      <c r="D30815" s="198"/>
    </row>
    <row r="30816" spans="1:4" ht="14.4">
      <c r="A30816"/>
      <c r="B30816"/>
      <c r="C30816"/>
      <c r="D30816" s="198"/>
    </row>
    <row r="30817" spans="1:4" ht="14.4">
      <c r="A30817"/>
      <c r="B30817"/>
      <c r="C30817"/>
      <c r="D30817" s="198"/>
    </row>
    <row r="30818" spans="1:4" ht="14.4">
      <c r="A30818"/>
      <c r="B30818"/>
      <c r="C30818"/>
      <c r="D30818" s="198"/>
    </row>
    <row r="30819" spans="1:4" ht="14.4">
      <c r="A30819"/>
      <c r="B30819"/>
      <c r="C30819"/>
      <c r="D30819" s="198"/>
    </row>
    <row r="30820" spans="1:4" ht="14.4">
      <c r="A30820"/>
      <c r="B30820"/>
      <c r="C30820"/>
      <c r="D30820" s="198"/>
    </row>
    <row r="30821" spans="1:4" ht="14.4">
      <c r="A30821"/>
      <c r="B30821"/>
      <c r="C30821"/>
      <c r="D30821" s="198"/>
    </row>
    <row r="30822" spans="1:4" ht="14.4">
      <c r="A30822"/>
      <c r="B30822"/>
      <c r="C30822"/>
      <c r="D30822" s="198"/>
    </row>
    <row r="30823" spans="1:4" ht="14.4">
      <c r="A30823"/>
      <c r="B30823"/>
      <c r="C30823"/>
      <c r="D30823" s="198"/>
    </row>
    <row r="30824" spans="1:4" ht="14.4">
      <c r="A30824"/>
      <c r="B30824"/>
      <c r="C30824"/>
      <c r="D30824" s="198"/>
    </row>
    <row r="30825" spans="1:4" ht="14.4">
      <c r="A30825"/>
      <c r="B30825"/>
      <c r="C30825"/>
      <c r="D30825" s="198"/>
    </row>
    <row r="30826" spans="1:4" ht="14.4">
      <c r="A30826"/>
      <c r="B30826"/>
      <c r="C30826"/>
      <c r="D30826" s="198"/>
    </row>
    <row r="30827" spans="1:4" ht="14.4">
      <c r="A30827"/>
      <c r="B30827"/>
      <c r="C30827"/>
      <c r="D30827" s="198"/>
    </row>
    <row r="30828" spans="1:4" ht="14.4">
      <c r="A30828"/>
      <c r="B30828"/>
      <c r="C30828"/>
      <c r="D30828" s="198"/>
    </row>
    <row r="30829" spans="1:4" ht="14.4">
      <c r="A30829"/>
      <c r="B30829"/>
      <c r="C30829"/>
      <c r="D30829" s="198"/>
    </row>
    <row r="30830" spans="1:4" ht="14.4">
      <c r="A30830"/>
      <c r="B30830"/>
      <c r="C30830"/>
      <c r="D30830" s="198"/>
    </row>
    <row r="30831" spans="1:4" ht="14.4">
      <c r="A30831"/>
      <c r="B30831"/>
      <c r="C30831"/>
      <c r="D30831" s="198"/>
    </row>
    <row r="30832" spans="1:4" ht="14.4">
      <c r="A30832"/>
      <c r="B30832"/>
      <c r="C30832"/>
      <c r="D30832" s="198"/>
    </row>
    <row r="30833" spans="1:4" ht="14.4">
      <c r="A30833"/>
      <c r="B30833"/>
      <c r="C30833"/>
      <c r="D30833" s="198"/>
    </row>
    <row r="30834" spans="1:4" ht="14.4">
      <c r="A30834"/>
      <c r="B30834"/>
      <c r="C30834"/>
      <c r="D30834" s="198"/>
    </row>
    <row r="30835" spans="1:4" ht="14.4">
      <c r="A30835"/>
      <c r="B30835"/>
      <c r="C30835"/>
      <c r="D30835" s="198"/>
    </row>
    <row r="30836" spans="1:4" ht="14.4">
      <c r="A30836"/>
      <c r="B30836"/>
      <c r="C30836"/>
      <c r="D30836" s="198"/>
    </row>
    <row r="30837" spans="1:4" ht="14.4">
      <c r="A30837"/>
      <c r="B30837"/>
      <c r="C30837"/>
      <c r="D30837" s="198"/>
    </row>
    <row r="30838" spans="1:4" ht="14.4">
      <c r="A30838"/>
      <c r="B30838"/>
      <c r="C30838"/>
      <c r="D30838" s="198"/>
    </row>
    <row r="30839" spans="1:4" ht="14.4">
      <c r="A30839"/>
      <c r="B30839"/>
      <c r="C30839"/>
      <c r="D30839" s="198"/>
    </row>
    <row r="30840" spans="1:4" ht="14.4">
      <c r="A30840"/>
      <c r="B30840"/>
      <c r="C30840"/>
      <c r="D30840" s="198"/>
    </row>
    <row r="30841" spans="1:4" ht="14.4">
      <c r="A30841"/>
      <c r="B30841"/>
      <c r="C30841"/>
      <c r="D30841" s="198"/>
    </row>
    <row r="30842" spans="1:4" ht="14.4">
      <c r="A30842"/>
      <c r="B30842"/>
      <c r="C30842"/>
      <c r="D30842" s="198"/>
    </row>
    <row r="30843" spans="1:4" ht="14.4">
      <c r="A30843"/>
      <c r="B30843"/>
      <c r="C30843"/>
      <c r="D30843" s="198"/>
    </row>
    <row r="30844" spans="1:4" ht="14.4">
      <c r="A30844"/>
      <c r="B30844"/>
      <c r="C30844"/>
      <c r="D30844" s="198"/>
    </row>
    <row r="30845" spans="1:4" ht="14.4">
      <c r="A30845"/>
      <c r="B30845"/>
      <c r="C30845"/>
      <c r="D30845" s="198"/>
    </row>
    <row r="30846" spans="1:4" ht="14.4">
      <c r="A30846"/>
      <c r="B30846"/>
      <c r="C30846"/>
      <c r="D30846" s="198"/>
    </row>
    <row r="30847" spans="1:4" ht="14.4">
      <c r="A30847"/>
      <c r="B30847"/>
      <c r="C30847"/>
      <c r="D30847" s="198"/>
    </row>
    <row r="30848" spans="1:4" ht="14.4">
      <c r="A30848"/>
      <c r="B30848"/>
      <c r="C30848"/>
      <c r="D30848" s="198"/>
    </row>
    <row r="30849" spans="1:4" ht="14.4">
      <c r="A30849"/>
      <c r="B30849"/>
      <c r="C30849"/>
      <c r="D30849" s="198"/>
    </row>
    <row r="30850" spans="1:4" ht="14.4">
      <c r="A30850"/>
      <c r="B30850"/>
      <c r="C30850"/>
      <c r="D30850" s="198"/>
    </row>
    <row r="30851" spans="1:4" ht="14.4">
      <c r="A30851"/>
      <c r="B30851"/>
      <c r="C30851"/>
      <c r="D30851" s="198"/>
    </row>
    <row r="30852" spans="1:4" ht="14.4">
      <c r="A30852"/>
      <c r="B30852"/>
      <c r="C30852"/>
      <c r="D30852" s="198"/>
    </row>
    <row r="30853" spans="1:4" ht="14.4">
      <c r="A30853"/>
      <c r="B30853"/>
      <c r="C30853"/>
      <c r="D30853" s="198"/>
    </row>
    <row r="30854" spans="1:4" ht="14.4">
      <c r="A30854"/>
      <c r="B30854"/>
      <c r="C30854"/>
      <c r="D30854" s="198"/>
    </row>
    <row r="30855" spans="1:4" ht="14.4">
      <c r="A30855"/>
      <c r="B30855"/>
      <c r="C30855"/>
      <c r="D30855" s="198"/>
    </row>
    <row r="30856" spans="1:4" ht="14.4">
      <c r="A30856"/>
      <c r="B30856"/>
      <c r="C30856"/>
      <c r="D30856" s="198"/>
    </row>
    <row r="30857" spans="1:4" ht="14.4">
      <c r="A30857"/>
      <c r="B30857"/>
      <c r="C30857"/>
      <c r="D30857" s="198"/>
    </row>
    <row r="30858" spans="1:4" ht="14.4">
      <c r="A30858"/>
      <c r="B30858"/>
      <c r="C30858"/>
      <c r="D30858" s="198"/>
    </row>
    <row r="30859" spans="1:4" ht="14.4">
      <c r="A30859"/>
      <c r="B30859"/>
      <c r="C30859"/>
      <c r="D30859" s="198"/>
    </row>
    <row r="30860" spans="1:4" ht="14.4">
      <c r="A30860"/>
      <c r="B30860"/>
      <c r="C30860"/>
      <c r="D30860" s="198"/>
    </row>
    <row r="30861" spans="1:4" ht="14.4">
      <c r="A30861"/>
      <c r="B30861"/>
      <c r="C30861"/>
      <c r="D30861" s="198"/>
    </row>
    <row r="30862" spans="1:4" ht="14.4">
      <c r="A30862"/>
      <c r="B30862"/>
      <c r="C30862"/>
      <c r="D30862" s="198"/>
    </row>
    <row r="30863" spans="1:4" ht="14.4">
      <c r="A30863"/>
      <c r="B30863"/>
      <c r="C30863"/>
      <c r="D30863" s="198"/>
    </row>
    <row r="30864" spans="1:4" ht="14.4">
      <c r="A30864"/>
      <c r="B30864"/>
      <c r="C30864"/>
      <c r="D30864" s="198"/>
    </row>
    <row r="30865" spans="1:4" ht="14.4">
      <c r="A30865"/>
      <c r="B30865"/>
      <c r="C30865"/>
      <c r="D30865" s="198"/>
    </row>
    <row r="30866" spans="1:4" ht="14.4">
      <c r="A30866"/>
      <c r="B30866"/>
      <c r="C30866"/>
      <c r="D30866" s="198"/>
    </row>
    <row r="30867" spans="1:4" ht="14.4">
      <c r="A30867"/>
      <c r="B30867"/>
      <c r="C30867"/>
      <c r="D30867" s="198"/>
    </row>
    <row r="30868" spans="1:4" ht="14.4">
      <c r="A30868"/>
      <c r="B30868"/>
      <c r="C30868"/>
      <c r="D30868" s="198"/>
    </row>
    <row r="30869" spans="1:4" ht="14.4">
      <c r="A30869"/>
      <c r="B30869"/>
      <c r="C30869"/>
      <c r="D30869" s="198"/>
    </row>
    <row r="30870" spans="1:4" ht="14.4">
      <c r="A30870"/>
      <c r="B30870"/>
      <c r="C30870"/>
      <c r="D30870" s="198"/>
    </row>
    <row r="30871" spans="1:4" ht="14.4">
      <c r="A30871"/>
      <c r="B30871"/>
      <c r="C30871"/>
      <c r="D30871" s="198"/>
    </row>
    <row r="30872" spans="1:4" ht="14.4">
      <c r="A30872"/>
      <c r="B30872"/>
      <c r="C30872"/>
      <c r="D30872" s="198"/>
    </row>
    <row r="30873" spans="1:4" ht="14.4">
      <c r="A30873"/>
      <c r="B30873"/>
      <c r="C30873"/>
      <c r="D30873" s="198"/>
    </row>
    <row r="30874" spans="1:4" ht="14.4">
      <c r="A30874"/>
      <c r="B30874"/>
      <c r="C30874"/>
      <c r="D30874" s="198"/>
    </row>
    <row r="30875" spans="1:4" ht="14.4">
      <c r="A30875"/>
      <c r="B30875"/>
      <c r="C30875"/>
      <c r="D30875" s="198"/>
    </row>
    <row r="30876" spans="1:4" ht="14.4">
      <c r="A30876"/>
      <c r="B30876"/>
      <c r="C30876"/>
      <c r="D30876" s="198"/>
    </row>
    <row r="30877" spans="1:4" ht="14.4">
      <c r="A30877"/>
      <c r="B30877"/>
      <c r="C30877"/>
      <c r="D30877" s="198"/>
    </row>
    <row r="30878" spans="1:4" ht="14.4">
      <c r="A30878"/>
      <c r="B30878"/>
      <c r="C30878"/>
      <c r="D30878" s="198"/>
    </row>
    <row r="30879" spans="1:4" ht="14.4">
      <c r="A30879"/>
      <c r="B30879"/>
      <c r="C30879"/>
      <c r="D30879" s="198"/>
    </row>
    <row r="30880" spans="1:4" ht="14.4">
      <c r="A30880"/>
      <c r="B30880"/>
      <c r="C30880"/>
      <c r="D30880" s="198"/>
    </row>
    <row r="30881" spans="1:4" ht="14.4">
      <c r="A30881"/>
      <c r="B30881"/>
      <c r="C30881"/>
      <c r="D30881" s="198"/>
    </row>
    <row r="30882" spans="1:4" ht="14.4">
      <c r="A30882"/>
      <c r="B30882"/>
      <c r="C30882"/>
      <c r="D30882" s="198"/>
    </row>
    <row r="30883" spans="1:4" ht="14.4">
      <c r="A30883"/>
      <c r="B30883"/>
      <c r="C30883"/>
      <c r="D30883" s="198"/>
    </row>
    <row r="30884" spans="1:4" ht="14.4">
      <c r="A30884"/>
      <c r="B30884"/>
      <c r="C30884"/>
      <c r="D30884" s="198"/>
    </row>
    <row r="30885" spans="1:4" ht="14.4">
      <c r="A30885"/>
      <c r="B30885"/>
      <c r="C30885"/>
      <c r="D30885" s="198"/>
    </row>
    <row r="30886" spans="1:4" ht="14.4">
      <c r="A30886"/>
      <c r="B30886"/>
      <c r="C30886"/>
      <c r="D30886" s="198"/>
    </row>
    <row r="30887" spans="1:4" ht="14.4">
      <c r="A30887"/>
      <c r="B30887"/>
      <c r="C30887"/>
      <c r="D30887" s="198"/>
    </row>
    <row r="30888" spans="1:4" ht="14.4">
      <c r="A30888"/>
      <c r="B30888"/>
      <c r="C30888"/>
      <c r="D30888" s="198"/>
    </row>
    <row r="30889" spans="1:4" ht="14.4">
      <c r="A30889"/>
      <c r="B30889"/>
      <c r="C30889"/>
      <c r="D30889" s="198"/>
    </row>
    <row r="30890" spans="1:4" ht="14.4">
      <c r="A30890"/>
      <c r="B30890"/>
      <c r="C30890"/>
      <c r="D30890" s="198"/>
    </row>
    <row r="30891" spans="1:4" ht="14.4">
      <c r="A30891"/>
      <c r="B30891"/>
      <c r="C30891"/>
      <c r="D30891" s="198"/>
    </row>
    <row r="30892" spans="1:4" ht="14.4">
      <c r="A30892"/>
      <c r="B30892"/>
      <c r="C30892"/>
      <c r="D30892" s="198"/>
    </row>
    <row r="30893" spans="1:4" ht="14.4">
      <c r="A30893"/>
      <c r="B30893"/>
      <c r="C30893"/>
      <c r="D30893" s="198"/>
    </row>
    <row r="30894" spans="1:4" ht="14.4">
      <c r="A30894"/>
      <c r="B30894"/>
      <c r="C30894"/>
      <c r="D30894" s="198"/>
    </row>
    <row r="30895" spans="1:4" ht="14.4">
      <c r="A30895"/>
      <c r="B30895"/>
      <c r="C30895"/>
      <c r="D30895" s="198"/>
    </row>
    <row r="30896" spans="1:4" ht="14.4">
      <c r="A30896"/>
      <c r="B30896"/>
      <c r="C30896"/>
      <c r="D30896" s="198"/>
    </row>
    <row r="30897" spans="1:4" ht="14.4">
      <c r="A30897"/>
      <c r="B30897"/>
      <c r="C30897"/>
      <c r="D30897" s="198"/>
    </row>
    <row r="30898" spans="1:4" ht="14.4">
      <c r="A30898"/>
      <c r="B30898"/>
      <c r="C30898"/>
      <c r="D30898" s="198"/>
    </row>
    <row r="30899" spans="1:4" ht="14.4">
      <c r="A30899"/>
      <c r="B30899"/>
      <c r="C30899"/>
      <c r="D30899" s="198"/>
    </row>
    <row r="30900" spans="1:4" ht="14.4">
      <c r="A30900"/>
      <c r="B30900"/>
      <c r="C30900"/>
      <c r="D30900" s="198"/>
    </row>
    <row r="30901" spans="1:4" ht="14.4">
      <c r="A30901"/>
      <c r="B30901"/>
      <c r="C30901"/>
      <c r="D30901" s="198"/>
    </row>
    <row r="30902" spans="1:4" ht="14.4">
      <c r="A30902"/>
      <c r="B30902"/>
      <c r="C30902"/>
      <c r="D30902" s="198"/>
    </row>
    <row r="30903" spans="1:4" ht="14.4">
      <c r="A30903"/>
      <c r="B30903"/>
      <c r="C30903"/>
      <c r="D30903" s="198"/>
    </row>
    <row r="30904" spans="1:4" ht="14.4">
      <c r="A30904"/>
      <c r="B30904"/>
      <c r="C30904"/>
      <c r="D30904" s="198"/>
    </row>
    <row r="30905" spans="1:4" ht="14.4">
      <c r="A30905"/>
      <c r="B30905"/>
      <c r="C30905"/>
      <c r="D30905" s="198"/>
    </row>
    <row r="30906" spans="1:4" ht="14.4">
      <c r="A30906"/>
      <c r="B30906"/>
      <c r="C30906"/>
      <c r="D30906" s="198"/>
    </row>
    <row r="30907" spans="1:4" ht="14.4">
      <c r="A30907"/>
      <c r="B30907"/>
      <c r="C30907"/>
      <c r="D30907" s="198"/>
    </row>
    <row r="30908" spans="1:4" ht="14.4">
      <c r="A30908"/>
      <c r="B30908"/>
      <c r="C30908"/>
      <c r="D30908" s="198"/>
    </row>
    <row r="30909" spans="1:4" ht="14.4">
      <c r="A30909"/>
      <c r="B30909"/>
      <c r="C30909"/>
      <c r="D30909" s="198"/>
    </row>
    <row r="30910" spans="1:4" ht="14.4">
      <c r="A30910"/>
      <c r="B30910"/>
      <c r="C30910"/>
      <c r="D30910" s="198"/>
    </row>
    <row r="30911" spans="1:4" ht="14.4">
      <c r="A30911"/>
      <c r="B30911"/>
      <c r="C30911"/>
      <c r="D30911" s="198"/>
    </row>
    <row r="30912" spans="1:4" ht="14.4">
      <c r="A30912"/>
      <c r="B30912"/>
      <c r="C30912"/>
      <c r="D30912" s="198"/>
    </row>
    <row r="30913" spans="1:4" ht="14.4">
      <c r="A30913"/>
      <c r="B30913"/>
      <c r="C30913"/>
      <c r="D30913" s="198"/>
    </row>
    <row r="30914" spans="1:4" ht="14.4">
      <c r="A30914"/>
      <c r="B30914"/>
      <c r="C30914"/>
      <c r="D30914" s="198"/>
    </row>
    <row r="30915" spans="1:4" ht="14.4">
      <c r="A30915"/>
      <c r="B30915"/>
      <c r="C30915"/>
      <c r="D30915" s="198"/>
    </row>
    <row r="30916" spans="1:4" ht="14.4">
      <c r="A30916"/>
      <c r="B30916"/>
      <c r="C30916"/>
      <c r="D30916" s="198"/>
    </row>
    <row r="30917" spans="1:4" ht="14.4">
      <c r="A30917"/>
      <c r="B30917"/>
      <c r="C30917"/>
      <c r="D30917" s="198"/>
    </row>
    <row r="30918" spans="1:4" ht="14.4">
      <c r="A30918"/>
      <c r="B30918"/>
      <c r="C30918"/>
      <c r="D30918" s="198"/>
    </row>
    <row r="30919" spans="1:4" ht="14.4">
      <c r="A30919"/>
      <c r="B30919"/>
      <c r="C30919"/>
      <c r="D30919" s="198"/>
    </row>
    <row r="30920" spans="1:4" ht="14.4">
      <c r="A30920"/>
      <c r="B30920"/>
      <c r="C30920"/>
      <c r="D30920" s="198"/>
    </row>
    <row r="30921" spans="1:4" ht="14.4">
      <c r="A30921"/>
      <c r="B30921"/>
      <c r="C30921"/>
      <c r="D30921" s="198"/>
    </row>
    <row r="30922" spans="1:4" ht="14.4">
      <c r="A30922"/>
      <c r="B30922"/>
      <c r="C30922"/>
      <c r="D30922" s="198"/>
    </row>
    <row r="30923" spans="1:4" ht="14.4">
      <c r="A30923"/>
      <c r="B30923"/>
      <c r="C30923"/>
      <c r="D30923" s="198"/>
    </row>
    <row r="30924" spans="1:4" ht="14.4">
      <c r="A30924"/>
      <c r="B30924"/>
      <c r="C30924"/>
      <c r="D30924" s="198"/>
    </row>
    <row r="30925" spans="1:4" ht="14.4">
      <c r="A30925"/>
      <c r="B30925"/>
      <c r="C30925"/>
      <c r="D30925" s="198"/>
    </row>
    <row r="30926" spans="1:4" ht="14.4">
      <c r="A30926"/>
      <c r="B30926"/>
      <c r="C30926"/>
      <c r="D30926" s="198"/>
    </row>
    <row r="30927" spans="1:4" ht="14.4">
      <c r="A30927"/>
      <c r="B30927"/>
      <c r="C30927"/>
      <c r="D30927" s="198"/>
    </row>
    <row r="30928" spans="1:4" ht="14.4">
      <c r="A30928"/>
      <c r="B30928"/>
      <c r="C30928"/>
      <c r="D30928" s="198"/>
    </row>
    <row r="30929" spans="1:4" ht="14.4">
      <c r="A30929"/>
      <c r="B30929"/>
      <c r="C30929"/>
      <c r="D30929" s="198"/>
    </row>
    <row r="30930" spans="1:4" ht="14.4">
      <c r="A30930"/>
      <c r="B30930"/>
      <c r="C30930"/>
      <c r="D30930" s="198"/>
    </row>
    <row r="30931" spans="1:4" ht="14.4">
      <c r="A30931"/>
      <c r="B30931"/>
      <c r="C30931"/>
      <c r="D30931" s="198"/>
    </row>
    <row r="30932" spans="1:4" ht="14.4">
      <c r="A30932"/>
      <c r="B30932"/>
      <c r="C30932"/>
      <c r="D30932" s="198"/>
    </row>
    <row r="30933" spans="1:4" ht="14.4">
      <c r="A30933"/>
      <c r="B30933"/>
      <c r="C30933"/>
      <c r="D30933" s="198"/>
    </row>
    <row r="30934" spans="1:4" ht="14.4">
      <c r="A30934"/>
      <c r="B30934"/>
      <c r="C30934"/>
      <c r="D30934" s="198"/>
    </row>
    <row r="30935" spans="1:4" ht="14.4">
      <c r="A30935"/>
      <c r="B30935"/>
      <c r="C30935"/>
      <c r="D30935" s="198"/>
    </row>
    <row r="30936" spans="1:4" ht="14.4">
      <c r="A30936"/>
      <c r="B30936"/>
      <c r="C30936"/>
      <c r="D30936" s="198"/>
    </row>
    <row r="30937" spans="1:4" ht="14.4">
      <c r="A30937"/>
      <c r="B30937"/>
      <c r="C30937"/>
      <c r="D30937" s="198"/>
    </row>
    <row r="30938" spans="1:4" ht="14.4">
      <c r="A30938"/>
      <c r="B30938"/>
      <c r="C30938"/>
      <c r="D30938" s="198"/>
    </row>
    <row r="30939" spans="1:4" ht="14.4">
      <c r="A30939"/>
      <c r="B30939"/>
      <c r="C30939"/>
      <c r="D30939" s="198"/>
    </row>
    <row r="30940" spans="1:4" ht="14.4">
      <c r="A30940"/>
      <c r="B30940"/>
      <c r="C30940"/>
      <c r="D30940" s="198"/>
    </row>
    <row r="30941" spans="1:4" ht="14.4">
      <c r="A30941"/>
      <c r="B30941"/>
      <c r="C30941"/>
      <c r="D30941" s="198"/>
    </row>
    <row r="30942" spans="1:4" ht="14.4">
      <c r="A30942"/>
      <c r="B30942"/>
      <c r="C30942"/>
      <c r="D30942" s="198"/>
    </row>
    <row r="30943" spans="1:4" ht="14.4">
      <c r="A30943"/>
      <c r="B30943"/>
      <c r="C30943"/>
      <c r="D30943" s="198"/>
    </row>
    <row r="30944" spans="1:4" ht="14.4">
      <c r="A30944"/>
      <c r="B30944"/>
      <c r="C30944"/>
      <c r="D30944" s="198"/>
    </row>
    <row r="30945" spans="1:4" ht="14.4">
      <c r="A30945"/>
      <c r="B30945"/>
      <c r="C30945"/>
      <c r="D30945" s="198"/>
    </row>
    <row r="30946" spans="1:4" ht="14.4">
      <c r="A30946"/>
      <c r="B30946"/>
      <c r="C30946"/>
      <c r="D30946" s="198"/>
    </row>
    <row r="30947" spans="1:4" ht="14.4">
      <c r="A30947"/>
      <c r="B30947"/>
      <c r="C30947"/>
      <c r="D30947" s="198"/>
    </row>
    <row r="30948" spans="1:4" ht="14.4">
      <c r="A30948"/>
      <c r="B30948"/>
      <c r="C30948"/>
      <c r="D30948" s="198"/>
    </row>
    <row r="30949" spans="1:4" ht="14.4">
      <c r="A30949"/>
      <c r="B30949"/>
      <c r="C30949"/>
      <c r="D30949" s="198"/>
    </row>
    <row r="30950" spans="1:4" ht="14.4">
      <c r="A30950"/>
      <c r="B30950"/>
      <c r="C30950"/>
      <c r="D30950" s="198"/>
    </row>
    <row r="30951" spans="1:4" ht="14.4">
      <c r="A30951"/>
      <c r="B30951"/>
      <c r="C30951"/>
      <c r="D30951" s="198"/>
    </row>
    <row r="30952" spans="1:4" ht="14.4">
      <c r="A30952"/>
      <c r="B30952"/>
      <c r="C30952"/>
      <c r="D30952" s="198"/>
    </row>
    <row r="30953" spans="1:4" ht="14.4">
      <c r="A30953"/>
      <c r="B30953"/>
      <c r="C30953"/>
      <c r="D30953" s="198"/>
    </row>
    <row r="30954" spans="1:4" ht="14.4">
      <c r="A30954"/>
      <c r="B30954"/>
      <c r="C30954"/>
      <c r="D30954" s="198"/>
    </row>
    <row r="30955" spans="1:4" ht="14.4">
      <c r="A30955"/>
      <c r="B30955"/>
      <c r="C30955"/>
      <c r="D30955" s="198"/>
    </row>
    <row r="30956" spans="1:4" ht="14.4">
      <c r="A30956"/>
      <c r="B30956"/>
      <c r="C30956"/>
      <c r="D30956" s="198"/>
    </row>
    <row r="30957" spans="1:4" ht="14.4">
      <c r="A30957"/>
      <c r="B30957"/>
      <c r="C30957"/>
      <c r="D30957" s="198"/>
    </row>
    <row r="30958" spans="1:4" ht="14.4">
      <c r="A30958"/>
      <c r="B30958"/>
      <c r="C30958"/>
      <c r="D30958" s="198"/>
    </row>
    <row r="30959" spans="1:4" ht="14.4">
      <c r="A30959"/>
      <c r="B30959"/>
      <c r="C30959"/>
      <c r="D30959" s="198"/>
    </row>
    <row r="30960" spans="1:4" ht="14.4">
      <c r="A30960"/>
      <c r="B30960"/>
      <c r="C30960"/>
      <c r="D30960" s="198"/>
    </row>
    <row r="30961" spans="1:4" ht="14.4">
      <c r="A30961"/>
      <c r="B30961"/>
      <c r="C30961"/>
      <c r="D30961" s="198"/>
    </row>
    <row r="30962" spans="1:4" ht="14.4">
      <c r="A30962"/>
      <c r="B30962"/>
      <c r="C30962"/>
      <c r="D30962" s="198"/>
    </row>
    <row r="30963" spans="1:4" ht="14.4">
      <c r="A30963"/>
      <c r="B30963"/>
      <c r="C30963"/>
      <c r="D30963" s="198"/>
    </row>
    <row r="30964" spans="1:4" ht="14.4">
      <c r="A30964"/>
      <c r="B30964"/>
      <c r="C30964"/>
      <c r="D30964" s="198"/>
    </row>
    <row r="30965" spans="1:4" ht="14.4">
      <c r="A30965"/>
      <c r="B30965"/>
      <c r="C30965"/>
      <c r="D30965" s="198"/>
    </row>
    <row r="30966" spans="1:4" ht="14.4">
      <c r="A30966"/>
      <c r="B30966"/>
      <c r="C30966"/>
      <c r="D30966" s="198"/>
    </row>
    <row r="30967" spans="1:4" ht="14.4">
      <c r="A30967"/>
      <c r="B30967"/>
      <c r="C30967"/>
      <c r="D30967" s="198"/>
    </row>
    <row r="30968" spans="1:4" ht="14.4">
      <c r="A30968"/>
      <c r="B30968"/>
      <c r="C30968"/>
      <c r="D30968" s="198"/>
    </row>
    <row r="30969" spans="1:4" ht="14.4">
      <c r="A30969"/>
      <c r="B30969"/>
      <c r="C30969"/>
      <c r="D30969" s="198"/>
    </row>
    <row r="30970" spans="1:4" ht="14.4">
      <c r="A30970"/>
      <c r="B30970"/>
      <c r="C30970"/>
      <c r="D30970" s="198"/>
    </row>
    <row r="30971" spans="1:4" ht="14.4">
      <c r="A30971"/>
      <c r="B30971"/>
      <c r="C30971"/>
      <c r="D30971" s="198"/>
    </row>
    <row r="30972" spans="1:4" ht="14.4">
      <c r="A30972"/>
      <c r="B30972"/>
      <c r="C30972"/>
      <c r="D30972" s="198"/>
    </row>
    <row r="30973" spans="1:4" ht="14.4">
      <c r="A30973"/>
      <c r="B30973"/>
      <c r="C30973"/>
      <c r="D30973" s="198"/>
    </row>
    <row r="30974" spans="1:4" ht="14.4">
      <c r="A30974"/>
      <c r="B30974"/>
      <c r="C30974"/>
      <c r="D30974" s="198"/>
    </row>
    <row r="30975" spans="1:4" ht="14.4">
      <c r="A30975"/>
      <c r="B30975"/>
      <c r="C30975"/>
      <c r="D30975" s="198"/>
    </row>
    <row r="30976" spans="1:4" ht="14.4">
      <c r="A30976"/>
      <c r="B30976"/>
      <c r="C30976"/>
      <c r="D30976" s="198"/>
    </row>
    <row r="30977" spans="1:4" ht="14.4">
      <c r="A30977"/>
      <c r="B30977"/>
      <c r="C30977"/>
      <c r="D30977" s="198"/>
    </row>
    <row r="30978" spans="1:4" ht="14.4">
      <c r="A30978"/>
      <c r="B30978"/>
      <c r="C30978"/>
      <c r="D30978" s="198"/>
    </row>
    <row r="30979" spans="1:4" ht="14.4">
      <c r="A30979"/>
      <c r="B30979"/>
      <c r="C30979"/>
      <c r="D30979" s="198"/>
    </row>
    <row r="30980" spans="1:4" ht="14.4">
      <c r="A30980"/>
      <c r="B30980"/>
      <c r="C30980"/>
      <c r="D30980" s="198"/>
    </row>
    <row r="30981" spans="1:4" ht="14.4">
      <c r="A30981"/>
      <c r="B30981"/>
      <c r="C30981"/>
      <c r="D30981" s="198"/>
    </row>
    <row r="30982" spans="1:4" ht="14.4">
      <c r="A30982"/>
      <c r="B30982"/>
      <c r="C30982"/>
      <c r="D30982" s="198"/>
    </row>
    <row r="30983" spans="1:4" ht="14.4">
      <c r="A30983"/>
      <c r="B30983"/>
      <c r="C30983"/>
      <c r="D30983" s="198"/>
    </row>
    <row r="30984" spans="1:4" ht="14.4">
      <c r="A30984"/>
      <c r="B30984"/>
      <c r="C30984"/>
      <c r="D30984" s="198"/>
    </row>
    <row r="30985" spans="1:4" ht="14.4">
      <c r="A30985"/>
      <c r="B30985"/>
      <c r="C30985"/>
      <c r="D30985" s="198"/>
    </row>
    <row r="30986" spans="1:4" ht="14.4">
      <c r="A30986"/>
      <c r="B30986"/>
      <c r="C30986"/>
      <c r="D30986" s="198"/>
    </row>
    <row r="30987" spans="1:4" ht="14.4">
      <c r="A30987"/>
      <c r="B30987"/>
      <c r="C30987"/>
      <c r="D30987" s="198"/>
    </row>
    <row r="30988" spans="1:4" ht="14.4">
      <c r="A30988"/>
      <c r="B30988"/>
      <c r="C30988"/>
      <c r="D30988" s="198"/>
    </row>
    <row r="30989" spans="1:4" ht="14.4">
      <c r="A30989"/>
      <c r="B30989"/>
      <c r="C30989"/>
      <c r="D30989" s="198"/>
    </row>
    <row r="30990" spans="1:4" ht="14.4">
      <c r="A30990"/>
      <c r="B30990"/>
      <c r="C30990"/>
      <c r="D30990" s="198"/>
    </row>
    <row r="30991" spans="1:4" ht="14.4">
      <c r="A30991"/>
      <c r="B30991"/>
      <c r="C30991"/>
      <c r="D30991" s="198"/>
    </row>
    <row r="30992" spans="1:4" ht="14.4">
      <c r="A30992"/>
      <c r="B30992"/>
      <c r="C30992"/>
      <c r="D30992" s="198"/>
    </row>
    <row r="30993" spans="1:4" ht="14.4">
      <c r="A30993"/>
      <c r="B30993"/>
      <c r="C30993"/>
      <c r="D30993" s="198"/>
    </row>
    <row r="30994" spans="1:4" ht="14.4">
      <c r="A30994"/>
      <c r="B30994"/>
      <c r="C30994"/>
      <c r="D30994" s="198"/>
    </row>
    <row r="30995" spans="1:4" ht="14.4">
      <c r="A30995"/>
      <c r="B30995"/>
      <c r="C30995"/>
      <c r="D30995" s="198"/>
    </row>
    <row r="30996" spans="1:4" ht="14.4">
      <c r="A30996"/>
      <c r="B30996"/>
      <c r="C30996"/>
      <c r="D30996" s="198"/>
    </row>
    <row r="30997" spans="1:4" ht="14.4">
      <c r="A30997"/>
      <c r="B30997"/>
      <c r="C30997"/>
      <c r="D30997" s="198"/>
    </row>
    <row r="30998" spans="1:4" ht="14.4">
      <c r="A30998"/>
      <c r="B30998"/>
      <c r="C30998"/>
      <c r="D30998" s="198"/>
    </row>
    <row r="30999" spans="1:4" ht="14.4">
      <c r="A30999"/>
      <c r="B30999"/>
      <c r="C30999"/>
      <c r="D30999" s="198"/>
    </row>
    <row r="31000" spans="1:4" ht="14.4">
      <c r="A31000"/>
      <c r="B31000"/>
      <c r="C31000"/>
      <c r="D31000" s="198"/>
    </row>
    <row r="31001" spans="1:4" ht="14.4">
      <c r="A31001"/>
      <c r="B31001"/>
      <c r="C31001"/>
      <c r="D31001" s="198"/>
    </row>
    <row r="31002" spans="1:4" ht="14.4">
      <c r="A31002"/>
      <c r="B31002"/>
      <c r="C31002"/>
      <c r="D31002" s="198"/>
    </row>
    <row r="31003" spans="1:4" ht="14.4">
      <c r="A31003"/>
      <c r="B31003"/>
      <c r="C31003"/>
      <c r="D31003" s="198"/>
    </row>
    <row r="31004" spans="1:4" ht="14.4">
      <c r="A31004"/>
      <c r="B31004"/>
      <c r="C31004"/>
      <c r="D31004" s="198"/>
    </row>
    <row r="31005" spans="1:4" ht="14.4">
      <c r="A31005"/>
      <c r="B31005"/>
      <c r="C31005"/>
      <c r="D31005" s="198"/>
    </row>
    <row r="31006" spans="1:4" ht="14.4">
      <c r="A31006"/>
      <c r="B31006"/>
      <c r="C31006"/>
      <c r="D31006" s="198"/>
    </row>
    <row r="31007" spans="1:4" ht="14.4">
      <c r="A31007"/>
      <c r="B31007"/>
      <c r="C31007"/>
      <c r="D31007" s="198"/>
    </row>
    <row r="31008" spans="1:4" ht="14.4">
      <c r="A31008"/>
      <c r="B31008"/>
      <c r="C31008"/>
      <c r="D31008" s="198"/>
    </row>
    <row r="31009" spans="1:4" ht="14.4">
      <c r="A31009"/>
      <c r="B31009"/>
      <c r="C31009"/>
      <c r="D31009" s="198"/>
    </row>
    <row r="31010" spans="1:4" ht="14.4">
      <c r="A31010"/>
      <c r="B31010"/>
      <c r="C31010"/>
      <c r="D31010" s="198"/>
    </row>
    <row r="31011" spans="1:4" ht="14.4">
      <c r="A31011"/>
      <c r="B31011"/>
      <c r="C31011"/>
      <c r="D31011" s="198"/>
    </row>
    <row r="31012" spans="1:4" ht="14.4">
      <c r="A31012"/>
      <c r="B31012"/>
      <c r="C31012"/>
      <c r="D31012" s="198"/>
    </row>
    <row r="31013" spans="1:4" ht="14.4">
      <c r="A31013"/>
      <c r="B31013"/>
      <c r="C31013"/>
      <c r="D31013" s="198"/>
    </row>
    <row r="31014" spans="1:4" ht="14.4">
      <c r="A31014"/>
      <c r="B31014"/>
      <c r="C31014"/>
      <c r="D31014" s="198"/>
    </row>
    <row r="31015" spans="1:4" ht="14.4">
      <c r="A31015"/>
      <c r="B31015"/>
      <c r="C31015"/>
      <c r="D31015" s="198"/>
    </row>
    <row r="31016" spans="1:4" ht="14.4">
      <c r="A31016"/>
      <c r="B31016"/>
      <c r="C31016"/>
      <c r="D31016" s="198"/>
    </row>
    <row r="31017" spans="1:4" ht="14.4">
      <c r="A31017"/>
      <c r="B31017"/>
      <c r="C31017"/>
      <c r="D31017" s="198"/>
    </row>
    <row r="31018" spans="1:4" ht="14.4">
      <c r="A31018"/>
      <c r="B31018"/>
      <c r="C31018"/>
      <c r="D31018" s="198"/>
    </row>
    <row r="31019" spans="1:4" ht="14.4">
      <c r="A31019"/>
      <c r="B31019"/>
      <c r="C31019"/>
      <c r="D31019" s="198"/>
    </row>
    <row r="31020" spans="1:4" ht="14.4">
      <c r="A31020"/>
      <c r="B31020"/>
      <c r="C31020"/>
      <c r="D31020" s="198"/>
    </row>
    <row r="31021" spans="1:4" ht="14.4">
      <c r="A31021"/>
      <c r="B31021"/>
      <c r="C31021"/>
      <c r="D31021" s="198"/>
    </row>
    <row r="31022" spans="1:4" ht="14.4">
      <c r="A31022"/>
      <c r="B31022"/>
      <c r="C31022"/>
      <c r="D31022" s="198"/>
    </row>
    <row r="31023" spans="1:4" ht="14.4">
      <c r="A31023"/>
      <c r="B31023"/>
      <c r="C31023"/>
      <c r="D31023" s="198"/>
    </row>
    <row r="31024" spans="1:4" ht="14.4">
      <c r="A31024"/>
      <c r="B31024"/>
      <c r="C31024"/>
      <c r="D31024" s="198"/>
    </row>
    <row r="31025" spans="1:4" ht="14.4">
      <c r="A31025"/>
      <c r="B31025"/>
      <c r="C31025"/>
      <c r="D31025" s="198"/>
    </row>
    <row r="31026" spans="1:4" ht="14.4">
      <c r="A31026"/>
      <c r="B31026"/>
      <c r="C31026"/>
      <c r="D31026" s="198"/>
    </row>
    <row r="31027" spans="1:4" ht="14.4">
      <c r="A31027"/>
      <c r="B31027"/>
      <c r="C31027"/>
      <c r="D31027" s="198"/>
    </row>
    <row r="31028" spans="1:4" ht="14.4">
      <c r="A31028"/>
      <c r="B31028"/>
      <c r="C31028"/>
      <c r="D31028" s="198"/>
    </row>
    <row r="31029" spans="1:4" ht="14.4">
      <c r="A31029"/>
      <c r="B31029"/>
      <c r="C31029"/>
      <c r="D31029" s="198"/>
    </row>
    <row r="31030" spans="1:4" ht="14.4">
      <c r="A31030"/>
      <c r="B31030"/>
      <c r="C31030"/>
      <c r="D31030" s="198"/>
    </row>
    <row r="31031" spans="1:4" ht="14.4">
      <c r="A31031"/>
      <c r="B31031"/>
      <c r="C31031"/>
      <c r="D31031" s="198"/>
    </row>
    <row r="31032" spans="1:4" ht="14.4">
      <c r="A31032"/>
      <c r="B31032"/>
      <c r="C31032"/>
      <c r="D31032" s="198"/>
    </row>
    <row r="31033" spans="1:4" ht="14.4">
      <c r="A31033"/>
      <c r="B31033"/>
      <c r="C31033"/>
      <c r="D31033" s="198"/>
    </row>
    <row r="31034" spans="1:4" ht="14.4">
      <c r="A31034"/>
      <c r="B31034"/>
      <c r="C31034"/>
      <c r="D31034" s="198"/>
    </row>
    <row r="31035" spans="1:4" ht="14.4">
      <c r="A31035"/>
      <c r="B31035"/>
      <c r="C31035"/>
      <c r="D31035" s="198"/>
    </row>
    <row r="31036" spans="1:4" ht="14.4">
      <c r="A31036"/>
      <c r="B31036"/>
      <c r="C31036"/>
      <c r="D31036" s="198"/>
    </row>
    <row r="31037" spans="1:4" ht="14.4">
      <c r="A31037"/>
      <c r="B31037"/>
      <c r="C31037"/>
      <c r="D31037" s="198"/>
    </row>
    <row r="31038" spans="1:4" ht="14.4">
      <c r="A31038"/>
      <c r="B31038"/>
      <c r="C31038"/>
      <c r="D31038" s="198"/>
    </row>
    <row r="31039" spans="1:4" ht="14.4">
      <c r="A31039"/>
      <c r="B31039"/>
      <c r="C31039"/>
      <c r="D31039" s="198"/>
    </row>
    <row r="31040" spans="1:4" ht="14.4">
      <c r="A31040"/>
      <c r="B31040"/>
      <c r="C31040"/>
      <c r="D31040" s="198"/>
    </row>
    <row r="31041" spans="1:4" ht="14.4">
      <c r="A31041"/>
      <c r="B31041"/>
      <c r="C31041"/>
      <c r="D31041" s="198"/>
    </row>
    <row r="31042" spans="1:4" ht="14.4">
      <c r="A31042"/>
      <c r="B31042"/>
      <c r="C31042"/>
      <c r="D31042" s="198"/>
    </row>
    <row r="31043" spans="1:4" ht="14.4">
      <c r="A31043"/>
      <c r="B31043"/>
      <c r="C31043"/>
      <c r="D31043" s="198"/>
    </row>
    <row r="31044" spans="1:4" ht="14.4">
      <c r="A31044"/>
      <c r="B31044"/>
      <c r="C31044"/>
      <c r="D31044" s="198"/>
    </row>
    <row r="31045" spans="1:4" ht="14.4">
      <c r="A31045"/>
      <c r="B31045"/>
      <c r="C31045"/>
      <c r="D31045" s="198"/>
    </row>
    <row r="31046" spans="1:4" ht="14.4">
      <c r="A31046"/>
      <c r="B31046"/>
      <c r="C31046"/>
      <c r="D31046" s="198"/>
    </row>
    <row r="31047" spans="1:4" ht="14.4">
      <c r="A31047"/>
      <c r="B31047"/>
      <c r="C31047"/>
      <c r="D31047" s="198"/>
    </row>
    <row r="31048" spans="1:4" ht="14.4">
      <c r="A31048"/>
      <c r="B31048"/>
      <c r="C31048"/>
      <c r="D31048" s="198"/>
    </row>
    <row r="31049" spans="1:4" ht="14.4">
      <c r="A31049"/>
      <c r="B31049"/>
      <c r="C31049"/>
      <c r="D31049" s="198"/>
    </row>
    <row r="31050" spans="1:4" ht="14.4">
      <c r="A31050"/>
      <c r="B31050"/>
      <c r="C31050"/>
      <c r="D31050" s="198"/>
    </row>
    <row r="31051" spans="1:4" ht="14.4">
      <c r="A31051"/>
      <c r="B31051"/>
      <c r="C31051"/>
      <c r="D31051" s="198"/>
    </row>
    <row r="31052" spans="1:4" ht="14.4">
      <c r="A31052"/>
      <c r="B31052"/>
      <c r="C31052"/>
      <c r="D31052" s="198"/>
    </row>
    <row r="31053" spans="1:4" ht="14.4">
      <c r="A31053"/>
      <c r="B31053"/>
      <c r="C31053"/>
      <c r="D31053" s="198"/>
    </row>
    <row r="31054" spans="1:4" ht="14.4">
      <c r="A31054"/>
      <c r="B31054"/>
      <c r="C31054"/>
      <c r="D31054" s="198"/>
    </row>
    <row r="31055" spans="1:4" ht="14.4">
      <c r="A31055"/>
      <c r="B31055"/>
      <c r="C31055"/>
      <c r="D31055" s="198"/>
    </row>
    <row r="31056" spans="1:4" ht="14.4">
      <c r="A31056"/>
      <c r="B31056"/>
      <c r="C31056"/>
      <c r="D31056" s="198"/>
    </row>
    <row r="31057" spans="1:4" ht="14.4">
      <c r="A31057"/>
      <c r="B31057"/>
      <c r="C31057"/>
      <c r="D31057" s="198"/>
    </row>
    <row r="31058" spans="1:4" ht="14.4">
      <c r="A31058"/>
      <c r="B31058"/>
      <c r="C31058"/>
      <c r="D31058" s="198"/>
    </row>
    <row r="31059" spans="1:4" ht="14.4">
      <c r="A31059"/>
      <c r="B31059"/>
      <c r="C31059"/>
      <c r="D31059" s="198"/>
    </row>
    <row r="31060" spans="1:4" ht="14.4">
      <c r="A31060"/>
      <c r="B31060"/>
      <c r="C31060"/>
      <c r="D31060" s="198"/>
    </row>
    <row r="31061" spans="1:4" ht="14.4">
      <c r="A31061"/>
      <c r="B31061"/>
      <c r="C31061"/>
      <c r="D31061" s="198"/>
    </row>
    <row r="31062" spans="1:4" ht="14.4">
      <c r="A31062"/>
      <c r="B31062"/>
      <c r="C31062"/>
      <c r="D31062" s="198"/>
    </row>
    <row r="31063" spans="1:4" ht="14.4">
      <c r="A31063"/>
      <c r="B31063"/>
      <c r="C31063"/>
      <c r="D31063" s="198"/>
    </row>
    <row r="31064" spans="1:4" ht="14.4">
      <c r="A31064"/>
      <c r="B31064"/>
      <c r="C31064"/>
      <c r="D31064" s="198"/>
    </row>
    <row r="31065" spans="1:4" ht="14.4">
      <c r="A31065"/>
      <c r="B31065"/>
      <c r="C31065"/>
      <c r="D31065" s="198"/>
    </row>
    <row r="31066" spans="1:4" ht="14.4">
      <c r="A31066"/>
      <c r="B31066"/>
      <c r="C31066"/>
      <c r="D31066" s="198"/>
    </row>
    <row r="31067" spans="1:4" ht="14.4">
      <c r="A31067"/>
      <c r="B31067"/>
      <c r="C31067"/>
      <c r="D31067" s="198"/>
    </row>
    <row r="31068" spans="1:4" ht="14.4">
      <c r="A31068"/>
      <c r="B31068"/>
      <c r="C31068"/>
      <c r="D31068" s="198"/>
    </row>
    <row r="31069" spans="1:4" ht="14.4">
      <c r="A31069"/>
      <c r="B31069"/>
      <c r="C31069"/>
      <c r="D31069" s="198"/>
    </row>
    <row r="31070" spans="1:4" ht="14.4">
      <c r="A31070"/>
      <c r="B31070"/>
      <c r="C31070"/>
      <c r="D31070" s="198"/>
    </row>
    <row r="31071" spans="1:4" ht="14.4">
      <c r="A31071"/>
      <c r="B31071"/>
      <c r="C31071"/>
      <c r="D31071" s="198"/>
    </row>
    <row r="31072" spans="1:4" ht="14.4">
      <c r="A31072"/>
      <c r="B31072"/>
      <c r="C31072"/>
      <c r="D31072" s="198"/>
    </row>
    <row r="31073" spans="1:4" ht="14.4">
      <c r="A31073"/>
      <c r="B31073"/>
      <c r="C31073"/>
      <c r="D31073" s="198"/>
    </row>
    <row r="31074" spans="1:4" ht="14.4">
      <c r="A31074"/>
      <c r="B31074"/>
      <c r="C31074"/>
      <c r="D31074" s="198"/>
    </row>
    <row r="31075" spans="1:4" ht="14.4">
      <c r="A31075"/>
      <c r="B31075"/>
      <c r="C31075"/>
      <c r="D31075" s="198"/>
    </row>
    <row r="31076" spans="1:4" ht="14.4">
      <c r="A31076"/>
      <c r="B31076"/>
      <c r="C31076"/>
      <c r="D31076" s="198"/>
    </row>
    <row r="31077" spans="1:4" ht="14.4">
      <c r="A31077"/>
      <c r="B31077"/>
      <c r="C31077"/>
      <c r="D31077" s="198"/>
    </row>
    <row r="31078" spans="1:4" ht="14.4">
      <c r="A31078"/>
      <c r="B31078"/>
      <c r="C31078"/>
      <c r="D31078" s="198"/>
    </row>
    <row r="31079" spans="1:4" ht="14.4">
      <c r="A31079"/>
      <c r="B31079"/>
      <c r="C31079"/>
      <c r="D31079" s="198"/>
    </row>
    <row r="31080" spans="1:4" ht="14.4">
      <c r="A31080"/>
      <c r="B31080"/>
      <c r="C31080"/>
      <c r="D31080" s="198"/>
    </row>
    <row r="31081" spans="1:4" ht="14.4">
      <c r="A31081"/>
      <c r="B31081"/>
      <c r="C31081"/>
      <c r="D31081" s="198"/>
    </row>
    <row r="31082" spans="1:4" ht="14.4">
      <c r="A31082"/>
      <c r="B31082"/>
      <c r="C31082"/>
      <c r="D31082" s="198"/>
    </row>
    <row r="31083" spans="1:4" ht="14.4">
      <c r="A31083"/>
      <c r="B31083"/>
      <c r="C31083"/>
      <c r="D31083" s="198"/>
    </row>
    <row r="31084" spans="1:4" ht="14.4">
      <c r="A31084"/>
      <c r="B31084"/>
      <c r="C31084"/>
      <c r="D31084" s="198"/>
    </row>
    <row r="31085" spans="1:4" ht="14.4">
      <c r="A31085"/>
      <c r="B31085"/>
      <c r="C31085"/>
      <c r="D31085" s="198"/>
    </row>
    <row r="31086" spans="1:4" ht="14.4">
      <c r="A31086"/>
      <c r="B31086"/>
      <c r="C31086"/>
      <c r="D31086" s="198"/>
    </row>
    <row r="31087" spans="1:4" ht="14.4">
      <c r="A31087"/>
      <c r="B31087"/>
      <c r="C31087"/>
      <c r="D31087" s="198"/>
    </row>
    <row r="31088" spans="1:4" ht="14.4">
      <c r="A31088"/>
      <c r="B31088"/>
      <c r="C31088"/>
      <c r="D31088" s="198"/>
    </row>
    <row r="31089" spans="1:4" ht="14.4">
      <c r="A31089"/>
      <c r="B31089"/>
      <c r="C31089"/>
      <c r="D31089" s="198"/>
    </row>
    <row r="31090" spans="1:4" ht="14.4">
      <c r="A31090"/>
      <c r="B31090"/>
      <c r="C31090"/>
      <c r="D31090" s="198"/>
    </row>
    <row r="31091" spans="1:4" ht="14.4">
      <c r="A31091"/>
      <c r="B31091"/>
      <c r="C31091"/>
      <c r="D31091" s="198"/>
    </row>
    <row r="31092" spans="1:4" ht="14.4">
      <c r="A31092"/>
      <c r="B31092"/>
      <c r="C31092"/>
      <c r="D31092" s="198"/>
    </row>
    <row r="31093" spans="1:4" ht="14.4">
      <c r="A31093"/>
      <c r="B31093"/>
      <c r="C31093"/>
      <c r="D31093" s="198"/>
    </row>
    <row r="31094" spans="1:4" ht="14.4">
      <c r="A31094"/>
      <c r="B31094"/>
      <c r="C31094"/>
      <c r="D31094" s="198"/>
    </row>
    <row r="31095" spans="1:4" ht="14.4">
      <c r="A31095"/>
      <c r="B31095"/>
      <c r="C31095"/>
      <c r="D31095" s="198"/>
    </row>
    <row r="31096" spans="1:4" ht="14.4">
      <c r="A31096"/>
      <c r="B31096"/>
      <c r="C31096"/>
      <c r="D31096" s="198"/>
    </row>
    <row r="31097" spans="1:4" ht="14.4">
      <c r="A31097"/>
      <c r="B31097"/>
      <c r="C31097"/>
      <c r="D31097" s="198"/>
    </row>
    <row r="31098" spans="1:4" ht="14.4">
      <c r="A31098"/>
      <c r="B31098"/>
      <c r="C31098"/>
      <c r="D31098" s="198"/>
    </row>
    <row r="31099" spans="1:4" ht="14.4">
      <c r="A31099"/>
      <c r="B31099"/>
      <c r="C31099"/>
      <c r="D31099" s="198"/>
    </row>
    <row r="31100" spans="1:4" ht="14.4">
      <c r="A31100"/>
      <c r="B31100"/>
      <c r="C31100"/>
      <c r="D31100" s="198"/>
    </row>
    <row r="31101" spans="1:4" ht="14.4">
      <c r="A31101"/>
      <c r="B31101"/>
      <c r="C31101"/>
      <c r="D31101" s="198"/>
    </row>
    <row r="31102" spans="1:4" ht="14.4">
      <c r="A31102"/>
      <c r="B31102"/>
      <c r="C31102"/>
      <c r="D31102" s="198"/>
    </row>
    <row r="31103" spans="1:4" ht="14.4">
      <c r="A31103"/>
      <c r="B31103"/>
      <c r="C31103"/>
      <c r="D31103" s="198"/>
    </row>
    <row r="31104" spans="1:4" ht="14.4">
      <c r="A31104"/>
      <c r="B31104"/>
      <c r="C31104"/>
      <c r="D31104" s="198"/>
    </row>
    <row r="31105" spans="1:4" ht="14.4">
      <c r="A31105"/>
      <c r="B31105"/>
      <c r="C31105"/>
      <c r="D31105" s="198"/>
    </row>
    <row r="31106" spans="1:4" ht="14.4">
      <c r="A31106"/>
      <c r="B31106"/>
      <c r="C31106"/>
      <c r="D31106" s="198"/>
    </row>
    <row r="31107" spans="1:4" ht="14.4">
      <c r="A31107"/>
      <c r="B31107"/>
      <c r="C31107"/>
      <c r="D31107" s="198"/>
    </row>
    <row r="31108" spans="1:4" ht="14.4">
      <c r="A31108"/>
      <c r="B31108"/>
      <c r="C31108"/>
      <c r="D31108" s="198"/>
    </row>
    <row r="31109" spans="1:4" ht="14.4">
      <c r="A31109"/>
      <c r="B31109"/>
      <c r="C31109"/>
      <c r="D31109" s="198"/>
    </row>
    <row r="31110" spans="1:4" ht="14.4">
      <c r="A31110"/>
      <c r="B31110"/>
      <c r="C31110"/>
      <c r="D31110" s="198"/>
    </row>
    <row r="31111" spans="1:4" ht="14.4">
      <c r="A31111"/>
      <c r="B31111"/>
      <c r="C31111"/>
      <c r="D31111" s="198"/>
    </row>
    <row r="31112" spans="1:4" ht="14.4">
      <c r="A31112"/>
      <c r="B31112"/>
      <c r="C31112"/>
      <c r="D31112" s="198"/>
    </row>
    <row r="31113" spans="1:4" ht="14.4">
      <c r="A31113"/>
      <c r="B31113"/>
      <c r="C31113"/>
      <c r="D31113" s="198"/>
    </row>
    <row r="31114" spans="1:4" ht="14.4">
      <c r="A31114"/>
      <c r="B31114"/>
      <c r="C31114"/>
      <c r="D31114" s="198"/>
    </row>
    <row r="31115" spans="1:4" ht="14.4">
      <c r="A31115"/>
      <c r="B31115"/>
      <c r="C31115"/>
      <c r="D31115" s="198"/>
    </row>
    <row r="31116" spans="1:4" ht="14.4">
      <c r="A31116"/>
      <c r="B31116"/>
      <c r="C31116"/>
      <c r="D31116" s="198"/>
    </row>
    <row r="31117" spans="1:4" ht="14.4">
      <c r="A31117"/>
      <c r="B31117"/>
      <c r="C31117"/>
      <c r="D31117" s="198"/>
    </row>
    <row r="31118" spans="1:4" ht="14.4">
      <c r="A31118"/>
      <c r="B31118"/>
      <c r="C31118"/>
      <c r="D31118" s="198"/>
    </row>
    <row r="31119" spans="1:4" ht="14.4">
      <c r="A31119"/>
      <c r="B31119"/>
      <c r="C31119"/>
      <c r="D31119" s="198"/>
    </row>
    <row r="31120" spans="1:4" ht="14.4">
      <c r="A31120"/>
      <c r="B31120"/>
      <c r="C31120"/>
      <c r="D31120" s="198"/>
    </row>
    <row r="31121" spans="1:4" ht="14.4">
      <c r="A31121"/>
      <c r="B31121"/>
      <c r="C31121"/>
      <c r="D31121" s="198"/>
    </row>
    <row r="31122" spans="1:4" ht="14.4">
      <c r="A31122"/>
      <c r="B31122"/>
      <c r="C31122"/>
      <c r="D31122" s="198"/>
    </row>
    <row r="31123" spans="1:4" ht="14.4">
      <c r="A31123"/>
      <c r="B31123"/>
      <c r="C31123"/>
      <c r="D31123" s="198"/>
    </row>
    <row r="31124" spans="1:4" ht="14.4">
      <c r="A31124"/>
      <c r="B31124"/>
      <c r="C31124"/>
      <c r="D31124" s="198"/>
    </row>
    <row r="31125" spans="1:4" ht="14.4">
      <c r="A31125"/>
      <c r="B31125"/>
      <c r="C31125"/>
      <c r="D31125" s="198"/>
    </row>
    <row r="31126" spans="1:4" ht="14.4">
      <c r="A31126"/>
      <c r="B31126"/>
      <c r="C31126"/>
      <c r="D31126" s="198"/>
    </row>
    <row r="31127" spans="1:4" ht="14.4">
      <c r="A31127"/>
      <c r="B31127"/>
      <c r="C31127"/>
      <c r="D31127" s="198"/>
    </row>
    <row r="31128" spans="1:4" ht="14.4">
      <c r="A31128"/>
      <c r="B31128"/>
      <c r="C31128"/>
      <c r="D31128" s="198"/>
    </row>
    <row r="31129" spans="1:4" ht="14.4">
      <c r="A31129"/>
      <c r="B31129"/>
      <c r="C31129"/>
      <c r="D31129" s="198"/>
    </row>
    <row r="31130" spans="1:4" ht="14.4">
      <c r="A31130"/>
      <c r="B31130"/>
      <c r="C31130"/>
      <c r="D31130" s="198"/>
    </row>
    <row r="31131" spans="1:4" ht="14.4">
      <c r="A31131"/>
      <c r="B31131"/>
      <c r="C31131"/>
      <c r="D31131" s="198"/>
    </row>
    <row r="31132" spans="1:4" ht="14.4">
      <c r="A31132"/>
      <c r="B31132"/>
      <c r="C31132"/>
      <c r="D31132" s="198"/>
    </row>
    <row r="31133" spans="1:4" ht="14.4">
      <c r="A31133"/>
      <c r="B31133"/>
      <c r="C31133"/>
      <c r="D31133" s="198"/>
    </row>
    <row r="31134" spans="1:4" ht="14.4">
      <c r="A31134"/>
      <c r="B31134"/>
      <c r="C31134"/>
      <c r="D31134" s="198"/>
    </row>
    <row r="31135" spans="1:4" ht="14.4">
      <c r="A31135"/>
      <c r="B31135"/>
      <c r="C31135"/>
      <c r="D31135" s="198"/>
    </row>
    <row r="31136" spans="1:4" ht="14.4">
      <c r="A31136"/>
      <c r="B31136"/>
      <c r="C31136"/>
      <c r="D31136" s="198"/>
    </row>
    <row r="31137" spans="1:4" ht="14.4">
      <c r="A31137"/>
      <c r="B31137"/>
      <c r="C31137"/>
      <c r="D31137" s="198"/>
    </row>
    <row r="31138" spans="1:4" ht="14.4">
      <c r="A31138"/>
      <c r="B31138"/>
      <c r="C31138"/>
      <c r="D31138" s="198"/>
    </row>
    <row r="31139" spans="1:4" ht="14.4">
      <c r="A31139"/>
      <c r="B31139"/>
      <c r="C31139"/>
      <c r="D31139" s="198"/>
    </row>
    <row r="31140" spans="1:4" ht="14.4">
      <c r="A31140"/>
      <c r="B31140"/>
      <c r="C31140"/>
      <c r="D31140" s="198"/>
    </row>
    <row r="31141" spans="1:4" ht="14.4">
      <c r="A31141"/>
      <c r="B31141"/>
      <c r="C31141"/>
      <c r="D31141" s="198"/>
    </row>
    <row r="31142" spans="1:4" ht="14.4">
      <c r="A31142"/>
      <c r="B31142"/>
      <c r="C31142"/>
      <c r="D31142" s="198"/>
    </row>
    <row r="31143" spans="1:4" ht="14.4">
      <c r="A31143"/>
      <c r="B31143"/>
      <c r="C31143"/>
      <c r="D31143" s="198"/>
    </row>
    <row r="31144" spans="1:4" ht="14.4">
      <c r="A31144"/>
      <c r="B31144"/>
      <c r="C31144"/>
      <c r="D31144" s="198"/>
    </row>
    <row r="31145" spans="1:4" ht="14.4">
      <c r="A31145"/>
      <c r="B31145"/>
      <c r="C31145"/>
      <c r="D31145" s="198"/>
    </row>
    <row r="31146" spans="1:4" ht="14.4">
      <c r="A31146"/>
      <c r="B31146"/>
      <c r="C31146"/>
      <c r="D31146" s="198"/>
    </row>
    <row r="31147" spans="1:4" ht="14.4">
      <c r="A31147"/>
      <c r="B31147"/>
      <c r="C31147"/>
      <c r="D31147" s="198"/>
    </row>
    <row r="31148" spans="1:4" ht="14.4">
      <c r="A31148"/>
      <c r="B31148"/>
      <c r="C31148"/>
      <c r="D31148" s="198"/>
    </row>
    <row r="31149" spans="1:4" ht="14.4">
      <c r="A31149"/>
      <c r="B31149"/>
      <c r="C31149"/>
      <c r="D31149" s="198"/>
    </row>
    <row r="31150" spans="1:4" ht="14.4">
      <c r="A31150"/>
      <c r="B31150"/>
      <c r="C31150"/>
      <c r="D31150" s="198"/>
    </row>
    <row r="31151" spans="1:4" ht="14.4">
      <c r="A31151"/>
      <c r="B31151"/>
      <c r="C31151"/>
      <c r="D31151" s="198"/>
    </row>
    <row r="31152" spans="1:4" ht="14.4">
      <c r="A31152"/>
      <c r="B31152"/>
      <c r="C31152"/>
      <c r="D31152" s="198"/>
    </row>
    <row r="31153" spans="1:4" ht="14.4">
      <c r="A31153"/>
      <c r="B31153"/>
      <c r="C31153"/>
      <c r="D31153" s="198"/>
    </row>
    <row r="31154" spans="1:4" ht="14.4">
      <c r="A31154"/>
      <c r="B31154"/>
      <c r="C31154"/>
      <c r="D31154" s="198"/>
    </row>
    <row r="31155" spans="1:4" ht="14.4">
      <c r="A31155"/>
      <c r="B31155"/>
      <c r="C31155"/>
      <c r="D31155" s="198"/>
    </row>
    <row r="31156" spans="1:4" ht="14.4">
      <c r="A31156"/>
      <c r="B31156"/>
      <c r="C31156"/>
      <c r="D31156" s="198"/>
    </row>
    <row r="31157" spans="1:4" ht="14.4">
      <c r="A31157"/>
      <c r="B31157"/>
      <c r="C31157"/>
      <c r="D31157" s="198"/>
    </row>
    <row r="31158" spans="1:4" ht="14.4">
      <c r="A31158"/>
      <c r="B31158"/>
      <c r="C31158"/>
      <c r="D31158" s="198"/>
    </row>
    <row r="31159" spans="1:4" ht="14.4">
      <c r="A31159"/>
      <c r="B31159"/>
      <c r="C31159"/>
      <c r="D31159" s="198"/>
    </row>
    <row r="31160" spans="1:4" ht="14.4">
      <c r="A31160"/>
      <c r="B31160"/>
      <c r="C31160"/>
      <c r="D31160" s="198"/>
    </row>
    <row r="31161" spans="1:4" ht="14.4">
      <c r="A31161"/>
      <c r="B31161"/>
      <c r="C31161"/>
      <c r="D31161" s="198"/>
    </row>
    <row r="31162" spans="1:4" ht="14.4">
      <c r="A31162"/>
      <c r="B31162"/>
      <c r="C31162"/>
      <c r="D31162" s="198"/>
    </row>
    <row r="31163" spans="1:4" ht="14.4">
      <c r="A31163"/>
      <c r="B31163"/>
      <c r="C31163"/>
      <c r="D31163" s="198"/>
    </row>
    <row r="31164" spans="1:4" ht="14.4">
      <c r="A31164"/>
      <c r="B31164"/>
      <c r="C31164"/>
      <c r="D31164" s="198"/>
    </row>
    <row r="31165" spans="1:4" ht="14.4">
      <c r="A31165"/>
      <c r="B31165"/>
      <c r="C31165"/>
      <c r="D31165" s="198"/>
    </row>
    <row r="31166" spans="1:4" ht="14.4">
      <c r="A31166"/>
      <c r="B31166"/>
      <c r="C31166"/>
      <c r="D31166" s="198"/>
    </row>
    <row r="31167" spans="1:4" ht="14.4">
      <c r="A31167"/>
      <c r="B31167"/>
      <c r="C31167"/>
      <c r="D31167" s="198"/>
    </row>
    <row r="31168" spans="1:4" ht="14.4">
      <c r="A31168"/>
      <c r="B31168"/>
      <c r="C31168"/>
      <c r="D31168" s="198"/>
    </row>
    <row r="31169" spans="1:4" ht="14.4">
      <c r="A31169"/>
      <c r="B31169"/>
      <c r="C31169"/>
      <c r="D31169" s="198"/>
    </row>
    <row r="31170" spans="1:4" ht="14.4">
      <c r="A31170"/>
      <c r="B31170"/>
      <c r="C31170"/>
      <c r="D31170" s="198"/>
    </row>
    <row r="31171" spans="1:4" ht="14.4">
      <c r="A31171"/>
      <c r="B31171"/>
      <c r="C31171"/>
      <c r="D31171" s="198"/>
    </row>
    <row r="31172" spans="1:4" ht="14.4">
      <c r="A31172"/>
      <c r="B31172"/>
      <c r="C31172"/>
      <c r="D31172" s="198"/>
    </row>
    <row r="31173" spans="1:4" ht="14.4">
      <c r="A31173"/>
      <c r="B31173"/>
      <c r="C31173"/>
      <c r="D31173" s="198"/>
    </row>
    <row r="31174" spans="1:4" ht="14.4">
      <c r="A31174"/>
      <c r="B31174"/>
      <c r="C31174"/>
      <c r="D31174" s="198"/>
    </row>
    <row r="31175" spans="1:4" ht="14.4">
      <c r="A31175"/>
      <c r="B31175"/>
      <c r="C31175"/>
      <c r="D31175" s="198"/>
    </row>
    <row r="31176" spans="1:4" ht="14.4">
      <c r="A31176"/>
      <c r="B31176"/>
      <c r="C31176"/>
      <c r="D31176" s="198"/>
    </row>
    <row r="31177" spans="1:4" ht="14.4">
      <c r="A31177"/>
      <c r="B31177"/>
      <c r="C31177"/>
      <c r="D31177" s="198"/>
    </row>
    <row r="31178" spans="1:4" ht="14.4">
      <c r="A31178"/>
      <c r="B31178"/>
      <c r="C31178"/>
      <c r="D31178" s="198"/>
    </row>
    <row r="31179" spans="1:4" ht="14.4">
      <c r="A31179"/>
      <c r="B31179"/>
      <c r="C31179"/>
      <c r="D31179" s="198"/>
    </row>
    <row r="31180" spans="1:4" ht="14.4">
      <c r="A31180"/>
      <c r="B31180"/>
      <c r="C31180"/>
      <c r="D31180" s="198"/>
    </row>
    <row r="31181" spans="1:4" ht="14.4">
      <c r="A31181"/>
      <c r="B31181"/>
      <c r="C31181"/>
      <c r="D31181" s="198"/>
    </row>
    <row r="31182" spans="1:4" ht="14.4">
      <c r="A31182"/>
      <c r="B31182"/>
      <c r="C31182"/>
      <c r="D31182" s="198"/>
    </row>
    <row r="31183" spans="1:4" ht="14.4">
      <c r="A31183"/>
      <c r="B31183"/>
      <c r="C31183"/>
      <c r="D31183" s="198"/>
    </row>
    <row r="31184" spans="1:4" ht="14.4">
      <c r="A31184"/>
      <c r="B31184"/>
      <c r="C31184"/>
      <c r="D31184" s="198"/>
    </row>
    <row r="31185" spans="1:4" ht="14.4">
      <c r="A31185"/>
      <c r="B31185"/>
      <c r="C31185"/>
      <c r="D31185" s="198"/>
    </row>
    <row r="31186" spans="1:4" ht="14.4">
      <c r="A31186"/>
      <c r="B31186"/>
      <c r="C31186"/>
      <c r="D31186" s="198"/>
    </row>
    <row r="31187" spans="1:4" ht="14.4">
      <c r="A31187"/>
      <c r="B31187"/>
      <c r="C31187"/>
      <c r="D31187" s="198"/>
    </row>
    <row r="31188" spans="1:4" ht="14.4">
      <c r="A31188"/>
      <c r="B31188"/>
      <c r="C31188"/>
      <c r="D31188" s="198"/>
    </row>
    <row r="31189" spans="1:4" ht="14.4">
      <c r="A31189"/>
      <c r="B31189"/>
      <c r="C31189"/>
      <c r="D31189" s="198"/>
    </row>
    <row r="31190" spans="1:4" ht="14.4">
      <c r="A31190"/>
      <c r="B31190"/>
      <c r="C31190"/>
      <c r="D31190" s="198"/>
    </row>
    <row r="31191" spans="1:4" ht="14.4">
      <c r="A31191"/>
      <c r="B31191"/>
      <c r="C31191"/>
      <c r="D31191" s="198"/>
    </row>
    <row r="31192" spans="1:4" ht="14.4">
      <c r="A31192"/>
      <c r="B31192"/>
      <c r="C31192"/>
      <c r="D31192" s="198"/>
    </row>
    <row r="31193" spans="1:4" ht="14.4">
      <c r="A31193"/>
      <c r="B31193"/>
      <c r="C31193"/>
      <c r="D31193" s="198"/>
    </row>
    <row r="31194" spans="1:4" ht="14.4">
      <c r="A31194"/>
      <c r="B31194"/>
      <c r="C31194"/>
      <c r="D31194" s="198"/>
    </row>
    <row r="31195" spans="1:4" ht="14.4">
      <c r="A31195"/>
      <c r="B31195"/>
      <c r="C31195"/>
      <c r="D31195" s="198"/>
    </row>
    <row r="31196" spans="1:4" ht="14.4">
      <c r="A31196"/>
      <c r="B31196"/>
      <c r="C31196"/>
      <c r="D31196" s="198"/>
    </row>
    <row r="31197" spans="1:4" ht="14.4">
      <c r="A31197"/>
      <c r="B31197"/>
      <c r="C31197"/>
      <c r="D31197" s="198"/>
    </row>
    <row r="31198" spans="1:4" ht="14.4">
      <c r="A31198"/>
      <c r="B31198"/>
      <c r="C31198"/>
      <c r="D31198" s="198"/>
    </row>
    <row r="31199" spans="1:4" ht="14.4">
      <c r="A31199"/>
      <c r="B31199"/>
      <c r="C31199"/>
      <c r="D31199" s="198"/>
    </row>
    <row r="31200" spans="1:4" ht="14.4">
      <c r="A31200"/>
      <c r="B31200"/>
      <c r="C31200"/>
      <c r="D31200" s="198"/>
    </row>
    <row r="31201" spans="1:4" ht="14.4">
      <c r="A31201"/>
      <c r="B31201"/>
      <c r="C31201"/>
      <c r="D31201" s="198"/>
    </row>
    <row r="31202" spans="1:4" ht="14.4">
      <c r="A31202"/>
      <c r="B31202"/>
      <c r="C31202"/>
      <c r="D31202" s="198"/>
    </row>
    <row r="31203" spans="1:4" ht="14.4">
      <c r="A31203"/>
      <c r="B31203"/>
      <c r="C31203"/>
      <c r="D31203" s="198"/>
    </row>
    <row r="31204" spans="1:4" ht="14.4">
      <c r="A31204"/>
      <c r="B31204"/>
      <c r="C31204"/>
      <c r="D31204" s="198"/>
    </row>
    <row r="31205" spans="1:4" ht="14.4">
      <c r="A31205"/>
      <c r="B31205"/>
      <c r="C31205"/>
      <c r="D31205" s="198"/>
    </row>
    <row r="31206" spans="1:4" ht="14.4">
      <c r="A31206"/>
      <c r="B31206"/>
      <c r="C31206"/>
      <c r="D31206" s="198"/>
    </row>
    <row r="31207" spans="1:4" ht="14.4">
      <c r="A31207"/>
      <c r="B31207"/>
      <c r="C31207"/>
      <c r="D31207" s="198"/>
    </row>
    <row r="31208" spans="1:4" ht="14.4">
      <c r="A31208"/>
      <c r="B31208"/>
      <c r="C31208"/>
      <c r="D31208" s="198"/>
    </row>
    <row r="31209" spans="1:4" ht="14.4">
      <c r="A31209"/>
      <c r="B31209"/>
      <c r="C31209"/>
      <c r="D31209" s="198"/>
    </row>
    <row r="31210" spans="1:4" ht="14.4">
      <c r="A31210"/>
      <c r="B31210"/>
      <c r="C31210"/>
      <c r="D31210" s="198"/>
    </row>
    <row r="31211" spans="1:4" ht="14.4">
      <c r="A31211"/>
      <c r="B31211"/>
      <c r="C31211"/>
      <c r="D31211" s="198"/>
    </row>
    <row r="31212" spans="1:4" ht="14.4">
      <c r="A31212"/>
      <c r="B31212"/>
      <c r="C31212"/>
      <c r="D31212" s="198"/>
    </row>
    <row r="31213" spans="1:4" ht="14.4">
      <c r="A31213"/>
      <c r="B31213"/>
      <c r="C31213"/>
      <c r="D31213" s="198"/>
    </row>
    <row r="31214" spans="1:4" ht="14.4">
      <c r="A31214"/>
      <c r="B31214"/>
      <c r="C31214"/>
      <c r="D31214" s="198"/>
    </row>
    <row r="31215" spans="1:4" ht="14.4">
      <c r="A31215"/>
      <c r="B31215"/>
      <c r="C31215"/>
      <c r="D31215" s="198"/>
    </row>
    <row r="31216" spans="1:4" ht="14.4">
      <c r="A31216"/>
      <c r="B31216"/>
      <c r="C31216"/>
      <c r="D31216" s="198"/>
    </row>
    <row r="31217" spans="1:4" ht="14.4">
      <c r="A31217"/>
      <c r="B31217"/>
      <c r="C31217"/>
      <c r="D31217" s="198"/>
    </row>
    <row r="31218" spans="1:4" ht="14.4">
      <c r="A31218"/>
      <c r="B31218"/>
      <c r="C31218"/>
      <c r="D31218" s="198"/>
    </row>
    <row r="31219" spans="1:4" ht="14.4">
      <c r="A31219"/>
      <c r="B31219"/>
      <c r="C31219"/>
      <c r="D31219" s="198"/>
    </row>
    <row r="31220" spans="1:4" ht="14.4">
      <c r="A31220"/>
      <c r="B31220"/>
      <c r="C31220"/>
      <c r="D31220" s="198"/>
    </row>
    <row r="31221" spans="1:4" ht="14.4">
      <c r="A31221"/>
      <c r="B31221"/>
      <c r="C31221"/>
      <c r="D31221" s="198"/>
    </row>
    <row r="31222" spans="1:4" ht="14.4">
      <c r="A31222"/>
      <c r="B31222"/>
      <c r="C31222"/>
      <c r="D31222" s="198"/>
    </row>
    <row r="31223" spans="1:4" ht="14.4">
      <c r="A31223"/>
      <c r="B31223"/>
      <c r="C31223"/>
      <c r="D31223" s="198"/>
    </row>
    <row r="31224" spans="1:4" ht="14.4">
      <c r="A31224"/>
      <c r="B31224"/>
      <c r="C31224"/>
      <c r="D31224" s="198"/>
    </row>
    <row r="31225" spans="1:4" ht="14.4">
      <c r="A31225"/>
      <c r="B31225"/>
      <c r="C31225"/>
      <c r="D31225" s="198"/>
    </row>
    <row r="31226" spans="1:4" ht="14.4">
      <c r="A31226"/>
      <c r="B31226"/>
      <c r="C31226"/>
      <c r="D31226" s="198"/>
    </row>
    <row r="31227" spans="1:4" ht="14.4">
      <c r="A31227"/>
      <c r="B31227"/>
      <c r="C31227"/>
      <c r="D31227" s="198"/>
    </row>
    <row r="31228" spans="1:4" ht="14.4">
      <c r="A31228"/>
      <c r="B31228"/>
      <c r="C31228"/>
      <c r="D31228" s="198"/>
    </row>
    <row r="31229" spans="1:4" ht="14.4">
      <c r="A31229"/>
      <c r="B31229"/>
      <c r="C31229"/>
      <c r="D31229" s="198"/>
    </row>
    <row r="31230" spans="1:4" ht="14.4">
      <c r="A31230"/>
      <c r="B31230"/>
      <c r="C31230"/>
      <c r="D31230" s="198"/>
    </row>
    <row r="31231" spans="1:4" ht="14.4">
      <c r="A31231"/>
      <c r="B31231"/>
      <c r="C31231"/>
      <c r="D31231" s="198"/>
    </row>
    <row r="31232" spans="1:4" ht="14.4">
      <c r="A31232"/>
      <c r="B31232"/>
      <c r="C31232"/>
      <c r="D31232" s="198"/>
    </row>
    <row r="31233" spans="1:4" ht="14.4">
      <c r="A31233"/>
      <c r="B31233"/>
      <c r="C31233"/>
      <c r="D31233" s="198"/>
    </row>
    <row r="31234" spans="1:4" ht="14.4">
      <c r="A31234"/>
      <c r="B31234"/>
      <c r="C31234"/>
      <c r="D31234" s="198"/>
    </row>
    <row r="31235" spans="1:4" ht="14.4">
      <c r="A31235"/>
      <c r="B31235"/>
      <c r="C31235"/>
      <c r="D31235" s="198"/>
    </row>
    <row r="31236" spans="1:4" ht="14.4">
      <c r="A31236"/>
      <c r="B31236"/>
      <c r="C31236"/>
      <c r="D31236" s="198"/>
    </row>
    <row r="31237" spans="1:4" ht="14.4">
      <c r="A31237"/>
      <c r="B31237"/>
      <c r="C31237"/>
      <c r="D31237" s="198"/>
    </row>
    <row r="31238" spans="1:4" ht="14.4">
      <c r="A31238"/>
      <c r="B31238"/>
      <c r="C31238"/>
      <c r="D31238" s="198"/>
    </row>
    <row r="31239" spans="1:4" ht="14.4">
      <c r="A31239"/>
      <c r="B31239"/>
      <c r="C31239"/>
      <c r="D31239" s="198"/>
    </row>
    <row r="31240" spans="1:4" ht="14.4">
      <c r="A31240"/>
      <c r="B31240"/>
      <c r="C31240"/>
      <c r="D31240" s="198"/>
    </row>
    <row r="31241" spans="1:4" ht="14.4">
      <c r="A31241"/>
      <c r="B31241"/>
      <c r="C31241"/>
      <c r="D31241" s="198"/>
    </row>
    <row r="31242" spans="1:4" ht="14.4">
      <c r="A31242"/>
      <c r="B31242"/>
      <c r="C31242"/>
      <c r="D31242" s="198"/>
    </row>
    <row r="31243" spans="1:4" ht="14.4">
      <c r="A31243"/>
      <c r="B31243"/>
      <c r="C31243"/>
      <c r="D31243" s="198"/>
    </row>
    <row r="31244" spans="1:4" ht="14.4">
      <c r="A31244"/>
      <c r="B31244"/>
      <c r="C31244"/>
      <c r="D31244" s="198"/>
    </row>
    <row r="31245" spans="1:4" ht="14.4">
      <c r="A31245"/>
      <c r="B31245"/>
      <c r="C31245"/>
      <c r="D31245" s="198"/>
    </row>
    <row r="31246" spans="1:4" ht="14.4">
      <c r="A31246"/>
      <c r="B31246"/>
      <c r="C31246"/>
      <c r="D31246" s="198"/>
    </row>
    <row r="31247" spans="1:4" ht="14.4">
      <c r="A31247"/>
      <c r="B31247"/>
      <c r="C31247"/>
      <c r="D31247" s="198"/>
    </row>
    <row r="31248" spans="1:4" ht="14.4">
      <c r="A31248"/>
      <c r="B31248"/>
      <c r="C31248"/>
      <c r="D31248" s="198"/>
    </row>
    <row r="31249" spans="1:4" ht="14.4">
      <c r="A31249"/>
      <c r="B31249"/>
      <c r="C31249"/>
      <c r="D31249" s="198"/>
    </row>
    <row r="31250" spans="1:4" ht="14.4">
      <c r="A31250"/>
      <c r="B31250"/>
      <c r="C31250"/>
      <c r="D31250" s="198"/>
    </row>
    <row r="31251" spans="1:4" ht="14.4">
      <c r="A31251"/>
      <c r="B31251"/>
      <c r="C31251"/>
      <c r="D31251" s="198"/>
    </row>
    <row r="31252" spans="1:4" ht="14.4">
      <c r="A31252"/>
      <c r="B31252"/>
      <c r="C31252"/>
      <c r="D31252" s="198"/>
    </row>
    <row r="31253" spans="1:4" ht="14.4">
      <c r="A31253"/>
      <c r="B31253"/>
      <c r="C31253"/>
      <c r="D31253" s="198"/>
    </row>
    <row r="31254" spans="1:4" ht="14.4">
      <c r="A31254"/>
      <c r="B31254"/>
      <c r="C31254"/>
      <c r="D31254" s="198"/>
    </row>
    <row r="31255" spans="1:4" ht="14.4">
      <c r="A31255"/>
      <c r="B31255"/>
      <c r="C31255"/>
      <c r="D31255" s="198"/>
    </row>
    <row r="31256" spans="1:4" ht="14.4">
      <c r="A31256"/>
      <c r="B31256"/>
      <c r="C31256"/>
      <c r="D31256" s="198"/>
    </row>
    <row r="31257" spans="1:4" ht="14.4">
      <c r="A31257"/>
      <c r="B31257"/>
      <c r="C31257"/>
      <c r="D31257" s="198"/>
    </row>
    <row r="31258" spans="1:4" ht="14.4">
      <c r="A31258"/>
      <c r="B31258"/>
      <c r="C31258"/>
      <c r="D31258" s="198"/>
    </row>
    <row r="31259" spans="1:4" ht="14.4">
      <c r="A31259"/>
      <c r="B31259"/>
      <c r="C31259"/>
      <c r="D31259" s="198"/>
    </row>
    <row r="31260" spans="1:4" ht="14.4">
      <c r="A31260"/>
      <c r="B31260"/>
      <c r="C31260"/>
      <c r="D31260" s="198"/>
    </row>
    <row r="31261" spans="1:4" ht="14.4">
      <c r="A31261"/>
      <c r="B31261"/>
      <c r="C31261"/>
      <c r="D31261" s="198"/>
    </row>
    <row r="31262" spans="1:4" ht="14.4">
      <c r="A31262"/>
      <c r="B31262"/>
      <c r="C31262"/>
      <c r="D31262" s="198"/>
    </row>
    <row r="31263" spans="1:4" ht="14.4">
      <c r="A31263"/>
      <c r="B31263"/>
      <c r="C31263"/>
      <c r="D31263" s="198"/>
    </row>
    <row r="31264" spans="1:4" ht="14.4">
      <c r="A31264"/>
      <c r="B31264"/>
      <c r="C31264"/>
      <c r="D31264" s="198"/>
    </row>
    <row r="31265" spans="1:4" ht="14.4">
      <c r="A31265"/>
      <c r="B31265"/>
      <c r="C31265"/>
      <c r="D31265" s="198"/>
    </row>
    <row r="31266" spans="1:4" ht="14.4">
      <c r="A31266"/>
      <c r="B31266"/>
      <c r="C31266"/>
      <c r="D31266" s="198"/>
    </row>
    <row r="31267" spans="1:4" ht="14.4">
      <c r="A31267"/>
      <c r="B31267"/>
      <c r="C31267"/>
      <c r="D31267" s="198"/>
    </row>
    <row r="31268" spans="1:4" ht="14.4">
      <c r="A31268"/>
      <c r="B31268"/>
      <c r="C31268"/>
      <c r="D31268" s="198"/>
    </row>
    <row r="31269" spans="1:4" ht="14.4">
      <c r="A31269"/>
      <c r="B31269"/>
      <c r="C31269"/>
      <c r="D31269" s="198"/>
    </row>
    <row r="31270" spans="1:4" ht="14.4">
      <c r="A31270"/>
      <c r="B31270"/>
      <c r="C31270"/>
      <c r="D31270" s="198"/>
    </row>
    <row r="31271" spans="1:4" ht="14.4">
      <c r="A31271"/>
      <c r="B31271"/>
      <c r="C31271"/>
      <c r="D31271" s="198"/>
    </row>
    <row r="31272" spans="1:4" ht="14.4">
      <c r="A31272"/>
      <c r="B31272"/>
      <c r="C31272"/>
      <c r="D31272" s="198"/>
    </row>
    <row r="31273" spans="1:4" ht="14.4">
      <c r="A31273"/>
      <c r="B31273"/>
      <c r="C31273"/>
      <c r="D31273" s="198"/>
    </row>
    <row r="31274" spans="1:4" ht="14.4">
      <c r="A31274"/>
      <c r="B31274"/>
      <c r="C31274"/>
      <c r="D31274" s="198"/>
    </row>
    <row r="31275" spans="1:4" ht="14.4">
      <c r="A31275"/>
      <c r="B31275"/>
      <c r="C31275"/>
      <c r="D31275" s="198"/>
    </row>
    <row r="31276" spans="1:4" ht="14.4">
      <c r="A31276"/>
      <c r="B31276"/>
      <c r="C31276"/>
      <c r="D31276" s="198"/>
    </row>
    <row r="31277" spans="1:4" ht="14.4">
      <c r="A31277"/>
      <c r="B31277"/>
      <c r="C31277"/>
      <c r="D31277" s="198"/>
    </row>
    <row r="31278" spans="1:4" ht="14.4">
      <c r="A31278"/>
      <c r="B31278"/>
      <c r="C31278"/>
      <c r="D31278" s="198"/>
    </row>
    <row r="31279" spans="1:4" ht="14.4">
      <c r="A31279"/>
      <c r="B31279"/>
      <c r="C31279"/>
      <c r="D31279" s="198"/>
    </row>
    <row r="31280" spans="1:4" ht="14.4">
      <c r="A31280"/>
      <c r="B31280"/>
      <c r="C31280"/>
      <c r="D31280" s="198"/>
    </row>
    <row r="31281" spans="1:4" ht="14.4">
      <c r="A31281"/>
      <c r="B31281"/>
      <c r="C31281"/>
      <c r="D31281" s="198"/>
    </row>
    <row r="31282" spans="1:4" ht="14.4">
      <c r="A31282"/>
      <c r="B31282"/>
      <c r="C31282"/>
      <c r="D31282" s="198"/>
    </row>
    <row r="31283" spans="1:4" ht="14.4">
      <c r="A31283"/>
      <c r="B31283"/>
      <c r="C31283"/>
      <c r="D31283" s="198"/>
    </row>
    <row r="31284" spans="1:4" ht="14.4">
      <c r="A31284"/>
      <c r="B31284"/>
      <c r="C31284"/>
      <c r="D31284" s="198"/>
    </row>
    <row r="31285" spans="1:4" ht="14.4">
      <c r="A31285"/>
      <c r="B31285"/>
      <c r="C31285"/>
      <c r="D31285" s="198"/>
    </row>
    <row r="31286" spans="1:4" ht="14.4">
      <c r="A31286"/>
      <c r="B31286"/>
      <c r="C31286"/>
      <c r="D31286" s="198"/>
    </row>
    <row r="31287" spans="1:4" ht="14.4">
      <c r="A31287"/>
      <c r="B31287"/>
      <c r="C31287"/>
      <c r="D31287" s="198"/>
    </row>
    <row r="31288" spans="1:4" ht="14.4">
      <c r="A31288"/>
      <c r="B31288"/>
      <c r="C31288"/>
      <c r="D31288" s="198"/>
    </row>
    <row r="31289" spans="1:4" ht="14.4">
      <c r="A31289"/>
      <c r="B31289"/>
      <c r="C31289"/>
      <c r="D31289" s="198"/>
    </row>
    <row r="31290" spans="1:4" ht="14.4">
      <c r="A31290"/>
      <c r="B31290"/>
      <c r="C31290"/>
      <c r="D31290" s="198"/>
    </row>
    <row r="31291" spans="1:4" ht="14.4">
      <c r="A31291"/>
      <c r="B31291"/>
      <c r="C31291"/>
      <c r="D31291" s="198"/>
    </row>
    <row r="31292" spans="1:4" ht="14.4">
      <c r="A31292"/>
      <c r="B31292"/>
      <c r="C31292"/>
      <c r="D31292" s="198"/>
    </row>
    <row r="31293" spans="1:4" ht="14.4">
      <c r="A31293"/>
      <c r="B31293"/>
      <c r="C31293"/>
      <c r="D31293" s="198"/>
    </row>
    <row r="31294" spans="1:4" ht="14.4">
      <c r="A31294"/>
      <c r="B31294"/>
      <c r="C31294"/>
      <c r="D31294" s="198"/>
    </row>
    <row r="31295" spans="1:4" ht="14.4">
      <c r="A31295"/>
      <c r="B31295"/>
      <c r="C31295"/>
      <c r="D31295" s="198"/>
    </row>
    <row r="31296" spans="1:4" ht="14.4">
      <c r="A31296"/>
      <c r="B31296"/>
      <c r="C31296"/>
      <c r="D31296" s="198"/>
    </row>
    <row r="31297" spans="1:4" ht="14.4">
      <c r="A31297"/>
      <c r="B31297"/>
      <c r="C31297"/>
      <c r="D31297" s="198"/>
    </row>
    <row r="31298" spans="1:4" ht="14.4">
      <c r="A31298"/>
      <c r="B31298"/>
      <c r="C31298"/>
      <c r="D31298" s="198"/>
    </row>
    <row r="31299" spans="1:4" ht="14.4">
      <c r="A31299"/>
      <c r="B31299"/>
      <c r="C31299"/>
      <c r="D31299" s="198"/>
    </row>
    <row r="31300" spans="1:4" ht="14.4">
      <c r="A31300"/>
      <c r="B31300"/>
      <c r="C31300"/>
      <c r="D31300" s="198"/>
    </row>
    <row r="31301" spans="1:4" ht="14.4">
      <c r="A31301"/>
      <c r="B31301"/>
      <c r="C31301"/>
      <c r="D31301" s="198"/>
    </row>
    <row r="31302" spans="1:4" ht="14.4">
      <c r="A31302"/>
      <c r="B31302"/>
      <c r="C31302"/>
      <c r="D31302" s="198"/>
    </row>
    <row r="31303" spans="1:4" ht="14.4">
      <c r="A31303"/>
      <c r="B31303"/>
      <c r="C31303"/>
      <c r="D31303" s="198"/>
    </row>
    <row r="31304" spans="1:4" ht="14.4">
      <c r="A31304"/>
      <c r="B31304"/>
      <c r="C31304"/>
      <c r="D31304" s="198"/>
    </row>
    <row r="31305" spans="1:4" ht="14.4">
      <c r="A31305"/>
      <c r="B31305"/>
      <c r="C31305"/>
      <c r="D31305" s="198"/>
    </row>
    <row r="31306" spans="1:4" ht="14.4">
      <c r="A31306"/>
      <c r="B31306"/>
      <c r="C31306"/>
      <c r="D31306" s="198"/>
    </row>
    <row r="31307" spans="1:4" ht="14.4">
      <c r="A31307"/>
      <c r="B31307"/>
      <c r="C31307"/>
      <c r="D31307" s="198"/>
    </row>
    <row r="31308" spans="1:4" ht="14.4">
      <c r="A31308"/>
      <c r="B31308"/>
      <c r="C31308"/>
      <c r="D31308" s="198"/>
    </row>
    <row r="31309" spans="1:4" ht="14.4">
      <c r="A31309"/>
      <c r="B31309"/>
      <c r="C31309"/>
      <c r="D31309" s="198"/>
    </row>
    <row r="31310" spans="1:4" ht="14.4">
      <c r="A31310"/>
      <c r="B31310"/>
      <c r="C31310"/>
      <c r="D31310" s="198"/>
    </row>
    <row r="31311" spans="1:4" ht="14.4">
      <c r="A31311"/>
      <c r="B31311"/>
      <c r="C31311"/>
      <c r="D31311" s="198"/>
    </row>
    <row r="31312" spans="1:4" ht="14.4">
      <c r="A31312"/>
      <c r="B31312"/>
      <c r="C31312"/>
      <c r="D31312" s="198"/>
    </row>
    <row r="31313" spans="1:4" ht="14.4">
      <c r="A31313"/>
      <c r="B31313"/>
      <c r="C31313"/>
      <c r="D31313" s="198"/>
    </row>
    <row r="31314" spans="1:4" ht="14.4">
      <c r="A31314"/>
      <c r="B31314"/>
      <c r="C31314"/>
      <c r="D31314" s="198"/>
    </row>
    <row r="31315" spans="1:4" ht="14.4">
      <c r="A31315"/>
      <c r="B31315"/>
      <c r="C31315"/>
      <c r="D31315" s="198"/>
    </row>
    <row r="31316" spans="1:4" ht="14.4">
      <c r="A31316"/>
      <c r="B31316"/>
      <c r="C31316"/>
      <c r="D31316" s="198"/>
    </row>
    <row r="31317" spans="1:4" ht="14.4">
      <c r="A31317"/>
      <c r="B31317"/>
      <c r="C31317"/>
      <c r="D31317" s="198"/>
    </row>
    <row r="31318" spans="1:4" ht="14.4">
      <c r="A31318"/>
      <c r="B31318"/>
      <c r="C31318"/>
      <c r="D31318" s="198"/>
    </row>
    <row r="31319" spans="1:4" ht="14.4">
      <c r="A31319"/>
      <c r="B31319"/>
      <c r="C31319"/>
      <c r="D31319" s="198"/>
    </row>
    <row r="31320" spans="1:4" ht="14.4">
      <c r="A31320"/>
      <c r="B31320"/>
      <c r="C31320"/>
      <c r="D31320" s="198"/>
    </row>
    <row r="31321" spans="1:4" ht="14.4">
      <c r="A31321"/>
      <c r="B31321"/>
      <c r="C31321"/>
      <c r="D31321" s="198"/>
    </row>
    <row r="31322" spans="1:4" ht="14.4">
      <c r="A31322"/>
      <c r="B31322"/>
      <c r="C31322"/>
      <c r="D31322" s="198"/>
    </row>
    <row r="31323" spans="1:4" ht="14.4">
      <c r="A31323"/>
      <c r="B31323"/>
      <c r="C31323"/>
      <c r="D31323" s="198"/>
    </row>
    <row r="31324" spans="1:4" ht="14.4">
      <c r="A31324"/>
      <c r="B31324"/>
      <c r="C31324"/>
      <c r="D31324" s="198"/>
    </row>
    <row r="31325" spans="1:4" ht="14.4">
      <c r="A31325"/>
      <c r="B31325"/>
      <c r="C31325"/>
      <c r="D31325" s="198"/>
    </row>
    <row r="31326" spans="1:4" ht="14.4">
      <c r="A31326"/>
      <c r="B31326"/>
      <c r="C31326"/>
      <c r="D31326" s="198"/>
    </row>
    <row r="31327" spans="1:4" ht="14.4">
      <c r="A31327"/>
      <c r="B31327"/>
      <c r="C31327"/>
      <c r="D31327" s="198"/>
    </row>
    <row r="31328" spans="1:4" ht="14.4">
      <c r="A31328"/>
      <c r="B31328"/>
      <c r="C31328"/>
      <c r="D31328" s="198"/>
    </row>
    <row r="31329" spans="1:4" ht="14.4">
      <c r="A31329"/>
      <c r="B31329"/>
      <c r="C31329"/>
      <c r="D31329" s="198"/>
    </row>
    <row r="31330" spans="1:4" ht="14.4">
      <c r="A31330"/>
      <c r="B31330"/>
      <c r="C31330"/>
      <c r="D31330" s="198"/>
    </row>
    <row r="31331" spans="1:4" ht="14.4">
      <c r="A31331"/>
      <c r="B31331"/>
      <c r="C31331"/>
      <c r="D31331" s="198"/>
    </row>
    <row r="31332" spans="1:4" ht="14.4">
      <c r="A31332"/>
      <c r="B31332"/>
      <c r="C31332"/>
      <c r="D31332" s="198"/>
    </row>
    <row r="31333" spans="1:4" ht="14.4">
      <c r="A31333"/>
      <c r="B31333"/>
      <c r="C31333"/>
      <c r="D31333" s="198"/>
    </row>
    <row r="31334" spans="1:4" ht="14.4">
      <c r="A31334"/>
      <c r="B31334"/>
      <c r="C31334"/>
      <c r="D31334" s="198"/>
    </row>
    <row r="31335" spans="1:4" ht="14.4">
      <c r="A31335"/>
      <c r="B31335"/>
      <c r="C31335"/>
      <c r="D31335" s="198"/>
    </row>
    <row r="31336" spans="1:4" ht="14.4">
      <c r="A31336"/>
      <c r="B31336"/>
      <c r="C31336"/>
      <c r="D31336" s="198"/>
    </row>
    <row r="31337" spans="1:4" ht="14.4">
      <c r="A31337"/>
      <c r="B31337"/>
      <c r="C31337"/>
      <c r="D31337" s="198"/>
    </row>
    <row r="31338" spans="1:4" ht="14.4">
      <c r="A31338"/>
      <c r="B31338"/>
      <c r="C31338"/>
      <c r="D31338" s="198"/>
    </row>
    <row r="31339" spans="1:4" ht="14.4">
      <c r="A31339"/>
      <c r="B31339"/>
      <c r="C31339"/>
      <c r="D31339" s="198"/>
    </row>
    <row r="31340" spans="1:4" ht="14.4">
      <c r="A31340"/>
      <c r="B31340"/>
      <c r="C31340"/>
      <c r="D31340" s="198"/>
    </row>
    <row r="31341" spans="1:4" ht="14.4">
      <c r="A31341"/>
      <c r="B31341"/>
      <c r="C31341"/>
      <c r="D31341" s="198"/>
    </row>
    <row r="31342" spans="1:4" ht="14.4">
      <c r="A31342"/>
      <c r="B31342"/>
      <c r="C31342"/>
      <c r="D31342" s="198"/>
    </row>
    <row r="31343" spans="1:4" ht="14.4">
      <c r="A31343"/>
      <c r="B31343"/>
      <c r="C31343"/>
      <c r="D31343" s="198"/>
    </row>
    <row r="31344" spans="1:4" ht="14.4">
      <c r="A31344"/>
      <c r="B31344"/>
      <c r="C31344"/>
      <c r="D31344" s="198"/>
    </row>
    <row r="31345" spans="1:4" ht="14.4">
      <c r="A31345"/>
      <c r="B31345"/>
      <c r="C31345"/>
      <c r="D31345" s="198"/>
    </row>
    <row r="31346" spans="1:4" ht="14.4">
      <c r="A31346"/>
      <c r="B31346"/>
      <c r="C31346"/>
      <c r="D31346" s="198"/>
    </row>
    <row r="31347" spans="1:4" ht="14.4">
      <c r="A31347"/>
      <c r="B31347"/>
      <c r="C31347"/>
      <c r="D31347" s="198"/>
    </row>
    <row r="31348" spans="1:4" ht="14.4">
      <c r="A31348"/>
      <c r="B31348"/>
      <c r="C31348"/>
      <c r="D31348" s="198"/>
    </row>
    <row r="31349" spans="1:4" ht="14.4">
      <c r="A31349"/>
      <c r="B31349"/>
      <c r="C31349"/>
      <c r="D31349" s="198"/>
    </row>
    <row r="31350" spans="1:4" ht="14.4">
      <c r="A31350"/>
      <c r="B31350"/>
      <c r="C31350"/>
      <c r="D31350" s="198"/>
    </row>
    <row r="31351" spans="1:4" ht="14.4">
      <c r="A31351"/>
      <c r="B31351"/>
      <c r="C31351"/>
      <c r="D31351" s="198"/>
    </row>
    <row r="31352" spans="1:4" ht="14.4">
      <c r="A31352"/>
      <c r="B31352"/>
      <c r="C31352"/>
      <c r="D31352" s="198"/>
    </row>
    <row r="31353" spans="1:4" ht="14.4">
      <c r="A31353"/>
      <c r="B31353"/>
      <c r="C31353"/>
      <c r="D31353" s="198"/>
    </row>
    <row r="31354" spans="1:4" ht="14.4">
      <c r="A31354"/>
      <c r="B31354"/>
      <c r="C31354"/>
      <c r="D31354" s="198"/>
    </row>
    <row r="31355" spans="1:4" ht="14.4">
      <c r="A31355"/>
      <c r="B31355"/>
      <c r="C31355"/>
      <c r="D31355" s="198"/>
    </row>
    <row r="31356" spans="1:4" ht="14.4">
      <c r="A31356"/>
      <c r="B31356"/>
      <c r="C31356"/>
      <c r="D31356" s="198"/>
    </row>
    <row r="31357" spans="1:4" ht="14.4">
      <c r="A31357"/>
      <c r="B31357"/>
      <c r="C31357"/>
      <c r="D31357" s="198"/>
    </row>
    <row r="31358" spans="1:4" ht="14.4">
      <c r="A31358"/>
      <c r="B31358"/>
      <c r="C31358"/>
      <c r="D31358" s="198"/>
    </row>
    <row r="31359" spans="1:4" ht="14.4">
      <c r="A31359"/>
      <c r="B31359"/>
      <c r="C31359"/>
      <c r="D31359" s="198"/>
    </row>
    <row r="31360" spans="1:4" ht="14.4">
      <c r="A31360"/>
      <c r="B31360"/>
      <c r="C31360"/>
      <c r="D31360" s="198"/>
    </row>
    <row r="31361" spans="1:4" ht="14.4">
      <c r="A31361"/>
      <c r="B31361"/>
      <c r="C31361"/>
      <c r="D31361" s="198"/>
    </row>
    <row r="31362" spans="1:4" ht="14.4">
      <c r="A31362"/>
      <c r="B31362"/>
      <c r="C31362"/>
      <c r="D31362" s="198"/>
    </row>
    <row r="31363" spans="1:4" ht="14.4">
      <c r="A31363"/>
      <c r="B31363"/>
      <c r="C31363"/>
      <c r="D31363" s="198"/>
    </row>
    <row r="31364" spans="1:4" ht="14.4">
      <c r="A31364"/>
      <c r="B31364"/>
      <c r="C31364"/>
      <c r="D31364" s="198"/>
    </row>
    <row r="31365" spans="1:4" ht="14.4">
      <c r="A31365"/>
      <c r="B31365"/>
      <c r="C31365"/>
      <c r="D31365" s="198"/>
    </row>
    <row r="31366" spans="1:4" ht="14.4">
      <c r="A31366"/>
      <c r="B31366"/>
      <c r="C31366"/>
      <c r="D31366" s="198"/>
    </row>
    <row r="31367" spans="1:4" ht="14.4">
      <c r="A31367"/>
      <c r="B31367"/>
      <c r="C31367"/>
      <c r="D31367" s="198"/>
    </row>
    <row r="31368" spans="1:4" ht="14.4">
      <c r="A31368"/>
      <c r="B31368"/>
      <c r="C31368"/>
      <c r="D31368" s="198"/>
    </row>
    <row r="31369" spans="1:4" ht="14.4">
      <c r="A31369"/>
      <c r="B31369"/>
      <c r="C31369"/>
      <c r="D31369" s="198"/>
    </row>
    <row r="31370" spans="1:4" ht="14.4">
      <c r="A31370"/>
      <c r="B31370"/>
      <c r="C31370"/>
      <c r="D31370" s="198"/>
    </row>
    <row r="31371" spans="1:4" ht="14.4">
      <c r="A31371"/>
      <c r="B31371"/>
      <c r="C31371"/>
      <c r="D31371" s="198"/>
    </row>
    <row r="31372" spans="1:4" ht="14.4">
      <c r="A31372"/>
      <c r="B31372"/>
      <c r="C31372"/>
      <c r="D31372" s="198"/>
    </row>
    <row r="31373" spans="1:4" ht="14.4">
      <c r="A31373"/>
      <c r="B31373"/>
      <c r="C31373"/>
      <c r="D31373" s="198"/>
    </row>
    <row r="31374" spans="1:4" ht="14.4">
      <c r="A31374"/>
      <c r="B31374"/>
      <c r="C31374"/>
      <c r="D31374" s="198"/>
    </row>
    <row r="31375" spans="1:4" ht="14.4">
      <c r="A31375"/>
      <c r="B31375"/>
      <c r="C31375"/>
      <c r="D31375" s="198"/>
    </row>
    <row r="31376" spans="1:4" ht="14.4">
      <c r="A31376"/>
      <c r="B31376"/>
      <c r="C31376"/>
      <c r="D31376" s="198"/>
    </row>
    <row r="31377" spans="1:4" ht="14.4">
      <c r="A31377"/>
      <c r="B31377"/>
      <c r="C31377"/>
      <c r="D31377" s="198"/>
    </row>
    <row r="31378" spans="1:4" ht="14.4">
      <c r="A31378"/>
      <c r="B31378"/>
      <c r="C31378"/>
      <c r="D31378" s="198"/>
    </row>
    <row r="31379" spans="1:4" ht="14.4">
      <c r="A31379"/>
      <c r="B31379"/>
      <c r="C31379"/>
      <c r="D31379" s="198"/>
    </row>
    <row r="31380" spans="1:4" ht="14.4">
      <c r="A31380"/>
      <c r="B31380"/>
      <c r="C31380"/>
      <c r="D31380" s="198"/>
    </row>
    <row r="31381" spans="1:4" ht="14.4">
      <c r="A31381"/>
      <c r="B31381"/>
      <c r="C31381"/>
      <c r="D31381" s="198"/>
    </row>
    <row r="31382" spans="1:4" ht="14.4">
      <c r="A31382"/>
      <c r="B31382"/>
      <c r="C31382"/>
      <c r="D31382" s="198"/>
    </row>
    <row r="31383" spans="1:4" ht="14.4">
      <c r="A31383"/>
      <c r="B31383"/>
      <c r="C31383"/>
      <c r="D31383" s="198"/>
    </row>
    <row r="31384" spans="1:4" ht="14.4">
      <c r="A31384"/>
      <c r="B31384"/>
      <c r="C31384"/>
      <c r="D31384" s="198"/>
    </row>
    <row r="31385" spans="1:4" ht="14.4">
      <c r="A31385"/>
      <c r="B31385"/>
      <c r="C31385"/>
      <c r="D31385" s="198"/>
    </row>
    <row r="31386" spans="1:4" ht="14.4">
      <c r="A31386"/>
      <c r="B31386"/>
      <c r="C31386"/>
      <c r="D31386" s="198"/>
    </row>
    <row r="31387" spans="1:4" ht="14.4">
      <c r="A31387"/>
      <c r="B31387"/>
      <c r="C31387"/>
      <c r="D31387" s="198"/>
    </row>
    <row r="31388" spans="1:4" ht="14.4">
      <c r="A31388"/>
      <c r="B31388"/>
      <c r="C31388"/>
      <c r="D31388" s="198"/>
    </row>
    <row r="31389" spans="1:4" ht="14.4">
      <c r="A31389"/>
      <c r="B31389"/>
      <c r="C31389"/>
      <c r="D31389" s="198"/>
    </row>
    <row r="31390" spans="1:4" ht="14.4">
      <c r="A31390"/>
      <c r="B31390"/>
      <c r="C31390"/>
      <c r="D31390" s="198"/>
    </row>
    <row r="31391" spans="1:4" ht="14.4">
      <c r="A31391"/>
      <c r="B31391"/>
      <c r="C31391"/>
      <c r="D31391" s="198"/>
    </row>
    <row r="31392" spans="1:4" ht="14.4">
      <c r="A31392"/>
      <c r="B31392"/>
      <c r="C31392"/>
      <c r="D31392" s="198"/>
    </row>
    <row r="31393" spans="1:4" ht="14.4">
      <c r="A31393"/>
      <c r="B31393"/>
      <c r="C31393"/>
      <c r="D31393" s="198"/>
    </row>
    <row r="31394" spans="1:4" ht="14.4">
      <c r="A31394"/>
      <c r="B31394"/>
      <c r="C31394"/>
      <c r="D31394" s="198"/>
    </row>
    <row r="31395" spans="1:4" ht="14.4">
      <c r="A31395"/>
      <c r="B31395"/>
      <c r="C31395"/>
      <c r="D31395" s="198"/>
    </row>
    <row r="31396" spans="1:4" ht="14.4">
      <c r="A31396"/>
      <c r="B31396"/>
      <c r="C31396"/>
      <c r="D31396" s="198"/>
    </row>
    <row r="31397" spans="1:4" ht="14.4">
      <c r="A31397"/>
      <c r="B31397"/>
      <c r="C31397"/>
      <c r="D31397" s="198"/>
    </row>
    <row r="31398" spans="1:4" ht="14.4">
      <c r="A31398"/>
      <c r="B31398"/>
      <c r="C31398"/>
      <c r="D31398" s="198"/>
    </row>
    <row r="31399" spans="1:4" ht="14.4">
      <c r="A31399"/>
      <c r="B31399"/>
      <c r="C31399"/>
      <c r="D31399" s="198"/>
    </row>
    <row r="31400" spans="1:4" ht="14.4">
      <c r="A31400"/>
      <c r="B31400"/>
      <c r="C31400"/>
      <c r="D31400" s="198"/>
    </row>
    <row r="31401" spans="1:4" ht="14.4">
      <c r="A31401"/>
      <c r="B31401"/>
      <c r="C31401"/>
      <c r="D31401" s="198"/>
    </row>
    <row r="31402" spans="1:4" ht="14.4">
      <c r="A31402"/>
      <c r="B31402"/>
      <c r="C31402"/>
      <c r="D31402" s="198"/>
    </row>
    <row r="31403" spans="1:4" ht="14.4">
      <c r="A31403"/>
      <c r="B31403"/>
      <c r="C31403"/>
      <c r="D31403" s="198"/>
    </row>
    <row r="31404" spans="1:4" ht="14.4">
      <c r="A31404"/>
      <c r="B31404"/>
      <c r="C31404"/>
      <c r="D31404" s="198"/>
    </row>
    <row r="31405" spans="1:4" ht="14.4">
      <c r="A31405"/>
      <c r="B31405"/>
      <c r="C31405"/>
      <c r="D31405" s="198"/>
    </row>
    <row r="31406" spans="1:4" ht="14.4">
      <c r="A31406"/>
      <c r="B31406"/>
      <c r="C31406"/>
      <c r="D31406" s="198"/>
    </row>
    <row r="31407" spans="1:4" ht="14.4">
      <c r="A31407"/>
      <c r="B31407"/>
      <c r="C31407"/>
      <c r="D31407" s="198"/>
    </row>
    <row r="31408" spans="1:4" ht="14.4">
      <c r="A31408"/>
      <c r="B31408"/>
      <c r="C31408"/>
      <c r="D31408" s="198"/>
    </row>
    <row r="31409" spans="1:4" ht="14.4">
      <c r="A31409"/>
      <c r="B31409"/>
      <c r="C31409"/>
      <c r="D31409" s="198"/>
    </row>
    <row r="31410" spans="1:4" ht="14.4">
      <c r="A31410"/>
      <c r="B31410"/>
      <c r="C31410"/>
      <c r="D31410" s="198"/>
    </row>
    <row r="31411" spans="1:4" ht="14.4">
      <c r="A31411"/>
      <c r="B31411"/>
      <c r="C31411"/>
      <c r="D31411" s="198"/>
    </row>
    <row r="31412" spans="1:4" ht="14.4">
      <c r="A31412"/>
      <c r="B31412"/>
      <c r="C31412"/>
      <c r="D31412" s="198"/>
    </row>
    <row r="31413" spans="1:4" ht="14.4">
      <c r="A31413"/>
      <c r="B31413"/>
      <c r="C31413"/>
      <c r="D31413" s="198"/>
    </row>
    <row r="31414" spans="1:4" ht="14.4">
      <c r="A31414"/>
      <c r="B31414"/>
      <c r="C31414"/>
      <c r="D31414" s="198"/>
    </row>
    <row r="31415" spans="1:4" ht="14.4">
      <c r="A31415"/>
      <c r="B31415"/>
      <c r="C31415"/>
      <c r="D31415" s="198"/>
    </row>
    <row r="31416" spans="1:4" ht="14.4">
      <c r="A31416"/>
      <c r="B31416"/>
      <c r="C31416"/>
      <c r="D31416" s="198"/>
    </row>
    <row r="31417" spans="1:4" ht="14.4">
      <c r="A31417"/>
      <c r="B31417"/>
      <c r="C31417"/>
      <c r="D31417" s="198"/>
    </row>
    <row r="31418" spans="1:4" ht="14.4">
      <c r="A31418"/>
      <c r="B31418"/>
      <c r="C31418"/>
      <c r="D31418" s="198"/>
    </row>
    <row r="31419" spans="1:4" ht="14.4">
      <c r="A31419"/>
      <c r="B31419"/>
      <c r="C31419"/>
      <c r="D31419" s="198"/>
    </row>
    <row r="31420" spans="1:4" ht="14.4">
      <c r="A31420"/>
      <c r="B31420"/>
      <c r="C31420"/>
      <c r="D31420" s="198"/>
    </row>
    <row r="31421" spans="1:4" ht="14.4">
      <c r="A31421"/>
      <c r="B31421"/>
      <c r="C31421"/>
      <c r="D31421" s="198"/>
    </row>
    <row r="31422" spans="1:4" ht="14.4">
      <c r="A31422"/>
      <c r="B31422"/>
      <c r="C31422"/>
      <c r="D31422" s="198"/>
    </row>
    <row r="31423" spans="1:4" ht="14.4">
      <c r="A31423"/>
      <c r="B31423"/>
      <c r="C31423"/>
      <c r="D31423" s="198"/>
    </row>
    <row r="31424" spans="1:4" ht="14.4">
      <c r="A31424"/>
      <c r="B31424"/>
      <c r="C31424"/>
      <c r="D31424" s="198"/>
    </row>
    <row r="31425" spans="1:4" ht="14.4">
      <c r="A31425"/>
      <c r="B31425"/>
      <c r="C31425"/>
      <c r="D31425" s="198"/>
    </row>
    <row r="31426" spans="1:4" ht="14.4">
      <c r="A31426"/>
      <c r="B31426"/>
      <c r="C31426"/>
      <c r="D31426" s="198"/>
    </row>
    <row r="31427" spans="1:4" ht="14.4">
      <c r="A31427"/>
      <c r="B31427"/>
      <c r="C31427"/>
      <c r="D31427" s="198"/>
    </row>
    <row r="31428" spans="1:4" ht="14.4">
      <c r="A31428"/>
      <c r="B31428"/>
      <c r="C31428"/>
      <c r="D31428" s="198"/>
    </row>
    <row r="31429" spans="1:4" ht="14.4">
      <c r="A31429"/>
      <c r="B31429"/>
      <c r="C31429"/>
      <c r="D31429" s="198"/>
    </row>
    <row r="31430" spans="1:4" ht="14.4">
      <c r="A31430"/>
      <c r="B31430"/>
      <c r="C31430"/>
      <c r="D31430" s="198"/>
    </row>
    <row r="31431" spans="1:4" ht="14.4">
      <c r="A31431"/>
      <c r="B31431"/>
      <c r="C31431"/>
      <c r="D31431" s="198"/>
    </row>
    <row r="31432" spans="1:4" ht="14.4">
      <c r="A31432"/>
      <c r="B31432"/>
      <c r="C31432"/>
      <c r="D31432" s="198"/>
    </row>
    <row r="31433" spans="1:4" ht="14.4">
      <c r="A31433"/>
      <c r="B31433"/>
      <c r="C31433"/>
      <c r="D31433" s="198"/>
    </row>
    <row r="31434" spans="1:4" ht="14.4">
      <c r="A31434"/>
      <c r="B31434"/>
      <c r="C31434"/>
      <c r="D31434" s="198"/>
    </row>
    <row r="31435" spans="1:4" ht="14.4">
      <c r="A31435"/>
      <c r="B31435"/>
      <c r="C31435"/>
      <c r="D31435" s="198"/>
    </row>
    <row r="31436" spans="1:4" ht="14.4">
      <c r="A31436"/>
      <c r="B31436"/>
      <c r="C31436"/>
      <c r="D31436" s="198"/>
    </row>
    <row r="31437" spans="1:4" ht="14.4">
      <c r="A31437"/>
      <c r="B31437"/>
      <c r="C31437"/>
      <c r="D31437" s="198"/>
    </row>
    <row r="31438" spans="1:4" ht="14.4">
      <c r="A31438"/>
      <c r="B31438"/>
      <c r="C31438"/>
      <c r="D31438" s="198"/>
    </row>
    <row r="31439" spans="1:4" ht="14.4">
      <c r="A31439"/>
      <c r="B31439"/>
      <c r="C31439"/>
      <c r="D31439" s="198"/>
    </row>
    <row r="31440" spans="1:4" ht="14.4">
      <c r="A31440"/>
      <c r="B31440"/>
      <c r="C31440"/>
      <c r="D31440" s="198"/>
    </row>
    <row r="31441" spans="1:4" ht="14.4">
      <c r="A31441"/>
      <c r="B31441"/>
      <c r="C31441"/>
      <c r="D31441" s="198"/>
    </row>
    <row r="31442" spans="1:4" ht="14.4">
      <c r="A31442"/>
      <c r="B31442"/>
      <c r="C31442"/>
      <c r="D31442" s="198"/>
    </row>
    <row r="31443" spans="1:4" ht="14.4">
      <c r="A31443"/>
      <c r="B31443"/>
      <c r="C31443"/>
      <c r="D31443" s="198"/>
    </row>
    <row r="31444" spans="1:4" ht="14.4">
      <c r="A31444"/>
      <c r="B31444"/>
      <c r="C31444"/>
      <c r="D31444" s="198"/>
    </row>
    <row r="31445" spans="1:4" ht="14.4">
      <c r="A31445"/>
      <c r="B31445"/>
      <c r="C31445"/>
      <c r="D31445" s="198"/>
    </row>
    <row r="31446" spans="1:4" ht="14.4">
      <c r="A31446"/>
      <c r="B31446"/>
      <c r="C31446"/>
      <c r="D31446" s="198"/>
    </row>
    <row r="31447" spans="1:4" ht="14.4">
      <c r="A31447"/>
      <c r="B31447"/>
      <c r="C31447"/>
      <c r="D31447" s="198"/>
    </row>
    <row r="31448" spans="1:4" ht="14.4">
      <c r="A31448"/>
      <c r="B31448"/>
      <c r="C31448"/>
      <c r="D31448" s="198"/>
    </row>
    <row r="31449" spans="1:4" ht="14.4">
      <c r="A31449"/>
      <c r="B31449"/>
      <c r="C31449"/>
      <c r="D31449" s="198"/>
    </row>
    <row r="31450" spans="1:4" ht="14.4">
      <c r="A31450"/>
      <c r="B31450"/>
      <c r="C31450"/>
      <c r="D31450" s="198"/>
    </row>
    <row r="31451" spans="1:4" ht="14.4">
      <c r="A31451"/>
      <c r="B31451"/>
      <c r="C31451"/>
      <c r="D31451" s="198"/>
    </row>
    <row r="31452" spans="1:4" ht="14.4">
      <c r="A31452"/>
      <c r="B31452"/>
      <c r="C31452"/>
      <c r="D31452" s="198"/>
    </row>
    <row r="31453" spans="1:4" ht="14.4">
      <c r="A31453"/>
      <c r="B31453"/>
      <c r="C31453"/>
      <c r="D31453" s="198"/>
    </row>
    <row r="31454" spans="1:4" ht="14.4">
      <c r="A31454"/>
      <c r="B31454"/>
      <c r="C31454"/>
      <c r="D31454" s="198"/>
    </row>
    <row r="31455" spans="1:4" ht="14.4">
      <c r="A31455"/>
      <c r="B31455"/>
      <c r="C31455"/>
      <c r="D31455" s="198"/>
    </row>
    <row r="31456" spans="1:4" ht="14.4">
      <c r="A31456"/>
      <c r="B31456"/>
      <c r="C31456"/>
      <c r="D31456" s="198"/>
    </row>
    <row r="31457" spans="1:4" ht="14.4">
      <c r="A31457"/>
      <c r="B31457"/>
      <c r="C31457"/>
      <c r="D31457" s="198"/>
    </row>
    <row r="31458" spans="1:4" ht="14.4">
      <c r="A31458"/>
      <c r="B31458"/>
      <c r="C31458"/>
      <c r="D31458" s="198"/>
    </row>
    <row r="31459" spans="1:4" ht="14.4">
      <c r="A31459"/>
      <c r="B31459"/>
      <c r="C31459"/>
      <c r="D31459" s="198"/>
    </row>
    <row r="31460" spans="1:4" ht="14.4">
      <c r="A31460"/>
      <c r="B31460"/>
      <c r="C31460"/>
      <c r="D31460" s="198"/>
    </row>
    <row r="31461" spans="1:4" ht="14.4">
      <c r="A31461"/>
      <c r="B31461"/>
      <c r="C31461"/>
      <c r="D31461" s="198"/>
    </row>
    <row r="31462" spans="1:4" ht="14.4">
      <c r="A31462"/>
      <c r="B31462"/>
      <c r="C31462"/>
      <c r="D31462" s="198"/>
    </row>
    <row r="31463" spans="1:4" ht="14.4">
      <c r="A31463"/>
      <c r="B31463"/>
      <c r="C31463"/>
      <c r="D31463" s="198"/>
    </row>
    <row r="31464" spans="1:4" ht="14.4">
      <c r="A31464"/>
      <c r="B31464"/>
      <c r="C31464"/>
      <c r="D31464" s="198"/>
    </row>
    <row r="31465" spans="1:4" ht="14.4">
      <c r="A31465"/>
      <c r="B31465"/>
      <c r="C31465"/>
      <c r="D31465" s="198"/>
    </row>
    <row r="31466" spans="1:4" ht="14.4">
      <c r="A31466"/>
      <c r="B31466"/>
      <c r="C31466"/>
      <c r="D31466" s="198"/>
    </row>
    <row r="31467" spans="1:4" ht="14.4">
      <c r="A31467"/>
      <c r="B31467"/>
      <c r="C31467"/>
      <c r="D31467" s="198"/>
    </row>
    <row r="31468" spans="1:4" ht="14.4">
      <c r="A31468"/>
      <c r="B31468"/>
      <c r="C31468"/>
      <c r="D31468" s="198"/>
    </row>
    <row r="31469" spans="1:4" ht="14.4">
      <c r="A31469"/>
      <c r="B31469"/>
      <c r="C31469"/>
      <c r="D31469" s="198"/>
    </row>
    <row r="31470" spans="1:4" ht="14.4">
      <c r="A31470"/>
      <c r="B31470"/>
      <c r="C31470"/>
      <c r="D31470" s="198"/>
    </row>
    <row r="31471" spans="1:4" ht="14.4">
      <c r="A31471"/>
      <c r="B31471"/>
      <c r="C31471"/>
      <c r="D31471" s="198"/>
    </row>
    <row r="31472" spans="1:4" ht="14.4">
      <c r="A31472"/>
      <c r="B31472"/>
      <c r="C31472"/>
      <c r="D31472" s="198"/>
    </row>
    <row r="31473" spans="1:4" ht="14.4">
      <c r="A31473"/>
      <c r="B31473"/>
      <c r="C31473"/>
      <c r="D31473" s="198"/>
    </row>
    <row r="31474" spans="1:4" ht="14.4">
      <c r="A31474"/>
      <c r="B31474"/>
      <c r="C31474"/>
      <c r="D31474" s="198"/>
    </row>
    <row r="31475" spans="1:4" ht="14.4">
      <c r="A31475"/>
      <c r="B31475"/>
      <c r="C31475"/>
      <c r="D31475" s="198"/>
    </row>
    <row r="31476" spans="1:4" ht="14.4">
      <c r="A31476"/>
      <c r="B31476"/>
      <c r="C31476"/>
      <c r="D31476" s="198"/>
    </row>
    <row r="31477" spans="1:4" ht="14.4">
      <c r="A31477"/>
      <c r="B31477"/>
      <c r="C31477"/>
      <c r="D31477" s="198"/>
    </row>
    <row r="31478" spans="1:4" ht="14.4">
      <c r="A31478"/>
      <c r="B31478"/>
      <c r="C31478"/>
      <c r="D31478" s="198"/>
    </row>
    <row r="31479" spans="1:4" ht="14.4">
      <c r="A31479"/>
      <c r="B31479"/>
      <c r="C31479"/>
      <c r="D31479" s="198"/>
    </row>
    <row r="31480" spans="1:4" ht="14.4">
      <c r="A31480"/>
      <c r="B31480"/>
      <c r="C31480"/>
      <c r="D31480" s="198"/>
    </row>
    <row r="31481" spans="1:4" ht="14.4">
      <c r="A31481"/>
      <c r="B31481"/>
      <c r="C31481"/>
      <c r="D31481" s="198"/>
    </row>
    <row r="31482" spans="1:4" ht="14.4">
      <c r="A31482"/>
      <c r="B31482"/>
      <c r="C31482"/>
      <c r="D31482" s="198"/>
    </row>
    <row r="31483" spans="1:4" ht="14.4">
      <c r="A31483"/>
      <c r="B31483"/>
      <c r="C31483"/>
      <c r="D31483" s="198"/>
    </row>
    <row r="31484" spans="1:4" ht="14.4">
      <c r="A31484"/>
      <c r="B31484"/>
      <c r="C31484"/>
      <c r="D31484" s="198"/>
    </row>
    <row r="31485" spans="1:4" ht="14.4">
      <c r="A31485"/>
      <c r="B31485"/>
      <c r="C31485"/>
      <c r="D31485" s="198"/>
    </row>
    <row r="31486" spans="1:4" ht="14.4">
      <c r="A31486"/>
      <c r="B31486"/>
      <c r="C31486"/>
      <c r="D31486" s="198"/>
    </row>
    <row r="31487" spans="1:4" ht="14.4">
      <c r="A31487"/>
      <c r="B31487"/>
      <c r="C31487"/>
      <c r="D31487" s="198"/>
    </row>
    <row r="31488" spans="1:4" ht="14.4">
      <c r="A31488"/>
      <c r="B31488"/>
      <c r="C31488"/>
      <c r="D31488" s="198"/>
    </row>
    <row r="31489" spans="1:4" ht="14.4">
      <c r="A31489"/>
      <c r="B31489"/>
      <c r="C31489"/>
      <c r="D31489" s="198"/>
    </row>
    <row r="31490" spans="1:4" ht="14.4">
      <c r="A31490"/>
      <c r="B31490"/>
      <c r="C31490"/>
      <c r="D31490" s="198"/>
    </row>
    <row r="31491" spans="1:4" ht="14.4">
      <c r="A31491"/>
      <c r="B31491"/>
      <c r="C31491"/>
      <c r="D31491" s="198"/>
    </row>
    <row r="31492" spans="1:4" ht="14.4">
      <c r="A31492"/>
      <c r="B31492"/>
      <c r="C31492"/>
      <c r="D31492" s="198"/>
    </row>
    <row r="31493" spans="1:4" ht="14.4">
      <c r="A31493"/>
      <c r="B31493"/>
      <c r="C31493"/>
      <c r="D31493" s="198"/>
    </row>
    <row r="31494" spans="1:4" ht="14.4">
      <c r="A31494"/>
      <c r="B31494"/>
      <c r="C31494"/>
      <c r="D31494" s="198"/>
    </row>
    <row r="31495" spans="1:4" ht="14.4">
      <c r="A31495"/>
      <c r="B31495"/>
      <c r="C31495"/>
      <c r="D31495" s="198"/>
    </row>
    <row r="31496" spans="1:4" ht="14.4">
      <c r="A31496"/>
      <c r="B31496"/>
      <c r="C31496"/>
      <c r="D31496" s="198"/>
    </row>
    <row r="31497" spans="1:4" ht="14.4">
      <c r="A31497"/>
      <c r="B31497"/>
      <c r="C31497"/>
      <c r="D31497" s="198"/>
    </row>
    <row r="31498" spans="1:4" ht="14.4">
      <c r="A31498"/>
      <c r="B31498"/>
      <c r="C31498"/>
      <c r="D31498" s="198"/>
    </row>
    <row r="31499" spans="1:4" ht="14.4">
      <c r="A31499"/>
      <c r="B31499"/>
      <c r="C31499"/>
      <c r="D31499" s="198"/>
    </row>
    <row r="31500" spans="1:4" ht="14.4">
      <c r="A31500"/>
      <c r="B31500"/>
      <c r="C31500"/>
      <c r="D31500" s="198"/>
    </row>
    <row r="31501" spans="1:4" ht="14.4">
      <c r="A31501"/>
      <c r="B31501"/>
      <c r="C31501"/>
      <c r="D31501" s="198"/>
    </row>
    <row r="31502" spans="1:4" ht="14.4">
      <c r="A31502"/>
      <c r="B31502"/>
      <c r="C31502"/>
      <c r="D31502" s="198"/>
    </row>
    <row r="31503" spans="1:4" ht="14.4">
      <c r="A31503"/>
      <c r="B31503"/>
      <c r="C31503"/>
      <c r="D31503" s="198"/>
    </row>
    <row r="31504" spans="1:4" ht="14.4">
      <c r="A31504"/>
      <c r="B31504"/>
      <c r="C31504"/>
      <c r="D31504" s="198"/>
    </row>
    <row r="31505" spans="1:4" ht="14.4">
      <c r="A31505"/>
      <c r="B31505"/>
      <c r="C31505"/>
      <c r="D31505" s="198"/>
    </row>
    <row r="31506" spans="1:4" ht="14.4">
      <c r="A31506"/>
      <c r="B31506"/>
      <c r="C31506"/>
      <c r="D31506" s="198"/>
    </row>
    <row r="31507" spans="1:4" ht="14.4">
      <c r="A31507"/>
      <c r="B31507"/>
      <c r="C31507"/>
      <c r="D31507" s="198"/>
    </row>
    <row r="31508" spans="1:4" ht="14.4">
      <c r="A31508"/>
      <c r="B31508"/>
      <c r="C31508"/>
      <c r="D31508" s="198"/>
    </row>
    <row r="31509" spans="1:4" ht="14.4">
      <c r="A31509"/>
      <c r="B31509"/>
      <c r="C31509"/>
      <c r="D31509" s="198"/>
    </row>
    <row r="31510" spans="1:4" ht="14.4">
      <c r="A31510"/>
      <c r="B31510"/>
      <c r="C31510"/>
      <c r="D31510" s="198"/>
    </row>
    <row r="31511" spans="1:4" ht="14.4">
      <c r="A31511"/>
      <c r="B31511"/>
      <c r="C31511"/>
      <c r="D31511" s="198"/>
    </row>
    <row r="31512" spans="1:4" ht="14.4">
      <c r="A31512"/>
      <c r="B31512"/>
      <c r="C31512"/>
      <c r="D31512" s="198"/>
    </row>
    <row r="31513" spans="1:4" ht="14.4">
      <c r="A31513"/>
      <c r="B31513"/>
      <c r="C31513"/>
      <c r="D31513" s="198"/>
    </row>
    <row r="31514" spans="1:4" ht="14.4">
      <c r="A31514"/>
      <c r="B31514"/>
      <c r="C31514"/>
      <c r="D31514" s="198"/>
    </row>
    <row r="31515" spans="1:4" ht="14.4">
      <c r="A31515"/>
      <c r="B31515"/>
      <c r="C31515"/>
      <c r="D31515" s="198"/>
    </row>
    <row r="31516" spans="1:4" ht="14.4">
      <c r="A31516"/>
      <c r="B31516"/>
      <c r="C31516"/>
      <c r="D31516" s="198"/>
    </row>
    <row r="31517" spans="1:4" ht="14.4">
      <c r="A31517"/>
      <c r="B31517"/>
      <c r="C31517"/>
      <c r="D31517" s="198"/>
    </row>
    <row r="31518" spans="1:4" ht="14.4">
      <c r="A31518"/>
      <c r="B31518"/>
      <c r="C31518"/>
      <c r="D31518" s="198"/>
    </row>
    <row r="31519" spans="1:4" ht="14.4">
      <c r="A31519"/>
      <c r="B31519"/>
      <c r="C31519"/>
      <c r="D31519" s="198"/>
    </row>
    <row r="31520" spans="1:4" ht="14.4">
      <c r="A31520"/>
      <c r="B31520"/>
      <c r="C31520"/>
      <c r="D31520" s="198"/>
    </row>
    <row r="31521" spans="1:4" ht="14.4">
      <c r="A31521"/>
      <c r="B31521"/>
      <c r="C31521"/>
      <c r="D31521" s="198"/>
    </row>
    <row r="31522" spans="1:4" ht="14.4">
      <c r="A31522"/>
      <c r="B31522"/>
      <c r="C31522"/>
      <c r="D31522" s="198"/>
    </row>
    <row r="31523" spans="1:4" ht="14.4">
      <c r="A31523"/>
      <c r="B31523"/>
      <c r="C31523"/>
      <c r="D31523" s="198"/>
    </row>
    <row r="31524" spans="1:4" ht="14.4">
      <c r="A31524"/>
      <c r="B31524"/>
      <c r="C31524"/>
      <c r="D31524" s="198"/>
    </row>
    <row r="31525" spans="1:4" ht="14.4">
      <c r="A31525"/>
      <c r="B31525"/>
      <c r="C31525"/>
      <c r="D31525" s="198"/>
    </row>
    <row r="31526" spans="1:4" ht="14.4">
      <c r="A31526"/>
      <c r="B31526"/>
      <c r="C31526"/>
      <c r="D31526" s="198"/>
    </row>
    <row r="31527" spans="1:4" ht="14.4">
      <c r="A31527"/>
      <c r="B31527"/>
      <c r="C31527"/>
      <c r="D31527" s="198"/>
    </row>
    <row r="31528" spans="1:4" ht="14.4">
      <c r="A31528"/>
      <c r="B31528"/>
      <c r="C31528"/>
      <c r="D31528" s="198"/>
    </row>
    <row r="31529" spans="1:4" ht="14.4">
      <c r="A31529"/>
      <c r="B31529"/>
      <c r="C31529"/>
      <c r="D31529" s="198"/>
    </row>
    <row r="31530" spans="1:4" ht="14.4">
      <c r="A31530"/>
      <c r="B31530"/>
      <c r="C31530"/>
      <c r="D31530" s="198"/>
    </row>
    <row r="31531" spans="1:4" ht="14.4">
      <c r="A31531"/>
      <c r="B31531"/>
      <c r="C31531"/>
      <c r="D31531" s="198"/>
    </row>
    <row r="31532" spans="1:4" ht="14.4">
      <c r="A31532"/>
      <c r="B31532"/>
      <c r="C31532"/>
      <c r="D31532" s="198"/>
    </row>
    <row r="31533" spans="1:4" ht="14.4">
      <c r="A31533"/>
      <c r="B31533"/>
      <c r="C31533"/>
      <c r="D31533" s="198"/>
    </row>
    <row r="31534" spans="1:4" ht="14.4">
      <c r="A31534"/>
      <c r="B31534"/>
      <c r="C31534"/>
      <c r="D31534" s="198"/>
    </row>
    <row r="31535" spans="1:4" ht="14.4">
      <c r="A31535"/>
      <c r="B31535"/>
      <c r="C31535"/>
      <c r="D31535" s="198"/>
    </row>
    <row r="31536" spans="1:4" ht="14.4">
      <c r="A31536"/>
      <c r="B31536"/>
      <c r="C31536"/>
      <c r="D31536" s="198"/>
    </row>
    <row r="31537" spans="1:4" ht="14.4">
      <c r="A31537"/>
      <c r="B31537"/>
      <c r="C31537"/>
      <c r="D31537" s="198"/>
    </row>
    <row r="31538" spans="1:4" ht="14.4">
      <c r="A31538"/>
      <c r="B31538"/>
      <c r="C31538"/>
      <c r="D31538" s="198"/>
    </row>
    <row r="31539" spans="1:4" ht="14.4">
      <c r="A31539"/>
      <c r="B31539"/>
      <c r="C31539"/>
      <c r="D31539" s="198"/>
    </row>
    <row r="31540" spans="1:4" ht="14.4">
      <c r="A31540"/>
      <c r="B31540"/>
      <c r="C31540"/>
      <c r="D31540" s="198"/>
    </row>
    <row r="31541" spans="1:4" ht="14.4">
      <c r="A31541"/>
      <c r="B31541"/>
      <c r="C31541"/>
      <c r="D31541" s="198"/>
    </row>
    <row r="31542" spans="1:4" ht="14.4">
      <c r="A31542"/>
      <c r="B31542"/>
      <c r="C31542"/>
      <c r="D31542" s="198"/>
    </row>
    <row r="31543" spans="1:4" ht="14.4">
      <c r="A31543"/>
      <c r="B31543"/>
      <c r="C31543"/>
      <c r="D31543" s="198"/>
    </row>
    <row r="31544" spans="1:4" ht="14.4">
      <c r="A31544"/>
      <c r="B31544"/>
      <c r="C31544"/>
      <c r="D31544" s="198"/>
    </row>
    <row r="31545" spans="1:4" ht="14.4">
      <c r="A31545"/>
      <c r="B31545"/>
      <c r="C31545"/>
      <c r="D31545" s="198"/>
    </row>
    <row r="31546" spans="1:4" ht="14.4">
      <c r="A31546"/>
      <c r="B31546"/>
      <c r="C31546"/>
      <c r="D31546" s="198"/>
    </row>
    <row r="31547" spans="1:4" ht="14.4">
      <c r="A31547"/>
      <c r="B31547"/>
      <c r="C31547"/>
      <c r="D31547" s="198"/>
    </row>
    <row r="31548" spans="1:4" ht="14.4">
      <c r="A31548"/>
      <c r="B31548"/>
      <c r="C31548"/>
      <c r="D31548" s="198"/>
    </row>
    <row r="31549" spans="1:4" ht="14.4">
      <c r="A31549"/>
      <c r="B31549"/>
      <c r="C31549"/>
      <c r="D31549" s="198"/>
    </row>
    <row r="31550" spans="1:4" ht="14.4">
      <c r="A31550"/>
      <c r="B31550"/>
      <c r="C31550"/>
      <c r="D31550" s="198"/>
    </row>
    <row r="31551" spans="1:4" ht="14.4">
      <c r="A31551"/>
      <c r="B31551"/>
      <c r="C31551"/>
      <c r="D31551" s="198"/>
    </row>
    <row r="31552" spans="1:4" ht="14.4">
      <c r="A31552"/>
      <c r="B31552"/>
      <c r="C31552"/>
      <c r="D31552" s="198"/>
    </row>
    <row r="31553" spans="1:4" ht="14.4">
      <c r="A31553"/>
      <c r="B31553"/>
      <c r="C31553"/>
      <c r="D31553" s="198"/>
    </row>
    <row r="31554" spans="1:4" ht="14.4">
      <c r="A31554"/>
      <c r="B31554"/>
      <c r="C31554"/>
      <c r="D31554" s="198"/>
    </row>
    <row r="31555" spans="1:4" ht="14.4">
      <c r="A31555"/>
      <c r="B31555"/>
      <c r="C31555"/>
      <c r="D31555" s="198"/>
    </row>
    <row r="31556" spans="1:4" ht="14.4">
      <c r="A31556"/>
      <c r="B31556"/>
      <c r="C31556"/>
      <c r="D31556" s="198"/>
    </row>
    <row r="31557" spans="1:4" ht="14.4">
      <c r="A31557"/>
      <c r="B31557"/>
      <c r="C31557"/>
      <c r="D31557" s="198"/>
    </row>
    <row r="31558" spans="1:4" ht="14.4">
      <c r="A31558"/>
      <c r="B31558"/>
      <c r="C31558"/>
      <c r="D31558" s="198"/>
    </row>
    <row r="31559" spans="1:4" ht="14.4">
      <c r="A31559"/>
      <c r="B31559"/>
      <c r="C31559"/>
      <c r="D31559" s="198"/>
    </row>
    <row r="31560" spans="1:4" ht="14.4">
      <c r="A31560"/>
      <c r="B31560"/>
      <c r="C31560"/>
      <c r="D31560" s="198"/>
    </row>
    <row r="31561" spans="1:4" ht="14.4">
      <c r="A31561"/>
      <c r="B31561"/>
      <c r="C31561"/>
      <c r="D31561" s="198"/>
    </row>
    <row r="31562" spans="1:4" ht="14.4">
      <c r="A31562"/>
      <c r="B31562"/>
      <c r="C31562"/>
      <c r="D31562" s="198"/>
    </row>
    <row r="31563" spans="1:4" ht="14.4">
      <c r="A31563"/>
      <c r="B31563"/>
      <c r="C31563"/>
      <c r="D31563" s="198"/>
    </row>
    <row r="31564" spans="1:4" ht="14.4">
      <c r="A31564"/>
      <c r="B31564"/>
      <c r="C31564"/>
      <c r="D31564" s="198"/>
    </row>
    <row r="31565" spans="1:4" ht="14.4">
      <c r="A31565"/>
      <c r="B31565"/>
      <c r="C31565"/>
      <c r="D31565" s="198"/>
    </row>
    <row r="31566" spans="1:4" ht="14.4">
      <c r="A31566"/>
      <c r="B31566"/>
      <c r="C31566"/>
      <c r="D31566" s="198"/>
    </row>
    <row r="31567" spans="1:4" ht="14.4">
      <c r="A31567"/>
      <c r="B31567"/>
      <c r="C31567"/>
      <c r="D31567" s="198"/>
    </row>
    <row r="31568" spans="1:4" ht="14.4">
      <c r="A31568"/>
      <c r="B31568"/>
      <c r="C31568"/>
      <c r="D31568" s="198"/>
    </row>
    <row r="31569" spans="1:4" ht="14.4">
      <c r="A31569"/>
      <c r="B31569"/>
      <c r="C31569"/>
      <c r="D31569" s="198"/>
    </row>
    <row r="31570" spans="1:4" ht="14.4">
      <c r="A31570"/>
      <c r="B31570"/>
      <c r="C31570"/>
      <c r="D31570" s="198"/>
    </row>
    <row r="31571" spans="1:4" ht="14.4">
      <c r="A31571"/>
      <c r="B31571"/>
      <c r="C31571"/>
      <c r="D31571" s="198"/>
    </row>
    <row r="31572" spans="1:4" ht="14.4">
      <c r="A31572"/>
      <c r="B31572"/>
      <c r="C31572"/>
      <c r="D31572" s="198"/>
    </row>
    <row r="31573" spans="1:4" ht="14.4">
      <c r="A31573"/>
      <c r="B31573"/>
      <c r="C31573"/>
      <c r="D31573" s="198"/>
    </row>
    <row r="31574" spans="1:4" ht="14.4">
      <c r="A31574"/>
      <c r="B31574"/>
      <c r="C31574"/>
      <c r="D31574" s="198"/>
    </row>
    <row r="31575" spans="1:4" ht="14.4">
      <c r="A31575"/>
      <c r="B31575"/>
      <c r="C31575"/>
      <c r="D31575" s="198"/>
    </row>
    <row r="31576" spans="1:4" ht="14.4">
      <c r="A31576"/>
      <c r="B31576"/>
      <c r="C31576"/>
      <c r="D31576" s="198"/>
    </row>
    <row r="31577" spans="1:4" ht="14.4">
      <c r="A31577"/>
      <c r="B31577"/>
      <c r="C31577"/>
      <c r="D31577" s="198"/>
    </row>
    <row r="31578" spans="1:4" ht="14.4">
      <c r="A31578"/>
      <c r="B31578"/>
      <c r="C31578"/>
      <c r="D31578" s="198"/>
    </row>
    <row r="31579" spans="1:4" ht="14.4">
      <c r="A31579"/>
      <c r="B31579"/>
      <c r="C31579"/>
      <c r="D31579" s="198"/>
    </row>
    <row r="31580" spans="1:4" ht="14.4">
      <c r="A31580"/>
      <c r="B31580"/>
      <c r="C31580"/>
      <c r="D31580" s="198"/>
    </row>
    <row r="31581" spans="1:4" ht="14.4">
      <c r="A31581"/>
      <c r="B31581"/>
      <c r="C31581"/>
      <c r="D31581" s="198"/>
    </row>
    <row r="31582" spans="1:4" ht="14.4">
      <c r="A31582"/>
      <c r="B31582"/>
      <c r="C31582"/>
      <c r="D31582" s="198"/>
    </row>
    <row r="31583" spans="1:4" ht="14.4">
      <c r="A31583"/>
      <c r="B31583"/>
      <c r="C31583"/>
      <c r="D31583" s="198"/>
    </row>
    <row r="31584" spans="1:4" ht="14.4">
      <c r="A31584"/>
      <c r="B31584"/>
      <c r="C31584"/>
      <c r="D31584" s="198"/>
    </row>
    <row r="31585" spans="1:4" ht="14.4">
      <c r="A31585"/>
      <c r="B31585"/>
      <c r="C31585"/>
      <c r="D31585" s="198"/>
    </row>
    <row r="31586" spans="1:4" ht="14.4">
      <c r="A31586"/>
      <c r="B31586"/>
      <c r="C31586"/>
      <c r="D31586" s="198"/>
    </row>
    <row r="31587" spans="1:4" ht="14.4">
      <c r="A31587"/>
      <c r="B31587"/>
      <c r="C31587"/>
      <c r="D31587" s="198"/>
    </row>
    <row r="31588" spans="1:4" ht="14.4">
      <c r="A31588"/>
      <c r="B31588"/>
      <c r="C31588"/>
      <c r="D31588" s="198"/>
    </row>
    <row r="31589" spans="1:4" ht="14.4">
      <c r="A31589"/>
      <c r="B31589"/>
      <c r="C31589"/>
      <c r="D31589" s="198"/>
    </row>
    <row r="31590" spans="1:4" ht="14.4">
      <c r="A31590"/>
      <c r="B31590"/>
      <c r="C31590"/>
      <c r="D31590" s="198"/>
    </row>
    <row r="31591" spans="1:4" ht="14.4">
      <c r="A31591"/>
      <c r="B31591"/>
      <c r="C31591"/>
      <c r="D31591" s="198"/>
    </row>
    <row r="31592" spans="1:4" ht="14.4">
      <c r="A31592"/>
      <c r="B31592"/>
      <c r="C31592"/>
      <c r="D31592" s="198"/>
    </row>
    <row r="31593" spans="1:4" ht="14.4">
      <c r="A31593"/>
      <c r="B31593"/>
      <c r="C31593"/>
      <c r="D31593" s="198"/>
    </row>
    <row r="31594" spans="1:4" ht="14.4">
      <c r="A31594"/>
      <c r="B31594"/>
      <c r="C31594"/>
      <c r="D31594" s="198"/>
    </row>
    <row r="31595" spans="1:4" ht="14.4">
      <c r="A31595"/>
      <c r="B31595"/>
      <c r="C31595"/>
      <c r="D31595" s="198"/>
    </row>
    <row r="31596" spans="1:4" ht="14.4">
      <c r="A31596"/>
      <c r="B31596"/>
      <c r="C31596"/>
      <c r="D31596" s="198"/>
    </row>
    <row r="31597" spans="1:4" ht="14.4">
      <c r="A31597"/>
      <c r="B31597"/>
      <c r="C31597"/>
      <c r="D31597" s="198"/>
    </row>
    <row r="31598" spans="1:4" ht="14.4">
      <c r="A31598"/>
      <c r="B31598"/>
      <c r="C31598"/>
      <c r="D31598" s="198"/>
    </row>
    <row r="31599" spans="1:4" ht="14.4">
      <c r="A31599"/>
      <c r="B31599"/>
      <c r="C31599"/>
      <c r="D31599" s="198"/>
    </row>
    <row r="31600" spans="1:4" ht="14.4">
      <c r="A31600"/>
      <c r="B31600"/>
      <c r="C31600"/>
      <c r="D31600" s="198"/>
    </row>
    <row r="31601" spans="1:4" ht="14.4">
      <c r="A31601"/>
      <c r="B31601"/>
      <c r="C31601"/>
      <c r="D31601" s="198"/>
    </row>
    <row r="31602" spans="1:4" ht="14.4">
      <c r="A31602"/>
      <c r="B31602"/>
      <c r="C31602"/>
      <c r="D31602" s="198"/>
    </row>
    <row r="31603" spans="1:4" ht="14.4">
      <c r="A31603"/>
      <c r="B31603"/>
      <c r="C31603"/>
      <c r="D31603" s="198"/>
    </row>
    <row r="31604" spans="1:4" ht="14.4">
      <c r="A31604"/>
      <c r="B31604"/>
      <c r="C31604"/>
      <c r="D31604" s="198"/>
    </row>
    <row r="31605" spans="1:4" ht="14.4">
      <c r="A31605"/>
      <c r="B31605"/>
      <c r="C31605"/>
      <c r="D31605" s="198"/>
    </row>
    <row r="31606" spans="1:4" ht="14.4">
      <c r="A31606"/>
      <c r="B31606"/>
      <c r="C31606"/>
      <c r="D31606" s="198"/>
    </row>
    <row r="31607" spans="1:4" ht="14.4">
      <c r="A31607"/>
      <c r="B31607"/>
      <c r="C31607"/>
      <c r="D31607" s="198"/>
    </row>
    <row r="31608" spans="1:4" ht="14.4">
      <c r="A31608"/>
      <c r="B31608"/>
      <c r="C31608"/>
      <c r="D31608" s="198"/>
    </row>
    <row r="31609" spans="1:4" ht="14.4">
      <c r="A31609"/>
      <c r="B31609"/>
      <c r="C31609"/>
      <c r="D31609" s="198"/>
    </row>
    <row r="31610" spans="1:4" ht="14.4">
      <c r="A31610"/>
      <c r="B31610"/>
      <c r="C31610"/>
      <c r="D31610" s="198"/>
    </row>
    <row r="31611" spans="1:4" ht="14.4">
      <c r="A31611"/>
      <c r="B31611"/>
      <c r="C31611"/>
      <c r="D31611" s="198"/>
    </row>
    <row r="31612" spans="1:4" ht="14.4">
      <c r="A31612"/>
      <c r="B31612"/>
      <c r="C31612"/>
      <c r="D31612" s="198"/>
    </row>
    <row r="31613" spans="1:4" ht="14.4">
      <c r="A31613"/>
      <c r="B31613"/>
      <c r="C31613"/>
      <c r="D31613" s="198"/>
    </row>
    <row r="31614" spans="1:4" ht="14.4">
      <c r="A31614"/>
      <c r="B31614"/>
      <c r="C31614"/>
      <c r="D31614" s="198"/>
    </row>
    <row r="31615" spans="1:4" ht="14.4">
      <c r="A31615"/>
      <c r="B31615"/>
      <c r="C31615"/>
      <c r="D31615" s="198"/>
    </row>
    <row r="31616" spans="1:4" ht="14.4">
      <c r="A31616"/>
      <c r="B31616"/>
      <c r="C31616"/>
      <c r="D31616" s="198"/>
    </row>
    <row r="31617" spans="1:4" ht="14.4">
      <c r="A31617"/>
      <c r="B31617"/>
      <c r="C31617"/>
      <c r="D31617" s="198"/>
    </row>
    <row r="31618" spans="1:4" ht="14.4">
      <c r="A31618"/>
      <c r="B31618"/>
      <c r="C31618"/>
      <c r="D31618" s="198"/>
    </row>
    <row r="31619" spans="1:4" ht="14.4">
      <c r="A31619"/>
      <c r="B31619"/>
      <c r="C31619"/>
      <c r="D31619" s="198"/>
    </row>
    <row r="31620" spans="1:4" ht="14.4">
      <c r="A31620"/>
      <c r="B31620"/>
      <c r="C31620"/>
      <c r="D31620" s="198"/>
    </row>
    <row r="31621" spans="1:4" ht="14.4">
      <c r="A31621"/>
      <c r="B31621"/>
      <c r="C31621"/>
      <c r="D31621" s="198"/>
    </row>
    <row r="31622" spans="1:4" ht="14.4">
      <c r="A31622"/>
      <c r="B31622"/>
      <c r="C31622"/>
      <c r="D31622" s="198"/>
    </row>
    <row r="31623" spans="1:4" ht="14.4">
      <c r="A31623"/>
      <c r="B31623"/>
      <c r="C31623"/>
      <c r="D31623" s="198"/>
    </row>
    <row r="31624" spans="1:4" ht="14.4">
      <c r="A31624"/>
      <c r="B31624"/>
      <c r="C31624"/>
      <c r="D31624" s="198"/>
    </row>
    <row r="31625" spans="1:4" ht="14.4">
      <c r="A31625"/>
      <c r="B31625"/>
      <c r="C31625"/>
      <c r="D31625" s="198"/>
    </row>
    <row r="31626" spans="1:4" ht="14.4">
      <c r="A31626"/>
      <c r="B31626"/>
      <c r="C31626"/>
      <c r="D31626" s="198"/>
    </row>
    <row r="31627" spans="1:4" ht="14.4">
      <c r="A31627"/>
      <c r="B31627"/>
      <c r="C31627"/>
      <c r="D31627" s="198"/>
    </row>
    <row r="31628" spans="1:4" ht="14.4">
      <c r="A31628"/>
      <c r="B31628"/>
      <c r="C31628"/>
      <c r="D31628" s="198"/>
    </row>
    <row r="31629" spans="1:4" ht="14.4">
      <c r="A31629"/>
      <c r="B31629"/>
      <c r="C31629"/>
      <c r="D31629" s="198"/>
    </row>
    <row r="31630" spans="1:4" ht="14.4">
      <c r="A31630"/>
      <c r="B31630"/>
      <c r="C31630"/>
      <c r="D31630" s="198"/>
    </row>
    <row r="31631" spans="1:4" ht="14.4">
      <c r="A31631"/>
      <c r="B31631"/>
      <c r="C31631"/>
      <c r="D31631" s="198"/>
    </row>
    <row r="31632" spans="1:4" ht="14.4">
      <c r="A31632"/>
      <c r="B31632"/>
      <c r="C31632"/>
      <c r="D31632" s="198"/>
    </row>
    <row r="31633" spans="1:4" ht="14.4">
      <c r="A31633"/>
      <c r="B31633"/>
      <c r="C31633"/>
      <c r="D31633" s="198"/>
    </row>
    <row r="31634" spans="1:4" ht="14.4">
      <c r="A31634"/>
      <c r="B31634"/>
      <c r="C31634"/>
      <c r="D31634" s="198"/>
    </row>
    <row r="31635" spans="1:4" ht="14.4">
      <c r="A31635"/>
      <c r="B31635"/>
      <c r="C31635"/>
      <c r="D31635" s="198"/>
    </row>
    <row r="31636" spans="1:4" ht="14.4">
      <c r="A31636"/>
      <c r="B31636"/>
      <c r="C31636"/>
      <c r="D31636" s="198"/>
    </row>
    <row r="31637" spans="1:4" ht="14.4">
      <c r="A31637"/>
      <c r="B31637"/>
      <c r="C31637"/>
      <c r="D31637" s="198"/>
    </row>
    <row r="31638" spans="1:4" ht="14.4">
      <c r="A31638"/>
      <c r="B31638"/>
      <c r="C31638"/>
      <c r="D31638" s="198"/>
    </row>
    <row r="31639" spans="1:4" ht="14.4">
      <c r="A31639"/>
      <c r="B31639"/>
      <c r="C31639"/>
      <c r="D31639" s="198"/>
    </row>
    <row r="31640" spans="1:4" ht="14.4">
      <c r="A31640"/>
      <c r="B31640"/>
      <c r="C31640"/>
      <c r="D31640" s="198"/>
    </row>
    <row r="31641" spans="1:4" ht="14.4">
      <c r="A31641"/>
      <c r="B31641"/>
      <c r="C31641"/>
      <c r="D31641" s="198"/>
    </row>
    <row r="31642" spans="1:4" ht="14.4">
      <c r="A31642"/>
      <c r="B31642"/>
      <c r="C31642"/>
      <c r="D31642" s="198"/>
    </row>
    <row r="31643" spans="1:4" ht="14.4">
      <c r="A31643"/>
      <c r="B31643"/>
      <c r="C31643"/>
      <c r="D31643" s="198"/>
    </row>
    <row r="31644" spans="1:4" ht="14.4">
      <c r="A31644"/>
      <c r="B31644"/>
      <c r="C31644"/>
      <c r="D31644" s="198"/>
    </row>
    <row r="31645" spans="1:4" ht="14.4">
      <c r="A31645"/>
      <c r="B31645"/>
      <c r="C31645"/>
      <c r="D31645" s="198"/>
    </row>
    <row r="31646" spans="1:4" ht="14.4">
      <c r="A31646"/>
      <c r="B31646"/>
      <c r="C31646"/>
      <c r="D31646" s="198"/>
    </row>
    <row r="31647" spans="1:4" ht="14.4">
      <c r="A31647"/>
      <c r="B31647"/>
      <c r="C31647"/>
      <c r="D31647" s="198"/>
    </row>
    <row r="31648" spans="1:4" ht="14.4">
      <c r="A31648"/>
      <c r="B31648"/>
      <c r="C31648"/>
      <c r="D31648" s="198"/>
    </row>
    <row r="31649" spans="1:4" ht="14.4">
      <c r="A31649"/>
      <c r="B31649"/>
      <c r="C31649"/>
      <c r="D31649" s="198"/>
    </row>
    <row r="31650" spans="1:4" ht="14.4">
      <c r="A31650"/>
      <c r="B31650"/>
      <c r="C31650"/>
      <c r="D31650" s="198"/>
    </row>
    <row r="31651" spans="1:4" ht="14.4">
      <c r="A31651"/>
      <c r="B31651"/>
      <c r="C31651"/>
      <c r="D31651" s="198"/>
    </row>
    <row r="31652" spans="1:4" ht="14.4">
      <c r="A31652"/>
      <c r="B31652"/>
      <c r="C31652"/>
      <c r="D31652" s="198"/>
    </row>
    <row r="31653" spans="1:4" ht="14.4">
      <c r="A31653"/>
      <c r="B31653"/>
      <c r="C31653"/>
      <c r="D31653" s="198"/>
    </row>
    <row r="31654" spans="1:4" ht="14.4">
      <c r="A31654"/>
      <c r="B31654"/>
      <c r="C31654"/>
      <c r="D31654" s="198"/>
    </row>
    <row r="31655" spans="1:4" ht="14.4">
      <c r="A31655"/>
      <c r="B31655"/>
      <c r="C31655"/>
      <c r="D31655" s="198"/>
    </row>
    <row r="31656" spans="1:4" ht="14.4">
      <c r="A31656"/>
      <c r="B31656"/>
      <c r="C31656"/>
      <c r="D31656" s="198"/>
    </row>
    <row r="31657" spans="1:4" ht="14.4">
      <c r="A31657"/>
      <c r="B31657"/>
      <c r="C31657"/>
      <c r="D31657" s="198"/>
    </row>
    <row r="31658" spans="1:4" ht="14.4">
      <c r="A31658"/>
      <c r="B31658"/>
      <c r="C31658"/>
      <c r="D31658" s="198"/>
    </row>
    <row r="31659" spans="1:4" ht="14.4">
      <c r="A31659"/>
      <c r="B31659"/>
      <c r="C31659"/>
      <c r="D31659" s="198"/>
    </row>
    <row r="31660" spans="1:4" ht="14.4">
      <c r="A31660"/>
      <c r="B31660"/>
      <c r="C31660"/>
      <c r="D31660" s="198"/>
    </row>
    <row r="31661" spans="1:4" ht="14.4">
      <c r="A31661"/>
      <c r="B31661"/>
      <c r="C31661"/>
      <c r="D31661" s="198"/>
    </row>
    <row r="31662" spans="1:4" ht="14.4">
      <c r="A31662"/>
      <c r="B31662"/>
      <c r="C31662"/>
      <c r="D31662" s="198"/>
    </row>
    <row r="31663" spans="1:4" ht="14.4">
      <c r="A31663"/>
      <c r="B31663"/>
      <c r="C31663"/>
      <c r="D31663" s="198"/>
    </row>
    <row r="31664" spans="1:4" ht="14.4">
      <c r="A31664"/>
      <c r="B31664"/>
      <c r="C31664"/>
      <c r="D31664" s="198"/>
    </row>
    <row r="31665" spans="1:4" ht="14.4">
      <c r="A31665"/>
      <c r="B31665"/>
      <c r="C31665"/>
      <c r="D31665" s="198"/>
    </row>
    <row r="31666" spans="1:4" ht="14.4">
      <c r="A31666"/>
      <c r="B31666"/>
      <c r="C31666"/>
      <c r="D31666" s="198"/>
    </row>
    <row r="31667" spans="1:4" ht="14.4">
      <c r="A31667"/>
      <c r="B31667"/>
      <c r="C31667"/>
      <c r="D31667" s="198"/>
    </row>
    <row r="31668" spans="1:4" ht="14.4">
      <c r="A31668"/>
      <c r="B31668"/>
      <c r="C31668"/>
      <c r="D31668" s="198"/>
    </row>
    <row r="31669" spans="1:4" ht="14.4">
      <c r="A31669"/>
      <c r="B31669"/>
      <c r="C31669"/>
      <c r="D31669" s="198"/>
    </row>
    <row r="31670" spans="1:4" ht="14.4">
      <c r="A31670"/>
      <c r="B31670"/>
      <c r="C31670"/>
      <c r="D31670" s="198"/>
    </row>
    <row r="31671" spans="1:4" ht="14.4">
      <c r="A31671"/>
      <c r="B31671"/>
      <c r="C31671"/>
      <c r="D31671" s="198"/>
    </row>
    <row r="31672" spans="1:4" ht="14.4">
      <c r="A31672"/>
      <c r="B31672"/>
      <c r="C31672"/>
      <c r="D31672" s="198"/>
    </row>
    <row r="31673" spans="1:4" ht="14.4">
      <c r="A31673"/>
      <c r="B31673"/>
      <c r="C31673"/>
      <c r="D31673" s="198"/>
    </row>
    <row r="31674" spans="1:4" ht="14.4">
      <c r="A31674"/>
      <c r="B31674"/>
      <c r="C31674"/>
      <c r="D31674" s="198"/>
    </row>
    <row r="31675" spans="1:4" ht="14.4">
      <c r="A31675"/>
      <c r="B31675"/>
      <c r="C31675"/>
      <c r="D31675" s="198"/>
    </row>
    <row r="31676" spans="1:4" ht="14.4">
      <c r="A31676"/>
      <c r="B31676"/>
      <c r="C31676"/>
      <c r="D31676" s="198"/>
    </row>
    <row r="31677" spans="1:4" ht="14.4">
      <c r="A31677"/>
      <c r="B31677"/>
      <c r="C31677"/>
      <c r="D31677" s="198"/>
    </row>
    <row r="31678" spans="1:4" ht="14.4">
      <c r="A31678"/>
      <c r="B31678"/>
      <c r="C31678"/>
      <c r="D31678" s="198"/>
    </row>
    <row r="31679" spans="1:4" ht="14.4">
      <c r="A31679"/>
      <c r="B31679"/>
      <c r="C31679"/>
      <c r="D31679" s="198"/>
    </row>
    <row r="31680" spans="1:4" ht="14.4">
      <c r="A31680"/>
      <c r="B31680"/>
      <c r="C31680"/>
      <c r="D31680" s="198"/>
    </row>
    <row r="31681" spans="1:4" ht="14.4">
      <c r="A31681"/>
      <c r="B31681"/>
      <c r="C31681"/>
      <c r="D31681" s="198"/>
    </row>
    <row r="31682" spans="1:4" ht="14.4">
      <c r="A31682"/>
      <c r="B31682"/>
      <c r="C31682"/>
      <c r="D31682" s="198"/>
    </row>
    <row r="31683" spans="1:4" ht="14.4">
      <c r="A31683"/>
      <c r="B31683"/>
      <c r="C31683"/>
      <c r="D31683" s="198"/>
    </row>
    <row r="31684" spans="1:4" ht="14.4">
      <c r="A31684"/>
      <c r="B31684"/>
      <c r="C31684"/>
      <c r="D31684" s="198"/>
    </row>
    <row r="31685" spans="1:4" ht="14.4">
      <c r="A31685"/>
      <c r="B31685"/>
      <c r="C31685"/>
      <c r="D31685" s="198"/>
    </row>
    <row r="31686" spans="1:4" ht="14.4">
      <c r="A31686"/>
      <c r="B31686"/>
      <c r="C31686"/>
      <c r="D31686" s="198"/>
    </row>
    <row r="31687" spans="1:4" ht="14.4">
      <c r="A31687"/>
      <c r="B31687"/>
      <c r="C31687"/>
      <c r="D31687" s="198"/>
    </row>
    <row r="31688" spans="1:4" ht="14.4">
      <c r="A31688"/>
      <c r="B31688"/>
      <c r="C31688"/>
      <c r="D31688" s="198"/>
    </row>
    <row r="31689" spans="1:4" ht="14.4">
      <c r="A31689"/>
      <c r="B31689"/>
      <c r="C31689"/>
      <c r="D31689" s="198"/>
    </row>
    <row r="31690" spans="1:4" ht="14.4">
      <c r="A31690"/>
      <c r="B31690"/>
      <c r="C31690"/>
      <c r="D31690" s="198"/>
    </row>
    <row r="31691" spans="1:4" ht="14.4">
      <c r="A31691"/>
      <c r="B31691"/>
      <c r="C31691"/>
      <c r="D31691" s="198"/>
    </row>
    <row r="31692" spans="1:4" ht="14.4">
      <c r="A31692"/>
      <c r="B31692"/>
      <c r="C31692"/>
      <c r="D31692" s="198"/>
    </row>
    <row r="31693" spans="1:4" ht="14.4">
      <c r="A31693"/>
      <c r="B31693"/>
      <c r="C31693"/>
      <c r="D31693" s="198"/>
    </row>
    <row r="31694" spans="1:4" ht="14.4">
      <c r="A31694"/>
      <c r="B31694"/>
      <c r="C31694"/>
      <c r="D31694" s="198"/>
    </row>
    <row r="31695" spans="1:4" ht="14.4">
      <c r="A31695"/>
      <c r="B31695"/>
      <c r="C31695"/>
      <c r="D31695" s="198"/>
    </row>
    <row r="31696" spans="1:4" ht="14.4">
      <c r="A31696"/>
      <c r="B31696"/>
      <c r="C31696"/>
      <c r="D31696" s="198"/>
    </row>
    <row r="31697" spans="1:4" ht="14.4">
      <c r="A31697"/>
      <c r="B31697"/>
      <c r="C31697"/>
      <c r="D31697" s="198"/>
    </row>
    <row r="31698" spans="1:4" ht="14.4">
      <c r="A31698"/>
      <c r="B31698"/>
      <c r="C31698"/>
      <c r="D31698" s="198"/>
    </row>
    <row r="31699" spans="1:4" ht="14.4">
      <c r="A31699"/>
      <c r="B31699"/>
      <c r="C31699"/>
      <c r="D31699" s="198"/>
    </row>
    <row r="31700" spans="1:4" ht="14.4">
      <c r="A31700"/>
      <c r="B31700"/>
      <c r="C31700"/>
      <c r="D31700" s="198"/>
    </row>
    <row r="31701" spans="1:4" ht="14.4">
      <c r="A31701"/>
      <c r="B31701"/>
      <c r="C31701"/>
      <c r="D31701" s="198"/>
    </row>
    <row r="31702" spans="1:4" ht="14.4">
      <c r="A31702"/>
      <c r="B31702"/>
      <c r="C31702"/>
      <c r="D31702" s="198"/>
    </row>
    <row r="31703" spans="1:4" ht="14.4">
      <c r="A31703"/>
      <c r="B31703"/>
      <c r="C31703"/>
      <c r="D31703" s="198"/>
    </row>
    <row r="31704" spans="1:4" ht="14.4">
      <c r="A31704"/>
      <c r="B31704"/>
      <c r="C31704"/>
      <c r="D31704" s="198"/>
    </row>
    <row r="31705" spans="1:4" ht="14.4">
      <c r="A31705"/>
      <c r="B31705"/>
      <c r="C31705"/>
      <c r="D31705" s="198"/>
    </row>
    <row r="31706" spans="1:4" ht="14.4">
      <c r="A31706"/>
      <c r="B31706"/>
      <c r="C31706"/>
      <c r="D31706" s="198"/>
    </row>
    <row r="31707" spans="1:4" ht="14.4">
      <c r="A31707"/>
      <c r="B31707"/>
      <c r="C31707"/>
      <c r="D31707" s="198"/>
    </row>
    <row r="31708" spans="1:4" ht="14.4">
      <c r="A31708"/>
      <c r="B31708"/>
      <c r="C31708"/>
      <c r="D31708" s="198"/>
    </row>
    <row r="31709" spans="1:4" ht="14.4">
      <c r="A31709"/>
      <c r="B31709"/>
      <c r="C31709"/>
      <c r="D31709" s="198"/>
    </row>
    <row r="31710" spans="1:4" ht="14.4">
      <c r="A31710"/>
      <c r="B31710"/>
      <c r="C31710"/>
      <c r="D31710" s="198"/>
    </row>
    <row r="31711" spans="1:4" ht="14.4">
      <c r="A31711"/>
      <c r="B31711"/>
      <c r="C31711"/>
      <c r="D31711" s="198"/>
    </row>
    <row r="31712" spans="1:4" ht="14.4">
      <c r="A31712"/>
      <c r="B31712"/>
      <c r="C31712"/>
      <c r="D31712" s="198"/>
    </row>
    <row r="31713" spans="1:4" ht="14.4">
      <c r="A31713"/>
      <c r="B31713"/>
      <c r="C31713"/>
      <c r="D31713" s="198"/>
    </row>
    <row r="31714" spans="1:4" ht="14.4">
      <c r="A31714"/>
      <c r="B31714"/>
      <c r="C31714"/>
      <c r="D31714" s="198"/>
    </row>
    <row r="31715" spans="1:4" ht="14.4">
      <c r="A31715"/>
      <c r="B31715"/>
      <c r="C31715"/>
      <c r="D31715" s="198"/>
    </row>
    <row r="31716" spans="1:4" ht="14.4">
      <c r="A31716"/>
      <c r="B31716"/>
      <c r="C31716"/>
      <c r="D31716" s="198"/>
    </row>
    <row r="31717" spans="1:4" ht="14.4">
      <c r="A31717"/>
      <c r="B31717"/>
      <c r="C31717"/>
      <c r="D31717" s="198"/>
    </row>
    <row r="31718" spans="1:4" ht="14.4">
      <c r="A31718"/>
      <c r="B31718"/>
      <c r="C31718"/>
      <c r="D31718" s="198"/>
    </row>
    <row r="31719" spans="1:4" ht="14.4">
      <c r="A31719"/>
      <c r="B31719"/>
      <c r="C31719"/>
      <c r="D31719" s="198"/>
    </row>
    <row r="31720" spans="1:4" ht="14.4">
      <c r="A31720"/>
      <c r="B31720"/>
      <c r="C31720"/>
      <c r="D31720" s="198"/>
    </row>
    <row r="31721" spans="1:4" ht="14.4">
      <c r="A31721"/>
      <c r="B31721"/>
      <c r="C31721"/>
      <c r="D31721" s="198"/>
    </row>
    <row r="31722" spans="1:4" ht="14.4">
      <c r="A31722"/>
      <c r="B31722"/>
      <c r="C31722"/>
      <c r="D31722" s="198"/>
    </row>
    <row r="31723" spans="1:4" ht="14.4">
      <c r="A31723"/>
      <c r="B31723"/>
      <c r="C31723"/>
      <c r="D31723" s="198"/>
    </row>
    <row r="31724" spans="1:4" ht="14.4">
      <c r="A31724"/>
      <c r="B31724"/>
      <c r="C31724"/>
      <c r="D31724" s="198"/>
    </row>
    <row r="31725" spans="1:4" ht="14.4">
      <c r="A31725"/>
      <c r="B31725"/>
      <c r="C31725"/>
      <c r="D31725" s="198"/>
    </row>
    <row r="31726" spans="1:4" ht="14.4">
      <c r="A31726"/>
      <c r="B31726"/>
      <c r="C31726"/>
      <c r="D31726" s="198"/>
    </row>
    <row r="31727" spans="1:4" ht="14.4">
      <c r="A31727"/>
      <c r="B31727"/>
      <c r="C31727"/>
      <c r="D31727" s="198"/>
    </row>
    <row r="31728" spans="1:4" ht="14.4">
      <c r="A31728"/>
      <c r="B31728"/>
      <c r="C31728"/>
      <c r="D31728" s="198"/>
    </row>
    <row r="31729" spans="1:4" ht="14.4">
      <c r="A31729"/>
      <c r="B31729"/>
      <c r="C31729"/>
      <c r="D31729" s="198"/>
    </row>
    <row r="31730" spans="1:4" ht="14.4">
      <c r="A31730"/>
      <c r="B31730"/>
      <c r="C31730"/>
      <c r="D31730" s="198"/>
    </row>
    <row r="31731" spans="1:4" ht="14.4">
      <c r="A31731"/>
      <c r="B31731"/>
      <c r="C31731"/>
      <c r="D31731" s="198"/>
    </row>
    <row r="31732" spans="1:4" ht="14.4">
      <c r="A31732"/>
      <c r="B31732"/>
      <c r="C31732"/>
      <c r="D31732" s="198"/>
    </row>
    <row r="31733" spans="1:4" ht="14.4">
      <c r="A31733"/>
      <c r="B31733"/>
      <c r="C31733"/>
      <c r="D31733" s="198"/>
    </row>
    <row r="31734" spans="1:4" ht="14.4">
      <c r="A31734"/>
      <c r="B31734"/>
      <c r="C31734"/>
      <c r="D31734" s="198"/>
    </row>
    <row r="31735" spans="1:4" ht="14.4">
      <c r="A31735"/>
      <c r="B31735"/>
      <c r="C31735"/>
      <c r="D31735" s="198"/>
    </row>
    <row r="31736" spans="1:4" ht="14.4">
      <c r="A31736"/>
      <c r="B31736"/>
      <c r="C31736"/>
      <c r="D31736" s="198"/>
    </row>
    <row r="31737" spans="1:4" ht="14.4">
      <c r="A31737"/>
      <c r="B31737"/>
      <c r="C31737"/>
      <c r="D31737" s="198"/>
    </row>
    <row r="31738" spans="1:4" ht="14.4">
      <c r="A31738"/>
      <c r="B31738"/>
      <c r="C31738"/>
      <c r="D31738" s="198"/>
    </row>
    <row r="31739" spans="1:4" ht="14.4">
      <c r="A31739"/>
      <c r="B31739"/>
      <c r="C31739"/>
      <c r="D31739" s="198"/>
    </row>
    <row r="31740" spans="1:4" ht="14.4">
      <c r="A31740"/>
      <c r="B31740"/>
      <c r="C31740"/>
      <c r="D31740" s="198"/>
    </row>
    <row r="31741" spans="1:4" ht="14.4">
      <c r="A31741"/>
      <c r="B31741"/>
      <c r="C31741"/>
      <c r="D31741" s="198"/>
    </row>
    <row r="31742" spans="1:4" ht="14.4">
      <c r="A31742"/>
      <c r="B31742"/>
      <c r="C31742"/>
      <c r="D31742" s="198"/>
    </row>
    <row r="31743" spans="1:4" ht="14.4">
      <c r="A31743"/>
      <c r="B31743"/>
      <c r="C31743"/>
      <c r="D31743" s="198"/>
    </row>
    <row r="31744" spans="1:4" ht="14.4">
      <c r="A31744"/>
      <c r="B31744"/>
      <c r="C31744"/>
      <c r="D31744" s="198"/>
    </row>
    <row r="31745" spans="1:4" ht="14.4">
      <c r="A31745"/>
      <c r="B31745"/>
      <c r="C31745"/>
      <c r="D31745" s="198"/>
    </row>
    <row r="31746" spans="1:4" ht="14.4">
      <c r="A31746"/>
      <c r="B31746"/>
      <c r="C31746"/>
      <c r="D31746" s="198"/>
    </row>
    <row r="31747" spans="1:4" ht="14.4">
      <c r="A31747"/>
      <c r="B31747"/>
      <c r="C31747"/>
      <c r="D31747" s="198"/>
    </row>
    <row r="31748" spans="1:4" ht="14.4">
      <c r="A31748"/>
      <c r="B31748"/>
      <c r="C31748"/>
      <c r="D31748" s="198"/>
    </row>
    <row r="31749" spans="1:4" ht="14.4">
      <c r="A31749"/>
      <c r="B31749"/>
      <c r="C31749"/>
      <c r="D31749" s="198"/>
    </row>
    <row r="31750" spans="1:4" ht="14.4">
      <c r="A31750"/>
      <c r="B31750"/>
      <c r="C31750"/>
      <c r="D31750" s="198"/>
    </row>
    <row r="31751" spans="1:4" ht="14.4">
      <c r="A31751"/>
      <c r="B31751"/>
      <c r="C31751"/>
      <c r="D31751" s="198"/>
    </row>
    <row r="31752" spans="1:4" ht="14.4">
      <c r="A31752"/>
      <c r="B31752"/>
      <c r="C31752"/>
      <c r="D31752" s="198"/>
    </row>
    <row r="31753" spans="1:4" ht="14.4">
      <c r="A31753"/>
      <c r="B31753"/>
      <c r="C31753"/>
      <c r="D31753" s="198"/>
    </row>
    <row r="31754" spans="1:4" ht="14.4">
      <c r="A31754"/>
      <c r="B31754"/>
      <c r="C31754"/>
      <c r="D31754" s="198"/>
    </row>
    <row r="31755" spans="1:4" ht="14.4">
      <c r="A31755"/>
      <c r="B31755"/>
      <c r="C31755"/>
      <c r="D31755" s="198"/>
    </row>
    <row r="31756" spans="1:4" ht="14.4">
      <c r="A31756"/>
      <c r="B31756"/>
      <c r="C31756"/>
      <c r="D31756" s="198"/>
    </row>
    <row r="31757" spans="1:4" ht="14.4">
      <c r="A31757"/>
      <c r="B31757"/>
      <c r="C31757"/>
      <c r="D31757" s="198"/>
    </row>
    <row r="31758" spans="1:4" ht="14.4">
      <c r="A31758"/>
      <c r="B31758"/>
      <c r="C31758"/>
      <c r="D31758" s="198"/>
    </row>
    <row r="31759" spans="1:4" ht="14.4">
      <c r="A31759"/>
      <c r="B31759"/>
      <c r="C31759"/>
      <c r="D31759" s="198"/>
    </row>
    <row r="31760" spans="1:4" ht="14.4">
      <c r="A31760"/>
      <c r="B31760"/>
      <c r="C31760"/>
      <c r="D31760" s="198"/>
    </row>
    <row r="31761" spans="1:4" ht="14.4">
      <c r="A31761"/>
      <c r="B31761"/>
      <c r="C31761"/>
      <c r="D31761" s="198"/>
    </row>
    <row r="31762" spans="1:4" ht="14.4">
      <c r="A31762"/>
      <c r="B31762"/>
      <c r="C31762"/>
      <c r="D31762" s="198"/>
    </row>
    <row r="31763" spans="1:4" ht="14.4">
      <c r="A31763"/>
      <c r="B31763"/>
      <c r="C31763"/>
      <c r="D31763" s="198"/>
    </row>
    <row r="31764" spans="1:4" ht="14.4">
      <c r="A31764"/>
      <c r="B31764"/>
      <c r="C31764"/>
      <c r="D31764" s="198"/>
    </row>
    <row r="31765" spans="1:4" ht="14.4">
      <c r="A31765"/>
      <c r="B31765"/>
      <c r="C31765"/>
      <c r="D31765" s="198"/>
    </row>
    <row r="31766" spans="1:4" ht="14.4">
      <c r="A31766"/>
      <c r="B31766"/>
      <c r="C31766"/>
      <c r="D31766" s="198"/>
    </row>
    <row r="31767" spans="1:4" ht="14.4">
      <c r="A31767"/>
      <c r="B31767"/>
      <c r="C31767"/>
      <c r="D31767" s="198"/>
    </row>
    <row r="31768" spans="1:4" ht="14.4">
      <c r="A31768"/>
      <c r="B31768"/>
      <c r="C31768"/>
      <c r="D31768" s="198"/>
    </row>
    <row r="31769" spans="1:4" ht="14.4">
      <c r="A31769"/>
      <c r="B31769"/>
      <c r="C31769"/>
      <c r="D31769" s="198"/>
    </row>
    <row r="31770" spans="1:4" ht="14.4">
      <c r="A31770"/>
      <c r="B31770"/>
      <c r="C31770"/>
      <c r="D31770" s="198"/>
    </row>
    <row r="31771" spans="1:4" ht="14.4">
      <c r="A31771"/>
      <c r="B31771"/>
      <c r="C31771"/>
      <c r="D31771" s="198"/>
    </row>
    <row r="31772" spans="1:4" ht="14.4">
      <c r="A31772"/>
      <c r="B31772"/>
      <c r="C31772"/>
      <c r="D31772" s="198"/>
    </row>
    <row r="31773" spans="1:4" ht="14.4">
      <c r="A31773"/>
      <c r="B31773"/>
      <c r="C31773"/>
      <c r="D31773" s="198"/>
    </row>
    <row r="31774" spans="1:4" ht="14.4">
      <c r="A31774"/>
      <c r="B31774"/>
      <c r="C31774"/>
      <c r="D31774" s="198"/>
    </row>
    <row r="31775" spans="1:4" ht="14.4">
      <c r="A31775"/>
      <c r="B31775"/>
      <c r="C31775"/>
      <c r="D31775" s="198"/>
    </row>
    <row r="31776" spans="1:4" ht="14.4">
      <c r="A31776"/>
      <c r="B31776"/>
      <c r="C31776"/>
      <c r="D31776" s="198"/>
    </row>
    <row r="31777" spans="1:4" ht="14.4">
      <c r="A31777"/>
      <c r="B31777"/>
      <c r="C31777"/>
      <c r="D31777" s="198"/>
    </row>
    <row r="31778" spans="1:4" ht="14.4">
      <c r="A31778"/>
      <c r="B31778"/>
      <c r="C31778"/>
      <c r="D31778" s="198"/>
    </row>
    <row r="31779" spans="1:4" ht="14.4">
      <c r="A31779"/>
      <c r="B31779"/>
      <c r="C31779"/>
      <c r="D31779" s="198"/>
    </row>
    <row r="31780" spans="1:4" ht="14.4">
      <c r="A31780"/>
      <c r="B31780"/>
      <c r="C31780"/>
      <c r="D31780" s="198"/>
    </row>
    <row r="31781" spans="1:4" ht="14.4">
      <c r="A31781"/>
      <c r="B31781"/>
      <c r="C31781"/>
      <c r="D31781" s="198"/>
    </row>
    <row r="31782" spans="1:4" ht="14.4">
      <c r="A31782"/>
      <c r="B31782"/>
      <c r="C31782"/>
      <c r="D31782" s="198"/>
    </row>
    <row r="31783" spans="1:4" ht="14.4">
      <c r="A31783"/>
      <c r="B31783"/>
      <c r="C31783"/>
      <c r="D31783" s="198"/>
    </row>
    <row r="31784" spans="1:4" ht="14.4">
      <c r="A31784"/>
      <c r="B31784"/>
      <c r="C31784"/>
      <c r="D31784" s="198"/>
    </row>
    <row r="31785" spans="1:4" ht="14.4">
      <c r="A31785"/>
      <c r="B31785"/>
      <c r="C31785"/>
      <c r="D31785" s="198"/>
    </row>
    <row r="31786" spans="1:4" ht="14.4">
      <c r="A31786"/>
      <c r="B31786"/>
      <c r="C31786"/>
      <c r="D31786" s="198"/>
    </row>
    <row r="31787" spans="1:4" ht="14.4">
      <c r="A31787"/>
      <c r="B31787"/>
      <c r="C31787"/>
      <c r="D31787" s="198"/>
    </row>
    <row r="31788" spans="1:4" ht="14.4">
      <c r="A31788"/>
      <c r="B31788"/>
      <c r="C31788"/>
      <c r="D31788" s="198"/>
    </row>
    <row r="31789" spans="1:4" ht="14.4">
      <c r="A31789"/>
      <c r="B31789"/>
      <c r="C31789"/>
      <c r="D31789" s="198"/>
    </row>
    <row r="31790" spans="1:4" ht="14.4">
      <c r="A31790"/>
      <c r="B31790"/>
      <c r="C31790"/>
      <c r="D31790" s="198"/>
    </row>
    <row r="31791" spans="1:4" ht="14.4">
      <c r="A31791"/>
      <c r="B31791"/>
      <c r="C31791"/>
      <c r="D31791" s="198"/>
    </row>
    <row r="31792" spans="1:4" ht="14.4">
      <c r="A31792"/>
      <c r="B31792"/>
      <c r="C31792"/>
      <c r="D31792" s="198"/>
    </row>
    <row r="31793" spans="1:4" ht="14.4">
      <c r="A31793"/>
      <c r="B31793"/>
      <c r="C31793"/>
      <c r="D31793" s="198"/>
    </row>
    <row r="31794" spans="1:4" ht="14.4">
      <c r="A31794"/>
      <c r="B31794"/>
      <c r="C31794"/>
      <c r="D31794" s="198"/>
    </row>
    <row r="31795" spans="1:4" ht="14.4">
      <c r="A31795"/>
      <c r="B31795"/>
      <c r="C31795"/>
      <c r="D31795" s="198"/>
    </row>
    <row r="31796" spans="1:4" ht="14.4">
      <c r="A31796"/>
      <c r="B31796"/>
      <c r="C31796"/>
      <c r="D31796" s="198"/>
    </row>
    <row r="31797" spans="1:4" ht="14.4">
      <c r="A31797"/>
      <c r="B31797"/>
      <c r="C31797"/>
      <c r="D31797" s="198"/>
    </row>
    <row r="31798" spans="1:4" ht="14.4">
      <c r="A31798"/>
      <c r="B31798"/>
      <c r="C31798"/>
      <c r="D31798" s="198"/>
    </row>
    <row r="31799" spans="1:4" ht="14.4">
      <c r="A31799"/>
      <c r="B31799"/>
      <c r="C31799"/>
      <c r="D31799" s="198"/>
    </row>
    <row r="31800" spans="1:4" ht="14.4">
      <c r="A31800"/>
      <c r="B31800"/>
      <c r="C31800"/>
      <c r="D31800" s="198"/>
    </row>
    <row r="31801" spans="1:4" ht="14.4">
      <c r="A31801"/>
      <c r="B31801"/>
      <c r="C31801"/>
      <c r="D31801" s="198"/>
    </row>
    <row r="31802" spans="1:4" ht="14.4">
      <c r="A31802"/>
      <c r="B31802"/>
      <c r="C31802"/>
      <c r="D31802" s="198"/>
    </row>
    <row r="31803" spans="1:4" ht="14.4">
      <c r="A31803"/>
      <c r="B31803"/>
      <c r="C31803"/>
      <c r="D31803" s="198"/>
    </row>
    <row r="31804" spans="1:4" ht="14.4">
      <c r="A31804"/>
      <c r="B31804"/>
      <c r="C31804"/>
      <c r="D31804" s="198"/>
    </row>
    <row r="31805" spans="1:4" ht="14.4">
      <c r="A31805"/>
      <c r="B31805"/>
      <c r="C31805"/>
      <c r="D31805" s="198"/>
    </row>
    <row r="31806" spans="1:4" ht="14.4">
      <c r="A31806"/>
      <c r="B31806"/>
      <c r="C31806"/>
      <c r="D31806" s="198"/>
    </row>
    <row r="31807" spans="1:4" ht="14.4">
      <c r="A31807"/>
      <c r="B31807"/>
      <c r="C31807"/>
      <c r="D31807" s="198"/>
    </row>
    <row r="31808" spans="1:4" ht="14.4">
      <c r="A31808"/>
      <c r="B31808"/>
      <c r="C31808"/>
      <c r="D31808" s="198"/>
    </row>
    <row r="31809" spans="1:4" ht="14.4">
      <c r="A31809"/>
      <c r="B31809"/>
      <c r="C31809"/>
      <c r="D31809" s="198"/>
    </row>
    <row r="31810" spans="1:4" ht="14.4">
      <c r="A31810"/>
      <c r="B31810"/>
      <c r="C31810"/>
      <c r="D31810" s="198"/>
    </row>
    <row r="31811" spans="1:4" ht="14.4">
      <c r="A31811"/>
      <c r="B31811"/>
      <c r="C31811"/>
      <c r="D31811" s="198"/>
    </row>
    <row r="31812" spans="1:4" ht="14.4">
      <c r="A31812"/>
      <c r="B31812"/>
      <c r="C31812"/>
      <c r="D31812" s="198"/>
    </row>
    <row r="31813" spans="1:4" ht="14.4">
      <c r="A31813"/>
      <c r="B31813"/>
      <c r="C31813"/>
      <c r="D31813" s="198"/>
    </row>
    <row r="31814" spans="1:4" ht="14.4">
      <c r="A31814"/>
      <c r="B31814"/>
      <c r="C31814"/>
      <c r="D31814" s="198"/>
    </row>
    <row r="31815" spans="1:4" ht="14.4">
      <c r="A31815"/>
      <c r="B31815"/>
      <c r="C31815"/>
      <c r="D31815" s="198"/>
    </row>
    <row r="31816" spans="1:4" ht="14.4">
      <c r="A31816"/>
      <c r="B31816"/>
      <c r="C31816"/>
      <c r="D31816" s="198"/>
    </row>
    <row r="31817" spans="1:4" ht="14.4">
      <c r="A31817"/>
      <c r="B31817"/>
      <c r="C31817"/>
      <c r="D31817" s="198"/>
    </row>
    <row r="31818" spans="1:4" ht="14.4">
      <c r="A31818"/>
      <c r="B31818"/>
      <c r="C31818"/>
      <c r="D31818" s="198"/>
    </row>
    <row r="31819" spans="1:4" ht="14.4">
      <c r="A31819"/>
      <c r="B31819"/>
      <c r="C31819"/>
      <c r="D31819" s="198"/>
    </row>
    <row r="31820" spans="1:4" ht="14.4">
      <c r="A31820"/>
      <c r="B31820"/>
      <c r="C31820"/>
      <c r="D31820" s="198"/>
    </row>
    <row r="31821" spans="1:4" ht="14.4">
      <c r="A31821"/>
      <c r="B31821"/>
      <c r="C31821"/>
      <c r="D31821" s="198"/>
    </row>
    <row r="31822" spans="1:4" ht="14.4">
      <c r="A31822"/>
      <c r="B31822"/>
      <c r="C31822"/>
      <c r="D31822" s="198"/>
    </row>
    <row r="31823" spans="1:4" ht="14.4">
      <c r="A31823"/>
      <c r="B31823"/>
      <c r="C31823"/>
      <c r="D31823" s="198"/>
    </row>
    <row r="31824" spans="1:4" ht="14.4">
      <c r="A31824"/>
      <c r="B31824"/>
      <c r="C31824"/>
      <c r="D31824" s="198"/>
    </row>
    <row r="31825" spans="1:4" ht="14.4">
      <c r="A31825"/>
      <c r="B31825"/>
      <c r="C31825"/>
      <c r="D31825" s="198"/>
    </row>
    <row r="31826" spans="1:4" ht="14.4">
      <c r="A31826"/>
      <c r="B31826"/>
      <c r="C31826"/>
      <c r="D31826" s="198"/>
    </row>
    <row r="31827" spans="1:4" ht="14.4">
      <c r="A31827"/>
      <c r="B31827"/>
      <c r="C31827"/>
      <c r="D31827" s="198"/>
    </row>
    <row r="31828" spans="1:4" ht="14.4">
      <c r="A31828"/>
      <c r="B31828"/>
      <c r="C31828"/>
      <c r="D31828" s="198"/>
    </row>
    <row r="31829" spans="1:4" ht="14.4">
      <c r="A31829"/>
      <c r="B31829"/>
      <c r="C31829"/>
      <c r="D31829" s="198"/>
    </row>
    <row r="31830" spans="1:4" ht="14.4">
      <c r="A31830"/>
      <c r="B31830"/>
      <c r="C31830"/>
      <c r="D31830" s="198"/>
    </row>
    <row r="31831" spans="1:4" ht="14.4">
      <c r="A31831"/>
      <c r="B31831"/>
      <c r="C31831"/>
      <c r="D31831" s="198"/>
    </row>
    <row r="31832" spans="1:4" ht="14.4">
      <c r="A31832"/>
      <c r="B31832"/>
      <c r="C31832"/>
      <c r="D31832" s="198"/>
    </row>
    <row r="31833" spans="1:4" ht="14.4">
      <c r="A31833"/>
      <c r="B31833"/>
      <c r="C31833"/>
      <c r="D31833" s="198"/>
    </row>
    <row r="31834" spans="1:4" ht="14.4">
      <c r="A31834"/>
      <c r="B31834"/>
      <c r="C31834"/>
      <c r="D31834" s="198"/>
    </row>
    <row r="31835" spans="1:4" ht="14.4">
      <c r="A31835"/>
      <c r="B31835"/>
      <c r="C31835"/>
      <c r="D31835" s="198"/>
    </row>
    <row r="31836" spans="1:4" ht="14.4">
      <c r="A31836"/>
      <c r="B31836"/>
      <c r="C31836"/>
      <c r="D31836" s="198"/>
    </row>
    <row r="31837" spans="1:4" ht="14.4">
      <c r="A31837"/>
      <c r="B31837"/>
      <c r="C31837"/>
      <c r="D31837" s="198"/>
    </row>
    <row r="31838" spans="1:4" ht="14.4">
      <c r="A31838"/>
      <c r="B31838"/>
      <c r="C31838"/>
      <c r="D31838" s="198"/>
    </row>
    <row r="31839" spans="1:4" ht="14.4">
      <c r="A31839"/>
      <c r="B31839"/>
      <c r="C31839"/>
      <c r="D31839" s="198"/>
    </row>
    <row r="31840" spans="1:4" ht="14.4">
      <c r="A31840"/>
      <c r="B31840"/>
      <c r="C31840"/>
      <c r="D31840" s="198"/>
    </row>
    <row r="31841" spans="1:4" ht="14.4">
      <c r="A31841"/>
      <c r="B31841"/>
      <c r="C31841"/>
      <c r="D31841" s="198"/>
    </row>
    <row r="31842" spans="1:4" ht="14.4">
      <c r="A31842"/>
      <c r="B31842"/>
      <c r="C31842"/>
      <c r="D31842" s="198"/>
    </row>
    <row r="31843" spans="1:4" ht="14.4">
      <c r="A31843"/>
      <c r="B31843"/>
      <c r="C31843"/>
      <c r="D31843" s="198"/>
    </row>
    <row r="31844" spans="1:4" ht="14.4">
      <c r="A31844"/>
      <c r="B31844"/>
      <c r="C31844"/>
      <c r="D31844" s="198"/>
    </row>
    <row r="31845" spans="1:4" ht="14.4">
      <c r="A31845"/>
      <c r="B31845"/>
      <c r="C31845"/>
      <c r="D31845" s="198"/>
    </row>
    <row r="31846" spans="1:4" ht="14.4">
      <c r="A31846"/>
      <c r="B31846"/>
      <c r="C31846"/>
      <c r="D31846" s="198"/>
    </row>
    <row r="31847" spans="1:4" ht="14.4">
      <c r="A31847"/>
      <c r="B31847"/>
      <c r="C31847"/>
      <c r="D31847" s="198"/>
    </row>
    <row r="31848" spans="1:4" ht="14.4">
      <c r="A31848"/>
      <c r="B31848"/>
      <c r="C31848"/>
      <c r="D31848" s="198"/>
    </row>
    <row r="31849" spans="1:4" ht="14.4">
      <c r="A31849"/>
      <c r="B31849"/>
      <c r="C31849"/>
      <c r="D31849" s="198"/>
    </row>
    <row r="31850" spans="1:4" ht="14.4">
      <c r="A31850"/>
      <c r="B31850"/>
      <c r="C31850"/>
      <c r="D31850" s="198"/>
    </row>
    <row r="31851" spans="1:4" ht="14.4">
      <c r="A31851"/>
      <c r="B31851"/>
      <c r="C31851"/>
      <c r="D31851" s="198"/>
    </row>
    <row r="31852" spans="1:4" ht="14.4">
      <c r="A31852"/>
      <c r="B31852"/>
      <c r="C31852"/>
      <c r="D31852" s="198"/>
    </row>
    <row r="31853" spans="1:4" ht="14.4">
      <c r="A31853"/>
      <c r="B31853"/>
      <c r="C31853"/>
      <c r="D31853" s="198"/>
    </row>
    <row r="31854" spans="1:4" ht="14.4">
      <c r="A31854"/>
      <c r="B31854"/>
      <c r="C31854"/>
      <c r="D31854" s="198"/>
    </row>
    <row r="31855" spans="1:4" ht="14.4">
      <c r="A31855"/>
      <c r="B31855"/>
      <c r="C31855"/>
      <c r="D31855" s="198"/>
    </row>
    <row r="31856" spans="1:4" ht="14.4">
      <c r="A31856"/>
      <c r="B31856"/>
      <c r="C31856"/>
      <c r="D31856" s="198"/>
    </row>
    <row r="31857" spans="1:4" ht="14.4">
      <c r="A31857"/>
      <c r="B31857"/>
      <c r="C31857"/>
      <c r="D31857" s="198"/>
    </row>
    <row r="31858" spans="1:4" ht="14.4">
      <c r="A31858"/>
      <c r="B31858"/>
      <c r="C31858"/>
      <c r="D31858" s="198"/>
    </row>
    <row r="31859" spans="1:4" ht="14.4">
      <c r="A31859"/>
      <c r="B31859"/>
      <c r="C31859"/>
      <c r="D31859" s="198"/>
    </row>
    <row r="31860" spans="1:4" ht="14.4">
      <c r="A31860"/>
      <c r="B31860"/>
      <c r="C31860"/>
      <c r="D31860" s="198"/>
    </row>
    <row r="31861" spans="1:4" ht="14.4">
      <c r="A31861"/>
      <c r="B31861"/>
      <c r="C31861"/>
      <c r="D31861" s="198"/>
    </row>
    <row r="31862" spans="1:4" ht="14.4">
      <c r="A31862"/>
      <c r="B31862"/>
      <c r="C31862"/>
      <c r="D31862" s="198"/>
    </row>
    <row r="31863" spans="1:4" ht="14.4">
      <c r="A31863"/>
      <c r="B31863"/>
      <c r="C31863"/>
      <c r="D31863" s="198"/>
    </row>
    <row r="31864" spans="1:4" ht="14.4">
      <c r="A31864"/>
      <c r="B31864"/>
      <c r="C31864"/>
      <c r="D31864" s="198"/>
    </row>
    <row r="31865" spans="1:4" ht="14.4">
      <c r="A31865"/>
      <c r="B31865"/>
      <c r="C31865"/>
      <c r="D31865" s="198"/>
    </row>
    <row r="31866" spans="1:4" ht="14.4">
      <c r="A31866"/>
      <c r="B31866"/>
      <c r="C31866"/>
      <c r="D31866" s="198"/>
    </row>
    <row r="31867" spans="1:4" ht="14.4">
      <c r="A31867"/>
      <c r="B31867"/>
      <c r="C31867"/>
      <c r="D31867" s="198"/>
    </row>
    <row r="31868" spans="1:4" ht="14.4">
      <c r="A31868"/>
      <c r="B31868"/>
      <c r="C31868"/>
      <c r="D31868" s="198"/>
    </row>
    <row r="31869" spans="1:4" ht="14.4">
      <c r="A31869"/>
      <c r="B31869"/>
      <c r="C31869"/>
      <c r="D31869" s="198"/>
    </row>
    <row r="31870" spans="1:4" ht="14.4">
      <c r="A31870"/>
      <c r="B31870"/>
      <c r="C31870"/>
      <c r="D31870" s="198"/>
    </row>
    <row r="31871" spans="1:4" ht="14.4">
      <c r="A31871"/>
      <c r="B31871"/>
      <c r="C31871"/>
      <c r="D31871" s="198"/>
    </row>
    <row r="31872" spans="1:4" ht="14.4">
      <c r="A31872"/>
      <c r="B31872"/>
      <c r="C31872"/>
      <c r="D31872" s="198"/>
    </row>
    <row r="31873" spans="1:4" ht="14.4">
      <c r="A31873"/>
      <c r="B31873"/>
      <c r="C31873"/>
      <c r="D31873" s="198"/>
    </row>
    <row r="31874" spans="1:4" ht="14.4">
      <c r="A31874"/>
      <c r="B31874"/>
      <c r="C31874"/>
      <c r="D31874" s="198"/>
    </row>
    <row r="31875" spans="1:4" ht="14.4">
      <c r="A31875"/>
      <c r="B31875"/>
      <c r="C31875"/>
      <c r="D31875" s="198"/>
    </row>
    <row r="31876" spans="1:4" ht="14.4">
      <c r="A31876"/>
      <c r="B31876"/>
      <c r="C31876"/>
      <c r="D31876" s="198"/>
    </row>
    <row r="31877" spans="1:4" ht="14.4">
      <c r="A31877"/>
      <c r="B31877"/>
      <c r="C31877"/>
      <c r="D31877" s="198"/>
    </row>
    <row r="31878" spans="1:4" ht="14.4">
      <c r="A31878"/>
      <c r="B31878"/>
      <c r="C31878"/>
      <c r="D31878" s="198"/>
    </row>
    <row r="31879" spans="1:4" ht="14.4">
      <c r="A31879"/>
      <c r="B31879"/>
      <c r="C31879"/>
      <c r="D31879" s="198"/>
    </row>
    <row r="31880" spans="1:4" ht="14.4">
      <c r="A31880"/>
      <c r="B31880"/>
      <c r="C31880"/>
      <c r="D31880" s="198"/>
    </row>
    <row r="31881" spans="1:4" ht="14.4">
      <c r="A31881"/>
      <c r="B31881"/>
      <c r="C31881"/>
      <c r="D31881" s="198"/>
    </row>
    <row r="31882" spans="1:4" ht="14.4">
      <c r="A31882"/>
      <c r="B31882"/>
      <c r="C31882"/>
      <c r="D31882" s="198"/>
    </row>
    <row r="31883" spans="1:4" ht="14.4">
      <c r="A31883"/>
      <c r="B31883"/>
      <c r="C31883"/>
      <c r="D31883" s="198"/>
    </row>
    <row r="31884" spans="1:4" ht="14.4">
      <c r="A31884"/>
      <c r="B31884"/>
      <c r="C31884"/>
      <c r="D31884" s="198"/>
    </row>
    <row r="31885" spans="1:4" ht="14.4">
      <c r="A31885"/>
      <c r="B31885"/>
      <c r="C31885"/>
      <c r="D31885" s="198"/>
    </row>
    <row r="31886" spans="1:4" ht="14.4">
      <c r="A31886"/>
      <c r="B31886"/>
      <c r="C31886"/>
      <c r="D31886" s="198"/>
    </row>
    <row r="31887" spans="1:4" ht="14.4">
      <c r="A31887"/>
      <c r="B31887"/>
      <c r="C31887"/>
      <c r="D31887" s="198"/>
    </row>
    <row r="31888" spans="1:4" ht="14.4">
      <c r="A31888"/>
      <c r="B31888"/>
      <c r="C31888"/>
      <c r="D31888" s="198"/>
    </row>
    <row r="31889" spans="1:4" ht="14.4">
      <c r="A31889"/>
      <c r="B31889"/>
      <c r="C31889"/>
      <c r="D31889" s="198"/>
    </row>
    <row r="31890" spans="1:4" ht="14.4">
      <c r="A31890"/>
      <c r="B31890"/>
      <c r="C31890"/>
      <c r="D31890" s="198"/>
    </row>
    <row r="31891" spans="1:4" ht="14.4">
      <c r="A31891"/>
      <c r="B31891"/>
      <c r="C31891"/>
      <c r="D31891" s="198"/>
    </row>
    <row r="31892" spans="1:4" ht="14.4">
      <c r="A31892"/>
      <c r="B31892"/>
      <c r="C31892"/>
      <c r="D31892" s="198"/>
    </row>
    <row r="31893" spans="1:4" ht="14.4">
      <c r="A31893"/>
      <c r="B31893"/>
      <c r="C31893"/>
      <c r="D31893" s="198"/>
    </row>
    <row r="31894" spans="1:4" ht="14.4">
      <c r="A31894"/>
      <c r="B31894"/>
      <c r="C31894"/>
      <c r="D31894" s="198"/>
    </row>
    <row r="31895" spans="1:4" ht="14.4">
      <c r="A31895"/>
      <c r="B31895"/>
      <c r="C31895"/>
      <c r="D31895" s="198"/>
    </row>
    <row r="31896" spans="1:4" ht="14.4">
      <c r="A31896"/>
      <c r="B31896"/>
      <c r="C31896"/>
      <c r="D31896" s="198"/>
    </row>
    <row r="31897" spans="1:4" ht="14.4">
      <c r="A31897"/>
      <c r="B31897"/>
      <c r="C31897"/>
      <c r="D31897" s="198"/>
    </row>
    <row r="31898" spans="1:4" ht="14.4">
      <c r="A31898"/>
      <c r="B31898"/>
      <c r="C31898"/>
      <c r="D31898" s="198"/>
    </row>
    <row r="31899" spans="1:4" ht="14.4">
      <c r="A31899"/>
      <c r="B31899"/>
      <c r="C31899"/>
      <c r="D31899" s="198"/>
    </row>
    <row r="31900" spans="1:4" ht="14.4">
      <c r="A31900"/>
      <c r="B31900"/>
      <c r="C31900"/>
      <c r="D31900" s="198"/>
    </row>
    <row r="31901" spans="1:4" ht="14.4">
      <c r="A31901"/>
      <c r="B31901"/>
      <c r="C31901"/>
      <c r="D31901" s="198"/>
    </row>
    <row r="31902" spans="1:4" ht="14.4">
      <c r="A31902"/>
      <c r="B31902"/>
      <c r="C31902"/>
      <c r="D31902" s="198"/>
    </row>
    <row r="31903" spans="1:4" ht="14.4">
      <c r="A31903"/>
      <c r="B31903"/>
      <c r="C31903"/>
      <c r="D31903" s="198"/>
    </row>
    <row r="31904" spans="1:4" ht="14.4">
      <c r="A31904"/>
      <c r="B31904"/>
      <c r="C31904"/>
      <c r="D31904" s="198"/>
    </row>
    <row r="31905" spans="1:4" ht="14.4">
      <c r="A31905"/>
      <c r="B31905"/>
      <c r="C31905"/>
      <c r="D31905" s="198"/>
    </row>
    <row r="31906" spans="1:4" ht="14.4">
      <c r="A31906"/>
      <c r="B31906"/>
      <c r="C31906"/>
      <c r="D31906" s="198"/>
    </row>
    <row r="31907" spans="1:4" ht="14.4">
      <c r="A31907"/>
      <c r="B31907"/>
      <c r="C31907"/>
      <c r="D31907" s="198"/>
    </row>
    <row r="31908" spans="1:4" ht="14.4">
      <c r="A31908"/>
      <c r="B31908"/>
      <c r="C31908"/>
      <c r="D31908" s="198"/>
    </row>
    <row r="31909" spans="1:4" ht="14.4">
      <c r="A31909"/>
      <c r="B31909"/>
      <c r="C31909"/>
      <c r="D31909" s="198"/>
    </row>
    <row r="31910" spans="1:4" ht="14.4">
      <c r="A31910"/>
      <c r="B31910"/>
      <c r="C31910"/>
      <c r="D31910" s="198"/>
    </row>
    <row r="31911" spans="1:4" ht="14.4">
      <c r="A31911"/>
      <c r="B31911"/>
      <c r="C31911"/>
      <c r="D31911" s="198"/>
    </row>
    <row r="31912" spans="1:4" ht="14.4">
      <c r="A31912"/>
      <c r="B31912"/>
      <c r="C31912"/>
      <c r="D31912" s="198"/>
    </row>
    <row r="31913" spans="1:4" ht="14.4">
      <c r="A31913"/>
      <c r="B31913"/>
      <c r="C31913"/>
      <c r="D31913" s="198"/>
    </row>
    <row r="31914" spans="1:4" ht="14.4">
      <c r="A31914"/>
      <c r="B31914"/>
      <c r="C31914"/>
      <c r="D31914" s="198"/>
    </row>
    <row r="31915" spans="1:4" ht="14.4">
      <c r="A31915"/>
      <c r="B31915"/>
      <c r="C31915"/>
      <c r="D31915" s="198"/>
    </row>
    <row r="31916" spans="1:4" ht="14.4">
      <c r="A31916"/>
      <c r="B31916"/>
      <c r="C31916"/>
      <c r="D31916" s="198"/>
    </row>
    <row r="31917" spans="1:4" ht="14.4">
      <c r="A31917"/>
      <c r="B31917"/>
      <c r="C31917"/>
      <c r="D31917" s="198"/>
    </row>
    <row r="31918" spans="1:4" ht="14.4">
      <c r="A31918"/>
      <c r="B31918"/>
      <c r="C31918"/>
      <c r="D31918" s="198"/>
    </row>
    <row r="31919" spans="1:4" ht="14.4">
      <c r="A31919"/>
      <c r="B31919"/>
      <c r="C31919"/>
      <c r="D31919" s="198"/>
    </row>
    <row r="31920" spans="1:4" ht="14.4">
      <c r="A31920"/>
      <c r="B31920"/>
      <c r="C31920"/>
      <c r="D31920" s="198"/>
    </row>
    <row r="31921" spans="1:4" ht="14.4">
      <c r="A31921"/>
      <c r="B31921"/>
      <c r="C31921"/>
      <c r="D31921" s="198"/>
    </row>
    <row r="31922" spans="1:4" ht="14.4">
      <c r="A31922"/>
      <c r="B31922"/>
      <c r="C31922"/>
      <c r="D31922" s="198"/>
    </row>
    <row r="31923" spans="1:4" ht="14.4">
      <c r="A31923"/>
      <c r="B31923"/>
      <c r="C31923"/>
      <c r="D31923" s="198"/>
    </row>
    <row r="31924" spans="1:4" ht="14.4">
      <c r="A31924"/>
      <c r="B31924"/>
      <c r="C31924"/>
      <c r="D31924" s="198"/>
    </row>
    <row r="31925" spans="1:4" ht="14.4">
      <c r="A31925"/>
      <c r="B31925"/>
      <c r="C31925"/>
      <c r="D31925" s="198"/>
    </row>
    <row r="31926" spans="1:4" ht="14.4">
      <c r="A31926"/>
      <c r="B31926"/>
      <c r="C31926"/>
      <c r="D31926" s="198"/>
    </row>
    <row r="31927" spans="1:4" ht="14.4">
      <c r="A31927"/>
      <c r="B31927"/>
      <c r="C31927"/>
      <c r="D31927" s="198"/>
    </row>
    <row r="31928" spans="1:4" ht="14.4">
      <c r="A31928"/>
      <c r="B31928"/>
      <c r="C31928"/>
      <c r="D31928" s="198"/>
    </row>
    <row r="31929" spans="1:4" ht="14.4">
      <c r="A31929"/>
      <c r="B31929"/>
      <c r="C31929"/>
      <c r="D31929" s="198"/>
    </row>
    <row r="31930" spans="1:4" ht="14.4">
      <c r="A31930"/>
      <c r="B31930"/>
      <c r="C31930"/>
      <c r="D31930" s="198"/>
    </row>
    <row r="31931" spans="1:4" ht="14.4">
      <c r="A31931"/>
      <c r="B31931"/>
      <c r="C31931"/>
      <c r="D31931" s="198"/>
    </row>
    <row r="31932" spans="1:4" ht="14.4">
      <c r="A31932"/>
      <c r="B31932"/>
      <c r="C31932"/>
      <c r="D31932" s="198"/>
    </row>
    <row r="31933" spans="1:4" ht="14.4">
      <c r="A31933"/>
      <c r="B31933"/>
      <c r="C31933"/>
      <c r="D31933" s="198"/>
    </row>
    <row r="31934" spans="1:4" ht="14.4">
      <c r="A31934"/>
      <c r="B31934"/>
      <c r="C31934"/>
      <c r="D31934" s="198"/>
    </row>
    <row r="31935" spans="1:4" ht="14.4">
      <c r="A31935"/>
      <c r="B31935"/>
      <c r="C31935"/>
      <c r="D31935" s="198"/>
    </row>
    <row r="31936" spans="1:4" ht="14.4">
      <c r="A31936"/>
      <c r="B31936"/>
      <c r="C31936"/>
      <c r="D31936" s="198"/>
    </row>
    <row r="31937" spans="1:4" ht="14.4">
      <c r="A31937"/>
      <c r="B31937"/>
      <c r="C31937"/>
      <c r="D31937" s="198"/>
    </row>
    <row r="31938" spans="1:4" ht="14.4">
      <c r="A31938"/>
      <c r="B31938"/>
      <c r="C31938"/>
      <c r="D31938" s="198"/>
    </row>
    <row r="31939" spans="1:4" ht="14.4">
      <c r="A31939"/>
      <c r="B31939"/>
      <c r="C31939"/>
      <c r="D31939" s="198"/>
    </row>
    <row r="31940" spans="1:4" ht="14.4">
      <c r="A31940"/>
      <c r="B31940"/>
      <c r="C31940"/>
      <c r="D31940" s="198"/>
    </row>
    <row r="31941" spans="1:4" ht="14.4">
      <c r="A31941"/>
      <c r="B31941"/>
      <c r="C31941"/>
      <c r="D31941" s="198"/>
    </row>
    <row r="31942" spans="1:4" ht="14.4">
      <c r="A31942"/>
      <c r="B31942"/>
      <c r="C31942"/>
      <c r="D31942" s="198"/>
    </row>
    <row r="31943" spans="1:4" ht="14.4">
      <c r="A31943"/>
      <c r="B31943"/>
      <c r="C31943"/>
      <c r="D31943" s="198"/>
    </row>
    <row r="31944" spans="1:4" ht="14.4">
      <c r="A31944"/>
      <c r="B31944"/>
      <c r="C31944"/>
      <c r="D31944" s="198"/>
    </row>
    <row r="31945" spans="1:4" ht="14.4">
      <c r="A31945"/>
      <c r="B31945"/>
      <c r="C31945"/>
      <c r="D31945" s="198"/>
    </row>
    <row r="31946" spans="1:4" ht="14.4">
      <c r="A31946"/>
      <c r="B31946"/>
      <c r="C31946"/>
      <c r="D31946" s="198"/>
    </row>
    <row r="31947" spans="1:4" ht="14.4">
      <c r="A31947"/>
      <c r="B31947"/>
      <c r="C31947"/>
      <c r="D31947" s="198"/>
    </row>
    <row r="31948" spans="1:4" ht="14.4">
      <c r="A31948"/>
      <c r="B31948"/>
      <c r="C31948"/>
      <c r="D31948" s="198"/>
    </row>
    <row r="31949" spans="1:4" ht="14.4">
      <c r="A31949"/>
      <c r="B31949"/>
      <c r="C31949"/>
      <c r="D31949" s="198"/>
    </row>
    <row r="31950" spans="1:4" ht="14.4">
      <c r="A31950"/>
      <c r="B31950"/>
      <c r="C31950"/>
      <c r="D31950" s="198"/>
    </row>
    <row r="31951" spans="1:4" ht="14.4">
      <c r="A31951"/>
      <c r="B31951"/>
      <c r="C31951"/>
      <c r="D31951" s="198"/>
    </row>
    <row r="31952" spans="1:4" ht="14.4">
      <c r="A31952"/>
      <c r="B31952"/>
      <c r="C31952"/>
      <c r="D31952" s="198"/>
    </row>
    <row r="31953" spans="1:4" ht="14.4">
      <c r="A31953"/>
      <c r="B31953"/>
      <c r="C31953"/>
      <c r="D31953" s="198"/>
    </row>
    <row r="31954" spans="1:4" ht="14.4">
      <c r="A31954"/>
      <c r="B31954"/>
      <c r="C31954"/>
      <c r="D31954" s="198"/>
    </row>
    <row r="31955" spans="1:4" ht="14.4">
      <c r="A31955"/>
      <c r="B31955"/>
      <c r="C31955"/>
      <c r="D31955" s="198"/>
    </row>
    <row r="31956" spans="1:4" ht="14.4">
      <c r="A31956"/>
      <c r="B31956"/>
      <c r="C31956"/>
      <c r="D31956" s="198"/>
    </row>
    <row r="31957" spans="1:4" ht="14.4">
      <c r="A31957"/>
      <c r="B31957"/>
      <c r="C31957"/>
      <c r="D31957" s="198"/>
    </row>
    <row r="31958" spans="1:4" ht="14.4">
      <c r="A31958"/>
      <c r="B31958"/>
      <c r="C31958"/>
      <c r="D31958" s="198"/>
    </row>
    <row r="31959" spans="1:4" ht="14.4">
      <c r="A31959"/>
      <c r="B31959"/>
      <c r="C31959"/>
      <c r="D31959" s="198"/>
    </row>
    <row r="31960" spans="1:4" ht="14.4">
      <c r="A31960"/>
      <c r="B31960"/>
      <c r="C31960"/>
      <c r="D31960" s="198"/>
    </row>
    <row r="31961" spans="1:4" ht="14.4">
      <c r="A31961"/>
      <c r="B31961"/>
      <c r="C31961"/>
      <c r="D31961" s="198"/>
    </row>
    <row r="31962" spans="1:4" ht="14.4">
      <c r="A31962"/>
      <c r="B31962"/>
      <c r="C31962"/>
      <c r="D31962" s="198"/>
    </row>
    <row r="31963" spans="1:4" ht="14.4">
      <c r="A31963"/>
      <c r="B31963"/>
      <c r="C31963"/>
      <c r="D31963" s="198"/>
    </row>
    <row r="31964" spans="1:4" ht="14.4">
      <c r="A31964"/>
      <c r="B31964"/>
      <c r="C31964"/>
      <c r="D31964" s="198"/>
    </row>
    <row r="31965" spans="1:4" ht="14.4">
      <c r="A31965"/>
      <c r="B31965"/>
      <c r="C31965"/>
      <c r="D31965" s="198"/>
    </row>
    <row r="31966" spans="1:4" ht="14.4">
      <c r="A31966"/>
      <c r="B31966"/>
      <c r="C31966"/>
      <c r="D31966" s="198"/>
    </row>
    <row r="31967" spans="1:4" ht="14.4">
      <c r="A31967"/>
      <c r="B31967"/>
      <c r="C31967"/>
      <c r="D31967" s="198"/>
    </row>
    <row r="31968" spans="1:4" ht="14.4">
      <c r="A31968"/>
      <c r="B31968"/>
      <c r="C31968"/>
      <c r="D31968" s="198"/>
    </row>
    <row r="31969" spans="1:4" ht="14.4">
      <c r="A31969"/>
      <c r="B31969"/>
      <c r="C31969"/>
      <c r="D31969" s="198"/>
    </row>
    <row r="31970" spans="1:4" ht="14.4">
      <c r="A31970"/>
      <c r="B31970"/>
      <c r="C31970"/>
      <c r="D31970" s="198"/>
    </row>
    <row r="31971" spans="1:4" ht="14.4">
      <c r="A31971"/>
      <c r="B31971"/>
      <c r="C31971"/>
      <c r="D31971" s="198"/>
    </row>
    <row r="31972" spans="1:4" ht="14.4">
      <c r="A31972"/>
      <c r="B31972"/>
      <c r="C31972"/>
      <c r="D31972" s="198"/>
    </row>
    <row r="31973" spans="1:4" ht="14.4">
      <c r="A31973"/>
      <c r="B31973"/>
      <c r="C31973"/>
      <c r="D31973" s="198"/>
    </row>
    <row r="31974" spans="1:4" ht="14.4">
      <c r="A31974"/>
      <c r="B31974"/>
      <c r="C31974"/>
      <c r="D31974" s="198"/>
    </row>
    <row r="31975" spans="1:4" ht="14.4">
      <c r="A31975"/>
      <c r="B31975"/>
      <c r="C31975"/>
      <c r="D31975" s="198"/>
    </row>
    <row r="31976" spans="1:4" ht="14.4">
      <c r="A31976"/>
      <c r="B31976"/>
      <c r="C31976"/>
      <c r="D31976" s="198"/>
    </row>
    <row r="31977" spans="1:4" ht="14.4">
      <c r="A31977"/>
      <c r="B31977"/>
      <c r="C31977"/>
      <c r="D31977" s="198"/>
    </row>
    <row r="31978" spans="1:4" ht="14.4">
      <c r="A31978"/>
      <c r="B31978"/>
      <c r="C31978"/>
      <c r="D31978" s="198"/>
    </row>
    <row r="31979" spans="1:4" ht="14.4">
      <c r="A31979"/>
      <c r="B31979"/>
      <c r="C31979"/>
      <c r="D31979" s="198"/>
    </row>
    <row r="31980" spans="1:4" ht="14.4">
      <c r="A31980"/>
      <c r="B31980"/>
      <c r="C31980"/>
      <c r="D31980" s="198"/>
    </row>
    <row r="31981" spans="1:4" ht="14.4">
      <c r="A31981"/>
      <c r="B31981"/>
      <c r="C31981"/>
      <c r="D31981" s="198"/>
    </row>
    <row r="31982" spans="1:4" ht="14.4">
      <c r="A31982"/>
      <c r="B31982"/>
      <c r="C31982"/>
      <c r="D31982" s="198"/>
    </row>
    <row r="31983" spans="1:4" ht="14.4">
      <c r="A31983"/>
      <c r="B31983"/>
      <c r="C31983"/>
      <c r="D31983" s="198"/>
    </row>
    <row r="31984" spans="1:4" ht="14.4">
      <c r="A31984"/>
      <c r="B31984"/>
      <c r="C31984"/>
      <c r="D31984" s="198"/>
    </row>
    <row r="31985" spans="1:4" ht="14.4">
      <c r="A31985"/>
      <c r="B31985"/>
      <c r="C31985"/>
      <c r="D31985" s="198"/>
    </row>
    <row r="31986" spans="1:4" ht="14.4">
      <c r="A31986"/>
      <c r="B31986"/>
      <c r="C31986"/>
      <c r="D31986" s="198"/>
    </row>
    <row r="31987" spans="1:4" ht="14.4">
      <c r="A31987"/>
      <c r="B31987"/>
      <c r="C31987"/>
      <c r="D31987" s="198"/>
    </row>
    <row r="31988" spans="1:4" ht="14.4">
      <c r="A31988"/>
      <c r="B31988"/>
      <c r="C31988"/>
      <c r="D31988" s="198"/>
    </row>
    <row r="31989" spans="1:4" ht="14.4">
      <c r="A31989"/>
      <c r="B31989"/>
      <c r="C31989"/>
      <c r="D31989" s="198"/>
    </row>
    <row r="31990" spans="1:4" ht="14.4">
      <c r="A31990"/>
      <c r="B31990"/>
      <c r="C31990"/>
      <c r="D31990" s="198"/>
    </row>
    <row r="31991" spans="1:4" ht="14.4">
      <c r="A31991"/>
      <c r="B31991"/>
      <c r="C31991"/>
      <c r="D31991" s="198"/>
    </row>
    <row r="31992" spans="1:4" ht="14.4">
      <c r="A31992"/>
      <c r="B31992"/>
      <c r="C31992"/>
      <c r="D31992" s="198"/>
    </row>
    <row r="31993" spans="1:4" ht="14.4">
      <c r="A31993"/>
      <c r="B31993"/>
      <c r="C31993"/>
      <c r="D31993" s="198"/>
    </row>
    <row r="31994" spans="1:4" ht="14.4">
      <c r="A31994"/>
      <c r="B31994"/>
      <c r="C31994"/>
      <c r="D31994" s="198"/>
    </row>
    <row r="31995" spans="1:4" ht="14.4">
      <c r="A31995"/>
      <c r="B31995"/>
      <c r="C31995"/>
      <c r="D31995" s="198"/>
    </row>
    <row r="31996" spans="1:4" ht="14.4">
      <c r="A31996"/>
      <c r="B31996"/>
      <c r="C31996"/>
      <c r="D31996" s="198"/>
    </row>
    <row r="31997" spans="1:4" ht="14.4">
      <c r="A31997"/>
      <c r="B31997"/>
      <c r="C31997"/>
      <c r="D31997" s="198"/>
    </row>
    <row r="31998" spans="1:4" ht="14.4">
      <c r="A31998"/>
      <c r="B31998"/>
      <c r="C31998"/>
      <c r="D31998" s="198"/>
    </row>
    <row r="31999" spans="1:4" ht="14.4">
      <c r="A31999"/>
      <c r="B31999"/>
      <c r="C31999"/>
      <c r="D31999" s="198"/>
    </row>
    <row r="32000" spans="1:4" ht="14.4">
      <c r="A32000"/>
      <c r="B32000"/>
      <c r="C32000"/>
      <c r="D32000" s="198"/>
    </row>
    <row r="32001" spans="1:4" ht="14.4">
      <c r="A32001"/>
      <c r="B32001"/>
      <c r="C32001"/>
      <c r="D32001" s="198"/>
    </row>
    <row r="32002" spans="1:4" ht="14.4">
      <c r="A32002"/>
      <c r="B32002"/>
      <c r="C32002"/>
      <c r="D32002" s="198"/>
    </row>
    <row r="32003" spans="1:4" ht="14.4">
      <c r="A32003"/>
      <c r="B32003"/>
      <c r="C32003"/>
      <c r="D32003" s="198"/>
    </row>
    <row r="32004" spans="1:4" ht="14.4">
      <c r="A32004"/>
      <c r="B32004"/>
      <c r="C32004"/>
      <c r="D32004" s="198"/>
    </row>
    <row r="32005" spans="1:4" ht="14.4">
      <c r="A32005"/>
      <c r="B32005"/>
      <c r="C32005"/>
      <c r="D32005" s="198"/>
    </row>
    <row r="32006" spans="1:4" ht="14.4">
      <c r="A32006"/>
      <c r="B32006"/>
      <c r="C32006"/>
      <c r="D32006" s="198"/>
    </row>
    <row r="32007" spans="1:4" ht="14.4">
      <c r="A32007"/>
      <c r="B32007"/>
      <c r="C32007"/>
      <c r="D32007" s="198"/>
    </row>
    <row r="32008" spans="1:4" ht="14.4">
      <c r="A32008"/>
      <c r="B32008"/>
      <c r="C32008"/>
      <c r="D32008" s="198"/>
    </row>
    <row r="32009" spans="1:4" ht="14.4">
      <c r="A32009"/>
      <c r="B32009"/>
      <c r="C32009"/>
      <c r="D32009" s="198"/>
    </row>
    <row r="32010" spans="1:4" ht="14.4">
      <c r="A32010"/>
      <c r="B32010"/>
      <c r="C32010"/>
      <c r="D32010" s="198"/>
    </row>
    <row r="32011" spans="1:4" ht="14.4">
      <c r="A32011"/>
      <c r="B32011"/>
      <c r="C32011"/>
      <c r="D32011" s="198"/>
    </row>
    <row r="32012" spans="1:4" ht="14.4">
      <c r="A32012"/>
      <c r="B32012"/>
      <c r="C32012"/>
      <c r="D32012" s="198"/>
    </row>
    <row r="32013" spans="1:4" ht="14.4">
      <c r="A32013"/>
      <c r="B32013"/>
      <c r="C32013"/>
      <c r="D32013" s="198"/>
    </row>
    <row r="32014" spans="1:4" ht="14.4">
      <c r="A32014"/>
      <c r="B32014"/>
      <c r="C32014"/>
      <c r="D32014" s="198"/>
    </row>
    <row r="32015" spans="1:4" ht="14.4">
      <c r="A32015"/>
      <c r="B32015"/>
      <c r="C32015"/>
      <c r="D32015" s="198"/>
    </row>
    <row r="32016" spans="1:4" ht="14.4">
      <c r="A32016"/>
      <c r="B32016"/>
      <c r="C32016"/>
      <c r="D32016" s="198"/>
    </row>
    <row r="32017" spans="1:4" ht="14.4">
      <c r="A32017"/>
      <c r="B32017"/>
      <c r="C32017"/>
      <c r="D32017" s="198"/>
    </row>
    <row r="32018" spans="1:4" ht="14.4">
      <c r="A32018"/>
      <c r="B32018"/>
      <c r="C32018"/>
      <c r="D32018" s="198"/>
    </row>
    <row r="32019" spans="1:4" ht="14.4">
      <c r="A32019"/>
      <c r="B32019"/>
      <c r="C32019"/>
      <c r="D32019" s="198"/>
    </row>
    <row r="32020" spans="1:4" ht="14.4">
      <c r="A32020"/>
      <c r="B32020"/>
      <c r="C32020"/>
      <c r="D32020" s="198"/>
    </row>
    <row r="32021" spans="1:4" ht="14.4">
      <c r="A32021"/>
      <c r="B32021"/>
      <c r="C32021"/>
      <c r="D32021" s="198"/>
    </row>
    <row r="32022" spans="1:4" ht="14.4">
      <c r="A32022"/>
      <c r="B32022"/>
      <c r="C32022"/>
      <c r="D32022" s="198"/>
    </row>
    <row r="32023" spans="1:4" ht="14.4">
      <c r="A32023"/>
      <c r="B32023"/>
      <c r="C32023"/>
      <c r="D32023" s="198"/>
    </row>
    <row r="32024" spans="1:4" ht="14.4">
      <c r="A32024"/>
      <c r="B32024"/>
      <c r="C32024"/>
      <c r="D32024" s="198"/>
    </row>
    <row r="32025" spans="1:4" ht="14.4">
      <c r="A32025"/>
      <c r="B32025"/>
      <c r="C32025"/>
      <c r="D32025" s="198"/>
    </row>
    <row r="32026" spans="1:4" ht="14.4">
      <c r="A32026"/>
      <c r="B32026"/>
      <c r="C32026"/>
      <c r="D32026" s="198"/>
    </row>
    <row r="32027" spans="1:4" ht="14.4">
      <c r="A32027"/>
      <c r="B32027"/>
      <c r="C32027"/>
      <c r="D32027" s="198"/>
    </row>
    <row r="32028" spans="1:4" ht="14.4">
      <c r="A32028"/>
      <c r="B32028"/>
      <c r="C32028"/>
      <c r="D32028" s="198"/>
    </row>
    <row r="32029" spans="1:4" ht="14.4">
      <c r="A32029"/>
      <c r="B32029"/>
      <c r="C32029"/>
      <c r="D32029" s="198"/>
    </row>
    <row r="32030" spans="1:4" ht="14.4">
      <c r="A32030"/>
      <c r="B32030"/>
      <c r="C32030"/>
      <c r="D32030" s="198"/>
    </row>
    <row r="32031" spans="1:4" ht="14.4">
      <c r="A32031"/>
      <c r="B32031"/>
      <c r="C32031"/>
      <c r="D32031" s="198"/>
    </row>
    <row r="32032" spans="1:4" ht="14.4">
      <c r="A32032"/>
      <c r="B32032"/>
      <c r="C32032"/>
      <c r="D32032" s="198"/>
    </row>
    <row r="32033" spans="1:4" ht="14.4">
      <c r="A32033"/>
      <c r="B32033"/>
      <c r="C32033"/>
      <c r="D32033" s="198"/>
    </row>
    <row r="32034" spans="1:4" ht="14.4">
      <c r="A32034"/>
      <c r="B32034"/>
      <c r="C32034"/>
      <c r="D32034" s="198"/>
    </row>
    <row r="32035" spans="1:4" ht="14.4">
      <c r="A32035"/>
      <c r="B32035"/>
      <c r="C32035"/>
      <c r="D32035" s="198"/>
    </row>
    <row r="32036" spans="1:4" ht="14.4">
      <c r="A32036"/>
      <c r="B32036"/>
      <c r="C32036"/>
      <c r="D32036" s="198"/>
    </row>
    <row r="32037" spans="1:4" ht="14.4">
      <c r="A32037"/>
      <c r="B32037"/>
      <c r="C32037"/>
      <c r="D32037" s="198"/>
    </row>
    <row r="32038" spans="1:4" ht="14.4">
      <c r="A32038"/>
      <c r="B32038"/>
      <c r="C32038"/>
      <c r="D32038" s="198"/>
    </row>
    <row r="32039" spans="1:4" ht="14.4">
      <c r="A32039"/>
      <c r="B32039"/>
      <c r="C32039"/>
      <c r="D32039" s="198"/>
    </row>
    <row r="32040" spans="1:4" ht="14.4">
      <c r="A32040"/>
      <c r="B32040"/>
      <c r="C32040"/>
      <c r="D32040" s="198"/>
    </row>
    <row r="32041" spans="1:4" ht="14.4">
      <c r="A32041"/>
      <c r="B32041"/>
      <c r="C32041"/>
      <c r="D32041" s="198"/>
    </row>
    <row r="32042" spans="1:4" ht="14.4">
      <c r="A32042"/>
      <c r="B32042"/>
      <c r="C32042"/>
      <c r="D32042" s="198"/>
    </row>
    <row r="32043" spans="1:4" ht="14.4">
      <c r="A32043"/>
      <c r="B32043"/>
      <c r="C32043"/>
      <c r="D32043" s="198"/>
    </row>
    <row r="32044" spans="1:4" ht="14.4">
      <c r="A32044"/>
      <c r="B32044"/>
      <c r="C32044"/>
      <c r="D32044" s="198"/>
    </row>
    <row r="32045" spans="1:4" ht="14.4">
      <c r="A32045"/>
      <c r="B32045"/>
      <c r="C32045"/>
      <c r="D32045" s="198"/>
    </row>
    <row r="32046" spans="1:4" ht="14.4">
      <c r="A32046"/>
      <c r="B32046"/>
      <c r="C32046"/>
      <c r="D32046" s="198"/>
    </row>
    <row r="32047" spans="1:4" ht="14.4">
      <c r="A32047"/>
      <c r="B32047"/>
      <c r="C32047"/>
      <c r="D32047" s="198"/>
    </row>
    <row r="32048" spans="1:4" ht="14.4">
      <c r="A32048"/>
      <c r="B32048"/>
      <c r="C32048"/>
      <c r="D32048" s="198"/>
    </row>
    <row r="32049" spans="1:4" ht="14.4">
      <c r="A32049"/>
      <c r="B32049"/>
      <c r="C32049"/>
      <c r="D32049" s="198"/>
    </row>
    <row r="32050" spans="1:4" ht="14.4">
      <c r="A32050"/>
      <c r="B32050"/>
      <c r="C32050"/>
      <c r="D32050" s="198"/>
    </row>
    <row r="32051" spans="1:4" ht="14.4">
      <c r="A32051"/>
      <c r="B32051"/>
      <c r="C32051"/>
      <c r="D32051" s="198"/>
    </row>
    <row r="32052" spans="1:4" ht="14.4">
      <c r="A32052"/>
      <c r="B32052"/>
      <c r="C32052"/>
      <c r="D32052" s="198"/>
    </row>
    <row r="32053" spans="1:4" ht="14.4">
      <c r="A32053"/>
      <c r="B32053"/>
      <c r="C32053"/>
      <c r="D32053" s="198"/>
    </row>
    <row r="32054" spans="1:4" ht="14.4">
      <c r="A32054"/>
      <c r="B32054"/>
      <c r="C32054"/>
      <c r="D32054" s="198"/>
    </row>
    <row r="32055" spans="1:4" ht="14.4">
      <c r="A32055"/>
      <c r="B32055"/>
      <c r="C32055"/>
      <c r="D32055" s="198"/>
    </row>
    <row r="32056" spans="1:4" ht="14.4">
      <c r="A32056"/>
      <c r="B32056"/>
      <c r="C32056"/>
      <c r="D32056" s="198"/>
    </row>
    <row r="32057" spans="1:4" ht="14.4">
      <c r="A32057"/>
      <c r="B32057"/>
      <c r="C32057"/>
      <c r="D32057" s="198"/>
    </row>
    <row r="32058" spans="1:4" ht="14.4">
      <c r="A32058"/>
      <c r="B32058"/>
      <c r="C32058"/>
      <c r="D32058" s="198"/>
    </row>
    <row r="32059" spans="1:4" ht="14.4">
      <c r="A32059"/>
      <c r="B32059"/>
      <c r="C32059"/>
      <c r="D32059" s="198"/>
    </row>
    <row r="32060" spans="1:4" ht="14.4">
      <c r="A32060"/>
      <c r="B32060"/>
      <c r="C32060"/>
      <c r="D32060" s="198"/>
    </row>
    <row r="32061" spans="1:4" ht="14.4">
      <c r="A32061"/>
      <c r="B32061"/>
      <c r="C32061"/>
      <c r="D32061" s="198"/>
    </row>
    <row r="32062" spans="1:4" ht="14.4">
      <c r="A32062"/>
      <c r="B32062"/>
      <c r="C32062"/>
      <c r="D32062" s="198"/>
    </row>
    <row r="32063" spans="1:4" ht="14.4">
      <c r="A32063"/>
      <c r="B32063"/>
      <c r="C32063"/>
      <c r="D32063" s="198"/>
    </row>
    <row r="32064" spans="1:4" ht="14.4">
      <c r="A32064"/>
      <c r="B32064"/>
      <c r="C32064"/>
      <c r="D32064" s="198"/>
    </row>
    <row r="32065" spans="1:4" ht="14.4">
      <c r="A32065"/>
      <c r="B32065"/>
      <c r="C32065"/>
      <c r="D32065" s="198"/>
    </row>
    <row r="32066" spans="1:4" ht="14.4">
      <c r="A32066"/>
      <c r="B32066"/>
      <c r="C32066"/>
      <c r="D32066" s="198"/>
    </row>
    <row r="32067" spans="1:4" ht="14.4">
      <c r="A32067"/>
      <c r="B32067"/>
      <c r="C32067"/>
      <c r="D32067" s="198"/>
    </row>
    <row r="32068" spans="1:4" ht="14.4">
      <c r="A32068"/>
      <c r="B32068"/>
      <c r="C32068"/>
      <c r="D32068" s="198"/>
    </row>
    <row r="32069" spans="1:4" ht="14.4">
      <c r="A32069"/>
      <c r="B32069"/>
      <c r="C32069"/>
      <c r="D32069" s="198"/>
    </row>
    <row r="32070" spans="1:4" ht="14.4">
      <c r="A32070"/>
      <c r="B32070"/>
      <c r="C32070"/>
      <c r="D32070" s="198"/>
    </row>
    <row r="32071" spans="1:4" ht="14.4">
      <c r="A32071"/>
      <c r="B32071"/>
      <c r="C32071"/>
      <c r="D32071" s="198"/>
    </row>
    <row r="32072" spans="1:4" ht="14.4">
      <c r="A32072"/>
      <c r="B32072"/>
      <c r="C32072"/>
      <c r="D32072" s="198"/>
    </row>
    <row r="32073" spans="1:4" ht="14.4">
      <c r="A32073"/>
      <c r="B32073"/>
      <c r="C32073"/>
      <c r="D32073" s="198"/>
    </row>
    <row r="32074" spans="1:4" ht="14.4">
      <c r="A32074"/>
      <c r="B32074"/>
      <c r="C32074"/>
      <c r="D32074" s="198"/>
    </row>
    <row r="32075" spans="1:4" ht="14.4">
      <c r="A32075"/>
      <c r="B32075"/>
      <c r="C32075"/>
      <c r="D32075" s="198"/>
    </row>
    <row r="32076" spans="1:4" ht="14.4">
      <c r="A32076"/>
      <c r="B32076"/>
      <c r="C32076"/>
      <c r="D32076" s="198"/>
    </row>
    <row r="32077" spans="1:4" ht="14.4">
      <c r="A32077"/>
      <c r="B32077"/>
      <c r="C32077"/>
      <c r="D32077" s="198"/>
    </row>
    <row r="32078" spans="1:4" ht="14.4">
      <c r="A32078"/>
      <c r="B32078"/>
      <c r="C32078"/>
      <c r="D32078" s="198"/>
    </row>
    <row r="32079" spans="1:4" ht="14.4">
      <c r="A32079"/>
      <c r="B32079"/>
      <c r="C32079"/>
      <c r="D32079" s="198"/>
    </row>
    <row r="32080" spans="1:4" ht="14.4">
      <c r="A32080"/>
      <c r="B32080"/>
      <c r="C32080"/>
      <c r="D32080" s="198"/>
    </row>
    <row r="32081" spans="1:4" ht="14.4">
      <c r="A32081"/>
      <c r="B32081"/>
      <c r="C32081"/>
      <c r="D32081" s="198"/>
    </row>
    <row r="32082" spans="1:4" ht="14.4">
      <c r="A32082"/>
      <c r="B32082"/>
      <c r="C32082"/>
      <c r="D32082" s="198"/>
    </row>
    <row r="32083" spans="1:4" ht="14.4">
      <c r="A32083"/>
      <c r="B32083"/>
      <c r="C32083"/>
      <c r="D32083" s="198"/>
    </row>
    <row r="32084" spans="1:4" ht="14.4">
      <c r="A32084"/>
      <c r="B32084"/>
      <c r="C32084"/>
      <c r="D32084" s="198"/>
    </row>
    <row r="32085" spans="1:4" ht="14.4">
      <c r="A32085"/>
      <c r="B32085"/>
      <c r="C32085"/>
      <c r="D32085" s="198"/>
    </row>
    <row r="32086" spans="1:4" ht="14.4">
      <c r="A32086"/>
      <c r="B32086"/>
      <c r="C32086"/>
      <c r="D32086" s="198"/>
    </row>
    <row r="32087" spans="1:4" ht="14.4">
      <c r="A32087"/>
      <c r="B32087"/>
      <c r="C32087"/>
      <c r="D32087" s="198"/>
    </row>
    <row r="32088" spans="1:4" ht="14.4">
      <c r="A32088"/>
      <c r="B32088"/>
      <c r="C32088"/>
      <c r="D32088" s="198"/>
    </row>
    <row r="32089" spans="1:4" ht="14.4">
      <c r="A32089"/>
      <c r="B32089"/>
      <c r="C32089"/>
      <c r="D32089" s="198"/>
    </row>
    <row r="32090" spans="1:4" ht="14.4">
      <c r="A32090"/>
      <c r="B32090"/>
      <c r="C32090"/>
      <c r="D32090" s="198"/>
    </row>
    <row r="32091" spans="1:4" ht="14.4">
      <c r="A32091"/>
      <c r="B32091"/>
      <c r="C32091"/>
      <c r="D32091" s="198"/>
    </row>
    <row r="32092" spans="1:4" ht="14.4">
      <c r="A32092"/>
      <c r="B32092"/>
      <c r="C32092"/>
      <c r="D32092" s="198"/>
    </row>
    <row r="32093" spans="1:4" ht="14.4">
      <c r="A32093"/>
      <c r="B32093"/>
      <c r="C32093"/>
      <c r="D32093" s="198"/>
    </row>
    <row r="32094" spans="1:4" ht="14.4">
      <c r="A32094"/>
      <c r="B32094"/>
      <c r="C32094"/>
      <c r="D32094" s="198"/>
    </row>
    <row r="32095" spans="1:4" ht="14.4">
      <c r="A32095"/>
      <c r="B32095"/>
      <c r="C32095"/>
      <c r="D32095" s="198"/>
    </row>
    <row r="32096" spans="1:4" ht="14.4">
      <c r="A32096"/>
      <c r="B32096"/>
      <c r="C32096"/>
      <c r="D32096" s="198"/>
    </row>
    <row r="32097" spans="1:4" ht="14.4">
      <c r="A32097"/>
      <c r="B32097"/>
      <c r="C32097"/>
      <c r="D32097" s="198"/>
    </row>
    <row r="32098" spans="1:4" ht="14.4">
      <c r="A32098"/>
      <c r="B32098"/>
      <c r="C32098"/>
      <c r="D32098" s="198"/>
    </row>
    <row r="32099" spans="1:4" ht="14.4">
      <c r="A32099"/>
      <c r="B32099"/>
      <c r="C32099"/>
      <c r="D32099" s="198"/>
    </row>
    <row r="32100" spans="1:4" ht="14.4">
      <c r="A32100"/>
      <c r="B32100"/>
      <c r="C32100"/>
      <c r="D32100" s="198"/>
    </row>
    <row r="32101" spans="1:4" ht="14.4">
      <c r="A32101"/>
      <c r="B32101"/>
      <c r="C32101"/>
      <c r="D32101" s="198"/>
    </row>
    <row r="32102" spans="1:4" ht="14.4">
      <c r="A32102"/>
      <c r="B32102"/>
      <c r="C32102"/>
      <c r="D32102" s="198"/>
    </row>
    <row r="32103" spans="1:4" ht="14.4">
      <c r="A32103"/>
      <c r="B32103"/>
      <c r="C32103"/>
      <c r="D32103" s="198"/>
    </row>
    <row r="32104" spans="1:4" ht="14.4">
      <c r="A32104"/>
      <c r="B32104"/>
      <c r="C32104"/>
      <c r="D32104" s="198"/>
    </row>
    <row r="32105" spans="1:4" ht="14.4">
      <c r="A32105"/>
      <c r="B32105"/>
      <c r="C32105"/>
      <c r="D32105" s="198"/>
    </row>
    <row r="32106" spans="1:4" ht="14.4">
      <c r="A32106"/>
      <c r="B32106"/>
      <c r="C32106"/>
      <c r="D32106" s="198"/>
    </row>
    <row r="32107" spans="1:4" ht="14.4">
      <c r="A32107"/>
      <c r="B32107"/>
      <c r="C32107"/>
      <c r="D32107" s="198"/>
    </row>
    <row r="32108" spans="1:4" ht="14.4">
      <c r="A32108"/>
      <c r="B32108"/>
      <c r="C32108"/>
      <c r="D32108" s="198"/>
    </row>
    <row r="32109" spans="1:4" ht="14.4">
      <c r="A32109"/>
      <c r="B32109"/>
      <c r="C32109"/>
      <c r="D32109" s="198"/>
    </row>
    <row r="32110" spans="1:4" ht="14.4">
      <c r="A32110"/>
      <c r="B32110"/>
      <c r="C32110"/>
      <c r="D32110" s="198"/>
    </row>
    <row r="32111" spans="1:4" ht="14.4">
      <c r="A32111"/>
      <c r="B32111"/>
      <c r="C32111"/>
      <c r="D32111" s="198"/>
    </row>
    <row r="32112" spans="1:4" ht="14.4">
      <c r="A32112"/>
      <c r="B32112"/>
      <c r="C32112"/>
      <c r="D32112" s="198"/>
    </row>
    <row r="32113" spans="1:4" ht="14.4">
      <c r="A32113"/>
      <c r="B32113"/>
      <c r="C32113"/>
      <c r="D32113" s="198"/>
    </row>
    <row r="32114" spans="1:4" ht="14.4">
      <c r="A32114"/>
      <c r="B32114"/>
      <c r="C32114"/>
      <c r="D32114" s="198"/>
    </row>
    <row r="32115" spans="1:4" ht="14.4">
      <c r="A32115"/>
      <c r="B32115"/>
      <c r="C32115"/>
      <c r="D32115" s="198"/>
    </row>
    <row r="32116" spans="1:4" ht="14.4">
      <c r="A32116"/>
      <c r="B32116"/>
      <c r="C32116"/>
      <c r="D32116" s="198"/>
    </row>
    <row r="32117" spans="1:4" ht="14.4">
      <c r="A32117"/>
      <c r="B32117"/>
      <c r="C32117"/>
      <c r="D32117" s="198"/>
    </row>
    <row r="32118" spans="1:4" ht="14.4">
      <c r="A32118"/>
      <c r="B32118"/>
      <c r="C32118"/>
      <c r="D32118" s="198"/>
    </row>
    <row r="32119" spans="1:4" ht="14.4">
      <c r="A32119"/>
      <c r="B32119"/>
      <c r="C32119"/>
      <c r="D32119" s="198"/>
    </row>
    <row r="32120" spans="1:4" ht="14.4">
      <c r="A32120"/>
      <c r="B32120"/>
      <c r="C32120"/>
      <c r="D32120" s="198"/>
    </row>
    <row r="32121" spans="1:4" ht="14.4">
      <c r="A32121"/>
      <c r="B32121"/>
      <c r="C32121"/>
      <c r="D32121" s="198"/>
    </row>
    <row r="32122" spans="1:4" ht="14.4">
      <c r="A32122"/>
      <c r="B32122"/>
      <c r="C32122"/>
      <c r="D32122" s="198"/>
    </row>
    <row r="32123" spans="1:4" ht="14.4">
      <c r="A32123"/>
      <c r="B32123"/>
      <c r="C32123"/>
      <c r="D32123" s="198"/>
    </row>
    <row r="32124" spans="1:4" ht="14.4">
      <c r="A32124"/>
      <c r="B32124"/>
      <c r="C32124"/>
      <c r="D32124" s="198"/>
    </row>
    <row r="32125" spans="1:4" ht="14.4">
      <c r="A32125"/>
      <c r="B32125"/>
      <c r="C32125"/>
      <c r="D32125" s="198"/>
    </row>
    <row r="32126" spans="1:4" ht="14.4">
      <c r="A32126"/>
      <c r="B32126"/>
      <c r="C32126"/>
      <c r="D32126" s="198"/>
    </row>
    <row r="32127" spans="1:4" ht="14.4">
      <c r="A32127"/>
      <c r="B32127"/>
      <c r="C32127"/>
      <c r="D32127" s="198"/>
    </row>
    <row r="32128" spans="1:4" ht="14.4">
      <c r="A32128"/>
      <c r="B32128"/>
      <c r="C32128"/>
      <c r="D32128" s="198"/>
    </row>
    <row r="32129" spans="1:4" ht="14.4">
      <c r="A32129"/>
      <c r="B32129"/>
      <c r="C32129"/>
      <c r="D32129" s="198"/>
    </row>
    <row r="32130" spans="1:4" ht="14.4">
      <c r="A32130"/>
      <c r="B32130"/>
      <c r="C32130"/>
      <c r="D32130" s="198"/>
    </row>
    <row r="32131" spans="1:4" ht="14.4">
      <c r="A32131"/>
      <c r="B32131"/>
      <c r="C32131"/>
      <c r="D32131" s="198"/>
    </row>
    <row r="32132" spans="1:4" ht="14.4">
      <c r="A32132"/>
      <c r="B32132"/>
      <c r="C32132"/>
      <c r="D32132" s="198"/>
    </row>
    <row r="32133" spans="1:4" ht="14.4">
      <c r="A32133"/>
      <c r="B32133"/>
      <c r="C32133"/>
      <c r="D32133" s="198"/>
    </row>
    <row r="32134" spans="1:4" ht="14.4">
      <c r="A32134"/>
      <c r="B32134"/>
      <c r="C32134"/>
      <c r="D32134" s="198"/>
    </row>
    <row r="32135" spans="1:4" ht="14.4">
      <c r="A32135"/>
      <c r="B32135"/>
      <c r="C32135"/>
      <c r="D32135" s="198"/>
    </row>
    <row r="32136" spans="1:4" ht="14.4">
      <c r="A32136"/>
      <c r="B32136"/>
      <c r="C32136"/>
      <c r="D32136" s="198"/>
    </row>
    <row r="32137" spans="1:4" ht="14.4">
      <c r="A32137"/>
      <c r="B32137"/>
      <c r="C32137"/>
      <c r="D32137" s="198"/>
    </row>
    <row r="32138" spans="1:4" ht="14.4">
      <c r="A32138"/>
      <c r="B32138"/>
      <c r="C32138"/>
      <c r="D32138" s="198"/>
    </row>
    <row r="32139" spans="1:4" ht="14.4">
      <c r="A32139"/>
      <c r="B32139"/>
      <c r="C32139"/>
      <c r="D32139" s="198"/>
    </row>
    <row r="32140" spans="1:4" ht="14.4">
      <c r="A32140"/>
      <c r="B32140"/>
      <c r="C32140"/>
      <c r="D32140" s="198"/>
    </row>
    <row r="32141" spans="1:4" ht="14.4">
      <c r="A32141"/>
      <c r="B32141"/>
      <c r="C32141"/>
      <c r="D32141" s="198"/>
    </row>
    <row r="32142" spans="1:4" ht="14.4">
      <c r="A32142"/>
      <c r="B32142"/>
      <c r="C32142"/>
      <c r="D32142" s="198"/>
    </row>
    <row r="32143" spans="1:4" ht="14.4">
      <c r="A32143"/>
      <c r="B32143"/>
      <c r="C32143"/>
      <c r="D32143" s="198"/>
    </row>
    <row r="32144" spans="1:4" ht="14.4">
      <c r="A32144"/>
      <c r="B32144"/>
      <c r="C32144"/>
      <c r="D32144" s="198"/>
    </row>
    <row r="32145" spans="1:4" ht="14.4">
      <c r="A32145"/>
      <c r="B32145"/>
      <c r="C32145"/>
      <c r="D32145" s="198"/>
    </row>
    <row r="32146" spans="1:4" ht="14.4">
      <c r="A32146"/>
      <c r="B32146"/>
      <c r="C32146"/>
      <c r="D32146" s="198"/>
    </row>
    <row r="32147" spans="1:4" ht="14.4">
      <c r="A32147"/>
      <c r="B32147"/>
      <c r="C32147"/>
      <c r="D32147" s="198"/>
    </row>
    <row r="32148" spans="1:4" ht="14.4">
      <c r="A32148"/>
      <c r="B32148"/>
      <c r="C32148"/>
      <c r="D32148" s="198"/>
    </row>
    <row r="32149" spans="1:4" ht="14.4">
      <c r="A32149"/>
      <c r="B32149"/>
      <c r="C32149"/>
      <c r="D32149" s="198"/>
    </row>
    <row r="32150" spans="1:4" ht="14.4">
      <c r="A32150"/>
      <c r="B32150"/>
      <c r="C32150"/>
      <c r="D32150" s="198"/>
    </row>
    <row r="32151" spans="1:4" ht="14.4">
      <c r="A32151"/>
      <c r="B32151"/>
      <c r="C32151"/>
      <c r="D32151" s="198"/>
    </row>
    <row r="32152" spans="1:4" ht="14.4">
      <c r="A32152"/>
      <c r="B32152"/>
      <c r="C32152"/>
      <c r="D32152" s="198"/>
    </row>
    <row r="32153" spans="1:4" ht="14.4">
      <c r="A32153"/>
      <c r="B32153"/>
      <c r="C32153"/>
      <c r="D32153" s="198"/>
    </row>
    <row r="32154" spans="1:4" ht="14.4">
      <c r="A32154"/>
      <c r="B32154"/>
      <c r="C32154"/>
      <c r="D32154" s="198"/>
    </row>
    <row r="32155" spans="1:4" ht="14.4">
      <c r="A32155"/>
      <c r="B32155"/>
      <c r="C32155"/>
      <c r="D32155" s="198"/>
    </row>
    <row r="32156" spans="1:4" ht="14.4">
      <c r="A32156"/>
      <c r="B32156"/>
      <c r="C32156"/>
      <c r="D32156" s="198"/>
    </row>
    <row r="32157" spans="1:4" ht="14.4">
      <c r="A32157"/>
      <c r="B32157"/>
      <c r="C32157"/>
      <c r="D32157" s="198"/>
    </row>
    <row r="32158" spans="1:4" ht="14.4">
      <c r="A32158"/>
      <c r="B32158"/>
      <c r="C32158"/>
      <c r="D32158" s="198"/>
    </row>
    <row r="32159" spans="1:4" ht="14.4">
      <c r="A32159"/>
      <c r="B32159"/>
      <c r="C32159"/>
      <c r="D32159" s="198"/>
    </row>
    <row r="32160" spans="1:4" ht="14.4">
      <c r="A32160"/>
      <c r="B32160"/>
      <c r="C32160"/>
      <c r="D32160" s="198"/>
    </row>
    <row r="32161" spans="1:4" ht="14.4">
      <c r="A32161"/>
      <c r="B32161"/>
      <c r="C32161"/>
      <c r="D32161" s="198"/>
    </row>
    <row r="32162" spans="1:4" ht="14.4">
      <c r="A32162"/>
      <c r="B32162"/>
      <c r="C32162"/>
      <c r="D32162" s="198"/>
    </row>
    <row r="32163" spans="1:4" ht="14.4">
      <c r="A32163"/>
      <c r="B32163"/>
      <c r="C32163"/>
      <c r="D32163" s="198"/>
    </row>
    <row r="32164" spans="1:4" ht="14.4">
      <c r="A32164"/>
      <c r="B32164"/>
      <c r="C32164"/>
      <c r="D32164" s="198"/>
    </row>
    <row r="32165" spans="1:4" ht="14.4">
      <c r="A32165"/>
      <c r="B32165"/>
      <c r="C32165"/>
      <c r="D32165" s="198"/>
    </row>
    <row r="32166" spans="1:4" ht="14.4">
      <c r="A32166"/>
      <c r="B32166"/>
      <c r="C32166"/>
      <c r="D32166" s="198"/>
    </row>
    <row r="32167" spans="1:4" ht="14.4">
      <c r="A32167"/>
      <c r="B32167"/>
      <c r="C32167"/>
      <c r="D32167" s="198"/>
    </row>
    <row r="32168" spans="1:4" ht="14.4">
      <c r="A32168"/>
      <c r="B32168"/>
      <c r="C32168"/>
      <c r="D32168" s="198"/>
    </row>
    <row r="32169" spans="1:4" ht="14.4">
      <c r="A32169"/>
      <c r="B32169"/>
      <c r="C32169"/>
      <c r="D32169" s="198"/>
    </row>
    <row r="32170" spans="1:4" ht="14.4">
      <c r="A32170"/>
      <c r="B32170"/>
      <c r="C32170"/>
      <c r="D32170" s="198"/>
    </row>
    <row r="32171" spans="1:4" ht="14.4">
      <c r="A32171"/>
      <c r="B32171"/>
      <c r="C32171"/>
      <c r="D32171" s="198"/>
    </row>
    <row r="32172" spans="1:4" ht="14.4">
      <c r="A32172"/>
      <c r="B32172"/>
      <c r="C32172"/>
      <c r="D32172" s="198"/>
    </row>
    <row r="32173" spans="1:4" ht="14.4">
      <c r="A32173"/>
      <c r="B32173"/>
      <c r="C32173"/>
      <c r="D32173" s="198"/>
    </row>
    <row r="32174" spans="1:4" ht="14.4">
      <c r="A32174"/>
      <c r="B32174"/>
      <c r="C32174"/>
      <c r="D32174" s="198"/>
    </row>
    <row r="32175" spans="1:4" ht="14.4">
      <c r="A32175"/>
      <c r="B32175"/>
      <c r="C32175"/>
      <c r="D32175" s="198"/>
    </row>
    <row r="32176" spans="1:4" ht="14.4">
      <c r="A32176"/>
      <c r="B32176"/>
      <c r="C32176"/>
      <c r="D32176" s="198"/>
    </row>
    <row r="32177" spans="1:4" ht="14.4">
      <c r="A32177"/>
      <c r="B32177"/>
      <c r="C32177"/>
      <c r="D32177" s="198"/>
    </row>
    <row r="32178" spans="1:4" ht="14.4">
      <c r="A32178"/>
      <c r="B32178"/>
      <c r="C32178"/>
      <c r="D32178" s="198"/>
    </row>
    <row r="32179" spans="1:4" ht="14.4">
      <c r="A32179"/>
      <c r="B32179"/>
      <c r="C32179"/>
      <c r="D32179" s="198"/>
    </row>
    <row r="32180" spans="1:4" ht="14.4">
      <c r="A32180"/>
      <c r="B32180"/>
      <c r="C32180"/>
      <c r="D32180" s="198"/>
    </row>
    <row r="32181" spans="1:4" ht="14.4">
      <c r="A32181"/>
      <c r="B32181"/>
      <c r="C32181"/>
      <c r="D32181" s="198"/>
    </row>
    <row r="32182" spans="1:4" ht="14.4">
      <c r="A32182"/>
      <c r="B32182"/>
      <c r="C32182"/>
      <c r="D32182" s="198"/>
    </row>
    <row r="32183" spans="1:4" ht="14.4">
      <c r="A32183"/>
      <c r="B32183"/>
      <c r="C32183"/>
      <c r="D32183" s="198"/>
    </row>
    <row r="32184" spans="1:4" ht="14.4">
      <c r="A32184"/>
      <c r="B32184"/>
      <c r="C32184"/>
      <c r="D32184" s="198"/>
    </row>
    <row r="32185" spans="1:4" ht="14.4">
      <c r="A32185"/>
      <c r="B32185"/>
      <c r="C32185"/>
      <c r="D32185" s="198"/>
    </row>
    <row r="32186" spans="1:4" ht="14.4">
      <c r="A32186"/>
      <c r="B32186"/>
      <c r="C32186"/>
      <c r="D32186" s="198"/>
    </row>
    <row r="32187" spans="1:4" ht="14.4">
      <c r="A32187"/>
      <c r="B32187"/>
      <c r="C32187"/>
      <c r="D32187" s="198"/>
    </row>
    <row r="32188" spans="1:4" ht="14.4">
      <c r="A32188"/>
      <c r="B32188"/>
      <c r="C32188"/>
      <c r="D32188" s="198"/>
    </row>
    <row r="32189" spans="1:4" ht="14.4">
      <c r="A32189"/>
      <c r="B32189"/>
      <c r="C32189"/>
      <c r="D32189" s="198"/>
    </row>
    <row r="32190" spans="1:4" ht="14.4">
      <c r="A32190"/>
      <c r="B32190"/>
      <c r="C32190"/>
      <c r="D32190" s="198"/>
    </row>
    <row r="32191" spans="1:4" ht="14.4">
      <c r="A32191"/>
      <c r="B32191"/>
      <c r="C32191"/>
      <c r="D32191" s="198"/>
    </row>
    <row r="32192" spans="1:4" ht="14.4">
      <c r="A32192"/>
      <c r="B32192"/>
      <c r="C32192"/>
      <c r="D32192" s="198"/>
    </row>
    <row r="32193" spans="1:4" ht="14.4">
      <c r="A32193"/>
      <c r="B32193"/>
      <c r="C32193"/>
      <c r="D32193" s="198"/>
    </row>
    <row r="32194" spans="1:4" ht="14.4">
      <c r="A32194"/>
      <c r="B32194"/>
      <c r="C32194"/>
      <c r="D32194" s="198"/>
    </row>
    <row r="32195" spans="1:4" ht="14.4">
      <c r="A32195"/>
      <c r="B32195"/>
      <c r="C32195"/>
      <c r="D32195" s="198"/>
    </row>
    <row r="32196" spans="1:4" ht="14.4">
      <c r="A32196"/>
      <c r="B32196"/>
      <c r="C32196"/>
      <c r="D32196" s="198"/>
    </row>
    <row r="32197" spans="1:4" ht="14.4">
      <c r="A32197"/>
      <c r="B32197"/>
      <c r="C32197"/>
      <c r="D32197" s="198"/>
    </row>
    <row r="32198" spans="1:4" ht="14.4">
      <c r="A32198"/>
      <c r="B32198"/>
      <c r="C32198"/>
      <c r="D32198" s="198"/>
    </row>
    <row r="32199" spans="1:4" ht="14.4">
      <c r="A32199"/>
      <c r="B32199"/>
      <c r="C32199"/>
      <c r="D32199" s="198"/>
    </row>
    <row r="32200" spans="1:4" ht="14.4">
      <c r="A32200"/>
      <c r="B32200"/>
      <c r="C32200"/>
      <c r="D32200" s="198"/>
    </row>
    <row r="32201" spans="1:4" ht="14.4">
      <c r="A32201"/>
      <c r="B32201"/>
      <c r="C32201"/>
      <c r="D32201" s="198"/>
    </row>
    <row r="32202" spans="1:4" ht="14.4">
      <c r="A32202"/>
      <c r="B32202"/>
      <c r="C32202"/>
      <c r="D32202" s="198"/>
    </row>
    <row r="32203" spans="1:4" ht="14.4">
      <c r="A32203"/>
      <c r="B32203"/>
      <c r="C32203"/>
      <c r="D32203" s="198"/>
    </row>
    <row r="32204" spans="1:4" ht="14.4">
      <c r="A32204"/>
      <c r="B32204"/>
      <c r="C32204"/>
      <c r="D32204" s="198"/>
    </row>
    <row r="32205" spans="1:4" ht="14.4">
      <c r="A32205"/>
      <c r="B32205"/>
      <c r="C32205"/>
      <c r="D32205" s="198"/>
    </row>
    <row r="32206" spans="1:4" ht="14.4">
      <c r="A32206"/>
      <c r="B32206"/>
      <c r="C32206"/>
      <c r="D32206" s="198"/>
    </row>
    <row r="32207" spans="1:4" ht="14.4">
      <c r="A32207"/>
      <c r="B32207"/>
      <c r="C32207"/>
      <c r="D32207" s="198"/>
    </row>
    <row r="32208" spans="1:4" ht="14.4">
      <c r="A32208"/>
      <c r="B32208"/>
      <c r="C32208"/>
      <c r="D32208" s="198"/>
    </row>
    <row r="32209" spans="1:4" ht="14.4">
      <c r="A32209"/>
      <c r="B32209"/>
      <c r="C32209"/>
      <c r="D32209" s="198"/>
    </row>
    <row r="32210" spans="1:4" ht="14.4">
      <c r="A32210"/>
      <c r="B32210"/>
      <c r="C32210"/>
      <c r="D32210" s="198"/>
    </row>
    <row r="32211" spans="1:4" ht="14.4">
      <c r="A32211"/>
      <c r="B32211"/>
      <c r="C32211"/>
      <c r="D32211" s="198"/>
    </row>
    <row r="32212" spans="1:4" ht="14.4">
      <c r="A32212"/>
      <c r="B32212"/>
      <c r="C32212"/>
      <c r="D32212" s="198"/>
    </row>
    <row r="32213" spans="1:4" ht="14.4">
      <c r="A32213"/>
      <c r="B32213"/>
      <c r="C32213"/>
      <c r="D32213" s="198"/>
    </row>
    <row r="32214" spans="1:4" ht="14.4">
      <c r="A32214"/>
      <c r="B32214"/>
      <c r="C32214"/>
      <c r="D32214" s="198"/>
    </row>
    <row r="32215" spans="1:4" ht="14.4">
      <c r="A32215"/>
      <c r="B32215"/>
      <c r="C32215"/>
      <c r="D32215" s="198"/>
    </row>
    <row r="32216" spans="1:4" ht="14.4">
      <c r="A32216"/>
      <c r="B32216"/>
      <c r="C32216"/>
      <c r="D32216" s="198"/>
    </row>
    <row r="32217" spans="1:4" ht="14.4">
      <c r="A32217"/>
      <c r="B32217"/>
      <c r="C32217"/>
      <c r="D32217" s="198"/>
    </row>
    <row r="32218" spans="1:4" ht="14.4">
      <c r="A32218"/>
      <c r="B32218"/>
      <c r="C32218"/>
      <c r="D32218" s="198"/>
    </row>
    <row r="32219" spans="1:4" ht="14.4">
      <c r="A32219"/>
      <c r="B32219"/>
      <c r="C32219"/>
      <c r="D32219" s="198"/>
    </row>
    <row r="32220" spans="1:4" ht="14.4">
      <c r="A32220"/>
      <c r="B32220"/>
      <c r="C32220"/>
      <c r="D32220" s="198"/>
    </row>
    <row r="32221" spans="1:4" ht="14.4">
      <c r="A32221"/>
      <c r="B32221"/>
      <c r="C32221"/>
      <c r="D32221" s="198"/>
    </row>
    <row r="32222" spans="1:4" ht="14.4">
      <c r="A32222"/>
      <c r="B32222"/>
      <c r="C32222"/>
      <c r="D32222" s="198"/>
    </row>
    <row r="32223" spans="1:4" ht="14.4">
      <c r="A32223"/>
      <c r="B32223"/>
      <c r="C32223"/>
      <c r="D32223" s="198"/>
    </row>
    <row r="32224" spans="1:4" ht="14.4">
      <c r="A32224"/>
      <c r="B32224"/>
      <c r="C32224"/>
      <c r="D32224" s="198"/>
    </row>
    <row r="32225" spans="1:4" ht="14.4">
      <c r="A32225"/>
      <c r="B32225"/>
      <c r="C32225"/>
      <c r="D32225" s="198"/>
    </row>
    <row r="32226" spans="1:4" ht="14.4">
      <c r="A32226"/>
      <c r="B32226"/>
      <c r="C32226"/>
      <c r="D32226" s="198"/>
    </row>
    <row r="32227" spans="1:4" ht="14.4">
      <c r="A32227"/>
      <c r="B32227"/>
      <c r="C32227"/>
      <c r="D32227" s="198"/>
    </row>
    <row r="32228" spans="1:4" ht="14.4">
      <c r="A32228"/>
      <c r="B32228"/>
      <c r="C32228"/>
      <c r="D32228" s="198"/>
    </row>
    <row r="32229" spans="1:4" ht="14.4">
      <c r="A32229"/>
      <c r="B32229"/>
      <c r="C32229"/>
      <c r="D32229" s="198"/>
    </row>
    <row r="32230" spans="1:4" ht="14.4">
      <c r="A32230"/>
      <c r="B32230"/>
      <c r="C32230"/>
      <c r="D32230" s="198"/>
    </row>
    <row r="32231" spans="1:4" ht="14.4">
      <c r="A32231"/>
      <c r="B32231"/>
      <c r="C32231"/>
      <c r="D32231" s="198"/>
    </row>
    <row r="32232" spans="1:4" ht="14.4">
      <c r="A32232"/>
      <c r="B32232"/>
      <c r="C32232"/>
      <c r="D32232" s="198"/>
    </row>
    <row r="32233" spans="1:4" ht="14.4">
      <c r="A32233"/>
      <c r="B32233"/>
      <c r="C32233"/>
      <c r="D32233" s="198"/>
    </row>
    <row r="32234" spans="1:4" ht="14.4">
      <c r="A32234"/>
      <c r="B32234"/>
      <c r="C32234"/>
      <c r="D32234" s="198"/>
    </row>
    <row r="32235" spans="1:4" ht="14.4">
      <c r="A32235"/>
      <c r="B32235"/>
      <c r="C32235"/>
      <c r="D32235" s="198"/>
    </row>
    <row r="32236" spans="1:4" ht="14.4">
      <c r="A32236"/>
      <c r="B32236"/>
      <c r="C32236"/>
      <c r="D32236" s="198"/>
    </row>
    <row r="32237" spans="1:4" ht="14.4">
      <c r="A32237"/>
      <c r="B32237"/>
      <c r="C32237"/>
      <c r="D32237" s="198"/>
    </row>
    <row r="32238" spans="1:4" ht="14.4">
      <c r="A32238"/>
      <c r="B32238"/>
      <c r="C32238"/>
      <c r="D32238" s="198"/>
    </row>
    <row r="32239" spans="1:4" ht="14.4">
      <c r="A32239"/>
      <c r="B32239"/>
      <c r="C32239"/>
      <c r="D32239" s="198"/>
    </row>
    <row r="32240" spans="1:4" ht="14.4">
      <c r="A32240"/>
      <c r="B32240"/>
      <c r="C32240"/>
      <c r="D32240" s="198"/>
    </row>
    <row r="32241" spans="1:4" ht="14.4">
      <c r="A32241"/>
      <c r="B32241"/>
      <c r="C32241"/>
      <c r="D32241" s="198"/>
    </row>
    <row r="32242" spans="1:4" ht="14.4">
      <c r="A32242"/>
      <c r="B32242"/>
      <c r="C32242"/>
      <c r="D32242" s="198"/>
    </row>
    <row r="32243" spans="1:4" ht="14.4">
      <c r="A32243"/>
      <c r="B32243"/>
      <c r="C32243"/>
      <c r="D32243" s="198"/>
    </row>
    <row r="32244" spans="1:4" ht="14.4">
      <c r="A32244"/>
      <c r="B32244"/>
      <c r="C32244"/>
      <c r="D32244" s="198"/>
    </row>
    <row r="32245" spans="1:4" ht="14.4">
      <c r="A32245"/>
      <c r="B32245"/>
      <c r="C32245"/>
      <c r="D32245" s="198"/>
    </row>
    <row r="32246" spans="1:4" ht="14.4">
      <c r="A32246"/>
      <c r="B32246"/>
      <c r="C32246"/>
      <c r="D32246" s="198"/>
    </row>
    <row r="32247" spans="1:4" ht="14.4">
      <c r="A32247"/>
      <c r="B32247"/>
      <c r="C32247"/>
      <c r="D32247" s="198"/>
    </row>
    <row r="32248" spans="1:4" ht="14.4">
      <c r="A32248"/>
      <c r="B32248"/>
      <c r="C32248"/>
      <c r="D32248" s="198"/>
    </row>
    <row r="32249" spans="1:4" ht="14.4">
      <c r="A32249"/>
      <c r="B32249"/>
      <c r="C32249"/>
      <c r="D32249" s="198"/>
    </row>
    <row r="32250" spans="1:4" ht="14.4">
      <c r="A32250"/>
      <c r="B32250"/>
      <c r="C32250"/>
      <c r="D32250" s="198"/>
    </row>
    <row r="32251" spans="1:4" ht="14.4">
      <c r="A32251"/>
      <c r="B32251"/>
      <c r="C32251"/>
      <c r="D32251" s="198"/>
    </row>
    <row r="32252" spans="1:4" ht="14.4">
      <c r="A32252"/>
      <c r="B32252"/>
      <c r="C32252"/>
      <c r="D32252" s="198"/>
    </row>
    <row r="32253" spans="1:4" ht="14.4">
      <c r="A32253"/>
      <c r="B32253"/>
      <c r="C32253"/>
      <c r="D32253" s="198"/>
    </row>
    <row r="32254" spans="1:4" ht="14.4">
      <c r="A32254"/>
      <c r="B32254"/>
      <c r="C32254"/>
      <c r="D32254" s="198"/>
    </row>
    <row r="32255" spans="1:4" ht="14.4">
      <c r="A32255"/>
      <c r="B32255"/>
      <c r="C32255"/>
      <c r="D32255" s="198"/>
    </row>
    <row r="32256" spans="1:4" ht="14.4">
      <c r="A32256"/>
      <c r="B32256"/>
      <c r="C32256"/>
      <c r="D32256" s="198"/>
    </row>
    <row r="32257" spans="1:4" ht="14.4">
      <c r="A32257"/>
      <c r="B32257"/>
      <c r="C32257"/>
      <c r="D32257" s="198"/>
    </row>
    <row r="32258" spans="1:4" ht="14.4">
      <c r="A32258"/>
      <c r="B32258"/>
      <c r="C32258"/>
      <c r="D32258" s="198"/>
    </row>
    <row r="32259" spans="1:4" ht="14.4">
      <c r="A32259"/>
      <c r="B32259"/>
      <c r="C32259"/>
      <c r="D32259" s="198"/>
    </row>
    <row r="32260" spans="1:4" ht="14.4">
      <c r="A32260"/>
      <c r="B32260"/>
      <c r="C32260"/>
      <c r="D32260" s="198"/>
    </row>
    <row r="32261" spans="1:4" ht="14.4">
      <c r="A32261"/>
      <c r="B32261"/>
      <c r="C32261"/>
      <c r="D32261" s="198"/>
    </row>
    <row r="32262" spans="1:4" ht="14.4">
      <c r="A32262"/>
      <c r="B32262"/>
      <c r="C32262"/>
      <c r="D32262" s="198"/>
    </row>
    <row r="32263" spans="1:4" ht="14.4">
      <c r="A32263"/>
      <c r="B32263"/>
      <c r="C32263"/>
      <c r="D32263" s="198"/>
    </row>
    <row r="32264" spans="1:4" ht="14.4">
      <c r="A32264"/>
      <c r="B32264"/>
      <c r="C32264"/>
      <c r="D32264" s="198"/>
    </row>
    <row r="32265" spans="1:4" ht="14.4">
      <c r="A32265"/>
      <c r="B32265"/>
      <c r="C32265"/>
      <c r="D32265" s="198"/>
    </row>
    <row r="32266" spans="1:4" ht="14.4">
      <c r="A32266"/>
      <c r="B32266"/>
      <c r="C32266"/>
      <c r="D32266" s="198"/>
    </row>
    <row r="32267" spans="1:4" ht="14.4">
      <c r="A32267"/>
      <c r="B32267"/>
      <c r="C32267"/>
      <c r="D32267" s="198"/>
    </row>
    <row r="32268" spans="1:4" ht="14.4">
      <c r="A32268"/>
      <c r="B32268"/>
      <c r="C32268"/>
      <c r="D32268" s="198"/>
    </row>
    <row r="32269" spans="1:4" ht="14.4">
      <c r="A32269"/>
      <c r="B32269"/>
      <c r="C32269"/>
      <c r="D32269" s="198"/>
    </row>
    <row r="32270" spans="1:4" ht="14.4">
      <c r="A32270"/>
      <c r="B32270"/>
      <c r="C32270"/>
      <c r="D32270" s="198"/>
    </row>
    <row r="32271" spans="1:4" ht="14.4">
      <c r="A32271"/>
      <c r="B32271"/>
      <c r="C32271"/>
      <c r="D32271" s="198"/>
    </row>
    <row r="32272" spans="1:4" ht="14.4">
      <c r="A32272"/>
      <c r="B32272"/>
      <c r="C32272"/>
      <c r="D32272" s="198"/>
    </row>
    <row r="32273" spans="1:4" ht="14.4">
      <c r="A32273"/>
      <c r="B32273"/>
      <c r="C32273"/>
      <c r="D32273" s="198"/>
    </row>
    <row r="32274" spans="1:4" ht="14.4">
      <c r="A32274"/>
      <c r="B32274"/>
      <c r="C32274"/>
      <c r="D32274" s="198"/>
    </row>
    <row r="32275" spans="1:4" ht="14.4">
      <c r="A32275"/>
      <c r="B32275"/>
      <c r="C32275"/>
      <c r="D32275" s="198"/>
    </row>
    <row r="32276" spans="1:4" ht="14.4">
      <c r="A32276"/>
      <c r="B32276"/>
      <c r="C32276"/>
      <c r="D32276" s="198"/>
    </row>
    <row r="32277" spans="1:4" ht="14.4">
      <c r="A32277"/>
      <c r="B32277"/>
      <c r="C32277"/>
      <c r="D32277" s="198"/>
    </row>
    <row r="32278" spans="1:4" ht="14.4">
      <c r="A32278"/>
      <c r="B32278"/>
      <c r="C32278"/>
      <c r="D32278" s="198"/>
    </row>
    <row r="32279" spans="1:4" ht="14.4">
      <c r="A32279"/>
      <c r="B32279"/>
      <c r="C32279"/>
      <c r="D32279" s="198"/>
    </row>
    <row r="32280" spans="1:4" ht="14.4">
      <c r="A32280"/>
      <c r="B32280"/>
      <c r="C32280"/>
      <c r="D32280" s="198"/>
    </row>
    <row r="32281" spans="1:4" ht="14.4">
      <c r="A32281"/>
      <c r="B32281"/>
      <c r="C32281"/>
      <c r="D32281" s="198"/>
    </row>
    <row r="32282" spans="1:4" ht="14.4">
      <c r="A32282"/>
      <c r="B32282"/>
      <c r="C32282"/>
      <c r="D32282" s="198"/>
    </row>
    <row r="32283" spans="1:4" ht="14.4">
      <c r="A32283"/>
      <c r="B32283"/>
      <c r="C32283"/>
      <c r="D32283" s="198"/>
    </row>
    <row r="32284" spans="1:4" ht="14.4">
      <c r="A32284"/>
      <c r="B32284"/>
      <c r="C32284"/>
      <c r="D32284" s="198"/>
    </row>
    <row r="32285" spans="1:4" ht="14.4">
      <c r="A32285"/>
      <c r="B32285"/>
      <c r="C32285"/>
      <c r="D32285" s="198"/>
    </row>
    <row r="32286" spans="1:4" ht="14.4">
      <c r="A32286"/>
      <c r="B32286"/>
      <c r="C32286"/>
      <c r="D32286" s="198"/>
    </row>
    <row r="32287" spans="1:4" ht="14.4">
      <c r="A32287"/>
      <c r="B32287"/>
      <c r="C32287"/>
      <c r="D32287" s="198"/>
    </row>
    <row r="32288" spans="1:4" ht="14.4">
      <c r="A32288"/>
      <c r="B32288"/>
      <c r="C32288"/>
      <c r="D32288" s="198"/>
    </row>
    <row r="32289" spans="1:4" ht="14.4">
      <c r="A32289"/>
      <c r="B32289"/>
      <c r="C32289"/>
      <c r="D32289" s="198"/>
    </row>
    <row r="32290" spans="1:4" ht="14.4">
      <c r="A32290"/>
      <c r="B32290"/>
      <c r="C32290"/>
      <c r="D32290" s="198"/>
    </row>
    <row r="32291" spans="1:4" ht="14.4">
      <c r="A32291"/>
      <c r="B32291"/>
      <c r="C32291"/>
      <c r="D32291" s="198"/>
    </row>
    <row r="32292" spans="1:4" ht="14.4">
      <c r="A32292"/>
      <c r="B32292"/>
      <c r="C32292"/>
      <c r="D32292" s="198"/>
    </row>
    <row r="32293" spans="1:4" ht="14.4">
      <c r="A32293"/>
      <c r="B32293"/>
      <c r="C32293"/>
      <c r="D32293" s="198"/>
    </row>
    <row r="32294" spans="1:4" ht="14.4">
      <c r="A32294"/>
      <c r="B32294"/>
      <c r="C32294"/>
      <c r="D32294" s="198"/>
    </row>
    <row r="32295" spans="1:4" ht="14.4">
      <c r="A32295"/>
      <c r="B32295"/>
      <c r="C32295"/>
      <c r="D32295" s="198"/>
    </row>
    <row r="32296" spans="1:4" ht="14.4">
      <c r="A32296"/>
      <c r="B32296"/>
      <c r="C32296"/>
      <c r="D32296" s="198"/>
    </row>
    <row r="32297" spans="1:4" ht="14.4">
      <c r="A32297"/>
      <c r="B32297"/>
      <c r="C32297"/>
      <c r="D32297" s="198"/>
    </row>
    <row r="32298" spans="1:4" ht="14.4">
      <c r="A32298"/>
      <c r="B32298"/>
      <c r="C32298"/>
      <c r="D32298" s="198"/>
    </row>
    <row r="32299" spans="1:4" ht="14.4">
      <c r="A32299"/>
      <c r="B32299"/>
      <c r="C32299"/>
      <c r="D32299" s="198"/>
    </row>
    <row r="32300" spans="1:4" ht="14.4">
      <c r="A32300"/>
      <c r="B32300"/>
      <c r="C32300"/>
      <c r="D32300" s="198"/>
    </row>
    <row r="32301" spans="1:4" ht="14.4">
      <c r="A32301"/>
      <c r="B32301"/>
      <c r="C32301"/>
      <c r="D32301" s="198"/>
    </row>
    <row r="32302" spans="1:4" ht="14.4">
      <c r="A32302"/>
      <c r="B32302"/>
      <c r="C32302"/>
      <c r="D32302" s="198"/>
    </row>
    <row r="32303" spans="1:4" ht="14.4">
      <c r="A32303"/>
      <c r="B32303"/>
      <c r="C32303"/>
      <c r="D32303" s="198"/>
    </row>
    <row r="32304" spans="1:4" ht="14.4">
      <c r="A32304"/>
      <c r="B32304"/>
      <c r="C32304"/>
      <c r="D32304" s="198"/>
    </row>
    <row r="32305" spans="1:4" ht="14.4">
      <c r="A32305"/>
      <c r="B32305"/>
      <c r="C32305"/>
      <c r="D32305" s="198"/>
    </row>
    <row r="32306" spans="1:4" ht="14.4">
      <c r="A32306"/>
      <c r="B32306"/>
      <c r="C32306"/>
      <c r="D32306" s="198"/>
    </row>
    <row r="32307" spans="1:4" ht="14.4">
      <c r="A32307"/>
      <c r="B32307"/>
      <c r="C32307"/>
      <c r="D32307" s="198"/>
    </row>
    <row r="32308" spans="1:4" ht="14.4">
      <c r="A32308"/>
      <c r="B32308"/>
      <c r="C32308"/>
      <c r="D32308" s="198"/>
    </row>
    <row r="32309" spans="1:4" ht="14.4">
      <c r="A32309"/>
      <c r="B32309"/>
      <c r="C32309"/>
      <c r="D32309" s="198"/>
    </row>
    <row r="32310" spans="1:4" ht="14.4">
      <c r="A32310"/>
      <c r="B32310"/>
      <c r="C32310"/>
      <c r="D32310" s="198"/>
    </row>
    <row r="32311" spans="1:4" ht="14.4">
      <c r="A32311"/>
      <c r="B32311"/>
      <c r="C32311"/>
      <c r="D32311" s="198"/>
    </row>
    <row r="32312" spans="1:4" ht="14.4">
      <c r="A32312"/>
      <c r="B32312"/>
      <c r="C32312"/>
      <c r="D32312" s="198"/>
    </row>
    <row r="32313" spans="1:4" ht="14.4">
      <c r="A32313"/>
      <c r="B32313"/>
      <c r="C32313"/>
      <c r="D32313" s="198"/>
    </row>
    <row r="32314" spans="1:4" ht="14.4">
      <c r="A32314"/>
      <c r="B32314"/>
      <c r="C32314"/>
      <c r="D32314" s="198"/>
    </row>
    <row r="32315" spans="1:4" ht="14.4">
      <c r="A32315"/>
      <c r="B32315"/>
      <c r="C32315"/>
      <c r="D32315" s="198"/>
    </row>
    <row r="32316" spans="1:4" ht="14.4">
      <c r="A32316"/>
      <c r="B32316"/>
      <c r="C32316"/>
      <c r="D32316" s="198"/>
    </row>
    <row r="32317" spans="1:4" ht="14.4">
      <c r="A32317"/>
      <c r="B32317"/>
      <c r="C32317"/>
      <c r="D32317" s="198"/>
    </row>
    <row r="32318" spans="1:4" ht="14.4">
      <c r="A32318"/>
      <c r="B32318"/>
      <c r="C32318"/>
      <c r="D32318" s="198"/>
    </row>
    <row r="32319" spans="1:4" ht="14.4">
      <c r="A32319"/>
      <c r="B32319"/>
      <c r="C32319"/>
      <c r="D32319" s="198"/>
    </row>
    <row r="32320" spans="1:4" ht="14.4">
      <c r="A32320"/>
      <c r="B32320"/>
      <c r="C32320"/>
      <c r="D32320" s="198"/>
    </row>
    <row r="32321" spans="1:4" ht="14.4">
      <c r="A32321"/>
      <c r="B32321"/>
      <c r="C32321"/>
      <c r="D32321" s="198"/>
    </row>
    <row r="32322" spans="1:4" ht="14.4">
      <c r="A32322"/>
      <c r="B32322"/>
      <c r="C32322"/>
      <c r="D32322" s="198"/>
    </row>
    <row r="32323" spans="1:4" ht="14.4">
      <c r="A32323"/>
      <c r="B32323"/>
      <c r="C32323"/>
      <c r="D32323" s="198"/>
    </row>
    <row r="32324" spans="1:4" ht="14.4">
      <c r="A32324"/>
      <c r="B32324"/>
      <c r="C32324"/>
      <c r="D32324" s="198"/>
    </row>
    <row r="32325" spans="1:4" ht="14.4">
      <c r="A32325"/>
      <c r="B32325"/>
      <c r="C32325"/>
      <c r="D32325" s="198"/>
    </row>
    <row r="32326" spans="1:4" ht="14.4">
      <c r="A32326"/>
      <c r="B32326"/>
      <c r="C32326"/>
      <c r="D32326" s="198"/>
    </row>
    <row r="32327" spans="1:4" ht="14.4">
      <c r="A32327"/>
      <c r="B32327"/>
      <c r="C32327"/>
      <c r="D32327" s="198"/>
    </row>
    <row r="32328" spans="1:4" ht="14.4">
      <c r="A32328"/>
      <c r="B32328"/>
      <c r="C32328"/>
      <c r="D32328" s="198"/>
    </row>
    <row r="32329" spans="1:4" ht="14.4">
      <c r="A32329"/>
      <c r="B32329"/>
      <c r="C32329"/>
      <c r="D32329" s="198"/>
    </row>
    <row r="32330" spans="1:4" ht="14.4">
      <c r="A32330"/>
      <c r="B32330"/>
      <c r="C32330"/>
      <c r="D32330" s="198"/>
    </row>
    <row r="32331" spans="1:4" ht="14.4">
      <c r="A32331"/>
      <c r="B32331"/>
      <c r="C32331"/>
      <c r="D32331" s="198"/>
    </row>
    <row r="32332" spans="1:4" ht="14.4">
      <c r="A32332"/>
      <c r="B32332"/>
      <c r="C32332"/>
      <c r="D32332" s="198"/>
    </row>
    <row r="32333" spans="1:4" ht="14.4">
      <c r="A32333"/>
      <c r="B32333"/>
      <c r="C32333"/>
      <c r="D32333" s="198"/>
    </row>
    <row r="32334" spans="1:4" ht="14.4">
      <c r="A32334"/>
      <c r="B32334"/>
      <c r="C32334"/>
      <c r="D32334" s="198"/>
    </row>
    <row r="32335" spans="1:4" ht="14.4">
      <c r="A32335"/>
      <c r="B32335"/>
      <c r="C32335"/>
      <c r="D32335" s="198"/>
    </row>
    <row r="32336" spans="1:4" ht="14.4">
      <c r="A32336"/>
      <c r="B32336"/>
      <c r="C32336"/>
      <c r="D32336" s="198"/>
    </row>
    <row r="32337" spans="1:4" ht="14.4">
      <c r="A32337"/>
      <c r="B32337"/>
      <c r="C32337"/>
      <c r="D32337" s="198"/>
    </row>
    <row r="32338" spans="1:4" ht="14.4">
      <c r="A32338"/>
      <c r="B32338"/>
      <c r="C32338"/>
      <c r="D32338" s="198"/>
    </row>
    <row r="32339" spans="1:4" ht="14.4">
      <c r="A32339"/>
      <c r="B32339"/>
      <c r="C32339"/>
      <c r="D32339" s="198"/>
    </row>
    <row r="32340" spans="1:4" ht="14.4">
      <c r="A32340"/>
      <c r="B32340"/>
      <c r="C32340"/>
      <c r="D32340" s="198"/>
    </row>
    <row r="32341" spans="1:4" ht="14.4">
      <c r="A32341"/>
      <c r="B32341"/>
      <c r="C32341"/>
      <c r="D32341" s="198"/>
    </row>
    <row r="32342" spans="1:4" ht="14.4">
      <c r="A32342"/>
      <c r="B32342"/>
      <c r="C32342"/>
      <c r="D32342" s="198"/>
    </row>
    <row r="32343" spans="1:4" ht="14.4">
      <c r="A32343"/>
      <c r="B32343"/>
      <c r="C32343"/>
      <c r="D32343" s="198"/>
    </row>
    <row r="32344" spans="1:4" ht="14.4">
      <c r="A32344"/>
      <c r="B32344"/>
      <c r="C32344"/>
      <c r="D32344" s="198"/>
    </row>
    <row r="32345" spans="1:4" ht="14.4">
      <c r="A32345"/>
      <c r="B32345"/>
      <c r="C32345"/>
      <c r="D32345" s="198"/>
    </row>
    <row r="32346" spans="1:4" ht="14.4">
      <c r="A32346"/>
      <c r="B32346"/>
      <c r="C32346"/>
      <c r="D32346" s="198"/>
    </row>
    <row r="32347" spans="1:4" ht="14.4">
      <c r="A32347"/>
      <c r="B32347"/>
      <c r="C32347"/>
      <c r="D32347" s="198"/>
    </row>
    <row r="32348" spans="1:4" ht="14.4">
      <c r="A32348"/>
      <c r="B32348"/>
      <c r="C32348"/>
      <c r="D32348" s="198"/>
    </row>
    <row r="32349" spans="1:4" ht="14.4">
      <c r="A32349"/>
      <c r="B32349"/>
      <c r="C32349"/>
      <c r="D32349" s="198"/>
    </row>
    <row r="32350" spans="1:4" ht="14.4">
      <c r="A32350"/>
      <c r="B32350"/>
      <c r="C32350"/>
      <c r="D32350" s="198"/>
    </row>
    <row r="32351" spans="1:4" ht="14.4">
      <c r="A32351"/>
      <c r="B32351"/>
      <c r="C32351"/>
      <c r="D32351" s="198"/>
    </row>
    <row r="32352" spans="1:4" ht="14.4">
      <c r="A32352"/>
      <c r="B32352"/>
      <c r="C32352"/>
      <c r="D32352" s="198"/>
    </row>
    <row r="32353" spans="1:4" ht="14.4">
      <c r="A32353"/>
      <c r="B32353"/>
      <c r="C32353"/>
      <c r="D32353" s="198"/>
    </row>
    <row r="32354" spans="1:4" ht="14.4">
      <c r="A32354"/>
      <c r="B32354"/>
      <c r="C32354"/>
      <c r="D32354" s="198"/>
    </row>
    <row r="32355" spans="1:4" ht="14.4">
      <c r="A32355"/>
      <c r="B32355"/>
      <c r="C32355"/>
      <c r="D32355" s="198"/>
    </row>
    <row r="32356" spans="1:4" ht="14.4">
      <c r="A32356"/>
      <c r="B32356"/>
      <c r="C32356"/>
      <c r="D32356" s="198"/>
    </row>
    <row r="32357" spans="1:4" ht="14.4">
      <c r="A32357"/>
      <c r="B32357"/>
      <c r="C32357"/>
      <c r="D32357" s="198"/>
    </row>
    <row r="32358" spans="1:4" ht="14.4">
      <c r="A32358"/>
      <c r="B32358"/>
      <c r="C32358"/>
      <c r="D32358" s="198"/>
    </row>
    <row r="32359" spans="1:4" ht="14.4">
      <c r="A32359"/>
      <c r="B32359"/>
      <c r="C32359"/>
      <c r="D32359" s="198"/>
    </row>
    <row r="32360" spans="1:4" ht="14.4">
      <c r="A32360"/>
      <c r="B32360"/>
      <c r="C32360"/>
      <c r="D32360" s="198"/>
    </row>
    <row r="32361" spans="1:4" ht="14.4">
      <c r="A32361"/>
      <c r="B32361"/>
      <c r="C32361"/>
      <c r="D32361" s="198"/>
    </row>
    <row r="32362" spans="1:4" ht="14.4">
      <c r="A32362"/>
      <c r="B32362"/>
      <c r="C32362"/>
      <c r="D32362" s="198"/>
    </row>
    <row r="32363" spans="1:4" ht="14.4">
      <c r="A32363"/>
      <c r="B32363"/>
      <c r="C32363"/>
      <c r="D32363" s="198"/>
    </row>
    <row r="32364" spans="1:4" ht="14.4">
      <c r="A32364"/>
      <c r="B32364"/>
      <c r="C32364"/>
      <c r="D32364" s="198"/>
    </row>
    <row r="32365" spans="1:4" ht="14.4">
      <c r="A32365"/>
      <c r="B32365"/>
      <c r="C32365"/>
      <c r="D32365" s="198"/>
    </row>
    <row r="32366" spans="1:4" ht="14.4">
      <c r="A32366"/>
      <c r="B32366"/>
      <c r="C32366"/>
      <c r="D32366" s="198"/>
    </row>
    <row r="32367" spans="1:4" ht="14.4">
      <c r="A32367"/>
      <c r="B32367"/>
      <c r="C32367"/>
      <c r="D32367" s="198"/>
    </row>
    <row r="32368" spans="1:4" ht="14.4">
      <c r="A32368"/>
      <c r="B32368"/>
      <c r="C32368"/>
      <c r="D32368" s="198"/>
    </row>
    <row r="32369" spans="1:4" ht="14.4">
      <c r="A32369"/>
      <c r="B32369"/>
      <c r="C32369"/>
      <c r="D32369" s="198"/>
    </row>
    <row r="32370" spans="1:4" ht="14.4">
      <c r="A32370"/>
      <c r="B32370"/>
      <c r="C32370"/>
      <c r="D32370" s="198"/>
    </row>
    <row r="32371" spans="1:4" ht="14.4">
      <c r="A32371"/>
      <c r="B32371"/>
      <c r="C32371"/>
      <c r="D32371" s="198"/>
    </row>
    <row r="32372" spans="1:4" ht="14.4">
      <c r="A32372"/>
      <c r="B32372"/>
      <c r="C32372"/>
      <c r="D32372" s="198"/>
    </row>
    <row r="32373" spans="1:4" ht="14.4">
      <c r="A32373"/>
      <c r="B32373"/>
      <c r="C32373"/>
      <c r="D32373" s="198"/>
    </row>
    <row r="32374" spans="1:4" ht="14.4">
      <c r="A32374"/>
      <c r="B32374"/>
      <c r="C32374"/>
      <c r="D32374" s="198"/>
    </row>
    <row r="32375" spans="1:4" ht="14.4">
      <c r="A32375"/>
      <c r="B32375"/>
      <c r="C32375"/>
      <c r="D32375" s="198"/>
    </row>
    <row r="32376" spans="1:4" ht="14.4">
      <c r="A32376"/>
      <c r="B32376"/>
      <c r="C32376"/>
      <c r="D32376" s="198"/>
    </row>
    <row r="32377" spans="1:4" ht="14.4">
      <c r="A32377"/>
      <c r="B32377"/>
      <c r="C32377"/>
      <c r="D32377" s="198"/>
    </row>
    <row r="32378" spans="1:4" ht="14.4">
      <c r="A32378"/>
      <c r="B32378"/>
      <c r="C32378"/>
      <c r="D32378" s="198"/>
    </row>
    <row r="32379" spans="1:4" ht="14.4">
      <c r="A32379"/>
      <c r="B32379"/>
      <c r="C32379"/>
      <c r="D32379" s="198"/>
    </row>
    <row r="32380" spans="1:4" ht="14.4">
      <c r="A32380"/>
      <c r="B32380"/>
      <c r="C32380"/>
      <c r="D32380" s="198"/>
    </row>
    <row r="32381" spans="1:4" ht="14.4">
      <c r="A32381"/>
      <c r="B32381"/>
      <c r="C32381"/>
      <c r="D32381" s="198"/>
    </row>
    <row r="32382" spans="1:4" ht="14.4">
      <c r="A32382"/>
      <c r="B32382"/>
      <c r="C32382"/>
      <c r="D32382" s="198"/>
    </row>
    <row r="32383" spans="1:4" ht="14.4">
      <c r="A32383"/>
      <c r="B32383"/>
      <c r="C32383"/>
      <c r="D32383" s="198"/>
    </row>
    <row r="32384" spans="1:4" ht="14.4">
      <c r="A32384"/>
      <c r="B32384"/>
      <c r="C32384"/>
      <c r="D32384" s="198"/>
    </row>
    <row r="32385" spans="1:4" ht="14.4">
      <c r="A32385"/>
      <c r="B32385"/>
      <c r="C32385"/>
      <c r="D32385" s="198"/>
    </row>
    <row r="32386" spans="1:4" ht="14.4">
      <c r="A32386"/>
      <c r="B32386"/>
      <c r="C32386"/>
      <c r="D32386" s="198"/>
    </row>
    <row r="32387" spans="1:4" ht="14.4">
      <c r="A32387"/>
      <c r="B32387"/>
      <c r="C32387"/>
      <c r="D32387" s="198"/>
    </row>
    <row r="32388" spans="1:4" ht="14.4">
      <c r="A32388"/>
      <c r="B32388"/>
      <c r="C32388"/>
      <c r="D32388" s="198"/>
    </row>
    <row r="32389" spans="1:4" ht="14.4">
      <c r="A32389"/>
      <c r="B32389"/>
      <c r="C32389"/>
      <c r="D32389" s="198"/>
    </row>
    <row r="32390" spans="1:4" ht="14.4">
      <c r="A32390"/>
      <c r="B32390"/>
      <c r="C32390"/>
      <c r="D32390" s="198"/>
    </row>
    <row r="32391" spans="1:4" ht="14.4">
      <c r="A32391"/>
      <c r="B32391"/>
      <c r="C32391"/>
      <c r="D32391" s="198"/>
    </row>
    <row r="32392" spans="1:4" ht="14.4">
      <c r="A32392"/>
      <c r="B32392"/>
      <c r="C32392"/>
      <c r="D32392" s="198"/>
    </row>
    <row r="32393" spans="1:4" ht="14.4">
      <c r="A32393"/>
      <c r="B32393"/>
      <c r="C32393"/>
      <c r="D32393" s="198"/>
    </row>
    <row r="32394" spans="1:4" ht="14.4">
      <c r="A32394"/>
      <c r="B32394"/>
      <c r="C32394"/>
      <c r="D32394" s="198"/>
    </row>
    <row r="32395" spans="1:4" ht="14.4">
      <c r="A32395"/>
      <c r="B32395"/>
      <c r="C32395"/>
      <c r="D32395" s="198"/>
    </row>
    <row r="32396" spans="1:4" ht="14.4">
      <c r="A32396"/>
      <c r="B32396"/>
      <c r="C32396"/>
      <c r="D32396" s="198"/>
    </row>
    <row r="32397" spans="1:4" ht="14.4">
      <c r="A32397"/>
      <c r="B32397"/>
      <c r="C32397"/>
      <c r="D32397" s="198"/>
    </row>
    <row r="32398" spans="1:4" ht="14.4">
      <c r="A32398"/>
      <c r="B32398"/>
      <c r="C32398"/>
      <c r="D32398" s="198"/>
    </row>
    <row r="32399" spans="1:4" ht="14.4">
      <c r="A32399"/>
      <c r="B32399"/>
      <c r="C32399"/>
      <c r="D32399" s="198"/>
    </row>
    <row r="32400" spans="1:4" ht="14.4">
      <c r="A32400"/>
      <c r="B32400"/>
      <c r="C32400"/>
      <c r="D32400" s="198"/>
    </row>
    <row r="32401" spans="1:4" ht="14.4">
      <c r="A32401"/>
      <c r="B32401"/>
      <c r="C32401"/>
      <c r="D32401" s="198"/>
    </row>
    <row r="32402" spans="1:4" ht="14.4">
      <c r="A32402"/>
      <c r="B32402"/>
      <c r="C32402"/>
      <c r="D32402" s="198"/>
    </row>
    <row r="32403" spans="1:4" ht="14.4">
      <c r="A32403"/>
      <c r="B32403"/>
      <c r="C32403"/>
      <c r="D32403" s="198"/>
    </row>
    <row r="32404" spans="1:4" ht="14.4">
      <c r="A32404"/>
      <c r="B32404"/>
      <c r="C32404"/>
      <c r="D32404" s="198"/>
    </row>
    <row r="32405" spans="1:4" ht="14.4">
      <c r="A32405"/>
      <c r="B32405"/>
      <c r="C32405"/>
      <c r="D32405" s="198"/>
    </row>
    <row r="32406" spans="1:4" ht="14.4">
      <c r="A32406"/>
      <c r="B32406"/>
      <c r="C32406"/>
      <c r="D32406" s="198"/>
    </row>
    <row r="32407" spans="1:4" ht="14.4">
      <c r="A32407"/>
      <c r="B32407"/>
      <c r="C32407"/>
      <c r="D32407" s="198"/>
    </row>
    <row r="32408" spans="1:4" ht="14.4">
      <c r="A32408"/>
      <c r="B32408"/>
      <c r="C32408"/>
      <c r="D32408" s="198"/>
    </row>
    <row r="32409" spans="1:4" ht="14.4">
      <c r="A32409"/>
      <c r="B32409"/>
      <c r="C32409"/>
      <c r="D32409" s="198"/>
    </row>
    <row r="32410" spans="1:4" ht="14.4">
      <c r="A32410"/>
      <c r="B32410"/>
      <c r="C32410"/>
      <c r="D32410" s="198"/>
    </row>
    <row r="32411" spans="1:4" ht="14.4">
      <c r="A32411"/>
      <c r="B32411"/>
      <c r="C32411"/>
      <c r="D32411" s="198"/>
    </row>
    <row r="32412" spans="1:4" ht="14.4">
      <c r="A32412"/>
      <c r="B32412"/>
      <c r="C32412"/>
      <c r="D32412" s="198"/>
    </row>
    <row r="32413" spans="1:4" ht="14.4">
      <c r="A32413"/>
      <c r="B32413"/>
      <c r="C32413"/>
      <c r="D32413" s="198"/>
    </row>
    <row r="32414" spans="1:4" ht="14.4">
      <c r="A32414"/>
      <c r="B32414"/>
      <c r="C32414"/>
      <c r="D32414" s="198"/>
    </row>
    <row r="32415" spans="1:4" ht="14.4">
      <c r="A32415"/>
      <c r="B32415"/>
      <c r="C32415"/>
      <c r="D32415" s="198"/>
    </row>
    <row r="32416" spans="1:4" ht="14.4">
      <c r="A32416"/>
      <c r="B32416"/>
      <c r="C32416"/>
      <c r="D32416" s="198"/>
    </row>
    <row r="32417" spans="1:4" ht="14.4">
      <c r="A32417"/>
      <c r="B32417"/>
      <c r="C32417"/>
      <c r="D32417" s="198"/>
    </row>
    <row r="32418" spans="1:4" ht="14.4">
      <c r="A32418"/>
      <c r="B32418"/>
      <c r="C32418"/>
      <c r="D32418" s="198"/>
    </row>
    <row r="32419" spans="1:4" ht="14.4">
      <c r="A32419"/>
      <c r="B32419"/>
      <c r="C32419"/>
      <c r="D32419" s="198"/>
    </row>
    <row r="32420" spans="1:4" ht="14.4">
      <c r="A32420"/>
      <c r="B32420"/>
      <c r="C32420"/>
      <c r="D32420" s="198"/>
    </row>
    <row r="32421" spans="1:4" ht="14.4">
      <c r="A32421"/>
      <c r="B32421"/>
      <c r="C32421"/>
      <c r="D32421" s="198"/>
    </row>
    <row r="32422" spans="1:4" ht="14.4">
      <c r="A32422"/>
      <c r="B32422"/>
      <c r="C32422"/>
      <c r="D32422" s="198"/>
    </row>
    <row r="32423" spans="1:4" ht="14.4">
      <c r="A32423"/>
      <c r="B32423"/>
      <c r="C32423"/>
      <c r="D32423" s="198"/>
    </row>
    <row r="32424" spans="1:4" ht="14.4">
      <c r="A32424"/>
      <c r="B32424"/>
      <c r="C32424"/>
      <c r="D32424" s="198"/>
    </row>
    <row r="32425" spans="1:4" ht="14.4">
      <c r="A32425"/>
      <c r="B32425"/>
      <c r="C32425"/>
      <c r="D32425" s="198"/>
    </row>
    <row r="32426" spans="1:4" ht="14.4">
      <c r="A32426"/>
      <c r="B32426"/>
      <c r="C32426"/>
      <c r="D32426" s="198"/>
    </row>
    <row r="32427" spans="1:4" ht="14.4">
      <c r="A32427"/>
      <c r="B32427"/>
      <c r="C32427"/>
      <c r="D32427" s="198"/>
    </row>
    <row r="32428" spans="1:4" ht="14.4">
      <c r="A32428"/>
      <c r="B32428"/>
      <c r="C32428"/>
      <c r="D32428" s="198"/>
    </row>
    <row r="32429" spans="1:4" ht="14.4">
      <c r="A32429"/>
      <c r="B32429"/>
      <c r="C32429"/>
      <c r="D32429" s="198"/>
    </row>
    <row r="32430" spans="1:4" ht="14.4">
      <c r="A32430"/>
      <c r="B32430"/>
      <c r="C32430"/>
      <c r="D32430" s="198"/>
    </row>
    <row r="32431" spans="1:4" ht="14.4">
      <c r="A32431"/>
      <c r="B32431"/>
      <c r="C32431"/>
      <c r="D32431" s="198"/>
    </row>
    <row r="32432" spans="1:4" ht="14.4">
      <c r="A32432"/>
      <c r="B32432"/>
      <c r="C32432"/>
      <c r="D32432" s="198"/>
    </row>
    <row r="32433" spans="1:4" ht="14.4">
      <c r="A32433"/>
      <c r="B32433"/>
      <c r="C32433"/>
      <c r="D32433" s="198"/>
    </row>
    <row r="32434" spans="1:4" ht="14.4">
      <c r="A32434"/>
      <c r="B32434"/>
      <c r="C32434"/>
      <c r="D32434" s="198"/>
    </row>
    <row r="32435" spans="1:4" ht="14.4">
      <c r="A32435"/>
      <c r="B32435"/>
      <c r="C32435"/>
      <c r="D32435" s="198"/>
    </row>
    <row r="32436" spans="1:4" ht="14.4">
      <c r="A32436"/>
      <c r="B32436"/>
      <c r="C32436"/>
      <c r="D32436" s="198"/>
    </row>
    <row r="32437" spans="1:4" ht="14.4">
      <c r="A32437"/>
      <c r="B32437"/>
      <c r="C32437"/>
      <c r="D32437" s="198"/>
    </row>
    <row r="32438" spans="1:4" ht="14.4">
      <c r="A32438"/>
      <c r="B32438"/>
      <c r="C32438"/>
      <c r="D32438" s="198"/>
    </row>
    <row r="32439" spans="1:4" ht="14.4">
      <c r="A32439"/>
      <c r="B32439"/>
      <c r="C32439"/>
      <c r="D32439" s="198"/>
    </row>
    <row r="32440" spans="1:4" ht="14.4">
      <c r="A32440"/>
      <c r="B32440"/>
      <c r="C32440"/>
      <c r="D32440" s="198"/>
    </row>
    <row r="32441" spans="1:4" ht="14.4">
      <c r="A32441"/>
      <c r="B32441"/>
      <c r="C32441"/>
      <c r="D32441" s="198"/>
    </row>
    <row r="32442" spans="1:4" ht="14.4">
      <c r="A32442"/>
      <c r="B32442"/>
      <c r="C32442"/>
      <c r="D32442" s="198"/>
    </row>
    <row r="32443" spans="1:4" ht="14.4">
      <c r="A32443"/>
      <c r="B32443"/>
      <c r="C32443"/>
      <c r="D32443" s="198"/>
    </row>
    <row r="32444" spans="1:4" ht="14.4">
      <c r="A32444"/>
      <c r="B32444"/>
      <c r="C32444"/>
      <c r="D32444" s="198"/>
    </row>
    <row r="32445" spans="1:4" ht="14.4">
      <c r="A32445"/>
      <c r="B32445"/>
      <c r="C32445"/>
      <c r="D32445" s="198"/>
    </row>
    <row r="32446" spans="1:4" ht="14.4">
      <c r="A32446"/>
      <c r="B32446"/>
      <c r="C32446"/>
      <c r="D32446" s="198"/>
    </row>
    <row r="32447" spans="1:4" ht="14.4">
      <c r="A32447"/>
      <c r="B32447"/>
      <c r="C32447"/>
      <c r="D32447" s="198"/>
    </row>
    <row r="32448" spans="1:4" ht="14.4">
      <c r="A32448"/>
      <c r="B32448"/>
      <c r="C32448"/>
      <c r="D32448" s="198"/>
    </row>
    <row r="32449" spans="1:4" ht="14.4">
      <c r="A32449"/>
      <c r="B32449"/>
      <c r="C32449"/>
      <c r="D32449" s="198"/>
    </row>
    <row r="32450" spans="1:4" ht="14.4">
      <c r="A32450"/>
      <c r="B32450"/>
      <c r="C32450"/>
      <c r="D32450" s="198"/>
    </row>
    <row r="32451" spans="1:4" ht="14.4">
      <c r="A32451"/>
      <c r="B32451"/>
      <c r="C32451"/>
      <c r="D32451" s="198"/>
    </row>
    <row r="32452" spans="1:4" ht="14.4">
      <c r="A32452"/>
      <c r="B32452"/>
      <c r="C32452"/>
      <c r="D32452" s="198"/>
    </row>
    <row r="32453" spans="1:4" ht="14.4">
      <c r="A32453"/>
      <c r="B32453"/>
      <c r="C32453"/>
      <c r="D32453" s="198"/>
    </row>
    <row r="32454" spans="1:4" ht="14.4">
      <c r="A32454"/>
      <c r="B32454"/>
      <c r="C32454"/>
      <c r="D32454" s="198"/>
    </row>
    <row r="32455" spans="1:4" ht="14.4">
      <c r="A32455"/>
      <c r="B32455"/>
      <c r="C32455"/>
      <c r="D32455" s="198"/>
    </row>
    <row r="32456" spans="1:4" ht="14.4">
      <c r="A32456"/>
      <c r="B32456"/>
      <c r="C32456"/>
      <c r="D32456" s="198"/>
    </row>
    <row r="32457" spans="1:4" ht="14.4">
      <c r="A32457"/>
      <c r="B32457"/>
      <c r="C32457"/>
      <c r="D32457" s="198"/>
    </row>
    <row r="32458" spans="1:4" ht="14.4">
      <c r="A32458"/>
      <c r="B32458"/>
      <c r="C32458"/>
      <c r="D32458" s="198"/>
    </row>
    <row r="32459" spans="1:4" ht="14.4">
      <c r="A32459"/>
      <c r="B32459"/>
      <c r="C32459"/>
      <c r="D32459" s="198"/>
    </row>
    <row r="32460" spans="1:4" ht="14.4">
      <c r="A32460"/>
      <c r="B32460"/>
      <c r="C32460"/>
      <c r="D32460" s="198"/>
    </row>
    <row r="32461" spans="1:4" ht="14.4">
      <c r="A32461"/>
      <c r="B32461"/>
      <c r="C32461"/>
      <c r="D32461" s="198"/>
    </row>
    <row r="32462" spans="1:4" ht="14.4">
      <c r="A32462"/>
      <c r="B32462"/>
      <c r="C32462"/>
      <c r="D32462" s="198"/>
    </row>
    <row r="32463" spans="1:4" ht="14.4">
      <c r="A32463"/>
      <c r="B32463"/>
      <c r="C32463"/>
      <c r="D32463" s="198"/>
    </row>
    <row r="32464" spans="1:4" ht="14.4">
      <c r="A32464"/>
      <c r="B32464"/>
      <c r="C32464"/>
      <c r="D32464" s="198"/>
    </row>
    <row r="32465" spans="1:4" ht="14.4">
      <c r="A32465"/>
      <c r="B32465"/>
      <c r="C32465"/>
      <c r="D32465" s="198"/>
    </row>
    <row r="32466" spans="1:4" ht="14.4">
      <c r="A32466"/>
      <c r="B32466"/>
      <c r="C32466"/>
      <c r="D32466" s="198"/>
    </row>
    <row r="32467" spans="1:4" ht="14.4">
      <c r="A32467"/>
      <c r="B32467"/>
      <c r="C32467"/>
      <c r="D32467" s="198"/>
    </row>
    <row r="32468" spans="1:4" ht="14.4">
      <c r="A32468"/>
      <c r="B32468"/>
      <c r="C32468"/>
      <c r="D32468" s="198"/>
    </row>
    <row r="32469" spans="1:4" ht="14.4">
      <c r="A32469"/>
      <c r="B32469"/>
      <c r="C32469"/>
      <c r="D32469" s="198"/>
    </row>
    <row r="32470" spans="1:4" ht="14.4">
      <c r="A32470"/>
      <c r="B32470"/>
      <c r="C32470"/>
      <c r="D32470" s="198"/>
    </row>
    <row r="32471" spans="1:4" ht="14.4">
      <c r="A32471"/>
      <c r="B32471"/>
      <c r="C32471"/>
      <c r="D32471" s="198"/>
    </row>
    <row r="32472" spans="1:4" ht="14.4">
      <c r="A32472"/>
      <c r="B32472"/>
      <c r="C32472"/>
      <c r="D32472" s="198"/>
    </row>
    <row r="32473" spans="1:4" ht="14.4">
      <c r="A32473"/>
      <c r="B32473"/>
      <c r="C32473"/>
      <c r="D32473" s="198"/>
    </row>
    <row r="32474" spans="1:4" ht="14.4">
      <c r="A32474"/>
      <c r="B32474"/>
      <c r="C32474"/>
      <c r="D32474" s="198"/>
    </row>
    <row r="32475" spans="1:4" ht="14.4">
      <c r="A32475"/>
      <c r="B32475"/>
      <c r="C32475"/>
      <c r="D32475" s="198"/>
    </row>
    <row r="32476" spans="1:4" ht="14.4">
      <c r="A32476"/>
      <c r="B32476"/>
      <c r="C32476"/>
      <c r="D32476" s="198"/>
    </row>
    <row r="32477" spans="1:4" ht="14.4">
      <c r="A32477"/>
      <c r="B32477"/>
      <c r="C32477"/>
      <c r="D32477" s="198"/>
    </row>
    <row r="32478" spans="1:4" ht="14.4">
      <c r="A32478"/>
      <c r="B32478"/>
      <c r="C32478"/>
      <c r="D32478" s="198"/>
    </row>
    <row r="32479" spans="1:4" ht="14.4">
      <c r="A32479"/>
      <c r="B32479"/>
      <c r="C32479"/>
      <c r="D32479" s="198"/>
    </row>
    <row r="32480" spans="1:4" ht="14.4">
      <c r="A32480"/>
      <c r="B32480"/>
      <c r="C32480"/>
      <c r="D32480" s="198"/>
    </row>
    <row r="32481" spans="1:4" ht="14.4">
      <c r="A32481"/>
      <c r="B32481"/>
      <c r="C32481"/>
      <c r="D32481" s="198"/>
    </row>
    <row r="32482" spans="1:4" ht="14.4">
      <c r="A32482"/>
      <c r="B32482"/>
      <c r="C32482"/>
      <c r="D32482" s="198"/>
    </row>
    <row r="32483" spans="1:4" ht="14.4">
      <c r="A32483"/>
      <c r="B32483"/>
      <c r="C32483"/>
      <c r="D32483" s="198"/>
    </row>
    <row r="32484" spans="1:4" ht="14.4">
      <c r="A32484"/>
      <c r="B32484"/>
      <c r="C32484"/>
      <c r="D32484" s="198"/>
    </row>
    <row r="32485" spans="1:4" ht="14.4">
      <c r="A32485"/>
      <c r="B32485"/>
      <c r="C32485"/>
      <c r="D32485" s="198"/>
    </row>
    <row r="32486" spans="1:4" ht="14.4">
      <c r="A32486"/>
      <c r="B32486"/>
      <c r="C32486"/>
      <c r="D32486" s="198"/>
    </row>
    <row r="32487" spans="1:4" ht="14.4">
      <c r="A32487"/>
      <c r="B32487"/>
      <c r="C32487"/>
      <c r="D32487" s="198"/>
    </row>
    <row r="32488" spans="1:4" ht="14.4">
      <c r="A32488"/>
      <c r="B32488"/>
      <c r="C32488"/>
      <c r="D32488" s="198"/>
    </row>
    <row r="32489" spans="1:4" ht="14.4">
      <c r="A32489"/>
      <c r="B32489"/>
      <c r="C32489"/>
      <c r="D32489" s="198"/>
    </row>
    <row r="32490" spans="1:4" ht="14.4">
      <c r="A32490"/>
      <c r="B32490"/>
      <c r="C32490"/>
      <c r="D32490" s="198"/>
    </row>
    <row r="32491" spans="1:4" ht="14.4">
      <c r="A32491"/>
      <c r="B32491"/>
      <c r="C32491"/>
      <c r="D32491" s="198"/>
    </row>
    <row r="32492" spans="1:4" ht="14.4">
      <c r="A32492"/>
      <c r="B32492"/>
      <c r="C32492"/>
      <c r="D32492" s="198"/>
    </row>
    <row r="32493" spans="1:4" ht="14.4">
      <c r="A32493"/>
      <c r="B32493"/>
      <c r="C32493"/>
      <c r="D32493" s="198"/>
    </row>
    <row r="32494" spans="1:4" ht="14.4">
      <c r="A32494"/>
      <c r="B32494"/>
      <c r="C32494"/>
      <c r="D32494" s="198"/>
    </row>
    <row r="32495" spans="1:4" ht="14.4">
      <c r="A32495"/>
      <c r="B32495"/>
      <c r="C32495"/>
      <c r="D32495" s="198"/>
    </row>
    <row r="32496" spans="1:4" ht="14.4">
      <c r="A32496"/>
      <c r="B32496"/>
      <c r="C32496"/>
      <c r="D32496" s="198"/>
    </row>
    <row r="32497" spans="1:4" ht="14.4">
      <c r="A32497"/>
      <c r="B32497"/>
      <c r="C32497"/>
      <c r="D32497" s="198"/>
    </row>
    <row r="32498" spans="1:4" ht="14.4">
      <c r="A32498"/>
      <c r="B32498"/>
      <c r="C32498"/>
      <c r="D32498" s="198"/>
    </row>
    <row r="32499" spans="1:4" ht="14.4">
      <c r="A32499"/>
      <c r="B32499"/>
      <c r="C32499"/>
      <c r="D32499" s="198"/>
    </row>
    <row r="32500" spans="1:4" ht="14.4">
      <c r="A32500"/>
      <c r="B32500"/>
      <c r="C32500"/>
      <c r="D32500" s="198"/>
    </row>
    <row r="32501" spans="1:4" ht="14.4">
      <c r="A32501"/>
      <c r="B32501"/>
      <c r="C32501"/>
      <c r="D32501" s="198"/>
    </row>
    <row r="32502" spans="1:4" ht="14.4">
      <c r="A32502"/>
      <c r="B32502"/>
      <c r="C32502"/>
      <c r="D32502" s="198"/>
    </row>
    <row r="32503" spans="1:4" ht="14.4">
      <c r="A32503"/>
      <c r="B32503"/>
      <c r="C32503"/>
      <c r="D32503" s="198"/>
    </row>
    <row r="32504" spans="1:4" ht="14.4">
      <c r="A32504"/>
      <c r="B32504"/>
      <c r="C32504"/>
      <c r="D32504" s="198"/>
    </row>
    <row r="32505" spans="1:4" ht="14.4">
      <c r="A32505"/>
      <c r="B32505"/>
      <c r="C32505"/>
      <c r="D32505" s="198"/>
    </row>
    <row r="32506" spans="1:4" ht="14.4">
      <c r="A32506"/>
      <c r="B32506"/>
      <c r="C32506"/>
      <c r="D32506" s="198"/>
    </row>
    <row r="32507" spans="1:4" ht="14.4">
      <c r="A32507"/>
      <c r="B32507"/>
      <c r="C32507"/>
      <c r="D32507" s="198"/>
    </row>
    <row r="32508" spans="1:4" ht="14.4">
      <c r="A32508"/>
      <c r="B32508"/>
      <c r="C32508"/>
      <c r="D32508" s="198"/>
    </row>
    <row r="32509" spans="1:4" ht="14.4">
      <c r="A32509"/>
      <c r="B32509"/>
      <c r="C32509"/>
      <c r="D32509" s="198"/>
    </row>
    <row r="32510" spans="1:4" ht="14.4">
      <c r="A32510"/>
      <c r="B32510"/>
      <c r="C32510"/>
      <c r="D32510" s="198"/>
    </row>
    <row r="32511" spans="1:4" ht="14.4">
      <c r="A32511"/>
      <c r="B32511"/>
      <c r="C32511"/>
      <c r="D32511" s="198"/>
    </row>
    <row r="32512" spans="1:4" ht="14.4">
      <c r="A32512"/>
      <c r="B32512"/>
      <c r="C32512"/>
      <c r="D32512" s="198"/>
    </row>
    <row r="32513" spans="1:4" ht="14.4">
      <c r="A32513"/>
      <c r="B32513"/>
      <c r="C32513"/>
      <c r="D32513" s="198"/>
    </row>
    <row r="32514" spans="1:4" ht="14.4">
      <c r="A32514"/>
      <c r="B32514"/>
      <c r="C32514"/>
      <c r="D32514" s="198"/>
    </row>
    <row r="32515" spans="1:4" ht="14.4">
      <c r="A32515"/>
      <c r="B32515"/>
      <c r="C32515"/>
      <c r="D32515" s="198"/>
    </row>
    <row r="32516" spans="1:4" ht="14.4">
      <c r="A32516"/>
      <c r="B32516"/>
      <c r="C32516"/>
      <c r="D32516" s="198"/>
    </row>
    <row r="32517" spans="1:4" ht="14.4">
      <c r="A32517"/>
      <c r="B32517"/>
      <c r="C32517"/>
      <c r="D32517" s="198"/>
    </row>
    <row r="32518" spans="1:4" ht="14.4">
      <c r="A32518"/>
      <c r="B32518"/>
      <c r="C32518"/>
      <c r="D32518" s="198"/>
    </row>
    <row r="32519" spans="1:4" ht="14.4">
      <c r="A32519"/>
      <c r="B32519"/>
      <c r="C32519"/>
      <c r="D32519" s="198"/>
    </row>
    <row r="32520" spans="1:4" ht="14.4">
      <c r="A32520"/>
      <c r="B32520"/>
      <c r="C32520"/>
      <c r="D32520" s="198"/>
    </row>
    <row r="32521" spans="1:4" ht="14.4">
      <c r="A32521"/>
      <c r="B32521"/>
      <c r="C32521"/>
      <c r="D32521" s="198"/>
    </row>
    <row r="32522" spans="1:4" ht="14.4">
      <c r="A32522"/>
      <c r="B32522"/>
      <c r="C32522"/>
      <c r="D32522" s="198"/>
    </row>
    <row r="32523" spans="1:4" ht="14.4">
      <c r="A32523"/>
      <c r="B32523"/>
      <c r="C32523"/>
      <c r="D32523" s="198"/>
    </row>
    <row r="32524" spans="1:4" ht="14.4">
      <c r="A32524"/>
      <c r="B32524"/>
      <c r="C32524"/>
      <c r="D32524" s="198"/>
    </row>
    <row r="32525" spans="1:4" ht="14.4">
      <c r="A32525"/>
      <c r="B32525"/>
      <c r="C32525"/>
      <c r="D32525" s="198"/>
    </row>
    <row r="32526" spans="1:4" ht="14.4">
      <c r="A32526"/>
      <c r="B32526"/>
      <c r="C32526"/>
      <c r="D32526" s="198"/>
    </row>
    <row r="32527" spans="1:4" ht="14.4">
      <c r="A32527"/>
      <c r="B32527"/>
      <c r="C32527"/>
      <c r="D32527" s="198"/>
    </row>
    <row r="32528" spans="1:4" ht="14.4">
      <c r="A32528"/>
      <c r="B32528"/>
      <c r="C32528"/>
      <c r="D32528" s="198"/>
    </row>
    <row r="32529" spans="1:4" ht="14.4">
      <c r="A32529"/>
      <c r="B32529"/>
      <c r="C32529"/>
      <c r="D32529" s="198"/>
    </row>
    <row r="32530" spans="1:4" ht="14.4">
      <c r="A32530"/>
      <c r="B32530"/>
      <c r="C32530"/>
      <c r="D32530" s="198"/>
    </row>
    <row r="32531" spans="1:4" ht="14.4">
      <c r="A32531"/>
      <c r="B32531"/>
      <c r="C32531"/>
      <c r="D32531" s="198"/>
    </row>
    <row r="32532" spans="1:4" ht="14.4">
      <c r="A32532"/>
      <c r="B32532"/>
      <c r="C32532"/>
      <c r="D32532" s="198"/>
    </row>
    <row r="32533" spans="1:4" ht="14.4">
      <c r="A32533"/>
      <c r="B32533"/>
      <c r="C32533"/>
      <c r="D32533" s="198"/>
    </row>
    <row r="32534" spans="1:4" ht="14.4">
      <c r="A32534"/>
      <c r="B32534"/>
      <c r="C32534"/>
      <c r="D32534" s="198"/>
    </row>
    <row r="32535" spans="1:4" ht="14.4">
      <c r="A32535"/>
      <c r="B32535"/>
      <c r="C32535"/>
      <c r="D32535" s="198"/>
    </row>
    <row r="32536" spans="1:4" ht="14.4">
      <c r="A32536"/>
      <c r="B32536"/>
      <c r="C32536"/>
      <c r="D32536" s="198"/>
    </row>
    <row r="32537" spans="1:4" ht="14.4">
      <c r="A32537"/>
      <c r="B32537"/>
      <c r="C32537"/>
      <c r="D32537" s="198"/>
    </row>
    <row r="32538" spans="1:4" ht="14.4">
      <c r="A32538"/>
      <c r="B32538"/>
      <c r="C32538"/>
      <c r="D32538" s="198"/>
    </row>
    <row r="32539" spans="1:4" ht="14.4">
      <c r="A32539"/>
      <c r="B32539"/>
      <c r="C32539"/>
      <c r="D32539" s="198"/>
    </row>
    <row r="32540" spans="1:4" ht="14.4">
      <c r="A32540"/>
      <c r="B32540"/>
      <c r="C32540"/>
      <c r="D32540" s="198"/>
    </row>
    <row r="32541" spans="1:4" ht="14.4">
      <c r="A32541"/>
      <c r="B32541"/>
      <c r="C32541"/>
      <c r="D32541" s="198"/>
    </row>
    <row r="32542" spans="1:4" ht="14.4">
      <c r="A32542"/>
      <c r="B32542"/>
      <c r="C32542"/>
      <c r="D32542" s="198"/>
    </row>
    <row r="32543" spans="1:4" ht="14.4">
      <c r="A32543"/>
      <c r="B32543"/>
      <c r="C32543"/>
      <c r="D32543" s="198"/>
    </row>
    <row r="32544" spans="1:4" ht="14.4">
      <c r="A32544"/>
      <c r="B32544"/>
      <c r="C32544"/>
      <c r="D32544" s="198"/>
    </row>
    <row r="32545" spans="1:4" ht="14.4">
      <c r="A32545"/>
      <c r="B32545"/>
      <c r="C32545"/>
      <c r="D32545" s="198"/>
    </row>
    <row r="32546" spans="1:4" ht="14.4">
      <c r="A32546"/>
      <c r="B32546"/>
      <c r="C32546"/>
      <c r="D32546" s="198"/>
    </row>
    <row r="32547" spans="1:4" ht="14.4">
      <c r="A32547"/>
      <c r="B32547"/>
      <c r="C32547"/>
      <c r="D32547" s="198"/>
    </row>
    <row r="32548" spans="1:4" ht="14.4">
      <c r="A32548"/>
      <c r="B32548"/>
      <c r="C32548"/>
      <c r="D32548" s="198"/>
    </row>
    <row r="32549" spans="1:4" ht="14.4">
      <c r="A32549"/>
      <c r="B32549"/>
      <c r="C32549"/>
      <c r="D32549" s="198"/>
    </row>
    <row r="32550" spans="1:4" ht="14.4">
      <c r="A32550"/>
      <c r="B32550"/>
      <c r="C32550"/>
      <c r="D32550" s="198"/>
    </row>
    <row r="32551" spans="1:4" ht="14.4">
      <c r="A32551"/>
      <c r="B32551"/>
      <c r="C32551"/>
      <c r="D32551" s="198"/>
    </row>
    <row r="32552" spans="1:4" ht="14.4">
      <c r="A32552"/>
      <c r="B32552"/>
      <c r="C32552"/>
      <c r="D32552" s="198"/>
    </row>
    <row r="32553" spans="1:4" ht="14.4">
      <c r="A32553"/>
      <c r="B32553"/>
      <c r="C32553"/>
      <c r="D32553" s="198"/>
    </row>
    <row r="32554" spans="1:4" ht="14.4">
      <c r="A32554"/>
      <c r="B32554"/>
      <c r="C32554"/>
      <c r="D32554" s="198"/>
    </row>
    <row r="32555" spans="1:4" ht="14.4">
      <c r="A32555"/>
      <c r="B32555"/>
      <c r="C32555"/>
      <c r="D32555" s="198"/>
    </row>
    <row r="32556" spans="1:4" ht="14.4">
      <c r="A32556"/>
      <c r="B32556"/>
      <c r="C32556"/>
      <c r="D32556" s="198"/>
    </row>
    <row r="32557" spans="1:4" ht="14.4">
      <c r="A32557"/>
      <c r="B32557"/>
      <c r="C32557"/>
      <c r="D32557" s="198"/>
    </row>
    <row r="32558" spans="1:4" ht="14.4">
      <c r="A32558"/>
      <c r="B32558"/>
      <c r="C32558"/>
      <c r="D32558" s="198"/>
    </row>
    <row r="32559" spans="1:4" ht="14.4">
      <c r="A32559"/>
      <c r="B32559"/>
      <c r="C32559"/>
      <c r="D32559" s="198"/>
    </row>
    <row r="32560" spans="1:4" ht="14.4">
      <c r="A32560"/>
      <c r="B32560"/>
      <c r="C32560"/>
      <c r="D32560" s="198"/>
    </row>
    <row r="32561" spans="1:4" ht="14.4">
      <c r="A32561"/>
      <c r="B32561"/>
      <c r="C32561"/>
      <c r="D32561" s="198"/>
    </row>
    <row r="32562" spans="1:4" ht="14.4">
      <c r="A32562"/>
      <c r="B32562"/>
      <c r="C32562"/>
      <c r="D32562" s="198"/>
    </row>
    <row r="32563" spans="1:4" ht="14.4">
      <c r="A32563"/>
      <c r="B32563"/>
      <c r="C32563"/>
      <c r="D32563" s="198"/>
    </row>
    <row r="32564" spans="1:4" ht="14.4">
      <c r="A32564"/>
      <c r="B32564"/>
      <c r="C32564"/>
      <c r="D32564" s="198"/>
    </row>
    <row r="32565" spans="1:4" ht="14.4">
      <c r="A32565"/>
      <c r="B32565"/>
      <c r="C32565"/>
      <c r="D32565" s="198"/>
    </row>
    <row r="32566" spans="1:4" ht="14.4">
      <c r="A32566"/>
      <c r="B32566"/>
      <c r="C32566"/>
      <c r="D32566" s="198"/>
    </row>
    <row r="32567" spans="1:4" ht="14.4">
      <c r="A32567"/>
      <c r="B32567"/>
      <c r="C32567"/>
      <c r="D32567" s="198"/>
    </row>
    <row r="32568" spans="1:4" ht="14.4">
      <c r="A32568"/>
      <c r="B32568"/>
      <c r="C32568"/>
      <c r="D32568" s="198"/>
    </row>
    <row r="32569" spans="1:4" ht="14.4">
      <c r="A32569"/>
      <c r="B32569"/>
      <c r="C32569"/>
      <c r="D32569" s="198"/>
    </row>
    <row r="32570" spans="1:4" ht="14.4">
      <c r="A32570"/>
      <c r="B32570"/>
      <c r="C32570"/>
      <c r="D32570" s="198"/>
    </row>
    <row r="32571" spans="1:4" ht="14.4">
      <c r="A32571"/>
      <c r="B32571"/>
      <c r="C32571"/>
      <c r="D32571" s="198"/>
    </row>
    <row r="32572" spans="1:4" ht="14.4">
      <c r="A32572"/>
      <c r="B32572"/>
      <c r="C32572"/>
      <c r="D32572" s="198"/>
    </row>
    <row r="32573" spans="1:4" ht="14.4">
      <c r="A32573"/>
      <c r="B32573"/>
      <c r="C32573"/>
      <c r="D32573" s="198"/>
    </row>
    <row r="32574" spans="1:4" ht="14.4">
      <c r="A32574"/>
      <c r="B32574"/>
      <c r="C32574"/>
      <c r="D32574" s="198"/>
    </row>
    <row r="32575" spans="1:4" ht="14.4">
      <c r="A32575"/>
      <c r="B32575"/>
      <c r="C32575"/>
      <c r="D32575" s="198"/>
    </row>
    <row r="32576" spans="1:4" ht="14.4">
      <c r="A32576"/>
      <c r="B32576"/>
      <c r="C32576"/>
      <c r="D32576" s="198"/>
    </row>
    <row r="32577" spans="1:4" ht="14.4">
      <c r="A32577"/>
      <c r="B32577"/>
      <c r="C32577"/>
      <c r="D32577" s="198"/>
    </row>
    <row r="32578" spans="1:4" ht="14.4">
      <c r="A32578"/>
      <c r="B32578"/>
      <c r="C32578"/>
      <c r="D32578" s="198"/>
    </row>
    <row r="32579" spans="1:4" ht="14.4">
      <c r="A32579"/>
      <c r="B32579"/>
      <c r="C32579"/>
      <c r="D32579" s="198"/>
    </row>
    <row r="32580" spans="1:4" ht="14.4">
      <c r="A32580"/>
      <c r="B32580"/>
      <c r="C32580"/>
      <c r="D32580" s="198"/>
    </row>
    <row r="32581" spans="1:4" ht="14.4">
      <c r="A32581"/>
      <c r="B32581"/>
      <c r="C32581"/>
      <c r="D32581" s="198"/>
    </row>
    <row r="32582" spans="1:4" ht="14.4">
      <c r="A32582"/>
      <c r="B32582"/>
      <c r="C32582"/>
      <c r="D32582" s="198"/>
    </row>
    <row r="32583" spans="1:4" ht="14.4">
      <c r="A32583"/>
      <c r="B32583"/>
      <c r="C32583"/>
      <c r="D32583" s="198"/>
    </row>
    <row r="32584" spans="1:4" ht="14.4">
      <c r="A32584"/>
      <c r="B32584"/>
      <c r="C32584"/>
      <c r="D32584" s="198"/>
    </row>
    <row r="32585" spans="1:4" ht="14.4">
      <c r="A32585"/>
      <c r="B32585"/>
      <c r="C32585"/>
      <c r="D32585" s="198"/>
    </row>
    <row r="32586" spans="1:4" ht="14.4">
      <c r="A32586"/>
      <c r="B32586"/>
      <c r="C32586"/>
      <c r="D32586" s="198"/>
    </row>
    <row r="32587" spans="1:4" ht="14.4">
      <c r="A32587"/>
      <c r="B32587"/>
      <c r="C32587"/>
      <c r="D32587" s="198"/>
    </row>
    <row r="32588" spans="1:4" ht="14.4">
      <c r="A32588"/>
      <c r="B32588"/>
      <c r="C32588"/>
      <c r="D32588" s="198"/>
    </row>
    <row r="32589" spans="1:4" ht="14.4">
      <c r="A32589"/>
      <c r="B32589"/>
      <c r="C32589"/>
      <c r="D32589" s="198"/>
    </row>
    <row r="32590" spans="1:4" ht="14.4">
      <c r="A32590"/>
      <c r="B32590"/>
      <c r="C32590"/>
      <c r="D32590" s="198"/>
    </row>
    <row r="32591" spans="1:4" ht="14.4">
      <c r="A32591"/>
      <c r="B32591"/>
      <c r="C32591"/>
      <c r="D32591" s="198"/>
    </row>
    <row r="32592" spans="1:4" ht="14.4">
      <c r="A32592"/>
      <c r="B32592"/>
      <c r="C32592"/>
      <c r="D32592" s="198"/>
    </row>
    <row r="32593" spans="1:4" ht="14.4">
      <c r="A32593"/>
      <c r="B32593"/>
      <c r="C32593"/>
      <c r="D32593" s="198"/>
    </row>
    <row r="32594" spans="1:4" ht="14.4">
      <c r="A32594"/>
      <c r="B32594"/>
      <c r="C32594"/>
      <c r="D32594" s="198"/>
    </row>
    <row r="32595" spans="1:4" ht="14.4">
      <c r="A32595"/>
      <c r="B32595"/>
      <c r="C32595"/>
      <c r="D32595" s="198"/>
    </row>
    <row r="32596" spans="1:4" ht="14.4">
      <c r="A32596"/>
      <c r="B32596"/>
      <c r="C32596"/>
      <c r="D32596" s="198"/>
    </row>
    <row r="32597" spans="1:4" ht="14.4">
      <c r="A32597"/>
      <c r="B32597"/>
      <c r="C32597"/>
      <c r="D32597" s="198"/>
    </row>
    <row r="32598" spans="1:4" ht="14.4">
      <c r="A32598"/>
      <c r="B32598"/>
      <c r="C32598"/>
      <c r="D32598" s="198"/>
    </row>
    <row r="32599" spans="1:4" ht="14.4">
      <c r="A32599"/>
      <c r="B32599"/>
      <c r="C32599"/>
      <c r="D32599" s="198"/>
    </row>
    <row r="32600" spans="1:4" ht="14.4">
      <c r="A32600"/>
      <c r="B32600"/>
      <c r="C32600"/>
      <c r="D32600" s="198"/>
    </row>
    <row r="32601" spans="1:4" ht="14.4">
      <c r="A32601"/>
      <c r="B32601"/>
      <c r="C32601"/>
      <c r="D32601" s="198"/>
    </row>
    <row r="32602" spans="1:4" ht="14.4">
      <c r="A32602"/>
      <c r="B32602"/>
      <c r="C32602"/>
      <c r="D32602" s="198"/>
    </row>
    <row r="32603" spans="1:4" ht="14.4">
      <c r="A32603"/>
      <c r="B32603"/>
      <c r="C32603"/>
      <c r="D32603" s="198"/>
    </row>
    <row r="32604" spans="1:4" ht="14.4">
      <c r="A32604"/>
      <c r="B32604"/>
      <c r="C32604"/>
      <c r="D32604" s="198"/>
    </row>
    <row r="32605" spans="1:4" ht="14.4">
      <c r="A32605"/>
      <c r="B32605"/>
      <c r="C32605"/>
      <c r="D32605" s="198"/>
    </row>
    <row r="32606" spans="1:4" ht="14.4">
      <c r="A32606"/>
      <c r="B32606"/>
      <c r="C32606"/>
      <c r="D32606" s="198"/>
    </row>
    <row r="32607" spans="1:4" ht="14.4">
      <c r="A32607"/>
      <c r="B32607"/>
      <c r="C32607"/>
      <c r="D32607" s="198"/>
    </row>
    <row r="32608" spans="1:4" ht="14.4">
      <c r="A32608"/>
      <c r="B32608"/>
      <c r="C32608"/>
      <c r="D32608" s="198"/>
    </row>
    <row r="32609" spans="1:4" ht="14.4">
      <c r="A32609"/>
      <c r="B32609"/>
      <c r="C32609"/>
      <c r="D32609" s="198"/>
    </row>
    <row r="32610" spans="1:4" ht="14.4">
      <c r="A32610"/>
      <c r="B32610"/>
      <c r="C32610"/>
      <c r="D32610" s="198"/>
    </row>
    <row r="32611" spans="1:4" ht="14.4">
      <c r="A32611"/>
      <c r="B32611"/>
      <c r="C32611"/>
      <c r="D32611" s="198"/>
    </row>
    <row r="32612" spans="1:4" ht="14.4">
      <c r="A32612"/>
      <c r="B32612"/>
      <c r="C32612"/>
      <c r="D32612" s="198"/>
    </row>
    <row r="32613" spans="1:4" ht="14.4">
      <c r="A32613"/>
      <c r="B32613"/>
      <c r="C32613"/>
      <c r="D32613" s="198"/>
    </row>
    <row r="32614" spans="1:4" ht="14.4">
      <c r="A32614"/>
      <c r="B32614"/>
      <c r="C32614"/>
      <c r="D32614" s="198"/>
    </row>
    <row r="32615" spans="1:4" ht="14.4">
      <c r="A32615"/>
      <c r="B32615"/>
      <c r="C32615"/>
      <c r="D32615" s="198"/>
    </row>
    <row r="32616" spans="1:4" ht="14.4">
      <c r="A32616"/>
      <c r="B32616"/>
      <c r="C32616"/>
      <c r="D32616" s="198"/>
    </row>
    <row r="32617" spans="1:4" ht="14.4">
      <c r="A32617"/>
      <c r="B32617"/>
      <c r="C32617"/>
      <c r="D32617" s="198"/>
    </row>
    <row r="32618" spans="1:4" ht="14.4">
      <c r="A32618"/>
      <c r="B32618"/>
      <c r="C32618"/>
      <c r="D32618" s="198"/>
    </row>
    <row r="32619" spans="1:4" ht="14.4">
      <c r="A32619"/>
      <c r="B32619"/>
      <c r="C32619"/>
      <c r="D32619" s="198"/>
    </row>
    <row r="32620" spans="1:4" ht="14.4">
      <c r="A32620"/>
      <c r="B32620"/>
      <c r="C32620"/>
      <c r="D32620" s="198"/>
    </row>
    <row r="32621" spans="1:4" ht="14.4">
      <c r="A32621"/>
      <c r="B32621"/>
      <c r="C32621"/>
      <c r="D32621" s="198"/>
    </row>
    <row r="32622" spans="1:4" ht="14.4">
      <c r="A32622"/>
      <c r="B32622"/>
      <c r="C32622"/>
      <c r="D32622" s="198"/>
    </row>
    <row r="32623" spans="1:4" ht="14.4">
      <c r="A32623"/>
      <c r="B32623"/>
      <c r="C32623"/>
      <c r="D32623" s="198"/>
    </row>
    <row r="32624" spans="1:4" ht="14.4">
      <c r="A32624"/>
      <c r="B32624"/>
      <c r="C32624"/>
      <c r="D32624" s="198"/>
    </row>
    <row r="32625" spans="1:4" ht="14.4">
      <c r="A32625"/>
      <c r="B32625"/>
      <c r="C32625"/>
      <c r="D32625" s="198"/>
    </row>
    <row r="32626" spans="1:4" ht="14.4">
      <c r="A32626"/>
      <c r="B32626"/>
      <c r="C32626"/>
      <c r="D32626" s="198"/>
    </row>
    <row r="32627" spans="1:4" ht="14.4">
      <c r="A32627"/>
      <c r="B32627"/>
      <c r="C32627"/>
      <c r="D32627" s="198"/>
    </row>
    <row r="32628" spans="1:4" ht="14.4">
      <c r="A32628"/>
      <c r="B32628"/>
      <c r="C32628"/>
      <c r="D32628" s="198"/>
    </row>
    <row r="32629" spans="1:4" ht="14.4">
      <c r="A32629"/>
      <c r="B32629"/>
      <c r="C32629"/>
      <c r="D32629" s="198"/>
    </row>
    <row r="32630" spans="1:4" ht="14.4">
      <c r="A32630"/>
      <c r="B32630"/>
      <c r="C32630"/>
      <c r="D32630" s="198"/>
    </row>
    <row r="32631" spans="1:4" ht="14.4">
      <c r="A32631"/>
      <c r="B32631"/>
      <c r="C32631"/>
      <c r="D32631" s="198"/>
    </row>
    <row r="32632" spans="1:4" ht="14.4">
      <c r="A32632"/>
      <c r="B32632"/>
      <c r="C32632"/>
      <c r="D32632" s="198"/>
    </row>
    <row r="32633" spans="1:4" ht="14.4">
      <c r="A32633"/>
      <c r="B32633"/>
      <c r="C32633"/>
      <c r="D32633" s="198"/>
    </row>
    <row r="32634" spans="1:4" ht="14.4">
      <c r="A32634"/>
      <c r="B32634"/>
      <c r="C32634"/>
      <c r="D32634" s="198"/>
    </row>
    <row r="32635" spans="1:4" ht="14.4">
      <c r="A32635"/>
      <c r="B32635"/>
      <c r="C32635"/>
      <c r="D32635" s="198"/>
    </row>
    <row r="32636" spans="1:4" ht="14.4">
      <c r="A32636"/>
      <c r="B32636"/>
      <c r="C32636"/>
      <c r="D32636" s="198"/>
    </row>
    <row r="32637" spans="1:4" ht="14.4">
      <c r="A32637"/>
      <c r="B32637"/>
      <c r="C32637"/>
      <c r="D32637" s="198"/>
    </row>
    <row r="32638" spans="1:4" ht="14.4">
      <c r="A32638"/>
      <c r="B32638"/>
      <c r="C32638"/>
      <c r="D32638" s="198"/>
    </row>
    <row r="32639" spans="1:4" ht="14.4">
      <c r="A32639"/>
      <c r="B32639"/>
      <c r="C32639"/>
      <c r="D32639" s="198"/>
    </row>
    <row r="32640" spans="1:4" ht="14.4">
      <c r="A32640"/>
      <c r="B32640"/>
      <c r="C32640"/>
      <c r="D32640" s="198"/>
    </row>
    <row r="32641" spans="1:4" ht="14.4">
      <c r="A32641"/>
      <c r="B32641"/>
      <c r="C32641"/>
      <c r="D32641" s="198"/>
    </row>
    <row r="32642" spans="1:4" ht="14.4">
      <c r="A32642"/>
      <c r="B32642"/>
      <c r="C32642"/>
      <c r="D32642" s="198"/>
    </row>
    <row r="32643" spans="1:4" ht="14.4">
      <c r="A32643"/>
      <c r="B32643"/>
      <c r="C32643"/>
      <c r="D32643" s="198"/>
    </row>
    <row r="32644" spans="1:4" ht="14.4">
      <c r="A32644"/>
      <c r="B32644"/>
      <c r="C32644"/>
      <c r="D32644" s="198"/>
    </row>
    <row r="32645" spans="1:4" ht="14.4">
      <c r="A32645"/>
      <c r="B32645"/>
      <c r="C32645"/>
      <c r="D32645" s="198"/>
    </row>
    <row r="32646" spans="1:4" ht="14.4">
      <c r="A32646"/>
      <c r="B32646"/>
      <c r="C32646"/>
      <c r="D32646" s="198"/>
    </row>
    <row r="32647" spans="1:4" ht="14.4">
      <c r="A32647"/>
      <c r="B32647"/>
      <c r="C32647"/>
      <c r="D32647" s="198"/>
    </row>
    <row r="32648" spans="1:4" ht="14.4">
      <c r="A32648"/>
      <c r="B32648"/>
      <c r="C32648"/>
      <c r="D32648" s="198"/>
    </row>
    <row r="32649" spans="1:4" ht="14.4">
      <c r="A32649"/>
      <c r="B32649"/>
      <c r="C32649"/>
      <c r="D32649" s="198"/>
    </row>
    <row r="32650" spans="1:4" ht="14.4">
      <c r="A32650"/>
      <c r="B32650"/>
      <c r="C32650"/>
      <c r="D32650" s="198"/>
    </row>
    <row r="32651" spans="1:4" ht="14.4">
      <c r="A32651"/>
      <c r="B32651"/>
      <c r="C32651"/>
      <c r="D32651" s="198"/>
    </row>
    <row r="32652" spans="1:4" ht="14.4">
      <c r="A32652"/>
      <c r="B32652"/>
      <c r="C32652"/>
      <c r="D32652" s="198"/>
    </row>
    <row r="32653" spans="1:4" ht="14.4">
      <c r="A32653"/>
      <c r="B32653"/>
      <c r="C32653"/>
      <c r="D32653" s="198"/>
    </row>
    <row r="32654" spans="1:4" ht="14.4">
      <c r="A32654"/>
      <c r="B32654"/>
      <c r="C32654"/>
      <c r="D32654" s="198"/>
    </row>
    <row r="32655" spans="1:4" ht="14.4">
      <c r="A32655"/>
      <c r="B32655"/>
      <c r="C32655"/>
      <c r="D32655" s="198"/>
    </row>
    <row r="32656" spans="1:4" ht="14.4">
      <c r="A32656"/>
      <c r="B32656"/>
      <c r="C32656"/>
      <c r="D32656" s="198"/>
    </row>
    <row r="32657" spans="1:4" ht="14.4">
      <c r="A32657"/>
      <c r="B32657"/>
      <c r="C32657"/>
      <c r="D32657" s="198"/>
    </row>
    <row r="32658" spans="1:4" ht="14.4">
      <c r="A32658"/>
      <c r="B32658"/>
      <c r="C32658"/>
      <c r="D32658" s="198"/>
    </row>
    <row r="32659" spans="1:4" ht="14.4">
      <c r="A32659"/>
      <c r="B32659"/>
      <c r="C32659"/>
      <c r="D32659" s="198"/>
    </row>
    <row r="32660" spans="1:4" ht="14.4">
      <c r="A32660"/>
      <c r="B32660"/>
      <c r="C32660"/>
      <c r="D32660" s="198"/>
    </row>
    <row r="32661" spans="1:4" ht="14.4">
      <c r="A32661"/>
      <c r="B32661"/>
      <c r="C32661"/>
      <c r="D32661" s="198"/>
    </row>
    <row r="32662" spans="1:4" ht="14.4">
      <c r="A32662"/>
      <c r="B32662"/>
      <c r="C32662"/>
      <c r="D32662" s="198"/>
    </row>
    <row r="32663" spans="1:4" ht="14.4">
      <c r="A32663"/>
      <c r="B32663"/>
      <c r="C32663"/>
      <c r="D32663" s="198"/>
    </row>
    <row r="32664" spans="1:4" ht="14.4">
      <c r="A32664"/>
      <c r="B32664"/>
      <c r="C32664"/>
      <c r="D32664" s="198"/>
    </row>
    <row r="32665" spans="1:4" ht="14.4">
      <c r="A32665"/>
      <c r="B32665"/>
      <c r="C32665"/>
      <c r="D32665" s="198"/>
    </row>
    <row r="32666" spans="1:4" ht="14.4">
      <c r="A32666"/>
      <c r="B32666"/>
      <c r="C32666"/>
      <c r="D32666" s="198"/>
    </row>
    <row r="32667" spans="1:4" ht="14.4">
      <c r="A32667"/>
      <c r="B32667"/>
      <c r="C32667"/>
      <c r="D32667" s="198"/>
    </row>
    <row r="32668" spans="1:4" ht="14.4">
      <c r="A32668"/>
      <c r="B32668"/>
      <c r="C32668"/>
      <c r="D32668" s="198"/>
    </row>
    <row r="32669" spans="1:4" ht="14.4">
      <c r="A32669"/>
      <c r="B32669"/>
      <c r="C32669"/>
      <c r="D32669" s="198"/>
    </row>
    <row r="32670" spans="1:4" ht="14.4">
      <c r="A32670"/>
      <c r="B32670"/>
      <c r="C32670"/>
      <c r="D32670" s="198"/>
    </row>
    <row r="32671" spans="1:4" ht="14.4">
      <c r="A32671"/>
      <c r="B32671"/>
      <c r="C32671"/>
      <c r="D32671" s="198"/>
    </row>
    <row r="32672" spans="1:4" ht="14.4">
      <c r="A32672"/>
      <c r="B32672"/>
      <c r="C32672"/>
      <c r="D32672" s="198"/>
    </row>
    <row r="32673" spans="1:4" ht="14.4">
      <c r="A32673"/>
      <c r="B32673"/>
      <c r="C32673"/>
      <c r="D32673" s="198"/>
    </row>
    <row r="32674" spans="1:4" ht="14.4">
      <c r="A32674"/>
      <c r="B32674"/>
      <c r="C32674"/>
      <c r="D32674" s="198"/>
    </row>
    <row r="32675" spans="1:4" ht="14.4">
      <c r="A32675"/>
      <c r="B32675"/>
      <c r="C32675"/>
      <c r="D32675" s="198"/>
    </row>
    <row r="32676" spans="1:4" ht="14.4">
      <c r="A32676"/>
      <c r="B32676"/>
      <c r="C32676"/>
      <c r="D32676" s="198"/>
    </row>
    <row r="32677" spans="1:4" ht="14.4">
      <c r="A32677"/>
      <c r="B32677"/>
      <c r="C32677"/>
      <c r="D32677" s="198"/>
    </row>
    <row r="32678" spans="1:4" ht="14.4">
      <c r="A32678"/>
      <c r="B32678"/>
      <c r="C32678"/>
      <c r="D32678" s="198"/>
    </row>
    <row r="32679" spans="1:4" ht="14.4">
      <c r="A32679"/>
      <c r="B32679"/>
      <c r="C32679"/>
      <c r="D32679" s="198"/>
    </row>
    <row r="32680" spans="1:4" ht="14.4">
      <c r="A32680"/>
      <c r="B32680"/>
      <c r="C32680"/>
      <c r="D32680" s="198"/>
    </row>
    <row r="32681" spans="1:4" ht="14.4">
      <c r="A32681"/>
      <c r="B32681"/>
      <c r="C32681"/>
      <c r="D32681" s="198"/>
    </row>
    <row r="32682" spans="1:4" ht="14.4">
      <c r="A32682"/>
      <c r="B32682"/>
      <c r="C32682"/>
      <c r="D32682" s="198"/>
    </row>
    <row r="32683" spans="1:4" ht="14.4">
      <c r="A32683"/>
      <c r="B32683"/>
      <c r="C32683"/>
      <c r="D32683" s="198"/>
    </row>
    <row r="32684" spans="1:4" ht="14.4">
      <c r="A32684"/>
      <c r="B32684"/>
      <c r="C32684"/>
      <c r="D32684" s="198"/>
    </row>
    <row r="32685" spans="1:4" ht="14.4">
      <c r="A32685"/>
      <c r="B32685"/>
      <c r="C32685"/>
      <c r="D32685" s="198"/>
    </row>
    <row r="32686" spans="1:4" ht="14.4">
      <c r="A32686"/>
      <c r="B32686"/>
      <c r="C32686"/>
      <c r="D32686" s="198"/>
    </row>
    <row r="32687" spans="1:4" ht="14.4">
      <c r="A32687"/>
      <c r="B32687"/>
      <c r="C32687"/>
      <c r="D32687" s="198"/>
    </row>
    <row r="32688" spans="1:4" ht="14.4">
      <c r="A32688"/>
      <c r="B32688"/>
      <c r="C32688"/>
      <c r="D32688" s="198"/>
    </row>
    <row r="32689" spans="1:4" ht="14.4">
      <c r="A32689"/>
      <c r="B32689"/>
      <c r="C32689"/>
      <c r="D32689" s="198"/>
    </row>
    <row r="32690" spans="1:4" ht="14.4">
      <c r="A32690"/>
      <c r="B32690"/>
      <c r="C32690"/>
      <c r="D32690" s="198"/>
    </row>
    <row r="32691" spans="1:4" ht="14.4">
      <c r="A32691"/>
      <c r="B32691"/>
      <c r="C32691"/>
      <c r="D32691" s="198"/>
    </row>
    <row r="32692" spans="1:4" ht="14.4">
      <c r="A32692"/>
      <c r="B32692"/>
      <c r="C32692"/>
      <c r="D32692" s="198"/>
    </row>
    <row r="32693" spans="1:4" ht="14.4">
      <c r="A32693"/>
      <c r="B32693"/>
      <c r="C32693"/>
      <c r="D32693" s="198"/>
    </row>
    <row r="32694" spans="1:4" ht="14.4">
      <c r="A32694"/>
      <c r="B32694"/>
      <c r="C32694"/>
      <c r="D32694" s="198"/>
    </row>
    <row r="32695" spans="1:4" ht="14.4">
      <c r="A32695"/>
      <c r="B32695"/>
      <c r="C32695"/>
      <c r="D32695" s="198"/>
    </row>
    <row r="32696" spans="1:4" ht="14.4">
      <c r="A32696"/>
      <c r="B32696"/>
      <c r="C32696"/>
      <c r="D32696" s="198"/>
    </row>
    <row r="32697" spans="1:4" ht="14.4">
      <c r="A32697"/>
      <c r="B32697"/>
      <c r="C32697"/>
      <c r="D32697" s="198"/>
    </row>
    <row r="32698" spans="1:4" ht="14.4">
      <c r="A32698"/>
      <c r="B32698"/>
      <c r="C32698"/>
      <c r="D32698" s="198"/>
    </row>
    <row r="32699" spans="1:4" ht="14.4">
      <c r="A32699"/>
      <c r="B32699"/>
      <c r="C32699"/>
      <c r="D32699" s="198"/>
    </row>
    <row r="32700" spans="1:4" ht="14.4">
      <c r="A32700"/>
      <c r="B32700"/>
      <c r="C32700"/>
      <c r="D32700" s="198"/>
    </row>
    <row r="32701" spans="1:4" ht="14.4">
      <c r="A32701"/>
      <c r="B32701"/>
      <c r="C32701"/>
      <c r="D32701" s="198"/>
    </row>
    <row r="32702" spans="1:4" ht="14.4">
      <c r="A32702"/>
      <c r="B32702"/>
      <c r="C32702"/>
      <c r="D32702" s="198"/>
    </row>
    <row r="32703" spans="1:4" ht="14.4">
      <c r="A32703"/>
      <c r="B32703"/>
      <c r="C32703"/>
      <c r="D32703" s="198"/>
    </row>
    <row r="32704" spans="1:4" ht="14.4">
      <c r="A32704"/>
      <c r="B32704"/>
      <c r="C32704"/>
      <c r="D32704" s="198"/>
    </row>
    <row r="32705" spans="1:4" ht="14.4">
      <c r="A32705"/>
      <c r="B32705"/>
      <c r="C32705"/>
      <c r="D32705" s="198"/>
    </row>
    <row r="32706" spans="1:4" ht="14.4">
      <c r="A32706"/>
      <c r="B32706"/>
      <c r="C32706"/>
      <c r="D32706" s="198"/>
    </row>
    <row r="32707" spans="1:4" ht="14.4">
      <c r="A32707"/>
      <c r="B32707"/>
      <c r="C32707"/>
      <c r="D32707" s="198"/>
    </row>
    <row r="32708" spans="1:4" ht="14.4">
      <c r="A32708"/>
      <c r="B32708"/>
      <c r="C32708"/>
      <c r="D32708" s="198"/>
    </row>
    <row r="32709" spans="1:4" ht="14.4">
      <c r="A32709"/>
      <c r="B32709"/>
      <c r="C32709"/>
      <c r="D32709" s="198"/>
    </row>
    <row r="32710" spans="1:4" ht="14.4">
      <c r="A32710"/>
      <c r="B32710"/>
      <c r="C32710"/>
      <c r="D32710" s="198"/>
    </row>
    <row r="32711" spans="1:4" ht="14.4">
      <c r="A32711"/>
      <c r="B32711"/>
      <c r="C32711"/>
      <c r="D32711" s="198"/>
    </row>
    <row r="32712" spans="1:4" ht="14.4">
      <c r="A32712"/>
      <c r="B32712"/>
      <c r="C32712"/>
      <c r="D32712" s="198"/>
    </row>
    <row r="32713" spans="1:4" ht="14.4">
      <c r="A32713"/>
      <c r="B32713"/>
      <c r="C32713"/>
      <c r="D32713" s="198"/>
    </row>
    <row r="32714" spans="1:4" ht="14.4">
      <c r="A32714"/>
      <c r="B32714"/>
      <c r="C32714"/>
      <c r="D32714" s="198"/>
    </row>
    <row r="32715" spans="1:4" ht="14.4">
      <c r="A32715"/>
      <c r="B32715"/>
      <c r="C32715"/>
      <c r="D32715" s="198"/>
    </row>
    <row r="32716" spans="1:4" ht="14.4">
      <c r="A32716"/>
      <c r="B32716"/>
      <c r="C32716"/>
      <c r="D32716" s="198"/>
    </row>
    <row r="32717" spans="1:4" ht="14.4">
      <c r="A32717"/>
      <c r="B32717"/>
      <c r="C32717"/>
      <c r="D32717" s="198"/>
    </row>
    <row r="32718" spans="1:4" ht="14.4">
      <c r="A32718"/>
      <c r="B32718"/>
      <c r="C32718"/>
      <c r="D32718" s="198"/>
    </row>
    <row r="32719" spans="1:4" ht="14.4">
      <c r="A32719"/>
      <c r="B32719"/>
      <c r="C32719"/>
      <c r="D32719" s="198"/>
    </row>
    <row r="32720" spans="1:4" ht="14.4">
      <c r="A32720"/>
      <c r="B32720"/>
      <c r="C32720"/>
      <c r="D32720" s="198"/>
    </row>
    <row r="32721" spans="1:4" ht="14.4">
      <c r="A32721"/>
      <c r="B32721"/>
      <c r="C32721"/>
      <c r="D32721" s="198"/>
    </row>
    <row r="32722" spans="1:4" ht="14.4">
      <c r="A32722"/>
      <c r="B32722"/>
      <c r="C32722"/>
      <c r="D32722" s="198"/>
    </row>
    <row r="32723" spans="1:4" ht="14.4">
      <c r="A32723"/>
      <c r="B32723"/>
      <c r="C32723"/>
      <c r="D32723" s="198"/>
    </row>
    <row r="32724" spans="1:4" ht="14.4">
      <c r="A32724"/>
      <c r="B32724"/>
      <c r="C32724"/>
      <c r="D32724" s="198"/>
    </row>
    <row r="32725" spans="1:4" ht="14.4">
      <c r="A32725"/>
      <c r="B32725"/>
      <c r="C32725"/>
      <c r="D32725" s="198"/>
    </row>
    <row r="32726" spans="1:4" ht="14.4">
      <c r="A32726"/>
      <c r="B32726"/>
      <c r="C32726"/>
      <c r="D32726" s="198"/>
    </row>
    <row r="32727" spans="1:4" ht="14.4">
      <c r="A32727"/>
      <c r="B32727"/>
      <c r="C32727"/>
      <c r="D32727" s="198"/>
    </row>
    <row r="32728" spans="1:4" ht="14.4">
      <c r="A32728"/>
      <c r="B32728"/>
      <c r="C32728"/>
      <c r="D32728" s="198"/>
    </row>
    <row r="32729" spans="1:4" ht="14.4">
      <c r="A32729"/>
      <c r="B32729"/>
      <c r="C32729"/>
      <c r="D32729" s="198"/>
    </row>
    <row r="32730" spans="1:4" ht="14.4">
      <c r="A32730"/>
      <c r="B32730"/>
      <c r="C32730"/>
      <c r="D32730" s="198"/>
    </row>
    <row r="32731" spans="1:4" ht="14.4">
      <c r="A32731"/>
      <c r="B32731"/>
      <c r="C32731"/>
      <c r="D32731" s="198"/>
    </row>
    <row r="32732" spans="1:4" ht="14.4">
      <c r="A32732"/>
      <c r="B32732"/>
      <c r="C32732"/>
      <c r="D32732" s="198"/>
    </row>
    <row r="32733" spans="1:4" ht="14.4">
      <c r="A32733"/>
      <c r="B32733"/>
      <c r="C32733"/>
      <c r="D32733" s="198"/>
    </row>
    <row r="32734" spans="1:4" ht="14.4">
      <c r="A32734"/>
      <c r="B32734"/>
      <c r="C32734"/>
      <c r="D32734" s="198"/>
    </row>
    <row r="32735" spans="1:4" ht="14.4">
      <c r="A32735"/>
      <c r="B32735"/>
      <c r="C32735"/>
      <c r="D32735" s="198"/>
    </row>
    <row r="32736" spans="1:4" ht="14.4">
      <c r="A32736"/>
      <c r="B32736"/>
      <c r="C32736"/>
      <c r="D32736" s="198"/>
    </row>
    <row r="32737" spans="1:4" ht="14.4">
      <c r="A32737"/>
      <c r="B32737"/>
      <c r="C32737"/>
      <c r="D32737" s="198"/>
    </row>
    <row r="32738" spans="1:4" ht="14.4">
      <c r="A32738"/>
      <c r="B32738"/>
      <c r="C32738"/>
      <c r="D32738" s="198"/>
    </row>
    <row r="32739" spans="1:4" ht="14.4">
      <c r="A32739"/>
      <c r="B32739"/>
      <c r="C32739"/>
      <c r="D32739" s="198"/>
    </row>
    <row r="32740" spans="1:4" ht="14.4">
      <c r="A32740"/>
      <c r="B32740"/>
      <c r="C32740"/>
      <c r="D32740" s="198"/>
    </row>
    <row r="32741" spans="1:4" ht="14.4">
      <c r="A32741"/>
      <c r="B32741"/>
      <c r="C32741"/>
      <c r="D32741" s="198"/>
    </row>
    <row r="32742" spans="1:4" ht="14.4">
      <c r="A32742"/>
      <c r="B32742"/>
      <c r="C32742"/>
      <c r="D32742" s="198"/>
    </row>
    <row r="32743" spans="1:4" ht="14.4">
      <c r="A32743"/>
      <c r="B32743"/>
      <c r="C32743"/>
      <c r="D32743" s="198"/>
    </row>
    <row r="32744" spans="1:4" ht="14.4">
      <c r="A32744"/>
      <c r="B32744"/>
      <c r="C32744"/>
      <c r="D32744" s="198"/>
    </row>
    <row r="32745" spans="1:4" ht="14.4">
      <c r="A32745"/>
      <c r="B32745"/>
      <c r="C32745"/>
      <c r="D32745" s="198"/>
    </row>
    <row r="32746" spans="1:4" ht="14.4">
      <c r="A32746"/>
      <c r="B32746"/>
      <c r="C32746"/>
      <c r="D32746" s="198"/>
    </row>
    <row r="32747" spans="1:4" ht="14.4">
      <c r="A32747"/>
      <c r="B32747"/>
      <c r="C32747"/>
      <c r="D32747" s="198"/>
    </row>
    <row r="32748" spans="1:4" ht="14.4">
      <c r="A32748"/>
      <c r="B32748"/>
      <c r="C32748"/>
      <c r="D32748" s="198"/>
    </row>
    <row r="32749" spans="1:4" ht="14.4">
      <c r="A32749"/>
      <c r="B32749"/>
      <c r="C32749"/>
      <c r="D32749" s="198"/>
    </row>
    <row r="32750" spans="1:4" ht="14.4">
      <c r="A32750"/>
      <c r="B32750"/>
      <c r="C32750"/>
      <c r="D32750" s="198"/>
    </row>
    <row r="32751" spans="1:4" ht="14.4">
      <c r="A32751"/>
      <c r="B32751"/>
      <c r="C32751"/>
      <c r="D32751" s="198"/>
    </row>
    <row r="32752" spans="1:4" ht="14.4">
      <c r="A32752"/>
      <c r="B32752"/>
      <c r="C32752"/>
      <c r="D32752" s="198"/>
    </row>
    <row r="32753" spans="1:4" ht="14.4">
      <c r="A32753"/>
      <c r="B32753"/>
      <c r="C32753"/>
      <c r="D32753" s="198"/>
    </row>
    <row r="32754" spans="1:4" ht="14.4">
      <c r="A32754"/>
      <c r="B32754"/>
      <c r="C32754"/>
      <c r="D32754" s="198"/>
    </row>
    <row r="32755" spans="1:4" ht="14.4">
      <c r="A32755"/>
      <c r="B32755"/>
      <c r="C32755"/>
      <c r="D32755" s="198"/>
    </row>
    <row r="32756" spans="1:4" ht="14.4">
      <c r="A32756"/>
      <c r="B32756"/>
      <c r="C32756"/>
      <c r="D32756" s="198"/>
    </row>
    <row r="32757" spans="1:4" ht="14.4">
      <c r="A32757"/>
      <c r="B32757"/>
      <c r="C32757"/>
      <c r="D32757" s="198"/>
    </row>
    <row r="32758" spans="1:4" ht="14.4">
      <c r="A32758"/>
      <c r="B32758"/>
      <c r="C32758"/>
      <c r="D32758" s="198"/>
    </row>
    <row r="32759" spans="1:4" ht="14.4">
      <c r="A32759"/>
      <c r="B32759"/>
      <c r="C32759"/>
      <c r="D32759" s="198"/>
    </row>
    <row r="32760" spans="1:4" ht="14.4">
      <c r="A32760"/>
      <c r="B32760"/>
      <c r="C32760"/>
      <c r="D32760" s="198"/>
    </row>
    <row r="32761" spans="1:4" ht="14.4">
      <c r="A32761"/>
      <c r="B32761"/>
      <c r="C32761"/>
      <c r="D32761" s="198"/>
    </row>
    <row r="32762" spans="1:4" ht="14.4">
      <c r="A32762"/>
      <c r="B32762"/>
      <c r="C32762"/>
      <c r="D32762" s="198"/>
    </row>
    <row r="32763" spans="1:4" ht="14.4">
      <c r="A32763"/>
      <c r="B32763"/>
      <c r="C32763"/>
      <c r="D32763" s="198"/>
    </row>
    <row r="32764" spans="1:4" ht="14.4">
      <c r="A32764"/>
      <c r="B32764"/>
      <c r="C32764"/>
      <c r="D32764" s="198"/>
    </row>
    <row r="32765" spans="1:4" ht="14.4">
      <c r="A32765"/>
      <c r="B32765"/>
      <c r="C32765"/>
      <c r="D32765" s="198"/>
    </row>
    <row r="32766" spans="1:4" ht="14.4">
      <c r="A32766"/>
      <c r="B32766"/>
      <c r="C32766"/>
      <c r="D32766" s="198"/>
    </row>
    <row r="32767" spans="1:4" ht="14.4">
      <c r="A32767"/>
      <c r="B32767"/>
      <c r="C32767"/>
      <c r="D32767" s="198"/>
    </row>
    <row r="32768" spans="1:4" ht="14.4">
      <c r="A32768"/>
      <c r="B32768"/>
      <c r="C32768"/>
      <c r="D32768" s="198"/>
    </row>
    <row r="32769" spans="1:4" ht="14.4">
      <c r="A32769"/>
      <c r="B32769"/>
      <c r="C32769"/>
      <c r="D32769" s="198"/>
    </row>
    <row r="32770" spans="1:4" ht="14.4">
      <c r="A32770"/>
      <c r="B32770"/>
      <c r="C32770"/>
      <c r="D32770" s="198"/>
    </row>
    <row r="32771" spans="1:4" ht="14.4">
      <c r="A32771"/>
      <c r="B32771"/>
      <c r="C32771"/>
      <c r="D32771" s="198"/>
    </row>
    <row r="32772" spans="1:4" ht="14.4">
      <c r="A32772"/>
      <c r="B32772"/>
      <c r="C32772"/>
      <c r="D32772" s="198"/>
    </row>
    <row r="32773" spans="1:4" ht="14.4">
      <c r="A32773"/>
      <c r="B32773"/>
      <c r="C32773"/>
      <c r="D32773" s="198"/>
    </row>
    <row r="32774" spans="1:4" ht="14.4">
      <c r="A32774"/>
      <c r="B32774"/>
      <c r="C32774"/>
      <c r="D32774" s="198"/>
    </row>
    <row r="32775" spans="1:4" ht="14.4">
      <c r="A32775"/>
      <c r="B32775"/>
      <c r="C32775"/>
      <c r="D32775" s="198"/>
    </row>
    <row r="32776" spans="1:4" ht="14.4">
      <c r="A32776"/>
      <c r="B32776"/>
      <c r="C32776"/>
      <c r="D32776" s="198"/>
    </row>
    <row r="32777" spans="1:4" ht="14.4">
      <c r="A32777"/>
      <c r="B32777"/>
      <c r="C32777"/>
      <c r="D32777" s="198"/>
    </row>
    <row r="32778" spans="1:4" ht="14.4">
      <c r="A32778"/>
      <c r="B32778"/>
      <c r="C32778"/>
      <c r="D32778" s="198"/>
    </row>
    <row r="32779" spans="1:4" ht="14.4">
      <c r="A32779"/>
      <c r="B32779"/>
      <c r="C32779"/>
      <c r="D32779" s="198"/>
    </row>
    <row r="32780" spans="1:4" ht="14.4">
      <c r="A32780"/>
      <c r="B32780"/>
      <c r="C32780"/>
      <c r="D32780" s="198"/>
    </row>
    <row r="32781" spans="1:4" ht="14.4">
      <c r="A32781"/>
      <c r="B32781"/>
      <c r="C32781"/>
      <c r="D32781" s="198"/>
    </row>
    <row r="32782" spans="1:4" ht="14.4">
      <c r="A32782"/>
      <c r="B32782"/>
      <c r="C32782"/>
      <c r="D32782" s="198"/>
    </row>
    <row r="32783" spans="1:4" ht="14.4">
      <c r="A32783"/>
      <c r="B32783"/>
      <c r="C32783"/>
      <c r="D32783" s="198"/>
    </row>
    <row r="32784" spans="1:4" ht="14.4">
      <c r="A32784"/>
      <c r="B32784"/>
      <c r="C32784"/>
      <c r="D32784" s="198"/>
    </row>
    <row r="32785" spans="1:4" ht="14.4">
      <c r="A32785"/>
      <c r="B32785"/>
      <c r="C32785"/>
      <c r="D32785" s="198"/>
    </row>
    <row r="32786" spans="1:4" ht="14.4">
      <c r="A32786"/>
      <c r="B32786"/>
      <c r="C32786"/>
      <c r="D32786" s="198"/>
    </row>
    <row r="32787" spans="1:4" ht="14.4">
      <c r="A32787"/>
      <c r="B32787"/>
      <c r="C32787"/>
      <c r="D32787" s="198"/>
    </row>
    <row r="32788" spans="1:4" ht="14.4">
      <c r="A32788"/>
      <c r="B32788"/>
      <c r="C32788"/>
      <c r="D32788" s="198"/>
    </row>
    <row r="32789" spans="1:4" ht="14.4">
      <c r="A32789"/>
      <c r="B32789"/>
      <c r="C32789"/>
      <c r="D32789" s="198"/>
    </row>
    <row r="32790" spans="1:4" ht="14.4">
      <c r="A32790"/>
      <c r="B32790"/>
      <c r="C32790"/>
      <c r="D32790" s="198"/>
    </row>
    <row r="32791" spans="1:4" ht="14.4">
      <c r="A32791"/>
      <c r="B32791"/>
      <c r="C32791"/>
      <c r="D32791" s="198"/>
    </row>
    <row r="32792" spans="1:4" ht="14.4">
      <c r="A32792"/>
      <c r="B32792"/>
      <c r="C32792"/>
      <c r="D32792" s="198"/>
    </row>
    <row r="32793" spans="1:4" ht="14.4">
      <c r="A32793"/>
      <c r="B32793"/>
      <c r="C32793"/>
      <c r="D32793" s="198"/>
    </row>
    <row r="32794" spans="1:4" ht="14.4">
      <c r="A32794"/>
      <c r="B32794"/>
      <c r="C32794"/>
      <c r="D32794" s="198"/>
    </row>
    <row r="32795" spans="1:4" ht="14.4">
      <c r="A32795"/>
      <c r="B32795"/>
      <c r="C32795"/>
      <c r="D32795" s="198"/>
    </row>
    <row r="32796" spans="1:4" ht="14.4">
      <c r="A32796"/>
      <c r="B32796"/>
      <c r="C32796"/>
      <c r="D32796" s="198"/>
    </row>
    <row r="32797" spans="1:4" ht="14.4">
      <c r="A32797"/>
      <c r="B32797"/>
      <c r="C32797"/>
      <c r="D32797" s="198"/>
    </row>
    <row r="32798" spans="1:4" ht="14.4">
      <c r="A32798"/>
      <c r="B32798"/>
      <c r="C32798"/>
      <c r="D32798" s="198"/>
    </row>
    <row r="32799" spans="1:4" ht="14.4">
      <c r="A32799"/>
      <c r="B32799"/>
      <c r="C32799"/>
      <c r="D32799" s="198"/>
    </row>
    <row r="32800" spans="1:4" ht="14.4">
      <c r="A32800"/>
      <c r="B32800"/>
      <c r="C32800"/>
      <c r="D32800" s="198"/>
    </row>
    <row r="32801" spans="1:4" ht="14.4">
      <c r="A32801"/>
      <c r="B32801"/>
      <c r="C32801"/>
      <c r="D32801" s="198"/>
    </row>
    <row r="32802" spans="1:4" ht="14.4">
      <c r="A32802"/>
      <c r="B32802"/>
      <c r="C32802"/>
      <c r="D32802" s="198"/>
    </row>
    <row r="32803" spans="1:4" ht="14.4">
      <c r="A32803"/>
      <c r="B32803"/>
      <c r="C32803"/>
      <c r="D32803" s="198"/>
    </row>
    <row r="32804" spans="1:4" ht="14.4">
      <c r="A32804"/>
      <c r="B32804"/>
      <c r="C32804"/>
      <c r="D32804" s="198"/>
    </row>
    <row r="32805" spans="1:4" ht="14.4">
      <c r="A32805"/>
      <c r="B32805"/>
      <c r="C32805"/>
      <c r="D32805" s="198"/>
    </row>
    <row r="32806" spans="1:4" ht="14.4">
      <c r="A32806"/>
      <c r="B32806"/>
      <c r="C32806"/>
      <c r="D32806" s="198"/>
    </row>
    <row r="32807" spans="1:4" ht="14.4">
      <c r="A32807"/>
      <c r="B32807"/>
      <c r="C32807"/>
      <c r="D32807" s="198"/>
    </row>
    <row r="32808" spans="1:4" ht="14.4">
      <c r="A32808"/>
      <c r="B32808"/>
      <c r="C32808"/>
      <c r="D32808" s="198"/>
    </row>
    <row r="32809" spans="1:4" ht="14.4">
      <c r="A32809"/>
      <c r="B32809"/>
      <c r="C32809"/>
      <c r="D32809" s="198"/>
    </row>
    <row r="32810" spans="1:4" ht="14.4">
      <c r="A32810"/>
      <c r="B32810"/>
      <c r="C32810"/>
      <c r="D32810" s="198"/>
    </row>
    <row r="32811" spans="1:4" ht="14.4">
      <c r="A32811"/>
      <c r="B32811"/>
      <c r="C32811"/>
      <c r="D32811" s="198"/>
    </row>
    <row r="32812" spans="1:4" ht="14.4">
      <c r="A32812"/>
      <c r="B32812"/>
      <c r="C32812"/>
      <c r="D32812" s="198"/>
    </row>
    <row r="32813" spans="1:4" ht="14.4">
      <c r="A32813"/>
      <c r="B32813"/>
      <c r="C32813"/>
      <c r="D32813" s="198"/>
    </row>
    <row r="32814" spans="1:4" ht="14.4">
      <c r="A32814"/>
      <c r="B32814"/>
      <c r="C32814"/>
      <c r="D32814" s="198"/>
    </row>
    <row r="32815" spans="1:4" ht="14.4">
      <c r="A32815"/>
      <c r="B32815"/>
      <c r="C32815"/>
      <c r="D32815" s="198"/>
    </row>
    <row r="32816" spans="1:4" ht="14.4">
      <c r="A32816"/>
      <c r="B32816"/>
      <c r="C32816"/>
      <c r="D32816" s="198"/>
    </row>
    <row r="32817" spans="1:4" ht="14.4">
      <c r="A32817"/>
      <c r="B32817"/>
      <c r="C32817"/>
      <c r="D32817" s="198"/>
    </row>
    <row r="32818" spans="1:4" ht="14.4">
      <c r="A32818"/>
      <c r="B32818"/>
      <c r="C32818"/>
      <c r="D32818" s="198"/>
    </row>
    <row r="32819" spans="1:4" ht="14.4">
      <c r="A32819"/>
      <c r="B32819"/>
      <c r="C32819"/>
      <c r="D32819" s="198"/>
    </row>
    <row r="32820" spans="1:4" ht="14.4">
      <c r="A32820"/>
      <c r="B32820"/>
      <c r="C32820"/>
      <c r="D32820" s="198"/>
    </row>
    <row r="32821" spans="1:4" ht="14.4">
      <c r="A32821"/>
      <c r="B32821"/>
      <c r="C32821"/>
      <c r="D32821" s="198"/>
    </row>
    <row r="32822" spans="1:4" ht="14.4">
      <c r="A32822"/>
      <c r="B32822"/>
      <c r="C32822"/>
      <c r="D32822" s="198"/>
    </row>
    <row r="32823" spans="1:4" ht="14.4">
      <c r="A32823"/>
      <c r="B32823"/>
      <c r="C32823"/>
      <c r="D32823" s="198"/>
    </row>
    <row r="32824" spans="1:4" ht="14.4">
      <c r="A32824"/>
      <c r="B32824"/>
      <c r="C32824"/>
      <c r="D32824" s="198"/>
    </row>
    <row r="32825" spans="1:4" ht="14.4">
      <c r="A32825"/>
      <c r="B32825"/>
      <c r="C32825"/>
      <c r="D32825" s="198"/>
    </row>
    <row r="32826" spans="1:4" ht="14.4">
      <c r="A32826"/>
      <c r="B32826"/>
      <c r="C32826"/>
      <c r="D32826" s="198"/>
    </row>
    <row r="32827" spans="1:4" ht="14.4">
      <c r="A32827"/>
      <c r="B32827"/>
      <c r="C32827"/>
      <c r="D32827" s="198"/>
    </row>
    <row r="32828" spans="1:4" ht="14.4">
      <c r="A32828"/>
      <c r="B32828"/>
      <c r="C32828"/>
      <c r="D32828" s="198"/>
    </row>
    <row r="32829" spans="1:4" ht="14.4">
      <c r="A32829"/>
      <c r="B32829"/>
      <c r="C32829"/>
      <c r="D32829" s="198"/>
    </row>
    <row r="32830" spans="1:4" ht="14.4">
      <c r="A32830"/>
      <c r="B32830"/>
      <c r="C32830"/>
      <c r="D32830" s="198"/>
    </row>
    <row r="32831" spans="1:4" ht="14.4">
      <c r="A32831"/>
      <c r="B32831"/>
      <c r="C32831"/>
      <c r="D32831" s="198"/>
    </row>
    <row r="32832" spans="1:4" ht="14.4">
      <c r="A32832"/>
      <c r="B32832"/>
      <c r="C32832"/>
      <c r="D32832" s="198"/>
    </row>
    <row r="32833" spans="1:4" ht="14.4">
      <c r="A32833"/>
      <c r="B32833"/>
      <c r="C32833"/>
      <c r="D32833" s="198"/>
    </row>
    <row r="32834" spans="1:4" ht="14.4">
      <c r="A32834"/>
      <c r="B32834"/>
      <c r="C32834"/>
      <c r="D32834" s="198"/>
    </row>
    <row r="32835" spans="1:4" ht="14.4">
      <c r="A32835"/>
      <c r="B32835"/>
      <c r="C32835"/>
      <c r="D32835" s="198"/>
    </row>
    <row r="32836" spans="1:4" ht="14.4">
      <c r="A32836"/>
      <c r="B32836"/>
      <c r="C32836"/>
      <c r="D32836" s="198"/>
    </row>
    <row r="32837" spans="1:4" ht="14.4">
      <c r="A32837"/>
      <c r="B32837"/>
      <c r="C32837"/>
      <c r="D32837" s="198"/>
    </row>
    <row r="32838" spans="1:4" ht="14.4">
      <c r="A32838"/>
      <c r="B32838"/>
      <c r="C32838"/>
      <c r="D32838" s="198"/>
    </row>
    <row r="32839" spans="1:4" ht="14.4">
      <c r="A32839"/>
      <c r="B32839"/>
      <c r="C32839"/>
      <c r="D32839" s="198"/>
    </row>
    <row r="32840" spans="1:4" ht="14.4">
      <c r="A32840"/>
      <c r="B32840"/>
      <c r="C32840"/>
      <c r="D32840" s="198"/>
    </row>
    <row r="32841" spans="1:4" ht="14.4">
      <c r="A32841"/>
      <c r="B32841"/>
      <c r="C32841"/>
      <c r="D32841" s="198"/>
    </row>
    <row r="32842" spans="1:4" ht="14.4">
      <c r="A32842"/>
      <c r="B32842"/>
      <c r="C32842"/>
      <c r="D32842" s="198"/>
    </row>
    <row r="32843" spans="1:4" ht="14.4">
      <c r="A32843"/>
      <c r="B32843"/>
      <c r="C32843"/>
      <c r="D32843" s="198"/>
    </row>
    <row r="32844" spans="1:4" ht="14.4">
      <c r="A32844"/>
      <c r="B32844"/>
      <c r="C32844"/>
      <c r="D32844" s="198"/>
    </row>
    <row r="32845" spans="1:4" ht="14.4">
      <c r="A32845"/>
      <c r="B32845"/>
      <c r="C32845"/>
      <c r="D32845" s="198"/>
    </row>
    <row r="32846" spans="1:4" ht="14.4">
      <c r="A32846"/>
      <c r="B32846"/>
      <c r="C32846"/>
      <c r="D32846" s="198"/>
    </row>
    <row r="32847" spans="1:4" ht="14.4">
      <c r="A32847"/>
      <c r="B32847"/>
      <c r="C32847"/>
      <c r="D32847" s="198"/>
    </row>
    <row r="32848" spans="1:4" ht="14.4">
      <c r="A32848"/>
      <c r="B32848"/>
      <c r="C32848"/>
      <c r="D32848" s="198"/>
    </row>
    <row r="32849" spans="1:4" ht="14.4">
      <c r="A32849"/>
      <c r="B32849"/>
      <c r="C32849"/>
      <c r="D32849" s="198"/>
    </row>
    <row r="32850" spans="1:4" ht="14.4">
      <c r="A32850"/>
      <c r="B32850"/>
      <c r="C32850"/>
      <c r="D32850" s="198"/>
    </row>
    <row r="32851" spans="1:4" ht="14.4">
      <c r="A32851"/>
      <c r="B32851"/>
      <c r="C32851"/>
      <c r="D32851" s="198"/>
    </row>
    <row r="32852" spans="1:4" ht="14.4">
      <c r="A32852"/>
      <c r="B32852"/>
      <c r="C32852"/>
      <c r="D32852" s="198"/>
    </row>
    <row r="32853" spans="1:4" ht="14.4">
      <c r="A32853"/>
      <c r="B32853"/>
      <c r="C32853"/>
      <c r="D32853" s="198"/>
    </row>
    <row r="32854" spans="1:4" ht="14.4">
      <c r="A32854"/>
      <c r="B32854"/>
      <c r="C32854"/>
      <c r="D32854" s="198"/>
    </row>
    <row r="32855" spans="1:4" ht="14.4">
      <c r="A32855"/>
      <c r="B32855"/>
      <c r="C32855"/>
      <c r="D32855" s="198"/>
    </row>
    <row r="32856" spans="1:4" ht="14.4">
      <c r="A32856"/>
      <c r="B32856"/>
      <c r="C32856"/>
      <c r="D32856" s="198"/>
    </row>
    <row r="32857" spans="1:4" ht="14.4">
      <c r="A32857"/>
      <c r="B32857"/>
      <c r="C32857"/>
      <c r="D32857" s="198"/>
    </row>
    <row r="32858" spans="1:4" ht="14.4">
      <c r="A32858"/>
      <c r="B32858"/>
      <c r="C32858"/>
      <c r="D32858" s="198"/>
    </row>
    <row r="32859" spans="1:4" ht="14.4">
      <c r="A32859"/>
      <c r="B32859"/>
      <c r="C32859"/>
      <c r="D32859" s="198"/>
    </row>
    <row r="32860" spans="1:4" ht="14.4">
      <c r="A32860"/>
      <c r="B32860"/>
      <c r="C32860"/>
      <c r="D32860" s="198"/>
    </row>
    <row r="32861" spans="1:4" ht="14.4">
      <c r="A32861"/>
      <c r="B32861"/>
      <c r="C32861"/>
      <c r="D32861" s="198"/>
    </row>
    <row r="32862" spans="1:4" ht="14.4">
      <c r="A32862"/>
      <c r="B32862"/>
      <c r="C32862"/>
      <c r="D32862" s="198"/>
    </row>
    <row r="32863" spans="1:4" ht="14.4">
      <c r="A32863"/>
      <c r="B32863"/>
      <c r="C32863"/>
      <c r="D32863" s="198"/>
    </row>
    <row r="32864" spans="1:4" ht="14.4">
      <c r="A32864"/>
      <c r="B32864"/>
      <c r="C32864"/>
      <c r="D32864" s="198"/>
    </row>
    <row r="32865" spans="1:4" ht="14.4">
      <c r="A32865"/>
      <c r="B32865"/>
      <c r="C32865"/>
      <c r="D32865" s="198"/>
    </row>
    <row r="32866" spans="1:4" ht="14.4">
      <c r="A32866"/>
      <c r="B32866"/>
      <c r="C32866"/>
      <c r="D32866" s="198"/>
    </row>
    <row r="32867" spans="1:4" ht="14.4">
      <c r="A32867"/>
      <c r="B32867"/>
      <c r="C32867"/>
      <c r="D32867" s="198"/>
    </row>
    <row r="32868" spans="1:4" ht="14.4">
      <c r="A32868"/>
      <c r="B32868"/>
      <c r="C32868"/>
      <c r="D32868" s="198"/>
    </row>
    <row r="32869" spans="1:4" ht="14.4">
      <c r="A32869"/>
      <c r="B32869"/>
      <c r="C32869"/>
      <c r="D32869" s="198"/>
    </row>
    <row r="32870" spans="1:4" ht="14.4">
      <c r="A32870"/>
      <c r="B32870"/>
      <c r="C32870"/>
      <c r="D32870" s="198"/>
    </row>
    <row r="32871" spans="1:4" ht="14.4">
      <c r="A32871"/>
      <c r="B32871"/>
      <c r="C32871"/>
      <c r="D32871" s="198"/>
    </row>
    <row r="32872" spans="1:4" ht="14.4">
      <c r="A32872"/>
      <c r="B32872"/>
      <c r="C32872"/>
      <c r="D32872" s="198"/>
    </row>
    <row r="32873" spans="1:4" ht="14.4">
      <c r="A32873"/>
      <c r="B32873"/>
      <c r="C32873"/>
      <c r="D32873" s="198"/>
    </row>
    <row r="32874" spans="1:4" ht="14.4">
      <c r="A32874"/>
      <c r="B32874"/>
      <c r="C32874"/>
      <c r="D32874" s="198"/>
    </row>
    <row r="32875" spans="1:4" ht="14.4">
      <c r="A32875"/>
      <c r="B32875"/>
      <c r="C32875"/>
      <c r="D32875" s="198"/>
    </row>
    <row r="32876" spans="1:4" ht="14.4">
      <c r="A32876"/>
      <c r="B32876"/>
      <c r="C32876"/>
      <c r="D32876" s="198"/>
    </row>
    <row r="32877" spans="1:4" ht="14.4">
      <c r="A32877"/>
      <c r="B32877"/>
      <c r="C32877"/>
      <c r="D32877" s="198"/>
    </row>
    <row r="32878" spans="1:4" ht="14.4">
      <c r="A32878"/>
      <c r="B32878"/>
      <c r="C32878"/>
      <c r="D32878" s="198"/>
    </row>
    <row r="32879" spans="1:4" ht="14.4">
      <c r="A32879"/>
      <c r="B32879"/>
      <c r="C32879"/>
      <c r="D32879" s="198"/>
    </row>
    <row r="32880" spans="1:4" ht="14.4">
      <c r="A32880"/>
      <c r="B32880"/>
      <c r="C32880"/>
      <c r="D32880" s="198"/>
    </row>
    <row r="32881" spans="1:4" ht="14.4">
      <c r="A32881"/>
      <c r="B32881"/>
      <c r="C32881"/>
      <c r="D32881" s="198"/>
    </row>
    <row r="32882" spans="1:4" ht="14.4">
      <c r="A32882"/>
      <c r="B32882"/>
      <c r="C32882"/>
      <c r="D32882" s="198"/>
    </row>
    <row r="32883" spans="1:4" ht="14.4">
      <c r="A32883"/>
      <c r="B32883"/>
      <c r="C32883"/>
      <c r="D32883" s="198"/>
    </row>
    <row r="32884" spans="1:4" ht="14.4">
      <c r="A32884"/>
      <c r="B32884"/>
      <c r="C32884"/>
      <c r="D32884" s="198"/>
    </row>
    <row r="32885" spans="1:4" ht="14.4">
      <c r="A32885"/>
      <c r="B32885"/>
      <c r="C32885"/>
      <c r="D32885" s="198"/>
    </row>
    <row r="32886" spans="1:4" ht="14.4">
      <c r="A32886"/>
      <c r="B32886"/>
      <c r="C32886"/>
      <c r="D32886" s="198"/>
    </row>
    <row r="32887" spans="1:4" ht="14.4">
      <c r="A32887"/>
      <c r="B32887"/>
      <c r="C32887"/>
      <c r="D32887" s="198"/>
    </row>
    <row r="32888" spans="1:4" ht="14.4">
      <c r="A32888"/>
      <c r="B32888"/>
      <c r="C32888"/>
      <c r="D32888" s="198"/>
    </row>
    <row r="32889" spans="1:4" ht="14.4">
      <c r="A32889"/>
      <c r="B32889"/>
      <c r="C32889"/>
      <c r="D32889" s="198"/>
    </row>
    <row r="32890" spans="1:4" ht="14.4">
      <c r="A32890"/>
      <c r="B32890"/>
      <c r="C32890"/>
      <c r="D32890" s="198"/>
    </row>
    <row r="32891" spans="1:4" ht="14.4">
      <c r="A32891"/>
      <c r="B32891"/>
      <c r="C32891"/>
      <c r="D32891" s="198"/>
    </row>
    <row r="32892" spans="1:4" ht="14.4">
      <c r="A32892"/>
      <c r="B32892"/>
      <c r="C32892"/>
      <c r="D32892" s="198"/>
    </row>
    <row r="32893" spans="1:4" ht="14.4">
      <c r="A32893"/>
      <c r="B32893"/>
      <c r="C32893"/>
      <c r="D32893" s="198"/>
    </row>
    <row r="32894" spans="1:4" ht="14.4">
      <c r="A32894"/>
      <c r="B32894"/>
      <c r="C32894"/>
      <c r="D32894" s="198"/>
    </row>
    <row r="32895" spans="1:4" ht="14.4">
      <c r="A32895"/>
      <c r="B32895"/>
      <c r="C32895"/>
      <c r="D32895" s="198"/>
    </row>
    <row r="32896" spans="1:4" ht="14.4">
      <c r="A32896"/>
      <c r="B32896"/>
      <c r="C32896"/>
      <c r="D32896" s="198"/>
    </row>
    <row r="32897" spans="1:4" ht="14.4">
      <c r="A32897"/>
      <c r="B32897"/>
      <c r="C32897"/>
      <c r="D32897" s="198"/>
    </row>
    <row r="32898" spans="1:4" ht="14.4">
      <c r="A32898"/>
      <c r="B32898"/>
      <c r="C32898"/>
      <c r="D32898" s="198"/>
    </row>
    <row r="32899" spans="1:4" ht="14.4">
      <c r="A32899"/>
      <c r="B32899"/>
      <c r="C32899"/>
      <c r="D32899" s="198"/>
    </row>
    <row r="32900" spans="1:4" ht="14.4">
      <c r="A32900"/>
      <c r="B32900"/>
      <c r="C32900"/>
      <c r="D32900" s="198"/>
    </row>
    <row r="32901" spans="1:4" ht="14.4">
      <c r="A32901"/>
      <c r="B32901"/>
      <c r="C32901"/>
      <c r="D32901" s="198"/>
    </row>
    <row r="32902" spans="1:4" ht="14.4">
      <c r="A32902"/>
      <c r="B32902"/>
      <c r="C32902"/>
      <c r="D32902" s="198"/>
    </row>
    <row r="32903" spans="1:4" ht="14.4">
      <c r="A32903"/>
      <c r="B32903"/>
      <c r="C32903"/>
      <c r="D32903" s="198"/>
    </row>
    <row r="32904" spans="1:4" ht="14.4">
      <c r="A32904"/>
      <c r="B32904"/>
      <c r="C32904"/>
      <c r="D32904" s="198"/>
    </row>
    <row r="32905" spans="1:4" ht="14.4">
      <c r="A32905"/>
      <c r="B32905"/>
      <c r="C32905"/>
      <c r="D32905" s="198"/>
    </row>
    <row r="32906" spans="1:4" ht="14.4">
      <c r="A32906"/>
      <c r="B32906"/>
      <c r="C32906"/>
      <c r="D32906" s="198"/>
    </row>
    <row r="32907" spans="1:4" ht="14.4">
      <c r="A32907"/>
      <c r="B32907"/>
      <c r="C32907"/>
      <c r="D32907" s="198"/>
    </row>
    <row r="32908" spans="1:4" ht="14.4">
      <c r="A32908"/>
      <c r="B32908"/>
      <c r="C32908"/>
      <c r="D32908" s="198"/>
    </row>
    <row r="32909" spans="1:4" ht="14.4">
      <c r="A32909"/>
      <c r="B32909"/>
      <c r="C32909"/>
      <c r="D32909" s="198"/>
    </row>
    <row r="32910" spans="1:4" ht="14.4">
      <c r="A32910"/>
      <c r="B32910"/>
      <c r="C32910"/>
      <c r="D32910" s="198"/>
    </row>
    <row r="32911" spans="1:4" ht="14.4">
      <c r="A32911"/>
      <c r="B32911"/>
      <c r="C32911"/>
      <c r="D32911" s="198"/>
    </row>
    <row r="32912" spans="1:4" ht="14.4">
      <c r="A32912"/>
      <c r="B32912"/>
      <c r="C32912"/>
      <c r="D32912" s="198"/>
    </row>
    <row r="32913" spans="1:4" ht="14.4">
      <c r="A32913"/>
      <c r="B32913"/>
      <c r="C32913"/>
      <c r="D32913" s="198"/>
    </row>
    <row r="32914" spans="1:4" ht="14.4">
      <c r="A32914"/>
      <c r="B32914"/>
      <c r="C32914"/>
      <c r="D32914" s="198"/>
    </row>
    <row r="32915" spans="1:4" ht="14.4">
      <c r="A32915"/>
      <c r="B32915"/>
      <c r="C32915"/>
      <c r="D32915" s="198"/>
    </row>
    <row r="32916" spans="1:4" ht="14.4">
      <c r="A32916"/>
      <c r="B32916"/>
      <c r="C32916"/>
      <c r="D32916" s="198"/>
    </row>
    <row r="32917" spans="1:4" ht="14.4">
      <c r="A32917"/>
      <c r="B32917"/>
      <c r="C32917"/>
      <c r="D32917" s="198"/>
    </row>
    <row r="32918" spans="1:4" ht="14.4">
      <c r="A32918"/>
      <c r="B32918"/>
      <c r="C32918"/>
      <c r="D32918" s="198"/>
    </row>
    <row r="32919" spans="1:4" ht="14.4">
      <c r="A32919"/>
      <c r="B32919"/>
      <c r="C32919"/>
      <c r="D32919" s="198"/>
    </row>
    <row r="32920" spans="1:4" ht="14.4">
      <c r="A32920"/>
      <c r="B32920"/>
      <c r="C32920"/>
      <c r="D32920" s="198"/>
    </row>
    <row r="32921" spans="1:4" ht="14.4">
      <c r="A32921"/>
      <c r="B32921"/>
      <c r="C32921"/>
      <c r="D32921" s="198"/>
    </row>
    <row r="32922" spans="1:4" ht="14.4">
      <c r="A32922"/>
      <c r="B32922"/>
      <c r="C32922"/>
      <c r="D32922" s="198"/>
    </row>
    <row r="32923" spans="1:4" ht="14.4">
      <c r="A32923"/>
      <c r="B32923"/>
      <c r="C32923"/>
      <c r="D32923" s="198"/>
    </row>
    <row r="32924" spans="1:4" ht="14.4">
      <c r="A32924"/>
      <c r="B32924"/>
      <c r="C32924"/>
      <c r="D32924" s="198"/>
    </row>
    <row r="32925" spans="1:4" ht="14.4">
      <c r="A32925"/>
      <c r="B32925"/>
      <c r="C32925"/>
      <c r="D32925" s="198"/>
    </row>
    <row r="32926" spans="1:4" ht="14.4">
      <c r="A32926"/>
      <c r="B32926"/>
      <c r="C32926"/>
      <c r="D32926" s="198"/>
    </row>
    <row r="32927" spans="1:4" ht="14.4">
      <c r="A32927"/>
      <c r="B32927"/>
      <c r="C32927"/>
      <c r="D32927" s="198"/>
    </row>
    <row r="32928" spans="1:4" ht="14.4">
      <c r="A32928"/>
      <c r="B32928"/>
      <c r="C32928"/>
      <c r="D32928" s="198"/>
    </row>
    <row r="32929" spans="1:4" ht="14.4">
      <c r="A32929"/>
      <c r="B32929"/>
      <c r="C32929"/>
      <c r="D32929" s="198"/>
    </row>
    <row r="32930" spans="1:4" ht="14.4">
      <c r="A32930"/>
      <c r="B32930"/>
      <c r="C32930"/>
      <c r="D32930" s="198"/>
    </row>
    <row r="32931" spans="1:4" ht="14.4">
      <c r="A32931"/>
      <c r="B32931"/>
      <c r="C32931"/>
      <c r="D32931" s="198"/>
    </row>
    <row r="32932" spans="1:4" ht="14.4">
      <c r="A32932"/>
      <c r="B32932"/>
      <c r="C32932"/>
      <c r="D32932" s="198"/>
    </row>
    <row r="32933" spans="1:4" ht="14.4">
      <c r="A32933"/>
      <c r="B32933"/>
      <c r="C32933"/>
      <c r="D32933" s="198"/>
    </row>
    <row r="32934" spans="1:4" ht="14.4">
      <c r="A32934"/>
      <c r="B32934"/>
      <c r="C32934"/>
      <c r="D32934" s="198"/>
    </row>
    <row r="32935" spans="1:4" ht="14.4">
      <c r="A32935"/>
      <c r="B32935"/>
      <c r="C32935"/>
      <c r="D32935" s="198"/>
    </row>
    <row r="32936" spans="1:4" ht="14.4">
      <c r="A32936"/>
      <c r="B32936"/>
      <c r="C32936"/>
      <c r="D32936" s="198"/>
    </row>
    <row r="32937" spans="1:4" ht="14.4">
      <c r="A32937"/>
      <c r="B32937"/>
      <c r="C32937"/>
      <c r="D32937" s="198"/>
    </row>
    <row r="32938" spans="1:4" ht="14.4">
      <c r="A32938"/>
      <c r="B32938"/>
      <c r="C32938"/>
      <c r="D32938" s="198"/>
    </row>
    <row r="32939" spans="1:4" ht="14.4">
      <c r="A32939"/>
      <c r="B32939"/>
      <c r="C32939"/>
      <c r="D32939" s="198"/>
    </row>
    <row r="32940" spans="1:4" ht="14.4">
      <c r="A32940"/>
      <c r="B32940"/>
      <c r="C32940"/>
      <c r="D32940" s="198"/>
    </row>
    <row r="32941" spans="1:4" ht="14.4">
      <c r="A32941"/>
      <c r="B32941"/>
      <c r="C32941"/>
      <c r="D32941" s="198"/>
    </row>
    <row r="32942" spans="1:4" ht="14.4">
      <c r="A32942"/>
      <c r="B32942"/>
      <c r="C32942"/>
      <c r="D32942" s="198"/>
    </row>
    <row r="32943" spans="1:4" ht="14.4">
      <c r="A32943"/>
      <c r="B32943"/>
      <c r="C32943"/>
      <c r="D32943" s="198"/>
    </row>
    <row r="32944" spans="1:4" ht="14.4">
      <c r="A32944"/>
      <c r="B32944"/>
      <c r="C32944"/>
      <c r="D32944" s="198"/>
    </row>
    <row r="32945" spans="1:4" ht="14.4">
      <c r="A32945"/>
      <c r="B32945"/>
      <c r="C32945"/>
      <c r="D32945" s="198"/>
    </row>
    <row r="32946" spans="1:4" ht="14.4">
      <c r="A32946"/>
      <c r="B32946"/>
      <c r="C32946"/>
      <c r="D32946" s="198"/>
    </row>
    <row r="32947" spans="1:4" ht="14.4">
      <c r="A32947"/>
      <c r="B32947"/>
      <c r="C32947"/>
      <c r="D32947" s="198"/>
    </row>
    <row r="32948" spans="1:4" ht="14.4">
      <c r="A32948"/>
      <c r="B32948"/>
      <c r="C32948"/>
      <c r="D32948" s="198"/>
    </row>
    <row r="32949" spans="1:4" ht="14.4">
      <c r="A32949"/>
      <c r="B32949"/>
      <c r="C32949"/>
      <c r="D32949" s="198"/>
    </row>
    <row r="32950" spans="1:4" ht="14.4">
      <c r="A32950"/>
      <c r="B32950"/>
      <c r="C32950"/>
      <c r="D32950" s="198"/>
    </row>
    <row r="32951" spans="1:4" ht="14.4">
      <c r="A32951"/>
      <c r="B32951"/>
      <c r="C32951"/>
      <c r="D32951" s="198"/>
    </row>
    <row r="32952" spans="1:4" ht="14.4">
      <c r="A32952"/>
      <c r="B32952"/>
      <c r="C32952"/>
      <c r="D32952" s="198"/>
    </row>
    <row r="32953" spans="1:4" ht="14.4">
      <c r="A32953"/>
      <c r="B32953"/>
      <c r="C32953"/>
      <c r="D32953" s="198"/>
    </row>
    <row r="32954" spans="1:4" ht="14.4">
      <c r="A32954"/>
      <c r="B32954"/>
      <c r="C32954"/>
      <c r="D32954" s="198"/>
    </row>
    <row r="32955" spans="1:4" ht="14.4">
      <c r="A32955"/>
      <c r="B32955"/>
      <c r="C32955"/>
      <c r="D32955" s="198"/>
    </row>
    <row r="32956" spans="1:4" ht="14.4">
      <c r="A32956"/>
      <c r="B32956"/>
      <c r="C32956"/>
      <c r="D32956" s="198"/>
    </row>
    <row r="32957" spans="1:4" ht="14.4">
      <c r="A32957"/>
      <c r="B32957"/>
      <c r="C32957"/>
      <c r="D32957" s="198"/>
    </row>
    <row r="32958" spans="1:4" ht="14.4">
      <c r="A32958"/>
      <c r="B32958"/>
      <c r="C32958"/>
      <c r="D32958" s="198"/>
    </row>
    <row r="32959" spans="1:4" ht="14.4">
      <c r="A32959"/>
      <c r="B32959"/>
      <c r="C32959"/>
      <c r="D32959" s="198"/>
    </row>
    <row r="32960" spans="1:4" ht="14.4">
      <c r="A32960"/>
      <c r="B32960"/>
      <c r="C32960"/>
      <c r="D32960" s="198"/>
    </row>
    <row r="32961" spans="1:4" ht="14.4">
      <c r="A32961"/>
      <c r="B32961"/>
      <c r="C32961"/>
      <c r="D32961" s="198"/>
    </row>
    <row r="32962" spans="1:4" ht="14.4">
      <c r="A32962"/>
      <c r="B32962"/>
      <c r="C32962"/>
      <c r="D32962" s="198"/>
    </row>
    <row r="32963" spans="1:4" ht="14.4">
      <c r="A32963"/>
      <c r="B32963"/>
      <c r="C32963"/>
      <c r="D32963" s="198"/>
    </row>
    <row r="32964" spans="1:4" ht="14.4">
      <c r="A32964"/>
      <c r="B32964"/>
      <c r="C32964"/>
      <c r="D32964" s="198"/>
    </row>
    <row r="32965" spans="1:4" ht="14.4">
      <c r="A32965"/>
      <c r="B32965"/>
      <c r="C32965"/>
      <c r="D32965" s="198"/>
    </row>
    <row r="32966" spans="1:4" ht="14.4">
      <c r="A32966"/>
      <c r="B32966"/>
      <c r="C32966"/>
      <c r="D32966" s="198"/>
    </row>
    <row r="32967" spans="1:4" ht="14.4">
      <c r="A32967"/>
      <c r="B32967"/>
      <c r="C32967"/>
      <c r="D32967" s="198"/>
    </row>
    <row r="32968" spans="1:4" ht="14.4">
      <c r="A32968"/>
      <c r="B32968"/>
      <c r="C32968"/>
      <c r="D32968" s="198"/>
    </row>
    <row r="32969" spans="1:4" ht="14.4">
      <c r="A32969"/>
      <c r="B32969"/>
      <c r="C32969"/>
      <c r="D32969" s="198"/>
    </row>
    <row r="32970" spans="1:4" ht="14.4">
      <c r="A32970"/>
      <c r="B32970"/>
      <c r="C32970"/>
      <c r="D32970" s="198"/>
    </row>
    <row r="32971" spans="1:4" ht="14.4">
      <c r="A32971"/>
      <c r="B32971"/>
      <c r="C32971"/>
      <c r="D32971" s="198"/>
    </row>
    <row r="32972" spans="1:4" ht="14.4">
      <c r="A32972"/>
      <c r="B32972"/>
      <c r="C32972"/>
      <c r="D32972" s="198"/>
    </row>
    <row r="32973" spans="1:4" ht="14.4">
      <c r="A32973"/>
      <c r="B32973"/>
      <c r="C32973"/>
      <c r="D32973" s="198"/>
    </row>
    <row r="32974" spans="1:4" ht="14.4">
      <c r="A32974"/>
      <c r="B32974"/>
      <c r="C32974"/>
      <c r="D32974" s="198"/>
    </row>
    <row r="32975" spans="1:4" ht="14.4">
      <c r="A32975"/>
      <c r="B32975"/>
      <c r="C32975"/>
      <c r="D32975" s="198"/>
    </row>
    <row r="32976" spans="1:4" ht="14.4">
      <c r="A32976"/>
      <c r="B32976"/>
      <c r="C32976"/>
      <c r="D32976" s="198"/>
    </row>
    <row r="32977" spans="1:4" ht="14.4">
      <c r="A32977"/>
      <c r="B32977"/>
      <c r="C32977"/>
      <c r="D32977" s="198"/>
    </row>
    <row r="32978" spans="1:4" ht="14.4">
      <c r="A32978"/>
      <c r="B32978"/>
      <c r="C32978"/>
      <c r="D32978" s="198"/>
    </row>
    <row r="32979" spans="1:4" ht="14.4">
      <c r="A32979"/>
      <c r="B32979"/>
      <c r="C32979"/>
      <c r="D32979" s="198"/>
    </row>
    <row r="32980" spans="1:4" ht="14.4">
      <c r="A32980"/>
      <c r="B32980"/>
      <c r="C32980"/>
      <c r="D32980" s="198"/>
    </row>
    <row r="32981" spans="1:4" ht="14.4">
      <c r="A32981"/>
      <c r="B32981"/>
      <c r="C32981"/>
      <c r="D32981" s="198"/>
    </row>
    <row r="32982" spans="1:4" ht="14.4">
      <c r="A32982"/>
      <c r="B32982"/>
      <c r="C32982"/>
      <c r="D32982" s="198"/>
    </row>
    <row r="32983" spans="1:4" ht="14.4">
      <c r="A32983"/>
      <c r="B32983"/>
      <c r="C32983"/>
      <c r="D32983" s="198"/>
    </row>
    <row r="32984" spans="1:4" ht="14.4">
      <c r="A32984"/>
      <c r="B32984"/>
      <c r="C32984"/>
      <c r="D32984" s="198"/>
    </row>
    <row r="32985" spans="1:4" ht="14.4">
      <c r="A32985"/>
      <c r="B32985"/>
      <c r="C32985"/>
      <c r="D32985" s="198"/>
    </row>
    <row r="32986" spans="1:4" ht="14.4">
      <c r="A32986"/>
      <c r="B32986"/>
      <c r="C32986"/>
      <c r="D32986" s="198"/>
    </row>
    <row r="32987" spans="1:4" ht="14.4">
      <c r="A32987"/>
      <c r="B32987"/>
      <c r="C32987"/>
      <c r="D32987" s="198"/>
    </row>
    <row r="32988" spans="1:4" ht="14.4">
      <c r="A32988"/>
      <c r="B32988"/>
      <c r="C32988"/>
      <c r="D32988" s="198"/>
    </row>
    <row r="32989" spans="1:4" ht="14.4">
      <c r="A32989"/>
      <c r="B32989"/>
      <c r="C32989"/>
      <c r="D32989" s="198"/>
    </row>
    <row r="32990" spans="1:4" ht="14.4">
      <c r="A32990"/>
      <c r="B32990"/>
      <c r="C32990"/>
      <c r="D32990" s="198"/>
    </row>
    <row r="32991" spans="1:4" ht="14.4">
      <c r="A32991"/>
      <c r="B32991"/>
      <c r="C32991"/>
      <c r="D32991" s="198"/>
    </row>
    <row r="32992" spans="1:4" ht="14.4">
      <c r="A32992"/>
      <c r="B32992"/>
      <c r="C32992"/>
      <c r="D32992" s="198"/>
    </row>
    <row r="32993" spans="1:4" ht="14.4">
      <c r="A32993"/>
      <c r="B32993"/>
      <c r="C32993"/>
      <c r="D32993" s="198"/>
    </row>
    <row r="32994" spans="1:4" ht="14.4">
      <c r="A32994"/>
      <c r="B32994"/>
      <c r="C32994"/>
      <c r="D32994" s="198"/>
    </row>
    <row r="32995" spans="1:4" ht="14.4">
      <c r="A32995"/>
      <c r="B32995"/>
      <c r="C32995"/>
      <c r="D32995" s="198"/>
    </row>
    <row r="32996" spans="1:4" ht="14.4">
      <c r="A32996"/>
      <c r="B32996"/>
      <c r="C32996"/>
      <c r="D32996" s="198"/>
    </row>
    <row r="32997" spans="1:4" ht="14.4">
      <c r="A32997"/>
      <c r="B32997"/>
      <c r="C32997"/>
      <c r="D32997" s="198"/>
    </row>
    <row r="32998" spans="1:4" ht="14.4">
      <c r="A32998"/>
      <c r="B32998"/>
      <c r="C32998"/>
      <c r="D32998" s="198"/>
    </row>
    <row r="32999" spans="1:4" ht="14.4">
      <c r="A32999"/>
      <c r="B32999"/>
      <c r="C32999"/>
      <c r="D32999" s="198"/>
    </row>
    <row r="33000" spans="1:4" ht="14.4">
      <c r="A33000"/>
      <c r="B33000"/>
      <c r="C33000"/>
      <c r="D33000" s="198"/>
    </row>
    <row r="33001" spans="1:4" ht="14.4">
      <c r="A33001"/>
      <c r="B33001"/>
      <c r="C33001"/>
      <c r="D33001" s="198"/>
    </row>
    <row r="33002" spans="1:4" ht="14.4">
      <c r="A33002"/>
      <c r="B33002"/>
      <c r="C33002"/>
      <c r="D33002" s="198"/>
    </row>
    <row r="33003" spans="1:4" ht="14.4">
      <c r="A33003"/>
      <c r="B33003"/>
      <c r="C33003"/>
      <c r="D33003" s="198"/>
    </row>
    <row r="33004" spans="1:4" ht="14.4">
      <c r="A33004"/>
      <c r="B33004"/>
      <c r="C33004"/>
      <c r="D33004" s="198"/>
    </row>
    <row r="33005" spans="1:4" ht="14.4">
      <c r="A33005"/>
      <c r="B33005"/>
      <c r="C33005"/>
      <c r="D33005" s="198"/>
    </row>
    <row r="33006" spans="1:4" ht="14.4">
      <c r="A33006"/>
      <c r="B33006"/>
      <c r="C33006"/>
      <c r="D33006" s="198"/>
    </row>
    <row r="33007" spans="1:4" ht="14.4">
      <c r="A33007"/>
      <c r="B33007"/>
      <c r="C33007"/>
      <c r="D33007" s="198"/>
    </row>
    <row r="33008" spans="1:4" ht="14.4">
      <c r="A33008"/>
      <c r="B33008"/>
      <c r="C33008"/>
      <c r="D33008" s="198"/>
    </row>
    <row r="33009" spans="1:4" ht="14.4">
      <c r="A33009"/>
      <c r="B33009"/>
      <c r="C33009"/>
      <c r="D33009" s="198"/>
    </row>
    <row r="33010" spans="1:4" ht="14.4">
      <c r="A33010"/>
      <c r="B33010"/>
      <c r="C33010"/>
      <c r="D33010" s="198"/>
    </row>
    <row r="33011" spans="1:4" ht="14.4">
      <c r="A33011"/>
      <c r="B33011"/>
      <c r="C33011"/>
      <c r="D33011" s="198"/>
    </row>
    <row r="33012" spans="1:4" ht="14.4">
      <c r="A33012"/>
      <c r="B33012"/>
      <c r="C33012"/>
      <c r="D33012" s="198"/>
    </row>
    <row r="33013" spans="1:4" ht="14.4">
      <c r="A33013"/>
      <c r="B33013"/>
      <c r="C33013"/>
      <c r="D33013" s="198"/>
    </row>
    <row r="33014" spans="1:4" ht="14.4">
      <c r="A33014"/>
      <c r="B33014"/>
      <c r="C33014"/>
      <c r="D33014" s="198"/>
    </row>
    <row r="33015" spans="1:4" ht="14.4">
      <c r="A33015"/>
      <c r="B33015"/>
      <c r="C33015"/>
      <c r="D33015" s="198"/>
    </row>
    <row r="33016" spans="1:4" ht="14.4">
      <c r="A33016"/>
      <c r="B33016"/>
      <c r="C33016"/>
      <c r="D33016" s="198"/>
    </row>
    <row r="33017" spans="1:4" ht="14.4">
      <c r="A33017"/>
      <c r="B33017"/>
      <c r="C33017"/>
      <c r="D33017" s="198"/>
    </row>
    <row r="33018" spans="1:4" ht="14.4">
      <c r="A33018"/>
      <c r="B33018"/>
      <c r="C33018"/>
      <c r="D33018" s="198"/>
    </row>
    <row r="33019" spans="1:4" ht="14.4">
      <c r="A33019"/>
      <c r="B33019"/>
      <c r="C33019"/>
      <c r="D33019" s="198"/>
    </row>
    <row r="33020" spans="1:4" ht="14.4">
      <c r="A33020"/>
      <c r="B33020"/>
      <c r="C33020"/>
      <c r="D33020" s="198"/>
    </row>
    <row r="33021" spans="1:4" ht="14.4">
      <c r="A33021"/>
      <c r="B33021"/>
      <c r="C33021"/>
      <c r="D33021" s="198"/>
    </row>
    <row r="33022" spans="1:4" ht="14.4">
      <c r="A33022"/>
      <c r="B33022"/>
      <c r="C33022"/>
      <c r="D33022" s="198"/>
    </row>
    <row r="33023" spans="1:4" ht="14.4">
      <c r="A33023"/>
      <c r="B33023"/>
      <c r="C33023"/>
      <c r="D33023" s="198"/>
    </row>
    <row r="33024" spans="1:4" ht="14.4">
      <c r="A33024"/>
      <c r="B33024"/>
      <c r="C33024"/>
      <c r="D33024" s="198"/>
    </row>
    <row r="33025" spans="1:4" ht="14.4">
      <c r="A33025"/>
      <c r="B33025"/>
      <c r="C33025"/>
      <c r="D33025" s="198"/>
    </row>
    <row r="33026" spans="1:4" ht="14.4">
      <c r="A33026"/>
      <c r="B33026"/>
      <c r="C33026"/>
      <c r="D33026" s="198"/>
    </row>
    <row r="33027" spans="1:4" ht="14.4">
      <c r="A33027"/>
      <c r="B33027"/>
      <c r="C33027"/>
      <c r="D33027" s="198"/>
    </row>
    <row r="33028" spans="1:4" ht="14.4">
      <c r="A33028"/>
      <c r="B33028"/>
      <c r="C33028"/>
      <c r="D33028" s="198"/>
    </row>
    <row r="33029" spans="1:4" ht="14.4">
      <c r="A33029"/>
      <c r="B33029"/>
      <c r="C33029"/>
      <c r="D33029" s="198"/>
    </row>
    <row r="33030" spans="1:4" ht="14.4">
      <c r="A33030"/>
      <c r="B33030"/>
      <c r="C33030"/>
      <c r="D33030" s="198"/>
    </row>
    <row r="33031" spans="1:4" ht="14.4">
      <c r="A33031"/>
      <c r="B33031"/>
      <c r="C33031"/>
      <c r="D33031" s="198"/>
    </row>
    <row r="33032" spans="1:4" ht="14.4">
      <c r="A33032"/>
      <c r="B33032"/>
      <c r="C33032"/>
      <c r="D33032" s="198"/>
    </row>
    <row r="33033" spans="1:4" ht="14.4">
      <c r="A33033"/>
      <c r="B33033"/>
      <c r="C33033"/>
      <c r="D33033" s="198"/>
    </row>
    <row r="33034" spans="1:4" ht="14.4">
      <c r="A33034"/>
      <c r="B33034"/>
      <c r="C33034"/>
      <c r="D33034" s="198"/>
    </row>
    <row r="33035" spans="1:4" ht="14.4">
      <c r="A33035"/>
      <c r="B33035"/>
      <c r="C33035"/>
      <c r="D33035" s="198"/>
    </row>
    <row r="33036" spans="1:4" ht="14.4">
      <c r="A33036"/>
      <c r="B33036"/>
      <c r="C33036"/>
      <c r="D33036" s="198"/>
    </row>
    <row r="33037" spans="1:4" ht="14.4">
      <c r="A33037"/>
      <c r="B33037"/>
      <c r="C33037"/>
      <c r="D33037" s="198"/>
    </row>
    <row r="33038" spans="1:4" ht="14.4">
      <c r="A33038"/>
      <c r="B33038"/>
      <c r="C33038"/>
      <c r="D33038" s="198"/>
    </row>
    <row r="33039" spans="1:4" ht="14.4">
      <c r="A33039"/>
      <c r="B33039"/>
      <c r="C33039"/>
      <c r="D33039" s="198"/>
    </row>
    <row r="33040" spans="1:4" ht="14.4">
      <c r="A33040"/>
      <c r="B33040"/>
      <c r="C33040"/>
      <c r="D33040" s="198"/>
    </row>
    <row r="33041" spans="1:4" ht="14.4">
      <c r="A33041"/>
      <c r="B33041"/>
      <c r="C33041"/>
      <c r="D33041" s="198"/>
    </row>
    <row r="33042" spans="1:4" ht="14.4">
      <c r="A33042"/>
      <c r="B33042"/>
      <c r="C33042"/>
      <c r="D33042" s="198"/>
    </row>
    <row r="33043" spans="1:4" ht="14.4">
      <c r="A33043"/>
      <c r="B33043"/>
      <c r="C33043"/>
      <c r="D33043" s="198"/>
    </row>
    <row r="33044" spans="1:4" ht="14.4">
      <c r="A33044"/>
      <c r="B33044"/>
      <c r="C33044"/>
      <c r="D33044" s="198"/>
    </row>
    <row r="33045" spans="1:4" ht="14.4">
      <c r="A33045"/>
      <c r="B33045"/>
      <c r="C33045"/>
      <c r="D33045" s="198"/>
    </row>
    <row r="33046" spans="1:4" ht="14.4">
      <c r="A33046"/>
      <c r="B33046"/>
      <c r="C33046"/>
      <c r="D33046" s="198"/>
    </row>
    <row r="33047" spans="1:4" ht="14.4">
      <c r="A33047"/>
      <c r="B33047"/>
      <c r="C33047"/>
      <c r="D33047" s="198"/>
    </row>
    <row r="33048" spans="1:4" ht="14.4">
      <c r="A33048"/>
      <c r="B33048"/>
      <c r="C33048"/>
      <c r="D33048" s="198"/>
    </row>
    <row r="33049" spans="1:4" ht="14.4">
      <c r="A33049"/>
      <c r="B33049"/>
      <c r="C33049"/>
      <c r="D33049" s="198"/>
    </row>
    <row r="33050" spans="1:4" ht="14.4">
      <c r="A33050"/>
      <c r="B33050"/>
      <c r="C33050"/>
      <c r="D33050" s="198"/>
    </row>
    <row r="33051" spans="1:4" ht="14.4">
      <c r="A33051"/>
      <c r="B33051"/>
      <c r="C33051"/>
      <c r="D33051" s="198"/>
    </row>
    <row r="33052" spans="1:4" ht="14.4">
      <c r="A33052"/>
      <c r="B33052"/>
      <c r="C33052"/>
      <c r="D33052" s="198"/>
    </row>
    <row r="33053" spans="1:4" ht="14.4">
      <c r="A33053"/>
      <c r="B33053"/>
      <c r="C33053"/>
      <c r="D33053" s="198"/>
    </row>
    <row r="33054" spans="1:4" ht="14.4">
      <c r="A33054"/>
      <c r="B33054"/>
      <c r="C33054"/>
      <c r="D33054" s="198"/>
    </row>
    <row r="33055" spans="1:4" ht="14.4">
      <c r="A33055"/>
      <c r="B33055"/>
      <c r="C33055"/>
      <c r="D33055" s="198"/>
    </row>
    <row r="33056" spans="1:4" ht="14.4">
      <c r="A33056"/>
      <c r="B33056"/>
      <c r="C33056"/>
      <c r="D33056" s="198"/>
    </row>
    <row r="33057" spans="1:4" ht="14.4">
      <c r="A33057"/>
      <c r="B33057"/>
      <c r="C33057"/>
      <c r="D33057" s="198"/>
    </row>
    <row r="33058" spans="1:4" ht="14.4">
      <c r="A33058"/>
      <c r="B33058"/>
      <c r="C33058"/>
      <c r="D33058" s="198"/>
    </row>
    <row r="33059" spans="1:4" ht="14.4">
      <c r="A33059"/>
      <c r="B33059"/>
      <c r="C33059"/>
      <c r="D33059" s="198"/>
    </row>
    <row r="33060" spans="1:4" ht="14.4">
      <c r="A33060"/>
      <c r="B33060"/>
      <c r="C33060"/>
      <c r="D33060" s="198"/>
    </row>
    <row r="33061" spans="1:4" ht="14.4">
      <c r="A33061"/>
      <c r="B33061"/>
      <c r="C33061"/>
      <c r="D33061" s="198"/>
    </row>
    <row r="33062" spans="1:4" ht="14.4">
      <c r="A33062"/>
      <c r="B33062"/>
      <c r="C33062"/>
      <c r="D33062" s="198"/>
    </row>
    <row r="33063" spans="1:4" ht="14.4">
      <c r="A33063"/>
      <c r="B33063"/>
      <c r="C33063"/>
      <c r="D33063" s="198"/>
    </row>
    <row r="33064" spans="1:4" ht="14.4">
      <c r="A33064"/>
      <c r="B33064"/>
      <c r="C33064"/>
      <c r="D33064" s="198"/>
    </row>
    <row r="33065" spans="1:4" ht="14.4">
      <c r="A33065"/>
      <c r="B33065"/>
      <c r="C33065"/>
      <c r="D33065" s="198"/>
    </row>
    <row r="33066" spans="1:4" ht="14.4">
      <c r="A33066"/>
      <c r="B33066"/>
      <c r="C33066"/>
      <c r="D33066" s="198"/>
    </row>
    <row r="33067" spans="1:4" ht="14.4">
      <c r="A33067"/>
      <c r="B33067"/>
      <c r="C33067"/>
      <c r="D33067" s="198"/>
    </row>
    <row r="33068" spans="1:4" ht="14.4">
      <c r="A33068"/>
      <c r="B33068"/>
      <c r="C33068"/>
      <c r="D33068" s="198"/>
    </row>
    <row r="33069" spans="1:4" ht="14.4">
      <c r="A33069"/>
      <c r="B33069"/>
      <c r="C33069"/>
      <c r="D33069" s="198"/>
    </row>
    <row r="33070" spans="1:4" ht="14.4">
      <c r="A33070"/>
      <c r="B33070"/>
      <c r="C33070"/>
      <c r="D33070" s="198"/>
    </row>
    <row r="33071" spans="1:4" ht="14.4">
      <c r="A33071"/>
      <c r="B33071"/>
      <c r="C33071"/>
      <c r="D33071" s="198"/>
    </row>
    <row r="33072" spans="1:4" ht="14.4">
      <c r="A33072"/>
      <c r="B33072"/>
      <c r="C33072"/>
      <c r="D33072" s="198"/>
    </row>
    <row r="33073" spans="1:4" ht="14.4">
      <c r="A33073"/>
      <c r="B33073"/>
      <c r="C33073"/>
      <c r="D33073" s="198"/>
    </row>
    <row r="33074" spans="1:4" ht="14.4">
      <c r="A33074"/>
      <c r="B33074"/>
      <c r="C33074"/>
      <c r="D33074" s="198"/>
    </row>
    <row r="33075" spans="1:4" ht="14.4">
      <c r="A33075"/>
      <c r="B33075"/>
      <c r="C33075"/>
      <c r="D33075" s="198"/>
    </row>
    <row r="33076" spans="1:4" ht="14.4">
      <c r="A33076"/>
      <c r="B33076"/>
      <c r="C33076"/>
      <c r="D33076" s="198"/>
    </row>
    <row r="33077" spans="1:4" ht="14.4">
      <c r="A33077"/>
      <c r="B33077"/>
      <c r="C33077"/>
      <c r="D33077" s="198"/>
    </row>
    <row r="33078" spans="1:4" ht="14.4">
      <c r="A33078"/>
      <c r="B33078"/>
      <c r="C33078"/>
      <c r="D33078" s="198"/>
    </row>
    <row r="33079" spans="1:4" ht="14.4">
      <c r="A33079"/>
      <c r="B33079"/>
      <c r="C33079"/>
      <c r="D33079" s="198"/>
    </row>
    <row r="33080" spans="1:4" ht="14.4">
      <c r="A33080"/>
      <c r="B33080"/>
      <c r="C33080"/>
      <c r="D33080" s="198"/>
    </row>
    <row r="33081" spans="1:4" ht="14.4">
      <c r="A33081"/>
      <c r="B33081"/>
      <c r="C33081"/>
      <c r="D33081" s="198"/>
    </row>
    <row r="33082" spans="1:4" ht="14.4">
      <c r="A33082"/>
      <c r="B33082"/>
      <c r="C33082"/>
      <c r="D33082" s="198"/>
    </row>
    <row r="33083" spans="1:4" ht="14.4">
      <c r="A33083"/>
      <c r="B33083"/>
      <c r="C33083"/>
      <c r="D33083" s="198"/>
    </row>
    <row r="33084" spans="1:4" ht="14.4">
      <c r="A33084"/>
      <c r="B33084"/>
      <c r="C33084"/>
      <c r="D33084" s="198"/>
    </row>
    <row r="33085" spans="1:4" ht="14.4">
      <c r="A33085"/>
      <c r="B33085"/>
      <c r="C33085"/>
      <c r="D33085" s="198"/>
    </row>
    <row r="33086" spans="1:4" ht="14.4">
      <c r="A33086"/>
      <c r="B33086"/>
      <c r="C33086"/>
      <c r="D33086" s="198"/>
    </row>
    <row r="33087" spans="1:4" ht="14.4">
      <c r="A33087"/>
      <c r="B33087"/>
      <c r="C33087"/>
      <c r="D33087" s="198"/>
    </row>
    <row r="33088" spans="1:4" ht="14.4">
      <c r="A33088"/>
      <c r="B33088"/>
      <c r="C33088"/>
      <c r="D33088" s="198"/>
    </row>
    <row r="33089" spans="1:4" ht="14.4">
      <c r="A33089"/>
      <c r="B33089"/>
      <c r="C33089"/>
      <c r="D33089" s="198"/>
    </row>
    <row r="33090" spans="1:4" ht="14.4">
      <c r="A33090"/>
      <c r="B33090"/>
      <c r="C33090"/>
      <c r="D33090" s="198"/>
    </row>
    <row r="33091" spans="1:4" ht="14.4">
      <c r="A33091"/>
      <c r="B33091"/>
      <c r="C33091"/>
      <c r="D33091" s="198"/>
    </row>
    <row r="33092" spans="1:4" ht="14.4">
      <c r="A33092"/>
      <c r="B33092"/>
      <c r="C33092"/>
      <c r="D33092" s="198"/>
    </row>
    <row r="33093" spans="1:4" ht="14.4">
      <c r="A33093"/>
      <c r="B33093"/>
      <c r="C33093"/>
      <c r="D33093" s="198"/>
    </row>
    <row r="33094" spans="1:4" ht="14.4">
      <c r="A33094"/>
      <c r="B33094"/>
      <c r="C33094"/>
      <c r="D33094" s="198"/>
    </row>
    <row r="33095" spans="1:4" ht="14.4">
      <c r="A33095"/>
      <c r="B33095"/>
      <c r="C33095"/>
      <c r="D33095" s="198"/>
    </row>
    <row r="33096" spans="1:4" ht="14.4">
      <c r="A33096"/>
      <c r="B33096"/>
      <c r="C33096"/>
      <c r="D33096" s="198"/>
    </row>
    <row r="33097" spans="1:4" ht="14.4">
      <c r="A33097"/>
      <c r="B33097"/>
      <c r="C33097"/>
      <c r="D33097" s="198"/>
    </row>
    <row r="33098" spans="1:4" ht="14.4">
      <c r="A33098"/>
      <c r="B33098"/>
      <c r="C33098"/>
      <c r="D33098" s="198"/>
    </row>
    <row r="33099" spans="1:4" ht="14.4">
      <c r="A33099"/>
      <c r="B33099"/>
      <c r="C33099"/>
      <c r="D33099" s="198"/>
    </row>
    <row r="33100" spans="1:4" ht="14.4">
      <c r="A33100"/>
      <c r="B33100"/>
      <c r="C33100"/>
      <c r="D33100" s="198"/>
    </row>
    <row r="33101" spans="1:4" ht="14.4">
      <c r="A33101"/>
      <c r="B33101"/>
      <c r="C33101"/>
      <c r="D33101" s="198"/>
    </row>
    <row r="33102" spans="1:4" ht="14.4">
      <c r="A33102"/>
      <c r="B33102"/>
      <c r="C33102"/>
      <c r="D33102" s="198"/>
    </row>
    <row r="33103" spans="1:4" ht="14.4">
      <c r="A33103"/>
      <c r="B33103"/>
      <c r="C33103"/>
      <c r="D33103" s="198"/>
    </row>
    <row r="33104" spans="1:4" ht="14.4">
      <c r="A33104"/>
      <c r="B33104"/>
      <c r="C33104"/>
      <c r="D33104" s="198"/>
    </row>
    <row r="33105" spans="1:4" ht="14.4">
      <c r="A33105"/>
      <c r="B33105"/>
      <c r="C33105"/>
      <c r="D33105" s="198"/>
    </row>
    <row r="33106" spans="1:4" ht="14.4">
      <c r="A33106"/>
      <c r="B33106"/>
      <c r="C33106"/>
      <c r="D33106" s="198"/>
    </row>
    <row r="33107" spans="1:4" ht="14.4">
      <c r="A33107"/>
      <c r="B33107"/>
      <c r="C33107"/>
      <c r="D33107" s="198"/>
    </row>
    <row r="33108" spans="1:4" ht="14.4">
      <c r="A33108"/>
      <c r="B33108"/>
      <c r="C33108"/>
      <c r="D33108" s="198"/>
    </row>
    <row r="33109" spans="1:4" ht="14.4">
      <c r="A33109"/>
      <c r="B33109"/>
      <c r="C33109"/>
      <c r="D33109" s="198"/>
    </row>
    <row r="33110" spans="1:4" ht="14.4">
      <c r="A33110"/>
      <c r="B33110"/>
      <c r="C33110"/>
      <c r="D33110" s="198"/>
    </row>
    <row r="33111" spans="1:4" ht="14.4">
      <c r="A33111"/>
      <c r="B33111"/>
      <c r="C33111"/>
      <c r="D33111" s="198"/>
    </row>
    <row r="33112" spans="1:4" ht="14.4">
      <c r="A33112"/>
      <c r="B33112"/>
      <c r="C33112"/>
      <c r="D33112" s="198"/>
    </row>
    <row r="33113" spans="1:4" ht="14.4">
      <c r="A33113"/>
      <c r="B33113"/>
      <c r="C33113"/>
      <c r="D33113" s="198"/>
    </row>
    <row r="33114" spans="1:4" ht="14.4">
      <c r="A33114"/>
      <c r="B33114"/>
      <c r="C33114"/>
      <c r="D33114" s="198"/>
    </row>
    <row r="33115" spans="1:4" ht="14.4">
      <c r="A33115"/>
      <c r="B33115"/>
      <c r="C33115"/>
      <c r="D33115" s="198"/>
    </row>
    <row r="33116" spans="1:4" ht="14.4">
      <c r="A33116"/>
      <c r="B33116"/>
      <c r="C33116"/>
      <c r="D33116" s="198"/>
    </row>
    <row r="33117" spans="1:4" ht="14.4">
      <c r="A33117"/>
      <c r="B33117"/>
      <c r="C33117"/>
      <c r="D33117" s="198"/>
    </row>
    <row r="33118" spans="1:4" ht="14.4">
      <c r="A33118"/>
      <c r="B33118"/>
      <c r="C33118"/>
      <c r="D33118" s="198"/>
    </row>
    <row r="33119" spans="1:4" ht="14.4">
      <c r="A33119"/>
      <c r="B33119"/>
      <c r="C33119"/>
      <c r="D33119" s="198"/>
    </row>
    <row r="33120" spans="1:4" ht="14.4">
      <c r="A33120"/>
      <c r="B33120"/>
      <c r="C33120"/>
      <c r="D33120" s="198"/>
    </row>
    <row r="33121" spans="1:4" ht="14.4">
      <c r="A33121"/>
      <c r="B33121"/>
      <c r="C33121"/>
      <c r="D33121" s="198"/>
    </row>
    <row r="33122" spans="1:4" ht="14.4">
      <c r="A33122"/>
      <c r="B33122"/>
      <c r="C33122"/>
      <c r="D33122" s="198"/>
    </row>
    <row r="33123" spans="1:4" ht="14.4">
      <c r="A33123"/>
      <c r="B33123"/>
      <c r="C33123"/>
      <c r="D33123" s="198"/>
    </row>
    <row r="33124" spans="1:4" ht="14.4">
      <c r="A33124"/>
      <c r="B33124"/>
      <c r="C33124"/>
      <c r="D33124" s="198"/>
    </row>
    <row r="33125" spans="1:4" ht="14.4">
      <c r="A33125"/>
      <c r="B33125"/>
      <c r="C33125"/>
      <c r="D33125" s="198"/>
    </row>
    <row r="33126" spans="1:4" ht="14.4">
      <c r="A33126"/>
      <c r="B33126"/>
      <c r="C33126"/>
      <c r="D33126" s="198"/>
    </row>
    <row r="33127" spans="1:4" ht="14.4">
      <c r="A33127"/>
      <c r="B33127"/>
      <c r="C33127"/>
      <c r="D33127" s="198"/>
    </row>
    <row r="33128" spans="1:4" ht="14.4">
      <c r="A33128"/>
      <c r="B33128"/>
      <c r="C33128"/>
      <c r="D33128" s="198"/>
    </row>
    <row r="33129" spans="1:4" ht="14.4">
      <c r="A33129"/>
      <c r="B33129"/>
      <c r="C33129"/>
      <c r="D33129" s="198"/>
    </row>
    <row r="33130" spans="1:4" ht="14.4">
      <c r="A33130"/>
      <c r="B33130"/>
      <c r="C33130"/>
      <c r="D33130" s="198"/>
    </row>
    <row r="33131" spans="1:4" ht="14.4">
      <c r="A33131"/>
      <c r="B33131"/>
      <c r="C33131"/>
      <c r="D33131" s="198"/>
    </row>
    <row r="33132" spans="1:4" ht="14.4">
      <c r="A33132"/>
      <c r="B33132"/>
      <c r="C33132"/>
      <c r="D33132" s="198"/>
    </row>
    <row r="33133" spans="1:4" ht="14.4">
      <c r="A33133"/>
      <c r="B33133"/>
      <c r="C33133"/>
      <c r="D33133" s="198"/>
    </row>
    <row r="33134" spans="1:4" ht="14.4">
      <c r="A33134"/>
      <c r="B33134"/>
      <c r="C33134"/>
      <c r="D33134" s="198"/>
    </row>
    <row r="33135" spans="1:4" ht="14.4">
      <c r="A33135"/>
      <c r="B33135"/>
      <c r="C33135"/>
      <c r="D33135" s="198"/>
    </row>
    <row r="33136" spans="1:4" ht="14.4">
      <c r="A33136"/>
      <c r="B33136"/>
      <c r="C33136"/>
      <c r="D33136" s="198"/>
    </row>
    <row r="33137" spans="1:4" ht="14.4">
      <c r="A33137"/>
      <c r="B33137"/>
      <c r="C33137"/>
      <c r="D33137" s="198"/>
    </row>
    <row r="33138" spans="1:4" ht="14.4">
      <c r="A33138"/>
      <c r="B33138"/>
      <c r="C33138"/>
      <c r="D33138" s="198"/>
    </row>
    <row r="33139" spans="1:4" ht="14.4">
      <c r="A33139"/>
      <c r="B33139"/>
      <c r="C33139"/>
      <c r="D33139" s="198"/>
    </row>
    <row r="33140" spans="1:4" ht="14.4">
      <c r="A33140"/>
      <c r="B33140"/>
      <c r="C33140"/>
      <c r="D33140" s="198"/>
    </row>
    <row r="33141" spans="1:4" ht="14.4">
      <c r="A33141"/>
      <c r="B33141"/>
      <c r="C33141"/>
      <c r="D33141" s="198"/>
    </row>
    <row r="33142" spans="1:4" ht="14.4">
      <c r="A33142"/>
      <c r="B33142"/>
      <c r="C33142"/>
      <c r="D33142" s="198"/>
    </row>
    <row r="33143" spans="1:4" ht="14.4">
      <c r="A33143"/>
      <c r="B33143"/>
      <c r="C33143"/>
      <c r="D33143" s="198"/>
    </row>
    <row r="33144" spans="1:4" ht="14.4">
      <c r="A33144"/>
      <c r="B33144"/>
      <c r="C33144"/>
      <c r="D33144" s="198"/>
    </row>
    <row r="33145" spans="1:4" ht="14.4">
      <c r="A33145"/>
      <c r="B33145"/>
      <c r="C33145"/>
      <c r="D33145" s="198"/>
    </row>
    <row r="33146" spans="1:4" ht="14.4">
      <c r="A33146"/>
      <c r="B33146"/>
      <c r="C33146"/>
      <c r="D33146" s="198"/>
    </row>
    <row r="33147" spans="1:4" ht="14.4">
      <c r="A33147"/>
      <c r="B33147"/>
      <c r="C33147"/>
      <c r="D33147" s="198"/>
    </row>
    <row r="33148" spans="1:4" ht="14.4">
      <c r="A33148"/>
      <c r="B33148"/>
      <c r="C33148"/>
      <c r="D33148" s="198"/>
    </row>
    <row r="33149" spans="1:4" ht="14.4">
      <c r="A33149"/>
      <c r="B33149"/>
      <c r="C33149"/>
      <c r="D33149" s="198"/>
    </row>
    <row r="33150" spans="1:4" ht="14.4">
      <c r="A33150"/>
      <c r="B33150"/>
      <c r="C33150"/>
      <c r="D33150" s="198"/>
    </row>
    <row r="33151" spans="1:4" ht="14.4">
      <c r="A33151"/>
      <c r="B33151"/>
      <c r="C33151"/>
      <c r="D33151" s="198"/>
    </row>
    <row r="33152" spans="1:4" ht="14.4">
      <c r="A33152"/>
      <c r="B33152"/>
      <c r="C33152"/>
      <c r="D33152" s="198"/>
    </row>
    <row r="33153" spans="1:4" ht="14.4">
      <c r="A33153"/>
      <c r="B33153"/>
      <c r="C33153"/>
      <c r="D33153" s="198"/>
    </row>
    <row r="33154" spans="1:4" ht="14.4">
      <c r="A33154"/>
      <c r="B33154"/>
      <c r="C33154"/>
      <c r="D33154" s="198"/>
    </row>
    <row r="33155" spans="1:4" ht="14.4">
      <c r="A33155"/>
      <c r="B33155"/>
      <c r="C33155"/>
      <c r="D33155" s="198"/>
    </row>
    <row r="33156" spans="1:4" ht="14.4">
      <c r="A33156"/>
      <c r="B33156"/>
      <c r="C33156"/>
      <c r="D33156" s="198"/>
    </row>
    <row r="33157" spans="1:4" ht="14.4">
      <c r="A33157"/>
      <c r="B33157"/>
      <c r="C33157"/>
      <c r="D33157" s="198"/>
    </row>
    <row r="33158" spans="1:4" ht="14.4">
      <c r="A33158"/>
      <c r="B33158"/>
      <c r="C33158"/>
      <c r="D33158" s="198"/>
    </row>
    <row r="33159" spans="1:4" ht="14.4">
      <c r="A33159"/>
      <c r="B33159"/>
      <c r="C33159"/>
      <c r="D33159" s="198"/>
    </row>
    <row r="33160" spans="1:4" ht="14.4">
      <c r="A33160"/>
      <c r="B33160"/>
      <c r="C33160"/>
      <c r="D33160" s="198"/>
    </row>
    <row r="33161" spans="1:4" ht="14.4">
      <c r="A33161"/>
      <c r="B33161"/>
      <c r="C33161"/>
      <c r="D33161" s="198"/>
    </row>
    <row r="33162" spans="1:4" ht="14.4">
      <c r="A33162"/>
      <c r="B33162"/>
      <c r="C33162"/>
      <c r="D33162" s="198"/>
    </row>
    <row r="33163" spans="1:4" ht="14.4">
      <c r="A33163"/>
      <c r="B33163"/>
      <c r="C33163"/>
      <c r="D33163" s="198"/>
    </row>
    <row r="33164" spans="1:4" ht="14.4">
      <c r="A33164"/>
      <c r="B33164"/>
      <c r="C33164"/>
      <c r="D33164" s="198"/>
    </row>
    <row r="33165" spans="1:4" ht="14.4">
      <c r="A33165"/>
      <c r="B33165"/>
      <c r="C33165"/>
      <c r="D33165" s="198"/>
    </row>
    <row r="33166" spans="1:4" ht="14.4">
      <c r="A33166"/>
      <c r="B33166"/>
      <c r="C33166"/>
      <c r="D33166" s="198"/>
    </row>
    <row r="33167" spans="1:4" ht="14.4">
      <c r="A33167"/>
      <c r="B33167"/>
      <c r="C33167"/>
      <c r="D33167" s="198"/>
    </row>
    <row r="33168" spans="1:4" ht="14.4">
      <c r="A33168"/>
      <c r="B33168"/>
      <c r="C33168"/>
      <c r="D33168" s="198"/>
    </row>
    <row r="33169" spans="1:4" ht="14.4">
      <c r="A33169"/>
      <c r="B33169"/>
      <c r="C33169"/>
      <c r="D33169" s="198"/>
    </row>
    <row r="33170" spans="1:4" ht="14.4">
      <c r="A33170"/>
      <c r="B33170"/>
      <c r="C33170"/>
      <c r="D33170" s="198"/>
    </row>
    <row r="33171" spans="1:4" ht="14.4">
      <c r="A33171"/>
      <c r="B33171"/>
      <c r="C33171"/>
      <c r="D33171" s="198"/>
    </row>
    <row r="33172" spans="1:4" ht="14.4">
      <c r="A33172"/>
      <c r="B33172"/>
      <c r="C33172"/>
      <c r="D33172" s="198"/>
    </row>
    <row r="33173" spans="1:4" ht="14.4">
      <c r="A33173"/>
      <c r="B33173"/>
      <c r="C33173"/>
      <c r="D33173" s="198"/>
    </row>
    <row r="33174" spans="1:4" ht="14.4">
      <c r="A33174"/>
      <c r="B33174"/>
      <c r="C33174"/>
      <c r="D33174" s="198"/>
    </row>
    <row r="33175" spans="1:4" ht="14.4">
      <c r="A33175"/>
      <c r="B33175"/>
      <c r="C33175"/>
      <c r="D33175" s="198"/>
    </row>
    <row r="33176" spans="1:4" ht="14.4">
      <c r="A33176"/>
      <c r="B33176"/>
      <c r="C33176"/>
      <c r="D33176" s="198"/>
    </row>
    <row r="33177" spans="1:4" ht="14.4">
      <c r="A33177"/>
      <c r="B33177"/>
      <c r="C33177"/>
      <c r="D33177" s="198"/>
    </row>
    <row r="33178" spans="1:4" ht="14.4">
      <c r="A33178"/>
      <c r="B33178"/>
      <c r="C33178"/>
      <c r="D33178" s="198"/>
    </row>
    <row r="33179" spans="1:4" ht="14.4">
      <c r="A33179"/>
      <c r="B33179"/>
      <c r="C33179"/>
      <c r="D33179" s="198"/>
    </row>
    <row r="33180" spans="1:4" ht="14.4">
      <c r="A33180"/>
      <c r="B33180"/>
      <c r="C33180"/>
      <c r="D33180" s="198"/>
    </row>
    <row r="33181" spans="1:4" ht="14.4">
      <c r="A33181"/>
      <c r="B33181"/>
      <c r="C33181"/>
      <c r="D33181" s="198"/>
    </row>
    <row r="33182" spans="1:4" ht="14.4">
      <c r="A33182"/>
      <c r="B33182"/>
      <c r="C33182"/>
      <c r="D33182" s="198"/>
    </row>
    <row r="33183" spans="1:4" ht="14.4">
      <c r="A33183"/>
      <c r="B33183"/>
      <c r="C33183"/>
      <c r="D33183" s="198"/>
    </row>
    <row r="33184" spans="1:4" ht="14.4">
      <c r="A33184"/>
      <c r="B33184"/>
      <c r="C33184"/>
      <c r="D33184" s="198"/>
    </row>
    <row r="33185" spans="1:4" ht="14.4">
      <c r="A33185"/>
      <c r="B33185"/>
      <c r="C33185"/>
      <c r="D33185" s="198"/>
    </row>
    <row r="33186" spans="1:4" ht="14.4">
      <c r="A33186"/>
      <c r="B33186"/>
      <c r="C33186"/>
      <c r="D33186" s="198"/>
    </row>
    <row r="33187" spans="1:4" ht="14.4">
      <c r="A33187"/>
      <c r="B33187"/>
      <c r="C33187"/>
      <c r="D33187" s="198"/>
    </row>
    <row r="33188" spans="1:4" ht="14.4">
      <c r="A33188"/>
      <c r="B33188"/>
      <c r="C33188"/>
      <c r="D33188" s="198"/>
    </row>
    <row r="33189" spans="1:4" ht="14.4">
      <c r="A33189"/>
      <c r="B33189"/>
      <c r="C33189"/>
      <c r="D33189" s="198"/>
    </row>
    <row r="33190" spans="1:4" ht="14.4">
      <c r="A33190"/>
      <c r="B33190"/>
      <c r="C33190"/>
      <c r="D33190" s="198"/>
    </row>
    <row r="33191" spans="1:4" ht="14.4">
      <c r="A33191"/>
      <c r="B33191"/>
      <c r="C33191"/>
      <c r="D33191" s="198"/>
    </row>
    <row r="33192" spans="1:4" ht="14.4">
      <c r="A33192"/>
      <c r="B33192"/>
      <c r="C33192"/>
      <c r="D33192" s="198"/>
    </row>
    <row r="33193" spans="1:4" ht="14.4">
      <c r="A33193"/>
      <c r="B33193"/>
      <c r="C33193"/>
      <c r="D33193" s="198"/>
    </row>
    <row r="33194" spans="1:4" ht="14.4">
      <c r="A33194"/>
      <c r="B33194"/>
      <c r="C33194"/>
      <c r="D33194" s="198"/>
    </row>
    <row r="33195" spans="1:4" ht="14.4">
      <c r="A33195"/>
      <c r="B33195"/>
      <c r="C33195"/>
      <c r="D33195" s="198"/>
    </row>
    <row r="33196" spans="1:4" ht="14.4">
      <c r="A33196"/>
      <c r="B33196"/>
      <c r="C33196"/>
      <c r="D33196" s="198"/>
    </row>
    <row r="33197" spans="1:4" ht="14.4">
      <c r="A33197"/>
      <c r="B33197"/>
      <c r="C33197"/>
      <c r="D33197" s="198"/>
    </row>
    <row r="33198" spans="1:4" ht="14.4">
      <c r="A33198"/>
      <c r="B33198"/>
      <c r="C33198"/>
      <c r="D33198" s="198"/>
    </row>
    <row r="33199" spans="1:4" ht="14.4">
      <c r="A33199"/>
      <c r="B33199"/>
      <c r="C33199"/>
      <c r="D33199" s="198"/>
    </row>
    <row r="33200" spans="1:4" ht="14.4">
      <c r="A33200"/>
      <c r="B33200"/>
      <c r="C33200"/>
      <c r="D33200" s="198"/>
    </row>
    <row r="33201" spans="1:4" ht="14.4">
      <c r="A33201"/>
      <c r="B33201"/>
      <c r="C33201"/>
      <c r="D33201" s="198"/>
    </row>
    <row r="33202" spans="1:4" ht="14.4">
      <c r="A33202"/>
      <c r="B33202"/>
      <c r="C33202"/>
      <c r="D33202" s="198"/>
    </row>
    <row r="33203" spans="1:4" ht="14.4">
      <c r="A33203"/>
      <c r="B33203"/>
      <c r="C33203"/>
      <c r="D33203" s="198"/>
    </row>
    <row r="33204" spans="1:4" ht="14.4">
      <c r="A33204"/>
      <c r="B33204"/>
      <c r="C33204"/>
      <c r="D33204" s="198"/>
    </row>
    <row r="33205" spans="1:4" ht="14.4">
      <c r="A33205"/>
      <c r="B33205"/>
      <c r="C33205"/>
      <c r="D33205" s="198"/>
    </row>
    <row r="33206" spans="1:4" ht="14.4">
      <c r="A33206"/>
      <c r="B33206"/>
      <c r="C33206"/>
      <c r="D33206" s="198"/>
    </row>
    <row r="33207" spans="1:4" ht="14.4">
      <c r="A33207"/>
      <c r="B33207"/>
      <c r="C33207"/>
      <c r="D33207" s="198"/>
    </row>
    <row r="33208" spans="1:4" ht="14.4">
      <c r="A33208"/>
      <c r="B33208"/>
      <c r="C33208"/>
      <c r="D33208" s="198"/>
    </row>
    <row r="33209" spans="1:4" ht="14.4">
      <c r="A33209"/>
      <c r="B33209"/>
      <c r="C33209"/>
      <c r="D33209" s="198"/>
    </row>
    <row r="33210" spans="1:4" ht="14.4">
      <c r="A33210"/>
      <c r="B33210"/>
      <c r="C33210"/>
      <c r="D33210" s="198"/>
    </row>
    <row r="33211" spans="1:4" ht="14.4">
      <c r="A33211"/>
      <c r="B33211"/>
      <c r="C33211"/>
      <c r="D33211" s="198"/>
    </row>
    <row r="33212" spans="1:4" ht="14.4">
      <c r="A33212"/>
      <c r="B33212"/>
      <c r="C33212"/>
      <c r="D33212" s="198"/>
    </row>
    <row r="33213" spans="1:4" ht="14.4">
      <c r="A33213"/>
      <c r="B33213"/>
      <c r="C33213"/>
      <c r="D33213" s="198"/>
    </row>
    <row r="33214" spans="1:4" ht="14.4">
      <c r="A33214"/>
      <c r="B33214"/>
      <c r="C33214"/>
      <c r="D33214" s="198"/>
    </row>
    <row r="33215" spans="1:4" ht="14.4">
      <c r="A33215"/>
      <c r="B33215"/>
      <c r="C33215"/>
      <c r="D33215" s="198"/>
    </row>
    <row r="33216" spans="1:4" ht="14.4">
      <c r="A33216"/>
      <c r="B33216"/>
      <c r="C33216"/>
      <c r="D33216" s="198"/>
    </row>
    <row r="33217" spans="1:4" ht="14.4">
      <c r="A33217"/>
      <c r="B33217"/>
      <c r="C33217"/>
      <c r="D33217" s="198"/>
    </row>
    <row r="33218" spans="1:4" ht="14.4">
      <c r="A33218"/>
      <c r="B33218"/>
      <c r="C33218"/>
      <c r="D33218" s="198"/>
    </row>
    <row r="33219" spans="1:4" ht="14.4">
      <c r="A33219"/>
      <c r="B33219"/>
      <c r="C33219"/>
      <c r="D33219" s="198"/>
    </row>
    <row r="33220" spans="1:4" ht="14.4">
      <c r="A33220"/>
      <c r="B33220"/>
      <c r="C33220"/>
      <c r="D33220" s="198"/>
    </row>
    <row r="33221" spans="1:4" ht="14.4">
      <c r="A33221"/>
      <c r="B33221"/>
      <c r="C33221"/>
      <c r="D33221" s="198"/>
    </row>
    <row r="33222" spans="1:4" ht="14.4">
      <c r="A33222"/>
      <c r="B33222"/>
      <c r="C33222"/>
      <c r="D33222" s="198"/>
    </row>
    <row r="33223" spans="1:4" ht="14.4">
      <c r="A33223"/>
      <c r="B33223"/>
      <c r="C33223"/>
      <c r="D33223" s="198"/>
    </row>
    <row r="33224" spans="1:4" ht="14.4">
      <c r="A33224"/>
      <c r="B33224"/>
      <c r="C33224"/>
      <c r="D33224" s="198"/>
    </row>
    <row r="33225" spans="1:4" ht="14.4">
      <c r="A33225"/>
      <c r="B33225"/>
      <c r="C33225"/>
      <c r="D33225" s="198"/>
    </row>
    <row r="33226" spans="1:4" ht="14.4">
      <c r="A33226"/>
      <c r="B33226"/>
      <c r="C33226"/>
      <c r="D33226" s="198"/>
    </row>
    <row r="33227" spans="1:4" ht="14.4">
      <c r="A33227"/>
      <c r="B33227"/>
      <c r="C33227"/>
      <c r="D33227" s="198"/>
    </row>
    <row r="33228" spans="1:4" ht="14.4">
      <c r="A33228"/>
      <c r="B33228"/>
      <c r="C33228"/>
      <c r="D33228" s="198"/>
    </row>
    <row r="33229" spans="1:4" ht="14.4">
      <c r="A33229"/>
      <c r="B33229"/>
      <c r="C33229"/>
      <c r="D33229" s="198"/>
    </row>
    <row r="33230" spans="1:4" ht="14.4">
      <c r="A33230"/>
      <c r="B33230"/>
      <c r="C33230"/>
      <c r="D33230" s="198"/>
    </row>
    <row r="33231" spans="1:4" ht="14.4">
      <c r="A33231"/>
      <c r="B33231"/>
      <c r="C33231"/>
      <c r="D33231" s="198"/>
    </row>
    <row r="33232" spans="1:4" ht="14.4">
      <c r="A33232"/>
      <c r="B33232"/>
      <c r="C33232"/>
      <c r="D33232" s="198"/>
    </row>
    <row r="33233" spans="1:4" ht="14.4">
      <c r="A33233"/>
      <c r="B33233"/>
      <c r="C33233"/>
      <c r="D33233" s="198"/>
    </row>
    <row r="33234" spans="1:4" ht="14.4">
      <c r="A33234"/>
      <c r="B33234"/>
      <c r="C33234"/>
      <c r="D33234" s="198"/>
    </row>
    <row r="33235" spans="1:4" ht="14.4">
      <c r="A33235"/>
      <c r="B33235"/>
      <c r="C33235"/>
      <c r="D33235" s="198"/>
    </row>
    <row r="33236" spans="1:4" ht="14.4">
      <c r="A33236"/>
      <c r="B33236"/>
      <c r="C33236"/>
      <c r="D33236" s="198"/>
    </row>
    <row r="33237" spans="1:4" ht="14.4">
      <c r="A33237"/>
      <c r="B33237"/>
      <c r="C33237"/>
      <c r="D33237" s="198"/>
    </row>
    <row r="33238" spans="1:4" ht="14.4">
      <c r="A33238"/>
      <c r="B33238"/>
      <c r="C33238"/>
      <c r="D33238" s="198"/>
    </row>
    <row r="33239" spans="1:4" ht="14.4">
      <c r="A33239"/>
      <c r="B33239"/>
      <c r="C33239"/>
      <c r="D33239" s="198"/>
    </row>
    <row r="33240" spans="1:4" ht="14.4">
      <c r="A33240"/>
      <c r="B33240"/>
      <c r="C33240"/>
      <c r="D33240" s="198"/>
    </row>
    <row r="33241" spans="1:4" ht="14.4">
      <c r="A33241"/>
      <c r="B33241"/>
      <c r="C33241"/>
      <c r="D33241" s="198"/>
    </row>
    <row r="33242" spans="1:4" ht="14.4">
      <c r="A33242"/>
      <c r="B33242"/>
      <c r="C33242"/>
      <c r="D33242" s="198"/>
    </row>
    <row r="33243" spans="1:4" ht="14.4">
      <c r="A33243"/>
      <c r="B33243"/>
      <c r="C33243"/>
      <c r="D33243" s="198"/>
    </row>
    <row r="33244" spans="1:4" ht="14.4">
      <c r="A33244"/>
      <c r="B33244"/>
      <c r="C33244"/>
      <c r="D33244" s="198"/>
    </row>
    <row r="33245" spans="1:4" ht="14.4">
      <c r="A33245"/>
      <c r="B33245"/>
      <c r="C33245"/>
      <c r="D33245" s="198"/>
    </row>
    <row r="33246" spans="1:4" ht="14.4">
      <c r="A33246"/>
      <c r="B33246"/>
      <c r="C33246"/>
      <c r="D33246" s="198"/>
    </row>
    <row r="33247" spans="1:4" ht="14.4">
      <c r="A33247"/>
      <c r="B33247"/>
      <c r="C33247"/>
      <c r="D33247" s="198"/>
    </row>
    <row r="33248" spans="1:4" ht="14.4">
      <c r="A33248"/>
      <c r="B33248"/>
      <c r="C33248"/>
      <c r="D33248" s="198"/>
    </row>
    <row r="33249" spans="1:4" ht="14.4">
      <c r="A33249"/>
      <c r="B33249"/>
      <c r="C33249"/>
      <c r="D33249" s="198"/>
    </row>
    <row r="33250" spans="1:4" ht="14.4">
      <c r="A33250"/>
      <c r="B33250"/>
      <c r="C33250"/>
      <c r="D33250" s="198"/>
    </row>
    <row r="33251" spans="1:4" ht="14.4">
      <c r="A33251"/>
      <c r="B33251"/>
      <c r="C33251"/>
      <c r="D33251" s="198"/>
    </row>
    <row r="33252" spans="1:4" ht="14.4">
      <c r="A33252"/>
      <c r="B33252"/>
      <c r="C33252"/>
      <c r="D33252" s="198"/>
    </row>
    <row r="33253" spans="1:4" ht="14.4">
      <c r="A33253"/>
      <c r="B33253"/>
      <c r="C33253"/>
      <c r="D33253" s="198"/>
    </row>
    <row r="33254" spans="1:4" ht="14.4">
      <c r="A33254"/>
      <c r="B33254"/>
      <c r="C33254"/>
      <c r="D33254" s="198"/>
    </row>
    <row r="33255" spans="1:4" ht="14.4">
      <c r="A33255"/>
      <c r="B33255"/>
      <c r="C33255"/>
      <c r="D33255" s="198"/>
    </row>
    <row r="33256" spans="1:4" ht="14.4">
      <c r="A33256"/>
      <c r="B33256"/>
      <c r="C33256"/>
      <c r="D33256" s="198"/>
    </row>
    <row r="33257" spans="1:4" ht="14.4">
      <c r="A33257"/>
      <c r="B33257"/>
      <c r="C33257"/>
      <c r="D33257" s="198"/>
    </row>
    <row r="33258" spans="1:4" ht="14.4">
      <c r="A33258"/>
      <c r="B33258"/>
      <c r="C33258"/>
      <c r="D33258" s="198"/>
    </row>
    <row r="33259" spans="1:4" ht="14.4">
      <c r="A33259"/>
      <c r="B33259"/>
      <c r="C33259"/>
      <c r="D33259" s="198"/>
    </row>
    <row r="33260" spans="1:4" ht="14.4">
      <c r="A33260"/>
      <c r="B33260"/>
      <c r="C33260"/>
      <c r="D33260" s="198"/>
    </row>
    <row r="33261" spans="1:4" ht="14.4">
      <c r="A33261"/>
      <c r="B33261"/>
      <c r="C33261"/>
      <c r="D33261" s="198"/>
    </row>
    <row r="33262" spans="1:4" ht="14.4">
      <c r="A33262"/>
      <c r="B33262"/>
      <c r="C33262"/>
      <c r="D33262" s="198"/>
    </row>
    <row r="33263" spans="1:4" ht="14.4">
      <c r="A33263"/>
      <c r="B33263"/>
      <c r="C33263"/>
      <c r="D33263" s="198"/>
    </row>
    <row r="33264" spans="1:4" ht="14.4">
      <c r="A33264"/>
      <c r="B33264"/>
      <c r="C33264"/>
      <c r="D33264" s="198"/>
    </row>
    <row r="33265" spans="1:4" ht="14.4">
      <c r="A33265"/>
      <c r="B33265"/>
      <c r="C33265"/>
      <c r="D33265" s="198"/>
    </row>
    <row r="33266" spans="1:4" ht="14.4">
      <c r="A33266"/>
      <c r="B33266"/>
      <c r="C33266"/>
      <c r="D33266" s="198"/>
    </row>
    <row r="33267" spans="1:4" ht="14.4">
      <c r="A33267"/>
      <c r="B33267"/>
      <c r="C33267"/>
      <c r="D33267" s="198"/>
    </row>
    <row r="33268" spans="1:4" ht="14.4">
      <c r="A33268"/>
      <c r="B33268"/>
      <c r="C33268"/>
      <c r="D33268" s="198"/>
    </row>
    <row r="33269" spans="1:4" ht="14.4">
      <c r="A33269"/>
      <c r="B33269"/>
      <c r="C33269"/>
      <c r="D33269" s="198"/>
    </row>
    <row r="33270" spans="1:4" ht="14.4">
      <c r="A33270"/>
      <c r="B33270"/>
      <c r="C33270"/>
      <c r="D33270" s="198"/>
    </row>
    <row r="33271" spans="1:4" ht="14.4">
      <c r="A33271"/>
      <c r="B33271"/>
      <c r="C33271"/>
      <c r="D33271" s="198"/>
    </row>
    <row r="33272" spans="1:4" ht="14.4">
      <c r="A33272"/>
      <c r="B33272"/>
      <c r="C33272"/>
      <c r="D33272" s="198"/>
    </row>
    <row r="33273" spans="1:4" ht="14.4">
      <c r="A33273"/>
      <c r="B33273"/>
      <c r="C33273"/>
      <c r="D33273" s="198"/>
    </row>
    <row r="33274" spans="1:4" ht="14.4">
      <c r="A33274"/>
      <c r="B33274"/>
      <c r="C33274"/>
      <c r="D33274" s="198"/>
    </row>
    <row r="33275" spans="1:4" ht="14.4">
      <c r="A33275"/>
      <c r="B33275"/>
      <c r="C33275"/>
      <c r="D33275" s="198"/>
    </row>
    <row r="33276" spans="1:4" ht="14.4">
      <c r="A33276"/>
      <c r="B33276"/>
      <c r="C33276"/>
      <c r="D33276" s="198"/>
    </row>
    <row r="33277" spans="1:4" ht="14.4">
      <c r="A33277"/>
      <c r="B33277"/>
      <c r="C33277"/>
      <c r="D33277" s="198"/>
    </row>
    <row r="33278" spans="1:4" ht="14.4">
      <c r="A33278"/>
      <c r="B33278"/>
      <c r="C33278"/>
      <c r="D33278" s="198"/>
    </row>
    <row r="33279" spans="1:4" ht="14.4">
      <c r="A33279"/>
      <c r="B33279"/>
      <c r="C33279"/>
      <c r="D33279" s="198"/>
    </row>
    <row r="33280" spans="1:4" ht="14.4">
      <c r="A33280"/>
      <c r="B33280"/>
      <c r="C33280"/>
      <c r="D33280" s="198"/>
    </row>
    <row r="33281" spans="1:4" ht="14.4">
      <c r="A33281"/>
      <c r="B33281"/>
      <c r="C33281"/>
      <c r="D33281" s="198"/>
    </row>
    <row r="33282" spans="1:4" ht="14.4">
      <c r="A33282"/>
      <c r="B33282"/>
      <c r="C33282"/>
      <c r="D33282" s="198"/>
    </row>
    <row r="33283" spans="1:4" ht="14.4">
      <c r="A33283"/>
      <c r="B33283"/>
      <c r="C33283"/>
      <c r="D33283" s="198"/>
    </row>
    <row r="33284" spans="1:4" ht="14.4">
      <c r="A33284"/>
      <c r="B33284"/>
      <c r="C33284"/>
      <c r="D33284" s="198"/>
    </row>
    <row r="33285" spans="1:4" ht="14.4">
      <c r="A33285"/>
      <c r="B33285"/>
      <c r="C33285"/>
      <c r="D33285" s="198"/>
    </row>
    <row r="33286" spans="1:4" ht="14.4">
      <c r="A33286"/>
      <c r="B33286"/>
      <c r="C33286"/>
      <c r="D33286" s="198"/>
    </row>
    <row r="33287" spans="1:4" ht="14.4">
      <c r="A33287"/>
      <c r="B33287"/>
      <c r="C33287"/>
      <c r="D33287" s="198"/>
    </row>
    <row r="33288" spans="1:4" ht="14.4">
      <c r="A33288"/>
      <c r="B33288"/>
      <c r="C33288"/>
      <c r="D33288" s="198"/>
    </row>
    <row r="33289" spans="1:4" ht="14.4">
      <c r="A33289"/>
      <c r="B33289"/>
      <c r="C33289"/>
      <c r="D33289" s="198"/>
    </row>
    <row r="33290" spans="1:4" ht="14.4">
      <c r="A33290"/>
      <c r="B33290"/>
      <c r="C33290"/>
      <c r="D33290" s="198"/>
    </row>
    <row r="33291" spans="1:4" ht="14.4">
      <c r="A33291"/>
      <c r="B33291"/>
      <c r="C33291"/>
      <c r="D33291" s="198"/>
    </row>
    <row r="33292" spans="1:4" ht="14.4">
      <c r="A33292"/>
      <c r="B33292"/>
      <c r="C33292"/>
      <c r="D33292" s="198"/>
    </row>
    <row r="33293" spans="1:4" ht="14.4">
      <c r="A33293"/>
      <c r="B33293"/>
      <c r="C33293"/>
      <c r="D33293" s="198"/>
    </row>
    <row r="33294" spans="1:4" ht="14.4">
      <c r="A33294"/>
      <c r="B33294"/>
      <c r="C33294"/>
      <c r="D33294" s="198"/>
    </row>
    <row r="33295" spans="1:4" ht="14.4">
      <c r="A33295"/>
      <c r="B33295"/>
      <c r="C33295"/>
      <c r="D33295" s="198"/>
    </row>
    <row r="33296" spans="1:4" ht="14.4">
      <c r="A33296"/>
      <c r="B33296"/>
      <c r="C33296"/>
      <c r="D33296" s="198"/>
    </row>
    <row r="33297" spans="1:4" ht="14.4">
      <c r="A33297"/>
      <c r="B33297"/>
      <c r="C33297"/>
      <c r="D33297" s="198"/>
    </row>
    <row r="33298" spans="1:4" ht="14.4">
      <c r="A33298"/>
      <c r="B33298"/>
      <c r="C33298"/>
      <c r="D33298" s="198"/>
    </row>
    <row r="33299" spans="1:4" ht="14.4">
      <c r="A33299"/>
      <c r="B33299"/>
      <c r="C33299"/>
      <c r="D33299" s="198"/>
    </row>
    <row r="33300" spans="1:4" ht="14.4">
      <c r="A33300"/>
      <c r="B33300"/>
      <c r="C33300"/>
      <c r="D33300" s="198"/>
    </row>
    <row r="33301" spans="1:4" ht="14.4">
      <c r="A33301"/>
      <c r="B33301"/>
      <c r="C33301"/>
      <c r="D33301" s="198"/>
    </row>
    <row r="33302" spans="1:4" ht="14.4">
      <c r="A33302"/>
      <c r="B33302"/>
      <c r="C33302"/>
      <c r="D33302" s="198"/>
    </row>
    <row r="33303" spans="1:4" ht="14.4">
      <c r="A33303"/>
      <c r="B33303"/>
      <c r="C33303"/>
      <c r="D33303" s="198"/>
    </row>
    <row r="33304" spans="1:4" ht="14.4">
      <c r="A33304"/>
      <c r="B33304"/>
      <c r="C33304"/>
      <c r="D33304" s="198"/>
    </row>
    <row r="33305" spans="1:4" ht="14.4">
      <c r="A33305"/>
      <c r="B33305"/>
      <c r="C33305"/>
      <c r="D33305" s="198"/>
    </row>
    <row r="33306" spans="1:4" ht="14.4">
      <c r="A33306"/>
      <c r="B33306"/>
      <c r="C33306"/>
      <c r="D33306" s="198"/>
    </row>
    <row r="33307" spans="1:4" ht="14.4">
      <c r="A33307"/>
      <c r="B33307"/>
      <c r="C33307"/>
      <c r="D33307" s="198"/>
    </row>
    <row r="33308" spans="1:4" ht="14.4">
      <c r="A33308"/>
      <c r="B33308"/>
      <c r="C33308"/>
      <c r="D33308" s="198"/>
    </row>
    <row r="33309" spans="1:4" ht="14.4">
      <c r="A33309"/>
      <c r="B33309"/>
      <c r="C33309"/>
      <c r="D33309" s="198"/>
    </row>
    <row r="33310" spans="1:4" ht="14.4">
      <c r="A33310"/>
      <c r="B33310"/>
      <c r="C33310"/>
      <c r="D33310" s="198"/>
    </row>
    <row r="33311" spans="1:4" ht="14.4">
      <c r="A33311"/>
      <c r="B33311"/>
      <c r="C33311"/>
      <c r="D33311" s="198"/>
    </row>
    <row r="33312" spans="1:4" ht="14.4">
      <c r="A33312"/>
      <c r="B33312"/>
      <c r="C33312"/>
      <c r="D33312" s="198"/>
    </row>
    <row r="33313" spans="1:4" ht="14.4">
      <c r="A33313"/>
      <c r="B33313"/>
      <c r="C33313"/>
      <c r="D33313" s="198"/>
    </row>
    <row r="33314" spans="1:4" ht="14.4">
      <c r="A33314"/>
      <c r="B33314"/>
      <c r="C33314"/>
      <c r="D33314" s="198"/>
    </row>
    <row r="33315" spans="1:4" ht="14.4">
      <c r="A33315"/>
      <c r="B33315"/>
      <c r="C33315"/>
      <c r="D33315" s="198"/>
    </row>
    <row r="33316" spans="1:4" ht="14.4">
      <c r="A33316"/>
      <c r="B33316"/>
      <c r="C33316"/>
      <c r="D33316" s="198"/>
    </row>
    <row r="33317" spans="1:4" ht="14.4">
      <c r="A33317"/>
      <c r="B33317"/>
      <c r="C33317"/>
      <c r="D33317" s="198"/>
    </row>
    <row r="33318" spans="1:4" ht="14.4">
      <c r="A33318"/>
      <c r="B33318"/>
      <c r="C33318"/>
      <c r="D33318" s="198"/>
    </row>
    <row r="33319" spans="1:4" ht="14.4">
      <c r="A33319"/>
      <c r="B33319"/>
      <c r="C33319"/>
      <c r="D33319" s="198"/>
    </row>
    <row r="33320" spans="1:4" ht="14.4">
      <c r="A33320"/>
      <c r="B33320"/>
      <c r="C33320"/>
      <c r="D33320" s="198"/>
    </row>
    <row r="33321" spans="1:4" ht="14.4">
      <c r="A33321"/>
      <c r="B33321"/>
      <c r="C33321"/>
      <c r="D33321" s="198"/>
    </row>
    <row r="33322" spans="1:4" ht="14.4">
      <c r="A33322"/>
      <c r="B33322"/>
      <c r="C33322"/>
      <c r="D33322" s="198"/>
    </row>
    <row r="33323" spans="1:4" ht="14.4">
      <c r="A33323"/>
      <c r="B33323"/>
      <c r="C33323"/>
      <c r="D33323" s="198"/>
    </row>
    <row r="33324" spans="1:4" ht="14.4">
      <c r="A33324"/>
      <c r="B33324"/>
      <c r="C33324"/>
      <c r="D33324" s="198"/>
    </row>
    <row r="33325" spans="1:4" ht="14.4">
      <c r="A33325"/>
      <c r="B33325"/>
      <c r="C33325"/>
      <c r="D33325" s="198"/>
    </row>
    <row r="33326" spans="1:4" ht="14.4">
      <c r="A33326"/>
      <c r="B33326"/>
      <c r="C33326"/>
      <c r="D33326" s="198"/>
    </row>
    <row r="33327" spans="1:4" ht="14.4">
      <c r="A33327"/>
      <c r="B33327"/>
      <c r="C33327"/>
      <c r="D33327" s="198"/>
    </row>
    <row r="33328" spans="1:4" ht="14.4">
      <c r="A33328"/>
      <c r="B33328"/>
      <c r="C33328"/>
      <c r="D33328" s="198"/>
    </row>
    <row r="33329" spans="1:4" ht="14.4">
      <c r="A33329"/>
      <c r="B33329"/>
      <c r="C33329"/>
      <c r="D33329" s="198"/>
    </row>
    <row r="33330" spans="1:4" ht="14.4">
      <c r="A33330"/>
      <c r="B33330"/>
      <c r="C33330"/>
      <c r="D33330" s="198"/>
    </row>
    <row r="33331" spans="1:4" ht="14.4">
      <c r="A33331"/>
      <c r="B33331"/>
      <c r="C33331"/>
      <c r="D33331" s="198"/>
    </row>
    <row r="33332" spans="1:4" ht="14.4">
      <c r="A33332"/>
      <c r="B33332"/>
      <c r="C33332"/>
      <c r="D33332" s="198"/>
    </row>
    <row r="33333" spans="1:4" ht="14.4">
      <c r="A33333"/>
      <c r="B33333"/>
      <c r="C33333"/>
      <c r="D33333" s="198"/>
    </row>
    <row r="33334" spans="1:4" ht="14.4">
      <c r="A33334"/>
      <c r="B33334"/>
      <c r="C33334"/>
      <c r="D33334" s="198"/>
    </row>
    <row r="33335" spans="1:4" ht="14.4">
      <c r="A33335"/>
      <c r="B33335"/>
      <c r="C33335"/>
      <c r="D33335" s="198"/>
    </row>
    <row r="33336" spans="1:4" ht="14.4">
      <c r="A33336"/>
      <c r="B33336"/>
      <c r="C33336"/>
      <c r="D33336" s="198"/>
    </row>
    <row r="33337" spans="1:4" ht="14.4">
      <c r="A33337"/>
      <c r="B33337"/>
      <c r="C33337"/>
      <c r="D33337" s="198"/>
    </row>
    <row r="33338" spans="1:4" ht="14.4">
      <c r="A33338"/>
      <c r="B33338"/>
      <c r="C33338"/>
      <c r="D33338" s="198"/>
    </row>
    <row r="33339" spans="1:4" ht="14.4">
      <c r="A33339"/>
      <c r="B33339"/>
      <c r="C33339"/>
      <c r="D33339" s="198"/>
    </row>
    <row r="33340" spans="1:4" ht="14.4">
      <c r="A33340"/>
      <c r="B33340"/>
      <c r="C33340"/>
      <c r="D33340" s="198"/>
    </row>
    <row r="33341" spans="1:4" ht="14.4">
      <c r="A33341"/>
      <c r="B33341"/>
      <c r="C33341"/>
      <c r="D33341" s="198"/>
    </row>
    <row r="33342" spans="1:4" ht="14.4">
      <c r="A33342"/>
      <c r="B33342"/>
      <c r="C33342"/>
      <c r="D33342" s="198"/>
    </row>
    <row r="33343" spans="1:4" ht="14.4">
      <c r="A33343"/>
      <c r="B33343"/>
      <c r="C33343"/>
      <c r="D33343" s="198"/>
    </row>
    <row r="33344" spans="1:4" ht="14.4">
      <c r="A33344"/>
      <c r="B33344"/>
      <c r="C33344"/>
      <c r="D33344" s="198"/>
    </row>
    <row r="33345" spans="1:4" ht="14.4">
      <c r="A33345"/>
      <c r="B33345"/>
      <c r="C33345"/>
      <c r="D33345" s="198"/>
    </row>
    <row r="33346" spans="1:4" ht="14.4">
      <c r="A33346"/>
      <c r="B33346"/>
      <c r="C33346"/>
      <c r="D33346" s="198"/>
    </row>
    <row r="33347" spans="1:4" ht="14.4">
      <c r="A33347"/>
      <c r="B33347"/>
      <c r="C33347"/>
      <c r="D33347" s="198"/>
    </row>
    <row r="33348" spans="1:4" ht="14.4">
      <c r="A33348"/>
      <c r="B33348"/>
      <c r="C33348"/>
      <c r="D33348" s="198"/>
    </row>
    <row r="33349" spans="1:4" ht="14.4">
      <c r="A33349"/>
      <c r="B33349"/>
      <c r="C33349"/>
      <c r="D33349" s="198"/>
    </row>
    <row r="33350" spans="1:4" ht="14.4">
      <c r="A33350"/>
      <c r="B33350"/>
      <c r="C33350"/>
      <c r="D33350" s="198"/>
    </row>
    <row r="33351" spans="1:4" ht="14.4">
      <c r="A33351"/>
      <c r="B33351"/>
      <c r="C33351"/>
      <c r="D33351" s="198"/>
    </row>
    <row r="33352" spans="1:4" ht="14.4">
      <c r="A33352"/>
      <c r="B33352"/>
      <c r="C33352"/>
      <c r="D33352" s="198"/>
    </row>
    <row r="33353" spans="1:4" ht="14.4">
      <c r="A33353"/>
      <c r="B33353"/>
      <c r="C33353"/>
      <c r="D33353" s="198"/>
    </row>
    <row r="33354" spans="1:4" ht="14.4">
      <c r="A33354"/>
      <c r="B33354"/>
      <c r="C33354"/>
      <c r="D33354" s="198"/>
    </row>
    <row r="33355" spans="1:4" ht="14.4">
      <c r="A33355"/>
      <c r="B33355"/>
      <c r="C33355"/>
      <c r="D33355" s="198"/>
    </row>
    <row r="33356" spans="1:4" ht="14.4">
      <c r="A33356"/>
      <c r="B33356"/>
      <c r="C33356"/>
      <c r="D33356" s="198"/>
    </row>
    <row r="33357" spans="1:4" ht="14.4">
      <c r="A33357"/>
      <c r="B33357"/>
      <c r="C33357"/>
      <c r="D33357" s="198"/>
    </row>
    <row r="33358" spans="1:4" ht="14.4">
      <c r="A33358"/>
      <c r="B33358"/>
      <c r="C33358"/>
      <c r="D33358" s="198"/>
    </row>
    <row r="33359" spans="1:4" ht="14.4">
      <c r="A33359"/>
      <c r="B33359"/>
      <c r="C33359"/>
      <c r="D33359" s="198"/>
    </row>
    <row r="33360" spans="1:4" ht="14.4">
      <c r="A33360"/>
      <c r="B33360"/>
      <c r="C33360"/>
      <c r="D33360" s="198"/>
    </row>
    <row r="33361" spans="1:4" ht="14.4">
      <c r="A33361"/>
      <c r="B33361"/>
      <c r="C33361"/>
      <c r="D33361" s="198"/>
    </row>
    <row r="33362" spans="1:4" ht="14.4">
      <c r="A33362"/>
      <c r="B33362"/>
      <c r="C33362"/>
      <c r="D33362" s="198"/>
    </row>
    <row r="33363" spans="1:4" ht="14.4">
      <c r="A33363"/>
      <c r="B33363"/>
      <c r="C33363"/>
      <c r="D33363" s="198"/>
    </row>
    <row r="33364" spans="1:4" ht="14.4">
      <c r="A33364"/>
      <c r="B33364"/>
      <c r="C33364"/>
      <c r="D33364" s="198"/>
    </row>
    <row r="33365" spans="1:4" ht="14.4">
      <c r="A33365"/>
      <c r="B33365"/>
      <c r="C33365"/>
      <c r="D33365" s="198"/>
    </row>
    <row r="33366" spans="1:4" ht="14.4">
      <c r="A33366"/>
      <c r="B33366"/>
      <c r="C33366"/>
      <c r="D33366" s="198"/>
    </row>
    <row r="33367" spans="1:4" ht="14.4">
      <c r="A33367"/>
      <c r="B33367"/>
      <c r="C33367"/>
      <c r="D33367" s="198"/>
    </row>
    <row r="33368" spans="1:4" ht="14.4">
      <c r="A33368"/>
      <c r="B33368"/>
      <c r="C33368"/>
      <c r="D33368" s="198"/>
    </row>
    <row r="33369" spans="1:4" ht="14.4">
      <c r="A33369"/>
      <c r="B33369"/>
      <c r="C33369"/>
      <c r="D33369" s="198"/>
    </row>
    <row r="33370" spans="1:4" ht="14.4">
      <c r="A33370"/>
      <c r="B33370"/>
      <c r="C33370"/>
      <c r="D33370" s="198"/>
    </row>
    <row r="33371" spans="1:4" ht="14.4">
      <c r="A33371"/>
      <c r="B33371"/>
      <c r="C33371"/>
      <c r="D33371" s="198"/>
    </row>
    <row r="33372" spans="1:4" ht="14.4">
      <c r="A33372"/>
      <c r="B33372"/>
      <c r="C33372"/>
      <c r="D33372" s="198"/>
    </row>
    <row r="33373" spans="1:4" ht="14.4">
      <c r="A33373"/>
      <c r="B33373"/>
      <c r="C33373"/>
      <c r="D33373" s="198"/>
    </row>
    <row r="33374" spans="1:4" ht="14.4">
      <c r="A33374"/>
      <c r="B33374"/>
      <c r="C33374"/>
      <c r="D33374" s="198"/>
    </row>
    <row r="33375" spans="1:4" ht="14.4">
      <c r="A33375"/>
      <c r="B33375"/>
      <c r="C33375"/>
      <c r="D33375" s="198"/>
    </row>
    <row r="33376" spans="1:4" ht="14.4">
      <c r="A33376"/>
      <c r="B33376"/>
      <c r="C33376"/>
      <c r="D33376" s="198"/>
    </row>
    <row r="33377" spans="1:4" ht="14.4">
      <c r="A33377"/>
      <c r="B33377"/>
      <c r="C33377"/>
      <c r="D33377" s="198"/>
    </row>
    <row r="33378" spans="1:4" ht="14.4">
      <c r="A33378"/>
      <c r="B33378"/>
      <c r="C33378"/>
      <c r="D33378" s="198"/>
    </row>
    <row r="33379" spans="1:4" ht="14.4">
      <c r="A33379"/>
      <c r="B33379"/>
      <c r="C33379"/>
      <c r="D33379" s="198"/>
    </row>
    <row r="33380" spans="1:4" ht="14.4">
      <c r="A33380"/>
      <c r="B33380"/>
      <c r="C33380"/>
      <c r="D33380" s="198"/>
    </row>
    <row r="33381" spans="1:4" ht="14.4">
      <c r="A33381"/>
      <c r="B33381"/>
      <c r="C33381"/>
      <c r="D33381" s="198"/>
    </row>
    <row r="33382" spans="1:4" ht="14.4">
      <c r="A33382"/>
      <c r="B33382"/>
      <c r="C33382"/>
      <c r="D33382" s="198"/>
    </row>
    <row r="33383" spans="1:4" ht="14.4">
      <c r="A33383"/>
      <c r="B33383"/>
      <c r="C33383"/>
      <c r="D33383" s="198"/>
    </row>
    <row r="33384" spans="1:4" ht="14.4">
      <c r="A33384"/>
      <c r="B33384"/>
      <c r="C33384"/>
      <c r="D33384" s="198"/>
    </row>
    <row r="33385" spans="1:4" ht="14.4">
      <c r="A33385"/>
      <c r="B33385"/>
      <c r="C33385"/>
      <c r="D33385" s="198"/>
    </row>
    <row r="33386" spans="1:4" ht="14.4">
      <c r="A33386"/>
      <c r="B33386"/>
      <c r="C33386"/>
      <c r="D33386" s="198"/>
    </row>
    <row r="33387" spans="1:4" ht="14.4">
      <c r="A33387"/>
      <c r="B33387"/>
      <c r="C33387"/>
      <c r="D33387" s="198"/>
    </row>
    <row r="33388" spans="1:4" ht="14.4">
      <c r="A33388"/>
      <c r="B33388"/>
      <c r="C33388"/>
      <c r="D33388" s="198"/>
    </row>
    <row r="33389" spans="1:4" ht="14.4">
      <c r="A33389"/>
      <c r="B33389"/>
      <c r="C33389"/>
      <c r="D33389" s="198"/>
    </row>
    <row r="33390" spans="1:4" ht="14.4">
      <c r="A33390"/>
      <c r="B33390"/>
      <c r="C33390"/>
      <c r="D33390" s="198"/>
    </row>
    <row r="33391" spans="1:4" ht="14.4">
      <c r="A33391"/>
      <c r="B33391"/>
      <c r="C33391"/>
      <c r="D33391" s="198"/>
    </row>
    <row r="33392" spans="1:4" ht="14.4">
      <c r="A33392"/>
      <c r="B33392"/>
      <c r="C33392"/>
      <c r="D33392" s="198"/>
    </row>
    <row r="33393" spans="1:4" ht="14.4">
      <c r="A33393"/>
      <c r="B33393"/>
      <c r="C33393"/>
      <c r="D33393" s="198"/>
    </row>
    <row r="33394" spans="1:4" ht="14.4">
      <c r="A33394"/>
      <c r="B33394"/>
      <c r="C33394"/>
      <c r="D33394" s="198"/>
    </row>
    <row r="33395" spans="1:4" ht="14.4">
      <c r="A33395"/>
      <c r="B33395"/>
      <c r="C33395"/>
      <c r="D33395" s="198"/>
    </row>
    <row r="33396" spans="1:4" ht="14.4">
      <c r="A33396"/>
      <c r="B33396"/>
      <c r="C33396"/>
      <c r="D33396" s="198"/>
    </row>
    <row r="33397" spans="1:4" ht="14.4">
      <c r="A33397"/>
      <c r="B33397"/>
      <c r="C33397"/>
      <c r="D33397" s="198"/>
    </row>
    <row r="33398" spans="1:4" ht="14.4">
      <c r="A33398"/>
      <c r="B33398"/>
      <c r="C33398"/>
      <c r="D33398" s="198"/>
    </row>
    <row r="33399" spans="1:4" ht="14.4">
      <c r="A33399"/>
      <c r="B33399"/>
      <c r="C33399"/>
      <c r="D33399" s="198"/>
    </row>
    <row r="33400" spans="1:4" ht="14.4">
      <c r="A33400"/>
      <c r="B33400"/>
      <c r="C33400"/>
      <c r="D33400" s="198"/>
    </row>
    <row r="33401" spans="1:4" ht="14.4">
      <c r="A33401"/>
      <c r="B33401"/>
      <c r="C33401"/>
      <c r="D33401" s="198"/>
    </row>
    <row r="33402" spans="1:4" ht="14.4">
      <c r="A33402"/>
      <c r="B33402"/>
      <c r="C33402"/>
      <c r="D33402" s="198"/>
    </row>
    <row r="33403" spans="1:4" ht="14.4">
      <c r="A33403"/>
      <c r="B33403"/>
      <c r="C33403"/>
      <c r="D33403" s="198"/>
    </row>
    <row r="33404" spans="1:4" ht="14.4">
      <c r="A33404"/>
      <c r="B33404"/>
      <c r="C33404"/>
      <c r="D33404" s="198"/>
    </row>
    <row r="33405" spans="1:4" ht="14.4">
      <c r="A33405"/>
      <c r="B33405"/>
      <c r="C33405"/>
      <c r="D33405" s="198"/>
    </row>
    <row r="33406" spans="1:4" ht="14.4">
      <c r="A33406"/>
      <c r="B33406"/>
      <c r="C33406"/>
      <c r="D33406" s="198"/>
    </row>
    <row r="33407" spans="1:4" ht="14.4">
      <c r="A33407"/>
      <c r="B33407"/>
      <c r="C33407"/>
      <c r="D33407" s="198"/>
    </row>
    <row r="33408" spans="1:4" ht="14.4">
      <c r="A33408"/>
      <c r="B33408"/>
      <c r="C33408"/>
      <c r="D33408" s="198"/>
    </row>
    <row r="33409" spans="1:4" ht="14.4">
      <c r="A33409"/>
      <c r="B33409"/>
      <c r="C33409"/>
      <c r="D33409" s="198"/>
    </row>
    <row r="33410" spans="1:4" ht="14.4">
      <c r="A33410"/>
      <c r="B33410"/>
      <c r="C33410"/>
      <c r="D33410" s="198"/>
    </row>
    <row r="33411" spans="1:4" ht="14.4">
      <c r="A33411"/>
      <c r="B33411"/>
      <c r="C33411"/>
      <c r="D33411" s="198"/>
    </row>
    <row r="33412" spans="1:4" ht="14.4">
      <c r="A33412"/>
      <c r="B33412"/>
      <c r="C33412"/>
      <c r="D33412" s="198"/>
    </row>
    <row r="33413" spans="1:4" ht="14.4">
      <c r="A33413"/>
      <c r="B33413"/>
      <c r="C33413"/>
      <c r="D33413" s="198"/>
    </row>
    <row r="33414" spans="1:4" ht="14.4">
      <c r="A33414"/>
      <c r="B33414"/>
      <c r="C33414"/>
      <c r="D33414" s="198"/>
    </row>
    <row r="33415" spans="1:4" ht="14.4">
      <c r="A33415"/>
      <c r="B33415"/>
      <c r="C33415"/>
      <c r="D33415" s="198"/>
    </row>
    <row r="33416" spans="1:4" ht="14.4">
      <c r="A33416"/>
      <c r="B33416"/>
      <c r="C33416"/>
      <c r="D33416" s="198"/>
    </row>
    <row r="33417" spans="1:4" ht="14.4">
      <c r="A33417"/>
      <c r="B33417"/>
      <c r="C33417"/>
      <c r="D33417" s="198"/>
    </row>
    <row r="33418" spans="1:4" ht="14.4">
      <c r="A33418"/>
      <c r="B33418"/>
      <c r="C33418"/>
      <c r="D33418" s="198"/>
    </row>
    <row r="33419" spans="1:4" ht="14.4">
      <c r="A33419"/>
      <c r="B33419"/>
      <c r="C33419"/>
      <c r="D33419" s="198"/>
    </row>
    <row r="33420" spans="1:4" ht="14.4">
      <c r="A33420"/>
      <c r="B33420"/>
      <c r="C33420"/>
      <c r="D33420" s="198"/>
    </row>
    <row r="33421" spans="1:4" ht="14.4">
      <c r="A33421"/>
      <c r="B33421"/>
      <c r="C33421"/>
      <c r="D33421" s="198"/>
    </row>
    <row r="33422" spans="1:4" ht="14.4">
      <c r="A33422"/>
      <c r="B33422"/>
      <c r="C33422"/>
      <c r="D33422" s="198"/>
    </row>
    <row r="33423" spans="1:4" ht="14.4">
      <c r="A33423"/>
      <c r="B33423"/>
      <c r="C33423"/>
      <c r="D33423" s="198"/>
    </row>
    <row r="33424" spans="1:4" ht="14.4">
      <c r="A33424"/>
      <c r="B33424"/>
      <c r="C33424"/>
      <c r="D33424" s="198"/>
    </row>
    <row r="33425" spans="1:4" ht="14.4">
      <c r="A33425"/>
      <c r="B33425"/>
      <c r="C33425"/>
      <c r="D33425" s="198"/>
    </row>
    <row r="33426" spans="1:4" ht="14.4">
      <c r="A33426"/>
      <c r="B33426"/>
      <c r="C33426"/>
      <c r="D33426" s="198"/>
    </row>
    <row r="33427" spans="1:4" ht="14.4">
      <c r="A33427"/>
      <c r="B33427"/>
      <c r="C33427"/>
      <c r="D33427" s="198"/>
    </row>
    <row r="33428" spans="1:4" ht="14.4">
      <c r="A33428"/>
      <c r="B33428"/>
      <c r="C33428"/>
      <c r="D33428" s="198"/>
    </row>
    <row r="33429" spans="1:4" ht="14.4">
      <c r="A33429"/>
      <c r="B33429"/>
      <c r="C33429"/>
      <c r="D33429" s="198"/>
    </row>
    <row r="33430" spans="1:4" ht="14.4">
      <c r="A33430"/>
      <c r="B33430"/>
      <c r="C33430"/>
      <c r="D33430" s="198"/>
    </row>
    <row r="33431" spans="1:4" ht="14.4">
      <c r="A33431"/>
      <c r="B33431"/>
      <c r="C33431"/>
      <c r="D33431" s="198"/>
    </row>
    <row r="33432" spans="1:4" ht="14.4">
      <c r="A33432"/>
      <c r="B33432"/>
      <c r="C33432"/>
      <c r="D33432" s="198"/>
    </row>
    <row r="33433" spans="1:4" ht="14.4">
      <c r="A33433"/>
      <c r="B33433"/>
      <c r="C33433"/>
      <c r="D33433" s="198"/>
    </row>
    <row r="33434" spans="1:4" ht="14.4">
      <c r="A33434"/>
      <c r="B33434"/>
      <c r="C33434"/>
      <c r="D33434" s="198"/>
    </row>
    <row r="33435" spans="1:4" ht="14.4">
      <c r="A33435"/>
      <c r="B33435"/>
      <c r="C33435"/>
      <c r="D33435" s="198"/>
    </row>
    <row r="33436" spans="1:4" ht="14.4">
      <c r="A33436"/>
      <c r="B33436"/>
      <c r="C33436"/>
      <c r="D33436" s="198"/>
    </row>
    <row r="33437" spans="1:4" ht="14.4">
      <c r="A33437"/>
      <c r="B33437"/>
      <c r="C33437"/>
      <c r="D33437" s="198"/>
    </row>
    <row r="33438" spans="1:4" ht="14.4">
      <c r="A33438"/>
      <c r="B33438"/>
      <c r="C33438"/>
      <c r="D33438" s="198"/>
    </row>
    <row r="33439" spans="1:4" ht="14.4">
      <c r="A33439"/>
      <c r="B33439"/>
      <c r="C33439"/>
      <c r="D33439" s="198"/>
    </row>
    <row r="33440" spans="1:4" ht="14.4">
      <c r="A33440"/>
      <c r="B33440"/>
      <c r="C33440"/>
      <c r="D33440" s="198"/>
    </row>
    <row r="33441" spans="1:4" ht="14.4">
      <c r="A33441"/>
      <c r="B33441"/>
      <c r="C33441"/>
      <c r="D33441" s="198"/>
    </row>
    <row r="33442" spans="1:4" ht="14.4">
      <c r="A33442"/>
      <c r="B33442"/>
      <c r="C33442"/>
      <c r="D33442" s="198"/>
    </row>
    <row r="33443" spans="1:4" ht="14.4">
      <c r="A33443"/>
      <c r="B33443"/>
      <c r="C33443"/>
      <c r="D33443" s="198"/>
    </row>
    <row r="33444" spans="1:4" ht="14.4">
      <c r="A33444"/>
      <c r="B33444"/>
      <c r="C33444"/>
      <c r="D33444" s="198"/>
    </row>
    <row r="33445" spans="1:4" ht="14.4">
      <c r="A33445"/>
      <c r="B33445"/>
      <c r="C33445"/>
      <c r="D33445" s="198"/>
    </row>
    <row r="33446" spans="1:4" ht="14.4">
      <c r="A33446"/>
      <c r="B33446"/>
      <c r="C33446"/>
      <c r="D33446" s="198"/>
    </row>
    <row r="33447" spans="1:4" ht="14.4">
      <c r="A33447"/>
      <c r="B33447"/>
      <c r="C33447"/>
      <c r="D33447" s="198"/>
    </row>
    <row r="33448" spans="1:4" ht="14.4">
      <c r="A33448"/>
      <c r="B33448"/>
      <c r="C33448"/>
      <c r="D33448" s="198"/>
    </row>
    <row r="33449" spans="1:4" ht="14.4">
      <c r="A33449"/>
      <c r="B33449"/>
      <c r="C33449"/>
      <c r="D33449" s="198"/>
    </row>
    <row r="33450" spans="1:4" ht="14.4">
      <c r="A33450"/>
      <c r="B33450"/>
      <c r="C33450"/>
      <c r="D33450" s="198"/>
    </row>
    <row r="33451" spans="1:4" ht="14.4">
      <c r="A33451"/>
      <c r="B33451"/>
      <c r="C33451"/>
      <c r="D33451" s="198"/>
    </row>
    <row r="33452" spans="1:4" ht="14.4">
      <c r="A33452"/>
      <c r="B33452"/>
      <c r="C33452"/>
      <c r="D33452" s="198"/>
    </row>
    <row r="33453" spans="1:4" ht="14.4">
      <c r="A33453"/>
      <c r="B33453"/>
      <c r="C33453"/>
      <c r="D33453" s="198"/>
    </row>
    <row r="33454" spans="1:4" ht="14.4">
      <c r="A33454"/>
      <c r="B33454"/>
      <c r="C33454"/>
      <c r="D33454" s="198"/>
    </row>
    <row r="33455" spans="1:4" ht="14.4">
      <c r="A33455"/>
      <c r="B33455"/>
      <c r="C33455"/>
      <c r="D33455" s="198"/>
    </row>
    <row r="33456" spans="1:4" ht="14.4">
      <c r="A33456"/>
      <c r="B33456"/>
      <c r="C33456"/>
      <c r="D33456" s="198"/>
    </row>
    <row r="33457" spans="1:4" ht="14.4">
      <c r="A33457"/>
      <c r="B33457"/>
      <c r="C33457"/>
      <c r="D33457" s="198"/>
    </row>
    <row r="33458" spans="1:4" ht="14.4">
      <c r="A33458"/>
      <c r="B33458"/>
      <c r="C33458"/>
      <c r="D33458" s="198"/>
    </row>
    <row r="33459" spans="1:4" ht="14.4">
      <c r="A33459"/>
      <c r="B33459"/>
      <c r="C33459"/>
      <c r="D33459" s="198"/>
    </row>
    <row r="33460" spans="1:4" ht="14.4">
      <c r="A33460"/>
      <c r="B33460"/>
      <c r="C33460"/>
      <c r="D33460" s="198"/>
    </row>
    <row r="33461" spans="1:4" ht="14.4">
      <c r="A33461"/>
      <c r="B33461"/>
      <c r="C33461"/>
      <c r="D33461" s="198"/>
    </row>
    <row r="33462" spans="1:4" ht="14.4">
      <c r="A33462"/>
      <c r="B33462"/>
      <c r="C33462"/>
      <c r="D33462" s="198"/>
    </row>
    <row r="33463" spans="1:4" ht="14.4">
      <c r="A33463"/>
      <c r="B33463"/>
      <c r="C33463"/>
      <c r="D33463" s="198"/>
    </row>
    <row r="33464" spans="1:4" ht="14.4">
      <c r="A33464"/>
      <c r="B33464"/>
      <c r="C33464"/>
      <c r="D33464" s="198"/>
    </row>
    <row r="33465" spans="1:4" ht="14.4">
      <c r="A33465"/>
      <c r="B33465"/>
      <c r="C33465"/>
      <c r="D33465" s="198"/>
    </row>
    <row r="33466" spans="1:4" ht="14.4">
      <c r="A33466"/>
      <c r="B33466"/>
      <c r="C33466"/>
      <c r="D33466" s="198"/>
    </row>
    <row r="33467" spans="1:4" ht="14.4">
      <c r="A33467"/>
      <c r="B33467"/>
      <c r="C33467"/>
      <c r="D33467" s="198"/>
    </row>
    <row r="33468" spans="1:4" ht="14.4">
      <c r="A33468"/>
      <c r="B33468"/>
      <c r="C33468"/>
      <c r="D33468" s="198"/>
    </row>
    <row r="33469" spans="1:4" ht="14.4">
      <c r="A33469"/>
      <c r="B33469"/>
      <c r="C33469"/>
      <c r="D33469" s="198"/>
    </row>
    <row r="33470" spans="1:4" ht="14.4">
      <c r="A33470"/>
      <c r="B33470"/>
      <c r="C33470"/>
      <c r="D33470" s="198"/>
    </row>
    <row r="33471" spans="1:4" ht="14.4">
      <c r="A33471"/>
      <c r="B33471"/>
      <c r="C33471"/>
      <c r="D33471" s="198"/>
    </row>
    <row r="33472" spans="1:4" ht="14.4">
      <c r="A33472"/>
      <c r="B33472"/>
      <c r="C33472"/>
      <c r="D33472" s="198"/>
    </row>
    <row r="33473" spans="1:4" ht="14.4">
      <c r="A33473"/>
      <c r="B33473"/>
      <c r="C33473"/>
      <c r="D33473" s="198"/>
    </row>
    <row r="33474" spans="1:4" ht="14.4">
      <c r="A33474"/>
      <c r="B33474"/>
      <c r="C33474"/>
      <c r="D33474" s="198"/>
    </row>
    <row r="33475" spans="1:4" ht="14.4">
      <c r="A33475"/>
      <c r="B33475"/>
      <c r="C33475"/>
      <c r="D33475" s="198"/>
    </row>
    <row r="33476" spans="1:4" ht="14.4">
      <c r="A33476"/>
      <c r="B33476"/>
      <c r="C33476"/>
      <c r="D33476" s="198"/>
    </row>
    <row r="33477" spans="1:4" ht="14.4">
      <c r="A33477"/>
      <c r="B33477"/>
      <c r="C33477"/>
      <c r="D33477" s="198"/>
    </row>
    <row r="33478" spans="1:4" ht="14.4">
      <c r="A33478"/>
      <c r="B33478"/>
      <c r="C33478"/>
      <c r="D33478" s="198"/>
    </row>
    <row r="33479" spans="1:4" ht="14.4">
      <c r="A33479"/>
      <c r="B33479"/>
      <c r="C33479"/>
      <c r="D33479" s="198"/>
    </row>
    <row r="33480" spans="1:4" ht="14.4">
      <c r="A33480"/>
      <c r="B33480"/>
      <c r="C33480"/>
      <c r="D33480" s="198"/>
    </row>
    <row r="33481" spans="1:4" ht="14.4">
      <c r="A33481"/>
      <c r="B33481"/>
      <c r="C33481"/>
      <c r="D33481" s="198"/>
    </row>
    <row r="33482" spans="1:4" ht="14.4">
      <c r="A33482"/>
      <c r="B33482"/>
      <c r="C33482"/>
      <c r="D33482" s="198"/>
    </row>
    <row r="33483" spans="1:4" ht="14.4">
      <c r="A33483"/>
      <c r="B33483"/>
      <c r="C33483"/>
      <c r="D33483" s="198"/>
    </row>
    <row r="33484" spans="1:4" ht="14.4">
      <c r="A33484"/>
      <c r="B33484"/>
      <c r="C33484"/>
      <c r="D33484" s="198"/>
    </row>
    <row r="33485" spans="1:4" ht="14.4">
      <c r="A33485"/>
      <c r="B33485"/>
      <c r="C33485"/>
      <c r="D33485" s="198"/>
    </row>
    <row r="33486" spans="1:4" ht="14.4">
      <c r="A33486"/>
      <c r="B33486"/>
      <c r="C33486"/>
      <c r="D33486" s="198"/>
    </row>
    <row r="33487" spans="1:4" ht="14.4">
      <c r="A33487"/>
      <c r="B33487"/>
      <c r="C33487"/>
      <c r="D33487" s="198"/>
    </row>
    <row r="33488" spans="1:4" ht="14.4">
      <c r="A33488"/>
      <c r="B33488"/>
      <c r="C33488"/>
      <c r="D33488" s="198"/>
    </row>
    <row r="33489" spans="1:4" ht="14.4">
      <c r="A33489"/>
      <c r="B33489"/>
      <c r="C33489"/>
      <c r="D33489" s="198"/>
    </row>
    <row r="33490" spans="1:4" ht="14.4">
      <c r="A33490"/>
      <c r="B33490"/>
      <c r="C33490"/>
      <c r="D33490" s="198"/>
    </row>
    <row r="33491" spans="1:4" ht="14.4">
      <c r="A33491"/>
      <c r="B33491"/>
      <c r="C33491"/>
      <c r="D33491" s="198"/>
    </row>
    <row r="33492" spans="1:4" ht="14.4">
      <c r="A33492"/>
      <c r="B33492"/>
      <c r="C33492"/>
      <c r="D33492" s="198"/>
    </row>
    <row r="33493" spans="1:4" ht="14.4">
      <c r="A33493"/>
      <c r="B33493"/>
      <c r="C33493"/>
      <c r="D33493" s="198"/>
    </row>
    <row r="33494" spans="1:4" ht="14.4">
      <c r="A33494"/>
      <c r="B33494"/>
      <c r="C33494"/>
      <c r="D33494" s="198"/>
    </row>
    <row r="33495" spans="1:4" ht="14.4">
      <c r="A33495"/>
      <c r="B33495"/>
      <c r="C33495"/>
      <c r="D33495" s="198"/>
    </row>
    <row r="33496" spans="1:4" ht="14.4">
      <c r="A33496"/>
      <c r="B33496"/>
      <c r="C33496"/>
      <c r="D33496" s="198"/>
    </row>
    <row r="33497" spans="1:4" ht="14.4">
      <c r="A33497"/>
      <c r="B33497"/>
      <c r="C33497"/>
      <c r="D33497" s="198"/>
    </row>
    <row r="33498" spans="1:4" ht="14.4">
      <c r="A33498"/>
      <c r="B33498"/>
      <c r="C33498"/>
      <c r="D33498" s="198"/>
    </row>
    <row r="33499" spans="1:4" ht="14.4">
      <c r="A33499"/>
      <c r="B33499"/>
      <c r="C33499"/>
      <c r="D33499" s="198"/>
    </row>
    <row r="33500" spans="1:4" ht="14.4">
      <c r="A33500"/>
      <c r="B33500"/>
      <c r="C33500"/>
      <c r="D33500" s="198"/>
    </row>
    <row r="33501" spans="1:4" ht="14.4">
      <c r="A33501"/>
      <c r="B33501"/>
      <c r="C33501"/>
      <c r="D33501" s="198"/>
    </row>
    <row r="33502" spans="1:4" ht="14.4">
      <c r="A33502"/>
      <c r="B33502"/>
      <c r="C33502"/>
      <c r="D33502" s="198"/>
    </row>
    <row r="33503" spans="1:4" ht="14.4">
      <c r="A33503"/>
      <c r="B33503"/>
      <c r="C33503"/>
      <c r="D33503" s="198"/>
    </row>
    <row r="33504" spans="1:4" ht="14.4">
      <c r="A33504"/>
      <c r="B33504"/>
      <c r="C33504"/>
      <c r="D33504" s="198"/>
    </row>
    <row r="33505" spans="1:4" ht="14.4">
      <c r="A33505"/>
      <c r="B33505"/>
      <c r="C33505"/>
      <c r="D33505" s="198"/>
    </row>
    <row r="33506" spans="1:4" ht="14.4">
      <c r="A33506"/>
      <c r="B33506"/>
      <c r="C33506"/>
      <c r="D33506" s="198"/>
    </row>
    <row r="33507" spans="1:4" ht="14.4">
      <c r="A33507"/>
      <c r="B33507"/>
      <c r="C33507"/>
      <c r="D33507" s="198"/>
    </row>
    <row r="33508" spans="1:4" ht="14.4">
      <c r="A33508"/>
      <c r="B33508"/>
      <c r="C33508"/>
      <c r="D33508" s="198"/>
    </row>
    <row r="33509" spans="1:4" ht="14.4">
      <c r="A33509"/>
      <c r="B33509"/>
      <c r="C33509"/>
      <c r="D33509" s="198"/>
    </row>
    <row r="33510" spans="1:4" ht="14.4">
      <c r="A33510"/>
      <c r="B33510"/>
      <c r="C33510"/>
      <c r="D33510" s="198"/>
    </row>
    <row r="33511" spans="1:4" ht="14.4">
      <c r="A33511"/>
      <c r="B33511"/>
      <c r="C33511"/>
      <c r="D33511" s="198"/>
    </row>
    <row r="33512" spans="1:4" ht="14.4">
      <c r="A33512"/>
      <c r="B33512"/>
      <c r="C33512"/>
      <c r="D33512" s="198"/>
    </row>
    <row r="33513" spans="1:4" ht="14.4">
      <c r="A33513"/>
      <c r="B33513"/>
      <c r="C33513"/>
      <c r="D33513" s="198"/>
    </row>
    <row r="33514" spans="1:4" ht="14.4">
      <c r="A33514"/>
      <c r="B33514"/>
      <c r="C33514"/>
      <c r="D33514" s="198"/>
    </row>
    <row r="33515" spans="1:4" ht="14.4">
      <c r="A33515"/>
      <c r="B33515"/>
      <c r="C33515"/>
      <c r="D33515" s="198"/>
    </row>
    <row r="33516" spans="1:4" ht="14.4">
      <c r="A33516"/>
      <c r="B33516"/>
      <c r="C33516"/>
      <c r="D33516" s="198"/>
    </row>
    <row r="33517" spans="1:4" ht="14.4">
      <c r="A33517"/>
      <c r="B33517"/>
      <c r="C33517"/>
      <c r="D33517" s="198"/>
    </row>
    <row r="33518" spans="1:4" ht="14.4">
      <c r="A33518"/>
      <c r="B33518"/>
      <c r="C33518"/>
      <c r="D33518" s="198"/>
    </row>
    <row r="33519" spans="1:4" ht="14.4">
      <c r="A33519"/>
      <c r="B33519"/>
      <c r="C33519"/>
      <c r="D33519" s="198"/>
    </row>
    <row r="33520" spans="1:4" ht="14.4">
      <c r="A33520"/>
      <c r="B33520"/>
      <c r="C33520"/>
      <c r="D33520" s="198"/>
    </row>
    <row r="33521" spans="1:4" ht="14.4">
      <c r="A33521"/>
      <c r="B33521"/>
      <c r="C33521"/>
      <c r="D33521" s="198"/>
    </row>
    <row r="33522" spans="1:4" ht="14.4">
      <c r="A33522"/>
      <c r="B33522"/>
      <c r="C33522"/>
      <c r="D33522" s="198"/>
    </row>
    <row r="33523" spans="1:4" ht="14.4">
      <c r="A33523"/>
      <c r="B33523"/>
      <c r="C33523"/>
      <c r="D33523" s="198"/>
    </row>
    <row r="33524" spans="1:4" ht="14.4">
      <c r="A33524"/>
      <c r="B33524"/>
      <c r="C33524"/>
      <c r="D33524" s="198"/>
    </row>
    <row r="33525" spans="1:4" ht="14.4">
      <c r="A33525"/>
      <c r="B33525"/>
      <c r="C33525"/>
      <c r="D33525" s="198"/>
    </row>
    <row r="33526" spans="1:4" ht="14.4">
      <c r="A33526"/>
      <c r="B33526"/>
      <c r="C33526"/>
      <c r="D33526" s="198"/>
    </row>
    <row r="33527" spans="1:4" ht="14.4">
      <c r="A33527"/>
      <c r="B33527"/>
      <c r="C33527"/>
      <c r="D33527" s="198"/>
    </row>
    <row r="33528" spans="1:4" ht="14.4">
      <c r="A33528"/>
      <c r="B33528"/>
      <c r="C33528"/>
      <c r="D33528" s="198"/>
    </row>
    <row r="33529" spans="1:4" ht="14.4">
      <c r="A33529"/>
      <c r="B33529"/>
      <c r="C33529"/>
      <c r="D33529" s="198"/>
    </row>
    <row r="33530" spans="1:4" ht="14.4">
      <c r="A33530"/>
      <c r="B33530"/>
      <c r="C33530"/>
      <c r="D33530" s="198"/>
    </row>
    <row r="33531" spans="1:4" ht="14.4">
      <c r="A33531"/>
      <c r="B33531"/>
      <c r="C33531"/>
      <c r="D33531" s="198"/>
    </row>
    <row r="33532" spans="1:4" ht="14.4">
      <c r="A33532"/>
      <c r="B33532"/>
      <c r="C33532"/>
      <c r="D33532" s="198"/>
    </row>
    <row r="33533" spans="1:4" ht="14.4">
      <c r="A33533"/>
      <c r="B33533"/>
      <c r="C33533"/>
      <c r="D33533" s="198"/>
    </row>
    <row r="33534" spans="1:4" ht="14.4">
      <c r="A33534"/>
      <c r="B33534"/>
      <c r="C33534"/>
      <c r="D33534" s="198"/>
    </row>
    <row r="33535" spans="1:4" ht="14.4">
      <c r="A33535"/>
      <c r="B33535"/>
      <c r="C33535"/>
      <c r="D33535" s="198"/>
    </row>
    <row r="33536" spans="1:4" ht="14.4">
      <c r="A33536"/>
      <c r="B33536"/>
      <c r="C33536"/>
      <c r="D33536" s="198"/>
    </row>
    <row r="33537" spans="1:4" ht="14.4">
      <c r="A33537"/>
      <c r="B33537"/>
      <c r="C33537"/>
      <c r="D33537" s="198"/>
    </row>
    <row r="33538" spans="1:4" ht="14.4">
      <c r="A33538"/>
      <c r="B33538"/>
      <c r="C33538"/>
      <c r="D33538" s="198"/>
    </row>
    <row r="33539" spans="1:4" ht="14.4">
      <c r="A33539"/>
      <c r="B33539"/>
      <c r="C33539"/>
      <c r="D33539" s="198"/>
    </row>
    <row r="33540" spans="1:4" ht="14.4">
      <c r="A33540"/>
      <c r="B33540"/>
      <c r="C33540"/>
      <c r="D33540" s="198"/>
    </row>
    <row r="33541" spans="1:4" ht="14.4">
      <c r="A33541"/>
      <c r="B33541"/>
      <c r="C33541"/>
      <c r="D33541" s="198"/>
    </row>
    <row r="33542" spans="1:4" ht="14.4">
      <c r="A33542"/>
      <c r="B33542"/>
      <c r="C33542"/>
      <c r="D33542" s="198"/>
    </row>
    <row r="33543" spans="1:4" ht="14.4">
      <c r="A33543"/>
      <c r="B33543"/>
      <c r="C33543"/>
      <c r="D33543" s="198"/>
    </row>
    <row r="33544" spans="1:4" ht="14.4">
      <c r="A33544"/>
      <c r="B33544"/>
      <c r="C33544"/>
      <c r="D33544" s="198"/>
    </row>
    <row r="33545" spans="1:4" ht="14.4">
      <c r="A33545"/>
      <c r="B33545"/>
      <c r="C33545"/>
      <c r="D33545" s="198"/>
    </row>
    <row r="33546" spans="1:4" ht="14.4">
      <c r="A33546"/>
      <c r="B33546"/>
      <c r="C33546"/>
      <c r="D33546" s="198"/>
    </row>
    <row r="33547" spans="1:4" ht="14.4">
      <c r="A33547"/>
      <c r="B33547"/>
      <c r="C33547"/>
      <c r="D33547" s="198"/>
    </row>
    <row r="33548" spans="1:4" ht="14.4">
      <c r="A33548"/>
      <c r="B33548"/>
      <c r="C33548"/>
      <c r="D33548" s="198"/>
    </row>
    <row r="33549" spans="1:4" ht="14.4">
      <c r="A33549"/>
      <c r="B33549"/>
      <c r="C33549"/>
      <c r="D33549" s="198"/>
    </row>
    <row r="33550" spans="1:4" ht="14.4">
      <c r="A33550"/>
      <c r="B33550"/>
      <c r="C33550"/>
      <c r="D33550" s="198"/>
    </row>
    <row r="33551" spans="1:4" ht="14.4">
      <c r="A33551"/>
      <c r="B33551"/>
      <c r="C33551"/>
      <c r="D33551" s="198"/>
    </row>
    <row r="33552" spans="1:4" ht="14.4">
      <c r="A33552"/>
      <c r="B33552"/>
      <c r="C33552"/>
      <c r="D33552" s="198"/>
    </row>
    <row r="33553" spans="1:4" ht="14.4">
      <c r="A33553"/>
      <c r="B33553"/>
      <c r="C33553"/>
      <c r="D33553" s="198"/>
    </row>
    <row r="33554" spans="1:4" ht="14.4">
      <c r="A33554"/>
      <c r="B33554"/>
      <c r="C33554"/>
      <c r="D33554" s="198"/>
    </row>
    <row r="33555" spans="1:4" ht="14.4">
      <c r="A33555"/>
      <c r="B33555"/>
      <c r="C33555"/>
      <c r="D33555" s="198"/>
    </row>
    <row r="33556" spans="1:4" ht="14.4">
      <c r="A33556"/>
      <c r="B33556"/>
      <c r="C33556"/>
      <c r="D33556" s="198"/>
    </row>
    <row r="33557" spans="1:4" ht="14.4">
      <c r="A33557"/>
      <c r="B33557"/>
      <c r="C33557"/>
      <c r="D33557" s="198"/>
    </row>
    <row r="33558" spans="1:4" ht="14.4">
      <c r="A33558"/>
      <c r="B33558"/>
      <c r="C33558"/>
      <c r="D33558" s="198"/>
    </row>
    <row r="33559" spans="1:4" ht="14.4">
      <c r="A33559"/>
      <c r="B33559"/>
      <c r="C33559"/>
      <c r="D33559" s="198"/>
    </row>
    <row r="33560" spans="1:4" ht="14.4">
      <c r="A33560"/>
      <c r="B33560"/>
      <c r="C33560"/>
      <c r="D33560" s="198"/>
    </row>
    <row r="33561" spans="1:4" ht="14.4">
      <c r="A33561"/>
      <c r="B33561"/>
      <c r="C33561"/>
      <c r="D33561" s="198"/>
    </row>
    <row r="33562" spans="1:4" ht="14.4">
      <c r="A33562"/>
      <c r="B33562"/>
      <c r="C33562"/>
      <c r="D33562" s="198"/>
    </row>
    <row r="33563" spans="1:4" ht="14.4">
      <c r="A33563"/>
      <c r="B33563"/>
      <c r="C33563"/>
      <c r="D33563" s="198"/>
    </row>
    <row r="33564" spans="1:4" ht="14.4">
      <c r="A33564"/>
      <c r="B33564"/>
      <c r="C33564"/>
      <c r="D33564" s="198"/>
    </row>
    <row r="33565" spans="1:4" ht="14.4">
      <c r="A33565"/>
      <c r="B33565"/>
      <c r="C33565"/>
      <c r="D33565" s="198"/>
    </row>
    <row r="33566" spans="1:4" ht="14.4">
      <c r="A33566"/>
      <c r="B33566"/>
      <c r="C33566"/>
      <c r="D33566" s="198"/>
    </row>
    <row r="33567" spans="1:4" ht="14.4">
      <c r="A33567"/>
      <c r="B33567"/>
      <c r="C33567"/>
      <c r="D33567" s="198"/>
    </row>
    <row r="33568" spans="1:4" ht="14.4">
      <c r="A33568"/>
      <c r="B33568"/>
      <c r="C33568"/>
      <c r="D33568" s="198"/>
    </row>
    <row r="33569" spans="1:4" ht="14.4">
      <c r="A33569"/>
      <c r="B33569"/>
      <c r="C33569"/>
      <c r="D33569" s="198"/>
    </row>
    <row r="33570" spans="1:4" ht="14.4">
      <c r="A33570"/>
      <c r="B33570"/>
      <c r="C33570"/>
      <c r="D33570" s="198"/>
    </row>
    <row r="33571" spans="1:4" ht="14.4">
      <c r="A33571"/>
      <c r="B33571"/>
      <c r="C33571"/>
      <c r="D33571" s="198"/>
    </row>
    <row r="33572" spans="1:4" ht="14.4">
      <c r="A33572"/>
      <c r="B33572"/>
      <c r="C33572"/>
      <c r="D33572" s="198"/>
    </row>
    <row r="33573" spans="1:4" ht="14.4">
      <c r="A33573"/>
      <c r="B33573"/>
      <c r="C33573"/>
      <c r="D33573" s="198"/>
    </row>
    <row r="33574" spans="1:4" ht="14.4">
      <c r="A33574"/>
      <c r="B33574"/>
      <c r="C33574"/>
      <c r="D33574" s="198"/>
    </row>
    <row r="33575" spans="1:4" ht="14.4">
      <c r="A33575"/>
      <c r="B33575"/>
      <c r="C33575"/>
      <c r="D33575" s="198"/>
    </row>
    <row r="33576" spans="1:4" ht="14.4">
      <c r="A33576"/>
      <c r="B33576"/>
      <c r="C33576"/>
      <c r="D33576" s="198"/>
    </row>
    <row r="33577" spans="1:4" ht="14.4">
      <c r="A33577"/>
      <c r="B33577"/>
      <c r="C33577"/>
      <c r="D33577" s="198"/>
    </row>
    <row r="33578" spans="1:4" ht="14.4">
      <c r="A33578"/>
      <c r="B33578"/>
      <c r="C33578"/>
      <c r="D33578" s="198"/>
    </row>
    <row r="33579" spans="1:4" ht="14.4">
      <c r="A33579"/>
      <c r="B33579"/>
      <c r="C33579"/>
      <c r="D33579" s="198"/>
    </row>
    <row r="33580" spans="1:4" ht="14.4">
      <c r="A33580"/>
      <c r="B33580"/>
      <c r="C33580"/>
      <c r="D33580" s="198"/>
    </row>
    <row r="33581" spans="1:4" ht="14.4">
      <c r="A33581"/>
      <c r="B33581"/>
      <c r="C33581"/>
      <c r="D33581" s="198"/>
    </row>
    <row r="33582" spans="1:4" ht="14.4">
      <c r="A33582"/>
      <c r="B33582"/>
      <c r="C33582"/>
      <c r="D33582" s="198"/>
    </row>
    <row r="33583" spans="1:4" ht="14.4">
      <c r="A33583"/>
      <c r="B33583"/>
      <c r="C33583"/>
      <c r="D33583" s="198"/>
    </row>
    <row r="33584" spans="1:4" ht="14.4">
      <c r="A33584"/>
      <c r="B33584"/>
      <c r="C33584"/>
      <c r="D33584" s="198"/>
    </row>
    <row r="33585" spans="1:4" ht="14.4">
      <c r="A33585"/>
      <c r="B33585"/>
      <c r="C33585"/>
      <c r="D33585" s="198"/>
    </row>
    <row r="33586" spans="1:4" ht="14.4">
      <c r="A33586"/>
      <c r="B33586"/>
      <c r="C33586"/>
      <c r="D33586" s="198"/>
    </row>
    <row r="33587" spans="1:4" ht="14.4">
      <c r="A33587"/>
      <c r="B33587"/>
      <c r="C33587"/>
      <c r="D33587" s="198"/>
    </row>
    <row r="33588" spans="1:4" ht="14.4">
      <c r="A33588"/>
      <c r="B33588"/>
      <c r="C33588"/>
      <c r="D33588" s="198"/>
    </row>
    <row r="33589" spans="1:4" ht="14.4">
      <c r="A33589"/>
      <c r="B33589"/>
      <c r="C33589"/>
      <c r="D33589" s="198"/>
    </row>
    <row r="33590" spans="1:4" ht="14.4">
      <c r="A33590"/>
      <c r="B33590"/>
      <c r="C33590"/>
      <c r="D33590" s="198"/>
    </row>
    <row r="33591" spans="1:4" ht="14.4">
      <c r="A33591"/>
      <c r="B33591"/>
      <c r="C33591"/>
      <c r="D33591" s="198"/>
    </row>
    <row r="33592" spans="1:4" ht="14.4">
      <c r="A33592"/>
      <c r="B33592"/>
      <c r="C33592"/>
      <c r="D33592" s="198"/>
    </row>
    <row r="33593" spans="1:4" ht="14.4">
      <c r="A33593"/>
      <c r="B33593"/>
      <c r="C33593"/>
      <c r="D33593" s="198"/>
    </row>
    <row r="33594" spans="1:4" ht="14.4">
      <c r="A33594"/>
      <c r="B33594"/>
      <c r="C33594"/>
      <c r="D33594" s="198"/>
    </row>
    <row r="33595" spans="1:4" ht="14.4">
      <c r="A33595"/>
      <c r="B33595"/>
      <c r="C33595"/>
      <c r="D33595" s="198"/>
    </row>
    <row r="33596" spans="1:4" ht="14.4">
      <c r="A33596"/>
      <c r="B33596"/>
      <c r="C33596"/>
      <c r="D33596" s="198"/>
    </row>
    <row r="33597" spans="1:4" ht="14.4">
      <c r="A33597"/>
      <c r="B33597"/>
      <c r="C33597"/>
      <c r="D33597" s="198"/>
    </row>
    <row r="33598" spans="1:4" ht="14.4">
      <c r="A33598"/>
      <c r="B33598"/>
      <c r="C33598"/>
      <c r="D33598" s="198"/>
    </row>
    <row r="33599" spans="1:4" ht="14.4">
      <c r="A33599"/>
      <c r="B33599"/>
      <c r="C33599"/>
      <c r="D33599" s="198"/>
    </row>
    <row r="33600" spans="1:4" ht="14.4">
      <c r="A33600"/>
      <c r="B33600"/>
      <c r="C33600"/>
      <c r="D33600" s="198"/>
    </row>
    <row r="33601" spans="1:4" ht="14.4">
      <c r="A33601"/>
      <c r="B33601"/>
      <c r="C33601"/>
      <c r="D33601" s="198"/>
    </row>
    <row r="33602" spans="1:4" ht="14.4">
      <c r="A33602"/>
      <c r="B33602"/>
      <c r="C33602"/>
      <c r="D33602" s="198"/>
    </row>
    <row r="33603" spans="1:4" ht="14.4">
      <c r="A33603"/>
      <c r="B33603"/>
      <c r="C33603"/>
      <c r="D33603" s="198"/>
    </row>
    <row r="33604" spans="1:4" ht="14.4">
      <c r="A33604"/>
      <c r="B33604"/>
      <c r="C33604"/>
      <c r="D33604" s="198"/>
    </row>
    <row r="33605" spans="1:4" ht="14.4">
      <c r="A33605"/>
      <c r="B33605"/>
      <c r="C33605"/>
      <c r="D33605" s="198"/>
    </row>
    <row r="33606" spans="1:4" ht="14.4">
      <c r="A33606"/>
      <c r="B33606"/>
      <c r="C33606"/>
      <c r="D33606" s="198"/>
    </row>
    <row r="33607" spans="1:4" ht="14.4">
      <c r="A33607"/>
      <c r="B33607"/>
      <c r="C33607"/>
      <c r="D33607" s="198"/>
    </row>
    <row r="33608" spans="1:4" ht="14.4">
      <c r="A33608"/>
      <c r="B33608"/>
      <c r="C33608"/>
      <c r="D33608" s="198"/>
    </row>
    <row r="33609" spans="1:4" ht="14.4">
      <c r="A33609"/>
      <c r="B33609"/>
      <c r="C33609"/>
      <c r="D33609" s="198"/>
    </row>
    <row r="33610" spans="1:4" ht="14.4">
      <c r="A33610"/>
      <c r="B33610"/>
      <c r="C33610"/>
      <c r="D33610" s="198"/>
    </row>
    <row r="33611" spans="1:4" ht="14.4">
      <c r="A33611"/>
      <c r="B33611"/>
      <c r="C33611"/>
      <c r="D33611" s="198"/>
    </row>
    <row r="33612" spans="1:4" ht="14.4">
      <c r="A33612"/>
      <c r="B33612"/>
      <c r="C33612"/>
      <c r="D33612" s="198"/>
    </row>
    <row r="33613" spans="1:4" ht="14.4">
      <c r="A33613"/>
      <c r="B33613"/>
      <c r="C33613"/>
      <c r="D33613" s="198"/>
    </row>
    <row r="33614" spans="1:4" ht="14.4">
      <c r="A33614"/>
      <c r="B33614"/>
      <c r="C33614"/>
      <c r="D33614" s="198"/>
    </row>
    <row r="33615" spans="1:4" ht="14.4">
      <c r="A33615"/>
      <c r="B33615"/>
      <c r="C33615"/>
      <c r="D33615" s="198"/>
    </row>
    <row r="33616" spans="1:4" ht="14.4">
      <c r="A33616"/>
      <c r="B33616"/>
      <c r="C33616"/>
      <c r="D33616" s="198"/>
    </row>
    <row r="33617" spans="1:4" ht="14.4">
      <c r="A33617"/>
      <c r="B33617"/>
      <c r="C33617"/>
      <c r="D33617" s="198"/>
    </row>
    <row r="33618" spans="1:4" ht="14.4">
      <c r="A33618"/>
      <c r="B33618"/>
      <c r="C33618"/>
      <c r="D33618" s="198"/>
    </row>
    <row r="33619" spans="1:4" ht="14.4">
      <c r="A33619"/>
      <c r="B33619"/>
      <c r="C33619"/>
      <c r="D33619" s="198"/>
    </row>
    <row r="33620" spans="1:4" ht="14.4">
      <c r="A33620"/>
      <c r="B33620"/>
      <c r="C33620"/>
      <c r="D33620" s="198"/>
    </row>
    <row r="33621" spans="1:4" ht="14.4">
      <c r="A33621"/>
      <c r="B33621"/>
      <c r="C33621"/>
      <c r="D33621" s="198"/>
    </row>
    <row r="33622" spans="1:4" ht="14.4">
      <c r="A33622"/>
      <c r="B33622"/>
      <c r="C33622"/>
      <c r="D33622" s="198"/>
    </row>
    <row r="33623" spans="1:4" ht="14.4">
      <c r="A33623"/>
      <c r="B33623"/>
      <c r="C33623"/>
      <c r="D33623" s="198"/>
    </row>
    <row r="33624" spans="1:4" ht="14.4">
      <c r="A33624"/>
      <c r="B33624"/>
      <c r="C33624"/>
      <c r="D33624" s="198"/>
    </row>
    <row r="33625" spans="1:4" ht="14.4">
      <c r="A33625"/>
      <c r="B33625"/>
      <c r="C33625"/>
      <c r="D33625" s="198"/>
    </row>
    <row r="33626" spans="1:4" ht="14.4">
      <c r="A33626"/>
      <c r="B33626"/>
      <c r="C33626"/>
      <c r="D33626" s="198"/>
    </row>
    <row r="33627" spans="1:4" ht="14.4">
      <c r="A33627"/>
      <c r="B33627"/>
      <c r="C33627"/>
      <c r="D33627" s="198"/>
    </row>
    <row r="33628" spans="1:4" ht="14.4">
      <c r="A33628"/>
      <c r="B33628"/>
      <c r="C33628"/>
      <c r="D33628" s="198"/>
    </row>
    <row r="33629" spans="1:4" ht="14.4">
      <c r="A33629"/>
      <c r="B33629"/>
      <c r="C33629"/>
      <c r="D33629" s="198"/>
    </row>
    <row r="33630" spans="1:4" ht="14.4">
      <c r="A33630"/>
      <c r="B33630"/>
      <c r="C33630"/>
      <c r="D33630" s="198"/>
    </row>
    <row r="33631" spans="1:4" ht="14.4">
      <c r="A33631"/>
      <c r="B33631"/>
      <c r="C33631"/>
      <c r="D33631" s="198"/>
    </row>
    <row r="33632" spans="1:4" ht="14.4">
      <c r="A33632"/>
      <c r="B33632"/>
      <c r="C33632"/>
      <c r="D33632" s="198"/>
    </row>
    <row r="33633" spans="1:4" ht="14.4">
      <c r="A33633"/>
      <c r="B33633"/>
      <c r="C33633"/>
      <c r="D33633" s="198"/>
    </row>
    <row r="33634" spans="1:4" ht="14.4">
      <c r="A33634"/>
      <c r="B33634"/>
      <c r="C33634"/>
      <c r="D33634" s="198"/>
    </row>
    <row r="33635" spans="1:4" ht="14.4">
      <c r="A33635"/>
      <c r="B33635"/>
      <c r="C33635"/>
      <c r="D33635" s="198"/>
    </row>
    <row r="33636" spans="1:4" ht="14.4">
      <c r="A33636"/>
      <c r="B33636"/>
      <c r="C33636"/>
      <c r="D33636" s="198"/>
    </row>
    <row r="33637" spans="1:4" ht="14.4">
      <c r="A33637"/>
      <c r="B33637"/>
      <c r="C33637"/>
      <c r="D33637" s="198"/>
    </row>
    <row r="33638" spans="1:4" ht="14.4">
      <c r="A33638"/>
      <c r="B33638"/>
      <c r="C33638"/>
      <c r="D33638" s="198"/>
    </row>
    <row r="33639" spans="1:4" ht="14.4">
      <c r="A33639"/>
      <c r="B33639"/>
      <c r="C33639"/>
      <c r="D33639" s="198"/>
    </row>
    <row r="33640" spans="1:4" ht="14.4">
      <c r="A33640"/>
      <c r="B33640"/>
      <c r="C33640"/>
      <c r="D33640" s="198"/>
    </row>
    <row r="33641" spans="1:4" ht="14.4">
      <c r="A33641"/>
      <c r="B33641"/>
      <c r="C33641"/>
      <c r="D33641" s="198"/>
    </row>
    <row r="33642" spans="1:4" ht="14.4">
      <c r="A33642"/>
      <c r="B33642"/>
      <c r="C33642"/>
      <c r="D33642" s="198"/>
    </row>
    <row r="33643" spans="1:4" ht="14.4">
      <c r="A33643"/>
      <c r="B33643"/>
      <c r="C33643"/>
      <c r="D33643" s="198"/>
    </row>
    <row r="33644" spans="1:4" ht="14.4">
      <c r="A33644"/>
      <c r="B33644"/>
      <c r="C33644"/>
      <c r="D33644" s="198"/>
    </row>
    <row r="33645" spans="1:4" ht="14.4">
      <c r="A33645"/>
      <c r="B33645"/>
      <c r="C33645"/>
      <c r="D33645" s="198"/>
    </row>
    <row r="33646" spans="1:4" ht="14.4">
      <c r="A33646"/>
      <c r="B33646"/>
      <c r="C33646"/>
      <c r="D33646" s="198"/>
    </row>
    <row r="33647" spans="1:4" ht="14.4">
      <c r="A33647"/>
      <c r="B33647"/>
      <c r="C33647"/>
      <c r="D33647" s="198"/>
    </row>
    <row r="33648" spans="1:4" ht="14.4">
      <c r="A33648"/>
      <c r="B33648"/>
      <c r="C33648"/>
      <c r="D33648" s="198"/>
    </row>
    <row r="33649" spans="1:4" ht="14.4">
      <c r="A33649"/>
      <c r="B33649"/>
      <c r="C33649"/>
      <c r="D33649" s="198"/>
    </row>
    <row r="33650" spans="1:4" ht="14.4">
      <c r="A33650"/>
      <c r="B33650"/>
      <c r="C33650"/>
      <c r="D33650" s="198"/>
    </row>
    <row r="33651" spans="1:4" ht="14.4">
      <c r="A33651"/>
      <c r="B33651"/>
      <c r="C33651"/>
      <c r="D33651" s="198"/>
    </row>
    <row r="33652" spans="1:4" ht="14.4">
      <c r="A33652"/>
      <c r="B33652"/>
      <c r="C33652"/>
      <c r="D33652" s="198"/>
    </row>
    <row r="33653" spans="1:4" ht="14.4">
      <c r="A33653"/>
      <c r="B33653"/>
      <c r="C33653"/>
      <c r="D33653" s="198"/>
    </row>
    <row r="33654" spans="1:4" ht="14.4">
      <c r="A33654"/>
      <c r="B33654"/>
      <c r="C33654"/>
      <c r="D33654" s="198"/>
    </row>
    <row r="33655" spans="1:4" ht="14.4">
      <c r="A33655"/>
      <c r="B33655"/>
      <c r="C33655"/>
      <c r="D33655" s="198"/>
    </row>
    <row r="33656" spans="1:4" ht="14.4">
      <c r="A33656"/>
      <c r="B33656"/>
      <c r="C33656"/>
      <c r="D33656" s="198"/>
    </row>
    <row r="33657" spans="1:4" ht="14.4">
      <c r="A33657"/>
      <c r="B33657"/>
      <c r="C33657"/>
      <c r="D33657" s="198"/>
    </row>
    <row r="33658" spans="1:4" ht="14.4">
      <c r="A33658"/>
      <c r="B33658"/>
      <c r="C33658"/>
      <c r="D33658" s="198"/>
    </row>
    <row r="33659" spans="1:4" ht="14.4">
      <c r="A33659"/>
      <c r="B33659"/>
      <c r="C33659"/>
      <c r="D33659" s="198"/>
    </row>
    <row r="33660" spans="1:4" ht="14.4">
      <c r="A33660"/>
      <c r="B33660"/>
      <c r="C33660"/>
      <c r="D33660" s="198"/>
    </row>
    <row r="33661" spans="1:4" ht="14.4">
      <c r="A33661"/>
      <c r="B33661"/>
      <c r="C33661"/>
      <c r="D33661" s="198"/>
    </row>
    <row r="33662" spans="1:4" ht="14.4">
      <c r="A33662"/>
      <c r="B33662"/>
      <c r="C33662"/>
      <c r="D33662" s="198"/>
    </row>
    <row r="33663" spans="1:4" ht="14.4">
      <c r="A33663"/>
      <c r="B33663"/>
      <c r="C33663"/>
      <c r="D33663" s="198"/>
    </row>
    <row r="33664" spans="1:4" ht="14.4">
      <c r="A33664"/>
      <c r="B33664"/>
      <c r="C33664"/>
      <c r="D33664" s="198"/>
    </row>
    <row r="33665" spans="1:4" ht="14.4">
      <c r="A33665"/>
      <c r="B33665"/>
      <c r="C33665"/>
      <c r="D33665" s="198"/>
    </row>
    <row r="33666" spans="1:4" ht="14.4">
      <c r="A33666"/>
      <c r="B33666"/>
      <c r="C33666"/>
      <c r="D33666" s="198"/>
    </row>
    <row r="33667" spans="1:4" ht="14.4">
      <c r="A33667"/>
      <c r="B33667"/>
      <c r="C33667"/>
      <c r="D33667" s="198"/>
    </row>
    <row r="33668" spans="1:4" ht="14.4">
      <c r="A33668"/>
      <c r="B33668"/>
      <c r="C33668"/>
      <c r="D33668" s="198"/>
    </row>
    <row r="33669" spans="1:4" ht="14.4">
      <c r="A33669"/>
      <c r="B33669"/>
      <c r="C33669"/>
      <c r="D33669" s="198"/>
    </row>
    <row r="33670" spans="1:4" ht="14.4">
      <c r="A33670"/>
      <c r="B33670"/>
      <c r="C33670"/>
      <c r="D33670" s="198"/>
    </row>
    <row r="33671" spans="1:4" ht="14.4">
      <c r="A33671"/>
      <c r="B33671"/>
      <c r="C33671"/>
      <c r="D33671" s="198"/>
    </row>
    <row r="33672" spans="1:4" ht="14.4">
      <c r="A33672"/>
      <c r="B33672"/>
      <c r="C33672"/>
      <c r="D33672" s="198"/>
    </row>
    <row r="33673" spans="1:4" ht="14.4">
      <c r="A33673"/>
      <c r="B33673"/>
      <c r="C33673"/>
      <c r="D33673" s="198"/>
    </row>
    <row r="33674" spans="1:4" ht="14.4">
      <c r="A33674"/>
      <c r="B33674"/>
      <c r="C33674"/>
      <c r="D33674" s="198"/>
    </row>
    <row r="33675" spans="1:4" ht="14.4">
      <c r="A33675"/>
      <c r="B33675"/>
      <c r="C33675"/>
      <c r="D33675" s="198"/>
    </row>
    <row r="33676" spans="1:4" ht="14.4">
      <c r="A33676"/>
      <c r="B33676"/>
      <c r="C33676"/>
      <c r="D33676" s="198"/>
    </row>
    <row r="33677" spans="1:4" ht="14.4">
      <c r="A33677"/>
      <c r="B33677"/>
      <c r="C33677"/>
      <c r="D33677" s="198"/>
    </row>
    <row r="33678" spans="1:4" ht="14.4">
      <c r="A33678"/>
      <c r="B33678"/>
      <c r="C33678"/>
      <c r="D33678" s="198"/>
    </row>
    <row r="33679" spans="1:4" ht="14.4">
      <c r="A33679"/>
      <c r="B33679"/>
      <c r="C33679"/>
      <c r="D33679" s="198"/>
    </row>
    <row r="33680" spans="1:4" ht="14.4">
      <c r="A33680"/>
      <c r="B33680"/>
      <c r="C33680"/>
      <c r="D33680" s="198"/>
    </row>
    <row r="33681" spans="1:4" ht="14.4">
      <c r="A33681"/>
      <c r="B33681"/>
      <c r="C33681"/>
      <c r="D33681" s="198"/>
    </row>
    <row r="33682" spans="1:4" ht="14.4">
      <c r="A33682"/>
      <c r="B33682"/>
      <c r="C33682"/>
      <c r="D33682" s="198"/>
    </row>
    <row r="33683" spans="1:4" ht="14.4">
      <c r="A33683"/>
      <c r="B33683"/>
      <c r="C33683"/>
      <c r="D33683" s="198"/>
    </row>
    <row r="33684" spans="1:4" ht="14.4">
      <c r="A33684"/>
      <c r="B33684"/>
      <c r="C33684"/>
      <c r="D33684" s="198"/>
    </row>
    <row r="33685" spans="1:4" ht="14.4">
      <c r="A33685"/>
      <c r="B33685"/>
      <c r="C33685"/>
      <c r="D33685" s="198"/>
    </row>
    <row r="33686" spans="1:4" ht="14.4">
      <c r="A33686"/>
      <c r="B33686"/>
      <c r="C33686"/>
      <c r="D33686" s="198"/>
    </row>
    <row r="33687" spans="1:4" ht="14.4">
      <c r="A33687"/>
      <c r="B33687"/>
      <c r="C33687"/>
      <c r="D33687" s="198"/>
    </row>
    <row r="33688" spans="1:4" ht="14.4">
      <c r="A33688"/>
      <c r="B33688"/>
      <c r="C33688"/>
      <c r="D33688" s="198"/>
    </row>
    <row r="33689" spans="1:4" ht="14.4">
      <c r="A33689"/>
      <c r="B33689"/>
      <c r="C33689"/>
      <c r="D33689" s="198"/>
    </row>
    <row r="33690" spans="1:4" ht="14.4">
      <c r="A33690"/>
      <c r="B33690"/>
      <c r="C33690"/>
      <c r="D33690" s="198"/>
    </row>
    <row r="33691" spans="1:4" ht="14.4">
      <c r="A33691"/>
      <c r="B33691"/>
      <c r="C33691"/>
      <c r="D33691" s="198"/>
    </row>
    <row r="33692" spans="1:4" ht="14.4">
      <c r="A33692"/>
      <c r="B33692"/>
      <c r="C33692"/>
      <c r="D33692" s="198"/>
    </row>
    <row r="33693" spans="1:4" ht="14.4">
      <c r="A33693"/>
      <c r="B33693"/>
      <c r="C33693"/>
      <c r="D33693" s="198"/>
    </row>
    <row r="33694" spans="1:4" ht="14.4">
      <c r="A33694"/>
      <c r="B33694"/>
      <c r="C33694"/>
      <c r="D33694" s="198"/>
    </row>
    <row r="33695" spans="1:4" ht="14.4">
      <c r="A33695"/>
      <c r="B33695"/>
      <c r="C33695"/>
      <c r="D33695" s="198"/>
    </row>
    <row r="33696" spans="1:4" ht="14.4">
      <c r="A33696"/>
      <c r="B33696"/>
      <c r="C33696"/>
      <c r="D33696" s="198"/>
    </row>
    <row r="33697" spans="1:4" ht="14.4">
      <c r="A33697"/>
      <c r="B33697"/>
      <c r="C33697"/>
      <c r="D33697" s="198"/>
    </row>
    <row r="33698" spans="1:4" ht="14.4">
      <c r="A33698"/>
      <c r="B33698"/>
      <c r="C33698"/>
      <c r="D33698" s="198"/>
    </row>
    <row r="33699" spans="1:4" ht="14.4">
      <c r="A33699"/>
      <c r="B33699"/>
      <c r="C33699"/>
      <c r="D33699" s="198"/>
    </row>
    <row r="33700" spans="1:4" ht="14.4">
      <c r="A33700"/>
      <c r="B33700"/>
      <c r="C33700"/>
      <c r="D33700" s="198"/>
    </row>
    <row r="33701" spans="1:4" ht="14.4">
      <c r="A33701"/>
      <c r="B33701"/>
      <c r="C33701"/>
      <c r="D33701" s="198"/>
    </row>
    <row r="33702" spans="1:4" ht="14.4">
      <c r="A33702"/>
      <c r="B33702"/>
      <c r="C33702"/>
      <c r="D33702" s="198"/>
    </row>
    <row r="33703" spans="1:4" ht="14.4">
      <c r="A33703"/>
      <c r="B33703"/>
      <c r="C33703"/>
      <c r="D33703" s="198"/>
    </row>
    <row r="33704" spans="1:4" ht="14.4">
      <c r="A33704"/>
      <c r="B33704"/>
      <c r="C33704"/>
      <c r="D33704" s="198"/>
    </row>
    <row r="33705" spans="1:4" ht="14.4">
      <c r="A33705"/>
      <c r="B33705"/>
      <c r="C33705"/>
      <c r="D33705" s="198"/>
    </row>
    <row r="33706" spans="1:4" ht="14.4">
      <c r="A33706"/>
      <c r="B33706"/>
      <c r="C33706"/>
      <c r="D33706" s="198"/>
    </row>
    <row r="33707" spans="1:4" ht="14.4">
      <c r="A33707"/>
      <c r="B33707"/>
      <c r="C33707"/>
      <c r="D33707" s="198"/>
    </row>
    <row r="33708" spans="1:4" ht="14.4">
      <c r="A33708"/>
      <c r="B33708"/>
      <c r="C33708"/>
      <c r="D33708" s="198"/>
    </row>
    <row r="33709" spans="1:4" ht="14.4">
      <c r="A33709"/>
      <c r="B33709"/>
      <c r="C33709"/>
      <c r="D33709" s="198"/>
    </row>
    <row r="33710" spans="1:4" ht="14.4">
      <c r="A33710"/>
      <c r="B33710"/>
      <c r="C33710"/>
      <c r="D33710" s="198"/>
    </row>
    <row r="33711" spans="1:4" ht="14.4">
      <c r="A33711"/>
      <c r="B33711"/>
      <c r="C33711"/>
      <c r="D33711" s="198"/>
    </row>
    <row r="33712" spans="1:4" ht="14.4">
      <c r="A33712"/>
      <c r="B33712"/>
      <c r="C33712"/>
      <c r="D33712" s="198"/>
    </row>
    <row r="33713" spans="1:4" ht="14.4">
      <c r="A33713"/>
      <c r="B33713"/>
      <c r="C33713"/>
      <c r="D33713" s="198"/>
    </row>
    <row r="33714" spans="1:4" ht="14.4">
      <c r="A33714"/>
      <c r="B33714"/>
      <c r="C33714"/>
      <c r="D33714" s="198"/>
    </row>
    <row r="33715" spans="1:4" ht="14.4">
      <c r="A33715"/>
      <c r="B33715"/>
      <c r="C33715"/>
      <c r="D33715" s="198"/>
    </row>
    <row r="33716" spans="1:4" ht="14.4">
      <c r="A33716"/>
      <c r="B33716"/>
      <c r="C33716"/>
      <c r="D33716" s="198"/>
    </row>
    <row r="33717" spans="1:4" ht="14.4">
      <c r="A33717"/>
      <c r="B33717"/>
      <c r="C33717"/>
      <c r="D33717" s="198"/>
    </row>
    <row r="33718" spans="1:4" ht="14.4">
      <c r="A33718"/>
      <c r="B33718"/>
      <c r="C33718"/>
      <c r="D33718" s="198"/>
    </row>
    <row r="33719" spans="1:4" ht="14.4">
      <c r="A33719"/>
      <c r="B33719"/>
      <c r="C33719"/>
      <c r="D33719" s="198"/>
    </row>
    <row r="33720" spans="1:4" ht="14.4">
      <c r="A33720"/>
      <c r="B33720"/>
      <c r="C33720"/>
      <c r="D33720" s="198"/>
    </row>
    <row r="33721" spans="1:4" ht="14.4">
      <c r="A33721"/>
      <c r="B33721"/>
      <c r="C33721"/>
      <c r="D33721" s="198"/>
    </row>
    <row r="33722" spans="1:4" ht="14.4">
      <c r="A33722"/>
      <c r="B33722"/>
      <c r="C33722"/>
      <c r="D33722" s="198"/>
    </row>
    <row r="33723" spans="1:4" ht="14.4">
      <c r="A33723"/>
      <c r="B33723"/>
      <c r="C33723"/>
      <c r="D33723" s="198"/>
    </row>
    <row r="33724" spans="1:4" ht="14.4">
      <c r="A33724"/>
      <c r="B33724"/>
      <c r="C33724"/>
      <c r="D33724" s="198"/>
    </row>
    <row r="33725" spans="1:4" ht="14.4">
      <c r="A33725"/>
      <c r="B33725"/>
      <c r="C33725"/>
      <c r="D33725" s="198"/>
    </row>
    <row r="33726" spans="1:4" ht="14.4">
      <c r="A33726"/>
      <c r="B33726"/>
      <c r="C33726"/>
      <c r="D33726" s="198"/>
    </row>
    <row r="33727" spans="1:4" ht="14.4">
      <c r="A33727"/>
      <c r="B33727"/>
      <c r="C33727"/>
      <c r="D33727" s="198"/>
    </row>
    <row r="33728" spans="1:4" ht="14.4">
      <c r="A33728"/>
      <c r="B33728"/>
      <c r="C33728"/>
      <c r="D33728" s="198"/>
    </row>
    <row r="33729" spans="1:4" ht="14.4">
      <c r="A33729"/>
      <c r="B33729"/>
      <c r="C33729"/>
      <c r="D33729" s="198"/>
    </row>
    <row r="33730" spans="1:4" ht="14.4">
      <c r="A33730"/>
      <c r="B33730"/>
      <c r="C33730"/>
      <c r="D33730" s="198"/>
    </row>
    <row r="33731" spans="1:4" ht="14.4">
      <c r="A33731"/>
      <c r="B33731"/>
      <c r="C33731"/>
      <c r="D33731" s="198"/>
    </row>
    <row r="33732" spans="1:4" ht="14.4">
      <c r="A33732"/>
      <c r="B33732"/>
      <c r="C33732"/>
      <c r="D33732" s="198"/>
    </row>
    <row r="33733" spans="1:4" ht="14.4">
      <c r="A33733"/>
      <c r="B33733"/>
      <c r="C33733"/>
      <c r="D33733" s="198"/>
    </row>
    <row r="33734" spans="1:4" ht="14.4">
      <c r="A33734"/>
      <c r="B33734"/>
      <c r="C33734"/>
      <c r="D33734" s="198"/>
    </row>
    <row r="33735" spans="1:4" ht="14.4">
      <c r="A33735"/>
      <c r="B33735"/>
      <c r="C33735"/>
      <c r="D33735" s="198"/>
    </row>
    <row r="33736" spans="1:4" ht="14.4">
      <c r="A33736"/>
      <c r="B33736"/>
      <c r="C33736"/>
      <c r="D33736" s="198"/>
    </row>
    <row r="33737" spans="1:4" ht="14.4">
      <c r="A33737"/>
      <c r="B33737"/>
      <c r="C33737"/>
      <c r="D33737" s="198"/>
    </row>
    <row r="33738" spans="1:4" ht="14.4">
      <c r="A33738"/>
      <c r="B33738"/>
      <c r="C33738"/>
      <c r="D33738" s="198"/>
    </row>
    <row r="33739" spans="1:4" ht="14.4">
      <c r="A33739"/>
      <c r="B33739"/>
      <c r="C33739"/>
      <c r="D33739" s="198"/>
    </row>
    <row r="33740" spans="1:4" ht="14.4">
      <c r="A33740"/>
      <c r="B33740"/>
      <c r="C33740"/>
      <c r="D33740" s="198"/>
    </row>
    <row r="33741" spans="1:4" ht="14.4">
      <c r="A33741"/>
      <c r="B33741"/>
      <c r="C33741"/>
      <c r="D33741" s="198"/>
    </row>
    <row r="33742" spans="1:4" ht="14.4">
      <c r="A33742"/>
      <c r="B33742"/>
      <c r="C33742"/>
      <c r="D33742" s="198"/>
    </row>
    <row r="33743" spans="1:4" ht="14.4">
      <c r="A33743"/>
      <c r="B33743"/>
      <c r="C33743"/>
      <c r="D33743" s="198"/>
    </row>
    <row r="33744" spans="1:4" ht="14.4">
      <c r="A33744"/>
      <c r="B33744"/>
      <c r="C33744"/>
      <c r="D33744" s="198"/>
    </row>
    <row r="33745" spans="1:4" ht="14.4">
      <c r="A33745"/>
      <c r="B33745"/>
      <c r="C33745"/>
      <c r="D33745" s="198"/>
    </row>
    <row r="33746" spans="1:4" ht="14.4">
      <c r="A33746"/>
      <c r="B33746"/>
      <c r="C33746"/>
      <c r="D33746" s="198"/>
    </row>
    <row r="33747" spans="1:4" ht="14.4">
      <c r="A33747"/>
      <c r="B33747"/>
      <c r="C33747"/>
      <c r="D33747" s="198"/>
    </row>
    <row r="33748" spans="1:4" ht="14.4">
      <c r="A33748"/>
      <c r="B33748"/>
      <c r="C33748"/>
      <c r="D33748" s="198"/>
    </row>
    <row r="33749" spans="1:4" ht="14.4">
      <c r="A33749"/>
      <c r="B33749"/>
      <c r="C33749"/>
      <c r="D33749" s="198"/>
    </row>
    <row r="33750" spans="1:4" ht="14.4">
      <c r="A33750"/>
      <c r="B33750"/>
      <c r="C33750"/>
      <c r="D33750" s="198"/>
    </row>
    <row r="33751" spans="1:4" ht="14.4">
      <c r="A33751"/>
      <c r="B33751"/>
      <c r="C33751"/>
      <c r="D33751" s="198"/>
    </row>
    <row r="33752" spans="1:4" ht="14.4">
      <c r="A33752"/>
      <c r="B33752"/>
      <c r="C33752"/>
      <c r="D33752" s="198"/>
    </row>
    <row r="33753" spans="1:4" ht="14.4">
      <c r="A33753"/>
      <c r="B33753"/>
      <c r="C33753"/>
      <c r="D33753" s="198"/>
    </row>
    <row r="33754" spans="1:4" ht="14.4">
      <c r="A33754"/>
      <c r="B33754"/>
      <c r="C33754"/>
      <c r="D33754" s="198"/>
    </row>
    <row r="33755" spans="1:4" ht="14.4">
      <c r="A33755"/>
      <c r="B33755"/>
      <c r="C33755"/>
      <c r="D33755" s="198"/>
    </row>
    <row r="33756" spans="1:4" ht="14.4">
      <c r="A33756"/>
      <c r="B33756"/>
      <c r="C33756"/>
      <c r="D33756" s="198"/>
    </row>
    <row r="33757" spans="1:4" ht="14.4">
      <c r="A33757"/>
      <c r="B33757"/>
      <c r="C33757"/>
      <c r="D33757" s="198"/>
    </row>
    <row r="33758" spans="1:4" ht="14.4">
      <c r="A33758"/>
      <c r="B33758"/>
      <c r="C33758"/>
      <c r="D33758" s="198"/>
    </row>
    <row r="33759" spans="1:4" ht="14.4">
      <c r="A33759"/>
      <c r="B33759"/>
      <c r="C33759"/>
      <c r="D33759" s="198"/>
    </row>
    <row r="33760" spans="1:4" ht="14.4">
      <c r="A33760"/>
      <c r="B33760"/>
      <c r="C33760"/>
      <c r="D33760" s="198"/>
    </row>
    <row r="33761" spans="1:4" ht="14.4">
      <c r="A33761"/>
      <c r="B33761"/>
      <c r="C33761"/>
      <c r="D33761" s="198"/>
    </row>
    <row r="33762" spans="1:4" ht="14.4">
      <c r="A33762"/>
      <c r="B33762"/>
      <c r="C33762"/>
      <c r="D33762" s="198"/>
    </row>
    <row r="33763" spans="1:4" ht="14.4">
      <c r="A33763"/>
      <c r="B33763"/>
      <c r="C33763"/>
      <c r="D33763" s="198"/>
    </row>
    <row r="33764" spans="1:4" ht="14.4">
      <c r="A33764"/>
      <c r="B33764"/>
      <c r="C33764"/>
      <c r="D33764" s="198"/>
    </row>
    <row r="33765" spans="1:4" ht="14.4">
      <c r="A33765"/>
      <c r="B33765"/>
      <c r="C33765"/>
      <c r="D33765" s="198"/>
    </row>
    <row r="33766" spans="1:4" ht="14.4">
      <c r="A33766"/>
      <c r="B33766"/>
      <c r="C33766"/>
      <c r="D33766" s="198"/>
    </row>
    <row r="33767" spans="1:4" ht="14.4">
      <c r="A33767"/>
      <c r="B33767"/>
      <c r="C33767"/>
      <c r="D33767" s="198"/>
    </row>
    <row r="33768" spans="1:4" ht="14.4">
      <c r="A33768"/>
      <c r="B33768"/>
      <c r="C33768"/>
      <c r="D33768" s="198"/>
    </row>
    <row r="33769" spans="1:4" ht="14.4">
      <c r="A33769"/>
      <c r="B33769"/>
      <c r="C33769"/>
      <c r="D33769" s="198"/>
    </row>
    <row r="33770" spans="1:4" ht="14.4">
      <c r="A33770"/>
      <c r="B33770"/>
      <c r="C33770"/>
      <c r="D33770" s="198"/>
    </row>
    <row r="33771" spans="1:4" ht="14.4">
      <c r="A33771"/>
      <c r="B33771"/>
      <c r="C33771"/>
      <c r="D33771" s="198"/>
    </row>
    <row r="33772" spans="1:4" ht="14.4">
      <c r="A33772"/>
      <c r="B33772"/>
      <c r="C33772"/>
      <c r="D33772" s="198"/>
    </row>
    <row r="33773" spans="1:4" ht="14.4">
      <c r="A33773"/>
      <c r="B33773"/>
      <c r="C33773"/>
      <c r="D33773" s="198"/>
    </row>
    <row r="33774" spans="1:4" ht="14.4">
      <c r="A33774"/>
      <c r="B33774"/>
      <c r="C33774"/>
      <c r="D33774" s="198"/>
    </row>
    <row r="33775" spans="1:4" ht="14.4">
      <c r="A33775"/>
      <c r="B33775"/>
      <c r="C33775"/>
      <c r="D33775" s="198"/>
    </row>
    <row r="33776" spans="1:4" ht="14.4">
      <c r="A33776"/>
      <c r="B33776"/>
      <c r="C33776"/>
      <c r="D33776" s="198"/>
    </row>
    <row r="33777" spans="1:4" ht="14.4">
      <c r="A33777"/>
      <c r="B33777"/>
      <c r="C33777"/>
      <c r="D33777" s="198"/>
    </row>
    <row r="33778" spans="1:4" ht="14.4">
      <c r="A33778"/>
      <c r="B33778"/>
      <c r="C33778"/>
      <c r="D33778" s="198"/>
    </row>
    <row r="33779" spans="1:4" ht="14.4">
      <c r="A33779"/>
      <c r="B33779"/>
      <c r="C33779"/>
      <c r="D33779" s="198"/>
    </row>
    <row r="33780" spans="1:4" ht="14.4">
      <c r="A33780"/>
      <c r="B33780"/>
      <c r="C33780"/>
      <c r="D33780" s="198"/>
    </row>
    <row r="33781" spans="1:4" ht="14.4">
      <c r="A33781"/>
      <c r="B33781"/>
      <c r="C33781"/>
      <c r="D33781" s="198"/>
    </row>
    <row r="33782" spans="1:4" ht="14.4">
      <c r="A33782"/>
      <c r="B33782"/>
      <c r="C33782"/>
      <c r="D33782" s="198"/>
    </row>
    <row r="33783" spans="1:4" ht="14.4">
      <c r="A33783"/>
      <c r="B33783"/>
      <c r="C33783"/>
      <c r="D33783" s="198"/>
    </row>
    <row r="33784" spans="1:4" ht="14.4">
      <c r="A33784"/>
      <c r="B33784"/>
      <c r="C33784"/>
      <c r="D33784" s="198"/>
    </row>
    <row r="33785" spans="1:4" ht="14.4">
      <c r="A33785"/>
      <c r="B33785"/>
      <c r="C33785"/>
      <c r="D33785" s="198"/>
    </row>
    <row r="33786" spans="1:4" ht="14.4">
      <c r="A33786"/>
      <c r="B33786"/>
      <c r="C33786"/>
      <c r="D33786" s="198"/>
    </row>
    <row r="33787" spans="1:4" ht="14.4">
      <c r="A33787"/>
      <c r="B33787"/>
      <c r="C33787"/>
      <c r="D33787" s="198"/>
    </row>
    <row r="33788" spans="1:4" ht="14.4">
      <c r="A33788"/>
      <c r="B33788"/>
      <c r="C33788"/>
      <c r="D33788" s="198"/>
    </row>
    <row r="33789" spans="1:4" ht="14.4">
      <c r="A33789"/>
      <c r="B33789"/>
      <c r="C33789"/>
      <c r="D33789" s="198"/>
    </row>
    <row r="33790" spans="1:4" ht="14.4">
      <c r="A33790"/>
      <c r="B33790"/>
      <c r="C33790"/>
      <c r="D33790" s="198"/>
    </row>
    <row r="33791" spans="1:4" ht="14.4">
      <c r="A33791"/>
      <c r="B33791"/>
      <c r="C33791"/>
      <c r="D33791" s="198"/>
    </row>
    <row r="33792" spans="1:4" ht="14.4">
      <c r="A33792"/>
      <c r="B33792"/>
      <c r="C33792"/>
      <c r="D33792" s="198"/>
    </row>
    <row r="33793" spans="1:4" ht="14.4">
      <c r="A33793"/>
      <c r="B33793"/>
      <c r="C33793"/>
      <c r="D33793" s="198"/>
    </row>
    <row r="33794" spans="1:4" ht="14.4">
      <c r="A33794"/>
      <c r="B33794"/>
      <c r="C33794"/>
      <c r="D33794" s="198"/>
    </row>
    <row r="33795" spans="1:4" ht="14.4">
      <c r="A33795"/>
      <c r="B33795"/>
      <c r="C33795"/>
      <c r="D33795" s="198"/>
    </row>
    <row r="33796" spans="1:4" ht="14.4">
      <c r="A33796"/>
      <c r="B33796"/>
      <c r="C33796"/>
      <c r="D33796" s="198"/>
    </row>
    <row r="33797" spans="1:4" ht="14.4">
      <c r="A33797"/>
      <c r="B33797"/>
      <c r="C33797"/>
      <c r="D33797" s="198"/>
    </row>
    <row r="33798" spans="1:4" ht="14.4">
      <c r="A33798"/>
      <c r="B33798"/>
      <c r="C33798"/>
      <c r="D33798" s="198"/>
    </row>
    <row r="33799" spans="1:4" ht="14.4">
      <c r="A33799"/>
      <c r="B33799"/>
      <c r="C33799"/>
      <c r="D33799" s="198"/>
    </row>
    <row r="33800" spans="1:4" ht="14.4">
      <c r="A33800"/>
      <c r="B33800"/>
      <c r="C33800"/>
      <c r="D33800" s="198"/>
    </row>
    <row r="33801" spans="1:4" ht="14.4">
      <c r="A33801"/>
      <c r="B33801"/>
      <c r="C33801"/>
      <c r="D33801" s="198"/>
    </row>
    <row r="33802" spans="1:4" ht="14.4">
      <c r="A33802"/>
      <c r="B33802"/>
      <c r="C33802"/>
      <c r="D33802" s="198"/>
    </row>
    <row r="33803" spans="1:4" ht="14.4">
      <c r="A33803"/>
      <c r="B33803"/>
      <c r="C33803"/>
      <c r="D33803" s="198"/>
    </row>
    <row r="33804" spans="1:4" ht="14.4">
      <c r="A33804"/>
      <c r="B33804"/>
      <c r="C33804"/>
      <c r="D33804" s="198"/>
    </row>
    <row r="33805" spans="1:4" ht="14.4">
      <c r="A33805"/>
      <c r="B33805"/>
      <c r="C33805"/>
      <c r="D33805" s="198"/>
    </row>
    <row r="33806" spans="1:4" ht="14.4">
      <c r="A33806"/>
      <c r="B33806"/>
      <c r="C33806"/>
      <c r="D33806" s="198"/>
    </row>
    <row r="33807" spans="1:4" ht="14.4">
      <c r="A33807"/>
      <c r="B33807"/>
      <c r="C33807"/>
      <c r="D33807" s="198"/>
    </row>
    <row r="33808" spans="1:4" ht="14.4">
      <c r="A33808"/>
      <c r="B33808"/>
      <c r="C33808"/>
      <c r="D33808" s="198"/>
    </row>
    <row r="33809" spans="1:4" ht="14.4">
      <c r="A33809"/>
      <c r="B33809"/>
      <c r="C33809"/>
      <c r="D33809" s="198"/>
    </row>
    <row r="33810" spans="1:4" ht="14.4">
      <c r="A33810"/>
      <c r="B33810"/>
      <c r="C33810"/>
      <c r="D33810" s="198"/>
    </row>
    <row r="33811" spans="1:4" ht="14.4">
      <c r="A33811"/>
      <c r="B33811"/>
      <c r="C33811"/>
      <c r="D33811" s="198"/>
    </row>
    <row r="33812" spans="1:4" ht="14.4">
      <c r="A33812"/>
      <c r="B33812"/>
      <c r="C33812"/>
      <c r="D33812" s="198"/>
    </row>
    <row r="33813" spans="1:4" ht="14.4">
      <c r="A33813"/>
      <c r="B33813"/>
      <c r="C33813"/>
      <c r="D33813" s="198"/>
    </row>
    <row r="33814" spans="1:4" ht="14.4">
      <c r="A33814"/>
      <c r="B33814"/>
      <c r="C33814"/>
      <c r="D33814" s="198"/>
    </row>
    <row r="33815" spans="1:4" ht="14.4">
      <c r="A33815"/>
      <c r="B33815"/>
      <c r="C33815"/>
      <c r="D33815" s="198"/>
    </row>
    <row r="33816" spans="1:4" ht="14.4">
      <c r="A33816"/>
      <c r="B33816"/>
      <c r="C33816"/>
      <c r="D33816" s="198"/>
    </row>
    <row r="33817" spans="1:4" ht="14.4">
      <c r="A33817"/>
      <c r="B33817"/>
      <c r="C33817"/>
      <c r="D33817" s="198"/>
    </row>
    <row r="33818" spans="1:4" ht="14.4">
      <c r="A33818"/>
      <c r="B33818"/>
      <c r="C33818"/>
      <c r="D33818" s="198"/>
    </row>
    <row r="33819" spans="1:4" ht="14.4">
      <c r="A33819"/>
      <c r="B33819"/>
      <c r="C33819"/>
      <c r="D33819" s="198"/>
    </row>
    <row r="33820" spans="1:4" ht="14.4">
      <c r="A33820"/>
      <c r="B33820"/>
      <c r="C33820"/>
      <c r="D33820" s="198"/>
    </row>
    <row r="33821" spans="1:4" ht="14.4">
      <c r="A33821"/>
      <c r="B33821"/>
      <c r="C33821"/>
      <c r="D33821" s="198"/>
    </row>
    <row r="33822" spans="1:4" ht="14.4">
      <c r="A33822"/>
      <c r="B33822"/>
      <c r="C33822"/>
      <c r="D33822" s="198"/>
    </row>
    <row r="33823" spans="1:4" ht="14.4">
      <c r="A33823"/>
      <c r="B33823"/>
      <c r="C33823"/>
      <c r="D33823" s="198"/>
    </row>
    <row r="33824" spans="1:4" ht="14.4">
      <c r="A33824"/>
      <c r="B33824"/>
      <c r="C33824"/>
      <c r="D33824" s="198"/>
    </row>
    <row r="33825" spans="1:4" ht="14.4">
      <c r="A33825"/>
      <c r="B33825"/>
      <c r="C33825"/>
      <c r="D33825" s="198"/>
    </row>
    <row r="33826" spans="1:4" ht="14.4">
      <c r="A33826"/>
      <c r="B33826"/>
      <c r="C33826"/>
      <c r="D33826" s="198"/>
    </row>
    <row r="33827" spans="1:4" ht="14.4">
      <c r="A33827"/>
      <c r="B33827"/>
      <c r="C33827"/>
      <c r="D33827" s="198"/>
    </row>
    <row r="33828" spans="1:4" ht="14.4">
      <c r="A33828"/>
      <c r="B33828"/>
      <c r="C33828"/>
      <c r="D33828" s="198"/>
    </row>
    <row r="33829" spans="1:4" ht="14.4">
      <c r="A33829"/>
      <c r="B33829"/>
      <c r="C33829"/>
      <c r="D33829" s="198"/>
    </row>
    <row r="33830" spans="1:4" ht="14.4">
      <c r="A33830"/>
      <c r="B33830"/>
      <c r="C33830"/>
      <c r="D33830" s="198"/>
    </row>
    <row r="33831" spans="1:4" ht="14.4">
      <c r="A33831"/>
      <c r="B33831"/>
      <c r="C33831"/>
      <c r="D33831" s="198"/>
    </row>
    <row r="33832" spans="1:4" ht="14.4">
      <c r="A33832"/>
      <c r="B33832"/>
      <c r="C33832"/>
      <c r="D33832" s="198"/>
    </row>
    <row r="33833" spans="1:4" ht="14.4">
      <c r="A33833"/>
      <c r="B33833"/>
      <c r="C33833"/>
      <c r="D33833" s="198"/>
    </row>
    <row r="33834" spans="1:4" ht="14.4">
      <c r="A33834"/>
      <c r="B33834"/>
      <c r="C33834"/>
      <c r="D33834" s="198"/>
    </row>
    <row r="33835" spans="1:4" ht="14.4">
      <c r="A33835"/>
      <c r="B33835"/>
      <c r="C33835"/>
      <c r="D33835" s="198"/>
    </row>
    <row r="33836" spans="1:4" ht="14.4">
      <c r="A33836"/>
      <c r="B33836"/>
      <c r="C33836"/>
      <c r="D33836" s="198"/>
    </row>
    <row r="33837" spans="1:4" ht="14.4">
      <c r="A33837"/>
      <c r="B33837"/>
      <c r="C33837"/>
      <c r="D33837" s="198"/>
    </row>
    <row r="33838" spans="1:4" ht="14.4">
      <c r="A33838"/>
      <c r="B33838"/>
      <c r="C33838"/>
      <c r="D33838" s="198"/>
    </row>
    <row r="33839" spans="1:4" ht="14.4">
      <c r="A33839"/>
      <c r="B33839"/>
      <c r="C33839"/>
      <c r="D33839" s="198"/>
    </row>
    <row r="33840" spans="1:4" ht="14.4">
      <c r="A33840"/>
      <c r="B33840"/>
      <c r="C33840"/>
      <c r="D33840" s="198"/>
    </row>
    <row r="33841" spans="1:4" ht="14.4">
      <c r="A33841"/>
      <c r="B33841"/>
      <c r="C33841"/>
      <c r="D33841" s="198"/>
    </row>
    <row r="33842" spans="1:4" ht="14.4">
      <c r="A33842"/>
      <c r="B33842"/>
      <c r="C33842"/>
      <c r="D33842" s="198"/>
    </row>
    <row r="33843" spans="1:4" ht="14.4">
      <c r="A33843"/>
      <c r="B33843"/>
      <c r="C33843"/>
      <c r="D33843" s="198"/>
    </row>
    <row r="33844" spans="1:4" ht="14.4">
      <c r="A33844"/>
      <c r="B33844"/>
      <c r="C33844"/>
      <c r="D33844" s="198"/>
    </row>
    <row r="33845" spans="1:4" ht="14.4">
      <c r="A33845"/>
      <c r="B33845"/>
      <c r="C33845"/>
      <c r="D33845" s="198"/>
    </row>
    <row r="33846" spans="1:4" ht="14.4">
      <c r="A33846"/>
      <c r="B33846"/>
      <c r="C33846"/>
      <c r="D33846" s="198"/>
    </row>
    <row r="33847" spans="1:4" ht="14.4">
      <c r="A33847"/>
      <c r="B33847"/>
      <c r="C33847"/>
      <c r="D33847" s="198"/>
    </row>
    <row r="33848" spans="1:4" ht="14.4">
      <c r="A33848"/>
      <c r="B33848"/>
      <c r="C33848"/>
      <c r="D33848" s="198"/>
    </row>
    <row r="33849" spans="1:4" ht="14.4">
      <c r="A33849"/>
      <c r="B33849"/>
      <c r="C33849"/>
      <c r="D33849" s="198"/>
    </row>
    <row r="33850" spans="1:4" ht="14.4">
      <c r="A33850"/>
      <c r="B33850"/>
      <c r="C33850"/>
      <c r="D33850" s="198"/>
    </row>
    <row r="33851" spans="1:4" ht="14.4">
      <c r="A33851"/>
      <c r="B33851"/>
      <c r="C33851"/>
      <c r="D33851" s="198"/>
    </row>
    <row r="33852" spans="1:4" ht="14.4">
      <c r="A33852"/>
      <c r="B33852"/>
      <c r="C33852"/>
      <c r="D33852" s="198"/>
    </row>
    <row r="33853" spans="1:4" ht="14.4">
      <c r="A33853"/>
      <c r="B33853"/>
      <c r="C33853"/>
      <c r="D33853" s="198"/>
    </row>
    <row r="33854" spans="1:4" ht="14.4">
      <c r="A33854"/>
      <c r="B33854"/>
      <c r="C33854"/>
      <c r="D33854" s="198"/>
    </row>
    <row r="33855" spans="1:4" ht="14.4">
      <c r="A33855"/>
      <c r="B33855"/>
      <c r="C33855"/>
      <c r="D33855" s="198"/>
    </row>
    <row r="33856" spans="1:4" ht="14.4">
      <c r="A33856"/>
      <c r="B33856"/>
      <c r="C33856"/>
      <c r="D33856" s="198"/>
    </row>
    <row r="33857" spans="1:4" ht="14.4">
      <c r="A33857"/>
      <c r="B33857"/>
      <c r="C33857"/>
      <c r="D33857" s="198"/>
    </row>
    <row r="33858" spans="1:4" ht="14.4">
      <c r="A33858"/>
      <c r="B33858"/>
      <c r="C33858"/>
      <c r="D33858" s="198"/>
    </row>
    <row r="33859" spans="1:4" ht="14.4">
      <c r="A33859"/>
      <c r="B33859"/>
      <c r="C33859"/>
      <c r="D33859" s="198"/>
    </row>
    <row r="33860" spans="1:4" ht="14.4">
      <c r="A33860"/>
      <c r="B33860"/>
      <c r="C33860"/>
      <c r="D33860" s="198"/>
    </row>
    <row r="33861" spans="1:4" ht="14.4">
      <c r="A33861"/>
      <c r="B33861"/>
      <c r="C33861"/>
      <c r="D33861" s="198"/>
    </row>
    <row r="33862" spans="1:4" ht="14.4">
      <c r="A33862"/>
      <c r="B33862"/>
      <c r="C33862"/>
      <c r="D33862" s="198"/>
    </row>
    <row r="33863" spans="1:4" ht="14.4">
      <c r="A33863"/>
      <c r="B33863"/>
      <c r="C33863"/>
      <c r="D33863" s="198"/>
    </row>
    <row r="33864" spans="1:4" ht="14.4">
      <c r="A33864"/>
      <c r="B33864"/>
      <c r="C33864"/>
      <c r="D33864" s="198"/>
    </row>
    <row r="33865" spans="1:4" ht="14.4">
      <c r="A33865"/>
      <c r="B33865"/>
      <c r="C33865"/>
      <c r="D33865" s="198"/>
    </row>
    <row r="33866" spans="1:4" ht="14.4">
      <c r="A33866"/>
      <c r="B33866"/>
      <c r="C33866"/>
      <c r="D33866" s="198"/>
    </row>
    <row r="33867" spans="1:4" ht="14.4">
      <c r="A33867"/>
      <c r="B33867"/>
      <c r="C33867"/>
      <c r="D33867" s="198"/>
    </row>
    <row r="33868" spans="1:4" ht="14.4">
      <c r="A33868"/>
      <c r="B33868"/>
      <c r="C33868"/>
      <c r="D33868" s="198"/>
    </row>
    <row r="33869" spans="1:4" ht="14.4">
      <c r="A33869"/>
      <c r="B33869"/>
      <c r="C33869"/>
      <c r="D33869" s="198"/>
    </row>
    <row r="33870" spans="1:4" ht="14.4">
      <c r="A33870"/>
      <c r="B33870"/>
      <c r="C33870"/>
      <c r="D33870" s="198"/>
    </row>
    <row r="33871" spans="1:4" ht="14.4">
      <c r="A33871"/>
      <c r="B33871"/>
      <c r="C33871"/>
      <c r="D33871" s="198"/>
    </row>
    <row r="33872" spans="1:4" ht="14.4">
      <c r="A33872"/>
      <c r="B33872"/>
      <c r="C33872"/>
      <c r="D33872" s="198"/>
    </row>
    <row r="33873" spans="1:4" ht="14.4">
      <c r="A33873"/>
      <c r="B33873"/>
      <c r="C33873"/>
      <c r="D33873" s="198"/>
    </row>
    <row r="33874" spans="1:4" ht="14.4">
      <c r="A33874"/>
      <c r="B33874"/>
      <c r="C33874"/>
      <c r="D33874" s="198"/>
    </row>
    <row r="33875" spans="1:4" ht="14.4">
      <c r="A33875"/>
      <c r="B33875"/>
      <c r="C33875"/>
      <c r="D33875" s="198"/>
    </row>
    <row r="33876" spans="1:4" ht="14.4">
      <c r="A33876"/>
      <c r="B33876"/>
      <c r="C33876"/>
      <c r="D33876" s="198"/>
    </row>
    <row r="33877" spans="1:4" ht="14.4">
      <c r="A33877"/>
      <c r="B33877"/>
      <c r="C33877"/>
      <c r="D33877" s="198"/>
    </row>
    <row r="33878" spans="1:4" ht="14.4">
      <c r="A33878"/>
      <c r="B33878"/>
      <c r="C33878"/>
      <c r="D33878" s="198"/>
    </row>
    <row r="33879" spans="1:4" ht="14.4">
      <c r="A33879"/>
      <c r="B33879"/>
      <c r="C33879"/>
      <c r="D33879" s="198"/>
    </row>
    <row r="33880" spans="1:4" ht="14.4">
      <c r="A33880"/>
      <c r="B33880"/>
      <c r="C33880"/>
      <c r="D33880" s="198"/>
    </row>
    <row r="33881" spans="1:4" ht="14.4">
      <c r="A33881"/>
      <c r="B33881"/>
      <c r="C33881"/>
      <c r="D33881" s="198"/>
    </row>
    <row r="33882" spans="1:4" ht="14.4">
      <c r="A33882"/>
      <c r="B33882"/>
      <c r="C33882"/>
      <c r="D33882" s="198"/>
    </row>
    <row r="33883" spans="1:4" ht="14.4">
      <c r="A33883"/>
      <c r="B33883"/>
      <c r="C33883"/>
      <c r="D33883" s="198"/>
    </row>
    <row r="33884" spans="1:4" ht="14.4">
      <c r="A33884"/>
      <c r="B33884"/>
      <c r="C33884"/>
      <c r="D33884" s="198"/>
    </row>
    <row r="33885" spans="1:4" ht="14.4">
      <c r="A33885"/>
      <c r="B33885"/>
      <c r="C33885"/>
      <c r="D33885" s="198"/>
    </row>
    <row r="33886" spans="1:4" ht="14.4">
      <c r="A33886"/>
      <c r="B33886"/>
      <c r="C33886"/>
      <c r="D33886" s="198"/>
    </row>
    <row r="33887" spans="1:4" ht="14.4">
      <c r="A33887"/>
      <c r="B33887"/>
      <c r="C33887"/>
      <c r="D33887" s="198"/>
    </row>
    <row r="33888" spans="1:4" ht="14.4">
      <c r="A33888"/>
      <c r="B33888"/>
      <c r="C33888"/>
      <c r="D33888" s="198"/>
    </row>
    <row r="33889" spans="1:4" ht="14.4">
      <c r="A33889"/>
      <c r="B33889"/>
      <c r="C33889"/>
      <c r="D33889" s="198"/>
    </row>
    <row r="33890" spans="1:4" ht="14.4">
      <c r="A33890"/>
      <c r="B33890"/>
      <c r="C33890"/>
      <c r="D33890" s="198"/>
    </row>
    <row r="33891" spans="1:4" ht="14.4">
      <c r="A33891"/>
      <c r="B33891"/>
      <c r="C33891"/>
      <c r="D33891" s="198"/>
    </row>
    <row r="33892" spans="1:4" ht="14.4">
      <c r="A33892"/>
      <c r="B33892"/>
      <c r="C33892"/>
      <c r="D33892" s="198"/>
    </row>
    <row r="33893" spans="1:4" ht="14.4">
      <c r="A33893"/>
      <c r="B33893"/>
      <c r="C33893"/>
      <c r="D33893" s="198"/>
    </row>
    <row r="33894" spans="1:4" ht="14.4">
      <c r="A33894"/>
      <c r="B33894"/>
      <c r="C33894"/>
      <c r="D33894" s="198"/>
    </row>
    <row r="33895" spans="1:4" ht="14.4">
      <c r="A33895"/>
      <c r="B33895"/>
      <c r="C33895"/>
      <c r="D33895" s="198"/>
    </row>
    <row r="33896" spans="1:4" ht="14.4">
      <c r="A33896"/>
      <c r="B33896"/>
      <c r="C33896"/>
      <c r="D33896" s="198"/>
    </row>
    <row r="33897" spans="1:4" ht="14.4">
      <c r="A33897"/>
      <c r="B33897"/>
      <c r="C33897"/>
      <c r="D33897" s="198"/>
    </row>
    <row r="33898" spans="1:4" ht="14.4">
      <c r="A33898"/>
      <c r="B33898"/>
      <c r="C33898"/>
      <c r="D33898" s="198"/>
    </row>
    <row r="33899" spans="1:4" ht="14.4">
      <c r="A33899"/>
      <c r="B33899"/>
      <c r="C33899"/>
      <c r="D33899" s="198"/>
    </row>
    <row r="33900" spans="1:4" ht="14.4">
      <c r="A33900"/>
      <c r="B33900"/>
      <c r="C33900"/>
      <c r="D33900" s="198"/>
    </row>
    <row r="33901" spans="1:4" ht="14.4">
      <c r="A33901"/>
      <c r="B33901"/>
      <c r="C33901"/>
      <c r="D33901" s="198"/>
    </row>
    <row r="33902" spans="1:4" ht="14.4">
      <c r="A33902"/>
      <c r="B33902"/>
      <c r="C33902"/>
      <c r="D33902" s="198"/>
    </row>
    <row r="33903" spans="1:4" ht="14.4">
      <c r="A33903"/>
      <c r="B33903"/>
      <c r="C33903"/>
      <c r="D33903" s="198"/>
    </row>
    <row r="33904" spans="1:4" ht="14.4">
      <c r="A33904"/>
      <c r="B33904"/>
      <c r="C33904"/>
      <c r="D33904" s="198"/>
    </row>
    <row r="33905" spans="1:4" ht="14.4">
      <c r="A33905"/>
      <c r="B33905"/>
      <c r="C33905"/>
      <c r="D33905" s="198"/>
    </row>
    <row r="33906" spans="1:4" ht="14.4">
      <c r="A33906"/>
      <c r="B33906"/>
      <c r="C33906"/>
      <c r="D33906" s="198"/>
    </row>
    <row r="33907" spans="1:4" ht="14.4">
      <c r="A33907"/>
      <c r="B33907"/>
      <c r="C33907"/>
      <c r="D33907" s="198"/>
    </row>
    <row r="33908" spans="1:4" ht="14.4">
      <c r="A33908"/>
      <c r="B33908"/>
      <c r="C33908"/>
      <c r="D33908" s="198"/>
    </row>
    <row r="33909" spans="1:4" ht="14.4">
      <c r="A33909"/>
      <c r="B33909"/>
      <c r="C33909"/>
      <c r="D33909" s="198"/>
    </row>
    <row r="33910" spans="1:4" ht="14.4">
      <c r="A33910"/>
      <c r="B33910"/>
      <c r="C33910"/>
      <c r="D33910" s="198"/>
    </row>
    <row r="33911" spans="1:4" ht="14.4">
      <c r="A33911"/>
      <c r="B33911"/>
      <c r="C33911"/>
      <c r="D33911" s="198"/>
    </row>
    <row r="33912" spans="1:4" ht="14.4">
      <c r="A33912"/>
      <c r="B33912"/>
      <c r="C33912"/>
      <c r="D33912" s="198"/>
    </row>
    <row r="33913" spans="1:4" ht="14.4">
      <c r="A33913"/>
      <c r="B33913"/>
      <c r="C33913"/>
      <c r="D33913" s="198"/>
    </row>
    <row r="33914" spans="1:4" ht="14.4">
      <c r="A33914"/>
      <c r="B33914"/>
      <c r="C33914"/>
      <c r="D33914" s="198"/>
    </row>
    <row r="33915" spans="1:4" ht="14.4">
      <c r="A33915"/>
      <c r="B33915"/>
      <c r="C33915"/>
      <c r="D33915" s="198"/>
    </row>
    <row r="33916" spans="1:4" ht="14.4">
      <c r="A33916"/>
      <c r="B33916"/>
      <c r="C33916"/>
      <c r="D33916" s="198"/>
    </row>
    <row r="33917" spans="1:4" ht="14.4">
      <c r="A33917"/>
      <c r="B33917"/>
      <c r="C33917"/>
      <c r="D33917" s="198"/>
    </row>
    <row r="33918" spans="1:4" ht="14.4">
      <c r="A33918"/>
      <c r="B33918"/>
      <c r="C33918"/>
      <c r="D33918" s="198"/>
    </row>
    <row r="33919" spans="1:4" ht="14.4">
      <c r="A33919"/>
      <c r="B33919"/>
      <c r="C33919"/>
      <c r="D33919" s="198"/>
    </row>
    <row r="33920" spans="1:4" ht="14.4">
      <c r="A33920"/>
      <c r="B33920"/>
      <c r="C33920"/>
      <c r="D33920" s="198"/>
    </row>
    <row r="33921" spans="1:4" ht="14.4">
      <c r="A33921"/>
      <c r="B33921"/>
      <c r="C33921"/>
      <c r="D33921" s="198"/>
    </row>
    <row r="33922" spans="1:4" ht="14.4">
      <c r="A33922"/>
      <c r="B33922"/>
      <c r="C33922"/>
      <c r="D33922" s="198"/>
    </row>
    <row r="33923" spans="1:4" ht="14.4">
      <c r="A33923"/>
      <c r="B33923"/>
      <c r="C33923"/>
      <c r="D33923" s="198"/>
    </row>
    <row r="33924" spans="1:4" ht="14.4">
      <c r="A33924"/>
      <c r="B33924"/>
      <c r="C33924"/>
      <c r="D33924" s="198"/>
    </row>
    <row r="33925" spans="1:4" ht="14.4">
      <c r="A33925"/>
      <c r="B33925"/>
      <c r="C33925"/>
      <c r="D33925" s="198"/>
    </row>
    <row r="33926" spans="1:4" ht="14.4">
      <c r="A33926"/>
      <c r="B33926"/>
      <c r="C33926"/>
      <c r="D33926" s="198"/>
    </row>
    <row r="33927" spans="1:4" ht="14.4">
      <c r="A33927"/>
      <c r="B33927"/>
      <c r="C33927"/>
      <c r="D33927" s="198"/>
    </row>
    <row r="33928" spans="1:4" ht="14.4">
      <c r="A33928"/>
      <c r="B33928"/>
      <c r="C33928"/>
      <c r="D33928" s="198"/>
    </row>
    <row r="33929" spans="1:4" ht="14.4">
      <c r="A33929"/>
      <c r="B33929"/>
      <c r="C33929"/>
      <c r="D33929" s="198"/>
    </row>
    <row r="33930" spans="1:4" ht="14.4">
      <c r="A33930"/>
      <c r="B33930"/>
      <c r="C33930"/>
      <c r="D33930" s="198"/>
    </row>
    <row r="33931" spans="1:4" ht="14.4">
      <c r="A33931"/>
      <c r="B33931"/>
      <c r="C33931"/>
      <c r="D33931" s="198"/>
    </row>
    <row r="33932" spans="1:4" ht="14.4">
      <c r="A33932"/>
      <c r="B33932"/>
      <c r="C33932"/>
      <c r="D33932" s="198"/>
    </row>
    <row r="33933" spans="1:4" ht="14.4">
      <c r="A33933"/>
      <c r="B33933"/>
      <c r="C33933"/>
      <c r="D33933" s="198"/>
    </row>
    <row r="33934" spans="1:4" ht="14.4">
      <c r="A33934"/>
      <c r="B33934"/>
      <c r="C33934"/>
      <c r="D33934" s="198"/>
    </row>
    <row r="33935" spans="1:4" ht="14.4">
      <c r="A33935"/>
      <c r="B33935"/>
      <c r="C33935"/>
      <c r="D33935" s="198"/>
    </row>
    <row r="33936" spans="1:4" ht="14.4">
      <c r="A33936"/>
      <c r="B33936"/>
      <c r="C33936"/>
      <c r="D33936" s="198"/>
    </row>
    <row r="33937" spans="1:4" ht="14.4">
      <c r="A33937"/>
      <c r="B33937"/>
      <c r="C33937"/>
      <c r="D33937" s="198"/>
    </row>
    <row r="33938" spans="1:4" ht="14.4">
      <c r="A33938"/>
      <c r="B33938"/>
      <c r="C33938"/>
      <c r="D33938" s="198"/>
    </row>
    <row r="33939" spans="1:4" ht="14.4">
      <c r="A33939"/>
      <c r="B33939"/>
      <c r="C33939"/>
      <c r="D33939" s="198"/>
    </row>
    <row r="33940" spans="1:4" ht="14.4">
      <c r="A33940"/>
      <c r="B33940"/>
      <c r="C33940"/>
      <c r="D33940" s="198"/>
    </row>
    <row r="33941" spans="1:4" ht="14.4">
      <c r="A33941"/>
      <c r="B33941"/>
      <c r="C33941"/>
      <c r="D33941" s="198"/>
    </row>
    <row r="33942" spans="1:4" ht="14.4">
      <c r="A33942"/>
      <c r="B33942"/>
      <c r="C33942"/>
      <c r="D33942" s="198"/>
    </row>
    <row r="33943" spans="1:4" ht="14.4">
      <c r="A33943"/>
      <c r="B33943"/>
      <c r="C33943"/>
      <c r="D33943" s="198"/>
    </row>
    <row r="33944" spans="1:4" ht="14.4">
      <c r="A33944"/>
      <c r="B33944"/>
      <c r="C33944"/>
      <c r="D33944" s="198"/>
    </row>
    <row r="33945" spans="1:4" ht="14.4">
      <c r="A33945"/>
      <c r="B33945"/>
      <c r="C33945"/>
      <c r="D33945" s="198"/>
    </row>
    <row r="33946" spans="1:4" ht="14.4">
      <c r="A33946"/>
      <c r="B33946"/>
      <c r="C33946"/>
      <c r="D33946" s="198"/>
    </row>
    <row r="33947" spans="1:4" ht="14.4">
      <c r="A33947"/>
      <c r="B33947"/>
      <c r="C33947"/>
      <c r="D33947" s="198"/>
    </row>
    <row r="33948" spans="1:4" ht="14.4">
      <c r="A33948"/>
      <c r="B33948"/>
      <c r="C33948"/>
      <c r="D33948" s="198"/>
    </row>
    <row r="33949" spans="1:4" ht="14.4">
      <c r="A33949"/>
      <c r="B33949"/>
      <c r="C33949"/>
      <c r="D33949" s="198"/>
    </row>
    <row r="33950" spans="1:4" ht="14.4">
      <c r="A33950"/>
      <c r="B33950"/>
      <c r="C33950"/>
      <c r="D33950" s="198"/>
    </row>
    <row r="33951" spans="1:4" ht="14.4">
      <c r="A33951"/>
      <c r="B33951"/>
      <c r="C33951"/>
      <c r="D33951" s="198"/>
    </row>
    <row r="33952" spans="1:4" ht="14.4">
      <c r="A33952"/>
      <c r="B33952"/>
      <c r="C33952"/>
      <c r="D33952" s="198"/>
    </row>
    <row r="33953" spans="1:4" ht="14.4">
      <c r="A33953"/>
      <c r="B33953"/>
      <c r="C33953"/>
      <c r="D33953" s="198"/>
    </row>
    <row r="33954" spans="1:4" ht="14.4">
      <c r="A33954"/>
      <c r="B33954"/>
      <c r="C33954"/>
      <c r="D33954" s="198"/>
    </row>
    <row r="33955" spans="1:4" ht="14.4">
      <c r="A33955"/>
      <c r="B33955"/>
      <c r="C33955"/>
      <c r="D33955" s="198"/>
    </row>
    <row r="33956" spans="1:4" ht="14.4">
      <c r="A33956"/>
      <c r="B33956"/>
      <c r="C33956"/>
      <c r="D33956" s="198"/>
    </row>
    <row r="33957" spans="1:4" ht="14.4">
      <c r="A33957"/>
      <c r="B33957"/>
      <c r="C33957"/>
      <c r="D33957" s="198"/>
    </row>
    <row r="33958" spans="1:4" ht="14.4">
      <c r="A33958"/>
      <c r="B33958"/>
      <c r="C33958"/>
      <c r="D33958" s="198"/>
    </row>
    <row r="33959" spans="1:4" ht="14.4">
      <c r="A33959"/>
      <c r="B33959"/>
      <c r="C33959"/>
      <c r="D33959" s="198"/>
    </row>
    <row r="33960" spans="1:4" ht="14.4">
      <c r="A33960"/>
      <c r="B33960"/>
      <c r="C33960"/>
      <c r="D33960" s="198"/>
    </row>
    <row r="33961" spans="1:4" ht="14.4">
      <c r="A33961"/>
      <c r="B33961"/>
      <c r="C33961"/>
      <c r="D33961" s="198"/>
    </row>
    <row r="33962" spans="1:4" ht="14.4">
      <c r="A33962"/>
      <c r="B33962"/>
      <c r="C33962"/>
      <c r="D33962" s="198"/>
    </row>
    <row r="33963" spans="1:4" ht="14.4">
      <c r="A33963"/>
      <c r="B33963"/>
      <c r="C33963"/>
      <c r="D33963" s="198"/>
    </row>
    <row r="33964" spans="1:4" ht="14.4">
      <c r="A33964"/>
      <c r="B33964"/>
      <c r="C33964"/>
      <c r="D33964" s="198"/>
    </row>
    <row r="33965" spans="1:4" ht="14.4">
      <c r="A33965"/>
      <c r="B33965"/>
      <c r="C33965"/>
      <c r="D33965" s="198"/>
    </row>
    <row r="33966" spans="1:4" ht="14.4">
      <c r="A33966"/>
      <c r="B33966"/>
      <c r="C33966"/>
      <c r="D33966" s="198"/>
    </row>
    <row r="33967" spans="1:4" ht="14.4">
      <c r="A33967"/>
      <c r="B33967"/>
      <c r="C33967"/>
      <c r="D33967" s="198"/>
    </row>
    <row r="33968" spans="1:4" ht="14.4">
      <c r="A33968"/>
      <c r="B33968"/>
      <c r="C33968"/>
      <c r="D33968" s="198"/>
    </row>
    <row r="33969" spans="1:4" ht="14.4">
      <c r="A33969"/>
      <c r="B33969"/>
      <c r="C33969"/>
      <c r="D33969" s="198"/>
    </row>
    <row r="33970" spans="1:4" ht="14.4">
      <c r="A33970"/>
      <c r="B33970"/>
      <c r="C33970"/>
      <c r="D33970" s="198"/>
    </row>
    <row r="33971" spans="1:4" ht="14.4">
      <c r="A33971"/>
      <c r="B33971"/>
      <c r="C33971"/>
      <c r="D33971" s="198"/>
    </row>
    <row r="33972" spans="1:4" ht="14.4">
      <c r="A33972"/>
      <c r="B33972"/>
      <c r="C33972"/>
      <c r="D33972" s="198"/>
    </row>
    <row r="33973" spans="1:4" ht="14.4">
      <c r="A33973"/>
      <c r="B33973"/>
      <c r="C33973"/>
      <c r="D33973" s="198"/>
    </row>
    <row r="33974" spans="1:4" ht="14.4">
      <c r="A33974"/>
      <c r="B33974"/>
      <c r="C33974"/>
      <c r="D33974" s="198"/>
    </row>
    <row r="33975" spans="1:4" ht="14.4">
      <c r="A33975"/>
      <c r="B33975"/>
      <c r="C33975"/>
      <c r="D33975" s="198"/>
    </row>
    <row r="33976" spans="1:4" ht="14.4">
      <c r="A33976"/>
      <c r="B33976"/>
      <c r="C33976"/>
      <c r="D33976" s="198"/>
    </row>
    <row r="33977" spans="1:4" ht="14.4">
      <c r="A33977"/>
      <c r="B33977"/>
      <c r="C33977"/>
      <c r="D33977" s="198"/>
    </row>
    <row r="33978" spans="1:4" ht="14.4">
      <c r="A33978"/>
      <c r="B33978"/>
      <c r="C33978"/>
      <c r="D33978" s="198"/>
    </row>
    <row r="33979" spans="1:4" ht="14.4">
      <c r="A33979"/>
      <c r="B33979"/>
      <c r="C33979"/>
      <c r="D33979" s="198"/>
    </row>
    <row r="33980" spans="1:4" ht="14.4">
      <c r="A33980"/>
      <c r="B33980"/>
      <c r="C33980"/>
      <c r="D33980" s="198"/>
    </row>
    <row r="33981" spans="1:4" ht="14.4">
      <c r="A33981"/>
      <c r="B33981"/>
      <c r="C33981"/>
      <c r="D33981" s="198"/>
    </row>
    <row r="33982" spans="1:4" ht="14.4">
      <c r="A33982"/>
      <c r="B33982"/>
      <c r="C33982"/>
      <c r="D33982" s="198"/>
    </row>
    <row r="33983" spans="1:4" ht="14.4">
      <c r="A33983"/>
      <c r="B33983"/>
      <c r="C33983"/>
      <c r="D33983" s="198"/>
    </row>
    <row r="33984" spans="1:4" ht="14.4">
      <c r="A33984"/>
      <c r="B33984"/>
      <c r="C33984"/>
      <c r="D33984" s="198"/>
    </row>
    <row r="33985" spans="1:4" ht="14.4">
      <c r="A33985"/>
      <c r="B33985"/>
      <c r="C33985"/>
      <c r="D33985" s="198"/>
    </row>
    <row r="33986" spans="1:4" ht="14.4">
      <c r="A33986"/>
      <c r="B33986"/>
      <c r="C33986"/>
      <c r="D33986" s="198"/>
    </row>
    <row r="33987" spans="1:4" ht="14.4">
      <c r="A33987"/>
      <c r="B33987"/>
      <c r="C33987"/>
      <c r="D33987" s="198"/>
    </row>
    <row r="33988" spans="1:4" ht="14.4">
      <c r="A33988"/>
      <c r="B33988"/>
      <c r="C33988"/>
      <c r="D33988" s="198"/>
    </row>
    <row r="33989" spans="1:4" ht="14.4">
      <c r="A33989"/>
      <c r="B33989"/>
      <c r="C33989"/>
      <c r="D33989" s="198"/>
    </row>
    <row r="33990" spans="1:4" ht="14.4">
      <c r="A33990"/>
      <c r="B33990"/>
      <c r="C33990"/>
      <c r="D33990" s="198"/>
    </row>
    <row r="33991" spans="1:4" ht="14.4">
      <c r="A33991"/>
      <c r="B33991"/>
      <c r="C33991"/>
      <c r="D33991" s="198"/>
    </row>
    <row r="33992" spans="1:4" ht="14.4">
      <c r="A33992"/>
      <c r="B33992"/>
      <c r="C33992"/>
      <c r="D33992" s="198"/>
    </row>
    <row r="33993" spans="1:4" ht="14.4">
      <c r="A33993"/>
      <c r="B33993"/>
      <c r="C33993"/>
      <c r="D33993" s="198"/>
    </row>
    <row r="33994" spans="1:4" ht="14.4">
      <c r="A33994"/>
      <c r="B33994"/>
      <c r="C33994"/>
      <c r="D33994" s="198"/>
    </row>
    <row r="33995" spans="1:4" ht="14.4">
      <c r="A33995"/>
      <c r="B33995"/>
      <c r="C33995"/>
      <c r="D33995" s="198"/>
    </row>
    <row r="33996" spans="1:4" ht="14.4">
      <c r="A33996"/>
      <c r="B33996"/>
      <c r="C33996"/>
      <c r="D33996" s="198"/>
    </row>
    <row r="33997" spans="1:4" ht="14.4">
      <c r="A33997"/>
      <c r="B33997"/>
      <c r="C33997"/>
      <c r="D33997" s="198"/>
    </row>
    <row r="33998" spans="1:4" ht="14.4">
      <c r="A33998"/>
      <c r="B33998"/>
      <c r="C33998"/>
      <c r="D33998" s="198"/>
    </row>
    <row r="33999" spans="1:4" ht="14.4">
      <c r="A33999"/>
      <c r="B33999"/>
      <c r="C33999"/>
      <c r="D33999" s="198"/>
    </row>
    <row r="34000" spans="1:4" ht="14.4">
      <c r="A34000"/>
      <c r="B34000"/>
      <c r="C34000"/>
      <c r="D34000" s="198"/>
    </row>
    <row r="34001" spans="1:4" ht="14.4">
      <c r="A34001"/>
      <c r="B34001"/>
      <c r="C34001"/>
      <c r="D34001" s="198"/>
    </row>
    <row r="34002" spans="1:4" ht="14.4">
      <c r="A34002"/>
      <c r="B34002"/>
      <c r="C34002"/>
      <c r="D34002" s="198"/>
    </row>
    <row r="34003" spans="1:4" ht="14.4">
      <c r="A34003"/>
      <c r="B34003"/>
      <c r="C34003"/>
      <c r="D34003" s="198"/>
    </row>
    <row r="34004" spans="1:4" ht="14.4">
      <c r="A34004"/>
      <c r="B34004"/>
      <c r="C34004"/>
      <c r="D34004" s="198"/>
    </row>
    <row r="34005" spans="1:4" ht="14.4">
      <c r="A34005"/>
      <c r="B34005"/>
      <c r="C34005"/>
      <c r="D34005" s="198"/>
    </row>
    <row r="34006" spans="1:4" ht="14.4">
      <c r="A34006"/>
      <c r="B34006"/>
      <c r="C34006"/>
      <c r="D34006" s="198"/>
    </row>
    <row r="34007" spans="1:4" ht="14.4">
      <c r="A34007"/>
      <c r="B34007"/>
      <c r="C34007"/>
      <c r="D34007" s="198"/>
    </row>
    <row r="34008" spans="1:4" ht="14.4">
      <c r="A34008"/>
      <c r="B34008"/>
      <c r="C34008"/>
      <c r="D34008" s="198"/>
    </row>
    <row r="34009" spans="1:4" ht="14.4">
      <c r="A34009"/>
      <c r="B34009"/>
      <c r="C34009"/>
      <c r="D34009" s="198"/>
    </row>
    <row r="34010" spans="1:4" ht="14.4">
      <c r="A34010"/>
      <c r="B34010"/>
      <c r="C34010"/>
      <c r="D34010" s="198"/>
    </row>
    <row r="34011" spans="1:4" ht="14.4">
      <c r="A34011"/>
      <c r="B34011"/>
      <c r="C34011"/>
      <c r="D34011" s="198"/>
    </row>
    <row r="34012" spans="1:4" ht="14.4">
      <c r="A34012"/>
      <c r="B34012"/>
      <c r="C34012"/>
      <c r="D34012" s="198"/>
    </row>
    <row r="34013" spans="1:4" ht="14.4">
      <c r="A34013"/>
      <c r="B34013"/>
      <c r="C34013"/>
      <c r="D34013" s="198"/>
    </row>
    <row r="34014" spans="1:4" ht="14.4">
      <c r="A34014"/>
      <c r="B34014"/>
      <c r="C34014"/>
      <c r="D34014" s="198"/>
    </row>
    <row r="34015" spans="1:4" ht="14.4">
      <c r="A34015"/>
      <c r="B34015"/>
      <c r="C34015"/>
      <c r="D34015" s="198"/>
    </row>
    <row r="34016" spans="1:4" ht="14.4">
      <c r="A34016"/>
      <c r="B34016"/>
      <c r="C34016"/>
      <c r="D34016" s="198"/>
    </row>
    <row r="34017" spans="1:4" ht="14.4">
      <c r="A34017"/>
      <c r="B34017"/>
      <c r="C34017"/>
      <c r="D34017" s="198"/>
    </row>
    <row r="34018" spans="1:4" ht="14.4">
      <c r="A34018"/>
      <c r="B34018"/>
      <c r="C34018"/>
      <c r="D34018" s="198"/>
    </row>
    <row r="34019" spans="1:4" ht="14.4">
      <c r="A34019"/>
      <c r="B34019"/>
      <c r="C34019"/>
      <c r="D34019" s="198"/>
    </row>
    <row r="34020" spans="1:4" ht="14.4">
      <c r="A34020"/>
      <c r="B34020"/>
      <c r="C34020"/>
      <c r="D34020" s="198"/>
    </row>
    <row r="34021" spans="1:4" ht="14.4">
      <c r="A34021"/>
      <c r="B34021"/>
      <c r="C34021"/>
      <c r="D34021" s="198"/>
    </row>
    <row r="34022" spans="1:4" ht="14.4">
      <c r="A34022"/>
      <c r="B34022"/>
      <c r="C34022"/>
      <c r="D34022" s="198"/>
    </row>
    <row r="34023" spans="1:4" ht="14.4">
      <c r="A34023"/>
      <c r="B34023"/>
      <c r="C34023"/>
      <c r="D34023" s="198"/>
    </row>
    <row r="34024" spans="1:4" ht="14.4">
      <c r="A34024"/>
      <c r="B34024"/>
      <c r="C34024"/>
      <c r="D34024" s="198"/>
    </row>
    <row r="34025" spans="1:4" ht="14.4">
      <c r="A34025"/>
      <c r="B34025"/>
      <c r="C34025"/>
      <c r="D34025" s="198"/>
    </row>
    <row r="34026" spans="1:4" ht="14.4">
      <c r="A34026"/>
      <c r="B34026"/>
      <c r="C34026"/>
      <c r="D34026" s="198"/>
    </row>
    <row r="34027" spans="1:4" ht="14.4">
      <c r="A34027"/>
      <c r="B34027"/>
      <c r="C34027"/>
      <c r="D34027" s="198"/>
    </row>
    <row r="34028" spans="1:4" ht="14.4">
      <c r="A34028"/>
      <c r="B34028"/>
      <c r="C34028"/>
      <c r="D34028" s="198"/>
    </row>
    <row r="34029" spans="1:4" ht="14.4">
      <c r="A34029"/>
      <c r="B34029"/>
      <c r="C34029"/>
      <c r="D34029" s="198"/>
    </row>
    <row r="34030" spans="1:4" ht="14.4">
      <c r="A34030"/>
      <c r="B34030"/>
      <c r="C34030"/>
      <c r="D34030" s="198"/>
    </row>
    <row r="34031" spans="1:4" ht="14.4">
      <c r="A34031"/>
      <c r="B34031"/>
      <c r="C34031"/>
      <c r="D34031" s="198"/>
    </row>
    <row r="34032" spans="1:4" ht="14.4">
      <c r="A34032"/>
      <c r="B34032"/>
      <c r="C34032"/>
      <c r="D34032" s="198"/>
    </row>
    <row r="34033" spans="1:4" ht="14.4">
      <c r="A34033"/>
      <c r="B34033"/>
      <c r="C34033"/>
      <c r="D34033" s="198"/>
    </row>
    <row r="34034" spans="1:4" ht="14.4">
      <c r="A34034"/>
      <c r="B34034"/>
      <c r="C34034"/>
      <c r="D34034" s="198"/>
    </row>
    <row r="34035" spans="1:4" ht="14.4">
      <c r="A34035"/>
      <c r="B34035"/>
      <c r="C34035"/>
      <c r="D34035" s="198"/>
    </row>
    <row r="34036" spans="1:4" ht="14.4">
      <c r="A34036"/>
      <c r="B34036"/>
      <c r="C34036"/>
      <c r="D34036" s="198"/>
    </row>
    <row r="34037" spans="1:4" ht="14.4">
      <c r="A34037"/>
      <c r="B34037"/>
      <c r="C34037"/>
      <c r="D34037" s="198"/>
    </row>
    <row r="34038" spans="1:4" ht="14.4">
      <c r="A34038"/>
      <c r="B34038"/>
      <c r="C34038"/>
      <c r="D34038" s="198"/>
    </row>
    <row r="34039" spans="1:4" ht="14.4">
      <c r="A34039"/>
      <c r="B34039"/>
      <c r="C34039"/>
      <c r="D34039" s="198"/>
    </row>
    <row r="34040" spans="1:4" ht="14.4">
      <c r="A34040"/>
      <c r="B34040"/>
      <c r="C34040"/>
      <c r="D34040" s="198"/>
    </row>
    <row r="34041" spans="1:4" ht="14.4">
      <c r="A34041"/>
      <c r="B34041"/>
      <c r="C34041"/>
      <c r="D34041" s="198"/>
    </row>
    <row r="34042" spans="1:4" ht="14.4">
      <c r="A34042"/>
      <c r="B34042"/>
      <c r="C34042"/>
      <c r="D34042" s="198"/>
    </row>
    <row r="34043" spans="1:4" ht="14.4">
      <c r="A34043"/>
      <c r="B34043"/>
      <c r="C34043"/>
      <c r="D34043" s="198"/>
    </row>
    <row r="34044" spans="1:4" ht="14.4">
      <c r="A34044"/>
      <c r="B34044"/>
      <c r="C34044"/>
      <c r="D34044" s="198"/>
    </row>
    <row r="34045" spans="1:4" ht="14.4">
      <c r="A34045"/>
      <c r="B34045"/>
      <c r="C34045"/>
      <c r="D34045" s="198"/>
    </row>
    <row r="34046" spans="1:4" ht="14.4">
      <c r="A34046"/>
      <c r="B34046"/>
      <c r="C34046"/>
      <c r="D34046" s="198"/>
    </row>
    <row r="34047" spans="1:4" ht="14.4">
      <c r="A34047"/>
      <c r="B34047"/>
      <c r="C34047"/>
      <c r="D34047" s="198"/>
    </row>
    <row r="34048" spans="1:4" ht="14.4">
      <c r="A34048"/>
      <c r="B34048"/>
      <c r="C34048"/>
      <c r="D34048" s="198"/>
    </row>
    <row r="34049" spans="1:4" ht="14.4">
      <c r="A34049"/>
      <c r="B34049"/>
      <c r="C34049"/>
      <c r="D34049" s="198"/>
    </row>
    <row r="34050" spans="1:4" ht="14.4">
      <c r="A34050"/>
      <c r="B34050"/>
      <c r="C34050"/>
      <c r="D34050" s="198"/>
    </row>
    <row r="34051" spans="1:4" ht="14.4">
      <c r="A34051"/>
      <c r="B34051"/>
      <c r="C34051"/>
      <c r="D34051" s="198"/>
    </row>
    <row r="34052" spans="1:4" ht="14.4">
      <c r="A34052"/>
      <c r="B34052"/>
      <c r="C34052"/>
      <c r="D34052" s="198"/>
    </row>
    <row r="34053" spans="1:4" ht="14.4">
      <c r="A34053"/>
      <c r="B34053"/>
      <c r="C34053"/>
      <c r="D34053" s="198"/>
    </row>
    <row r="34054" spans="1:4" ht="14.4">
      <c r="A34054"/>
      <c r="B34054"/>
      <c r="C34054"/>
      <c r="D34054" s="198"/>
    </row>
    <row r="34055" spans="1:4" ht="14.4">
      <c r="A34055"/>
      <c r="B34055"/>
      <c r="C34055"/>
      <c r="D34055" s="198"/>
    </row>
    <row r="34056" spans="1:4" ht="14.4">
      <c r="A34056"/>
      <c r="B34056"/>
      <c r="C34056"/>
      <c r="D34056" s="198"/>
    </row>
    <row r="34057" spans="1:4" ht="14.4">
      <c r="A34057"/>
      <c r="B34057"/>
      <c r="C34057"/>
      <c r="D34057" s="198"/>
    </row>
    <row r="34058" spans="1:4" ht="14.4">
      <c r="A34058"/>
      <c r="B34058"/>
      <c r="C34058"/>
      <c r="D34058" s="198"/>
    </row>
    <row r="34059" spans="1:4" ht="14.4">
      <c r="A34059"/>
      <c r="B34059"/>
      <c r="C34059"/>
      <c r="D34059" s="198"/>
    </row>
    <row r="34060" spans="1:4" ht="14.4">
      <c r="A34060"/>
      <c r="B34060"/>
      <c r="C34060"/>
      <c r="D34060" s="198"/>
    </row>
    <row r="34061" spans="1:4" ht="14.4">
      <c r="A34061"/>
      <c r="B34061"/>
      <c r="C34061"/>
      <c r="D34061" s="198"/>
    </row>
    <row r="34062" spans="1:4" ht="14.4">
      <c r="A34062"/>
      <c r="B34062"/>
      <c r="C34062"/>
      <c r="D34062" s="198"/>
    </row>
    <row r="34063" spans="1:4" ht="14.4">
      <c r="A34063"/>
      <c r="B34063"/>
      <c r="C34063"/>
      <c r="D34063" s="198"/>
    </row>
    <row r="34064" spans="1:4" ht="14.4">
      <c r="A34064"/>
      <c r="B34064"/>
      <c r="C34064"/>
      <c r="D34064" s="198"/>
    </row>
    <row r="34065" spans="1:4" ht="14.4">
      <c r="A34065"/>
      <c r="B34065"/>
      <c r="C34065"/>
      <c r="D34065" s="198"/>
    </row>
    <row r="34066" spans="1:4" ht="14.4">
      <c r="A34066"/>
      <c r="B34066"/>
      <c r="C34066"/>
      <c r="D34066" s="198"/>
    </row>
    <row r="34067" spans="1:4" ht="14.4">
      <c r="A34067"/>
      <c r="B34067"/>
      <c r="C34067"/>
      <c r="D34067" s="198"/>
    </row>
    <row r="34068" spans="1:4" ht="14.4">
      <c r="A34068"/>
      <c r="B34068"/>
      <c r="C34068"/>
      <c r="D34068" s="198"/>
    </row>
    <row r="34069" spans="1:4" ht="14.4">
      <c r="A34069"/>
      <c r="B34069"/>
      <c r="C34069"/>
      <c r="D34069" s="198"/>
    </row>
    <row r="34070" spans="1:4" ht="14.4">
      <c r="A34070"/>
      <c r="B34070"/>
      <c r="C34070"/>
      <c r="D34070" s="198"/>
    </row>
    <row r="34071" spans="1:4" ht="14.4">
      <c r="A34071"/>
      <c r="B34071"/>
      <c r="C34071"/>
      <c r="D34071" s="198"/>
    </row>
    <row r="34072" spans="1:4" ht="14.4">
      <c r="A34072"/>
      <c r="B34072"/>
      <c r="C34072"/>
      <c r="D34072" s="198"/>
    </row>
    <row r="34073" spans="1:4" ht="14.4">
      <c r="A34073"/>
      <c r="B34073"/>
      <c r="C34073"/>
      <c r="D34073" s="198"/>
    </row>
    <row r="34074" spans="1:4" ht="14.4">
      <c r="A34074"/>
      <c r="B34074"/>
      <c r="C34074"/>
      <c r="D34074" s="198"/>
    </row>
    <row r="34075" spans="1:4" ht="14.4">
      <c r="A34075"/>
      <c r="B34075"/>
      <c r="C34075"/>
      <c r="D34075" s="198"/>
    </row>
    <row r="34076" spans="1:4" ht="14.4">
      <c r="A34076"/>
      <c r="B34076"/>
      <c r="C34076"/>
      <c r="D34076" s="198"/>
    </row>
    <row r="34077" spans="1:4" ht="14.4">
      <c r="A34077"/>
      <c r="B34077"/>
      <c r="C34077"/>
      <c r="D34077" s="198"/>
    </row>
    <row r="34078" spans="1:4" ht="14.4">
      <c r="A34078"/>
      <c r="B34078"/>
      <c r="C34078"/>
      <c r="D34078" s="198"/>
    </row>
    <row r="34079" spans="1:4" ht="14.4">
      <c r="A34079"/>
      <c r="B34079"/>
      <c r="C34079"/>
      <c r="D34079" s="198"/>
    </row>
    <row r="34080" spans="1:4" ht="14.4">
      <c r="A34080"/>
      <c r="B34080"/>
      <c r="C34080"/>
      <c r="D34080" s="198"/>
    </row>
    <row r="34081" spans="1:4" ht="14.4">
      <c r="A34081"/>
      <c r="B34081"/>
      <c r="C34081"/>
      <c r="D34081" s="198"/>
    </row>
    <row r="34082" spans="1:4" ht="14.4">
      <c r="A34082"/>
      <c r="B34082"/>
      <c r="C34082"/>
      <c r="D34082" s="198"/>
    </row>
    <row r="34083" spans="1:4" ht="14.4">
      <c r="A34083"/>
      <c r="B34083"/>
      <c r="C34083"/>
      <c r="D34083" s="198"/>
    </row>
    <row r="34084" spans="1:4" ht="14.4">
      <c r="A34084"/>
      <c r="B34084"/>
      <c r="C34084"/>
      <c r="D34084" s="198"/>
    </row>
    <row r="34085" spans="1:4" ht="14.4">
      <c r="A34085"/>
      <c r="B34085"/>
      <c r="C34085"/>
      <c r="D34085" s="198"/>
    </row>
    <row r="34086" spans="1:4" ht="14.4">
      <c r="A34086"/>
      <c r="B34086"/>
      <c r="C34086"/>
      <c r="D34086" s="198"/>
    </row>
    <row r="34087" spans="1:4" ht="14.4">
      <c r="A34087"/>
      <c r="B34087"/>
      <c r="C34087"/>
      <c r="D34087" s="198"/>
    </row>
    <row r="34088" spans="1:4" ht="14.4">
      <c r="A34088"/>
      <c r="B34088"/>
      <c r="C34088"/>
      <c r="D34088" s="198"/>
    </row>
    <row r="34089" spans="1:4" ht="14.4">
      <c r="A34089"/>
      <c r="B34089"/>
      <c r="C34089"/>
      <c r="D34089" s="198"/>
    </row>
    <row r="34090" spans="1:4" ht="14.4">
      <c r="A34090"/>
      <c r="B34090"/>
      <c r="C34090"/>
      <c r="D34090" s="198"/>
    </row>
    <row r="34091" spans="1:4" ht="14.4">
      <c r="A34091"/>
      <c r="B34091"/>
      <c r="C34091"/>
      <c r="D34091" s="198"/>
    </row>
    <row r="34092" spans="1:4" ht="14.4">
      <c r="A34092"/>
      <c r="B34092"/>
      <c r="C34092"/>
      <c r="D34092" s="198"/>
    </row>
    <row r="34093" spans="1:4" ht="14.4">
      <c r="A34093"/>
      <c r="B34093"/>
      <c r="C34093"/>
      <c r="D34093" s="198"/>
    </row>
    <row r="34094" spans="1:4" ht="14.4">
      <c r="A34094"/>
      <c r="B34094"/>
      <c r="C34094"/>
      <c r="D34094" s="198"/>
    </row>
    <row r="34095" spans="1:4" ht="14.4">
      <c r="A34095"/>
      <c r="B34095"/>
      <c r="C34095"/>
      <c r="D34095" s="198"/>
    </row>
    <row r="34096" spans="1:4" ht="14.4">
      <c r="A34096"/>
      <c r="B34096"/>
      <c r="C34096"/>
      <c r="D34096" s="198"/>
    </row>
    <row r="34097" spans="1:4" ht="14.4">
      <c r="A34097"/>
      <c r="B34097"/>
      <c r="C34097"/>
      <c r="D34097" s="198"/>
    </row>
    <row r="34098" spans="1:4" ht="14.4">
      <c r="A34098"/>
      <c r="B34098"/>
      <c r="C34098"/>
      <c r="D34098" s="198"/>
    </row>
    <row r="34099" spans="1:4" ht="14.4">
      <c r="A34099"/>
      <c r="B34099"/>
      <c r="C34099"/>
      <c r="D34099" s="198"/>
    </row>
    <row r="34100" spans="1:4" ht="14.4">
      <c r="A34100"/>
      <c r="B34100"/>
      <c r="C34100"/>
      <c r="D34100" s="198"/>
    </row>
    <row r="34101" spans="1:4" ht="14.4">
      <c r="A34101"/>
      <c r="B34101"/>
      <c r="C34101"/>
      <c r="D34101" s="198"/>
    </row>
    <row r="34102" spans="1:4" ht="14.4">
      <c r="A34102"/>
      <c r="B34102"/>
      <c r="C34102"/>
      <c r="D34102" s="198"/>
    </row>
    <row r="34103" spans="1:4" ht="14.4">
      <c r="A34103"/>
      <c r="B34103"/>
      <c r="C34103"/>
      <c r="D34103" s="198"/>
    </row>
    <row r="34104" spans="1:4" ht="14.4">
      <c r="A34104"/>
      <c r="B34104"/>
      <c r="C34104"/>
      <c r="D34104" s="198"/>
    </row>
    <row r="34105" spans="1:4" ht="14.4">
      <c r="A34105"/>
      <c r="B34105"/>
      <c r="C34105"/>
      <c r="D34105" s="198"/>
    </row>
    <row r="34106" spans="1:4" ht="14.4">
      <c r="A34106"/>
      <c r="B34106"/>
      <c r="C34106"/>
      <c r="D34106" s="198"/>
    </row>
    <row r="34107" spans="1:4" ht="14.4">
      <c r="A34107"/>
      <c r="B34107"/>
      <c r="C34107"/>
      <c r="D34107" s="198"/>
    </row>
    <row r="34108" spans="1:4" ht="14.4">
      <c r="A34108"/>
      <c r="B34108"/>
      <c r="C34108"/>
      <c r="D34108" s="198"/>
    </row>
    <row r="34109" spans="1:4" ht="14.4">
      <c r="A34109"/>
      <c r="B34109"/>
      <c r="C34109"/>
      <c r="D34109" s="198"/>
    </row>
    <row r="34110" spans="1:4" ht="14.4">
      <c r="A34110"/>
      <c r="B34110"/>
      <c r="C34110"/>
      <c r="D34110" s="198"/>
    </row>
    <row r="34111" spans="1:4" ht="14.4">
      <c r="A34111"/>
      <c r="B34111"/>
      <c r="C34111"/>
      <c r="D34111" s="198"/>
    </row>
    <row r="34112" spans="1:4" ht="14.4">
      <c r="A34112"/>
      <c r="B34112"/>
      <c r="C34112"/>
      <c r="D34112" s="198"/>
    </row>
    <row r="34113" spans="1:4" ht="14.4">
      <c r="A34113"/>
      <c r="B34113"/>
      <c r="C34113"/>
      <c r="D34113" s="198"/>
    </row>
    <row r="34114" spans="1:4" ht="14.4">
      <c r="A34114"/>
      <c r="B34114"/>
      <c r="C34114"/>
      <c r="D34114" s="198"/>
    </row>
    <row r="34115" spans="1:4" ht="14.4">
      <c r="A34115"/>
      <c r="B34115"/>
      <c r="C34115"/>
      <c r="D34115" s="198"/>
    </row>
    <row r="34116" spans="1:4" ht="14.4">
      <c r="A34116"/>
      <c r="B34116"/>
      <c r="C34116"/>
      <c r="D34116" s="198"/>
    </row>
    <row r="34117" spans="1:4" ht="14.4">
      <c r="A34117"/>
      <c r="B34117"/>
      <c r="C34117"/>
      <c r="D34117" s="198"/>
    </row>
    <row r="34118" spans="1:4" ht="14.4">
      <c r="A34118"/>
      <c r="B34118"/>
      <c r="C34118"/>
      <c r="D34118" s="198"/>
    </row>
    <row r="34119" spans="1:4" ht="14.4">
      <c r="A34119"/>
      <c r="B34119"/>
      <c r="C34119"/>
      <c r="D34119" s="198"/>
    </row>
    <row r="34120" spans="1:4" ht="14.4">
      <c r="A34120"/>
      <c r="B34120"/>
      <c r="C34120"/>
      <c r="D34120" s="198"/>
    </row>
    <row r="34121" spans="1:4" ht="14.4">
      <c r="A34121"/>
      <c r="B34121"/>
      <c r="C34121"/>
      <c r="D34121" s="198"/>
    </row>
    <row r="34122" spans="1:4" ht="14.4">
      <c r="A34122"/>
      <c r="B34122"/>
      <c r="C34122"/>
      <c r="D34122" s="198"/>
    </row>
    <row r="34123" spans="1:4" ht="14.4">
      <c r="A34123"/>
      <c r="B34123"/>
      <c r="C34123"/>
      <c r="D34123" s="198"/>
    </row>
    <row r="34124" spans="1:4" ht="14.4">
      <c r="A34124"/>
      <c r="B34124"/>
      <c r="C34124"/>
      <c r="D34124" s="198"/>
    </row>
    <row r="34125" spans="1:4" ht="14.4">
      <c r="A34125"/>
      <c r="B34125"/>
      <c r="C34125"/>
      <c r="D34125" s="198"/>
    </row>
    <row r="34126" spans="1:4" ht="14.4">
      <c r="A34126"/>
      <c r="B34126"/>
      <c r="C34126"/>
      <c r="D34126" s="198"/>
    </row>
    <row r="34127" spans="1:4" ht="14.4">
      <c r="A34127"/>
      <c r="B34127"/>
      <c r="C34127"/>
      <c r="D34127" s="198"/>
    </row>
    <row r="34128" spans="1:4" ht="14.4">
      <c r="A34128"/>
      <c r="B34128"/>
      <c r="C34128"/>
      <c r="D34128" s="198"/>
    </row>
    <row r="34129" spans="1:4" ht="14.4">
      <c r="A34129"/>
      <c r="B34129"/>
      <c r="C34129"/>
      <c r="D34129" s="198"/>
    </row>
    <row r="34130" spans="1:4" ht="14.4">
      <c r="A34130"/>
      <c r="B34130"/>
      <c r="C34130"/>
      <c r="D34130" s="198"/>
    </row>
    <row r="34131" spans="1:4" ht="14.4">
      <c r="A34131"/>
      <c r="B34131"/>
      <c r="C34131"/>
      <c r="D34131" s="198"/>
    </row>
    <row r="34132" spans="1:4" ht="14.4">
      <c r="A34132"/>
      <c r="B34132"/>
      <c r="C34132"/>
      <c r="D34132" s="198"/>
    </row>
    <row r="34133" spans="1:4" ht="14.4">
      <c r="A34133"/>
      <c r="B34133"/>
      <c r="C34133"/>
      <c r="D34133" s="198"/>
    </row>
    <row r="34134" spans="1:4" ht="14.4">
      <c r="A34134"/>
      <c r="B34134"/>
      <c r="C34134"/>
      <c r="D34134" s="198"/>
    </row>
    <row r="34135" spans="1:4" ht="14.4">
      <c r="A34135"/>
      <c r="B34135"/>
      <c r="C34135"/>
      <c r="D34135" s="198"/>
    </row>
    <row r="34136" spans="1:4" ht="14.4">
      <c r="A34136"/>
      <c r="B34136"/>
      <c r="C34136"/>
      <c r="D34136" s="198"/>
    </row>
    <row r="34137" spans="1:4" ht="14.4">
      <c r="A34137"/>
      <c r="B34137"/>
      <c r="C34137"/>
      <c r="D34137" s="198"/>
    </row>
    <row r="34138" spans="1:4" ht="14.4">
      <c r="A34138"/>
      <c r="B34138"/>
      <c r="C34138"/>
      <c r="D34138" s="198"/>
    </row>
    <row r="34139" spans="1:4" ht="14.4">
      <c r="A34139"/>
      <c r="B34139"/>
      <c r="C34139"/>
      <c r="D34139" s="198"/>
    </row>
    <row r="34140" spans="1:4" ht="14.4">
      <c r="A34140"/>
      <c r="B34140"/>
      <c r="C34140"/>
      <c r="D34140" s="198"/>
    </row>
    <row r="34141" spans="1:4" ht="14.4">
      <c r="A34141"/>
      <c r="B34141"/>
      <c r="C34141"/>
      <c r="D34141" s="198"/>
    </row>
    <row r="34142" spans="1:4" ht="14.4">
      <c r="A34142"/>
      <c r="B34142"/>
      <c r="C34142"/>
      <c r="D34142" s="198"/>
    </row>
    <row r="34143" spans="1:4" ht="14.4">
      <c r="A34143"/>
      <c r="B34143"/>
      <c r="C34143"/>
      <c r="D34143" s="198"/>
    </row>
    <row r="34144" spans="1:4" ht="14.4">
      <c r="A34144"/>
      <c r="B34144"/>
      <c r="C34144"/>
      <c r="D34144" s="198"/>
    </row>
    <row r="34145" spans="1:4" ht="14.4">
      <c r="A34145"/>
      <c r="B34145"/>
      <c r="C34145"/>
      <c r="D34145" s="198"/>
    </row>
    <row r="34146" spans="1:4" ht="14.4">
      <c r="A34146"/>
      <c r="B34146"/>
      <c r="C34146"/>
      <c r="D34146" s="198"/>
    </row>
    <row r="34147" spans="1:4" ht="14.4">
      <c r="A34147"/>
      <c r="B34147"/>
      <c r="C34147"/>
      <c r="D34147" s="198"/>
    </row>
    <row r="34148" spans="1:4" ht="14.4">
      <c r="A34148"/>
      <c r="B34148"/>
      <c r="C34148"/>
      <c r="D34148" s="198"/>
    </row>
    <row r="34149" spans="1:4" ht="14.4">
      <c r="A34149"/>
      <c r="B34149"/>
      <c r="C34149"/>
      <c r="D34149" s="198"/>
    </row>
    <row r="34150" spans="1:4" ht="14.4">
      <c r="A34150"/>
      <c r="B34150"/>
      <c r="C34150"/>
      <c r="D34150" s="198"/>
    </row>
    <row r="34151" spans="1:4" ht="14.4">
      <c r="A34151"/>
      <c r="B34151"/>
      <c r="C34151"/>
      <c r="D34151" s="198"/>
    </row>
    <row r="34152" spans="1:4" ht="14.4">
      <c r="A34152"/>
      <c r="B34152"/>
      <c r="C34152"/>
      <c r="D34152" s="198"/>
    </row>
    <row r="34153" spans="1:4" ht="14.4">
      <c r="A34153"/>
      <c r="B34153"/>
      <c r="C34153"/>
      <c r="D34153" s="198"/>
    </row>
    <row r="34154" spans="1:4" ht="14.4">
      <c r="A34154"/>
      <c r="B34154"/>
      <c r="C34154"/>
      <c r="D34154" s="198"/>
    </row>
    <row r="34155" spans="1:4" ht="14.4">
      <c r="A34155"/>
      <c r="B34155"/>
      <c r="C34155"/>
      <c r="D34155" s="198"/>
    </row>
    <row r="34156" spans="1:4" ht="14.4">
      <c r="A34156"/>
      <c r="B34156"/>
      <c r="C34156"/>
      <c r="D34156" s="198"/>
    </row>
    <row r="34157" spans="1:4" ht="14.4">
      <c r="A34157"/>
      <c r="B34157"/>
      <c r="C34157"/>
      <c r="D34157" s="198"/>
    </row>
    <row r="34158" spans="1:4" ht="14.4">
      <c r="A34158"/>
      <c r="B34158"/>
      <c r="C34158"/>
      <c r="D34158" s="198"/>
    </row>
    <row r="34159" spans="1:4" ht="14.4">
      <c r="A34159"/>
      <c r="B34159"/>
      <c r="C34159"/>
      <c r="D34159" s="198"/>
    </row>
    <row r="34160" spans="1:4" ht="14.4">
      <c r="A34160"/>
      <c r="B34160"/>
      <c r="C34160"/>
      <c r="D34160" s="198"/>
    </row>
    <row r="34161" spans="1:4" ht="14.4">
      <c r="A34161"/>
      <c r="B34161"/>
      <c r="C34161"/>
      <c r="D34161" s="198"/>
    </row>
    <row r="34162" spans="1:4" ht="14.4">
      <c r="A34162"/>
      <c r="B34162"/>
      <c r="C34162"/>
      <c r="D34162" s="198"/>
    </row>
    <row r="34163" spans="1:4" ht="14.4">
      <c r="A34163"/>
      <c r="B34163"/>
      <c r="C34163"/>
      <c r="D34163" s="198"/>
    </row>
    <row r="34164" spans="1:4" ht="14.4">
      <c r="A34164"/>
      <c r="B34164"/>
      <c r="C34164"/>
      <c r="D34164" s="198"/>
    </row>
    <row r="34165" spans="1:4" ht="14.4">
      <c r="A34165"/>
      <c r="B34165"/>
      <c r="C34165"/>
      <c r="D34165" s="198"/>
    </row>
    <row r="34166" spans="1:4" ht="14.4">
      <c r="A34166"/>
      <c r="B34166"/>
      <c r="C34166"/>
      <c r="D34166" s="198"/>
    </row>
    <row r="34167" spans="1:4" ht="14.4">
      <c r="A34167"/>
      <c r="B34167"/>
      <c r="C34167"/>
      <c r="D34167" s="198"/>
    </row>
    <row r="34168" spans="1:4" ht="14.4">
      <c r="A34168"/>
      <c r="B34168"/>
      <c r="C34168"/>
      <c r="D34168" s="198"/>
    </row>
    <row r="34169" spans="1:4" ht="14.4">
      <c r="A34169"/>
      <c r="B34169"/>
      <c r="C34169"/>
      <c r="D34169" s="198"/>
    </row>
    <row r="34170" spans="1:4" ht="14.4">
      <c r="A34170"/>
      <c r="B34170"/>
      <c r="C34170"/>
      <c r="D34170" s="198"/>
    </row>
    <row r="34171" spans="1:4" ht="14.4">
      <c r="A34171"/>
      <c r="B34171"/>
      <c r="C34171"/>
      <c r="D34171" s="198"/>
    </row>
    <row r="34172" spans="1:4" ht="14.4">
      <c r="A34172"/>
      <c r="B34172"/>
      <c r="C34172"/>
      <c r="D34172" s="198"/>
    </row>
    <row r="34173" spans="1:4" ht="14.4">
      <c r="A34173"/>
      <c r="B34173"/>
      <c r="C34173"/>
      <c r="D34173" s="198"/>
    </row>
    <row r="34174" spans="1:4" ht="14.4">
      <c r="A34174"/>
      <c r="B34174"/>
      <c r="C34174"/>
      <c r="D34174" s="198"/>
    </row>
    <row r="34175" spans="1:4" ht="14.4">
      <c r="A34175"/>
      <c r="B34175"/>
      <c r="C34175"/>
      <c r="D34175" s="198"/>
    </row>
    <row r="34176" spans="1:4" ht="14.4">
      <c r="A34176"/>
      <c r="B34176"/>
      <c r="C34176"/>
      <c r="D34176" s="198"/>
    </row>
    <row r="34177" spans="1:4" ht="14.4">
      <c r="A34177"/>
      <c r="B34177"/>
      <c r="C34177"/>
      <c r="D34177" s="198"/>
    </row>
    <row r="34178" spans="1:4" ht="14.4">
      <c r="A34178"/>
      <c r="B34178"/>
      <c r="C34178"/>
      <c r="D34178" s="198"/>
    </row>
    <row r="34179" spans="1:4" ht="14.4">
      <c r="A34179"/>
      <c r="B34179"/>
      <c r="C34179"/>
      <c r="D34179" s="198"/>
    </row>
    <row r="34180" spans="1:4" ht="14.4">
      <c r="A34180"/>
      <c r="B34180"/>
      <c r="C34180"/>
      <c r="D34180" s="198"/>
    </row>
    <row r="34181" spans="1:4" ht="14.4">
      <c r="A34181"/>
      <c r="B34181"/>
      <c r="C34181"/>
      <c r="D34181" s="198"/>
    </row>
    <row r="34182" spans="1:4" ht="14.4">
      <c r="A34182"/>
      <c r="B34182"/>
      <c r="C34182"/>
      <c r="D34182" s="198"/>
    </row>
    <row r="34183" spans="1:4" ht="14.4">
      <c r="A34183"/>
      <c r="B34183"/>
      <c r="C34183"/>
      <c r="D34183" s="198"/>
    </row>
    <row r="34184" spans="1:4" ht="14.4">
      <c r="A34184"/>
      <c r="B34184"/>
      <c r="C34184"/>
      <c r="D34184" s="198"/>
    </row>
    <row r="34185" spans="1:4" ht="14.4">
      <c r="A34185"/>
      <c r="B34185"/>
      <c r="C34185"/>
      <c r="D34185" s="198"/>
    </row>
    <row r="34186" spans="1:4" ht="14.4">
      <c r="A34186"/>
      <c r="B34186"/>
      <c r="C34186"/>
      <c r="D34186" s="198"/>
    </row>
    <row r="34187" spans="1:4" ht="14.4">
      <c r="A34187"/>
      <c r="B34187"/>
      <c r="C34187"/>
      <c r="D34187" s="198"/>
    </row>
    <row r="34188" spans="1:4" ht="14.4">
      <c r="A34188"/>
      <c r="B34188"/>
      <c r="C34188"/>
      <c r="D34188" s="198"/>
    </row>
    <row r="34189" spans="1:4" ht="14.4">
      <c r="A34189"/>
      <c r="B34189"/>
      <c r="C34189"/>
      <c r="D34189" s="198"/>
    </row>
    <row r="34190" spans="1:4" ht="14.4">
      <c r="A34190"/>
      <c r="B34190"/>
      <c r="C34190"/>
      <c r="D34190" s="198"/>
    </row>
    <row r="34191" spans="1:4" ht="14.4">
      <c r="A34191"/>
      <c r="B34191"/>
      <c r="C34191"/>
      <c r="D34191" s="198"/>
    </row>
    <row r="34192" spans="1:4" ht="14.4">
      <c r="A34192"/>
      <c r="B34192"/>
      <c r="C34192"/>
      <c r="D34192" s="198"/>
    </row>
    <row r="34193" spans="1:4" ht="14.4">
      <c r="A34193"/>
      <c r="B34193"/>
      <c r="C34193"/>
      <c r="D34193" s="198"/>
    </row>
    <row r="34194" spans="1:4" ht="14.4">
      <c r="A34194"/>
      <c r="B34194"/>
      <c r="C34194"/>
      <c r="D34194" s="198"/>
    </row>
    <row r="34195" spans="1:4" ht="14.4">
      <c r="A34195"/>
      <c r="B34195"/>
      <c r="C34195"/>
      <c r="D34195" s="198"/>
    </row>
    <row r="34196" spans="1:4" ht="14.4">
      <c r="A34196"/>
      <c r="B34196"/>
      <c r="C34196"/>
      <c r="D34196" s="198"/>
    </row>
    <row r="34197" spans="1:4" ht="14.4">
      <c r="A34197"/>
      <c r="B34197"/>
      <c r="C34197"/>
      <c r="D34197" s="198"/>
    </row>
    <row r="34198" spans="1:4" ht="14.4">
      <c r="A34198"/>
      <c r="B34198"/>
      <c r="C34198"/>
      <c r="D34198" s="198"/>
    </row>
    <row r="34199" spans="1:4" ht="14.4">
      <c r="A34199"/>
      <c r="B34199"/>
      <c r="C34199"/>
      <c r="D34199" s="198"/>
    </row>
    <row r="34200" spans="1:4" ht="14.4">
      <c r="A34200"/>
      <c r="B34200"/>
      <c r="C34200"/>
      <c r="D34200" s="198"/>
    </row>
    <row r="34201" spans="1:4" ht="14.4">
      <c r="A34201"/>
      <c r="B34201"/>
      <c r="C34201"/>
      <c r="D34201" s="198"/>
    </row>
    <row r="34202" spans="1:4" ht="14.4">
      <c r="A34202"/>
      <c r="B34202"/>
      <c r="C34202"/>
      <c r="D34202" s="198"/>
    </row>
    <row r="34203" spans="1:4" ht="14.4">
      <c r="A34203"/>
      <c r="B34203"/>
      <c r="C34203"/>
      <c r="D34203" s="198"/>
    </row>
    <row r="34204" spans="1:4" ht="14.4">
      <c r="A34204"/>
      <c r="B34204"/>
      <c r="C34204"/>
      <c r="D34204" s="198"/>
    </row>
    <row r="34205" spans="1:4" ht="14.4">
      <c r="A34205"/>
      <c r="B34205"/>
      <c r="C34205"/>
      <c r="D34205" s="198"/>
    </row>
    <row r="34206" spans="1:4" ht="14.4">
      <c r="A34206"/>
      <c r="B34206"/>
      <c r="C34206"/>
      <c r="D34206" s="198"/>
    </row>
    <row r="34207" spans="1:4" ht="14.4">
      <c r="A34207"/>
      <c r="B34207"/>
      <c r="C34207"/>
      <c r="D34207" s="198"/>
    </row>
    <row r="34208" spans="1:4" ht="14.4">
      <c r="A34208"/>
      <c r="B34208"/>
      <c r="C34208"/>
      <c r="D34208" s="198"/>
    </row>
    <row r="34209" spans="1:4" ht="14.4">
      <c r="A34209"/>
      <c r="B34209"/>
      <c r="C34209"/>
      <c r="D34209" s="198"/>
    </row>
    <row r="34210" spans="1:4" ht="14.4">
      <c r="A34210"/>
      <c r="B34210"/>
      <c r="C34210"/>
      <c r="D34210" s="198"/>
    </row>
    <row r="34211" spans="1:4" ht="14.4">
      <c r="A34211"/>
      <c r="B34211"/>
      <c r="C34211"/>
      <c r="D34211" s="198"/>
    </row>
    <row r="34212" spans="1:4" ht="14.4">
      <c r="A34212"/>
      <c r="B34212"/>
      <c r="C34212"/>
      <c r="D34212" s="198"/>
    </row>
    <row r="34213" spans="1:4" ht="14.4">
      <c r="A34213"/>
      <c r="B34213"/>
      <c r="C34213"/>
      <c r="D34213" s="198"/>
    </row>
    <row r="34214" spans="1:4" ht="14.4">
      <c r="A34214"/>
      <c r="B34214"/>
      <c r="C34214"/>
      <c r="D34214" s="198"/>
    </row>
    <row r="34215" spans="1:4" ht="14.4">
      <c r="A34215"/>
      <c r="B34215"/>
      <c r="C34215"/>
      <c r="D34215" s="198"/>
    </row>
    <row r="34216" spans="1:4" ht="14.4">
      <c r="A34216"/>
      <c r="B34216"/>
      <c r="C34216"/>
      <c r="D34216" s="198"/>
    </row>
    <row r="34217" spans="1:4" ht="14.4">
      <c r="A34217"/>
      <c r="B34217"/>
      <c r="C34217"/>
      <c r="D34217" s="198"/>
    </row>
    <row r="34218" spans="1:4" ht="14.4">
      <c r="A34218"/>
      <c r="B34218"/>
      <c r="C34218"/>
      <c r="D34218" s="198"/>
    </row>
    <row r="34219" spans="1:4" ht="14.4">
      <c r="A34219"/>
      <c r="B34219"/>
      <c r="C34219"/>
      <c r="D34219" s="198"/>
    </row>
    <row r="34220" spans="1:4" ht="14.4">
      <c r="A34220"/>
      <c r="B34220"/>
      <c r="C34220"/>
      <c r="D34220" s="198"/>
    </row>
    <row r="34221" spans="1:4" ht="14.4">
      <c r="A34221"/>
      <c r="B34221"/>
      <c r="C34221"/>
      <c r="D34221" s="198"/>
    </row>
    <row r="34222" spans="1:4" ht="14.4">
      <c r="A34222"/>
      <c r="B34222"/>
      <c r="C34222"/>
      <c r="D34222" s="198"/>
    </row>
    <row r="34223" spans="1:4" ht="14.4">
      <c r="A34223"/>
      <c r="B34223"/>
      <c r="C34223"/>
      <c r="D34223" s="198"/>
    </row>
    <row r="34224" spans="1:4" ht="14.4">
      <c r="A34224"/>
      <c r="B34224"/>
      <c r="C34224"/>
      <c r="D34224" s="198"/>
    </row>
    <row r="34225" spans="1:4" ht="14.4">
      <c r="A34225"/>
      <c r="B34225"/>
      <c r="C34225"/>
      <c r="D34225" s="198"/>
    </row>
    <row r="34226" spans="1:4" ht="14.4">
      <c r="A34226"/>
      <c r="B34226"/>
      <c r="C34226"/>
      <c r="D34226" s="198"/>
    </row>
    <row r="34227" spans="1:4" ht="14.4">
      <c r="A34227"/>
      <c r="B34227"/>
      <c r="C34227"/>
      <c r="D34227" s="198"/>
    </row>
    <row r="34228" spans="1:4" ht="14.4">
      <c r="A34228"/>
      <c r="B34228"/>
      <c r="C34228"/>
      <c r="D34228" s="198"/>
    </row>
    <row r="34229" spans="1:4" ht="14.4">
      <c r="A34229"/>
      <c r="B34229"/>
      <c r="C34229"/>
      <c r="D34229" s="198"/>
    </row>
    <row r="34230" spans="1:4" ht="14.4">
      <c r="A34230"/>
      <c r="B34230"/>
      <c r="C34230"/>
      <c r="D34230" s="198"/>
    </row>
    <row r="34231" spans="1:4" ht="14.4">
      <c r="A34231"/>
      <c r="B34231"/>
      <c r="C34231"/>
      <c r="D34231" s="198"/>
    </row>
    <row r="34232" spans="1:4" ht="14.4">
      <c r="A34232"/>
      <c r="B34232"/>
      <c r="C34232"/>
      <c r="D34232" s="198"/>
    </row>
    <row r="34233" spans="1:4" ht="14.4">
      <c r="A34233"/>
      <c r="B34233"/>
      <c r="C34233"/>
      <c r="D34233" s="198"/>
    </row>
    <row r="34234" spans="1:4" ht="14.4">
      <c r="A34234"/>
      <c r="B34234"/>
      <c r="C34234"/>
      <c r="D34234" s="198"/>
    </row>
    <row r="34235" spans="1:4" ht="14.4">
      <c r="A34235"/>
      <c r="B34235"/>
      <c r="C34235"/>
      <c r="D34235" s="198"/>
    </row>
    <row r="34236" spans="1:4" ht="14.4">
      <c r="A34236"/>
      <c r="B34236"/>
      <c r="C34236"/>
      <c r="D34236" s="198"/>
    </row>
    <row r="34237" spans="1:4" ht="14.4">
      <c r="A34237"/>
      <c r="B34237"/>
      <c r="C34237"/>
      <c r="D34237" s="198"/>
    </row>
    <row r="34238" spans="1:4" ht="14.4">
      <c r="A34238"/>
      <c r="B34238"/>
      <c r="C34238"/>
      <c r="D34238" s="198"/>
    </row>
    <row r="34239" spans="1:4" ht="14.4">
      <c r="A34239"/>
      <c r="B34239"/>
      <c r="C34239"/>
      <c r="D34239" s="198"/>
    </row>
    <row r="34240" spans="1:4" ht="14.4">
      <c r="A34240"/>
      <c r="B34240"/>
      <c r="C34240"/>
      <c r="D34240" s="198"/>
    </row>
    <row r="34241" spans="1:4" ht="14.4">
      <c r="A34241"/>
      <c r="B34241"/>
      <c r="C34241"/>
      <c r="D34241" s="198"/>
    </row>
    <row r="34242" spans="1:4" ht="14.4">
      <c r="A34242"/>
      <c r="B34242"/>
      <c r="C34242"/>
      <c r="D34242" s="198"/>
    </row>
    <row r="34243" spans="1:4" ht="14.4">
      <c r="A34243"/>
      <c r="B34243"/>
      <c r="C34243"/>
      <c r="D34243" s="198"/>
    </row>
    <row r="34244" spans="1:4" ht="14.4">
      <c r="A34244"/>
      <c r="B34244"/>
      <c r="C34244"/>
      <c r="D34244" s="198"/>
    </row>
    <row r="34245" spans="1:4" ht="14.4">
      <c r="A34245"/>
      <c r="B34245"/>
      <c r="C34245"/>
      <c r="D34245" s="198"/>
    </row>
    <row r="34246" spans="1:4" ht="14.4">
      <c r="A34246"/>
      <c r="B34246"/>
      <c r="C34246"/>
      <c r="D34246" s="198"/>
    </row>
    <row r="34247" spans="1:4" ht="14.4">
      <c r="A34247"/>
      <c r="B34247"/>
      <c r="C34247"/>
      <c r="D34247" s="198"/>
    </row>
    <row r="34248" spans="1:4" ht="14.4">
      <c r="A34248"/>
      <c r="B34248"/>
      <c r="C34248"/>
      <c r="D34248" s="198"/>
    </row>
    <row r="34249" spans="1:4" ht="14.4">
      <c r="A34249"/>
      <c r="B34249"/>
      <c r="C34249"/>
      <c r="D34249" s="198"/>
    </row>
    <row r="34250" spans="1:4" ht="14.4">
      <c r="A34250"/>
      <c r="B34250"/>
      <c r="C34250"/>
      <c r="D34250" s="198"/>
    </row>
    <row r="34251" spans="1:4" ht="14.4">
      <c r="A34251"/>
      <c r="B34251"/>
      <c r="C34251"/>
      <c r="D34251" s="198"/>
    </row>
    <row r="34252" spans="1:4" ht="14.4">
      <c r="A34252"/>
      <c r="B34252"/>
      <c r="C34252"/>
      <c r="D34252" s="198"/>
    </row>
    <row r="34253" spans="1:4" ht="14.4">
      <c r="A34253"/>
      <c r="B34253"/>
      <c r="C34253"/>
      <c r="D34253" s="198"/>
    </row>
    <row r="34254" spans="1:4" ht="14.4">
      <c r="A34254"/>
      <c r="B34254"/>
      <c r="C34254"/>
      <c r="D34254" s="198"/>
    </row>
    <row r="34255" spans="1:4" ht="14.4">
      <c r="A34255"/>
      <c r="B34255"/>
      <c r="C34255"/>
      <c r="D34255" s="198"/>
    </row>
    <row r="34256" spans="1:4" ht="14.4">
      <c r="A34256"/>
      <c r="B34256"/>
      <c r="C34256"/>
      <c r="D34256" s="198"/>
    </row>
    <row r="34257" spans="1:4" ht="14.4">
      <c r="A34257"/>
      <c r="B34257"/>
      <c r="C34257"/>
      <c r="D34257" s="198"/>
    </row>
    <row r="34258" spans="1:4" ht="14.4">
      <c r="A34258"/>
      <c r="B34258"/>
      <c r="C34258"/>
      <c r="D34258" s="198"/>
    </row>
    <row r="34259" spans="1:4" ht="14.4">
      <c r="A34259"/>
      <c r="B34259"/>
      <c r="C34259"/>
      <c r="D34259" s="198"/>
    </row>
    <row r="34260" spans="1:4" ht="14.4">
      <c r="A34260"/>
      <c r="B34260"/>
      <c r="C34260"/>
      <c r="D34260" s="198"/>
    </row>
    <row r="34261" spans="1:4" ht="14.4">
      <c r="A34261"/>
      <c r="B34261"/>
      <c r="C34261"/>
      <c r="D34261" s="198"/>
    </row>
    <row r="34262" spans="1:4" ht="14.4">
      <c r="A34262"/>
      <c r="B34262"/>
      <c r="C34262"/>
      <c r="D34262" s="198"/>
    </row>
    <row r="34263" spans="1:4" ht="14.4">
      <c r="A34263"/>
      <c r="B34263"/>
      <c r="C34263"/>
      <c r="D34263" s="198"/>
    </row>
    <row r="34264" spans="1:4" ht="14.4">
      <c r="A34264"/>
      <c r="B34264"/>
      <c r="C34264"/>
      <c r="D34264" s="198"/>
    </row>
    <row r="34265" spans="1:4" ht="14.4">
      <c r="A34265"/>
      <c r="B34265"/>
      <c r="C34265"/>
      <c r="D34265" s="198"/>
    </row>
    <row r="34266" spans="1:4" ht="14.4">
      <c r="A34266"/>
      <c r="B34266"/>
      <c r="C34266"/>
      <c r="D34266" s="198"/>
    </row>
    <row r="34267" spans="1:4" ht="14.4">
      <c r="A34267"/>
      <c r="B34267"/>
      <c r="C34267"/>
      <c r="D34267" s="198"/>
    </row>
    <row r="34268" spans="1:4" ht="14.4">
      <c r="A34268"/>
      <c r="B34268"/>
      <c r="C34268"/>
      <c r="D34268" s="198"/>
    </row>
    <row r="34269" spans="1:4" ht="14.4">
      <c r="A34269"/>
      <c r="B34269"/>
      <c r="C34269"/>
      <c r="D34269" s="198"/>
    </row>
    <row r="34270" spans="1:4" ht="14.4">
      <c r="A34270"/>
      <c r="B34270"/>
      <c r="C34270"/>
      <c r="D34270" s="198"/>
    </row>
    <row r="34271" spans="1:4" ht="14.4">
      <c r="A34271"/>
      <c r="B34271"/>
      <c r="C34271"/>
      <c r="D34271" s="198"/>
    </row>
    <row r="34272" spans="1:4" ht="14.4">
      <c r="A34272"/>
      <c r="B34272"/>
      <c r="C34272"/>
      <c r="D34272" s="198"/>
    </row>
    <row r="34273" spans="1:4" ht="14.4">
      <c r="A34273"/>
      <c r="B34273"/>
      <c r="C34273"/>
      <c r="D34273" s="198"/>
    </row>
    <row r="34274" spans="1:4" ht="14.4">
      <c r="A34274"/>
      <c r="B34274"/>
      <c r="C34274"/>
      <c r="D34274" s="198"/>
    </row>
    <row r="34275" spans="1:4" ht="14.4">
      <c r="A34275"/>
      <c r="B34275"/>
      <c r="C34275"/>
      <c r="D34275" s="198"/>
    </row>
    <row r="34276" spans="1:4" ht="14.4">
      <c r="A34276"/>
      <c r="B34276"/>
      <c r="C34276"/>
      <c r="D34276" s="198"/>
    </row>
    <row r="34277" spans="1:4" ht="14.4">
      <c r="A34277"/>
      <c r="B34277"/>
      <c r="C34277"/>
      <c r="D34277" s="198"/>
    </row>
    <row r="34278" spans="1:4" ht="14.4">
      <c r="A34278"/>
      <c r="B34278"/>
      <c r="C34278"/>
      <c r="D34278" s="198"/>
    </row>
    <row r="34279" spans="1:4" ht="14.4">
      <c r="A34279"/>
      <c r="B34279"/>
      <c r="C34279"/>
      <c r="D34279" s="198"/>
    </row>
    <row r="34280" spans="1:4" ht="14.4">
      <c r="A34280"/>
      <c r="B34280"/>
      <c r="C34280"/>
      <c r="D34280" s="198"/>
    </row>
    <row r="34281" spans="1:4" ht="14.4">
      <c r="A34281"/>
      <c r="B34281"/>
      <c r="C34281"/>
      <c r="D34281" s="198"/>
    </row>
    <row r="34282" spans="1:4" ht="14.4">
      <c r="A34282"/>
      <c r="B34282"/>
      <c r="C34282"/>
      <c r="D34282" s="198"/>
    </row>
    <row r="34283" spans="1:4" ht="14.4">
      <c r="A34283"/>
      <c r="B34283"/>
      <c r="C34283"/>
      <c r="D34283" s="198"/>
    </row>
    <row r="34284" spans="1:4" ht="14.4">
      <c r="A34284"/>
      <c r="B34284"/>
      <c r="C34284"/>
      <c r="D34284" s="198"/>
    </row>
    <row r="34285" spans="1:4" ht="14.4">
      <c r="A34285"/>
      <c r="B34285"/>
      <c r="C34285"/>
      <c r="D34285" s="198"/>
    </row>
    <row r="34286" spans="1:4" ht="14.4">
      <c r="A34286"/>
      <c r="B34286"/>
      <c r="C34286"/>
      <c r="D34286" s="198"/>
    </row>
    <row r="34287" spans="1:4" ht="14.4">
      <c r="A34287"/>
      <c r="B34287"/>
      <c r="C34287"/>
      <c r="D34287" s="198"/>
    </row>
    <row r="34288" spans="1:4" ht="14.4">
      <c r="A34288"/>
      <c r="B34288"/>
      <c r="C34288"/>
      <c r="D34288" s="198"/>
    </row>
    <row r="34289" spans="1:4" ht="14.4">
      <c r="A34289"/>
      <c r="B34289"/>
      <c r="C34289"/>
      <c r="D34289" s="198"/>
    </row>
    <row r="34290" spans="1:4" ht="14.4">
      <c r="A34290"/>
      <c r="B34290"/>
      <c r="C34290"/>
      <c r="D34290" s="198"/>
    </row>
    <row r="34291" spans="1:4" ht="14.4">
      <c r="A34291"/>
      <c r="B34291"/>
      <c r="C34291"/>
      <c r="D34291" s="198"/>
    </row>
    <row r="34292" spans="1:4" ht="14.4">
      <c r="A34292"/>
      <c r="B34292"/>
      <c r="C34292"/>
      <c r="D34292" s="198"/>
    </row>
    <row r="34293" spans="1:4" ht="14.4">
      <c r="A34293"/>
      <c r="B34293"/>
      <c r="C34293"/>
      <c r="D34293" s="198"/>
    </row>
    <row r="34294" spans="1:4" ht="14.4">
      <c r="A34294"/>
      <c r="B34294"/>
      <c r="C34294"/>
      <c r="D34294" s="198"/>
    </row>
    <row r="34295" spans="1:4" ht="14.4">
      <c r="A34295"/>
      <c r="B34295"/>
      <c r="C34295"/>
      <c r="D34295" s="198"/>
    </row>
    <row r="34296" spans="1:4" ht="14.4">
      <c r="A34296"/>
      <c r="B34296"/>
      <c r="C34296"/>
      <c r="D34296" s="198"/>
    </row>
    <row r="34297" spans="1:4" ht="14.4">
      <c r="A34297"/>
      <c r="B34297"/>
      <c r="C34297"/>
      <c r="D34297" s="198"/>
    </row>
    <row r="34298" spans="1:4" ht="14.4">
      <c r="A34298"/>
      <c r="B34298"/>
      <c r="C34298"/>
      <c r="D34298" s="198"/>
    </row>
    <row r="34299" spans="1:4" ht="14.4">
      <c r="A34299"/>
      <c r="B34299"/>
      <c r="C34299"/>
      <c r="D34299" s="198"/>
    </row>
    <row r="34300" spans="1:4" ht="14.4">
      <c r="A34300"/>
      <c r="B34300"/>
      <c r="C34300"/>
      <c r="D34300" s="198"/>
    </row>
    <row r="34301" spans="1:4" ht="14.4">
      <c r="A34301"/>
      <c r="B34301"/>
      <c r="C34301"/>
      <c r="D34301" s="198"/>
    </row>
    <row r="34302" spans="1:4" ht="14.4">
      <c r="A34302"/>
      <c r="B34302"/>
      <c r="C34302"/>
      <c r="D34302" s="198"/>
    </row>
    <row r="34303" spans="1:4" ht="14.4">
      <c r="A34303"/>
      <c r="B34303"/>
      <c r="C34303"/>
      <c r="D34303" s="198"/>
    </row>
    <row r="34304" spans="1:4" ht="14.4">
      <c r="A34304"/>
      <c r="B34304"/>
      <c r="C34304"/>
      <c r="D34304" s="198"/>
    </row>
    <row r="34305" spans="1:4" ht="14.4">
      <c r="A34305"/>
      <c r="B34305"/>
      <c r="C34305"/>
      <c r="D34305" s="198"/>
    </row>
    <row r="34306" spans="1:4" ht="14.4">
      <c r="A34306"/>
      <c r="B34306"/>
      <c r="C34306"/>
      <c r="D34306" s="198"/>
    </row>
    <row r="34307" spans="1:4" ht="14.4">
      <c r="A34307"/>
      <c r="B34307"/>
      <c r="C34307"/>
      <c r="D34307" s="198"/>
    </row>
    <row r="34308" spans="1:4" ht="14.4">
      <c r="A34308"/>
      <c r="B34308"/>
      <c r="C34308"/>
      <c r="D34308" s="198"/>
    </row>
    <row r="34309" spans="1:4" ht="14.4">
      <c r="A34309"/>
      <c r="B34309"/>
      <c r="C34309"/>
      <c r="D34309" s="198"/>
    </row>
    <row r="34310" spans="1:4" ht="14.4">
      <c r="A34310"/>
      <c r="B34310"/>
      <c r="C34310"/>
      <c r="D34310" s="198"/>
    </row>
    <row r="34311" spans="1:4" ht="14.4">
      <c r="A34311"/>
      <c r="B34311"/>
      <c r="C34311"/>
      <c r="D34311" s="198"/>
    </row>
    <row r="34312" spans="1:4" ht="14.4">
      <c r="A34312"/>
      <c r="B34312"/>
      <c r="C34312"/>
      <c r="D34312" s="198"/>
    </row>
    <row r="34313" spans="1:4" ht="14.4">
      <c r="A34313"/>
      <c r="B34313"/>
      <c r="C34313"/>
      <c r="D34313" s="198"/>
    </row>
    <row r="34314" spans="1:4" ht="14.4">
      <c r="A34314"/>
      <c r="B34314"/>
      <c r="C34314"/>
      <c r="D34314" s="198"/>
    </row>
    <row r="34315" spans="1:4" ht="14.4">
      <c r="A34315"/>
      <c r="B34315"/>
      <c r="C34315"/>
      <c r="D34315" s="198"/>
    </row>
    <row r="34316" spans="1:4" ht="14.4">
      <c r="A34316"/>
      <c r="B34316"/>
      <c r="C34316"/>
      <c r="D34316" s="198"/>
    </row>
    <row r="34317" spans="1:4" ht="14.4">
      <c r="A34317"/>
      <c r="B34317"/>
      <c r="C34317"/>
      <c r="D34317" s="198"/>
    </row>
    <row r="34318" spans="1:4" ht="14.4">
      <c r="A34318"/>
      <c r="B34318"/>
      <c r="C34318"/>
      <c r="D34318" s="198"/>
    </row>
    <row r="34319" spans="1:4" ht="14.4">
      <c r="A34319"/>
      <c r="B34319"/>
      <c r="C34319"/>
      <c r="D34319" s="198"/>
    </row>
    <row r="34320" spans="1:4" ht="14.4">
      <c r="A34320"/>
      <c r="B34320"/>
      <c r="C34320"/>
      <c r="D34320" s="198"/>
    </row>
    <row r="34321" spans="1:4" ht="14.4">
      <c r="A34321"/>
      <c r="B34321"/>
      <c r="C34321"/>
      <c r="D34321" s="198"/>
    </row>
    <row r="34322" spans="1:4" ht="14.4">
      <c r="A34322"/>
      <c r="B34322"/>
      <c r="C34322"/>
      <c r="D34322" s="198"/>
    </row>
    <row r="34323" spans="1:4" ht="14.4">
      <c r="A34323"/>
      <c r="B34323"/>
      <c r="C34323"/>
      <c r="D34323" s="198"/>
    </row>
    <row r="34324" spans="1:4" ht="14.4">
      <c r="A34324"/>
      <c r="B34324"/>
      <c r="C34324"/>
      <c r="D34324" s="198"/>
    </row>
    <row r="34325" spans="1:4" ht="14.4">
      <c r="A34325"/>
      <c r="B34325"/>
      <c r="C34325"/>
      <c r="D34325" s="198"/>
    </row>
    <row r="34326" spans="1:4" ht="14.4">
      <c r="A34326"/>
      <c r="B34326"/>
      <c r="C34326"/>
      <c r="D34326" s="198"/>
    </row>
    <row r="34327" spans="1:4" ht="14.4">
      <c r="A34327"/>
      <c r="B34327"/>
      <c r="C34327"/>
      <c r="D34327" s="198"/>
    </row>
    <row r="34328" spans="1:4" ht="14.4">
      <c r="A34328"/>
      <c r="B34328"/>
      <c r="C34328"/>
      <c r="D34328" s="198"/>
    </row>
    <row r="34329" spans="1:4" ht="14.4">
      <c r="A34329"/>
      <c r="B34329"/>
      <c r="C34329"/>
      <c r="D34329" s="198"/>
    </row>
    <row r="34330" spans="1:4" ht="14.4">
      <c r="A34330"/>
      <c r="B34330"/>
      <c r="C34330"/>
      <c r="D34330" s="198"/>
    </row>
    <row r="34331" spans="1:4" ht="14.4">
      <c r="A34331"/>
      <c r="B34331"/>
      <c r="C34331"/>
      <c r="D34331" s="198"/>
    </row>
    <row r="34332" spans="1:4" ht="14.4">
      <c r="A34332"/>
      <c r="B34332"/>
      <c r="C34332"/>
      <c r="D34332" s="198"/>
    </row>
    <row r="34333" spans="1:4" ht="14.4">
      <c r="A34333"/>
      <c r="B34333"/>
      <c r="C34333"/>
      <c r="D34333" s="198"/>
    </row>
    <row r="34334" spans="1:4" ht="14.4">
      <c r="A34334"/>
      <c r="B34334"/>
      <c r="C34334"/>
      <c r="D34334" s="198"/>
    </row>
    <row r="34335" spans="1:4" ht="14.4">
      <c r="A34335"/>
      <c r="B34335"/>
      <c r="C34335"/>
      <c r="D34335" s="198"/>
    </row>
    <row r="34336" spans="1:4" ht="14.4">
      <c r="A34336"/>
      <c r="B34336"/>
      <c r="C34336"/>
      <c r="D34336" s="198"/>
    </row>
    <row r="34337" spans="1:4" ht="14.4">
      <c r="A34337"/>
      <c r="B34337"/>
      <c r="C34337"/>
      <c r="D34337" s="198"/>
    </row>
    <row r="34338" spans="1:4" ht="14.4">
      <c r="A34338"/>
      <c r="B34338"/>
      <c r="C34338"/>
      <c r="D34338" s="198"/>
    </row>
    <row r="34339" spans="1:4" ht="14.4">
      <c r="A34339"/>
      <c r="B34339"/>
      <c r="C34339"/>
      <c r="D34339" s="198"/>
    </row>
    <row r="34340" spans="1:4" ht="14.4">
      <c r="A34340"/>
      <c r="B34340"/>
      <c r="C34340"/>
      <c r="D34340" s="198"/>
    </row>
    <row r="34341" spans="1:4" ht="14.4">
      <c r="A34341"/>
      <c r="B34341"/>
      <c r="C34341"/>
      <c r="D34341" s="198"/>
    </row>
    <row r="34342" spans="1:4" ht="14.4">
      <c r="A34342"/>
      <c r="B34342"/>
      <c r="C34342"/>
      <c r="D34342" s="198"/>
    </row>
    <row r="34343" spans="1:4" ht="14.4">
      <c r="A34343"/>
      <c r="B34343"/>
      <c r="C34343"/>
      <c r="D34343" s="198"/>
    </row>
    <row r="34344" spans="1:4" ht="14.4">
      <c r="A34344"/>
      <c r="B34344"/>
      <c r="C34344"/>
      <c r="D34344" s="198"/>
    </row>
    <row r="34345" spans="1:4" ht="14.4">
      <c r="A34345"/>
      <c r="B34345"/>
      <c r="C34345"/>
      <c r="D34345" s="198"/>
    </row>
    <row r="34346" spans="1:4" ht="14.4">
      <c r="A34346"/>
      <c r="B34346"/>
      <c r="C34346"/>
      <c r="D34346" s="198"/>
    </row>
    <row r="34347" spans="1:4" ht="14.4">
      <c r="A34347"/>
      <c r="B34347"/>
      <c r="C34347"/>
      <c r="D34347" s="198"/>
    </row>
    <row r="34348" spans="1:4" ht="14.4">
      <c r="A34348"/>
      <c r="B34348"/>
      <c r="C34348"/>
      <c r="D34348" s="198"/>
    </row>
    <row r="34349" spans="1:4" ht="14.4">
      <c r="A34349"/>
      <c r="B34349"/>
      <c r="C34349"/>
      <c r="D34349" s="198"/>
    </row>
    <row r="34350" spans="1:4" ht="14.4">
      <c r="A34350"/>
      <c r="B34350"/>
      <c r="C34350"/>
      <c r="D34350" s="198"/>
    </row>
    <row r="34351" spans="1:4" ht="14.4">
      <c r="A34351"/>
      <c r="B34351"/>
      <c r="C34351"/>
      <c r="D34351" s="198"/>
    </row>
    <row r="34352" spans="1:4" ht="14.4">
      <c r="A34352"/>
      <c r="B34352"/>
      <c r="C34352"/>
      <c r="D34352" s="198"/>
    </row>
    <row r="34353" spans="1:4" ht="14.4">
      <c r="A34353"/>
      <c r="B34353"/>
      <c r="C34353"/>
      <c r="D34353" s="198"/>
    </row>
    <row r="34354" spans="1:4" ht="14.4">
      <c r="A34354"/>
      <c r="B34354"/>
      <c r="C34354"/>
      <c r="D34354" s="198"/>
    </row>
    <row r="34355" spans="1:4" ht="14.4">
      <c r="A34355"/>
      <c r="B34355"/>
      <c r="C34355"/>
      <c r="D34355" s="198"/>
    </row>
    <row r="34356" spans="1:4" ht="14.4">
      <c r="A34356"/>
      <c r="B34356"/>
      <c r="C34356"/>
      <c r="D34356" s="198"/>
    </row>
    <row r="34357" spans="1:4" ht="14.4">
      <c r="A34357"/>
      <c r="B34357"/>
      <c r="C34357"/>
      <c r="D34357" s="198"/>
    </row>
    <row r="34358" spans="1:4" ht="14.4">
      <c r="A34358"/>
      <c r="B34358"/>
      <c r="C34358"/>
      <c r="D34358" s="198"/>
    </row>
    <row r="34359" spans="1:4" ht="14.4">
      <c r="A34359"/>
      <c r="B34359"/>
      <c r="C34359"/>
      <c r="D34359" s="198"/>
    </row>
    <row r="34360" spans="1:4" ht="14.4">
      <c r="A34360"/>
      <c r="B34360"/>
      <c r="C34360"/>
      <c r="D34360" s="198"/>
    </row>
    <row r="34361" spans="1:4" ht="14.4">
      <c r="A34361"/>
      <c r="B34361"/>
      <c r="C34361"/>
      <c r="D34361" s="198"/>
    </row>
    <row r="34362" spans="1:4" ht="14.4">
      <c r="A34362"/>
      <c r="B34362"/>
      <c r="C34362"/>
      <c r="D34362" s="198"/>
    </row>
    <row r="34363" spans="1:4" ht="14.4">
      <c r="A34363"/>
      <c r="B34363"/>
      <c r="C34363"/>
      <c r="D34363" s="198"/>
    </row>
    <row r="34364" spans="1:4" ht="14.4">
      <c r="A34364"/>
      <c r="B34364"/>
      <c r="C34364"/>
      <c r="D34364" s="198"/>
    </row>
    <row r="34365" spans="1:4" ht="14.4">
      <c r="A34365"/>
      <c r="B34365"/>
      <c r="C34365"/>
      <c r="D34365" s="198"/>
    </row>
    <row r="34366" spans="1:4" ht="14.4">
      <c r="A34366"/>
      <c r="B34366"/>
      <c r="C34366"/>
      <c r="D34366" s="198"/>
    </row>
    <row r="34367" spans="1:4" ht="14.4">
      <c r="A34367"/>
      <c r="B34367"/>
      <c r="C34367"/>
      <c r="D34367" s="198"/>
    </row>
    <row r="34368" spans="1:4" ht="14.4">
      <c r="A34368"/>
      <c r="B34368"/>
      <c r="C34368"/>
      <c r="D34368" s="198"/>
    </row>
    <row r="34369" spans="1:4" ht="14.4">
      <c r="A34369"/>
      <c r="B34369"/>
      <c r="C34369"/>
      <c r="D34369" s="198"/>
    </row>
    <row r="34370" spans="1:4" ht="14.4">
      <c r="A34370"/>
      <c r="B34370"/>
      <c r="C34370"/>
      <c r="D34370" s="198"/>
    </row>
    <row r="34371" spans="1:4" ht="14.4">
      <c r="A34371"/>
      <c r="B34371"/>
      <c r="C34371"/>
      <c r="D34371" s="198"/>
    </row>
    <row r="34372" spans="1:4" ht="14.4">
      <c r="A34372"/>
      <c r="B34372"/>
      <c r="C34372"/>
      <c r="D34372" s="198"/>
    </row>
    <row r="34373" spans="1:4" ht="14.4">
      <c r="A34373"/>
      <c r="B34373"/>
      <c r="C34373"/>
      <c r="D34373" s="198"/>
    </row>
    <row r="34374" spans="1:4" ht="14.4">
      <c r="A34374"/>
      <c r="B34374"/>
      <c r="C34374"/>
      <c r="D34374" s="198"/>
    </row>
    <row r="34375" spans="1:4" ht="14.4">
      <c r="A34375"/>
      <c r="B34375"/>
      <c r="C34375"/>
      <c r="D34375" s="198"/>
    </row>
    <row r="34376" spans="1:4" ht="14.4">
      <c r="A34376"/>
      <c r="B34376"/>
      <c r="C34376"/>
      <c r="D34376" s="198"/>
    </row>
    <row r="34377" spans="1:4" ht="14.4">
      <c r="A34377"/>
      <c r="B34377"/>
      <c r="C34377"/>
      <c r="D34377" s="198"/>
    </row>
    <row r="34378" spans="1:4" ht="14.4">
      <c r="A34378"/>
      <c r="B34378"/>
      <c r="C34378"/>
      <c r="D34378" s="198"/>
    </row>
    <row r="34379" spans="1:4" ht="14.4">
      <c r="A34379"/>
      <c r="B34379"/>
      <c r="C34379"/>
      <c r="D34379" s="198"/>
    </row>
    <row r="34380" spans="1:4" ht="14.4">
      <c r="A34380"/>
      <c r="B34380"/>
      <c r="C34380"/>
      <c r="D34380" s="198"/>
    </row>
    <row r="34381" spans="1:4" ht="14.4">
      <c r="A34381"/>
      <c r="B34381"/>
      <c r="C34381"/>
      <c r="D34381" s="198"/>
    </row>
    <row r="34382" spans="1:4" ht="14.4">
      <c r="A34382"/>
      <c r="B34382"/>
      <c r="C34382"/>
      <c r="D34382" s="198"/>
    </row>
    <row r="34383" spans="1:4" ht="14.4">
      <c r="A34383"/>
      <c r="B34383"/>
      <c r="C34383"/>
      <c r="D34383" s="198"/>
    </row>
    <row r="34384" spans="1:4" ht="14.4">
      <c r="A34384"/>
      <c r="B34384"/>
      <c r="C34384"/>
      <c r="D34384" s="198"/>
    </row>
    <row r="34385" spans="1:4" ht="14.4">
      <c r="A34385"/>
      <c r="B34385"/>
      <c r="C34385"/>
      <c r="D34385" s="198"/>
    </row>
    <row r="34386" spans="1:4" ht="14.4">
      <c r="A34386"/>
      <c r="B34386"/>
      <c r="C34386"/>
      <c r="D34386" s="198"/>
    </row>
    <row r="34387" spans="1:4" ht="14.4">
      <c r="A34387"/>
      <c r="B34387"/>
      <c r="C34387"/>
      <c r="D34387" s="198"/>
    </row>
    <row r="34388" spans="1:4" ht="14.4">
      <c r="A34388"/>
      <c r="B34388"/>
      <c r="C34388"/>
      <c r="D34388" s="198"/>
    </row>
    <row r="34389" spans="1:4" ht="14.4">
      <c r="A34389"/>
      <c r="B34389"/>
      <c r="C34389"/>
      <c r="D34389" s="198"/>
    </row>
    <row r="34390" spans="1:4" ht="14.4">
      <c r="A34390"/>
      <c r="B34390"/>
      <c r="C34390"/>
      <c r="D34390" s="198"/>
    </row>
    <row r="34391" spans="1:4" ht="14.4">
      <c r="A34391"/>
      <c r="B34391"/>
      <c r="C34391"/>
      <c r="D34391" s="198"/>
    </row>
    <row r="34392" spans="1:4" ht="14.4">
      <c r="A34392"/>
      <c r="B34392"/>
      <c r="C34392"/>
      <c r="D34392" s="198"/>
    </row>
    <row r="34393" spans="1:4" ht="14.4">
      <c r="A34393"/>
      <c r="B34393"/>
      <c r="C34393"/>
      <c r="D34393" s="198"/>
    </row>
    <row r="34394" spans="1:4" ht="14.4">
      <c r="A34394"/>
      <c r="B34394"/>
      <c r="C34394"/>
      <c r="D34394" s="198"/>
    </row>
    <row r="34395" spans="1:4" ht="14.4">
      <c r="A34395"/>
      <c r="B34395"/>
      <c r="C34395"/>
      <c r="D34395" s="198"/>
    </row>
    <row r="34396" spans="1:4" ht="14.4">
      <c r="A34396"/>
      <c r="B34396"/>
      <c r="C34396"/>
      <c r="D34396" s="198"/>
    </row>
    <row r="34397" spans="1:4" ht="14.4">
      <c r="A34397"/>
      <c r="B34397"/>
      <c r="C34397"/>
      <c r="D34397" s="198"/>
    </row>
    <row r="34398" spans="1:4" ht="14.4">
      <c r="A34398"/>
      <c r="B34398"/>
      <c r="C34398"/>
      <c r="D34398" s="198"/>
    </row>
    <row r="34399" spans="1:4" ht="14.4">
      <c r="A34399"/>
      <c r="B34399"/>
      <c r="C34399"/>
      <c r="D34399" s="198"/>
    </row>
    <row r="34400" spans="1:4" ht="14.4">
      <c r="A34400"/>
      <c r="B34400"/>
      <c r="C34400"/>
      <c r="D34400" s="198"/>
    </row>
    <row r="34401" spans="1:4" ht="14.4">
      <c r="A34401"/>
      <c r="B34401"/>
      <c r="C34401"/>
      <c r="D34401" s="198"/>
    </row>
    <row r="34402" spans="1:4" ht="14.4">
      <c r="A34402"/>
      <c r="B34402"/>
      <c r="C34402"/>
      <c r="D34402" s="198"/>
    </row>
    <row r="34403" spans="1:4" ht="14.4">
      <c r="A34403"/>
      <c r="B34403"/>
      <c r="C34403"/>
      <c r="D34403" s="198"/>
    </row>
    <row r="34404" spans="1:4" ht="14.4">
      <c r="A34404"/>
      <c r="B34404"/>
      <c r="C34404"/>
      <c r="D34404" s="198"/>
    </row>
    <row r="34405" spans="1:4" ht="14.4">
      <c r="A34405"/>
      <c r="B34405"/>
      <c r="C34405"/>
      <c r="D34405" s="198"/>
    </row>
    <row r="34406" spans="1:4" ht="14.4">
      <c r="A34406"/>
      <c r="B34406"/>
      <c r="C34406"/>
      <c r="D34406" s="198"/>
    </row>
    <row r="34407" spans="1:4" ht="14.4">
      <c r="A34407"/>
      <c r="B34407"/>
      <c r="C34407"/>
      <c r="D34407" s="198"/>
    </row>
    <row r="34408" spans="1:4" ht="14.4">
      <c r="A34408"/>
      <c r="B34408"/>
      <c r="C34408"/>
      <c r="D34408" s="198"/>
    </row>
    <row r="34409" spans="1:4" ht="14.4">
      <c r="A34409"/>
      <c r="B34409"/>
      <c r="C34409"/>
      <c r="D34409" s="198"/>
    </row>
    <row r="34410" spans="1:4" ht="14.4">
      <c r="A34410"/>
      <c r="B34410"/>
      <c r="C34410"/>
      <c r="D34410" s="198"/>
    </row>
    <row r="34411" spans="1:4" ht="14.4">
      <c r="A34411"/>
      <c r="B34411"/>
      <c r="C34411"/>
      <c r="D34411" s="198"/>
    </row>
    <row r="34412" spans="1:4" ht="14.4">
      <c r="A34412"/>
      <c r="B34412"/>
      <c r="C34412"/>
      <c r="D34412" s="198"/>
    </row>
    <row r="34413" spans="1:4" ht="14.4">
      <c r="A34413"/>
      <c r="B34413"/>
      <c r="C34413"/>
      <c r="D34413" s="198"/>
    </row>
    <row r="34414" spans="1:4" ht="14.4">
      <c r="A34414"/>
      <c r="B34414"/>
      <c r="C34414"/>
      <c r="D34414" s="198"/>
    </row>
    <row r="34415" spans="1:4" ht="14.4">
      <c r="A34415"/>
      <c r="B34415"/>
      <c r="C34415"/>
      <c r="D34415" s="198"/>
    </row>
    <row r="34416" spans="1:4" ht="14.4">
      <c r="A34416"/>
      <c r="B34416"/>
      <c r="C34416"/>
      <c r="D34416" s="198"/>
    </row>
    <row r="34417" spans="1:4" ht="14.4">
      <c r="A34417"/>
      <c r="B34417"/>
      <c r="C34417"/>
      <c r="D34417" s="198"/>
    </row>
    <row r="34418" spans="1:4" ht="14.4">
      <c r="A34418"/>
      <c r="B34418"/>
      <c r="C34418"/>
      <c r="D34418" s="198"/>
    </row>
    <row r="34419" spans="1:4" ht="14.4">
      <c r="A34419"/>
      <c r="B34419"/>
      <c r="C34419"/>
      <c r="D34419" s="198"/>
    </row>
    <row r="34420" spans="1:4" ht="14.4">
      <c r="A34420"/>
      <c r="B34420"/>
      <c r="C34420"/>
      <c r="D34420" s="198"/>
    </row>
    <row r="34421" spans="1:4" ht="14.4">
      <c r="A34421"/>
      <c r="B34421"/>
      <c r="C34421"/>
      <c r="D34421" s="198"/>
    </row>
    <row r="34422" spans="1:4" ht="14.4">
      <c r="A34422"/>
      <c r="B34422"/>
      <c r="C34422"/>
      <c r="D34422" s="198"/>
    </row>
    <row r="34423" spans="1:4" ht="14.4">
      <c r="A34423"/>
      <c r="B34423"/>
      <c r="C34423"/>
      <c r="D34423" s="198"/>
    </row>
    <row r="34424" spans="1:4" ht="14.4">
      <c r="A34424"/>
      <c r="B34424"/>
      <c r="C34424"/>
      <c r="D34424" s="198"/>
    </row>
    <row r="34425" spans="1:4" ht="14.4">
      <c r="A34425"/>
      <c r="B34425"/>
      <c r="C34425"/>
      <c r="D34425" s="198"/>
    </row>
    <row r="34426" spans="1:4" ht="14.4">
      <c r="A34426"/>
      <c r="B34426"/>
      <c r="C34426"/>
      <c r="D34426" s="198"/>
    </row>
    <row r="34427" spans="1:4" ht="14.4">
      <c r="A34427"/>
      <c r="B34427"/>
      <c r="C34427"/>
      <c r="D34427" s="198"/>
    </row>
    <row r="34428" spans="1:4" ht="14.4">
      <c r="A34428"/>
      <c r="B34428"/>
      <c r="C34428"/>
      <c r="D34428" s="198"/>
    </row>
    <row r="34429" spans="1:4" ht="14.4">
      <c r="A34429"/>
      <c r="B34429"/>
      <c r="C34429"/>
      <c r="D34429" s="198"/>
    </row>
    <row r="34430" spans="1:4" ht="14.4">
      <c r="A34430"/>
      <c r="B34430"/>
      <c r="C34430"/>
      <c r="D34430" s="198"/>
    </row>
    <row r="34431" spans="1:4" ht="14.4">
      <c r="A34431"/>
      <c r="B34431"/>
      <c r="C34431"/>
      <c r="D34431" s="198"/>
    </row>
    <row r="34432" spans="1:4" ht="14.4">
      <c r="A34432"/>
      <c r="B34432"/>
      <c r="C34432"/>
      <c r="D34432" s="198"/>
    </row>
    <row r="34433" spans="1:4" ht="14.4">
      <c r="A34433"/>
      <c r="B34433"/>
      <c r="C34433"/>
      <c r="D34433" s="198"/>
    </row>
    <row r="34434" spans="1:4" ht="14.4">
      <c r="A34434"/>
      <c r="B34434"/>
      <c r="C34434"/>
      <c r="D34434" s="198"/>
    </row>
    <row r="34435" spans="1:4" ht="14.4">
      <c r="A34435"/>
      <c r="B34435"/>
      <c r="C34435"/>
      <c r="D34435" s="198"/>
    </row>
    <row r="34436" spans="1:4" ht="14.4">
      <c r="A34436"/>
      <c r="B34436"/>
      <c r="C34436"/>
      <c r="D34436" s="198"/>
    </row>
    <row r="34437" spans="1:4" ht="14.4">
      <c r="A34437"/>
      <c r="B34437"/>
      <c r="C34437"/>
      <c r="D34437" s="198"/>
    </row>
    <row r="34438" spans="1:4" ht="14.4">
      <c r="A34438"/>
      <c r="B34438"/>
      <c r="C34438"/>
      <c r="D34438" s="198"/>
    </row>
    <row r="34439" spans="1:4" ht="14.4">
      <c r="A34439"/>
      <c r="B34439"/>
      <c r="C34439"/>
      <c r="D34439" s="198"/>
    </row>
    <row r="34440" spans="1:4" ht="14.4">
      <c r="A34440"/>
      <c r="B34440"/>
      <c r="C34440"/>
      <c r="D34440" s="198"/>
    </row>
    <row r="34441" spans="1:4" ht="14.4">
      <c r="A34441"/>
      <c r="B34441"/>
      <c r="C34441"/>
      <c r="D34441" s="198"/>
    </row>
    <row r="34442" spans="1:4" ht="14.4">
      <c r="A34442"/>
      <c r="B34442"/>
      <c r="C34442"/>
      <c r="D34442" s="198"/>
    </row>
    <row r="34443" spans="1:4" ht="14.4">
      <c r="A34443"/>
      <c r="B34443"/>
      <c r="C34443"/>
      <c r="D34443" s="198"/>
    </row>
    <row r="34444" spans="1:4" ht="14.4">
      <c r="A34444"/>
      <c r="B34444"/>
      <c r="C34444"/>
      <c r="D34444" s="198"/>
    </row>
    <row r="34445" spans="1:4" ht="14.4">
      <c r="A34445"/>
      <c r="B34445"/>
      <c r="C34445"/>
      <c r="D34445" s="198"/>
    </row>
    <row r="34446" spans="1:4" ht="14.4">
      <c r="A34446"/>
      <c r="B34446"/>
      <c r="C34446"/>
      <c r="D34446" s="198"/>
    </row>
    <row r="34447" spans="1:4" ht="14.4">
      <c r="A34447"/>
      <c r="B34447"/>
      <c r="C34447"/>
      <c r="D34447" s="198"/>
    </row>
    <row r="34448" spans="1:4" ht="14.4">
      <c r="A34448"/>
      <c r="B34448"/>
      <c r="C34448"/>
      <c r="D34448" s="198"/>
    </row>
    <row r="34449" spans="1:4" ht="14.4">
      <c r="A34449"/>
      <c r="B34449"/>
      <c r="C34449"/>
      <c r="D34449" s="198"/>
    </row>
    <row r="34450" spans="1:4" ht="14.4">
      <c r="A34450"/>
      <c r="B34450"/>
      <c r="C34450"/>
      <c r="D34450" s="198"/>
    </row>
    <row r="34451" spans="1:4" ht="14.4">
      <c r="A34451"/>
      <c r="B34451"/>
      <c r="C34451"/>
      <c r="D34451" s="198"/>
    </row>
    <row r="34452" spans="1:4" ht="14.4">
      <c r="A34452"/>
      <c r="B34452"/>
      <c r="C34452"/>
      <c r="D34452" s="198"/>
    </row>
    <row r="34453" spans="1:4" ht="14.4">
      <c r="A34453"/>
      <c r="B34453"/>
      <c r="C34453"/>
      <c r="D34453" s="198"/>
    </row>
    <row r="34454" spans="1:4" ht="14.4">
      <c r="A34454"/>
      <c r="B34454"/>
      <c r="C34454"/>
      <c r="D34454" s="198"/>
    </row>
    <row r="34455" spans="1:4" ht="14.4">
      <c r="A34455"/>
      <c r="B34455"/>
      <c r="C34455"/>
      <c r="D34455" s="198"/>
    </row>
    <row r="34456" spans="1:4" ht="14.4">
      <c r="A34456"/>
      <c r="B34456"/>
      <c r="C34456"/>
      <c r="D34456" s="198"/>
    </row>
    <row r="34457" spans="1:4" ht="14.4">
      <c r="A34457"/>
      <c r="B34457"/>
      <c r="C34457"/>
      <c r="D34457" s="198"/>
    </row>
    <row r="34458" spans="1:4" ht="14.4">
      <c r="A34458"/>
      <c r="B34458"/>
      <c r="C34458"/>
      <c r="D34458" s="198"/>
    </row>
    <row r="34459" spans="1:4" ht="14.4">
      <c r="A34459"/>
      <c r="B34459"/>
      <c r="C34459"/>
      <c r="D34459" s="198"/>
    </row>
    <row r="34460" spans="1:4" ht="14.4">
      <c r="A34460"/>
      <c r="B34460"/>
      <c r="C34460"/>
      <c r="D34460" s="198"/>
    </row>
    <row r="34461" spans="1:4" ht="14.4">
      <c r="A34461"/>
      <c r="B34461"/>
      <c r="C34461"/>
      <c r="D34461" s="198"/>
    </row>
    <row r="34462" spans="1:4" ht="14.4">
      <c r="A34462"/>
      <c r="B34462"/>
      <c r="C34462"/>
      <c r="D34462" s="198"/>
    </row>
    <row r="34463" spans="1:4" ht="14.4">
      <c r="A34463"/>
      <c r="B34463"/>
      <c r="C34463"/>
      <c r="D34463" s="198"/>
    </row>
    <row r="34464" spans="1:4" ht="14.4">
      <c r="A34464"/>
      <c r="B34464"/>
      <c r="C34464"/>
      <c r="D34464" s="198"/>
    </row>
    <row r="34465" spans="1:4" ht="14.4">
      <c r="A34465"/>
      <c r="B34465"/>
      <c r="C34465"/>
      <c r="D34465" s="198"/>
    </row>
    <row r="34466" spans="1:4" ht="14.4">
      <c r="A34466"/>
      <c r="B34466"/>
      <c r="C34466"/>
      <c r="D34466" s="198"/>
    </row>
    <row r="34467" spans="1:4" ht="14.4">
      <c r="A34467"/>
      <c r="B34467"/>
      <c r="C34467"/>
      <c r="D34467" s="198"/>
    </row>
    <row r="34468" spans="1:4" ht="14.4">
      <c r="A34468"/>
      <c r="B34468"/>
      <c r="C34468"/>
      <c r="D34468" s="198"/>
    </row>
    <row r="34469" spans="1:4" ht="14.4">
      <c r="A34469"/>
      <c r="B34469"/>
      <c r="C34469"/>
      <c r="D34469" s="198"/>
    </row>
    <row r="34470" spans="1:4" ht="14.4">
      <c r="A34470"/>
      <c r="B34470"/>
      <c r="C34470"/>
      <c r="D34470" s="198"/>
    </row>
    <row r="34471" spans="1:4" ht="14.4">
      <c r="A34471"/>
      <c r="B34471"/>
      <c r="C34471"/>
      <c r="D34471" s="198"/>
    </row>
    <row r="34472" spans="1:4" ht="14.4">
      <c r="A34472"/>
      <c r="B34472"/>
      <c r="C34472"/>
      <c r="D34472" s="198"/>
    </row>
    <row r="34473" spans="1:4" ht="14.4">
      <c r="A34473"/>
      <c r="B34473"/>
      <c r="C34473"/>
      <c r="D34473" s="198"/>
    </row>
    <row r="34474" spans="1:4" ht="14.4">
      <c r="A34474"/>
      <c r="B34474"/>
      <c r="C34474"/>
      <c r="D34474" s="198"/>
    </row>
    <row r="34475" spans="1:4" ht="14.4">
      <c r="A34475"/>
      <c r="B34475"/>
      <c r="C34475"/>
      <c r="D34475" s="198"/>
    </row>
    <row r="34476" spans="1:4" ht="14.4">
      <c r="A34476"/>
      <c r="B34476"/>
      <c r="C34476"/>
      <c r="D34476" s="198"/>
    </row>
    <row r="34477" spans="1:4" ht="14.4">
      <c r="A34477"/>
      <c r="B34477"/>
      <c r="C34477"/>
      <c r="D34477" s="198"/>
    </row>
    <row r="34478" spans="1:4" ht="14.4">
      <c r="A34478"/>
      <c r="B34478"/>
      <c r="C34478"/>
      <c r="D34478" s="198"/>
    </row>
    <row r="34479" spans="1:4" ht="14.4">
      <c r="A34479"/>
      <c r="B34479"/>
      <c r="C34479"/>
      <c r="D34479" s="198"/>
    </row>
    <row r="34480" spans="1:4" ht="14.4">
      <c r="A34480"/>
      <c r="B34480"/>
      <c r="C34480"/>
      <c r="D34480" s="198"/>
    </row>
    <row r="34481" spans="1:4" ht="14.4">
      <c r="A34481"/>
      <c r="B34481"/>
      <c r="C34481"/>
      <c r="D34481" s="198"/>
    </row>
    <row r="34482" spans="1:4" ht="14.4">
      <c r="A34482"/>
      <c r="B34482"/>
      <c r="C34482"/>
      <c r="D34482" s="198"/>
    </row>
    <row r="34483" spans="1:4" ht="14.4">
      <c r="A34483"/>
      <c r="B34483"/>
      <c r="C34483"/>
      <c r="D34483" s="198"/>
    </row>
    <row r="34484" spans="1:4" ht="14.4">
      <c r="A34484"/>
      <c r="B34484"/>
      <c r="C34484"/>
      <c r="D34484" s="198"/>
    </row>
    <row r="34485" spans="1:4" ht="14.4">
      <c r="A34485"/>
      <c r="B34485"/>
      <c r="C34485"/>
      <c r="D34485" s="198"/>
    </row>
    <row r="34486" spans="1:4" ht="14.4">
      <c r="A34486"/>
      <c r="B34486"/>
      <c r="C34486"/>
      <c r="D34486" s="198"/>
    </row>
    <row r="34487" spans="1:4" ht="14.4">
      <c r="A34487"/>
      <c r="B34487"/>
      <c r="C34487"/>
      <c r="D34487" s="198"/>
    </row>
    <row r="34488" spans="1:4" ht="14.4">
      <c r="A34488"/>
      <c r="B34488"/>
      <c r="C34488"/>
      <c r="D34488" s="198"/>
    </row>
    <row r="34489" spans="1:4" ht="14.4">
      <c r="A34489"/>
      <c r="B34489"/>
      <c r="C34489"/>
      <c r="D34489" s="198"/>
    </row>
    <row r="34490" spans="1:4" ht="14.4">
      <c r="A34490"/>
      <c r="B34490"/>
      <c r="C34490"/>
      <c r="D34490" s="198"/>
    </row>
    <row r="34491" spans="1:4" ht="14.4">
      <c r="A34491"/>
      <c r="B34491"/>
      <c r="C34491"/>
      <c r="D34491" s="198"/>
    </row>
    <row r="34492" spans="1:4" ht="14.4">
      <c r="A34492"/>
      <c r="B34492"/>
      <c r="C34492"/>
      <c r="D34492" s="198"/>
    </row>
    <row r="34493" spans="1:4" ht="14.4">
      <c r="A34493"/>
      <c r="B34493"/>
      <c r="C34493"/>
      <c r="D34493" s="198"/>
    </row>
    <row r="34494" spans="1:4" ht="14.4">
      <c r="A34494"/>
      <c r="B34494"/>
      <c r="C34494"/>
      <c r="D34494" s="198"/>
    </row>
    <row r="34495" spans="1:4" ht="14.4">
      <c r="A34495"/>
      <c r="B34495"/>
      <c r="C34495"/>
      <c r="D34495" s="198"/>
    </row>
    <row r="34496" spans="1:4" ht="14.4">
      <c r="A34496"/>
      <c r="B34496"/>
      <c r="C34496"/>
      <c r="D34496" s="198"/>
    </row>
    <row r="34497" spans="1:4" ht="14.4">
      <c r="A34497"/>
      <c r="B34497"/>
      <c r="C34497"/>
      <c r="D34497" s="198"/>
    </row>
    <row r="34498" spans="1:4" ht="14.4">
      <c r="A34498"/>
      <c r="B34498"/>
      <c r="C34498"/>
      <c r="D34498" s="198"/>
    </row>
    <row r="34499" spans="1:4" ht="14.4">
      <c r="A34499"/>
      <c r="B34499"/>
      <c r="C34499"/>
      <c r="D34499" s="198"/>
    </row>
    <row r="34500" spans="1:4" ht="14.4">
      <c r="A34500"/>
      <c r="B34500"/>
      <c r="C34500"/>
      <c r="D34500" s="198"/>
    </row>
    <row r="34501" spans="1:4" ht="14.4">
      <c r="A34501"/>
      <c r="B34501"/>
      <c r="C34501"/>
      <c r="D34501" s="198"/>
    </row>
    <row r="34502" spans="1:4" ht="14.4">
      <c r="A34502"/>
      <c r="B34502"/>
      <c r="C34502"/>
      <c r="D34502" s="198"/>
    </row>
    <row r="34503" spans="1:4" ht="14.4">
      <c r="A34503"/>
      <c r="B34503"/>
      <c r="C34503"/>
      <c r="D34503" s="198"/>
    </row>
    <row r="34504" spans="1:4" ht="14.4">
      <c r="A34504"/>
      <c r="B34504"/>
      <c r="C34504"/>
      <c r="D34504" s="198"/>
    </row>
    <row r="34505" spans="1:4" ht="14.4">
      <c r="A34505"/>
      <c r="B34505"/>
      <c r="C34505"/>
      <c r="D34505" s="198"/>
    </row>
    <row r="34506" spans="1:4" ht="14.4">
      <c r="A34506"/>
      <c r="B34506"/>
      <c r="C34506"/>
      <c r="D34506" s="198"/>
    </row>
    <row r="34507" spans="1:4" ht="14.4">
      <c r="A34507"/>
      <c r="B34507"/>
      <c r="C34507"/>
      <c r="D34507" s="198"/>
    </row>
    <row r="34508" spans="1:4" ht="14.4">
      <c r="A34508"/>
      <c r="B34508"/>
      <c r="C34508"/>
      <c r="D34508" s="198"/>
    </row>
    <row r="34509" spans="1:4" ht="14.4">
      <c r="A34509"/>
      <c r="B34509"/>
      <c r="C34509"/>
      <c r="D34509" s="198"/>
    </row>
    <row r="34510" spans="1:4" ht="14.4">
      <c r="A34510"/>
      <c r="B34510"/>
      <c r="C34510"/>
      <c r="D34510" s="198"/>
    </row>
    <row r="34511" spans="1:4" ht="14.4">
      <c r="A34511"/>
      <c r="B34511"/>
      <c r="C34511"/>
      <c r="D34511" s="198"/>
    </row>
    <row r="34512" spans="1:4" ht="14.4">
      <c r="A34512"/>
      <c r="B34512"/>
      <c r="C34512"/>
      <c r="D34512" s="198"/>
    </row>
    <row r="34513" spans="1:4" ht="14.4">
      <c r="A34513"/>
      <c r="B34513"/>
      <c r="C34513"/>
      <c r="D34513" s="198"/>
    </row>
    <row r="34514" spans="1:4" ht="14.4">
      <c r="A34514"/>
      <c r="B34514"/>
      <c r="C34514"/>
      <c r="D34514" s="198"/>
    </row>
    <row r="34515" spans="1:4" ht="14.4">
      <c r="A34515"/>
      <c r="B34515"/>
      <c r="C34515"/>
      <c r="D34515" s="198"/>
    </row>
    <row r="34516" spans="1:4" ht="14.4">
      <c r="A34516"/>
      <c r="B34516"/>
      <c r="C34516"/>
      <c r="D34516" s="198"/>
    </row>
    <row r="34517" spans="1:4" ht="14.4">
      <c r="A34517"/>
      <c r="B34517"/>
      <c r="C34517"/>
      <c r="D34517" s="198"/>
    </row>
    <row r="34518" spans="1:4" ht="14.4">
      <c r="A34518"/>
      <c r="B34518"/>
      <c r="C34518"/>
      <c r="D34518" s="198"/>
    </row>
    <row r="34519" spans="1:4" ht="14.4">
      <c r="A34519"/>
      <c r="B34519"/>
      <c r="C34519"/>
      <c r="D34519" s="198"/>
    </row>
    <row r="34520" spans="1:4" ht="14.4">
      <c r="A34520"/>
      <c r="B34520"/>
      <c r="C34520"/>
      <c r="D34520" s="198"/>
    </row>
    <row r="34521" spans="1:4" ht="14.4">
      <c r="A34521"/>
      <c r="B34521"/>
      <c r="C34521"/>
      <c r="D34521" s="198"/>
    </row>
    <row r="34522" spans="1:4" ht="14.4">
      <c r="A34522"/>
      <c r="B34522"/>
      <c r="C34522"/>
      <c r="D34522" s="198"/>
    </row>
    <row r="34523" spans="1:4" ht="14.4">
      <c r="A34523"/>
      <c r="B34523"/>
      <c r="C34523"/>
      <c r="D34523" s="198"/>
    </row>
    <row r="34524" spans="1:4" ht="14.4">
      <c r="A34524"/>
      <c r="B34524"/>
      <c r="C34524"/>
      <c r="D34524" s="198"/>
    </row>
    <row r="34525" spans="1:4" ht="14.4">
      <c r="A34525"/>
      <c r="B34525"/>
      <c r="C34525"/>
      <c r="D34525" s="198"/>
    </row>
    <row r="34526" spans="1:4" ht="14.4">
      <c r="A34526"/>
      <c r="B34526"/>
      <c r="C34526"/>
      <c r="D34526" s="198"/>
    </row>
    <row r="34527" spans="1:4" ht="14.4">
      <c r="A34527"/>
      <c r="B34527"/>
      <c r="C34527"/>
      <c r="D34527" s="198"/>
    </row>
    <row r="34528" spans="1:4" ht="14.4">
      <c r="A34528"/>
      <c r="B34528"/>
      <c r="C34528"/>
      <c r="D34528" s="198"/>
    </row>
    <row r="34529" spans="1:4" ht="14.4">
      <c r="A34529"/>
      <c r="B34529"/>
      <c r="C34529"/>
      <c r="D34529" s="198"/>
    </row>
    <row r="34530" spans="1:4" ht="14.4">
      <c r="A34530"/>
      <c r="B34530"/>
      <c r="C34530"/>
      <c r="D34530" s="198"/>
    </row>
    <row r="34531" spans="1:4" ht="14.4">
      <c r="A34531"/>
      <c r="B34531"/>
      <c r="C34531"/>
      <c r="D34531" s="198"/>
    </row>
    <row r="34532" spans="1:4" ht="14.4">
      <c r="A34532"/>
      <c r="B34532"/>
      <c r="C34532"/>
      <c r="D34532" s="198"/>
    </row>
    <row r="34533" spans="1:4" ht="14.4">
      <c r="A34533"/>
      <c r="B34533"/>
      <c r="C34533"/>
      <c r="D34533" s="198"/>
    </row>
    <row r="34534" spans="1:4" ht="14.4">
      <c r="A34534"/>
      <c r="B34534"/>
      <c r="C34534"/>
      <c r="D34534" s="198"/>
    </row>
    <row r="34535" spans="1:4" ht="14.4">
      <c r="A34535"/>
      <c r="B34535"/>
      <c r="C34535"/>
      <c r="D34535" s="198"/>
    </row>
    <row r="34536" spans="1:4" ht="14.4">
      <c r="A34536"/>
      <c r="B34536"/>
      <c r="C34536"/>
      <c r="D34536" s="198"/>
    </row>
    <row r="34537" spans="1:4" ht="14.4">
      <c r="A34537"/>
      <c r="B34537"/>
      <c r="C34537"/>
      <c r="D34537" s="198"/>
    </row>
    <row r="34538" spans="1:4" ht="14.4">
      <c r="A34538"/>
      <c r="B34538"/>
      <c r="C34538"/>
      <c r="D34538" s="198"/>
    </row>
    <row r="34539" spans="1:4" ht="14.4">
      <c r="A34539"/>
      <c r="B34539"/>
      <c r="C34539"/>
      <c r="D34539" s="198"/>
    </row>
    <row r="34540" spans="1:4" ht="14.4">
      <c r="A34540"/>
      <c r="B34540"/>
      <c r="C34540"/>
      <c r="D34540" s="198"/>
    </row>
    <row r="34541" spans="1:4" ht="14.4">
      <c r="A34541"/>
      <c r="B34541"/>
      <c r="C34541"/>
      <c r="D34541" s="198"/>
    </row>
    <row r="34542" spans="1:4" ht="14.4">
      <c r="A34542"/>
      <c r="B34542"/>
      <c r="C34542"/>
      <c r="D34542" s="198"/>
    </row>
    <row r="34543" spans="1:4" ht="14.4">
      <c r="A34543"/>
      <c r="B34543"/>
      <c r="C34543"/>
      <c r="D34543" s="198"/>
    </row>
    <row r="34544" spans="1:4" ht="14.4">
      <c r="A34544"/>
      <c r="B34544"/>
      <c r="C34544"/>
      <c r="D34544" s="198"/>
    </row>
    <row r="34545" spans="1:4" ht="14.4">
      <c r="A34545"/>
      <c r="B34545"/>
      <c r="C34545"/>
      <c r="D34545" s="198"/>
    </row>
    <row r="34546" spans="1:4" ht="14.4">
      <c r="A34546"/>
      <c r="B34546"/>
      <c r="C34546"/>
      <c r="D34546" s="198"/>
    </row>
    <row r="34547" spans="1:4" ht="14.4">
      <c r="A34547"/>
      <c r="B34547"/>
      <c r="C34547"/>
      <c r="D34547" s="198"/>
    </row>
    <row r="34548" spans="1:4" ht="14.4">
      <c r="A34548"/>
      <c r="B34548"/>
      <c r="C34548"/>
      <c r="D34548" s="198"/>
    </row>
    <row r="34549" spans="1:4" ht="14.4">
      <c r="A34549"/>
      <c r="B34549"/>
      <c r="C34549"/>
      <c r="D34549" s="198"/>
    </row>
    <row r="34550" spans="1:4" ht="14.4">
      <c r="A34550"/>
      <c r="B34550"/>
      <c r="C34550"/>
      <c r="D34550" s="198"/>
    </row>
    <row r="34551" spans="1:4" ht="14.4">
      <c r="A34551"/>
      <c r="B34551"/>
      <c r="C34551"/>
      <c r="D34551" s="198"/>
    </row>
    <row r="34552" spans="1:4" ht="14.4">
      <c r="A34552"/>
      <c r="B34552"/>
      <c r="C34552"/>
      <c r="D34552" s="198"/>
    </row>
    <row r="34553" spans="1:4" ht="14.4">
      <c r="A34553"/>
      <c r="B34553"/>
      <c r="C34553"/>
      <c r="D34553" s="198"/>
    </row>
    <row r="34554" spans="1:4" ht="14.4">
      <c r="A34554"/>
      <c r="B34554"/>
      <c r="C34554"/>
      <c r="D34554" s="198"/>
    </row>
    <row r="34555" spans="1:4" ht="14.4">
      <c r="A34555"/>
      <c r="B34555"/>
      <c r="C34555"/>
      <c r="D34555" s="198"/>
    </row>
    <row r="34556" spans="1:4" ht="14.4">
      <c r="A34556"/>
      <c r="B34556"/>
      <c r="C34556"/>
      <c r="D34556" s="198"/>
    </row>
    <row r="34557" spans="1:4" ht="14.4">
      <c r="A34557"/>
      <c r="B34557"/>
      <c r="C34557"/>
      <c r="D34557" s="198"/>
    </row>
    <row r="34558" spans="1:4" ht="14.4">
      <c r="A34558"/>
      <c r="B34558"/>
      <c r="C34558"/>
      <c r="D34558" s="198"/>
    </row>
    <row r="34559" spans="1:4" ht="14.4">
      <c r="A34559"/>
      <c r="B34559"/>
      <c r="C34559"/>
      <c r="D34559" s="198"/>
    </row>
    <row r="34560" spans="1:4" ht="14.4">
      <c r="A34560"/>
      <c r="B34560"/>
      <c r="C34560"/>
      <c r="D34560" s="198"/>
    </row>
    <row r="34561" spans="1:4" ht="14.4">
      <c r="A34561"/>
      <c r="B34561"/>
      <c r="C34561"/>
      <c r="D34561" s="198"/>
    </row>
    <row r="34562" spans="1:4" ht="14.4">
      <c r="A34562"/>
      <c r="B34562"/>
      <c r="C34562"/>
      <c r="D34562" s="198"/>
    </row>
    <row r="34563" spans="1:4" ht="14.4">
      <c r="A34563"/>
      <c r="B34563"/>
      <c r="C34563"/>
      <c r="D34563" s="198"/>
    </row>
    <row r="34564" spans="1:4" ht="14.4">
      <c r="A34564"/>
      <c r="B34564"/>
      <c r="C34564"/>
      <c r="D34564" s="198"/>
    </row>
    <row r="34565" spans="1:4" ht="14.4">
      <c r="A34565"/>
      <c r="B34565"/>
      <c r="C34565"/>
      <c r="D34565" s="198"/>
    </row>
    <row r="34566" spans="1:4" ht="14.4">
      <c r="A34566"/>
      <c r="B34566"/>
      <c r="C34566"/>
      <c r="D34566" s="198"/>
    </row>
    <row r="34567" spans="1:4" ht="14.4">
      <c r="A34567"/>
      <c r="B34567"/>
      <c r="C34567"/>
      <c r="D34567" s="198"/>
    </row>
    <row r="34568" spans="1:4" ht="14.4">
      <c r="A34568"/>
      <c r="B34568"/>
      <c r="C34568"/>
      <c r="D34568" s="198"/>
    </row>
    <row r="34569" spans="1:4" ht="14.4">
      <c r="A34569"/>
      <c r="B34569"/>
      <c r="C34569"/>
      <c r="D34569" s="198"/>
    </row>
    <row r="34570" spans="1:4" ht="14.4">
      <c r="A34570"/>
      <c r="B34570"/>
      <c r="C34570"/>
      <c r="D34570" s="198"/>
    </row>
    <row r="34571" spans="1:4" ht="14.4">
      <c r="A34571"/>
      <c r="B34571"/>
      <c r="C34571"/>
      <c r="D34571" s="198"/>
    </row>
    <row r="34572" spans="1:4" ht="14.4">
      <c r="A34572"/>
      <c r="B34572"/>
      <c r="C34572"/>
      <c r="D34572" s="198"/>
    </row>
    <row r="34573" spans="1:4" ht="14.4">
      <c r="A34573"/>
      <c r="B34573"/>
      <c r="C34573"/>
      <c r="D34573" s="198"/>
    </row>
    <row r="34574" spans="1:4" ht="14.4">
      <c r="A34574"/>
      <c r="B34574"/>
      <c r="C34574"/>
      <c r="D34574" s="198"/>
    </row>
    <row r="34575" spans="1:4" ht="14.4">
      <c r="A34575"/>
      <c r="B34575"/>
      <c r="C34575"/>
      <c r="D34575" s="198"/>
    </row>
    <row r="34576" spans="1:4" ht="14.4">
      <c r="A34576"/>
      <c r="B34576"/>
      <c r="C34576"/>
      <c r="D34576" s="198"/>
    </row>
    <row r="34577" spans="1:4" ht="14.4">
      <c r="A34577"/>
      <c r="B34577"/>
      <c r="C34577"/>
      <c r="D34577" s="198"/>
    </row>
    <row r="34578" spans="1:4" ht="14.4">
      <c r="A34578"/>
      <c r="B34578"/>
      <c r="C34578"/>
      <c r="D34578" s="198"/>
    </row>
    <row r="34579" spans="1:4" ht="14.4">
      <c r="A34579"/>
      <c r="B34579"/>
      <c r="C34579"/>
      <c r="D34579" s="198"/>
    </row>
    <row r="34580" spans="1:4" ht="14.4">
      <c r="A34580"/>
      <c r="B34580"/>
      <c r="C34580"/>
      <c r="D34580" s="198"/>
    </row>
    <row r="34581" spans="1:4" ht="14.4">
      <c r="A34581"/>
      <c r="B34581"/>
      <c r="C34581"/>
      <c r="D34581" s="198"/>
    </row>
    <row r="34582" spans="1:4" ht="14.4">
      <c r="A34582"/>
      <c r="B34582"/>
      <c r="C34582"/>
      <c r="D34582" s="198"/>
    </row>
    <row r="34583" spans="1:4" ht="14.4">
      <c r="A34583"/>
      <c r="B34583"/>
      <c r="C34583"/>
      <c r="D34583" s="198"/>
    </row>
    <row r="34584" spans="1:4" ht="14.4">
      <c r="A34584"/>
      <c r="B34584"/>
      <c r="C34584"/>
      <c r="D34584" s="198"/>
    </row>
    <row r="34585" spans="1:4" ht="14.4">
      <c r="A34585"/>
      <c r="B34585"/>
      <c r="C34585"/>
      <c r="D34585" s="198"/>
    </row>
    <row r="34586" spans="1:4" ht="14.4">
      <c r="A34586"/>
      <c r="B34586"/>
      <c r="C34586"/>
      <c r="D34586" s="198"/>
    </row>
    <row r="34587" spans="1:4" ht="14.4">
      <c r="A34587"/>
      <c r="B34587"/>
      <c r="C34587"/>
      <c r="D34587" s="198"/>
    </row>
    <row r="34588" spans="1:4" ht="14.4">
      <c r="A34588"/>
      <c r="B34588"/>
      <c r="C34588"/>
      <c r="D34588" s="198"/>
    </row>
    <row r="34589" spans="1:4" ht="14.4">
      <c r="A34589"/>
      <c r="B34589"/>
      <c r="C34589"/>
      <c r="D34589" s="198"/>
    </row>
    <row r="34590" spans="1:4" ht="14.4">
      <c r="A34590"/>
      <c r="B34590"/>
      <c r="C34590"/>
      <c r="D34590" s="198"/>
    </row>
    <row r="34591" spans="1:4" ht="14.4">
      <c r="A34591"/>
      <c r="B34591"/>
      <c r="C34591"/>
      <c r="D34591" s="198"/>
    </row>
    <row r="34592" spans="1:4" ht="14.4">
      <c r="A34592"/>
      <c r="B34592"/>
      <c r="C34592"/>
      <c r="D34592" s="198"/>
    </row>
    <row r="34593" spans="1:4" ht="14.4">
      <c r="A34593"/>
      <c r="B34593"/>
      <c r="C34593"/>
      <c r="D34593" s="198"/>
    </row>
    <row r="34594" spans="1:4" ht="14.4">
      <c r="A34594"/>
      <c r="B34594"/>
      <c r="C34594"/>
      <c r="D34594" s="198"/>
    </row>
    <row r="34595" spans="1:4" ht="14.4">
      <c r="A34595"/>
      <c r="B34595"/>
      <c r="C34595"/>
      <c r="D34595" s="198"/>
    </row>
    <row r="34596" spans="1:4" ht="14.4">
      <c r="A34596"/>
      <c r="B34596"/>
      <c r="C34596"/>
      <c r="D34596" s="198"/>
    </row>
    <row r="34597" spans="1:4" ht="14.4">
      <c r="A34597"/>
      <c r="B34597"/>
      <c r="C34597"/>
      <c r="D34597" s="198"/>
    </row>
    <row r="34598" spans="1:4" ht="14.4">
      <c r="A34598"/>
      <c r="B34598"/>
      <c r="C34598"/>
      <c r="D34598" s="198"/>
    </row>
    <row r="34599" spans="1:4" ht="14.4">
      <c r="A34599"/>
      <c r="B34599"/>
      <c r="C34599"/>
      <c r="D34599" s="198"/>
    </row>
    <row r="34600" spans="1:4" ht="14.4">
      <c r="A34600"/>
      <c r="B34600"/>
      <c r="C34600"/>
      <c r="D34600" s="198"/>
    </row>
    <row r="34601" spans="1:4" ht="14.4">
      <c r="A34601"/>
      <c r="B34601"/>
      <c r="C34601"/>
      <c r="D34601" s="198"/>
    </row>
    <row r="34602" spans="1:4" ht="14.4">
      <c r="A34602"/>
      <c r="B34602"/>
      <c r="C34602"/>
      <c r="D34602" s="198"/>
    </row>
    <row r="34603" spans="1:4" ht="14.4">
      <c r="A34603"/>
      <c r="B34603"/>
      <c r="C34603"/>
      <c r="D34603" s="198"/>
    </row>
    <row r="34604" spans="1:4" ht="14.4">
      <c r="A34604"/>
      <c r="B34604"/>
      <c r="C34604"/>
      <c r="D34604" s="198"/>
    </row>
    <row r="34605" spans="1:4" ht="14.4">
      <c r="A34605"/>
      <c r="B34605"/>
      <c r="C34605"/>
      <c r="D34605" s="198"/>
    </row>
    <row r="34606" spans="1:4" ht="14.4">
      <c r="A34606"/>
      <c r="B34606"/>
      <c r="C34606"/>
      <c r="D34606" s="198"/>
    </row>
    <row r="34607" spans="1:4" ht="14.4">
      <c r="A34607"/>
      <c r="B34607"/>
      <c r="C34607"/>
      <c r="D34607" s="198"/>
    </row>
    <row r="34608" spans="1:4" ht="14.4">
      <c r="A34608"/>
      <c r="B34608"/>
      <c r="C34608"/>
      <c r="D34608" s="198"/>
    </row>
    <row r="34609" spans="1:4" ht="14.4">
      <c r="A34609"/>
      <c r="B34609"/>
      <c r="C34609"/>
      <c r="D34609" s="198"/>
    </row>
    <row r="34610" spans="1:4" ht="14.4">
      <c r="A34610"/>
      <c r="B34610"/>
      <c r="C34610"/>
      <c r="D34610" s="198"/>
    </row>
    <row r="34611" spans="1:4" ht="14.4">
      <c r="A34611"/>
      <c r="B34611"/>
      <c r="C34611"/>
      <c r="D34611" s="198"/>
    </row>
    <row r="34612" spans="1:4" ht="14.4">
      <c r="A34612"/>
      <c r="B34612"/>
      <c r="C34612"/>
      <c r="D34612" s="198"/>
    </row>
    <row r="34613" spans="1:4" ht="14.4">
      <c r="A34613"/>
      <c r="B34613"/>
      <c r="C34613"/>
      <c r="D34613" s="198"/>
    </row>
    <row r="34614" spans="1:4" ht="14.4">
      <c r="A34614"/>
      <c r="B34614"/>
      <c r="C34614"/>
      <c r="D34614" s="198"/>
    </row>
    <row r="34615" spans="1:4" ht="14.4">
      <c r="A34615"/>
      <c r="B34615"/>
      <c r="C34615"/>
      <c r="D34615" s="198"/>
    </row>
    <row r="34616" spans="1:4" ht="14.4">
      <c r="A34616"/>
      <c r="B34616"/>
      <c r="C34616"/>
      <c r="D34616" s="198"/>
    </row>
    <row r="34617" spans="1:4" ht="14.4">
      <c r="A34617"/>
      <c r="B34617"/>
      <c r="C34617"/>
      <c r="D34617" s="198"/>
    </row>
    <row r="34618" spans="1:4" ht="14.4">
      <c r="A34618"/>
      <c r="B34618"/>
      <c r="C34618"/>
      <c r="D34618" s="198"/>
    </row>
    <row r="34619" spans="1:4" ht="14.4">
      <c r="A34619"/>
      <c r="B34619"/>
      <c r="C34619"/>
      <c r="D34619" s="198"/>
    </row>
    <row r="34620" spans="1:4" ht="14.4">
      <c r="A34620"/>
      <c r="B34620"/>
      <c r="C34620"/>
      <c r="D34620" s="198"/>
    </row>
    <row r="34621" spans="1:4" ht="14.4">
      <c r="A34621"/>
      <c r="B34621"/>
      <c r="C34621"/>
      <c r="D34621" s="198"/>
    </row>
    <row r="34622" spans="1:4" ht="14.4">
      <c r="A34622"/>
      <c r="B34622"/>
      <c r="C34622"/>
      <c r="D34622" s="198"/>
    </row>
    <row r="34623" spans="1:4" ht="14.4">
      <c r="A34623"/>
      <c r="B34623"/>
      <c r="C34623"/>
      <c r="D34623" s="198"/>
    </row>
    <row r="34624" spans="1:4" ht="14.4">
      <c r="A34624"/>
      <c r="B34624"/>
      <c r="C34624"/>
      <c r="D34624" s="198"/>
    </row>
    <row r="34625" spans="1:4" ht="14.4">
      <c r="A34625"/>
      <c r="B34625"/>
      <c r="C34625"/>
      <c r="D34625" s="198"/>
    </row>
    <row r="34626" spans="1:4" ht="14.4">
      <c r="A34626"/>
      <c r="B34626"/>
      <c r="C34626"/>
      <c r="D34626" s="198"/>
    </row>
    <row r="34627" spans="1:4" ht="14.4">
      <c r="A34627"/>
      <c r="B34627"/>
      <c r="C34627"/>
      <c r="D34627" s="198"/>
    </row>
    <row r="34628" spans="1:4" ht="14.4">
      <c r="A34628"/>
      <c r="B34628"/>
      <c r="C34628"/>
      <c r="D34628" s="198"/>
    </row>
    <row r="34629" spans="1:4" ht="14.4">
      <c r="A34629"/>
      <c r="B34629"/>
      <c r="C34629"/>
      <c r="D34629" s="198"/>
    </row>
    <row r="34630" spans="1:4" ht="14.4">
      <c r="A34630"/>
      <c r="B34630"/>
      <c r="C34630"/>
      <c r="D34630" s="198"/>
    </row>
    <row r="34631" spans="1:4" ht="14.4">
      <c r="A34631"/>
      <c r="B34631"/>
      <c r="C34631"/>
      <c r="D34631" s="198"/>
    </row>
    <row r="34632" spans="1:4" ht="14.4">
      <c r="A34632"/>
      <c r="B34632"/>
      <c r="C34632"/>
      <c r="D34632" s="198"/>
    </row>
    <row r="34633" spans="1:4" ht="14.4">
      <c r="A34633"/>
      <c r="B34633"/>
      <c r="C34633"/>
      <c r="D34633" s="198"/>
    </row>
    <row r="34634" spans="1:4" ht="14.4">
      <c r="A34634"/>
      <c r="B34634"/>
      <c r="C34634"/>
      <c r="D34634" s="198"/>
    </row>
    <row r="34635" spans="1:4" ht="14.4">
      <c r="A34635"/>
      <c r="B34635"/>
      <c r="C34635"/>
      <c r="D34635" s="198"/>
    </row>
    <row r="34636" spans="1:4" ht="14.4">
      <c r="A34636"/>
      <c r="B34636"/>
      <c r="C34636"/>
      <c r="D34636" s="198"/>
    </row>
    <row r="34637" spans="1:4" ht="14.4">
      <c r="A34637"/>
      <c r="B34637"/>
      <c r="C34637"/>
      <c r="D34637" s="198"/>
    </row>
    <row r="34638" spans="1:4" ht="14.4">
      <c r="A34638"/>
      <c r="B34638"/>
      <c r="C34638"/>
      <c r="D34638" s="198"/>
    </row>
    <row r="34639" spans="1:4" ht="14.4">
      <c r="A34639"/>
      <c r="B34639"/>
      <c r="C34639"/>
      <c r="D34639" s="198"/>
    </row>
    <row r="34640" spans="1:4" ht="14.4">
      <c r="A34640"/>
      <c r="B34640"/>
      <c r="C34640"/>
      <c r="D34640" s="198"/>
    </row>
    <row r="34641" spans="1:4" ht="14.4">
      <c r="A34641"/>
      <c r="B34641"/>
      <c r="C34641"/>
      <c r="D34641" s="198"/>
    </row>
    <row r="34642" spans="1:4" ht="14.4">
      <c r="A34642"/>
      <c r="B34642"/>
      <c r="C34642"/>
      <c r="D34642" s="198"/>
    </row>
    <row r="34643" spans="1:4" ht="14.4">
      <c r="A34643"/>
      <c r="B34643"/>
      <c r="C34643"/>
      <c r="D34643" s="198"/>
    </row>
    <row r="34644" spans="1:4" ht="14.4">
      <c r="A34644"/>
      <c r="B34644"/>
      <c r="C34644"/>
      <c r="D34644" s="198"/>
    </row>
    <row r="34645" spans="1:4" ht="14.4">
      <c r="A34645"/>
      <c r="B34645"/>
      <c r="C34645"/>
      <c r="D34645" s="198"/>
    </row>
    <row r="34646" spans="1:4" ht="14.4">
      <c r="A34646"/>
      <c r="B34646"/>
      <c r="C34646"/>
      <c r="D34646" s="198"/>
    </row>
    <row r="34647" spans="1:4" ht="14.4">
      <c r="A34647"/>
      <c r="B34647"/>
      <c r="C34647"/>
      <c r="D34647" s="198"/>
    </row>
    <row r="34648" spans="1:4" ht="14.4">
      <c r="A34648"/>
      <c r="B34648"/>
      <c r="C34648"/>
      <c r="D34648" s="198"/>
    </row>
    <row r="34649" spans="1:4" ht="14.4">
      <c r="A34649"/>
      <c r="B34649"/>
      <c r="C34649"/>
      <c r="D34649" s="198"/>
    </row>
    <row r="34650" spans="1:4" ht="14.4">
      <c r="A34650"/>
      <c r="B34650"/>
      <c r="C34650"/>
      <c r="D34650" s="198"/>
    </row>
    <row r="34651" spans="1:4" ht="14.4">
      <c r="A34651"/>
      <c r="B34651"/>
      <c r="C34651"/>
      <c r="D34651" s="198"/>
    </row>
    <row r="34652" spans="1:4" ht="14.4">
      <c r="A34652"/>
      <c r="B34652"/>
      <c r="C34652"/>
      <c r="D34652" s="198"/>
    </row>
    <row r="34653" spans="1:4" ht="14.4">
      <c r="A34653"/>
      <c r="B34653"/>
      <c r="C34653"/>
      <c r="D34653" s="198"/>
    </row>
    <row r="34654" spans="1:4" ht="14.4">
      <c r="A34654"/>
      <c r="B34654"/>
      <c r="C34654"/>
      <c r="D34654" s="198"/>
    </row>
    <row r="34655" spans="1:4" ht="14.4">
      <c r="A34655"/>
      <c r="B34655"/>
      <c r="C34655"/>
      <c r="D34655" s="198"/>
    </row>
    <row r="34656" spans="1:4" ht="14.4">
      <c r="A34656"/>
      <c r="B34656"/>
      <c r="C34656"/>
      <c r="D34656" s="198"/>
    </row>
    <row r="34657" spans="1:4" ht="14.4">
      <c r="A34657"/>
      <c r="B34657"/>
      <c r="C34657"/>
      <c r="D34657" s="198"/>
    </row>
    <row r="34658" spans="1:4" ht="14.4">
      <c r="A34658"/>
      <c r="B34658"/>
      <c r="C34658"/>
      <c r="D34658" s="198"/>
    </row>
    <row r="34659" spans="1:4" ht="14.4">
      <c r="A34659"/>
      <c r="B34659"/>
      <c r="C34659"/>
      <c r="D34659" s="198"/>
    </row>
    <row r="34660" spans="1:4" ht="14.4">
      <c r="A34660"/>
      <c r="B34660"/>
      <c r="C34660"/>
      <c r="D34660" s="198"/>
    </row>
    <row r="34661" spans="1:4" ht="14.4">
      <c r="A34661"/>
      <c r="B34661"/>
      <c r="C34661"/>
      <c r="D34661" s="198"/>
    </row>
    <row r="34662" spans="1:4" ht="14.4">
      <c r="A34662"/>
      <c r="B34662"/>
      <c r="C34662"/>
      <c r="D34662" s="198"/>
    </row>
    <row r="34663" spans="1:4" ht="14.4">
      <c r="A34663"/>
      <c r="B34663"/>
      <c r="C34663"/>
      <c r="D34663" s="198"/>
    </row>
    <row r="34664" spans="1:4" ht="14.4">
      <c r="A34664"/>
      <c r="B34664"/>
      <c r="C34664"/>
      <c r="D34664" s="198"/>
    </row>
    <row r="34665" spans="1:4" ht="14.4">
      <c r="A34665"/>
      <c r="B34665"/>
      <c r="C34665"/>
      <c r="D34665" s="198"/>
    </row>
    <row r="34666" spans="1:4" ht="14.4">
      <c r="A34666"/>
      <c r="B34666"/>
      <c r="C34666"/>
      <c r="D34666" s="198"/>
    </row>
    <row r="34667" spans="1:4" ht="14.4">
      <c r="A34667"/>
      <c r="B34667"/>
      <c r="C34667"/>
      <c r="D34667" s="198"/>
    </row>
    <row r="34668" spans="1:4" ht="14.4">
      <c r="A34668"/>
      <c r="B34668"/>
      <c r="C34668"/>
      <c r="D34668" s="198"/>
    </row>
    <row r="34669" spans="1:4" ht="14.4">
      <c r="A34669"/>
      <c r="B34669"/>
      <c r="C34669"/>
      <c r="D34669" s="198"/>
    </row>
    <row r="34670" spans="1:4" ht="14.4">
      <c r="A34670"/>
      <c r="B34670"/>
      <c r="C34670"/>
      <c r="D34670" s="198"/>
    </row>
    <row r="34671" spans="1:4" ht="14.4">
      <c r="A34671"/>
      <c r="B34671"/>
      <c r="C34671"/>
      <c r="D34671" s="198"/>
    </row>
    <row r="34672" spans="1:4" ht="14.4">
      <c r="A34672"/>
      <c r="B34672"/>
      <c r="C34672"/>
      <c r="D34672" s="198"/>
    </row>
    <row r="34673" spans="1:4" ht="14.4">
      <c r="A34673"/>
      <c r="B34673"/>
      <c r="C34673"/>
      <c r="D34673" s="198"/>
    </row>
    <row r="34674" spans="1:4" ht="14.4">
      <c r="A34674"/>
      <c r="B34674"/>
      <c r="C34674"/>
      <c r="D34674" s="198"/>
    </row>
    <row r="34675" spans="1:4" ht="14.4">
      <c r="A34675"/>
      <c r="B34675"/>
      <c r="C34675"/>
      <c r="D34675" s="198"/>
    </row>
    <row r="34676" spans="1:4" ht="14.4">
      <c r="A34676"/>
      <c r="B34676"/>
      <c r="C34676"/>
      <c r="D34676" s="198"/>
    </row>
    <row r="34677" spans="1:4" ht="14.4">
      <c r="A34677"/>
      <c r="B34677"/>
      <c r="C34677"/>
      <c r="D34677" s="198"/>
    </row>
    <row r="34678" spans="1:4" ht="14.4">
      <c r="A34678"/>
      <c r="B34678"/>
      <c r="C34678"/>
      <c r="D34678" s="198"/>
    </row>
    <row r="34679" spans="1:4" ht="14.4">
      <c r="A34679"/>
      <c r="B34679"/>
      <c r="C34679"/>
      <c r="D34679" s="198"/>
    </row>
    <row r="34680" spans="1:4" ht="14.4">
      <c r="A34680"/>
      <c r="B34680"/>
      <c r="C34680"/>
      <c r="D34680" s="198"/>
    </row>
    <row r="34681" spans="1:4" ht="14.4">
      <c r="A34681"/>
      <c r="B34681"/>
      <c r="C34681"/>
      <c r="D34681" s="198"/>
    </row>
    <row r="34682" spans="1:4" ht="14.4">
      <c r="A34682"/>
      <c r="B34682"/>
      <c r="C34682"/>
      <c r="D34682" s="198"/>
    </row>
    <row r="34683" spans="1:4" ht="14.4">
      <c r="A34683"/>
      <c r="B34683"/>
      <c r="C34683"/>
      <c r="D34683" s="198"/>
    </row>
    <row r="34684" spans="1:4" ht="14.4">
      <c r="A34684"/>
      <c r="B34684"/>
      <c r="C34684"/>
      <c r="D34684" s="198"/>
    </row>
    <row r="34685" spans="1:4" ht="14.4">
      <c r="A34685"/>
      <c r="B34685"/>
      <c r="C34685"/>
      <c r="D34685" s="198"/>
    </row>
    <row r="34686" spans="1:4" ht="14.4">
      <c r="A34686"/>
      <c r="B34686"/>
      <c r="C34686"/>
      <c r="D34686" s="198"/>
    </row>
    <row r="34687" spans="1:4" ht="14.4">
      <c r="A34687"/>
      <c r="B34687"/>
      <c r="C34687"/>
      <c r="D34687" s="198"/>
    </row>
    <row r="34688" spans="1:4" ht="14.4">
      <c r="A34688"/>
      <c r="B34688"/>
      <c r="C34688"/>
      <c r="D34688" s="198"/>
    </row>
    <row r="34689" spans="1:4" ht="14.4">
      <c r="A34689"/>
      <c r="B34689"/>
      <c r="C34689"/>
      <c r="D34689" s="198"/>
    </row>
    <row r="34690" spans="1:4" ht="14.4">
      <c r="A34690"/>
      <c r="B34690"/>
      <c r="C34690"/>
      <c r="D34690" s="198"/>
    </row>
    <row r="34691" spans="1:4" ht="14.4">
      <c r="A34691"/>
      <c r="B34691"/>
      <c r="C34691"/>
      <c r="D34691" s="198"/>
    </row>
    <row r="34692" spans="1:4" ht="14.4">
      <c r="A34692"/>
      <c r="B34692"/>
      <c r="C34692"/>
      <c r="D34692" s="198"/>
    </row>
    <row r="34693" spans="1:4" ht="14.4">
      <c r="A34693"/>
      <c r="B34693"/>
      <c r="C34693"/>
      <c r="D34693" s="198"/>
    </row>
    <row r="34694" spans="1:4" ht="14.4">
      <c r="A34694"/>
      <c r="B34694"/>
      <c r="C34694"/>
      <c r="D34694" s="198"/>
    </row>
    <row r="34695" spans="1:4" ht="14.4">
      <c r="A34695"/>
      <c r="B34695"/>
      <c r="C34695"/>
      <c r="D34695" s="198"/>
    </row>
    <row r="34696" spans="1:4" ht="14.4">
      <c r="A34696"/>
      <c r="B34696"/>
      <c r="C34696"/>
      <c r="D34696" s="198"/>
    </row>
    <row r="34697" spans="1:4" ht="14.4">
      <c r="A34697"/>
      <c r="B34697"/>
      <c r="C34697"/>
      <c r="D34697" s="198"/>
    </row>
    <row r="34698" spans="1:4" ht="14.4">
      <c r="A34698"/>
      <c r="B34698"/>
      <c r="C34698"/>
      <c r="D34698" s="198"/>
    </row>
    <row r="34699" spans="1:4" ht="14.4">
      <c r="A34699"/>
      <c r="B34699"/>
      <c r="C34699"/>
      <c r="D34699" s="198"/>
    </row>
    <row r="34700" spans="1:4" ht="14.4">
      <c r="A34700"/>
      <c r="B34700"/>
      <c r="C34700"/>
      <c r="D34700" s="198"/>
    </row>
    <row r="34701" spans="1:4" ht="14.4">
      <c r="A34701"/>
      <c r="B34701"/>
      <c r="C34701"/>
      <c r="D34701" s="198"/>
    </row>
    <row r="34702" spans="1:4" ht="14.4">
      <c r="A34702"/>
      <c r="B34702"/>
      <c r="C34702"/>
      <c r="D34702" s="198"/>
    </row>
    <row r="34703" spans="1:4" ht="14.4">
      <c r="A34703"/>
      <c r="B34703"/>
      <c r="C34703"/>
      <c r="D34703" s="198"/>
    </row>
    <row r="34704" spans="1:4" ht="14.4">
      <c r="A34704"/>
      <c r="B34704"/>
      <c r="C34704"/>
      <c r="D34704" s="198"/>
    </row>
    <row r="34705" spans="1:4" ht="14.4">
      <c r="A34705"/>
      <c r="B34705"/>
      <c r="C34705"/>
      <c r="D34705" s="198"/>
    </row>
    <row r="34706" spans="1:4" ht="14.4">
      <c r="A34706"/>
      <c r="B34706"/>
      <c r="C34706"/>
      <c r="D34706" s="198"/>
    </row>
    <row r="34707" spans="1:4" ht="14.4">
      <c r="A34707"/>
      <c r="B34707"/>
      <c r="C34707"/>
      <c r="D34707" s="198"/>
    </row>
    <row r="34708" spans="1:4" ht="14.4">
      <c r="A34708"/>
      <c r="B34708"/>
      <c r="C34708"/>
      <c r="D34708" s="198"/>
    </row>
    <row r="34709" spans="1:4" ht="14.4">
      <c r="A34709"/>
      <c r="B34709"/>
      <c r="C34709"/>
      <c r="D34709" s="198"/>
    </row>
    <row r="34710" spans="1:4" ht="14.4">
      <c r="A34710"/>
      <c r="B34710"/>
      <c r="C34710"/>
      <c r="D34710" s="198"/>
    </row>
    <row r="34711" spans="1:4" ht="14.4">
      <c r="A34711"/>
      <c r="B34711"/>
      <c r="C34711"/>
      <c r="D34711" s="198"/>
    </row>
    <row r="34712" spans="1:4" ht="14.4">
      <c r="A34712"/>
      <c r="B34712"/>
      <c r="C34712"/>
      <c r="D34712" s="198"/>
    </row>
    <row r="34713" spans="1:4" ht="14.4">
      <c r="A34713"/>
      <c r="B34713"/>
      <c r="C34713"/>
      <c r="D34713" s="198"/>
    </row>
    <row r="34714" spans="1:4" ht="14.4">
      <c r="A34714"/>
      <c r="B34714"/>
      <c r="C34714"/>
      <c r="D34714" s="198"/>
    </row>
    <row r="34715" spans="1:4" ht="14.4">
      <c r="A34715"/>
      <c r="B34715"/>
      <c r="C34715"/>
      <c r="D34715" s="198"/>
    </row>
    <row r="34716" spans="1:4" ht="14.4">
      <c r="A34716"/>
      <c r="B34716"/>
      <c r="C34716"/>
      <c r="D34716" s="198"/>
    </row>
    <row r="34717" spans="1:4" ht="14.4">
      <c r="A34717"/>
      <c r="B34717"/>
      <c r="C34717"/>
      <c r="D34717" s="198"/>
    </row>
    <row r="34718" spans="1:4" ht="14.4">
      <c r="A34718"/>
      <c r="B34718"/>
      <c r="C34718"/>
      <c r="D34718" s="198"/>
    </row>
    <row r="34719" spans="1:4" ht="14.4">
      <c r="A34719"/>
      <c r="B34719"/>
      <c r="C34719"/>
      <c r="D34719" s="198"/>
    </row>
    <row r="34720" spans="1:4" ht="14.4">
      <c r="A34720"/>
      <c r="B34720"/>
      <c r="C34720"/>
      <c r="D34720" s="198"/>
    </row>
    <row r="34721" spans="1:4" ht="14.4">
      <c r="A34721"/>
      <c r="B34721"/>
      <c r="C34721"/>
      <c r="D34721" s="198"/>
    </row>
    <row r="34722" spans="1:4" ht="14.4">
      <c r="A34722"/>
      <c r="B34722"/>
      <c r="C34722"/>
      <c r="D34722" s="198"/>
    </row>
    <row r="34723" spans="1:4" ht="14.4">
      <c r="A34723"/>
      <c r="B34723"/>
      <c r="C34723"/>
      <c r="D34723" s="198"/>
    </row>
    <row r="34724" spans="1:4" ht="14.4">
      <c r="A34724"/>
      <c r="B34724"/>
      <c r="C34724"/>
      <c r="D34724" s="198"/>
    </row>
    <row r="34725" spans="1:4" ht="14.4">
      <c r="A34725"/>
      <c r="B34725"/>
      <c r="C34725"/>
      <c r="D34725" s="198"/>
    </row>
    <row r="34726" spans="1:4" ht="14.4">
      <c r="A34726"/>
      <c r="B34726"/>
      <c r="C34726"/>
      <c r="D34726" s="198"/>
    </row>
    <row r="34727" spans="1:4" ht="14.4">
      <c r="A34727"/>
      <c r="B34727"/>
      <c r="C34727"/>
      <c r="D34727" s="198"/>
    </row>
    <row r="34728" spans="1:4" ht="14.4">
      <c r="A34728"/>
      <c r="B34728"/>
      <c r="C34728"/>
      <c r="D34728" s="198"/>
    </row>
    <row r="34729" spans="1:4" ht="14.4">
      <c r="A34729"/>
      <c r="B34729"/>
      <c r="C34729"/>
      <c r="D34729" s="198"/>
    </row>
    <row r="34730" spans="1:4" ht="14.4">
      <c r="A34730"/>
      <c r="B34730"/>
      <c r="C34730"/>
      <c r="D34730" s="198"/>
    </row>
    <row r="34731" spans="1:4" ht="14.4">
      <c r="A34731"/>
      <c r="B34731"/>
      <c r="C34731"/>
      <c r="D34731" s="198"/>
    </row>
    <row r="34732" spans="1:4" ht="14.4">
      <c r="A34732"/>
      <c r="B34732"/>
      <c r="C34732"/>
      <c r="D34732" s="198"/>
    </row>
    <row r="34733" spans="1:4" ht="14.4">
      <c r="A34733"/>
      <c r="B34733"/>
      <c r="C34733"/>
      <c r="D34733" s="198"/>
    </row>
    <row r="34734" spans="1:4" ht="14.4">
      <c r="A34734"/>
      <c r="B34734"/>
      <c r="C34734"/>
      <c r="D34734" s="198"/>
    </row>
    <row r="34735" spans="1:4" ht="14.4">
      <c r="A34735"/>
      <c r="B34735"/>
      <c r="C34735"/>
      <c r="D34735" s="198"/>
    </row>
    <row r="34736" spans="1:4" ht="14.4">
      <c r="A34736"/>
      <c r="B34736"/>
      <c r="C34736"/>
      <c r="D34736" s="198"/>
    </row>
    <row r="34737" spans="1:4" ht="14.4">
      <c r="A34737"/>
      <c r="B34737"/>
      <c r="C34737"/>
      <c r="D34737" s="198"/>
    </row>
    <row r="34738" spans="1:4" ht="14.4">
      <c r="A34738"/>
      <c r="B34738"/>
      <c r="C34738"/>
      <c r="D34738" s="198"/>
    </row>
    <row r="34739" spans="1:4" ht="14.4">
      <c r="A34739"/>
      <c r="B34739"/>
      <c r="C34739"/>
      <c r="D34739" s="198"/>
    </row>
    <row r="34740" spans="1:4" ht="14.4">
      <c r="A34740"/>
      <c r="B34740"/>
      <c r="C34740"/>
      <c r="D34740" s="198"/>
    </row>
    <row r="34741" spans="1:4" ht="14.4">
      <c r="A34741"/>
      <c r="B34741"/>
      <c r="C34741"/>
      <c r="D34741" s="198"/>
    </row>
    <row r="34742" spans="1:4" ht="14.4">
      <c r="A34742"/>
      <c r="B34742"/>
      <c r="C34742"/>
      <c r="D34742" s="198"/>
    </row>
    <row r="34743" spans="1:4" ht="14.4">
      <c r="A34743"/>
      <c r="B34743"/>
      <c r="C34743"/>
      <c r="D34743" s="198"/>
    </row>
    <row r="34744" spans="1:4" ht="14.4">
      <c r="A34744"/>
      <c r="B34744"/>
      <c r="C34744"/>
      <c r="D34744" s="198"/>
    </row>
    <row r="34745" spans="1:4" ht="14.4">
      <c r="A34745"/>
      <c r="B34745"/>
      <c r="C34745"/>
      <c r="D34745" s="198"/>
    </row>
    <row r="34746" spans="1:4" ht="14.4">
      <c r="A34746"/>
      <c r="B34746"/>
      <c r="C34746"/>
      <c r="D34746" s="198"/>
    </row>
    <row r="34747" spans="1:4" ht="14.4">
      <c r="A34747"/>
      <c r="B34747"/>
      <c r="C34747"/>
      <c r="D34747" s="198"/>
    </row>
    <row r="34748" spans="1:4" ht="14.4">
      <c r="A34748"/>
      <c r="B34748"/>
      <c r="C34748"/>
      <c r="D34748" s="198"/>
    </row>
    <row r="34749" spans="1:4" ht="14.4">
      <c r="A34749"/>
      <c r="B34749"/>
      <c r="C34749"/>
      <c r="D34749" s="198"/>
    </row>
    <row r="34750" spans="1:4" ht="14.4">
      <c r="A34750"/>
      <c r="B34750"/>
      <c r="C34750"/>
      <c r="D34750" s="198"/>
    </row>
    <row r="34751" spans="1:4" ht="14.4">
      <c r="A34751"/>
      <c r="B34751"/>
      <c r="C34751"/>
      <c r="D34751" s="198"/>
    </row>
    <row r="34752" spans="1:4" ht="14.4">
      <c r="A34752"/>
      <c r="B34752"/>
      <c r="C34752"/>
      <c r="D34752" s="198"/>
    </row>
    <row r="34753" spans="1:4" ht="14.4">
      <c r="A34753"/>
      <c r="B34753"/>
      <c r="C34753"/>
      <c r="D34753" s="198"/>
    </row>
    <row r="34754" spans="1:4" ht="14.4">
      <c r="A34754"/>
      <c r="B34754"/>
      <c r="C34754"/>
      <c r="D34754" s="198"/>
    </row>
    <row r="34755" spans="1:4" ht="14.4">
      <c r="A34755"/>
      <c r="B34755"/>
      <c r="C34755"/>
      <c r="D34755" s="198"/>
    </row>
    <row r="34756" spans="1:4" ht="14.4">
      <c r="A34756"/>
      <c r="B34756"/>
      <c r="C34756"/>
      <c r="D34756" s="198"/>
    </row>
    <row r="34757" spans="1:4" ht="14.4">
      <c r="A34757"/>
      <c r="B34757"/>
      <c r="C34757"/>
      <c r="D34757" s="198"/>
    </row>
    <row r="34758" spans="1:4" ht="14.4">
      <c r="A34758"/>
      <c r="B34758"/>
      <c r="C34758"/>
      <c r="D34758" s="198"/>
    </row>
    <row r="34759" spans="1:4" ht="14.4">
      <c r="A34759"/>
      <c r="B34759"/>
      <c r="C34759"/>
      <c r="D34759" s="198"/>
    </row>
    <row r="34760" spans="1:4" ht="14.4">
      <c r="A34760"/>
      <c r="B34760"/>
      <c r="C34760"/>
      <c r="D34760" s="198"/>
    </row>
    <row r="34761" spans="1:4" ht="14.4">
      <c r="A34761"/>
      <c r="B34761"/>
      <c r="C34761"/>
      <c r="D34761" s="198"/>
    </row>
    <row r="34762" spans="1:4" ht="14.4">
      <c r="A34762"/>
      <c r="B34762"/>
      <c r="C34762"/>
      <c r="D34762" s="198"/>
    </row>
    <row r="34763" spans="1:4" ht="14.4">
      <c r="A34763"/>
      <c r="B34763"/>
      <c r="C34763"/>
      <c r="D34763" s="198"/>
    </row>
    <row r="34764" spans="1:4" ht="14.4">
      <c r="A34764"/>
      <c r="B34764"/>
      <c r="C34764"/>
      <c r="D34764" s="198"/>
    </row>
    <row r="34765" spans="1:4" ht="14.4">
      <c r="A34765"/>
      <c r="B34765"/>
      <c r="C34765"/>
      <c r="D34765" s="198"/>
    </row>
    <row r="34766" spans="1:4" ht="14.4">
      <c r="A34766"/>
      <c r="B34766"/>
      <c r="C34766"/>
      <c r="D34766" s="198"/>
    </row>
    <row r="34767" spans="1:4" ht="14.4">
      <c r="A34767"/>
      <c r="B34767"/>
      <c r="C34767"/>
      <c r="D34767" s="198"/>
    </row>
    <row r="34768" spans="1:4" ht="14.4">
      <c r="A34768"/>
      <c r="B34768"/>
      <c r="C34768"/>
      <c r="D34768" s="198"/>
    </row>
    <row r="34769" spans="1:4" ht="14.4">
      <c r="A34769"/>
      <c r="B34769"/>
      <c r="C34769"/>
      <c r="D34769" s="198"/>
    </row>
    <row r="34770" spans="1:4" ht="14.4">
      <c r="A34770"/>
      <c r="B34770"/>
      <c r="C34770"/>
      <c r="D34770" s="198"/>
    </row>
    <row r="34771" spans="1:4" ht="14.4">
      <c r="A34771"/>
      <c r="B34771"/>
      <c r="C34771"/>
      <c r="D34771" s="198"/>
    </row>
    <row r="34772" spans="1:4" ht="14.4">
      <c r="A34772"/>
      <c r="B34772"/>
      <c r="C34772"/>
      <c r="D34772" s="198"/>
    </row>
    <row r="34773" spans="1:4" ht="14.4">
      <c r="A34773"/>
      <c r="B34773"/>
      <c r="C34773"/>
      <c r="D34773" s="198"/>
    </row>
    <row r="34774" spans="1:4" ht="14.4">
      <c r="A34774"/>
      <c r="B34774"/>
      <c r="C34774"/>
      <c r="D34774" s="198"/>
    </row>
    <row r="34775" spans="1:4" ht="14.4">
      <c r="A34775"/>
      <c r="B34775"/>
      <c r="C34775"/>
      <c r="D34775" s="198"/>
    </row>
    <row r="34776" spans="1:4" ht="14.4">
      <c r="A34776"/>
      <c r="B34776"/>
      <c r="C34776"/>
      <c r="D34776" s="198"/>
    </row>
    <row r="34777" spans="1:4" ht="14.4">
      <c r="A34777"/>
      <c r="B34777"/>
      <c r="C34777"/>
      <c r="D34777" s="198"/>
    </row>
    <row r="34778" spans="1:4" ht="14.4">
      <c r="A34778"/>
      <c r="B34778"/>
      <c r="C34778"/>
      <c r="D34778" s="198"/>
    </row>
    <row r="34779" spans="1:4" ht="14.4">
      <c r="A34779"/>
      <c r="B34779"/>
      <c r="C34779"/>
      <c r="D34779" s="198"/>
    </row>
    <row r="34780" spans="1:4" ht="14.4">
      <c r="A34780"/>
      <c r="B34780"/>
      <c r="C34780"/>
      <c r="D34780" s="198"/>
    </row>
    <row r="34781" spans="1:4" ht="14.4">
      <c r="A34781"/>
      <c r="B34781"/>
      <c r="C34781"/>
      <c r="D34781" s="198"/>
    </row>
    <row r="34782" spans="1:4" ht="14.4">
      <c r="A34782"/>
      <c r="B34782"/>
      <c r="C34782"/>
      <c r="D34782" s="198"/>
    </row>
    <row r="34783" spans="1:4" ht="14.4">
      <c r="A34783"/>
      <c r="B34783"/>
      <c r="C34783"/>
      <c r="D34783" s="198"/>
    </row>
    <row r="34784" spans="1:4" ht="14.4">
      <c r="A34784"/>
      <c r="B34784"/>
      <c r="C34784"/>
      <c r="D34784" s="198"/>
    </row>
    <row r="34785" spans="1:4" ht="14.4">
      <c r="A34785"/>
      <c r="B34785"/>
      <c r="C34785"/>
      <c r="D34785" s="198"/>
    </row>
    <row r="34786" spans="1:4" ht="14.4">
      <c r="A34786"/>
      <c r="B34786"/>
      <c r="C34786"/>
      <c r="D34786" s="198"/>
    </row>
    <row r="34787" spans="1:4" ht="14.4">
      <c r="A34787"/>
      <c r="B34787"/>
      <c r="C34787"/>
      <c r="D34787" s="198"/>
    </row>
    <row r="34788" spans="1:4" ht="14.4">
      <c r="A34788"/>
      <c r="B34788"/>
      <c r="C34788"/>
      <c r="D34788" s="198"/>
    </row>
    <row r="34789" spans="1:4" ht="14.4">
      <c r="A34789"/>
      <c r="B34789"/>
      <c r="C34789"/>
      <c r="D34789" s="198"/>
    </row>
    <row r="34790" spans="1:4" ht="14.4">
      <c r="A34790"/>
      <c r="B34790"/>
      <c r="C34790"/>
      <c r="D34790" s="198"/>
    </row>
    <row r="34791" spans="1:4" ht="14.4">
      <c r="A34791"/>
      <c r="B34791"/>
      <c r="C34791"/>
      <c r="D34791" s="198"/>
    </row>
    <row r="34792" spans="1:4" ht="14.4">
      <c r="A34792"/>
      <c r="B34792"/>
      <c r="C34792"/>
      <c r="D34792" s="198"/>
    </row>
    <row r="34793" spans="1:4" ht="14.4">
      <c r="A34793"/>
      <c r="B34793"/>
      <c r="C34793"/>
      <c r="D34793" s="198"/>
    </row>
    <row r="34794" spans="1:4" ht="14.4">
      <c r="A34794"/>
      <c r="B34794"/>
      <c r="C34794"/>
      <c r="D34794" s="198"/>
    </row>
    <row r="34795" spans="1:4" ht="14.4">
      <c r="A34795"/>
      <c r="B34795"/>
      <c r="C34795"/>
      <c r="D34795" s="198"/>
    </row>
    <row r="34796" spans="1:4" ht="14.4">
      <c r="A34796"/>
      <c r="B34796"/>
      <c r="C34796"/>
      <c r="D34796" s="198"/>
    </row>
    <row r="34797" spans="1:4" ht="14.4">
      <c r="A34797"/>
      <c r="B34797"/>
      <c r="C34797"/>
      <c r="D34797" s="198"/>
    </row>
    <row r="34798" spans="1:4" ht="14.4">
      <c r="A34798"/>
      <c r="B34798"/>
      <c r="C34798"/>
      <c r="D34798" s="198"/>
    </row>
    <row r="34799" spans="1:4" ht="14.4">
      <c r="A34799"/>
      <c r="B34799"/>
      <c r="C34799"/>
      <c r="D34799" s="198"/>
    </row>
    <row r="34800" spans="1:4" ht="14.4">
      <c r="A34800"/>
      <c r="B34800"/>
      <c r="C34800"/>
      <c r="D34800" s="198"/>
    </row>
    <row r="34801" spans="1:4" ht="14.4">
      <c r="A34801"/>
      <c r="B34801"/>
      <c r="C34801"/>
      <c r="D34801" s="198"/>
    </row>
    <row r="34802" spans="1:4" ht="14.4">
      <c r="A34802"/>
      <c r="B34802"/>
      <c r="C34802"/>
      <c r="D34802" s="198"/>
    </row>
    <row r="34803" spans="1:4" ht="14.4">
      <c r="A34803"/>
      <c r="B34803"/>
      <c r="C34803"/>
      <c r="D34803" s="198"/>
    </row>
    <row r="34804" spans="1:4" ht="14.4">
      <c r="A34804"/>
      <c r="B34804"/>
      <c r="C34804"/>
      <c r="D34804" s="198"/>
    </row>
    <row r="34805" spans="1:4" ht="14.4">
      <c r="A34805"/>
      <c r="B34805"/>
      <c r="C34805"/>
      <c r="D34805" s="198"/>
    </row>
    <row r="34806" spans="1:4" ht="14.4">
      <c r="A34806"/>
      <c r="B34806"/>
      <c r="C34806"/>
      <c r="D34806" s="198"/>
    </row>
    <row r="34807" spans="1:4" ht="14.4">
      <c r="A34807"/>
      <c r="B34807"/>
      <c r="C34807"/>
      <c r="D34807" s="198"/>
    </row>
    <row r="34808" spans="1:4" ht="14.4">
      <c r="A34808"/>
      <c r="B34808"/>
      <c r="C34808"/>
      <c r="D34808" s="198"/>
    </row>
    <row r="34809" spans="1:4" ht="14.4">
      <c r="A34809"/>
      <c r="B34809"/>
      <c r="C34809"/>
      <c r="D34809" s="198"/>
    </row>
    <row r="34810" spans="1:4" ht="14.4">
      <c r="A34810"/>
      <c r="B34810"/>
      <c r="C34810"/>
      <c r="D34810" s="198"/>
    </row>
    <row r="34811" spans="1:4" ht="14.4">
      <c r="A34811"/>
      <c r="B34811"/>
      <c r="C34811"/>
      <c r="D34811" s="198"/>
    </row>
    <row r="34812" spans="1:4" ht="14.4">
      <c r="A34812"/>
      <c r="B34812"/>
      <c r="C34812"/>
      <c r="D34812" s="198"/>
    </row>
    <row r="34813" spans="1:4" ht="14.4">
      <c r="A34813"/>
      <c r="B34813"/>
      <c r="C34813"/>
      <c r="D34813" s="198"/>
    </row>
    <row r="34814" spans="1:4" ht="14.4">
      <c r="A34814"/>
      <c r="B34814"/>
      <c r="C34814"/>
      <c r="D34814" s="198"/>
    </row>
    <row r="34815" spans="1:4" ht="14.4">
      <c r="A34815"/>
      <c r="B34815"/>
      <c r="C34815"/>
      <c r="D34815" s="198"/>
    </row>
    <row r="34816" spans="1:4" ht="14.4">
      <c r="A34816"/>
      <c r="B34816"/>
      <c r="C34816"/>
      <c r="D34816" s="198"/>
    </row>
    <row r="34817" spans="1:4" ht="14.4">
      <c r="A34817"/>
      <c r="B34817"/>
      <c r="C34817"/>
      <c r="D34817" s="198"/>
    </row>
    <row r="34818" spans="1:4" ht="14.4">
      <c r="A34818"/>
      <c r="B34818"/>
      <c r="C34818"/>
      <c r="D34818" s="198"/>
    </row>
    <row r="34819" spans="1:4" ht="14.4">
      <c r="A34819"/>
      <c r="B34819"/>
      <c r="C34819"/>
      <c r="D34819" s="198"/>
    </row>
    <row r="34820" spans="1:4" ht="14.4">
      <c r="A34820"/>
      <c r="B34820"/>
      <c r="C34820"/>
      <c r="D34820" s="198"/>
    </row>
    <row r="34821" spans="1:4" ht="14.4">
      <c r="A34821"/>
      <c r="B34821"/>
      <c r="C34821"/>
      <c r="D34821" s="198"/>
    </row>
    <row r="34822" spans="1:4" ht="14.4">
      <c r="A34822"/>
      <c r="B34822"/>
      <c r="C34822"/>
      <c r="D34822" s="198"/>
    </row>
    <row r="34823" spans="1:4" ht="14.4">
      <c r="A34823"/>
      <c r="B34823"/>
      <c r="C34823"/>
      <c r="D34823" s="198"/>
    </row>
    <row r="34824" spans="1:4" ht="14.4">
      <c r="A34824"/>
      <c r="B34824"/>
      <c r="C34824"/>
      <c r="D34824" s="198"/>
    </row>
    <row r="34825" spans="1:4" ht="14.4">
      <c r="A34825"/>
      <c r="B34825"/>
      <c r="C34825"/>
      <c r="D34825" s="198"/>
    </row>
    <row r="34826" spans="1:4" ht="14.4">
      <c r="A34826"/>
      <c r="B34826"/>
      <c r="C34826"/>
      <c r="D34826" s="198"/>
    </row>
    <row r="34827" spans="1:4" ht="14.4">
      <c r="A34827"/>
      <c r="B34827"/>
      <c r="C34827"/>
      <c r="D34827" s="198"/>
    </row>
    <row r="34828" spans="1:4" ht="14.4">
      <c r="A34828"/>
      <c r="B34828"/>
      <c r="C34828"/>
      <c r="D34828" s="198"/>
    </row>
    <row r="34829" spans="1:4" ht="14.4">
      <c r="A34829"/>
      <c r="B34829"/>
      <c r="C34829"/>
      <c r="D34829" s="198"/>
    </row>
    <row r="34830" spans="1:4" ht="14.4">
      <c r="A34830"/>
      <c r="B34830"/>
      <c r="C34830"/>
      <c r="D34830" s="198"/>
    </row>
    <row r="34831" spans="1:4" ht="14.4">
      <c r="A34831"/>
      <c r="B34831"/>
      <c r="C34831"/>
      <c r="D34831" s="198"/>
    </row>
    <row r="34832" spans="1:4" ht="14.4">
      <c r="A34832"/>
      <c r="B34832"/>
      <c r="C34832"/>
      <c r="D34832" s="198"/>
    </row>
    <row r="34833" spans="1:4" ht="14.4">
      <c r="A34833"/>
      <c r="B34833"/>
      <c r="C34833"/>
      <c r="D34833" s="198"/>
    </row>
    <row r="34834" spans="1:4" ht="14.4">
      <c r="A34834"/>
      <c r="B34834"/>
      <c r="C34834"/>
      <c r="D34834" s="198"/>
    </row>
    <row r="34835" spans="1:4" ht="14.4">
      <c r="A34835"/>
      <c r="B34835"/>
      <c r="C34835"/>
      <c r="D34835" s="198"/>
    </row>
    <row r="34836" spans="1:4" ht="14.4">
      <c r="A34836"/>
      <c r="B34836"/>
      <c r="C34836"/>
      <c r="D34836" s="198"/>
    </row>
    <row r="34837" spans="1:4" ht="14.4">
      <c r="A34837"/>
      <c r="B34837"/>
      <c r="C34837"/>
      <c r="D34837" s="198"/>
    </row>
    <row r="34838" spans="1:4" ht="14.4">
      <c r="A34838"/>
      <c r="B34838"/>
      <c r="C34838"/>
      <c r="D34838" s="198"/>
    </row>
    <row r="34839" spans="1:4" ht="14.4">
      <c r="A34839"/>
      <c r="B34839"/>
      <c r="C34839"/>
      <c r="D34839" s="198"/>
    </row>
    <row r="34840" spans="1:4" ht="14.4">
      <c r="A34840"/>
      <c r="B34840"/>
      <c r="C34840"/>
      <c r="D34840" s="198"/>
    </row>
    <row r="34841" spans="1:4" ht="14.4">
      <c r="A34841"/>
      <c r="B34841"/>
      <c r="C34841"/>
      <c r="D34841" s="198"/>
    </row>
    <row r="34842" spans="1:4" ht="14.4">
      <c r="A34842"/>
      <c r="B34842"/>
      <c r="C34842"/>
      <c r="D34842" s="198"/>
    </row>
    <row r="34843" spans="1:4" ht="14.4">
      <c r="A34843"/>
      <c r="B34843"/>
      <c r="C34843"/>
      <c r="D34843" s="198"/>
    </row>
    <row r="34844" spans="1:4" ht="14.4">
      <c r="A34844"/>
      <c r="B34844"/>
      <c r="C34844"/>
      <c r="D34844" s="198"/>
    </row>
    <row r="34845" spans="1:4" ht="14.4">
      <c r="A34845"/>
      <c r="B34845"/>
      <c r="C34845"/>
      <c r="D34845" s="198"/>
    </row>
    <row r="34846" spans="1:4" ht="14.4">
      <c r="A34846"/>
      <c r="B34846"/>
      <c r="C34846"/>
      <c r="D34846" s="198"/>
    </row>
    <row r="34847" spans="1:4" ht="14.4">
      <c r="A34847"/>
      <c r="B34847"/>
      <c r="C34847"/>
      <c r="D34847" s="198"/>
    </row>
    <row r="34848" spans="1:4" ht="14.4">
      <c r="A34848"/>
      <c r="B34848"/>
      <c r="C34848"/>
      <c r="D34848" s="198"/>
    </row>
    <row r="34849" spans="1:4" ht="14.4">
      <c r="A34849"/>
      <c r="B34849"/>
      <c r="C34849"/>
      <c r="D34849" s="198"/>
    </row>
    <row r="34850" spans="1:4" ht="14.4">
      <c r="A34850"/>
      <c r="B34850"/>
      <c r="C34850"/>
      <c r="D34850" s="198"/>
    </row>
    <row r="34851" spans="1:4" ht="14.4">
      <c r="A34851"/>
      <c r="B34851"/>
      <c r="C34851"/>
      <c r="D34851" s="198"/>
    </row>
    <row r="34852" spans="1:4" ht="14.4">
      <c r="A34852"/>
      <c r="B34852"/>
      <c r="C34852"/>
      <c r="D34852" s="198"/>
    </row>
    <row r="34853" spans="1:4" ht="14.4">
      <c r="A34853"/>
      <c r="B34853"/>
      <c r="C34853"/>
      <c r="D34853" s="198"/>
    </row>
    <row r="34854" spans="1:4" ht="14.4">
      <c r="A34854"/>
      <c r="B34854"/>
      <c r="C34854"/>
      <c r="D34854" s="198"/>
    </row>
    <row r="34855" spans="1:4" ht="14.4">
      <c r="A34855"/>
      <c r="B34855"/>
      <c r="C34855"/>
      <c r="D34855" s="198"/>
    </row>
    <row r="34856" spans="1:4" ht="14.4">
      <c r="A34856"/>
      <c r="B34856"/>
      <c r="C34856"/>
      <c r="D34856" s="198"/>
    </row>
    <row r="34857" spans="1:4" ht="14.4">
      <c r="A34857"/>
      <c r="B34857"/>
      <c r="C34857"/>
      <c r="D34857" s="198"/>
    </row>
    <row r="34858" spans="1:4" ht="14.4">
      <c r="A34858"/>
      <c r="B34858"/>
      <c r="C34858"/>
      <c r="D34858" s="198"/>
    </row>
    <row r="34859" spans="1:4" ht="14.4">
      <c r="A34859"/>
      <c r="B34859"/>
      <c r="C34859"/>
      <c r="D34859" s="198"/>
    </row>
    <row r="34860" spans="1:4" ht="14.4">
      <c r="A34860"/>
      <c r="B34860"/>
      <c r="C34860"/>
      <c r="D34860" s="198"/>
    </row>
    <row r="34861" spans="1:4" ht="14.4">
      <c r="A34861"/>
      <c r="B34861"/>
      <c r="C34861"/>
      <c r="D34861" s="198"/>
    </row>
    <row r="34862" spans="1:4" ht="14.4">
      <c r="A34862"/>
      <c r="B34862"/>
      <c r="C34862"/>
      <c r="D34862" s="198"/>
    </row>
    <row r="34863" spans="1:4" ht="14.4">
      <c r="A34863"/>
      <c r="B34863"/>
      <c r="C34863"/>
      <c r="D34863" s="198"/>
    </row>
    <row r="34864" spans="1:4" ht="14.4">
      <c r="A34864"/>
      <c r="B34864"/>
      <c r="C34864"/>
      <c r="D34864" s="198"/>
    </row>
    <row r="34865" spans="1:4" ht="14.4">
      <c r="A34865"/>
      <c r="B34865"/>
      <c r="C34865"/>
      <c r="D34865" s="198"/>
    </row>
    <row r="34866" spans="1:4" ht="14.4">
      <c r="A34866"/>
      <c r="B34866"/>
      <c r="C34866"/>
      <c r="D34866" s="198"/>
    </row>
    <row r="34867" spans="1:4" ht="14.4">
      <c r="A34867"/>
      <c r="B34867"/>
      <c r="C34867"/>
      <c r="D34867" s="198"/>
    </row>
    <row r="34868" spans="1:4" ht="14.4">
      <c r="A34868"/>
      <c r="B34868"/>
      <c r="C34868"/>
      <c r="D34868" s="198"/>
    </row>
    <row r="34869" spans="1:4" ht="14.4">
      <c r="A34869"/>
      <c r="B34869"/>
      <c r="C34869"/>
      <c r="D34869" s="198"/>
    </row>
    <row r="34870" spans="1:4" ht="14.4">
      <c r="A34870"/>
      <c r="B34870"/>
      <c r="C34870"/>
      <c r="D34870" s="198"/>
    </row>
    <row r="34871" spans="1:4" ht="14.4">
      <c r="A34871"/>
      <c r="B34871"/>
      <c r="C34871"/>
      <c r="D34871" s="198"/>
    </row>
    <row r="34872" spans="1:4" ht="14.4">
      <c r="A34872"/>
      <c r="B34872"/>
      <c r="C34872"/>
      <c r="D34872" s="198"/>
    </row>
    <row r="34873" spans="1:4" ht="14.4">
      <c r="A34873"/>
      <c r="B34873"/>
      <c r="C34873"/>
      <c r="D34873" s="198"/>
    </row>
    <row r="34874" spans="1:4" ht="14.4">
      <c r="A34874"/>
      <c r="B34874"/>
      <c r="C34874"/>
      <c r="D34874" s="198"/>
    </row>
    <row r="34875" spans="1:4" ht="14.4">
      <c r="A34875"/>
      <c r="B34875"/>
      <c r="C34875"/>
      <c r="D34875" s="198"/>
    </row>
    <row r="34876" spans="1:4" ht="14.4">
      <c r="A34876"/>
      <c r="B34876"/>
      <c r="C34876"/>
      <c r="D34876" s="198"/>
    </row>
    <row r="34877" spans="1:4" ht="14.4">
      <c r="A34877"/>
      <c r="B34877"/>
      <c r="C34877"/>
      <c r="D34877" s="198"/>
    </row>
    <row r="34878" spans="1:4" ht="14.4">
      <c r="A34878"/>
      <c r="B34878"/>
      <c r="C34878"/>
      <c r="D34878" s="198"/>
    </row>
    <row r="34879" spans="1:4" ht="14.4">
      <c r="A34879"/>
      <c r="B34879"/>
      <c r="C34879"/>
      <c r="D34879" s="198"/>
    </row>
    <row r="34880" spans="1:4" ht="14.4">
      <c r="A34880"/>
      <c r="B34880"/>
      <c r="C34880"/>
      <c r="D34880" s="198"/>
    </row>
    <row r="34881" spans="1:4" ht="14.4">
      <c r="A34881"/>
      <c r="B34881"/>
      <c r="C34881"/>
      <c r="D34881" s="198"/>
    </row>
    <row r="34882" spans="1:4" ht="14.4">
      <c r="A34882"/>
      <c r="B34882"/>
      <c r="C34882"/>
      <c r="D34882" s="198"/>
    </row>
    <row r="34883" spans="1:4" ht="14.4">
      <c r="A34883"/>
      <c r="B34883"/>
      <c r="C34883"/>
      <c r="D34883" s="198"/>
    </row>
    <row r="34884" spans="1:4" ht="14.4">
      <c r="A34884"/>
      <c r="B34884"/>
      <c r="C34884"/>
      <c r="D34884" s="198"/>
    </row>
    <row r="34885" spans="1:4" ht="14.4">
      <c r="A34885"/>
      <c r="B34885"/>
      <c r="C34885"/>
      <c r="D34885" s="198"/>
    </row>
    <row r="34886" spans="1:4" ht="14.4">
      <c r="A34886"/>
      <c r="B34886"/>
      <c r="C34886"/>
      <c r="D34886" s="198"/>
    </row>
    <row r="34887" spans="1:4" ht="14.4">
      <c r="A34887"/>
      <c r="B34887"/>
      <c r="C34887"/>
      <c r="D34887" s="198"/>
    </row>
    <row r="34888" spans="1:4" ht="14.4">
      <c r="A34888"/>
      <c r="B34888"/>
      <c r="C34888"/>
      <c r="D34888" s="198"/>
    </row>
    <row r="34889" spans="1:4" ht="14.4">
      <c r="A34889"/>
      <c r="B34889"/>
      <c r="C34889"/>
      <c r="D34889" s="198"/>
    </row>
    <row r="34890" spans="1:4" ht="14.4">
      <c r="A34890"/>
      <c r="B34890"/>
      <c r="C34890"/>
      <c r="D34890" s="198"/>
    </row>
    <row r="34891" spans="1:4" ht="14.4">
      <c r="A34891"/>
      <c r="B34891"/>
      <c r="C34891"/>
      <c r="D34891" s="198"/>
    </row>
    <row r="34892" spans="1:4" ht="14.4">
      <c r="A34892"/>
      <c r="B34892"/>
      <c r="C34892"/>
      <c r="D34892" s="198"/>
    </row>
    <row r="34893" spans="1:4" ht="14.4">
      <c r="A34893"/>
      <c r="B34893"/>
      <c r="C34893"/>
      <c r="D34893" s="198"/>
    </row>
    <row r="34894" spans="1:4" ht="14.4">
      <c r="A34894"/>
      <c r="B34894"/>
      <c r="C34894"/>
      <c r="D34894" s="198"/>
    </row>
    <row r="34895" spans="1:4" ht="14.4">
      <c r="A34895"/>
      <c r="B34895"/>
      <c r="C34895"/>
      <c r="D34895" s="198"/>
    </row>
    <row r="34896" spans="1:4" ht="14.4">
      <c r="A34896"/>
      <c r="B34896"/>
      <c r="C34896"/>
      <c r="D34896" s="198"/>
    </row>
    <row r="34897" spans="1:4" ht="14.4">
      <c r="A34897"/>
      <c r="B34897"/>
      <c r="C34897"/>
      <c r="D34897" s="198"/>
    </row>
    <row r="34898" spans="1:4" ht="14.4">
      <c r="A34898"/>
      <c r="B34898"/>
      <c r="C34898"/>
      <c r="D34898" s="198"/>
    </row>
    <row r="34899" spans="1:4" ht="14.4">
      <c r="A34899"/>
      <c r="B34899"/>
      <c r="C34899"/>
      <c r="D34899" s="198"/>
    </row>
    <row r="34900" spans="1:4" ht="14.4">
      <c r="A34900"/>
      <c r="B34900"/>
      <c r="C34900"/>
      <c r="D34900" s="198"/>
    </row>
    <row r="34901" spans="1:4" ht="14.4">
      <c r="A34901"/>
      <c r="B34901"/>
      <c r="C34901"/>
      <c r="D34901" s="198"/>
    </row>
    <row r="34902" spans="1:4" ht="14.4">
      <c r="A34902"/>
      <c r="B34902"/>
      <c r="C34902"/>
      <c r="D34902" s="198"/>
    </row>
    <row r="34903" spans="1:4" ht="14.4">
      <c r="A34903"/>
      <c r="B34903"/>
      <c r="C34903"/>
      <c r="D34903" s="198"/>
    </row>
    <row r="34904" spans="1:4" ht="14.4">
      <c r="A34904"/>
      <c r="B34904"/>
      <c r="C34904"/>
      <c r="D34904" s="198"/>
    </row>
    <row r="34905" spans="1:4" ht="14.4">
      <c r="A34905"/>
      <c r="B34905"/>
      <c r="C34905"/>
      <c r="D34905" s="198"/>
    </row>
    <row r="34906" spans="1:4" ht="14.4">
      <c r="A34906"/>
      <c r="B34906"/>
      <c r="C34906"/>
      <c r="D34906" s="198"/>
    </row>
    <row r="34907" spans="1:4" ht="14.4">
      <c r="A34907"/>
      <c r="B34907"/>
      <c r="C34907"/>
      <c r="D34907" s="198"/>
    </row>
    <row r="34908" spans="1:4" ht="14.4">
      <c r="A34908"/>
      <c r="B34908"/>
      <c r="C34908"/>
      <c r="D34908" s="198"/>
    </row>
    <row r="34909" spans="1:4" ht="14.4">
      <c r="A34909"/>
      <c r="B34909"/>
      <c r="C34909"/>
      <c r="D34909" s="198"/>
    </row>
    <row r="34910" spans="1:4" ht="14.4">
      <c r="A34910"/>
      <c r="B34910"/>
      <c r="C34910"/>
      <c r="D34910" s="198"/>
    </row>
    <row r="34911" spans="1:4" ht="14.4">
      <c r="A34911"/>
      <c r="B34911"/>
      <c r="C34911"/>
      <c r="D34911" s="198"/>
    </row>
    <row r="34912" spans="1:4" ht="14.4">
      <c r="A34912"/>
      <c r="B34912"/>
      <c r="C34912"/>
      <c r="D34912" s="198"/>
    </row>
    <row r="34913" spans="1:4" ht="14.4">
      <c r="A34913"/>
      <c r="B34913"/>
      <c r="C34913"/>
      <c r="D34913" s="198"/>
    </row>
    <row r="34914" spans="1:4" ht="14.4">
      <c r="A34914"/>
      <c r="B34914"/>
      <c r="C34914"/>
      <c r="D34914" s="198"/>
    </row>
    <row r="34915" spans="1:4" ht="14.4">
      <c r="A34915"/>
      <c r="B34915"/>
      <c r="C34915"/>
      <c r="D34915" s="198"/>
    </row>
    <row r="34916" spans="1:4" ht="14.4">
      <c r="A34916"/>
      <c r="B34916"/>
      <c r="C34916"/>
      <c r="D34916" s="198"/>
    </row>
    <row r="34917" spans="1:4" ht="14.4">
      <c r="A34917"/>
      <c r="B34917"/>
      <c r="C34917"/>
      <c r="D34917" s="198"/>
    </row>
    <row r="34918" spans="1:4" ht="14.4">
      <c r="A34918"/>
      <c r="B34918"/>
      <c r="C34918"/>
      <c r="D34918" s="198"/>
    </row>
    <row r="34919" spans="1:4" ht="14.4">
      <c r="A34919"/>
      <c r="B34919"/>
      <c r="C34919"/>
      <c r="D34919" s="198"/>
    </row>
    <row r="34920" spans="1:4" ht="14.4">
      <c r="A34920"/>
      <c r="B34920"/>
      <c r="C34920"/>
      <c r="D34920" s="198"/>
    </row>
    <row r="34921" spans="1:4" ht="14.4">
      <c r="A34921"/>
      <c r="B34921"/>
      <c r="C34921"/>
      <c r="D34921" s="198"/>
    </row>
    <row r="34922" spans="1:4" ht="14.4">
      <c r="A34922"/>
      <c r="B34922"/>
      <c r="C34922"/>
      <c r="D34922" s="198"/>
    </row>
    <row r="34923" spans="1:4" ht="14.4">
      <c r="A34923"/>
      <c r="B34923"/>
      <c r="C34923"/>
      <c r="D34923" s="198"/>
    </row>
    <row r="34924" spans="1:4" ht="14.4">
      <c r="A34924"/>
      <c r="B34924"/>
      <c r="C34924"/>
      <c r="D34924" s="198"/>
    </row>
    <row r="34925" spans="1:4" ht="14.4">
      <c r="A34925"/>
      <c r="B34925"/>
      <c r="C34925"/>
      <c r="D34925" s="198"/>
    </row>
    <row r="34926" spans="1:4" ht="14.4">
      <c r="A34926"/>
      <c r="B34926"/>
      <c r="C34926"/>
      <c r="D34926" s="198"/>
    </row>
    <row r="34927" spans="1:4" ht="14.4">
      <c r="A34927"/>
      <c r="B34927"/>
      <c r="C34927"/>
      <c r="D34927" s="198"/>
    </row>
    <row r="34928" spans="1:4" ht="14.4">
      <c r="A34928"/>
      <c r="B34928"/>
      <c r="C34928"/>
      <c r="D34928" s="198"/>
    </row>
    <row r="34929" spans="1:4" ht="14.4">
      <c r="A34929"/>
      <c r="B34929"/>
      <c r="C34929"/>
      <c r="D34929" s="198"/>
    </row>
    <row r="34930" spans="1:4" ht="14.4">
      <c r="A34930"/>
      <c r="B34930"/>
      <c r="C34930"/>
      <c r="D34930" s="198"/>
    </row>
    <row r="34931" spans="1:4" ht="14.4">
      <c r="A34931"/>
      <c r="B34931"/>
      <c r="C34931"/>
      <c r="D34931" s="198"/>
    </row>
    <row r="34932" spans="1:4" ht="14.4">
      <c r="A34932"/>
      <c r="B34932"/>
      <c r="C34932"/>
      <c r="D34932" s="198"/>
    </row>
    <row r="34933" spans="1:4" ht="14.4">
      <c r="A34933"/>
      <c r="B34933"/>
      <c r="C34933"/>
      <c r="D34933" s="198"/>
    </row>
    <row r="34934" spans="1:4" ht="14.4">
      <c r="A34934"/>
      <c r="B34934"/>
      <c r="C34934"/>
      <c r="D34934" s="198"/>
    </row>
    <row r="34935" spans="1:4" ht="14.4">
      <c r="A34935"/>
      <c r="B34935"/>
      <c r="C34935"/>
      <c r="D34935" s="198"/>
    </row>
    <row r="34936" spans="1:4" ht="14.4">
      <c r="A34936"/>
      <c r="B34936"/>
      <c r="C34936"/>
      <c r="D34936" s="198"/>
    </row>
    <row r="34937" spans="1:4" ht="14.4">
      <c r="A34937"/>
      <c r="B34937"/>
      <c r="C34937"/>
      <c r="D34937" s="198"/>
    </row>
    <row r="34938" spans="1:4" ht="14.4">
      <c r="A34938"/>
      <c r="B34938"/>
      <c r="C34938"/>
      <c r="D34938" s="198"/>
    </row>
    <row r="34939" spans="1:4" ht="14.4">
      <c r="A34939"/>
      <c r="B34939"/>
      <c r="C34939"/>
      <c r="D34939" s="198"/>
    </row>
    <row r="34940" spans="1:4" ht="14.4">
      <c r="A34940"/>
      <c r="B34940"/>
      <c r="C34940"/>
      <c r="D34940" s="198"/>
    </row>
    <row r="34941" spans="1:4" ht="14.4">
      <c r="A34941"/>
      <c r="B34941"/>
      <c r="C34941"/>
      <c r="D34941" s="198"/>
    </row>
    <row r="34942" spans="1:4" ht="14.4">
      <c r="A34942"/>
      <c r="B34942"/>
      <c r="C34942"/>
      <c r="D34942" s="198"/>
    </row>
    <row r="34943" spans="1:4" ht="14.4">
      <c r="A34943"/>
      <c r="B34943"/>
      <c r="C34943"/>
      <c r="D34943" s="198"/>
    </row>
    <row r="34944" spans="1:4" ht="14.4">
      <c r="A34944"/>
      <c r="B34944"/>
      <c r="C34944"/>
      <c r="D34944" s="198"/>
    </row>
    <row r="34945" spans="1:4" ht="14.4">
      <c r="A34945"/>
      <c r="B34945"/>
      <c r="C34945"/>
      <c r="D34945" s="198"/>
    </row>
    <row r="34946" spans="1:4" ht="14.4">
      <c r="A34946"/>
      <c r="B34946"/>
      <c r="C34946"/>
      <c r="D34946" s="198"/>
    </row>
    <row r="34947" spans="1:4" ht="14.4">
      <c r="A34947"/>
      <c r="B34947"/>
      <c r="C34947"/>
      <c r="D34947" s="198"/>
    </row>
    <row r="34948" spans="1:4" ht="14.4">
      <c r="A34948"/>
      <c r="B34948"/>
      <c r="C34948"/>
      <c r="D34948" s="198"/>
    </row>
    <row r="34949" spans="1:4" ht="14.4">
      <c r="A34949"/>
      <c r="B34949"/>
      <c r="C34949"/>
      <c r="D34949" s="198"/>
    </row>
    <row r="34950" spans="1:4" ht="14.4">
      <c r="A34950"/>
      <c r="B34950"/>
      <c r="C34950"/>
      <c r="D34950" s="198"/>
    </row>
    <row r="34951" spans="1:4" ht="14.4">
      <c r="A34951"/>
      <c r="B34951"/>
      <c r="C34951"/>
      <c r="D34951" s="198"/>
    </row>
    <row r="34952" spans="1:4" ht="14.4">
      <c r="A34952"/>
      <c r="B34952"/>
      <c r="C34952"/>
      <c r="D34952" s="198"/>
    </row>
    <row r="34953" spans="1:4" ht="14.4">
      <c r="A34953"/>
      <c r="B34953"/>
      <c r="C34953"/>
      <c r="D34953" s="198"/>
    </row>
    <row r="34954" spans="1:4" ht="14.4">
      <c r="A34954"/>
      <c r="B34954"/>
      <c r="C34954"/>
      <c r="D34954" s="198"/>
    </row>
    <row r="34955" spans="1:4" ht="14.4">
      <c r="A34955"/>
      <c r="B34955"/>
      <c r="C34955"/>
      <c r="D34955" s="198"/>
    </row>
    <row r="34956" spans="1:4" ht="14.4">
      <c r="A34956"/>
      <c r="B34956"/>
      <c r="C34956"/>
      <c r="D34956" s="198"/>
    </row>
    <row r="34957" spans="1:4" ht="14.4">
      <c r="A34957"/>
      <c r="B34957"/>
      <c r="C34957"/>
      <c r="D34957" s="198"/>
    </row>
    <row r="34958" spans="1:4" ht="14.4">
      <c r="A34958"/>
      <c r="B34958"/>
      <c r="C34958"/>
      <c r="D34958" s="198"/>
    </row>
    <row r="34959" spans="1:4" ht="14.4">
      <c r="A34959"/>
      <c r="B34959"/>
      <c r="C34959"/>
      <c r="D34959" s="198"/>
    </row>
    <row r="34960" spans="1:4" ht="14.4">
      <c r="A34960"/>
      <c r="B34960"/>
      <c r="C34960"/>
      <c r="D34960" s="198"/>
    </row>
    <row r="34961" spans="1:4" ht="14.4">
      <c r="A34961"/>
      <c r="B34961"/>
      <c r="C34961"/>
      <c r="D34961" s="198"/>
    </row>
    <row r="34962" spans="1:4" ht="14.4">
      <c r="A34962"/>
      <c r="B34962"/>
      <c r="C34962"/>
      <c r="D34962" s="198"/>
    </row>
    <row r="34963" spans="1:4" ht="14.4">
      <c r="A34963"/>
      <c r="B34963"/>
      <c r="C34963"/>
      <c r="D34963" s="198"/>
    </row>
    <row r="34964" spans="1:4" ht="14.4">
      <c r="A34964"/>
      <c r="B34964"/>
      <c r="C34964"/>
      <c r="D34964" s="198"/>
    </row>
    <row r="34965" spans="1:4" ht="14.4">
      <c r="A34965"/>
      <c r="B34965"/>
      <c r="C34965"/>
      <c r="D34965" s="198"/>
    </row>
    <row r="34966" spans="1:4" ht="14.4">
      <c r="A34966"/>
      <c r="B34966"/>
      <c r="C34966"/>
      <c r="D34966" s="198"/>
    </row>
    <row r="34967" spans="1:4" ht="14.4">
      <c r="A34967"/>
      <c r="B34967"/>
      <c r="C34967"/>
      <c r="D34967" s="198"/>
    </row>
    <row r="34968" spans="1:4" ht="14.4">
      <c r="A34968"/>
      <c r="B34968"/>
      <c r="C34968"/>
      <c r="D34968" s="198"/>
    </row>
    <row r="34969" spans="1:4" ht="14.4">
      <c r="A34969"/>
      <c r="B34969"/>
      <c r="C34969"/>
      <c r="D34969" s="198"/>
    </row>
    <row r="34970" spans="1:4" ht="14.4">
      <c r="A34970"/>
      <c r="B34970"/>
      <c r="C34970"/>
      <c r="D34970" s="198"/>
    </row>
    <row r="34971" spans="1:4" ht="14.4">
      <c r="A34971"/>
      <c r="B34971"/>
      <c r="C34971"/>
      <c r="D34971" s="198"/>
    </row>
    <row r="34972" spans="1:4" ht="14.4">
      <c r="A34972"/>
      <c r="B34972"/>
      <c r="C34972"/>
      <c r="D34972" s="198"/>
    </row>
    <row r="34973" spans="1:4" ht="14.4">
      <c r="A34973"/>
      <c r="B34973"/>
      <c r="C34973"/>
      <c r="D34973" s="198"/>
    </row>
    <row r="34974" spans="1:4" ht="14.4">
      <c r="A34974"/>
      <c r="B34974"/>
      <c r="C34974"/>
      <c r="D34974" s="198"/>
    </row>
    <row r="34975" spans="1:4" ht="14.4">
      <c r="A34975"/>
      <c r="B34975"/>
      <c r="C34975"/>
      <c r="D34975" s="198"/>
    </row>
    <row r="34976" spans="1:4" ht="14.4">
      <c r="A34976"/>
      <c r="B34976"/>
      <c r="C34976"/>
      <c r="D34976" s="198"/>
    </row>
    <row r="34977" spans="1:4" ht="14.4">
      <c r="A34977"/>
      <c r="B34977"/>
      <c r="C34977"/>
      <c r="D34977" s="198"/>
    </row>
    <row r="34978" spans="1:4" ht="14.4">
      <c r="A34978"/>
      <c r="B34978"/>
      <c r="C34978"/>
      <c r="D34978" s="198"/>
    </row>
    <row r="34979" spans="1:4" ht="14.4">
      <c r="A34979"/>
      <c r="B34979"/>
      <c r="C34979"/>
      <c r="D34979" s="198"/>
    </row>
    <row r="34980" spans="1:4" ht="14.4">
      <c r="A34980"/>
      <c r="B34980"/>
      <c r="C34980"/>
      <c r="D34980" s="198"/>
    </row>
    <row r="34981" spans="1:4" ht="14.4">
      <c r="A34981"/>
      <c r="B34981"/>
      <c r="C34981"/>
      <c r="D34981" s="198"/>
    </row>
    <row r="34982" spans="1:4" ht="14.4">
      <c r="A34982"/>
      <c r="B34982"/>
      <c r="C34982"/>
      <c r="D34982" s="198"/>
    </row>
    <row r="34983" spans="1:4" ht="14.4">
      <c r="A34983"/>
      <c r="B34983"/>
      <c r="C34983"/>
      <c r="D34983" s="198"/>
    </row>
    <row r="34984" spans="1:4" ht="14.4">
      <c r="A34984"/>
      <c r="B34984"/>
      <c r="C34984"/>
      <c r="D34984" s="198"/>
    </row>
    <row r="34985" spans="1:4" ht="14.4">
      <c r="A34985"/>
      <c r="B34985"/>
      <c r="C34985"/>
      <c r="D34985" s="198"/>
    </row>
    <row r="34986" spans="1:4" ht="14.4">
      <c r="A34986"/>
      <c r="B34986"/>
      <c r="C34986"/>
      <c r="D34986" s="198"/>
    </row>
    <row r="34987" spans="1:4" ht="14.4">
      <c r="A34987"/>
      <c r="B34987"/>
      <c r="C34987"/>
      <c r="D34987" s="198"/>
    </row>
    <row r="34988" spans="1:4" ht="14.4">
      <c r="A34988"/>
      <c r="B34988"/>
      <c r="C34988"/>
      <c r="D34988" s="198"/>
    </row>
    <row r="34989" spans="1:4" ht="14.4">
      <c r="A34989"/>
      <c r="B34989"/>
      <c r="C34989"/>
      <c r="D34989" s="198"/>
    </row>
    <row r="34990" spans="1:4" ht="14.4">
      <c r="A34990"/>
      <c r="B34990"/>
      <c r="C34990"/>
      <c r="D34990" s="198"/>
    </row>
    <row r="34991" spans="1:4" ht="14.4">
      <c r="A34991"/>
      <c r="B34991"/>
      <c r="C34991"/>
      <c r="D34991" s="198"/>
    </row>
    <row r="34992" spans="1:4" ht="14.4">
      <c r="A34992"/>
      <c r="B34992"/>
      <c r="C34992"/>
      <c r="D34992" s="198"/>
    </row>
    <row r="34993" spans="1:4" ht="14.4">
      <c r="A34993"/>
      <c r="B34993"/>
      <c r="C34993"/>
      <c r="D34993" s="198"/>
    </row>
    <row r="34994" spans="1:4" ht="14.4">
      <c r="A34994"/>
      <c r="B34994"/>
      <c r="C34994"/>
      <c r="D34994" s="198"/>
    </row>
    <row r="34995" spans="1:4" ht="14.4">
      <c r="A34995"/>
      <c r="B34995"/>
      <c r="C34995"/>
      <c r="D34995" s="198"/>
    </row>
    <row r="34996" spans="1:4" ht="14.4">
      <c r="A34996"/>
      <c r="B34996"/>
      <c r="C34996"/>
      <c r="D34996" s="198"/>
    </row>
    <row r="34997" spans="1:4" ht="14.4">
      <c r="A34997"/>
      <c r="B34997"/>
      <c r="C34997"/>
      <c r="D34997" s="198"/>
    </row>
    <row r="34998" spans="1:4" ht="14.4">
      <c r="A34998"/>
      <c r="B34998"/>
      <c r="C34998"/>
      <c r="D34998" s="198"/>
    </row>
    <row r="34999" spans="1:4" ht="14.4">
      <c r="A34999"/>
      <c r="B34999"/>
      <c r="C34999"/>
      <c r="D34999" s="198"/>
    </row>
    <row r="35000" spans="1:4" ht="14.4">
      <c r="A35000"/>
      <c r="B35000"/>
      <c r="C35000"/>
      <c r="D35000" s="198"/>
    </row>
    <row r="35001" spans="1:4" ht="14.4">
      <c r="A35001"/>
      <c r="B35001"/>
      <c r="C35001"/>
      <c r="D35001" s="198"/>
    </row>
    <row r="35002" spans="1:4" ht="14.4">
      <c r="A35002"/>
      <c r="B35002"/>
      <c r="C35002"/>
      <c r="D35002" s="198"/>
    </row>
    <row r="35003" spans="1:4" ht="14.4">
      <c r="A35003"/>
      <c r="B35003"/>
      <c r="C35003"/>
      <c r="D35003" s="198"/>
    </row>
    <row r="35004" spans="1:4" ht="14.4">
      <c r="A35004"/>
      <c r="B35004"/>
      <c r="C35004"/>
      <c r="D35004" s="198"/>
    </row>
    <row r="35005" spans="1:4" ht="14.4">
      <c r="A35005"/>
      <c r="B35005"/>
      <c r="C35005"/>
      <c r="D35005" s="198"/>
    </row>
    <row r="35006" spans="1:4" ht="14.4">
      <c r="A35006"/>
      <c r="B35006"/>
      <c r="C35006"/>
      <c r="D35006" s="198"/>
    </row>
    <row r="35007" spans="1:4" ht="14.4">
      <c r="A35007"/>
      <c r="B35007"/>
      <c r="C35007"/>
      <c r="D35007" s="198"/>
    </row>
    <row r="35008" spans="1:4" ht="14.4">
      <c r="A35008"/>
      <c r="B35008"/>
      <c r="C35008"/>
      <c r="D35008" s="198"/>
    </row>
    <row r="35009" spans="1:4" ht="14.4">
      <c r="A35009"/>
      <c r="B35009"/>
      <c r="C35009"/>
      <c r="D35009" s="198"/>
    </row>
    <row r="35010" spans="1:4" ht="14.4">
      <c r="A35010"/>
      <c r="B35010"/>
      <c r="C35010"/>
      <c r="D35010" s="198"/>
    </row>
    <row r="35011" spans="1:4" ht="14.4">
      <c r="A35011"/>
      <c r="B35011"/>
      <c r="C35011"/>
      <c r="D35011" s="198"/>
    </row>
    <row r="35012" spans="1:4" ht="14.4">
      <c r="A35012"/>
      <c r="B35012"/>
      <c r="C35012"/>
      <c r="D35012" s="198"/>
    </row>
    <row r="35013" spans="1:4" ht="14.4">
      <c r="A35013"/>
      <c r="B35013"/>
      <c r="C35013"/>
      <c r="D35013" s="198"/>
    </row>
    <row r="35014" spans="1:4" ht="14.4">
      <c r="A35014"/>
      <c r="B35014"/>
      <c r="C35014"/>
      <c r="D35014" s="198"/>
    </row>
    <row r="35015" spans="1:4" ht="14.4">
      <c r="A35015"/>
      <c r="B35015"/>
      <c r="C35015"/>
      <c r="D35015" s="198"/>
    </row>
    <row r="35016" spans="1:4" ht="14.4">
      <c r="A35016"/>
      <c r="B35016"/>
      <c r="C35016"/>
      <c r="D35016" s="198"/>
    </row>
    <row r="35017" spans="1:4" ht="14.4">
      <c r="A35017"/>
      <c r="B35017"/>
      <c r="C35017"/>
      <c r="D35017" s="198"/>
    </row>
    <row r="35018" spans="1:4" ht="14.4">
      <c r="A35018"/>
      <c r="B35018"/>
      <c r="C35018"/>
      <c r="D35018" s="198"/>
    </row>
    <row r="35019" spans="1:4" ht="14.4">
      <c r="A35019"/>
      <c r="B35019"/>
      <c r="C35019"/>
      <c r="D35019" s="198"/>
    </row>
    <row r="35020" spans="1:4" ht="14.4">
      <c r="A35020"/>
      <c r="B35020"/>
      <c r="C35020"/>
      <c r="D35020" s="198"/>
    </row>
    <row r="35021" spans="1:4" ht="14.4">
      <c r="A35021"/>
      <c r="B35021"/>
      <c r="C35021"/>
      <c r="D35021" s="198"/>
    </row>
    <row r="35022" spans="1:4" ht="14.4">
      <c r="A35022"/>
      <c r="B35022"/>
      <c r="C35022"/>
      <c r="D35022" s="198"/>
    </row>
    <row r="35023" spans="1:4" ht="14.4">
      <c r="A35023"/>
      <c r="B35023"/>
      <c r="C35023"/>
      <c r="D35023" s="198"/>
    </row>
    <row r="35024" spans="1:4" ht="14.4">
      <c r="A35024"/>
      <c r="B35024"/>
      <c r="C35024"/>
      <c r="D35024" s="198"/>
    </row>
    <row r="35025" spans="1:4" ht="14.4">
      <c r="A35025"/>
      <c r="B35025"/>
      <c r="C35025"/>
      <c r="D35025" s="198"/>
    </row>
    <row r="35026" spans="1:4" ht="14.4">
      <c r="A35026"/>
      <c r="B35026"/>
      <c r="C35026"/>
      <c r="D35026" s="198"/>
    </row>
    <row r="35027" spans="1:4" ht="14.4">
      <c r="A35027"/>
      <c r="B35027"/>
      <c r="C35027"/>
      <c r="D35027" s="198"/>
    </row>
    <row r="35028" spans="1:4" ht="14.4">
      <c r="A35028"/>
      <c r="B35028"/>
      <c r="C35028"/>
      <c r="D35028" s="198"/>
    </row>
    <row r="35029" spans="1:4" ht="14.4">
      <c r="A35029"/>
      <c r="B35029"/>
      <c r="C35029"/>
      <c r="D35029" s="198"/>
    </row>
    <row r="35030" spans="1:4" ht="14.4">
      <c r="A35030"/>
      <c r="B35030"/>
      <c r="C35030"/>
      <c r="D35030" s="198"/>
    </row>
    <row r="35031" spans="1:4" ht="14.4">
      <c r="A35031"/>
      <c r="B35031"/>
      <c r="C35031"/>
      <c r="D35031" s="198"/>
    </row>
    <row r="35032" spans="1:4" ht="14.4">
      <c r="A35032"/>
      <c r="B35032"/>
      <c r="C35032"/>
      <c r="D35032" s="198"/>
    </row>
    <row r="35033" spans="1:4" ht="14.4">
      <c r="A35033"/>
      <c r="B35033"/>
      <c r="C35033"/>
      <c r="D35033" s="198"/>
    </row>
    <row r="35034" spans="1:4" ht="14.4">
      <c r="A35034"/>
      <c r="B35034"/>
      <c r="C35034"/>
      <c r="D35034" s="198"/>
    </row>
    <row r="35035" spans="1:4" ht="14.4">
      <c r="A35035"/>
      <c r="B35035"/>
      <c r="C35035"/>
      <c r="D35035" s="198"/>
    </row>
    <row r="35036" spans="1:4" ht="14.4">
      <c r="A35036"/>
      <c r="B35036"/>
      <c r="C35036"/>
      <c r="D35036" s="198"/>
    </row>
    <row r="35037" spans="1:4" ht="14.4">
      <c r="A35037"/>
      <c r="B35037"/>
      <c r="C35037"/>
      <c r="D35037" s="198"/>
    </row>
    <row r="35038" spans="1:4" ht="14.4">
      <c r="A35038"/>
      <c r="B35038"/>
      <c r="C35038"/>
      <c r="D35038" s="198"/>
    </row>
    <row r="35039" spans="1:4" ht="14.4">
      <c r="A35039"/>
      <c r="B35039"/>
      <c r="C35039"/>
      <c r="D35039" s="198"/>
    </row>
    <row r="35040" spans="1:4" ht="14.4">
      <c r="A35040"/>
      <c r="B35040"/>
      <c r="C35040"/>
      <c r="D35040" s="198"/>
    </row>
    <row r="35041" spans="1:4" ht="14.4">
      <c r="A35041"/>
      <c r="B35041"/>
      <c r="C35041"/>
      <c r="D35041" s="198"/>
    </row>
    <row r="35042" spans="1:4" ht="14.4">
      <c r="A35042"/>
      <c r="B35042"/>
      <c r="C35042"/>
      <c r="D35042" s="198"/>
    </row>
    <row r="35043" spans="1:4" ht="14.4">
      <c r="A35043"/>
      <c r="B35043"/>
      <c r="C35043"/>
      <c r="D35043" s="198"/>
    </row>
    <row r="35044" spans="1:4" ht="14.4">
      <c r="A35044"/>
      <c r="B35044"/>
      <c r="C35044"/>
      <c r="D35044" s="198"/>
    </row>
    <row r="35045" spans="1:4" ht="14.4">
      <c r="A35045"/>
      <c r="B35045"/>
      <c r="C35045"/>
      <c r="D35045" s="198"/>
    </row>
    <row r="35046" spans="1:4" ht="14.4">
      <c r="A35046"/>
      <c r="B35046"/>
      <c r="C35046"/>
      <c r="D35046" s="198"/>
    </row>
    <row r="35047" spans="1:4" ht="14.4">
      <c r="A35047"/>
      <c r="B35047"/>
      <c r="C35047"/>
      <c r="D35047" s="198"/>
    </row>
    <row r="35048" spans="1:4" ht="14.4">
      <c r="A35048"/>
      <c r="B35048"/>
      <c r="C35048"/>
      <c r="D35048" s="198"/>
    </row>
    <row r="35049" spans="1:4" ht="14.4">
      <c r="A35049"/>
      <c r="B35049"/>
      <c r="C35049"/>
      <c r="D35049" s="198"/>
    </row>
    <row r="35050" spans="1:4" ht="14.4">
      <c r="A35050"/>
      <c r="B35050"/>
      <c r="C35050"/>
      <c r="D35050" s="198"/>
    </row>
    <row r="35051" spans="1:4" ht="14.4">
      <c r="A35051"/>
      <c r="B35051"/>
      <c r="C35051"/>
      <c r="D35051" s="198"/>
    </row>
    <row r="35052" spans="1:4" ht="14.4">
      <c r="A35052"/>
      <c r="B35052"/>
      <c r="C35052"/>
      <c r="D35052" s="198"/>
    </row>
    <row r="35053" spans="1:4" ht="14.4">
      <c r="A35053"/>
      <c r="B35053"/>
      <c r="C35053"/>
      <c r="D35053" s="198"/>
    </row>
    <row r="35054" spans="1:4" ht="14.4">
      <c r="A35054"/>
      <c r="B35054"/>
      <c r="C35054"/>
      <c r="D35054" s="198"/>
    </row>
    <row r="35055" spans="1:4" ht="14.4">
      <c r="A35055"/>
      <c r="B35055"/>
      <c r="C35055"/>
      <c r="D35055" s="198"/>
    </row>
    <row r="35056" spans="1:4" ht="14.4">
      <c r="A35056"/>
      <c r="B35056"/>
      <c r="C35056"/>
      <c r="D35056" s="198"/>
    </row>
    <row r="35057" spans="1:4" ht="14.4">
      <c r="A35057"/>
      <c r="B35057"/>
      <c r="C35057"/>
      <c r="D35057" s="198"/>
    </row>
    <row r="35058" spans="1:4" ht="14.4">
      <c r="A35058"/>
      <c r="B35058"/>
      <c r="C35058"/>
      <c r="D35058" s="198"/>
    </row>
    <row r="35059" spans="1:4" ht="14.4">
      <c r="A35059"/>
      <c r="B35059"/>
      <c r="C35059"/>
      <c r="D35059" s="198"/>
    </row>
    <row r="35060" spans="1:4" ht="14.4">
      <c r="A35060"/>
      <c r="B35060"/>
      <c r="C35060"/>
      <c r="D35060" s="198"/>
    </row>
    <row r="35061" spans="1:4" ht="14.4">
      <c r="A35061"/>
      <c r="B35061"/>
      <c r="C35061"/>
      <c r="D35061" s="198"/>
    </row>
    <row r="35062" spans="1:4" ht="14.4">
      <c r="A35062"/>
      <c r="B35062"/>
      <c r="C35062"/>
      <c r="D35062" s="198"/>
    </row>
    <row r="35063" spans="1:4" ht="14.4">
      <c r="A35063"/>
      <c r="B35063"/>
      <c r="C35063"/>
      <c r="D35063" s="198"/>
    </row>
    <row r="35064" spans="1:4" ht="14.4">
      <c r="A35064"/>
      <c r="B35064"/>
      <c r="C35064"/>
      <c r="D35064" s="198"/>
    </row>
    <row r="35065" spans="1:4" ht="14.4">
      <c r="A35065"/>
      <c r="B35065"/>
      <c r="C35065"/>
      <c r="D35065" s="198"/>
    </row>
    <row r="35066" spans="1:4" ht="14.4">
      <c r="A35066"/>
      <c r="B35066"/>
      <c r="C35066"/>
      <c r="D35066" s="198"/>
    </row>
    <row r="35067" spans="1:4" ht="14.4">
      <c r="A35067"/>
      <c r="B35067"/>
      <c r="C35067"/>
      <c r="D35067" s="198"/>
    </row>
    <row r="35068" spans="1:4" ht="14.4">
      <c r="A35068"/>
      <c r="B35068"/>
      <c r="C35068"/>
      <c r="D35068" s="198"/>
    </row>
    <row r="35069" spans="1:4" ht="14.4">
      <c r="A35069"/>
      <c r="B35069"/>
      <c r="C35069"/>
      <c r="D35069" s="198"/>
    </row>
    <row r="35070" spans="1:4" ht="14.4">
      <c r="A35070"/>
      <c r="B35070"/>
      <c r="C35070"/>
      <c r="D35070" s="198"/>
    </row>
    <row r="35071" spans="1:4" ht="14.4">
      <c r="A35071"/>
      <c r="B35071"/>
      <c r="C35071"/>
      <c r="D35071" s="198"/>
    </row>
    <row r="35072" spans="1:4" ht="14.4">
      <c r="A35072"/>
      <c r="B35072"/>
      <c r="C35072"/>
      <c r="D35072" s="198"/>
    </row>
    <row r="35073" spans="1:4" ht="14.4">
      <c r="A35073"/>
      <c r="B35073"/>
      <c r="C35073"/>
      <c r="D35073" s="198"/>
    </row>
    <row r="35074" spans="1:4" ht="14.4">
      <c r="A35074"/>
      <c r="B35074"/>
      <c r="C35074"/>
      <c r="D35074" s="198"/>
    </row>
    <row r="35075" spans="1:4" ht="14.4">
      <c r="A35075"/>
      <c r="B35075"/>
      <c r="C35075"/>
      <c r="D35075" s="198"/>
    </row>
    <row r="35076" spans="1:4" ht="14.4">
      <c r="A35076"/>
      <c r="B35076"/>
      <c r="C35076"/>
      <c r="D35076" s="198"/>
    </row>
    <row r="35077" spans="1:4" ht="14.4">
      <c r="A35077"/>
      <c r="B35077"/>
      <c r="C35077"/>
      <c r="D35077" s="198"/>
    </row>
    <row r="35078" spans="1:4" ht="14.4">
      <c r="A35078"/>
      <c r="B35078"/>
      <c r="C35078"/>
      <c r="D35078" s="198"/>
    </row>
    <row r="35079" spans="1:4" ht="14.4">
      <c r="A35079"/>
      <c r="B35079"/>
      <c r="C35079"/>
      <c r="D35079" s="198"/>
    </row>
    <row r="35080" spans="1:4" ht="14.4">
      <c r="A35080"/>
      <c r="B35080"/>
      <c r="C35080"/>
      <c r="D35080" s="198"/>
    </row>
    <row r="35081" spans="1:4" ht="14.4">
      <c r="A35081"/>
      <c r="B35081"/>
      <c r="C35081"/>
      <c r="D35081" s="198"/>
    </row>
    <row r="35082" spans="1:4" ht="14.4">
      <c r="A35082"/>
      <c r="B35082"/>
      <c r="C35082"/>
      <c r="D35082" s="198"/>
    </row>
    <row r="35083" spans="1:4" ht="14.4">
      <c r="A35083"/>
      <c r="B35083"/>
      <c r="C35083"/>
      <c r="D35083" s="198"/>
    </row>
    <row r="35084" spans="1:4" ht="14.4">
      <c r="A35084"/>
      <c r="B35084"/>
      <c r="C35084"/>
      <c r="D35084" s="198"/>
    </row>
    <row r="35085" spans="1:4" ht="14.4">
      <c r="A35085"/>
      <c r="B35085"/>
      <c r="C35085"/>
      <c r="D35085" s="198"/>
    </row>
    <row r="35086" spans="1:4" ht="14.4">
      <c r="A35086"/>
      <c r="B35086"/>
      <c r="C35086"/>
      <c r="D35086" s="198"/>
    </row>
    <row r="35087" spans="1:4" ht="14.4">
      <c r="A35087"/>
      <c r="B35087"/>
      <c r="C35087"/>
      <c r="D35087" s="198"/>
    </row>
    <row r="35088" spans="1:4" ht="14.4">
      <c r="A35088"/>
      <c r="B35088"/>
      <c r="C35088"/>
      <c r="D35088" s="198"/>
    </row>
    <row r="35089" spans="1:4" ht="14.4">
      <c r="A35089"/>
      <c r="B35089"/>
      <c r="C35089"/>
      <c r="D35089" s="198"/>
    </row>
    <row r="35090" spans="1:4" ht="14.4">
      <c r="A35090"/>
      <c r="B35090"/>
      <c r="C35090"/>
      <c r="D35090" s="198"/>
    </row>
    <row r="35091" spans="1:4" ht="14.4">
      <c r="A35091"/>
      <c r="B35091"/>
      <c r="C35091"/>
      <c r="D35091" s="198"/>
    </row>
    <row r="35092" spans="1:4" ht="14.4">
      <c r="A35092"/>
      <c r="B35092"/>
      <c r="C35092"/>
      <c r="D35092" s="198"/>
    </row>
    <row r="35093" spans="1:4" ht="14.4">
      <c r="A35093"/>
      <c r="B35093"/>
      <c r="C35093"/>
      <c r="D35093" s="198"/>
    </row>
    <row r="35094" spans="1:4" ht="14.4">
      <c r="A35094"/>
      <c r="B35094"/>
      <c r="C35094"/>
      <c r="D35094" s="198"/>
    </row>
    <row r="35095" spans="1:4" ht="14.4">
      <c r="A35095"/>
      <c r="B35095"/>
      <c r="C35095"/>
      <c r="D35095" s="198"/>
    </row>
    <row r="35096" spans="1:4" ht="14.4">
      <c r="A35096"/>
      <c r="B35096"/>
      <c r="C35096"/>
      <c r="D35096" s="198"/>
    </row>
    <row r="35097" spans="1:4" ht="14.4">
      <c r="A35097"/>
      <c r="B35097"/>
      <c r="C35097"/>
      <c r="D35097" s="198"/>
    </row>
    <row r="35098" spans="1:4" ht="14.4">
      <c r="A35098"/>
      <c r="B35098"/>
      <c r="C35098"/>
      <c r="D35098" s="198"/>
    </row>
    <row r="35099" spans="1:4" ht="14.4">
      <c r="A35099"/>
      <c r="B35099"/>
      <c r="C35099"/>
      <c r="D35099" s="198"/>
    </row>
    <row r="35100" spans="1:4" ht="14.4">
      <c r="A35100"/>
      <c r="B35100"/>
      <c r="C35100"/>
      <c r="D35100" s="198"/>
    </row>
    <row r="35101" spans="1:4" ht="14.4">
      <c r="A35101"/>
      <c r="B35101"/>
      <c r="C35101"/>
      <c r="D35101" s="198"/>
    </row>
    <row r="35102" spans="1:4" ht="14.4">
      <c r="A35102"/>
      <c r="B35102"/>
      <c r="C35102"/>
      <c r="D35102" s="198"/>
    </row>
    <row r="35103" spans="1:4" ht="14.4">
      <c r="A35103"/>
      <c r="B35103"/>
      <c r="C35103"/>
      <c r="D35103" s="198"/>
    </row>
    <row r="35104" spans="1:4" ht="14.4">
      <c r="A35104"/>
      <c r="B35104"/>
      <c r="C35104"/>
      <c r="D35104" s="198"/>
    </row>
    <row r="35105" spans="1:4" ht="14.4">
      <c r="A35105"/>
      <c r="B35105"/>
      <c r="C35105"/>
      <c r="D35105" s="198"/>
    </row>
    <row r="35106" spans="1:4" ht="14.4">
      <c r="A35106"/>
      <c r="B35106"/>
      <c r="C35106"/>
      <c r="D35106" s="198"/>
    </row>
    <row r="35107" spans="1:4" ht="14.4">
      <c r="A35107"/>
      <c r="B35107"/>
      <c r="C35107"/>
      <c r="D35107" s="198"/>
    </row>
    <row r="35108" spans="1:4" ht="14.4">
      <c r="A35108"/>
      <c r="B35108"/>
      <c r="C35108"/>
      <c r="D35108" s="198"/>
    </row>
    <row r="35109" spans="1:4" ht="14.4">
      <c r="A35109"/>
      <c r="B35109"/>
      <c r="C35109"/>
      <c r="D35109" s="198"/>
    </row>
    <row r="35110" spans="1:4" ht="14.4">
      <c r="A35110"/>
      <c r="B35110"/>
      <c r="C35110"/>
      <c r="D35110" s="198"/>
    </row>
    <row r="35111" spans="1:4" ht="14.4">
      <c r="A35111"/>
      <c r="B35111"/>
      <c r="C35111"/>
      <c r="D35111" s="198"/>
    </row>
    <row r="35112" spans="1:4" ht="14.4">
      <c r="A35112"/>
      <c r="B35112"/>
      <c r="C35112"/>
      <c r="D35112" s="198"/>
    </row>
    <row r="35113" spans="1:4" ht="14.4">
      <c r="A35113"/>
      <c r="B35113"/>
      <c r="C35113"/>
      <c r="D35113" s="198"/>
    </row>
    <row r="35114" spans="1:4" ht="14.4">
      <c r="A35114"/>
      <c r="B35114"/>
      <c r="C35114"/>
      <c r="D35114" s="198"/>
    </row>
    <row r="35115" spans="1:4" ht="14.4">
      <c r="A35115"/>
      <c r="B35115"/>
      <c r="C35115"/>
      <c r="D35115" s="198"/>
    </row>
    <row r="35116" spans="1:4" ht="14.4">
      <c r="A35116"/>
      <c r="B35116"/>
      <c r="C35116"/>
      <c r="D35116" s="198"/>
    </row>
    <row r="35117" spans="1:4" ht="14.4">
      <c r="A35117"/>
      <c r="B35117"/>
      <c r="C35117"/>
      <c r="D35117" s="198"/>
    </row>
    <row r="35118" spans="1:4" ht="14.4">
      <c r="A35118"/>
      <c r="B35118"/>
      <c r="C35118"/>
      <c r="D35118" s="198"/>
    </row>
    <row r="35119" spans="1:4" ht="14.4">
      <c r="A35119"/>
      <c r="B35119"/>
      <c r="C35119"/>
      <c r="D35119" s="198"/>
    </row>
    <row r="35120" spans="1:4" ht="14.4">
      <c r="A35120"/>
      <c r="B35120"/>
      <c r="C35120"/>
      <c r="D35120" s="198"/>
    </row>
    <row r="35121" spans="1:4" ht="14.4">
      <c r="A35121"/>
      <c r="B35121"/>
      <c r="C35121"/>
      <c r="D35121" s="198"/>
    </row>
    <row r="35122" spans="1:4" ht="14.4">
      <c r="A35122"/>
      <c r="B35122"/>
      <c r="C35122"/>
      <c r="D35122" s="198"/>
    </row>
    <row r="35123" spans="1:4" ht="14.4">
      <c r="A35123"/>
      <c r="B35123"/>
      <c r="C35123"/>
      <c r="D35123" s="198"/>
    </row>
    <row r="35124" spans="1:4" ht="14.4">
      <c r="A35124"/>
      <c r="B35124"/>
      <c r="C35124"/>
      <c r="D35124" s="198"/>
    </row>
    <row r="35125" spans="1:4" ht="14.4">
      <c r="A35125"/>
      <c r="B35125"/>
      <c r="C35125"/>
      <c r="D35125" s="198"/>
    </row>
    <row r="35126" spans="1:4" ht="14.4">
      <c r="A35126"/>
      <c r="B35126"/>
      <c r="C35126"/>
      <c r="D35126" s="198"/>
    </row>
    <row r="35127" spans="1:4" ht="14.4">
      <c r="A35127"/>
      <c r="B35127"/>
      <c r="C35127"/>
      <c r="D35127" s="198"/>
    </row>
    <row r="35128" spans="1:4" ht="14.4">
      <c r="A35128"/>
      <c r="B35128"/>
      <c r="C35128"/>
      <c r="D35128" s="198"/>
    </row>
    <row r="35129" spans="1:4" ht="14.4">
      <c r="A35129"/>
      <c r="B35129"/>
      <c r="C35129"/>
      <c r="D35129" s="198"/>
    </row>
    <row r="35130" spans="1:4" ht="14.4">
      <c r="A35130"/>
      <c r="B35130"/>
      <c r="C35130"/>
      <c r="D35130" s="198"/>
    </row>
    <row r="35131" spans="1:4" ht="14.4">
      <c r="A35131"/>
      <c r="B35131"/>
      <c r="C35131"/>
      <c r="D35131" s="198"/>
    </row>
    <row r="35132" spans="1:4" ht="14.4">
      <c r="A35132"/>
      <c r="B35132"/>
      <c r="C35132"/>
      <c r="D35132" s="198"/>
    </row>
    <row r="35133" spans="1:4" ht="14.4">
      <c r="A35133"/>
      <c r="B35133"/>
      <c r="C35133"/>
      <c r="D35133" s="198"/>
    </row>
    <row r="35134" spans="1:4" ht="14.4">
      <c r="A35134"/>
      <c r="B35134"/>
      <c r="C35134"/>
      <c r="D35134" s="198"/>
    </row>
    <row r="35135" spans="1:4" ht="14.4">
      <c r="A35135"/>
      <c r="B35135"/>
      <c r="C35135"/>
      <c r="D35135" s="198"/>
    </row>
    <row r="35136" spans="1:4" ht="14.4">
      <c r="A35136"/>
      <c r="B35136"/>
      <c r="C35136"/>
      <c r="D35136" s="198"/>
    </row>
    <row r="35137" spans="1:4" ht="14.4">
      <c r="A35137"/>
      <c r="B35137"/>
      <c r="C35137"/>
      <c r="D35137" s="198"/>
    </row>
    <row r="35138" spans="1:4" ht="14.4">
      <c r="A35138"/>
      <c r="B35138"/>
      <c r="C35138"/>
      <c r="D35138" s="198"/>
    </row>
    <row r="35139" spans="1:4" ht="14.4">
      <c r="A35139"/>
      <c r="B35139"/>
      <c r="C35139"/>
      <c r="D35139" s="198"/>
    </row>
    <row r="35140" spans="1:4" ht="14.4">
      <c r="A35140"/>
      <c r="B35140"/>
      <c r="C35140"/>
      <c r="D35140" s="198"/>
    </row>
    <row r="35141" spans="1:4" ht="14.4">
      <c r="A35141"/>
      <c r="B35141"/>
      <c r="C35141"/>
      <c r="D35141" s="198"/>
    </row>
    <row r="35142" spans="1:4" ht="14.4">
      <c r="A35142"/>
      <c r="B35142"/>
      <c r="C35142"/>
      <c r="D35142" s="198"/>
    </row>
    <row r="35143" spans="1:4" ht="14.4">
      <c r="A35143"/>
      <c r="B35143"/>
      <c r="C35143"/>
      <c r="D35143" s="198"/>
    </row>
    <row r="35144" spans="1:4" ht="14.4">
      <c r="A35144"/>
      <c r="B35144"/>
      <c r="C35144"/>
      <c r="D35144" s="198"/>
    </row>
    <row r="35145" spans="1:4" ht="14.4">
      <c r="A35145"/>
      <c r="B35145"/>
      <c r="C35145"/>
      <c r="D35145" s="198"/>
    </row>
    <row r="35146" spans="1:4" ht="14.4">
      <c r="A35146"/>
      <c r="B35146"/>
      <c r="C35146"/>
      <c r="D35146" s="198"/>
    </row>
    <row r="35147" spans="1:4" ht="14.4">
      <c r="A35147"/>
      <c r="B35147"/>
      <c r="C35147"/>
      <c r="D35147" s="198"/>
    </row>
    <row r="35148" spans="1:4" ht="14.4">
      <c r="A35148"/>
      <c r="B35148"/>
      <c r="C35148"/>
      <c r="D35148" s="198"/>
    </row>
    <row r="35149" spans="1:4" ht="14.4">
      <c r="A35149"/>
      <c r="B35149"/>
      <c r="C35149"/>
      <c r="D35149" s="198"/>
    </row>
    <row r="35150" spans="1:4" ht="14.4">
      <c r="A35150"/>
      <c r="B35150"/>
      <c r="C35150"/>
      <c r="D35150" s="198"/>
    </row>
    <row r="35151" spans="1:4" ht="14.4">
      <c r="A35151"/>
      <c r="B35151"/>
      <c r="C35151"/>
      <c r="D35151" s="198"/>
    </row>
    <row r="35152" spans="1:4" ht="14.4">
      <c r="A35152"/>
      <c r="B35152"/>
      <c r="C35152"/>
      <c r="D35152" s="198"/>
    </row>
    <row r="35153" spans="1:4" ht="14.4">
      <c r="A35153"/>
      <c r="B35153"/>
      <c r="C35153"/>
      <c r="D35153" s="198"/>
    </row>
    <row r="35154" spans="1:4" ht="14.4">
      <c r="A35154"/>
      <c r="B35154"/>
      <c r="C35154"/>
      <c r="D35154" s="198"/>
    </row>
    <row r="35155" spans="1:4" ht="14.4">
      <c r="A35155"/>
      <c r="B35155"/>
      <c r="C35155"/>
      <c r="D35155" s="198"/>
    </row>
    <row r="35156" spans="1:4" ht="14.4">
      <c r="A35156"/>
      <c r="B35156"/>
      <c r="C35156"/>
      <c r="D35156" s="198"/>
    </row>
    <row r="35157" spans="1:4" ht="14.4">
      <c r="A35157"/>
      <c r="B35157"/>
      <c r="C35157"/>
      <c r="D35157" s="198"/>
    </row>
    <row r="35158" spans="1:4" ht="14.4">
      <c r="A35158"/>
      <c r="B35158"/>
      <c r="C35158"/>
      <c r="D35158" s="198"/>
    </row>
    <row r="35159" spans="1:4" ht="14.4">
      <c r="A35159"/>
      <c r="B35159"/>
      <c r="C35159"/>
      <c r="D35159" s="198"/>
    </row>
    <row r="35160" spans="1:4" ht="14.4">
      <c r="A35160"/>
      <c r="B35160"/>
      <c r="C35160"/>
      <c r="D35160" s="198"/>
    </row>
    <row r="35161" spans="1:4" ht="14.4">
      <c r="A35161"/>
      <c r="B35161"/>
      <c r="C35161"/>
      <c r="D35161" s="198"/>
    </row>
    <row r="35162" spans="1:4" ht="14.4">
      <c r="A35162"/>
      <c r="B35162"/>
      <c r="C35162"/>
      <c r="D35162" s="198"/>
    </row>
    <row r="35163" spans="1:4" ht="14.4">
      <c r="A35163"/>
      <c r="B35163"/>
      <c r="C35163"/>
      <c r="D35163" s="198"/>
    </row>
    <row r="35164" spans="1:4" ht="14.4">
      <c r="A35164"/>
      <c r="B35164"/>
      <c r="C35164"/>
      <c r="D35164" s="198"/>
    </row>
    <row r="35165" spans="1:4" ht="14.4">
      <c r="A35165"/>
      <c r="B35165"/>
      <c r="C35165"/>
      <c r="D35165" s="198"/>
    </row>
    <row r="35166" spans="1:4" ht="14.4">
      <c r="A35166"/>
      <c r="B35166"/>
      <c r="C35166"/>
      <c r="D35166" s="198"/>
    </row>
    <row r="35167" spans="1:4" ht="14.4">
      <c r="A35167"/>
      <c r="B35167"/>
      <c r="C35167"/>
      <c r="D35167" s="198"/>
    </row>
    <row r="35168" spans="1:4" ht="14.4">
      <c r="A35168"/>
      <c r="B35168"/>
      <c r="C35168"/>
      <c r="D35168" s="198"/>
    </row>
    <row r="35169" spans="1:4" ht="14.4">
      <c r="A35169"/>
      <c r="B35169"/>
      <c r="C35169"/>
      <c r="D35169" s="198"/>
    </row>
    <row r="35170" spans="1:4" ht="14.4">
      <c r="A35170"/>
      <c r="B35170"/>
      <c r="C35170"/>
      <c r="D35170" s="198"/>
    </row>
    <row r="35171" spans="1:4" ht="14.4">
      <c r="A35171"/>
      <c r="B35171"/>
      <c r="C35171"/>
      <c r="D35171" s="198"/>
    </row>
    <row r="35172" spans="1:4" ht="14.4">
      <c r="A35172"/>
      <c r="B35172"/>
      <c r="C35172"/>
      <c r="D35172" s="198"/>
    </row>
    <row r="35173" spans="1:4" ht="14.4">
      <c r="A35173"/>
      <c r="B35173"/>
      <c r="C35173"/>
      <c r="D35173" s="198"/>
    </row>
    <row r="35174" spans="1:4" ht="14.4">
      <c r="A35174"/>
      <c r="B35174"/>
      <c r="C35174"/>
      <c r="D35174" s="198"/>
    </row>
    <row r="35175" spans="1:4" ht="14.4">
      <c r="A35175"/>
      <c r="B35175"/>
      <c r="C35175"/>
      <c r="D35175" s="198"/>
    </row>
    <row r="35176" spans="1:4" ht="14.4">
      <c r="A35176"/>
      <c r="B35176"/>
      <c r="C35176"/>
      <c r="D35176" s="198"/>
    </row>
    <row r="35177" spans="1:4" ht="14.4">
      <c r="A35177"/>
      <c r="B35177"/>
      <c r="C35177"/>
      <c r="D35177" s="198"/>
    </row>
    <row r="35178" spans="1:4" ht="14.4">
      <c r="A35178"/>
      <c r="B35178"/>
      <c r="C35178"/>
      <c r="D35178" s="198"/>
    </row>
    <row r="35179" spans="1:4" ht="14.4">
      <c r="A35179"/>
      <c r="B35179"/>
      <c r="C35179"/>
      <c r="D35179" s="198"/>
    </row>
    <row r="35180" spans="1:4" ht="14.4">
      <c r="A35180"/>
      <c r="B35180"/>
      <c r="C35180"/>
      <c r="D35180" s="198"/>
    </row>
    <row r="35181" spans="1:4" ht="14.4">
      <c r="A35181"/>
      <c r="B35181"/>
      <c r="C35181"/>
      <c r="D35181" s="198"/>
    </row>
    <row r="35182" spans="1:4" ht="14.4">
      <c r="A35182"/>
      <c r="B35182"/>
      <c r="C35182"/>
      <c r="D35182" s="198"/>
    </row>
    <row r="35183" spans="1:4" ht="14.4">
      <c r="A35183"/>
      <c r="B35183"/>
      <c r="C35183"/>
      <c r="D35183" s="198"/>
    </row>
    <row r="35184" spans="1:4" ht="14.4">
      <c r="A35184"/>
      <c r="B35184"/>
      <c r="C35184"/>
      <c r="D35184" s="198"/>
    </row>
    <row r="35185" spans="1:4" ht="14.4">
      <c r="A35185"/>
      <c r="B35185"/>
      <c r="C35185"/>
      <c r="D35185" s="198"/>
    </row>
    <row r="35186" spans="1:4" ht="14.4">
      <c r="A35186"/>
      <c r="B35186"/>
      <c r="C35186"/>
      <c r="D35186" s="198"/>
    </row>
    <row r="35187" spans="1:4" ht="14.4">
      <c r="A35187"/>
      <c r="B35187"/>
      <c r="C35187"/>
      <c r="D35187" s="198"/>
    </row>
    <row r="35188" spans="1:4" ht="14.4">
      <c r="A35188"/>
      <c r="B35188"/>
      <c r="C35188"/>
      <c r="D35188" s="198"/>
    </row>
    <row r="35189" spans="1:4" ht="14.4">
      <c r="A35189"/>
      <c r="B35189"/>
      <c r="C35189"/>
      <c r="D35189" s="198"/>
    </row>
    <row r="35190" spans="1:4" ht="14.4">
      <c r="A35190"/>
      <c r="B35190"/>
      <c r="C35190"/>
      <c r="D35190" s="198"/>
    </row>
    <row r="35191" spans="1:4" ht="14.4">
      <c r="A35191"/>
      <c r="B35191"/>
      <c r="C35191"/>
      <c r="D35191" s="198"/>
    </row>
    <row r="35192" spans="1:4" ht="14.4">
      <c r="A35192"/>
      <c r="B35192"/>
      <c r="C35192"/>
      <c r="D35192" s="198"/>
    </row>
    <row r="35193" spans="1:4" ht="14.4">
      <c r="A35193"/>
      <c r="B35193"/>
      <c r="C35193"/>
      <c r="D35193" s="198"/>
    </row>
    <row r="35194" spans="1:4" ht="14.4">
      <c r="A35194"/>
      <c r="B35194"/>
      <c r="C35194"/>
      <c r="D35194" s="198"/>
    </row>
    <row r="35195" spans="1:4" ht="14.4">
      <c r="A35195"/>
      <c r="B35195"/>
      <c r="C35195"/>
      <c r="D35195" s="198"/>
    </row>
    <row r="35196" spans="1:4" ht="14.4">
      <c r="A35196"/>
      <c r="B35196"/>
      <c r="C35196"/>
      <c r="D35196" s="198"/>
    </row>
    <row r="35197" spans="1:4" ht="14.4">
      <c r="A35197"/>
      <c r="B35197"/>
      <c r="C35197"/>
      <c r="D35197" s="198"/>
    </row>
    <row r="35198" spans="1:4" ht="14.4">
      <c r="A35198"/>
      <c r="B35198"/>
      <c r="C35198"/>
      <c r="D35198" s="198"/>
    </row>
    <row r="35199" spans="1:4" ht="14.4">
      <c r="A35199"/>
      <c r="B35199"/>
      <c r="C35199"/>
      <c r="D35199" s="198"/>
    </row>
    <row r="35200" spans="1:4" ht="14.4">
      <c r="A35200"/>
      <c r="B35200"/>
      <c r="C35200"/>
      <c r="D35200" s="198"/>
    </row>
    <row r="35201" spans="1:4" ht="14.4">
      <c r="A35201"/>
      <c r="B35201"/>
      <c r="C35201"/>
      <c r="D35201" s="198"/>
    </row>
    <row r="35202" spans="1:4" ht="14.4">
      <c r="A35202"/>
      <c r="B35202"/>
      <c r="C35202"/>
      <c r="D35202" s="198"/>
    </row>
    <row r="35203" spans="1:4" ht="14.4">
      <c r="A35203"/>
      <c r="B35203"/>
      <c r="C35203"/>
      <c r="D35203" s="198"/>
    </row>
    <row r="35204" spans="1:4" ht="14.4">
      <c r="A35204"/>
      <c r="B35204"/>
      <c r="C35204"/>
      <c r="D35204" s="198"/>
    </row>
    <row r="35205" spans="1:4" ht="14.4">
      <c r="A35205"/>
      <c r="B35205"/>
      <c r="C35205"/>
      <c r="D35205" s="198"/>
    </row>
    <row r="35206" spans="1:4" ht="14.4">
      <c r="A35206"/>
      <c r="B35206"/>
      <c r="C35206"/>
      <c r="D35206" s="198"/>
    </row>
    <row r="35207" spans="1:4" ht="14.4">
      <c r="A35207"/>
      <c r="B35207"/>
      <c r="C35207"/>
      <c r="D35207" s="198"/>
    </row>
    <row r="35208" spans="1:4" ht="14.4">
      <c r="A35208"/>
      <c r="B35208"/>
      <c r="C35208"/>
      <c r="D35208" s="198"/>
    </row>
    <row r="35209" spans="1:4" ht="14.4">
      <c r="A35209"/>
      <c r="B35209"/>
      <c r="C35209"/>
      <c r="D35209" s="198"/>
    </row>
    <row r="35210" spans="1:4" ht="14.4">
      <c r="A35210"/>
      <c r="B35210"/>
      <c r="C35210"/>
      <c r="D35210" s="198"/>
    </row>
    <row r="35211" spans="1:4" ht="14.4">
      <c r="A35211"/>
      <c r="B35211"/>
      <c r="C35211"/>
      <c r="D35211" s="198"/>
    </row>
    <row r="35212" spans="1:4" ht="14.4">
      <c r="A35212"/>
      <c r="B35212"/>
      <c r="C35212"/>
      <c r="D35212" s="198"/>
    </row>
    <row r="35213" spans="1:4" ht="14.4">
      <c r="A35213"/>
      <c r="B35213"/>
      <c r="C35213"/>
      <c r="D35213" s="198"/>
    </row>
    <row r="35214" spans="1:4" ht="14.4">
      <c r="A35214"/>
      <c r="B35214"/>
      <c r="C35214"/>
      <c r="D35214" s="198"/>
    </row>
    <row r="35215" spans="1:4" ht="14.4">
      <c r="A35215"/>
      <c r="B35215"/>
      <c r="C35215"/>
      <c r="D35215" s="198"/>
    </row>
    <row r="35216" spans="1:4" ht="14.4">
      <c r="A35216"/>
      <c r="B35216"/>
      <c r="C35216"/>
      <c r="D35216" s="198"/>
    </row>
    <row r="35217" spans="1:4" ht="14.4">
      <c r="A35217"/>
      <c r="B35217"/>
      <c r="C35217"/>
      <c r="D35217" s="198"/>
    </row>
    <row r="35218" spans="1:4" ht="14.4">
      <c r="A35218"/>
      <c r="B35218"/>
      <c r="C35218"/>
      <c r="D35218" s="198"/>
    </row>
    <row r="35219" spans="1:4" ht="14.4">
      <c r="A35219"/>
      <c r="B35219"/>
      <c r="C35219"/>
      <c r="D35219" s="198"/>
    </row>
    <row r="35220" spans="1:4" ht="14.4">
      <c r="A35220"/>
      <c r="B35220"/>
      <c r="C35220"/>
      <c r="D35220" s="198"/>
    </row>
    <row r="35221" spans="1:4" ht="14.4">
      <c r="A35221"/>
      <c r="B35221"/>
      <c r="C35221"/>
      <c r="D35221" s="198"/>
    </row>
    <row r="35222" spans="1:4" ht="14.4">
      <c r="A35222"/>
      <c r="B35222"/>
      <c r="C35222"/>
      <c r="D35222" s="198"/>
    </row>
    <row r="35223" spans="1:4" ht="14.4">
      <c r="A35223"/>
      <c r="B35223"/>
      <c r="C35223"/>
      <c r="D35223" s="198"/>
    </row>
    <row r="35224" spans="1:4" ht="14.4">
      <c r="A35224"/>
      <c r="B35224"/>
      <c r="C35224"/>
      <c r="D35224" s="198"/>
    </row>
    <row r="35225" spans="1:4" ht="14.4">
      <c r="A35225"/>
      <c r="B35225"/>
      <c r="C35225"/>
      <c r="D35225" s="198"/>
    </row>
    <row r="35226" spans="1:4" ht="14.4">
      <c r="A35226"/>
      <c r="B35226"/>
      <c r="C35226"/>
      <c r="D35226" s="198"/>
    </row>
    <row r="35227" spans="1:4" ht="14.4">
      <c r="A35227"/>
      <c r="B35227"/>
      <c r="C35227"/>
      <c r="D35227" s="198"/>
    </row>
    <row r="35228" spans="1:4" ht="14.4">
      <c r="A35228"/>
      <c r="B35228"/>
      <c r="C35228"/>
      <c r="D35228" s="198"/>
    </row>
    <row r="35229" spans="1:4" ht="14.4">
      <c r="A35229"/>
      <c r="B35229"/>
      <c r="C35229"/>
      <c r="D35229" s="198"/>
    </row>
    <row r="35230" spans="1:4" ht="14.4">
      <c r="A35230"/>
      <c r="B35230"/>
      <c r="C35230"/>
      <c r="D35230" s="198"/>
    </row>
    <row r="35231" spans="1:4" ht="14.4">
      <c r="A35231"/>
      <c r="B35231"/>
      <c r="C35231"/>
      <c r="D35231" s="198"/>
    </row>
    <row r="35232" spans="1:4" ht="14.4">
      <c r="A35232"/>
      <c r="B35232"/>
      <c r="C35232"/>
      <c r="D35232" s="198"/>
    </row>
    <row r="35233" spans="1:4" ht="14.4">
      <c r="A35233"/>
      <c r="B35233"/>
      <c r="C35233"/>
      <c r="D35233" s="198"/>
    </row>
    <row r="35234" spans="1:4" ht="14.4">
      <c r="A35234"/>
      <c r="B35234"/>
      <c r="C35234"/>
      <c r="D35234" s="198"/>
    </row>
    <row r="35235" spans="1:4" ht="14.4">
      <c r="A35235"/>
      <c r="B35235"/>
      <c r="C35235"/>
      <c r="D35235" s="198"/>
    </row>
    <row r="35236" spans="1:4" ht="14.4">
      <c r="A35236"/>
      <c r="B35236"/>
      <c r="C35236"/>
      <c r="D35236" s="198"/>
    </row>
    <row r="35237" spans="1:4" ht="14.4">
      <c r="A35237"/>
      <c r="B35237"/>
      <c r="C35237"/>
      <c r="D35237" s="198"/>
    </row>
    <row r="35238" spans="1:4" ht="14.4">
      <c r="A35238"/>
      <c r="B35238"/>
      <c r="C35238"/>
      <c r="D35238" s="198"/>
    </row>
    <row r="35239" spans="1:4" ht="14.4">
      <c r="A35239"/>
      <c r="B35239"/>
      <c r="C35239"/>
      <c r="D35239" s="198"/>
    </row>
    <row r="35240" spans="1:4" ht="14.4">
      <c r="A35240"/>
      <c r="B35240"/>
      <c r="C35240"/>
      <c r="D35240" s="198"/>
    </row>
    <row r="35241" spans="1:4" ht="14.4">
      <c r="A35241"/>
      <c r="B35241"/>
      <c r="C35241"/>
      <c r="D35241" s="198"/>
    </row>
    <row r="35242" spans="1:4" ht="14.4">
      <c r="A35242"/>
      <c r="B35242"/>
      <c r="C35242"/>
      <c r="D35242" s="198"/>
    </row>
    <row r="35243" spans="1:4" ht="14.4">
      <c r="A35243"/>
      <c r="B35243"/>
      <c r="C35243"/>
      <c r="D35243" s="198"/>
    </row>
    <row r="35244" spans="1:4" ht="14.4">
      <c r="A35244"/>
      <c r="B35244"/>
      <c r="C35244"/>
      <c r="D35244" s="198"/>
    </row>
    <row r="35245" spans="1:4" ht="14.4">
      <c r="A35245"/>
      <c r="B35245"/>
      <c r="C35245"/>
      <c r="D35245" s="198"/>
    </row>
    <row r="35246" spans="1:4" ht="14.4">
      <c r="A35246"/>
      <c r="B35246"/>
      <c r="C35246"/>
      <c r="D35246" s="198"/>
    </row>
    <row r="35247" spans="1:4" ht="14.4">
      <c r="A35247"/>
      <c r="B35247"/>
      <c r="C35247"/>
      <c r="D35247" s="198"/>
    </row>
    <row r="35248" spans="1:4" ht="14.4">
      <c r="A35248"/>
      <c r="B35248"/>
      <c r="C35248"/>
      <c r="D35248" s="198"/>
    </row>
    <row r="35249" spans="1:4" ht="14.4">
      <c r="A35249"/>
      <c r="B35249"/>
      <c r="C35249"/>
      <c r="D35249" s="198"/>
    </row>
    <row r="35250" spans="1:4" ht="14.4">
      <c r="A35250"/>
      <c r="B35250"/>
      <c r="C35250"/>
      <c r="D35250" s="198"/>
    </row>
    <row r="35251" spans="1:4" ht="14.4">
      <c r="A35251"/>
      <c r="B35251"/>
      <c r="C35251"/>
      <c r="D35251" s="198"/>
    </row>
    <row r="35252" spans="1:4" ht="14.4">
      <c r="A35252"/>
      <c r="B35252"/>
      <c r="C35252"/>
      <c r="D35252" s="198"/>
    </row>
    <row r="35253" spans="1:4" ht="14.4">
      <c r="A35253"/>
      <c r="B35253"/>
      <c r="C35253"/>
      <c r="D35253" s="198"/>
    </row>
    <row r="35254" spans="1:4" ht="14.4">
      <c r="A35254"/>
      <c r="B35254"/>
      <c r="C35254"/>
      <c r="D35254" s="198"/>
    </row>
    <row r="35255" spans="1:4" ht="14.4">
      <c r="A35255"/>
      <c r="B35255"/>
      <c r="C35255"/>
      <c r="D35255" s="198"/>
    </row>
    <row r="35256" spans="1:4" ht="14.4">
      <c r="A35256"/>
      <c r="B35256"/>
      <c r="C35256"/>
      <c r="D35256" s="198"/>
    </row>
    <row r="35257" spans="1:4" ht="14.4">
      <c r="A35257"/>
      <c r="B35257"/>
      <c r="C35257"/>
      <c r="D35257" s="198"/>
    </row>
    <row r="35258" spans="1:4" ht="14.4">
      <c r="A35258"/>
      <c r="B35258"/>
      <c r="C35258"/>
      <c r="D35258" s="198"/>
    </row>
    <row r="35259" spans="1:4" ht="14.4">
      <c r="A35259"/>
      <c r="B35259"/>
      <c r="C35259"/>
      <c r="D35259" s="198"/>
    </row>
    <row r="35260" spans="1:4" ht="14.4">
      <c r="A35260"/>
      <c r="B35260"/>
      <c r="C35260"/>
      <c r="D35260" s="198"/>
    </row>
    <row r="35261" spans="1:4" ht="14.4">
      <c r="A35261"/>
      <c r="B35261"/>
      <c r="C35261"/>
      <c r="D35261" s="198"/>
    </row>
    <row r="35262" spans="1:4" ht="14.4">
      <c r="A35262"/>
      <c r="B35262"/>
      <c r="C35262"/>
      <c r="D35262" s="198"/>
    </row>
    <row r="35263" spans="1:4" ht="14.4">
      <c r="A35263"/>
      <c r="B35263"/>
      <c r="C35263"/>
      <c r="D35263" s="198"/>
    </row>
    <row r="35264" spans="1:4" ht="14.4">
      <c r="A35264"/>
      <c r="B35264"/>
      <c r="C35264"/>
      <c r="D35264" s="198"/>
    </row>
    <row r="35265" spans="1:4" ht="14.4">
      <c r="A35265"/>
      <c r="B35265"/>
      <c r="C35265"/>
      <c r="D35265" s="198"/>
    </row>
    <row r="35266" spans="1:4" ht="14.4">
      <c r="A35266"/>
      <c r="B35266"/>
      <c r="C35266"/>
      <c r="D35266" s="198"/>
    </row>
    <row r="35267" spans="1:4" ht="14.4">
      <c r="A35267"/>
      <c r="B35267"/>
      <c r="C35267"/>
      <c r="D35267" s="198"/>
    </row>
    <row r="35268" spans="1:4" ht="14.4">
      <c r="A35268"/>
      <c r="B35268"/>
      <c r="C35268"/>
      <c r="D35268" s="198"/>
    </row>
    <row r="35269" spans="1:4" ht="14.4">
      <c r="A35269"/>
      <c r="B35269"/>
      <c r="C35269"/>
      <c r="D35269" s="198"/>
    </row>
    <row r="35270" spans="1:4" ht="14.4">
      <c r="A35270"/>
      <c r="B35270"/>
      <c r="C35270"/>
      <c r="D35270" s="198"/>
    </row>
    <row r="35271" spans="1:4" ht="14.4">
      <c r="A35271"/>
      <c r="B35271"/>
      <c r="C35271"/>
      <c r="D35271" s="198"/>
    </row>
    <row r="35272" spans="1:4" ht="14.4">
      <c r="A35272"/>
      <c r="B35272"/>
      <c r="C35272"/>
      <c r="D35272" s="198"/>
    </row>
    <row r="35273" spans="1:4" ht="14.4">
      <c r="A35273"/>
      <c r="B35273"/>
      <c r="C35273"/>
      <c r="D35273" s="198"/>
    </row>
    <row r="35274" spans="1:4" ht="14.4">
      <c r="A35274"/>
      <c r="B35274"/>
      <c r="C35274"/>
      <c r="D35274" s="198"/>
    </row>
    <row r="35275" spans="1:4" ht="14.4">
      <c r="A35275"/>
      <c r="B35275"/>
      <c r="C35275"/>
      <c r="D35275" s="198"/>
    </row>
    <row r="35276" spans="1:4" ht="14.4">
      <c r="A35276"/>
      <c r="B35276"/>
      <c r="C35276"/>
      <c r="D35276" s="198"/>
    </row>
    <row r="35277" spans="1:4" ht="14.4">
      <c r="A35277"/>
      <c r="B35277"/>
      <c r="C35277"/>
      <c r="D35277" s="198"/>
    </row>
    <row r="35278" spans="1:4" ht="14.4">
      <c r="A35278"/>
      <c r="B35278"/>
      <c r="C35278"/>
      <c r="D35278" s="198"/>
    </row>
    <row r="35279" spans="1:4" ht="14.4">
      <c r="A35279"/>
      <c r="B35279"/>
      <c r="C35279"/>
      <c r="D35279" s="198"/>
    </row>
    <row r="35280" spans="1:4" ht="14.4">
      <c r="A35280"/>
      <c r="B35280"/>
      <c r="C35280"/>
      <c r="D35280" s="198"/>
    </row>
    <row r="35281" spans="1:4" ht="14.4">
      <c r="A35281"/>
      <c r="B35281"/>
      <c r="C35281"/>
      <c r="D35281" s="198"/>
    </row>
    <row r="35282" spans="1:4" ht="14.4">
      <c r="A35282"/>
      <c r="B35282"/>
      <c r="C35282"/>
      <c r="D35282" s="198"/>
    </row>
    <row r="35283" spans="1:4" ht="14.4">
      <c r="A35283"/>
      <c r="B35283"/>
      <c r="C35283"/>
      <c r="D35283" s="198"/>
    </row>
    <row r="35284" spans="1:4" ht="14.4">
      <c r="A35284"/>
      <c r="B35284"/>
      <c r="C35284"/>
      <c r="D35284" s="198"/>
    </row>
    <row r="35285" spans="1:4" ht="14.4">
      <c r="A35285"/>
      <c r="B35285"/>
      <c r="C35285"/>
      <c r="D35285" s="198"/>
    </row>
    <row r="35286" spans="1:4" ht="14.4">
      <c r="A35286"/>
      <c r="B35286"/>
      <c r="C35286"/>
      <c r="D35286" s="198"/>
    </row>
    <row r="35287" spans="1:4" ht="14.4">
      <c r="A35287"/>
      <c r="B35287"/>
      <c r="C35287"/>
      <c r="D35287" s="198"/>
    </row>
    <row r="35288" spans="1:4" ht="14.4">
      <c r="A35288"/>
      <c r="B35288"/>
      <c r="C35288"/>
      <c r="D35288" s="198"/>
    </row>
    <row r="35289" spans="1:4" ht="14.4">
      <c r="A35289"/>
      <c r="B35289"/>
      <c r="C35289"/>
      <c r="D35289" s="198"/>
    </row>
    <row r="35290" spans="1:4" ht="14.4">
      <c r="A35290"/>
      <c r="B35290"/>
      <c r="C35290"/>
      <c r="D35290" s="198"/>
    </row>
    <row r="35291" spans="1:4" ht="14.4">
      <c r="A35291"/>
      <c r="B35291"/>
      <c r="C35291"/>
      <c r="D35291" s="198"/>
    </row>
    <row r="35292" spans="1:4" ht="14.4">
      <c r="A35292"/>
      <c r="B35292"/>
      <c r="C35292"/>
      <c r="D35292" s="198"/>
    </row>
    <row r="35293" spans="1:4" ht="14.4">
      <c r="A35293"/>
      <c r="B35293"/>
      <c r="C35293"/>
      <c r="D35293" s="198"/>
    </row>
    <row r="35294" spans="1:4" ht="14.4">
      <c r="A35294"/>
      <c r="B35294"/>
      <c r="C35294"/>
      <c r="D35294" s="198"/>
    </row>
    <row r="35295" spans="1:4" ht="14.4">
      <c r="A35295"/>
      <c r="B35295"/>
      <c r="C35295"/>
      <c r="D35295" s="198"/>
    </row>
    <row r="35296" spans="1:4" ht="14.4">
      <c r="A35296"/>
      <c r="B35296"/>
      <c r="C35296"/>
      <c r="D35296" s="198"/>
    </row>
    <row r="35297" spans="1:4" ht="14.4">
      <c r="A35297"/>
      <c r="B35297"/>
      <c r="C35297"/>
      <c r="D35297" s="198"/>
    </row>
    <row r="35298" spans="1:4" ht="14.4">
      <c r="A35298"/>
      <c r="B35298"/>
      <c r="C35298"/>
      <c r="D35298" s="198"/>
    </row>
    <row r="35299" spans="1:4" ht="14.4">
      <c r="A35299"/>
      <c r="B35299"/>
      <c r="C35299"/>
      <c r="D35299" s="198"/>
    </row>
    <row r="35300" spans="1:4" ht="14.4">
      <c r="A35300"/>
      <c r="B35300"/>
      <c r="C35300"/>
      <c r="D35300" s="198"/>
    </row>
    <row r="35301" spans="1:4" ht="14.4">
      <c r="A35301"/>
      <c r="B35301"/>
      <c r="C35301"/>
      <c r="D35301" s="198"/>
    </row>
    <row r="35302" spans="1:4" ht="14.4">
      <c r="A35302"/>
      <c r="B35302"/>
      <c r="C35302"/>
      <c r="D35302" s="198"/>
    </row>
    <row r="35303" spans="1:4" ht="14.4">
      <c r="A35303"/>
      <c r="B35303"/>
      <c r="C35303"/>
      <c r="D35303" s="198"/>
    </row>
    <row r="35304" spans="1:4" ht="14.4">
      <c r="A35304"/>
      <c r="B35304"/>
      <c r="C35304"/>
      <c r="D35304" s="198"/>
    </row>
    <row r="35305" spans="1:4" ht="14.4">
      <c r="A35305"/>
      <c r="B35305"/>
      <c r="C35305"/>
      <c r="D35305" s="198"/>
    </row>
    <row r="35306" spans="1:4" ht="14.4">
      <c r="A35306"/>
      <c r="B35306"/>
      <c r="C35306"/>
      <c r="D35306" s="198"/>
    </row>
    <row r="35307" spans="1:4" ht="14.4">
      <c r="A35307"/>
      <c r="B35307"/>
      <c r="C35307"/>
      <c r="D35307" s="198"/>
    </row>
    <row r="35308" spans="1:4" ht="14.4">
      <c r="A35308"/>
      <c r="B35308"/>
      <c r="C35308"/>
      <c r="D35308" s="198"/>
    </row>
    <row r="35309" spans="1:4" ht="14.4">
      <c r="A35309"/>
      <c r="B35309"/>
      <c r="C35309"/>
      <c r="D35309" s="198"/>
    </row>
    <row r="35310" spans="1:4" ht="14.4">
      <c r="A35310"/>
      <c r="B35310"/>
      <c r="C35310"/>
      <c r="D35310" s="198"/>
    </row>
    <row r="35311" spans="1:4" ht="14.4">
      <c r="A35311"/>
      <c r="B35311"/>
      <c r="C35311"/>
      <c r="D35311" s="198"/>
    </row>
    <row r="35312" spans="1:4" ht="14.4">
      <c r="A35312"/>
      <c r="B35312"/>
      <c r="C35312"/>
      <c r="D35312" s="198"/>
    </row>
    <row r="35313" spans="1:4" ht="14.4">
      <c r="A35313"/>
      <c r="B35313"/>
      <c r="C35313"/>
      <c r="D35313" s="198"/>
    </row>
    <row r="35314" spans="1:4" ht="14.4">
      <c r="A35314"/>
      <c r="B35314"/>
      <c r="C35314"/>
      <c r="D35314" s="198"/>
    </row>
    <row r="35315" spans="1:4" ht="14.4">
      <c r="A35315"/>
      <c r="B35315"/>
      <c r="C35315"/>
      <c r="D35315" s="198"/>
    </row>
    <row r="35316" spans="1:4" ht="14.4">
      <c r="A35316"/>
      <c r="B35316"/>
      <c r="C35316"/>
      <c r="D35316" s="198"/>
    </row>
    <row r="35317" spans="1:4" ht="14.4">
      <c r="A35317"/>
      <c r="B35317"/>
      <c r="C35317"/>
      <c r="D35317" s="198"/>
    </row>
    <row r="35318" spans="1:4" ht="14.4">
      <c r="A35318"/>
      <c r="B35318"/>
      <c r="C35318"/>
      <c r="D35318" s="198"/>
    </row>
    <row r="35319" spans="1:4" ht="14.4">
      <c r="A35319"/>
      <c r="B35319"/>
      <c r="C35319"/>
      <c r="D35319" s="198"/>
    </row>
    <row r="35320" spans="1:4" ht="14.4">
      <c r="A35320"/>
      <c r="B35320"/>
      <c r="C35320"/>
      <c r="D35320" s="198"/>
    </row>
    <row r="35321" spans="1:4" ht="14.4">
      <c r="A35321"/>
      <c r="B35321"/>
      <c r="C35321"/>
      <c r="D35321" s="198"/>
    </row>
    <row r="35322" spans="1:4" ht="14.4">
      <c r="A35322"/>
      <c r="B35322"/>
      <c r="C35322"/>
      <c r="D35322" s="198"/>
    </row>
    <row r="35323" spans="1:4" ht="14.4">
      <c r="A35323"/>
      <c r="B35323"/>
      <c r="C35323"/>
      <c r="D35323" s="198"/>
    </row>
    <row r="35324" spans="1:4" ht="14.4">
      <c r="A35324"/>
      <c r="B35324"/>
      <c r="C35324"/>
      <c r="D35324" s="198"/>
    </row>
    <row r="35325" spans="1:4" ht="14.4">
      <c r="A35325"/>
      <c r="B35325"/>
      <c r="C35325"/>
      <c r="D35325" s="198"/>
    </row>
    <row r="35326" spans="1:4" ht="14.4">
      <c r="A35326"/>
      <c r="B35326"/>
      <c r="C35326"/>
      <c r="D35326" s="198"/>
    </row>
    <row r="35327" spans="1:4" ht="14.4">
      <c r="A35327"/>
      <c r="B35327"/>
      <c r="C35327"/>
      <c r="D35327" s="198"/>
    </row>
    <row r="35328" spans="1:4" ht="14.4">
      <c r="A35328"/>
      <c r="B35328"/>
      <c r="C35328"/>
      <c r="D35328" s="198"/>
    </row>
    <row r="35329" spans="1:4" ht="14.4">
      <c r="A35329"/>
      <c r="B35329"/>
      <c r="C35329"/>
      <c r="D35329" s="198"/>
    </row>
    <row r="35330" spans="1:4" ht="14.4">
      <c r="A35330"/>
      <c r="B35330"/>
      <c r="C35330"/>
      <c r="D35330" s="198"/>
    </row>
    <row r="35331" spans="1:4" ht="14.4">
      <c r="A35331"/>
      <c r="B35331"/>
      <c r="C35331"/>
      <c r="D35331" s="198"/>
    </row>
    <row r="35332" spans="1:4" ht="14.4">
      <c r="A35332"/>
      <c r="B35332"/>
      <c r="C35332"/>
      <c r="D35332" s="198"/>
    </row>
    <row r="35333" spans="1:4" ht="14.4">
      <c r="A35333"/>
      <c r="B35333"/>
      <c r="C35333"/>
      <c r="D35333" s="198"/>
    </row>
    <row r="35334" spans="1:4" ht="14.4">
      <c r="A35334"/>
      <c r="B35334"/>
      <c r="C35334"/>
      <c r="D35334" s="198"/>
    </row>
    <row r="35335" spans="1:4" ht="14.4">
      <c r="A35335"/>
      <c r="B35335"/>
      <c r="C35335"/>
      <c r="D35335" s="198"/>
    </row>
    <row r="35336" spans="1:4" ht="14.4">
      <c r="A35336"/>
      <c r="B35336"/>
      <c r="C35336"/>
      <c r="D35336" s="198"/>
    </row>
    <row r="35337" spans="1:4" ht="14.4">
      <c r="A35337"/>
      <c r="B35337"/>
      <c r="C35337"/>
      <c r="D35337" s="198"/>
    </row>
    <row r="35338" spans="1:4" ht="14.4">
      <c r="A35338"/>
      <c r="B35338"/>
      <c r="C35338"/>
      <c r="D35338" s="198"/>
    </row>
    <row r="35339" spans="1:4" ht="14.4">
      <c r="A35339"/>
      <c r="B35339"/>
      <c r="C35339"/>
      <c r="D35339" s="198"/>
    </row>
    <row r="35340" spans="1:4" ht="14.4">
      <c r="A35340"/>
      <c r="B35340"/>
      <c r="C35340"/>
      <c r="D35340" s="198"/>
    </row>
    <row r="35341" spans="1:4" ht="14.4">
      <c r="A35341"/>
      <c r="B35341"/>
      <c r="C35341"/>
      <c r="D35341" s="198"/>
    </row>
    <row r="35342" spans="1:4" ht="14.4">
      <c r="A35342"/>
      <c r="B35342"/>
      <c r="C35342"/>
      <c r="D35342" s="198"/>
    </row>
    <row r="35343" spans="1:4" ht="14.4">
      <c r="A35343"/>
      <c r="B35343"/>
      <c r="C35343"/>
      <c r="D35343" s="198"/>
    </row>
    <row r="35344" spans="1:4" ht="14.4">
      <c r="A35344"/>
      <c r="B35344"/>
      <c r="C35344"/>
      <c r="D35344" s="198"/>
    </row>
    <row r="35345" spans="1:4" ht="14.4">
      <c r="A35345"/>
      <c r="B35345"/>
      <c r="C35345"/>
      <c r="D35345" s="198"/>
    </row>
    <row r="35346" spans="1:4" ht="14.4">
      <c r="A35346"/>
      <c r="B35346"/>
      <c r="C35346"/>
      <c r="D35346" s="198"/>
    </row>
    <row r="35347" spans="1:4" ht="14.4">
      <c r="A35347"/>
      <c r="B35347"/>
      <c r="C35347"/>
      <c r="D35347" s="198"/>
    </row>
    <row r="35348" spans="1:4" ht="14.4">
      <c r="A35348"/>
      <c r="B35348"/>
      <c r="C35348"/>
      <c r="D35348" s="198"/>
    </row>
    <row r="35349" spans="1:4" ht="14.4">
      <c r="A35349"/>
      <c r="B35349"/>
      <c r="C35349"/>
      <c r="D35349" s="198"/>
    </row>
    <row r="35350" spans="1:4" ht="14.4">
      <c r="A35350"/>
      <c r="B35350"/>
      <c r="C35350"/>
      <c r="D35350" s="198"/>
    </row>
    <row r="35351" spans="1:4" ht="14.4">
      <c r="A35351"/>
      <c r="B35351"/>
      <c r="C35351"/>
      <c r="D35351" s="198"/>
    </row>
    <row r="35352" spans="1:4" ht="14.4">
      <c r="A35352"/>
      <c r="B35352"/>
      <c r="C35352"/>
      <c r="D35352" s="198"/>
    </row>
    <row r="35353" spans="1:4" ht="14.4">
      <c r="A35353"/>
      <c r="B35353"/>
      <c r="C35353"/>
      <c r="D35353" s="198"/>
    </row>
    <row r="35354" spans="1:4" ht="14.4">
      <c r="A35354"/>
      <c r="B35354"/>
      <c r="C35354"/>
      <c r="D35354" s="198"/>
    </row>
    <row r="35355" spans="1:4" ht="14.4">
      <c r="A35355"/>
      <c r="B35355"/>
      <c r="C35355"/>
      <c r="D35355" s="198"/>
    </row>
    <row r="35356" spans="1:4" ht="14.4">
      <c r="A35356"/>
      <c r="B35356"/>
      <c r="C35356"/>
      <c r="D35356" s="198"/>
    </row>
    <row r="35357" spans="1:4" ht="14.4">
      <c r="A35357"/>
      <c r="B35357"/>
      <c r="C35357"/>
      <c r="D35357" s="198"/>
    </row>
    <row r="35358" spans="1:4" ht="14.4">
      <c r="A35358"/>
      <c r="B35358"/>
      <c r="C35358"/>
      <c r="D35358" s="198"/>
    </row>
    <row r="35359" spans="1:4" ht="14.4">
      <c r="A35359"/>
      <c r="B35359"/>
      <c r="C35359"/>
      <c r="D35359" s="198"/>
    </row>
    <row r="35360" spans="1:4" ht="14.4">
      <c r="A35360"/>
      <c r="B35360"/>
      <c r="C35360"/>
      <c r="D35360" s="198"/>
    </row>
    <row r="35361" spans="1:4" ht="14.4">
      <c r="A35361"/>
      <c r="B35361"/>
      <c r="C35361"/>
      <c r="D35361" s="198"/>
    </row>
    <row r="35362" spans="1:4" ht="14.4">
      <c r="A35362"/>
      <c r="B35362"/>
      <c r="C35362"/>
      <c r="D35362" s="198"/>
    </row>
    <row r="35363" spans="1:4" ht="14.4">
      <c r="A35363"/>
      <c r="B35363"/>
      <c r="C35363"/>
      <c r="D35363" s="198"/>
    </row>
    <row r="35364" spans="1:4" ht="14.4">
      <c r="A35364"/>
      <c r="B35364"/>
      <c r="C35364"/>
      <c r="D35364" s="198"/>
    </row>
    <row r="35365" spans="1:4" ht="14.4">
      <c r="A35365"/>
      <c r="B35365"/>
      <c r="C35365"/>
      <c r="D35365" s="198"/>
    </row>
    <row r="35366" spans="1:4" ht="14.4">
      <c r="A35366"/>
      <c r="B35366"/>
      <c r="C35366"/>
      <c r="D35366" s="198"/>
    </row>
    <row r="35367" spans="1:4" ht="14.4">
      <c r="A35367"/>
      <c r="B35367"/>
      <c r="C35367"/>
      <c r="D35367" s="198"/>
    </row>
    <row r="35368" spans="1:4" ht="14.4">
      <c r="A35368"/>
      <c r="B35368"/>
      <c r="C35368"/>
      <c r="D35368" s="198"/>
    </row>
    <row r="35369" spans="1:4" ht="14.4">
      <c r="A35369"/>
      <c r="B35369"/>
      <c r="C35369"/>
      <c r="D35369" s="198"/>
    </row>
    <row r="35370" spans="1:4" ht="14.4">
      <c r="A35370"/>
      <c r="B35370"/>
      <c r="C35370"/>
      <c r="D35370" s="198"/>
    </row>
    <row r="35371" spans="1:4" ht="14.4">
      <c r="A35371"/>
      <c r="B35371"/>
      <c r="C35371"/>
      <c r="D35371" s="198"/>
    </row>
    <row r="35372" spans="1:4" ht="14.4">
      <c r="A35372"/>
      <c r="B35372"/>
      <c r="C35372"/>
      <c r="D35372" s="198"/>
    </row>
    <row r="35373" spans="1:4" ht="14.4">
      <c r="A35373"/>
      <c r="B35373"/>
      <c r="C35373"/>
      <c r="D35373" s="198"/>
    </row>
    <row r="35374" spans="1:4" ht="14.4">
      <c r="A35374"/>
      <c r="B35374"/>
      <c r="C35374"/>
      <c r="D35374" s="198"/>
    </row>
    <row r="35375" spans="1:4" ht="14.4">
      <c r="A35375"/>
      <c r="B35375"/>
      <c r="C35375"/>
      <c r="D35375" s="198"/>
    </row>
    <row r="35376" spans="1:4" ht="14.4">
      <c r="A35376"/>
      <c r="B35376"/>
      <c r="C35376"/>
      <c r="D35376" s="198"/>
    </row>
    <row r="35377" spans="1:4" ht="14.4">
      <c r="A35377"/>
      <c r="B35377"/>
      <c r="C35377"/>
      <c r="D35377" s="198"/>
    </row>
    <row r="35378" spans="1:4" ht="14.4">
      <c r="A35378"/>
      <c r="B35378"/>
      <c r="C35378"/>
      <c r="D35378" s="198"/>
    </row>
    <row r="35379" spans="1:4" ht="14.4">
      <c r="A35379"/>
      <c r="B35379"/>
      <c r="C35379"/>
      <c r="D35379" s="198"/>
    </row>
    <row r="35380" spans="1:4" ht="14.4">
      <c r="A35380"/>
      <c r="B35380"/>
      <c r="C35380"/>
      <c r="D35380" s="198"/>
    </row>
    <row r="35381" spans="1:4" ht="14.4">
      <c r="A35381"/>
      <c r="B35381"/>
      <c r="C35381"/>
      <c r="D35381" s="198"/>
    </row>
    <row r="35382" spans="1:4" ht="14.4">
      <c r="A35382"/>
      <c r="B35382"/>
      <c r="C35382"/>
      <c r="D35382" s="198"/>
    </row>
    <row r="35383" spans="1:4" ht="14.4">
      <c r="A35383"/>
      <c r="B35383"/>
      <c r="C35383"/>
      <c r="D35383" s="198"/>
    </row>
    <row r="35384" spans="1:4" ht="14.4">
      <c r="A35384"/>
      <c r="B35384"/>
      <c r="C35384"/>
      <c r="D35384" s="198"/>
    </row>
    <row r="35385" spans="1:4" ht="14.4">
      <c r="A35385"/>
      <c r="B35385"/>
      <c r="C35385"/>
      <c r="D35385" s="198"/>
    </row>
    <row r="35386" spans="1:4" ht="14.4">
      <c r="A35386"/>
      <c r="B35386"/>
      <c r="C35386"/>
      <c r="D35386" s="198"/>
    </row>
    <row r="35387" spans="1:4" ht="14.4">
      <c r="A35387"/>
      <c r="B35387"/>
      <c r="C35387"/>
      <c r="D35387" s="198"/>
    </row>
    <row r="35388" spans="1:4" ht="14.4">
      <c r="A35388"/>
      <c r="B35388"/>
      <c r="C35388"/>
      <c r="D35388" s="198"/>
    </row>
    <row r="35389" spans="1:4" ht="14.4">
      <c r="A35389"/>
      <c r="B35389"/>
      <c r="C35389"/>
      <c r="D35389" s="198"/>
    </row>
    <row r="35390" spans="1:4" ht="14.4">
      <c r="A35390"/>
      <c r="B35390"/>
      <c r="C35390"/>
      <c r="D35390" s="198"/>
    </row>
    <row r="35391" spans="1:4" ht="14.4">
      <c r="A35391"/>
      <c r="B35391"/>
      <c r="C35391"/>
      <c r="D35391" s="198"/>
    </row>
    <row r="35392" spans="1:4" ht="14.4">
      <c r="A35392"/>
      <c r="B35392"/>
      <c r="C35392"/>
      <c r="D35392" s="198"/>
    </row>
    <row r="35393" spans="1:4" ht="14.4">
      <c r="A35393"/>
      <c r="B35393"/>
      <c r="C35393"/>
      <c r="D35393" s="198"/>
    </row>
    <row r="35394" spans="1:4" ht="14.4">
      <c r="A35394"/>
      <c r="B35394"/>
      <c r="C35394"/>
      <c r="D35394" s="198"/>
    </row>
    <row r="35395" spans="1:4" ht="14.4">
      <c r="A35395"/>
      <c r="B35395"/>
      <c r="C35395"/>
      <c r="D35395" s="198"/>
    </row>
    <row r="35396" spans="1:4" ht="14.4">
      <c r="A35396"/>
      <c r="B35396"/>
      <c r="C35396"/>
      <c r="D35396" s="198"/>
    </row>
    <row r="35397" spans="1:4" ht="14.4">
      <c r="A35397"/>
      <c r="B35397"/>
      <c r="C35397"/>
      <c r="D35397" s="198"/>
    </row>
    <row r="35398" spans="1:4" ht="14.4">
      <c r="A35398"/>
      <c r="B35398"/>
      <c r="C35398"/>
      <c r="D35398" s="198"/>
    </row>
    <row r="35399" spans="1:4" ht="14.4">
      <c r="A35399"/>
      <c r="B35399"/>
      <c r="C35399"/>
      <c r="D35399" s="198"/>
    </row>
    <row r="35400" spans="1:4" ht="14.4">
      <c r="A35400"/>
      <c r="B35400"/>
      <c r="C35400"/>
      <c r="D35400" s="198"/>
    </row>
    <row r="35401" spans="1:4" ht="14.4">
      <c r="A35401"/>
      <c r="B35401"/>
      <c r="C35401"/>
      <c r="D35401" s="198"/>
    </row>
    <row r="35402" spans="1:4" ht="14.4">
      <c r="A35402"/>
      <c r="B35402"/>
      <c r="C35402"/>
      <c r="D35402" s="198"/>
    </row>
    <row r="35403" spans="1:4" ht="14.4">
      <c r="A35403"/>
      <c r="B35403"/>
      <c r="C35403"/>
      <c r="D35403" s="198"/>
    </row>
    <row r="35404" spans="1:4" ht="14.4">
      <c r="A35404"/>
      <c r="B35404"/>
      <c r="C35404"/>
      <c r="D35404" s="198"/>
    </row>
    <row r="35405" spans="1:4" ht="14.4">
      <c r="A35405"/>
      <c r="B35405"/>
      <c r="C35405"/>
      <c r="D35405" s="198"/>
    </row>
    <row r="35406" spans="1:4" ht="14.4">
      <c r="A35406"/>
      <c r="B35406"/>
      <c r="C35406"/>
      <c r="D35406" s="198"/>
    </row>
    <row r="35407" spans="1:4" ht="14.4">
      <c r="A35407"/>
      <c r="B35407"/>
      <c r="C35407"/>
      <c r="D35407" s="198"/>
    </row>
    <row r="35408" spans="1:4" ht="14.4">
      <c r="A35408"/>
      <c r="B35408"/>
      <c r="C35408"/>
      <c r="D35408" s="198"/>
    </row>
    <row r="35409" spans="1:4" ht="14.4">
      <c r="A35409"/>
      <c r="B35409"/>
      <c r="C35409"/>
      <c r="D35409" s="198"/>
    </row>
    <row r="35410" spans="1:4" ht="14.4">
      <c r="A35410"/>
      <c r="B35410"/>
      <c r="C35410"/>
      <c r="D35410" s="198"/>
    </row>
    <row r="35411" spans="1:4" ht="14.4">
      <c r="A35411"/>
      <c r="B35411"/>
      <c r="C35411"/>
      <c r="D35411" s="198"/>
    </row>
    <row r="35412" spans="1:4" ht="14.4">
      <c r="A35412"/>
      <c r="B35412"/>
      <c r="C35412"/>
      <c r="D35412" s="198"/>
    </row>
    <row r="35413" spans="1:4" ht="14.4">
      <c r="A35413"/>
      <c r="B35413"/>
      <c r="C35413"/>
      <c r="D35413" s="198"/>
    </row>
    <row r="35414" spans="1:4" ht="14.4">
      <c r="A35414"/>
      <c r="B35414"/>
      <c r="C35414"/>
      <c r="D35414" s="198"/>
    </row>
    <row r="35415" spans="1:4" ht="14.4">
      <c r="A35415"/>
      <c r="B35415"/>
      <c r="C35415"/>
      <c r="D35415" s="198"/>
    </row>
    <row r="35416" spans="1:4" ht="14.4">
      <c r="A35416"/>
      <c r="B35416"/>
      <c r="C35416"/>
      <c r="D35416" s="198"/>
    </row>
    <row r="35417" spans="1:4" ht="14.4">
      <c r="A35417"/>
      <c r="B35417"/>
      <c r="C35417"/>
      <c r="D35417" s="198"/>
    </row>
    <row r="35418" spans="1:4" ht="14.4">
      <c r="A35418"/>
      <c r="B35418"/>
      <c r="C35418"/>
      <c r="D35418" s="198"/>
    </row>
    <row r="35419" spans="1:4" ht="14.4">
      <c r="A35419"/>
      <c r="B35419"/>
      <c r="C35419"/>
      <c r="D35419" s="198"/>
    </row>
    <row r="35420" spans="1:4" ht="14.4">
      <c r="A35420"/>
      <c r="B35420"/>
      <c r="C35420"/>
      <c r="D35420" s="198"/>
    </row>
    <row r="35421" spans="1:4" ht="14.4">
      <c r="A35421"/>
      <c r="B35421"/>
      <c r="C35421"/>
      <c r="D35421" s="198"/>
    </row>
    <row r="35422" spans="1:4" ht="14.4">
      <c r="A35422"/>
      <c r="B35422"/>
      <c r="C35422"/>
      <c r="D35422" s="198"/>
    </row>
    <row r="35423" spans="1:4" ht="14.4">
      <c r="A35423"/>
      <c r="B35423"/>
      <c r="C35423"/>
      <c r="D35423" s="198"/>
    </row>
    <row r="35424" spans="1:4" ht="14.4">
      <c r="A35424"/>
      <c r="B35424"/>
      <c r="C35424"/>
      <c r="D35424" s="198"/>
    </row>
    <row r="35425" spans="1:4" ht="14.4">
      <c r="A35425"/>
      <c r="B35425"/>
      <c r="C35425"/>
      <c r="D35425" s="198"/>
    </row>
    <row r="35426" spans="1:4" ht="14.4">
      <c r="A35426"/>
      <c r="B35426"/>
      <c r="C35426"/>
      <c r="D35426" s="198"/>
    </row>
    <row r="35427" spans="1:4" ht="14.4">
      <c r="A35427"/>
      <c r="B35427"/>
      <c r="C35427"/>
      <c r="D35427" s="198"/>
    </row>
    <row r="35428" spans="1:4" ht="14.4">
      <c r="A35428"/>
      <c r="B35428"/>
      <c r="C35428"/>
      <c r="D35428" s="198"/>
    </row>
    <row r="35429" spans="1:4" ht="14.4">
      <c r="A35429"/>
      <c r="B35429"/>
      <c r="C35429"/>
      <c r="D35429" s="198"/>
    </row>
    <row r="35430" spans="1:4" ht="14.4">
      <c r="A35430"/>
      <c r="B35430"/>
      <c r="C35430"/>
      <c r="D35430" s="198"/>
    </row>
    <row r="35431" spans="1:4" ht="14.4">
      <c r="A35431"/>
      <c r="B35431"/>
      <c r="C35431"/>
      <c r="D35431" s="198"/>
    </row>
    <row r="35432" spans="1:4" ht="14.4">
      <c r="A35432"/>
      <c r="B35432"/>
      <c r="C35432"/>
      <c r="D35432" s="198"/>
    </row>
    <row r="35433" spans="1:4" ht="14.4">
      <c r="A35433"/>
      <c r="B35433"/>
      <c r="C35433"/>
      <c r="D35433" s="198"/>
    </row>
    <row r="35434" spans="1:4" ht="14.4">
      <c r="A35434"/>
      <c r="B35434"/>
      <c r="C35434"/>
      <c r="D35434" s="198"/>
    </row>
    <row r="35435" spans="1:4" ht="14.4">
      <c r="A35435"/>
      <c r="B35435"/>
      <c r="C35435"/>
      <c r="D35435" s="198"/>
    </row>
    <row r="35436" spans="1:4" ht="14.4">
      <c r="A35436"/>
      <c r="B35436"/>
      <c r="C35436"/>
      <c r="D35436" s="198"/>
    </row>
    <row r="35437" spans="1:4" ht="14.4">
      <c r="A35437"/>
      <c r="B35437"/>
      <c r="C35437"/>
      <c r="D35437" s="198"/>
    </row>
    <row r="35438" spans="1:4" ht="14.4">
      <c r="A35438"/>
      <c r="B35438"/>
      <c r="C35438"/>
      <c r="D35438" s="198"/>
    </row>
    <row r="35439" spans="1:4" ht="14.4">
      <c r="A35439"/>
      <c r="B35439"/>
      <c r="C35439"/>
      <c r="D35439" s="198"/>
    </row>
    <row r="35440" spans="1:4" ht="14.4">
      <c r="A35440"/>
      <c r="B35440"/>
      <c r="C35440"/>
      <c r="D35440" s="198"/>
    </row>
    <row r="35441" spans="1:4" ht="14.4">
      <c r="A35441"/>
      <c r="B35441"/>
      <c r="C35441"/>
      <c r="D35441" s="198"/>
    </row>
    <row r="35442" spans="1:4" ht="14.4">
      <c r="A35442"/>
      <c r="B35442"/>
      <c r="C35442"/>
      <c r="D35442" s="198"/>
    </row>
    <row r="35443" spans="1:4" ht="14.4">
      <c r="A35443"/>
      <c r="B35443"/>
      <c r="C35443"/>
      <c r="D35443" s="198"/>
    </row>
    <row r="35444" spans="1:4" ht="14.4">
      <c r="A35444"/>
      <c r="B35444"/>
      <c r="C35444"/>
      <c r="D35444" s="198"/>
    </row>
    <row r="35445" spans="1:4" ht="14.4">
      <c r="A35445"/>
      <c r="B35445"/>
      <c r="C35445"/>
      <c r="D35445" s="198"/>
    </row>
    <row r="35446" spans="1:4" ht="14.4">
      <c r="A35446"/>
      <c r="B35446"/>
      <c r="C35446"/>
      <c r="D35446" s="198"/>
    </row>
    <row r="35447" spans="1:4" ht="14.4">
      <c r="A35447"/>
      <c r="B35447"/>
      <c r="C35447"/>
      <c r="D35447" s="198"/>
    </row>
    <row r="35448" spans="1:4" ht="14.4">
      <c r="A35448"/>
      <c r="B35448"/>
      <c r="C35448"/>
      <c r="D35448" s="198"/>
    </row>
    <row r="35449" spans="1:4" ht="14.4">
      <c r="A35449"/>
      <c r="B35449"/>
      <c r="C35449"/>
      <c r="D35449" s="198"/>
    </row>
    <row r="35450" spans="1:4" ht="14.4">
      <c r="A35450"/>
      <c r="B35450"/>
      <c r="C35450"/>
      <c r="D35450" s="198"/>
    </row>
    <row r="35451" spans="1:4" ht="14.4">
      <c r="A35451"/>
      <c r="B35451"/>
      <c r="C35451"/>
      <c r="D35451" s="198"/>
    </row>
    <row r="35452" spans="1:4" ht="14.4">
      <c r="A35452"/>
      <c r="B35452"/>
      <c r="C35452"/>
      <c r="D35452" s="198"/>
    </row>
    <row r="35453" spans="1:4" ht="14.4">
      <c r="A35453"/>
      <c r="B35453"/>
      <c r="C35453"/>
      <c r="D35453" s="198"/>
    </row>
    <row r="35454" spans="1:4" ht="14.4">
      <c r="A35454"/>
      <c r="B35454"/>
      <c r="C35454"/>
      <c r="D35454" s="198"/>
    </row>
    <row r="35455" spans="1:4" ht="14.4">
      <c r="A35455"/>
      <c r="B35455"/>
      <c r="C35455"/>
      <c r="D35455" s="198"/>
    </row>
    <row r="35456" spans="1:4" ht="14.4">
      <c r="A35456"/>
      <c r="B35456"/>
      <c r="C35456"/>
      <c r="D35456" s="198"/>
    </row>
    <row r="35457" spans="1:4" ht="14.4">
      <c r="A35457"/>
      <c r="B35457"/>
      <c r="C35457"/>
      <c r="D35457" s="198"/>
    </row>
    <row r="35458" spans="1:4" ht="14.4">
      <c r="A35458"/>
      <c r="B35458"/>
      <c r="C35458"/>
      <c r="D35458" s="198"/>
    </row>
    <row r="35459" spans="1:4" ht="14.4">
      <c r="A35459"/>
      <c r="B35459"/>
      <c r="C35459"/>
      <c r="D35459" s="198"/>
    </row>
    <row r="35460" spans="1:4" ht="14.4">
      <c r="A35460"/>
      <c r="B35460"/>
      <c r="C35460"/>
      <c r="D35460" s="198"/>
    </row>
    <row r="35461" spans="1:4" ht="14.4">
      <c r="A35461"/>
      <c r="B35461"/>
      <c r="C35461"/>
      <c r="D35461" s="198"/>
    </row>
    <row r="35462" spans="1:4" ht="14.4">
      <c r="A35462"/>
      <c r="B35462"/>
      <c r="C35462"/>
      <c r="D35462" s="198"/>
    </row>
    <row r="35463" spans="1:4" ht="14.4">
      <c r="A35463"/>
      <c r="B35463"/>
      <c r="C35463"/>
      <c r="D35463" s="198"/>
    </row>
    <row r="35464" spans="1:4" ht="14.4">
      <c r="A35464"/>
      <c r="B35464"/>
      <c r="C35464"/>
      <c r="D35464" s="198"/>
    </row>
    <row r="35465" spans="1:4" ht="14.4">
      <c r="A35465"/>
      <c r="B35465"/>
      <c r="C35465"/>
      <c r="D35465" s="198"/>
    </row>
    <row r="35466" spans="1:4" ht="14.4">
      <c r="A35466"/>
      <c r="B35466"/>
      <c r="C35466"/>
      <c r="D35466" s="198"/>
    </row>
    <row r="35467" spans="1:4" ht="14.4">
      <c r="A35467"/>
      <c r="B35467"/>
      <c r="C35467"/>
      <c r="D35467" s="198"/>
    </row>
    <row r="35468" spans="1:4" ht="14.4">
      <c r="A35468"/>
      <c r="B35468"/>
      <c r="C35468"/>
      <c r="D35468" s="198"/>
    </row>
    <row r="35469" spans="1:4" ht="14.4">
      <c r="A35469"/>
      <c r="B35469"/>
      <c r="C35469"/>
      <c r="D35469" s="198"/>
    </row>
    <row r="35470" spans="1:4" ht="14.4">
      <c r="A35470"/>
      <c r="B35470"/>
      <c r="C35470"/>
      <c r="D35470" s="198"/>
    </row>
    <row r="35471" spans="1:4" ht="14.4">
      <c r="A35471"/>
      <c r="B35471"/>
      <c r="C35471"/>
      <c r="D35471" s="198"/>
    </row>
    <row r="35472" spans="1:4" ht="14.4">
      <c r="A35472"/>
      <c r="B35472"/>
      <c r="C35472"/>
      <c r="D35472" s="198"/>
    </row>
    <row r="35473" spans="1:4" ht="14.4">
      <c r="A35473"/>
      <c r="B35473"/>
      <c r="C35473"/>
      <c r="D35473" s="198"/>
    </row>
    <row r="35474" spans="1:4" ht="14.4">
      <c r="A35474"/>
      <c r="B35474"/>
      <c r="C35474"/>
      <c r="D35474" s="198"/>
    </row>
    <row r="35475" spans="1:4" ht="14.4">
      <c r="A35475"/>
      <c r="B35475"/>
      <c r="C35475"/>
      <c r="D35475" s="198"/>
    </row>
    <row r="35476" spans="1:4" ht="14.4">
      <c r="A35476"/>
      <c r="B35476"/>
      <c r="C35476"/>
      <c r="D35476" s="198"/>
    </row>
    <row r="35477" spans="1:4" ht="14.4">
      <c r="A35477"/>
      <c r="B35477"/>
      <c r="C35477"/>
      <c r="D35477" s="198"/>
    </row>
    <row r="35478" spans="1:4" ht="14.4">
      <c r="A35478"/>
      <c r="B35478"/>
      <c r="C35478"/>
      <c r="D35478" s="198"/>
    </row>
    <row r="35479" spans="1:4" ht="14.4">
      <c r="A35479"/>
      <c r="B35479"/>
      <c r="C35479"/>
      <c r="D35479" s="198"/>
    </row>
    <row r="35480" spans="1:4" ht="14.4">
      <c r="A35480"/>
      <c r="B35480"/>
      <c r="C35480"/>
      <c r="D35480" s="198"/>
    </row>
    <row r="35481" spans="1:4" ht="14.4">
      <c r="A35481"/>
      <c r="B35481"/>
      <c r="C35481"/>
      <c r="D35481" s="198"/>
    </row>
    <row r="35482" spans="1:4" ht="14.4">
      <c r="A35482"/>
      <c r="B35482"/>
      <c r="C35482"/>
      <c r="D35482" s="198"/>
    </row>
    <row r="35483" spans="1:4" ht="14.4">
      <c r="A35483"/>
      <c r="B35483"/>
      <c r="C35483"/>
      <c r="D35483" s="198"/>
    </row>
    <row r="35484" spans="1:4" ht="14.4">
      <c r="A35484"/>
      <c r="B35484"/>
      <c r="C35484"/>
      <c r="D35484" s="198"/>
    </row>
    <row r="35485" spans="1:4" ht="14.4">
      <c r="A35485"/>
      <c r="B35485"/>
      <c r="C35485"/>
      <c r="D35485" s="198"/>
    </row>
    <row r="35486" spans="1:4" ht="14.4">
      <c r="A35486"/>
      <c r="B35486"/>
      <c r="C35486"/>
      <c r="D35486" s="198"/>
    </row>
    <row r="35487" spans="1:4" ht="14.4">
      <c r="A35487"/>
      <c r="B35487"/>
      <c r="C35487"/>
      <c r="D35487" s="198"/>
    </row>
    <row r="35488" spans="1:4" ht="14.4">
      <c r="A35488"/>
      <c r="B35488"/>
      <c r="C35488"/>
      <c r="D35488" s="198"/>
    </row>
    <row r="35489" spans="1:4" ht="14.4">
      <c r="A35489"/>
      <c r="B35489"/>
      <c r="C35489"/>
      <c r="D35489" s="198"/>
    </row>
    <row r="35490" spans="1:4" ht="14.4">
      <c r="A35490"/>
      <c r="B35490"/>
      <c r="C35490"/>
      <c r="D35490" s="198"/>
    </row>
    <row r="35491" spans="1:4" ht="14.4">
      <c r="A35491"/>
      <c r="B35491"/>
      <c r="C35491"/>
      <c r="D35491" s="198"/>
    </row>
    <row r="35492" spans="1:4" ht="14.4">
      <c r="A35492"/>
      <c r="B35492"/>
      <c r="C35492"/>
      <c r="D35492" s="198"/>
    </row>
    <row r="35493" spans="1:4" ht="14.4">
      <c r="A35493"/>
      <c r="B35493"/>
      <c r="C35493"/>
      <c r="D35493" s="198"/>
    </row>
    <row r="35494" spans="1:4" ht="14.4">
      <c r="A35494"/>
      <c r="B35494"/>
      <c r="C35494"/>
      <c r="D35494" s="198"/>
    </row>
    <row r="35495" spans="1:4" ht="14.4">
      <c r="A35495"/>
      <c r="B35495"/>
      <c r="C35495"/>
      <c r="D35495" s="198"/>
    </row>
    <row r="35496" spans="1:4" ht="14.4">
      <c r="A35496"/>
      <c r="B35496"/>
      <c r="C35496"/>
      <c r="D35496" s="198"/>
    </row>
    <row r="35497" spans="1:4" ht="14.4">
      <c r="A35497"/>
      <c r="B35497"/>
      <c r="C35497"/>
      <c r="D35497" s="198"/>
    </row>
    <row r="35498" spans="1:4" ht="14.4">
      <c r="A35498"/>
      <c r="B35498"/>
      <c r="C35498"/>
      <c r="D35498" s="198"/>
    </row>
    <row r="35499" spans="1:4" ht="14.4">
      <c r="A35499"/>
      <c r="B35499"/>
      <c r="C35499"/>
      <c r="D35499" s="198"/>
    </row>
    <row r="35500" spans="1:4" ht="14.4">
      <c r="A35500"/>
      <c r="B35500"/>
      <c r="C35500"/>
      <c r="D35500" s="198"/>
    </row>
    <row r="35501" spans="1:4" ht="14.4">
      <c r="A35501"/>
      <c r="B35501"/>
      <c r="C35501"/>
      <c r="D35501" s="198"/>
    </row>
    <row r="35502" spans="1:4" ht="14.4">
      <c r="A35502"/>
      <c r="B35502"/>
      <c r="C35502"/>
      <c r="D35502" s="198"/>
    </row>
    <row r="35503" spans="1:4" ht="14.4">
      <c r="A35503"/>
      <c r="B35503"/>
      <c r="C35503"/>
      <c r="D35503" s="198"/>
    </row>
    <row r="35504" spans="1:4" ht="14.4">
      <c r="A35504"/>
      <c r="B35504"/>
      <c r="C35504"/>
      <c r="D35504" s="198"/>
    </row>
    <row r="35505" spans="1:4" ht="14.4">
      <c r="A35505"/>
      <c r="B35505"/>
      <c r="C35505"/>
      <c r="D35505" s="198"/>
    </row>
    <row r="35506" spans="1:4" ht="14.4">
      <c r="A35506"/>
      <c r="B35506"/>
      <c r="C35506"/>
      <c r="D35506" s="198"/>
    </row>
    <row r="35507" spans="1:4" ht="14.4">
      <c r="A35507"/>
      <c r="B35507"/>
      <c r="C35507"/>
      <c r="D35507" s="198"/>
    </row>
    <row r="35508" spans="1:4" ht="14.4">
      <c r="A35508"/>
      <c r="B35508"/>
      <c r="C35508"/>
      <c r="D35508" s="198"/>
    </row>
    <row r="35509" spans="1:4" ht="14.4">
      <c r="A35509"/>
      <c r="B35509"/>
      <c r="C35509"/>
      <c r="D35509" s="198"/>
    </row>
    <row r="35510" spans="1:4" ht="14.4">
      <c r="A35510"/>
      <c r="B35510"/>
      <c r="C35510"/>
      <c r="D35510" s="198"/>
    </row>
    <row r="35511" spans="1:4" ht="14.4">
      <c r="A35511"/>
      <c r="B35511"/>
      <c r="C35511"/>
      <c r="D35511" s="198"/>
    </row>
    <row r="35512" spans="1:4" ht="14.4">
      <c r="A35512"/>
      <c r="B35512"/>
      <c r="C35512"/>
      <c r="D35512" s="198"/>
    </row>
    <row r="35513" spans="1:4" ht="14.4">
      <c r="A35513"/>
      <c r="B35513"/>
      <c r="C35513"/>
      <c r="D35513" s="198"/>
    </row>
    <row r="35514" spans="1:4" ht="14.4">
      <c r="A35514"/>
      <c r="B35514"/>
      <c r="C35514"/>
      <c r="D35514" s="198"/>
    </row>
    <row r="35515" spans="1:4" ht="14.4">
      <c r="A35515"/>
      <c r="B35515"/>
      <c r="C35515"/>
      <c r="D35515" s="198"/>
    </row>
    <row r="35516" spans="1:4" ht="14.4">
      <c r="A35516"/>
      <c r="B35516"/>
      <c r="C35516"/>
      <c r="D35516" s="198"/>
    </row>
    <row r="35517" spans="1:4" ht="14.4">
      <c r="A35517"/>
      <c r="B35517"/>
      <c r="C35517"/>
      <c r="D35517" s="198"/>
    </row>
    <row r="35518" spans="1:4" ht="14.4">
      <c r="A35518"/>
      <c r="B35518"/>
      <c r="C35518"/>
      <c r="D35518" s="198"/>
    </row>
    <row r="35519" spans="1:4" ht="14.4">
      <c r="A35519"/>
      <c r="B35519"/>
      <c r="C35519"/>
      <c r="D35519" s="198"/>
    </row>
    <row r="35520" spans="1:4" ht="14.4">
      <c r="A35520"/>
      <c r="B35520"/>
      <c r="C35520"/>
      <c r="D35520" s="198"/>
    </row>
    <row r="35521" spans="1:4" ht="14.4">
      <c r="A35521"/>
      <c r="B35521"/>
      <c r="C35521"/>
      <c r="D35521" s="198"/>
    </row>
    <row r="35522" spans="1:4" ht="14.4">
      <c r="A35522"/>
      <c r="B35522"/>
      <c r="C35522"/>
      <c r="D35522" s="198"/>
    </row>
    <row r="35523" spans="1:4" ht="14.4">
      <c r="A35523"/>
      <c r="B35523"/>
      <c r="C35523"/>
      <c r="D35523" s="198"/>
    </row>
    <row r="35524" spans="1:4" ht="14.4">
      <c r="A35524"/>
      <c r="B35524"/>
      <c r="C35524"/>
      <c r="D35524" s="198"/>
    </row>
    <row r="35525" spans="1:4" ht="14.4">
      <c r="A35525"/>
      <c r="B35525"/>
      <c r="C35525"/>
      <c r="D35525" s="198"/>
    </row>
    <row r="35526" spans="1:4" ht="14.4">
      <c r="A35526"/>
      <c r="B35526"/>
      <c r="C35526"/>
      <c r="D35526" s="198"/>
    </row>
    <row r="35527" spans="1:4" ht="14.4">
      <c r="A35527"/>
      <c r="B35527"/>
      <c r="C35527"/>
      <c r="D35527" s="198"/>
    </row>
    <row r="35528" spans="1:4" ht="14.4">
      <c r="A35528"/>
      <c r="B35528"/>
      <c r="C35528"/>
      <c r="D35528" s="198"/>
    </row>
    <row r="35529" spans="1:4" ht="14.4">
      <c r="A35529"/>
      <c r="B35529"/>
      <c r="C35529"/>
      <c r="D35529" s="198"/>
    </row>
    <row r="35530" spans="1:4" ht="14.4">
      <c r="A35530"/>
      <c r="B35530"/>
      <c r="C35530"/>
      <c r="D35530" s="198"/>
    </row>
    <row r="35531" spans="1:4" ht="14.4">
      <c r="A35531"/>
      <c r="B35531"/>
      <c r="C35531"/>
      <c r="D35531" s="198"/>
    </row>
    <row r="35532" spans="1:4" ht="14.4">
      <c r="A35532"/>
      <c r="B35532"/>
      <c r="C35532"/>
      <c r="D35532" s="198"/>
    </row>
    <row r="35533" spans="1:4" ht="14.4">
      <c r="A35533"/>
      <c r="B35533"/>
      <c r="C35533"/>
      <c r="D35533" s="198"/>
    </row>
    <row r="35534" spans="1:4" ht="14.4">
      <c r="A35534"/>
      <c r="B35534"/>
      <c r="C35534"/>
      <c r="D35534" s="198"/>
    </row>
    <row r="35535" spans="1:4" ht="14.4">
      <c r="A35535"/>
      <c r="B35535"/>
      <c r="C35535"/>
      <c r="D35535" s="198"/>
    </row>
    <row r="35536" spans="1:4" ht="14.4">
      <c r="A35536"/>
      <c r="B35536"/>
      <c r="C35536"/>
      <c r="D35536" s="198"/>
    </row>
    <row r="35537" spans="1:4" ht="14.4">
      <c r="A35537"/>
      <c r="B35537"/>
      <c r="C35537"/>
      <c r="D35537" s="198"/>
    </row>
    <row r="35538" spans="1:4" ht="14.4">
      <c r="A35538"/>
      <c r="B35538"/>
      <c r="C35538"/>
      <c r="D35538" s="198"/>
    </row>
    <row r="35539" spans="1:4" ht="14.4">
      <c r="A35539"/>
      <c r="B35539"/>
      <c r="C35539"/>
      <c r="D35539" s="198"/>
    </row>
    <row r="35540" spans="1:4" ht="14.4">
      <c r="A35540"/>
      <c r="B35540"/>
      <c r="C35540"/>
      <c r="D35540" s="198"/>
    </row>
    <row r="35541" spans="1:4" ht="14.4">
      <c r="A35541"/>
      <c r="B35541"/>
      <c r="C35541"/>
      <c r="D35541" s="198"/>
    </row>
    <row r="35542" spans="1:4" ht="14.4">
      <c r="A35542"/>
      <c r="B35542"/>
      <c r="C35542"/>
      <c r="D35542" s="198"/>
    </row>
    <row r="35543" spans="1:4" ht="14.4">
      <c r="A35543"/>
      <c r="B35543"/>
      <c r="C35543"/>
      <c r="D35543" s="198"/>
    </row>
    <row r="35544" spans="1:4" ht="14.4">
      <c r="A35544"/>
      <c r="B35544"/>
      <c r="C35544"/>
      <c r="D35544" s="198"/>
    </row>
    <row r="35545" spans="1:4" ht="14.4">
      <c r="A35545"/>
      <c r="B35545"/>
      <c r="C35545"/>
      <c r="D35545" s="198"/>
    </row>
    <row r="35546" spans="1:4" ht="14.4">
      <c r="A35546"/>
      <c r="B35546"/>
      <c r="C35546"/>
      <c r="D35546" s="198"/>
    </row>
    <row r="35547" spans="1:4" ht="14.4">
      <c r="A35547"/>
      <c r="B35547"/>
      <c r="C35547"/>
      <c r="D35547" s="198"/>
    </row>
    <row r="35548" spans="1:4" ht="14.4">
      <c r="A35548"/>
      <c r="B35548"/>
      <c r="C35548"/>
      <c r="D35548" s="198"/>
    </row>
    <row r="35549" spans="1:4" ht="14.4">
      <c r="A35549"/>
      <c r="B35549"/>
      <c r="C35549"/>
      <c r="D35549" s="198"/>
    </row>
    <row r="35550" spans="1:4" ht="14.4">
      <c r="A35550"/>
      <c r="B35550"/>
      <c r="C35550"/>
      <c r="D35550" s="198"/>
    </row>
    <row r="35551" spans="1:4" ht="14.4">
      <c r="A35551"/>
      <c r="B35551"/>
      <c r="C35551"/>
      <c r="D35551" s="198"/>
    </row>
    <row r="35552" spans="1:4" ht="14.4">
      <c r="A35552"/>
      <c r="B35552"/>
      <c r="C35552"/>
      <c r="D35552" s="198"/>
    </row>
    <row r="35553" spans="1:4" ht="14.4">
      <c r="A35553"/>
      <c r="B35553"/>
      <c r="C35553"/>
      <c r="D35553" s="198"/>
    </row>
    <row r="35554" spans="1:4" ht="14.4">
      <c r="A35554"/>
      <c r="B35554"/>
      <c r="C35554"/>
      <c r="D35554" s="198"/>
    </row>
    <row r="35555" spans="1:4" ht="14.4">
      <c r="A35555"/>
      <c r="B35555"/>
      <c r="C35555"/>
      <c r="D35555" s="198"/>
    </row>
    <row r="35556" spans="1:4" ht="14.4">
      <c r="A35556"/>
      <c r="B35556"/>
      <c r="C35556"/>
      <c r="D35556" s="198"/>
    </row>
    <row r="35557" spans="1:4" ht="14.4">
      <c r="A35557"/>
      <c r="B35557"/>
      <c r="C35557"/>
      <c r="D35557" s="198"/>
    </row>
    <row r="35558" spans="1:4" ht="14.4">
      <c r="A35558"/>
      <c r="B35558"/>
      <c r="C35558"/>
      <c r="D35558" s="198"/>
    </row>
    <row r="35559" spans="1:4" ht="14.4">
      <c r="A35559"/>
      <c r="B35559"/>
      <c r="C35559"/>
      <c r="D35559" s="198"/>
    </row>
    <row r="35560" spans="1:4" ht="14.4">
      <c r="A35560"/>
      <c r="B35560"/>
      <c r="C35560"/>
      <c r="D35560" s="198"/>
    </row>
    <row r="35561" spans="1:4" ht="14.4">
      <c r="A35561"/>
      <c r="B35561"/>
      <c r="C35561"/>
      <c r="D35561" s="198"/>
    </row>
    <row r="35562" spans="1:4" ht="14.4">
      <c r="A35562"/>
      <c r="B35562"/>
      <c r="C35562"/>
      <c r="D35562" s="198"/>
    </row>
    <row r="35563" spans="1:4" ht="14.4">
      <c r="A35563"/>
      <c r="B35563"/>
      <c r="C35563"/>
      <c r="D35563" s="198"/>
    </row>
    <row r="35564" spans="1:4" ht="14.4">
      <c r="A35564"/>
      <c r="B35564"/>
      <c r="C35564"/>
      <c r="D35564" s="198"/>
    </row>
    <row r="35565" spans="1:4" ht="14.4">
      <c r="A35565"/>
      <c r="B35565"/>
      <c r="C35565"/>
      <c r="D35565" s="198"/>
    </row>
    <row r="35566" spans="1:4" ht="14.4">
      <c r="A35566"/>
      <c r="B35566"/>
      <c r="C35566"/>
      <c r="D35566" s="198"/>
    </row>
    <row r="35567" spans="1:4" ht="14.4">
      <c r="A35567"/>
      <c r="B35567"/>
      <c r="C35567"/>
      <c r="D35567" s="198"/>
    </row>
    <row r="35568" spans="1:4" ht="14.4">
      <c r="A35568"/>
      <c r="B35568"/>
      <c r="C35568"/>
      <c r="D35568" s="198"/>
    </row>
    <row r="35569" spans="1:4" ht="14.4">
      <c r="A35569"/>
      <c r="B35569"/>
      <c r="C35569"/>
      <c r="D35569" s="198"/>
    </row>
    <row r="35570" spans="1:4" ht="14.4">
      <c r="A35570"/>
      <c r="B35570"/>
      <c r="C35570"/>
      <c r="D35570" s="198"/>
    </row>
    <row r="35571" spans="1:4" ht="14.4">
      <c r="A35571"/>
      <c r="B35571"/>
      <c r="C35571"/>
      <c r="D35571" s="198"/>
    </row>
    <row r="35572" spans="1:4" ht="14.4">
      <c r="A35572"/>
      <c r="B35572"/>
      <c r="C35572"/>
      <c r="D35572" s="198"/>
    </row>
    <row r="35573" spans="1:4" ht="14.4">
      <c r="A35573"/>
      <c r="B35573"/>
      <c r="C35573"/>
      <c r="D35573" s="198"/>
    </row>
    <row r="35574" spans="1:4" ht="14.4">
      <c r="A35574"/>
      <c r="B35574"/>
      <c r="C35574"/>
      <c r="D35574" s="198"/>
    </row>
    <row r="35575" spans="1:4" ht="14.4">
      <c r="A35575"/>
      <c r="B35575"/>
      <c r="C35575"/>
      <c r="D35575" s="198"/>
    </row>
    <row r="35576" spans="1:4" ht="14.4">
      <c r="A35576"/>
      <c r="B35576"/>
      <c r="C35576"/>
      <c r="D35576" s="198"/>
    </row>
    <row r="35577" spans="1:4" ht="14.4">
      <c r="A35577"/>
      <c r="B35577"/>
      <c r="C35577"/>
      <c r="D35577" s="198"/>
    </row>
    <row r="35578" spans="1:4" ht="14.4">
      <c r="A35578"/>
      <c r="B35578"/>
      <c r="C35578"/>
      <c r="D35578" s="198"/>
    </row>
    <row r="35579" spans="1:4" ht="14.4">
      <c r="A35579"/>
      <c r="B35579"/>
      <c r="C35579"/>
      <c r="D35579" s="198"/>
    </row>
    <row r="35580" spans="1:4" ht="14.4">
      <c r="A35580"/>
      <c r="B35580"/>
      <c r="C35580"/>
      <c r="D35580" s="198"/>
    </row>
    <row r="35581" spans="1:4" ht="14.4">
      <c r="A35581"/>
      <c r="B35581"/>
      <c r="C35581"/>
      <c r="D35581" s="198"/>
    </row>
    <row r="35582" spans="1:4" ht="14.4">
      <c r="A35582"/>
      <c r="B35582"/>
      <c r="C35582"/>
      <c r="D35582" s="198"/>
    </row>
    <row r="35583" spans="1:4" ht="14.4">
      <c r="A35583"/>
      <c r="B35583"/>
      <c r="C35583"/>
      <c r="D35583" s="198"/>
    </row>
    <row r="35584" spans="1:4" ht="14.4">
      <c r="A35584"/>
      <c r="B35584"/>
      <c r="C35584"/>
      <c r="D35584" s="198"/>
    </row>
    <row r="35585" spans="1:4" ht="14.4">
      <c r="A35585"/>
      <c r="B35585"/>
      <c r="C35585"/>
      <c r="D35585" s="198"/>
    </row>
    <row r="35586" spans="1:4" ht="14.4">
      <c r="A35586"/>
      <c r="B35586"/>
      <c r="C35586"/>
      <c r="D35586" s="198"/>
    </row>
    <row r="35587" spans="1:4" ht="14.4">
      <c r="A35587"/>
      <c r="B35587"/>
      <c r="C35587"/>
      <c r="D35587" s="198"/>
    </row>
    <row r="35588" spans="1:4" ht="14.4">
      <c r="A35588"/>
      <c r="B35588"/>
      <c r="C35588"/>
      <c r="D35588" s="198"/>
    </row>
    <row r="35589" spans="1:4" ht="14.4">
      <c r="A35589"/>
      <c r="B35589"/>
      <c r="C35589"/>
      <c r="D35589" s="198"/>
    </row>
    <row r="35590" spans="1:4" ht="14.4">
      <c r="A35590"/>
      <c r="B35590"/>
      <c r="C35590"/>
      <c r="D35590" s="198"/>
    </row>
    <row r="35591" spans="1:4" ht="14.4">
      <c r="A35591"/>
      <c r="B35591"/>
      <c r="C35591"/>
      <c r="D35591" s="198"/>
    </row>
    <row r="35592" spans="1:4" ht="14.4">
      <c r="A35592"/>
      <c r="B35592"/>
      <c r="C35592"/>
      <c r="D35592" s="198"/>
    </row>
    <row r="35593" spans="1:4" ht="14.4">
      <c r="A35593"/>
      <c r="B35593"/>
      <c r="C35593"/>
      <c r="D35593" s="198"/>
    </row>
    <row r="35594" spans="1:4" ht="14.4">
      <c r="A35594"/>
      <c r="B35594"/>
      <c r="C35594"/>
      <c r="D35594" s="198"/>
    </row>
    <row r="35595" spans="1:4" ht="14.4">
      <c r="A35595"/>
      <c r="B35595"/>
      <c r="C35595"/>
      <c r="D35595" s="198"/>
    </row>
    <row r="35596" spans="1:4" ht="14.4">
      <c r="A35596"/>
      <c r="B35596"/>
      <c r="C35596"/>
      <c r="D35596" s="198"/>
    </row>
    <row r="35597" spans="1:4" ht="14.4">
      <c r="A35597"/>
      <c r="B35597"/>
      <c r="C35597"/>
      <c r="D35597" s="198"/>
    </row>
    <row r="35598" spans="1:4" ht="14.4">
      <c r="A35598"/>
      <c r="B35598"/>
      <c r="C35598"/>
      <c r="D35598" s="198"/>
    </row>
    <row r="35599" spans="1:4" ht="14.4">
      <c r="A35599"/>
      <c r="B35599"/>
      <c r="C35599"/>
      <c r="D35599" s="198"/>
    </row>
    <row r="35600" spans="1:4" ht="14.4">
      <c r="A35600"/>
      <c r="B35600"/>
      <c r="C35600"/>
      <c r="D35600" s="198"/>
    </row>
    <row r="35601" spans="1:4" ht="14.4">
      <c r="A35601"/>
      <c r="B35601"/>
      <c r="C35601"/>
      <c r="D35601" s="198"/>
    </row>
    <row r="35602" spans="1:4" ht="14.4">
      <c r="A35602"/>
      <c r="B35602"/>
      <c r="C35602"/>
      <c r="D35602" s="198"/>
    </row>
    <row r="35603" spans="1:4" ht="14.4">
      <c r="A35603"/>
      <c r="B35603"/>
      <c r="C35603"/>
      <c r="D35603" s="198"/>
    </row>
    <row r="35604" spans="1:4" ht="14.4">
      <c r="A35604"/>
      <c r="B35604"/>
      <c r="C35604"/>
      <c r="D35604" s="198"/>
    </row>
    <row r="35605" spans="1:4" ht="14.4">
      <c r="A35605"/>
      <c r="B35605"/>
      <c r="C35605"/>
      <c r="D35605" s="198"/>
    </row>
    <row r="35606" spans="1:4" ht="14.4">
      <c r="A35606"/>
      <c r="B35606"/>
      <c r="C35606"/>
      <c r="D35606" s="198"/>
    </row>
    <row r="35607" spans="1:4" ht="14.4">
      <c r="A35607"/>
      <c r="B35607"/>
      <c r="C35607"/>
      <c r="D35607" s="198"/>
    </row>
    <row r="35608" spans="1:4" ht="14.4">
      <c r="A35608"/>
      <c r="B35608"/>
      <c r="C35608"/>
      <c r="D35608" s="198"/>
    </row>
    <row r="35609" spans="1:4" ht="14.4">
      <c r="A35609"/>
      <c r="B35609"/>
      <c r="C35609"/>
      <c r="D35609" s="198"/>
    </row>
    <row r="35610" spans="1:4" ht="14.4">
      <c r="A35610"/>
      <c r="B35610"/>
      <c r="C35610"/>
      <c r="D35610" s="198"/>
    </row>
    <row r="35611" spans="1:4" ht="14.4">
      <c r="A35611"/>
      <c r="B35611"/>
      <c r="C35611"/>
      <c r="D35611" s="198"/>
    </row>
    <row r="35612" spans="1:4" ht="14.4">
      <c r="A35612"/>
      <c r="B35612"/>
      <c r="C35612"/>
      <c r="D35612" s="198"/>
    </row>
    <row r="35613" spans="1:4" ht="14.4">
      <c r="A35613"/>
      <c r="B35613"/>
      <c r="C35613"/>
      <c r="D35613" s="198"/>
    </row>
    <row r="35614" spans="1:4" ht="14.4">
      <c r="A35614"/>
      <c r="B35614"/>
      <c r="C35614"/>
      <c r="D35614" s="198"/>
    </row>
    <row r="35615" spans="1:4" ht="14.4">
      <c r="A35615"/>
      <c r="B35615"/>
      <c r="C35615"/>
      <c r="D35615" s="198"/>
    </row>
    <row r="35616" spans="1:4" ht="14.4">
      <c r="A35616"/>
      <c r="B35616"/>
      <c r="C35616"/>
      <c r="D35616" s="198"/>
    </row>
    <row r="35617" spans="1:4" ht="14.4">
      <c r="A35617"/>
      <c r="B35617"/>
      <c r="C35617"/>
      <c r="D35617" s="198"/>
    </row>
    <row r="35618" spans="1:4" ht="14.4">
      <c r="A35618"/>
      <c r="B35618"/>
      <c r="C35618"/>
      <c r="D35618" s="198"/>
    </row>
    <row r="35619" spans="1:4" ht="14.4">
      <c r="A35619"/>
      <c r="B35619"/>
      <c r="C35619"/>
      <c r="D35619" s="198"/>
    </row>
    <row r="35620" spans="1:4" ht="14.4">
      <c r="A35620"/>
      <c r="B35620"/>
      <c r="C35620"/>
      <c r="D35620" s="198"/>
    </row>
    <row r="35621" spans="1:4" ht="14.4">
      <c r="A35621"/>
      <c r="B35621"/>
      <c r="C35621"/>
      <c r="D35621" s="198"/>
    </row>
    <row r="35622" spans="1:4" ht="14.4">
      <c r="A35622"/>
      <c r="B35622"/>
      <c r="C35622"/>
      <c r="D35622" s="198"/>
    </row>
    <row r="35623" spans="1:4" ht="14.4">
      <c r="A35623"/>
      <c r="B35623"/>
      <c r="C35623"/>
      <c r="D35623" s="198"/>
    </row>
    <row r="35624" spans="1:4" ht="14.4">
      <c r="A35624"/>
      <c r="B35624"/>
      <c r="C35624"/>
      <c r="D35624" s="198"/>
    </row>
    <row r="35625" spans="1:4" ht="14.4">
      <c r="A35625"/>
      <c r="B35625"/>
      <c r="C35625"/>
      <c r="D35625" s="198"/>
    </row>
    <row r="35626" spans="1:4" ht="14.4">
      <c r="A35626"/>
      <c r="B35626"/>
      <c r="C35626"/>
      <c r="D35626" s="198"/>
    </row>
    <row r="35627" spans="1:4" ht="14.4">
      <c r="A35627"/>
      <c r="B35627"/>
      <c r="C35627"/>
      <c r="D35627" s="198"/>
    </row>
    <row r="35628" spans="1:4" ht="14.4">
      <c r="A35628"/>
      <c r="B35628"/>
      <c r="C35628"/>
      <c r="D35628" s="198"/>
    </row>
    <row r="35629" spans="1:4" ht="14.4">
      <c r="A35629"/>
      <c r="B35629"/>
      <c r="C35629"/>
      <c r="D35629" s="198"/>
    </row>
    <row r="35630" spans="1:4" ht="14.4">
      <c r="A35630"/>
      <c r="B35630"/>
      <c r="C35630"/>
      <c r="D35630" s="198"/>
    </row>
    <row r="35631" spans="1:4" ht="14.4">
      <c r="A35631"/>
      <c r="B35631"/>
      <c r="C35631"/>
      <c r="D35631" s="198"/>
    </row>
    <row r="35632" spans="1:4" ht="14.4">
      <c r="A35632"/>
      <c r="B35632"/>
      <c r="C35632"/>
      <c r="D35632" s="198"/>
    </row>
    <row r="35633" spans="1:4" ht="14.4">
      <c r="A35633"/>
      <c r="B35633"/>
      <c r="C35633"/>
      <c r="D35633" s="198"/>
    </row>
    <row r="35634" spans="1:4" ht="14.4">
      <c r="A35634"/>
      <c r="B35634"/>
      <c r="C35634"/>
      <c r="D35634" s="198"/>
    </row>
    <row r="35635" spans="1:4" ht="14.4">
      <c r="A35635"/>
      <c r="B35635"/>
      <c r="C35635"/>
      <c r="D35635" s="198"/>
    </row>
    <row r="35636" spans="1:4" ht="14.4">
      <c r="A35636"/>
      <c r="B35636"/>
      <c r="C35636"/>
      <c r="D35636" s="198"/>
    </row>
    <row r="35637" spans="1:4" ht="14.4">
      <c r="A35637"/>
      <c r="B35637"/>
      <c r="C35637"/>
      <c r="D35637" s="198"/>
    </row>
    <row r="35638" spans="1:4" ht="14.4">
      <c r="A35638"/>
      <c r="B35638"/>
      <c r="C35638"/>
      <c r="D35638" s="198"/>
    </row>
    <row r="35639" spans="1:4" ht="14.4">
      <c r="A35639"/>
      <c r="B35639"/>
      <c r="C35639"/>
      <c r="D35639" s="198"/>
    </row>
    <row r="35640" spans="1:4" ht="14.4">
      <c r="A35640"/>
      <c r="B35640"/>
      <c r="C35640"/>
      <c r="D35640" s="198"/>
    </row>
    <row r="35641" spans="1:4" ht="14.4">
      <c r="A35641"/>
      <c r="B35641"/>
      <c r="C35641"/>
      <c r="D35641" s="198"/>
    </row>
    <row r="35642" spans="1:4" ht="14.4">
      <c r="A35642"/>
      <c r="B35642"/>
      <c r="C35642"/>
      <c r="D35642" s="198"/>
    </row>
    <row r="35643" spans="1:4" ht="14.4">
      <c r="A35643"/>
      <c r="B35643"/>
      <c r="C35643"/>
      <c r="D35643" s="198"/>
    </row>
    <row r="35644" spans="1:4" ht="14.4">
      <c r="A35644"/>
      <c r="B35644"/>
      <c r="C35644"/>
      <c r="D35644" s="198"/>
    </row>
    <row r="35645" spans="1:4" ht="14.4">
      <c r="A35645"/>
      <c r="B35645"/>
      <c r="C35645"/>
      <c r="D35645" s="198"/>
    </row>
    <row r="35646" spans="1:4" ht="14.4">
      <c r="A35646"/>
      <c r="B35646"/>
      <c r="C35646"/>
      <c r="D35646" s="198"/>
    </row>
    <row r="35647" spans="1:4" ht="14.4">
      <c r="A35647"/>
      <c r="B35647"/>
      <c r="C35647"/>
      <c r="D35647" s="198"/>
    </row>
    <row r="35648" spans="1:4" ht="14.4">
      <c r="A35648"/>
      <c r="B35648"/>
      <c r="C35648"/>
      <c r="D35648" s="198"/>
    </row>
    <row r="35649" spans="1:4" ht="14.4">
      <c r="A35649"/>
      <c r="B35649"/>
      <c r="C35649"/>
      <c r="D35649" s="198"/>
    </row>
    <row r="35650" spans="1:4" ht="14.4">
      <c r="A35650"/>
      <c r="B35650"/>
      <c r="C35650"/>
      <c r="D35650" s="198"/>
    </row>
    <row r="35651" spans="1:4" ht="14.4">
      <c r="A35651"/>
      <c r="B35651"/>
      <c r="C35651"/>
      <c r="D35651" s="198"/>
    </row>
    <row r="35652" spans="1:4" ht="14.4">
      <c r="A35652"/>
      <c r="B35652"/>
      <c r="C35652"/>
      <c r="D35652" s="198"/>
    </row>
    <row r="35653" spans="1:4" ht="14.4">
      <c r="A35653"/>
      <c r="B35653"/>
      <c r="C35653"/>
      <c r="D35653" s="198"/>
    </row>
    <row r="35654" spans="1:4" ht="14.4">
      <c r="A35654"/>
      <c r="B35654"/>
      <c r="C35654"/>
      <c r="D35654" s="198"/>
    </row>
    <row r="35655" spans="1:4" ht="14.4">
      <c r="A35655"/>
      <c r="B35655"/>
      <c r="C35655"/>
      <c r="D35655" s="198"/>
    </row>
    <row r="35656" spans="1:4" ht="14.4">
      <c r="A35656"/>
      <c r="B35656"/>
      <c r="C35656"/>
      <c r="D35656" s="198"/>
    </row>
    <row r="35657" spans="1:4" ht="14.4">
      <c r="A35657"/>
      <c r="B35657"/>
      <c r="C35657"/>
      <c r="D35657" s="198"/>
    </row>
    <row r="35658" spans="1:4" ht="14.4">
      <c r="A35658"/>
      <c r="B35658"/>
      <c r="C35658"/>
      <c r="D35658" s="198"/>
    </row>
    <row r="35659" spans="1:4" ht="14.4">
      <c r="A35659"/>
      <c r="B35659"/>
      <c r="C35659"/>
      <c r="D35659" s="198"/>
    </row>
    <row r="35660" spans="1:4" ht="14.4">
      <c r="A35660"/>
      <c r="B35660"/>
      <c r="C35660"/>
      <c r="D35660" s="198"/>
    </row>
    <row r="35661" spans="1:4" ht="14.4">
      <c r="A35661"/>
      <c r="B35661"/>
      <c r="C35661"/>
      <c r="D35661" s="198"/>
    </row>
    <row r="35662" spans="1:4" ht="14.4">
      <c r="A35662"/>
      <c r="B35662"/>
      <c r="C35662"/>
      <c r="D35662" s="198"/>
    </row>
    <row r="35663" spans="1:4" ht="14.4">
      <c r="A35663"/>
      <c r="B35663"/>
      <c r="C35663"/>
      <c r="D35663" s="198"/>
    </row>
    <row r="35664" spans="1:4" ht="14.4">
      <c r="A35664"/>
      <c r="B35664"/>
      <c r="C35664"/>
      <c r="D35664" s="198"/>
    </row>
    <row r="35665" spans="1:4" ht="14.4">
      <c r="A35665"/>
      <c r="B35665"/>
      <c r="C35665"/>
      <c r="D35665" s="198"/>
    </row>
    <row r="35666" spans="1:4" ht="14.4">
      <c r="A35666"/>
      <c r="B35666"/>
      <c r="C35666"/>
      <c r="D35666" s="198"/>
    </row>
    <row r="35667" spans="1:4" ht="14.4">
      <c r="A35667"/>
      <c r="B35667"/>
      <c r="C35667"/>
      <c r="D35667" s="198"/>
    </row>
    <row r="35668" spans="1:4" ht="14.4">
      <c r="A35668"/>
      <c r="B35668"/>
      <c r="C35668"/>
      <c r="D35668" s="198"/>
    </row>
    <row r="35669" spans="1:4" ht="14.4">
      <c r="A35669"/>
      <c r="B35669"/>
      <c r="C35669"/>
      <c r="D35669" s="198"/>
    </row>
    <row r="35670" spans="1:4" ht="14.4">
      <c r="A35670"/>
      <c r="B35670"/>
      <c r="C35670"/>
      <c r="D35670" s="198"/>
    </row>
    <row r="35671" spans="1:4" ht="14.4">
      <c r="A35671"/>
      <c r="B35671"/>
      <c r="C35671"/>
      <c r="D35671" s="198"/>
    </row>
    <row r="35672" spans="1:4" ht="14.4">
      <c r="A35672"/>
      <c r="B35672"/>
      <c r="C35672"/>
      <c r="D35672" s="198"/>
    </row>
    <row r="35673" spans="1:4" ht="14.4">
      <c r="A35673"/>
      <c r="B35673"/>
      <c r="C35673"/>
      <c r="D35673" s="198"/>
    </row>
    <row r="35674" spans="1:4" ht="14.4">
      <c r="A35674"/>
      <c r="B35674"/>
      <c r="C35674"/>
      <c r="D35674" s="198"/>
    </row>
    <row r="35675" spans="1:4" ht="14.4">
      <c r="A35675"/>
      <c r="B35675"/>
      <c r="C35675"/>
      <c r="D35675" s="198"/>
    </row>
    <row r="35676" spans="1:4" ht="14.4">
      <c r="A35676"/>
      <c r="B35676"/>
      <c r="C35676"/>
      <c r="D35676" s="198"/>
    </row>
    <row r="35677" spans="1:4" ht="14.4">
      <c r="A35677"/>
      <c r="B35677"/>
      <c r="C35677"/>
      <c r="D35677" s="198"/>
    </row>
    <row r="35678" spans="1:4" ht="14.4">
      <c r="A35678"/>
      <c r="B35678"/>
      <c r="C35678"/>
      <c r="D35678" s="198"/>
    </row>
    <row r="35679" spans="1:4" ht="14.4">
      <c r="A35679"/>
      <c r="B35679"/>
      <c r="C35679"/>
      <c r="D35679" s="198"/>
    </row>
    <row r="35680" spans="1:4" ht="14.4">
      <c r="A35680"/>
      <c r="B35680"/>
      <c r="C35680"/>
      <c r="D35680" s="198"/>
    </row>
    <row r="35681" spans="1:4" ht="14.4">
      <c r="A35681"/>
      <c r="B35681"/>
      <c r="C35681"/>
      <c r="D35681" s="198"/>
    </row>
    <row r="35682" spans="1:4" ht="14.4">
      <c r="A35682"/>
      <c r="B35682"/>
      <c r="C35682"/>
      <c r="D35682" s="198"/>
    </row>
    <row r="35683" spans="1:4" ht="14.4">
      <c r="A35683"/>
      <c r="B35683"/>
      <c r="C35683"/>
      <c r="D35683" s="198"/>
    </row>
    <row r="35684" spans="1:4" ht="14.4">
      <c r="A35684"/>
      <c r="B35684"/>
      <c r="C35684"/>
      <c r="D35684" s="198"/>
    </row>
    <row r="35685" spans="1:4" ht="14.4">
      <c r="A35685"/>
      <c r="B35685"/>
      <c r="C35685"/>
      <c r="D35685" s="198"/>
    </row>
    <row r="35686" spans="1:4" ht="14.4">
      <c r="A35686"/>
      <c r="B35686"/>
      <c r="C35686"/>
      <c r="D35686" s="198"/>
    </row>
    <row r="35687" spans="1:4" ht="14.4">
      <c r="A35687"/>
      <c r="B35687"/>
      <c r="C35687"/>
      <c r="D35687" s="198"/>
    </row>
    <row r="35688" spans="1:4" ht="14.4">
      <c r="A35688"/>
      <c r="B35688"/>
      <c r="C35688"/>
      <c r="D35688" s="198"/>
    </row>
    <row r="35689" spans="1:4" ht="14.4">
      <c r="A35689"/>
      <c r="B35689"/>
      <c r="C35689"/>
      <c r="D35689" s="198"/>
    </row>
    <row r="35690" spans="1:4" ht="14.4">
      <c r="A35690"/>
      <c r="B35690"/>
      <c r="C35690"/>
      <c r="D35690" s="198"/>
    </row>
    <row r="35691" spans="1:4" ht="14.4">
      <c r="A35691"/>
      <c r="B35691"/>
      <c r="C35691"/>
      <c r="D35691" s="198"/>
    </row>
    <row r="35692" spans="1:4" ht="14.4">
      <c r="A35692"/>
      <c r="B35692"/>
      <c r="C35692"/>
      <c r="D35692" s="198"/>
    </row>
    <row r="35693" spans="1:4" ht="14.4">
      <c r="A35693"/>
      <c r="B35693"/>
      <c r="C35693"/>
      <c r="D35693" s="198"/>
    </row>
    <row r="35694" spans="1:4" ht="14.4">
      <c r="A35694"/>
      <c r="B35694"/>
      <c r="C35694"/>
      <c r="D35694" s="198"/>
    </row>
    <row r="35695" spans="1:4" ht="14.4">
      <c r="A35695"/>
      <c r="B35695"/>
      <c r="C35695"/>
      <c r="D35695" s="198"/>
    </row>
    <row r="35696" spans="1:4" ht="14.4">
      <c r="A35696"/>
      <c r="B35696"/>
      <c r="C35696"/>
      <c r="D35696" s="198"/>
    </row>
    <row r="35697" spans="1:4" ht="14.4">
      <c r="A35697"/>
      <c r="B35697"/>
      <c r="C35697"/>
      <c r="D35697" s="198"/>
    </row>
    <row r="35698" spans="1:4" ht="14.4">
      <c r="A35698"/>
      <c r="B35698"/>
      <c r="C35698"/>
      <c r="D35698" s="198"/>
    </row>
    <row r="35699" spans="1:4" ht="14.4">
      <c r="A35699"/>
      <c r="B35699"/>
      <c r="C35699"/>
      <c r="D35699" s="198"/>
    </row>
    <row r="35700" spans="1:4" ht="14.4">
      <c r="A35700"/>
      <c r="B35700"/>
      <c r="C35700"/>
      <c r="D35700" s="198"/>
    </row>
    <row r="35701" spans="1:4" ht="14.4">
      <c r="A35701"/>
      <c r="B35701"/>
      <c r="C35701"/>
      <c r="D35701" s="198"/>
    </row>
    <row r="35702" spans="1:4" ht="14.4">
      <c r="A35702"/>
      <c r="B35702"/>
      <c r="C35702"/>
      <c r="D35702" s="198"/>
    </row>
    <row r="35703" spans="1:4" ht="14.4">
      <c r="A35703"/>
      <c r="B35703"/>
      <c r="C35703"/>
      <c r="D35703" s="198"/>
    </row>
    <row r="35704" spans="1:4" ht="14.4">
      <c r="A35704"/>
      <c r="B35704"/>
      <c r="C35704"/>
      <c r="D35704" s="198"/>
    </row>
    <row r="35705" spans="1:4" ht="14.4">
      <c r="A35705"/>
      <c r="B35705"/>
      <c r="C35705"/>
      <c r="D35705" s="198"/>
    </row>
    <row r="35706" spans="1:4" ht="14.4">
      <c r="A35706"/>
      <c r="B35706"/>
      <c r="C35706"/>
      <c r="D35706" s="198"/>
    </row>
    <row r="35707" spans="1:4" ht="14.4">
      <c r="A35707"/>
      <c r="B35707"/>
      <c r="C35707"/>
      <c r="D35707" s="198"/>
    </row>
    <row r="35708" spans="1:4" ht="14.4">
      <c r="A35708"/>
      <c r="B35708"/>
      <c r="C35708"/>
      <c r="D35708" s="198"/>
    </row>
    <row r="35709" spans="1:4" ht="14.4">
      <c r="A35709"/>
      <c r="B35709"/>
      <c r="C35709"/>
      <c r="D35709" s="198"/>
    </row>
    <row r="35710" spans="1:4" ht="14.4">
      <c r="A35710"/>
      <c r="B35710"/>
      <c r="C35710"/>
      <c r="D35710" s="198"/>
    </row>
    <row r="35711" spans="1:4" ht="14.4">
      <c r="A35711"/>
      <c r="B35711"/>
      <c r="C35711"/>
      <c r="D35711" s="198"/>
    </row>
    <row r="35712" spans="1:4" ht="14.4">
      <c r="A35712"/>
      <c r="B35712"/>
      <c r="C35712"/>
      <c r="D35712" s="198"/>
    </row>
    <row r="35713" spans="1:4" ht="14.4">
      <c r="A35713"/>
      <c r="B35713"/>
      <c r="C35713"/>
      <c r="D35713" s="198"/>
    </row>
    <row r="35714" spans="1:4" ht="14.4">
      <c r="A35714"/>
      <c r="B35714"/>
      <c r="C35714"/>
      <c r="D35714" s="198"/>
    </row>
    <row r="35715" spans="1:4" ht="14.4">
      <c r="A35715"/>
      <c r="B35715"/>
      <c r="C35715"/>
      <c r="D35715" s="198"/>
    </row>
    <row r="35716" spans="1:4" ht="14.4">
      <c r="A35716"/>
      <c r="B35716"/>
      <c r="C35716"/>
      <c r="D35716" s="198"/>
    </row>
    <row r="35717" spans="1:4" ht="14.4">
      <c r="A35717"/>
      <c r="B35717"/>
      <c r="C35717"/>
      <c r="D35717" s="198"/>
    </row>
    <row r="35718" spans="1:4" ht="14.4">
      <c r="A35718"/>
      <c r="B35718"/>
      <c r="C35718"/>
      <c r="D35718" s="198"/>
    </row>
    <row r="35719" spans="1:4" ht="14.4">
      <c r="A35719"/>
      <c r="B35719"/>
      <c r="C35719"/>
      <c r="D35719" s="198"/>
    </row>
    <row r="35720" spans="1:4" ht="14.4">
      <c r="A35720"/>
      <c r="B35720"/>
      <c r="C35720"/>
      <c r="D35720" s="198"/>
    </row>
    <row r="35721" spans="1:4" ht="14.4">
      <c r="A35721"/>
      <c r="B35721"/>
      <c r="C35721"/>
      <c r="D35721" s="198"/>
    </row>
    <row r="35722" spans="1:4" ht="14.4">
      <c r="A35722"/>
      <c r="B35722"/>
      <c r="C35722"/>
      <c r="D35722" s="198"/>
    </row>
    <row r="35723" spans="1:4" ht="14.4">
      <c r="A35723"/>
      <c r="B35723"/>
      <c r="C35723"/>
      <c r="D35723" s="198"/>
    </row>
    <row r="35724" spans="1:4" ht="14.4">
      <c r="A35724"/>
      <c r="B35724"/>
      <c r="C35724"/>
      <c r="D35724" s="198"/>
    </row>
    <row r="35725" spans="1:4" ht="14.4">
      <c r="A35725"/>
      <c r="B35725"/>
      <c r="C35725"/>
      <c r="D35725" s="198"/>
    </row>
    <row r="35726" spans="1:4" ht="14.4">
      <c r="A35726"/>
      <c r="B35726"/>
      <c r="C35726"/>
      <c r="D35726" s="198"/>
    </row>
    <row r="35727" spans="1:4" ht="14.4">
      <c r="A35727"/>
      <c r="B35727"/>
      <c r="C35727"/>
      <c r="D35727" s="198"/>
    </row>
    <row r="35728" spans="1:4" ht="14.4">
      <c r="A35728"/>
      <c r="B35728"/>
      <c r="C35728"/>
      <c r="D35728" s="198"/>
    </row>
    <row r="35729" spans="1:4" ht="14.4">
      <c r="A35729"/>
      <c r="B35729"/>
      <c r="C35729"/>
      <c r="D35729" s="198"/>
    </row>
    <row r="35730" spans="1:4" ht="14.4">
      <c r="A35730"/>
      <c r="B35730"/>
      <c r="C35730"/>
      <c r="D35730" s="198"/>
    </row>
    <row r="35731" spans="1:4" ht="14.4">
      <c r="A35731"/>
      <c r="B35731"/>
      <c r="C35731"/>
      <c r="D35731" s="198"/>
    </row>
    <row r="35732" spans="1:4" ht="14.4">
      <c r="A35732"/>
      <c r="B35732"/>
      <c r="C35732"/>
      <c r="D35732" s="198"/>
    </row>
    <row r="35733" spans="1:4" ht="14.4">
      <c r="A35733"/>
      <c r="B35733"/>
      <c r="C35733"/>
      <c r="D35733" s="198"/>
    </row>
    <row r="35734" spans="1:4" ht="14.4">
      <c r="A35734"/>
      <c r="B35734"/>
      <c r="C35734"/>
      <c r="D35734" s="198"/>
    </row>
    <row r="35735" spans="1:4" ht="14.4">
      <c r="A35735"/>
      <c r="B35735"/>
      <c r="C35735"/>
      <c r="D35735" s="198"/>
    </row>
    <row r="35736" spans="1:4" ht="14.4">
      <c r="A35736"/>
      <c r="B35736"/>
      <c r="C35736"/>
      <c r="D35736" s="198"/>
    </row>
    <row r="35737" spans="1:4" ht="14.4">
      <c r="A35737"/>
      <c r="B35737"/>
      <c r="C35737"/>
      <c r="D35737" s="198"/>
    </row>
    <row r="35738" spans="1:4" ht="14.4">
      <c r="A35738"/>
      <c r="B35738"/>
      <c r="C35738"/>
      <c r="D35738" s="198"/>
    </row>
    <row r="35739" spans="1:4" ht="14.4">
      <c r="A35739"/>
      <c r="B35739"/>
      <c r="C35739"/>
      <c r="D35739" s="198"/>
    </row>
    <row r="35740" spans="1:4" ht="14.4">
      <c r="A35740"/>
      <c r="B35740"/>
      <c r="C35740"/>
      <c r="D35740" s="198"/>
    </row>
    <row r="35741" spans="1:4" ht="14.4">
      <c r="A35741"/>
      <c r="B35741"/>
      <c r="C35741"/>
      <c r="D35741" s="198"/>
    </row>
    <row r="35742" spans="1:4" ht="14.4">
      <c r="A35742"/>
      <c r="B35742"/>
      <c r="C35742"/>
      <c r="D35742" s="198"/>
    </row>
    <row r="35743" spans="1:4" ht="14.4">
      <c r="A35743"/>
      <c r="B35743"/>
      <c r="C35743"/>
      <c r="D35743" s="198"/>
    </row>
    <row r="35744" spans="1:4" ht="14.4">
      <c r="A35744"/>
      <c r="B35744"/>
      <c r="C35744"/>
      <c r="D35744" s="198"/>
    </row>
    <row r="35745" spans="1:4" ht="14.4">
      <c r="A35745"/>
      <c r="B35745"/>
      <c r="C35745"/>
      <c r="D35745" s="198"/>
    </row>
    <row r="35746" spans="1:4" ht="14.4">
      <c r="A35746"/>
      <c r="B35746"/>
      <c r="C35746"/>
      <c r="D35746" s="198"/>
    </row>
    <row r="35747" spans="1:4" ht="14.4">
      <c r="A35747"/>
      <c r="B35747"/>
      <c r="C35747"/>
      <c r="D35747" s="198"/>
    </row>
    <row r="35748" spans="1:4" ht="14.4">
      <c r="A35748"/>
      <c r="B35748"/>
      <c r="C35748"/>
      <c r="D35748" s="198"/>
    </row>
    <row r="35749" spans="1:4" ht="14.4">
      <c r="A35749"/>
      <c r="B35749"/>
      <c r="C35749"/>
      <c r="D35749" s="198"/>
    </row>
    <row r="35750" spans="1:4" ht="14.4">
      <c r="A35750"/>
      <c r="B35750"/>
      <c r="C35750"/>
      <c r="D35750" s="198"/>
    </row>
    <row r="35751" spans="1:4" ht="14.4">
      <c r="A35751"/>
      <c r="B35751"/>
      <c r="C35751"/>
      <c r="D35751" s="198"/>
    </row>
    <row r="35752" spans="1:4" ht="14.4">
      <c r="A35752"/>
      <c r="B35752"/>
      <c r="C35752"/>
      <c r="D35752" s="198"/>
    </row>
    <row r="35753" spans="1:4" ht="14.4">
      <c r="A35753"/>
      <c r="B35753"/>
      <c r="C35753"/>
      <c r="D35753" s="198"/>
    </row>
    <row r="35754" spans="1:4" ht="14.4">
      <c r="A35754"/>
      <c r="B35754"/>
      <c r="C35754"/>
      <c r="D35754" s="198"/>
    </row>
    <row r="35755" spans="1:4" ht="14.4">
      <c r="A35755"/>
      <c r="B35755"/>
      <c r="C35755"/>
      <c r="D35755" s="198"/>
    </row>
    <row r="35756" spans="1:4" ht="14.4">
      <c r="A35756"/>
      <c r="B35756"/>
      <c r="C35756"/>
      <c r="D35756" s="198"/>
    </row>
    <row r="35757" spans="1:4" ht="14.4">
      <c r="A35757"/>
      <c r="B35757"/>
      <c r="C35757"/>
      <c r="D35757" s="198"/>
    </row>
    <row r="35758" spans="1:4" ht="14.4">
      <c r="A35758"/>
      <c r="B35758"/>
      <c r="C35758"/>
      <c r="D35758" s="198"/>
    </row>
    <row r="35759" spans="1:4" ht="14.4">
      <c r="A35759"/>
      <c r="B35759"/>
      <c r="C35759"/>
      <c r="D35759" s="198"/>
    </row>
    <row r="35760" spans="1:4" ht="14.4">
      <c r="A35760"/>
      <c r="B35760"/>
      <c r="C35760"/>
      <c r="D35760" s="198"/>
    </row>
    <row r="35761" spans="1:4" ht="14.4">
      <c r="A35761"/>
      <c r="B35761"/>
      <c r="C35761"/>
      <c r="D35761" s="198"/>
    </row>
    <row r="35762" spans="1:4" ht="14.4">
      <c r="A35762"/>
      <c r="B35762"/>
      <c r="C35762"/>
      <c r="D35762" s="198"/>
    </row>
    <row r="35763" spans="1:4" ht="14.4">
      <c r="A35763"/>
      <c r="B35763"/>
      <c r="C35763"/>
      <c r="D35763" s="198"/>
    </row>
    <row r="35764" spans="1:4" ht="14.4">
      <c r="A35764"/>
      <c r="B35764"/>
      <c r="C35764"/>
      <c r="D35764" s="198"/>
    </row>
    <row r="35765" spans="1:4" ht="14.4">
      <c r="A35765"/>
      <c r="B35765"/>
      <c r="C35765"/>
      <c r="D35765" s="198"/>
    </row>
    <row r="35766" spans="1:4" ht="14.4">
      <c r="A35766"/>
      <c r="B35766"/>
      <c r="C35766"/>
      <c r="D35766" s="198"/>
    </row>
    <row r="35767" spans="1:4" ht="14.4">
      <c r="A35767"/>
      <c r="B35767"/>
      <c r="C35767"/>
      <c r="D35767" s="198"/>
    </row>
    <row r="35768" spans="1:4" ht="14.4">
      <c r="A35768"/>
      <c r="B35768"/>
      <c r="C35768"/>
      <c r="D35768" s="198"/>
    </row>
    <row r="35769" spans="1:4" ht="14.4">
      <c r="A35769"/>
      <c r="B35769"/>
      <c r="C35769"/>
      <c r="D35769" s="198"/>
    </row>
    <row r="35770" spans="1:4" ht="14.4">
      <c r="A35770"/>
      <c r="B35770"/>
      <c r="C35770"/>
      <c r="D35770" s="198"/>
    </row>
    <row r="35771" spans="1:4" ht="14.4">
      <c r="A35771"/>
      <c r="B35771"/>
      <c r="C35771"/>
      <c r="D35771" s="198"/>
    </row>
    <row r="35772" spans="1:4" ht="14.4">
      <c r="A35772"/>
      <c r="B35772"/>
      <c r="C35772"/>
      <c r="D35772" s="198"/>
    </row>
    <row r="35773" spans="1:4" ht="14.4">
      <c r="A35773"/>
      <c r="B35773"/>
      <c r="C35773"/>
      <c r="D35773" s="198"/>
    </row>
    <row r="35774" spans="1:4" ht="14.4">
      <c r="A35774"/>
      <c r="B35774"/>
      <c r="C35774"/>
      <c r="D35774" s="198"/>
    </row>
    <row r="35775" spans="1:4" ht="14.4">
      <c r="A35775"/>
      <c r="B35775"/>
      <c r="C35775"/>
      <c r="D35775" s="198"/>
    </row>
    <row r="35776" spans="1:4" ht="14.4">
      <c r="A35776"/>
      <c r="B35776"/>
      <c r="C35776"/>
      <c r="D35776" s="198"/>
    </row>
    <row r="35777" spans="1:4" ht="14.4">
      <c r="A35777"/>
      <c r="B35777"/>
      <c r="C35777"/>
      <c r="D35777" s="198"/>
    </row>
    <row r="35778" spans="1:4" ht="14.4">
      <c r="A35778"/>
      <c r="B35778"/>
      <c r="C35778"/>
      <c r="D35778" s="198"/>
    </row>
    <row r="35779" spans="1:4" ht="14.4">
      <c r="A35779"/>
      <c r="B35779"/>
      <c r="C35779"/>
      <c r="D35779" s="198"/>
    </row>
    <row r="35780" spans="1:4" ht="14.4">
      <c r="A35780"/>
      <c r="B35780"/>
      <c r="C35780"/>
      <c r="D35780" s="198"/>
    </row>
    <row r="35781" spans="1:4" ht="14.4">
      <c r="A35781"/>
      <c r="B35781"/>
      <c r="C35781"/>
      <c r="D35781" s="198"/>
    </row>
    <row r="35782" spans="1:4" ht="14.4">
      <c r="A35782"/>
      <c r="B35782"/>
      <c r="C35782"/>
      <c r="D35782" s="198"/>
    </row>
    <row r="35783" spans="1:4" ht="14.4">
      <c r="A35783"/>
      <c r="B35783"/>
      <c r="C35783"/>
      <c r="D35783" s="198"/>
    </row>
    <row r="35784" spans="1:4" ht="14.4">
      <c r="A35784"/>
      <c r="B35784"/>
      <c r="C35784"/>
      <c r="D35784" s="198"/>
    </row>
    <row r="35785" spans="1:4" ht="14.4">
      <c r="A35785"/>
      <c r="B35785"/>
      <c r="C35785"/>
      <c r="D35785" s="198"/>
    </row>
    <row r="35786" spans="1:4" ht="14.4">
      <c r="A35786"/>
      <c r="B35786"/>
      <c r="C35786"/>
      <c r="D35786" s="198"/>
    </row>
    <row r="35787" spans="1:4" ht="14.4">
      <c r="A35787"/>
      <c r="B35787"/>
      <c r="C35787"/>
      <c r="D35787" s="198"/>
    </row>
    <row r="35788" spans="1:4" ht="14.4">
      <c r="A35788"/>
      <c r="B35788"/>
      <c r="C35788"/>
      <c r="D35788" s="198"/>
    </row>
    <row r="35789" spans="1:4" ht="14.4">
      <c r="A35789"/>
      <c r="B35789"/>
      <c r="C35789"/>
      <c r="D35789" s="198"/>
    </row>
    <row r="35790" spans="1:4" ht="14.4">
      <c r="A35790"/>
      <c r="B35790"/>
      <c r="C35790"/>
      <c r="D35790" s="198"/>
    </row>
    <row r="35791" spans="1:4" ht="14.4">
      <c r="A35791"/>
      <c r="B35791"/>
      <c r="C35791"/>
      <c r="D35791" s="198"/>
    </row>
    <row r="35792" spans="1:4" ht="14.4">
      <c r="A35792"/>
      <c r="B35792"/>
      <c r="C35792"/>
      <c r="D35792" s="198"/>
    </row>
    <row r="35793" spans="1:4" ht="14.4">
      <c r="A35793"/>
      <c r="B35793"/>
      <c r="C35793"/>
      <c r="D35793" s="198"/>
    </row>
    <row r="35794" spans="1:4" ht="14.4">
      <c r="A35794"/>
      <c r="B35794"/>
      <c r="C35794"/>
      <c r="D35794" s="198"/>
    </row>
    <row r="35795" spans="1:4" ht="14.4">
      <c r="A35795"/>
      <c r="B35795"/>
      <c r="C35795"/>
      <c r="D35795" s="198"/>
    </row>
    <row r="35796" spans="1:4" ht="14.4">
      <c r="A35796"/>
      <c r="B35796"/>
      <c r="C35796"/>
      <c r="D35796" s="198"/>
    </row>
    <row r="35797" spans="1:4" ht="14.4">
      <c r="A35797"/>
      <c r="B35797"/>
      <c r="C35797"/>
      <c r="D35797" s="198"/>
    </row>
    <row r="35798" spans="1:4" ht="14.4">
      <c r="A35798"/>
      <c r="B35798"/>
      <c r="C35798"/>
      <c r="D35798" s="198"/>
    </row>
    <row r="35799" spans="1:4" ht="14.4">
      <c r="A35799"/>
      <c r="B35799"/>
      <c r="C35799"/>
      <c r="D35799" s="198"/>
    </row>
    <row r="35800" spans="1:4" ht="14.4">
      <c r="A35800"/>
      <c r="B35800"/>
      <c r="C35800"/>
      <c r="D35800" s="198"/>
    </row>
    <row r="35801" spans="1:4" ht="14.4">
      <c r="A35801"/>
      <c r="B35801"/>
      <c r="C35801"/>
      <c r="D35801" s="198"/>
    </row>
    <row r="35802" spans="1:4" ht="14.4">
      <c r="A35802"/>
      <c r="B35802"/>
      <c r="C35802"/>
      <c r="D35802" s="198"/>
    </row>
    <row r="35803" spans="1:4" ht="14.4">
      <c r="A35803"/>
      <c r="B35803"/>
      <c r="C35803"/>
      <c r="D35803" s="198"/>
    </row>
    <row r="35804" spans="1:4" ht="14.4">
      <c r="A35804"/>
      <c r="B35804"/>
      <c r="C35804"/>
      <c r="D35804" s="198"/>
    </row>
    <row r="35805" spans="1:4" ht="14.4">
      <c r="A35805"/>
      <c r="B35805"/>
      <c r="C35805"/>
      <c r="D35805" s="198"/>
    </row>
    <row r="35806" spans="1:4" ht="14.4">
      <c r="A35806"/>
      <c r="B35806"/>
      <c r="C35806"/>
      <c r="D35806" s="198"/>
    </row>
    <row r="35807" spans="1:4" ht="14.4">
      <c r="A35807"/>
      <c r="B35807"/>
      <c r="C35807"/>
      <c r="D35807" s="198"/>
    </row>
    <row r="35808" spans="1:4" ht="14.4">
      <c r="A35808"/>
      <c r="B35808"/>
      <c r="C35808"/>
      <c r="D35808" s="198"/>
    </row>
    <row r="35809" spans="1:4" ht="14.4">
      <c r="A35809"/>
      <c r="B35809"/>
      <c r="C35809"/>
      <c r="D35809" s="198"/>
    </row>
    <row r="35810" spans="1:4" ht="14.4">
      <c r="A35810"/>
      <c r="B35810"/>
      <c r="C35810"/>
      <c r="D35810" s="198"/>
    </row>
    <row r="35811" spans="1:4" ht="14.4">
      <c r="A35811"/>
      <c r="B35811"/>
      <c r="C35811"/>
      <c r="D35811" s="198"/>
    </row>
    <row r="35812" spans="1:4" ht="14.4">
      <c r="A35812"/>
      <c r="B35812"/>
      <c r="C35812"/>
      <c r="D35812" s="198"/>
    </row>
    <row r="35813" spans="1:4" ht="14.4">
      <c r="A35813"/>
      <c r="B35813"/>
      <c r="C35813"/>
      <c r="D35813" s="198"/>
    </row>
    <row r="35814" spans="1:4" ht="14.4">
      <c r="A35814"/>
      <c r="B35814"/>
      <c r="C35814"/>
      <c r="D35814" s="198"/>
    </row>
    <row r="35815" spans="1:4" ht="14.4">
      <c r="A35815"/>
      <c r="B35815"/>
      <c r="C35815"/>
      <c r="D35815" s="198"/>
    </row>
    <row r="35816" spans="1:4" ht="14.4">
      <c r="A35816"/>
      <c r="B35816"/>
      <c r="C35816"/>
      <c r="D35816" s="198"/>
    </row>
    <row r="35817" spans="1:4" ht="14.4">
      <c r="A35817"/>
      <c r="B35817"/>
      <c r="C35817"/>
      <c r="D35817" s="198"/>
    </row>
    <row r="35818" spans="1:4" ht="14.4">
      <c r="A35818"/>
      <c r="B35818"/>
      <c r="C35818"/>
      <c r="D35818" s="198"/>
    </row>
    <row r="35819" spans="1:4" ht="14.4">
      <c r="A35819"/>
      <c r="B35819"/>
      <c r="C35819"/>
      <c r="D35819" s="198"/>
    </row>
    <row r="35820" spans="1:4" ht="14.4">
      <c r="A35820"/>
      <c r="B35820"/>
      <c r="C35820"/>
      <c r="D35820" s="198"/>
    </row>
    <row r="35821" spans="1:4" ht="14.4">
      <c r="A35821"/>
      <c r="B35821"/>
      <c r="C35821"/>
      <c r="D35821" s="198"/>
    </row>
    <row r="35822" spans="1:4" ht="14.4">
      <c r="A35822"/>
      <c r="B35822"/>
      <c r="C35822"/>
      <c r="D35822" s="198"/>
    </row>
    <row r="35823" spans="1:4" ht="14.4">
      <c r="A35823"/>
      <c r="B35823"/>
      <c r="C35823"/>
      <c r="D35823" s="198"/>
    </row>
    <row r="35824" spans="1:4" ht="14.4">
      <c r="A35824"/>
      <c r="B35824"/>
      <c r="C35824"/>
      <c r="D35824" s="198"/>
    </row>
    <row r="35825" spans="1:4" ht="14.4">
      <c r="A35825"/>
      <c r="B35825"/>
      <c r="C35825"/>
      <c r="D35825" s="198"/>
    </row>
    <row r="35826" spans="1:4" ht="14.4">
      <c r="A35826"/>
      <c r="B35826"/>
      <c r="C35826"/>
      <c r="D35826" s="198"/>
    </row>
    <row r="35827" spans="1:4" ht="14.4">
      <c r="A35827"/>
      <c r="B35827"/>
      <c r="C35827"/>
      <c r="D35827" s="198"/>
    </row>
    <row r="35828" spans="1:4" ht="14.4">
      <c r="A35828"/>
      <c r="B35828"/>
      <c r="C35828"/>
      <c r="D35828" s="198"/>
    </row>
    <row r="35829" spans="1:4" ht="14.4">
      <c r="A35829"/>
      <c r="B35829"/>
      <c r="C35829"/>
      <c r="D35829" s="198"/>
    </row>
    <row r="35830" spans="1:4" ht="14.4">
      <c r="A35830"/>
      <c r="B35830"/>
      <c r="C35830"/>
      <c r="D35830" s="198"/>
    </row>
    <row r="35831" spans="1:4" ht="14.4">
      <c r="A35831"/>
      <c r="B35831"/>
      <c r="C35831"/>
      <c r="D35831" s="198"/>
    </row>
    <row r="35832" spans="1:4" ht="14.4">
      <c r="A35832"/>
      <c r="B35832"/>
      <c r="C35832"/>
      <c r="D35832" s="198"/>
    </row>
    <row r="35833" spans="1:4" ht="14.4">
      <c r="A35833"/>
      <c r="B35833"/>
      <c r="C35833"/>
      <c r="D35833" s="198"/>
    </row>
    <row r="35834" spans="1:4" ht="14.4">
      <c r="A35834"/>
      <c r="B35834"/>
      <c r="C35834"/>
      <c r="D35834" s="198"/>
    </row>
    <row r="35835" spans="1:4" ht="14.4">
      <c r="A35835"/>
      <c r="B35835"/>
      <c r="C35835"/>
      <c r="D35835" s="198"/>
    </row>
    <row r="35836" spans="1:4" ht="14.4">
      <c r="A35836"/>
      <c r="B35836"/>
      <c r="C35836"/>
      <c r="D35836" s="198"/>
    </row>
    <row r="35837" spans="1:4" ht="14.4">
      <c r="A35837"/>
      <c r="B35837"/>
      <c r="C35837"/>
      <c r="D35837" s="198"/>
    </row>
    <row r="35838" spans="1:4" ht="14.4">
      <c r="A35838"/>
      <c r="B35838"/>
      <c r="C35838"/>
      <c r="D35838" s="198"/>
    </row>
    <row r="35839" spans="1:4" ht="14.4">
      <c r="A35839"/>
      <c r="B35839"/>
      <c r="C35839"/>
      <c r="D35839" s="198"/>
    </row>
    <row r="35840" spans="1:4" ht="14.4">
      <c r="A35840"/>
      <c r="B35840"/>
      <c r="C35840"/>
      <c r="D35840" s="198"/>
    </row>
    <row r="35841" spans="1:4" ht="14.4">
      <c r="A35841"/>
      <c r="B35841"/>
      <c r="C35841"/>
      <c r="D35841" s="198"/>
    </row>
    <row r="35842" spans="1:4" ht="14.4">
      <c r="A35842"/>
      <c r="B35842"/>
      <c r="C35842"/>
      <c r="D35842" s="198"/>
    </row>
    <row r="35843" spans="1:4" ht="14.4">
      <c r="A35843"/>
      <c r="B35843"/>
      <c r="C35843"/>
      <c r="D35843" s="198"/>
    </row>
    <row r="35844" spans="1:4" ht="14.4">
      <c r="A35844"/>
      <c r="B35844"/>
      <c r="C35844"/>
      <c r="D35844" s="198"/>
    </row>
    <row r="35845" spans="1:4" ht="14.4">
      <c r="A35845"/>
      <c r="B35845"/>
      <c r="C35845"/>
      <c r="D35845" s="198"/>
    </row>
    <row r="35846" spans="1:4" ht="14.4">
      <c r="A35846"/>
      <c r="B35846"/>
      <c r="C35846"/>
      <c r="D35846" s="198"/>
    </row>
    <row r="35847" spans="1:4" ht="14.4">
      <c r="A35847"/>
      <c r="B35847"/>
      <c r="C35847"/>
      <c r="D35847" s="198"/>
    </row>
    <row r="35848" spans="1:4" ht="14.4">
      <c r="A35848"/>
      <c r="B35848"/>
      <c r="C35848"/>
      <c r="D35848" s="198"/>
    </row>
    <row r="35849" spans="1:4" ht="14.4">
      <c r="A35849"/>
      <c r="B35849"/>
      <c r="C35849"/>
      <c r="D35849" s="198"/>
    </row>
    <row r="35850" spans="1:4" ht="14.4">
      <c r="A35850"/>
      <c r="B35850"/>
      <c r="C35850"/>
      <c r="D35850" s="198"/>
    </row>
    <row r="35851" spans="1:4" ht="14.4">
      <c r="A35851"/>
      <c r="B35851"/>
      <c r="C35851"/>
      <c r="D35851" s="198"/>
    </row>
    <row r="35852" spans="1:4" ht="14.4">
      <c r="A35852"/>
      <c r="B35852"/>
      <c r="C35852"/>
      <c r="D35852" s="198"/>
    </row>
    <row r="35853" spans="1:4" ht="14.4">
      <c r="A35853"/>
      <c r="B35853"/>
      <c r="C35853"/>
      <c r="D35853" s="198"/>
    </row>
    <row r="35854" spans="1:4" ht="14.4">
      <c r="A35854"/>
      <c r="B35854"/>
      <c r="C35854"/>
      <c r="D35854" s="198"/>
    </row>
    <row r="35855" spans="1:4" ht="14.4">
      <c r="A35855"/>
      <c r="B35855"/>
      <c r="C35855"/>
      <c r="D35855" s="198"/>
    </row>
    <row r="35856" spans="1:4" ht="14.4">
      <c r="A35856"/>
      <c r="B35856"/>
      <c r="C35856"/>
      <c r="D35856" s="198"/>
    </row>
    <row r="35857" spans="1:4" ht="14.4">
      <c r="A35857"/>
      <c r="B35857"/>
      <c r="C35857"/>
      <c r="D35857" s="198"/>
    </row>
    <row r="35858" spans="1:4" ht="14.4">
      <c r="A35858"/>
      <c r="B35858"/>
      <c r="C35858"/>
      <c r="D35858" s="198"/>
    </row>
    <row r="35859" spans="1:4" ht="14.4">
      <c r="A35859"/>
      <c r="B35859"/>
      <c r="C35859"/>
      <c r="D35859" s="198"/>
    </row>
    <row r="35860" spans="1:4" ht="14.4">
      <c r="A35860"/>
      <c r="B35860"/>
      <c r="C35860"/>
      <c r="D35860" s="198"/>
    </row>
    <row r="35861" spans="1:4" ht="14.4">
      <c r="A35861"/>
      <c r="B35861"/>
      <c r="C35861"/>
      <c r="D35861" s="198"/>
    </row>
    <row r="35862" spans="1:4" ht="14.4">
      <c r="A35862"/>
      <c r="B35862"/>
      <c r="C35862"/>
      <c r="D35862" s="198"/>
    </row>
    <row r="35863" spans="1:4" ht="14.4">
      <c r="A35863"/>
      <c r="B35863"/>
      <c r="C35863"/>
      <c r="D35863" s="198"/>
    </row>
    <row r="35864" spans="1:4" ht="14.4">
      <c r="A35864"/>
      <c r="B35864"/>
      <c r="C35864"/>
      <c r="D35864" s="198"/>
    </row>
    <row r="35865" spans="1:4" ht="14.4">
      <c r="A35865"/>
      <c r="B35865"/>
      <c r="C35865"/>
      <c r="D35865" s="198"/>
    </row>
    <row r="35866" spans="1:4" ht="14.4">
      <c r="A35866"/>
      <c r="B35866"/>
      <c r="C35866"/>
      <c r="D35866" s="198"/>
    </row>
    <row r="35867" spans="1:4" ht="14.4">
      <c r="A35867"/>
      <c r="B35867"/>
      <c r="C35867"/>
      <c r="D35867" s="198"/>
    </row>
    <row r="35868" spans="1:4" ht="14.4">
      <c r="A35868"/>
      <c r="B35868"/>
      <c r="C35868"/>
      <c r="D35868" s="198"/>
    </row>
    <row r="35869" spans="1:4" ht="14.4">
      <c r="A35869"/>
      <c r="B35869"/>
      <c r="C35869"/>
      <c r="D35869" s="198"/>
    </row>
    <row r="35870" spans="1:4" ht="14.4">
      <c r="A35870"/>
      <c r="B35870"/>
      <c r="C35870"/>
      <c r="D35870" s="198"/>
    </row>
    <row r="35871" spans="1:4" ht="14.4">
      <c r="A35871"/>
      <c r="B35871"/>
      <c r="C35871"/>
      <c r="D35871" s="198"/>
    </row>
    <row r="35872" spans="1:4" ht="14.4">
      <c r="A35872"/>
      <c r="B35872"/>
      <c r="C35872"/>
      <c r="D35872" s="198"/>
    </row>
    <row r="35873" spans="1:4" ht="14.4">
      <c r="A35873"/>
      <c r="B35873"/>
      <c r="C35873"/>
      <c r="D35873" s="198"/>
    </row>
    <row r="35874" spans="1:4" ht="14.4">
      <c r="A35874"/>
      <c r="B35874"/>
      <c r="C35874"/>
      <c r="D35874" s="198"/>
    </row>
    <row r="35875" spans="1:4" ht="14.4">
      <c r="A35875"/>
      <c r="B35875"/>
      <c r="C35875"/>
      <c r="D35875" s="198"/>
    </row>
    <row r="35876" spans="1:4" ht="14.4">
      <c r="A35876"/>
      <c r="B35876"/>
      <c r="C35876"/>
      <c r="D35876" s="198"/>
    </row>
    <row r="35877" spans="1:4" ht="14.4">
      <c r="A35877"/>
      <c r="B35877"/>
      <c r="C35877"/>
      <c r="D35877" s="198"/>
    </row>
    <row r="35878" spans="1:4" ht="14.4">
      <c r="A35878"/>
      <c r="B35878"/>
      <c r="C35878"/>
      <c r="D35878" s="198"/>
    </row>
    <row r="35879" spans="1:4" ht="14.4">
      <c r="A35879"/>
      <c r="B35879"/>
      <c r="C35879"/>
      <c r="D35879" s="198"/>
    </row>
    <row r="35880" spans="1:4" ht="14.4">
      <c r="A35880"/>
      <c r="B35880"/>
      <c r="C35880"/>
      <c r="D35880" s="198"/>
    </row>
    <row r="35881" spans="1:4" ht="14.4">
      <c r="A35881"/>
      <c r="B35881"/>
      <c r="C35881"/>
      <c r="D35881" s="198"/>
    </row>
    <row r="35882" spans="1:4" ht="14.4">
      <c r="A35882"/>
      <c r="B35882"/>
      <c r="C35882"/>
      <c r="D35882" s="198"/>
    </row>
    <row r="35883" spans="1:4" ht="14.4">
      <c r="A35883"/>
      <c r="B35883"/>
      <c r="C35883"/>
      <c r="D35883" s="198"/>
    </row>
    <row r="35884" spans="1:4" ht="14.4">
      <c r="A35884"/>
      <c r="B35884"/>
      <c r="C35884"/>
      <c r="D35884" s="198"/>
    </row>
    <row r="35885" spans="1:4" ht="14.4">
      <c r="A35885"/>
      <c r="B35885"/>
      <c r="C35885"/>
      <c r="D35885" s="198"/>
    </row>
    <row r="35886" spans="1:4" ht="14.4">
      <c r="A35886"/>
      <c r="B35886"/>
      <c r="C35886"/>
      <c r="D35886" s="198"/>
    </row>
    <row r="35887" spans="1:4" ht="14.4">
      <c r="A35887"/>
      <c r="B35887"/>
      <c r="C35887"/>
      <c r="D35887" s="198"/>
    </row>
    <row r="35888" spans="1:4" ht="14.4">
      <c r="A35888"/>
      <c r="B35888"/>
      <c r="C35888"/>
      <c r="D35888" s="198"/>
    </row>
    <row r="35889" spans="1:4" ht="14.4">
      <c r="A35889"/>
      <c r="B35889"/>
      <c r="C35889"/>
      <c r="D35889" s="198"/>
    </row>
    <row r="35890" spans="1:4" ht="14.4">
      <c r="A35890"/>
      <c r="B35890"/>
      <c r="C35890"/>
      <c r="D35890" s="198"/>
    </row>
    <row r="35891" spans="1:4" ht="14.4">
      <c r="A35891"/>
      <c r="B35891"/>
      <c r="C35891"/>
      <c r="D35891" s="198"/>
    </row>
    <row r="35892" spans="1:4" ht="14.4">
      <c r="A35892"/>
      <c r="B35892"/>
      <c r="C35892"/>
      <c r="D35892" s="198"/>
    </row>
    <row r="35893" spans="1:4" ht="14.4">
      <c r="A35893"/>
      <c r="B35893"/>
      <c r="C35893"/>
      <c r="D35893" s="198"/>
    </row>
    <row r="35894" spans="1:4" ht="14.4">
      <c r="A35894"/>
      <c r="B35894"/>
      <c r="C35894"/>
      <c r="D35894" s="198"/>
    </row>
    <row r="35895" spans="1:4" ht="14.4">
      <c r="A35895"/>
      <c r="B35895"/>
      <c r="C35895"/>
      <c r="D35895" s="198"/>
    </row>
    <row r="35896" spans="1:4" ht="14.4">
      <c r="A35896"/>
      <c r="B35896"/>
      <c r="C35896"/>
      <c r="D35896" s="198"/>
    </row>
    <row r="35897" spans="1:4" ht="14.4">
      <c r="A35897"/>
      <c r="B35897"/>
      <c r="C35897"/>
      <c r="D35897" s="198"/>
    </row>
    <row r="35898" spans="1:4" ht="14.4">
      <c r="A35898"/>
      <c r="B35898"/>
      <c r="C35898"/>
      <c r="D35898" s="198"/>
    </row>
    <row r="35899" spans="1:4" ht="14.4">
      <c r="A35899"/>
      <c r="B35899"/>
      <c r="C35899"/>
      <c r="D35899" s="198"/>
    </row>
    <row r="35900" spans="1:4" ht="14.4">
      <c r="A35900"/>
      <c r="B35900"/>
      <c r="C35900"/>
      <c r="D35900" s="198"/>
    </row>
    <row r="35901" spans="1:4" ht="14.4">
      <c r="A35901"/>
      <c r="B35901"/>
      <c r="C35901"/>
      <c r="D35901" s="198"/>
    </row>
    <row r="35902" spans="1:4" ht="14.4">
      <c r="A35902"/>
      <c r="B35902"/>
      <c r="C35902"/>
      <c r="D35902" s="198"/>
    </row>
    <row r="35903" spans="1:4" ht="14.4">
      <c r="A35903"/>
      <c r="B35903"/>
      <c r="C35903"/>
      <c r="D35903" s="198"/>
    </row>
    <row r="35904" spans="1:4" ht="14.4">
      <c r="A35904"/>
      <c r="B35904"/>
      <c r="C35904"/>
      <c r="D35904" s="198"/>
    </row>
    <row r="35905" spans="1:4" ht="14.4">
      <c r="A35905"/>
      <c r="B35905"/>
      <c r="C35905"/>
      <c r="D35905" s="198"/>
    </row>
    <row r="35906" spans="1:4" ht="14.4">
      <c r="A35906"/>
      <c r="B35906"/>
      <c r="C35906"/>
      <c r="D35906" s="198"/>
    </row>
    <row r="35907" spans="1:4" ht="14.4">
      <c r="A35907"/>
      <c r="B35907"/>
      <c r="C35907"/>
      <c r="D35907" s="198"/>
    </row>
    <row r="35908" spans="1:4" ht="14.4">
      <c r="A35908"/>
      <c r="B35908"/>
      <c r="C35908"/>
      <c r="D35908" s="198"/>
    </row>
    <row r="35909" spans="1:4" ht="14.4">
      <c r="A35909"/>
      <c r="B35909"/>
      <c r="C35909"/>
      <c r="D35909" s="198"/>
    </row>
    <row r="35910" spans="1:4" ht="14.4">
      <c r="A35910"/>
      <c r="B35910"/>
      <c r="C35910"/>
      <c r="D35910" s="198"/>
    </row>
    <row r="35911" spans="1:4" ht="14.4">
      <c r="A35911"/>
      <c r="B35911"/>
      <c r="C35911"/>
      <c r="D35911" s="198"/>
    </row>
    <row r="35912" spans="1:4" ht="14.4">
      <c r="A35912"/>
      <c r="B35912"/>
      <c r="C35912"/>
      <c r="D35912" s="198"/>
    </row>
    <row r="35913" spans="1:4" ht="14.4">
      <c r="A35913"/>
      <c r="B35913"/>
      <c r="C35913"/>
      <c r="D35913" s="198"/>
    </row>
    <row r="35914" spans="1:4" ht="14.4">
      <c r="A35914"/>
      <c r="B35914"/>
      <c r="C35914"/>
      <c r="D35914" s="198"/>
    </row>
    <row r="35915" spans="1:4" ht="14.4">
      <c r="A35915"/>
      <c r="B35915"/>
      <c r="C35915"/>
      <c r="D35915" s="198"/>
    </row>
    <row r="35916" spans="1:4" ht="14.4">
      <c r="A35916"/>
      <c r="B35916"/>
      <c r="C35916"/>
      <c r="D35916" s="198"/>
    </row>
    <row r="35917" spans="1:4" ht="14.4">
      <c r="A35917"/>
      <c r="B35917"/>
      <c r="C35917"/>
      <c r="D35917" s="198"/>
    </row>
    <row r="35918" spans="1:4" ht="14.4">
      <c r="A35918"/>
      <c r="B35918"/>
      <c r="C35918"/>
      <c r="D35918" s="198"/>
    </row>
    <row r="35919" spans="1:4" ht="14.4">
      <c r="A35919"/>
      <c r="B35919"/>
      <c r="C35919"/>
      <c r="D35919" s="198"/>
    </row>
    <row r="35920" spans="1:4" ht="14.4">
      <c r="A35920"/>
      <c r="B35920"/>
      <c r="C35920"/>
      <c r="D35920" s="198"/>
    </row>
    <row r="35921" spans="1:4" ht="14.4">
      <c r="A35921"/>
      <c r="B35921"/>
      <c r="C35921"/>
      <c r="D35921" s="198"/>
    </row>
    <row r="35922" spans="1:4" ht="14.4">
      <c r="A35922"/>
      <c r="B35922"/>
      <c r="C35922"/>
      <c r="D35922" s="198"/>
    </row>
    <row r="35923" spans="1:4" ht="14.4">
      <c r="A35923"/>
      <c r="B35923"/>
      <c r="C35923"/>
      <c r="D35923" s="198"/>
    </row>
    <row r="35924" spans="1:4" ht="14.4">
      <c r="A35924"/>
      <c r="B35924"/>
      <c r="C35924"/>
      <c r="D35924" s="198"/>
    </row>
    <row r="35925" spans="1:4" ht="14.4">
      <c r="A35925"/>
      <c r="B35925"/>
      <c r="C35925"/>
      <c r="D35925" s="198"/>
    </row>
    <row r="35926" spans="1:4" ht="14.4">
      <c r="A35926"/>
      <c r="B35926"/>
      <c r="C35926"/>
      <c r="D35926" s="198"/>
    </row>
    <row r="35927" spans="1:4" ht="14.4">
      <c r="A35927"/>
      <c r="B35927"/>
      <c r="C35927"/>
      <c r="D35927" s="198"/>
    </row>
    <row r="35928" spans="1:4" ht="14.4">
      <c r="A35928"/>
      <c r="B35928"/>
      <c r="C35928"/>
      <c r="D35928" s="198"/>
    </row>
    <row r="35929" spans="1:4" ht="14.4">
      <c r="A35929"/>
      <c r="B35929"/>
      <c r="C35929"/>
      <c r="D35929" s="198"/>
    </row>
    <row r="35930" spans="1:4" ht="14.4">
      <c r="A35930"/>
      <c r="B35930"/>
      <c r="C35930"/>
      <c r="D35930" s="198"/>
    </row>
    <row r="35931" spans="1:4" ht="14.4">
      <c r="A35931"/>
      <c r="B35931"/>
      <c r="C35931"/>
      <c r="D35931" s="198"/>
    </row>
    <row r="35932" spans="1:4" ht="14.4">
      <c r="A35932"/>
      <c r="B35932"/>
      <c r="C35932"/>
      <c r="D35932" s="198"/>
    </row>
    <row r="35933" spans="1:4" ht="14.4">
      <c r="A35933"/>
      <c r="B35933"/>
      <c r="C35933"/>
      <c r="D35933" s="198"/>
    </row>
    <row r="35934" spans="1:4" ht="14.4">
      <c r="A35934"/>
      <c r="B35934"/>
      <c r="C35934"/>
      <c r="D35934" s="198"/>
    </row>
    <row r="35935" spans="1:4" ht="14.4">
      <c r="A35935"/>
      <c r="B35935"/>
      <c r="C35935"/>
      <c r="D35935" s="198"/>
    </row>
    <row r="35936" spans="1:4" ht="14.4">
      <c r="A35936"/>
      <c r="B35936"/>
      <c r="C35936"/>
      <c r="D35936" s="198"/>
    </row>
    <row r="35937" spans="1:4" ht="14.4">
      <c r="A35937"/>
      <c r="B35937"/>
      <c r="C35937"/>
      <c r="D35937" s="198"/>
    </row>
    <row r="35938" spans="1:4" ht="14.4">
      <c r="A35938"/>
      <c r="B35938"/>
      <c r="C35938"/>
      <c r="D35938" s="198"/>
    </row>
    <row r="35939" spans="1:4" ht="14.4">
      <c r="A35939"/>
      <c r="B35939"/>
      <c r="C35939"/>
      <c r="D35939" s="198"/>
    </row>
    <row r="35940" spans="1:4" ht="14.4">
      <c r="A35940"/>
      <c r="B35940"/>
      <c r="C35940"/>
      <c r="D35940" s="198"/>
    </row>
    <row r="35941" spans="1:4" ht="14.4">
      <c r="A35941"/>
      <c r="B35941"/>
      <c r="C35941"/>
      <c r="D35941" s="198"/>
    </row>
    <row r="35942" spans="1:4" ht="14.4">
      <c r="A35942"/>
      <c r="B35942"/>
      <c r="C35942"/>
      <c r="D35942" s="198"/>
    </row>
    <row r="35943" spans="1:4" ht="14.4">
      <c r="A35943"/>
      <c r="B35943"/>
      <c r="C35943"/>
      <c r="D35943" s="198"/>
    </row>
    <row r="35944" spans="1:4" ht="14.4">
      <c r="A35944"/>
      <c r="B35944"/>
      <c r="C35944"/>
      <c r="D35944" s="198"/>
    </row>
    <row r="35945" spans="1:4" ht="14.4">
      <c r="A35945"/>
      <c r="B35945"/>
      <c r="C35945"/>
      <c r="D35945" s="198"/>
    </row>
    <row r="35946" spans="1:4" ht="14.4">
      <c r="A35946"/>
      <c r="B35946"/>
      <c r="C35946"/>
      <c r="D35946" s="198"/>
    </row>
    <row r="35947" spans="1:4" ht="14.4">
      <c r="A35947"/>
      <c r="B35947"/>
      <c r="C35947"/>
      <c r="D35947" s="198"/>
    </row>
    <row r="35948" spans="1:4" ht="14.4">
      <c r="A35948"/>
      <c r="B35948"/>
      <c r="C35948"/>
      <c r="D35948" s="198"/>
    </row>
    <row r="35949" spans="1:4" ht="14.4">
      <c r="A35949"/>
      <c r="B35949"/>
      <c r="C35949"/>
      <c r="D35949" s="198"/>
    </row>
    <row r="35950" spans="1:4" ht="14.4">
      <c r="A35950"/>
      <c r="B35950"/>
      <c r="C35950"/>
      <c r="D35950" s="198"/>
    </row>
    <row r="35951" spans="1:4" ht="14.4">
      <c r="A35951"/>
      <c r="B35951"/>
      <c r="C35951"/>
      <c r="D35951" s="198"/>
    </row>
    <row r="35952" spans="1:4" ht="14.4">
      <c r="A35952"/>
      <c r="B35952"/>
      <c r="C35952"/>
      <c r="D35952" s="198"/>
    </row>
    <row r="35953" spans="1:4" ht="14.4">
      <c r="A35953"/>
      <c r="B35953"/>
      <c r="C35953"/>
      <c r="D35953" s="198"/>
    </row>
    <row r="35954" spans="1:4" ht="14.4">
      <c r="A35954"/>
      <c r="B35954"/>
      <c r="C35954"/>
      <c r="D35954" s="198"/>
    </row>
    <row r="35955" spans="1:4" ht="14.4">
      <c r="A35955"/>
      <c r="B35955"/>
      <c r="C35955"/>
      <c r="D35955" s="198"/>
    </row>
    <row r="35956" spans="1:4" ht="14.4">
      <c r="A35956"/>
      <c r="B35956"/>
      <c r="C35956"/>
      <c r="D35956" s="198"/>
    </row>
    <row r="35957" spans="1:4" ht="14.4">
      <c r="A35957"/>
      <c r="B35957"/>
      <c r="C35957"/>
      <c r="D35957" s="198"/>
    </row>
    <row r="35958" spans="1:4" ht="14.4">
      <c r="A35958"/>
      <c r="B35958"/>
      <c r="C35958"/>
      <c r="D35958" s="198"/>
    </row>
    <row r="35959" spans="1:4" ht="14.4">
      <c r="A35959"/>
      <c r="B35959"/>
      <c r="C35959"/>
      <c r="D35959" s="198"/>
    </row>
    <row r="35960" spans="1:4" ht="14.4">
      <c r="A35960"/>
      <c r="B35960"/>
      <c r="C35960"/>
      <c r="D35960" s="198"/>
    </row>
    <row r="35961" spans="1:4" ht="14.4">
      <c r="A35961"/>
      <c r="B35961"/>
      <c r="C35961"/>
      <c r="D35961" s="198"/>
    </row>
    <row r="35962" spans="1:4" ht="14.4">
      <c r="A35962"/>
      <c r="B35962"/>
      <c r="C35962"/>
      <c r="D35962" s="198"/>
    </row>
    <row r="35963" spans="1:4" ht="14.4">
      <c r="A35963"/>
      <c r="B35963"/>
      <c r="C35963"/>
      <c r="D35963" s="198"/>
    </row>
    <row r="35964" spans="1:4" ht="14.4">
      <c r="A35964"/>
      <c r="B35964"/>
      <c r="C35964"/>
      <c r="D35964" s="198"/>
    </row>
    <row r="35965" spans="1:4" ht="14.4">
      <c r="A35965"/>
      <c r="B35965"/>
      <c r="C35965"/>
      <c r="D35965" s="198"/>
    </row>
    <row r="35966" spans="1:4" ht="14.4">
      <c r="A35966"/>
      <c r="B35966"/>
      <c r="C35966"/>
      <c r="D35966" s="198"/>
    </row>
    <row r="35967" spans="1:4" ht="14.4">
      <c r="A35967"/>
      <c r="B35967"/>
      <c r="C35967"/>
      <c r="D35967" s="198"/>
    </row>
    <row r="35968" spans="1:4" ht="14.4">
      <c r="A35968"/>
      <c r="B35968"/>
      <c r="C35968"/>
      <c r="D35968" s="198"/>
    </row>
    <row r="35969" spans="1:4" ht="14.4">
      <c r="A35969"/>
      <c r="B35969"/>
      <c r="C35969"/>
      <c r="D35969" s="198"/>
    </row>
    <row r="35970" spans="1:4" ht="14.4">
      <c r="A35970"/>
      <c r="B35970"/>
      <c r="C35970"/>
      <c r="D35970" s="198"/>
    </row>
    <row r="35971" spans="1:4" ht="14.4">
      <c r="A35971"/>
      <c r="B35971"/>
      <c r="C35971"/>
      <c r="D35971" s="198"/>
    </row>
    <row r="35972" spans="1:4" ht="14.4">
      <c r="A35972"/>
      <c r="B35972"/>
      <c r="C35972"/>
      <c r="D35972" s="198"/>
    </row>
    <row r="35973" spans="1:4" ht="14.4">
      <c r="A35973"/>
      <c r="B35973"/>
      <c r="C35973"/>
      <c r="D35973" s="198"/>
    </row>
    <row r="35974" spans="1:4" ht="14.4">
      <c r="A35974"/>
      <c r="B35974"/>
      <c r="C35974"/>
      <c r="D35974" s="198"/>
    </row>
    <row r="35975" spans="1:4" ht="14.4">
      <c r="A35975"/>
      <c r="B35975"/>
      <c r="C35975"/>
      <c r="D35975" s="198"/>
    </row>
    <row r="35976" spans="1:4" ht="14.4">
      <c r="A35976"/>
      <c r="B35976"/>
      <c r="C35976"/>
      <c r="D35976" s="198"/>
    </row>
    <row r="35977" spans="1:4" ht="14.4">
      <c r="A35977"/>
      <c r="B35977"/>
      <c r="C35977"/>
      <c r="D35977" s="198"/>
    </row>
    <row r="35978" spans="1:4" ht="14.4">
      <c r="A35978"/>
      <c r="B35978"/>
      <c r="C35978"/>
      <c r="D35978" s="198"/>
    </row>
    <row r="35979" spans="1:4" ht="14.4">
      <c r="A35979"/>
      <c r="B35979"/>
      <c r="C35979"/>
      <c r="D35979" s="198"/>
    </row>
    <row r="35980" spans="1:4" ht="14.4">
      <c r="A35980"/>
      <c r="B35980"/>
      <c r="C35980"/>
      <c r="D35980" s="198"/>
    </row>
    <row r="35981" spans="1:4" ht="14.4">
      <c r="A35981"/>
      <c r="B35981"/>
      <c r="C35981"/>
      <c r="D35981" s="198"/>
    </row>
    <row r="35982" spans="1:4" ht="14.4">
      <c r="A35982"/>
      <c r="B35982"/>
      <c r="C35982"/>
      <c r="D35982" s="198"/>
    </row>
    <row r="35983" spans="1:4" ht="14.4">
      <c r="A35983"/>
      <c r="B35983"/>
      <c r="C35983"/>
      <c r="D35983" s="198"/>
    </row>
    <row r="35984" spans="1:4" ht="14.4">
      <c r="A35984"/>
      <c r="B35984"/>
      <c r="C35984"/>
      <c r="D35984" s="198"/>
    </row>
    <row r="35985" spans="1:4" ht="14.4">
      <c r="A35985"/>
      <c r="B35985"/>
      <c r="C35985"/>
      <c r="D35985" s="198"/>
    </row>
    <row r="35986" spans="1:4" ht="14.4">
      <c r="A35986"/>
      <c r="B35986"/>
      <c r="C35986"/>
      <c r="D35986" s="198"/>
    </row>
    <row r="35987" spans="1:4" ht="14.4">
      <c r="A35987"/>
      <c r="B35987"/>
      <c r="C35987"/>
      <c r="D35987" s="198"/>
    </row>
    <row r="35988" spans="1:4" ht="14.4">
      <c r="A35988"/>
      <c r="B35988"/>
      <c r="C35988"/>
      <c r="D35988" s="198"/>
    </row>
    <row r="35989" spans="1:4" ht="14.4">
      <c r="A35989"/>
      <c r="B35989"/>
      <c r="C35989"/>
      <c r="D35989" s="198"/>
    </row>
    <row r="35990" spans="1:4" ht="14.4">
      <c r="A35990"/>
      <c r="B35990"/>
      <c r="C35990"/>
      <c r="D35990" s="198"/>
    </row>
    <row r="35991" spans="1:4" ht="14.4">
      <c r="A35991"/>
      <c r="B35991"/>
      <c r="C35991"/>
      <c r="D35991" s="198"/>
    </row>
    <row r="35992" spans="1:4" ht="14.4">
      <c r="A35992"/>
      <c r="B35992"/>
      <c r="C35992"/>
      <c r="D35992" s="198"/>
    </row>
    <row r="35993" spans="1:4" ht="14.4">
      <c r="A35993"/>
      <c r="B35993"/>
      <c r="C35993"/>
      <c r="D35993" s="198"/>
    </row>
    <row r="35994" spans="1:4" ht="14.4">
      <c r="A35994"/>
      <c r="B35994"/>
      <c r="C35994"/>
      <c r="D35994" s="198"/>
    </row>
    <row r="35995" spans="1:4" ht="14.4">
      <c r="A35995"/>
      <c r="B35995"/>
      <c r="C35995"/>
      <c r="D35995" s="198"/>
    </row>
    <row r="35996" spans="1:4" ht="14.4">
      <c r="A35996"/>
      <c r="B35996"/>
      <c r="C35996"/>
      <c r="D35996" s="198"/>
    </row>
    <row r="35997" spans="1:4" ht="14.4">
      <c r="A35997"/>
      <c r="B35997"/>
      <c r="C35997"/>
      <c r="D35997" s="198"/>
    </row>
    <row r="35998" spans="1:4" ht="14.4">
      <c r="A35998"/>
      <c r="B35998"/>
      <c r="C35998"/>
      <c r="D35998" s="198"/>
    </row>
    <row r="35999" spans="1:4" ht="14.4">
      <c r="A35999"/>
      <c r="B35999"/>
      <c r="C35999"/>
      <c r="D35999" s="198"/>
    </row>
    <row r="36000" spans="1:4" ht="14.4">
      <c r="A36000"/>
      <c r="B36000"/>
      <c r="C36000"/>
      <c r="D36000" s="198"/>
    </row>
    <row r="36001" spans="1:4" ht="14.4">
      <c r="A36001"/>
      <c r="B36001"/>
      <c r="C36001"/>
      <c r="D36001" s="198"/>
    </row>
    <row r="36002" spans="1:4" ht="14.4">
      <c r="A36002"/>
      <c r="B36002"/>
      <c r="C36002"/>
      <c r="D36002" s="198"/>
    </row>
    <row r="36003" spans="1:4" ht="14.4">
      <c r="A36003"/>
      <c r="B36003"/>
      <c r="C36003"/>
      <c r="D36003" s="198"/>
    </row>
    <row r="36004" spans="1:4" ht="14.4">
      <c r="A36004"/>
      <c r="B36004"/>
      <c r="C36004"/>
      <c r="D36004" s="198"/>
    </row>
    <row r="36005" spans="1:4" ht="14.4">
      <c r="A36005"/>
      <c r="B36005"/>
      <c r="C36005"/>
      <c r="D36005" s="198"/>
    </row>
    <row r="36006" spans="1:4" ht="14.4">
      <c r="A36006"/>
      <c r="B36006"/>
      <c r="C36006"/>
      <c r="D36006" s="198"/>
    </row>
    <row r="36007" spans="1:4" ht="14.4">
      <c r="A36007"/>
      <c r="B36007"/>
      <c r="C36007"/>
      <c r="D36007" s="198"/>
    </row>
    <row r="36008" spans="1:4" ht="14.4">
      <c r="A36008"/>
      <c r="B36008"/>
      <c r="C36008"/>
      <c r="D36008" s="198"/>
    </row>
    <row r="36009" spans="1:4" ht="14.4">
      <c r="A36009"/>
      <c r="B36009"/>
      <c r="C36009"/>
      <c r="D36009" s="198"/>
    </row>
    <row r="36010" spans="1:4" ht="14.4">
      <c r="A36010"/>
      <c r="B36010"/>
      <c r="C36010"/>
      <c r="D36010" s="198"/>
    </row>
    <row r="36011" spans="1:4" ht="14.4">
      <c r="A36011"/>
      <c r="B36011"/>
      <c r="C36011"/>
      <c r="D36011" s="198"/>
    </row>
    <row r="36012" spans="1:4" ht="14.4">
      <c r="A36012"/>
      <c r="B36012"/>
      <c r="C36012"/>
      <c r="D36012" s="198"/>
    </row>
    <row r="36013" spans="1:4" ht="14.4">
      <c r="A36013"/>
      <c r="B36013"/>
      <c r="C36013"/>
      <c r="D36013" s="198"/>
    </row>
    <row r="36014" spans="1:4" ht="14.4">
      <c r="A36014"/>
      <c r="B36014"/>
      <c r="C36014"/>
      <c r="D36014" s="198"/>
    </row>
    <row r="36015" spans="1:4" ht="14.4">
      <c r="A36015"/>
      <c r="B36015"/>
      <c r="C36015"/>
      <c r="D36015" s="198"/>
    </row>
    <row r="36016" spans="1:4" ht="14.4">
      <c r="A36016"/>
      <c r="B36016"/>
      <c r="C36016"/>
      <c r="D36016" s="198"/>
    </row>
    <row r="36017" spans="1:4" ht="14.4">
      <c r="A36017"/>
      <c r="B36017"/>
      <c r="C36017"/>
      <c r="D36017" s="198"/>
    </row>
    <row r="36018" spans="1:4" ht="14.4">
      <c r="A36018"/>
      <c r="B36018"/>
      <c r="C36018"/>
      <c r="D36018" s="198"/>
    </row>
    <row r="36019" spans="1:4" ht="14.4">
      <c r="A36019"/>
      <c r="B36019"/>
      <c r="C36019"/>
      <c r="D36019" s="198"/>
    </row>
    <row r="36020" spans="1:4" ht="14.4">
      <c r="A36020"/>
      <c r="B36020"/>
      <c r="C36020"/>
      <c r="D36020" s="198"/>
    </row>
    <row r="36021" spans="1:4" ht="14.4">
      <c r="A36021"/>
      <c r="B36021"/>
      <c r="C36021"/>
      <c r="D36021" s="198"/>
    </row>
    <row r="36022" spans="1:4" ht="14.4">
      <c r="A36022"/>
      <c r="B36022"/>
      <c r="C36022"/>
      <c r="D36022" s="198"/>
    </row>
    <row r="36023" spans="1:4" ht="14.4">
      <c r="A36023"/>
      <c r="B36023"/>
      <c r="C36023"/>
      <c r="D36023" s="198"/>
    </row>
    <row r="36024" spans="1:4" ht="14.4">
      <c r="A36024"/>
      <c r="B36024"/>
      <c r="C36024"/>
      <c r="D36024" s="198"/>
    </row>
    <row r="36025" spans="1:4" ht="14.4">
      <c r="A36025"/>
      <c r="B36025"/>
      <c r="C36025"/>
      <c r="D36025" s="198"/>
    </row>
    <row r="36026" spans="1:4" ht="14.4">
      <c r="A36026"/>
      <c r="B36026"/>
      <c r="C36026"/>
      <c r="D36026" s="198"/>
    </row>
    <row r="36027" spans="1:4" ht="14.4">
      <c r="A36027"/>
      <c r="B36027"/>
      <c r="C36027"/>
      <c r="D36027" s="198"/>
    </row>
    <row r="36028" spans="1:4" ht="14.4">
      <c r="A36028"/>
      <c r="B36028"/>
      <c r="C36028"/>
      <c r="D36028" s="198"/>
    </row>
    <row r="36029" spans="1:4" ht="14.4">
      <c r="A36029"/>
      <c r="B36029"/>
      <c r="C36029"/>
      <c r="D36029" s="198"/>
    </row>
    <row r="36030" spans="1:4" ht="14.4">
      <c r="A36030"/>
      <c r="B36030"/>
      <c r="C36030"/>
      <c r="D36030" s="198"/>
    </row>
    <row r="36031" spans="1:4" ht="14.4">
      <c r="A36031"/>
      <c r="B36031"/>
      <c r="C36031"/>
      <c r="D36031" s="198"/>
    </row>
    <row r="36032" spans="1:4" ht="14.4">
      <c r="A36032"/>
      <c r="B36032"/>
      <c r="C36032"/>
      <c r="D36032" s="198"/>
    </row>
    <row r="36033" spans="1:4" ht="14.4">
      <c r="A36033"/>
      <c r="B36033"/>
      <c r="C36033"/>
      <c r="D36033" s="198"/>
    </row>
    <row r="36034" spans="1:4" ht="14.4">
      <c r="A36034"/>
      <c r="B36034"/>
      <c r="C36034"/>
      <c r="D36034" s="198"/>
    </row>
    <row r="36035" spans="1:4" ht="14.4">
      <c r="A36035"/>
      <c r="B36035"/>
      <c r="C36035"/>
      <c r="D36035" s="198"/>
    </row>
    <row r="36036" spans="1:4" ht="14.4">
      <c r="A36036"/>
      <c r="B36036"/>
      <c r="C36036"/>
      <c r="D36036" s="198"/>
    </row>
    <row r="36037" spans="1:4" ht="14.4">
      <c r="A36037"/>
      <c r="B36037"/>
      <c r="C36037"/>
      <c r="D36037" s="198"/>
    </row>
    <row r="36038" spans="1:4" ht="14.4">
      <c r="A36038"/>
      <c r="B36038"/>
      <c r="C36038"/>
      <c r="D36038" s="198"/>
    </row>
    <row r="36039" spans="1:4" ht="14.4">
      <c r="A36039"/>
      <c r="B36039"/>
      <c r="C36039"/>
      <c r="D36039" s="198"/>
    </row>
    <row r="36040" spans="1:4" ht="14.4">
      <c r="A36040"/>
      <c r="B36040"/>
      <c r="C36040"/>
      <c r="D36040" s="198"/>
    </row>
    <row r="36041" spans="1:4" ht="14.4">
      <c r="A36041"/>
      <c r="B36041"/>
      <c r="C36041"/>
      <c r="D36041" s="198"/>
    </row>
    <row r="36042" spans="1:4" ht="14.4">
      <c r="A36042"/>
      <c r="B36042"/>
      <c r="C36042"/>
      <c r="D36042" s="198"/>
    </row>
    <row r="36043" spans="1:4" ht="14.4">
      <c r="A36043"/>
      <c r="B36043"/>
      <c r="C36043"/>
      <c r="D36043" s="198"/>
    </row>
    <row r="36044" spans="1:4" ht="14.4">
      <c r="A36044"/>
      <c r="B36044"/>
      <c r="C36044"/>
      <c r="D36044" s="198"/>
    </row>
    <row r="36045" spans="1:4" ht="14.4">
      <c r="A36045"/>
      <c r="B36045"/>
      <c r="C36045"/>
      <c r="D36045" s="198"/>
    </row>
    <row r="36046" spans="1:4" ht="14.4">
      <c r="A36046"/>
      <c r="B36046"/>
      <c r="C36046"/>
      <c r="D36046" s="198"/>
    </row>
    <row r="36047" spans="1:4" ht="14.4">
      <c r="A36047"/>
      <c r="B36047"/>
      <c r="C36047"/>
      <c r="D36047" s="198"/>
    </row>
    <row r="36048" spans="1:4" ht="14.4">
      <c r="A36048"/>
      <c r="B36048"/>
      <c r="C36048"/>
      <c r="D36048" s="198"/>
    </row>
    <row r="36049" spans="1:4" ht="14.4">
      <c r="A36049"/>
      <c r="B36049"/>
      <c r="C36049"/>
      <c r="D36049" s="198"/>
    </row>
    <row r="36050" spans="1:4" ht="14.4">
      <c r="A36050"/>
      <c r="B36050"/>
      <c r="C36050"/>
      <c r="D36050" s="198"/>
    </row>
    <row r="36051" spans="1:4" ht="14.4">
      <c r="A36051"/>
      <c r="B36051"/>
      <c r="C36051"/>
      <c r="D36051" s="198"/>
    </row>
    <row r="36052" spans="1:4" ht="14.4">
      <c r="A36052"/>
      <c r="B36052"/>
      <c r="C36052"/>
      <c r="D36052" s="198"/>
    </row>
    <row r="36053" spans="1:4" ht="14.4">
      <c r="A36053"/>
      <c r="B36053"/>
      <c r="C36053"/>
      <c r="D36053" s="198"/>
    </row>
    <row r="36054" spans="1:4" ht="14.4">
      <c r="A36054"/>
      <c r="B36054"/>
      <c r="C36054"/>
      <c r="D36054" s="198"/>
    </row>
    <row r="36055" spans="1:4" ht="14.4">
      <c r="A36055"/>
      <c r="B36055"/>
      <c r="C36055"/>
      <c r="D36055" s="198"/>
    </row>
    <row r="36056" spans="1:4" ht="14.4">
      <c r="A36056"/>
      <c r="B36056"/>
      <c r="C36056"/>
      <c r="D36056" s="198"/>
    </row>
    <row r="36057" spans="1:4" ht="14.4">
      <c r="A36057"/>
      <c r="B36057"/>
      <c r="C36057"/>
      <c r="D36057" s="198"/>
    </row>
    <row r="36058" spans="1:4" ht="14.4">
      <c r="A36058"/>
      <c r="B36058"/>
      <c r="C36058"/>
      <c r="D36058" s="198"/>
    </row>
    <row r="36059" spans="1:4" ht="14.4">
      <c r="A36059"/>
      <c r="B36059"/>
      <c r="C36059"/>
      <c r="D36059" s="198"/>
    </row>
    <row r="36060" spans="1:4" ht="14.4">
      <c r="A36060"/>
      <c r="B36060"/>
      <c r="C36060"/>
      <c r="D36060" s="198"/>
    </row>
    <row r="36061" spans="1:4" ht="14.4">
      <c r="A36061"/>
      <c r="B36061"/>
      <c r="C36061"/>
      <c r="D36061" s="198"/>
    </row>
    <row r="36062" spans="1:4" ht="14.4">
      <c r="A36062"/>
      <c r="B36062"/>
      <c r="C36062"/>
      <c r="D36062" s="198"/>
    </row>
    <row r="36063" spans="1:4" ht="14.4">
      <c r="A36063"/>
      <c r="B36063"/>
      <c r="C36063"/>
      <c r="D36063" s="198"/>
    </row>
    <row r="36064" spans="1:4" ht="14.4">
      <c r="A36064"/>
      <c r="B36064"/>
      <c r="C36064"/>
      <c r="D36064" s="198"/>
    </row>
    <row r="36065" spans="1:4" ht="14.4">
      <c r="A36065"/>
      <c r="B36065"/>
      <c r="C36065"/>
      <c r="D36065" s="198"/>
    </row>
    <row r="36066" spans="1:4" ht="14.4">
      <c r="A36066"/>
      <c r="B36066"/>
      <c r="C36066"/>
      <c r="D36066" s="198"/>
    </row>
    <row r="36067" spans="1:4" ht="14.4">
      <c r="A36067"/>
      <c r="B36067"/>
      <c r="C36067"/>
      <c r="D36067" s="198"/>
    </row>
    <row r="36068" spans="1:4" ht="14.4">
      <c r="A36068"/>
      <c r="B36068"/>
      <c r="C36068"/>
      <c r="D36068" s="198"/>
    </row>
    <row r="36069" spans="1:4" ht="14.4">
      <c r="A36069"/>
      <c r="B36069"/>
      <c r="C36069"/>
      <c r="D36069" s="198"/>
    </row>
    <row r="36070" spans="1:4" ht="14.4">
      <c r="A36070"/>
      <c r="B36070"/>
      <c r="C36070"/>
      <c r="D36070" s="198"/>
    </row>
    <row r="36071" spans="1:4" ht="14.4">
      <c r="A36071"/>
      <c r="B36071"/>
      <c r="C36071"/>
      <c r="D36071" s="198"/>
    </row>
    <row r="36072" spans="1:4" ht="14.4">
      <c r="A36072"/>
      <c r="B36072"/>
      <c r="C36072"/>
      <c r="D36072" s="198"/>
    </row>
    <row r="36073" spans="1:4" ht="14.4">
      <c r="A36073"/>
      <c r="B36073"/>
      <c r="C36073"/>
      <c r="D36073" s="198"/>
    </row>
    <row r="36074" spans="1:4" ht="14.4">
      <c r="A36074"/>
      <c r="B36074"/>
      <c r="C36074"/>
      <c r="D36074" s="198"/>
    </row>
    <row r="36075" spans="1:4" ht="14.4">
      <c r="A36075"/>
      <c r="B36075"/>
      <c r="C36075"/>
      <c r="D36075" s="198"/>
    </row>
    <row r="36076" spans="1:4" ht="14.4">
      <c r="A36076"/>
      <c r="B36076"/>
      <c r="C36076"/>
      <c r="D36076" s="198"/>
    </row>
    <row r="36077" spans="1:4" ht="14.4">
      <c r="A36077"/>
      <c r="B36077"/>
      <c r="C36077"/>
      <c r="D36077" s="198"/>
    </row>
    <row r="36078" spans="1:4" ht="14.4">
      <c r="A36078"/>
      <c r="B36078"/>
      <c r="C36078"/>
      <c r="D36078" s="198"/>
    </row>
    <row r="36079" spans="1:4" ht="14.4">
      <c r="A36079"/>
      <c r="B36079"/>
      <c r="C36079"/>
      <c r="D36079" s="198"/>
    </row>
    <row r="36080" spans="1:4" ht="14.4">
      <c r="A36080"/>
      <c r="B36080"/>
      <c r="C36080"/>
      <c r="D36080" s="198"/>
    </row>
    <row r="36081" spans="1:4" ht="14.4">
      <c r="A36081"/>
      <c r="B36081"/>
      <c r="C36081"/>
      <c r="D36081" s="198"/>
    </row>
    <row r="36082" spans="1:4" ht="14.4">
      <c r="A36082"/>
      <c r="B36082"/>
      <c r="C36082"/>
      <c r="D36082" s="198"/>
    </row>
    <row r="36083" spans="1:4" ht="14.4">
      <c r="A36083"/>
      <c r="B36083"/>
      <c r="C36083"/>
      <c r="D36083" s="198"/>
    </row>
    <row r="36084" spans="1:4" ht="14.4">
      <c r="A36084"/>
      <c r="B36084"/>
      <c r="C36084"/>
      <c r="D36084" s="198"/>
    </row>
    <row r="36085" spans="1:4" ht="14.4">
      <c r="A36085"/>
      <c r="B36085"/>
      <c r="C36085"/>
      <c r="D36085" s="198"/>
    </row>
    <row r="36086" spans="1:4" ht="14.4">
      <c r="A36086"/>
      <c r="B36086"/>
      <c r="C36086"/>
      <c r="D36086" s="198"/>
    </row>
    <row r="36087" spans="1:4" ht="14.4">
      <c r="A36087"/>
      <c r="B36087"/>
      <c r="C36087"/>
      <c r="D36087" s="198"/>
    </row>
    <row r="36088" spans="1:4" ht="14.4">
      <c r="A36088"/>
      <c r="B36088"/>
      <c r="C36088"/>
      <c r="D36088" s="198"/>
    </row>
    <row r="36089" spans="1:4" ht="14.4">
      <c r="A36089"/>
      <c r="B36089"/>
      <c r="C36089"/>
      <c r="D36089" s="198"/>
    </row>
    <row r="36090" spans="1:4" ht="14.4">
      <c r="A36090"/>
      <c r="B36090"/>
      <c r="C36090"/>
      <c r="D36090" s="198"/>
    </row>
    <row r="36091" spans="1:4" ht="14.4">
      <c r="A36091"/>
      <c r="B36091"/>
      <c r="C36091"/>
      <c r="D36091" s="198"/>
    </row>
    <row r="36092" spans="1:4" ht="14.4">
      <c r="A36092"/>
      <c r="B36092"/>
      <c r="C36092"/>
      <c r="D36092" s="198"/>
    </row>
    <row r="36093" spans="1:4" ht="14.4">
      <c r="A36093"/>
      <c r="B36093"/>
      <c r="C36093"/>
      <c r="D36093" s="198"/>
    </row>
    <row r="36094" spans="1:4" ht="14.4">
      <c r="A36094"/>
      <c r="B36094"/>
      <c r="C36094"/>
      <c r="D36094" s="198"/>
    </row>
    <row r="36095" spans="1:4" ht="14.4">
      <c r="A36095"/>
      <c r="B36095"/>
      <c r="C36095"/>
      <c r="D36095" s="198"/>
    </row>
    <row r="36096" spans="1:4" ht="14.4">
      <c r="A36096"/>
      <c r="B36096"/>
      <c r="C36096"/>
      <c r="D36096" s="198"/>
    </row>
    <row r="36097" spans="1:4" ht="14.4">
      <c r="A36097"/>
      <c r="B36097"/>
      <c r="C36097"/>
      <c r="D36097" s="198"/>
    </row>
    <row r="36098" spans="1:4" ht="14.4">
      <c r="A36098"/>
      <c r="B36098"/>
      <c r="C36098"/>
      <c r="D36098" s="198"/>
    </row>
    <row r="36099" spans="1:4" ht="14.4">
      <c r="A36099"/>
      <c r="B36099"/>
      <c r="C36099"/>
      <c r="D36099" s="198"/>
    </row>
    <row r="36100" spans="1:4" ht="14.4">
      <c r="A36100"/>
      <c r="B36100"/>
      <c r="C36100"/>
      <c r="D36100" s="198"/>
    </row>
    <row r="36101" spans="1:4" ht="14.4">
      <c r="A36101"/>
      <c r="B36101"/>
      <c r="C36101"/>
      <c r="D36101" s="198"/>
    </row>
    <row r="36102" spans="1:4" ht="14.4">
      <c r="A36102"/>
      <c r="B36102"/>
      <c r="C36102"/>
      <c r="D36102" s="198"/>
    </row>
    <row r="36103" spans="1:4" ht="14.4">
      <c r="A36103"/>
      <c r="B36103"/>
      <c r="C36103"/>
      <c r="D36103" s="198"/>
    </row>
    <row r="36104" spans="1:4" ht="14.4">
      <c r="A36104"/>
      <c r="B36104"/>
      <c r="C36104"/>
      <c r="D36104" s="198"/>
    </row>
    <row r="36105" spans="1:4" ht="14.4">
      <c r="A36105"/>
      <c r="B36105"/>
      <c r="C36105"/>
      <c r="D36105" s="198"/>
    </row>
    <row r="36106" spans="1:4" ht="14.4">
      <c r="A36106"/>
      <c r="B36106"/>
      <c r="C36106"/>
      <c r="D36106" s="198"/>
    </row>
    <row r="36107" spans="1:4" ht="14.4">
      <c r="A36107"/>
      <c r="B36107"/>
      <c r="C36107"/>
      <c r="D36107" s="198"/>
    </row>
    <row r="36108" spans="1:4" ht="14.4">
      <c r="A36108"/>
      <c r="B36108"/>
      <c r="C36108"/>
      <c r="D36108" s="198"/>
    </row>
    <row r="36109" spans="1:4" ht="14.4">
      <c r="A36109"/>
      <c r="B36109"/>
      <c r="C36109"/>
      <c r="D36109" s="198"/>
    </row>
    <row r="36110" spans="1:4" ht="14.4">
      <c r="A36110"/>
      <c r="B36110"/>
      <c r="C36110"/>
      <c r="D36110" s="198"/>
    </row>
    <row r="36111" spans="1:4" ht="14.4">
      <c r="A36111"/>
      <c r="B36111"/>
      <c r="C36111"/>
      <c r="D36111" s="198"/>
    </row>
    <row r="36112" spans="1:4" ht="14.4">
      <c r="A36112"/>
      <c r="B36112"/>
      <c r="C36112"/>
      <c r="D36112" s="198"/>
    </row>
    <row r="36113" spans="1:4" ht="14.4">
      <c r="A36113"/>
      <c r="B36113"/>
      <c r="C36113"/>
      <c r="D36113" s="198"/>
    </row>
    <row r="36114" spans="1:4" ht="14.4">
      <c r="A36114"/>
      <c r="B36114"/>
      <c r="C36114"/>
      <c r="D36114" s="198"/>
    </row>
    <row r="36115" spans="1:4" ht="14.4">
      <c r="A36115"/>
      <c r="B36115"/>
      <c r="C36115"/>
      <c r="D36115" s="198"/>
    </row>
    <row r="36116" spans="1:4" ht="14.4">
      <c r="A36116"/>
      <c r="B36116"/>
      <c r="C36116"/>
      <c r="D36116" s="198"/>
    </row>
    <row r="36117" spans="1:4" ht="14.4">
      <c r="A36117"/>
      <c r="B36117"/>
      <c r="C36117"/>
      <c r="D36117" s="198"/>
    </row>
    <row r="36118" spans="1:4" ht="14.4">
      <c r="A36118"/>
      <c r="B36118"/>
      <c r="C36118"/>
      <c r="D36118" s="198"/>
    </row>
    <row r="36119" spans="1:4" ht="14.4">
      <c r="A36119"/>
      <c r="B36119"/>
      <c r="C36119"/>
      <c r="D36119" s="198"/>
    </row>
    <row r="36120" spans="1:4" ht="14.4">
      <c r="A36120"/>
      <c r="B36120"/>
      <c r="C36120"/>
      <c r="D36120" s="198"/>
    </row>
    <row r="36121" spans="1:4" ht="14.4">
      <c r="A36121"/>
      <c r="B36121"/>
      <c r="C36121"/>
      <c r="D36121" s="198"/>
    </row>
    <row r="36122" spans="1:4" ht="14.4">
      <c r="A36122"/>
      <c r="B36122"/>
      <c r="C36122"/>
      <c r="D36122" s="198"/>
    </row>
    <row r="36123" spans="1:4" ht="14.4">
      <c r="A36123"/>
      <c r="B36123"/>
      <c r="C36123"/>
      <c r="D36123" s="198"/>
    </row>
    <row r="36124" spans="1:4" ht="14.4">
      <c r="A36124"/>
      <c r="B36124"/>
      <c r="C36124"/>
      <c r="D36124" s="198"/>
    </row>
    <row r="36125" spans="1:4" ht="14.4">
      <c r="A36125"/>
      <c r="B36125"/>
      <c r="C36125"/>
      <c r="D36125" s="198"/>
    </row>
    <row r="36126" spans="1:4" ht="14.4">
      <c r="A36126"/>
      <c r="B36126"/>
      <c r="C36126"/>
      <c r="D36126" s="198"/>
    </row>
    <row r="36127" spans="1:4" ht="14.4">
      <c r="A36127"/>
      <c r="B36127"/>
      <c r="C36127"/>
      <c r="D36127" s="198"/>
    </row>
    <row r="36128" spans="1:4" ht="14.4">
      <c r="A36128"/>
      <c r="B36128"/>
      <c r="C36128"/>
      <c r="D36128" s="198"/>
    </row>
    <row r="36129" spans="1:4" ht="14.4">
      <c r="A36129"/>
      <c r="B36129"/>
      <c r="C36129"/>
      <c r="D36129" s="198"/>
    </row>
    <row r="36130" spans="1:4" ht="14.4">
      <c r="A36130"/>
      <c r="B36130"/>
      <c r="C36130"/>
      <c r="D36130" s="198"/>
    </row>
    <row r="36131" spans="1:4" ht="14.4">
      <c r="A36131"/>
      <c r="B36131"/>
      <c r="C36131"/>
      <c r="D36131" s="198"/>
    </row>
    <row r="36132" spans="1:4" ht="14.4">
      <c r="A36132"/>
      <c r="B36132"/>
      <c r="C36132"/>
      <c r="D36132" s="198"/>
    </row>
    <row r="36133" spans="1:4" ht="14.4">
      <c r="A36133"/>
      <c r="B36133"/>
      <c r="C36133"/>
      <c r="D36133" s="198"/>
    </row>
    <row r="36134" spans="1:4" ht="14.4">
      <c r="A36134"/>
      <c r="B36134"/>
      <c r="C36134"/>
      <c r="D36134" s="198"/>
    </row>
    <row r="36135" spans="1:4" ht="14.4">
      <c r="A36135"/>
      <c r="B36135"/>
      <c r="C36135"/>
      <c r="D36135" s="198"/>
    </row>
    <row r="36136" spans="1:4" ht="14.4">
      <c r="A36136"/>
      <c r="B36136"/>
      <c r="C36136"/>
      <c r="D36136" s="198"/>
    </row>
    <row r="36137" spans="1:4" ht="14.4">
      <c r="A36137"/>
      <c r="B36137"/>
      <c r="C36137"/>
      <c r="D36137" s="198"/>
    </row>
    <row r="36138" spans="1:4" ht="14.4">
      <c r="A36138"/>
      <c r="B36138"/>
      <c r="C36138"/>
      <c r="D36138" s="198"/>
    </row>
    <row r="36139" spans="1:4" ht="14.4">
      <c r="A36139"/>
      <c r="B36139"/>
      <c r="C36139"/>
      <c r="D36139" s="198"/>
    </row>
    <row r="36140" spans="1:4" ht="14.4">
      <c r="A36140"/>
      <c r="B36140"/>
      <c r="C36140"/>
      <c r="D36140" s="198"/>
    </row>
    <row r="36141" spans="1:4" ht="14.4">
      <c r="A36141"/>
      <c r="B36141"/>
      <c r="C36141"/>
      <c r="D36141" s="198"/>
    </row>
    <row r="36142" spans="1:4" ht="14.4">
      <c r="A36142"/>
      <c r="B36142"/>
      <c r="C36142"/>
      <c r="D36142" s="198"/>
    </row>
    <row r="36143" spans="1:4" ht="14.4">
      <c r="A36143"/>
      <c r="B36143"/>
      <c r="C36143"/>
      <c r="D36143" s="198"/>
    </row>
    <row r="36144" spans="1:4" ht="14.4">
      <c r="A36144"/>
      <c r="B36144"/>
      <c r="C36144"/>
      <c r="D36144" s="198"/>
    </row>
    <row r="36145" spans="1:4" ht="14.4">
      <c r="A36145"/>
      <c r="B36145"/>
      <c r="C36145"/>
      <c r="D36145" s="198"/>
    </row>
    <row r="36146" spans="1:4" ht="14.4">
      <c r="A36146"/>
      <c r="B36146"/>
      <c r="C36146"/>
      <c r="D36146" s="198"/>
    </row>
    <row r="36147" spans="1:4" ht="14.4">
      <c r="A36147"/>
      <c r="B36147"/>
      <c r="C36147"/>
      <c r="D36147" s="198"/>
    </row>
    <row r="36148" spans="1:4" ht="14.4">
      <c r="A36148"/>
      <c r="B36148"/>
      <c r="C36148"/>
      <c r="D36148" s="198"/>
    </row>
    <row r="36149" spans="1:4" ht="14.4">
      <c r="A36149"/>
      <c r="B36149"/>
      <c r="C36149"/>
      <c r="D36149" s="198"/>
    </row>
    <row r="36150" spans="1:4" ht="14.4">
      <c r="A36150"/>
      <c r="B36150"/>
      <c r="C36150"/>
      <c r="D36150" s="198"/>
    </row>
    <row r="36151" spans="1:4" ht="14.4">
      <c r="A36151"/>
      <c r="B36151"/>
      <c r="C36151"/>
      <c r="D36151" s="198"/>
    </row>
    <row r="36152" spans="1:4" ht="14.4">
      <c r="A36152"/>
      <c r="B36152"/>
      <c r="C36152"/>
      <c r="D36152" s="198"/>
    </row>
    <row r="36153" spans="1:4" ht="14.4">
      <c r="A36153"/>
      <c r="B36153"/>
      <c r="C36153"/>
      <c r="D36153" s="198"/>
    </row>
    <row r="36154" spans="1:4" ht="14.4">
      <c r="A36154"/>
      <c r="B36154"/>
      <c r="C36154"/>
      <c r="D36154" s="198"/>
    </row>
    <row r="36155" spans="1:4" ht="14.4">
      <c r="A36155"/>
      <c r="B36155"/>
      <c r="C36155"/>
      <c r="D36155" s="198"/>
    </row>
    <row r="36156" spans="1:4" ht="14.4">
      <c r="A36156"/>
      <c r="B36156"/>
      <c r="C36156"/>
      <c r="D36156" s="198"/>
    </row>
    <row r="36157" spans="1:4" ht="14.4">
      <c r="A36157"/>
      <c r="B36157"/>
      <c r="C36157"/>
      <c r="D36157" s="198"/>
    </row>
    <row r="36158" spans="1:4" ht="14.4">
      <c r="A36158"/>
      <c r="B36158"/>
      <c r="C36158"/>
      <c r="D36158" s="198"/>
    </row>
    <row r="36159" spans="1:4" ht="14.4">
      <c r="A36159"/>
      <c r="B36159"/>
      <c r="C36159"/>
      <c r="D36159" s="198"/>
    </row>
    <row r="36160" spans="1:4" ht="14.4">
      <c r="A36160"/>
      <c r="B36160"/>
      <c r="C36160"/>
      <c r="D36160" s="198"/>
    </row>
    <row r="36161" spans="1:4" ht="14.4">
      <c r="A36161"/>
      <c r="B36161"/>
      <c r="C36161"/>
      <c r="D36161" s="198"/>
    </row>
    <row r="36162" spans="1:4" ht="14.4">
      <c r="A36162"/>
      <c r="B36162"/>
      <c r="C36162"/>
      <c r="D36162" s="198"/>
    </row>
    <row r="36163" spans="1:4" ht="14.4">
      <c r="A36163"/>
      <c r="B36163"/>
      <c r="C36163"/>
      <c r="D36163" s="198"/>
    </row>
    <row r="36164" spans="1:4" ht="14.4">
      <c r="A36164"/>
      <c r="B36164"/>
      <c r="C36164"/>
      <c r="D36164" s="198"/>
    </row>
    <row r="36165" spans="1:4" ht="14.4">
      <c r="A36165"/>
      <c r="B36165"/>
      <c r="C36165"/>
      <c r="D36165" s="198"/>
    </row>
    <row r="36166" spans="1:4" ht="14.4">
      <c r="A36166"/>
      <c r="B36166"/>
      <c r="C36166"/>
      <c r="D36166" s="198"/>
    </row>
    <row r="36167" spans="1:4" ht="14.4">
      <c r="A36167"/>
      <c r="B36167"/>
      <c r="C36167"/>
      <c r="D36167" s="198"/>
    </row>
    <row r="36168" spans="1:4" ht="14.4">
      <c r="A36168"/>
      <c r="B36168"/>
      <c r="C36168"/>
      <c r="D36168" s="198"/>
    </row>
    <row r="36169" spans="1:4" ht="14.4">
      <c r="A36169"/>
      <c r="B36169"/>
      <c r="C36169"/>
      <c r="D36169" s="198"/>
    </row>
    <row r="36170" spans="1:4" ht="14.4">
      <c r="A36170"/>
      <c r="B36170"/>
      <c r="C36170"/>
      <c r="D36170" s="198"/>
    </row>
    <row r="36171" spans="1:4" ht="14.4">
      <c r="A36171"/>
      <c r="B36171"/>
      <c r="C36171"/>
      <c r="D36171" s="198"/>
    </row>
    <row r="36172" spans="1:4" ht="14.4">
      <c r="A36172"/>
      <c r="B36172"/>
      <c r="C36172"/>
      <c r="D36172" s="198"/>
    </row>
    <row r="36173" spans="1:4" ht="14.4">
      <c r="A36173"/>
      <c r="B36173"/>
      <c r="C36173"/>
      <c r="D36173" s="198"/>
    </row>
    <row r="36174" spans="1:4" ht="14.4">
      <c r="A36174"/>
      <c r="B36174"/>
      <c r="C36174"/>
      <c r="D36174" s="198"/>
    </row>
    <row r="36175" spans="1:4" ht="14.4">
      <c r="A36175"/>
      <c r="B36175"/>
      <c r="C36175"/>
      <c r="D36175" s="198"/>
    </row>
    <row r="36176" spans="1:4" ht="14.4">
      <c r="A36176"/>
      <c r="B36176"/>
      <c r="C36176"/>
      <c r="D36176" s="198"/>
    </row>
    <row r="36177" spans="1:4" ht="14.4">
      <c r="A36177"/>
      <c r="B36177"/>
      <c r="C36177"/>
      <c r="D36177" s="198"/>
    </row>
    <row r="36178" spans="1:4" ht="14.4">
      <c r="A36178"/>
      <c r="B36178"/>
      <c r="C36178"/>
      <c r="D36178" s="198"/>
    </row>
    <row r="36179" spans="1:4" ht="14.4">
      <c r="A36179"/>
      <c r="B36179"/>
      <c r="C36179"/>
      <c r="D36179" s="198"/>
    </row>
    <row r="36180" spans="1:4" ht="14.4">
      <c r="A36180"/>
      <c r="B36180"/>
      <c r="C36180"/>
      <c r="D36180" s="198"/>
    </row>
    <row r="36181" spans="1:4" ht="14.4">
      <c r="A36181"/>
      <c r="B36181"/>
      <c r="C36181"/>
      <c r="D36181" s="198"/>
    </row>
    <row r="36182" spans="1:4" ht="14.4">
      <c r="A36182"/>
      <c r="B36182"/>
      <c r="C36182"/>
      <c r="D36182" s="198"/>
    </row>
    <row r="36183" spans="1:4" ht="14.4">
      <c r="A36183"/>
      <c r="B36183"/>
      <c r="C36183"/>
      <c r="D36183" s="198"/>
    </row>
    <row r="36184" spans="1:4" ht="14.4">
      <c r="A36184"/>
      <c r="B36184"/>
      <c r="C36184"/>
      <c r="D36184" s="198"/>
    </row>
    <row r="36185" spans="1:4" ht="14.4">
      <c r="A36185"/>
      <c r="B36185"/>
      <c r="C36185"/>
      <c r="D36185" s="198"/>
    </row>
    <row r="36186" spans="1:4" ht="14.4">
      <c r="A36186"/>
      <c r="B36186"/>
      <c r="C36186"/>
      <c r="D36186" s="198"/>
    </row>
    <row r="36187" spans="1:4" ht="14.4">
      <c r="A36187"/>
      <c r="B36187"/>
      <c r="C36187"/>
      <c r="D36187" s="198"/>
    </row>
    <row r="36188" spans="1:4" ht="14.4">
      <c r="A36188"/>
      <c r="B36188"/>
      <c r="C36188"/>
      <c r="D36188" s="198"/>
    </row>
    <row r="36189" spans="1:4" ht="14.4">
      <c r="A36189"/>
      <c r="B36189"/>
      <c r="C36189"/>
      <c r="D36189" s="198"/>
    </row>
    <row r="36190" spans="1:4" ht="14.4">
      <c r="A36190"/>
      <c r="B36190"/>
      <c r="C36190"/>
      <c r="D36190" s="198"/>
    </row>
    <row r="36191" spans="1:4" ht="14.4">
      <c r="A36191"/>
      <c r="B36191"/>
      <c r="C36191"/>
      <c r="D36191" s="198"/>
    </row>
    <row r="36192" spans="1:4" ht="14.4">
      <c r="A36192"/>
      <c r="B36192"/>
      <c r="C36192"/>
      <c r="D36192" s="198"/>
    </row>
    <row r="36193" spans="1:4" ht="14.4">
      <c r="A36193"/>
      <c r="B36193"/>
      <c r="C36193"/>
      <c r="D36193" s="198"/>
    </row>
    <row r="36194" spans="1:4" ht="14.4">
      <c r="A36194"/>
      <c r="B36194"/>
      <c r="C36194"/>
      <c r="D36194" s="198"/>
    </row>
    <row r="36195" spans="1:4" ht="14.4">
      <c r="A36195"/>
      <c r="B36195"/>
      <c r="C36195"/>
      <c r="D36195" s="198"/>
    </row>
    <row r="36196" spans="1:4" ht="14.4">
      <c r="A36196"/>
      <c r="B36196"/>
      <c r="C36196"/>
      <c r="D36196" s="198"/>
    </row>
    <row r="36197" spans="1:4" ht="14.4">
      <c r="A36197"/>
      <c r="B36197"/>
      <c r="C36197"/>
      <c r="D36197" s="198"/>
    </row>
    <row r="36198" spans="1:4" ht="14.4">
      <c r="A36198"/>
      <c r="B36198"/>
      <c r="C36198"/>
      <c r="D36198" s="198"/>
    </row>
    <row r="36199" spans="1:4" ht="14.4">
      <c r="A36199"/>
      <c r="B36199"/>
      <c r="C36199"/>
      <c r="D36199" s="198"/>
    </row>
    <row r="36200" spans="1:4" ht="14.4">
      <c r="A36200"/>
      <c r="B36200"/>
      <c r="C36200"/>
      <c r="D36200" s="198"/>
    </row>
    <row r="36201" spans="1:4" ht="14.4">
      <c r="A36201"/>
      <c r="B36201"/>
      <c r="C36201"/>
      <c r="D36201" s="198"/>
    </row>
    <row r="36202" spans="1:4" ht="14.4">
      <c r="A36202"/>
      <c r="B36202"/>
      <c r="C36202"/>
      <c r="D36202" s="198"/>
    </row>
    <row r="36203" spans="1:4" ht="14.4">
      <c r="A36203"/>
      <c r="B36203"/>
      <c r="C36203"/>
      <c r="D36203" s="198"/>
    </row>
    <row r="36204" spans="1:4" ht="14.4">
      <c r="A36204"/>
      <c r="B36204"/>
      <c r="C36204"/>
      <c r="D36204" s="198"/>
    </row>
    <row r="36205" spans="1:4" ht="14.4">
      <c r="A36205"/>
      <c r="B36205"/>
      <c r="C36205"/>
      <c r="D36205" s="198"/>
    </row>
    <row r="36206" spans="1:4" ht="14.4">
      <c r="A36206"/>
      <c r="B36206"/>
      <c r="C36206"/>
      <c r="D36206" s="198"/>
    </row>
    <row r="36207" spans="1:4" ht="14.4">
      <c r="A36207"/>
      <c r="B36207"/>
      <c r="C36207"/>
      <c r="D36207" s="198"/>
    </row>
    <row r="36208" spans="1:4" ht="14.4">
      <c r="A36208"/>
      <c r="B36208"/>
      <c r="C36208"/>
      <c r="D36208" s="198"/>
    </row>
    <row r="36209" spans="1:4" ht="14.4">
      <c r="A36209"/>
      <c r="B36209"/>
      <c r="C36209"/>
      <c r="D36209" s="198"/>
    </row>
    <row r="36210" spans="1:4" ht="14.4">
      <c r="A36210"/>
      <c r="B36210"/>
      <c r="C36210"/>
      <c r="D36210" s="198"/>
    </row>
    <row r="36211" spans="1:4" ht="14.4">
      <c r="A36211"/>
      <c r="B36211"/>
      <c r="C36211"/>
      <c r="D36211" s="198"/>
    </row>
    <row r="36212" spans="1:4" ht="14.4">
      <c r="A36212"/>
      <c r="B36212"/>
      <c r="C36212"/>
      <c r="D36212" s="198"/>
    </row>
    <row r="36213" spans="1:4" ht="14.4">
      <c r="A36213"/>
      <c r="B36213"/>
      <c r="C36213"/>
      <c r="D36213" s="198"/>
    </row>
    <row r="36214" spans="1:4" ht="14.4">
      <c r="A36214"/>
      <c r="B36214"/>
      <c r="C36214"/>
      <c r="D36214" s="198"/>
    </row>
    <row r="36215" spans="1:4" ht="14.4">
      <c r="A36215"/>
      <c r="B36215"/>
      <c r="C36215"/>
      <c r="D36215" s="198"/>
    </row>
    <row r="36216" spans="1:4" ht="14.4">
      <c r="A36216"/>
      <c r="B36216"/>
      <c r="C36216"/>
      <c r="D36216" s="198"/>
    </row>
    <row r="36217" spans="1:4" ht="14.4">
      <c r="A36217"/>
      <c r="B36217"/>
      <c r="C36217"/>
      <c r="D36217" s="198"/>
    </row>
    <row r="36218" spans="1:4" ht="14.4">
      <c r="A36218"/>
      <c r="B36218"/>
      <c r="C36218"/>
      <c r="D36218" s="198"/>
    </row>
    <row r="36219" spans="1:4" ht="14.4">
      <c r="A36219"/>
      <c r="B36219"/>
      <c r="C36219"/>
      <c r="D36219" s="198"/>
    </row>
    <row r="36220" spans="1:4" ht="14.4">
      <c r="A36220"/>
      <c r="B36220"/>
      <c r="C36220"/>
      <c r="D36220" s="198"/>
    </row>
    <row r="36221" spans="1:4" ht="14.4">
      <c r="A36221"/>
      <c r="B36221"/>
      <c r="C36221"/>
      <c r="D36221" s="198"/>
    </row>
    <row r="36222" spans="1:4" ht="14.4">
      <c r="A36222"/>
      <c r="B36222"/>
      <c r="C36222"/>
      <c r="D36222" s="198"/>
    </row>
    <row r="36223" spans="1:4" ht="14.4">
      <c r="A36223"/>
      <c r="B36223"/>
      <c r="C36223"/>
      <c r="D36223" s="198"/>
    </row>
    <row r="36224" spans="1:4" ht="14.4">
      <c r="A36224"/>
      <c r="B36224"/>
      <c r="C36224"/>
      <c r="D36224" s="198"/>
    </row>
    <row r="36225" spans="1:4" ht="14.4">
      <c r="A36225"/>
      <c r="B36225"/>
      <c r="C36225"/>
      <c r="D36225" s="198"/>
    </row>
    <row r="36226" spans="1:4" ht="14.4">
      <c r="A36226"/>
      <c r="B36226"/>
      <c r="C36226"/>
      <c r="D36226" s="198"/>
    </row>
    <row r="36227" spans="1:4" ht="14.4">
      <c r="A36227"/>
      <c r="B36227"/>
      <c r="C36227"/>
      <c r="D36227" s="198"/>
    </row>
    <row r="36228" spans="1:4" ht="14.4">
      <c r="A36228"/>
      <c r="B36228"/>
      <c r="C36228"/>
      <c r="D36228" s="198"/>
    </row>
    <row r="36229" spans="1:4" ht="14.4">
      <c r="A36229"/>
      <c r="B36229"/>
      <c r="C36229"/>
      <c r="D36229" s="198"/>
    </row>
    <row r="36230" spans="1:4" ht="14.4">
      <c r="A36230"/>
      <c r="B36230"/>
      <c r="C36230"/>
      <c r="D36230" s="198"/>
    </row>
    <row r="36231" spans="1:4" ht="14.4">
      <c r="A36231"/>
      <c r="B36231"/>
      <c r="C36231"/>
      <c r="D36231" s="198"/>
    </row>
    <row r="36232" spans="1:4" ht="14.4">
      <c r="A36232"/>
      <c r="B36232"/>
      <c r="C36232"/>
      <c r="D36232" s="198"/>
    </row>
    <row r="36233" spans="1:4" ht="14.4">
      <c r="A36233"/>
      <c r="B36233"/>
      <c r="C36233"/>
      <c r="D36233" s="198"/>
    </row>
    <row r="36234" spans="1:4" ht="14.4">
      <c r="A36234"/>
      <c r="B36234"/>
      <c r="C36234"/>
      <c r="D36234" s="198"/>
    </row>
    <row r="36235" spans="1:4" ht="14.4">
      <c r="A36235"/>
      <c r="B36235"/>
      <c r="C36235"/>
      <c r="D36235" s="198"/>
    </row>
    <row r="36236" spans="1:4" ht="14.4">
      <c r="A36236"/>
      <c r="B36236"/>
      <c r="C36236"/>
      <c r="D36236" s="198"/>
    </row>
    <row r="36237" spans="1:4" ht="14.4">
      <c r="A36237"/>
      <c r="B36237"/>
      <c r="C36237"/>
      <c r="D36237" s="198"/>
    </row>
    <row r="36238" spans="1:4" ht="14.4">
      <c r="A36238"/>
      <c r="B36238"/>
      <c r="C36238"/>
      <c r="D36238" s="198"/>
    </row>
    <row r="36239" spans="1:4" ht="14.4">
      <c r="A36239"/>
      <c r="B36239"/>
      <c r="C36239"/>
      <c r="D36239" s="198"/>
    </row>
    <row r="36240" spans="1:4" ht="14.4">
      <c r="A36240"/>
      <c r="B36240"/>
      <c r="C36240"/>
      <c r="D36240" s="198"/>
    </row>
    <row r="36241" spans="1:4" ht="14.4">
      <c r="A36241"/>
      <c r="B36241"/>
      <c r="C36241"/>
      <c r="D36241" s="198"/>
    </row>
    <row r="36242" spans="1:4" ht="14.4">
      <c r="A36242"/>
      <c r="B36242"/>
      <c r="C36242"/>
      <c r="D36242" s="198"/>
    </row>
    <row r="36243" spans="1:4" ht="14.4">
      <c r="A36243"/>
      <c r="B36243"/>
      <c r="C36243"/>
      <c r="D36243" s="198"/>
    </row>
    <row r="36244" spans="1:4" ht="14.4">
      <c r="A36244"/>
      <c r="B36244"/>
      <c r="C36244"/>
      <c r="D36244" s="198"/>
    </row>
    <row r="36245" spans="1:4" ht="14.4">
      <c r="A36245"/>
      <c r="B36245"/>
      <c r="C36245"/>
      <c r="D36245" s="198"/>
    </row>
    <row r="36246" spans="1:4" ht="14.4">
      <c r="A36246"/>
      <c r="B36246"/>
      <c r="C36246"/>
      <c r="D36246" s="198"/>
    </row>
    <row r="36247" spans="1:4" ht="14.4">
      <c r="A36247"/>
      <c r="B36247"/>
      <c r="C36247"/>
      <c r="D36247" s="198"/>
    </row>
    <row r="36248" spans="1:4" ht="14.4">
      <c r="A36248"/>
      <c r="B36248"/>
      <c r="C36248"/>
      <c r="D36248" s="198"/>
    </row>
    <row r="36249" spans="1:4" ht="14.4">
      <c r="A36249"/>
      <c r="B36249"/>
      <c r="C36249"/>
      <c r="D36249" s="198"/>
    </row>
    <row r="36250" spans="1:4" ht="14.4">
      <c r="A36250"/>
      <c r="B36250"/>
      <c r="C36250"/>
      <c r="D36250" s="198"/>
    </row>
    <row r="36251" spans="1:4" ht="14.4">
      <c r="A36251"/>
      <c r="B36251"/>
      <c r="C36251"/>
      <c r="D36251" s="198"/>
    </row>
    <row r="36252" spans="1:4" ht="14.4">
      <c r="A36252"/>
      <c r="B36252"/>
      <c r="C36252"/>
      <c r="D36252" s="198"/>
    </row>
    <row r="36253" spans="1:4" ht="14.4">
      <c r="A36253"/>
      <c r="B36253"/>
      <c r="C36253"/>
      <c r="D36253" s="198"/>
    </row>
    <row r="36254" spans="1:4" ht="14.4">
      <c r="A36254"/>
      <c r="B36254"/>
      <c r="C36254"/>
      <c r="D36254" s="198"/>
    </row>
    <row r="36255" spans="1:4" ht="14.4">
      <c r="A36255"/>
      <c r="B36255"/>
      <c r="C36255"/>
      <c r="D36255" s="198"/>
    </row>
    <row r="36256" spans="1:4" ht="14.4">
      <c r="A36256"/>
      <c r="B36256"/>
      <c r="C36256"/>
      <c r="D36256" s="198"/>
    </row>
    <row r="36257" spans="1:4" ht="14.4">
      <c r="A36257"/>
      <c r="B36257"/>
      <c r="C36257"/>
      <c r="D36257" s="198"/>
    </row>
    <row r="36258" spans="1:4" ht="14.4">
      <c r="A36258"/>
      <c r="B36258"/>
      <c r="C36258"/>
      <c r="D36258" s="198"/>
    </row>
    <row r="36259" spans="1:4" ht="14.4">
      <c r="A36259"/>
      <c r="B36259"/>
      <c r="C36259"/>
      <c r="D36259" s="198"/>
    </row>
    <row r="36260" spans="1:4" ht="14.4">
      <c r="A36260"/>
      <c r="B36260"/>
      <c r="C36260"/>
      <c r="D36260" s="198"/>
    </row>
    <row r="36261" spans="1:4" ht="14.4">
      <c r="A36261"/>
      <c r="B36261"/>
      <c r="C36261"/>
      <c r="D36261" s="198"/>
    </row>
    <row r="36262" spans="1:4" ht="14.4">
      <c r="A36262"/>
      <c r="B36262"/>
      <c r="C36262"/>
      <c r="D36262" s="198"/>
    </row>
    <row r="36263" spans="1:4" ht="14.4">
      <c r="A36263"/>
      <c r="B36263"/>
      <c r="C36263"/>
      <c r="D36263" s="198"/>
    </row>
    <row r="36264" spans="1:4" ht="14.4">
      <c r="A36264"/>
      <c r="B36264"/>
      <c r="C36264"/>
      <c r="D36264" s="198"/>
    </row>
    <row r="36265" spans="1:4" ht="14.4">
      <c r="A36265"/>
      <c r="B36265"/>
      <c r="C36265"/>
      <c r="D36265" s="198"/>
    </row>
    <row r="36266" spans="1:4" ht="14.4">
      <c r="A36266"/>
      <c r="B36266"/>
      <c r="C36266"/>
      <c r="D36266" s="198"/>
    </row>
    <row r="36267" spans="1:4" ht="14.4">
      <c r="A36267"/>
      <c r="B36267"/>
      <c r="C36267"/>
      <c r="D36267" s="198"/>
    </row>
    <row r="36268" spans="1:4" ht="14.4">
      <c r="A36268"/>
      <c r="B36268"/>
      <c r="C36268"/>
      <c r="D36268" s="198"/>
    </row>
    <row r="36269" spans="1:4" ht="14.4">
      <c r="A36269"/>
      <c r="B36269"/>
      <c r="C36269"/>
      <c r="D36269" s="198"/>
    </row>
    <row r="36270" spans="1:4" ht="14.4">
      <c r="A36270"/>
      <c r="B36270"/>
      <c r="C36270"/>
      <c r="D36270" s="198"/>
    </row>
    <row r="36271" spans="1:4" ht="14.4">
      <c r="A36271"/>
      <c r="B36271"/>
      <c r="C36271"/>
      <c r="D36271" s="198"/>
    </row>
    <row r="36272" spans="1:4" ht="14.4">
      <c r="A36272"/>
      <c r="B36272"/>
      <c r="C36272"/>
      <c r="D36272" s="198"/>
    </row>
    <row r="36273" spans="1:4" ht="14.4">
      <c r="A36273"/>
      <c r="B36273"/>
      <c r="C36273"/>
      <c r="D36273" s="198"/>
    </row>
    <row r="36274" spans="1:4" ht="14.4">
      <c r="A36274"/>
      <c r="B36274"/>
      <c r="C36274"/>
      <c r="D36274" s="198"/>
    </row>
    <row r="36275" spans="1:4" ht="14.4">
      <c r="A36275"/>
      <c r="B36275"/>
      <c r="C36275"/>
      <c r="D36275" s="198"/>
    </row>
    <row r="36276" spans="1:4" ht="14.4">
      <c r="A36276"/>
      <c r="B36276"/>
      <c r="C36276"/>
      <c r="D36276" s="198"/>
    </row>
    <row r="36277" spans="1:4" ht="14.4">
      <c r="A36277"/>
      <c r="B36277"/>
      <c r="C36277"/>
      <c r="D36277" s="198"/>
    </row>
    <row r="36278" spans="1:4" ht="14.4">
      <c r="A36278"/>
      <c r="B36278"/>
      <c r="C36278"/>
      <c r="D36278" s="198"/>
    </row>
    <row r="36279" spans="1:4" ht="14.4">
      <c r="A36279"/>
      <c r="B36279"/>
      <c r="C36279"/>
      <c r="D36279" s="198"/>
    </row>
    <row r="36280" spans="1:4" ht="14.4">
      <c r="A36280"/>
      <c r="B36280"/>
      <c r="C36280"/>
      <c r="D36280" s="198"/>
    </row>
    <row r="36281" spans="1:4" ht="14.4">
      <c r="A36281"/>
      <c r="B36281"/>
      <c r="C36281"/>
      <c r="D36281" s="198"/>
    </row>
    <row r="36282" spans="1:4" ht="14.4">
      <c r="A36282"/>
      <c r="B36282"/>
      <c r="C36282"/>
      <c r="D36282" s="198"/>
    </row>
    <row r="36283" spans="1:4" ht="14.4">
      <c r="A36283"/>
      <c r="B36283"/>
      <c r="C36283"/>
      <c r="D36283" s="198"/>
    </row>
    <row r="36284" spans="1:4" ht="14.4">
      <c r="A36284"/>
      <c r="B36284"/>
      <c r="C36284"/>
      <c r="D36284" s="198"/>
    </row>
    <row r="36285" spans="1:4" ht="14.4">
      <c r="A36285"/>
      <c r="B36285"/>
      <c r="C36285"/>
      <c r="D36285" s="198"/>
    </row>
    <row r="36286" spans="1:4" ht="14.4">
      <c r="A36286"/>
      <c r="B36286"/>
      <c r="C36286"/>
      <c r="D36286" s="198"/>
    </row>
    <row r="36287" spans="1:4" ht="14.4">
      <c r="A36287"/>
      <c r="B36287"/>
      <c r="C36287"/>
      <c r="D36287" s="198"/>
    </row>
    <row r="36288" spans="1:4" ht="14.4">
      <c r="A36288"/>
      <c r="B36288"/>
      <c r="C36288"/>
      <c r="D36288" s="198"/>
    </row>
    <row r="36289" spans="1:4" ht="14.4">
      <c r="A36289"/>
      <c r="B36289"/>
      <c r="C36289"/>
      <c r="D36289" s="198"/>
    </row>
    <row r="36290" spans="1:4" ht="14.4">
      <c r="A36290"/>
      <c r="B36290"/>
      <c r="C36290"/>
      <c r="D36290" s="198"/>
    </row>
    <row r="36291" spans="1:4" ht="14.4">
      <c r="A36291"/>
      <c r="B36291"/>
      <c r="C36291"/>
      <c r="D36291" s="198"/>
    </row>
    <row r="36292" spans="1:4" ht="14.4">
      <c r="A36292"/>
      <c r="B36292"/>
      <c r="C36292"/>
      <c r="D36292" s="198"/>
    </row>
    <row r="36293" spans="1:4" ht="14.4">
      <c r="A36293"/>
      <c r="B36293"/>
      <c r="C36293"/>
      <c r="D36293" s="198"/>
    </row>
    <row r="36294" spans="1:4" ht="14.4">
      <c r="A36294"/>
      <c r="B36294"/>
      <c r="C36294"/>
      <c r="D36294" s="198"/>
    </row>
    <row r="36295" spans="1:4" ht="14.4">
      <c r="A36295"/>
      <c r="B36295"/>
      <c r="C36295"/>
      <c r="D36295" s="198"/>
    </row>
    <row r="36296" spans="1:4" ht="14.4">
      <c r="A36296"/>
      <c r="B36296"/>
      <c r="C36296"/>
      <c r="D36296" s="198"/>
    </row>
    <row r="36297" spans="1:4" ht="14.4">
      <c r="A36297"/>
      <c r="B36297"/>
      <c r="C36297"/>
      <c r="D36297" s="198"/>
    </row>
    <row r="36298" spans="1:4" ht="14.4">
      <c r="A36298"/>
      <c r="B36298"/>
      <c r="C36298"/>
      <c r="D36298" s="198"/>
    </row>
    <row r="36299" spans="1:4" ht="14.4">
      <c r="A36299"/>
      <c r="B36299"/>
      <c r="C36299"/>
      <c r="D36299" s="198"/>
    </row>
    <row r="36300" spans="1:4" ht="14.4">
      <c r="A36300"/>
      <c r="B36300"/>
      <c r="C36300"/>
      <c r="D36300" s="198"/>
    </row>
    <row r="36301" spans="1:4" ht="14.4">
      <c r="A36301"/>
      <c r="B36301"/>
      <c r="C36301"/>
      <c r="D36301" s="198"/>
    </row>
    <row r="36302" spans="1:4" ht="14.4">
      <c r="A36302"/>
      <c r="B36302"/>
      <c r="C36302"/>
      <c r="D36302" s="198"/>
    </row>
    <row r="36303" spans="1:4" ht="14.4">
      <c r="A36303"/>
      <c r="B36303"/>
      <c r="C36303"/>
      <c r="D36303" s="198"/>
    </row>
    <row r="36304" spans="1:4" ht="14.4">
      <c r="A36304"/>
      <c r="B36304"/>
      <c r="C36304"/>
      <c r="D36304" s="198"/>
    </row>
    <row r="36305" spans="1:4" ht="14.4">
      <c r="A36305"/>
      <c r="B36305"/>
      <c r="C36305"/>
      <c r="D36305" s="198"/>
    </row>
    <row r="36306" spans="1:4" ht="14.4">
      <c r="A36306"/>
      <c r="B36306"/>
      <c r="C36306"/>
      <c r="D36306" s="198"/>
    </row>
    <row r="36307" spans="1:4" ht="14.4">
      <c r="A36307"/>
      <c r="B36307"/>
      <c r="C36307"/>
      <c r="D36307" s="198"/>
    </row>
    <row r="36308" spans="1:4" ht="14.4">
      <c r="A36308"/>
      <c r="B36308"/>
      <c r="C36308"/>
      <c r="D36308" s="198"/>
    </row>
    <row r="36309" spans="1:4" ht="14.4">
      <c r="A36309"/>
      <c r="B36309"/>
      <c r="C36309"/>
      <c r="D36309" s="198"/>
    </row>
    <row r="36310" spans="1:4" ht="14.4">
      <c r="A36310"/>
      <c r="B36310"/>
      <c r="C36310"/>
      <c r="D36310" s="198"/>
    </row>
    <row r="36311" spans="1:4" ht="14.4">
      <c r="A36311"/>
      <c r="B36311"/>
      <c r="C36311"/>
      <c r="D36311" s="198"/>
    </row>
    <row r="36312" spans="1:4" ht="14.4">
      <c r="A36312"/>
      <c r="B36312"/>
      <c r="C36312"/>
      <c r="D36312" s="198"/>
    </row>
    <row r="36313" spans="1:4" ht="14.4">
      <c r="A36313"/>
      <c r="B36313"/>
      <c r="C36313"/>
      <c r="D36313" s="198"/>
    </row>
    <row r="36314" spans="1:4" ht="14.4">
      <c r="A36314"/>
      <c r="B36314"/>
      <c r="C36314"/>
      <c r="D36314" s="198"/>
    </row>
    <row r="36315" spans="1:4" ht="14.4">
      <c r="A36315"/>
      <c r="B36315"/>
      <c r="C36315"/>
      <c r="D36315" s="198"/>
    </row>
    <row r="36316" spans="1:4" ht="14.4">
      <c r="A36316"/>
      <c r="B36316"/>
      <c r="C36316"/>
      <c r="D36316" s="198"/>
    </row>
    <row r="36317" spans="1:4" ht="14.4">
      <c r="A36317"/>
      <c r="B36317"/>
      <c r="C36317"/>
      <c r="D36317" s="198"/>
    </row>
    <row r="36318" spans="1:4" ht="14.4">
      <c r="A36318"/>
      <c r="B36318"/>
      <c r="C36318"/>
      <c r="D36318" s="198"/>
    </row>
    <row r="36319" spans="1:4" ht="14.4">
      <c r="A36319"/>
      <c r="B36319"/>
      <c r="C36319"/>
      <c r="D36319" s="198"/>
    </row>
    <row r="36320" spans="1:4" ht="14.4">
      <c r="A36320"/>
      <c r="B36320"/>
      <c r="C36320"/>
      <c r="D36320" s="198"/>
    </row>
    <row r="36321" spans="1:4" ht="14.4">
      <c r="A36321"/>
      <c r="B36321"/>
      <c r="C36321"/>
      <c r="D36321" s="198"/>
    </row>
    <row r="36322" spans="1:4" ht="14.4">
      <c r="A36322"/>
      <c r="B36322"/>
      <c r="C36322"/>
      <c r="D36322" s="198"/>
    </row>
    <row r="36323" spans="1:4" ht="14.4">
      <c r="A36323"/>
      <c r="B36323"/>
      <c r="C36323"/>
      <c r="D36323" s="198"/>
    </row>
    <row r="36324" spans="1:4" ht="14.4">
      <c r="A36324"/>
      <c r="B36324"/>
      <c r="C36324"/>
      <c r="D36324" s="198"/>
    </row>
    <row r="36325" spans="1:4" ht="14.4">
      <c r="A36325"/>
      <c r="B36325"/>
      <c r="C36325"/>
      <c r="D36325" s="198"/>
    </row>
    <row r="36326" spans="1:4" ht="14.4">
      <c r="A36326"/>
      <c r="B36326"/>
      <c r="C36326"/>
      <c r="D36326" s="198"/>
    </row>
    <row r="36327" spans="1:4" ht="14.4">
      <c r="A36327"/>
      <c r="B36327"/>
      <c r="C36327"/>
      <c r="D36327" s="198"/>
    </row>
    <row r="36328" spans="1:4" ht="14.4">
      <c r="A36328"/>
      <c r="B36328"/>
      <c r="C36328"/>
      <c r="D36328" s="198"/>
    </row>
    <row r="36329" spans="1:4" ht="14.4">
      <c r="A36329"/>
      <c r="B36329"/>
      <c r="C36329"/>
      <c r="D36329" s="198"/>
    </row>
    <row r="36330" spans="1:4" ht="14.4">
      <c r="A36330"/>
      <c r="B36330"/>
      <c r="C36330"/>
      <c r="D36330" s="198"/>
    </row>
    <row r="36331" spans="1:4" ht="14.4">
      <c r="A36331"/>
      <c r="B36331"/>
      <c r="C36331"/>
      <c r="D36331" s="198"/>
    </row>
    <row r="36332" spans="1:4" ht="14.4">
      <c r="A36332"/>
      <c r="B36332"/>
      <c r="C36332"/>
      <c r="D36332" s="198"/>
    </row>
    <row r="36333" spans="1:4" ht="14.4">
      <c r="A36333"/>
      <c r="B36333"/>
      <c r="C36333"/>
      <c r="D36333" s="198"/>
    </row>
    <row r="36334" spans="1:4" ht="14.4">
      <c r="A36334"/>
      <c r="B36334"/>
      <c r="C36334"/>
      <c r="D36334" s="198"/>
    </row>
    <row r="36335" spans="1:4" ht="14.4">
      <c r="A36335"/>
      <c r="B36335"/>
      <c r="C36335"/>
      <c r="D36335" s="198"/>
    </row>
    <row r="36336" spans="1:4" ht="14.4">
      <c r="A36336"/>
      <c r="B36336"/>
      <c r="C36336"/>
      <c r="D36336" s="198"/>
    </row>
    <row r="36337" spans="1:4" ht="14.4">
      <c r="A36337"/>
      <c r="B36337"/>
      <c r="C36337"/>
      <c r="D36337" s="198"/>
    </row>
    <row r="36338" spans="1:4" ht="14.4">
      <c r="A36338"/>
      <c r="B36338"/>
      <c r="C36338"/>
      <c r="D36338" s="198"/>
    </row>
    <row r="36339" spans="1:4" ht="14.4">
      <c r="A36339"/>
      <c r="B36339"/>
      <c r="C36339"/>
      <c r="D36339" s="198"/>
    </row>
    <row r="36340" spans="1:4" ht="14.4">
      <c r="A36340"/>
      <c r="B36340"/>
      <c r="C36340"/>
      <c r="D36340" s="198"/>
    </row>
    <row r="36341" spans="1:4" ht="14.4">
      <c r="A36341"/>
      <c r="B36341"/>
      <c r="C36341"/>
      <c r="D36341" s="198"/>
    </row>
    <row r="36342" spans="1:4" ht="14.4">
      <c r="A36342"/>
      <c r="B36342"/>
      <c r="C36342"/>
      <c r="D36342" s="198"/>
    </row>
    <row r="36343" spans="1:4" ht="14.4">
      <c r="A36343"/>
      <c r="B36343"/>
      <c r="C36343"/>
      <c r="D36343" s="198"/>
    </row>
    <row r="36344" spans="1:4" ht="14.4">
      <c r="A36344"/>
      <c r="B36344"/>
      <c r="C36344"/>
      <c r="D36344" s="198"/>
    </row>
    <row r="36345" spans="1:4" ht="14.4">
      <c r="A36345"/>
      <c r="B36345"/>
      <c r="C36345"/>
      <c r="D36345" s="198"/>
    </row>
    <row r="36346" spans="1:4" ht="14.4">
      <c r="A36346"/>
      <c r="B36346"/>
      <c r="C36346"/>
      <c r="D36346" s="198"/>
    </row>
    <row r="36347" spans="1:4" ht="14.4">
      <c r="A36347"/>
      <c r="B36347"/>
      <c r="C36347"/>
      <c r="D36347" s="198"/>
    </row>
    <row r="36348" spans="1:4" ht="14.4">
      <c r="A36348"/>
      <c r="B36348"/>
      <c r="C36348"/>
      <c r="D36348" s="198"/>
    </row>
    <row r="36349" spans="1:4" ht="14.4">
      <c r="A36349"/>
      <c r="B36349"/>
      <c r="C36349"/>
      <c r="D36349" s="198"/>
    </row>
    <row r="36350" spans="1:4" ht="14.4">
      <c r="A36350"/>
      <c r="B36350"/>
      <c r="C36350"/>
      <c r="D36350" s="198"/>
    </row>
    <row r="36351" spans="1:4" ht="14.4">
      <c r="A36351"/>
      <c r="B36351"/>
      <c r="C36351"/>
      <c r="D36351" s="198"/>
    </row>
    <row r="36352" spans="1:4" ht="14.4">
      <c r="A36352"/>
      <c r="B36352"/>
      <c r="C36352"/>
      <c r="D36352" s="198"/>
    </row>
    <row r="36353" spans="1:4" ht="14.4">
      <c r="A36353"/>
      <c r="B36353"/>
      <c r="C36353"/>
      <c r="D36353" s="198"/>
    </row>
    <row r="36354" spans="1:4" ht="14.4">
      <c r="A36354"/>
      <c r="B36354"/>
      <c r="C36354"/>
      <c r="D36354" s="198"/>
    </row>
    <row r="36355" spans="1:4" ht="14.4">
      <c r="A36355"/>
      <c r="B36355"/>
      <c r="C36355"/>
      <c r="D36355" s="198"/>
    </row>
    <row r="36356" spans="1:4" ht="14.4">
      <c r="A36356"/>
      <c r="B36356"/>
      <c r="C36356"/>
      <c r="D36356" s="198"/>
    </row>
    <row r="36357" spans="1:4" ht="14.4">
      <c r="A36357"/>
      <c r="B36357"/>
      <c r="C36357"/>
      <c r="D36357" s="198"/>
    </row>
    <row r="36358" spans="1:4" ht="14.4">
      <c r="A36358"/>
      <c r="B36358"/>
      <c r="C36358"/>
      <c r="D36358" s="198"/>
    </row>
    <row r="36359" spans="1:4" ht="14.4">
      <c r="A36359"/>
      <c r="B36359"/>
      <c r="C36359"/>
      <c r="D36359" s="198"/>
    </row>
    <row r="36360" spans="1:4" ht="14.4">
      <c r="A36360"/>
      <c r="B36360"/>
      <c r="C36360"/>
      <c r="D36360" s="198"/>
    </row>
    <row r="36361" spans="1:4" ht="14.4">
      <c r="A36361"/>
      <c r="B36361"/>
      <c r="C36361"/>
      <c r="D36361" s="198"/>
    </row>
    <row r="36362" spans="1:4" ht="14.4">
      <c r="A36362"/>
      <c r="B36362"/>
      <c r="C36362"/>
      <c r="D36362" s="198"/>
    </row>
    <row r="36363" spans="1:4" ht="14.4">
      <c r="A36363"/>
      <c r="B36363"/>
      <c r="C36363"/>
      <c r="D36363" s="198"/>
    </row>
    <row r="36364" spans="1:4" ht="14.4">
      <c r="A36364"/>
      <c r="B36364"/>
      <c r="C36364"/>
      <c r="D36364" s="198"/>
    </row>
    <row r="36365" spans="1:4" ht="14.4">
      <c r="A36365"/>
      <c r="B36365"/>
      <c r="C36365"/>
      <c r="D36365" s="198"/>
    </row>
    <row r="36366" spans="1:4" ht="14.4">
      <c r="A36366"/>
      <c r="B36366"/>
      <c r="C36366"/>
      <c r="D36366" s="198"/>
    </row>
    <row r="36367" spans="1:4" ht="14.4">
      <c r="A36367"/>
      <c r="B36367"/>
      <c r="C36367"/>
      <c r="D36367" s="198"/>
    </row>
    <row r="36368" spans="1:4" ht="14.4">
      <c r="A36368"/>
      <c r="B36368"/>
      <c r="C36368"/>
      <c r="D36368" s="198"/>
    </row>
    <row r="36369" spans="1:4" ht="14.4">
      <c r="A36369"/>
      <c r="B36369"/>
      <c r="C36369"/>
      <c r="D36369" s="198"/>
    </row>
    <row r="36370" spans="1:4" ht="14.4">
      <c r="A36370"/>
      <c r="B36370"/>
      <c r="C36370"/>
      <c r="D36370" s="198"/>
    </row>
    <row r="36371" spans="1:4" ht="14.4">
      <c r="A36371"/>
      <c r="B36371"/>
      <c r="C36371"/>
      <c r="D36371" s="198"/>
    </row>
    <row r="36372" spans="1:4" ht="14.4">
      <c r="A36372"/>
      <c r="B36372"/>
      <c r="C36372"/>
      <c r="D36372" s="198"/>
    </row>
    <row r="36373" spans="1:4" ht="14.4">
      <c r="A36373"/>
      <c r="B36373"/>
      <c r="C36373"/>
      <c r="D36373" s="198"/>
    </row>
    <row r="36374" spans="1:4" ht="14.4">
      <c r="A36374"/>
      <c r="B36374"/>
      <c r="C36374"/>
      <c r="D36374" s="198"/>
    </row>
    <row r="36375" spans="1:4" ht="14.4">
      <c r="A36375"/>
      <c r="B36375"/>
      <c r="C36375"/>
      <c r="D36375" s="198"/>
    </row>
    <row r="36376" spans="1:4" ht="14.4">
      <c r="A36376"/>
      <c r="B36376"/>
      <c r="C36376"/>
      <c r="D36376" s="198"/>
    </row>
    <row r="36377" spans="1:4" ht="14.4">
      <c r="A36377"/>
      <c r="B36377"/>
      <c r="C36377"/>
      <c r="D36377" s="198"/>
    </row>
    <row r="36378" spans="1:4" ht="14.4">
      <c r="A36378"/>
      <c r="B36378"/>
      <c r="C36378"/>
      <c r="D36378" s="198"/>
    </row>
    <row r="36379" spans="1:4" ht="14.4">
      <c r="A36379"/>
      <c r="B36379"/>
      <c r="C36379"/>
      <c r="D36379" s="198"/>
    </row>
    <row r="36380" spans="1:4" ht="14.4">
      <c r="A36380"/>
      <c r="B36380"/>
      <c r="C36380"/>
      <c r="D36380" s="198"/>
    </row>
    <row r="36381" spans="1:4" ht="14.4">
      <c r="A36381"/>
      <c r="B36381"/>
      <c r="C36381"/>
      <c r="D36381" s="198"/>
    </row>
    <row r="36382" spans="1:4" ht="14.4">
      <c r="A36382"/>
      <c r="B36382"/>
      <c r="C36382"/>
      <c r="D36382" s="198"/>
    </row>
    <row r="36383" spans="1:4" ht="14.4">
      <c r="A36383"/>
      <c r="B36383"/>
      <c r="C36383"/>
      <c r="D36383" s="198"/>
    </row>
    <row r="36384" spans="1:4" ht="14.4">
      <c r="A36384"/>
      <c r="B36384"/>
      <c r="C36384"/>
      <c r="D36384" s="198"/>
    </row>
    <row r="36385" spans="1:4" ht="14.4">
      <c r="A36385"/>
      <c r="B36385"/>
      <c r="C36385"/>
      <c r="D36385" s="198"/>
    </row>
    <row r="36386" spans="1:4" ht="14.4">
      <c r="A36386"/>
      <c r="B36386"/>
      <c r="C36386"/>
      <c r="D36386" s="198"/>
    </row>
    <row r="36387" spans="1:4" ht="14.4">
      <c r="A36387"/>
      <c r="B36387"/>
      <c r="C36387"/>
      <c r="D36387" s="198"/>
    </row>
    <row r="36388" spans="1:4" ht="14.4">
      <c r="A36388"/>
      <c r="B36388"/>
      <c r="C36388"/>
      <c r="D36388" s="198"/>
    </row>
    <row r="36389" spans="1:4" ht="14.4">
      <c r="A36389"/>
      <c r="B36389"/>
      <c r="C36389"/>
      <c r="D36389" s="198"/>
    </row>
    <row r="36390" spans="1:4" ht="14.4">
      <c r="A36390"/>
      <c r="B36390"/>
      <c r="C36390"/>
      <c r="D36390" s="198"/>
    </row>
    <row r="36391" spans="1:4" ht="14.4">
      <c r="A36391"/>
      <c r="B36391"/>
      <c r="C36391"/>
      <c r="D36391" s="198"/>
    </row>
    <row r="36392" spans="1:4" ht="14.4">
      <c r="A36392"/>
      <c r="B36392"/>
      <c r="C36392"/>
      <c r="D36392" s="198"/>
    </row>
    <row r="36393" spans="1:4" ht="14.4">
      <c r="A36393"/>
      <c r="B36393"/>
      <c r="C36393"/>
      <c r="D36393" s="198"/>
    </row>
    <row r="36394" spans="1:4" ht="14.4">
      <c r="A36394"/>
      <c r="B36394"/>
      <c r="C36394"/>
      <c r="D36394" s="198"/>
    </row>
    <row r="36395" spans="1:4" ht="14.4">
      <c r="A36395"/>
      <c r="B36395"/>
      <c r="C36395"/>
      <c r="D36395" s="198"/>
    </row>
    <row r="36396" spans="1:4" ht="14.4">
      <c r="A36396"/>
      <c r="B36396"/>
      <c r="C36396"/>
      <c r="D36396" s="198"/>
    </row>
    <row r="36397" spans="1:4" ht="14.4">
      <c r="A36397"/>
      <c r="B36397"/>
      <c r="C36397"/>
      <c r="D36397" s="198"/>
    </row>
    <row r="36398" spans="1:4" ht="14.4">
      <c r="A36398"/>
      <c r="B36398"/>
      <c r="C36398"/>
      <c r="D36398" s="198"/>
    </row>
    <row r="36399" spans="1:4" ht="14.4">
      <c r="A36399"/>
      <c r="B36399"/>
      <c r="C36399"/>
      <c r="D36399" s="198"/>
    </row>
    <row r="36400" spans="1:4" ht="14.4">
      <c r="A36400"/>
      <c r="B36400"/>
      <c r="C36400"/>
      <c r="D36400" s="198"/>
    </row>
    <row r="36401" spans="1:4" ht="14.4">
      <c r="A36401"/>
      <c r="B36401"/>
      <c r="C36401"/>
      <c r="D36401" s="198"/>
    </row>
    <row r="36402" spans="1:4" ht="14.4">
      <c r="A36402"/>
      <c r="B36402"/>
      <c r="C36402"/>
      <c r="D36402" s="198"/>
    </row>
    <row r="36403" spans="1:4" ht="14.4">
      <c r="A36403"/>
      <c r="B36403"/>
      <c r="C36403"/>
      <c r="D36403" s="198"/>
    </row>
    <row r="36404" spans="1:4" ht="14.4">
      <c r="A36404"/>
      <c r="B36404"/>
      <c r="C36404"/>
      <c r="D36404" s="198"/>
    </row>
    <row r="36405" spans="1:4" ht="14.4">
      <c r="A36405"/>
      <c r="B36405"/>
      <c r="C36405"/>
      <c r="D36405" s="198"/>
    </row>
    <row r="36406" spans="1:4" ht="14.4">
      <c r="A36406"/>
      <c r="B36406"/>
      <c r="C36406"/>
      <c r="D36406" s="198"/>
    </row>
    <row r="36407" spans="1:4" ht="14.4">
      <c r="A36407"/>
      <c r="B36407"/>
      <c r="C36407"/>
      <c r="D36407" s="198"/>
    </row>
    <row r="36408" spans="1:4" ht="14.4">
      <c r="A36408"/>
      <c r="B36408"/>
      <c r="C36408"/>
      <c r="D36408" s="198"/>
    </row>
    <row r="36409" spans="1:4" ht="14.4">
      <c r="A36409"/>
      <c r="B36409"/>
      <c r="C36409"/>
      <c r="D36409" s="198"/>
    </row>
    <row r="36410" spans="1:4" ht="14.4">
      <c r="A36410"/>
      <c r="B36410"/>
      <c r="C36410"/>
      <c r="D36410" s="198"/>
    </row>
    <row r="36411" spans="1:4" ht="14.4">
      <c r="A36411"/>
      <c r="B36411"/>
      <c r="C36411"/>
      <c r="D36411" s="198"/>
    </row>
    <row r="36412" spans="1:4" ht="14.4">
      <c r="A36412"/>
      <c r="B36412"/>
      <c r="C36412"/>
      <c r="D36412" s="198"/>
    </row>
    <row r="36413" spans="1:4" ht="14.4">
      <c r="A36413"/>
      <c r="B36413"/>
      <c r="C36413"/>
      <c r="D36413" s="198"/>
    </row>
    <row r="36414" spans="1:4" ht="14.4">
      <c r="A36414"/>
      <c r="B36414"/>
      <c r="C36414"/>
      <c r="D36414" s="198"/>
    </row>
    <row r="36415" spans="1:4" ht="14.4">
      <c r="A36415"/>
      <c r="B36415"/>
      <c r="C36415"/>
      <c r="D36415" s="198"/>
    </row>
    <row r="36416" spans="1:4" ht="14.4">
      <c r="A36416"/>
      <c r="B36416"/>
      <c r="C36416"/>
      <c r="D36416" s="198"/>
    </row>
    <row r="36417" spans="1:4" ht="14.4">
      <c r="A36417"/>
      <c r="B36417"/>
      <c r="C36417"/>
      <c r="D36417" s="198"/>
    </row>
    <row r="36418" spans="1:4" ht="14.4">
      <c r="A36418"/>
      <c r="B36418"/>
      <c r="C36418"/>
      <c r="D36418" s="198"/>
    </row>
    <row r="36419" spans="1:4" ht="14.4">
      <c r="A36419"/>
      <c r="B36419"/>
      <c r="C36419"/>
      <c r="D36419" s="198"/>
    </row>
    <row r="36420" spans="1:4" ht="14.4">
      <c r="A36420"/>
      <c r="B36420"/>
      <c r="C36420"/>
      <c r="D36420" s="198"/>
    </row>
    <row r="36421" spans="1:4" ht="14.4">
      <c r="A36421"/>
      <c r="B36421"/>
      <c r="C36421"/>
      <c r="D36421" s="198"/>
    </row>
    <row r="36422" spans="1:4" ht="14.4">
      <c r="A36422"/>
      <c r="B36422"/>
      <c r="C36422"/>
      <c r="D36422" s="198"/>
    </row>
    <row r="36423" spans="1:4" ht="14.4">
      <c r="A36423"/>
      <c r="B36423"/>
      <c r="C36423"/>
      <c r="D36423" s="198"/>
    </row>
    <row r="36424" spans="1:4" ht="14.4">
      <c r="A36424"/>
      <c r="B36424"/>
      <c r="C36424"/>
      <c r="D36424" s="198"/>
    </row>
    <row r="36425" spans="1:4" ht="14.4">
      <c r="A36425"/>
      <c r="B36425"/>
      <c r="C36425"/>
      <c r="D36425" s="198"/>
    </row>
    <row r="36426" spans="1:4" ht="14.4">
      <c r="A36426"/>
      <c r="B36426"/>
      <c r="C36426"/>
      <c r="D36426" s="198"/>
    </row>
    <row r="36427" spans="1:4" ht="14.4">
      <c r="A36427"/>
      <c r="B36427"/>
      <c r="C36427"/>
      <c r="D36427" s="198"/>
    </row>
    <row r="36428" spans="1:4" ht="14.4">
      <c r="A36428"/>
      <c r="B36428"/>
      <c r="C36428"/>
      <c r="D36428" s="198"/>
    </row>
    <row r="36429" spans="1:4" ht="14.4">
      <c r="A36429"/>
      <c r="B36429"/>
      <c r="C36429"/>
      <c r="D36429" s="198"/>
    </row>
    <row r="36430" spans="1:4" ht="14.4">
      <c r="A36430"/>
      <c r="B36430"/>
      <c r="C36430"/>
      <c r="D36430" s="198"/>
    </row>
    <row r="36431" spans="1:4" ht="14.4">
      <c r="A36431"/>
      <c r="B36431"/>
      <c r="C36431"/>
      <c r="D36431" s="198"/>
    </row>
    <row r="36432" spans="1:4" ht="14.4">
      <c r="A36432"/>
      <c r="B36432"/>
      <c r="C36432"/>
      <c r="D36432" s="198"/>
    </row>
    <row r="36433" spans="1:4" ht="14.4">
      <c r="A36433"/>
      <c r="B36433"/>
      <c r="C36433"/>
      <c r="D36433" s="198"/>
    </row>
    <row r="36434" spans="1:4" ht="14.4">
      <c r="A36434"/>
      <c r="B36434"/>
      <c r="C36434"/>
      <c r="D36434" s="198"/>
    </row>
    <row r="36435" spans="1:4" ht="14.4">
      <c r="A36435"/>
      <c r="B36435"/>
      <c r="C36435"/>
      <c r="D36435" s="198"/>
    </row>
    <row r="36436" spans="1:4" ht="14.4">
      <c r="A36436"/>
      <c r="B36436"/>
      <c r="C36436"/>
      <c r="D36436" s="198"/>
    </row>
    <row r="36437" spans="1:4" ht="14.4">
      <c r="A36437"/>
      <c r="B36437"/>
      <c r="C36437"/>
      <c r="D36437" s="198"/>
    </row>
    <row r="36438" spans="1:4" ht="14.4">
      <c r="A36438"/>
      <c r="B36438"/>
      <c r="C36438"/>
      <c r="D36438" s="198"/>
    </row>
    <row r="36439" spans="1:4" ht="14.4">
      <c r="A36439"/>
      <c r="B36439"/>
      <c r="C36439"/>
      <c r="D36439" s="198"/>
    </row>
    <row r="36440" spans="1:4" ht="14.4">
      <c r="A36440"/>
      <c r="B36440"/>
      <c r="C36440"/>
      <c r="D36440" s="198"/>
    </row>
    <row r="36441" spans="1:4" ht="14.4">
      <c r="A36441"/>
      <c r="B36441"/>
      <c r="C36441"/>
      <c r="D36441" s="198"/>
    </row>
    <row r="36442" spans="1:4" ht="14.4">
      <c r="A36442"/>
      <c r="B36442"/>
      <c r="C36442"/>
      <c r="D36442" s="198"/>
    </row>
    <row r="36443" spans="1:4" ht="14.4">
      <c r="A36443"/>
      <c r="B36443"/>
      <c r="C36443"/>
      <c r="D36443" s="198"/>
    </row>
    <row r="36444" spans="1:4" ht="14.4">
      <c r="A36444"/>
      <c r="B36444"/>
      <c r="C36444"/>
      <c r="D36444" s="198"/>
    </row>
    <row r="36445" spans="1:4" ht="14.4">
      <c r="A36445"/>
      <c r="B36445"/>
      <c r="C36445"/>
      <c r="D36445" s="198"/>
    </row>
    <row r="36446" spans="1:4" ht="14.4">
      <c r="A36446"/>
      <c r="B36446"/>
      <c r="C36446"/>
      <c r="D36446" s="198"/>
    </row>
    <row r="36447" spans="1:4" ht="14.4">
      <c r="A36447"/>
      <c r="B36447"/>
      <c r="C36447"/>
      <c r="D36447" s="198"/>
    </row>
    <row r="36448" spans="1:4" ht="14.4">
      <c r="A36448"/>
      <c r="B36448"/>
      <c r="C36448"/>
      <c r="D36448" s="198"/>
    </row>
    <row r="36449" spans="1:4" ht="14.4">
      <c r="A36449"/>
      <c r="B36449"/>
      <c r="C36449"/>
      <c r="D36449" s="198"/>
    </row>
    <row r="36450" spans="1:4" ht="14.4">
      <c r="A36450"/>
      <c r="B36450"/>
      <c r="C36450"/>
      <c r="D36450" s="198"/>
    </row>
    <row r="36451" spans="1:4" ht="14.4">
      <c r="A36451"/>
      <c r="B36451"/>
      <c r="C36451"/>
      <c r="D36451" s="198"/>
    </row>
    <row r="36452" spans="1:4" ht="14.4">
      <c r="A36452"/>
      <c r="B36452"/>
      <c r="C36452"/>
      <c r="D36452" s="198"/>
    </row>
    <row r="36453" spans="1:4" ht="14.4">
      <c r="A36453"/>
      <c r="B36453"/>
      <c r="C36453"/>
      <c r="D36453" s="198"/>
    </row>
    <row r="36454" spans="1:4" ht="14.4">
      <c r="A36454"/>
      <c r="B36454"/>
      <c r="C36454"/>
      <c r="D36454" s="198"/>
    </row>
    <row r="36455" spans="1:4" ht="14.4">
      <c r="A36455"/>
      <c r="B36455"/>
      <c r="C36455"/>
      <c r="D36455" s="198"/>
    </row>
    <row r="36456" spans="1:4" ht="14.4">
      <c r="A36456"/>
      <c r="B36456"/>
      <c r="C36456"/>
      <c r="D36456" s="198"/>
    </row>
    <row r="36457" spans="1:4" ht="14.4">
      <c r="A36457"/>
      <c r="B36457"/>
      <c r="C36457"/>
      <c r="D36457" s="198"/>
    </row>
    <row r="36458" spans="1:4" ht="14.4">
      <c r="A36458"/>
      <c r="B36458"/>
      <c r="C36458"/>
      <c r="D36458" s="198"/>
    </row>
    <row r="36459" spans="1:4" ht="14.4">
      <c r="A36459"/>
      <c r="B36459"/>
      <c r="C36459"/>
      <c r="D36459" s="198"/>
    </row>
    <row r="36460" spans="1:4" ht="14.4">
      <c r="A36460"/>
      <c r="B36460"/>
      <c r="C36460"/>
      <c r="D36460" s="198"/>
    </row>
    <row r="36461" spans="1:4" ht="14.4">
      <c r="A36461"/>
      <c r="B36461"/>
      <c r="C36461"/>
      <c r="D36461" s="198"/>
    </row>
    <row r="36462" spans="1:4" ht="14.4">
      <c r="A36462"/>
      <c r="B36462"/>
      <c r="C36462"/>
      <c r="D36462" s="198"/>
    </row>
    <row r="36463" spans="1:4" ht="14.4">
      <c r="A36463"/>
      <c r="B36463"/>
      <c r="C36463"/>
      <c r="D36463" s="198"/>
    </row>
    <row r="36464" spans="1:4" ht="14.4">
      <c r="A36464"/>
      <c r="B36464"/>
      <c r="C36464"/>
      <c r="D36464" s="198"/>
    </row>
    <row r="36465" spans="1:4" ht="14.4">
      <c r="A36465"/>
      <c r="B36465"/>
      <c r="C36465"/>
      <c r="D36465" s="198"/>
    </row>
    <row r="36466" spans="1:4" ht="14.4">
      <c r="A36466"/>
      <c r="B36466"/>
      <c r="C36466"/>
      <c r="D36466" s="198"/>
    </row>
    <row r="36467" spans="1:4" ht="14.4">
      <c r="A36467"/>
      <c r="B36467"/>
      <c r="C36467"/>
      <c r="D36467" s="198"/>
    </row>
    <row r="36468" spans="1:4" ht="14.4">
      <c r="A36468"/>
      <c r="B36468"/>
      <c r="C36468"/>
      <c r="D36468" s="198"/>
    </row>
    <row r="36469" spans="1:4" ht="14.4">
      <c r="A36469"/>
      <c r="B36469"/>
      <c r="C36469"/>
      <c r="D36469" s="198"/>
    </row>
    <row r="36470" spans="1:4" ht="14.4">
      <c r="A36470"/>
      <c r="B36470"/>
      <c r="C36470"/>
      <c r="D36470" s="198"/>
    </row>
    <row r="36471" spans="1:4" ht="14.4">
      <c r="A36471"/>
      <c r="B36471"/>
      <c r="C36471"/>
      <c r="D36471" s="198"/>
    </row>
    <row r="36472" spans="1:4" ht="14.4">
      <c r="A36472"/>
      <c r="B36472"/>
      <c r="C36472"/>
      <c r="D36472" s="198"/>
    </row>
    <row r="36473" spans="1:4" ht="14.4">
      <c r="A36473"/>
      <c r="B36473"/>
      <c r="C36473"/>
      <c r="D36473" s="198"/>
    </row>
    <row r="36474" spans="1:4" ht="14.4">
      <c r="A36474"/>
      <c r="B36474"/>
      <c r="C36474"/>
      <c r="D36474" s="198"/>
    </row>
    <row r="36475" spans="1:4" ht="14.4">
      <c r="A36475"/>
      <c r="B36475"/>
      <c r="C36475"/>
      <c r="D36475" s="198"/>
    </row>
    <row r="36476" spans="1:4" ht="14.4">
      <c r="A36476"/>
      <c r="B36476"/>
      <c r="C36476"/>
      <c r="D36476" s="198"/>
    </row>
    <row r="36477" spans="1:4" ht="14.4">
      <c r="A36477"/>
      <c r="B36477"/>
      <c r="C36477"/>
      <c r="D36477" s="198"/>
    </row>
    <row r="36478" spans="1:4" ht="14.4">
      <c r="A36478"/>
      <c r="B36478"/>
      <c r="C36478"/>
      <c r="D36478" s="198"/>
    </row>
    <row r="36479" spans="1:4" ht="14.4">
      <c r="A36479"/>
      <c r="B36479"/>
      <c r="C36479"/>
      <c r="D36479" s="198"/>
    </row>
    <row r="36480" spans="1:4" ht="14.4">
      <c r="A36480"/>
      <c r="B36480"/>
      <c r="C36480"/>
      <c r="D36480" s="198"/>
    </row>
    <row r="36481" spans="1:4" ht="14.4">
      <c r="A36481"/>
      <c r="B36481"/>
      <c r="C36481"/>
      <c r="D36481" s="198"/>
    </row>
    <row r="36482" spans="1:4" ht="14.4">
      <c r="A36482"/>
      <c r="B36482"/>
      <c r="C36482"/>
      <c r="D36482" s="198"/>
    </row>
    <row r="36483" spans="1:4" ht="14.4">
      <c r="A36483"/>
      <c r="B36483"/>
      <c r="C36483"/>
      <c r="D36483" s="198"/>
    </row>
    <row r="36484" spans="1:4" ht="14.4">
      <c r="A36484"/>
      <c r="B36484"/>
      <c r="C36484"/>
      <c r="D36484" s="198"/>
    </row>
    <row r="36485" spans="1:4" ht="14.4">
      <c r="A36485"/>
      <c r="B36485"/>
      <c r="C36485"/>
      <c r="D36485" s="198"/>
    </row>
    <row r="36486" spans="1:4" ht="14.4">
      <c r="A36486"/>
      <c r="B36486"/>
      <c r="C36486"/>
      <c r="D36486" s="198"/>
    </row>
    <row r="36487" spans="1:4" ht="14.4">
      <c r="A36487"/>
      <c r="B36487"/>
      <c r="C36487"/>
      <c r="D36487" s="198"/>
    </row>
    <row r="36488" spans="1:4" ht="14.4">
      <c r="A36488"/>
      <c r="B36488"/>
      <c r="C36488"/>
      <c r="D36488" s="198"/>
    </row>
    <row r="36489" spans="1:4" ht="14.4">
      <c r="A36489"/>
      <c r="B36489"/>
      <c r="C36489"/>
      <c r="D36489" s="198"/>
    </row>
    <row r="36490" spans="1:4" ht="14.4">
      <c r="A36490"/>
      <c r="B36490"/>
      <c r="C36490"/>
      <c r="D36490" s="198"/>
    </row>
    <row r="36491" spans="1:4" ht="14.4">
      <c r="A36491"/>
      <c r="B36491"/>
      <c r="C36491"/>
      <c r="D36491" s="198"/>
    </row>
    <row r="36492" spans="1:4" ht="14.4">
      <c r="A36492"/>
      <c r="B36492"/>
      <c r="C36492"/>
      <c r="D36492" s="198"/>
    </row>
    <row r="36493" spans="1:4" ht="14.4">
      <c r="A36493"/>
      <c r="B36493"/>
      <c r="C36493"/>
      <c r="D36493" s="198"/>
    </row>
    <row r="36494" spans="1:4" ht="14.4">
      <c r="A36494"/>
      <c r="B36494"/>
      <c r="C36494"/>
      <c r="D36494" s="198"/>
    </row>
    <row r="36495" spans="1:4" ht="14.4">
      <c r="A36495"/>
      <c r="B36495"/>
      <c r="C36495"/>
      <c r="D36495" s="198"/>
    </row>
    <row r="36496" spans="1:4" ht="14.4">
      <c r="A36496"/>
      <c r="B36496"/>
      <c r="C36496"/>
      <c r="D36496" s="198"/>
    </row>
    <row r="36497" spans="1:4" ht="14.4">
      <c r="A36497"/>
      <c r="B36497"/>
      <c r="C36497"/>
      <c r="D36497" s="198"/>
    </row>
    <row r="36498" spans="1:4" ht="14.4">
      <c r="A36498"/>
      <c r="B36498"/>
      <c r="C36498"/>
      <c r="D36498" s="198"/>
    </row>
    <row r="36499" spans="1:4" ht="14.4">
      <c r="A36499"/>
      <c r="B36499"/>
      <c r="C36499"/>
      <c r="D36499" s="198"/>
    </row>
    <row r="36500" spans="1:4" ht="14.4">
      <c r="A36500"/>
      <c r="B36500"/>
      <c r="C36500"/>
      <c r="D36500" s="198"/>
    </row>
    <row r="36501" spans="1:4" ht="14.4">
      <c r="A36501"/>
      <c r="B36501"/>
      <c r="C36501"/>
      <c r="D36501" s="198"/>
    </row>
    <row r="36502" spans="1:4" ht="14.4">
      <c r="A36502"/>
      <c r="B36502"/>
      <c r="C36502"/>
      <c r="D36502" s="198"/>
    </row>
    <row r="36503" spans="1:4" ht="14.4">
      <c r="A36503"/>
      <c r="B36503"/>
      <c r="C36503"/>
      <c r="D36503" s="198"/>
    </row>
    <row r="36504" spans="1:4" ht="14.4">
      <c r="A36504"/>
      <c r="B36504"/>
      <c r="C36504"/>
      <c r="D36504" s="198"/>
    </row>
    <row r="36505" spans="1:4" ht="14.4">
      <c r="A36505"/>
      <c r="B36505"/>
      <c r="C36505"/>
      <c r="D36505" s="198"/>
    </row>
    <row r="36506" spans="1:4" ht="14.4">
      <c r="A36506"/>
      <c r="B36506"/>
      <c r="C36506"/>
      <c r="D36506" s="198"/>
    </row>
    <row r="36507" spans="1:4" ht="14.4">
      <c r="A36507"/>
      <c r="B36507"/>
      <c r="C36507"/>
      <c r="D36507" s="198"/>
    </row>
    <row r="36508" spans="1:4" ht="14.4">
      <c r="A36508"/>
      <c r="B36508"/>
      <c r="C36508"/>
      <c r="D36508" s="198"/>
    </row>
    <row r="36509" spans="1:4" ht="14.4">
      <c r="A36509"/>
      <c r="B36509"/>
      <c r="C36509"/>
      <c r="D36509" s="198"/>
    </row>
    <row r="36510" spans="1:4" ht="14.4">
      <c r="A36510"/>
      <c r="B36510"/>
      <c r="C36510"/>
      <c r="D36510" s="198"/>
    </row>
    <row r="36511" spans="1:4" ht="14.4">
      <c r="A36511"/>
      <c r="B36511"/>
      <c r="C36511"/>
      <c r="D36511" s="198"/>
    </row>
    <row r="36512" spans="1:4" ht="14.4">
      <c r="A36512"/>
      <c r="B36512"/>
      <c r="C36512"/>
      <c r="D36512" s="198"/>
    </row>
    <row r="36513" spans="1:4" ht="14.4">
      <c r="A36513"/>
      <c r="B36513"/>
      <c r="C36513"/>
      <c r="D36513" s="198"/>
    </row>
    <row r="36514" spans="1:4" ht="14.4">
      <c r="A36514"/>
      <c r="B36514"/>
      <c r="C36514"/>
      <c r="D36514" s="198"/>
    </row>
    <row r="36515" spans="1:4" ht="14.4">
      <c r="A36515"/>
      <c r="B36515"/>
      <c r="C36515"/>
      <c r="D36515" s="198"/>
    </row>
    <row r="36516" spans="1:4" ht="14.4">
      <c r="A36516"/>
      <c r="B36516"/>
      <c r="C36516"/>
      <c r="D36516" s="198"/>
    </row>
    <row r="36517" spans="1:4" ht="14.4">
      <c r="A36517"/>
      <c r="B36517"/>
      <c r="C36517"/>
      <c r="D36517" s="198"/>
    </row>
    <row r="36518" spans="1:4" ht="14.4">
      <c r="A36518"/>
      <c r="B36518"/>
      <c r="C36518"/>
      <c r="D36518" s="198"/>
    </row>
    <row r="36519" spans="1:4" ht="14.4">
      <c r="A36519"/>
      <c r="B36519"/>
      <c r="C36519"/>
      <c r="D36519" s="198"/>
    </row>
    <row r="36520" spans="1:4" ht="14.4">
      <c r="A36520"/>
      <c r="B36520"/>
      <c r="C36520"/>
      <c r="D36520" s="198"/>
    </row>
    <row r="36521" spans="1:4" ht="14.4">
      <c r="A36521"/>
      <c r="B36521"/>
      <c r="C36521"/>
      <c r="D36521" s="198"/>
    </row>
    <row r="36522" spans="1:4" ht="14.4">
      <c r="A36522"/>
      <c r="B36522"/>
      <c r="C36522"/>
      <c r="D36522" s="198"/>
    </row>
    <row r="36523" spans="1:4" ht="14.4">
      <c r="A36523"/>
      <c r="B36523"/>
      <c r="C36523"/>
      <c r="D36523" s="198"/>
    </row>
    <row r="36524" spans="1:4" ht="14.4">
      <c r="A36524"/>
      <c r="B36524"/>
      <c r="C36524"/>
      <c r="D36524" s="198"/>
    </row>
    <row r="36525" spans="1:4" ht="14.4">
      <c r="A36525"/>
      <c r="B36525"/>
      <c r="C36525"/>
      <c r="D36525" s="198"/>
    </row>
    <row r="36526" spans="1:4" ht="14.4">
      <c r="A36526"/>
      <c r="B36526"/>
      <c r="C36526"/>
      <c r="D36526" s="198"/>
    </row>
    <row r="36527" spans="1:4" ht="14.4">
      <c r="A36527"/>
      <c r="B36527"/>
      <c r="C36527"/>
      <c r="D36527" s="198"/>
    </row>
    <row r="36528" spans="1:4" ht="14.4">
      <c r="A36528"/>
      <c r="B36528"/>
      <c r="C36528"/>
      <c r="D36528" s="198"/>
    </row>
    <row r="36529" spans="1:4" ht="14.4">
      <c r="A36529"/>
      <c r="B36529"/>
      <c r="C36529"/>
      <c r="D36529" s="198"/>
    </row>
    <row r="36530" spans="1:4" ht="14.4">
      <c r="A36530"/>
      <c r="B36530"/>
      <c r="C36530"/>
      <c r="D36530" s="198"/>
    </row>
    <row r="36531" spans="1:4" ht="14.4">
      <c r="A36531"/>
      <c r="B36531"/>
      <c r="C36531"/>
      <c r="D36531" s="198"/>
    </row>
    <row r="36532" spans="1:4" ht="14.4">
      <c r="A36532"/>
      <c r="B36532"/>
      <c r="C36532"/>
      <c r="D36532" s="198"/>
    </row>
    <row r="36533" spans="1:4" ht="14.4">
      <c r="A36533"/>
      <c r="B36533"/>
      <c r="C36533"/>
      <c r="D36533" s="198"/>
    </row>
    <row r="36534" spans="1:4" ht="14.4">
      <c r="A36534"/>
      <c r="B36534"/>
      <c r="C36534"/>
      <c r="D36534" s="198"/>
    </row>
    <row r="36535" spans="1:4" ht="14.4">
      <c r="A36535"/>
      <c r="B36535"/>
      <c r="C36535"/>
      <c r="D36535" s="198"/>
    </row>
    <row r="36536" spans="1:4" ht="14.4">
      <c r="A36536"/>
      <c r="B36536"/>
      <c r="C36536"/>
      <c r="D36536" s="198"/>
    </row>
    <row r="36537" spans="1:4" ht="14.4">
      <c r="A36537"/>
      <c r="B36537"/>
      <c r="C36537"/>
      <c r="D36537" s="198"/>
    </row>
    <row r="36538" spans="1:4" ht="14.4">
      <c r="A36538"/>
      <c r="B36538"/>
      <c r="C36538"/>
      <c r="D36538" s="198"/>
    </row>
    <row r="36539" spans="1:4" ht="14.4">
      <c r="A36539"/>
      <c r="B36539"/>
      <c r="C36539"/>
      <c r="D36539" s="198"/>
    </row>
    <row r="36540" spans="1:4" ht="14.4">
      <c r="A36540"/>
      <c r="B36540"/>
      <c r="C36540"/>
      <c r="D36540" s="198"/>
    </row>
    <row r="36541" spans="1:4" ht="14.4">
      <c r="A36541"/>
      <c r="B36541"/>
      <c r="C36541"/>
      <c r="D36541" s="198"/>
    </row>
    <row r="36542" spans="1:4" ht="14.4">
      <c r="A36542"/>
      <c r="B36542"/>
      <c r="C36542"/>
      <c r="D36542" s="198"/>
    </row>
    <row r="36543" spans="1:4" ht="14.4">
      <c r="A36543"/>
      <c r="B36543"/>
      <c r="C36543"/>
      <c r="D36543" s="198"/>
    </row>
    <row r="36544" spans="1:4" ht="14.4">
      <c r="A36544"/>
      <c r="B36544"/>
      <c r="C36544"/>
      <c r="D36544" s="198"/>
    </row>
    <row r="36545" spans="1:4" ht="14.4">
      <c r="A36545"/>
      <c r="B36545"/>
      <c r="C36545"/>
      <c r="D36545" s="198"/>
    </row>
    <row r="36546" spans="1:4" ht="14.4">
      <c r="A36546"/>
      <c r="B36546"/>
      <c r="C36546"/>
      <c r="D36546" s="198"/>
    </row>
    <row r="36547" spans="1:4" ht="14.4">
      <c r="A36547"/>
      <c r="B36547"/>
      <c r="C36547"/>
      <c r="D36547" s="198"/>
    </row>
    <row r="36548" spans="1:4" ht="14.4">
      <c r="A36548"/>
      <c r="B36548"/>
      <c r="C36548"/>
      <c r="D36548" s="198"/>
    </row>
    <row r="36549" spans="1:4" ht="14.4">
      <c r="A36549"/>
      <c r="B36549"/>
      <c r="C36549"/>
      <c r="D36549" s="198"/>
    </row>
    <row r="36550" spans="1:4" ht="14.4">
      <c r="A36550"/>
      <c r="B36550"/>
      <c r="C36550"/>
      <c r="D36550" s="198"/>
    </row>
    <row r="36551" spans="1:4" ht="14.4">
      <c r="A36551"/>
      <c r="B36551"/>
      <c r="C36551"/>
      <c r="D36551" s="198"/>
    </row>
    <row r="36552" spans="1:4" ht="14.4">
      <c r="A36552"/>
      <c r="B36552"/>
      <c r="C36552"/>
      <c r="D36552" s="198"/>
    </row>
    <row r="36553" spans="1:4" ht="14.4">
      <c r="A36553"/>
      <c r="B36553"/>
      <c r="C36553"/>
      <c r="D36553" s="198"/>
    </row>
    <row r="36554" spans="1:4" ht="14.4">
      <c r="A36554"/>
      <c r="B36554"/>
      <c r="C36554"/>
      <c r="D36554" s="198"/>
    </row>
    <row r="36555" spans="1:4" ht="14.4">
      <c r="A36555"/>
      <c r="B36555"/>
      <c r="C36555"/>
      <c r="D36555" s="198"/>
    </row>
    <row r="36556" spans="1:4" ht="14.4">
      <c r="A36556"/>
      <c r="B36556"/>
      <c r="C36556"/>
      <c r="D36556" s="198"/>
    </row>
    <row r="36557" spans="1:4" ht="14.4">
      <c r="A36557"/>
      <c r="B36557"/>
      <c r="C36557"/>
      <c r="D36557" s="198"/>
    </row>
    <row r="36558" spans="1:4" ht="14.4">
      <c r="A36558"/>
      <c r="B36558"/>
      <c r="C36558"/>
      <c r="D36558" s="198"/>
    </row>
    <row r="36559" spans="1:4" ht="14.4">
      <c r="A36559"/>
      <c r="B36559"/>
      <c r="C36559"/>
      <c r="D36559" s="198"/>
    </row>
    <row r="36560" spans="1:4" ht="14.4">
      <c r="A36560"/>
      <c r="B36560"/>
      <c r="C36560"/>
      <c r="D36560" s="198"/>
    </row>
    <row r="36561" spans="1:4" ht="14.4">
      <c r="A36561"/>
      <c r="B36561"/>
      <c r="C36561"/>
      <c r="D36561" s="198"/>
    </row>
    <row r="36562" spans="1:4" ht="14.4">
      <c r="A36562"/>
      <c r="B36562"/>
      <c r="C36562"/>
      <c r="D36562" s="198"/>
    </row>
    <row r="36563" spans="1:4" ht="14.4">
      <c r="A36563"/>
      <c r="B36563"/>
      <c r="C36563"/>
      <c r="D36563" s="198"/>
    </row>
    <row r="36564" spans="1:4" ht="14.4">
      <c r="A36564"/>
      <c r="B36564"/>
      <c r="C36564"/>
      <c r="D36564" s="198"/>
    </row>
    <row r="36565" spans="1:4" ht="14.4">
      <c r="A36565"/>
      <c r="B36565"/>
      <c r="C36565"/>
      <c r="D36565" s="198"/>
    </row>
    <row r="36566" spans="1:4" ht="14.4">
      <c r="A36566"/>
      <c r="B36566"/>
      <c r="C36566"/>
      <c r="D36566" s="198"/>
    </row>
    <row r="36567" spans="1:4" ht="14.4">
      <c r="A36567"/>
      <c r="B36567"/>
      <c r="C36567"/>
      <c r="D36567" s="198"/>
    </row>
    <row r="36568" spans="1:4" ht="14.4">
      <c r="A36568"/>
      <c r="B36568"/>
      <c r="C36568"/>
      <c r="D36568" s="198"/>
    </row>
    <row r="36569" spans="1:4" ht="14.4">
      <c r="A36569"/>
      <c r="B36569"/>
      <c r="C36569"/>
      <c r="D36569" s="198"/>
    </row>
    <row r="36570" spans="1:4" ht="14.4">
      <c r="A36570"/>
      <c r="B36570"/>
      <c r="C36570"/>
      <c r="D36570" s="198"/>
    </row>
    <row r="36571" spans="1:4" ht="14.4">
      <c r="A36571"/>
      <c r="B36571"/>
      <c r="C36571"/>
      <c r="D36571" s="198"/>
    </row>
    <row r="36572" spans="1:4" ht="14.4">
      <c r="A36572"/>
      <c r="B36572"/>
      <c r="C36572"/>
      <c r="D36572" s="198"/>
    </row>
    <row r="36573" spans="1:4" ht="14.4">
      <c r="A36573"/>
      <c r="B36573"/>
      <c r="C36573"/>
      <c r="D36573" s="198"/>
    </row>
    <row r="36574" spans="1:4" ht="14.4">
      <c r="A36574"/>
      <c r="B36574"/>
      <c r="C36574"/>
      <c r="D36574" s="198"/>
    </row>
    <row r="36575" spans="1:4" ht="14.4">
      <c r="A36575"/>
      <c r="B36575"/>
      <c r="C36575"/>
      <c r="D36575" s="198"/>
    </row>
    <row r="36576" spans="1:4" ht="14.4">
      <c r="A36576"/>
      <c r="B36576"/>
      <c r="C36576"/>
      <c r="D36576" s="198"/>
    </row>
    <row r="36577" spans="1:4" ht="14.4">
      <c r="A36577"/>
      <c r="B36577"/>
      <c r="C36577"/>
      <c r="D36577" s="198"/>
    </row>
    <row r="36578" spans="1:4" ht="14.4">
      <c r="A36578"/>
      <c r="B36578"/>
      <c r="C36578"/>
      <c r="D36578" s="198"/>
    </row>
    <row r="36579" spans="1:4" ht="14.4">
      <c r="A36579"/>
      <c r="B36579"/>
      <c r="C36579"/>
      <c r="D36579" s="198"/>
    </row>
    <row r="36580" spans="1:4" ht="14.4">
      <c r="A36580"/>
      <c r="B36580"/>
      <c r="C36580"/>
      <c r="D36580" s="198"/>
    </row>
    <row r="36581" spans="1:4" ht="14.4">
      <c r="A36581"/>
      <c r="B36581"/>
      <c r="C36581"/>
      <c r="D36581" s="198"/>
    </row>
    <row r="36582" spans="1:4" ht="14.4">
      <c r="A36582"/>
      <c r="B36582"/>
      <c r="C36582"/>
      <c r="D36582" s="198"/>
    </row>
    <row r="36583" spans="1:4" ht="14.4">
      <c r="A36583"/>
      <c r="B36583"/>
      <c r="C36583"/>
      <c r="D36583" s="198"/>
    </row>
    <row r="36584" spans="1:4" ht="14.4">
      <c r="A36584"/>
      <c r="B36584"/>
      <c r="C36584"/>
      <c r="D36584" s="198"/>
    </row>
    <row r="36585" spans="1:4" ht="14.4">
      <c r="A36585"/>
      <c r="B36585"/>
      <c r="C36585"/>
      <c r="D36585" s="198"/>
    </row>
    <row r="36586" spans="1:4" ht="14.4">
      <c r="A36586"/>
      <c r="B36586"/>
      <c r="C36586"/>
      <c r="D36586" s="198"/>
    </row>
    <row r="36587" spans="1:4" ht="14.4">
      <c r="A36587"/>
      <c r="B36587"/>
      <c r="C36587"/>
      <c r="D36587" s="198"/>
    </row>
    <row r="36588" spans="1:4" ht="14.4">
      <c r="A36588"/>
      <c r="B36588"/>
      <c r="C36588"/>
      <c r="D36588" s="198"/>
    </row>
    <row r="36589" spans="1:4" ht="14.4">
      <c r="A36589"/>
      <c r="B36589"/>
      <c r="C36589"/>
      <c r="D36589" s="198"/>
    </row>
    <row r="36590" spans="1:4" ht="14.4">
      <c r="A36590"/>
      <c r="B36590"/>
      <c r="C36590"/>
      <c r="D36590" s="198"/>
    </row>
    <row r="36591" spans="1:4" ht="14.4">
      <c r="A36591"/>
      <c r="B36591"/>
      <c r="C36591"/>
      <c r="D36591" s="198"/>
    </row>
    <row r="36592" spans="1:4" ht="14.4">
      <c r="A36592"/>
      <c r="B36592"/>
      <c r="C36592"/>
      <c r="D36592" s="198"/>
    </row>
    <row r="36593" spans="1:4" ht="14.4">
      <c r="A36593"/>
      <c r="B36593"/>
      <c r="C36593"/>
      <c r="D36593" s="198"/>
    </row>
    <row r="36594" spans="1:4" ht="14.4">
      <c r="A36594"/>
      <c r="B36594"/>
      <c r="C36594"/>
      <c r="D36594" s="198"/>
    </row>
    <row r="36595" spans="1:4" ht="14.4">
      <c r="A36595"/>
      <c r="B36595"/>
      <c r="C36595"/>
      <c r="D36595" s="198"/>
    </row>
    <row r="36596" spans="1:4" ht="14.4">
      <c r="A36596"/>
      <c r="B36596"/>
      <c r="C36596"/>
      <c r="D36596" s="198"/>
    </row>
    <row r="36597" spans="1:4" ht="14.4">
      <c r="A36597"/>
      <c r="B36597"/>
      <c r="C36597"/>
      <c r="D36597" s="198"/>
    </row>
    <row r="36598" spans="1:4" ht="14.4">
      <c r="A36598"/>
      <c r="B36598"/>
      <c r="C36598"/>
      <c r="D36598" s="198"/>
    </row>
    <row r="36599" spans="1:4" ht="14.4">
      <c r="A36599"/>
      <c r="B36599"/>
      <c r="C36599"/>
      <c r="D36599" s="198"/>
    </row>
    <row r="36600" spans="1:4" ht="14.4">
      <c r="A36600"/>
      <c r="B36600"/>
      <c r="C36600"/>
      <c r="D36600" s="198"/>
    </row>
    <row r="36601" spans="1:4" ht="14.4">
      <c r="A36601"/>
      <c r="B36601"/>
      <c r="C36601"/>
      <c r="D36601" s="198"/>
    </row>
    <row r="36602" spans="1:4" ht="14.4">
      <c r="A36602"/>
      <c r="B36602"/>
      <c r="C36602"/>
      <c r="D36602" s="198"/>
    </row>
    <row r="36603" spans="1:4" ht="14.4">
      <c r="A36603"/>
      <c r="B36603"/>
      <c r="C36603"/>
      <c r="D36603" s="198"/>
    </row>
    <row r="36604" spans="1:4" ht="14.4">
      <c r="A36604"/>
      <c r="B36604"/>
      <c r="C36604"/>
      <c r="D36604" s="198"/>
    </row>
    <row r="36605" spans="1:4" ht="14.4">
      <c r="A36605"/>
      <c r="B36605"/>
      <c r="C36605"/>
      <c r="D36605" s="198"/>
    </row>
    <row r="36606" spans="1:4" ht="14.4">
      <c r="A36606"/>
      <c r="B36606"/>
      <c r="C36606"/>
      <c r="D36606" s="198"/>
    </row>
    <row r="36607" spans="1:4" ht="14.4">
      <c r="A36607"/>
      <c r="B36607"/>
      <c r="C36607"/>
      <c r="D36607" s="198"/>
    </row>
    <row r="36608" spans="1:4" ht="14.4">
      <c r="A36608"/>
      <c r="B36608"/>
      <c r="C36608"/>
      <c r="D36608" s="198"/>
    </row>
    <row r="36609" spans="1:4" ht="14.4">
      <c r="A36609"/>
      <c r="B36609"/>
      <c r="C36609"/>
      <c r="D36609" s="198"/>
    </row>
    <row r="36610" spans="1:4" ht="14.4">
      <c r="A36610"/>
      <c r="B36610"/>
      <c r="C36610"/>
      <c r="D36610" s="198"/>
    </row>
    <row r="36611" spans="1:4" ht="14.4">
      <c r="A36611"/>
      <c r="B36611"/>
      <c r="C36611"/>
      <c r="D36611" s="198"/>
    </row>
    <row r="36612" spans="1:4" ht="14.4">
      <c r="A36612"/>
      <c r="B36612"/>
      <c r="C36612"/>
      <c r="D36612" s="198"/>
    </row>
    <row r="36613" spans="1:4" ht="14.4">
      <c r="A36613"/>
      <c r="B36613"/>
      <c r="C36613"/>
      <c r="D36613" s="198"/>
    </row>
    <row r="36614" spans="1:4" ht="14.4">
      <c r="A36614"/>
      <c r="B36614"/>
      <c r="C36614"/>
      <c r="D36614" s="198"/>
    </row>
    <row r="36615" spans="1:4" ht="14.4">
      <c r="A36615"/>
      <c r="B36615"/>
      <c r="C36615"/>
      <c r="D36615" s="198"/>
    </row>
    <row r="36616" spans="1:4" ht="14.4">
      <c r="A36616"/>
      <c r="B36616"/>
      <c r="C36616"/>
      <c r="D36616" s="198"/>
    </row>
    <row r="36617" spans="1:4" ht="14.4">
      <c r="A36617"/>
      <c r="B36617"/>
      <c r="C36617"/>
      <c r="D36617" s="198"/>
    </row>
    <row r="36618" spans="1:4" ht="14.4">
      <c r="A36618"/>
      <c r="B36618"/>
      <c r="C36618"/>
      <c r="D36618" s="198"/>
    </row>
    <row r="36619" spans="1:4" ht="14.4">
      <c r="A36619"/>
      <c r="B36619"/>
      <c r="C36619"/>
      <c r="D36619" s="198"/>
    </row>
    <row r="36620" spans="1:4" ht="14.4">
      <c r="A36620"/>
      <c r="B36620"/>
      <c r="C36620"/>
      <c r="D36620" s="198"/>
    </row>
    <row r="36621" spans="1:4" ht="14.4">
      <c r="A36621"/>
      <c r="B36621"/>
      <c r="C36621"/>
      <c r="D36621" s="198"/>
    </row>
    <row r="36622" spans="1:4" ht="14.4">
      <c r="A36622"/>
      <c r="B36622"/>
      <c r="C36622"/>
      <c r="D36622" s="198"/>
    </row>
    <row r="36623" spans="1:4" ht="14.4">
      <c r="A36623"/>
      <c r="B36623"/>
      <c r="C36623"/>
      <c r="D36623" s="198"/>
    </row>
    <row r="36624" spans="1:4" ht="14.4">
      <c r="A36624"/>
      <c r="B36624"/>
      <c r="C36624"/>
      <c r="D36624" s="198"/>
    </row>
    <row r="36625" spans="1:4" ht="14.4">
      <c r="A36625"/>
      <c r="B36625"/>
      <c r="C36625"/>
      <c r="D36625" s="198"/>
    </row>
    <row r="36626" spans="1:4" ht="14.4">
      <c r="A36626"/>
      <c r="B36626"/>
      <c r="C36626"/>
      <c r="D36626" s="198"/>
    </row>
    <row r="36627" spans="1:4" ht="14.4">
      <c r="A36627"/>
      <c r="B36627"/>
      <c r="C36627"/>
      <c r="D36627" s="198"/>
    </row>
    <row r="36628" spans="1:4" ht="14.4">
      <c r="A36628"/>
      <c r="B36628"/>
      <c r="C36628"/>
      <c r="D36628" s="198"/>
    </row>
    <row r="36629" spans="1:4" ht="14.4">
      <c r="A36629"/>
      <c r="B36629"/>
      <c r="C36629"/>
      <c r="D36629" s="198"/>
    </row>
    <row r="36630" spans="1:4" ht="14.4">
      <c r="A36630"/>
      <c r="B36630"/>
      <c r="C36630"/>
      <c r="D36630" s="198"/>
    </row>
    <row r="36631" spans="1:4" ht="14.4">
      <c r="A36631"/>
      <c r="B36631"/>
      <c r="C36631"/>
      <c r="D36631" s="198"/>
    </row>
    <row r="36632" spans="1:4" ht="14.4">
      <c r="A36632"/>
      <c r="B36632"/>
      <c r="C36632"/>
      <c r="D36632" s="198"/>
    </row>
    <row r="36633" spans="1:4" ht="14.4">
      <c r="A36633"/>
      <c r="B36633"/>
      <c r="C36633"/>
      <c r="D36633" s="198"/>
    </row>
    <row r="36634" spans="1:4" ht="14.4">
      <c r="A36634"/>
      <c r="B36634"/>
      <c r="C36634"/>
      <c r="D36634" s="198"/>
    </row>
    <row r="36635" spans="1:4" ht="14.4">
      <c r="A36635"/>
      <c r="B36635"/>
      <c r="C36635"/>
      <c r="D36635" s="198"/>
    </row>
    <row r="36636" spans="1:4" ht="14.4">
      <c r="A36636"/>
      <c r="B36636"/>
      <c r="C36636"/>
      <c r="D36636" s="198"/>
    </row>
    <row r="36637" spans="1:4" ht="14.4">
      <c r="A36637"/>
      <c r="B36637"/>
      <c r="C36637"/>
      <c r="D36637" s="198"/>
    </row>
    <row r="36638" spans="1:4" ht="14.4">
      <c r="A36638"/>
      <c r="B36638"/>
      <c r="C36638"/>
      <c r="D36638" s="198"/>
    </row>
    <row r="36639" spans="1:4" ht="14.4">
      <c r="A36639"/>
      <c r="B36639"/>
      <c r="C36639"/>
      <c r="D36639" s="198"/>
    </row>
    <row r="36640" spans="1:4" ht="14.4">
      <c r="A36640"/>
      <c r="B36640"/>
      <c r="C36640"/>
      <c r="D36640" s="198"/>
    </row>
    <row r="36641" spans="1:4" ht="14.4">
      <c r="A36641"/>
      <c r="B36641"/>
      <c r="C36641"/>
      <c r="D36641" s="198"/>
    </row>
    <row r="36642" spans="1:4" ht="14.4">
      <c r="A36642"/>
      <c r="B36642"/>
      <c r="C36642"/>
      <c r="D36642" s="198"/>
    </row>
    <row r="36643" spans="1:4" ht="14.4">
      <c r="A36643"/>
      <c r="B36643"/>
      <c r="C36643"/>
      <c r="D36643" s="198"/>
    </row>
    <row r="36644" spans="1:4" ht="14.4">
      <c r="A36644"/>
      <c r="B36644"/>
      <c r="C36644"/>
      <c r="D36644" s="198"/>
    </row>
    <row r="36645" spans="1:4" ht="14.4">
      <c r="A36645"/>
      <c r="B36645"/>
      <c r="C36645"/>
      <c r="D36645" s="198"/>
    </row>
    <row r="36646" spans="1:4" ht="14.4">
      <c r="A36646"/>
      <c r="B36646"/>
      <c r="C36646"/>
      <c r="D36646" s="198"/>
    </row>
    <row r="36647" spans="1:4" ht="14.4">
      <c r="A36647"/>
      <c r="B36647"/>
      <c r="C36647"/>
      <c r="D36647" s="198"/>
    </row>
    <row r="36648" spans="1:4" ht="14.4">
      <c r="A36648"/>
      <c r="B36648"/>
      <c r="C36648"/>
      <c r="D36648" s="198"/>
    </row>
    <row r="36649" spans="1:4" ht="14.4">
      <c r="A36649"/>
      <c r="B36649"/>
      <c r="C36649"/>
      <c r="D36649" s="198"/>
    </row>
    <row r="36650" spans="1:4" ht="14.4">
      <c r="A36650"/>
      <c r="B36650"/>
      <c r="C36650"/>
      <c r="D36650" s="198"/>
    </row>
    <row r="36651" spans="1:4" ht="14.4">
      <c r="A36651"/>
      <c r="B36651"/>
      <c r="C36651"/>
      <c r="D36651" s="198"/>
    </row>
    <row r="36652" spans="1:4" ht="14.4">
      <c r="A36652"/>
      <c r="B36652"/>
      <c r="C36652"/>
      <c r="D36652" s="198"/>
    </row>
    <row r="36653" spans="1:4" ht="14.4">
      <c r="A36653"/>
      <c r="B36653"/>
      <c r="C36653"/>
      <c r="D36653" s="198"/>
    </row>
    <row r="36654" spans="1:4" ht="14.4">
      <c r="A36654"/>
      <c r="B36654"/>
      <c r="C36654"/>
      <c r="D36654" s="198"/>
    </row>
    <row r="36655" spans="1:4" ht="14.4">
      <c r="A36655"/>
      <c r="B36655"/>
      <c r="C36655"/>
      <c r="D36655" s="198"/>
    </row>
    <row r="36656" spans="1:4" ht="14.4">
      <c r="A36656"/>
      <c r="B36656"/>
      <c r="C36656"/>
      <c r="D36656" s="198"/>
    </row>
    <row r="36657" spans="1:4" ht="14.4">
      <c r="A36657"/>
      <c r="B36657"/>
      <c r="C36657"/>
      <c r="D36657" s="198"/>
    </row>
    <row r="36658" spans="1:4" ht="14.4">
      <c r="A36658"/>
      <c r="B36658"/>
      <c r="C36658"/>
      <c r="D36658" s="198"/>
    </row>
    <row r="36659" spans="1:4" ht="14.4">
      <c r="A36659"/>
      <c r="B36659"/>
      <c r="C36659"/>
      <c r="D36659" s="198"/>
    </row>
    <row r="36660" spans="1:4" ht="14.4">
      <c r="A36660"/>
      <c r="B36660"/>
      <c r="C36660"/>
      <c r="D36660" s="198"/>
    </row>
    <row r="36661" spans="1:4" ht="14.4">
      <c r="A36661"/>
      <c r="B36661"/>
      <c r="C36661"/>
      <c r="D36661" s="198"/>
    </row>
    <row r="36662" spans="1:4" ht="14.4">
      <c r="A36662"/>
      <c r="B36662"/>
      <c r="C36662"/>
      <c r="D36662" s="198"/>
    </row>
    <row r="36663" spans="1:4" ht="14.4">
      <c r="A36663"/>
      <c r="B36663"/>
      <c r="C36663"/>
      <c r="D36663" s="198"/>
    </row>
    <row r="36664" spans="1:4" ht="14.4">
      <c r="A36664"/>
      <c r="B36664"/>
      <c r="C36664"/>
      <c r="D36664" s="198"/>
    </row>
    <row r="36665" spans="1:4" ht="14.4">
      <c r="A36665"/>
      <c r="B36665"/>
      <c r="C36665"/>
      <c r="D36665" s="198"/>
    </row>
    <row r="36666" spans="1:4" ht="14.4">
      <c r="A36666"/>
      <c r="B36666"/>
      <c r="C36666"/>
      <c r="D36666" s="198"/>
    </row>
    <row r="36667" spans="1:4" ht="14.4">
      <c r="A36667"/>
      <c r="B36667"/>
      <c r="C36667"/>
      <c r="D36667" s="198"/>
    </row>
    <row r="36668" spans="1:4" ht="14.4">
      <c r="A36668"/>
      <c r="B36668"/>
      <c r="C36668"/>
      <c r="D36668" s="198"/>
    </row>
    <row r="36669" spans="1:4" ht="14.4">
      <c r="A36669"/>
      <c r="B36669"/>
      <c r="C36669"/>
      <c r="D36669" s="198"/>
    </row>
    <row r="36670" spans="1:4" ht="14.4">
      <c r="A36670"/>
      <c r="B36670"/>
      <c r="C36670"/>
      <c r="D36670" s="198"/>
    </row>
    <row r="36671" spans="1:4" ht="14.4">
      <c r="A36671"/>
      <c r="B36671"/>
      <c r="C36671"/>
      <c r="D36671" s="198"/>
    </row>
    <row r="36672" spans="1:4" ht="14.4">
      <c r="A36672"/>
      <c r="B36672"/>
      <c r="C36672"/>
      <c r="D36672" s="198"/>
    </row>
    <row r="36673" spans="1:4" ht="14.4">
      <c r="A36673"/>
      <c r="B36673"/>
      <c r="C36673"/>
      <c r="D36673" s="198"/>
    </row>
    <row r="36674" spans="1:4" ht="14.4">
      <c r="A36674"/>
      <c r="B36674"/>
      <c r="C36674"/>
      <c r="D36674" s="198"/>
    </row>
    <row r="36675" spans="1:4" ht="14.4">
      <c r="A36675"/>
      <c r="B36675"/>
      <c r="C36675"/>
      <c r="D36675" s="198"/>
    </row>
    <row r="36676" spans="1:4" ht="14.4">
      <c r="A36676"/>
      <c r="B36676"/>
      <c r="C36676"/>
      <c r="D36676" s="198"/>
    </row>
    <row r="36677" spans="1:4" ht="14.4">
      <c r="A36677"/>
      <c r="B36677"/>
      <c r="C36677"/>
      <c r="D36677" s="198"/>
    </row>
    <row r="36678" spans="1:4" ht="14.4">
      <c r="A36678"/>
      <c r="B36678"/>
      <c r="C36678"/>
      <c r="D36678" s="198"/>
    </row>
    <row r="36679" spans="1:4" ht="14.4">
      <c r="A36679"/>
      <c r="B36679"/>
      <c r="C36679"/>
      <c r="D36679" s="198"/>
    </row>
    <row r="36680" spans="1:4" ht="14.4">
      <c r="A36680"/>
      <c r="B36680"/>
      <c r="C36680"/>
      <c r="D36680" s="198"/>
    </row>
    <row r="36681" spans="1:4" ht="14.4">
      <c r="A36681"/>
      <c r="B36681"/>
      <c r="C36681"/>
      <c r="D36681" s="198"/>
    </row>
    <row r="36682" spans="1:4" ht="14.4">
      <c r="A36682"/>
      <c r="B36682"/>
      <c r="C36682"/>
      <c r="D36682" s="198"/>
    </row>
    <row r="36683" spans="1:4" ht="14.4">
      <c r="A36683"/>
      <c r="B36683"/>
      <c r="C36683"/>
      <c r="D36683" s="198"/>
    </row>
    <row r="36684" spans="1:4" ht="14.4">
      <c r="A36684"/>
      <c r="B36684"/>
      <c r="C36684"/>
      <c r="D36684" s="198"/>
    </row>
    <row r="36685" spans="1:4" ht="14.4">
      <c r="A36685"/>
      <c r="B36685"/>
      <c r="C36685"/>
      <c r="D36685" s="198"/>
    </row>
    <row r="36686" spans="1:4" ht="14.4">
      <c r="A36686"/>
      <c r="B36686"/>
      <c r="C36686"/>
      <c r="D36686" s="198"/>
    </row>
    <row r="36687" spans="1:4" ht="14.4">
      <c r="A36687"/>
      <c r="B36687"/>
      <c r="C36687"/>
      <c r="D36687" s="198"/>
    </row>
    <row r="36688" spans="1:4" ht="14.4">
      <c r="A36688"/>
      <c r="B36688"/>
      <c r="C36688"/>
      <c r="D36688" s="198"/>
    </row>
    <row r="36689" spans="1:4" ht="14.4">
      <c r="A36689"/>
      <c r="B36689"/>
      <c r="C36689"/>
      <c r="D36689" s="198"/>
    </row>
    <row r="36690" spans="1:4" ht="14.4">
      <c r="A36690"/>
      <c r="B36690"/>
      <c r="C36690"/>
      <c r="D36690" s="198"/>
    </row>
    <row r="36691" spans="1:4" ht="14.4">
      <c r="A36691"/>
      <c r="B36691"/>
      <c r="C36691"/>
      <c r="D36691" s="198"/>
    </row>
    <row r="36692" spans="1:4" ht="14.4">
      <c r="A36692"/>
      <c r="B36692"/>
      <c r="C36692"/>
      <c r="D36692" s="198"/>
    </row>
    <row r="36693" spans="1:4" ht="14.4">
      <c r="A36693"/>
      <c r="B36693"/>
      <c r="C36693"/>
      <c r="D36693" s="198"/>
    </row>
    <row r="36694" spans="1:4" ht="14.4">
      <c r="A36694"/>
      <c r="B36694"/>
      <c r="C36694"/>
      <c r="D36694" s="198"/>
    </row>
    <row r="36695" spans="1:4" ht="14.4">
      <c r="A36695"/>
      <c r="B36695"/>
      <c r="C36695"/>
      <c r="D36695" s="198"/>
    </row>
    <row r="36696" spans="1:4" ht="14.4">
      <c r="A36696"/>
      <c r="B36696"/>
      <c r="C36696"/>
      <c r="D36696" s="198"/>
    </row>
    <row r="36697" spans="1:4" ht="14.4">
      <c r="A36697"/>
      <c r="B36697"/>
      <c r="C36697"/>
      <c r="D36697" s="198"/>
    </row>
    <row r="36698" spans="1:4" ht="14.4">
      <c r="A36698"/>
      <c r="B36698"/>
      <c r="C36698"/>
      <c r="D36698" s="198"/>
    </row>
    <row r="36699" spans="1:4" ht="14.4">
      <c r="A36699"/>
      <c r="B36699"/>
      <c r="C36699"/>
      <c r="D36699" s="198"/>
    </row>
    <row r="36700" spans="1:4" ht="14.4">
      <c r="A36700"/>
      <c r="B36700"/>
      <c r="C36700"/>
      <c r="D36700" s="198"/>
    </row>
    <row r="36701" spans="1:4" ht="14.4">
      <c r="A36701"/>
      <c r="B36701"/>
      <c r="C36701"/>
      <c r="D36701" s="198"/>
    </row>
    <row r="36702" spans="1:4" ht="14.4">
      <c r="A36702"/>
      <c r="B36702"/>
      <c r="C36702"/>
      <c r="D36702" s="198"/>
    </row>
    <row r="36703" spans="1:4" ht="14.4">
      <c r="A36703"/>
      <c r="B36703"/>
      <c r="C36703"/>
      <c r="D36703" s="198"/>
    </row>
    <row r="36704" spans="1:4" ht="14.4">
      <c r="A36704"/>
      <c r="B36704"/>
      <c r="C36704"/>
      <c r="D36704" s="198"/>
    </row>
    <row r="36705" spans="1:4" ht="14.4">
      <c r="A36705"/>
      <c r="B36705"/>
      <c r="C36705"/>
      <c r="D36705" s="198"/>
    </row>
    <row r="36706" spans="1:4" ht="14.4">
      <c r="A36706"/>
      <c r="B36706"/>
      <c r="C36706"/>
      <c r="D36706" s="198"/>
    </row>
    <row r="36707" spans="1:4" ht="14.4">
      <c r="A36707"/>
      <c r="B36707"/>
      <c r="C36707"/>
      <c r="D36707" s="198"/>
    </row>
    <row r="36708" spans="1:4" ht="14.4">
      <c r="A36708"/>
      <c r="B36708"/>
      <c r="C36708"/>
      <c r="D36708" s="198"/>
    </row>
    <row r="36709" spans="1:4" ht="14.4">
      <c r="A36709"/>
      <c r="B36709"/>
      <c r="C36709"/>
      <c r="D36709" s="198"/>
    </row>
    <row r="36710" spans="1:4" ht="14.4">
      <c r="A36710"/>
      <c r="B36710"/>
      <c r="C36710"/>
      <c r="D36710" s="198"/>
    </row>
    <row r="36711" spans="1:4" ht="14.4">
      <c r="A36711"/>
      <c r="B36711"/>
      <c r="C36711"/>
      <c r="D36711" s="198"/>
    </row>
    <row r="36712" spans="1:4" ht="14.4">
      <c r="A36712"/>
      <c r="B36712"/>
      <c r="C36712"/>
      <c r="D36712" s="198"/>
    </row>
    <row r="36713" spans="1:4" ht="14.4">
      <c r="A36713"/>
      <c r="B36713"/>
      <c r="C36713"/>
      <c r="D36713" s="198"/>
    </row>
    <row r="36714" spans="1:4" ht="14.4">
      <c r="A36714"/>
      <c r="B36714"/>
      <c r="C36714"/>
      <c r="D36714" s="198"/>
    </row>
    <row r="36715" spans="1:4" ht="14.4">
      <c r="A36715"/>
      <c r="B36715"/>
      <c r="C36715"/>
      <c r="D36715" s="198"/>
    </row>
    <row r="36716" spans="1:4" ht="14.4">
      <c r="A36716"/>
      <c r="B36716"/>
      <c r="C36716"/>
      <c r="D36716" s="198"/>
    </row>
    <row r="36717" spans="1:4" ht="14.4">
      <c r="A36717"/>
      <c r="B36717"/>
      <c r="C36717"/>
      <c r="D36717" s="198"/>
    </row>
    <row r="36718" spans="1:4" ht="14.4">
      <c r="A36718"/>
      <c r="B36718"/>
      <c r="C36718"/>
      <c r="D36718" s="198"/>
    </row>
    <row r="36719" spans="1:4" ht="14.4">
      <c r="A36719"/>
      <c r="B36719"/>
      <c r="C36719"/>
      <c r="D36719" s="198"/>
    </row>
    <row r="36720" spans="1:4" ht="14.4">
      <c r="A36720"/>
      <c r="B36720"/>
      <c r="C36720"/>
      <c r="D36720" s="198"/>
    </row>
    <row r="36721" spans="1:4" ht="14.4">
      <c r="A36721"/>
      <c r="B36721"/>
      <c r="C36721"/>
      <c r="D36721" s="198"/>
    </row>
    <row r="36722" spans="1:4" ht="14.4">
      <c r="A36722"/>
      <c r="B36722"/>
      <c r="C36722"/>
      <c r="D36722" s="198"/>
    </row>
    <row r="36723" spans="1:4" ht="14.4">
      <c r="A36723"/>
      <c r="B36723"/>
      <c r="C36723"/>
      <c r="D36723" s="198"/>
    </row>
    <row r="36724" spans="1:4" ht="14.4">
      <c r="A36724"/>
      <c r="B36724"/>
      <c r="C36724"/>
      <c r="D36724" s="198"/>
    </row>
    <row r="36725" spans="1:4" ht="14.4">
      <c r="A36725"/>
      <c r="B36725"/>
      <c r="C36725"/>
      <c r="D36725" s="198"/>
    </row>
    <row r="36726" spans="1:4" ht="14.4">
      <c r="A36726"/>
      <c r="B36726"/>
      <c r="C36726"/>
      <c r="D36726" s="198"/>
    </row>
    <row r="36727" spans="1:4" ht="14.4">
      <c r="A36727"/>
      <c r="B36727"/>
      <c r="C36727"/>
      <c r="D36727" s="198"/>
    </row>
    <row r="36728" spans="1:4" ht="14.4">
      <c r="A36728"/>
      <c r="B36728"/>
      <c r="C36728"/>
      <c r="D36728" s="198"/>
    </row>
    <row r="36729" spans="1:4" ht="14.4">
      <c r="A36729"/>
      <c r="B36729"/>
      <c r="C36729"/>
      <c r="D36729" s="198"/>
    </row>
    <row r="36730" spans="1:4" ht="14.4">
      <c r="A36730"/>
      <c r="B36730"/>
      <c r="C36730"/>
      <c r="D36730" s="198"/>
    </row>
    <row r="36731" spans="1:4" ht="14.4">
      <c r="A36731"/>
      <c r="B36731"/>
      <c r="C36731"/>
      <c r="D36731" s="198"/>
    </row>
    <row r="36732" spans="1:4" ht="14.4">
      <c r="A36732"/>
      <c r="B36732"/>
      <c r="C36732"/>
      <c r="D36732" s="198"/>
    </row>
    <row r="36733" spans="1:4" ht="14.4">
      <c r="A36733"/>
      <c r="B36733"/>
      <c r="C36733"/>
      <c r="D36733" s="198"/>
    </row>
    <row r="36734" spans="1:4" ht="14.4">
      <c r="A36734"/>
      <c r="B36734"/>
      <c r="C36734"/>
      <c r="D36734" s="198"/>
    </row>
    <row r="36735" spans="1:4" ht="14.4">
      <c r="A36735"/>
      <c r="B36735"/>
      <c r="C36735"/>
      <c r="D36735" s="198"/>
    </row>
    <row r="36736" spans="1:4" ht="14.4">
      <c r="A36736"/>
      <c r="B36736"/>
      <c r="C36736"/>
      <c r="D36736" s="198"/>
    </row>
    <row r="36737" spans="1:4" ht="14.4">
      <c r="A36737"/>
      <c r="B36737"/>
      <c r="C36737"/>
      <c r="D36737" s="198"/>
    </row>
    <row r="36738" spans="1:4" ht="14.4">
      <c r="A36738"/>
      <c r="B36738"/>
      <c r="C36738"/>
      <c r="D36738" s="198"/>
    </row>
    <row r="36739" spans="1:4" ht="14.4">
      <c r="A36739"/>
      <c r="B36739"/>
      <c r="C36739"/>
      <c r="D36739" s="198"/>
    </row>
    <row r="36740" spans="1:4" ht="14.4">
      <c r="A36740"/>
      <c r="B36740"/>
      <c r="C36740"/>
      <c r="D36740" s="198"/>
    </row>
    <row r="36741" spans="1:4" ht="14.4">
      <c r="A36741"/>
      <c r="B36741"/>
      <c r="C36741"/>
      <c r="D36741" s="198"/>
    </row>
    <row r="36742" spans="1:4" ht="14.4">
      <c r="A36742"/>
      <c r="B36742"/>
      <c r="C36742"/>
      <c r="D36742" s="198"/>
    </row>
    <row r="36743" spans="1:4" ht="14.4">
      <c r="A36743"/>
      <c r="B36743"/>
      <c r="C36743"/>
      <c r="D36743" s="198"/>
    </row>
    <row r="36744" spans="1:4" ht="14.4">
      <c r="A36744"/>
      <c r="B36744"/>
      <c r="C36744"/>
      <c r="D36744" s="198"/>
    </row>
    <row r="36745" spans="1:4" ht="14.4">
      <c r="A36745"/>
      <c r="B36745"/>
      <c r="C36745"/>
      <c r="D36745" s="198"/>
    </row>
    <row r="36746" spans="1:4" ht="14.4">
      <c r="A36746"/>
      <c r="B36746"/>
      <c r="C36746"/>
      <c r="D36746" s="198"/>
    </row>
    <row r="36747" spans="1:4" ht="14.4">
      <c r="A36747"/>
      <c r="B36747"/>
      <c r="C36747"/>
      <c r="D36747" s="198"/>
    </row>
    <row r="36748" spans="1:4" ht="14.4">
      <c r="A36748"/>
      <c r="B36748"/>
      <c r="C36748"/>
      <c r="D36748" s="198"/>
    </row>
    <row r="36749" spans="1:4" ht="14.4">
      <c r="A36749"/>
      <c r="B36749"/>
      <c r="C36749"/>
      <c r="D36749" s="198"/>
    </row>
    <row r="36750" spans="1:4" ht="14.4">
      <c r="A36750"/>
      <c r="B36750"/>
      <c r="C36750"/>
      <c r="D36750" s="198"/>
    </row>
    <row r="36751" spans="1:4" ht="14.4">
      <c r="A36751"/>
      <c r="B36751"/>
      <c r="C36751"/>
      <c r="D36751" s="198"/>
    </row>
    <row r="36752" spans="1:4" ht="14.4">
      <c r="A36752"/>
      <c r="B36752"/>
      <c r="C36752"/>
      <c r="D36752" s="198"/>
    </row>
    <row r="36753" spans="1:4" ht="14.4">
      <c r="A36753"/>
      <c r="B36753"/>
      <c r="C36753"/>
      <c r="D36753" s="198"/>
    </row>
    <row r="36754" spans="1:4" ht="14.4">
      <c r="A36754"/>
      <c r="B36754"/>
      <c r="C36754"/>
      <c r="D36754" s="198"/>
    </row>
    <row r="36755" spans="1:4" ht="14.4">
      <c r="A36755"/>
      <c r="B36755"/>
      <c r="C36755"/>
      <c r="D36755" s="198"/>
    </row>
    <row r="36756" spans="1:4" ht="14.4">
      <c r="A36756"/>
      <c r="B36756"/>
      <c r="C36756"/>
      <c r="D36756" s="198"/>
    </row>
    <row r="36757" spans="1:4" ht="14.4">
      <c r="A36757"/>
      <c r="B36757"/>
      <c r="C36757"/>
      <c r="D36757" s="198"/>
    </row>
    <row r="36758" spans="1:4" ht="14.4">
      <c r="A36758"/>
      <c r="B36758"/>
      <c r="C36758"/>
      <c r="D36758" s="198"/>
    </row>
    <row r="36759" spans="1:4" ht="14.4">
      <c r="A36759"/>
      <c r="B36759"/>
      <c r="C36759"/>
      <c r="D36759" s="198"/>
    </row>
    <row r="36760" spans="1:4" ht="14.4">
      <c r="A36760"/>
      <c r="B36760"/>
      <c r="C36760"/>
      <c r="D36760" s="198"/>
    </row>
    <row r="36761" spans="1:4" ht="14.4">
      <c r="A36761"/>
      <c r="B36761"/>
      <c r="C36761"/>
      <c r="D36761" s="198"/>
    </row>
    <row r="36762" spans="1:4" ht="14.4">
      <c r="A36762"/>
      <c r="B36762"/>
      <c r="C36762"/>
      <c r="D36762" s="198"/>
    </row>
    <row r="36763" spans="1:4" ht="14.4">
      <c r="A36763"/>
      <c r="B36763"/>
      <c r="C36763"/>
      <c r="D36763" s="198"/>
    </row>
    <row r="36764" spans="1:4" ht="14.4">
      <c r="A36764"/>
      <c r="B36764"/>
      <c r="C36764"/>
      <c r="D36764" s="198"/>
    </row>
    <row r="36765" spans="1:4" ht="14.4">
      <c r="A36765"/>
      <c r="B36765"/>
      <c r="C36765"/>
      <c r="D36765" s="198"/>
    </row>
    <row r="36766" spans="1:4" ht="14.4">
      <c r="A36766"/>
      <c r="B36766"/>
      <c r="C36766"/>
      <c r="D36766" s="198"/>
    </row>
    <row r="36767" spans="1:4" ht="14.4">
      <c r="A36767"/>
      <c r="B36767"/>
      <c r="C36767"/>
      <c r="D36767" s="198"/>
    </row>
    <row r="36768" spans="1:4" ht="14.4">
      <c r="A36768"/>
      <c r="B36768"/>
      <c r="C36768"/>
      <c r="D36768" s="198"/>
    </row>
    <row r="36769" spans="1:4" ht="14.4">
      <c r="A36769"/>
      <c r="B36769"/>
      <c r="C36769"/>
      <c r="D36769" s="198"/>
    </row>
    <row r="36770" spans="1:4" ht="14.4">
      <c r="A36770"/>
      <c r="B36770"/>
      <c r="C36770"/>
      <c r="D36770" s="198"/>
    </row>
    <row r="36771" spans="1:4" ht="14.4">
      <c r="A36771"/>
      <c r="B36771"/>
      <c r="C36771"/>
      <c r="D36771" s="198"/>
    </row>
    <row r="36772" spans="1:4" ht="14.4">
      <c r="A36772"/>
      <c r="B36772"/>
      <c r="C36772"/>
      <c r="D36772" s="198"/>
    </row>
    <row r="36773" spans="1:4" ht="14.4">
      <c r="A36773"/>
      <c r="B36773"/>
      <c r="C36773"/>
      <c r="D36773" s="198"/>
    </row>
    <row r="36774" spans="1:4" ht="14.4">
      <c r="A36774"/>
      <c r="B36774"/>
      <c r="C36774"/>
      <c r="D36774" s="198"/>
    </row>
    <row r="36775" spans="1:4" ht="14.4">
      <c r="A36775"/>
      <c r="B36775"/>
      <c r="C36775"/>
      <c r="D36775" s="198"/>
    </row>
    <row r="36776" spans="1:4" ht="14.4">
      <c r="A36776"/>
      <c r="B36776"/>
      <c r="C36776"/>
      <c r="D36776" s="198"/>
    </row>
    <row r="36777" spans="1:4" ht="14.4">
      <c r="A36777"/>
      <c r="B36777"/>
      <c r="C36777"/>
      <c r="D36777" s="198"/>
    </row>
    <row r="36778" spans="1:4" ht="14.4">
      <c r="A36778"/>
      <c r="B36778"/>
      <c r="C36778"/>
      <c r="D36778" s="198"/>
    </row>
    <row r="36779" spans="1:4" ht="14.4">
      <c r="A36779"/>
      <c r="B36779"/>
      <c r="C36779"/>
      <c r="D36779" s="198"/>
    </row>
    <row r="36780" spans="1:4" ht="14.4">
      <c r="A36780"/>
      <c r="B36780"/>
      <c r="C36780"/>
      <c r="D36780" s="198"/>
    </row>
    <row r="36781" spans="1:4" ht="14.4">
      <c r="A36781"/>
      <c r="B36781"/>
      <c r="C36781"/>
      <c r="D36781" s="198"/>
    </row>
    <row r="36782" spans="1:4" ht="14.4">
      <c r="A36782"/>
      <c r="B36782"/>
      <c r="C36782"/>
      <c r="D36782" s="198"/>
    </row>
    <row r="36783" spans="1:4" ht="14.4">
      <c r="A36783"/>
      <c r="B36783"/>
      <c r="C36783"/>
      <c r="D36783" s="198"/>
    </row>
    <row r="36784" spans="1:4" ht="14.4">
      <c r="A36784"/>
      <c r="B36784"/>
      <c r="C36784"/>
      <c r="D36784" s="198"/>
    </row>
    <row r="36785" spans="1:4" ht="14.4">
      <c r="A36785"/>
      <c r="B36785"/>
      <c r="C36785"/>
      <c r="D36785" s="198"/>
    </row>
    <row r="36786" spans="1:4" ht="14.4">
      <c r="A36786"/>
      <c r="B36786"/>
      <c r="C36786"/>
      <c r="D36786" s="198"/>
    </row>
    <row r="36787" spans="1:4" ht="14.4">
      <c r="A36787"/>
      <c r="B36787"/>
      <c r="C36787"/>
      <c r="D36787" s="198"/>
    </row>
    <row r="36788" spans="1:4" ht="14.4">
      <c r="A36788"/>
      <c r="B36788"/>
      <c r="C36788"/>
      <c r="D36788" s="198"/>
    </row>
    <row r="36789" spans="1:4" ht="14.4">
      <c r="A36789"/>
      <c r="B36789"/>
      <c r="C36789"/>
      <c r="D36789" s="198"/>
    </row>
    <row r="36790" spans="1:4" ht="14.4">
      <c r="A36790"/>
      <c r="B36790"/>
      <c r="C36790"/>
      <c r="D36790" s="198"/>
    </row>
    <row r="36791" spans="1:4" ht="14.4">
      <c r="A36791"/>
      <c r="B36791"/>
      <c r="C36791"/>
      <c r="D36791" s="198"/>
    </row>
    <row r="36792" spans="1:4" ht="14.4">
      <c r="A36792"/>
      <c r="B36792"/>
      <c r="C36792"/>
      <c r="D36792" s="198"/>
    </row>
    <row r="36793" spans="1:4" ht="14.4">
      <c r="A36793"/>
      <c r="B36793"/>
      <c r="C36793"/>
      <c r="D36793" s="198"/>
    </row>
    <row r="36794" spans="1:4" ht="14.4">
      <c r="A36794"/>
      <c r="B36794"/>
      <c r="C36794"/>
      <c r="D36794" s="198"/>
    </row>
    <row r="36795" spans="1:4" ht="14.4">
      <c r="A36795"/>
      <c r="B36795"/>
      <c r="C36795"/>
      <c r="D36795" s="198"/>
    </row>
    <row r="36796" spans="1:4" ht="14.4">
      <c r="A36796"/>
      <c r="B36796"/>
      <c r="C36796"/>
      <c r="D36796" s="198"/>
    </row>
    <row r="36797" spans="1:4" ht="14.4">
      <c r="A36797"/>
      <c r="B36797"/>
      <c r="C36797"/>
      <c r="D36797" s="198"/>
    </row>
    <row r="36798" spans="1:4" ht="14.4">
      <c r="A36798"/>
      <c r="B36798"/>
      <c r="C36798"/>
      <c r="D36798" s="198"/>
    </row>
    <row r="36799" spans="1:4" ht="14.4">
      <c r="A36799"/>
      <c r="B36799"/>
      <c r="C36799"/>
      <c r="D36799" s="198"/>
    </row>
    <row r="36800" spans="1:4" ht="14.4">
      <c r="A36800"/>
      <c r="B36800"/>
      <c r="C36800"/>
      <c r="D36800" s="198"/>
    </row>
    <row r="36801" spans="1:4" ht="14.4">
      <c r="A36801"/>
      <c r="B36801"/>
      <c r="C36801"/>
      <c r="D36801" s="198"/>
    </row>
    <row r="36802" spans="1:4" ht="14.4">
      <c r="A36802"/>
      <c r="B36802"/>
      <c r="C36802"/>
      <c r="D36802" s="198"/>
    </row>
    <row r="36803" spans="1:4" ht="14.4">
      <c r="A36803"/>
      <c r="B36803"/>
      <c r="C36803"/>
      <c r="D36803" s="198"/>
    </row>
    <row r="36804" spans="1:4" ht="14.4">
      <c r="A36804"/>
      <c r="B36804"/>
      <c r="C36804"/>
      <c r="D36804" s="198"/>
    </row>
    <row r="36805" spans="1:4" ht="14.4">
      <c r="A36805"/>
      <c r="B36805"/>
      <c r="C36805"/>
      <c r="D36805" s="198"/>
    </row>
    <row r="36806" spans="1:4" ht="14.4">
      <c r="A36806"/>
      <c r="B36806"/>
      <c r="C36806"/>
      <c r="D36806" s="198"/>
    </row>
    <row r="36807" spans="1:4" ht="14.4">
      <c r="A36807"/>
      <c r="B36807"/>
      <c r="C36807"/>
      <c r="D36807" s="198"/>
    </row>
    <row r="36808" spans="1:4" ht="14.4">
      <c r="A36808"/>
      <c r="B36808"/>
      <c r="C36808"/>
      <c r="D36808" s="198"/>
    </row>
    <row r="36809" spans="1:4" ht="14.4">
      <c r="A36809"/>
      <c r="B36809"/>
      <c r="C36809"/>
      <c r="D36809" s="198"/>
    </row>
    <row r="36810" spans="1:4" ht="14.4">
      <c r="A36810"/>
      <c r="B36810"/>
      <c r="C36810"/>
      <c r="D36810" s="198"/>
    </row>
    <row r="36811" spans="1:4" ht="14.4">
      <c r="A36811"/>
      <c r="B36811"/>
      <c r="C36811"/>
      <c r="D36811" s="198"/>
    </row>
    <row r="36812" spans="1:4" ht="14.4">
      <c r="A36812"/>
      <c r="B36812"/>
      <c r="C36812"/>
      <c r="D36812" s="198"/>
    </row>
    <row r="36813" spans="1:4" ht="14.4">
      <c r="A36813"/>
      <c r="B36813"/>
      <c r="C36813"/>
      <c r="D36813" s="198"/>
    </row>
    <row r="36814" spans="1:4" ht="14.4">
      <c r="A36814"/>
      <c r="B36814"/>
      <c r="C36814"/>
      <c r="D36814" s="198"/>
    </row>
    <row r="36815" spans="1:4" ht="14.4">
      <c r="A36815"/>
      <c r="B36815"/>
      <c r="C36815"/>
      <c r="D36815" s="198"/>
    </row>
    <row r="36816" spans="1:4" ht="14.4">
      <c r="A36816"/>
      <c r="B36816"/>
      <c r="C36816"/>
      <c r="D36816" s="198"/>
    </row>
    <row r="36817" spans="1:4" ht="14.4">
      <c r="A36817"/>
      <c r="B36817"/>
      <c r="C36817"/>
      <c r="D36817" s="198"/>
    </row>
    <row r="36818" spans="1:4" ht="14.4">
      <c r="A36818"/>
      <c r="B36818"/>
      <c r="C36818"/>
      <c r="D36818" s="198"/>
    </row>
    <row r="36819" spans="1:4" ht="14.4">
      <c r="A36819"/>
      <c r="B36819"/>
      <c r="C36819"/>
      <c r="D36819" s="198"/>
    </row>
    <row r="36820" spans="1:4" ht="14.4">
      <c r="A36820"/>
      <c r="B36820"/>
      <c r="C36820"/>
      <c r="D36820" s="198"/>
    </row>
    <row r="36821" spans="1:4" ht="14.4">
      <c r="A36821"/>
      <c r="B36821"/>
      <c r="C36821"/>
      <c r="D36821" s="198"/>
    </row>
    <row r="36822" spans="1:4" ht="14.4">
      <c r="A36822"/>
      <c r="B36822"/>
      <c r="C36822"/>
      <c r="D36822" s="198"/>
    </row>
    <row r="36823" spans="1:4" ht="14.4">
      <c r="A36823"/>
      <c r="B36823"/>
      <c r="C36823"/>
      <c r="D36823" s="198"/>
    </row>
    <row r="36824" spans="1:4" ht="14.4">
      <c r="A36824"/>
      <c r="B36824"/>
      <c r="C36824"/>
      <c r="D36824" s="198"/>
    </row>
    <row r="36825" spans="1:4" ht="14.4">
      <c r="A36825"/>
      <c r="B36825"/>
      <c r="C36825"/>
      <c r="D36825" s="198"/>
    </row>
    <row r="36826" spans="1:4" ht="14.4">
      <c r="A36826"/>
      <c r="B36826"/>
      <c r="C36826"/>
      <c r="D36826" s="198"/>
    </row>
    <row r="36827" spans="1:4" ht="14.4">
      <c r="A36827"/>
      <c r="B36827"/>
      <c r="C36827"/>
      <c r="D36827" s="198"/>
    </row>
    <row r="36828" spans="1:4" ht="14.4">
      <c r="A36828"/>
      <c r="B36828"/>
      <c r="C36828"/>
      <c r="D36828" s="198"/>
    </row>
    <row r="36829" spans="1:4" ht="14.4">
      <c r="A36829"/>
      <c r="B36829"/>
      <c r="C36829"/>
      <c r="D36829" s="198"/>
    </row>
    <row r="36830" spans="1:4" ht="14.4">
      <c r="A36830"/>
      <c r="B36830"/>
      <c r="C36830"/>
      <c r="D36830" s="198"/>
    </row>
    <row r="36831" spans="1:4" ht="14.4">
      <c r="A36831"/>
      <c r="B36831"/>
      <c r="C36831"/>
      <c r="D36831" s="198"/>
    </row>
    <row r="36832" spans="1:4" ht="14.4">
      <c r="A36832"/>
      <c r="B36832"/>
      <c r="C36832"/>
      <c r="D36832" s="198"/>
    </row>
    <row r="36833" spans="1:4" ht="14.4">
      <c r="A36833"/>
      <c r="B36833"/>
      <c r="C36833"/>
      <c r="D36833" s="198"/>
    </row>
    <row r="36834" spans="1:4" ht="14.4">
      <c r="A36834"/>
      <c r="B36834"/>
      <c r="C36834"/>
      <c r="D36834" s="198"/>
    </row>
    <row r="36835" spans="1:4" ht="14.4">
      <c r="A36835"/>
      <c r="B36835"/>
      <c r="C36835"/>
      <c r="D36835" s="198"/>
    </row>
    <row r="36836" spans="1:4" ht="14.4">
      <c r="A36836"/>
      <c r="B36836"/>
      <c r="C36836"/>
      <c r="D36836" s="198"/>
    </row>
    <row r="36837" spans="1:4" ht="14.4">
      <c r="A36837"/>
      <c r="B36837"/>
      <c r="C36837"/>
      <c r="D36837" s="198"/>
    </row>
    <row r="36838" spans="1:4" ht="14.4">
      <c r="A36838"/>
      <c r="B36838"/>
      <c r="C36838"/>
      <c r="D36838" s="198"/>
    </row>
    <row r="36839" spans="1:4" ht="14.4">
      <c r="A36839"/>
      <c r="B36839"/>
      <c r="C36839"/>
      <c r="D36839" s="198"/>
    </row>
    <row r="36840" spans="1:4" ht="14.4">
      <c r="A36840"/>
      <c r="B36840"/>
      <c r="C36840"/>
      <c r="D36840" s="198"/>
    </row>
    <row r="36841" spans="1:4" ht="14.4">
      <c r="A36841"/>
      <c r="B36841"/>
      <c r="C36841"/>
      <c r="D36841" s="198"/>
    </row>
    <row r="36842" spans="1:4" ht="14.4">
      <c r="A36842"/>
      <c r="B36842"/>
      <c r="C36842"/>
      <c r="D36842" s="198"/>
    </row>
    <row r="36843" spans="1:4" ht="14.4">
      <c r="A36843"/>
      <c r="B36843"/>
      <c r="C36843"/>
      <c r="D36843" s="198"/>
    </row>
    <row r="36844" spans="1:4" ht="14.4">
      <c r="A36844"/>
      <c r="B36844"/>
      <c r="C36844"/>
      <c r="D36844" s="198"/>
    </row>
    <row r="36845" spans="1:4" ht="14.4">
      <c r="A36845"/>
      <c r="B36845"/>
      <c r="C36845"/>
      <c r="D36845" s="198"/>
    </row>
    <row r="36846" spans="1:4" ht="14.4">
      <c r="A36846"/>
      <c r="B36846"/>
      <c r="C36846"/>
      <c r="D36846" s="198"/>
    </row>
    <row r="36847" spans="1:4" ht="14.4">
      <c r="A36847"/>
      <c r="B36847"/>
      <c r="C36847"/>
      <c r="D36847" s="198"/>
    </row>
    <row r="36848" spans="1:4" ht="14.4">
      <c r="A36848"/>
      <c r="B36848"/>
      <c r="C36848"/>
      <c r="D36848" s="198"/>
    </row>
    <row r="36849" spans="1:4" ht="14.4">
      <c r="A36849"/>
      <c r="B36849"/>
      <c r="C36849"/>
      <c r="D36849" s="198"/>
    </row>
    <row r="36850" spans="1:4" ht="14.4">
      <c r="A36850"/>
      <c r="B36850"/>
      <c r="C36850"/>
      <c r="D36850" s="198"/>
    </row>
    <row r="36851" spans="1:4" ht="14.4">
      <c r="A36851"/>
      <c r="B36851"/>
      <c r="C36851"/>
      <c r="D36851" s="198"/>
    </row>
    <row r="36852" spans="1:4" ht="14.4">
      <c r="A36852"/>
      <c r="B36852"/>
      <c r="C36852"/>
      <c r="D36852" s="198"/>
    </row>
    <row r="36853" spans="1:4" ht="14.4">
      <c r="A36853"/>
      <c r="B36853"/>
      <c r="C36853"/>
      <c r="D36853" s="198"/>
    </row>
    <row r="36854" spans="1:4" ht="14.4">
      <c r="A36854"/>
      <c r="B36854"/>
      <c r="C36854"/>
      <c r="D36854" s="198"/>
    </row>
    <row r="36855" spans="1:4" ht="14.4">
      <c r="A36855"/>
      <c r="B36855"/>
      <c r="C36855"/>
      <c r="D36855" s="198"/>
    </row>
    <row r="36856" spans="1:4" ht="14.4">
      <c r="A36856"/>
      <c r="B36856"/>
      <c r="C36856"/>
      <c r="D36856" s="198"/>
    </row>
    <row r="36857" spans="1:4" ht="14.4">
      <c r="A36857"/>
      <c r="B36857"/>
      <c r="C36857"/>
      <c r="D36857" s="198"/>
    </row>
    <row r="36858" spans="1:4" ht="14.4">
      <c r="A36858"/>
      <c r="B36858"/>
      <c r="C36858"/>
      <c r="D36858" s="198"/>
    </row>
    <row r="36859" spans="1:4" ht="14.4">
      <c r="A36859"/>
      <c r="B36859"/>
      <c r="C36859"/>
      <c r="D36859" s="198"/>
    </row>
    <row r="36860" spans="1:4" ht="14.4">
      <c r="A36860"/>
      <c r="B36860"/>
      <c r="C36860"/>
      <c r="D36860" s="198"/>
    </row>
    <row r="36861" spans="1:4" ht="14.4">
      <c r="A36861"/>
      <c r="B36861"/>
      <c r="C36861"/>
      <c r="D36861" s="198"/>
    </row>
    <row r="36862" spans="1:4" ht="14.4">
      <c r="A36862"/>
      <c r="B36862"/>
      <c r="C36862"/>
      <c r="D36862" s="198"/>
    </row>
    <row r="36863" spans="1:4" ht="14.4">
      <c r="A36863"/>
      <c r="B36863"/>
      <c r="C36863"/>
      <c r="D36863" s="198"/>
    </row>
    <row r="36864" spans="1:4" ht="14.4">
      <c r="A36864"/>
      <c r="B36864"/>
      <c r="C36864"/>
      <c r="D36864" s="198"/>
    </row>
    <row r="36865" spans="1:4" ht="14.4">
      <c r="A36865"/>
      <c r="B36865"/>
      <c r="C36865"/>
      <c r="D36865" s="198"/>
    </row>
    <row r="36866" spans="1:4" ht="14.4">
      <c r="A36866"/>
      <c r="B36866"/>
      <c r="C36866"/>
      <c r="D36866" s="198"/>
    </row>
    <row r="36867" spans="1:4" ht="14.4">
      <c r="A36867"/>
      <c r="B36867"/>
      <c r="C36867"/>
      <c r="D36867" s="198"/>
    </row>
    <row r="36868" spans="1:4" ht="14.4">
      <c r="A36868"/>
      <c r="B36868"/>
      <c r="C36868"/>
      <c r="D36868" s="198"/>
    </row>
    <row r="36869" spans="1:4" ht="14.4">
      <c r="A36869"/>
      <c r="B36869"/>
      <c r="C36869"/>
      <c r="D36869" s="198"/>
    </row>
    <row r="36870" spans="1:4" ht="14.4">
      <c r="A36870"/>
      <c r="B36870"/>
      <c r="C36870"/>
      <c r="D36870" s="198"/>
    </row>
    <row r="36871" spans="1:4" ht="14.4">
      <c r="A36871"/>
      <c r="B36871"/>
      <c r="C36871"/>
      <c r="D36871" s="198"/>
    </row>
    <row r="36872" spans="1:4" ht="14.4">
      <c r="A36872"/>
      <c r="B36872"/>
      <c r="C36872"/>
      <c r="D36872" s="198"/>
    </row>
    <row r="36873" spans="1:4" ht="14.4">
      <c r="A36873"/>
      <c r="B36873"/>
      <c r="C36873"/>
      <c r="D36873" s="198"/>
    </row>
    <row r="36874" spans="1:4" ht="14.4">
      <c r="A36874"/>
      <c r="B36874"/>
      <c r="C36874"/>
      <c r="D36874" s="198"/>
    </row>
    <row r="36875" spans="1:4" ht="14.4">
      <c r="A36875"/>
      <c r="B36875"/>
      <c r="C36875"/>
      <c r="D36875" s="198"/>
    </row>
    <row r="36876" spans="1:4" ht="14.4">
      <c r="A36876"/>
      <c r="B36876"/>
      <c r="C36876"/>
      <c r="D36876" s="198"/>
    </row>
    <row r="36877" spans="1:4" ht="14.4">
      <c r="A36877"/>
      <c r="B36877"/>
      <c r="C36877"/>
      <c r="D36877" s="198"/>
    </row>
    <row r="36878" spans="1:4" ht="14.4">
      <c r="A36878"/>
      <c r="B36878"/>
      <c r="C36878"/>
      <c r="D36878" s="198"/>
    </row>
    <row r="36879" spans="1:4" ht="14.4">
      <c r="A36879"/>
      <c r="B36879"/>
      <c r="C36879"/>
      <c r="D36879" s="198"/>
    </row>
    <row r="36880" spans="1:4" ht="14.4">
      <c r="A36880"/>
      <c r="B36880"/>
      <c r="C36880"/>
      <c r="D36880" s="198"/>
    </row>
    <row r="36881" spans="1:4" ht="14.4">
      <c r="A36881"/>
      <c r="B36881"/>
      <c r="C36881"/>
      <c r="D36881" s="198"/>
    </row>
    <row r="36882" spans="1:4" ht="14.4">
      <c r="A36882"/>
      <c r="B36882"/>
      <c r="C36882"/>
      <c r="D36882" s="198"/>
    </row>
    <row r="36883" spans="1:4" ht="14.4">
      <c r="A36883"/>
      <c r="B36883"/>
      <c r="C36883"/>
      <c r="D36883" s="198"/>
    </row>
    <row r="36884" spans="1:4" ht="14.4">
      <c r="A36884"/>
      <c r="B36884"/>
      <c r="C36884"/>
      <c r="D36884" s="198"/>
    </row>
    <row r="36885" spans="1:4" ht="14.4">
      <c r="A36885"/>
      <c r="B36885"/>
      <c r="C36885"/>
      <c r="D36885" s="198"/>
    </row>
    <row r="36886" spans="1:4" ht="14.4">
      <c r="A36886"/>
      <c r="B36886"/>
      <c r="C36886"/>
      <c r="D36886" s="198"/>
    </row>
    <row r="36887" spans="1:4" ht="14.4">
      <c r="A36887"/>
      <c r="B36887"/>
      <c r="C36887"/>
      <c r="D36887" s="198"/>
    </row>
    <row r="36888" spans="1:4" ht="14.4">
      <c r="A36888"/>
      <c r="B36888"/>
      <c r="C36888"/>
      <c r="D36888" s="198"/>
    </row>
    <row r="36889" spans="1:4" ht="14.4">
      <c r="A36889"/>
      <c r="B36889"/>
      <c r="C36889"/>
      <c r="D36889" s="198"/>
    </row>
    <row r="36890" spans="1:4" ht="14.4">
      <c r="A36890"/>
      <c r="B36890"/>
      <c r="C36890"/>
      <c r="D36890" s="198"/>
    </row>
    <row r="36891" spans="1:4" ht="14.4">
      <c r="A36891"/>
      <c r="B36891"/>
      <c r="C36891"/>
      <c r="D36891" s="198"/>
    </row>
    <row r="36892" spans="1:4" ht="14.4">
      <c r="A36892"/>
      <c r="B36892"/>
      <c r="C36892"/>
      <c r="D36892" s="198"/>
    </row>
    <row r="36893" spans="1:4" ht="14.4">
      <c r="A36893"/>
      <c r="B36893"/>
      <c r="C36893"/>
      <c r="D36893" s="198"/>
    </row>
    <row r="36894" spans="1:4" ht="14.4">
      <c r="A36894"/>
      <c r="B36894"/>
      <c r="C36894"/>
      <c r="D36894" s="198"/>
    </row>
    <row r="36895" spans="1:4" ht="14.4">
      <c r="A36895"/>
      <c r="B36895"/>
      <c r="C36895"/>
      <c r="D36895" s="198"/>
    </row>
    <row r="36896" spans="1:4" ht="14.4">
      <c r="A36896"/>
      <c r="B36896"/>
      <c r="C36896"/>
      <c r="D36896" s="198"/>
    </row>
    <row r="36897" spans="1:4" ht="14.4">
      <c r="A36897"/>
      <c r="B36897"/>
      <c r="C36897"/>
      <c r="D36897" s="198"/>
    </row>
    <row r="36898" spans="1:4" ht="14.4">
      <c r="A36898"/>
      <c r="B36898"/>
      <c r="C36898"/>
      <c r="D36898" s="198"/>
    </row>
    <row r="36899" spans="1:4" ht="14.4">
      <c r="A36899"/>
      <c r="B36899"/>
      <c r="C36899"/>
      <c r="D36899" s="198"/>
    </row>
    <row r="36900" spans="1:4" ht="14.4">
      <c r="A36900"/>
      <c r="B36900"/>
      <c r="C36900"/>
      <c r="D36900" s="198"/>
    </row>
    <row r="36901" spans="1:4" ht="14.4">
      <c r="A36901"/>
      <c r="B36901"/>
      <c r="C36901"/>
      <c r="D36901" s="198"/>
    </row>
    <row r="36902" spans="1:4" ht="14.4">
      <c r="A36902"/>
      <c r="B36902"/>
      <c r="C36902"/>
      <c r="D36902" s="198"/>
    </row>
    <row r="36903" spans="1:4" ht="14.4">
      <c r="A36903"/>
      <c r="B36903"/>
      <c r="C36903"/>
      <c r="D36903" s="198"/>
    </row>
    <row r="36904" spans="1:4" ht="14.4">
      <c r="A36904"/>
      <c r="B36904"/>
      <c r="C36904"/>
      <c r="D36904" s="198"/>
    </row>
    <row r="36905" spans="1:4" ht="14.4">
      <c r="A36905"/>
      <c r="B36905"/>
      <c r="C36905"/>
      <c r="D36905" s="198"/>
    </row>
    <row r="36906" spans="1:4" ht="14.4">
      <c r="A36906"/>
      <c r="B36906"/>
      <c r="C36906"/>
      <c r="D36906" s="198"/>
    </row>
    <row r="36907" spans="1:4" ht="14.4">
      <c r="A36907"/>
      <c r="B36907"/>
      <c r="C36907"/>
      <c r="D36907" s="198"/>
    </row>
    <row r="36908" spans="1:4" ht="14.4">
      <c r="A36908"/>
      <c r="B36908"/>
      <c r="C36908"/>
      <c r="D36908" s="198"/>
    </row>
    <row r="36909" spans="1:4" ht="14.4">
      <c r="A36909"/>
      <c r="B36909"/>
      <c r="C36909"/>
      <c r="D36909" s="198"/>
    </row>
    <row r="36910" spans="1:4" ht="14.4">
      <c r="A36910"/>
      <c r="B36910"/>
      <c r="C36910"/>
      <c r="D36910" s="198"/>
    </row>
    <row r="36911" spans="1:4" ht="14.4">
      <c r="A36911"/>
      <c r="B36911"/>
      <c r="C36911"/>
      <c r="D36911" s="198"/>
    </row>
    <row r="36912" spans="1:4" ht="14.4">
      <c r="A36912"/>
      <c r="B36912"/>
      <c r="C36912"/>
      <c r="D36912" s="198"/>
    </row>
    <row r="36913" spans="1:4" ht="14.4">
      <c r="A36913"/>
      <c r="B36913"/>
      <c r="C36913"/>
      <c r="D36913" s="198"/>
    </row>
    <row r="36914" spans="1:4" ht="14.4">
      <c r="A36914"/>
      <c r="B36914"/>
      <c r="C36914"/>
      <c r="D36914" s="198"/>
    </row>
    <row r="36915" spans="1:4" ht="14.4">
      <c r="A36915"/>
      <c r="B36915"/>
      <c r="C36915"/>
      <c r="D36915" s="198"/>
    </row>
    <row r="36916" spans="1:4" ht="14.4">
      <c r="A36916"/>
      <c r="B36916"/>
      <c r="C36916"/>
      <c r="D36916" s="198"/>
    </row>
    <row r="36917" spans="1:4" ht="14.4">
      <c r="A36917"/>
      <c r="B36917"/>
      <c r="C36917"/>
      <c r="D36917" s="198"/>
    </row>
    <row r="36918" spans="1:4" ht="14.4">
      <c r="A36918"/>
      <c r="B36918"/>
      <c r="C36918"/>
      <c r="D36918" s="198"/>
    </row>
    <row r="36919" spans="1:4" ht="14.4">
      <c r="A36919"/>
      <c r="B36919"/>
      <c r="C36919"/>
      <c r="D36919" s="198"/>
    </row>
    <row r="36920" spans="1:4" ht="14.4">
      <c r="A36920"/>
      <c r="B36920"/>
      <c r="C36920"/>
      <c r="D36920" s="198"/>
    </row>
    <row r="36921" spans="1:4" ht="14.4">
      <c r="A36921"/>
      <c r="B36921"/>
      <c r="C36921"/>
      <c r="D36921" s="198"/>
    </row>
    <row r="36922" spans="1:4" ht="14.4">
      <c r="A36922"/>
      <c r="B36922"/>
      <c r="C36922"/>
      <c r="D36922" s="198"/>
    </row>
    <row r="36923" spans="1:4" ht="14.4">
      <c r="A36923"/>
      <c r="B36923"/>
      <c r="C36923"/>
      <c r="D36923" s="198"/>
    </row>
    <row r="36924" spans="1:4" ht="14.4">
      <c r="A36924"/>
      <c r="B36924"/>
      <c r="C36924"/>
      <c r="D36924" s="198"/>
    </row>
    <row r="36925" spans="1:4" ht="14.4">
      <c r="A36925"/>
      <c r="B36925"/>
      <c r="C36925"/>
      <c r="D36925" s="198"/>
    </row>
    <row r="36926" spans="1:4" ht="14.4">
      <c r="A36926"/>
      <c r="B36926"/>
      <c r="C36926"/>
      <c r="D36926" s="198"/>
    </row>
    <row r="36927" spans="1:4" ht="14.4">
      <c r="A36927"/>
      <c r="B36927"/>
      <c r="C36927"/>
      <c r="D36927" s="198"/>
    </row>
    <row r="36928" spans="1:4" ht="14.4">
      <c r="A36928"/>
      <c r="B36928"/>
      <c r="C36928"/>
      <c r="D36928" s="198"/>
    </row>
    <row r="36929" spans="1:4" ht="14.4">
      <c r="A36929"/>
      <c r="B36929"/>
      <c r="C36929"/>
      <c r="D36929" s="198"/>
    </row>
    <row r="36930" spans="1:4" ht="14.4">
      <c r="A36930"/>
      <c r="B36930"/>
      <c r="C36930"/>
      <c r="D36930" s="198"/>
    </row>
    <row r="36931" spans="1:4" ht="14.4">
      <c r="A36931"/>
      <c r="B36931"/>
      <c r="C36931"/>
      <c r="D36931" s="198"/>
    </row>
    <row r="36932" spans="1:4" ht="14.4">
      <c r="A36932"/>
      <c r="B36932"/>
      <c r="C36932"/>
      <c r="D36932" s="198"/>
    </row>
    <row r="36933" spans="1:4" ht="14.4">
      <c r="A36933"/>
      <c r="B36933"/>
      <c r="C36933"/>
      <c r="D36933" s="198"/>
    </row>
    <row r="36934" spans="1:4" ht="14.4">
      <c r="A36934"/>
      <c r="B36934"/>
      <c r="C36934"/>
      <c r="D36934" s="198"/>
    </row>
    <row r="36935" spans="1:4" ht="14.4">
      <c r="A36935"/>
      <c r="B36935"/>
      <c r="C36935"/>
      <c r="D36935" s="198"/>
    </row>
    <row r="36936" spans="1:4" ht="14.4">
      <c r="A36936"/>
      <c r="B36936"/>
      <c r="C36936"/>
      <c r="D36936" s="198"/>
    </row>
    <row r="36937" spans="1:4" ht="14.4">
      <c r="A36937"/>
      <c r="B36937"/>
      <c r="C36937"/>
      <c r="D36937" s="198"/>
    </row>
    <row r="36938" spans="1:4" ht="14.4">
      <c r="A36938"/>
      <c r="B36938"/>
      <c r="C36938"/>
      <c r="D36938" s="198"/>
    </row>
    <row r="36939" spans="1:4" ht="14.4">
      <c r="A36939"/>
      <c r="B36939"/>
      <c r="C36939"/>
      <c r="D36939" s="198"/>
    </row>
    <row r="36940" spans="1:4" ht="14.4">
      <c r="A36940"/>
      <c r="B36940"/>
      <c r="C36940"/>
      <c r="D36940" s="198"/>
    </row>
    <row r="36941" spans="1:4" ht="14.4">
      <c r="A36941"/>
      <c r="B36941"/>
      <c r="C36941"/>
      <c r="D36941" s="198"/>
    </row>
    <row r="36942" spans="1:4" ht="14.4">
      <c r="A36942"/>
      <c r="B36942"/>
      <c r="C36942"/>
      <c r="D36942" s="198"/>
    </row>
    <row r="36943" spans="1:4" ht="14.4">
      <c r="A36943"/>
      <c r="B36943"/>
      <c r="C36943"/>
      <c r="D36943" s="198"/>
    </row>
    <row r="36944" spans="1:4" ht="14.4">
      <c r="A36944"/>
      <c r="B36944"/>
      <c r="C36944"/>
      <c r="D36944" s="198"/>
    </row>
    <row r="36945" spans="1:4" ht="14.4">
      <c r="A36945"/>
      <c r="B36945"/>
      <c r="C36945"/>
      <c r="D36945" s="198"/>
    </row>
    <row r="36946" spans="1:4" ht="14.4">
      <c r="A36946"/>
      <c r="B36946"/>
      <c r="C36946"/>
      <c r="D36946" s="198"/>
    </row>
    <row r="36947" spans="1:4" ht="14.4">
      <c r="A36947"/>
      <c r="B36947"/>
      <c r="C36947"/>
      <c r="D36947" s="198"/>
    </row>
    <row r="36948" spans="1:4" ht="14.4">
      <c r="A36948"/>
      <c r="B36948"/>
      <c r="C36948"/>
      <c r="D36948" s="198"/>
    </row>
    <row r="36949" spans="1:4" ht="14.4">
      <c r="A36949"/>
      <c r="B36949"/>
      <c r="C36949"/>
      <c r="D36949" s="198"/>
    </row>
    <row r="36950" spans="1:4" ht="14.4">
      <c r="A36950"/>
      <c r="B36950"/>
      <c r="C36950"/>
      <c r="D36950" s="198"/>
    </row>
    <row r="36951" spans="1:4" ht="14.4">
      <c r="A36951"/>
      <c r="B36951"/>
      <c r="C36951"/>
      <c r="D36951" s="198"/>
    </row>
    <row r="36952" spans="1:4" ht="14.4">
      <c r="A36952"/>
      <c r="B36952"/>
      <c r="C36952"/>
      <c r="D36952" s="198"/>
    </row>
    <row r="36953" spans="1:4" ht="14.4">
      <c r="A36953"/>
      <c r="B36953"/>
      <c r="C36953"/>
      <c r="D36953" s="198"/>
    </row>
    <row r="36954" spans="1:4" ht="14.4">
      <c r="A36954"/>
      <c r="B36954"/>
      <c r="C36954"/>
      <c r="D36954" s="198"/>
    </row>
    <row r="36955" spans="1:4" ht="14.4">
      <c r="A36955"/>
      <c r="B36955"/>
      <c r="C36955"/>
      <c r="D36955" s="198"/>
    </row>
    <row r="36956" spans="1:4" ht="14.4">
      <c r="A36956"/>
      <c r="B36956"/>
      <c r="C36956"/>
      <c r="D36956" s="198"/>
    </row>
    <row r="36957" spans="1:4" ht="14.4">
      <c r="A36957"/>
      <c r="B36957"/>
      <c r="C36957"/>
      <c r="D36957" s="198"/>
    </row>
    <row r="36958" spans="1:4" ht="14.4">
      <c r="A36958"/>
      <c r="B36958"/>
      <c r="C36958"/>
      <c r="D36958" s="198"/>
    </row>
    <row r="36959" spans="1:4" ht="14.4">
      <c r="A36959"/>
      <c r="B36959"/>
      <c r="C36959"/>
      <c r="D36959" s="198"/>
    </row>
    <row r="36960" spans="1:4" ht="14.4">
      <c r="A36960"/>
      <c r="B36960"/>
      <c r="C36960"/>
      <c r="D36960" s="198"/>
    </row>
    <row r="36961" spans="1:4" ht="14.4">
      <c r="A36961"/>
      <c r="B36961"/>
      <c r="C36961"/>
      <c r="D36961" s="198"/>
    </row>
    <row r="36962" spans="1:4" ht="14.4">
      <c r="A36962"/>
      <c r="B36962"/>
      <c r="C36962"/>
      <c r="D36962" s="198"/>
    </row>
    <row r="36963" spans="1:4" ht="14.4">
      <c r="A36963"/>
      <c r="B36963"/>
      <c r="C36963"/>
      <c r="D36963" s="198"/>
    </row>
    <row r="36964" spans="1:4" ht="14.4">
      <c r="A36964"/>
      <c r="B36964"/>
      <c r="C36964"/>
      <c r="D36964" s="198"/>
    </row>
    <row r="36965" spans="1:4" ht="14.4">
      <c r="A36965"/>
      <c r="B36965"/>
      <c r="C36965"/>
      <c r="D36965" s="198"/>
    </row>
    <row r="36966" spans="1:4" ht="14.4">
      <c r="A36966"/>
      <c r="B36966"/>
      <c r="C36966"/>
      <c r="D36966" s="198"/>
    </row>
    <row r="36967" spans="1:4" ht="14.4">
      <c r="A36967"/>
      <c r="B36967"/>
      <c r="C36967"/>
      <c r="D36967" s="198"/>
    </row>
    <row r="36968" spans="1:4" ht="14.4">
      <c r="A36968"/>
      <c r="B36968"/>
      <c r="C36968"/>
      <c r="D36968" s="198"/>
    </row>
    <row r="36969" spans="1:4" ht="14.4">
      <c r="A36969"/>
      <c r="B36969"/>
      <c r="C36969"/>
      <c r="D36969" s="198"/>
    </row>
    <row r="36970" spans="1:4" ht="14.4">
      <c r="A36970"/>
      <c r="B36970"/>
      <c r="C36970"/>
      <c r="D36970" s="198"/>
    </row>
    <row r="36971" spans="1:4" ht="14.4">
      <c r="A36971"/>
      <c r="B36971"/>
      <c r="C36971"/>
      <c r="D36971" s="198"/>
    </row>
    <row r="36972" spans="1:4" ht="14.4">
      <c r="A36972"/>
      <c r="B36972"/>
      <c r="C36972"/>
      <c r="D36972" s="198"/>
    </row>
    <row r="36973" spans="1:4" ht="14.4">
      <c r="A36973"/>
      <c r="B36973"/>
      <c r="C36973"/>
      <c r="D36973" s="198"/>
    </row>
    <row r="36974" spans="1:4" ht="14.4">
      <c r="A36974"/>
      <c r="B36974"/>
      <c r="C36974"/>
      <c r="D36974" s="198"/>
    </row>
    <row r="36975" spans="1:4" ht="14.4">
      <c r="A36975"/>
      <c r="B36975"/>
      <c r="C36975"/>
      <c r="D36975" s="198"/>
    </row>
    <row r="36976" spans="1:4" ht="14.4">
      <c r="A36976"/>
      <c r="B36976"/>
      <c r="C36976"/>
      <c r="D36976" s="198"/>
    </row>
    <row r="36977" spans="1:4" ht="14.4">
      <c r="A36977"/>
      <c r="B36977"/>
      <c r="C36977"/>
      <c r="D36977" s="198"/>
    </row>
    <row r="36978" spans="1:4" ht="14.4">
      <c r="A36978"/>
      <c r="B36978"/>
      <c r="C36978"/>
      <c r="D36978" s="198"/>
    </row>
    <row r="36979" spans="1:4" ht="14.4">
      <c r="A36979"/>
      <c r="B36979"/>
      <c r="C36979"/>
      <c r="D36979" s="198"/>
    </row>
    <row r="36980" spans="1:4" ht="14.4">
      <c r="A36980"/>
      <c r="B36980"/>
      <c r="C36980"/>
      <c r="D36980" s="198"/>
    </row>
    <row r="36981" spans="1:4" ht="14.4">
      <c r="A36981"/>
      <c r="B36981"/>
      <c r="C36981"/>
      <c r="D36981" s="198"/>
    </row>
    <row r="36982" spans="1:4" ht="14.4">
      <c r="A36982"/>
      <c r="B36982"/>
      <c r="C36982"/>
      <c r="D36982" s="198"/>
    </row>
    <row r="36983" spans="1:4" ht="14.4">
      <c r="A36983"/>
      <c r="B36983"/>
      <c r="C36983"/>
      <c r="D36983" s="198"/>
    </row>
    <row r="36984" spans="1:4" ht="14.4">
      <c r="A36984"/>
      <c r="B36984"/>
      <c r="C36984"/>
      <c r="D36984" s="198"/>
    </row>
    <row r="36985" spans="1:4" ht="14.4">
      <c r="A36985"/>
      <c r="B36985"/>
      <c r="C36985"/>
      <c r="D36985" s="198"/>
    </row>
    <row r="36986" spans="1:4" ht="14.4">
      <c r="A36986"/>
      <c r="B36986"/>
      <c r="C36986"/>
      <c r="D36986" s="198"/>
    </row>
    <row r="36987" spans="1:4" ht="14.4">
      <c r="A36987"/>
      <c r="B36987"/>
      <c r="C36987"/>
      <c r="D36987" s="198"/>
    </row>
    <row r="36988" spans="1:4" ht="14.4">
      <c r="A36988"/>
      <c r="B36988"/>
      <c r="C36988"/>
      <c r="D36988" s="198"/>
    </row>
    <row r="36989" spans="1:4" ht="14.4">
      <c r="A36989"/>
      <c r="B36989"/>
      <c r="C36989"/>
      <c r="D36989" s="198"/>
    </row>
    <row r="36990" spans="1:4" ht="14.4">
      <c r="A36990"/>
      <c r="B36990"/>
      <c r="C36990"/>
      <c r="D36990" s="198"/>
    </row>
    <row r="36991" spans="1:4" ht="14.4">
      <c r="A36991"/>
      <c r="B36991"/>
      <c r="C36991"/>
      <c r="D36991" s="198"/>
    </row>
    <row r="36992" spans="1:4" ht="14.4">
      <c r="A36992"/>
      <c r="B36992"/>
      <c r="C36992"/>
      <c r="D36992" s="198"/>
    </row>
    <row r="36993" spans="1:4" ht="14.4">
      <c r="A36993"/>
      <c r="B36993"/>
      <c r="C36993"/>
      <c r="D36993" s="198"/>
    </row>
    <row r="36994" spans="1:4" ht="14.4">
      <c r="A36994"/>
      <c r="B36994"/>
      <c r="C36994"/>
      <c r="D36994" s="198"/>
    </row>
    <row r="36995" spans="1:4" ht="14.4">
      <c r="A36995"/>
      <c r="B36995"/>
      <c r="C36995"/>
      <c r="D36995" s="198"/>
    </row>
    <row r="36996" spans="1:4" ht="14.4">
      <c r="A36996"/>
      <c r="B36996"/>
      <c r="C36996"/>
      <c r="D36996" s="198"/>
    </row>
    <row r="36997" spans="1:4" ht="14.4">
      <c r="A36997"/>
      <c r="B36997"/>
      <c r="C36997"/>
      <c r="D36997" s="198"/>
    </row>
    <row r="36998" spans="1:4" ht="14.4">
      <c r="A36998"/>
      <c r="B36998"/>
      <c r="C36998"/>
      <c r="D36998" s="198"/>
    </row>
    <row r="36999" spans="1:4" ht="14.4">
      <c r="A36999"/>
      <c r="B36999"/>
      <c r="C36999"/>
      <c r="D36999" s="198"/>
    </row>
    <row r="37000" spans="1:4" ht="14.4">
      <c r="A37000"/>
      <c r="B37000"/>
      <c r="C37000"/>
      <c r="D37000" s="198"/>
    </row>
    <row r="37001" spans="1:4" ht="14.4">
      <c r="A37001"/>
      <c r="B37001"/>
      <c r="C37001"/>
      <c r="D37001" s="198"/>
    </row>
    <row r="37002" spans="1:4" ht="14.4">
      <c r="A37002"/>
      <c r="B37002"/>
      <c r="C37002"/>
      <c r="D37002" s="198"/>
    </row>
    <row r="37003" spans="1:4" ht="14.4">
      <c r="A37003"/>
      <c r="B37003"/>
      <c r="C37003"/>
      <c r="D37003" s="198"/>
    </row>
    <row r="37004" spans="1:4" ht="14.4">
      <c r="A37004"/>
      <c r="B37004"/>
      <c r="C37004"/>
      <c r="D37004" s="198"/>
    </row>
    <row r="37005" spans="1:4" ht="14.4">
      <c r="A37005"/>
      <c r="B37005"/>
      <c r="C37005"/>
      <c r="D37005" s="198"/>
    </row>
    <row r="37006" spans="1:4" ht="14.4">
      <c r="A37006"/>
      <c r="B37006"/>
      <c r="C37006"/>
      <c r="D37006" s="198"/>
    </row>
    <row r="37007" spans="1:4" ht="14.4">
      <c r="A37007"/>
      <c r="B37007"/>
      <c r="C37007"/>
      <c r="D37007" s="198"/>
    </row>
    <row r="37008" spans="1:4" ht="14.4">
      <c r="A37008"/>
      <c r="B37008"/>
      <c r="C37008"/>
      <c r="D37008" s="198"/>
    </row>
    <row r="37009" spans="1:4" ht="14.4">
      <c r="A37009"/>
      <c r="B37009"/>
      <c r="C37009"/>
      <c r="D37009" s="198"/>
    </row>
    <row r="37010" spans="1:4" ht="14.4">
      <c r="A37010"/>
      <c r="B37010"/>
      <c r="C37010"/>
      <c r="D37010" s="198"/>
    </row>
    <row r="37011" spans="1:4" ht="14.4">
      <c r="A37011"/>
      <c r="B37011"/>
      <c r="C37011"/>
      <c r="D37011" s="198"/>
    </row>
    <row r="37012" spans="1:4" ht="14.4">
      <c r="A37012"/>
      <c r="B37012"/>
      <c r="C37012"/>
      <c r="D37012" s="198"/>
    </row>
    <row r="37013" spans="1:4" ht="14.4">
      <c r="A37013"/>
      <c r="B37013"/>
      <c r="C37013"/>
      <c r="D37013" s="198"/>
    </row>
    <row r="37014" spans="1:4" ht="14.4">
      <c r="A37014"/>
      <c r="B37014"/>
      <c r="C37014"/>
      <c r="D37014" s="198"/>
    </row>
    <row r="37015" spans="1:4" ht="14.4">
      <c r="A37015"/>
      <c r="B37015"/>
      <c r="C37015"/>
      <c r="D37015" s="198"/>
    </row>
    <row r="37016" spans="1:4" ht="14.4">
      <c r="A37016"/>
      <c r="B37016"/>
      <c r="C37016"/>
      <c r="D37016" s="198"/>
    </row>
    <row r="37017" spans="1:4" ht="14.4">
      <c r="A37017"/>
      <c r="B37017"/>
      <c r="C37017"/>
      <c r="D37017" s="198"/>
    </row>
    <row r="37018" spans="1:4" ht="14.4">
      <c r="A37018"/>
      <c r="B37018"/>
      <c r="C37018"/>
      <c r="D37018" s="198"/>
    </row>
    <row r="37019" spans="1:4" ht="14.4">
      <c r="A37019"/>
      <c r="B37019"/>
      <c r="C37019"/>
      <c r="D37019" s="198"/>
    </row>
    <row r="37020" spans="1:4" ht="14.4">
      <c r="A37020"/>
      <c r="B37020"/>
      <c r="C37020"/>
      <c r="D37020" s="198"/>
    </row>
    <row r="37021" spans="1:4" ht="14.4">
      <c r="A37021"/>
      <c r="B37021"/>
      <c r="C37021"/>
      <c r="D37021" s="198"/>
    </row>
    <row r="37022" spans="1:4" ht="14.4">
      <c r="A37022"/>
      <c r="B37022"/>
      <c r="C37022"/>
      <c r="D37022" s="198"/>
    </row>
    <row r="37023" spans="1:4" ht="14.4">
      <c r="A37023"/>
      <c r="B37023"/>
      <c r="C37023"/>
      <c r="D37023" s="198"/>
    </row>
    <row r="37024" spans="1:4" ht="14.4">
      <c r="A37024"/>
      <c r="B37024"/>
      <c r="C37024"/>
      <c r="D37024" s="198"/>
    </row>
    <row r="37025" spans="1:4" ht="14.4">
      <c r="A37025"/>
      <c r="B37025"/>
      <c r="C37025"/>
      <c r="D37025" s="198"/>
    </row>
    <row r="37026" spans="1:4" ht="14.4">
      <c r="A37026"/>
      <c r="B37026"/>
      <c r="C37026"/>
      <c r="D37026" s="198"/>
    </row>
    <row r="37027" spans="1:4" ht="14.4">
      <c r="A37027"/>
      <c r="B37027"/>
      <c r="C37027"/>
      <c r="D37027" s="198"/>
    </row>
    <row r="37028" spans="1:4" ht="14.4">
      <c r="A37028"/>
      <c r="B37028"/>
      <c r="C37028"/>
      <c r="D37028" s="198"/>
    </row>
    <row r="37029" spans="1:4" ht="14.4">
      <c r="A37029"/>
      <c r="B37029"/>
      <c r="C37029"/>
      <c r="D37029" s="198"/>
    </row>
    <row r="37030" spans="1:4" ht="14.4">
      <c r="A37030"/>
      <c r="B37030"/>
      <c r="C37030"/>
      <c r="D37030" s="198"/>
    </row>
    <row r="37031" spans="1:4" ht="14.4">
      <c r="A37031"/>
      <c r="B37031"/>
      <c r="C37031"/>
      <c r="D37031" s="198"/>
    </row>
    <row r="37032" spans="1:4" ht="14.4">
      <c r="A37032"/>
      <c r="B37032"/>
      <c r="C37032"/>
      <c r="D37032" s="198"/>
    </row>
    <row r="37033" spans="1:4" ht="14.4">
      <c r="A37033"/>
      <c r="B37033"/>
      <c r="C37033"/>
      <c r="D37033" s="198"/>
    </row>
    <row r="37034" spans="1:4" ht="14.4">
      <c r="A37034"/>
      <c r="B37034"/>
      <c r="C37034"/>
      <c r="D37034" s="198"/>
    </row>
    <row r="37035" spans="1:4" ht="14.4">
      <c r="A37035"/>
      <c r="B37035"/>
      <c r="C37035"/>
      <c r="D37035" s="198"/>
    </row>
    <row r="37036" spans="1:4" ht="14.4">
      <c r="A37036"/>
      <c r="B37036"/>
      <c r="C37036"/>
      <c r="D37036" s="198"/>
    </row>
    <row r="37037" spans="1:4" ht="14.4">
      <c r="A37037"/>
      <c r="B37037"/>
      <c r="C37037"/>
      <c r="D37037" s="198"/>
    </row>
    <row r="37038" spans="1:4" ht="14.4">
      <c r="A37038"/>
      <c r="B37038"/>
      <c r="C37038"/>
      <c r="D37038" s="198"/>
    </row>
    <row r="37039" spans="1:4" ht="14.4">
      <c r="A37039"/>
      <c r="B37039"/>
      <c r="C37039"/>
      <c r="D37039" s="198"/>
    </row>
    <row r="37040" spans="1:4" ht="14.4">
      <c r="A37040"/>
      <c r="B37040"/>
      <c r="C37040"/>
      <c r="D37040" s="198"/>
    </row>
    <row r="37041" spans="1:4" ht="14.4">
      <c r="A37041"/>
      <c r="B37041"/>
      <c r="C37041"/>
      <c r="D37041" s="198"/>
    </row>
    <row r="37042" spans="1:4" ht="14.4">
      <c r="A37042"/>
      <c r="B37042"/>
      <c r="C37042"/>
      <c r="D37042" s="198"/>
    </row>
    <row r="37043" spans="1:4" ht="14.4">
      <c r="A37043"/>
      <c r="B37043"/>
      <c r="C37043"/>
      <c r="D37043" s="198"/>
    </row>
    <row r="37044" spans="1:4" ht="14.4">
      <c r="A37044"/>
      <c r="B37044"/>
      <c r="C37044"/>
      <c r="D37044" s="198"/>
    </row>
    <row r="37045" spans="1:4" ht="14.4">
      <c r="A37045"/>
      <c r="B37045"/>
      <c r="C37045"/>
      <c r="D37045" s="198"/>
    </row>
    <row r="37046" spans="1:4" ht="14.4">
      <c r="A37046"/>
      <c r="B37046"/>
      <c r="C37046"/>
      <c r="D37046" s="198"/>
    </row>
    <row r="37047" spans="1:4" ht="14.4">
      <c r="A37047"/>
      <c r="B37047"/>
      <c r="C37047"/>
      <c r="D37047" s="198"/>
    </row>
    <row r="37048" spans="1:4" ht="14.4">
      <c r="A37048"/>
      <c r="B37048"/>
      <c r="C37048"/>
      <c r="D37048" s="198"/>
    </row>
    <row r="37049" spans="1:4" ht="14.4">
      <c r="A37049"/>
      <c r="B37049"/>
      <c r="C37049"/>
      <c r="D37049" s="198"/>
    </row>
    <row r="37050" spans="1:4" ht="14.4">
      <c r="A37050"/>
      <c r="B37050"/>
      <c r="C37050"/>
      <c r="D37050" s="198"/>
    </row>
    <row r="37051" spans="1:4" ht="14.4">
      <c r="A37051"/>
      <c r="B37051"/>
      <c r="C37051"/>
      <c r="D37051" s="198"/>
    </row>
    <row r="37052" spans="1:4" ht="14.4">
      <c r="A37052"/>
      <c r="B37052"/>
      <c r="C37052"/>
      <c r="D37052" s="198"/>
    </row>
    <row r="37053" spans="1:4" ht="14.4">
      <c r="A37053"/>
      <c r="B37053"/>
      <c r="C37053"/>
      <c r="D37053" s="198"/>
    </row>
    <row r="37054" spans="1:4" ht="14.4">
      <c r="A37054"/>
      <c r="B37054"/>
      <c r="C37054"/>
      <c r="D37054" s="198"/>
    </row>
    <row r="37055" spans="1:4" ht="14.4">
      <c r="A37055"/>
      <c r="B37055"/>
      <c r="C37055"/>
      <c r="D37055" s="198"/>
    </row>
    <row r="37056" spans="1:4" ht="14.4">
      <c r="A37056"/>
      <c r="B37056"/>
      <c r="C37056"/>
      <c r="D37056" s="198"/>
    </row>
    <row r="37057" spans="1:4" ht="14.4">
      <c r="A37057"/>
      <c r="B37057"/>
      <c r="C37057"/>
      <c r="D37057" s="198"/>
    </row>
    <row r="37058" spans="1:4" ht="14.4">
      <c r="A37058"/>
      <c r="B37058"/>
      <c r="C37058"/>
      <c r="D37058" s="198"/>
    </row>
    <row r="37059" spans="1:4" ht="14.4">
      <c r="A37059"/>
      <c r="B37059"/>
      <c r="C37059"/>
      <c r="D37059" s="198"/>
    </row>
    <row r="37060" spans="1:4" ht="14.4">
      <c r="A37060"/>
      <c r="B37060"/>
      <c r="C37060"/>
      <c r="D37060" s="198"/>
    </row>
    <row r="37061" spans="1:4" ht="14.4">
      <c r="A37061"/>
      <c r="B37061"/>
      <c r="C37061"/>
      <c r="D37061" s="198"/>
    </row>
    <row r="37062" spans="1:4" ht="14.4">
      <c r="A37062"/>
      <c r="B37062"/>
      <c r="C37062"/>
      <c r="D37062" s="198"/>
    </row>
    <row r="37063" spans="1:4" ht="14.4">
      <c r="A37063"/>
      <c r="B37063"/>
      <c r="C37063"/>
      <c r="D37063" s="198"/>
    </row>
    <row r="37064" spans="1:4" ht="14.4">
      <c r="A37064"/>
      <c r="B37064"/>
      <c r="C37064"/>
      <c r="D37064" s="198"/>
    </row>
    <row r="37065" spans="1:4" ht="14.4">
      <c r="A37065"/>
      <c r="B37065"/>
      <c r="C37065"/>
      <c r="D37065" s="198"/>
    </row>
    <row r="37066" spans="1:4" ht="14.4">
      <c r="A37066"/>
      <c r="B37066"/>
      <c r="C37066"/>
      <c r="D37066" s="198"/>
    </row>
    <row r="37067" spans="1:4" ht="14.4">
      <c r="A37067"/>
      <c r="B37067"/>
      <c r="C37067"/>
      <c r="D37067" s="198"/>
    </row>
    <row r="37068" spans="1:4" ht="14.4">
      <c r="A37068"/>
      <c r="B37068"/>
      <c r="C37068"/>
      <c r="D37068" s="198"/>
    </row>
    <row r="37069" spans="1:4" ht="14.4">
      <c r="A37069"/>
      <c r="B37069"/>
      <c r="C37069"/>
      <c r="D37069" s="198"/>
    </row>
    <row r="37070" spans="1:4" ht="14.4">
      <c r="A37070"/>
      <c r="B37070"/>
      <c r="C37070"/>
      <c r="D37070" s="198"/>
    </row>
    <row r="37071" spans="1:4" ht="14.4">
      <c r="A37071"/>
      <c r="B37071"/>
      <c r="C37071"/>
      <c r="D37071" s="198"/>
    </row>
    <row r="37072" spans="1:4" ht="14.4">
      <c r="A37072"/>
      <c r="B37072"/>
      <c r="C37072"/>
      <c r="D37072" s="198"/>
    </row>
    <row r="37073" spans="1:4" ht="14.4">
      <c r="A37073"/>
      <c r="B37073"/>
      <c r="C37073"/>
      <c r="D37073" s="198"/>
    </row>
    <row r="37074" spans="1:4" ht="14.4">
      <c r="A37074"/>
      <c r="B37074"/>
      <c r="C37074"/>
      <c r="D37074" s="198"/>
    </row>
    <row r="37075" spans="1:4" ht="14.4">
      <c r="A37075"/>
      <c r="B37075"/>
      <c r="C37075"/>
      <c r="D37075" s="198"/>
    </row>
    <row r="37076" spans="1:4" ht="14.4">
      <c r="A37076"/>
      <c r="B37076"/>
      <c r="C37076"/>
      <c r="D37076" s="198"/>
    </row>
    <row r="37077" spans="1:4" ht="14.4">
      <c r="A37077"/>
      <c r="B37077"/>
      <c r="C37077"/>
      <c r="D37077" s="198"/>
    </row>
    <row r="37078" spans="1:4" ht="14.4">
      <c r="A37078"/>
      <c r="B37078"/>
      <c r="C37078"/>
      <c r="D37078" s="198"/>
    </row>
    <row r="37079" spans="1:4" ht="14.4">
      <c r="A37079"/>
      <c r="B37079"/>
      <c r="C37079"/>
      <c r="D37079" s="198"/>
    </row>
    <row r="37080" spans="1:4" ht="14.4">
      <c r="A37080"/>
      <c r="B37080"/>
      <c r="C37080"/>
      <c r="D37080" s="198"/>
    </row>
    <row r="37081" spans="1:4" ht="14.4">
      <c r="A37081"/>
      <c r="B37081"/>
      <c r="C37081"/>
      <c r="D37081" s="198"/>
    </row>
    <row r="37082" spans="1:4" ht="14.4">
      <c r="A37082"/>
      <c r="B37082"/>
      <c r="C37082"/>
      <c r="D37082" s="198"/>
    </row>
    <row r="37083" spans="1:4" ht="14.4">
      <c r="A37083"/>
      <c r="B37083"/>
      <c r="C37083"/>
      <c r="D37083" s="198"/>
    </row>
    <row r="37084" spans="1:4" ht="14.4">
      <c r="A37084"/>
      <c r="B37084"/>
      <c r="C37084"/>
      <c r="D37084" s="198"/>
    </row>
    <row r="37085" spans="1:4" ht="14.4">
      <c r="A37085"/>
      <c r="B37085"/>
      <c r="C37085"/>
      <c r="D37085" s="198"/>
    </row>
    <row r="37086" spans="1:4" ht="14.4">
      <c r="A37086"/>
      <c r="B37086"/>
      <c r="C37086"/>
      <c r="D37086" s="198"/>
    </row>
    <row r="37087" spans="1:4" ht="14.4">
      <c r="A37087"/>
      <c r="B37087"/>
      <c r="C37087"/>
      <c r="D37087" s="198"/>
    </row>
    <row r="37088" spans="1:4" ht="14.4">
      <c r="A37088"/>
      <c r="B37088"/>
      <c r="C37088"/>
      <c r="D37088" s="198"/>
    </row>
    <row r="37089" spans="1:4" ht="14.4">
      <c r="A37089"/>
      <c r="B37089"/>
      <c r="C37089"/>
      <c r="D37089" s="198"/>
    </row>
    <row r="37090" spans="1:4" ht="14.4">
      <c r="A37090"/>
      <c r="B37090"/>
      <c r="C37090"/>
      <c r="D37090" s="198"/>
    </row>
    <row r="37091" spans="1:4" ht="14.4">
      <c r="A37091"/>
      <c r="B37091"/>
      <c r="C37091"/>
      <c r="D37091" s="198"/>
    </row>
    <row r="37092" spans="1:4" ht="14.4">
      <c r="A37092"/>
      <c r="B37092"/>
      <c r="C37092"/>
      <c r="D37092" s="198"/>
    </row>
    <row r="37093" spans="1:4" ht="14.4">
      <c r="A37093"/>
      <c r="B37093"/>
      <c r="C37093"/>
      <c r="D37093" s="198"/>
    </row>
    <row r="37094" spans="1:4" ht="14.4">
      <c r="A37094"/>
      <c r="B37094"/>
      <c r="C37094"/>
      <c r="D37094" s="198"/>
    </row>
    <row r="37095" spans="1:4" ht="14.4">
      <c r="A37095"/>
      <c r="B37095"/>
      <c r="C37095"/>
      <c r="D37095" s="198"/>
    </row>
    <row r="37096" spans="1:4" ht="14.4">
      <c r="A37096"/>
      <c r="B37096"/>
      <c r="C37096"/>
      <c r="D37096" s="198"/>
    </row>
    <row r="37097" spans="1:4" ht="14.4">
      <c r="A37097"/>
      <c r="B37097"/>
      <c r="C37097"/>
      <c r="D37097" s="198"/>
    </row>
    <row r="37098" spans="1:4" ht="14.4">
      <c r="A37098"/>
      <c r="B37098"/>
      <c r="C37098"/>
      <c r="D37098" s="198"/>
    </row>
    <row r="37099" spans="1:4" ht="14.4">
      <c r="A37099"/>
      <c r="B37099"/>
      <c r="C37099"/>
      <c r="D37099" s="198"/>
    </row>
    <row r="37100" spans="1:4" ht="14.4">
      <c r="A37100"/>
      <c r="B37100"/>
      <c r="C37100"/>
      <c r="D37100" s="198"/>
    </row>
    <row r="37101" spans="1:4" ht="14.4">
      <c r="A37101"/>
      <c r="B37101"/>
      <c r="C37101"/>
      <c r="D37101" s="198"/>
    </row>
    <row r="37102" spans="1:4" ht="14.4">
      <c r="A37102"/>
      <c r="B37102"/>
      <c r="C37102"/>
      <c r="D37102" s="198"/>
    </row>
    <row r="37103" spans="1:4" ht="14.4">
      <c r="A37103"/>
      <c r="B37103"/>
      <c r="C37103"/>
      <c r="D37103" s="198"/>
    </row>
    <row r="37104" spans="1:4" ht="14.4">
      <c r="A37104"/>
      <c r="B37104"/>
      <c r="C37104"/>
      <c r="D37104" s="198"/>
    </row>
    <row r="37105" spans="1:4" ht="14.4">
      <c r="A37105"/>
      <c r="B37105"/>
      <c r="C37105"/>
      <c r="D37105" s="198"/>
    </row>
    <row r="37106" spans="1:4" ht="14.4">
      <c r="A37106"/>
      <c r="B37106"/>
      <c r="C37106"/>
      <c r="D37106" s="198"/>
    </row>
    <row r="37107" spans="1:4" ht="14.4">
      <c r="A37107"/>
      <c r="B37107"/>
      <c r="C37107"/>
      <c r="D37107" s="198"/>
    </row>
    <row r="37108" spans="1:4" ht="14.4">
      <c r="A37108"/>
      <c r="B37108"/>
      <c r="C37108"/>
      <c r="D37108" s="198"/>
    </row>
    <row r="37109" spans="1:4" ht="14.4">
      <c r="A37109"/>
      <c r="B37109"/>
      <c r="C37109"/>
      <c r="D37109" s="198"/>
    </row>
    <row r="37110" spans="1:4" ht="14.4">
      <c r="A37110"/>
      <c r="B37110"/>
      <c r="C37110"/>
      <c r="D37110" s="198"/>
    </row>
    <row r="37111" spans="1:4" ht="14.4">
      <c r="A37111"/>
      <c r="B37111"/>
      <c r="C37111"/>
      <c r="D37111" s="198"/>
    </row>
    <row r="37112" spans="1:4" ht="14.4">
      <c r="A37112"/>
      <c r="B37112"/>
      <c r="C37112"/>
      <c r="D37112" s="198"/>
    </row>
    <row r="37113" spans="1:4" ht="14.4">
      <c r="A37113"/>
      <c r="B37113"/>
      <c r="C37113"/>
      <c r="D37113" s="198"/>
    </row>
    <row r="37114" spans="1:4" ht="14.4">
      <c r="A37114"/>
      <c r="B37114"/>
      <c r="C37114"/>
      <c r="D37114" s="198"/>
    </row>
    <row r="37115" spans="1:4" ht="14.4">
      <c r="A37115"/>
      <c r="B37115"/>
      <c r="C37115"/>
      <c r="D37115" s="198"/>
    </row>
    <row r="37116" spans="1:4" ht="14.4">
      <c r="A37116"/>
      <c r="B37116"/>
      <c r="C37116"/>
      <c r="D37116" s="198"/>
    </row>
    <row r="37117" spans="1:4" ht="14.4">
      <c r="A37117"/>
      <c r="B37117"/>
      <c r="C37117"/>
      <c r="D37117" s="198"/>
    </row>
    <row r="37118" spans="1:4" ht="14.4">
      <c r="A37118"/>
      <c r="B37118"/>
      <c r="C37118"/>
      <c r="D37118" s="198"/>
    </row>
    <row r="37119" spans="1:4" ht="14.4">
      <c r="A37119"/>
      <c r="B37119"/>
      <c r="C37119"/>
      <c r="D37119" s="198"/>
    </row>
    <row r="37120" spans="1:4" ht="14.4">
      <c r="A37120"/>
      <c r="B37120"/>
      <c r="C37120"/>
      <c r="D37120" s="198"/>
    </row>
    <row r="37121" spans="1:4" ht="14.4">
      <c r="A37121"/>
      <c r="B37121"/>
      <c r="C37121"/>
      <c r="D37121" s="198"/>
    </row>
    <row r="37122" spans="1:4" ht="14.4">
      <c r="A37122"/>
      <c r="B37122"/>
      <c r="C37122"/>
      <c r="D37122" s="198"/>
    </row>
    <row r="37123" spans="1:4" ht="14.4">
      <c r="A37123"/>
      <c r="B37123"/>
      <c r="C37123"/>
      <c r="D37123" s="198"/>
    </row>
    <row r="37124" spans="1:4" ht="14.4">
      <c r="A37124"/>
      <c r="B37124"/>
      <c r="C37124"/>
      <c r="D37124" s="198"/>
    </row>
    <row r="37125" spans="1:4" ht="14.4">
      <c r="A37125"/>
      <c r="B37125"/>
      <c r="C37125"/>
      <c r="D37125" s="198"/>
    </row>
    <row r="37126" spans="1:4" ht="14.4">
      <c r="A37126"/>
      <c r="B37126"/>
      <c r="C37126"/>
      <c r="D37126" s="198"/>
    </row>
    <row r="37127" spans="1:4" ht="14.4">
      <c r="A37127"/>
      <c r="B37127"/>
      <c r="C37127"/>
      <c r="D37127" s="198"/>
    </row>
    <row r="37128" spans="1:4" ht="14.4">
      <c r="A37128"/>
      <c r="B37128"/>
      <c r="C37128"/>
      <c r="D37128" s="198"/>
    </row>
    <row r="37129" spans="1:4" ht="14.4">
      <c r="A37129"/>
      <c r="B37129"/>
      <c r="C37129"/>
      <c r="D37129" s="198"/>
    </row>
    <row r="37130" spans="1:4" ht="14.4">
      <c r="A37130"/>
      <c r="B37130"/>
      <c r="C37130"/>
      <c r="D37130" s="198"/>
    </row>
    <row r="37131" spans="1:4" ht="14.4">
      <c r="A37131"/>
      <c r="B37131"/>
      <c r="C37131"/>
      <c r="D37131" s="198"/>
    </row>
    <row r="37132" spans="1:4" ht="14.4">
      <c r="A37132"/>
      <c r="B37132"/>
      <c r="C37132"/>
      <c r="D37132" s="198"/>
    </row>
    <row r="37133" spans="1:4" ht="14.4">
      <c r="A37133"/>
      <c r="B37133"/>
      <c r="C37133"/>
      <c r="D37133" s="198"/>
    </row>
    <row r="37134" spans="1:4" ht="14.4">
      <c r="A37134"/>
      <c r="B37134"/>
      <c r="C37134"/>
      <c r="D37134" s="198"/>
    </row>
    <row r="37135" spans="1:4" ht="14.4">
      <c r="A37135"/>
      <c r="B37135"/>
      <c r="C37135"/>
      <c r="D37135" s="198"/>
    </row>
    <row r="37136" spans="1:4" ht="14.4">
      <c r="A37136"/>
      <c r="B37136"/>
      <c r="C37136"/>
      <c r="D37136" s="198"/>
    </row>
    <row r="37137" spans="1:4" ht="14.4">
      <c r="A37137"/>
      <c r="B37137"/>
      <c r="C37137"/>
      <c r="D37137" s="198"/>
    </row>
    <row r="37138" spans="1:4" ht="14.4">
      <c r="A37138"/>
      <c r="B37138"/>
      <c r="C37138"/>
      <c r="D37138" s="198"/>
    </row>
    <row r="37139" spans="1:4" ht="14.4">
      <c r="A37139"/>
      <c r="B37139"/>
      <c r="C37139"/>
      <c r="D37139" s="198"/>
    </row>
    <row r="37140" spans="1:4" ht="14.4">
      <c r="A37140"/>
      <c r="B37140"/>
      <c r="C37140"/>
      <c r="D37140" s="198"/>
    </row>
    <row r="37141" spans="1:4" ht="14.4">
      <c r="A37141"/>
      <c r="B37141"/>
      <c r="C37141"/>
      <c r="D37141" s="198"/>
    </row>
    <row r="37142" spans="1:4" ht="14.4">
      <c r="A37142"/>
      <c r="B37142"/>
      <c r="C37142"/>
      <c r="D37142" s="198"/>
    </row>
    <row r="37143" spans="1:4" ht="14.4">
      <c r="A37143"/>
      <c r="B37143"/>
      <c r="C37143"/>
      <c r="D37143" s="198"/>
    </row>
    <row r="37144" spans="1:4" ht="14.4">
      <c r="A37144"/>
      <c r="B37144"/>
      <c r="C37144"/>
      <c r="D37144" s="198"/>
    </row>
    <row r="37145" spans="1:4" ht="14.4">
      <c r="A37145"/>
      <c r="B37145"/>
      <c r="C37145"/>
      <c r="D37145" s="198"/>
    </row>
    <row r="37146" spans="1:4" ht="14.4">
      <c r="A37146"/>
      <c r="B37146"/>
      <c r="C37146"/>
      <c r="D37146" s="198"/>
    </row>
    <row r="37147" spans="1:4" ht="14.4">
      <c r="A37147"/>
      <c r="B37147"/>
      <c r="C37147"/>
      <c r="D37147" s="198"/>
    </row>
    <row r="37148" spans="1:4" ht="14.4">
      <c r="A37148"/>
      <c r="B37148"/>
      <c r="C37148"/>
      <c r="D37148" s="198"/>
    </row>
    <row r="37149" spans="1:4" ht="14.4">
      <c r="A37149"/>
      <c r="B37149"/>
      <c r="C37149"/>
      <c r="D37149" s="198"/>
    </row>
    <row r="37150" spans="1:4" ht="14.4">
      <c r="A37150"/>
      <c r="B37150"/>
      <c r="C37150"/>
      <c r="D37150" s="198"/>
    </row>
    <row r="37151" spans="1:4" ht="14.4">
      <c r="A37151"/>
      <c r="B37151"/>
      <c r="C37151"/>
      <c r="D37151" s="198"/>
    </row>
    <row r="37152" spans="1:4" ht="14.4">
      <c r="A37152"/>
      <c r="B37152"/>
      <c r="C37152"/>
      <c r="D37152" s="198"/>
    </row>
    <row r="37153" spans="1:4" ht="14.4">
      <c r="A37153"/>
      <c r="B37153"/>
      <c r="C37153"/>
      <c r="D37153" s="198"/>
    </row>
    <row r="37154" spans="1:4" ht="14.4">
      <c r="A37154"/>
      <c r="B37154"/>
      <c r="C37154"/>
      <c r="D37154" s="198"/>
    </row>
    <row r="37155" spans="1:4" ht="14.4">
      <c r="A37155"/>
      <c r="B37155"/>
      <c r="C37155"/>
      <c r="D37155" s="198"/>
    </row>
    <row r="37156" spans="1:4" ht="14.4">
      <c r="A37156"/>
      <c r="B37156"/>
      <c r="C37156"/>
      <c r="D37156" s="198"/>
    </row>
    <row r="37157" spans="1:4" ht="14.4">
      <c r="A37157"/>
      <c r="B37157"/>
      <c r="C37157"/>
      <c r="D37157" s="198"/>
    </row>
    <row r="37158" spans="1:4" ht="14.4">
      <c r="A37158"/>
      <c r="B37158"/>
      <c r="C37158"/>
      <c r="D37158" s="198"/>
    </row>
    <row r="37159" spans="1:4" ht="14.4">
      <c r="A37159"/>
      <c r="B37159"/>
      <c r="C37159"/>
      <c r="D37159" s="198"/>
    </row>
    <row r="37160" spans="1:4" ht="14.4">
      <c r="A37160"/>
      <c r="B37160"/>
      <c r="C37160"/>
      <c r="D37160" s="198"/>
    </row>
    <row r="37161" spans="1:4" ht="14.4">
      <c r="A37161"/>
      <c r="B37161"/>
      <c r="C37161"/>
      <c r="D37161" s="198"/>
    </row>
    <row r="37162" spans="1:4" ht="14.4">
      <c r="A37162"/>
      <c r="B37162"/>
      <c r="C37162"/>
      <c r="D37162" s="198"/>
    </row>
    <row r="37163" spans="1:4" ht="14.4">
      <c r="A37163"/>
      <c r="B37163"/>
      <c r="C37163"/>
      <c r="D37163" s="198"/>
    </row>
    <row r="37164" spans="1:4" ht="14.4">
      <c r="A37164"/>
      <c r="B37164"/>
      <c r="C37164"/>
      <c r="D37164" s="198"/>
    </row>
    <row r="37165" spans="1:4" ht="14.4">
      <c r="A37165"/>
      <c r="B37165"/>
      <c r="C37165"/>
      <c r="D37165" s="198"/>
    </row>
    <row r="37166" spans="1:4" ht="14.4">
      <c r="A37166"/>
      <c r="B37166"/>
      <c r="C37166"/>
      <c r="D37166" s="198"/>
    </row>
    <row r="37167" spans="1:4" ht="14.4">
      <c r="A37167"/>
      <c r="B37167"/>
      <c r="C37167"/>
      <c r="D37167" s="198"/>
    </row>
    <row r="37168" spans="1:4" ht="14.4">
      <c r="A37168"/>
      <c r="B37168"/>
      <c r="C37168"/>
      <c r="D37168" s="198"/>
    </row>
    <row r="37169" spans="1:4" ht="14.4">
      <c r="A37169"/>
      <c r="B37169"/>
      <c r="C37169"/>
      <c r="D37169" s="198"/>
    </row>
    <row r="37170" spans="1:4" ht="14.4">
      <c r="A37170"/>
      <c r="B37170"/>
      <c r="C37170"/>
      <c r="D37170" s="198"/>
    </row>
    <row r="37171" spans="1:4" ht="14.4">
      <c r="A37171"/>
      <c r="B37171"/>
      <c r="C37171"/>
      <c r="D37171" s="198"/>
    </row>
    <row r="37172" spans="1:4" ht="14.4">
      <c r="A37172"/>
      <c r="B37172"/>
      <c r="C37172"/>
      <c r="D37172" s="198"/>
    </row>
    <row r="37173" spans="1:4" ht="14.4">
      <c r="A37173"/>
      <c r="B37173"/>
      <c r="C37173"/>
      <c r="D37173" s="198"/>
    </row>
    <row r="37174" spans="1:4" ht="14.4">
      <c r="A37174"/>
      <c r="B37174"/>
      <c r="C37174"/>
      <c r="D37174" s="198"/>
    </row>
    <row r="37175" spans="1:4" ht="14.4">
      <c r="A37175"/>
      <c r="B37175"/>
      <c r="C37175"/>
      <c r="D37175" s="198"/>
    </row>
    <row r="37176" spans="1:4" ht="14.4">
      <c r="A37176"/>
      <c r="B37176"/>
      <c r="C37176"/>
      <c r="D37176" s="198"/>
    </row>
    <row r="37177" spans="1:4" ht="14.4">
      <c r="A37177"/>
      <c r="B37177"/>
      <c r="C37177"/>
      <c r="D37177" s="198"/>
    </row>
    <row r="37178" spans="1:4" ht="14.4">
      <c r="A37178"/>
      <c r="B37178"/>
      <c r="C37178"/>
      <c r="D37178" s="198"/>
    </row>
    <row r="37179" spans="1:4" ht="14.4">
      <c r="A37179"/>
      <c r="B37179"/>
      <c r="C37179"/>
      <c r="D37179" s="198"/>
    </row>
    <row r="37180" spans="1:4" ht="14.4">
      <c r="A37180"/>
      <c r="B37180"/>
      <c r="C37180"/>
      <c r="D37180" s="198"/>
    </row>
    <row r="37181" spans="1:4" ht="14.4">
      <c r="A37181"/>
      <c r="B37181"/>
      <c r="C37181"/>
      <c r="D37181" s="198"/>
    </row>
    <row r="37182" spans="1:4" ht="14.4">
      <c r="A37182"/>
      <c r="B37182"/>
      <c r="C37182"/>
      <c r="D37182" s="198"/>
    </row>
    <row r="37183" spans="1:4" ht="14.4">
      <c r="A37183"/>
      <c r="B37183"/>
      <c r="C37183"/>
      <c r="D37183" s="198"/>
    </row>
    <row r="37184" spans="1:4" ht="14.4">
      <c r="A37184"/>
      <c r="B37184"/>
      <c r="C37184"/>
      <c r="D37184" s="198"/>
    </row>
    <row r="37185" spans="1:4" ht="14.4">
      <c r="A37185"/>
      <c r="B37185"/>
      <c r="C37185"/>
      <c r="D37185" s="198"/>
    </row>
    <row r="37186" spans="1:4" ht="14.4">
      <c r="A37186"/>
      <c r="B37186"/>
      <c r="C37186"/>
      <c r="D37186" s="198"/>
    </row>
    <row r="37187" spans="1:4" ht="14.4">
      <c r="A37187"/>
      <c r="B37187"/>
      <c r="C37187"/>
      <c r="D37187" s="198"/>
    </row>
    <row r="37188" spans="1:4" ht="14.4">
      <c r="A37188"/>
      <c r="B37188"/>
      <c r="C37188"/>
      <c r="D37188" s="198"/>
    </row>
    <row r="37189" spans="1:4" ht="14.4">
      <c r="A37189"/>
      <c r="B37189"/>
      <c r="C37189"/>
      <c r="D37189" s="198"/>
    </row>
    <row r="37190" spans="1:4" ht="14.4">
      <c r="A37190"/>
      <c r="B37190"/>
      <c r="C37190"/>
      <c r="D37190" s="198"/>
    </row>
    <row r="37191" spans="1:4" ht="14.4">
      <c r="A37191"/>
      <c r="B37191"/>
      <c r="C37191"/>
      <c r="D37191" s="198"/>
    </row>
    <row r="37192" spans="1:4" ht="14.4">
      <c r="A37192"/>
      <c r="B37192"/>
      <c r="C37192"/>
      <c r="D37192" s="198"/>
    </row>
    <row r="37193" spans="1:4" ht="14.4">
      <c r="A37193"/>
      <c r="B37193"/>
      <c r="C37193"/>
      <c r="D37193" s="198"/>
    </row>
    <row r="37194" spans="1:4" ht="14.4">
      <c r="A37194"/>
      <c r="B37194"/>
      <c r="C37194"/>
      <c r="D37194" s="198"/>
    </row>
    <row r="37195" spans="1:4" ht="14.4">
      <c r="A37195"/>
      <c r="B37195"/>
      <c r="C37195"/>
      <c r="D37195" s="198"/>
    </row>
    <row r="37196" spans="1:4" ht="14.4">
      <c r="A37196"/>
      <c r="B37196"/>
      <c r="C37196"/>
      <c r="D37196" s="198"/>
    </row>
    <row r="37197" spans="1:4" ht="14.4">
      <c r="A37197"/>
      <c r="B37197"/>
      <c r="C37197"/>
      <c r="D37197" s="198"/>
    </row>
    <row r="37198" spans="1:4" ht="14.4">
      <c r="A37198"/>
      <c r="B37198"/>
      <c r="C37198"/>
      <c r="D37198" s="198"/>
    </row>
    <row r="37199" spans="1:4" ht="14.4">
      <c r="A37199"/>
      <c r="B37199"/>
      <c r="C37199"/>
      <c r="D37199" s="198"/>
    </row>
    <row r="37200" spans="1:4" ht="14.4">
      <c r="A37200"/>
      <c r="B37200"/>
      <c r="C37200"/>
      <c r="D37200" s="198"/>
    </row>
    <row r="37201" spans="1:4" ht="14.4">
      <c r="A37201"/>
      <c r="B37201"/>
      <c r="C37201"/>
      <c r="D37201" s="198"/>
    </row>
    <row r="37202" spans="1:4" ht="14.4">
      <c r="A37202"/>
      <c r="B37202"/>
      <c r="C37202"/>
      <c r="D37202" s="198"/>
    </row>
    <row r="37203" spans="1:4" ht="14.4">
      <c r="A37203"/>
      <c r="B37203"/>
      <c r="C37203"/>
      <c r="D37203" s="198"/>
    </row>
    <row r="37204" spans="1:4" ht="14.4">
      <c r="A37204"/>
      <c r="B37204"/>
      <c r="C37204"/>
      <c r="D37204" s="198"/>
    </row>
    <row r="37205" spans="1:4" ht="14.4">
      <c r="A37205"/>
      <c r="B37205"/>
      <c r="C37205"/>
      <c r="D37205" s="198"/>
    </row>
    <row r="37206" spans="1:4" ht="14.4">
      <c r="A37206"/>
      <c r="B37206"/>
      <c r="C37206"/>
      <c r="D37206" s="198"/>
    </row>
    <row r="37207" spans="1:4" ht="14.4">
      <c r="A37207"/>
      <c r="B37207"/>
      <c r="C37207"/>
      <c r="D37207" s="198"/>
    </row>
    <row r="37208" spans="1:4" ht="14.4">
      <c r="A37208"/>
      <c r="B37208"/>
      <c r="C37208"/>
      <c r="D37208" s="198"/>
    </row>
    <row r="37209" spans="1:4" ht="14.4">
      <c r="A37209"/>
      <c r="B37209"/>
      <c r="C37209"/>
      <c r="D37209" s="198"/>
    </row>
    <row r="37210" spans="1:4" ht="14.4">
      <c r="A37210"/>
      <c r="B37210"/>
      <c r="C37210"/>
      <c r="D37210" s="198"/>
    </row>
    <row r="37211" spans="1:4" ht="14.4">
      <c r="A37211"/>
      <c r="B37211"/>
      <c r="C37211"/>
      <c r="D37211" s="198"/>
    </row>
    <row r="37212" spans="1:4" ht="14.4">
      <c r="A37212"/>
      <c r="B37212"/>
      <c r="C37212"/>
      <c r="D37212" s="198"/>
    </row>
    <row r="37213" spans="1:4" ht="14.4">
      <c r="A37213"/>
      <c r="B37213"/>
      <c r="C37213"/>
      <c r="D37213" s="198"/>
    </row>
    <row r="37214" spans="1:4" ht="14.4">
      <c r="A37214"/>
      <c r="B37214"/>
      <c r="C37214"/>
      <c r="D37214" s="198"/>
    </row>
    <row r="37215" spans="1:4" ht="14.4">
      <c r="A37215"/>
      <c r="B37215"/>
      <c r="C37215"/>
      <c r="D37215" s="198"/>
    </row>
    <row r="37216" spans="1:4" ht="14.4">
      <c r="A37216"/>
      <c r="B37216"/>
      <c r="C37216"/>
      <c r="D37216" s="198"/>
    </row>
    <row r="37217" spans="1:4" ht="14.4">
      <c r="A37217"/>
      <c r="B37217"/>
      <c r="C37217"/>
      <c r="D37217" s="198"/>
    </row>
    <row r="37218" spans="1:4" ht="14.4">
      <c r="A37218"/>
      <c r="B37218"/>
      <c r="C37218"/>
      <c r="D37218" s="198"/>
    </row>
    <row r="37219" spans="1:4" ht="14.4">
      <c r="A37219"/>
      <c r="B37219"/>
      <c r="C37219"/>
      <c r="D37219" s="198"/>
    </row>
    <row r="37220" spans="1:4" ht="14.4">
      <c r="A37220"/>
      <c r="B37220"/>
      <c r="C37220"/>
      <c r="D37220" s="198"/>
    </row>
    <row r="37221" spans="1:4" ht="14.4">
      <c r="A37221"/>
      <c r="B37221"/>
      <c r="C37221"/>
      <c r="D37221" s="198"/>
    </row>
    <row r="37222" spans="1:4" ht="14.4">
      <c r="A37222"/>
      <c r="B37222"/>
      <c r="C37222"/>
      <c r="D37222" s="198"/>
    </row>
    <row r="37223" spans="1:4" ht="14.4">
      <c r="A37223"/>
      <c r="B37223"/>
      <c r="C37223"/>
      <c r="D37223" s="198"/>
    </row>
    <row r="37224" spans="1:4" ht="14.4">
      <c r="A37224"/>
      <c r="B37224"/>
      <c r="C37224"/>
      <c r="D37224" s="198"/>
    </row>
    <row r="37225" spans="1:4" ht="14.4">
      <c r="A37225"/>
      <c r="B37225"/>
      <c r="C37225"/>
      <c r="D37225" s="198"/>
    </row>
    <row r="37226" spans="1:4" ht="14.4">
      <c r="A37226"/>
      <c r="B37226"/>
      <c r="C37226"/>
      <c r="D37226" s="198"/>
    </row>
    <row r="37227" spans="1:4" ht="14.4">
      <c r="A37227"/>
      <c r="B37227"/>
      <c r="C37227"/>
      <c r="D37227" s="198"/>
    </row>
    <row r="37228" spans="1:4" ht="14.4">
      <c r="A37228"/>
      <c r="B37228"/>
      <c r="C37228"/>
      <c r="D37228" s="198"/>
    </row>
    <row r="37229" spans="1:4" ht="14.4">
      <c r="A37229"/>
      <c r="B37229"/>
      <c r="C37229"/>
      <c r="D37229" s="198"/>
    </row>
    <row r="37230" spans="1:4" ht="14.4">
      <c r="A37230"/>
      <c r="B37230"/>
      <c r="C37230"/>
      <c r="D37230" s="198"/>
    </row>
    <row r="37231" spans="1:4" ht="14.4">
      <c r="A37231"/>
      <c r="B37231"/>
      <c r="C37231"/>
      <c r="D37231" s="198"/>
    </row>
    <row r="37232" spans="1:4" ht="14.4">
      <c r="A37232"/>
      <c r="B37232"/>
      <c r="C37232"/>
      <c r="D37232" s="198"/>
    </row>
    <row r="37233" spans="1:4" ht="14.4">
      <c r="A37233"/>
      <c r="B37233"/>
      <c r="C37233"/>
      <c r="D37233" s="198"/>
    </row>
    <row r="37234" spans="1:4" ht="14.4">
      <c r="A37234"/>
      <c r="B37234"/>
      <c r="C37234"/>
      <c r="D37234" s="198"/>
    </row>
    <row r="37235" spans="1:4" ht="14.4">
      <c r="A37235"/>
      <c r="B37235"/>
      <c r="C37235"/>
      <c r="D37235" s="198"/>
    </row>
    <row r="37236" spans="1:4" ht="14.4">
      <c r="A37236"/>
      <c r="B37236"/>
      <c r="C37236"/>
      <c r="D37236" s="198"/>
    </row>
    <row r="37237" spans="1:4" ht="14.4">
      <c r="A37237"/>
      <c r="B37237"/>
      <c r="C37237"/>
      <c r="D37237" s="198"/>
    </row>
    <row r="37238" spans="1:4" ht="14.4">
      <c r="A37238"/>
      <c r="B37238"/>
      <c r="C37238"/>
      <c r="D37238" s="198"/>
    </row>
    <row r="37239" spans="1:4" ht="14.4">
      <c r="A37239"/>
      <c r="B37239"/>
      <c r="C37239"/>
      <c r="D37239" s="198"/>
    </row>
    <row r="37240" spans="1:4" ht="14.4">
      <c r="A37240"/>
      <c r="B37240"/>
      <c r="C37240"/>
      <c r="D37240" s="198"/>
    </row>
    <row r="37241" spans="1:4" ht="14.4">
      <c r="A37241"/>
      <c r="B37241"/>
      <c r="C37241"/>
      <c r="D37241" s="198"/>
    </row>
    <row r="37242" spans="1:4" ht="14.4">
      <c r="A37242"/>
      <c r="B37242"/>
      <c r="C37242"/>
      <c r="D37242" s="198"/>
    </row>
    <row r="37243" spans="1:4" ht="14.4">
      <c r="A37243"/>
      <c r="B37243"/>
      <c r="C37243"/>
      <c r="D37243" s="198"/>
    </row>
    <row r="37244" spans="1:4" ht="14.4">
      <c r="A37244"/>
      <c r="B37244"/>
      <c r="C37244"/>
      <c r="D37244" s="198"/>
    </row>
    <row r="37245" spans="1:4" ht="14.4">
      <c r="A37245"/>
      <c r="B37245"/>
      <c r="C37245"/>
      <c r="D37245" s="198"/>
    </row>
    <row r="37246" spans="1:4" ht="14.4">
      <c r="A37246"/>
      <c r="B37246"/>
      <c r="C37246"/>
      <c r="D37246" s="198"/>
    </row>
    <row r="37247" spans="1:4" ht="14.4">
      <c r="A37247"/>
      <c r="B37247"/>
      <c r="C37247"/>
      <c r="D37247" s="198"/>
    </row>
    <row r="37248" spans="1:4" ht="14.4">
      <c r="A37248"/>
      <c r="B37248"/>
      <c r="C37248"/>
      <c r="D37248" s="198"/>
    </row>
    <row r="37249" spans="1:4" ht="14.4">
      <c r="A37249"/>
      <c r="B37249"/>
      <c r="C37249"/>
      <c r="D37249" s="198"/>
    </row>
    <row r="37250" spans="1:4" ht="14.4">
      <c r="A37250"/>
      <c r="B37250"/>
      <c r="C37250"/>
      <c r="D37250" s="198"/>
    </row>
    <row r="37251" spans="1:4" ht="14.4">
      <c r="A37251"/>
      <c r="B37251"/>
      <c r="C37251"/>
      <c r="D37251" s="198"/>
    </row>
    <row r="37252" spans="1:4" ht="14.4">
      <c r="A37252"/>
      <c r="B37252"/>
      <c r="C37252"/>
      <c r="D37252" s="198"/>
    </row>
    <row r="37253" spans="1:4" ht="14.4">
      <c r="A37253"/>
      <c r="B37253"/>
      <c r="C37253"/>
      <c r="D37253" s="198"/>
    </row>
    <row r="37254" spans="1:4" ht="14.4">
      <c r="A37254"/>
      <c r="B37254"/>
      <c r="C37254"/>
      <c r="D37254" s="198"/>
    </row>
    <row r="37255" spans="1:4" ht="14.4">
      <c r="A37255"/>
      <c r="B37255"/>
      <c r="C37255"/>
      <c r="D37255" s="198"/>
    </row>
    <row r="37256" spans="1:4" ht="14.4">
      <c r="A37256"/>
      <c r="B37256"/>
      <c r="C37256"/>
      <c r="D37256" s="198"/>
    </row>
    <row r="37257" spans="1:4" ht="14.4">
      <c r="A37257"/>
      <c r="B37257"/>
      <c r="C37257"/>
      <c r="D37257" s="198"/>
    </row>
    <row r="37258" spans="1:4" ht="14.4">
      <c r="A37258"/>
      <c r="B37258"/>
      <c r="C37258"/>
      <c r="D37258" s="198"/>
    </row>
    <row r="37259" spans="1:4" ht="14.4">
      <c r="A37259"/>
      <c r="B37259"/>
      <c r="C37259"/>
      <c r="D37259" s="198"/>
    </row>
    <row r="37260" spans="1:4" ht="14.4">
      <c r="A37260"/>
      <c r="B37260"/>
      <c r="C37260"/>
      <c r="D37260" s="198"/>
    </row>
    <row r="37261" spans="1:4" ht="14.4">
      <c r="A37261"/>
      <c r="B37261"/>
      <c r="C37261"/>
      <c r="D37261" s="198"/>
    </row>
    <row r="37262" spans="1:4" ht="14.4">
      <c r="A37262"/>
      <c r="B37262"/>
      <c r="C37262"/>
      <c r="D37262" s="198"/>
    </row>
    <row r="37263" spans="1:4" ht="14.4">
      <c r="A37263"/>
      <c r="B37263"/>
      <c r="C37263"/>
      <c r="D37263" s="198"/>
    </row>
    <row r="37264" spans="1:4" ht="14.4">
      <c r="A37264"/>
      <c r="B37264"/>
      <c r="C37264"/>
      <c r="D37264" s="198"/>
    </row>
    <row r="37265" spans="1:4" ht="14.4">
      <c r="A37265"/>
      <c r="B37265"/>
      <c r="C37265"/>
      <c r="D37265" s="198"/>
    </row>
    <row r="37266" spans="1:4" ht="14.4">
      <c r="A37266"/>
      <c r="B37266"/>
      <c r="C37266"/>
      <c r="D37266" s="198"/>
    </row>
    <row r="37267" spans="1:4" ht="14.4">
      <c r="A37267"/>
      <c r="B37267"/>
      <c r="C37267"/>
      <c r="D37267" s="198"/>
    </row>
    <row r="37268" spans="1:4" ht="14.4">
      <c r="A37268"/>
      <c r="B37268"/>
      <c r="C37268"/>
      <c r="D37268" s="198"/>
    </row>
    <row r="37269" spans="1:4" ht="14.4">
      <c r="A37269"/>
      <c r="B37269"/>
      <c r="C37269"/>
      <c r="D37269" s="198"/>
    </row>
    <row r="37270" spans="1:4" ht="14.4">
      <c r="A37270"/>
      <c r="B37270"/>
      <c r="C37270"/>
      <c r="D37270" s="198"/>
    </row>
    <row r="37271" spans="1:4" ht="14.4">
      <c r="A37271"/>
      <c r="B37271"/>
      <c r="C37271"/>
      <c r="D37271" s="198"/>
    </row>
    <row r="37272" spans="1:4" ht="14.4">
      <c r="A37272"/>
      <c r="B37272"/>
      <c r="C37272"/>
      <c r="D37272" s="198"/>
    </row>
    <row r="37273" spans="1:4" ht="14.4">
      <c r="A37273"/>
      <c r="B37273"/>
      <c r="C37273"/>
      <c r="D37273" s="198"/>
    </row>
    <row r="37274" spans="1:4" ht="14.4">
      <c r="A37274"/>
      <c r="B37274"/>
      <c r="C37274"/>
      <c r="D37274" s="198"/>
    </row>
    <row r="37275" spans="1:4" ht="14.4">
      <c r="A37275"/>
      <c r="B37275"/>
      <c r="C37275"/>
      <c r="D37275" s="198"/>
    </row>
    <row r="37276" spans="1:4" ht="14.4">
      <c r="A37276"/>
      <c r="B37276"/>
      <c r="C37276"/>
      <c r="D37276" s="198"/>
    </row>
    <row r="37277" spans="1:4" ht="14.4">
      <c r="A37277"/>
      <c r="B37277"/>
      <c r="C37277"/>
      <c r="D37277" s="198"/>
    </row>
    <row r="37278" spans="1:4" ht="14.4">
      <c r="A37278"/>
      <c r="B37278"/>
      <c r="C37278"/>
      <c r="D37278" s="198"/>
    </row>
    <row r="37279" spans="1:4" ht="14.4">
      <c r="A37279"/>
      <c r="B37279"/>
      <c r="C37279"/>
      <c r="D37279" s="198"/>
    </row>
    <row r="37280" spans="1:4" ht="14.4">
      <c r="A37280"/>
      <c r="B37280"/>
      <c r="C37280"/>
      <c r="D37280" s="198"/>
    </row>
    <row r="37281" spans="1:4" ht="14.4">
      <c r="A37281"/>
      <c r="B37281"/>
      <c r="C37281"/>
      <c r="D37281" s="198"/>
    </row>
    <row r="37282" spans="1:4" ht="14.4">
      <c r="A37282"/>
      <c r="B37282"/>
      <c r="C37282"/>
      <c r="D37282" s="198"/>
    </row>
    <row r="37283" spans="1:4" ht="14.4">
      <c r="A37283"/>
      <c r="B37283"/>
      <c r="C37283"/>
      <c r="D37283" s="198"/>
    </row>
    <row r="37284" spans="1:4" ht="14.4">
      <c r="A37284"/>
      <c r="B37284"/>
      <c r="C37284"/>
      <c r="D37284" s="198"/>
    </row>
    <row r="37285" spans="1:4" ht="14.4">
      <c r="A37285"/>
      <c r="B37285"/>
      <c r="C37285"/>
      <c r="D37285" s="198"/>
    </row>
    <row r="37286" spans="1:4" ht="14.4">
      <c r="A37286"/>
      <c r="B37286"/>
      <c r="C37286"/>
      <c r="D37286" s="198"/>
    </row>
    <row r="37287" spans="1:4" ht="14.4">
      <c r="A37287"/>
      <c r="B37287"/>
      <c r="C37287"/>
      <c r="D37287" s="198"/>
    </row>
    <row r="37288" spans="1:4" ht="14.4">
      <c r="A37288"/>
      <c r="B37288"/>
      <c r="C37288"/>
      <c r="D37288" s="198"/>
    </row>
    <row r="37289" spans="1:4" ht="14.4">
      <c r="A37289"/>
      <c r="B37289"/>
      <c r="C37289"/>
      <c r="D37289" s="198"/>
    </row>
    <row r="37290" spans="1:4" ht="14.4">
      <c r="A37290"/>
      <c r="B37290"/>
      <c r="C37290"/>
      <c r="D37290" s="198"/>
    </row>
    <row r="37291" spans="1:4" ht="14.4">
      <c r="A37291"/>
      <c r="B37291"/>
      <c r="C37291"/>
      <c r="D37291" s="198"/>
    </row>
    <row r="37292" spans="1:4" ht="14.4">
      <c r="A37292"/>
      <c r="B37292"/>
      <c r="C37292"/>
      <c r="D37292" s="198"/>
    </row>
    <row r="37293" spans="1:4" ht="14.4">
      <c r="A37293"/>
      <c r="B37293"/>
      <c r="C37293"/>
      <c r="D37293" s="198"/>
    </row>
    <row r="37294" spans="1:4" ht="14.4">
      <c r="A37294"/>
      <c r="B37294"/>
      <c r="C37294"/>
      <c r="D37294" s="198"/>
    </row>
    <row r="37295" spans="1:4" ht="14.4">
      <c r="A37295"/>
      <c r="B37295"/>
      <c r="C37295"/>
      <c r="D37295" s="198"/>
    </row>
    <row r="37296" spans="1:4" ht="14.4">
      <c r="A37296"/>
      <c r="B37296"/>
      <c r="C37296"/>
      <c r="D37296" s="198"/>
    </row>
    <row r="37297" spans="1:4" ht="14.4">
      <c r="A37297"/>
      <c r="B37297"/>
      <c r="C37297"/>
      <c r="D37297" s="198"/>
    </row>
    <row r="37298" spans="1:4" ht="14.4">
      <c r="A37298"/>
      <c r="B37298"/>
      <c r="C37298"/>
      <c r="D37298" s="198"/>
    </row>
    <row r="37299" spans="1:4" ht="14.4">
      <c r="A37299"/>
      <c r="B37299"/>
      <c r="C37299"/>
      <c r="D37299" s="198"/>
    </row>
    <row r="37300" spans="1:4" ht="14.4">
      <c r="A37300"/>
      <c r="B37300"/>
      <c r="C37300"/>
      <c r="D37300" s="198"/>
    </row>
    <row r="37301" spans="1:4" ht="14.4">
      <c r="A37301"/>
      <c r="B37301"/>
      <c r="C37301"/>
      <c r="D37301" s="198"/>
    </row>
    <row r="37302" spans="1:4" ht="14.4">
      <c r="A37302"/>
      <c r="B37302"/>
      <c r="C37302"/>
      <c r="D37302" s="198"/>
    </row>
    <row r="37303" spans="1:4" ht="14.4">
      <c r="A37303"/>
      <c r="B37303"/>
      <c r="C37303"/>
      <c r="D37303" s="198"/>
    </row>
    <row r="37304" spans="1:4" ht="14.4">
      <c r="A37304"/>
      <c r="B37304"/>
      <c r="C37304"/>
      <c r="D37304" s="198"/>
    </row>
    <row r="37305" spans="1:4" ht="14.4">
      <c r="A37305"/>
      <c r="B37305"/>
      <c r="C37305"/>
      <c r="D37305" s="198"/>
    </row>
    <row r="37306" spans="1:4" ht="14.4">
      <c r="A37306"/>
      <c r="B37306"/>
      <c r="C37306"/>
      <c r="D37306" s="198"/>
    </row>
    <row r="37307" spans="1:4" ht="14.4">
      <c r="A37307"/>
      <c r="B37307"/>
      <c r="C37307"/>
      <c r="D37307" s="198"/>
    </row>
    <row r="37308" spans="1:4" ht="14.4">
      <c r="A37308"/>
      <c r="B37308"/>
      <c r="C37308"/>
      <c r="D37308" s="198"/>
    </row>
    <row r="37309" spans="1:4" ht="14.4">
      <c r="A37309"/>
      <c r="B37309"/>
      <c r="C37309"/>
      <c r="D37309" s="198"/>
    </row>
    <row r="37310" spans="1:4" ht="14.4">
      <c r="A37310"/>
      <c r="B37310"/>
      <c r="C37310"/>
      <c r="D37310" s="198"/>
    </row>
    <row r="37311" spans="1:4" ht="14.4">
      <c r="A37311"/>
      <c r="B37311"/>
      <c r="C37311"/>
      <c r="D37311" s="198"/>
    </row>
    <row r="37312" spans="1:4" ht="14.4">
      <c r="A37312"/>
      <c r="B37312"/>
      <c r="C37312"/>
      <c r="D37312" s="198"/>
    </row>
    <row r="37313" spans="1:4" ht="14.4">
      <c r="A37313"/>
      <c r="B37313"/>
      <c r="C37313"/>
      <c r="D37313" s="198"/>
    </row>
    <row r="37314" spans="1:4" ht="14.4">
      <c r="A37314"/>
      <c r="B37314"/>
      <c r="C37314"/>
      <c r="D37314" s="198"/>
    </row>
    <row r="37315" spans="1:4" ht="14.4">
      <c r="A37315"/>
      <c r="B37315"/>
      <c r="C37315"/>
      <c r="D37315" s="198"/>
    </row>
    <row r="37316" spans="1:4" ht="14.4">
      <c r="A37316"/>
      <c r="B37316"/>
      <c r="C37316"/>
      <c r="D37316" s="198"/>
    </row>
    <row r="37317" spans="1:4" ht="14.4">
      <c r="A37317"/>
      <c r="B37317"/>
      <c r="C37317"/>
      <c r="D37317" s="198"/>
    </row>
    <row r="37318" spans="1:4" ht="14.4">
      <c r="A37318"/>
      <c r="B37318"/>
      <c r="C37318"/>
      <c r="D37318" s="198"/>
    </row>
    <row r="37319" spans="1:4" ht="14.4">
      <c r="A37319"/>
      <c r="B37319"/>
      <c r="C37319"/>
      <c r="D37319" s="198"/>
    </row>
    <row r="37320" spans="1:4" ht="14.4">
      <c r="A37320"/>
      <c r="B37320"/>
      <c r="C37320"/>
      <c r="D37320" s="198"/>
    </row>
    <row r="37321" spans="1:4" ht="14.4">
      <c r="A37321"/>
      <c r="B37321"/>
      <c r="C37321"/>
      <c r="D37321" s="198"/>
    </row>
    <row r="37322" spans="1:4" ht="14.4">
      <c r="A37322"/>
      <c r="B37322"/>
      <c r="C37322"/>
      <c r="D37322" s="198"/>
    </row>
    <row r="37323" spans="1:4" ht="14.4">
      <c r="A37323"/>
      <c r="B37323"/>
      <c r="C37323"/>
      <c r="D37323" s="198"/>
    </row>
    <row r="37324" spans="1:4" ht="14.4">
      <c r="A37324"/>
      <c r="B37324"/>
      <c r="C37324"/>
      <c r="D37324" s="198"/>
    </row>
    <row r="37325" spans="1:4" ht="14.4">
      <c r="A37325"/>
      <c r="B37325"/>
      <c r="C37325"/>
      <c r="D37325" s="198"/>
    </row>
    <row r="37326" spans="1:4" ht="14.4">
      <c r="A37326"/>
      <c r="B37326"/>
      <c r="C37326"/>
      <c r="D37326" s="198"/>
    </row>
    <row r="37327" spans="1:4" ht="14.4">
      <c r="A37327"/>
      <c r="B37327"/>
      <c r="C37327"/>
      <c r="D37327" s="198"/>
    </row>
    <row r="37328" spans="1:4" ht="14.4">
      <c r="A37328"/>
      <c r="B37328"/>
      <c r="C37328"/>
      <c r="D37328" s="198"/>
    </row>
    <row r="37329" spans="1:4" ht="14.4">
      <c r="A37329"/>
      <c r="B37329"/>
      <c r="C37329"/>
      <c r="D37329" s="198"/>
    </row>
    <row r="37330" spans="1:4" ht="14.4">
      <c r="A37330"/>
      <c r="B37330"/>
      <c r="C37330"/>
      <c r="D37330" s="198"/>
    </row>
    <row r="37331" spans="1:4" ht="14.4">
      <c r="A37331"/>
      <c r="B37331"/>
      <c r="C37331"/>
      <c r="D37331" s="198"/>
    </row>
    <row r="37332" spans="1:4" ht="14.4">
      <c r="A37332"/>
      <c r="B37332"/>
      <c r="C37332"/>
      <c r="D37332" s="198"/>
    </row>
    <row r="37333" spans="1:4" ht="14.4">
      <c r="A37333"/>
      <c r="B37333"/>
      <c r="C37333"/>
      <c r="D37333" s="198"/>
    </row>
    <row r="37334" spans="1:4" ht="14.4">
      <c r="A37334"/>
      <c r="B37334"/>
      <c r="C37334"/>
      <c r="D37334" s="198"/>
    </row>
    <row r="37335" spans="1:4" ht="14.4">
      <c r="A37335"/>
      <c r="B37335"/>
      <c r="C37335"/>
      <c r="D37335" s="198"/>
    </row>
    <row r="37336" spans="1:4" ht="14.4">
      <c r="A37336"/>
      <c r="B37336"/>
      <c r="C37336"/>
      <c r="D37336" s="198"/>
    </row>
    <row r="37337" spans="1:4" ht="14.4">
      <c r="A37337"/>
      <c r="B37337"/>
      <c r="C37337"/>
      <c r="D37337" s="198"/>
    </row>
    <row r="37338" spans="1:4" ht="14.4">
      <c r="A37338"/>
      <c r="B37338"/>
      <c r="C37338"/>
      <c r="D37338" s="198"/>
    </row>
    <row r="37339" spans="1:4" ht="14.4">
      <c r="A37339"/>
      <c r="B37339"/>
      <c r="C37339"/>
      <c r="D37339" s="198"/>
    </row>
    <row r="37340" spans="1:4" ht="14.4">
      <c r="A37340"/>
      <c r="B37340"/>
      <c r="C37340"/>
      <c r="D37340" s="198"/>
    </row>
    <row r="37341" spans="1:4" ht="14.4">
      <c r="A37341"/>
      <c r="B37341"/>
      <c r="C37341"/>
      <c r="D37341" s="198"/>
    </row>
    <row r="37342" spans="1:4" ht="14.4">
      <c r="A37342"/>
      <c r="B37342"/>
      <c r="C37342"/>
      <c r="D37342" s="198"/>
    </row>
    <row r="37343" spans="1:4" ht="14.4">
      <c r="A37343"/>
      <c r="B37343"/>
      <c r="C37343"/>
      <c r="D37343" s="198"/>
    </row>
    <row r="37344" spans="1:4" ht="14.4">
      <c r="A37344"/>
      <c r="B37344"/>
      <c r="C37344"/>
      <c r="D37344" s="198"/>
    </row>
    <row r="37345" spans="1:4" ht="14.4">
      <c r="A37345"/>
      <c r="B37345"/>
      <c r="C37345"/>
      <c r="D37345" s="198"/>
    </row>
    <row r="37346" spans="1:4" ht="14.4">
      <c r="A37346"/>
      <c r="B37346"/>
      <c r="C37346"/>
      <c r="D37346" s="198"/>
    </row>
    <row r="37347" spans="1:4" ht="14.4">
      <c r="A37347"/>
      <c r="B37347"/>
      <c r="C37347"/>
      <c r="D37347" s="198"/>
    </row>
    <row r="37348" spans="1:4" ht="14.4">
      <c r="A37348"/>
      <c r="B37348"/>
      <c r="C37348"/>
      <c r="D37348" s="198"/>
    </row>
    <row r="37349" spans="1:4" ht="14.4">
      <c r="A37349"/>
      <c r="B37349"/>
      <c r="C37349"/>
      <c r="D37349" s="198"/>
    </row>
    <row r="37350" spans="1:4" ht="14.4">
      <c r="A37350"/>
      <c r="B37350"/>
      <c r="C37350"/>
      <c r="D37350" s="198"/>
    </row>
    <row r="37351" spans="1:4" ht="14.4">
      <c r="A37351"/>
      <c r="B37351"/>
      <c r="C37351"/>
      <c r="D37351" s="198"/>
    </row>
    <row r="37352" spans="1:4" ht="14.4">
      <c r="A37352"/>
      <c r="B37352"/>
      <c r="C37352"/>
      <c r="D37352" s="198"/>
    </row>
    <row r="37353" spans="1:4" ht="14.4">
      <c r="A37353"/>
      <c r="B37353"/>
      <c r="C37353"/>
      <c r="D37353" s="198"/>
    </row>
    <row r="37354" spans="1:4" ht="14.4">
      <c r="A37354"/>
      <c r="B37354"/>
      <c r="C37354"/>
      <c r="D37354" s="198"/>
    </row>
    <row r="37355" spans="1:4" ht="14.4">
      <c r="A37355"/>
      <c r="B37355"/>
      <c r="C37355"/>
      <c r="D37355" s="198"/>
    </row>
    <row r="37356" spans="1:4" ht="14.4">
      <c r="A37356"/>
      <c r="B37356"/>
      <c r="C37356"/>
      <c r="D37356" s="198"/>
    </row>
    <row r="37357" spans="1:4" ht="14.4">
      <c r="A37357"/>
      <c r="B37357"/>
      <c r="C37357"/>
      <c r="D37357" s="198"/>
    </row>
    <row r="37358" spans="1:4" ht="14.4">
      <c r="A37358"/>
      <c r="B37358"/>
      <c r="C37358"/>
      <c r="D37358" s="198"/>
    </row>
    <row r="37359" spans="1:4" ht="14.4">
      <c r="A37359"/>
      <c r="B37359"/>
      <c r="C37359"/>
      <c r="D37359" s="198"/>
    </row>
    <row r="37360" spans="1:4" ht="14.4">
      <c r="A37360"/>
      <c r="B37360"/>
      <c r="C37360"/>
      <c r="D37360" s="198"/>
    </row>
    <row r="37361" spans="1:4" ht="14.4">
      <c r="A37361"/>
      <c r="B37361"/>
      <c r="C37361"/>
      <c r="D37361" s="198"/>
    </row>
    <row r="37362" spans="1:4" ht="14.4">
      <c r="A37362"/>
      <c r="B37362"/>
      <c r="C37362"/>
      <c r="D37362" s="198"/>
    </row>
    <row r="37363" spans="1:4" ht="14.4">
      <c r="A37363"/>
      <c r="B37363"/>
      <c r="C37363"/>
      <c r="D37363" s="198"/>
    </row>
    <row r="37364" spans="1:4" ht="14.4">
      <c r="A37364"/>
      <c r="B37364"/>
      <c r="C37364"/>
      <c r="D37364" s="198"/>
    </row>
    <row r="37365" spans="1:4" ht="14.4">
      <c r="A37365"/>
      <c r="B37365"/>
      <c r="C37365"/>
      <c r="D37365" s="198"/>
    </row>
    <row r="37366" spans="1:4" ht="14.4">
      <c r="A37366"/>
      <c r="B37366"/>
      <c r="C37366"/>
      <c r="D37366" s="198"/>
    </row>
    <row r="37367" spans="1:4" ht="14.4">
      <c r="A37367"/>
      <c r="B37367"/>
      <c r="C37367"/>
      <c r="D37367" s="198"/>
    </row>
    <row r="37368" spans="1:4" ht="14.4">
      <c r="A37368"/>
      <c r="B37368"/>
      <c r="C37368"/>
      <c r="D37368" s="198"/>
    </row>
    <row r="37369" spans="1:4" ht="14.4">
      <c r="A37369"/>
      <c r="B37369"/>
      <c r="C37369"/>
      <c r="D37369" s="198"/>
    </row>
    <row r="37370" spans="1:4" ht="14.4">
      <c r="A37370"/>
      <c r="B37370"/>
      <c r="C37370"/>
      <c r="D37370" s="198"/>
    </row>
    <row r="37371" spans="1:4" ht="14.4">
      <c r="A37371"/>
      <c r="B37371"/>
      <c r="C37371"/>
      <c r="D37371" s="198"/>
    </row>
    <row r="37372" spans="1:4" ht="14.4">
      <c r="A37372"/>
      <c r="B37372"/>
      <c r="C37372"/>
      <c r="D37372" s="198"/>
    </row>
    <row r="37373" spans="1:4" ht="14.4">
      <c r="A37373"/>
      <c r="B37373"/>
      <c r="C37373"/>
      <c r="D37373" s="198"/>
    </row>
    <row r="37374" spans="1:4" ht="14.4">
      <c r="A37374"/>
      <c r="B37374"/>
      <c r="C37374"/>
      <c r="D37374" s="198"/>
    </row>
    <row r="37375" spans="1:4" ht="14.4">
      <c r="A37375"/>
      <c r="B37375"/>
      <c r="C37375"/>
      <c r="D37375" s="198"/>
    </row>
    <row r="37376" spans="1:4" ht="14.4">
      <c r="A37376"/>
      <c r="B37376"/>
      <c r="C37376"/>
      <c r="D37376" s="198"/>
    </row>
    <row r="37377" spans="1:4" ht="14.4">
      <c r="A37377"/>
      <c r="B37377"/>
      <c r="C37377"/>
      <c r="D37377" s="198"/>
    </row>
    <row r="37378" spans="1:4" ht="14.4">
      <c r="A37378"/>
      <c r="B37378"/>
      <c r="C37378"/>
      <c r="D37378" s="198"/>
    </row>
    <row r="37379" spans="1:4" ht="14.4">
      <c r="A37379"/>
      <c r="B37379"/>
      <c r="C37379"/>
      <c r="D37379" s="198"/>
    </row>
    <row r="37380" spans="1:4" ht="14.4">
      <c r="A37380"/>
      <c r="B37380"/>
      <c r="C37380"/>
      <c r="D37380" s="198"/>
    </row>
    <row r="37381" spans="1:4" ht="14.4">
      <c r="A37381"/>
      <c r="B37381"/>
      <c r="C37381"/>
      <c r="D37381" s="198"/>
    </row>
    <row r="37382" spans="1:4" ht="14.4">
      <c r="A37382"/>
      <c r="B37382"/>
      <c r="C37382"/>
      <c r="D37382" s="198"/>
    </row>
    <row r="37383" spans="1:4" ht="14.4">
      <c r="A37383"/>
      <c r="B37383"/>
      <c r="C37383"/>
      <c r="D37383" s="198"/>
    </row>
    <row r="37384" spans="1:4" ht="14.4">
      <c r="A37384"/>
      <c r="B37384"/>
      <c r="C37384"/>
      <c r="D37384" s="198"/>
    </row>
    <row r="37385" spans="1:4" ht="14.4">
      <c r="A37385"/>
      <c r="B37385"/>
      <c r="C37385"/>
      <c r="D37385" s="198"/>
    </row>
    <row r="37386" spans="1:4" ht="14.4">
      <c r="A37386"/>
      <c r="B37386"/>
      <c r="C37386"/>
      <c r="D37386" s="198"/>
    </row>
    <row r="37387" spans="1:4" ht="14.4">
      <c r="A37387"/>
      <c r="B37387"/>
      <c r="C37387"/>
      <c r="D37387" s="198"/>
    </row>
    <row r="37388" spans="1:4" ht="14.4">
      <c r="A37388"/>
      <c r="B37388"/>
      <c r="C37388"/>
      <c r="D37388" s="198"/>
    </row>
    <row r="37389" spans="1:4" ht="14.4">
      <c r="A37389"/>
      <c r="B37389"/>
      <c r="C37389"/>
      <c r="D37389" s="198"/>
    </row>
    <row r="37390" spans="1:4" ht="14.4">
      <c r="A37390"/>
      <c r="B37390"/>
      <c r="C37390"/>
      <c r="D37390" s="198"/>
    </row>
    <row r="37391" spans="1:4" ht="14.4">
      <c r="A37391"/>
      <c r="B37391"/>
      <c r="C37391"/>
      <c r="D37391" s="198"/>
    </row>
    <row r="37392" spans="1:4" ht="14.4">
      <c r="A37392"/>
      <c r="B37392"/>
      <c r="C37392"/>
      <c r="D37392" s="198"/>
    </row>
    <row r="37393" spans="1:4" ht="14.4">
      <c r="A37393"/>
      <c r="B37393"/>
      <c r="C37393"/>
      <c r="D37393" s="198"/>
    </row>
    <row r="37394" spans="1:4" ht="14.4">
      <c r="A37394"/>
      <c r="B37394"/>
      <c r="C37394"/>
      <c r="D37394" s="198"/>
    </row>
    <row r="37395" spans="1:4" ht="14.4">
      <c r="A37395"/>
      <c r="B37395"/>
      <c r="C37395"/>
      <c r="D37395" s="198"/>
    </row>
    <row r="37396" spans="1:4" ht="14.4">
      <c r="A37396"/>
      <c r="B37396"/>
      <c r="C37396"/>
      <c r="D37396" s="198"/>
    </row>
    <row r="37397" spans="1:4" ht="14.4">
      <c r="A37397"/>
      <c r="B37397"/>
      <c r="C37397"/>
      <c r="D37397" s="198"/>
    </row>
    <row r="37398" spans="1:4" ht="14.4">
      <c r="A37398"/>
      <c r="B37398"/>
      <c r="C37398"/>
      <c r="D37398" s="198"/>
    </row>
    <row r="37399" spans="1:4" ht="14.4">
      <c r="A37399"/>
      <c r="B37399"/>
      <c r="C37399"/>
      <c r="D37399" s="198"/>
    </row>
    <row r="37400" spans="1:4" ht="14.4">
      <c r="A37400"/>
      <c r="B37400"/>
      <c r="C37400"/>
      <c r="D37400" s="198"/>
    </row>
    <row r="37401" spans="1:4" ht="14.4">
      <c r="A37401"/>
      <c r="B37401"/>
      <c r="C37401"/>
      <c r="D37401" s="198"/>
    </row>
    <row r="37402" spans="1:4" ht="14.4">
      <c r="A37402"/>
      <c r="B37402"/>
      <c r="C37402"/>
      <c r="D37402" s="198"/>
    </row>
    <row r="37403" spans="1:4" ht="14.4">
      <c r="A37403"/>
      <c r="B37403"/>
      <c r="C37403"/>
      <c r="D37403" s="198"/>
    </row>
    <row r="37404" spans="1:4" ht="14.4">
      <c r="A37404"/>
      <c r="B37404"/>
      <c r="C37404"/>
      <c r="D37404" s="198"/>
    </row>
    <row r="37405" spans="1:4" ht="14.4">
      <c r="A37405"/>
      <c r="B37405"/>
      <c r="C37405"/>
      <c r="D37405" s="198"/>
    </row>
    <row r="37406" spans="1:4" ht="14.4">
      <c r="A37406"/>
      <c r="B37406"/>
      <c r="C37406"/>
      <c r="D37406" s="198"/>
    </row>
    <row r="37407" spans="1:4" ht="14.4">
      <c r="A37407"/>
      <c r="B37407"/>
      <c r="C37407"/>
      <c r="D37407" s="198"/>
    </row>
    <row r="37408" spans="1:4" ht="14.4">
      <c r="A37408"/>
      <c r="B37408"/>
      <c r="C37408"/>
      <c r="D37408" s="198"/>
    </row>
    <row r="37409" spans="1:4" ht="14.4">
      <c r="A37409"/>
      <c r="B37409"/>
      <c r="C37409"/>
      <c r="D37409" s="198"/>
    </row>
    <row r="37410" spans="1:4" ht="14.4">
      <c r="A37410"/>
      <c r="B37410"/>
      <c r="C37410"/>
      <c r="D37410" s="198"/>
    </row>
    <row r="37411" spans="1:4" ht="14.4">
      <c r="A37411"/>
      <c r="B37411"/>
      <c r="C37411"/>
      <c r="D37411" s="198"/>
    </row>
    <row r="37412" spans="1:4" ht="14.4">
      <c r="A37412"/>
      <c r="B37412"/>
      <c r="C37412"/>
      <c r="D37412" s="198"/>
    </row>
    <row r="37413" spans="1:4" ht="14.4">
      <c r="A37413"/>
      <c r="B37413"/>
      <c r="C37413"/>
      <c r="D37413" s="198"/>
    </row>
    <row r="37414" spans="1:4" ht="14.4">
      <c r="A37414"/>
      <c r="B37414"/>
      <c r="C37414"/>
      <c r="D37414" s="198"/>
    </row>
    <row r="37415" spans="1:4" ht="14.4">
      <c r="A37415"/>
      <c r="B37415"/>
      <c r="C37415"/>
      <c r="D37415" s="198"/>
    </row>
    <row r="37416" spans="1:4" ht="14.4">
      <c r="A37416"/>
      <c r="B37416"/>
      <c r="C37416"/>
      <c r="D37416" s="198"/>
    </row>
    <row r="37417" spans="1:4" ht="14.4">
      <c r="A37417"/>
      <c r="B37417"/>
      <c r="C37417"/>
      <c r="D37417" s="198"/>
    </row>
    <row r="37418" spans="1:4" ht="14.4">
      <c r="A37418"/>
      <c r="B37418"/>
      <c r="C37418"/>
      <c r="D37418" s="198"/>
    </row>
    <row r="37419" spans="1:4" ht="14.4">
      <c r="A37419"/>
      <c r="B37419"/>
      <c r="C37419"/>
      <c r="D37419" s="198"/>
    </row>
    <row r="37420" spans="1:4" ht="14.4">
      <c r="A37420"/>
      <c r="B37420"/>
      <c r="C37420"/>
      <c r="D37420" s="198"/>
    </row>
    <row r="37421" spans="1:4" ht="14.4">
      <c r="A37421"/>
      <c r="B37421"/>
      <c r="C37421"/>
      <c r="D37421" s="198"/>
    </row>
    <row r="37422" spans="1:4" ht="14.4">
      <c r="A37422"/>
      <c r="B37422"/>
      <c r="C37422"/>
      <c r="D37422" s="198"/>
    </row>
    <row r="37423" spans="1:4" ht="14.4">
      <c r="A37423"/>
      <c r="B37423"/>
      <c r="C37423"/>
      <c r="D37423" s="198"/>
    </row>
    <row r="37424" spans="1:4" ht="14.4">
      <c r="A37424"/>
      <c r="B37424"/>
      <c r="C37424"/>
      <c r="D37424" s="198"/>
    </row>
    <row r="37425" spans="1:4" ht="14.4">
      <c r="A37425"/>
      <c r="B37425"/>
      <c r="C37425"/>
      <c r="D37425" s="198"/>
    </row>
    <row r="37426" spans="1:4" ht="14.4">
      <c r="A37426"/>
      <c r="B37426"/>
      <c r="C37426"/>
      <c r="D37426" s="198"/>
    </row>
    <row r="37427" spans="1:4" ht="14.4">
      <c r="A37427"/>
      <c r="B37427"/>
      <c r="C37427"/>
      <c r="D37427" s="198"/>
    </row>
    <row r="37428" spans="1:4" ht="14.4">
      <c r="A37428"/>
      <c r="B37428"/>
      <c r="C37428"/>
      <c r="D37428" s="198"/>
    </row>
    <row r="37429" spans="1:4" ht="14.4">
      <c r="A37429"/>
      <c r="B37429"/>
      <c r="C37429"/>
      <c r="D37429" s="198"/>
    </row>
    <row r="37430" spans="1:4" ht="14.4">
      <c r="A37430"/>
      <c r="B37430"/>
      <c r="C37430"/>
      <c r="D37430" s="198"/>
    </row>
    <row r="37431" spans="1:4" ht="14.4">
      <c r="A37431"/>
      <c r="B37431"/>
      <c r="C37431"/>
      <c r="D37431" s="198"/>
    </row>
    <row r="37432" spans="1:4" ht="14.4">
      <c r="A37432"/>
      <c r="B37432"/>
      <c r="C37432"/>
      <c r="D37432" s="198"/>
    </row>
    <row r="37433" spans="1:4" ht="14.4">
      <c r="A37433"/>
      <c r="B37433"/>
      <c r="C37433"/>
      <c r="D37433" s="198"/>
    </row>
    <row r="37434" spans="1:4" ht="14.4">
      <c r="A37434"/>
      <c r="B37434"/>
      <c r="C37434"/>
      <c r="D37434" s="198"/>
    </row>
    <row r="37435" spans="1:4" ht="14.4">
      <c r="A37435"/>
      <c r="B37435"/>
      <c r="C37435"/>
      <c r="D37435" s="198"/>
    </row>
    <row r="37436" spans="1:4" ht="14.4">
      <c r="A37436"/>
      <c r="B37436"/>
      <c r="C37436"/>
      <c r="D37436" s="198"/>
    </row>
    <row r="37437" spans="1:4" ht="14.4">
      <c r="A37437"/>
      <c r="B37437"/>
      <c r="C37437"/>
      <c r="D37437" s="198"/>
    </row>
    <row r="37438" spans="1:4" ht="14.4">
      <c r="A37438"/>
      <c r="B37438"/>
      <c r="C37438"/>
      <c r="D37438" s="198"/>
    </row>
    <row r="37439" spans="1:4" ht="14.4">
      <c r="A37439"/>
      <c r="B37439"/>
      <c r="C37439"/>
      <c r="D37439" s="198"/>
    </row>
    <row r="37440" spans="1:4" ht="14.4">
      <c r="A37440"/>
      <c r="B37440"/>
      <c r="C37440"/>
      <c r="D37440" s="198"/>
    </row>
    <row r="37441" spans="1:4" ht="14.4">
      <c r="A37441"/>
      <c r="B37441"/>
      <c r="C37441"/>
      <c r="D37441" s="198"/>
    </row>
    <row r="37442" spans="1:4" ht="14.4">
      <c r="A37442"/>
      <c r="B37442"/>
      <c r="C37442"/>
      <c r="D37442" s="198"/>
    </row>
    <row r="37443" spans="1:4" ht="14.4">
      <c r="A37443"/>
      <c r="B37443"/>
      <c r="C37443"/>
      <c r="D37443" s="198"/>
    </row>
    <row r="37444" spans="1:4" ht="14.4">
      <c r="A37444"/>
      <c r="B37444"/>
      <c r="C37444"/>
      <c r="D37444" s="198"/>
    </row>
    <row r="37445" spans="1:4" ht="14.4">
      <c r="A37445"/>
      <c r="B37445"/>
      <c r="C37445"/>
      <c r="D37445" s="198"/>
    </row>
    <row r="37446" spans="1:4" ht="14.4">
      <c r="A37446"/>
      <c r="B37446"/>
      <c r="C37446"/>
      <c r="D37446" s="198"/>
    </row>
    <row r="37447" spans="1:4" ht="14.4">
      <c r="A37447"/>
      <c r="B37447"/>
      <c r="C37447"/>
      <c r="D37447" s="198"/>
    </row>
    <row r="37448" spans="1:4" ht="14.4">
      <c r="A37448"/>
      <c r="B37448"/>
      <c r="C37448"/>
      <c r="D37448" s="198"/>
    </row>
    <row r="37449" spans="1:4" ht="14.4">
      <c r="A37449"/>
      <c r="B37449"/>
      <c r="C37449"/>
      <c r="D37449" s="198"/>
    </row>
    <row r="37450" spans="1:4" ht="14.4">
      <c r="A37450"/>
      <c r="B37450"/>
      <c r="C37450"/>
      <c r="D37450" s="198"/>
    </row>
    <row r="37451" spans="1:4" ht="14.4">
      <c r="A37451"/>
      <c r="B37451"/>
      <c r="C37451"/>
      <c r="D37451" s="198"/>
    </row>
    <row r="37452" spans="1:4" ht="14.4">
      <c r="A37452"/>
      <c r="B37452"/>
      <c r="C37452"/>
      <c r="D37452" s="198"/>
    </row>
    <row r="37453" spans="1:4" ht="14.4">
      <c r="A37453"/>
      <c r="B37453"/>
      <c r="C37453"/>
      <c r="D37453" s="198"/>
    </row>
    <row r="37454" spans="1:4" ht="14.4">
      <c r="A37454"/>
      <c r="B37454"/>
      <c r="C37454"/>
      <c r="D37454" s="198"/>
    </row>
    <row r="37455" spans="1:4" ht="14.4">
      <c r="A37455"/>
      <c r="B37455"/>
      <c r="C37455"/>
      <c r="D37455" s="198"/>
    </row>
    <row r="37456" spans="1:4" ht="14.4">
      <c r="A37456"/>
      <c r="B37456"/>
      <c r="C37456"/>
      <c r="D37456" s="198"/>
    </row>
    <row r="37457" spans="1:4" ht="14.4">
      <c r="A37457"/>
      <c r="B37457"/>
      <c r="C37457"/>
      <c r="D37457" s="198"/>
    </row>
    <row r="37458" spans="1:4" ht="14.4">
      <c r="A37458"/>
      <c r="B37458"/>
      <c r="C37458"/>
      <c r="D37458" s="198"/>
    </row>
    <row r="37459" spans="1:4" ht="14.4">
      <c r="A37459"/>
      <c r="B37459"/>
      <c r="C37459"/>
      <c r="D37459" s="198"/>
    </row>
    <row r="37460" spans="1:4" ht="14.4">
      <c r="A37460"/>
      <c r="B37460"/>
      <c r="C37460"/>
      <c r="D37460" s="198"/>
    </row>
    <row r="37461" spans="1:4" ht="14.4">
      <c r="A37461"/>
      <c r="B37461"/>
      <c r="C37461"/>
      <c r="D37461" s="198"/>
    </row>
    <row r="37462" spans="1:4" ht="14.4">
      <c r="A37462"/>
      <c r="B37462"/>
      <c r="C37462"/>
      <c r="D37462" s="198"/>
    </row>
    <row r="37463" spans="1:4" ht="14.4">
      <c r="A37463"/>
      <c r="B37463"/>
      <c r="C37463"/>
      <c r="D37463" s="198"/>
    </row>
    <row r="37464" spans="1:4" ht="14.4">
      <c r="A37464"/>
      <c r="B37464"/>
      <c r="C37464"/>
      <c r="D37464" s="198"/>
    </row>
    <row r="37465" spans="1:4" ht="14.4">
      <c r="A37465"/>
      <c r="B37465"/>
      <c r="C37465"/>
      <c r="D37465" s="198"/>
    </row>
    <row r="37466" spans="1:4" ht="14.4">
      <c r="A37466"/>
      <c r="B37466"/>
      <c r="C37466"/>
      <c r="D37466" s="198"/>
    </row>
    <row r="37467" spans="1:4" ht="14.4">
      <c r="A37467"/>
      <c r="B37467"/>
      <c r="C37467"/>
      <c r="D37467" s="198"/>
    </row>
    <row r="37468" spans="1:4" ht="14.4">
      <c r="A37468"/>
      <c r="B37468"/>
      <c r="C37468"/>
      <c r="D37468" s="198"/>
    </row>
    <row r="37469" spans="1:4" ht="14.4">
      <c r="A37469"/>
      <c r="B37469"/>
      <c r="C37469"/>
      <c r="D37469" s="198"/>
    </row>
    <row r="37470" spans="1:4" ht="14.4">
      <c r="A37470"/>
      <c r="B37470"/>
      <c r="C37470"/>
      <c r="D37470" s="198"/>
    </row>
    <row r="37471" spans="1:4" ht="14.4">
      <c r="A37471"/>
      <c r="B37471"/>
      <c r="C37471"/>
      <c r="D37471" s="198"/>
    </row>
    <row r="37472" spans="1:4" ht="14.4">
      <c r="A37472"/>
      <c r="B37472"/>
      <c r="C37472"/>
      <c r="D37472" s="198"/>
    </row>
    <row r="37473" spans="1:4" ht="14.4">
      <c r="A37473"/>
      <c r="B37473"/>
      <c r="C37473"/>
      <c r="D37473" s="198"/>
    </row>
    <row r="37474" spans="1:4" ht="14.4">
      <c r="A37474"/>
      <c r="B37474"/>
      <c r="C37474"/>
      <c r="D37474" s="198"/>
    </row>
    <row r="37475" spans="1:4" ht="14.4">
      <c r="A37475"/>
      <c r="B37475"/>
      <c r="C37475"/>
      <c r="D37475" s="198"/>
    </row>
    <row r="37476" spans="1:4" ht="14.4">
      <c r="A37476"/>
      <c r="B37476"/>
      <c r="C37476"/>
      <c r="D37476" s="198"/>
    </row>
    <row r="37477" spans="1:4" ht="14.4">
      <c r="A37477"/>
      <c r="B37477"/>
      <c r="C37477"/>
      <c r="D37477" s="198"/>
    </row>
    <row r="37478" spans="1:4" ht="14.4">
      <c r="A37478"/>
      <c r="B37478"/>
      <c r="C37478"/>
      <c r="D37478" s="198"/>
    </row>
    <row r="37479" spans="1:4" ht="14.4">
      <c r="A37479"/>
      <c r="B37479"/>
      <c r="C37479"/>
      <c r="D37479" s="198"/>
    </row>
    <row r="37480" spans="1:4" ht="14.4">
      <c r="A37480"/>
      <c r="B37480"/>
      <c r="C37480"/>
      <c r="D37480" s="198"/>
    </row>
    <row r="37481" spans="1:4" ht="14.4">
      <c r="A37481"/>
      <c r="B37481"/>
      <c r="C37481"/>
      <c r="D37481" s="198"/>
    </row>
    <row r="37482" spans="1:4" ht="14.4">
      <c r="A37482"/>
      <c r="B37482"/>
      <c r="C37482"/>
      <c r="D37482" s="198"/>
    </row>
    <row r="37483" spans="1:4" ht="14.4">
      <c r="A37483"/>
      <c r="B37483"/>
      <c r="C37483"/>
      <c r="D37483" s="198"/>
    </row>
    <row r="37484" spans="1:4" ht="14.4">
      <c r="A37484"/>
      <c r="B37484"/>
      <c r="C37484"/>
      <c r="D37484" s="198"/>
    </row>
    <row r="37485" spans="1:4" ht="14.4">
      <c r="A37485"/>
      <c r="B37485"/>
      <c r="C37485"/>
      <c r="D37485" s="198"/>
    </row>
    <row r="37486" spans="1:4" ht="14.4">
      <c r="A37486"/>
      <c r="B37486"/>
      <c r="C37486"/>
      <c r="D37486" s="198"/>
    </row>
    <row r="37487" spans="1:4" ht="14.4">
      <c r="A37487"/>
      <c r="B37487"/>
      <c r="C37487"/>
      <c r="D37487" s="198"/>
    </row>
    <row r="37488" spans="1:4" ht="14.4">
      <c r="A37488"/>
      <c r="B37488"/>
      <c r="C37488"/>
      <c r="D37488" s="198"/>
    </row>
    <row r="37489" spans="1:4" ht="14.4">
      <c r="A37489"/>
      <c r="B37489"/>
      <c r="C37489"/>
      <c r="D37489" s="198"/>
    </row>
    <row r="37490" spans="1:4" ht="14.4">
      <c r="A37490"/>
      <c r="B37490"/>
      <c r="C37490"/>
      <c r="D37490" s="198"/>
    </row>
    <row r="37491" spans="1:4" ht="14.4">
      <c r="A37491"/>
      <c r="B37491"/>
      <c r="C37491"/>
      <c r="D37491" s="198"/>
    </row>
    <row r="37492" spans="1:4" ht="14.4">
      <c r="A37492"/>
      <c r="B37492"/>
      <c r="C37492"/>
      <c r="D37492" s="198"/>
    </row>
    <row r="37493" spans="1:4" ht="14.4">
      <c r="A37493"/>
      <c r="B37493"/>
      <c r="C37493"/>
      <c r="D37493" s="198"/>
    </row>
    <row r="37494" spans="1:4" ht="14.4">
      <c r="A37494"/>
      <c r="B37494"/>
      <c r="C37494"/>
      <c r="D37494" s="198"/>
    </row>
    <row r="37495" spans="1:4" ht="14.4">
      <c r="A37495"/>
      <c r="B37495"/>
      <c r="C37495"/>
      <c r="D37495" s="198"/>
    </row>
    <row r="37496" spans="1:4" ht="14.4">
      <c r="A37496"/>
      <c r="B37496"/>
      <c r="C37496"/>
      <c r="D37496" s="198"/>
    </row>
    <row r="37497" spans="1:4" ht="14.4">
      <c r="A37497"/>
      <c r="B37497"/>
      <c r="C37497"/>
      <c r="D37497" s="198"/>
    </row>
    <row r="37498" spans="1:4" ht="14.4">
      <c r="A37498"/>
      <c r="B37498"/>
      <c r="C37498"/>
      <c r="D37498" s="198"/>
    </row>
    <row r="37499" spans="1:4" ht="14.4">
      <c r="A37499"/>
      <c r="B37499"/>
      <c r="C37499"/>
      <c r="D37499" s="198"/>
    </row>
    <row r="37500" spans="1:4" ht="14.4">
      <c r="A37500"/>
      <c r="B37500"/>
      <c r="C37500"/>
      <c r="D37500" s="198"/>
    </row>
    <row r="37501" spans="1:4" ht="14.4">
      <c r="A37501"/>
      <c r="B37501"/>
      <c r="C37501"/>
      <c r="D37501" s="198"/>
    </row>
    <row r="37502" spans="1:4" ht="14.4">
      <c r="A37502"/>
      <c r="B37502"/>
      <c r="C37502"/>
      <c r="D37502" s="198"/>
    </row>
    <row r="37503" spans="1:4" ht="14.4">
      <c r="A37503"/>
      <c r="B37503"/>
      <c r="C37503"/>
      <c r="D37503" s="198"/>
    </row>
    <row r="37504" spans="1:4" ht="14.4">
      <c r="A37504"/>
      <c r="B37504"/>
      <c r="C37504"/>
      <c r="D37504" s="198"/>
    </row>
    <row r="37505" spans="1:4" ht="14.4">
      <c r="A37505"/>
      <c r="B37505"/>
      <c r="C37505"/>
      <c r="D37505" s="198"/>
    </row>
    <row r="37506" spans="1:4" ht="14.4">
      <c r="A37506"/>
      <c r="B37506"/>
      <c r="C37506"/>
      <c r="D37506" s="198"/>
    </row>
    <row r="37507" spans="1:4" ht="14.4">
      <c r="A37507"/>
      <c r="B37507"/>
      <c r="C37507"/>
      <c r="D37507" s="198"/>
    </row>
    <row r="37508" spans="1:4" ht="14.4">
      <c r="A37508"/>
      <c r="B37508"/>
      <c r="C37508"/>
      <c r="D37508" s="198"/>
    </row>
    <row r="37509" spans="1:4" ht="14.4">
      <c r="A37509"/>
      <c r="B37509"/>
      <c r="C37509"/>
      <c r="D37509" s="198"/>
    </row>
    <row r="37510" spans="1:4" ht="14.4">
      <c r="A37510"/>
      <c r="B37510"/>
      <c r="C37510"/>
      <c r="D37510" s="198"/>
    </row>
    <row r="37511" spans="1:4" ht="14.4">
      <c r="A37511"/>
      <c r="B37511"/>
      <c r="C37511"/>
      <c r="D37511" s="198"/>
    </row>
    <row r="37512" spans="1:4" ht="14.4">
      <c r="A37512"/>
      <c r="B37512"/>
      <c r="C37512"/>
      <c r="D37512" s="198"/>
    </row>
    <row r="37513" spans="1:4" ht="14.4">
      <c r="A37513"/>
      <c r="B37513"/>
      <c r="C37513"/>
      <c r="D37513" s="198"/>
    </row>
    <row r="37514" spans="1:4" ht="14.4">
      <c r="A37514"/>
      <c r="B37514"/>
      <c r="C37514"/>
      <c r="D37514" s="198"/>
    </row>
    <row r="37515" spans="1:4" ht="14.4">
      <c r="A37515"/>
      <c r="B37515"/>
      <c r="C37515"/>
      <c r="D37515" s="198"/>
    </row>
    <row r="37516" spans="1:4" ht="14.4">
      <c r="A37516"/>
      <c r="B37516"/>
      <c r="C37516"/>
      <c r="D37516" s="198"/>
    </row>
    <row r="37517" spans="1:4" ht="14.4">
      <c r="A37517"/>
      <c r="B37517"/>
      <c r="C37517"/>
      <c r="D37517" s="198"/>
    </row>
    <row r="37518" spans="1:4" ht="14.4">
      <c r="A37518"/>
      <c r="B37518"/>
      <c r="C37518"/>
      <c r="D37518" s="198"/>
    </row>
    <row r="37519" spans="1:4" ht="14.4">
      <c r="A37519"/>
      <c r="B37519"/>
      <c r="C37519"/>
      <c r="D37519" s="198"/>
    </row>
    <row r="37520" spans="1:4" ht="14.4">
      <c r="A37520"/>
      <c r="B37520"/>
      <c r="C37520"/>
      <c r="D37520" s="198"/>
    </row>
    <row r="37521" spans="1:4" ht="14.4">
      <c r="A37521"/>
      <c r="B37521"/>
      <c r="C37521"/>
      <c r="D37521" s="198"/>
    </row>
    <row r="37522" spans="1:4" ht="14.4">
      <c r="A37522"/>
      <c r="B37522"/>
      <c r="C37522"/>
      <c r="D37522" s="198"/>
    </row>
    <row r="37523" spans="1:4" ht="14.4">
      <c r="A37523"/>
      <c r="B37523"/>
      <c r="C37523"/>
      <c r="D37523" s="198"/>
    </row>
    <row r="37524" spans="1:4" ht="14.4">
      <c r="A37524"/>
      <c r="B37524"/>
      <c r="C37524"/>
      <c r="D37524" s="198"/>
    </row>
    <row r="37525" spans="1:4" ht="14.4">
      <c r="A37525"/>
      <c r="B37525"/>
      <c r="C37525"/>
      <c r="D37525" s="198"/>
    </row>
    <row r="37526" spans="1:4" ht="14.4">
      <c r="A37526"/>
      <c r="B37526"/>
      <c r="C37526"/>
      <c r="D37526" s="198"/>
    </row>
    <row r="37527" spans="1:4" ht="14.4">
      <c r="A37527"/>
      <c r="B37527"/>
      <c r="C37527"/>
      <c r="D37527" s="198"/>
    </row>
    <row r="37528" spans="1:4" ht="14.4">
      <c r="A37528"/>
      <c r="B37528"/>
      <c r="C37528"/>
      <c r="D37528" s="198"/>
    </row>
    <row r="37529" spans="1:4" ht="14.4">
      <c r="A37529"/>
      <c r="B37529"/>
      <c r="C37529"/>
      <c r="D37529" s="198"/>
    </row>
    <row r="37530" spans="1:4" ht="14.4">
      <c r="A37530"/>
      <c r="B37530"/>
      <c r="C37530"/>
      <c r="D37530" s="198"/>
    </row>
    <row r="37531" spans="1:4" ht="14.4">
      <c r="A37531"/>
      <c r="B37531"/>
      <c r="C37531"/>
      <c r="D37531" s="198"/>
    </row>
    <row r="37532" spans="1:4" ht="14.4">
      <c r="A37532"/>
      <c r="B37532"/>
      <c r="C37532"/>
      <c r="D37532" s="198"/>
    </row>
    <row r="37533" spans="1:4" ht="14.4">
      <c r="A37533"/>
      <c r="B37533"/>
      <c r="C37533"/>
      <c r="D37533" s="198"/>
    </row>
    <row r="37534" spans="1:4" ht="14.4">
      <c r="A37534"/>
      <c r="B37534"/>
      <c r="C37534"/>
      <c r="D37534" s="198"/>
    </row>
    <row r="37535" spans="1:4" ht="14.4">
      <c r="A37535"/>
      <c r="B37535"/>
      <c r="C37535"/>
      <c r="D37535" s="198"/>
    </row>
    <row r="37536" spans="1:4" ht="14.4">
      <c r="A37536"/>
      <c r="B37536"/>
      <c r="C37536"/>
      <c r="D37536" s="198"/>
    </row>
    <row r="37537" spans="1:4" ht="14.4">
      <c r="A37537"/>
      <c r="B37537"/>
      <c r="C37537"/>
      <c r="D37537" s="198"/>
    </row>
    <row r="37538" spans="1:4" ht="14.4">
      <c r="A37538"/>
      <c r="B37538"/>
      <c r="C37538"/>
      <c r="D37538" s="198"/>
    </row>
    <row r="37539" spans="1:4" ht="14.4">
      <c r="A37539"/>
      <c r="B37539"/>
      <c r="C37539"/>
      <c r="D37539" s="198"/>
    </row>
    <row r="37540" spans="1:4" ht="14.4">
      <c r="A37540"/>
      <c r="B37540"/>
      <c r="C37540"/>
      <c r="D37540" s="198"/>
    </row>
    <row r="37541" spans="1:4" ht="14.4">
      <c r="A37541"/>
      <c r="B37541"/>
      <c r="C37541"/>
      <c r="D37541" s="198"/>
    </row>
    <row r="37542" spans="1:4" ht="14.4">
      <c r="A37542"/>
      <c r="B37542"/>
      <c r="C37542"/>
      <c r="D37542" s="198"/>
    </row>
    <row r="37543" spans="1:4" ht="14.4">
      <c r="A37543"/>
      <c r="B37543"/>
      <c r="C37543"/>
      <c r="D37543" s="198"/>
    </row>
    <row r="37544" spans="1:4" ht="14.4">
      <c r="A37544"/>
      <c r="B37544"/>
      <c r="C37544"/>
      <c r="D37544" s="198"/>
    </row>
    <row r="37545" spans="1:4" ht="14.4">
      <c r="A37545"/>
      <c r="B37545"/>
      <c r="C37545"/>
      <c r="D37545" s="198"/>
    </row>
    <row r="37546" spans="1:4" ht="14.4">
      <c r="A37546"/>
      <c r="B37546"/>
      <c r="C37546"/>
      <c r="D37546" s="198"/>
    </row>
    <row r="37547" spans="1:4" ht="14.4">
      <c r="A37547"/>
      <c r="B37547"/>
      <c r="C37547"/>
      <c r="D37547" s="198"/>
    </row>
    <row r="37548" spans="1:4" ht="14.4">
      <c r="A37548"/>
      <c r="B37548"/>
      <c r="C37548"/>
      <c r="D37548" s="198"/>
    </row>
    <row r="37549" spans="1:4" ht="14.4">
      <c r="A37549"/>
      <c r="B37549"/>
      <c r="C37549"/>
      <c r="D37549" s="198"/>
    </row>
    <row r="37550" spans="1:4" ht="14.4">
      <c r="A37550"/>
      <c r="B37550"/>
      <c r="C37550"/>
      <c r="D37550" s="198"/>
    </row>
    <row r="37551" spans="1:4" ht="14.4">
      <c r="A37551"/>
      <c r="B37551"/>
      <c r="C37551"/>
      <c r="D37551" s="198"/>
    </row>
    <row r="37552" spans="1:4" ht="14.4">
      <c r="A37552"/>
      <c r="B37552"/>
      <c r="C37552"/>
      <c r="D37552" s="198"/>
    </row>
    <row r="37553" spans="1:4" ht="14.4">
      <c r="A37553"/>
      <c r="B37553"/>
      <c r="C37553"/>
      <c r="D37553" s="198"/>
    </row>
    <row r="37554" spans="1:4" ht="14.4">
      <c r="A37554"/>
      <c r="B37554"/>
      <c r="C37554"/>
      <c r="D37554" s="198"/>
    </row>
    <row r="37555" spans="1:4" ht="14.4">
      <c r="A37555"/>
      <c r="B37555"/>
      <c r="C37555"/>
      <c r="D37555" s="198"/>
    </row>
    <row r="37556" spans="1:4" ht="14.4">
      <c r="A37556"/>
      <c r="B37556"/>
      <c r="C37556"/>
      <c r="D37556" s="198"/>
    </row>
    <row r="37557" spans="1:4" ht="14.4">
      <c r="A37557"/>
      <c r="B37557"/>
      <c r="C37557"/>
      <c r="D37557" s="198"/>
    </row>
    <row r="37558" spans="1:4" ht="14.4">
      <c r="A37558"/>
      <c r="B37558"/>
      <c r="C37558"/>
      <c r="D37558" s="198"/>
    </row>
    <row r="37559" spans="1:4" ht="14.4">
      <c r="A37559"/>
      <c r="B37559"/>
      <c r="C37559"/>
      <c r="D37559" s="198"/>
    </row>
    <row r="37560" spans="1:4" ht="14.4">
      <c r="A37560"/>
      <c r="B37560"/>
      <c r="C37560"/>
      <c r="D37560" s="198"/>
    </row>
    <row r="37561" spans="1:4" ht="14.4">
      <c r="A37561"/>
      <c r="B37561"/>
      <c r="C37561"/>
      <c r="D37561" s="198"/>
    </row>
    <row r="37562" spans="1:4" ht="14.4">
      <c r="A37562"/>
      <c r="B37562"/>
      <c r="C37562"/>
      <c r="D37562" s="198"/>
    </row>
    <row r="37563" spans="1:4" ht="14.4">
      <c r="A37563"/>
      <c r="B37563"/>
      <c r="C37563"/>
      <c r="D37563" s="198"/>
    </row>
    <row r="37564" spans="1:4" ht="14.4">
      <c r="A37564"/>
      <c r="B37564"/>
      <c r="C37564"/>
      <c r="D37564" s="198"/>
    </row>
    <row r="37565" spans="1:4" ht="14.4">
      <c r="A37565"/>
      <c r="B37565"/>
      <c r="C37565"/>
      <c r="D37565" s="198"/>
    </row>
    <row r="37566" spans="1:4" ht="14.4">
      <c r="A37566"/>
      <c r="B37566"/>
      <c r="C37566"/>
      <c r="D37566" s="198"/>
    </row>
    <row r="37567" spans="1:4" ht="14.4">
      <c r="A37567"/>
      <c r="B37567"/>
      <c r="C37567"/>
      <c r="D37567" s="198"/>
    </row>
    <row r="37568" spans="1:4" ht="14.4">
      <c r="A37568"/>
      <c r="B37568"/>
      <c r="C37568"/>
      <c r="D37568" s="198"/>
    </row>
    <row r="37569" spans="1:4" ht="14.4">
      <c r="A37569"/>
      <c r="B37569"/>
      <c r="C37569"/>
      <c r="D37569" s="198"/>
    </row>
    <row r="37570" spans="1:4" ht="14.4">
      <c r="A37570"/>
      <c r="B37570"/>
      <c r="C37570"/>
      <c r="D37570" s="198"/>
    </row>
    <row r="37571" spans="1:4" ht="14.4">
      <c r="A37571"/>
      <c r="B37571"/>
      <c r="C37571"/>
      <c r="D37571" s="198"/>
    </row>
    <row r="37572" spans="1:4" ht="14.4">
      <c r="A37572"/>
      <c r="B37572"/>
      <c r="C37572"/>
      <c r="D37572" s="198"/>
    </row>
    <row r="37573" spans="1:4" ht="14.4">
      <c r="A37573"/>
      <c r="B37573"/>
      <c r="C37573"/>
      <c r="D37573" s="198"/>
    </row>
    <row r="37574" spans="1:4" ht="14.4">
      <c r="A37574"/>
      <c r="B37574"/>
      <c r="C37574"/>
      <c r="D37574" s="198"/>
    </row>
    <row r="37575" spans="1:4" ht="14.4">
      <c r="A37575"/>
      <c r="B37575"/>
      <c r="C37575"/>
      <c r="D37575" s="198"/>
    </row>
    <row r="37576" spans="1:4" ht="14.4">
      <c r="A37576"/>
      <c r="B37576"/>
      <c r="C37576"/>
      <c r="D37576" s="198"/>
    </row>
    <row r="37577" spans="1:4" ht="14.4">
      <c r="A37577"/>
      <c r="B37577"/>
      <c r="C37577"/>
      <c r="D37577" s="198"/>
    </row>
    <row r="37578" spans="1:4" ht="14.4">
      <c r="A37578"/>
      <c r="B37578"/>
      <c r="C37578"/>
      <c r="D37578" s="198"/>
    </row>
    <row r="37579" spans="1:4" ht="14.4">
      <c r="A37579"/>
      <c r="B37579"/>
      <c r="C37579"/>
      <c r="D37579" s="198"/>
    </row>
    <row r="37580" spans="1:4" ht="14.4">
      <c r="A37580"/>
      <c r="B37580"/>
      <c r="C37580"/>
      <c r="D37580" s="198"/>
    </row>
    <row r="37581" spans="1:4" ht="14.4">
      <c r="A37581"/>
      <c r="B37581"/>
      <c r="C37581"/>
      <c r="D37581" s="198"/>
    </row>
    <row r="37582" spans="1:4" ht="14.4">
      <c r="A37582"/>
      <c r="B37582"/>
      <c r="C37582"/>
      <c r="D37582" s="198"/>
    </row>
    <row r="37583" spans="1:4" ht="14.4">
      <c r="A37583"/>
      <c r="B37583"/>
      <c r="C37583"/>
      <c r="D37583" s="198"/>
    </row>
    <row r="37584" spans="1:4" ht="14.4">
      <c r="A37584"/>
      <c r="B37584"/>
      <c r="C37584"/>
      <c r="D37584" s="198"/>
    </row>
    <row r="37585" spans="1:4" ht="14.4">
      <c r="A37585"/>
      <c r="B37585"/>
      <c r="C37585"/>
      <c r="D37585" s="198"/>
    </row>
    <row r="37586" spans="1:4" ht="14.4">
      <c r="A37586"/>
      <c r="B37586"/>
      <c r="C37586"/>
      <c r="D37586" s="198"/>
    </row>
    <row r="37587" spans="1:4" ht="14.4">
      <c r="A37587"/>
      <c r="B37587"/>
      <c r="C37587"/>
      <c r="D37587" s="198"/>
    </row>
    <row r="37588" spans="1:4" ht="14.4">
      <c r="A37588"/>
      <c r="B37588"/>
      <c r="C37588"/>
      <c r="D37588" s="198"/>
    </row>
    <row r="37589" spans="1:4" ht="14.4">
      <c r="A37589"/>
      <c r="B37589"/>
      <c r="C37589"/>
      <c r="D37589" s="198"/>
    </row>
    <row r="37590" spans="1:4" ht="14.4">
      <c r="A37590"/>
      <c r="B37590"/>
      <c r="C37590"/>
      <c r="D37590" s="198"/>
    </row>
    <row r="37591" spans="1:4" ht="14.4">
      <c r="A37591"/>
      <c r="B37591"/>
      <c r="C37591"/>
      <c r="D37591" s="198"/>
    </row>
    <row r="37592" spans="1:4" ht="14.4">
      <c r="A37592"/>
      <c r="B37592"/>
      <c r="C37592"/>
      <c r="D37592" s="198"/>
    </row>
    <row r="37593" spans="1:4" ht="14.4">
      <c r="A37593"/>
      <c r="B37593"/>
      <c r="C37593"/>
      <c r="D37593" s="198"/>
    </row>
    <row r="37594" spans="1:4" ht="14.4">
      <c r="A37594"/>
      <c r="B37594"/>
      <c r="C37594"/>
      <c r="D37594" s="198"/>
    </row>
    <row r="37595" spans="1:4" ht="14.4">
      <c r="A37595"/>
      <c r="B37595"/>
      <c r="C37595"/>
      <c r="D37595" s="198"/>
    </row>
    <row r="37596" spans="1:4" ht="14.4">
      <c r="A37596"/>
      <c r="B37596"/>
      <c r="C37596"/>
      <c r="D37596" s="198"/>
    </row>
    <row r="37597" spans="1:4" ht="14.4">
      <c r="A37597"/>
      <c r="B37597"/>
      <c r="C37597"/>
      <c r="D37597" s="198"/>
    </row>
    <row r="37598" spans="1:4" ht="14.4">
      <c r="A37598"/>
      <c r="B37598"/>
      <c r="C37598"/>
      <c r="D37598" s="198"/>
    </row>
    <row r="37599" spans="1:4" ht="14.4">
      <c r="A37599"/>
      <c r="B37599"/>
      <c r="C37599"/>
      <c r="D37599" s="198"/>
    </row>
    <row r="37600" spans="1:4" ht="14.4">
      <c r="A37600"/>
      <c r="B37600"/>
      <c r="C37600"/>
      <c r="D37600" s="198"/>
    </row>
    <row r="37601" spans="1:4" ht="14.4">
      <c r="A37601"/>
      <c r="B37601"/>
      <c r="C37601"/>
      <c r="D37601" s="198"/>
    </row>
    <row r="37602" spans="1:4" ht="14.4">
      <c r="A37602"/>
      <c r="B37602"/>
      <c r="C37602"/>
      <c r="D37602" s="198"/>
    </row>
    <row r="37603" spans="1:4" ht="14.4">
      <c r="A37603"/>
      <c r="B37603"/>
      <c r="C37603"/>
      <c r="D37603" s="198"/>
    </row>
    <row r="37604" spans="1:4" ht="14.4">
      <c r="A37604"/>
      <c r="B37604"/>
      <c r="C37604"/>
      <c r="D37604" s="198"/>
    </row>
    <row r="37605" spans="1:4" ht="14.4">
      <c r="A37605"/>
      <c r="B37605"/>
      <c r="C37605"/>
      <c r="D37605" s="198"/>
    </row>
    <row r="37606" spans="1:4" ht="14.4">
      <c r="A37606"/>
      <c r="B37606"/>
      <c r="C37606"/>
      <c r="D37606" s="198"/>
    </row>
    <row r="37607" spans="1:4" ht="14.4">
      <c r="A37607"/>
      <c r="B37607"/>
      <c r="C37607"/>
      <c r="D37607" s="198"/>
    </row>
    <row r="37608" spans="1:4" ht="14.4">
      <c r="A37608"/>
      <c r="B37608"/>
      <c r="C37608"/>
      <c r="D37608" s="198"/>
    </row>
    <row r="37609" spans="1:4" ht="14.4">
      <c r="A37609"/>
      <c r="B37609"/>
      <c r="C37609"/>
      <c r="D37609" s="198"/>
    </row>
    <row r="37610" spans="1:4" ht="14.4">
      <c r="A37610"/>
      <c r="B37610"/>
      <c r="C37610"/>
      <c r="D37610" s="198"/>
    </row>
    <row r="37611" spans="1:4" ht="14.4">
      <c r="A37611"/>
      <c r="B37611"/>
      <c r="C37611"/>
      <c r="D37611" s="198"/>
    </row>
    <row r="37612" spans="1:4" ht="14.4">
      <c r="A37612"/>
      <c r="B37612"/>
      <c r="C37612"/>
      <c r="D37612" s="198"/>
    </row>
    <row r="37613" spans="1:4" ht="14.4">
      <c r="A37613"/>
      <c r="B37613"/>
      <c r="C37613"/>
      <c r="D37613" s="198"/>
    </row>
    <row r="37614" spans="1:4" ht="14.4">
      <c r="A37614"/>
      <c r="B37614"/>
      <c r="C37614"/>
      <c r="D37614" s="198"/>
    </row>
    <row r="37615" spans="1:4" ht="14.4">
      <c r="A37615"/>
      <c r="B37615"/>
      <c r="C37615"/>
      <c r="D37615" s="198"/>
    </row>
    <row r="37616" spans="1:4" ht="14.4">
      <c r="A37616"/>
      <c r="B37616"/>
      <c r="C37616"/>
      <c r="D37616" s="198"/>
    </row>
    <row r="37617" spans="1:4" ht="14.4">
      <c r="A37617"/>
      <c r="B37617"/>
      <c r="C37617"/>
      <c r="D37617" s="198"/>
    </row>
    <row r="37618" spans="1:4" ht="14.4">
      <c r="A37618"/>
      <c r="B37618"/>
      <c r="C37618"/>
      <c r="D37618" s="198"/>
    </row>
    <row r="37619" spans="1:4" ht="14.4">
      <c r="A37619"/>
      <c r="B37619"/>
      <c r="C37619"/>
      <c r="D37619" s="198"/>
    </row>
    <row r="37620" spans="1:4" ht="14.4">
      <c r="A37620"/>
      <c r="B37620"/>
      <c r="C37620"/>
      <c r="D37620" s="198"/>
    </row>
    <row r="37621" spans="1:4" ht="14.4">
      <c r="A37621"/>
      <c r="B37621"/>
      <c r="C37621"/>
      <c r="D37621" s="198"/>
    </row>
    <row r="37622" spans="1:4" ht="14.4">
      <c r="A37622"/>
      <c r="B37622"/>
      <c r="C37622"/>
      <c r="D37622" s="198"/>
    </row>
    <row r="37623" spans="1:4" ht="14.4">
      <c r="A37623"/>
      <c r="B37623"/>
      <c r="C37623"/>
      <c r="D37623" s="198"/>
    </row>
    <row r="37624" spans="1:4" ht="14.4">
      <c r="A37624"/>
      <c r="B37624"/>
      <c r="C37624"/>
      <c r="D37624" s="198"/>
    </row>
    <row r="37625" spans="1:4" ht="14.4">
      <c r="A37625"/>
      <c r="B37625"/>
      <c r="C37625"/>
      <c r="D37625" s="198"/>
    </row>
    <row r="37626" spans="1:4" ht="14.4">
      <c r="A37626"/>
      <c r="B37626"/>
      <c r="C37626"/>
      <c r="D37626" s="198"/>
    </row>
    <row r="37627" spans="1:4" ht="14.4">
      <c r="A37627"/>
      <c r="B37627"/>
      <c r="C37627"/>
      <c r="D37627" s="198"/>
    </row>
    <row r="37628" spans="1:4" ht="14.4">
      <c r="A37628"/>
      <c r="B37628"/>
      <c r="C37628"/>
      <c r="D37628" s="198"/>
    </row>
    <row r="37629" spans="1:4" ht="14.4">
      <c r="A37629"/>
      <c r="B37629"/>
      <c r="C37629"/>
      <c r="D37629" s="198"/>
    </row>
    <row r="37630" spans="1:4" ht="14.4">
      <c r="A37630"/>
      <c r="B37630"/>
      <c r="C37630"/>
      <c r="D37630" s="198"/>
    </row>
    <row r="37631" spans="1:4" ht="14.4">
      <c r="A37631"/>
      <c r="B37631"/>
      <c r="C37631"/>
      <c r="D37631" s="198"/>
    </row>
    <row r="37632" spans="1:4" ht="14.4">
      <c r="A37632"/>
      <c r="B37632"/>
      <c r="C37632"/>
      <c r="D37632" s="198"/>
    </row>
    <row r="37633" spans="1:4" ht="14.4">
      <c r="A37633"/>
      <c r="B37633"/>
      <c r="C37633"/>
      <c r="D37633" s="198"/>
    </row>
    <row r="37634" spans="1:4" ht="14.4">
      <c r="A37634"/>
      <c r="B37634"/>
      <c r="C37634"/>
      <c r="D37634" s="198"/>
    </row>
    <row r="37635" spans="1:4" ht="14.4">
      <c r="A37635"/>
      <c r="B37635"/>
      <c r="C37635"/>
      <c r="D37635" s="198"/>
    </row>
    <row r="37636" spans="1:4" ht="14.4">
      <c r="A37636"/>
      <c r="B37636"/>
      <c r="C37636"/>
      <c r="D37636" s="198"/>
    </row>
    <row r="37637" spans="1:4" ht="14.4">
      <c r="A37637"/>
      <c r="B37637"/>
      <c r="C37637"/>
      <c r="D37637" s="198"/>
    </row>
    <row r="37638" spans="1:4" ht="14.4">
      <c r="A37638"/>
      <c r="B37638"/>
      <c r="C37638"/>
      <c r="D37638" s="198"/>
    </row>
    <row r="37639" spans="1:4" ht="14.4">
      <c r="A37639"/>
      <c r="B37639"/>
      <c r="C37639"/>
      <c r="D37639" s="198"/>
    </row>
    <row r="37640" spans="1:4" ht="14.4">
      <c r="A37640"/>
      <c r="B37640"/>
      <c r="C37640"/>
      <c r="D37640" s="198"/>
    </row>
    <row r="37641" spans="1:4" ht="14.4">
      <c r="A37641"/>
      <c r="B37641"/>
      <c r="C37641"/>
      <c r="D37641" s="198"/>
    </row>
    <row r="37642" spans="1:4" ht="14.4">
      <c r="A37642"/>
      <c r="B37642"/>
      <c r="C37642"/>
      <c r="D37642" s="198"/>
    </row>
    <row r="37643" spans="1:4" ht="14.4">
      <c r="A37643"/>
      <c r="B37643"/>
      <c r="C37643"/>
      <c r="D37643" s="198"/>
    </row>
    <row r="37644" spans="1:4" ht="14.4">
      <c r="A37644"/>
      <c r="B37644"/>
      <c r="C37644"/>
      <c r="D37644" s="198"/>
    </row>
    <row r="37645" spans="1:4" ht="14.4">
      <c r="A37645"/>
      <c r="B37645"/>
      <c r="C37645"/>
      <c r="D37645" s="198"/>
    </row>
    <row r="37646" spans="1:4" ht="14.4">
      <c r="A37646"/>
      <c r="B37646"/>
      <c r="C37646"/>
      <c r="D37646" s="198"/>
    </row>
    <row r="37647" spans="1:4" ht="14.4">
      <c r="A37647"/>
      <c r="B37647"/>
      <c r="C37647"/>
      <c r="D37647" s="198"/>
    </row>
    <row r="37648" spans="1:4" ht="14.4">
      <c r="A37648"/>
      <c r="B37648"/>
      <c r="C37648"/>
      <c r="D37648" s="198"/>
    </row>
    <row r="37649" spans="1:4" ht="14.4">
      <c r="A37649"/>
      <c r="B37649"/>
      <c r="C37649"/>
      <c r="D37649" s="198"/>
    </row>
    <row r="37650" spans="1:4" ht="14.4">
      <c r="A37650"/>
      <c r="B37650"/>
      <c r="C37650"/>
      <c r="D37650" s="198"/>
    </row>
    <row r="37651" spans="1:4" ht="14.4">
      <c r="A37651"/>
      <c r="B37651"/>
      <c r="C37651"/>
      <c r="D37651" s="198"/>
    </row>
    <row r="37652" spans="1:4" ht="14.4">
      <c r="A37652"/>
      <c r="B37652"/>
      <c r="C37652"/>
      <c r="D37652" s="198"/>
    </row>
    <row r="37653" spans="1:4" ht="14.4">
      <c r="A37653"/>
      <c r="B37653"/>
      <c r="C37653"/>
      <c r="D37653" s="198"/>
    </row>
    <row r="37654" spans="1:4" ht="14.4">
      <c r="A37654"/>
      <c r="B37654"/>
      <c r="C37654"/>
      <c r="D37654" s="198"/>
    </row>
    <row r="37655" spans="1:4" ht="14.4">
      <c r="A37655"/>
      <c r="B37655"/>
      <c r="C37655"/>
      <c r="D37655" s="198"/>
    </row>
    <row r="37656" spans="1:4" ht="14.4">
      <c r="A37656"/>
      <c r="B37656"/>
      <c r="C37656"/>
      <c r="D37656" s="198"/>
    </row>
    <row r="37657" spans="1:4" ht="14.4">
      <c r="A37657"/>
      <c r="B37657"/>
      <c r="C37657"/>
      <c r="D37657" s="198"/>
    </row>
    <row r="37658" spans="1:4" ht="14.4">
      <c r="A37658"/>
      <c r="B37658"/>
      <c r="C37658"/>
      <c r="D37658" s="198"/>
    </row>
    <row r="37659" spans="1:4" ht="14.4">
      <c r="A37659"/>
      <c r="B37659"/>
      <c r="C37659"/>
      <c r="D37659" s="198"/>
    </row>
    <row r="37660" spans="1:4" ht="14.4">
      <c r="A37660"/>
      <c r="B37660"/>
      <c r="C37660"/>
      <c r="D37660" s="198"/>
    </row>
    <row r="37661" spans="1:4" ht="14.4">
      <c r="A37661"/>
      <c r="B37661"/>
      <c r="C37661"/>
      <c r="D37661" s="198"/>
    </row>
    <row r="37662" spans="1:4" ht="14.4">
      <c r="A37662"/>
      <c r="B37662"/>
      <c r="C37662"/>
      <c r="D37662" s="198"/>
    </row>
    <row r="37663" spans="1:4" ht="14.4">
      <c r="A37663"/>
      <c r="B37663"/>
      <c r="C37663"/>
      <c r="D37663" s="198"/>
    </row>
    <row r="37664" spans="1:4" ht="14.4">
      <c r="A37664"/>
      <c r="B37664"/>
      <c r="C37664"/>
      <c r="D37664" s="198"/>
    </row>
    <row r="37665" spans="1:4" ht="14.4">
      <c r="A37665"/>
      <c r="B37665"/>
      <c r="C37665"/>
      <c r="D37665" s="198"/>
    </row>
    <row r="37666" spans="1:4" ht="14.4">
      <c r="A37666"/>
      <c r="B37666"/>
      <c r="C37666"/>
      <c r="D37666" s="198"/>
    </row>
    <row r="37667" spans="1:4" ht="14.4">
      <c r="A37667"/>
      <c r="B37667"/>
      <c r="C37667"/>
      <c r="D37667" s="198"/>
    </row>
    <row r="37668" spans="1:4" ht="14.4">
      <c r="A37668"/>
      <c r="B37668"/>
      <c r="C37668"/>
      <c r="D37668" s="198"/>
    </row>
    <row r="37669" spans="1:4" ht="14.4">
      <c r="A37669"/>
      <c r="B37669"/>
      <c r="C37669"/>
      <c r="D37669" s="198"/>
    </row>
    <row r="37670" spans="1:4" ht="14.4">
      <c r="A37670"/>
      <c r="B37670"/>
      <c r="C37670"/>
      <c r="D37670" s="198"/>
    </row>
    <row r="37671" spans="1:4" ht="14.4">
      <c r="A37671"/>
      <c r="B37671"/>
      <c r="C37671"/>
      <c r="D37671" s="198"/>
    </row>
    <row r="37672" spans="1:4" ht="14.4">
      <c r="A37672"/>
      <c r="B37672"/>
      <c r="C37672"/>
      <c r="D37672" s="198"/>
    </row>
    <row r="37673" spans="1:4" ht="14.4">
      <c r="A37673"/>
      <c r="B37673"/>
      <c r="C37673"/>
      <c r="D37673" s="198"/>
    </row>
    <row r="37674" spans="1:4" ht="14.4">
      <c r="A37674"/>
      <c r="B37674"/>
      <c r="C37674"/>
      <c r="D37674" s="198"/>
    </row>
    <row r="37675" spans="1:4" ht="14.4">
      <c r="A37675"/>
      <c r="B37675"/>
      <c r="C37675"/>
      <c r="D37675" s="198"/>
    </row>
    <row r="37676" spans="1:4" ht="14.4">
      <c r="A37676"/>
      <c r="B37676"/>
      <c r="C37676"/>
      <c r="D37676" s="198"/>
    </row>
    <row r="37677" spans="1:4" ht="14.4">
      <c r="A37677"/>
      <c r="B37677"/>
      <c r="C37677"/>
      <c r="D37677" s="198"/>
    </row>
    <row r="37678" spans="1:4" ht="14.4">
      <c r="A37678"/>
      <c r="B37678"/>
      <c r="C37678"/>
      <c r="D37678" s="198"/>
    </row>
    <row r="37679" spans="1:4" ht="14.4">
      <c r="A37679"/>
      <c r="B37679"/>
      <c r="C37679"/>
      <c r="D37679" s="198"/>
    </row>
    <row r="37680" spans="1:4" ht="14.4">
      <c r="A37680"/>
      <c r="B37680"/>
      <c r="C37680"/>
      <c r="D37680" s="198"/>
    </row>
    <row r="37681" spans="1:4" ht="14.4">
      <c r="A37681"/>
      <c r="B37681"/>
      <c r="C37681"/>
      <c r="D37681" s="198"/>
    </row>
    <row r="37682" spans="1:4" ht="14.4">
      <c r="A37682"/>
      <c r="B37682"/>
      <c r="C37682"/>
      <c r="D37682" s="198"/>
    </row>
    <row r="37683" spans="1:4" ht="14.4">
      <c r="A37683"/>
      <c r="B37683"/>
      <c r="C37683"/>
      <c r="D37683" s="198"/>
    </row>
    <row r="37684" spans="1:4" ht="14.4">
      <c r="A37684"/>
      <c r="B37684"/>
      <c r="C37684"/>
      <c r="D37684" s="198"/>
    </row>
    <row r="37685" spans="1:4" ht="14.4">
      <c r="A37685"/>
      <c r="B37685"/>
      <c r="C37685"/>
      <c r="D37685" s="198"/>
    </row>
    <row r="37686" spans="1:4" ht="14.4">
      <c r="A37686"/>
      <c r="B37686"/>
      <c r="C37686"/>
      <c r="D37686" s="198"/>
    </row>
    <row r="37687" spans="1:4" ht="14.4">
      <c r="A37687"/>
      <c r="B37687"/>
      <c r="C37687"/>
      <c r="D37687" s="198"/>
    </row>
    <row r="37688" spans="1:4" ht="14.4">
      <c r="A37688"/>
      <c r="B37688"/>
      <c r="C37688"/>
      <c r="D37688" s="198"/>
    </row>
    <row r="37689" spans="1:4" ht="14.4">
      <c r="A37689"/>
      <c r="B37689"/>
      <c r="C37689"/>
      <c r="D37689" s="198"/>
    </row>
    <row r="37690" spans="1:4" ht="14.4">
      <c r="A37690"/>
      <c r="B37690"/>
      <c r="C37690"/>
      <c r="D37690" s="198"/>
    </row>
    <row r="37691" spans="1:4" ht="14.4">
      <c r="A37691"/>
      <c r="B37691"/>
      <c r="C37691"/>
      <c r="D37691" s="198"/>
    </row>
    <row r="37692" spans="1:4" ht="14.4">
      <c r="A37692"/>
      <c r="B37692"/>
      <c r="C37692"/>
      <c r="D37692" s="198"/>
    </row>
    <row r="37693" spans="1:4" ht="14.4">
      <c r="A37693"/>
      <c r="B37693"/>
      <c r="C37693"/>
      <c r="D37693" s="198"/>
    </row>
    <row r="37694" spans="1:4" ht="14.4">
      <c r="A37694"/>
      <c r="B37694"/>
      <c r="C37694"/>
      <c r="D37694" s="198"/>
    </row>
    <row r="37695" spans="1:4" ht="14.4">
      <c r="A37695"/>
      <c r="B37695"/>
      <c r="C37695"/>
      <c r="D37695" s="198"/>
    </row>
    <row r="37696" spans="1:4" ht="14.4">
      <c r="A37696"/>
      <c r="B37696"/>
      <c r="C37696"/>
      <c r="D37696" s="198"/>
    </row>
    <row r="37697" spans="1:4" ht="14.4">
      <c r="A37697"/>
      <c r="B37697"/>
      <c r="C37697"/>
      <c r="D37697" s="198"/>
    </row>
    <row r="37698" spans="1:4" ht="14.4">
      <c r="A37698"/>
      <c r="B37698"/>
      <c r="C37698"/>
      <c r="D37698" s="198"/>
    </row>
    <row r="37699" spans="1:4" ht="14.4">
      <c r="A37699"/>
      <c r="B37699"/>
      <c r="C37699"/>
      <c r="D37699" s="198"/>
    </row>
    <row r="37700" spans="1:4" ht="14.4">
      <c r="A37700"/>
      <c r="B37700"/>
      <c r="C37700"/>
      <c r="D37700" s="198"/>
    </row>
    <row r="37701" spans="1:4" ht="14.4">
      <c r="A37701"/>
      <c r="B37701"/>
      <c r="C37701"/>
      <c r="D37701" s="198"/>
    </row>
    <row r="37702" spans="1:4" ht="14.4">
      <c r="A37702"/>
      <c r="B37702"/>
      <c r="C37702"/>
      <c r="D37702" s="198"/>
    </row>
    <row r="37703" spans="1:4" ht="14.4">
      <c r="A37703"/>
      <c r="B37703"/>
      <c r="C37703"/>
      <c r="D37703" s="198"/>
    </row>
    <row r="37704" spans="1:4" ht="14.4">
      <c r="A37704"/>
      <c r="B37704"/>
      <c r="C37704"/>
      <c r="D37704" s="198"/>
    </row>
    <row r="37705" spans="1:4" ht="14.4">
      <c r="A37705"/>
      <c r="B37705"/>
      <c r="C37705"/>
      <c r="D37705" s="198"/>
    </row>
    <row r="37706" spans="1:4" ht="14.4">
      <c r="A37706"/>
      <c r="B37706"/>
      <c r="C37706"/>
      <c r="D37706" s="198"/>
    </row>
    <row r="37707" spans="1:4" ht="14.4">
      <c r="A37707"/>
      <c r="B37707"/>
      <c r="C37707"/>
      <c r="D37707" s="198"/>
    </row>
    <row r="37708" spans="1:4" ht="14.4">
      <c r="A37708"/>
      <c r="B37708"/>
      <c r="C37708"/>
      <c r="D37708" s="198"/>
    </row>
    <row r="37709" spans="1:4" ht="14.4">
      <c r="A37709"/>
      <c r="B37709"/>
      <c r="C37709"/>
      <c r="D37709" s="198"/>
    </row>
    <row r="37710" spans="1:4" ht="14.4">
      <c r="A37710"/>
      <c r="B37710"/>
      <c r="C37710"/>
      <c r="D37710" s="198"/>
    </row>
    <row r="37711" spans="1:4" ht="14.4">
      <c r="A37711"/>
      <c r="B37711"/>
      <c r="C37711"/>
      <c r="D37711" s="198"/>
    </row>
    <row r="37712" spans="1:4" ht="14.4">
      <c r="A37712"/>
      <c r="B37712"/>
      <c r="C37712"/>
      <c r="D37712" s="198"/>
    </row>
    <row r="37713" spans="1:4" ht="14.4">
      <c r="A37713"/>
      <c r="B37713"/>
      <c r="C37713"/>
      <c r="D37713" s="198"/>
    </row>
    <row r="37714" spans="1:4" ht="14.4">
      <c r="A37714"/>
      <c r="B37714"/>
      <c r="C37714"/>
      <c r="D37714" s="198"/>
    </row>
    <row r="37715" spans="1:4" ht="14.4">
      <c r="A37715"/>
      <c r="B37715"/>
      <c r="C37715"/>
      <c r="D37715" s="198"/>
    </row>
    <row r="37716" spans="1:4" ht="14.4">
      <c r="A37716"/>
      <c r="B37716"/>
      <c r="C37716"/>
      <c r="D37716" s="198"/>
    </row>
    <row r="37717" spans="1:4" ht="14.4">
      <c r="A37717"/>
      <c r="B37717"/>
      <c r="C37717"/>
      <c r="D37717" s="198"/>
    </row>
    <row r="37718" spans="1:4" ht="14.4">
      <c r="A37718"/>
      <c r="B37718"/>
      <c r="C37718"/>
      <c r="D37718" s="198"/>
    </row>
    <row r="37719" spans="1:4" ht="14.4">
      <c r="A37719"/>
      <c r="B37719"/>
      <c r="C37719"/>
      <c r="D37719" s="198"/>
    </row>
    <row r="37720" spans="1:4" ht="14.4">
      <c r="A37720"/>
      <c r="B37720"/>
      <c r="C37720"/>
      <c r="D37720" s="198"/>
    </row>
    <row r="37721" spans="1:4" ht="14.4">
      <c r="A37721"/>
      <c r="B37721"/>
      <c r="C37721"/>
      <c r="D37721" s="198"/>
    </row>
    <row r="37722" spans="1:4" ht="14.4">
      <c r="A37722"/>
      <c r="B37722"/>
      <c r="C37722"/>
      <c r="D37722" s="198"/>
    </row>
    <row r="37723" spans="1:4" ht="14.4">
      <c r="A37723"/>
      <c r="B37723"/>
      <c r="C37723"/>
      <c r="D37723" s="198"/>
    </row>
    <row r="37724" spans="1:4" ht="14.4">
      <c r="A37724"/>
      <c r="B37724"/>
      <c r="C37724"/>
      <c r="D37724" s="198"/>
    </row>
    <row r="37725" spans="1:4" ht="14.4">
      <c r="A37725"/>
      <c r="B37725"/>
      <c r="C37725"/>
      <c r="D37725" s="198"/>
    </row>
    <row r="37726" spans="1:4" ht="14.4">
      <c r="A37726"/>
      <c r="B37726"/>
      <c r="C37726"/>
      <c r="D37726" s="198"/>
    </row>
    <row r="37727" spans="1:4" ht="14.4">
      <c r="A37727"/>
      <c r="B37727"/>
      <c r="C37727"/>
      <c r="D37727" s="198"/>
    </row>
    <row r="37728" spans="1:4" ht="14.4">
      <c r="A37728"/>
      <c r="B37728"/>
      <c r="C37728"/>
      <c r="D37728" s="198"/>
    </row>
    <row r="37729" spans="1:4" ht="14.4">
      <c r="A37729"/>
      <c r="B37729"/>
      <c r="C37729"/>
      <c r="D37729" s="198"/>
    </row>
    <row r="37730" spans="1:4" ht="14.4">
      <c r="A37730"/>
      <c r="B37730"/>
      <c r="C37730"/>
      <c r="D37730" s="198"/>
    </row>
    <row r="37731" spans="1:4" ht="14.4">
      <c r="A37731"/>
      <c r="B37731"/>
      <c r="C37731"/>
      <c r="D37731" s="198"/>
    </row>
    <row r="37732" spans="1:4" ht="14.4">
      <c r="A37732"/>
      <c r="B37732"/>
      <c r="C37732"/>
      <c r="D37732" s="198"/>
    </row>
    <row r="37733" spans="1:4" ht="14.4">
      <c r="A37733"/>
      <c r="B37733"/>
      <c r="C37733"/>
      <c r="D37733" s="198"/>
    </row>
    <row r="37734" spans="1:4" ht="14.4">
      <c r="A37734"/>
      <c r="B37734"/>
      <c r="C37734"/>
      <c r="D37734" s="198"/>
    </row>
    <row r="37735" spans="1:4" ht="14.4">
      <c r="A37735"/>
      <c r="B37735"/>
      <c r="C37735"/>
      <c r="D37735" s="198"/>
    </row>
    <row r="37736" spans="1:4" ht="14.4">
      <c r="A37736"/>
      <c r="B37736"/>
      <c r="C37736"/>
      <c r="D37736" s="198"/>
    </row>
    <row r="37737" spans="1:4" ht="14.4">
      <c r="A37737"/>
      <c r="B37737"/>
      <c r="C37737"/>
      <c r="D37737" s="198"/>
    </row>
    <row r="37738" spans="1:4" ht="14.4">
      <c r="A37738"/>
      <c r="B37738"/>
      <c r="C37738"/>
      <c r="D37738" s="198"/>
    </row>
    <row r="37739" spans="1:4" ht="14.4">
      <c r="A37739"/>
      <c r="B37739"/>
      <c r="C37739"/>
      <c r="D37739" s="198"/>
    </row>
    <row r="37740" spans="1:4" ht="14.4">
      <c r="A37740"/>
      <c r="B37740"/>
      <c r="C37740"/>
      <c r="D37740" s="198"/>
    </row>
    <row r="37741" spans="1:4" ht="14.4">
      <c r="A37741"/>
      <c r="B37741"/>
      <c r="C37741"/>
      <c r="D37741" s="198"/>
    </row>
    <row r="37742" spans="1:4" ht="14.4">
      <c r="A37742"/>
      <c r="B37742"/>
      <c r="C37742"/>
      <c r="D37742" s="198"/>
    </row>
    <row r="37743" spans="1:4" ht="14.4">
      <c r="A37743"/>
      <c r="B37743"/>
      <c r="C37743"/>
      <c r="D37743" s="198"/>
    </row>
    <row r="37744" spans="1:4" ht="14.4">
      <c r="A37744"/>
      <c r="B37744"/>
      <c r="C37744"/>
      <c r="D37744" s="198"/>
    </row>
    <row r="37745" spans="1:4" ht="14.4">
      <c r="A37745"/>
      <c r="B37745"/>
      <c r="C37745"/>
      <c r="D37745" s="198"/>
    </row>
    <row r="37746" spans="1:4" ht="14.4">
      <c r="A37746"/>
      <c r="B37746"/>
      <c r="C37746"/>
      <c r="D37746" s="198"/>
    </row>
    <row r="37747" spans="1:4" ht="14.4">
      <c r="A37747"/>
      <c r="B37747"/>
      <c r="C37747"/>
      <c r="D37747" s="198"/>
    </row>
    <row r="37748" spans="1:4" ht="14.4">
      <c r="A37748"/>
      <c r="B37748"/>
      <c r="C37748"/>
      <c r="D37748" s="198"/>
    </row>
    <row r="37749" spans="1:4" ht="14.4">
      <c r="A37749"/>
      <c r="B37749"/>
      <c r="C37749"/>
      <c r="D37749" s="198"/>
    </row>
    <row r="37750" spans="1:4" ht="14.4">
      <c r="A37750"/>
      <c r="B37750"/>
      <c r="C37750"/>
      <c r="D37750" s="198"/>
    </row>
    <row r="37751" spans="1:4" ht="14.4">
      <c r="A37751"/>
      <c r="B37751"/>
      <c r="C37751"/>
      <c r="D37751" s="198"/>
    </row>
    <row r="37752" spans="1:4" ht="14.4">
      <c r="A37752"/>
      <c r="B37752"/>
      <c r="C37752"/>
      <c r="D37752" s="198"/>
    </row>
    <row r="37753" spans="1:4" ht="14.4">
      <c r="A37753"/>
      <c r="B37753"/>
      <c r="C37753"/>
      <c r="D37753" s="198"/>
    </row>
    <row r="37754" spans="1:4" ht="14.4">
      <c r="A37754"/>
      <c r="B37754"/>
      <c r="C37754"/>
      <c r="D37754" s="198"/>
    </row>
    <row r="37755" spans="1:4" ht="14.4">
      <c r="A37755"/>
      <c r="B37755"/>
      <c r="C37755"/>
      <c r="D37755" s="198"/>
    </row>
    <row r="37756" spans="1:4" ht="14.4">
      <c r="A37756"/>
      <c r="B37756"/>
      <c r="C37756"/>
      <c r="D37756" s="198"/>
    </row>
    <row r="37757" spans="1:4" ht="14.4">
      <c r="A37757"/>
      <c r="B37757"/>
      <c r="C37757"/>
      <c r="D37757" s="198"/>
    </row>
    <row r="37758" spans="1:4" ht="14.4">
      <c r="A37758"/>
      <c r="B37758"/>
      <c r="C37758"/>
      <c r="D37758" s="198"/>
    </row>
    <row r="37759" spans="1:4" ht="14.4">
      <c r="A37759"/>
      <c r="B37759"/>
      <c r="C37759"/>
      <c r="D37759" s="198"/>
    </row>
    <row r="37760" spans="1:4" ht="14.4">
      <c r="A37760"/>
      <c r="B37760"/>
      <c r="C37760"/>
      <c r="D37760" s="198"/>
    </row>
    <row r="37761" spans="1:4" ht="14.4">
      <c r="A37761"/>
      <c r="B37761"/>
      <c r="C37761"/>
      <c r="D37761" s="198"/>
    </row>
    <row r="37762" spans="1:4" ht="14.4">
      <c r="A37762"/>
      <c r="B37762"/>
      <c r="C37762"/>
      <c r="D37762" s="198"/>
    </row>
    <row r="37763" spans="1:4" ht="14.4">
      <c r="A37763"/>
      <c r="B37763"/>
      <c r="C37763"/>
      <c r="D37763" s="198"/>
    </row>
    <row r="37764" spans="1:4" ht="14.4">
      <c r="A37764"/>
      <c r="B37764"/>
      <c r="C37764"/>
      <c r="D37764" s="198"/>
    </row>
    <row r="37765" spans="1:4" ht="14.4">
      <c r="A37765"/>
      <c r="B37765"/>
      <c r="C37765"/>
      <c r="D37765" s="198"/>
    </row>
    <row r="37766" spans="1:4" ht="14.4">
      <c r="A37766"/>
      <c r="B37766"/>
      <c r="C37766"/>
      <c r="D37766" s="198"/>
    </row>
    <row r="37767" spans="1:4" ht="14.4">
      <c r="A37767"/>
      <c r="B37767"/>
      <c r="C37767"/>
      <c r="D37767" s="198"/>
    </row>
    <row r="37768" spans="1:4" ht="14.4">
      <c r="A37768"/>
      <c r="B37768"/>
      <c r="C37768"/>
      <c r="D37768" s="198"/>
    </row>
    <row r="37769" spans="1:4" ht="14.4">
      <c r="A37769"/>
      <c r="B37769"/>
      <c r="C37769"/>
      <c r="D37769" s="198"/>
    </row>
    <row r="37770" spans="1:4" ht="14.4">
      <c r="A37770"/>
      <c r="B37770"/>
      <c r="C37770"/>
      <c r="D37770" s="198"/>
    </row>
    <row r="37771" spans="1:4" ht="14.4">
      <c r="A37771"/>
      <c r="B37771"/>
      <c r="C37771"/>
      <c r="D37771" s="198"/>
    </row>
    <row r="37772" spans="1:4" ht="14.4">
      <c r="A37772"/>
      <c r="B37772"/>
      <c r="C37772"/>
      <c r="D37772" s="198"/>
    </row>
    <row r="37773" spans="1:4" ht="14.4">
      <c r="A37773"/>
      <c r="B37773"/>
      <c r="C37773"/>
      <c r="D37773" s="198"/>
    </row>
    <row r="37774" spans="1:4" ht="14.4">
      <c r="A37774"/>
      <c r="B37774"/>
      <c r="C37774"/>
      <c r="D37774" s="198"/>
    </row>
    <row r="37775" spans="1:4" ht="14.4">
      <c r="A37775"/>
      <c r="B37775"/>
      <c r="C37775"/>
      <c r="D37775" s="198"/>
    </row>
    <row r="37776" spans="1:4" ht="14.4">
      <c r="A37776"/>
      <c r="B37776"/>
      <c r="C37776"/>
      <c r="D37776" s="198"/>
    </row>
    <row r="37777" spans="1:4" ht="14.4">
      <c r="A37777"/>
      <c r="B37777"/>
      <c r="C37777"/>
      <c r="D37777" s="198"/>
    </row>
    <row r="37778" spans="1:4" ht="14.4">
      <c r="A37778"/>
      <c r="B37778"/>
      <c r="C37778"/>
      <c r="D37778" s="198"/>
    </row>
    <row r="37779" spans="1:4" ht="14.4">
      <c r="A37779"/>
      <c r="B37779"/>
      <c r="C37779"/>
      <c r="D37779" s="198"/>
    </row>
    <row r="37780" spans="1:4" ht="14.4">
      <c r="A37780"/>
      <c r="B37780"/>
      <c r="C37780"/>
      <c r="D37780" s="198"/>
    </row>
    <row r="37781" spans="1:4" ht="14.4">
      <c r="A37781"/>
      <c r="B37781"/>
      <c r="C37781"/>
      <c r="D37781" s="198"/>
    </row>
    <row r="37782" spans="1:4" ht="14.4">
      <c r="A37782"/>
      <c r="B37782"/>
      <c r="C37782"/>
      <c r="D37782" s="198"/>
    </row>
    <row r="37783" spans="1:4" ht="14.4">
      <c r="A37783"/>
      <c r="B37783"/>
      <c r="C37783"/>
      <c r="D37783" s="198"/>
    </row>
    <row r="37784" spans="1:4" ht="14.4">
      <c r="A37784"/>
      <c r="B37784"/>
      <c r="C37784"/>
      <c r="D37784" s="198"/>
    </row>
    <row r="37785" spans="1:4" ht="14.4">
      <c r="A37785"/>
      <c r="B37785"/>
      <c r="C37785"/>
      <c r="D37785" s="198"/>
    </row>
    <row r="37786" spans="1:4" ht="14.4">
      <c r="A37786"/>
      <c r="B37786"/>
      <c r="C37786"/>
      <c r="D37786" s="198"/>
    </row>
    <row r="37787" spans="1:4" ht="14.4">
      <c r="A37787"/>
      <c r="B37787"/>
      <c r="C37787"/>
      <c r="D37787" s="198"/>
    </row>
    <row r="37788" spans="1:4" ht="14.4">
      <c r="A37788"/>
      <c r="B37788"/>
      <c r="C37788"/>
      <c r="D37788" s="198"/>
    </row>
    <row r="37789" spans="1:4" ht="14.4">
      <c r="A37789"/>
      <c r="B37789"/>
      <c r="C37789"/>
      <c r="D37789" s="198"/>
    </row>
    <row r="37790" spans="1:4" ht="14.4">
      <c r="A37790"/>
      <c r="B37790"/>
      <c r="C37790"/>
      <c r="D37790" s="198"/>
    </row>
    <row r="37791" spans="1:4" ht="14.4">
      <c r="A37791"/>
      <c r="B37791"/>
      <c r="C37791"/>
      <c r="D37791" s="198"/>
    </row>
    <row r="37792" spans="1:4" ht="14.4">
      <c r="A37792"/>
      <c r="B37792"/>
      <c r="C37792"/>
      <c r="D37792" s="198"/>
    </row>
    <row r="37793" spans="1:4" ht="14.4">
      <c r="A37793"/>
      <c r="B37793"/>
      <c r="C37793"/>
      <c r="D37793" s="198"/>
    </row>
    <row r="37794" spans="1:4" ht="14.4">
      <c r="A37794"/>
      <c r="B37794"/>
      <c r="C37794"/>
      <c r="D37794" s="198"/>
    </row>
    <row r="37795" spans="1:4" ht="14.4">
      <c r="A37795"/>
      <c r="B37795"/>
      <c r="C37795"/>
      <c r="D37795" s="198"/>
    </row>
    <row r="37796" spans="1:4" ht="14.4">
      <c r="A37796"/>
      <c r="B37796"/>
      <c r="C37796"/>
      <c r="D37796" s="198"/>
    </row>
    <row r="37797" spans="1:4" ht="14.4">
      <c r="A37797"/>
      <c r="B37797"/>
      <c r="C37797"/>
      <c r="D37797" s="198"/>
    </row>
    <row r="37798" spans="1:4" ht="14.4">
      <c r="A37798"/>
      <c r="B37798"/>
      <c r="C37798"/>
      <c r="D37798" s="198"/>
    </row>
    <row r="37799" spans="1:4" ht="14.4">
      <c r="A37799"/>
      <c r="B37799"/>
      <c r="C37799"/>
      <c r="D37799" s="198"/>
    </row>
    <row r="37800" spans="1:4" ht="14.4">
      <c r="A37800"/>
      <c r="B37800"/>
      <c r="C37800"/>
      <c r="D37800" s="198"/>
    </row>
    <row r="37801" spans="1:4" ht="14.4">
      <c r="A37801"/>
      <c r="B37801"/>
      <c r="C37801"/>
      <c r="D37801" s="198"/>
    </row>
    <row r="37802" spans="1:4" ht="14.4">
      <c r="A37802"/>
      <c r="B37802"/>
      <c r="C37802"/>
      <c r="D37802" s="198"/>
    </row>
    <row r="37803" spans="1:4" ht="14.4">
      <c r="A37803"/>
      <c r="B37803"/>
      <c r="C37803"/>
      <c r="D37803" s="198"/>
    </row>
    <row r="37804" spans="1:4" ht="14.4">
      <c r="A37804"/>
      <c r="B37804"/>
      <c r="C37804"/>
      <c r="D37804" s="198"/>
    </row>
    <row r="37805" spans="1:4" ht="14.4">
      <c r="A37805"/>
      <c r="B37805"/>
      <c r="C37805"/>
      <c r="D37805" s="198"/>
    </row>
    <row r="37806" spans="1:4" ht="14.4">
      <c r="A37806"/>
      <c r="B37806"/>
      <c r="C37806"/>
      <c r="D37806" s="198"/>
    </row>
    <row r="37807" spans="1:4" ht="14.4">
      <c r="A37807"/>
      <c r="B37807"/>
      <c r="C37807"/>
      <c r="D37807" s="198"/>
    </row>
    <row r="37808" spans="1:4" ht="14.4">
      <c r="A37808"/>
      <c r="B37808"/>
      <c r="C37808"/>
      <c r="D37808" s="198"/>
    </row>
    <row r="37809" spans="1:4" ht="14.4">
      <c r="A37809"/>
      <c r="B37809"/>
      <c r="C37809"/>
      <c r="D37809" s="198"/>
    </row>
    <row r="37810" spans="1:4" ht="14.4">
      <c r="A37810"/>
      <c r="B37810"/>
      <c r="C37810"/>
      <c r="D37810" s="198"/>
    </row>
    <row r="37811" spans="1:4" ht="14.4">
      <c r="A37811"/>
      <c r="B37811"/>
      <c r="C37811"/>
      <c r="D37811" s="198"/>
    </row>
    <row r="37812" spans="1:4" ht="14.4">
      <c r="A37812"/>
      <c r="B37812"/>
      <c r="C37812"/>
      <c r="D37812" s="198"/>
    </row>
    <row r="37813" spans="1:4" ht="14.4">
      <c r="A37813"/>
      <c r="B37813"/>
      <c r="C37813"/>
      <c r="D37813" s="198"/>
    </row>
    <row r="37814" spans="1:4" ht="14.4">
      <c r="A37814"/>
      <c r="B37814"/>
      <c r="C37814"/>
      <c r="D37814" s="198"/>
    </row>
    <row r="37815" spans="1:4" ht="14.4">
      <c r="A37815"/>
      <c r="B37815"/>
      <c r="C37815"/>
      <c r="D37815" s="198"/>
    </row>
    <row r="37816" spans="1:4" ht="14.4">
      <c r="A37816"/>
      <c r="B37816"/>
      <c r="C37816"/>
      <c r="D37816" s="198"/>
    </row>
    <row r="37817" spans="1:4" ht="14.4">
      <c r="A37817"/>
      <c r="B37817"/>
      <c r="C37817"/>
      <c r="D37817" s="198"/>
    </row>
    <row r="37818" spans="1:4" ht="14.4">
      <c r="A37818"/>
      <c r="B37818"/>
      <c r="C37818"/>
      <c r="D37818" s="198"/>
    </row>
    <row r="37819" spans="1:4" ht="14.4">
      <c r="A37819"/>
      <c r="B37819"/>
      <c r="C37819"/>
      <c r="D37819" s="198"/>
    </row>
    <row r="37820" spans="1:4" ht="14.4">
      <c r="A37820"/>
      <c r="B37820"/>
      <c r="C37820"/>
      <c r="D37820" s="198"/>
    </row>
    <row r="37821" spans="1:4" ht="14.4">
      <c r="A37821"/>
      <c r="B37821"/>
      <c r="C37821"/>
      <c r="D37821" s="198"/>
    </row>
    <row r="37822" spans="1:4" ht="14.4">
      <c r="A37822"/>
      <c r="B37822"/>
      <c r="C37822"/>
      <c r="D37822" s="198"/>
    </row>
    <row r="37823" spans="1:4" ht="14.4">
      <c r="A37823"/>
      <c r="B37823"/>
      <c r="C37823"/>
      <c r="D37823" s="198"/>
    </row>
    <row r="37824" spans="1:4" ht="14.4">
      <c r="A37824"/>
      <c r="B37824"/>
      <c r="C37824"/>
      <c r="D37824" s="198"/>
    </row>
    <row r="37825" spans="1:4" ht="14.4">
      <c r="A37825"/>
      <c r="B37825"/>
      <c r="C37825"/>
      <c r="D37825" s="198"/>
    </row>
    <row r="37826" spans="1:4" ht="14.4">
      <c r="A37826"/>
      <c r="B37826"/>
      <c r="C37826"/>
      <c r="D37826" s="198"/>
    </row>
    <row r="37827" spans="1:4" ht="14.4">
      <c r="A37827"/>
      <c r="B37827"/>
      <c r="C37827"/>
      <c r="D37827" s="198"/>
    </row>
    <row r="37828" spans="1:4" ht="14.4">
      <c r="A37828"/>
      <c r="B37828"/>
      <c r="C37828"/>
      <c r="D37828" s="198"/>
    </row>
    <row r="37829" spans="1:4" ht="14.4">
      <c r="A37829"/>
      <c r="B37829"/>
      <c r="C37829"/>
      <c r="D37829" s="198"/>
    </row>
    <row r="37830" spans="1:4" ht="14.4">
      <c r="A37830"/>
      <c r="B37830"/>
      <c r="C37830"/>
      <c r="D37830" s="198"/>
    </row>
    <row r="37831" spans="1:4" ht="14.4">
      <c r="A37831"/>
      <c r="B37831"/>
      <c r="C37831"/>
      <c r="D37831" s="198"/>
    </row>
    <row r="37832" spans="1:4" ht="14.4">
      <c r="A37832"/>
      <c r="B37832"/>
      <c r="C37832"/>
      <c r="D37832" s="198"/>
    </row>
    <row r="37833" spans="1:4" ht="14.4">
      <c r="A37833"/>
      <c r="B37833"/>
      <c r="C37833"/>
      <c r="D37833" s="198"/>
    </row>
    <row r="37834" spans="1:4" ht="14.4">
      <c r="A37834"/>
      <c r="B37834"/>
      <c r="C37834"/>
      <c r="D37834" s="198"/>
    </row>
    <row r="37835" spans="1:4" ht="14.4">
      <c r="A37835"/>
      <c r="B37835"/>
      <c r="C37835"/>
      <c r="D37835" s="198"/>
    </row>
    <row r="37836" spans="1:4" ht="14.4">
      <c r="A37836"/>
      <c r="B37836"/>
      <c r="C37836"/>
      <c r="D37836" s="198"/>
    </row>
    <row r="37837" spans="1:4" ht="14.4">
      <c r="A37837"/>
      <c r="B37837"/>
      <c r="C37837"/>
      <c r="D37837" s="198"/>
    </row>
    <row r="37838" spans="1:4" ht="14.4">
      <c r="A37838"/>
      <c r="B37838"/>
      <c r="C37838"/>
      <c r="D37838" s="198"/>
    </row>
    <row r="37839" spans="1:4" ht="14.4">
      <c r="A37839"/>
      <c r="B37839"/>
      <c r="C37839"/>
      <c r="D37839" s="198"/>
    </row>
    <row r="37840" spans="1:4" ht="14.4">
      <c r="A37840"/>
      <c r="B37840"/>
      <c r="C37840"/>
      <c r="D37840" s="198"/>
    </row>
    <row r="37841" spans="1:4" ht="14.4">
      <c r="A37841"/>
      <c r="B37841"/>
      <c r="C37841"/>
      <c r="D37841" s="198"/>
    </row>
    <row r="37842" spans="1:4" ht="14.4">
      <c r="A37842"/>
      <c r="B37842"/>
      <c r="C37842"/>
      <c r="D37842" s="198"/>
    </row>
    <row r="37843" spans="1:4" ht="14.4">
      <c r="A37843"/>
      <c r="B37843"/>
      <c r="C37843"/>
      <c r="D37843" s="198"/>
    </row>
    <row r="37844" spans="1:4" ht="14.4">
      <c r="A37844"/>
      <c r="B37844"/>
      <c r="C37844"/>
      <c r="D37844" s="198"/>
    </row>
    <row r="37845" spans="1:4" ht="14.4">
      <c r="A37845"/>
      <c r="B37845"/>
      <c r="C37845"/>
      <c r="D37845" s="198"/>
    </row>
    <row r="37846" spans="1:4" ht="14.4">
      <c r="A37846"/>
      <c r="B37846"/>
      <c r="C37846"/>
      <c r="D37846" s="198"/>
    </row>
    <row r="37847" spans="1:4" ht="14.4">
      <c r="A37847"/>
      <c r="B37847"/>
      <c r="C37847"/>
      <c r="D37847" s="198"/>
    </row>
    <row r="37848" spans="1:4" ht="14.4">
      <c r="A37848"/>
      <c r="B37848"/>
      <c r="C37848"/>
      <c r="D37848" s="198"/>
    </row>
    <row r="37849" spans="1:4" ht="14.4">
      <c r="A37849"/>
      <c r="B37849"/>
      <c r="C37849"/>
      <c r="D37849" s="198"/>
    </row>
    <row r="37850" spans="1:4" ht="14.4">
      <c r="A37850"/>
      <c r="B37850"/>
      <c r="C37850"/>
      <c r="D37850" s="198"/>
    </row>
    <row r="37851" spans="1:4" ht="14.4">
      <c r="A37851"/>
      <c r="B37851"/>
      <c r="C37851"/>
      <c r="D37851" s="198"/>
    </row>
    <row r="37852" spans="1:4" ht="14.4">
      <c r="A37852"/>
      <c r="B37852"/>
      <c r="C37852"/>
      <c r="D37852" s="198"/>
    </row>
    <row r="37853" spans="1:4" ht="14.4">
      <c r="A37853"/>
      <c r="B37853"/>
      <c r="C37853"/>
      <c r="D37853" s="198"/>
    </row>
    <row r="37854" spans="1:4" ht="14.4">
      <c r="A37854"/>
      <c r="B37854"/>
      <c r="C37854"/>
      <c r="D37854" s="198"/>
    </row>
    <row r="37855" spans="1:4" ht="14.4">
      <c r="A37855"/>
      <c r="B37855"/>
      <c r="C37855"/>
      <c r="D37855" s="198"/>
    </row>
    <row r="37856" spans="1:4" ht="14.4">
      <c r="A37856"/>
      <c r="B37856"/>
      <c r="C37856"/>
      <c r="D37856" s="198"/>
    </row>
    <row r="37857" spans="1:4" ht="14.4">
      <c r="A37857"/>
      <c r="B37857"/>
      <c r="C37857"/>
      <c r="D37857" s="198"/>
    </row>
    <row r="37858" spans="1:4" ht="14.4">
      <c r="A37858"/>
      <c r="B37858"/>
      <c r="C37858"/>
      <c r="D37858" s="198"/>
    </row>
    <row r="37859" spans="1:4" ht="14.4">
      <c r="A37859"/>
      <c r="B37859"/>
      <c r="C37859"/>
      <c r="D37859" s="198"/>
    </row>
    <row r="37860" spans="1:4" ht="14.4">
      <c r="A37860"/>
      <c r="B37860"/>
      <c r="C37860"/>
      <c r="D37860" s="198"/>
    </row>
    <row r="37861" spans="1:4" ht="14.4">
      <c r="A37861"/>
      <c r="B37861"/>
      <c r="C37861"/>
      <c r="D37861" s="198"/>
    </row>
    <row r="37862" spans="1:4" ht="14.4">
      <c r="A37862"/>
      <c r="B37862"/>
      <c r="C37862"/>
      <c r="D37862" s="198"/>
    </row>
    <row r="37863" spans="1:4" ht="14.4">
      <c r="A37863"/>
      <c r="B37863"/>
      <c r="C37863"/>
      <c r="D37863" s="198"/>
    </row>
    <row r="37864" spans="1:4" ht="14.4">
      <c r="A37864"/>
      <c r="B37864"/>
      <c r="C37864"/>
      <c r="D37864" s="198"/>
    </row>
    <row r="37865" spans="1:4" ht="14.4">
      <c r="A37865"/>
      <c r="B37865"/>
      <c r="C37865"/>
      <c r="D37865" s="198"/>
    </row>
    <row r="37866" spans="1:4" ht="14.4">
      <c r="A37866"/>
      <c r="B37866"/>
      <c r="C37866"/>
      <c r="D37866" s="198"/>
    </row>
    <row r="37867" spans="1:4" ht="14.4">
      <c r="A37867"/>
      <c r="B37867"/>
      <c r="C37867"/>
      <c r="D37867" s="198"/>
    </row>
    <row r="37868" spans="1:4" ht="14.4">
      <c r="A37868"/>
      <c r="B37868"/>
      <c r="C37868"/>
      <c r="D37868" s="198"/>
    </row>
    <row r="37869" spans="1:4" ht="14.4">
      <c r="A37869"/>
      <c r="B37869"/>
      <c r="C37869"/>
      <c r="D37869" s="198"/>
    </row>
    <row r="37870" spans="1:4" ht="14.4">
      <c r="A37870"/>
      <c r="B37870"/>
      <c r="C37870"/>
      <c r="D37870" s="198"/>
    </row>
    <row r="37871" spans="1:4" ht="14.4">
      <c r="A37871"/>
      <c r="B37871"/>
      <c r="C37871"/>
      <c r="D37871" s="198"/>
    </row>
    <row r="37872" spans="1:4" ht="14.4">
      <c r="A37872"/>
      <c r="B37872"/>
      <c r="C37872"/>
      <c r="D37872" s="198"/>
    </row>
    <row r="37873" spans="1:4" ht="14.4">
      <c r="A37873"/>
      <c r="B37873"/>
      <c r="C37873"/>
      <c r="D37873" s="198"/>
    </row>
    <row r="37874" spans="1:4" ht="14.4">
      <c r="A37874"/>
      <c r="B37874"/>
      <c r="C37874"/>
      <c r="D37874" s="198"/>
    </row>
    <row r="37875" spans="1:4" ht="14.4">
      <c r="A37875"/>
      <c r="B37875"/>
      <c r="C37875"/>
      <c r="D37875" s="198"/>
    </row>
    <row r="37876" spans="1:4" ht="14.4">
      <c r="A37876"/>
      <c r="B37876"/>
      <c r="C37876"/>
      <c r="D37876" s="198"/>
    </row>
    <row r="37877" spans="1:4" ht="14.4">
      <c r="A37877"/>
      <c r="B37877"/>
      <c r="C37877"/>
      <c r="D37877" s="198"/>
    </row>
    <row r="37878" spans="1:4" ht="14.4">
      <c r="A37878"/>
      <c r="B37878"/>
      <c r="C37878"/>
      <c r="D37878" s="198"/>
    </row>
    <row r="37879" spans="1:4" ht="14.4">
      <c r="A37879"/>
      <c r="B37879"/>
      <c r="C37879"/>
      <c r="D37879" s="198"/>
    </row>
    <row r="37880" spans="1:4" ht="14.4">
      <c r="A37880"/>
      <c r="B37880"/>
      <c r="C37880"/>
      <c r="D37880" s="198"/>
    </row>
    <row r="37881" spans="1:4" ht="14.4">
      <c r="A37881"/>
      <c r="B37881"/>
      <c r="C37881"/>
      <c r="D37881" s="198"/>
    </row>
    <row r="37882" spans="1:4" ht="14.4">
      <c r="A37882"/>
      <c r="B37882"/>
      <c r="C37882"/>
      <c r="D37882" s="198"/>
    </row>
    <row r="37883" spans="1:4" ht="14.4">
      <c r="A37883"/>
      <c r="B37883"/>
      <c r="C37883"/>
      <c r="D37883" s="198"/>
    </row>
    <row r="37884" spans="1:4" ht="14.4">
      <c r="A37884"/>
      <c r="B37884"/>
      <c r="C37884"/>
      <c r="D37884" s="198"/>
    </row>
    <row r="37885" spans="1:4" ht="14.4">
      <c r="A37885"/>
      <c r="B37885"/>
      <c r="C37885"/>
      <c r="D37885" s="198"/>
    </row>
    <row r="37886" spans="1:4" ht="14.4">
      <c r="A37886"/>
      <c r="B37886"/>
      <c r="C37886"/>
      <c r="D37886" s="198"/>
    </row>
    <row r="37887" spans="1:4" ht="14.4">
      <c r="A37887"/>
      <c r="B37887"/>
      <c r="C37887"/>
      <c r="D37887" s="198"/>
    </row>
    <row r="37888" spans="1:4" ht="14.4">
      <c r="A37888"/>
      <c r="B37888"/>
      <c r="C37888"/>
      <c r="D37888" s="198"/>
    </row>
    <row r="37889" spans="1:4" ht="14.4">
      <c r="A37889"/>
      <c r="B37889"/>
      <c r="C37889"/>
      <c r="D37889" s="198"/>
    </row>
    <row r="37890" spans="1:4" ht="14.4">
      <c r="A37890"/>
      <c r="B37890"/>
      <c r="C37890"/>
      <c r="D37890" s="198"/>
    </row>
    <row r="37891" spans="1:4" ht="14.4">
      <c r="A37891"/>
      <c r="B37891"/>
      <c r="C37891"/>
      <c r="D37891" s="198"/>
    </row>
    <row r="37892" spans="1:4" ht="14.4">
      <c r="A37892"/>
      <c r="B37892"/>
      <c r="C37892"/>
      <c r="D37892" s="198"/>
    </row>
    <row r="37893" spans="1:4" ht="14.4">
      <c r="A37893"/>
      <c r="B37893"/>
      <c r="C37893"/>
      <c r="D37893" s="198"/>
    </row>
    <row r="37894" spans="1:4" ht="14.4">
      <c r="A37894"/>
      <c r="B37894"/>
      <c r="C37894"/>
      <c r="D37894" s="198"/>
    </row>
    <row r="37895" spans="1:4" ht="14.4">
      <c r="A37895"/>
      <c r="B37895"/>
      <c r="C37895"/>
      <c r="D37895" s="198"/>
    </row>
    <row r="37896" spans="1:4" ht="14.4">
      <c r="A37896"/>
      <c r="B37896"/>
      <c r="C37896"/>
      <c r="D37896" s="198"/>
    </row>
    <row r="37897" spans="1:4" ht="14.4">
      <c r="A37897"/>
      <c r="B37897"/>
      <c r="C37897"/>
      <c r="D37897" s="198"/>
    </row>
    <row r="37898" spans="1:4" ht="14.4">
      <c r="A37898"/>
      <c r="B37898"/>
      <c r="C37898"/>
      <c r="D37898" s="198"/>
    </row>
    <row r="37899" spans="1:4" ht="14.4">
      <c r="A37899"/>
      <c r="B37899"/>
      <c r="C37899"/>
      <c r="D37899" s="198"/>
    </row>
    <row r="37900" spans="1:4" ht="14.4">
      <c r="A37900"/>
      <c r="B37900"/>
      <c r="C37900"/>
      <c r="D37900" s="198"/>
    </row>
    <row r="37901" spans="1:4" ht="14.4">
      <c r="A37901"/>
      <c r="B37901"/>
      <c r="C37901"/>
      <c r="D37901" s="198"/>
    </row>
    <row r="37902" spans="1:4" ht="14.4">
      <c r="A37902"/>
      <c r="B37902"/>
      <c r="C37902"/>
      <c r="D37902" s="198"/>
    </row>
    <row r="37903" spans="1:4" ht="14.4">
      <c r="A37903"/>
      <c r="B37903"/>
      <c r="C37903"/>
      <c r="D37903" s="198"/>
    </row>
    <row r="37904" spans="1:4" ht="14.4">
      <c r="A37904"/>
      <c r="B37904"/>
      <c r="C37904"/>
      <c r="D37904" s="198"/>
    </row>
    <row r="37905" spans="1:4" ht="14.4">
      <c r="A37905"/>
      <c r="B37905"/>
      <c r="C37905"/>
      <c r="D37905" s="198"/>
    </row>
    <row r="37906" spans="1:4" ht="14.4">
      <c r="A37906"/>
      <c r="B37906"/>
      <c r="C37906"/>
      <c r="D37906" s="198"/>
    </row>
    <row r="37907" spans="1:4" ht="14.4">
      <c r="A37907"/>
      <c r="B37907"/>
      <c r="C37907"/>
      <c r="D37907" s="198"/>
    </row>
    <row r="37908" spans="1:4" ht="14.4">
      <c r="A37908"/>
      <c r="B37908"/>
      <c r="C37908"/>
      <c r="D37908" s="198"/>
    </row>
    <row r="37909" spans="1:4" ht="14.4">
      <c r="A37909"/>
      <c r="B37909"/>
      <c r="C37909"/>
      <c r="D37909" s="198"/>
    </row>
    <row r="37910" spans="1:4" ht="14.4">
      <c r="A37910"/>
      <c r="B37910"/>
      <c r="C37910"/>
      <c r="D37910" s="198"/>
    </row>
    <row r="37911" spans="1:4" ht="14.4">
      <c r="A37911"/>
      <c r="B37911"/>
      <c r="C37911"/>
      <c r="D37911" s="198"/>
    </row>
    <row r="37912" spans="1:4" ht="14.4">
      <c r="A37912"/>
      <c r="B37912"/>
      <c r="C37912"/>
      <c r="D37912" s="198"/>
    </row>
    <row r="37913" spans="1:4" ht="14.4">
      <c r="A37913"/>
      <c r="B37913"/>
      <c r="C37913"/>
      <c r="D37913" s="198"/>
    </row>
    <row r="37914" spans="1:4" ht="14.4">
      <c r="A37914"/>
      <c r="B37914"/>
      <c r="C37914"/>
      <c r="D37914" s="198"/>
    </row>
    <row r="37915" spans="1:4" ht="14.4">
      <c r="A37915"/>
      <c r="B37915"/>
      <c r="C37915"/>
      <c r="D37915" s="198"/>
    </row>
    <row r="37916" spans="1:4" ht="14.4">
      <c r="A37916"/>
      <c r="B37916"/>
      <c r="C37916"/>
      <c r="D37916" s="198"/>
    </row>
    <row r="37917" spans="1:4" ht="14.4">
      <c r="A37917"/>
      <c r="B37917"/>
      <c r="C37917"/>
      <c r="D37917" s="198"/>
    </row>
    <row r="37918" spans="1:4" ht="14.4">
      <c r="A37918"/>
      <c r="B37918"/>
      <c r="C37918"/>
      <c r="D37918" s="198"/>
    </row>
    <row r="37919" spans="1:4" ht="14.4">
      <c r="A37919"/>
      <c r="B37919"/>
      <c r="C37919"/>
      <c r="D37919" s="198"/>
    </row>
    <row r="37920" spans="1:4" ht="14.4">
      <c r="A37920"/>
      <c r="B37920"/>
      <c r="C37920"/>
      <c r="D37920" s="198"/>
    </row>
    <row r="37921" spans="1:4" ht="14.4">
      <c r="A37921"/>
      <c r="B37921"/>
      <c r="C37921"/>
      <c r="D37921" s="198"/>
    </row>
    <row r="37922" spans="1:4" ht="14.4">
      <c r="A37922"/>
      <c r="B37922"/>
      <c r="C37922"/>
      <c r="D37922" s="198"/>
    </row>
    <row r="37923" spans="1:4" ht="14.4">
      <c r="A37923"/>
      <c r="B37923"/>
      <c r="C37923"/>
      <c r="D37923" s="198"/>
    </row>
    <row r="37924" spans="1:4" ht="14.4">
      <c r="A37924"/>
      <c r="B37924"/>
      <c r="C37924"/>
      <c r="D37924" s="198"/>
    </row>
    <row r="37925" spans="1:4" ht="14.4">
      <c r="A37925"/>
      <c r="B37925"/>
      <c r="C37925"/>
      <c r="D37925" s="198"/>
    </row>
    <row r="37926" spans="1:4" ht="14.4">
      <c r="A37926"/>
      <c r="B37926"/>
      <c r="C37926"/>
      <c r="D37926" s="198"/>
    </row>
    <row r="37927" spans="1:4" ht="14.4">
      <c r="A37927"/>
      <c r="B37927"/>
      <c r="C37927"/>
      <c r="D37927" s="198"/>
    </row>
    <row r="37928" spans="1:4" ht="14.4">
      <c r="A37928"/>
      <c r="B37928"/>
      <c r="C37928"/>
      <c r="D37928" s="198"/>
    </row>
    <row r="37929" spans="1:4" ht="14.4">
      <c r="A37929"/>
      <c r="B37929"/>
      <c r="C37929"/>
      <c r="D37929" s="198"/>
    </row>
    <row r="37930" spans="1:4" ht="14.4">
      <c r="A37930"/>
      <c r="B37930"/>
      <c r="C37930"/>
      <c r="D37930" s="198"/>
    </row>
    <row r="37931" spans="1:4" ht="14.4">
      <c r="A37931"/>
      <c r="B37931"/>
      <c r="C37931"/>
      <c r="D37931" s="198"/>
    </row>
    <row r="37932" spans="1:4" ht="14.4">
      <c r="A37932"/>
      <c r="B37932"/>
      <c r="C37932"/>
      <c r="D37932" s="198"/>
    </row>
    <row r="37933" spans="1:4" ht="14.4">
      <c r="A37933"/>
      <c r="B37933"/>
      <c r="C37933"/>
      <c r="D37933" s="198"/>
    </row>
    <row r="37934" spans="1:4" ht="14.4">
      <c r="A37934"/>
      <c r="B37934"/>
      <c r="C37934"/>
      <c r="D37934" s="198"/>
    </row>
    <row r="37935" spans="1:4" ht="14.4">
      <c r="A37935"/>
      <c r="B37935"/>
      <c r="C37935"/>
      <c r="D37935" s="198"/>
    </row>
    <row r="37936" spans="1:4" ht="14.4">
      <c r="A37936"/>
      <c r="B37936"/>
      <c r="C37936"/>
      <c r="D37936" s="198"/>
    </row>
    <row r="37937" spans="1:4" ht="14.4">
      <c r="A37937"/>
      <c r="B37937"/>
      <c r="C37937"/>
      <c r="D37937" s="198"/>
    </row>
    <row r="37938" spans="1:4" ht="14.4">
      <c r="A37938"/>
      <c r="B37938"/>
      <c r="C37938"/>
      <c r="D37938" s="198"/>
    </row>
    <row r="37939" spans="1:4" ht="14.4">
      <c r="A37939"/>
      <c r="B37939"/>
      <c r="C37939"/>
      <c r="D37939" s="198"/>
    </row>
    <row r="37940" spans="1:4" ht="14.4">
      <c r="A37940"/>
      <c r="B37940"/>
      <c r="C37940"/>
      <c r="D37940" s="198"/>
    </row>
    <row r="37941" spans="1:4" ht="14.4">
      <c r="A37941"/>
      <c r="B37941"/>
      <c r="C37941"/>
      <c r="D37941" s="198"/>
    </row>
    <row r="37942" spans="1:4" ht="14.4">
      <c r="A37942"/>
      <c r="B37942"/>
      <c r="C37942"/>
      <c r="D37942" s="198"/>
    </row>
    <row r="37943" spans="1:4" ht="14.4">
      <c r="A37943"/>
      <c r="B37943"/>
      <c r="C37943"/>
      <c r="D37943" s="198"/>
    </row>
    <row r="37944" spans="1:4" ht="14.4">
      <c r="A37944"/>
      <c r="B37944"/>
      <c r="C37944"/>
      <c r="D37944" s="198"/>
    </row>
    <row r="37945" spans="1:4" ht="14.4">
      <c r="A37945"/>
      <c r="B37945"/>
      <c r="C37945"/>
      <c r="D37945" s="198"/>
    </row>
    <row r="37946" spans="1:4" ht="14.4">
      <c r="A37946"/>
      <c r="B37946"/>
      <c r="C37946"/>
      <c r="D37946" s="198"/>
    </row>
    <row r="37947" spans="1:4" ht="14.4">
      <c r="A37947"/>
      <c r="B37947"/>
      <c r="C37947"/>
      <c r="D37947" s="198"/>
    </row>
    <row r="37948" spans="1:4" ht="14.4">
      <c r="A37948"/>
      <c r="B37948"/>
      <c r="C37948"/>
      <c r="D37948" s="198"/>
    </row>
    <row r="37949" spans="1:4" ht="14.4">
      <c r="A37949"/>
      <c r="B37949"/>
      <c r="C37949"/>
      <c r="D37949" s="198"/>
    </row>
    <row r="37950" spans="1:4" ht="14.4">
      <c r="A37950"/>
      <c r="B37950"/>
      <c r="C37950"/>
      <c r="D37950" s="198"/>
    </row>
    <row r="37951" spans="1:4" ht="14.4">
      <c r="A37951"/>
      <c r="B37951"/>
      <c r="C37951"/>
      <c r="D37951" s="198"/>
    </row>
    <row r="37952" spans="1:4" ht="14.4">
      <c r="A37952"/>
      <c r="B37952"/>
      <c r="C37952"/>
      <c r="D37952" s="198"/>
    </row>
    <row r="37953" spans="1:4" ht="14.4">
      <c r="A37953"/>
      <c r="B37953"/>
      <c r="C37953"/>
      <c r="D37953" s="198"/>
    </row>
    <row r="37954" spans="1:4" ht="14.4">
      <c r="A37954"/>
      <c r="B37954"/>
      <c r="C37954"/>
      <c r="D37954" s="198"/>
    </row>
    <row r="37955" spans="1:4" ht="14.4">
      <c r="A37955"/>
      <c r="B37955"/>
      <c r="C37955"/>
      <c r="D37955" s="198"/>
    </row>
    <row r="37956" spans="1:4" ht="14.4">
      <c r="A37956"/>
      <c r="B37956"/>
      <c r="C37956"/>
      <c r="D37956" s="198"/>
    </row>
    <row r="37957" spans="1:4" ht="14.4">
      <c r="A37957"/>
      <c r="B37957"/>
      <c r="C37957"/>
      <c r="D37957" s="198"/>
    </row>
    <row r="37958" spans="1:4" ht="14.4">
      <c r="A37958"/>
      <c r="B37958"/>
      <c r="C37958"/>
      <c r="D37958" s="198"/>
    </row>
    <row r="37959" spans="1:4" ht="14.4">
      <c r="A37959"/>
      <c r="B37959"/>
      <c r="C37959"/>
      <c r="D37959" s="198"/>
    </row>
    <row r="37960" spans="1:4" ht="14.4">
      <c r="A37960"/>
      <c r="B37960"/>
      <c r="C37960"/>
      <c r="D37960" s="198"/>
    </row>
    <row r="37961" spans="1:4" ht="14.4">
      <c r="A37961"/>
      <c r="B37961"/>
      <c r="C37961"/>
      <c r="D37961" s="198"/>
    </row>
    <row r="37962" spans="1:4" ht="14.4">
      <c r="A37962"/>
      <c r="B37962"/>
      <c r="C37962"/>
      <c r="D37962" s="198"/>
    </row>
    <row r="37963" spans="1:4" ht="14.4">
      <c r="A37963"/>
      <c r="B37963"/>
      <c r="C37963"/>
      <c r="D37963" s="198"/>
    </row>
    <row r="37964" spans="1:4" ht="14.4">
      <c r="A37964"/>
      <c r="B37964"/>
      <c r="C37964"/>
      <c r="D37964" s="198"/>
    </row>
    <row r="37965" spans="1:4" ht="14.4">
      <c r="A37965"/>
      <c r="B37965"/>
      <c r="C37965"/>
      <c r="D37965" s="198"/>
    </row>
    <row r="37966" spans="1:4" ht="14.4">
      <c r="A37966"/>
      <c r="B37966"/>
      <c r="C37966"/>
      <c r="D37966" s="198"/>
    </row>
    <row r="37967" spans="1:4" ht="14.4">
      <c r="A37967"/>
      <c r="B37967"/>
      <c r="C37967"/>
      <c r="D37967" s="198"/>
    </row>
    <row r="37968" spans="1:4" ht="14.4">
      <c r="A37968"/>
      <c r="B37968"/>
      <c r="C37968"/>
      <c r="D37968" s="198"/>
    </row>
    <row r="37969" spans="1:4" ht="14.4">
      <c r="A37969"/>
      <c r="B37969"/>
      <c r="C37969"/>
      <c r="D37969" s="198"/>
    </row>
    <row r="37970" spans="1:4" ht="14.4">
      <c r="A37970"/>
      <c r="B37970"/>
      <c r="C37970"/>
      <c r="D37970" s="198"/>
    </row>
    <row r="37971" spans="1:4" ht="14.4">
      <c r="A37971"/>
      <c r="B37971"/>
      <c r="C37971"/>
      <c r="D37971" s="198"/>
    </row>
    <row r="37972" spans="1:4" ht="14.4">
      <c r="A37972"/>
      <c r="B37972"/>
      <c r="C37972"/>
      <c r="D37972" s="198"/>
    </row>
    <row r="37973" spans="1:4" ht="14.4">
      <c r="A37973"/>
      <c r="B37973"/>
      <c r="C37973"/>
      <c r="D37973" s="198"/>
    </row>
    <row r="37974" spans="1:4" ht="14.4">
      <c r="A37974"/>
      <c r="B37974"/>
      <c r="C37974"/>
      <c r="D37974" s="198"/>
    </row>
    <row r="37975" spans="1:4" ht="14.4">
      <c r="A37975"/>
      <c r="B37975"/>
      <c r="C37975"/>
      <c r="D37975" s="198"/>
    </row>
    <row r="37976" spans="1:4" ht="14.4">
      <c r="A37976"/>
      <c r="B37976"/>
      <c r="C37976"/>
      <c r="D37976" s="198"/>
    </row>
    <row r="37977" spans="1:4" ht="14.4">
      <c r="A37977"/>
      <c r="B37977"/>
      <c r="C37977"/>
      <c r="D37977" s="198"/>
    </row>
    <row r="37978" spans="1:4" ht="14.4">
      <c r="A37978"/>
      <c r="B37978"/>
      <c r="C37978"/>
      <c r="D37978" s="198"/>
    </row>
    <row r="37979" spans="1:4" ht="14.4">
      <c r="A37979"/>
      <c r="B37979"/>
      <c r="C37979"/>
      <c r="D37979" s="198"/>
    </row>
    <row r="37980" spans="1:4" ht="14.4">
      <c r="A37980"/>
      <c r="B37980"/>
      <c r="C37980"/>
      <c r="D37980" s="198"/>
    </row>
    <row r="37981" spans="1:4" ht="14.4">
      <c r="A37981"/>
      <c r="B37981"/>
      <c r="C37981"/>
      <c r="D37981" s="198"/>
    </row>
    <row r="37982" spans="1:4" ht="14.4">
      <c r="A37982"/>
      <c r="B37982"/>
      <c r="C37982"/>
      <c r="D37982" s="198"/>
    </row>
    <row r="37983" spans="1:4" ht="14.4">
      <c r="A37983"/>
      <c r="B37983"/>
      <c r="C37983"/>
      <c r="D37983" s="198"/>
    </row>
    <row r="37984" spans="1:4" ht="14.4">
      <c r="A37984"/>
      <c r="B37984"/>
      <c r="C37984"/>
      <c r="D37984" s="198"/>
    </row>
    <row r="37985" spans="1:4" ht="14.4">
      <c r="A37985"/>
      <c r="B37985"/>
      <c r="C37985"/>
      <c r="D37985" s="198"/>
    </row>
    <row r="37986" spans="1:4" ht="14.4">
      <c r="A37986"/>
      <c r="B37986"/>
      <c r="C37986"/>
      <c r="D37986" s="198"/>
    </row>
    <row r="37987" spans="1:4" ht="14.4">
      <c r="A37987"/>
      <c r="B37987"/>
      <c r="C37987"/>
      <c r="D37987" s="198"/>
    </row>
    <row r="37988" spans="1:4" ht="14.4">
      <c r="A37988"/>
      <c r="B37988"/>
      <c r="C37988"/>
      <c r="D37988" s="198"/>
    </row>
    <row r="37989" spans="1:4" ht="14.4">
      <c r="A37989"/>
      <c r="B37989"/>
      <c r="C37989"/>
      <c r="D37989" s="198"/>
    </row>
    <row r="37990" spans="1:4" ht="14.4">
      <c r="A37990"/>
      <c r="B37990"/>
      <c r="C37990"/>
      <c r="D37990" s="198"/>
    </row>
    <row r="37991" spans="1:4" ht="14.4">
      <c r="A37991"/>
      <c r="B37991"/>
      <c r="C37991"/>
      <c r="D37991" s="198"/>
    </row>
    <row r="37992" spans="1:4" ht="14.4">
      <c r="A37992"/>
      <c r="B37992"/>
      <c r="C37992"/>
      <c r="D37992" s="198"/>
    </row>
    <row r="37993" spans="1:4" ht="14.4">
      <c r="A37993"/>
      <c r="B37993"/>
      <c r="C37993"/>
      <c r="D37993" s="198"/>
    </row>
    <row r="37994" spans="1:4" ht="14.4">
      <c r="A37994"/>
      <c r="B37994"/>
      <c r="C37994"/>
      <c r="D37994" s="198"/>
    </row>
    <row r="37995" spans="1:4" ht="14.4">
      <c r="A37995"/>
      <c r="B37995"/>
      <c r="C37995"/>
      <c r="D37995" s="198"/>
    </row>
    <row r="37996" spans="1:4" ht="14.4">
      <c r="A37996"/>
      <c r="B37996"/>
      <c r="C37996"/>
      <c r="D37996" s="198"/>
    </row>
    <row r="37997" spans="1:4" ht="14.4">
      <c r="A37997"/>
      <c r="B37997"/>
      <c r="C37997"/>
      <c r="D37997" s="198"/>
    </row>
    <row r="37998" spans="1:4" ht="14.4">
      <c r="A37998"/>
      <c r="B37998"/>
      <c r="C37998"/>
      <c r="D37998" s="198"/>
    </row>
    <row r="37999" spans="1:4" ht="14.4">
      <c r="A37999"/>
      <c r="B37999"/>
      <c r="C37999"/>
      <c r="D37999" s="198"/>
    </row>
    <row r="38000" spans="1:4" ht="14.4">
      <c r="A38000"/>
      <c r="B38000"/>
      <c r="C38000"/>
      <c r="D38000" s="198"/>
    </row>
    <row r="38001" spans="1:4" ht="14.4">
      <c r="A38001"/>
      <c r="B38001"/>
      <c r="C38001"/>
      <c r="D38001" s="198"/>
    </row>
    <row r="38002" spans="1:4" ht="14.4">
      <c r="A38002"/>
      <c r="B38002"/>
      <c r="C38002"/>
      <c r="D38002" s="198"/>
    </row>
    <row r="38003" spans="1:4" ht="14.4">
      <c r="A38003"/>
      <c r="B38003"/>
      <c r="C38003"/>
      <c r="D38003" s="198"/>
    </row>
    <row r="38004" spans="1:4" ht="14.4">
      <c r="A38004"/>
      <c r="B38004"/>
      <c r="C38004"/>
      <c r="D38004" s="198"/>
    </row>
    <row r="38005" spans="1:4" ht="14.4">
      <c r="A38005"/>
      <c r="B38005"/>
      <c r="C38005"/>
      <c r="D38005" s="198"/>
    </row>
    <row r="38006" spans="1:4" ht="14.4">
      <c r="A38006"/>
      <c r="B38006"/>
      <c r="C38006"/>
      <c r="D38006" s="198"/>
    </row>
    <row r="38007" spans="1:4" ht="14.4">
      <c r="A38007"/>
      <c r="B38007"/>
      <c r="C38007"/>
      <c r="D38007" s="198"/>
    </row>
    <row r="38008" spans="1:4" ht="14.4">
      <c r="A38008"/>
      <c r="B38008"/>
      <c r="C38008"/>
      <c r="D38008" s="198"/>
    </row>
    <row r="38009" spans="1:4" ht="14.4">
      <c r="A38009"/>
      <c r="B38009"/>
      <c r="C38009"/>
      <c r="D38009" s="198"/>
    </row>
    <row r="38010" spans="1:4" ht="14.4">
      <c r="A38010"/>
      <c r="B38010"/>
      <c r="C38010"/>
      <c r="D38010" s="198"/>
    </row>
    <row r="38011" spans="1:4" ht="14.4">
      <c r="A38011"/>
      <c r="B38011"/>
      <c r="C38011"/>
      <c r="D38011" s="198"/>
    </row>
    <row r="38012" spans="1:4" ht="14.4">
      <c r="A38012"/>
      <c r="B38012"/>
      <c r="C38012"/>
      <c r="D38012" s="198"/>
    </row>
    <row r="38013" spans="1:4" ht="14.4">
      <c r="A38013"/>
      <c r="B38013"/>
      <c r="C38013"/>
      <c r="D38013" s="198"/>
    </row>
    <row r="38014" spans="1:4" ht="14.4">
      <c r="A38014"/>
      <c r="B38014"/>
      <c r="C38014"/>
      <c r="D38014" s="198"/>
    </row>
    <row r="38015" spans="1:4" ht="14.4">
      <c r="A38015"/>
      <c r="B38015"/>
      <c r="C38015"/>
      <c r="D38015" s="198"/>
    </row>
    <row r="38016" spans="1:4" ht="14.4">
      <c r="A38016"/>
      <c r="B38016"/>
      <c r="C38016"/>
      <c r="D38016" s="198"/>
    </row>
    <row r="38017" spans="1:4" ht="14.4">
      <c r="A38017"/>
      <c r="B38017"/>
      <c r="C38017"/>
      <c r="D38017" s="198"/>
    </row>
    <row r="38018" spans="1:4" ht="14.4">
      <c r="A38018"/>
      <c r="B38018"/>
      <c r="C38018"/>
      <c r="D38018" s="198"/>
    </row>
    <row r="38019" spans="1:4" ht="14.4">
      <c r="A38019"/>
      <c r="B38019"/>
      <c r="C38019"/>
      <c r="D38019" s="198"/>
    </row>
    <row r="38020" spans="1:4" ht="14.4">
      <c r="A38020"/>
      <c r="B38020"/>
      <c r="C38020"/>
      <c r="D38020" s="198"/>
    </row>
    <row r="38021" spans="1:4" ht="14.4">
      <c r="A38021"/>
      <c r="B38021"/>
      <c r="C38021"/>
      <c r="D38021" s="198"/>
    </row>
    <row r="38022" spans="1:4" ht="14.4">
      <c r="A38022"/>
      <c r="B38022"/>
      <c r="C38022"/>
      <c r="D38022" s="198"/>
    </row>
    <row r="38023" spans="1:4" ht="14.4">
      <c r="A38023"/>
      <c r="B38023"/>
      <c r="C38023"/>
      <c r="D38023" s="198"/>
    </row>
    <row r="38024" spans="1:4" ht="14.4">
      <c r="A38024"/>
      <c r="B38024"/>
      <c r="C38024"/>
      <c r="D38024" s="198"/>
    </row>
    <row r="38025" spans="1:4" ht="14.4">
      <c r="A38025"/>
      <c r="B38025"/>
      <c r="C38025"/>
      <c r="D38025" s="198"/>
    </row>
    <row r="38026" spans="1:4" ht="14.4">
      <c r="A38026"/>
      <c r="B38026"/>
      <c r="C38026"/>
      <c r="D38026" s="198"/>
    </row>
    <row r="38027" spans="1:4" ht="14.4">
      <c r="A38027"/>
      <c r="B38027"/>
      <c r="C38027"/>
      <c r="D38027" s="198"/>
    </row>
    <row r="38028" spans="1:4" ht="14.4">
      <c r="A38028"/>
      <c r="B38028"/>
      <c r="C38028"/>
      <c r="D38028" s="198"/>
    </row>
    <row r="38029" spans="1:4" ht="14.4">
      <c r="A38029"/>
      <c r="B38029"/>
      <c r="C38029"/>
      <c r="D38029" s="198"/>
    </row>
    <row r="38030" spans="1:4" ht="14.4">
      <c r="A38030"/>
      <c r="B38030"/>
      <c r="C38030"/>
      <c r="D38030" s="198"/>
    </row>
    <row r="38031" spans="1:4" ht="14.4">
      <c r="A38031"/>
      <c r="B38031"/>
      <c r="C38031"/>
      <c r="D38031" s="198"/>
    </row>
    <row r="38032" spans="1:4" ht="14.4">
      <c r="A38032"/>
      <c r="B38032"/>
      <c r="C38032"/>
      <c r="D38032" s="198"/>
    </row>
    <row r="38033" spans="1:4" ht="14.4">
      <c r="A38033"/>
      <c r="B38033"/>
      <c r="C38033"/>
      <c r="D38033" s="198"/>
    </row>
    <row r="38034" spans="1:4" ht="14.4">
      <c r="A38034"/>
      <c r="B38034"/>
      <c r="C38034"/>
      <c r="D38034" s="198"/>
    </row>
    <row r="38035" spans="1:4" ht="14.4">
      <c r="A38035"/>
      <c r="B38035"/>
      <c r="C38035"/>
      <c r="D38035" s="198"/>
    </row>
    <row r="38036" spans="1:4" ht="14.4">
      <c r="A38036"/>
      <c r="B38036"/>
      <c r="C38036"/>
      <c r="D38036" s="198"/>
    </row>
    <row r="38037" spans="1:4" ht="14.4">
      <c r="A38037"/>
      <c r="B38037"/>
      <c r="C38037"/>
      <c r="D38037" s="198"/>
    </row>
    <row r="38038" spans="1:4" ht="14.4">
      <c r="A38038"/>
      <c r="B38038"/>
      <c r="C38038"/>
      <c r="D38038" s="198"/>
    </row>
    <row r="38039" spans="1:4" ht="14.4">
      <c r="A38039"/>
      <c r="B38039"/>
      <c r="C38039"/>
      <c r="D38039" s="198"/>
    </row>
    <row r="38040" spans="1:4" ht="14.4">
      <c r="A38040"/>
      <c r="B38040"/>
      <c r="C38040"/>
      <c r="D38040" s="198"/>
    </row>
    <row r="38041" spans="1:4" ht="14.4">
      <c r="A38041"/>
      <c r="B38041"/>
      <c r="C38041"/>
      <c r="D38041" s="198"/>
    </row>
    <row r="38042" spans="1:4" ht="14.4">
      <c r="A38042"/>
      <c r="B38042"/>
      <c r="C38042"/>
      <c r="D38042" s="198"/>
    </row>
    <row r="38043" spans="1:4" ht="14.4">
      <c r="A38043"/>
      <c r="B38043"/>
      <c r="C38043"/>
      <c r="D38043" s="198"/>
    </row>
    <row r="38044" spans="1:4" ht="14.4">
      <c r="A38044"/>
      <c r="B38044"/>
      <c r="C38044"/>
      <c r="D38044" s="198"/>
    </row>
    <row r="38045" spans="1:4" ht="14.4">
      <c r="A38045"/>
      <c r="B38045"/>
      <c r="C38045"/>
      <c r="D38045" s="198"/>
    </row>
    <row r="38046" spans="1:4" ht="14.4">
      <c r="A38046"/>
      <c r="B38046"/>
      <c r="C38046"/>
      <c r="D38046" s="198"/>
    </row>
    <row r="38047" spans="1:4" ht="14.4">
      <c r="A38047"/>
      <c r="B38047"/>
      <c r="C38047"/>
      <c r="D38047" s="198"/>
    </row>
    <row r="38048" spans="1:4" ht="14.4">
      <c r="A38048"/>
      <c r="B38048"/>
      <c r="C38048"/>
      <c r="D38048" s="198"/>
    </row>
    <row r="38049" spans="1:4" ht="14.4">
      <c r="A38049"/>
      <c r="B38049"/>
      <c r="C38049"/>
      <c r="D38049" s="198"/>
    </row>
    <row r="38050" spans="1:4" ht="14.4">
      <c r="A38050"/>
      <c r="B38050"/>
      <c r="C38050"/>
      <c r="D38050" s="198"/>
    </row>
    <row r="38051" spans="1:4" ht="14.4">
      <c r="A38051"/>
      <c r="B38051"/>
      <c r="C38051"/>
      <c r="D38051" s="198"/>
    </row>
    <row r="38052" spans="1:4" ht="14.4">
      <c r="A38052"/>
      <c r="B38052"/>
      <c r="C38052"/>
      <c r="D38052" s="198"/>
    </row>
    <row r="38053" spans="1:4" ht="14.4">
      <c r="A38053"/>
      <c r="B38053"/>
      <c r="C38053"/>
      <c r="D38053" s="198"/>
    </row>
    <row r="38054" spans="1:4" ht="14.4">
      <c r="A38054"/>
      <c r="B38054"/>
      <c r="C38054"/>
      <c r="D38054" s="198"/>
    </row>
    <row r="38055" spans="1:4" ht="14.4">
      <c r="A38055"/>
      <c r="B38055"/>
      <c r="C38055"/>
      <c r="D38055" s="198"/>
    </row>
    <row r="38056" spans="1:4" ht="14.4">
      <c r="A38056"/>
      <c r="B38056"/>
      <c r="C38056"/>
      <c r="D38056" s="198"/>
    </row>
    <row r="38057" spans="1:4" ht="14.4">
      <c r="A38057"/>
      <c r="B38057"/>
      <c r="C38057"/>
      <c r="D38057" s="198"/>
    </row>
    <row r="38058" spans="1:4" ht="14.4">
      <c r="A38058"/>
      <c r="B38058"/>
      <c r="C38058"/>
      <c r="D38058" s="198"/>
    </row>
    <row r="38059" spans="1:4" ht="14.4">
      <c r="A38059"/>
      <c r="B38059"/>
      <c r="C38059"/>
      <c r="D38059" s="198"/>
    </row>
    <row r="38060" spans="1:4" ht="14.4">
      <c r="A38060"/>
      <c r="B38060"/>
      <c r="C38060"/>
      <c r="D38060" s="198"/>
    </row>
    <row r="38061" spans="1:4" ht="14.4">
      <c r="A38061"/>
      <c r="B38061"/>
      <c r="C38061"/>
      <c r="D38061" s="198"/>
    </row>
    <row r="38062" spans="1:4" ht="14.4">
      <c r="A38062"/>
      <c r="B38062"/>
      <c r="C38062"/>
      <c r="D38062" s="198"/>
    </row>
    <row r="38063" spans="1:4" ht="14.4">
      <c r="A38063"/>
      <c r="B38063"/>
      <c r="C38063"/>
      <c r="D38063" s="198"/>
    </row>
    <row r="38064" spans="1:4" ht="14.4">
      <c r="A38064"/>
      <c r="B38064"/>
      <c r="C38064"/>
      <c r="D38064" s="198"/>
    </row>
    <row r="38065" spans="1:4" ht="14.4">
      <c r="A38065"/>
      <c r="B38065"/>
      <c r="C38065"/>
      <c r="D38065" s="198"/>
    </row>
    <row r="38066" spans="1:4" ht="14.4">
      <c r="A38066"/>
      <c r="B38066"/>
      <c r="C38066"/>
      <c r="D38066" s="198"/>
    </row>
    <row r="38067" spans="1:4" ht="14.4">
      <c r="A38067"/>
      <c r="B38067"/>
      <c r="C38067"/>
      <c r="D38067" s="198"/>
    </row>
    <row r="38068" spans="1:4" ht="14.4">
      <c r="A38068"/>
      <c r="B38068"/>
      <c r="C38068"/>
      <c r="D38068" s="198"/>
    </row>
    <row r="38069" spans="1:4" ht="14.4">
      <c r="A38069"/>
      <c r="B38069"/>
      <c r="C38069"/>
      <c r="D38069" s="198"/>
    </row>
    <row r="38070" spans="1:4" ht="14.4">
      <c r="A38070"/>
      <c r="B38070"/>
      <c r="C38070"/>
      <c r="D38070" s="198"/>
    </row>
    <row r="38071" spans="1:4" ht="14.4">
      <c r="A38071"/>
      <c r="B38071"/>
      <c r="C38071"/>
      <c r="D38071" s="198"/>
    </row>
    <row r="38072" spans="1:4" ht="14.4">
      <c r="A38072"/>
      <c r="B38072"/>
      <c r="C38072"/>
      <c r="D38072" s="198"/>
    </row>
    <row r="38073" spans="1:4" ht="14.4">
      <c r="A38073"/>
      <c r="B38073"/>
      <c r="C38073"/>
      <c r="D38073" s="198"/>
    </row>
    <row r="38074" spans="1:4" ht="14.4">
      <c r="A38074"/>
      <c r="B38074"/>
      <c r="C38074"/>
      <c r="D38074" s="198"/>
    </row>
    <row r="38075" spans="1:4" ht="14.4">
      <c r="A38075"/>
      <c r="B38075"/>
      <c r="C38075"/>
      <c r="D38075" s="198"/>
    </row>
    <row r="38076" spans="1:4" ht="14.4">
      <c r="A38076"/>
      <c r="B38076"/>
      <c r="C38076"/>
      <c r="D38076" s="198"/>
    </row>
    <row r="38077" spans="1:4" ht="14.4">
      <c r="A38077"/>
      <c r="B38077"/>
      <c r="C38077"/>
      <c r="D38077" s="198"/>
    </row>
    <row r="38078" spans="1:4" ht="14.4">
      <c r="A38078"/>
      <c r="B38078"/>
      <c r="C38078"/>
      <c r="D38078" s="198"/>
    </row>
    <row r="38079" spans="1:4" ht="14.4">
      <c r="A38079"/>
      <c r="B38079"/>
      <c r="C38079"/>
      <c r="D38079" s="198"/>
    </row>
    <row r="38080" spans="1:4" ht="14.4">
      <c r="A38080"/>
      <c r="B38080"/>
      <c r="C38080"/>
      <c r="D38080" s="198"/>
    </row>
    <row r="38081" spans="1:4" ht="14.4">
      <c r="A38081"/>
      <c r="B38081"/>
      <c r="C38081"/>
      <c r="D38081" s="198"/>
    </row>
    <row r="38082" spans="1:4" ht="14.4">
      <c r="A38082"/>
      <c r="B38082"/>
      <c r="C38082"/>
      <c r="D38082" s="198"/>
    </row>
    <row r="38083" spans="1:4" ht="14.4">
      <c r="A38083"/>
      <c r="B38083"/>
      <c r="C38083"/>
      <c r="D38083" s="198"/>
    </row>
    <row r="38084" spans="1:4" ht="14.4">
      <c r="A38084"/>
      <c r="B38084"/>
      <c r="C38084"/>
      <c r="D38084" s="198"/>
    </row>
    <row r="38085" spans="1:4" ht="14.4">
      <c r="A38085"/>
      <c r="B38085"/>
      <c r="C38085"/>
      <c r="D38085" s="198"/>
    </row>
    <row r="38086" spans="1:4" ht="14.4">
      <c r="A38086"/>
      <c r="B38086"/>
      <c r="C38086"/>
      <c r="D38086" s="198"/>
    </row>
    <row r="38087" spans="1:4" ht="14.4">
      <c r="A38087"/>
      <c r="B38087"/>
      <c r="C38087"/>
      <c r="D38087" s="198"/>
    </row>
    <row r="38088" spans="1:4" ht="14.4">
      <c r="A38088"/>
      <c r="B38088"/>
      <c r="C38088"/>
      <c r="D38088" s="198"/>
    </row>
    <row r="38089" spans="1:4" ht="14.4">
      <c r="A38089"/>
      <c r="B38089"/>
      <c r="C38089"/>
      <c r="D38089" s="198"/>
    </row>
    <row r="38090" spans="1:4" ht="14.4">
      <c r="A38090"/>
      <c r="B38090"/>
      <c r="C38090"/>
      <c r="D38090" s="198"/>
    </row>
    <row r="38091" spans="1:4" ht="14.4">
      <c r="A38091"/>
      <c r="B38091"/>
      <c r="C38091"/>
      <c r="D38091" s="198"/>
    </row>
    <row r="38092" spans="1:4" ht="14.4">
      <c r="A38092"/>
      <c r="B38092"/>
      <c r="C38092"/>
      <c r="D38092" s="198"/>
    </row>
    <row r="38093" spans="1:4" ht="14.4">
      <c r="A38093"/>
      <c r="B38093"/>
      <c r="C38093"/>
      <c r="D38093" s="198"/>
    </row>
    <row r="38094" spans="1:4" ht="14.4">
      <c r="A38094"/>
      <c r="B38094"/>
      <c r="C38094"/>
      <c r="D38094" s="198"/>
    </row>
    <row r="38095" spans="1:4" ht="14.4">
      <c r="A38095"/>
      <c r="B38095"/>
      <c r="C38095"/>
      <c r="D38095" s="198"/>
    </row>
    <row r="38096" spans="1:4" ht="14.4">
      <c r="A38096"/>
      <c r="B38096"/>
      <c r="C38096"/>
      <c r="D38096" s="198"/>
    </row>
    <row r="38097" spans="1:4" ht="14.4">
      <c r="A38097"/>
      <c r="B38097"/>
      <c r="C38097"/>
      <c r="D38097" s="198"/>
    </row>
    <row r="38098" spans="1:4" ht="14.4">
      <c r="A38098"/>
      <c r="B38098"/>
      <c r="C38098"/>
      <c r="D38098" s="198"/>
    </row>
    <row r="38099" spans="1:4" ht="14.4">
      <c r="A38099"/>
      <c r="B38099"/>
      <c r="C38099"/>
      <c r="D38099" s="198"/>
    </row>
    <row r="38100" spans="1:4" ht="14.4">
      <c r="A38100"/>
      <c r="B38100"/>
      <c r="C38100"/>
      <c r="D38100" s="198"/>
    </row>
    <row r="38101" spans="1:4" ht="14.4">
      <c r="A38101"/>
      <c r="B38101"/>
      <c r="C38101"/>
      <c r="D38101" s="198"/>
    </row>
    <row r="38102" spans="1:4" ht="14.4">
      <c r="A38102"/>
      <c r="B38102"/>
      <c r="C38102"/>
      <c r="D38102" s="198"/>
    </row>
    <row r="38103" spans="1:4" ht="14.4">
      <c r="A38103"/>
      <c r="B38103"/>
      <c r="C38103"/>
      <c r="D38103" s="198"/>
    </row>
    <row r="38104" spans="1:4" ht="14.4">
      <c r="A38104"/>
      <c r="B38104"/>
      <c r="C38104"/>
      <c r="D38104" s="198"/>
    </row>
    <row r="38105" spans="1:4" ht="14.4">
      <c r="A38105"/>
      <c r="B38105"/>
      <c r="C38105"/>
      <c r="D38105" s="198"/>
    </row>
    <row r="38106" spans="1:4" ht="14.4">
      <c r="A38106"/>
      <c r="B38106"/>
      <c r="C38106"/>
      <c r="D38106" s="198"/>
    </row>
    <row r="38107" spans="1:4" ht="14.4">
      <c r="A38107"/>
      <c r="B38107"/>
      <c r="C38107"/>
      <c r="D38107" s="198"/>
    </row>
    <row r="38108" spans="1:4" ht="14.4">
      <c r="A38108"/>
      <c r="B38108"/>
      <c r="C38108"/>
      <c r="D38108" s="198"/>
    </row>
    <row r="38109" spans="1:4" ht="14.4">
      <c r="A38109"/>
      <c r="B38109"/>
      <c r="C38109"/>
      <c r="D38109" s="198"/>
    </row>
    <row r="38110" spans="1:4" ht="14.4">
      <c r="A38110"/>
      <c r="B38110"/>
      <c r="C38110"/>
      <c r="D38110" s="198"/>
    </row>
    <row r="38111" spans="1:4" ht="14.4">
      <c r="A38111"/>
      <c r="B38111"/>
      <c r="C38111"/>
      <c r="D38111" s="198"/>
    </row>
    <row r="38112" spans="1:4" ht="14.4">
      <c r="A38112"/>
      <c r="B38112"/>
      <c r="C38112"/>
      <c r="D38112" s="198"/>
    </row>
    <row r="38113" spans="1:4" ht="14.4">
      <c r="A38113"/>
      <c r="B38113"/>
      <c r="C38113"/>
      <c r="D38113" s="198"/>
    </row>
    <row r="38114" spans="1:4" ht="14.4">
      <c r="A38114"/>
      <c r="B38114"/>
      <c r="C38114"/>
      <c r="D38114" s="198"/>
    </row>
    <row r="38115" spans="1:4" ht="14.4">
      <c r="A38115"/>
      <c r="B38115"/>
      <c r="C38115"/>
      <c r="D38115" s="198"/>
    </row>
    <row r="38116" spans="1:4" ht="14.4">
      <c r="A38116"/>
      <c r="B38116"/>
      <c r="C38116"/>
      <c r="D38116" s="198"/>
    </row>
    <row r="38117" spans="1:4" ht="14.4">
      <c r="A38117"/>
      <c r="B38117"/>
      <c r="C38117"/>
      <c r="D38117" s="198"/>
    </row>
    <row r="38118" spans="1:4" ht="14.4">
      <c r="A38118"/>
      <c r="B38118"/>
      <c r="C38118"/>
      <c r="D38118" s="198"/>
    </row>
    <row r="38119" spans="1:4" ht="14.4">
      <c r="A38119"/>
      <c r="B38119"/>
      <c r="C38119"/>
      <c r="D38119" s="198"/>
    </row>
    <row r="38120" spans="1:4" ht="14.4">
      <c r="A38120"/>
      <c r="B38120"/>
      <c r="C38120"/>
      <c r="D38120" s="198"/>
    </row>
    <row r="38121" spans="1:4" ht="14.4">
      <c r="A38121"/>
      <c r="B38121"/>
      <c r="C38121"/>
      <c r="D38121" s="198"/>
    </row>
    <row r="38122" spans="1:4" ht="14.4">
      <c r="A38122"/>
      <c r="B38122"/>
      <c r="C38122"/>
      <c r="D38122" s="198"/>
    </row>
    <row r="38123" spans="1:4" ht="14.4">
      <c r="A38123"/>
      <c r="B38123"/>
      <c r="C38123"/>
      <c r="D38123" s="198"/>
    </row>
    <row r="38124" spans="1:4" ht="14.4">
      <c r="A38124"/>
      <c r="B38124"/>
      <c r="C38124"/>
      <c r="D38124" s="198"/>
    </row>
    <row r="38125" spans="1:4" ht="14.4">
      <c r="A38125"/>
      <c r="B38125"/>
      <c r="C38125"/>
      <c r="D38125" s="198"/>
    </row>
    <row r="38126" spans="1:4" ht="14.4">
      <c r="A38126"/>
      <c r="B38126"/>
      <c r="C38126"/>
      <c r="D38126" s="198"/>
    </row>
    <row r="38127" spans="1:4" ht="14.4">
      <c r="A38127"/>
      <c r="B38127"/>
      <c r="C38127"/>
      <c r="D38127" s="198"/>
    </row>
    <row r="38128" spans="1:4" ht="14.4">
      <c r="A38128"/>
      <c r="B38128"/>
      <c r="C38128"/>
      <c r="D38128" s="198"/>
    </row>
    <row r="38129" spans="1:4" ht="14.4">
      <c r="A38129"/>
      <c r="B38129"/>
      <c r="C38129"/>
      <c r="D38129" s="198"/>
    </row>
    <row r="38130" spans="1:4" ht="14.4">
      <c r="A38130"/>
      <c r="B38130"/>
      <c r="C38130"/>
      <c r="D38130" s="198"/>
    </row>
    <row r="38131" spans="1:4" ht="14.4">
      <c r="A38131"/>
      <c r="B38131"/>
      <c r="C38131"/>
      <c r="D38131" s="198"/>
    </row>
    <row r="38132" spans="1:4" ht="14.4">
      <c r="A38132"/>
      <c r="B38132"/>
      <c r="C38132"/>
      <c r="D38132" s="198"/>
    </row>
    <row r="38133" spans="1:4" ht="14.4">
      <c r="A38133"/>
      <c r="B38133"/>
      <c r="C38133"/>
      <c r="D38133" s="198"/>
    </row>
    <row r="38134" spans="1:4" ht="14.4">
      <c r="A38134"/>
      <c r="B38134"/>
      <c r="C38134"/>
      <c r="D38134" s="198"/>
    </row>
    <row r="38135" spans="1:4" ht="14.4">
      <c r="A38135"/>
      <c r="B38135"/>
      <c r="C38135"/>
      <c r="D38135" s="198"/>
    </row>
    <row r="38136" spans="1:4" ht="14.4">
      <c r="A38136"/>
      <c r="B38136"/>
      <c r="C38136"/>
      <c r="D38136" s="198"/>
    </row>
    <row r="38137" spans="1:4" ht="14.4">
      <c r="A38137"/>
      <c r="B38137"/>
      <c r="C38137"/>
      <c r="D38137" s="198"/>
    </row>
    <row r="38138" spans="1:4" ht="14.4">
      <c r="A38138"/>
      <c r="B38138"/>
      <c r="C38138"/>
      <c r="D38138" s="198"/>
    </row>
    <row r="38139" spans="1:4" ht="14.4">
      <c r="A38139"/>
      <c r="B38139"/>
      <c r="C38139"/>
      <c r="D38139" s="198"/>
    </row>
    <row r="38140" spans="1:4" ht="14.4">
      <c r="A38140"/>
      <c r="B38140"/>
      <c r="C38140"/>
      <c r="D38140" s="198"/>
    </row>
    <row r="38141" spans="1:4" ht="14.4">
      <c r="A38141"/>
      <c r="B38141"/>
      <c r="C38141"/>
      <c r="D38141" s="198"/>
    </row>
    <row r="38142" spans="1:4" ht="14.4">
      <c r="A38142"/>
      <c r="B38142"/>
      <c r="C38142"/>
      <c r="D38142" s="198"/>
    </row>
    <row r="38143" spans="1:4" ht="14.4">
      <c r="A38143"/>
      <c r="B38143"/>
      <c r="C38143"/>
      <c r="D38143" s="198"/>
    </row>
    <row r="38144" spans="1:4" ht="14.4">
      <c r="A38144"/>
      <c r="B38144"/>
      <c r="C38144"/>
      <c r="D38144" s="198"/>
    </row>
    <row r="38145" spans="1:4" ht="14.4">
      <c r="A38145"/>
      <c r="B38145"/>
      <c r="C38145"/>
      <c r="D38145" s="198"/>
    </row>
    <row r="38146" spans="1:4" ht="14.4">
      <c r="A38146"/>
      <c r="B38146"/>
      <c r="C38146"/>
      <c r="D38146" s="198"/>
    </row>
    <row r="38147" spans="1:4" ht="14.4">
      <c r="A38147"/>
      <c r="B38147"/>
      <c r="C38147"/>
      <c r="D38147" s="198"/>
    </row>
    <row r="38148" spans="1:4" ht="14.4">
      <c r="A38148"/>
      <c r="B38148"/>
      <c r="C38148"/>
      <c r="D38148" s="198"/>
    </row>
    <row r="38149" spans="1:4" ht="14.4">
      <c r="A38149"/>
      <c r="B38149"/>
      <c r="C38149"/>
      <c r="D38149" s="198"/>
    </row>
    <row r="38150" spans="1:4" ht="14.4">
      <c r="A38150"/>
      <c r="B38150"/>
      <c r="C38150"/>
      <c r="D38150" s="198"/>
    </row>
    <row r="38151" spans="1:4" ht="14.4">
      <c r="A38151"/>
      <c r="B38151"/>
      <c r="C38151"/>
      <c r="D38151" s="198"/>
    </row>
    <row r="38152" spans="1:4" ht="14.4">
      <c r="A38152"/>
      <c r="B38152"/>
      <c r="C38152"/>
      <c r="D38152" s="198"/>
    </row>
    <row r="38153" spans="1:4" ht="14.4">
      <c r="A38153"/>
      <c r="B38153"/>
      <c r="C38153"/>
      <c r="D38153" s="198"/>
    </row>
    <row r="38154" spans="1:4" ht="14.4">
      <c r="A38154"/>
      <c r="B38154"/>
      <c r="C38154"/>
      <c r="D38154" s="198"/>
    </row>
    <row r="38155" spans="1:4" ht="14.4">
      <c r="A38155"/>
      <c r="B38155"/>
      <c r="C38155"/>
      <c r="D38155" s="198"/>
    </row>
    <row r="38156" spans="1:4" ht="14.4">
      <c r="A38156"/>
      <c r="B38156"/>
      <c r="C38156"/>
      <c r="D38156" s="198"/>
    </row>
    <row r="38157" spans="1:4" ht="14.4">
      <c r="A38157"/>
      <c r="B38157"/>
      <c r="C38157"/>
      <c r="D38157" s="198"/>
    </row>
    <row r="38158" spans="1:4" ht="14.4">
      <c r="A38158"/>
      <c r="B38158"/>
      <c r="C38158"/>
      <c r="D38158" s="198"/>
    </row>
    <row r="38159" spans="1:4" ht="14.4">
      <c r="A38159"/>
      <c r="B38159"/>
      <c r="C38159"/>
      <c r="D38159" s="198"/>
    </row>
    <row r="38160" spans="1:4" ht="14.4">
      <c r="A38160"/>
      <c r="B38160"/>
      <c r="C38160"/>
      <c r="D38160" s="198"/>
    </row>
    <row r="38161" spans="1:4" ht="14.4">
      <c r="A38161"/>
      <c r="B38161"/>
      <c r="C38161"/>
      <c r="D38161" s="198"/>
    </row>
    <row r="38162" spans="1:4" ht="14.4">
      <c r="A38162"/>
      <c r="B38162"/>
      <c r="C38162"/>
      <c r="D38162" s="198"/>
    </row>
    <row r="38163" spans="1:4" ht="14.4">
      <c r="A38163"/>
      <c r="B38163"/>
      <c r="C38163"/>
      <c r="D38163" s="198"/>
    </row>
    <row r="38164" spans="1:4" ht="14.4">
      <c r="A38164"/>
      <c r="B38164"/>
      <c r="C38164"/>
      <c r="D38164" s="198"/>
    </row>
    <row r="38165" spans="1:4" ht="14.4">
      <c r="A38165"/>
      <c r="B38165"/>
      <c r="C38165"/>
      <c r="D38165" s="198"/>
    </row>
    <row r="38166" spans="1:4" ht="14.4">
      <c r="A38166"/>
      <c r="B38166"/>
      <c r="C38166"/>
      <c r="D38166" s="198"/>
    </row>
    <row r="38167" spans="1:4" ht="14.4">
      <c r="A38167"/>
      <c r="B38167"/>
      <c r="C38167"/>
      <c r="D38167" s="198"/>
    </row>
    <row r="38168" spans="1:4" ht="14.4">
      <c r="A38168"/>
      <c r="B38168"/>
      <c r="C38168"/>
      <c r="D38168" s="198"/>
    </row>
    <row r="38169" spans="1:4" ht="14.4">
      <c r="A38169"/>
      <c r="B38169"/>
      <c r="C38169"/>
      <c r="D38169" s="198"/>
    </row>
    <row r="38170" spans="1:4" ht="14.4">
      <c r="A38170"/>
      <c r="B38170"/>
      <c r="C38170"/>
      <c r="D38170" s="198"/>
    </row>
    <row r="38171" spans="1:4" ht="14.4">
      <c r="A38171"/>
      <c r="B38171"/>
      <c r="C38171"/>
      <c r="D38171" s="198"/>
    </row>
    <row r="38172" spans="1:4" ht="14.4">
      <c r="A38172"/>
      <c r="B38172"/>
      <c r="C38172"/>
      <c r="D38172" s="198"/>
    </row>
    <row r="38173" spans="1:4" ht="14.4">
      <c r="A38173"/>
      <c r="B38173"/>
      <c r="C38173"/>
      <c r="D38173" s="198"/>
    </row>
    <row r="38174" spans="1:4" ht="14.4">
      <c r="A38174"/>
      <c r="B38174"/>
      <c r="C38174"/>
      <c r="D38174" s="198"/>
    </row>
    <row r="38175" spans="1:4" ht="14.4">
      <c r="A38175"/>
      <c r="B38175"/>
      <c r="C38175"/>
      <c r="D38175" s="198"/>
    </row>
    <row r="38176" spans="1:4" ht="14.4">
      <c r="A38176"/>
      <c r="B38176"/>
      <c r="C38176"/>
      <c r="D38176" s="198"/>
    </row>
    <row r="38177" spans="1:4" ht="14.4">
      <c r="A38177"/>
      <c r="B38177"/>
      <c r="C38177"/>
      <c r="D38177" s="198"/>
    </row>
    <row r="38178" spans="1:4" ht="14.4">
      <c r="A38178"/>
      <c r="B38178"/>
      <c r="C38178"/>
      <c r="D38178" s="198"/>
    </row>
    <row r="38179" spans="1:4" ht="14.4">
      <c r="A38179"/>
      <c r="B38179"/>
      <c r="C38179"/>
      <c r="D38179" s="198"/>
    </row>
    <row r="38180" spans="1:4" ht="14.4">
      <c r="A38180"/>
      <c r="B38180"/>
      <c r="C38180"/>
      <c r="D38180" s="198"/>
    </row>
    <row r="38181" spans="1:4" ht="14.4">
      <c r="A38181"/>
      <c r="B38181"/>
      <c r="C38181"/>
      <c r="D38181" s="198"/>
    </row>
    <row r="38182" spans="1:4" ht="14.4">
      <c r="A38182"/>
      <c r="B38182"/>
      <c r="C38182"/>
      <c r="D38182" s="198"/>
    </row>
    <row r="38183" spans="1:4" ht="14.4">
      <c r="A38183"/>
      <c r="B38183"/>
      <c r="C38183"/>
      <c r="D38183" s="198"/>
    </row>
    <row r="38184" spans="1:4" ht="14.4">
      <c r="A38184"/>
      <c r="B38184"/>
      <c r="C38184"/>
      <c r="D38184" s="198"/>
    </row>
    <row r="38185" spans="1:4" ht="14.4">
      <c r="A38185"/>
      <c r="B38185"/>
      <c r="C38185"/>
      <c r="D38185" s="198"/>
    </row>
    <row r="38186" spans="1:4" ht="14.4">
      <c r="A38186"/>
      <c r="B38186"/>
      <c r="C38186"/>
      <c r="D38186" s="198"/>
    </row>
    <row r="38187" spans="1:4" ht="14.4">
      <c r="A38187"/>
      <c r="B38187"/>
      <c r="C38187"/>
      <c r="D38187" s="198"/>
    </row>
    <row r="38188" spans="1:4" ht="14.4">
      <c r="A38188"/>
      <c r="B38188"/>
      <c r="C38188"/>
      <c r="D38188" s="198"/>
    </row>
    <row r="38189" spans="1:4" ht="14.4">
      <c r="A38189"/>
      <c r="B38189"/>
      <c r="C38189"/>
      <c r="D38189" s="198"/>
    </row>
    <row r="38190" spans="1:4" ht="14.4">
      <c r="A38190"/>
      <c r="B38190"/>
      <c r="C38190"/>
      <c r="D38190" s="198"/>
    </row>
    <row r="38191" spans="1:4" ht="14.4">
      <c r="A38191"/>
      <c r="B38191"/>
      <c r="C38191"/>
      <c r="D38191" s="198"/>
    </row>
    <row r="38192" spans="1:4" ht="14.4">
      <c r="A38192"/>
      <c r="B38192"/>
      <c r="C38192"/>
      <c r="D38192" s="198"/>
    </row>
    <row r="38193" spans="1:4" ht="14.4">
      <c r="A38193"/>
      <c r="B38193"/>
      <c r="C38193"/>
      <c r="D38193" s="198"/>
    </row>
    <row r="38194" spans="1:4" ht="14.4">
      <c r="A38194"/>
      <c r="B38194"/>
      <c r="C38194"/>
      <c r="D38194" s="198"/>
    </row>
    <row r="38195" spans="1:4" ht="14.4">
      <c r="A38195"/>
      <c r="B38195"/>
      <c r="C38195"/>
      <c r="D38195" s="198"/>
    </row>
    <row r="38196" spans="1:4" ht="14.4">
      <c r="A38196"/>
      <c r="B38196"/>
      <c r="C38196"/>
      <c r="D38196" s="198"/>
    </row>
    <row r="38197" spans="1:4" ht="14.4">
      <c r="A38197"/>
      <c r="B38197"/>
      <c r="C38197"/>
      <c r="D38197" s="198"/>
    </row>
    <row r="38198" spans="1:4" ht="14.4">
      <c r="A38198"/>
      <c r="B38198"/>
      <c r="C38198"/>
      <c r="D38198" s="198"/>
    </row>
    <row r="38199" spans="1:4" ht="14.4">
      <c r="A38199"/>
      <c r="B38199"/>
      <c r="C38199"/>
      <c r="D38199" s="198"/>
    </row>
    <row r="38200" spans="1:4" ht="14.4">
      <c r="A38200"/>
      <c r="B38200"/>
      <c r="C38200"/>
      <c r="D38200" s="198"/>
    </row>
    <row r="38201" spans="1:4" ht="14.4">
      <c r="A38201"/>
      <c r="B38201"/>
      <c r="C38201"/>
      <c r="D38201" s="198"/>
    </row>
    <row r="38202" spans="1:4" ht="14.4">
      <c r="A38202"/>
      <c r="B38202"/>
      <c r="C38202"/>
      <c r="D38202" s="198"/>
    </row>
    <row r="38203" spans="1:4" ht="14.4">
      <c r="A38203"/>
      <c r="B38203"/>
      <c r="C38203"/>
      <c r="D38203" s="198"/>
    </row>
    <row r="38204" spans="1:4" ht="14.4">
      <c r="A38204"/>
      <c r="B38204"/>
      <c r="C38204"/>
      <c r="D38204" s="198"/>
    </row>
    <row r="38205" spans="1:4" ht="14.4">
      <c r="A38205"/>
      <c r="B38205"/>
      <c r="C38205"/>
      <c r="D38205" s="198"/>
    </row>
    <row r="38206" spans="1:4" ht="14.4">
      <c r="A38206"/>
      <c r="B38206"/>
      <c r="C38206"/>
      <c r="D38206" s="198"/>
    </row>
    <row r="38207" spans="1:4" ht="14.4">
      <c r="A38207"/>
      <c r="B38207"/>
      <c r="C38207"/>
      <c r="D38207" s="198"/>
    </row>
    <row r="38208" spans="1:4" ht="14.4">
      <c r="A38208"/>
      <c r="B38208"/>
      <c r="C38208"/>
      <c r="D38208" s="198"/>
    </row>
    <row r="38209" spans="1:4" ht="14.4">
      <c r="A38209"/>
      <c r="B38209"/>
      <c r="C38209"/>
      <c r="D38209" s="198"/>
    </row>
    <row r="38210" spans="1:4" ht="14.4">
      <c r="A38210"/>
      <c r="B38210"/>
      <c r="C38210"/>
      <c r="D38210" s="198"/>
    </row>
    <row r="38211" spans="1:4" ht="14.4">
      <c r="A38211"/>
      <c r="B38211"/>
      <c r="C38211"/>
      <c r="D38211" s="198"/>
    </row>
    <row r="38212" spans="1:4" ht="14.4">
      <c r="A38212"/>
      <c r="B38212"/>
      <c r="C38212"/>
      <c r="D38212" s="198"/>
    </row>
    <row r="38213" spans="1:4" ht="14.4">
      <c r="A38213"/>
      <c r="B38213"/>
      <c r="C38213"/>
      <c r="D38213" s="198"/>
    </row>
    <row r="38214" spans="1:4" ht="14.4">
      <c r="A38214"/>
      <c r="B38214"/>
      <c r="C38214"/>
      <c r="D38214" s="198"/>
    </row>
    <row r="38215" spans="1:4" ht="14.4">
      <c r="A38215"/>
      <c r="B38215"/>
      <c r="C38215"/>
      <c r="D38215" s="198"/>
    </row>
    <row r="38216" spans="1:4" ht="14.4">
      <c r="A38216"/>
      <c r="B38216"/>
      <c r="C38216"/>
      <c r="D38216" s="198"/>
    </row>
    <row r="38217" spans="1:4" ht="14.4">
      <c r="A38217"/>
      <c r="B38217"/>
      <c r="C38217"/>
      <c r="D38217" s="198"/>
    </row>
    <row r="38218" spans="1:4" ht="14.4">
      <c r="A38218"/>
      <c r="B38218"/>
      <c r="C38218"/>
      <c r="D38218" s="198"/>
    </row>
    <row r="38219" spans="1:4" ht="14.4">
      <c r="A38219"/>
      <c r="B38219"/>
      <c r="C38219"/>
      <c r="D38219" s="198"/>
    </row>
    <row r="38220" spans="1:4" ht="14.4">
      <c r="A38220"/>
      <c r="B38220"/>
      <c r="C38220"/>
      <c r="D38220" s="198"/>
    </row>
    <row r="38221" spans="1:4" ht="14.4">
      <c r="A38221"/>
      <c r="B38221"/>
      <c r="C38221"/>
      <c r="D38221" s="198"/>
    </row>
    <row r="38222" spans="1:4" ht="14.4">
      <c r="A38222"/>
      <c r="B38222"/>
      <c r="C38222"/>
      <c r="D38222" s="198"/>
    </row>
    <row r="38223" spans="1:4" ht="14.4">
      <c r="A38223"/>
      <c r="B38223"/>
      <c r="C38223"/>
      <c r="D38223" s="198"/>
    </row>
    <row r="38224" spans="1:4" ht="14.4">
      <c r="A38224"/>
      <c r="B38224"/>
      <c r="C38224"/>
      <c r="D38224" s="198"/>
    </row>
    <row r="38225" spans="1:4" ht="14.4">
      <c r="A38225"/>
      <c r="B38225"/>
      <c r="C38225"/>
      <c r="D38225" s="198"/>
    </row>
    <row r="38226" spans="1:4" ht="14.4">
      <c r="A38226"/>
      <c r="B38226"/>
      <c r="C38226"/>
      <c r="D38226" s="198"/>
    </row>
    <row r="38227" spans="1:4" ht="14.4">
      <c r="A38227"/>
      <c r="B38227"/>
      <c r="C38227"/>
      <c r="D38227" s="198"/>
    </row>
    <row r="38228" spans="1:4" ht="14.4">
      <c r="A38228"/>
      <c r="B38228"/>
      <c r="C38228"/>
      <c r="D38228" s="198"/>
    </row>
    <row r="38229" spans="1:4" ht="14.4">
      <c r="A38229"/>
      <c r="B38229"/>
      <c r="C38229"/>
      <c r="D38229" s="198"/>
    </row>
    <row r="38230" spans="1:4" ht="14.4">
      <c r="A38230"/>
      <c r="B38230"/>
      <c r="C38230"/>
      <c r="D38230" s="198"/>
    </row>
    <row r="38231" spans="1:4" ht="14.4">
      <c r="A38231"/>
      <c r="B38231"/>
      <c r="C38231"/>
      <c r="D38231" s="198"/>
    </row>
    <row r="38232" spans="1:4" ht="14.4">
      <c r="A38232"/>
      <c r="B38232"/>
      <c r="C38232"/>
      <c r="D38232" s="198"/>
    </row>
    <row r="38233" spans="1:4" ht="14.4">
      <c r="A38233"/>
      <c r="B38233"/>
      <c r="C38233"/>
      <c r="D38233" s="198"/>
    </row>
    <row r="38234" spans="1:4" ht="14.4">
      <c r="A38234"/>
      <c r="B38234"/>
      <c r="C38234"/>
      <c r="D38234" s="198"/>
    </row>
    <row r="38235" spans="1:4" ht="14.4">
      <c r="A38235"/>
      <c r="B38235"/>
      <c r="C38235"/>
      <c r="D38235" s="198"/>
    </row>
    <row r="38236" spans="1:4" ht="14.4">
      <c r="A38236"/>
      <c r="B38236"/>
      <c r="C38236"/>
      <c r="D38236" s="198"/>
    </row>
    <row r="38237" spans="1:4" ht="14.4">
      <c r="A38237"/>
      <c r="B38237"/>
      <c r="C38237"/>
      <c r="D38237" s="198"/>
    </row>
    <row r="38238" spans="1:4" ht="14.4">
      <c r="A38238"/>
      <c r="B38238"/>
      <c r="C38238"/>
      <c r="D38238" s="198"/>
    </row>
    <row r="38239" spans="1:4" ht="14.4">
      <c r="A38239"/>
      <c r="B38239"/>
      <c r="C38239"/>
      <c r="D38239" s="198"/>
    </row>
    <row r="38240" spans="1:4" ht="14.4">
      <c r="A38240"/>
      <c r="B38240"/>
      <c r="C38240"/>
      <c r="D38240" s="198"/>
    </row>
    <row r="38241" spans="1:4" ht="14.4">
      <c r="A38241"/>
      <c r="B38241"/>
      <c r="C38241"/>
      <c r="D38241" s="198"/>
    </row>
    <row r="38242" spans="1:4" ht="14.4">
      <c r="A38242"/>
      <c r="B38242"/>
      <c r="C38242"/>
      <c r="D38242" s="198"/>
    </row>
    <row r="38243" spans="1:4" ht="14.4">
      <c r="A38243"/>
      <c r="B38243"/>
      <c r="C38243"/>
      <c r="D38243" s="198"/>
    </row>
    <row r="38244" spans="1:4" ht="14.4">
      <c r="A38244"/>
      <c r="B38244"/>
      <c r="C38244"/>
      <c r="D38244" s="198"/>
    </row>
    <row r="38245" spans="1:4" ht="14.4">
      <c r="A38245"/>
      <c r="B38245"/>
      <c r="C38245"/>
      <c r="D38245" s="198"/>
    </row>
    <row r="38246" spans="1:4" ht="14.4">
      <c r="A38246"/>
      <c r="B38246"/>
      <c r="C38246"/>
      <c r="D38246" s="198"/>
    </row>
    <row r="38247" spans="1:4" ht="14.4">
      <c r="A38247"/>
      <c r="B38247"/>
      <c r="C38247"/>
      <c r="D38247" s="198"/>
    </row>
    <row r="38248" spans="1:4" ht="14.4">
      <c r="A38248"/>
      <c r="B38248"/>
      <c r="C38248"/>
      <c r="D38248" s="198"/>
    </row>
    <row r="38249" spans="1:4" ht="14.4">
      <c r="A38249"/>
      <c r="B38249"/>
      <c r="C38249"/>
      <c r="D38249" s="198"/>
    </row>
    <row r="38250" spans="1:4" ht="14.4">
      <c r="A38250"/>
      <c r="B38250"/>
      <c r="C38250"/>
      <c r="D38250" s="198"/>
    </row>
    <row r="38251" spans="1:4" ht="14.4">
      <c r="A38251"/>
      <c r="B38251"/>
      <c r="C38251"/>
      <c r="D38251" s="198"/>
    </row>
    <row r="38252" spans="1:4" ht="14.4">
      <c r="A38252"/>
      <c r="B38252"/>
      <c r="C38252"/>
      <c r="D38252" s="198"/>
    </row>
    <row r="38253" spans="1:4" ht="14.4">
      <c r="A38253"/>
      <c r="B38253"/>
      <c r="C38253"/>
      <c r="D38253" s="198"/>
    </row>
    <row r="38254" spans="1:4" ht="14.4">
      <c r="A38254"/>
      <c r="B38254"/>
      <c r="C38254"/>
      <c r="D38254" s="198"/>
    </row>
    <row r="38255" spans="1:4" ht="14.4">
      <c r="A38255"/>
      <c r="B38255"/>
      <c r="C38255"/>
      <c r="D38255" s="198"/>
    </row>
    <row r="38256" spans="1:4" ht="14.4">
      <c r="A38256"/>
      <c r="B38256"/>
      <c r="C38256"/>
      <c r="D38256" s="198"/>
    </row>
    <row r="38257" spans="1:4" ht="14.4">
      <c r="A38257"/>
      <c r="B38257"/>
      <c r="C38257"/>
      <c r="D38257" s="198"/>
    </row>
    <row r="38258" spans="1:4" ht="14.4">
      <c r="A38258"/>
      <c r="B38258"/>
      <c r="C38258"/>
      <c r="D38258" s="198"/>
    </row>
    <row r="38259" spans="1:4" ht="14.4">
      <c r="A38259"/>
      <c r="B38259"/>
      <c r="C38259"/>
      <c r="D38259" s="198"/>
    </row>
    <row r="38260" spans="1:4" ht="14.4">
      <c r="A38260"/>
      <c r="B38260"/>
      <c r="C38260"/>
      <c r="D38260" s="198"/>
    </row>
    <row r="38261" spans="1:4" ht="14.4">
      <c r="A38261"/>
      <c r="B38261"/>
      <c r="C38261"/>
      <c r="D38261" s="198"/>
    </row>
    <row r="38262" spans="1:4" ht="14.4">
      <c r="A38262"/>
      <c r="B38262"/>
      <c r="C38262"/>
      <c r="D38262" s="198"/>
    </row>
    <row r="38263" spans="1:4" ht="14.4">
      <c r="A38263"/>
      <c r="B38263"/>
      <c r="C38263"/>
      <c r="D38263" s="198"/>
    </row>
    <row r="38264" spans="1:4" ht="14.4">
      <c r="A38264"/>
      <c r="B38264"/>
      <c r="C38264"/>
      <c r="D38264" s="198"/>
    </row>
    <row r="38265" spans="1:4" ht="14.4">
      <c r="A38265"/>
      <c r="B38265"/>
      <c r="C38265"/>
      <c r="D38265" s="198"/>
    </row>
    <row r="38266" spans="1:4" ht="14.4">
      <c r="A38266"/>
      <c r="B38266"/>
      <c r="C38266"/>
      <c r="D38266" s="198"/>
    </row>
    <row r="38267" spans="1:4" ht="14.4">
      <c r="A38267"/>
      <c r="B38267"/>
      <c r="C38267"/>
      <c r="D38267" s="198"/>
    </row>
    <row r="38268" spans="1:4" ht="14.4">
      <c r="A38268"/>
      <c r="B38268"/>
      <c r="C38268"/>
      <c r="D38268" s="198"/>
    </row>
    <row r="38269" spans="1:4" ht="14.4">
      <c r="A38269"/>
      <c r="B38269"/>
      <c r="C38269"/>
      <c r="D38269" s="198"/>
    </row>
    <row r="38270" spans="1:4" ht="14.4">
      <c r="A38270"/>
      <c r="B38270"/>
      <c r="C38270"/>
      <c r="D38270" s="198"/>
    </row>
    <row r="38271" spans="1:4" ht="14.4">
      <c r="A38271"/>
      <c r="B38271"/>
      <c r="C38271"/>
      <c r="D38271" s="198"/>
    </row>
    <row r="38272" spans="1:4" ht="14.4">
      <c r="A38272"/>
      <c r="B38272"/>
      <c r="C38272"/>
      <c r="D38272" s="198"/>
    </row>
    <row r="38273" spans="1:4" ht="14.4">
      <c r="A38273"/>
      <c r="B38273"/>
      <c r="C38273"/>
      <c r="D38273" s="198"/>
    </row>
    <row r="38274" spans="1:4" ht="14.4">
      <c r="A38274"/>
      <c r="B38274"/>
      <c r="C38274"/>
      <c r="D38274" s="198"/>
    </row>
    <row r="38275" spans="1:4" ht="14.4">
      <c r="A38275"/>
      <c r="B38275"/>
      <c r="C38275"/>
      <c r="D38275" s="198"/>
    </row>
    <row r="38276" spans="1:4" ht="14.4">
      <c r="A38276"/>
      <c r="B38276"/>
      <c r="C38276"/>
      <c r="D38276" s="198"/>
    </row>
    <row r="38277" spans="1:4" ht="14.4">
      <c r="A38277"/>
      <c r="B38277"/>
      <c r="C38277"/>
      <c r="D38277" s="198"/>
    </row>
    <row r="38278" spans="1:4" ht="14.4">
      <c r="A38278"/>
      <c r="B38278"/>
      <c r="C38278"/>
      <c r="D38278" s="198"/>
    </row>
    <row r="38279" spans="1:4" ht="14.4">
      <c r="A38279"/>
      <c r="B38279"/>
      <c r="C38279"/>
      <c r="D38279" s="198"/>
    </row>
    <row r="38280" spans="1:4" ht="14.4">
      <c r="A38280"/>
      <c r="B38280"/>
      <c r="C38280"/>
      <c r="D38280" s="198"/>
    </row>
    <row r="38281" spans="1:4" ht="14.4">
      <c r="A38281"/>
      <c r="B38281"/>
      <c r="C38281"/>
      <c r="D38281" s="198"/>
    </row>
    <row r="38282" spans="1:4" ht="14.4">
      <c r="A38282"/>
      <c r="B38282"/>
      <c r="C38282"/>
      <c r="D38282" s="198"/>
    </row>
    <row r="38283" spans="1:4" ht="14.4">
      <c r="A38283"/>
      <c r="B38283"/>
      <c r="C38283"/>
      <c r="D38283" s="198"/>
    </row>
    <row r="38284" spans="1:4" ht="14.4">
      <c r="A38284"/>
      <c r="B38284"/>
      <c r="C38284"/>
      <c r="D38284" s="198"/>
    </row>
    <row r="38285" spans="1:4" ht="14.4">
      <c r="A38285"/>
      <c r="B38285"/>
      <c r="C38285"/>
      <c r="D38285" s="198"/>
    </row>
    <row r="38286" spans="1:4" ht="14.4">
      <c r="A38286"/>
      <c r="B38286"/>
      <c r="C38286"/>
      <c r="D38286" s="198"/>
    </row>
    <row r="38287" spans="1:4" ht="14.4">
      <c r="A38287"/>
      <c r="B38287"/>
      <c r="C38287"/>
      <c r="D38287" s="198"/>
    </row>
    <row r="38288" spans="1:4" ht="14.4">
      <c r="A38288"/>
      <c r="B38288"/>
      <c r="C38288"/>
      <c r="D38288" s="198"/>
    </row>
    <row r="38289" spans="1:4" ht="14.4">
      <c r="A38289"/>
      <c r="B38289"/>
      <c r="C38289"/>
      <c r="D38289" s="198"/>
    </row>
    <row r="38290" spans="1:4" ht="14.4">
      <c r="A38290"/>
      <c r="B38290"/>
      <c r="C38290"/>
      <c r="D38290" s="198"/>
    </row>
    <row r="38291" spans="1:4" ht="14.4">
      <c r="A38291"/>
      <c r="B38291"/>
      <c r="C38291"/>
      <c r="D38291" s="198"/>
    </row>
    <row r="38292" spans="1:4" ht="14.4">
      <c r="A38292"/>
      <c r="B38292"/>
      <c r="C38292"/>
      <c r="D38292" s="198"/>
    </row>
    <row r="38293" spans="1:4" ht="14.4">
      <c r="A38293"/>
      <c r="B38293"/>
      <c r="C38293"/>
      <c r="D38293" s="198"/>
    </row>
    <row r="38294" spans="1:4" ht="14.4">
      <c r="A38294"/>
      <c r="B38294"/>
      <c r="C38294"/>
      <c r="D38294" s="198"/>
    </row>
    <row r="38295" spans="1:4" ht="14.4">
      <c r="A38295"/>
      <c r="B38295"/>
      <c r="C38295"/>
      <c r="D38295" s="198"/>
    </row>
    <row r="38296" spans="1:4" ht="14.4">
      <c r="A38296"/>
      <c r="B38296"/>
      <c r="C38296"/>
      <c r="D38296" s="198"/>
    </row>
    <row r="38297" spans="1:4" ht="14.4">
      <c r="A38297"/>
      <c r="B38297"/>
      <c r="C38297"/>
      <c r="D38297" s="198"/>
    </row>
    <row r="38298" spans="1:4" ht="14.4">
      <c r="A38298"/>
      <c r="B38298"/>
      <c r="C38298"/>
      <c r="D38298" s="198"/>
    </row>
    <row r="38299" spans="1:4" ht="14.4">
      <c r="A38299"/>
      <c r="B38299"/>
      <c r="C38299"/>
      <c r="D38299" s="198"/>
    </row>
    <row r="38300" spans="1:4" ht="14.4">
      <c r="A38300"/>
      <c r="B38300"/>
      <c r="C38300"/>
      <c r="D38300" s="198"/>
    </row>
    <row r="38301" spans="1:4" ht="14.4">
      <c r="A38301"/>
      <c r="B38301"/>
      <c r="C38301"/>
      <c r="D38301" s="198"/>
    </row>
    <row r="38302" spans="1:4" ht="14.4">
      <c r="A38302"/>
      <c r="B38302"/>
      <c r="C38302"/>
      <c r="D38302" s="198"/>
    </row>
    <row r="38303" spans="1:4" ht="14.4">
      <c r="A38303"/>
      <c r="B38303"/>
      <c r="C38303"/>
      <c r="D38303" s="198"/>
    </row>
    <row r="38304" spans="1:4" ht="14.4">
      <c r="A38304"/>
      <c r="B38304"/>
      <c r="C38304"/>
      <c r="D38304" s="198"/>
    </row>
    <row r="38305" spans="1:4" ht="14.4">
      <c r="A38305"/>
      <c r="B38305"/>
      <c r="C38305"/>
      <c r="D38305" s="198"/>
    </row>
    <row r="38306" spans="1:4" ht="14.4">
      <c r="A38306"/>
      <c r="B38306"/>
      <c r="C38306"/>
      <c r="D38306" s="198"/>
    </row>
    <row r="38307" spans="1:4" ht="14.4">
      <c r="A38307"/>
      <c r="B38307"/>
      <c r="C38307"/>
      <c r="D38307" s="198"/>
    </row>
    <row r="38308" spans="1:4" ht="14.4">
      <c r="A38308"/>
      <c r="B38308"/>
      <c r="C38308"/>
      <c r="D38308" s="198"/>
    </row>
    <row r="38309" spans="1:4" ht="14.4">
      <c r="A38309"/>
      <c r="B38309"/>
      <c r="C38309"/>
      <c r="D38309" s="198"/>
    </row>
    <row r="38310" spans="1:4" ht="14.4">
      <c r="A38310"/>
      <c r="B38310"/>
      <c r="C38310"/>
      <c r="D38310" s="198"/>
    </row>
    <row r="38311" spans="1:4" ht="14.4">
      <c r="A38311"/>
      <c r="B38311"/>
      <c r="C38311"/>
      <c r="D38311" s="198"/>
    </row>
    <row r="38312" spans="1:4" ht="14.4">
      <c r="A38312"/>
      <c r="B38312"/>
      <c r="C38312"/>
      <c r="D38312" s="198"/>
    </row>
    <row r="38313" spans="1:4" ht="14.4">
      <c r="A38313"/>
      <c r="B38313"/>
      <c r="C38313"/>
      <c r="D38313" s="198"/>
    </row>
    <row r="38314" spans="1:4" ht="14.4">
      <c r="A38314"/>
      <c r="B38314"/>
      <c r="C38314"/>
      <c r="D38314" s="198"/>
    </row>
    <row r="38315" spans="1:4" ht="14.4">
      <c r="A38315"/>
      <c r="B38315"/>
      <c r="C38315"/>
      <c r="D38315" s="198"/>
    </row>
    <row r="38316" spans="1:4" ht="14.4">
      <c r="A38316"/>
      <c r="B38316"/>
      <c r="C38316"/>
      <c r="D38316" s="198"/>
    </row>
    <row r="38317" spans="1:4" ht="14.4">
      <c r="A38317"/>
      <c r="B38317"/>
      <c r="C38317"/>
      <c r="D38317" s="198"/>
    </row>
    <row r="38318" spans="1:4" ht="14.4">
      <c r="A38318"/>
      <c r="B38318"/>
      <c r="C38318"/>
      <c r="D38318" s="198"/>
    </row>
    <row r="38319" spans="1:4" ht="14.4">
      <c r="A38319"/>
      <c r="B38319"/>
      <c r="C38319"/>
      <c r="D38319" s="198"/>
    </row>
    <row r="38320" spans="1:4" ht="14.4">
      <c r="A38320"/>
      <c r="B38320"/>
      <c r="C38320"/>
      <c r="D38320" s="198"/>
    </row>
    <row r="38321" spans="1:4" ht="14.4">
      <c r="A38321"/>
      <c r="B38321"/>
      <c r="C38321"/>
      <c r="D38321" s="198"/>
    </row>
    <row r="38322" spans="1:4" ht="14.4">
      <c r="A38322"/>
      <c r="B38322"/>
      <c r="C38322"/>
      <c r="D38322" s="198"/>
    </row>
    <row r="38323" spans="1:4" ht="14.4">
      <c r="A38323"/>
      <c r="B38323"/>
      <c r="C38323"/>
      <c r="D38323" s="198"/>
    </row>
    <row r="38324" spans="1:4" ht="14.4">
      <c r="A38324"/>
      <c r="B38324"/>
      <c r="C38324"/>
      <c r="D38324" s="198"/>
    </row>
    <row r="38325" spans="1:4" ht="14.4">
      <c r="A38325"/>
      <c r="B38325"/>
      <c r="C38325"/>
      <c r="D38325" s="198"/>
    </row>
    <row r="38326" spans="1:4" ht="14.4">
      <c r="A38326"/>
      <c r="B38326"/>
      <c r="C38326"/>
      <c r="D38326" s="198"/>
    </row>
    <row r="38327" spans="1:4" ht="14.4">
      <c r="A38327"/>
      <c r="B38327"/>
      <c r="C38327"/>
      <c r="D38327" s="198"/>
    </row>
    <row r="38328" spans="1:4" ht="14.4">
      <c r="A38328"/>
      <c r="B38328"/>
      <c r="C38328"/>
      <c r="D38328" s="198"/>
    </row>
    <row r="38329" spans="1:4" ht="14.4">
      <c r="A38329"/>
      <c r="B38329"/>
      <c r="C38329"/>
      <c r="D38329" s="198"/>
    </row>
    <row r="38330" spans="1:4" ht="14.4">
      <c r="A38330"/>
      <c r="B38330"/>
      <c r="C38330"/>
      <c r="D38330" s="198"/>
    </row>
    <row r="38331" spans="1:4" ht="14.4">
      <c r="A38331"/>
      <c r="B38331"/>
      <c r="C38331"/>
      <c r="D38331" s="198"/>
    </row>
    <row r="38332" spans="1:4" ht="14.4">
      <c r="A38332"/>
      <c r="B38332"/>
      <c r="C38332"/>
      <c r="D38332" s="198"/>
    </row>
    <row r="38333" spans="1:4" ht="14.4">
      <c r="A38333"/>
      <c r="B38333"/>
      <c r="C38333"/>
      <c r="D38333" s="198"/>
    </row>
    <row r="38334" spans="1:4" ht="14.4">
      <c r="A38334"/>
      <c r="B38334"/>
      <c r="C38334"/>
      <c r="D38334" s="198"/>
    </row>
    <row r="38335" spans="1:4" ht="14.4">
      <c r="A38335"/>
      <c r="B38335"/>
      <c r="C38335"/>
      <c r="D38335" s="198"/>
    </row>
    <row r="38336" spans="1:4" ht="14.4">
      <c r="A38336"/>
      <c r="B38336"/>
      <c r="C38336"/>
      <c r="D38336" s="198"/>
    </row>
    <row r="38337" spans="1:4" ht="14.4">
      <c r="A38337"/>
      <c r="B38337"/>
      <c r="C38337"/>
      <c r="D38337" s="198"/>
    </row>
    <row r="38338" spans="1:4" ht="14.4">
      <c r="A38338"/>
      <c r="B38338"/>
      <c r="C38338"/>
      <c r="D38338" s="198"/>
    </row>
    <row r="38339" spans="1:4" ht="14.4">
      <c r="A38339"/>
      <c r="B38339"/>
      <c r="C38339"/>
      <c r="D38339" s="198"/>
    </row>
    <row r="38340" spans="1:4" ht="14.4">
      <c r="A38340"/>
      <c r="B38340"/>
      <c r="C38340"/>
      <c r="D38340" s="198"/>
    </row>
    <row r="38341" spans="1:4" ht="14.4">
      <c r="A38341"/>
      <c r="B38341"/>
      <c r="C38341"/>
      <c r="D38341" s="198"/>
    </row>
    <row r="38342" spans="1:4" ht="14.4">
      <c r="A38342"/>
      <c r="B38342"/>
      <c r="C38342"/>
      <c r="D38342" s="198"/>
    </row>
    <row r="38343" spans="1:4" ht="14.4">
      <c r="A38343"/>
      <c r="B38343"/>
      <c r="C38343"/>
      <c r="D38343" s="198"/>
    </row>
    <row r="38344" spans="1:4" ht="14.4">
      <c r="A38344"/>
      <c r="B38344"/>
      <c r="C38344"/>
      <c r="D38344" s="198"/>
    </row>
    <row r="38345" spans="1:4" ht="14.4">
      <c r="A38345"/>
      <c r="B38345"/>
      <c r="C38345"/>
      <c r="D38345" s="198"/>
    </row>
    <row r="38346" spans="1:4" ht="14.4">
      <c r="A38346"/>
      <c r="B38346"/>
      <c r="C38346"/>
      <c r="D38346" s="198"/>
    </row>
    <row r="38347" spans="1:4" ht="14.4">
      <c r="A38347"/>
      <c r="B38347"/>
      <c r="C38347"/>
      <c r="D38347" s="198"/>
    </row>
    <row r="38348" spans="1:4" ht="14.4">
      <c r="A38348"/>
      <c r="B38348"/>
      <c r="C38348"/>
      <c r="D38348" s="198"/>
    </row>
    <row r="38349" spans="1:4" ht="14.4">
      <c r="A38349"/>
      <c r="B38349"/>
      <c r="C38349"/>
      <c r="D38349" s="198"/>
    </row>
    <row r="38350" spans="1:4" ht="14.4">
      <c r="A38350"/>
      <c r="B38350"/>
      <c r="C38350"/>
      <c r="D38350" s="198"/>
    </row>
    <row r="38351" spans="1:4" ht="14.4">
      <c r="A38351"/>
      <c r="B38351"/>
      <c r="C38351"/>
      <c r="D38351" s="198"/>
    </row>
    <row r="38352" spans="1:4" ht="14.4">
      <c r="A38352"/>
      <c r="B38352"/>
      <c r="C38352"/>
      <c r="D38352" s="198"/>
    </row>
    <row r="38353" spans="1:4" ht="14.4">
      <c r="A38353"/>
      <c r="B38353"/>
      <c r="C38353"/>
      <c r="D38353" s="198"/>
    </row>
    <row r="38354" spans="1:4" ht="14.4">
      <c r="A38354"/>
      <c r="B38354"/>
      <c r="C38354"/>
      <c r="D38354" s="198"/>
    </row>
    <row r="38355" spans="1:4" ht="14.4">
      <c r="A38355"/>
      <c r="B38355"/>
      <c r="C38355"/>
      <c r="D38355" s="198"/>
    </row>
    <row r="38356" spans="1:4" ht="14.4">
      <c r="A38356"/>
      <c r="B38356"/>
      <c r="C38356"/>
      <c r="D38356" s="198"/>
    </row>
    <row r="38357" spans="1:4" ht="14.4">
      <c r="A38357"/>
      <c r="B38357"/>
      <c r="C38357"/>
      <c r="D38357" s="198"/>
    </row>
    <row r="38358" spans="1:4" ht="14.4">
      <c r="A38358"/>
      <c r="B38358"/>
      <c r="C38358"/>
      <c r="D38358" s="198"/>
    </row>
    <row r="38359" spans="1:4" ht="14.4">
      <c r="A38359"/>
      <c r="B38359"/>
      <c r="C38359"/>
      <c r="D38359" s="198"/>
    </row>
    <row r="38360" spans="1:4" ht="14.4">
      <c r="A38360"/>
      <c r="B38360"/>
      <c r="C38360"/>
      <c r="D38360" s="198"/>
    </row>
    <row r="38361" spans="1:4" ht="14.4">
      <c r="A38361"/>
      <c r="B38361"/>
      <c r="C38361"/>
      <c r="D38361" s="198"/>
    </row>
    <row r="38362" spans="1:4" ht="14.4">
      <c r="A38362"/>
      <c r="B38362"/>
      <c r="C38362"/>
      <c r="D38362" s="198"/>
    </row>
    <row r="38363" spans="1:4" ht="14.4">
      <c r="A38363"/>
      <c r="B38363"/>
      <c r="C38363"/>
      <c r="D38363" s="198"/>
    </row>
    <row r="38364" spans="1:4" ht="14.4">
      <c r="A38364"/>
      <c r="B38364"/>
      <c r="C38364"/>
      <c r="D38364" s="198"/>
    </row>
    <row r="38365" spans="1:4" ht="14.4">
      <c r="A38365"/>
      <c r="B38365"/>
      <c r="C38365"/>
      <c r="D38365" s="198"/>
    </row>
    <row r="38366" spans="1:4" ht="14.4">
      <c r="A38366"/>
      <c r="B38366"/>
      <c r="C38366"/>
      <c r="D38366" s="198"/>
    </row>
    <row r="38367" spans="1:4" ht="14.4">
      <c r="A38367"/>
      <c r="B38367"/>
      <c r="C38367"/>
      <c r="D38367" s="198"/>
    </row>
    <row r="38368" spans="1:4" ht="14.4">
      <c r="A38368"/>
      <c r="B38368"/>
      <c r="C38368"/>
      <c r="D38368" s="198"/>
    </row>
    <row r="38369" spans="1:4" ht="14.4">
      <c r="A38369"/>
      <c r="B38369"/>
      <c r="C38369"/>
      <c r="D38369" s="198"/>
    </row>
    <row r="38370" spans="1:4" ht="14.4">
      <c r="A38370"/>
      <c r="B38370"/>
      <c r="C38370"/>
      <c r="D38370" s="198"/>
    </row>
    <row r="38371" spans="1:4" ht="14.4">
      <c r="A38371"/>
      <c r="B38371"/>
      <c r="C38371"/>
      <c r="D38371" s="198"/>
    </row>
    <row r="38372" spans="1:4" ht="14.4">
      <c r="A38372"/>
      <c r="B38372"/>
      <c r="C38372"/>
      <c r="D38372" s="198"/>
    </row>
    <row r="38373" spans="1:4" ht="14.4">
      <c r="A38373"/>
      <c r="B38373"/>
      <c r="C38373"/>
      <c r="D38373" s="198"/>
    </row>
    <row r="38374" spans="1:4" ht="14.4">
      <c r="A38374"/>
      <c r="B38374"/>
      <c r="C38374"/>
      <c r="D38374" s="198"/>
    </row>
    <row r="38375" spans="1:4" ht="14.4">
      <c r="A38375"/>
      <c r="B38375"/>
      <c r="C38375"/>
      <c r="D38375" s="198"/>
    </row>
    <row r="38376" spans="1:4" ht="14.4">
      <c r="A38376"/>
      <c r="B38376"/>
      <c r="C38376"/>
      <c r="D38376" s="198"/>
    </row>
    <row r="38377" spans="1:4" ht="14.4">
      <c r="A38377"/>
      <c r="B38377"/>
      <c r="C38377"/>
      <c r="D38377" s="198"/>
    </row>
    <row r="38378" spans="1:4" ht="14.4">
      <c r="A38378"/>
      <c r="B38378"/>
      <c r="C38378"/>
      <c r="D38378" s="198"/>
    </row>
    <row r="38379" spans="1:4" ht="14.4">
      <c r="A38379"/>
      <c r="B38379"/>
      <c r="C38379"/>
      <c r="D38379" s="198"/>
    </row>
    <row r="38380" spans="1:4" ht="14.4">
      <c r="A38380"/>
      <c r="B38380"/>
      <c r="C38380"/>
      <c r="D38380" s="198"/>
    </row>
    <row r="38381" spans="1:4" ht="14.4">
      <c r="A38381"/>
      <c r="B38381"/>
      <c r="C38381"/>
      <c r="D38381" s="198"/>
    </row>
    <row r="38382" spans="1:4" ht="14.4">
      <c r="A38382"/>
      <c r="B38382"/>
      <c r="C38382"/>
      <c r="D38382" s="198"/>
    </row>
    <row r="38383" spans="1:4" ht="14.4">
      <c r="A38383"/>
      <c r="B38383"/>
      <c r="C38383"/>
      <c r="D38383" s="198"/>
    </row>
    <row r="38384" spans="1:4" ht="14.4">
      <c r="A38384"/>
      <c r="B38384"/>
      <c r="C38384"/>
      <c r="D38384" s="198"/>
    </row>
    <row r="38385" spans="1:4" ht="14.4">
      <c r="A38385"/>
      <c r="B38385"/>
      <c r="C38385"/>
      <c r="D38385" s="198"/>
    </row>
    <row r="38386" spans="1:4" ht="14.4">
      <c r="A38386"/>
      <c r="B38386"/>
      <c r="C38386"/>
      <c r="D38386" s="198"/>
    </row>
    <row r="38387" spans="1:4" ht="14.4">
      <c r="A38387"/>
      <c r="B38387"/>
      <c r="C38387"/>
      <c r="D38387" s="198"/>
    </row>
    <row r="38388" spans="1:4" ht="14.4">
      <c r="A38388"/>
      <c r="B38388"/>
      <c r="C38388"/>
      <c r="D38388" s="198"/>
    </row>
    <row r="38389" spans="1:4" ht="14.4">
      <c r="A38389"/>
      <c r="B38389"/>
      <c r="C38389"/>
      <c r="D38389" s="198"/>
    </row>
    <row r="38390" spans="1:4" ht="14.4">
      <c r="A38390"/>
      <c r="B38390"/>
      <c r="C38390"/>
      <c r="D38390" s="198"/>
    </row>
    <row r="38391" spans="1:4" ht="14.4">
      <c r="A38391"/>
      <c r="B38391"/>
      <c r="C38391"/>
      <c r="D38391" s="198"/>
    </row>
    <row r="38392" spans="1:4" ht="14.4">
      <c r="A38392"/>
      <c r="B38392"/>
      <c r="C38392"/>
      <c r="D38392" s="198"/>
    </row>
    <row r="38393" spans="1:4" ht="14.4">
      <c r="A38393"/>
      <c r="B38393"/>
      <c r="C38393"/>
      <c r="D38393" s="198"/>
    </row>
    <row r="38394" spans="1:4" ht="14.4">
      <c r="A38394"/>
      <c r="B38394"/>
      <c r="C38394"/>
      <c r="D38394" s="198"/>
    </row>
    <row r="38395" spans="1:4" ht="14.4">
      <c r="A38395"/>
      <c r="B38395"/>
      <c r="C38395"/>
      <c r="D38395" s="198"/>
    </row>
    <row r="38396" spans="1:4" ht="14.4">
      <c r="A38396"/>
      <c r="B38396"/>
      <c r="C38396"/>
      <c r="D38396" s="198"/>
    </row>
    <row r="38397" spans="1:4" ht="14.4">
      <c r="A38397"/>
      <c r="B38397"/>
      <c r="C38397"/>
      <c r="D38397" s="198"/>
    </row>
    <row r="38398" spans="1:4" ht="14.4">
      <c r="A38398"/>
      <c r="B38398"/>
      <c r="C38398"/>
      <c r="D38398" s="198"/>
    </row>
    <row r="38399" spans="1:4" ht="14.4">
      <c r="A38399"/>
      <c r="B38399"/>
      <c r="C38399"/>
      <c r="D38399" s="198"/>
    </row>
    <row r="38400" spans="1:4" ht="14.4">
      <c r="A38400"/>
      <c r="B38400"/>
      <c r="C38400"/>
      <c r="D38400" s="198"/>
    </row>
    <row r="38401" spans="1:4" ht="14.4">
      <c r="A38401"/>
      <c r="B38401"/>
      <c r="C38401"/>
      <c r="D38401" s="198"/>
    </row>
    <row r="38402" spans="1:4" ht="14.4">
      <c r="A38402"/>
      <c r="B38402"/>
      <c r="C38402"/>
      <c r="D38402" s="198"/>
    </row>
    <row r="38403" spans="1:4" ht="14.4">
      <c r="A38403"/>
      <c r="B38403"/>
      <c r="C38403"/>
      <c r="D38403" s="198"/>
    </row>
    <row r="38404" spans="1:4" ht="14.4">
      <c r="A38404"/>
      <c r="B38404"/>
      <c r="C38404"/>
      <c r="D38404" s="198"/>
    </row>
    <row r="38405" spans="1:4" ht="14.4">
      <c r="A38405"/>
      <c r="B38405"/>
      <c r="C38405"/>
      <c r="D38405" s="198"/>
    </row>
    <row r="38406" spans="1:4" ht="14.4">
      <c r="A38406"/>
      <c r="B38406"/>
      <c r="C38406"/>
      <c r="D38406" s="198"/>
    </row>
    <row r="38407" spans="1:4" ht="14.4">
      <c r="A38407"/>
      <c r="B38407"/>
      <c r="C38407"/>
      <c r="D38407" s="198"/>
    </row>
    <row r="38408" spans="1:4" ht="14.4">
      <c r="A38408"/>
      <c r="B38408"/>
      <c r="C38408"/>
      <c r="D38408" s="198"/>
    </row>
    <row r="38409" spans="1:4" ht="14.4">
      <c r="A38409"/>
      <c r="B38409"/>
      <c r="C38409"/>
      <c r="D38409" s="198"/>
    </row>
    <row r="38410" spans="1:4" ht="14.4">
      <c r="A38410"/>
      <c r="B38410"/>
      <c r="C38410"/>
      <c r="D38410" s="198"/>
    </row>
    <row r="38411" spans="1:4" ht="14.4">
      <c r="A38411"/>
      <c r="B38411"/>
      <c r="C38411"/>
      <c r="D38411" s="198"/>
    </row>
    <row r="38412" spans="1:4" ht="14.4">
      <c r="A38412"/>
      <c r="B38412"/>
      <c r="C38412"/>
      <c r="D38412" s="198"/>
    </row>
    <row r="38413" spans="1:4" ht="14.4">
      <c r="A38413"/>
      <c r="B38413"/>
      <c r="C38413"/>
      <c r="D38413" s="198"/>
    </row>
    <row r="38414" spans="1:4" ht="14.4">
      <c r="A38414"/>
      <c r="B38414"/>
      <c r="C38414"/>
      <c r="D38414" s="198"/>
    </row>
    <row r="38415" spans="1:4" ht="14.4">
      <c r="A38415"/>
      <c r="B38415"/>
      <c r="C38415"/>
      <c r="D38415" s="198"/>
    </row>
    <row r="38416" spans="1:4" ht="14.4">
      <c r="A38416"/>
      <c r="B38416"/>
      <c r="C38416"/>
      <c r="D38416" s="198"/>
    </row>
    <row r="38417" spans="1:4" ht="14.4">
      <c r="A38417"/>
      <c r="B38417"/>
      <c r="C38417"/>
      <c r="D38417" s="198"/>
    </row>
    <row r="38418" spans="1:4" ht="14.4">
      <c r="A38418"/>
      <c r="B38418"/>
      <c r="C38418"/>
      <c r="D38418" s="198"/>
    </row>
    <row r="38419" spans="1:4" ht="14.4">
      <c r="A38419"/>
      <c r="B38419"/>
      <c r="C38419"/>
      <c r="D38419" s="198"/>
    </row>
    <row r="38420" spans="1:4" ht="14.4">
      <c r="A38420"/>
      <c r="B38420"/>
      <c r="C38420"/>
      <c r="D38420" s="198"/>
    </row>
    <row r="38421" spans="1:4" ht="14.4">
      <c r="A38421"/>
      <c r="B38421"/>
      <c r="C38421"/>
      <c r="D38421" s="198"/>
    </row>
    <row r="38422" spans="1:4" ht="14.4">
      <c r="A38422"/>
      <c r="B38422"/>
      <c r="C38422"/>
      <c r="D38422" s="198"/>
    </row>
    <row r="38423" spans="1:4" ht="14.4">
      <c r="A38423"/>
      <c r="B38423"/>
      <c r="C38423"/>
      <c r="D38423" s="198"/>
    </row>
    <row r="38424" spans="1:4" ht="14.4">
      <c r="A38424"/>
      <c r="B38424"/>
      <c r="C38424"/>
      <c r="D38424" s="198"/>
    </row>
    <row r="38425" spans="1:4" ht="14.4">
      <c r="A38425"/>
      <c r="B38425"/>
      <c r="C38425"/>
      <c r="D38425" s="198"/>
    </row>
    <row r="38426" spans="1:4" ht="14.4">
      <c r="A38426"/>
      <c r="B38426"/>
      <c r="C38426"/>
      <c r="D38426" s="198"/>
    </row>
    <row r="38427" spans="1:4" ht="14.4">
      <c r="A38427"/>
      <c r="B38427"/>
      <c r="C38427"/>
      <c r="D38427" s="198"/>
    </row>
    <row r="38428" spans="1:4" ht="14.4">
      <c r="A38428"/>
      <c r="B38428"/>
      <c r="C38428"/>
      <c r="D38428" s="198"/>
    </row>
    <row r="38429" spans="1:4" ht="14.4">
      <c r="A38429"/>
      <c r="B38429"/>
      <c r="C38429"/>
      <c r="D38429" s="198"/>
    </row>
    <row r="38430" spans="1:4" ht="14.4">
      <c r="A38430"/>
      <c r="B38430"/>
      <c r="C38430"/>
      <c r="D38430" s="198"/>
    </row>
    <row r="38431" spans="1:4" ht="14.4">
      <c r="A38431"/>
      <c r="B38431"/>
      <c r="C38431"/>
      <c r="D38431" s="198"/>
    </row>
    <row r="38432" spans="1:4" ht="14.4">
      <c r="A38432"/>
      <c r="B38432"/>
      <c r="C38432"/>
      <c r="D38432" s="198"/>
    </row>
    <row r="38433" spans="1:4" ht="14.4">
      <c r="A38433"/>
      <c r="B38433"/>
      <c r="C38433"/>
      <c r="D38433" s="198"/>
    </row>
    <row r="38434" spans="1:4" ht="14.4">
      <c r="A38434"/>
      <c r="B38434"/>
      <c r="C38434"/>
      <c r="D38434" s="198"/>
    </row>
    <row r="38435" spans="1:4" ht="14.4">
      <c r="A38435"/>
      <c r="B38435"/>
      <c r="C38435"/>
      <c r="D38435" s="198"/>
    </row>
    <row r="38436" spans="1:4" ht="14.4">
      <c r="A38436"/>
      <c r="B38436"/>
      <c r="C38436"/>
      <c r="D38436" s="198"/>
    </row>
    <row r="38437" spans="1:4" ht="14.4">
      <c r="A38437"/>
      <c r="B38437"/>
      <c r="C38437"/>
      <c r="D38437" s="198"/>
    </row>
    <row r="38438" spans="1:4" ht="14.4">
      <c r="A38438"/>
      <c r="B38438"/>
      <c r="C38438"/>
      <c r="D38438" s="198"/>
    </row>
    <row r="38439" spans="1:4" ht="14.4">
      <c r="A38439"/>
      <c r="B38439"/>
      <c r="C38439"/>
      <c r="D38439" s="198"/>
    </row>
    <row r="38440" spans="1:4" ht="14.4">
      <c r="A38440"/>
      <c r="B38440"/>
      <c r="C38440"/>
      <c r="D38440" s="198"/>
    </row>
    <row r="38441" spans="1:4" ht="14.4">
      <c r="A38441"/>
      <c r="B38441"/>
      <c r="C38441"/>
      <c r="D38441" s="198"/>
    </row>
    <row r="38442" spans="1:4" ht="14.4">
      <c r="A38442"/>
      <c r="B38442"/>
      <c r="C38442"/>
      <c r="D38442" s="198"/>
    </row>
    <row r="38443" spans="1:4" ht="14.4">
      <c r="A38443"/>
      <c r="B38443"/>
      <c r="C38443"/>
      <c r="D38443" s="198"/>
    </row>
    <row r="38444" spans="1:4" ht="14.4">
      <c r="A38444"/>
      <c r="B38444"/>
      <c r="C38444"/>
      <c r="D38444" s="198"/>
    </row>
    <row r="38445" spans="1:4" ht="14.4">
      <c r="A38445"/>
      <c r="B38445"/>
      <c r="C38445"/>
      <c r="D38445" s="198"/>
    </row>
    <row r="38446" spans="1:4" ht="14.4">
      <c r="A38446"/>
      <c r="B38446"/>
      <c r="C38446"/>
      <c r="D38446" s="198"/>
    </row>
    <row r="38447" spans="1:4" ht="14.4">
      <c r="A38447"/>
      <c r="B38447"/>
      <c r="C38447"/>
      <c r="D38447" s="198"/>
    </row>
    <row r="38448" spans="1:4" ht="14.4">
      <c r="A38448"/>
      <c r="B38448"/>
      <c r="C38448"/>
      <c r="D38448" s="198"/>
    </row>
    <row r="38449" spans="1:4" ht="14.4">
      <c r="A38449"/>
      <c r="B38449"/>
      <c r="C38449"/>
      <c r="D38449" s="198"/>
    </row>
    <row r="38450" spans="1:4" ht="14.4">
      <c r="A38450"/>
      <c r="B38450"/>
      <c r="C38450"/>
      <c r="D38450" s="198"/>
    </row>
    <row r="38451" spans="1:4" ht="14.4">
      <c r="A38451"/>
      <c r="B38451"/>
      <c r="C38451"/>
      <c r="D38451" s="198"/>
    </row>
    <row r="38452" spans="1:4" ht="14.4">
      <c r="A38452"/>
      <c r="B38452"/>
      <c r="C38452"/>
      <c r="D38452" s="198"/>
    </row>
    <row r="38453" spans="1:4" ht="14.4">
      <c r="A38453"/>
      <c r="B38453"/>
      <c r="C38453"/>
      <c r="D38453" s="198"/>
    </row>
    <row r="38454" spans="1:4" ht="14.4">
      <c r="A38454"/>
      <c r="B38454"/>
      <c r="C38454"/>
      <c r="D38454" s="198"/>
    </row>
    <row r="38455" spans="1:4" ht="14.4">
      <c r="A38455"/>
      <c r="B38455"/>
      <c r="C38455"/>
      <c r="D38455" s="198"/>
    </row>
    <row r="38456" spans="1:4" ht="14.4">
      <c r="A38456"/>
      <c r="B38456"/>
      <c r="C38456"/>
      <c r="D38456" s="198"/>
    </row>
    <row r="38457" spans="1:4" ht="14.4">
      <c r="A38457"/>
      <c r="B38457"/>
      <c r="C38457"/>
      <c r="D38457" s="198"/>
    </row>
    <row r="38458" spans="1:4" ht="14.4">
      <c r="A38458"/>
      <c r="B38458"/>
      <c r="C38458"/>
      <c r="D38458" s="198"/>
    </row>
    <row r="38459" spans="1:4" ht="14.4">
      <c r="A38459"/>
      <c r="B38459"/>
      <c r="C38459"/>
      <c r="D38459" s="198"/>
    </row>
    <row r="38460" spans="1:4" ht="14.4">
      <c r="A38460"/>
      <c r="B38460"/>
      <c r="C38460"/>
      <c r="D38460" s="198"/>
    </row>
    <row r="38461" spans="1:4" ht="14.4">
      <c r="A38461"/>
      <c r="B38461"/>
      <c r="C38461"/>
      <c r="D38461" s="198"/>
    </row>
    <row r="38462" spans="1:4" ht="14.4">
      <c r="A38462"/>
      <c r="B38462"/>
      <c r="C38462"/>
      <c r="D38462" s="198"/>
    </row>
    <row r="38463" spans="1:4" ht="14.4">
      <c r="A38463"/>
      <c r="B38463"/>
      <c r="C38463"/>
      <c r="D38463" s="198"/>
    </row>
    <row r="38464" spans="1:4" ht="14.4">
      <c r="A38464"/>
      <c r="B38464"/>
      <c r="C38464"/>
      <c r="D38464" s="198"/>
    </row>
    <row r="38465" spans="1:4" ht="14.4">
      <c r="A38465"/>
      <c r="B38465"/>
      <c r="C38465"/>
      <c r="D38465" s="198"/>
    </row>
    <row r="38466" spans="1:4" ht="14.4">
      <c r="A38466"/>
      <c r="B38466"/>
      <c r="C38466"/>
      <c r="D38466" s="198"/>
    </row>
    <row r="38467" spans="1:4" ht="14.4">
      <c r="A38467"/>
      <c r="B38467"/>
      <c r="C38467"/>
      <c r="D38467" s="198"/>
    </row>
    <row r="38468" spans="1:4" ht="14.4">
      <c r="A38468"/>
      <c r="B38468"/>
      <c r="C38468"/>
      <c r="D38468" s="198"/>
    </row>
    <row r="38469" spans="1:4" ht="14.4">
      <c r="A38469"/>
      <c r="B38469"/>
      <c r="C38469"/>
      <c r="D38469" s="198"/>
    </row>
    <row r="38470" spans="1:4" ht="14.4">
      <c r="A38470"/>
      <c r="B38470"/>
      <c r="C38470"/>
      <c r="D38470" s="198"/>
    </row>
    <row r="38471" spans="1:4" ht="14.4">
      <c r="A38471"/>
      <c r="B38471"/>
      <c r="C38471"/>
      <c r="D38471" s="198"/>
    </row>
    <row r="38472" spans="1:4" ht="14.4">
      <c r="A38472"/>
      <c r="B38472"/>
      <c r="C38472"/>
      <c r="D38472" s="198"/>
    </row>
    <row r="38473" spans="1:4" ht="14.4">
      <c r="A38473"/>
      <c r="B38473"/>
      <c r="C38473"/>
      <c r="D38473" s="198"/>
    </row>
    <row r="38474" spans="1:4" ht="14.4">
      <c r="A38474"/>
      <c r="B38474"/>
      <c r="C38474"/>
      <c r="D38474" s="198"/>
    </row>
    <row r="38475" spans="1:4" ht="14.4">
      <c r="A38475"/>
      <c r="B38475"/>
      <c r="C38475"/>
      <c r="D38475" s="198"/>
    </row>
    <row r="38476" spans="1:4" ht="14.4">
      <c r="A38476"/>
      <c r="B38476"/>
      <c r="C38476"/>
      <c r="D38476" s="198"/>
    </row>
    <row r="38477" spans="1:4" ht="14.4">
      <c r="A38477"/>
      <c r="B38477"/>
      <c r="C38477"/>
      <c r="D38477" s="198"/>
    </row>
    <row r="38478" spans="1:4" ht="14.4">
      <c r="A38478"/>
      <c r="B38478"/>
      <c r="C38478"/>
      <c r="D38478" s="198"/>
    </row>
    <row r="38479" spans="1:4" ht="14.4">
      <c r="A38479"/>
      <c r="B38479"/>
      <c r="C38479"/>
      <c r="D38479" s="198"/>
    </row>
    <row r="38480" spans="1:4" ht="14.4">
      <c r="A38480"/>
      <c r="B38480"/>
      <c r="C38480"/>
      <c r="D38480" s="198"/>
    </row>
    <row r="38481" spans="1:4" ht="14.4">
      <c r="A38481"/>
      <c r="B38481"/>
      <c r="C38481"/>
      <c r="D38481" s="198"/>
    </row>
    <row r="38482" spans="1:4" ht="14.4">
      <c r="A38482"/>
      <c r="B38482"/>
      <c r="C38482"/>
      <c r="D38482" s="198"/>
    </row>
    <row r="38483" spans="1:4" ht="14.4">
      <c r="A38483"/>
      <c r="B38483"/>
      <c r="C38483"/>
      <c r="D38483" s="198"/>
    </row>
    <row r="38484" spans="1:4" ht="14.4">
      <c r="A38484"/>
      <c r="B38484"/>
      <c r="C38484"/>
      <c r="D38484" s="198"/>
    </row>
    <row r="38485" spans="1:4" ht="14.4">
      <c r="A38485"/>
      <c r="B38485"/>
      <c r="C38485"/>
      <c r="D38485" s="198"/>
    </row>
    <row r="38486" spans="1:4" ht="14.4">
      <c r="A38486"/>
      <c r="B38486"/>
      <c r="C38486"/>
      <c r="D38486" s="198"/>
    </row>
    <row r="38487" spans="1:4" ht="14.4">
      <c r="A38487"/>
      <c r="B38487"/>
      <c r="C38487"/>
      <c r="D38487" s="198"/>
    </row>
    <row r="38488" spans="1:4" ht="14.4">
      <c r="A38488"/>
      <c r="B38488"/>
      <c r="C38488"/>
      <c r="D38488" s="198"/>
    </row>
    <row r="38489" spans="1:4" ht="14.4">
      <c r="A38489"/>
      <c r="B38489"/>
      <c r="C38489"/>
      <c r="D38489" s="198"/>
    </row>
    <row r="38490" spans="1:4" ht="14.4">
      <c r="A38490"/>
      <c r="B38490"/>
      <c r="C38490"/>
      <c r="D38490" s="198"/>
    </row>
    <row r="38491" spans="1:4" ht="14.4">
      <c r="A38491"/>
      <c r="B38491"/>
      <c r="C38491"/>
      <c r="D38491" s="198"/>
    </row>
    <row r="38492" spans="1:4" ht="14.4">
      <c r="A38492"/>
      <c r="B38492"/>
      <c r="C38492"/>
      <c r="D38492" s="198"/>
    </row>
    <row r="38493" spans="1:4" ht="14.4">
      <c r="A38493"/>
      <c r="B38493"/>
      <c r="C38493"/>
      <c r="D38493" s="198"/>
    </row>
    <row r="38494" spans="1:4" ht="14.4">
      <c r="A38494"/>
      <c r="B38494"/>
      <c r="C38494"/>
      <c r="D38494" s="198"/>
    </row>
    <row r="38495" spans="1:4" ht="14.4">
      <c r="A38495"/>
      <c r="B38495"/>
      <c r="C38495"/>
      <c r="D38495" s="198"/>
    </row>
    <row r="38496" spans="1:4" ht="14.4">
      <c r="A38496"/>
      <c r="B38496"/>
      <c r="C38496"/>
      <c r="D38496" s="198"/>
    </row>
    <row r="38497" spans="1:4" ht="14.4">
      <c r="A38497"/>
      <c r="B38497"/>
      <c r="C38497"/>
      <c r="D38497" s="198"/>
    </row>
    <row r="38498" spans="1:4" ht="14.4">
      <c r="A38498"/>
      <c r="B38498"/>
      <c r="C38498"/>
      <c r="D38498" s="198"/>
    </row>
    <row r="38499" spans="1:4" ht="14.4">
      <c r="A38499"/>
      <c r="B38499"/>
      <c r="C38499"/>
      <c r="D38499" s="198"/>
    </row>
    <row r="38500" spans="1:4" ht="14.4">
      <c r="A38500"/>
      <c r="B38500"/>
      <c r="C38500"/>
      <c r="D38500" s="198"/>
    </row>
    <row r="38501" spans="1:4" ht="14.4">
      <c r="A38501"/>
      <c r="B38501"/>
      <c r="C38501"/>
      <c r="D38501" s="198"/>
    </row>
    <row r="38502" spans="1:4" ht="14.4">
      <c r="A38502"/>
      <c r="B38502"/>
      <c r="C38502"/>
      <c r="D38502" s="198"/>
    </row>
    <row r="38503" spans="1:4" ht="14.4">
      <c r="A38503"/>
      <c r="B38503"/>
      <c r="C38503"/>
      <c r="D38503" s="198"/>
    </row>
    <row r="38504" spans="1:4" ht="14.4">
      <c r="A38504"/>
      <c r="B38504"/>
      <c r="C38504"/>
      <c r="D38504" s="198"/>
    </row>
    <row r="38505" spans="1:4" ht="14.4">
      <c r="A38505"/>
      <c r="B38505"/>
      <c r="C38505"/>
      <c r="D38505" s="198"/>
    </row>
    <row r="38506" spans="1:4" ht="14.4">
      <c r="A38506"/>
      <c r="B38506"/>
      <c r="C38506"/>
      <c r="D38506" s="198"/>
    </row>
    <row r="38507" spans="1:4" ht="14.4">
      <c r="A38507"/>
      <c r="B38507"/>
      <c r="C38507"/>
      <c r="D38507" s="198"/>
    </row>
    <row r="38508" spans="1:4" ht="14.4">
      <c r="A38508"/>
      <c r="B38508"/>
      <c r="C38508"/>
      <c r="D38508" s="198"/>
    </row>
    <row r="38509" spans="1:4" ht="14.4">
      <c r="A38509"/>
      <c r="B38509"/>
      <c r="C38509"/>
      <c r="D38509" s="198"/>
    </row>
    <row r="38510" spans="1:4" ht="14.4">
      <c r="A38510"/>
      <c r="B38510"/>
      <c r="C38510"/>
      <c r="D38510" s="198"/>
    </row>
    <row r="38511" spans="1:4" ht="14.4">
      <c r="A38511"/>
      <c r="B38511"/>
      <c r="C38511"/>
      <c r="D38511" s="198"/>
    </row>
    <row r="38512" spans="1:4" ht="14.4">
      <c r="A38512"/>
      <c r="B38512"/>
      <c r="C38512"/>
      <c r="D38512" s="198"/>
    </row>
    <row r="38513" spans="1:4" ht="14.4">
      <c r="A38513"/>
      <c r="B38513"/>
      <c r="C38513"/>
      <c r="D38513" s="198"/>
    </row>
    <row r="38514" spans="1:4" ht="14.4">
      <c r="A38514"/>
      <c r="B38514"/>
      <c r="C38514"/>
      <c r="D38514" s="198"/>
    </row>
    <row r="38515" spans="1:4" ht="14.4">
      <c r="A38515"/>
      <c r="B38515"/>
      <c r="C38515"/>
      <c r="D38515" s="198"/>
    </row>
    <row r="38516" spans="1:4" ht="14.4">
      <c r="A38516"/>
      <c r="B38516"/>
      <c r="C38516"/>
      <c r="D38516" s="198"/>
    </row>
    <row r="38517" spans="1:4" ht="14.4">
      <c r="A38517"/>
      <c r="B38517"/>
      <c r="C38517"/>
      <c r="D38517" s="198"/>
    </row>
    <row r="38518" spans="1:4" ht="14.4">
      <c r="A38518"/>
      <c r="B38518"/>
      <c r="C38518"/>
      <c r="D38518" s="198"/>
    </row>
    <row r="38519" spans="1:4" ht="14.4">
      <c r="A38519"/>
      <c r="B38519"/>
      <c r="C38519"/>
      <c r="D38519" s="198"/>
    </row>
    <row r="38520" spans="1:4" ht="14.4">
      <c r="A38520"/>
      <c r="B38520"/>
      <c r="C38520"/>
      <c r="D38520" s="198"/>
    </row>
    <row r="38521" spans="1:4" ht="14.4">
      <c r="A38521"/>
      <c r="B38521"/>
      <c r="C38521"/>
      <c r="D38521" s="198"/>
    </row>
    <row r="38522" spans="1:4" ht="14.4">
      <c r="A38522"/>
      <c r="B38522"/>
      <c r="C38522"/>
      <c r="D38522" s="198"/>
    </row>
    <row r="38523" spans="1:4" ht="14.4">
      <c r="A38523"/>
      <c r="B38523"/>
      <c r="C38523"/>
      <c r="D38523" s="198"/>
    </row>
    <row r="38524" spans="1:4" ht="14.4">
      <c r="A38524"/>
      <c r="B38524"/>
      <c r="C38524"/>
      <c r="D38524" s="198"/>
    </row>
    <row r="38525" spans="1:4" ht="14.4">
      <c r="A38525"/>
      <c r="B38525"/>
      <c r="C38525"/>
      <c r="D38525" s="198"/>
    </row>
    <row r="38526" spans="1:4" ht="14.4">
      <c r="A38526"/>
      <c r="B38526"/>
      <c r="C38526"/>
      <c r="D38526" s="198"/>
    </row>
    <row r="38527" spans="1:4" ht="14.4">
      <c r="A38527"/>
      <c r="B38527"/>
      <c r="C38527"/>
      <c r="D38527" s="198"/>
    </row>
    <row r="38528" spans="1:4" ht="14.4">
      <c r="A38528"/>
      <c r="B38528"/>
      <c r="C38528"/>
      <c r="D38528" s="198"/>
    </row>
    <row r="38529" spans="1:4" ht="14.4">
      <c r="A38529"/>
      <c r="B38529"/>
      <c r="C38529"/>
      <c r="D38529" s="198"/>
    </row>
    <row r="38530" spans="1:4" ht="14.4">
      <c r="A38530"/>
      <c r="B38530"/>
      <c r="C38530"/>
      <c r="D38530" s="198"/>
    </row>
    <row r="38531" spans="1:4" ht="14.4">
      <c r="A38531"/>
      <c r="B38531"/>
      <c r="C38531"/>
      <c r="D38531" s="198"/>
    </row>
    <row r="38532" spans="1:4" ht="14.4">
      <c r="A38532"/>
      <c r="B38532"/>
      <c r="C38532"/>
      <c r="D38532" s="198"/>
    </row>
    <row r="38533" spans="1:4" ht="14.4">
      <c r="A38533"/>
      <c r="B38533"/>
      <c r="C38533"/>
      <c r="D38533" s="198"/>
    </row>
    <row r="38534" spans="1:4" ht="14.4">
      <c r="A38534"/>
      <c r="B38534"/>
      <c r="C38534"/>
      <c r="D38534" s="198"/>
    </row>
    <row r="38535" spans="1:4" ht="14.4">
      <c r="A38535"/>
      <c r="B38535"/>
      <c r="C38535"/>
      <c r="D38535" s="198"/>
    </row>
    <row r="38536" spans="1:4" ht="14.4">
      <c r="A38536"/>
      <c r="B38536"/>
      <c r="C38536"/>
      <c r="D38536" s="198"/>
    </row>
    <row r="38537" spans="1:4" ht="14.4">
      <c r="A38537"/>
      <c r="B38537"/>
      <c r="C38537"/>
      <c r="D38537" s="198"/>
    </row>
    <row r="38538" spans="1:4" ht="14.4">
      <c r="A38538"/>
      <c r="B38538"/>
      <c r="C38538"/>
      <c r="D38538" s="198"/>
    </row>
    <row r="38539" spans="1:4" ht="14.4">
      <c r="A38539"/>
      <c r="B38539"/>
      <c r="C38539"/>
      <c r="D38539" s="198"/>
    </row>
    <row r="38540" spans="1:4" ht="14.4">
      <c r="A38540"/>
      <c r="B38540"/>
      <c r="C38540"/>
      <c r="D38540" s="198"/>
    </row>
    <row r="38541" spans="1:4" ht="14.4">
      <c r="A38541"/>
      <c r="B38541"/>
      <c r="C38541"/>
      <c r="D38541" s="198"/>
    </row>
    <row r="38542" spans="1:4" ht="14.4">
      <c r="A38542"/>
      <c r="B38542"/>
      <c r="C38542"/>
      <c r="D38542" s="198"/>
    </row>
    <row r="38543" spans="1:4" ht="14.4">
      <c r="A38543"/>
      <c r="B38543"/>
      <c r="C38543"/>
      <c r="D38543" s="198"/>
    </row>
    <row r="38544" spans="1:4" ht="14.4">
      <c r="A38544"/>
      <c r="B38544"/>
      <c r="C38544"/>
      <c r="D38544" s="198"/>
    </row>
    <row r="38545" spans="1:4" ht="14.4">
      <c r="A38545"/>
      <c r="B38545"/>
      <c r="C38545"/>
      <c r="D38545" s="198"/>
    </row>
    <row r="38546" spans="1:4" ht="14.4">
      <c r="A38546"/>
      <c r="B38546"/>
      <c r="C38546"/>
      <c r="D38546" s="198"/>
    </row>
    <row r="38547" spans="1:4" ht="14.4">
      <c r="A38547"/>
      <c r="B38547"/>
      <c r="C38547"/>
      <c r="D38547" s="198"/>
    </row>
    <row r="38548" spans="1:4" ht="14.4">
      <c r="A38548"/>
      <c r="B38548"/>
      <c r="C38548"/>
      <c r="D38548" s="198"/>
    </row>
    <row r="38549" spans="1:4" ht="14.4">
      <c r="A38549"/>
      <c r="B38549"/>
      <c r="C38549"/>
      <c r="D38549" s="198"/>
    </row>
    <row r="38550" spans="1:4" ht="14.4">
      <c r="A38550"/>
      <c r="B38550"/>
      <c r="C38550"/>
      <c r="D38550" s="198"/>
    </row>
    <row r="38551" spans="1:4" ht="14.4">
      <c r="A38551"/>
      <c r="B38551"/>
      <c r="C38551"/>
      <c r="D38551" s="198"/>
    </row>
    <row r="38552" spans="1:4" ht="14.4">
      <c r="A38552"/>
      <c r="B38552"/>
      <c r="C38552"/>
      <c r="D38552" s="198"/>
    </row>
    <row r="38553" spans="1:4" ht="14.4">
      <c r="A38553"/>
      <c r="B38553"/>
      <c r="C38553"/>
      <c r="D38553" s="198"/>
    </row>
    <row r="38554" spans="1:4" ht="14.4">
      <c r="A38554"/>
      <c r="B38554"/>
      <c r="C38554"/>
      <c r="D38554" s="198"/>
    </row>
    <row r="38555" spans="1:4" ht="14.4">
      <c r="A38555"/>
      <c r="B38555"/>
      <c r="C38555"/>
      <c r="D38555" s="198"/>
    </row>
    <row r="38556" spans="1:4" ht="14.4">
      <c r="A38556"/>
      <c r="B38556"/>
      <c r="C38556"/>
      <c r="D38556" s="198"/>
    </row>
    <row r="38557" spans="1:4" ht="14.4">
      <c r="A38557"/>
      <c r="B38557"/>
      <c r="C38557"/>
      <c r="D38557" s="198"/>
    </row>
    <row r="38558" spans="1:4" ht="14.4">
      <c r="A38558"/>
      <c r="B38558"/>
      <c r="C38558"/>
      <c r="D38558" s="198"/>
    </row>
    <row r="38559" spans="1:4" ht="14.4">
      <c r="A38559"/>
      <c r="B38559"/>
      <c r="C38559"/>
      <c r="D38559" s="198"/>
    </row>
    <row r="38560" spans="1:4" ht="14.4">
      <c r="A38560"/>
      <c r="B38560"/>
      <c r="C38560"/>
      <c r="D38560" s="198"/>
    </row>
    <row r="38561" spans="1:4" ht="14.4">
      <c r="A38561"/>
      <c r="B38561"/>
      <c r="C38561"/>
      <c r="D38561" s="198"/>
    </row>
    <row r="38562" spans="1:4" ht="14.4">
      <c r="A38562"/>
      <c r="B38562"/>
      <c r="C38562"/>
      <c r="D38562" s="198"/>
    </row>
    <row r="38563" spans="1:4" ht="14.4">
      <c r="A38563"/>
      <c r="B38563"/>
      <c r="C38563"/>
      <c r="D38563" s="198"/>
    </row>
    <row r="38564" spans="1:4" ht="14.4">
      <c r="A38564"/>
      <c r="B38564"/>
      <c r="C38564"/>
      <c r="D38564" s="198"/>
    </row>
    <row r="38565" spans="1:4" ht="14.4">
      <c r="A38565"/>
      <c r="B38565"/>
      <c r="C38565"/>
      <c r="D38565" s="198"/>
    </row>
    <row r="38566" spans="1:4" ht="14.4">
      <c r="A38566"/>
      <c r="B38566"/>
      <c r="C38566"/>
      <c r="D38566" s="198"/>
    </row>
    <row r="38567" spans="1:4" ht="14.4">
      <c r="A38567"/>
      <c r="B38567"/>
      <c r="C38567"/>
      <c r="D38567" s="198"/>
    </row>
    <row r="38568" spans="1:4" ht="14.4">
      <c r="A38568"/>
      <c r="B38568"/>
      <c r="C38568"/>
      <c r="D38568" s="198"/>
    </row>
    <row r="38569" spans="1:4" ht="14.4">
      <c r="A38569"/>
      <c r="B38569"/>
      <c r="C38569"/>
      <c r="D38569" s="198"/>
    </row>
    <row r="38570" spans="1:4" ht="14.4">
      <c r="A38570"/>
      <c r="B38570"/>
      <c r="C38570"/>
      <c r="D38570" s="198"/>
    </row>
    <row r="38571" spans="1:4" ht="14.4">
      <c r="A38571"/>
      <c r="B38571"/>
      <c r="C38571"/>
      <c r="D38571" s="198"/>
    </row>
    <row r="38572" spans="1:4" ht="14.4">
      <c r="A38572"/>
      <c r="B38572"/>
      <c r="C38572"/>
      <c r="D38572" s="198"/>
    </row>
    <row r="38573" spans="1:4" ht="14.4">
      <c r="A38573"/>
      <c r="B38573"/>
      <c r="C38573"/>
      <c r="D38573" s="198"/>
    </row>
    <row r="38574" spans="1:4" ht="14.4">
      <c r="A38574"/>
      <c r="B38574"/>
      <c r="C38574"/>
      <c r="D38574" s="198"/>
    </row>
    <row r="38575" spans="1:4" ht="14.4">
      <c r="A38575"/>
      <c r="B38575"/>
      <c r="C38575"/>
      <c r="D38575" s="198"/>
    </row>
    <row r="38576" spans="1:4" ht="14.4">
      <c r="A38576"/>
      <c r="B38576"/>
      <c r="C38576"/>
      <c r="D38576" s="198"/>
    </row>
    <row r="38577" spans="1:4" ht="14.4">
      <c r="A38577"/>
      <c r="B38577"/>
      <c r="C38577"/>
      <c r="D38577" s="198"/>
    </row>
    <row r="38578" spans="1:4" ht="14.4">
      <c r="A38578"/>
      <c r="B38578"/>
      <c r="C38578"/>
      <c r="D38578" s="198"/>
    </row>
    <row r="38579" spans="1:4" ht="14.4">
      <c r="A38579"/>
      <c r="B38579"/>
      <c r="C38579"/>
      <c r="D38579" s="198"/>
    </row>
    <row r="38580" spans="1:4" ht="14.4">
      <c r="A38580"/>
      <c r="B38580"/>
      <c r="C38580"/>
      <c r="D38580" s="198"/>
    </row>
    <row r="38581" spans="1:4" ht="14.4">
      <c r="A38581"/>
      <c r="B38581"/>
      <c r="C38581"/>
      <c r="D38581" s="198"/>
    </row>
    <row r="38582" spans="1:4" ht="14.4">
      <c r="A38582"/>
      <c r="B38582"/>
      <c r="C38582"/>
      <c r="D38582" s="198"/>
    </row>
    <row r="38583" spans="1:4" ht="14.4">
      <c r="A38583"/>
      <c r="B38583"/>
      <c r="C38583"/>
      <c r="D38583" s="198"/>
    </row>
    <row r="38584" spans="1:4" ht="14.4">
      <c r="A38584"/>
      <c r="B38584"/>
      <c r="C38584"/>
      <c r="D38584" s="198"/>
    </row>
    <row r="38585" spans="1:4" ht="14.4">
      <c r="A38585"/>
      <c r="B38585"/>
      <c r="C38585"/>
      <c r="D38585" s="198"/>
    </row>
    <row r="38586" spans="1:4" ht="14.4">
      <c r="A38586"/>
      <c r="B38586"/>
      <c r="C38586"/>
      <c r="D38586" s="198"/>
    </row>
    <row r="38587" spans="1:4" ht="14.4">
      <c r="A38587"/>
      <c r="B38587"/>
      <c r="C38587"/>
      <c r="D38587" s="198"/>
    </row>
    <row r="38588" spans="1:4" ht="14.4">
      <c r="A38588"/>
      <c r="B38588"/>
      <c r="C38588"/>
      <c r="D38588" s="198"/>
    </row>
    <row r="38589" spans="1:4" ht="14.4">
      <c r="A38589"/>
      <c r="B38589"/>
      <c r="C38589"/>
      <c r="D38589" s="198"/>
    </row>
    <row r="38590" spans="1:4" ht="14.4">
      <c r="A38590"/>
      <c r="B38590"/>
      <c r="C38590"/>
      <c r="D38590" s="198"/>
    </row>
    <row r="38591" spans="1:4" ht="14.4">
      <c r="A38591"/>
      <c r="B38591"/>
      <c r="C38591"/>
      <c r="D38591" s="198"/>
    </row>
    <row r="38592" spans="1:4" ht="14.4">
      <c r="A38592"/>
      <c r="B38592"/>
      <c r="C38592"/>
      <c r="D38592" s="198"/>
    </row>
    <row r="38593" spans="1:4" ht="14.4">
      <c r="A38593"/>
      <c r="B38593"/>
      <c r="C38593"/>
      <c r="D38593" s="198"/>
    </row>
    <row r="38594" spans="1:4" ht="14.4">
      <c r="A38594"/>
      <c r="B38594"/>
      <c r="C38594"/>
      <c r="D38594" s="198"/>
    </row>
    <row r="38595" spans="1:4" ht="14.4">
      <c r="A38595"/>
      <c r="B38595"/>
      <c r="C38595"/>
      <c r="D38595" s="198"/>
    </row>
    <row r="38596" spans="1:4" ht="14.4">
      <c r="A38596"/>
      <c r="B38596"/>
      <c r="C38596"/>
      <c r="D38596" s="198"/>
    </row>
    <row r="38597" spans="1:4" ht="14.4">
      <c r="A38597"/>
      <c r="B38597"/>
      <c r="C38597"/>
      <c r="D38597" s="198"/>
    </row>
    <row r="38598" spans="1:4" ht="14.4">
      <c r="A38598"/>
      <c r="B38598"/>
      <c r="C38598"/>
      <c r="D38598" s="198"/>
    </row>
    <row r="38599" spans="1:4" ht="14.4">
      <c r="A38599"/>
      <c r="B38599"/>
      <c r="C38599"/>
      <c r="D38599" s="198"/>
    </row>
    <row r="38600" spans="1:4" ht="14.4">
      <c r="A38600"/>
      <c r="B38600"/>
      <c r="C38600"/>
      <c r="D38600" s="198"/>
    </row>
    <row r="38601" spans="1:4" ht="14.4">
      <c r="A38601"/>
      <c r="B38601"/>
      <c r="C38601"/>
      <c r="D38601" s="198"/>
    </row>
    <row r="38602" spans="1:4" ht="14.4">
      <c r="A38602"/>
      <c r="B38602"/>
      <c r="C38602"/>
      <c r="D38602" s="198"/>
    </row>
    <row r="38603" spans="1:4" ht="14.4">
      <c r="A38603"/>
      <c r="B38603"/>
      <c r="C38603"/>
      <c r="D38603" s="198"/>
    </row>
    <row r="38604" spans="1:4" ht="14.4">
      <c r="A38604"/>
      <c r="B38604"/>
      <c r="C38604"/>
      <c r="D38604" s="198"/>
    </row>
    <row r="38605" spans="1:4" ht="14.4">
      <c r="A38605"/>
      <c r="B38605"/>
      <c r="C38605"/>
      <c r="D38605" s="198"/>
    </row>
    <row r="38606" spans="1:4" ht="14.4">
      <c r="A38606"/>
      <c r="B38606"/>
      <c r="C38606"/>
      <c r="D38606" s="198"/>
    </row>
    <row r="38607" spans="1:4" ht="14.4">
      <c r="A38607"/>
      <c r="B38607"/>
      <c r="C38607"/>
      <c r="D38607" s="198"/>
    </row>
    <row r="38608" spans="1:4" ht="14.4">
      <c r="A38608"/>
      <c r="B38608"/>
      <c r="C38608"/>
      <c r="D38608" s="198"/>
    </row>
    <row r="38609" spans="1:4" ht="14.4">
      <c r="A38609"/>
      <c r="B38609"/>
      <c r="C38609"/>
      <c r="D38609" s="198"/>
    </row>
    <row r="38610" spans="1:4" ht="14.4">
      <c r="A38610"/>
      <c r="B38610"/>
      <c r="C38610"/>
      <c r="D38610" s="198"/>
    </row>
    <row r="38611" spans="1:4" ht="14.4">
      <c r="A38611"/>
      <c r="B38611"/>
      <c r="C38611"/>
      <c r="D38611" s="198"/>
    </row>
    <row r="38612" spans="1:4" ht="14.4">
      <c r="A38612"/>
      <c r="B38612"/>
      <c r="C38612"/>
      <c r="D38612" s="198"/>
    </row>
    <row r="38613" spans="1:4" ht="14.4">
      <c r="A38613"/>
      <c r="B38613"/>
      <c r="C38613"/>
      <c r="D38613" s="198"/>
    </row>
    <row r="38614" spans="1:4" ht="14.4">
      <c r="A38614"/>
      <c r="B38614"/>
      <c r="C38614"/>
      <c r="D38614" s="198"/>
    </row>
    <row r="38615" spans="1:4" ht="14.4">
      <c r="A38615"/>
      <c r="B38615"/>
      <c r="C38615"/>
      <c r="D38615" s="198"/>
    </row>
    <row r="38616" spans="1:4" ht="14.4">
      <c r="A38616"/>
      <c r="B38616"/>
      <c r="C38616"/>
      <c r="D38616" s="198"/>
    </row>
    <row r="38617" spans="1:4" ht="14.4">
      <c r="A38617"/>
      <c r="B38617"/>
      <c r="C38617"/>
      <c r="D38617" s="198"/>
    </row>
    <row r="38618" spans="1:4" ht="14.4">
      <c r="A38618"/>
      <c r="B38618"/>
      <c r="C38618"/>
      <c r="D38618" s="198"/>
    </row>
    <row r="38619" spans="1:4" ht="14.4">
      <c r="A38619"/>
      <c r="B38619"/>
      <c r="C38619"/>
      <c r="D38619" s="198"/>
    </row>
    <row r="38620" spans="1:4" ht="14.4">
      <c r="A38620"/>
      <c r="B38620"/>
      <c r="C38620"/>
      <c r="D38620" s="198"/>
    </row>
    <row r="38621" spans="1:4" ht="14.4">
      <c r="A38621"/>
      <c r="B38621"/>
      <c r="C38621"/>
      <c r="D38621" s="198"/>
    </row>
    <row r="38622" spans="1:4" ht="14.4">
      <c r="A38622"/>
      <c r="B38622"/>
      <c r="C38622"/>
      <c r="D38622" s="198"/>
    </row>
    <row r="38623" spans="1:4" ht="14.4">
      <c r="A38623"/>
      <c r="B38623"/>
      <c r="C38623"/>
      <c r="D38623" s="198"/>
    </row>
    <row r="38624" spans="1:4" ht="14.4">
      <c r="A38624"/>
      <c r="B38624"/>
      <c r="C38624"/>
      <c r="D38624" s="198"/>
    </row>
    <row r="38625" spans="1:4" ht="14.4">
      <c r="A38625"/>
      <c r="B38625"/>
      <c r="C38625"/>
      <c r="D38625" s="198"/>
    </row>
    <row r="38626" spans="1:4" ht="14.4">
      <c r="A38626"/>
      <c r="B38626"/>
      <c r="C38626"/>
      <c r="D38626" s="198"/>
    </row>
    <row r="38627" spans="1:4" ht="14.4">
      <c r="A38627"/>
      <c r="B38627"/>
      <c r="C38627"/>
      <c r="D38627" s="198"/>
    </row>
    <row r="38628" spans="1:4" ht="14.4">
      <c r="A38628"/>
      <c r="B38628"/>
      <c r="C38628"/>
      <c r="D38628" s="198"/>
    </row>
    <row r="38629" spans="1:4" ht="14.4">
      <c r="A38629"/>
      <c r="B38629"/>
      <c r="C38629"/>
      <c r="D38629" s="198"/>
    </row>
    <row r="38630" spans="1:4" ht="14.4">
      <c r="A38630"/>
      <c r="B38630"/>
      <c r="C38630"/>
      <c r="D38630" s="198"/>
    </row>
    <row r="38631" spans="1:4" ht="14.4">
      <c r="A38631"/>
      <c r="B38631"/>
      <c r="C38631"/>
      <c r="D38631" s="198"/>
    </row>
    <row r="38632" spans="1:4" ht="14.4">
      <c r="A38632"/>
      <c r="B38632"/>
      <c r="C38632"/>
      <c r="D38632" s="198"/>
    </row>
    <row r="38633" spans="1:4" ht="14.4">
      <c r="A38633"/>
      <c r="B38633"/>
      <c r="C38633"/>
      <c r="D38633" s="198"/>
    </row>
    <row r="38634" spans="1:4" ht="14.4">
      <c r="A38634"/>
      <c r="B38634"/>
      <c r="C38634"/>
      <c r="D38634" s="198"/>
    </row>
    <row r="38635" spans="1:4" ht="14.4">
      <c r="A38635"/>
      <c r="B38635"/>
      <c r="C38635"/>
      <c r="D38635" s="198"/>
    </row>
    <row r="38636" spans="1:4" ht="14.4">
      <c r="A38636"/>
      <c r="B38636"/>
      <c r="C38636"/>
      <c r="D38636" s="198"/>
    </row>
    <row r="38637" spans="1:4" ht="14.4">
      <c r="A38637"/>
      <c r="B38637"/>
      <c r="C38637"/>
      <c r="D38637" s="198"/>
    </row>
    <row r="38638" spans="1:4" ht="14.4">
      <c r="A38638"/>
      <c r="B38638"/>
      <c r="C38638"/>
      <c r="D38638" s="198"/>
    </row>
    <row r="38639" spans="1:4" ht="14.4">
      <c r="A38639"/>
      <c r="B38639"/>
      <c r="C38639"/>
      <c r="D38639" s="198"/>
    </row>
    <row r="38640" spans="1:4" ht="14.4">
      <c r="A38640"/>
      <c r="B38640"/>
      <c r="C38640"/>
      <c r="D38640" s="198"/>
    </row>
    <row r="38641" spans="1:4" ht="14.4">
      <c r="A38641"/>
      <c r="B38641"/>
      <c r="C38641"/>
      <c r="D38641" s="198"/>
    </row>
    <row r="38642" spans="1:4" ht="14.4">
      <c r="A38642"/>
      <c r="B38642"/>
      <c r="C38642"/>
      <c r="D38642" s="198"/>
    </row>
    <row r="38643" spans="1:4" ht="14.4">
      <c r="A38643"/>
      <c r="B38643"/>
      <c r="C38643"/>
      <c r="D38643" s="198"/>
    </row>
    <row r="38644" spans="1:4" ht="14.4">
      <c r="A38644"/>
      <c r="B38644"/>
      <c r="C38644"/>
      <c r="D38644" s="198"/>
    </row>
    <row r="38645" spans="1:4" ht="14.4">
      <c r="A38645"/>
      <c r="B38645"/>
      <c r="C38645"/>
      <c r="D38645" s="198"/>
    </row>
    <row r="38646" spans="1:4" ht="14.4">
      <c r="A38646"/>
      <c r="B38646"/>
      <c r="C38646"/>
      <c r="D38646" s="198"/>
    </row>
    <row r="38647" spans="1:4" ht="14.4">
      <c r="A38647"/>
      <c r="B38647"/>
      <c r="C38647"/>
      <c r="D38647" s="198"/>
    </row>
    <row r="38648" spans="1:4" ht="14.4">
      <c r="A38648"/>
      <c r="B38648"/>
      <c r="C38648"/>
      <c r="D38648" s="198"/>
    </row>
    <row r="38649" spans="1:4" ht="14.4">
      <c r="A38649"/>
      <c r="B38649"/>
      <c r="C38649"/>
      <c r="D38649" s="198"/>
    </row>
    <row r="38650" spans="1:4" ht="14.4">
      <c r="A38650"/>
      <c r="B38650"/>
      <c r="C38650"/>
      <c r="D38650" s="198"/>
    </row>
    <row r="38651" spans="1:4" ht="14.4">
      <c r="A38651"/>
      <c r="B38651"/>
      <c r="C38651"/>
      <c r="D38651" s="198"/>
    </row>
    <row r="38652" spans="1:4" ht="14.4">
      <c r="A38652"/>
      <c r="B38652"/>
      <c r="C38652"/>
      <c r="D38652" s="198"/>
    </row>
    <row r="38653" spans="1:4" ht="14.4">
      <c r="A38653"/>
      <c r="B38653"/>
      <c r="C38653"/>
      <c r="D38653" s="198"/>
    </row>
    <row r="38654" spans="1:4" ht="14.4">
      <c r="A38654"/>
      <c r="B38654"/>
      <c r="C38654"/>
      <c r="D38654" s="198"/>
    </row>
    <row r="38655" spans="1:4" ht="14.4">
      <c r="A38655"/>
      <c r="B38655"/>
      <c r="C38655"/>
      <c r="D38655" s="198"/>
    </row>
    <row r="38656" spans="1:4" ht="14.4">
      <c r="A38656"/>
      <c r="B38656"/>
      <c r="C38656"/>
      <c r="D38656" s="198"/>
    </row>
    <row r="38657" spans="1:4" ht="14.4">
      <c r="A38657"/>
      <c r="B38657"/>
      <c r="C38657"/>
      <c r="D38657" s="198"/>
    </row>
    <row r="38658" spans="1:4" ht="14.4">
      <c r="A38658"/>
      <c r="B38658"/>
      <c r="C38658"/>
      <c r="D38658" s="198"/>
    </row>
    <row r="38659" spans="1:4" ht="14.4">
      <c r="A38659"/>
      <c r="B38659"/>
      <c r="C38659"/>
      <c r="D38659" s="198"/>
    </row>
    <row r="38660" spans="1:4" ht="14.4">
      <c r="A38660"/>
      <c r="B38660"/>
      <c r="C38660"/>
      <c r="D38660" s="198"/>
    </row>
    <row r="38661" spans="1:4" ht="14.4">
      <c r="A38661"/>
      <c r="B38661"/>
      <c r="C38661"/>
      <c r="D38661" s="198"/>
    </row>
    <row r="38662" spans="1:4" ht="14.4">
      <c r="A38662"/>
      <c r="B38662"/>
      <c r="C38662"/>
      <c r="D38662" s="198"/>
    </row>
    <row r="38663" spans="1:4" ht="14.4">
      <c r="A38663"/>
      <c r="B38663"/>
      <c r="C38663"/>
      <c r="D38663" s="198"/>
    </row>
    <row r="38664" spans="1:4" ht="14.4">
      <c r="A38664"/>
      <c r="B38664"/>
      <c r="C38664"/>
      <c r="D38664" s="198"/>
    </row>
    <row r="38665" spans="1:4" ht="14.4">
      <c r="A38665"/>
      <c r="B38665"/>
      <c r="C38665"/>
      <c r="D38665" s="198"/>
    </row>
    <row r="38666" spans="1:4" ht="14.4">
      <c r="A38666"/>
      <c r="B38666"/>
      <c r="C38666"/>
      <c r="D38666" s="198"/>
    </row>
    <row r="38667" spans="1:4" ht="14.4">
      <c r="A38667"/>
      <c r="B38667"/>
      <c r="C38667"/>
      <c r="D38667" s="198"/>
    </row>
    <row r="38668" spans="1:4" ht="14.4">
      <c r="A38668"/>
      <c r="B38668"/>
      <c r="C38668"/>
      <c r="D38668" s="198"/>
    </row>
    <row r="38669" spans="1:4" ht="14.4">
      <c r="A38669"/>
      <c r="B38669"/>
      <c r="C38669"/>
      <c r="D38669" s="198"/>
    </row>
    <row r="38670" spans="1:4" ht="14.4">
      <c r="A38670"/>
      <c r="B38670"/>
      <c r="C38670"/>
      <c r="D38670" s="198"/>
    </row>
    <row r="38671" spans="1:4" ht="14.4">
      <c r="A38671"/>
      <c r="B38671"/>
      <c r="C38671"/>
      <c r="D38671" s="198"/>
    </row>
    <row r="38672" spans="1:4" ht="14.4">
      <c r="A38672"/>
      <c r="B38672"/>
      <c r="C38672"/>
      <c r="D38672" s="198"/>
    </row>
    <row r="38673" spans="1:4" ht="14.4">
      <c r="A38673"/>
      <c r="B38673"/>
      <c r="C38673"/>
      <c r="D38673" s="198"/>
    </row>
    <row r="38674" spans="1:4" ht="14.4">
      <c r="A38674"/>
      <c r="B38674"/>
      <c r="C38674"/>
      <c r="D38674" s="198"/>
    </row>
    <row r="38675" spans="1:4" ht="14.4">
      <c r="A38675"/>
      <c r="B38675"/>
      <c r="C38675"/>
      <c r="D38675" s="198"/>
    </row>
    <row r="38676" spans="1:4" ht="14.4">
      <c r="A38676"/>
      <c r="B38676"/>
      <c r="C38676"/>
      <c r="D38676" s="198"/>
    </row>
    <row r="38677" spans="1:4" ht="14.4">
      <c r="A38677"/>
      <c r="B38677"/>
      <c r="C38677"/>
      <c r="D38677" s="198"/>
    </row>
    <row r="38678" spans="1:4" ht="14.4">
      <c r="A38678"/>
      <c r="B38678"/>
      <c r="C38678"/>
      <c r="D38678" s="198"/>
    </row>
    <row r="38679" spans="1:4" ht="14.4">
      <c r="A38679"/>
      <c r="B38679"/>
      <c r="C38679"/>
      <c r="D38679" s="198"/>
    </row>
    <row r="38680" spans="1:4" ht="14.4">
      <c r="A38680"/>
      <c r="B38680"/>
      <c r="C38680"/>
      <c r="D38680" s="198"/>
    </row>
    <row r="38681" spans="1:4" ht="14.4">
      <c r="A38681"/>
      <c r="B38681"/>
      <c r="C38681"/>
      <c r="D38681" s="198"/>
    </row>
    <row r="38682" spans="1:4" ht="14.4">
      <c r="A38682"/>
      <c r="B38682"/>
      <c r="C38682"/>
      <c r="D38682" s="198"/>
    </row>
    <row r="38683" spans="1:4" ht="14.4">
      <c r="A38683"/>
      <c r="B38683"/>
      <c r="C38683"/>
      <c r="D38683" s="198"/>
    </row>
    <row r="38684" spans="1:4" ht="14.4">
      <c r="A38684"/>
      <c r="B38684"/>
      <c r="C38684"/>
      <c r="D38684" s="198"/>
    </row>
    <row r="38685" spans="1:4" ht="14.4">
      <c r="A38685"/>
      <c r="B38685"/>
      <c r="C38685"/>
      <c r="D38685" s="198"/>
    </row>
    <row r="38686" spans="1:4" ht="14.4">
      <c r="A38686"/>
      <c r="B38686"/>
      <c r="C38686"/>
      <c r="D38686" s="198"/>
    </row>
    <row r="38687" spans="1:4" ht="14.4">
      <c r="A38687"/>
      <c r="B38687"/>
      <c r="C38687"/>
      <c r="D38687" s="198"/>
    </row>
    <row r="38688" spans="1:4" ht="14.4">
      <c r="A38688"/>
      <c r="B38688"/>
      <c r="C38688"/>
      <c r="D38688" s="198"/>
    </row>
    <row r="38689" spans="1:4" ht="14.4">
      <c r="A38689"/>
      <c r="B38689"/>
      <c r="C38689"/>
      <c r="D38689" s="198"/>
    </row>
    <row r="38690" spans="1:4" ht="14.4">
      <c r="A38690"/>
      <c r="B38690"/>
      <c r="C38690"/>
      <c r="D38690" s="198"/>
    </row>
    <row r="38691" spans="1:4" ht="14.4">
      <c r="A38691"/>
      <c r="B38691"/>
      <c r="C38691"/>
      <c r="D38691" s="198"/>
    </row>
    <row r="38692" spans="1:4" ht="14.4">
      <c r="A38692"/>
      <c r="B38692"/>
      <c r="C38692"/>
      <c r="D38692" s="198"/>
    </row>
    <row r="38693" spans="1:4" ht="14.4">
      <c r="A38693"/>
      <c r="B38693"/>
      <c r="C38693"/>
      <c r="D38693" s="198"/>
    </row>
    <row r="38694" spans="1:4" ht="14.4">
      <c r="A38694"/>
      <c r="B38694"/>
      <c r="C38694"/>
      <c r="D38694" s="198"/>
    </row>
    <row r="38695" spans="1:4" ht="14.4">
      <c r="A38695"/>
      <c r="B38695"/>
      <c r="C38695"/>
      <c r="D38695" s="198"/>
    </row>
    <row r="38696" spans="1:4" ht="14.4">
      <c r="A38696"/>
      <c r="B38696"/>
      <c r="C38696"/>
      <c r="D38696" s="198"/>
    </row>
    <row r="38697" spans="1:4" ht="14.4">
      <c r="A38697"/>
      <c r="B38697"/>
      <c r="C38697"/>
      <c r="D38697" s="198"/>
    </row>
    <row r="38698" spans="1:4" ht="14.4">
      <c r="A38698"/>
      <c r="B38698"/>
      <c r="C38698"/>
      <c r="D38698" s="198"/>
    </row>
    <row r="38699" spans="1:4" ht="14.4">
      <c r="A38699"/>
      <c r="B38699"/>
      <c r="C38699"/>
      <c r="D38699" s="198"/>
    </row>
    <row r="38700" spans="1:4" ht="14.4">
      <c r="A38700"/>
      <c r="B38700"/>
      <c r="C38700"/>
      <c r="D38700" s="198"/>
    </row>
    <row r="38701" spans="1:4" ht="14.4">
      <c r="A38701"/>
      <c r="B38701"/>
      <c r="C38701"/>
      <c r="D38701" s="198"/>
    </row>
    <row r="38702" spans="1:4" ht="14.4">
      <c r="A38702"/>
      <c r="B38702"/>
      <c r="C38702"/>
      <c r="D38702" s="198"/>
    </row>
    <row r="38703" spans="1:4" ht="14.4">
      <c r="A38703"/>
      <c r="B38703"/>
      <c r="C38703"/>
      <c r="D38703" s="198"/>
    </row>
    <row r="38704" spans="1:4" ht="14.4">
      <c r="A38704"/>
      <c r="B38704"/>
      <c r="C38704"/>
      <c r="D38704" s="198"/>
    </row>
    <row r="38705" spans="1:4" ht="14.4">
      <c r="A38705"/>
      <c r="B38705"/>
      <c r="C38705"/>
      <c r="D38705" s="198"/>
    </row>
    <row r="38706" spans="1:4" ht="14.4">
      <c r="A38706"/>
      <c r="B38706"/>
      <c r="C38706"/>
      <c r="D38706" s="198"/>
    </row>
    <row r="38707" spans="1:4" ht="14.4">
      <c r="A38707"/>
      <c r="B38707"/>
      <c r="C38707"/>
      <c r="D38707" s="198"/>
    </row>
    <row r="38708" spans="1:4" ht="14.4">
      <c r="A38708"/>
      <c r="B38708"/>
      <c r="C38708"/>
      <c r="D38708" s="198"/>
    </row>
    <row r="38709" spans="1:4" ht="14.4">
      <c r="A38709"/>
      <c r="B38709"/>
      <c r="C38709"/>
      <c r="D38709" s="198"/>
    </row>
    <row r="38710" spans="1:4" ht="14.4">
      <c r="A38710"/>
      <c r="B38710"/>
      <c r="C38710"/>
      <c r="D38710" s="198"/>
    </row>
    <row r="38711" spans="1:4" ht="14.4">
      <c r="A38711"/>
      <c r="B38711"/>
      <c r="C38711"/>
      <c r="D38711" s="198"/>
    </row>
    <row r="38712" spans="1:4" ht="14.4">
      <c r="A38712"/>
      <c r="B38712"/>
      <c r="C38712"/>
      <c r="D38712" s="198"/>
    </row>
    <row r="38713" spans="1:4" ht="14.4">
      <c r="A38713"/>
      <c r="B38713"/>
      <c r="C38713"/>
      <c r="D38713" s="198"/>
    </row>
    <row r="38714" spans="1:4" ht="14.4">
      <c r="A38714"/>
      <c r="B38714"/>
      <c r="C38714"/>
      <c r="D38714" s="198"/>
    </row>
    <row r="38715" spans="1:4" ht="14.4">
      <c r="A38715"/>
      <c r="B38715"/>
      <c r="C38715"/>
      <c r="D38715" s="198"/>
    </row>
    <row r="38716" spans="1:4" ht="14.4">
      <c r="A38716"/>
      <c r="B38716"/>
      <c r="C38716"/>
      <c r="D38716" s="198"/>
    </row>
    <row r="38717" spans="1:4" ht="14.4">
      <c r="A38717"/>
      <c r="B38717"/>
      <c r="C38717"/>
      <c r="D38717" s="198"/>
    </row>
    <row r="38718" spans="1:4" ht="14.4">
      <c r="A38718"/>
      <c r="B38718"/>
      <c r="C38718"/>
      <c r="D38718" s="198"/>
    </row>
    <row r="38719" spans="1:4" ht="14.4">
      <c r="A38719"/>
      <c r="B38719"/>
      <c r="C38719"/>
      <c r="D38719" s="198"/>
    </row>
    <row r="38720" spans="1:4" ht="14.4">
      <c r="A38720"/>
      <c r="B38720"/>
      <c r="C38720"/>
      <c r="D38720" s="198"/>
    </row>
    <row r="38721" spans="1:4" ht="14.4">
      <c r="A38721"/>
      <c r="B38721"/>
      <c r="C38721"/>
      <c r="D38721" s="198"/>
    </row>
    <row r="38722" spans="1:4" ht="14.4">
      <c r="A38722"/>
      <c r="B38722"/>
      <c r="C38722"/>
      <c r="D38722" s="198"/>
    </row>
    <row r="38723" spans="1:4" ht="14.4">
      <c r="A38723"/>
      <c r="B38723"/>
      <c r="C38723"/>
      <c r="D38723" s="198"/>
    </row>
    <row r="38724" spans="1:4" ht="14.4">
      <c r="A38724"/>
      <c r="B38724"/>
      <c r="C38724"/>
      <c r="D38724" s="198"/>
    </row>
    <row r="38725" spans="1:4" ht="14.4">
      <c r="A38725"/>
      <c r="B38725"/>
      <c r="C38725"/>
      <c r="D38725" s="198"/>
    </row>
    <row r="38726" spans="1:4" ht="14.4">
      <c r="A38726"/>
      <c r="B38726"/>
      <c r="C38726"/>
      <c r="D38726" s="198"/>
    </row>
    <row r="38727" spans="1:4" ht="14.4">
      <c r="A38727"/>
      <c r="B38727"/>
      <c r="C38727"/>
      <c r="D38727" s="198"/>
    </row>
    <row r="38728" spans="1:4" ht="14.4">
      <c r="A38728"/>
      <c r="B38728"/>
      <c r="C38728"/>
      <c r="D38728" s="198"/>
    </row>
    <row r="38729" spans="1:4" ht="14.4">
      <c r="A38729"/>
      <c r="B38729"/>
      <c r="C38729"/>
      <c r="D38729" s="198"/>
    </row>
    <row r="38730" spans="1:4" ht="14.4">
      <c r="A38730"/>
      <c r="B38730"/>
      <c r="C38730"/>
      <c r="D38730" s="198"/>
    </row>
    <row r="38731" spans="1:4" ht="14.4">
      <c r="A38731"/>
      <c r="B38731"/>
      <c r="C38731"/>
      <c r="D38731" s="198"/>
    </row>
    <row r="38732" spans="1:4" ht="14.4">
      <c r="A38732"/>
      <c r="B38732"/>
      <c r="C38732"/>
      <c r="D38732" s="198"/>
    </row>
    <row r="38733" spans="1:4" ht="14.4">
      <c r="A38733"/>
      <c r="B38733"/>
      <c r="C38733"/>
      <c r="D38733" s="198"/>
    </row>
    <row r="38734" spans="1:4" ht="14.4">
      <c r="A38734"/>
      <c r="B38734"/>
      <c r="C38734"/>
      <c r="D38734" s="198"/>
    </row>
    <row r="38735" spans="1:4" ht="14.4">
      <c r="A38735"/>
      <c r="B38735"/>
      <c r="C38735"/>
      <c r="D38735" s="198"/>
    </row>
    <row r="38736" spans="1:4" ht="14.4">
      <c r="A38736"/>
      <c r="B38736"/>
      <c r="C38736"/>
      <c r="D38736" s="198"/>
    </row>
    <row r="38737" spans="1:4" ht="14.4">
      <c r="A38737"/>
      <c r="B38737"/>
      <c r="C38737"/>
      <c r="D38737" s="198"/>
    </row>
    <row r="38738" spans="1:4" ht="14.4">
      <c r="A38738"/>
      <c r="B38738"/>
      <c r="C38738"/>
      <c r="D38738" s="198"/>
    </row>
    <row r="38739" spans="1:4" ht="14.4">
      <c r="A38739"/>
      <c r="B38739"/>
      <c r="C38739"/>
      <c r="D38739" s="198"/>
    </row>
    <row r="38740" spans="1:4" ht="14.4">
      <c r="A38740"/>
      <c r="B38740"/>
      <c r="C38740"/>
      <c r="D38740" s="198"/>
    </row>
    <row r="38741" spans="1:4" ht="14.4">
      <c r="A38741"/>
      <c r="B38741"/>
      <c r="C38741"/>
      <c r="D38741" s="198"/>
    </row>
    <row r="38742" spans="1:4" ht="14.4">
      <c r="A38742"/>
      <c r="B38742"/>
      <c r="C38742"/>
      <c r="D38742" s="198"/>
    </row>
    <row r="38743" spans="1:4" ht="14.4">
      <c r="A38743"/>
      <c r="B38743"/>
      <c r="C38743"/>
      <c r="D38743" s="198"/>
    </row>
    <row r="38744" spans="1:4" ht="14.4">
      <c r="A38744"/>
      <c r="B38744"/>
      <c r="C38744"/>
      <c r="D38744" s="198"/>
    </row>
    <row r="38745" spans="1:4" ht="14.4">
      <c r="A38745"/>
      <c r="B38745"/>
      <c r="C38745"/>
      <c r="D38745" s="198"/>
    </row>
    <row r="38746" spans="1:4" ht="14.4">
      <c r="A38746"/>
      <c r="B38746"/>
      <c r="C38746"/>
      <c r="D38746" s="198"/>
    </row>
    <row r="38747" spans="1:4" ht="14.4">
      <c r="A38747"/>
      <c r="B38747"/>
      <c r="C38747"/>
      <c r="D38747" s="198"/>
    </row>
    <row r="38748" spans="1:4" ht="14.4">
      <c r="A38748"/>
      <c r="B38748"/>
      <c r="C38748"/>
      <c r="D38748" s="198"/>
    </row>
    <row r="38749" spans="1:4" ht="14.4">
      <c r="A38749"/>
      <c r="B38749"/>
      <c r="C38749"/>
      <c r="D38749" s="198"/>
    </row>
    <row r="38750" spans="1:4" ht="14.4">
      <c r="A38750"/>
      <c r="B38750"/>
      <c r="C38750"/>
      <c r="D38750" s="198"/>
    </row>
    <row r="38751" spans="1:4" ht="14.4">
      <c r="A38751"/>
      <c r="B38751"/>
      <c r="C38751"/>
      <c r="D38751" s="198"/>
    </row>
    <row r="38752" spans="1:4" ht="14.4">
      <c r="A38752"/>
      <c r="B38752"/>
      <c r="C38752"/>
      <c r="D38752" s="198"/>
    </row>
    <row r="38753" spans="1:4" ht="14.4">
      <c r="A38753"/>
      <c r="B38753"/>
      <c r="C38753"/>
      <c r="D38753" s="198"/>
    </row>
    <row r="38754" spans="1:4" ht="14.4">
      <c r="A38754"/>
      <c r="B38754"/>
      <c r="C38754"/>
      <c r="D38754" s="198"/>
    </row>
    <row r="38755" spans="1:4" ht="14.4">
      <c r="A38755"/>
      <c r="B38755"/>
      <c r="C38755"/>
      <c r="D38755" s="198"/>
    </row>
    <row r="38756" spans="1:4" ht="14.4">
      <c r="A38756"/>
      <c r="B38756"/>
      <c r="C38756"/>
      <c r="D38756" s="198"/>
    </row>
    <row r="38757" spans="1:4" ht="14.4">
      <c r="A38757"/>
      <c r="B38757"/>
      <c r="C38757"/>
      <c r="D38757" s="198"/>
    </row>
    <row r="38758" spans="1:4" ht="14.4">
      <c r="A38758"/>
      <c r="B38758"/>
      <c r="C38758"/>
      <c r="D38758" s="198"/>
    </row>
    <row r="38759" spans="1:4" ht="14.4">
      <c r="A38759"/>
      <c r="B38759"/>
      <c r="C38759"/>
      <c r="D38759" s="198"/>
    </row>
    <row r="38760" spans="1:4" ht="14.4">
      <c r="A38760"/>
      <c r="B38760"/>
      <c r="C38760"/>
      <c r="D38760" s="198"/>
    </row>
    <row r="38761" spans="1:4" ht="14.4">
      <c r="A38761"/>
      <c r="B38761"/>
      <c r="C38761"/>
      <c r="D38761" s="198"/>
    </row>
    <row r="38762" spans="1:4" ht="14.4">
      <c r="A38762"/>
      <c r="B38762"/>
      <c r="C38762"/>
      <c r="D38762" s="198"/>
    </row>
    <row r="38763" spans="1:4" ht="14.4">
      <c r="A38763"/>
      <c r="B38763"/>
      <c r="C38763"/>
      <c r="D38763" s="198"/>
    </row>
    <row r="38764" spans="1:4" ht="14.4">
      <c r="A38764"/>
      <c r="B38764"/>
      <c r="C38764"/>
      <c r="D38764" s="198"/>
    </row>
    <row r="38765" spans="1:4" ht="14.4">
      <c r="A38765"/>
      <c r="B38765"/>
      <c r="C38765"/>
      <c r="D38765" s="198"/>
    </row>
    <row r="38766" spans="1:4" ht="14.4">
      <c r="A38766"/>
      <c r="B38766"/>
      <c r="C38766"/>
      <c r="D38766" s="198"/>
    </row>
    <row r="38767" spans="1:4" ht="14.4">
      <c r="A38767"/>
      <c r="B38767"/>
      <c r="C38767"/>
      <c r="D38767" s="198"/>
    </row>
    <row r="38768" spans="1:4" ht="14.4">
      <c r="A38768"/>
      <c r="B38768"/>
      <c r="C38768"/>
      <c r="D38768" s="198"/>
    </row>
    <row r="38769" spans="1:4" ht="14.4">
      <c r="A38769"/>
      <c r="B38769"/>
      <c r="C38769"/>
      <c r="D38769" s="198"/>
    </row>
    <row r="38770" spans="1:4" ht="14.4">
      <c r="A38770"/>
      <c r="B38770"/>
      <c r="C38770"/>
      <c r="D38770" s="198"/>
    </row>
    <row r="38771" spans="1:4" ht="14.4">
      <c r="A38771"/>
      <c r="B38771"/>
      <c r="C38771"/>
      <c r="D38771" s="198"/>
    </row>
    <row r="38772" spans="1:4" ht="14.4">
      <c r="A38772"/>
      <c r="B38772"/>
      <c r="C38772"/>
      <c r="D38772" s="198"/>
    </row>
    <row r="38773" spans="1:4" ht="14.4">
      <c r="A38773"/>
      <c r="B38773"/>
      <c r="C38773"/>
      <c r="D38773" s="198"/>
    </row>
    <row r="38774" spans="1:4" ht="14.4">
      <c r="A38774"/>
      <c r="B38774"/>
      <c r="C38774"/>
      <c r="D38774" s="198"/>
    </row>
    <row r="38775" spans="1:4" ht="14.4">
      <c r="A38775"/>
      <c r="B38775"/>
      <c r="C38775"/>
      <c r="D38775" s="198"/>
    </row>
    <row r="38776" spans="1:4" ht="14.4">
      <c r="A38776"/>
      <c r="B38776"/>
      <c r="C38776"/>
      <c r="D38776" s="198"/>
    </row>
    <row r="38777" spans="1:4" ht="14.4">
      <c r="A38777"/>
      <c r="B38777"/>
      <c r="C38777"/>
      <c r="D38777" s="198"/>
    </row>
    <row r="38778" spans="1:4" ht="14.4">
      <c r="A38778"/>
      <c r="B38778"/>
      <c r="C38778"/>
      <c r="D38778" s="198"/>
    </row>
    <row r="38779" spans="1:4" ht="14.4">
      <c r="A38779"/>
      <c r="B38779"/>
      <c r="C38779"/>
      <c r="D38779" s="198"/>
    </row>
    <row r="38780" spans="1:4" ht="14.4">
      <c r="A38780"/>
      <c r="B38780"/>
      <c r="C38780"/>
      <c r="D38780" s="198"/>
    </row>
    <row r="38781" spans="1:4" ht="14.4">
      <c r="A38781"/>
      <c r="B38781"/>
      <c r="C38781"/>
      <c r="D38781" s="198"/>
    </row>
    <row r="38782" spans="1:4" ht="14.4">
      <c r="A38782"/>
      <c r="B38782"/>
      <c r="C38782"/>
      <c r="D38782" s="198"/>
    </row>
    <row r="38783" spans="1:4" ht="14.4">
      <c r="A38783"/>
      <c r="B38783"/>
      <c r="C38783"/>
      <c r="D38783" s="198"/>
    </row>
    <row r="38784" spans="1:4" ht="14.4">
      <c r="A38784"/>
      <c r="B38784"/>
      <c r="C38784"/>
      <c r="D38784" s="198"/>
    </row>
    <row r="38785" spans="1:4" ht="14.4">
      <c r="A38785"/>
      <c r="B38785"/>
      <c r="C38785"/>
      <c r="D38785" s="198"/>
    </row>
    <row r="38786" spans="1:4" ht="14.4">
      <c r="A38786"/>
      <c r="B38786"/>
      <c r="C38786"/>
      <c r="D38786" s="198"/>
    </row>
    <row r="38787" spans="1:4" ht="14.4">
      <c r="A38787"/>
      <c r="B38787"/>
      <c r="C38787"/>
      <c r="D38787" s="198"/>
    </row>
    <row r="38788" spans="1:4" ht="14.4">
      <c r="A38788"/>
      <c r="B38788"/>
      <c r="C38788"/>
      <c r="D38788" s="198"/>
    </row>
    <row r="38789" spans="1:4" ht="14.4">
      <c r="A38789"/>
      <c r="B38789"/>
      <c r="C38789"/>
      <c r="D38789" s="198"/>
    </row>
    <row r="38790" spans="1:4" ht="14.4">
      <c r="A38790"/>
      <c r="B38790"/>
      <c r="C38790"/>
      <c r="D38790" s="198"/>
    </row>
    <row r="38791" spans="1:4" ht="14.4">
      <c r="A38791"/>
      <c r="B38791"/>
      <c r="C38791"/>
      <c r="D38791" s="198"/>
    </row>
    <row r="38792" spans="1:4" ht="14.4">
      <c r="A38792"/>
      <c r="B38792"/>
      <c r="C38792"/>
      <c r="D38792" s="198"/>
    </row>
    <row r="38793" spans="1:4" ht="14.4">
      <c r="A38793"/>
      <c r="B38793"/>
      <c r="C38793"/>
      <c r="D38793" s="198"/>
    </row>
    <row r="38794" spans="1:4" ht="14.4">
      <c r="A38794"/>
      <c r="B38794"/>
      <c r="C38794"/>
      <c r="D38794" s="198"/>
    </row>
    <row r="38795" spans="1:4" ht="14.4">
      <c r="A38795"/>
      <c r="B38795"/>
      <c r="C38795"/>
      <c r="D38795" s="198"/>
    </row>
    <row r="38796" spans="1:4" ht="14.4">
      <c r="A38796"/>
      <c r="B38796"/>
      <c r="C38796"/>
      <c r="D38796" s="198"/>
    </row>
    <row r="38797" spans="1:4" ht="14.4">
      <c r="A38797"/>
      <c r="B38797"/>
      <c r="C38797"/>
      <c r="D38797" s="198"/>
    </row>
    <row r="38798" spans="1:4" ht="14.4">
      <c r="A38798"/>
      <c r="B38798"/>
      <c r="C38798"/>
      <c r="D38798" s="198"/>
    </row>
    <row r="38799" spans="1:4" ht="14.4">
      <c r="A38799"/>
      <c r="B38799"/>
      <c r="C38799"/>
      <c r="D38799" s="198"/>
    </row>
    <row r="38800" spans="1:4" ht="14.4">
      <c r="A38800"/>
      <c r="B38800"/>
      <c r="C38800"/>
      <c r="D38800" s="198"/>
    </row>
    <row r="38801" spans="1:4" ht="14.4">
      <c r="A38801"/>
      <c r="B38801"/>
      <c r="C38801"/>
      <c r="D38801" s="198"/>
    </row>
    <row r="38802" spans="1:4" ht="14.4">
      <c r="A38802"/>
      <c r="B38802"/>
      <c r="C38802"/>
      <c r="D38802" s="198"/>
    </row>
    <row r="38803" spans="1:4" ht="14.4">
      <c r="A38803"/>
      <c r="B38803"/>
      <c r="C38803"/>
      <c r="D38803" s="198"/>
    </row>
    <row r="38804" spans="1:4" ht="14.4">
      <c r="A38804"/>
      <c r="B38804"/>
      <c r="C38804"/>
      <c r="D38804" s="198"/>
    </row>
    <row r="38805" spans="1:4" ht="14.4">
      <c r="A38805"/>
      <c r="B38805"/>
      <c r="C38805"/>
      <c r="D38805" s="198"/>
    </row>
    <row r="38806" spans="1:4" ht="14.4">
      <c r="A38806"/>
      <c r="B38806"/>
      <c r="C38806"/>
      <c r="D38806" s="198"/>
    </row>
    <row r="38807" spans="1:4" ht="14.4">
      <c r="A38807"/>
      <c r="B38807"/>
      <c r="C38807"/>
      <c r="D38807" s="198"/>
    </row>
    <row r="38808" spans="1:4" ht="14.4">
      <c r="A38808"/>
      <c r="B38808"/>
      <c r="C38808"/>
      <c r="D38808" s="198"/>
    </row>
    <row r="38809" spans="1:4" ht="14.4">
      <c r="A38809"/>
      <c r="B38809"/>
      <c r="C38809"/>
      <c r="D38809" s="198"/>
    </row>
    <row r="38810" spans="1:4" ht="14.4">
      <c r="A38810"/>
      <c r="B38810"/>
      <c r="C38810"/>
      <c r="D38810" s="198"/>
    </row>
    <row r="38811" spans="1:4" ht="14.4">
      <c r="A38811"/>
      <c r="B38811"/>
      <c r="C38811"/>
      <c r="D38811" s="198"/>
    </row>
    <row r="38812" spans="1:4" ht="14.4">
      <c r="A38812"/>
      <c r="B38812"/>
      <c r="C38812"/>
      <c r="D38812" s="198"/>
    </row>
    <row r="38813" spans="1:4" ht="14.4">
      <c r="A38813"/>
      <c r="B38813"/>
      <c r="C38813"/>
      <c r="D38813" s="198"/>
    </row>
    <row r="38814" spans="1:4" ht="14.4">
      <c r="A38814"/>
      <c r="B38814"/>
      <c r="C38814"/>
      <c r="D38814" s="198"/>
    </row>
    <row r="38815" spans="1:4" ht="14.4">
      <c r="A38815"/>
      <c r="B38815"/>
      <c r="C38815"/>
      <c r="D38815" s="198"/>
    </row>
    <row r="38816" spans="1:4" ht="14.4">
      <c r="A38816"/>
      <c r="B38816"/>
      <c r="C38816"/>
      <c r="D38816" s="198"/>
    </row>
    <row r="38817" spans="1:4" ht="14.4">
      <c r="A38817"/>
      <c r="B38817"/>
      <c r="C38817"/>
      <c r="D38817" s="198"/>
    </row>
    <row r="38818" spans="1:4" ht="14.4">
      <c r="A38818"/>
      <c r="B38818"/>
      <c r="C38818"/>
      <c r="D38818" s="198"/>
    </row>
    <row r="38819" spans="1:4" ht="14.4">
      <c r="A38819"/>
      <c r="B38819"/>
      <c r="C38819"/>
      <c r="D38819" s="198"/>
    </row>
    <row r="38820" spans="1:4" ht="14.4">
      <c r="A38820"/>
      <c r="B38820"/>
      <c r="C38820"/>
      <c r="D38820" s="198"/>
    </row>
    <row r="38821" spans="1:4" ht="14.4">
      <c r="A38821"/>
      <c r="B38821"/>
      <c r="C38821"/>
      <c r="D38821" s="198"/>
    </row>
    <row r="38822" spans="1:4" ht="14.4">
      <c r="A38822"/>
      <c r="B38822"/>
      <c r="C38822"/>
      <c r="D38822" s="198"/>
    </row>
    <row r="38823" spans="1:4" ht="14.4">
      <c r="A38823"/>
      <c r="B38823"/>
      <c r="C38823"/>
      <c r="D38823" s="198"/>
    </row>
    <row r="38824" spans="1:4" ht="14.4">
      <c r="A38824"/>
      <c r="B38824"/>
      <c r="C38824"/>
      <c r="D38824" s="198"/>
    </row>
    <row r="38825" spans="1:4" ht="14.4">
      <c r="A38825"/>
      <c r="B38825"/>
      <c r="C38825"/>
      <c r="D38825" s="198"/>
    </row>
    <row r="38826" spans="1:4" ht="14.4">
      <c r="A38826"/>
      <c r="B38826"/>
      <c r="C38826"/>
      <c r="D38826" s="198"/>
    </row>
    <row r="38827" spans="1:4" ht="14.4">
      <c r="A38827"/>
      <c r="B38827"/>
      <c r="C38827"/>
      <c r="D38827" s="198"/>
    </row>
    <row r="38828" spans="1:4" ht="14.4">
      <c r="A38828"/>
      <c r="B38828"/>
      <c r="C38828"/>
      <c r="D38828" s="198"/>
    </row>
    <row r="38829" spans="1:4" ht="14.4">
      <c r="A38829"/>
      <c r="B38829"/>
      <c r="C38829"/>
      <c r="D38829" s="198"/>
    </row>
    <row r="38830" spans="1:4" ht="14.4">
      <c r="A38830"/>
      <c r="B38830"/>
      <c r="C38830"/>
      <c r="D38830" s="198"/>
    </row>
    <row r="38831" spans="1:4" ht="14.4">
      <c r="A38831"/>
      <c r="B38831"/>
      <c r="C38831"/>
      <c r="D38831" s="198"/>
    </row>
    <row r="38832" spans="1:4" ht="14.4">
      <c r="A38832"/>
      <c r="B38832"/>
      <c r="C38832"/>
      <c r="D38832" s="198"/>
    </row>
    <row r="38833" spans="1:4" ht="14.4">
      <c r="A38833"/>
      <c r="B38833"/>
      <c r="C38833"/>
      <c r="D38833" s="198"/>
    </row>
    <row r="38834" spans="1:4" ht="14.4">
      <c r="A38834"/>
      <c r="B38834"/>
      <c r="C38834"/>
      <c r="D38834" s="198"/>
    </row>
    <row r="38835" spans="1:4" ht="14.4">
      <c r="A38835"/>
      <c r="B38835"/>
      <c r="C38835"/>
      <c r="D38835" s="198"/>
    </row>
    <row r="38836" spans="1:4" ht="14.4">
      <c r="A38836"/>
      <c r="B38836"/>
      <c r="C38836"/>
      <c r="D38836" s="198"/>
    </row>
    <row r="38837" spans="1:4" ht="14.4">
      <c r="A38837"/>
      <c r="B38837"/>
      <c r="C38837"/>
      <c r="D38837" s="198"/>
    </row>
    <row r="38838" spans="1:4" ht="14.4">
      <c r="A38838"/>
      <c r="B38838"/>
      <c r="C38838"/>
      <c r="D38838" s="198"/>
    </row>
    <row r="38839" spans="1:4" ht="14.4">
      <c r="A38839"/>
      <c r="B38839"/>
      <c r="C38839"/>
      <c r="D38839" s="198"/>
    </row>
    <row r="38840" spans="1:4" ht="14.4">
      <c r="A38840"/>
      <c r="B38840"/>
      <c r="C38840"/>
      <c r="D38840" s="198"/>
    </row>
    <row r="38841" spans="1:4" ht="14.4">
      <c r="A38841"/>
      <c r="B38841"/>
      <c r="C38841"/>
      <c r="D38841" s="198"/>
    </row>
    <row r="38842" spans="1:4" ht="14.4">
      <c r="A38842"/>
      <c r="B38842"/>
      <c r="C38842"/>
      <c r="D38842" s="198"/>
    </row>
    <row r="38843" spans="1:4" ht="14.4">
      <c r="A38843"/>
      <c r="B38843"/>
      <c r="C38843"/>
      <c r="D38843" s="198"/>
    </row>
    <row r="38844" spans="1:4" ht="14.4">
      <c r="A38844"/>
      <c r="B38844"/>
      <c r="C38844"/>
      <c r="D38844" s="198"/>
    </row>
    <row r="38845" spans="1:4" ht="14.4">
      <c r="A38845"/>
      <c r="B38845"/>
      <c r="C38845"/>
      <c r="D38845" s="198"/>
    </row>
    <row r="38846" spans="1:4" ht="14.4">
      <c r="A38846"/>
      <c r="B38846"/>
      <c r="C38846"/>
      <c r="D38846" s="198"/>
    </row>
    <row r="38847" spans="1:4" ht="14.4">
      <c r="A38847"/>
      <c r="B38847"/>
      <c r="C38847"/>
      <c r="D38847" s="198"/>
    </row>
    <row r="38848" spans="1:4" ht="14.4">
      <c r="A38848"/>
      <c r="B38848"/>
      <c r="C38848"/>
      <c r="D38848" s="198"/>
    </row>
    <row r="38849" spans="1:4" ht="14.4">
      <c r="A38849"/>
      <c r="B38849"/>
      <c r="C38849"/>
      <c r="D38849" s="198"/>
    </row>
    <row r="38850" spans="1:4" ht="14.4">
      <c r="A38850"/>
      <c r="B38850"/>
      <c r="C38850"/>
      <c r="D38850" s="198"/>
    </row>
    <row r="38851" spans="1:4" ht="14.4">
      <c r="A38851"/>
      <c r="B38851"/>
      <c r="C38851"/>
      <c r="D38851" s="198"/>
    </row>
    <row r="38852" spans="1:4" ht="14.4">
      <c r="A38852"/>
      <c r="B38852"/>
      <c r="C38852"/>
      <c r="D38852" s="198"/>
    </row>
    <row r="38853" spans="1:4" ht="14.4">
      <c r="A38853"/>
      <c r="B38853"/>
      <c r="C38853"/>
      <c r="D38853" s="198"/>
    </row>
    <row r="38854" spans="1:4" ht="14.4">
      <c r="A38854"/>
      <c r="B38854"/>
      <c r="C38854"/>
      <c r="D38854" s="198"/>
    </row>
    <row r="38855" spans="1:4" ht="14.4">
      <c r="A38855"/>
      <c r="B38855"/>
      <c r="C38855"/>
      <c r="D38855" s="198"/>
    </row>
    <row r="38856" spans="1:4" ht="14.4">
      <c r="A38856"/>
      <c r="B38856"/>
      <c r="C38856"/>
      <c r="D38856" s="198"/>
    </row>
    <row r="38857" spans="1:4" ht="14.4">
      <c r="A38857"/>
      <c r="B38857"/>
      <c r="C38857"/>
      <c r="D38857" s="198"/>
    </row>
    <row r="38858" spans="1:4" ht="14.4">
      <c r="A38858"/>
      <c r="B38858"/>
      <c r="C38858"/>
      <c r="D38858" s="198"/>
    </row>
    <row r="38859" spans="1:4" ht="14.4">
      <c r="A38859"/>
      <c r="B38859"/>
      <c r="C38859"/>
      <c r="D38859" s="198"/>
    </row>
    <row r="38860" spans="1:4" ht="14.4">
      <c r="A38860"/>
      <c r="B38860"/>
      <c r="C38860"/>
      <c r="D38860" s="198"/>
    </row>
    <row r="38861" spans="1:4" ht="14.4">
      <c r="A38861"/>
      <c r="B38861"/>
      <c r="C38861"/>
      <c r="D38861" s="198"/>
    </row>
    <row r="38862" spans="1:4" ht="14.4">
      <c r="A38862"/>
      <c r="B38862"/>
      <c r="C38862"/>
      <c r="D38862" s="198"/>
    </row>
    <row r="38863" spans="1:4" ht="14.4">
      <c r="A38863"/>
      <c r="B38863"/>
      <c r="C38863"/>
      <c r="D38863" s="198"/>
    </row>
    <row r="38864" spans="1:4" ht="14.4">
      <c r="A38864"/>
      <c r="B38864"/>
      <c r="C38864"/>
      <c r="D38864" s="198"/>
    </row>
    <row r="38865" spans="1:4" ht="14.4">
      <c r="A38865"/>
      <c r="B38865"/>
      <c r="C38865"/>
      <c r="D38865" s="198"/>
    </row>
    <row r="38866" spans="1:4" ht="14.4">
      <c r="A38866"/>
      <c r="B38866"/>
      <c r="C38866"/>
      <c r="D38866" s="198"/>
    </row>
    <row r="38867" spans="1:4" ht="14.4">
      <c r="A38867"/>
      <c r="B38867"/>
      <c r="C38867"/>
      <c r="D38867" s="198"/>
    </row>
    <row r="38868" spans="1:4" ht="14.4">
      <c r="A38868"/>
      <c r="B38868"/>
      <c r="C38868"/>
      <c r="D38868" s="198"/>
    </row>
    <row r="38869" spans="1:4" ht="14.4">
      <c r="A38869"/>
      <c r="B38869"/>
      <c r="C38869"/>
      <c r="D38869" s="198"/>
    </row>
    <row r="38870" spans="1:4" ht="14.4">
      <c r="A38870"/>
      <c r="B38870"/>
      <c r="C38870"/>
      <c r="D38870" s="198"/>
    </row>
    <row r="38871" spans="1:4" ht="14.4">
      <c r="A38871"/>
      <c r="B38871"/>
      <c r="C38871"/>
      <c r="D38871" s="198"/>
    </row>
    <row r="38872" spans="1:4" ht="14.4">
      <c r="A38872"/>
      <c r="B38872"/>
      <c r="C38872"/>
      <c r="D38872" s="198"/>
    </row>
    <row r="38873" spans="1:4" ht="14.4">
      <c r="A38873"/>
      <c r="B38873"/>
      <c r="C38873"/>
      <c r="D38873" s="198"/>
    </row>
    <row r="38874" spans="1:4" ht="14.4">
      <c r="A38874"/>
      <c r="B38874"/>
      <c r="C38874"/>
      <c r="D38874" s="198"/>
    </row>
    <row r="38875" spans="1:4" ht="14.4">
      <c r="A38875"/>
      <c r="B38875"/>
      <c r="C38875"/>
      <c r="D38875" s="198"/>
    </row>
    <row r="38876" spans="1:4" ht="14.4">
      <c r="A38876"/>
      <c r="B38876"/>
      <c r="C38876"/>
      <c r="D38876" s="198"/>
    </row>
    <row r="38877" spans="1:4" ht="14.4">
      <c r="A38877"/>
      <c r="B38877"/>
      <c r="C38877"/>
      <c r="D38877" s="198"/>
    </row>
    <row r="38878" spans="1:4" ht="14.4">
      <c r="A38878"/>
      <c r="B38878"/>
      <c r="C38878"/>
      <c r="D38878" s="198"/>
    </row>
    <row r="38879" spans="1:4" ht="14.4">
      <c r="A38879"/>
      <c r="B38879"/>
      <c r="C38879"/>
      <c r="D38879" s="198"/>
    </row>
    <row r="38880" spans="1:4" ht="14.4">
      <c r="A38880"/>
      <c r="B38880"/>
      <c r="C38880"/>
      <c r="D38880" s="198"/>
    </row>
    <row r="38881" spans="1:4" ht="14.4">
      <c r="A38881"/>
      <c r="B38881"/>
      <c r="C38881"/>
      <c r="D38881" s="198"/>
    </row>
    <row r="38882" spans="1:4" ht="14.4">
      <c r="A38882"/>
      <c r="B38882"/>
      <c r="C38882"/>
      <c r="D38882" s="198"/>
    </row>
    <row r="38883" spans="1:4" ht="14.4">
      <c r="A38883"/>
      <c r="B38883"/>
      <c r="C38883"/>
      <c r="D38883" s="198"/>
    </row>
    <row r="38884" spans="1:4" ht="14.4">
      <c r="A38884"/>
      <c r="B38884"/>
      <c r="C38884"/>
      <c r="D38884" s="198"/>
    </row>
    <row r="38885" spans="1:4" ht="14.4">
      <c r="A38885"/>
      <c r="B38885"/>
      <c r="C38885"/>
      <c r="D38885" s="198"/>
    </row>
    <row r="38886" spans="1:4" ht="14.4">
      <c r="A38886"/>
      <c r="B38886"/>
      <c r="C38886"/>
      <c r="D38886" s="198"/>
    </row>
    <row r="38887" spans="1:4" ht="14.4">
      <c r="A38887"/>
      <c r="B38887"/>
      <c r="C38887"/>
      <c r="D38887" s="198"/>
    </row>
    <row r="38888" spans="1:4" ht="14.4">
      <c r="A38888"/>
      <c r="B38888"/>
      <c r="C38888"/>
      <c r="D38888" s="198"/>
    </row>
    <row r="38889" spans="1:4" ht="14.4">
      <c r="A38889"/>
      <c r="B38889"/>
      <c r="C38889"/>
      <c r="D38889" s="198"/>
    </row>
    <row r="38890" spans="1:4" ht="14.4">
      <c r="A38890"/>
      <c r="B38890"/>
      <c r="C38890"/>
      <c r="D38890" s="198"/>
    </row>
    <row r="38891" spans="1:4" ht="14.4">
      <c r="A38891"/>
      <c r="B38891"/>
      <c r="C38891"/>
      <c r="D38891" s="198"/>
    </row>
    <row r="38892" spans="1:4" ht="14.4">
      <c r="A38892"/>
      <c r="B38892"/>
      <c r="C38892"/>
      <c r="D38892" s="198"/>
    </row>
    <row r="38893" spans="1:4" ht="14.4">
      <c r="A38893"/>
      <c r="B38893"/>
      <c r="C38893"/>
      <c r="D38893" s="198"/>
    </row>
    <row r="38894" spans="1:4" ht="14.4">
      <c r="A38894"/>
      <c r="B38894"/>
      <c r="C38894"/>
      <c r="D38894" s="198"/>
    </row>
    <row r="38895" spans="1:4" ht="14.4">
      <c r="A38895"/>
      <c r="B38895"/>
      <c r="C38895"/>
      <c r="D38895" s="198"/>
    </row>
    <row r="38896" spans="1:4" ht="14.4">
      <c r="A38896"/>
      <c r="B38896"/>
      <c r="C38896"/>
      <c r="D38896" s="198"/>
    </row>
    <row r="38897" spans="1:4" ht="14.4">
      <c r="A38897"/>
      <c r="B38897"/>
      <c r="C38897"/>
      <c r="D38897" s="198"/>
    </row>
    <row r="38898" spans="1:4" ht="14.4">
      <c r="A38898"/>
      <c r="B38898"/>
      <c r="C38898"/>
      <c r="D38898" s="198"/>
    </row>
    <row r="38899" spans="1:4" ht="14.4">
      <c r="A38899"/>
      <c r="B38899"/>
      <c r="C38899"/>
      <c r="D38899" s="198"/>
    </row>
    <row r="38900" spans="1:4" ht="14.4">
      <c r="A38900"/>
      <c r="B38900"/>
      <c r="C38900"/>
      <c r="D38900" s="198"/>
    </row>
    <row r="38901" spans="1:4" ht="14.4">
      <c r="A38901"/>
      <c r="B38901"/>
      <c r="C38901"/>
      <c r="D38901" s="198"/>
    </row>
    <row r="38902" spans="1:4" ht="14.4">
      <c r="A38902"/>
      <c r="B38902"/>
      <c r="C38902"/>
      <c r="D38902" s="198"/>
    </row>
    <row r="38903" spans="1:4" ht="14.4">
      <c r="A38903"/>
      <c r="B38903"/>
      <c r="C38903"/>
      <c r="D38903" s="198"/>
    </row>
    <row r="38904" spans="1:4" ht="14.4">
      <c r="A38904"/>
      <c r="B38904"/>
      <c r="C38904"/>
      <c r="D38904" s="198"/>
    </row>
    <row r="38905" spans="1:4" ht="14.4">
      <c r="A38905"/>
      <c r="B38905"/>
      <c r="C38905"/>
      <c r="D38905" s="198"/>
    </row>
    <row r="38906" spans="1:4" ht="14.4">
      <c r="A38906"/>
      <c r="B38906"/>
      <c r="C38906"/>
      <c r="D38906" s="198"/>
    </row>
    <row r="38907" spans="1:4" ht="14.4">
      <c r="A38907"/>
      <c r="B38907"/>
      <c r="C38907"/>
      <c r="D38907" s="198"/>
    </row>
    <row r="38908" spans="1:4" ht="14.4">
      <c r="A38908"/>
      <c r="B38908"/>
      <c r="C38908"/>
      <c r="D38908" s="198"/>
    </row>
    <row r="38909" spans="1:4" ht="14.4">
      <c r="A38909"/>
      <c r="B38909"/>
      <c r="C38909"/>
      <c r="D38909" s="198"/>
    </row>
    <row r="38910" spans="1:4" ht="14.4">
      <c r="A38910"/>
      <c r="B38910"/>
      <c r="C38910"/>
      <c r="D38910" s="198"/>
    </row>
    <row r="38911" spans="1:4" ht="14.4">
      <c r="A38911"/>
      <c r="B38911"/>
      <c r="C38911"/>
      <c r="D38911" s="198"/>
    </row>
    <row r="38912" spans="1:4" ht="14.4">
      <c r="A38912"/>
      <c r="B38912"/>
      <c r="C38912"/>
      <c r="D38912" s="198"/>
    </row>
    <row r="38913" spans="1:4" ht="14.4">
      <c r="A38913"/>
      <c r="B38913"/>
      <c r="C38913"/>
      <c r="D38913" s="198"/>
    </row>
    <row r="38914" spans="1:4" ht="14.4">
      <c r="A38914"/>
      <c r="B38914"/>
      <c r="C38914"/>
      <c r="D38914" s="198"/>
    </row>
    <row r="38915" spans="1:4" ht="14.4">
      <c r="A38915"/>
      <c r="B38915"/>
      <c r="C38915"/>
      <c r="D38915" s="198"/>
    </row>
    <row r="38916" spans="1:4" ht="14.4">
      <c r="A38916"/>
      <c r="B38916"/>
      <c r="C38916"/>
      <c r="D38916" s="198"/>
    </row>
    <row r="38917" spans="1:4" ht="14.4">
      <c r="A38917"/>
      <c r="B38917"/>
      <c r="C38917"/>
      <c r="D38917" s="198"/>
    </row>
    <row r="38918" spans="1:4" ht="14.4">
      <c r="A38918"/>
      <c r="B38918"/>
      <c r="C38918"/>
      <c r="D38918" s="198"/>
    </row>
    <row r="38919" spans="1:4" ht="14.4">
      <c r="A38919"/>
      <c r="B38919"/>
      <c r="C38919"/>
      <c r="D38919" s="198"/>
    </row>
    <row r="38920" spans="1:4" ht="14.4">
      <c r="A38920"/>
      <c r="B38920"/>
      <c r="C38920"/>
      <c r="D38920" s="198"/>
    </row>
    <row r="38921" spans="1:4" ht="14.4">
      <c r="A38921"/>
      <c r="B38921"/>
      <c r="C38921"/>
      <c r="D38921" s="198"/>
    </row>
    <row r="38922" spans="1:4" ht="14.4">
      <c r="A38922"/>
      <c r="B38922"/>
      <c r="C38922"/>
      <c r="D38922" s="198"/>
    </row>
    <row r="38923" spans="1:4" ht="14.4">
      <c r="A38923"/>
      <c r="B38923"/>
      <c r="C38923"/>
      <c r="D38923" s="198"/>
    </row>
    <row r="38924" spans="1:4" ht="14.4">
      <c r="A38924"/>
      <c r="B38924"/>
      <c r="C38924"/>
      <c r="D38924" s="198"/>
    </row>
    <row r="38925" spans="1:4" ht="14.4">
      <c r="A38925"/>
      <c r="B38925"/>
      <c r="C38925"/>
      <c r="D38925" s="198"/>
    </row>
    <row r="38926" spans="1:4" ht="14.4">
      <c r="A38926"/>
      <c r="B38926"/>
      <c r="C38926"/>
      <c r="D38926" s="198"/>
    </row>
    <row r="38927" spans="1:4" ht="14.4">
      <c r="A38927"/>
      <c r="B38927"/>
      <c r="C38927"/>
      <c r="D38927" s="198"/>
    </row>
    <row r="38928" spans="1:4" ht="14.4">
      <c r="A38928"/>
      <c r="B38928"/>
      <c r="C38928"/>
      <c r="D38928" s="198"/>
    </row>
    <row r="38929" spans="1:4" ht="14.4">
      <c r="A38929"/>
      <c r="B38929"/>
      <c r="C38929"/>
      <c r="D38929" s="198"/>
    </row>
    <row r="38930" spans="1:4" ht="14.4">
      <c r="A38930"/>
      <c r="B38930"/>
      <c r="C38930"/>
      <c r="D38930" s="198"/>
    </row>
    <row r="38931" spans="1:4" ht="14.4">
      <c r="A38931"/>
      <c r="B38931"/>
      <c r="C38931"/>
      <c r="D38931" s="198"/>
    </row>
    <row r="38932" spans="1:4" ht="14.4">
      <c r="A38932"/>
      <c r="B38932"/>
      <c r="C38932"/>
      <c r="D38932" s="198"/>
    </row>
    <row r="38933" spans="1:4" ht="14.4">
      <c r="A38933"/>
      <c r="B38933"/>
      <c r="C38933"/>
      <c r="D38933" s="198"/>
    </row>
    <row r="38934" spans="1:4" ht="14.4">
      <c r="A38934"/>
      <c r="B38934"/>
      <c r="C38934"/>
      <c r="D38934" s="198"/>
    </row>
    <row r="38935" spans="1:4" ht="14.4">
      <c r="A38935"/>
      <c r="B38935"/>
      <c r="C38935"/>
      <c r="D38935" s="198"/>
    </row>
    <row r="38936" spans="1:4" ht="14.4">
      <c r="A38936"/>
      <c r="B38936"/>
      <c r="C38936"/>
      <c r="D38936" s="198"/>
    </row>
    <row r="38937" spans="1:4" ht="14.4">
      <c r="A38937"/>
      <c r="B38937"/>
      <c r="C38937"/>
      <c r="D38937" s="198"/>
    </row>
    <row r="38938" spans="1:4" ht="14.4">
      <c r="A38938"/>
      <c r="B38938"/>
      <c r="C38938"/>
      <c r="D38938" s="198"/>
    </row>
    <row r="38939" spans="1:4" ht="14.4">
      <c r="A38939"/>
      <c r="B38939"/>
      <c r="C38939"/>
      <c r="D38939" s="198"/>
    </row>
    <row r="38940" spans="1:4" ht="14.4">
      <c r="A38940"/>
      <c r="B38940"/>
      <c r="C38940"/>
      <c r="D38940" s="198"/>
    </row>
    <row r="38941" spans="1:4" ht="14.4">
      <c r="A38941"/>
      <c r="B38941"/>
      <c r="C38941"/>
      <c r="D38941" s="198"/>
    </row>
    <row r="38942" spans="1:4" ht="14.4">
      <c r="A38942"/>
      <c r="B38942"/>
      <c r="C38942"/>
      <c r="D38942" s="198"/>
    </row>
    <row r="38943" spans="1:4" ht="14.4">
      <c r="A38943"/>
      <c r="B38943"/>
      <c r="C38943"/>
      <c r="D38943" s="198"/>
    </row>
    <row r="38944" spans="1:4" ht="14.4">
      <c r="A38944"/>
      <c r="B38944"/>
      <c r="C38944"/>
      <c r="D38944" s="198"/>
    </row>
    <row r="38945" spans="1:4" ht="14.4">
      <c r="A38945"/>
      <c r="B38945"/>
      <c r="C38945"/>
      <c r="D38945" s="198"/>
    </row>
    <row r="38946" spans="1:4" ht="14.4">
      <c r="A38946"/>
      <c r="B38946"/>
      <c r="C38946"/>
      <c r="D38946" s="198"/>
    </row>
    <row r="38947" spans="1:4" ht="14.4">
      <c r="A38947"/>
      <c r="B38947"/>
      <c r="C38947"/>
      <c r="D38947" s="198"/>
    </row>
    <row r="38948" spans="1:4" ht="14.4">
      <c r="A38948"/>
      <c r="B38948"/>
      <c r="C38948"/>
      <c r="D38948" s="198"/>
    </row>
    <row r="38949" spans="1:4" ht="14.4">
      <c r="A38949"/>
      <c r="B38949"/>
      <c r="C38949"/>
      <c r="D38949" s="198"/>
    </row>
    <row r="38950" spans="1:4" ht="14.4">
      <c r="A38950"/>
      <c r="B38950"/>
      <c r="C38950"/>
      <c r="D38950" s="198"/>
    </row>
    <row r="38951" spans="1:4" ht="14.4">
      <c r="A38951"/>
      <c r="B38951"/>
      <c r="C38951"/>
      <c r="D38951" s="198"/>
    </row>
    <row r="38952" spans="1:4" ht="14.4">
      <c r="A38952"/>
      <c r="B38952"/>
      <c r="C38952"/>
      <c r="D38952" s="198"/>
    </row>
    <row r="38953" spans="1:4" ht="14.4">
      <c r="A38953"/>
      <c r="B38953"/>
      <c r="C38953"/>
      <c r="D38953" s="198"/>
    </row>
    <row r="38954" spans="1:4" ht="14.4">
      <c r="A38954"/>
      <c r="B38954"/>
      <c r="C38954"/>
      <c r="D38954" s="198"/>
    </row>
    <row r="38955" spans="1:4" ht="14.4">
      <c r="A38955"/>
      <c r="B38955"/>
      <c r="C38955"/>
      <c r="D38955" s="198"/>
    </row>
    <row r="38956" spans="1:4" ht="14.4">
      <c r="A38956"/>
      <c r="B38956"/>
      <c r="C38956"/>
      <c r="D38956" s="198"/>
    </row>
    <row r="38957" spans="1:4" ht="14.4">
      <c r="A38957"/>
      <c r="B38957"/>
      <c r="C38957"/>
      <c r="D38957" s="198"/>
    </row>
    <row r="38958" spans="1:4" ht="14.4">
      <c r="A38958"/>
      <c r="B38958"/>
      <c r="C38958"/>
      <c r="D38958" s="198"/>
    </row>
    <row r="38959" spans="1:4" ht="14.4">
      <c r="A38959"/>
      <c r="B38959"/>
      <c r="C38959"/>
      <c r="D38959" s="198"/>
    </row>
    <row r="38960" spans="1:4" ht="14.4">
      <c r="A38960"/>
      <c r="B38960"/>
      <c r="C38960"/>
      <c r="D38960" s="198"/>
    </row>
    <row r="38961" spans="1:4" ht="14.4">
      <c r="A38961"/>
      <c r="B38961"/>
      <c r="C38961"/>
      <c r="D38961" s="198"/>
    </row>
    <row r="38962" spans="1:4" ht="14.4">
      <c r="A38962"/>
      <c r="B38962"/>
      <c r="C38962"/>
      <c r="D38962" s="198"/>
    </row>
    <row r="38963" spans="1:4" ht="14.4">
      <c r="A38963"/>
      <c r="B38963"/>
      <c r="C38963"/>
      <c r="D38963" s="198"/>
    </row>
    <row r="38964" spans="1:4" ht="14.4">
      <c r="A38964"/>
      <c r="B38964"/>
      <c r="C38964"/>
      <c r="D38964" s="198"/>
    </row>
    <row r="38965" spans="1:4" ht="14.4">
      <c r="A38965"/>
      <c r="B38965"/>
      <c r="C38965"/>
      <c r="D38965" s="198"/>
    </row>
    <row r="38966" spans="1:4" ht="14.4">
      <c r="A38966"/>
      <c r="B38966"/>
      <c r="C38966"/>
      <c r="D38966" s="198"/>
    </row>
    <row r="38967" spans="1:4" ht="14.4">
      <c r="A38967"/>
      <c r="B38967"/>
      <c r="C38967"/>
      <c r="D38967" s="198"/>
    </row>
    <row r="38968" spans="1:4" ht="14.4">
      <c r="A38968"/>
      <c r="B38968"/>
      <c r="C38968"/>
      <c r="D38968" s="198"/>
    </row>
    <row r="38969" spans="1:4" ht="14.4">
      <c r="A38969"/>
      <c r="B38969"/>
      <c r="C38969"/>
      <c r="D38969" s="198"/>
    </row>
    <row r="38970" spans="1:4" ht="14.4">
      <c r="A38970"/>
      <c r="B38970"/>
      <c r="C38970"/>
      <c r="D38970" s="198"/>
    </row>
    <row r="38971" spans="1:4" ht="14.4">
      <c r="A38971"/>
      <c r="B38971"/>
      <c r="C38971"/>
      <c r="D38971" s="198"/>
    </row>
    <row r="38972" spans="1:4" ht="14.4">
      <c r="A38972"/>
      <c r="B38972"/>
      <c r="C38972"/>
      <c r="D38972" s="198"/>
    </row>
    <row r="38973" spans="1:4" ht="14.4">
      <c r="A38973"/>
      <c r="B38973"/>
      <c r="C38973"/>
      <c r="D38973" s="198"/>
    </row>
    <row r="38974" spans="1:4" ht="14.4">
      <c r="A38974"/>
      <c r="B38974"/>
      <c r="C38974"/>
      <c r="D38974" s="198"/>
    </row>
    <row r="38975" spans="1:4" ht="14.4">
      <c r="A38975"/>
      <c r="B38975"/>
      <c r="C38975"/>
      <c r="D38975" s="198"/>
    </row>
    <row r="38976" spans="1:4" ht="14.4">
      <c r="A38976"/>
      <c r="B38976"/>
      <c r="C38976"/>
      <c r="D38976" s="198"/>
    </row>
    <row r="38977" spans="1:4" ht="14.4">
      <c r="A38977"/>
      <c r="B38977"/>
      <c r="C38977"/>
      <c r="D38977" s="198"/>
    </row>
    <row r="38978" spans="1:4" ht="14.4">
      <c r="A38978"/>
      <c r="B38978"/>
      <c r="C38978"/>
      <c r="D38978" s="198"/>
    </row>
    <row r="38979" spans="1:4" ht="14.4">
      <c r="A38979"/>
      <c r="B38979"/>
      <c r="C38979"/>
      <c r="D38979" s="198"/>
    </row>
    <row r="38980" spans="1:4" ht="14.4">
      <c r="A38980"/>
      <c r="B38980"/>
      <c r="C38980"/>
      <c r="D38980" s="198"/>
    </row>
    <row r="38981" spans="1:4" ht="14.4">
      <c r="A38981"/>
      <c r="B38981"/>
      <c r="C38981"/>
      <c r="D38981" s="198"/>
    </row>
    <row r="38982" spans="1:4" ht="14.4">
      <c r="A38982"/>
      <c r="B38982"/>
      <c r="C38982"/>
      <c r="D38982" s="198"/>
    </row>
    <row r="38983" spans="1:4" ht="14.4">
      <c r="A38983"/>
      <c r="B38983"/>
      <c r="C38983"/>
      <c r="D38983" s="198"/>
    </row>
    <row r="38984" spans="1:4" ht="14.4">
      <c r="A38984"/>
      <c r="B38984"/>
      <c r="C38984"/>
      <c r="D38984" s="198"/>
    </row>
    <row r="38985" spans="1:4" ht="14.4">
      <c r="A38985"/>
      <c r="B38985"/>
      <c r="C38985"/>
      <c r="D38985" s="198"/>
    </row>
    <row r="38986" spans="1:4" ht="14.4">
      <c r="A38986"/>
      <c r="B38986"/>
      <c r="C38986"/>
      <c r="D38986" s="198"/>
    </row>
    <row r="38987" spans="1:4" ht="14.4">
      <c r="A38987"/>
      <c r="B38987"/>
      <c r="C38987"/>
      <c r="D38987" s="198"/>
    </row>
    <row r="38988" spans="1:4" ht="14.4">
      <c r="A38988"/>
      <c r="B38988"/>
      <c r="C38988"/>
      <c r="D38988" s="198"/>
    </row>
    <row r="38989" spans="1:4" ht="14.4">
      <c r="A38989"/>
      <c r="B38989"/>
      <c r="C38989"/>
      <c r="D38989" s="198"/>
    </row>
    <row r="38990" spans="1:4" ht="14.4">
      <c r="A38990"/>
      <c r="B38990"/>
      <c r="C38990"/>
      <c r="D38990" s="198"/>
    </row>
    <row r="38991" spans="1:4" ht="14.4">
      <c r="A38991"/>
      <c r="B38991"/>
      <c r="C38991"/>
      <c r="D38991" s="198"/>
    </row>
    <row r="38992" spans="1:4" ht="14.4">
      <c r="A38992"/>
      <c r="B38992"/>
      <c r="C38992"/>
      <c r="D38992" s="198"/>
    </row>
    <row r="38993" spans="1:4" ht="14.4">
      <c r="A38993"/>
      <c r="B38993"/>
      <c r="C38993"/>
      <c r="D38993" s="198"/>
    </row>
    <row r="38994" spans="1:4" ht="14.4">
      <c r="A38994"/>
      <c r="B38994"/>
      <c r="C38994"/>
      <c r="D38994" s="198"/>
    </row>
    <row r="38995" spans="1:4" ht="14.4">
      <c r="A38995"/>
      <c r="B38995"/>
      <c r="C38995"/>
      <c r="D38995" s="198"/>
    </row>
    <row r="38996" spans="1:4" ht="14.4">
      <c r="A38996"/>
      <c r="B38996"/>
      <c r="C38996"/>
      <c r="D38996" s="198"/>
    </row>
    <row r="38997" spans="1:4" ht="14.4">
      <c r="A38997"/>
      <c r="B38997"/>
      <c r="C38997"/>
      <c r="D38997" s="198"/>
    </row>
    <row r="38998" spans="1:4" ht="14.4">
      <c r="A38998"/>
      <c r="B38998"/>
      <c r="C38998"/>
      <c r="D38998" s="198"/>
    </row>
    <row r="38999" spans="1:4" ht="14.4">
      <c r="A38999"/>
      <c r="B38999"/>
      <c r="C38999"/>
      <c r="D38999" s="198"/>
    </row>
    <row r="39000" spans="1:4" ht="14.4">
      <c r="A39000"/>
      <c r="B39000"/>
      <c r="C39000"/>
      <c r="D39000" s="198"/>
    </row>
    <row r="39001" spans="1:4" ht="14.4">
      <c r="A39001"/>
      <c r="B39001"/>
      <c r="C39001"/>
      <c r="D39001" s="198"/>
    </row>
    <row r="39002" spans="1:4" ht="14.4">
      <c r="A39002"/>
      <c r="B39002"/>
      <c r="C39002"/>
      <c r="D39002" s="198"/>
    </row>
    <row r="39003" spans="1:4" ht="14.4">
      <c r="A39003"/>
      <c r="B39003"/>
      <c r="C39003"/>
      <c r="D39003" s="198"/>
    </row>
    <row r="39004" spans="1:4" ht="14.4">
      <c r="A39004"/>
      <c r="B39004"/>
      <c r="C39004"/>
      <c r="D39004" s="198"/>
    </row>
    <row r="39005" spans="1:4" ht="14.4">
      <c r="A39005"/>
      <c r="B39005"/>
      <c r="C39005"/>
      <c r="D39005" s="198"/>
    </row>
    <row r="39006" spans="1:4" ht="14.4">
      <c r="A39006"/>
      <c r="B39006"/>
      <c r="C39006"/>
      <c r="D39006" s="198"/>
    </row>
    <row r="39007" spans="1:4" ht="14.4">
      <c r="A39007"/>
      <c r="B39007"/>
      <c r="C39007"/>
      <c r="D39007" s="198"/>
    </row>
    <row r="39008" spans="1:4" ht="14.4">
      <c r="A39008"/>
      <c r="B39008"/>
      <c r="C39008"/>
      <c r="D39008" s="198"/>
    </row>
    <row r="39009" spans="1:4" ht="14.4">
      <c r="A39009"/>
      <c r="B39009"/>
      <c r="C39009"/>
      <c r="D39009" s="198"/>
    </row>
    <row r="39010" spans="1:4" ht="14.4">
      <c r="A39010"/>
      <c r="B39010"/>
      <c r="C39010"/>
      <c r="D39010" s="198"/>
    </row>
    <row r="39011" spans="1:4" ht="14.4">
      <c r="A39011"/>
      <c r="B39011"/>
      <c r="C39011"/>
      <c r="D39011" s="198"/>
    </row>
    <row r="39012" spans="1:4" ht="14.4">
      <c r="A39012"/>
      <c r="B39012"/>
      <c r="C39012"/>
      <c r="D39012" s="198"/>
    </row>
    <row r="39013" spans="1:4" ht="14.4">
      <c r="A39013"/>
      <c r="B39013"/>
      <c r="C39013"/>
      <c r="D39013" s="198"/>
    </row>
    <row r="39014" spans="1:4" ht="14.4">
      <c r="A39014"/>
      <c r="B39014"/>
      <c r="C39014"/>
      <c r="D39014" s="198"/>
    </row>
    <row r="39015" spans="1:4" ht="14.4">
      <c r="A39015"/>
      <c r="B39015"/>
      <c r="C39015"/>
      <c r="D39015" s="198"/>
    </row>
    <row r="39016" spans="1:4" ht="14.4">
      <c r="A39016"/>
      <c r="B39016"/>
      <c r="C39016"/>
      <c r="D39016" s="198"/>
    </row>
    <row r="39017" spans="1:4" ht="14.4">
      <c r="A39017"/>
      <c r="B39017"/>
      <c r="C39017"/>
      <c r="D39017" s="198"/>
    </row>
    <row r="39018" spans="1:4" ht="14.4">
      <c r="A39018"/>
      <c r="B39018"/>
      <c r="C39018"/>
      <c r="D39018" s="198"/>
    </row>
    <row r="39019" spans="1:4" ht="14.4">
      <c r="A39019"/>
      <c r="B39019"/>
      <c r="C39019"/>
      <c r="D39019" s="198"/>
    </row>
    <row r="39020" spans="1:4" ht="14.4">
      <c r="A39020"/>
      <c r="B39020"/>
      <c r="C39020"/>
      <c r="D39020" s="198"/>
    </row>
    <row r="39021" spans="1:4" ht="14.4">
      <c r="A39021"/>
      <c r="B39021"/>
      <c r="C39021"/>
      <c r="D39021" s="198"/>
    </row>
    <row r="39022" spans="1:4" ht="14.4">
      <c r="A39022"/>
      <c r="B39022"/>
      <c r="C39022"/>
      <c r="D39022" s="198"/>
    </row>
    <row r="39023" spans="1:4" ht="14.4">
      <c r="A39023"/>
      <c r="B39023"/>
      <c r="C39023"/>
      <c r="D39023" s="198"/>
    </row>
    <row r="39024" spans="1:4" ht="14.4">
      <c r="A39024"/>
      <c r="B39024"/>
      <c r="C39024"/>
      <c r="D39024" s="198"/>
    </row>
    <row r="39025" spans="1:4" ht="14.4">
      <c r="A39025"/>
      <c r="B39025"/>
      <c r="C39025"/>
      <c r="D39025" s="198"/>
    </row>
    <row r="39026" spans="1:4" ht="14.4">
      <c r="A39026"/>
      <c r="B39026"/>
      <c r="C39026"/>
      <c r="D39026" s="198"/>
    </row>
    <row r="39027" spans="1:4" ht="14.4">
      <c r="A39027"/>
      <c r="B39027"/>
      <c r="C39027"/>
      <c r="D39027" s="198"/>
    </row>
    <row r="39028" spans="1:4" ht="14.4">
      <c r="A39028"/>
      <c r="B39028"/>
      <c r="C39028"/>
      <c r="D39028" s="198"/>
    </row>
    <row r="39029" spans="1:4" ht="14.4">
      <c r="A39029"/>
      <c r="B39029"/>
      <c r="C39029"/>
      <c r="D39029" s="198"/>
    </row>
    <row r="39030" spans="1:4" ht="14.4">
      <c r="A39030"/>
      <c r="B39030"/>
      <c r="C39030"/>
      <c r="D39030" s="198"/>
    </row>
    <row r="39031" spans="1:4" ht="14.4">
      <c r="A39031"/>
      <c r="B39031"/>
      <c r="C39031"/>
      <c r="D39031" s="198"/>
    </row>
    <row r="39032" spans="1:4" ht="14.4">
      <c r="A39032"/>
      <c r="B39032"/>
      <c r="C39032"/>
      <c r="D39032" s="198"/>
    </row>
    <row r="39033" spans="1:4" ht="14.4">
      <c r="A39033"/>
      <c r="B39033"/>
      <c r="C39033"/>
      <c r="D39033" s="198"/>
    </row>
    <row r="39034" spans="1:4" ht="14.4">
      <c r="A39034"/>
      <c r="B39034"/>
      <c r="C39034"/>
      <c r="D39034" s="198"/>
    </row>
    <row r="39035" spans="1:4" ht="14.4">
      <c r="A39035"/>
      <c r="B39035"/>
      <c r="C39035"/>
      <c r="D39035" s="198"/>
    </row>
    <row r="39036" spans="1:4" ht="14.4">
      <c r="A39036"/>
      <c r="B39036"/>
      <c r="C39036"/>
      <c r="D39036" s="198"/>
    </row>
    <row r="39037" spans="1:4" ht="14.4">
      <c r="A39037"/>
      <c r="B39037"/>
      <c r="C39037"/>
      <c r="D39037" s="198"/>
    </row>
    <row r="39038" spans="1:4" ht="14.4">
      <c r="A39038"/>
      <c r="B39038"/>
      <c r="C39038"/>
      <c r="D39038" s="198"/>
    </row>
    <row r="39039" spans="1:4" ht="14.4">
      <c r="A39039"/>
      <c r="B39039"/>
      <c r="C39039"/>
      <c r="D39039" s="198"/>
    </row>
    <row r="39040" spans="1:4" ht="14.4">
      <c r="A39040"/>
      <c r="B39040"/>
      <c r="C39040"/>
      <c r="D39040" s="198"/>
    </row>
    <row r="39041" spans="1:4" ht="14.4">
      <c r="A39041"/>
      <c r="B39041"/>
      <c r="C39041"/>
      <c r="D39041" s="198"/>
    </row>
    <row r="39042" spans="1:4" ht="14.4">
      <c r="A39042"/>
      <c r="B39042"/>
      <c r="C39042"/>
      <c r="D39042" s="198"/>
    </row>
    <row r="39043" spans="1:4" ht="14.4">
      <c r="A39043"/>
      <c r="B39043"/>
      <c r="C39043"/>
      <c r="D39043" s="198"/>
    </row>
    <row r="39044" spans="1:4" ht="14.4">
      <c r="A39044"/>
      <c r="B39044"/>
      <c r="C39044"/>
      <c r="D39044" s="198"/>
    </row>
    <row r="39045" spans="1:4" ht="14.4">
      <c r="A39045"/>
      <c r="B39045"/>
      <c r="C39045"/>
      <c r="D39045" s="198"/>
    </row>
    <row r="39046" spans="1:4" ht="14.4">
      <c r="A39046"/>
      <c r="B39046"/>
      <c r="C39046"/>
      <c r="D39046" s="198"/>
    </row>
    <row r="39047" spans="1:4" ht="14.4">
      <c r="A39047"/>
      <c r="B39047"/>
      <c r="C39047"/>
      <c r="D39047" s="198"/>
    </row>
    <row r="39048" spans="1:4" ht="14.4">
      <c r="A39048"/>
      <c r="B39048"/>
      <c r="C39048"/>
      <c r="D39048" s="198"/>
    </row>
    <row r="39049" spans="1:4" ht="14.4">
      <c r="A39049"/>
      <c r="B39049"/>
      <c r="C39049"/>
      <c r="D39049" s="198"/>
    </row>
    <row r="39050" spans="1:4" ht="14.4">
      <c r="A39050"/>
      <c r="B39050"/>
      <c r="C39050"/>
      <c r="D39050" s="198"/>
    </row>
    <row r="39051" spans="1:4" ht="14.4">
      <c r="A39051"/>
      <c r="B39051"/>
      <c r="C39051"/>
      <c r="D39051" s="198"/>
    </row>
    <row r="39052" spans="1:4" ht="14.4">
      <c r="A39052"/>
      <c r="B39052"/>
      <c r="C39052"/>
      <c r="D39052" s="198"/>
    </row>
    <row r="39053" spans="1:4" ht="14.4">
      <c r="A39053"/>
      <c r="B39053"/>
      <c r="C39053"/>
      <c r="D39053" s="198"/>
    </row>
    <row r="39054" spans="1:4" ht="14.4">
      <c r="A39054"/>
      <c r="B39054"/>
      <c r="C39054"/>
      <c r="D39054" s="198"/>
    </row>
    <row r="39055" spans="1:4" ht="14.4">
      <c r="A39055"/>
      <c r="B39055"/>
      <c r="C39055"/>
      <c r="D39055" s="198"/>
    </row>
    <row r="39056" spans="1:4" ht="14.4">
      <c r="A39056"/>
      <c r="B39056"/>
      <c r="C39056"/>
      <c r="D39056" s="198"/>
    </row>
    <row r="39057" spans="1:4" ht="14.4">
      <c r="A39057"/>
      <c r="B39057"/>
      <c r="C39057"/>
      <c r="D39057" s="198"/>
    </row>
    <row r="39058" spans="1:4" ht="14.4">
      <c r="A39058"/>
      <c r="B39058"/>
      <c r="C39058"/>
      <c r="D39058" s="198"/>
    </row>
    <row r="39059" spans="1:4" ht="14.4">
      <c r="A39059"/>
      <c r="B39059"/>
      <c r="C39059"/>
      <c r="D39059" s="198"/>
    </row>
    <row r="39060" spans="1:4" ht="14.4">
      <c r="A39060"/>
      <c r="B39060"/>
      <c r="C39060"/>
      <c r="D39060" s="198"/>
    </row>
    <row r="39061" spans="1:4" ht="14.4">
      <c r="A39061"/>
      <c r="B39061"/>
      <c r="C39061"/>
      <c r="D39061" s="198"/>
    </row>
    <row r="39062" spans="1:4" ht="14.4">
      <c r="A39062"/>
      <c r="B39062"/>
      <c r="C39062"/>
      <c r="D39062" s="198"/>
    </row>
    <row r="39063" spans="1:4" ht="14.4">
      <c r="A39063"/>
      <c r="B39063"/>
      <c r="C39063"/>
      <c r="D39063" s="198"/>
    </row>
    <row r="39064" spans="1:4" ht="14.4">
      <c r="A39064"/>
      <c r="B39064"/>
      <c r="C39064"/>
      <c r="D39064" s="198"/>
    </row>
    <row r="39065" spans="1:4" ht="14.4">
      <c r="A39065"/>
      <c r="B39065"/>
      <c r="C39065"/>
      <c r="D39065" s="198"/>
    </row>
    <row r="39066" spans="1:4" ht="14.4">
      <c r="A39066"/>
      <c r="B39066"/>
      <c r="C39066"/>
      <c r="D39066" s="198"/>
    </row>
    <row r="39067" spans="1:4" ht="14.4">
      <c r="A39067"/>
      <c r="B39067"/>
      <c r="C39067"/>
      <c r="D39067" s="198"/>
    </row>
    <row r="39068" spans="1:4" ht="14.4">
      <c r="A39068"/>
      <c r="B39068"/>
      <c r="C39068"/>
      <c r="D39068" s="198"/>
    </row>
    <row r="39069" spans="1:4" ht="14.4">
      <c r="A39069"/>
      <c r="B39069"/>
      <c r="C39069"/>
      <c r="D39069" s="198"/>
    </row>
    <row r="39070" spans="1:4" ht="14.4">
      <c r="A39070"/>
      <c r="B39070"/>
      <c r="C39070"/>
      <c r="D39070" s="198"/>
    </row>
    <row r="39071" spans="1:4" ht="14.4">
      <c r="A39071"/>
      <c r="B39071"/>
      <c r="C39071"/>
      <c r="D39071" s="198"/>
    </row>
    <row r="39072" spans="1:4" ht="14.4">
      <c r="A39072"/>
      <c r="B39072"/>
      <c r="C39072"/>
      <c r="D39072" s="198"/>
    </row>
    <row r="39073" spans="1:4" ht="14.4">
      <c r="A39073"/>
      <c r="B39073"/>
      <c r="C39073"/>
      <c r="D39073" s="198"/>
    </row>
    <row r="39074" spans="1:4" ht="14.4">
      <c r="A39074"/>
      <c r="B39074"/>
      <c r="C39074"/>
      <c r="D39074" s="198"/>
    </row>
    <row r="39075" spans="1:4" ht="14.4">
      <c r="A39075"/>
      <c r="B39075"/>
      <c r="C39075"/>
      <c r="D39075" s="198"/>
    </row>
    <row r="39076" spans="1:4" ht="14.4">
      <c r="A39076"/>
      <c r="B39076"/>
      <c r="C39076"/>
      <c r="D39076" s="198"/>
    </row>
    <row r="39077" spans="1:4" ht="14.4">
      <c r="A39077"/>
      <c r="B39077"/>
      <c r="C39077"/>
      <c r="D39077" s="198"/>
    </row>
    <row r="39078" spans="1:4" ht="14.4">
      <c r="A39078"/>
      <c r="B39078"/>
      <c r="C39078"/>
      <c r="D39078" s="198"/>
    </row>
    <row r="39079" spans="1:4" ht="14.4">
      <c r="A39079"/>
      <c r="B39079"/>
      <c r="C39079"/>
      <c r="D39079" s="198"/>
    </row>
    <row r="39080" spans="1:4" ht="14.4">
      <c r="A39080"/>
      <c r="B39080"/>
      <c r="C39080"/>
      <c r="D39080" s="198"/>
    </row>
    <row r="39081" spans="1:4" ht="14.4">
      <c r="A39081"/>
      <c r="B39081"/>
      <c r="C39081"/>
      <c r="D39081" s="198"/>
    </row>
    <row r="39082" spans="1:4" ht="14.4">
      <c r="A39082"/>
      <c r="B39082"/>
      <c r="C39082"/>
      <c r="D39082" s="198"/>
    </row>
    <row r="39083" spans="1:4" ht="14.4">
      <c r="A39083"/>
      <c r="B39083"/>
      <c r="C39083"/>
      <c r="D39083" s="198"/>
    </row>
    <row r="39084" spans="1:4" ht="14.4">
      <c r="A39084"/>
      <c r="B39084"/>
      <c r="C39084"/>
      <c r="D39084" s="198"/>
    </row>
    <row r="39085" spans="1:4" ht="14.4">
      <c r="A39085"/>
      <c r="B39085"/>
      <c r="C39085"/>
      <c r="D39085" s="198"/>
    </row>
    <row r="39086" spans="1:4" ht="14.4">
      <c r="A39086"/>
      <c r="B39086"/>
      <c r="C39086"/>
      <c r="D39086" s="198"/>
    </row>
    <row r="39087" spans="1:4" ht="14.4">
      <c r="A39087"/>
      <c r="B39087"/>
      <c r="C39087"/>
      <c r="D39087" s="198"/>
    </row>
    <row r="39088" spans="1:4" ht="14.4">
      <c r="A39088"/>
      <c r="B39088"/>
      <c r="C39088"/>
      <c r="D39088" s="198"/>
    </row>
    <row r="39089" spans="1:4" ht="14.4">
      <c r="A39089"/>
      <c r="B39089"/>
      <c r="C39089"/>
      <c r="D39089" s="198"/>
    </row>
    <row r="39090" spans="1:4" ht="14.4">
      <c r="A39090"/>
      <c r="B39090"/>
      <c r="C39090"/>
      <c r="D39090" s="198"/>
    </row>
    <row r="39091" spans="1:4" ht="14.4">
      <c r="A39091"/>
      <c r="B39091"/>
      <c r="C39091"/>
      <c r="D39091" s="198"/>
    </row>
    <row r="39092" spans="1:4" ht="14.4">
      <c r="A39092"/>
      <c r="B39092"/>
      <c r="C39092"/>
      <c r="D39092" s="198"/>
    </row>
    <row r="39093" spans="1:4" ht="14.4">
      <c r="A39093"/>
      <c r="B39093"/>
      <c r="C39093"/>
      <c r="D39093" s="198"/>
    </row>
    <row r="39094" spans="1:4" ht="14.4">
      <c r="A39094"/>
      <c r="B39094"/>
      <c r="C39094"/>
      <c r="D39094" s="198"/>
    </row>
    <row r="39095" spans="1:4" ht="14.4">
      <c r="A39095"/>
      <c r="B39095"/>
      <c r="C39095"/>
      <c r="D39095" s="198"/>
    </row>
    <row r="39096" spans="1:4" ht="14.4">
      <c r="A39096"/>
      <c r="B39096"/>
      <c r="C39096"/>
      <c r="D39096" s="198"/>
    </row>
    <row r="39097" spans="1:4" ht="14.4">
      <c r="A39097"/>
      <c r="B39097"/>
      <c r="C39097"/>
      <c r="D39097" s="198"/>
    </row>
    <row r="39098" spans="1:4" ht="14.4">
      <c r="A39098"/>
      <c r="B39098"/>
      <c r="C39098"/>
      <c r="D39098" s="198"/>
    </row>
    <row r="39099" spans="1:4" ht="14.4">
      <c r="A39099"/>
      <c r="B39099"/>
      <c r="C39099"/>
      <c r="D39099" s="198"/>
    </row>
    <row r="39100" spans="1:4" ht="14.4">
      <c r="A39100"/>
      <c r="B39100"/>
      <c r="C39100"/>
      <c r="D39100" s="198"/>
    </row>
    <row r="39101" spans="1:4" ht="14.4">
      <c r="A39101"/>
      <c r="B39101"/>
      <c r="C39101"/>
      <c r="D39101" s="198"/>
    </row>
    <row r="39102" spans="1:4" ht="14.4">
      <c r="A39102"/>
      <c r="B39102"/>
      <c r="C39102"/>
      <c r="D39102" s="198"/>
    </row>
    <row r="39103" spans="1:4" ht="14.4">
      <c r="A39103"/>
      <c r="B39103"/>
      <c r="C39103"/>
      <c r="D39103" s="198"/>
    </row>
    <row r="39104" spans="1:4" ht="14.4">
      <c r="A39104"/>
      <c r="B39104"/>
      <c r="C39104"/>
      <c r="D39104" s="198"/>
    </row>
    <row r="39105" spans="1:4" ht="14.4">
      <c r="A39105"/>
      <c r="B39105"/>
      <c r="C39105"/>
      <c r="D39105" s="198"/>
    </row>
    <row r="39106" spans="1:4" ht="14.4">
      <c r="A39106"/>
      <c r="B39106"/>
      <c r="C39106"/>
      <c r="D39106" s="198"/>
    </row>
    <row r="39107" spans="1:4" ht="14.4">
      <c r="A39107"/>
      <c r="B39107"/>
      <c r="C39107"/>
      <c r="D39107" s="198"/>
    </row>
    <row r="39108" spans="1:4" ht="14.4">
      <c r="A39108"/>
      <c r="B39108"/>
      <c r="C39108"/>
      <c r="D39108" s="198"/>
    </row>
    <row r="39109" spans="1:4" ht="14.4">
      <c r="A39109"/>
      <c r="B39109"/>
      <c r="C39109"/>
      <c r="D39109" s="198"/>
    </row>
    <row r="39110" spans="1:4" ht="14.4">
      <c r="A39110"/>
      <c r="B39110"/>
      <c r="C39110"/>
      <c r="D39110" s="198"/>
    </row>
    <row r="39111" spans="1:4" ht="14.4">
      <c r="A39111"/>
      <c r="B39111"/>
      <c r="C39111"/>
      <c r="D39111" s="198"/>
    </row>
    <row r="39112" spans="1:4" ht="14.4">
      <c r="A39112"/>
      <c r="B39112"/>
      <c r="C39112"/>
      <c r="D39112" s="198"/>
    </row>
    <row r="39113" spans="1:4" ht="14.4">
      <c r="A39113"/>
      <c r="B39113"/>
      <c r="C39113"/>
      <c r="D39113" s="198"/>
    </row>
    <row r="39114" spans="1:4" ht="14.4">
      <c r="A39114"/>
      <c r="B39114"/>
      <c r="C39114"/>
      <c r="D39114" s="198"/>
    </row>
    <row r="39115" spans="1:4" ht="14.4">
      <c r="A39115"/>
      <c r="B39115"/>
      <c r="C39115"/>
      <c r="D39115" s="198"/>
    </row>
    <row r="39116" spans="1:4" ht="14.4">
      <c r="A39116"/>
      <c r="B39116"/>
      <c r="C39116"/>
      <c r="D39116" s="198"/>
    </row>
    <row r="39117" spans="1:4" ht="14.4">
      <c r="A39117"/>
      <c r="B39117"/>
      <c r="C39117"/>
      <c r="D39117" s="198"/>
    </row>
    <row r="39118" spans="1:4" ht="14.4">
      <c r="A39118"/>
      <c r="B39118"/>
      <c r="C39118"/>
      <c r="D39118" s="198"/>
    </row>
    <row r="39119" spans="1:4" ht="14.4">
      <c r="A39119"/>
      <c r="B39119"/>
      <c r="C39119"/>
      <c r="D39119" s="198"/>
    </row>
    <row r="39120" spans="1:4" ht="14.4">
      <c r="A39120"/>
      <c r="B39120"/>
      <c r="C39120"/>
      <c r="D39120" s="198"/>
    </row>
    <row r="39121" spans="1:4" ht="14.4">
      <c r="A39121"/>
      <c r="B39121"/>
      <c r="C39121"/>
      <c r="D39121" s="198"/>
    </row>
    <row r="39122" spans="1:4" ht="14.4">
      <c r="A39122"/>
      <c r="B39122"/>
      <c r="C39122"/>
      <c r="D39122" s="198"/>
    </row>
    <row r="39123" spans="1:4" ht="14.4">
      <c r="A39123"/>
      <c r="B39123"/>
      <c r="C39123"/>
      <c r="D39123" s="198"/>
    </row>
    <row r="39124" spans="1:4" ht="14.4">
      <c r="A39124"/>
      <c r="B39124"/>
      <c r="C39124"/>
      <c r="D39124" s="198"/>
    </row>
    <row r="39125" spans="1:4" ht="14.4">
      <c r="A39125"/>
      <c r="B39125"/>
      <c r="C39125"/>
      <c r="D39125" s="198"/>
    </row>
    <row r="39126" spans="1:4" ht="14.4">
      <c r="A39126"/>
      <c r="B39126"/>
      <c r="C39126"/>
      <c r="D39126" s="198"/>
    </row>
    <row r="39127" spans="1:4" ht="14.4">
      <c r="A39127"/>
      <c r="B39127"/>
      <c r="C39127"/>
      <c r="D39127" s="198"/>
    </row>
    <row r="39128" spans="1:4" ht="14.4">
      <c r="A39128"/>
      <c r="B39128"/>
      <c r="C39128"/>
      <c r="D39128" s="198"/>
    </row>
    <row r="39129" spans="1:4" ht="14.4">
      <c r="A39129"/>
      <c r="B39129"/>
      <c r="C39129"/>
      <c r="D39129" s="198"/>
    </row>
    <row r="39130" spans="1:4" ht="14.4">
      <c r="A39130"/>
      <c r="B39130"/>
      <c r="C39130"/>
      <c r="D39130" s="198"/>
    </row>
    <row r="39131" spans="1:4" ht="14.4">
      <c r="A39131"/>
      <c r="B39131"/>
      <c r="C39131"/>
      <c r="D39131" s="198"/>
    </row>
    <row r="39132" spans="1:4" ht="14.4">
      <c r="A39132"/>
      <c r="B39132"/>
      <c r="C39132"/>
      <c r="D39132" s="198"/>
    </row>
    <row r="39133" spans="1:4" ht="14.4">
      <c r="A39133"/>
      <c r="B39133"/>
      <c r="C39133"/>
      <c r="D39133" s="198"/>
    </row>
    <row r="39134" spans="1:4" ht="14.4">
      <c r="A39134"/>
      <c r="B39134"/>
      <c r="C39134"/>
      <c r="D39134" s="198"/>
    </row>
    <row r="39135" spans="1:4" ht="14.4">
      <c r="A39135"/>
      <c r="B39135"/>
      <c r="C39135"/>
      <c r="D39135" s="198"/>
    </row>
    <row r="39136" spans="1:4" ht="14.4">
      <c r="A39136"/>
      <c r="B39136"/>
      <c r="C39136"/>
      <c r="D39136" s="198"/>
    </row>
    <row r="39137" spans="1:4" ht="14.4">
      <c r="A39137"/>
      <c r="B39137"/>
      <c r="C39137"/>
      <c r="D39137" s="198"/>
    </row>
    <row r="39138" spans="1:4" ht="14.4">
      <c r="A39138"/>
      <c r="B39138"/>
      <c r="C39138"/>
      <c r="D39138" s="198"/>
    </row>
    <row r="39139" spans="1:4" ht="14.4">
      <c r="A39139"/>
      <c r="B39139"/>
      <c r="C39139"/>
      <c r="D39139" s="198"/>
    </row>
    <row r="39140" spans="1:4" ht="14.4">
      <c r="A39140"/>
      <c r="B39140"/>
      <c r="C39140"/>
      <c r="D39140" s="198"/>
    </row>
    <row r="39141" spans="1:4" ht="14.4">
      <c r="A39141"/>
      <c r="B39141"/>
      <c r="C39141"/>
      <c r="D39141" s="198"/>
    </row>
    <row r="39142" spans="1:4" ht="14.4">
      <c r="A39142"/>
      <c r="B39142"/>
      <c r="C39142"/>
      <c r="D39142" s="198"/>
    </row>
    <row r="39143" spans="1:4" ht="14.4">
      <c r="A39143"/>
      <c r="B39143"/>
      <c r="C39143"/>
      <c r="D39143" s="198"/>
    </row>
    <row r="39144" spans="1:4" ht="14.4">
      <c r="A39144"/>
      <c r="B39144"/>
      <c r="C39144"/>
      <c r="D39144" s="198"/>
    </row>
    <row r="39145" spans="1:4" ht="14.4">
      <c r="A39145"/>
      <c r="B39145"/>
      <c r="C39145"/>
      <c r="D39145" s="198"/>
    </row>
    <row r="39146" spans="1:4" ht="14.4">
      <c r="A39146"/>
      <c r="B39146"/>
      <c r="C39146"/>
      <c r="D39146" s="198"/>
    </row>
    <row r="39147" spans="1:4" ht="14.4">
      <c r="A39147"/>
      <c r="B39147"/>
      <c r="C39147"/>
      <c r="D39147" s="198"/>
    </row>
    <row r="39148" spans="1:4" ht="14.4">
      <c r="A39148"/>
      <c r="B39148"/>
      <c r="C39148"/>
      <c r="D39148" s="198"/>
    </row>
    <row r="39149" spans="1:4" ht="14.4">
      <c r="A39149"/>
      <c r="B39149"/>
      <c r="C39149"/>
      <c r="D39149" s="198"/>
    </row>
    <row r="39150" spans="1:4" ht="14.4">
      <c r="A39150"/>
      <c r="B39150"/>
      <c r="C39150"/>
      <c r="D39150" s="198"/>
    </row>
    <row r="39151" spans="1:4" ht="14.4">
      <c r="A39151"/>
      <c r="B39151"/>
      <c r="C39151"/>
      <c r="D39151" s="198"/>
    </row>
    <row r="39152" spans="1:4" ht="14.4">
      <c r="A39152"/>
      <c r="B39152"/>
      <c r="C39152"/>
      <c r="D39152" s="198"/>
    </row>
    <row r="39153" spans="1:4" ht="14.4">
      <c r="A39153"/>
      <c r="B39153"/>
      <c r="C39153"/>
      <c r="D39153" s="198"/>
    </row>
    <row r="39154" spans="1:4" ht="14.4">
      <c r="A39154"/>
      <c r="B39154"/>
      <c r="C39154"/>
      <c r="D39154" s="198"/>
    </row>
    <row r="39155" spans="1:4" ht="14.4">
      <c r="A39155"/>
      <c r="B39155"/>
      <c r="C39155"/>
      <c r="D39155" s="198"/>
    </row>
    <row r="39156" spans="1:4" ht="14.4">
      <c r="A39156"/>
      <c r="B39156"/>
      <c r="C39156"/>
      <c r="D39156" s="198"/>
    </row>
    <row r="39157" spans="1:4" ht="14.4">
      <c r="A39157"/>
      <c r="B39157"/>
      <c r="C39157"/>
      <c r="D39157" s="198"/>
    </row>
    <row r="39158" spans="1:4" ht="14.4">
      <c r="A39158"/>
      <c r="B39158"/>
      <c r="C39158"/>
      <c r="D39158" s="198"/>
    </row>
    <row r="39159" spans="1:4" ht="14.4">
      <c r="A39159"/>
      <c r="B39159"/>
      <c r="C39159"/>
      <c r="D39159" s="198"/>
    </row>
    <row r="39160" spans="1:4" ht="14.4">
      <c r="A39160"/>
      <c r="B39160"/>
      <c r="C39160"/>
      <c r="D39160" s="198"/>
    </row>
    <row r="39161" spans="1:4" ht="14.4">
      <c r="A39161"/>
      <c r="B39161"/>
      <c r="C39161"/>
      <c r="D39161" s="198"/>
    </row>
    <row r="39162" spans="1:4" ht="14.4">
      <c r="A39162"/>
      <c r="B39162"/>
      <c r="C39162"/>
      <c r="D39162" s="198"/>
    </row>
    <row r="39163" spans="1:4" ht="14.4">
      <c r="A39163"/>
      <c r="B39163"/>
      <c r="C39163"/>
      <c r="D39163" s="198"/>
    </row>
    <row r="39164" spans="1:4" ht="14.4">
      <c r="A39164"/>
      <c r="B39164"/>
      <c r="C39164"/>
      <c r="D39164" s="198"/>
    </row>
    <row r="39165" spans="1:4" ht="14.4">
      <c r="A39165"/>
      <c r="B39165"/>
      <c r="C39165"/>
      <c r="D39165" s="198"/>
    </row>
    <row r="39166" spans="1:4" ht="14.4">
      <c r="A39166"/>
      <c r="B39166"/>
      <c r="C39166"/>
      <c r="D39166" s="198"/>
    </row>
    <row r="39167" spans="1:4" ht="14.4">
      <c r="A39167"/>
      <c r="B39167"/>
      <c r="C39167"/>
      <c r="D39167" s="198"/>
    </row>
    <row r="39168" spans="1:4" ht="14.4">
      <c r="A39168"/>
      <c r="B39168"/>
      <c r="C39168"/>
      <c r="D39168" s="198"/>
    </row>
    <row r="39169" spans="1:4" ht="14.4">
      <c r="A39169"/>
      <c r="B39169"/>
      <c r="C39169"/>
      <c r="D39169" s="198"/>
    </row>
    <row r="39170" spans="1:4" ht="14.4">
      <c r="A39170"/>
      <c r="B39170"/>
      <c r="C39170"/>
      <c r="D39170" s="198"/>
    </row>
    <row r="39171" spans="1:4" ht="14.4">
      <c r="A39171"/>
      <c r="B39171"/>
      <c r="C39171"/>
      <c r="D39171" s="198"/>
    </row>
    <row r="39172" spans="1:4" ht="14.4">
      <c r="A39172"/>
      <c r="B39172"/>
      <c r="C39172"/>
      <c r="D39172" s="198"/>
    </row>
    <row r="39173" spans="1:4" ht="14.4">
      <c r="A39173"/>
      <c r="B39173"/>
      <c r="C39173"/>
      <c r="D39173" s="198"/>
    </row>
    <row r="39174" spans="1:4" ht="14.4">
      <c r="A39174"/>
      <c r="B39174"/>
      <c r="C39174"/>
      <c r="D39174" s="198"/>
    </row>
    <row r="39175" spans="1:4" ht="14.4">
      <c r="A39175"/>
      <c r="B39175"/>
      <c r="C39175"/>
      <c r="D39175" s="198"/>
    </row>
    <row r="39176" spans="1:4" ht="14.4">
      <c r="A39176"/>
      <c r="B39176"/>
      <c r="C39176"/>
      <c r="D39176" s="198"/>
    </row>
    <row r="39177" spans="1:4" ht="14.4">
      <c r="A39177"/>
      <c r="B39177"/>
      <c r="C39177"/>
      <c r="D39177" s="198"/>
    </row>
    <row r="39178" spans="1:4" ht="14.4">
      <c r="A39178"/>
      <c r="B39178"/>
      <c r="C39178"/>
      <c r="D39178" s="198"/>
    </row>
    <row r="39179" spans="1:4" ht="14.4">
      <c r="A39179"/>
      <c r="B39179"/>
      <c r="C39179"/>
      <c r="D39179" s="198"/>
    </row>
    <row r="39180" spans="1:4" ht="14.4">
      <c r="A39180"/>
      <c r="B39180"/>
      <c r="C39180"/>
      <c r="D39180" s="198"/>
    </row>
    <row r="39181" spans="1:4" ht="14.4">
      <c r="A39181"/>
      <c r="B39181"/>
      <c r="C39181"/>
      <c r="D39181" s="198"/>
    </row>
    <row r="39182" spans="1:4" ht="14.4">
      <c r="A39182"/>
      <c r="B39182"/>
      <c r="C39182"/>
      <c r="D39182" s="198"/>
    </row>
    <row r="39183" spans="1:4" ht="14.4">
      <c r="A39183"/>
      <c r="B39183"/>
      <c r="C39183"/>
      <c r="D39183" s="198"/>
    </row>
    <row r="39184" spans="1:4" ht="14.4">
      <c r="A39184"/>
      <c r="B39184"/>
      <c r="C39184"/>
      <c r="D39184" s="198"/>
    </row>
    <row r="39185" spans="1:4" ht="14.4">
      <c r="A39185"/>
      <c r="B39185"/>
      <c r="C39185"/>
      <c r="D39185" s="198"/>
    </row>
    <row r="39186" spans="1:4" ht="14.4">
      <c r="A39186"/>
      <c r="B39186"/>
      <c r="C39186"/>
      <c r="D39186" s="198"/>
    </row>
    <row r="39187" spans="1:4" ht="14.4">
      <c r="A39187"/>
      <c r="B39187"/>
      <c r="C39187"/>
      <c r="D39187" s="198"/>
    </row>
    <row r="39188" spans="1:4" ht="14.4">
      <c r="A39188"/>
      <c r="B39188"/>
      <c r="C39188"/>
      <c r="D39188" s="198"/>
    </row>
    <row r="39189" spans="1:4" ht="14.4">
      <c r="A39189"/>
      <c r="B39189"/>
      <c r="C39189"/>
      <c r="D39189" s="198"/>
    </row>
    <row r="39190" spans="1:4" ht="14.4">
      <c r="A39190"/>
      <c r="B39190"/>
      <c r="C39190"/>
      <c r="D39190" s="198"/>
    </row>
    <row r="39191" spans="1:4" ht="14.4">
      <c r="A39191"/>
      <c r="B39191"/>
      <c r="C39191"/>
      <c r="D39191" s="198"/>
    </row>
    <row r="39192" spans="1:4" ht="14.4">
      <c r="A39192"/>
      <c r="B39192"/>
      <c r="C39192"/>
      <c r="D39192" s="198"/>
    </row>
    <row r="39193" spans="1:4" ht="14.4">
      <c r="A39193"/>
      <c r="B39193"/>
      <c r="C39193"/>
      <c r="D39193" s="198"/>
    </row>
    <row r="39194" spans="1:4" ht="14.4">
      <c r="A39194"/>
      <c r="B39194"/>
      <c r="C39194"/>
      <c r="D39194" s="198"/>
    </row>
    <row r="39195" spans="1:4" ht="14.4">
      <c r="A39195"/>
      <c r="B39195"/>
      <c r="C39195"/>
      <c r="D39195" s="198"/>
    </row>
    <row r="39196" spans="1:4" ht="14.4">
      <c r="A39196"/>
      <c r="B39196"/>
      <c r="C39196"/>
      <c r="D39196" s="198"/>
    </row>
    <row r="39197" spans="1:4" ht="14.4">
      <c r="A39197"/>
      <c r="B39197"/>
      <c r="C39197"/>
      <c r="D39197" s="198"/>
    </row>
    <row r="39198" spans="1:4" ht="14.4">
      <c r="A39198"/>
      <c r="B39198"/>
      <c r="C39198"/>
      <c r="D39198" s="198"/>
    </row>
    <row r="39199" spans="1:4" ht="14.4">
      <c r="A39199"/>
      <c r="B39199"/>
      <c r="C39199"/>
      <c r="D39199" s="198"/>
    </row>
    <row r="39200" spans="1:4" ht="14.4">
      <c r="A39200"/>
      <c r="B39200"/>
      <c r="C39200"/>
      <c r="D39200" s="198"/>
    </row>
    <row r="39201" spans="1:4" ht="14.4">
      <c r="A39201"/>
      <c r="B39201"/>
      <c r="C39201"/>
      <c r="D39201" s="198"/>
    </row>
    <row r="39202" spans="1:4" ht="14.4">
      <c r="A39202"/>
      <c r="B39202"/>
      <c r="C39202"/>
      <c r="D39202" s="198"/>
    </row>
    <row r="39203" spans="1:4" ht="14.4">
      <c r="A39203"/>
      <c r="B39203"/>
      <c r="C39203"/>
      <c r="D39203" s="198"/>
    </row>
    <row r="39204" spans="1:4" ht="14.4">
      <c r="A39204"/>
      <c r="B39204"/>
      <c r="C39204"/>
      <c r="D39204" s="198"/>
    </row>
    <row r="39205" spans="1:4" ht="14.4">
      <c r="A39205"/>
      <c r="B39205"/>
      <c r="C39205"/>
      <c r="D39205" s="198"/>
    </row>
    <row r="39206" spans="1:4" ht="14.4">
      <c r="A39206"/>
      <c r="B39206"/>
      <c r="C39206"/>
      <c r="D39206" s="198"/>
    </row>
    <row r="39207" spans="1:4" ht="14.4">
      <c r="A39207"/>
      <c r="B39207"/>
      <c r="C39207"/>
      <c r="D39207" s="198"/>
    </row>
    <row r="39208" spans="1:4" ht="14.4">
      <c r="A39208"/>
      <c r="B39208"/>
      <c r="C39208"/>
      <c r="D39208" s="198"/>
    </row>
    <row r="39209" spans="1:4" ht="14.4">
      <c r="A39209"/>
      <c r="B39209"/>
      <c r="C39209"/>
      <c r="D39209" s="198"/>
    </row>
    <row r="39210" spans="1:4" ht="14.4">
      <c r="A39210"/>
      <c r="B39210"/>
      <c r="C39210"/>
      <c r="D39210" s="198"/>
    </row>
    <row r="39211" spans="1:4" ht="14.4">
      <c r="A39211"/>
      <c r="B39211"/>
      <c r="C39211"/>
      <c r="D39211" s="198"/>
    </row>
    <row r="39212" spans="1:4" ht="14.4">
      <c r="A39212"/>
      <c r="B39212"/>
      <c r="C39212"/>
      <c r="D39212" s="198"/>
    </row>
    <row r="39213" spans="1:4" ht="14.4">
      <c r="A39213"/>
      <c r="B39213"/>
      <c r="C39213"/>
      <c r="D39213" s="198"/>
    </row>
    <row r="39214" spans="1:4" ht="14.4">
      <c r="A39214"/>
      <c r="B39214"/>
      <c r="C39214"/>
      <c r="D39214" s="198"/>
    </row>
    <row r="39215" spans="1:4" ht="14.4">
      <c r="A39215"/>
      <c r="B39215"/>
      <c r="C39215"/>
      <c r="D39215" s="198"/>
    </row>
    <row r="39216" spans="1:4" ht="14.4">
      <c r="A39216"/>
      <c r="B39216"/>
      <c r="C39216"/>
      <c r="D39216" s="198"/>
    </row>
    <row r="39217" spans="1:4" ht="14.4">
      <c r="A39217"/>
      <c r="B39217"/>
      <c r="C39217"/>
      <c r="D39217" s="198"/>
    </row>
    <row r="39218" spans="1:4" ht="14.4">
      <c r="A39218"/>
      <c r="B39218"/>
      <c r="C39218"/>
      <c r="D39218" s="198"/>
    </row>
    <row r="39219" spans="1:4" ht="14.4">
      <c r="A39219"/>
      <c r="B39219"/>
      <c r="C39219"/>
      <c r="D39219" s="198"/>
    </row>
    <row r="39220" spans="1:4" ht="14.4">
      <c r="A39220"/>
      <c r="B39220"/>
      <c r="C39220"/>
      <c r="D39220" s="198"/>
    </row>
    <row r="39221" spans="1:4" ht="14.4">
      <c r="A39221"/>
      <c r="B39221"/>
      <c r="C39221"/>
      <c r="D39221" s="198"/>
    </row>
    <row r="39222" spans="1:4" ht="14.4">
      <c r="A39222"/>
      <c r="B39222"/>
      <c r="C39222"/>
      <c r="D39222" s="198"/>
    </row>
    <row r="39223" spans="1:4" ht="14.4">
      <c r="A39223"/>
      <c r="B39223"/>
      <c r="C39223"/>
      <c r="D39223" s="198"/>
    </row>
    <row r="39224" spans="1:4" ht="14.4">
      <c r="A39224"/>
      <c r="B39224"/>
      <c r="C39224"/>
      <c r="D39224" s="198"/>
    </row>
    <row r="39225" spans="1:4" ht="14.4">
      <c r="A39225"/>
      <c r="B39225"/>
      <c r="C39225"/>
      <c r="D39225" s="198"/>
    </row>
    <row r="39226" spans="1:4" ht="14.4">
      <c r="A39226"/>
      <c r="B39226"/>
      <c r="C39226"/>
      <c r="D39226" s="198"/>
    </row>
    <row r="39227" spans="1:4" ht="14.4">
      <c r="A39227"/>
      <c r="B39227"/>
      <c r="C39227"/>
      <c r="D39227" s="198"/>
    </row>
    <row r="39228" spans="1:4" ht="14.4">
      <c r="A39228"/>
      <c r="B39228"/>
      <c r="C39228"/>
      <c r="D39228" s="198"/>
    </row>
    <row r="39229" spans="1:4" ht="14.4">
      <c r="A39229"/>
      <c r="B39229"/>
      <c r="C39229"/>
      <c r="D39229" s="198"/>
    </row>
    <row r="39230" spans="1:4" ht="14.4">
      <c r="A39230"/>
      <c r="B39230"/>
      <c r="C39230"/>
      <c r="D39230" s="198"/>
    </row>
    <row r="39231" spans="1:4" ht="14.4">
      <c r="A39231"/>
      <c r="B39231"/>
      <c r="C39231"/>
      <c r="D39231" s="198"/>
    </row>
    <row r="39232" spans="1:4" ht="14.4">
      <c r="A39232"/>
      <c r="B39232"/>
      <c r="C39232"/>
      <c r="D39232" s="198"/>
    </row>
    <row r="39233" spans="1:4" ht="14.4">
      <c r="A39233"/>
      <c r="B39233"/>
      <c r="C39233"/>
      <c r="D39233" s="198"/>
    </row>
    <row r="39234" spans="1:4" ht="14.4">
      <c r="A39234"/>
      <c r="B39234"/>
      <c r="C39234"/>
      <c r="D39234" s="198"/>
    </row>
    <row r="39235" spans="1:4" ht="14.4">
      <c r="A39235"/>
      <c r="B39235"/>
      <c r="C39235"/>
      <c r="D39235" s="198"/>
    </row>
    <row r="39236" spans="1:4" ht="14.4">
      <c r="A39236"/>
      <c r="B39236"/>
      <c r="C39236"/>
      <c r="D39236" s="198"/>
    </row>
    <row r="39237" spans="1:4" ht="14.4">
      <c r="A39237"/>
      <c r="B39237"/>
      <c r="C39237"/>
      <c r="D39237" s="198"/>
    </row>
    <row r="39238" spans="1:4" ht="14.4">
      <c r="A39238"/>
      <c r="B39238"/>
      <c r="C39238"/>
      <c r="D39238" s="198"/>
    </row>
    <row r="39239" spans="1:4" ht="14.4">
      <c r="A39239"/>
      <c r="B39239"/>
      <c r="C39239"/>
      <c r="D39239" s="198"/>
    </row>
    <row r="39240" spans="1:4" ht="14.4">
      <c r="A39240"/>
      <c r="B39240"/>
      <c r="C39240"/>
      <c r="D39240" s="198"/>
    </row>
    <row r="39241" spans="1:4" ht="14.4">
      <c r="A39241"/>
      <c r="B39241"/>
      <c r="C39241"/>
      <c r="D39241" s="198"/>
    </row>
    <row r="39242" spans="1:4" ht="14.4">
      <c r="A39242"/>
      <c r="B39242"/>
      <c r="C39242"/>
      <c r="D39242" s="198"/>
    </row>
    <row r="39243" spans="1:4" ht="14.4">
      <c r="A39243"/>
      <c r="B39243"/>
      <c r="C39243"/>
      <c r="D39243" s="198"/>
    </row>
    <row r="39244" spans="1:4" ht="14.4">
      <c r="A39244"/>
      <c r="B39244"/>
      <c r="C39244"/>
      <c r="D39244" s="198"/>
    </row>
    <row r="39245" spans="1:4" ht="14.4">
      <c r="A39245"/>
      <c r="B39245"/>
      <c r="C39245"/>
      <c r="D39245" s="198"/>
    </row>
    <row r="39246" spans="1:4" ht="14.4">
      <c r="A39246"/>
      <c r="B39246"/>
      <c r="C39246"/>
      <c r="D39246" s="198"/>
    </row>
    <row r="39247" spans="1:4" ht="14.4">
      <c r="A39247"/>
      <c r="B39247"/>
      <c r="C39247"/>
      <c r="D39247" s="198"/>
    </row>
    <row r="39248" spans="1:4" ht="14.4">
      <c r="A39248"/>
      <c r="B39248"/>
      <c r="C39248"/>
      <c r="D39248" s="198"/>
    </row>
    <row r="39249" spans="1:4" ht="14.4">
      <c r="A39249"/>
      <c r="B39249"/>
      <c r="C39249"/>
      <c r="D39249" s="198"/>
    </row>
    <row r="39250" spans="1:4" ht="14.4">
      <c r="A39250"/>
      <c r="B39250"/>
      <c r="C39250"/>
      <c r="D39250" s="198"/>
    </row>
    <row r="39251" spans="1:4" ht="14.4">
      <c r="A39251"/>
      <c r="B39251"/>
      <c r="C39251"/>
      <c r="D39251" s="198"/>
    </row>
    <row r="39252" spans="1:4" ht="14.4">
      <c r="A39252"/>
      <c r="B39252"/>
      <c r="C39252"/>
      <c r="D39252" s="198"/>
    </row>
    <row r="39253" spans="1:4" ht="14.4">
      <c r="A39253"/>
      <c r="B39253"/>
      <c r="C39253"/>
      <c r="D39253" s="198"/>
    </row>
    <row r="39254" spans="1:4" ht="14.4">
      <c r="A39254"/>
      <c r="B39254"/>
      <c r="C39254"/>
      <c r="D39254" s="198"/>
    </row>
    <row r="39255" spans="1:4" ht="14.4">
      <c r="A39255"/>
      <c r="B39255"/>
      <c r="C39255"/>
      <c r="D39255" s="198"/>
    </row>
    <row r="39256" spans="1:4" ht="14.4">
      <c r="A39256"/>
      <c r="B39256"/>
      <c r="C39256"/>
      <c r="D39256" s="198"/>
    </row>
    <row r="39257" spans="1:4" ht="14.4">
      <c r="A39257"/>
      <c r="B39257"/>
      <c r="C39257"/>
      <c r="D39257" s="198"/>
    </row>
    <row r="39258" spans="1:4" ht="14.4">
      <c r="A39258"/>
      <c r="B39258"/>
      <c r="C39258"/>
      <c r="D39258" s="198"/>
    </row>
    <row r="39259" spans="1:4" ht="14.4">
      <c r="A39259"/>
      <c r="B39259"/>
      <c r="C39259"/>
      <c r="D39259" s="198"/>
    </row>
    <row r="39260" spans="1:4" ht="14.4">
      <c r="A39260"/>
      <c r="B39260"/>
      <c r="C39260"/>
      <c r="D39260" s="198"/>
    </row>
    <row r="39261" spans="1:4" ht="14.4">
      <c r="A39261"/>
      <c r="B39261"/>
      <c r="C39261"/>
      <c r="D39261" s="198"/>
    </row>
    <row r="39262" spans="1:4" ht="14.4">
      <c r="A39262"/>
      <c r="B39262"/>
      <c r="C39262"/>
      <c r="D39262" s="198"/>
    </row>
    <row r="39263" spans="1:4" ht="14.4">
      <c r="A39263"/>
      <c r="B39263"/>
      <c r="C39263"/>
      <c r="D39263" s="198"/>
    </row>
    <row r="39264" spans="1:4" ht="14.4">
      <c r="A39264"/>
      <c r="B39264"/>
      <c r="C39264"/>
      <c r="D39264" s="198"/>
    </row>
    <row r="39265" spans="1:4" ht="14.4">
      <c r="A39265"/>
      <c r="B39265"/>
      <c r="C39265"/>
      <c r="D39265" s="198"/>
    </row>
    <row r="39266" spans="1:4" ht="14.4">
      <c r="A39266"/>
      <c r="B39266"/>
      <c r="C39266"/>
      <c r="D39266" s="198"/>
    </row>
    <row r="39267" spans="1:4" ht="14.4">
      <c r="A39267"/>
      <c r="B39267"/>
      <c r="C39267"/>
      <c r="D39267" s="198"/>
    </row>
    <row r="39268" spans="1:4" ht="14.4">
      <c r="A39268"/>
      <c r="B39268"/>
      <c r="C39268"/>
      <c r="D39268" s="198"/>
    </row>
    <row r="39269" spans="1:4" ht="14.4">
      <c r="A39269"/>
      <c r="B39269"/>
      <c r="C39269"/>
      <c r="D39269" s="198"/>
    </row>
    <row r="39270" spans="1:4" ht="14.4">
      <c r="A39270"/>
      <c r="B39270"/>
      <c r="C39270"/>
      <c r="D39270" s="198"/>
    </row>
    <row r="39271" spans="1:4" ht="14.4">
      <c r="A39271"/>
      <c r="B39271"/>
      <c r="C39271"/>
      <c r="D39271" s="198"/>
    </row>
    <row r="39272" spans="1:4" ht="14.4">
      <c r="A39272"/>
      <c r="B39272"/>
      <c r="C39272"/>
      <c r="D39272" s="198"/>
    </row>
    <row r="39273" spans="1:4" ht="14.4">
      <c r="A39273"/>
      <c r="B39273"/>
      <c r="C39273"/>
      <c r="D39273" s="198"/>
    </row>
    <row r="39274" spans="1:4" ht="14.4">
      <c r="A39274"/>
      <c r="B39274"/>
      <c r="C39274"/>
      <c r="D39274" s="198"/>
    </row>
    <row r="39275" spans="1:4" ht="14.4">
      <c r="A39275"/>
      <c r="B39275"/>
      <c r="C39275"/>
      <c r="D39275" s="198"/>
    </row>
    <row r="39276" spans="1:4" ht="14.4">
      <c r="A39276"/>
      <c r="B39276"/>
      <c r="C39276"/>
      <c r="D39276" s="198"/>
    </row>
    <row r="39277" spans="1:4" ht="14.4">
      <c r="A39277"/>
      <c r="B39277"/>
      <c r="C39277"/>
      <c r="D39277" s="198"/>
    </row>
    <row r="39278" spans="1:4" ht="14.4">
      <c r="A39278"/>
      <c r="B39278"/>
      <c r="C39278"/>
      <c r="D39278" s="198"/>
    </row>
    <row r="39279" spans="1:4" ht="14.4">
      <c r="A39279"/>
      <c r="B39279"/>
      <c r="C39279"/>
      <c r="D39279" s="198"/>
    </row>
    <row r="39280" spans="1:4" ht="14.4">
      <c r="A39280"/>
      <c r="B39280"/>
      <c r="C39280"/>
      <c r="D39280" s="198"/>
    </row>
    <row r="39281" spans="1:4" ht="14.4">
      <c r="A39281"/>
      <c r="B39281"/>
      <c r="C39281"/>
      <c r="D39281" s="198"/>
    </row>
    <row r="39282" spans="1:4" ht="14.4">
      <c r="A39282"/>
      <c r="B39282"/>
      <c r="C39282"/>
      <c r="D39282" s="198"/>
    </row>
    <row r="39283" spans="1:4" ht="14.4">
      <c r="A39283"/>
      <c r="B39283"/>
      <c r="C39283"/>
      <c r="D39283" s="198"/>
    </row>
    <row r="39284" spans="1:4" ht="14.4">
      <c r="A39284"/>
      <c r="B39284"/>
      <c r="C39284"/>
      <c r="D39284" s="198"/>
    </row>
    <row r="39285" spans="1:4" ht="14.4">
      <c r="A39285"/>
      <c r="B39285"/>
      <c r="C39285"/>
      <c r="D39285" s="198"/>
    </row>
    <row r="39286" spans="1:4" ht="14.4">
      <c r="A39286"/>
      <c r="B39286"/>
      <c r="C39286"/>
      <c r="D39286" s="198"/>
    </row>
    <row r="39287" spans="1:4" ht="14.4">
      <c r="A39287"/>
      <c r="B39287"/>
      <c r="C39287"/>
      <c r="D39287" s="198"/>
    </row>
    <row r="39288" spans="1:4" ht="14.4">
      <c r="A39288"/>
      <c r="B39288"/>
      <c r="C39288"/>
      <c r="D39288" s="198"/>
    </row>
    <row r="39289" spans="1:4" ht="14.4">
      <c r="A39289"/>
      <c r="B39289"/>
      <c r="C39289"/>
      <c r="D39289" s="198"/>
    </row>
    <row r="39290" spans="1:4" ht="14.4">
      <c r="A39290"/>
      <c r="B39290"/>
      <c r="C39290"/>
      <c r="D39290" s="198"/>
    </row>
    <row r="39291" spans="1:4" ht="14.4">
      <c r="A39291"/>
      <c r="B39291"/>
      <c r="C39291"/>
      <c r="D39291" s="198"/>
    </row>
    <row r="39292" spans="1:4" ht="14.4">
      <c r="A39292"/>
      <c r="B39292"/>
      <c r="C39292"/>
      <c r="D39292" s="198"/>
    </row>
    <row r="39293" spans="1:4" ht="14.4">
      <c r="A39293"/>
      <c r="B39293"/>
      <c r="C39293"/>
      <c r="D39293" s="198"/>
    </row>
    <row r="39294" spans="1:4" ht="14.4">
      <c r="A39294"/>
      <c r="B39294"/>
      <c r="C39294"/>
      <c r="D39294" s="198"/>
    </row>
    <row r="39295" spans="1:4" ht="14.4">
      <c r="A39295"/>
      <c r="B39295"/>
      <c r="C39295"/>
      <c r="D39295" s="198"/>
    </row>
    <row r="39296" spans="1:4" ht="14.4">
      <c r="A39296"/>
      <c r="B39296"/>
      <c r="C39296"/>
      <c r="D39296" s="198"/>
    </row>
    <row r="39297" spans="1:4" ht="14.4">
      <c r="A39297"/>
      <c r="B39297"/>
      <c r="C39297"/>
      <c r="D39297" s="198"/>
    </row>
    <row r="39298" spans="1:4" ht="14.4">
      <c r="A39298"/>
      <c r="B39298"/>
      <c r="C39298"/>
      <c r="D39298" s="198"/>
    </row>
    <row r="39299" spans="1:4" ht="14.4">
      <c r="A39299"/>
      <c r="B39299"/>
      <c r="C39299"/>
      <c r="D39299" s="198"/>
    </row>
    <row r="39300" spans="1:4" ht="14.4">
      <c r="A39300"/>
      <c r="B39300"/>
      <c r="C39300"/>
      <c r="D39300" s="198"/>
    </row>
    <row r="39301" spans="1:4" ht="14.4">
      <c r="A39301"/>
      <c r="B39301"/>
      <c r="C39301"/>
      <c r="D39301" s="198"/>
    </row>
    <row r="39302" spans="1:4" ht="14.4">
      <c r="A39302"/>
      <c r="B39302"/>
      <c r="C39302"/>
      <c r="D39302" s="198"/>
    </row>
    <row r="39303" spans="1:4" ht="14.4">
      <c r="A39303"/>
      <c r="B39303"/>
      <c r="C39303"/>
      <c r="D39303" s="198"/>
    </row>
    <row r="39304" spans="1:4" ht="14.4">
      <c r="A39304"/>
      <c r="B39304"/>
      <c r="C39304"/>
      <c r="D39304" s="198"/>
    </row>
    <row r="39305" spans="1:4" ht="14.4">
      <c r="A39305"/>
      <c r="B39305"/>
      <c r="C39305"/>
      <c r="D39305" s="198"/>
    </row>
    <row r="39306" spans="1:4" ht="14.4">
      <c r="A39306"/>
      <c r="B39306"/>
      <c r="C39306"/>
      <c r="D39306" s="198"/>
    </row>
    <row r="39307" spans="1:4" ht="14.4">
      <c r="A39307"/>
      <c r="B39307"/>
      <c r="C39307"/>
      <c r="D39307" s="198"/>
    </row>
    <row r="39308" spans="1:4" ht="14.4">
      <c r="A39308"/>
      <c r="B39308"/>
      <c r="C39308"/>
      <c r="D39308" s="198"/>
    </row>
    <row r="39309" spans="1:4" ht="14.4">
      <c r="A39309"/>
      <c r="B39309"/>
      <c r="C39309"/>
      <c r="D39309" s="198"/>
    </row>
    <row r="39310" spans="1:4" ht="14.4">
      <c r="A39310"/>
      <c r="B39310"/>
      <c r="C39310"/>
      <c r="D39310" s="198"/>
    </row>
    <row r="39311" spans="1:4" ht="14.4">
      <c r="A39311"/>
      <c r="B39311"/>
      <c r="C39311"/>
      <c r="D39311" s="198"/>
    </row>
    <row r="39312" spans="1:4" ht="14.4">
      <c r="A39312"/>
      <c r="B39312"/>
      <c r="C39312"/>
      <c r="D39312" s="198"/>
    </row>
    <row r="39313" spans="1:4" ht="14.4">
      <c r="A39313"/>
      <c r="B39313"/>
      <c r="C39313"/>
      <c r="D39313" s="198"/>
    </row>
    <row r="39314" spans="1:4" ht="14.4">
      <c r="A39314"/>
      <c r="B39314"/>
      <c r="C39314"/>
      <c r="D39314" s="198"/>
    </row>
    <row r="39315" spans="1:4" ht="14.4">
      <c r="A39315"/>
      <c r="B39315"/>
      <c r="C39315"/>
      <c r="D39315" s="198"/>
    </row>
    <row r="39316" spans="1:4" ht="14.4">
      <c r="A39316"/>
      <c r="B39316"/>
      <c r="C39316"/>
      <c r="D39316" s="198"/>
    </row>
    <row r="39317" spans="1:4" ht="14.4">
      <c r="A39317"/>
      <c r="B39317"/>
      <c r="C39317"/>
      <c r="D39317" s="198"/>
    </row>
    <row r="39318" spans="1:4" ht="14.4">
      <c r="A39318"/>
      <c r="B39318"/>
      <c r="C39318"/>
      <c r="D39318" s="198"/>
    </row>
    <row r="39319" spans="1:4" ht="14.4">
      <c r="A39319"/>
      <c r="B39319"/>
      <c r="C39319"/>
      <c r="D39319" s="198"/>
    </row>
    <row r="39320" spans="1:4" ht="14.4">
      <c r="A39320"/>
      <c r="B39320"/>
      <c r="C39320"/>
      <c r="D39320" s="198"/>
    </row>
    <row r="39321" spans="1:4" ht="14.4">
      <c r="A39321"/>
      <c r="B39321"/>
      <c r="C39321"/>
      <c r="D39321" s="198"/>
    </row>
    <row r="39322" spans="1:4" ht="14.4">
      <c r="A39322"/>
      <c r="B39322"/>
      <c r="C39322"/>
      <c r="D39322" s="198"/>
    </row>
    <row r="39323" spans="1:4" ht="14.4">
      <c r="A39323"/>
      <c r="B39323"/>
      <c r="C39323"/>
      <c r="D39323" s="198"/>
    </row>
    <row r="39324" spans="1:4" ht="14.4">
      <c r="A39324"/>
      <c r="B39324"/>
      <c r="C39324"/>
      <c r="D39324" s="198"/>
    </row>
    <row r="39325" spans="1:4" ht="14.4">
      <c r="A39325"/>
      <c r="B39325"/>
      <c r="C39325"/>
      <c r="D39325" s="198"/>
    </row>
    <row r="39326" spans="1:4" ht="14.4">
      <c r="A39326"/>
      <c r="B39326"/>
      <c r="C39326"/>
      <c r="D39326" s="198"/>
    </row>
    <row r="39327" spans="1:4" ht="14.4">
      <c r="A39327"/>
      <c r="B39327"/>
      <c r="C39327"/>
      <c r="D39327" s="198"/>
    </row>
    <row r="39328" spans="1:4" ht="14.4">
      <c r="A39328"/>
      <c r="B39328"/>
      <c r="C39328"/>
      <c r="D39328" s="198"/>
    </row>
    <row r="39329" spans="1:4" ht="14.4">
      <c r="A39329"/>
      <c r="B39329"/>
      <c r="C39329"/>
      <c r="D39329" s="198"/>
    </row>
    <row r="39330" spans="1:4" ht="14.4">
      <c r="A39330"/>
      <c r="B39330"/>
      <c r="C39330"/>
      <c r="D39330" s="198"/>
    </row>
    <row r="39331" spans="1:4" ht="14.4">
      <c r="A39331"/>
      <c r="B39331"/>
      <c r="C39331"/>
      <c r="D39331" s="198"/>
    </row>
    <row r="39332" spans="1:4" ht="14.4">
      <c r="A39332"/>
      <c r="B39332"/>
      <c r="C39332"/>
      <c r="D39332" s="198"/>
    </row>
    <row r="39333" spans="1:4" ht="14.4">
      <c r="A39333"/>
      <c r="B39333"/>
      <c r="C39333"/>
      <c r="D39333" s="198"/>
    </row>
    <row r="39334" spans="1:4" ht="14.4">
      <c r="A39334"/>
      <c r="B39334"/>
      <c r="C39334"/>
      <c r="D39334" s="198"/>
    </row>
    <row r="39335" spans="1:4" ht="14.4">
      <c r="A39335"/>
      <c r="B39335"/>
      <c r="C39335"/>
      <c r="D39335" s="198"/>
    </row>
    <row r="39336" spans="1:4" ht="14.4">
      <c r="A39336"/>
      <c r="B39336"/>
      <c r="C39336"/>
      <c r="D39336" s="198"/>
    </row>
    <row r="39337" spans="1:4" ht="14.4">
      <c r="A39337"/>
      <c r="B39337"/>
      <c r="C39337"/>
      <c r="D39337" s="198"/>
    </row>
    <row r="39338" spans="1:4" ht="14.4">
      <c r="A39338"/>
      <c r="B39338"/>
      <c r="C39338"/>
      <c r="D39338" s="198"/>
    </row>
    <row r="39339" spans="1:4" ht="14.4">
      <c r="A39339"/>
      <c r="B39339"/>
      <c r="C39339"/>
      <c r="D39339" s="198"/>
    </row>
    <row r="39340" spans="1:4" ht="14.4">
      <c r="A39340"/>
      <c r="B39340"/>
      <c r="C39340"/>
      <c r="D39340" s="198"/>
    </row>
    <row r="39341" spans="1:4" ht="14.4">
      <c r="A39341"/>
      <c r="B39341"/>
      <c r="C39341"/>
      <c r="D39341" s="198"/>
    </row>
    <row r="39342" spans="1:4" ht="14.4">
      <c r="A39342"/>
      <c r="B39342"/>
      <c r="C39342"/>
      <c r="D39342" s="198"/>
    </row>
    <row r="39343" spans="1:4" ht="14.4">
      <c r="A39343"/>
      <c r="B39343"/>
      <c r="C39343"/>
      <c r="D39343" s="198"/>
    </row>
    <row r="39344" spans="1:4" ht="14.4">
      <c r="A39344"/>
      <c r="B39344"/>
      <c r="C39344"/>
      <c r="D39344" s="198"/>
    </row>
    <row r="39345" spans="1:4" ht="14.4">
      <c r="A39345"/>
      <c r="B39345"/>
      <c r="C39345"/>
      <c r="D39345" s="198"/>
    </row>
    <row r="39346" spans="1:4" ht="14.4">
      <c r="A39346"/>
      <c r="B39346"/>
      <c r="C39346"/>
      <c r="D39346" s="198"/>
    </row>
    <row r="39347" spans="1:4" ht="14.4">
      <c r="A39347"/>
      <c r="B39347"/>
      <c r="C39347"/>
      <c r="D39347" s="198"/>
    </row>
    <row r="39348" spans="1:4" ht="14.4">
      <c r="A39348"/>
      <c r="B39348"/>
      <c r="C39348"/>
      <c r="D39348" s="198"/>
    </row>
    <row r="39349" spans="1:4" ht="14.4">
      <c r="A39349"/>
      <c r="B39349"/>
      <c r="C39349"/>
      <c r="D39349" s="198"/>
    </row>
    <row r="39350" spans="1:4" ht="14.4">
      <c r="A39350"/>
      <c r="B39350"/>
      <c r="C39350"/>
      <c r="D39350" s="198"/>
    </row>
    <row r="39351" spans="1:4" ht="14.4">
      <c r="A39351"/>
      <c r="B39351"/>
      <c r="C39351"/>
      <c r="D39351" s="198"/>
    </row>
    <row r="39352" spans="1:4" ht="14.4">
      <c r="A39352"/>
      <c r="B39352"/>
      <c r="C39352"/>
      <c r="D39352" s="198"/>
    </row>
    <row r="39353" spans="1:4" ht="14.4">
      <c r="A39353"/>
      <c r="B39353"/>
      <c r="C39353"/>
      <c r="D39353" s="198"/>
    </row>
    <row r="39354" spans="1:4" ht="14.4">
      <c r="A39354"/>
      <c r="B39354"/>
      <c r="C39354"/>
      <c r="D39354" s="198"/>
    </row>
    <row r="39355" spans="1:4" ht="14.4">
      <c r="A39355"/>
      <c r="B39355"/>
      <c r="C39355"/>
      <c r="D39355" s="198"/>
    </row>
    <row r="39356" spans="1:4" ht="14.4">
      <c r="A39356"/>
      <c r="B39356"/>
      <c r="C39356"/>
      <c r="D39356" s="198"/>
    </row>
    <row r="39357" spans="1:4" ht="14.4">
      <c r="A39357"/>
      <c r="B39357"/>
      <c r="C39357"/>
      <c r="D39357" s="198"/>
    </row>
    <row r="39358" spans="1:4" ht="14.4">
      <c r="A39358"/>
      <c r="B39358"/>
      <c r="C39358"/>
      <c r="D39358" s="198"/>
    </row>
    <row r="39359" spans="1:4" ht="14.4">
      <c r="A39359"/>
      <c r="B39359"/>
      <c r="C39359"/>
      <c r="D39359" s="198"/>
    </row>
    <row r="39360" spans="1:4" ht="14.4">
      <c r="A39360"/>
      <c r="B39360"/>
      <c r="C39360"/>
      <c r="D39360" s="198"/>
    </row>
    <row r="39361" spans="1:4" ht="14.4">
      <c r="A39361"/>
      <c r="B39361"/>
      <c r="C39361"/>
      <c r="D39361" s="198"/>
    </row>
    <row r="39362" spans="1:4" ht="14.4">
      <c r="A39362"/>
      <c r="B39362"/>
      <c r="C39362"/>
      <c r="D39362" s="198"/>
    </row>
    <row r="39363" spans="1:4" ht="14.4">
      <c r="A39363"/>
      <c r="B39363"/>
      <c r="C39363"/>
      <c r="D39363" s="198"/>
    </row>
    <row r="39364" spans="1:4" ht="14.4">
      <c r="A39364"/>
      <c r="B39364"/>
      <c r="C39364"/>
      <c r="D39364" s="198"/>
    </row>
    <row r="39365" spans="1:4" ht="14.4">
      <c r="A39365"/>
      <c r="B39365"/>
      <c r="C39365"/>
      <c r="D39365" s="198"/>
    </row>
    <row r="39366" spans="1:4" ht="14.4">
      <c r="A39366"/>
      <c r="B39366"/>
      <c r="C39366"/>
      <c r="D39366" s="198"/>
    </row>
    <row r="39367" spans="1:4" ht="14.4">
      <c r="A39367"/>
      <c r="B39367"/>
      <c r="C39367"/>
      <c r="D39367" s="198"/>
    </row>
    <row r="39368" spans="1:4" ht="14.4">
      <c r="A39368"/>
      <c r="B39368"/>
      <c r="C39368"/>
      <c r="D39368" s="198"/>
    </row>
    <row r="39369" spans="1:4" ht="14.4">
      <c r="A39369"/>
      <c r="B39369"/>
      <c r="C39369"/>
      <c r="D39369" s="198"/>
    </row>
    <row r="39370" spans="1:4" ht="14.4">
      <c r="A39370"/>
      <c r="B39370"/>
      <c r="C39370"/>
      <c r="D39370" s="198"/>
    </row>
    <row r="39371" spans="1:4" ht="14.4">
      <c r="A39371"/>
      <c r="B39371"/>
      <c r="C39371"/>
      <c r="D39371" s="198"/>
    </row>
    <row r="39372" spans="1:4" ht="14.4">
      <c r="A39372"/>
      <c r="B39372"/>
      <c r="C39372"/>
      <c r="D39372" s="198"/>
    </row>
    <row r="39373" spans="1:4" ht="14.4">
      <c r="A39373"/>
      <c r="B39373"/>
      <c r="C39373"/>
      <c r="D39373" s="198"/>
    </row>
    <row r="39374" spans="1:4" ht="14.4">
      <c r="A39374"/>
      <c r="B39374"/>
      <c r="C39374"/>
      <c r="D39374" s="198"/>
    </row>
    <row r="39375" spans="1:4" ht="14.4">
      <c r="A39375"/>
      <c r="B39375"/>
      <c r="C39375"/>
      <c r="D39375" s="198"/>
    </row>
    <row r="39376" spans="1:4" ht="14.4">
      <c r="A39376"/>
      <c r="B39376"/>
      <c r="C39376"/>
      <c r="D39376" s="198"/>
    </row>
    <row r="39377" spans="1:4" ht="14.4">
      <c r="A39377"/>
      <c r="B39377"/>
      <c r="C39377"/>
      <c r="D39377" s="198"/>
    </row>
    <row r="39378" spans="1:4" ht="14.4">
      <c r="A39378"/>
      <c r="B39378"/>
      <c r="C39378"/>
      <c r="D39378" s="198"/>
    </row>
    <row r="39379" spans="1:4" ht="14.4">
      <c r="A39379"/>
      <c r="B39379"/>
      <c r="C39379"/>
      <c r="D39379" s="198"/>
    </row>
    <row r="39380" spans="1:4" ht="14.4">
      <c r="A39380"/>
      <c r="B39380"/>
      <c r="C39380"/>
      <c r="D39380" s="198"/>
    </row>
    <row r="39381" spans="1:4" ht="14.4">
      <c r="A39381"/>
      <c r="B39381"/>
      <c r="C39381"/>
      <c r="D39381" s="198"/>
    </row>
    <row r="39382" spans="1:4" ht="14.4">
      <c r="A39382"/>
      <c r="B39382"/>
      <c r="C39382"/>
      <c r="D39382" s="198"/>
    </row>
    <row r="39383" spans="1:4" ht="14.4">
      <c r="A39383"/>
      <c r="B39383"/>
      <c r="C39383"/>
      <c r="D39383" s="198"/>
    </row>
    <row r="39384" spans="1:4" ht="14.4">
      <c r="A39384"/>
      <c r="B39384"/>
      <c r="C39384"/>
      <c r="D39384" s="198"/>
    </row>
    <row r="39385" spans="1:4" ht="14.4">
      <c r="A39385"/>
      <c r="B39385"/>
      <c r="C39385"/>
      <c r="D39385" s="198"/>
    </row>
    <row r="39386" spans="1:4" ht="14.4">
      <c r="A39386"/>
      <c r="B39386"/>
      <c r="C39386"/>
      <c r="D39386" s="198"/>
    </row>
    <row r="39387" spans="1:4" ht="14.4">
      <c r="A39387"/>
      <c r="B39387"/>
      <c r="C39387"/>
      <c r="D39387" s="198"/>
    </row>
    <row r="39388" spans="1:4" ht="14.4">
      <c r="A39388"/>
      <c r="B39388"/>
      <c r="C39388"/>
      <c r="D39388" s="198"/>
    </row>
    <row r="39389" spans="1:4" ht="14.4">
      <c r="A39389"/>
      <c r="B39389"/>
      <c r="C39389"/>
      <c r="D39389" s="198"/>
    </row>
    <row r="39390" spans="1:4" ht="14.4">
      <c r="A39390"/>
      <c r="B39390"/>
      <c r="C39390"/>
      <c r="D39390" s="198"/>
    </row>
    <row r="39391" spans="1:4" ht="14.4">
      <c r="A39391"/>
      <c r="B39391"/>
      <c r="C39391"/>
      <c r="D39391" s="198"/>
    </row>
    <row r="39392" spans="1:4" ht="14.4">
      <c r="A39392"/>
      <c r="B39392"/>
      <c r="C39392"/>
      <c r="D39392" s="198"/>
    </row>
    <row r="39393" spans="1:4" ht="14.4">
      <c r="A39393"/>
      <c r="B39393"/>
      <c r="C39393"/>
      <c r="D39393" s="198"/>
    </row>
    <row r="39394" spans="1:4" ht="14.4">
      <c r="A39394"/>
      <c r="B39394"/>
      <c r="C39394"/>
      <c r="D39394" s="198"/>
    </row>
    <row r="39395" spans="1:4" ht="14.4">
      <c r="A39395"/>
      <c r="B39395"/>
      <c r="C39395"/>
      <c r="D39395" s="198"/>
    </row>
    <row r="39396" spans="1:4" ht="14.4">
      <c r="A39396"/>
      <c r="B39396"/>
      <c r="C39396"/>
      <c r="D39396" s="198"/>
    </row>
    <row r="39397" spans="1:4" ht="14.4">
      <c r="A39397"/>
      <c r="B39397"/>
      <c r="C39397"/>
      <c r="D39397" s="198"/>
    </row>
    <row r="39398" spans="1:4" ht="14.4">
      <c r="A39398"/>
      <c r="B39398"/>
      <c r="C39398"/>
      <c r="D39398" s="198"/>
    </row>
    <row r="39399" spans="1:4" ht="14.4">
      <c r="A39399"/>
      <c r="B39399"/>
      <c r="C39399"/>
      <c r="D39399" s="198"/>
    </row>
    <row r="39400" spans="1:4" ht="14.4">
      <c r="A39400"/>
      <c r="B39400"/>
      <c r="C39400"/>
      <c r="D39400" s="198"/>
    </row>
    <row r="39401" spans="1:4" ht="14.4">
      <c r="A39401"/>
      <c r="B39401"/>
      <c r="C39401"/>
      <c r="D39401" s="198"/>
    </row>
    <row r="39402" spans="1:4" ht="14.4">
      <c r="A39402"/>
      <c r="B39402"/>
      <c r="C39402"/>
      <c r="D39402" s="198"/>
    </row>
    <row r="39403" spans="1:4" ht="14.4">
      <c r="A39403"/>
      <c r="B39403"/>
      <c r="C39403"/>
      <c r="D39403" s="198"/>
    </row>
    <row r="39404" spans="1:4" ht="14.4">
      <c r="A39404"/>
      <c r="B39404"/>
      <c r="C39404"/>
      <c r="D39404" s="198"/>
    </row>
    <row r="39405" spans="1:4" ht="14.4">
      <c r="A39405"/>
      <c r="B39405"/>
      <c r="C39405"/>
      <c r="D39405" s="198"/>
    </row>
    <row r="39406" spans="1:4" ht="14.4">
      <c r="A39406"/>
      <c r="B39406"/>
      <c r="C39406"/>
      <c r="D39406" s="198"/>
    </row>
    <row r="39407" spans="1:4" ht="14.4">
      <c r="A39407"/>
      <c r="B39407"/>
      <c r="C39407"/>
      <c r="D39407" s="198"/>
    </row>
    <row r="39408" spans="1:4" ht="14.4">
      <c r="A39408"/>
      <c r="B39408"/>
      <c r="C39408"/>
      <c r="D39408" s="198"/>
    </row>
    <row r="39409" spans="1:4" ht="14.4">
      <c r="A39409"/>
      <c r="B39409"/>
      <c r="C39409"/>
      <c r="D39409" s="198"/>
    </row>
    <row r="39410" spans="1:4" ht="14.4">
      <c r="A39410"/>
      <c r="B39410"/>
      <c r="C39410"/>
      <c r="D39410" s="198"/>
    </row>
    <row r="39411" spans="1:4" ht="14.4">
      <c r="A39411"/>
      <c r="B39411"/>
      <c r="C39411"/>
      <c r="D39411" s="198"/>
    </row>
    <row r="39412" spans="1:4" ht="14.4">
      <c r="A39412"/>
      <c r="B39412"/>
      <c r="C39412"/>
      <c r="D39412" s="198"/>
    </row>
    <row r="39413" spans="1:4" ht="14.4">
      <c r="A39413"/>
      <c r="B39413"/>
      <c r="C39413"/>
      <c r="D39413" s="198"/>
    </row>
    <row r="39414" spans="1:4" ht="14.4">
      <c r="A39414"/>
      <c r="B39414"/>
      <c r="C39414"/>
      <c r="D39414" s="198"/>
    </row>
    <row r="39415" spans="1:4" ht="14.4">
      <c r="A39415"/>
      <c r="B39415"/>
      <c r="C39415"/>
      <c r="D39415" s="198"/>
    </row>
    <row r="39416" spans="1:4" ht="14.4">
      <c r="A39416"/>
      <c r="B39416"/>
      <c r="C39416"/>
      <c r="D39416" s="198"/>
    </row>
    <row r="39417" spans="1:4" ht="14.4">
      <c r="A39417"/>
      <c r="B39417"/>
      <c r="C39417"/>
      <c r="D39417" s="198"/>
    </row>
    <row r="39418" spans="1:4" ht="14.4">
      <c r="A39418"/>
      <c r="B39418"/>
      <c r="C39418"/>
      <c r="D39418" s="198"/>
    </row>
    <row r="39419" spans="1:4" ht="14.4">
      <c r="A39419"/>
      <c r="B39419"/>
      <c r="C39419"/>
      <c r="D39419" s="198"/>
    </row>
    <row r="39420" spans="1:4" ht="14.4">
      <c r="A39420"/>
      <c r="B39420"/>
      <c r="C39420"/>
      <c r="D39420" s="198"/>
    </row>
    <row r="39421" spans="1:4" ht="14.4">
      <c r="A39421"/>
      <c r="B39421"/>
      <c r="C39421"/>
      <c r="D39421" s="198"/>
    </row>
    <row r="39422" spans="1:4" ht="14.4">
      <c r="A39422"/>
      <c r="B39422"/>
      <c r="C39422"/>
      <c r="D39422" s="198"/>
    </row>
    <row r="39423" spans="1:4" ht="14.4">
      <c r="A39423"/>
      <c r="B39423"/>
      <c r="C39423"/>
      <c r="D39423" s="198"/>
    </row>
    <row r="39424" spans="1:4" ht="14.4">
      <c r="A39424"/>
      <c r="B39424"/>
      <c r="C39424"/>
      <c r="D39424" s="198"/>
    </row>
    <row r="39425" spans="1:4" ht="14.4">
      <c r="A39425"/>
      <c r="B39425"/>
      <c r="C39425"/>
      <c r="D39425" s="198"/>
    </row>
    <row r="39426" spans="1:4" ht="14.4">
      <c r="A39426"/>
      <c r="B39426"/>
      <c r="C39426"/>
      <c r="D39426" s="198"/>
    </row>
    <row r="39427" spans="1:4" ht="14.4">
      <c r="A39427"/>
      <c r="B39427"/>
      <c r="C39427"/>
      <c r="D39427" s="198"/>
    </row>
    <row r="39428" spans="1:4" ht="14.4">
      <c r="A39428"/>
      <c r="B39428"/>
      <c r="C39428"/>
      <c r="D39428" s="198"/>
    </row>
    <row r="39429" spans="1:4" ht="14.4">
      <c r="A39429"/>
      <c r="B39429"/>
      <c r="C39429"/>
      <c r="D39429" s="198"/>
    </row>
    <row r="39430" spans="1:4" ht="14.4">
      <c r="A39430"/>
      <c r="B39430"/>
      <c r="C39430"/>
      <c r="D39430" s="198"/>
    </row>
    <row r="39431" spans="1:4" ht="14.4">
      <c r="A39431"/>
      <c r="B39431"/>
      <c r="C39431"/>
      <c r="D39431" s="198"/>
    </row>
    <row r="39432" spans="1:4" ht="14.4">
      <c r="A39432"/>
      <c r="B39432"/>
      <c r="C39432"/>
      <c r="D39432" s="198"/>
    </row>
    <row r="39433" spans="1:4" ht="14.4">
      <c r="A39433"/>
      <c r="B39433"/>
      <c r="C39433"/>
      <c r="D39433" s="198"/>
    </row>
    <row r="39434" spans="1:4" ht="14.4">
      <c r="A39434"/>
      <c r="B39434"/>
      <c r="C39434"/>
      <c r="D39434" s="198"/>
    </row>
    <row r="39435" spans="1:4" ht="14.4">
      <c r="A39435"/>
      <c r="B39435"/>
      <c r="C39435"/>
      <c r="D39435" s="198"/>
    </row>
    <row r="39436" spans="1:4" ht="14.4">
      <c r="A39436"/>
      <c r="B39436"/>
      <c r="C39436"/>
      <c r="D39436" s="198"/>
    </row>
    <row r="39437" spans="1:4" ht="14.4">
      <c r="A39437"/>
      <c r="B39437"/>
      <c r="C39437"/>
      <c r="D39437" s="198"/>
    </row>
    <row r="39438" spans="1:4" ht="14.4">
      <c r="A39438"/>
      <c r="B39438"/>
      <c r="C39438"/>
      <c r="D39438" s="198"/>
    </row>
    <row r="39439" spans="1:4" ht="14.4">
      <c r="A39439"/>
      <c r="B39439"/>
      <c r="C39439"/>
      <c r="D39439" s="198"/>
    </row>
    <row r="39440" spans="1:4" ht="14.4">
      <c r="A39440"/>
      <c r="B39440"/>
      <c r="C39440"/>
      <c r="D39440" s="198"/>
    </row>
    <row r="39441" spans="1:4" ht="14.4">
      <c r="A39441"/>
      <c r="B39441"/>
      <c r="C39441"/>
      <c r="D39441" s="198"/>
    </row>
    <row r="39442" spans="1:4" ht="14.4">
      <c r="A39442"/>
      <c r="B39442"/>
      <c r="C39442"/>
      <c r="D39442" s="198"/>
    </row>
    <row r="39443" spans="1:4" ht="14.4">
      <c r="A39443"/>
      <c r="B39443"/>
      <c r="C39443"/>
      <c r="D39443" s="198"/>
    </row>
    <row r="39444" spans="1:4" ht="14.4">
      <c r="A39444"/>
      <c r="B39444"/>
      <c r="C39444"/>
      <c r="D39444" s="198"/>
    </row>
    <row r="39445" spans="1:4" ht="14.4">
      <c r="A39445"/>
      <c r="B39445"/>
      <c r="C39445"/>
      <c r="D39445" s="198"/>
    </row>
    <row r="39446" spans="1:4" ht="14.4">
      <c r="A39446"/>
      <c r="B39446"/>
      <c r="C39446"/>
      <c r="D39446" s="198"/>
    </row>
    <row r="39447" spans="1:4" ht="14.4">
      <c r="A39447"/>
      <c r="B39447"/>
      <c r="C39447"/>
      <c r="D39447" s="198"/>
    </row>
    <row r="39448" spans="1:4" ht="14.4">
      <c r="A39448"/>
      <c r="B39448"/>
      <c r="C39448"/>
      <c r="D39448" s="198"/>
    </row>
    <row r="39449" spans="1:4" ht="14.4">
      <c r="A39449"/>
      <c r="B39449"/>
      <c r="C39449"/>
      <c r="D39449" s="198"/>
    </row>
    <row r="39450" spans="1:4" ht="14.4">
      <c r="A39450"/>
      <c r="B39450"/>
      <c r="C39450"/>
      <c r="D39450" s="198"/>
    </row>
    <row r="39451" spans="1:4" ht="14.4">
      <c r="A39451"/>
      <c r="B39451"/>
      <c r="C39451"/>
      <c r="D39451" s="198"/>
    </row>
    <row r="39452" spans="1:4" ht="14.4">
      <c r="A39452"/>
      <c r="B39452"/>
      <c r="C39452"/>
      <c r="D39452" s="198"/>
    </row>
    <row r="39453" spans="1:4" ht="14.4">
      <c r="A39453"/>
      <c r="B39453"/>
      <c r="C39453"/>
      <c r="D39453" s="198"/>
    </row>
    <row r="39454" spans="1:4" ht="14.4">
      <c r="A39454"/>
      <c r="B39454"/>
      <c r="C39454"/>
      <c r="D39454" s="198"/>
    </row>
    <row r="39455" spans="1:4" ht="14.4">
      <c r="A39455"/>
      <c r="B39455"/>
      <c r="C39455"/>
      <c r="D39455" s="198"/>
    </row>
    <row r="39456" spans="1:4" ht="14.4">
      <c r="A39456"/>
      <c r="B39456"/>
      <c r="C39456"/>
      <c r="D39456" s="198"/>
    </row>
    <row r="39457" spans="1:4" ht="14.4">
      <c r="A39457"/>
      <c r="B39457"/>
      <c r="C39457"/>
      <c r="D39457" s="198"/>
    </row>
    <row r="39458" spans="1:4" ht="14.4">
      <c r="A39458"/>
      <c r="B39458"/>
      <c r="C39458"/>
      <c r="D39458" s="198"/>
    </row>
    <row r="39459" spans="1:4" ht="14.4">
      <c r="A39459"/>
      <c r="B39459"/>
      <c r="C39459"/>
      <c r="D39459" s="198"/>
    </row>
    <row r="39460" spans="1:4" ht="14.4">
      <c r="A39460"/>
      <c r="B39460"/>
      <c r="C39460"/>
      <c r="D39460" s="198"/>
    </row>
    <row r="39461" spans="1:4" ht="14.4">
      <c r="A39461"/>
      <c r="B39461"/>
      <c r="C39461"/>
      <c r="D39461" s="198"/>
    </row>
    <row r="39462" spans="1:4" ht="14.4">
      <c r="A39462"/>
      <c r="B39462"/>
      <c r="C39462"/>
      <c r="D39462" s="198"/>
    </row>
    <row r="39463" spans="1:4" ht="14.4">
      <c r="A39463"/>
      <c r="B39463"/>
      <c r="C39463"/>
      <c r="D39463" s="198"/>
    </row>
    <row r="39464" spans="1:4" ht="14.4">
      <c r="A39464"/>
      <c r="B39464"/>
      <c r="C39464"/>
      <c r="D39464" s="198"/>
    </row>
    <row r="39465" spans="1:4" ht="14.4">
      <c r="A39465"/>
      <c r="B39465"/>
      <c r="C39465"/>
      <c r="D39465" s="198"/>
    </row>
    <row r="39466" spans="1:4" ht="14.4">
      <c r="A39466"/>
      <c r="B39466"/>
      <c r="C39466"/>
      <c r="D39466" s="198"/>
    </row>
    <row r="39467" spans="1:4" ht="14.4">
      <c r="A39467"/>
      <c r="B39467"/>
      <c r="C39467"/>
      <c r="D39467" s="198"/>
    </row>
    <row r="39468" spans="1:4" ht="14.4">
      <c r="A39468"/>
      <c r="B39468"/>
      <c r="C39468"/>
      <c r="D39468" s="198"/>
    </row>
    <row r="39469" spans="1:4" ht="14.4">
      <c r="A39469"/>
      <c r="B39469"/>
      <c r="C39469"/>
      <c r="D39469" s="198"/>
    </row>
    <row r="39470" spans="1:4" ht="14.4">
      <c r="A39470"/>
      <c r="B39470"/>
      <c r="C39470"/>
      <c r="D39470" s="198"/>
    </row>
    <row r="39471" spans="1:4" ht="14.4">
      <c r="A39471"/>
      <c r="B39471"/>
      <c r="C39471"/>
      <c r="D39471" s="198"/>
    </row>
    <row r="39472" spans="1:4" ht="14.4">
      <c r="A39472"/>
      <c r="B39472"/>
      <c r="C39472"/>
      <c r="D39472" s="198"/>
    </row>
    <row r="39473" spans="1:4" ht="14.4">
      <c r="A39473"/>
      <c r="B39473"/>
      <c r="C39473"/>
      <c r="D39473" s="198"/>
    </row>
    <row r="39474" spans="1:4" ht="14.4">
      <c r="A39474"/>
      <c r="B39474"/>
      <c r="C39474"/>
      <c r="D39474" s="198"/>
    </row>
    <row r="39475" spans="1:4" ht="14.4">
      <c r="A39475"/>
      <c r="B39475"/>
      <c r="C39475"/>
      <c r="D39475" s="198"/>
    </row>
    <row r="39476" spans="1:4" ht="14.4">
      <c r="A39476"/>
      <c r="B39476"/>
      <c r="C39476"/>
      <c r="D39476" s="198"/>
    </row>
    <row r="39477" spans="1:4" ht="14.4">
      <c r="A39477"/>
      <c r="B39477"/>
      <c r="C39477"/>
      <c r="D39477" s="198"/>
    </row>
    <row r="39478" spans="1:4" ht="14.4">
      <c r="A39478"/>
      <c r="B39478"/>
      <c r="C39478"/>
      <c r="D39478" s="198"/>
    </row>
    <row r="39479" spans="1:4" ht="14.4">
      <c r="A39479"/>
      <c r="B39479"/>
      <c r="C39479"/>
      <c r="D39479" s="198"/>
    </row>
    <row r="39480" spans="1:4" ht="14.4">
      <c r="A39480"/>
      <c r="B39480"/>
      <c r="C39480"/>
      <c r="D39480" s="198"/>
    </row>
    <row r="39481" spans="1:4" ht="14.4">
      <c r="A39481"/>
      <c r="B39481"/>
      <c r="C39481"/>
      <c r="D39481" s="198"/>
    </row>
    <row r="39482" spans="1:4" ht="14.4">
      <c r="A39482"/>
      <c r="B39482"/>
      <c r="C39482"/>
      <c r="D39482" s="198"/>
    </row>
    <row r="39483" spans="1:4" ht="14.4">
      <c r="A39483"/>
      <c r="B39483"/>
      <c r="C39483"/>
      <c r="D39483" s="198"/>
    </row>
    <row r="39484" spans="1:4" ht="14.4">
      <c r="A39484"/>
      <c r="B39484"/>
      <c r="C39484"/>
      <c r="D39484" s="198"/>
    </row>
    <row r="39485" spans="1:4" ht="14.4">
      <c r="A39485"/>
      <c r="B39485"/>
      <c r="C39485"/>
      <c r="D39485" s="198"/>
    </row>
    <row r="39486" spans="1:4" ht="14.4">
      <c r="A39486"/>
      <c r="B39486"/>
      <c r="C39486"/>
      <c r="D39486" s="198"/>
    </row>
    <row r="39487" spans="1:4" ht="14.4">
      <c r="A39487"/>
      <c r="B39487"/>
      <c r="C39487"/>
      <c r="D39487" s="198"/>
    </row>
    <row r="39488" spans="1:4" ht="14.4">
      <c r="A39488"/>
      <c r="B39488"/>
      <c r="C39488"/>
      <c r="D39488" s="198"/>
    </row>
    <row r="39489" spans="1:4" ht="14.4">
      <c r="A39489"/>
      <c r="B39489"/>
      <c r="C39489"/>
      <c r="D39489" s="198"/>
    </row>
    <row r="39490" spans="1:4" ht="14.4">
      <c r="A39490"/>
      <c r="B39490"/>
      <c r="C39490"/>
      <c r="D39490" s="198"/>
    </row>
    <row r="39491" spans="1:4" ht="14.4">
      <c r="A39491"/>
      <c r="B39491"/>
      <c r="C39491"/>
      <c r="D39491" s="198"/>
    </row>
    <row r="39492" spans="1:4" ht="14.4">
      <c r="A39492"/>
      <c r="B39492"/>
      <c r="C39492"/>
      <c r="D39492" s="198"/>
    </row>
    <row r="39493" spans="1:4" ht="14.4">
      <c r="A39493"/>
      <c r="B39493"/>
      <c r="C39493"/>
      <c r="D39493" s="198"/>
    </row>
    <row r="39494" spans="1:4" ht="14.4">
      <c r="A39494"/>
      <c r="B39494"/>
      <c r="C39494"/>
      <c r="D39494" s="198"/>
    </row>
    <row r="39495" spans="1:4" ht="14.4">
      <c r="A39495"/>
      <c r="B39495"/>
      <c r="C39495"/>
      <c r="D39495" s="198"/>
    </row>
    <row r="39496" spans="1:4" ht="14.4">
      <c r="A39496"/>
      <c r="B39496"/>
      <c r="C39496"/>
      <c r="D39496" s="198"/>
    </row>
    <row r="39497" spans="1:4" ht="14.4">
      <c r="A39497"/>
      <c r="B39497"/>
      <c r="C39497"/>
      <c r="D39497" s="198"/>
    </row>
    <row r="39498" spans="1:4" ht="14.4">
      <c r="A39498"/>
      <c r="B39498"/>
      <c r="C39498"/>
      <c r="D39498" s="198"/>
    </row>
    <row r="39499" spans="1:4" ht="14.4">
      <c r="A39499"/>
      <c r="B39499"/>
      <c r="C39499"/>
      <c r="D39499" s="198"/>
    </row>
    <row r="39500" spans="1:4" ht="14.4">
      <c r="A39500"/>
      <c r="B39500"/>
      <c r="C39500"/>
      <c r="D39500" s="198"/>
    </row>
    <row r="39501" spans="1:4" ht="14.4">
      <c r="A39501"/>
      <c r="B39501"/>
      <c r="C39501"/>
      <c r="D39501" s="198"/>
    </row>
    <row r="39502" spans="1:4" ht="14.4">
      <c r="A39502"/>
      <c r="B39502"/>
      <c r="C39502"/>
      <c r="D39502" s="198"/>
    </row>
    <row r="39503" spans="1:4" ht="14.4">
      <c r="A39503"/>
      <c r="B39503"/>
      <c r="C39503"/>
      <c r="D39503" s="198"/>
    </row>
    <row r="39504" spans="1:4" ht="14.4">
      <c r="A39504"/>
      <c r="B39504"/>
      <c r="C39504"/>
      <c r="D39504" s="198"/>
    </row>
    <row r="39505" spans="1:4" ht="14.4">
      <c r="A39505"/>
      <c r="B39505"/>
      <c r="C39505"/>
      <c r="D39505" s="198"/>
    </row>
    <row r="39506" spans="1:4" ht="14.4">
      <c r="A39506"/>
      <c r="B39506"/>
      <c r="C39506"/>
      <c r="D39506" s="198"/>
    </row>
    <row r="39507" spans="1:4" ht="14.4">
      <c r="A39507"/>
      <c r="B39507"/>
      <c r="C39507"/>
      <c r="D39507" s="198"/>
    </row>
    <row r="39508" spans="1:4" ht="14.4">
      <c r="A39508"/>
      <c r="B39508"/>
      <c r="C39508"/>
      <c r="D39508" s="198"/>
    </row>
    <row r="39509" spans="1:4" ht="14.4">
      <c r="A39509"/>
      <c r="B39509"/>
      <c r="C39509"/>
      <c r="D39509" s="198"/>
    </row>
    <row r="39510" spans="1:4" ht="14.4">
      <c r="A39510"/>
      <c r="B39510"/>
      <c r="C39510"/>
      <c r="D39510" s="198"/>
    </row>
    <row r="39511" spans="1:4" ht="14.4">
      <c r="A39511"/>
      <c r="B39511"/>
      <c r="C39511"/>
      <c r="D39511" s="198"/>
    </row>
    <row r="39512" spans="1:4" ht="14.4">
      <c r="A39512"/>
      <c r="B39512"/>
      <c r="C39512"/>
      <c r="D39512" s="198"/>
    </row>
    <row r="39513" spans="1:4" ht="14.4">
      <c r="A39513"/>
      <c r="B39513"/>
      <c r="C39513"/>
      <c r="D39513" s="198"/>
    </row>
    <row r="39514" spans="1:4" ht="14.4">
      <c r="A39514"/>
      <c r="B39514"/>
      <c r="C39514"/>
      <c r="D39514" s="198"/>
    </row>
    <row r="39515" spans="1:4" ht="14.4">
      <c r="A39515"/>
      <c r="B39515"/>
      <c r="C39515"/>
      <c r="D39515" s="198"/>
    </row>
    <row r="39516" spans="1:4" ht="14.4">
      <c r="A39516"/>
      <c r="B39516"/>
      <c r="C39516"/>
      <c r="D39516" s="198"/>
    </row>
    <row r="39517" spans="1:4" ht="14.4">
      <c r="A39517"/>
      <c r="B39517"/>
      <c r="C39517"/>
      <c r="D39517" s="198"/>
    </row>
    <row r="39518" spans="1:4" ht="14.4">
      <c r="A39518"/>
      <c r="B39518"/>
      <c r="C39518"/>
      <c r="D39518" s="198"/>
    </row>
    <row r="39519" spans="1:4" ht="14.4">
      <c r="A39519"/>
      <c r="B39519"/>
      <c r="C39519"/>
      <c r="D39519" s="198"/>
    </row>
    <row r="39520" spans="1:4" ht="14.4">
      <c r="A39520"/>
      <c r="B39520"/>
      <c r="C39520"/>
      <c r="D39520" s="198"/>
    </row>
    <row r="39521" spans="1:4" ht="14.4">
      <c r="A39521"/>
      <c r="B39521"/>
      <c r="C39521"/>
      <c r="D39521" s="198"/>
    </row>
    <row r="39522" spans="1:4" ht="14.4">
      <c r="A39522"/>
      <c r="B39522"/>
      <c r="C39522"/>
      <c r="D39522" s="198"/>
    </row>
    <row r="39523" spans="1:4" ht="14.4">
      <c r="A39523"/>
      <c r="B39523"/>
      <c r="C39523"/>
      <c r="D39523" s="198"/>
    </row>
    <row r="39524" spans="1:4" ht="14.4">
      <c r="A39524"/>
      <c r="B39524"/>
      <c r="C39524"/>
      <c r="D39524" s="198"/>
    </row>
    <row r="39525" spans="1:4" ht="14.4">
      <c r="A39525"/>
      <c r="B39525"/>
      <c r="C39525"/>
      <c r="D39525" s="198"/>
    </row>
    <row r="39526" spans="1:4" ht="14.4">
      <c r="A39526"/>
      <c r="B39526"/>
      <c r="C39526"/>
      <c r="D39526" s="198"/>
    </row>
    <row r="39527" spans="1:4" ht="14.4">
      <c r="A39527"/>
      <c r="B39527"/>
      <c r="C39527"/>
      <c r="D39527" s="198"/>
    </row>
    <row r="39528" spans="1:4" ht="14.4">
      <c r="A39528"/>
      <c r="B39528"/>
      <c r="C39528"/>
      <c r="D39528" s="198"/>
    </row>
    <row r="39529" spans="1:4" ht="14.4">
      <c r="A39529"/>
      <c r="B39529"/>
      <c r="C39529"/>
      <c r="D39529" s="198"/>
    </row>
    <row r="39530" spans="1:4" ht="14.4">
      <c r="A39530"/>
      <c r="B39530"/>
      <c r="C39530"/>
      <c r="D39530" s="198"/>
    </row>
    <row r="39531" spans="1:4" ht="14.4">
      <c r="A39531"/>
      <c r="B39531"/>
      <c r="C39531"/>
      <c r="D39531" s="198"/>
    </row>
    <row r="39532" spans="1:4" ht="14.4">
      <c r="A39532"/>
      <c r="B39532"/>
      <c r="C39532"/>
      <c r="D39532" s="198"/>
    </row>
    <row r="39533" spans="1:4" ht="14.4">
      <c r="A39533"/>
      <c r="B39533"/>
      <c r="C39533"/>
      <c r="D39533" s="198"/>
    </row>
    <row r="39534" spans="1:4" ht="14.4">
      <c r="A39534"/>
      <c r="B39534"/>
      <c r="C39534"/>
      <c r="D39534" s="198"/>
    </row>
    <row r="39535" spans="1:4" ht="14.4">
      <c r="A39535"/>
      <c r="B39535"/>
      <c r="C39535"/>
      <c r="D39535" s="198"/>
    </row>
    <row r="39536" spans="1:4" ht="14.4">
      <c r="A39536"/>
      <c r="B39536"/>
      <c r="C39536"/>
      <c r="D39536" s="198"/>
    </row>
    <row r="39537" spans="1:4" ht="14.4">
      <c r="A39537"/>
      <c r="B39537"/>
      <c r="C39537"/>
      <c r="D39537" s="198"/>
    </row>
    <row r="39538" spans="1:4" ht="14.4">
      <c r="A39538"/>
      <c r="B39538"/>
      <c r="C39538"/>
      <c r="D39538" s="198"/>
    </row>
    <row r="39539" spans="1:4" ht="14.4">
      <c r="A39539"/>
      <c r="B39539"/>
      <c r="C39539"/>
      <c r="D39539" s="198"/>
    </row>
    <row r="39540" spans="1:4" ht="14.4">
      <c r="A39540"/>
      <c r="B39540"/>
      <c r="C39540"/>
      <c r="D39540" s="198"/>
    </row>
    <row r="39541" spans="1:4" ht="14.4">
      <c r="A39541"/>
      <c r="B39541"/>
      <c r="C39541"/>
      <c r="D39541" s="198"/>
    </row>
    <row r="39542" spans="1:4" ht="14.4">
      <c r="A39542"/>
      <c r="B39542"/>
      <c r="C39542"/>
      <c r="D39542" s="198"/>
    </row>
    <row r="39543" spans="1:4" ht="14.4">
      <c r="A39543"/>
      <c r="B39543"/>
      <c r="C39543"/>
      <c r="D39543" s="198"/>
    </row>
    <row r="39544" spans="1:4" ht="14.4">
      <c r="A39544"/>
      <c r="B39544"/>
      <c r="C39544"/>
      <c r="D39544" s="198"/>
    </row>
    <row r="39545" spans="1:4" ht="14.4">
      <c r="A39545"/>
      <c r="B39545"/>
      <c r="C39545"/>
      <c r="D39545" s="198"/>
    </row>
    <row r="39546" spans="1:4" ht="14.4">
      <c r="A39546"/>
      <c r="B39546"/>
      <c r="C39546"/>
      <c r="D39546" s="198"/>
    </row>
    <row r="39547" spans="1:4" ht="14.4">
      <c r="A39547"/>
      <c r="B39547"/>
      <c r="C39547"/>
      <c r="D39547" s="198"/>
    </row>
    <row r="39548" spans="1:4" ht="14.4">
      <c r="A39548"/>
      <c r="B39548"/>
      <c r="C39548"/>
      <c r="D39548" s="198"/>
    </row>
    <row r="39549" spans="1:4" ht="14.4">
      <c r="A39549"/>
      <c r="B39549"/>
      <c r="C39549"/>
      <c r="D39549" s="198"/>
    </row>
    <row r="39550" spans="1:4" ht="14.4">
      <c r="A39550"/>
      <c r="B39550"/>
      <c r="C39550"/>
      <c r="D39550" s="198"/>
    </row>
    <row r="39551" spans="1:4" ht="14.4">
      <c r="A39551"/>
      <c r="B39551"/>
      <c r="C39551"/>
      <c r="D39551" s="198"/>
    </row>
    <row r="39552" spans="1:4" ht="14.4">
      <c r="A39552"/>
      <c r="B39552"/>
      <c r="C39552"/>
      <c r="D39552" s="198"/>
    </row>
    <row r="39553" spans="1:4" ht="14.4">
      <c r="A39553"/>
      <c r="B39553"/>
      <c r="C39553"/>
      <c r="D39553" s="198"/>
    </row>
    <row r="39554" spans="1:4" ht="14.4">
      <c r="A39554"/>
      <c r="B39554"/>
      <c r="C39554"/>
      <c r="D39554" s="198"/>
    </row>
    <row r="39555" spans="1:4" ht="14.4">
      <c r="A39555"/>
      <c r="B39555"/>
      <c r="C39555"/>
      <c r="D39555" s="198"/>
    </row>
    <row r="39556" spans="1:4" ht="14.4">
      <c r="A39556"/>
      <c r="B39556"/>
      <c r="C39556"/>
      <c r="D39556" s="198"/>
    </row>
    <row r="39557" spans="1:4" ht="14.4">
      <c r="A39557"/>
      <c r="B39557"/>
      <c r="C39557"/>
      <c r="D39557" s="198"/>
    </row>
    <row r="39558" spans="1:4" ht="14.4">
      <c r="A39558"/>
      <c r="B39558"/>
      <c r="C39558"/>
      <c r="D39558" s="198"/>
    </row>
    <row r="39559" spans="1:4" ht="14.4">
      <c r="A39559"/>
      <c r="B39559"/>
      <c r="C39559"/>
      <c r="D39559" s="198"/>
    </row>
    <row r="39560" spans="1:4" ht="14.4">
      <c r="A39560"/>
      <c r="B39560"/>
      <c r="C39560"/>
      <c r="D39560" s="198"/>
    </row>
    <row r="39561" spans="1:4" ht="14.4">
      <c r="A39561"/>
      <c r="B39561"/>
      <c r="C39561"/>
      <c r="D39561" s="198"/>
    </row>
    <row r="39562" spans="1:4" ht="14.4">
      <c r="A39562"/>
      <c r="B39562"/>
      <c r="C39562"/>
      <c r="D39562" s="198"/>
    </row>
    <row r="39563" spans="1:4" ht="14.4">
      <c r="A39563"/>
      <c r="B39563"/>
      <c r="C39563"/>
      <c r="D39563" s="198"/>
    </row>
    <row r="39564" spans="1:4" ht="14.4">
      <c r="A39564"/>
      <c r="B39564"/>
      <c r="C39564"/>
      <c r="D39564" s="198"/>
    </row>
    <row r="39565" spans="1:4" ht="14.4">
      <c r="A39565"/>
      <c r="B39565"/>
      <c r="C39565"/>
      <c r="D39565" s="198"/>
    </row>
    <row r="39566" spans="1:4" ht="14.4">
      <c r="A39566"/>
      <c r="B39566"/>
      <c r="C39566"/>
      <c r="D39566" s="198"/>
    </row>
    <row r="39567" spans="1:4" ht="14.4">
      <c r="A39567"/>
      <c r="B39567"/>
      <c r="C39567"/>
      <c r="D39567" s="198"/>
    </row>
    <row r="39568" spans="1:4" ht="14.4">
      <c r="A39568"/>
      <c r="B39568"/>
      <c r="C39568"/>
      <c r="D39568" s="198"/>
    </row>
    <row r="39569" spans="1:4" ht="14.4">
      <c r="A39569"/>
      <c r="B39569"/>
      <c r="C39569"/>
      <c r="D39569" s="198"/>
    </row>
    <row r="39570" spans="1:4" ht="14.4">
      <c r="A39570"/>
      <c r="B39570"/>
      <c r="C39570"/>
      <c r="D39570" s="198"/>
    </row>
    <row r="39571" spans="1:4" ht="14.4">
      <c r="A39571"/>
      <c r="B39571"/>
      <c r="C39571"/>
      <c r="D39571" s="198"/>
    </row>
    <row r="39572" spans="1:4" ht="14.4">
      <c r="A39572"/>
      <c r="B39572"/>
      <c r="C39572"/>
      <c r="D39572" s="198"/>
    </row>
    <row r="39573" spans="1:4" ht="14.4">
      <c r="A39573"/>
      <c r="B39573"/>
      <c r="C39573"/>
      <c r="D39573" s="198"/>
    </row>
    <row r="39574" spans="1:4" ht="14.4">
      <c r="A39574"/>
      <c r="B39574"/>
      <c r="C39574"/>
      <c r="D39574" s="198"/>
    </row>
    <row r="39575" spans="1:4" ht="14.4">
      <c r="A39575"/>
      <c r="B39575"/>
      <c r="C39575"/>
      <c r="D39575" s="198"/>
    </row>
    <row r="39576" spans="1:4" ht="14.4">
      <c r="A39576"/>
      <c r="B39576"/>
      <c r="C39576"/>
      <c r="D39576" s="198"/>
    </row>
    <row r="39577" spans="1:4" ht="14.4">
      <c r="A39577"/>
      <c r="B39577"/>
      <c r="C39577"/>
      <c r="D39577" s="198"/>
    </row>
    <row r="39578" spans="1:4" ht="14.4">
      <c r="A39578"/>
      <c r="B39578"/>
      <c r="C39578"/>
      <c r="D39578" s="198"/>
    </row>
    <row r="39579" spans="1:4" ht="14.4">
      <c r="A39579"/>
      <c r="B39579"/>
      <c r="C39579"/>
      <c r="D39579" s="198"/>
    </row>
    <row r="39580" spans="1:4" ht="14.4">
      <c r="A39580"/>
      <c r="B39580"/>
      <c r="C39580"/>
      <c r="D39580" s="198"/>
    </row>
    <row r="39581" spans="1:4" ht="14.4">
      <c r="A39581"/>
      <c r="B39581"/>
      <c r="C39581"/>
      <c r="D39581" s="198"/>
    </row>
    <row r="39582" spans="1:4" ht="14.4">
      <c r="A39582"/>
      <c r="B39582"/>
      <c r="C39582"/>
      <c r="D39582" s="198"/>
    </row>
    <row r="39583" spans="1:4" ht="14.4">
      <c r="A39583"/>
      <c r="B39583"/>
      <c r="C39583"/>
      <c r="D39583" s="198"/>
    </row>
    <row r="39584" spans="1:4" ht="14.4">
      <c r="A39584"/>
      <c r="B39584"/>
      <c r="C39584"/>
      <c r="D39584" s="198"/>
    </row>
    <row r="39585" spans="1:4" ht="14.4">
      <c r="A39585"/>
      <c r="B39585"/>
      <c r="C39585"/>
      <c r="D39585" s="198"/>
    </row>
    <row r="39586" spans="1:4" ht="14.4">
      <c r="A39586"/>
      <c r="B39586"/>
      <c r="C39586"/>
      <c r="D39586" s="198"/>
    </row>
    <row r="39587" spans="1:4" ht="14.4">
      <c r="A39587"/>
      <c r="B39587"/>
      <c r="C39587"/>
      <c r="D39587" s="198"/>
    </row>
    <row r="39588" spans="1:4" ht="14.4">
      <c r="A39588"/>
      <c r="B39588"/>
      <c r="C39588"/>
      <c r="D39588" s="198"/>
    </row>
    <row r="39589" spans="1:4" ht="14.4">
      <c r="A39589"/>
      <c r="B39589"/>
      <c r="C39589"/>
      <c r="D39589" s="198"/>
    </row>
    <row r="39590" spans="1:4" ht="14.4">
      <c r="A39590"/>
      <c r="B39590"/>
      <c r="C39590"/>
      <c r="D39590" s="198"/>
    </row>
    <row r="39591" spans="1:4" ht="14.4">
      <c r="A39591"/>
      <c r="B39591"/>
      <c r="C39591"/>
      <c r="D39591" s="198"/>
    </row>
    <row r="39592" spans="1:4" ht="14.4">
      <c r="A39592"/>
      <c r="B39592"/>
      <c r="C39592"/>
      <c r="D39592" s="198"/>
    </row>
    <row r="39593" spans="1:4" ht="14.4">
      <c r="A39593"/>
      <c r="B39593"/>
      <c r="C39593"/>
      <c r="D39593" s="198"/>
    </row>
    <row r="39594" spans="1:4" ht="14.4">
      <c r="A39594"/>
      <c r="B39594"/>
      <c r="C39594"/>
      <c r="D39594" s="198"/>
    </row>
    <row r="39595" spans="1:4" ht="14.4">
      <c r="A39595"/>
      <c r="B39595"/>
      <c r="C39595"/>
      <c r="D39595" s="198"/>
    </row>
    <row r="39596" spans="1:4" ht="14.4">
      <c r="A39596"/>
      <c r="B39596"/>
      <c r="C39596"/>
      <c r="D39596" s="198"/>
    </row>
    <row r="39597" spans="1:4" ht="14.4">
      <c r="A39597"/>
      <c r="B39597"/>
      <c r="C39597"/>
      <c r="D39597" s="198"/>
    </row>
    <row r="39598" spans="1:4" ht="14.4">
      <c r="A39598"/>
      <c r="B39598"/>
      <c r="C39598"/>
      <c r="D39598" s="198"/>
    </row>
    <row r="39599" spans="1:4" ht="14.4">
      <c r="A39599"/>
      <c r="B39599"/>
      <c r="C39599"/>
      <c r="D39599" s="198"/>
    </row>
    <row r="39600" spans="1:4" ht="14.4">
      <c r="A39600"/>
      <c r="B39600"/>
      <c r="C39600"/>
      <c r="D39600" s="198"/>
    </row>
    <row r="39601" spans="1:4" ht="14.4">
      <c r="A39601"/>
      <c r="B39601"/>
      <c r="C39601"/>
      <c r="D39601" s="198"/>
    </row>
    <row r="39602" spans="1:4" ht="14.4">
      <c r="A39602"/>
      <c r="B39602"/>
      <c r="C39602"/>
      <c r="D39602" s="198"/>
    </row>
    <row r="39603" spans="1:4" ht="14.4">
      <c r="A39603"/>
      <c r="B39603"/>
      <c r="C39603"/>
      <c r="D39603" s="198"/>
    </row>
    <row r="39604" spans="1:4" ht="14.4">
      <c r="A39604"/>
      <c r="B39604"/>
      <c r="C39604"/>
      <c r="D39604" s="198"/>
    </row>
    <row r="39605" spans="1:4" ht="14.4">
      <c r="A39605"/>
      <c r="B39605"/>
      <c r="C39605"/>
      <c r="D39605" s="198"/>
    </row>
    <row r="39606" spans="1:4" ht="14.4">
      <c r="A39606"/>
      <c r="B39606"/>
      <c r="C39606"/>
      <c r="D39606" s="198"/>
    </row>
    <row r="39607" spans="1:4" ht="14.4">
      <c r="A39607"/>
      <c r="B39607"/>
      <c r="C39607"/>
      <c r="D39607" s="198"/>
    </row>
    <row r="39608" spans="1:4" ht="14.4">
      <c r="A39608"/>
      <c r="B39608"/>
      <c r="C39608"/>
      <c r="D39608" s="198"/>
    </row>
    <row r="39609" spans="1:4" ht="14.4">
      <c r="A39609"/>
      <c r="B39609"/>
      <c r="C39609"/>
      <c r="D39609" s="198"/>
    </row>
    <row r="39610" spans="1:4" ht="14.4">
      <c r="A39610"/>
      <c r="B39610"/>
      <c r="C39610"/>
      <c r="D39610" s="198"/>
    </row>
    <row r="39611" spans="1:4" ht="14.4">
      <c r="A39611"/>
      <c r="B39611"/>
      <c r="C39611"/>
      <c r="D39611" s="198"/>
    </row>
    <row r="39612" spans="1:4" ht="14.4">
      <c r="A39612"/>
      <c r="B39612"/>
      <c r="C39612"/>
      <c r="D39612" s="198"/>
    </row>
    <row r="39613" spans="1:4" ht="14.4">
      <c r="A39613"/>
      <c r="B39613"/>
      <c r="C39613"/>
      <c r="D39613" s="198"/>
    </row>
    <row r="39614" spans="1:4" ht="14.4">
      <c r="A39614"/>
      <c r="B39614"/>
      <c r="C39614"/>
      <c r="D39614" s="198"/>
    </row>
    <row r="39615" spans="1:4" ht="14.4">
      <c r="A39615"/>
      <c r="B39615"/>
      <c r="C39615"/>
      <c r="D39615" s="198"/>
    </row>
    <row r="39616" spans="1:4" ht="14.4">
      <c r="A39616"/>
      <c r="B39616"/>
      <c r="C39616"/>
      <c r="D39616" s="198"/>
    </row>
    <row r="39617" spans="1:4" ht="14.4">
      <c r="A39617"/>
      <c r="B39617"/>
      <c r="C39617"/>
      <c r="D39617" s="198"/>
    </row>
    <row r="39618" spans="1:4" ht="14.4">
      <c r="A39618"/>
      <c r="B39618"/>
      <c r="C39618"/>
      <c r="D39618" s="198"/>
    </row>
    <row r="39619" spans="1:4" ht="14.4">
      <c r="A39619"/>
      <c r="B39619"/>
      <c r="C39619"/>
      <c r="D39619" s="198"/>
    </row>
    <row r="39620" spans="1:4" ht="14.4">
      <c r="A39620"/>
      <c r="B39620"/>
      <c r="C39620"/>
      <c r="D39620" s="198"/>
    </row>
    <row r="39621" spans="1:4" ht="14.4">
      <c r="A39621"/>
      <c r="B39621"/>
      <c r="C39621"/>
      <c r="D39621" s="198"/>
    </row>
    <row r="39622" spans="1:4" ht="14.4">
      <c r="A39622"/>
      <c r="B39622"/>
      <c r="C39622"/>
      <c r="D39622" s="198"/>
    </row>
    <row r="39623" spans="1:4" ht="14.4">
      <c r="A39623"/>
      <c r="B39623"/>
      <c r="C39623"/>
      <c r="D39623" s="198"/>
    </row>
    <row r="39624" spans="1:4" ht="14.4">
      <c r="A39624"/>
      <c r="B39624"/>
      <c r="C39624"/>
      <c r="D39624" s="198"/>
    </row>
    <row r="39625" spans="1:4" ht="14.4">
      <c r="A39625"/>
      <c r="B39625"/>
      <c r="C39625"/>
      <c r="D39625" s="198"/>
    </row>
    <row r="39626" spans="1:4" ht="14.4">
      <c r="A39626"/>
      <c r="B39626"/>
      <c r="C39626"/>
      <c r="D39626" s="198"/>
    </row>
    <row r="39627" spans="1:4" ht="14.4">
      <c r="A39627"/>
      <c r="B39627"/>
      <c r="C39627"/>
      <c r="D39627" s="198"/>
    </row>
    <row r="39628" spans="1:4" ht="14.4">
      <c r="A39628"/>
      <c r="B39628"/>
      <c r="C39628"/>
      <c r="D39628" s="198"/>
    </row>
    <row r="39629" spans="1:4" ht="14.4">
      <c r="A39629"/>
      <c r="B39629"/>
      <c r="C39629"/>
      <c r="D39629" s="198"/>
    </row>
    <row r="39630" spans="1:4" ht="14.4">
      <c r="A39630"/>
      <c r="B39630"/>
      <c r="C39630"/>
      <c r="D39630" s="198"/>
    </row>
    <row r="39631" spans="1:4" ht="14.4">
      <c r="A39631"/>
      <c r="B39631"/>
      <c r="C39631"/>
      <c r="D39631" s="198"/>
    </row>
    <row r="39632" spans="1:4" ht="14.4">
      <c r="A39632"/>
      <c r="B39632"/>
      <c r="C39632"/>
      <c r="D39632" s="198"/>
    </row>
    <row r="39633" spans="1:4" ht="14.4">
      <c r="A39633"/>
      <c r="B39633"/>
      <c r="C39633"/>
      <c r="D39633" s="198"/>
    </row>
    <row r="39634" spans="1:4" ht="14.4">
      <c r="A39634"/>
      <c r="B39634"/>
      <c r="C39634"/>
      <c r="D39634" s="198"/>
    </row>
    <row r="39635" spans="1:4" ht="14.4">
      <c r="A39635"/>
      <c r="B39635"/>
      <c r="C39635"/>
      <c r="D39635" s="198"/>
    </row>
    <row r="39636" spans="1:4" ht="14.4">
      <c r="A39636"/>
      <c r="B39636"/>
      <c r="C39636"/>
      <c r="D39636" s="198"/>
    </row>
    <row r="39637" spans="1:4" ht="14.4">
      <c r="A39637"/>
      <c r="B39637"/>
      <c r="C39637"/>
      <c r="D39637" s="198"/>
    </row>
    <row r="39638" spans="1:4" ht="14.4">
      <c r="A39638"/>
      <c r="B39638"/>
      <c r="C39638"/>
      <c r="D39638" s="198"/>
    </row>
    <row r="39639" spans="1:4" ht="14.4">
      <c r="A39639"/>
      <c r="B39639"/>
      <c r="C39639"/>
      <c r="D39639" s="198"/>
    </row>
    <row r="39640" spans="1:4" ht="14.4">
      <c r="A39640"/>
      <c r="B39640"/>
      <c r="C39640"/>
      <c r="D39640" s="198"/>
    </row>
    <row r="39641" spans="1:4" ht="14.4">
      <c r="A39641"/>
      <c r="B39641"/>
      <c r="C39641"/>
      <c r="D39641" s="198"/>
    </row>
    <row r="39642" spans="1:4" ht="14.4">
      <c r="A39642"/>
      <c r="B39642"/>
      <c r="C39642"/>
      <c r="D39642" s="198"/>
    </row>
    <row r="39643" spans="1:4" ht="14.4">
      <c r="A39643"/>
      <c r="B39643"/>
      <c r="C39643"/>
      <c r="D39643" s="198"/>
    </row>
    <row r="39644" spans="1:4" ht="14.4">
      <c r="A39644"/>
      <c r="B39644"/>
      <c r="C39644"/>
      <c r="D39644" s="198"/>
    </row>
    <row r="39645" spans="1:4" ht="14.4">
      <c r="A39645"/>
      <c r="B39645"/>
      <c r="C39645"/>
      <c r="D39645" s="198"/>
    </row>
    <row r="39646" spans="1:4" ht="14.4">
      <c r="A39646"/>
      <c r="B39646"/>
      <c r="C39646"/>
      <c r="D39646" s="198"/>
    </row>
    <row r="39647" spans="1:4" ht="14.4">
      <c r="A39647"/>
      <c r="B39647"/>
      <c r="C39647"/>
      <c r="D39647" s="198"/>
    </row>
    <row r="39648" spans="1:4" ht="14.4">
      <c r="A39648"/>
      <c r="B39648"/>
      <c r="C39648"/>
      <c r="D39648" s="198"/>
    </row>
    <row r="39649" spans="1:4" ht="14.4">
      <c r="A39649"/>
      <c r="B39649"/>
      <c r="C39649"/>
      <c r="D39649" s="198"/>
    </row>
    <row r="39650" spans="1:4" ht="14.4">
      <c r="A39650"/>
      <c r="B39650"/>
      <c r="C39650"/>
      <c r="D39650" s="198"/>
    </row>
    <row r="39651" spans="1:4" ht="14.4">
      <c r="A39651"/>
      <c r="B39651"/>
      <c r="C39651"/>
      <c r="D39651" s="198"/>
    </row>
    <row r="39652" spans="1:4" ht="14.4">
      <c r="A39652"/>
      <c r="B39652"/>
      <c r="C39652"/>
      <c r="D39652" s="198"/>
    </row>
    <row r="39653" spans="1:4" ht="14.4">
      <c r="A39653"/>
      <c r="B39653"/>
      <c r="C39653"/>
      <c r="D39653" s="198"/>
    </row>
    <row r="39654" spans="1:4" ht="14.4">
      <c r="A39654"/>
      <c r="B39654"/>
      <c r="C39654"/>
      <c r="D39654" s="198"/>
    </row>
    <row r="39655" spans="1:4" ht="14.4">
      <c r="A39655"/>
      <c r="B39655"/>
      <c r="C39655"/>
      <c r="D39655" s="198"/>
    </row>
    <row r="39656" spans="1:4" ht="14.4">
      <c r="A39656"/>
      <c r="B39656"/>
      <c r="C39656"/>
      <c r="D39656" s="198"/>
    </row>
    <row r="39657" spans="1:4" ht="14.4">
      <c r="A39657"/>
      <c r="B39657"/>
      <c r="C39657"/>
      <c r="D39657" s="198"/>
    </row>
    <row r="39658" spans="1:4" ht="14.4">
      <c r="A39658"/>
      <c r="B39658"/>
      <c r="C39658"/>
      <c r="D39658" s="198"/>
    </row>
    <row r="39659" spans="1:4" ht="14.4">
      <c r="A39659"/>
      <c r="B39659"/>
      <c r="C39659"/>
      <c r="D39659" s="198"/>
    </row>
    <row r="39660" spans="1:4" ht="14.4">
      <c r="A39660"/>
      <c r="B39660"/>
      <c r="C39660"/>
      <c r="D39660" s="198"/>
    </row>
    <row r="39661" spans="1:4" ht="14.4">
      <c r="A39661"/>
      <c r="B39661"/>
      <c r="C39661"/>
      <c r="D39661" s="198"/>
    </row>
    <row r="39662" spans="1:4" ht="14.4">
      <c r="A39662"/>
      <c r="B39662"/>
      <c r="C39662"/>
      <c r="D39662" s="198"/>
    </row>
    <row r="39663" spans="1:4" ht="14.4">
      <c r="A39663"/>
      <c r="B39663"/>
      <c r="C39663"/>
      <c r="D39663" s="198"/>
    </row>
    <row r="39664" spans="1:4" ht="14.4">
      <c r="A39664"/>
      <c r="B39664"/>
      <c r="C39664"/>
      <c r="D39664" s="198"/>
    </row>
    <row r="39665" spans="1:4" ht="14.4">
      <c r="A39665"/>
      <c r="B39665"/>
      <c r="C39665"/>
      <c r="D39665" s="198"/>
    </row>
    <row r="39666" spans="1:4" ht="14.4">
      <c r="A39666"/>
      <c r="B39666"/>
      <c r="C39666"/>
      <c r="D39666" s="198"/>
    </row>
    <row r="39667" spans="1:4" ht="14.4">
      <c r="A39667"/>
      <c r="B39667"/>
      <c r="C39667"/>
      <c r="D39667" s="198"/>
    </row>
    <row r="39668" spans="1:4" ht="14.4">
      <c r="A39668"/>
      <c r="B39668"/>
      <c r="C39668"/>
      <c r="D39668" s="198"/>
    </row>
    <row r="39669" spans="1:4" ht="14.4">
      <c r="A39669"/>
      <c r="B39669"/>
      <c r="C39669"/>
      <c r="D39669" s="198"/>
    </row>
    <row r="39670" spans="1:4" ht="14.4">
      <c r="A39670"/>
      <c r="B39670"/>
      <c r="C39670"/>
      <c r="D39670" s="198"/>
    </row>
    <row r="39671" spans="1:4" ht="14.4">
      <c r="A39671"/>
      <c r="B39671"/>
      <c r="C39671"/>
      <c r="D39671" s="198"/>
    </row>
    <row r="39672" spans="1:4" ht="14.4">
      <c r="A39672"/>
      <c r="B39672"/>
      <c r="C39672"/>
      <c r="D39672" s="198"/>
    </row>
    <row r="39673" spans="1:4" ht="14.4">
      <c r="A39673"/>
      <c r="B39673"/>
      <c r="C39673"/>
      <c r="D39673" s="198"/>
    </row>
    <row r="39674" spans="1:4" ht="14.4">
      <c r="A39674"/>
      <c r="B39674"/>
      <c r="C39674"/>
      <c r="D39674" s="198"/>
    </row>
    <row r="39675" spans="1:4" ht="14.4">
      <c r="A39675"/>
      <c r="B39675"/>
      <c r="C39675"/>
      <c r="D39675" s="198"/>
    </row>
    <row r="39676" spans="1:4" ht="14.4">
      <c r="A39676"/>
      <c r="B39676"/>
      <c r="C39676"/>
      <c r="D39676" s="198"/>
    </row>
    <row r="39677" spans="1:4" ht="14.4">
      <c r="A39677"/>
      <c r="B39677"/>
      <c r="C39677"/>
      <c r="D39677" s="198"/>
    </row>
    <row r="39678" spans="1:4" ht="14.4">
      <c r="A39678"/>
      <c r="B39678"/>
      <c r="C39678"/>
      <c r="D39678" s="198"/>
    </row>
    <row r="39679" spans="1:4" ht="14.4">
      <c r="A39679"/>
      <c r="B39679"/>
      <c r="C39679"/>
      <c r="D39679" s="198"/>
    </row>
    <row r="39680" spans="1:4" ht="14.4">
      <c r="A39680"/>
      <c r="B39680"/>
      <c r="C39680"/>
      <c r="D39680" s="198"/>
    </row>
    <row r="39681" spans="1:4" ht="14.4">
      <c r="A39681"/>
      <c r="B39681"/>
      <c r="C39681"/>
      <c r="D39681" s="198"/>
    </row>
    <row r="39682" spans="1:4" ht="14.4">
      <c r="A39682"/>
      <c r="B39682"/>
      <c r="C39682"/>
      <c r="D39682" s="198"/>
    </row>
    <row r="39683" spans="1:4" ht="14.4">
      <c r="A39683"/>
      <c r="B39683"/>
      <c r="C39683"/>
      <c r="D39683" s="198"/>
    </row>
    <row r="39684" spans="1:4" ht="14.4">
      <c r="A39684"/>
      <c r="B39684"/>
      <c r="C39684"/>
      <c r="D39684" s="198"/>
    </row>
    <row r="39685" spans="1:4" ht="14.4">
      <c r="A39685"/>
      <c r="B39685"/>
      <c r="C39685"/>
      <c r="D39685" s="198"/>
    </row>
    <row r="39686" spans="1:4" ht="14.4">
      <c r="A39686"/>
      <c r="B39686"/>
      <c r="C39686"/>
      <c r="D39686" s="198"/>
    </row>
    <row r="39687" spans="1:4" ht="14.4">
      <c r="A39687"/>
      <c r="B39687"/>
      <c r="C39687"/>
      <c r="D39687" s="198"/>
    </row>
    <row r="39688" spans="1:4" ht="14.4">
      <c r="A39688"/>
      <c r="B39688"/>
      <c r="C39688"/>
      <c r="D39688" s="198"/>
    </row>
    <row r="39689" spans="1:4" ht="14.4">
      <c r="A39689"/>
      <c r="B39689"/>
      <c r="C39689"/>
      <c r="D39689" s="198"/>
    </row>
    <row r="39690" spans="1:4" ht="14.4">
      <c r="A39690"/>
      <c r="B39690"/>
      <c r="C39690"/>
      <c r="D39690" s="198"/>
    </row>
    <row r="39691" spans="1:4" ht="14.4">
      <c r="A39691"/>
      <c r="B39691"/>
      <c r="C39691"/>
      <c r="D39691" s="198"/>
    </row>
    <row r="39692" spans="1:4" ht="14.4">
      <c r="A39692"/>
      <c r="B39692"/>
      <c r="C39692"/>
      <c r="D39692" s="198"/>
    </row>
    <row r="39693" spans="1:4" ht="14.4">
      <c r="A39693"/>
      <c r="B39693"/>
      <c r="C39693"/>
      <c r="D39693" s="198"/>
    </row>
    <row r="39694" spans="1:4" ht="14.4">
      <c r="A39694"/>
      <c r="B39694"/>
      <c r="C39694"/>
      <c r="D39694" s="198"/>
    </row>
    <row r="39695" spans="1:4" ht="14.4">
      <c r="A39695"/>
      <c r="B39695"/>
      <c r="C39695"/>
      <c r="D39695" s="198"/>
    </row>
    <row r="39696" spans="1:4" ht="14.4">
      <c r="A39696"/>
      <c r="B39696"/>
      <c r="C39696"/>
      <c r="D39696" s="198"/>
    </row>
    <row r="39697" spans="1:4" ht="14.4">
      <c r="A39697"/>
      <c r="B39697"/>
      <c r="C39697"/>
      <c r="D39697" s="198"/>
    </row>
    <row r="39698" spans="1:4" ht="14.4">
      <c r="A39698"/>
      <c r="B39698"/>
      <c r="C39698"/>
      <c r="D39698" s="198"/>
    </row>
    <row r="39699" spans="1:4" ht="14.4">
      <c r="A39699"/>
      <c r="B39699"/>
      <c r="C39699"/>
      <c r="D39699" s="198"/>
    </row>
    <row r="39700" spans="1:4" ht="14.4">
      <c r="A39700"/>
      <c r="B39700"/>
      <c r="C39700"/>
      <c r="D39700" s="198"/>
    </row>
    <row r="39701" spans="1:4" ht="14.4">
      <c r="A39701"/>
      <c r="B39701"/>
      <c r="C39701"/>
      <c r="D39701" s="198"/>
    </row>
    <row r="39702" spans="1:4" ht="14.4">
      <c r="A39702"/>
      <c r="B39702"/>
      <c r="C39702"/>
      <c r="D39702" s="198"/>
    </row>
    <row r="39703" spans="1:4" ht="14.4">
      <c r="A39703"/>
      <c r="B39703"/>
      <c r="C39703"/>
      <c r="D39703" s="198"/>
    </row>
    <row r="39704" spans="1:4" ht="14.4">
      <c r="A39704"/>
      <c r="B39704"/>
      <c r="C39704"/>
      <c r="D39704" s="198"/>
    </row>
    <row r="39705" spans="1:4" ht="14.4">
      <c r="A39705"/>
      <c r="B39705"/>
      <c r="C39705"/>
      <c r="D39705" s="198"/>
    </row>
    <row r="39706" spans="1:4" ht="14.4">
      <c r="A39706"/>
      <c r="B39706"/>
      <c r="C39706"/>
      <c r="D39706" s="198"/>
    </row>
    <row r="39707" spans="1:4" ht="14.4">
      <c r="A39707"/>
      <c r="B39707"/>
      <c r="C39707"/>
      <c r="D39707" s="198"/>
    </row>
    <row r="39708" spans="1:4" ht="14.4">
      <c r="A39708"/>
      <c r="B39708"/>
      <c r="C39708"/>
      <c r="D39708" s="198"/>
    </row>
    <row r="39709" spans="1:4" ht="14.4">
      <c r="A39709"/>
      <c r="B39709"/>
      <c r="C39709"/>
      <c r="D39709" s="198"/>
    </row>
    <row r="39710" spans="1:4" ht="14.4">
      <c r="A39710"/>
      <c r="B39710"/>
      <c r="C39710"/>
      <c r="D39710" s="198"/>
    </row>
    <row r="39711" spans="1:4" ht="14.4">
      <c r="A39711"/>
      <c r="B39711"/>
      <c r="C39711"/>
      <c r="D39711" s="198"/>
    </row>
    <row r="39712" spans="1:4" ht="14.4">
      <c r="A39712"/>
      <c r="B39712"/>
      <c r="C39712"/>
      <c r="D39712" s="198"/>
    </row>
    <row r="39713" spans="1:4" ht="14.4">
      <c r="A39713"/>
      <c r="B39713"/>
      <c r="C39713"/>
      <c r="D39713" s="198"/>
    </row>
    <row r="39714" spans="1:4" ht="14.4">
      <c r="A39714"/>
      <c r="B39714"/>
      <c r="C39714"/>
      <c r="D39714" s="198"/>
    </row>
    <row r="39715" spans="1:4" ht="14.4">
      <c r="A39715"/>
      <c r="B39715"/>
      <c r="C39715"/>
      <c r="D39715" s="198"/>
    </row>
    <row r="39716" spans="1:4" ht="14.4">
      <c r="A39716"/>
      <c r="B39716"/>
      <c r="C39716"/>
      <c r="D39716" s="198"/>
    </row>
    <row r="39717" spans="1:4" ht="14.4">
      <c r="A39717"/>
      <c r="B39717"/>
      <c r="C39717"/>
      <c r="D39717" s="198"/>
    </row>
    <row r="39718" spans="1:4" ht="14.4">
      <c r="A39718"/>
      <c r="B39718"/>
      <c r="C39718"/>
      <c r="D39718" s="198"/>
    </row>
    <row r="39719" spans="1:4" ht="14.4">
      <c r="A39719"/>
      <c r="B39719"/>
      <c r="C39719"/>
      <c r="D39719" s="198"/>
    </row>
    <row r="39720" spans="1:4" ht="14.4">
      <c r="A39720"/>
      <c r="B39720"/>
      <c r="C39720"/>
      <c r="D39720" s="198"/>
    </row>
    <row r="39721" spans="1:4" ht="14.4">
      <c r="A39721"/>
      <c r="B39721"/>
      <c r="C39721"/>
      <c r="D39721" s="198"/>
    </row>
    <row r="39722" spans="1:4" ht="14.4">
      <c r="A39722"/>
      <c r="B39722"/>
      <c r="C39722"/>
      <c r="D39722" s="198"/>
    </row>
    <row r="39723" spans="1:4" ht="14.4">
      <c r="A39723"/>
      <c r="B39723"/>
      <c r="C39723"/>
      <c r="D39723" s="198"/>
    </row>
    <row r="39724" spans="1:4" ht="14.4">
      <c r="A39724"/>
      <c r="B39724"/>
      <c r="C39724"/>
      <c r="D39724" s="198"/>
    </row>
    <row r="39725" spans="1:4" ht="14.4">
      <c r="A39725"/>
      <c r="B39725"/>
      <c r="C39725"/>
      <c r="D39725" s="198"/>
    </row>
    <row r="39726" spans="1:4" ht="14.4">
      <c r="A39726"/>
      <c r="B39726"/>
      <c r="C39726"/>
      <c r="D39726" s="198"/>
    </row>
    <row r="39727" spans="1:4" ht="14.4">
      <c r="A39727"/>
      <c r="B39727"/>
      <c r="C39727"/>
      <c r="D39727" s="198"/>
    </row>
    <row r="39728" spans="1:4" ht="14.4">
      <c r="A39728"/>
      <c r="B39728"/>
      <c r="C39728"/>
      <c r="D39728" s="198"/>
    </row>
    <row r="39729" spans="1:4" ht="14.4">
      <c r="A39729"/>
      <c r="B39729"/>
      <c r="C39729"/>
      <c r="D39729" s="198"/>
    </row>
    <row r="39730" spans="1:4" ht="14.4">
      <c r="A39730"/>
      <c r="B39730"/>
      <c r="C39730"/>
      <c r="D39730" s="198"/>
    </row>
    <row r="39731" spans="1:4" ht="14.4">
      <c r="A39731"/>
      <c r="B39731"/>
      <c r="C39731"/>
      <c r="D39731" s="198"/>
    </row>
    <row r="39732" spans="1:4" ht="14.4">
      <c r="A39732"/>
      <c r="B39732"/>
      <c r="C39732"/>
      <c r="D39732" s="198"/>
    </row>
    <row r="39733" spans="1:4" ht="14.4">
      <c r="A39733"/>
      <c r="B39733"/>
      <c r="C39733"/>
      <c r="D39733" s="198"/>
    </row>
    <row r="39734" spans="1:4" ht="14.4">
      <c r="A39734"/>
      <c r="B39734"/>
      <c r="C39734"/>
      <c r="D39734" s="198"/>
    </row>
    <row r="39735" spans="1:4" ht="14.4">
      <c r="A39735"/>
      <c r="B39735"/>
      <c r="C39735"/>
      <c r="D39735" s="198"/>
    </row>
    <row r="39736" spans="1:4" ht="14.4">
      <c r="A39736"/>
      <c r="B39736"/>
      <c r="C39736"/>
      <c r="D39736" s="198"/>
    </row>
    <row r="39737" spans="1:4" ht="14.4">
      <c r="A39737"/>
      <c r="B39737"/>
      <c r="C39737"/>
      <c r="D39737" s="198"/>
    </row>
    <row r="39738" spans="1:4" ht="14.4">
      <c r="A39738"/>
      <c r="B39738"/>
      <c r="C39738"/>
      <c r="D39738" s="198"/>
    </row>
    <row r="39739" spans="1:4" ht="14.4">
      <c r="A39739"/>
      <c r="B39739"/>
      <c r="C39739"/>
      <c r="D39739" s="198"/>
    </row>
    <row r="39740" spans="1:4" ht="14.4">
      <c r="A39740"/>
      <c r="B39740"/>
      <c r="C39740"/>
      <c r="D39740" s="198"/>
    </row>
    <row r="39741" spans="1:4" ht="14.4">
      <c r="A39741"/>
      <c r="B39741"/>
      <c r="C39741"/>
      <c r="D39741" s="198"/>
    </row>
    <row r="39742" spans="1:4" ht="14.4">
      <c r="A39742"/>
      <c r="B39742"/>
      <c r="C39742"/>
      <c r="D39742" s="198"/>
    </row>
    <row r="39743" spans="1:4" ht="14.4">
      <c r="A39743"/>
      <c r="B39743"/>
      <c r="C39743"/>
      <c r="D39743" s="198"/>
    </row>
    <row r="39744" spans="1:4" ht="14.4">
      <c r="A39744"/>
      <c r="B39744"/>
      <c r="C39744"/>
      <c r="D39744" s="198"/>
    </row>
    <row r="39745" spans="1:4" ht="14.4">
      <c r="A39745"/>
      <c r="B39745"/>
      <c r="C39745"/>
      <c r="D39745" s="198"/>
    </row>
    <row r="39746" spans="1:4" ht="14.4">
      <c r="A39746"/>
      <c r="B39746"/>
      <c r="C39746"/>
      <c r="D39746" s="198"/>
    </row>
    <row r="39747" spans="1:4" ht="14.4">
      <c r="A39747"/>
      <c r="B39747"/>
      <c r="C39747"/>
      <c r="D39747" s="198"/>
    </row>
    <row r="39748" spans="1:4" ht="14.4">
      <c r="A39748"/>
      <c r="B39748"/>
      <c r="C39748"/>
      <c r="D39748" s="198"/>
    </row>
    <row r="39749" spans="1:4" ht="14.4">
      <c r="A39749"/>
      <c r="B39749"/>
      <c r="C39749"/>
      <c r="D39749" s="198"/>
    </row>
    <row r="39750" spans="1:4" ht="14.4">
      <c r="A39750"/>
      <c r="B39750"/>
      <c r="C39750"/>
      <c r="D39750" s="198"/>
    </row>
    <row r="39751" spans="1:4" ht="14.4">
      <c r="A39751"/>
      <c r="B39751"/>
      <c r="C39751"/>
      <c r="D39751" s="198"/>
    </row>
    <row r="39752" spans="1:4" ht="14.4">
      <c r="A39752"/>
      <c r="B39752"/>
      <c r="C39752"/>
      <c r="D39752" s="198"/>
    </row>
    <row r="39753" spans="1:4" ht="14.4">
      <c r="A39753"/>
      <c r="B39753"/>
      <c r="C39753"/>
      <c r="D39753" s="198"/>
    </row>
    <row r="39754" spans="1:4" ht="14.4">
      <c r="A39754"/>
      <c r="B39754"/>
      <c r="C39754"/>
      <c r="D39754" s="198"/>
    </row>
    <row r="39755" spans="1:4" ht="14.4">
      <c r="A39755"/>
      <c r="B39755"/>
      <c r="C39755"/>
      <c r="D39755" s="198"/>
    </row>
    <row r="39756" spans="1:4" ht="14.4">
      <c r="A39756"/>
      <c r="B39756"/>
      <c r="C39756"/>
      <c r="D39756" s="198"/>
    </row>
    <row r="39757" spans="1:4" ht="14.4">
      <c r="A39757"/>
      <c r="B39757"/>
      <c r="C39757"/>
      <c r="D39757" s="198"/>
    </row>
    <row r="39758" spans="1:4" ht="14.4">
      <c r="A39758"/>
      <c r="B39758"/>
      <c r="C39758"/>
      <c r="D39758" s="198"/>
    </row>
    <row r="39759" spans="1:4" ht="14.4">
      <c r="A39759"/>
      <c r="B39759"/>
      <c r="C39759"/>
      <c r="D39759" s="198"/>
    </row>
    <row r="39760" spans="1:4" ht="14.4">
      <c r="A39760"/>
      <c r="B39760"/>
      <c r="C39760"/>
      <c r="D39760" s="198"/>
    </row>
    <row r="39761" spans="1:4" ht="14.4">
      <c r="A39761"/>
      <c r="B39761"/>
      <c r="C39761"/>
      <c r="D39761" s="198"/>
    </row>
    <row r="39762" spans="1:4" ht="14.4">
      <c r="A39762"/>
      <c r="B39762"/>
      <c r="C39762"/>
      <c r="D39762" s="198"/>
    </row>
    <row r="39763" spans="1:4" ht="14.4">
      <c r="A39763"/>
      <c r="B39763"/>
      <c r="C39763"/>
      <c r="D39763" s="198"/>
    </row>
    <row r="39764" spans="1:4" ht="14.4">
      <c r="A39764"/>
      <c r="B39764"/>
      <c r="C39764"/>
      <c r="D39764" s="198"/>
    </row>
    <row r="39765" spans="1:4" ht="14.4">
      <c r="A39765"/>
      <c r="B39765"/>
      <c r="C39765"/>
      <c r="D39765" s="198"/>
    </row>
    <row r="39766" spans="1:4" ht="14.4">
      <c r="A39766"/>
      <c r="B39766"/>
      <c r="C39766"/>
      <c r="D39766" s="198"/>
    </row>
    <row r="39767" spans="1:4" ht="14.4">
      <c r="A39767"/>
      <c r="B39767"/>
      <c r="C39767"/>
      <c r="D39767" s="198"/>
    </row>
    <row r="39768" spans="1:4" ht="14.4">
      <c r="A39768"/>
      <c r="B39768"/>
      <c r="C39768"/>
      <c r="D39768" s="198"/>
    </row>
    <row r="39769" spans="1:4" ht="14.4">
      <c r="A39769"/>
      <c r="B39769"/>
      <c r="C39769"/>
      <c r="D39769" s="198"/>
    </row>
    <row r="39770" spans="1:4" ht="14.4">
      <c r="A39770"/>
      <c r="B39770"/>
      <c r="C39770"/>
      <c r="D39770" s="198"/>
    </row>
    <row r="39771" spans="1:4" ht="14.4">
      <c r="A39771"/>
      <c r="B39771"/>
      <c r="C39771"/>
      <c r="D39771" s="198"/>
    </row>
    <row r="39772" spans="1:4" ht="14.4">
      <c r="A39772"/>
      <c r="B39772"/>
      <c r="C39772"/>
      <c r="D39772" s="198"/>
    </row>
    <row r="39773" spans="1:4" ht="14.4">
      <c r="A39773"/>
      <c r="B39773"/>
      <c r="C39773"/>
      <c r="D39773" s="198"/>
    </row>
    <row r="39774" spans="1:4" ht="14.4">
      <c r="A39774"/>
      <c r="B39774"/>
      <c r="C39774"/>
      <c r="D39774" s="198"/>
    </row>
    <row r="39775" spans="1:4" ht="14.4">
      <c r="A39775"/>
      <c r="B39775"/>
      <c r="C39775"/>
      <c r="D39775" s="198"/>
    </row>
    <row r="39776" spans="1:4" ht="14.4">
      <c r="A39776"/>
      <c r="B39776"/>
      <c r="C39776"/>
      <c r="D39776" s="198"/>
    </row>
    <row r="39777" spans="1:4" ht="14.4">
      <c r="A39777"/>
      <c r="B39777"/>
      <c r="C39777"/>
      <c r="D39777" s="198"/>
    </row>
    <row r="39778" spans="1:4" ht="14.4">
      <c r="A39778"/>
      <c r="B39778"/>
      <c r="C39778"/>
      <c r="D39778" s="198"/>
    </row>
    <row r="39779" spans="1:4" ht="14.4">
      <c r="A39779"/>
      <c r="B39779"/>
      <c r="C39779"/>
      <c r="D39779" s="198"/>
    </row>
    <row r="39780" spans="1:4" ht="14.4">
      <c r="A39780"/>
      <c r="B39780"/>
      <c r="C39780"/>
      <c r="D39780" s="198"/>
    </row>
    <row r="39781" spans="1:4" ht="14.4">
      <c r="A39781"/>
      <c r="B39781"/>
      <c r="C39781"/>
      <c r="D39781" s="198"/>
    </row>
    <row r="39782" spans="1:4" ht="14.4">
      <c r="A39782"/>
      <c r="B39782"/>
      <c r="C39782"/>
      <c r="D39782" s="198"/>
    </row>
    <row r="39783" spans="1:4" ht="14.4">
      <c r="A39783"/>
      <c r="B39783"/>
      <c r="C39783"/>
      <c r="D39783" s="198"/>
    </row>
    <row r="39784" spans="1:4" ht="14.4">
      <c r="A39784"/>
      <c r="B39784"/>
      <c r="C39784"/>
      <c r="D39784" s="198"/>
    </row>
    <row r="39785" spans="1:4" ht="14.4">
      <c r="A39785"/>
      <c r="B39785"/>
      <c r="C39785"/>
      <c r="D39785" s="198"/>
    </row>
    <row r="39786" spans="1:4" ht="14.4">
      <c r="A39786"/>
      <c r="B39786"/>
      <c r="C39786"/>
      <c r="D39786" s="198"/>
    </row>
    <row r="39787" spans="1:4" ht="14.4">
      <c r="A39787"/>
      <c r="B39787"/>
      <c r="C39787"/>
      <c r="D39787" s="198"/>
    </row>
    <row r="39788" spans="1:4" ht="14.4">
      <c r="A39788"/>
      <c r="B39788"/>
      <c r="C39788"/>
      <c r="D39788" s="198"/>
    </row>
    <row r="39789" spans="1:4" ht="14.4">
      <c r="A39789"/>
      <c r="B39789"/>
      <c r="C39789"/>
      <c r="D39789" s="198"/>
    </row>
    <row r="39790" spans="1:4" ht="14.4">
      <c r="A39790"/>
      <c r="B39790"/>
      <c r="C39790"/>
      <c r="D39790" s="198"/>
    </row>
    <row r="39791" spans="1:4" ht="14.4">
      <c r="A39791"/>
      <c r="B39791"/>
      <c r="C39791"/>
      <c r="D39791" s="198"/>
    </row>
    <row r="39792" spans="1:4" ht="14.4">
      <c r="A39792"/>
      <c r="B39792"/>
      <c r="C39792"/>
      <c r="D39792" s="198"/>
    </row>
    <row r="39793" spans="1:4" ht="14.4">
      <c r="A39793"/>
      <c r="B39793"/>
      <c r="C39793"/>
      <c r="D39793" s="198"/>
    </row>
    <row r="39794" spans="1:4" ht="14.4">
      <c r="A39794"/>
      <c r="B39794"/>
      <c r="C39794"/>
      <c r="D39794" s="198"/>
    </row>
    <row r="39795" spans="1:4" ht="14.4">
      <c r="A39795"/>
      <c r="B39795"/>
      <c r="C39795"/>
      <c r="D39795" s="198"/>
    </row>
    <row r="39796" spans="1:4" ht="14.4">
      <c r="A39796"/>
      <c r="B39796"/>
      <c r="C39796"/>
      <c r="D39796" s="198"/>
    </row>
    <row r="39797" spans="1:4" ht="14.4">
      <c r="A39797"/>
      <c r="B39797"/>
      <c r="C39797"/>
      <c r="D39797" s="198"/>
    </row>
    <row r="39798" spans="1:4" ht="14.4">
      <c r="A39798"/>
      <c r="B39798"/>
      <c r="C39798"/>
      <c r="D39798" s="198"/>
    </row>
    <row r="39799" spans="1:4" ht="14.4">
      <c r="A39799"/>
      <c r="B39799"/>
      <c r="C39799"/>
      <c r="D39799" s="198"/>
    </row>
    <row r="39800" spans="1:4" ht="14.4">
      <c r="A39800"/>
      <c r="B39800"/>
      <c r="C39800"/>
      <c r="D39800" s="198"/>
    </row>
    <row r="39801" spans="1:4" ht="14.4">
      <c r="A39801"/>
      <c r="B39801"/>
      <c r="C39801"/>
      <c r="D39801" s="198"/>
    </row>
    <row r="39802" spans="1:4" ht="14.4">
      <c r="A39802"/>
      <c r="B39802"/>
      <c r="C39802"/>
      <c r="D39802" s="198"/>
    </row>
    <row r="39803" spans="1:4" ht="14.4">
      <c r="A39803"/>
      <c r="B39803"/>
      <c r="C39803"/>
      <c r="D39803" s="198"/>
    </row>
    <row r="39804" spans="1:4" ht="14.4">
      <c r="A39804"/>
      <c r="B39804"/>
      <c r="C39804"/>
      <c r="D39804" s="198"/>
    </row>
    <row r="39805" spans="1:4" ht="14.4">
      <c r="A39805"/>
      <c r="B39805"/>
      <c r="C39805"/>
      <c r="D39805" s="198"/>
    </row>
    <row r="39806" spans="1:4" ht="14.4">
      <c r="A39806"/>
      <c r="B39806"/>
      <c r="C39806"/>
      <c r="D39806" s="198"/>
    </row>
    <row r="39807" spans="1:4" ht="14.4">
      <c r="A39807"/>
      <c r="B39807"/>
      <c r="C39807"/>
      <c r="D39807" s="198"/>
    </row>
    <row r="39808" spans="1:4" ht="14.4">
      <c r="A39808"/>
      <c r="B39808"/>
      <c r="C39808"/>
      <c r="D39808" s="198"/>
    </row>
    <row r="39809" spans="1:4" ht="14.4">
      <c r="A39809"/>
      <c r="B39809"/>
      <c r="C39809"/>
      <c r="D39809" s="198"/>
    </row>
    <row r="39810" spans="1:4" ht="14.4">
      <c r="A39810"/>
      <c r="B39810"/>
      <c r="C39810"/>
      <c r="D39810" s="198"/>
    </row>
    <row r="39811" spans="1:4" ht="14.4">
      <c r="A39811"/>
      <c r="B39811"/>
      <c r="C39811"/>
      <c r="D39811" s="198"/>
    </row>
    <row r="39812" spans="1:4" ht="14.4">
      <c r="A39812"/>
      <c r="B39812"/>
      <c r="C39812"/>
      <c r="D39812" s="198"/>
    </row>
    <row r="39813" spans="1:4" ht="14.4">
      <c r="A39813"/>
      <c r="B39813"/>
      <c r="C39813"/>
      <c r="D39813" s="198"/>
    </row>
    <row r="39814" spans="1:4" ht="14.4">
      <c r="A39814"/>
      <c r="B39814"/>
      <c r="C39814"/>
      <c r="D39814" s="198"/>
    </row>
    <row r="39815" spans="1:4" ht="14.4">
      <c r="A39815"/>
      <c r="B39815"/>
      <c r="C39815"/>
      <c r="D39815" s="198"/>
    </row>
    <row r="39816" spans="1:4" ht="14.4">
      <c r="A39816"/>
      <c r="B39816"/>
      <c r="C39816"/>
      <c r="D39816" s="198"/>
    </row>
    <row r="39817" spans="1:4" ht="14.4">
      <c r="A39817"/>
      <c r="B39817"/>
      <c r="C39817"/>
      <c r="D39817" s="198"/>
    </row>
    <row r="39818" spans="1:4" ht="14.4">
      <c r="A39818"/>
      <c r="B39818"/>
      <c r="C39818"/>
      <c r="D39818" s="198"/>
    </row>
    <row r="39819" spans="1:4" ht="14.4">
      <c r="A39819"/>
      <c r="B39819"/>
      <c r="C39819"/>
      <c r="D39819" s="198"/>
    </row>
    <row r="39820" spans="1:4" ht="14.4">
      <c r="A39820"/>
      <c r="B39820"/>
      <c r="C39820"/>
      <c r="D39820" s="198"/>
    </row>
    <row r="39821" spans="1:4" ht="14.4">
      <c r="A39821"/>
      <c r="B39821"/>
      <c r="C39821"/>
      <c r="D39821" s="198"/>
    </row>
    <row r="39822" spans="1:4" ht="14.4">
      <c r="A39822"/>
      <c r="B39822"/>
      <c r="C39822"/>
      <c r="D39822" s="198"/>
    </row>
    <row r="39823" spans="1:4" ht="14.4">
      <c r="A39823"/>
      <c r="B39823"/>
      <c r="C39823"/>
      <c r="D39823" s="198"/>
    </row>
    <row r="39824" spans="1:4" ht="14.4">
      <c r="A39824"/>
      <c r="B39824"/>
      <c r="C39824"/>
      <c r="D39824" s="198"/>
    </row>
    <row r="39825" spans="1:4" ht="14.4">
      <c r="A39825"/>
      <c r="B39825"/>
      <c r="C39825"/>
      <c r="D39825" s="198"/>
    </row>
    <row r="39826" spans="1:4" ht="14.4">
      <c r="A39826"/>
      <c r="B39826"/>
      <c r="C39826"/>
      <c r="D39826" s="198"/>
    </row>
    <row r="39827" spans="1:4" ht="14.4">
      <c r="A39827"/>
      <c r="B39827"/>
      <c r="C39827"/>
      <c r="D39827" s="198"/>
    </row>
    <row r="39828" spans="1:4" ht="14.4">
      <c r="A39828"/>
      <c r="B39828"/>
      <c r="C39828"/>
      <c r="D39828" s="198"/>
    </row>
    <row r="39829" spans="1:4" ht="14.4">
      <c r="A39829"/>
      <c r="B39829"/>
      <c r="C39829"/>
      <c r="D39829" s="198"/>
    </row>
    <row r="39830" spans="1:4" ht="14.4">
      <c r="A39830"/>
      <c r="B39830"/>
      <c r="C39830"/>
      <c r="D39830" s="198"/>
    </row>
    <row r="39831" spans="1:4" ht="14.4">
      <c r="A39831"/>
      <c r="B39831"/>
      <c r="C39831"/>
      <c r="D39831" s="198"/>
    </row>
    <row r="39832" spans="1:4" ht="14.4">
      <c r="A39832"/>
      <c r="B39832"/>
      <c r="C39832"/>
      <c r="D39832" s="198"/>
    </row>
    <row r="39833" spans="1:4" ht="14.4">
      <c r="A39833"/>
      <c r="B39833"/>
      <c r="C39833"/>
      <c r="D39833" s="198"/>
    </row>
    <row r="39834" spans="1:4" ht="14.4">
      <c r="A39834"/>
      <c r="B39834"/>
      <c r="C39834"/>
      <c r="D39834" s="198"/>
    </row>
    <row r="39835" spans="1:4" ht="14.4">
      <c r="A39835"/>
      <c r="B39835"/>
      <c r="C39835"/>
      <c r="D39835" s="198"/>
    </row>
    <row r="39836" spans="1:4" ht="14.4">
      <c r="A39836"/>
      <c r="B39836"/>
      <c r="C39836"/>
      <c r="D39836" s="198"/>
    </row>
    <row r="39837" spans="1:4" ht="14.4">
      <c r="A39837"/>
      <c r="B39837"/>
      <c r="C39837"/>
      <c r="D39837" s="198"/>
    </row>
    <row r="39838" spans="1:4" ht="14.4">
      <c r="A39838"/>
      <c r="B39838"/>
      <c r="C39838"/>
      <c r="D39838" s="198"/>
    </row>
    <row r="39839" spans="1:4" ht="14.4">
      <c r="A39839"/>
      <c r="B39839"/>
      <c r="C39839"/>
      <c r="D39839" s="198"/>
    </row>
    <row r="39840" spans="1:4" ht="14.4">
      <c r="A39840"/>
      <c r="B39840"/>
      <c r="C39840"/>
      <c r="D39840" s="198"/>
    </row>
    <row r="39841" spans="1:4" ht="14.4">
      <c r="A39841"/>
      <c r="B39841"/>
      <c r="C39841"/>
      <c r="D39841" s="198"/>
    </row>
    <row r="39842" spans="1:4" ht="14.4">
      <c r="A39842"/>
      <c r="B39842"/>
      <c r="C39842"/>
      <c r="D39842" s="198"/>
    </row>
    <row r="39843" spans="1:4" ht="14.4">
      <c r="A39843"/>
      <c r="B39843"/>
      <c r="C39843"/>
      <c r="D39843" s="198"/>
    </row>
    <row r="39844" spans="1:4" ht="14.4">
      <c r="A39844"/>
      <c r="B39844"/>
      <c r="C39844"/>
      <c r="D39844" s="198"/>
    </row>
    <row r="39845" spans="1:4" ht="14.4">
      <c r="A39845"/>
      <c r="B39845"/>
      <c r="C39845"/>
      <c r="D39845" s="198"/>
    </row>
    <row r="39846" spans="1:4" ht="14.4">
      <c r="A39846"/>
      <c r="B39846"/>
      <c r="C39846"/>
      <c r="D39846" s="198"/>
    </row>
    <row r="39847" spans="1:4" ht="14.4">
      <c r="A39847"/>
      <c r="B39847"/>
      <c r="C39847"/>
      <c r="D39847" s="198"/>
    </row>
    <row r="39848" spans="1:4" ht="14.4">
      <c r="A39848"/>
      <c r="B39848"/>
      <c r="C39848"/>
      <c r="D39848" s="198"/>
    </row>
    <row r="39849" spans="1:4" ht="14.4">
      <c r="A39849"/>
      <c r="B39849"/>
      <c r="C39849"/>
      <c r="D39849" s="198"/>
    </row>
    <row r="39850" spans="1:4" ht="14.4">
      <c r="A39850"/>
      <c r="B39850"/>
      <c r="C39850"/>
      <c r="D39850" s="198"/>
    </row>
    <row r="39851" spans="1:4" ht="14.4">
      <c r="A39851"/>
      <c r="B39851"/>
      <c r="C39851"/>
      <c r="D39851" s="198"/>
    </row>
    <row r="39852" spans="1:4" ht="14.4">
      <c r="A39852"/>
      <c r="B39852"/>
      <c r="C39852"/>
      <c r="D39852" s="198"/>
    </row>
    <row r="39853" spans="1:4" ht="14.4">
      <c r="A39853"/>
      <c r="B39853"/>
      <c r="C39853"/>
      <c r="D39853" s="198"/>
    </row>
    <row r="39854" spans="1:4" ht="14.4">
      <c r="A39854"/>
      <c r="B39854"/>
      <c r="C39854"/>
      <c r="D39854" s="198"/>
    </row>
    <row r="39855" spans="1:4" ht="14.4">
      <c r="A39855"/>
      <c r="B39855"/>
      <c r="C39855"/>
      <c r="D39855" s="198"/>
    </row>
    <row r="39856" spans="1:4" ht="14.4">
      <c r="A39856"/>
      <c r="B39856"/>
      <c r="C39856"/>
      <c r="D39856" s="198"/>
    </row>
    <row r="39857" spans="1:4" ht="14.4">
      <c r="A39857"/>
      <c r="B39857"/>
      <c r="C39857"/>
      <c r="D39857" s="198"/>
    </row>
    <row r="39858" spans="1:4" ht="14.4">
      <c r="A39858"/>
      <c r="B39858"/>
      <c r="C39858"/>
      <c r="D39858" s="198"/>
    </row>
    <row r="39859" spans="1:4" ht="14.4">
      <c r="A39859"/>
      <c r="B39859"/>
      <c r="C39859"/>
      <c r="D39859" s="198"/>
    </row>
    <row r="39860" spans="1:4" ht="14.4">
      <c r="A39860"/>
      <c r="B39860"/>
      <c r="C39860"/>
      <c r="D39860" s="198"/>
    </row>
    <row r="39861" spans="1:4" ht="14.4">
      <c r="A39861"/>
      <c r="B39861"/>
      <c r="C39861"/>
      <c r="D39861" s="198"/>
    </row>
    <row r="39862" spans="1:4" ht="14.4">
      <c r="A39862"/>
      <c r="B39862"/>
      <c r="C39862"/>
      <c r="D39862" s="198"/>
    </row>
    <row r="39863" spans="1:4" ht="14.4">
      <c r="A39863"/>
      <c r="B39863"/>
      <c r="C39863"/>
      <c r="D39863" s="198"/>
    </row>
    <row r="39864" spans="1:4" ht="14.4">
      <c r="A39864"/>
      <c r="B39864"/>
      <c r="C39864"/>
      <c r="D39864" s="198"/>
    </row>
    <row r="39865" spans="1:4" ht="14.4">
      <c r="A39865"/>
      <c r="B39865"/>
      <c r="C39865"/>
      <c r="D39865" s="198"/>
    </row>
    <row r="39866" spans="1:4" ht="14.4">
      <c r="A39866"/>
      <c r="B39866"/>
      <c r="C39866"/>
      <c r="D39866" s="198"/>
    </row>
    <row r="39867" spans="1:4" ht="14.4">
      <c r="A39867"/>
      <c r="B39867"/>
      <c r="C39867"/>
      <c r="D39867" s="198"/>
    </row>
    <row r="39868" spans="1:4" ht="14.4">
      <c r="A39868"/>
      <c r="B39868"/>
      <c r="C39868"/>
      <c r="D39868" s="198"/>
    </row>
    <row r="39869" spans="1:4" ht="14.4">
      <c r="A39869"/>
      <c r="B39869"/>
      <c r="C39869"/>
      <c r="D39869" s="198"/>
    </row>
    <row r="39870" spans="1:4" ht="14.4">
      <c r="A39870"/>
      <c r="B39870"/>
      <c r="C39870"/>
      <c r="D39870" s="198"/>
    </row>
    <row r="39871" spans="1:4" ht="14.4">
      <c r="A39871"/>
      <c r="B39871"/>
      <c r="C39871"/>
      <c r="D39871" s="198"/>
    </row>
    <row r="39872" spans="1:4" ht="14.4">
      <c r="A39872"/>
      <c r="B39872"/>
      <c r="C39872"/>
      <c r="D39872" s="198"/>
    </row>
    <row r="39873" spans="1:4" ht="14.4">
      <c r="A39873"/>
      <c r="B39873"/>
      <c r="C39873"/>
      <c r="D39873" s="198"/>
    </row>
    <row r="39874" spans="1:4" ht="14.4">
      <c r="A39874"/>
      <c r="B39874"/>
      <c r="C39874"/>
      <c r="D39874" s="198"/>
    </row>
    <row r="39875" spans="1:4" ht="14.4">
      <c r="A39875"/>
      <c r="B39875"/>
      <c r="C39875"/>
      <c r="D39875" s="198"/>
    </row>
    <row r="39876" spans="1:4" ht="14.4">
      <c r="A39876"/>
      <c r="B39876"/>
      <c r="C39876"/>
      <c r="D39876" s="198"/>
    </row>
    <row r="39877" spans="1:4" ht="14.4">
      <c r="A39877"/>
      <c r="B39877"/>
      <c r="C39877"/>
      <c r="D39877" s="198"/>
    </row>
    <row r="39878" spans="1:4" ht="14.4">
      <c r="A39878"/>
      <c r="B39878"/>
      <c r="C39878"/>
      <c r="D39878" s="198"/>
    </row>
    <row r="39879" spans="1:4" ht="14.4">
      <c r="A39879"/>
      <c r="B39879"/>
      <c r="C39879"/>
      <c r="D39879" s="198"/>
    </row>
    <row r="39880" spans="1:4" ht="14.4">
      <c r="A39880"/>
      <c r="B39880"/>
      <c r="C39880"/>
      <c r="D39880" s="198"/>
    </row>
    <row r="39881" spans="1:4" ht="14.4">
      <c r="A39881"/>
      <c r="B39881"/>
      <c r="C39881"/>
      <c r="D39881" s="198"/>
    </row>
    <row r="39882" spans="1:4" ht="14.4">
      <c r="A39882"/>
      <c r="B39882"/>
      <c r="C39882"/>
      <c r="D39882" s="198"/>
    </row>
    <row r="39883" spans="1:4" ht="14.4">
      <c r="A39883"/>
      <c r="B39883"/>
      <c r="C39883"/>
      <c r="D39883" s="198"/>
    </row>
    <row r="39884" spans="1:4" ht="14.4">
      <c r="A39884"/>
      <c r="B39884"/>
      <c r="C39884"/>
      <c r="D39884" s="198"/>
    </row>
    <row r="39885" spans="1:4" ht="14.4">
      <c r="A39885"/>
      <c r="B39885"/>
      <c r="C39885"/>
      <c r="D39885" s="198"/>
    </row>
    <row r="39886" spans="1:4" ht="14.4">
      <c r="A39886"/>
      <c r="B39886"/>
      <c r="C39886"/>
      <c r="D39886" s="198"/>
    </row>
    <row r="39887" spans="1:4" ht="14.4">
      <c r="A39887"/>
      <c r="B39887"/>
      <c r="C39887"/>
      <c r="D39887" s="198"/>
    </row>
    <row r="39888" spans="1:4" ht="14.4">
      <c r="A39888"/>
      <c r="B39888"/>
      <c r="C39888"/>
      <c r="D39888" s="198"/>
    </row>
    <row r="39889" spans="1:4" ht="14.4">
      <c r="A39889"/>
      <c r="B39889"/>
      <c r="C39889"/>
      <c r="D39889" s="198"/>
    </row>
    <row r="39890" spans="1:4" ht="14.4">
      <c r="A39890"/>
      <c r="B39890"/>
      <c r="C39890"/>
      <c r="D39890" s="198"/>
    </row>
    <row r="39891" spans="1:4" ht="14.4">
      <c r="A39891"/>
      <c r="B39891"/>
      <c r="C39891"/>
      <c r="D39891" s="198"/>
    </row>
    <row r="39892" spans="1:4" ht="14.4">
      <c r="A39892"/>
      <c r="B39892"/>
      <c r="C39892"/>
      <c r="D39892" s="198"/>
    </row>
    <row r="39893" spans="1:4" ht="14.4">
      <c r="A39893"/>
      <c r="B39893"/>
      <c r="C39893"/>
      <c r="D39893" s="198"/>
    </row>
    <row r="39894" spans="1:4" ht="14.4">
      <c r="A39894"/>
      <c r="B39894"/>
      <c r="C39894"/>
      <c r="D39894" s="198"/>
    </row>
    <row r="39895" spans="1:4" ht="14.4">
      <c r="A39895"/>
      <c r="B39895"/>
      <c r="C39895"/>
      <c r="D39895" s="198"/>
    </row>
    <row r="39896" spans="1:4" ht="14.4">
      <c r="A39896"/>
      <c r="B39896"/>
      <c r="C39896"/>
      <c r="D39896" s="198"/>
    </row>
    <row r="39897" spans="1:4" ht="14.4">
      <c r="A39897"/>
      <c r="B39897"/>
      <c r="C39897"/>
      <c r="D39897" s="198"/>
    </row>
    <row r="39898" spans="1:4" ht="14.4">
      <c r="A39898"/>
      <c r="B39898"/>
      <c r="C39898"/>
      <c r="D39898" s="198"/>
    </row>
    <row r="39899" spans="1:4" ht="14.4">
      <c r="A39899"/>
      <c r="B39899"/>
      <c r="C39899"/>
      <c r="D39899" s="198"/>
    </row>
    <row r="39900" spans="1:4" ht="14.4">
      <c r="A39900"/>
      <c r="B39900"/>
      <c r="C39900"/>
      <c r="D39900" s="198"/>
    </row>
    <row r="39901" spans="1:4" ht="14.4">
      <c r="A39901"/>
      <c r="B39901"/>
      <c r="C39901"/>
      <c r="D39901" s="198"/>
    </row>
    <row r="39902" spans="1:4" ht="14.4">
      <c r="A39902"/>
      <c r="B39902"/>
      <c r="C39902"/>
      <c r="D39902" s="198"/>
    </row>
    <row r="39903" spans="1:4" ht="14.4">
      <c r="A39903"/>
      <c r="B39903"/>
      <c r="C39903"/>
      <c r="D39903" s="198"/>
    </row>
    <row r="39904" spans="1:4" ht="14.4">
      <c r="A39904"/>
      <c r="B39904"/>
      <c r="C39904"/>
      <c r="D39904" s="198"/>
    </row>
    <row r="39905" spans="1:4" ht="14.4">
      <c r="A39905"/>
      <c r="B39905"/>
      <c r="C39905"/>
      <c r="D39905" s="198"/>
    </row>
    <row r="39906" spans="1:4" ht="14.4">
      <c r="A39906"/>
      <c r="B39906"/>
      <c r="C39906"/>
      <c r="D39906" s="198"/>
    </row>
    <row r="39907" spans="1:4" ht="14.4">
      <c r="A39907"/>
      <c r="B39907"/>
      <c r="C39907"/>
      <c r="D39907" s="198"/>
    </row>
    <row r="39908" spans="1:4" ht="14.4">
      <c r="A39908"/>
      <c r="B39908"/>
      <c r="C39908"/>
      <c r="D39908" s="198"/>
    </row>
    <row r="39909" spans="1:4" ht="14.4">
      <c r="A39909"/>
      <c r="B39909"/>
      <c r="C39909"/>
      <c r="D39909" s="198"/>
    </row>
    <row r="39910" spans="1:4" ht="14.4">
      <c r="A39910"/>
      <c r="B39910"/>
      <c r="C39910"/>
      <c r="D39910" s="198"/>
    </row>
    <row r="39911" spans="1:4" ht="14.4">
      <c r="A39911"/>
      <c r="B39911"/>
      <c r="C39911"/>
      <c r="D39911" s="198"/>
    </row>
    <row r="39912" spans="1:4" ht="14.4">
      <c r="A39912"/>
      <c r="B39912"/>
      <c r="C39912"/>
      <c r="D39912" s="198"/>
    </row>
    <row r="39913" spans="1:4" ht="14.4">
      <c r="A39913"/>
      <c r="B39913"/>
      <c r="C39913"/>
      <c r="D39913" s="198"/>
    </row>
    <row r="39914" spans="1:4" ht="14.4">
      <c r="A39914"/>
      <c r="B39914"/>
      <c r="C39914"/>
      <c r="D39914" s="198"/>
    </row>
    <row r="39915" spans="1:4" ht="14.4">
      <c r="A39915"/>
      <c r="B39915"/>
      <c r="C39915"/>
      <c r="D39915" s="198"/>
    </row>
    <row r="39916" spans="1:4" ht="14.4">
      <c r="A39916"/>
      <c r="B39916"/>
      <c r="C39916"/>
      <c r="D39916" s="198"/>
    </row>
    <row r="39917" spans="1:4" ht="14.4">
      <c r="A39917"/>
      <c r="B39917"/>
      <c r="C39917"/>
      <c r="D39917" s="198"/>
    </row>
    <row r="39918" spans="1:4" ht="14.4">
      <c r="A39918"/>
      <c r="B39918"/>
      <c r="C39918"/>
      <c r="D39918" s="198"/>
    </row>
    <row r="39919" spans="1:4" ht="14.4">
      <c r="A39919"/>
      <c r="B39919"/>
      <c r="C39919"/>
      <c r="D39919" s="198"/>
    </row>
    <row r="39920" spans="1:4" ht="14.4">
      <c r="A39920"/>
      <c r="B39920"/>
      <c r="C39920"/>
      <c r="D39920" s="198"/>
    </row>
    <row r="39921" spans="1:4" ht="14.4">
      <c r="A39921"/>
      <c r="B39921"/>
      <c r="C39921"/>
      <c r="D39921" s="198"/>
    </row>
    <row r="39922" spans="1:4" ht="14.4">
      <c r="A39922"/>
      <c r="B39922"/>
      <c r="C39922"/>
      <c r="D39922" s="198"/>
    </row>
    <row r="39923" spans="1:4" ht="14.4">
      <c r="A39923"/>
      <c r="B39923"/>
      <c r="C39923"/>
      <c r="D39923" s="198"/>
    </row>
    <row r="39924" spans="1:4" ht="14.4">
      <c r="A39924"/>
      <c r="B39924"/>
      <c r="C39924"/>
      <c r="D39924" s="198"/>
    </row>
    <row r="39925" spans="1:4" ht="14.4">
      <c r="A39925"/>
      <c r="B39925"/>
      <c r="C39925"/>
      <c r="D39925" s="198"/>
    </row>
    <row r="39926" spans="1:4" ht="14.4">
      <c r="A39926"/>
      <c r="B39926"/>
      <c r="C39926"/>
      <c r="D39926" s="198"/>
    </row>
    <row r="39927" spans="1:4" ht="14.4">
      <c r="A39927"/>
      <c r="B39927"/>
      <c r="C39927"/>
      <c r="D39927" s="198"/>
    </row>
    <row r="39928" spans="1:4" ht="14.4">
      <c r="A39928"/>
      <c r="B39928"/>
      <c r="C39928"/>
      <c r="D39928" s="198"/>
    </row>
    <row r="39929" spans="1:4" ht="14.4">
      <c r="A39929"/>
      <c r="B39929"/>
      <c r="C39929"/>
      <c r="D39929" s="198"/>
    </row>
    <row r="39930" spans="1:4" ht="14.4">
      <c r="A39930"/>
      <c r="B39930"/>
      <c r="C39930"/>
      <c r="D39930" s="198"/>
    </row>
    <row r="39931" spans="1:4" ht="14.4">
      <c r="A39931"/>
      <c r="B39931"/>
      <c r="C39931"/>
      <c r="D39931" s="198"/>
    </row>
    <row r="39932" spans="1:4" ht="14.4">
      <c r="A39932"/>
      <c r="B39932"/>
      <c r="C39932"/>
      <c r="D39932" s="198"/>
    </row>
    <row r="39933" spans="1:4" ht="14.4">
      <c r="A39933"/>
      <c r="B39933"/>
      <c r="C39933"/>
      <c r="D39933" s="198"/>
    </row>
    <row r="39934" spans="1:4" ht="14.4">
      <c r="A39934"/>
      <c r="B39934"/>
      <c r="C39934"/>
      <c r="D39934" s="198"/>
    </row>
    <row r="39935" spans="1:4" ht="14.4">
      <c r="A39935"/>
      <c r="B39935"/>
      <c r="C39935"/>
      <c r="D39935" s="198"/>
    </row>
    <row r="39936" spans="1:4" ht="14.4">
      <c r="A39936"/>
      <c r="B39936"/>
      <c r="C39936"/>
      <c r="D39936" s="198"/>
    </row>
    <row r="39937" spans="1:4" ht="14.4">
      <c r="A39937"/>
      <c r="B39937"/>
      <c r="C39937"/>
      <c r="D39937" s="198"/>
    </row>
    <row r="39938" spans="1:4" ht="14.4">
      <c r="A39938"/>
      <c r="B39938"/>
      <c r="C39938"/>
      <c r="D39938" s="198"/>
    </row>
    <row r="39939" spans="1:4" ht="14.4">
      <c r="A39939"/>
      <c r="B39939"/>
      <c r="C39939"/>
      <c r="D39939" s="198"/>
    </row>
    <row r="39940" spans="1:4" ht="14.4">
      <c r="A39940"/>
      <c r="B39940"/>
      <c r="C39940"/>
      <c r="D39940" s="198"/>
    </row>
    <row r="39941" spans="1:4" ht="14.4">
      <c r="A39941"/>
      <c r="B39941"/>
      <c r="C39941"/>
      <c r="D39941" s="198"/>
    </row>
    <row r="39942" spans="1:4" ht="14.4">
      <c r="A39942"/>
      <c r="B39942"/>
      <c r="C39942"/>
      <c r="D39942" s="198"/>
    </row>
    <row r="39943" spans="1:4" ht="14.4">
      <c r="A39943"/>
      <c r="B39943"/>
      <c r="C39943"/>
      <c r="D39943" s="198"/>
    </row>
    <row r="39944" spans="1:4" ht="14.4">
      <c r="A39944"/>
      <c r="B39944"/>
      <c r="C39944"/>
      <c r="D39944" s="198"/>
    </row>
    <row r="39945" spans="1:4" ht="14.4">
      <c r="A39945"/>
      <c r="B39945"/>
      <c r="C39945"/>
      <c r="D39945" s="198"/>
    </row>
    <row r="39946" spans="1:4" ht="14.4">
      <c r="A39946"/>
      <c r="B39946"/>
      <c r="C39946"/>
      <c r="D39946" s="198"/>
    </row>
    <row r="39947" spans="1:4" ht="14.4">
      <c r="A39947"/>
      <c r="B39947"/>
      <c r="C39947"/>
      <c r="D39947" s="198"/>
    </row>
    <row r="39948" spans="1:4" ht="14.4">
      <c r="A39948"/>
      <c r="B39948"/>
      <c r="C39948"/>
      <c r="D39948" s="198"/>
    </row>
    <row r="39949" spans="1:4" ht="14.4">
      <c r="A39949"/>
      <c r="B39949"/>
      <c r="C39949"/>
      <c r="D39949" s="198"/>
    </row>
    <row r="39950" spans="1:4" ht="14.4">
      <c r="A39950"/>
      <c r="B39950"/>
      <c r="C39950"/>
      <c r="D39950" s="198"/>
    </row>
    <row r="39951" spans="1:4" ht="14.4">
      <c r="A39951"/>
      <c r="B39951"/>
      <c r="C39951"/>
      <c r="D39951" s="198"/>
    </row>
    <row r="39952" spans="1:4" ht="14.4">
      <c r="A39952"/>
      <c r="B39952"/>
      <c r="C39952"/>
      <c r="D39952" s="198"/>
    </row>
    <row r="39953" spans="1:4" ht="14.4">
      <c r="A39953"/>
      <c r="B39953"/>
      <c r="C39953"/>
      <c r="D39953" s="198"/>
    </row>
    <row r="39954" spans="1:4" ht="14.4">
      <c r="A39954"/>
      <c r="B39954"/>
      <c r="C39954"/>
      <c r="D39954" s="198"/>
    </row>
    <row r="39955" spans="1:4" ht="14.4">
      <c r="A39955"/>
      <c r="B39955"/>
      <c r="C39955"/>
      <c r="D39955" s="198"/>
    </row>
    <row r="39956" spans="1:4" ht="14.4">
      <c r="A39956"/>
      <c r="B39956"/>
      <c r="C39956"/>
      <c r="D39956" s="198"/>
    </row>
    <row r="39957" spans="1:4" ht="14.4">
      <c r="A39957"/>
      <c r="B39957"/>
      <c r="C39957"/>
      <c r="D39957" s="198"/>
    </row>
    <row r="39958" spans="1:4" ht="14.4">
      <c r="A39958"/>
      <c r="B39958"/>
      <c r="C39958"/>
      <c r="D39958" s="198"/>
    </row>
    <row r="39959" spans="1:4" ht="14.4">
      <c r="A39959"/>
      <c r="B39959"/>
      <c r="C39959"/>
      <c r="D39959" s="198"/>
    </row>
    <row r="39960" spans="1:4" ht="14.4">
      <c r="A39960"/>
      <c r="B39960"/>
      <c r="C39960"/>
      <c r="D39960" s="198"/>
    </row>
    <row r="39961" spans="1:4" ht="14.4">
      <c r="A39961"/>
      <c r="B39961"/>
      <c r="C39961"/>
      <c r="D39961" s="198"/>
    </row>
    <row r="39962" spans="1:4" ht="14.4">
      <c r="A39962"/>
      <c r="B39962"/>
      <c r="C39962"/>
      <c r="D39962" s="198"/>
    </row>
    <row r="39963" spans="1:4" ht="14.4">
      <c r="A39963"/>
      <c r="B39963"/>
      <c r="C39963"/>
      <c r="D39963" s="198"/>
    </row>
    <row r="39964" spans="1:4" ht="14.4">
      <c r="A39964"/>
      <c r="B39964"/>
      <c r="C39964"/>
      <c r="D39964" s="198"/>
    </row>
    <row r="39965" spans="1:4" ht="14.4">
      <c r="A39965"/>
      <c r="B39965"/>
      <c r="C39965"/>
      <c r="D39965" s="198"/>
    </row>
    <row r="39966" spans="1:4" ht="14.4">
      <c r="A39966"/>
      <c r="B39966"/>
      <c r="C39966"/>
      <c r="D39966" s="198"/>
    </row>
    <row r="39967" spans="1:4" ht="14.4">
      <c r="A39967"/>
      <c r="B39967"/>
      <c r="C39967"/>
      <c r="D39967" s="198"/>
    </row>
    <row r="39968" spans="1:4" ht="14.4">
      <c r="A39968"/>
      <c r="B39968"/>
      <c r="C39968"/>
      <c r="D39968" s="198"/>
    </row>
    <row r="39969" spans="1:4" ht="14.4">
      <c r="A39969"/>
      <c r="B39969"/>
      <c r="C39969"/>
      <c r="D39969" s="198"/>
    </row>
    <row r="39970" spans="1:4" ht="14.4">
      <c r="A39970"/>
      <c r="B39970"/>
      <c r="C39970"/>
      <c r="D39970" s="198"/>
    </row>
    <row r="39971" spans="1:4" ht="14.4">
      <c r="A39971"/>
      <c r="B39971"/>
      <c r="C39971"/>
      <c r="D39971" s="198"/>
    </row>
    <row r="39972" spans="1:4" ht="14.4">
      <c r="A39972"/>
      <c r="B39972"/>
      <c r="C39972"/>
      <c r="D39972" s="198"/>
    </row>
    <row r="39973" spans="1:4" ht="14.4">
      <c r="A39973"/>
      <c r="B39973"/>
      <c r="C39973"/>
      <c r="D39973" s="198"/>
    </row>
    <row r="39974" spans="1:4" ht="14.4">
      <c r="A39974"/>
      <c r="B39974"/>
      <c r="C39974"/>
      <c r="D39974" s="198"/>
    </row>
    <row r="39975" spans="1:4" ht="14.4">
      <c r="A39975"/>
      <c r="B39975"/>
      <c r="C39975"/>
      <c r="D39975" s="198"/>
    </row>
    <row r="39976" spans="1:4" ht="14.4">
      <c r="A39976"/>
      <c r="B39976"/>
      <c r="C39976"/>
      <c r="D39976" s="198"/>
    </row>
    <row r="39977" spans="1:4" ht="14.4">
      <c r="A39977"/>
      <c r="B39977"/>
      <c r="C39977"/>
      <c r="D39977" s="198"/>
    </row>
    <row r="39978" spans="1:4" ht="14.4">
      <c r="A39978"/>
      <c r="B39978"/>
      <c r="C39978"/>
      <c r="D39978" s="198"/>
    </row>
    <row r="39979" spans="1:4" ht="14.4">
      <c r="A39979"/>
      <c r="B39979"/>
      <c r="C39979"/>
      <c r="D39979" s="198"/>
    </row>
    <row r="39980" spans="1:4" ht="14.4">
      <c r="A39980"/>
      <c r="B39980"/>
      <c r="C39980"/>
      <c r="D39980" s="198"/>
    </row>
    <row r="39981" spans="1:4" ht="14.4">
      <c r="A39981"/>
      <c r="B39981"/>
      <c r="C39981"/>
      <c r="D39981" s="198"/>
    </row>
    <row r="39982" spans="1:4" ht="14.4">
      <c r="A39982"/>
      <c r="B39982"/>
      <c r="C39982"/>
      <c r="D39982" s="198"/>
    </row>
    <row r="39983" spans="1:4" ht="14.4">
      <c r="A39983"/>
      <c r="B39983"/>
      <c r="C39983"/>
      <c r="D39983" s="198"/>
    </row>
    <row r="39984" spans="1:4" ht="14.4">
      <c r="A39984"/>
      <c r="B39984"/>
      <c r="C39984"/>
      <c r="D39984" s="198"/>
    </row>
    <row r="39985" spans="1:4" ht="14.4">
      <c r="A39985"/>
      <c r="B39985"/>
      <c r="C39985"/>
      <c r="D39985" s="198"/>
    </row>
    <row r="39986" spans="1:4" ht="14.4">
      <c r="A39986"/>
      <c r="B39986"/>
      <c r="C39986"/>
      <c r="D39986" s="198"/>
    </row>
    <row r="39987" spans="1:4" ht="14.4">
      <c r="A39987"/>
      <c r="B39987"/>
      <c r="C39987"/>
      <c r="D39987" s="198"/>
    </row>
    <row r="39988" spans="1:4" ht="14.4">
      <c r="A39988"/>
      <c r="B39988"/>
      <c r="C39988"/>
      <c r="D39988" s="198"/>
    </row>
    <row r="39989" spans="1:4" ht="14.4">
      <c r="A39989"/>
      <c r="B39989"/>
      <c r="C39989"/>
      <c r="D39989" s="198"/>
    </row>
    <row r="39990" spans="1:4" ht="14.4">
      <c r="A39990"/>
      <c r="B39990"/>
      <c r="C39990"/>
      <c r="D39990" s="198"/>
    </row>
    <row r="39991" spans="1:4" ht="14.4">
      <c r="A39991"/>
      <c r="B39991"/>
      <c r="C39991"/>
      <c r="D39991" s="198"/>
    </row>
    <row r="39992" spans="1:4" ht="14.4">
      <c r="A39992"/>
      <c r="B39992"/>
      <c r="C39992"/>
      <c r="D39992" s="198"/>
    </row>
    <row r="39993" spans="1:4" ht="14.4">
      <c r="A39993"/>
      <c r="B39993"/>
      <c r="C39993"/>
      <c r="D39993" s="198"/>
    </row>
    <row r="39994" spans="1:4" ht="14.4">
      <c r="A39994"/>
      <c r="B39994"/>
      <c r="C39994"/>
      <c r="D39994" s="198"/>
    </row>
    <row r="39995" spans="1:4" ht="14.4">
      <c r="A39995"/>
      <c r="B39995"/>
      <c r="C39995"/>
      <c r="D39995" s="198"/>
    </row>
    <row r="39996" spans="1:4" ht="14.4">
      <c r="A39996"/>
      <c r="B39996"/>
      <c r="C39996"/>
      <c r="D39996" s="198"/>
    </row>
    <row r="39997" spans="1:4" ht="14.4">
      <c r="A39997"/>
      <c r="B39997"/>
      <c r="C39997"/>
      <c r="D39997" s="198"/>
    </row>
    <row r="39998" spans="1:4" ht="14.4">
      <c r="A39998"/>
      <c r="B39998"/>
      <c r="C39998"/>
      <c r="D39998" s="198"/>
    </row>
    <row r="39999" spans="1:4" ht="14.4">
      <c r="A39999"/>
      <c r="B39999"/>
      <c r="C39999"/>
      <c r="D39999" s="198"/>
    </row>
    <row r="40000" spans="1:4" ht="14.4">
      <c r="A40000"/>
      <c r="B40000"/>
      <c r="C40000"/>
      <c r="D40000" s="198"/>
    </row>
    <row r="40001" spans="1:4" ht="14.4">
      <c r="A40001"/>
      <c r="B40001"/>
      <c r="C40001"/>
      <c r="D40001" s="198"/>
    </row>
    <row r="40002" spans="1:4" ht="14.4">
      <c r="A40002"/>
      <c r="B40002"/>
      <c r="C40002"/>
      <c r="D40002" s="198"/>
    </row>
    <row r="40003" spans="1:4" ht="14.4">
      <c r="A40003"/>
      <c r="B40003"/>
      <c r="C40003"/>
      <c r="D40003" s="198"/>
    </row>
    <row r="40004" spans="1:4" ht="14.4">
      <c r="A40004"/>
      <c r="B40004"/>
      <c r="C40004"/>
      <c r="D40004" s="198"/>
    </row>
    <row r="40005" spans="1:4" ht="14.4">
      <c r="A40005"/>
      <c r="B40005"/>
      <c r="C40005"/>
      <c r="D40005" s="198"/>
    </row>
    <row r="40006" spans="1:4" ht="14.4">
      <c r="A40006"/>
      <c r="B40006"/>
      <c r="C40006"/>
      <c r="D40006" s="198"/>
    </row>
    <row r="40007" spans="1:4" ht="14.4">
      <c r="A40007"/>
      <c r="B40007"/>
      <c r="C40007"/>
      <c r="D40007" s="198"/>
    </row>
    <row r="40008" spans="1:4" ht="14.4">
      <c r="A40008"/>
      <c r="B40008"/>
      <c r="C40008"/>
      <c r="D40008" s="198"/>
    </row>
    <row r="40009" spans="1:4" ht="14.4">
      <c r="A40009"/>
      <c r="B40009"/>
      <c r="C40009"/>
      <c r="D40009" s="198"/>
    </row>
    <row r="40010" spans="1:4" ht="14.4">
      <c r="A40010"/>
      <c r="B40010"/>
      <c r="C40010"/>
      <c r="D40010" s="198"/>
    </row>
    <row r="40011" spans="1:4" ht="14.4">
      <c r="A40011"/>
      <c r="B40011"/>
      <c r="C40011"/>
      <c r="D40011" s="198"/>
    </row>
    <row r="40012" spans="1:4" ht="14.4">
      <c r="A40012"/>
      <c r="B40012"/>
      <c r="C40012"/>
      <c r="D40012" s="198"/>
    </row>
    <row r="40013" spans="1:4" ht="14.4">
      <c r="A40013"/>
      <c r="B40013"/>
      <c r="C40013"/>
      <c r="D40013" s="198"/>
    </row>
    <row r="40014" spans="1:4" ht="14.4">
      <c r="A40014"/>
      <c r="B40014"/>
      <c r="C40014"/>
      <c r="D40014" s="198"/>
    </row>
    <row r="40015" spans="1:4" ht="14.4">
      <c r="A40015"/>
      <c r="B40015"/>
      <c r="C40015"/>
      <c r="D40015" s="198"/>
    </row>
    <row r="40016" spans="1:4" ht="14.4">
      <c r="A40016"/>
      <c r="B40016"/>
      <c r="C40016"/>
      <c r="D40016" s="198"/>
    </row>
    <row r="40017" spans="1:4" ht="14.4">
      <c r="A40017"/>
      <c r="B40017"/>
      <c r="C40017"/>
      <c r="D40017" s="198"/>
    </row>
    <row r="40018" spans="1:4" ht="14.4">
      <c r="A40018"/>
      <c r="B40018"/>
      <c r="C40018"/>
      <c r="D40018" s="198"/>
    </row>
    <row r="40019" spans="1:4" ht="14.4">
      <c r="A40019"/>
      <c r="B40019"/>
      <c r="C40019"/>
      <c r="D40019" s="198"/>
    </row>
    <row r="40020" spans="1:4" ht="14.4">
      <c r="A40020"/>
      <c r="B40020"/>
      <c r="C40020"/>
      <c r="D40020" s="198"/>
    </row>
    <row r="40021" spans="1:4" ht="14.4">
      <c r="A40021"/>
      <c r="B40021"/>
      <c r="C40021"/>
      <c r="D40021" s="198"/>
    </row>
    <row r="40022" spans="1:4" ht="14.4">
      <c r="A40022"/>
      <c r="B40022"/>
      <c r="C40022"/>
      <c r="D40022" s="198"/>
    </row>
    <row r="40023" spans="1:4" ht="14.4">
      <c r="A40023"/>
      <c r="B40023"/>
      <c r="C40023"/>
      <c r="D40023" s="198"/>
    </row>
    <row r="40024" spans="1:4" ht="14.4">
      <c r="A40024"/>
      <c r="B40024"/>
      <c r="C40024"/>
      <c r="D40024" s="198"/>
    </row>
    <row r="40025" spans="1:4" ht="14.4">
      <c r="A40025"/>
      <c r="B40025"/>
      <c r="C40025"/>
      <c r="D40025" s="198"/>
    </row>
    <row r="40026" spans="1:4" ht="14.4">
      <c r="A40026"/>
      <c r="B40026"/>
      <c r="C40026"/>
      <c r="D40026" s="198"/>
    </row>
    <row r="40027" spans="1:4" ht="14.4">
      <c r="A40027"/>
      <c r="B40027"/>
      <c r="C40027"/>
      <c r="D40027" s="198"/>
    </row>
    <row r="40028" spans="1:4" ht="14.4">
      <c r="A40028"/>
      <c r="B40028"/>
      <c r="C40028"/>
      <c r="D40028" s="198"/>
    </row>
    <row r="40029" spans="1:4" ht="14.4">
      <c r="A40029"/>
      <c r="B40029"/>
      <c r="C40029"/>
      <c r="D40029" s="198"/>
    </row>
    <row r="40030" spans="1:4" ht="14.4">
      <c r="A40030"/>
      <c r="B40030"/>
      <c r="C40030"/>
      <c r="D40030" s="198"/>
    </row>
    <row r="40031" spans="1:4" ht="14.4">
      <c r="A40031"/>
      <c r="B40031"/>
      <c r="C40031"/>
      <c r="D40031" s="198"/>
    </row>
    <row r="40032" spans="1:4" ht="14.4">
      <c r="A40032"/>
      <c r="B40032"/>
      <c r="C40032"/>
      <c r="D40032" s="198"/>
    </row>
    <row r="40033" spans="1:4" ht="14.4">
      <c r="A40033"/>
      <c r="B40033"/>
      <c r="C40033"/>
      <c r="D40033" s="198"/>
    </row>
    <row r="40034" spans="1:4" ht="14.4">
      <c r="A40034"/>
      <c r="B40034"/>
      <c r="C40034"/>
      <c r="D40034" s="198"/>
    </row>
    <row r="40035" spans="1:4" ht="14.4">
      <c r="A40035"/>
      <c r="B40035"/>
      <c r="C40035"/>
      <c r="D40035" s="198"/>
    </row>
    <row r="40036" spans="1:4" ht="14.4">
      <c r="A40036"/>
      <c r="B40036"/>
      <c r="C40036"/>
      <c r="D40036" s="198"/>
    </row>
    <row r="40037" spans="1:4" ht="14.4">
      <c r="A40037"/>
      <c r="B40037"/>
      <c r="C40037"/>
      <c r="D40037" s="198"/>
    </row>
    <row r="40038" spans="1:4" ht="14.4">
      <c r="A40038"/>
      <c r="B40038"/>
      <c r="C40038"/>
      <c r="D40038" s="198"/>
    </row>
    <row r="40039" spans="1:4" ht="14.4">
      <c r="A40039"/>
      <c r="B40039"/>
      <c r="C40039"/>
      <c r="D40039" s="198"/>
    </row>
    <row r="40040" spans="1:4" ht="14.4">
      <c r="A40040"/>
      <c r="B40040"/>
      <c r="C40040"/>
      <c r="D40040" s="198"/>
    </row>
    <row r="40041" spans="1:4" ht="14.4">
      <c r="A40041"/>
      <c r="B40041"/>
      <c r="C40041"/>
      <c r="D40041" s="198"/>
    </row>
    <row r="40042" spans="1:4" ht="14.4">
      <c r="A40042"/>
      <c r="B40042"/>
      <c r="C40042"/>
      <c r="D40042" s="198"/>
    </row>
    <row r="40043" spans="1:4" ht="14.4">
      <c r="A40043"/>
      <c r="B40043"/>
      <c r="C40043"/>
      <c r="D40043" s="198"/>
    </row>
    <row r="40044" spans="1:4" ht="14.4">
      <c r="A40044"/>
      <c r="B40044"/>
      <c r="C40044"/>
      <c r="D40044" s="198"/>
    </row>
    <row r="40045" spans="1:4" ht="14.4">
      <c r="A40045"/>
      <c r="B40045"/>
      <c r="C40045"/>
      <c r="D40045" s="198"/>
    </row>
    <row r="40046" spans="1:4" ht="14.4">
      <c r="A40046"/>
      <c r="B40046"/>
      <c r="C40046"/>
      <c r="D40046" s="198"/>
    </row>
    <row r="40047" spans="1:4" ht="14.4">
      <c r="A40047"/>
      <c r="B40047"/>
      <c r="C40047"/>
      <c r="D40047" s="198"/>
    </row>
    <row r="40048" spans="1:4" ht="14.4">
      <c r="A40048"/>
      <c r="B40048"/>
      <c r="C40048"/>
      <c r="D40048" s="198"/>
    </row>
    <row r="40049" spans="1:4" ht="14.4">
      <c r="A40049"/>
      <c r="B40049"/>
      <c r="C40049"/>
      <c r="D40049" s="198"/>
    </row>
    <row r="40050" spans="1:4" ht="14.4">
      <c r="A40050"/>
      <c r="B40050"/>
      <c r="C40050"/>
      <c r="D40050" s="198"/>
    </row>
    <row r="40051" spans="1:4" ht="14.4">
      <c r="A40051"/>
      <c r="B40051"/>
      <c r="C40051"/>
      <c r="D40051" s="198"/>
    </row>
    <row r="40052" spans="1:4" ht="14.4">
      <c r="A40052"/>
      <c r="B40052"/>
      <c r="C40052"/>
      <c r="D40052" s="198"/>
    </row>
    <row r="40053" spans="1:4" ht="14.4">
      <c r="A40053"/>
      <c r="B40053"/>
      <c r="C40053"/>
      <c r="D40053" s="198"/>
    </row>
    <row r="40054" spans="1:4" ht="14.4">
      <c r="A40054"/>
      <c r="B40054"/>
      <c r="C40054"/>
      <c r="D40054" s="198"/>
    </row>
    <row r="40055" spans="1:4" ht="14.4">
      <c r="A40055"/>
      <c r="B40055"/>
      <c r="C40055"/>
      <c r="D40055" s="198"/>
    </row>
    <row r="40056" spans="1:4" ht="14.4">
      <c r="A40056"/>
      <c r="B40056"/>
      <c r="C40056"/>
      <c r="D40056" s="198"/>
    </row>
    <row r="40057" spans="1:4" ht="14.4">
      <c r="A40057"/>
      <c r="B40057"/>
      <c r="C40057"/>
      <c r="D40057" s="198"/>
    </row>
    <row r="40058" spans="1:4" ht="14.4">
      <c r="A40058"/>
      <c r="B40058"/>
      <c r="C40058"/>
      <c r="D40058" s="198"/>
    </row>
    <row r="40059" spans="1:4" ht="14.4">
      <c r="A40059"/>
      <c r="B40059"/>
      <c r="C40059"/>
      <c r="D40059" s="198"/>
    </row>
    <row r="40060" spans="1:4" ht="14.4">
      <c r="A40060"/>
      <c r="B40060"/>
      <c r="C40060"/>
      <c r="D40060" s="198"/>
    </row>
    <row r="40061" spans="1:4" ht="14.4">
      <c r="A40061"/>
      <c r="B40061"/>
      <c r="C40061"/>
      <c r="D40061" s="198"/>
    </row>
    <row r="40062" spans="1:4" ht="14.4">
      <c r="A40062"/>
      <c r="B40062"/>
      <c r="C40062"/>
      <c r="D40062" s="198"/>
    </row>
    <row r="40063" spans="1:4" ht="14.4">
      <c r="A40063"/>
      <c r="B40063"/>
      <c r="C40063"/>
      <c r="D40063" s="198"/>
    </row>
    <row r="40064" spans="1:4" ht="14.4">
      <c r="A40064"/>
      <c r="B40064"/>
      <c r="C40064"/>
      <c r="D40064" s="198"/>
    </row>
    <row r="40065" spans="1:4" ht="14.4">
      <c r="A40065"/>
      <c r="B40065"/>
      <c r="C40065"/>
      <c r="D40065" s="198"/>
    </row>
    <row r="40066" spans="1:4" ht="14.4">
      <c r="A40066"/>
      <c r="B40066"/>
      <c r="C40066"/>
      <c r="D40066" s="198"/>
    </row>
    <row r="40067" spans="1:4" ht="14.4">
      <c r="A40067"/>
      <c r="B40067"/>
      <c r="C40067"/>
      <c r="D40067" s="198"/>
    </row>
    <row r="40068" spans="1:4" ht="14.4">
      <c r="A40068"/>
      <c r="B40068"/>
      <c r="C40068"/>
      <c r="D40068" s="198"/>
    </row>
    <row r="40069" spans="1:4" ht="14.4">
      <c r="A40069"/>
      <c r="B40069"/>
      <c r="C40069"/>
      <c r="D40069" s="198"/>
    </row>
    <row r="40070" spans="1:4" ht="14.4">
      <c r="A40070"/>
      <c r="B40070"/>
      <c r="C40070"/>
      <c r="D40070" s="198"/>
    </row>
    <row r="40071" spans="1:4" ht="14.4">
      <c r="A40071"/>
      <c r="B40071"/>
      <c r="C40071"/>
      <c r="D40071" s="198"/>
    </row>
    <row r="40072" spans="1:4" ht="14.4">
      <c r="A40072"/>
      <c r="B40072"/>
      <c r="C40072"/>
      <c r="D40072" s="198"/>
    </row>
    <row r="40073" spans="1:4" ht="14.4">
      <c r="A40073"/>
      <c r="B40073"/>
      <c r="C40073"/>
      <c r="D40073" s="198"/>
    </row>
    <row r="40074" spans="1:4" ht="14.4">
      <c r="A40074"/>
      <c r="B40074"/>
      <c r="C40074"/>
      <c r="D40074" s="198"/>
    </row>
    <row r="40075" spans="1:4" ht="14.4">
      <c r="A40075"/>
      <c r="B40075"/>
      <c r="C40075"/>
      <c r="D40075" s="198"/>
    </row>
    <row r="40076" spans="1:4" ht="14.4">
      <c r="A40076"/>
      <c r="B40076"/>
      <c r="C40076"/>
      <c r="D40076" s="198"/>
    </row>
    <row r="40077" spans="1:4" ht="14.4">
      <c r="A40077"/>
      <c r="B40077"/>
      <c r="C40077"/>
      <c r="D40077" s="198"/>
    </row>
    <row r="40078" spans="1:4" ht="14.4">
      <c r="A40078"/>
      <c r="B40078"/>
      <c r="C40078"/>
      <c r="D40078" s="198"/>
    </row>
    <row r="40079" spans="1:4" ht="14.4">
      <c r="A40079"/>
      <c r="B40079"/>
      <c r="C40079"/>
      <c r="D40079" s="198"/>
    </row>
    <row r="40080" spans="1:4" ht="14.4">
      <c r="A40080"/>
      <c r="B40080"/>
      <c r="C40080"/>
      <c r="D40080" s="198"/>
    </row>
    <row r="40081" spans="1:4" ht="14.4">
      <c r="A40081"/>
      <c r="B40081"/>
      <c r="C40081"/>
      <c r="D40081" s="198"/>
    </row>
    <row r="40082" spans="1:4" ht="14.4">
      <c r="A40082"/>
      <c r="B40082"/>
      <c r="C40082"/>
      <c r="D40082" s="198"/>
    </row>
    <row r="40083" spans="1:4" ht="14.4">
      <c r="A40083"/>
      <c r="B40083"/>
      <c r="C40083"/>
      <c r="D40083" s="198"/>
    </row>
    <row r="40084" spans="1:4" ht="14.4">
      <c r="A40084"/>
      <c r="B40084"/>
      <c r="C40084"/>
      <c r="D40084" s="198"/>
    </row>
    <row r="40085" spans="1:4" ht="14.4">
      <c r="A40085"/>
      <c r="B40085"/>
      <c r="C40085"/>
      <c r="D40085" s="198"/>
    </row>
    <row r="40086" spans="1:4" ht="14.4">
      <c r="A40086"/>
      <c r="B40086"/>
      <c r="C40086"/>
      <c r="D40086" s="198"/>
    </row>
    <row r="40087" spans="1:4" ht="14.4">
      <c r="A40087"/>
      <c r="B40087"/>
      <c r="C40087"/>
      <c r="D40087" s="198"/>
    </row>
    <row r="40088" spans="1:4" ht="14.4">
      <c r="A40088"/>
      <c r="B40088"/>
      <c r="C40088"/>
      <c r="D40088" s="198"/>
    </row>
    <row r="40089" spans="1:4" ht="14.4">
      <c r="A40089"/>
      <c r="B40089"/>
      <c r="C40089"/>
      <c r="D40089" s="198"/>
    </row>
    <row r="40090" spans="1:4" ht="14.4">
      <c r="A40090"/>
      <c r="B40090"/>
      <c r="C40090"/>
      <c r="D40090" s="198"/>
    </row>
    <row r="40091" spans="1:4" ht="14.4">
      <c r="A40091"/>
      <c r="B40091"/>
      <c r="C40091"/>
      <c r="D40091" s="198"/>
    </row>
    <row r="40092" spans="1:4" ht="14.4">
      <c r="A40092"/>
      <c r="B40092"/>
      <c r="C40092"/>
      <c r="D40092" s="198"/>
    </row>
    <row r="40093" spans="1:4" ht="14.4">
      <c r="A40093"/>
      <c r="B40093"/>
      <c r="C40093"/>
      <c r="D40093" s="198"/>
    </row>
    <row r="40094" spans="1:4" ht="14.4">
      <c r="A40094"/>
      <c r="B40094"/>
      <c r="C40094"/>
      <c r="D40094" s="198"/>
    </row>
    <row r="40095" spans="1:4" ht="14.4">
      <c r="A40095"/>
      <c r="B40095"/>
      <c r="C40095"/>
      <c r="D40095" s="198"/>
    </row>
    <row r="40096" spans="1:4" ht="14.4">
      <c r="A40096"/>
      <c r="B40096"/>
      <c r="C40096"/>
      <c r="D40096" s="198"/>
    </row>
    <row r="40097" spans="1:4" ht="14.4">
      <c r="A40097"/>
      <c r="B40097"/>
      <c r="C40097"/>
      <c r="D40097" s="198"/>
    </row>
    <row r="40098" spans="1:4" ht="14.4">
      <c r="A40098"/>
      <c r="B40098"/>
      <c r="C40098"/>
      <c r="D40098" s="198"/>
    </row>
    <row r="40099" spans="1:4" ht="14.4">
      <c r="A40099"/>
      <c r="B40099"/>
      <c r="C40099"/>
      <c r="D40099" s="198"/>
    </row>
    <row r="40100" spans="1:4" ht="14.4">
      <c r="A40100"/>
      <c r="B40100"/>
      <c r="C40100"/>
      <c r="D40100" s="198"/>
    </row>
    <row r="40101" spans="1:4" ht="14.4">
      <c r="A40101"/>
      <c r="B40101"/>
      <c r="C40101"/>
      <c r="D40101" s="198"/>
    </row>
    <row r="40102" spans="1:4" ht="14.4">
      <c r="A40102"/>
      <c r="B40102"/>
      <c r="C40102"/>
      <c r="D40102" s="198"/>
    </row>
    <row r="40103" spans="1:4" ht="14.4">
      <c r="A40103"/>
      <c r="B40103"/>
      <c r="C40103"/>
      <c r="D40103" s="198"/>
    </row>
    <row r="40104" spans="1:4" ht="14.4">
      <c r="A40104"/>
      <c r="B40104"/>
      <c r="C40104"/>
      <c r="D40104" s="198"/>
    </row>
    <row r="40105" spans="1:4" ht="14.4">
      <c r="A40105"/>
      <c r="B40105"/>
      <c r="C40105"/>
      <c r="D40105" s="198"/>
    </row>
    <row r="40106" spans="1:4" ht="14.4">
      <c r="A40106"/>
      <c r="B40106"/>
      <c r="C40106"/>
      <c r="D40106" s="198"/>
    </row>
    <row r="40107" spans="1:4" ht="14.4">
      <c r="A40107"/>
      <c r="B40107"/>
      <c r="C40107"/>
      <c r="D40107" s="198"/>
    </row>
    <row r="40108" spans="1:4" ht="14.4">
      <c r="A40108"/>
      <c r="B40108"/>
      <c r="C40108"/>
      <c r="D40108" s="198"/>
    </row>
    <row r="40109" spans="1:4" ht="14.4">
      <c r="A40109"/>
      <c r="B40109"/>
      <c r="C40109"/>
      <c r="D40109" s="198"/>
    </row>
    <row r="40110" spans="1:4" ht="14.4">
      <c r="A40110"/>
      <c r="B40110"/>
      <c r="C40110"/>
      <c r="D40110" s="198"/>
    </row>
    <row r="40111" spans="1:4" ht="14.4">
      <c r="A40111"/>
      <c r="B40111"/>
      <c r="C40111"/>
      <c r="D40111" s="198"/>
    </row>
    <row r="40112" spans="1:4" ht="14.4">
      <c r="A40112"/>
      <c r="B40112"/>
      <c r="C40112"/>
      <c r="D40112" s="198"/>
    </row>
    <row r="40113" spans="1:4" ht="14.4">
      <c r="A40113"/>
      <c r="B40113"/>
      <c r="C40113"/>
      <c r="D40113" s="198"/>
    </row>
    <row r="40114" spans="1:4" ht="14.4">
      <c r="A40114"/>
      <c r="B40114"/>
      <c r="C40114"/>
      <c r="D40114" s="198"/>
    </row>
    <row r="40115" spans="1:4" ht="14.4">
      <c r="A40115"/>
      <c r="B40115"/>
      <c r="C40115"/>
      <c r="D40115" s="198"/>
    </row>
    <row r="40116" spans="1:4" ht="14.4">
      <c r="A40116"/>
      <c r="B40116"/>
      <c r="C40116"/>
      <c r="D40116" s="198"/>
    </row>
    <row r="40117" spans="1:4" ht="14.4">
      <c r="A40117"/>
      <c r="B40117"/>
      <c r="C40117"/>
      <c r="D40117" s="198"/>
    </row>
    <row r="40118" spans="1:4" ht="14.4">
      <c r="A40118"/>
      <c r="B40118"/>
      <c r="C40118"/>
      <c r="D40118" s="198"/>
    </row>
    <row r="40119" spans="1:4" ht="14.4">
      <c r="A40119"/>
      <c r="B40119"/>
      <c r="C40119"/>
      <c r="D40119" s="198"/>
    </row>
    <row r="40120" spans="1:4" ht="14.4">
      <c r="A40120"/>
      <c r="B40120"/>
      <c r="C40120"/>
      <c r="D40120" s="198"/>
    </row>
    <row r="40121" spans="1:4" ht="14.4">
      <c r="A40121"/>
      <c r="B40121"/>
      <c r="C40121"/>
      <c r="D40121" s="198"/>
    </row>
    <row r="40122" spans="1:4" ht="14.4">
      <c r="A40122"/>
      <c r="B40122"/>
      <c r="C40122"/>
      <c r="D40122" s="198"/>
    </row>
    <row r="40123" spans="1:4" ht="14.4">
      <c r="A40123"/>
      <c r="B40123"/>
      <c r="C40123"/>
      <c r="D40123" s="198"/>
    </row>
    <row r="40124" spans="1:4" ht="14.4">
      <c r="A40124"/>
      <c r="B40124"/>
      <c r="C40124"/>
      <c r="D40124" s="198"/>
    </row>
    <row r="40125" spans="1:4" ht="14.4">
      <c r="A40125"/>
      <c r="B40125"/>
      <c r="C40125"/>
      <c r="D40125" s="198"/>
    </row>
    <row r="40126" spans="1:4" ht="14.4">
      <c r="A40126"/>
      <c r="B40126"/>
      <c r="C40126"/>
      <c r="D40126" s="198"/>
    </row>
    <row r="40127" spans="1:4" ht="14.4">
      <c r="A40127"/>
      <c r="B40127"/>
      <c r="C40127"/>
      <c r="D40127" s="198"/>
    </row>
    <row r="40128" spans="1:4" ht="14.4">
      <c r="A40128"/>
      <c r="B40128"/>
      <c r="C40128"/>
      <c r="D40128" s="198"/>
    </row>
    <row r="40129" spans="1:4" ht="14.4">
      <c r="A40129"/>
      <c r="B40129"/>
      <c r="C40129"/>
      <c r="D40129" s="198"/>
    </row>
    <row r="40130" spans="1:4" ht="14.4">
      <c r="A40130"/>
      <c r="B40130"/>
      <c r="C40130"/>
      <c r="D40130" s="198"/>
    </row>
    <row r="40131" spans="1:4" ht="14.4">
      <c r="A40131"/>
      <c r="B40131"/>
      <c r="C40131"/>
      <c r="D40131" s="198"/>
    </row>
    <row r="40132" spans="1:4" ht="14.4">
      <c r="A40132"/>
      <c r="B40132"/>
      <c r="C40132"/>
      <c r="D40132" s="198"/>
    </row>
    <row r="40133" spans="1:4" ht="14.4">
      <c r="A40133"/>
      <c r="B40133"/>
      <c r="C40133"/>
      <c r="D40133" s="198"/>
    </row>
    <row r="40134" spans="1:4" ht="14.4">
      <c r="A40134"/>
      <c r="B40134"/>
      <c r="C40134"/>
      <c r="D40134" s="198"/>
    </row>
    <row r="40135" spans="1:4" ht="14.4">
      <c r="A40135"/>
      <c r="B40135"/>
      <c r="C40135"/>
      <c r="D40135" s="198"/>
    </row>
    <row r="40136" spans="1:4" ht="14.4">
      <c r="A40136"/>
      <c r="B40136"/>
      <c r="C40136"/>
      <c r="D40136" s="198"/>
    </row>
    <row r="40137" spans="1:4" ht="14.4">
      <c r="A40137"/>
      <c r="B40137"/>
      <c r="C40137"/>
      <c r="D40137" s="198"/>
    </row>
    <row r="40138" spans="1:4" ht="14.4">
      <c r="A40138"/>
      <c r="B40138"/>
      <c r="C40138"/>
      <c r="D40138" s="198"/>
    </row>
    <row r="40139" spans="1:4" ht="14.4">
      <c r="A40139"/>
      <c r="B40139"/>
      <c r="C40139"/>
      <c r="D40139" s="198"/>
    </row>
    <row r="40140" spans="1:4" ht="14.4">
      <c r="A40140"/>
      <c r="B40140"/>
      <c r="C40140"/>
      <c r="D40140" s="198"/>
    </row>
    <row r="40141" spans="1:4" ht="14.4">
      <c r="A40141"/>
      <c r="B40141"/>
      <c r="C40141"/>
      <c r="D40141" s="198"/>
    </row>
    <row r="40142" spans="1:4" ht="14.4">
      <c r="A40142"/>
      <c r="B40142"/>
      <c r="C40142"/>
      <c r="D40142" s="198"/>
    </row>
    <row r="40143" spans="1:4" ht="14.4">
      <c r="A40143"/>
      <c r="B40143"/>
      <c r="C40143"/>
      <c r="D40143" s="198"/>
    </row>
    <row r="40144" spans="1:4" ht="14.4">
      <c r="A40144"/>
      <c r="B40144"/>
      <c r="C40144"/>
      <c r="D40144" s="198"/>
    </row>
    <row r="40145" spans="1:4" ht="14.4">
      <c r="A40145"/>
      <c r="B40145"/>
      <c r="C40145"/>
      <c r="D40145" s="198"/>
    </row>
    <row r="40146" spans="1:4" ht="14.4">
      <c r="A40146"/>
      <c r="B40146"/>
      <c r="C40146"/>
      <c r="D40146" s="198"/>
    </row>
    <row r="40147" spans="1:4" ht="14.4">
      <c r="A40147"/>
      <c r="B40147"/>
      <c r="C40147"/>
      <c r="D40147" s="198"/>
    </row>
    <row r="40148" spans="1:4" ht="14.4">
      <c r="A40148"/>
      <c r="B40148"/>
      <c r="C40148"/>
      <c r="D40148" s="198"/>
    </row>
    <row r="40149" spans="1:4" ht="14.4">
      <c r="A40149"/>
      <c r="B40149"/>
      <c r="C40149"/>
      <c r="D40149" s="198"/>
    </row>
    <row r="40150" spans="1:4" ht="14.4">
      <c r="A40150"/>
      <c r="B40150"/>
      <c r="C40150"/>
      <c r="D40150" s="198"/>
    </row>
    <row r="40151" spans="1:4" ht="14.4">
      <c r="A40151"/>
      <c r="B40151"/>
      <c r="C40151"/>
      <c r="D40151" s="198"/>
    </row>
    <row r="40152" spans="1:4" ht="14.4">
      <c r="A40152"/>
      <c r="B40152"/>
      <c r="C40152"/>
      <c r="D40152" s="198"/>
    </row>
    <row r="40153" spans="1:4" ht="14.4">
      <c r="A40153"/>
      <c r="B40153"/>
      <c r="C40153"/>
      <c r="D40153" s="198"/>
    </row>
    <row r="40154" spans="1:4" ht="14.4">
      <c r="A40154"/>
      <c r="B40154"/>
      <c r="C40154"/>
      <c r="D40154" s="198"/>
    </row>
    <row r="40155" spans="1:4" ht="14.4">
      <c r="A40155"/>
      <c r="B40155"/>
      <c r="C40155"/>
      <c r="D40155" s="198"/>
    </row>
    <row r="40156" spans="1:4" ht="14.4">
      <c r="A40156"/>
      <c r="B40156"/>
      <c r="C40156"/>
      <c r="D40156" s="198"/>
    </row>
    <row r="40157" spans="1:4" ht="14.4">
      <c r="A40157"/>
      <c r="B40157"/>
      <c r="C40157"/>
      <c r="D40157" s="198"/>
    </row>
    <row r="40158" spans="1:4" ht="14.4">
      <c r="A40158"/>
      <c r="B40158"/>
      <c r="C40158"/>
      <c r="D40158" s="198"/>
    </row>
    <row r="40159" spans="1:4" ht="14.4">
      <c r="A40159"/>
      <c r="B40159"/>
      <c r="C40159"/>
      <c r="D40159" s="198"/>
    </row>
    <row r="40160" spans="1:4" ht="14.4">
      <c r="A40160"/>
      <c r="B40160"/>
      <c r="C40160"/>
      <c r="D40160" s="198"/>
    </row>
    <row r="40161" spans="1:4" ht="14.4">
      <c r="A40161"/>
      <c r="B40161"/>
      <c r="C40161"/>
      <c r="D40161" s="198"/>
    </row>
    <row r="40162" spans="1:4" ht="14.4">
      <c r="A40162"/>
      <c r="B40162"/>
      <c r="C40162"/>
      <c r="D40162" s="198"/>
    </row>
    <row r="40163" spans="1:4" ht="14.4">
      <c r="A40163"/>
      <c r="B40163"/>
      <c r="C40163"/>
      <c r="D40163" s="198"/>
    </row>
    <row r="40164" spans="1:4" ht="14.4">
      <c r="A40164"/>
      <c r="B40164"/>
      <c r="C40164"/>
      <c r="D40164" s="198"/>
    </row>
    <row r="40165" spans="1:4" ht="14.4">
      <c r="A40165"/>
      <c r="B40165"/>
      <c r="C40165"/>
      <c r="D40165" s="198"/>
    </row>
    <row r="40166" spans="1:4" ht="14.4">
      <c r="A40166"/>
      <c r="B40166"/>
      <c r="C40166"/>
      <c r="D40166" s="198"/>
    </row>
    <row r="40167" spans="1:4" ht="14.4">
      <c r="A40167"/>
      <c r="B40167"/>
      <c r="C40167"/>
      <c r="D40167" s="198"/>
    </row>
    <row r="40168" spans="1:4" ht="14.4">
      <c r="A40168"/>
      <c r="B40168"/>
      <c r="C40168"/>
      <c r="D40168" s="198"/>
    </row>
    <row r="40169" spans="1:4" ht="14.4">
      <c r="A40169"/>
      <c r="B40169"/>
      <c r="C40169"/>
      <c r="D40169" s="198"/>
    </row>
    <row r="40170" spans="1:4" ht="14.4">
      <c r="A40170"/>
      <c r="B40170"/>
      <c r="C40170"/>
      <c r="D40170" s="198"/>
    </row>
    <row r="40171" spans="1:4" ht="14.4">
      <c r="A40171"/>
      <c r="B40171"/>
      <c r="C40171"/>
      <c r="D40171" s="198"/>
    </row>
    <row r="40172" spans="1:4" ht="14.4">
      <c r="A40172"/>
      <c r="B40172"/>
      <c r="C40172"/>
      <c r="D40172" s="198"/>
    </row>
    <row r="40173" spans="1:4" ht="14.4">
      <c r="A40173"/>
      <c r="B40173"/>
      <c r="C40173"/>
      <c r="D40173" s="198"/>
    </row>
    <row r="40174" spans="1:4" ht="14.4">
      <c r="A40174"/>
      <c r="B40174"/>
      <c r="C40174"/>
      <c r="D40174" s="198"/>
    </row>
    <row r="40175" spans="1:4" ht="14.4">
      <c r="A40175"/>
      <c r="B40175"/>
      <c r="C40175"/>
      <c r="D40175" s="198"/>
    </row>
    <row r="40176" spans="1:4" ht="14.4">
      <c r="A40176"/>
      <c r="B40176"/>
      <c r="C40176"/>
      <c r="D40176" s="198"/>
    </row>
    <row r="40177" spans="1:4" ht="14.4">
      <c r="A40177"/>
      <c r="B40177"/>
      <c r="C40177"/>
      <c r="D40177" s="198"/>
    </row>
    <row r="40178" spans="1:4" ht="14.4">
      <c r="A40178"/>
      <c r="B40178"/>
      <c r="C40178"/>
      <c r="D40178" s="198"/>
    </row>
    <row r="40179" spans="1:4" ht="14.4">
      <c r="A40179"/>
      <c r="B40179"/>
      <c r="C40179"/>
      <c r="D40179" s="198"/>
    </row>
    <row r="40180" spans="1:4" ht="14.4">
      <c r="A40180"/>
      <c r="B40180"/>
      <c r="C40180"/>
      <c r="D40180" s="198"/>
    </row>
    <row r="40181" spans="1:4" ht="14.4">
      <c r="A40181"/>
      <c r="B40181"/>
      <c r="C40181"/>
      <c r="D40181" s="198"/>
    </row>
    <row r="40182" spans="1:4" ht="14.4">
      <c r="A40182"/>
      <c r="B40182"/>
      <c r="C40182"/>
      <c r="D40182" s="198"/>
    </row>
    <row r="40183" spans="1:4" ht="14.4">
      <c r="A40183"/>
      <c r="B40183"/>
      <c r="C40183"/>
      <c r="D40183" s="198"/>
    </row>
    <row r="40184" spans="1:4" ht="14.4">
      <c r="A40184"/>
      <c r="B40184"/>
      <c r="C40184"/>
      <c r="D40184" s="198"/>
    </row>
    <row r="40185" spans="1:4" ht="14.4">
      <c r="A40185"/>
      <c r="B40185"/>
      <c r="C40185"/>
      <c r="D40185" s="198"/>
    </row>
    <row r="40186" spans="1:4" ht="14.4">
      <c r="A40186"/>
      <c r="B40186"/>
      <c r="C40186"/>
      <c r="D40186" s="198"/>
    </row>
    <row r="40187" spans="1:4" ht="14.4">
      <c r="A40187"/>
      <c r="B40187"/>
      <c r="C40187"/>
      <c r="D40187" s="198"/>
    </row>
    <row r="40188" spans="1:4" ht="14.4">
      <c r="A40188"/>
      <c r="B40188"/>
      <c r="C40188"/>
      <c r="D40188" s="198"/>
    </row>
    <row r="40189" spans="1:4" ht="14.4">
      <c r="A40189"/>
      <c r="B40189"/>
      <c r="C40189"/>
      <c r="D40189" s="198"/>
    </row>
    <row r="40190" spans="1:4" ht="14.4">
      <c r="A40190"/>
      <c r="B40190"/>
      <c r="C40190"/>
      <c r="D40190" s="198"/>
    </row>
    <row r="40191" spans="1:4" ht="14.4">
      <c r="A40191"/>
      <c r="B40191"/>
      <c r="C40191"/>
      <c r="D40191" s="198"/>
    </row>
    <row r="40192" spans="1:4" ht="14.4">
      <c r="A40192"/>
      <c r="B40192"/>
      <c r="C40192"/>
      <c r="D40192" s="198"/>
    </row>
    <row r="40193" spans="1:4" ht="14.4">
      <c r="A40193"/>
      <c r="B40193"/>
      <c r="C40193"/>
      <c r="D40193" s="198"/>
    </row>
    <row r="40194" spans="1:4" ht="14.4">
      <c r="A40194"/>
      <c r="B40194"/>
      <c r="C40194"/>
      <c r="D40194" s="198"/>
    </row>
    <row r="40195" spans="1:4" ht="14.4">
      <c r="A40195"/>
      <c r="B40195"/>
      <c r="C40195"/>
      <c r="D40195" s="198"/>
    </row>
    <row r="40196" spans="1:4" ht="14.4">
      <c r="A40196"/>
      <c r="B40196"/>
      <c r="C40196"/>
      <c r="D40196" s="198"/>
    </row>
    <row r="40197" spans="1:4" ht="14.4">
      <c r="A40197"/>
      <c r="B40197"/>
      <c r="C40197"/>
      <c r="D40197" s="198"/>
    </row>
    <row r="40198" spans="1:4" ht="14.4">
      <c r="A40198"/>
      <c r="B40198"/>
      <c r="C40198"/>
      <c r="D40198" s="198"/>
    </row>
    <row r="40199" spans="1:4" ht="14.4">
      <c r="A40199"/>
      <c r="B40199"/>
      <c r="C40199"/>
      <c r="D40199" s="198"/>
    </row>
    <row r="40200" spans="1:4" ht="14.4">
      <c r="A40200"/>
      <c r="B40200"/>
      <c r="C40200"/>
      <c r="D40200" s="198"/>
    </row>
    <row r="40201" spans="1:4" ht="14.4">
      <c r="A40201"/>
      <c r="B40201"/>
      <c r="C40201"/>
      <c r="D40201" s="198"/>
    </row>
    <row r="40202" spans="1:4" ht="14.4">
      <c r="A40202"/>
      <c r="B40202"/>
      <c r="C40202"/>
      <c r="D40202" s="198"/>
    </row>
    <row r="40203" spans="1:4" ht="14.4">
      <c r="A40203"/>
      <c r="B40203"/>
      <c r="C40203"/>
      <c r="D40203" s="198"/>
    </row>
    <row r="40204" spans="1:4" ht="14.4">
      <c r="A40204"/>
      <c r="B40204"/>
      <c r="C40204"/>
      <c r="D40204" s="198"/>
    </row>
    <row r="40205" spans="1:4" ht="14.4">
      <c r="A40205"/>
      <c r="B40205"/>
      <c r="C40205"/>
      <c r="D40205" s="198"/>
    </row>
    <row r="40206" spans="1:4" ht="14.4">
      <c r="A40206"/>
      <c r="B40206"/>
      <c r="C40206"/>
      <c r="D40206" s="198"/>
    </row>
    <row r="40207" spans="1:4" ht="14.4">
      <c r="A40207"/>
      <c r="B40207"/>
      <c r="C40207"/>
      <c r="D40207" s="198"/>
    </row>
    <row r="40208" spans="1:4" ht="14.4">
      <c r="A40208"/>
      <c r="B40208"/>
      <c r="C40208"/>
      <c r="D40208" s="198"/>
    </row>
    <row r="40209" spans="1:4" ht="14.4">
      <c r="A40209"/>
      <c r="B40209"/>
      <c r="C40209"/>
      <c r="D40209" s="198"/>
    </row>
    <row r="40210" spans="1:4" ht="14.4">
      <c r="A40210"/>
      <c r="B40210"/>
      <c r="C40210"/>
      <c r="D40210" s="198"/>
    </row>
    <row r="40211" spans="1:4" ht="14.4">
      <c r="A40211"/>
      <c r="B40211"/>
      <c r="C40211"/>
      <c r="D40211" s="198"/>
    </row>
    <row r="40212" spans="1:4" ht="14.4">
      <c r="A40212"/>
      <c r="B40212"/>
      <c r="C40212"/>
      <c r="D40212" s="198"/>
    </row>
    <row r="40213" spans="1:4" ht="14.4">
      <c r="A40213"/>
      <c r="B40213"/>
      <c r="C40213"/>
      <c r="D40213" s="198"/>
    </row>
    <row r="40214" spans="1:4" ht="14.4">
      <c r="A40214"/>
      <c r="B40214"/>
      <c r="C40214"/>
      <c r="D40214" s="198"/>
    </row>
    <row r="40215" spans="1:4" ht="14.4">
      <c r="A40215"/>
      <c r="B40215"/>
      <c r="C40215"/>
      <c r="D40215" s="198"/>
    </row>
    <row r="40216" spans="1:4" ht="14.4">
      <c r="A40216"/>
      <c r="B40216"/>
      <c r="C40216"/>
      <c r="D40216" s="198"/>
    </row>
    <row r="40217" spans="1:4" ht="14.4">
      <c r="A40217"/>
      <c r="B40217"/>
      <c r="C40217"/>
      <c r="D40217" s="198"/>
    </row>
    <row r="40218" spans="1:4" ht="14.4">
      <c r="A40218"/>
      <c r="B40218"/>
      <c r="C40218"/>
      <c r="D40218" s="198"/>
    </row>
    <row r="40219" spans="1:4" ht="14.4">
      <c r="A40219"/>
      <c r="B40219"/>
      <c r="C40219"/>
      <c r="D40219" s="198"/>
    </row>
    <row r="40220" spans="1:4" ht="14.4">
      <c r="A40220"/>
      <c r="B40220"/>
      <c r="C40220"/>
      <c r="D40220" s="198"/>
    </row>
    <row r="40221" spans="1:4" ht="14.4">
      <c r="A40221"/>
      <c r="B40221"/>
      <c r="C40221"/>
      <c r="D40221" s="198"/>
    </row>
    <row r="40222" spans="1:4" ht="14.4">
      <c r="A40222"/>
      <c r="B40222"/>
      <c r="C40222"/>
      <c r="D40222" s="198"/>
    </row>
    <row r="40223" spans="1:4" ht="14.4">
      <c r="A40223"/>
      <c r="B40223"/>
      <c r="C40223"/>
      <c r="D40223" s="198"/>
    </row>
    <row r="40224" spans="1:4" ht="14.4">
      <c r="A40224"/>
      <c r="B40224"/>
      <c r="C40224"/>
      <c r="D40224" s="198"/>
    </row>
    <row r="40225" spans="1:4" ht="14.4">
      <c r="A40225"/>
      <c r="B40225"/>
      <c r="C40225"/>
      <c r="D40225" s="198"/>
    </row>
    <row r="40226" spans="1:4" ht="14.4">
      <c r="A40226"/>
      <c r="B40226"/>
      <c r="C40226"/>
      <c r="D40226" s="198"/>
    </row>
    <row r="40227" spans="1:4" ht="14.4">
      <c r="A40227"/>
      <c r="B40227"/>
      <c r="C40227"/>
      <c r="D40227" s="198"/>
    </row>
    <row r="40228" spans="1:4" ht="14.4">
      <c r="A40228"/>
      <c r="B40228"/>
      <c r="C40228"/>
      <c r="D40228" s="198"/>
    </row>
    <row r="40229" spans="1:4" ht="14.4">
      <c r="A40229"/>
      <c r="B40229"/>
      <c r="C40229"/>
      <c r="D40229" s="198"/>
    </row>
    <row r="40230" spans="1:4" ht="14.4">
      <c r="A40230"/>
      <c r="B40230"/>
      <c r="C40230"/>
      <c r="D40230" s="198"/>
    </row>
    <row r="40231" spans="1:4" ht="14.4">
      <c r="A40231"/>
      <c r="B40231"/>
      <c r="C40231"/>
      <c r="D40231" s="198"/>
    </row>
    <row r="40232" spans="1:4" ht="14.4">
      <c r="A40232"/>
      <c r="B40232"/>
      <c r="C40232"/>
      <c r="D40232" s="198"/>
    </row>
    <row r="40233" spans="1:4" ht="14.4">
      <c r="A40233"/>
      <c r="B40233"/>
      <c r="C40233"/>
      <c r="D40233" s="198"/>
    </row>
    <row r="40234" spans="1:4" ht="14.4">
      <c r="A40234"/>
      <c r="B40234"/>
      <c r="C40234"/>
      <c r="D40234" s="198"/>
    </row>
    <row r="40235" spans="1:4" ht="14.4">
      <c r="A40235"/>
      <c r="B40235"/>
      <c r="C40235"/>
      <c r="D40235" s="198"/>
    </row>
    <row r="40236" spans="1:4" ht="14.4">
      <c r="A40236"/>
      <c r="B40236"/>
      <c r="C40236"/>
      <c r="D40236" s="198"/>
    </row>
    <row r="40237" spans="1:4" ht="14.4">
      <c r="A40237"/>
      <c r="B40237"/>
      <c r="C40237"/>
      <c r="D40237" s="198"/>
    </row>
    <row r="40238" spans="1:4" ht="14.4">
      <c r="A40238"/>
      <c r="B40238"/>
      <c r="C40238"/>
      <c r="D40238" s="198"/>
    </row>
    <row r="40239" spans="1:4" ht="14.4">
      <c r="A40239"/>
      <c r="B40239"/>
      <c r="C40239"/>
      <c r="D40239" s="198"/>
    </row>
    <row r="40240" spans="1:4" ht="14.4">
      <c r="A40240"/>
      <c r="B40240"/>
      <c r="C40240"/>
      <c r="D40240" s="198"/>
    </row>
    <row r="40241" spans="1:4" ht="14.4">
      <c r="A40241"/>
      <c r="B40241"/>
      <c r="C40241"/>
      <c r="D40241" s="198"/>
    </row>
    <row r="40242" spans="1:4" ht="14.4">
      <c r="A40242"/>
      <c r="B40242"/>
      <c r="C40242"/>
      <c r="D40242" s="198"/>
    </row>
    <row r="40243" spans="1:4" ht="14.4">
      <c r="A40243"/>
      <c r="B40243"/>
      <c r="C40243"/>
      <c r="D40243" s="198"/>
    </row>
    <row r="40244" spans="1:4" ht="14.4">
      <c r="A40244"/>
      <c r="B40244"/>
      <c r="C40244"/>
      <c r="D40244" s="198"/>
    </row>
    <row r="40245" spans="1:4" ht="14.4">
      <c r="A40245"/>
      <c r="B40245"/>
      <c r="C40245"/>
      <c r="D40245" s="198"/>
    </row>
    <row r="40246" spans="1:4" ht="14.4">
      <c r="A40246"/>
      <c r="B40246"/>
      <c r="C40246"/>
      <c r="D40246" s="198"/>
    </row>
    <row r="40247" spans="1:4" ht="14.4">
      <c r="A40247"/>
      <c r="B40247"/>
      <c r="C40247"/>
      <c r="D40247" s="198"/>
    </row>
    <row r="40248" spans="1:4" ht="14.4">
      <c r="A40248"/>
      <c r="B40248"/>
      <c r="C40248"/>
      <c r="D40248" s="198"/>
    </row>
    <row r="40249" spans="1:4" ht="14.4">
      <c r="A40249"/>
      <c r="B40249"/>
      <c r="C40249"/>
      <c r="D40249" s="198"/>
    </row>
    <row r="40250" spans="1:4" ht="14.4">
      <c r="A40250"/>
      <c r="B40250"/>
      <c r="C40250"/>
      <c r="D40250" s="198"/>
    </row>
    <row r="40251" spans="1:4" ht="14.4">
      <c r="A40251"/>
      <c r="B40251"/>
      <c r="C40251"/>
      <c r="D40251" s="198"/>
    </row>
    <row r="40252" spans="1:4" ht="14.4">
      <c r="A40252"/>
      <c r="B40252"/>
      <c r="C40252"/>
      <c r="D40252" s="198"/>
    </row>
    <row r="40253" spans="1:4" ht="14.4">
      <c r="A40253"/>
      <c r="B40253"/>
      <c r="C40253"/>
      <c r="D40253" s="198"/>
    </row>
    <row r="40254" spans="1:4" ht="14.4">
      <c r="A40254"/>
      <c r="B40254"/>
      <c r="C40254"/>
      <c r="D40254" s="198"/>
    </row>
    <row r="40255" spans="1:4" ht="14.4">
      <c r="A40255"/>
      <c r="B40255"/>
      <c r="C40255"/>
      <c r="D40255" s="198"/>
    </row>
    <row r="40256" spans="1:4" ht="14.4">
      <c r="A40256"/>
      <c r="B40256"/>
      <c r="C40256"/>
      <c r="D40256" s="198"/>
    </row>
    <row r="40257" spans="1:4" ht="14.4">
      <c r="A40257"/>
      <c r="B40257"/>
      <c r="C40257"/>
      <c r="D40257" s="198"/>
    </row>
    <row r="40258" spans="1:4" ht="14.4">
      <c r="A40258"/>
      <c r="B40258"/>
      <c r="C40258"/>
      <c r="D40258" s="198"/>
    </row>
    <row r="40259" spans="1:4" ht="14.4">
      <c r="A40259"/>
      <c r="B40259"/>
      <c r="C40259"/>
      <c r="D40259" s="198"/>
    </row>
    <row r="40260" spans="1:4" ht="14.4">
      <c r="A40260"/>
      <c r="B40260"/>
      <c r="C40260"/>
      <c r="D40260" s="198"/>
    </row>
    <row r="40261" spans="1:4" ht="14.4">
      <c r="A40261"/>
      <c r="B40261"/>
      <c r="C40261"/>
      <c r="D40261" s="198"/>
    </row>
    <row r="40262" spans="1:4" ht="14.4">
      <c r="A40262"/>
      <c r="B40262"/>
      <c r="C40262"/>
      <c r="D40262" s="198"/>
    </row>
    <row r="40263" spans="1:4" ht="14.4">
      <c r="A40263"/>
      <c r="B40263"/>
      <c r="C40263"/>
      <c r="D40263" s="198"/>
    </row>
    <row r="40264" spans="1:4" ht="14.4">
      <c r="A40264"/>
      <c r="B40264"/>
      <c r="C40264"/>
      <c r="D40264" s="198"/>
    </row>
    <row r="40265" spans="1:4" ht="14.4">
      <c r="A40265"/>
      <c r="B40265"/>
      <c r="C40265"/>
      <c r="D40265" s="198"/>
    </row>
    <row r="40266" spans="1:4" ht="14.4">
      <c r="A40266"/>
      <c r="B40266"/>
      <c r="C40266"/>
      <c r="D40266" s="198"/>
    </row>
    <row r="40267" spans="1:4" ht="14.4">
      <c r="A40267"/>
      <c r="B40267"/>
      <c r="C40267"/>
      <c r="D40267" s="198"/>
    </row>
    <row r="40268" spans="1:4" ht="14.4">
      <c r="A40268"/>
      <c r="B40268"/>
      <c r="C40268"/>
      <c r="D40268" s="198"/>
    </row>
    <row r="40269" spans="1:4" ht="14.4">
      <c r="A40269"/>
      <c r="B40269"/>
      <c r="C40269"/>
      <c r="D40269" s="198"/>
    </row>
    <row r="40270" spans="1:4" ht="14.4">
      <c r="A40270"/>
      <c r="B40270"/>
      <c r="C40270"/>
      <c r="D40270" s="198"/>
    </row>
    <row r="40271" spans="1:4" ht="14.4">
      <c r="A40271"/>
      <c r="B40271"/>
      <c r="C40271"/>
      <c r="D40271" s="198"/>
    </row>
    <row r="40272" spans="1:4" ht="14.4">
      <c r="A40272"/>
      <c r="B40272"/>
      <c r="C40272"/>
      <c r="D40272" s="198"/>
    </row>
    <row r="40273" spans="1:4" ht="14.4">
      <c r="A40273"/>
      <c r="B40273"/>
      <c r="C40273"/>
      <c r="D40273" s="198"/>
    </row>
    <row r="40274" spans="1:4" ht="14.4">
      <c r="A40274"/>
      <c r="B40274"/>
      <c r="C40274"/>
      <c r="D40274" s="198"/>
    </row>
    <row r="40275" spans="1:4" ht="14.4">
      <c r="A40275"/>
      <c r="B40275"/>
      <c r="C40275"/>
      <c r="D40275" s="198"/>
    </row>
    <row r="40276" spans="1:4" ht="14.4">
      <c r="A40276"/>
      <c r="B40276"/>
      <c r="C40276"/>
      <c r="D40276" s="198"/>
    </row>
    <row r="40277" spans="1:4" ht="14.4">
      <c r="A40277"/>
      <c r="B40277"/>
      <c r="C40277"/>
      <c r="D40277" s="198"/>
    </row>
    <row r="40278" spans="1:4" ht="14.4">
      <c r="A40278"/>
      <c r="B40278"/>
      <c r="C40278"/>
      <c r="D40278" s="198"/>
    </row>
    <row r="40279" spans="1:4" ht="14.4">
      <c r="A40279"/>
      <c r="B40279"/>
      <c r="C40279"/>
      <c r="D40279" s="198"/>
    </row>
    <row r="40280" spans="1:4" ht="14.4">
      <c r="A40280"/>
      <c r="B40280"/>
      <c r="C40280"/>
      <c r="D40280" s="198"/>
    </row>
    <row r="40281" spans="1:4" ht="14.4">
      <c r="A40281"/>
      <c r="B40281"/>
      <c r="C40281"/>
      <c r="D40281" s="198"/>
    </row>
    <row r="40282" spans="1:4" ht="14.4">
      <c r="A40282"/>
      <c r="B40282"/>
      <c r="C40282"/>
      <c r="D40282" s="198"/>
    </row>
    <row r="40283" spans="1:4" ht="14.4">
      <c r="A40283"/>
      <c r="B40283"/>
      <c r="C40283"/>
      <c r="D40283" s="198"/>
    </row>
    <row r="40284" spans="1:4" ht="14.4">
      <c r="A40284"/>
      <c r="B40284"/>
      <c r="C40284"/>
      <c r="D40284" s="198"/>
    </row>
    <row r="40285" spans="1:4" ht="14.4">
      <c r="A40285"/>
      <c r="B40285"/>
      <c r="C40285"/>
      <c r="D40285" s="198"/>
    </row>
    <row r="40286" spans="1:4" ht="14.4">
      <c r="A40286"/>
      <c r="B40286"/>
      <c r="C40286"/>
      <c r="D40286" s="198"/>
    </row>
    <row r="40287" spans="1:4" ht="14.4">
      <c r="A40287"/>
      <c r="B40287"/>
      <c r="C40287"/>
      <c r="D40287" s="198"/>
    </row>
    <row r="40288" spans="1:4" ht="14.4">
      <c r="A40288"/>
      <c r="B40288"/>
      <c r="C40288"/>
      <c r="D40288" s="198"/>
    </row>
    <row r="40289" spans="1:4" ht="14.4">
      <c r="A40289"/>
      <c r="B40289"/>
      <c r="C40289"/>
      <c r="D40289" s="198"/>
    </row>
    <row r="40290" spans="1:4" ht="14.4">
      <c r="A40290"/>
      <c r="B40290"/>
      <c r="C40290"/>
      <c r="D40290" s="198"/>
    </row>
    <row r="40291" spans="1:4" ht="14.4">
      <c r="A40291"/>
      <c r="B40291"/>
      <c r="C40291"/>
      <c r="D40291" s="198"/>
    </row>
    <row r="40292" spans="1:4" ht="14.4">
      <c r="A40292"/>
      <c r="B40292"/>
      <c r="C40292"/>
      <c r="D40292" s="198"/>
    </row>
    <row r="40293" spans="1:4" ht="14.4">
      <c r="A40293"/>
      <c r="B40293"/>
      <c r="C40293"/>
      <c r="D40293" s="198"/>
    </row>
    <row r="40294" spans="1:4" ht="14.4">
      <c r="A40294"/>
      <c r="B40294"/>
      <c r="C40294"/>
      <c r="D40294" s="198"/>
    </row>
    <row r="40295" spans="1:4" ht="14.4">
      <c r="A40295"/>
      <c r="B40295"/>
      <c r="C40295"/>
      <c r="D40295" s="198"/>
    </row>
    <row r="40296" spans="1:4" ht="14.4">
      <c r="A40296"/>
      <c r="B40296"/>
      <c r="C40296"/>
      <c r="D40296" s="198"/>
    </row>
    <row r="40297" spans="1:4" ht="14.4">
      <c r="A40297"/>
      <c r="B40297"/>
      <c r="C40297"/>
      <c r="D40297" s="198"/>
    </row>
    <row r="40298" spans="1:4" ht="14.4">
      <c r="A40298"/>
      <c r="B40298"/>
      <c r="C40298"/>
      <c r="D40298" s="198"/>
    </row>
    <row r="40299" spans="1:4" ht="14.4">
      <c r="A40299"/>
      <c r="B40299"/>
      <c r="C40299"/>
      <c r="D40299" s="198"/>
    </row>
    <row r="40300" spans="1:4" ht="14.4">
      <c r="A40300"/>
      <c r="B40300"/>
      <c r="C40300"/>
      <c r="D40300" s="198"/>
    </row>
    <row r="40301" spans="1:4" ht="14.4">
      <c r="A40301"/>
      <c r="B40301"/>
      <c r="C40301"/>
      <c r="D40301" s="198"/>
    </row>
    <row r="40302" spans="1:4" ht="14.4">
      <c r="A40302"/>
      <c r="B40302"/>
      <c r="C40302"/>
      <c r="D40302" s="198"/>
    </row>
    <row r="40303" spans="1:4" ht="14.4">
      <c r="A40303"/>
      <c r="B40303"/>
      <c r="C40303"/>
      <c r="D40303" s="198"/>
    </row>
    <row r="40304" spans="1:4" ht="14.4">
      <c r="A40304"/>
      <c r="B40304"/>
      <c r="C40304"/>
      <c r="D40304" s="198"/>
    </row>
    <row r="40305" spans="1:4" ht="14.4">
      <c r="A40305"/>
      <c r="B40305"/>
      <c r="C40305"/>
      <c r="D40305" s="198"/>
    </row>
    <row r="40306" spans="1:4" ht="14.4">
      <c r="A40306"/>
      <c r="B40306"/>
      <c r="C40306"/>
      <c r="D40306" s="198"/>
    </row>
    <row r="40307" spans="1:4" ht="14.4">
      <c r="A40307"/>
      <c r="B40307"/>
      <c r="C40307"/>
      <c r="D40307" s="198"/>
    </row>
    <row r="40308" spans="1:4" ht="14.4">
      <c r="A40308"/>
      <c r="B40308"/>
      <c r="C40308"/>
      <c r="D40308" s="198"/>
    </row>
    <row r="40309" spans="1:4" ht="14.4">
      <c r="A40309"/>
      <c r="B40309"/>
      <c r="C40309"/>
      <c r="D40309" s="198"/>
    </row>
    <row r="40310" spans="1:4" ht="14.4">
      <c r="A40310"/>
      <c r="B40310"/>
      <c r="C40310"/>
      <c r="D40310" s="198"/>
    </row>
    <row r="40311" spans="1:4" ht="14.4">
      <c r="A40311"/>
      <c r="B40311"/>
      <c r="C40311"/>
      <c r="D40311" s="198"/>
    </row>
    <row r="40312" spans="1:4" ht="14.4">
      <c r="A40312"/>
      <c r="B40312"/>
      <c r="C40312"/>
      <c r="D40312" s="198"/>
    </row>
    <row r="40313" spans="1:4" ht="14.4">
      <c r="A40313"/>
      <c r="B40313"/>
      <c r="C40313"/>
      <c r="D40313" s="198"/>
    </row>
    <row r="40314" spans="1:4" ht="14.4">
      <c r="A40314"/>
      <c r="B40314"/>
      <c r="C40314"/>
      <c r="D40314" s="198"/>
    </row>
    <row r="40315" spans="1:4" ht="14.4">
      <c r="A40315"/>
      <c r="B40315"/>
      <c r="C40315"/>
      <c r="D40315" s="198"/>
    </row>
    <row r="40316" spans="1:4" ht="14.4">
      <c r="A40316"/>
      <c r="B40316"/>
      <c r="C40316"/>
      <c r="D40316" s="198"/>
    </row>
    <row r="40317" spans="1:4" ht="14.4">
      <c r="A40317"/>
      <c r="B40317"/>
      <c r="C40317"/>
      <c r="D40317" s="198"/>
    </row>
    <row r="40318" spans="1:4" ht="14.4">
      <c r="A40318"/>
      <c r="B40318"/>
      <c r="C40318"/>
      <c r="D40318" s="198"/>
    </row>
    <row r="40319" spans="1:4" ht="14.4">
      <c r="A40319"/>
      <c r="B40319"/>
      <c r="C40319"/>
      <c r="D40319" s="198"/>
    </row>
    <row r="40320" spans="1:4" ht="14.4">
      <c r="A40320"/>
      <c r="B40320"/>
      <c r="C40320"/>
      <c r="D40320" s="198"/>
    </row>
    <row r="40321" spans="1:4" ht="14.4">
      <c r="A40321"/>
      <c r="B40321"/>
      <c r="C40321"/>
      <c r="D40321" s="198"/>
    </row>
    <row r="40322" spans="1:4" ht="14.4">
      <c r="A40322"/>
      <c r="B40322"/>
      <c r="C40322"/>
      <c r="D40322" s="198"/>
    </row>
    <row r="40323" spans="1:4" ht="14.4">
      <c r="A40323"/>
      <c r="B40323"/>
      <c r="C40323"/>
      <c r="D40323" s="198"/>
    </row>
    <row r="40324" spans="1:4" ht="14.4">
      <c r="A40324"/>
      <c r="B40324"/>
      <c r="C40324"/>
      <c r="D40324" s="198"/>
    </row>
    <row r="40325" spans="1:4" ht="14.4">
      <c r="A40325"/>
      <c r="B40325"/>
      <c r="C40325"/>
      <c r="D40325" s="198"/>
    </row>
    <row r="40326" spans="1:4" ht="14.4">
      <c r="A40326"/>
      <c r="B40326"/>
      <c r="C40326"/>
      <c r="D40326" s="198"/>
    </row>
    <row r="40327" spans="1:4" ht="14.4">
      <c r="A40327"/>
      <c r="B40327"/>
      <c r="C40327"/>
      <c r="D40327" s="198"/>
    </row>
    <row r="40328" spans="1:4" ht="14.4">
      <c r="A40328"/>
      <c r="B40328"/>
      <c r="C40328"/>
      <c r="D40328" s="198"/>
    </row>
    <row r="40329" spans="1:4" ht="14.4">
      <c r="A40329"/>
      <c r="B40329"/>
      <c r="C40329"/>
      <c r="D40329" s="198"/>
    </row>
    <row r="40330" spans="1:4" ht="14.4">
      <c r="A40330"/>
      <c r="B40330"/>
      <c r="C40330"/>
      <c r="D40330" s="198"/>
    </row>
    <row r="40331" spans="1:4" ht="14.4">
      <c r="A40331"/>
      <c r="B40331"/>
      <c r="C40331"/>
      <c r="D40331" s="198"/>
    </row>
    <row r="40332" spans="1:4" ht="14.4">
      <c r="A40332"/>
      <c r="B40332"/>
      <c r="C40332"/>
      <c r="D40332" s="198"/>
    </row>
    <row r="40333" spans="1:4" ht="14.4">
      <c r="A40333"/>
      <c r="B40333"/>
      <c r="C40333"/>
      <c r="D40333" s="198"/>
    </row>
    <row r="40334" spans="1:4" ht="14.4">
      <c r="A40334"/>
      <c r="B40334"/>
      <c r="C40334"/>
      <c r="D40334" s="198"/>
    </row>
    <row r="40335" spans="1:4" ht="14.4">
      <c r="A40335"/>
      <c r="B40335"/>
      <c r="C40335"/>
      <c r="D40335" s="198"/>
    </row>
    <row r="40336" spans="1:4" ht="14.4">
      <c r="A40336"/>
      <c r="B40336"/>
      <c r="C40336"/>
      <c r="D40336" s="198"/>
    </row>
    <row r="40337" spans="1:4" ht="14.4">
      <c r="A40337"/>
      <c r="B40337"/>
      <c r="C40337"/>
      <c r="D40337" s="198"/>
    </row>
    <row r="40338" spans="1:4" ht="14.4">
      <c r="A40338"/>
      <c r="B40338"/>
      <c r="C40338"/>
      <c r="D40338" s="198"/>
    </row>
    <row r="40339" spans="1:4" ht="14.4">
      <c r="A40339"/>
      <c r="B40339"/>
      <c r="C40339"/>
      <c r="D40339" s="198"/>
    </row>
    <row r="40340" spans="1:4" ht="14.4">
      <c r="A40340"/>
      <c r="B40340"/>
      <c r="C40340"/>
      <c r="D40340" s="198"/>
    </row>
    <row r="40341" spans="1:4" ht="14.4">
      <c r="A40341"/>
      <c r="B40341"/>
      <c r="C40341"/>
      <c r="D40341" s="198"/>
    </row>
    <row r="40342" spans="1:4" ht="14.4">
      <c r="A40342"/>
      <c r="B40342"/>
      <c r="C40342"/>
      <c r="D40342" s="198"/>
    </row>
    <row r="40343" spans="1:4" ht="14.4">
      <c r="A40343"/>
      <c r="B40343"/>
      <c r="C40343"/>
      <c r="D40343" s="198"/>
    </row>
    <row r="40344" spans="1:4" ht="14.4">
      <c r="A40344"/>
      <c r="B40344"/>
      <c r="C40344"/>
      <c r="D40344" s="198"/>
    </row>
    <row r="40345" spans="1:4" ht="14.4">
      <c r="A40345"/>
      <c r="B40345"/>
      <c r="C40345"/>
      <c r="D40345" s="198"/>
    </row>
    <row r="40346" spans="1:4" ht="14.4">
      <c r="A40346"/>
      <c r="B40346"/>
      <c r="C40346"/>
      <c r="D40346" s="198"/>
    </row>
    <row r="40347" spans="1:4" ht="14.4">
      <c r="A40347"/>
      <c r="B40347"/>
      <c r="C40347"/>
      <c r="D40347" s="198"/>
    </row>
    <row r="40348" spans="1:4" ht="14.4">
      <c r="A40348"/>
      <c r="B40348"/>
      <c r="C40348"/>
      <c r="D40348" s="198"/>
    </row>
    <row r="40349" spans="1:4" ht="14.4">
      <c r="A40349"/>
      <c r="B40349"/>
      <c r="C40349"/>
      <c r="D40349" s="198"/>
    </row>
    <row r="40350" spans="1:4" ht="14.4">
      <c r="A40350"/>
      <c r="B40350"/>
      <c r="C40350"/>
      <c r="D40350" s="198"/>
    </row>
    <row r="40351" spans="1:4" ht="14.4">
      <c r="A40351"/>
      <c r="B40351"/>
      <c r="C40351"/>
      <c r="D40351" s="198"/>
    </row>
    <row r="40352" spans="1:4" ht="14.4">
      <c r="A40352"/>
      <c r="B40352"/>
      <c r="C40352"/>
      <c r="D40352" s="198"/>
    </row>
    <row r="40353" spans="1:4" ht="14.4">
      <c r="A40353"/>
      <c r="B40353"/>
      <c r="C40353"/>
      <c r="D40353" s="198"/>
    </row>
    <row r="40354" spans="1:4" ht="14.4">
      <c r="A40354"/>
      <c r="B40354"/>
      <c r="C40354"/>
      <c r="D40354" s="198"/>
    </row>
    <row r="40355" spans="1:4" ht="14.4">
      <c r="A40355"/>
      <c r="B40355"/>
      <c r="C40355"/>
      <c r="D40355" s="198"/>
    </row>
    <row r="40356" spans="1:4" ht="14.4">
      <c r="A40356"/>
      <c r="B40356"/>
      <c r="C40356"/>
      <c r="D40356" s="198"/>
    </row>
    <row r="40357" spans="1:4" ht="14.4">
      <c r="A40357"/>
      <c r="B40357"/>
      <c r="C40357"/>
      <c r="D40357" s="198"/>
    </row>
    <row r="40358" spans="1:4" ht="14.4">
      <c r="A40358"/>
      <c r="B40358"/>
      <c r="C40358"/>
      <c r="D40358" s="198"/>
    </row>
    <row r="40359" spans="1:4" ht="14.4">
      <c r="A40359"/>
      <c r="B40359"/>
      <c r="C40359"/>
      <c r="D40359" s="198"/>
    </row>
    <row r="40360" spans="1:4" ht="14.4">
      <c r="A40360"/>
      <c r="B40360"/>
      <c r="C40360"/>
      <c r="D40360" s="198"/>
    </row>
    <row r="40361" spans="1:4" ht="14.4">
      <c r="A40361"/>
      <c r="B40361"/>
      <c r="C40361"/>
      <c r="D40361" s="198"/>
    </row>
    <row r="40362" spans="1:4" ht="14.4">
      <c r="A40362"/>
      <c r="B40362"/>
      <c r="C40362"/>
      <c r="D40362" s="198"/>
    </row>
    <row r="40363" spans="1:4" ht="14.4">
      <c r="A40363"/>
      <c r="B40363"/>
      <c r="C40363"/>
      <c r="D40363" s="198"/>
    </row>
    <row r="40364" spans="1:4" ht="14.4">
      <c r="A40364"/>
      <c r="B40364"/>
      <c r="C40364"/>
      <c r="D40364" s="198"/>
    </row>
    <row r="40365" spans="1:4" ht="14.4">
      <c r="A40365"/>
      <c r="B40365"/>
      <c r="C40365"/>
      <c r="D40365" s="198"/>
    </row>
    <row r="40366" spans="1:4" ht="14.4">
      <c r="A40366"/>
      <c r="B40366"/>
      <c r="C40366"/>
      <c r="D40366" s="198"/>
    </row>
    <row r="40367" spans="1:4" ht="14.4">
      <c r="A40367"/>
      <c r="B40367"/>
      <c r="C40367"/>
      <c r="D40367" s="198"/>
    </row>
    <row r="40368" spans="1:4" ht="14.4">
      <c r="A40368"/>
      <c r="B40368"/>
      <c r="C40368"/>
      <c r="D40368" s="198"/>
    </row>
    <row r="40369" spans="1:4" ht="14.4">
      <c r="A40369"/>
      <c r="B40369"/>
      <c r="C40369"/>
      <c r="D40369" s="198"/>
    </row>
    <row r="40370" spans="1:4" ht="14.4">
      <c r="A40370"/>
      <c r="B40370"/>
      <c r="C40370"/>
      <c r="D40370" s="198"/>
    </row>
    <row r="40371" spans="1:4" ht="14.4">
      <c r="A40371"/>
      <c r="B40371"/>
      <c r="C40371"/>
      <c r="D40371" s="198"/>
    </row>
    <row r="40372" spans="1:4" ht="14.4">
      <c r="A40372"/>
      <c r="B40372"/>
      <c r="C40372"/>
      <c r="D40372" s="198"/>
    </row>
    <row r="40373" spans="1:4" ht="14.4">
      <c r="A40373"/>
      <c r="B40373"/>
      <c r="C40373"/>
      <c r="D40373" s="198"/>
    </row>
    <row r="40374" spans="1:4" ht="14.4">
      <c r="A40374"/>
      <c r="B40374"/>
      <c r="C40374"/>
      <c r="D40374" s="198"/>
    </row>
    <row r="40375" spans="1:4" ht="14.4">
      <c r="A40375"/>
      <c r="B40375"/>
      <c r="C40375"/>
      <c r="D40375" s="198"/>
    </row>
    <row r="40376" spans="1:4" ht="14.4">
      <c r="A40376"/>
      <c r="B40376"/>
      <c r="C40376"/>
      <c r="D40376" s="198"/>
    </row>
    <row r="40377" spans="1:4" ht="14.4">
      <c r="A40377"/>
      <c r="B40377"/>
      <c r="C40377"/>
      <c r="D40377" s="198"/>
    </row>
    <row r="40378" spans="1:4" ht="14.4">
      <c r="A40378"/>
      <c r="B40378"/>
      <c r="C40378"/>
      <c r="D40378" s="198"/>
    </row>
    <row r="40379" spans="1:4" ht="14.4">
      <c r="A40379"/>
      <c r="B40379"/>
      <c r="C40379"/>
      <c r="D40379" s="198"/>
    </row>
    <row r="40380" spans="1:4" ht="14.4">
      <c r="A40380"/>
      <c r="B40380"/>
      <c r="C40380"/>
      <c r="D40380" s="198"/>
    </row>
    <row r="40381" spans="1:4" ht="14.4">
      <c r="A40381"/>
      <c r="B40381"/>
      <c r="C40381"/>
      <c r="D40381" s="198"/>
    </row>
    <row r="40382" spans="1:4" ht="14.4">
      <c r="A40382"/>
      <c r="B40382"/>
      <c r="C40382"/>
      <c r="D40382" s="198"/>
    </row>
    <row r="40383" spans="1:4" ht="14.4">
      <c r="A40383"/>
      <c r="B40383"/>
      <c r="C40383"/>
      <c r="D40383" s="198"/>
    </row>
    <row r="40384" spans="1:4" ht="14.4">
      <c r="A40384"/>
      <c r="B40384"/>
      <c r="C40384"/>
      <c r="D40384" s="198"/>
    </row>
    <row r="40385" spans="1:4" ht="14.4">
      <c r="A40385"/>
      <c r="B40385"/>
      <c r="C40385"/>
      <c r="D40385" s="198"/>
    </row>
    <row r="40386" spans="1:4" ht="14.4">
      <c r="A40386"/>
      <c r="B40386"/>
      <c r="C40386"/>
      <c r="D40386" s="198"/>
    </row>
    <row r="40387" spans="1:4" ht="14.4">
      <c r="A40387"/>
      <c r="B40387"/>
      <c r="C40387"/>
      <c r="D40387" s="198"/>
    </row>
    <row r="40388" spans="1:4" ht="14.4">
      <c r="A40388"/>
      <c r="B40388"/>
      <c r="C40388"/>
      <c r="D40388" s="198"/>
    </row>
    <row r="40389" spans="1:4" ht="14.4">
      <c r="A40389"/>
      <c r="B40389"/>
      <c r="C40389"/>
      <c r="D40389" s="198"/>
    </row>
    <row r="40390" spans="1:4" ht="14.4">
      <c r="A40390"/>
      <c r="B40390"/>
      <c r="C40390"/>
      <c r="D40390" s="198"/>
    </row>
    <row r="40391" spans="1:4" ht="14.4">
      <c r="A40391"/>
      <c r="B40391"/>
      <c r="C40391"/>
      <c r="D40391" s="198"/>
    </row>
    <row r="40392" spans="1:4" ht="14.4">
      <c r="A40392"/>
      <c r="B40392"/>
      <c r="C40392"/>
      <c r="D40392" s="198"/>
    </row>
    <row r="40393" spans="1:4" ht="14.4">
      <c r="A40393"/>
      <c r="B40393"/>
      <c r="C40393"/>
      <c r="D40393" s="198"/>
    </row>
    <row r="40394" spans="1:4" ht="14.4">
      <c r="A40394"/>
      <c r="B40394"/>
      <c r="C40394"/>
      <c r="D40394" s="198"/>
    </row>
    <row r="40395" spans="1:4" ht="14.4">
      <c r="A40395"/>
      <c r="B40395"/>
      <c r="C40395"/>
      <c r="D40395" s="198"/>
    </row>
    <row r="40396" spans="1:4" ht="14.4">
      <c r="A40396"/>
      <c r="B40396"/>
      <c r="C40396"/>
      <c r="D40396" s="198"/>
    </row>
    <row r="40397" spans="1:4" ht="14.4">
      <c r="A40397"/>
      <c r="B40397"/>
      <c r="C40397"/>
      <c r="D40397" s="198"/>
    </row>
    <row r="40398" spans="1:4" ht="14.4">
      <c r="A40398"/>
      <c r="B40398"/>
      <c r="C40398"/>
      <c r="D40398" s="198"/>
    </row>
    <row r="40399" spans="1:4" ht="14.4">
      <c r="A40399"/>
      <c r="B40399"/>
      <c r="C40399"/>
      <c r="D40399" s="198"/>
    </row>
    <row r="40400" spans="1:4" ht="14.4">
      <c r="A40400"/>
      <c r="B40400"/>
      <c r="C40400"/>
      <c r="D40400" s="198"/>
    </row>
    <row r="40401" spans="1:4" ht="14.4">
      <c r="A40401"/>
      <c r="B40401"/>
      <c r="C40401"/>
      <c r="D40401" s="198"/>
    </row>
    <row r="40402" spans="1:4" ht="14.4">
      <c r="A40402"/>
      <c r="B40402"/>
      <c r="C40402"/>
      <c r="D40402" s="198"/>
    </row>
    <row r="40403" spans="1:4" ht="14.4">
      <c r="A40403"/>
      <c r="B40403"/>
      <c r="C40403"/>
      <c r="D40403" s="198"/>
    </row>
    <row r="40404" spans="1:4" ht="14.4">
      <c r="A40404"/>
      <c r="B40404"/>
      <c r="C40404"/>
      <c r="D40404" s="198"/>
    </row>
    <row r="40405" spans="1:4" ht="14.4">
      <c r="A40405"/>
      <c r="B40405"/>
      <c r="C40405"/>
      <c r="D40405" s="198"/>
    </row>
    <row r="40406" spans="1:4" ht="14.4">
      <c r="A40406"/>
      <c r="B40406"/>
      <c r="C40406"/>
      <c r="D40406" s="198"/>
    </row>
    <row r="40407" spans="1:4" ht="14.4">
      <c r="A40407"/>
      <c r="B40407"/>
      <c r="C40407"/>
      <c r="D40407" s="198"/>
    </row>
    <row r="40408" spans="1:4" ht="14.4">
      <c r="A40408"/>
      <c r="B40408"/>
      <c r="C40408"/>
      <c r="D40408" s="198"/>
    </row>
    <row r="40409" spans="1:4" ht="14.4">
      <c r="A40409"/>
      <c r="B40409"/>
      <c r="C40409"/>
      <c r="D40409" s="198"/>
    </row>
    <row r="40410" spans="1:4" ht="14.4">
      <c r="A40410"/>
      <c r="B40410"/>
      <c r="C40410"/>
      <c r="D40410" s="198"/>
    </row>
    <row r="40411" spans="1:4" ht="14.4">
      <c r="A40411"/>
      <c r="B40411"/>
      <c r="C40411"/>
      <c r="D40411" s="198"/>
    </row>
    <row r="40412" spans="1:4" ht="14.4">
      <c r="A40412"/>
      <c r="B40412"/>
      <c r="C40412"/>
      <c r="D40412" s="198"/>
    </row>
    <row r="40413" spans="1:4" ht="14.4">
      <c r="A40413"/>
      <c r="B40413"/>
      <c r="C40413"/>
      <c r="D40413" s="198"/>
    </row>
    <row r="40414" spans="1:4" ht="14.4">
      <c r="A40414"/>
      <c r="B40414"/>
      <c r="C40414"/>
      <c r="D40414" s="198"/>
    </row>
    <row r="40415" spans="1:4" ht="14.4">
      <c r="A40415"/>
      <c r="B40415"/>
      <c r="C40415"/>
      <c r="D40415" s="198"/>
    </row>
    <row r="40416" spans="1:4" ht="14.4">
      <c r="A40416"/>
      <c r="B40416"/>
      <c r="C40416"/>
      <c r="D40416" s="198"/>
    </row>
    <row r="40417" spans="1:4" ht="14.4">
      <c r="A40417"/>
      <c r="B40417"/>
      <c r="C40417"/>
      <c r="D40417" s="198"/>
    </row>
    <row r="40418" spans="1:4" ht="14.4">
      <c r="A40418"/>
      <c r="B40418"/>
      <c r="C40418"/>
      <c r="D40418" s="198"/>
    </row>
    <row r="40419" spans="1:4" ht="14.4">
      <c r="A40419"/>
      <c r="B40419"/>
      <c r="C40419"/>
      <c r="D40419" s="198"/>
    </row>
    <row r="40420" spans="1:4" ht="14.4">
      <c r="A40420"/>
      <c r="B40420"/>
      <c r="C40420"/>
      <c r="D40420" s="198"/>
    </row>
    <row r="40421" spans="1:4" ht="14.4">
      <c r="A40421"/>
      <c r="B40421"/>
      <c r="C40421"/>
      <c r="D40421" s="198"/>
    </row>
    <row r="40422" spans="1:4" ht="14.4">
      <c r="A40422"/>
      <c r="B40422"/>
      <c r="C40422"/>
      <c r="D40422" s="198"/>
    </row>
    <row r="40423" spans="1:4" ht="14.4">
      <c r="A40423"/>
      <c r="B40423"/>
      <c r="C40423"/>
      <c r="D40423" s="198"/>
    </row>
    <row r="40424" spans="1:4" ht="14.4">
      <c r="A40424"/>
      <c r="B40424"/>
      <c r="C40424"/>
      <c r="D40424" s="198"/>
    </row>
    <row r="40425" spans="1:4" ht="14.4">
      <c r="A40425"/>
      <c r="B40425"/>
      <c r="C40425"/>
      <c r="D40425" s="198"/>
    </row>
    <row r="40426" spans="1:4" ht="14.4">
      <c r="A40426"/>
      <c r="B40426"/>
      <c r="C40426"/>
      <c r="D40426" s="198"/>
    </row>
    <row r="40427" spans="1:4" ht="14.4">
      <c r="A40427"/>
      <c r="B40427"/>
      <c r="C40427"/>
      <c r="D40427" s="198"/>
    </row>
    <row r="40428" spans="1:4" ht="14.4">
      <c r="A40428"/>
      <c r="B40428"/>
      <c r="C40428"/>
      <c r="D40428" s="198"/>
    </row>
    <row r="40429" spans="1:4" ht="14.4">
      <c r="A40429"/>
      <c r="B40429"/>
      <c r="C40429"/>
      <c r="D40429" s="198"/>
    </row>
    <row r="40430" spans="1:4" ht="14.4">
      <c r="A40430"/>
      <c r="B40430"/>
      <c r="C40430"/>
      <c r="D40430" s="198"/>
    </row>
    <row r="40431" spans="1:4" ht="14.4">
      <c r="A40431"/>
      <c r="B40431"/>
      <c r="C40431"/>
      <c r="D40431" s="198"/>
    </row>
    <row r="40432" spans="1:4" ht="14.4">
      <c r="A40432"/>
      <c r="B40432"/>
      <c r="C40432"/>
      <c r="D40432" s="198"/>
    </row>
    <row r="40433" spans="1:4" ht="14.4">
      <c r="A40433"/>
      <c r="B40433"/>
      <c r="C40433"/>
      <c r="D40433" s="198"/>
    </row>
    <row r="40434" spans="1:4" ht="14.4">
      <c r="A40434"/>
      <c r="B40434"/>
      <c r="C40434"/>
      <c r="D40434" s="198"/>
    </row>
    <row r="40435" spans="1:4" ht="14.4">
      <c r="A40435"/>
      <c r="B40435"/>
      <c r="C40435"/>
      <c r="D40435" s="198"/>
    </row>
    <row r="40436" spans="1:4" ht="14.4">
      <c r="A40436"/>
      <c r="B40436"/>
      <c r="C40436"/>
      <c r="D40436" s="198"/>
    </row>
    <row r="40437" spans="1:4" ht="14.4">
      <c r="A40437"/>
      <c r="B40437"/>
      <c r="C40437"/>
      <c r="D40437" s="198"/>
    </row>
    <row r="40438" spans="1:4" ht="14.4">
      <c r="A40438"/>
      <c r="B40438"/>
      <c r="C40438"/>
      <c r="D40438" s="198"/>
    </row>
    <row r="40439" spans="1:4" ht="14.4">
      <c r="A40439"/>
      <c r="B40439"/>
      <c r="C40439"/>
      <c r="D40439" s="198"/>
    </row>
    <row r="40440" spans="1:4" ht="14.4">
      <c r="A40440"/>
      <c r="B40440"/>
      <c r="C40440"/>
      <c r="D40440" s="198"/>
    </row>
    <row r="40441" spans="1:4" ht="14.4">
      <c r="A40441"/>
      <c r="B40441"/>
      <c r="C40441"/>
      <c r="D40441" s="198"/>
    </row>
    <row r="40442" spans="1:4" ht="14.4">
      <c r="A40442"/>
      <c r="B40442"/>
      <c r="C40442"/>
      <c r="D40442" s="198"/>
    </row>
    <row r="40443" spans="1:4" ht="14.4">
      <c r="A40443"/>
      <c r="B40443"/>
      <c r="C40443"/>
      <c r="D40443" s="198"/>
    </row>
    <row r="40444" spans="1:4" ht="14.4">
      <c r="A40444"/>
      <c r="B40444"/>
      <c r="C40444"/>
      <c r="D40444" s="198"/>
    </row>
    <row r="40445" spans="1:4" ht="14.4">
      <c r="A40445"/>
      <c r="B40445"/>
      <c r="C40445"/>
      <c r="D40445" s="198"/>
    </row>
    <row r="40446" spans="1:4" ht="14.4">
      <c r="A40446"/>
      <c r="B40446"/>
      <c r="C40446"/>
      <c r="D40446" s="198"/>
    </row>
    <row r="40447" spans="1:4" ht="14.4">
      <c r="A40447"/>
      <c r="B40447"/>
      <c r="C40447"/>
      <c r="D40447" s="198"/>
    </row>
    <row r="40448" spans="1:4" ht="14.4">
      <c r="A40448"/>
      <c r="B40448"/>
      <c r="C40448"/>
      <c r="D40448" s="198"/>
    </row>
    <row r="40449" spans="1:4" ht="14.4">
      <c r="A40449"/>
      <c r="B40449"/>
      <c r="C40449"/>
      <c r="D40449" s="198"/>
    </row>
    <row r="40450" spans="1:4" ht="14.4">
      <c r="A40450"/>
      <c r="B40450"/>
      <c r="C40450"/>
      <c r="D40450" s="198"/>
    </row>
    <row r="40451" spans="1:4" ht="14.4">
      <c r="A40451"/>
      <c r="B40451"/>
      <c r="C40451"/>
      <c r="D40451" s="198"/>
    </row>
    <row r="40452" spans="1:4" ht="14.4">
      <c r="A40452"/>
      <c r="B40452"/>
      <c r="C40452"/>
      <c r="D40452" s="198"/>
    </row>
    <row r="40453" spans="1:4" ht="14.4">
      <c r="A40453"/>
      <c r="B40453"/>
      <c r="C40453"/>
      <c r="D40453" s="198"/>
    </row>
    <row r="40454" spans="1:4" ht="14.4">
      <c r="A40454"/>
      <c r="B40454"/>
      <c r="C40454"/>
      <c r="D40454" s="198"/>
    </row>
    <row r="40455" spans="1:4" ht="14.4">
      <c r="A40455"/>
      <c r="B40455"/>
      <c r="C40455"/>
      <c r="D40455" s="198"/>
    </row>
    <row r="40456" spans="1:4" ht="14.4">
      <c r="A40456"/>
      <c r="B40456"/>
      <c r="C40456"/>
      <c r="D40456" s="198"/>
    </row>
    <row r="40457" spans="1:4" ht="14.4">
      <c r="A40457"/>
      <c r="B40457"/>
      <c r="C40457"/>
      <c r="D40457" s="198"/>
    </row>
    <row r="40458" spans="1:4" ht="14.4">
      <c r="A40458"/>
      <c r="B40458"/>
      <c r="C40458"/>
      <c r="D40458" s="198"/>
    </row>
    <row r="40459" spans="1:4" ht="14.4">
      <c r="A40459"/>
      <c r="B40459"/>
      <c r="C40459"/>
      <c r="D40459" s="198"/>
    </row>
    <row r="40460" spans="1:4" ht="14.4">
      <c r="A40460"/>
      <c r="B40460"/>
      <c r="C40460"/>
      <c r="D40460" s="198"/>
    </row>
    <row r="40461" spans="1:4" ht="14.4">
      <c r="A40461"/>
      <c r="B40461"/>
      <c r="C40461"/>
      <c r="D40461" s="198"/>
    </row>
    <row r="40462" spans="1:4" ht="14.4">
      <c r="A40462"/>
      <c r="B40462"/>
      <c r="C40462"/>
      <c r="D40462" s="198"/>
    </row>
    <row r="40463" spans="1:4" ht="14.4">
      <c r="A40463"/>
      <c r="B40463"/>
      <c r="C40463"/>
      <c r="D40463" s="198"/>
    </row>
    <row r="40464" spans="1:4" ht="14.4">
      <c r="A40464"/>
      <c r="B40464"/>
      <c r="C40464"/>
      <c r="D40464" s="198"/>
    </row>
    <row r="40465" spans="1:4" ht="14.4">
      <c r="A40465"/>
      <c r="B40465"/>
      <c r="C40465"/>
      <c r="D40465" s="198"/>
    </row>
    <row r="40466" spans="1:4" ht="14.4">
      <c r="A40466"/>
      <c r="B40466"/>
      <c r="C40466"/>
      <c r="D40466" s="198"/>
    </row>
    <row r="40467" spans="1:4" ht="14.4">
      <c r="A40467"/>
      <c r="B40467"/>
      <c r="C40467"/>
      <c r="D40467" s="198"/>
    </row>
    <row r="40468" spans="1:4" ht="14.4">
      <c r="A40468"/>
      <c r="B40468"/>
      <c r="C40468"/>
      <c r="D40468" s="198"/>
    </row>
    <row r="40469" spans="1:4" ht="14.4">
      <c r="A40469"/>
      <c r="B40469"/>
      <c r="C40469"/>
      <c r="D40469" s="198"/>
    </row>
    <row r="40470" spans="1:4" ht="14.4">
      <c r="A40470"/>
      <c r="B40470"/>
      <c r="C40470"/>
      <c r="D40470" s="198"/>
    </row>
    <row r="40471" spans="1:4" ht="14.4">
      <c r="A40471"/>
      <c r="B40471"/>
      <c r="C40471"/>
      <c r="D40471" s="198"/>
    </row>
    <row r="40472" spans="1:4" ht="14.4">
      <c r="A40472"/>
      <c r="B40472"/>
      <c r="C40472"/>
      <c r="D40472" s="198"/>
    </row>
    <row r="40473" spans="1:4" ht="14.4">
      <c r="A40473"/>
      <c r="B40473"/>
      <c r="C40473"/>
      <c r="D40473" s="198"/>
    </row>
    <row r="40474" spans="1:4" ht="14.4">
      <c r="A40474"/>
      <c r="B40474"/>
      <c r="C40474"/>
      <c r="D40474" s="198"/>
    </row>
    <row r="40475" spans="1:4" ht="14.4">
      <c r="A40475"/>
      <c r="B40475"/>
      <c r="C40475"/>
      <c r="D40475" s="198"/>
    </row>
    <row r="40476" spans="1:4" ht="14.4">
      <c r="A40476"/>
      <c r="B40476"/>
      <c r="C40476"/>
      <c r="D40476" s="198"/>
    </row>
    <row r="40477" spans="1:4" ht="14.4">
      <c r="A40477"/>
      <c r="B40477"/>
      <c r="C40477"/>
      <c r="D40477" s="198"/>
    </row>
    <row r="40478" spans="1:4" ht="14.4">
      <c r="A40478"/>
      <c r="B40478"/>
      <c r="C40478"/>
      <c r="D40478" s="198"/>
    </row>
    <row r="40479" spans="1:4" ht="14.4">
      <c r="A40479"/>
      <c r="B40479"/>
      <c r="C40479"/>
      <c r="D40479" s="198"/>
    </row>
    <row r="40480" spans="1:4" ht="14.4">
      <c r="A40480"/>
      <c r="B40480"/>
      <c r="C40480"/>
      <c r="D40480" s="198"/>
    </row>
    <row r="40481" spans="1:4" ht="14.4">
      <c r="A40481"/>
      <c r="B40481"/>
      <c r="C40481"/>
      <c r="D40481" s="198"/>
    </row>
    <row r="40482" spans="1:4" ht="14.4">
      <c r="A40482"/>
      <c r="B40482"/>
      <c r="C40482"/>
      <c r="D40482" s="198"/>
    </row>
    <row r="40483" spans="1:4" ht="14.4">
      <c r="A40483"/>
      <c r="B40483"/>
      <c r="C40483"/>
      <c r="D40483" s="198"/>
    </row>
    <row r="40484" spans="1:4" ht="14.4">
      <c r="A40484"/>
      <c r="B40484"/>
      <c r="C40484"/>
      <c r="D40484" s="198"/>
    </row>
    <row r="40485" spans="1:4" ht="14.4">
      <c r="A40485"/>
      <c r="B40485"/>
      <c r="C40485"/>
      <c r="D40485" s="198"/>
    </row>
    <row r="40486" spans="1:4" ht="14.4">
      <c r="A40486"/>
      <c r="B40486"/>
      <c r="C40486"/>
      <c r="D40486" s="198"/>
    </row>
    <row r="40487" spans="1:4" ht="14.4">
      <c r="A40487"/>
      <c r="B40487"/>
      <c r="C40487"/>
      <c r="D40487" s="198"/>
    </row>
    <row r="40488" spans="1:4" ht="14.4">
      <c r="A40488"/>
      <c r="B40488"/>
      <c r="C40488"/>
      <c r="D40488" s="198"/>
    </row>
    <row r="40489" spans="1:4" ht="14.4">
      <c r="A40489"/>
      <c r="B40489"/>
      <c r="C40489"/>
      <c r="D40489" s="198"/>
    </row>
    <row r="40490" spans="1:4" ht="14.4">
      <c r="A40490"/>
      <c r="B40490"/>
      <c r="C40490"/>
      <c r="D40490" s="198"/>
    </row>
    <row r="40491" spans="1:4" ht="14.4">
      <c r="A40491"/>
      <c r="B40491"/>
      <c r="C40491"/>
      <c r="D40491" s="198"/>
    </row>
    <row r="40492" spans="1:4" ht="14.4">
      <c r="A40492"/>
      <c r="B40492"/>
      <c r="C40492"/>
      <c r="D40492" s="198"/>
    </row>
    <row r="40493" spans="1:4" ht="14.4">
      <c r="A40493"/>
      <c r="B40493"/>
      <c r="C40493"/>
      <c r="D40493" s="198"/>
    </row>
    <row r="40494" spans="1:4" ht="14.4">
      <c r="A40494"/>
      <c r="B40494"/>
      <c r="C40494"/>
      <c r="D40494" s="198"/>
    </row>
    <row r="40495" spans="1:4" ht="14.4">
      <c r="A40495"/>
      <c r="B40495"/>
      <c r="C40495"/>
      <c r="D40495" s="198"/>
    </row>
    <row r="40496" spans="1:4" ht="14.4">
      <c r="A40496"/>
      <c r="B40496"/>
      <c r="C40496"/>
      <c r="D40496" s="198"/>
    </row>
    <row r="40497" spans="1:4" ht="14.4">
      <c r="A40497"/>
      <c r="B40497"/>
      <c r="C40497"/>
      <c r="D40497" s="198"/>
    </row>
    <row r="40498" spans="1:4" ht="14.4">
      <c r="A40498"/>
      <c r="B40498"/>
      <c r="C40498"/>
      <c r="D40498" s="198"/>
    </row>
    <row r="40499" spans="1:4" ht="14.4">
      <c r="A40499"/>
      <c r="B40499"/>
      <c r="C40499"/>
      <c r="D40499" s="198"/>
    </row>
    <row r="40500" spans="1:4" ht="14.4">
      <c r="A40500"/>
      <c r="B40500"/>
      <c r="C40500"/>
      <c r="D40500" s="198"/>
    </row>
    <row r="40501" spans="1:4" ht="14.4">
      <c r="A40501"/>
      <c r="B40501"/>
      <c r="C40501"/>
      <c r="D40501" s="198"/>
    </row>
    <row r="40502" spans="1:4" ht="14.4">
      <c r="A40502"/>
      <c r="B40502"/>
      <c r="C40502"/>
      <c r="D40502" s="198"/>
    </row>
    <row r="40503" spans="1:4" ht="14.4">
      <c r="A40503"/>
      <c r="B40503"/>
      <c r="C40503"/>
      <c r="D40503" s="198"/>
    </row>
    <row r="40504" spans="1:4" ht="14.4">
      <c r="A40504"/>
      <c r="B40504"/>
      <c r="C40504"/>
      <c r="D40504" s="198"/>
    </row>
    <row r="40505" spans="1:4" ht="14.4">
      <c r="A40505"/>
      <c r="B40505"/>
      <c r="C40505"/>
      <c r="D40505" s="198"/>
    </row>
    <row r="40506" spans="1:4" ht="14.4">
      <c r="A40506"/>
      <c r="B40506"/>
      <c r="C40506"/>
      <c r="D40506" s="198"/>
    </row>
    <row r="40507" spans="1:4" ht="14.4">
      <c r="A40507"/>
      <c r="B40507"/>
      <c r="C40507"/>
      <c r="D40507" s="198"/>
    </row>
    <row r="40508" spans="1:4" ht="14.4">
      <c r="A40508"/>
      <c r="B40508"/>
      <c r="C40508"/>
      <c r="D40508" s="198"/>
    </row>
    <row r="40509" spans="1:4" ht="14.4">
      <c r="A40509"/>
      <c r="B40509"/>
      <c r="C40509"/>
      <c r="D40509" s="198"/>
    </row>
    <row r="40510" spans="1:4" ht="14.4">
      <c r="A40510"/>
      <c r="B40510"/>
      <c r="C40510"/>
      <c r="D40510" s="198"/>
    </row>
    <row r="40511" spans="1:4" ht="14.4">
      <c r="A40511"/>
      <c r="B40511"/>
      <c r="C40511"/>
      <c r="D40511" s="198"/>
    </row>
    <row r="40512" spans="1:4" ht="14.4">
      <c r="A40512"/>
      <c r="B40512"/>
      <c r="C40512"/>
      <c r="D40512" s="198"/>
    </row>
    <row r="40513" spans="1:4" ht="14.4">
      <c r="A40513"/>
      <c r="B40513"/>
      <c r="C40513"/>
      <c r="D40513" s="198"/>
    </row>
    <row r="40514" spans="1:4" ht="14.4">
      <c r="A40514"/>
      <c r="B40514"/>
      <c r="C40514"/>
      <c r="D40514" s="198"/>
    </row>
    <row r="40515" spans="1:4" ht="14.4">
      <c r="A40515"/>
      <c r="B40515"/>
      <c r="C40515"/>
      <c r="D40515" s="198"/>
    </row>
    <row r="40516" spans="1:4" ht="14.4">
      <c r="A40516"/>
      <c r="B40516"/>
      <c r="C40516"/>
      <c r="D40516" s="198"/>
    </row>
    <row r="40517" spans="1:4" ht="14.4">
      <c r="A40517"/>
      <c r="B40517"/>
      <c r="C40517"/>
      <c r="D40517" s="198"/>
    </row>
    <row r="40518" spans="1:4" ht="14.4">
      <c r="A40518"/>
      <c r="B40518"/>
      <c r="C40518"/>
      <c r="D40518" s="198"/>
    </row>
    <row r="40519" spans="1:4" ht="14.4">
      <c r="A40519"/>
      <c r="B40519"/>
      <c r="C40519"/>
      <c r="D40519" s="198"/>
    </row>
    <row r="40520" spans="1:4" ht="14.4">
      <c r="A40520"/>
      <c r="B40520"/>
      <c r="C40520"/>
      <c r="D40520" s="198"/>
    </row>
    <row r="40521" spans="1:4" ht="14.4">
      <c r="A40521"/>
      <c r="B40521"/>
      <c r="C40521"/>
      <c r="D40521" s="198"/>
    </row>
    <row r="40522" spans="1:4" ht="14.4">
      <c r="A40522"/>
      <c r="B40522"/>
      <c r="C40522"/>
      <c r="D40522" s="198"/>
    </row>
    <row r="40523" spans="1:4" ht="14.4">
      <c r="A40523"/>
      <c r="B40523"/>
      <c r="C40523"/>
      <c r="D40523" s="198"/>
    </row>
    <row r="40524" spans="1:4" ht="14.4">
      <c r="A40524"/>
      <c r="B40524"/>
      <c r="C40524"/>
      <c r="D40524" s="198"/>
    </row>
    <row r="40525" spans="1:4" ht="14.4">
      <c r="A40525"/>
      <c r="B40525"/>
      <c r="C40525"/>
      <c r="D40525" s="198"/>
    </row>
    <row r="40526" spans="1:4" ht="14.4">
      <c r="A40526"/>
      <c r="B40526"/>
      <c r="C40526"/>
      <c r="D40526" s="198"/>
    </row>
    <row r="40527" spans="1:4" ht="14.4">
      <c r="A40527"/>
      <c r="B40527"/>
      <c r="C40527"/>
      <c r="D40527" s="198"/>
    </row>
    <row r="40528" spans="1:4" ht="14.4">
      <c r="A40528"/>
      <c r="B40528"/>
      <c r="C40528"/>
      <c r="D40528" s="198"/>
    </row>
    <row r="40529" spans="1:4" ht="14.4">
      <c r="A40529"/>
      <c r="B40529"/>
      <c r="C40529"/>
      <c r="D40529" s="198"/>
    </row>
    <row r="40530" spans="1:4" ht="14.4">
      <c r="A40530"/>
      <c r="B40530"/>
      <c r="C40530"/>
      <c r="D40530" s="198"/>
    </row>
    <row r="40531" spans="1:4" ht="14.4">
      <c r="A40531"/>
      <c r="B40531"/>
      <c r="C40531"/>
      <c r="D40531" s="198"/>
    </row>
    <row r="40532" spans="1:4" ht="14.4">
      <c r="A40532"/>
      <c r="B40532"/>
      <c r="C40532"/>
      <c r="D40532" s="198"/>
    </row>
    <row r="40533" spans="1:4" ht="14.4">
      <c r="A40533"/>
      <c r="B40533"/>
      <c r="C40533"/>
      <c r="D40533" s="198"/>
    </row>
    <row r="40534" spans="1:4" ht="14.4">
      <c r="A40534"/>
      <c r="B40534"/>
      <c r="C40534"/>
      <c r="D40534" s="198"/>
    </row>
    <row r="40535" spans="1:4" ht="14.4">
      <c r="A40535"/>
      <c r="B40535"/>
      <c r="C40535"/>
      <c r="D40535" s="198"/>
    </row>
    <row r="40536" spans="1:4" ht="14.4">
      <c r="A40536"/>
      <c r="B40536"/>
      <c r="C40536"/>
      <c r="D40536" s="198"/>
    </row>
    <row r="40537" spans="1:4" ht="14.4">
      <c r="A40537"/>
      <c r="B40537"/>
      <c r="C40537"/>
      <c r="D40537" s="198"/>
    </row>
    <row r="40538" spans="1:4" ht="14.4">
      <c r="A40538"/>
      <c r="B40538"/>
      <c r="C40538"/>
      <c r="D40538" s="198"/>
    </row>
    <row r="40539" spans="1:4" ht="14.4">
      <c r="A40539"/>
      <c r="B40539"/>
      <c r="C40539"/>
      <c r="D40539" s="198"/>
    </row>
    <row r="40540" spans="1:4" ht="14.4">
      <c r="A40540"/>
      <c r="B40540"/>
      <c r="C40540"/>
      <c r="D40540" s="198"/>
    </row>
    <row r="40541" spans="1:4" ht="14.4">
      <c r="A40541"/>
      <c r="B40541"/>
      <c r="C40541"/>
      <c r="D40541" s="198"/>
    </row>
    <row r="40542" spans="1:4" ht="14.4">
      <c r="A40542"/>
      <c r="B40542"/>
      <c r="C40542"/>
      <c r="D40542" s="198"/>
    </row>
    <row r="40543" spans="1:4" ht="14.4">
      <c r="A40543"/>
      <c r="B40543"/>
      <c r="C40543"/>
      <c r="D40543" s="198"/>
    </row>
    <row r="40544" spans="1:4" ht="14.4">
      <c r="A40544"/>
      <c r="B40544"/>
      <c r="C40544"/>
      <c r="D40544" s="198"/>
    </row>
    <row r="40545" spans="1:4" ht="14.4">
      <c r="A40545"/>
      <c r="B40545"/>
      <c r="C40545"/>
      <c r="D40545" s="198"/>
    </row>
    <row r="40546" spans="1:4" ht="14.4">
      <c r="A40546"/>
      <c r="B40546"/>
      <c r="C40546"/>
      <c r="D40546" s="198"/>
    </row>
    <row r="40547" spans="1:4" ht="14.4">
      <c r="A40547"/>
      <c r="B40547"/>
      <c r="C40547"/>
      <c r="D40547" s="198"/>
    </row>
    <row r="40548" spans="1:4" ht="14.4">
      <c r="A40548"/>
      <c r="B40548"/>
      <c r="C40548"/>
      <c r="D40548" s="198"/>
    </row>
    <row r="40549" spans="1:4" ht="14.4">
      <c r="A40549"/>
      <c r="B40549"/>
      <c r="C40549"/>
      <c r="D40549" s="198"/>
    </row>
    <row r="40550" spans="1:4" ht="14.4">
      <c r="A40550"/>
      <c r="B40550"/>
      <c r="C40550"/>
      <c r="D40550" s="198"/>
    </row>
    <row r="40551" spans="1:4" ht="14.4">
      <c r="A40551"/>
      <c r="B40551"/>
      <c r="C40551"/>
      <c r="D40551" s="198"/>
    </row>
    <row r="40552" spans="1:4" ht="14.4">
      <c r="A40552"/>
      <c r="B40552"/>
      <c r="C40552"/>
      <c r="D40552" s="198"/>
    </row>
    <row r="40553" spans="1:4" ht="14.4">
      <c r="A40553"/>
      <c r="B40553"/>
      <c r="C40553"/>
      <c r="D40553" s="198"/>
    </row>
    <row r="40554" spans="1:4" ht="14.4">
      <c r="A40554"/>
      <c r="B40554"/>
      <c r="C40554"/>
      <c r="D40554" s="198"/>
    </row>
    <row r="40555" spans="1:4" ht="14.4">
      <c r="A40555"/>
      <c r="B40555"/>
      <c r="C40555"/>
      <c r="D40555" s="198"/>
    </row>
    <row r="40556" spans="1:4" ht="14.4">
      <c r="A40556"/>
      <c r="B40556"/>
      <c r="C40556"/>
      <c r="D40556" s="198"/>
    </row>
    <row r="40557" spans="1:4" ht="14.4">
      <c r="A40557"/>
      <c r="B40557"/>
      <c r="C40557"/>
      <c r="D40557" s="198"/>
    </row>
    <row r="40558" spans="1:4" ht="14.4">
      <c r="A40558"/>
      <c r="B40558"/>
      <c r="C40558"/>
      <c r="D40558" s="198"/>
    </row>
    <row r="40559" spans="1:4" ht="14.4">
      <c r="A40559"/>
      <c r="B40559"/>
      <c r="C40559"/>
      <c r="D40559" s="198"/>
    </row>
    <row r="40560" spans="1:4" ht="14.4">
      <c r="A40560"/>
      <c r="B40560"/>
      <c r="C40560"/>
      <c r="D40560" s="198"/>
    </row>
    <row r="40561" spans="1:4" ht="14.4">
      <c r="A40561"/>
      <c r="B40561"/>
      <c r="C40561"/>
      <c r="D40561" s="198"/>
    </row>
    <row r="40562" spans="1:4" ht="14.4">
      <c r="A40562"/>
      <c r="B40562"/>
      <c r="C40562"/>
      <c r="D40562" s="198"/>
    </row>
    <row r="40563" spans="1:4" ht="14.4">
      <c r="A40563"/>
      <c r="B40563"/>
      <c r="C40563"/>
      <c r="D40563" s="198"/>
    </row>
    <row r="40564" spans="1:4" ht="14.4">
      <c r="A40564"/>
      <c r="B40564"/>
      <c r="C40564"/>
      <c r="D40564" s="198"/>
    </row>
    <row r="40565" spans="1:4" ht="14.4">
      <c r="A40565"/>
      <c r="B40565"/>
      <c r="C40565"/>
      <c r="D40565" s="198"/>
    </row>
    <row r="40566" spans="1:4" ht="14.4">
      <c r="A40566"/>
      <c r="B40566"/>
      <c r="C40566"/>
      <c r="D40566" s="198"/>
    </row>
    <row r="40567" spans="1:4" ht="14.4">
      <c r="A40567"/>
      <c r="B40567"/>
      <c r="C40567"/>
      <c r="D40567" s="198"/>
    </row>
    <row r="40568" spans="1:4" ht="14.4">
      <c r="A40568"/>
      <c r="B40568"/>
      <c r="C40568"/>
      <c r="D40568" s="198"/>
    </row>
    <row r="40569" spans="1:4" ht="14.4">
      <c r="A40569"/>
      <c r="B40569"/>
      <c r="C40569"/>
      <c r="D40569" s="198"/>
    </row>
    <row r="40570" spans="1:4" ht="14.4">
      <c r="A40570"/>
      <c r="B40570"/>
      <c r="C40570"/>
      <c r="D40570" s="198"/>
    </row>
    <row r="40571" spans="1:4" ht="14.4">
      <c r="A40571"/>
      <c r="B40571"/>
      <c r="C40571"/>
      <c r="D40571" s="198"/>
    </row>
    <row r="40572" spans="1:4" ht="14.4">
      <c r="A40572"/>
      <c r="B40572"/>
      <c r="C40572"/>
      <c r="D40572" s="198"/>
    </row>
    <row r="40573" spans="1:4" ht="14.4">
      <c r="A40573"/>
      <c r="B40573"/>
      <c r="C40573"/>
      <c r="D40573" s="198"/>
    </row>
    <row r="40574" spans="1:4" ht="14.4">
      <c r="A40574"/>
      <c r="B40574"/>
      <c r="C40574"/>
      <c r="D40574" s="198"/>
    </row>
    <row r="40575" spans="1:4" ht="14.4">
      <c r="A40575"/>
      <c r="B40575"/>
      <c r="C40575"/>
      <c r="D40575" s="198"/>
    </row>
    <row r="40576" spans="1:4" ht="14.4">
      <c r="A40576"/>
      <c r="B40576"/>
      <c r="C40576"/>
      <c r="D40576" s="198"/>
    </row>
    <row r="40577" spans="1:4" ht="14.4">
      <c r="A40577"/>
      <c r="B40577"/>
      <c r="C40577"/>
      <c r="D40577" s="198"/>
    </row>
    <row r="40578" spans="1:4" ht="14.4">
      <c r="A40578"/>
      <c r="B40578"/>
      <c r="C40578"/>
      <c r="D40578" s="198"/>
    </row>
    <row r="40579" spans="1:4" ht="14.4">
      <c r="A40579"/>
      <c r="B40579"/>
      <c r="C40579"/>
      <c r="D40579" s="198"/>
    </row>
    <row r="40580" spans="1:4" ht="14.4">
      <c r="A40580"/>
      <c r="B40580"/>
      <c r="C40580"/>
      <c r="D40580" s="198"/>
    </row>
    <row r="40581" spans="1:4" ht="14.4">
      <c r="A40581"/>
      <c r="B40581"/>
      <c r="C40581"/>
      <c r="D40581" s="198"/>
    </row>
    <row r="40582" spans="1:4" ht="14.4">
      <c r="A40582"/>
      <c r="B40582"/>
      <c r="C40582"/>
      <c r="D40582" s="198"/>
    </row>
    <row r="40583" spans="1:4" ht="14.4">
      <c r="A40583"/>
      <c r="B40583"/>
      <c r="C40583"/>
      <c r="D40583" s="198"/>
    </row>
    <row r="40584" spans="1:4" ht="14.4">
      <c r="A40584"/>
      <c r="B40584"/>
      <c r="C40584"/>
      <c r="D40584" s="198"/>
    </row>
    <row r="40585" spans="1:4" ht="14.4">
      <c r="A40585"/>
      <c r="B40585"/>
      <c r="C40585"/>
      <c r="D40585" s="198"/>
    </row>
    <row r="40586" spans="1:4" ht="14.4">
      <c r="A40586"/>
      <c r="B40586"/>
      <c r="C40586"/>
      <c r="D40586" s="198"/>
    </row>
    <row r="40587" spans="1:4" ht="14.4">
      <c r="A40587"/>
      <c r="B40587"/>
      <c r="C40587"/>
      <c r="D40587" s="198"/>
    </row>
    <row r="40588" spans="1:4" ht="14.4">
      <c r="A40588"/>
      <c r="B40588"/>
      <c r="C40588"/>
      <c r="D40588" s="198"/>
    </row>
    <row r="40589" spans="1:4" ht="14.4">
      <c r="A40589"/>
      <c r="B40589"/>
      <c r="C40589"/>
      <c r="D40589" s="198"/>
    </row>
    <row r="40590" spans="1:4" ht="14.4">
      <c r="A40590"/>
      <c r="B40590"/>
      <c r="C40590"/>
      <c r="D40590" s="198"/>
    </row>
    <row r="40591" spans="1:4" ht="14.4">
      <c r="A40591"/>
      <c r="B40591"/>
      <c r="C40591"/>
      <c r="D40591" s="198"/>
    </row>
    <row r="40592" spans="1:4" ht="14.4">
      <c r="A40592"/>
      <c r="B40592"/>
      <c r="C40592"/>
      <c r="D40592" s="198"/>
    </row>
    <row r="40593" spans="1:4" ht="14.4">
      <c r="A40593"/>
      <c r="B40593"/>
      <c r="C40593"/>
      <c r="D40593" s="198"/>
    </row>
    <row r="40594" spans="1:4" ht="14.4">
      <c r="A40594"/>
      <c r="B40594"/>
      <c r="C40594"/>
      <c r="D40594" s="198"/>
    </row>
    <row r="40595" spans="1:4" ht="14.4">
      <c r="A40595"/>
      <c r="B40595"/>
      <c r="C40595"/>
      <c r="D40595" s="198"/>
    </row>
    <row r="40596" spans="1:4" ht="14.4">
      <c r="A40596"/>
      <c r="B40596"/>
      <c r="C40596"/>
      <c r="D40596" s="198"/>
    </row>
    <row r="40597" spans="1:4" ht="14.4">
      <c r="A40597"/>
      <c r="B40597"/>
      <c r="C40597"/>
      <c r="D40597" s="198"/>
    </row>
    <row r="40598" spans="1:4" ht="14.4">
      <c r="A40598"/>
      <c r="B40598"/>
      <c r="C40598"/>
      <c r="D40598" s="198"/>
    </row>
    <row r="40599" spans="1:4" ht="14.4">
      <c r="A40599"/>
      <c r="B40599"/>
      <c r="C40599"/>
      <c r="D40599" s="198"/>
    </row>
    <row r="40600" spans="1:4" ht="14.4">
      <c r="A40600"/>
      <c r="B40600"/>
      <c r="C40600"/>
      <c r="D40600" s="198"/>
    </row>
    <row r="40601" spans="1:4" ht="14.4">
      <c r="A40601"/>
      <c r="B40601"/>
      <c r="C40601"/>
      <c r="D40601" s="198"/>
    </row>
    <row r="40602" spans="1:4" ht="14.4">
      <c r="A40602"/>
      <c r="B40602"/>
      <c r="C40602"/>
      <c r="D40602" s="198"/>
    </row>
    <row r="40603" spans="1:4" ht="14.4">
      <c r="A40603"/>
      <c r="B40603"/>
      <c r="C40603"/>
      <c r="D40603" s="198"/>
    </row>
    <row r="40604" spans="1:4" ht="14.4">
      <c r="A40604"/>
      <c r="B40604"/>
      <c r="C40604"/>
      <c r="D40604" s="198"/>
    </row>
    <row r="40605" spans="1:4" ht="14.4">
      <c r="A40605"/>
      <c r="B40605"/>
      <c r="C40605"/>
      <c r="D40605" s="198"/>
    </row>
    <row r="40606" spans="1:4" ht="14.4">
      <c r="A40606"/>
      <c r="B40606"/>
      <c r="C40606"/>
      <c r="D40606" s="198"/>
    </row>
    <row r="40607" spans="1:4" ht="14.4">
      <c r="A40607"/>
      <c r="B40607"/>
      <c r="C40607"/>
      <c r="D40607" s="198"/>
    </row>
    <row r="40608" spans="1:4" ht="14.4">
      <c r="A40608"/>
      <c r="B40608"/>
      <c r="C40608"/>
      <c r="D40608" s="198"/>
    </row>
    <row r="40609" spans="1:4" ht="14.4">
      <c r="A40609"/>
      <c r="B40609"/>
      <c r="C40609"/>
      <c r="D40609" s="198"/>
    </row>
    <row r="40610" spans="1:4" ht="14.4">
      <c r="A40610"/>
      <c r="B40610"/>
      <c r="C40610"/>
      <c r="D40610" s="198"/>
    </row>
    <row r="40611" spans="1:4" ht="14.4">
      <c r="A40611"/>
      <c r="B40611"/>
      <c r="C40611"/>
      <c r="D40611" s="198"/>
    </row>
    <row r="40612" spans="1:4" ht="14.4">
      <c r="A40612"/>
      <c r="B40612"/>
      <c r="C40612"/>
      <c r="D40612" s="198"/>
    </row>
    <row r="40613" spans="1:4" ht="14.4">
      <c r="A40613"/>
      <c r="B40613"/>
      <c r="C40613"/>
      <c r="D40613" s="198"/>
    </row>
    <row r="40614" spans="1:4" ht="14.4">
      <c r="A40614"/>
      <c r="B40614"/>
      <c r="C40614"/>
      <c r="D40614" s="198"/>
    </row>
    <row r="40615" spans="1:4" ht="14.4">
      <c r="A40615"/>
      <c r="B40615"/>
      <c r="C40615"/>
      <c r="D40615" s="198"/>
    </row>
    <row r="40616" spans="1:4" ht="14.4">
      <c r="A40616"/>
      <c r="B40616"/>
      <c r="C40616"/>
      <c r="D40616" s="198"/>
    </row>
    <row r="40617" spans="1:4" ht="14.4">
      <c r="A40617"/>
      <c r="B40617"/>
      <c r="C40617"/>
      <c r="D40617" s="198"/>
    </row>
    <row r="40618" spans="1:4" ht="14.4">
      <c r="A40618"/>
      <c r="B40618"/>
      <c r="C40618"/>
      <c r="D40618" s="198"/>
    </row>
    <row r="40619" spans="1:4" ht="14.4">
      <c r="A40619"/>
      <c r="B40619"/>
      <c r="C40619"/>
      <c r="D40619" s="198"/>
    </row>
    <row r="40620" spans="1:4" ht="14.4">
      <c r="A40620"/>
      <c r="B40620"/>
      <c r="C40620"/>
      <c r="D40620" s="198"/>
    </row>
    <row r="40621" spans="1:4" ht="14.4">
      <c r="A40621"/>
      <c r="B40621"/>
      <c r="C40621"/>
      <c r="D40621" s="198"/>
    </row>
    <row r="40622" spans="1:4" ht="14.4">
      <c r="A40622"/>
      <c r="B40622"/>
      <c r="C40622"/>
      <c r="D40622" s="198"/>
    </row>
    <row r="40623" spans="1:4" ht="14.4">
      <c r="A40623"/>
      <c r="B40623"/>
      <c r="C40623"/>
      <c r="D40623" s="198"/>
    </row>
    <row r="40624" spans="1:4" ht="14.4">
      <c r="A40624"/>
      <c r="B40624"/>
      <c r="C40624"/>
      <c r="D40624" s="198"/>
    </row>
    <row r="40625" spans="1:4" ht="14.4">
      <c r="A40625"/>
      <c r="B40625"/>
      <c r="C40625"/>
      <c r="D40625" s="198"/>
    </row>
    <row r="40626" spans="1:4" ht="14.4">
      <c r="A40626"/>
      <c r="B40626"/>
      <c r="C40626"/>
      <c r="D40626" s="198"/>
    </row>
    <row r="40627" spans="1:4" ht="14.4">
      <c r="A40627"/>
      <c r="B40627"/>
      <c r="C40627"/>
      <c r="D40627" s="198"/>
    </row>
    <row r="40628" spans="1:4" ht="14.4">
      <c r="A40628"/>
      <c r="B40628"/>
      <c r="C40628"/>
      <c r="D40628" s="198"/>
    </row>
    <row r="40629" spans="1:4" ht="14.4">
      <c r="A40629"/>
      <c r="B40629"/>
      <c r="C40629"/>
      <c r="D40629" s="198"/>
    </row>
    <row r="40630" spans="1:4" ht="14.4">
      <c r="A40630"/>
      <c r="B40630"/>
      <c r="C40630"/>
      <c r="D40630" s="198"/>
    </row>
    <row r="40631" spans="1:4" ht="14.4">
      <c r="A40631"/>
      <c r="B40631"/>
      <c r="C40631"/>
      <c r="D40631" s="198"/>
    </row>
    <row r="40632" spans="1:4" ht="14.4">
      <c r="A40632"/>
      <c r="B40632"/>
      <c r="C40632"/>
      <c r="D40632" s="198"/>
    </row>
    <row r="40633" spans="1:4" ht="14.4">
      <c r="A40633"/>
      <c r="B40633"/>
      <c r="C40633"/>
      <c r="D40633" s="198"/>
    </row>
    <row r="40634" spans="1:4" ht="14.4">
      <c r="A40634"/>
      <c r="B40634"/>
      <c r="C40634"/>
      <c r="D40634" s="198"/>
    </row>
    <row r="40635" spans="1:4" ht="14.4">
      <c r="A40635"/>
      <c r="B40635"/>
      <c r="C40635"/>
      <c r="D40635" s="198"/>
    </row>
    <row r="40636" spans="1:4" ht="14.4">
      <c r="A40636"/>
      <c r="B40636"/>
      <c r="C40636"/>
      <c r="D40636" s="198"/>
    </row>
    <row r="40637" spans="1:4" ht="14.4">
      <c r="A40637"/>
      <c r="B40637"/>
      <c r="C40637"/>
      <c r="D40637" s="198"/>
    </row>
    <row r="40638" spans="1:4" ht="14.4">
      <c r="A40638"/>
      <c r="B40638"/>
      <c r="C40638"/>
      <c r="D40638" s="198"/>
    </row>
    <row r="40639" spans="1:4" ht="14.4">
      <c r="A40639"/>
      <c r="B40639"/>
      <c r="C40639"/>
      <c r="D40639" s="198"/>
    </row>
    <row r="40640" spans="1:4" ht="14.4">
      <c r="A40640"/>
      <c r="B40640"/>
      <c r="C40640"/>
      <c r="D40640" s="198"/>
    </row>
    <row r="40641" spans="1:4" ht="14.4">
      <c r="A40641"/>
      <c r="B40641"/>
      <c r="C40641"/>
      <c r="D40641" s="198"/>
    </row>
    <row r="40642" spans="1:4" ht="14.4">
      <c r="A40642"/>
      <c r="B40642"/>
      <c r="C40642"/>
      <c r="D40642" s="198"/>
    </row>
    <row r="40643" spans="1:4" ht="14.4">
      <c r="A40643"/>
      <c r="B40643"/>
      <c r="C40643"/>
      <c r="D40643" s="198"/>
    </row>
    <row r="40644" spans="1:4" ht="14.4">
      <c r="A40644"/>
      <c r="B40644"/>
      <c r="C40644"/>
      <c r="D40644" s="198"/>
    </row>
    <row r="40645" spans="1:4" ht="14.4">
      <c r="A40645"/>
      <c r="B40645"/>
      <c r="C40645"/>
      <c r="D40645" s="198"/>
    </row>
    <row r="40646" spans="1:4" ht="14.4">
      <c r="A40646"/>
      <c r="B40646"/>
      <c r="C40646"/>
      <c r="D40646" s="198"/>
    </row>
    <row r="40647" spans="1:4" ht="14.4">
      <c r="A40647"/>
      <c r="B40647"/>
      <c r="C40647"/>
      <c r="D40647" s="198"/>
    </row>
    <row r="40648" spans="1:4" ht="14.4">
      <c r="A40648"/>
      <c r="B40648"/>
      <c r="C40648"/>
      <c r="D40648" s="198"/>
    </row>
    <row r="40649" spans="1:4" ht="14.4">
      <c r="A40649"/>
      <c r="B40649"/>
      <c r="C40649"/>
      <c r="D40649" s="198"/>
    </row>
    <row r="40650" spans="1:4" ht="14.4">
      <c r="A40650"/>
      <c r="B40650"/>
      <c r="C40650"/>
      <c r="D40650" s="198"/>
    </row>
    <row r="40651" spans="1:4" ht="14.4">
      <c r="A40651"/>
      <c r="B40651"/>
      <c r="C40651"/>
      <c r="D40651" s="198"/>
    </row>
    <row r="40652" spans="1:4" ht="14.4">
      <c r="A40652"/>
      <c r="B40652"/>
      <c r="C40652"/>
      <c r="D40652" s="198"/>
    </row>
    <row r="40653" spans="1:4" ht="14.4">
      <c r="A40653"/>
      <c r="B40653"/>
      <c r="C40653"/>
      <c r="D40653" s="198"/>
    </row>
    <row r="40654" spans="1:4" ht="14.4">
      <c r="A40654"/>
      <c r="B40654"/>
      <c r="C40654"/>
      <c r="D40654" s="198"/>
    </row>
    <row r="40655" spans="1:4" ht="14.4">
      <c r="A40655"/>
      <c r="B40655"/>
      <c r="C40655"/>
      <c r="D40655" s="198"/>
    </row>
    <row r="40656" spans="1:4" ht="14.4">
      <c r="A40656"/>
      <c r="B40656"/>
      <c r="C40656"/>
      <c r="D40656" s="198"/>
    </row>
    <row r="40657" spans="1:4" ht="14.4">
      <c r="A40657"/>
      <c r="B40657"/>
      <c r="C40657"/>
      <c r="D40657" s="198"/>
    </row>
    <row r="40658" spans="1:4" ht="14.4">
      <c r="A40658"/>
      <c r="B40658"/>
      <c r="C40658"/>
      <c r="D40658" s="198"/>
    </row>
    <row r="40659" spans="1:4" ht="14.4">
      <c r="A40659"/>
      <c r="B40659"/>
      <c r="C40659"/>
      <c r="D40659" s="198"/>
    </row>
    <row r="40660" spans="1:4" ht="14.4">
      <c r="A40660"/>
      <c r="B40660"/>
      <c r="C40660"/>
      <c r="D40660" s="198"/>
    </row>
    <row r="40661" spans="1:4" ht="14.4">
      <c r="A40661"/>
      <c r="B40661"/>
      <c r="C40661"/>
      <c r="D40661" s="198"/>
    </row>
    <row r="40662" spans="1:4" ht="14.4">
      <c r="A40662"/>
      <c r="B40662"/>
      <c r="C40662"/>
      <c r="D40662" s="198"/>
    </row>
    <row r="40663" spans="1:4" ht="14.4">
      <c r="A40663"/>
      <c r="B40663"/>
      <c r="C40663"/>
      <c r="D40663" s="198"/>
    </row>
    <row r="40664" spans="1:4" ht="14.4">
      <c r="A40664"/>
      <c r="B40664"/>
      <c r="C40664"/>
      <c r="D40664" s="198"/>
    </row>
    <row r="40665" spans="1:4" ht="14.4">
      <c r="A40665"/>
      <c r="B40665"/>
      <c r="C40665"/>
      <c r="D40665" s="198"/>
    </row>
    <row r="40666" spans="1:4" ht="14.4">
      <c r="A40666"/>
      <c r="B40666"/>
      <c r="C40666"/>
      <c r="D40666" s="198"/>
    </row>
    <row r="40667" spans="1:4" ht="14.4">
      <c r="A40667"/>
      <c r="B40667"/>
      <c r="C40667"/>
      <c r="D40667" s="198"/>
    </row>
    <row r="40668" spans="1:4" ht="14.4">
      <c r="A40668"/>
      <c r="B40668"/>
      <c r="C40668"/>
      <c r="D40668" s="198"/>
    </row>
    <row r="40669" spans="1:4" ht="14.4">
      <c r="A40669"/>
      <c r="B40669"/>
      <c r="C40669"/>
      <c r="D40669" s="198"/>
    </row>
    <row r="40670" spans="1:4" ht="14.4">
      <c r="A40670"/>
      <c r="B40670"/>
      <c r="C40670"/>
      <c r="D40670" s="198"/>
    </row>
    <row r="40671" spans="1:4" ht="14.4">
      <c r="A40671"/>
      <c r="B40671"/>
      <c r="C40671"/>
      <c r="D40671" s="198"/>
    </row>
    <row r="40672" spans="1:4" ht="14.4">
      <c r="A40672"/>
      <c r="B40672"/>
      <c r="C40672"/>
      <c r="D40672" s="198"/>
    </row>
    <row r="40673" spans="1:4" ht="14.4">
      <c r="A40673"/>
      <c r="B40673"/>
      <c r="C40673"/>
      <c r="D40673" s="198"/>
    </row>
    <row r="40674" spans="1:4" ht="14.4">
      <c r="A40674"/>
      <c r="B40674"/>
      <c r="C40674"/>
      <c r="D40674" s="198"/>
    </row>
    <row r="40675" spans="1:4" ht="14.4">
      <c r="A40675"/>
      <c r="B40675"/>
      <c r="C40675"/>
      <c r="D40675" s="198"/>
    </row>
    <row r="40676" spans="1:4" ht="14.4">
      <c r="A40676"/>
      <c r="B40676"/>
      <c r="C40676"/>
      <c r="D40676" s="198"/>
    </row>
    <row r="40677" spans="1:4" ht="14.4">
      <c r="A40677"/>
      <c r="B40677"/>
      <c r="C40677"/>
      <c r="D40677" s="198"/>
    </row>
    <row r="40678" spans="1:4" ht="14.4">
      <c r="A40678"/>
      <c r="B40678"/>
      <c r="C40678"/>
      <c r="D40678" s="198"/>
    </row>
    <row r="40679" spans="1:4" ht="14.4">
      <c r="A40679"/>
      <c r="B40679"/>
      <c r="C40679"/>
      <c r="D40679" s="198"/>
    </row>
    <row r="40680" spans="1:4" ht="14.4">
      <c r="A40680"/>
      <c r="B40680"/>
      <c r="C40680"/>
      <c r="D40680" s="198"/>
    </row>
    <row r="40681" spans="1:4" ht="14.4">
      <c r="A40681"/>
      <c r="B40681"/>
      <c r="C40681"/>
      <c r="D40681" s="198"/>
    </row>
    <row r="40682" spans="1:4" ht="14.4">
      <c r="A40682"/>
      <c r="B40682"/>
      <c r="C40682"/>
      <c r="D40682" s="198"/>
    </row>
    <row r="40683" spans="1:4" ht="14.4">
      <c r="A40683"/>
      <c r="B40683"/>
      <c r="C40683"/>
      <c r="D40683" s="198"/>
    </row>
    <row r="40684" spans="1:4" ht="14.4">
      <c r="A40684"/>
      <c r="B40684"/>
      <c r="C40684"/>
      <c r="D40684" s="198"/>
    </row>
    <row r="40685" spans="1:4" ht="14.4">
      <c r="A40685"/>
      <c r="B40685"/>
      <c r="C40685"/>
      <c r="D40685" s="198"/>
    </row>
    <row r="40686" spans="1:4" ht="14.4">
      <c r="A40686"/>
      <c r="B40686"/>
      <c r="C40686"/>
      <c r="D40686" s="198"/>
    </row>
    <row r="40687" spans="1:4" ht="14.4">
      <c r="A40687"/>
      <c r="B40687"/>
      <c r="C40687"/>
      <c r="D40687" s="198"/>
    </row>
    <row r="40688" spans="1:4" ht="14.4">
      <c r="A40688"/>
      <c r="B40688"/>
      <c r="C40688"/>
      <c r="D40688" s="198"/>
    </row>
    <row r="40689" spans="1:4" ht="14.4">
      <c r="A40689"/>
      <c r="B40689"/>
      <c r="C40689"/>
      <c r="D40689" s="198"/>
    </row>
    <row r="40690" spans="1:4" ht="14.4">
      <c r="A40690"/>
      <c r="B40690"/>
      <c r="C40690"/>
      <c r="D40690" s="198"/>
    </row>
    <row r="40691" spans="1:4" ht="14.4">
      <c r="A40691"/>
      <c r="B40691"/>
      <c r="C40691"/>
      <c r="D40691" s="198"/>
    </row>
    <row r="40692" spans="1:4" ht="14.4">
      <c r="A40692"/>
      <c r="B40692"/>
      <c r="C40692"/>
      <c r="D40692" s="198"/>
    </row>
    <row r="40693" spans="1:4" ht="14.4">
      <c r="A40693"/>
      <c r="B40693"/>
      <c r="C40693"/>
      <c r="D40693" s="198"/>
    </row>
    <row r="40694" spans="1:4" ht="14.4">
      <c r="A40694"/>
      <c r="B40694"/>
      <c r="C40694"/>
      <c r="D40694" s="198"/>
    </row>
    <row r="40695" spans="1:4" ht="14.4">
      <c r="A40695"/>
      <c r="B40695"/>
      <c r="C40695"/>
      <c r="D40695" s="198"/>
    </row>
    <row r="40696" spans="1:4" ht="14.4">
      <c r="A40696"/>
      <c r="B40696"/>
      <c r="C40696"/>
      <c r="D40696" s="198"/>
    </row>
    <row r="40697" spans="1:4" ht="14.4">
      <c r="A40697"/>
      <c r="B40697"/>
      <c r="C40697"/>
      <c r="D40697" s="198"/>
    </row>
    <row r="40698" spans="1:4" ht="14.4">
      <c r="A40698"/>
      <c r="B40698"/>
      <c r="C40698"/>
      <c r="D40698" s="198"/>
    </row>
    <row r="40699" spans="1:4" ht="14.4">
      <c r="A40699"/>
      <c r="B40699"/>
      <c r="C40699"/>
      <c r="D40699" s="198"/>
    </row>
    <row r="40700" spans="1:4" ht="14.4">
      <c r="A40700"/>
      <c r="B40700"/>
      <c r="C40700"/>
      <c r="D40700" s="198"/>
    </row>
    <row r="40701" spans="1:4" ht="14.4">
      <c r="A40701"/>
      <c r="B40701"/>
      <c r="C40701"/>
      <c r="D40701" s="198"/>
    </row>
    <row r="40702" spans="1:4" ht="14.4">
      <c r="A40702"/>
      <c r="B40702"/>
      <c r="C40702"/>
      <c r="D40702" s="198"/>
    </row>
    <row r="40703" spans="1:4" ht="14.4">
      <c r="A40703"/>
      <c r="B40703"/>
      <c r="C40703"/>
      <c r="D40703" s="198"/>
    </row>
    <row r="40704" spans="1:4" ht="14.4">
      <c r="A40704"/>
      <c r="B40704"/>
      <c r="C40704"/>
      <c r="D40704" s="198"/>
    </row>
    <row r="40705" spans="1:4" ht="14.4">
      <c r="A40705"/>
      <c r="B40705"/>
      <c r="C40705"/>
      <c r="D40705" s="198"/>
    </row>
    <row r="40706" spans="1:4" ht="14.4">
      <c r="A40706"/>
      <c r="B40706"/>
      <c r="C40706"/>
      <c r="D40706" s="198"/>
    </row>
    <row r="40707" spans="1:4" ht="14.4">
      <c r="A40707"/>
      <c r="B40707"/>
      <c r="C40707"/>
      <c r="D40707" s="198"/>
    </row>
    <row r="40708" spans="1:4" ht="14.4">
      <c r="A40708"/>
      <c r="B40708"/>
      <c r="C40708"/>
      <c r="D40708" s="198"/>
    </row>
    <row r="40709" spans="1:4" ht="14.4">
      <c r="A40709"/>
      <c r="B40709"/>
      <c r="C40709"/>
      <c r="D40709" s="198"/>
    </row>
    <row r="40710" spans="1:4" ht="14.4">
      <c r="A40710"/>
      <c r="B40710"/>
      <c r="C40710"/>
      <c r="D40710" s="198"/>
    </row>
    <row r="40711" spans="1:4" ht="14.4">
      <c r="A40711"/>
      <c r="B40711"/>
      <c r="C40711"/>
      <c r="D40711" s="198"/>
    </row>
    <row r="40712" spans="1:4" ht="14.4">
      <c r="A40712"/>
      <c r="B40712"/>
      <c r="C40712"/>
      <c r="D40712" s="198"/>
    </row>
    <row r="40713" spans="1:4" ht="14.4">
      <c r="A40713"/>
      <c r="B40713"/>
      <c r="C40713"/>
      <c r="D40713" s="198"/>
    </row>
    <row r="40714" spans="1:4" ht="14.4">
      <c r="A40714"/>
      <c r="B40714"/>
      <c r="C40714"/>
      <c r="D40714" s="198"/>
    </row>
    <row r="40715" spans="1:4" ht="14.4">
      <c r="A40715"/>
      <c r="B40715"/>
      <c r="C40715"/>
      <c r="D40715" s="198"/>
    </row>
    <row r="40716" spans="1:4" ht="14.4">
      <c r="A40716"/>
      <c r="B40716"/>
      <c r="C40716"/>
      <c r="D40716" s="198"/>
    </row>
    <row r="40717" spans="1:4" ht="14.4">
      <c r="A40717"/>
      <c r="B40717"/>
      <c r="C40717"/>
      <c r="D40717" s="198"/>
    </row>
    <row r="40718" spans="1:4" ht="14.4">
      <c r="A40718"/>
      <c r="B40718"/>
      <c r="C40718"/>
      <c r="D40718" s="198"/>
    </row>
    <row r="40719" spans="1:4" ht="14.4">
      <c r="A40719"/>
      <c r="B40719"/>
      <c r="C40719"/>
      <c r="D40719" s="198"/>
    </row>
    <row r="40720" spans="1:4" ht="14.4">
      <c r="A40720"/>
      <c r="B40720"/>
      <c r="C40720"/>
      <c r="D40720" s="198"/>
    </row>
    <row r="40721" spans="1:4" ht="14.4">
      <c r="A40721"/>
      <c r="B40721"/>
      <c r="C40721"/>
      <c r="D40721" s="198"/>
    </row>
    <row r="40722" spans="1:4" ht="14.4">
      <c r="A40722"/>
      <c r="B40722"/>
      <c r="C40722"/>
      <c r="D40722" s="198"/>
    </row>
    <row r="40723" spans="1:4" ht="14.4">
      <c r="A40723"/>
      <c r="B40723"/>
      <c r="C40723"/>
      <c r="D40723" s="198"/>
    </row>
    <row r="40724" spans="1:4" ht="14.4">
      <c r="A40724"/>
      <c r="B40724"/>
      <c r="C40724"/>
      <c r="D40724" s="198"/>
    </row>
    <row r="40725" spans="1:4" ht="14.4">
      <c r="A40725"/>
      <c r="B40725"/>
      <c r="C40725"/>
      <c r="D40725" s="198"/>
    </row>
    <row r="40726" spans="1:4" ht="14.4">
      <c r="A40726"/>
      <c r="B40726"/>
      <c r="C40726"/>
      <c r="D40726" s="198"/>
    </row>
    <row r="40727" spans="1:4" ht="14.4">
      <c r="A40727"/>
      <c r="B40727"/>
      <c r="C40727"/>
      <c r="D40727" s="198"/>
    </row>
    <row r="40728" spans="1:4" ht="14.4">
      <c r="A40728"/>
      <c r="B40728"/>
      <c r="C40728"/>
      <c r="D40728" s="198"/>
    </row>
    <row r="40729" spans="1:4" ht="14.4">
      <c r="A40729"/>
      <c r="B40729"/>
      <c r="C40729"/>
      <c r="D40729" s="198"/>
    </row>
    <row r="40730" spans="1:4" ht="14.4">
      <c r="A40730"/>
      <c r="B40730"/>
      <c r="C40730"/>
      <c r="D40730" s="198"/>
    </row>
    <row r="40731" spans="1:4" ht="14.4">
      <c r="A40731"/>
      <c r="B40731"/>
      <c r="C40731"/>
      <c r="D40731" s="198"/>
    </row>
    <row r="40732" spans="1:4" ht="14.4">
      <c r="A40732"/>
      <c r="B40732"/>
      <c r="C40732"/>
      <c r="D40732" s="198"/>
    </row>
    <row r="40733" spans="1:4" ht="14.4">
      <c r="A40733"/>
      <c r="B40733"/>
      <c r="C40733"/>
      <c r="D40733" s="198"/>
    </row>
    <row r="40734" spans="1:4" ht="14.4">
      <c r="A40734"/>
      <c r="B40734"/>
      <c r="C40734"/>
      <c r="D40734" s="198"/>
    </row>
    <row r="40735" spans="1:4" ht="14.4">
      <c r="A40735"/>
      <c r="B40735"/>
      <c r="C40735"/>
      <c r="D40735" s="198"/>
    </row>
    <row r="40736" spans="1:4" ht="14.4">
      <c r="A40736"/>
      <c r="B40736"/>
      <c r="C40736"/>
      <c r="D40736" s="198"/>
    </row>
    <row r="40737" spans="1:4" ht="14.4">
      <c r="A40737"/>
      <c r="B40737"/>
      <c r="C40737"/>
      <c r="D40737" s="198"/>
    </row>
    <row r="40738" spans="1:4" ht="14.4">
      <c r="A40738"/>
      <c r="B40738"/>
      <c r="C40738"/>
      <c r="D40738" s="198"/>
    </row>
    <row r="40739" spans="1:4" ht="14.4">
      <c r="A40739"/>
      <c r="B40739"/>
      <c r="C40739"/>
      <c r="D40739" s="198"/>
    </row>
    <row r="40740" spans="1:4" ht="14.4">
      <c r="A40740"/>
      <c r="B40740"/>
      <c r="C40740"/>
      <c r="D40740" s="198"/>
    </row>
    <row r="40741" spans="1:4" ht="14.4">
      <c r="A40741"/>
      <c r="B40741"/>
      <c r="C40741"/>
      <c r="D40741" s="198"/>
    </row>
    <row r="40742" spans="1:4" ht="14.4">
      <c r="A40742"/>
      <c r="B40742"/>
      <c r="C40742"/>
      <c r="D40742" s="198"/>
    </row>
    <row r="40743" spans="1:4" ht="14.4">
      <c r="A40743"/>
      <c r="B40743"/>
      <c r="C40743"/>
      <c r="D40743" s="198"/>
    </row>
    <row r="40744" spans="1:4" ht="14.4">
      <c r="A40744"/>
      <c r="B40744"/>
      <c r="C40744"/>
      <c r="D40744" s="198"/>
    </row>
    <row r="40745" spans="1:4" ht="14.4">
      <c r="A40745"/>
      <c r="B40745"/>
      <c r="C40745"/>
      <c r="D40745" s="198"/>
    </row>
    <row r="40746" spans="1:4" ht="14.4">
      <c r="A40746"/>
      <c r="B40746"/>
      <c r="C40746"/>
      <c r="D40746" s="198"/>
    </row>
    <row r="40747" spans="1:4" ht="14.4">
      <c r="A40747"/>
      <c r="B40747"/>
      <c r="C40747"/>
      <c r="D40747" s="198"/>
    </row>
    <row r="40748" spans="1:4" ht="14.4">
      <c r="A40748"/>
      <c r="B40748"/>
      <c r="C40748"/>
      <c r="D40748" s="198"/>
    </row>
    <row r="40749" spans="1:4" ht="14.4">
      <c r="A40749"/>
      <c r="B40749"/>
      <c r="C40749"/>
      <c r="D40749" s="198"/>
    </row>
    <row r="40750" spans="1:4" ht="14.4">
      <c r="A40750"/>
      <c r="B40750"/>
      <c r="C40750"/>
      <c r="D40750" s="198"/>
    </row>
    <row r="40751" spans="1:4" ht="14.4">
      <c r="A40751"/>
      <c r="B40751"/>
      <c r="C40751"/>
      <c r="D40751" s="198"/>
    </row>
    <row r="40752" spans="1:4" ht="14.4">
      <c r="A40752"/>
      <c r="B40752"/>
      <c r="C40752"/>
      <c r="D40752" s="198"/>
    </row>
    <row r="40753" spans="1:4" ht="14.4">
      <c r="A40753"/>
      <c r="B40753"/>
      <c r="C40753"/>
      <c r="D40753" s="198"/>
    </row>
    <row r="40754" spans="1:4" ht="14.4">
      <c r="A40754"/>
      <c r="B40754"/>
      <c r="C40754"/>
      <c r="D40754" s="198"/>
    </row>
    <row r="40755" spans="1:4" ht="14.4">
      <c r="A40755"/>
      <c r="B40755"/>
      <c r="C40755"/>
      <c r="D40755" s="198"/>
    </row>
    <row r="40756" spans="1:4" ht="14.4">
      <c r="A40756"/>
      <c r="B40756"/>
      <c r="C40756"/>
      <c r="D40756" s="198"/>
    </row>
    <row r="40757" spans="1:4" ht="14.4">
      <c r="A40757"/>
      <c r="B40757"/>
      <c r="C40757"/>
      <c r="D40757" s="198"/>
    </row>
    <row r="40758" spans="1:4" ht="14.4">
      <c r="A40758"/>
      <c r="B40758"/>
      <c r="C40758"/>
      <c r="D40758" s="198"/>
    </row>
    <row r="40759" spans="1:4" ht="14.4">
      <c r="A40759"/>
      <c r="B40759"/>
      <c r="C40759"/>
      <c r="D40759" s="198"/>
    </row>
    <row r="40760" spans="1:4" ht="14.4">
      <c r="A40760"/>
      <c r="B40760"/>
      <c r="C40760"/>
      <c r="D40760" s="198"/>
    </row>
    <row r="40761" spans="1:4" ht="14.4">
      <c r="A40761"/>
      <c r="B40761"/>
      <c r="C40761"/>
      <c r="D40761" s="198"/>
    </row>
    <row r="40762" spans="1:4" ht="14.4">
      <c r="A40762"/>
      <c r="B40762"/>
      <c r="C40762"/>
      <c r="D40762" s="198"/>
    </row>
    <row r="40763" spans="1:4" ht="14.4">
      <c r="A40763"/>
      <c r="B40763"/>
      <c r="C40763"/>
      <c r="D40763" s="198"/>
    </row>
    <row r="40764" spans="1:4" ht="14.4">
      <c r="A40764"/>
      <c r="B40764"/>
      <c r="C40764"/>
      <c r="D40764" s="198"/>
    </row>
    <row r="40765" spans="1:4" ht="14.4">
      <c r="A40765"/>
      <c r="B40765"/>
      <c r="C40765"/>
      <c r="D40765" s="198"/>
    </row>
    <row r="40766" spans="1:4" ht="14.4">
      <c r="A40766"/>
      <c r="B40766"/>
      <c r="C40766"/>
      <c r="D40766" s="198"/>
    </row>
    <row r="40767" spans="1:4" ht="14.4">
      <c r="A40767"/>
      <c r="B40767"/>
      <c r="C40767"/>
      <c r="D40767" s="198"/>
    </row>
    <row r="40768" spans="1:4" ht="14.4">
      <c r="A40768"/>
      <c r="B40768"/>
      <c r="C40768"/>
      <c r="D40768" s="198"/>
    </row>
    <row r="40769" spans="1:4" ht="14.4">
      <c r="A40769"/>
      <c r="B40769"/>
      <c r="C40769"/>
      <c r="D40769" s="198"/>
    </row>
    <row r="40770" spans="1:4" ht="14.4">
      <c r="A40770"/>
      <c r="B40770"/>
      <c r="C40770"/>
      <c r="D40770" s="198"/>
    </row>
    <row r="40771" spans="1:4" ht="14.4">
      <c r="A40771"/>
      <c r="B40771"/>
      <c r="C40771"/>
      <c r="D40771" s="198"/>
    </row>
    <row r="40772" spans="1:4" ht="14.4">
      <c r="A40772"/>
      <c r="B40772"/>
      <c r="C40772"/>
      <c r="D40772" s="198"/>
    </row>
    <row r="40773" spans="1:4" ht="14.4">
      <c r="A40773"/>
      <c r="B40773"/>
      <c r="C40773"/>
      <c r="D40773" s="198"/>
    </row>
    <row r="40774" spans="1:4" ht="14.4">
      <c r="A40774"/>
      <c r="B40774"/>
      <c r="C40774"/>
      <c r="D40774" s="198"/>
    </row>
    <row r="40775" spans="1:4" ht="14.4">
      <c r="A40775"/>
      <c r="B40775"/>
      <c r="C40775"/>
      <c r="D40775" s="198"/>
    </row>
    <row r="40776" spans="1:4" ht="14.4">
      <c r="A40776"/>
      <c r="B40776"/>
      <c r="C40776"/>
      <c r="D40776" s="198"/>
    </row>
    <row r="40777" spans="1:4" ht="14.4">
      <c r="A40777"/>
      <c r="B40777"/>
      <c r="C40777"/>
      <c r="D40777" s="198"/>
    </row>
    <row r="40778" spans="1:4" ht="14.4">
      <c r="A40778"/>
      <c r="B40778"/>
      <c r="C40778"/>
      <c r="D40778" s="198"/>
    </row>
    <row r="40779" spans="1:4" ht="14.4">
      <c r="A40779"/>
      <c r="B40779"/>
      <c r="C40779"/>
      <c r="D40779" s="198"/>
    </row>
    <row r="40780" spans="1:4" ht="14.4">
      <c r="A40780"/>
      <c r="B40780"/>
      <c r="C40780"/>
      <c r="D40780" s="198"/>
    </row>
    <row r="40781" spans="1:4" ht="14.4">
      <c r="A40781"/>
      <c r="B40781"/>
      <c r="C40781"/>
      <c r="D40781" s="198"/>
    </row>
    <row r="40782" spans="1:4" ht="14.4">
      <c r="A40782"/>
      <c r="B40782"/>
      <c r="C40782"/>
      <c r="D40782" s="198"/>
    </row>
    <row r="40783" spans="1:4" ht="14.4">
      <c r="A40783"/>
      <c r="B40783"/>
      <c r="C40783"/>
      <c r="D40783" s="198"/>
    </row>
    <row r="40784" spans="1:4" ht="14.4">
      <c r="A40784"/>
      <c r="B40784"/>
      <c r="C40784"/>
      <c r="D40784" s="198"/>
    </row>
    <row r="40785" spans="1:4" ht="14.4">
      <c r="A40785"/>
      <c r="B40785"/>
      <c r="C40785"/>
      <c r="D40785" s="198"/>
    </row>
    <row r="40786" spans="1:4" ht="14.4">
      <c r="A40786"/>
      <c r="B40786"/>
      <c r="C40786"/>
      <c r="D40786" s="198"/>
    </row>
    <row r="40787" spans="1:4" ht="14.4">
      <c r="A40787"/>
      <c r="B40787"/>
      <c r="C40787"/>
      <c r="D40787" s="198"/>
    </row>
    <row r="40788" spans="1:4" ht="14.4">
      <c r="A40788"/>
      <c r="B40788"/>
      <c r="C40788"/>
      <c r="D40788" s="198"/>
    </row>
    <row r="40789" spans="1:4" ht="14.4">
      <c r="A40789"/>
      <c r="B40789"/>
      <c r="C40789"/>
      <c r="D40789" s="198"/>
    </row>
    <row r="40790" spans="1:4" ht="14.4">
      <c r="A40790"/>
      <c r="B40790"/>
      <c r="C40790"/>
      <c r="D40790" s="198"/>
    </row>
    <row r="40791" spans="1:4" ht="14.4">
      <c r="A40791"/>
      <c r="B40791"/>
      <c r="C40791"/>
      <c r="D40791" s="198"/>
    </row>
    <row r="40792" spans="1:4" ht="14.4">
      <c r="A40792"/>
      <c r="B40792"/>
      <c r="C40792"/>
      <c r="D40792" s="198"/>
    </row>
    <row r="40793" spans="1:4" ht="14.4">
      <c r="A40793"/>
      <c r="B40793"/>
      <c r="C40793"/>
      <c r="D40793" s="198"/>
    </row>
    <row r="40794" spans="1:4" ht="14.4">
      <c r="A40794"/>
      <c r="B40794"/>
      <c r="C40794"/>
      <c r="D40794" s="198"/>
    </row>
    <row r="40795" spans="1:4" ht="14.4">
      <c r="A40795"/>
      <c r="B40795"/>
      <c r="C40795"/>
      <c r="D40795" s="198"/>
    </row>
    <row r="40796" spans="1:4" ht="14.4">
      <c r="A40796"/>
      <c r="B40796"/>
      <c r="C40796"/>
      <c r="D40796" s="198"/>
    </row>
    <row r="40797" spans="1:4" ht="14.4">
      <c r="A40797"/>
      <c r="B40797"/>
      <c r="C40797"/>
      <c r="D40797" s="198"/>
    </row>
    <row r="40798" spans="1:4" ht="14.4">
      <c r="A40798"/>
      <c r="B40798"/>
      <c r="C40798"/>
      <c r="D40798" s="198"/>
    </row>
    <row r="40799" spans="1:4" ht="14.4">
      <c r="A40799"/>
      <c r="B40799"/>
      <c r="C40799"/>
      <c r="D40799" s="198"/>
    </row>
    <row r="40800" spans="1:4" ht="14.4">
      <c r="A40800"/>
      <c r="B40800"/>
      <c r="C40800"/>
      <c r="D40800" s="198"/>
    </row>
    <row r="40801" spans="1:4" ht="14.4">
      <c r="A40801"/>
      <c r="B40801"/>
      <c r="C40801"/>
      <c r="D40801" s="198"/>
    </row>
    <row r="40802" spans="1:4" ht="14.4">
      <c r="A40802"/>
      <c r="B40802"/>
      <c r="C40802"/>
      <c r="D40802" s="198"/>
    </row>
    <row r="40803" spans="1:4" ht="14.4">
      <c r="A40803"/>
      <c r="B40803"/>
      <c r="C40803"/>
      <c r="D40803" s="198"/>
    </row>
    <row r="40804" spans="1:4" ht="14.4">
      <c r="A40804"/>
      <c r="B40804"/>
      <c r="C40804"/>
      <c r="D40804" s="198"/>
    </row>
    <row r="40805" spans="1:4" ht="14.4">
      <c r="A40805"/>
      <c r="B40805"/>
      <c r="C40805"/>
      <c r="D40805" s="198"/>
    </row>
    <row r="40806" spans="1:4" ht="14.4">
      <c r="A40806"/>
      <c r="B40806"/>
      <c r="C40806"/>
      <c r="D40806" s="198"/>
    </row>
    <row r="40807" spans="1:4" ht="14.4">
      <c r="A40807"/>
      <c r="B40807"/>
      <c r="C40807"/>
      <c r="D40807" s="198"/>
    </row>
    <row r="40808" spans="1:4" ht="14.4">
      <c r="A40808"/>
      <c r="B40808"/>
      <c r="C40808"/>
      <c r="D40808" s="198"/>
    </row>
    <row r="40809" spans="1:4" ht="14.4">
      <c r="A40809"/>
      <c r="B40809"/>
      <c r="C40809"/>
      <c r="D40809" s="198"/>
    </row>
    <row r="40810" spans="1:4" ht="14.4">
      <c r="A40810"/>
      <c r="B40810"/>
      <c r="C40810"/>
      <c r="D40810" s="198"/>
    </row>
    <row r="40811" spans="1:4" ht="14.4">
      <c r="A40811"/>
      <c r="B40811"/>
      <c r="C40811"/>
      <c r="D40811" s="198"/>
    </row>
    <row r="40812" spans="1:4" ht="14.4">
      <c r="A40812"/>
      <c r="B40812"/>
      <c r="C40812"/>
      <c r="D40812" s="198"/>
    </row>
    <row r="40813" spans="1:4" ht="14.4">
      <c r="A40813"/>
      <c r="B40813"/>
      <c r="C40813"/>
      <c r="D40813" s="198"/>
    </row>
    <row r="40814" spans="1:4" ht="14.4">
      <c r="A40814"/>
      <c r="B40814"/>
      <c r="C40814"/>
      <c r="D40814" s="198"/>
    </row>
    <row r="40815" spans="1:4" ht="14.4">
      <c r="A40815"/>
      <c r="B40815"/>
      <c r="C40815"/>
      <c r="D40815" s="198"/>
    </row>
    <row r="40816" spans="1:4" ht="14.4">
      <c r="A40816"/>
      <c r="B40816"/>
      <c r="C40816"/>
      <c r="D40816" s="198"/>
    </row>
    <row r="40817" spans="1:4" ht="14.4">
      <c r="A40817"/>
      <c r="B40817"/>
      <c r="C40817"/>
      <c r="D40817" s="198"/>
    </row>
    <row r="40818" spans="1:4" ht="14.4">
      <c r="A40818"/>
      <c r="B40818"/>
      <c r="C40818"/>
      <c r="D40818" s="198"/>
    </row>
    <row r="40819" spans="1:4" ht="14.4">
      <c r="A40819"/>
      <c r="B40819"/>
      <c r="C40819"/>
      <c r="D40819" s="198"/>
    </row>
    <row r="40820" spans="1:4" ht="14.4">
      <c r="A40820"/>
      <c r="B40820"/>
      <c r="C40820"/>
      <c r="D40820" s="198"/>
    </row>
    <row r="40821" spans="1:4" ht="14.4">
      <c r="A40821"/>
      <c r="B40821"/>
      <c r="C40821"/>
      <c r="D40821" s="198"/>
    </row>
    <row r="40822" spans="1:4" ht="14.4">
      <c r="A40822"/>
      <c r="B40822"/>
      <c r="C40822"/>
      <c r="D40822" s="198"/>
    </row>
    <row r="40823" spans="1:4" ht="14.4">
      <c r="A40823"/>
      <c r="B40823"/>
      <c r="C40823"/>
      <c r="D40823" s="198"/>
    </row>
    <row r="40824" spans="1:4" ht="14.4">
      <c r="A40824"/>
      <c r="B40824"/>
      <c r="C40824"/>
      <c r="D40824" s="198"/>
    </row>
    <row r="40825" spans="1:4" ht="14.4">
      <c r="A40825"/>
      <c r="B40825"/>
      <c r="C40825"/>
      <c r="D40825" s="198"/>
    </row>
    <row r="40826" spans="1:4" ht="14.4">
      <c r="A40826"/>
      <c r="B40826"/>
      <c r="C40826"/>
      <c r="D40826" s="198"/>
    </row>
    <row r="40827" spans="1:4" ht="14.4">
      <c r="A40827"/>
      <c r="B40827"/>
      <c r="C40827"/>
      <c r="D40827" s="198"/>
    </row>
    <row r="40828" spans="1:4" ht="14.4">
      <c r="A40828"/>
      <c r="B40828"/>
      <c r="C40828"/>
      <c r="D40828" s="198"/>
    </row>
    <row r="40829" spans="1:4" ht="14.4">
      <c r="A40829"/>
      <c r="B40829"/>
      <c r="C40829"/>
      <c r="D40829" s="198"/>
    </row>
    <row r="40830" spans="1:4" ht="14.4">
      <c r="A40830"/>
      <c r="B40830"/>
      <c r="C40830"/>
      <c r="D40830" s="198"/>
    </row>
    <row r="40831" spans="1:4" ht="14.4">
      <c r="A40831"/>
      <c r="B40831"/>
      <c r="C40831"/>
      <c r="D40831" s="198"/>
    </row>
    <row r="40832" spans="1:4" ht="14.4">
      <c r="A40832"/>
      <c r="B40832"/>
      <c r="C40832"/>
      <c r="D40832" s="198"/>
    </row>
    <row r="40833" spans="1:4" ht="14.4">
      <c r="A40833"/>
      <c r="B40833"/>
      <c r="C40833"/>
      <c r="D40833" s="198"/>
    </row>
    <row r="40834" spans="1:4" ht="14.4">
      <c r="A40834"/>
      <c r="B40834"/>
      <c r="C40834"/>
      <c r="D40834" s="198"/>
    </row>
    <row r="40835" spans="1:4" ht="14.4">
      <c r="A40835"/>
      <c r="B40835"/>
      <c r="C40835"/>
      <c r="D40835" s="198"/>
    </row>
    <row r="40836" spans="1:4" ht="14.4">
      <c r="A40836"/>
      <c r="B40836"/>
      <c r="C40836"/>
      <c r="D40836" s="198"/>
    </row>
    <row r="40837" spans="1:4" ht="14.4">
      <c r="A40837"/>
      <c r="B40837"/>
      <c r="C40837"/>
      <c r="D40837" s="198"/>
    </row>
    <row r="40838" spans="1:4" ht="14.4">
      <c r="A40838"/>
      <c r="B40838"/>
      <c r="C40838"/>
      <c r="D40838" s="198"/>
    </row>
    <row r="40839" spans="1:4" ht="14.4">
      <c r="A40839"/>
      <c r="B40839"/>
      <c r="C40839"/>
      <c r="D40839" s="198"/>
    </row>
    <row r="40840" spans="1:4" ht="14.4">
      <c r="A40840"/>
      <c r="B40840"/>
      <c r="C40840"/>
      <c r="D40840" s="198"/>
    </row>
    <row r="40841" spans="1:4" ht="14.4">
      <c r="A40841"/>
      <c r="B40841"/>
      <c r="C40841"/>
      <c r="D40841" s="198"/>
    </row>
    <row r="40842" spans="1:4" ht="14.4">
      <c r="A40842"/>
      <c r="B40842"/>
      <c r="C40842"/>
      <c r="D40842" s="198"/>
    </row>
    <row r="40843" spans="1:4" ht="14.4">
      <c r="A40843"/>
      <c r="B40843"/>
      <c r="C40843"/>
      <c r="D40843" s="198"/>
    </row>
    <row r="40844" spans="1:4" ht="14.4">
      <c r="A40844"/>
      <c r="B40844"/>
      <c r="C40844"/>
      <c r="D40844" s="198"/>
    </row>
    <row r="40845" spans="1:4" ht="14.4">
      <c r="A40845"/>
      <c r="B40845"/>
      <c r="C40845"/>
      <c r="D40845" s="198"/>
    </row>
    <row r="40846" spans="1:4" ht="14.4">
      <c r="A40846"/>
      <c r="B40846"/>
      <c r="C40846"/>
      <c r="D40846" s="198"/>
    </row>
    <row r="40847" spans="1:4" ht="14.4">
      <c r="A40847"/>
      <c r="B40847"/>
      <c r="C40847"/>
      <c r="D40847" s="198"/>
    </row>
    <row r="40848" spans="1:4" ht="14.4">
      <c r="A40848"/>
      <c r="B40848"/>
      <c r="C40848"/>
      <c r="D40848" s="198"/>
    </row>
    <row r="40849" spans="1:4" ht="14.4">
      <c r="A40849"/>
      <c r="B40849"/>
      <c r="C40849"/>
      <c r="D40849" s="198"/>
    </row>
    <row r="40850" spans="1:4" ht="14.4">
      <c r="A40850"/>
      <c r="B40850"/>
      <c r="C40850"/>
      <c r="D40850" s="198"/>
    </row>
    <row r="40851" spans="1:4" ht="14.4">
      <c r="A40851"/>
      <c r="B40851"/>
      <c r="C40851"/>
      <c r="D40851" s="198"/>
    </row>
    <row r="40852" spans="1:4" ht="14.4">
      <c r="A40852"/>
      <c r="B40852"/>
      <c r="C40852"/>
      <c r="D40852" s="198"/>
    </row>
    <row r="40853" spans="1:4" ht="14.4">
      <c r="A40853"/>
      <c r="B40853"/>
      <c r="C40853"/>
      <c r="D40853" s="198"/>
    </row>
    <row r="40854" spans="1:4" ht="14.4">
      <c r="A40854"/>
      <c r="B40854"/>
      <c r="C40854"/>
      <c r="D40854" s="198"/>
    </row>
    <row r="40855" spans="1:4" ht="14.4">
      <c r="A40855"/>
      <c r="B40855"/>
      <c r="C40855"/>
      <c r="D40855" s="198"/>
    </row>
    <row r="40856" spans="1:4" ht="14.4">
      <c r="A40856"/>
      <c r="B40856"/>
      <c r="C40856"/>
      <c r="D40856" s="198"/>
    </row>
    <row r="40857" spans="1:4" ht="14.4">
      <c r="A40857"/>
      <c r="B40857"/>
      <c r="C40857"/>
      <c r="D40857" s="198"/>
    </row>
    <row r="40858" spans="1:4" ht="14.4">
      <c r="A40858"/>
      <c r="B40858"/>
      <c r="C40858"/>
      <c r="D40858" s="198"/>
    </row>
    <row r="40859" spans="1:4" ht="14.4">
      <c r="A40859"/>
      <c r="B40859"/>
      <c r="C40859"/>
      <c r="D40859" s="198"/>
    </row>
    <row r="40860" spans="1:4" ht="14.4">
      <c r="A40860"/>
      <c r="B40860"/>
      <c r="C40860"/>
      <c r="D40860" s="198"/>
    </row>
    <row r="40861" spans="1:4" ht="14.4">
      <c r="A40861"/>
      <c r="B40861"/>
      <c r="C40861"/>
      <c r="D40861" s="198"/>
    </row>
    <row r="40862" spans="1:4" ht="14.4">
      <c r="A40862"/>
      <c r="B40862"/>
      <c r="C40862"/>
      <c r="D40862" s="198"/>
    </row>
    <row r="40863" spans="1:4" ht="14.4">
      <c r="A40863"/>
      <c r="B40863"/>
      <c r="C40863"/>
      <c r="D40863" s="198"/>
    </row>
    <row r="40864" spans="1:4" ht="14.4">
      <c r="A40864"/>
      <c r="B40864"/>
      <c r="C40864"/>
      <c r="D40864" s="198"/>
    </row>
    <row r="40865" spans="1:4" ht="14.4">
      <c r="A40865"/>
      <c r="B40865"/>
      <c r="C40865"/>
      <c r="D40865" s="198"/>
    </row>
    <row r="40866" spans="1:4" ht="14.4">
      <c r="A40866"/>
      <c r="B40866"/>
      <c r="C40866"/>
      <c r="D40866" s="198"/>
    </row>
    <row r="40867" spans="1:4" ht="14.4">
      <c r="A40867"/>
      <c r="B40867"/>
      <c r="C40867"/>
      <c r="D40867" s="198"/>
    </row>
    <row r="40868" spans="1:4" ht="14.4">
      <c r="A40868"/>
      <c r="B40868"/>
      <c r="C40868"/>
      <c r="D40868" s="198"/>
    </row>
    <row r="40869" spans="1:4" ht="14.4">
      <c r="A40869"/>
      <c r="B40869"/>
      <c r="C40869"/>
      <c r="D40869" s="198"/>
    </row>
    <row r="40870" spans="1:4" ht="14.4">
      <c r="A40870"/>
      <c r="B40870"/>
      <c r="C40870"/>
      <c r="D40870" s="198"/>
    </row>
    <row r="40871" spans="1:4" ht="14.4">
      <c r="A40871"/>
      <c r="B40871"/>
      <c r="C40871"/>
      <c r="D40871" s="198"/>
    </row>
    <row r="40872" spans="1:4" ht="14.4">
      <c r="A40872"/>
      <c r="B40872"/>
      <c r="C40872"/>
      <c r="D40872" s="198"/>
    </row>
    <row r="40873" spans="1:4" ht="14.4">
      <c r="A40873"/>
      <c r="B40873"/>
      <c r="C40873"/>
      <c r="D40873" s="198"/>
    </row>
    <row r="40874" spans="1:4" ht="14.4">
      <c r="A40874"/>
      <c r="B40874"/>
      <c r="C40874"/>
      <c r="D40874" s="198"/>
    </row>
    <row r="40875" spans="1:4" ht="14.4">
      <c r="A40875"/>
      <c r="B40875"/>
      <c r="C40875"/>
      <c r="D40875" s="198"/>
    </row>
    <row r="40876" spans="1:4" ht="14.4">
      <c r="A40876"/>
      <c r="B40876"/>
      <c r="C40876"/>
      <c r="D40876" s="198"/>
    </row>
    <row r="40877" spans="1:4" ht="14.4">
      <c r="A40877"/>
      <c r="B40877"/>
      <c r="C40877"/>
      <c r="D40877" s="198"/>
    </row>
    <row r="40878" spans="1:4" ht="14.4">
      <c r="A40878"/>
      <c r="B40878"/>
      <c r="C40878"/>
      <c r="D40878" s="198"/>
    </row>
    <row r="40879" spans="1:4" ht="14.4">
      <c r="A40879"/>
      <c r="B40879"/>
      <c r="C40879"/>
      <c r="D40879" s="198"/>
    </row>
    <row r="40880" spans="1:4" ht="14.4">
      <c r="A40880"/>
      <c r="B40880"/>
      <c r="C40880"/>
      <c r="D40880" s="198"/>
    </row>
    <row r="40881" spans="1:4" ht="14.4">
      <c r="A40881"/>
      <c r="B40881"/>
      <c r="C40881"/>
      <c r="D40881" s="198"/>
    </row>
    <row r="40882" spans="1:4" ht="14.4">
      <c r="A40882"/>
      <c r="B40882"/>
      <c r="C40882"/>
      <c r="D40882" s="198"/>
    </row>
    <row r="40883" spans="1:4" ht="14.4">
      <c r="A40883"/>
      <c r="B40883"/>
      <c r="C40883"/>
      <c r="D40883" s="198"/>
    </row>
    <row r="40884" spans="1:4" ht="14.4">
      <c r="A40884"/>
      <c r="B40884"/>
      <c r="C40884"/>
      <c r="D40884" s="198"/>
    </row>
    <row r="40885" spans="1:4" ht="14.4">
      <c r="A40885"/>
      <c r="B40885"/>
      <c r="C40885"/>
      <c r="D40885" s="198"/>
    </row>
    <row r="40886" spans="1:4" ht="14.4">
      <c r="A40886"/>
      <c r="B40886"/>
      <c r="C40886"/>
      <c r="D40886" s="198"/>
    </row>
    <row r="40887" spans="1:4" ht="14.4">
      <c r="A40887"/>
      <c r="B40887"/>
      <c r="C40887"/>
      <c r="D40887" s="198"/>
    </row>
    <row r="40888" spans="1:4" ht="14.4">
      <c r="A40888"/>
      <c r="B40888"/>
      <c r="C40888"/>
      <c r="D40888" s="198"/>
    </row>
    <row r="40889" spans="1:4" ht="14.4">
      <c r="A40889"/>
      <c r="B40889"/>
      <c r="C40889"/>
      <c r="D40889" s="198"/>
    </row>
    <row r="40890" spans="1:4" ht="14.4">
      <c r="A40890"/>
      <c r="B40890"/>
      <c r="C40890"/>
      <c r="D40890" s="198"/>
    </row>
    <row r="40891" spans="1:4" ht="14.4">
      <c r="A40891"/>
      <c r="B40891"/>
      <c r="C40891"/>
      <c r="D40891" s="198"/>
    </row>
    <row r="40892" spans="1:4" ht="14.4">
      <c r="A40892"/>
      <c r="B40892"/>
      <c r="C40892"/>
      <c r="D40892" s="198"/>
    </row>
    <row r="40893" spans="1:4" ht="14.4">
      <c r="A40893"/>
      <c r="B40893"/>
      <c r="C40893"/>
      <c r="D40893" s="198"/>
    </row>
    <row r="40894" spans="1:4" ht="14.4">
      <c r="A40894"/>
      <c r="B40894"/>
      <c r="C40894"/>
      <c r="D40894" s="198"/>
    </row>
    <row r="40895" spans="1:4" ht="14.4">
      <c r="A40895"/>
      <c r="B40895"/>
      <c r="C40895"/>
      <c r="D40895" s="198"/>
    </row>
    <row r="40896" spans="1:4" ht="14.4">
      <c r="A40896"/>
      <c r="B40896"/>
      <c r="C40896"/>
      <c r="D40896" s="198"/>
    </row>
    <row r="40897" spans="1:4" ht="14.4">
      <c r="A40897"/>
      <c r="B40897"/>
      <c r="C40897"/>
      <c r="D40897" s="198"/>
    </row>
    <row r="40898" spans="1:4" ht="14.4">
      <c r="A40898"/>
      <c r="B40898"/>
      <c r="C40898"/>
      <c r="D40898" s="198"/>
    </row>
    <row r="40899" spans="1:4" ht="14.4">
      <c r="A40899"/>
      <c r="B40899"/>
      <c r="C40899"/>
      <c r="D40899" s="198"/>
    </row>
    <row r="40900" spans="1:4" ht="14.4">
      <c r="A40900"/>
      <c r="B40900"/>
      <c r="C40900"/>
      <c r="D40900" s="198"/>
    </row>
    <row r="40901" spans="1:4" ht="14.4">
      <c r="A40901"/>
      <c r="B40901"/>
      <c r="C40901"/>
      <c r="D40901" s="198"/>
    </row>
    <row r="40902" spans="1:4" ht="14.4">
      <c r="A40902"/>
      <c r="B40902"/>
      <c r="C40902"/>
      <c r="D40902" s="198"/>
    </row>
    <row r="40903" spans="1:4" ht="14.4">
      <c r="A40903"/>
      <c r="B40903"/>
      <c r="C40903"/>
      <c r="D40903" s="198"/>
    </row>
    <row r="40904" spans="1:4" ht="14.4">
      <c r="A40904"/>
      <c r="B40904"/>
      <c r="C40904"/>
      <c r="D40904" s="198"/>
    </row>
    <row r="40905" spans="1:4" ht="14.4">
      <c r="A40905"/>
      <c r="B40905"/>
      <c r="C40905"/>
      <c r="D40905" s="198"/>
    </row>
    <row r="40906" spans="1:4" ht="14.4">
      <c r="A40906"/>
      <c r="B40906"/>
      <c r="C40906"/>
      <c r="D40906" s="198"/>
    </row>
    <row r="40907" spans="1:4" ht="14.4">
      <c r="A40907"/>
      <c r="B40907"/>
      <c r="C40907"/>
      <c r="D40907" s="198"/>
    </row>
    <row r="40908" spans="1:4" ht="14.4">
      <c r="A40908"/>
      <c r="B40908"/>
      <c r="C40908"/>
      <c r="D40908" s="198"/>
    </row>
    <row r="40909" spans="1:4" ht="14.4">
      <c r="A40909"/>
      <c r="B40909"/>
      <c r="C40909"/>
      <c r="D40909" s="198"/>
    </row>
    <row r="40910" spans="1:4" ht="14.4">
      <c r="A40910"/>
      <c r="B40910"/>
      <c r="C40910"/>
      <c r="D40910" s="198"/>
    </row>
    <row r="40911" spans="1:4" ht="14.4">
      <c r="A40911"/>
      <c r="B40911"/>
      <c r="C40911"/>
      <c r="D40911" s="198"/>
    </row>
    <row r="40912" spans="1:4" ht="14.4">
      <c r="A40912"/>
      <c r="B40912"/>
      <c r="C40912"/>
      <c r="D40912" s="198"/>
    </row>
    <row r="40913" spans="1:4" ht="14.4">
      <c r="A40913"/>
      <c r="B40913"/>
      <c r="C40913"/>
      <c r="D40913" s="198"/>
    </row>
    <row r="40914" spans="1:4" ht="14.4">
      <c r="A40914"/>
      <c r="B40914"/>
      <c r="C40914"/>
      <c r="D40914" s="198"/>
    </row>
    <row r="40915" spans="1:4" ht="14.4">
      <c r="A40915"/>
      <c r="B40915"/>
      <c r="C40915"/>
      <c r="D40915" s="198"/>
    </row>
    <row r="40916" spans="1:4" ht="14.4">
      <c r="A40916"/>
      <c r="B40916"/>
      <c r="C40916"/>
      <c r="D40916" s="198"/>
    </row>
    <row r="40917" spans="1:4" ht="14.4">
      <c r="A40917"/>
      <c r="B40917"/>
      <c r="C40917"/>
      <c r="D40917" s="198"/>
    </row>
    <row r="40918" spans="1:4" ht="14.4">
      <c r="A40918"/>
      <c r="B40918"/>
      <c r="C40918"/>
      <c r="D40918" s="198"/>
    </row>
    <row r="40919" spans="1:4" ht="14.4">
      <c r="A40919"/>
      <c r="B40919"/>
      <c r="C40919"/>
      <c r="D40919" s="198"/>
    </row>
    <row r="40920" spans="1:4" ht="14.4">
      <c r="A40920"/>
      <c r="B40920"/>
      <c r="C40920"/>
      <c r="D40920" s="198"/>
    </row>
    <row r="40921" spans="1:4" ht="14.4">
      <c r="A40921"/>
      <c r="B40921"/>
      <c r="C40921"/>
      <c r="D40921" s="198"/>
    </row>
    <row r="40922" spans="1:4" ht="14.4">
      <c r="A40922"/>
      <c r="B40922"/>
      <c r="C40922"/>
      <c r="D40922" s="198"/>
    </row>
    <row r="40923" spans="1:4" ht="14.4">
      <c r="A40923"/>
      <c r="B40923"/>
      <c r="C40923"/>
      <c r="D40923" s="198"/>
    </row>
    <row r="40924" spans="1:4" ht="14.4">
      <c r="A40924"/>
      <c r="B40924"/>
      <c r="C40924"/>
      <c r="D40924" s="198"/>
    </row>
    <row r="40925" spans="1:4" ht="14.4">
      <c r="A40925"/>
      <c r="B40925"/>
      <c r="C40925"/>
      <c r="D40925" s="198"/>
    </row>
    <row r="40926" spans="1:4" ht="14.4">
      <c r="A40926"/>
      <c r="B40926"/>
      <c r="C40926"/>
      <c r="D40926" s="198"/>
    </row>
    <row r="40927" spans="1:4" ht="14.4">
      <c r="A40927"/>
      <c r="B40927"/>
      <c r="C40927"/>
      <c r="D40927" s="198"/>
    </row>
    <row r="40928" spans="1:4" ht="14.4">
      <c r="A40928"/>
      <c r="B40928"/>
      <c r="C40928"/>
      <c r="D40928" s="198"/>
    </row>
    <row r="40929" spans="1:4" ht="14.4">
      <c r="A40929"/>
      <c r="B40929"/>
      <c r="C40929"/>
      <c r="D40929" s="198"/>
    </row>
    <row r="40930" spans="1:4" ht="14.4">
      <c r="A40930"/>
      <c r="B40930"/>
      <c r="C40930"/>
      <c r="D40930" s="198"/>
    </row>
    <row r="40931" spans="1:4" ht="14.4">
      <c r="A40931"/>
      <c r="B40931"/>
      <c r="C40931"/>
      <c r="D40931" s="198"/>
    </row>
    <row r="40932" spans="1:4" ht="14.4">
      <c r="A40932"/>
      <c r="B40932"/>
      <c r="C40932"/>
      <c r="D40932" s="198"/>
    </row>
    <row r="40933" spans="1:4" ht="14.4">
      <c r="A40933"/>
      <c r="B40933"/>
      <c r="C40933"/>
      <c r="D40933" s="198"/>
    </row>
    <row r="40934" spans="1:4" ht="14.4">
      <c r="A40934"/>
      <c r="B40934"/>
      <c r="C40934"/>
      <c r="D40934" s="198"/>
    </row>
    <row r="40935" spans="1:4" ht="14.4">
      <c r="A40935"/>
      <c r="B40935"/>
      <c r="C40935"/>
      <c r="D40935" s="198"/>
    </row>
    <row r="40936" spans="1:4" ht="14.4">
      <c r="A40936"/>
      <c r="B40936"/>
      <c r="C40936"/>
      <c r="D40936" s="198"/>
    </row>
    <row r="40937" spans="1:4" ht="14.4">
      <c r="A40937"/>
      <c r="B40937"/>
      <c r="C40937"/>
      <c r="D40937" s="198"/>
    </row>
    <row r="40938" spans="1:4" ht="14.4">
      <c r="A40938"/>
      <c r="B40938"/>
      <c r="C40938"/>
      <c r="D40938" s="198"/>
    </row>
    <row r="40939" spans="1:4" ht="14.4">
      <c r="A40939"/>
      <c r="B40939"/>
      <c r="C40939"/>
      <c r="D40939" s="198"/>
    </row>
    <row r="40940" spans="1:4" ht="14.4">
      <c r="A40940"/>
      <c r="B40940"/>
      <c r="C40940"/>
      <c r="D40940" s="198"/>
    </row>
    <row r="40941" spans="1:4" ht="14.4">
      <c r="A40941"/>
      <c r="B40941"/>
      <c r="C40941"/>
      <c r="D40941" s="198"/>
    </row>
    <row r="40942" spans="1:4" ht="14.4">
      <c r="A40942"/>
      <c r="B40942"/>
      <c r="C40942"/>
      <c r="D40942" s="198"/>
    </row>
    <row r="40943" spans="1:4" ht="14.4">
      <c r="A40943"/>
      <c r="B40943"/>
      <c r="C40943"/>
      <c r="D40943" s="198"/>
    </row>
    <row r="40944" spans="1:4" ht="14.4">
      <c r="A40944"/>
      <c r="B40944"/>
      <c r="C40944"/>
      <c r="D40944" s="198"/>
    </row>
    <row r="40945" spans="1:4" ht="14.4">
      <c r="A40945"/>
      <c r="B40945"/>
      <c r="C40945"/>
      <c r="D40945" s="198"/>
    </row>
    <row r="40946" spans="1:4" ht="14.4">
      <c r="A40946"/>
      <c r="B40946"/>
      <c r="C40946"/>
      <c r="D40946" s="198"/>
    </row>
    <row r="40947" spans="1:4" ht="14.4">
      <c r="A40947"/>
      <c r="B40947"/>
      <c r="C40947"/>
      <c r="D40947" s="198"/>
    </row>
    <row r="40948" spans="1:4" ht="14.4">
      <c r="A40948"/>
      <c r="B40948"/>
      <c r="C40948"/>
      <c r="D40948" s="198"/>
    </row>
    <row r="40949" spans="1:4" ht="14.4">
      <c r="A40949"/>
      <c r="B40949"/>
      <c r="C40949"/>
      <c r="D40949" s="198"/>
    </row>
    <row r="40950" spans="1:4" ht="14.4">
      <c r="A40950"/>
      <c r="B40950"/>
      <c r="C40950"/>
      <c r="D40950" s="198"/>
    </row>
    <row r="40951" spans="1:4" ht="14.4">
      <c r="A40951"/>
      <c r="B40951"/>
      <c r="C40951"/>
      <c r="D40951" s="198"/>
    </row>
    <row r="40952" spans="1:4" ht="14.4">
      <c r="A40952"/>
      <c r="B40952"/>
      <c r="C40952"/>
      <c r="D40952" s="198"/>
    </row>
    <row r="40953" spans="1:4" ht="14.4">
      <c r="A40953"/>
      <c r="B40953"/>
      <c r="C40953"/>
      <c r="D40953" s="198"/>
    </row>
    <row r="40954" spans="1:4" ht="14.4">
      <c r="A40954"/>
      <c r="B40954"/>
      <c r="C40954"/>
      <c r="D40954" s="198"/>
    </row>
    <row r="40955" spans="1:4" ht="14.4">
      <c r="A40955"/>
      <c r="B40955"/>
      <c r="C40955"/>
      <c r="D40955" s="198"/>
    </row>
    <row r="40956" spans="1:4" ht="14.4">
      <c r="A40956"/>
      <c r="B40956"/>
      <c r="C40956"/>
      <c r="D40956" s="198"/>
    </row>
    <row r="40957" spans="1:4" ht="14.4">
      <c r="A40957"/>
      <c r="B40957"/>
      <c r="C40957"/>
      <c r="D40957" s="198"/>
    </row>
    <row r="40958" spans="1:4" ht="14.4">
      <c r="A40958"/>
      <c r="B40958"/>
      <c r="C40958"/>
      <c r="D40958" s="198"/>
    </row>
    <row r="40959" spans="1:4" ht="14.4">
      <c r="A40959"/>
      <c r="B40959"/>
      <c r="C40959"/>
      <c r="D40959" s="198"/>
    </row>
    <row r="40960" spans="1:4" ht="14.4">
      <c r="A40960"/>
      <c r="B40960"/>
      <c r="C40960"/>
      <c r="D40960" s="198"/>
    </row>
    <row r="40961" spans="1:4" ht="14.4">
      <c r="A40961"/>
      <c r="B40961"/>
      <c r="C40961"/>
      <c r="D40961" s="198"/>
    </row>
    <row r="40962" spans="1:4" ht="14.4">
      <c r="A40962"/>
      <c r="B40962"/>
      <c r="C40962"/>
      <c r="D40962" s="198"/>
    </row>
    <row r="40963" spans="1:4" ht="14.4">
      <c r="A40963"/>
      <c r="B40963"/>
      <c r="C40963"/>
      <c r="D40963" s="198"/>
    </row>
    <row r="40964" spans="1:4" ht="14.4">
      <c r="A40964"/>
      <c r="B40964"/>
      <c r="C40964"/>
      <c r="D40964" s="198"/>
    </row>
    <row r="40965" spans="1:4" ht="14.4">
      <c r="A40965"/>
      <c r="B40965"/>
      <c r="C40965"/>
      <c r="D40965" s="198"/>
    </row>
    <row r="40966" spans="1:4" ht="14.4">
      <c r="A40966"/>
      <c r="B40966"/>
      <c r="C40966"/>
      <c r="D40966" s="198"/>
    </row>
    <row r="40967" spans="1:4" ht="14.4">
      <c r="A40967"/>
      <c r="B40967"/>
      <c r="C40967"/>
      <c r="D40967" s="198"/>
    </row>
    <row r="40968" spans="1:4" ht="14.4">
      <c r="A40968"/>
      <c r="B40968"/>
      <c r="C40968"/>
      <c r="D40968" s="198"/>
    </row>
    <row r="40969" spans="1:4" ht="14.4">
      <c r="A40969"/>
      <c r="B40969"/>
      <c r="C40969"/>
      <c r="D40969" s="198"/>
    </row>
    <row r="40970" spans="1:4" ht="14.4">
      <c r="A40970"/>
      <c r="B40970"/>
      <c r="C40970"/>
      <c r="D40970" s="198"/>
    </row>
    <row r="40971" spans="1:4" ht="14.4">
      <c r="A40971"/>
      <c r="B40971"/>
      <c r="C40971"/>
      <c r="D40971" s="198"/>
    </row>
    <row r="40972" spans="1:4" ht="14.4">
      <c r="A40972"/>
      <c r="B40972"/>
      <c r="C40972"/>
      <c r="D40972" s="198"/>
    </row>
    <row r="40973" spans="1:4" ht="14.4">
      <c r="A40973"/>
      <c r="B40973"/>
      <c r="C40973"/>
      <c r="D40973" s="198"/>
    </row>
    <row r="40974" spans="1:4" ht="14.4">
      <c r="A40974"/>
      <c r="B40974"/>
      <c r="C40974"/>
      <c r="D40974" s="198"/>
    </row>
    <row r="40975" spans="1:4" ht="14.4">
      <c r="A40975"/>
      <c r="B40975"/>
      <c r="C40975"/>
      <c r="D40975" s="198"/>
    </row>
    <row r="40976" spans="1:4" ht="14.4">
      <c r="A40976"/>
      <c r="B40976"/>
      <c r="C40976"/>
      <c r="D40976" s="198"/>
    </row>
    <row r="40977" spans="1:4" ht="14.4">
      <c r="A40977"/>
      <c r="B40977"/>
      <c r="C40977"/>
      <c r="D40977" s="198"/>
    </row>
    <row r="40978" spans="1:4" ht="14.4">
      <c r="A40978"/>
      <c r="B40978"/>
      <c r="C40978"/>
      <c r="D40978" s="198"/>
    </row>
    <row r="40979" spans="1:4" ht="14.4">
      <c r="A40979"/>
      <c r="B40979"/>
      <c r="C40979"/>
      <c r="D40979" s="198"/>
    </row>
    <row r="40980" spans="1:4" ht="14.4">
      <c r="A40980"/>
      <c r="B40980"/>
      <c r="C40980"/>
      <c r="D40980" s="198"/>
    </row>
    <row r="40981" spans="1:4" ht="14.4">
      <c r="A40981"/>
      <c r="B40981"/>
      <c r="C40981"/>
      <c r="D40981" s="198"/>
    </row>
    <row r="40982" spans="1:4" ht="14.4">
      <c r="A40982"/>
      <c r="B40982"/>
      <c r="C40982"/>
      <c r="D40982" s="198"/>
    </row>
    <row r="40983" spans="1:4" ht="14.4">
      <c r="A40983"/>
      <c r="B40983"/>
      <c r="C40983"/>
      <c r="D40983" s="198"/>
    </row>
    <row r="40984" spans="1:4" ht="14.4">
      <c r="A40984"/>
      <c r="B40984"/>
      <c r="C40984"/>
      <c r="D40984" s="198"/>
    </row>
    <row r="40985" spans="1:4" ht="14.4">
      <c r="A40985"/>
      <c r="B40985"/>
      <c r="C40985"/>
      <c r="D40985" s="198"/>
    </row>
    <row r="40986" spans="1:4" ht="14.4">
      <c r="A40986"/>
      <c r="B40986"/>
      <c r="C40986"/>
      <c r="D40986" s="198"/>
    </row>
    <row r="40987" spans="1:4" ht="14.4">
      <c r="A40987"/>
      <c r="B40987"/>
      <c r="C40987"/>
      <c r="D40987" s="198"/>
    </row>
    <row r="40988" spans="1:4" ht="14.4">
      <c r="A40988"/>
      <c r="B40988"/>
      <c r="C40988"/>
      <c r="D40988" s="198"/>
    </row>
    <row r="40989" spans="1:4" ht="14.4">
      <c r="A40989"/>
      <c r="B40989"/>
      <c r="C40989"/>
      <c r="D40989" s="198"/>
    </row>
    <row r="40990" spans="1:4" ht="14.4">
      <c r="A40990"/>
      <c r="B40990"/>
      <c r="C40990"/>
      <c r="D40990" s="198"/>
    </row>
    <row r="40991" spans="1:4" ht="14.4">
      <c r="A40991"/>
      <c r="B40991"/>
      <c r="C40991"/>
      <c r="D40991" s="198"/>
    </row>
    <row r="40992" spans="1:4" ht="14.4">
      <c r="A40992"/>
      <c r="B40992"/>
      <c r="C40992"/>
      <c r="D40992" s="198"/>
    </row>
    <row r="40993" spans="1:4" ht="14.4">
      <c r="A40993"/>
      <c r="B40993"/>
      <c r="C40993"/>
      <c r="D40993" s="198"/>
    </row>
    <row r="40994" spans="1:4" ht="14.4">
      <c r="A40994"/>
      <c r="B40994"/>
      <c r="C40994"/>
      <c r="D40994" s="198"/>
    </row>
    <row r="40995" spans="1:4" ht="14.4">
      <c r="A40995"/>
      <c r="B40995"/>
      <c r="C40995"/>
      <c r="D40995" s="198"/>
    </row>
    <row r="40996" spans="1:4" ht="14.4">
      <c r="A40996"/>
      <c r="B40996"/>
      <c r="C40996"/>
      <c r="D40996" s="198"/>
    </row>
    <row r="40997" spans="1:4" ht="14.4">
      <c r="A40997"/>
      <c r="B40997"/>
      <c r="C40997"/>
      <c r="D40997" s="198"/>
    </row>
    <row r="40998" spans="1:4" ht="14.4">
      <c r="A40998"/>
      <c r="B40998"/>
      <c r="C40998"/>
      <c r="D40998" s="198"/>
    </row>
    <row r="40999" spans="1:4" ht="14.4">
      <c r="A40999"/>
      <c r="B40999"/>
      <c r="C40999"/>
      <c r="D40999" s="198"/>
    </row>
    <row r="41000" spans="1:4" ht="14.4">
      <c r="A41000"/>
      <c r="B41000"/>
      <c r="C41000"/>
      <c r="D41000" s="198"/>
    </row>
    <row r="41001" spans="1:4" ht="14.4">
      <c r="A41001"/>
      <c r="B41001"/>
      <c r="C41001"/>
      <c r="D41001" s="198"/>
    </row>
    <row r="41002" spans="1:4" ht="14.4">
      <c r="A41002"/>
      <c r="B41002"/>
      <c r="C41002"/>
      <c r="D41002" s="198"/>
    </row>
    <row r="41003" spans="1:4" ht="14.4">
      <c r="A41003"/>
      <c r="B41003"/>
      <c r="C41003"/>
      <c r="D41003" s="198"/>
    </row>
    <row r="41004" spans="1:4" ht="14.4">
      <c r="A41004"/>
      <c r="B41004"/>
      <c r="C41004"/>
      <c r="D41004" s="198"/>
    </row>
    <row r="41005" spans="1:4" ht="14.4">
      <c r="A41005"/>
      <c r="B41005"/>
      <c r="C41005"/>
      <c r="D41005" s="198"/>
    </row>
    <row r="41006" spans="1:4" ht="14.4">
      <c r="A41006"/>
      <c r="B41006"/>
      <c r="C41006"/>
      <c r="D41006" s="198"/>
    </row>
    <row r="41007" spans="1:4" ht="14.4">
      <c r="A41007"/>
      <c r="B41007"/>
      <c r="C41007"/>
      <c r="D41007" s="198"/>
    </row>
    <row r="41008" spans="1:4" ht="14.4">
      <c r="A41008"/>
      <c r="B41008"/>
      <c r="C41008"/>
      <c r="D41008" s="198"/>
    </row>
    <row r="41009" spans="1:4" ht="14.4">
      <c r="A41009"/>
      <c r="B41009"/>
      <c r="C41009"/>
      <c r="D41009" s="198"/>
    </row>
    <row r="41010" spans="1:4" ht="14.4">
      <c r="A41010"/>
      <c r="B41010"/>
      <c r="C41010"/>
      <c r="D41010" s="198"/>
    </row>
    <row r="41011" spans="1:4" ht="14.4">
      <c r="A41011"/>
      <c r="B41011"/>
      <c r="C41011"/>
      <c r="D41011" s="198"/>
    </row>
    <row r="41012" spans="1:4" ht="14.4">
      <c r="A41012"/>
      <c r="B41012"/>
      <c r="C41012"/>
      <c r="D41012" s="198"/>
    </row>
    <row r="41013" spans="1:4" ht="14.4">
      <c r="A41013"/>
      <c r="B41013"/>
      <c r="C41013"/>
      <c r="D41013" s="198"/>
    </row>
    <row r="41014" spans="1:4" ht="14.4">
      <c r="A41014"/>
      <c r="B41014"/>
      <c r="C41014"/>
      <c r="D41014" s="198"/>
    </row>
    <row r="41015" spans="1:4" ht="14.4">
      <c r="A41015"/>
      <c r="B41015"/>
      <c r="C41015"/>
      <c r="D41015" s="198"/>
    </row>
    <row r="41016" spans="1:4" ht="14.4">
      <c r="A41016"/>
      <c r="B41016"/>
      <c r="C41016"/>
      <c r="D41016" s="198"/>
    </row>
    <row r="41017" spans="1:4" ht="14.4">
      <c r="A41017"/>
      <c r="B41017"/>
      <c r="C41017"/>
      <c r="D41017" s="198"/>
    </row>
    <row r="41018" spans="1:4" ht="14.4">
      <c r="A41018"/>
      <c r="B41018"/>
      <c r="C41018"/>
      <c r="D41018" s="198"/>
    </row>
    <row r="41019" spans="1:4" ht="14.4">
      <c r="A41019"/>
      <c r="B41019"/>
      <c r="C41019"/>
      <c r="D41019" s="198"/>
    </row>
    <row r="41020" spans="1:4" ht="14.4">
      <c r="A41020"/>
      <c r="B41020"/>
      <c r="C41020"/>
      <c r="D41020" s="198"/>
    </row>
    <row r="41021" spans="1:4" ht="14.4">
      <c r="A41021"/>
      <c r="B41021"/>
      <c r="C41021"/>
      <c r="D41021" s="198"/>
    </row>
    <row r="41022" spans="1:4" ht="14.4">
      <c r="A41022"/>
      <c r="B41022"/>
      <c r="C41022"/>
      <c r="D41022" s="198"/>
    </row>
    <row r="41023" spans="1:4" ht="14.4">
      <c r="A41023"/>
      <c r="B41023"/>
      <c r="C41023"/>
      <c r="D41023" s="198"/>
    </row>
    <row r="41024" spans="1:4" ht="14.4">
      <c r="A41024"/>
      <c r="B41024"/>
      <c r="C41024"/>
      <c r="D41024" s="198"/>
    </row>
    <row r="41025" spans="1:4" ht="14.4">
      <c r="A41025"/>
      <c r="B41025"/>
      <c r="C41025"/>
      <c r="D41025" s="198"/>
    </row>
    <row r="41026" spans="1:4" ht="14.4">
      <c r="A41026"/>
      <c r="B41026"/>
      <c r="C41026"/>
      <c r="D41026" s="198"/>
    </row>
    <row r="41027" spans="1:4" ht="14.4">
      <c r="A41027"/>
      <c r="B41027"/>
      <c r="C41027"/>
      <c r="D41027" s="198"/>
    </row>
    <row r="41028" spans="1:4" ht="14.4">
      <c r="A41028"/>
      <c r="B41028"/>
      <c r="C41028"/>
      <c r="D41028" s="198"/>
    </row>
    <row r="41029" spans="1:4" ht="14.4">
      <c r="A41029"/>
      <c r="B41029"/>
      <c r="C41029"/>
      <c r="D41029" s="198"/>
    </row>
    <row r="41030" spans="1:4" ht="14.4">
      <c r="A41030"/>
      <c r="B41030"/>
      <c r="C41030"/>
      <c r="D41030" s="198"/>
    </row>
    <row r="41031" spans="1:4" ht="14.4">
      <c r="A41031"/>
      <c r="B41031"/>
      <c r="C41031"/>
      <c r="D41031" s="198"/>
    </row>
    <row r="41032" spans="1:4" ht="14.4">
      <c r="A41032"/>
      <c r="B41032"/>
      <c r="C41032"/>
      <c r="D41032" s="198"/>
    </row>
    <row r="41033" spans="1:4" ht="14.4">
      <c r="A41033"/>
      <c r="B41033"/>
      <c r="C41033"/>
      <c r="D41033" s="198"/>
    </row>
    <row r="41034" spans="1:4" ht="14.4">
      <c r="A41034"/>
      <c r="B41034"/>
      <c r="C41034"/>
      <c r="D41034" s="198"/>
    </row>
    <row r="41035" spans="1:4" ht="14.4">
      <c r="A41035"/>
      <c r="B41035"/>
      <c r="C41035"/>
      <c r="D41035" s="198"/>
    </row>
    <row r="41036" spans="1:4" ht="14.4">
      <c r="A41036"/>
      <c r="B41036"/>
      <c r="C41036"/>
      <c r="D41036" s="198"/>
    </row>
    <row r="41037" spans="1:4" ht="14.4">
      <c r="A41037"/>
      <c r="B41037"/>
      <c r="C41037"/>
      <c r="D41037" s="198"/>
    </row>
    <row r="41038" spans="1:4" ht="14.4">
      <c r="A41038"/>
      <c r="B41038"/>
      <c r="C41038"/>
      <c r="D41038" s="198"/>
    </row>
    <row r="41039" spans="1:4" ht="14.4">
      <c r="A41039"/>
      <c r="B41039"/>
      <c r="C41039"/>
      <c r="D41039" s="198"/>
    </row>
    <row r="41040" spans="1:4" ht="14.4">
      <c r="A41040"/>
      <c r="B41040"/>
      <c r="C41040"/>
      <c r="D41040" s="198"/>
    </row>
    <row r="41041" spans="1:4" ht="14.4">
      <c r="A41041"/>
      <c r="B41041"/>
      <c r="C41041"/>
      <c r="D41041" s="198"/>
    </row>
    <row r="41042" spans="1:4" ht="14.4">
      <c r="A41042"/>
      <c r="B41042"/>
      <c r="C41042"/>
      <c r="D41042" s="198"/>
    </row>
    <row r="41043" spans="1:4" ht="14.4">
      <c r="A41043"/>
      <c r="B41043"/>
      <c r="C41043"/>
      <c r="D41043" s="198"/>
    </row>
    <row r="41044" spans="1:4" ht="14.4">
      <c r="A41044"/>
      <c r="B41044"/>
      <c r="C41044"/>
      <c r="D41044" s="198"/>
    </row>
    <row r="41045" spans="1:4" ht="14.4">
      <c r="A41045"/>
      <c r="B41045"/>
      <c r="C41045"/>
      <c r="D41045" s="198"/>
    </row>
    <row r="41046" spans="1:4" ht="14.4">
      <c r="A41046"/>
      <c r="B41046"/>
      <c r="C41046"/>
      <c r="D41046" s="198"/>
    </row>
    <row r="41047" spans="1:4" ht="14.4">
      <c r="A41047"/>
      <c r="B41047"/>
      <c r="C41047"/>
      <c r="D41047" s="198"/>
    </row>
    <row r="41048" spans="1:4" ht="14.4">
      <c r="A41048"/>
      <c r="B41048"/>
      <c r="C41048"/>
      <c r="D41048" s="198"/>
    </row>
    <row r="41049" spans="1:4" ht="14.4">
      <c r="A41049"/>
      <c r="B41049"/>
      <c r="C41049"/>
      <c r="D41049" s="198"/>
    </row>
    <row r="41050" spans="1:4" ht="14.4">
      <c r="A41050"/>
      <c r="B41050"/>
      <c r="C41050"/>
      <c r="D41050" s="198"/>
    </row>
    <row r="41051" spans="1:4" ht="14.4">
      <c r="A41051"/>
      <c r="B41051"/>
      <c r="C41051"/>
      <c r="D41051" s="198"/>
    </row>
    <row r="41052" spans="1:4" ht="14.4">
      <c r="A41052"/>
      <c r="B41052"/>
      <c r="C41052"/>
      <c r="D41052" s="198"/>
    </row>
    <row r="41053" spans="1:4" ht="14.4">
      <c r="A41053"/>
      <c r="B41053"/>
      <c r="C41053"/>
      <c r="D41053" s="198"/>
    </row>
    <row r="41054" spans="1:4" ht="14.4">
      <c r="A41054"/>
      <c r="B41054"/>
      <c r="C41054"/>
      <c r="D41054" s="198"/>
    </row>
    <row r="41055" spans="1:4" ht="14.4">
      <c r="A41055"/>
      <c r="B41055"/>
      <c r="C41055"/>
      <c r="D41055" s="198"/>
    </row>
    <row r="41056" spans="1:4" ht="14.4">
      <c r="A41056"/>
      <c r="B41056"/>
      <c r="C41056"/>
      <c r="D41056" s="198"/>
    </row>
    <row r="41057" spans="1:4" ht="14.4">
      <c r="A41057"/>
      <c r="B41057"/>
      <c r="C41057"/>
      <c r="D41057" s="198"/>
    </row>
    <row r="41058" spans="1:4" ht="14.4">
      <c r="A41058"/>
      <c r="B41058"/>
      <c r="C41058"/>
      <c r="D41058" s="198"/>
    </row>
    <row r="41059" spans="1:4" ht="14.4">
      <c r="A41059"/>
      <c r="B41059"/>
      <c r="C41059"/>
      <c r="D41059" s="198"/>
    </row>
    <row r="41060" spans="1:4" ht="14.4">
      <c r="A41060"/>
      <c r="B41060"/>
      <c r="C41060"/>
      <c r="D41060" s="198"/>
    </row>
    <row r="41061" spans="1:4" ht="14.4">
      <c r="A41061"/>
      <c r="B41061"/>
      <c r="C41061"/>
      <c r="D41061" s="198"/>
    </row>
    <row r="41062" spans="1:4" ht="14.4">
      <c r="A41062"/>
      <c r="B41062"/>
      <c r="C41062"/>
      <c r="D41062" s="198"/>
    </row>
    <row r="41063" spans="1:4" ht="14.4">
      <c r="A41063"/>
      <c r="B41063"/>
      <c r="C41063"/>
      <c r="D41063" s="198"/>
    </row>
    <row r="41064" spans="1:4" ht="14.4">
      <c r="A41064"/>
      <c r="B41064"/>
      <c r="C41064"/>
      <c r="D41064" s="198"/>
    </row>
    <row r="41065" spans="1:4" ht="14.4">
      <c r="A41065"/>
      <c r="B41065"/>
      <c r="C41065"/>
      <c r="D41065" s="198"/>
    </row>
    <row r="41066" spans="1:4" ht="14.4">
      <c r="A41066"/>
      <c r="B41066"/>
      <c r="C41066"/>
      <c r="D41066" s="198"/>
    </row>
    <row r="41067" spans="1:4" ht="14.4">
      <c r="A41067"/>
      <c r="B41067"/>
      <c r="C41067"/>
      <c r="D41067" s="198"/>
    </row>
    <row r="41068" spans="1:4" ht="14.4">
      <c r="A41068"/>
      <c r="B41068"/>
      <c r="C41068"/>
      <c r="D41068" s="198"/>
    </row>
    <row r="41069" spans="1:4" ht="14.4">
      <c r="A41069"/>
      <c r="B41069"/>
      <c r="C41069"/>
      <c r="D41069" s="198"/>
    </row>
    <row r="41070" spans="1:4" ht="14.4">
      <c r="A41070"/>
      <c r="B41070"/>
      <c r="C41070"/>
      <c r="D41070" s="198"/>
    </row>
    <row r="41071" spans="1:4" ht="14.4">
      <c r="A41071"/>
      <c r="B41071"/>
      <c r="C41071"/>
      <c r="D41071" s="198"/>
    </row>
    <row r="41072" spans="1:4" ht="14.4">
      <c r="A41072"/>
      <c r="B41072"/>
      <c r="C41072"/>
      <c r="D41072" s="198"/>
    </row>
    <row r="41073" spans="1:4" ht="14.4">
      <c r="A41073"/>
      <c r="B41073"/>
      <c r="C41073"/>
      <c r="D41073" s="198"/>
    </row>
    <row r="41074" spans="1:4" ht="14.4">
      <c r="A41074"/>
      <c r="B41074"/>
      <c r="C41074"/>
      <c r="D41074" s="198"/>
    </row>
    <row r="41075" spans="1:4" ht="14.4">
      <c r="A41075"/>
      <c r="B41075"/>
      <c r="C41075"/>
      <c r="D41075" s="198"/>
    </row>
    <row r="41076" spans="1:4" ht="14.4">
      <c r="A41076"/>
      <c r="B41076"/>
      <c r="C41076"/>
      <c r="D41076" s="198"/>
    </row>
    <row r="41077" spans="1:4" ht="14.4">
      <c r="A41077"/>
      <c r="B41077"/>
      <c r="C41077"/>
      <c r="D41077" s="198"/>
    </row>
    <row r="41078" spans="1:4" ht="14.4">
      <c r="A41078"/>
      <c r="B41078"/>
      <c r="C41078"/>
      <c r="D41078" s="198"/>
    </row>
    <row r="41079" spans="1:4" ht="14.4">
      <c r="A41079"/>
      <c r="B41079"/>
      <c r="C41079"/>
      <c r="D41079" s="198"/>
    </row>
    <row r="41080" spans="1:4" ht="14.4">
      <c r="A41080"/>
      <c r="B41080"/>
      <c r="C41080"/>
      <c r="D41080" s="198"/>
    </row>
    <row r="41081" spans="1:4" ht="14.4">
      <c r="A41081"/>
      <c r="B41081"/>
      <c r="C41081"/>
      <c r="D41081" s="198"/>
    </row>
    <row r="41082" spans="1:4" ht="14.4">
      <c r="A41082"/>
      <c r="B41082"/>
      <c r="C41082"/>
      <c r="D41082" s="198"/>
    </row>
    <row r="41083" spans="1:4" ht="14.4">
      <c r="A41083"/>
      <c r="B41083"/>
      <c r="C41083"/>
      <c r="D41083" s="198"/>
    </row>
    <row r="41084" spans="1:4" ht="14.4">
      <c r="A41084"/>
      <c r="B41084"/>
      <c r="C41084"/>
      <c r="D41084" s="198"/>
    </row>
    <row r="41085" spans="1:4" ht="14.4">
      <c r="A41085"/>
      <c r="B41085"/>
      <c r="C41085"/>
      <c r="D41085" s="198"/>
    </row>
    <row r="41086" spans="1:4" ht="14.4">
      <c r="A41086"/>
      <c r="B41086"/>
      <c r="C41086"/>
      <c r="D41086" s="198"/>
    </row>
    <row r="41087" spans="1:4" ht="14.4">
      <c r="A41087"/>
      <c r="B41087"/>
      <c r="C41087"/>
      <c r="D41087" s="198"/>
    </row>
    <row r="41088" spans="1:4" ht="14.4">
      <c r="A41088"/>
      <c r="B41088"/>
      <c r="C41088"/>
      <c r="D41088" s="198"/>
    </row>
    <row r="41089" spans="1:4" ht="14.4">
      <c r="A41089"/>
      <c r="B41089"/>
      <c r="C41089"/>
      <c r="D41089" s="198"/>
    </row>
    <row r="41090" spans="1:4" ht="14.4">
      <c r="A41090"/>
      <c r="B41090"/>
      <c r="C41090"/>
      <c r="D41090" s="198"/>
    </row>
    <row r="41091" spans="1:4" ht="14.4">
      <c r="A41091"/>
      <c r="B41091"/>
      <c r="C41091"/>
      <c r="D41091" s="198"/>
    </row>
    <row r="41092" spans="1:4" ht="14.4">
      <c r="A41092"/>
      <c r="B41092"/>
      <c r="C41092"/>
      <c r="D41092" s="198"/>
    </row>
    <row r="41093" spans="1:4" ht="14.4">
      <c r="A41093"/>
      <c r="B41093"/>
      <c r="C41093"/>
      <c r="D41093" s="198"/>
    </row>
    <row r="41094" spans="1:4" ht="14.4">
      <c r="A41094"/>
      <c r="B41094"/>
      <c r="C41094"/>
      <c r="D41094" s="198"/>
    </row>
    <row r="41095" spans="1:4" ht="14.4">
      <c r="A41095"/>
      <c r="B41095"/>
      <c r="C41095"/>
      <c r="D41095" s="198"/>
    </row>
    <row r="41096" spans="1:4" ht="14.4">
      <c r="A41096"/>
      <c r="B41096"/>
      <c r="C41096"/>
      <c r="D41096" s="198"/>
    </row>
    <row r="41097" spans="1:4" ht="14.4">
      <c r="A41097"/>
      <c r="B41097"/>
      <c r="C41097"/>
      <c r="D41097" s="198"/>
    </row>
    <row r="41098" spans="1:4" ht="14.4">
      <c r="A41098"/>
      <c r="B41098"/>
      <c r="C41098"/>
      <c r="D41098" s="198"/>
    </row>
    <row r="41099" spans="1:4" ht="14.4">
      <c r="A41099"/>
      <c r="B41099"/>
      <c r="C41099"/>
      <c r="D41099" s="198"/>
    </row>
    <row r="41100" spans="1:4" ht="14.4">
      <c r="A41100"/>
      <c r="B41100"/>
      <c r="C41100"/>
      <c r="D41100" s="198"/>
    </row>
    <row r="41101" spans="1:4" ht="14.4">
      <c r="A41101"/>
      <c r="B41101"/>
      <c r="C41101"/>
      <c r="D41101" s="198"/>
    </row>
    <row r="41102" spans="1:4" ht="14.4">
      <c r="A41102"/>
      <c r="B41102"/>
      <c r="C41102"/>
      <c r="D41102" s="198"/>
    </row>
    <row r="41103" spans="1:4" ht="14.4">
      <c r="A41103"/>
      <c r="B41103"/>
      <c r="C41103"/>
      <c r="D41103" s="198"/>
    </row>
    <row r="41104" spans="1:4" ht="14.4">
      <c r="A41104"/>
      <c r="B41104"/>
      <c r="C41104"/>
      <c r="D41104" s="198"/>
    </row>
    <row r="41105" spans="1:4" ht="14.4">
      <c r="A41105"/>
      <c r="B41105"/>
      <c r="C41105"/>
      <c r="D41105" s="198"/>
    </row>
    <row r="41106" spans="1:4" ht="14.4">
      <c r="A41106"/>
      <c r="B41106"/>
      <c r="C41106"/>
      <c r="D41106" s="198"/>
    </row>
    <row r="41107" spans="1:4" ht="14.4">
      <c r="A41107"/>
      <c r="B41107"/>
      <c r="C41107"/>
      <c r="D41107" s="198"/>
    </row>
    <row r="41108" spans="1:4" ht="14.4">
      <c r="A41108"/>
      <c r="B41108"/>
      <c r="C41108"/>
      <c r="D41108" s="198"/>
    </row>
    <row r="41109" spans="1:4" ht="14.4">
      <c r="A41109"/>
      <c r="B41109"/>
      <c r="C41109"/>
      <c r="D41109" s="198"/>
    </row>
    <row r="41110" spans="1:4" ht="14.4">
      <c r="A41110"/>
      <c r="B41110"/>
      <c r="C41110"/>
      <c r="D41110" s="198"/>
    </row>
    <row r="41111" spans="1:4" ht="14.4">
      <c r="A41111"/>
      <c r="B41111"/>
      <c r="C41111"/>
      <c r="D41111" s="198"/>
    </row>
    <row r="41112" spans="1:4" ht="14.4">
      <c r="A41112"/>
      <c r="B41112"/>
      <c r="C41112"/>
      <c r="D41112" s="198"/>
    </row>
    <row r="41113" spans="1:4" ht="14.4">
      <c r="A41113"/>
      <c r="B41113"/>
      <c r="C41113"/>
      <c r="D41113" s="198"/>
    </row>
    <row r="41114" spans="1:4" ht="14.4">
      <c r="A41114"/>
      <c r="B41114"/>
      <c r="C41114"/>
      <c r="D41114" s="198"/>
    </row>
    <row r="41115" spans="1:4" ht="14.4">
      <c r="A41115"/>
      <c r="B41115"/>
      <c r="C41115"/>
      <c r="D41115" s="198"/>
    </row>
    <row r="41116" spans="1:4" ht="14.4">
      <c r="A41116"/>
      <c r="B41116"/>
      <c r="C41116"/>
      <c r="D41116" s="198"/>
    </row>
    <row r="41117" spans="1:4" ht="14.4">
      <c r="A41117"/>
      <c r="B41117"/>
      <c r="C41117"/>
      <c r="D41117" s="198"/>
    </row>
    <row r="41118" spans="1:4" ht="14.4">
      <c r="A41118"/>
      <c r="B41118"/>
      <c r="C41118"/>
      <c r="D41118" s="198"/>
    </row>
    <row r="41119" spans="1:4" ht="14.4">
      <c r="A41119"/>
      <c r="B41119"/>
      <c r="C41119"/>
      <c r="D41119" s="198"/>
    </row>
    <row r="41120" spans="1:4" ht="14.4">
      <c r="A41120"/>
      <c r="B41120"/>
      <c r="C41120"/>
      <c r="D41120" s="198"/>
    </row>
    <row r="41121" spans="1:4" ht="14.4">
      <c r="A41121"/>
      <c r="B41121"/>
      <c r="C41121"/>
      <c r="D41121" s="198"/>
    </row>
    <row r="41122" spans="1:4" ht="14.4">
      <c r="A41122"/>
      <c r="B41122"/>
      <c r="C41122"/>
      <c r="D41122" s="198"/>
    </row>
    <row r="41123" spans="1:4" ht="14.4">
      <c r="A41123"/>
      <c r="B41123"/>
      <c r="C41123"/>
      <c r="D41123" s="198"/>
    </row>
    <row r="41124" spans="1:4" ht="14.4">
      <c r="A41124"/>
      <c r="B41124"/>
      <c r="C41124"/>
      <c r="D41124" s="198"/>
    </row>
    <row r="41125" spans="1:4" ht="14.4">
      <c r="A41125"/>
      <c r="B41125"/>
      <c r="C41125"/>
      <c r="D41125" s="198"/>
    </row>
    <row r="41126" spans="1:4" ht="14.4">
      <c r="A41126"/>
      <c r="B41126"/>
      <c r="C41126"/>
      <c r="D41126" s="198"/>
    </row>
    <row r="41127" spans="1:4" ht="14.4">
      <c r="A41127"/>
      <c r="B41127"/>
      <c r="C41127"/>
      <c r="D41127" s="198"/>
    </row>
    <row r="41128" spans="1:4" ht="14.4">
      <c r="A41128"/>
      <c r="B41128"/>
      <c r="C41128"/>
      <c r="D41128" s="198"/>
    </row>
    <row r="41129" spans="1:4" ht="14.4">
      <c r="A41129"/>
      <c r="B41129"/>
      <c r="C41129"/>
      <c r="D41129" s="198"/>
    </row>
    <row r="41130" spans="1:4" ht="14.4">
      <c r="A41130"/>
      <c r="B41130"/>
      <c r="C41130"/>
      <c r="D41130" s="198"/>
    </row>
    <row r="41131" spans="1:4" ht="14.4">
      <c r="A41131"/>
      <c r="B41131"/>
      <c r="C41131"/>
      <c r="D41131" s="198"/>
    </row>
    <row r="41132" spans="1:4" ht="14.4">
      <c r="A41132"/>
      <c r="B41132"/>
      <c r="C41132"/>
      <c r="D41132" s="198"/>
    </row>
    <row r="41133" spans="1:4" ht="14.4">
      <c r="A41133"/>
      <c r="B41133"/>
      <c r="C41133"/>
      <c r="D41133" s="198"/>
    </row>
    <row r="41134" spans="1:4" ht="14.4">
      <c r="A41134"/>
      <c r="B41134"/>
      <c r="C41134"/>
      <c r="D41134" s="198"/>
    </row>
    <row r="41135" spans="1:4" ht="14.4">
      <c r="A41135"/>
      <c r="B41135"/>
      <c r="C41135"/>
      <c r="D41135" s="198"/>
    </row>
    <row r="41136" spans="1:4" ht="14.4">
      <c r="A41136"/>
      <c r="B41136"/>
      <c r="C41136"/>
      <c r="D41136" s="198"/>
    </row>
    <row r="41137" spans="1:4" ht="14.4">
      <c r="A41137"/>
      <c r="B41137"/>
      <c r="C41137"/>
      <c r="D41137" s="198"/>
    </row>
    <row r="41138" spans="1:4" ht="14.4">
      <c r="A41138"/>
      <c r="B41138"/>
      <c r="C41138"/>
      <c r="D41138" s="198"/>
    </row>
    <row r="41139" spans="1:4" ht="14.4">
      <c r="A41139"/>
      <c r="B41139"/>
      <c r="C41139"/>
      <c r="D41139" s="198"/>
    </row>
    <row r="41140" spans="1:4" ht="14.4">
      <c r="A41140"/>
      <c r="B41140"/>
      <c r="C41140"/>
      <c r="D41140" s="198"/>
    </row>
    <row r="41141" spans="1:4" ht="14.4">
      <c r="A41141"/>
      <c r="B41141"/>
      <c r="C41141"/>
      <c r="D41141" s="198"/>
    </row>
    <row r="41142" spans="1:4" ht="14.4">
      <c r="A41142"/>
      <c r="B41142"/>
      <c r="C41142"/>
      <c r="D41142" s="198"/>
    </row>
    <row r="41143" spans="1:4" ht="14.4">
      <c r="A41143"/>
      <c r="B41143"/>
      <c r="C41143"/>
      <c r="D41143" s="198"/>
    </row>
    <row r="41144" spans="1:4" ht="14.4">
      <c r="A41144"/>
      <c r="B41144"/>
      <c r="C41144"/>
      <c r="D41144" s="198"/>
    </row>
    <row r="41145" spans="1:4" ht="14.4">
      <c r="A41145"/>
      <c r="B41145"/>
      <c r="C41145"/>
      <c r="D41145" s="198"/>
    </row>
    <row r="41146" spans="1:4" ht="14.4">
      <c r="A41146"/>
      <c r="B41146"/>
      <c r="C41146"/>
      <c r="D41146" s="198"/>
    </row>
    <row r="41147" spans="1:4" ht="14.4">
      <c r="A41147"/>
      <c r="B41147"/>
      <c r="C41147"/>
      <c r="D41147" s="198"/>
    </row>
    <row r="41148" spans="1:4" ht="14.4">
      <c r="A41148"/>
      <c r="B41148"/>
      <c r="C41148"/>
      <c r="D41148" s="198"/>
    </row>
    <row r="41149" spans="1:4" ht="14.4">
      <c r="A41149"/>
      <c r="B41149"/>
      <c r="C41149"/>
      <c r="D41149" s="198"/>
    </row>
    <row r="41150" spans="1:4" ht="14.4">
      <c r="A41150"/>
      <c r="B41150"/>
      <c r="C41150"/>
      <c r="D41150" s="198"/>
    </row>
    <row r="41151" spans="1:4" ht="14.4">
      <c r="A41151"/>
      <c r="B41151"/>
      <c r="C41151"/>
      <c r="D41151" s="198"/>
    </row>
    <row r="41152" spans="1:4" ht="14.4">
      <c r="A41152"/>
      <c r="B41152"/>
      <c r="C41152"/>
      <c r="D41152" s="198"/>
    </row>
    <row r="41153" spans="1:4" ht="14.4">
      <c r="A41153"/>
      <c r="B41153"/>
      <c r="C41153"/>
      <c r="D41153" s="198"/>
    </row>
    <row r="41154" spans="1:4" ht="14.4">
      <c r="A41154"/>
      <c r="B41154"/>
      <c r="C41154"/>
      <c r="D41154" s="198"/>
    </row>
    <row r="41155" spans="1:4" ht="14.4">
      <c r="A41155"/>
      <c r="B41155"/>
      <c r="C41155"/>
      <c r="D41155" s="198"/>
    </row>
    <row r="41156" spans="1:4" ht="14.4">
      <c r="A41156"/>
      <c r="B41156"/>
      <c r="C41156"/>
      <c r="D41156" s="198"/>
    </row>
    <row r="41157" spans="1:4" ht="14.4">
      <c r="A41157"/>
      <c r="B41157"/>
      <c r="C41157"/>
      <c r="D41157" s="198"/>
    </row>
    <row r="41158" spans="1:4" ht="14.4">
      <c r="A41158"/>
      <c r="B41158"/>
      <c r="C41158"/>
      <c r="D41158" s="198"/>
    </row>
    <row r="41159" spans="1:4" ht="14.4">
      <c r="A41159"/>
      <c r="B41159"/>
      <c r="C41159"/>
      <c r="D41159" s="198"/>
    </row>
    <row r="41160" spans="1:4" ht="14.4">
      <c r="A41160"/>
      <c r="B41160"/>
      <c r="C41160"/>
      <c r="D41160" s="198"/>
    </row>
    <row r="41161" spans="1:4" ht="14.4">
      <c r="A41161"/>
      <c r="B41161"/>
      <c r="C41161"/>
      <c r="D41161" s="198"/>
    </row>
    <row r="41162" spans="1:4" ht="14.4">
      <c r="A41162"/>
      <c r="B41162"/>
      <c r="C41162"/>
      <c r="D41162" s="198"/>
    </row>
    <row r="41163" spans="1:4" ht="14.4">
      <c r="A41163"/>
      <c r="B41163"/>
      <c r="C41163"/>
      <c r="D41163" s="198"/>
    </row>
    <row r="41164" spans="1:4" ht="14.4">
      <c r="A41164"/>
      <c r="B41164"/>
      <c r="C41164"/>
      <c r="D41164" s="198"/>
    </row>
    <row r="41165" spans="1:4" ht="14.4">
      <c r="A41165"/>
      <c r="B41165"/>
      <c r="C41165"/>
      <c r="D41165" s="198"/>
    </row>
    <row r="41166" spans="1:4" ht="14.4">
      <c r="A41166"/>
      <c r="B41166"/>
      <c r="C41166"/>
      <c r="D41166" s="198"/>
    </row>
    <row r="41167" spans="1:4" ht="14.4">
      <c r="A41167"/>
      <c r="B41167"/>
      <c r="C41167"/>
      <c r="D41167" s="198"/>
    </row>
    <row r="41168" spans="1:4" ht="14.4">
      <c r="A41168"/>
      <c r="B41168"/>
      <c r="C41168"/>
      <c r="D41168" s="198"/>
    </row>
    <row r="41169" spans="1:4" ht="14.4">
      <c r="A41169"/>
      <c r="B41169"/>
      <c r="C41169"/>
      <c r="D41169" s="198"/>
    </row>
    <row r="41170" spans="1:4" ht="14.4">
      <c r="A41170"/>
      <c r="B41170"/>
      <c r="C41170"/>
      <c r="D41170" s="198"/>
    </row>
    <row r="41171" spans="1:4" ht="14.4">
      <c r="A41171"/>
      <c r="B41171"/>
      <c r="C41171"/>
      <c r="D41171" s="198"/>
    </row>
    <row r="41172" spans="1:4" ht="14.4">
      <c r="A41172"/>
      <c r="B41172"/>
      <c r="C41172"/>
      <c r="D41172" s="198"/>
    </row>
    <row r="41173" spans="1:4" ht="14.4">
      <c r="A41173"/>
      <c r="B41173"/>
      <c r="C41173"/>
      <c r="D41173" s="198"/>
    </row>
    <row r="41174" spans="1:4" ht="14.4">
      <c r="A41174"/>
      <c r="B41174"/>
      <c r="C41174"/>
      <c r="D41174" s="198"/>
    </row>
    <row r="41175" spans="1:4" ht="14.4">
      <c r="A41175"/>
      <c r="B41175"/>
      <c r="C41175"/>
      <c r="D41175" s="198"/>
    </row>
    <row r="41176" spans="1:4" ht="14.4">
      <c r="A41176"/>
      <c r="B41176"/>
      <c r="C41176"/>
      <c r="D41176" s="198"/>
    </row>
    <row r="41177" spans="1:4" ht="14.4">
      <c r="A41177"/>
      <c r="B41177"/>
      <c r="C41177"/>
      <c r="D41177" s="198"/>
    </row>
    <row r="41178" spans="1:4" ht="14.4">
      <c r="A41178"/>
      <c r="B41178"/>
      <c r="C41178"/>
      <c r="D41178" s="198"/>
    </row>
    <row r="41179" spans="1:4" ht="14.4">
      <c r="A41179"/>
      <c r="B41179"/>
      <c r="C41179"/>
      <c r="D41179" s="198"/>
    </row>
    <row r="41180" spans="1:4" ht="14.4">
      <c r="A41180"/>
      <c r="B41180"/>
      <c r="C41180"/>
      <c r="D41180" s="198"/>
    </row>
    <row r="41181" spans="1:4" ht="14.4">
      <c r="A41181"/>
      <c r="B41181"/>
      <c r="C41181"/>
      <c r="D41181" s="198"/>
    </row>
    <row r="41182" spans="1:4" ht="14.4">
      <c r="A41182"/>
      <c r="B41182"/>
      <c r="C41182"/>
      <c r="D41182" s="198"/>
    </row>
    <row r="41183" spans="1:4" ht="14.4">
      <c r="A41183"/>
      <c r="B41183"/>
      <c r="C41183"/>
      <c r="D41183" s="198"/>
    </row>
    <row r="41184" spans="1:4" ht="14.4">
      <c r="A41184"/>
      <c r="B41184"/>
      <c r="C41184"/>
      <c r="D41184" s="198"/>
    </row>
    <row r="41185" spans="1:4" ht="14.4">
      <c r="A41185"/>
      <c r="B41185"/>
      <c r="C41185"/>
      <c r="D41185" s="198"/>
    </row>
    <row r="41186" spans="1:4" ht="14.4">
      <c r="A41186"/>
      <c r="B41186"/>
      <c r="C41186"/>
      <c r="D41186" s="198"/>
    </row>
    <row r="41187" spans="1:4" ht="14.4">
      <c r="A41187"/>
      <c r="B41187"/>
      <c r="C41187"/>
      <c r="D41187" s="198"/>
    </row>
    <row r="41188" spans="1:4" ht="14.4">
      <c r="A41188"/>
      <c r="B41188"/>
      <c r="C41188"/>
      <c r="D41188" s="198"/>
    </row>
    <row r="41189" spans="1:4" ht="14.4">
      <c r="A41189"/>
      <c r="B41189"/>
      <c r="C41189"/>
      <c r="D41189" s="198"/>
    </row>
    <row r="41190" spans="1:4" ht="14.4">
      <c r="A41190"/>
      <c r="B41190"/>
      <c r="C41190"/>
      <c r="D41190" s="198"/>
    </row>
    <row r="41191" spans="1:4" ht="14.4">
      <c r="A41191"/>
      <c r="B41191"/>
      <c r="C41191"/>
      <c r="D41191" s="198"/>
    </row>
    <row r="41192" spans="1:4" ht="14.4">
      <c r="A41192"/>
      <c r="B41192"/>
      <c r="C41192"/>
      <c r="D41192" s="198"/>
    </row>
    <row r="41193" spans="1:4" ht="14.4">
      <c r="A41193"/>
      <c r="B41193"/>
      <c r="C41193"/>
      <c r="D41193" s="198"/>
    </row>
    <row r="41194" spans="1:4" ht="14.4">
      <c r="A41194"/>
      <c r="B41194"/>
      <c r="C41194"/>
      <c r="D41194" s="198"/>
    </row>
    <row r="41195" spans="1:4" ht="14.4">
      <c r="A41195"/>
      <c r="B41195"/>
      <c r="C41195"/>
      <c r="D41195" s="198"/>
    </row>
    <row r="41196" spans="1:4" ht="14.4">
      <c r="A41196"/>
      <c r="B41196"/>
      <c r="C41196"/>
      <c r="D41196" s="198"/>
    </row>
    <row r="41197" spans="1:4" ht="14.4">
      <c r="A41197"/>
      <c r="B41197"/>
      <c r="C41197"/>
      <c r="D41197" s="198"/>
    </row>
    <row r="41198" spans="1:4" ht="14.4">
      <c r="A41198"/>
      <c r="B41198"/>
      <c r="C41198"/>
      <c r="D41198" s="198"/>
    </row>
    <row r="41199" spans="1:4" ht="14.4">
      <c r="A41199"/>
      <c r="B41199"/>
      <c r="C41199"/>
      <c r="D41199" s="198"/>
    </row>
    <row r="41200" spans="1:4" ht="14.4">
      <c r="A41200"/>
      <c r="B41200"/>
      <c r="C41200"/>
      <c r="D41200" s="198"/>
    </row>
    <row r="41201" spans="1:4" ht="14.4">
      <c r="A41201"/>
      <c r="B41201"/>
      <c r="C41201"/>
      <c r="D41201" s="198"/>
    </row>
    <row r="41202" spans="1:4" ht="14.4">
      <c r="A41202"/>
      <c r="B41202"/>
      <c r="C41202"/>
      <c r="D41202" s="198"/>
    </row>
    <row r="41203" spans="1:4" ht="14.4">
      <c r="A41203"/>
      <c r="B41203"/>
      <c r="C41203"/>
      <c r="D41203" s="198"/>
    </row>
    <row r="41204" spans="1:4" ht="14.4">
      <c r="A41204"/>
      <c r="B41204"/>
      <c r="C41204"/>
      <c r="D41204" s="198"/>
    </row>
    <row r="41205" spans="1:4" ht="14.4">
      <c r="A41205"/>
      <c r="B41205"/>
      <c r="C41205"/>
      <c r="D41205" s="198"/>
    </row>
    <row r="41206" spans="1:4" ht="14.4">
      <c r="A41206"/>
      <c r="B41206"/>
      <c r="C41206"/>
      <c r="D41206" s="198"/>
    </row>
    <row r="41207" spans="1:4" ht="14.4">
      <c r="A41207"/>
      <c r="B41207"/>
      <c r="C41207"/>
      <c r="D41207" s="198"/>
    </row>
    <row r="41208" spans="1:4" ht="14.4">
      <c r="A41208"/>
      <c r="B41208"/>
      <c r="C41208"/>
      <c r="D41208" s="198"/>
    </row>
    <row r="41209" spans="1:4" ht="14.4">
      <c r="A41209"/>
      <c r="B41209"/>
      <c r="C41209"/>
      <c r="D41209" s="198"/>
    </row>
    <row r="41210" spans="1:4" ht="14.4">
      <c r="A41210"/>
      <c r="B41210"/>
      <c r="C41210"/>
      <c r="D41210" s="198"/>
    </row>
    <row r="41211" spans="1:4" ht="14.4">
      <c r="A41211"/>
      <c r="B41211"/>
      <c r="C41211"/>
      <c r="D41211" s="198"/>
    </row>
    <row r="41212" spans="1:4" ht="14.4">
      <c r="A41212"/>
      <c r="B41212"/>
      <c r="C41212"/>
      <c r="D41212" s="198"/>
    </row>
    <row r="41213" spans="1:4" ht="14.4">
      <c r="A41213"/>
      <c r="B41213"/>
      <c r="C41213"/>
      <c r="D41213" s="198"/>
    </row>
    <row r="41214" spans="1:4" ht="14.4">
      <c r="A41214"/>
      <c r="B41214"/>
      <c r="C41214"/>
      <c r="D41214" s="198"/>
    </row>
    <row r="41215" spans="1:4" ht="14.4">
      <c r="A41215"/>
      <c r="B41215"/>
      <c r="C41215"/>
      <c r="D41215" s="198"/>
    </row>
    <row r="41216" spans="1:4" ht="14.4">
      <c r="A41216"/>
      <c r="B41216"/>
      <c r="C41216"/>
      <c r="D41216" s="198"/>
    </row>
    <row r="41217" spans="1:4" ht="14.4">
      <c r="A41217"/>
      <c r="B41217"/>
      <c r="C41217"/>
      <c r="D41217" s="198"/>
    </row>
    <row r="41218" spans="1:4" ht="14.4">
      <c r="A41218"/>
      <c r="B41218"/>
      <c r="C41218"/>
      <c r="D41218" s="198"/>
    </row>
    <row r="41219" spans="1:4" ht="14.4">
      <c r="A41219"/>
      <c r="B41219"/>
      <c r="C41219"/>
      <c r="D41219" s="198"/>
    </row>
    <row r="41220" spans="1:4" ht="14.4">
      <c r="A41220"/>
      <c r="B41220"/>
      <c r="C41220"/>
      <c r="D41220" s="198"/>
    </row>
    <row r="41221" spans="1:4" ht="14.4">
      <c r="A41221"/>
      <c r="B41221"/>
      <c r="C41221"/>
      <c r="D41221" s="198"/>
    </row>
    <row r="41222" spans="1:4" ht="14.4">
      <c r="A41222"/>
      <c r="B41222"/>
      <c r="C41222"/>
      <c r="D41222" s="198"/>
    </row>
    <row r="41223" spans="1:4" ht="14.4">
      <c r="A41223"/>
      <c r="B41223"/>
      <c r="C41223"/>
      <c r="D41223" s="198"/>
    </row>
    <row r="41224" spans="1:4" ht="14.4">
      <c r="A41224"/>
      <c r="B41224"/>
      <c r="C41224"/>
      <c r="D41224" s="198"/>
    </row>
    <row r="41225" spans="1:4" ht="14.4">
      <c r="A41225"/>
      <c r="B41225"/>
      <c r="C41225"/>
      <c r="D41225" s="198"/>
    </row>
    <row r="41226" spans="1:4" ht="14.4">
      <c r="A41226"/>
      <c r="B41226"/>
      <c r="C41226"/>
      <c r="D41226" s="198"/>
    </row>
    <row r="41227" spans="1:4" ht="14.4">
      <c r="A41227"/>
      <c r="B41227"/>
      <c r="C41227"/>
      <c r="D41227" s="198"/>
    </row>
    <row r="41228" spans="1:4" ht="14.4">
      <c r="A41228"/>
      <c r="B41228"/>
      <c r="C41228"/>
      <c r="D41228" s="198"/>
    </row>
    <row r="41229" spans="1:4" ht="14.4">
      <c r="A41229"/>
      <c r="B41229"/>
      <c r="C41229"/>
      <c r="D41229" s="198"/>
    </row>
    <row r="41230" spans="1:4" ht="14.4">
      <c r="A41230"/>
      <c r="B41230"/>
      <c r="C41230"/>
      <c r="D41230" s="198"/>
    </row>
    <row r="41231" spans="1:4" ht="14.4">
      <c r="A41231"/>
      <c r="B41231"/>
      <c r="C41231"/>
      <c r="D41231" s="198"/>
    </row>
    <row r="41232" spans="1:4" ht="14.4">
      <c r="A41232"/>
      <c r="B41232"/>
      <c r="C41232"/>
      <c r="D41232" s="198"/>
    </row>
    <row r="41233" spans="1:4" ht="14.4">
      <c r="A41233"/>
      <c r="B41233"/>
      <c r="C41233"/>
      <c r="D41233" s="198"/>
    </row>
    <row r="41234" spans="1:4" ht="14.4">
      <c r="A41234"/>
      <c r="B41234"/>
      <c r="C41234"/>
      <c r="D41234" s="198"/>
    </row>
    <row r="41235" spans="1:4" ht="14.4">
      <c r="A41235"/>
      <c r="B41235"/>
      <c r="C41235"/>
      <c r="D41235" s="198"/>
    </row>
    <row r="41236" spans="1:4" ht="14.4">
      <c r="A41236"/>
      <c r="B41236"/>
      <c r="C41236"/>
      <c r="D41236" s="198"/>
    </row>
    <row r="41237" spans="1:4" ht="14.4">
      <c r="A41237"/>
      <c r="B41237"/>
      <c r="C41237"/>
      <c r="D41237" s="198"/>
    </row>
    <row r="41238" spans="1:4" ht="14.4">
      <c r="A41238"/>
      <c r="B41238"/>
      <c r="C41238"/>
      <c r="D41238" s="198"/>
    </row>
    <row r="41239" spans="1:4" ht="14.4">
      <c r="A41239"/>
      <c r="B41239"/>
      <c r="C41239"/>
      <c r="D41239" s="198"/>
    </row>
    <row r="41240" spans="1:4" ht="14.4">
      <c r="A41240"/>
      <c r="B41240"/>
      <c r="C41240"/>
      <c r="D41240" s="198"/>
    </row>
    <row r="41241" spans="1:4" ht="14.4">
      <c r="A41241"/>
      <c r="B41241"/>
      <c r="C41241"/>
      <c r="D41241" s="198"/>
    </row>
    <row r="41242" spans="1:4" ht="14.4">
      <c r="A41242"/>
      <c r="B41242"/>
      <c r="C41242"/>
      <c r="D41242" s="198"/>
    </row>
    <row r="41243" spans="1:4" ht="14.4">
      <c r="A41243"/>
      <c r="B41243"/>
      <c r="C41243"/>
      <c r="D41243" s="198"/>
    </row>
    <row r="41244" spans="1:4" ht="14.4">
      <c r="A41244"/>
      <c r="B41244"/>
      <c r="C41244"/>
      <c r="D41244" s="198"/>
    </row>
    <row r="41245" spans="1:4" ht="14.4">
      <c r="A41245"/>
      <c r="B41245"/>
      <c r="C41245"/>
      <c r="D41245" s="198"/>
    </row>
    <row r="41246" spans="1:4" ht="14.4">
      <c r="A41246"/>
      <c r="B41246"/>
      <c r="C41246"/>
      <c r="D41246" s="198"/>
    </row>
    <row r="41247" spans="1:4" ht="14.4">
      <c r="A41247"/>
      <c r="B41247"/>
      <c r="C41247"/>
      <c r="D41247" s="198"/>
    </row>
    <row r="41248" spans="1:4" ht="14.4">
      <c r="A41248"/>
      <c r="B41248"/>
      <c r="C41248"/>
      <c r="D41248" s="198"/>
    </row>
    <row r="41249" spans="1:4" ht="14.4">
      <c r="A41249"/>
      <c r="B41249"/>
      <c r="C41249"/>
      <c r="D41249" s="198"/>
    </row>
    <row r="41250" spans="1:4" ht="14.4">
      <c r="A41250"/>
      <c r="B41250"/>
      <c r="C41250"/>
      <c r="D41250" s="198"/>
    </row>
    <row r="41251" spans="1:4" ht="14.4">
      <c r="A41251"/>
      <c r="B41251"/>
      <c r="C41251"/>
      <c r="D41251" s="198"/>
    </row>
    <row r="41252" spans="1:4" ht="14.4">
      <c r="A41252"/>
      <c r="B41252"/>
      <c r="C41252"/>
      <c r="D41252" s="198"/>
    </row>
    <row r="41253" spans="1:4" ht="14.4">
      <c r="A41253"/>
      <c r="B41253"/>
      <c r="C41253"/>
      <c r="D41253" s="198"/>
    </row>
    <row r="41254" spans="1:4" ht="14.4">
      <c r="A41254"/>
      <c r="B41254"/>
      <c r="C41254"/>
      <c r="D41254" s="198"/>
    </row>
    <row r="41255" spans="1:4" ht="14.4">
      <c r="A41255"/>
      <c r="B41255"/>
      <c r="C41255"/>
      <c r="D41255" s="198"/>
    </row>
    <row r="41256" spans="1:4" ht="14.4">
      <c r="A41256"/>
      <c r="B41256"/>
      <c r="C41256"/>
      <c r="D41256" s="198"/>
    </row>
    <row r="41257" spans="1:4" ht="14.4">
      <c r="A41257"/>
      <c r="B41257"/>
      <c r="C41257"/>
      <c r="D41257" s="198"/>
    </row>
    <row r="41258" spans="1:4" ht="14.4">
      <c r="A41258"/>
      <c r="B41258"/>
      <c r="C41258"/>
      <c r="D41258" s="198"/>
    </row>
    <row r="41259" spans="1:4" ht="14.4">
      <c r="A41259"/>
      <c r="B41259"/>
      <c r="C41259"/>
      <c r="D41259" s="198"/>
    </row>
    <row r="41260" spans="1:4" ht="14.4">
      <c r="A41260"/>
      <c r="B41260"/>
      <c r="C41260"/>
      <c r="D41260" s="198"/>
    </row>
    <row r="41261" spans="1:4" ht="14.4">
      <c r="A41261"/>
      <c r="B41261"/>
      <c r="C41261"/>
      <c r="D41261" s="198"/>
    </row>
    <row r="41262" spans="1:4" ht="14.4">
      <c r="A41262"/>
      <c r="B41262"/>
      <c r="C41262"/>
      <c r="D41262" s="198"/>
    </row>
    <row r="41263" spans="1:4" ht="14.4">
      <c r="A41263"/>
      <c r="B41263"/>
      <c r="C41263"/>
      <c r="D41263" s="198"/>
    </row>
    <row r="41264" spans="1:4" ht="14.4">
      <c r="A41264"/>
      <c r="B41264"/>
      <c r="C41264"/>
      <c r="D41264" s="198"/>
    </row>
    <row r="41265" spans="1:4" ht="14.4">
      <c r="A41265"/>
      <c r="B41265"/>
      <c r="C41265"/>
      <c r="D41265" s="198"/>
    </row>
    <row r="41266" spans="1:4" ht="14.4">
      <c r="A41266"/>
      <c r="B41266"/>
      <c r="C41266"/>
      <c r="D41266" s="198"/>
    </row>
    <row r="41267" spans="1:4" ht="14.4">
      <c r="A41267"/>
      <c r="B41267"/>
      <c r="C41267"/>
      <c r="D41267" s="198"/>
    </row>
    <row r="41268" spans="1:4" ht="14.4">
      <c r="A41268"/>
      <c r="B41268"/>
      <c r="C41268"/>
      <c r="D41268" s="198"/>
    </row>
    <row r="41269" spans="1:4" ht="14.4">
      <c r="A41269"/>
      <c r="B41269"/>
      <c r="C41269"/>
      <c r="D41269" s="198"/>
    </row>
    <row r="41270" spans="1:4" ht="14.4">
      <c r="A41270"/>
      <c r="B41270"/>
      <c r="C41270"/>
      <c r="D41270" s="198"/>
    </row>
    <row r="41271" spans="1:4" ht="14.4">
      <c r="A41271"/>
      <c r="B41271"/>
      <c r="C41271"/>
      <c r="D41271" s="198"/>
    </row>
    <row r="41272" spans="1:4" ht="14.4">
      <c r="A41272"/>
      <c r="B41272"/>
      <c r="C41272"/>
      <c r="D41272" s="198"/>
    </row>
    <row r="41273" spans="1:4" ht="14.4">
      <c r="A41273"/>
      <c r="B41273"/>
      <c r="C41273"/>
      <c r="D41273" s="198"/>
    </row>
    <row r="41274" spans="1:4" ht="14.4">
      <c r="A41274"/>
      <c r="B41274"/>
      <c r="C41274"/>
      <c r="D41274" s="198"/>
    </row>
    <row r="41275" spans="1:4" ht="14.4">
      <c r="A41275"/>
      <c r="B41275"/>
      <c r="C41275"/>
      <c r="D41275" s="198"/>
    </row>
    <row r="41276" spans="1:4" ht="14.4">
      <c r="A41276"/>
      <c r="B41276"/>
      <c r="C41276"/>
      <c r="D41276" s="198"/>
    </row>
    <row r="41277" spans="1:4" ht="14.4">
      <c r="A41277"/>
      <c r="B41277"/>
      <c r="C41277"/>
      <c r="D41277" s="198"/>
    </row>
    <row r="41278" spans="1:4" ht="14.4">
      <c r="A41278"/>
      <c r="B41278"/>
      <c r="C41278"/>
      <c r="D41278" s="198"/>
    </row>
    <row r="41279" spans="1:4" ht="14.4">
      <c r="A41279"/>
      <c r="B41279"/>
      <c r="C41279"/>
      <c r="D41279" s="198"/>
    </row>
    <row r="41280" spans="1:4" ht="14.4">
      <c r="A41280"/>
      <c r="B41280"/>
      <c r="C41280"/>
      <c r="D41280" s="198"/>
    </row>
    <row r="41281" spans="1:4" ht="14.4">
      <c r="A41281"/>
      <c r="B41281"/>
      <c r="C41281"/>
      <c r="D41281" s="198"/>
    </row>
    <row r="41282" spans="1:4" ht="14.4">
      <c r="A41282"/>
      <c r="B41282"/>
      <c r="C41282"/>
      <c r="D41282" s="198"/>
    </row>
    <row r="41283" spans="1:4" ht="14.4">
      <c r="A41283"/>
      <c r="B41283"/>
      <c r="C41283"/>
      <c r="D41283" s="198"/>
    </row>
    <row r="41284" spans="1:4" ht="14.4">
      <c r="A41284"/>
      <c r="B41284"/>
      <c r="C41284"/>
      <c r="D41284" s="198"/>
    </row>
    <row r="41285" spans="1:4" ht="14.4">
      <c r="A41285"/>
      <c r="B41285"/>
      <c r="C41285"/>
      <c r="D41285" s="198"/>
    </row>
    <row r="41286" spans="1:4" ht="14.4">
      <c r="A41286"/>
      <c r="B41286"/>
      <c r="C41286"/>
      <c r="D41286" s="198"/>
    </row>
    <row r="41287" spans="1:4" ht="14.4">
      <c r="A41287"/>
      <c r="B41287"/>
      <c r="C41287"/>
      <c r="D41287" s="198"/>
    </row>
    <row r="41288" spans="1:4" ht="14.4">
      <c r="A41288"/>
      <c r="B41288"/>
      <c r="C41288"/>
      <c r="D41288" s="198"/>
    </row>
    <row r="41289" spans="1:4" ht="14.4">
      <c r="A41289"/>
      <c r="B41289"/>
      <c r="C41289"/>
      <c r="D41289" s="198"/>
    </row>
    <row r="41290" spans="1:4" ht="14.4">
      <c r="A41290"/>
      <c r="B41290"/>
      <c r="C41290"/>
      <c r="D41290" s="198"/>
    </row>
    <row r="41291" spans="1:4" ht="14.4">
      <c r="A41291"/>
      <c r="B41291"/>
      <c r="C41291"/>
      <c r="D41291" s="198"/>
    </row>
    <row r="41292" spans="1:4" ht="14.4">
      <c r="A41292"/>
      <c r="B41292"/>
      <c r="C41292"/>
      <c r="D41292" s="198"/>
    </row>
    <row r="41293" spans="1:4" ht="14.4">
      <c r="A41293"/>
      <c r="B41293"/>
      <c r="C41293"/>
      <c r="D41293" s="198"/>
    </row>
    <row r="41294" spans="1:4" ht="14.4">
      <c r="A41294"/>
      <c r="B41294"/>
      <c r="C41294"/>
      <c r="D41294" s="198"/>
    </row>
    <row r="41295" spans="1:4" ht="14.4">
      <c r="A41295"/>
      <c r="B41295"/>
      <c r="C41295"/>
      <c r="D41295" s="198"/>
    </row>
    <row r="41296" spans="1:4" ht="14.4">
      <c r="A41296"/>
      <c r="B41296"/>
      <c r="C41296"/>
      <c r="D41296" s="198"/>
    </row>
    <row r="41297" spans="1:4" ht="14.4">
      <c r="A41297"/>
      <c r="B41297"/>
      <c r="C41297"/>
      <c r="D41297" s="198"/>
    </row>
    <row r="41298" spans="1:4" ht="14.4">
      <c r="A41298"/>
      <c r="B41298"/>
      <c r="C41298"/>
      <c r="D41298" s="198"/>
    </row>
    <row r="41299" spans="1:4" ht="14.4">
      <c r="A41299"/>
      <c r="B41299"/>
      <c r="C41299"/>
      <c r="D41299" s="198"/>
    </row>
    <row r="41300" spans="1:4" ht="14.4">
      <c r="A41300"/>
      <c r="B41300"/>
      <c r="C41300"/>
      <c r="D41300" s="198"/>
    </row>
    <row r="41301" spans="1:4" ht="14.4">
      <c r="A41301"/>
      <c r="B41301"/>
      <c r="C41301"/>
      <c r="D41301" s="198"/>
    </row>
    <row r="41302" spans="1:4" ht="14.4">
      <c r="A41302"/>
      <c r="B41302"/>
      <c r="C41302"/>
      <c r="D41302" s="198"/>
    </row>
    <row r="41303" spans="1:4" ht="14.4">
      <c r="A41303"/>
      <c r="B41303"/>
      <c r="C41303"/>
      <c r="D41303" s="198"/>
    </row>
    <row r="41304" spans="1:4" ht="14.4">
      <c r="A41304"/>
      <c r="B41304"/>
      <c r="C41304"/>
      <c r="D41304" s="198"/>
    </row>
    <row r="41305" spans="1:4" ht="14.4">
      <c r="A41305"/>
      <c r="B41305"/>
      <c r="C41305"/>
      <c r="D41305" s="198"/>
    </row>
    <row r="41306" spans="1:4" ht="14.4">
      <c r="A41306"/>
      <c r="B41306"/>
      <c r="C41306"/>
      <c r="D41306" s="198"/>
    </row>
    <row r="41307" spans="1:4" ht="14.4">
      <c r="A41307"/>
      <c r="B41307"/>
      <c r="C41307"/>
      <c r="D41307" s="198"/>
    </row>
    <row r="41308" spans="1:4" ht="14.4">
      <c r="A41308"/>
      <c r="B41308"/>
      <c r="C41308"/>
      <c r="D41308" s="198"/>
    </row>
    <row r="41309" spans="1:4" ht="14.4">
      <c r="A41309"/>
      <c r="B41309"/>
      <c r="C41309"/>
      <c r="D41309" s="198"/>
    </row>
    <row r="41310" spans="1:4" ht="14.4">
      <c r="A41310"/>
      <c r="B41310"/>
      <c r="C41310"/>
      <c r="D41310" s="198"/>
    </row>
    <row r="41311" spans="1:4" ht="14.4">
      <c r="A41311"/>
      <c r="B41311"/>
      <c r="C41311"/>
      <c r="D41311" s="198"/>
    </row>
    <row r="41312" spans="1:4" ht="14.4">
      <c r="A41312"/>
      <c r="B41312"/>
      <c r="C41312"/>
      <c r="D41312" s="198"/>
    </row>
    <row r="41313" spans="1:4" ht="14.4">
      <c r="A41313"/>
      <c r="B41313"/>
      <c r="C41313"/>
      <c r="D41313" s="198"/>
    </row>
    <row r="41314" spans="1:4" ht="14.4">
      <c r="A41314"/>
      <c r="B41314"/>
      <c r="C41314"/>
      <c r="D41314" s="198"/>
    </row>
    <row r="41315" spans="1:4" ht="14.4">
      <c r="A41315"/>
      <c r="B41315"/>
      <c r="C41315"/>
      <c r="D41315" s="198"/>
    </row>
    <row r="41316" spans="1:4" ht="14.4">
      <c r="A41316"/>
      <c r="B41316"/>
      <c r="C41316"/>
      <c r="D41316" s="198"/>
    </row>
    <row r="41317" spans="1:4" ht="14.4">
      <c r="A41317"/>
      <c r="B41317"/>
      <c r="C41317"/>
      <c r="D41317" s="198"/>
    </row>
    <row r="41318" spans="1:4" ht="14.4">
      <c r="A41318"/>
      <c r="B41318"/>
      <c r="C41318"/>
      <c r="D41318" s="198"/>
    </row>
    <row r="41319" spans="1:4" ht="14.4">
      <c r="A41319"/>
      <c r="B41319"/>
      <c r="C41319"/>
      <c r="D41319" s="198"/>
    </row>
    <row r="41320" spans="1:4" ht="14.4">
      <c r="A41320"/>
      <c r="B41320"/>
      <c r="C41320"/>
      <c r="D41320" s="198"/>
    </row>
    <row r="41321" spans="1:4" ht="14.4">
      <c r="A41321"/>
      <c r="B41321"/>
      <c r="C41321"/>
      <c r="D41321" s="198"/>
    </row>
    <row r="41322" spans="1:4" ht="14.4">
      <c r="A41322"/>
      <c r="B41322"/>
      <c r="C41322"/>
      <c r="D41322" s="198"/>
    </row>
    <row r="41323" spans="1:4" ht="14.4">
      <c r="A41323"/>
      <c r="B41323"/>
      <c r="C41323"/>
      <c r="D41323" s="198"/>
    </row>
    <row r="41324" spans="1:4" ht="14.4">
      <c r="A41324"/>
      <c r="B41324"/>
      <c r="C41324"/>
      <c r="D41324" s="198"/>
    </row>
    <row r="41325" spans="1:4" ht="14.4">
      <c r="A41325"/>
      <c r="B41325"/>
      <c r="C41325"/>
      <c r="D41325" s="198"/>
    </row>
    <row r="41326" spans="1:4" ht="14.4">
      <c r="A41326"/>
      <c r="B41326"/>
      <c r="C41326"/>
      <c r="D41326" s="198"/>
    </row>
    <row r="41327" spans="1:4" ht="14.4">
      <c r="A41327"/>
      <c r="B41327"/>
      <c r="C41327"/>
      <c r="D41327" s="198"/>
    </row>
    <row r="41328" spans="1:4" ht="14.4">
      <c r="A41328"/>
      <c r="B41328"/>
      <c r="C41328"/>
      <c r="D41328" s="198"/>
    </row>
    <row r="41329" spans="1:4" ht="14.4">
      <c r="A41329"/>
      <c r="B41329"/>
      <c r="C41329"/>
      <c r="D41329" s="198"/>
    </row>
    <row r="41330" spans="1:4" ht="14.4">
      <c r="A41330"/>
      <c r="B41330"/>
      <c r="C41330"/>
      <c r="D41330" s="198"/>
    </row>
    <row r="41331" spans="1:4" ht="14.4">
      <c r="A41331"/>
      <c r="B41331"/>
      <c r="C41331"/>
      <c r="D41331" s="198"/>
    </row>
    <row r="41332" spans="1:4" ht="14.4">
      <c r="A41332"/>
      <c r="B41332"/>
      <c r="C41332"/>
      <c r="D41332" s="198"/>
    </row>
    <row r="41333" spans="1:4" ht="14.4">
      <c r="A41333"/>
      <c r="B41333"/>
      <c r="C41333"/>
      <c r="D41333" s="198"/>
    </row>
    <row r="41334" spans="1:4" ht="14.4">
      <c r="A41334"/>
      <c r="B41334"/>
      <c r="C41334"/>
      <c r="D41334" s="198"/>
    </row>
    <row r="41335" spans="1:4" ht="14.4">
      <c r="A41335"/>
      <c r="B41335"/>
      <c r="C41335"/>
      <c r="D41335" s="198"/>
    </row>
    <row r="41336" spans="1:4" ht="14.4">
      <c r="A41336"/>
      <c r="B41336"/>
      <c r="C41336"/>
      <c r="D41336" s="198"/>
    </row>
    <row r="41337" spans="1:4" ht="14.4">
      <c r="A41337"/>
      <c r="B41337"/>
      <c r="C41337"/>
      <c r="D41337" s="198"/>
    </row>
    <row r="41338" spans="1:4" ht="14.4">
      <c r="A41338"/>
      <c r="B41338"/>
      <c r="C41338"/>
      <c r="D41338" s="198"/>
    </row>
    <row r="41339" spans="1:4" ht="14.4">
      <c r="A41339"/>
      <c r="B41339"/>
      <c r="C41339"/>
      <c r="D41339" s="198"/>
    </row>
    <row r="41340" spans="1:4" ht="14.4">
      <c r="A41340"/>
      <c r="B41340"/>
      <c r="C41340"/>
      <c r="D41340" s="198"/>
    </row>
    <row r="41341" spans="1:4" ht="14.4">
      <c r="A41341"/>
      <c r="B41341"/>
      <c r="C41341"/>
      <c r="D41341" s="198"/>
    </row>
    <row r="41342" spans="1:4" ht="14.4">
      <c r="A41342"/>
      <c r="B41342"/>
      <c r="C41342"/>
      <c r="D41342" s="198"/>
    </row>
    <row r="41343" spans="1:4" ht="14.4">
      <c r="A41343"/>
      <c r="B41343"/>
      <c r="C41343"/>
      <c r="D41343" s="198"/>
    </row>
    <row r="41344" spans="1:4" ht="14.4">
      <c r="A41344"/>
      <c r="B41344"/>
      <c r="C41344"/>
      <c r="D41344" s="198"/>
    </row>
    <row r="41345" spans="1:4" ht="14.4">
      <c r="A41345"/>
      <c r="B41345"/>
      <c r="C41345"/>
      <c r="D41345" s="198"/>
    </row>
    <row r="41346" spans="1:4" ht="14.4">
      <c r="A41346"/>
      <c r="B41346"/>
      <c r="C41346"/>
      <c r="D41346" s="198"/>
    </row>
    <row r="41347" spans="1:4" ht="14.4">
      <c r="A41347"/>
      <c r="B41347"/>
      <c r="C41347"/>
      <c r="D41347" s="198"/>
    </row>
    <row r="41348" spans="1:4" ht="14.4">
      <c r="A41348"/>
      <c r="B41348"/>
      <c r="C41348"/>
      <c r="D41348" s="198"/>
    </row>
    <row r="41349" spans="1:4" ht="14.4">
      <c r="A41349"/>
      <c r="B41349"/>
      <c r="C41349"/>
      <c r="D41349" s="198"/>
    </row>
    <row r="41350" spans="1:4" ht="14.4">
      <c r="A41350"/>
      <c r="B41350"/>
      <c r="C41350"/>
      <c r="D41350" s="198"/>
    </row>
    <row r="41351" spans="1:4" ht="14.4">
      <c r="A41351"/>
      <c r="B41351"/>
      <c r="C41351"/>
      <c r="D41351" s="198"/>
    </row>
    <row r="41352" spans="1:4" ht="14.4">
      <c r="A41352"/>
      <c r="B41352"/>
      <c r="C41352"/>
      <c r="D41352" s="198"/>
    </row>
    <row r="41353" spans="1:4" ht="14.4">
      <c r="A41353"/>
      <c r="B41353"/>
      <c r="C41353"/>
      <c r="D41353" s="198"/>
    </row>
    <row r="41354" spans="1:4" ht="14.4">
      <c r="A41354"/>
      <c r="B41354"/>
      <c r="C41354"/>
      <c r="D41354" s="198"/>
    </row>
    <row r="41355" spans="1:4" ht="14.4">
      <c r="A41355"/>
      <c r="B41355"/>
      <c r="C41355"/>
      <c r="D41355" s="198"/>
    </row>
    <row r="41356" spans="1:4" ht="14.4">
      <c r="A41356"/>
      <c r="B41356"/>
      <c r="C41356"/>
      <c r="D41356" s="198"/>
    </row>
    <row r="41357" spans="1:4" ht="14.4">
      <c r="A41357"/>
      <c r="B41357"/>
      <c r="C41357"/>
      <c r="D41357" s="198"/>
    </row>
    <row r="41358" spans="1:4" ht="14.4">
      <c r="A41358"/>
      <c r="B41358"/>
      <c r="C41358"/>
      <c r="D41358" s="198"/>
    </row>
    <row r="41359" spans="1:4" ht="14.4">
      <c r="A41359"/>
      <c r="B41359"/>
      <c r="C41359"/>
      <c r="D41359" s="198"/>
    </row>
    <row r="41360" spans="1:4" ht="14.4">
      <c r="A41360"/>
      <c r="B41360"/>
      <c r="C41360"/>
      <c r="D41360" s="198"/>
    </row>
    <row r="41361" spans="1:4" ht="14.4">
      <c r="A41361"/>
      <c r="B41361"/>
      <c r="C41361"/>
      <c r="D41361" s="198"/>
    </row>
    <row r="41362" spans="1:4" ht="14.4">
      <c r="A41362"/>
      <c r="B41362"/>
      <c r="C41362"/>
      <c r="D41362" s="198"/>
    </row>
    <row r="41363" spans="1:4" ht="14.4">
      <c r="A41363"/>
      <c r="B41363"/>
      <c r="C41363"/>
      <c r="D41363" s="198"/>
    </row>
    <row r="41364" spans="1:4" ht="14.4">
      <c r="A41364"/>
      <c r="B41364"/>
      <c r="C41364"/>
      <c r="D41364" s="198"/>
    </row>
    <row r="41365" spans="1:4" ht="14.4">
      <c r="A41365"/>
      <c r="B41365"/>
      <c r="C41365"/>
      <c r="D41365" s="198"/>
    </row>
    <row r="41366" spans="1:4" ht="14.4">
      <c r="A41366"/>
      <c r="B41366"/>
      <c r="C41366"/>
      <c r="D41366" s="198"/>
    </row>
    <row r="41367" spans="1:4" ht="14.4">
      <c r="A41367"/>
      <c r="B41367"/>
      <c r="C41367"/>
      <c r="D41367" s="198"/>
    </row>
    <row r="41368" spans="1:4" ht="14.4">
      <c r="A41368"/>
      <c r="B41368"/>
      <c r="C41368"/>
      <c r="D41368" s="198"/>
    </row>
    <row r="41369" spans="1:4" ht="14.4">
      <c r="A41369"/>
      <c r="B41369"/>
      <c r="C41369"/>
      <c r="D41369" s="198"/>
    </row>
    <row r="41370" spans="1:4" ht="14.4">
      <c r="A41370"/>
      <c r="B41370"/>
      <c r="C41370"/>
      <c r="D41370" s="198"/>
    </row>
    <row r="41371" spans="1:4" ht="14.4">
      <c r="A41371"/>
      <c r="B41371"/>
      <c r="C41371"/>
      <c r="D41371" s="198"/>
    </row>
    <row r="41372" spans="1:4" ht="14.4">
      <c r="A41372"/>
      <c r="B41372"/>
      <c r="C41372"/>
      <c r="D41372" s="198"/>
    </row>
    <row r="41373" spans="1:4" ht="14.4">
      <c r="A41373"/>
      <c r="B41373"/>
      <c r="C41373"/>
      <c r="D41373" s="198"/>
    </row>
    <row r="41374" spans="1:4" ht="14.4">
      <c r="A41374"/>
      <c r="B41374"/>
      <c r="C41374"/>
      <c r="D41374" s="198"/>
    </row>
    <row r="41375" spans="1:4" ht="14.4">
      <c r="A41375"/>
      <c r="B41375"/>
      <c r="C41375"/>
      <c r="D41375" s="198"/>
    </row>
    <row r="41376" spans="1:4" ht="14.4">
      <c r="A41376"/>
      <c r="B41376"/>
      <c r="C41376"/>
      <c r="D41376" s="198"/>
    </row>
    <row r="41377" spans="1:4" ht="14.4">
      <c r="A41377"/>
      <c r="B41377"/>
      <c r="C41377"/>
      <c r="D41377" s="198"/>
    </row>
    <row r="41378" spans="1:4" ht="14.4">
      <c r="A41378"/>
      <c r="B41378"/>
      <c r="C41378"/>
      <c r="D41378" s="198"/>
    </row>
    <row r="41379" spans="1:4" ht="14.4">
      <c r="A41379"/>
      <c r="B41379"/>
      <c r="C41379"/>
      <c r="D41379" s="198"/>
    </row>
    <row r="41380" spans="1:4" ht="14.4">
      <c r="A41380"/>
      <c r="B41380"/>
      <c r="C41380"/>
      <c r="D41380" s="198"/>
    </row>
    <row r="41381" spans="1:4" ht="14.4">
      <c r="A41381"/>
      <c r="B41381"/>
      <c r="C41381"/>
      <c r="D41381" s="198"/>
    </row>
    <row r="41382" spans="1:4" ht="14.4">
      <c r="A41382"/>
      <c r="B41382"/>
      <c r="C41382"/>
      <c r="D41382" s="198"/>
    </row>
    <row r="41383" spans="1:4" ht="14.4">
      <c r="A41383"/>
      <c r="B41383"/>
      <c r="C41383"/>
      <c r="D41383" s="198"/>
    </row>
    <row r="41384" spans="1:4" ht="14.4">
      <c r="A41384"/>
      <c r="B41384"/>
      <c r="C41384"/>
      <c r="D41384" s="198"/>
    </row>
    <row r="41385" spans="1:4" ht="14.4">
      <c r="A41385"/>
      <c r="B41385"/>
      <c r="C41385"/>
      <c r="D41385" s="198"/>
    </row>
    <row r="41386" spans="1:4" ht="14.4">
      <c r="A41386"/>
      <c r="B41386"/>
      <c r="C41386"/>
      <c r="D41386" s="198"/>
    </row>
    <row r="41387" spans="1:4" ht="14.4">
      <c r="A41387"/>
      <c r="B41387"/>
      <c r="C41387"/>
      <c r="D41387" s="198"/>
    </row>
    <row r="41388" spans="1:4" ht="14.4">
      <c r="A41388"/>
      <c r="B41388"/>
      <c r="C41388"/>
      <c r="D41388" s="198"/>
    </row>
    <row r="41389" spans="1:4" ht="14.4">
      <c r="A41389"/>
      <c r="B41389"/>
      <c r="C41389"/>
      <c r="D41389" s="198"/>
    </row>
    <row r="41390" spans="1:4" ht="14.4">
      <c r="A41390"/>
      <c r="B41390"/>
      <c r="C41390"/>
      <c r="D41390" s="198"/>
    </row>
    <row r="41391" spans="1:4" ht="14.4">
      <c r="A41391"/>
      <c r="B41391"/>
      <c r="C41391"/>
      <c r="D41391" s="198"/>
    </row>
    <row r="41392" spans="1:4" ht="14.4">
      <c r="A41392"/>
      <c r="B41392"/>
      <c r="C41392"/>
      <c r="D41392" s="198"/>
    </row>
    <row r="41393" spans="1:4" ht="14.4">
      <c r="A41393"/>
      <c r="B41393"/>
      <c r="C41393"/>
      <c r="D41393" s="198"/>
    </row>
    <row r="41394" spans="1:4" ht="14.4">
      <c r="A41394"/>
      <c r="B41394"/>
      <c r="C41394"/>
      <c r="D41394" s="198"/>
    </row>
    <row r="41395" spans="1:4" ht="14.4">
      <c r="A41395"/>
      <c r="B41395"/>
      <c r="C41395"/>
      <c r="D41395" s="198"/>
    </row>
    <row r="41396" spans="1:4" ht="14.4">
      <c r="A41396"/>
      <c r="B41396"/>
      <c r="C41396"/>
      <c r="D41396" s="198"/>
    </row>
    <row r="41397" spans="1:4" ht="14.4">
      <c r="A41397"/>
      <c r="B41397"/>
      <c r="C41397"/>
      <c r="D41397" s="198"/>
    </row>
    <row r="41398" spans="1:4" ht="14.4">
      <c r="A41398"/>
      <c r="B41398"/>
      <c r="C41398"/>
      <c r="D41398" s="198"/>
    </row>
    <row r="41399" spans="1:4" ht="14.4">
      <c r="A41399"/>
      <c r="B41399"/>
      <c r="C41399"/>
      <c r="D41399" s="198"/>
    </row>
    <row r="41400" spans="1:4" ht="14.4">
      <c r="A41400"/>
      <c r="B41400"/>
      <c r="C41400"/>
      <c r="D41400" s="198"/>
    </row>
    <row r="41401" spans="1:4" ht="14.4">
      <c r="A41401"/>
      <c r="B41401"/>
      <c r="C41401"/>
      <c r="D41401" s="198"/>
    </row>
    <row r="41402" spans="1:4" ht="14.4">
      <c r="A41402"/>
      <c r="B41402"/>
      <c r="C41402"/>
      <c r="D41402" s="198"/>
    </row>
    <row r="41403" spans="1:4" ht="14.4">
      <c r="A41403"/>
      <c r="B41403"/>
      <c r="C41403"/>
      <c r="D41403" s="198"/>
    </row>
    <row r="41404" spans="1:4" ht="14.4">
      <c r="A41404"/>
      <c r="B41404"/>
      <c r="C41404"/>
      <c r="D41404" s="198"/>
    </row>
    <row r="41405" spans="1:4" ht="14.4">
      <c r="A41405"/>
      <c r="B41405"/>
      <c r="C41405"/>
      <c r="D41405" s="198"/>
    </row>
    <row r="41406" spans="1:4" ht="14.4">
      <c r="A41406"/>
      <c r="B41406"/>
      <c r="C41406"/>
      <c r="D41406" s="198"/>
    </row>
    <row r="41407" spans="1:4" ht="14.4">
      <c r="A41407"/>
      <c r="B41407"/>
      <c r="C41407"/>
      <c r="D41407" s="198"/>
    </row>
    <row r="41408" spans="1:4" ht="14.4">
      <c r="A41408"/>
      <c r="B41408"/>
      <c r="C41408"/>
      <c r="D41408" s="198"/>
    </row>
    <row r="41409" spans="1:4" ht="14.4">
      <c r="A41409"/>
      <c r="B41409"/>
      <c r="C41409"/>
      <c r="D41409" s="198"/>
    </row>
    <row r="41410" spans="1:4" ht="14.4">
      <c r="A41410"/>
      <c r="B41410"/>
      <c r="C41410"/>
      <c r="D41410" s="198"/>
    </row>
    <row r="41411" spans="1:4" ht="14.4">
      <c r="A41411"/>
      <c r="B41411"/>
      <c r="C41411"/>
      <c r="D41411" s="198"/>
    </row>
    <row r="41412" spans="1:4" ht="14.4">
      <c r="A41412"/>
      <c r="B41412"/>
      <c r="C41412"/>
      <c r="D41412" s="198"/>
    </row>
    <row r="41413" spans="1:4" ht="14.4">
      <c r="A41413"/>
      <c r="B41413"/>
      <c r="C41413"/>
      <c r="D41413" s="198"/>
    </row>
    <row r="41414" spans="1:4" ht="14.4">
      <c r="A41414"/>
      <c r="B41414"/>
      <c r="C41414"/>
      <c r="D41414" s="198"/>
    </row>
    <row r="41415" spans="1:4" ht="14.4">
      <c r="A41415"/>
      <c r="B41415"/>
      <c r="C41415"/>
      <c r="D41415" s="198"/>
    </row>
    <row r="41416" spans="1:4" ht="14.4">
      <c r="A41416"/>
      <c r="B41416"/>
      <c r="C41416"/>
      <c r="D41416" s="198"/>
    </row>
    <row r="41417" spans="1:4" ht="14.4">
      <c r="A41417"/>
      <c r="B41417"/>
      <c r="C41417"/>
      <c r="D41417" s="198"/>
    </row>
    <row r="41418" spans="1:4" ht="14.4">
      <c r="A41418"/>
      <c r="B41418"/>
      <c r="C41418"/>
      <c r="D41418" s="198"/>
    </row>
    <row r="41419" spans="1:4" ht="14.4">
      <c r="A41419"/>
      <c r="B41419"/>
      <c r="C41419"/>
      <c r="D41419" s="198"/>
    </row>
    <row r="41420" spans="1:4" ht="14.4">
      <c r="A41420"/>
      <c r="B41420"/>
      <c r="C41420"/>
      <c r="D41420" s="198"/>
    </row>
    <row r="41421" spans="1:4" ht="14.4">
      <c r="A41421"/>
      <c r="B41421"/>
      <c r="C41421"/>
      <c r="D41421" s="198"/>
    </row>
    <row r="41422" spans="1:4" ht="14.4">
      <c r="A41422"/>
      <c r="B41422"/>
      <c r="C41422"/>
      <c r="D41422" s="198"/>
    </row>
    <row r="41423" spans="1:4" ht="14.4">
      <c r="A41423"/>
      <c r="B41423"/>
      <c r="C41423"/>
      <c r="D41423" s="198"/>
    </row>
    <row r="41424" spans="1:4" ht="14.4">
      <c r="A41424"/>
      <c r="B41424"/>
      <c r="C41424"/>
      <c r="D41424" s="198"/>
    </row>
    <row r="41425" spans="1:4" ht="14.4">
      <c r="A41425"/>
      <c r="B41425"/>
      <c r="C41425"/>
      <c r="D41425" s="198"/>
    </row>
    <row r="41426" spans="1:4" ht="14.4">
      <c r="A41426"/>
      <c r="B41426"/>
      <c r="C41426"/>
      <c r="D41426" s="198"/>
    </row>
    <row r="41427" spans="1:4" ht="14.4">
      <c r="A41427"/>
      <c r="B41427"/>
      <c r="C41427"/>
      <c r="D41427" s="198"/>
    </row>
    <row r="41428" spans="1:4" ht="14.4">
      <c r="A41428"/>
      <c r="B41428"/>
      <c r="C41428"/>
      <c r="D41428" s="198"/>
    </row>
    <row r="41429" spans="1:4" ht="14.4">
      <c r="A41429"/>
      <c r="B41429"/>
      <c r="C41429"/>
      <c r="D41429" s="198"/>
    </row>
    <row r="41430" spans="1:4" ht="14.4">
      <c r="A41430"/>
      <c r="B41430"/>
      <c r="C41430"/>
      <c r="D41430" s="198"/>
    </row>
    <row r="41431" spans="1:4" ht="14.4">
      <c r="A41431"/>
      <c r="B41431"/>
      <c r="C41431"/>
      <c r="D41431" s="198"/>
    </row>
    <row r="41432" spans="1:4" ht="14.4">
      <c r="A41432"/>
      <c r="B41432"/>
      <c r="C41432"/>
      <c r="D41432" s="198"/>
    </row>
    <row r="41433" spans="1:4" ht="14.4">
      <c r="A41433"/>
      <c r="B41433"/>
      <c r="C41433"/>
      <c r="D41433" s="198"/>
    </row>
    <row r="41434" spans="1:4" ht="14.4">
      <c r="A41434"/>
      <c r="B41434"/>
      <c r="C41434"/>
      <c r="D41434" s="198"/>
    </row>
    <row r="41435" spans="1:4" ht="14.4">
      <c r="A41435"/>
      <c r="B41435"/>
      <c r="C41435"/>
      <c r="D41435" s="198"/>
    </row>
    <row r="41436" spans="1:4" ht="14.4">
      <c r="A41436"/>
      <c r="B41436"/>
      <c r="C41436"/>
      <c r="D41436" s="198"/>
    </row>
    <row r="41437" spans="1:4" ht="14.4">
      <c r="A41437"/>
      <c r="B41437"/>
      <c r="C41437"/>
      <c r="D41437" s="198"/>
    </row>
    <row r="41438" spans="1:4" ht="14.4">
      <c r="A41438"/>
      <c r="B41438"/>
      <c r="C41438"/>
      <c r="D41438" s="198"/>
    </row>
    <row r="41439" spans="1:4" ht="14.4">
      <c r="A41439"/>
      <c r="B41439"/>
      <c r="C41439"/>
      <c r="D41439" s="198"/>
    </row>
    <row r="41440" spans="1:4" ht="14.4">
      <c r="A41440"/>
      <c r="B41440"/>
      <c r="C41440"/>
      <c r="D41440" s="198"/>
    </row>
    <row r="41441" spans="1:4" ht="14.4">
      <c r="A41441"/>
      <c r="B41441"/>
      <c r="C41441"/>
      <c r="D41441" s="198"/>
    </row>
    <row r="41442" spans="1:4" ht="14.4">
      <c r="A41442"/>
      <c r="B41442"/>
      <c r="C41442"/>
      <c r="D41442" s="198"/>
    </row>
    <row r="41443" spans="1:4" ht="14.4">
      <c r="A41443"/>
      <c r="B41443"/>
      <c r="C41443"/>
      <c r="D41443" s="198"/>
    </row>
    <row r="41444" spans="1:4" ht="14.4">
      <c r="A41444"/>
      <c r="B41444"/>
      <c r="C41444"/>
      <c r="D41444" s="198"/>
    </row>
    <row r="41445" spans="1:4" ht="14.4">
      <c r="A41445"/>
      <c r="B41445"/>
      <c r="C41445"/>
      <c r="D41445" s="198"/>
    </row>
    <row r="41446" spans="1:4" ht="14.4">
      <c r="A41446"/>
      <c r="B41446"/>
      <c r="C41446"/>
      <c r="D41446" s="198"/>
    </row>
    <row r="41447" spans="1:4" ht="14.4">
      <c r="A41447"/>
      <c r="B41447"/>
      <c r="C41447"/>
      <c r="D41447" s="198"/>
    </row>
    <row r="41448" spans="1:4" ht="14.4">
      <c r="A41448"/>
      <c r="B41448"/>
      <c r="C41448"/>
      <c r="D41448" s="198"/>
    </row>
    <row r="41449" spans="1:4" ht="14.4">
      <c r="A41449"/>
      <c r="B41449"/>
      <c r="C41449"/>
      <c r="D41449" s="198"/>
    </row>
    <row r="41450" spans="1:4" ht="14.4">
      <c r="A41450"/>
      <c r="B41450"/>
      <c r="C41450"/>
      <c r="D41450" s="198"/>
    </row>
    <row r="41451" spans="1:4" ht="14.4">
      <c r="A41451"/>
      <c r="B41451"/>
      <c r="C41451"/>
      <c r="D41451" s="198"/>
    </row>
    <row r="41452" spans="1:4" ht="14.4">
      <c r="A41452"/>
      <c r="B41452"/>
      <c r="C41452"/>
      <c r="D41452" s="198"/>
    </row>
    <row r="41453" spans="1:4" ht="14.4">
      <c r="A41453"/>
      <c r="B41453"/>
      <c r="C41453"/>
      <c r="D41453" s="198"/>
    </row>
    <row r="41454" spans="1:4" ht="14.4">
      <c r="A41454"/>
      <c r="B41454"/>
      <c r="C41454"/>
      <c r="D41454" s="198"/>
    </row>
    <row r="41455" spans="1:4" ht="14.4">
      <c r="A41455"/>
      <c r="B41455"/>
      <c r="C41455"/>
      <c r="D41455" s="198"/>
    </row>
    <row r="41456" spans="1:4" ht="14.4">
      <c r="A41456"/>
      <c r="B41456"/>
      <c r="C41456"/>
      <c r="D41456" s="198"/>
    </row>
    <row r="41457" spans="1:4" ht="14.4">
      <c r="A41457"/>
      <c r="B41457"/>
      <c r="C41457"/>
      <c r="D41457" s="198"/>
    </row>
    <row r="41458" spans="1:4" ht="14.4">
      <c r="A41458"/>
      <c r="B41458"/>
      <c r="C41458"/>
      <c r="D41458" s="198"/>
    </row>
    <row r="41459" spans="1:4" ht="14.4">
      <c r="A41459"/>
      <c r="B41459"/>
      <c r="C41459"/>
      <c r="D41459" s="198"/>
    </row>
    <row r="41460" spans="1:4" ht="14.4">
      <c r="A41460"/>
      <c r="B41460"/>
      <c r="C41460"/>
      <c r="D41460" s="198"/>
    </row>
    <row r="41461" spans="1:4" ht="14.4">
      <c r="A41461"/>
      <c r="B41461"/>
      <c r="C41461"/>
      <c r="D41461" s="198"/>
    </row>
    <row r="41462" spans="1:4" ht="14.4">
      <c r="A41462"/>
      <c r="B41462"/>
      <c r="C41462"/>
      <c r="D41462" s="198"/>
    </row>
    <row r="41463" spans="1:4" ht="14.4">
      <c r="A41463"/>
      <c r="B41463"/>
      <c r="C41463"/>
      <c r="D41463" s="198"/>
    </row>
    <row r="41464" spans="1:4" ht="14.4">
      <c r="A41464"/>
      <c r="B41464"/>
      <c r="C41464"/>
      <c r="D41464" s="198"/>
    </row>
    <row r="41465" spans="1:4" ht="14.4">
      <c r="A41465"/>
      <c r="B41465"/>
      <c r="C41465"/>
      <c r="D41465" s="198"/>
    </row>
    <row r="41466" spans="1:4" ht="14.4">
      <c r="A41466"/>
      <c r="B41466"/>
      <c r="C41466"/>
      <c r="D41466" s="198"/>
    </row>
    <row r="41467" spans="1:4" ht="14.4">
      <c r="A41467"/>
      <c r="B41467"/>
      <c r="C41467"/>
      <c r="D41467" s="198"/>
    </row>
    <row r="41468" spans="1:4" ht="14.4">
      <c r="A41468"/>
      <c r="B41468"/>
      <c r="C41468"/>
      <c r="D41468" s="198"/>
    </row>
    <row r="41469" spans="1:4" ht="14.4">
      <c r="A41469"/>
      <c r="B41469"/>
      <c r="C41469"/>
      <c r="D41469" s="198"/>
    </row>
    <row r="41470" spans="1:4" ht="14.4">
      <c r="A41470"/>
      <c r="B41470"/>
      <c r="C41470"/>
      <c r="D41470" s="198"/>
    </row>
    <row r="41471" spans="1:4" ht="14.4">
      <c r="A41471"/>
      <c r="B41471"/>
      <c r="C41471"/>
      <c r="D41471" s="198"/>
    </row>
    <row r="41472" spans="1:4" ht="14.4">
      <c r="A41472"/>
      <c r="B41472"/>
      <c r="C41472"/>
      <c r="D41472" s="198"/>
    </row>
    <row r="41473" spans="1:4" ht="14.4">
      <c r="A41473"/>
      <c r="B41473"/>
      <c r="C41473"/>
      <c r="D41473" s="198"/>
    </row>
    <row r="41474" spans="1:4" ht="14.4">
      <c r="A41474"/>
      <c r="B41474"/>
      <c r="C41474"/>
      <c r="D41474" s="198"/>
    </row>
    <row r="41475" spans="1:4" ht="14.4">
      <c r="A41475"/>
      <c r="B41475"/>
      <c r="C41475"/>
      <c r="D41475" s="198"/>
    </row>
    <row r="41476" spans="1:4" ht="14.4">
      <c r="A41476"/>
      <c r="B41476"/>
      <c r="C41476"/>
      <c r="D41476" s="198"/>
    </row>
    <row r="41477" spans="1:4" ht="14.4">
      <c r="A41477"/>
      <c r="B41477"/>
      <c r="C41477"/>
      <c r="D41477" s="198"/>
    </row>
    <row r="41478" spans="1:4" ht="14.4">
      <c r="A41478"/>
      <c r="B41478"/>
      <c r="C41478"/>
      <c r="D41478" s="198"/>
    </row>
    <row r="41479" spans="1:4" ht="14.4">
      <c r="A41479"/>
      <c r="B41479"/>
      <c r="C41479"/>
      <c r="D41479" s="198"/>
    </row>
    <row r="41480" spans="1:4" ht="14.4">
      <c r="A41480"/>
      <c r="B41480"/>
      <c r="C41480"/>
      <c r="D41480" s="198"/>
    </row>
    <row r="41481" spans="1:4" ht="14.4">
      <c r="A41481"/>
      <c r="B41481"/>
      <c r="C41481"/>
      <c r="D41481" s="198"/>
    </row>
    <row r="41482" spans="1:4" ht="14.4">
      <c r="A41482"/>
      <c r="B41482"/>
      <c r="C41482"/>
      <c r="D41482" s="198"/>
    </row>
    <row r="41483" spans="1:4" ht="14.4">
      <c r="A41483"/>
      <c r="B41483"/>
      <c r="C41483"/>
      <c r="D41483" s="198"/>
    </row>
    <row r="41484" spans="1:4" ht="14.4">
      <c r="A41484"/>
      <c r="B41484"/>
      <c r="C41484"/>
      <c r="D41484" s="198"/>
    </row>
    <row r="41485" spans="1:4" ht="14.4">
      <c r="A41485"/>
      <c r="B41485"/>
      <c r="C41485"/>
      <c r="D41485" s="198"/>
    </row>
    <row r="41486" spans="1:4" ht="14.4">
      <c r="A41486"/>
      <c r="B41486"/>
      <c r="C41486"/>
      <c r="D41486" s="198"/>
    </row>
    <row r="41487" spans="1:4" ht="14.4">
      <c r="A41487"/>
      <c r="B41487"/>
      <c r="C41487"/>
      <c r="D41487" s="198"/>
    </row>
    <row r="41488" spans="1:4" ht="14.4">
      <c r="A41488"/>
      <c r="B41488"/>
      <c r="C41488"/>
      <c r="D41488" s="198"/>
    </row>
    <row r="41489" spans="1:4" ht="14.4">
      <c r="A41489"/>
      <c r="B41489"/>
      <c r="C41489"/>
      <c r="D41489" s="198"/>
    </row>
    <row r="41490" spans="1:4" ht="14.4">
      <c r="A41490"/>
      <c r="B41490"/>
      <c r="C41490"/>
      <c r="D41490" s="198"/>
    </row>
    <row r="41491" spans="1:4" ht="14.4">
      <c r="A41491"/>
      <c r="B41491"/>
      <c r="C41491"/>
      <c r="D41491" s="198"/>
    </row>
    <row r="41492" spans="1:4" ht="14.4">
      <c r="A41492"/>
      <c r="B41492"/>
      <c r="C41492"/>
      <c r="D41492" s="198"/>
    </row>
    <row r="41493" spans="1:4" ht="14.4">
      <c r="A41493"/>
      <c r="B41493"/>
      <c r="C41493"/>
      <c r="D41493" s="198"/>
    </row>
    <row r="41494" spans="1:4" ht="14.4">
      <c r="A41494"/>
      <c r="B41494"/>
      <c r="C41494"/>
      <c r="D41494" s="198"/>
    </row>
    <row r="41495" spans="1:4" ht="14.4">
      <c r="A41495"/>
      <c r="B41495"/>
      <c r="C41495"/>
      <c r="D41495" s="198"/>
    </row>
    <row r="41496" spans="1:4" ht="14.4">
      <c r="A41496"/>
      <c r="B41496"/>
      <c r="C41496"/>
      <c r="D41496" s="198"/>
    </row>
    <row r="41497" spans="1:4" ht="14.4">
      <c r="A41497"/>
      <c r="B41497"/>
      <c r="C41497"/>
      <c r="D41497" s="198"/>
    </row>
    <row r="41498" spans="1:4" ht="14.4">
      <c r="A41498"/>
      <c r="B41498"/>
      <c r="C41498"/>
      <c r="D41498" s="198"/>
    </row>
    <row r="41499" spans="1:4" ht="14.4">
      <c r="A41499"/>
      <c r="B41499"/>
      <c r="C41499"/>
      <c r="D41499" s="198"/>
    </row>
    <row r="41500" spans="1:4" ht="14.4">
      <c r="A41500"/>
      <c r="B41500"/>
      <c r="C41500"/>
      <c r="D41500" s="198"/>
    </row>
    <row r="41501" spans="1:4" ht="14.4">
      <c r="A41501"/>
      <c r="B41501"/>
      <c r="C41501"/>
      <c r="D41501" s="198"/>
    </row>
    <row r="41502" spans="1:4" ht="14.4">
      <c r="A41502"/>
      <c r="B41502"/>
      <c r="C41502"/>
      <c r="D41502" s="198"/>
    </row>
    <row r="41503" spans="1:4" ht="14.4">
      <c r="A41503"/>
      <c r="B41503"/>
      <c r="C41503"/>
      <c r="D41503" s="198"/>
    </row>
    <row r="41504" spans="1:4" ht="14.4">
      <c r="A41504"/>
      <c r="B41504"/>
      <c r="C41504"/>
      <c r="D41504" s="198"/>
    </row>
    <row r="41505" spans="1:4" ht="14.4">
      <c r="A41505"/>
      <c r="B41505"/>
      <c r="C41505"/>
      <c r="D41505" s="198"/>
    </row>
    <row r="41506" spans="1:4" ht="14.4">
      <c r="A41506"/>
      <c r="B41506"/>
      <c r="C41506"/>
      <c r="D41506" s="198"/>
    </row>
    <row r="41507" spans="1:4" ht="14.4">
      <c r="A41507"/>
      <c r="B41507"/>
      <c r="C41507"/>
      <c r="D41507" s="198"/>
    </row>
    <row r="41508" spans="1:4" ht="14.4">
      <c r="A41508"/>
      <c r="B41508"/>
      <c r="C41508"/>
      <c r="D41508" s="198"/>
    </row>
    <row r="41509" spans="1:4" ht="14.4">
      <c r="A41509"/>
      <c r="B41509"/>
      <c r="C41509"/>
      <c r="D41509" s="198"/>
    </row>
    <row r="41510" spans="1:4" ht="14.4">
      <c r="A41510"/>
      <c r="B41510"/>
      <c r="C41510"/>
      <c r="D41510" s="198"/>
    </row>
    <row r="41511" spans="1:4" ht="14.4">
      <c r="A41511"/>
      <c r="B41511"/>
      <c r="C41511"/>
      <c r="D41511" s="198"/>
    </row>
    <row r="41512" spans="1:4" ht="14.4">
      <c r="A41512"/>
      <c r="B41512"/>
      <c r="C41512"/>
      <c r="D41512" s="198"/>
    </row>
    <row r="41513" spans="1:4" ht="14.4">
      <c r="A41513"/>
      <c r="B41513"/>
      <c r="C41513"/>
      <c r="D41513" s="198"/>
    </row>
    <row r="41514" spans="1:4" ht="14.4">
      <c r="A41514"/>
      <c r="B41514"/>
      <c r="C41514"/>
      <c r="D41514" s="198"/>
    </row>
    <row r="41515" spans="1:4" ht="14.4">
      <c r="A41515"/>
      <c r="B41515"/>
      <c r="C41515"/>
      <c r="D41515" s="198"/>
    </row>
    <row r="41516" spans="1:4" ht="14.4">
      <c r="A41516"/>
      <c r="B41516"/>
      <c r="C41516"/>
      <c r="D41516" s="198"/>
    </row>
    <row r="41517" spans="1:4" ht="14.4">
      <c r="A41517"/>
      <c r="B41517"/>
      <c r="C41517"/>
      <c r="D41517" s="198"/>
    </row>
    <row r="41518" spans="1:4" ht="14.4">
      <c r="A41518"/>
      <c r="B41518"/>
      <c r="C41518"/>
      <c r="D41518" s="198"/>
    </row>
    <row r="41519" spans="1:4" ht="14.4">
      <c r="A41519"/>
      <c r="B41519"/>
      <c r="C41519"/>
      <c r="D41519" s="198"/>
    </row>
    <row r="41520" spans="1:4" ht="14.4">
      <c r="A41520"/>
      <c r="B41520"/>
      <c r="C41520"/>
      <c r="D41520" s="198"/>
    </row>
    <row r="41521" spans="1:4" ht="14.4">
      <c r="A41521"/>
      <c r="B41521"/>
      <c r="C41521"/>
      <c r="D41521" s="198"/>
    </row>
    <row r="41522" spans="1:4" ht="14.4">
      <c r="A41522"/>
      <c r="B41522"/>
      <c r="C41522"/>
      <c r="D41522" s="198"/>
    </row>
    <row r="41523" spans="1:4" ht="14.4">
      <c r="A41523"/>
      <c r="B41523"/>
      <c r="C41523"/>
      <c r="D41523" s="198"/>
    </row>
    <row r="41524" spans="1:4" ht="14.4">
      <c r="A41524"/>
      <c r="B41524"/>
      <c r="C41524"/>
      <c r="D41524" s="198"/>
    </row>
    <row r="41525" spans="1:4" ht="14.4">
      <c r="A41525"/>
      <c r="B41525"/>
      <c r="C41525"/>
      <c r="D41525" s="198"/>
    </row>
    <row r="41526" spans="1:4" ht="14.4">
      <c r="A41526"/>
      <c r="B41526"/>
      <c r="C41526"/>
      <c r="D41526" s="198"/>
    </row>
    <row r="41527" spans="1:4" ht="14.4">
      <c r="A41527"/>
      <c r="B41527"/>
      <c r="C41527"/>
      <c r="D41527" s="198"/>
    </row>
    <row r="41528" spans="1:4" ht="14.4">
      <c r="A41528"/>
      <c r="B41528"/>
      <c r="C41528"/>
      <c r="D41528" s="198"/>
    </row>
    <row r="41529" spans="1:4" ht="14.4">
      <c r="A41529"/>
      <c r="B41529"/>
      <c r="C41529"/>
      <c r="D41529" s="198"/>
    </row>
    <row r="41530" spans="1:4" ht="14.4">
      <c r="A41530"/>
      <c r="B41530"/>
      <c r="C41530"/>
      <c r="D41530" s="198"/>
    </row>
    <row r="41531" spans="1:4" ht="14.4">
      <c r="A41531"/>
      <c r="B41531"/>
      <c r="C41531"/>
      <c r="D41531" s="198"/>
    </row>
    <row r="41532" spans="1:4" ht="14.4">
      <c r="A41532"/>
      <c r="B41532"/>
      <c r="C41532"/>
      <c r="D41532" s="198"/>
    </row>
    <row r="41533" spans="1:4" ht="14.4">
      <c r="A41533"/>
      <c r="B41533"/>
      <c r="C41533"/>
      <c r="D41533" s="198"/>
    </row>
    <row r="41534" spans="1:4" ht="14.4">
      <c r="A41534"/>
      <c r="B41534"/>
      <c r="C41534"/>
      <c r="D41534" s="198"/>
    </row>
    <row r="41535" spans="1:4" ht="14.4">
      <c r="A41535"/>
      <c r="B41535"/>
      <c r="C41535"/>
      <c r="D41535" s="198"/>
    </row>
    <row r="41536" spans="1:4" ht="14.4">
      <c r="A41536"/>
      <c r="B41536"/>
      <c r="C41536"/>
      <c r="D41536" s="198"/>
    </row>
    <row r="41537" spans="1:4" ht="14.4">
      <c r="A41537"/>
      <c r="B41537"/>
      <c r="C41537"/>
      <c r="D41537" s="198"/>
    </row>
    <row r="41538" spans="1:4" ht="14.4">
      <c r="A41538"/>
      <c r="B41538"/>
      <c r="C41538"/>
      <c r="D41538" s="198"/>
    </row>
    <row r="41539" spans="1:4" ht="14.4">
      <c r="A41539"/>
      <c r="B41539"/>
      <c r="C41539"/>
      <c r="D41539" s="198"/>
    </row>
    <row r="41540" spans="1:4" ht="14.4">
      <c r="A41540"/>
      <c r="B41540"/>
      <c r="C41540"/>
      <c r="D41540" s="198"/>
    </row>
    <row r="41541" spans="1:4" ht="14.4">
      <c r="A41541"/>
      <c r="B41541"/>
      <c r="C41541"/>
      <c r="D41541" s="198"/>
    </row>
    <row r="41542" spans="1:4" ht="14.4">
      <c r="A41542"/>
      <c r="B41542"/>
      <c r="C41542"/>
      <c r="D41542" s="198"/>
    </row>
    <row r="41543" spans="1:4" ht="14.4">
      <c r="A41543"/>
      <c r="B41543"/>
      <c r="C41543"/>
      <c r="D41543" s="198"/>
    </row>
    <row r="41544" spans="1:4" ht="14.4">
      <c r="A41544"/>
      <c r="B41544"/>
      <c r="C41544"/>
      <c r="D41544" s="198"/>
    </row>
    <row r="41545" spans="1:4" ht="14.4">
      <c r="A41545"/>
      <c r="B41545"/>
      <c r="C41545"/>
      <c r="D41545" s="198"/>
    </row>
    <row r="41546" spans="1:4" ht="14.4">
      <c r="A41546"/>
      <c r="B41546"/>
      <c r="C41546"/>
      <c r="D41546" s="198"/>
    </row>
    <row r="41547" spans="1:4" ht="14.4">
      <c r="A41547"/>
      <c r="B41547"/>
      <c r="C41547"/>
      <c r="D41547" s="198"/>
    </row>
    <row r="41548" spans="1:4" ht="14.4">
      <c r="A41548"/>
      <c r="B41548"/>
      <c r="C41548"/>
      <c r="D41548" s="198"/>
    </row>
    <row r="41549" spans="1:4" ht="14.4">
      <c r="A41549"/>
      <c r="B41549"/>
      <c r="C41549"/>
      <c r="D41549" s="198"/>
    </row>
    <row r="41550" spans="1:4" ht="14.4">
      <c r="A41550"/>
      <c r="B41550"/>
      <c r="C41550"/>
      <c r="D41550" s="198"/>
    </row>
    <row r="41551" spans="1:4" ht="14.4">
      <c r="A41551"/>
      <c r="B41551"/>
      <c r="C41551"/>
      <c r="D41551" s="198"/>
    </row>
    <row r="41552" spans="1:4" ht="14.4">
      <c r="A41552"/>
      <c r="B41552"/>
      <c r="C41552"/>
      <c r="D41552" s="198"/>
    </row>
    <row r="41553" spans="1:4" ht="14.4">
      <c r="A41553"/>
      <c r="B41553"/>
      <c r="C41553"/>
      <c r="D41553" s="198"/>
    </row>
    <row r="41554" spans="1:4" ht="14.4">
      <c r="A41554"/>
      <c r="B41554"/>
      <c r="C41554"/>
      <c r="D41554" s="198"/>
    </row>
    <row r="41555" spans="1:4" ht="14.4">
      <c r="A41555"/>
      <c r="B41555"/>
      <c r="C41555"/>
      <c r="D41555" s="198"/>
    </row>
    <row r="41556" spans="1:4" ht="14.4">
      <c r="A41556"/>
      <c r="B41556"/>
      <c r="C41556"/>
      <c r="D41556" s="198"/>
    </row>
    <row r="41557" spans="1:4" ht="14.4">
      <c r="A41557"/>
      <c r="B41557"/>
      <c r="C41557"/>
      <c r="D41557" s="198"/>
    </row>
    <row r="41558" spans="1:4" ht="14.4">
      <c r="A41558"/>
      <c r="B41558"/>
      <c r="C41558"/>
      <c r="D41558" s="198"/>
    </row>
    <row r="41559" spans="1:4" ht="14.4">
      <c r="A41559"/>
      <c r="B41559"/>
      <c r="C41559"/>
      <c r="D41559" s="198"/>
    </row>
    <row r="41560" spans="1:4" ht="14.4">
      <c r="A41560"/>
      <c r="B41560"/>
      <c r="C41560"/>
      <c r="D41560" s="198"/>
    </row>
    <row r="41561" spans="1:4" ht="14.4">
      <c r="A41561"/>
      <c r="B41561"/>
      <c r="C41561"/>
      <c r="D41561" s="198"/>
    </row>
    <row r="41562" spans="1:4" ht="14.4">
      <c r="A41562"/>
      <c r="B41562"/>
      <c r="C41562"/>
      <c r="D41562" s="198"/>
    </row>
    <row r="41563" spans="1:4" ht="14.4">
      <c r="A41563"/>
      <c r="B41563"/>
      <c r="C41563"/>
      <c r="D41563" s="198"/>
    </row>
    <row r="41564" spans="1:4" ht="14.4">
      <c r="A41564"/>
      <c r="B41564"/>
      <c r="C41564"/>
      <c r="D41564" s="198"/>
    </row>
    <row r="41565" spans="1:4" ht="14.4">
      <c r="A41565"/>
      <c r="B41565"/>
      <c r="C41565"/>
      <c r="D41565" s="198"/>
    </row>
    <row r="41566" spans="1:4" ht="14.4">
      <c r="A41566"/>
      <c r="B41566"/>
      <c r="C41566"/>
      <c r="D41566" s="198"/>
    </row>
    <row r="41567" spans="1:4" ht="14.4">
      <c r="A41567"/>
      <c r="B41567"/>
      <c r="C41567"/>
      <c r="D41567" s="198"/>
    </row>
    <row r="41568" spans="1:4" ht="14.4">
      <c r="A41568"/>
      <c r="B41568"/>
      <c r="C41568"/>
      <c r="D41568" s="198"/>
    </row>
    <row r="41569" spans="1:4" ht="14.4">
      <c r="A41569"/>
      <c r="B41569"/>
      <c r="C41569"/>
      <c r="D41569" s="198"/>
    </row>
    <row r="41570" spans="1:4" ht="14.4">
      <c r="A41570"/>
      <c r="B41570"/>
      <c r="C41570"/>
      <c r="D41570" s="198"/>
    </row>
    <row r="41571" spans="1:4" ht="14.4">
      <c r="A41571"/>
      <c r="B41571"/>
      <c r="C41571"/>
      <c r="D41571" s="198"/>
    </row>
    <row r="41572" spans="1:4" ht="14.4">
      <c r="A41572"/>
      <c r="B41572"/>
      <c r="C41572"/>
      <c r="D41572" s="198"/>
    </row>
    <row r="41573" spans="1:4" ht="14.4">
      <c r="A41573"/>
      <c r="B41573"/>
      <c r="C41573"/>
      <c r="D41573" s="198"/>
    </row>
    <row r="41574" spans="1:4" ht="14.4">
      <c r="A41574"/>
      <c r="B41574"/>
      <c r="C41574"/>
      <c r="D41574" s="198"/>
    </row>
    <row r="41575" spans="1:4" ht="14.4">
      <c r="A41575"/>
      <c r="B41575"/>
      <c r="C41575"/>
      <c r="D41575" s="198"/>
    </row>
    <row r="41576" spans="1:4" ht="14.4">
      <c r="A41576"/>
      <c r="B41576"/>
      <c r="C41576"/>
      <c r="D41576" s="198"/>
    </row>
    <row r="41577" spans="1:4" ht="14.4">
      <c r="A41577"/>
      <c r="B41577"/>
      <c r="C41577"/>
      <c r="D41577" s="198"/>
    </row>
    <row r="41578" spans="1:4" ht="14.4">
      <c r="A41578"/>
      <c r="B41578"/>
      <c r="C41578"/>
      <c r="D41578" s="198"/>
    </row>
    <row r="41579" spans="1:4" ht="14.4">
      <c r="A41579"/>
      <c r="B41579"/>
      <c r="C41579"/>
      <c r="D41579" s="198"/>
    </row>
    <row r="41580" spans="1:4" ht="14.4">
      <c r="A41580"/>
      <c r="B41580"/>
      <c r="C41580"/>
      <c r="D41580" s="198"/>
    </row>
    <row r="41581" spans="1:4" ht="14.4">
      <c r="A41581"/>
      <c r="B41581"/>
      <c r="C41581"/>
      <c r="D41581" s="198"/>
    </row>
    <row r="41582" spans="1:4" ht="14.4">
      <c r="A41582"/>
      <c r="B41582"/>
      <c r="C41582"/>
      <c r="D41582" s="198"/>
    </row>
    <row r="41583" spans="1:4" ht="14.4">
      <c r="A41583"/>
      <c r="B41583"/>
      <c r="C41583"/>
      <c r="D41583" s="198"/>
    </row>
    <row r="41584" spans="1:4" ht="14.4">
      <c r="A41584"/>
      <c r="B41584"/>
      <c r="C41584"/>
      <c r="D41584" s="198"/>
    </row>
    <row r="41585" spans="1:4" ht="14.4">
      <c r="A41585"/>
      <c r="B41585"/>
      <c r="C41585"/>
      <c r="D41585" s="198"/>
    </row>
    <row r="41586" spans="1:4" ht="14.4">
      <c r="A41586"/>
      <c r="B41586"/>
      <c r="C41586"/>
      <c r="D41586" s="198"/>
    </row>
    <row r="41587" spans="1:4" ht="14.4">
      <c r="A41587"/>
      <c r="B41587"/>
      <c r="C41587"/>
      <c r="D41587" s="198"/>
    </row>
    <row r="41588" spans="1:4" ht="14.4">
      <c r="A41588"/>
      <c r="B41588"/>
      <c r="C41588"/>
      <c r="D41588" s="198"/>
    </row>
    <row r="41589" spans="1:4" ht="14.4">
      <c r="A41589"/>
      <c r="B41589"/>
      <c r="C41589"/>
      <c r="D41589" s="198"/>
    </row>
    <row r="41590" spans="1:4" ht="14.4">
      <c r="A41590"/>
      <c r="B41590"/>
      <c r="C41590"/>
      <c r="D41590" s="198"/>
    </row>
    <row r="41591" spans="1:4" ht="14.4">
      <c r="A41591"/>
      <c r="B41591"/>
      <c r="C41591"/>
      <c r="D41591" s="198"/>
    </row>
    <row r="41592" spans="1:4" ht="14.4">
      <c r="A41592"/>
      <c r="B41592"/>
      <c r="C41592"/>
      <c r="D41592" s="198"/>
    </row>
    <row r="41593" spans="1:4" ht="14.4">
      <c r="A41593"/>
      <c r="B41593"/>
      <c r="C41593"/>
      <c r="D41593" s="198"/>
    </row>
    <row r="41594" spans="1:4" ht="14.4">
      <c r="A41594"/>
      <c r="B41594"/>
      <c r="C41594"/>
      <c r="D41594" s="198"/>
    </row>
    <row r="41595" spans="1:4" ht="14.4">
      <c r="A41595"/>
      <c r="B41595"/>
      <c r="C41595"/>
      <c r="D41595" s="198"/>
    </row>
    <row r="41596" spans="1:4" ht="14.4">
      <c r="A41596"/>
      <c r="B41596"/>
      <c r="C41596"/>
      <c r="D41596" s="198"/>
    </row>
    <row r="41597" spans="1:4" ht="14.4">
      <c r="A41597"/>
      <c r="B41597"/>
      <c r="C41597"/>
      <c r="D41597" s="198"/>
    </row>
    <row r="41598" spans="1:4" ht="14.4">
      <c r="A41598"/>
      <c r="B41598"/>
      <c r="C41598"/>
      <c r="D41598" s="198"/>
    </row>
    <row r="41599" spans="1:4" ht="14.4">
      <c r="A41599"/>
      <c r="B41599"/>
      <c r="C41599"/>
      <c r="D41599" s="198"/>
    </row>
    <row r="41600" spans="1:4" ht="14.4">
      <c r="A41600"/>
      <c r="B41600"/>
      <c r="C41600"/>
      <c r="D41600" s="198"/>
    </row>
    <row r="41601" spans="1:4" ht="14.4">
      <c r="A41601"/>
      <c r="B41601"/>
      <c r="C41601"/>
      <c r="D41601" s="198"/>
    </row>
    <row r="41602" spans="1:4" ht="14.4">
      <c r="A41602"/>
      <c r="B41602"/>
      <c r="C41602"/>
      <c r="D41602" s="198"/>
    </row>
    <row r="41603" spans="1:4" ht="14.4">
      <c r="A41603"/>
      <c r="B41603"/>
      <c r="C41603"/>
      <c r="D41603" s="198"/>
    </row>
    <row r="41604" spans="1:4" ht="14.4">
      <c r="A41604"/>
      <c r="B41604"/>
      <c r="C41604"/>
      <c r="D41604" s="198"/>
    </row>
    <row r="41605" spans="1:4" ht="14.4">
      <c r="A41605"/>
      <c r="B41605"/>
      <c r="C41605"/>
      <c r="D41605" s="198"/>
    </row>
    <row r="41606" spans="1:4" ht="14.4">
      <c r="A41606"/>
      <c r="B41606"/>
      <c r="C41606"/>
      <c r="D41606" s="198"/>
    </row>
    <row r="41607" spans="1:4" ht="14.4">
      <c r="A41607"/>
      <c r="B41607"/>
      <c r="C41607"/>
      <c r="D41607" s="198"/>
    </row>
    <row r="41608" spans="1:4" ht="14.4">
      <c r="A41608"/>
      <c r="B41608"/>
      <c r="C41608"/>
      <c r="D41608" s="198"/>
    </row>
    <row r="41609" spans="1:4" ht="14.4">
      <c r="A41609"/>
      <c r="B41609"/>
      <c r="C41609"/>
      <c r="D41609" s="198"/>
    </row>
    <row r="41610" spans="1:4" ht="14.4">
      <c r="A41610"/>
      <c r="B41610"/>
      <c r="C41610"/>
      <c r="D41610" s="198"/>
    </row>
    <row r="41611" spans="1:4" ht="14.4">
      <c r="A41611"/>
      <c r="B41611"/>
      <c r="C41611"/>
      <c r="D41611" s="198"/>
    </row>
    <row r="41612" spans="1:4" ht="14.4">
      <c r="A41612"/>
      <c r="B41612"/>
      <c r="C41612"/>
      <c r="D41612" s="198"/>
    </row>
    <row r="41613" spans="1:4" ht="14.4">
      <c r="A41613"/>
      <c r="B41613"/>
      <c r="C41613"/>
      <c r="D41613" s="198"/>
    </row>
    <row r="41614" spans="1:4" ht="14.4">
      <c r="A41614"/>
      <c r="B41614"/>
      <c r="C41614"/>
      <c r="D41614" s="198"/>
    </row>
    <row r="41615" spans="1:4" ht="14.4">
      <c r="A41615"/>
      <c r="B41615"/>
      <c r="C41615"/>
      <c r="D41615" s="198"/>
    </row>
    <row r="41616" spans="1:4" ht="14.4">
      <c r="A41616"/>
      <c r="B41616"/>
      <c r="C41616"/>
      <c r="D41616" s="198"/>
    </row>
    <row r="41617" spans="1:4" ht="14.4">
      <c r="A41617"/>
      <c r="B41617"/>
      <c r="C41617"/>
      <c r="D41617" s="198"/>
    </row>
    <row r="41618" spans="1:4" ht="14.4">
      <c r="A41618"/>
      <c r="B41618"/>
      <c r="C41618"/>
      <c r="D41618" s="198"/>
    </row>
    <row r="41619" spans="1:4" ht="14.4">
      <c r="A41619"/>
      <c r="B41619"/>
      <c r="C41619"/>
      <c r="D41619" s="198"/>
    </row>
    <row r="41620" spans="1:4" ht="14.4">
      <c r="A41620"/>
      <c r="B41620"/>
      <c r="C41620"/>
      <c r="D41620" s="198"/>
    </row>
    <row r="41621" spans="1:4" ht="14.4">
      <c r="A41621"/>
      <c r="B41621"/>
      <c r="C41621"/>
      <c r="D41621" s="198"/>
    </row>
    <row r="41622" spans="1:4" ht="14.4">
      <c r="A41622"/>
      <c r="B41622"/>
      <c r="C41622"/>
      <c r="D41622" s="198"/>
    </row>
    <row r="41623" spans="1:4" ht="14.4">
      <c r="A41623"/>
      <c r="B41623"/>
      <c r="C41623"/>
      <c r="D41623" s="198"/>
    </row>
    <row r="41624" spans="1:4" ht="14.4">
      <c r="A41624"/>
      <c r="B41624"/>
      <c r="C41624"/>
      <c r="D41624" s="198"/>
    </row>
    <row r="41625" spans="1:4" ht="14.4">
      <c r="A41625"/>
      <c r="B41625"/>
      <c r="C41625"/>
      <c r="D41625" s="198"/>
    </row>
    <row r="41626" spans="1:4" ht="14.4">
      <c r="A41626"/>
      <c r="B41626"/>
      <c r="C41626"/>
      <c r="D41626" s="198"/>
    </row>
    <row r="41627" spans="1:4" ht="14.4">
      <c r="A41627"/>
      <c r="B41627"/>
      <c r="C41627"/>
      <c r="D41627" s="198"/>
    </row>
    <row r="41628" spans="1:4" ht="14.4">
      <c r="A41628"/>
      <c r="B41628"/>
      <c r="C41628"/>
      <c r="D41628" s="198"/>
    </row>
    <row r="41629" spans="1:4" ht="14.4">
      <c r="A41629"/>
      <c r="B41629"/>
      <c r="C41629"/>
      <c r="D41629" s="198"/>
    </row>
    <row r="41630" spans="1:4" ht="14.4">
      <c r="A41630"/>
      <c r="B41630"/>
      <c r="C41630"/>
      <c r="D41630" s="198"/>
    </row>
    <row r="41631" spans="1:4" ht="14.4">
      <c r="A41631"/>
      <c r="B41631"/>
      <c r="C41631"/>
      <c r="D41631" s="198"/>
    </row>
    <row r="41632" spans="1:4" ht="14.4">
      <c r="A41632"/>
      <c r="B41632"/>
      <c r="C41632"/>
      <c r="D41632" s="198"/>
    </row>
    <row r="41633" spans="1:4" ht="14.4">
      <c r="A41633"/>
      <c r="B41633"/>
      <c r="C41633"/>
      <c r="D41633" s="198"/>
    </row>
    <row r="41634" spans="1:4" ht="14.4">
      <c r="A41634"/>
      <c r="B41634"/>
      <c r="C41634"/>
      <c r="D41634" s="198"/>
    </row>
    <row r="41635" spans="1:4" ht="14.4">
      <c r="A41635"/>
      <c r="B41635"/>
      <c r="C41635"/>
      <c r="D41635" s="198"/>
    </row>
    <row r="41636" spans="1:4" ht="14.4">
      <c r="A41636"/>
      <c r="B41636"/>
      <c r="C41636"/>
      <c r="D41636" s="198"/>
    </row>
    <row r="41637" spans="1:4" ht="14.4">
      <c r="A41637"/>
      <c r="B41637"/>
      <c r="C41637"/>
      <c r="D41637" s="198"/>
    </row>
    <row r="41638" spans="1:4" ht="14.4">
      <c r="A41638"/>
      <c r="B41638"/>
      <c r="C41638"/>
      <c r="D41638" s="198"/>
    </row>
    <row r="41639" spans="1:4" ht="14.4">
      <c r="A41639"/>
      <c r="B41639"/>
      <c r="C41639"/>
      <c r="D41639" s="198"/>
    </row>
    <row r="41640" spans="1:4" ht="14.4">
      <c r="A41640"/>
      <c r="B41640"/>
      <c r="C41640"/>
      <c r="D41640" s="198"/>
    </row>
    <row r="41641" spans="1:4" ht="14.4">
      <c r="A41641"/>
      <c r="B41641"/>
      <c r="C41641"/>
      <c r="D41641" s="198"/>
    </row>
    <row r="41642" spans="1:4" ht="14.4">
      <c r="A41642"/>
      <c r="B41642"/>
      <c r="C41642"/>
      <c r="D41642" s="198"/>
    </row>
    <row r="41643" spans="1:4" ht="14.4">
      <c r="A41643"/>
      <c r="B41643"/>
      <c r="C41643"/>
      <c r="D41643" s="198"/>
    </row>
    <row r="41644" spans="1:4" ht="14.4">
      <c r="A41644"/>
      <c r="B41644"/>
      <c r="C41644"/>
      <c r="D41644" s="198"/>
    </row>
    <row r="41645" spans="1:4" ht="14.4">
      <c r="A41645"/>
      <c r="B41645"/>
      <c r="C41645"/>
      <c r="D41645" s="198"/>
    </row>
    <row r="41646" spans="1:4" ht="14.4">
      <c r="A41646"/>
      <c r="B41646"/>
      <c r="C41646"/>
      <c r="D41646" s="198"/>
    </row>
    <row r="41647" spans="1:4" ht="14.4">
      <c r="A41647"/>
      <c r="B41647"/>
      <c r="C41647"/>
      <c r="D41647" s="198"/>
    </row>
    <row r="41648" spans="1:4" ht="14.4">
      <c r="A41648"/>
      <c r="B41648"/>
      <c r="C41648"/>
      <c r="D41648" s="198"/>
    </row>
    <row r="41649" spans="1:4" ht="14.4">
      <c r="A41649"/>
      <c r="B41649"/>
      <c r="C41649"/>
      <c r="D41649" s="198"/>
    </row>
    <row r="41650" spans="1:4" ht="14.4">
      <c r="A41650"/>
      <c r="B41650"/>
      <c r="C41650"/>
      <c r="D41650" s="198"/>
    </row>
    <row r="41651" spans="1:4" ht="14.4">
      <c r="A41651"/>
      <c r="B41651"/>
      <c r="C41651"/>
      <c r="D41651" s="198"/>
    </row>
    <row r="41652" spans="1:4" ht="14.4">
      <c r="A41652"/>
      <c r="B41652"/>
      <c r="C41652"/>
      <c r="D41652" s="198"/>
    </row>
    <row r="41653" spans="1:4" ht="14.4">
      <c r="A41653"/>
      <c r="B41653"/>
      <c r="C41653"/>
      <c r="D41653" s="198"/>
    </row>
    <row r="41654" spans="1:4" ht="14.4">
      <c r="A41654"/>
      <c r="B41654"/>
      <c r="C41654"/>
      <c r="D41654" s="198"/>
    </row>
    <row r="41655" spans="1:4" ht="14.4">
      <c r="A41655"/>
      <c r="B41655"/>
      <c r="C41655"/>
      <c r="D41655" s="198"/>
    </row>
    <row r="41656" spans="1:4" ht="14.4">
      <c r="A41656"/>
      <c r="B41656"/>
      <c r="C41656"/>
      <c r="D41656" s="198"/>
    </row>
    <row r="41657" spans="1:4" ht="14.4">
      <c r="A41657"/>
      <c r="B41657"/>
      <c r="C41657"/>
      <c r="D41657" s="198"/>
    </row>
    <row r="41658" spans="1:4" ht="14.4">
      <c r="A41658"/>
      <c r="B41658"/>
      <c r="C41658"/>
      <c r="D41658" s="198"/>
    </row>
    <row r="41659" spans="1:4" ht="14.4">
      <c r="A41659"/>
      <c r="B41659"/>
      <c r="C41659"/>
      <c r="D41659" s="198"/>
    </row>
    <row r="41660" spans="1:4" ht="14.4">
      <c r="A41660"/>
      <c r="B41660"/>
      <c r="C41660"/>
      <c r="D41660" s="198"/>
    </row>
    <row r="41661" spans="1:4" ht="14.4">
      <c r="A41661"/>
      <c r="B41661"/>
      <c r="C41661"/>
      <c r="D41661" s="198"/>
    </row>
    <row r="41662" spans="1:4" ht="14.4">
      <c r="A41662"/>
      <c r="B41662"/>
      <c r="C41662"/>
      <c r="D41662" s="198"/>
    </row>
    <row r="41663" spans="1:4" ht="14.4">
      <c r="A41663"/>
      <c r="B41663"/>
      <c r="C41663"/>
      <c r="D41663" s="198"/>
    </row>
    <row r="41664" spans="1:4" ht="14.4">
      <c r="A41664"/>
      <c r="B41664"/>
      <c r="C41664"/>
      <c r="D41664" s="198"/>
    </row>
    <row r="41665" spans="1:4" ht="14.4">
      <c r="A41665"/>
      <c r="B41665"/>
      <c r="C41665"/>
      <c r="D41665" s="198"/>
    </row>
    <row r="41666" spans="1:4" ht="14.4">
      <c r="A41666"/>
      <c r="B41666"/>
      <c r="C41666"/>
      <c r="D41666" s="198"/>
    </row>
    <row r="41667" spans="1:4" ht="14.4">
      <c r="A41667"/>
      <c r="B41667"/>
      <c r="C41667"/>
      <c r="D41667" s="198"/>
    </row>
    <row r="41668" spans="1:4" ht="14.4">
      <c r="A41668"/>
      <c r="B41668"/>
      <c r="C41668"/>
      <c r="D41668" s="198"/>
    </row>
    <row r="41669" spans="1:4" ht="14.4">
      <c r="A41669"/>
      <c r="B41669"/>
      <c r="C41669"/>
      <c r="D41669" s="198"/>
    </row>
    <row r="41670" spans="1:4" ht="14.4">
      <c r="A41670"/>
      <c r="B41670"/>
      <c r="C41670"/>
      <c r="D41670" s="198"/>
    </row>
    <row r="41671" spans="1:4" ht="14.4">
      <c r="A41671"/>
      <c r="B41671"/>
      <c r="C41671"/>
      <c r="D41671" s="198"/>
    </row>
    <row r="41672" spans="1:4" ht="14.4">
      <c r="A41672"/>
      <c r="B41672"/>
      <c r="C41672"/>
      <c r="D41672" s="198"/>
    </row>
    <row r="41673" spans="1:4" ht="14.4">
      <c r="A41673"/>
      <c r="B41673"/>
      <c r="C41673"/>
      <c r="D41673" s="198"/>
    </row>
    <row r="41674" spans="1:4" ht="14.4">
      <c r="A41674"/>
      <c r="B41674"/>
      <c r="C41674"/>
      <c r="D41674" s="198"/>
    </row>
    <row r="41675" spans="1:4" ht="14.4">
      <c r="A41675"/>
      <c r="B41675"/>
      <c r="C41675"/>
      <c r="D41675" s="198"/>
    </row>
    <row r="41676" spans="1:4" ht="14.4">
      <c r="A41676"/>
      <c r="B41676"/>
      <c r="C41676"/>
      <c r="D41676" s="198"/>
    </row>
    <row r="41677" spans="1:4" ht="14.4">
      <c r="A41677"/>
      <c r="B41677"/>
      <c r="C41677"/>
      <c r="D41677" s="198"/>
    </row>
    <row r="41678" spans="1:4" ht="14.4">
      <c r="A41678"/>
      <c r="B41678"/>
      <c r="C41678"/>
      <c r="D41678" s="198"/>
    </row>
    <row r="41679" spans="1:4" ht="14.4">
      <c r="A41679"/>
      <c r="B41679"/>
      <c r="C41679"/>
      <c r="D41679" s="198"/>
    </row>
    <row r="41680" spans="1:4" ht="14.4">
      <c r="A41680"/>
      <c r="B41680"/>
      <c r="C41680"/>
      <c r="D41680" s="198"/>
    </row>
    <row r="41681" spans="1:4" ht="14.4">
      <c r="A41681"/>
      <c r="B41681"/>
      <c r="C41681"/>
      <c r="D41681" s="198"/>
    </row>
    <row r="41682" spans="1:4" ht="14.4">
      <c r="A41682"/>
      <c r="B41682"/>
      <c r="C41682"/>
      <c r="D41682" s="198"/>
    </row>
    <row r="41683" spans="1:4" ht="14.4">
      <c r="A41683"/>
      <c r="B41683"/>
      <c r="C41683"/>
      <c r="D41683" s="198"/>
    </row>
    <row r="41684" spans="1:4" ht="14.4">
      <c r="A41684"/>
      <c r="B41684"/>
      <c r="C41684"/>
      <c r="D41684" s="198"/>
    </row>
    <row r="41685" spans="1:4" ht="14.4">
      <c r="A41685"/>
      <c r="B41685"/>
      <c r="C41685"/>
      <c r="D41685" s="198"/>
    </row>
    <row r="41686" spans="1:4" ht="14.4">
      <c r="A41686"/>
      <c r="B41686"/>
      <c r="C41686"/>
      <c r="D41686" s="198"/>
    </row>
    <row r="41687" spans="1:4" ht="14.4">
      <c r="A41687"/>
      <c r="B41687"/>
      <c r="C41687"/>
      <c r="D41687" s="198"/>
    </row>
    <row r="41688" spans="1:4" ht="14.4">
      <c r="A41688"/>
      <c r="B41688"/>
      <c r="C41688"/>
      <c r="D41688" s="198"/>
    </row>
    <row r="41689" spans="1:4" ht="14.4">
      <c r="A41689"/>
      <c r="B41689"/>
      <c r="C41689"/>
      <c r="D41689" s="198"/>
    </row>
    <row r="41690" spans="1:4" ht="14.4">
      <c r="A41690"/>
      <c r="B41690"/>
      <c r="C41690"/>
      <c r="D41690" s="198"/>
    </row>
    <row r="41691" spans="1:4" ht="14.4">
      <c r="A41691"/>
      <c r="B41691"/>
      <c r="C41691"/>
      <c r="D41691" s="198"/>
    </row>
    <row r="41692" spans="1:4" ht="14.4">
      <c r="A41692"/>
      <c r="B41692"/>
      <c r="C41692"/>
      <c r="D41692" s="198"/>
    </row>
    <row r="41693" spans="1:4" ht="14.4">
      <c r="A41693"/>
      <c r="B41693"/>
      <c r="C41693"/>
      <c r="D41693" s="198"/>
    </row>
    <row r="41694" spans="1:4" ht="14.4">
      <c r="A41694"/>
      <c r="B41694"/>
      <c r="C41694"/>
      <c r="D41694" s="198"/>
    </row>
    <row r="41695" spans="1:4" ht="14.4">
      <c r="A41695"/>
      <c r="B41695"/>
      <c r="C41695"/>
      <c r="D41695" s="198"/>
    </row>
    <row r="41696" spans="1:4" ht="14.4">
      <c r="A41696"/>
      <c r="B41696"/>
      <c r="C41696"/>
      <c r="D41696" s="198"/>
    </row>
    <row r="41697" spans="1:4" ht="14.4">
      <c r="A41697"/>
      <c r="B41697"/>
      <c r="C41697"/>
      <c r="D41697" s="198"/>
    </row>
    <row r="41698" spans="1:4" ht="14.4">
      <c r="A41698"/>
      <c r="B41698"/>
      <c r="C41698"/>
      <c r="D41698" s="198"/>
    </row>
    <row r="41699" spans="1:4" ht="14.4">
      <c r="A41699"/>
      <c r="B41699"/>
      <c r="C41699"/>
      <c r="D41699" s="198"/>
    </row>
    <row r="41700" spans="1:4" ht="14.4">
      <c r="A41700"/>
      <c r="B41700"/>
      <c r="C41700"/>
      <c r="D41700" s="198"/>
    </row>
    <row r="41701" spans="1:4" ht="14.4">
      <c r="A41701"/>
      <c r="B41701"/>
      <c r="C41701"/>
      <c r="D41701" s="198"/>
    </row>
    <row r="41702" spans="1:4" ht="14.4">
      <c r="A41702"/>
      <c r="B41702"/>
      <c r="C41702"/>
      <c r="D41702" s="198"/>
    </row>
    <row r="41703" spans="1:4" ht="14.4">
      <c r="A41703"/>
      <c r="B41703"/>
      <c r="C41703"/>
      <c r="D41703" s="198"/>
    </row>
    <row r="41704" spans="1:4" ht="14.4">
      <c r="A41704"/>
      <c r="B41704"/>
      <c r="C41704"/>
      <c r="D41704" s="198"/>
    </row>
    <row r="41705" spans="1:4" ht="14.4">
      <c r="A41705"/>
      <c r="B41705"/>
      <c r="C41705"/>
      <c r="D41705" s="198"/>
    </row>
    <row r="41706" spans="1:4" ht="14.4">
      <c r="A41706"/>
      <c r="B41706"/>
      <c r="C41706"/>
      <c r="D41706" s="198"/>
    </row>
    <row r="41707" spans="1:4" ht="14.4">
      <c r="A41707"/>
      <c r="B41707"/>
      <c r="C41707"/>
      <c r="D41707" s="198"/>
    </row>
    <row r="41708" spans="1:4" ht="14.4">
      <c r="A41708"/>
      <c r="B41708"/>
      <c r="C41708"/>
      <c r="D41708" s="198"/>
    </row>
    <row r="41709" spans="1:4" ht="14.4">
      <c r="A41709"/>
      <c r="B41709"/>
      <c r="C41709"/>
      <c r="D41709" s="198"/>
    </row>
    <row r="41710" spans="1:4" ht="14.4">
      <c r="A41710"/>
      <c r="B41710"/>
      <c r="C41710"/>
      <c r="D41710" s="198"/>
    </row>
    <row r="41711" spans="1:4" ht="14.4">
      <c r="A41711"/>
      <c r="B41711"/>
      <c r="C41711"/>
      <c r="D41711" s="198"/>
    </row>
    <row r="41712" spans="1:4" ht="14.4">
      <c r="A41712"/>
      <c r="B41712"/>
      <c r="C41712"/>
      <c r="D41712" s="198"/>
    </row>
    <row r="41713" spans="1:4" ht="14.4">
      <c r="A41713"/>
      <c r="B41713"/>
      <c r="C41713"/>
      <c r="D41713" s="198"/>
    </row>
    <row r="41714" spans="1:4" ht="14.4">
      <c r="A41714"/>
      <c r="B41714"/>
      <c r="C41714"/>
      <c r="D41714" s="198"/>
    </row>
    <row r="41715" spans="1:4" ht="14.4">
      <c r="A41715"/>
      <c r="B41715"/>
      <c r="C41715"/>
      <c r="D41715" s="198"/>
    </row>
    <row r="41716" spans="1:4" ht="14.4">
      <c r="A41716"/>
      <c r="B41716"/>
      <c r="C41716"/>
      <c r="D41716" s="198"/>
    </row>
    <row r="41717" spans="1:4" ht="14.4">
      <c r="A41717"/>
      <c r="B41717"/>
      <c r="C41717"/>
      <c r="D41717" s="198"/>
    </row>
    <row r="41718" spans="1:4" ht="14.4">
      <c r="A41718"/>
      <c r="B41718"/>
      <c r="C41718"/>
      <c r="D41718" s="198"/>
    </row>
    <row r="41719" spans="1:4" ht="14.4">
      <c r="A41719"/>
      <c r="B41719"/>
      <c r="C41719"/>
      <c r="D41719" s="198"/>
    </row>
    <row r="41720" spans="1:4" ht="14.4">
      <c r="A41720"/>
      <c r="B41720"/>
      <c r="C41720"/>
      <c r="D41720" s="198"/>
    </row>
    <row r="41721" spans="1:4" ht="14.4">
      <c r="A41721"/>
      <c r="B41721"/>
      <c r="C41721"/>
      <c r="D41721" s="198"/>
    </row>
    <row r="41722" spans="1:4" ht="14.4">
      <c r="A41722"/>
      <c r="B41722"/>
      <c r="C41722"/>
      <c r="D41722" s="198"/>
    </row>
    <row r="41723" spans="1:4" ht="14.4">
      <c r="A41723"/>
      <c r="B41723"/>
      <c r="C41723"/>
      <c r="D41723" s="198"/>
    </row>
    <row r="41724" spans="1:4" ht="14.4">
      <c r="A41724"/>
      <c r="B41724"/>
      <c r="C41724"/>
      <c r="D41724" s="198"/>
    </row>
    <row r="41725" spans="1:4" ht="14.4">
      <c r="A41725"/>
      <c r="B41725"/>
      <c r="C41725"/>
      <c r="D41725" s="198"/>
    </row>
    <row r="41726" spans="1:4" ht="14.4">
      <c r="A41726"/>
      <c r="B41726"/>
      <c r="C41726"/>
      <c r="D41726" s="198"/>
    </row>
    <row r="41727" spans="1:4" ht="14.4">
      <c r="A41727"/>
      <c r="B41727"/>
      <c r="C41727"/>
      <c r="D41727" s="198"/>
    </row>
    <row r="41728" spans="1:4" ht="14.4">
      <c r="A41728"/>
      <c r="B41728"/>
      <c r="C41728"/>
      <c r="D41728" s="198"/>
    </row>
    <row r="41729" spans="1:4" ht="14.4">
      <c r="A41729"/>
      <c r="B41729"/>
      <c r="C41729"/>
      <c r="D41729" s="198"/>
    </row>
    <row r="41730" spans="1:4" ht="14.4">
      <c r="A41730"/>
      <c r="B41730"/>
      <c r="C41730"/>
      <c r="D41730" s="198"/>
    </row>
    <row r="41731" spans="1:4" ht="14.4">
      <c r="A41731"/>
      <c r="B41731"/>
      <c r="C41731"/>
      <c r="D41731" s="198"/>
    </row>
    <row r="41732" spans="1:4" ht="14.4">
      <c r="A41732"/>
      <c r="B41732"/>
      <c r="C41732"/>
      <c r="D41732" s="198"/>
    </row>
    <row r="41733" spans="1:4" ht="14.4">
      <c r="A41733"/>
      <c r="B41733"/>
      <c r="C41733"/>
      <c r="D41733" s="198"/>
    </row>
    <row r="41734" spans="1:4" ht="14.4">
      <c r="A41734"/>
      <c r="B41734"/>
      <c r="C41734"/>
      <c r="D41734" s="198"/>
    </row>
    <row r="41735" spans="1:4" ht="14.4">
      <c r="A41735"/>
      <c r="B41735"/>
      <c r="C41735"/>
      <c r="D41735" s="198"/>
    </row>
    <row r="41736" spans="1:4" ht="14.4">
      <c r="A41736"/>
      <c r="B41736"/>
      <c r="C41736"/>
      <c r="D41736" s="198"/>
    </row>
    <row r="41737" spans="1:4" ht="14.4">
      <c r="A41737"/>
      <c r="B41737"/>
      <c r="C41737"/>
      <c r="D41737" s="198"/>
    </row>
    <row r="41738" spans="1:4" ht="14.4">
      <c r="A41738"/>
      <c r="B41738"/>
      <c r="C41738"/>
      <c r="D41738" s="198"/>
    </row>
    <row r="41739" spans="1:4" ht="14.4">
      <c r="A41739"/>
      <c r="B41739"/>
      <c r="C41739"/>
      <c r="D41739" s="198"/>
    </row>
    <row r="41740" spans="1:4" ht="14.4">
      <c r="A41740"/>
      <c r="B41740"/>
      <c r="C41740"/>
      <c r="D41740" s="198"/>
    </row>
    <row r="41741" spans="1:4" ht="14.4">
      <c r="A41741"/>
      <c r="B41741"/>
      <c r="C41741"/>
      <c r="D41741" s="198"/>
    </row>
    <row r="41742" spans="1:4" ht="14.4">
      <c r="A41742"/>
      <c r="B41742"/>
      <c r="C41742"/>
      <c r="D41742" s="198"/>
    </row>
    <row r="41743" spans="1:4" ht="14.4">
      <c r="A41743"/>
      <c r="B41743"/>
      <c r="C41743"/>
      <c r="D41743" s="198"/>
    </row>
    <row r="41744" spans="1:4" ht="14.4">
      <c r="A41744"/>
      <c r="B41744"/>
      <c r="C41744"/>
      <c r="D41744" s="198"/>
    </row>
    <row r="41745" spans="1:4" ht="14.4">
      <c r="A41745"/>
      <c r="B41745"/>
      <c r="C41745"/>
      <c r="D41745" s="198"/>
    </row>
    <row r="41746" spans="1:4" ht="14.4">
      <c r="A41746"/>
      <c r="B41746"/>
      <c r="C41746"/>
      <c r="D41746" s="198"/>
    </row>
    <row r="41747" spans="1:4" ht="14.4">
      <c r="A41747"/>
      <c r="B41747"/>
      <c r="C41747"/>
      <c r="D41747" s="198"/>
    </row>
    <row r="41748" spans="1:4" ht="14.4">
      <c r="A41748"/>
      <c r="B41748"/>
      <c r="C41748"/>
      <c r="D41748" s="198"/>
    </row>
    <row r="41749" spans="1:4" ht="14.4">
      <c r="A41749"/>
      <c r="B41749"/>
      <c r="C41749"/>
      <c r="D41749" s="198"/>
    </row>
    <row r="41750" spans="1:4" ht="14.4">
      <c r="A41750"/>
      <c r="B41750"/>
      <c r="C41750"/>
      <c r="D41750" s="198"/>
    </row>
    <row r="41751" spans="1:4" ht="14.4">
      <c r="A41751"/>
      <c r="B41751"/>
      <c r="C41751"/>
      <c r="D41751" s="198"/>
    </row>
    <row r="41752" spans="1:4" ht="14.4">
      <c r="A41752"/>
      <c r="B41752"/>
      <c r="C41752"/>
      <c r="D41752" s="198"/>
    </row>
    <row r="41753" spans="1:4" ht="14.4">
      <c r="A41753"/>
      <c r="B41753"/>
      <c r="C41753"/>
      <c r="D41753" s="198"/>
    </row>
    <row r="41754" spans="1:4" ht="14.4">
      <c r="A41754"/>
      <c r="B41754"/>
      <c r="C41754"/>
      <c r="D41754" s="198"/>
    </row>
    <row r="41755" spans="1:4" ht="14.4">
      <c r="A41755"/>
      <c r="B41755"/>
      <c r="C41755"/>
      <c r="D41755" s="198"/>
    </row>
    <row r="41756" spans="1:4" ht="14.4">
      <c r="A41756"/>
      <c r="B41756"/>
      <c r="C41756"/>
      <c r="D41756" s="198"/>
    </row>
    <row r="41757" spans="1:4" ht="14.4">
      <c r="A41757"/>
      <c r="B41757"/>
      <c r="C41757"/>
      <c r="D41757" s="198"/>
    </row>
    <row r="41758" spans="1:4" ht="14.4">
      <c r="A41758"/>
      <c r="B41758"/>
      <c r="C41758"/>
      <c r="D41758" s="198"/>
    </row>
    <row r="41759" spans="1:4" ht="14.4">
      <c r="A41759"/>
      <c r="B41759"/>
      <c r="C41759"/>
      <c r="D41759" s="198"/>
    </row>
    <row r="41760" spans="1:4" ht="14.4">
      <c r="A41760"/>
      <c r="B41760"/>
      <c r="C41760"/>
      <c r="D41760" s="198"/>
    </row>
    <row r="41761" spans="1:4" ht="14.4">
      <c r="A41761"/>
      <c r="B41761"/>
      <c r="C41761"/>
      <c r="D41761" s="198"/>
    </row>
    <row r="41762" spans="1:4" ht="14.4">
      <c r="A41762"/>
      <c r="B41762"/>
      <c r="C41762"/>
      <c r="D41762" s="198"/>
    </row>
    <row r="41763" spans="1:4" ht="14.4">
      <c r="A41763"/>
      <c r="B41763"/>
      <c r="C41763"/>
      <c r="D41763" s="198"/>
    </row>
    <row r="41764" spans="1:4" ht="14.4">
      <c r="A41764"/>
      <c r="B41764"/>
      <c r="C41764"/>
      <c r="D41764" s="198"/>
    </row>
    <row r="41765" spans="1:4" ht="14.4">
      <c r="A41765"/>
      <c r="B41765"/>
      <c r="C41765"/>
      <c r="D41765" s="198"/>
    </row>
    <row r="41766" spans="1:4" ht="14.4">
      <c r="A41766"/>
      <c r="B41766"/>
      <c r="C41766"/>
      <c r="D41766" s="198"/>
    </row>
    <row r="41767" spans="1:4" ht="14.4">
      <c r="A41767"/>
      <c r="B41767"/>
      <c r="C41767"/>
      <c r="D41767" s="198"/>
    </row>
    <row r="41768" spans="1:4" ht="14.4">
      <c r="A41768"/>
      <c r="B41768"/>
      <c r="C41768"/>
      <c r="D41768" s="198"/>
    </row>
    <row r="41769" spans="1:4" ht="14.4">
      <c r="A41769"/>
      <c r="B41769"/>
      <c r="C41769"/>
      <c r="D41769" s="198"/>
    </row>
    <row r="41770" spans="1:4" ht="14.4">
      <c r="A41770"/>
      <c r="B41770"/>
      <c r="C41770"/>
      <c r="D41770" s="198"/>
    </row>
    <row r="41771" spans="1:4" ht="14.4">
      <c r="A41771"/>
      <c r="B41771"/>
      <c r="C41771"/>
      <c r="D41771" s="198"/>
    </row>
    <row r="41772" spans="1:4" ht="14.4">
      <c r="A41772"/>
      <c r="B41772"/>
      <c r="C41772"/>
      <c r="D41772" s="198"/>
    </row>
    <row r="41773" spans="1:4" ht="14.4">
      <c r="A41773"/>
      <c r="B41773"/>
      <c r="C41773"/>
      <c r="D41773" s="198"/>
    </row>
    <row r="41774" spans="1:4" ht="14.4">
      <c r="A41774"/>
      <c r="B41774"/>
      <c r="C41774"/>
      <c r="D41774" s="198"/>
    </row>
    <row r="41775" spans="1:4" ht="14.4">
      <c r="A41775"/>
      <c r="B41775"/>
      <c r="C41775"/>
      <c r="D41775" s="198"/>
    </row>
    <row r="41776" spans="1:4" ht="14.4">
      <c r="A41776"/>
      <c r="B41776"/>
      <c r="C41776"/>
      <c r="D41776" s="198"/>
    </row>
    <row r="41777" spans="1:4" ht="14.4">
      <c r="A41777"/>
      <c r="B41777"/>
      <c r="C41777"/>
      <c r="D41777" s="198"/>
    </row>
    <row r="41778" spans="1:4" ht="14.4">
      <c r="A41778"/>
      <c r="B41778"/>
      <c r="C41778"/>
      <c r="D41778" s="198"/>
    </row>
    <row r="41779" spans="1:4" ht="14.4">
      <c r="A41779"/>
      <c r="B41779"/>
      <c r="C41779"/>
      <c r="D41779" s="198"/>
    </row>
    <row r="41780" spans="1:4" ht="14.4">
      <c r="A41780"/>
      <c r="B41780"/>
      <c r="C41780"/>
      <c r="D41780" s="198"/>
    </row>
    <row r="41781" spans="1:4" ht="14.4">
      <c r="A41781"/>
      <c r="B41781"/>
      <c r="C41781"/>
      <c r="D41781" s="198"/>
    </row>
    <row r="41782" spans="1:4" ht="14.4">
      <c r="A41782"/>
      <c r="B41782"/>
      <c r="C41782"/>
      <c r="D41782" s="198"/>
    </row>
    <row r="41783" spans="1:4" ht="14.4">
      <c r="A41783"/>
      <c r="B41783"/>
      <c r="C41783"/>
      <c r="D41783" s="198"/>
    </row>
    <row r="41784" spans="1:4" ht="14.4">
      <c r="A41784"/>
      <c r="B41784"/>
      <c r="C41784"/>
      <c r="D41784" s="198"/>
    </row>
    <row r="41785" spans="1:4" ht="14.4">
      <c r="A41785"/>
      <c r="B41785"/>
      <c r="C41785"/>
      <c r="D41785" s="198"/>
    </row>
    <row r="41786" spans="1:4" ht="14.4">
      <c r="A41786"/>
      <c r="B41786"/>
      <c r="C41786"/>
      <c r="D41786" s="198"/>
    </row>
    <row r="41787" spans="1:4" ht="14.4">
      <c r="A41787"/>
      <c r="B41787"/>
      <c r="C41787"/>
      <c r="D41787" s="198"/>
    </row>
    <row r="41788" spans="1:4" ht="14.4">
      <c r="A41788"/>
      <c r="B41788"/>
      <c r="C41788"/>
      <c r="D41788" s="198"/>
    </row>
    <row r="41789" spans="1:4" ht="14.4">
      <c r="A41789"/>
      <c r="B41789"/>
      <c r="C41789"/>
      <c r="D41789" s="198"/>
    </row>
    <row r="41790" spans="1:4" ht="14.4">
      <c r="A41790"/>
      <c r="B41790"/>
      <c r="C41790"/>
      <c r="D41790" s="198"/>
    </row>
    <row r="41791" spans="1:4" ht="14.4">
      <c r="A41791"/>
      <c r="B41791"/>
      <c r="C41791"/>
      <c r="D41791" s="198"/>
    </row>
    <row r="41792" spans="1:4" ht="14.4">
      <c r="A41792"/>
      <c r="B41792"/>
      <c r="C41792"/>
      <c r="D41792" s="198"/>
    </row>
    <row r="41793" spans="1:4" ht="14.4">
      <c r="A41793"/>
      <c r="B41793"/>
      <c r="C41793"/>
      <c r="D41793" s="198"/>
    </row>
    <row r="41794" spans="1:4" ht="14.4">
      <c r="A41794"/>
      <c r="B41794"/>
      <c r="C41794"/>
      <c r="D41794" s="198"/>
    </row>
    <row r="41795" spans="1:4" ht="14.4">
      <c r="A41795"/>
      <c r="B41795"/>
      <c r="C41795"/>
      <c r="D41795" s="198"/>
    </row>
    <row r="41796" spans="1:4" ht="14.4">
      <c r="A41796"/>
      <c r="B41796"/>
      <c r="C41796"/>
      <c r="D41796" s="198"/>
    </row>
    <row r="41797" spans="1:4" ht="14.4">
      <c r="A41797"/>
      <c r="B41797"/>
      <c r="C41797"/>
      <c r="D41797" s="198"/>
    </row>
    <row r="41798" spans="1:4" ht="14.4">
      <c r="A41798"/>
      <c r="B41798"/>
      <c r="C41798"/>
      <c r="D41798" s="198"/>
    </row>
    <row r="41799" spans="1:4" ht="14.4">
      <c r="A41799"/>
      <c r="B41799"/>
      <c r="C41799"/>
      <c r="D41799" s="198"/>
    </row>
    <row r="41800" spans="1:4" ht="14.4">
      <c r="A41800"/>
      <c r="B41800"/>
      <c r="C41800"/>
      <c r="D41800" s="198"/>
    </row>
    <row r="41801" spans="1:4" ht="14.4">
      <c r="A41801"/>
      <c r="B41801"/>
      <c r="C41801"/>
      <c r="D41801" s="198"/>
    </row>
    <row r="41802" spans="1:4" ht="14.4">
      <c r="A41802"/>
      <c r="B41802"/>
      <c r="C41802"/>
      <c r="D41802" s="198"/>
    </row>
    <row r="41803" spans="1:4" ht="14.4">
      <c r="A41803"/>
      <c r="B41803"/>
      <c r="C41803"/>
      <c r="D41803" s="198"/>
    </row>
    <row r="41804" spans="1:4" ht="14.4">
      <c r="A41804"/>
      <c r="B41804"/>
      <c r="C41804"/>
      <c r="D41804" s="198"/>
    </row>
    <row r="41805" spans="1:4" ht="14.4">
      <c r="A41805"/>
      <c r="B41805"/>
      <c r="C41805"/>
      <c r="D41805" s="198"/>
    </row>
    <row r="41806" spans="1:4" ht="14.4">
      <c r="A41806"/>
      <c r="B41806"/>
      <c r="C41806"/>
      <c r="D41806" s="198"/>
    </row>
    <row r="41807" spans="1:4" ht="14.4">
      <c r="A41807"/>
      <c r="B41807"/>
      <c r="C41807"/>
      <c r="D41807" s="198"/>
    </row>
    <row r="41808" spans="1:4" ht="14.4">
      <c r="A41808"/>
      <c r="B41808"/>
      <c r="C41808"/>
      <c r="D41808" s="198"/>
    </row>
    <row r="41809" spans="1:4" ht="14.4">
      <c r="A41809"/>
      <c r="B41809"/>
      <c r="C41809"/>
      <c r="D41809" s="198"/>
    </row>
    <row r="41810" spans="1:4" ht="14.4">
      <c r="A41810"/>
      <c r="B41810"/>
      <c r="C41810"/>
      <c r="D41810" s="198"/>
    </row>
    <row r="41811" spans="1:4" ht="14.4">
      <c r="A41811"/>
      <c r="B41811"/>
      <c r="C41811"/>
      <c r="D41811" s="198"/>
    </row>
    <row r="41812" spans="1:4" ht="14.4">
      <c r="A41812"/>
      <c r="B41812"/>
      <c r="C41812"/>
      <c r="D41812" s="198"/>
    </row>
    <row r="41813" spans="1:4" ht="14.4">
      <c r="A41813"/>
      <c r="B41813"/>
      <c r="C41813"/>
      <c r="D41813" s="198"/>
    </row>
    <row r="41814" spans="1:4" ht="14.4">
      <c r="A41814"/>
      <c r="B41814"/>
      <c r="C41814"/>
      <c r="D41814" s="198"/>
    </row>
    <row r="41815" spans="1:4" ht="14.4">
      <c r="A41815"/>
      <c r="B41815"/>
      <c r="C41815"/>
      <c r="D41815" s="198"/>
    </row>
    <row r="41816" spans="1:4" ht="14.4">
      <c r="A41816"/>
      <c r="B41816"/>
      <c r="C41816"/>
      <c r="D41816" s="198"/>
    </row>
    <row r="41817" spans="1:4" ht="14.4">
      <c r="A41817"/>
      <c r="B41817"/>
      <c r="C41817"/>
      <c r="D41817" s="198"/>
    </row>
    <row r="41818" spans="1:4" ht="14.4">
      <c r="A41818"/>
      <c r="B41818"/>
      <c r="C41818"/>
      <c r="D41818" s="198"/>
    </row>
    <row r="41819" spans="1:4" ht="14.4">
      <c r="A41819"/>
      <c r="B41819"/>
      <c r="C41819"/>
      <c r="D41819" s="198"/>
    </row>
    <row r="41820" spans="1:4" ht="14.4">
      <c r="A41820"/>
      <c r="B41820"/>
      <c r="C41820"/>
      <c r="D41820" s="198"/>
    </row>
    <row r="41821" spans="1:4" ht="14.4">
      <c r="A41821"/>
      <c r="B41821"/>
      <c r="C41821"/>
      <c r="D41821" s="198"/>
    </row>
    <row r="41822" spans="1:4" ht="14.4">
      <c r="A41822"/>
      <c r="B41822"/>
      <c r="C41822"/>
      <c r="D41822" s="198"/>
    </row>
    <row r="41823" spans="1:4" ht="14.4">
      <c r="A41823"/>
      <c r="B41823"/>
      <c r="C41823"/>
      <c r="D41823" s="198"/>
    </row>
    <row r="41824" spans="1:4" ht="14.4">
      <c r="A41824"/>
      <c r="B41824"/>
      <c r="C41824"/>
      <c r="D41824" s="198"/>
    </row>
    <row r="41825" spans="1:4" ht="14.4">
      <c r="A41825"/>
      <c r="B41825"/>
      <c r="C41825"/>
      <c r="D41825" s="198"/>
    </row>
    <row r="41826" spans="1:4" ht="14.4">
      <c r="A41826"/>
      <c r="B41826"/>
      <c r="C41826"/>
      <c r="D41826" s="198"/>
    </row>
    <row r="41827" spans="1:4" ht="14.4">
      <c r="A41827"/>
      <c r="B41827"/>
      <c r="C41827"/>
      <c r="D41827" s="198"/>
    </row>
    <row r="41828" spans="1:4" ht="14.4">
      <c r="A41828"/>
      <c r="B41828"/>
      <c r="C41828"/>
      <c r="D41828" s="198"/>
    </row>
    <row r="41829" spans="1:4" ht="14.4">
      <c r="A41829"/>
      <c r="B41829"/>
      <c r="C41829"/>
      <c r="D41829" s="198"/>
    </row>
    <row r="41830" spans="1:4" ht="14.4">
      <c r="A41830"/>
      <c r="B41830"/>
      <c r="C41830"/>
      <c r="D41830" s="198"/>
    </row>
    <row r="41831" spans="1:4" ht="14.4">
      <c r="A41831"/>
      <c r="B41831"/>
      <c r="C41831"/>
      <c r="D41831" s="198"/>
    </row>
    <row r="41832" spans="1:4" ht="14.4">
      <c r="A41832"/>
      <c r="B41832"/>
      <c r="C41832"/>
      <c r="D41832" s="198"/>
    </row>
    <row r="41833" spans="1:4" ht="14.4">
      <c r="A41833"/>
      <c r="B41833"/>
      <c r="C41833"/>
      <c r="D41833" s="198"/>
    </row>
    <row r="41834" spans="1:4" ht="14.4">
      <c r="A41834"/>
      <c r="B41834"/>
      <c r="C41834"/>
      <c r="D41834" s="198"/>
    </row>
    <row r="41835" spans="1:4" ht="14.4">
      <c r="A41835"/>
      <c r="B41835"/>
      <c r="C41835"/>
      <c r="D41835" s="198"/>
    </row>
    <row r="41836" spans="1:4" ht="14.4">
      <c r="A41836"/>
      <c r="B41836"/>
      <c r="C41836"/>
      <c r="D41836" s="198"/>
    </row>
    <row r="41837" spans="1:4" ht="14.4">
      <c r="A41837"/>
      <c r="B41837"/>
      <c r="C41837"/>
      <c r="D41837" s="198"/>
    </row>
    <row r="41838" spans="1:4" ht="14.4">
      <c r="A41838"/>
      <c r="B41838"/>
      <c r="C41838"/>
      <c r="D41838" s="198"/>
    </row>
    <row r="41839" spans="1:4" ht="14.4">
      <c r="A41839"/>
      <c r="B41839"/>
      <c r="C41839"/>
      <c r="D41839" s="198"/>
    </row>
    <row r="41840" spans="1:4" ht="14.4">
      <c r="A41840"/>
      <c r="B41840"/>
      <c r="C41840"/>
      <c r="D41840" s="198"/>
    </row>
    <row r="41841" spans="1:4" ht="14.4">
      <c r="A41841"/>
      <c r="B41841"/>
      <c r="C41841"/>
      <c r="D41841" s="198"/>
    </row>
    <row r="41842" spans="1:4" ht="14.4">
      <c r="A41842"/>
      <c r="B41842"/>
      <c r="C41842"/>
      <c r="D41842" s="198"/>
    </row>
    <row r="41843" spans="1:4" ht="14.4">
      <c r="A41843"/>
      <c r="B41843"/>
      <c r="C41843"/>
      <c r="D41843" s="198"/>
    </row>
    <row r="41844" spans="1:4" ht="14.4">
      <c r="A41844"/>
      <c r="B41844"/>
      <c r="C41844"/>
      <c r="D41844" s="198"/>
    </row>
    <row r="41845" spans="1:4" ht="14.4">
      <c r="A41845"/>
      <c r="B41845"/>
      <c r="C41845"/>
      <c r="D41845" s="198"/>
    </row>
    <row r="41846" spans="1:4" ht="14.4">
      <c r="A41846"/>
      <c r="B41846"/>
      <c r="C41846"/>
      <c r="D41846" s="198"/>
    </row>
    <row r="41847" spans="1:4" ht="14.4">
      <c r="A41847"/>
      <c r="B41847"/>
      <c r="C41847"/>
      <c r="D41847" s="198"/>
    </row>
    <row r="41848" spans="1:4" ht="14.4">
      <c r="A41848"/>
      <c r="B41848"/>
      <c r="C41848"/>
      <c r="D41848" s="198"/>
    </row>
    <row r="41849" spans="1:4" ht="14.4">
      <c r="A41849"/>
      <c r="B41849"/>
      <c r="C41849"/>
      <c r="D41849" s="198"/>
    </row>
    <row r="41850" spans="1:4" ht="14.4">
      <c r="A41850"/>
      <c r="B41850"/>
      <c r="C41850"/>
      <c r="D41850" s="198"/>
    </row>
    <row r="41851" spans="1:4" ht="14.4">
      <c r="A41851"/>
      <c r="B41851"/>
      <c r="C41851"/>
      <c r="D41851" s="198"/>
    </row>
    <row r="41852" spans="1:4" ht="14.4">
      <c r="A41852"/>
      <c r="B41852"/>
      <c r="C41852"/>
      <c r="D41852" s="198"/>
    </row>
    <row r="41853" spans="1:4" ht="14.4">
      <c r="A41853"/>
      <c r="B41853"/>
      <c r="C41853"/>
      <c r="D41853" s="198"/>
    </row>
    <row r="41854" spans="1:4" ht="14.4">
      <c r="A41854"/>
      <c r="B41854"/>
      <c r="C41854"/>
      <c r="D41854" s="198"/>
    </row>
    <row r="41855" spans="1:4" ht="14.4">
      <c r="A41855"/>
      <c r="B41855"/>
      <c r="C41855"/>
      <c r="D41855" s="198"/>
    </row>
    <row r="41856" spans="1:4" ht="14.4">
      <c r="A41856"/>
      <c r="B41856"/>
      <c r="C41856"/>
      <c r="D41856" s="198"/>
    </row>
    <row r="41857" spans="1:4" ht="14.4">
      <c r="A41857"/>
      <c r="B41857"/>
      <c r="C41857"/>
      <c r="D41857" s="198"/>
    </row>
    <row r="41858" spans="1:4" ht="14.4">
      <c r="A41858"/>
      <c r="B41858"/>
      <c r="C41858"/>
      <c r="D41858" s="198"/>
    </row>
    <row r="41859" spans="1:4" ht="14.4">
      <c r="A41859"/>
      <c r="B41859"/>
      <c r="C41859"/>
      <c r="D41859" s="198"/>
    </row>
    <row r="41860" spans="1:4" ht="14.4">
      <c r="A41860"/>
      <c r="B41860"/>
      <c r="C41860"/>
      <c r="D41860" s="198"/>
    </row>
    <row r="41861" spans="1:4" ht="14.4">
      <c r="A41861"/>
      <c r="B41861"/>
      <c r="C41861"/>
      <c r="D41861" s="198"/>
    </row>
    <row r="41862" spans="1:4" ht="14.4">
      <c r="A41862"/>
      <c r="B41862"/>
      <c r="C41862"/>
      <c r="D41862" s="198"/>
    </row>
    <row r="41863" spans="1:4" ht="14.4">
      <c r="A41863"/>
      <c r="B41863"/>
      <c r="C41863"/>
      <c r="D41863" s="198"/>
    </row>
    <row r="41864" spans="1:4" ht="14.4">
      <c r="A41864"/>
      <c r="B41864"/>
      <c r="C41864"/>
      <c r="D41864" s="198"/>
    </row>
    <row r="41865" spans="1:4" ht="14.4">
      <c r="A41865"/>
      <c r="B41865"/>
      <c r="C41865"/>
      <c r="D41865" s="198"/>
    </row>
    <row r="41866" spans="1:4" ht="14.4">
      <c r="A41866"/>
      <c r="B41866"/>
      <c r="C41866"/>
      <c r="D41866" s="198"/>
    </row>
    <row r="41867" spans="1:4" ht="14.4">
      <c r="A41867"/>
      <c r="B41867"/>
      <c r="C41867"/>
      <c r="D41867" s="198"/>
    </row>
    <row r="41868" spans="1:4" ht="14.4">
      <c r="A41868"/>
      <c r="B41868"/>
      <c r="C41868"/>
      <c r="D41868" s="198"/>
    </row>
    <row r="41869" spans="1:4" ht="14.4">
      <c r="A41869"/>
      <c r="B41869"/>
      <c r="C41869"/>
      <c r="D41869" s="198"/>
    </row>
    <row r="41870" spans="1:4" ht="14.4">
      <c r="A41870"/>
      <c r="B41870"/>
      <c r="C41870"/>
      <c r="D41870" s="198"/>
    </row>
    <row r="41871" spans="1:4" ht="14.4">
      <c r="A41871"/>
      <c r="B41871"/>
      <c r="C41871"/>
      <c r="D41871" s="198"/>
    </row>
    <row r="41872" spans="1:4" ht="14.4">
      <c r="A41872"/>
      <c r="B41872"/>
      <c r="C41872"/>
      <c r="D41872" s="198"/>
    </row>
    <row r="41873" spans="1:4" ht="14.4">
      <c r="A41873"/>
      <c r="B41873"/>
      <c r="C41873"/>
      <c r="D41873" s="198"/>
    </row>
    <row r="41874" spans="1:4" ht="14.4">
      <c r="A41874"/>
      <c r="B41874"/>
      <c r="C41874"/>
      <c r="D41874" s="198"/>
    </row>
    <row r="41875" spans="1:4" ht="14.4">
      <c r="A41875"/>
      <c r="B41875"/>
      <c r="C41875"/>
      <c r="D41875" s="198"/>
    </row>
    <row r="41876" spans="1:4" ht="14.4">
      <c r="A41876"/>
      <c r="B41876"/>
      <c r="C41876"/>
      <c r="D41876" s="198"/>
    </row>
    <row r="41877" spans="1:4" ht="14.4">
      <c r="A41877"/>
      <c r="B41877"/>
      <c r="C41877"/>
      <c r="D41877" s="198"/>
    </row>
    <row r="41878" spans="1:4" ht="14.4">
      <c r="A41878"/>
      <c r="B41878"/>
      <c r="C41878"/>
      <c r="D41878" s="198"/>
    </row>
    <row r="41879" spans="1:4" ht="14.4">
      <c r="A41879"/>
      <c r="B41879"/>
      <c r="C41879"/>
      <c r="D41879" s="198"/>
    </row>
    <row r="41880" spans="1:4" ht="14.4">
      <c r="A41880"/>
      <c r="B41880"/>
      <c r="C41880"/>
      <c r="D41880" s="198"/>
    </row>
    <row r="41881" spans="1:4" ht="14.4">
      <c r="A41881"/>
      <c r="B41881"/>
      <c r="C41881"/>
      <c r="D41881" s="198"/>
    </row>
    <row r="41882" spans="1:4" ht="14.4">
      <c r="A41882"/>
      <c r="B41882"/>
      <c r="C41882"/>
      <c r="D41882" s="198"/>
    </row>
    <row r="41883" spans="1:4" ht="14.4">
      <c r="A41883"/>
      <c r="B41883"/>
      <c r="C41883"/>
      <c r="D41883" s="198"/>
    </row>
    <row r="41884" spans="1:4" ht="14.4">
      <c r="A41884"/>
      <c r="B41884"/>
      <c r="C41884"/>
      <c r="D41884" s="198"/>
    </row>
    <row r="41885" spans="1:4" ht="14.4">
      <c r="A41885"/>
      <c r="B41885"/>
      <c r="C41885"/>
      <c r="D41885" s="198"/>
    </row>
    <row r="41886" spans="1:4" ht="14.4">
      <c r="A41886"/>
      <c r="B41886"/>
      <c r="C41886"/>
      <c r="D41886" s="198"/>
    </row>
    <row r="41887" spans="1:4" ht="14.4">
      <c r="A41887"/>
      <c r="B41887"/>
      <c r="C41887"/>
      <c r="D41887" s="198"/>
    </row>
    <row r="41888" spans="1:4" ht="14.4">
      <c r="A41888"/>
      <c r="B41888"/>
      <c r="C41888"/>
      <c r="D41888" s="198"/>
    </row>
    <row r="41889" spans="1:4" ht="14.4">
      <c r="A41889"/>
      <c r="B41889"/>
      <c r="C41889"/>
      <c r="D41889" s="198"/>
    </row>
    <row r="41890" spans="1:4" ht="14.4">
      <c r="A41890"/>
      <c r="B41890"/>
      <c r="C41890"/>
      <c r="D41890" s="198"/>
    </row>
    <row r="41891" spans="1:4" ht="14.4">
      <c r="A41891"/>
      <c r="B41891"/>
      <c r="C41891"/>
      <c r="D41891" s="198"/>
    </row>
    <row r="41892" spans="1:4" ht="14.4">
      <c r="A41892"/>
      <c r="B41892"/>
      <c r="C41892"/>
      <c r="D41892" s="198"/>
    </row>
    <row r="41893" spans="1:4" ht="14.4">
      <c r="A41893"/>
      <c r="B41893"/>
      <c r="C41893"/>
      <c r="D41893" s="198"/>
    </row>
    <row r="41894" spans="1:4" ht="14.4">
      <c r="A41894"/>
      <c r="B41894"/>
      <c r="C41894"/>
      <c r="D41894" s="198"/>
    </row>
    <row r="41895" spans="1:4" ht="14.4">
      <c r="A41895"/>
      <c r="B41895"/>
      <c r="C41895"/>
      <c r="D41895" s="198"/>
    </row>
    <row r="41896" spans="1:4" ht="14.4">
      <c r="A41896"/>
      <c r="B41896"/>
      <c r="C41896"/>
      <c r="D41896" s="198"/>
    </row>
    <row r="41897" spans="1:4" ht="14.4">
      <c r="A41897"/>
      <c r="B41897"/>
      <c r="C41897"/>
      <c r="D41897" s="198"/>
    </row>
    <row r="41898" spans="1:4" ht="14.4">
      <c r="A41898"/>
      <c r="B41898"/>
      <c r="C41898"/>
      <c r="D41898" s="198"/>
    </row>
    <row r="41899" spans="1:4" ht="14.4">
      <c r="A41899"/>
      <c r="B41899"/>
      <c r="C41899"/>
      <c r="D41899" s="198"/>
    </row>
    <row r="41900" spans="1:4" ht="14.4">
      <c r="A41900"/>
      <c r="B41900"/>
      <c r="C41900"/>
      <c r="D41900" s="198"/>
    </row>
    <row r="41901" spans="1:4" ht="14.4">
      <c r="A41901"/>
      <c r="B41901"/>
      <c r="C41901"/>
      <c r="D41901" s="198"/>
    </row>
    <row r="41902" spans="1:4" ht="14.4">
      <c r="A41902"/>
      <c r="B41902"/>
      <c r="C41902"/>
      <c r="D41902" s="198"/>
    </row>
    <row r="41903" spans="1:4" ht="14.4">
      <c r="A41903"/>
      <c r="B41903"/>
      <c r="C41903"/>
      <c r="D41903" s="198"/>
    </row>
    <row r="41904" spans="1:4" ht="14.4">
      <c r="A41904"/>
      <c r="B41904"/>
      <c r="C41904"/>
      <c r="D41904" s="198"/>
    </row>
    <row r="41905" spans="1:4" ht="14.4">
      <c r="A41905"/>
      <c r="B41905"/>
      <c r="C41905"/>
      <c r="D41905" s="198"/>
    </row>
    <row r="41906" spans="1:4" ht="14.4">
      <c r="A41906"/>
      <c r="B41906"/>
      <c r="C41906"/>
      <c r="D41906" s="198"/>
    </row>
    <row r="41907" spans="1:4" ht="14.4">
      <c r="A41907"/>
      <c r="B41907"/>
      <c r="C41907"/>
      <c r="D41907" s="198"/>
    </row>
    <row r="41908" spans="1:4" ht="14.4">
      <c r="A41908"/>
      <c r="B41908"/>
      <c r="C41908"/>
      <c r="D41908" s="198"/>
    </row>
    <row r="41909" spans="1:4" ht="14.4">
      <c r="A41909"/>
      <c r="B41909"/>
      <c r="C41909"/>
      <c r="D41909" s="198"/>
    </row>
    <row r="41910" spans="1:4" ht="14.4">
      <c r="A41910"/>
      <c r="B41910"/>
      <c r="C41910"/>
      <c r="D41910" s="198"/>
    </row>
    <row r="41911" spans="1:4" ht="14.4">
      <c r="A41911"/>
      <c r="B41911"/>
      <c r="C41911"/>
      <c r="D41911" s="198"/>
    </row>
    <row r="41912" spans="1:4" ht="14.4">
      <c r="A41912"/>
      <c r="B41912"/>
      <c r="C41912"/>
      <c r="D41912" s="198"/>
    </row>
    <row r="41913" spans="1:4" ht="14.4">
      <c r="A41913"/>
      <c r="B41913"/>
      <c r="C41913"/>
      <c r="D41913" s="198"/>
    </row>
    <row r="41914" spans="1:4" ht="14.4">
      <c r="A41914"/>
      <c r="B41914"/>
      <c r="C41914"/>
      <c r="D41914" s="198"/>
    </row>
    <row r="41915" spans="1:4" ht="14.4">
      <c r="A41915"/>
      <c r="B41915"/>
      <c r="C41915"/>
      <c r="D41915" s="198"/>
    </row>
    <row r="41916" spans="1:4" ht="14.4">
      <c r="A41916"/>
      <c r="B41916"/>
      <c r="C41916"/>
      <c r="D41916" s="198"/>
    </row>
    <row r="41917" spans="1:4" ht="14.4">
      <c r="A41917"/>
      <c r="B41917"/>
      <c r="C41917"/>
      <c r="D41917" s="198"/>
    </row>
    <row r="41918" spans="1:4" ht="14.4">
      <c r="A41918"/>
      <c r="B41918"/>
      <c r="C41918"/>
      <c r="D41918" s="198"/>
    </row>
    <row r="41919" spans="1:4" ht="14.4">
      <c r="A41919"/>
      <c r="B41919"/>
      <c r="C41919"/>
      <c r="D41919" s="198"/>
    </row>
    <row r="41920" spans="1:4" ht="14.4">
      <c r="A41920"/>
      <c r="B41920"/>
      <c r="C41920"/>
      <c r="D41920" s="198"/>
    </row>
    <row r="41921" spans="1:4" ht="14.4">
      <c r="A41921"/>
      <c r="B41921"/>
      <c r="C41921"/>
      <c r="D41921" s="198"/>
    </row>
    <row r="41922" spans="1:4" ht="14.4">
      <c r="A41922"/>
      <c r="B41922"/>
      <c r="C41922"/>
      <c r="D41922" s="198"/>
    </row>
    <row r="41923" spans="1:4" ht="14.4">
      <c r="A41923"/>
      <c r="B41923"/>
      <c r="C41923"/>
      <c r="D41923" s="198"/>
    </row>
    <row r="41924" spans="1:4" ht="14.4">
      <c r="A41924"/>
      <c r="B41924"/>
      <c r="C41924"/>
      <c r="D41924" s="198"/>
    </row>
    <row r="41925" spans="1:4" ht="14.4">
      <c r="A41925"/>
      <c r="B41925"/>
      <c r="C41925"/>
      <c r="D41925" s="198"/>
    </row>
    <row r="41926" spans="1:4" ht="14.4">
      <c r="A41926"/>
      <c r="B41926"/>
      <c r="C41926"/>
      <c r="D41926" s="198"/>
    </row>
    <row r="41927" spans="1:4" ht="14.4">
      <c r="A41927"/>
      <c r="B41927"/>
      <c r="C41927"/>
      <c r="D41927" s="198"/>
    </row>
    <row r="41928" spans="1:4" ht="14.4">
      <c r="A41928"/>
      <c r="B41928"/>
      <c r="C41928"/>
      <c r="D41928" s="198"/>
    </row>
    <row r="41929" spans="1:4" ht="14.4">
      <c r="A41929"/>
      <c r="B41929"/>
      <c r="C41929"/>
      <c r="D41929" s="198"/>
    </row>
    <row r="41930" spans="1:4" ht="14.4">
      <c r="A41930"/>
      <c r="B41930"/>
      <c r="C41930"/>
      <c r="D41930" s="198"/>
    </row>
    <row r="41931" spans="1:4" ht="14.4">
      <c r="A41931"/>
      <c r="B41931"/>
      <c r="C41931"/>
      <c r="D41931" s="198"/>
    </row>
    <row r="41932" spans="1:4" ht="14.4">
      <c r="A41932"/>
      <c r="B41932"/>
      <c r="C41932"/>
      <c r="D41932" s="198"/>
    </row>
    <row r="41933" spans="1:4" ht="14.4">
      <c r="A41933"/>
      <c r="B41933"/>
      <c r="C41933"/>
      <c r="D41933" s="198"/>
    </row>
    <row r="41934" spans="1:4" ht="14.4">
      <c r="A41934"/>
      <c r="B41934"/>
      <c r="C41934"/>
      <c r="D41934" s="198"/>
    </row>
    <row r="41935" spans="1:4" ht="14.4">
      <c r="A41935"/>
      <c r="B41935"/>
      <c r="C41935"/>
      <c r="D41935" s="198"/>
    </row>
    <row r="41936" spans="1:4" ht="14.4">
      <c r="A41936"/>
      <c r="B41936"/>
      <c r="C41936"/>
      <c r="D41936" s="198"/>
    </row>
    <row r="41937" spans="1:4" ht="14.4">
      <c r="A41937"/>
      <c r="B41937"/>
      <c r="C41937"/>
      <c r="D41937" s="198"/>
    </row>
    <row r="41938" spans="1:4" ht="14.4">
      <c r="A41938"/>
      <c r="B41938"/>
      <c r="C41938"/>
      <c r="D41938" s="198"/>
    </row>
    <row r="41939" spans="1:4" ht="14.4">
      <c r="A41939"/>
      <c r="B41939"/>
      <c r="C41939"/>
      <c r="D41939" s="198"/>
    </row>
    <row r="41940" spans="1:4" ht="14.4">
      <c r="A41940"/>
      <c r="B41940"/>
      <c r="C41940"/>
      <c r="D41940" s="198"/>
    </row>
    <row r="41941" spans="1:4" ht="14.4">
      <c r="A41941"/>
      <c r="B41941"/>
      <c r="C41941"/>
      <c r="D41941" s="198"/>
    </row>
    <row r="41942" spans="1:4" ht="14.4">
      <c r="A41942"/>
      <c r="B41942"/>
      <c r="C41942"/>
      <c r="D41942" s="198"/>
    </row>
    <row r="41943" spans="1:4" ht="14.4">
      <c r="A41943"/>
      <c r="B41943"/>
      <c r="C41943"/>
      <c r="D41943" s="198"/>
    </row>
    <row r="41944" spans="1:4" ht="14.4">
      <c r="A41944"/>
      <c r="B41944"/>
      <c r="C41944"/>
      <c r="D41944" s="198"/>
    </row>
    <row r="41945" spans="1:4" ht="14.4">
      <c r="A41945"/>
      <c r="B41945"/>
      <c r="C41945"/>
      <c r="D41945" s="198"/>
    </row>
    <row r="41946" spans="1:4" ht="14.4">
      <c r="A41946"/>
      <c r="B41946"/>
      <c r="C41946"/>
      <c r="D41946" s="198"/>
    </row>
    <row r="41947" spans="1:4" ht="14.4">
      <c r="A41947"/>
      <c r="B41947"/>
      <c r="C41947"/>
      <c r="D41947" s="198"/>
    </row>
    <row r="41948" spans="1:4" ht="14.4">
      <c r="A41948"/>
      <c r="B41948"/>
      <c r="C41948"/>
      <c r="D41948" s="198"/>
    </row>
    <row r="41949" spans="1:4" ht="14.4">
      <c r="A41949"/>
      <c r="B41949"/>
      <c r="C41949"/>
      <c r="D41949" s="198"/>
    </row>
    <row r="41950" spans="1:4" ht="14.4">
      <c r="A41950"/>
      <c r="B41950"/>
      <c r="C41950"/>
      <c r="D41950" s="198"/>
    </row>
    <row r="41951" spans="1:4" ht="14.4">
      <c r="A41951"/>
      <c r="B41951"/>
      <c r="C41951"/>
      <c r="D41951" s="198"/>
    </row>
    <row r="41952" spans="1:4" ht="14.4">
      <c r="A41952"/>
      <c r="B41952"/>
      <c r="C41952"/>
      <c r="D41952" s="198"/>
    </row>
    <row r="41953" spans="1:4" ht="14.4">
      <c r="A41953"/>
      <c r="B41953"/>
      <c r="C41953"/>
      <c r="D41953" s="198"/>
    </row>
    <row r="41954" spans="1:4" ht="14.4">
      <c r="A41954"/>
      <c r="B41954"/>
      <c r="C41954"/>
      <c r="D41954" s="198"/>
    </row>
    <row r="41955" spans="1:4" ht="14.4">
      <c r="A41955"/>
      <c r="B41955"/>
      <c r="C41955"/>
      <c r="D41955" s="198"/>
    </row>
    <row r="41956" spans="1:4" ht="14.4">
      <c r="A41956"/>
      <c r="B41956"/>
      <c r="C41956"/>
      <c r="D41956" s="198"/>
    </row>
    <row r="41957" spans="1:4" ht="14.4">
      <c r="A41957"/>
      <c r="B41957"/>
      <c r="C41957"/>
      <c r="D41957" s="198"/>
    </row>
    <row r="41958" spans="1:4" ht="14.4">
      <c r="A41958"/>
      <c r="B41958"/>
      <c r="C41958"/>
      <c r="D41958" s="198"/>
    </row>
    <row r="41959" spans="1:4" ht="14.4">
      <c r="A41959"/>
      <c r="B41959"/>
      <c r="C41959"/>
      <c r="D41959" s="198"/>
    </row>
    <row r="41960" spans="1:4" ht="14.4">
      <c r="A41960"/>
      <c r="B41960"/>
      <c r="C41960"/>
      <c r="D41960" s="198"/>
    </row>
    <row r="41961" spans="1:4" ht="14.4">
      <c r="A41961"/>
      <c r="B41961"/>
      <c r="C41961"/>
      <c r="D41961" s="198"/>
    </row>
    <row r="41962" spans="1:4" ht="14.4">
      <c r="A41962"/>
      <c r="B41962"/>
      <c r="C41962"/>
      <c r="D41962" s="198"/>
    </row>
    <row r="41963" spans="1:4" ht="14.4">
      <c r="A41963"/>
      <c r="B41963"/>
      <c r="C41963"/>
      <c r="D41963" s="198"/>
    </row>
    <row r="41964" spans="1:4" ht="14.4">
      <c r="A41964"/>
      <c r="B41964"/>
      <c r="C41964"/>
      <c r="D41964" s="198"/>
    </row>
    <row r="41965" spans="1:4" ht="14.4">
      <c r="A41965"/>
      <c r="B41965"/>
      <c r="C41965"/>
      <c r="D41965" s="198"/>
    </row>
    <row r="41966" spans="1:4" ht="14.4">
      <c r="A41966"/>
      <c r="B41966"/>
      <c r="C41966"/>
      <c r="D41966" s="198"/>
    </row>
    <row r="41967" spans="1:4" ht="14.4">
      <c r="A41967"/>
      <c r="B41967"/>
      <c r="C41967"/>
      <c r="D41967" s="198"/>
    </row>
    <row r="41968" spans="1:4" ht="14.4">
      <c r="A41968"/>
      <c r="B41968"/>
      <c r="C41968"/>
      <c r="D41968" s="198"/>
    </row>
    <row r="41969" spans="1:4" ht="14.4">
      <c r="A41969"/>
      <c r="B41969"/>
      <c r="C41969"/>
      <c r="D41969" s="198"/>
    </row>
    <row r="41970" spans="1:4" ht="14.4">
      <c r="A41970"/>
      <c r="B41970"/>
      <c r="C41970"/>
      <c r="D41970" s="198"/>
    </row>
    <row r="41971" spans="1:4" ht="14.4">
      <c r="A41971"/>
      <c r="B41971"/>
      <c r="C41971"/>
      <c r="D41971" s="198"/>
    </row>
    <row r="41972" spans="1:4" ht="14.4">
      <c r="A41972"/>
      <c r="B41972"/>
      <c r="C41972"/>
      <c r="D41972" s="198"/>
    </row>
    <row r="41973" spans="1:4" ht="14.4">
      <c r="A41973"/>
      <c r="B41973"/>
      <c r="C41973"/>
      <c r="D41973" s="198"/>
    </row>
    <row r="41974" spans="1:4" ht="14.4">
      <c r="A41974"/>
      <c r="B41974"/>
      <c r="C41974"/>
      <c r="D41974" s="198"/>
    </row>
    <row r="41975" spans="1:4" ht="14.4">
      <c r="A41975"/>
      <c r="B41975"/>
      <c r="C41975"/>
      <c r="D41975" s="198"/>
    </row>
    <row r="41976" spans="1:4" ht="14.4">
      <c r="A41976"/>
      <c r="B41976"/>
      <c r="C41976"/>
      <c r="D41976" s="198"/>
    </row>
    <row r="41977" spans="1:4" ht="14.4">
      <c r="A41977"/>
      <c r="B41977"/>
      <c r="C41977"/>
      <c r="D41977" s="198"/>
    </row>
    <row r="41978" spans="1:4" ht="14.4">
      <c r="A41978"/>
      <c r="B41978"/>
      <c r="C41978"/>
      <c r="D41978" s="198"/>
    </row>
    <row r="41979" spans="1:4" ht="14.4">
      <c r="A41979"/>
      <c r="B41979"/>
      <c r="C41979"/>
      <c r="D41979" s="198"/>
    </row>
    <row r="41980" spans="1:4" ht="14.4">
      <c r="A41980"/>
      <c r="B41980"/>
      <c r="C41980"/>
      <c r="D41980" s="198"/>
    </row>
    <row r="41981" spans="1:4" ht="14.4">
      <c r="A41981"/>
      <c r="B41981"/>
      <c r="C41981"/>
      <c r="D41981" s="198"/>
    </row>
    <row r="41982" spans="1:4" ht="14.4">
      <c r="A41982"/>
      <c r="B41982"/>
      <c r="C41982"/>
      <c r="D41982" s="198"/>
    </row>
    <row r="41983" spans="1:4" ht="14.4">
      <c r="A41983"/>
      <c r="B41983"/>
      <c r="C41983"/>
      <c r="D41983" s="198"/>
    </row>
    <row r="41984" spans="1:4" ht="14.4">
      <c r="A41984"/>
      <c r="B41984"/>
      <c r="C41984"/>
      <c r="D41984" s="198"/>
    </row>
    <row r="41985" spans="1:4" ht="14.4">
      <c r="A41985"/>
      <c r="B41985"/>
      <c r="C41985"/>
      <c r="D41985" s="198"/>
    </row>
    <row r="41986" spans="1:4" ht="14.4">
      <c r="A41986"/>
      <c r="B41986"/>
      <c r="C41986"/>
      <c r="D41986" s="198"/>
    </row>
    <row r="41987" spans="1:4" ht="14.4">
      <c r="A41987"/>
      <c r="B41987"/>
      <c r="C41987"/>
      <c r="D41987" s="198"/>
    </row>
    <row r="41988" spans="1:4" ht="14.4">
      <c r="A41988"/>
      <c r="B41988"/>
      <c r="C41988"/>
      <c r="D41988" s="198"/>
    </row>
    <row r="41989" spans="1:4" ht="14.4">
      <c r="A41989"/>
      <c r="B41989"/>
      <c r="C41989"/>
      <c r="D41989" s="198"/>
    </row>
    <row r="41990" spans="1:4" ht="14.4">
      <c r="A41990"/>
      <c r="B41990"/>
      <c r="C41990"/>
      <c r="D41990" s="198"/>
    </row>
    <row r="41991" spans="1:4" ht="14.4">
      <c r="A41991"/>
      <c r="B41991"/>
      <c r="C41991"/>
      <c r="D41991" s="198"/>
    </row>
    <row r="41992" spans="1:4" ht="14.4">
      <c r="A41992"/>
      <c r="B41992"/>
      <c r="C41992"/>
      <c r="D41992" s="198"/>
    </row>
    <row r="41993" spans="1:4" ht="14.4">
      <c r="A41993"/>
      <c r="B41993"/>
      <c r="C41993"/>
      <c r="D41993" s="198"/>
    </row>
    <row r="41994" spans="1:4" ht="14.4">
      <c r="A41994"/>
      <c r="B41994"/>
      <c r="C41994"/>
      <c r="D41994" s="198"/>
    </row>
    <row r="41995" spans="1:4" ht="14.4">
      <c r="A41995"/>
      <c r="B41995"/>
      <c r="C41995"/>
      <c r="D41995" s="198"/>
    </row>
    <row r="41996" spans="1:4" ht="14.4">
      <c r="A41996"/>
      <c r="B41996"/>
      <c r="C41996"/>
      <c r="D41996" s="198"/>
    </row>
    <row r="41997" spans="1:4" ht="14.4">
      <c r="A41997"/>
      <c r="B41997"/>
      <c r="C41997"/>
      <c r="D41997" s="198"/>
    </row>
    <row r="41998" spans="1:4" ht="14.4">
      <c r="A41998"/>
      <c r="B41998"/>
      <c r="C41998"/>
      <c r="D41998" s="198"/>
    </row>
    <row r="41999" spans="1:4" ht="14.4">
      <c r="A41999"/>
      <c r="B41999"/>
      <c r="C41999"/>
      <c r="D41999" s="198"/>
    </row>
    <row r="42000" spans="1:4" ht="14.4">
      <c r="A42000"/>
      <c r="B42000"/>
      <c r="C42000"/>
      <c r="D42000" s="198"/>
    </row>
    <row r="42001" spans="1:4" ht="14.4">
      <c r="A42001"/>
      <c r="B42001"/>
      <c r="C42001"/>
      <c r="D42001" s="198"/>
    </row>
    <row r="42002" spans="1:4" ht="14.4">
      <c r="A42002"/>
      <c r="B42002"/>
      <c r="C42002"/>
      <c r="D42002" s="198"/>
    </row>
    <row r="42003" spans="1:4" ht="14.4">
      <c r="A42003"/>
      <c r="B42003"/>
      <c r="C42003"/>
      <c r="D42003" s="198"/>
    </row>
    <row r="42004" spans="1:4" ht="14.4">
      <c r="A42004"/>
      <c r="B42004"/>
      <c r="C42004"/>
      <c r="D42004" s="198"/>
    </row>
    <row r="42005" spans="1:4" ht="14.4">
      <c r="A42005"/>
      <c r="B42005"/>
      <c r="C42005"/>
      <c r="D42005" s="198"/>
    </row>
    <row r="42006" spans="1:4" ht="14.4">
      <c r="A42006"/>
      <c r="B42006"/>
      <c r="C42006"/>
      <c r="D42006" s="198"/>
    </row>
    <row r="42007" spans="1:4" ht="14.4">
      <c r="A42007"/>
      <c r="B42007"/>
      <c r="C42007"/>
      <c r="D42007" s="198"/>
    </row>
    <row r="42008" spans="1:4" ht="14.4">
      <c r="A42008"/>
      <c r="B42008"/>
      <c r="C42008"/>
      <c r="D42008" s="198"/>
    </row>
    <row r="42009" spans="1:4" ht="14.4">
      <c r="A42009"/>
      <c r="B42009"/>
      <c r="C42009"/>
      <c r="D42009" s="198"/>
    </row>
    <row r="42010" spans="1:4" ht="14.4">
      <c r="A42010"/>
      <c r="B42010"/>
      <c r="C42010"/>
      <c r="D42010" s="198"/>
    </row>
    <row r="42011" spans="1:4" ht="14.4">
      <c r="A42011"/>
      <c r="B42011"/>
      <c r="C42011"/>
      <c r="D42011" s="198"/>
    </row>
    <row r="42012" spans="1:4" ht="14.4">
      <c r="A42012"/>
      <c r="B42012"/>
      <c r="C42012"/>
      <c r="D42012" s="198"/>
    </row>
    <row r="42013" spans="1:4" ht="14.4">
      <c r="A42013"/>
      <c r="B42013"/>
      <c r="C42013"/>
      <c r="D42013" s="198"/>
    </row>
    <row r="42014" spans="1:4" ht="14.4">
      <c r="A42014"/>
      <c r="B42014"/>
      <c r="C42014"/>
      <c r="D42014" s="198"/>
    </row>
    <row r="42015" spans="1:4" ht="14.4">
      <c r="A42015"/>
      <c r="B42015"/>
      <c r="C42015"/>
      <c r="D42015" s="198"/>
    </row>
    <row r="42016" spans="1:4" ht="14.4">
      <c r="A42016"/>
      <c r="B42016"/>
      <c r="C42016"/>
      <c r="D42016" s="198"/>
    </row>
    <row r="42017" spans="1:4" ht="14.4">
      <c r="A42017"/>
      <c r="B42017"/>
      <c r="C42017"/>
      <c r="D42017" s="198"/>
    </row>
    <row r="42018" spans="1:4" ht="14.4">
      <c r="A42018"/>
      <c r="B42018"/>
      <c r="C42018"/>
      <c r="D42018" s="198"/>
    </row>
    <row r="42019" spans="1:4" ht="14.4">
      <c r="A42019"/>
      <c r="B42019"/>
      <c r="C42019"/>
      <c r="D42019" s="198"/>
    </row>
    <row r="42020" spans="1:4" ht="14.4">
      <c r="A42020"/>
      <c r="B42020"/>
      <c r="C42020"/>
      <c r="D42020" s="198"/>
    </row>
    <row r="42021" spans="1:4" ht="14.4">
      <c r="A42021"/>
      <c r="B42021"/>
      <c r="C42021"/>
      <c r="D42021" s="198"/>
    </row>
    <row r="42022" spans="1:4" ht="14.4">
      <c r="A42022"/>
      <c r="B42022"/>
      <c r="C42022"/>
      <c r="D42022" s="198"/>
    </row>
    <row r="42023" spans="1:4" ht="14.4">
      <c r="A42023"/>
      <c r="B42023"/>
      <c r="C42023"/>
      <c r="D42023" s="198"/>
    </row>
    <row r="42024" spans="1:4" ht="14.4">
      <c r="A42024"/>
      <c r="B42024"/>
      <c r="C42024"/>
      <c r="D42024" s="198"/>
    </row>
    <row r="42025" spans="1:4" ht="14.4">
      <c r="A42025"/>
      <c r="B42025"/>
      <c r="C42025"/>
      <c r="D42025" s="198"/>
    </row>
    <row r="42026" spans="1:4" ht="14.4">
      <c r="A42026"/>
      <c r="B42026"/>
      <c r="C42026"/>
      <c r="D42026" s="198"/>
    </row>
    <row r="42027" spans="1:4" ht="14.4">
      <c r="A42027"/>
      <c r="B42027"/>
      <c r="C42027"/>
      <c r="D42027" s="198"/>
    </row>
    <row r="42028" spans="1:4" ht="14.4">
      <c r="A42028"/>
      <c r="B42028"/>
      <c r="C42028"/>
      <c r="D42028" s="198"/>
    </row>
    <row r="42029" spans="1:4" ht="14.4">
      <c r="A42029"/>
      <c r="B42029"/>
      <c r="C42029"/>
      <c r="D42029" s="198"/>
    </row>
    <row r="42030" spans="1:4" ht="14.4">
      <c r="A42030"/>
      <c r="B42030"/>
      <c r="C42030"/>
      <c r="D42030" s="198"/>
    </row>
    <row r="42031" spans="1:4" ht="14.4">
      <c r="A42031"/>
      <c r="B42031"/>
      <c r="C42031"/>
      <c r="D42031" s="198"/>
    </row>
    <row r="42032" spans="1:4" ht="14.4">
      <c r="A42032"/>
      <c r="B42032"/>
      <c r="C42032"/>
      <c r="D42032" s="198"/>
    </row>
    <row r="42033" spans="1:4" ht="14.4">
      <c r="A42033"/>
      <c r="B42033"/>
      <c r="C42033"/>
      <c r="D42033" s="198"/>
    </row>
    <row r="42034" spans="1:4" ht="14.4">
      <c r="A42034"/>
      <c r="B42034"/>
      <c r="C42034"/>
      <c r="D42034" s="198"/>
    </row>
    <row r="42035" spans="1:4" ht="14.4">
      <c r="A42035"/>
      <c r="B42035"/>
      <c r="C42035"/>
      <c r="D42035" s="198"/>
    </row>
    <row r="42036" spans="1:4" ht="14.4">
      <c r="A42036"/>
      <c r="B42036"/>
      <c r="C42036"/>
      <c r="D42036" s="198"/>
    </row>
    <row r="42037" spans="1:4" ht="14.4">
      <c r="A42037"/>
      <c r="B42037"/>
      <c r="C42037"/>
      <c r="D42037" s="198"/>
    </row>
    <row r="42038" spans="1:4" ht="14.4">
      <c r="A42038"/>
      <c r="B42038"/>
      <c r="C42038"/>
      <c r="D42038" s="198"/>
    </row>
    <row r="42039" spans="1:4" ht="14.4">
      <c r="A42039"/>
      <c r="B42039"/>
      <c r="C42039"/>
      <c r="D42039" s="198"/>
    </row>
    <row r="42040" spans="1:4" ht="14.4">
      <c r="A42040"/>
      <c r="B42040"/>
      <c r="C42040"/>
      <c r="D42040" s="198"/>
    </row>
    <row r="42041" spans="1:4" ht="14.4">
      <c r="A42041"/>
      <c r="B42041"/>
      <c r="C42041"/>
      <c r="D42041" s="198"/>
    </row>
    <row r="42042" spans="1:4" ht="14.4">
      <c r="A42042"/>
      <c r="B42042"/>
      <c r="C42042"/>
      <c r="D42042" s="198"/>
    </row>
    <row r="42043" spans="1:4" ht="14.4">
      <c r="A42043"/>
      <c r="B42043"/>
      <c r="C42043"/>
      <c r="D42043" s="198"/>
    </row>
    <row r="42044" spans="1:4" ht="14.4">
      <c r="A42044"/>
      <c r="B42044"/>
      <c r="C42044"/>
      <c r="D42044" s="198"/>
    </row>
    <row r="42045" spans="1:4" ht="14.4">
      <c r="A42045"/>
      <c r="B42045"/>
      <c r="C42045"/>
      <c r="D42045" s="198"/>
    </row>
    <row r="42046" spans="1:4" ht="14.4">
      <c r="A42046"/>
      <c r="B42046"/>
      <c r="C42046"/>
      <c r="D42046" s="198"/>
    </row>
    <row r="42047" spans="1:4" ht="14.4">
      <c r="A42047"/>
      <c r="B42047"/>
      <c r="C42047"/>
      <c r="D42047" s="198"/>
    </row>
    <row r="42048" spans="1:4" ht="14.4">
      <c r="A42048"/>
      <c r="B42048"/>
      <c r="C42048"/>
      <c r="D42048" s="198"/>
    </row>
    <row r="42049" spans="1:4" ht="14.4">
      <c r="A42049"/>
      <c r="B42049"/>
      <c r="C42049"/>
      <c r="D42049" s="198"/>
    </row>
    <row r="42050" spans="1:4" ht="14.4">
      <c r="A42050"/>
      <c r="B42050"/>
      <c r="C42050"/>
      <c r="D42050" s="198"/>
    </row>
    <row r="42051" spans="1:4" ht="14.4">
      <c r="A42051"/>
      <c r="B42051"/>
      <c r="C42051"/>
      <c r="D42051" s="198"/>
    </row>
    <row r="42052" spans="1:4" ht="14.4">
      <c r="A42052"/>
      <c r="B42052"/>
      <c r="C42052"/>
      <c r="D42052" s="198"/>
    </row>
    <row r="42053" spans="1:4" ht="14.4">
      <c r="A42053"/>
      <c r="B42053"/>
      <c r="C42053"/>
      <c r="D42053" s="198"/>
    </row>
    <row r="42054" spans="1:4" ht="14.4">
      <c r="A42054"/>
      <c r="B42054"/>
      <c r="C42054"/>
      <c r="D42054" s="198"/>
    </row>
    <row r="42055" spans="1:4" ht="14.4">
      <c r="A42055"/>
      <c r="B42055"/>
      <c r="C42055"/>
      <c r="D42055" s="198"/>
    </row>
    <row r="42056" spans="1:4" ht="14.4">
      <c r="A42056"/>
      <c r="B42056"/>
      <c r="C42056"/>
      <c r="D42056" s="198"/>
    </row>
    <row r="42057" spans="1:4" ht="14.4">
      <c r="A42057"/>
      <c r="B42057"/>
      <c r="C42057"/>
      <c r="D42057" s="198"/>
    </row>
    <row r="42058" spans="1:4" ht="14.4">
      <c r="A42058"/>
      <c r="B42058"/>
      <c r="C42058"/>
      <c r="D42058" s="198"/>
    </row>
    <row r="42059" spans="1:4" ht="14.4">
      <c r="A42059"/>
      <c r="B42059"/>
      <c r="C42059"/>
      <c r="D42059" s="198"/>
    </row>
    <row r="42060" spans="1:4" ht="14.4">
      <c r="A42060"/>
      <c r="B42060"/>
      <c r="C42060"/>
      <c r="D42060" s="198"/>
    </row>
    <row r="42061" spans="1:4" ht="14.4">
      <c r="A42061"/>
      <c r="B42061"/>
      <c r="C42061"/>
      <c r="D42061" s="198"/>
    </row>
    <row r="42062" spans="1:4" ht="14.4">
      <c r="A42062"/>
      <c r="B42062"/>
      <c r="C42062"/>
      <c r="D42062" s="198"/>
    </row>
    <row r="42063" spans="1:4" ht="14.4">
      <c r="A42063"/>
      <c r="B42063"/>
      <c r="C42063"/>
      <c r="D42063" s="198"/>
    </row>
    <row r="42064" spans="1:4" ht="14.4">
      <c r="A42064"/>
      <c r="B42064"/>
      <c r="C42064"/>
      <c r="D42064" s="198"/>
    </row>
    <row r="42065" spans="1:4" ht="14.4">
      <c r="A42065"/>
      <c r="B42065"/>
      <c r="C42065"/>
      <c r="D42065" s="198"/>
    </row>
    <row r="42066" spans="1:4" ht="14.4">
      <c r="A42066"/>
      <c r="B42066"/>
      <c r="C42066"/>
      <c r="D42066" s="198"/>
    </row>
    <row r="42067" spans="1:4" ht="14.4">
      <c r="A42067"/>
      <c r="B42067"/>
      <c r="C42067"/>
      <c r="D42067" s="198"/>
    </row>
    <row r="42068" spans="1:4" ht="14.4">
      <c r="A42068"/>
      <c r="B42068"/>
      <c r="C42068"/>
      <c r="D42068" s="198"/>
    </row>
    <row r="42069" spans="1:4" ht="14.4">
      <c r="A42069"/>
      <c r="B42069"/>
      <c r="C42069"/>
      <c r="D42069" s="198"/>
    </row>
    <row r="42070" spans="1:4" ht="14.4">
      <c r="A42070"/>
      <c r="B42070"/>
      <c r="C42070"/>
      <c r="D42070" s="198"/>
    </row>
    <row r="42071" spans="1:4" ht="14.4">
      <c r="A42071"/>
      <c r="B42071"/>
      <c r="C42071"/>
      <c r="D42071" s="198"/>
    </row>
    <row r="42072" spans="1:4" ht="14.4">
      <c r="A42072"/>
      <c r="B42072"/>
      <c r="C42072"/>
      <c r="D42072" s="198"/>
    </row>
    <row r="42073" spans="1:4" ht="14.4">
      <c r="A42073"/>
      <c r="B42073"/>
      <c r="C42073"/>
      <c r="D42073" s="198"/>
    </row>
    <row r="42074" spans="1:4" ht="14.4">
      <c r="A42074"/>
      <c r="B42074"/>
      <c r="C42074"/>
      <c r="D42074" s="198"/>
    </row>
    <row r="42075" spans="1:4" ht="14.4">
      <c r="A42075"/>
      <c r="B42075"/>
      <c r="C42075"/>
      <c r="D42075" s="198"/>
    </row>
    <row r="42076" spans="1:4" ht="14.4">
      <c r="A42076"/>
      <c r="B42076"/>
      <c r="C42076"/>
      <c r="D42076" s="198"/>
    </row>
    <row r="42077" spans="1:4" ht="14.4">
      <c r="A42077"/>
      <c r="B42077"/>
      <c r="C42077"/>
      <c r="D42077" s="198"/>
    </row>
    <row r="42078" spans="1:4" ht="14.4">
      <c r="A42078"/>
      <c r="B42078"/>
      <c r="C42078"/>
      <c r="D42078" s="198"/>
    </row>
    <row r="42079" spans="1:4" ht="14.4">
      <c r="A42079"/>
      <c r="B42079"/>
      <c r="C42079"/>
      <c r="D42079" s="198"/>
    </row>
    <row r="42080" spans="1:4" ht="14.4">
      <c r="A42080"/>
      <c r="B42080"/>
      <c r="C42080"/>
      <c r="D42080" s="198"/>
    </row>
    <row r="42081" spans="1:4" ht="14.4">
      <c r="A42081"/>
      <c r="B42081"/>
      <c r="C42081"/>
      <c r="D42081" s="198"/>
    </row>
    <row r="42082" spans="1:4" ht="14.4">
      <c r="A42082"/>
      <c r="B42082"/>
      <c r="C42082"/>
      <c r="D42082" s="198"/>
    </row>
    <row r="42083" spans="1:4" ht="14.4">
      <c r="A42083"/>
      <c r="B42083"/>
      <c r="C42083"/>
      <c r="D42083" s="198"/>
    </row>
    <row r="42084" spans="1:4" ht="14.4">
      <c r="A42084"/>
      <c r="B42084"/>
      <c r="C42084"/>
      <c r="D42084" s="198"/>
    </row>
    <row r="42085" spans="1:4" ht="14.4">
      <c r="A42085"/>
      <c r="B42085"/>
      <c r="C42085"/>
      <c r="D42085" s="198"/>
    </row>
    <row r="42086" spans="1:4" ht="14.4">
      <c r="A42086"/>
      <c r="B42086"/>
      <c r="C42086"/>
      <c r="D42086" s="198"/>
    </row>
    <row r="42087" spans="1:4" ht="14.4">
      <c r="A42087"/>
      <c r="B42087"/>
      <c r="C42087"/>
      <c r="D42087" s="198"/>
    </row>
    <row r="42088" spans="1:4" ht="14.4">
      <c r="A42088"/>
      <c r="B42088"/>
      <c r="C42088"/>
      <c r="D42088" s="198"/>
    </row>
    <row r="42089" spans="1:4" ht="14.4">
      <c r="A42089"/>
      <c r="B42089"/>
      <c r="C42089"/>
      <c r="D42089" s="198"/>
    </row>
    <row r="42090" spans="1:4" ht="14.4">
      <c r="A42090"/>
      <c r="B42090"/>
      <c r="C42090"/>
      <c r="D42090" s="198"/>
    </row>
    <row r="42091" spans="1:4" ht="14.4">
      <c r="A42091"/>
      <c r="B42091"/>
      <c r="C42091"/>
      <c r="D42091" s="198"/>
    </row>
    <row r="42092" spans="1:4" ht="14.4">
      <c r="A42092"/>
      <c r="B42092"/>
      <c r="C42092"/>
      <c r="D42092" s="198"/>
    </row>
    <row r="42093" spans="1:4" ht="14.4">
      <c r="A42093"/>
      <c r="B42093"/>
      <c r="C42093"/>
      <c r="D42093" s="198"/>
    </row>
    <row r="42094" spans="1:4" ht="14.4">
      <c r="A42094"/>
      <c r="B42094"/>
      <c r="C42094"/>
      <c r="D42094" s="198"/>
    </row>
    <row r="42095" spans="1:4" ht="14.4">
      <c r="A42095"/>
      <c r="B42095"/>
      <c r="C42095"/>
      <c r="D42095" s="198"/>
    </row>
    <row r="42096" spans="1:4" ht="14.4">
      <c r="A42096"/>
      <c r="B42096"/>
      <c r="C42096"/>
      <c r="D42096" s="198"/>
    </row>
    <row r="42097" spans="1:4" ht="14.4">
      <c r="A42097"/>
      <c r="B42097"/>
      <c r="C42097"/>
      <c r="D42097" s="198"/>
    </row>
    <row r="42098" spans="1:4" ht="14.4">
      <c r="A42098"/>
      <c r="B42098"/>
      <c r="C42098"/>
      <c r="D42098" s="198"/>
    </row>
    <row r="42099" spans="1:4" ht="14.4">
      <c r="A42099"/>
      <c r="B42099"/>
      <c r="C42099"/>
      <c r="D42099" s="198"/>
    </row>
    <row r="42100" spans="1:4" ht="14.4">
      <c r="A42100"/>
      <c r="B42100"/>
      <c r="C42100"/>
      <c r="D42100" s="198"/>
    </row>
    <row r="42101" spans="1:4" ht="14.4">
      <c r="A42101"/>
      <c r="B42101"/>
      <c r="C42101"/>
      <c r="D42101" s="198"/>
    </row>
    <row r="42102" spans="1:4" ht="14.4">
      <c r="A42102"/>
      <c r="B42102"/>
      <c r="C42102"/>
      <c r="D42102" s="198"/>
    </row>
    <row r="42103" spans="1:4" ht="14.4">
      <c r="A42103"/>
      <c r="B42103"/>
      <c r="C42103"/>
      <c r="D42103" s="198"/>
    </row>
    <row r="42104" spans="1:4" ht="14.4">
      <c r="A42104"/>
      <c r="B42104"/>
      <c r="C42104"/>
      <c r="D42104" s="198"/>
    </row>
    <row r="42105" spans="1:4" ht="14.4">
      <c r="A42105"/>
      <c r="B42105"/>
      <c r="C42105"/>
      <c r="D42105" s="198"/>
    </row>
    <row r="42106" spans="1:4" ht="14.4">
      <c r="A42106"/>
      <c r="B42106"/>
      <c r="C42106"/>
      <c r="D42106" s="198"/>
    </row>
    <row r="42107" spans="1:4" ht="14.4">
      <c r="A42107"/>
      <c r="B42107"/>
      <c r="C42107"/>
      <c r="D42107" s="198"/>
    </row>
    <row r="42108" spans="1:4" ht="14.4">
      <c r="A42108"/>
      <c r="B42108"/>
      <c r="C42108"/>
      <c r="D42108" s="198"/>
    </row>
    <row r="42109" spans="1:4" ht="14.4">
      <c r="A42109"/>
      <c r="B42109"/>
      <c r="C42109"/>
      <c r="D42109" s="198"/>
    </row>
    <row r="42110" spans="1:4" ht="14.4">
      <c r="A42110"/>
      <c r="B42110"/>
      <c r="C42110"/>
      <c r="D42110" s="198"/>
    </row>
    <row r="42111" spans="1:4" ht="14.4">
      <c r="A42111"/>
      <c r="B42111"/>
      <c r="C42111"/>
      <c r="D42111" s="198"/>
    </row>
    <row r="42112" spans="1:4" ht="14.4">
      <c r="A42112"/>
      <c r="B42112"/>
      <c r="C42112"/>
      <c r="D42112" s="198"/>
    </row>
    <row r="42113" spans="1:4" ht="14.4">
      <c r="A42113"/>
      <c r="B42113"/>
      <c r="C42113"/>
      <c r="D42113" s="198"/>
    </row>
    <row r="42114" spans="1:4" ht="14.4">
      <c r="A42114"/>
      <c r="B42114"/>
      <c r="C42114"/>
      <c r="D42114" s="198"/>
    </row>
    <row r="42115" spans="1:4" ht="14.4">
      <c r="A42115"/>
      <c r="B42115"/>
      <c r="C42115"/>
      <c r="D42115" s="198"/>
    </row>
    <row r="42116" spans="1:4" ht="14.4">
      <c r="A42116"/>
      <c r="B42116"/>
      <c r="C42116"/>
      <c r="D42116" s="198"/>
    </row>
    <row r="42117" spans="1:4" ht="14.4">
      <c r="A42117"/>
      <c r="B42117"/>
      <c r="C42117"/>
      <c r="D42117" s="198"/>
    </row>
    <row r="42118" spans="1:4" ht="14.4">
      <c r="A42118"/>
      <c r="B42118"/>
      <c r="C42118"/>
      <c r="D42118" s="198"/>
    </row>
    <row r="42119" spans="1:4" ht="14.4">
      <c r="A42119"/>
      <c r="B42119"/>
      <c r="C42119"/>
      <c r="D42119" s="198"/>
    </row>
    <row r="42120" spans="1:4" ht="14.4">
      <c r="A42120"/>
      <c r="B42120"/>
      <c r="C42120"/>
      <c r="D42120" s="198"/>
    </row>
    <row r="42121" spans="1:4" ht="14.4">
      <c r="A42121"/>
      <c r="B42121"/>
      <c r="C42121"/>
      <c r="D42121" s="198"/>
    </row>
    <row r="42122" spans="1:4" ht="14.4">
      <c r="A42122"/>
      <c r="B42122"/>
      <c r="C42122"/>
      <c r="D42122" s="198"/>
    </row>
    <row r="42123" spans="1:4" ht="14.4">
      <c r="A42123"/>
      <c r="B42123"/>
      <c r="C42123"/>
      <c r="D42123" s="198"/>
    </row>
    <row r="42124" spans="1:4" ht="14.4">
      <c r="A42124"/>
      <c r="B42124"/>
      <c r="C42124"/>
      <c r="D42124" s="198"/>
    </row>
    <row r="42125" spans="1:4" ht="14.4">
      <c r="A42125"/>
      <c r="B42125"/>
      <c r="C42125"/>
      <c r="D42125" s="198"/>
    </row>
    <row r="42126" spans="1:4" ht="14.4">
      <c r="A42126"/>
      <c r="B42126"/>
      <c r="C42126"/>
      <c r="D42126" s="198"/>
    </row>
    <row r="42127" spans="1:4" ht="14.4">
      <c r="A42127"/>
      <c r="B42127"/>
      <c r="C42127"/>
      <c r="D42127" s="198"/>
    </row>
    <row r="42128" spans="1:4" ht="14.4">
      <c r="A42128"/>
      <c r="B42128"/>
      <c r="C42128"/>
      <c r="D42128" s="198"/>
    </row>
    <row r="42129" spans="1:4" ht="14.4">
      <c r="A42129"/>
      <c r="B42129"/>
      <c r="C42129"/>
      <c r="D42129" s="198"/>
    </row>
    <row r="42130" spans="1:4" ht="14.4">
      <c r="A42130"/>
      <c r="B42130"/>
      <c r="C42130"/>
      <c r="D42130" s="198"/>
    </row>
    <row r="42131" spans="1:4" ht="14.4">
      <c r="A42131"/>
      <c r="B42131"/>
      <c r="C42131"/>
      <c r="D42131" s="198"/>
    </row>
    <row r="42132" spans="1:4" ht="14.4">
      <c r="A42132"/>
      <c r="B42132"/>
      <c r="C42132"/>
      <c r="D42132" s="198"/>
    </row>
    <row r="42133" spans="1:4" ht="14.4">
      <c r="A42133"/>
      <c r="B42133"/>
      <c r="C42133"/>
      <c r="D42133" s="198"/>
    </row>
    <row r="42134" spans="1:4" ht="14.4">
      <c r="A42134"/>
      <c r="B42134"/>
      <c r="C42134"/>
      <c r="D42134" s="198"/>
    </row>
    <row r="42135" spans="1:4" ht="14.4">
      <c r="A42135"/>
      <c r="B42135"/>
      <c r="C42135"/>
      <c r="D42135" s="198"/>
    </row>
    <row r="42136" spans="1:4" ht="14.4">
      <c r="A42136"/>
      <c r="B42136"/>
      <c r="C42136"/>
      <c r="D42136" s="198"/>
    </row>
    <row r="42137" spans="1:4" ht="14.4">
      <c r="A42137"/>
      <c r="B42137"/>
      <c r="C42137"/>
      <c r="D42137" s="198"/>
    </row>
    <row r="42138" spans="1:4" ht="14.4">
      <c r="A42138"/>
      <c r="B42138"/>
      <c r="C42138"/>
      <c r="D42138" s="198"/>
    </row>
    <row r="42139" spans="1:4" ht="14.4">
      <c r="A42139"/>
      <c r="B42139"/>
      <c r="C42139"/>
      <c r="D42139" s="198"/>
    </row>
    <row r="42140" spans="1:4" ht="14.4">
      <c r="A42140"/>
      <c r="B42140"/>
      <c r="C42140"/>
      <c r="D42140" s="198"/>
    </row>
    <row r="42141" spans="1:4" ht="14.4">
      <c r="A42141"/>
      <c r="B42141"/>
      <c r="C42141"/>
      <c r="D42141" s="198"/>
    </row>
    <row r="42142" spans="1:4" ht="14.4">
      <c r="A42142"/>
      <c r="B42142"/>
      <c r="C42142"/>
      <c r="D42142" s="198"/>
    </row>
    <row r="42143" spans="1:4" ht="14.4">
      <c r="A42143"/>
      <c r="B42143"/>
      <c r="C42143"/>
      <c r="D42143" s="198"/>
    </row>
    <row r="42144" spans="1:4" ht="14.4">
      <c r="A42144"/>
      <c r="B42144"/>
      <c r="C42144"/>
      <c r="D42144" s="198"/>
    </row>
    <row r="42145" spans="1:4" ht="14.4">
      <c r="A42145"/>
      <c r="B42145"/>
      <c r="C42145"/>
      <c r="D42145" s="198"/>
    </row>
    <row r="42146" spans="1:4" ht="14.4">
      <c r="A42146"/>
      <c r="B42146"/>
      <c r="C42146"/>
      <c r="D42146" s="198"/>
    </row>
    <row r="42147" spans="1:4" ht="14.4">
      <c r="A42147"/>
      <c r="B42147"/>
      <c r="C42147"/>
      <c r="D42147" s="198"/>
    </row>
    <row r="42148" spans="1:4" ht="14.4">
      <c r="A42148"/>
      <c r="B42148"/>
      <c r="C42148"/>
      <c r="D42148" s="198"/>
    </row>
    <row r="42149" spans="1:4" ht="14.4">
      <c r="A42149"/>
      <c r="B42149"/>
      <c r="C42149"/>
      <c r="D42149" s="198"/>
    </row>
    <row r="42150" spans="1:4" ht="14.4">
      <c r="A42150"/>
      <c r="B42150"/>
      <c r="C42150"/>
      <c r="D42150" s="198"/>
    </row>
    <row r="42151" spans="1:4" ht="14.4">
      <c r="A42151"/>
      <c r="B42151"/>
      <c r="C42151"/>
      <c r="D42151" s="198"/>
    </row>
    <row r="42152" spans="1:4" ht="14.4">
      <c r="A42152"/>
      <c r="B42152"/>
      <c r="C42152"/>
      <c r="D42152" s="198"/>
    </row>
    <row r="42153" spans="1:4" ht="14.4">
      <c r="A42153"/>
      <c r="B42153"/>
      <c r="C42153"/>
      <c r="D42153" s="198"/>
    </row>
    <row r="42154" spans="1:4" ht="14.4">
      <c r="A42154"/>
      <c r="B42154"/>
      <c r="C42154"/>
      <c r="D42154" s="198"/>
    </row>
    <row r="42155" spans="1:4" ht="14.4">
      <c r="A42155"/>
      <c r="B42155"/>
      <c r="C42155"/>
      <c r="D42155" s="198"/>
    </row>
    <row r="42156" spans="1:4" ht="14.4">
      <c r="A42156"/>
      <c r="B42156"/>
      <c r="C42156"/>
      <c r="D42156" s="198"/>
    </row>
    <row r="42157" spans="1:4" ht="14.4">
      <c r="A42157"/>
      <c r="B42157"/>
      <c r="C42157"/>
      <c r="D42157" s="198"/>
    </row>
    <row r="42158" spans="1:4" ht="14.4">
      <c r="A42158"/>
      <c r="B42158"/>
      <c r="C42158"/>
      <c r="D42158" s="198"/>
    </row>
    <row r="42159" spans="1:4" ht="14.4">
      <c r="A42159"/>
      <c r="B42159"/>
      <c r="C42159"/>
      <c r="D42159" s="198"/>
    </row>
    <row r="42160" spans="1:4" ht="14.4">
      <c r="A42160"/>
      <c r="B42160"/>
      <c r="C42160"/>
      <c r="D42160" s="198"/>
    </row>
    <row r="42161" spans="1:4" ht="14.4">
      <c r="A42161"/>
      <c r="B42161"/>
      <c r="C42161"/>
      <c r="D42161" s="198"/>
    </row>
    <row r="42162" spans="1:4" ht="14.4">
      <c r="A42162"/>
      <c r="B42162"/>
      <c r="C42162"/>
      <c r="D42162" s="198"/>
    </row>
    <row r="42163" spans="1:4" ht="14.4">
      <c r="A42163"/>
      <c r="B42163"/>
      <c r="C42163"/>
      <c r="D42163" s="198"/>
    </row>
    <row r="42164" spans="1:4" ht="14.4">
      <c r="A42164"/>
      <c r="B42164"/>
      <c r="C42164"/>
      <c r="D42164" s="198"/>
    </row>
    <row r="42165" spans="1:4" ht="14.4">
      <c r="A42165"/>
      <c r="B42165"/>
      <c r="C42165"/>
      <c r="D42165" s="198"/>
    </row>
    <row r="42166" spans="1:4" ht="14.4">
      <c r="A42166"/>
      <c r="B42166"/>
      <c r="C42166"/>
      <c r="D42166" s="198"/>
    </row>
    <row r="42167" spans="1:4" ht="14.4">
      <c r="A42167"/>
      <c r="B42167"/>
      <c r="C42167"/>
      <c r="D42167" s="198"/>
    </row>
    <row r="42168" spans="1:4" ht="14.4">
      <c r="A42168"/>
      <c r="B42168"/>
      <c r="C42168"/>
      <c r="D42168" s="198"/>
    </row>
    <row r="42169" spans="1:4" ht="14.4">
      <c r="A42169"/>
      <c r="B42169"/>
      <c r="C42169"/>
      <c r="D42169" s="198"/>
    </row>
    <row r="42170" spans="1:4" ht="14.4">
      <c r="A42170"/>
      <c r="B42170"/>
      <c r="C42170"/>
      <c r="D42170" s="198"/>
    </row>
    <row r="42171" spans="1:4" ht="14.4">
      <c r="A42171"/>
      <c r="B42171"/>
      <c r="C42171"/>
      <c r="D42171" s="198"/>
    </row>
    <row r="42172" spans="1:4" ht="14.4">
      <c r="A42172"/>
      <c r="B42172"/>
      <c r="C42172"/>
      <c r="D42172" s="198"/>
    </row>
    <row r="42173" spans="1:4" ht="14.4">
      <c r="A42173"/>
      <c r="B42173"/>
      <c r="C42173"/>
      <c r="D42173" s="198"/>
    </row>
    <row r="42174" spans="1:4" ht="14.4">
      <c r="A42174"/>
      <c r="B42174"/>
      <c r="C42174"/>
      <c r="D42174" s="198"/>
    </row>
    <row r="42175" spans="1:4" ht="14.4">
      <c r="A42175"/>
      <c r="B42175"/>
      <c r="C42175"/>
      <c r="D42175" s="198"/>
    </row>
    <row r="42176" spans="1:4" ht="14.4">
      <c r="A42176"/>
      <c r="B42176"/>
      <c r="C42176"/>
      <c r="D42176" s="198"/>
    </row>
    <row r="42177" spans="1:4" ht="14.4">
      <c r="A42177"/>
      <c r="B42177"/>
      <c r="C42177"/>
      <c r="D42177" s="198"/>
    </row>
    <row r="42178" spans="1:4" ht="14.4">
      <c r="A42178"/>
      <c r="B42178"/>
      <c r="C42178"/>
      <c r="D42178" s="198"/>
    </row>
    <row r="42179" spans="1:4" ht="14.4">
      <c r="A42179"/>
      <c r="B42179"/>
      <c r="C42179"/>
      <c r="D42179" s="198"/>
    </row>
    <row r="42180" spans="1:4" ht="14.4">
      <c r="A42180"/>
      <c r="B42180"/>
      <c r="C42180"/>
      <c r="D42180" s="198"/>
    </row>
    <row r="42181" spans="1:4" ht="14.4">
      <c r="A42181"/>
      <c r="B42181"/>
      <c r="C42181"/>
      <c r="D42181" s="198"/>
    </row>
    <row r="42182" spans="1:4" ht="14.4">
      <c r="A42182"/>
      <c r="B42182"/>
      <c r="C42182"/>
      <c r="D42182" s="198"/>
    </row>
    <row r="42183" spans="1:4" ht="14.4">
      <c r="A42183"/>
      <c r="B42183"/>
      <c r="C42183"/>
      <c r="D42183" s="198"/>
    </row>
    <row r="42184" spans="1:4" ht="14.4">
      <c r="A42184"/>
      <c r="B42184"/>
      <c r="C42184"/>
      <c r="D42184" s="198"/>
    </row>
    <row r="42185" spans="1:4" ht="14.4">
      <c r="A42185"/>
      <c r="B42185"/>
      <c r="C42185"/>
      <c r="D42185" s="198"/>
    </row>
    <row r="42186" spans="1:4" ht="14.4">
      <c r="A42186"/>
      <c r="B42186"/>
      <c r="C42186"/>
      <c r="D42186" s="198"/>
    </row>
    <row r="42187" spans="1:4" ht="14.4">
      <c r="A42187"/>
      <c r="B42187"/>
      <c r="C42187"/>
      <c r="D42187" s="198"/>
    </row>
    <row r="42188" spans="1:4" ht="14.4">
      <c r="A42188"/>
      <c r="B42188"/>
      <c r="C42188"/>
      <c r="D42188" s="198"/>
    </row>
    <row r="42189" spans="1:4" ht="14.4">
      <c r="A42189"/>
      <c r="B42189"/>
      <c r="C42189"/>
      <c r="D42189" s="198"/>
    </row>
    <row r="42190" spans="1:4" ht="14.4">
      <c r="A42190"/>
      <c r="B42190"/>
      <c r="C42190"/>
      <c r="D42190" s="198"/>
    </row>
    <row r="42191" spans="1:4" ht="14.4">
      <c r="A42191"/>
      <c r="B42191"/>
      <c r="C42191"/>
      <c r="D42191" s="198"/>
    </row>
    <row r="42192" spans="1:4" ht="14.4">
      <c r="A42192"/>
      <c r="B42192"/>
      <c r="C42192"/>
      <c r="D42192" s="198"/>
    </row>
    <row r="42193" spans="1:4" ht="14.4">
      <c r="A42193"/>
      <c r="B42193"/>
      <c r="C42193"/>
      <c r="D42193" s="198"/>
    </row>
    <row r="42194" spans="1:4" ht="14.4">
      <c r="A42194"/>
      <c r="B42194"/>
      <c r="C42194"/>
      <c r="D42194" s="198"/>
    </row>
    <row r="42195" spans="1:4" ht="14.4">
      <c r="A42195"/>
      <c r="B42195"/>
      <c r="C42195"/>
      <c r="D42195" s="198"/>
    </row>
    <row r="42196" spans="1:4" ht="14.4">
      <c r="A42196"/>
      <c r="B42196"/>
      <c r="C42196"/>
      <c r="D42196" s="198"/>
    </row>
    <row r="42197" spans="1:4" ht="14.4">
      <c r="A42197"/>
      <c r="B42197"/>
      <c r="C42197"/>
      <c r="D42197" s="198"/>
    </row>
    <row r="42198" spans="1:4" ht="14.4">
      <c r="A42198"/>
      <c r="B42198"/>
      <c r="C42198"/>
      <c r="D42198" s="198"/>
    </row>
    <row r="42199" spans="1:4" ht="14.4">
      <c r="A42199"/>
      <c r="B42199"/>
      <c r="C42199"/>
      <c r="D42199" s="198"/>
    </row>
    <row r="42200" spans="1:4" ht="14.4">
      <c r="A42200"/>
      <c r="B42200"/>
      <c r="C42200"/>
      <c r="D42200" s="198"/>
    </row>
    <row r="42201" spans="1:4" ht="14.4">
      <c r="A42201"/>
      <c r="B42201"/>
      <c r="C42201"/>
      <c r="D42201" s="198"/>
    </row>
    <row r="42202" spans="1:4" ht="14.4">
      <c r="A42202"/>
      <c r="B42202"/>
      <c r="C42202"/>
      <c r="D42202" s="198"/>
    </row>
    <row r="42203" spans="1:4" ht="14.4">
      <c r="A42203"/>
      <c r="B42203"/>
      <c r="C42203"/>
      <c r="D42203" s="198"/>
    </row>
    <row r="42204" spans="1:4" ht="14.4">
      <c r="A42204"/>
      <c r="B42204"/>
      <c r="C42204"/>
      <c r="D42204" s="198"/>
    </row>
    <row r="42205" spans="1:4" ht="14.4">
      <c r="A42205"/>
      <c r="B42205"/>
      <c r="C42205"/>
      <c r="D42205" s="198"/>
    </row>
    <row r="42206" spans="1:4" ht="14.4">
      <c r="A42206"/>
      <c r="B42206"/>
      <c r="C42206"/>
      <c r="D42206" s="198"/>
    </row>
    <row r="42207" spans="1:4" ht="14.4">
      <c r="A42207"/>
      <c r="B42207"/>
      <c r="C42207"/>
      <c r="D42207" s="198"/>
    </row>
    <row r="42208" spans="1:4" ht="14.4">
      <c r="A42208"/>
      <c r="B42208"/>
      <c r="C42208"/>
      <c r="D42208" s="198"/>
    </row>
    <row r="42209" spans="1:4" ht="14.4">
      <c r="A42209"/>
      <c r="B42209"/>
      <c r="C42209"/>
      <c r="D42209" s="198"/>
    </row>
    <row r="42210" spans="1:4" ht="14.4">
      <c r="A42210"/>
      <c r="B42210"/>
      <c r="C42210"/>
      <c r="D42210" s="198"/>
    </row>
    <row r="42211" spans="1:4" ht="14.4">
      <c r="A42211"/>
      <c r="B42211"/>
      <c r="C42211"/>
      <c r="D42211" s="198"/>
    </row>
    <row r="42212" spans="1:4" ht="14.4">
      <c r="A42212"/>
      <c r="B42212"/>
      <c r="C42212"/>
      <c r="D42212" s="198"/>
    </row>
    <row r="42213" spans="1:4" ht="14.4">
      <c r="A42213"/>
      <c r="B42213"/>
      <c r="C42213"/>
      <c r="D42213" s="198"/>
    </row>
    <row r="42214" spans="1:4" ht="14.4">
      <c r="A42214"/>
      <c r="B42214"/>
      <c r="C42214"/>
      <c r="D42214" s="198"/>
    </row>
    <row r="42215" spans="1:4" ht="14.4">
      <c r="A42215"/>
      <c r="B42215"/>
      <c r="C42215"/>
      <c r="D42215" s="198"/>
    </row>
    <row r="42216" spans="1:4" ht="14.4">
      <c r="A42216"/>
      <c r="B42216"/>
      <c r="C42216"/>
      <c r="D42216" s="198"/>
    </row>
    <row r="42217" spans="1:4" ht="14.4">
      <c r="A42217"/>
      <c r="B42217"/>
      <c r="C42217"/>
      <c r="D42217" s="198"/>
    </row>
    <row r="42218" spans="1:4" ht="14.4">
      <c r="A42218"/>
      <c r="B42218"/>
      <c r="C42218"/>
      <c r="D42218" s="198"/>
    </row>
    <row r="42219" spans="1:4" ht="14.4">
      <c r="A42219"/>
      <c r="B42219"/>
      <c r="C42219"/>
      <c r="D42219" s="198"/>
    </row>
    <row r="42220" spans="1:4" ht="14.4">
      <c r="A42220"/>
      <c r="B42220"/>
      <c r="C42220"/>
      <c r="D42220" s="198"/>
    </row>
    <row r="42221" spans="1:4" ht="14.4">
      <c r="A42221"/>
      <c r="B42221"/>
      <c r="C42221"/>
      <c r="D42221" s="198"/>
    </row>
    <row r="42222" spans="1:4" ht="14.4">
      <c r="A42222"/>
      <c r="B42222"/>
      <c r="C42222"/>
      <c r="D42222" s="198"/>
    </row>
    <row r="42223" spans="1:4" ht="14.4">
      <c r="A42223"/>
      <c r="B42223"/>
      <c r="C42223"/>
      <c r="D42223" s="198"/>
    </row>
    <row r="42224" spans="1:4" ht="14.4">
      <c r="A42224"/>
      <c r="B42224"/>
      <c r="C42224"/>
      <c r="D42224" s="198"/>
    </row>
    <row r="42225" spans="1:4" ht="14.4">
      <c r="A42225"/>
      <c r="B42225"/>
      <c r="C42225"/>
      <c r="D42225" s="198"/>
    </row>
    <row r="42226" spans="1:4" ht="14.4">
      <c r="A42226"/>
      <c r="B42226"/>
      <c r="C42226"/>
      <c r="D42226" s="198"/>
    </row>
    <row r="42227" spans="1:4" ht="14.4">
      <c r="A42227"/>
      <c r="B42227"/>
      <c r="C42227"/>
      <c r="D42227" s="198"/>
    </row>
    <row r="42228" spans="1:4" ht="14.4">
      <c r="A42228"/>
      <c r="B42228"/>
      <c r="C42228"/>
      <c r="D42228" s="198"/>
    </row>
    <row r="42229" spans="1:4" ht="14.4">
      <c r="A42229"/>
      <c r="B42229"/>
      <c r="C42229"/>
      <c r="D42229" s="198"/>
    </row>
    <row r="42230" spans="1:4" ht="14.4">
      <c r="A42230"/>
      <c r="B42230"/>
      <c r="C42230"/>
      <c r="D42230" s="198"/>
    </row>
    <row r="42231" spans="1:4" ht="14.4">
      <c r="A42231"/>
      <c r="B42231"/>
      <c r="C42231"/>
      <c r="D42231" s="198"/>
    </row>
    <row r="42232" spans="1:4" ht="14.4">
      <c r="A42232"/>
      <c r="B42232"/>
      <c r="C42232"/>
      <c r="D42232" s="198"/>
    </row>
    <row r="42233" spans="1:4" ht="14.4">
      <c r="A42233"/>
      <c r="B42233"/>
      <c r="C42233"/>
      <c r="D42233" s="198"/>
    </row>
    <row r="42234" spans="1:4" ht="14.4">
      <c r="A42234"/>
      <c r="B42234"/>
      <c r="C42234"/>
      <c r="D42234" s="198"/>
    </row>
    <row r="42235" spans="1:4" ht="14.4">
      <c r="A42235"/>
      <c r="B42235"/>
      <c r="C42235"/>
      <c r="D42235" s="198"/>
    </row>
    <row r="42236" spans="1:4" ht="14.4">
      <c r="A42236"/>
      <c r="B42236"/>
      <c r="C42236"/>
      <c r="D42236" s="198"/>
    </row>
    <row r="42237" spans="1:4" ht="14.4">
      <c r="A42237"/>
      <c r="B42237"/>
      <c r="C42237"/>
      <c r="D42237" s="198"/>
    </row>
    <row r="42238" spans="1:4" ht="14.4">
      <c r="A42238"/>
      <c r="B42238"/>
      <c r="C42238"/>
      <c r="D42238" s="198"/>
    </row>
    <row r="42239" spans="1:4" ht="14.4">
      <c r="A42239"/>
      <c r="B42239"/>
      <c r="C42239"/>
      <c r="D42239" s="198"/>
    </row>
    <row r="42240" spans="1:4" ht="14.4">
      <c r="A42240"/>
      <c r="B42240"/>
      <c r="C42240"/>
      <c r="D42240" s="198"/>
    </row>
    <row r="42241" spans="1:4" ht="14.4">
      <c r="A42241"/>
      <c r="B42241"/>
      <c r="C42241"/>
      <c r="D42241" s="198"/>
    </row>
    <row r="42242" spans="1:4" ht="14.4">
      <c r="A42242"/>
      <c r="B42242"/>
      <c r="C42242"/>
      <c r="D42242" s="198"/>
    </row>
    <row r="42243" spans="1:4" ht="14.4">
      <c r="A42243"/>
      <c r="B42243"/>
      <c r="C42243"/>
      <c r="D42243" s="198"/>
    </row>
    <row r="42244" spans="1:4" ht="14.4">
      <c r="A42244"/>
      <c r="B42244"/>
      <c r="C42244"/>
      <c r="D42244" s="198"/>
    </row>
    <row r="42245" spans="1:4" ht="14.4">
      <c r="A42245"/>
      <c r="B42245"/>
      <c r="C42245"/>
      <c r="D42245" s="198"/>
    </row>
    <row r="42246" spans="1:4" ht="14.4">
      <c r="A42246"/>
      <c r="B42246"/>
      <c r="C42246"/>
      <c r="D42246" s="198"/>
    </row>
    <row r="42247" spans="1:4" ht="14.4">
      <c r="A42247"/>
      <c r="B42247"/>
      <c r="C42247"/>
      <c r="D42247" s="198"/>
    </row>
    <row r="42248" spans="1:4" ht="14.4">
      <c r="A42248"/>
      <c r="B42248"/>
      <c r="C42248"/>
      <c r="D42248" s="198"/>
    </row>
    <row r="42249" spans="1:4" ht="14.4">
      <c r="A42249"/>
      <c r="B42249"/>
      <c r="C42249"/>
      <c r="D42249" s="198"/>
    </row>
    <row r="42250" spans="1:4" ht="14.4">
      <c r="A42250"/>
      <c r="B42250"/>
      <c r="C42250"/>
      <c r="D42250" s="198"/>
    </row>
    <row r="42251" spans="1:4" ht="14.4">
      <c r="A42251"/>
      <c r="B42251"/>
      <c r="C42251"/>
      <c r="D42251" s="198"/>
    </row>
    <row r="42252" spans="1:4" ht="14.4">
      <c r="A42252"/>
      <c r="B42252"/>
      <c r="C42252"/>
      <c r="D42252" s="198"/>
    </row>
    <row r="42253" spans="1:4" ht="14.4">
      <c r="A42253"/>
      <c r="B42253"/>
      <c r="C42253"/>
      <c r="D42253" s="198"/>
    </row>
    <row r="42254" spans="1:4" ht="14.4">
      <c r="A42254"/>
      <c r="B42254"/>
      <c r="C42254"/>
      <c r="D42254" s="198"/>
    </row>
    <row r="42255" spans="1:4" ht="14.4">
      <c r="A42255"/>
      <c r="B42255"/>
      <c r="C42255"/>
      <c r="D42255" s="198"/>
    </row>
    <row r="42256" spans="1:4" ht="14.4">
      <c r="A42256"/>
      <c r="B42256"/>
      <c r="C42256"/>
      <c r="D42256" s="198"/>
    </row>
    <row r="42257" spans="1:4" ht="14.4">
      <c r="A42257"/>
      <c r="B42257"/>
      <c r="C42257"/>
      <c r="D42257" s="198"/>
    </row>
    <row r="42258" spans="1:4" ht="14.4">
      <c r="A42258"/>
      <c r="B42258"/>
      <c r="C42258"/>
      <c r="D42258" s="198"/>
    </row>
    <row r="42259" spans="1:4" ht="14.4">
      <c r="A42259"/>
      <c r="B42259"/>
      <c r="C42259"/>
      <c r="D42259" s="198"/>
    </row>
    <row r="42260" spans="1:4" ht="14.4">
      <c r="A42260"/>
      <c r="B42260"/>
      <c r="C42260"/>
      <c r="D42260" s="198"/>
    </row>
    <row r="42261" spans="1:4" ht="14.4">
      <c r="A42261"/>
      <c r="B42261"/>
      <c r="C42261"/>
      <c r="D42261" s="198"/>
    </row>
    <row r="42262" spans="1:4" ht="14.4">
      <c r="A42262"/>
      <c r="B42262"/>
      <c r="C42262"/>
      <c r="D42262" s="198"/>
    </row>
    <row r="42263" spans="1:4" ht="14.4">
      <c r="A42263"/>
      <c r="B42263"/>
      <c r="C42263"/>
      <c r="D42263" s="198"/>
    </row>
    <row r="42264" spans="1:4" ht="14.4">
      <c r="A42264"/>
      <c r="B42264"/>
      <c r="C42264"/>
      <c r="D42264" s="198"/>
    </row>
    <row r="42265" spans="1:4" ht="14.4">
      <c r="A42265"/>
      <c r="B42265"/>
      <c r="C42265"/>
      <c r="D42265" s="198"/>
    </row>
    <row r="42266" spans="1:4" ht="14.4">
      <c r="A42266"/>
      <c r="B42266"/>
      <c r="C42266"/>
      <c r="D42266" s="198"/>
    </row>
    <row r="42267" spans="1:4" ht="14.4">
      <c r="A42267"/>
      <c r="B42267"/>
      <c r="C42267"/>
      <c r="D42267" s="198"/>
    </row>
    <row r="42268" spans="1:4" ht="14.4">
      <c r="A42268"/>
      <c r="B42268"/>
      <c r="C42268"/>
      <c r="D42268" s="198"/>
    </row>
    <row r="42269" spans="1:4" ht="14.4">
      <c r="A42269"/>
      <c r="B42269"/>
      <c r="C42269"/>
      <c r="D42269" s="198"/>
    </row>
    <row r="42270" spans="1:4" ht="14.4">
      <c r="A42270"/>
      <c r="B42270"/>
      <c r="C42270"/>
      <c r="D42270" s="198"/>
    </row>
    <row r="42271" spans="1:4" ht="14.4">
      <c r="A42271"/>
      <c r="B42271"/>
      <c r="C42271"/>
      <c r="D42271" s="198"/>
    </row>
    <row r="42272" spans="1:4" ht="14.4">
      <c r="A42272"/>
      <c r="B42272"/>
      <c r="C42272"/>
      <c r="D42272" s="198"/>
    </row>
    <row r="42273" spans="1:4" ht="14.4">
      <c r="A42273"/>
      <c r="B42273"/>
      <c r="C42273"/>
      <c r="D42273" s="198"/>
    </row>
    <row r="42274" spans="1:4" ht="14.4">
      <c r="A42274"/>
      <c r="B42274"/>
      <c r="C42274"/>
      <c r="D42274" s="198"/>
    </row>
    <row r="42275" spans="1:4" ht="14.4">
      <c r="A42275"/>
      <c r="B42275"/>
      <c r="C42275"/>
      <c r="D42275" s="198"/>
    </row>
    <row r="42276" spans="1:4" ht="14.4">
      <c r="A42276"/>
      <c r="B42276"/>
      <c r="C42276"/>
      <c r="D42276" s="198"/>
    </row>
    <row r="42277" spans="1:4" ht="14.4">
      <c r="A42277"/>
      <c r="B42277"/>
      <c r="C42277"/>
      <c r="D42277" s="198"/>
    </row>
    <row r="42278" spans="1:4" ht="14.4">
      <c r="A42278"/>
      <c r="B42278"/>
      <c r="C42278"/>
      <c r="D42278" s="198"/>
    </row>
    <row r="42279" spans="1:4" ht="14.4">
      <c r="A42279"/>
      <c r="B42279"/>
      <c r="C42279"/>
      <c r="D42279" s="198"/>
    </row>
    <row r="42280" spans="1:4" ht="14.4">
      <c r="A42280"/>
      <c r="B42280"/>
      <c r="C42280"/>
      <c r="D42280" s="198"/>
    </row>
    <row r="42281" spans="1:4" ht="14.4">
      <c r="A42281"/>
      <c r="B42281"/>
      <c r="C42281"/>
      <c r="D42281" s="198"/>
    </row>
    <row r="42282" spans="1:4" ht="14.4">
      <c r="A42282"/>
      <c r="B42282"/>
      <c r="C42282"/>
      <c r="D42282" s="198"/>
    </row>
    <row r="42283" spans="1:4" ht="14.4">
      <c r="A42283"/>
      <c r="B42283"/>
      <c r="C42283"/>
      <c r="D42283" s="198"/>
    </row>
    <row r="42284" spans="1:4" ht="14.4">
      <c r="A42284"/>
      <c r="B42284"/>
      <c r="C42284"/>
      <c r="D42284" s="198"/>
    </row>
    <row r="42285" spans="1:4" ht="14.4">
      <c r="A42285"/>
      <c r="B42285"/>
      <c r="C42285"/>
      <c r="D42285" s="198"/>
    </row>
    <row r="42286" spans="1:4" ht="14.4">
      <c r="A42286"/>
      <c r="B42286"/>
      <c r="C42286"/>
      <c r="D42286" s="198"/>
    </row>
    <row r="42287" spans="1:4" ht="14.4">
      <c r="A42287"/>
      <c r="B42287"/>
      <c r="C42287"/>
      <c r="D42287" s="198"/>
    </row>
    <row r="42288" spans="1:4" ht="14.4">
      <c r="A42288"/>
      <c r="B42288"/>
      <c r="C42288"/>
      <c r="D42288" s="198"/>
    </row>
    <row r="42289" spans="1:4" ht="14.4">
      <c r="A42289"/>
      <c r="B42289"/>
      <c r="C42289"/>
      <c r="D42289" s="198"/>
    </row>
    <row r="42290" spans="1:4" ht="14.4">
      <c r="A42290"/>
      <c r="B42290"/>
      <c r="C42290"/>
      <c r="D42290" s="198"/>
    </row>
    <row r="42291" spans="1:4" ht="14.4">
      <c r="A42291"/>
      <c r="B42291"/>
      <c r="C42291"/>
      <c r="D42291" s="198"/>
    </row>
    <row r="42292" spans="1:4" ht="14.4">
      <c r="A42292"/>
      <c r="B42292"/>
      <c r="C42292"/>
      <c r="D42292" s="198"/>
    </row>
    <row r="42293" spans="1:4" ht="14.4">
      <c r="A42293"/>
      <c r="B42293"/>
      <c r="C42293"/>
      <c r="D42293" s="198"/>
    </row>
    <row r="42294" spans="1:4" ht="14.4">
      <c r="A42294"/>
      <c r="B42294"/>
      <c r="C42294"/>
      <c r="D42294" s="198"/>
    </row>
    <row r="42295" spans="1:4" ht="14.4">
      <c r="A42295"/>
      <c r="B42295"/>
      <c r="C42295"/>
      <c r="D42295" s="198"/>
    </row>
    <row r="42296" spans="1:4" ht="14.4">
      <c r="A42296"/>
      <c r="B42296"/>
      <c r="C42296"/>
      <c r="D42296" s="198"/>
    </row>
    <row r="42297" spans="1:4" ht="14.4">
      <c r="A42297"/>
      <c r="B42297"/>
      <c r="C42297"/>
      <c r="D42297" s="198"/>
    </row>
    <row r="42298" spans="1:4" ht="14.4">
      <c r="A42298"/>
      <c r="B42298"/>
      <c r="C42298"/>
      <c r="D42298" s="198"/>
    </row>
    <row r="42299" spans="1:4" ht="14.4">
      <c r="A42299"/>
      <c r="B42299"/>
      <c r="C42299"/>
      <c r="D42299" s="198"/>
    </row>
    <row r="42300" spans="1:4" ht="14.4">
      <c r="A42300"/>
      <c r="B42300"/>
      <c r="C42300"/>
      <c r="D42300" s="198"/>
    </row>
    <row r="42301" spans="1:4" ht="14.4">
      <c r="A42301"/>
      <c r="B42301"/>
      <c r="C42301"/>
      <c r="D42301" s="198"/>
    </row>
    <row r="42302" spans="1:4" ht="14.4">
      <c r="A42302"/>
      <c r="B42302"/>
      <c r="C42302"/>
      <c r="D42302" s="198"/>
    </row>
    <row r="42303" spans="1:4" ht="14.4">
      <c r="A42303"/>
      <c r="B42303"/>
      <c r="C42303"/>
      <c r="D42303" s="198"/>
    </row>
    <row r="42304" spans="1:4" ht="14.4">
      <c r="A42304"/>
      <c r="B42304"/>
      <c r="C42304"/>
      <c r="D42304" s="198"/>
    </row>
    <row r="42305" spans="1:4" ht="14.4">
      <c r="A42305"/>
      <c r="B42305"/>
      <c r="C42305"/>
      <c r="D42305" s="198"/>
    </row>
    <row r="42306" spans="1:4" ht="14.4">
      <c r="A42306"/>
      <c r="B42306"/>
      <c r="C42306"/>
      <c r="D42306" s="198"/>
    </row>
    <row r="42307" spans="1:4" ht="14.4">
      <c r="A42307"/>
      <c r="B42307"/>
      <c r="C42307"/>
      <c r="D42307" s="198"/>
    </row>
    <row r="42308" spans="1:4" ht="14.4">
      <c r="A42308"/>
      <c r="B42308"/>
      <c r="C42308"/>
      <c r="D42308" s="198"/>
    </row>
    <row r="42309" spans="1:4" ht="14.4">
      <c r="A42309"/>
      <c r="B42309"/>
      <c r="C42309"/>
      <c r="D42309" s="198"/>
    </row>
    <row r="42310" spans="1:4" ht="14.4">
      <c r="A42310"/>
      <c r="B42310"/>
      <c r="C42310"/>
      <c r="D42310" s="198"/>
    </row>
    <row r="42311" spans="1:4" ht="14.4">
      <c r="A42311"/>
      <c r="B42311"/>
      <c r="C42311"/>
      <c r="D42311" s="198"/>
    </row>
    <row r="42312" spans="1:4" ht="14.4">
      <c r="A42312"/>
      <c r="B42312"/>
      <c r="C42312"/>
      <c r="D42312" s="198"/>
    </row>
    <row r="42313" spans="1:4" ht="14.4">
      <c r="A42313"/>
      <c r="B42313"/>
      <c r="C42313"/>
      <c r="D42313" s="198"/>
    </row>
    <row r="42314" spans="1:4" ht="14.4">
      <c r="A42314"/>
      <c r="B42314"/>
      <c r="C42314"/>
      <c r="D42314" s="198"/>
    </row>
    <row r="42315" spans="1:4" ht="14.4">
      <c r="A42315"/>
      <c r="B42315"/>
      <c r="C42315"/>
      <c r="D42315" s="198"/>
    </row>
    <row r="42316" spans="1:4" ht="14.4">
      <c r="A42316"/>
      <c r="B42316"/>
      <c r="C42316"/>
      <c r="D42316" s="198"/>
    </row>
    <row r="42317" spans="1:4" ht="14.4">
      <c r="A42317"/>
      <c r="B42317"/>
      <c r="C42317"/>
      <c r="D42317" s="198"/>
    </row>
    <row r="42318" spans="1:4" ht="14.4">
      <c r="A42318"/>
      <c r="B42318"/>
      <c r="C42318"/>
      <c r="D42318" s="198"/>
    </row>
    <row r="42319" spans="1:4" ht="14.4">
      <c r="A42319"/>
      <c r="B42319"/>
      <c r="C42319"/>
      <c r="D42319" s="198"/>
    </row>
    <row r="42320" spans="1:4" ht="14.4">
      <c r="A42320"/>
      <c r="B42320"/>
      <c r="C42320"/>
      <c r="D42320" s="198"/>
    </row>
    <row r="42321" spans="1:4" ht="14.4">
      <c r="A42321"/>
      <c r="B42321"/>
      <c r="C42321"/>
      <c r="D42321" s="198"/>
    </row>
    <row r="42322" spans="1:4" ht="14.4">
      <c r="A42322"/>
      <c r="B42322"/>
      <c r="C42322"/>
      <c r="D42322" s="198"/>
    </row>
    <row r="42323" spans="1:4" ht="14.4">
      <c r="A42323"/>
      <c r="B42323"/>
      <c r="C42323"/>
      <c r="D42323" s="198"/>
    </row>
    <row r="42324" spans="1:4" ht="14.4">
      <c r="A42324"/>
      <c r="B42324"/>
      <c r="C42324"/>
      <c r="D42324" s="198"/>
    </row>
    <row r="42325" spans="1:4" ht="14.4">
      <c r="A42325"/>
      <c r="B42325"/>
      <c r="C42325"/>
      <c r="D42325" s="198"/>
    </row>
    <row r="42326" spans="1:4" ht="14.4">
      <c r="A42326"/>
      <c r="B42326"/>
      <c r="C42326"/>
      <c r="D42326" s="198"/>
    </row>
    <row r="42327" spans="1:4" ht="14.4">
      <c r="A42327"/>
      <c r="B42327"/>
      <c r="C42327"/>
      <c r="D42327" s="198"/>
    </row>
    <row r="42328" spans="1:4" ht="14.4">
      <c r="A42328"/>
      <c r="B42328"/>
      <c r="C42328"/>
      <c r="D42328" s="198"/>
    </row>
    <row r="42329" spans="1:4" ht="14.4">
      <c r="A42329"/>
      <c r="B42329"/>
      <c r="C42329"/>
      <c r="D42329" s="198"/>
    </row>
    <row r="42330" spans="1:4" ht="14.4">
      <c r="A42330"/>
      <c r="B42330"/>
      <c r="C42330"/>
      <c r="D42330" s="198"/>
    </row>
    <row r="42331" spans="1:4" ht="14.4">
      <c r="A42331"/>
      <c r="B42331"/>
      <c r="C42331"/>
      <c r="D42331" s="198"/>
    </row>
    <row r="42332" spans="1:4" ht="14.4">
      <c r="A42332"/>
      <c r="B42332"/>
      <c r="C42332"/>
      <c r="D42332" s="198"/>
    </row>
    <row r="42333" spans="1:4" ht="14.4">
      <c r="A42333"/>
      <c r="B42333"/>
      <c r="C42333"/>
      <c r="D42333" s="198"/>
    </row>
    <row r="42334" spans="1:4" ht="14.4">
      <c r="A42334"/>
      <c r="B42334"/>
      <c r="C42334"/>
      <c r="D42334" s="198"/>
    </row>
    <row r="42335" spans="1:4" ht="14.4">
      <c r="A42335"/>
      <c r="B42335"/>
      <c r="C42335"/>
      <c r="D42335" s="198"/>
    </row>
    <row r="42336" spans="1:4" ht="14.4">
      <c r="A42336"/>
      <c r="B42336"/>
      <c r="C42336"/>
      <c r="D42336" s="198"/>
    </row>
    <row r="42337" spans="1:4" ht="14.4">
      <c r="A42337"/>
      <c r="B42337"/>
      <c r="C42337"/>
      <c r="D42337" s="198"/>
    </row>
    <row r="42338" spans="1:4" ht="14.4">
      <c r="A42338"/>
      <c r="B42338"/>
      <c r="C42338"/>
      <c r="D42338" s="198"/>
    </row>
    <row r="42339" spans="1:4" ht="14.4">
      <c r="A42339"/>
      <c r="B42339"/>
      <c r="C42339"/>
      <c r="D42339" s="198"/>
    </row>
    <row r="42340" spans="1:4" ht="14.4">
      <c r="A42340"/>
      <c r="B42340"/>
      <c r="C42340"/>
      <c r="D42340" s="198"/>
    </row>
    <row r="42341" spans="1:4" ht="14.4">
      <c r="A42341"/>
      <c r="B42341"/>
      <c r="C42341"/>
      <c r="D42341" s="198"/>
    </row>
    <row r="42342" spans="1:4" ht="14.4">
      <c r="A42342"/>
      <c r="B42342"/>
      <c r="C42342"/>
      <c r="D42342" s="198"/>
    </row>
    <row r="42343" spans="1:4" ht="14.4">
      <c r="A42343"/>
      <c r="B42343"/>
      <c r="C42343"/>
      <c r="D42343" s="198"/>
    </row>
    <row r="42344" spans="1:4" ht="14.4">
      <c r="A42344"/>
      <c r="B42344"/>
      <c r="C42344"/>
      <c r="D42344" s="198"/>
    </row>
    <row r="42345" spans="1:4" ht="14.4">
      <c r="A42345"/>
      <c r="B42345"/>
      <c r="C42345"/>
      <c r="D42345" s="198"/>
    </row>
    <row r="42346" spans="1:4" ht="14.4">
      <c r="A42346"/>
      <c r="B42346"/>
      <c r="C42346"/>
      <c r="D42346" s="198"/>
    </row>
    <row r="42347" spans="1:4" ht="14.4">
      <c r="A42347"/>
      <c r="B42347"/>
      <c r="C42347"/>
      <c r="D42347" s="198"/>
    </row>
    <row r="42348" spans="1:4" ht="14.4">
      <c r="A42348"/>
      <c r="B42348"/>
      <c r="C42348"/>
      <c r="D42348" s="198"/>
    </row>
    <row r="42349" spans="1:4" ht="14.4">
      <c r="A42349"/>
      <c r="B42349"/>
      <c r="C42349"/>
      <c r="D42349" s="198"/>
    </row>
    <row r="42350" spans="1:4" ht="14.4">
      <c r="A42350"/>
      <c r="B42350"/>
      <c r="C42350"/>
      <c r="D42350" s="198"/>
    </row>
    <row r="42351" spans="1:4" ht="14.4">
      <c r="A42351"/>
      <c r="B42351"/>
      <c r="C42351"/>
      <c r="D42351" s="198"/>
    </row>
    <row r="42352" spans="1:4" ht="14.4">
      <c r="A42352"/>
      <c r="B42352"/>
      <c r="C42352"/>
      <c r="D42352" s="198"/>
    </row>
    <row r="42353" spans="1:4" ht="14.4">
      <c r="A42353"/>
      <c r="B42353"/>
      <c r="C42353"/>
      <c r="D42353" s="198"/>
    </row>
    <row r="42354" spans="1:4" ht="14.4">
      <c r="A42354"/>
      <c r="B42354"/>
      <c r="C42354"/>
      <c r="D42354" s="198"/>
    </row>
    <row r="42355" spans="1:4" ht="14.4">
      <c r="A42355"/>
      <c r="B42355"/>
      <c r="C42355"/>
      <c r="D42355" s="198"/>
    </row>
    <row r="42356" spans="1:4" ht="14.4">
      <c r="A42356"/>
      <c r="B42356"/>
      <c r="C42356"/>
      <c r="D42356" s="198"/>
    </row>
    <row r="42357" spans="1:4" ht="14.4">
      <c r="A42357"/>
      <c r="B42357"/>
      <c r="C42357"/>
      <c r="D42357" s="198"/>
    </row>
    <row r="42358" spans="1:4" ht="14.4">
      <c r="A42358"/>
      <c r="B42358"/>
      <c r="C42358"/>
      <c r="D42358" s="198"/>
    </row>
    <row r="42359" spans="1:4" ht="14.4">
      <c r="A42359"/>
      <c r="B42359"/>
      <c r="C42359"/>
      <c r="D42359" s="198"/>
    </row>
    <row r="42360" spans="1:4" ht="14.4">
      <c r="A42360"/>
      <c r="B42360"/>
      <c r="C42360"/>
      <c r="D42360" s="198"/>
    </row>
    <row r="42361" spans="1:4" ht="14.4">
      <c r="A42361"/>
      <c r="B42361"/>
      <c r="C42361"/>
      <c r="D42361" s="198"/>
    </row>
    <row r="42362" spans="1:4" ht="14.4">
      <c r="A42362"/>
      <c r="B42362"/>
      <c r="C42362"/>
      <c r="D42362" s="198"/>
    </row>
    <row r="42363" spans="1:4" ht="14.4">
      <c r="A42363"/>
      <c r="B42363"/>
      <c r="C42363"/>
      <c r="D42363" s="198"/>
    </row>
    <row r="42364" spans="1:4" ht="14.4">
      <c r="A42364"/>
      <c r="B42364"/>
      <c r="C42364"/>
      <c r="D42364" s="198"/>
    </row>
    <row r="42365" spans="1:4" ht="14.4">
      <c r="A42365"/>
      <c r="B42365"/>
      <c r="C42365"/>
      <c r="D42365" s="198"/>
    </row>
    <row r="42366" spans="1:4" ht="14.4">
      <c r="A42366"/>
      <c r="B42366"/>
      <c r="C42366"/>
      <c r="D42366" s="198"/>
    </row>
    <row r="42367" spans="1:4" ht="14.4">
      <c r="A42367"/>
      <c r="B42367"/>
      <c r="C42367"/>
      <c r="D42367" s="198"/>
    </row>
    <row r="42368" spans="1:4" ht="14.4">
      <c r="A42368"/>
      <c r="B42368"/>
      <c r="C42368"/>
      <c r="D42368" s="198"/>
    </row>
    <row r="42369" spans="1:4" ht="14.4">
      <c r="A42369"/>
      <c r="B42369"/>
      <c r="C42369"/>
      <c r="D42369" s="198"/>
    </row>
    <row r="42370" spans="1:4" ht="14.4">
      <c r="A42370"/>
      <c r="B42370"/>
      <c r="C42370"/>
      <c r="D42370" s="198"/>
    </row>
    <row r="42371" spans="1:4" ht="14.4">
      <c r="A42371"/>
      <c r="B42371"/>
      <c r="C42371"/>
      <c r="D42371" s="198"/>
    </row>
    <row r="42372" spans="1:4" ht="14.4">
      <c r="A42372"/>
      <c r="B42372"/>
      <c r="C42372"/>
      <c r="D42372" s="198"/>
    </row>
    <row r="42373" spans="1:4" ht="14.4">
      <c r="A42373"/>
      <c r="B42373"/>
      <c r="C42373"/>
      <c r="D42373" s="198"/>
    </row>
    <row r="42374" spans="1:4" ht="14.4">
      <c r="A42374"/>
      <c r="B42374"/>
      <c r="C42374"/>
      <c r="D42374" s="198"/>
    </row>
    <row r="42375" spans="1:4" ht="14.4">
      <c r="A42375"/>
      <c r="B42375"/>
      <c r="C42375"/>
      <c r="D42375" s="198"/>
    </row>
    <row r="42376" spans="1:4" ht="14.4">
      <c r="A42376"/>
      <c r="B42376"/>
      <c r="C42376"/>
      <c r="D42376" s="198"/>
    </row>
    <row r="42377" spans="1:4" ht="14.4">
      <c r="A42377"/>
      <c r="B42377"/>
      <c r="C42377"/>
      <c r="D42377" s="198"/>
    </row>
    <row r="42378" spans="1:4" ht="14.4">
      <c r="A42378"/>
      <c r="B42378"/>
      <c r="C42378"/>
      <c r="D42378" s="198"/>
    </row>
    <row r="42379" spans="1:4" ht="14.4">
      <c r="A42379"/>
      <c r="B42379"/>
      <c r="C42379"/>
      <c r="D42379" s="198"/>
    </row>
    <row r="42380" spans="1:4" ht="14.4">
      <c r="A42380"/>
      <c r="B42380"/>
      <c r="C42380"/>
      <c r="D42380" s="198"/>
    </row>
    <row r="42381" spans="1:4" ht="14.4">
      <c r="A42381"/>
      <c r="B42381"/>
      <c r="C42381"/>
      <c r="D42381" s="198"/>
    </row>
    <row r="42382" spans="1:4" ht="14.4">
      <c r="A42382"/>
      <c r="B42382"/>
      <c r="C42382"/>
      <c r="D42382" s="198"/>
    </row>
    <row r="42383" spans="1:4" ht="14.4">
      <c r="A42383"/>
      <c r="B42383"/>
      <c r="C42383"/>
      <c r="D42383" s="198"/>
    </row>
    <row r="42384" spans="1:4" ht="14.4">
      <c r="A42384"/>
      <c r="B42384"/>
      <c r="C42384"/>
      <c r="D42384" s="198"/>
    </row>
    <row r="42385" spans="1:4" ht="14.4">
      <c r="A42385"/>
      <c r="B42385"/>
      <c r="C42385"/>
      <c r="D42385" s="198"/>
    </row>
    <row r="42386" spans="1:4" ht="14.4">
      <c r="A42386"/>
      <c r="B42386"/>
      <c r="C42386"/>
      <c r="D42386" s="198"/>
    </row>
    <row r="42387" spans="1:4" ht="14.4">
      <c r="A42387"/>
      <c r="B42387"/>
      <c r="C42387"/>
      <c r="D42387" s="198"/>
    </row>
    <row r="42388" spans="1:4" ht="14.4">
      <c r="A42388"/>
      <c r="B42388"/>
      <c r="C42388"/>
      <c r="D42388" s="198"/>
    </row>
    <row r="42389" spans="1:4" ht="14.4">
      <c r="A42389"/>
      <c r="B42389"/>
      <c r="C42389"/>
      <c r="D42389" s="198"/>
    </row>
    <row r="42390" spans="1:4" ht="14.4">
      <c r="A42390"/>
      <c r="B42390"/>
      <c r="C42390"/>
      <c r="D42390" s="198"/>
    </row>
    <row r="42391" spans="1:4" ht="14.4">
      <c r="A42391"/>
      <c r="B42391"/>
      <c r="C42391"/>
      <c r="D42391" s="198"/>
    </row>
    <row r="42392" spans="1:4" ht="14.4">
      <c r="A42392"/>
      <c r="B42392"/>
      <c r="C42392"/>
      <c r="D42392" s="198"/>
    </row>
    <row r="42393" spans="1:4" ht="14.4">
      <c r="A42393"/>
      <c r="B42393"/>
      <c r="C42393"/>
      <c r="D42393" s="198"/>
    </row>
    <row r="42394" spans="1:4" ht="14.4">
      <c r="A42394"/>
      <c r="B42394"/>
      <c r="C42394"/>
      <c r="D42394" s="198"/>
    </row>
    <row r="42395" spans="1:4" ht="14.4">
      <c r="A42395"/>
      <c r="B42395"/>
      <c r="C42395"/>
      <c r="D42395" s="198"/>
    </row>
    <row r="42396" spans="1:4" ht="14.4">
      <c r="A42396"/>
      <c r="B42396"/>
      <c r="C42396"/>
      <c r="D42396" s="198"/>
    </row>
    <row r="42397" spans="1:4" ht="14.4">
      <c r="A42397"/>
      <c r="B42397"/>
      <c r="C42397"/>
      <c r="D42397" s="198"/>
    </row>
    <row r="42398" spans="1:4" ht="14.4">
      <c r="A42398"/>
      <c r="B42398"/>
      <c r="C42398"/>
      <c r="D42398" s="198"/>
    </row>
    <row r="42399" spans="1:4" ht="14.4">
      <c r="A42399"/>
      <c r="B42399"/>
      <c r="C42399"/>
      <c r="D42399" s="198"/>
    </row>
    <row r="42400" spans="1:4" ht="14.4">
      <c r="A42400"/>
      <c r="B42400"/>
      <c r="C42400"/>
      <c r="D42400" s="198"/>
    </row>
    <row r="42401" spans="1:4" ht="14.4">
      <c r="A42401"/>
      <c r="B42401"/>
      <c r="C42401"/>
      <c r="D42401" s="198"/>
    </row>
    <row r="42402" spans="1:4" ht="14.4">
      <c r="A42402"/>
      <c r="B42402"/>
      <c r="C42402"/>
      <c r="D42402" s="198"/>
    </row>
    <row r="42403" spans="1:4" ht="14.4">
      <c r="A42403"/>
      <c r="B42403"/>
      <c r="C42403"/>
      <c r="D42403" s="198"/>
    </row>
    <row r="42404" spans="1:4" ht="14.4">
      <c r="A42404"/>
      <c r="B42404"/>
      <c r="C42404"/>
      <c r="D42404" s="198"/>
    </row>
    <row r="42405" spans="1:4" ht="14.4">
      <c r="A42405"/>
      <c r="B42405"/>
      <c r="C42405"/>
      <c r="D42405" s="198"/>
    </row>
    <row r="42406" spans="1:4" ht="14.4">
      <c r="A42406"/>
      <c r="B42406"/>
      <c r="C42406"/>
      <c r="D42406" s="198"/>
    </row>
    <row r="42407" spans="1:4" ht="14.4">
      <c r="A42407"/>
      <c r="B42407"/>
      <c r="C42407"/>
      <c r="D42407" s="198"/>
    </row>
    <row r="42408" spans="1:4" ht="14.4">
      <c r="A42408"/>
      <c r="B42408"/>
      <c r="C42408"/>
      <c r="D42408" s="198"/>
    </row>
    <row r="42409" spans="1:4" ht="14.4">
      <c r="A42409"/>
      <c r="B42409"/>
      <c r="C42409"/>
      <c r="D42409" s="198"/>
    </row>
    <row r="42410" spans="1:4" ht="14.4">
      <c r="A42410"/>
      <c r="B42410"/>
      <c r="C42410"/>
      <c r="D42410" s="198"/>
    </row>
    <row r="42411" spans="1:4" ht="14.4">
      <c r="A42411"/>
      <c r="B42411"/>
      <c r="C42411"/>
      <c r="D42411" s="198"/>
    </row>
    <row r="42412" spans="1:4" ht="14.4">
      <c r="A42412"/>
      <c r="B42412"/>
      <c r="C42412"/>
      <c r="D42412" s="198"/>
    </row>
    <row r="42413" spans="1:4" ht="14.4">
      <c r="A42413"/>
      <c r="B42413"/>
      <c r="C42413"/>
      <c r="D42413" s="198"/>
    </row>
    <row r="42414" spans="1:4" ht="14.4">
      <c r="A42414"/>
      <c r="B42414"/>
      <c r="C42414"/>
      <c r="D42414" s="198"/>
    </row>
    <row r="42415" spans="1:4" ht="14.4">
      <c r="A42415"/>
      <c r="B42415"/>
      <c r="C42415"/>
      <c r="D42415" s="198"/>
    </row>
    <row r="42416" spans="1:4" ht="14.4">
      <c r="A42416"/>
      <c r="B42416"/>
      <c r="C42416"/>
      <c r="D42416" s="198"/>
    </row>
    <row r="42417" spans="1:4" ht="14.4">
      <c r="A42417"/>
      <c r="B42417"/>
      <c r="C42417"/>
      <c r="D42417" s="198"/>
    </row>
    <row r="42418" spans="1:4" ht="14.4">
      <c r="A42418"/>
      <c r="B42418"/>
      <c r="C42418"/>
      <c r="D42418" s="198"/>
    </row>
    <row r="42419" spans="1:4" ht="14.4">
      <c r="A42419"/>
      <c r="B42419"/>
      <c r="C42419"/>
      <c r="D42419" s="198"/>
    </row>
    <row r="42420" spans="1:4" ht="14.4">
      <c r="A42420"/>
      <c r="B42420"/>
      <c r="C42420"/>
      <c r="D42420" s="198"/>
    </row>
    <row r="42421" spans="1:4" ht="14.4">
      <c r="A42421"/>
      <c r="B42421"/>
      <c r="C42421"/>
      <c r="D42421" s="198"/>
    </row>
    <row r="42422" spans="1:4" ht="14.4">
      <c r="A42422"/>
      <c r="B42422"/>
      <c r="C42422"/>
      <c r="D42422" s="198"/>
    </row>
    <row r="42423" spans="1:4" ht="14.4">
      <c r="A42423"/>
      <c r="B42423"/>
      <c r="C42423"/>
      <c r="D42423" s="198"/>
    </row>
    <row r="42424" spans="1:4" ht="14.4">
      <c r="A42424"/>
      <c r="B42424"/>
      <c r="C42424"/>
      <c r="D42424" s="198"/>
    </row>
    <row r="42425" spans="1:4" ht="14.4">
      <c r="A42425"/>
      <c r="B42425"/>
      <c r="C42425"/>
      <c r="D42425" s="198"/>
    </row>
    <row r="42426" spans="1:4" ht="14.4">
      <c r="A42426"/>
      <c r="B42426"/>
      <c r="C42426"/>
      <c r="D42426" s="198"/>
    </row>
    <row r="42427" spans="1:4" ht="14.4">
      <c r="A42427"/>
      <c r="B42427"/>
      <c r="C42427"/>
      <c r="D42427" s="198"/>
    </row>
    <row r="42428" spans="1:4" ht="14.4">
      <c r="A42428"/>
      <c r="B42428"/>
      <c r="C42428"/>
      <c r="D42428" s="198"/>
    </row>
    <row r="42429" spans="1:4" ht="14.4">
      <c r="A42429"/>
      <c r="B42429"/>
      <c r="C42429"/>
      <c r="D42429" s="198"/>
    </row>
    <row r="42430" spans="1:4" ht="14.4">
      <c r="A42430"/>
      <c r="B42430"/>
      <c r="C42430"/>
      <c r="D42430" s="198"/>
    </row>
    <row r="42431" spans="1:4" ht="14.4">
      <c r="A42431"/>
      <c r="B42431"/>
      <c r="C42431"/>
      <c r="D42431" s="198"/>
    </row>
    <row r="42432" spans="1:4" ht="14.4">
      <c r="A42432"/>
      <c r="B42432"/>
      <c r="C42432"/>
      <c r="D42432" s="198"/>
    </row>
    <row r="42433" spans="1:4" ht="14.4">
      <c r="A42433"/>
      <c r="B42433"/>
      <c r="C42433"/>
      <c r="D42433" s="198"/>
    </row>
    <row r="42434" spans="1:4" ht="14.4">
      <c r="A42434"/>
      <c r="B42434"/>
      <c r="C42434"/>
      <c r="D42434" s="198"/>
    </row>
    <row r="42435" spans="1:4" ht="14.4">
      <c r="A42435"/>
      <c r="B42435"/>
      <c r="C42435"/>
      <c r="D42435" s="198"/>
    </row>
    <row r="42436" spans="1:4" ht="14.4">
      <c r="A42436"/>
      <c r="B42436"/>
      <c r="C42436"/>
      <c r="D42436" s="198"/>
    </row>
    <row r="42437" spans="1:4" ht="14.4">
      <c r="A42437"/>
      <c r="B42437"/>
      <c r="C42437"/>
      <c r="D42437" s="198"/>
    </row>
    <row r="42438" spans="1:4" ht="14.4">
      <c r="A42438"/>
      <c r="B42438"/>
      <c r="C42438"/>
      <c r="D42438" s="198"/>
    </row>
    <row r="42439" spans="1:4" ht="14.4">
      <c r="A42439"/>
      <c r="B42439"/>
      <c r="C42439"/>
      <c r="D42439" s="198"/>
    </row>
    <row r="42440" spans="1:4" ht="14.4">
      <c r="A42440"/>
      <c r="B42440"/>
      <c r="C42440"/>
      <c r="D42440" s="198"/>
    </row>
    <row r="42441" spans="1:4" ht="14.4">
      <c r="A42441"/>
      <c r="B42441"/>
      <c r="C42441"/>
      <c r="D42441" s="198"/>
    </row>
    <row r="42442" spans="1:4" ht="14.4">
      <c r="A42442"/>
      <c r="B42442"/>
      <c r="C42442"/>
      <c r="D42442" s="198"/>
    </row>
    <row r="42443" spans="1:4" ht="14.4">
      <c r="A42443"/>
      <c r="B42443"/>
      <c r="C42443"/>
      <c r="D42443" s="198"/>
    </row>
    <row r="42444" spans="1:4" ht="14.4">
      <c r="A42444"/>
      <c r="B42444"/>
      <c r="C42444"/>
      <c r="D42444" s="198"/>
    </row>
    <row r="42445" spans="1:4" ht="14.4">
      <c r="A42445"/>
      <c r="B42445"/>
      <c r="C42445"/>
      <c r="D42445" s="198"/>
    </row>
    <row r="42446" spans="1:4" ht="14.4">
      <c r="A42446"/>
      <c r="B42446"/>
      <c r="C42446"/>
      <c r="D42446" s="198"/>
    </row>
    <row r="42447" spans="1:4" ht="14.4">
      <c r="A42447"/>
      <c r="B42447"/>
      <c r="C42447"/>
      <c r="D42447" s="198"/>
    </row>
    <row r="42448" spans="1:4" ht="14.4">
      <c r="A42448"/>
      <c r="B42448"/>
      <c r="C42448"/>
      <c r="D42448" s="198"/>
    </row>
    <row r="42449" spans="1:4" ht="14.4">
      <c r="A42449"/>
      <c r="B42449"/>
      <c r="C42449"/>
      <c r="D42449" s="198"/>
    </row>
    <row r="42450" spans="1:4" ht="14.4">
      <c r="A42450"/>
      <c r="B42450"/>
      <c r="C42450"/>
      <c r="D42450" s="198"/>
    </row>
    <row r="42451" spans="1:4" ht="14.4">
      <c r="A42451"/>
      <c r="B42451"/>
      <c r="C42451"/>
      <c r="D42451" s="198"/>
    </row>
    <row r="42452" spans="1:4" ht="14.4">
      <c r="A42452"/>
      <c r="B42452"/>
      <c r="C42452"/>
      <c r="D42452" s="198"/>
    </row>
    <row r="42453" spans="1:4" ht="14.4">
      <c r="A42453"/>
      <c r="B42453"/>
      <c r="C42453"/>
      <c r="D42453" s="198"/>
    </row>
    <row r="42454" spans="1:4" ht="14.4">
      <c r="A42454"/>
      <c r="B42454"/>
      <c r="C42454"/>
      <c r="D42454" s="198"/>
    </row>
    <row r="42455" spans="1:4" ht="14.4">
      <c r="A42455"/>
      <c r="B42455"/>
      <c r="C42455"/>
      <c r="D42455" s="198"/>
    </row>
    <row r="42456" spans="1:4" ht="14.4">
      <c r="A42456"/>
      <c r="B42456"/>
      <c r="C42456"/>
      <c r="D42456" s="198"/>
    </row>
    <row r="42457" spans="1:4" ht="14.4">
      <c r="A42457"/>
      <c r="B42457"/>
      <c r="C42457"/>
      <c r="D42457" s="198"/>
    </row>
    <row r="42458" spans="1:4" ht="14.4">
      <c r="A42458"/>
      <c r="B42458"/>
      <c r="C42458"/>
      <c r="D42458" s="198"/>
    </row>
    <row r="42459" spans="1:4" ht="14.4">
      <c r="A42459"/>
      <c r="B42459"/>
      <c r="C42459"/>
      <c r="D42459" s="198"/>
    </row>
    <row r="42460" spans="1:4" ht="14.4">
      <c r="A42460"/>
      <c r="B42460"/>
      <c r="C42460"/>
      <c r="D42460" s="198"/>
    </row>
    <row r="42461" spans="1:4" ht="14.4">
      <c r="A42461"/>
      <c r="B42461"/>
      <c r="C42461"/>
      <c r="D42461" s="198"/>
    </row>
    <row r="42462" spans="1:4" ht="14.4">
      <c r="A42462"/>
      <c r="B42462"/>
      <c r="C42462"/>
      <c r="D42462" s="198"/>
    </row>
    <row r="42463" spans="1:4" ht="14.4">
      <c r="A42463"/>
      <c r="B42463"/>
      <c r="C42463"/>
      <c r="D42463" s="198"/>
    </row>
    <row r="42464" spans="1:4" ht="14.4">
      <c r="A42464"/>
      <c r="B42464"/>
      <c r="C42464"/>
      <c r="D42464" s="198"/>
    </row>
    <row r="42465" spans="1:4" ht="14.4">
      <c r="A42465"/>
      <c r="B42465"/>
      <c r="C42465"/>
      <c r="D42465" s="198"/>
    </row>
    <row r="42466" spans="1:4" ht="14.4">
      <c r="A42466"/>
      <c r="B42466"/>
      <c r="C42466"/>
      <c r="D42466" s="198"/>
    </row>
    <row r="42467" spans="1:4" ht="14.4">
      <c r="A42467"/>
      <c r="B42467"/>
      <c r="C42467"/>
      <c r="D42467" s="198"/>
    </row>
    <row r="42468" spans="1:4" ht="14.4">
      <c r="A42468"/>
      <c r="B42468"/>
      <c r="C42468"/>
      <c r="D42468" s="198"/>
    </row>
    <row r="42469" spans="1:4" ht="14.4">
      <c r="A42469"/>
      <c r="B42469"/>
      <c r="C42469"/>
      <c r="D42469" s="198"/>
    </row>
    <row r="42470" spans="1:4" ht="14.4">
      <c r="A42470"/>
      <c r="B42470"/>
      <c r="C42470"/>
      <c r="D42470" s="198"/>
    </row>
    <row r="42471" spans="1:4" ht="14.4">
      <c r="A42471"/>
      <c r="B42471"/>
      <c r="C42471"/>
      <c r="D42471" s="198"/>
    </row>
    <row r="42472" spans="1:4" ht="14.4">
      <c r="A42472"/>
      <c r="B42472"/>
      <c r="C42472"/>
      <c r="D42472" s="198"/>
    </row>
    <row r="42473" spans="1:4" ht="14.4">
      <c r="A42473"/>
      <c r="B42473"/>
      <c r="C42473"/>
      <c r="D42473" s="198"/>
    </row>
    <row r="42474" spans="1:4" ht="14.4">
      <c r="A42474"/>
      <c r="B42474"/>
      <c r="C42474"/>
      <c r="D42474" s="198"/>
    </row>
    <row r="42475" spans="1:4" ht="14.4">
      <c r="A42475"/>
      <c r="B42475"/>
      <c r="C42475"/>
      <c r="D42475" s="198"/>
    </row>
    <row r="42476" spans="1:4" ht="14.4">
      <c r="A42476"/>
      <c r="B42476"/>
      <c r="C42476"/>
      <c r="D42476" s="198"/>
    </row>
    <row r="42477" spans="1:4" ht="14.4">
      <c r="A42477"/>
      <c r="B42477"/>
      <c r="C42477"/>
      <c r="D42477" s="198"/>
    </row>
    <row r="42478" spans="1:4" ht="14.4">
      <c r="A42478"/>
      <c r="B42478"/>
      <c r="C42478"/>
      <c r="D42478" s="198"/>
    </row>
    <row r="42479" spans="1:4" ht="14.4">
      <c r="A42479"/>
      <c r="B42479"/>
      <c r="C42479"/>
      <c r="D42479" s="198"/>
    </row>
    <row r="42480" spans="1:4" ht="14.4">
      <c r="A42480"/>
      <c r="B42480"/>
      <c r="C42480"/>
      <c r="D42480" s="198"/>
    </row>
    <row r="42481" spans="1:4" ht="14.4">
      <c r="A42481"/>
      <c r="B42481"/>
      <c r="C42481"/>
      <c r="D42481" s="198"/>
    </row>
    <row r="42482" spans="1:4" ht="14.4">
      <c r="A42482"/>
      <c r="B42482"/>
      <c r="C42482"/>
      <c r="D42482" s="198"/>
    </row>
    <row r="42483" spans="1:4" ht="14.4">
      <c r="A42483"/>
      <c r="B42483"/>
      <c r="C42483"/>
      <c r="D42483" s="198"/>
    </row>
    <row r="42484" spans="1:4" ht="14.4">
      <c r="A42484"/>
      <c r="B42484"/>
      <c r="C42484"/>
      <c r="D42484" s="198"/>
    </row>
    <row r="42485" spans="1:4" ht="14.4">
      <c r="A42485"/>
      <c r="B42485"/>
      <c r="C42485"/>
      <c r="D42485" s="198"/>
    </row>
    <row r="42486" spans="1:4" ht="14.4">
      <c r="A42486"/>
      <c r="B42486"/>
      <c r="C42486"/>
      <c r="D42486" s="198"/>
    </row>
    <row r="42487" spans="1:4" ht="14.4">
      <c r="A42487"/>
      <c r="B42487"/>
      <c r="C42487"/>
      <c r="D42487" s="198"/>
    </row>
    <row r="42488" spans="1:4" ht="14.4">
      <c r="A42488"/>
      <c r="B42488"/>
      <c r="C42488"/>
      <c r="D42488" s="198"/>
    </row>
    <row r="42489" spans="1:4" ht="14.4">
      <c r="A42489"/>
      <c r="B42489"/>
      <c r="C42489"/>
      <c r="D42489" s="198"/>
    </row>
    <row r="42490" spans="1:4" ht="14.4">
      <c r="A42490"/>
      <c r="B42490"/>
      <c r="C42490"/>
      <c r="D42490" s="198"/>
    </row>
    <row r="42491" spans="1:4" ht="14.4">
      <c r="A42491"/>
      <c r="B42491"/>
      <c r="C42491"/>
      <c r="D42491" s="198"/>
    </row>
    <row r="42492" spans="1:4" ht="14.4">
      <c r="A42492"/>
      <c r="B42492"/>
      <c r="C42492"/>
      <c r="D42492" s="198"/>
    </row>
    <row r="42493" spans="1:4" ht="14.4">
      <c r="A42493"/>
      <c r="B42493"/>
      <c r="C42493"/>
      <c r="D42493" s="198"/>
    </row>
    <row r="42494" spans="1:4" ht="14.4">
      <c r="A42494"/>
      <c r="B42494"/>
      <c r="C42494"/>
      <c r="D42494" s="198"/>
    </row>
    <row r="42495" spans="1:4" ht="14.4">
      <c r="A42495"/>
      <c r="B42495"/>
      <c r="C42495"/>
      <c r="D42495" s="198"/>
    </row>
    <row r="42496" spans="1:4" ht="14.4">
      <c r="A42496"/>
      <c r="B42496"/>
      <c r="C42496"/>
      <c r="D42496" s="198"/>
    </row>
    <row r="42497" spans="1:4" ht="14.4">
      <c r="A42497"/>
      <c r="B42497"/>
      <c r="C42497"/>
      <c r="D42497" s="198"/>
    </row>
    <row r="42498" spans="1:4" ht="14.4">
      <c r="A42498"/>
      <c r="B42498"/>
      <c r="C42498"/>
      <c r="D42498" s="198"/>
    </row>
    <row r="42499" spans="1:4" ht="14.4">
      <c r="A42499"/>
      <c r="B42499"/>
      <c r="C42499"/>
      <c r="D42499" s="198"/>
    </row>
    <row r="42500" spans="1:4" ht="14.4">
      <c r="A42500"/>
      <c r="B42500"/>
      <c r="C42500"/>
      <c r="D42500" s="198"/>
    </row>
    <row r="42501" spans="1:4" ht="14.4">
      <c r="A42501"/>
      <c r="B42501"/>
      <c r="C42501"/>
      <c r="D42501" s="198"/>
    </row>
    <row r="42502" spans="1:4" ht="14.4">
      <c r="A42502"/>
      <c r="B42502"/>
      <c r="C42502"/>
      <c r="D42502" s="198"/>
    </row>
    <row r="42503" spans="1:4" ht="14.4">
      <c r="A42503"/>
      <c r="B42503"/>
      <c r="C42503"/>
      <c r="D42503" s="198"/>
    </row>
    <row r="42504" spans="1:4" ht="14.4">
      <c r="A42504"/>
      <c r="B42504"/>
      <c r="C42504"/>
      <c r="D42504" s="198"/>
    </row>
    <row r="42505" spans="1:4" ht="14.4">
      <c r="A42505"/>
      <c r="B42505"/>
      <c r="C42505"/>
      <c r="D42505" s="198"/>
    </row>
    <row r="42506" spans="1:4" ht="14.4">
      <c r="A42506"/>
      <c r="B42506"/>
      <c r="C42506"/>
      <c r="D42506" s="198"/>
    </row>
    <row r="42507" spans="1:4" ht="14.4">
      <c r="A42507"/>
      <c r="B42507"/>
      <c r="C42507"/>
      <c r="D42507" s="198"/>
    </row>
    <row r="42508" spans="1:4" ht="14.4">
      <c r="A42508"/>
      <c r="B42508"/>
      <c r="C42508"/>
      <c r="D42508" s="198"/>
    </row>
    <row r="42509" spans="1:4" ht="14.4">
      <c r="A42509"/>
      <c r="B42509"/>
      <c r="C42509"/>
      <c r="D42509" s="198"/>
    </row>
    <row r="42510" spans="1:4" ht="14.4">
      <c r="A42510"/>
      <c r="B42510"/>
      <c r="C42510"/>
      <c r="D42510" s="198"/>
    </row>
    <row r="42511" spans="1:4" ht="14.4">
      <c r="A42511"/>
      <c r="B42511"/>
      <c r="C42511"/>
      <c r="D42511" s="198"/>
    </row>
    <row r="42512" spans="1:4" ht="14.4">
      <c r="A42512"/>
      <c r="B42512"/>
      <c r="C42512"/>
      <c r="D42512" s="198"/>
    </row>
    <row r="42513" spans="1:4" ht="14.4">
      <c r="A42513"/>
      <c r="B42513"/>
      <c r="C42513"/>
      <c r="D42513" s="198"/>
    </row>
    <row r="42514" spans="1:4" ht="14.4">
      <c r="A42514"/>
      <c r="B42514"/>
      <c r="C42514"/>
      <c r="D42514" s="198"/>
    </row>
    <row r="42515" spans="1:4" ht="14.4">
      <c r="A42515"/>
      <c r="B42515"/>
      <c r="C42515"/>
      <c r="D42515" s="198"/>
    </row>
    <row r="42516" spans="1:4" ht="14.4">
      <c r="A42516"/>
      <c r="B42516"/>
      <c r="C42516"/>
      <c r="D42516" s="198"/>
    </row>
    <row r="42517" spans="1:4" ht="14.4">
      <c r="A42517"/>
      <c r="B42517"/>
      <c r="C42517"/>
      <c r="D42517" s="198"/>
    </row>
    <row r="42518" spans="1:4" ht="14.4">
      <c r="A42518"/>
      <c r="B42518"/>
      <c r="C42518"/>
      <c r="D42518" s="198"/>
    </row>
    <row r="42519" spans="1:4" ht="14.4">
      <c r="A42519"/>
      <c r="B42519"/>
      <c r="C42519"/>
      <c r="D42519" s="198"/>
    </row>
    <row r="42520" spans="1:4" ht="14.4">
      <c r="A42520"/>
      <c r="B42520"/>
      <c r="C42520"/>
      <c r="D42520" s="198"/>
    </row>
    <row r="42521" spans="1:4" ht="14.4">
      <c r="A42521"/>
      <c r="B42521"/>
      <c r="C42521"/>
      <c r="D42521" s="198"/>
    </row>
    <row r="42522" spans="1:4" ht="14.4">
      <c r="A42522"/>
      <c r="B42522"/>
      <c r="C42522"/>
      <c r="D42522" s="198"/>
    </row>
    <row r="42523" spans="1:4" ht="14.4">
      <c r="A42523"/>
      <c r="B42523"/>
      <c r="C42523"/>
      <c r="D42523" s="198"/>
    </row>
    <row r="42524" spans="1:4" ht="14.4">
      <c r="A42524"/>
      <c r="B42524"/>
      <c r="C42524"/>
      <c r="D42524" s="198"/>
    </row>
    <row r="42525" spans="1:4" ht="14.4">
      <c r="A42525"/>
      <c r="B42525"/>
      <c r="C42525"/>
      <c r="D42525" s="198"/>
    </row>
    <row r="42526" spans="1:4" ht="14.4">
      <c r="A42526"/>
      <c r="B42526"/>
      <c r="C42526"/>
      <c r="D42526" s="198"/>
    </row>
    <row r="42527" spans="1:4" ht="14.4">
      <c r="A42527"/>
      <c r="B42527"/>
      <c r="C42527"/>
      <c r="D42527" s="198"/>
    </row>
    <row r="42528" spans="1:4" ht="14.4">
      <c r="A42528"/>
      <c r="B42528"/>
      <c r="C42528"/>
      <c r="D42528" s="198"/>
    </row>
    <row r="42529" spans="1:4" ht="14.4">
      <c r="A42529"/>
      <c r="B42529"/>
      <c r="C42529"/>
      <c r="D42529" s="198"/>
    </row>
    <row r="42530" spans="1:4" ht="14.4">
      <c r="A42530"/>
      <c r="B42530"/>
      <c r="C42530"/>
      <c r="D42530" s="198"/>
    </row>
    <row r="42531" spans="1:4" ht="14.4">
      <c r="A42531"/>
      <c r="B42531"/>
      <c r="C42531"/>
      <c r="D42531" s="198"/>
    </row>
    <row r="42532" spans="1:4" ht="14.4">
      <c r="A42532"/>
      <c r="B42532"/>
      <c r="C42532"/>
      <c r="D42532" s="198"/>
    </row>
    <row r="42533" spans="1:4" ht="14.4">
      <c r="A42533"/>
      <c r="B42533"/>
      <c r="C42533"/>
      <c r="D42533" s="198"/>
    </row>
    <row r="42534" spans="1:4" ht="14.4">
      <c r="A42534"/>
      <c r="B42534"/>
      <c r="C42534"/>
      <c r="D42534" s="198"/>
    </row>
    <row r="42535" spans="1:4" ht="14.4">
      <c r="A42535"/>
      <c r="B42535"/>
      <c r="C42535"/>
      <c r="D42535" s="198"/>
    </row>
    <row r="42536" spans="1:4" ht="14.4">
      <c r="A42536"/>
      <c r="B42536"/>
      <c r="C42536"/>
      <c r="D42536" s="198"/>
    </row>
    <row r="42537" spans="1:4" ht="14.4">
      <c r="A42537"/>
      <c r="B42537"/>
      <c r="C42537"/>
      <c r="D42537" s="198"/>
    </row>
    <row r="42538" spans="1:4" ht="14.4">
      <c r="A42538"/>
      <c r="B42538"/>
      <c r="C42538"/>
      <c r="D42538" s="198"/>
    </row>
    <row r="42539" spans="1:4" ht="14.4">
      <c r="A42539"/>
      <c r="B42539"/>
      <c r="C42539"/>
      <c r="D42539" s="198"/>
    </row>
    <row r="42540" spans="1:4" ht="14.4">
      <c r="A42540"/>
      <c r="B42540"/>
      <c r="C42540"/>
      <c r="D42540" s="198"/>
    </row>
    <row r="42541" spans="1:4" ht="14.4">
      <c r="A42541"/>
      <c r="B42541"/>
      <c r="C42541"/>
      <c r="D42541" s="198"/>
    </row>
    <row r="42542" spans="1:4" ht="14.4">
      <c r="A42542"/>
      <c r="B42542"/>
      <c r="C42542"/>
      <c r="D42542" s="198"/>
    </row>
    <row r="42543" spans="1:4" ht="14.4">
      <c r="A42543"/>
      <c r="B42543"/>
      <c r="C42543"/>
      <c r="D42543" s="198"/>
    </row>
    <row r="42544" spans="1:4" ht="14.4">
      <c r="A42544"/>
      <c r="B42544"/>
      <c r="C42544"/>
      <c r="D42544" s="198"/>
    </row>
    <row r="42545" spans="1:4" ht="14.4">
      <c r="A42545"/>
      <c r="B42545"/>
      <c r="C42545"/>
      <c r="D42545" s="198"/>
    </row>
    <row r="42546" spans="1:4" ht="14.4">
      <c r="A42546"/>
      <c r="B42546"/>
      <c r="C42546"/>
      <c r="D42546" s="198"/>
    </row>
    <row r="42547" spans="1:4" ht="14.4">
      <c r="A42547"/>
      <c r="B42547"/>
      <c r="C42547"/>
      <c r="D42547" s="198"/>
    </row>
    <row r="42548" spans="1:4" ht="14.4">
      <c r="A42548"/>
      <c r="B42548"/>
      <c r="C42548"/>
      <c r="D42548" s="198"/>
    </row>
    <row r="42549" spans="1:4" ht="14.4">
      <c r="A42549"/>
      <c r="B42549"/>
      <c r="C42549"/>
      <c r="D42549" s="198"/>
    </row>
    <row r="42550" spans="1:4" ht="14.4">
      <c r="A42550"/>
      <c r="B42550"/>
      <c r="C42550"/>
      <c r="D42550" s="198"/>
    </row>
    <row r="42551" spans="1:4" ht="14.4">
      <c r="A42551"/>
      <c r="B42551"/>
      <c r="C42551"/>
      <c r="D42551" s="198"/>
    </row>
    <row r="42552" spans="1:4" ht="14.4">
      <c r="A42552"/>
      <c r="B42552"/>
      <c r="C42552"/>
      <c r="D42552" s="198"/>
    </row>
    <row r="42553" spans="1:4" ht="14.4">
      <c r="A42553"/>
      <c r="B42553"/>
      <c r="C42553"/>
      <c r="D42553" s="198"/>
    </row>
    <row r="42554" spans="1:4" ht="14.4">
      <c r="A42554"/>
      <c r="B42554"/>
      <c r="C42554"/>
      <c r="D42554" s="198"/>
    </row>
    <row r="42555" spans="1:4" ht="14.4">
      <c r="A42555"/>
      <c r="B42555"/>
      <c r="C42555"/>
      <c r="D42555" s="198"/>
    </row>
    <row r="42556" spans="1:4" ht="14.4">
      <c r="A42556"/>
      <c r="B42556"/>
      <c r="C42556"/>
      <c r="D42556" s="198"/>
    </row>
    <row r="42557" spans="1:4" ht="14.4">
      <c r="A42557"/>
      <c r="B42557"/>
      <c r="C42557"/>
      <c r="D42557" s="198"/>
    </row>
    <row r="42558" spans="1:4" ht="14.4">
      <c r="A42558"/>
      <c r="B42558"/>
      <c r="C42558"/>
      <c r="D42558" s="198"/>
    </row>
    <row r="42559" spans="1:4" ht="14.4">
      <c r="A42559"/>
      <c r="B42559"/>
      <c r="C42559"/>
      <c r="D42559" s="198"/>
    </row>
    <row r="42560" spans="1:4" ht="14.4">
      <c r="A42560"/>
      <c r="B42560"/>
      <c r="C42560"/>
      <c r="D42560" s="198"/>
    </row>
    <row r="42561" spans="1:4" ht="14.4">
      <c r="A42561"/>
      <c r="B42561"/>
      <c r="C42561"/>
      <c r="D42561" s="198"/>
    </row>
    <row r="42562" spans="1:4" ht="14.4">
      <c r="A42562"/>
      <c r="B42562"/>
      <c r="C42562"/>
      <c r="D42562" s="198"/>
    </row>
    <row r="42563" spans="1:4" ht="14.4">
      <c r="A42563"/>
      <c r="B42563"/>
      <c r="C42563"/>
      <c r="D42563" s="198"/>
    </row>
    <row r="42564" spans="1:4" ht="14.4">
      <c r="A42564"/>
      <c r="B42564"/>
      <c r="C42564"/>
      <c r="D42564" s="198"/>
    </row>
    <row r="42565" spans="1:4" ht="14.4">
      <c r="A42565"/>
      <c r="B42565"/>
      <c r="C42565"/>
      <c r="D42565" s="198"/>
    </row>
    <row r="42566" spans="1:4" ht="14.4">
      <c r="A42566"/>
      <c r="B42566"/>
      <c r="C42566"/>
      <c r="D42566" s="198"/>
    </row>
    <row r="42567" spans="1:4" ht="14.4">
      <c r="A42567"/>
      <c r="B42567"/>
      <c r="C42567"/>
      <c r="D42567" s="198"/>
    </row>
    <row r="42568" spans="1:4" ht="14.4">
      <c r="A42568"/>
      <c r="B42568"/>
      <c r="C42568"/>
      <c r="D42568" s="198"/>
    </row>
    <row r="42569" spans="1:4" ht="14.4">
      <c r="A42569"/>
      <c r="B42569"/>
      <c r="C42569"/>
      <c r="D42569" s="198"/>
    </row>
    <row r="42570" spans="1:4" ht="14.4">
      <c r="A42570"/>
      <c r="B42570"/>
      <c r="C42570"/>
      <c r="D42570" s="198"/>
    </row>
    <row r="42571" spans="1:4" ht="14.4">
      <c r="A42571"/>
      <c r="B42571"/>
      <c r="C42571"/>
      <c r="D42571" s="198"/>
    </row>
    <row r="42572" spans="1:4" ht="14.4">
      <c r="A42572"/>
      <c r="B42572"/>
      <c r="C42572"/>
      <c r="D42572" s="198"/>
    </row>
    <row r="42573" spans="1:4" ht="14.4">
      <c r="A42573"/>
      <c r="B42573"/>
      <c r="C42573"/>
      <c r="D42573" s="198"/>
    </row>
    <row r="42574" spans="1:4" ht="14.4">
      <c r="A42574"/>
      <c r="B42574"/>
      <c r="C42574"/>
      <c r="D42574" s="198"/>
    </row>
    <row r="42575" spans="1:4" ht="14.4">
      <c r="A42575"/>
      <c r="B42575"/>
      <c r="C42575"/>
      <c r="D42575" s="198"/>
    </row>
    <row r="42576" spans="1:4" ht="14.4">
      <c r="A42576"/>
      <c r="B42576"/>
      <c r="C42576"/>
      <c r="D42576" s="198"/>
    </row>
    <row r="42577" spans="1:4" ht="14.4">
      <c r="A42577"/>
      <c r="B42577"/>
      <c r="C42577"/>
      <c r="D42577" s="198"/>
    </row>
    <row r="42578" spans="1:4" ht="14.4">
      <c r="A42578"/>
      <c r="B42578"/>
      <c r="C42578"/>
      <c r="D42578" s="198"/>
    </row>
    <row r="42579" spans="1:4" ht="14.4">
      <c r="A42579"/>
      <c r="B42579"/>
      <c r="C42579"/>
      <c r="D42579" s="198"/>
    </row>
    <row r="42580" spans="1:4" ht="14.4">
      <c r="A42580"/>
      <c r="B42580"/>
      <c r="C42580"/>
      <c r="D42580" s="198"/>
    </row>
    <row r="42581" spans="1:4" ht="14.4">
      <c r="A42581"/>
      <c r="B42581"/>
      <c r="C42581"/>
      <c r="D42581" s="198"/>
    </row>
    <row r="42582" spans="1:4" ht="14.4">
      <c r="A42582"/>
      <c r="B42582"/>
      <c r="C42582"/>
      <c r="D42582" s="198"/>
    </row>
    <row r="42583" spans="1:4" ht="14.4">
      <c r="A42583"/>
      <c r="B42583"/>
      <c r="C42583"/>
      <c r="D42583" s="198"/>
    </row>
    <row r="42584" spans="1:4" ht="14.4">
      <c r="A42584"/>
      <c r="B42584"/>
      <c r="C42584"/>
      <c r="D42584" s="198"/>
    </row>
    <row r="42585" spans="1:4" ht="14.4">
      <c r="A42585"/>
      <c r="B42585"/>
      <c r="C42585"/>
      <c r="D42585" s="198"/>
    </row>
    <row r="42586" spans="1:4" ht="14.4">
      <c r="A42586"/>
      <c r="B42586"/>
      <c r="C42586"/>
      <c r="D42586" s="198"/>
    </row>
    <row r="42587" spans="1:4" ht="14.4">
      <c r="A42587"/>
      <c r="B42587"/>
      <c r="C42587"/>
      <c r="D42587" s="198"/>
    </row>
    <row r="42588" spans="1:4" ht="14.4">
      <c r="A42588"/>
      <c r="B42588"/>
      <c r="C42588"/>
      <c r="D42588" s="198"/>
    </row>
    <row r="42589" spans="1:4" ht="14.4">
      <c r="A42589"/>
      <c r="B42589"/>
      <c r="C42589"/>
      <c r="D42589" s="198"/>
    </row>
    <row r="42590" spans="1:4" ht="14.4">
      <c r="A42590"/>
      <c r="B42590"/>
      <c r="C42590"/>
      <c r="D42590" s="198"/>
    </row>
    <row r="42591" spans="1:4" ht="14.4">
      <c r="A42591"/>
      <c r="B42591"/>
      <c r="C42591"/>
      <c r="D42591" s="198"/>
    </row>
    <row r="42592" spans="1:4" ht="14.4">
      <c r="A42592"/>
      <c r="B42592"/>
      <c r="C42592"/>
      <c r="D42592" s="198"/>
    </row>
    <row r="42593" spans="1:4" ht="14.4">
      <c r="A42593"/>
      <c r="B42593"/>
      <c r="C42593"/>
      <c r="D42593" s="198"/>
    </row>
    <row r="42594" spans="1:4" ht="14.4">
      <c r="A42594"/>
      <c r="B42594"/>
      <c r="C42594"/>
      <c r="D42594" s="198"/>
    </row>
    <row r="42595" spans="1:4" ht="14.4">
      <c r="A42595"/>
      <c r="B42595"/>
      <c r="C42595"/>
      <c r="D42595" s="198"/>
    </row>
    <row r="42596" spans="1:4" ht="14.4">
      <c r="A42596"/>
      <c r="B42596"/>
      <c r="C42596"/>
      <c r="D42596" s="198"/>
    </row>
    <row r="42597" spans="1:4" ht="14.4">
      <c r="A42597"/>
      <c r="B42597"/>
      <c r="C42597"/>
      <c r="D42597" s="198"/>
    </row>
    <row r="42598" spans="1:4" ht="14.4">
      <c r="A42598"/>
      <c r="B42598"/>
      <c r="C42598"/>
      <c r="D42598" s="198"/>
    </row>
    <row r="42599" spans="1:4" ht="14.4">
      <c r="A42599"/>
      <c r="B42599"/>
      <c r="C42599"/>
      <c r="D42599" s="198"/>
    </row>
    <row r="42600" spans="1:4" ht="14.4">
      <c r="A42600"/>
      <c r="B42600"/>
      <c r="C42600"/>
      <c r="D42600" s="198"/>
    </row>
    <row r="42601" spans="1:4" ht="14.4">
      <c r="A42601"/>
      <c r="B42601"/>
      <c r="C42601"/>
      <c r="D42601" s="198"/>
    </row>
    <row r="42602" spans="1:4" ht="14.4">
      <c r="A42602"/>
      <c r="B42602"/>
      <c r="C42602"/>
      <c r="D42602" s="198"/>
    </row>
    <row r="42603" spans="1:4" ht="14.4">
      <c r="A42603"/>
      <c r="B42603"/>
      <c r="C42603"/>
      <c r="D42603" s="198"/>
    </row>
    <row r="42604" spans="1:4" ht="14.4">
      <c r="A42604"/>
      <c r="B42604"/>
      <c r="C42604"/>
      <c r="D42604" s="198"/>
    </row>
    <row r="42605" spans="1:4" ht="14.4">
      <c r="A42605"/>
      <c r="B42605"/>
      <c r="C42605"/>
      <c r="D42605" s="198"/>
    </row>
    <row r="42606" spans="1:4" ht="14.4">
      <c r="A42606"/>
      <c r="B42606"/>
      <c r="C42606"/>
      <c r="D42606" s="198"/>
    </row>
    <row r="42607" spans="1:4" ht="14.4">
      <c r="A42607"/>
      <c r="B42607"/>
      <c r="C42607"/>
      <c r="D42607" s="198"/>
    </row>
    <row r="42608" spans="1:4" ht="14.4">
      <c r="A42608"/>
      <c r="B42608"/>
      <c r="C42608"/>
      <c r="D42608" s="198"/>
    </row>
    <row r="42609" spans="1:4" ht="14.4">
      <c r="A42609"/>
      <c r="B42609"/>
      <c r="C42609"/>
      <c r="D42609" s="198"/>
    </row>
    <row r="42610" spans="1:4" ht="14.4">
      <c r="A42610"/>
      <c r="B42610"/>
      <c r="C42610"/>
      <c r="D42610" s="198"/>
    </row>
    <row r="42611" spans="1:4" ht="14.4">
      <c r="A42611"/>
      <c r="B42611"/>
      <c r="C42611"/>
      <c r="D42611" s="198"/>
    </row>
    <row r="42612" spans="1:4" ht="14.4">
      <c r="A42612"/>
      <c r="B42612"/>
      <c r="C42612"/>
      <c r="D42612" s="198"/>
    </row>
    <row r="42613" spans="1:4" ht="14.4">
      <c r="A42613"/>
      <c r="B42613"/>
      <c r="C42613"/>
      <c r="D42613" s="198"/>
    </row>
    <row r="42614" spans="1:4" ht="14.4">
      <c r="A42614"/>
      <c r="B42614"/>
      <c r="C42614"/>
      <c r="D42614" s="198"/>
    </row>
    <row r="42615" spans="1:4" ht="14.4">
      <c r="A42615"/>
      <c r="B42615"/>
      <c r="C42615"/>
      <c r="D42615" s="198"/>
    </row>
    <row r="42616" spans="1:4" ht="14.4">
      <c r="A42616"/>
      <c r="B42616"/>
      <c r="C42616"/>
      <c r="D42616" s="198"/>
    </row>
    <row r="42617" spans="1:4" ht="14.4">
      <c r="A42617"/>
      <c r="B42617"/>
      <c r="C42617"/>
      <c r="D42617" s="198"/>
    </row>
    <row r="42618" spans="1:4" ht="14.4">
      <c r="A42618"/>
      <c r="B42618"/>
      <c r="C42618"/>
      <c r="D42618" s="198"/>
    </row>
    <row r="42619" spans="1:4" ht="14.4">
      <c r="A42619"/>
      <c r="B42619"/>
      <c r="C42619"/>
      <c r="D42619" s="198"/>
    </row>
    <row r="42620" spans="1:4" ht="14.4">
      <c r="A42620"/>
      <c r="B42620"/>
      <c r="C42620"/>
      <c r="D42620" s="198"/>
    </row>
    <row r="42621" spans="1:4" ht="14.4">
      <c r="A42621"/>
      <c r="B42621"/>
      <c r="C42621"/>
      <c r="D42621" s="198"/>
    </row>
    <row r="42622" spans="1:4" ht="14.4">
      <c r="A42622"/>
      <c r="B42622"/>
      <c r="C42622"/>
      <c r="D42622" s="198"/>
    </row>
    <row r="42623" spans="1:4" ht="14.4">
      <c r="A42623"/>
      <c r="B42623"/>
      <c r="C42623"/>
      <c r="D42623" s="198"/>
    </row>
    <row r="42624" spans="1:4" ht="14.4">
      <c r="A42624"/>
      <c r="B42624"/>
      <c r="C42624"/>
      <c r="D42624" s="198"/>
    </row>
    <row r="42625" spans="1:4" ht="14.4">
      <c r="A42625"/>
      <c r="B42625"/>
      <c r="C42625"/>
      <c r="D42625" s="198"/>
    </row>
    <row r="42626" spans="1:4" ht="14.4">
      <c r="A42626"/>
      <c r="B42626"/>
      <c r="C42626"/>
      <c r="D42626" s="198"/>
    </row>
    <row r="42627" spans="1:4" ht="14.4">
      <c r="A42627"/>
      <c r="B42627"/>
      <c r="C42627"/>
      <c r="D42627" s="198"/>
    </row>
    <row r="42628" spans="1:4" ht="14.4">
      <c r="A42628"/>
      <c r="B42628"/>
      <c r="C42628"/>
      <c r="D42628" s="198"/>
    </row>
    <row r="42629" spans="1:4" ht="14.4">
      <c r="A42629"/>
      <c r="B42629"/>
      <c r="C42629"/>
      <c r="D42629" s="198"/>
    </row>
    <row r="42630" spans="1:4" ht="14.4">
      <c r="A42630"/>
      <c r="B42630"/>
      <c r="C42630"/>
      <c r="D42630" s="198"/>
    </row>
    <row r="42631" spans="1:4" ht="14.4">
      <c r="A42631"/>
      <c r="B42631"/>
      <c r="C42631"/>
      <c r="D42631" s="198"/>
    </row>
    <row r="42632" spans="1:4" ht="14.4">
      <c r="A42632"/>
      <c r="B42632"/>
      <c r="C42632"/>
      <c r="D42632" s="198"/>
    </row>
    <row r="42633" spans="1:4" ht="14.4">
      <c r="A42633"/>
      <c r="B42633"/>
      <c r="C42633"/>
      <c r="D42633" s="198"/>
    </row>
    <row r="42634" spans="1:4" ht="14.4">
      <c r="A42634"/>
      <c r="B42634"/>
      <c r="C42634"/>
      <c r="D42634" s="198"/>
    </row>
    <row r="42635" spans="1:4" ht="14.4">
      <c r="A42635"/>
      <c r="B42635"/>
      <c r="C42635"/>
      <c r="D42635" s="198"/>
    </row>
    <row r="42636" spans="1:4" ht="14.4">
      <c r="A42636"/>
      <c r="B42636"/>
      <c r="C42636"/>
      <c r="D42636" s="198"/>
    </row>
    <row r="42637" spans="1:4" ht="14.4">
      <c r="A42637"/>
      <c r="B42637"/>
      <c r="C42637"/>
      <c r="D42637" s="198"/>
    </row>
    <row r="42638" spans="1:4" ht="14.4">
      <c r="A42638"/>
      <c r="B42638"/>
      <c r="C42638"/>
      <c r="D42638" s="198"/>
    </row>
    <row r="42639" spans="1:4" ht="14.4">
      <c r="A42639"/>
      <c r="B42639"/>
      <c r="C42639"/>
      <c r="D42639" s="198"/>
    </row>
    <row r="42640" spans="1:4" ht="14.4">
      <c r="A42640"/>
      <c r="B42640"/>
      <c r="C42640"/>
      <c r="D42640" s="198"/>
    </row>
    <row r="42641" spans="1:4" ht="14.4">
      <c r="A42641"/>
      <c r="B42641"/>
      <c r="C42641"/>
      <c r="D42641" s="198"/>
    </row>
    <row r="42642" spans="1:4" ht="14.4">
      <c r="A42642"/>
      <c r="B42642"/>
      <c r="C42642"/>
      <c r="D42642" s="198"/>
    </row>
    <row r="42643" spans="1:4" ht="14.4">
      <c r="A42643"/>
      <c r="B42643"/>
      <c r="C42643"/>
      <c r="D42643" s="198"/>
    </row>
    <row r="42644" spans="1:4" ht="14.4">
      <c r="A42644"/>
      <c r="B42644"/>
      <c r="C42644"/>
      <c r="D42644" s="198"/>
    </row>
    <row r="42645" spans="1:4" ht="14.4">
      <c r="A42645"/>
      <c r="B42645"/>
      <c r="C42645"/>
      <c r="D42645" s="198"/>
    </row>
    <row r="42646" spans="1:4" ht="14.4">
      <c r="A42646"/>
      <c r="B42646"/>
      <c r="C42646"/>
      <c r="D42646" s="198"/>
    </row>
    <row r="42647" spans="1:4" ht="14.4">
      <c r="A42647"/>
      <c r="B42647"/>
      <c r="C42647"/>
      <c r="D42647" s="198"/>
    </row>
    <row r="42648" spans="1:4" ht="14.4">
      <c r="A42648"/>
      <c r="B42648"/>
      <c r="C42648"/>
      <c r="D42648" s="198"/>
    </row>
    <row r="42649" spans="1:4" ht="14.4">
      <c r="A42649"/>
      <c r="B42649"/>
      <c r="C42649"/>
      <c r="D42649" s="198"/>
    </row>
    <row r="42650" spans="1:4" ht="14.4">
      <c r="A42650"/>
      <c r="B42650"/>
      <c r="C42650"/>
      <c r="D42650" s="198"/>
    </row>
    <row r="42651" spans="1:4" ht="14.4">
      <c r="A42651"/>
      <c r="B42651"/>
      <c r="C42651"/>
      <c r="D42651" s="198"/>
    </row>
    <row r="42652" spans="1:4" ht="14.4">
      <c r="A42652"/>
      <c r="B42652"/>
      <c r="C42652"/>
      <c r="D42652" s="198"/>
    </row>
    <row r="42653" spans="1:4" ht="14.4">
      <c r="A42653"/>
      <c r="B42653"/>
      <c r="C42653"/>
      <c r="D42653" s="198"/>
    </row>
    <row r="42654" spans="1:4" ht="14.4">
      <c r="A42654"/>
      <c r="B42654"/>
      <c r="C42654"/>
      <c r="D42654" s="198"/>
    </row>
    <row r="42655" spans="1:4" ht="14.4">
      <c r="A42655"/>
      <c r="B42655"/>
      <c r="C42655"/>
      <c r="D42655" s="198"/>
    </row>
    <row r="42656" spans="1:4" ht="14.4">
      <c r="A42656"/>
      <c r="B42656"/>
      <c r="C42656"/>
      <c r="D42656" s="198"/>
    </row>
    <row r="42657" spans="1:4" ht="14.4">
      <c r="A42657"/>
      <c r="B42657"/>
      <c r="C42657"/>
      <c r="D42657" s="198"/>
    </row>
    <row r="42658" spans="1:4" ht="14.4">
      <c r="A42658"/>
      <c r="B42658"/>
      <c r="C42658"/>
      <c r="D42658" s="198"/>
    </row>
    <row r="42659" spans="1:4" ht="14.4">
      <c r="A42659"/>
      <c r="B42659"/>
      <c r="C42659"/>
      <c r="D42659" s="198"/>
    </row>
    <row r="42660" spans="1:4" ht="14.4">
      <c r="A42660"/>
      <c r="B42660"/>
      <c r="C42660"/>
      <c r="D42660" s="198"/>
    </row>
    <row r="42661" spans="1:4" ht="14.4">
      <c r="A42661"/>
      <c r="B42661"/>
      <c r="C42661"/>
      <c r="D42661" s="198"/>
    </row>
    <row r="42662" spans="1:4" ht="14.4">
      <c r="A42662"/>
      <c r="B42662"/>
      <c r="C42662"/>
      <c r="D42662" s="198"/>
    </row>
    <row r="42663" spans="1:4" ht="14.4">
      <c r="A42663"/>
      <c r="B42663"/>
      <c r="C42663"/>
      <c r="D42663" s="198"/>
    </row>
    <row r="42664" spans="1:4" ht="14.4">
      <c r="A42664"/>
      <c r="B42664"/>
      <c r="C42664"/>
      <c r="D42664" s="198"/>
    </row>
    <row r="42665" spans="1:4" ht="14.4">
      <c r="A42665"/>
      <c r="B42665"/>
      <c r="C42665"/>
      <c r="D42665" s="198"/>
    </row>
    <row r="42666" spans="1:4" ht="14.4">
      <c r="A42666"/>
      <c r="B42666"/>
      <c r="C42666"/>
      <c r="D42666" s="198"/>
    </row>
    <row r="42667" spans="1:4" ht="14.4">
      <c r="A42667"/>
      <c r="B42667"/>
      <c r="C42667"/>
      <c r="D42667" s="198"/>
    </row>
    <row r="42668" spans="1:4" ht="14.4">
      <c r="A42668"/>
      <c r="B42668"/>
      <c r="C42668"/>
      <c r="D42668" s="198"/>
    </row>
    <row r="42669" spans="1:4" ht="14.4">
      <c r="A42669"/>
      <c r="B42669"/>
      <c r="C42669"/>
      <c r="D42669" s="198"/>
    </row>
    <row r="42670" spans="1:4" ht="14.4">
      <c r="A42670"/>
      <c r="B42670"/>
      <c r="C42670"/>
      <c r="D42670" s="198"/>
    </row>
    <row r="42671" spans="1:4" ht="14.4">
      <c r="A42671"/>
      <c r="B42671"/>
      <c r="C42671"/>
      <c r="D42671" s="198"/>
    </row>
    <row r="42672" spans="1:4" ht="14.4">
      <c r="A42672"/>
      <c r="B42672"/>
      <c r="C42672"/>
      <c r="D42672" s="198"/>
    </row>
    <row r="42673" spans="1:4" ht="14.4">
      <c r="A42673"/>
      <c r="B42673"/>
      <c r="C42673"/>
      <c r="D42673" s="198"/>
    </row>
    <row r="42674" spans="1:4" ht="14.4">
      <c r="A42674"/>
      <c r="B42674"/>
      <c r="C42674"/>
      <c r="D42674" s="198"/>
    </row>
    <row r="42675" spans="1:4" ht="14.4">
      <c r="A42675"/>
      <c r="B42675"/>
      <c r="C42675"/>
      <c r="D42675" s="198"/>
    </row>
    <row r="42676" spans="1:4" ht="14.4">
      <c r="A42676"/>
      <c r="B42676"/>
      <c r="C42676"/>
      <c r="D42676" s="198"/>
    </row>
    <row r="42677" spans="1:4" ht="14.4">
      <c r="A42677"/>
      <c r="B42677"/>
      <c r="C42677"/>
      <c r="D42677" s="198"/>
    </row>
    <row r="42678" spans="1:4" ht="14.4">
      <c r="A42678"/>
      <c r="B42678"/>
      <c r="C42678"/>
      <c r="D42678" s="198"/>
    </row>
    <row r="42679" spans="1:4" ht="14.4">
      <c r="A42679"/>
      <c r="B42679"/>
      <c r="C42679"/>
      <c r="D42679" s="198"/>
    </row>
    <row r="42680" spans="1:4" ht="14.4">
      <c r="A42680"/>
      <c r="B42680"/>
      <c r="C42680"/>
      <c r="D42680" s="198"/>
    </row>
    <row r="42681" spans="1:4" ht="14.4">
      <c r="A42681"/>
      <c r="B42681"/>
      <c r="C42681"/>
      <c r="D42681" s="198"/>
    </row>
    <row r="42682" spans="1:4" ht="14.4">
      <c r="A42682"/>
      <c r="B42682"/>
      <c r="C42682"/>
      <c r="D42682" s="198"/>
    </row>
    <row r="42683" spans="1:4" ht="14.4">
      <c r="A42683"/>
      <c r="B42683"/>
      <c r="C42683"/>
      <c r="D42683" s="198"/>
    </row>
    <row r="42684" spans="1:4" ht="14.4">
      <c r="A42684"/>
      <c r="B42684"/>
      <c r="C42684"/>
      <c r="D42684" s="198"/>
    </row>
    <row r="42685" spans="1:4" ht="14.4">
      <c r="A42685"/>
      <c r="B42685"/>
      <c r="C42685"/>
      <c r="D42685" s="198"/>
    </row>
    <row r="42686" spans="1:4" ht="14.4">
      <c r="A42686"/>
      <c r="B42686"/>
      <c r="C42686"/>
      <c r="D42686" s="198"/>
    </row>
    <row r="42687" spans="1:4" ht="14.4">
      <c r="A42687"/>
      <c r="B42687"/>
      <c r="C42687"/>
      <c r="D42687" s="198"/>
    </row>
    <row r="42688" spans="1:4" ht="14.4">
      <c r="A42688"/>
      <c r="B42688"/>
      <c r="C42688"/>
      <c r="D42688" s="198"/>
    </row>
    <row r="42689" spans="1:4" ht="14.4">
      <c r="A42689"/>
      <c r="B42689"/>
      <c r="C42689"/>
      <c r="D42689" s="198"/>
    </row>
    <row r="42690" spans="1:4" ht="14.4">
      <c r="A42690"/>
      <c r="B42690"/>
      <c r="C42690"/>
      <c r="D42690" s="198"/>
    </row>
    <row r="42691" spans="1:4" ht="14.4">
      <c r="A42691"/>
      <c r="B42691"/>
      <c r="C42691"/>
      <c r="D42691" s="198"/>
    </row>
    <row r="42692" spans="1:4" ht="14.4">
      <c r="A42692"/>
      <c r="B42692"/>
      <c r="C42692"/>
      <c r="D42692" s="198"/>
    </row>
    <row r="42693" spans="1:4" ht="14.4">
      <c r="A42693"/>
      <c r="B42693"/>
      <c r="C42693"/>
      <c r="D42693" s="198"/>
    </row>
    <row r="42694" spans="1:4" ht="14.4">
      <c r="A42694"/>
      <c r="B42694"/>
      <c r="C42694"/>
      <c r="D42694" s="198"/>
    </row>
    <row r="42695" spans="1:4" ht="14.4">
      <c r="A42695"/>
      <c r="B42695"/>
      <c r="C42695"/>
      <c r="D42695" s="198"/>
    </row>
    <row r="42696" spans="1:4" ht="14.4">
      <c r="A42696"/>
      <c r="B42696"/>
      <c r="C42696"/>
      <c r="D42696" s="198"/>
    </row>
    <row r="42697" spans="1:4" ht="14.4">
      <c r="A42697"/>
      <c r="B42697"/>
      <c r="C42697"/>
      <c r="D42697" s="198"/>
    </row>
    <row r="42698" spans="1:4" ht="14.4">
      <c r="A42698"/>
      <c r="B42698"/>
      <c r="C42698"/>
      <c r="D42698" s="198"/>
    </row>
    <row r="42699" spans="1:4" ht="14.4">
      <c r="A42699"/>
      <c r="B42699"/>
      <c r="C42699"/>
      <c r="D42699" s="198"/>
    </row>
    <row r="42700" spans="1:4" ht="14.4">
      <c r="A42700"/>
      <c r="B42700"/>
      <c r="C42700"/>
      <c r="D42700" s="198"/>
    </row>
    <row r="42701" spans="1:4" ht="14.4">
      <c r="A42701"/>
      <c r="B42701"/>
      <c r="C42701"/>
      <c r="D42701" s="198"/>
    </row>
    <row r="42702" spans="1:4" ht="14.4">
      <c r="A42702"/>
      <c r="B42702"/>
      <c r="C42702"/>
      <c r="D42702" s="198"/>
    </row>
    <row r="42703" spans="1:4" ht="14.4">
      <c r="A42703"/>
      <c r="B42703"/>
      <c r="C42703"/>
      <c r="D42703" s="198"/>
    </row>
    <row r="42704" spans="1:4" ht="14.4">
      <c r="A42704"/>
      <c r="B42704"/>
      <c r="C42704"/>
      <c r="D42704" s="198"/>
    </row>
    <row r="42705" spans="1:4" ht="14.4">
      <c r="A42705"/>
      <c r="B42705"/>
      <c r="C42705"/>
      <c r="D42705" s="198"/>
    </row>
    <row r="42706" spans="1:4" ht="14.4">
      <c r="A42706"/>
      <c r="B42706"/>
      <c r="C42706"/>
      <c r="D42706" s="198"/>
    </row>
    <row r="42707" spans="1:4" ht="14.4">
      <c r="A42707"/>
      <c r="B42707"/>
      <c r="C42707"/>
      <c r="D42707" s="198"/>
    </row>
    <row r="42708" spans="1:4" ht="14.4">
      <c r="A42708"/>
      <c r="B42708"/>
      <c r="C42708"/>
      <c r="D42708" s="198"/>
    </row>
    <row r="42709" spans="1:4" ht="14.4">
      <c r="A42709"/>
      <c r="B42709"/>
      <c r="C42709"/>
      <c r="D42709" s="198"/>
    </row>
    <row r="42710" spans="1:4" ht="14.4">
      <c r="A42710"/>
      <c r="B42710"/>
      <c r="C42710"/>
      <c r="D42710" s="198"/>
    </row>
    <row r="42711" spans="1:4" ht="14.4">
      <c r="A42711"/>
      <c r="B42711"/>
      <c r="C42711"/>
      <c r="D42711" s="198"/>
    </row>
    <row r="42712" spans="1:4" ht="14.4">
      <c r="A42712"/>
      <c r="B42712"/>
      <c r="C42712"/>
      <c r="D42712" s="198"/>
    </row>
    <row r="42713" spans="1:4" ht="14.4">
      <c r="A42713"/>
      <c r="B42713"/>
      <c r="C42713"/>
      <c r="D42713" s="198"/>
    </row>
    <row r="42714" spans="1:4" ht="14.4">
      <c r="A42714"/>
      <c r="B42714"/>
      <c r="C42714"/>
      <c r="D42714" s="198"/>
    </row>
    <row r="42715" spans="1:4" ht="14.4">
      <c r="A42715"/>
      <c r="B42715"/>
      <c r="C42715"/>
      <c r="D42715" s="198"/>
    </row>
    <row r="42716" spans="1:4" ht="14.4">
      <c r="A42716"/>
      <c r="B42716"/>
      <c r="C42716"/>
      <c r="D42716" s="198"/>
    </row>
    <row r="42717" spans="1:4" ht="14.4">
      <c r="A42717"/>
      <c r="B42717"/>
      <c r="C42717"/>
      <c r="D42717" s="198"/>
    </row>
    <row r="42718" spans="1:4" ht="14.4">
      <c r="A42718"/>
      <c r="B42718"/>
      <c r="C42718"/>
      <c r="D42718" s="198"/>
    </row>
    <row r="42719" spans="1:4" ht="14.4">
      <c r="A42719"/>
      <c r="B42719"/>
      <c r="C42719"/>
      <c r="D42719" s="198"/>
    </row>
    <row r="42720" spans="1:4" ht="14.4">
      <c r="A42720"/>
      <c r="B42720"/>
      <c r="C42720"/>
      <c r="D42720" s="198"/>
    </row>
    <row r="42721" spans="1:4" ht="14.4">
      <c r="A42721"/>
      <c r="B42721"/>
      <c r="C42721"/>
      <c r="D42721" s="198"/>
    </row>
    <row r="42722" spans="1:4" ht="14.4">
      <c r="A42722"/>
      <c r="B42722"/>
      <c r="C42722"/>
      <c r="D42722" s="198"/>
    </row>
    <row r="42723" spans="1:4" ht="14.4">
      <c r="A42723"/>
      <c r="B42723"/>
      <c r="C42723"/>
      <c r="D42723" s="198"/>
    </row>
    <row r="42724" spans="1:4" ht="14.4">
      <c r="A42724"/>
      <c r="B42724"/>
      <c r="C42724"/>
      <c r="D42724" s="198"/>
    </row>
    <row r="42725" spans="1:4" ht="14.4">
      <c r="A42725"/>
      <c r="B42725"/>
      <c r="C42725"/>
      <c r="D42725" s="198"/>
    </row>
    <row r="42726" spans="1:4" ht="14.4">
      <c r="A42726"/>
      <c r="B42726"/>
      <c r="C42726"/>
      <c r="D42726" s="198"/>
    </row>
    <row r="42727" spans="1:4" ht="14.4">
      <c r="A42727"/>
      <c r="B42727"/>
      <c r="C42727"/>
      <c r="D42727" s="198"/>
    </row>
    <row r="42728" spans="1:4" ht="14.4">
      <c r="A42728"/>
      <c r="B42728"/>
      <c r="C42728"/>
      <c r="D42728" s="198"/>
    </row>
    <row r="42729" spans="1:4" ht="14.4">
      <c r="A42729"/>
      <c r="B42729"/>
      <c r="C42729"/>
      <c r="D42729" s="198"/>
    </row>
    <row r="42730" spans="1:4" ht="14.4">
      <c r="A42730"/>
      <c r="B42730"/>
      <c r="C42730"/>
      <c r="D42730" s="198"/>
    </row>
    <row r="42731" spans="1:4" ht="14.4">
      <c r="A42731"/>
      <c r="B42731"/>
      <c r="C42731"/>
      <c r="D42731" s="198"/>
    </row>
    <row r="42732" spans="1:4" ht="14.4">
      <c r="A42732"/>
      <c r="B42732"/>
      <c r="C42732"/>
      <c r="D42732" s="198"/>
    </row>
    <row r="42733" spans="1:4" ht="14.4">
      <c r="A42733"/>
      <c r="B42733"/>
      <c r="C42733"/>
      <c r="D42733" s="198"/>
    </row>
    <row r="42734" spans="1:4" ht="14.4">
      <c r="A42734"/>
      <c r="B42734"/>
      <c r="C42734"/>
      <c r="D42734" s="198"/>
    </row>
    <row r="42735" spans="1:4" ht="14.4">
      <c r="A42735"/>
      <c r="B42735"/>
      <c r="C42735"/>
      <c r="D42735" s="198"/>
    </row>
    <row r="42736" spans="1:4" ht="14.4">
      <c r="A42736"/>
      <c r="B42736"/>
      <c r="C42736"/>
      <c r="D42736" s="198"/>
    </row>
    <row r="42737" spans="1:4" ht="14.4">
      <c r="A42737"/>
      <c r="B42737"/>
      <c r="C42737"/>
      <c r="D42737" s="198"/>
    </row>
    <row r="42738" spans="1:4" ht="14.4">
      <c r="A42738"/>
      <c r="B42738"/>
      <c r="C42738"/>
      <c r="D42738" s="198"/>
    </row>
    <row r="42739" spans="1:4" ht="14.4">
      <c r="A42739"/>
      <c r="B42739"/>
      <c r="C42739"/>
      <c r="D42739" s="198"/>
    </row>
    <row r="42740" spans="1:4" ht="14.4">
      <c r="A42740"/>
      <c r="B42740"/>
      <c r="C42740"/>
      <c r="D42740" s="198"/>
    </row>
    <row r="42741" spans="1:4" ht="14.4">
      <c r="A42741"/>
      <c r="B42741"/>
      <c r="C42741"/>
      <c r="D42741" s="198"/>
    </row>
    <row r="42742" spans="1:4" ht="14.4">
      <c r="A42742"/>
      <c r="B42742"/>
      <c r="C42742"/>
      <c r="D42742" s="198"/>
    </row>
    <row r="42743" spans="1:4" ht="14.4">
      <c r="A42743"/>
      <c r="B42743"/>
      <c r="C42743"/>
      <c r="D42743" s="198"/>
    </row>
    <row r="42744" spans="1:4" ht="14.4">
      <c r="A42744"/>
      <c r="B42744"/>
      <c r="C42744"/>
      <c r="D42744" s="198"/>
    </row>
    <row r="42745" spans="1:4" ht="14.4">
      <c r="A42745"/>
      <c r="B42745"/>
      <c r="C42745"/>
      <c r="D42745" s="198"/>
    </row>
    <row r="42746" spans="1:4" ht="14.4">
      <c r="A42746"/>
      <c r="B42746"/>
      <c r="C42746"/>
      <c r="D42746" s="198"/>
    </row>
    <row r="42747" spans="1:4" ht="14.4">
      <c r="A42747"/>
      <c r="B42747"/>
      <c r="C42747"/>
      <c r="D42747" s="198"/>
    </row>
    <row r="42748" spans="1:4" ht="14.4">
      <c r="A42748"/>
      <c r="B42748"/>
      <c r="C42748"/>
      <c r="D42748" s="198"/>
    </row>
    <row r="42749" spans="1:4" ht="14.4">
      <c r="A42749"/>
      <c r="B42749"/>
      <c r="C42749"/>
      <c r="D42749" s="198"/>
    </row>
    <row r="42750" spans="1:4" ht="14.4">
      <c r="A42750"/>
      <c r="B42750"/>
      <c r="C42750"/>
      <c r="D42750" s="198"/>
    </row>
    <row r="42751" spans="1:4" ht="14.4">
      <c r="A42751"/>
      <c r="B42751"/>
      <c r="C42751"/>
      <c r="D42751" s="198"/>
    </row>
    <row r="42752" spans="1:4" ht="14.4">
      <c r="A42752"/>
      <c r="B42752"/>
      <c r="C42752"/>
      <c r="D42752" s="198"/>
    </row>
    <row r="42753" spans="1:4" ht="14.4">
      <c r="A42753"/>
      <c r="B42753"/>
      <c r="C42753"/>
      <c r="D42753" s="198"/>
    </row>
    <row r="42754" spans="1:4" ht="14.4">
      <c r="A42754"/>
      <c r="B42754"/>
      <c r="C42754"/>
      <c r="D42754" s="198"/>
    </row>
    <row r="42755" spans="1:4" ht="14.4">
      <c r="A42755"/>
      <c r="B42755"/>
      <c r="C42755"/>
      <c r="D42755" s="198"/>
    </row>
    <row r="42756" spans="1:4" ht="14.4">
      <c r="A42756"/>
      <c r="B42756"/>
      <c r="C42756"/>
      <c r="D42756" s="198"/>
    </row>
    <row r="42757" spans="1:4" ht="14.4">
      <c r="A42757"/>
      <c r="B42757"/>
      <c r="C42757"/>
      <c r="D42757" s="198"/>
    </row>
    <row r="42758" spans="1:4" ht="14.4">
      <c r="A42758"/>
      <c r="B42758"/>
      <c r="C42758"/>
      <c r="D42758" s="198"/>
    </row>
    <row r="42759" spans="1:4" ht="14.4">
      <c r="A42759"/>
      <c r="B42759"/>
      <c r="C42759"/>
      <c r="D42759" s="198"/>
    </row>
    <row r="42760" spans="1:4" ht="14.4">
      <c r="A42760"/>
      <c r="B42760"/>
      <c r="C42760"/>
      <c r="D42760" s="198"/>
    </row>
    <row r="42761" spans="1:4" ht="14.4">
      <c r="A42761"/>
      <c r="B42761"/>
      <c r="C42761"/>
      <c r="D42761" s="198"/>
    </row>
    <row r="42762" spans="1:4" ht="14.4">
      <c r="A42762"/>
      <c r="B42762"/>
      <c r="C42762"/>
      <c r="D42762" s="198"/>
    </row>
    <row r="42763" spans="1:4" ht="14.4">
      <c r="A42763"/>
      <c r="B42763"/>
      <c r="C42763"/>
      <c r="D42763" s="198"/>
    </row>
    <row r="42764" spans="1:4" ht="14.4">
      <c r="A42764"/>
      <c r="B42764"/>
      <c r="C42764"/>
      <c r="D42764" s="198"/>
    </row>
    <row r="42765" spans="1:4" ht="14.4">
      <c r="A42765"/>
      <c r="B42765"/>
      <c r="C42765"/>
      <c r="D42765" s="198"/>
    </row>
    <row r="42766" spans="1:4" ht="14.4">
      <c r="A42766"/>
      <c r="B42766"/>
      <c r="C42766"/>
      <c r="D42766" s="198"/>
    </row>
    <row r="42767" spans="1:4" ht="14.4">
      <c r="A42767"/>
      <c r="B42767"/>
      <c r="C42767"/>
      <c r="D42767" s="198"/>
    </row>
    <row r="42768" spans="1:4" ht="14.4">
      <c r="A42768"/>
      <c r="B42768"/>
      <c r="C42768"/>
      <c r="D42768" s="198"/>
    </row>
    <row r="42769" spans="1:4" ht="14.4">
      <c r="A42769"/>
      <c r="B42769"/>
      <c r="C42769"/>
      <c r="D42769" s="198"/>
    </row>
    <row r="42770" spans="1:4" ht="14.4">
      <c r="A42770"/>
      <c r="B42770"/>
      <c r="C42770"/>
      <c r="D42770" s="198"/>
    </row>
    <row r="42771" spans="1:4" ht="14.4">
      <c r="A42771"/>
      <c r="B42771"/>
      <c r="C42771"/>
      <c r="D42771" s="198"/>
    </row>
    <row r="42772" spans="1:4" ht="14.4">
      <c r="A42772"/>
      <c r="B42772"/>
      <c r="C42772"/>
      <c r="D42772" s="198"/>
    </row>
    <row r="42773" spans="1:4" ht="14.4">
      <c r="A42773"/>
      <c r="B42773"/>
      <c r="C42773"/>
      <c r="D42773" s="198"/>
    </row>
    <row r="42774" spans="1:4" ht="14.4">
      <c r="A42774"/>
      <c r="B42774"/>
      <c r="C42774"/>
      <c r="D42774" s="198"/>
    </row>
    <row r="42775" spans="1:4" ht="14.4">
      <c r="A42775"/>
      <c r="B42775"/>
      <c r="C42775"/>
      <c r="D42775" s="198"/>
    </row>
    <row r="42776" spans="1:4" ht="14.4">
      <c r="A42776"/>
      <c r="B42776"/>
      <c r="C42776"/>
      <c r="D42776" s="198"/>
    </row>
    <row r="42777" spans="1:4" ht="14.4">
      <c r="A42777"/>
      <c r="B42777"/>
      <c r="C42777"/>
      <c r="D42777" s="198"/>
    </row>
    <row r="42778" spans="1:4" ht="14.4">
      <c r="A42778"/>
      <c r="B42778"/>
      <c r="C42778"/>
      <c r="D42778" s="198"/>
    </row>
    <row r="42779" spans="1:4" ht="14.4">
      <c r="A42779"/>
      <c r="B42779"/>
      <c r="C42779"/>
      <c r="D42779" s="198"/>
    </row>
    <row r="42780" spans="1:4" ht="14.4">
      <c r="A42780"/>
      <c r="B42780"/>
      <c r="C42780"/>
      <c r="D42780" s="198"/>
    </row>
    <row r="42781" spans="1:4" ht="14.4">
      <c r="A42781"/>
      <c r="B42781"/>
      <c r="C42781"/>
      <c r="D42781" s="198"/>
    </row>
    <row r="42782" spans="1:4" ht="14.4">
      <c r="A42782"/>
      <c r="B42782"/>
      <c r="C42782"/>
      <c r="D42782" s="198"/>
    </row>
    <row r="42783" spans="1:4" ht="14.4">
      <c r="A42783"/>
      <c r="B42783"/>
      <c r="C42783"/>
      <c r="D42783" s="198"/>
    </row>
    <row r="42784" spans="1:4" ht="14.4">
      <c r="A42784"/>
      <c r="B42784"/>
      <c r="C42784"/>
      <c r="D42784" s="198"/>
    </row>
    <row r="42785" spans="1:4" ht="14.4">
      <c r="A42785"/>
      <c r="B42785"/>
      <c r="C42785"/>
      <c r="D42785" s="198"/>
    </row>
    <row r="42786" spans="1:4" ht="14.4">
      <c r="A42786"/>
      <c r="B42786"/>
      <c r="C42786"/>
      <c r="D42786" s="198"/>
    </row>
    <row r="42787" spans="1:4" ht="14.4">
      <c r="A42787"/>
      <c r="B42787"/>
      <c r="C42787"/>
      <c r="D42787" s="198"/>
    </row>
    <row r="42788" spans="1:4" ht="14.4">
      <c r="A42788"/>
      <c r="B42788"/>
      <c r="C42788"/>
      <c r="D42788" s="198"/>
    </row>
    <row r="42789" spans="1:4" ht="14.4">
      <c r="A42789"/>
      <c r="B42789"/>
      <c r="C42789"/>
      <c r="D42789" s="198"/>
    </row>
    <row r="42790" spans="1:4" ht="14.4">
      <c r="A42790"/>
      <c r="B42790"/>
      <c r="C42790"/>
      <c r="D42790" s="198"/>
    </row>
    <row r="42791" spans="1:4" ht="14.4">
      <c r="A42791"/>
      <c r="B42791"/>
      <c r="C42791"/>
      <c r="D42791" s="198"/>
    </row>
    <row r="42792" spans="1:4" ht="14.4">
      <c r="A42792"/>
      <c r="B42792"/>
      <c r="C42792"/>
      <c r="D42792" s="198"/>
    </row>
    <row r="42793" spans="1:4" ht="14.4">
      <c r="A42793"/>
      <c r="B42793"/>
      <c r="C42793"/>
      <c r="D42793" s="198"/>
    </row>
    <row r="42794" spans="1:4" ht="14.4">
      <c r="A42794"/>
      <c r="B42794"/>
      <c r="C42794"/>
      <c r="D42794" s="198"/>
    </row>
    <row r="42795" spans="1:4" ht="14.4">
      <c r="A42795"/>
      <c r="B42795"/>
      <c r="C42795"/>
      <c r="D42795" s="198"/>
    </row>
    <row r="42796" spans="1:4" ht="14.4">
      <c r="A42796"/>
      <c r="B42796"/>
      <c r="C42796"/>
      <c r="D42796" s="198"/>
    </row>
    <row r="42797" spans="1:4" ht="14.4">
      <c r="A42797"/>
      <c r="B42797"/>
      <c r="C42797"/>
      <c r="D42797" s="198"/>
    </row>
    <row r="42798" spans="1:4" ht="14.4">
      <c r="A42798"/>
      <c r="B42798"/>
      <c r="C42798"/>
      <c r="D42798" s="198"/>
    </row>
    <row r="42799" spans="1:4" ht="14.4">
      <c r="A42799"/>
      <c r="B42799"/>
      <c r="C42799"/>
      <c r="D42799" s="198"/>
    </row>
    <row r="42800" spans="1:4" ht="14.4">
      <c r="A42800"/>
      <c r="B42800"/>
      <c r="C42800"/>
      <c r="D42800" s="198"/>
    </row>
    <row r="42801" spans="1:4" ht="14.4">
      <c r="A42801"/>
      <c r="B42801"/>
      <c r="C42801"/>
      <c r="D42801" s="198"/>
    </row>
    <row r="42802" spans="1:4" ht="14.4">
      <c r="A42802"/>
      <c r="B42802"/>
      <c r="C42802"/>
      <c r="D42802" s="198"/>
    </row>
    <row r="42803" spans="1:4" ht="14.4">
      <c r="A42803"/>
      <c r="B42803"/>
      <c r="C42803"/>
      <c r="D42803" s="198"/>
    </row>
    <row r="42804" spans="1:4" ht="14.4">
      <c r="A42804"/>
      <c r="B42804"/>
      <c r="C42804"/>
      <c r="D42804" s="198"/>
    </row>
    <row r="42805" spans="1:4" ht="14.4">
      <c r="A42805"/>
      <c r="B42805"/>
      <c r="C42805"/>
      <c r="D42805" s="198"/>
    </row>
    <row r="42806" spans="1:4" ht="14.4">
      <c r="A42806"/>
      <c r="B42806"/>
      <c r="C42806"/>
      <c r="D42806" s="198"/>
    </row>
    <row r="42807" spans="1:4" ht="14.4">
      <c r="A42807"/>
      <c r="B42807"/>
      <c r="C42807"/>
      <c r="D42807" s="198"/>
    </row>
    <row r="42808" spans="1:4" ht="14.4">
      <c r="A42808"/>
      <c r="B42808"/>
      <c r="C42808"/>
      <c r="D42808" s="198"/>
    </row>
    <row r="42809" spans="1:4" ht="14.4">
      <c r="A42809"/>
      <c r="B42809"/>
      <c r="C42809"/>
      <c r="D42809" s="198"/>
    </row>
    <row r="42810" spans="1:4" ht="14.4">
      <c r="A42810"/>
      <c r="B42810"/>
      <c r="C42810"/>
      <c r="D42810" s="198"/>
    </row>
    <row r="42811" spans="1:4" ht="14.4">
      <c r="A42811"/>
      <c r="B42811"/>
      <c r="C42811"/>
      <c r="D42811" s="198"/>
    </row>
    <row r="42812" spans="1:4" ht="14.4">
      <c r="A42812"/>
      <c r="B42812"/>
      <c r="C42812"/>
      <c r="D42812" s="198"/>
    </row>
    <row r="42813" spans="1:4" ht="14.4">
      <c r="A42813"/>
      <c r="B42813"/>
      <c r="C42813"/>
      <c r="D42813" s="198"/>
    </row>
    <row r="42814" spans="1:4" ht="14.4">
      <c r="A42814"/>
      <c r="B42814"/>
      <c r="C42814"/>
      <c r="D42814" s="198"/>
    </row>
    <row r="42815" spans="1:4" ht="14.4">
      <c r="A42815"/>
      <c r="B42815"/>
      <c r="C42815"/>
      <c r="D42815" s="198"/>
    </row>
    <row r="42816" spans="1:4" ht="14.4">
      <c r="A42816"/>
      <c r="B42816"/>
      <c r="C42816"/>
      <c r="D42816" s="198"/>
    </row>
    <row r="42817" spans="1:4" ht="14.4">
      <c r="A42817"/>
      <c r="B42817"/>
      <c r="C42817"/>
      <c r="D42817" s="198"/>
    </row>
    <row r="42818" spans="1:4" ht="14.4">
      <c r="A42818"/>
      <c r="B42818"/>
      <c r="C42818"/>
      <c r="D42818" s="198"/>
    </row>
    <row r="42819" spans="1:4" ht="14.4">
      <c r="A42819"/>
      <c r="B42819"/>
      <c r="C42819"/>
      <c r="D42819" s="198"/>
    </row>
    <row r="42820" spans="1:4" ht="14.4">
      <c r="A42820"/>
      <c r="B42820"/>
      <c r="C42820"/>
      <c r="D42820" s="198"/>
    </row>
    <row r="42821" spans="1:4" ht="14.4">
      <c r="A42821"/>
      <c r="B42821"/>
      <c r="C42821"/>
      <c r="D42821" s="198"/>
    </row>
    <row r="42822" spans="1:4" ht="14.4">
      <c r="A42822"/>
      <c r="B42822"/>
      <c r="C42822"/>
      <c r="D42822" s="198"/>
    </row>
    <row r="42823" spans="1:4" ht="14.4">
      <c r="A42823"/>
      <c r="B42823"/>
      <c r="C42823"/>
      <c r="D42823" s="198"/>
    </row>
    <row r="42824" spans="1:4" ht="14.4">
      <c r="A42824"/>
      <c r="B42824"/>
      <c r="C42824"/>
      <c r="D42824" s="198"/>
    </row>
    <row r="42825" spans="1:4" ht="14.4">
      <c r="A42825"/>
      <c r="B42825"/>
      <c r="C42825"/>
      <c r="D42825" s="198"/>
    </row>
    <row r="42826" spans="1:4" ht="14.4">
      <c r="A42826"/>
      <c r="B42826"/>
      <c r="C42826"/>
      <c r="D42826" s="198"/>
    </row>
    <row r="42827" spans="1:4" ht="14.4">
      <c r="A42827"/>
      <c r="B42827"/>
      <c r="C42827"/>
      <c r="D42827" s="198"/>
    </row>
    <row r="42828" spans="1:4" ht="14.4">
      <c r="A42828"/>
      <c r="B42828"/>
      <c r="C42828"/>
      <c r="D42828" s="198"/>
    </row>
    <row r="42829" spans="1:4" ht="14.4">
      <c r="A42829"/>
      <c r="B42829"/>
      <c r="C42829"/>
      <c r="D42829" s="198"/>
    </row>
    <row r="42830" spans="1:4" ht="14.4">
      <c r="A42830"/>
      <c r="B42830"/>
      <c r="C42830"/>
      <c r="D42830" s="198"/>
    </row>
    <row r="42831" spans="1:4" ht="14.4">
      <c r="A42831"/>
      <c r="B42831"/>
      <c r="C42831"/>
      <c r="D42831" s="198"/>
    </row>
    <row r="42832" spans="1:4" ht="14.4">
      <c r="A42832"/>
      <c r="B42832"/>
      <c r="C42832"/>
      <c r="D42832" s="198"/>
    </row>
    <row r="42833" spans="1:4" ht="14.4">
      <c r="A42833"/>
      <c r="B42833"/>
      <c r="C42833"/>
      <c r="D42833" s="198"/>
    </row>
    <row r="42834" spans="1:4" ht="14.4">
      <c r="A42834"/>
      <c r="B42834"/>
      <c r="C42834"/>
      <c r="D42834" s="198"/>
    </row>
    <row r="42835" spans="1:4" ht="14.4">
      <c r="A42835"/>
      <c r="B42835"/>
      <c r="C42835"/>
      <c r="D42835" s="198"/>
    </row>
    <row r="42836" spans="1:4" ht="14.4">
      <c r="A42836"/>
      <c r="B42836"/>
      <c r="C42836"/>
      <c r="D42836" s="198"/>
    </row>
    <row r="42837" spans="1:4" ht="14.4">
      <c r="A42837"/>
      <c r="B42837"/>
      <c r="C42837"/>
      <c r="D42837" s="198"/>
    </row>
    <row r="42838" spans="1:4" ht="14.4">
      <c r="A42838"/>
      <c r="B42838"/>
      <c r="C42838"/>
      <c r="D42838" s="198"/>
    </row>
    <row r="42839" spans="1:4" ht="14.4">
      <c r="A42839"/>
      <c r="B42839"/>
      <c r="C42839"/>
      <c r="D42839" s="198"/>
    </row>
    <row r="42840" spans="1:4" ht="14.4">
      <c r="A42840"/>
      <c r="B42840"/>
      <c r="C42840"/>
      <c r="D42840" s="198"/>
    </row>
    <row r="42841" spans="1:4" ht="14.4">
      <c r="A42841"/>
      <c r="B42841"/>
      <c r="C42841"/>
      <c r="D42841" s="198"/>
    </row>
    <row r="42842" spans="1:4" ht="14.4">
      <c r="A42842"/>
      <c r="B42842"/>
      <c r="C42842"/>
      <c r="D42842" s="198"/>
    </row>
    <row r="42843" spans="1:4" ht="14.4">
      <c r="A42843"/>
      <c r="B42843"/>
      <c r="C42843"/>
      <c r="D42843" s="198"/>
    </row>
    <row r="42844" spans="1:4" ht="14.4">
      <c r="A42844"/>
      <c r="B42844"/>
      <c r="C42844"/>
      <c r="D42844" s="198"/>
    </row>
    <row r="42845" spans="1:4" ht="14.4">
      <c r="A42845"/>
      <c r="B42845"/>
      <c r="C42845"/>
      <c r="D42845" s="198"/>
    </row>
    <row r="42846" spans="1:4" ht="14.4">
      <c r="A42846"/>
      <c r="B42846"/>
      <c r="C42846"/>
      <c r="D42846" s="198"/>
    </row>
    <row r="42847" spans="1:4" ht="14.4">
      <c r="A42847"/>
      <c r="B42847"/>
      <c r="C42847"/>
      <c r="D42847" s="198"/>
    </row>
    <row r="42848" spans="1:4" ht="14.4">
      <c r="A42848"/>
      <c r="B42848"/>
      <c r="C42848"/>
      <c r="D42848" s="198"/>
    </row>
    <row r="42849" spans="1:4" ht="14.4">
      <c r="A42849"/>
      <c r="B42849"/>
      <c r="C42849"/>
      <c r="D42849" s="198"/>
    </row>
    <row r="42850" spans="1:4" ht="14.4">
      <c r="A42850"/>
      <c r="B42850"/>
      <c r="C42850"/>
      <c r="D42850" s="198"/>
    </row>
    <row r="42851" spans="1:4" ht="14.4">
      <c r="A42851"/>
      <c r="B42851"/>
      <c r="C42851"/>
      <c r="D42851" s="198"/>
    </row>
    <row r="42852" spans="1:4" ht="14.4">
      <c r="A42852"/>
      <c r="B42852"/>
      <c r="C42852"/>
      <c r="D42852" s="198"/>
    </row>
    <row r="42853" spans="1:4" ht="14.4">
      <c r="A42853"/>
      <c r="B42853"/>
      <c r="C42853"/>
      <c r="D42853" s="198"/>
    </row>
    <row r="42854" spans="1:4" ht="14.4">
      <c r="A42854"/>
      <c r="B42854"/>
      <c r="C42854"/>
      <c r="D42854" s="198"/>
    </row>
    <row r="42855" spans="1:4" ht="14.4">
      <c r="A42855"/>
      <c r="B42855"/>
      <c r="C42855"/>
      <c r="D42855" s="198"/>
    </row>
    <row r="42856" spans="1:4" ht="14.4">
      <c r="A42856"/>
      <c r="B42856"/>
      <c r="C42856"/>
      <c r="D42856" s="198"/>
    </row>
    <row r="42857" spans="1:4" ht="14.4">
      <c r="A42857"/>
      <c r="B42857"/>
      <c r="C42857"/>
      <c r="D42857" s="198"/>
    </row>
    <row r="42858" spans="1:4" ht="14.4">
      <c r="A42858"/>
      <c r="B42858"/>
      <c r="C42858"/>
      <c r="D42858" s="198"/>
    </row>
    <row r="42859" spans="1:4" ht="14.4">
      <c r="A42859"/>
      <c r="B42859"/>
      <c r="C42859"/>
      <c r="D42859" s="198"/>
    </row>
    <row r="42860" spans="1:4" ht="14.4">
      <c r="A42860"/>
      <c r="B42860"/>
      <c r="C42860"/>
      <c r="D42860" s="198"/>
    </row>
    <row r="42861" spans="1:4" ht="14.4">
      <c r="A42861"/>
      <c r="B42861"/>
      <c r="C42861"/>
      <c r="D42861" s="198"/>
    </row>
    <row r="42862" spans="1:4" ht="14.4">
      <c r="A42862"/>
      <c r="B42862"/>
      <c r="C42862"/>
      <c r="D42862" s="198"/>
    </row>
    <row r="42863" spans="1:4" ht="14.4">
      <c r="A42863"/>
      <c r="B42863"/>
      <c r="C42863"/>
      <c r="D42863" s="198"/>
    </row>
    <row r="42864" spans="1:4" ht="14.4">
      <c r="A42864"/>
      <c r="B42864"/>
      <c r="C42864"/>
      <c r="D42864" s="198"/>
    </row>
    <row r="42865" spans="1:4" ht="14.4">
      <c r="A42865"/>
      <c r="B42865"/>
      <c r="C42865"/>
      <c r="D42865" s="198"/>
    </row>
    <row r="42866" spans="1:4" ht="14.4">
      <c r="A42866"/>
      <c r="B42866"/>
      <c r="C42866"/>
      <c r="D42866" s="198"/>
    </row>
    <row r="42867" spans="1:4" ht="14.4">
      <c r="A42867"/>
      <c r="B42867"/>
      <c r="C42867"/>
      <c r="D42867" s="198"/>
    </row>
    <row r="42868" spans="1:4" ht="14.4">
      <c r="A42868"/>
      <c r="B42868"/>
      <c r="C42868"/>
      <c r="D42868" s="198"/>
    </row>
    <row r="42869" spans="1:4" ht="14.4">
      <c r="A42869"/>
      <c r="B42869"/>
      <c r="C42869"/>
      <c r="D42869" s="198"/>
    </row>
    <row r="42870" spans="1:4" ht="14.4">
      <c r="A42870"/>
      <c r="B42870"/>
      <c r="C42870"/>
      <c r="D42870" s="198"/>
    </row>
    <row r="42871" spans="1:4" ht="14.4">
      <c r="A42871"/>
      <c r="B42871"/>
      <c r="C42871"/>
      <c r="D42871" s="198"/>
    </row>
    <row r="42872" spans="1:4" ht="14.4">
      <c r="A42872"/>
      <c r="B42872"/>
      <c r="C42872"/>
      <c r="D42872" s="198"/>
    </row>
    <row r="42873" spans="1:4" ht="14.4">
      <c r="A42873"/>
      <c r="B42873"/>
      <c r="C42873"/>
      <c r="D42873" s="198"/>
    </row>
    <row r="42874" spans="1:4" ht="14.4">
      <c r="A42874"/>
      <c r="B42874"/>
      <c r="C42874"/>
      <c r="D42874" s="198"/>
    </row>
    <row r="42875" spans="1:4" ht="14.4">
      <c r="A42875"/>
      <c r="B42875"/>
      <c r="C42875"/>
      <c r="D42875" s="198"/>
    </row>
    <row r="42876" spans="1:4" ht="14.4">
      <c r="A42876"/>
      <c r="B42876"/>
      <c r="C42876"/>
      <c r="D42876" s="198"/>
    </row>
    <row r="42877" spans="1:4" ht="14.4">
      <c r="A42877"/>
      <c r="B42877"/>
      <c r="C42877"/>
      <c r="D42877" s="198"/>
    </row>
    <row r="42878" spans="1:4" ht="14.4">
      <c r="A42878"/>
      <c r="B42878"/>
      <c r="C42878"/>
      <c r="D42878" s="198"/>
    </row>
    <row r="42879" spans="1:4" ht="14.4">
      <c r="A42879"/>
      <c r="B42879"/>
      <c r="C42879"/>
      <c r="D42879" s="198"/>
    </row>
    <row r="42880" spans="1:4" ht="14.4">
      <c r="A42880"/>
      <c r="B42880"/>
      <c r="C42880"/>
      <c r="D42880" s="198"/>
    </row>
    <row r="42881" spans="1:4" ht="14.4">
      <c r="A42881"/>
      <c r="B42881"/>
      <c r="C42881"/>
      <c r="D42881" s="198"/>
    </row>
    <row r="42882" spans="1:4" ht="14.4">
      <c r="A42882"/>
      <c r="B42882"/>
      <c r="C42882"/>
      <c r="D42882" s="198"/>
    </row>
    <row r="42883" spans="1:4" ht="14.4">
      <c r="A42883"/>
      <c r="B42883"/>
      <c r="C42883"/>
      <c r="D42883" s="198"/>
    </row>
    <row r="42884" spans="1:4" ht="14.4">
      <c r="A42884"/>
      <c r="B42884"/>
      <c r="C42884"/>
      <c r="D42884" s="198"/>
    </row>
    <row r="42885" spans="1:4" ht="14.4">
      <c r="A42885"/>
      <c r="B42885"/>
      <c r="C42885"/>
      <c r="D42885" s="198"/>
    </row>
    <row r="42886" spans="1:4" ht="14.4">
      <c r="A42886"/>
      <c r="B42886"/>
      <c r="C42886"/>
      <c r="D42886" s="198"/>
    </row>
    <row r="42887" spans="1:4" ht="14.4">
      <c r="A42887"/>
      <c r="B42887"/>
      <c r="C42887"/>
      <c r="D42887" s="198"/>
    </row>
    <row r="42888" spans="1:4" ht="14.4">
      <c r="A42888"/>
      <c r="B42888"/>
      <c r="C42888"/>
      <c r="D42888" s="198"/>
    </row>
    <row r="42889" spans="1:4" ht="14.4">
      <c r="A42889"/>
      <c r="B42889"/>
      <c r="C42889"/>
      <c r="D42889" s="198"/>
    </row>
    <row r="42890" spans="1:4" ht="14.4">
      <c r="A42890"/>
      <c r="B42890"/>
      <c r="C42890"/>
      <c r="D42890" s="198"/>
    </row>
    <row r="42891" spans="1:4" ht="14.4">
      <c r="A42891"/>
      <c r="B42891"/>
      <c r="C42891"/>
      <c r="D42891" s="198"/>
    </row>
    <row r="42892" spans="1:4" ht="14.4">
      <c r="A42892"/>
      <c r="B42892"/>
      <c r="C42892"/>
      <c r="D42892" s="198"/>
    </row>
    <row r="42893" spans="1:4" ht="14.4">
      <c r="A42893"/>
      <c r="B42893"/>
      <c r="C42893"/>
      <c r="D42893" s="198"/>
    </row>
    <row r="42894" spans="1:4" ht="14.4">
      <c r="A42894"/>
      <c r="B42894"/>
      <c r="C42894"/>
      <c r="D42894" s="198"/>
    </row>
    <row r="42895" spans="1:4" ht="14.4">
      <c r="A42895"/>
      <c r="B42895"/>
      <c r="C42895"/>
      <c r="D42895" s="198"/>
    </row>
    <row r="42896" spans="1:4" ht="14.4">
      <c r="A42896"/>
      <c r="B42896"/>
      <c r="C42896"/>
      <c r="D42896" s="198"/>
    </row>
    <row r="42897" spans="1:4" ht="14.4">
      <c r="A42897"/>
      <c r="B42897"/>
      <c r="C42897"/>
      <c r="D42897" s="198"/>
    </row>
    <row r="42898" spans="1:4" ht="14.4">
      <c r="A42898"/>
      <c r="B42898"/>
      <c r="C42898"/>
      <c r="D42898" s="198"/>
    </row>
    <row r="42899" spans="1:4" ht="14.4">
      <c r="A42899"/>
      <c r="B42899"/>
      <c r="C42899"/>
      <c r="D42899" s="198"/>
    </row>
    <row r="42900" spans="1:4" ht="14.4">
      <c r="A42900"/>
      <c r="B42900"/>
      <c r="C42900"/>
      <c r="D42900" s="198"/>
    </row>
    <row r="42901" spans="1:4" ht="14.4">
      <c r="A42901"/>
      <c r="B42901"/>
      <c r="C42901"/>
      <c r="D42901" s="198"/>
    </row>
    <row r="42902" spans="1:4" ht="14.4">
      <c r="A42902"/>
      <c r="B42902"/>
      <c r="C42902"/>
      <c r="D42902" s="198"/>
    </row>
    <row r="42903" spans="1:4" ht="14.4">
      <c r="A42903"/>
      <c r="B42903"/>
      <c r="C42903"/>
      <c r="D42903" s="198"/>
    </row>
    <row r="42904" spans="1:4" ht="14.4">
      <c r="A42904"/>
      <c r="B42904"/>
      <c r="C42904"/>
      <c r="D42904" s="198"/>
    </row>
    <row r="42905" spans="1:4" ht="14.4">
      <c r="A42905"/>
      <c r="B42905"/>
      <c r="C42905"/>
      <c r="D42905" s="198"/>
    </row>
    <row r="42906" spans="1:4" ht="14.4">
      <c r="A42906"/>
      <c r="B42906"/>
      <c r="C42906"/>
      <c r="D42906" s="198"/>
    </row>
    <row r="42907" spans="1:4" ht="14.4">
      <c r="A42907"/>
      <c r="B42907"/>
      <c r="C42907"/>
      <c r="D42907" s="198"/>
    </row>
    <row r="42908" spans="1:4" ht="14.4">
      <c r="A42908"/>
      <c r="B42908"/>
      <c r="C42908"/>
      <c r="D42908" s="198"/>
    </row>
    <row r="42909" spans="1:4" ht="14.4">
      <c r="A42909"/>
      <c r="B42909"/>
      <c r="C42909"/>
      <c r="D42909" s="198"/>
    </row>
    <row r="42910" spans="1:4" ht="14.4">
      <c r="A42910"/>
      <c r="B42910"/>
      <c r="C42910"/>
      <c r="D42910" s="198"/>
    </row>
    <row r="42911" spans="1:4" ht="14.4">
      <c r="A42911"/>
      <c r="B42911"/>
      <c r="C42911"/>
      <c r="D42911" s="198"/>
    </row>
    <row r="42912" spans="1:4" ht="14.4">
      <c r="A42912"/>
      <c r="B42912"/>
      <c r="C42912"/>
      <c r="D42912" s="198"/>
    </row>
    <row r="42913" spans="1:4" ht="14.4">
      <c r="A42913"/>
      <c r="B42913"/>
      <c r="C42913"/>
      <c r="D42913" s="198"/>
    </row>
    <row r="42914" spans="1:4" ht="14.4">
      <c r="A42914"/>
      <c r="B42914"/>
      <c r="C42914"/>
      <c r="D42914" s="198"/>
    </row>
    <row r="42915" spans="1:4" ht="14.4">
      <c r="A42915"/>
      <c r="B42915"/>
      <c r="C42915"/>
      <c r="D42915" s="198"/>
    </row>
    <row r="42916" spans="1:4" ht="14.4">
      <c r="A42916"/>
      <c r="B42916"/>
      <c r="C42916"/>
      <c r="D42916" s="198"/>
    </row>
    <row r="42917" spans="1:4" ht="14.4">
      <c r="A42917"/>
      <c r="B42917"/>
      <c r="C42917"/>
      <c r="D42917" s="198"/>
    </row>
    <row r="42918" spans="1:4" ht="14.4">
      <c r="A42918"/>
      <c r="B42918"/>
      <c r="C42918"/>
      <c r="D42918" s="198"/>
    </row>
    <row r="42919" spans="1:4" ht="14.4">
      <c r="A42919"/>
      <c r="B42919"/>
      <c r="C42919"/>
      <c r="D42919" s="198"/>
    </row>
    <row r="42920" spans="1:4" ht="14.4">
      <c r="A42920"/>
      <c r="B42920"/>
      <c r="C42920"/>
      <c r="D42920" s="198"/>
    </row>
    <row r="42921" spans="1:4" ht="14.4">
      <c r="A42921"/>
      <c r="B42921"/>
      <c r="C42921"/>
      <c r="D42921" s="198"/>
    </row>
    <row r="42922" spans="1:4" ht="14.4">
      <c r="A42922"/>
      <c r="B42922"/>
      <c r="C42922"/>
      <c r="D42922" s="198"/>
    </row>
    <row r="42923" spans="1:4" ht="14.4">
      <c r="A42923"/>
      <c r="B42923"/>
      <c r="C42923"/>
      <c r="D42923" s="198"/>
    </row>
    <row r="42924" spans="1:4" ht="14.4">
      <c r="A42924"/>
      <c r="B42924"/>
      <c r="C42924"/>
      <c r="D42924" s="198"/>
    </row>
    <row r="42925" spans="1:4" ht="14.4">
      <c r="A42925"/>
      <c r="B42925"/>
      <c r="C42925"/>
      <c r="D42925" s="198"/>
    </row>
    <row r="42926" spans="1:4" ht="14.4">
      <c r="A42926"/>
      <c r="B42926"/>
      <c r="C42926"/>
      <c r="D42926" s="198"/>
    </row>
    <row r="42927" spans="1:4" ht="14.4">
      <c r="A42927"/>
      <c r="B42927"/>
      <c r="C42927"/>
      <c r="D42927" s="198"/>
    </row>
    <row r="42928" spans="1:4" ht="14.4">
      <c r="A42928"/>
      <c r="B42928"/>
      <c r="C42928"/>
      <c r="D42928" s="198"/>
    </row>
    <row r="42929" spans="1:4" ht="14.4">
      <c r="A42929"/>
      <c r="B42929"/>
      <c r="C42929"/>
      <c r="D42929" s="198"/>
    </row>
    <row r="42930" spans="1:4" ht="14.4">
      <c r="A42930"/>
      <c r="B42930"/>
      <c r="C42930"/>
      <c r="D42930" s="198"/>
    </row>
    <row r="42931" spans="1:4" ht="14.4">
      <c r="A42931"/>
      <c r="B42931"/>
      <c r="C42931"/>
      <c r="D42931" s="198"/>
    </row>
    <row r="42932" spans="1:4" ht="14.4">
      <c r="A42932"/>
      <c r="B42932"/>
      <c r="C42932"/>
      <c r="D42932" s="198"/>
    </row>
    <row r="42933" spans="1:4" ht="14.4">
      <c r="A42933"/>
      <c r="B42933"/>
      <c r="C42933"/>
      <c r="D42933" s="198"/>
    </row>
    <row r="42934" spans="1:4" ht="14.4">
      <c r="A42934"/>
      <c r="B42934"/>
      <c r="C42934"/>
      <c r="D42934" s="198"/>
    </row>
    <row r="42935" spans="1:4" ht="14.4">
      <c r="A42935"/>
      <c r="B42935"/>
      <c r="C42935"/>
      <c r="D42935" s="198"/>
    </row>
    <row r="42936" spans="1:4" ht="14.4">
      <c r="A42936"/>
      <c r="B42936"/>
      <c r="C42936"/>
      <c r="D42936" s="198"/>
    </row>
    <row r="42937" spans="1:4" ht="14.4">
      <c r="A42937"/>
      <c r="B42937"/>
      <c r="C42937"/>
      <c r="D42937" s="198"/>
    </row>
    <row r="42938" spans="1:4" ht="14.4">
      <c r="A42938"/>
      <c r="B42938"/>
      <c r="C42938"/>
      <c r="D42938" s="198"/>
    </row>
    <row r="42939" spans="1:4" ht="14.4">
      <c r="A42939"/>
      <c r="B42939"/>
      <c r="C42939"/>
      <c r="D42939" s="198"/>
    </row>
    <row r="42940" spans="1:4" ht="14.4">
      <c r="A42940"/>
      <c r="B42940"/>
      <c r="C42940"/>
      <c r="D42940" s="198"/>
    </row>
    <row r="42941" spans="1:4" ht="14.4">
      <c r="A42941"/>
      <c r="B42941"/>
      <c r="C42941"/>
      <c r="D42941" s="198"/>
    </row>
    <row r="42942" spans="1:4" ht="14.4">
      <c r="A42942"/>
      <c r="B42942"/>
      <c r="C42942"/>
      <c r="D42942" s="198"/>
    </row>
    <row r="42943" spans="1:4" ht="14.4">
      <c r="A42943"/>
      <c r="B42943"/>
      <c r="C42943"/>
      <c r="D42943" s="198"/>
    </row>
    <row r="42944" spans="1:4" ht="14.4">
      <c r="A42944"/>
      <c r="B42944"/>
      <c r="C42944"/>
      <c r="D42944" s="198"/>
    </row>
    <row r="42945" spans="1:4" ht="14.4">
      <c r="A42945"/>
      <c r="B42945"/>
      <c r="C42945"/>
      <c r="D42945" s="198"/>
    </row>
    <row r="42946" spans="1:4" ht="14.4">
      <c r="A42946"/>
      <c r="B42946"/>
      <c r="C42946"/>
      <c r="D42946" s="198"/>
    </row>
    <row r="42947" spans="1:4" ht="14.4">
      <c r="A42947"/>
      <c r="B42947"/>
      <c r="C42947"/>
      <c r="D42947" s="198"/>
    </row>
    <row r="42948" spans="1:4" ht="14.4">
      <c r="A42948"/>
      <c r="B42948"/>
      <c r="C42948"/>
      <c r="D42948" s="198"/>
    </row>
    <row r="42949" spans="1:4" ht="14.4">
      <c r="A42949"/>
      <c r="B42949"/>
      <c r="C42949"/>
      <c r="D42949" s="198"/>
    </row>
    <row r="42950" spans="1:4" ht="14.4">
      <c r="A42950"/>
      <c r="B42950"/>
      <c r="C42950"/>
      <c r="D42950" s="198"/>
    </row>
    <row r="42951" spans="1:4" ht="14.4">
      <c r="A42951"/>
      <c r="B42951"/>
      <c r="C42951"/>
      <c r="D42951" s="198"/>
    </row>
    <row r="42952" spans="1:4" ht="14.4">
      <c r="A42952"/>
      <c r="B42952"/>
      <c r="C42952"/>
      <c r="D42952" s="198"/>
    </row>
    <row r="42953" spans="1:4" ht="14.4">
      <c r="A42953"/>
      <c r="B42953"/>
      <c r="C42953"/>
      <c r="D42953" s="198"/>
    </row>
    <row r="42954" spans="1:4" ht="14.4">
      <c r="A42954"/>
      <c r="B42954"/>
      <c r="C42954"/>
      <c r="D42954" s="198"/>
    </row>
    <row r="42955" spans="1:4" ht="14.4">
      <c r="A42955"/>
      <c r="B42955"/>
      <c r="C42955"/>
      <c r="D42955" s="198"/>
    </row>
    <row r="42956" spans="1:4" ht="14.4">
      <c r="A42956"/>
      <c r="B42956"/>
      <c r="C42956"/>
      <c r="D42956" s="198"/>
    </row>
    <row r="42957" spans="1:4" ht="14.4">
      <c r="A42957"/>
      <c r="B42957"/>
      <c r="C42957"/>
      <c r="D42957" s="198"/>
    </row>
    <row r="42958" spans="1:4" ht="14.4">
      <c r="A42958"/>
      <c r="B42958"/>
      <c r="C42958"/>
      <c r="D42958" s="198"/>
    </row>
    <row r="42959" spans="1:4" ht="14.4">
      <c r="A42959"/>
      <c r="B42959"/>
      <c r="C42959"/>
      <c r="D42959" s="198"/>
    </row>
    <row r="42960" spans="1:4" ht="14.4">
      <c r="A42960"/>
      <c r="B42960"/>
      <c r="C42960"/>
      <c r="D42960" s="198"/>
    </row>
    <row r="42961" spans="1:4" ht="14.4">
      <c r="A42961"/>
      <c r="B42961"/>
      <c r="C42961"/>
      <c r="D42961" s="198"/>
    </row>
    <row r="42962" spans="1:4" ht="14.4">
      <c r="A42962"/>
      <c r="B42962"/>
      <c r="C42962"/>
      <c r="D42962" s="198"/>
    </row>
    <row r="42963" spans="1:4" ht="14.4">
      <c r="A42963"/>
      <c r="B42963"/>
      <c r="C42963"/>
      <c r="D42963" s="198"/>
    </row>
    <row r="42964" spans="1:4" ht="14.4">
      <c r="A42964"/>
      <c r="B42964"/>
      <c r="C42964"/>
      <c r="D42964" s="198"/>
    </row>
    <row r="42965" spans="1:4" ht="14.4">
      <c r="A42965"/>
      <c r="B42965"/>
      <c r="C42965"/>
      <c r="D42965" s="198"/>
    </row>
    <row r="42966" spans="1:4" ht="14.4">
      <c r="A42966"/>
      <c r="B42966"/>
      <c r="C42966"/>
      <c r="D42966" s="198"/>
    </row>
    <row r="42967" spans="1:4" ht="14.4">
      <c r="A42967"/>
      <c r="B42967"/>
      <c r="C42967"/>
      <c r="D42967" s="198"/>
    </row>
    <row r="42968" spans="1:4" ht="14.4">
      <c r="A42968"/>
      <c r="B42968"/>
      <c r="C42968"/>
      <c r="D42968" s="198"/>
    </row>
    <row r="42969" spans="1:4" ht="14.4">
      <c r="A42969"/>
      <c r="B42969"/>
      <c r="C42969"/>
      <c r="D42969" s="198"/>
    </row>
    <row r="42970" spans="1:4" ht="14.4">
      <c r="A42970"/>
      <c r="B42970"/>
      <c r="C42970"/>
      <c r="D42970" s="198"/>
    </row>
    <row r="42971" spans="1:4" ht="14.4">
      <c r="A42971"/>
      <c r="B42971"/>
      <c r="C42971"/>
      <c r="D42971" s="198"/>
    </row>
    <row r="42972" spans="1:4" ht="14.4">
      <c r="A42972"/>
      <c r="B42972"/>
      <c r="C42972"/>
      <c r="D42972" s="198"/>
    </row>
    <row r="42973" spans="1:4" ht="14.4">
      <c r="A42973"/>
      <c r="B42973"/>
      <c r="C42973"/>
      <c r="D42973" s="198"/>
    </row>
    <row r="42974" spans="1:4" ht="14.4">
      <c r="A42974"/>
      <c r="B42974"/>
      <c r="C42974"/>
      <c r="D42974" s="198"/>
    </row>
    <row r="42975" spans="1:4" ht="14.4">
      <c r="A42975"/>
      <c r="B42975"/>
      <c r="C42975"/>
      <c r="D42975" s="198"/>
    </row>
    <row r="42976" spans="1:4" ht="14.4">
      <c r="A42976"/>
      <c r="B42976"/>
      <c r="C42976"/>
      <c r="D42976" s="198"/>
    </row>
    <row r="42977" spans="1:4" ht="14.4">
      <c r="A42977"/>
      <c r="B42977"/>
      <c r="C42977"/>
      <c r="D42977" s="198"/>
    </row>
    <row r="42978" spans="1:4" ht="14.4">
      <c r="A42978"/>
      <c r="B42978"/>
      <c r="C42978"/>
      <c r="D42978" s="198"/>
    </row>
    <row r="42979" spans="1:4" ht="14.4">
      <c r="A42979"/>
      <c r="B42979"/>
      <c r="C42979"/>
      <c r="D42979" s="198"/>
    </row>
    <row r="42980" spans="1:4" ht="14.4">
      <c r="A42980"/>
      <c r="B42980"/>
      <c r="C42980"/>
      <c r="D42980" s="198"/>
    </row>
    <row r="42981" spans="1:4" ht="14.4">
      <c r="A42981"/>
      <c r="B42981"/>
      <c r="C42981"/>
      <c r="D42981" s="198"/>
    </row>
    <row r="42982" spans="1:4" ht="14.4">
      <c r="A42982"/>
      <c r="B42982"/>
      <c r="C42982"/>
      <c r="D42982" s="198"/>
    </row>
    <row r="42983" spans="1:4" ht="14.4">
      <c r="A42983"/>
      <c r="B42983"/>
      <c r="C42983"/>
      <c r="D42983" s="198"/>
    </row>
    <row r="42984" spans="1:4" ht="14.4">
      <c r="A42984"/>
      <c r="B42984"/>
      <c r="C42984"/>
      <c r="D42984" s="198"/>
    </row>
    <row r="42985" spans="1:4" ht="14.4">
      <c r="A42985"/>
      <c r="B42985"/>
      <c r="C42985"/>
      <c r="D42985" s="198"/>
    </row>
    <row r="42986" spans="1:4" ht="14.4">
      <c r="A42986"/>
      <c r="B42986"/>
      <c r="C42986"/>
      <c r="D42986" s="198"/>
    </row>
    <row r="42987" spans="1:4" ht="14.4">
      <c r="A42987"/>
      <c r="B42987"/>
      <c r="C42987"/>
      <c r="D42987" s="198"/>
    </row>
    <row r="42988" spans="1:4" ht="14.4">
      <c r="A42988"/>
      <c r="B42988"/>
      <c r="C42988"/>
      <c r="D42988" s="198"/>
    </row>
    <row r="42989" spans="1:4" ht="14.4">
      <c r="A42989"/>
      <c r="B42989"/>
      <c r="C42989"/>
      <c r="D42989" s="198"/>
    </row>
    <row r="42990" spans="1:4" ht="14.4">
      <c r="A42990"/>
      <c r="B42990"/>
      <c r="C42990"/>
      <c r="D42990" s="198"/>
    </row>
    <row r="42991" spans="1:4" ht="14.4">
      <c r="A42991"/>
      <c r="B42991"/>
      <c r="C42991"/>
      <c r="D42991" s="198"/>
    </row>
    <row r="42992" spans="1:4" ht="14.4">
      <c r="A42992"/>
      <c r="B42992"/>
      <c r="C42992"/>
      <c r="D42992" s="198"/>
    </row>
    <row r="42993" spans="1:4" ht="14.4">
      <c r="A42993"/>
      <c r="B42993"/>
      <c r="C42993"/>
      <c r="D42993" s="198"/>
    </row>
    <row r="42994" spans="1:4" ht="14.4">
      <c r="A42994"/>
      <c r="B42994"/>
      <c r="C42994"/>
      <c r="D42994" s="198"/>
    </row>
    <row r="42995" spans="1:4" ht="14.4">
      <c r="A42995"/>
      <c r="B42995"/>
      <c r="C42995"/>
      <c r="D42995" s="198"/>
    </row>
    <row r="42996" spans="1:4" ht="14.4">
      <c r="A42996"/>
      <c r="B42996"/>
      <c r="C42996"/>
      <c r="D42996" s="198"/>
    </row>
    <row r="42997" spans="1:4" ht="14.4">
      <c r="A42997"/>
      <c r="B42997"/>
      <c r="C42997"/>
      <c r="D42997" s="198"/>
    </row>
    <row r="42998" spans="1:4" ht="14.4">
      <c r="A42998"/>
      <c r="B42998"/>
      <c r="C42998"/>
      <c r="D42998" s="198"/>
    </row>
    <row r="42999" spans="1:4" ht="14.4">
      <c r="A42999"/>
      <c r="B42999"/>
      <c r="C42999"/>
      <c r="D42999" s="198"/>
    </row>
    <row r="43000" spans="1:4" ht="14.4">
      <c r="A43000"/>
      <c r="B43000"/>
      <c r="C43000"/>
      <c r="D43000" s="198"/>
    </row>
    <row r="43001" spans="1:4" ht="14.4">
      <c r="A43001"/>
      <c r="B43001"/>
      <c r="C43001"/>
      <c r="D43001" s="198"/>
    </row>
    <row r="43002" spans="1:4" ht="14.4">
      <c r="A43002"/>
      <c r="B43002"/>
      <c r="C43002"/>
      <c r="D43002" s="198"/>
    </row>
    <row r="43003" spans="1:4" ht="14.4">
      <c r="A43003"/>
      <c r="B43003"/>
      <c r="C43003"/>
      <c r="D43003" s="198"/>
    </row>
    <row r="43004" spans="1:4" ht="14.4">
      <c r="A43004"/>
      <c r="B43004"/>
      <c r="C43004"/>
      <c r="D43004" s="198"/>
    </row>
    <row r="43005" spans="1:4" ht="14.4">
      <c r="A43005"/>
      <c r="B43005"/>
      <c r="C43005"/>
      <c r="D43005" s="198"/>
    </row>
    <row r="43006" spans="1:4" ht="14.4">
      <c r="A43006"/>
      <c r="B43006"/>
      <c r="C43006"/>
      <c r="D43006" s="198"/>
    </row>
    <row r="43007" spans="1:4" ht="14.4">
      <c r="A43007"/>
      <c r="B43007"/>
      <c r="C43007"/>
      <c r="D43007" s="198"/>
    </row>
    <row r="43008" spans="1:4" ht="14.4">
      <c r="A43008"/>
      <c r="B43008"/>
      <c r="C43008"/>
      <c r="D43008" s="198"/>
    </row>
    <row r="43009" spans="1:4" ht="14.4">
      <c r="A43009"/>
      <c r="B43009"/>
      <c r="C43009"/>
      <c r="D43009" s="198"/>
    </row>
    <row r="43010" spans="1:4" ht="14.4">
      <c r="A43010"/>
      <c r="B43010"/>
      <c r="C43010"/>
      <c r="D43010" s="198"/>
    </row>
    <row r="43011" spans="1:4" ht="14.4">
      <c r="A43011"/>
      <c r="B43011"/>
      <c r="C43011"/>
      <c r="D43011" s="198"/>
    </row>
    <row r="43012" spans="1:4" ht="14.4">
      <c r="A43012"/>
      <c r="B43012"/>
      <c r="C43012"/>
      <c r="D43012" s="198"/>
    </row>
    <row r="43013" spans="1:4" ht="14.4">
      <c r="A43013"/>
      <c r="B43013"/>
      <c r="C43013"/>
      <c r="D43013" s="198"/>
    </row>
    <row r="43014" spans="1:4" ht="14.4">
      <c r="A43014"/>
      <c r="B43014"/>
      <c r="C43014"/>
      <c r="D43014" s="198"/>
    </row>
    <row r="43015" spans="1:4" ht="14.4">
      <c r="A43015"/>
      <c r="B43015"/>
      <c r="C43015"/>
      <c r="D43015" s="198"/>
    </row>
    <row r="43016" spans="1:4" ht="14.4">
      <c r="A43016"/>
      <c r="B43016"/>
      <c r="C43016"/>
      <c r="D43016" s="198"/>
    </row>
    <row r="43017" spans="1:4" ht="14.4">
      <c r="A43017"/>
      <c r="B43017"/>
      <c r="C43017"/>
      <c r="D43017" s="198"/>
    </row>
    <row r="43018" spans="1:4" ht="14.4">
      <c r="A43018"/>
      <c r="B43018"/>
      <c r="C43018"/>
      <c r="D43018" s="198"/>
    </row>
    <row r="43019" spans="1:4" ht="14.4">
      <c r="A43019"/>
      <c r="B43019"/>
      <c r="C43019"/>
      <c r="D43019" s="198"/>
    </row>
    <row r="43020" spans="1:4" ht="14.4">
      <c r="A43020"/>
      <c r="B43020"/>
      <c r="C43020"/>
      <c r="D43020" s="198"/>
    </row>
    <row r="43021" spans="1:4" ht="14.4">
      <c r="A43021"/>
      <c r="B43021"/>
      <c r="C43021"/>
      <c r="D43021" s="198"/>
    </row>
    <row r="43022" spans="1:4" ht="14.4">
      <c r="A43022"/>
      <c r="B43022"/>
      <c r="C43022"/>
      <c r="D43022" s="198"/>
    </row>
    <row r="43023" spans="1:4" ht="14.4">
      <c r="A43023"/>
      <c r="B43023"/>
      <c r="C43023"/>
      <c r="D43023" s="198"/>
    </row>
    <row r="43024" spans="1:4" ht="14.4">
      <c r="A43024"/>
      <c r="B43024"/>
      <c r="C43024"/>
      <c r="D43024" s="198"/>
    </row>
    <row r="43025" spans="1:4" ht="14.4">
      <c r="A43025"/>
      <c r="B43025"/>
      <c r="C43025"/>
      <c r="D43025" s="198"/>
    </row>
    <row r="43026" spans="1:4" ht="14.4">
      <c r="A43026"/>
      <c r="B43026"/>
      <c r="C43026"/>
      <c r="D43026" s="198"/>
    </row>
    <row r="43027" spans="1:4" ht="14.4">
      <c r="A43027"/>
      <c r="B43027"/>
      <c r="C43027"/>
      <c r="D43027" s="198"/>
    </row>
    <row r="43028" spans="1:4" ht="14.4">
      <c r="A43028"/>
      <c r="B43028"/>
      <c r="C43028"/>
      <c r="D43028" s="198"/>
    </row>
    <row r="43029" spans="1:4" ht="14.4">
      <c r="A43029"/>
      <c r="B43029"/>
      <c r="C43029"/>
      <c r="D43029" s="198"/>
    </row>
    <row r="43030" spans="1:4" ht="14.4">
      <c r="A43030"/>
      <c r="B43030"/>
      <c r="C43030"/>
      <c r="D43030" s="198"/>
    </row>
    <row r="43031" spans="1:4" ht="14.4">
      <c r="A43031"/>
      <c r="B43031"/>
      <c r="C43031"/>
      <c r="D43031" s="198"/>
    </row>
    <row r="43032" spans="1:4" ht="14.4">
      <c r="A43032"/>
      <c r="B43032"/>
      <c r="C43032"/>
      <c r="D43032" s="198"/>
    </row>
    <row r="43033" spans="1:4" ht="14.4">
      <c r="A43033"/>
      <c r="B43033"/>
      <c r="C43033"/>
      <c r="D43033" s="198"/>
    </row>
    <row r="43034" spans="1:4" ht="14.4">
      <c r="A43034"/>
      <c r="B43034"/>
      <c r="C43034"/>
      <c r="D43034" s="198"/>
    </row>
    <row r="43035" spans="1:4" ht="14.4">
      <c r="A43035"/>
      <c r="B43035"/>
      <c r="C43035"/>
      <c r="D43035" s="198"/>
    </row>
    <row r="43036" spans="1:4" ht="14.4">
      <c r="A43036"/>
      <c r="B43036"/>
      <c r="C43036"/>
      <c r="D43036" s="198"/>
    </row>
    <row r="43037" spans="1:4" ht="14.4">
      <c r="A43037"/>
      <c r="B43037"/>
      <c r="C43037"/>
      <c r="D43037" s="198"/>
    </row>
    <row r="43038" spans="1:4" ht="14.4">
      <c r="A43038"/>
      <c r="B43038"/>
      <c r="C43038"/>
      <c r="D43038" s="198"/>
    </row>
    <row r="43039" spans="1:4" ht="14.4">
      <c r="A43039"/>
      <c r="B43039"/>
      <c r="C43039"/>
      <c r="D43039" s="198"/>
    </row>
    <row r="43040" spans="1:4" ht="14.4">
      <c r="A43040"/>
      <c r="B43040"/>
      <c r="C43040"/>
      <c r="D43040" s="198"/>
    </row>
    <row r="43041" spans="1:4" ht="14.4">
      <c r="A43041"/>
      <c r="B43041"/>
      <c r="C43041"/>
      <c r="D43041" s="198"/>
    </row>
    <row r="43042" spans="1:4" ht="14.4">
      <c r="A43042"/>
      <c r="B43042"/>
      <c r="C43042"/>
      <c r="D43042" s="198"/>
    </row>
    <row r="43043" spans="1:4" ht="14.4">
      <c r="A43043"/>
      <c r="B43043"/>
      <c r="C43043"/>
      <c r="D43043" s="198"/>
    </row>
    <row r="43044" spans="1:4" ht="14.4">
      <c r="A43044"/>
      <c r="B43044"/>
      <c r="C43044"/>
      <c r="D43044" s="198"/>
    </row>
    <row r="43045" spans="1:4" ht="14.4">
      <c r="A43045"/>
      <c r="B43045"/>
      <c r="C43045"/>
      <c r="D43045" s="198"/>
    </row>
    <row r="43046" spans="1:4" ht="14.4">
      <c r="A43046"/>
      <c r="B43046"/>
      <c r="C43046"/>
      <c r="D43046" s="198"/>
    </row>
    <row r="43047" spans="1:4" ht="14.4">
      <c r="A43047"/>
      <c r="B43047"/>
      <c r="C43047"/>
      <c r="D43047" s="198"/>
    </row>
    <row r="43048" spans="1:4" ht="14.4">
      <c r="A43048"/>
      <c r="B43048"/>
      <c r="C43048"/>
      <c r="D43048" s="198"/>
    </row>
    <row r="43049" spans="1:4" ht="14.4">
      <c r="A43049"/>
      <c r="B43049"/>
      <c r="C43049"/>
      <c r="D43049" s="198"/>
    </row>
    <row r="43050" spans="1:4" ht="14.4">
      <c r="A43050"/>
      <c r="B43050"/>
      <c r="C43050"/>
      <c r="D43050" s="198"/>
    </row>
    <row r="43051" spans="1:4" ht="14.4">
      <c r="A43051"/>
      <c r="B43051"/>
      <c r="C43051"/>
      <c r="D43051" s="198"/>
    </row>
    <row r="43052" spans="1:4" ht="14.4">
      <c r="A43052"/>
      <c r="B43052"/>
      <c r="C43052"/>
      <c r="D43052" s="198"/>
    </row>
    <row r="43053" spans="1:4" ht="14.4">
      <c r="A43053"/>
      <c r="B43053"/>
      <c r="C43053"/>
      <c r="D43053" s="198"/>
    </row>
    <row r="43054" spans="1:4" ht="14.4">
      <c r="A43054"/>
      <c r="B43054"/>
      <c r="C43054"/>
      <c r="D43054" s="198"/>
    </row>
    <row r="43055" spans="1:4" ht="14.4">
      <c r="A43055"/>
      <c r="B43055"/>
      <c r="C43055"/>
      <c r="D43055" s="198"/>
    </row>
    <row r="43056" spans="1:4" ht="14.4">
      <c r="A43056"/>
      <c r="B43056"/>
      <c r="C43056"/>
      <c r="D43056" s="198"/>
    </row>
    <row r="43057" spans="1:4" ht="14.4">
      <c r="A43057"/>
      <c r="B43057"/>
      <c r="C43057"/>
      <c r="D43057" s="198"/>
    </row>
    <row r="43058" spans="1:4" ht="14.4">
      <c r="A43058"/>
      <c r="B43058"/>
      <c r="C43058"/>
      <c r="D43058" s="198"/>
    </row>
    <row r="43059" spans="1:4" ht="14.4">
      <c r="A43059"/>
      <c r="B43059"/>
      <c r="C43059"/>
      <c r="D43059" s="198"/>
    </row>
    <row r="43060" spans="1:4" ht="14.4">
      <c r="A43060"/>
      <c r="B43060"/>
      <c r="C43060"/>
      <c r="D43060" s="198"/>
    </row>
    <row r="43061" spans="1:4" ht="14.4">
      <c r="A43061"/>
      <c r="B43061"/>
      <c r="C43061"/>
      <c r="D43061" s="198"/>
    </row>
    <row r="43062" spans="1:4" ht="14.4">
      <c r="A43062"/>
      <c r="B43062"/>
      <c r="C43062"/>
      <c r="D43062" s="198"/>
    </row>
    <row r="43063" spans="1:4" ht="14.4">
      <c r="A43063"/>
      <c r="B43063"/>
      <c r="C43063"/>
      <c r="D43063" s="198"/>
    </row>
    <row r="43064" spans="1:4" ht="14.4">
      <c r="A43064"/>
      <c r="B43064"/>
      <c r="C43064"/>
      <c r="D43064" s="198"/>
    </row>
    <row r="43065" spans="1:4" ht="14.4">
      <c r="A43065"/>
      <c r="B43065"/>
      <c r="C43065"/>
      <c r="D43065" s="198"/>
    </row>
    <row r="43066" spans="1:4" ht="14.4">
      <c r="A43066"/>
      <c r="B43066"/>
      <c r="C43066"/>
      <c r="D43066" s="198"/>
    </row>
    <row r="43067" spans="1:4" ht="14.4">
      <c r="A43067"/>
      <c r="B43067"/>
      <c r="C43067"/>
      <c r="D43067" s="198"/>
    </row>
    <row r="43068" spans="1:4" ht="14.4">
      <c r="A43068"/>
      <c r="B43068"/>
      <c r="C43068"/>
      <c r="D43068" s="198"/>
    </row>
    <row r="43069" spans="1:4" ht="14.4">
      <c r="A43069"/>
      <c r="B43069"/>
      <c r="C43069"/>
      <c r="D43069" s="198"/>
    </row>
    <row r="43070" spans="1:4" ht="14.4">
      <c r="A43070"/>
      <c r="B43070"/>
      <c r="C43070"/>
      <c r="D43070" s="198"/>
    </row>
    <row r="43071" spans="1:4" ht="14.4">
      <c r="A43071"/>
      <c r="B43071"/>
      <c r="C43071"/>
      <c r="D43071" s="198"/>
    </row>
    <row r="43072" spans="1:4" ht="14.4">
      <c r="A43072"/>
      <c r="B43072"/>
      <c r="C43072"/>
      <c r="D43072" s="198"/>
    </row>
    <row r="43073" spans="1:4" ht="14.4">
      <c r="A43073"/>
      <c r="B43073"/>
      <c r="C43073"/>
      <c r="D43073" s="198"/>
    </row>
    <row r="43074" spans="1:4" ht="14.4">
      <c r="A43074"/>
      <c r="B43074"/>
      <c r="C43074"/>
      <c r="D43074" s="198"/>
    </row>
    <row r="43075" spans="1:4" ht="14.4">
      <c r="A43075"/>
      <c r="B43075"/>
      <c r="C43075"/>
      <c r="D43075" s="198"/>
    </row>
    <row r="43076" spans="1:4" ht="14.4">
      <c r="A43076"/>
      <c r="B43076"/>
      <c r="C43076"/>
      <c r="D43076" s="198"/>
    </row>
    <row r="43077" spans="1:4" ht="14.4">
      <c r="A43077"/>
      <c r="B43077"/>
      <c r="C43077"/>
      <c r="D43077" s="198"/>
    </row>
    <row r="43078" spans="1:4" ht="14.4">
      <c r="A43078"/>
      <c r="B43078"/>
      <c r="C43078"/>
      <c r="D43078" s="198"/>
    </row>
    <row r="43079" spans="1:4" ht="14.4">
      <c r="A43079"/>
      <c r="B43079"/>
      <c r="C43079"/>
      <c r="D43079" s="198"/>
    </row>
    <row r="43080" spans="1:4" ht="14.4">
      <c r="A43080"/>
      <c r="B43080"/>
      <c r="C43080"/>
      <c r="D43080" s="198"/>
    </row>
    <row r="43081" spans="1:4" ht="14.4">
      <c r="A43081"/>
      <c r="B43081"/>
      <c r="C43081"/>
      <c r="D43081" s="198"/>
    </row>
    <row r="43082" spans="1:4" ht="14.4">
      <c r="A43082"/>
      <c r="B43082"/>
      <c r="C43082"/>
      <c r="D43082" s="198"/>
    </row>
    <row r="43083" spans="1:4" ht="14.4">
      <c r="A43083"/>
      <c r="B43083"/>
      <c r="C43083"/>
      <c r="D43083" s="198"/>
    </row>
    <row r="43084" spans="1:4" ht="14.4">
      <c r="A43084"/>
      <c r="B43084"/>
      <c r="C43084"/>
      <c r="D43084" s="198"/>
    </row>
    <row r="43085" spans="1:4" ht="14.4">
      <c r="A43085"/>
      <c r="B43085"/>
      <c r="C43085"/>
      <c r="D43085" s="198"/>
    </row>
    <row r="43086" spans="1:4" ht="14.4">
      <c r="A43086"/>
      <c r="B43086"/>
      <c r="C43086"/>
      <c r="D43086" s="198"/>
    </row>
    <row r="43087" spans="1:4" ht="14.4">
      <c r="A43087"/>
      <c r="B43087"/>
      <c r="C43087"/>
      <c r="D43087" s="198"/>
    </row>
    <row r="43088" spans="1:4" ht="14.4">
      <c r="A43088"/>
      <c r="B43088"/>
      <c r="C43088"/>
      <c r="D43088" s="198"/>
    </row>
    <row r="43089" spans="1:4" ht="14.4">
      <c r="A43089"/>
      <c r="B43089"/>
      <c r="C43089"/>
      <c r="D43089" s="198"/>
    </row>
    <row r="43090" spans="1:4" ht="14.4">
      <c r="A43090"/>
      <c r="B43090"/>
      <c r="C43090"/>
      <c r="D43090" s="198"/>
    </row>
    <row r="43091" spans="1:4" ht="14.4">
      <c r="A43091"/>
      <c r="B43091"/>
      <c r="C43091"/>
      <c r="D43091" s="198"/>
    </row>
    <row r="43092" spans="1:4" ht="14.4">
      <c r="A43092"/>
      <c r="B43092"/>
      <c r="C43092"/>
      <c r="D43092" s="198"/>
    </row>
    <row r="43093" spans="1:4" ht="14.4">
      <c r="A43093"/>
      <c r="B43093"/>
      <c r="C43093"/>
      <c r="D43093" s="198"/>
    </row>
    <row r="43094" spans="1:4" ht="14.4">
      <c r="A43094"/>
      <c r="B43094"/>
      <c r="C43094"/>
      <c r="D43094" s="198"/>
    </row>
    <row r="43095" spans="1:4" ht="14.4">
      <c r="A43095"/>
      <c r="B43095"/>
      <c r="C43095"/>
      <c r="D43095" s="198"/>
    </row>
    <row r="43096" spans="1:4" ht="14.4">
      <c r="A43096"/>
      <c r="B43096"/>
      <c r="C43096"/>
      <c r="D43096" s="198"/>
    </row>
    <row r="43097" spans="1:4" ht="14.4">
      <c r="A43097"/>
      <c r="B43097"/>
      <c r="C43097"/>
      <c r="D43097" s="198"/>
    </row>
    <row r="43098" spans="1:4" ht="14.4">
      <c r="A43098"/>
      <c r="B43098"/>
      <c r="C43098"/>
      <c r="D43098" s="198"/>
    </row>
    <row r="43099" spans="1:4" ht="14.4">
      <c r="A43099"/>
      <c r="B43099"/>
      <c r="C43099"/>
      <c r="D43099" s="198"/>
    </row>
    <row r="43100" spans="1:4" ht="14.4">
      <c r="A43100"/>
      <c r="B43100"/>
      <c r="C43100"/>
      <c r="D43100" s="198"/>
    </row>
    <row r="43101" spans="1:4" ht="14.4">
      <c r="A43101"/>
      <c r="B43101"/>
      <c r="C43101"/>
      <c r="D43101" s="198"/>
    </row>
    <row r="43102" spans="1:4" ht="14.4">
      <c r="A43102"/>
      <c r="B43102"/>
      <c r="C43102"/>
      <c r="D43102" s="198"/>
    </row>
    <row r="43103" spans="1:4" ht="14.4">
      <c r="A43103"/>
      <c r="B43103"/>
      <c r="C43103"/>
      <c r="D43103" s="198"/>
    </row>
    <row r="43104" spans="1:4" ht="14.4">
      <c r="A43104"/>
      <c r="B43104"/>
      <c r="C43104"/>
      <c r="D43104" s="198"/>
    </row>
    <row r="43105" spans="1:4" ht="14.4">
      <c r="A43105"/>
      <c r="B43105"/>
      <c r="C43105"/>
      <c r="D43105" s="198"/>
    </row>
    <row r="43106" spans="1:4" ht="14.4">
      <c r="A43106"/>
      <c r="B43106"/>
      <c r="C43106"/>
      <c r="D43106" s="198"/>
    </row>
    <row r="43107" spans="1:4" ht="14.4">
      <c r="A43107"/>
      <c r="B43107"/>
      <c r="C43107"/>
      <c r="D43107" s="198"/>
    </row>
    <row r="43108" spans="1:4" ht="14.4">
      <c r="A43108"/>
      <c r="B43108"/>
      <c r="C43108"/>
      <c r="D43108" s="198"/>
    </row>
    <row r="43109" spans="1:4" ht="14.4">
      <c r="A43109"/>
      <c r="B43109"/>
      <c r="C43109"/>
      <c r="D43109" s="198"/>
    </row>
    <row r="43110" spans="1:4" ht="14.4">
      <c r="A43110"/>
      <c r="B43110"/>
      <c r="C43110"/>
      <c r="D43110" s="198"/>
    </row>
    <row r="43111" spans="1:4" ht="14.4">
      <c r="A43111"/>
      <c r="B43111"/>
      <c r="C43111"/>
      <c r="D43111" s="198"/>
    </row>
    <row r="43112" spans="1:4" ht="14.4">
      <c r="A43112"/>
      <c r="B43112"/>
      <c r="C43112"/>
      <c r="D43112" s="198"/>
    </row>
    <row r="43113" spans="1:4" ht="14.4">
      <c r="A43113"/>
      <c r="B43113"/>
      <c r="C43113"/>
      <c r="D43113" s="198"/>
    </row>
    <row r="43114" spans="1:4" ht="14.4">
      <c r="A43114"/>
      <c r="B43114"/>
      <c r="C43114"/>
      <c r="D43114" s="198"/>
    </row>
    <row r="43115" spans="1:4" ht="14.4">
      <c r="A43115"/>
      <c r="B43115"/>
      <c r="C43115"/>
      <c r="D43115" s="198"/>
    </row>
    <row r="43116" spans="1:4" ht="14.4">
      <c r="A43116"/>
      <c r="B43116"/>
      <c r="C43116"/>
      <c r="D43116" s="198"/>
    </row>
    <row r="43117" spans="1:4" ht="14.4">
      <c r="A43117"/>
      <c r="B43117"/>
      <c r="C43117"/>
      <c r="D43117" s="198"/>
    </row>
    <row r="43118" spans="1:4" ht="14.4">
      <c r="A43118"/>
      <c r="B43118"/>
      <c r="C43118"/>
      <c r="D43118" s="198"/>
    </row>
    <row r="43119" spans="1:4" ht="14.4">
      <c r="A43119"/>
      <c r="B43119"/>
      <c r="C43119"/>
      <c r="D43119" s="198"/>
    </row>
    <row r="43120" spans="1:4" ht="14.4">
      <c r="A43120"/>
      <c r="B43120"/>
      <c r="C43120"/>
      <c r="D43120" s="198"/>
    </row>
    <row r="43121" spans="1:4" ht="14.4">
      <c r="A43121"/>
      <c r="B43121"/>
      <c r="C43121"/>
      <c r="D43121" s="198"/>
    </row>
    <row r="43122" spans="1:4" ht="14.4">
      <c r="A43122"/>
      <c r="B43122"/>
      <c r="C43122"/>
      <c r="D43122" s="198"/>
    </row>
    <row r="43123" spans="1:4" ht="14.4">
      <c r="A43123"/>
      <c r="B43123"/>
      <c r="C43123"/>
      <c r="D43123" s="198"/>
    </row>
    <row r="43124" spans="1:4" ht="14.4">
      <c r="A43124"/>
      <c r="B43124"/>
      <c r="C43124"/>
      <c r="D43124" s="198"/>
    </row>
    <row r="43125" spans="1:4" ht="14.4">
      <c r="A43125"/>
      <c r="B43125"/>
      <c r="C43125"/>
      <c r="D43125" s="198"/>
    </row>
    <row r="43126" spans="1:4" ht="14.4">
      <c r="A43126"/>
      <c r="B43126"/>
      <c r="C43126"/>
      <c r="D43126" s="198"/>
    </row>
    <row r="43127" spans="1:4" ht="14.4">
      <c r="A43127"/>
      <c r="B43127"/>
      <c r="C43127"/>
      <c r="D43127" s="198"/>
    </row>
    <row r="43128" spans="1:4" ht="14.4">
      <c r="A43128"/>
      <c r="B43128"/>
      <c r="C43128"/>
      <c r="D43128" s="198"/>
    </row>
    <row r="43129" spans="1:4" ht="14.4">
      <c r="A43129"/>
      <c r="B43129"/>
      <c r="C43129"/>
      <c r="D43129" s="198"/>
    </row>
    <row r="43130" spans="1:4" ht="14.4">
      <c r="A43130"/>
      <c r="B43130"/>
      <c r="C43130"/>
      <c r="D43130" s="198"/>
    </row>
    <row r="43131" spans="1:4" ht="14.4">
      <c r="A43131"/>
      <c r="B43131"/>
      <c r="C43131"/>
      <c r="D43131" s="198"/>
    </row>
    <row r="43132" spans="1:4" ht="14.4">
      <c r="A43132"/>
      <c r="B43132"/>
      <c r="C43132"/>
      <c r="D43132" s="198"/>
    </row>
    <row r="43133" spans="1:4" ht="14.4">
      <c r="A43133"/>
      <c r="B43133"/>
      <c r="C43133"/>
      <c r="D43133" s="198"/>
    </row>
    <row r="43134" spans="1:4" ht="14.4">
      <c r="A43134"/>
      <c r="B43134"/>
      <c r="C43134"/>
      <c r="D43134" s="198"/>
    </row>
    <row r="43135" spans="1:4" ht="14.4">
      <c r="A43135"/>
      <c r="B43135"/>
      <c r="C43135"/>
      <c r="D43135" s="198"/>
    </row>
    <row r="43136" spans="1:4" ht="14.4">
      <c r="A43136"/>
      <c r="B43136"/>
      <c r="C43136"/>
      <c r="D43136" s="198"/>
    </row>
    <row r="43137" spans="1:4" ht="14.4">
      <c r="A43137"/>
      <c r="B43137"/>
      <c r="C43137"/>
      <c r="D43137" s="198"/>
    </row>
    <row r="43138" spans="1:4" ht="14.4">
      <c r="A43138"/>
      <c r="B43138"/>
      <c r="C43138"/>
      <c r="D43138" s="198"/>
    </row>
    <row r="43139" spans="1:4" ht="14.4">
      <c r="A43139"/>
      <c r="B43139"/>
      <c r="C43139"/>
      <c r="D43139" s="198"/>
    </row>
    <row r="43140" spans="1:4" ht="14.4">
      <c r="A43140"/>
      <c r="B43140"/>
      <c r="C43140"/>
      <c r="D43140" s="198"/>
    </row>
    <row r="43141" spans="1:4" ht="14.4">
      <c r="A43141"/>
      <c r="B43141"/>
      <c r="C43141"/>
      <c r="D43141" s="198"/>
    </row>
    <row r="43142" spans="1:4" ht="14.4">
      <c r="A43142"/>
      <c r="B43142"/>
      <c r="C43142"/>
      <c r="D43142" s="198"/>
    </row>
    <row r="43143" spans="1:4" ht="14.4">
      <c r="A43143"/>
      <c r="B43143"/>
      <c r="C43143"/>
      <c r="D43143" s="198"/>
    </row>
    <row r="43144" spans="1:4" ht="14.4">
      <c r="A43144"/>
      <c r="B43144"/>
      <c r="C43144"/>
      <c r="D43144" s="198"/>
    </row>
    <row r="43145" spans="1:4" ht="14.4">
      <c r="A43145"/>
      <c r="B43145"/>
      <c r="C43145"/>
      <c r="D43145" s="198"/>
    </row>
    <row r="43146" spans="1:4" ht="14.4">
      <c r="A43146"/>
      <c r="B43146"/>
      <c r="C43146"/>
      <c r="D43146" s="198"/>
    </row>
    <row r="43147" spans="1:4" ht="14.4">
      <c r="A43147"/>
      <c r="B43147"/>
      <c r="C43147"/>
      <c r="D43147" s="198"/>
    </row>
    <row r="43148" spans="1:4" ht="14.4">
      <c r="A43148"/>
      <c r="B43148"/>
      <c r="C43148"/>
      <c r="D43148" s="198"/>
    </row>
    <row r="43149" spans="1:4" ht="14.4">
      <c r="A43149"/>
      <c r="B43149"/>
      <c r="C43149"/>
      <c r="D43149" s="198"/>
    </row>
    <row r="43150" spans="1:4" ht="14.4">
      <c r="A43150"/>
      <c r="B43150"/>
      <c r="C43150"/>
      <c r="D43150" s="198"/>
    </row>
    <row r="43151" spans="1:4" ht="14.4">
      <c r="A43151"/>
      <c r="B43151"/>
      <c r="C43151"/>
      <c r="D43151" s="198"/>
    </row>
    <row r="43152" spans="1:4" ht="14.4">
      <c r="A43152"/>
      <c r="B43152"/>
      <c r="C43152"/>
      <c r="D43152" s="198"/>
    </row>
    <row r="43153" spans="1:4" ht="14.4">
      <c r="A43153"/>
      <c r="B43153"/>
      <c r="C43153"/>
      <c r="D43153" s="198"/>
    </row>
    <row r="43154" spans="1:4" ht="14.4">
      <c r="A43154"/>
      <c r="B43154"/>
      <c r="C43154"/>
      <c r="D43154" s="198"/>
    </row>
    <row r="43155" spans="1:4" ht="14.4">
      <c r="A43155"/>
      <c r="B43155"/>
      <c r="C43155"/>
      <c r="D43155" s="198"/>
    </row>
    <row r="43156" spans="1:4" ht="14.4">
      <c r="A43156"/>
      <c r="B43156"/>
      <c r="C43156"/>
      <c r="D43156" s="198"/>
    </row>
    <row r="43157" spans="1:4" ht="14.4">
      <c r="A43157"/>
      <c r="B43157"/>
      <c r="C43157"/>
      <c r="D43157" s="198"/>
    </row>
    <row r="43158" spans="1:4" ht="14.4">
      <c r="A43158"/>
      <c r="B43158"/>
      <c r="C43158"/>
      <c r="D43158" s="198"/>
    </row>
    <row r="43159" spans="1:4" ht="14.4">
      <c r="A43159"/>
      <c r="B43159"/>
      <c r="C43159"/>
      <c r="D43159" s="198"/>
    </row>
    <row r="43160" spans="1:4" ht="14.4">
      <c r="A43160"/>
      <c r="B43160"/>
      <c r="C43160"/>
      <c r="D43160" s="198"/>
    </row>
    <row r="43161" spans="1:4" ht="14.4">
      <c r="A43161"/>
      <c r="B43161"/>
      <c r="C43161"/>
      <c r="D43161" s="198"/>
    </row>
    <row r="43162" spans="1:4" ht="14.4">
      <c r="A43162"/>
      <c r="B43162"/>
      <c r="C43162"/>
      <c r="D43162" s="198"/>
    </row>
    <row r="43163" spans="1:4" ht="14.4">
      <c r="A43163"/>
      <c r="B43163"/>
      <c r="C43163"/>
      <c r="D43163" s="198"/>
    </row>
    <row r="43164" spans="1:4" ht="14.4">
      <c r="A43164"/>
      <c r="B43164"/>
      <c r="C43164"/>
      <c r="D43164" s="198"/>
    </row>
    <row r="43165" spans="1:4" ht="14.4">
      <c r="A43165"/>
      <c r="B43165"/>
      <c r="C43165"/>
      <c r="D43165" s="198"/>
    </row>
    <row r="43166" spans="1:4" ht="14.4">
      <c r="A43166"/>
      <c r="B43166"/>
      <c r="C43166"/>
      <c r="D43166" s="198"/>
    </row>
    <row r="43167" spans="1:4" ht="14.4">
      <c r="A43167"/>
      <c r="B43167"/>
      <c r="C43167"/>
      <c r="D43167" s="198"/>
    </row>
    <row r="43168" spans="1:4" ht="14.4">
      <c r="A43168"/>
      <c r="B43168"/>
      <c r="C43168"/>
      <c r="D43168" s="198"/>
    </row>
    <row r="43169" spans="1:4" ht="14.4">
      <c r="A43169"/>
      <c r="B43169"/>
      <c r="C43169"/>
      <c r="D43169" s="198"/>
    </row>
    <row r="43170" spans="1:4" ht="14.4">
      <c r="A43170"/>
      <c r="B43170"/>
      <c r="C43170"/>
      <c r="D43170" s="198"/>
    </row>
    <row r="43171" spans="1:4" ht="14.4">
      <c r="A43171"/>
      <c r="B43171"/>
      <c r="C43171"/>
      <c r="D43171" s="198"/>
    </row>
    <row r="43172" spans="1:4" ht="14.4">
      <c r="A43172"/>
      <c r="B43172"/>
      <c r="C43172"/>
      <c r="D43172" s="198"/>
    </row>
    <row r="43173" spans="1:4" ht="14.4">
      <c r="A43173"/>
      <c r="B43173"/>
      <c r="C43173"/>
      <c r="D43173" s="198"/>
    </row>
    <row r="43174" spans="1:4" ht="14.4">
      <c r="A43174"/>
      <c r="B43174"/>
      <c r="C43174"/>
      <c r="D43174" s="198"/>
    </row>
    <row r="43175" spans="1:4" ht="14.4">
      <c r="A43175"/>
      <c r="B43175"/>
      <c r="C43175"/>
      <c r="D43175" s="198"/>
    </row>
    <row r="43176" spans="1:4" ht="14.4">
      <c r="A43176"/>
      <c r="B43176"/>
      <c r="C43176"/>
      <c r="D43176" s="198"/>
    </row>
    <row r="43177" spans="1:4" ht="14.4">
      <c r="A43177"/>
      <c r="B43177"/>
      <c r="C43177"/>
      <c r="D43177" s="198"/>
    </row>
    <row r="43178" spans="1:4" ht="14.4">
      <c r="A43178"/>
      <c r="B43178"/>
      <c r="C43178"/>
      <c r="D43178" s="198"/>
    </row>
    <row r="43179" spans="1:4" ht="14.4">
      <c r="A43179"/>
      <c r="B43179"/>
      <c r="C43179"/>
      <c r="D43179" s="198"/>
    </row>
    <row r="43180" spans="1:4" ht="14.4">
      <c r="A43180"/>
      <c r="B43180"/>
      <c r="C43180"/>
      <c r="D43180" s="198"/>
    </row>
    <row r="43181" spans="1:4" ht="14.4">
      <c r="A43181"/>
      <c r="B43181"/>
      <c r="C43181"/>
      <c r="D43181" s="198"/>
    </row>
    <row r="43182" spans="1:4" ht="14.4">
      <c r="A43182"/>
      <c r="B43182"/>
      <c r="C43182"/>
      <c r="D43182" s="198"/>
    </row>
    <row r="43183" spans="1:4" ht="14.4">
      <c r="A43183"/>
      <c r="B43183"/>
      <c r="C43183"/>
      <c r="D43183" s="198"/>
    </row>
    <row r="43184" spans="1:4" ht="14.4">
      <c r="A43184"/>
      <c r="B43184"/>
      <c r="C43184"/>
      <c r="D43184" s="198"/>
    </row>
    <row r="43185" spans="1:4" ht="14.4">
      <c r="A43185"/>
      <c r="B43185"/>
      <c r="C43185"/>
      <c r="D43185" s="198"/>
    </row>
    <row r="43186" spans="1:4" ht="14.4">
      <c r="A43186"/>
      <c r="B43186"/>
      <c r="C43186"/>
      <c r="D43186" s="198"/>
    </row>
    <row r="43187" spans="1:4" ht="14.4">
      <c r="A43187"/>
      <c r="B43187"/>
      <c r="C43187"/>
      <c r="D43187" s="198"/>
    </row>
    <row r="43188" spans="1:4" ht="14.4">
      <c r="A43188"/>
      <c r="B43188"/>
      <c r="C43188"/>
      <c r="D43188" s="198"/>
    </row>
    <row r="43189" spans="1:4" ht="14.4">
      <c r="A43189"/>
      <c r="B43189"/>
      <c r="C43189"/>
      <c r="D43189" s="198"/>
    </row>
    <row r="43190" spans="1:4" ht="14.4">
      <c r="A43190"/>
      <c r="B43190"/>
      <c r="C43190"/>
      <c r="D43190" s="198"/>
    </row>
    <row r="43191" spans="1:4" ht="14.4">
      <c r="A43191"/>
      <c r="B43191"/>
      <c r="C43191"/>
      <c r="D43191" s="198"/>
    </row>
    <row r="43192" spans="1:4" ht="14.4">
      <c r="A43192"/>
      <c r="B43192"/>
      <c r="C43192"/>
      <c r="D43192" s="198"/>
    </row>
    <row r="43193" spans="1:4" ht="14.4">
      <c r="A43193"/>
      <c r="B43193"/>
      <c r="C43193"/>
      <c r="D43193" s="198"/>
    </row>
    <row r="43194" spans="1:4" ht="14.4">
      <c r="A43194"/>
      <c r="B43194"/>
      <c r="C43194"/>
      <c r="D43194" s="198"/>
    </row>
    <row r="43195" spans="1:4" ht="14.4">
      <c r="A43195"/>
      <c r="B43195"/>
      <c r="C43195"/>
      <c r="D43195" s="198"/>
    </row>
    <row r="43196" spans="1:4" ht="14.4">
      <c r="A43196"/>
      <c r="B43196"/>
      <c r="C43196"/>
      <c r="D43196" s="198"/>
    </row>
    <row r="43197" spans="1:4" ht="14.4">
      <c r="A43197"/>
      <c r="B43197"/>
      <c r="C43197"/>
      <c r="D43197" s="198"/>
    </row>
    <row r="43198" spans="1:4" ht="14.4">
      <c r="A43198"/>
      <c r="B43198"/>
      <c r="C43198"/>
      <c r="D43198" s="198"/>
    </row>
    <row r="43199" spans="1:4" ht="14.4">
      <c r="A43199"/>
      <c r="B43199"/>
      <c r="C43199"/>
      <c r="D43199" s="198"/>
    </row>
    <row r="43200" spans="1:4" ht="14.4">
      <c r="A43200"/>
      <c r="B43200"/>
      <c r="C43200"/>
      <c r="D43200" s="198"/>
    </row>
    <row r="43201" spans="1:4" ht="14.4">
      <c r="A43201"/>
      <c r="B43201"/>
      <c r="C43201"/>
      <c r="D43201" s="198"/>
    </row>
    <row r="43202" spans="1:4" ht="14.4">
      <c r="A43202"/>
      <c r="B43202"/>
      <c r="C43202"/>
      <c r="D43202" s="198"/>
    </row>
    <row r="43203" spans="1:4" ht="14.4">
      <c r="A43203"/>
      <c r="B43203"/>
      <c r="C43203"/>
      <c r="D43203" s="198"/>
    </row>
    <row r="43204" spans="1:4" ht="14.4">
      <c r="A43204"/>
      <c r="B43204"/>
      <c r="C43204"/>
      <c r="D43204" s="198"/>
    </row>
    <row r="43205" spans="1:4" ht="14.4">
      <c r="A43205"/>
      <c r="B43205"/>
      <c r="C43205"/>
      <c r="D43205" s="198"/>
    </row>
    <row r="43206" spans="1:4" ht="14.4">
      <c r="A43206"/>
      <c r="B43206"/>
      <c r="C43206"/>
      <c r="D43206" s="198"/>
    </row>
    <row r="43207" spans="1:4" ht="14.4">
      <c r="A43207"/>
      <c r="B43207"/>
      <c r="C43207"/>
      <c r="D43207" s="198"/>
    </row>
    <row r="43208" spans="1:4" ht="14.4">
      <c r="A43208"/>
      <c r="B43208"/>
      <c r="C43208"/>
      <c r="D43208" s="198"/>
    </row>
    <row r="43209" spans="1:4" ht="14.4">
      <c r="A43209"/>
      <c r="B43209"/>
      <c r="C43209"/>
      <c r="D43209" s="198"/>
    </row>
    <row r="43210" spans="1:4" ht="14.4">
      <c r="A43210"/>
      <c r="B43210"/>
      <c r="C43210"/>
      <c r="D43210" s="198"/>
    </row>
    <row r="43211" spans="1:4" ht="14.4">
      <c r="A43211"/>
      <c r="B43211"/>
      <c r="C43211"/>
      <c r="D43211" s="198"/>
    </row>
    <row r="43212" spans="1:4" ht="14.4">
      <c r="A43212"/>
      <c r="B43212"/>
      <c r="C43212"/>
      <c r="D43212" s="198"/>
    </row>
    <row r="43213" spans="1:4" ht="14.4">
      <c r="A43213"/>
      <c r="B43213"/>
      <c r="C43213"/>
      <c r="D43213" s="198"/>
    </row>
    <row r="43214" spans="1:4" ht="14.4">
      <c r="A43214"/>
      <c r="B43214"/>
      <c r="C43214"/>
      <c r="D43214" s="198"/>
    </row>
    <row r="43215" spans="1:4" ht="14.4">
      <c r="A43215"/>
      <c r="B43215"/>
      <c r="C43215"/>
      <c r="D43215" s="198"/>
    </row>
    <row r="43216" spans="1:4" ht="14.4">
      <c r="A43216"/>
      <c r="B43216"/>
      <c r="C43216"/>
      <c r="D43216" s="198"/>
    </row>
    <row r="43217" spans="1:4" ht="14.4">
      <c r="A43217"/>
      <c r="B43217"/>
      <c r="C43217"/>
      <c r="D43217" s="198"/>
    </row>
    <row r="43218" spans="1:4" ht="14.4">
      <c r="A43218"/>
      <c r="B43218"/>
      <c r="C43218"/>
      <c r="D43218" s="198"/>
    </row>
    <row r="43219" spans="1:4" ht="14.4">
      <c r="A43219"/>
      <c r="B43219"/>
      <c r="C43219"/>
      <c r="D43219" s="198"/>
    </row>
    <row r="43220" spans="1:4" ht="14.4">
      <c r="A43220"/>
      <c r="B43220"/>
      <c r="C43220"/>
      <c r="D43220" s="198"/>
    </row>
    <row r="43221" spans="1:4" ht="14.4">
      <c r="A43221"/>
      <c r="B43221"/>
      <c r="C43221"/>
      <c r="D43221" s="198"/>
    </row>
    <row r="43222" spans="1:4" ht="14.4">
      <c r="A43222"/>
      <c r="B43222"/>
      <c r="C43222"/>
      <c r="D43222" s="198"/>
    </row>
    <row r="43223" spans="1:4" ht="14.4">
      <c r="A43223"/>
      <c r="B43223"/>
      <c r="C43223"/>
      <c r="D43223" s="198"/>
    </row>
    <row r="43224" spans="1:4" ht="14.4">
      <c r="A43224"/>
      <c r="B43224"/>
      <c r="C43224"/>
      <c r="D43224" s="198"/>
    </row>
    <row r="43225" spans="1:4" ht="14.4">
      <c r="A43225"/>
      <c r="B43225"/>
      <c r="C43225"/>
      <c r="D43225" s="198"/>
    </row>
    <row r="43226" spans="1:4" ht="14.4">
      <c r="A43226"/>
      <c r="B43226"/>
      <c r="C43226"/>
      <c r="D43226" s="198"/>
    </row>
    <row r="43227" spans="1:4" ht="14.4">
      <c r="A43227"/>
      <c r="B43227"/>
      <c r="C43227"/>
      <c r="D43227" s="198"/>
    </row>
    <row r="43228" spans="1:4" ht="14.4">
      <c r="A43228"/>
      <c r="B43228"/>
      <c r="C43228"/>
      <c r="D43228" s="198"/>
    </row>
    <row r="43229" spans="1:4" ht="14.4">
      <c r="A43229"/>
      <c r="B43229"/>
      <c r="C43229"/>
      <c r="D43229" s="198"/>
    </row>
    <row r="43230" spans="1:4" ht="14.4">
      <c r="A43230"/>
      <c r="B43230"/>
      <c r="C43230"/>
      <c r="D43230" s="198"/>
    </row>
    <row r="43231" spans="1:4" ht="14.4">
      <c r="A43231"/>
      <c r="B43231"/>
      <c r="C43231"/>
      <c r="D43231" s="198"/>
    </row>
    <row r="43232" spans="1:4" ht="14.4">
      <c r="A43232"/>
      <c r="B43232"/>
      <c r="C43232"/>
      <c r="D43232" s="198"/>
    </row>
    <row r="43233" spans="1:4" ht="14.4">
      <c r="A43233"/>
      <c r="B43233"/>
      <c r="C43233"/>
      <c r="D43233" s="198"/>
    </row>
    <row r="43234" spans="1:4" ht="14.4">
      <c r="A43234"/>
      <c r="B43234"/>
      <c r="C43234"/>
      <c r="D43234" s="198"/>
    </row>
    <row r="43235" spans="1:4" ht="14.4">
      <c r="A43235"/>
      <c r="B43235"/>
      <c r="C43235"/>
      <c r="D43235" s="198"/>
    </row>
    <row r="43236" spans="1:4" ht="14.4">
      <c r="A43236"/>
      <c r="B43236"/>
      <c r="C43236"/>
      <c r="D43236" s="198"/>
    </row>
    <row r="43237" spans="1:4" ht="14.4">
      <c r="A43237"/>
      <c r="B43237"/>
      <c r="C43237"/>
      <c r="D43237" s="198"/>
    </row>
    <row r="43238" spans="1:4" ht="14.4">
      <c r="A43238"/>
      <c r="B43238"/>
      <c r="C43238"/>
      <c r="D43238" s="198"/>
    </row>
    <row r="43239" spans="1:4" ht="14.4">
      <c r="A43239"/>
      <c r="B43239"/>
      <c r="C43239"/>
      <c r="D43239" s="198"/>
    </row>
    <row r="43240" spans="1:4" ht="14.4">
      <c r="A43240"/>
      <c r="B43240"/>
      <c r="C43240"/>
      <c r="D43240" s="198"/>
    </row>
    <row r="43241" spans="1:4" ht="14.4">
      <c r="A43241"/>
      <c r="B43241"/>
      <c r="C43241"/>
      <c r="D43241" s="198"/>
    </row>
    <row r="43242" spans="1:4" ht="14.4">
      <c r="A43242"/>
      <c r="B43242"/>
      <c r="C43242"/>
      <c r="D43242" s="198"/>
    </row>
    <row r="43243" spans="1:4" ht="14.4">
      <c r="A43243"/>
      <c r="B43243"/>
      <c r="C43243"/>
      <c r="D43243" s="198"/>
    </row>
    <row r="43244" spans="1:4" ht="14.4">
      <c r="A43244"/>
      <c r="B43244"/>
      <c r="C43244"/>
      <c r="D43244" s="198"/>
    </row>
    <row r="43245" spans="1:4" ht="14.4">
      <c r="A43245"/>
      <c r="B43245"/>
      <c r="C43245"/>
      <c r="D43245" s="198"/>
    </row>
    <row r="43246" spans="1:4" ht="14.4">
      <c r="A43246"/>
      <c r="B43246"/>
      <c r="C43246"/>
      <c r="D43246" s="198"/>
    </row>
    <row r="43247" spans="1:4" ht="14.4">
      <c r="A43247"/>
      <c r="B43247"/>
      <c r="C43247"/>
      <c r="D43247" s="198"/>
    </row>
    <row r="43248" spans="1:4" ht="14.4">
      <c r="A43248"/>
      <c r="B43248"/>
      <c r="C43248"/>
      <c r="D43248" s="198"/>
    </row>
    <row r="43249" spans="1:4" ht="14.4">
      <c r="A43249"/>
      <c r="B43249"/>
      <c r="C43249"/>
      <c r="D43249" s="198"/>
    </row>
    <row r="43250" spans="1:4" ht="14.4">
      <c r="A43250"/>
      <c r="B43250"/>
      <c r="C43250"/>
      <c r="D43250" s="198"/>
    </row>
    <row r="43251" spans="1:4" ht="14.4">
      <c r="A43251"/>
      <c r="B43251"/>
      <c r="C43251"/>
      <c r="D43251" s="198"/>
    </row>
    <row r="43252" spans="1:4" ht="14.4">
      <c r="A43252"/>
      <c r="B43252"/>
      <c r="C43252"/>
      <c r="D43252" s="198"/>
    </row>
    <row r="43253" spans="1:4" ht="14.4">
      <c r="A43253"/>
      <c r="B43253"/>
      <c r="C43253"/>
      <c r="D43253" s="198"/>
    </row>
    <row r="43254" spans="1:4" ht="14.4">
      <c r="A43254"/>
      <c r="B43254"/>
      <c r="C43254"/>
      <c r="D43254" s="198"/>
    </row>
    <row r="43255" spans="1:4" ht="14.4">
      <c r="A43255"/>
      <c r="B43255"/>
      <c r="C43255"/>
      <c r="D43255" s="198"/>
    </row>
    <row r="43256" spans="1:4" ht="14.4">
      <c r="A43256"/>
      <c r="B43256"/>
      <c r="C43256"/>
      <c r="D43256" s="198"/>
    </row>
    <row r="43257" spans="1:4" ht="14.4">
      <c r="A43257"/>
      <c r="B43257"/>
      <c r="C43257"/>
      <c r="D43257" s="198"/>
    </row>
    <row r="43258" spans="1:4" ht="14.4">
      <c r="A43258"/>
      <c r="B43258"/>
      <c r="C43258"/>
      <c r="D43258" s="198"/>
    </row>
    <row r="43259" spans="1:4" ht="14.4">
      <c r="A43259"/>
      <c r="B43259"/>
      <c r="C43259"/>
      <c r="D43259" s="198"/>
    </row>
    <row r="43260" spans="1:4" ht="14.4">
      <c r="A43260"/>
      <c r="B43260"/>
      <c r="C43260"/>
      <c r="D43260" s="198"/>
    </row>
    <row r="43261" spans="1:4" ht="14.4">
      <c r="A43261"/>
      <c r="B43261"/>
      <c r="C43261"/>
      <c r="D43261" s="198"/>
    </row>
    <row r="43262" spans="1:4" ht="14.4">
      <c r="A43262"/>
      <c r="B43262"/>
      <c r="C43262"/>
      <c r="D43262" s="198"/>
    </row>
    <row r="43263" spans="1:4" ht="14.4">
      <c r="A43263"/>
      <c r="B43263"/>
      <c r="C43263"/>
      <c r="D43263" s="198"/>
    </row>
    <row r="43264" spans="1:4" ht="14.4">
      <c r="A43264"/>
      <c r="B43264"/>
      <c r="C43264"/>
      <c r="D43264" s="198"/>
    </row>
    <row r="43265" spans="1:4" ht="14.4">
      <c r="A43265"/>
      <c r="B43265"/>
      <c r="C43265"/>
      <c r="D43265" s="198"/>
    </row>
    <row r="43266" spans="1:4" ht="14.4">
      <c r="A43266"/>
      <c r="B43266"/>
      <c r="C43266"/>
      <c r="D43266" s="198"/>
    </row>
    <row r="43267" spans="1:4" ht="14.4">
      <c r="A43267"/>
      <c r="B43267"/>
      <c r="C43267"/>
      <c r="D43267" s="198"/>
    </row>
    <row r="43268" spans="1:4" ht="14.4">
      <c r="A43268"/>
      <c r="B43268"/>
      <c r="C43268"/>
      <c r="D43268" s="198"/>
    </row>
    <row r="43269" spans="1:4" ht="14.4">
      <c r="A43269"/>
      <c r="B43269"/>
      <c r="C43269"/>
      <c r="D43269" s="198"/>
    </row>
    <row r="43270" spans="1:4" ht="14.4">
      <c r="A43270"/>
      <c r="B43270"/>
      <c r="C43270"/>
      <c r="D43270" s="198"/>
    </row>
    <row r="43271" spans="1:4" ht="14.4">
      <c r="A43271"/>
      <c r="B43271"/>
      <c r="C43271"/>
      <c r="D43271" s="198"/>
    </row>
    <row r="43272" spans="1:4" ht="14.4">
      <c r="A43272"/>
      <c r="B43272"/>
      <c r="C43272"/>
      <c r="D43272" s="198"/>
    </row>
    <row r="43273" spans="1:4" ht="14.4">
      <c r="A43273"/>
      <c r="B43273"/>
      <c r="C43273"/>
      <c r="D43273" s="198"/>
    </row>
    <row r="43274" spans="1:4" ht="14.4">
      <c r="A43274"/>
      <c r="B43274"/>
      <c r="C43274"/>
      <c r="D43274" s="198"/>
    </row>
    <row r="43275" spans="1:4" ht="14.4">
      <c r="A43275"/>
      <c r="B43275"/>
      <c r="C43275"/>
      <c r="D43275" s="198"/>
    </row>
    <row r="43276" spans="1:4" ht="14.4">
      <c r="A43276"/>
      <c r="B43276"/>
      <c r="C43276"/>
      <c r="D43276" s="198"/>
    </row>
    <row r="43277" spans="1:4" ht="14.4">
      <c r="A43277"/>
      <c r="B43277"/>
      <c r="C43277"/>
      <c r="D43277" s="198"/>
    </row>
    <row r="43278" spans="1:4" ht="14.4">
      <c r="A43278"/>
      <c r="B43278"/>
      <c r="C43278"/>
      <c r="D43278" s="198"/>
    </row>
    <row r="43279" spans="1:4" ht="14.4">
      <c r="A43279"/>
      <c r="B43279"/>
      <c r="C43279"/>
      <c r="D43279" s="198"/>
    </row>
    <row r="43280" spans="1:4" ht="14.4">
      <c r="A43280"/>
      <c r="B43280"/>
      <c r="C43280"/>
      <c r="D43280" s="198"/>
    </row>
    <row r="43281" spans="1:4" ht="14.4">
      <c r="A43281"/>
      <c r="B43281"/>
      <c r="C43281"/>
      <c r="D43281" s="198"/>
    </row>
    <row r="43282" spans="1:4" ht="14.4">
      <c r="A43282"/>
      <c r="B43282"/>
      <c r="C43282"/>
      <c r="D43282" s="198"/>
    </row>
    <row r="43283" spans="1:4" ht="14.4">
      <c r="A43283"/>
      <c r="B43283"/>
      <c r="C43283"/>
      <c r="D43283" s="198"/>
    </row>
    <row r="43284" spans="1:4" ht="14.4">
      <c r="A43284"/>
      <c r="B43284"/>
      <c r="C43284"/>
      <c r="D43284" s="198"/>
    </row>
    <row r="43285" spans="1:4" ht="14.4">
      <c r="A43285"/>
      <c r="B43285"/>
      <c r="C43285"/>
      <c r="D43285" s="198"/>
    </row>
    <row r="43286" spans="1:4" ht="14.4">
      <c r="A43286"/>
      <c r="B43286"/>
      <c r="C43286"/>
      <c r="D43286" s="198"/>
    </row>
    <row r="43287" spans="1:4" ht="14.4">
      <c r="A43287"/>
      <c r="B43287"/>
      <c r="C43287"/>
      <c r="D43287" s="198"/>
    </row>
    <row r="43288" spans="1:4" ht="14.4">
      <c r="A43288"/>
      <c r="B43288"/>
      <c r="C43288"/>
      <c r="D43288" s="198"/>
    </row>
    <row r="43289" spans="1:4" ht="14.4">
      <c r="A43289"/>
      <c r="B43289"/>
      <c r="C43289"/>
      <c r="D43289" s="198"/>
    </row>
    <row r="43290" spans="1:4" ht="14.4">
      <c r="A43290"/>
      <c r="B43290"/>
      <c r="C43290"/>
      <c r="D43290" s="198"/>
    </row>
    <row r="43291" spans="1:4" ht="14.4">
      <c r="A43291"/>
      <c r="B43291"/>
      <c r="C43291"/>
      <c r="D43291" s="198"/>
    </row>
    <row r="43292" spans="1:4" ht="14.4">
      <c r="A43292"/>
      <c r="B43292"/>
      <c r="C43292"/>
      <c r="D43292" s="198"/>
    </row>
    <row r="43293" spans="1:4" ht="14.4">
      <c r="A43293"/>
      <c r="B43293"/>
      <c r="C43293"/>
      <c r="D43293" s="198"/>
    </row>
    <row r="43294" spans="1:4" ht="14.4">
      <c r="A43294"/>
      <c r="B43294"/>
      <c r="C43294"/>
      <c r="D43294" s="198"/>
    </row>
    <row r="43295" spans="1:4" ht="14.4">
      <c r="A43295"/>
      <c r="B43295"/>
      <c r="C43295"/>
      <c r="D43295" s="198"/>
    </row>
    <row r="43296" spans="1:4" ht="14.4">
      <c r="A43296"/>
      <c r="B43296"/>
      <c r="C43296"/>
      <c r="D43296" s="198"/>
    </row>
    <row r="43297" spans="1:4" ht="14.4">
      <c r="A43297"/>
      <c r="B43297"/>
      <c r="C43297"/>
      <c r="D43297" s="198"/>
    </row>
    <row r="43298" spans="1:4" ht="14.4">
      <c r="A43298"/>
      <c r="B43298"/>
      <c r="C43298"/>
      <c r="D43298" s="198"/>
    </row>
    <row r="43299" spans="1:4" ht="14.4">
      <c r="A43299"/>
      <c r="B43299"/>
      <c r="C43299"/>
      <c r="D43299" s="198"/>
    </row>
    <row r="43300" spans="1:4" ht="14.4">
      <c r="A43300"/>
      <c r="B43300"/>
      <c r="C43300"/>
      <c r="D43300" s="198"/>
    </row>
    <row r="43301" spans="1:4" ht="14.4">
      <c r="A43301"/>
      <c r="B43301"/>
      <c r="C43301"/>
      <c r="D43301" s="198"/>
    </row>
    <row r="43302" spans="1:4" ht="14.4">
      <c r="A43302"/>
      <c r="B43302"/>
      <c r="C43302"/>
      <c r="D43302" s="198"/>
    </row>
    <row r="43303" spans="1:4" ht="14.4">
      <c r="A43303"/>
      <c r="B43303"/>
      <c r="C43303"/>
      <c r="D43303" s="198"/>
    </row>
    <row r="43304" spans="1:4" ht="14.4">
      <c r="A43304"/>
      <c r="B43304"/>
      <c r="C43304"/>
      <c r="D43304" s="198"/>
    </row>
    <row r="43305" spans="1:4" ht="14.4">
      <c r="A43305"/>
      <c r="B43305"/>
      <c r="C43305"/>
      <c r="D43305" s="198"/>
    </row>
    <row r="43306" spans="1:4" ht="14.4">
      <c r="A43306"/>
      <c r="B43306"/>
      <c r="C43306"/>
      <c r="D43306" s="198"/>
    </row>
    <row r="43307" spans="1:4" ht="14.4">
      <c r="A43307"/>
      <c r="B43307"/>
      <c r="C43307"/>
      <c r="D43307" s="198"/>
    </row>
    <row r="43308" spans="1:4" ht="14.4">
      <c r="A43308"/>
      <c r="B43308"/>
      <c r="C43308"/>
      <c r="D43308" s="198"/>
    </row>
    <row r="43309" spans="1:4" ht="14.4">
      <c r="A43309"/>
      <c r="B43309"/>
      <c r="C43309"/>
      <c r="D43309" s="198"/>
    </row>
    <row r="43310" spans="1:4" ht="14.4">
      <c r="A43310"/>
      <c r="B43310"/>
      <c r="C43310"/>
      <c r="D43310" s="198"/>
    </row>
    <row r="43311" spans="1:4" ht="14.4">
      <c r="A43311"/>
      <c r="B43311"/>
      <c r="C43311"/>
      <c r="D43311" s="198"/>
    </row>
    <row r="43312" spans="1:4" ht="14.4">
      <c r="A43312"/>
      <c r="B43312"/>
      <c r="C43312"/>
      <c r="D43312" s="198"/>
    </row>
    <row r="43313" spans="1:4" ht="14.4">
      <c r="A43313"/>
      <c r="B43313"/>
      <c r="C43313"/>
      <c r="D43313" s="198"/>
    </row>
    <row r="43314" spans="1:4" ht="14.4">
      <c r="A43314"/>
      <c r="B43314"/>
      <c r="C43314"/>
      <c r="D43314" s="198"/>
    </row>
    <row r="43315" spans="1:4" ht="14.4">
      <c r="A43315"/>
      <c r="B43315"/>
      <c r="C43315"/>
      <c r="D43315" s="198"/>
    </row>
    <row r="43316" spans="1:4" ht="14.4">
      <c r="A43316"/>
      <c r="B43316"/>
      <c r="C43316"/>
      <c r="D43316" s="198"/>
    </row>
    <row r="43317" spans="1:4" ht="14.4">
      <c r="A43317"/>
      <c r="B43317"/>
      <c r="C43317"/>
      <c r="D43317" s="198"/>
    </row>
    <row r="43318" spans="1:4" ht="14.4">
      <c r="A43318"/>
      <c r="B43318"/>
      <c r="C43318"/>
      <c r="D43318" s="198"/>
    </row>
    <row r="43319" spans="1:4" ht="14.4">
      <c r="A43319"/>
      <c r="B43319"/>
      <c r="C43319"/>
      <c r="D43319" s="198"/>
    </row>
    <row r="43320" spans="1:4" ht="14.4">
      <c r="A43320"/>
      <c r="B43320"/>
      <c r="C43320"/>
      <c r="D43320" s="198"/>
    </row>
    <row r="43321" spans="1:4" ht="14.4">
      <c r="A43321"/>
      <c r="B43321"/>
      <c r="C43321"/>
      <c r="D43321" s="198"/>
    </row>
    <row r="43322" spans="1:4" ht="14.4">
      <c r="A43322"/>
      <c r="B43322"/>
      <c r="C43322"/>
      <c r="D43322" s="198"/>
    </row>
    <row r="43323" spans="1:4" ht="14.4">
      <c r="A43323"/>
      <c r="B43323"/>
      <c r="C43323"/>
      <c r="D43323" s="198"/>
    </row>
    <row r="43324" spans="1:4" ht="14.4">
      <c r="A43324"/>
      <c r="B43324"/>
      <c r="C43324"/>
      <c r="D43324" s="198"/>
    </row>
    <row r="43325" spans="1:4" ht="14.4">
      <c r="A43325"/>
      <c r="B43325"/>
      <c r="C43325"/>
      <c r="D43325" s="198"/>
    </row>
    <row r="43326" spans="1:4" ht="14.4">
      <c r="A43326"/>
      <c r="B43326"/>
      <c r="C43326"/>
      <c r="D43326" s="198"/>
    </row>
    <row r="43327" spans="1:4" ht="14.4">
      <c r="A43327"/>
      <c r="B43327"/>
      <c r="C43327"/>
      <c r="D43327" s="198"/>
    </row>
    <row r="43328" spans="1:4" ht="14.4">
      <c r="A43328"/>
      <c r="B43328"/>
      <c r="C43328"/>
      <c r="D43328" s="198"/>
    </row>
    <row r="43329" spans="1:4" ht="14.4">
      <c r="A43329"/>
      <c r="B43329"/>
      <c r="C43329"/>
      <c r="D43329" s="198"/>
    </row>
    <row r="43330" spans="1:4" ht="14.4">
      <c r="A43330"/>
      <c r="B43330"/>
      <c r="C43330"/>
      <c r="D43330" s="198"/>
    </row>
    <row r="43331" spans="1:4" ht="14.4">
      <c r="A43331"/>
      <c r="B43331"/>
      <c r="C43331"/>
      <c r="D43331" s="198"/>
    </row>
    <row r="43332" spans="1:4" ht="14.4">
      <c r="A43332"/>
      <c r="B43332"/>
      <c r="C43332"/>
      <c r="D43332" s="198"/>
    </row>
    <row r="43333" spans="1:4" ht="14.4">
      <c r="A43333"/>
      <c r="B43333"/>
      <c r="C43333"/>
      <c r="D43333" s="198"/>
    </row>
    <row r="43334" spans="1:4" ht="14.4">
      <c r="A43334"/>
      <c r="B43334"/>
      <c r="C43334"/>
      <c r="D43334" s="198"/>
    </row>
    <row r="43335" spans="1:4" ht="14.4">
      <c r="A43335"/>
      <c r="B43335"/>
      <c r="C43335"/>
      <c r="D43335" s="198"/>
    </row>
    <row r="43336" spans="1:4" ht="14.4">
      <c r="A43336"/>
      <c r="B43336"/>
      <c r="C43336"/>
      <c r="D43336" s="198"/>
    </row>
    <row r="43337" spans="1:4" ht="14.4">
      <c r="A43337"/>
      <c r="B43337"/>
      <c r="C43337"/>
      <c r="D43337" s="198"/>
    </row>
    <row r="43338" spans="1:4" ht="14.4">
      <c r="A43338"/>
      <c r="B43338"/>
      <c r="C43338"/>
      <c r="D43338" s="198"/>
    </row>
    <row r="43339" spans="1:4" ht="14.4">
      <c r="A43339"/>
      <c r="B43339"/>
      <c r="C43339"/>
      <c r="D43339" s="198"/>
    </row>
    <row r="43340" spans="1:4" ht="14.4">
      <c r="A43340"/>
      <c r="B43340"/>
      <c r="C43340"/>
      <c r="D43340" s="198"/>
    </row>
    <row r="43341" spans="1:4" ht="14.4">
      <c r="A43341"/>
      <c r="B43341"/>
      <c r="C43341"/>
      <c r="D43341" s="198"/>
    </row>
    <row r="43342" spans="1:4" ht="14.4">
      <c r="A43342"/>
      <c r="B43342"/>
      <c r="C43342"/>
      <c r="D43342" s="198"/>
    </row>
    <row r="43343" spans="1:4" ht="14.4">
      <c r="A43343"/>
      <c r="B43343"/>
      <c r="C43343"/>
      <c r="D43343" s="198"/>
    </row>
    <row r="43344" spans="1:4" ht="14.4">
      <c r="A43344"/>
      <c r="B43344"/>
      <c r="C43344"/>
      <c r="D43344" s="198"/>
    </row>
    <row r="43345" spans="1:4" ht="14.4">
      <c r="A43345"/>
      <c r="B43345"/>
      <c r="C43345"/>
      <c r="D43345" s="198"/>
    </row>
    <row r="43346" spans="1:4" ht="14.4">
      <c r="A43346"/>
      <c r="B43346"/>
      <c r="C43346"/>
      <c r="D43346" s="198"/>
    </row>
    <row r="43347" spans="1:4" ht="14.4">
      <c r="A43347"/>
      <c r="B43347"/>
      <c r="C43347"/>
      <c r="D43347" s="198"/>
    </row>
    <row r="43348" spans="1:4" ht="14.4">
      <c r="A43348"/>
      <c r="B43348"/>
      <c r="C43348"/>
      <c r="D43348" s="198"/>
    </row>
    <row r="43349" spans="1:4" ht="14.4">
      <c r="A43349"/>
      <c r="B43349"/>
      <c r="C43349"/>
      <c r="D43349" s="198"/>
    </row>
    <row r="43350" spans="1:4" ht="14.4">
      <c r="A43350"/>
      <c r="B43350"/>
      <c r="C43350"/>
      <c r="D43350" s="198"/>
    </row>
    <row r="43351" spans="1:4" ht="14.4">
      <c r="A43351"/>
      <c r="B43351"/>
      <c r="C43351"/>
      <c r="D43351" s="198"/>
    </row>
    <row r="43352" spans="1:4" ht="14.4">
      <c r="A43352"/>
      <c r="B43352"/>
      <c r="C43352"/>
      <c r="D43352" s="198"/>
    </row>
    <row r="43353" spans="1:4" ht="14.4">
      <c r="A43353"/>
      <c r="B43353"/>
      <c r="C43353"/>
      <c r="D43353" s="198"/>
    </row>
    <row r="43354" spans="1:4" ht="14.4">
      <c r="A43354"/>
      <c r="B43354"/>
      <c r="C43354"/>
      <c r="D43354" s="198"/>
    </row>
    <row r="43355" spans="1:4" ht="14.4">
      <c r="A43355"/>
      <c r="B43355"/>
      <c r="C43355"/>
      <c r="D43355" s="198"/>
    </row>
    <row r="43356" spans="1:4" ht="14.4">
      <c r="A43356"/>
      <c r="B43356"/>
      <c r="C43356"/>
      <c r="D43356" s="198"/>
    </row>
    <row r="43357" spans="1:4" ht="14.4">
      <c r="A43357"/>
      <c r="B43357"/>
      <c r="C43357"/>
      <c r="D43357" s="198"/>
    </row>
    <row r="43358" spans="1:4" ht="14.4">
      <c r="A43358"/>
      <c r="B43358"/>
      <c r="C43358"/>
      <c r="D43358" s="198"/>
    </row>
    <row r="43359" spans="1:4" ht="14.4">
      <c r="A43359"/>
      <c r="B43359"/>
      <c r="C43359"/>
      <c r="D43359" s="198"/>
    </row>
    <row r="43360" spans="1:4" ht="14.4">
      <c r="A43360"/>
      <c r="B43360"/>
      <c r="C43360"/>
      <c r="D43360" s="198"/>
    </row>
    <row r="43361" spans="1:4" ht="14.4">
      <c r="A43361"/>
      <c r="B43361"/>
      <c r="C43361"/>
      <c r="D43361" s="198"/>
    </row>
    <row r="43362" spans="1:4" ht="14.4">
      <c r="A43362"/>
      <c r="B43362"/>
      <c r="C43362"/>
      <c r="D43362" s="198"/>
    </row>
    <row r="43363" spans="1:4" ht="14.4">
      <c r="A43363"/>
      <c r="B43363"/>
      <c r="C43363"/>
      <c r="D43363" s="198"/>
    </row>
    <row r="43364" spans="1:4" ht="14.4">
      <c r="A43364"/>
      <c r="B43364"/>
      <c r="C43364"/>
      <c r="D43364" s="198"/>
    </row>
    <row r="43365" spans="1:4" ht="14.4">
      <c r="A43365"/>
      <c r="B43365"/>
      <c r="C43365"/>
      <c r="D43365" s="198"/>
    </row>
    <row r="43366" spans="1:4" ht="14.4">
      <c r="A43366"/>
      <c r="B43366"/>
      <c r="C43366"/>
      <c r="D43366" s="198"/>
    </row>
    <row r="43367" spans="1:4" ht="14.4">
      <c r="A43367"/>
      <c r="B43367"/>
      <c r="C43367"/>
      <c r="D43367" s="198"/>
    </row>
    <row r="43368" spans="1:4" ht="14.4">
      <c r="A43368"/>
      <c r="B43368"/>
      <c r="C43368"/>
      <c r="D43368" s="198"/>
    </row>
    <row r="43369" spans="1:4" ht="14.4">
      <c r="A43369"/>
      <c r="B43369"/>
      <c r="C43369"/>
      <c r="D43369" s="198"/>
    </row>
    <row r="43370" spans="1:4" ht="14.4">
      <c r="A43370"/>
      <c r="B43370"/>
      <c r="C43370"/>
      <c r="D43370" s="198"/>
    </row>
    <row r="43371" spans="1:4" ht="14.4">
      <c r="A43371"/>
      <c r="B43371"/>
      <c r="C43371"/>
      <c r="D43371" s="198"/>
    </row>
    <row r="43372" spans="1:4" ht="14.4">
      <c r="A43372"/>
      <c r="B43372"/>
      <c r="C43372"/>
      <c r="D43372" s="198"/>
    </row>
    <row r="43373" spans="1:4" ht="14.4">
      <c r="A43373"/>
      <c r="B43373"/>
      <c r="C43373"/>
      <c r="D43373" s="198"/>
    </row>
    <row r="43374" spans="1:4" ht="14.4">
      <c r="A43374"/>
      <c r="B43374"/>
      <c r="C43374"/>
      <c r="D43374" s="198"/>
    </row>
    <row r="43375" spans="1:4" ht="14.4">
      <c r="A43375"/>
      <c r="B43375"/>
      <c r="C43375"/>
      <c r="D43375" s="198"/>
    </row>
    <row r="43376" spans="1:4" ht="14.4">
      <c r="A43376"/>
      <c r="B43376"/>
      <c r="C43376"/>
      <c r="D43376" s="198"/>
    </row>
    <row r="43377" spans="1:4" ht="14.4">
      <c r="A43377"/>
      <c r="B43377"/>
      <c r="C43377"/>
      <c r="D43377" s="198"/>
    </row>
    <row r="43378" spans="1:4" ht="14.4">
      <c r="A43378"/>
      <c r="B43378"/>
      <c r="C43378"/>
      <c r="D43378" s="198"/>
    </row>
    <row r="43379" spans="1:4" ht="14.4">
      <c r="A43379"/>
      <c r="B43379"/>
      <c r="C43379"/>
      <c r="D43379" s="198"/>
    </row>
    <row r="43380" spans="1:4" ht="14.4">
      <c r="A43380"/>
      <c r="B43380"/>
      <c r="C43380"/>
      <c r="D43380" s="198"/>
    </row>
    <row r="43381" spans="1:4" ht="14.4">
      <c r="A43381"/>
      <c r="B43381"/>
      <c r="C43381"/>
      <c r="D43381" s="198"/>
    </row>
    <row r="43382" spans="1:4" ht="14.4">
      <c r="A43382"/>
      <c r="B43382"/>
      <c r="C43382"/>
      <c r="D43382" s="198"/>
    </row>
    <row r="43383" spans="1:4" ht="14.4">
      <c r="A43383"/>
      <c r="B43383"/>
      <c r="C43383"/>
      <c r="D43383" s="198"/>
    </row>
    <row r="43384" spans="1:4" ht="14.4">
      <c r="A43384"/>
      <c r="B43384"/>
      <c r="C43384"/>
      <c r="D43384" s="198"/>
    </row>
    <row r="43385" spans="1:4" ht="14.4">
      <c r="A43385"/>
      <c r="B43385"/>
      <c r="C43385"/>
      <c r="D43385" s="198"/>
    </row>
    <row r="43386" spans="1:4" ht="14.4">
      <c r="A43386"/>
      <c r="B43386"/>
      <c r="C43386"/>
      <c r="D43386" s="198"/>
    </row>
    <row r="43387" spans="1:4" ht="14.4">
      <c r="A43387"/>
      <c r="B43387"/>
      <c r="C43387"/>
      <c r="D43387" s="198"/>
    </row>
    <row r="43388" spans="1:4" ht="14.4">
      <c r="A43388"/>
      <c r="B43388"/>
      <c r="C43388"/>
      <c r="D43388" s="198"/>
    </row>
    <row r="43389" spans="1:4" ht="14.4">
      <c r="A43389"/>
      <c r="B43389"/>
      <c r="C43389"/>
      <c r="D43389" s="198"/>
    </row>
    <row r="43390" spans="1:4" ht="14.4">
      <c r="A43390"/>
      <c r="B43390"/>
      <c r="C43390"/>
      <c r="D43390" s="198"/>
    </row>
    <row r="43391" spans="1:4" ht="14.4">
      <c r="A43391"/>
      <c r="B43391"/>
      <c r="C43391"/>
      <c r="D43391" s="198"/>
    </row>
    <row r="43392" spans="1:4" ht="14.4">
      <c r="A43392"/>
      <c r="B43392"/>
      <c r="C43392"/>
      <c r="D43392" s="198"/>
    </row>
    <row r="43393" spans="1:4" ht="14.4">
      <c r="A43393"/>
      <c r="B43393"/>
      <c r="C43393"/>
      <c r="D43393" s="198"/>
    </row>
    <row r="43394" spans="1:4" ht="14.4">
      <c r="A43394"/>
      <c r="B43394"/>
      <c r="C43394"/>
      <c r="D43394" s="198"/>
    </row>
    <row r="43395" spans="1:4" ht="14.4">
      <c r="A43395"/>
      <c r="B43395"/>
      <c r="C43395"/>
      <c r="D43395" s="198"/>
    </row>
    <row r="43396" spans="1:4" ht="14.4">
      <c r="A43396"/>
      <c r="B43396"/>
      <c r="C43396"/>
      <c r="D43396" s="198"/>
    </row>
    <row r="43397" spans="1:4" ht="14.4">
      <c r="A43397"/>
      <c r="B43397"/>
      <c r="C43397"/>
      <c r="D43397" s="198"/>
    </row>
    <row r="43398" spans="1:4" ht="14.4">
      <c r="A43398"/>
      <c r="B43398"/>
      <c r="C43398"/>
      <c r="D43398" s="198"/>
    </row>
    <row r="43399" spans="1:4" ht="14.4">
      <c r="A43399"/>
      <c r="B43399"/>
      <c r="C43399"/>
      <c r="D43399" s="198"/>
    </row>
    <row r="43400" spans="1:4" ht="14.4">
      <c r="A43400"/>
      <c r="B43400"/>
      <c r="C43400"/>
      <c r="D43400" s="198"/>
    </row>
    <row r="43401" spans="1:4" ht="14.4">
      <c r="A43401"/>
      <c r="B43401"/>
      <c r="C43401"/>
      <c r="D43401" s="198"/>
    </row>
    <row r="43402" spans="1:4" ht="14.4">
      <c r="A43402"/>
      <c r="B43402"/>
      <c r="C43402"/>
      <c r="D43402" s="198"/>
    </row>
    <row r="43403" spans="1:4" ht="14.4">
      <c r="A43403"/>
      <c r="B43403"/>
      <c r="C43403"/>
      <c r="D43403" s="198"/>
    </row>
    <row r="43404" spans="1:4" ht="14.4">
      <c r="A43404"/>
      <c r="B43404"/>
      <c r="C43404"/>
      <c r="D43404" s="198"/>
    </row>
    <row r="43405" spans="1:4" ht="14.4">
      <c r="A43405"/>
      <c r="B43405"/>
      <c r="C43405"/>
      <c r="D43405" s="198"/>
    </row>
    <row r="43406" spans="1:4" ht="14.4">
      <c r="A43406"/>
      <c r="B43406"/>
      <c r="C43406"/>
      <c r="D43406" s="198"/>
    </row>
    <row r="43407" spans="1:4" ht="14.4">
      <c r="A43407"/>
      <c r="B43407"/>
      <c r="C43407"/>
      <c r="D43407" s="198"/>
    </row>
    <row r="43408" spans="1:4" ht="14.4">
      <c r="A43408"/>
      <c r="B43408"/>
      <c r="C43408"/>
      <c r="D43408" s="198"/>
    </row>
    <row r="43409" spans="1:4" ht="14.4">
      <c r="A43409"/>
      <c r="B43409"/>
      <c r="C43409"/>
      <c r="D43409" s="198"/>
    </row>
    <row r="43410" spans="1:4" ht="14.4">
      <c r="A43410"/>
      <c r="B43410"/>
      <c r="C43410"/>
      <c r="D43410" s="198"/>
    </row>
    <row r="43411" spans="1:4" ht="14.4">
      <c r="A43411"/>
      <c r="B43411"/>
      <c r="C43411"/>
      <c r="D43411" s="198"/>
    </row>
    <row r="43412" spans="1:4" ht="14.4">
      <c r="A43412"/>
      <c r="B43412"/>
      <c r="C43412"/>
      <c r="D43412" s="198"/>
    </row>
    <row r="43413" spans="1:4" ht="14.4">
      <c r="A43413"/>
      <c r="B43413"/>
      <c r="C43413"/>
      <c r="D43413" s="198"/>
    </row>
    <row r="43414" spans="1:4" ht="14.4">
      <c r="A43414"/>
      <c r="B43414"/>
      <c r="C43414"/>
      <c r="D43414" s="198"/>
    </row>
    <row r="43415" spans="1:4" ht="14.4">
      <c r="A43415"/>
      <c r="B43415"/>
      <c r="C43415"/>
      <c r="D43415" s="198"/>
    </row>
    <row r="43416" spans="1:4" ht="14.4">
      <c r="A43416"/>
      <c r="B43416"/>
      <c r="C43416"/>
      <c r="D43416" s="198"/>
    </row>
    <row r="43417" spans="1:4" ht="14.4">
      <c r="A43417"/>
      <c r="B43417"/>
      <c r="C43417"/>
      <c r="D43417" s="198"/>
    </row>
    <row r="43418" spans="1:4" ht="14.4">
      <c r="A43418"/>
      <c r="B43418"/>
      <c r="C43418"/>
      <c r="D43418" s="198"/>
    </row>
    <row r="43419" spans="1:4" ht="14.4">
      <c r="A43419"/>
      <c r="B43419"/>
      <c r="C43419"/>
      <c r="D43419" s="198"/>
    </row>
    <row r="43420" spans="1:4" ht="14.4">
      <c r="A43420"/>
      <c r="B43420"/>
      <c r="C43420"/>
      <c r="D43420" s="198"/>
    </row>
    <row r="43421" spans="1:4" ht="14.4">
      <c r="A43421"/>
      <c r="B43421"/>
      <c r="C43421"/>
      <c r="D43421" s="198"/>
    </row>
    <row r="43422" spans="1:4" ht="14.4">
      <c r="A43422"/>
      <c r="B43422"/>
      <c r="C43422"/>
      <c r="D43422" s="198"/>
    </row>
    <row r="43423" spans="1:4" ht="14.4">
      <c r="A43423"/>
      <c r="B43423"/>
      <c r="C43423"/>
      <c r="D43423" s="198"/>
    </row>
    <row r="43424" spans="1:4" ht="14.4">
      <c r="A43424"/>
      <c r="B43424"/>
      <c r="C43424"/>
      <c r="D43424" s="198"/>
    </row>
    <row r="43425" spans="1:4" ht="14.4">
      <c r="A43425"/>
      <c r="B43425"/>
      <c r="C43425"/>
      <c r="D43425" s="198"/>
    </row>
    <row r="43426" spans="1:4" ht="14.4">
      <c r="A43426"/>
      <c r="B43426"/>
      <c r="C43426"/>
      <c r="D43426" s="198"/>
    </row>
    <row r="43427" spans="1:4" ht="14.4">
      <c r="A43427"/>
      <c r="B43427"/>
      <c r="C43427"/>
      <c r="D43427" s="198"/>
    </row>
    <row r="43428" spans="1:4" ht="14.4">
      <c r="A43428"/>
      <c r="B43428"/>
      <c r="C43428"/>
      <c r="D43428" s="198"/>
    </row>
    <row r="43429" spans="1:4" ht="14.4">
      <c r="A43429"/>
      <c r="B43429"/>
      <c r="C43429"/>
      <c r="D43429" s="198"/>
    </row>
    <row r="43430" spans="1:4" ht="14.4">
      <c r="A43430"/>
      <c r="B43430"/>
      <c r="C43430"/>
      <c r="D43430" s="198"/>
    </row>
    <row r="43431" spans="1:4" ht="14.4">
      <c r="A43431"/>
      <c r="B43431"/>
      <c r="C43431"/>
      <c r="D43431" s="198"/>
    </row>
    <row r="43432" spans="1:4" ht="14.4">
      <c r="A43432"/>
      <c r="B43432"/>
      <c r="C43432"/>
      <c r="D43432" s="198"/>
    </row>
    <row r="43433" spans="1:4" ht="14.4">
      <c r="A43433"/>
      <c r="B43433"/>
      <c r="C43433"/>
      <c r="D43433" s="198"/>
    </row>
    <row r="43434" spans="1:4" ht="14.4">
      <c r="A43434"/>
      <c r="B43434"/>
      <c r="C43434"/>
      <c r="D43434" s="198"/>
    </row>
    <row r="43435" spans="1:4" ht="14.4">
      <c r="A43435"/>
      <c r="B43435"/>
      <c r="C43435"/>
      <c r="D43435" s="198"/>
    </row>
    <row r="43436" spans="1:4" ht="14.4">
      <c r="A43436"/>
      <c r="B43436"/>
      <c r="C43436"/>
      <c r="D43436" s="198"/>
    </row>
    <row r="43437" spans="1:4" ht="14.4">
      <c r="A43437"/>
      <c r="B43437"/>
      <c r="C43437"/>
      <c r="D43437" s="198"/>
    </row>
    <row r="43438" spans="1:4" ht="14.4">
      <c r="A43438"/>
      <c r="B43438"/>
      <c r="C43438"/>
      <c r="D43438" s="198"/>
    </row>
    <row r="43439" spans="1:4" ht="14.4">
      <c r="A43439"/>
      <c r="B43439"/>
      <c r="C43439"/>
      <c r="D43439" s="198"/>
    </row>
    <row r="43440" spans="1:4" ht="14.4">
      <c r="A43440"/>
      <c r="B43440"/>
      <c r="C43440"/>
      <c r="D43440" s="198"/>
    </row>
    <row r="43441" spans="1:4" ht="14.4">
      <c r="A43441"/>
      <c r="B43441"/>
      <c r="C43441"/>
      <c r="D43441" s="198"/>
    </row>
    <row r="43442" spans="1:4" ht="14.4">
      <c r="A43442"/>
      <c r="B43442"/>
      <c r="C43442"/>
      <c r="D43442" s="198"/>
    </row>
    <row r="43443" spans="1:4" ht="14.4">
      <c r="A43443"/>
      <c r="B43443"/>
      <c r="C43443"/>
      <c r="D43443" s="198"/>
    </row>
    <row r="43444" spans="1:4" ht="14.4">
      <c r="A43444"/>
      <c r="B43444"/>
      <c r="C43444"/>
      <c r="D43444" s="198"/>
    </row>
    <row r="43445" spans="1:4" ht="14.4">
      <c r="A43445"/>
      <c r="B43445"/>
      <c r="C43445"/>
      <c r="D43445" s="198"/>
    </row>
    <row r="43446" spans="1:4" ht="14.4">
      <c r="A43446"/>
      <c r="B43446"/>
      <c r="C43446"/>
      <c r="D43446" s="198"/>
    </row>
    <row r="43447" spans="1:4" ht="14.4">
      <c r="A43447"/>
      <c r="B43447"/>
      <c r="C43447"/>
      <c r="D43447" s="198"/>
    </row>
    <row r="43448" spans="1:4" ht="14.4">
      <c r="A43448"/>
      <c r="B43448"/>
      <c r="C43448"/>
      <c r="D43448" s="198"/>
    </row>
    <row r="43449" spans="1:4" ht="14.4">
      <c r="A43449"/>
      <c r="B43449"/>
      <c r="C43449"/>
      <c r="D43449" s="198"/>
    </row>
    <row r="43450" spans="1:4" ht="14.4">
      <c r="A43450"/>
      <c r="B43450"/>
      <c r="C43450"/>
      <c r="D43450" s="198"/>
    </row>
    <row r="43451" spans="1:4" ht="14.4">
      <c r="A43451"/>
      <c r="B43451"/>
      <c r="C43451"/>
      <c r="D43451" s="198"/>
    </row>
    <row r="43452" spans="1:4" ht="14.4">
      <c r="A43452"/>
      <c r="B43452"/>
      <c r="C43452"/>
      <c r="D43452" s="198"/>
    </row>
    <row r="43453" spans="1:4" ht="14.4">
      <c r="A43453"/>
      <c r="B43453"/>
      <c r="C43453"/>
      <c r="D43453" s="198"/>
    </row>
    <row r="43454" spans="1:4" ht="14.4">
      <c r="A43454"/>
      <c r="B43454"/>
      <c r="C43454"/>
      <c r="D43454" s="198"/>
    </row>
    <row r="43455" spans="1:4" ht="14.4">
      <c r="A43455"/>
      <c r="B43455"/>
      <c r="C43455"/>
      <c r="D43455" s="198"/>
    </row>
    <row r="43456" spans="1:4" ht="14.4">
      <c r="A43456"/>
      <c r="B43456"/>
      <c r="C43456"/>
      <c r="D43456" s="198"/>
    </row>
    <row r="43457" spans="1:4" ht="14.4">
      <c r="A43457"/>
      <c r="B43457"/>
      <c r="C43457"/>
      <c r="D43457" s="198"/>
    </row>
    <row r="43458" spans="1:4" ht="14.4">
      <c r="A43458"/>
      <c r="B43458"/>
      <c r="C43458"/>
      <c r="D43458" s="198"/>
    </row>
    <row r="43459" spans="1:4" ht="14.4">
      <c r="A43459"/>
      <c r="B43459"/>
      <c r="C43459"/>
      <c r="D43459" s="198"/>
    </row>
    <row r="43460" spans="1:4" ht="14.4">
      <c r="A43460"/>
      <c r="B43460"/>
      <c r="C43460"/>
      <c r="D43460" s="198"/>
    </row>
    <row r="43461" spans="1:4" ht="14.4">
      <c r="A43461"/>
      <c r="B43461"/>
      <c r="C43461"/>
      <c r="D43461" s="198"/>
    </row>
    <row r="43462" spans="1:4" ht="14.4">
      <c r="A43462"/>
      <c r="B43462"/>
      <c r="C43462"/>
      <c r="D43462" s="198"/>
    </row>
    <row r="43463" spans="1:4" ht="14.4">
      <c r="A43463"/>
      <c r="B43463"/>
      <c r="C43463"/>
      <c r="D43463" s="198"/>
    </row>
    <row r="43464" spans="1:4" ht="14.4">
      <c r="A43464"/>
      <c r="B43464"/>
      <c r="C43464"/>
      <c r="D43464" s="198"/>
    </row>
    <row r="43465" spans="1:4" ht="14.4">
      <c r="A43465"/>
      <c r="B43465"/>
      <c r="C43465"/>
      <c r="D43465" s="198"/>
    </row>
    <row r="43466" spans="1:4" ht="14.4">
      <c r="A43466"/>
      <c r="B43466"/>
      <c r="C43466"/>
      <c r="D43466" s="198"/>
    </row>
    <row r="43467" spans="1:4" ht="14.4">
      <c r="A43467"/>
      <c r="B43467"/>
      <c r="C43467"/>
      <c r="D43467" s="198"/>
    </row>
    <row r="43468" spans="1:4" ht="14.4">
      <c r="A43468"/>
      <c r="B43468"/>
      <c r="C43468"/>
      <c r="D43468" s="198"/>
    </row>
    <row r="43469" spans="1:4" ht="14.4">
      <c r="A43469"/>
      <c r="B43469"/>
      <c r="C43469"/>
      <c r="D43469" s="198"/>
    </row>
    <row r="43470" spans="1:4" ht="14.4">
      <c r="A43470"/>
      <c r="B43470"/>
      <c r="C43470"/>
      <c r="D43470" s="198"/>
    </row>
    <row r="43471" spans="1:4" ht="14.4">
      <c r="A43471"/>
      <c r="B43471"/>
      <c r="C43471"/>
      <c r="D43471" s="198"/>
    </row>
    <row r="43472" spans="1:4" ht="14.4">
      <c r="A43472"/>
      <c r="B43472"/>
      <c r="C43472"/>
      <c r="D43472" s="198"/>
    </row>
    <row r="43473" spans="1:4" ht="14.4">
      <c r="A43473"/>
      <c r="B43473"/>
      <c r="C43473"/>
      <c r="D43473" s="198"/>
    </row>
    <row r="43474" spans="1:4" ht="14.4">
      <c r="A43474"/>
      <c r="B43474"/>
      <c r="C43474"/>
      <c r="D43474" s="198"/>
    </row>
    <row r="43475" spans="1:4" ht="14.4">
      <c r="A43475"/>
      <c r="B43475"/>
      <c r="C43475"/>
      <c r="D43475" s="198"/>
    </row>
    <row r="43476" spans="1:4" ht="14.4">
      <c r="A43476"/>
      <c r="B43476"/>
      <c r="C43476"/>
      <c r="D43476" s="198"/>
    </row>
    <row r="43477" spans="1:4" ht="14.4">
      <c r="A43477"/>
      <c r="B43477"/>
      <c r="C43477"/>
      <c r="D43477" s="198"/>
    </row>
    <row r="43478" spans="1:4" ht="14.4">
      <c r="A43478"/>
      <c r="B43478"/>
      <c r="C43478"/>
      <c r="D43478" s="198"/>
    </row>
    <row r="43479" spans="1:4" ht="14.4">
      <c r="A43479"/>
      <c r="B43479"/>
      <c r="C43479"/>
      <c r="D43479" s="198"/>
    </row>
    <row r="43480" spans="1:4" ht="14.4">
      <c r="A43480"/>
      <c r="B43480"/>
      <c r="C43480"/>
      <c r="D43480" s="198"/>
    </row>
    <row r="43481" spans="1:4" ht="14.4">
      <c r="A43481"/>
      <c r="B43481"/>
      <c r="C43481"/>
      <c r="D43481" s="198"/>
    </row>
    <row r="43482" spans="1:4" ht="14.4">
      <c r="A43482"/>
      <c r="B43482"/>
      <c r="C43482"/>
      <c r="D43482" s="198"/>
    </row>
    <row r="43483" spans="1:4" ht="14.4">
      <c r="A43483"/>
      <c r="B43483"/>
      <c r="C43483"/>
      <c r="D43483" s="198"/>
    </row>
    <row r="43484" spans="1:4" ht="14.4">
      <c r="A43484"/>
      <c r="B43484"/>
      <c r="C43484"/>
      <c r="D43484" s="198"/>
    </row>
    <row r="43485" spans="1:4" ht="14.4">
      <c r="A43485"/>
      <c r="B43485"/>
      <c r="C43485"/>
      <c r="D43485" s="198"/>
    </row>
    <row r="43486" spans="1:4" ht="14.4">
      <c r="A43486"/>
      <c r="B43486"/>
      <c r="C43486"/>
      <c r="D43486" s="198"/>
    </row>
    <row r="43487" spans="1:4" ht="14.4">
      <c r="A43487"/>
      <c r="B43487"/>
      <c r="C43487"/>
      <c r="D43487" s="198"/>
    </row>
    <row r="43488" spans="1:4" ht="14.4">
      <c r="A43488"/>
      <c r="B43488"/>
      <c r="C43488"/>
      <c r="D43488" s="198"/>
    </row>
    <row r="43489" spans="1:4" ht="14.4">
      <c r="A43489"/>
      <c r="B43489"/>
      <c r="C43489"/>
      <c r="D43489" s="198"/>
    </row>
    <row r="43490" spans="1:4" ht="14.4">
      <c r="A43490"/>
      <c r="B43490"/>
      <c r="C43490"/>
      <c r="D43490" s="198"/>
    </row>
    <row r="43491" spans="1:4" ht="14.4">
      <c r="A43491"/>
      <c r="B43491"/>
      <c r="C43491"/>
      <c r="D43491" s="198"/>
    </row>
    <row r="43492" spans="1:4" ht="14.4">
      <c r="A43492"/>
      <c r="B43492"/>
      <c r="C43492"/>
      <c r="D43492" s="198"/>
    </row>
    <row r="43493" spans="1:4" ht="14.4">
      <c r="A43493"/>
      <c r="B43493"/>
      <c r="C43493"/>
      <c r="D43493" s="198"/>
    </row>
    <row r="43494" spans="1:4" ht="14.4">
      <c r="A43494"/>
      <c r="B43494"/>
      <c r="C43494"/>
      <c r="D43494" s="198"/>
    </row>
    <row r="43495" spans="1:4" ht="14.4">
      <c r="A43495"/>
      <c r="B43495"/>
      <c r="C43495"/>
      <c r="D43495" s="198"/>
    </row>
    <row r="43496" spans="1:4" ht="14.4">
      <c r="A43496"/>
      <c r="B43496"/>
      <c r="C43496"/>
      <c r="D43496" s="198"/>
    </row>
    <row r="43497" spans="1:4" ht="14.4">
      <c r="A43497"/>
      <c r="B43497"/>
      <c r="C43497"/>
      <c r="D43497" s="198"/>
    </row>
    <row r="43498" spans="1:4" ht="14.4">
      <c r="A43498"/>
      <c r="B43498"/>
      <c r="C43498"/>
      <c r="D43498" s="198"/>
    </row>
    <row r="43499" spans="1:4" ht="14.4">
      <c r="A43499"/>
      <c r="B43499"/>
      <c r="C43499"/>
      <c r="D43499" s="198"/>
    </row>
    <row r="43500" spans="1:4" ht="14.4">
      <c r="A43500"/>
      <c r="B43500"/>
      <c r="C43500"/>
      <c r="D43500" s="198"/>
    </row>
    <row r="43501" spans="1:4" ht="14.4">
      <c r="A43501"/>
      <c r="B43501"/>
      <c r="C43501"/>
      <c r="D43501" s="198"/>
    </row>
    <row r="43502" spans="1:4" ht="14.4">
      <c r="A43502"/>
      <c r="B43502"/>
      <c r="C43502"/>
      <c r="D43502" s="198"/>
    </row>
    <row r="43503" spans="1:4" ht="14.4">
      <c r="A43503"/>
      <c r="B43503"/>
      <c r="C43503"/>
      <c r="D43503" s="198"/>
    </row>
    <row r="43504" spans="1:4" ht="14.4">
      <c r="A43504"/>
      <c r="B43504"/>
      <c r="C43504"/>
      <c r="D43504" s="198"/>
    </row>
    <row r="43505" spans="1:4" ht="14.4">
      <c r="A43505"/>
      <c r="B43505"/>
      <c r="C43505"/>
      <c r="D43505" s="198"/>
    </row>
    <row r="43506" spans="1:4" ht="14.4">
      <c r="A43506"/>
      <c r="B43506"/>
      <c r="C43506"/>
      <c r="D43506" s="198"/>
    </row>
    <row r="43507" spans="1:4" ht="14.4">
      <c r="A43507"/>
      <c r="B43507"/>
      <c r="C43507"/>
      <c r="D43507" s="198"/>
    </row>
    <row r="43508" spans="1:4" ht="14.4">
      <c r="A43508"/>
      <c r="B43508"/>
      <c r="C43508"/>
      <c r="D43508" s="198"/>
    </row>
    <row r="43509" spans="1:4" ht="14.4">
      <c r="A43509"/>
      <c r="B43509"/>
      <c r="C43509"/>
      <c r="D43509" s="198"/>
    </row>
    <row r="43510" spans="1:4" ht="14.4">
      <c r="A43510"/>
      <c r="B43510"/>
      <c r="C43510"/>
      <c r="D43510" s="198"/>
    </row>
    <row r="43511" spans="1:4" ht="14.4">
      <c r="A43511"/>
      <c r="B43511"/>
      <c r="C43511"/>
      <c r="D43511" s="198"/>
    </row>
    <row r="43512" spans="1:4" ht="14.4">
      <c r="A43512"/>
      <c r="B43512"/>
      <c r="C43512"/>
      <c r="D43512" s="198"/>
    </row>
    <row r="43513" spans="1:4" ht="14.4">
      <c r="A43513"/>
      <c r="B43513"/>
      <c r="C43513"/>
      <c r="D43513" s="198"/>
    </row>
    <row r="43514" spans="1:4" ht="14.4">
      <c r="A43514"/>
      <c r="B43514"/>
      <c r="C43514"/>
      <c r="D43514" s="198"/>
    </row>
    <row r="43515" spans="1:4" ht="14.4">
      <c r="A43515"/>
      <c r="B43515"/>
      <c r="C43515"/>
      <c r="D43515" s="198"/>
    </row>
    <row r="43516" spans="1:4" ht="14.4">
      <c r="A43516"/>
      <c r="B43516"/>
      <c r="C43516"/>
      <c r="D43516" s="198"/>
    </row>
    <row r="43517" spans="1:4" ht="14.4">
      <c r="A43517"/>
      <c r="B43517"/>
      <c r="C43517"/>
      <c r="D43517" s="198"/>
    </row>
    <row r="43518" spans="1:4" ht="14.4">
      <c r="A43518"/>
      <c r="B43518"/>
      <c r="C43518"/>
      <c r="D43518" s="198"/>
    </row>
    <row r="43519" spans="1:4" ht="14.4">
      <c r="A43519"/>
      <c r="B43519"/>
      <c r="C43519"/>
      <c r="D43519" s="198"/>
    </row>
    <row r="43520" spans="1:4" ht="14.4">
      <c r="A43520"/>
      <c r="B43520"/>
      <c r="C43520"/>
      <c r="D43520" s="198"/>
    </row>
    <row r="43521" spans="1:4" ht="14.4">
      <c r="A43521"/>
      <c r="B43521"/>
      <c r="C43521"/>
      <c r="D43521" s="198"/>
    </row>
    <row r="43522" spans="1:4" ht="14.4">
      <c r="A43522"/>
      <c r="B43522"/>
      <c r="C43522"/>
      <c r="D43522" s="198"/>
    </row>
    <row r="43523" spans="1:4" ht="14.4">
      <c r="A43523"/>
      <c r="B43523"/>
      <c r="C43523"/>
      <c r="D43523" s="198"/>
    </row>
    <row r="43524" spans="1:4" ht="14.4">
      <c r="A43524"/>
      <c r="B43524"/>
      <c r="C43524"/>
      <c r="D43524" s="198"/>
    </row>
    <row r="43525" spans="1:4" ht="14.4">
      <c r="A43525"/>
      <c r="B43525"/>
      <c r="C43525"/>
      <c r="D43525" s="198"/>
    </row>
    <row r="43526" spans="1:4" ht="14.4">
      <c r="A43526"/>
      <c r="B43526"/>
      <c r="C43526"/>
      <c r="D43526" s="198"/>
    </row>
    <row r="43527" spans="1:4" ht="14.4">
      <c r="A43527"/>
      <c r="B43527"/>
      <c r="C43527"/>
      <c r="D43527" s="198"/>
    </row>
    <row r="43528" spans="1:4" ht="14.4">
      <c r="A43528"/>
      <c r="B43528"/>
      <c r="C43528"/>
      <c r="D43528" s="198"/>
    </row>
    <row r="43529" spans="1:4" ht="14.4">
      <c r="A43529"/>
      <c r="B43529"/>
      <c r="C43529"/>
      <c r="D43529" s="198"/>
    </row>
    <row r="43530" spans="1:4" ht="14.4">
      <c r="A43530"/>
      <c r="B43530"/>
      <c r="C43530"/>
      <c r="D43530" s="198"/>
    </row>
    <row r="43531" spans="1:4" ht="14.4">
      <c r="A43531"/>
      <c r="B43531"/>
      <c r="C43531"/>
      <c r="D43531" s="198"/>
    </row>
    <row r="43532" spans="1:4" ht="14.4">
      <c r="A43532"/>
      <c r="B43532"/>
      <c r="C43532"/>
      <c r="D43532" s="198"/>
    </row>
    <row r="43533" spans="1:4" ht="14.4">
      <c r="A43533"/>
      <c r="B43533"/>
      <c r="C43533"/>
      <c r="D43533" s="198"/>
    </row>
    <row r="43534" spans="1:4" ht="14.4">
      <c r="A43534"/>
      <c r="B43534"/>
      <c r="C43534"/>
      <c r="D43534" s="198"/>
    </row>
    <row r="43535" spans="1:4" ht="14.4">
      <c r="A43535"/>
      <c r="B43535"/>
      <c r="C43535"/>
      <c r="D43535" s="198"/>
    </row>
    <row r="43536" spans="1:4" ht="14.4">
      <c r="A43536"/>
      <c r="B43536"/>
      <c r="C43536"/>
      <c r="D43536" s="198"/>
    </row>
    <row r="43537" spans="1:4" ht="14.4">
      <c r="A43537"/>
      <c r="B43537"/>
      <c r="C43537"/>
      <c r="D43537" s="198"/>
    </row>
    <row r="43538" spans="1:4" ht="14.4">
      <c r="A43538"/>
      <c r="B43538"/>
      <c r="C43538"/>
      <c r="D43538" s="198"/>
    </row>
    <row r="43539" spans="1:4" ht="14.4">
      <c r="A43539"/>
      <c r="B43539"/>
      <c r="C43539"/>
      <c r="D43539" s="198"/>
    </row>
    <row r="43540" spans="1:4" ht="14.4">
      <c r="A43540"/>
      <c r="B43540"/>
      <c r="C43540"/>
      <c r="D43540" s="198"/>
    </row>
    <row r="43541" spans="1:4" ht="14.4">
      <c r="A43541"/>
      <c r="B43541"/>
      <c r="C43541"/>
      <c r="D43541" s="198"/>
    </row>
    <row r="43542" spans="1:4" ht="14.4">
      <c r="A43542"/>
      <c r="B43542"/>
      <c r="C43542"/>
      <c r="D43542" s="198"/>
    </row>
    <row r="43543" spans="1:4" ht="14.4">
      <c r="A43543"/>
      <c r="B43543"/>
      <c r="C43543"/>
      <c r="D43543" s="198"/>
    </row>
    <row r="43544" spans="1:4" ht="14.4">
      <c r="A43544"/>
      <c r="B43544"/>
      <c r="C43544"/>
      <c r="D43544" s="198"/>
    </row>
    <row r="43545" spans="1:4" ht="14.4">
      <c r="A43545"/>
      <c r="B43545"/>
      <c r="C43545"/>
      <c r="D43545" s="198"/>
    </row>
    <row r="43546" spans="1:4" ht="14.4">
      <c r="A43546"/>
      <c r="B43546"/>
      <c r="C43546"/>
      <c r="D43546" s="198"/>
    </row>
    <row r="43547" spans="1:4" ht="14.4">
      <c r="A43547"/>
      <c r="B43547"/>
      <c r="C43547"/>
      <c r="D43547" s="198"/>
    </row>
    <row r="43548" spans="1:4" ht="14.4">
      <c r="A43548"/>
      <c r="B43548"/>
      <c r="C43548"/>
      <c r="D43548" s="198"/>
    </row>
    <row r="43549" spans="1:4" ht="14.4">
      <c r="A43549"/>
      <c r="B43549"/>
      <c r="C43549"/>
      <c r="D43549" s="198"/>
    </row>
    <row r="43550" spans="1:4" ht="14.4">
      <c r="A43550"/>
      <c r="B43550"/>
      <c r="C43550"/>
      <c r="D43550" s="198"/>
    </row>
    <row r="43551" spans="1:4" ht="14.4">
      <c r="A43551"/>
      <c r="B43551"/>
      <c r="C43551"/>
      <c r="D43551" s="198"/>
    </row>
    <row r="43552" spans="1:4" ht="14.4">
      <c r="A43552"/>
      <c r="B43552"/>
      <c r="C43552"/>
      <c r="D43552" s="198"/>
    </row>
    <row r="43553" spans="1:4" ht="14.4">
      <c r="A43553"/>
      <c r="B43553"/>
      <c r="C43553"/>
      <c r="D43553" s="198"/>
    </row>
    <row r="43554" spans="1:4" ht="14.4">
      <c r="A43554"/>
      <c r="B43554"/>
      <c r="C43554"/>
      <c r="D43554" s="198"/>
    </row>
    <row r="43555" spans="1:4" ht="14.4">
      <c r="A43555"/>
      <c r="B43555"/>
      <c r="C43555"/>
      <c r="D43555" s="198"/>
    </row>
    <row r="43556" spans="1:4" ht="14.4">
      <c r="A43556"/>
      <c r="B43556"/>
      <c r="C43556"/>
      <c r="D43556" s="198"/>
    </row>
    <row r="43557" spans="1:4" ht="14.4">
      <c r="A43557"/>
      <c r="B43557"/>
      <c r="C43557"/>
      <c r="D43557" s="198"/>
    </row>
    <row r="43558" spans="1:4" ht="14.4">
      <c r="A43558"/>
      <c r="B43558"/>
      <c r="C43558"/>
      <c r="D43558" s="198"/>
    </row>
    <row r="43559" spans="1:4" ht="14.4">
      <c r="A43559"/>
      <c r="B43559"/>
      <c r="C43559"/>
      <c r="D43559" s="198"/>
    </row>
    <row r="43560" spans="1:4" ht="14.4">
      <c r="A43560"/>
      <c r="B43560"/>
      <c r="C43560"/>
      <c r="D43560" s="198"/>
    </row>
    <row r="43561" spans="1:4" ht="14.4">
      <c r="A43561"/>
      <c r="B43561"/>
      <c r="C43561"/>
      <c r="D43561" s="198"/>
    </row>
    <row r="43562" spans="1:4" ht="14.4">
      <c r="A43562"/>
      <c r="B43562"/>
      <c r="C43562"/>
      <c r="D43562" s="198"/>
    </row>
    <row r="43563" spans="1:4" ht="14.4">
      <c r="A43563"/>
      <c r="B43563"/>
      <c r="C43563"/>
      <c r="D43563" s="198"/>
    </row>
    <row r="43564" spans="1:4" ht="14.4">
      <c r="A43564"/>
      <c r="B43564"/>
      <c r="C43564"/>
      <c r="D43564" s="198"/>
    </row>
    <row r="43565" spans="1:4" ht="14.4">
      <c r="A43565"/>
      <c r="B43565"/>
      <c r="C43565"/>
      <c r="D43565" s="198"/>
    </row>
    <row r="43566" spans="1:4" ht="14.4">
      <c r="A43566"/>
      <c r="B43566"/>
      <c r="C43566"/>
      <c r="D43566" s="198"/>
    </row>
    <row r="43567" spans="1:4" ht="14.4">
      <c r="A43567"/>
      <c r="B43567"/>
      <c r="C43567"/>
      <c r="D43567" s="198"/>
    </row>
    <row r="43568" spans="1:4" ht="14.4">
      <c r="A43568"/>
      <c r="B43568"/>
      <c r="C43568"/>
      <c r="D43568" s="198"/>
    </row>
    <row r="43569" spans="1:4" ht="14.4">
      <c r="A43569"/>
      <c r="B43569"/>
      <c r="C43569"/>
      <c r="D43569" s="198"/>
    </row>
    <row r="43570" spans="1:4" ht="14.4">
      <c r="A43570"/>
      <c r="B43570"/>
      <c r="C43570"/>
      <c r="D43570" s="198"/>
    </row>
    <row r="43571" spans="1:4" ht="14.4">
      <c r="A43571"/>
      <c r="B43571"/>
      <c r="C43571"/>
      <c r="D43571" s="198"/>
    </row>
    <row r="43572" spans="1:4" ht="14.4">
      <c r="A43572"/>
      <c r="B43572"/>
      <c r="C43572"/>
      <c r="D43572" s="198"/>
    </row>
    <row r="43573" spans="1:4" ht="14.4">
      <c r="A43573"/>
      <c r="B43573"/>
      <c r="C43573"/>
      <c r="D43573" s="198"/>
    </row>
    <row r="43574" spans="1:4" ht="14.4">
      <c r="A43574"/>
      <c r="B43574"/>
      <c r="C43574"/>
      <c r="D43574" s="198"/>
    </row>
    <row r="43575" spans="1:4" ht="14.4">
      <c r="A43575"/>
      <c r="B43575"/>
      <c r="C43575"/>
      <c r="D43575" s="198"/>
    </row>
    <row r="43576" spans="1:4" ht="14.4">
      <c r="A43576"/>
      <c r="B43576"/>
      <c r="C43576"/>
      <c r="D43576" s="198"/>
    </row>
    <row r="43577" spans="1:4" ht="14.4">
      <c r="A43577"/>
      <c r="B43577"/>
      <c r="C43577"/>
      <c r="D43577" s="198"/>
    </row>
    <row r="43578" spans="1:4" ht="14.4">
      <c r="A43578"/>
      <c r="B43578"/>
      <c r="C43578"/>
      <c r="D43578" s="198"/>
    </row>
    <row r="43579" spans="1:4" ht="14.4">
      <c r="A43579"/>
      <c r="B43579"/>
      <c r="C43579"/>
      <c r="D43579" s="198"/>
    </row>
    <row r="43580" spans="1:4" ht="14.4">
      <c r="A43580"/>
      <c r="B43580"/>
      <c r="C43580"/>
      <c r="D43580" s="198"/>
    </row>
    <row r="43581" spans="1:4" ht="14.4">
      <c r="A43581"/>
      <c r="B43581"/>
      <c r="C43581"/>
      <c r="D43581" s="198"/>
    </row>
    <row r="43582" spans="1:4" ht="14.4">
      <c r="A43582"/>
      <c r="B43582"/>
      <c r="C43582"/>
      <c r="D43582" s="198"/>
    </row>
    <row r="43583" spans="1:4" ht="14.4">
      <c r="A43583"/>
      <c r="B43583"/>
      <c r="C43583"/>
      <c r="D43583" s="198"/>
    </row>
    <row r="43584" spans="1:4" ht="14.4">
      <c r="A43584"/>
      <c r="B43584"/>
      <c r="C43584"/>
      <c r="D43584" s="198"/>
    </row>
    <row r="43585" spans="1:4" ht="14.4">
      <c r="A43585"/>
      <c r="B43585"/>
      <c r="C43585"/>
      <c r="D43585" s="198"/>
    </row>
    <row r="43586" spans="1:4" ht="14.4">
      <c r="A43586"/>
      <c r="B43586"/>
      <c r="C43586"/>
      <c r="D43586" s="198"/>
    </row>
    <row r="43587" spans="1:4" ht="14.4">
      <c r="A43587"/>
      <c r="B43587"/>
      <c r="C43587"/>
      <c r="D43587" s="198"/>
    </row>
    <row r="43588" spans="1:4" ht="14.4">
      <c r="A43588"/>
      <c r="B43588"/>
      <c r="C43588"/>
      <c r="D43588" s="198"/>
    </row>
    <row r="43589" spans="1:4" ht="14.4">
      <c r="A43589"/>
      <c r="B43589"/>
      <c r="C43589"/>
      <c r="D43589" s="198"/>
    </row>
    <row r="43590" spans="1:4" ht="14.4">
      <c r="A43590"/>
      <c r="B43590"/>
      <c r="C43590"/>
      <c r="D43590" s="198"/>
    </row>
    <row r="43591" spans="1:4" ht="14.4">
      <c r="A43591"/>
      <c r="B43591"/>
      <c r="C43591"/>
      <c r="D43591" s="198"/>
    </row>
    <row r="43592" spans="1:4" ht="14.4">
      <c r="A43592"/>
      <c r="B43592"/>
      <c r="C43592"/>
      <c r="D43592" s="198"/>
    </row>
    <row r="43593" spans="1:4" ht="14.4">
      <c r="A43593"/>
      <c r="B43593"/>
      <c r="C43593"/>
      <c r="D43593" s="198"/>
    </row>
    <row r="43594" spans="1:4" ht="14.4">
      <c r="A43594"/>
      <c r="B43594"/>
      <c r="C43594"/>
      <c r="D43594" s="198"/>
    </row>
    <row r="43595" spans="1:4" ht="14.4">
      <c r="A43595"/>
      <c r="B43595"/>
      <c r="C43595"/>
      <c r="D43595" s="198"/>
    </row>
    <row r="43596" spans="1:4" ht="14.4">
      <c r="A43596"/>
      <c r="B43596"/>
      <c r="C43596"/>
      <c r="D43596" s="198"/>
    </row>
    <row r="43597" spans="1:4" ht="14.4">
      <c r="A43597"/>
      <c r="B43597"/>
      <c r="C43597"/>
      <c r="D43597" s="198"/>
    </row>
    <row r="43598" spans="1:4" ht="14.4">
      <c r="A43598"/>
      <c r="B43598"/>
      <c r="C43598"/>
      <c r="D43598" s="198"/>
    </row>
    <row r="43599" spans="1:4" ht="14.4">
      <c r="A43599"/>
      <c r="B43599"/>
      <c r="C43599"/>
      <c r="D43599" s="198"/>
    </row>
    <row r="43600" spans="1:4" ht="14.4">
      <c r="A43600"/>
      <c r="B43600"/>
      <c r="C43600"/>
      <c r="D43600" s="198"/>
    </row>
    <row r="43601" spans="1:4" ht="14.4">
      <c r="A43601"/>
      <c r="B43601"/>
      <c r="C43601"/>
      <c r="D43601" s="198"/>
    </row>
    <row r="43602" spans="1:4" ht="14.4">
      <c r="A43602"/>
      <c r="B43602"/>
      <c r="C43602"/>
      <c r="D43602" s="198"/>
    </row>
    <row r="43603" spans="1:4" ht="14.4">
      <c r="A43603"/>
      <c r="B43603"/>
      <c r="C43603"/>
      <c r="D43603" s="198"/>
    </row>
    <row r="43604" spans="1:4" ht="14.4">
      <c r="A43604"/>
      <c r="B43604"/>
      <c r="C43604"/>
      <c r="D43604" s="198"/>
    </row>
    <row r="43605" spans="1:4" ht="14.4">
      <c r="A43605"/>
      <c r="B43605"/>
      <c r="C43605"/>
      <c r="D43605" s="198"/>
    </row>
    <row r="43606" spans="1:4" ht="14.4">
      <c r="A43606"/>
      <c r="B43606"/>
      <c r="C43606"/>
      <c r="D43606" s="198"/>
    </row>
    <row r="43607" spans="1:4" ht="14.4">
      <c r="A43607"/>
      <c r="B43607"/>
      <c r="C43607"/>
      <c r="D43607" s="198"/>
    </row>
    <row r="43608" spans="1:4" ht="14.4">
      <c r="A43608"/>
      <c r="B43608"/>
      <c r="C43608"/>
      <c r="D43608" s="198"/>
    </row>
    <row r="43609" spans="1:4" ht="14.4">
      <c r="A43609"/>
      <c r="B43609"/>
      <c r="C43609"/>
      <c r="D43609" s="198"/>
    </row>
    <row r="43610" spans="1:4" ht="14.4">
      <c r="A43610"/>
      <c r="B43610"/>
      <c r="C43610"/>
      <c r="D43610" s="198"/>
    </row>
    <row r="43611" spans="1:4" ht="14.4">
      <c r="A43611"/>
      <c r="B43611"/>
      <c r="C43611"/>
      <c r="D43611" s="198"/>
    </row>
    <row r="43612" spans="1:4" ht="14.4">
      <c r="A43612"/>
      <c r="B43612"/>
      <c r="C43612"/>
      <c r="D43612" s="198"/>
    </row>
    <row r="43613" spans="1:4" ht="14.4">
      <c r="A43613"/>
      <c r="B43613"/>
      <c r="C43613"/>
      <c r="D43613" s="198"/>
    </row>
    <row r="43614" spans="1:4" ht="14.4">
      <c r="A43614"/>
      <c r="B43614"/>
      <c r="C43614"/>
      <c r="D43614" s="198"/>
    </row>
    <row r="43615" spans="1:4" ht="14.4">
      <c r="A43615"/>
      <c r="B43615"/>
      <c r="C43615"/>
      <c r="D43615" s="198"/>
    </row>
    <row r="43616" spans="1:4" ht="14.4">
      <c r="A43616"/>
      <c r="B43616"/>
      <c r="C43616"/>
      <c r="D43616" s="198"/>
    </row>
    <row r="43617" spans="1:4" ht="14.4">
      <c r="A43617"/>
      <c r="B43617"/>
      <c r="C43617"/>
      <c r="D43617" s="198"/>
    </row>
    <row r="43618" spans="1:4" ht="14.4">
      <c r="A43618"/>
      <c r="B43618"/>
      <c r="C43618"/>
      <c r="D43618" s="198"/>
    </row>
    <row r="43619" spans="1:4" ht="14.4">
      <c r="A43619"/>
      <c r="B43619"/>
      <c r="C43619"/>
      <c r="D43619" s="198"/>
    </row>
    <row r="43620" spans="1:4" ht="14.4">
      <c r="A43620"/>
      <c r="B43620"/>
      <c r="C43620"/>
      <c r="D43620" s="198"/>
    </row>
    <row r="43621" spans="1:4" ht="14.4">
      <c r="A43621"/>
      <c r="B43621"/>
      <c r="C43621"/>
      <c r="D43621" s="198"/>
    </row>
    <row r="43622" spans="1:4" ht="14.4">
      <c r="A43622"/>
      <c r="B43622"/>
      <c r="C43622"/>
      <c r="D43622" s="198"/>
    </row>
    <row r="43623" spans="1:4" ht="14.4">
      <c r="A43623"/>
      <c r="B43623"/>
      <c r="C43623"/>
      <c r="D43623" s="198"/>
    </row>
    <row r="43624" spans="1:4" ht="14.4">
      <c r="A43624"/>
      <c r="B43624"/>
      <c r="C43624"/>
      <c r="D43624" s="198"/>
    </row>
    <row r="43625" spans="1:4" ht="14.4">
      <c r="A43625"/>
      <c r="B43625"/>
      <c r="C43625"/>
      <c r="D43625" s="198"/>
    </row>
    <row r="43626" spans="1:4" ht="14.4">
      <c r="A43626"/>
      <c r="B43626"/>
      <c r="C43626"/>
      <c r="D43626" s="198"/>
    </row>
    <row r="43627" spans="1:4" ht="14.4">
      <c r="A43627"/>
      <c r="B43627"/>
      <c r="C43627"/>
      <c r="D43627" s="198"/>
    </row>
    <row r="43628" spans="1:4" ht="14.4">
      <c r="A43628"/>
      <c r="B43628"/>
      <c r="C43628"/>
      <c r="D43628" s="198"/>
    </row>
    <row r="43629" spans="1:4" ht="14.4">
      <c r="A43629"/>
      <c r="B43629"/>
      <c r="C43629"/>
      <c r="D43629" s="198"/>
    </row>
    <row r="43630" spans="1:4" ht="14.4">
      <c r="A43630"/>
      <c r="B43630"/>
      <c r="C43630"/>
      <c r="D43630" s="198"/>
    </row>
    <row r="43631" spans="1:4" ht="14.4">
      <c r="A43631"/>
      <c r="B43631"/>
      <c r="C43631"/>
      <c r="D43631" s="198"/>
    </row>
    <row r="43632" spans="1:4" ht="14.4">
      <c r="A43632"/>
      <c r="B43632"/>
      <c r="C43632"/>
      <c r="D43632" s="198"/>
    </row>
    <row r="43633" spans="1:4" ht="14.4">
      <c r="A43633"/>
      <c r="B43633"/>
      <c r="C43633"/>
      <c r="D43633" s="198"/>
    </row>
    <row r="43634" spans="1:4" ht="14.4">
      <c r="A43634"/>
      <c r="B43634"/>
      <c r="C43634"/>
      <c r="D43634" s="198"/>
    </row>
    <row r="43635" spans="1:4" ht="14.4">
      <c r="A43635"/>
      <c r="B43635"/>
      <c r="C43635"/>
      <c r="D43635" s="198"/>
    </row>
    <row r="43636" spans="1:4" ht="14.4">
      <c r="A43636"/>
      <c r="B43636"/>
      <c r="C43636"/>
      <c r="D43636" s="198"/>
    </row>
    <row r="43637" spans="1:4" ht="14.4">
      <c r="A43637"/>
      <c r="B43637"/>
      <c r="C43637"/>
      <c r="D43637" s="198"/>
    </row>
    <row r="43638" spans="1:4" ht="14.4">
      <c r="A43638"/>
      <c r="B43638"/>
      <c r="C43638"/>
      <c r="D43638" s="198"/>
    </row>
    <row r="43639" spans="1:4" ht="14.4">
      <c r="A43639"/>
      <c r="B43639"/>
      <c r="C43639"/>
      <c r="D43639" s="198"/>
    </row>
    <row r="43640" spans="1:4" ht="14.4">
      <c r="A43640"/>
      <c r="B43640"/>
      <c r="C43640"/>
      <c r="D43640" s="198"/>
    </row>
    <row r="43641" spans="1:4" ht="14.4">
      <c r="A43641"/>
      <c r="B43641"/>
      <c r="C43641"/>
      <c r="D43641" s="198"/>
    </row>
    <row r="43642" spans="1:4" ht="14.4">
      <c r="A43642"/>
      <c r="B43642"/>
      <c r="C43642"/>
      <c r="D43642" s="198"/>
    </row>
    <row r="43643" spans="1:4" ht="14.4">
      <c r="A43643"/>
      <c r="B43643"/>
      <c r="C43643"/>
      <c r="D43643" s="198"/>
    </row>
    <row r="43644" spans="1:4" ht="14.4">
      <c r="A43644"/>
      <c r="B43644"/>
      <c r="C43644"/>
      <c r="D43644" s="198"/>
    </row>
    <row r="43645" spans="1:4" ht="14.4">
      <c r="A43645"/>
      <c r="B43645"/>
      <c r="C43645"/>
      <c r="D43645" s="198"/>
    </row>
    <row r="43646" spans="1:4" ht="14.4">
      <c r="A43646"/>
      <c r="B43646"/>
      <c r="C43646"/>
      <c r="D43646" s="198"/>
    </row>
    <row r="43647" spans="1:4" ht="14.4">
      <c r="A43647"/>
      <c r="B43647"/>
      <c r="C43647"/>
      <c r="D43647" s="198"/>
    </row>
    <row r="43648" spans="1:4" ht="14.4">
      <c r="A43648"/>
      <c r="B43648"/>
      <c r="C43648"/>
      <c r="D43648" s="198"/>
    </row>
    <row r="43649" spans="1:4" ht="14.4">
      <c r="A43649"/>
      <c r="B43649"/>
      <c r="C43649"/>
      <c r="D43649" s="198"/>
    </row>
    <row r="43650" spans="1:4" ht="14.4">
      <c r="A43650"/>
      <c r="B43650"/>
      <c r="C43650"/>
      <c r="D43650" s="198"/>
    </row>
    <row r="43651" spans="1:4" ht="14.4">
      <c r="A43651"/>
      <c r="B43651"/>
      <c r="C43651"/>
      <c r="D43651" s="198"/>
    </row>
    <row r="43652" spans="1:4" ht="14.4">
      <c r="A43652"/>
      <c r="B43652"/>
      <c r="C43652"/>
      <c r="D43652" s="198"/>
    </row>
    <row r="43653" spans="1:4" ht="14.4">
      <c r="A43653"/>
      <c r="B43653"/>
      <c r="C43653"/>
      <c r="D43653" s="198"/>
    </row>
    <row r="43654" spans="1:4" ht="14.4">
      <c r="A43654"/>
      <c r="B43654"/>
      <c r="C43654"/>
      <c r="D43654" s="198"/>
    </row>
    <row r="43655" spans="1:4" ht="14.4">
      <c r="A43655"/>
      <c r="B43655"/>
      <c r="C43655"/>
      <c r="D43655" s="198"/>
    </row>
    <row r="43656" spans="1:4" ht="14.4">
      <c r="A43656"/>
      <c r="B43656"/>
      <c r="C43656"/>
      <c r="D43656" s="198"/>
    </row>
    <row r="43657" spans="1:4" ht="14.4">
      <c r="A43657"/>
      <c r="B43657"/>
      <c r="C43657"/>
      <c r="D43657" s="198"/>
    </row>
    <row r="43658" spans="1:4" ht="14.4">
      <c r="A43658"/>
      <c r="B43658"/>
      <c r="C43658"/>
      <c r="D43658" s="198"/>
    </row>
    <row r="43659" spans="1:4" ht="14.4">
      <c r="A43659"/>
      <c r="B43659"/>
      <c r="C43659"/>
      <c r="D43659" s="198"/>
    </row>
    <row r="43660" spans="1:4" ht="14.4">
      <c r="A43660"/>
      <c r="B43660"/>
      <c r="C43660"/>
      <c r="D43660" s="198"/>
    </row>
    <row r="43661" spans="1:4" ht="14.4">
      <c r="A43661"/>
      <c r="B43661"/>
      <c r="C43661"/>
      <c r="D43661" s="198"/>
    </row>
    <row r="43662" spans="1:4" ht="14.4">
      <c r="A43662"/>
      <c r="B43662"/>
      <c r="C43662"/>
      <c r="D43662" s="198"/>
    </row>
    <row r="43663" spans="1:4" ht="14.4">
      <c r="A43663"/>
      <c r="B43663"/>
      <c r="C43663"/>
      <c r="D43663" s="198"/>
    </row>
    <row r="43664" spans="1:4" ht="14.4">
      <c r="A43664"/>
      <c r="B43664"/>
      <c r="C43664"/>
      <c r="D43664" s="198"/>
    </row>
    <row r="43665" spans="1:4" ht="14.4">
      <c r="A43665"/>
      <c r="B43665"/>
      <c r="C43665"/>
      <c r="D43665" s="198"/>
    </row>
    <row r="43666" spans="1:4" ht="14.4">
      <c r="A43666"/>
      <c r="B43666"/>
      <c r="C43666"/>
      <c r="D43666" s="198"/>
    </row>
    <row r="43667" spans="1:4" ht="14.4">
      <c r="A43667"/>
      <c r="B43667"/>
      <c r="C43667"/>
      <c r="D43667" s="198"/>
    </row>
    <row r="43668" spans="1:4" ht="14.4">
      <c r="A43668"/>
      <c r="B43668"/>
      <c r="C43668"/>
      <c r="D43668" s="198"/>
    </row>
    <row r="43669" spans="1:4" ht="14.4">
      <c r="A43669"/>
      <c r="B43669"/>
      <c r="C43669"/>
      <c r="D43669" s="198"/>
    </row>
    <row r="43670" spans="1:4" ht="14.4">
      <c r="A43670"/>
      <c r="B43670"/>
      <c r="C43670"/>
      <c r="D43670" s="198"/>
    </row>
    <row r="43671" spans="1:4" ht="14.4">
      <c r="A43671"/>
      <c r="B43671"/>
      <c r="C43671"/>
      <c r="D43671" s="198"/>
    </row>
    <row r="43672" spans="1:4" ht="14.4">
      <c r="A43672"/>
      <c r="B43672"/>
      <c r="C43672"/>
      <c r="D43672" s="198"/>
    </row>
    <row r="43673" spans="1:4" ht="14.4">
      <c r="A43673"/>
      <c r="B43673"/>
      <c r="C43673"/>
      <c r="D43673" s="198"/>
    </row>
    <row r="43674" spans="1:4" ht="14.4">
      <c r="A43674"/>
      <c r="B43674"/>
      <c r="C43674"/>
      <c r="D43674" s="198"/>
    </row>
    <row r="43675" spans="1:4" ht="14.4">
      <c r="A43675"/>
      <c r="B43675"/>
      <c r="C43675"/>
      <c r="D43675" s="198"/>
    </row>
    <row r="43676" spans="1:4" ht="14.4">
      <c r="A43676"/>
      <c r="B43676"/>
      <c r="C43676"/>
      <c r="D43676" s="198"/>
    </row>
    <row r="43677" spans="1:4" ht="14.4">
      <c r="A43677"/>
      <c r="B43677"/>
      <c r="C43677"/>
      <c r="D43677" s="198"/>
    </row>
    <row r="43678" spans="1:4" ht="14.4">
      <c r="A43678"/>
      <c r="B43678"/>
      <c r="C43678"/>
      <c r="D43678" s="198"/>
    </row>
    <row r="43679" spans="1:4" ht="14.4">
      <c r="A43679"/>
      <c r="B43679"/>
      <c r="C43679"/>
      <c r="D43679" s="198"/>
    </row>
    <row r="43680" spans="1:4" ht="14.4">
      <c r="A43680"/>
      <c r="B43680"/>
      <c r="C43680"/>
      <c r="D43680" s="198"/>
    </row>
    <row r="43681" spans="1:4" ht="14.4">
      <c r="A43681"/>
      <c r="B43681"/>
      <c r="C43681"/>
      <c r="D43681" s="198"/>
    </row>
    <row r="43682" spans="1:4" ht="14.4">
      <c r="A43682"/>
      <c r="B43682"/>
      <c r="C43682"/>
      <c r="D43682" s="198"/>
    </row>
    <row r="43683" spans="1:4" ht="14.4">
      <c r="A43683"/>
      <c r="B43683"/>
      <c r="C43683"/>
      <c r="D43683" s="198"/>
    </row>
    <row r="43684" spans="1:4" ht="14.4">
      <c r="A43684"/>
      <c r="B43684"/>
      <c r="C43684"/>
      <c r="D43684" s="198"/>
    </row>
    <row r="43685" spans="1:4" ht="14.4">
      <c r="A43685"/>
      <c r="B43685"/>
      <c r="C43685"/>
      <c r="D43685" s="198"/>
    </row>
    <row r="43686" spans="1:4" ht="14.4">
      <c r="A43686"/>
      <c r="B43686"/>
      <c r="C43686"/>
      <c r="D43686" s="198"/>
    </row>
    <row r="43687" spans="1:4" ht="14.4">
      <c r="A43687"/>
      <c r="B43687"/>
      <c r="C43687"/>
      <c r="D43687" s="198"/>
    </row>
    <row r="43688" spans="1:4" ht="14.4">
      <c r="A43688"/>
      <c r="B43688"/>
      <c r="C43688"/>
      <c r="D43688" s="198"/>
    </row>
    <row r="43689" spans="1:4" ht="14.4">
      <c r="A43689"/>
      <c r="B43689"/>
      <c r="C43689"/>
      <c r="D43689" s="198"/>
    </row>
    <row r="43690" spans="1:4" ht="14.4">
      <c r="A43690"/>
      <c r="B43690"/>
      <c r="C43690"/>
      <c r="D43690" s="198"/>
    </row>
    <row r="43691" spans="1:4" ht="14.4">
      <c r="A43691"/>
      <c r="B43691"/>
      <c r="C43691"/>
      <c r="D43691" s="198"/>
    </row>
    <row r="43692" spans="1:4" ht="14.4">
      <c r="A43692"/>
      <c r="B43692"/>
      <c r="C43692"/>
      <c r="D43692" s="198"/>
    </row>
    <row r="43693" spans="1:4" ht="14.4">
      <c r="A43693"/>
      <c r="B43693"/>
      <c r="C43693"/>
      <c r="D43693" s="198"/>
    </row>
    <row r="43694" spans="1:4" ht="14.4">
      <c r="A43694"/>
      <c r="B43694"/>
      <c r="C43694"/>
      <c r="D43694" s="198"/>
    </row>
    <row r="43695" spans="1:4" ht="14.4">
      <c r="A43695"/>
      <c r="B43695"/>
      <c r="C43695"/>
      <c r="D43695" s="198"/>
    </row>
    <row r="43696" spans="1:4" ht="14.4">
      <c r="A43696"/>
      <c r="B43696"/>
      <c r="C43696"/>
      <c r="D43696" s="198"/>
    </row>
    <row r="43697" spans="1:4" ht="14.4">
      <c r="A43697"/>
      <c r="B43697"/>
      <c r="C43697"/>
      <c r="D43697" s="198"/>
    </row>
    <row r="43698" spans="1:4" ht="14.4">
      <c r="A43698"/>
      <c r="B43698"/>
      <c r="C43698"/>
      <c r="D43698" s="198"/>
    </row>
    <row r="43699" spans="1:4" ht="14.4">
      <c r="A43699"/>
      <c r="B43699"/>
      <c r="C43699"/>
      <c r="D43699" s="198"/>
    </row>
    <row r="43700" spans="1:4" ht="14.4">
      <c r="A43700"/>
      <c r="B43700"/>
      <c r="C43700"/>
      <c r="D43700" s="198"/>
    </row>
    <row r="43701" spans="1:4" ht="14.4">
      <c r="A43701"/>
      <c r="B43701"/>
      <c r="C43701"/>
      <c r="D43701" s="198"/>
    </row>
    <row r="43702" spans="1:4" ht="14.4">
      <c r="A43702"/>
      <c r="B43702"/>
      <c r="C43702"/>
      <c r="D43702" s="198"/>
    </row>
    <row r="43703" spans="1:4" ht="14.4">
      <c r="A43703"/>
      <c r="B43703"/>
      <c r="C43703"/>
      <c r="D43703" s="198"/>
    </row>
    <row r="43704" spans="1:4" ht="14.4">
      <c r="A43704"/>
      <c r="B43704"/>
      <c r="C43704"/>
      <c r="D43704" s="198"/>
    </row>
    <row r="43705" spans="1:4" ht="14.4">
      <c r="A43705"/>
      <c r="B43705"/>
      <c r="C43705"/>
      <c r="D43705" s="198"/>
    </row>
    <row r="43706" spans="1:4" ht="14.4">
      <c r="A43706"/>
      <c r="B43706"/>
      <c r="C43706"/>
      <c r="D43706" s="198"/>
    </row>
    <row r="43707" spans="1:4" ht="14.4">
      <c r="A43707"/>
      <c r="B43707"/>
      <c r="C43707"/>
      <c r="D43707" s="198"/>
    </row>
    <row r="43708" spans="1:4" ht="14.4">
      <c r="A43708"/>
      <c r="B43708"/>
      <c r="C43708"/>
      <c r="D43708" s="198"/>
    </row>
    <row r="43709" spans="1:4" ht="14.4">
      <c r="A43709"/>
      <c r="B43709"/>
      <c r="C43709"/>
      <c r="D43709" s="198"/>
    </row>
    <row r="43710" spans="1:4" ht="14.4">
      <c r="A43710"/>
      <c r="B43710"/>
      <c r="C43710"/>
      <c r="D43710" s="198"/>
    </row>
    <row r="43711" spans="1:4" ht="14.4">
      <c r="A43711"/>
      <c r="B43711"/>
      <c r="C43711"/>
      <c r="D43711" s="198"/>
    </row>
    <row r="43712" spans="1:4" ht="14.4">
      <c r="A43712"/>
      <c r="B43712"/>
      <c r="C43712"/>
      <c r="D43712" s="198"/>
    </row>
    <row r="43713" spans="1:4" ht="14.4">
      <c r="A43713"/>
      <c r="B43713"/>
      <c r="C43713"/>
      <c r="D43713" s="198"/>
    </row>
    <row r="43714" spans="1:4" ht="14.4">
      <c r="A43714"/>
      <c r="B43714"/>
      <c r="C43714"/>
      <c r="D43714" s="198"/>
    </row>
    <row r="43715" spans="1:4" ht="14.4">
      <c r="A43715"/>
      <c r="B43715"/>
      <c r="C43715"/>
      <c r="D43715" s="198"/>
    </row>
    <row r="43716" spans="1:4" ht="14.4">
      <c r="A43716"/>
      <c r="B43716"/>
      <c r="C43716"/>
      <c r="D43716" s="198"/>
    </row>
    <row r="43717" spans="1:4" ht="14.4">
      <c r="A43717"/>
      <c r="B43717"/>
      <c r="C43717"/>
      <c r="D43717" s="198"/>
    </row>
    <row r="43718" spans="1:4" ht="14.4">
      <c r="A43718"/>
      <c r="B43718"/>
      <c r="C43718"/>
      <c r="D43718" s="198"/>
    </row>
    <row r="43719" spans="1:4" ht="14.4">
      <c r="A43719"/>
      <c r="B43719"/>
      <c r="C43719"/>
      <c r="D43719" s="198"/>
    </row>
    <row r="43720" spans="1:4" ht="14.4">
      <c r="A43720"/>
      <c r="B43720"/>
      <c r="C43720"/>
      <c r="D43720" s="198"/>
    </row>
    <row r="43721" spans="1:4" ht="14.4">
      <c r="A43721"/>
      <c r="B43721"/>
      <c r="C43721"/>
      <c r="D43721" s="198"/>
    </row>
    <row r="43722" spans="1:4" ht="14.4">
      <c r="A43722"/>
      <c r="B43722"/>
      <c r="C43722"/>
      <c r="D43722" s="198"/>
    </row>
    <row r="43723" spans="1:4" ht="14.4">
      <c r="A43723"/>
      <c r="B43723"/>
      <c r="C43723"/>
      <c r="D43723" s="198"/>
    </row>
    <row r="43724" spans="1:4" ht="14.4">
      <c r="A43724"/>
      <c r="B43724"/>
      <c r="C43724"/>
      <c r="D43724" s="198"/>
    </row>
    <row r="43725" spans="1:4" ht="14.4">
      <c r="A43725"/>
      <c r="B43725"/>
      <c r="C43725"/>
      <c r="D43725" s="198"/>
    </row>
    <row r="43726" spans="1:4" ht="14.4">
      <c r="A43726"/>
      <c r="B43726"/>
      <c r="C43726"/>
      <c r="D43726" s="198"/>
    </row>
    <row r="43727" spans="1:4" ht="14.4">
      <c r="A43727"/>
      <c r="B43727"/>
      <c r="C43727"/>
      <c r="D43727" s="198"/>
    </row>
    <row r="43728" spans="1:4" ht="14.4">
      <c r="A43728"/>
      <c r="B43728"/>
      <c r="C43728"/>
      <c r="D43728" s="198"/>
    </row>
    <row r="43729" spans="1:4" ht="14.4">
      <c r="A43729"/>
      <c r="B43729"/>
      <c r="C43729"/>
      <c r="D43729" s="198"/>
    </row>
    <row r="43730" spans="1:4" ht="14.4">
      <c r="A43730"/>
      <c r="B43730"/>
      <c r="C43730"/>
      <c r="D43730" s="198"/>
    </row>
    <row r="43731" spans="1:4" ht="14.4">
      <c r="A43731"/>
      <c r="B43731"/>
      <c r="C43731"/>
      <c r="D43731" s="198"/>
    </row>
    <row r="43732" spans="1:4" ht="14.4">
      <c r="A43732"/>
      <c r="B43732"/>
      <c r="C43732"/>
      <c r="D43732" s="198"/>
    </row>
    <row r="43733" spans="1:4" ht="14.4">
      <c r="A43733"/>
      <c r="B43733"/>
      <c r="C43733"/>
      <c r="D43733" s="198"/>
    </row>
    <row r="43734" spans="1:4" ht="14.4">
      <c r="A43734"/>
      <c r="B43734"/>
      <c r="C43734"/>
      <c r="D43734" s="198"/>
    </row>
    <row r="43735" spans="1:4" ht="14.4">
      <c r="A43735"/>
      <c r="B43735"/>
      <c r="C43735"/>
      <c r="D43735" s="198"/>
    </row>
    <row r="43736" spans="1:4" ht="14.4">
      <c r="A43736"/>
      <c r="B43736"/>
      <c r="C43736"/>
      <c r="D43736" s="198"/>
    </row>
    <row r="43737" spans="1:4" ht="14.4">
      <c r="A43737"/>
      <c r="B43737"/>
      <c r="C43737"/>
      <c r="D43737" s="198"/>
    </row>
    <row r="43738" spans="1:4" ht="14.4">
      <c r="A43738"/>
      <c r="B43738"/>
      <c r="C43738"/>
      <c r="D43738" s="198"/>
    </row>
    <row r="43739" spans="1:4" ht="14.4">
      <c r="A43739"/>
      <c r="B43739"/>
      <c r="C43739"/>
      <c r="D43739" s="198"/>
    </row>
    <row r="43740" spans="1:4" ht="14.4">
      <c r="A43740"/>
      <c r="B43740"/>
      <c r="C43740"/>
      <c r="D43740" s="198"/>
    </row>
    <row r="43741" spans="1:4" ht="14.4">
      <c r="A43741"/>
      <c r="B43741"/>
      <c r="C43741"/>
      <c r="D43741" s="198"/>
    </row>
    <row r="43742" spans="1:4" ht="14.4">
      <c r="A43742"/>
      <c r="B43742"/>
      <c r="C43742"/>
      <c r="D43742" s="198"/>
    </row>
    <row r="43743" spans="1:4" ht="14.4">
      <c r="A43743"/>
      <c r="B43743"/>
      <c r="C43743"/>
      <c r="D43743" s="198"/>
    </row>
    <row r="43744" spans="1:4" ht="14.4">
      <c r="A43744"/>
      <c r="B43744"/>
      <c r="C43744"/>
      <c r="D43744" s="198"/>
    </row>
    <row r="43745" spans="1:4" ht="14.4">
      <c r="A43745"/>
      <c r="B43745"/>
      <c r="C43745"/>
      <c r="D43745" s="198"/>
    </row>
    <row r="43746" spans="1:4" ht="14.4">
      <c r="A43746"/>
      <c r="B43746"/>
      <c r="C43746"/>
      <c r="D43746" s="198"/>
    </row>
    <row r="43747" spans="1:4" ht="14.4">
      <c r="A43747"/>
      <c r="B43747"/>
      <c r="C43747"/>
      <c r="D43747" s="198"/>
    </row>
    <row r="43748" spans="1:4" ht="14.4">
      <c r="A43748"/>
      <c r="B43748"/>
      <c r="C43748"/>
      <c r="D43748" s="198"/>
    </row>
    <row r="43749" spans="1:4" ht="14.4">
      <c r="A43749"/>
      <c r="B43749"/>
      <c r="C43749"/>
      <c r="D43749" s="198"/>
    </row>
    <row r="43750" spans="1:4" ht="14.4">
      <c r="A43750"/>
      <c r="B43750"/>
      <c r="C43750"/>
      <c r="D43750" s="198"/>
    </row>
    <row r="43751" spans="1:4" ht="14.4">
      <c r="A43751"/>
      <c r="B43751"/>
      <c r="C43751"/>
      <c r="D43751" s="198"/>
    </row>
    <row r="43752" spans="1:4" ht="14.4">
      <c r="A43752"/>
      <c r="B43752"/>
      <c r="C43752"/>
      <c r="D43752" s="198"/>
    </row>
    <row r="43753" spans="1:4" ht="14.4">
      <c r="A43753"/>
      <c r="B43753"/>
      <c r="C43753"/>
      <c r="D43753" s="198"/>
    </row>
    <row r="43754" spans="1:4" ht="14.4">
      <c r="A43754"/>
      <c r="B43754"/>
      <c r="C43754"/>
      <c r="D43754" s="198"/>
    </row>
    <row r="43755" spans="1:4" ht="14.4">
      <c r="A43755"/>
      <c r="B43755"/>
      <c r="C43755"/>
      <c r="D43755" s="198"/>
    </row>
    <row r="43756" spans="1:4" ht="14.4">
      <c r="A43756"/>
      <c r="B43756"/>
      <c r="C43756"/>
      <c r="D43756" s="198"/>
    </row>
    <row r="43757" spans="1:4" ht="14.4">
      <c r="A43757"/>
      <c r="B43757"/>
      <c r="C43757"/>
      <c r="D43757" s="198"/>
    </row>
    <row r="43758" spans="1:4" ht="14.4">
      <c r="A43758"/>
      <c r="B43758"/>
      <c r="C43758"/>
      <c r="D43758" s="198"/>
    </row>
    <row r="43759" spans="1:4" ht="14.4">
      <c r="A43759"/>
      <c r="B43759"/>
      <c r="C43759"/>
      <c r="D43759" s="198"/>
    </row>
    <row r="43760" spans="1:4" ht="14.4">
      <c r="A43760"/>
      <c r="B43760"/>
      <c r="C43760"/>
      <c r="D43760" s="198"/>
    </row>
    <row r="43761" spans="1:4" ht="14.4">
      <c r="A43761"/>
      <c r="B43761"/>
      <c r="C43761"/>
      <c r="D43761" s="198"/>
    </row>
    <row r="43762" spans="1:4" ht="14.4">
      <c r="A43762"/>
      <c r="B43762"/>
      <c r="C43762"/>
      <c r="D43762" s="198"/>
    </row>
    <row r="43763" spans="1:4" ht="14.4">
      <c r="A43763"/>
      <c r="B43763"/>
      <c r="C43763"/>
      <c r="D43763" s="198"/>
    </row>
    <row r="43764" spans="1:4" ht="14.4">
      <c r="A43764"/>
      <c r="B43764"/>
      <c r="C43764"/>
      <c r="D43764" s="198"/>
    </row>
    <row r="43765" spans="1:4" ht="14.4">
      <c r="A43765"/>
      <c r="B43765"/>
      <c r="C43765"/>
      <c r="D43765" s="198"/>
    </row>
    <row r="43766" spans="1:4" ht="14.4">
      <c r="A43766"/>
      <c r="B43766"/>
      <c r="C43766"/>
      <c r="D43766" s="198"/>
    </row>
    <row r="43767" spans="1:4" ht="14.4">
      <c r="A43767"/>
      <c r="B43767"/>
      <c r="C43767"/>
      <c r="D43767" s="198"/>
    </row>
    <row r="43768" spans="1:4" ht="14.4">
      <c r="A43768"/>
      <c r="B43768"/>
      <c r="C43768"/>
      <c r="D43768" s="198"/>
    </row>
    <row r="43769" spans="1:4" ht="14.4">
      <c r="A43769"/>
      <c r="B43769"/>
      <c r="C43769"/>
      <c r="D43769" s="198"/>
    </row>
    <row r="43770" spans="1:4" ht="14.4">
      <c r="A43770"/>
      <c r="B43770"/>
      <c r="C43770"/>
      <c r="D43770" s="198"/>
    </row>
    <row r="43771" spans="1:4" ht="14.4">
      <c r="A43771"/>
      <c r="B43771"/>
      <c r="C43771"/>
      <c r="D43771" s="198"/>
    </row>
    <row r="43772" spans="1:4" ht="14.4">
      <c r="A43772"/>
      <c r="B43772"/>
      <c r="C43772"/>
      <c r="D43772" s="198"/>
    </row>
    <row r="43773" spans="1:4" ht="14.4">
      <c r="A43773"/>
      <c r="B43773"/>
      <c r="C43773"/>
      <c r="D43773" s="198"/>
    </row>
    <row r="43774" spans="1:4" ht="14.4">
      <c r="A43774"/>
      <c r="B43774"/>
      <c r="C43774"/>
      <c r="D43774" s="198"/>
    </row>
    <row r="43775" spans="1:4" ht="14.4">
      <c r="A43775"/>
      <c r="B43775"/>
      <c r="C43775"/>
      <c r="D43775" s="198"/>
    </row>
    <row r="43776" spans="1:4" ht="14.4">
      <c r="A43776"/>
      <c r="B43776"/>
      <c r="C43776"/>
      <c r="D43776" s="198"/>
    </row>
    <row r="43777" spans="1:4" ht="14.4">
      <c r="A43777"/>
      <c r="B43777"/>
      <c r="C43777"/>
      <c r="D43777" s="198"/>
    </row>
    <row r="43778" spans="1:4" ht="14.4">
      <c r="A43778"/>
      <c r="B43778"/>
      <c r="C43778"/>
      <c r="D43778" s="198"/>
    </row>
    <row r="43779" spans="1:4" ht="14.4">
      <c r="A43779"/>
      <c r="B43779"/>
      <c r="C43779"/>
      <c r="D43779" s="198"/>
    </row>
    <row r="43780" spans="1:4" ht="14.4">
      <c r="A43780"/>
      <c r="B43780"/>
      <c r="C43780"/>
      <c r="D43780" s="198"/>
    </row>
    <row r="43781" spans="1:4" ht="14.4">
      <c r="A43781"/>
      <c r="B43781"/>
      <c r="C43781"/>
      <c r="D43781" s="198"/>
    </row>
    <row r="43782" spans="1:4" ht="14.4">
      <c r="A43782"/>
      <c r="B43782"/>
      <c r="C43782"/>
      <c r="D43782" s="198"/>
    </row>
    <row r="43783" spans="1:4" ht="14.4">
      <c r="A43783"/>
      <c r="B43783"/>
      <c r="C43783"/>
      <c r="D43783" s="198"/>
    </row>
    <row r="43784" spans="1:4" ht="14.4">
      <c r="A43784"/>
      <c r="B43784"/>
      <c r="C43784"/>
      <c r="D43784" s="198"/>
    </row>
    <row r="43785" spans="1:4" ht="14.4">
      <c r="A43785"/>
      <c r="B43785"/>
      <c r="C43785"/>
      <c r="D43785" s="198"/>
    </row>
    <row r="43786" spans="1:4" ht="14.4">
      <c r="A43786"/>
      <c r="B43786"/>
      <c r="C43786"/>
      <c r="D43786" s="198"/>
    </row>
    <row r="43787" spans="1:4" ht="14.4">
      <c r="A43787"/>
      <c r="B43787"/>
      <c r="C43787"/>
      <c r="D43787" s="198"/>
    </row>
    <row r="43788" spans="1:4" ht="14.4">
      <c r="A43788"/>
      <c r="B43788"/>
      <c r="C43788"/>
      <c r="D43788" s="198"/>
    </row>
    <row r="43789" spans="1:4" ht="14.4">
      <c r="A43789"/>
      <c r="B43789"/>
      <c r="C43789"/>
      <c r="D43789" s="198"/>
    </row>
    <row r="43790" spans="1:4" ht="14.4">
      <c r="A43790"/>
      <c r="B43790"/>
      <c r="C43790"/>
      <c r="D43790" s="198"/>
    </row>
    <row r="43791" spans="1:4" ht="14.4">
      <c r="A43791"/>
      <c r="B43791"/>
      <c r="C43791"/>
      <c r="D43791" s="198"/>
    </row>
    <row r="43792" spans="1:4" ht="14.4">
      <c r="A43792"/>
      <c r="B43792"/>
      <c r="C43792"/>
      <c r="D43792" s="198"/>
    </row>
    <row r="43793" spans="1:4" ht="14.4">
      <c r="A43793"/>
      <c r="B43793"/>
      <c r="C43793"/>
      <c r="D43793" s="198"/>
    </row>
    <row r="43794" spans="1:4" ht="14.4">
      <c r="A43794"/>
      <c r="B43794"/>
      <c r="C43794"/>
      <c r="D43794" s="198"/>
    </row>
    <row r="43795" spans="1:4" ht="14.4">
      <c r="A43795"/>
      <c r="B43795"/>
      <c r="C43795"/>
      <c r="D43795" s="198"/>
    </row>
    <row r="43796" spans="1:4" ht="14.4">
      <c r="A43796"/>
      <c r="B43796"/>
      <c r="C43796"/>
      <c r="D43796" s="198"/>
    </row>
    <row r="43797" spans="1:4" ht="14.4">
      <c r="A43797"/>
      <c r="B43797"/>
      <c r="C43797"/>
      <c r="D43797" s="198"/>
    </row>
    <row r="43798" spans="1:4" ht="14.4">
      <c r="A43798"/>
      <c r="B43798"/>
      <c r="C43798"/>
      <c r="D43798" s="198"/>
    </row>
    <row r="43799" spans="1:4" ht="14.4">
      <c r="A43799"/>
      <c r="B43799"/>
      <c r="C43799"/>
      <c r="D43799" s="198"/>
    </row>
    <row r="43800" spans="1:4" ht="14.4">
      <c r="A43800"/>
      <c r="B43800"/>
      <c r="C43800"/>
      <c r="D43800" s="198"/>
    </row>
    <row r="43801" spans="1:4" ht="14.4">
      <c r="A43801"/>
      <c r="B43801"/>
      <c r="C43801"/>
      <c r="D43801" s="198"/>
    </row>
    <row r="43802" spans="1:4" ht="14.4">
      <c r="A43802"/>
      <c r="B43802"/>
      <c r="C43802"/>
      <c r="D43802" s="198"/>
    </row>
    <row r="43803" spans="1:4" ht="14.4">
      <c r="A43803"/>
      <c r="B43803"/>
      <c r="C43803"/>
      <c r="D43803" s="198"/>
    </row>
    <row r="43804" spans="1:4" ht="14.4">
      <c r="A43804"/>
      <c r="B43804"/>
      <c r="C43804"/>
      <c r="D43804" s="198"/>
    </row>
    <row r="43805" spans="1:4" ht="14.4">
      <c r="A43805"/>
      <c r="B43805"/>
      <c r="C43805"/>
      <c r="D43805" s="198"/>
    </row>
    <row r="43806" spans="1:4" ht="14.4">
      <c r="A43806"/>
      <c r="B43806"/>
      <c r="C43806"/>
      <c r="D43806" s="198"/>
    </row>
    <row r="43807" spans="1:4" ht="14.4">
      <c r="A43807"/>
      <c r="B43807"/>
      <c r="C43807"/>
      <c r="D43807" s="198"/>
    </row>
    <row r="43808" spans="1:4" ht="14.4">
      <c r="A43808"/>
      <c r="B43808"/>
      <c r="C43808"/>
      <c r="D43808" s="198"/>
    </row>
    <row r="43809" spans="1:4" ht="14.4">
      <c r="A43809"/>
      <c r="B43809"/>
      <c r="C43809"/>
      <c r="D43809" s="198"/>
    </row>
    <row r="43810" spans="1:4" ht="14.4">
      <c r="A43810"/>
      <c r="B43810"/>
      <c r="C43810"/>
      <c r="D43810" s="198"/>
    </row>
    <row r="43811" spans="1:4" ht="14.4">
      <c r="A43811"/>
      <c r="B43811"/>
      <c r="C43811"/>
      <c r="D43811" s="198"/>
    </row>
    <row r="43812" spans="1:4" ht="14.4">
      <c r="A43812"/>
      <c r="B43812"/>
      <c r="C43812"/>
      <c r="D43812" s="198"/>
    </row>
    <row r="43813" spans="1:4" ht="14.4">
      <c r="A43813"/>
      <c r="B43813"/>
      <c r="C43813"/>
      <c r="D43813" s="198"/>
    </row>
    <row r="43814" spans="1:4" ht="14.4">
      <c r="A43814"/>
      <c r="B43814"/>
      <c r="C43814"/>
      <c r="D43814" s="198"/>
    </row>
    <row r="43815" spans="1:4" ht="14.4">
      <c r="A43815"/>
      <c r="B43815"/>
      <c r="C43815"/>
      <c r="D43815" s="198"/>
    </row>
    <row r="43816" spans="1:4" ht="14.4">
      <c r="A43816"/>
      <c r="B43816"/>
      <c r="C43816"/>
      <c r="D43816" s="198"/>
    </row>
    <row r="43817" spans="1:4" ht="14.4">
      <c r="A43817"/>
      <c r="B43817"/>
      <c r="C43817"/>
      <c r="D43817" s="198"/>
    </row>
    <row r="43818" spans="1:4" ht="14.4">
      <c r="A43818"/>
      <c r="B43818"/>
      <c r="C43818"/>
      <c r="D43818" s="198"/>
    </row>
    <row r="43819" spans="1:4" ht="14.4">
      <c r="A43819"/>
      <c r="B43819"/>
      <c r="C43819"/>
      <c r="D43819" s="198"/>
    </row>
    <row r="43820" spans="1:4" ht="14.4">
      <c r="A43820"/>
      <c r="B43820"/>
      <c r="C43820"/>
      <c r="D43820" s="198"/>
    </row>
    <row r="43821" spans="1:4" ht="14.4">
      <c r="A43821"/>
      <c r="B43821"/>
      <c r="C43821"/>
      <c r="D43821" s="198"/>
    </row>
    <row r="43822" spans="1:4" ht="14.4">
      <c r="A43822"/>
      <c r="B43822"/>
      <c r="C43822"/>
      <c r="D43822" s="198"/>
    </row>
    <row r="43823" spans="1:4" ht="14.4">
      <c r="A43823"/>
      <c r="B43823"/>
      <c r="C43823"/>
      <c r="D43823" s="198"/>
    </row>
    <row r="43824" spans="1:4" ht="14.4">
      <c r="A43824"/>
      <c r="B43824"/>
      <c r="C43824"/>
      <c r="D43824" s="198"/>
    </row>
    <row r="43825" spans="1:4" ht="14.4">
      <c r="A43825"/>
      <c r="B43825"/>
      <c r="C43825"/>
      <c r="D43825" s="198"/>
    </row>
    <row r="43826" spans="1:4" ht="14.4">
      <c r="A43826"/>
      <c r="B43826"/>
      <c r="C43826"/>
      <c r="D43826" s="198"/>
    </row>
    <row r="43827" spans="1:4" ht="14.4">
      <c r="A43827"/>
      <c r="B43827"/>
      <c r="C43827"/>
      <c r="D43827" s="198"/>
    </row>
    <row r="43828" spans="1:4" ht="14.4">
      <c r="A43828"/>
      <c r="B43828"/>
      <c r="C43828"/>
      <c r="D43828" s="198"/>
    </row>
    <row r="43829" spans="1:4" ht="14.4">
      <c r="A43829"/>
      <c r="B43829"/>
      <c r="C43829"/>
      <c r="D43829" s="198"/>
    </row>
    <row r="43830" spans="1:4" ht="14.4">
      <c r="A43830"/>
      <c r="B43830"/>
      <c r="C43830"/>
      <c r="D43830" s="198"/>
    </row>
    <row r="43831" spans="1:4" ht="14.4">
      <c r="A43831"/>
      <c r="B43831"/>
      <c r="C43831"/>
      <c r="D43831" s="198"/>
    </row>
    <row r="43832" spans="1:4" ht="14.4">
      <c r="A43832"/>
      <c r="B43832"/>
      <c r="C43832"/>
      <c r="D43832" s="198"/>
    </row>
    <row r="43833" spans="1:4" ht="14.4">
      <c r="A43833"/>
      <c r="B43833"/>
      <c r="C43833"/>
      <c r="D43833" s="198"/>
    </row>
    <row r="43834" spans="1:4" ht="14.4">
      <c r="A43834"/>
      <c r="B43834"/>
      <c r="C43834"/>
      <c r="D43834" s="198"/>
    </row>
    <row r="43835" spans="1:4" ht="14.4">
      <c r="A43835"/>
      <c r="B43835"/>
      <c r="C43835"/>
      <c r="D43835" s="198"/>
    </row>
    <row r="43836" spans="1:4" ht="14.4">
      <c r="A43836"/>
      <c r="B43836"/>
      <c r="C43836"/>
      <c r="D43836" s="198"/>
    </row>
    <row r="43837" spans="1:4" ht="14.4">
      <c r="A43837"/>
      <c r="B43837"/>
      <c r="C43837"/>
      <c r="D43837" s="198"/>
    </row>
    <row r="43838" spans="1:4" ht="14.4">
      <c r="A43838"/>
      <c r="B43838"/>
      <c r="C43838"/>
      <c r="D43838" s="198"/>
    </row>
    <row r="43839" spans="1:4" ht="14.4">
      <c r="A43839"/>
      <c r="B43839"/>
      <c r="C43839"/>
      <c r="D43839" s="198"/>
    </row>
    <row r="43840" spans="1:4" ht="14.4">
      <c r="A43840"/>
      <c r="B43840"/>
      <c r="C43840"/>
      <c r="D43840" s="198"/>
    </row>
    <row r="43841" spans="1:4" ht="14.4">
      <c r="A43841"/>
      <c r="B43841"/>
      <c r="C43841"/>
      <c r="D43841" s="198"/>
    </row>
    <row r="43842" spans="1:4" ht="14.4">
      <c r="A43842"/>
      <c r="B43842"/>
      <c r="C43842"/>
      <c r="D43842" s="198"/>
    </row>
    <row r="43843" spans="1:4" ht="14.4">
      <c r="A43843"/>
      <c r="B43843"/>
      <c r="C43843"/>
      <c r="D43843" s="198"/>
    </row>
    <row r="43844" spans="1:4" ht="14.4">
      <c r="A43844"/>
      <c r="B43844"/>
      <c r="C43844"/>
      <c r="D43844" s="198"/>
    </row>
    <row r="43845" spans="1:4" ht="14.4">
      <c r="A43845"/>
      <c r="B43845"/>
      <c r="C43845"/>
      <c r="D43845" s="198"/>
    </row>
    <row r="43846" spans="1:4" ht="14.4">
      <c r="A43846"/>
      <c r="B43846"/>
      <c r="C43846"/>
      <c r="D43846" s="198"/>
    </row>
    <row r="43847" spans="1:4" ht="14.4">
      <c r="A43847"/>
      <c r="B43847"/>
      <c r="C43847"/>
      <c r="D43847" s="198"/>
    </row>
    <row r="43848" spans="1:4" ht="14.4">
      <c r="A43848"/>
      <c r="B43848"/>
      <c r="C43848"/>
      <c r="D43848" s="198"/>
    </row>
    <row r="43849" spans="1:4" ht="14.4">
      <c r="A43849"/>
      <c r="B43849"/>
      <c r="C43849"/>
      <c r="D43849" s="198"/>
    </row>
    <row r="43850" spans="1:4" ht="14.4">
      <c r="A43850"/>
      <c r="B43850"/>
      <c r="C43850"/>
      <c r="D43850" s="198"/>
    </row>
    <row r="43851" spans="1:4" ht="14.4">
      <c r="A43851"/>
      <c r="B43851"/>
      <c r="C43851"/>
      <c r="D43851" s="198"/>
    </row>
    <row r="43852" spans="1:4" ht="14.4">
      <c r="A43852"/>
      <c r="B43852"/>
      <c r="C43852"/>
      <c r="D43852" s="198"/>
    </row>
    <row r="43853" spans="1:4" ht="14.4">
      <c r="A43853"/>
      <c r="B43853"/>
      <c r="C43853"/>
      <c r="D43853" s="198"/>
    </row>
    <row r="43854" spans="1:4" ht="14.4">
      <c r="A43854"/>
      <c r="B43854"/>
      <c r="C43854"/>
      <c r="D43854" s="198"/>
    </row>
    <row r="43855" spans="1:4" ht="14.4">
      <c r="A43855"/>
      <c r="B43855"/>
      <c r="C43855"/>
      <c r="D43855" s="198"/>
    </row>
    <row r="43856" spans="1:4" ht="14.4">
      <c r="A43856"/>
      <c r="B43856"/>
      <c r="C43856"/>
      <c r="D43856" s="198"/>
    </row>
    <row r="43857" spans="1:4" ht="14.4">
      <c r="A43857"/>
      <c r="B43857"/>
      <c r="C43857"/>
      <c r="D43857" s="198"/>
    </row>
    <row r="43858" spans="1:4" ht="14.4">
      <c r="A43858"/>
      <c r="B43858"/>
      <c r="C43858"/>
      <c r="D43858" s="198"/>
    </row>
    <row r="43859" spans="1:4" ht="14.4">
      <c r="A43859"/>
      <c r="B43859"/>
      <c r="C43859"/>
      <c r="D43859" s="198"/>
    </row>
    <row r="43860" spans="1:4" ht="14.4">
      <c r="A43860"/>
      <c r="B43860"/>
      <c r="C43860"/>
      <c r="D43860" s="198"/>
    </row>
    <row r="43861" spans="1:4" ht="14.4">
      <c r="A43861"/>
      <c r="B43861"/>
      <c r="C43861"/>
      <c r="D43861" s="198"/>
    </row>
    <row r="43862" spans="1:4" ht="14.4">
      <c r="A43862"/>
      <c r="B43862"/>
      <c r="C43862"/>
      <c r="D43862" s="198"/>
    </row>
    <row r="43863" spans="1:4" ht="14.4">
      <c r="A43863"/>
      <c r="B43863"/>
      <c r="C43863"/>
      <c r="D43863" s="198"/>
    </row>
    <row r="43864" spans="1:4" ht="14.4">
      <c r="A43864"/>
      <c r="B43864"/>
      <c r="C43864"/>
      <c r="D43864" s="198"/>
    </row>
    <row r="43865" spans="1:4" ht="14.4">
      <c r="A43865"/>
      <c r="B43865"/>
      <c r="C43865"/>
      <c r="D43865" s="198"/>
    </row>
    <row r="43866" spans="1:4" ht="14.4">
      <c r="A43866"/>
      <c r="B43866"/>
      <c r="C43866"/>
      <c r="D43866" s="198"/>
    </row>
    <row r="43867" spans="1:4" ht="14.4">
      <c r="A43867"/>
      <c r="B43867"/>
      <c r="C43867"/>
      <c r="D43867" s="198"/>
    </row>
    <row r="43868" spans="1:4" ht="14.4">
      <c r="A43868"/>
      <c r="B43868"/>
      <c r="C43868"/>
      <c r="D43868" s="198"/>
    </row>
    <row r="43869" spans="1:4" ht="14.4">
      <c r="A43869"/>
      <c r="B43869"/>
      <c r="C43869"/>
      <c r="D43869" s="198"/>
    </row>
    <row r="43870" spans="1:4" ht="14.4">
      <c r="A43870"/>
      <c r="B43870"/>
      <c r="C43870"/>
      <c r="D43870" s="198"/>
    </row>
    <row r="43871" spans="1:4" ht="14.4">
      <c r="A43871"/>
      <c r="B43871"/>
      <c r="C43871"/>
      <c r="D43871" s="198"/>
    </row>
    <row r="43872" spans="1:4" ht="14.4">
      <c r="A43872"/>
      <c r="B43872"/>
      <c r="C43872"/>
      <c r="D43872" s="198"/>
    </row>
    <row r="43873" spans="1:4" ht="14.4">
      <c r="A43873"/>
      <c r="B43873"/>
      <c r="C43873"/>
      <c r="D43873" s="198"/>
    </row>
    <row r="43874" spans="1:4" ht="14.4">
      <c r="A43874"/>
      <c r="B43874"/>
      <c r="C43874"/>
      <c r="D43874" s="198"/>
    </row>
    <row r="43875" spans="1:4" ht="14.4">
      <c r="A43875"/>
      <c r="B43875"/>
      <c r="C43875"/>
      <c r="D43875" s="198"/>
    </row>
    <row r="43876" spans="1:4" ht="14.4">
      <c r="A43876"/>
      <c r="B43876"/>
      <c r="C43876"/>
      <c r="D43876" s="198"/>
    </row>
    <row r="43877" spans="1:4" ht="14.4">
      <c r="A43877"/>
      <c r="B43877"/>
      <c r="C43877"/>
      <c r="D43877" s="198"/>
    </row>
    <row r="43878" spans="1:4" ht="14.4">
      <c r="A43878"/>
      <c r="B43878"/>
      <c r="C43878"/>
      <c r="D43878" s="198"/>
    </row>
    <row r="43879" spans="1:4" ht="14.4">
      <c r="A43879"/>
      <c r="B43879"/>
      <c r="C43879"/>
      <c r="D43879" s="198"/>
    </row>
    <row r="43880" spans="1:4" ht="14.4">
      <c r="A43880"/>
      <c r="B43880"/>
      <c r="C43880"/>
      <c r="D43880" s="198"/>
    </row>
    <row r="43881" spans="1:4" ht="14.4">
      <c r="A43881"/>
      <c r="B43881"/>
      <c r="C43881"/>
      <c r="D43881" s="198"/>
    </row>
    <row r="43882" spans="1:4" ht="14.4">
      <c r="A43882"/>
      <c r="B43882"/>
      <c r="C43882"/>
      <c r="D43882" s="198"/>
    </row>
    <row r="43883" spans="1:4" ht="14.4">
      <c r="A43883"/>
      <c r="B43883"/>
      <c r="C43883"/>
      <c r="D43883" s="198"/>
    </row>
    <row r="43884" spans="1:4" ht="14.4">
      <c r="A43884"/>
      <c r="B43884"/>
      <c r="C43884"/>
      <c r="D43884" s="198"/>
    </row>
    <row r="43885" spans="1:4" ht="14.4">
      <c r="A43885"/>
      <c r="B43885"/>
      <c r="C43885"/>
      <c r="D43885" s="198"/>
    </row>
    <row r="43886" spans="1:4" ht="14.4">
      <c r="A43886"/>
      <c r="B43886"/>
      <c r="C43886"/>
      <c r="D43886" s="198"/>
    </row>
    <row r="43887" spans="1:4" ht="14.4">
      <c r="A43887"/>
      <c r="B43887"/>
      <c r="C43887"/>
      <c r="D43887" s="198"/>
    </row>
    <row r="43888" spans="1:4" ht="14.4">
      <c r="A43888"/>
      <c r="B43888"/>
      <c r="C43888"/>
      <c r="D43888" s="198"/>
    </row>
    <row r="43889" spans="1:4" ht="14.4">
      <c r="A43889"/>
      <c r="B43889"/>
      <c r="C43889"/>
      <c r="D43889" s="198"/>
    </row>
    <row r="43890" spans="1:4" ht="14.4">
      <c r="A43890"/>
      <c r="B43890"/>
      <c r="C43890"/>
      <c r="D43890" s="198"/>
    </row>
    <row r="43891" spans="1:4" ht="14.4">
      <c r="A43891"/>
      <c r="B43891"/>
      <c r="C43891"/>
      <c r="D43891" s="198"/>
    </row>
    <row r="43892" spans="1:4" ht="14.4">
      <c r="A43892"/>
      <c r="B43892"/>
      <c r="C43892"/>
      <c r="D43892" s="198"/>
    </row>
    <row r="43893" spans="1:4" ht="14.4">
      <c r="A43893"/>
      <c r="B43893"/>
      <c r="C43893"/>
      <c r="D43893" s="198"/>
    </row>
    <row r="43894" spans="1:4" ht="14.4">
      <c r="A43894"/>
      <c r="B43894"/>
      <c r="C43894"/>
      <c r="D43894" s="198"/>
    </row>
    <row r="43895" spans="1:4" ht="14.4">
      <c r="A43895"/>
      <c r="B43895"/>
      <c r="C43895"/>
      <c r="D43895" s="198"/>
    </row>
    <row r="43896" spans="1:4" ht="14.4">
      <c r="A43896"/>
      <c r="B43896"/>
      <c r="C43896"/>
      <c r="D43896" s="198"/>
    </row>
    <row r="43897" spans="1:4" ht="14.4">
      <c r="A43897"/>
      <c r="B43897"/>
      <c r="C43897"/>
      <c r="D43897" s="198"/>
    </row>
    <row r="43898" spans="1:4" ht="14.4">
      <c r="A43898"/>
      <c r="B43898"/>
      <c r="C43898"/>
      <c r="D43898" s="198"/>
    </row>
    <row r="43899" spans="1:4" ht="14.4">
      <c r="A43899"/>
      <c r="B43899"/>
      <c r="C43899"/>
      <c r="D43899" s="198"/>
    </row>
    <row r="43900" spans="1:4" ht="14.4">
      <c r="A43900"/>
      <c r="B43900"/>
      <c r="C43900"/>
      <c r="D43900" s="198"/>
    </row>
    <row r="43901" spans="1:4" ht="14.4">
      <c r="A43901"/>
      <c r="B43901"/>
      <c r="C43901"/>
      <c r="D43901" s="198"/>
    </row>
    <row r="43902" spans="1:4" ht="14.4">
      <c r="A43902"/>
      <c r="B43902"/>
      <c r="C43902"/>
      <c r="D43902" s="198"/>
    </row>
    <row r="43903" spans="1:4" ht="14.4">
      <c r="A43903"/>
      <c r="B43903"/>
      <c r="C43903"/>
      <c r="D43903" s="198"/>
    </row>
    <row r="43904" spans="1:4" ht="14.4">
      <c r="A43904"/>
      <c r="B43904"/>
      <c r="C43904"/>
      <c r="D43904" s="198"/>
    </row>
    <row r="43905" spans="1:4" ht="14.4">
      <c r="A43905"/>
      <c r="B43905"/>
      <c r="C43905"/>
      <c r="D43905" s="198"/>
    </row>
    <row r="43906" spans="1:4" ht="14.4">
      <c r="A43906"/>
      <c r="B43906"/>
      <c r="C43906"/>
      <c r="D43906" s="198"/>
    </row>
    <row r="43907" spans="1:4" ht="14.4">
      <c r="A43907"/>
      <c r="B43907"/>
      <c r="C43907"/>
      <c r="D43907" s="198"/>
    </row>
    <row r="43908" spans="1:4" ht="14.4">
      <c r="A43908"/>
      <c r="B43908"/>
      <c r="C43908"/>
      <c r="D43908" s="198"/>
    </row>
    <row r="43909" spans="1:4" ht="14.4">
      <c r="A43909"/>
      <c r="B43909"/>
      <c r="C43909"/>
      <c r="D43909" s="198"/>
    </row>
    <row r="43910" spans="1:4" ht="14.4">
      <c r="A43910"/>
      <c r="B43910"/>
      <c r="C43910"/>
      <c r="D43910" s="198"/>
    </row>
    <row r="43911" spans="1:4" ht="14.4">
      <c r="A43911"/>
      <c r="B43911"/>
      <c r="C43911"/>
      <c r="D43911" s="198"/>
    </row>
    <row r="43912" spans="1:4" ht="14.4">
      <c r="A43912"/>
      <c r="B43912"/>
      <c r="C43912"/>
      <c r="D43912" s="198"/>
    </row>
    <row r="43913" spans="1:4" ht="14.4">
      <c r="A43913"/>
      <c r="B43913"/>
      <c r="C43913"/>
      <c r="D43913" s="198"/>
    </row>
    <row r="43914" spans="1:4" ht="14.4">
      <c r="A43914"/>
      <c r="B43914"/>
      <c r="C43914"/>
      <c r="D43914" s="198"/>
    </row>
    <row r="43915" spans="1:4" ht="14.4">
      <c r="A43915"/>
      <c r="B43915"/>
      <c r="C43915"/>
      <c r="D43915" s="198"/>
    </row>
    <row r="43916" spans="1:4" ht="14.4">
      <c r="A43916"/>
      <c r="B43916"/>
      <c r="C43916"/>
      <c r="D43916" s="198"/>
    </row>
    <row r="43917" spans="1:4" ht="14.4">
      <c r="A43917"/>
      <c r="B43917"/>
      <c r="C43917"/>
      <c r="D43917" s="198"/>
    </row>
    <row r="43918" spans="1:4" ht="14.4">
      <c r="A43918"/>
      <c r="B43918"/>
      <c r="C43918"/>
      <c r="D43918" s="198"/>
    </row>
    <row r="43919" spans="1:4" ht="14.4">
      <c r="A43919"/>
      <c r="B43919"/>
      <c r="C43919"/>
      <c r="D43919" s="198"/>
    </row>
    <row r="43920" spans="1:4" ht="14.4">
      <c r="A43920"/>
      <c r="B43920"/>
      <c r="C43920"/>
      <c r="D43920" s="198"/>
    </row>
    <row r="43921" spans="1:4" ht="14.4">
      <c r="A43921"/>
      <c r="B43921"/>
      <c r="C43921"/>
      <c r="D43921" s="198"/>
    </row>
    <row r="43922" spans="1:4" ht="14.4">
      <c r="A43922"/>
      <c r="B43922"/>
      <c r="C43922"/>
      <c r="D43922" s="198"/>
    </row>
    <row r="43923" spans="1:4" ht="14.4">
      <c r="A43923"/>
      <c r="B43923"/>
      <c r="C43923"/>
      <c r="D43923" s="198"/>
    </row>
    <row r="43924" spans="1:4" ht="14.4">
      <c r="A43924"/>
      <c r="B43924"/>
      <c r="C43924"/>
      <c r="D43924" s="198"/>
    </row>
    <row r="43925" spans="1:4" ht="14.4">
      <c r="A43925"/>
      <c r="B43925"/>
      <c r="C43925"/>
      <c r="D43925" s="198"/>
    </row>
    <row r="43926" spans="1:4" ht="14.4">
      <c r="A43926"/>
      <c r="B43926"/>
      <c r="C43926"/>
      <c r="D43926" s="198"/>
    </row>
    <row r="43927" spans="1:4" ht="14.4">
      <c r="A43927"/>
      <c r="B43927"/>
      <c r="C43927"/>
      <c r="D43927" s="198"/>
    </row>
    <row r="43928" spans="1:4" ht="14.4">
      <c r="A43928"/>
      <c r="B43928"/>
      <c r="C43928"/>
      <c r="D43928" s="198"/>
    </row>
    <row r="43929" spans="1:4" ht="14.4">
      <c r="A43929"/>
      <c r="B43929"/>
      <c r="C43929"/>
      <c r="D43929" s="198"/>
    </row>
    <row r="43930" spans="1:4" ht="14.4">
      <c r="A43930"/>
      <c r="B43930"/>
      <c r="C43930"/>
      <c r="D43930" s="198"/>
    </row>
    <row r="43931" spans="1:4" ht="14.4">
      <c r="A43931"/>
      <c r="B43931"/>
      <c r="C43931"/>
      <c r="D43931" s="198"/>
    </row>
    <row r="43932" spans="1:4" ht="14.4">
      <c r="A43932"/>
      <c r="B43932"/>
      <c r="C43932"/>
      <c r="D43932" s="198"/>
    </row>
    <row r="43933" spans="1:4" ht="14.4">
      <c r="A43933"/>
      <c r="B43933"/>
      <c r="C43933"/>
      <c r="D43933" s="198"/>
    </row>
    <row r="43934" spans="1:4" ht="14.4">
      <c r="A43934"/>
      <c r="B43934"/>
      <c r="C43934"/>
      <c r="D43934" s="198"/>
    </row>
    <row r="43935" spans="1:4" ht="14.4">
      <c r="A43935"/>
      <c r="B43935"/>
      <c r="C43935"/>
      <c r="D43935" s="198"/>
    </row>
    <row r="43936" spans="1:4" ht="14.4">
      <c r="A43936"/>
      <c r="B43936"/>
      <c r="C43936"/>
      <c r="D43936" s="198"/>
    </row>
    <row r="43937" spans="1:4" ht="14.4">
      <c r="A43937"/>
      <c r="B43937"/>
      <c r="C43937"/>
      <c r="D43937" s="198"/>
    </row>
    <row r="43938" spans="1:4" ht="14.4">
      <c r="A43938"/>
      <c r="B43938"/>
      <c r="C43938"/>
      <c r="D43938" s="198"/>
    </row>
    <row r="43939" spans="1:4" ht="14.4">
      <c r="A43939"/>
      <c r="B43939"/>
      <c r="C43939"/>
      <c r="D43939" s="198"/>
    </row>
    <row r="43940" spans="1:4" ht="14.4">
      <c r="A43940"/>
      <c r="B43940"/>
      <c r="C43940"/>
      <c r="D43940" s="198"/>
    </row>
    <row r="43941" spans="1:4" ht="14.4">
      <c r="A43941"/>
      <c r="B43941"/>
      <c r="C43941"/>
      <c r="D43941" s="198"/>
    </row>
    <row r="43942" spans="1:4" ht="14.4">
      <c r="A43942"/>
      <c r="B43942"/>
      <c r="C43942"/>
      <c r="D43942" s="198"/>
    </row>
    <row r="43943" spans="1:4" ht="14.4">
      <c r="A43943"/>
      <c r="B43943"/>
      <c r="C43943"/>
      <c r="D43943" s="198"/>
    </row>
    <row r="43944" spans="1:4" ht="14.4">
      <c r="A43944"/>
      <c r="B43944"/>
      <c r="C43944"/>
      <c r="D43944" s="198"/>
    </row>
    <row r="43945" spans="1:4" ht="14.4">
      <c r="A43945"/>
      <c r="B43945"/>
      <c r="C43945"/>
      <c r="D43945" s="198"/>
    </row>
    <row r="43946" spans="1:4" ht="14.4">
      <c r="A43946"/>
      <c r="B43946"/>
      <c r="C43946"/>
      <c r="D43946" s="198"/>
    </row>
    <row r="43947" spans="1:4" ht="14.4">
      <c r="A43947"/>
      <c r="B43947"/>
      <c r="C43947"/>
      <c r="D43947" s="198"/>
    </row>
    <row r="43948" spans="1:4" ht="14.4">
      <c r="A43948"/>
      <c r="B43948"/>
      <c r="C43948"/>
      <c r="D43948" s="198"/>
    </row>
    <row r="43949" spans="1:4" ht="14.4">
      <c r="A43949"/>
      <c r="B43949"/>
      <c r="C43949"/>
      <c r="D43949" s="198"/>
    </row>
    <row r="43950" spans="1:4" ht="14.4">
      <c r="A43950"/>
      <c r="B43950"/>
      <c r="C43950"/>
      <c r="D43950" s="198"/>
    </row>
    <row r="43951" spans="1:4" ht="14.4">
      <c r="A43951"/>
      <c r="B43951"/>
      <c r="C43951"/>
      <c r="D43951" s="198"/>
    </row>
    <row r="43952" spans="1:4" ht="14.4">
      <c r="A43952"/>
      <c r="B43952"/>
      <c r="C43952"/>
      <c r="D43952" s="198"/>
    </row>
    <row r="43953" spans="1:4" ht="14.4">
      <c r="A43953"/>
      <c r="B43953"/>
      <c r="C43953"/>
      <c r="D43953" s="198"/>
    </row>
    <row r="43954" spans="1:4" ht="14.4">
      <c r="A43954"/>
      <c r="B43954"/>
      <c r="C43954"/>
      <c r="D43954" s="198"/>
    </row>
    <row r="43955" spans="1:4" ht="14.4">
      <c r="A43955"/>
      <c r="B43955"/>
      <c r="C43955"/>
      <c r="D43955" s="198"/>
    </row>
    <row r="43956" spans="1:4" ht="14.4">
      <c r="A43956"/>
      <c r="B43956"/>
      <c r="C43956"/>
      <c r="D43956" s="198"/>
    </row>
    <row r="43957" spans="1:4" ht="14.4">
      <c r="A43957"/>
      <c r="B43957"/>
      <c r="C43957"/>
      <c r="D43957" s="198"/>
    </row>
    <row r="43958" spans="1:4" ht="14.4">
      <c r="A43958"/>
      <c r="B43958"/>
      <c r="C43958"/>
      <c r="D43958" s="198"/>
    </row>
    <row r="43959" spans="1:4" ht="14.4">
      <c r="A43959"/>
      <c r="B43959"/>
      <c r="C43959"/>
      <c r="D43959" s="198"/>
    </row>
    <row r="43960" spans="1:4" ht="14.4">
      <c r="A43960"/>
      <c r="B43960"/>
      <c r="C43960"/>
      <c r="D43960" s="198"/>
    </row>
    <row r="43961" spans="1:4" ht="14.4">
      <c r="A43961"/>
      <c r="B43961"/>
      <c r="C43961"/>
      <c r="D43961" s="198"/>
    </row>
    <row r="43962" spans="1:4" ht="14.4">
      <c r="A43962"/>
      <c r="B43962"/>
      <c r="C43962"/>
      <c r="D43962" s="198"/>
    </row>
    <row r="43963" spans="1:4" ht="14.4">
      <c r="A43963"/>
      <c r="B43963"/>
      <c r="C43963"/>
      <c r="D43963" s="198"/>
    </row>
    <row r="43964" spans="1:4" ht="14.4">
      <c r="A43964"/>
      <c r="B43964"/>
      <c r="C43964"/>
      <c r="D43964" s="198"/>
    </row>
    <row r="43965" spans="1:4" ht="14.4">
      <c r="A43965"/>
      <c r="B43965"/>
      <c r="C43965"/>
      <c r="D43965" s="198"/>
    </row>
    <row r="43966" spans="1:4" ht="14.4">
      <c r="A43966"/>
      <c r="B43966"/>
      <c r="C43966"/>
      <c r="D43966" s="198"/>
    </row>
    <row r="43967" spans="1:4" ht="14.4">
      <c r="A43967"/>
      <c r="B43967"/>
      <c r="C43967"/>
      <c r="D43967" s="198"/>
    </row>
    <row r="43968" spans="1:4" ht="14.4">
      <c r="A43968"/>
      <c r="B43968"/>
      <c r="C43968"/>
      <c r="D43968" s="198"/>
    </row>
    <row r="43969" spans="1:4" ht="14.4">
      <c r="A43969"/>
      <c r="B43969"/>
      <c r="C43969"/>
      <c r="D43969" s="198"/>
    </row>
    <row r="43970" spans="1:4" ht="14.4">
      <c r="A43970"/>
      <c r="B43970"/>
      <c r="C43970"/>
      <c r="D43970" s="198"/>
    </row>
    <row r="43971" spans="1:4" ht="14.4">
      <c r="A43971"/>
      <c r="B43971"/>
      <c r="C43971"/>
      <c r="D43971" s="198"/>
    </row>
    <row r="43972" spans="1:4" ht="14.4">
      <c r="A43972"/>
      <c r="B43972"/>
      <c r="C43972"/>
      <c r="D43972" s="198"/>
    </row>
    <row r="43973" spans="1:4" ht="14.4">
      <c r="A43973"/>
      <c r="B43973"/>
      <c r="C43973"/>
      <c r="D43973" s="198"/>
    </row>
    <row r="43974" spans="1:4" ht="14.4">
      <c r="A43974"/>
      <c r="B43974"/>
      <c r="C43974"/>
      <c r="D43974" s="198"/>
    </row>
    <row r="43975" spans="1:4" ht="14.4">
      <c r="A43975"/>
      <c r="B43975"/>
      <c r="C43975"/>
      <c r="D43975" s="198"/>
    </row>
    <row r="43976" spans="1:4" ht="14.4">
      <c r="A43976"/>
      <c r="B43976"/>
      <c r="C43976"/>
      <c r="D43976" s="198"/>
    </row>
    <row r="43977" spans="1:4" ht="14.4">
      <c r="A43977"/>
      <c r="B43977"/>
      <c r="C43977"/>
      <c r="D43977" s="198"/>
    </row>
    <row r="43978" spans="1:4" ht="14.4">
      <c r="A43978"/>
      <c r="B43978"/>
      <c r="C43978"/>
      <c r="D43978" s="198"/>
    </row>
    <row r="43979" spans="1:4" ht="14.4">
      <c r="A43979"/>
      <c r="B43979"/>
      <c r="C43979"/>
      <c r="D43979" s="198"/>
    </row>
    <row r="43980" spans="1:4" ht="14.4">
      <c r="A43980"/>
      <c r="B43980"/>
      <c r="C43980"/>
      <c r="D43980" s="198"/>
    </row>
    <row r="43981" spans="1:4" ht="14.4">
      <c r="A43981"/>
      <c r="B43981"/>
      <c r="C43981"/>
      <c r="D43981" s="198"/>
    </row>
    <row r="43982" spans="1:4" ht="14.4">
      <c r="A43982"/>
      <c r="B43982"/>
      <c r="C43982"/>
      <c r="D43982" s="198"/>
    </row>
    <row r="43983" spans="1:4" ht="14.4">
      <c r="A43983"/>
      <c r="B43983"/>
      <c r="C43983"/>
      <c r="D43983" s="198"/>
    </row>
    <row r="43984" spans="1:4" ht="14.4">
      <c r="A43984"/>
      <c r="B43984"/>
      <c r="C43984"/>
      <c r="D43984" s="198"/>
    </row>
    <row r="43985" spans="1:4" ht="14.4">
      <c r="A43985"/>
      <c r="B43985"/>
      <c r="C43985"/>
      <c r="D43985" s="198"/>
    </row>
    <row r="43986" spans="1:4" ht="14.4">
      <c r="A43986"/>
      <c r="B43986"/>
      <c r="C43986"/>
      <c r="D43986" s="198"/>
    </row>
    <row r="43987" spans="1:4" ht="14.4">
      <c r="A43987"/>
      <c r="B43987"/>
      <c r="C43987"/>
      <c r="D43987" s="198"/>
    </row>
    <row r="43988" spans="1:4" ht="14.4">
      <c r="A43988"/>
      <c r="B43988"/>
      <c r="C43988"/>
      <c r="D43988" s="198"/>
    </row>
    <row r="43989" spans="1:4" ht="14.4">
      <c r="A43989"/>
      <c r="B43989"/>
      <c r="C43989"/>
      <c r="D43989" s="198"/>
    </row>
    <row r="43990" spans="1:4" ht="14.4">
      <c r="A43990"/>
      <c r="B43990"/>
      <c r="C43990"/>
      <c r="D43990" s="198"/>
    </row>
    <row r="43991" spans="1:4" ht="14.4">
      <c r="A43991"/>
      <c r="B43991"/>
      <c r="C43991"/>
      <c r="D43991" s="198"/>
    </row>
    <row r="43992" spans="1:4" ht="14.4">
      <c r="A43992"/>
      <c r="B43992"/>
      <c r="C43992"/>
      <c r="D43992" s="198"/>
    </row>
    <row r="43993" spans="1:4" ht="14.4">
      <c r="A43993"/>
      <c r="B43993"/>
      <c r="C43993"/>
      <c r="D43993" s="198"/>
    </row>
    <row r="43994" spans="1:4" ht="14.4">
      <c r="A43994"/>
      <c r="B43994"/>
      <c r="C43994"/>
      <c r="D43994" s="198"/>
    </row>
    <row r="43995" spans="1:4" ht="14.4">
      <c r="A43995"/>
      <c r="B43995"/>
      <c r="C43995"/>
      <c r="D43995" s="198"/>
    </row>
    <row r="43996" spans="1:4" ht="14.4">
      <c r="A43996"/>
      <c r="B43996"/>
      <c r="C43996"/>
      <c r="D43996" s="198"/>
    </row>
    <row r="43997" spans="1:4" ht="14.4">
      <c r="A43997"/>
      <c r="B43997"/>
      <c r="C43997"/>
      <c r="D43997" s="198"/>
    </row>
    <row r="43998" spans="1:4" ht="14.4">
      <c r="A43998"/>
      <c r="B43998"/>
      <c r="C43998"/>
      <c r="D43998" s="198"/>
    </row>
    <row r="43999" spans="1:4" ht="14.4">
      <c r="A43999"/>
      <c r="B43999"/>
      <c r="C43999"/>
      <c r="D43999" s="198"/>
    </row>
    <row r="44000" spans="1:4" ht="14.4">
      <c r="A44000"/>
      <c r="B44000"/>
      <c r="C44000"/>
      <c r="D44000" s="198"/>
    </row>
    <row r="44001" spans="1:4" ht="14.4">
      <c r="A44001"/>
      <c r="B44001"/>
      <c r="C44001"/>
      <c r="D44001" s="198"/>
    </row>
    <row r="44002" spans="1:4" ht="14.4">
      <c r="A44002"/>
      <c r="B44002"/>
      <c r="C44002"/>
      <c r="D44002" s="198"/>
    </row>
    <row r="44003" spans="1:4" ht="14.4">
      <c r="A44003"/>
      <c r="B44003"/>
      <c r="C44003"/>
      <c r="D44003" s="198"/>
    </row>
    <row r="44004" spans="1:4" ht="14.4">
      <c r="A44004"/>
      <c r="B44004"/>
      <c r="C44004"/>
      <c r="D44004" s="198"/>
    </row>
    <row r="44005" spans="1:4" ht="14.4">
      <c r="A44005"/>
      <c r="B44005"/>
      <c r="C44005"/>
      <c r="D44005" s="198"/>
    </row>
    <row r="44006" spans="1:4" ht="14.4">
      <c r="A44006"/>
      <c r="B44006"/>
      <c r="C44006"/>
      <c r="D44006" s="198"/>
    </row>
    <row r="44007" spans="1:4" ht="14.4">
      <c r="A44007"/>
      <c r="B44007"/>
      <c r="C44007"/>
      <c r="D44007" s="198"/>
    </row>
    <row r="44008" spans="1:4" ht="14.4">
      <c r="A44008"/>
      <c r="B44008"/>
      <c r="C44008"/>
      <c r="D44008" s="198"/>
    </row>
    <row r="44009" spans="1:4" ht="14.4">
      <c r="A44009"/>
      <c r="B44009"/>
      <c r="C44009"/>
      <c r="D44009" s="198"/>
    </row>
    <row r="44010" spans="1:4" ht="14.4">
      <c r="A44010"/>
      <c r="B44010"/>
      <c r="C44010"/>
      <c r="D44010" s="198"/>
    </row>
    <row r="44011" spans="1:4" ht="14.4">
      <c r="A44011"/>
      <c r="B44011"/>
      <c r="C44011"/>
      <c r="D44011" s="198"/>
    </row>
    <row r="44012" spans="1:4" ht="14.4">
      <c r="A44012"/>
      <c r="B44012"/>
      <c r="C44012"/>
      <c r="D44012" s="198"/>
    </row>
    <row r="44013" spans="1:4" ht="14.4">
      <c r="A44013"/>
      <c r="B44013"/>
      <c r="C44013"/>
      <c r="D44013" s="198"/>
    </row>
    <row r="44014" spans="1:4" ht="14.4">
      <c r="A44014"/>
      <c r="B44014"/>
      <c r="C44014"/>
      <c r="D44014" s="198"/>
    </row>
    <row r="44015" spans="1:4" ht="14.4">
      <c r="A44015"/>
      <c r="B44015"/>
      <c r="C44015"/>
      <c r="D44015" s="198"/>
    </row>
    <row r="44016" spans="1:4" ht="14.4">
      <c r="A44016"/>
      <c r="B44016"/>
      <c r="C44016"/>
      <c r="D44016" s="198"/>
    </row>
    <row r="44017" spans="1:4" ht="14.4">
      <c r="A44017"/>
      <c r="B44017"/>
      <c r="C44017"/>
      <c r="D44017" s="198"/>
    </row>
    <row r="44018" spans="1:4" ht="14.4">
      <c r="A44018"/>
      <c r="B44018"/>
      <c r="C44018"/>
      <c r="D44018" s="198"/>
    </row>
    <row r="44019" spans="1:4" ht="14.4">
      <c r="A44019"/>
      <c r="B44019"/>
      <c r="C44019"/>
      <c r="D44019" s="198"/>
    </row>
    <row r="44020" spans="1:4" ht="14.4">
      <c r="A44020"/>
      <c r="B44020"/>
      <c r="C44020"/>
      <c r="D44020" s="198"/>
    </row>
    <row r="44021" spans="1:4" ht="14.4">
      <c r="A44021"/>
      <c r="B44021"/>
      <c r="C44021"/>
      <c r="D44021" s="198"/>
    </row>
    <row r="44022" spans="1:4" ht="14.4">
      <c r="A44022"/>
      <c r="B44022"/>
      <c r="C44022"/>
      <c r="D44022" s="198"/>
    </row>
    <row r="44023" spans="1:4" ht="14.4">
      <c r="A44023"/>
      <c r="B44023"/>
      <c r="C44023"/>
      <c r="D44023" s="198"/>
    </row>
    <row r="44024" spans="1:4" ht="14.4">
      <c r="A44024"/>
      <c r="B44024"/>
      <c r="C44024"/>
      <c r="D44024" s="198"/>
    </row>
    <row r="44025" spans="1:4" ht="14.4">
      <c r="A44025"/>
      <c r="B44025"/>
      <c r="C44025"/>
      <c r="D44025" s="198"/>
    </row>
    <row r="44026" spans="1:4" ht="14.4">
      <c r="A44026"/>
      <c r="B44026"/>
      <c r="C44026"/>
      <c r="D44026" s="198"/>
    </row>
    <row r="44027" spans="1:4" ht="14.4">
      <c r="A44027"/>
      <c r="B44027"/>
      <c r="C44027"/>
      <c r="D44027" s="198"/>
    </row>
    <row r="44028" spans="1:4" ht="14.4">
      <c r="A44028"/>
      <c r="B44028"/>
      <c r="C44028"/>
      <c r="D44028" s="198"/>
    </row>
    <row r="44029" spans="1:4" ht="14.4">
      <c r="A44029"/>
      <c r="B44029"/>
      <c r="C44029"/>
      <c r="D44029" s="198"/>
    </row>
    <row r="44030" spans="1:4" ht="14.4">
      <c r="A44030"/>
      <c r="B44030"/>
      <c r="C44030"/>
      <c r="D44030" s="198"/>
    </row>
    <row r="44031" spans="1:4" ht="14.4">
      <c r="A44031"/>
      <c r="B44031"/>
      <c r="C44031"/>
      <c r="D44031" s="198"/>
    </row>
    <row r="44032" spans="1:4" ht="14.4">
      <c r="A44032"/>
      <c r="B44032"/>
      <c r="C44032"/>
      <c r="D44032" s="198"/>
    </row>
    <row r="44033" spans="1:4" ht="14.4">
      <c r="A44033"/>
      <c r="B44033"/>
      <c r="C44033"/>
      <c r="D44033" s="198"/>
    </row>
    <row r="44034" spans="1:4" ht="14.4">
      <c r="A44034"/>
      <c r="B44034"/>
      <c r="C44034"/>
      <c r="D44034" s="198"/>
    </row>
    <row r="44035" spans="1:4" ht="14.4">
      <c r="A44035"/>
      <c r="B44035"/>
      <c r="C44035"/>
      <c r="D44035" s="198"/>
    </row>
    <row r="44036" spans="1:4" ht="14.4">
      <c r="A44036"/>
      <c r="B44036"/>
      <c r="C44036"/>
      <c r="D44036" s="198"/>
    </row>
    <row r="44037" spans="1:4" ht="14.4">
      <c r="A44037"/>
      <c r="B44037"/>
      <c r="C44037"/>
      <c r="D44037" s="198"/>
    </row>
    <row r="44038" spans="1:4" ht="14.4">
      <c r="A44038"/>
      <c r="B44038"/>
      <c r="C44038"/>
      <c r="D44038" s="198"/>
    </row>
    <row r="44039" spans="1:4" ht="14.4">
      <c r="A44039"/>
      <c r="B44039"/>
      <c r="C44039"/>
      <c r="D44039" s="198"/>
    </row>
    <row r="44040" spans="1:4" ht="14.4">
      <c r="A44040"/>
      <c r="B44040"/>
      <c r="C44040"/>
      <c r="D44040" s="198"/>
    </row>
    <row r="44041" spans="1:4" ht="14.4">
      <c r="A44041"/>
      <c r="B44041"/>
      <c r="C44041"/>
      <c r="D44041" s="198"/>
    </row>
    <row r="44042" spans="1:4" ht="14.4">
      <c r="A44042"/>
      <c r="B44042"/>
      <c r="C44042"/>
      <c r="D44042" s="198"/>
    </row>
    <row r="44043" spans="1:4" ht="14.4">
      <c r="A44043"/>
      <c r="B44043"/>
      <c r="C44043"/>
      <c r="D44043" s="198"/>
    </row>
    <row r="44044" spans="1:4" ht="14.4">
      <c r="A44044"/>
      <c r="B44044"/>
      <c r="C44044"/>
      <c r="D44044" s="198"/>
    </row>
    <row r="44045" spans="1:4" ht="14.4">
      <c r="A44045"/>
      <c r="B44045"/>
      <c r="C44045"/>
      <c r="D44045" s="198"/>
    </row>
    <row r="44046" spans="1:4" ht="14.4">
      <c r="A44046"/>
      <c r="B44046"/>
      <c r="C44046"/>
      <c r="D44046" s="198"/>
    </row>
    <row r="44047" spans="1:4" ht="14.4">
      <c r="A44047"/>
      <c r="B44047"/>
      <c r="C44047"/>
      <c r="D44047" s="198"/>
    </row>
    <row r="44048" spans="1:4" ht="14.4">
      <c r="A44048"/>
      <c r="B44048"/>
      <c r="C44048"/>
      <c r="D44048" s="198"/>
    </row>
    <row r="44049" spans="1:4" ht="14.4">
      <c r="A44049"/>
      <c r="B44049"/>
      <c r="C44049"/>
      <c r="D44049" s="198"/>
    </row>
    <row r="44050" spans="1:4" ht="14.4">
      <c r="A44050"/>
      <c r="B44050"/>
      <c r="C44050"/>
      <c r="D44050" s="198"/>
    </row>
    <row r="44051" spans="1:4" ht="14.4">
      <c r="A44051"/>
      <c r="B44051"/>
      <c r="C44051"/>
      <c r="D44051" s="198"/>
    </row>
    <row r="44052" spans="1:4" ht="14.4">
      <c r="A44052"/>
      <c r="B44052"/>
      <c r="C44052"/>
      <c r="D44052" s="198"/>
    </row>
    <row r="44053" spans="1:4" ht="14.4">
      <c r="A44053"/>
      <c r="B44053"/>
      <c r="C44053"/>
      <c r="D44053" s="198"/>
    </row>
    <row r="44054" spans="1:4" ht="14.4">
      <c r="A44054"/>
      <c r="B44054"/>
      <c r="C44054"/>
      <c r="D44054" s="198"/>
    </row>
    <row r="44055" spans="1:4" ht="14.4">
      <c r="A44055"/>
      <c r="B44055"/>
      <c r="C44055"/>
      <c r="D44055" s="198"/>
    </row>
    <row r="44056" spans="1:4" ht="14.4">
      <c r="A44056"/>
      <c r="B44056"/>
      <c r="C44056"/>
      <c r="D44056" s="198"/>
    </row>
    <row r="44057" spans="1:4" ht="14.4">
      <c r="A44057"/>
      <c r="B44057"/>
      <c r="C44057"/>
      <c r="D44057" s="198"/>
    </row>
    <row r="44058" spans="1:4" ht="14.4">
      <c r="A44058"/>
      <c r="B44058"/>
      <c r="C44058"/>
      <c r="D44058" s="198"/>
    </row>
    <row r="44059" spans="1:4" ht="14.4">
      <c r="A44059"/>
      <c r="B44059"/>
      <c r="C44059"/>
      <c r="D44059" s="198"/>
    </row>
    <row r="44060" spans="1:4" ht="14.4">
      <c r="A44060"/>
      <c r="B44060"/>
      <c r="C44060"/>
      <c r="D44060" s="198"/>
    </row>
    <row r="44061" spans="1:4" ht="14.4">
      <c r="A44061"/>
      <c r="B44061"/>
      <c r="C44061"/>
      <c r="D44061" s="198"/>
    </row>
    <row r="44062" spans="1:4" ht="14.4">
      <c r="A44062"/>
      <c r="B44062"/>
      <c r="C44062"/>
      <c r="D44062" s="198"/>
    </row>
    <row r="44063" spans="1:4" ht="14.4">
      <c r="A44063"/>
      <c r="B44063"/>
      <c r="C44063"/>
      <c r="D44063" s="198"/>
    </row>
    <row r="44064" spans="1:4" ht="14.4">
      <c r="A44064"/>
      <c r="B44064"/>
      <c r="C44064"/>
      <c r="D44064" s="198"/>
    </row>
    <row r="44065" spans="1:4" ht="14.4">
      <c r="A44065"/>
      <c r="B44065"/>
      <c r="C44065"/>
      <c r="D44065" s="198"/>
    </row>
    <row r="44066" spans="1:4" ht="14.4">
      <c r="A44066"/>
      <c r="B44066"/>
      <c r="C44066"/>
      <c r="D44066" s="198"/>
    </row>
    <row r="44067" spans="1:4" ht="14.4">
      <c r="A44067"/>
      <c r="B44067"/>
      <c r="C44067"/>
      <c r="D44067" s="198"/>
    </row>
    <row r="44068" spans="1:4" ht="14.4">
      <c r="A44068"/>
      <c r="B44068"/>
      <c r="C44068"/>
      <c r="D44068" s="198"/>
    </row>
    <row r="44069" spans="1:4" ht="14.4">
      <c r="A44069"/>
      <c r="B44069"/>
      <c r="C44069"/>
      <c r="D44069" s="198"/>
    </row>
    <row r="44070" spans="1:4" ht="14.4">
      <c r="A44070"/>
      <c r="B44070"/>
      <c r="C44070"/>
      <c r="D44070" s="198"/>
    </row>
    <row r="44071" spans="1:4" ht="14.4">
      <c r="A44071"/>
      <c r="B44071"/>
      <c r="C44071"/>
      <c r="D44071" s="198"/>
    </row>
    <row r="44072" spans="1:4" ht="14.4">
      <c r="A44072"/>
      <c r="B44072"/>
      <c r="C44072"/>
      <c r="D44072" s="198"/>
    </row>
    <row r="44073" spans="1:4" ht="14.4">
      <c r="A44073"/>
      <c r="B44073"/>
      <c r="C44073"/>
      <c r="D44073" s="198"/>
    </row>
    <row r="44074" spans="1:4" ht="14.4">
      <c r="A44074"/>
      <c r="B44074"/>
      <c r="C44074"/>
      <c r="D44074" s="198"/>
    </row>
    <row r="44075" spans="1:4" ht="14.4">
      <c r="A44075"/>
      <c r="B44075"/>
      <c r="C44075"/>
      <c r="D44075" s="198"/>
    </row>
    <row r="44076" spans="1:4" ht="14.4">
      <c r="A44076"/>
      <c r="B44076"/>
      <c r="C44076"/>
      <c r="D44076" s="198"/>
    </row>
    <row r="44077" spans="1:4" ht="14.4">
      <c r="A44077"/>
      <c r="B44077"/>
      <c r="C44077"/>
      <c r="D44077" s="198"/>
    </row>
    <row r="44078" spans="1:4" ht="14.4">
      <c r="A44078"/>
      <c r="B44078"/>
      <c r="C44078"/>
      <c r="D44078" s="198"/>
    </row>
    <row r="44079" spans="1:4" ht="14.4">
      <c r="A44079"/>
      <c r="B44079"/>
      <c r="C44079"/>
      <c r="D44079" s="198"/>
    </row>
    <row r="44080" spans="1:4" ht="14.4">
      <c r="A44080"/>
      <c r="B44080"/>
      <c r="C44080"/>
      <c r="D44080" s="198"/>
    </row>
    <row r="44081" spans="1:4" ht="14.4">
      <c r="A44081"/>
      <c r="B44081"/>
      <c r="C44081"/>
      <c r="D44081" s="198"/>
    </row>
    <row r="44082" spans="1:4" ht="14.4">
      <c r="A44082"/>
      <c r="B44082"/>
      <c r="C44082"/>
      <c r="D44082" s="198"/>
    </row>
    <row r="44083" spans="1:4" ht="14.4">
      <c r="A44083"/>
      <c r="B44083"/>
      <c r="C44083"/>
      <c r="D44083" s="198"/>
    </row>
    <row r="44084" spans="1:4" ht="14.4">
      <c r="A44084"/>
      <c r="B44084"/>
      <c r="C44084"/>
      <c r="D44084" s="198"/>
    </row>
    <row r="44085" spans="1:4" ht="14.4">
      <c r="A44085"/>
      <c r="B44085"/>
      <c r="C44085"/>
      <c r="D44085" s="198"/>
    </row>
    <row r="44086" spans="1:4" ht="14.4">
      <c r="A44086"/>
      <c r="B44086"/>
      <c r="C44086"/>
      <c r="D44086" s="198"/>
    </row>
    <row r="44087" spans="1:4" ht="14.4">
      <c r="A44087"/>
      <c r="B44087"/>
      <c r="C44087"/>
      <c r="D44087" s="198"/>
    </row>
    <row r="44088" spans="1:4" ht="14.4">
      <c r="A44088"/>
      <c r="B44088"/>
      <c r="C44088"/>
      <c r="D44088" s="198"/>
    </row>
    <row r="44089" spans="1:4" ht="14.4">
      <c r="A44089"/>
      <c r="B44089"/>
      <c r="C44089"/>
      <c r="D44089" s="198"/>
    </row>
    <row r="44090" spans="1:4" ht="14.4">
      <c r="A44090"/>
      <c r="B44090"/>
      <c r="C44090"/>
      <c r="D44090" s="198"/>
    </row>
    <row r="44091" spans="1:4" ht="14.4">
      <c r="A44091"/>
      <c r="B44091"/>
      <c r="C44091"/>
      <c r="D44091" s="198"/>
    </row>
    <row r="44092" spans="1:4" ht="14.4">
      <c r="A44092"/>
      <c r="B44092"/>
      <c r="C44092"/>
      <c r="D44092" s="198"/>
    </row>
    <row r="44093" spans="1:4" ht="14.4">
      <c r="A44093"/>
      <c r="B44093"/>
      <c r="C44093"/>
      <c r="D44093" s="198"/>
    </row>
    <row r="44094" spans="1:4" ht="14.4">
      <c r="A44094"/>
      <c r="B44094"/>
      <c r="C44094"/>
      <c r="D44094" s="198"/>
    </row>
    <row r="44095" spans="1:4" ht="14.4">
      <c r="A44095"/>
      <c r="B44095"/>
      <c r="C44095"/>
      <c r="D44095" s="198"/>
    </row>
    <row r="44096" spans="1:4" ht="14.4">
      <c r="A44096"/>
      <c r="B44096"/>
      <c r="C44096"/>
      <c r="D44096" s="198"/>
    </row>
    <row r="44097" spans="1:4" ht="14.4">
      <c r="A44097"/>
      <c r="B44097"/>
      <c r="C44097"/>
      <c r="D44097" s="198"/>
    </row>
    <row r="44098" spans="1:4" ht="14.4">
      <c r="A44098"/>
      <c r="B44098"/>
      <c r="C44098"/>
      <c r="D44098" s="198"/>
    </row>
    <row r="44099" spans="1:4" ht="14.4">
      <c r="A44099"/>
      <c r="B44099"/>
      <c r="C44099"/>
      <c r="D44099" s="198"/>
    </row>
    <row r="44100" spans="1:4" ht="14.4">
      <c r="A44100"/>
      <c r="B44100"/>
      <c r="C44100"/>
      <c r="D44100" s="198"/>
    </row>
    <row r="44101" spans="1:4" ht="14.4">
      <c r="A44101"/>
      <c r="B44101"/>
      <c r="C44101"/>
      <c r="D44101" s="198"/>
    </row>
    <row r="44102" spans="1:4" ht="14.4">
      <c r="A44102"/>
      <c r="B44102"/>
      <c r="C44102"/>
      <c r="D44102" s="198"/>
    </row>
    <row r="44103" spans="1:4" ht="14.4">
      <c r="A44103"/>
      <c r="B44103"/>
      <c r="C44103"/>
      <c r="D44103" s="198"/>
    </row>
    <row r="44104" spans="1:4" ht="14.4">
      <c r="A44104"/>
      <c r="B44104"/>
      <c r="C44104"/>
      <c r="D44104" s="198"/>
    </row>
    <row r="44105" spans="1:4" ht="14.4">
      <c r="A44105"/>
      <c r="B44105"/>
      <c r="C44105"/>
      <c r="D44105" s="198"/>
    </row>
    <row r="44106" spans="1:4" ht="14.4">
      <c r="A44106"/>
      <c r="B44106"/>
      <c r="C44106"/>
      <c r="D44106" s="198"/>
    </row>
    <row r="44107" spans="1:4" ht="14.4">
      <c r="A44107"/>
      <c r="B44107"/>
      <c r="C44107"/>
      <c r="D44107" s="198"/>
    </row>
    <row r="44108" spans="1:4" ht="14.4">
      <c r="A44108"/>
      <c r="B44108"/>
      <c r="C44108"/>
      <c r="D44108" s="198"/>
    </row>
    <row r="44109" spans="1:4" ht="14.4">
      <c r="A44109"/>
      <c r="B44109"/>
      <c r="C44109"/>
      <c r="D44109" s="198"/>
    </row>
    <row r="44110" spans="1:4" ht="14.4">
      <c r="A44110"/>
      <c r="B44110"/>
      <c r="C44110"/>
      <c r="D44110" s="198"/>
    </row>
    <row r="44111" spans="1:4" ht="14.4">
      <c r="A44111"/>
      <c r="B44111"/>
      <c r="C44111"/>
      <c r="D44111" s="198"/>
    </row>
    <row r="44112" spans="1:4" ht="14.4">
      <c r="A44112"/>
      <c r="B44112"/>
      <c r="C44112"/>
      <c r="D44112" s="198"/>
    </row>
    <row r="44113" spans="1:4" ht="14.4">
      <c r="A44113"/>
      <c r="B44113"/>
      <c r="C44113"/>
      <c r="D44113" s="198"/>
    </row>
    <row r="44114" spans="1:4" ht="14.4">
      <c r="A44114"/>
      <c r="B44114"/>
      <c r="C44114"/>
      <c r="D44114" s="198"/>
    </row>
    <row r="44115" spans="1:4" ht="14.4">
      <c r="A44115"/>
      <c r="B44115"/>
      <c r="C44115"/>
      <c r="D44115" s="198"/>
    </row>
    <row r="44116" spans="1:4" ht="14.4">
      <c r="A44116"/>
      <c r="B44116"/>
      <c r="C44116"/>
      <c r="D44116" s="198"/>
    </row>
    <row r="44117" spans="1:4" ht="14.4">
      <c r="A44117"/>
      <c r="B44117"/>
      <c r="C44117"/>
      <c r="D44117" s="198"/>
    </row>
    <row r="44118" spans="1:4" ht="14.4">
      <c r="A44118"/>
      <c r="B44118"/>
      <c r="C44118"/>
      <c r="D44118" s="198"/>
    </row>
    <row r="44119" spans="1:4" ht="14.4">
      <c r="A44119"/>
      <c r="B44119"/>
      <c r="C44119"/>
      <c r="D44119" s="198"/>
    </row>
    <row r="44120" spans="1:4" ht="14.4">
      <c r="A44120"/>
      <c r="B44120"/>
      <c r="C44120"/>
      <c r="D44120" s="198"/>
    </row>
    <row r="44121" spans="1:4" ht="14.4">
      <c r="A44121"/>
      <c r="B44121"/>
      <c r="C44121"/>
      <c r="D44121" s="198"/>
    </row>
    <row r="44122" spans="1:4" ht="14.4">
      <c r="A44122"/>
      <c r="B44122"/>
      <c r="C44122"/>
      <c r="D44122" s="198"/>
    </row>
    <row r="44123" spans="1:4" ht="14.4">
      <c r="A44123"/>
      <c r="B44123"/>
      <c r="C44123"/>
      <c r="D44123" s="198"/>
    </row>
    <row r="44124" spans="1:4" ht="14.4">
      <c r="A44124"/>
      <c r="B44124"/>
      <c r="C44124"/>
      <c r="D44124" s="198"/>
    </row>
    <row r="44125" spans="1:4" ht="14.4">
      <c r="A44125"/>
      <c r="B44125"/>
      <c r="C44125"/>
      <c r="D44125" s="198"/>
    </row>
    <row r="44126" spans="1:4" ht="14.4">
      <c r="A44126"/>
      <c r="B44126"/>
      <c r="C44126"/>
      <c r="D44126" s="198"/>
    </row>
    <row r="44127" spans="1:4" ht="14.4">
      <c r="A44127"/>
      <c r="B44127"/>
      <c r="C44127"/>
      <c r="D44127" s="198"/>
    </row>
    <row r="44128" spans="1:4" ht="14.4">
      <c r="A44128"/>
      <c r="B44128"/>
      <c r="C44128"/>
      <c r="D44128" s="198"/>
    </row>
    <row r="44129" spans="1:4" ht="14.4">
      <c r="A44129"/>
      <c r="B44129"/>
      <c r="C44129"/>
      <c r="D44129" s="198"/>
    </row>
    <row r="44130" spans="1:4" ht="14.4">
      <c r="A44130"/>
      <c r="B44130"/>
      <c r="C44130"/>
      <c r="D44130" s="198"/>
    </row>
    <row r="44131" spans="1:4" ht="14.4">
      <c r="A44131"/>
      <c r="B44131"/>
      <c r="C44131"/>
      <c r="D44131" s="198"/>
    </row>
    <row r="44132" spans="1:4" ht="14.4">
      <c r="A44132"/>
      <c r="B44132"/>
      <c r="C44132"/>
      <c r="D44132" s="198"/>
    </row>
    <row r="44133" spans="1:4" ht="14.4">
      <c r="A44133"/>
      <c r="B44133"/>
      <c r="C44133"/>
      <c r="D44133" s="198"/>
    </row>
    <row r="44134" spans="1:4" ht="14.4">
      <c r="A44134"/>
      <c r="B44134"/>
      <c r="C44134"/>
      <c r="D44134" s="198"/>
    </row>
    <row r="44135" spans="1:4" ht="14.4">
      <c r="A44135"/>
      <c r="B44135"/>
      <c r="C44135"/>
      <c r="D44135" s="198"/>
    </row>
    <row r="44136" spans="1:4" ht="14.4">
      <c r="A44136"/>
      <c r="B44136"/>
      <c r="C44136"/>
      <c r="D44136" s="198"/>
    </row>
    <row r="44137" spans="1:4" ht="14.4">
      <c r="A44137"/>
      <c r="B44137"/>
      <c r="C44137"/>
      <c r="D44137" s="198"/>
    </row>
    <row r="44138" spans="1:4" ht="14.4">
      <c r="A44138"/>
      <c r="B44138"/>
      <c r="C44138"/>
      <c r="D44138" s="198"/>
    </row>
    <row r="44139" spans="1:4" ht="14.4">
      <c r="A44139"/>
      <c r="B44139"/>
      <c r="C44139"/>
      <c r="D44139" s="198"/>
    </row>
    <row r="44140" spans="1:4" ht="14.4">
      <c r="A44140"/>
      <c r="B44140"/>
      <c r="C44140"/>
      <c r="D44140" s="198"/>
    </row>
    <row r="44141" spans="1:4" ht="14.4">
      <c r="A44141"/>
      <c r="B44141"/>
      <c r="C44141"/>
      <c r="D44141" s="198"/>
    </row>
    <row r="44142" spans="1:4" ht="14.4">
      <c r="A44142"/>
      <c r="B44142"/>
      <c r="C44142"/>
      <c r="D44142" s="198"/>
    </row>
    <row r="44143" spans="1:4" ht="14.4">
      <c r="A44143"/>
      <c r="B44143"/>
      <c r="C44143"/>
      <c r="D44143" s="198"/>
    </row>
    <row r="44144" spans="1:4" ht="14.4">
      <c r="A44144"/>
      <c r="B44144"/>
      <c r="C44144"/>
      <c r="D44144" s="198"/>
    </row>
    <row r="44145" spans="1:4" ht="14.4">
      <c r="A44145"/>
      <c r="B44145"/>
      <c r="C44145"/>
      <c r="D44145" s="198"/>
    </row>
    <row r="44146" spans="1:4" ht="14.4">
      <c r="A44146"/>
      <c r="B44146"/>
      <c r="C44146"/>
      <c r="D44146" s="198"/>
    </row>
    <row r="44147" spans="1:4" ht="14.4">
      <c r="A44147"/>
      <c r="B44147"/>
      <c r="C44147"/>
      <c r="D44147" s="198"/>
    </row>
    <row r="44148" spans="1:4" ht="14.4">
      <c r="A44148"/>
      <c r="B44148"/>
      <c r="C44148"/>
      <c r="D44148" s="198"/>
    </row>
    <row r="44149" spans="1:4" ht="14.4">
      <c r="A44149"/>
      <c r="B44149"/>
      <c r="C44149"/>
      <c r="D44149" s="198"/>
    </row>
    <row r="44150" spans="1:4" ht="14.4">
      <c r="A44150"/>
      <c r="B44150"/>
      <c r="C44150"/>
      <c r="D44150" s="198"/>
    </row>
    <row r="44151" spans="1:4" ht="14.4">
      <c r="A44151"/>
      <c r="B44151"/>
      <c r="C44151"/>
      <c r="D44151" s="198"/>
    </row>
    <row r="44152" spans="1:4" ht="14.4">
      <c r="A44152"/>
      <c r="B44152"/>
      <c r="C44152"/>
      <c r="D44152" s="198"/>
    </row>
    <row r="44153" spans="1:4" ht="14.4">
      <c r="A44153"/>
      <c r="B44153"/>
      <c r="C44153"/>
      <c r="D44153" s="198"/>
    </row>
    <row r="44154" spans="1:4" ht="14.4">
      <c r="A44154"/>
      <c r="B44154"/>
      <c r="C44154"/>
      <c r="D44154" s="198"/>
    </row>
    <row r="44155" spans="1:4" ht="14.4">
      <c r="A44155"/>
      <c r="B44155"/>
      <c r="C44155"/>
      <c r="D44155" s="198"/>
    </row>
    <row r="44156" spans="1:4" ht="14.4">
      <c r="A44156"/>
      <c r="B44156"/>
      <c r="C44156"/>
      <c r="D44156" s="198"/>
    </row>
    <row r="44157" spans="1:4" ht="14.4">
      <c r="A44157"/>
      <c r="B44157"/>
      <c r="C44157"/>
      <c r="D44157" s="198"/>
    </row>
    <row r="44158" spans="1:4" ht="14.4">
      <c r="A44158"/>
      <c r="B44158"/>
      <c r="C44158"/>
      <c r="D44158" s="198"/>
    </row>
    <row r="44159" spans="1:4" ht="14.4">
      <c r="A44159"/>
      <c r="B44159"/>
      <c r="C44159"/>
      <c r="D44159" s="198"/>
    </row>
    <row r="44160" spans="1:4" ht="14.4">
      <c r="A44160"/>
      <c r="B44160"/>
      <c r="C44160"/>
      <c r="D44160" s="198"/>
    </row>
    <row r="44161" spans="1:4" ht="14.4">
      <c r="A44161"/>
      <c r="B44161"/>
      <c r="C44161"/>
      <c r="D44161" s="198"/>
    </row>
    <row r="44162" spans="1:4" ht="14.4">
      <c r="A44162"/>
      <c r="B44162"/>
      <c r="C44162"/>
      <c r="D44162" s="198"/>
    </row>
    <row r="44163" spans="1:4" ht="14.4">
      <c r="A44163"/>
      <c r="B44163"/>
      <c r="C44163"/>
      <c r="D44163" s="198"/>
    </row>
    <row r="44164" spans="1:4" ht="14.4">
      <c r="A44164"/>
      <c r="B44164"/>
      <c r="C44164"/>
      <c r="D44164" s="198"/>
    </row>
    <row r="44165" spans="1:4" ht="14.4">
      <c r="A44165"/>
      <c r="B44165"/>
      <c r="C44165"/>
      <c r="D44165" s="198"/>
    </row>
    <row r="44166" spans="1:4" ht="14.4">
      <c r="A44166"/>
      <c r="B44166"/>
      <c r="C44166"/>
      <c r="D44166" s="198"/>
    </row>
    <row r="44167" spans="1:4" ht="14.4">
      <c r="A44167"/>
      <c r="B44167"/>
      <c r="C44167"/>
      <c r="D44167" s="198"/>
    </row>
    <row r="44168" spans="1:4" ht="14.4">
      <c r="A44168"/>
      <c r="B44168"/>
      <c r="C44168"/>
      <c r="D44168" s="198"/>
    </row>
    <row r="44169" spans="1:4" ht="14.4">
      <c r="A44169"/>
      <c r="B44169"/>
      <c r="C44169"/>
      <c r="D44169" s="198"/>
    </row>
    <row r="44170" spans="1:4" ht="14.4">
      <c r="A44170"/>
      <c r="B44170"/>
      <c r="C44170"/>
      <c r="D44170" s="198"/>
    </row>
    <row r="44171" spans="1:4" ht="14.4">
      <c r="A44171"/>
      <c r="B44171"/>
      <c r="C44171"/>
      <c r="D44171" s="198"/>
    </row>
    <row r="44172" spans="1:4" ht="14.4">
      <c r="A44172"/>
      <c r="B44172"/>
      <c r="C44172"/>
      <c r="D44172" s="198"/>
    </row>
    <row r="44173" spans="1:4" ht="14.4">
      <c r="A44173"/>
      <c r="B44173"/>
      <c r="C44173"/>
      <c r="D44173" s="198"/>
    </row>
    <row r="44174" spans="1:4" ht="14.4">
      <c r="A44174"/>
      <c r="B44174"/>
      <c r="C44174"/>
      <c r="D44174" s="198"/>
    </row>
    <row r="44175" spans="1:4" ht="14.4">
      <c r="A44175"/>
      <c r="B44175"/>
      <c r="C44175"/>
      <c r="D44175" s="198"/>
    </row>
    <row r="44176" spans="1:4" ht="14.4">
      <c r="A44176"/>
      <c r="B44176"/>
      <c r="C44176"/>
      <c r="D44176" s="198"/>
    </row>
    <row r="44177" spans="1:4" ht="14.4">
      <c r="A44177"/>
      <c r="B44177"/>
      <c r="C44177"/>
      <c r="D44177" s="198"/>
    </row>
    <row r="44178" spans="1:4" ht="14.4">
      <c r="A44178"/>
      <c r="B44178"/>
      <c r="C44178"/>
      <c r="D44178" s="198"/>
    </row>
    <row r="44179" spans="1:4" ht="14.4">
      <c r="A44179"/>
      <c r="B44179"/>
      <c r="C44179"/>
      <c r="D44179" s="198"/>
    </row>
    <row r="44180" spans="1:4" ht="14.4">
      <c r="A44180"/>
      <c r="B44180"/>
      <c r="C44180"/>
      <c r="D44180" s="198"/>
    </row>
    <row r="44181" spans="1:4" ht="14.4">
      <c r="A44181"/>
      <c r="B44181"/>
      <c r="C44181"/>
      <c r="D44181" s="198"/>
    </row>
    <row r="44182" spans="1:4" ht="14.4">
      <c r="A44182"/>
      <c r="B44182"/>
      <c r="C44182"/>
      <c r="D44182" s="198"/>
    </row>
    <row r="44183" spans="1:4" ht="14.4">
      <c r="A44183"/>
      <c r="B44183"/>
      <c r="C44183"/>
      <c r="D44183" s="198"/>
    </row>
    <row r="44184" spans="1:4" ht="14.4">
      <c r="A44184"/>
      <c r="B44184"/>
      <c r="C44184"/>
      <c r="D44184" s="198"/>
    </row>
    <row r="44185" spans="1:4" ht="14.4">
      <c r="A44185"/>
      <c r="B44185"/>
      <c r="C44185"/>
      <c r="D44185" s="198"/>
    </row>
    <row r="44186" spans="1:4" ht="14.4">
      <c r="A44186"/>
      <c r="B44186"/>
      <c r="C44186"/>
      <c r="D44186" s="198"/>
    </row>
    <row r="44187" spans="1:4" ht="14.4">
      <c r="A44187"/>
      <c r="B44187"/>
      <c r="C44187"/>
      <c r="D44187" s="198"/>
    </row>
    <row r="44188" spans="1:4" ht="14.4">
      <c r="A44188"/>
      <c r="B44188"/>
      <c r="C44188"/>
      <c r="D44188" s="198"/>
    </row>
    <row r="44189" spans="1:4" ht="14.4">
      <c r="A44189"/>
      <c r="B44189"/>
      <c r="C44189"/>
      <c r="D44189" s="198"/>
    </row>
    <row r="44190" spans="1:4" ht="14.4">
      <c r="A44190"/>
      <c r="B44190"/>
      <c r="C44190"/>
      <c r="D44190" s="198"/>
    </row>
    <row r="44191" spans="1:4" ht="14.4">
      <c r="A44191"/>
      <c r="B44191"/>
      <c r="C44191"/>
      <c r="D44191" s="198"/>
    </row>
    <row r="44192" spans="1:4" ht="14.4">
      <c r="A44192"/>
      <c r="B44192"/>
      <c r="C44192"/>
      <c r="D44192" s="198"/>
    </row>
    <row r="44193" spans="1:4" ht="14.4">
      <c r="A44193"/>
      <c r="B44193"/>
      <c r="C44193"/>
      <c r="D44193" s="198"/>
    </row>
    <row r="44194" spans="1:4" ht="14.4">
      <c r="A44194"/>
      <c r="B44194"/>
      <c r="C44194"/>
      <c r="D44194" s="198"/>
    </row>
    <row r="44195" spans="1:4" ht="14.4">
      <c r="A44195"/>
      <c r="B44195"/>
      <c r="C44195"/>
      <c r="D44195" s="198"/>
    </row>
    <row r="44196" spans="1:4" ht="14.4">
      <c r="A44196"/>
      <c r="B44196"/>
      <c r="C44196"/>
      <c r="D44196" s="198"/>
    </row>
    <row r="44197" spans="1:4" ht="14.4">
      <c r="A44197"/>
      <c r="B44197"/>
      <c r="C44197"/>
      <c r="D44197" s="198"/>
    </row>
    <row r="44198" spans="1:4" ht="14.4">
      <c r="A44198"/>
      <c r="B44198"/>
      <c r="C44198"/>
      <c r="D44198" s="198"/>
    </row>
    <row r="44199" spans="1:4" ht="14.4">
      <c r="A44199"/>
      <c r="B44199"/>
      <c r="C44199"/>
      <c r="D44199" s="198"/>
    </row>
    <row r="44200" spans="1:4" ht="14.4">
      <c r="A44200"/>
      <c r="B44200"/>
      <c r="C44200"/>
      <c r="D44200" s="198"/>
    </row>
    <row r="44201" spans="1:4" ht="14.4">
      <c r="A44201"/>
      <c r="B44201"/>
      <c r="C44201"/>
      <c r="D44201" s="198"/>
    </row>
    <row r="44202" spans="1:4" ht="14.4">
      <c r="A44202"/>
      <c r="B44202"/>
      <c r="C44202"/>
      <c r="D44202" s="198"/>
    </row>
    <row r="44203" spans="1:4" ht="14.4">
      <c r="A44203"/>
      <c r="B44203"/>
      <c r="C44203"/>
      <c r="D44203" s="198"/>
    </row>
    <row r="44204" spans="1:4" ht="14.4">
      <c r="A44204"/>
      <c r="B44204"/>
      <c r="C44204"/>
      <c r="D44204" s="198"/>
    </row>
    <row r="44205" spans="1:4" ht="14.4">
      <c r="A44205"/>
      <c r="B44205"/>
      <c r="C44205"/>
      <c r="D44205" s="198"/>
    </row>
    <row r="44206" spans="1:4" ht="14.4">
      <c r="A44206"/>
      <c r="B44206"/>
      <c r="C44206"/>
      <c r="D44206" s="198"/>
    </row>
    <row r="44207" spans="1:4" ht="14.4">
      <c r="A44207"/>
      <c r="B44207"/>
      <c r="C44207"/>
      <c r="D44207" s="198"/>
    </row>
    <row r="44208" spans="1:4" ht="14.4">
      <c r="A44208"/>
      <c r="B44208"/>
      <c r="C44208"/>
      <c r="D44208" s="198"/>
    </row>
    <row r="44209" spans="1:4" ht="14.4">
      <c r="A44209"/>
      <c r="B44209"/>
      <c r="C44209"/>
      <c r="D44209" s="198"/>
    </row>
    <row r="44210" spans="1:4" ht="14.4">
      <c r="A44210"/>
      <c r="B44210"/>
      <c r="C44210"/>
      <c r="D44210" s="198"/>
    </row>
    <row r="44211" spans="1:4" ht="14.4">
      <c r="A44211"/>
      <c r="B44211"/>
      <c r="C44211"/>
      <c r="D44211" s="198"/>
    </row>
    <row r="44212" spans="1:4" ht="14.4">
      <c r="A44212"/>
      <c r="B44212"/>
      <c r="C44212"/>
      <c r="D44212" s="198"/>
    </row>
    <row r="44213" spans="1:4" ht="14.4">
      <c r="A44213"/>
      <c r="B44213"/>
      <c r="C44213"/>
      <c r="D44213" s="198"/>
    </row>
    <row r="44214" spans="1:4" ht="14.4">
      <c r="A44214"/>
      <c r="B44214"/>
      <c r="C44214"/>
      <c r="D44214" s="198"/>
    </row>
    <row r="44215" spans="1:4" ht="14.4">
      <c r="A44215"/>
      <c r="B44215"/>
      <c r="C44215"/>
      <c r="D44215" s="198"/>
    </row>
    <row r="44216" spans="1:4" ht="14.4">
      <c r="A44216"/>
      <c r="B44216"/>
      <c r="C44216"/>
      <c r="D44216" s="198"/>
    </row>
    <row r="44217" spans="1:4" ht="14.4">
      <c r="A44217"/>
      <c r="B44217"/>
      <c r="C44217"/>
      <c r="D44217" s="198"/>
    </row>
    <row r="44218" spans="1:4" ht="14.4">
      <c r="A44218"/>
      <c r="B44218"/>
      <c r="C44218"/>
      <c r="D44218" s="198"/>
    </row>
    <row r="44219" spans="1:4" ht="14.4">
      <c r="A44219"/>
      <c r="B44219"/>
      <c r="C44219"/>
      <c r="D44219" s="198"/>
    </row>
    <row r="44220" spans="1:4" ht="14.4">
      <c r="A44220"/>
      <c r="B44220"/>
      <c r="C44220"/>
      <c r="D44220" s="198"/>
    </row>
    <row r="44221" spans="1:4" ht="14.4">
      <c r="A44221"/>
      <c r="B44221"/>
      <c r="C44221"/>
      <c r="D44221" s="198"/>
    </row>
    <row r="44222" spans="1:4" ht="14.4">
      <c r="A44222"/>
      <c r="B44222"/>
      <c r="C44222"/>
      <c r="D44222" s="198"/>
    </row>
    <row r="44223" spans="1:4" ht="14.4">
      <c r="A44223"/>
      <c r="B44223"/>
      <c r="C44223"/>
      <c r="D44223" s="198"/>
    </row>
    <row r="44224" spans="1:4" ht="14.4">
      <c r="A44224"/>
      <c r="B44224"/>
      <c r="C44224"/>
      <c r="D44224" s="198"/>
    </row>
    <row r="44225" spans="1:4" ht="14.4">
      <c r="A44225"/>
      <c r="B44225"/>
      <c r="C44225"/>
      <c r="D44225" s="198"/>
    </row>
    <row r="44226" spans="1:4" ht="14.4">
      <c r="A44226"/>
      <c r="B44226"/>
      <c r="C44226"/>
      <c r="D44226" s="198"/>
    </row>
    <row r="44227" spans="1:4" ht="14.4">
      <c r="A44227"/>
      <c r="B44227"/>
      <c r="C44227"/>
      <c r="D44227" s="198"/>
    </row>
    <row r="44228" spans="1:4" ht="14.4">
      <c r="A44228"/>
      <c r="B44228"/>
      <c r="C44228"/>
      <c r="D44228" s="198"/>
    </row>
    <row r="44229" spans="1:4" ht="14.4">
      <c r="A44229"/>
      <c r="B44229"/>
      <c r="C44229"/>
      <c r="D44229" s="198"/>
    </row>
    <row r="44230" spans="1:4" ht="14.4">
      <c r="A44230"/>
      <c r="B44230"/>
      <c r="C44230"/>
      <c r="D44230" s="198"/>
    </row>
    <row r="44231" spans="1:4" ht="14.4">
      <c r="A44231"/>
      <c r="B44231"/>
      <c r="C44231"/>
      <c r="D44231" s="198"/>
    </row>
    <row r="44232" spans="1:4" ht="14.4">
      <c r="A44232"/>
      <c r="B44232"/>
      <c r="C44232"/>
      <c r="D44232" s="198"/>
    </row>
    <row r="44233" spans="1:4" ht="14.4">
      <c r="A44233"/>
      <c r="B44233"/>
      <c r="C44233"/>
      <c r="D44233" s="198"/>
    </row>
    <row r="44234" spans="1:4" ht="14.4">
      <c r="A44234"/>
      <c r="B44234"/>
      <c r="C44234"/>
      <c r="D44234" s="198"/>
    </row>
    <row r="44235" spans="1:4" ht="14.4">
      <c r="A44235"/>
      <c r="B44235"/>
      <c r="C44235"/>
      <c r="D44235" s="198"/>
    </row>
    <row r="44236" spans="1:4" ht="14.4">
      <c r="A44236"/>
      <c r="B44236"/>
      <c r="C44236"/>
      <c r="D44236" s="198"/>
    </row>
    <row r="44237" spans="1:4" ht="14.4">
      <c r="A44237"/>
      <c r="B44237"/>
      <c r="C44237"/>
      <c r="D44237" s="198"/>
    </row>
    <row r="44238" spans="1:4" ht="14.4">
      <c r="A44238"/>
      <c r="B44238"/>
      <c r="C44238"/>
      <c r="D44238" s="198"/>
    </row>
    <row r="44239" spans="1:4" ht="14.4">
      <c r="A44239"/>
      <c r="B44239"/>
      <c r="C44239"/>
      <c r="D44239" s="198"/>
    </row>
    <row r="44240" spans="1:4" ht="14.4">
      <c r="A44240"/>
      <c r="B44240"/>
      <c r="C44240"/>
      <c r="D44240" s="198"/>
    </row>
    <row r="44241" spans="1:4" ht="14.4">
      <c r="A44241"/>
      <c r="B44241"/>
      <c r="C44241"/>
      <c r="D44241" s="198"/>
    </row>
    <row r="44242" spans="1:4" ht="14.4">
      <c r="A44242"/>
      <c r="B44242"/>
      <c r="C44242"/>
      <c r="D44242" s="198"/>
    </row>
    <row r="44243" spans="1:4" ht="14.4">
      <c r="A44243"/>
      <c r="B44243"/>
      <c r="C44243"/>
      <c r="D44243" s="198"/>
    </row>
    <row r="44244" spans="1:4" ht="14.4">
      <c r="A44244"/>
      <c r="B44244"/>
      <c r="C44244"/>
      <c r="D44244" s="198"/>
    </row>
    <row r="44245" spans="1:4" ht="14.4">
      <c r="A44245"/>
      <c r="B44245"/>
      <c r="C44245"/>
      <c r="D44245" s="198"/>
    </row>
    <row r="44246" spans="1:4" ht="14.4">
      <c r="A44246"/>
      <c r="B44246"/>
      <c r="C44246"/>
      <c r="D44246" s="198"/>
    </row>
    <row r="44247" spans="1:4" ht="14.4">
      <c r="A44247"/>
      <c r="B44247"/>
      <c r="C44247"/>
      <c r="D44247" s="198"/>
    </row>
    <row r="44248" spans="1:4" ht="14.4">
      <c r="A44248"/>
      <c r="B44248"/>
      <c r="C44248"/>
      <c r="D44248" s="198"/>
    </row>
    <row r="44249" spans="1:4" ht="14.4">
      <c r="A44249"/>
      <c r="B44249"/>
      <c r="C44249"/>
      <c r="D44249" s="198"/>
    </row>
    <row r="44250" spans="1:4" ht="14.4">
      <c r="A44250"/>
      <c r="B44250"/>
      <c r="C44250"/>
      <c r="D44250" s="198"/>
    </row>
    <row r="44251" spans="1:4" ht="14.4">
      <c r="A44251"/>
      <c r="B44251"/>
      <c r="C44251"/>
      <c r="D44251" s="198"/>
    </row>
    <row r="44252" spans="1:4" ht="14.4">
      <c r="A44252"/>
      <c r="B44252"/>
      <c r="C44252"/>
      <c r="D44252" s="198"/>
    </row>
    <row r="44253" spans="1:4" ht="14.4">
      <c r="A44253"/>
      <c r="B44253"/>
      <c r="C44253"/>
      <c r="D44253" s="198"/>
    </row>
    <row r="44254" spans="1:4" ht="14.4">
      <c r="A44254"/>
      <c r="B44254"/>
      <c r="C44254"/>
      <c r="D44254" s="198"/>
    </row>
    <row r="44255" spans="1:4" ht="14.4">
      <c r="A44255"/>
      <c r="B44255"/>
      <c r="C44255"/>
      <c r="D44255" s="198"/>
    </row>
    <row r="44256" spans="1:4" ht="14.4">
      <c r="A44256"/>
      <c r="B44256"/>
      <c r="C44256"/>
      <c r="D44256" s="198"/>
    </row>
    <row r="44257" spans="1:4" ht="14.4">
      <c r="A44257"/>
      <c r="B44257"/>
      <c r="C44257"/>
      <c r="D44257" s="198"/>
    </row>
    <row r="44258" spans="1:4" ht="14.4">
      <c r="A44258"/>
      <c r="B44258"/>
      <c r="C44258"/>
      <c r="D44258" s="198"/>
    </row>
    <row r="44259" spans="1:4" ht="14.4">
      <c r="A44259"/>
      <c r="B44259"/>
      <c r="C44259"/>
      <c r="D44259" s="198"/>
    </row>
    <row r="44260" spans="1:4" ht="14.4">
      <c r="A44260"/>
      <c r="B44260"/>
      <c r="C44260"/>
      <c r="D44260" s="198"/>
    </row>
    <row r="44261" spans="1:4" ht="14.4">
      <c r="A44261"/>
      <c r="B44261"/>
      <c r="C44261"/>
      <c r="D44261" s="198"/>
    </row>
    <row r="44262" spans="1:4" ht="14.4">
      <c r="A44262"/>
      <c r="B44262"/>
      <c r="C44262"/>
      <c r="D44262" s="198"/>
    </row>
    <row r="44263" spans="1:4" ht="14.4">
      <c r="A44263"/>
      <c r="B44263"/>
      <c r="C44263"/>
      <c r="D44263" s="198"/>
    </row>
    <row r="44264" spans="1:4" ht="14.4">
      <c r="A44264"/>
      <c r="B44264"/>
      <c r="C44264"/>
      <c r="D44264" s="198"/>
    </row>
    <row r="44265" spans="1:4" ht="14.4">
      <c r="A44265"/>
      <c r="B44265"/>
      <c r="C44265"/>
      <c r="D44265" s="198"/>
    </row>
    <row r="44266" spans="1:4" ht="14.4">
      <c r="A44266"/>
      <c r="B44266"/>
      <c r="C44266"/>
      <c r="D44266" s="198"/>
    </row>
    <row r="44267" spans="1:4" ht="14.4">
      <c r="A44267"/>
      <c r="B44267"/>
      <c r="C44267"/>
      <c r="D44267" s="198"/>
    </row>
    <row r="44268" spans="1:4" ht="14.4">
      <c r="A44268"/>
      <c r="B44268"/>
      <c r="C44268"/>
      <c r="D44268" s="198"/>
    </row>
    <row r="44269" spans="1:4" ht="14.4">
      <c r="A44269"/>
      <c r="B44269"/>
      <c r="C44269"/>
      <c r="D44269" s="198"/>
    </row>
    <row r="44270" spans="1:4" ht="14.4">
      <c r="A44270"/>
      <c r="B44270"/>
      <c r="C44270"/>
      <c r="D44270" s="198"/>
    </row>
    <row r="44271" spans="1:4" ht="14.4">
      <c r="A44271"/>
      <c r="B44271"/>
      <c r="C44271"/>
      <c r="D44271" s="198"/>
    </row>
    <row r="44272" spans="1:4" ht="14.4">
      <c r="A44272"/>
      <c r="B44272"/>
      <c r="C44272"/>
      <c r="D44272" s="198"/>
    </row>
    <row r="44273" spans="1:4" ht="14.4">
      <c r="A44273"/>
      <c r="B44273"/>
      <c r="C44273"/>
      <c r="D44273" s="198"/>
    </row>
    <row r="44274" spans="1:4" ht="14.4">
      <c r="A44274"/>
      <c r="B44274"/>
      <c r="C44274"/>
      <c r="D44274" s="198"/>
    </row>
    <row r="44275" spans="1:4" ht="14.4">
      <c r="A44275"/>
      <c r="B44275"/>
      <c r="C44275"/>
      <c r="D44275" s="198"/>
    </row>
    <row r="44276" spans="1:4" ht="14.4">
      <c r="A44276"/>
      <c r="B44276"/>
      <c r="C44276"/>
      <c r="D44276" s="198"/>
    </row>
    <row r="44277" spans="1:4" ht="14.4">
      <c r="A44277"/>
      <c r="B44277"/>
      <c r="C44277"/>
      <c r="D44277" s="198"/>
    </row>
    <row r="44278" spans="1:4" ht="14.4">
      <c r="A44278"/>
      <c r="B44278"/>
      <c r="C44278"/>
      <c r="D44278" s="198"/>
    </row>
    <row r="44279" spans="1:4" ht="14.4">
      <c r="A44279"/>
      <c r="B44279"/>
      <c r="C44279"/>
      <c r="D44279" s="198"/>
    </row>
    <row r="44280" spans="1:4" ht="14.4">
      <c r="A44280"/>
      <c r="B44280"/>
      <c r="C44280"/>
      <c r="D44280" s="198"/>
    </row>
    <row r="44281" spans="1:4" ht="14.4">
      <c r="A44281"/>
      <c r="B44281"/>
      <c r="C44281"/>
      <c r="D44281" s="198"/>
    </row>
    <row r="44282" spans="1:4" ht="14.4">
      <c r="A44282"/>
      <c r="B44282"/>
      <c r="C44282"/>
      <c r="D44282" s="198"/>
    </row>
    <row r="44283" spans="1:4" ht="14.4">
      <c r="A44283"/>
      <c r="B44283"/>
      <c r="C44283"/>
      <c r="D44283" s="198"/>
    </row>
    <row r="44284" spans="1:4" ht="14.4">
      <c r="A44284"/>
      <c r="B44284"/>
      <c r="C44284"/>
      <c r="D44284" s="198"/>
    </row>
    <row r="44285" spans="1:4" ht="14.4">
      <c r="A44285"/>
      <c r="B44285"/>
      <c r="C44285"/>
      <c r="D44285" s="198"/>
    </row>
    <row r="44286" spans="1:4" ht="14.4">
      <c r="A44286"/>
      <c r="B44286"/>
      <c r="C44286"/>
      <c r="D44286" s="198"/>
    </row>
    <row r="44287" spans="1:4" ht="14.4">
      <c r="A44287"/>
      <c r="B44287"/>
      <c r="C44287"/>
      <c r="D44287" s="198"/>
    </row>
    <row r="44288" spans="1:4" ht="14.4">
      <c r="A44288"/>
      <c r="B44288"/>
      <c r="C44288"/>
      <c r="D44288" s="198"/>
    </row>
    <row r="44289" spans="1:4" ht="14.4">
      <c r="A44289"/>
      <c r="B44289"/>
      <c r="C44289"/>
      <c r="D44289" s="198"/>
    </row>
    <row r="44290" spans="1:4" ht="14.4">
      <c r="A44290"/>
      <c r="B44290"/>
      <c r="C44290"/>
      <c r="D44290" s="198"/>
    </row>
    <row r="44291" spans="1:4" ht="14.4">
      <c r="A44291"/>
      <c r="B44291"/>
      <c r="C44291"/>
      <c r="D44291" s="198"/>
    </row>
    <row r="44292" spans="1:4" ht="14.4">
      <c r="A44292"/>
      <c r="B44292"/>
      <c r="C44292"/>
      <c r="D44292" s="198"/>
    </row>
    <row r="44293" spans="1:4" ht="14.4">
      <c r="A44293"/>
      <c r="B44293"/>
      <c r="C44293"/>
      <c r="D44293" s="198"/>
    </row>
    <row r="44294" spans="1:4" ht="14.4">
      <c r="A44294"/>
      <c r="B44294"/>
      <c r="C44294"/>
      <c r="D44294" s="198"/>
    </row>
    <row r="44295" spans="1:4" ht="14.4">
      <c r="A44295"/>
      <c r="B44295"/>
      <c r="C44295"/>
      <c r="D44295" s="198"/>
    </row>
    <row r="44296" spans="1:4" ht="14.4">
      <c r="A44296"/>
      <c r="B44296"/>
      <c r="C44296"/>
      <c r="D44296" s="198"/>
    </row>
    <row r="44297" spans="1:4" ht="14.4">
      <c r="A44297"/>
      <c r="B44297"/>
      <c r="C44297"/>
      <c r="D44297" s="198"/>
    </row>
    <row r="44298" spans="1:4" ht="14.4">
      <c r="A44298"/>
      <c r="B44298"/>
      <c r="C44298"/>
      <c r="D44298" s="198"/>
    </row>
    <row r="44299" spans="1:4" ht="14.4">
      <c r="A44299"/>
      <c r="B44299"/>
      <c r="C44299"/>
      <c r="D44299" s="198"/>
    </row>
    <row r="44300" spans="1:4" ht="14.4">
      <c r="A44300"/>
      <c r="B44300"/>
      <c r="C44300"/>
      <c r="D44300" s="198"/>
    </row>
    <row r="44301" spans="1:4" ht="14.4">
      <c r="A44301"/>
      <c r="B44301"/>
      <c r="C44301"/>
      <c r="D44301" s="198"/>
    </row>
    <row r="44302" spans="1:4" ht="14.4">
      <c r="A44302"/>
      <c r="B44302"/>
      <c r="C44302"/>
      <c r="D44302" s="198"/>
    </row>
    <row r="44303" spans="1:4" ht="14.4">
      <c r="A44303"/>
      <c r="B44303"/>
      <c r="C44303"/>
      <c r="D44303" s="198"/>
    </row>
    <row r="44304" spans="1:4" ht="14.4">
      <c r="A44304"/>
      <c r="B44304"/>
      <c r="C44304"/>
      <c r="D44304" s="198"/>
    </row>
    <row r="44305" spans="1:4" ht="14.4">
      <c r="A44305"/>
      <c r="B44305"/>
      <c r="C44305"/>
      <c r="D44305" s="198"/>
    </row>
    <row r="44306" spans="1:4" ht="14.4">
      <c r="A44306"/>
      <c r="B44306"/>
      <c r="C44306"/>
      <c r="D44306" s="198"/>
    </row>
    <row r="44307" spans="1:4" ht="14.4">
      <c r="A44307"/>
      <c r="B44307"/>
      <c r="C44307"/>
      <c r="D44307" s="198"/>
    </row>
    <row r="44308" spans="1:4" ht="14.4">
      <c r="A44308"/>
      <c r="B44308"/>
      <c r="C44308"/>
      <c r="D44308" s="198"/>
    </row>
    <row r="44309" spans="1:4" ht="14.4">
      <c r="A44309"/>
      <c r="B44309"/>
      <c r="C44309"/>
      <c r="D44309" s="198"/>
    </row>
    <row r="44310" spans="1:4" ht="14.4">
      <c r="A44310"/>
      <c r="B44310"/>
      <c r="C44310"/>
      <c r="D44310" s="198"/>
    </row>
    <row r="44311" spans="1:4" ht="14.4">
      <c r="A44311"/>
      <c r="B44311"/>
      <c r="C44311"/>
      <c r="D44311" s="198"/>
    </row>
    <row r="44312" spans="1:4" ht="14.4">
      <c r="A44312"/>
      <c r="B44312"/>
      <c r="C44312"/>
      <c r="D44312" s="198"/>
    </row>
    <row r="44313" spans="1:4" ht="14.4">
      <c r="A44313"/>
      <c r="B44313"/>
      <c r="C44313"/>
      <c r="D44313" s="198"/>
    </row>
    <row r="44314" spans="1:4" ht="14.4">
      <c r="A44314"/>
      <c r="B44314"/>
      <c r="C44314"/>
      <c r="D44314" s="198"/>
    </row>
    <row r="44315" spans="1:4" ht="14.4">
      <c r="A44315"/>
      <c r="B44315"/>
      <c r="C44315"/>
      <c r="D44315" s="198"/>
    </row>
    <row r="44316" spans="1:4" ht="14.4">
      <c r="A44316"/>
      <c r="B44316"/>
      <c r="C44316"/>
      <c r="D44316" s="198"/>
    </row>
    <row r="44317" spans="1:4" ht="14.4">
      <c r="A44317"/>
      <c r="B44317"/>
      <c r="C44317"/>
      <c r="D44317" s="198"/>
    </row>
    <row r="44318" spans="1:4" ht="14.4">
      <c r="A44318"/>
      <c r="B44318"/>
      <c r="C44318"/>
      <c r="D44318" s="198"/>
    </row>
    <row r="44319" spans="1:4" ht="14.4">
      <c r="A44319"/>
      <c r="B44319"/>
      <c r="C44319"/>
      <c r="D44319" s="198"/>
    </row>
    <row r="44320" spans="1:4" ht="14.4">
      <c r="A44320"/>
      <c r="B44320"/>
      <c r="C44320"/>
      <c r="D44320" s="198"/>
    </row>
    <row r="44321" spans="1:4" ht="14.4">
      <c r="A44321"/>
      <c r="B44321"/>
      <c r="C44321"/>
      <c r="D44321" s="198"/>
    </row>
    <row r="44322" spans="1:4" ht="14.4">
      <c r="A44322"/>
      <c r="B44322"/>
      <c r="C44322"/>
      <c r="D44322" s="198"/>
    </row>
    <row r="44323" spans="1:4" ht="14.4">
      <c r="A44323"/>
      <c r="B44323"/>
      <c r="C44323"/>
      <c r="D44323" s="198"/>
    </row>
    <row r="44324" spans="1:4" ht="14.4">
      <c r="A44324"/>
      <c r="B44324"/>
      <c r="C44324"/>
      <c r="D44324" s="198"/>
    </row>
    <row r="44325" spans="1:4" ht="14.4">
      <c r="A44325"/>
      <c r="B44325"/>
      <c r="C44325"/>
      <c r="D44325" s="198"/>
    </row>
    <row r="44326" spans="1:4" ht="14.4">
      <c r="A44326"/>
      <c r="B44326"/>
      <c r="C44326"/>
      <c r="D44326" s="198"/>
    </row>
    <row r="44327" spans="1:4" ht="14.4">
      <c r="A44327"/>
      <c r="B44327"/>
      <c r="C44327"/>
      <c r="D44327" s="198"/>
    </row>
    <row r="44328" spans="1:4" ht="14.4">
      <c r="A44328"/>
      <c r="B44328"/>
      <c r="C44328"/>
      <c r="D44328" s="198"/>
    </row>
    <row r="44329" spans="1:4" ht="14.4">
      <c r="A44329"/>
      <c r="B44329"/>
      <c r="C44329"/>
      <c r="D44329" s="198"/>
    </row>
    <row r="44330" spans="1:4" ht="14.4">
      <c r="A44330"/>
      <c r="B44330"/>
      <c r="C44330"/>
      <c r="D44330" s="198"/>
    </row>
    <row r="44331" spans="1:4" ht="14.4">
      <c r="A44331"/>
      <c r="B44331"/>
      <c r="C44331"/>
      <c r="D44331" s="198"/>
    </row>
    <row r="44332" spans="1:4" ht="14.4">
      <c r="A44332"/>
      <c r="B44332"/>
      <c r="C44332"/>
      <c r="D44332" s="198"/>
    </row>
    <row r="44333" spans="1:4" ht="14.4">
      <c r="A44333"/>
      <c r="B44333"/>
      <c r="C44333"/>
      <c r="D44333" s="198"/>
    </row>
    <row r="44334" spans="1:4" ht="14.4">
      <c r="A44334"/>
      <c r="B44334"/>
      <c r="C44334"/>
      <c r="D44334" s="198"/>
    </row>
    <row r="44335" spans="1:4" ht="14.4">
      <c r="A44335"/>
      <c r="B44335"/>
      <c r="C44335"/>
      <c r="D44335" s="198"/>
    </row>
    <row r="44336" spans="1:4" ht="14.4">
      <c r="A44336"/>
      <c r="B44336"/>
      <c r="C44336"/>
      <c r="D44336" s="198"/>
    </row>
    <row r="44337" spans="1:4" ht="14.4">
      <c r="A44337"/>
      <c r="B44337"/>
      <c r="C44337"/>
      <c r="D44337" s="198"/>
    </row>
    <row r="44338" spans="1:4" ht="14.4">
      <c r="A44338"/>
      <c r="B44338"/>
      <c r="C44338"/>
      <c r="D44338" s="198"/>
    </row>
    <row r="44339" spans="1:4" ht="14.4">
      <c r="A44339"/>
      <c r="B44339"/>
      <c r="C44339"/>
      <c r="D44339" s="198"/>
    </row>
    <row r="44340" spans="1:4" ht="14.4">
      <c r="A44340"/>
      <c r="B44340"/>
      <c r="C44340"/>
      <c r="D44340" s="198"/>
    </row>
    <row r="44341" spans="1:4" ht="14.4">
      <c r="A44341"/>
      <c r="B44341"/>
      <c r="C44341"/>
      <c r="D44341" s="198"/>
    </row>
    <row r="44342" spans="1:4" ht="14.4">
      <c r="A44342"/>
      <c r="B44342"/>
      <c r="C44342"/>
      <c r="D44342" s="198"/>
    </row>
    <row r="44343" spans="1:4" ht="14.4">
      <c r="A44343"/>
      <c r="B44343"/>
      <c r="C44343"/>
      <c r="D44343" s="198"/>
    </row>
    <row r="44344" spans="1:4" ht="14.4">
      <c r="A44344"/>
      <c r="B44344"/>
      <c r="C44344"/>
      <c r="D44344" s="198"/>
    </row>
    <row r="44345" spans="1:4" ht="14.4">
      <c r="A44345"/>
      <c r="B44345"/>
      <c r="C44345"/>
      <c r="D44345" s="198"/>
    </row>
    <row r="44346" spans="1:4" ht="14.4">
      <c r="A44346"/>
      <c r="B44346"/>
      <c r="C44346"/>
      <c r="D44346" s="198"/>
    </row>
    <row r="44347" spans="1:4" ht="14.4">
      <c r="A44347"/>
      <c r="B44347"/>
      <c r="C44347"/>
      <c r="D44347" s="198"/>
    </row>
    <row r="44348" spans="1:4" ht="14.4">
      <c r="A44348"/>
      <c r="B44348"/>
      <c r="C44348"/>
      <c r="D44348" s="198"/>
    </row>
    <row r="44349" spans="1:4" ht="14.4">
      <c r="A44349"/>
      <c r="B44349"/>
      <c r="C44349"/>
      <c r="D44349" s="198"/>
    </row>
    <row r="44350" spans="1:4" ht="14.4">
      <c r="A44350"/>
      <c r="B44350"/>
      <c r="C44350"/>
      <c r="D44350" s="198"/>
    </row>
    <row r="44351" spans="1:4" ht="14.4">
      <c r="A44351"/>
      <c r="B44351"/>
      <c r="C44351"/>
      <c r="D44351" s="198"/>
    </row>
    <row r="44352" spans="1:4" ht="14.4">
      <c r="A44352"/>
      <c r="B44352"/>
      <c r="C44352"/>
      <c r="D44352" s="198"/>
    </row>
    <row r="44353" spans="1:4" ht="14.4">
      <c r="A44353"/>
      <c r="B44353"/>
      <c r="C44353"/>
      <c r="D44353" s="198"/>
    </row>
    <row r="44354" spans="1:4" ht="14.4">
      <c r="A44354"/>
      <c r="B44354"/>
      <c r="C44354"/>
      <c r="D44354" s="198"/>
    </row>
    <row r="44355" spans="1:4" ht="14.4">
      <c r="A44355"/>
      <c r="B44355"/>
      <c r="C44355"/>
      <c r="D44355" s="198"/>
    </row>
    <row r="44356" spans="1:4" ht="14.4">
      <c r="A44356"/>
      <c r="B44356"/>
      <c r="C44356"/>
      <c r="D44356" s="198"/>
    </row>
    <row r="44357" spans="1:4" ht="14.4">
      <c r="A44357"/>
      <c r="B44357"/>
      <c r="C44357"/>
      <c r="D44357" s="198"/>
    </row>
    <row r="44358" spans="1:4" ht="14.4">
      <c r="A44358"/>
      <c r="B44358"/>
      <c r="C44358"/>
      <c r="D44358" s="198"/>
    </row>
    <row r="44359" spans="1:4" ht="14.4">
      <c r="A44359"/>
      <c r="B44359"/>
      <c r="C44359"/>
      <c r="D44359" s="198"/>
    </row>
    <row r="44360" spans="1:4" ht="14.4">
      <c r="A44360"/>
      <c r="B44360"/>
      <c r="C44360"/>
      <c r="D44360" s="198"/>
    </row>
    <row r="44361" spans="1:4" ht="14.4">
      <c r="A44361"/>
      <c r="B44361"/>
      <c r="C44361"/>
      <c r="D44361" s="198"/>
    </row>
    <row r="44362" spans="1:4" ht="14.4">
      <c r="A44362"/>
      <c r="B44362"/>
      <c r="C44362"/>
      <c r="D44362" s="198"/>
    </row>
    <row r="44363" spans="1:4" ht="14.4">
      <c r="A44363"/>
      <c r="B44363"/>
      <c r="C44363"/>
      <c r="D44363" s="198"/>
    </row>
    <row r="44364" spans="1:4" ht="14.4">
      <c r="A44364"/>
      <c r="B44364"/>
      <c r="C44364"/>
      <c r="D44364" s="198"/>
    </row>
    <row r="44365" spans="1:4" ht="14.4">
      <c r="A44365"/>
      <c r="B44365"/>
      <c r="C44365"/>
      <c r="D44365" s="198"/>
    </row>
    <row r="44366" spans="1:4" ht="14.4">
      <c r="A44366"/>
      <c r="B44366"/>
      <c r="C44366"/>
      <c r="D44366" s="198"/>
    </row>
    <row r="44367" spans="1:4" ht="14.4">
      <c r="A44367"/>
      <c r="B44367"/>
      <c r="C44367"/>
      <c r="D44367" s="198"/>
    </row>
    <row r="44368" spans="1:4" ht="14.4">
      <c r="A44368"/>
      <c r="B44368"/>
      <c r="C44368"/>
      <c r="D44368" s="198"/>
    </row>
    <row r="44369" spans="1:4" ht="14.4">
      <c r="A44369"/>
      <c r="B44369"/>
      <c r="C44369"/>
      <c r="D44369" s="198"/>
    </row>
    <row r="44370" spans="1:4" ht="14.4">
      <c r="A44370"/>
      <c r="B44370"/>
      <c r="C44370"/>
      <c r="D44370" s="198"/>
    </row>
    <row r="44371" spans="1:4" ht="14.4">
      <c r="A44371"/>
      <c r="B44371"/>
      <c r="C44371"/>
      <c r="D44371" s="198"/>
    </row>
    <row r="44372" spans="1:4" ht="14.4">
      <c r="A44372"/>
      <c r="B44372"/>
      <c r="C44372"/>
      <c r="D44372" s="198"/>
    </row>
    <row r="44373" spans="1:4" ht="14.4">
      <c r="A44373"/>
      <c r="B44373"/>
      <c r="C44373"/>
      <c r="D44373" s="198"/>
    </row>
    <row r="44374" spans="1:4" ht="14.4">
      <c r="A44374"/>
      <c r="B44374"/>
      <c r="C44374"/>
      <c r="D44374" s="198"/>
    </row>
    <row r="44375" spans="1:4" ht="14.4">
      <c r="A44375"/>
      <c r="B44375"/>
      <c r="C44375"/>
      <c r="D44375" s="198"/>
    </row>
    <row r="44376" spans="1:4" ht="14.4">
      <c r="A44376"/>
      <c r="B44376"/>
      <c r="C44376"/>
      <c r="D44376" s="198"/>
    </row>
    <row r="44377" spans="1:4" ht="14.4">
      <c r="A44377"/>
      <c r="B44377"/>
      <c r="C44377"/>
      <c r="D44377" s="198"/>
    </row>
    <row r="44378" spans="1:4" ht="14.4">
      <c r="A44378"/>
      <c r="B44378"/>
      <c r="C44378"/>
      <c r="D44378" s="198"/>
    </row>
    <row r="44379" spans="1:4" ht="14.4">
      <c r="A44379"/>
      <c r="B44379"/>
      <c r="C44379"/>
      <c r="D44379" s="198"/>
    </row>
    <row r="44380" spans="1:4" ht="14.4">
      <c r="A44380"/>
      <c r="B44380"/>
      <c r="C44380"/>
      <c r="D44380" s="198"/>
    </row>
    <row r="44381" spans="1:4" ht="14.4">
      <c r="A44381"/>
      <c r="B44381"/>
      <c r="C44381"/>
      <c r="D44381" s="198"/>
    </row>
    <row r="44382" spans="1:4" ht="14.4">
      <c r="A44382"/>
      <c r="B44382"/>
      <c r="C44382"/>
      <c r="D44382" s="198"/>
    </row>
    <row r="44383" spans="1:4" ht="14.4">
      <c r="A44383"/>
      <c r="B44383"/>
      <c r="C44383"/>
      <c r="D44383" s="198"/>
    </row>
    <row r="44384" spans="1:4" ht="14.4">
      <c r="A44384"/>
      <c r="B44384"/>
      <c r="C44384"/>
      <c r="D44384" s="198"/>
    </row>
    <row r="44385" spans="1:4" ht="14.4">
      <c r="A44385"/>
      <c r="B44385"/>
      <c r="C44385"/>
      <c r="D44385" s="198"/>
    </row>
    <row r="44386" spans="1:4" ht="14.4">
      <c r="A44386"/>
      <c r="B44386"/>
      <c r="C44386"/>
      <c r="D44386" s="198"/>
    </row>
    <row r="44387" spans="1:4" ht="14.4">
      <c r="A44387"/>
      <c r="B44387"/>
      <c r="C44387"/>
      <c r="D44387" s="198"/>
    </row>
    <row r="44388" spans="1:4" ht="14.4">
      <c r="A44388"/>
      <c r="B44388"/>
      <c r="C44388"/>
      <c r="D44388" s="198"/>
    </row>
    <row r="44389" spans="1:4" ht="14.4">
      <c r="A44389"/>
      <c r="B44389"/>
      <c r="C44389"/>
      <c r="D44389" s="198"/>
    </row>
    <row r="44390" spans="1:4" ht="14.4">
      <c r="A44390"/>
      <c r="B44390"/>
      <c r="C44390"/>
      <c r="D44390" s="198"/>
    </row>
    <row r="44391" spans="1:4" ht="14.4">
      <c r="A44391"/>
      <c r="B44391"/>
      <c r="C44391"/>
      <c r="D44391" s="198"/>
    </row>
    <row r="44392" spans="1:4" ht="14.4">
      <c r="A44392"/>
      <c r="B44392"/>
      <c r="C44392"/>
      <c r="D44392" s="198"/>
    </row>
    <row r="44393" spans="1:4" ht="14.4">
      <c r="A44393"/>
      <c r="B44393"/>
      <c r="C44393"/>
      <c r="D44393" s="198"/>
    </row>
    <row r="44394" spans="1:4" ht="14.4">
      <c r="A44394"/>
      <c r="B44394"/>
      <c r="C44394"/>
      <c r="D44394" s="198"/>
    </row>
    <row r="44395" spans="1:4" ht="14.4">
      <c r="A44395"/>
      <c r="B44395"/>
      <c r="C44395"/>
      <c r="D44395" s="198"/>
    </row>
    <row r="44396" spans="1:4" ht="14.4">
      <c r="A44396"/>
      <c r="B44396"/>
      <c r="C44396"/>
      <c r="D44396" s="198"/>
    </row>
    <row r="44397" spans="1:4" ht="14.4">
      <c r="A44397"/>
      <c r="B44397"/>
      <c r="C44397"/>
      <c r="D44397" s="198"/>
    </row>
    <row r="44398" spans="1:4" ht="14.4">
      <c r="A44398"/>
      <c r="B44398"/>
      <c r="C44398"/>
      <c r="D44398" s="198"/>
    </row>
    <row r="44399" spans="1:4" ht="14.4">
      <c r="A44399"/>
      <c r="B44399"/>
      <c r="C44399"/>
      <c r="D44399" s="198"/>
    </row>
    <row r="44400" spans="1:4" ht="14.4">
      <c r="A44400"/>
      <c r="B44400"/>
      <c r="C44400"/>
      <c r="D44400" s="198"/>
    </row>
    <row r="44401" spans="1:4" ht="14.4">
      <c r="A44401"/>
      <c r="B44401"/>
      <c r="C44401"/>
      <c r="D44401" s="198"/>
    </row>
    <row r="44402" spans="1:4" ht="14.4">
      <c r="A44402"/>
      <c r="B44402"/>
      <c r="C44402"/>
      <c r="D44402" s="198"/>
    </row>
    <row r="44403" spans="1:4" ht="14.4">
      <c r="A44403"/>
      <c r="B44403"/>
      <c r="C44403"/>
      <c r="D44403" s="198"/>
    </row>
    <row r="44404" spans="1:4" ht="14.4">
      <c r="A44404"/>
      <c r="B44404"/>
      <c r="C44404"/>
      <c r="D44404" s="198"/>
    </row>
    <row r="44405" spans="1:4" ht="14.4">
      <c r="A44405"/>
      <c r="B44405"/>
      <c r="C44405"/>
      <c r="D44405" s="198"/>
    </row>
    <row r="44406" spans="1:4" ht="14.4">
      <c r="A44406"/>
      <c r="B44406"/>
      <c r="C44406"/>
      <c r="D44406" s="198"/>
    </row>
    <row r="44407" spans="1:4" ht="14.4">
      <c r="A44407"/>
      <c r="B44407"/>
      <c r="C44407"/>
      <c r="D44407" s="198"/>
    </row>
    <row r="44408" spans="1:4" ht="14.4">
      <c r="A44408"/>
      <c r="B44408"/>
      <c r="C44408"/>
      <c r="D44408" s="198"/>
    </row>
    <row r="44409" spans="1:4" ht="14.4">
      <c r="A44409"/>
      <c r="B44409"/>
      <c r="C44409"/>
      <c r="D44409" s="198"/>
    </row>
    <row r="44410" spans="1:4" ht="14.4">
      <c r="A44410"/>
      <c r="B44410"/>
      <c r="C44410"/>
      <c r="D44410" s="198"/>
    </row>
    <row r="44411" spans="1:4" ht="14.4">
      <c r="A44411"/>
      <c r="B44411"/>
      <c r="C44411"/>
      <c r="D44411" s="198"/>
    </row>
    <row r="44412" spans="1:4" ht="14.4">
      <c r="A44412"/>
      <c r="B44412"/>
      <c r="C44412"/>
      <c r="D44412" s="198"/>
    </row>
    <row r="44413" spans="1:4" ht="14.4">
      <c r="A44413"/>
      <c r="B44413"/>
      <c r="C44413"/>
      <c r="D44413" s="198"/>
    </row>
    <row r="44414" spans="1:4" ht="14.4">
      <c r="A44414"/>
      <c r="B44414"/>
      <c r="C44414"/>
      <c r="D44414" s="198"/>
    </row>
    <row r="44415" spans="1:4" ht="14.4">
      <c r="A44415"/>
      <c r="B44415"/>
      <c r="C44415"/>
      <c r="D44415" s="198"/>
    </row>
    <row r="44416" spans="1:4" ht="14.4">
      <c r="A44416"/>
      <c r="B44416"/>
      <c r="C44416"/>
      <c r="D44416" s="198"/>
    </row>
    <row r="44417" spans="1:4" ht="14.4">
      <c r="A44417"/>
      <c r="B44417"/>
      <c r="C44417"/>
      <c r="D44417" s="198"/>
    </row>
    <row r="44418" spans="1:4" ht="14.4">
      <c r="A44418"/>
      <c r="B44418"/>
      <c r="C44418"/>
      <c r="D44418" s="198"/>
    </row>
    <row r="44419" spans="1:4" ht="14.4">
      <c r="A44419"/>
      <c r="B44419"/>
      <c r="C44419"/>
      <c r="D44419" s="198"/>
    </row>
    <row r="44420" spans="1:4" ht="14.4">
      <c r="A44420"/>
      <c r="B44420"/>
      <c r="C44420"/>
      <c r="D44420" s="198"/>
    </row>
    <row r="44421" spans="1:4" ht="14.4">
      <c r="A44421"/>
      <c r="B44421"/>
      <c r="C44421"/>
      <c r="D44421" s="198"/>
    </row>
    <row r="44422" spans="1:4" ht="14.4">
      <c r="A44422"/>
      <c r="B44422"/>
      <c r="C44422"/>
      <c r="D44422" s="198"/>
    </row>
    <row r="44423" spans="1:4" ht="14.4">
      <c r="A44423"/>
      <c r="B44423"/>
      <c r="C44423"/>
      <c r="D44423" s="198"/>
    </row>
    <row r="44424" spans="1:4" ht="14.4">
      <c r="A44424"/>
      <c r="B44424"/>
      <c r="C44424"/>
      <c r="D44424" s="198"/>
    </row>
    <row r="44425" spans="1:4" ht="14.4">
      <c r="A44425"/>
      <c r="B44425"/>
      <c r="C44425"/>
      <c r="D44425" s="198"/>
    </row>
    <row r="44426" spans="1:4" ht="14.4">
      <c r="A44426"/>
      <c r="B44426"/>
      <c r="C44426"/>
      <c r="D44426" s="198"/>
    </row>
    <row r="44427" spans="1:4" ht="14.4">
      <c r="A44427"/>
      <c r="B44427"/>
      <c r="C44427"/>
      <c r="D44427" s="198"/>
    </row>
    <row r="44428" spans="1:4" ht="14.4">
      <c r="A44428"/>
      <c r="B44428"/>
      <c r="C44428"/>
      <c r="D44428" s="198"/>
    </row>
    <row r="44429" spans="1:4" ht="14.4">
      <c r="A44429"/>
      <c r="B44429"/>
      <c r="C44429"/>
      <c r="D44429" s="198"/>
    </row>
    <row r="44430" spans="1:4" ht="14.4">
      <c r="A44430"/>
      <c r="B44430"/>
      <c r="C44430"/>
      <c r="D44430" s="198"/>
    </row>
    <row r="44431" spans="1:4" ht="14.4">
      <c r="A44431"/>
      <c r="B44431"/>
      <c r="C44431"/>
      <c r="D44431" s="198"/>
    </row>
    <row r="44432" spans="1:4" ht="14.4">
      <c r="A44432"/>
      <c r="B44432"/>
      <c r="C44432"/>
      <c r="D44432" s="198"/>
    </row>
    <row r="44433" spans="1:4" ht="14.4">
      <c r="A44433"/>
      <c r="B44433"/>
      <c r="C44433"/>
      <c r="D44433" s="198"/>
    </row>
    <row r="44434" spans="1:4" ht="14.4">
      <c r="A44434"/>
      <c r="B44434"/>
      <c r="C44434"/>
      <c r="D44434" s="198"/>
    </row>
    <row r="44435" spans="1:4" ht="14.4">
      <c r="A44435"/>
      <c r="B44435"/>
      <c r="C44435"/>
      <c r="D44435" s="198"/>
    </row>
    <row r="44436" spans="1:4" ht="14.4">
      <c r="A44436"/>
      <c r="B44436"/>
      <c r="C44436"/>
      <c r="D44436" s="198"/>
    </row>
    <row r="44437" spans="1:4" ht="14.4">
      <c r="A44437"/>
      <c r="B44437"/>
      <c r="C44437"/>
      <c r="D44437" s="198"/>
    </row>
    <row r="44438" spans="1:4" ht="14.4">
      <c r="A44438"/>
      <c r="B44438"/>
      <c r="C44438"/>
      <c r="D44438" s="198"/>
    </row>
    <row r="44439" spans="1:4" ht="14.4">
      <c r="A44439"/>
      <c r="B44439"/>
      <c r="C44439"/>
      <c r="D44439" s="198"/>
    </row>
    <row r="44440" spans="1:4" ht="14.4">
      <c r="A44440"/>
      <c r="B44440"/>
      <c r="C44440"/>
      <c r="D44440" s="198"/>
    </row>
    <row r="44441" spans="1:4" ht="14.4">
      <c r="A44441"/>
      <c r="B44441"/>
      <c r="C44441"/>
      <c r="D44441" s="198"/>
    </row>
    <row r="44442" spans="1:4" ht="14.4">
      <c r="A44442"/>
      <c r="B44442"/>
      <c r="C44442"/>
      <c r="D44442" s="198"/>
    </row>
    <row r="44443" spans="1:4" ht="14.4">
      <c r="A44443"/>
      <c r="B44443"/>
      <c r="C44443"/>
      <c r="D44443" s="198"/>
    </row>
    <row r="44444" spans="1:4" ht="14.4">
      <c r="A44444"/>
      <c r="B44444"/>
      <c r="C44444"/>
      <c r="D44444" s="198"/>
    </row>
    <row r="44445" spans="1:4" ht="14.4">
      <c r="A44445"/>
      <c r="B44445"/>
      <c r="C44445"/>
      <c r="D44445" s="198"/>
    </row>
    <row r="44446" spans="1:4" ht="14.4">
      <c r="A44446"/>
      <c r="B44446"/>
      <c r="C44446"/>
      <c r="D44446" s="198"/>
    </row>
    <row r="44447" spans="1:4" ht="14.4">
      <c r="A44447"/>
      <c r="B44447"/>
      <c r="C44447"/>
      <c r="D44447" s="198"/>
    </row>
    <row r="44448" spans="1:4" ht="14.4">
      <c r="A44448"/>
      <c r="B44448"/>
      <c r="C44448"/>
      <c r="D44448" s="198"/>
    </row>
    <row r="44449" spans="1:4" ht="14.4">
      <c r="A44449"/>
      <c r="B44449"/>
      <c r="C44449"/>
      <c r="D44449" s="198"/>
    </row>
    <row r="44450" spans="1:4" ht="14.4">
      <c r="A44450"/>
      <c r="B44450"/>
      <c r="C44450"/>
      <c r="D44450" s="198"/>
    </row>
    <row r="44451" spans="1:4" ht="14.4">
      <c r="A44451"/>
      <c r="B44451"/>
      <c r="C44451"/>
      <c r="D44451" s="198"/>
    </row>
    <row r="44452" spans="1:4" ht="14.4">
      <c r="A44452"/>
      <c r="B44452"/>
      <c r="C44452"/>
      <c r="D44452" s="198"/>
    </row>
    <row r="44453" spans="1:4" ht="14.4">
      <c r="A44453"/>
      <c r="B44453"/>
      <c r="C44453"/>
      <c r="D44453" s="198"/>
    </row>
    <row r="44454" spans="1:4" ht="14.4">
      <c r="A44454"/>
      <c r="B44454"/>
      <c r="C44454"/>
      <c r="D44454" s="198"/>
    </row>
    <row r="44455" spans="1:4" ht="14.4">
      <c r="A44455"/>
      <c r="B44455"/>
      <c r="C44455"/>
      <c r="D44455" s="198"/>
    </row>
    <row r="44456" spans="1:4" ht="14.4">
      <c r="A44456"/>
      <c r="B44456"/>
      <c r="C44456"/>
      <c r="D44456" s="198"/>
    </row>
    <row r="44457" spans="1:4" ht="14.4">
      <c r="A44457"/>
      <c r="B44457"/>
      <c r="C44457"/>
      <c r="D44457" s="198"/>
    </row>
    <row r="44458" spans="1:4" ht="14.4">
      <c r="A44458"/>
      <c r="B44458"/>
      <c r="C44458"/>
      <c r="D44458" s="198"/>
    </row>
    <row r="44459" spans="1:4" ht="14.4">
      <c r="A44459"/>
      <c r="B44459"/>
      <c r="C44459"/>
      <c r="D44459" s="198"/>
    </row>
    <row r="44460" spans="1:4" ht="14.4">
      <c r="A44460"/>
      <c r="B44460"/>
      <c r="C44460"/>
      <c r="D44460" s="198"/>
    </row>
    <row r="44461" spans="1:4" ht="14.4">
      <c r="A44461"/>
      <c r="B44461"/>
      <c r="C44461"/>
      <c r="D44461" s="198"/>
    </row>
    <row r="44462" spans="1:4" ht="14.4">
      <c r="A44462"/>
      <c r="B44462"/>
      <c r="C44462"/>
      <c r="D44462" s="198"/>
    </row>
    <row r="44463" spans="1:4" ht="14.4">
      <c r="A44463"/>
      <c r="B44463"/>
      <c r="C44463"/>
      <c r="D44463" s="198"/>
    </row>
    <row r="44464" spans="1:4" ht="14.4">
      <c r="A44464"/>
      <c r="B44464"/>
      <c r="C44464"/>
      <c r="D44464" s="198"/>
    </row>
    <row r="44465" spans="1:4" ht="14.4">
      <c r="A44465"/>
      <c r="B44465"/>
      <c r="C44465"/>
      <c r="D44465" s="198"/>
    </row>
    <row r="44466" spans="1:4" ht="14.4">
      <c r="A44466"/>
      <c r="B44466"/>
      <c r="C44466"/>
      <c r="D44466" s="198"/>
    </row>
    <row r="44467" spans="1:4" ht="14.4">
      <c r="A44467"/>
      <c r="B44467"/>
      <c r="C44467"/>
      <c r="D44467" s="198"/>
    </row>
    <row r="44468" spans="1:4" ht="14.4">
      <c r="A44468"/>
      <c r="B44468"/>
      <c r="C44468"/>
      <c r="D44468" s="198"/>
    </row>
    <row r="44469" spans="1:4" ht="14.4">
      <c r="A44469"/>
      <c r="B44469"/>
      <c r="C44469"/>
      <c r="D44469" s="198"/>
    </row>
    <row r="44470" spans="1:4" ht="14.4">
      <c r="A44470"/>
      <c r="B44470"/>
      <c r="C44470"/>
      <c r="D44470" s="198"/>
    </row>
    <row r="44471" spans="1:4" ht="14.4">
      <c r="A44471"/>
      <c r="B44471"/>
      <c r="C44471"/>
      <c r="D44471" s="198"/>
    </row>
    <row r="44472" spans="1:4" ht="14.4">
      <c r="A44472"/>
      <c r="B44472"/>
      <c r="C44472"/>
      <c r="D44472" s="198"/>
    </row>
    <row r="44473" spans="1:4" ht="14.4">
      <c r="A44473"/>
      <c r="B44473"/>
      <c r="C44473"/>
      <c r="D44473" s="198"/>
    </row>
    <row r="44474" spans="1:4" ht="14.4">
      <c r="A44474"/>
      <c r="B44474"/>
      <c r="C44474"/>
      <c r="D44474" s="198"/>
    </row>
    <row r="44475" spans="1:4" ht="14.4">
      <c r="A44475"/>
      <c r="B44475"/>
      <c r="C44475"/>
      <c r="D44475" s="198"/>
    </row>
    <row r="44476" spans="1:4" ht="14.4">
      <c r="A44476"/>
      <c r="B44476"/>
      <c r="C44476"/>
      <c r="D44476" s="198"/>
    </row>
    <row r="44477" spans="1:4" ht="14.4">
      <c r="A44477"/>
      <c r="B44477"/>
      <c r="C44477"/>
      <c r="D44477" s="198"/>
    </row>
    <row r="44478" spans="1:4" ht="14.4">
      <c r="A44478"/>
      <c r="B44478"/>
      <c r="C44478"/>
      <c r="D44478" s="198"/>
    </row>
    <row r="44479" spans="1:4" ht="14.4">
      <c r="A44479"/>
      <c r="B44479"/>
      <c r="C44479"/>
      <c r="D44479" s="198"/>
    </row>
    <row r="44480" spans="1:4" ht="14.4">
      <c r="A44480"/>
      <c r="B44480"/>
      <c r="C44480"/>
      <c r="D44480" s="198"/>
    </row>
    <row r="44481" spans="1:4" ht="14.4">
      <c r="A44481"/>
      <c r="B44481"/>
      <c r="C44481"/>
      <c r="D44481" s="198"/>
    </row>
    <row r="44482" spans="1:4" ht="14.4">
      <c r="A44482"/>
      <c r="B44482"/>
      <c r="C44482"/>
      <c r="D44482" s="198"/>
    </row>
    <row r="44483" spans="1:4" ht="14.4">
      <c r="A44483"/>
      <c r="B44483"/>
      <c r="C44483"/>
      <c r="D44483" s="198"/>
    </row>
    <row r="44484" spans="1:4" ht="14.4">
      <c r="A44484"/>
      <c r="B44484"/>
      <c r="C44484"/>
      <c r="D44484" s="198"/>
    </row>
    <row r="44485" spans="1:4" ht="14.4">
      <c r="A44485"/>
      <c r="B44485"/>
      <c r="C44485"/>
      <c r="D44485" s="198"/>
    </row>
    <row r="44486" spans="1:4" ht="14.4">
      <c r="A44486"/>
      <c r="B44486"/>
      <c r="C44486"/>
      <c r="D44486" s="198"/>
    </row>
    <row r="44487" spans="1:4" ht="14.4">
      <c r="A44487"/>
      <c r="B44487"/>
      <c r="C44487"/>
      <c r="D44487" s="198"/>
    </row>
    <row r="44488" spans="1:4" ht="14.4">
      <c r="A44488"/>
      <c r="B44488"/>
      <c r="C44488"/>
      <c r="D44488" s="198"/>
    </row>
    <row r="44489" spans="1:4" ht="14.4">
      <c r="A44489"/>
      <c r="B44489"/>
      <c r="C44489"/>
      <c r="D44489" s="198"/>
    </row>
    <row r="44490" spans="1:4" ht="14.4">
      <c r="A44490"/>
      <c r="B44490"/>
      <c r="C44490"/>
      <c r="D44490" s="198"/>
    </row>
    <row r="44491" spans="1:4" ht="14.4">
      <c r="A44491"/>
      <c r="B44491"/>
      <c r="C44491"/>
      <c r="D44491" s="198"/>
    </row>
    <row r="44492" spans="1:4" ht="14.4">
      <c r="A44492"/>
      <c r="B44492"/>
      <c r="C44492"/>
      <c r="D44492" s="198"/>
    </row>
    <row r="44493" spans="1:4" ht="14.4">
      <c r="A44493"/>
      <c r="B44493"/>
      <c r="C44493"/>
      <c r="D44493" s="198"/>
    </row>
    <row r="44494" spans="1:4" ht="14.4">
      <c r="A44494"/>
      <c r="B44494"/>
      <c r="C44494"/>
      <c r="D44494" s="198"/>
    </row>
    <row r="44495" spans="1:4" ht="14.4">
      <c r="A44495"/>
      <c r="B44495"/>
      <c r="C44495"/>
      <c r="D44495" s="198"/>
    </row>
    <row r="44496" spans="1:4" ht="14.4">
      <c r="A44496"/>
      <c r="B44496"/>
      <c r="C44496"/>
      <c r="D44496" s="198"/>
    </row>
    <row r="44497" spans="1:4" ht="14.4">
      <c r="A44497"/>
      <c r="B44497"/>
      <c r="C44497"/>
      <c r="D44497" s="198"/>
    </row>
    <row r="44498" spans="1:4" ht="14.4">
      <c r="A44498"/>
      <c r="B44498"/>
      <c r="C44498"/>
      <c r="D44498" s="198"/>
    </row>
    <row r="44499" spans="1:4" ht="14.4">
      <c r="A44499"/>
      <c r="B44499"/>
      <c r="C44499"/>
      <c r="D44499" s="198"/>
    </row>
    <row r="44500" spans="1:4" ht="14.4">
      <c r="A44500"/>
      <c r="B44500"/>
      <c r="C44500"/>
      <c r="D44500" s="198"/>
    </row>
    <row r="44501" spans="1:4" ht="14.4">
      <c r="A44501"/>
      <c r="B44501"/>
      <c r="C44501"/>
      <c r="D44501" s="198"/>
    </row>
    <row r="44502" spans="1:4" ht="14.4">
      <c r="A44502"/>
      <c r="B44502"/>
      <c r="C44502"/>
      <c r="D44502" s="198"/>
    </row>
    <row r="44503" spans="1:4" ht="14.4">
      <c r="A44503"/>
      <c r="B44503"/>
      <c r="C44503"/>
      <c r="D44503" s="198"/>
    </row>
    <row r="44504" spans="1:4" ht="14.4">
      <c r="A44504"/>
      <c r="B44504"/>
      <c r="C44504"/>
      <c r="D44504" s="198"/>
    </row>
    <row r="44505" spans="1:4" ht="14.4">
      <c r="A44505"/>
      <c r="B44505"/>
      <c r="C44505"/>
      <c r="D44505" s="198"/>
    </row>
    <row r="44506" spans="1:4" ht="14.4">
      <c r="A44506"/>
      <c r="B44506"/>
      <c r="C44506"/>
      <c r="D44506" s="198"/>
    </row>
    <row r="44507" spans="1:4" ht="14.4">
      <c r="A44507"/>
      <c r="B44507"/>
      <c r="C44507"/>
      <c r="D44507" s="198"/>
    </row>
    <row r="44508" spans="1:4" ht="14.4">
      <c r="A44508"/>
      <c r="B44508"/>
      <c r="C44508"/>
      <c r="D44508" s="198"/>
    </row>
    <row r="44509" spans="1:4" ht="14.4">
      <c r="A44509"/>
      <c r="B44509"/>
      <c r="C44509"/>
      <c r="D44509" s="198"/>
    </row>
    <row r="44510" spans="1:4" ht="14.4">
      <c r="A44510"/>
      <c r="B44510"/>
      <c r="C44510"/>
      <c r="D44510" s="198"/>
    </row>
    <row r="44511" spans="1:4" ht="14.4">
      <c r="A44511"/>
      <c r="B44511"/>
      <c r="C44511"/>
      <c r="D44511" s="198"/>
    </row>
    <row r="44512" spans="1:4" ht="14.4">
      <c r="A44512"/>
      <c r="B44512"/>
      <c r="C44512"/>
      <c r="D44512" s="198"/>
    </row>
    <row r="44513" spans="1:4" ht="14.4">
      <c r="A44513"/>
      <c r="B44513"/>
      <c r="C44513"/>
      <c r="D44513" s="198"/>
    </row>
    <row r="44514" spans="1:4" ht="14.4">
      <c r="A44514"/>
      <c r="B44514"/>
      <c r="C44514"/>
      <c r="D44514" s="198"/>
    </row>
    <row r="44515" spans="1:4" ht="14.4">
      <c r="A44515"/>
      <c r="B44515"/>
      <c r="C44515"/>
      <c r="D44515" s="198"/>
    </row>
    <row r="44516" spans="1:4" ht="14.4">
      <c r="A44516"/>
      <c r="B44516"/>
      <c r="C44516"/>
      <c r="D44516" s="198"/>
    </row>
    <row r="44517" spans="1:4" ht="14.4">
      <c r="A44517"/>
      <c r="B44517"/>
      <c r="C44517"/>
      <c r="D44517" s="198"/>
    </row>
    <row r="44518" spans="1:4" ht="14.4">
      <c r="A44518"/>
      <c r="B44518"/>
      <c r="C44518"/>
      <c r="D44518" s="198"/>
    </row>
    <row r="44519" spans="1:4" ht="14.4">
      <c r="A44519"/>
      <c r="B44519"/>
      <c r="C44519"/>
      <c r="D44519" s="198"/>
    </row>
    <row r="44520" spans="1:4" ht="14.4">
      <c r="A44520"/>
      <c r="B44520"/>
      <c r="C44520"/>
      <c r="D44520" s="198"/>
    </row>
    <row r="44521" spans="1:4" ht="14.4">
      <c r="A44521"/>
      <c r="B44521"/>
      <c r="C44521"/>
      <c r="D44521" s="198"/>
    </row>
    <row r="44522" spans="1:4" ht="14.4">
      <c r="A44522"/>
      <c r="B44522"/>
      <c r="C44522"/>
      <c r="D44522" s="198"/>
    </row>
    <row r="44523" spans="1:4" ht="14.4">
      <c r="A44523"/>
      <c r="B44523"/>
      <c r="C44523"/>
      <c r="D44523" s="198"/>
    </row>
    <row r="44524" spans="1:4" ht="14.4">
      <c r="A44524"/>
      <c r="B44524"/>
      <c r="C44524"/>
      <c r="D44524" s="198"/>
    </row>
    <row r="44525" spans="1:4" ht="14.4">
      <c r="A44525"/>
      <c r="B44525"/>
      <c r="C44525"/>
      <c r="D44525" s="198"/>
    </row>
    <row r="44526" spans="1:4" ht="14.4">
      <c r="A44526"/>
      <c r="B44526"/>
      <c r="C44526"/>
      <c r="D44526" s="198"/>
    </row>
    <row r="44527" spans="1:4" ht="14.4">
      <c r="A44527"/>
      <c r="B44527"/>
      <c r="C44527"/>
      <c r="D44527" s="198"/>
    </row>
    <row r="44528" spans="1:4" ht="14.4">
      <c r="A44528"/>
      <c r="B44528"/>
      <c r="C44528"/>
      <c r="D44528" s="198"/>
    </row>
    <row r="44529" spans="1:4" ht="14.4">
      <c r="A44529"/>
      <c r="B44529"/>
      <c r="C44529"/>
      <c r="D44529" s="198"/>
    </row>
    <row r="44530" spans="1:4" ht="14.4">
      <c r="A44530"/>
      <c r="B44530"/>
      <c r="C44530"/>
      <c r="D44530" s="198"/>
    </row>
    <row r="44531" spans="1:4" ht="14.4">
      <c r="A44531"/>
      <c r="B44531"/>
      <c r="C44531"/>
      <c r="D44531" s="198"/>
    </row>
    <row r="44532" spans="1:4" ht="14.4">
      <c r="A44532"/>
      <c r="B44532"/>
      <c r="C44532"/>
      <c r="D44532" s="198"/>
    </row>
    <row r="44533" spans="1:4" ht="14.4">
      <c r="A44533"/>
      <c r="B44533"/>
      <c r="C44533"/>
      <c r="D44533" s="198"/>
    </row>
    <row r="44534" spans="1:4" ht="14.4">
      <c r="A44534"/>
      <c r="B44534"/>
      <c r="C44534"/>
      <c r="D44534" s="198"/>
    </row>
    <row r="44535" spans="1:4" ht="14.4">
      <c r="A44535"/>
      <c r="B44535"/>
      <c r="C44535"/>
      <c r="D44535" s="198"/>
    </row>
    <row r="44536" spans="1:4" ht="14.4">
      <c r="A44536"/>
      <c r="B44536"/>
      <c r="C44536"/>
      <c r="D44536" s="198"/>
    </row>
    <row r="44537" spans="1:4" ht="14.4">
      <c r="A44537"/>
      <c r="B44537"/>
      <c r="C44537"/>
      <c r="D44537" s="198"/>
    </row>
    <row r="44538" spans="1:4" ht="14.4">
      <c r="A44538"/>
      <c r="B44538"/>
      <c r="C44538"/>
      <c r="D44538" s="198"/>
    </row>
    <row r="44539" spans="1:4" ht="14.4">
      <c r="A44539"/>
      <c r="B44539"/>
      <c r="C44539"/>
      <c r="D44539" s="198"/>
    </row>
    <row r="44540" spans="1:4" ht="14.4">
      <c r="A44540"/>
      <c r="B44540"/>
      <c r="C44540"/>
      <c r="D44540" s="198"/>
    </row>
    <row r="44541" spans="1:4" ht="14.4">
      <c r="A44541"/>
      <c r="B44541"/>
      <c r="C44541"/>
      <c r="D44541" s="198"/>
    </row>
    <row r="44542" spans="1:4" ht="14.4">
      <c r="A44542"/>
      <c r="B44542"/>
      <c r="C44542"/>
      <c r="D44542" s="198"/>
    </row>
    <row r="44543" spans="1:4" ht="14.4">
      <c r="A44543"/>
      <c r="B44543"/>
      <c r="C44543"/>
      <c r="D44543" s="198"/>
    </row>
    <row r="44544" spans="1:4" ht="14.4">
      <c r="A44544"/>
      <c r="B44544"/>
      <c r="C44544"/>
      <c r="D44544" s="198"/>
    </row>
    <row r="44545" spans="1:4" ht="14.4">
      <c r="A44545"/>
      <c r="B44545"/>
      <c r="C44545"/>
      <c r="D44545" s="198"/>
    </row>
    <row r="44546" spans="1:4" ht="14.4">
      <c r="A44546"/>
      <c r="B44546"/>
      <c r="C44546"/>
      <c r="D44546" s="198"/>
    </row>
    <row r="44547" spans="1:4" ht="14.4">
      <c r="A44547"/>
      <c r="B44547"/>
      <c r="C44547"/>
      <c r="D44547" s="198"/>
    </row>
    <row r="44548" spans="1:4" ht="14.4">
      <c r="A44548"/>
      <c r="B44548"/>
      <c r="C44548"/>
      <c r="D44548" s="198"/>
    </row>
    <row r="44549" spans="1:4" ht="14.4">
      <c r="A44549"/>
      <c r="B44549"/>
      <c r="C44549"/>
      <c r="D44549" s="198"/>
    </row>
    <row r="44550" spans="1:4" ht="14.4">
      <c r="A44550"/>
      <c r="B44550"/>
      <c r="C44550"/>
      <c r="D44550" s="198"/>
    </row>
    <row r="44551" spans="1:4" ht="14.4">
      <c r="A44551"/>
      <c r="B44551"/>
      <c r="C44551"/>
      <c r="D44551" s="198"/>
    </row>
    <row r="44552" spans="1:4" ht="14.4">
      <c r="A44552"/>
      <c r="B44552"/>
      <c r="C44552"/>
      <c r="D44552" s="198"/>
    </row>
    <row r="44553" spans="1:4" ht="14.4">
      <c r="A44553"/>
      <c r="B44553"/>
      <c r="C44553"/>
      <c r="D44553" s="198"/>
    </row>
    <row r="44554" spans="1:4" ht="14.4">
      <c r="A44554"/>
      <c r="B44554"/>
      <c r="C44554"/>
      <c r="D44554" s="198"/>
    </row>
    <row r="44555" spans="1:4" ht="14.4">
      <c r="A44555"/>
      <c r="B44555"/>
      <c r="C44555"/>
      <c r="D44555" s="198"/>
    </row>
    <row r="44556" spans="1:4" ht="14.4">
      <c r="A44556"/>
      <c r="B44556"/>
      <c r="C44556"/>
      <c r="D44556" s="198"/>
    </row>
    <row r="44557" spans="1:4" ht="14.4">
      <c r="A44557"/>
      <c r="B44557"/>
      <c r="C44557"/>
      <c r="D44557" s="198"/>
    </row>
    <row r="44558" spans="1:4" ht="14.4">
      <c r="A44558"/>
      <c r="B44558"/>
      <c r="C44558"/>
      <c r="D44558" s="198"/>
    </row>
    <row r="44559" spans="1:4" ht="14.4">
      <c r="A44559"/>
      <c r="B44559"/>
      <c r="C44559"/>
      <c r="D44559" s="198"/>
    </row>
    <row r="44560" spans="1:4" ht="14.4">
      <c r="A44560"/>
      <c r="B44560"/>
      <c r="C44560"/>
      <c r="D44560" s="198"/>
    </row>
    <row r="44561" spans="1:4" ht="14.4">
      <c r="A44561"/>
      <c r="B44561"/>
      <c r="C44561"/>
      <c r="D44561" s="198"/>
    </row>
    <row r="44562" spans="1:4" ht="14.4">
      <c r="A44562"/>
      <c r="B44562"/>
      <c r="C44562"/>
      <c r="D44562" s="198"/>
    </row>
    <row r="44563" spans="1:4" ht="14.4">
      <c r="A44563"/>
      <c r="B44563"/>
      <c r="C44563"/>
      <c r="D44563" s="198"/>
    </row>
    <row r="44564" spans="1:4" ht="14.4">
      <c r="A44564"/>
      <c r="B44564"/>
      <c r="C44564"/>
      <c r="D44564" s="198"/>
    </row>
    <row r="44565" spans="1:4" ht="14.4">
      <c r="A44565"/>
      <c r="B44565"/>
      <c r="C44565"/>
      <c r="D44565" s="198"/>
    </row>
    <row r="44566" spans="1:4" ht="14.4">
      <c r="A44566"/>
      <c r="B44566"/>
      <c r="C44566"/>
      <c r="D44566" s="198"/>
    </row>
    <row r="44567" spans="1:4" ht="14.4">
      <c r="A44567"/>
      <c r="B44567"/>
      <c r="C44567"/>
      <c r="D44567" s="198"/>
    </row>
    <row r="44568" spans="1:4" ht="14.4">
      <c r="A44568"/>
      <c r="B44568"/>
      <c r="C44568"/>
      <c r="D44568" s="198"/>
    </row>
    <row r="44569" spans="1:4" ht="14.4">
      <c r="A44569"/>
      <c r="B44569"/>
      <c r="C44569"/>
      <c r="D44569" s="198"/>
    </row>
    <row r="44570" spans="1:4" ht="14.4">
      <c r="A44570"/>
      <c r="B44570"/>
      <c r="C44570"/>
      <c r="D44570" s="198"/>
    </row>
    <row r="44571" spans="1:4" ht="14.4">
      <c r="A44571"/>
      <c r="B44571"/>
      <c r="C44571"/>
      <c r="D44571" s="198"/>
    </row>
    <row r="44572" spans="1:4" ht="14.4">
      <c r="A44572"/>
      <c r="B44572"/>
      <c r="C44572"/>
      <c r="D44572" s="198"/>
    </row>
    <row r="44573" spans="1:4" ht="14.4">
      <c r="A44573"/>
      <c r="B44573"/>
      <c r="C44573"/>
      <c r="D44573" s="198"/>
    </row>
    <row r="44574" spans="1:4" ht="14.4">
      <c r="A44574"/>
      <c r="B44574"/>
      <c r="C44574"/>
      <c r="D44574" s="198"/>
    </row>
    <row r="44575" spans="1:4" ht="14.4">
      <c r="A44575"/>
      <c r="B44575"/>
      <c r="C44575"/>
      <c r="D44575" s="198"/>
    </row>
    <row r="44576" spans="1:4" ht="14.4">
      <c r="A44576"/>
      <c r="B44576"/>
      <c r="C44576"/>
      <c r="D44576" s="198"/>
    </row>
    <row r="44577" spans="1:4" ht="14.4">
      <c r="A44577"/>
      <c r="B44577"/>
      <c r="C44577"/>
      <c r="D44577" s="198"/>
    </row>
    <row r="44578" spans="1:4" ht="14.4">
      <c r="A44578"/>
      <c r="B44578"/>
      <c r="C44578"/>
      <c r="D44578" s="198"/>
    </row>
    <row r="44579" spans="1:4" ht="14.4">
      <c r="A44579"/>
      <c r="B44579"/>
      <c r="C44579"/>
      <c r="D44579" s="198"/>
    </row>
    <row r="44580" spans="1:4" ht="14.4">
      <c r="A44580"/>
      <c r="B44580"/>
      <c r="C44580"/>
      <c r="D44580" s="198"/>
    </row>
    <row r="44581" spans="1:4" ht="14.4">
      <c r="A44581"/>
      <c r="B44581"/>
      <c r="C44581"/>
      <c r="D44581" s="198"/>
    </row>
    <row r="44582" spans="1:4" ht="14.4">
      <c r="A44582"/>
      <c r="B44582"/>
      <c r="C44582"/>
      <c r="D44582" s="198"/>
    </row>
    <row r="44583" spans="1:4" ht="14.4">
      <c r="A44583"/>
      <c r="B44583"/>
      <c r="C44583"/>
      <c r="D44583" s="198"/>
    </row>
    <row r="44584" spans="1:4" ht="14.4">
      <c r="A44584"/>
      <c r="B44584"/>
      <c r="C44584"/>
      <c r="D44584" s="198"/>
    </row>
    <row r="44585" spans="1:4" ht="14.4">
      <c r="A44585"/>
      <c r="B44585"/>
      <c r="C44585"/>
      <c r="D44585" s="198"/>
    </row>
    <row r="44586" spans="1:4" ht="14.4">
      <c r="A44586"/>
      <c r="B44586"/>
      <c r="C44586"/>
      <c r="D44586" s="198"/>
    </row>
    <row r="44587" spans="1:4" ht="14.4">
      <c r="A44587"/>
      <c r="B44587"/>
      <c r="C44587"/>
      <c r="D44587" s="198"/>
    </row>
    <row r="44588" spans="1:4" ht="14.4">
      <c r="A44588"/>
      <c r="B44588"/>
      <c r="C44588"/>
      <c r="D44588" s="198"/>
    </row>
    <row r="44589" spans="1:4" ht="14.4">
      <c r="A44589"/>
      <c r="B44589"/>
      <c r="C44589"/>
      <c r="D44589" s="198"/>
    </row>
    <row r="44590" spans="1:4" ht="14.4">
      <c r="A44590"/>
      <c r="B44590"/>
      <c r="C44590"/>
      <c r="D44590" s="198"/>
    </row>
    <row r="44591" spans="1:4" ht="14.4">
      <c r="A44591"/>
      <c r="B44591"/>
      <c r="C44591"/>
      <c r="D44591" s="198"/>
    </row>
    <row r="44592" spans="1:4" ht="14.4">
      <c r="A44592"/>
      <c r="B44592"/>
      <c r="C44592"/>
      <c r="D44592" s="198"/>
    </row>
    <row r="44593" spans="1:4" ht="14.4">
      <c r="A44593"/>
      <c r="B44593"/>
      <c r="C44593"/>
      <c r="D44593" s="198"/>
    </row>
    <row r="44594" spans="1:4" ht="14.4">
      <c r="A44594"/>
      <c r="B44594"/>
      <c r="C44594"/>
      <c r="D44594" s="198"/>
    </row>
    <row r="44595" spans="1:4" ht="14.4">
      <c r="A44595"/>
      <c r="B44595"/>
      <c r="C44595"/>
      <c r="D44595" s="198"/>
    </row>
    <row r="44596" spans="1:4" ht="14.4">
      <c r="A44596"/>
      <c r="B44596"/>
      <c r="C44596"/>
      <c r="D44596" s="198"/>
    </row>
    <row r="44597" spans="1:4" ht="14.4">
      <c r="A44597"/>
      <c r="B44597"/>
      <c r="C44597"/>
      <c r="D44597" s="198"/>
    </row>
    <row r="44598" spans="1:4" ht="14.4">
      <c r="A44598"/>
      <c r="B44598"/>
      <c r="C44598"/>
      <c r="D44598" s="198"/>
    </row>
    <row r="44599" spans="1:4" ht="14.4">
      <c r="A44599"/>
      <c r="B44599"/>
      <c r="C44599"/>
      <c r="D44599" s="198"/>
    </row>
    <row r="44600" spans="1:4" ht="14.4">
      <c r="A44600"/>
      <c r="B44600"/>
      <c r="C44600"/>
      <c r="D44600" s="198"/>
    </row>
    <row r="44601" spans="1:4" ht="14.4">
      <c r="A44601"/>
      <c r="B44601"/>
      <c r="C44601"/>
      <c r="D44601" s="198"/>
    </row>
    <row r="44602" spans="1:4" ht="14.4">
      <c r="A44602"/>
      <c r="B44602"/>
      <c r="C44602"/>
      <c r="D44602" s="198"/>
    </row>
    <row r="44603" spans="1:4" ht="14.4">
      <c r="A44603"/>
      <c r="B44603"/>
      <c r="C44603"/>
      <c r="D44603" s="198"/>
    </row>
    <row r="44604" spans="1:4" ht="14.4">
      <c r="A44604"/>
      <c r="B44604"/>
      <c r="C44604"/>
      <c r="D44604" s="198"/>
    </row>
    <row r="44605" spans="1:4" ht="14.4">
      <c r="A44605"/>
      <c r="B44605"/>
      <c r="C44605"/>
      <c r="D44605" s="198"/>
    </row>
    <row r="44606" spans="1:4" ht="14.4">
      <c r="A44606"/>
      <c r="B44606"/>
      <c r="C44606"/>
      <c r="D44606" s="198"/>
    </row>
    <row r="44607" spans="1:4" ht="14.4">
      <c r="A44607"/>
      <c r="B44607"/>
      <c r="C44607"/>
      <c r="D44607" s="198"/>
    </row>
    <row r="44608" spans="1:4" ht="14.4">
      <c r="A44608"/>
      <c r="B44608"/>
      <c r="C44608"/>
      <c r="D44608" s="198"/>
    </row>
    <row r="44609" spans="1:4" ht="14.4">
      <c r="A44609"/>
      <c r="B44609"/>
      <c r="C44609"/>
      <c r="D44609" s="198"/>
    </row>
    <row r="44610" spans="1:4" ht="14.4">
      <c r="A44610"/>
      <c r="B44610"/>
      <c r="C44610"/>
      <c r="D44610" s="198"/>
    </row>
    <row r="44611" spans="1:4" ht="14.4">
      <c r="A44611"/>
      <c r="B44611"/>
      <c r="C44611"/>
      <c r="D44611" s="198"/>
    </row>
    <row r="44612" spans="1:4" ht="14.4">
      <c r="A44612"/>
      <c r="B44612"/>
      <c r="C44612"/>
      <c r="D44612" s="198"/>
    </row>
    <row r="44613" spans="1:4" ht="14.4">
      <c r="A44613"/>
      <c r="B44613"/>
      <c r="C44613"/>
      <c r="D44613" s="198"/>
    </row>
    <row r="44614" spans="1:4" ht="14.4">
      <c r="A44614"/>
      <c r="B44614"/>
      <c r="C44614"/>
      <c r="D44614" s="198"/>
    </row>
    <row r="44615" spans="1:4" ht="14.4">
      <c r="A44615"/>
      <c r="B44615"/>
      <c r="C44615"/>
      <c r="D44615" s="198"/>
    </row>
    <row r="44616" spans="1:4" ht="14.4">
      <c r="A44616"/>
      <c r="B44616"/>
      <c r="C44616"/>
      <c r="D44616" s="198"/>
    </row>
    <row r="44617" spans="1:4" ht="14.4">
      <c r="A44617"/>
      <c r="B44617"/>
      <c r="C44617"/>
      <c r="D44617" s="198"/>
    </row>
    <row r="44618" spans="1:4" ht="14.4">
      <c r="A44618"/>
      <c r="B44618"/>
      <c r="C44618"/>
      <c r="D44618" s="198"/>
    </row>
    <row r="44619" spans="1:4" ht="14.4">
      <c r="A44619"/>
      <c r="B44619"/>
      <c r="C44619"/>
      <c r="D44619" s="198"/>
    </row>
    <row r="44620" spans="1:4" ht="14.4">
      <c r="A44620"/>
      <c r="B44620"/>
      <c r="C44620"/>
      <c r="D44620" s="198"/>
    </row>
    <row r="44621" spans="1:4" ht="14.4">
      <c r="A44621"/>
      <c r="B44621"/>
      <c r="C44621"/>
      <c r="D44621" s="198"/>
    </row>
    <row r="44622" spans="1:4" ht="14.4">
      <c r="A44622"/>
      <c r="B44622"/>
      <c r="C44622"/>
      <c r="D44622" s="198"/>
    </row>
    <row r="44623" spans="1:4" ht="14.4">
      <c r="A44623"/>
      <c r="B44623"/>
      <c r="C44623"/>
      <c r="D44623" s="198"/>
    </row>
    <row r="44624" spans="1:4" ht="14.4">
      <c r="A44624"/>
      <c r="B44624"/>
      <c r="C44624"/>
      <c r="D44624" s="198"/>
    </row>
    <row r="44625" spans="1:4" ht="14.4">
      <c r="A44625"/>
      <c r="B44625"/>
      <c r="C44625"/>
      <c r="D44625" s="198"/>
    </row>
    <row r="44626" spans="1:4" ht="14.4">
      <c r="A44626"/>
      <c r="B44626"/>
      <c r="C44626"/>
      <c r="D44626" s="198"/>
    </row>
    <row r="44627" spans="1:4" ht="14.4">
      <c r="A44627"/>
      <c r="B44627"/>
      <c r="C44627"/>
      <c r="D44627" s="198"/>
    </row>
    <row r="44628" spans="1:4" ht="14.4">
      <c r="A44628"/>
      <c r="B44628"/>
      <c r="C44628"/>
      <c r="D44628" s="198"/>
    </row>
    <row r="44629" spans="1:4" ht="14.4">
      <c r="A44629"/>
      <c r="B44629"/>
      <c r="C44629"/>
      <c r="D44629" s="198"/>
    </row>
    <row r="44630" spans="1:4" ht="14.4">
      <c r="A44630"/>
      <c r="B44630"/>
      <c r="C44630"/>
      <c r="D44630" s="198"/>
    </row>
    <row r="44631" spans="1:4" ht="14.4">
      <c r="A44631"/>
      <c r="B44631"/>
      <c r="C44631"/>
      <c r="D44631" s="198"/>
    </row>
    <row r="44632" spans="1:4" ht="14.4">
      <c r="A44632"/>
      <c r="B44632"/>
      <c r="C44632"/>
      <c r="D44632" s="198"/>
    </row>
    <row r="44633" spans="1:4" ht="14.4">
      <c r="A44633"/>
      <c r="B44633"/>
      <c r="C44633"/>
      <c r="D44633" s="198"/>
    </row>
    <row r="44634" spans="1:4" ht="14.4">
      <c r="A44634"/>
      <c r="B44634"/>
      <c r="C44634"/>
      <c r="D44634" s="198"/>
    </row>
    <row r="44635" spans="1:4" ht="14.4">
      <c r="A44635"/>
      <c r="B44635"/>
      <c r="C44635"/>
      <c r="D44635" s="198"/>
    </row>
    <row r="44636" spans="1:4" ht="14.4">
      <c r="A44636"/>
      <c r="B44636"/>
      <c r="C44636"/>
      <c r="D44636" s="198"/>
    </row>
    <row r="44637" spans="1:4" ht="14.4">
      <c r="A44637"/>
      <c r="B44637"/>
      <c r="C44637"/>
      <c r="D44637" s="198"/>
    </row>
    <row r="44638" spans="1:4" ht="14.4">
      <c r="A44638"/>
      <c r="B44638"/>
      <c r="C44638"/>
      <c r="D44638" s="198"/>
    </row>
    <row r="44639" spans="1:4" ht="14.4">
      <c r="A44639"/>
      <c r="B44639"/>
      <c r="C44639"/>
      <c r="D44639" s="198"/>
    </row>
    <row r="44640" spans="1:4" ht="14.4">
      <c r="A44640"/>
      <c r="B44640"/>
      <c r="C44640"/>
      <c r="D44640" s="198"/>
    </row>
    <row r="44641" spans="1:4" ht="14.4">
      <c r="A44641"/>
      <c r="B44641"/>
      <c r="C44641"/>
      <c r="D44641" s="198"/>
    </row>
    <row r="44642" spans="1:4" ht="14.4">
      <c r="A44642"/>
      <c r="B44642"/>
      <c r="C44642"/>
      <c r="D44642" s="198"/>
    </row>
    <row r="44643" spans="1:4" ht="14.4">
      <c r="A44643"/>
      <c r="B44643"/>
      <c r="C44643"/>
      <c r="D44643" s="198"/>
    </row>
    <row r="44644" spans="1:4" ht="14.4">
      <c r="A44644"/>
      <c r="B44644"/>
      <c r="C44644"/>
      <c r="D44644" s="198"/>
    </row>
    <row r="44645" spans="1:4" ht="14.4">
      <c r="A44645"/>
      <c r="B44645"/>
      <c r="C44645"/>
      <c r="D44645" s="198"/>
    </row>
    <row r="44646" spans="1:4" ht="14.4">
      <c r="A44646"/>
      <c r="B44646"/>
      <c r="C44646"/>
      <c r="D44646" s="198"/>
    </row>
    <row r="44647" spans="1:4" ht="14.4">
      <c r="A44647"/>
      <c r="B44647"/>
      <c r="C44647"/>
      <c r="D44647" s="198"/>
    </row>
    <row r="44648" spans="1:4" ht="14.4">
      <c r="A44648"/>
      <c r="B44648"/>
      <c r="C44648"/>
      <c r="D44648" s="198"/>
    </row>
    <row r="44649" spans="1:4" ht="14.4">
      <c r="A44649"/>
      <c r="B44649"/>
      <c r="C44649"/>
      <c r="D44649" s="198"/>
    </row>
    <row r="44650" spans="1:4" ht="14.4">
      <c r="A44650"/>
      <c r="B44650"/>
      <c r="C44650"/>
      <c r="D44650" s="198"/>
    </row>
    <row r="44651" spans="1:4" ht="14.4">
      <c r="A44651"/>
      <c r="B44651"/>
      <c r="C44651"/>
      <c r="D44651" s="198"/>
    </row>
    <row r="44652" spans="1:4" ht="14.4">
      <c r="A44652"/>
      <c r="B44652"/>
      <c r="C44652"/>
      <c r="D44652" s="198"/>
    </row>
    <row r="44653" spans="1:4" ht="14.4">
      <c r="A44653"/>
      <c r="B44653"/>
      <c r="C44653"/>
      <c r="D44653" s="198"/>
    </row>
    <row r="44654" spans="1:4" ht="14.4">
      <c r="A44654"/>
      <c r="B44654"/>
      <c r="C44654"/>
      <c r="D44654" s="198"/>
    </row>
    <row r="44655" spans="1:4" ht="14.4">
      <c r="A44655"/>
      <c r="B44655"/>
      <c r="C44655"/>
      <c r="D44655" s="198"/>
    </row>
    <row r="44656" spans="1:4" ht="14.4">
      <c r="A44656"/>
      <c r="B44656"/>
      <c r="C44656"/>
      <c r="D44656" s="198"/>
    </row>
    <row r="44657" spans="1:4" ht="14.4">
      <c r="A44657"/>
      <c r="B44657"/>
      <c r="C44657"/>
      <c r="D44657" s="198"/>
    </row>
    <row r="44658" spans="1:4" ht="14.4">
      <c r="A44658"/>
      <c r="B44658"/>
      <c r="C44658"/>
      <c r="D44658" s="198"/>
    </row>
    <row r="44659" spans="1:4" ht="14.4">
      <c r="A44659"/>
      <c r="B44659"/>
      <c r="C44659"/>
      <c r="D44659" s="198"/>
    </row>
    <row r="44660" spans="1:4" ht="14.4">
      <c r="A44660"/>
      <c r="B44660"/>
      <c r="C44660"/>
      <c r="D44660" s="198"/>
    </row>
    <row r="44661" spans="1:4" ht="14.4">
      <c r="A44661"/>
      <c r="B44661"/>
      <c r="C44661"/>
      <c r="D44661" s="198"/>
    </row>
    <row r="44662" spans="1:4" ht="14.4">
      <c r="A44662"/>
      <c r="B44662"/>
      <c r="C44662"/>
      <c r="D44662" s="198"/>
    </row>
    <row r="44663" spans="1:4" ht="14.4">
      <c r="A44663"/>
      <c r="B44663"/>
      <c r="C44663"/>
      <c r="D44663" s="198"/>
    </row>
    <row r="44664" spans="1:4" ht="14.4">
      <c r="A44664"/>
      <c r="B44664"/>
      <c r="C44664"/>
      <c r="D44664" s="198"/>
    </row>
    <row r="44665" spans="1:4" ht="14.4">
      <c r="A44665"/>
      <c r="B44665"/>
      <c r="C44665"/>
      <c r="D44665" s="198"/>
    </row>
    <row r="44666" spans="1:4" ht="14.4">
      <c r="A44666"/>
      <c r="B44666"/>
      <c r="C44666"/>
      <c r="D44666" s="198"/>
    </row>
    <row r="44667" spans="1:4" ht="14.4">
      <c r="A44667"/>
      <c r="B44667"/>
      <c r="C44667"/>
      <c r="D44667" s="198"/>
    </row>
    <row r="44668" spans="1:4" ht="14.4">
      <c r="A44668"/>
      <c r="B44668"/>
      <c r="C44668"/>
      <c r="D44668" s="198"/>
    </row>
    <row r="44669" spans="1:4" ht="14.4">
      <c r="A44669"/>
      <c r="B44669"/>
      <c r="C44669"/>
      <c r="D44669" s="198"/>
    </row>
    <row r="44670" spans="1:4" ht="14.4">
      <c r="A44670"/>
      <c r="B44670"/>
      <c r="C44670"/>
      <c r="D44670" s="198"/>
    </row>
    <row r="44671" spans="1:4" ht="14.4">
      <c r="A44671"/>
      <c r="B44671"/>
      <c r="C44671"/>
      <c r="D44671" s="198"/>
    </row>
    <row r="44672" spans="1:4" ht="14.4">
      <c r="A44672"/>
      <c r="B44672"/>
      <c r="C44672"/>
      <c r="D44672" s="198"/>
    </row>
    <row r="44673" spans="1:4" ht="14.4">
      <c r="A44673"/>
      <c r="B44673"/>
      <c r="C44673"/>
      <c r="D44673" s="198"/>
    </row>
    <row r="44674" spans="1:4" ht="14.4">
      <c r="A44674"/>
      <c r="B44674"/>
      <c r="C44674"/>
      <c r="D44674" s="198"/>
    </row>
    <row r="44675" spans="1:4" ht="14.4">
      <c r="A44675"/>
      <c r="B44675"/>
      <c r="C44675"/>
      <c r="D44675" s="198"/>
    </row>
    <row r="44676" spans="1:4" ht="14.4">
      <c r="A44676"/>
      <c r="B44676"/>
      <c r="C44676"/>
      <c r="D44676" s="198"/>
    </row>
    <row r="44677" spans="1:4" ht="14.4">
      <c r="A44677"/>
      <c r="B44677"/>
      <c r="C44677"/>
      <c r="D44677" s="198"/>
    </row>
    <row r="44678" spans="1:4" ht="14.4">
      <c r="A44678"/>
      <c r="B44678"/>
      <c r="C44678"/>
      <c r="D44678" s="198"/>
    </row>
    <row r="44679" spans="1:4" ht="14.4">
      <c r="A44679"/>
      <c r="B44679"/>
      <c r="C44679"/>
      <c r="D44679" s="198"/>
    </row>
    <row r="44680" spans="1:4" ht="14.4">
      <c r="A44680"/>
      <c r="B44680"/>
      <c r="C44680"/>
      <c r="D44680" s="198"/>
    </row>
    <row r="44681" spans="1:4" ht="14.4">
      <c r="A44681"/>
      <c r="B44681"/>
      <c r="C44681"/>
      <c r="D44681" s="198"/>
    </row>
    <row r="44682" spans="1:4" ht="14.4">
      <c r="A44682"/>
      <c r="B44682"/>
      <c r="C44682"/>
      <c r="D44682" s="198"/>
    </row>
    <row r="44683" spans="1:4" ht="14.4">
      <c r="A44683"/>
      <c r="B44683"/>
      <c r="C44683"/>
      <c r="D44683" s="198"/>
    </row>
    <row r="44684" spans="1:4" ht="14.4">
      <c r="A44684"/>
      <c r="B44684"/>
      <c r="C44684"/>
      <c r="D44684" s="198"/>
    </row>
    <row r="44685" spans="1:4" ht="14.4">
      <c r="A44685"/>
      <c r="B44685"/>
      <c r="C44685"/>
      <c r="D44685" s="198"/>
    </row>
    <row r="44686" spans="1:4" ht="14.4">
      <c r="A44686"/>
      <c r="B44686"/>
      <c r="C44686"/>
      <c r="D44686" s="198"/>
    </row>
    <row r="44687" spans="1:4" ht="14.4">
      <c r="A44687"/>
      <c r="B44687"/>
      <c r="C44687"/>
      <c r="D44687" s="198"/>
    </row>
    <row r="44688" spans="1:4" ht="14.4">
      <c r="A44688"/>
      <c r="B44688"/>
      <c r="C44688"/>
      <c r="D44688" s="198"/>
    </row>
    <row r="44689" spans="1:4" ht="14.4">
      <c r="A44689"/>
      <c r="B44689"/>
      <c r="C44689"/>
      <c r="D44689" s="198"/>
    </row>
    <row r="44690" spans="1:4" ht="14.4">
      <c r="A44690"/>
      <c r="B44690"/>
      <c r="C44690"/>
      <c r="D44690" s="198"/>
    </row>
    <row r="44691" spans="1:4" ht="14.4">
      <c r="A44691"/>
      <c r="B44691"/>
      <c r="C44691"/>
      <c r="D44691" s="198"/>
    </row>
    <row r="44692" spans="1:4" ht="14.4">
      <c r="A44692"/>
      <c r="B44692"/>
      <c r="C44692"/>
      <c r="D44692" s="198"/>
    </row>
    <row r="44693" spans="1:4" ht="14.4">
      <c r="A44693"/>
      <c r="B44693"/>
      <c r="C44693"/>
      <c r="D44693" s="198"/>
    </row>
    <row r="44694" spans="1:4" ht="14.4">
      <c r="A44694"/>
      <c r="B44694"/>
      <c r="C44694"/>
      <c r="D44694" s="198"/>
    </row>
    <row r="44695" spans="1:4" ht="14.4">
      <c r="A44695"/>
      <c r="B44695"/>
      <c r="C44695"/>
      <c r="D44695" s="198"/>
    </row>
    <row r="44696" spans="1:4" ht="14.4">
      <c r="A44696"/>
      <c r="B44696"/>
      <c r="C44696"/>
      <c r="D44696" s="198"/>
    </row>
    <row r="44697" spans="1:4" ht="14.4">
      <c r="A44697"/>
      <c r="B44697"/>
      <c r="C44697"/>
      <c r="D44697" s="198"/>
    </row>
    <row r="44698" spans="1:4" ht="14.4">
      <c r="A44698"/>
      <c r="B44698"/>
      <c r="C44698"/>
      <c r="D44698" s="198"/>
    </row>
    <row r="44699" spans="1:4" ht="14.4">
      <c r="A44699"/>
      <c r="B44699"/>
      <c r="C44699"/>
      <c r="D44699" s="198"/>
    </row>
    <row r="44700" spans="1:4" ht="14.4">
      <c r="A44700"/>
      <c r="B44700"/>
      <c r="C44700"/>
      <c r="D44700" s="198"/>
    </row>
    <row r="44701" spans="1:4" ht="14.4">
      <c r="A44701"/>
      <c r="B44701"/>
      <c r="C44701"/>
      <c r="D44701" s="198"/>
    </row>
    <row r="44702" spans="1:4" ht="14.4">
      <c r="A44702"/>
      <c r="B44702"/>
      <c r="C44702"/>
      <c r="D44702" s="198"/>
    </row>
    <row r="44703" spans="1:4" ht="14.4">
      <c r="A44703"/>
      <c r="B44703"/>
      <c r="C44703"/>
      <c r="D44703" s="198"/>
    </row>
    <row r="44704" spans="1:4" ht="14.4">
      <c r="A44704"/>
      <c r="B44704"/>
      <c r="C44704"/>
      <c r="D44704" s="198"/>
    </row>
    <row r="44705" spans="1:4" ht="14.4">
      <c r="A44705"/>
      <c r="B44705"/>
      <c r="C44705"/>
      <c r="D44705" s="198"/>
    </row>
    <row r="44706" spans="1:4" ht="14.4">
      <c r="A44706"/>
      <c r="B44706"/>
      <c r="C44706"/>
      <c r="D44706" s="198"/>
    </row>
    <row r="44707" spans="1:4" ht="14.4">
      <c r="A44707"/>
      <c r="B44707"/>
      <c r="C44707"/>
      <c r="D44707" s="198"/>
    </row>
    <row r="44708" spans="1:4" ht="14.4">
      <c r="A44708"/>
      <c r="B44708"/>
      <c r="C44708"/>
      <c r="D44708" s="198"/>
    </row>
    <row r="44709" spans="1:4" ht="14.4">
      <c r="A44709"/>
      <c r="B44709"/>
      <c r="C44709"/>
      <c r="D44709" s="198"/>
    </row>
    <row r="44710" spans="1:4" ht="14.4">
      <c r="A44710"/>
      <c r="B44710"/>
      <c r="C44710"/>
      <c r="D44710" s="198"/>
    </row>
    <row r="44711" spans="1:4" ht="14.4">
      <c r="A44711"/>
      <c r="B44711"/>
      <c r="C44711"/>
      <c r="D44711" s="198"/>
    </row>
    <row r="44712" spans="1:4" ht="14.4">
      <c r="A44712"/>
      <c r="B44712"/>
      <c r="C44712"/>
      <c r="D44712" s="198"/>
    </row>
    <row r="44713" spans="1:4" ht="14.4">
      <c r="A44713"/>
      <c r="B44713"/>
      <c r="C44713"/>
      <c r="D44713" s="198"/>
    </row>
    <row r="44714" spans="1:4" ht="14.4">
      <c r="A44714"/>
      <c r="B44714"/>
      <c r="C44714"/>
      <c r="D44714" s="198"/>
    </row>
    <row r="44715" spans="1:4" ht="14.4">
      <c r="A44715"/>
      <c r="B44715"/>
      <c r="C44715"/>
      <c r="D44715" s="198"/>
    </row>
    <row r="44716" spans="1:4" ht="14.4">
      <c r="A44716"/>
      <c r="B44716"/>
      <c r="C44716"/>
      <c r="D44716" s="198"/>
    </row>
    <row r="44717" spans="1:4" ht="14.4">
      <c r="A44717"/>
      <c r="B44717"/>
      <c r="C44717"/>
      <c r="D44717" s="198"/>
    </row>
    <row r="44718" spans="1:4" ht="14.4">
      <c r="A44718"/>
      <c r="B44718"/>
      <c r="C44718"/>
      <c r="D44718" s="198"/>
    </row>
    <row r="44719" spans="1:4" ht="14.4">
      <c r="A44719"/>
      <c r="B44719"/>
      <c r="C44719"/>
      <c r="D44719" s="198"/>
    </row>
    <row r="44720" spans="1:4" ht="14.4">
      <c r="A44720"/>
      <c r="B44720"/>
      <c r="C44720"/>
      <c r="D44720" s="198"/>
    </row>
    <row r="44721" spans="1:4" ht="14.4">
      <c r="A44721"/>
      <c r="B44721"/>
      <c r="C44721"/>
      <c r="D44721" s="198"/>
    </row>
    <row r="44722" spans="1:4" ht="14.4">
      <c r="A44722"/>
      <c r="B44722"/>
      <c r="C44722"/>
      <c r="D44722" s="198"/>
    </row>
    <row r="44723" spans="1:4" ht="14.4">
      <c r="A44723"/>
      <c r="B44723"/>
      <c r="C44723"/>
      <c r="D44723" s="198"/>
    </row>
    <row r="44724" spans="1:4" ht="14.4">
      <c r="A44724"/>
      <c r="B44724"/>
      <c r="C44724"/>
      <c r="D44724" s="198"/>
    </row>
    <row r="44725" spans="1:4" ht="14.4">
      <c r="A44725"/>
      <c r="B44725"/>
      <c r="C44725"/>
      <c r="D44725" s="198"/>
    </row>
    <row r="44726" spans="1:4" ht="14.4">
      <c r="A44726"/>
      <c r="B44726"/>
      <c r="C44726"/>
      <c r="D44726" s="198"/>
    </row>
    <row r="44727" spans="1:4" ht="14.4">
      <c r="A44727"/>
      <c r="B44727"/>
      <c r="C44727"/>
      <c r="D44727" s="198"/>
    </row>
    <row r="44728" spans="1:4" ht="14.4">
      <c r="A44728"/>
      <c r="B44728"/>
      <c r="C44728"/>
      <c r="D44728" s="198"/>
    </row>
    <row r="44729" spans="1:4" ht="14.4">
      <c r="A44729"/>
      <c r="B44729"/>
      <c r="C44729"/>
      <c r="D44729" s="198"/>
    </row>
    <row r="44730" spans="1:4" ht="14.4">
      <c r="A44730"/>
      <c r="B44730"/>
      <c r="C44730"/>
      <c r="D44730" s="198"/>
    </row>
    <row r="44731" spans="1:4" ht="14.4">
      <c r="A44731"/>
      <c r="B44731"/>
      <c r="C44731"/>
      <c r="D44731" s="198"/>
    </row>
    <row r="44732" spans="1:4" ht="14.4">
      <c r="A44732"/>
      <c r="B44732"/>
      <c r="C44732"/>
      <c r="D44732" s="198"/>
    </row>
    <row r="44733" spans="1:4" ht="14.4">
      <c r="A44733"/>
      <c r="B44733"/>
      <c r="C44733"/>
      <c r="D44733" s="198"/>
    </row>
    <row r="44734" spans="1:4" ht="14.4">
      <c r="A44734"/>
      <c r="B44734"/>
      <c r="C44734"/>
      <c r="D44734" s="198"/>
    </row>
    <row r="44735" spans="1:4" ht="14.4">
      <c r="A44735"/>
      <c r="B44735"/>
      <c r="C44735"/>
      <c r="D44735" s="198"/>
    </row>
    <row r="44736" spans="1:4" ht="14.4">
      <c r="A44736"/>
      <c r="B44736"/>
      <c r="C44736"/>
      <c r="D44736" s="198"/>
    </row>
    <row r="44737" spans="1:4" ht="14.4">
      <c r="A44737"/>
      <c r="B44737"/>
      <c r="C44737"/>
      <c r="D44737" s="198"/>
    </row>
    <row r="44738" spans="1:4" ht="14.4">
      <c r="A44738"/>
      <c r="B44738"/>
      <c r="C44738"/>
      <c r="D44738" s="198"/>
    </row>
    <row r="44739" spans="1:4" ht="14.4">
      <c r="A44739"/>
      <c r="B44739"/>
      <c r="C44739"/>
      <c r="D44739" s="198"/>
    </row>
    <row r="44740" spans="1:4" ht="14.4">
      <c r="A44740"/>
      <c r="B44740"/>
      <c r="C44740"/>
      <c r="D44740" s="198"/>
    </row>
    <row r="44741" spans="1:4" ht="14.4">
      <c r="A44741"/>
      <c r="B44741"/>
      <c r="C44741"/>
      <c r="D44741" s="198"/>
    </row>
    <row r="44742" spans="1:4" ht="14.4">
      <c r="A44742"/>
      <c r="B44742"/>
      <c r="C44742"/>
      <c r="D44742" s="198"/>
    </row>
    <row r="44743" spans="1:4" ht="14.4">
      <c r="A44743"/>
      <c r="B44743"/>
      <c r="C44743"/>
      <c r="D44743" s="198"/>
    </row>
    <row r="44744" spans="1:4" ht="14.4">
      <c r="A44744"/>
      <c r="B44744"/>
      <c r="C44744"/>
      <c r="D44744" s="198"/>
    </row>
    <row r="44745" spans="1:4" ht="14.4">
      <c r="A44745"/>
      <c r="B44745"/>
      <c r="C44745"/>
      <c r="D44745" s="198"/>
    </row>
    <row r="44746" spans="1:4" ht="14.4">
      <c r="A44746"/>
      <c r="B44746"/>
      <c r="C44746"/>
      <c r="D44746" s="198"/>
    </row>
    <row r="44747" spans="1:4" ht="14.4">
      <c r="A44747"/>
      <c r="B44747"/>
      <c r="C44747"/>
      <c r="D44747" s="198"/>
    </row>
    <row r="44748" spans="1:4" ht="14.4">
      <c r="A44748"/>
      <c r="B44748"/>
      <c r="C44748"/>
      <c r="D44748" s="198"/>
    </row>
    <row r="44749" spans="1:4" ht="14.4">
      <c r="A44749"/>
      <c r="B44749"/>
      <c r="C44749"/>
      <c r="D44749" s="198"/>
    </row>
    <row r="44750" spans="1:4" ht="14.4">
      <c r="A44750"/>
      <c r="B44750"/>
      <c r="C44750"/>
      <c r="D44750" s="198"/>
    </row>
    <row r="44751" spans="1:4" ht="14.4">
      <c r="A44751"/>
      <c r="B44751"/>
      <c r="C44751"/>
      <c r="D44751" s="198"/>
    </row>
    <row r="44752" spans="1:4" ht="14.4">
      <c r="A44752"/>
      <c r="B44752"/>
      <c r="C44752"/>
      <c r="D44752" s="198"/>
    </row>
    <row r="44753" spans="1:4" ht="14.4">
      <c r="A44753"/>
      <c r="B44753"/>
      <c r="C44753"/>
      <c r="D44753" s="198"/>
    </row>
    <row r="44754" spans="1:4" ht="14.4">
      <c r="A44754"/>
      <c r="B44754"/>
      <c r="C44754"/>
      <c r="D44754" s="198"/>
    </row>
    <row r="44755" spans="1:4" ht="14.4">
      <c r="A44755"/>
      <c r="B44755"/>
      <c r="C44755"/>
      <c r="D44755" s="198"/>
    </row>
    <row r="44756" spans="1:4" ht="14.4">
      <c r="A44756"/>
      <c r="B44756"/>
      <c r="C44756"/>
      <c r="D44756" s="198"/>
    </row>
    <row r="44757" spans="1:4" ht="14.4">
      <c r="A44757"/>
      <c r="B44757"/>
      <c r="C44757"/>
      <c r="D44757" s="198"/>
    </row>
    <row r="44758" spans="1:4" ht="14.4">
      <c r="A44758"/>
      <c r="B44758"/>
      <c r="C44758"/>
      <c r="D44758" s="198"/>
    </row>
    <row r="44759" spans="1:4" ht="14.4">
      <c r="A44759"/>
      <c r="B44759"/>
      <c r="C44759"/>
      <c r="D44759" s="198"/>
    </row>
    <row r="44760" spans="1:4" ht="14.4">
      <c r="A44760"/>
      <c r="B44760"/>
      <c r="C44760"/>
      <c r="D44760" s="198"/>
    </row>
    <row r="44761" spans="1:4" ht="14.4">
      <c r="A44761"/>
      <c r="B44761"/>
      <c r="C44761"/>
      <c r="D44761" s="198"/>
    </row>
    <row r="44762" spans="1:4" ht="14.4">
      <c r="A44762"/>
      <c r="B44762"/>
      <c r="C44762"/>
      <c r="D44762" s="198"/>
    </row>
    <row r="44763" spans="1:4" ht="14.4">
      <c r="A44763"/>
      <c r="B44763"/>
      <c r="C44763"/>
      <c r="D44763" s="198"/>
    </row>
    <row r="44764" spans="1:4" ht="14.4">
      <c r="A44764"/>
      <c r="B44764"/>
      <c r="C44764"/>
      <c r="D44764" s="198"/>
    </row>
    <row r="44765" spans="1:4" ht="14.4">
      <c r="A44765"/>
      <c r="B44765"/>
      <c r="C44765"/>
      <c r="D44765" s="198"/>
    </row>
    <row r="44766" spans="1:4" ht="14.4">
      <c r="A44766"/>
      <c r="B44766"/>
      <c r="C44766"/>
      <c r="D44766" s="198"/>
    </row>
    <row r="44767" spans="1:4" ht="14.4">
      <c r="A44767"/>
      <c r="B44767"/>
      <c r="C44767"/>
      <c r="D44767" s="198"/>
    </row>
    <row r="44768" spans="1:4" ht="14.4">
      <c r="A44768"/>
      <c r="B44768"/>
      <c r="C44768"/>
      <c r="D44768" s="198"/>
    </row>
    <row r="44769" spans="1:4" ht="14.4">
      <c r="A44769"/>
      <c r="B44769"/>
      <c r="C44769"/>
      <c r="D44769" s="198"/>
    </row>
    <row r="44770" spans="1:4" ht="14.4">
      <c r="A44770"/>
      <c r="B44770"/>
      <c r="C44770"/>
      <c r="D44770" s="198"/>
    </row>
    <row r="44771" spans="1:4" ht="14.4">
      <c r="A44771"/>
      <c r="B44771"/>
      <c r="C44771"/>
      <c r="D44771" s="198"/>
    </row>
    <row r="44772" spans="1:4" ht="14.4">
      <c r="A44772"/>
      <c r="B44772"/>
      <c r="C44772"/>
      <c r="D44772" s="198"/>
    </row>
    <row r="44773" spans="1:4" ht="14.4">
      <c r="A44773"/>
      <c r="B44773"/>
      <c r="C44773"/>
      <c r="D44773" s="198"/>
    </row>
    <row r="44774" spans="1:4" ht="14.4">
      <c r="A44774"/>
      <c r="B44774"/>
      <c r="C44774"/>
      <c r="D44774" s="198"/>
    </row>
    <row r="44775" spans="1:4" ht="14.4">
      <c r="A44775"/>
      <c r="B44775"/>
      <c r="C44775"/>
      <c r="D44775" s="198"/>
    </row>
    <row r="44776" spans="1:4" ht="14.4">
      <c r="A44776"/>
      <c r="B44776"/>
      <c r="C44776"/>
      <c r="D44776" s="198"/>
    </row>
    <row r="44777" spans="1:4" ht="14.4">
      <c r="A44777"/>
      <c r="B44777"/>
      <c r="C44777"/>
      <c r="D44777" s="198"/>
    </row>
    <row r="44778" spans="1:4" ht="14.4">
      <c r="A44778"/>
      <c r="B44778"/>
      <c r="C44778"/>
      <c r="D44778" s="198"/>
    </row>
    <row r="44779" spans="1:4" ht="14.4">
      <c r="A44779"/>
      <c r="B44779"/>
      <c r="C44779"/>
      <c r="D44779" s="198"/>
    </row>
    <row r="44780" spans="1:4" ht="14.4">
      <c r="A44780"/>
      <c r="B44780"/>
      <c r="C44780"/>
      <c r="D44780" s="198"/>
    </row>
    <row r="44781" spans="1:4" ht="14.4">
      <c r="A44781"/>
      <c r="B44781"/>
      <c r="C44781"/>
      <c r="D44781" s="198"/>
    </row>
    <row r="44782" spans="1:4" ht="14.4">
      <c r="A44782"/>
      <c r="B44782"/>
      <c r="C44782"/>
      <c r="D44782" s="198"/>
    </row>
    <row r="44783" spans="1:4" ht="14.4">
      <c r="A44783"/>
      <c r="B44783"/>
      <c r="C44783"/>
      <c r="D44783" s="198"/>
    </row>
    <row r="44784" spans="1:4" ht="14.4">
      <c r="A44784"/>
      <c r="B44784"/>
      <c r="C44784"/>
      <c r="D44784" s="198"/>
    </row>
    <row r="44785" spans="1:4" ht="14.4">
      <c r="A44785"/>
      <c r="B44785"/>
      <c r="C44785"/>
      <c r="D44785" s="198"/>
    </row>
    <row r="44786" spans="1:4" ht="14.4">
      <c r="A44786"/>
      <c r="B44786"/>
      <c r="C44786"/>
      <c r="D44786" s="198"/>
    </row>
    <row r="44787" spans="1:4" ht="14.4">
      <c r="A44787"/>
      <c r="B44787"/>
      <c r="C44787"/>
      <c r="D44787" s="198"/>
    </row>
    <row r="44788" spans="1:4" ht="14.4">
      <c r="A44788"/>
      <c r="B44788"/>
      <c r="C44788"/>
      <c r="D44788" s="198"/>
    </row>
    <row r="44789" spans="1:4" ht="14.4">
      <c r="A44789"/>
      <c r="B44789"/>
      <c r="C44789"/>
      <c r="D44789" s="198"/>
    </row>
    <row r="44790" spans="1:4" ht="14.4">
      <c r="A44790"/>
      <c r="B44790"/>
      <c r="C44790"/>
      <c r="D44790" s="198"/>
    </row>
    <row r="44791" spans="1:4" ht="14.4">
      <c r="A44791"/>
      <c r="B44791"/>
      <c r="C44791"/>
      <c r="D44791" s="198"/>
    </row>
    <row r="44792" spans="1:4" ht="14.4">
      <c r="A44792"/>
      <c r="B44792"/>
      <c r="C44792"/>
      <c r="D44792" s="198"/>
    </row>
    <row r="44793" spans="1:4" ht="14.4">
      <c r="A44793"/>
      <c r="B44793"/>
      <c r="C44793"/>
      <c r="D44793" s="198"/>
    </row>
    <row r="44794" spans="1:4" ht="14.4">
      <c r="A44794"/>
      <c r="B44794"/>
      <c r="C44794"/>
      <c r="D44794" s="198"/>
    </row>
    <row r="44795" spans="1:4" ht="14.4">
      <c r="A44795"/>
      <c r="B44795"/>
      <c r="C44795"/>
      <c r="D44795" s="198"/>
    </row>
    <row r="44796" spans="1:4" ht="14.4">
      <c r="A44796"/>
      <c r="B44796"/>
      <c r="C44796"/>
      <c r="D44796" s="198"/>
    </row>
    <row r="44797" spans="1:4" ht="14.4">
      <c r="A44797"/>
      <c r="B44797"/>
      <c r="C44797"/>
      <c r="D44797" s="198"/>
    </row>
    <row r="44798" spans="1:4" ht="14.4">
      <c r="A44798"/>
      <c r="B44798"/>
      <c r="C44798"/>
      <c r="D44798" s="198"/>
    </row>
    <row r="44799" spans="1:4" ht="14.4">
      <c r="A44799"/>
      <c r="B44799"/>
      <c r="C44799"/>
      <c r="D44799" s="198"/>
    </row>
    <row r="44800" spans="1:4" ht="14.4">
      <c r="A44800"/>
      <c r="B44800"/>
      <c r="C44800"/>
      <c r="D44800" s="198"/>
    </row>
    <row r="44801" spans="1:4" ht="14.4">
      <c r="A44801"/>
      <c r="B44801"/>
      <c r="C44801"/>
      <c r="D44801" s="198"/>
    </row>
    <row r="44802" spans="1:4" ht="14.4">
      <c r="A44802"/>
      <c r="B44802"/>
      <c r="C44802"/>
      <c r="D44802" s="198"/>
    </row>
    <row r="44803" spans="1:4" ht="14.4">
      <c r="A44803"/>
      <c r="B44803"/>
      <c r="C44803"/>
      <c r="D44803" s="198"/>
    </row>
    <row r="44804" spans="1:4" ht="14.4">
      <c r="A44804"/>
      <c r="B44804"/>
      <c r="C44804"/>
      <c r="D44804" s="198"/>
    </row>
    <row r="44805" spans="1:4" ht="14.4">
      <c r="A44805"/>
      <c r="B44805"/>
      <c r="C44805"/>
      <c r="D44805" s="198"/>
    </row>
    <row r="44806" spans="1:4" ht="14.4">
      <c r="A44806"/>
      <c r="B44806"/>
      <c r="C44806"/>
      <c r="D44806" s="198"/>
    </row>
    <row r="44807" spans="1:4" ht="14.4">
      <c r="A44807"/>
      <c r="B44807"/>
      <c r="C44807"/>
      <c r="D44807" s="198"/>
    </row>
    <row r="44808" spans="1:4" ht="14.4">
      <c r="A44808"/>
      <c r="B44808"/>
      <c r="C44808"/>
      <c r="D44808" s="198"/>
    </row>
    <row r="44809" spans="1:4" ht="14.4">
      <c r="A44809"/>
      <c r="B44809"/>
      <c r="C44809"/>
      <c r="D44809" s="198"/>
    </row>
    <row r="44810" spans="1:4" ht="14.4">
      <c r="A44810"/>
      <c r="B44810"/>
      <c r="C44810"/>
      <c r="D44810" s="198"/>
    </row>
    <row r="44811" spans="1:4" ht="14.4">
      <c r="A44811"/>
      <c r="B44811"/>
      <c r="C44811"/>
      <c r="D44811" s="198"/>
    </row>
    <row r="44812" spans="1:4" ht="14.4">
      <c r="A44812"/>
      <c r="B44812"/>
      <c r="C44812"/>
      <c r="D44812" s="198"/>
    </row>
    <row r="44813" spans="1:4" ht="14.4">
      <c r="A44813"/>
      <c r="B44813"/>
      <c r="C44813"/>
      <c r="D44813" s="198"/>
    </row>
    <row r="44814" spans="1:4" ht="14.4">
      <c r="A44814"/>
      <c r="B44814"/>
      <c r="C44814"/>
      <c r="D44814" s="198"/>
    </row>
    <row r="44815" spans="1:4" ht="14.4">
      <c r="A44815"/>
      <c r="B44815"/>
      <c r="C44815"/>
      <c r="D44815" s="198"/>
    </row>
    <row r="44816" spans="1:4" ht="14.4">
      <c r="A44816"/>
      <c r="B44816"/>
      <c r="C44816"/>
      <c r="D44816" s="198"/>
    </row>
    <row r="44817" spans="1:4" ht="14.4">
      <c r="A44817"/>
      <c r="B44817"/>
      <c r="C44817"/>
      <c r="D44817" s="198"/>
    </row>
    <row r="44818" spans="1:4" ht="14.4">
      <c r="A44818"/>
      <c r="B44818"/>
      <c r="C44818"/>
      <c r="D44818" s="198"/>
    </row>
    <row r="44819" spans="1:4" ht="14.4">
      <c r="A44819"/>
      <c r="B44819"/>
      <c r="C44819"/>
      <c r="D44819" s="198"/>
    </row>
    <row r="44820" spans="1:4" ht="14.4">
      <c r="A44820"/>
      <c r="B44820"/>
      <c r="C44820"/>
      <c r="D44820" s="198"/>
    </row>
    <row r="44821" spans="1:4" ht="14.4">
      <c r="A44821"/>
      <c r="B44821"/>
      <c r="C44821"/>
      <c r="D44821" s="198"/>
    </row>
    <row r="44822" spans="1:4" ht="14.4">
      <c r="A44822"/>
      <c r="B44822"/>
      <c r="C44822"/>
      <c r="D44822" s="198"/>
    </row>
    <row r="44823" spans="1:4" ht="14.4">
      <c r="A44823"/>
      <c r="B44823"/>
      <c r="C44823"/>
      <c r="D44823" s="198"/>
    </row>
    <row r="44824" spans="1:4" ht="14.4">
      <c r="A44824"/>
      <c r="B44824"/>
      <c r="C44824"/>
      <c r="D44824" s="198"/>
    </row>
    <row r="44825" spans="1:4" ht="14.4">
      <c r="A44825"/>
      <c r="B44825"/>
      <c r="C44825"/>
      <c r="D44825" s="198"/>
    </row>
    <row r="44826" spans="1:4" ht="14.4">
      <c r="A44826"/>
      <c r="B44826"/>
      <c r="C44826"/>
      <c r="D44826" s="198"/>
    </row>
    <row r="44827" spans="1:4" ht="14.4">
      <c r="A44827"/>
      <c r="B44827"/>
      <c r="C44827"/>
      <c r="D44827" s="198"/>
    </row>
    <row r="44828" spans="1:4" ht="14.4">
      <c r="A44828"/>
      <c r="B44828"/>
      <c r="C44828"/>
      <c r="D44828" s="198"/>
    </row>
    <row r="44829" spans="1:4" ht="14.4">
      <c r="A44829"/>
      <c r="B44829"/>
      <c r="C44829"/>
      <c r="D44829" s="198"/>
    </row>
    <row r="44830" spans="1:4" ht="14.4">
      <c r="A44830"/>
      <c r="B44830"/>
      <c r="C44830"/>
      <c r="D44830" s="198"/>
    </row>
    <row r="44831" spans="1:4" ht="14.4">
      <c r="A44831"/>
      <c r="B44831"/>
      <c r="C44831"/>
      <c r="D44831" s="198"/>
    </row>
    <row r="44832" spans="1:4" ht="14.4">
      <c r="A44832"/>
      <c r="B44832"/>
      <c r="C44832"/>
      <c r="D44832" s="198"/>
    </row>
    <row r="44833" spans="1:4" ht="14.4">
      <c r="A44833"/>
      <c r="B44833"/>
      <c r="C44833"/>
      <c r="D44833" s="198"/>
    </row>
    <row r="44834" spans="1:4" ht="14.4">
      <c r="A44834"/>
      <c r="B44834"/>
      <c r="C44834"/>
      <c r="D44834" s="198"/>
    </row>
    <row r="44835" spans="1:4" ht="14.4">
      <c r="A44835"/>
      <c r="B44835"/>
      <c r="C44835"/>
      <c r="D44835" s="198"/>
    </row>
    <row r="44836" spans="1:4" ht="14.4">
      <c r="A44836"/>
      <c r="B44836"/>
      <c r="C44836"/>
      <c r="D44836" s="198"/>
    </row>
    <row r="44837" spans="1:4" ht="14.4">
      <c r="A44837"/>
      <c r="B44837"/>
      <c r="C44837"/>
      <c r="D44837" s="198"/>
    </row>
    <row r="44838" spans="1:4" ht="14.4">
      <c r="A44838"/>
      <c r="B44838"/>
      <c r="C44838"/>
      <c r="D44838" s="198"/>
    </row>
    <row r="44839" spans="1:4" ht="14.4">
      <c r="A44839"/>
      <c r="B44839"/>
      <c r="C44839"/>
      <c r="D44839" s="198"/>
    </row>
    <row r="44840" spans="1:4" ht="14.4">
      <c r="A44840"/>
      <c r="B44840"/>
      <c r="C44840"/>
      <c r="D44840" s="198"/>
    </row>
    <row r="44841" spans="1:4" ht="14.4">
      <c r="A44841"/>
      <c r="B44841"/>
      <c r="C44841"/>
      <c r="D44841" s="198"/>
    </row>
    <row r="44842" spans="1:4" ht="14.4">
      <c r="A44842"/>
      <c r="B44842"/>
      <c r="C44842"/>
      <c r="D44842" s="198"/>
    </row>
    <row r="44843" spans="1:4" ht="14.4">
      <c r="A44843"/>
      <c r="B44843"/>
      <c r="C44843"/>
      <c r="D44843" s="198"/>
    </row>
    <row r="44844" spans="1:4" ht="14.4">
      <c r="A44844"/>
      <c r="B44844"/>
      <c r="C44844"/>
      <c r="D44844" s="198"/>
    </row>
    <row r="44845" spans="1:4" ht="14.4">
      <c r="A44845"/>
      <c r="B44845"/>
      <c r="C44845"/>
      <c r="D44845" s="198"/>
    </row>
    <row r="44846" spans="1:4" ht="14.4">
      <c r="A44846"/>
      <c r="B44846"/>
      <c r="C44846"/>
      <c r="D44846" s="198"/>
    </row>
    <row r="44847" spans="1:4" ht="14.4">
      <c r="A44847"/>
      <c r="B44847"/>
      <c r="C44847"/>
      <c r="D44847" s="198"/>
    </row>
    <row r="44848" spans="1:4" ht="14.4">
      <c r="A44848"/>
      <c r="B44848"/>
      <c r="C44848"/>
      <c r="D44848" s="198"/>
    </row>
    <row r="44849" spans="1:4" ht="14.4">
      <c r="A44849"/>
      <c r="B44849"/>
      <c r="C44849"/>
      <c r="D44849" s="198"/>
    </row>
    <row r="44850" spans="1:4" ht="14.4">
      <c r="A44850"/>
      <c r="B44850"/>
      <c r="C44850"/>
      <c r="D44850" s="198"/>
    </row>
    <row r="44851" spans="1:4" ht="14.4">
      <c r="A44851"/>
      <c r="B44851"/>
      <c r="C44851"/>
      <c r="D44851" s="198"/>
    </row>
    <row r="44852" spans="1:4" ht="14.4">
      <c r="A44852"/>
      <c r="B44852"/>
      <c r="C44852"/>
      <c r="D44852" s="198"/>
    </row>
    <row r="44853" spans="1:4" ht="14.4">
      <c r="A44853"/>
      <c r="B44853"/>
      <c r="C44853"/>
      <c r="D44853" s="198"/>
    </row>
    <row r="44854" spans="1:4" ht="14.4">
      <c r="A44854"/>
      <c r="B44854"/>
      <c r="C44854"/>
      <c r="D44854" s="198"/>
    </row>
    <row r="44855" spans="1:4" ht="14.4">
      <c r="A44855"/>
      <c r="B44855"/>
      <c r="C44855"/>
      <c r="D44855" s="198"/>
    </row>
    <row r="44856" spans="1:4" ht="14.4">
      <c r="A44856"/>
      <c r="B44856"/>
      <c r="C44856"/>
      <c r="D44856" s="198"/>
    </row>
    <row r="44857" spans="1:4" ht="14.4">
      <c r="A44857"/>
      <c r="B44857"/>
      <c r="C44857"/>
      <c r="D44857" s="198"/>
    </row>
    <row r="44858" spans="1:4" ht="14.4">
      <c r="A44858"/>
      <c r="B44858"/>
      <c r="C44858"/>
      <c r="D44858" s="198"/>
    </row>
    <row r="44859" spans="1:4" ht="14.4">
      <c r="A44859"/>
      <c r="B44859"/>
      <c r="C44859"/>
      <c r="D44859" s="198"/>
    </row>
    <row r="44860" spans="1:4" ht="14.4">
      <c r="A44860"/>
      <c r="B44860"/>
      <c r="C44860"/>
      <c r="D44860" s="198"/>
    </row>
    <row r="44861" spans="1:4" ht="14.4">
      <c r="A44861"/>
      <c r="B44861"/>
      <c r="C44861"/>
      <c r="D44861" s="198"/>
    </row>
    <row r="44862" spans="1:4" ht="14.4">
      <c r="A44862"/>
      <c r="B44862"/>
      <c r="C44862"/>
      <c r="D44862" s="198"/>
    </row>
    <row r="44863" spans="1:4" ht="14.4">
      <c r="A44863"/>
      <c r="B44863"/>
      <c r="C44863"/>
      <c r="D44863" s="198"/>
    </row>
    <row r="44864" spans="1:4" ht="14.4">
      <c r="A44864"/>
      <c r="B44864"/>
      <c r="C44864"/>
      <c r="D44864" s="198"/>
    </row>
    <row r="44865" spans="1:4" ht="14.4">
      <c r="A44865"/>
      <c r="B44865"/>
      <c r="C44865"/>
      <c r="D44865" s="198"/>
    </row>
    <row r="44866" spans="1:4" ht="14.4">
      <c r="A44866"/>
      <c r="B44866"/>
      <c r="C44866"/>
      <c r="D44866" s="198"/>
    </row>
    <row r="44867" spans="1:4" ht="14.4">
      <c r="A44867"/>
      <c r="B44867"/>
      <c r="C44867"/>
      <c r="D44867" s="198"/>
    </row>
    <row r="44868" spans="1:4" ht="14.4">
      <c r="A44868"/>
      <c r="B44868"/>
      <c r="C44868"/>
      <c r="D44868" s="198"/>
    </row>
    <row r="44869" spans="1:4" ht="14.4">
      <c r="A44869"/>
      <c r="B44869"/>
      <c r="C44869"/>
      <c r="D44869" s="198"/>
    </row>
    <row r="44870" spans="1:4" ht="14.4">
      <c r="A44870"/>
      <c r="B44870"/>
      <c r="C44870"/>
      <c r="D44870" s="198"/>
    </row>
    <row r="44871" spans="1:4" ht="14.4">
      <c r="A44871"/>
      <c r="B44871"/>
      <c r="C44871"/>
      <c r="D44871" s="198"/>
    </row>
    <row r="44872" spans="1:4" ht="14.4">
      <c r="A44872"/>
      <c r="B44872"/>
      <c r="C44872"/>
      <c r="D44872" s="198"/>
    </row>
    <row r="44873" spans="1:4" ht="14.4">
      <c r="A44873"/>
      <c r="B44873"/>
      <c r="C44873"/>
      <c r="D44873" s="198"/>
    </row>
    <row r="44874" spans="1:4" ht="14.4">
      <c r="A44874"/>
      <c r="B44874"/>
      <c r="C44874"/>
      <c r="D44874" s="198"/>
    </row>
    <row r="44875" spans="1:4" ht="14.4">
      <c r="A44875"/>
      <c r="B44875"/>
      <c r="C44875"/>
      <c r="D44875" s="198"/>
    </row>
    <row r="44876" spans="1:4" ht="14.4">
      <c r="A44876"/>
      <c r="B44876"/>
      <c r="C44876"/>
      <c r="D44876" s="198"/>
    </row>
    <row r="44877" spans="1:4" ht="14.4">
      <c r="A44877"/>
      <c r="B44877"/>
      <c r="C44877"/>
      <c r="D44877" s="198"/>
    </row>
    <row r="44878" spans="1:4" ht="14.4">
      <c r="A44878"/>
      <c r="B44878"/>
      <c r="C44878"/>
      <c r="D44878" s="198"/>
    </row>
    <row r="44879" spans="1:4" ht="14.4">
      <c r="A44879"/>
      <c r="B44879"/>
      <c r="C44879"/>
      <c r="D44879" s="198"/>
    </row>
    <row r="44880" spans="1:4" ht="14.4">
      <c r="A44880"/>
      <c r="B44880"/>
      <c r="C44880"/>
      <c r="D44880" s="198"/>
    </row>
    <row r="44881" spans="1:4" ht="14.4">
      <c r="A44881"/>
      <c r="B44881"/>
      <c r="C44881"/>
      <c r="D44881" s="198"/>
    </row>
    <row r="44882" spans="1:4" ht="14.4">
      <c r="A44882"/>
      <c r="B44882"/>
      <c r="C44882"/>
      <c r="D44882" s="198"/>
    </row>
    <row r="44883" spans="1:4" ht="14.4">
      <c r="A44883"/>
      <c r="B44883"/>
      <c r="C44883"/>
      <c r="D44883" s="198"/>
    </row>
    <row r="44884" spans="1:4" ht="14.4">
      <c r="A44884"/>
      <c r="B44884"/>
      <c r="C44884"/>
      <c r="D44884" s="198"/>
    </row>
    <row r="44885" spans="1:4" ht="14.4">
      <c r="A44885"/>
      <c r="B44885"/>
      <c r="C44885"/>
      <c r="D44885" s="198"/>
    </row>
    <row r="44886" spans="1:4" ht="14.4">
      <c r="A44886"/>
      <c r="B44886"/>
      <c r="C44886"/>
      <c r="D44886" s="198"/>
    </row>
    <row r="44887" spans="1:4" ht="14.4">
      <c r="A44887"/>
      <c r="B44887"/>
      <c r="C44887"/>
      <c r="D44887" s="198"/>
    </row>
    <row r="44888" spans="1:4" ht="14.4">
      <c r="A44888"/>
      <c r="B44888"/>
      <c r="C44888"/>
      <c r="D44888" s="198"/>
    </row>
    <row r="44889" spans="1:4" ht="14.4">
      <c r="A44889"/>
      <c r="B44889"/>
      <c r="C44889"/>
      <c r="D44889" s="198"/>
    </row>
    <row r="44890" spans="1:4" ht="14.4">
      <c r="A44890"/>
      <c r="B44890"/>
      <c r="C44890"/>
      <c r="D44890" s="198"/>
    </row>
    <row r="44891" spans="1:4" ht="14.4">
      <c r="A44891"/>
      <c r="B44891"/>
      <c r="C44891"/>
      <c r="D44891" s="198"/>
    </row>
    <row r="44892" spans="1:4" ht="14.4">
      <c r="A44892"/>
      <c r="B44892"/>
      <c r="C44892"/>
      <c r="D44892" s="198"/>
    </row>
    <row r="44893" spans="1:4" ht="14.4">
      <c r="A44893"/>
      <c r="B44893"/>
      <c r="C44893"/>
      <c r="D44893" s="198"/>
    </row>
    <row r="44894" spans="1:4" ht="14.4">
      <c r="A44894"/>
      <c r="B44894"/>
      <c r="C44894"/>
      <c r="D44894" s="198"/>
    </row>
    <row r="44895" spans="1:4" ht="14.4">
      <c r="A44895"/>
      <c r="B44895"/>
      <c r="C44895"/>
      <c r="D44895" s="198"/>
    </row>
    <row r="44896" spans="1:4" ht="14.4">
      <c r="A44896"/>
      <c r="B44896"/>
      <c r="C44896"/>
      <c r="D44896" s="198"/>
    </row>
    <row r="44897" spans="1:4" ht="14.4">
      <c r="A44897"/>
      <c r="B44897"/>
      <c r="C44897"/>
      <c r="D44897" s="198"/>
    </row>
    <row r="44898" spans="1:4" ht="14.4">
      <c r="A44898"/>
      <c r="B44898"/>
      <c r="C44898"/>
      <c r="D44898" s="198"/>
    </row>
    <row r="44899" spans="1:4" ht="14.4">
      <c r="A44899"/>
      <c r="B44899"/>
      <c r="C44899"/>
      <c r="D44899" s="198"/>
    </row>
    <row r="44900" spans="1:4" ht="14.4">
      <c r="A44900"/>
      <c r="B44900"/>
      <c r="C44900"/>
      <c r="D44900" s="198"/>
    </row>
    <row r="44901" spans="1:4" ht="14.4">
      <c r="A44901"/>
      <c r="B44901"/>
      <c r="C44901"/>
      <c r="D44901" s="198"/>
    </row>
    <row r="44902" spans="1:4" ht="14.4">
      <c r="A44902"/>
      <c r="B44902"/>
      <c r="C44902"/>
      <c r="D44902" s="198"/>
    </row>
    <row r="44903" spans="1:4" ht="14.4">
      <c r="A44903"/>
      <c r="B44903"/>
      <c r="C44903"/>
      <c r="D44903" s="198"/>
    </row>
    <row r="44904" spans="1:4" ht="14.4">
      <c r="A44904"/>
      <c r="B44904"/>
      <c r="C44904"/>
      <c r="D44904" s="198"/>
    </row>
    <row r="44905" spans="1:4" ht="14.4">
      <c r="A44905"/>
      <c r="B44905"/>
      <c r="C44905"/>
      <c r="D44905" s="198"/>
    </row>
    <row r="44906" spans="1:4" ht="14.4">
      <c r="A44906"/>
      <c r="B44906"/>
      <c r="C44906"/>
      <c r="D44906" s="198"/>
    </row>
    <row r="44907" spans="1:4" ht="14.4">
      <c r="A44907"/>
      <c r="B44907"/>
      <c r="C44907"/>
      <c r="D44907" s="198"/>
    </row>
    <row r="44908" spans="1:4" ht="14.4">
      <c r="A44908"/>
      <c r="B44908"/>
      <c r="C44908"/>
      <c r="D44908" s="198"/>
    </row>
    <row r="44909" spans="1:4" ht="14.4">
      <c r="A44909"/>
      <c r="B44909"/>
      <c r="C44909"/>
      <c r="D44909" s="198"/>
    </row>
    <row r="44910" spans="1:4" ht="14.4">
      <c r="A44910"/>
      <c r="B44910"/>
      <c r="C44910"/>
      <c r="D44910" s="198"/>
    </row>
    <row r="44911" spans="1:4" ht="14.4">
      <c r="A44911"/>
      <c r="B44911"/>
      <c r="C44911"/>
      <c r="D44911" s="198"/>
    </row>
    <row r="44912" spans="1:4" ht="14.4">
      <c r="A44912"/>
      <c r="B44912"/>
      <c r="C44912"/>
      <c r="D44912" s="198"/>
    </row>
    <row r="44913" spans="1:4" ht="14.4">
      <c r="A44913"/>
      <c r="B44913"/>
      <c r="C44913"/>
      <c r="D44913" s="198"/>
    </row>
    <row r="44914" spans="1:4" ht="14.4">
      <c r="A44914"/>
      <c r="B44914"/>
      <c r="C44914"/>
      <c r="D44914" s="198"/>
    </row>
    <row r="44915" spans="1:4" ht="14.4">
      <c r="A44915"/>
      <c r="B44915"/>
      <c r="C44915"/>
      <c r="D44915" s="198"/>
    </row>
    <row r="44916" spans="1:4" ht="14.4">
      <c r="A44916"/>
      <c r="B44916"/>
      <c r="C44916"/>
      <c r="D44916" s="198"/>
    </row>
    <row r="44917" spans="1:4" ht="14.4">
      <c r="A44917"/>
      <c r="B44917"/>
      <c r="C44917"/>
      <c r="D44917" s="198"/>
    </row>
    <row r="44918" spans="1:4" ht="14.4">
      <c r="A44918"/>
      <c r="B44918"/>
      <c r="C44918"/>
      <c r="D44918" s="198"/>
    </row>
    <row r="44919" spans="1:4" ht="14.4">
      <c r="A44919"/>
      <c r="B44919"/>
      <c r="C44919"/>
      <c r="D44919" s="198"/>
    </row>
    <row r="44920" spans="1:4" ht="14.4">
      <c r="A44920"/>
      <c r="B44920"/>
      <c r="C44920"/>
      <c r="D44920" s="198"/>
    </row>
    <row r="44921" spans="1:4" ht="14.4">
      <c r="A44921"/>
      <c r="B44921"/>
      <c r="C44921"/>
      <c r="D44921" s="198"/>
    </row>
    <row r="44922" spans="1:4" ht="14.4">
      <c r="A44922"/>
      <c r="B44922"/>
      <c r="C44922"/>
      <c r="D44922" s="198"/>
    </row>
    <row r="44923" spans="1:4" ht="14.4">
      <c r="A44923"/>
      <c r="B44923"/>
      <c r="C44923"/>
      <c r="D44923" s="198"/>
    </row>
    <row r="44924" spans="1:4" ht="14.4">
      <c r="A44924"/>
      <c r="B44924"/>
      <c r="C44924"/>
      <c r="D44924" s="198"/>
    </row>
    <row r="44925" spans="1:4" ht="14.4">
      <c r="A44925"/>
      <c r="B44925"/>
      <c r="C44925"/>
      <c r="D44925" s="198"/>
    </row>
    <row r="44926" spans="1:4" ht="14.4">
      <c r="A44926"/>
      <c r="B44926"/>
      <c r="C44926"/>
      <c r="D44926" s="198"/>
    </row>
    <row r="44927" spans="1:4" ht="14.4">
      <c r="A44927"/>
      <c r="B44927"/>
      <c r="C44927"/>
      <c r="D44927" s="198"/>
    </row>
    <row r="44928" spans="1:4" ht="14.4">
      <c r="A44928"/>
      <c r="B44928"/>
      <c r="C44928"/>
      <c r="D44928" s="198"/>
    </row>
    <row r="44929" spans="1:4" ht="14.4">
      <c r="A44929"/>
      <c r="B44929"/>
      <c r="C44929"/>
      <c r="D44929" s="198"/>
    </row>
    <row r="44930" spans="1:4" ht="14.4">
      <c r="A44930"/>
      <c r="B44930"/>
      <c r="C44930"/>
      <c r="D44930" s="198"/>
    </row>
    <row r="44931" spans="1:4" ht="14.4">
      <c r="A44931"/>
      <c r="B44931"/>
      <c r="C44931"/>
      <c r="D44931" s="198"/>
    </row>
    <row r="44932" spans="1:4" ht="14.4">
      <c r="A44932"/>
      <c r="B44932"/>
      <c r="C44932"/>
      <c r="D44932" s="198"/>
    </row>
    <row r="44933" spans="1:4" ht="14.4">
      <c r="A44933"/>
      <c r="B44933"/>
      <c r="C44933"/>
      <c r="D44933" s="198"/>
    </row>
    <row r="44934" spans="1:4" ht="14.4">
      <c r="A44934"/>
      <c r="B44934"/>
      <c r="C44934"/>
      <c r="D44934" s="198"/>
    </row>
    <row r="44935" spans="1:4" ht="14.4">
      <c r="A44935"/>
      <c r="B44935"/>
      <c r="C44935"/>
      <c r="D44935" s="198"/>
    </row>
    <row r="44936" spans="1:4" ht="14.4">
      <c r="A44936"/>
      <c r="B44936"/>
      <c r="C44936"/>
      <c r="D44936" s="198"/>
    </row>
    <row r="44937" spans="1:4" ht="14.4">
      <c r="A44937"/>
      <c r="B44937"/>
      <c r="C44937"/>
      <c r="D44937" s="198"/>
    </row>
    <row r="44938" spans="1:4" ht="14.4">
      <c r="A44938"/>
      <c r="B44938"/>
      <c r="C44938"/>
      <c r="D44938" s="198"/>
    </row>
    <row r="44939" spans="1:4" ht="14.4">
      <c r="A44939"/>
      <c r="B44939"/>
      <c r="C44939"/>
      <c r="D44939" s="198"/>
    </row>
    <row r="44940" spans="1:4" ht="14.4">
      <c r="A44940"/>
      <c r="B44940"/>
      <c r="C44940"/>
      <c r="D44940" s="198"/>
    </row>
    <row r="44941" spans="1:4" ht="14.4">
      <c r="A44941"/>
      <c r="B44941"/>
      <c r="C44941"/>
      <c r="D44941" s="198"/>
    </row>
    <row r="44942" spans="1:4" ht="14.4">
      <c r="A44942"/>
      <c r="B44942"/>
      <c r="C44942"/>
      <c r="D44942" s="198"/>
    </row>
    <row r="44943" spans="1:4" ht="14.4">
      <c r="A44943"/>
      <c r="B44943"/>
      <c r="C44943"/>
      <c r="D44943" s="198"/>
    </row>
    <row r="44944" spans="1:4" ht="14.4">
      <c r="A44944"/>
      <c r="B44944"/>
      <c r="C44944"/>
      <c r="D44944" s="198"/>
    </row>
    <row r="44945" spans="1:4" ht="14.4">
      <c r="A44945"/>
      <c r="B44945"/>
      <c r="C44945"/>
      <c r="D44945" s="198"/>
    </row>
    <row r="44946" spans="1:4" ht="14.4">
      <c r="A44946"/>
      <c r="B44946"/>
      <c r="C44946"/>
      <c r="D44946" s="198"/>
    </row>
    <row r="44947" spans="1:4" ht="14.4">
      <c r="A44947"/>
      <c r="B44947"/>
      <c r="C44947"/>
      <c r="D44947" s="198"/>
    </row>
    <row r="44948" spans="1:4" ht="14.4">
      <c r="A44948"/>
      <c r="B44948"/>
      <c r="C44948"/>
      <c r="D44948" s="198"/>
    </row>
    <row r="44949" spans="1:4" ht="14.4">
      <c r="A44949"/>
      <c r="B44949"/>
      <c r="C44949"/>
      <c r="D44949" s="198"/>
    </row>
    <row r="44950" spans="1:4" ht="14.4">
      <c r="A44950"/>
      <c r="B44950"/>
      <c r="C44950"/>
      <c r="D44950" s="198"/>
    </row>
    <row r="44951" spans="1:4" ht="14.4">
      <c r="A44951"/>
      <c r="B44951"/>
      <c r="C44951"/>
      <c r="D44951" s="198"/>
    </row>
    <row r="44952" spans="1:4" ht="14.4">
      <c r="A44952"/>
      <c r="B44952"/>
      <c r="C44952"/>
      <c r="D44952" s="198"/>
    </row>
    <row r="44953" spans="1:4" ht="14.4">
      <c r="A44953"/>
      <c r="B44953"/>
      <c r="C44953"/>
      <c r="D44953" s="198"/>
    </row>
    <row r="44954" spans="1:4" ht="14.4">
      <c r="A44954"/>
      <c r="B44954"/>
      <c r="C44954"/>
      <c r="D44954" s="198"/>
    </row>
    <row r="44955" spans="1:4" ht="14.4">
      <c r="A44955"/>
      <c r="B44955"/>
      <c r="C44955"/>
      <c r="D44955" s="198"/>
    </row>
    <row r="44956" spans="1:4" ht="14.4">
      <c r="A44956"/>
      <c r="B44956"/>
      <c r="C44956"/>
      <c r="D44956" s="198"/>
    </row>
    <row r="44957" spans="1:4" ht="14.4">
      <c r="A44957"/>
      <c r="B44957"/>
      <c r="C44957"/>
      <c r="D44957" s="198"/>
    </row>
    <row r="44958" spans="1:4" ht="14.4">
      <c r="A44958"/>
      <c r="B44958"/>
      <c r="C44958"/>
      <c r="D44958" s="198"/>
    </row>
    <row r="44959" spans="1:4" ht="14.4">
      <c r="A44959"/>
      <c r="B44959"/>
      <c r="C44959"/>
      <c r="D44959" s="198"/>
    </row>
    <row r="44960" spans="1:4" ht="14.4">
      <c r="A44960"/>
      <c r="B44960"/>
      <c r="C44960"/>
      <c r="D44960" s="198"/>
    </row>
    <row r="44961" spans="1:4" ht="14.4">
      <c r="A44961"/>
      <c r="B44961"/>
      <c r="C44961"/>
      <c r="D44961" s="198"/>
    </row>
    <row r="44962" spans="1:4" ht="14.4">
      <c r="A44962"/>
      <c r="B44962"/>
      <c r="C44962"/>
      <c r="D44962" s="198"/>
    </row>
    <row r="44963" spans="1:4" ht="14.4">
      <c r="A44963"/>
      <c r="B44963"/>
      <c r="C44963"/>
      <c r="D44963" s="198"/>
    </row>
    <row r="44964" spans="1:4" ht="14.4">
      <c r="A44964"/>
      <c r="B44964"/>
      <c r="C44964"/>
      <c r="D44964" s="198"/>
    </row>
    <row r="44965" spans="1:4" ht="14.4">
      <c r="A44965"/>
      <c r="B44965"/>
      <c r="C44965"/>
      <c r="D44965" s="198"/>
    </row>
    <row r="44966" spans="1:4" ht="14.4">
      <c r="A44966"/>
      <c r="B44966"/>
      <c r="C44966"/>
      <c r="D44966" s="198"/>
    </row>
    <row r="44967" spans="1:4" ht="14.4">
      <c r="A44967"/>
      <c r="B44967"/>
      <c r="C44967"/>
      <c r="D44967" s="198"/>
    </row>
    <row r="44968" spans="1:4" ht="14.4">
      <c r="A44968"/>
      <c r="B44968"/>
      <c r="C44968"/>
      <c r="D44968" s="198"/>
    </row>
    <row r="44969" spans="1:4" ht="14.4">
      <c r="A44969"/>
      <c r="B44969"/>
      <c r="C44969"/>
      <c r="D44969" s="198"/>
    </row>
    <row r="44970" spans="1:4" ht="14.4">
      <c r="A44970"/>
      <c r="B44970"/>
      <c r="C44970"/>
      <c r="D44970" s="198"/>
    </row>
    <row r="44971" spans="1:4" ht="14.4">
      <c r="A44971"/>
      <c r="B44971"/>
      <c r="C44971"/>
      <c r="D44971" s="198"/>
    </row>
    <row r="44972" spans="1:4" ht="14.4">
      <c r="A44972"/>
      <c r="B44972"/>
      <c r="C44972"/>
      <c r="D44972" s="198"/>
    </row>
    <row r="44973" spans="1:4" ht="14.4">
      <c r="A44973"/>
      <c r="B44973"/>
      <c r="C44973"/>
      <c r="D44973" s="198"/>
    </row>
    <row r="44974" spans="1:4" ht="14.4">
      <c r="A44974"/>
      <c r="B44974"/>
      <c r="C44974"/>
      <c r="D44974" s="198"/>
    </row>
    <row r="44975" spans="1:4" ht="14.4">
      <c r="A44975"/>
      <c r="B44975"/>
      <c r="C44975"/>
      <c r="D44975" s="198"/>
    </row>
    <row r="44976" spans="1:4" ht="14.4">
      <c r="A44976"/>
      <c r="B44976"/>
      <c r="C44976"/>
      <c r="D44976" s="198"/>
    </row>
    <row r="44977" spans="1:4" ht="14.4">
      <c r="A44977"/>
      <c r="B44977"/>
      <c r="C44977"/>
      <c r="D44977" s="198"/>
    </row>
    <row r="44978" spans="1:4" ht="14.4">
      <c r="A44978"/>
      <c r="B44978"/>
      <c r="C44978"/>
      <c r="D44978" s="198"/>
    </row>
    <row r="44979" spans="1:4" ht="14.4">
      <c r="A44979"/>
      <c r="B44979"/>
      <c r="C44979"/>
      <c r="D44979" s="198"/>
    </row>
    <row r="44980" spans="1:4" ht="14.4">
      <c r="A44980"/>
      <c r="B44980"/>
      <c r="C44980"/>
      <c r="D44980" s="198"/>
    </row>
    <row r="44981" spans="1:4" ht="14.4">
      <c r="A44981"/>
      <c r="B44981"/>
      <c r="C44981"/>
      <c r="D44981" s="198"/>
    </row>
    <row r="44982" spans="1:4" ht="14.4">
      <c r="A44982"/>
      <c r="B44982"/>
      <c r="C44982"/>
      <c r="D44982" s="198"/>
    </row>
    <row r="44983" spans="1:4" ht="14.4">
      <c r="A44983"/>
      <c r="B44983"/>
      <c r="C44983"/>
      <c r="D44983" s="198"/>
    </row>
    <row r="44984" spans="1:4" ht="14.4">
      <c r="A44984"/>
      <c r="B44984"/>
      <c r="C44984"/>
      <c r="D44984" s="198"/>
    </row>
    <row r="44985" spans="1:4" ht="14.4">
      <c r="A44985"/>
      <c r="B44985"/>
      <c r="C44985"/>
      <c r="D44985" s="198"/>
    </row>
    <row r="44986" spans="1:4" ht="14.4">
      <c r="A44986"/>
      <c r="B44986"/>
      <c r="C44986"/>
      <c r="D44986" s="198"/>
    </row>
    <row r="44987" spans="1:4" ht="14.4">
      <c r="A44987"/>
      <c r="B44987"/>
      <c r="C44987"/>
      <c r="D44987" s="198"/>
    </row>
    <row r="44988" spans="1:4" ht="14.4">
      <c r="A44988"/>
      <c r="B44988"/>
      <c r="C44988"/>
      <c r="D44988" s="198"/>
    </row>
    <row r="44989" spans="1:4" ht="14.4">
      <c r="A44989"/>
      <c r="B44989"/>
      <c r="C44989"/>
      <c r="D44989" s="198"/>
    </row>
    <row r="44990" spans="1:4" ht="14.4">
      <c r="A44990"/>
      <c r="B44990"/>
      <c r="C44990"/>
      <c r="D44990" s="198"/>
    </row>
    <row r="44991" spans="1:4" ht="14.4">
      <c r="A44991"/>
      <c r="B44991"/>
      <c r="C44991"/>
      <c r="D44991" s="198"/>
    </row>
    <row r="44992" spans="1:4" ht="14.4">
      <c r="A44992"/>
      <c r="B44992"/>
      <c r="C44992"/>
      <c r="D44992" s="198"/>
    </row>
    <row r="44993" spans="1:4" ht="14.4">
      <c r="A44993"/>
      <c r="B44993"/>
      <c r="C44993"/>
      <c r="D44993" s="198"/>
    </row>
    <row r="44994" spans="1:4" ht="14.4">
      <c r="A44994"/>
      <c r="B44994"/>
      <c r="C44994"/>
      <c r="D44994" s="198"/>
    </row>
    <row r="44995" spans="1:4" ht="14.4">
      <c r="A44995"/>
      <c r="B44995"/>
      <c r="C44995"/>
      <c r="D44995" s="198"/>
    </row>
    <row r="44996" spans="1:4" ht="14.4">
      <c r="A44996"/>
      <c r="B44996"/>
      <c r="C44996"/>
      <c r="D44996" s="198"/>
    </row>
    <row r="44997" spans="1:4" ht="14.4">
      <c r="A44997"/>
      <c r="B44997"/>
      <c r="C44997"/>
      <c r="D44997" s="198"/>
    </row>
    <row r="44998" spans="1:4" ht="14.4">
      <c r="A44998"/>
      <c r="B44998"/>
      <c r="C44998"/>
      <c r="D44998" s="198"/>
    </row>
    <row r="44999" spans="1:4" ht="14.4">
      <c r="A44999"/>
      <c r="B44999"/>
      <c r="C44999"/>
      <c r="D44999" s="198"/>
    </row>
    <row r="45000" spans="1:4" ht="14.4">
      <c r="A45000"/>
      <c r="B45000"/>
      <c r="C45000"/>
      <c r="D45000" s="198"/>
    </row>
    <row r="45001" spans="1:4" ht="14.4">
      <c r="A45001"/>
      <c r="B45001"/>
      <c r="C45001"/>
      <c r="D45001" s="198"/>
    </row>
    <row r="45002" spans="1:4" ht="14.4">
      <c r="A45002"/>
      <c r="B45002"/>
      <c r="C45002"/>
      <c r="D45002" s="198"/>
    </row>
    <row r="45003" spans="1:4" ht="14.4">
      <c r="A45003"/>
      <c r="B45003"/>
      <c r="C45003"/>
      <c r="D45003" s="198"/>
    </row>
    <row r="45004" spans="1:4" ht="14.4">
      <c r="A45004"/>
      <c r="B45004"/>
      <c r="C45004"/>
      <c r="D45004" s="198"/>
    </row>
    <row r="45005" spans="1:4" ht="14.4">
      <c r="A45005"/>
      <c r="B45005"/>
      <c r="C45005"/>
      <c r="D45005" s="198"/>
    </row>
    <row r="45006" spans="1:4" ht="14.4">
      <c r="A45006"/>
      <c r="B45006"/>
      <c r="C45006"/>
      <c r="D45006" s="198"/>
    </row>
    <row r="45007" spans="1:4" ht="14.4">
      <c r="A45007"/>
      <c r="B45007"/>
      <c r="C45007"/>
      <c r="D45007" s="198"/>
    </row>
    <row r="45008" spans="1:4" ht="14.4">
      <c r="A45008"/>
      <c r="B45008"/>
      <c r="C45008"/>
      <c r="D45008" s="198"/>
    </row>
    <row r="45009" spans="1:4" ht="14.4">
      <c r="A45009"/>
      <c r="B45009"/>
      <c r="C45009"/>
      <c r="D45009" s="198"/>
    </row>
    <row r="45010" spans="1:4" ht="14.4">
      <c r="A45010"/>
      <c r="B45010"/>
      <c r="C45010"/>
      <c r="D45010" s="198"/>
    </row>
    <row r="45011" spans="1:4" ht="14.4">
      <c r="A45011"/>
      <c r="B45011"/>
      <c r="C45011"/>
      <c r="D45011" s="198"/>
    </row>
    <row r="45012" spans="1:4" ht="14.4">
      <c r="A45012"/>
      <c r="B45012"/>
      <c r="C45012"/>
      <c r="D45012" s="198"/>
    </row>
    <row r="45013" spans="1:4" ht="14.4">
      <c r="A45013"/>
      <c r="B45013"/>
      <c r="C45013"/>
      <c r="D45013" s="198"/>
    </row>
    <row r="45014" spans="1:4" ht="14.4">
      <c r="A45014"/>
      <c r="B45014"/>
      <c r="C45014"/>
      <c r="D45014" s="198"/>
    </row>
    <row r="45015" spans="1:4" ht="14.4">
      <c r="A45015"/>
      <c r="B45015"/>
      <c r="C45015"/>
      <c r="D45015" s="198"/>
    </row>
    <row r="45016" spans="1:4" ht="14.4">
      <c r="A45016"/>
      <c r="B45016"/>
      <c r="C45016"/>
      <c r="D45016" s="198"/>
    </row>
    <row r="45017" spans="1:4" ht="14.4">
      <c r="A45017"/>
      <c r="B45017"/>
      <c r="C45017"/>
      <c r="D45017" s="198"/>
    </row>
    <row r="45018" spans="1:4" ht="14.4">
      <c r="A45018"/>
      <c r="B45018"/>
      <c r="C45018"/>
      <c r="D45018" s="198"/>
    </row>
    <row r="45019" spans="1:4" ht="14.4">
      <c r="A45019"/>
      <c r="B45019"/>
      <c r="C45019"/>
      <c r="D45019" s="198"/>
    </row>
    <row r="45020" spans="1:4" ht="14.4">
      <c r="A45020"/>
      <c r="B45020"/>
      <c r="C45020"/>
      <c r="D45020" s="198"/>
    </row>
    <row r="45021" spans="1:4" ht="14.4">
      <c r="A45021"/>
      <c r="B45021"/>
      <c r="C45021"/>
      <c r="D45021" s="198"/>
    </row>
    <row r="45022" spans="1:4" ht="14.4">
      <c r="A45022"/>
      <c r="B45022"/>
      <c r="C45022"/>
      <c r="D45022" s="198"/>
    </row>
    <row r="45023" spans="1:4" ht="14.4">
      <c r="A45023"/>
      <c r="B45023"/>
      <c r="C45023"/>
      <c r="D45023" s="198"/>
    </row>
    <row r="45024" spans="1:4" ht="14.4">
      <c r="A45024"/>
      <c r="B45024"/>
      <c r="C45024"/>
      <c r="D45024" s="198"/>
    </row>
    <row r="45025" spans="1:4" ht="14.4">
      <c r="A45025"/>
      <c r="B45025"/>
      <c r="C45025"/>
      <c r="D45025" s="198"/>
    </row>
    <row r="45026" spans="1:4" ht="14.4">
      <c r="A45026"/>
      <c r="B45026"/>
      <c r="C45026"/>
      <c r="D45026" s="198"/>
    </row>
    <row r="45027" spans="1:4" ht="14.4">
      <c r="A45027"/>
      <c r="B45027"/>
      <c r="C45027"/>
      <c r="D45027" s="198"/>
    </row>
    <row r="45028" spans="1:4" ht="14.4">
      <c r="A45028"/>
      <c r="B45028"/>
      <c r="C45028"/>
      <c r="D45028" s="198"/>
    </row>
    <row r="45029" spans="1:4" ht="14.4">
      <c r="A45029"/>
      <c r="B45029"/>
      <c r="C45029"/>
      <c r="D45029" s="198"/>
    </row>
    <row r="45030" spans="1:4" ht="14.4">
      <c r="A45030"/>
      <c r="B45030"/>
      <c r="C45030"/>
      <c r="D45030" s="198"/>
    </row>
    <row r="45031" spans="1:4" ht="14.4">
      <c r="A45031"/>
      <c r="B45031"/>
      <c r="C45031"/>
      <c r="D45031" s="198"/>
    </row>
    <row r="45032" spans="1:4" ht="14.4">
      <c r="A45032"/>
      <c r="B45032"/>
      <c r="C45032"/>
      <c r="D45032" s="198"/>
    </row>
    <row r="45033" spans="1:4" ht="14.4">
      <c r="A45033"/>
      <c r="B45033"/>
      <c r="C45033"/>
      <c r="D45033" s="198"/>
    </row>
    <row r="45034" spans="1:4" ht="14.4">
      <c r="A45034"/>
      <c r="B45034"/>
      <c r="C45034"/>
      <c r="D45034" s="198"/>
    </row>
    <row r="45035" spans="1:4" ht="14.4">
      <c r="A45035"/>
      <c r="B45035"/>
      <c r="C45035"/>
      <c r="D45035" s="198"/>
    </row>
    <row r="45036" spans="1:4" ht="14.4">
      <c r="A45036"/>
      <c r="B45036"/>
      <c r="C45036"/>
      <c r="D45036" s="198"/>
    </row>
    <row r="45037" spans="1:4" ht="14.4">
      <c r="A45037"/>
      <c r="B45037"/>
      <c r="C45037"/>
      <c r="D45037" s="198"/>
    </row>
    <row r="45038" spans="1:4" ht="14.4">
      <c r="A45038"/>
      <c r="B45038"/>
      <c r="C45038"/>
      <c r="D45038" s="198"/>
    </row>
    <row r="45039" spans="1:4" ht="14.4">
      <c r="A45039"/>
      <c r="B45039"/>
      <c r="C45039"/>
      <c r="D45039" s="198"/>
    </row>
    <row r="45040" spans="1:4" ht="14.4">
      <c r="A45040"/>
      <c r="B45040"/>
      <c r="C45040"/>
      <c r="D45040" s="198"/>
    </row>
    <row r="45041" spans="1:4" ht="14.4">
      <c r="A45041"/>
      <c r="B45041"/>
      <c r="C45041"/>
      <c r="D45041" s="198"/>
    </row>
    <row r="45042" spans="1:4" ht="14.4">
      <c r="A45042"/>
      <c r="B45042"/>
      <c r="C45042"/>
      <c r="D45042" s="198"/>
    </row>
    <row r="45043" spans="1:4" ht="14.4">
      <c r="A45043"/>
      <c r="B45043"/>
      <c r="C45043"/>
      <c r="D45043" s="198"/>
    </row>
    <row r="45044" spans="1:4" ht="14.4">
      <c r="A45044"/>
      <c r="B45044"/>
      <c r="C45044"/>
      <c r="D45044" s="198"/>
    </row>
    <row r="45045" spans="1:4" ht="14.4">
      <c r="A45045"/>
      <c r="B45045"/>
      <c r="C45045"/>
      <c r="D45045" s="198"/>
    </row>
    <row r="45046" spans="1:4" ht="14.4">
      <c r="A45046"/>
      <c r="B45046"/>
      <c r="C45046"/>
      <c r="D45046" s="198"/>
    </row>
    <row r="45047" spans="1:4" ht="14.4">
      <c r="A45047"/>
      <c r="B45047"/>
      <c r="C45047"/>
      <c r="D45047" s="198"/>
    </row>
    <row r="45048" spans="1:4" ht="14.4">
      <c r="A45048"/>
      <c r="B45048"/>
      <c r="C45048"/>
      <c r="D45048" s="198"/>
    </row>
    <row r="45049" spans="1:4" ht="14.4">
      <c r="A45049"/>
      <c r="B45049"/>
      <c r="C45049"/>
      <c r="D45049" s="198"/>
    </row>
    <row r="45050" spans="1:4" ht="14.4">
      <c r="A45050"/>
      <c r="B45050"/>
      <c r="C45050"/>
      <c r="D45050" s="198"/>
    </row>
    <row r="45051" spans="1:4" ht="14.4">
      <c r="A45051"/>
      <c r="B45051"/>
      <c r="C45051"/>
      <c r="D45051" s="198"/>
    </row>
    <row r="45052" spans="1:4" ht="14.4">
      <c r="A45052"/>
      <c r="B45052"/>
      <c r="C45052"/>
      <c r="D45052" s="198"/>
    </row>
    <row r="45053" spans="1:4" ht="14.4">
      <c r="A45053"/>
      <c r="B45053"/>
      <c r="C45053"/>
      <c r="D45053" s="198"/>
    </row>
    <row r="45054" spans="1:4" ht="14.4">
      <c r="A45054"/>
      <c r="B45054"/>
      <c r="C45054"/>
      <c r="D45054" s="198"/>
    </row>
    <row r="45055" spans="1:4" ht="14.4">
      <c r="A45055"/>
      <c r="B45055"/>
      <c r="C45055"/>
      <c r="D45055" s="198"/>
    </row>
    <row r="45056" spans="1:4" ht="14.4">
      <c r="A45056"/>
      <c r="B45056"/>
      <c r="C45056"/>
      <c r="D45056" s="198"/>
    </row>
    <row r="45057" spans="1:4" ht="14.4">
      <c r="A45057"/>
      <c r="B45057"/>
      <c r="C45057"/>
      <c r="D45057" s="198"/>
    </row>
    <row r="45058" spans="1:4" ht="14.4">
      <c r="A45058"/>
      <c r="B45058"/>
      <c r="C45058"/>
      <c r="D45058" s="198"/>
    </row>
    <row r="45059" spans="1:4" ht="14.4">
      <c r="A45059"/>
      <c r="B45059"/>
      <c r="C45059"/>
      <c r="D45059" s="198"/>
    </row>
    <row r="45060" spans="1:4" ht="14.4">
      <c r="A45060"/>
      <c r="B45060"/>
      <c r="C45060"/>
      <c r="D45060" s="198"/>
    </row>
    <row r="45061" spans="1:4" ht="14.4">
      <c r="A45061"/>
      <c r="B45061"/>
      <c r="C45061"/>
      <c r="D45061" s="198"/>
    </row>
    <row r="45062" spans="1:4" ht="14.4">
      <c r="A45062"/>
      <c r="B45062"/>
      <c r="C45062"/>
      <c r="D45062" s="198"/>
    </row>
    <row r="45063" spans="1:4" ht="14.4">
      <c r="A45063"/>
      <c r="B45063"/>
      <c r="C45063"/>
      <c r="D45063" s="198"/>
    </row>
    <row r="45064" spans="1:4" ht="14.4">
      <c r="A45064"/>
      <c r="B45064"/>
      <c r="C45064"/>
      <c r="D45064" s="198"/>
    </row>
    <row r="45065" spans="1:4" ht="14.4">
      <c r="A45065"/>
      <c r="B45065"/>
      <c r="C45065"/>
      <c r="D45065" s="198"/>
    </row>
    <row r="45066" spans="1:4" ht="14.4">
      <c r="A45066"/>
      <c r="B45066"/>
      <c r="C45066"/>
      <c r="D45066" s="198"/>
    </row>
    <row r="45067" spans="1:4" ht="14.4">
      <c r="A45067"/>
      <c r="B45067"/>
      <c r="C45067"/>
      <c r="D45067" s="198"/>
    </row>
    <row r="45068" spans="1:4" ht="14.4">
      <c r="A45068"/>
      <c r="B45068"/>
      <c r="C45068"/>
      <c r="D45068" s="198"/>
    </row>
    <row r="45069" spans="1:4" ht="14.4">
      <c r="A45069"/>
      <c r="B45069"/>
      <c r="C45069"/>
      <c r="D45069" s="198"/>
    </row>
    <row r="45070" spans="1:4" ht="14.4">
      <c r="A45070"/>
      <c r="B45070"/>
      <c r="C45070"/>
      <c r="D45070" s="198"/>
    </row>
    <row r="45071" spans="1:4" ht="14.4">
      <c r="A45071"/>
      <c r="B45071"/>
      <c r="C45071"/>
      <c r="D45071" s="198"/>
    </row>
    <row r="45072" spans="1:4" ht="14.4">
      <c r="A45072"/>
      <c r="B45072"/>
      <c r="C45072"/>
      <c r="D45072" s="198"/>
    </row>
    <row r="45073" spans="1:4" ht="14.4">
      <c r="A45073"/>
      <c r="B45073"/>
      <c r="C45073"/>
      <c r="D45073" s="198"/>
    </row>
    <row r="45074" spans="1:4" ht="14.4">
      <c r="A45074"/>
      <c r="B45074"/>
      <c r="C45074"/>
      <c r="D45074" s="198"/>
    </row>
    <row r="45075" spans="1:4" ht="14.4">
      <c r="A45075"/>
      <c r="B45075"/>
      <c r="C45075"/>
      <c r="D45075" s="198"/>
    </row>
    <row r="45076" spans="1:4" ht="14.4">
      <c r="A45076"/>
      <c r="B45076"/>
      <c r="C45076"/>
      <c r="D45076" s="198"/>
    </row>
    <row r="45077" spans="1:4" ht="14.4">
      <c r="A45077"/>
      <c r="B45077"/>
      <c r="C45077"/>
      <c r="D45077" s="198"/>
    </row>
    <row r="45078" spans="1:4" ht="14.4">
      <c r="A45078"/>
      <c r="B45078"/>
      <c r="C45078"/>
      <c r="D45078" s="198"/>
    </row>
    <row r="45079" spans="1:4" ht="14.4">
      <c r="A45079"/>
      <c r="B45079"/>
      <c r="C45079"/>
      <c r="D45079" s="198"/>
    </row>
    <row r="45080" spans="1:4" ht="14.4">
      <c r="A45080"/>
      <c r="B45080"/>
      <c r="C45080"/>
      <c r="D45080" s="198"/>
    </row>
    <row r="45081" spans="1:4" ht="14.4">
      <c r="A45081"/>
      <c r="B45081"/>
      <c r="C45081"/>
      <c r="D45081" s="198"/>
    </row>
    <row r="45082" spans="1:4" ht="14.4">
      <c r="A45082"/>
      <c r="B45082"/>
      <c r="C45082"/>
      <c r="D45082" s="198"/>
    </row>
    <row r="45083" spans="1:4" ht="14.4">
      <c r="A45083"/>
      <c r="B45083"/>
      <c r="C45083"/>
      <c r="D45083" s="198"/>
    </row>
    <row r="45084" spans="1:4" ht="14.4">
      <c r="A45084"/>
      <c r="B45084"/>
      <c r="C45084"/>
      <c r="D45084" s="198"/>
    </row>
    <row r="45085" spans="1:4" ht="14.4">
      <c r="A45085"/>
      <c r="B45085"/>
      <c r="C45085"/>
      <c r="D45085" s="198"/>
    </row>
    <row r="45086" spans="1:4" ht="14.4">
      <c r="A45086"/>
      <c r="B45086"/>
      <c r="C45086"/>
      <c r="D45086" s="198"/>
    </row>
    <row r="45087" spans="1:4" ht="14.4">
      <c r="A45087"/>
      <c r="B45087"/>
      <c r="C45087"/>
      <c r="D45087" s="198"/>
    </row>
    <row r="45088" spans="1:4" ht="14.4">
      <c r="A45088"/>
      <c r="B45088"/>
      <c r="C45088"/>
      <c r="D45088" s="198"/>
    </row>
    <row r="45089" spans="1:4" ht="14.4">
      <c r="A45089"/>
      <c r="B45089"/>
      <c r="C45089"/>
      <c r="D45089" s="198"/>
    </row>
    <row r="45090" spans="1:4" ht="14.4">
      <c r="A45090"/>
      <c r="B45090"/>
      <c r="C45090"/>
      <c r="D45090" s="198"/>
    </row>
    <row r="45091" spans="1:4" ht="14.4">
      <c r="A45091"/>
      <c r="B45091"/>
      <c r="C45091"/>
      <c r="D45091" s="198"/>
    </row>
    <row r="45092" spans="1:4" ht="14.4">
      <c r="A45092"/>
      <c r="B45092"/>
      <c r="C45092"/>
      <c r="D45092" s="198"/>
    </row>
    <row r="45093" spans="1:4" ht="14.4">
      <c r="A45093"/>
      <c r="B45093"/>
      <c r="C45093"/>
      <c r="D45093" s="198"/>
    </row>
    <row r="45094" spans="1:4" ht="14.4">
      <c r="A45094"/>
      <c r="B45094"/>
      <c r="C45094"/>
      <c r="D45094" s="198"/>
    </row>
    <row r="45095" spans="1:4" ht="14.4">
      <c r="A45095"/>
      <c r="B45095"/>
      <c r="C45095"/>
      <c r="D45095" s="198"/>
    </row>
    <row r="45096" spans="1:4" ht="14.4">
      <c r="A45096"/>
      <c r="B45096"/>
      <c r="C45096"/>
      <c r="D45096" s="198"/>
    </row>
    <row r="45097" spans="1:4" ht="14.4">
      <c r="A45097"/>
      <c r="B45097"/>
      <c r="C45097"/>
      <c r="D45097" s="198"/>
    </row>
    <row r="45098" spans="1:4" ht="14.4">
      <c r="A45098"/>
      <c r="B45098"/>
      <c r="C45098"/>
      <c r="D45098" s="198"/>
    </row>
    <row r="45099" spans="1:4" ht="14.4">
      <c r="A45099"/>
      <c r="B45099"/>
      <c r="C45099"/>
      <c r="D45099" s="198"/>
    </row>
    <row r="45100" spans="1:4" ht="14.4">
      <c r="A45100"/>
      <c r="B45100"/>
      <c r="C45100"/>
      <c r="D45100" s="198"/>
    </row>
    <row r="45101" spans="1:4" ht="14.4">
      <c r="A45101"/>
      <c r="B45101"/>
      <c r="C45101"/>
      <c r="D45101" s="198"/>
    </row>
    <row r="45102" spans="1:4" ht="14.4">
      <c r="A45102"/>
      <c r="B45102"/>
      <c r="C45102"/>
      <c r="D45102" s="198"/>
    </row>
    <row r="45103" spans="1:4" ht="14.4">
      <c r="A45103"/>
      <c r="B45103"/>
      <c r="C45103"/>
      <c r="D45103" s="198"/>
    </row>
    <row r="45104" spans="1:4" ht="14.4">
      <c r="A45104"/>
      <c r="B45104"/>
      <c r="C45104"/>
      <c r="D45104" s="198"/>
    </row>
    <row r="45105" spans="1:4" ht="14.4">
      <c r="A45105"/>
      <c r="B45105"/>
      <c r="C45105"/>
      <c r="D45105" s="198"/>
    </row>
    <row r="45106" spans="1:4" ht="14.4">
      <c r="A45106"/>
      <c r="B45106"/>
      <c r="C45106"/>
      <c r="D45106" s="198"/>
    </row>
    <row r="45107" spans="1:4" ht="14.4">
      <c r="A45107"/>
      <c r="B45107"/>
      <c r="C45107"/>
      <c r="D45107" s="198"/>
    </row>
    <row r="45108" spans="1:4" ht="14.4">
      <c r="A45108"/>
      <c r="B45108"/>
      <c r="C45108"/>
      <c r="D45108" s="198"/>
    </row>
    <row r="45109" spans="1:4" ht="14.4">
      <c r="A45109"/>
      <c r="B45109"/>
      <c r="C45109"/>
      <c r="D45109" s="198"/>
    </row>
    <row r="45110" spans="1:4" ht="14.4">
      <c r="A45110"/>
      <c r="B45110"/>
      <c r="C45110"/>
      <c r="D45110" s="198"/>
    </row>
    <row r="45111" spans="1:4" ht="14.4">
      <c r="A45111"/>
      <c r="B45111"/>
      <c r="C45111"/>
      <c r="D45111" s="198"/>
    </row>
    <row r="45112" spans="1:4" ht="14.4">
      <c r="A45112"/>
      <c r="B45112"/>
      <c r="C45112"/>
      <c r="D45112" s="198"/>
    </row>
    <row r="45113" spans="1:4" ht="14.4">
      <c r="A45113"/>
      <c r="B45113"/>
      <c r="C45113"/>
      <c r="D45113" s="198"/>
    </row>
    <row r="45114" spans="1:4" ht="14.4">
      <c r="A45114"/>
      <c r="B45114"/>
      <c r="C45114"/>
      <c r="D45114" s="198"/>
    </row>
    <row r="45115" spans="1:4" ht="14.4">
      <c r="A45115"/>
      <c r="B45115"/>
      <c r="C45115"/>
      <c r="D45115" s="198"/>
    </row>
    <row r="45116" spans="1:4" ht="14.4">
      <c r="A45116"/>
      <c r="B45116"/>
      <c r="C45116"/>
      <c r="D45116" s="198"/>
    </row>
    <row r="45117" spans="1:4" ht="14.4">
      <c r="A45117"/>
      <c r="B45117"/>
      <c r="C45117"/>
      <c r="D45117" s="198"/>
    </row>
    <row r="45118" spans="1:4" ht="14.4">
      <c r="A45118"/>
      <c r="B45118"/>
      <c r="C45118"/>
      <c r="D45118" s="198"/>
    </row>
    <row r="45119" spans="1:4" ht="14.4">
      <c r="A45119"/>
      <c r="B45119"/>
      <c r="C45119"/>
      <c r="D45119" s="198"/>
    </row>
    <row r="45120" spans="1:4" ht="14.4">
      <c r="A45120"/>
      <c r="B45120"/>
      <c r="C45120"/>
      <c r="D45120" s="198"/>
    </row>
    <row r="45121" spans="1:4" ht="14.4">
      <c r="A45121"/>
      <c r="B45121"/>
      <c r="C45121"/>
      <c r="D45121" s="198"/>
    </row>
    <row r="45122" spans="1:4" ht="14.4">
      <c r="A45122"/>
      <c r="B45122"/>
      <c r="C45122"/>
      <c r="D45122" s="198"/>
    </row>
    <row r="45123" spans="1:4" ht="14.4">
      <c r="A45123"/>
      <c r="B45123"/>
      <c r="C45123"/>
      <c r="D45123" s="198"/>
    </row>
    <row r="45124" spans="1:4" ht="14.4">
      <c r="A45124"/>
      <c r="B45124"/>
      <c r="C45124"/>
      <c r="D45124" s="198"/>
    </row>
    <row r="45125" spans="1:4" ht="14.4">
      <c r="A45125"/>
      <c r="B45125"/>
      <c r="C45125"/>
      <c r="D45125" s="198"/>
    </row>
    <row r="45126" spans="1:4" ht="14.4">
      <c r="A45126"/>
      <c r="B45126"/>
      <c r="C45126"/>
      <c r="D45126" s="198"/>
    </row>
    <row r="45127" spans="1:4" ht="14.4">
      <c r="A45127"/>
      <c r="B45127"/>
      <c r="C45127"/>
      <c r="D45127" s="198"/>
    </row>
    <row r="45128" spans="1:4" ht="14.4">
      <c r="A45128"/>
      <c r="B45128"/>
      <c r="C45128"/>
      <c r="D45128" s="198"/>
    </row>
    <row r="45129" spans="1:4" ht="14.4">
      <c r="A45129"/>
      <c r="B45129"/>
      <c r="C45129"/>
      <c r="D45129" s="198"/>
    </row>
    <row r="45130" spans="1:4" ht="14.4">
      <c r="A45130"/>
      <c r="B45130"/>
      <c r="C45130"/>
      <c r="D45130" s="198"/>
    </row>
    <row r="45131" spans="1:4" ht="14.4">
      <c r="A45131"/>
      <c r="B45131"/>
      <c r="C45131"/>
      <c r="D45131" s="198"/>
    </row>
    <row r="45132" spans="1:4" ht="14.4">
      <c r="A45132"/>
      <c r="B45132"/>
      <c r="C45132"/>
      <c r="D45132" s="198"/>
    </row>
    <row r="45133" spans="1:4" ht="14.4">
      <c r="A45133"/>
      <c r="B45133"/>
      <c r="C45133"/>
      <c r="D45133" s="198"/>
    </row>
    <row r="45134" spans="1:4" ht="14.4">
      <c r="A45134"/>
      <c r="B45134"/>
      <c r="C45134"/>
      <c r="D45134" s="198"/>
    </row>
    <row r="45135" spans="1:4" ht="14.4">
      <c r="A45135"/>
      <c r="B45135"/>
      <c r="C45135"/>
      <c r="D45135" s="198"/>
    </row>
    <row r="45136" spans="1:4" ht="14.4">
      <c r="A45136"/>
      <c r="B45136"/>
      <c r="C45136"/>
      <c r="D45136" s="198"/>
    </row>
    <row r="45137" spans="1:4" ht="14.4">
      <c r="A45137"/>
      <c r="B45137"/>
      <c r="C45137"/>
      <c r="D45137" s="198"/>
    </row>
    <row r="45138" spans="1:4" ht="14.4">
      <c r="A45138"/>
      <c r="B45138"/>
      <c r="C45138"/>
      <c r="D45138" s="198"/>
    </row>
    <row r="45139" spans="1:4" ht="14.4">
      <c r="A45139"/>
      <c r="B45139"/>
      <c r="C45139"/>
      <c r="D45139" s="198"/>
    </row>
    <row r="45140" spans="1:4" ht="14.4">
      <c r="A45140"/>
      <c r="B45140"/>
      <c r="C45140"/>
      <c r="D45140" s="198"/>
    </row>
    <row r="45141" spans="1:4" ht="14.4">
      <c r="A45141"/>
      <c r="B45141"/>
      <c r="C45141"/>
      <c r="D45141" s="198"/>
    </row>
    <row r="45142" spans="1:4" ht="14.4">
      <c r="A45142"/>
      <c r="B45142"/>
      <c r="C45142"/>
      <c r="D45142" s="198"/>
    </row>
    <row r="45143" spans="1:4" ht="14.4">
      <c r="A45143"/>
      <c r="B45143"/>
      <c r="C45143"/>
      <c r="D45143" s="198"/>
    </row>
    <row r="45144" spans="1:4" ht="14.4">
      <c r="A45144"/>
      <c r="B45144"/>
      <c r="C45144"/>
      <c r="D45144" s="198"/>
    </row>
    <row r="45145" spans="1:4" ht="14.4">
      <c r="A45145"/>
      <c r="B45145"/>
      <c r="C45145"/>
      <c r="D45145" s="198"/>
    </row>
    <row r="45146" spans="1:4" ht="14.4">
      <c r="A45146"/>
      <c r="B45146"/>
      <c r="C45146"/>
      <c r="D45146" s="198"/>
    </row>
    <row r="45147" spans="1:4" ht="14.4">
      <c r="A45147"/>
      <c r="B45147"/>
      <c r="C45147"/>
      <c r="D45147" s="198"/>
    </row>
    <row r="45148" spans="1:4" ht="14.4">
      <c r="A45148"/>
      <c r="B45148"/>
      <c r="C45148"/>
      <c r="D45148" s="198"/>
    </row>
    <row r="45149" spans="1:4" ht="14.4">
      <c r="A45149"/>
      <c r="B45149"/>
      <c r="C45149"/>
      <c r="D45149" s="198"/>
    </row>
    <row r="45150" spans="1:4" ht="14.4">
      <c r="A45150"/>
      <c r="B45150"/>
      <c r="C45150"/>
      <c r="D45150" s="198"/>
    </row>
    <row r="45151" spans="1:4" ht="14.4">
      <c r="A45151"/>
      <c r="B45151"/>
      <c r="C45151"/>
      <c r="D45151" s="198"/>
    </row>
    <row r="45152" spans="1:4" ht="14.4">
      <c r="A45152"/>
      <c r="B45152"/>
      <c r="C45152"/>
      <c r="D45152" s="198"/>
    </row>
    <row r="45153" spans="1:4" ht="14.4">
      <c r="A45153"/>
      <c r="B45153"/>
      <c r="C45153"/>
      <c r="D45153" s="198"/>
    </row>
    <row r="45154" spans="1:4" ht="14.4">
      <c r="A45154"/>
      <c r="B45154"/>
      <c r="C45154"/>
      <c r="D45154" s="198"/>
    </row>
    <row r="45155" spans="1:4" ht="14.4">
      <c r="A45155"/>
      <c r="B45155"/>
      <c r="C45155"/>
      <c r="D45155" s="198"/>
    </row>
    <row r="45156" spans="1:4" ht="14.4">
      <c r="A45156"/>
      <c r="B45156"/>
      <c r="C45156"/>
      <c r="D45156" s="198"/>
    </row>
    <row r="45157" spans="1:4" ht="14.4">
      <c r="A45157"/>
      <c r="B45157"/>
      <c r="C45157"/>
      <c r="D45157" s="198"/>
    </row>
    <row r="45158" spans="1:4" ht="14.4">
      <c r="A45158"/>
      <c r="B45158"/>
      <c r="C45158"/>
      <c r="D45158" s="198"/>
    </row>
    <row r="45159" spans="1:4" ht="14.4">
      <c r="A45159"/>
      <c r="B45159"/>
      <c r="C45159"/>
      <c r="D45159" s="198"/>
    </row>
    <row r="45160" spans="1:4" ht="14.4">
      <c r="A45160"/>
      <c r="B45160"/>
      <c r="C45160"/>
      <c r="D45160" s="198"/>
    </row>
    <row r="45161" spans="1:4" ht="14.4">
      <c r="A45161"/>
      <c r="B45161"/>
      <c r="C45161"/>
      <c r="D45161" s="198"/>
    </row>
    <row r="45162" spans="1:4" ht="14.4">
      <c r="A45162"/>
      <c r="B45162"/>
      <c r="C45162"/>
      <c r="D45162" s="198"/>
    </row>
    <row r="45163" spans="1:4" ht="14.4">
      <c r="A45163"/>
      <c r="B45163"/>
      <c r="C45163"/>
      <c r="D45163" s="198"/>
    </row>
    <row r="45164" spans="1:4" ht="14.4">
      <c r="A45164"/>
      <c r="B45164"/>
      <c r="C45164"/>
      <c r="D45164" s="198"/>
    </row>
    <row r="45165" spans="1:4" ht="14.4">
      <c r="A45165"/>
      <c r="B45165"/>
      <c r="C45165"/>
      <c r="D45165" s="198"/>
    </row>
    <row r="45166" spans="1:4" ht="14.4">
      <c r="A45166"/>
      <c r="B45166"/>
      <c r="C45166"/>
      <c r="D45166" s="198"/>
    </row>
    <row r="45167" spans="1:4" ht="14.4">
      <c r="A45167"/>
      <c r="B45167"/>
      <c r="C45167"/>
      <c r="D45167" s="198"/>
    </row>
    <row r="45168" spans="1:4" ht="14.4">
      <c r="A45168"/>
      <c r="B45168"/>
      <c r="C45168"/>
      <c r="D45168" s="198"/>
    </row>
    <row r="45169" spans="1:4" ht="14.4">
      <c r="A45169"/>
      <c r="B45169"/>
      <c r="C45169"/>
      <c r="D45169" s="198"/>
    </row>
    <row r="45170" spans="1:4" ht="14.4">
      <c r="A45170"/>
      <c r="B45170"/>
      <c r="C45170"/>
      <c r="D45170" s="198"/>
    </row>
    <row r="45171" spans="1:4" ht="14.4">
      <c r="A45171"/>
      <c r="B45171"/>
      <c r="C45171"/>
      <c r="D45171" s="198"/>
    </row>
    <row r="45172" spans="1:4" ht="14.4">
      <c r="A45172"/>
      <c r="B45172"/>
      <c r="C45172"/>
      <c r="D45172" s="198"/>
    </row>
    <row r="45173" spans="1:4" ht="14.4">
      <c r="A45173"/>
      <c r="B45173"/>
      <c r="C45173"/>
      <c r="D45173" s="198"/>
    </row>
    <row r="45174" spans="1:4" ht="14.4">
      <c r="A45174"/>
      <c r="B45174"/>
      <c r="C45174"/>
      <c r="D45174" s="198"/>
    </row>
    <row r="45175" spans="1:4" ht="14.4">
      <c r="A45175"/>
      <c r="B45175"/>
      <c r="C45175"/>
      <c r="D45175" s="198"/>
    </row>
    <row r="45176" spans="1:4" ht="14.4">
      <c r="A45176"/>
      <c r="B45176"/>
      <c r="C45176"/>
      <c r="D45176" s="198"/>
    </row>
    <row r="45177" spans="1:4" ht="14.4">
      <c r="A45177"/>
      <c r="B45177"/>
      <c r="C45177"/>
      <c r="D45177" s="198"/>
    </row>
    <row r="45178" spans="1:4" ht="14.4">
      <c r="A45178"/>
      <c r="B45178"/>
      <c r="C45178"/>
      <c r="D45178" s="198"/>
    </row>
    <row r="45179" spans="1:4" ht="14.4">
      <c r="A45179"/>
      <c r="B45179"/>
      <c r="C45179"/>
      <c r="D45179" s="198"/>
    </row>
    <row r="45180" spans="1:4" ht="14.4">
      <c r="A45180"/>
      <c r="B45180"/>
      <c r="C45180"/>
      <c r="D45180" s="198"/>
    </row>
    <row r="45181" spans="1:4" ht="14.4">
      <c r="A45181"/>
      <c r="B45181"/>
      <c r="C45181"/>
      <c r="D45181" s="198"/>
    </row>
    <row r="45182" spans="1:4" ht="14.4">
      <c r="A45182"/>
      <c r="B45182"/>
      <c r="C45182"/>
      <c r="D45182" s="198"/>
    </row>
    <row r="45183" spans="1:4" ht="14.4">
      <c r="A45183"/>
      <c r="B45183"/>
      <c r="C45183"/>
      <c r="D45183" s="198"/>
    </row>
    <row r="45184" spans="1:4" ht="14.4">
      <c r="A45184"/>
      <c r="B45184"/>
      <c r="C45184"/>
      <c r="D45184" s="198"/>
    </row>
    <row r="45185" spans="1:4" ht="14.4">
      <c r="A45185"/>
      <c r="B45185"/>
      <c r="C45185"/>
      <c r="D45185" s="198"/>
    </row>
    <row r="45186" spans="1:4" ht="14.4">
      <c r="A45186"/>
      <c r="B45186"/>
      <c r="C45186"/>
      <c r="D45186" s="198"/>
    </row>
    <row r="45187" spans="1:4" ht="14.4">
      <c r="A45187"/>
      <c r="B45187"/>
      <c r="C45187"/>
      <c r="D45187" s="198"/>
    </row>
    <row r="45188" spans="1:4" ht="14.4">
      <c r="A45188"/>
      <c r="B45188"/>
      <c r="C45188"/>
      <c r="D45188" s="198"/>
    </row>
    <row r="45189" spans="1:4" ht="14.4">
      <c r="A45189"/>
      <c r="B45189"/>
      <c r="C45189"/>
      <c r="D45189" s="198"/>
    </row>
    <row r="45190" spans="1:4" ht="14.4">
      <c r="A45190"/>
      <c r="B45190"/>
      <c r="C45190"/>
      <c r="D45190" s="198"/>
    </row>
    <row r="45191" spans="1:4" ht="14.4">
      <c r="A45191"/>
      <c r="B45191"/>
      <c r="C45191"/>
      <c r="D45191" s="198"/>
    </row>
    <row r="45192" spans="1:4" ht="14.4">
      <c r="A45192"/>
      <c r="B45192"/>
      <c r="C45192"/>
      <c r="D45192" s="198"/>
    </row>
    <row r="45193" spans="1:4" ht="14.4">
      <c r="A45193"/>
      <c r="B45193"/>
      <c r="C45193"/>
      <c r="D45193" s="198"/>
    </row>
    <row r="45194" spans="1:4" ht="14.4">
      <c r="A45194"/>
      <c r="B45194"/>
      <c r="C45194"/>
      <c r="D45194" s="198"/>
    </row>
    <row r="45195" spans="1:4" ht="14.4">
      <c r="A45195"/>
      <c r="B45195"/>
      <c r="C45195"/>
      <c r="D45195" s="198"/>
    </row>
    <row r="45196" spans="1:4" ht="14.4">
      <c r="A45196"/>
      <c r="B45196"/>
      <c r="C45196"/>
      <c r="D45196" s="198"/>
    </row>
    <row r="45197" spans="1:4" ht="14.4">
      <c r="A45197"/>
      <c r="B45197"/>
      <c r="C45197"/>
      <c r="D45197" s="198"/>
    </row>
    <row r="45198" spans="1:4" ht="14.4">
      <c r="A45198"/>
      <c r="B45198"/>
      <c r="C45198"/>
      <c r="D45198" s="198"/>
    </row>
    <row r="45199" spans="1:4" ht="14.4">
      <c r="A45199"/>
      <c r="B45199"/>
      <c r="C45199"/>
      <c r="D45199" s="198"/>
    </row>
    <row r="45200" spans="1:4" ht="14.4">
      <c r="A45200"/>
      <c r="B45200"/>
      <c r="C45200"/>
      <c r="D45200" s="198"/>
    </row>
    <row r="45201" spans="1:4" ht="14.4">
      <c r="A45201"/>
      <c r="B45201"/>
      <c r="C45201"/>
      <c r="D45201" s="198"/>
    </row>
    <row r="45202" spans="1:4" ht="14.4">
      <c r="A45202"/>
      <c r="B45202"/>
      <c r="C45202"/>
      <c r="D45202" s="198"/>
    </row>
    <row r="45203" spans="1:4" ht="14.4">
      <c r="A45203"/>
      <c r="B45203"/>
      <c r="C45203"/>
      <c r="D45203" s="198"/>
    </row>
    <row r="45204" spans="1:4" ht="14.4">
      <c r="A45204"/>
      <c r="B45204"/>
      <c r="C45204"/>
      <c r="D45204" s="198"/>
    </row>
    <row r="45205" spans="1:4" ht="14.4">
      <c r="A45205"/>
      <c r="B45205"/>
      <c r="C45205"/>
      <c r="D45205" s="198"/>
    </row>
    <row r="45206" spans="1:4" ht="14.4">
      <c r="A45206"/>
      <c r="B45206"/>
      <c r="C45206"/>
      <c r="D45206" s="198"/>
    </row>
    <row r="45207" spans="1:4" ht="14.4">
      <c r="A45207"/>
      <c r="B45207"/>
      <c r="C45207"/>
      <c r="D45207" s="198"/>
    </row>
    <row r="45208" spans="1:4" ht="14.4">
      <c r="A45208"/>
      <c r="B45208"/>
      <c r="C45208"/>
      <c r="D45208" s="198"/>
    </row>
    <row r="45209" spans="1:4" ht="14.4">
      <c r="A45209"/>
      <c r="B45209"/>
      <c r="C45209"/>
      <c r="D45209" s="198"/>
    </row>
    <row r="45210" spans="1:4" ht="14.4">
      <c r="A45210"/>
      <c r="B45210"/>
      <c r="C45210"/>
      <c r="D45210" s="198"/>
    </row>
    <row r="45211" spans="1:4" ht="14.4">
      <c r="A45211"/>
      <c r="B45211"/>
      <c r="C45211"/>
      <c r="D45211" s="198"/>
    </row>
    <row r="45212" spans="1:4" ht="14.4">
      <c r="A45212"/>
      <c r="B45212"/>
      <c r="C45212"/>
      <c r="D45212" s="198"/>
    </row>
    <row r="45213" spans="1:4" ht="14.4">
      <c r="A45213"/>
      <c r="B45213"/>
      <c r="C45213"/>
      <c r="D45213" s="198"/>
    </row>
    <row r="45214" spans="1:4" ht="14.4">
      <c r="A45214"/>
      <c r="B45214"/>
      <c r="C45214"/>
      <c r="D45214" s="198"/>
    </row>
    <row r="45215" spans="1:4" ht="14.4">
      <c r="A45215"/>
      <c r="B45215"/>
      <c r="C45215"/>
      <c r="D45215" s="198"/>
    </row>
    <row r="45216" spans="1:4" ht="14.4">
      <c r="A45216"/>
      <c r="B45216"/>
      <c r="C45216"/>
      <c r="D45216" s="198"/>
    </row>
    <row r="45217" spans="1:4" ht="14.4">
      <c r="A45217"/>
      <c r="B45217"/>
      <c r="C45217"/>
      <c r="D45217" s="198"/>
    </row>
    <row r="45218" spans="1:4" ht="14.4">
      <c r="A45218"/>
      <c r="B45218"/>
      <c r="C45218"/>
      <c r="D45218" s="198"/>
    </row>
    <row r="45219" spans="1:4" ht="14.4">
      <c r="A45219"/>
      <c r="B45219"/>
      <c r="C45219"/>
      <c r="D45219" s="198"/>
    </row>
    <row r="45220" spans="1:4" ht="14.4">
      <c r="A45220"/>
      <c r="B45220"/>
      <c r="C45220"/>
      <c r="D45220" s="198"/>
    </row>
    <row r="45221" spans="1:4" ht="14.4">
      <c r="A45221"/>
      <c r="B45221"/>
      <c r="C45221"/>
      <c r="D45221" s="198"/>
    </row>
    <row r="45222" spans="1:4" ht="14.4">
      <c r="A45222"/>
      <c r="B45222"/>
      <c r="C45222"/>
      <c r="D45222" s="198"/>
    </row>
    <row r="45223" spans="1:4" ht="14.4">
      <c r="A45223"/>
      <c r="B45223"/>
      <c r="C45223"/>
      <c r="D45223" s="198"/>
    </row>
    <row r="45224" spans="1:4" ht="14.4">
      <c r="A45224"/>
      <c r="B45224"/>
      <c r="C45224"/>
      <c r="D45224" s="198"/>
    </row>
    <row r="45225" spans="1:4" ht="14.4">
      <c r="A45225"/>
      <c r="B45225"/>
      <c r="C45225"/>
      <c r="D45225" s="198"/>
    </row>
    <row r="45226" spans="1:4" ht="14.4">
      <c r="A45226"/>
      <c r="B45226"/>
      <c r="C45226"/>
      <c r="D45226" s="198"/>
    </row>
    <row r="45227" spans="1:4" ht="14.4">
      <c r="A45227"/>
      <c r="B45227"/>
      <c r="C45227"/>
      <c r="D45227" s="198"/>
    </row>
    <row r="45228" spans="1:4" ht="14.4">
      <c r="A45228"/>
      <c r="B45228"/>
      <c r="C45228"/>
      <c r="D45228" s="198"/>
    </row>
    <row r="45229" spans="1:4" ht="14.4">
      <c r="A45229"/>
      <c r="B45229"/>
      <c r="C45229"/>
      <c r="D45229" s="198"/>
    </row>
    <row r="45230" spans="1:4" ht="14.4">
      <c r="A45230"/>
      <c r="B45230"/>
      <c r="C45230"/>
      <c r="D45230" s="198"/>
    </row>
    <row r="45231" spans="1:4" ht="14.4">
      <c r="A45231"/>
      <c r="B45231"/>
      <c r="C45231"/>
      <c r="D45231" s="198"/>
    </row>
    <row r="45232" spans="1:4" ht="14.4">
      <c r="A45232"/>
      <c r="B45232"/>
      <c r="C45232"/>
      <c r="D45232" s="198"/>
    </row>
    <row r="45233" spans="1:4" ht="14.4">
      <c r="A45233"/>
      <c r="B45233"/>
      <c r="C45233"/>
      <c r="D45233" s="198"/>
    </row>
    <row r="45234" spans="1:4" ht="14.4">
      <c r="A45234"/>
      <c r="B45234"/>
      <c r="C45234"/>
      <c r="D45234" s="198"/>
    </row>
    <row r="45235" spans="1:4" ht="14.4">
      <c r="A45235"/>
      <c r="B45235"/>
      <c r="C45235"/>
      <c r="D45235" s="198"/>
    </row>
    <row r="45236" spans="1:4" ht="14.4">
      <c r="A45236"/>
      <c r="B45236"/>
      <c r="C45236"/>
      <c r="D45236" s="198"/>
    </row>
    <row r="45237" spans="1:4" ht="14.4">
      <c r="A45237"/>
      <c r="B45237"/>
      <c r="C45237"/>
      <c r="D45237" s="198"/>
    </row>
    <row r="45238" spans="1:4" ht="14.4">
      <c r="A45238"/>
      <c r="B45238"/>
      <c r="C45238"/>
      <c r="D45238" s="198"/>
    </row>
    <row r="45239" spans="1:4" ht="14.4">
      <c r="A45239"/>
      <c r="B45239"/>
      <c r="C45239"/>
      <c r="D45239" s="198"/>
    </row>
    <row r="45240" spans="1:4" ht="14.4">
      <c r="A45240"/>
      <c r="B45240"/>
      <c r="C45240"/>
      <c r="D45240" s="198"/>
    </row>
    <row r="45241" spans="1:4" ht="14.4">
      <c r="A45241"/>
      <c r="B45241"/>
      <c r="C45241"/>
      <c r="D45241" s="198"/>
    </row>
    <row r="45242" spans="1:4" ht="14.4">
      <c r="A45242"/>
      <c r="B45242"/>
      <c r="C45242"/>
      <c r="D45242" s="198"/>
    </row>
    <row r="45243" spans="1:4" ht="14.4">
      <c r="A45243"/>
      <c r="B45243"/>
      <c r="C45243"/>
      <c r="D45243" s="198"/>
    </row>
    <row r="45244" spans="1:4" ht="14.4">
      <c r="A45244"/>
      <c r="B45244"/>
      <c r="C45244"/>
      <c r="D45244" s="198"/>
    </row>
    <row r="45245" spans="1:4" ht="14.4">
      <c r="A45245"/>
      <c r="B45245"/>
      <c r="C45245"/>
      <c r="D45245" s="198"/>
    </row>
    <row r="45246" spans="1:4" ht="14.4">
      <c r="A45246"/>
      <c r="B45246"/>
      <c r="C45246"/>
      <c r="D45246" s="198"/>
    </row>
    <row r="45247" spans="1:4" ht="14.4">
      <c r="A45247"/>
      <c r="B45247"/>
      <c r="C45247"/>
      <c r="D45247" s="198"/>
    </row>
    <row r="45248" spans="1:4" ht="14.4">
      <c r="A45248"/>
      <c r="B45248"/>
      <c r="C45248"/>
      <c r="D45248" s="198"/>
    </row>
    <row r="45249" spans="1:4" ht="14.4">
      <c r="A45249"/>
      <c r="B45249"/>
      <c r="C45249"/>
      <c r="D45249" s="198"/>
    </row>
    <row r="45250" spans="1:4" ht="14.4">
      <c r="A45250"/>
      <c r="B45250"/>
      <c r="C45250"/>
      <c r="D45250" s="198"/>
    </row>
    <row r="45251" spans="1:4" ht="14.4">
      <c r="A45251"/>
      <c r="B45251"/>
      <c r="C45251"/>
      <c r="D45251" s="198"/>
    </row>
    <row r="45252" spans="1:4" ht="14.4">
      <c r="A45252"/>
      <c r="B45252"/>
      <c r="C45252"/>
      <c r="D45252" s="198"/>
    </row>
    <row r="45253" spans="1:4" ht="14.4">
      <c r="A45253"/>
      <c r="B45253"/>
      <c r="C45253"/>
      <c r="D45253" s="198"/>
    </row>
    <row r="45254" spans="1:4" ht="14.4">
      <c r="A45254"/>
      <c r="B45254"/>
      <c r="C45254"/>
      <c r="D45254" s="198"/>
    </row>
    <row r="45255" spans="1:4" ht="14.4">
      <c r="A45255"/>
      <c r="B45255"/>
      <c r="C45255"/>
      <c r="D45255" s="198"/>
    </row>
    <row r="45256" spans="1:4" ht="14.4">
      <c r="A45256"/>
      <c r="B45256"/>
      <c r="C45256"/>
      <c r="D45256" s="198"/>
    </row>
    <row r="45257" spans="1:4" ht="14.4">
      <c r="A45257"/>
      <c r="B45257"/>
      <c r="C45257"/>
      <c r="D45257" s="198"/>
    </row>
    <row r="45258" spans="1:4" ht="14.4">
      <c r="A45258"/>
      <c r="B45258"/>
      <c r="C45258"/>
      <c r="D45258" s="198"/>
    </row>
    <row r="45259" spans="1:4" ht="14.4">
      <c r="A45259"/>
      <c r="B45259"/>
      <c r="C45259"/>
      <c r="D45259" s="198"/>
    </row>
    <row r="45260" spans="1:4" ht="14.4">
      <c r="A45260"/>
      <c r="B45260"/>
      <c r="C45260"/>
      <c r="D45260" s="198"/>
    </row>
    <row r="45261" spans="1:4" ht="14.4">
      <c r="A45261"/>
      <c r="B45261"/>
      <c r="C45261"/>
      <c r="D45261" s="198"/>
    </row>
    <row r="45262" spans="1:4" ht="14.4">
      <c r="A45262"/>
      <c r="B45262"/>
      <c r="C45262"/>
      <c r="D45262" s="198"/>
    </row>
    <row r="45263" spans="1:4" ht="14.4">
      <c r="A45263"/>
      <c r="B45263"/>
      <c r="C45263"/>
      <c r="D45263" s="198"/>
    </row>
    <row r="45264" spans="1:4" ht="14.4">
      <c r="A45264"/>
      <c r="B45264"/>
      <c r="C45264"/>
      <c r="D45264" s="198"/>
    </row>
    <row r="45265" spans="1:4" ht="14.4">
      <c r="A45265"/>
      <c r="B45265"/>
      <c r="C45265"/>
      <c r="D45265" s="198"/>
    </row>
    <row r="45266" spans="1:4" ht="14.4">
      <c r="A45266"/>
      <c r="B45266"/>
      <c r="C45266"/>
      <c r="D45266" s="198"/>
    </row>
    <row r="45267" spans="1:4" ht="14.4">
      <c r="A45267"/>
      <c r="B45267"/>
      <c r="C45267"/>
      <c r="D45267" s="198"/>
    </row>
    <row r="45268" spans="1:4" ht="14.4">
      <c r="A45268"/>
      <c r="B45268"/>
      <c r="C45268"/>
      <c r="D45268" s="198"/>
    </row>
    <row r="45269" spans="1:4" ht="14.4">
      <c r="A45269"/>
      <c r="B45269"/>
      <c r="C45269"/>
      <c r="D45269" s="198"/>
    </row>
    <row r="45270" spans="1:4" ht="14.4">
      <c r="A45270"/>
      <c r="B45270"/>
      <c r="C45270"/>
      <c r="D45270" s="198"/>
    </row>
    <row r="45271" spans="1:4" ht="14.4">
      <c r="A45271"/>
      <c r="B45271"/>
      <c r="C45271"/>
      <c r="D45271" s="198"/>
    </row>
    <row r="45272" spans="1:4" ht="14.4">
      <c r="A45272"/>
      <c r="B45272"/>
      <c r="C45272"/>
      <c r="D45272" s="198"/>
    </row>
    <row r="45273" spans="1:4" ht="14.4">
      <c r="A45273"/>
      <c r="B45273"/>
      <c r="C45273"/>
      <c r="D45273" s="198"/>
    </row>
    <row r="45274" spans="1:4" ht="14.4">
      <c r="A45274"/>
      <c r="B45274"/>
      <c r="C45274"/>
      <c r="D45274" s="198"/>
    </row>
    <row r="45275" spans="1:4" ht="14.4">
      <c r="A45275"/>
      <c r="B45275"/>
      <c r="C45275"/>
      <c r="D45275" s="198"/>
    </row>
    <row r="45276" spans="1:4" ht="14.4">
      <c r="A45276"/>
      <c r="B45276"/>
      <c r="C45276"/>
      <c r="D45276" s="198"/>
    </row>
    <row r="45277" spans="1:4" ht="14.4">
      <c r="A45277"/>
      <c r="B45277"/>
      <c r="C45277"/>
      <c r="D45277" s="198"/>
    </row>
    <row r="45278" spans="1:4" ht="14.4">
      <c r="A45278"/>
      <c r="B45278"/>
      <c r="C45278"/>
      <c r="D45278" s="198"/>
    </row>
    <row r="45279" spans="1:4" ht="14.4">
      <c r="A45279"/>
      <c r="B45279"/>
      <c r="C45279"/>
      <c r="D45279" s="198"/>
    </row>
    <row r="45280" spans="1:4" ht="14.4">
      <c r="A45280"/>
      <c r="B45280"/>
      <c r="C45280"/>
      <c r="D45280" s="198"/>
    </row>
    <row r="45281" spans="1:4" ht="14.4">
      <c r="A45281"/>
      <c r="B45281"/>
      <c r="C45281"/>
      <c r="D45281" s="198"/>
    </row>
    <row r="45282" spans="1:4" ht="14.4">
      <c r="A45282"/>
      <c r="B45282"/>
      <c r="C45282"/>
      <c r="D45282" s="198"/>
    </row>
    <row r="45283" spans="1:4" ht="14.4">
      <c r="A45283"/>
      <c r="B45283"/>
      <c r="C45283"/>
      <c r="D45283" s="198"/>
    </row>
    <row r="45284" spans="1:4" ht="14.4">
      <c r="A45284"/>
      <c r="B45284"/>
      <c r="C45284"/>
      <c r="D45284" s="198"/>
    </row>
    <row r="45285" spans="1:4" ht="14.4">
      <c r="A45285"/>
      <c r="B45285"/>
      <c r="C45285"/>
      <c r="D45285" s="198"/>
    </row>
    <row r="45286" spans="1:4" ht="14.4">
      <c r="A45286"/>
      <c r="B45286"/>
      <c r="C45286"/>
      <c r="D45286" s="198"/>
    </row>
    <row r="45287" spans="1:4" ht="14.4">
      <c r="A45287"/>
      <c r="B45287"/>
      <c r="C45287"/>
      <c r="D45287" s="198"/>
    </row>
    <row r="45288" spans="1:4" ht="14.4">
      <c r="A45288"/>
      <c r="B45288"/>
      <c r="C45288"/>
      <c r="D45288" s="198"/>
    </row>
    <row r="45289" spans="1:4" ht="14.4">
      <c r="A45289"/>
      <c r="B45289"/>
      <c r="C45289"/>
      <c r="D45289" s="198"/>
    </row>
    <row r="45290" spans="1:4" ht="14.4">
      <c r="A45290"/>
      <c r="B45290"/>
      <c r="C45290"/>
      <c r="D45290" s="198"/>
    </row>
    <row r="45291" spans="1:4" ht="14.4">
      <c r="A45291"/>
      <c r="B45291"/>
      <c r="C45291"/>
      <c r="D45291" s="198"/>
    </row>
    <row r="45292" spans="1:4" ht="14.4">
      <c r="A45292"/>
      <c r="B45292"/>
      <c r="C45292"/>
      <c r="D45292" s="198"/>
    </row>
    <row r="45293" spans="1:4" ht="14.4">
      <c r="A45293"/>
      <c r="B45293"/>
      <c r="C45293"/>
      <c r="D45293" s="198"/>
    </row>
    <row r="45294" spans="1:4" ht="14.4">
      <c r="A45294"/>
      <c r="B45294"/>
      <c r="C45294"/>
      <c r="D45294" s="198"/>
    </row>
    <row r="45295" spans="1:4" ht="14.4">
      <c r="A45295"/>
      <c r="B45295"/>
      <c r="C45295"/>
      <c r="D45295" s="198"/>
    </row>
    <row r="45296" spans="1:4" ht="14.4">
      <c r="A45296"/>
      <c r="B45296"/>
      <c r="C45296"/>
      <c r="D45296" s="198"/>
    </row>
    <row r="45297" spans="1:4" ht="14.4">
      <c r="A45297"/>
      <c r="B45297"/>
      <c r="C45297"/>
      <c r="D45297" s="198"/>
    </row>
    <row r="45298" spans="1:4" ht="14.4">
      <c r="A45298"/>
      <c r="B45298"/>
      <c r="C45298"/>
      <c r="D45298" s="198"/>
    </row>
    <row r="45299" spans="1:4" ht="14.4">
      <c r="A45299"/>
      <c r="B45299"/>
      <c r="C45299"/>
      <c r="D45299" s="198"/>
    </row>
    <row r="45300" spans="1:4" ht="14.4">
      <c r="A45300"/>
      <c r="B45300"/>
      <c r="C45300"/>
      <c r="D45300" s="198"/>
    </row>
    <row r="45301" spans="1:4" ht="14.4">
      <c r="A45301"/>
      <c r="B45301"/>
      <c r="C45301"/>
      <c r="D45301" s="198"/>
    </row>
    <row r="45302" spans="1:4" ht="14.4">
      <c r="A45302"/>
      <c r="B45302"/>
      <c r="C45302"/>
      <c r="D45302" s="198"/>
    </row>
    <row r="45303" spans="1:4" ht="14.4">
      <c r="A45303"/>
      <c r="B45303"/>
      <c r="C45303"/>
      <c r="D45303" s="198"/>
    </row>
    <row r="45304" spans="1:4" ht="14.4">
      <c r="A45304"/>
      <c r="B45304"/>
      <c r="C45304"/>
      <c r="D45304" s="198"/>
    </row>
    <row r="45305" spans="1:4" ht="14.4">
      <c r="A45305"/>
      <c r="B45305"/>
      <c r="C45305"/>
      <c r="D45305" s="198"/>
    </row>
    <row r="45306" spans="1:4" ht="14.4">
      <c r="A45306"/>
      <c r="B45306"/>
      <c r="C45306"/>
      <c r="D45306" s="198"/>
    </row>
    <row r="45307" spans="1:4" ht="14.4">
      <c r="A45307"/>
      <c r="B45307"/>
      <c r="C45307"/>
      <c r="D45307" s="198"/>
    </row>
    <row r="45308" spans="1:4" ht="14.4">
      <c r="A45308"/>
      <c r="B45308"/>
      <c r="C45308"/>
      <c r="D45308" s="198"/>
    </row>
    <row r="45309" spans="1:4" ht="14.4">
      <c r="A45309"/>
      <c r="B45309"/>
      <c r="C45309"/>
      <c r="D45309" s="198"/>
    </row>
    <row r="45310" spans="1:4" ht="14.4">
      <c r="A45310"/>
      <c r="B45310"/>
      <c r="C45310"/>
      <c r="D45310" s="198"/>
    </row>
    <row r="45311" spans="1:4" ht="14.4">
      <c r="A45311"/>
      <c r="B45311"/>
      <c r="C45311"/>
      <c r="D45311" s="198"/>
    </row>
    <row r="45312" spans="1:4" ht="14.4">
      <c r="A45312"/>
      <c r="B45312"/>
      <c r="C45312"/>
      <c r="D45312" s="198"/>
    </row>
    <row r="45313" spans="1:4" ht="14.4">
      <c r="A45313"/>
      <c r="B45313"/>
      <c r="C45313"/>
      <c r="D45313" s="198"/>
    </row>
    <row r="45314" spans="1:4" ht="14.4">
      <c r="A45314"/>
      <c r="B45314"/>
      <c r="C45314"/>
      <c r="D45314" s="198"/>
    </row>
    <row r="45315" spans="1:4" ht="14.4">
      <c r="A45315"/>
      <c r="B45315"/>
      <c r="C45315"/>
      <c r="D45315" s="198"/>
    </row>
    <row r="45316" spans="1:4" ht="14.4">
      <c r="A45316"/>
      <c r="B45316"/>
      <c r="C45316"/>
      <c r="D45316" s="198"/>
    </row>
    <row r="45317" spans="1:4" ht="14.4">
      <c r="A45317"/>
      <c r="B45317"/>
      <c r="C45317"/>
      <c r="D45317" s="198"/>
    </row>
    <row r="45318" spans="1:4" ht="14.4">
      <c r="A45318"/>
      <c r="B45318"/>
      <c r="C45318"/>
      <c r="D45318" s="198"/>
    </row>
    <row r="45319" spans="1:4" ht="14.4">
      <c r="A45319"/>
      <c r="B45319"/>
      <c r="C45319"/>
      <c r="D45319" s="198"/>
    </row>
    <row r="45320" spans="1:4" ht="14.4">
      <c r="A45320"/>
      <c r="B45320"/>
      <c r="C45320"/>
      <c r="D45320" s="198"/>
    </row>
    <row r="45321" spans="1:4" ht="14.4">
      <c r="A45321"/>
      <c r="B45321"/>
      <c r="C45321"/>
      <c r="D45321" s="198"/>
    </row>
    <row r="45322" spans="1:4" ht="14.4">
      <c r="A45322"/>
      <c r="B45322"/>
      <c r="C45322"/>
      <c r="D45322" s="198"/>
    </row>
    <row r="45323" spans="1:4" ht="14.4">
      <c r="A45323"/>
      <c r="B45323"/>
      <c r="C45323"/>
      <c r="D45323" s="198"/>
    </row>
    <row r="45324" spans="1:4" ht="14.4">
      <c r="A45324"/>
      <c r="B45324"/>
      <c r="C45324"/>
      <c r="D45324" s="198"/>
    </row>
    <row r="45325" spans="1:4" ht="14.4">
      <c r="A45325"/>
      <c r="B45325"/>
      <c r="C45325"/>
      <c r="D45325" s="198"/>
    </row>
    <row r="45326" spans="1:4" ht="14.4">
      <c r="A45326"/>
      <c r="B45326"/>
      <c r="C45326"/>
      <c r="D45326" s="198"/>
    </row>
    <row r="45327" spans="1:4" ht="14.4">
      <c r="A45327"/>
      <c r="B45327"/>
      <c r="C45327"/>
      <c r="D45327" s="198"/>
    </row>
    <row r="45328" spans="1:4" ht="14.4">
      <c r="A45328"/>
      <c r="B45328"/>
      <c r="C45328"/>
      <c r="D45328" s="198"/>
    </row>
    <row r="45329" spans="1:4" ht="14.4">
      <c r="A45329"/>
      <c r="B45329"/>
      <c r="C45329"/>
      <c r="D45329" s="198"/>
    </row>
    <row r="45330" spans="1:4" ht="14.4">
      <c r="A45330"/>
      <c r="B45330"/>
      <c r="C45330"/>
      <c r="D45330" s="198"/>
    </row>
    <row r="45331" spans="1:4" ht="14.4">
      <c r="A45331"/>
      <c r="B45331"/>
      <c r="C45331"/>
      <c r="D45331" s="198"/>
    </row>
    <row r="45332" spans="1:4" ht="14.4">
      <c r="A45332"/>
      <c r="B45332"/>
      <c r="C45332"/>
      <c r="D45332" s="198"/>
    </row>
    <row r="45333" spans="1:4" ht="14.4">
      <c r="A45333"/>
      <c r="B45333"/>
      <c r="C45333"/>
      <c r="D45333" s="198"/>
    </row>
    <row r="45334" spans="1:4" ht="14.4">
      <c r="A45334"/>
      <c r="B45334"/>
      <c r="C45334"/>
      <c r="D45334" s="198"/>
    </row>
    <row r="45335" spans="1:4" ht="14.4">
      <c r="A45335"/>
      <c r="B45335"/>
      <c r="C45335"/>
      <c r="D45335" s="198"/>
    </row>
    <row r="45336" spans="1:4" ht="14.4">
      <c r="A45336"/>
      <c r="B45336"/>
      <c r="C45336"/>
      <c r="D45336" s="198"/>
    </row>
    <row r="45337" spans="1:4" ht="14.4">
      <c r="A45337"/>
      <c r="B45337"/>
      <c r="C45337"/>
      <c r="D45337" s="198"/>
    </row>
    <row r="45338" spans="1:4" ht="14.4">
      <c r="A45338"/>
      <c r="B45338"/>
      <c r="C45338"/>
      <c r="D45338" s="198"/>
    </row>
    <row r="45339" spans="1:4" ht="14.4">
      <c r="A45339"/>
      <c r="B45339"/>
      <c r="C45339"/>
      <c r="D45339" s="198"/>
    </row>
    <row r="45340" spans="1:4" ht="14.4">
      <c r="A45340"/>
      <c r="B45340"/>
      <c r="C45340"/>
      <c r="D45340" s="198"/>
    </row>
    <row r="45341" spans="1:4" ht="14.4">
      <c r="A45341"/>
      <c r="B45341"/>
      <c r="C45341"/>
      <c r="D45341" s="198"/>
    </row>
    <row r="45342" spans="1:4" ht="14.4">
      <c r="A45342"/>
      <c r="B45342"/>
      <c r="C45342"/>
      <c r="D45342" s="198"/>
    </row>
    <row r="45343" spans="1:4" ht="14.4">
      <c r="A45343"/>
      <c r="B45343"/>
      <c r="C45343"/>
      <c r="D45343" s="198"/>
    </row>
    <row r="45344" spans="1:4" ht="14.4">
      <c r="A45344"/>
      <c r="B45344"/>
      <c r="C45344"/>
      <c r="D45344" s="198"/>
    </row>
    <row r="45345" spans="1:4" ht="14.4">
      <c r="A45345"/>
      <c r="B45345"/>
      <c r="C45345"/>
      <c r="D45345" s="198"/>
    </row>
    <row r="45346" spans="1:4" ht="14.4">
      <c r="A45346"/>
      <c r="B45346"/>
      <c r="C45346"/>
      <c r="D45346" s="198"/>
    </row>
    <row r="45347" spans="1:4" ht="14.4">
      <c r="A45347"/>
      <c r="B45347"/>
      <c r="C45347"/>
      <c r="D45347" s="198"/>
    </row>
    <row r="45348" spans="1:4" ht="14.4">
      <c r="A45348"/>
      <c r="B45348"/>
      <c r="C45348"/>
      <c r="D45348" s="198"/>
    </row>
    <row r="45349" spans="1:4" ht="14.4">
      <c r="A45349"/>
      <c r="B45349"/>
      <c r="C45349"/>
      <c r="D45349" s="198"/>
    </row>
    <row r="45350" spans="1:4" ht="14.4">
      <c r="A45350"/>
      <c r="B45350"/>
      <c r="C45350"/>
      <c r="D45350" s="198"/>
    </row>
    <row r="45351" spans="1:4" ht="14.4">
      <c r="A45351"/>
      <c r="B45351"/>
      <c r="C45351"/>
      <c r="D45351" s="198"/>
    </row>
    <row r="45352" spans="1:4" ht="14.4">
      <c r="A45352"/>
      <c r="B45352"/>
      <c r="C45352"/>
      <c r="D45352" s="198"/>
    </row>
    <row r="45353" spans="1:4" ht="14.4">
      <c r="A45353"/>
      <c r="B45353"/>
      <c r="C45353"/>
      <c r="D45353" s="198"/>
    </row>
    <row r="45354" spans="1:4" ht="14.4">
      <c r="A45354"/>
      <c r="B45354"/>
      <c r="C45354"/>
      <c r="D45354" s="198"/>
    </row>
    <row r="45355" spans="1:4" ht="14.4">
      <c r="A45355"/>
      <c r="B45355"/>
      <c r="C45355"/>
      <c r="D45355" s="198"/>
    </row>
    <row r="45356" spans="1:4" ht="14.4">
      <c r="A45356"/>
      <c r="B45356"/>
      <c r="C45356"/>
      <c r="D45356" s="198"/>
    </row>
    <row r="45357" spans="1:4" ht="14.4">
      <c r="A45357"/>
      <c r="B45357"/>
      <c r="C45357"/>
      <c r="D45357" s="198"/>
    </row>
    <row r="45358" spans="1:4" ht="14.4">
      <c r="A45358"/>
      <c r="B45358"/>
      <c r="C45358"/>
      <c r="D45358" s="198"/>
    </row>
    <row r="45359" spans="1:4" ht="14.4">
      <c r="A45359"/>
      <c r="B45359"/>
      <c r="C45359"/>
      <c r="D45359" s="198"/>
    </row>
    <row r="45360" spans="1:4" ht="14.4">
      <c r="A45360"/>
      <c r="B45360"/>
      <c r="C45360"/>
      <c r="D45360" s="198"/>
    </row>
    <row r="45361" spans="1:4" ht="14.4">
      <c r="A45361"/>
      <c r="B45361"/>
      <c r="C45361"/>
      <c r="D45361" s="198"/>
    </row>
    <row r="45362" spans="1:4" ht="14.4">
      <c r="A45362"/>
      <c r="B45362"/>
      <c r="C45362"/>
      <c r="D45362" s="198"/>
    </row>
    <row r="45363" spans="1:4" ht="14.4">
      <c r="A45363"/>
      <c r="B45363"/>
      <c r="C45363"/>
      <c r="D45363" s="198"/>
    </row>
    <row r="45364" spans="1:4" ht="14.4">
      <c r="A45364"/>
      <c r="B45364"/>
      <c r="C45364"/>
      <c r="D45364" s="198"/>
    </row>
    <row r="45365" spans="1:4" ht="14.4">
      <c r="A45365"/>
      <c r="B45365"/>
      <c r="C45365"/>
      <c r="D45365" s="198"/>
    </row>
    <row r="45366" spans="1:4" ht="14.4">
      <c r="A45366"/>
      <c r="B45366"/>
      <c r="C45366"/>
      <c r="D45366" s="198"/>
    </row>
    <row r="45367" spans="1:4" ht="14.4">
      <c r="A45367"/>
      <c r="B45367"/>
      <c r="C45367"/>
      <c r="D45367" s="198"/>
    </row>
    <row r="45368" spans="1:4" ht="14.4">
      <c r="A45368"/>
      <c r="B45368"/>
      <c r="C45368"/>
      <c r="D45368" s="198"/>
    </row>
    <row r="45369" spans="1:4" ht="14.4">
      <c r="A45369"/>
      <c r="B45369"/>
      <c r="C45369"/>
      <c r="D45369" s="198"/>
    </row>
    <row r="45370" spans="1:4" ht="14.4">
      <c r="A45370"/>
      <c r="B45370"/>
      <c r="C45370"/>
      <c r="D45370" s="198"/>
    </row>
    <row r="45371" spans="1:4" ht="14.4">
      <c r="A45371"/>
      <c r="B45371"/>
      <c r="C45371"/>
      <c r="D45371" s="198"/>
    </row>
    <row r="45372" spans="1:4" ht="14.4">
      <c r="A45372"/>
      <c r="B45372"/>
      <c r="C45372"/>
      <c r="D45372" s="198"/>
    </row>
    <row r="45373" spans="1:4" ht="14.4">
      <c r="A45373"/>
      <c r="B45373"/>
      <c r="C45373"/>
      <c r="D45373" s="198"/>
    </row>
    <row r="45374" spans="1:4" ht="14.4">
      <c r="A45374"/>
      <c r="B45374"/>
      <c r="C45374"/>
      <c r="D45374" s="198"/>
    </row>
    <row r="45375" spans="1:4" ht="14.4">
      <c r="A45375"/>
      <c r="B45375"/>
      <c r="C45375"/>
      <c r="D45375" s="198"/>
    </row>
    <row r="45376" spans="1:4" ht="14.4">
      <c r="A45376"/>
      <c r="B45376"/>
      <c r="C45376"/>
      <c r="D45376" s="198"/>
    </row>
    <row r="45377" spans="1:4" ht="14.4">
      <c r="A45377"/>
      <c r="B45377"/>
      <c r="C45377"/>
      <c r="D45377" s="198"/>
    </row>
    <row r="45378" spans="1:4" ht="14.4">
      <c r="A45378"/>
      <c r="B45378"/>
      <c r="C45378"/>
      <c r="D45378" s="198"/>
    </row>
    <row r="45379" spans="1:4" ht="14.4">
      <c r="A45379"/>
      <c r="B45379"/>
      <c r="C45379"/>
      <c r="D45379" s="198"/>
    </row>
    <row r="45380" spans="1:4" ht="14.4">
      <c r="A45380"/>
      <c r="B45380"/>
      <c r="C45380"/>
      <c r="D45380" s="198"/>
    </row>
    <row r="45381" spans="1:4" ht="14.4">
      <c r="A45381"/>
      <c r="B45381"/>
      <c r="C45381"/>
      <c r="D45381" s="198"/>
    </row>
    <row r="45382" spans="1:4" ht="14.4">
      <c r="A45382"/>
      <c r="B45382"/>
      <c r="C45382"/>
      <c r="D45382" s="198"/>
    </row>
    <row r="45383" spans="1:4" ht="14.4">
      <c r="A45383"/>
      <c r="B45383"/>
      <c r="C45383"/>
      <c r="D45383" s="198"/>
    </row>
    <row r="45384" spans="1:4" ht="14.4">
      <c r="A45384"/>
      <c r="B45384"/>
      <c r="C45384"/>
      <c r="D45384" s="198"/>
    </row>
    <row r="45385" spans="1:4" ht="14.4">
      <c r="A45385"/>
      <c r="B45385"/>
      <c r="C45385"/>
      <c r="D45385" s="198"/>
    </row>
    <row r="45386" spans="1:4" ht="14.4">
      <c r="A45386"/>
      <c r="B45386"/>
      <c r="C45386"/>
      <c r="D45386" s="198"/>
    </row>
    <row r="45387" spans="1:4" ht="14.4">
      <c r="A45387"/>
      <c r="B45387"/>
      <c r="C45387"/>
      <c r="D45387" s="198"/>
    </row>
    <row r="45388" spans="1:4" ht="14.4">
      <c r="A45388"/>
      <c r="B45388"/>
      <c r="C45388"/>
      <c r="D45388" s="198"/>
    </row>
    <row r="45389" spans="1:4" ht="14.4">
      <c r="A45389"/>
      <c r="B45389"/>
      <c r="C45389"/>
      <c r="D45389" s="198"/>
    </row>
    <row r="45390" spans="1:4" ht="14.4">
      <c r="A45390"/>
      <c r="B45390"/>
      <c r="C45390"/>
      <c r="D45390" s="198"/>
    </row>
    <row r="45391" spans="1:4" ht="14.4">
      <c r="A45391"/>
      <c r="B45391"/>
      <c r="C45391"/>
      <c r="D45391" s="198"/>
    </row>
    <row r="45392" spans="1:4" ht="14.4">
      <c r="A45392"/>
      <c r="B45392"/>
      <c r="C45392"/>
      <c r="D45392" s="198"/>
    </row>
    <row r="45393" spans="1:4" ht="14.4">
      <c r="A45393"/>
      <c r="B45393"/>
      <c r="C45393"/>
      <c r="D45393" s="198"/>
    </row>
    <row r="45394" spans="1:4" ht="14.4">
      <c r="A45394"/>
      <c r="B45394"/>
      <c r="C45394"/>
      <c r="D45394" s="198"/>
    </row>
    <row r="45395" spans="1:4" ht="14.4">
      <c r="A45395"/>
      <c r="B45395"/>
      <c r="C45395"/>
      <c r="D45395" s="198"/>
    </row>
    <row r="45396" spans="1:4" ht="14.4">
      <c r="A45396"/>
      <c r="B45396"/>
      <c r="C45396"/>
      <c r="D45396" s="198"/>
    </row>
    <row r="45397" spans="1:4" ht="14.4">
      <c r="A45397"/>
      <c r="B45397"/>
      <c r="C45397"/>
      <c r="D45397" s="198"/>
    </row>
    <row r="45398" spans="1:4" ht="14.4">
      <c r="A45398"/>
      <c r="B45398"/>
      <c r="C45398"/>
      <c r="D45398" s="198"/>
    </row>
    <row r="45399" spans="1:4" ht="14.4">
      <c r="A45399"/>
      <c r="B45399"/>
      <c r="C45399"/>
      <c r="D45399" s="198"/>
    </row>
    <row r="45400" spans="1:4" ht="14.4">
      <c r="A45400"/>
      <c r="B45400"/>
      <c r="C45400"/>
      <c r="D45400" s="198"/>
    </row>
    <row r="45401" spans="1:4" ht="14.4">
      <c r="A45401"/>
      <c r="B45401"/>
      <c r="C45401"/>
      <c r="D45401" s="198"/>
    </row>
    <row r="45402" spans="1:4" ht="14.4">
      <c r="A45402"/>
      <c r="B45402"/>
      <c r="C45402"/>
      <c r="D45402" s="198"/>
    </row>
    <row r="45403" spans="1:4" ht="14.4">
      <c r="A45403"/>
      <c r="B45403"/>
      <c r="C45403"/>
      <c r="D45403" s="198"/>
    </row>
    <row r="45404" spans="1:4" ht="14.4">
      <c r="A45404"/>
      <c r="B45404"/>
      <c r="C45404"/>
      <c r="D45404" s="198"/>
    </row>
    <row r="45405" spans="1:4" ht="14.4">
      <c r="A45405"/>
      <c r="B45405"/>
      <c r="C45405"/>
      <c r="D45405" s="198"/>
    </row>
    <row r="45406" spans="1:4" ht="14.4">
      <c r="A45406"/>
      <c r="B45406"/>
      <c r="C45406"/>
      <c r="D45406" s="198"/>
    </row>
    <row r="45407" spans="1:4" ht="14.4">
      <c r="A45407"/>
      <c r="B45407"/>
      <c r="C45407"/>
      <c r="D45407" s="198"/>
    </row>
    <row r="45408" spans="1:4" ht="14.4">
      <c r="A45408"/>
      <c r="B45408"/>
      <c r="C45408"/>
      <c r="D45408" s="198"/>
    </row>
    <row r="45409" spans="1:4" ht="14.4">
      <c r="A45409"/>
      <c r="B45409"/>
      <c r="C45409"/>
      <c r="D45409" s="198"/>
    </row>
    <row r="45410" spans="1:4" ht="14.4">
      <c r="A45410"/>
      <c r="B45410"/>
      <c r="C45410"/>
      <c r="D45410" s="198"/>
    </row>
    <row r="45411" spans="1:4" ht="14.4">
      <c r="A45411"/>
      <c r="B45411"/>
      <c r="C45411"/>
      <c r="D45411" s="198"/>
    </row>
    <row r="45412" spans="1:4" ht="14.4">
      <c r="A45412"/>
      <c r="B45412"/>
      <c r="C45412"/>
      <c r="D45412" s="198"/>
    </row>
    <row r="45413" spans="1:4" ht="14.4">
      <c r="A45413"/>
      <c r="B45413"/>
      <c r="C45413"/>
      <c r="D45413" s="198"/>
    </row>
    <row r="45414" spans="1:4" ht="14.4">
      <c r="A45414"/>
      <c r="B45414"/>
      <c r="C45414"/>
      <c r="D45414" s="198"/>
    </row>
    <row r="45415" spans="1:4" ht="14.4">
      <c r="A45415"/>
      <c r="B45415"/>
      <c r="C45415"/>
      <c r="D45415" s="198"/>
    </row>
    <row r="45416" spans="1:4" ht="14.4">
      <c r="A45416"/>
      <c r="B45416"/>
      <c r="C45416"/>
      <c r="D45416" s="198"/>
    </row>
    <row r="45417" spans="1:4" ht="14.4">
      <c r="A45417"/>
      <c r="B45417"/>
      <c r="C45417"/>
      <c r="D45417" s="198"/>
    </row>
    <row r="45418" spans="1:4" ht="14.4">
      <c r="A45418"/>
      <c r="B45418"/>
      <c r="C45418"/>
      <c r="D45418" s="198"/>
    </row>
    <row r="45419" spans="1:4" ht="14.4">
      <c r="A45419"/>
      <c r="B45419"/>
      <c r="C45419"/>
      <c r="D45419" s="198"/>
    </row>
    <row r="45420" spans="1:4" ht="14.4">
      <c r="A45420"/>
      <c r="B45420"/>
      <c r="C45420"/>
      <c r="D45420" s="198"/>
    </row>
    <row r="45421" spans="1:4" ht="14.4">
      <c r="A45421"/>
      <c r="B45421"/>
      <c r="C45421"/>
      <c r="D45421" s="198"/>
    </row>
    <row r="45422" spans="1:4" ht="14.4">
      <c r="A45422"/>
      <c r="B45422"/>
      <c r="C45422"/>
      <c r="D45422" s="198"/>
    </row>
    <row r="45423" spans="1:4" ht="14.4">
      <c r="A45423"/>
      <c r="B45423"/>
      <c r="C45423"/>
      <c r="D45423" s="198"/>
    </row>
    <row r="45424" spans="1:4" ht="14.4">
      <c r="A45424"/>
      <c r="B45424"/>
      <c r="C45424"/>
      <c r="D45424" s="198"/>
    </row>
    <row r="45425" spans="1:4" ht="14.4">
      <c r="A45425"/>
      <c r="B45425"/>
      <c r="C45425"/>
      <c r="D45425" s="198"/>
    </row>
    <row r="45426" spans="1:4" ht="14.4">
      <c r="A45426"/>
      <c r="B45426"/>
      <c r="C45426"/>
      <c r="D45426" s="198"/>
    </row>
    <row r="45427" spans="1:4" ht="14.4">
      <c r="A45427"/>
      <c r="B45427"/>
      <c r="C45427"/>
      <c r="D45427" s="198"/>
    </row>
    <row r="45428" spans="1:4" ht="14.4">
      <c r="A45428"/>
      <c r="B45428"/>
      <c r="C45428"/>
      <c r="D45428" s="198"/>
    </row>
    <row r="45429" spans="1:4" ht="14.4">
      <c r="A45429"/>
      <c r="B45429"/>
      <c r="C45429"/>
      <c r="D45429" s="198"/>
    </row>
    <row r="45430" spans="1:4" ht="14.4">
      <c r="A45430"/>
      <c r="B45430"/>
      <c r="C45430"/>
      <c r="D45430" s="198"/>
    </row>
    <row r="45431" spans="1:4" ht="14.4">
      <c r="A45431"/>
      <c r="B45431"/>
      <c r="C45431"/>
      <c r="D45431" s="198"/>
    </row>
    <row r="45432" spans="1:4" ht="14.4">
      <c r="A45432"/>
      <c r="B45432"/>
      <c r="C45432"/>
      <c r="D45432" s="198"/>
    </row>
    <row r="45433" spans="1:4" ht="14.4">
      <c r="A45433"/>
      <c r="B45433"/>
      <c r="C45433"/>
      <c r="D45433" s="198"/>
    </row>
    <row r="45434" spans="1:4" ht="14.4">
      <c r="A45434"/>
      <c r="B45434"/>
      <c r="C45434"/>
      <c r="D45434" s="198"/>
    </row>
    <row r="45435" spans="1:4" ht="14.4">
      <c r="A45435"/>
      <c r="B45435"/>
      <c r="C45435"/>
      <c r="D45435" s="198"/>
    </row>
    <row r="45436" spans="1:4" ht="14.4">
      <c r="A45436"/>
      <c r="B45436"/>
      <c r="C45436"/>
      <c r="D45436" s="198"/>
    </row>
    <row r="45437" spans="1:4" ht="14.4">
      <c r="A45437"/>
      <c r="B45437"/>
      <c r="C45437"/>
      <c r="D45437" s="198"/>
    </row>
    <row r="45438" spans="1:4" ht="14.4">
      <c r="A45438"/>
      <c r="B45438"/>
      <c r="C45438"/>
      <c r="D45438" s="198"/>
    </row>
    <row r="45439" spans="1:4" ht="14.4">
      <c r="A45439"/>
      <c r="B45439"/>
      <c r="C45439"/>
      <c r="D45439" s="198"/>
    </row>
    <row r="45440" spans="1:4" ht="14.4">
      <c r="A45440"/>
      <c r="B45440"/>
      <c r="C45440"/>
      <c r="D45440" s="198"/>
    </row>
    <row r="45441" spans="1:4" ht="14.4">
      <c r="A45441"/>
      <c r="B45441"/>
      <c r="C45441"/>
      <c r="D45441" s="198"/>
    </row>
    <row r="45442" spans="1:4" ht="14.4">
      <c r="A45442"/>
      <c r="B45442"/>
      <c r="C45442"/>
      <c r="D45442" s="198"/>
    </row>
    <row r="45443" spans="1:4" ht="14.4">
      <c r="A45443"/>
      <c r="B45443"/>
      <c r="C45443"/>
      <c r="D45443" s="198"/>
    </row>
    <row r="45444" spans="1:4" ht="14.4">
      <c r="A45444"/>
      <c r="B45444"/>
      <c r="C45444"/>
      <c r="D45444" s="198"/>
    </row>
    <row r="45445" spans="1:4" ht="14.4">
      <c r="A45445"/>
      <c r="B45445"/>
      <c r="C45445"/>
      <c r="D45445" s="198"/>
    </row>
    <row r="45446" spans="1:4" ht="14.4">
      <c r="A45446"/>
      <c r="B45446"/>
      <c r="C45446"/>
      <c r="D45446" s="198"/>
    </row>
    <row r="45447" spans="1:4" ht="14.4">
      <c r="A45447"/>
      <c r="B45447"/>
      <c r="C45447"/>
      <c r="D45447" s="198"/>
    </row>
    <row r="45448" spans="1:4" ht="14.4">
      <c r="A45448"/>
      <c r="B45448"/>
      <c r="C45448"/>
      <c r="D45448" s="198"/>
    </row>
    <row r="45449" spans="1:4" ht="14.4">
      <c r="A45449"/>
      <c r="B45449"/>
      <c r="C45449"/>
      <c r="D45449" s="198"/>
    </row>
    <row r="45450" spans="1:4" ht="14.4">
      <c r="A45450"/>
      <c r="B45450"/>
      <c r="C45450"/>
      <c r="D45450" s="198"/>
    </row>
    <row r="45451" spans="1:4" ht="14.4">
      <c r="A45451"/>
      <c r="B45451"/>
      <c r="C45451"/>
      <c r="D45451" s="198"/>
    </row>
    <row r="45452" spans="1:4" ht="14.4">
      <c r="A45452"/>
      <c r="B45452"/>
      <c r="C45452"/>
      <c r="D45452" s="198"/>
    </row>
    <row r="45453" spans="1:4" ht="14.4">
      <c r="A45453"/>
      <c r="B45453"/>
      <c r="C45453"/>
      <c r="D45453" s="198"/>
    </row>
    <row r="45454" spans="1:4" ht="14.4">
      <c r="A45454"/>
      <c r="B45454"/>
      <c r="C45454"/>
      <c r="D45454" s="198"/>
    </row>
    <row r="45455" spans="1:4" ht="14.4">
      <c r="A45455"/>
      <c r="B45455"/>
      <c r="C45455"/>
      <c r="D45455" s="198"/>
    </row>
    <row r="45456" spans="1:4" ht="14.4">
      <c r="A45456"/>
      <c r="B45456"/>
      <c r="C45456"/>
      <c r="D45456" s="198"/>
    </row>
    <row r="45457" spans="1:4" ht="14.4">
      <c r="A45457"/>
      <c r="B45457"/>
      <c r="C45457"/>
      <c r="D45457" s="198"/>
    </row>
    <row r="45458" spans="1:4" ht="14.4">
      <c r="A45458"/>
      <c r="B45458"/>
      <c r="C45458"/>
      <c r="D45458" s="198"/>
    </row>
    <row r="45459" spans="1:4" ht="14.4">
      <c r="A45459"/>
      <c r="B45459"/>
      <c r="C45459"/>
      <c r="D45459" s="198"/>
    </row>
    <row r="45460" spans="1:4" ht="14.4">
      <c r="A45460"/>
      <c r="B45460"/>
      <c r="C45460"/>
      <c r="D45460" s="198"/>
    </row>
    <row r="45461" spans="1:4" ht="14.4">
      <c r="A45461"/>
      <c r="B45461"/>
      <c r="C45461"/>
      <c r="D45461" s="198"/>
    </row>
    <row r="45462" spans="1:4" ht="14.4">
      <c r="A45462"/>
      <c r="B45462"/>
      <c r="C45462"/>
      <c r="D45462" s="198"/>
    </row>
    <row r="45463" spans="1:4" ht="14.4">
      <c r="A45463"/>
      <c r="B45463"/>
      <c r="C45463"/>
      <c r="D45463" s="198"/>
    </row>
    <row r="45464" spans="1:4" ht="14.4">
      <c r="A45464"/>
      <c r="B45464"/>
      <c r="C45464"/>
      <c r="D45464" s="198"/>
    </row>
    <row r="45465" spans="1:4" ht="14.4">
      <c r="A45465"/>
      <c r="B45465"/>
      <c r="C45465"/>
      <c r="D45465" s="198"/>
    </row>
    <row r="45466" spans="1:4" ht="14.4">
      <c r="A45466"/>
      <c r="B45466"/>
      <c r="C45466"/>
      <c r="D45466" s="198"/>
    </row>
    <row r="45467" spans="1:4" ht="14.4">
      <c r="A45467"/>
      <c r="B45467"/>
      <c r="C45467"/>
      <c r="D45467" s="198"/>
    </row>
    <row r="45468" spans="1:4" ht="14.4">
      <c r="A45468"/>
      <c r="B45468"/>
      <c r="C45468"/>
      <c r="D45468" s="198"/>
    </row>
    <row r="45469" spans="1:4" ht="14.4">
      <c r="A45469"/>
      <c r="B45469"/>
      <c r="C45469"/>
      <c r="D45469" s="198"/>
    </row>
    <row r="45470" spans="1:4" ht="14.4">
      <c r="A45470"/>
      <c r="B45470"/>
      <c r="C45470"/>
      <c r="D45470" s="198"/>
    </row>
    <row r="45471" spans="1:4" ht="14.4">
      <c r="A45471"/>
      <c r="B45471"/>
      <c r="C45471"/>
      <c r="D45471" s="198"/>
    </row>
    <row r="45472" spans="1:4" ht="14.4">
      <c r="A45472"/>
      <c r="B45472"/>
      <c r="C45472"/>
      <c r="D45472" s="198"/>
    </row>
    <row r="45473" spans="1:4" ht="14.4">
      <c r="A45473"/>
      <c r="B45473"/>
      <c r="C45473"/>
      <c r="D45473" s="198"/>
    </row>
    <row r="45474" spans="1:4" ht="14.4">
      <c r="A45474"/>
      <c r="B45474"/>
      <c r="C45474"/>
      <c r="D45474" s="198"/>
    </row>
    <row r="45475" spans="1:4" ht="14.4">
      <c r="A45475"/>
      <c r="B45475"/>
      <c r="C45475"/>
      <c r="D45475" s="198"/>
    </row>
    <row r="45476" spans="1:4" ht="14.4">
      <c r="A45476"/>
      <c r="B45476"/>
      <c r="C45476"/>
      <c r="D45476" s="198"/>
    </row>
    <row r="45477" spans="1:4" ht="14.4">
      <c r="A45477"/>
      <c r="B45477"/>
      <c r="C45477"/>
      <c r="D45477" s="198"/>
    </row>
    <row r="45478" spans="1:4" ht="14.4">
      <c r="A45478"/>
      <c r="B45478"/>
      <c r="C45478"/>
      <c r="D45478" s="198"/>
    </row>
    <row r="45479" spans="1:4" ht="14.4">
      <c r="A45479"/>
      <c r="B45479"/>
      <c r="C45479"/>
      <c r="D45479" s="198"/>
    </row>
    <row r="45480" spans="1:4" ht="14.4">
      <c r="A45480"/>
      <c r="B45480"/>
      <c r="C45480"/>
      <c r="D45480" s="198"/>
    </row>
    <row r="45481" spans="1:4" ht="14.4">
      <c r="A45481"/>
      <c r="B45481"/>
      <c r="C45481"/>
      <c r="D45481" s="198"/>
    </row>
    <row r="45482" spans="1:4" ht="14.4">
      <c r="A45482"/>
      <c r="B45482"/>
      <c r="C45482"/>
      <c r="D45482" s="198"/>
    </row>
    <row r="45483" spans="1:4" ht="14.4">
      <c r="A45483"/>
      <c r="B45483"/>
      <c r="C45483"/>
      <c r="D45483" s="198"/>
    </row>
    <row r="45484" spans="1:4" ht="14.4">
      <c r="A45484"/>
      <c r="B45484"/>
      <c r="C45484"/>
      <c r="D45484" s="198"/>
    </row>
    <row r="45485" spans="1:4" ht="14.4">
      <c r="A45485"/>
      <c r="B45485"/>
      <c r="C45485"/>
      <c r="D45485" s="198"/>
    </row>
    <row r="45486" spans="1:4" ht="14.4">
      <c r="A45486"/>
      <c r="B45486"/>
      <c r="C45486"/>
      <c r="D45486" s="198"/>
    </row>
    <row r="45487" spans="1:4" ht="14.4">
      <c r="A45487"/>
      <c r="B45487"/>
      <c r="C45487"/>
      <c r="D45487" s="198"/>
    </row>
    <row r="45488" spans="1:4" ht="14.4">
      <c r="A45488"/>
      <c r="B45488"/>
      <c r="C45488"/>
      <c r="D45488" s="198"/>
    </row>
    <row r="45489" spans="1:4" ht="14.4">
      <c r="A45489"/>
      <c r="B45489"/>
      <c r="C45489"/>
      <c r="D45489" s="198"/>
    </row>
    <row r="45490" spans="1:4" ht="14.4">
      <c r="A45490"/>
      <c r="B45490"/>
      <c r="C45490"/>
      <c r="D45490" s="198"/>
    </row>
    <row r="45491" spans="1:4" ht="14.4">
      <c r="A45491"/>
      <c r="B45491"/>
      <c r="C45491"/>
      <c r="D45491" s="198"/>
    </row>
    <row r="45492" spans="1:4" ht="14.4">
      <c r="A45492"/>
      <c r="B45492"/>
      <c r="C45492"/>
      <c r="D45492" s="198"/>
    </row>
    <row r="45493" spans="1:4" ht="14.4">
      <c r="A45493"/>
      <c r="B45493"/>
      <c r="C45493"/>
      <c r="D45493" s="198"/>
    </row>
    <row r="45494" spans="1:4" ht="14.4">
      <c r="A45494"/>
      <c r="B45494"/>
      <c r="C45494"/>
      <c r="D45494" s="198"/>
    </row>
    <row r="45495" spans="1:4" ht="14.4">
      <c r="A45495"/>
      <c r="B45495"/>
      <c r="C45495"/>
      <c r="D45495" s="198"/>
    </row>
    <row r="45496" spans="1:4" ht="14.4">
      <c r="A45496"/>
      <c r="B45496"/>
      <c r="C45496"/>
      <c r="D45496" s="198"/>
    </row>
    <row r="45497" spans="1:4" ht="14.4">
      <c r="A45497"/>
      <c r="B45497"/>
      <c r="C45497"/>
      <c r="D45497" s="198"/>
    </row>
    <row r="45498" spans="1:4" ht="14.4">
      <c r="A45498"/>
      <c r="B45498"/>
      <c r="C45498"/>
      <c r="D45498" s="198"/>
    </row>
    <row r="45499" spans="1:4" ht="14.4">
      <c r="A45499"/>
      <c r="B45499"/>
      <c r="C45499"/>
      <c r="D45499" s="198"/>
    </row>
    <row r="45500" spans="1:4" ht="14.4">
      <c r="A45500"/>
      <c r="B45500"/>
      <c r="C45500"/>
      <c r="D45500" s="198"/>
    </row>
    <row r="45501" spans="1:4" ht="14.4">
      <c r="A45501"/>
      <c r="B45501"/>
      <c r="C45501"/>
      <c r="D45501" s="198"/>
    </row>
    <row r="45502" spans="1:4" ht="14.4">
      <c r="A45502"/>
      <c r="B45502"/>
      <c r="C45502"/>
      <c r="D45502" s="198"/>
    </row>
    <row r="45503" spans="1:4" ht="14.4">
      <c r="A45503"/>
      <c r="B45503"/>
      <c r="C45503"/>
      <c r="D45503" s="198"/>
    </row>
    <row r="45504" spans="1:4" ht="14.4">
      <c r="A45504"/>
      <c r="B45504"/>
      <c r="C45504"/>
      <c r="D45504" s="198"/>
    </row>
    <row r="45505" spans="1:4" ht="14.4">
      <c r="A45505"/>
      <c r="B45505"/>
      <c r="C45505"/>
      <c r="D45505" s="198"/>
    </row>
    <row r="45506" spans="1:4" ht="14.4">
      <c r="A45506"/>
      <c r="B45506"/>
      <c r="C45506"/>
      <c r="D45506" s="198"/>
    </row>
    <row r="45507" spans="1:4" ht="14.4">
      <c r="A45507"/>
      <c r="B45507"/>
      <c r="C45507"/>
      <c r="D45507" s="198"/>
    </row>
    <row r="45508" spans="1:4" ht="14.4">
      <c r="A45508"/>
      <c r="B45508"/>
      <c r="C45508"/>
      <c r="D45508" s="198"/>
    </row>
    <row r="45509" spans="1:4" ht="14.4">
      <c r="A45509"/>
      <c r="B45509"/>
      <c r="C45509"/>
      <c r="D45509" s="198"/>
    </row>
    <row r="45510" spans="1:4" ht="14.4">
      <c r="A45510"/>
      <c r="B45510"/>
      <c r="C45510"/>
      <c r="D45510" s="198"/>
    </row>
    <row r="45511" spans="1:4" ht="14.4">
      <c r="A45511"/>
      <c r="B45511"/>
      <c r="C45511"/>
      <c r="D45511" s="198"/>
    </row>
    <row r="45512" spans="1:4" ht="14.4">
      <c r="A45512"/>
      <c r="B45512"/>
      <c r="C45512"/>
      <c r="D45512" s="198"/>
    </row>
    <row r="45513" spans="1:4" ht="14.4">
      <c r="A45513"/>
      <c r="B45513"/>
      <c r="C45513"/>
      <c r="D45513" s="198"/>
    </row>
    <row r="45514" spans="1:4" ht="14.4">
      <c r="A45514"/>
      <c r="B45514"/>
      <c r="C45514"/>
      <c r="D45514" s="198"/>
    </row>
    <row r="45515" spans="1:4" ht="14.4">
      <c r="A45515"/>
      <c r="B45515"/>
      <c r="C45515"/>
      <c r="D45515" s="198"/>
    </row>
    <row r="45516" spans="1:4" ht="14.4">
      <c r="A45516"/>
      <c r="B45516"/>
      <c r="C45516"/>
      <c r="D45516" s="198"/>
    </row>
    <row r="45517" spans="1:4" ht="14.4">
      <c r="A45517"/>
      <c r="B45517"/>
      <c r="C45517"/>
      <c r="D45517" s="198"/>
    </row>
    <row r="45518" spans="1:4" ht="14.4">
      <c r="A45518"/>
      <c r="B45518"/>
      <c r="C45518"/>
      <c r="D45518" s="198"/>
    </row>
    <row r="45519" spans="1:4" ht="14.4">
      <c r="A45519"/>
      <c r="B45519"/>
      <c r="C45519"/>
      <c r="D45519" s="198"/>
    </row>
    <row r="45520" spans="1:4" ht="14.4">
      <c r="A45520"/>
      <c r="B45520"/>
      <c r="C45520"/>
      <c r="D45520" s="198"/>
    </row>
    <row r="45521" spans="1:4" ht="14.4">
      <c r="A45521"/>
      <c r="B45521"/>
      <c r="C45521"/>
      <c r="D45521" s="198"/>
    </row>
    <row r="45522" spans="1:4" ht="14.4">
      <c r="A45522"/>
      <c r="B45522"/>
      <c r="C45522"/>
      <c r="D45522" s="198"/>
    </row>
    <row r="45523" spans="1:4" ht="14.4">
      <c r="A45523"/>
      <c r="B45523"/>
      <c r="C45523"/>
      <c r="D45523" s="198"/>
    </row>
    <row r="45524" spans="1:4" ht="14.4">
      <c r="A45524"/>
      <c r="B45524"/>
      <c r="C45524"/>
      <c r="D45524" s="198"/>
    </row>
    <row r="45525" spans="1:4" ht="14.4">
      <c r="A45525"/>
      <c r="B45525"/>
      <c r="C45525"/>
      <c r="D45525" s="198"/>
    </row>
    <row r="45526" spans="1:4" ht="14.4">
      <c r="A45526"/>
      <c r="B45526"/>
      <c r="C45526"/>
      <c r="D45526" s="198"/>
    </row>
    <row r="45527" spans="1:4" ht="14.4">
      <c r="A45527"/>
      <c r="B45527"/>
      <c r="C45527"/>
      <c r="D45527" s="198"/>
    </row>
    <row r="45528" spans="1:4" ht="14.4">
      <c r="A45528"/>
      <c r="B45528"/>
      <c r="C45528"/>
      <c r="D45528" s="198"/>
    </row>
    <row r="45529" spans="1:4" ht="14.4">
      <c r="A45529"/>
      <c r="B45529"/>
      <c r="C45529"/>
      <c r="D45529" s="198"/>
    </row>
    <row r="45530" spans="1:4" ht="14.4">
      <c r="A45530"/>
      <c r="B45530"/>
      <c r="C45530"/>
      <c r="D45530" s="198"/>
    </row>
    <row r="45531" spans="1:4" ht="14.4">
      <c r="A45531"/>
      <c r="B45531"/>
      <c r="C45531"/>
      <c r="D45531" s="198"/>
    </row>
    <row r="45532" spans="1:4" ht="14.4">
      <c r="A45532"/>
      <c r="B45532"/>
      <c r="C45532"/>
      <c r="D45532" s="198"/>
    </row>
    <row r="45533" spans="1:4" ht="14.4">
      <c r="A45533"/>
      <c r="B45533"/>
      <c r="C45533"/>
      <c r="D45533" s="198"/>
    </row>
    <row r="45534" spans="1:4" ht="14.4">
      <c r="A45534"/>
      <c r="B45534"/>
      <c r="C45534"/>
      <c r="D45534" s="198"/>
    </row>
    <row r="45535" spans="1:4" ht="14.4">
      <c r="A45535"/>
      <c r="B45535"/>
      <c r="C45535"/>
      <c r="D45535" s="198"/>
    </row>
    <row r="45536" spans="1:4" ht="14.4">
      <c r="A45536"/>
      <c r="B45536"/>
      <c r="C45536"/>
      <c r="D45536" s="198"/>
    </row>
    <row r="45537" spans="1:4" ht="14.4">
      <c r="A45537"/>
      <c r="B45537"/>
      <c r="C45537"/>
      <c r="D45537" s="198"/>
    </row>
    <row r="45538" spans="1:4" ht="14.4">
      <c r="A45538"/>
      <c r="B45538"/>
      <c r="C45538"/>
      <c r="D45538" s="198"/>
    </row>
    <row r="45539" spans="1:4" ht="14.4">
      <c r="A45539"/>
      <c r="B45539"/>
      <c r="C45539"/>
      <c r="D45539" s="198"/>
    </row>
    <row r="45540" spans="1:4" ht="14.4">
      <c r="A45540"/>
      <c r="B45540"/>
      <c r="C45540"/>
      <c r="D45540" s="198"/>
    </row>
    <row r="45541" spans="1:4" ht="14.4">
      <c r="A45541"/>
      <c r="B45541"/>
      <c r="C45541"/>
      <c r="D45541" s="198"/>
    </row>
    <row r="45542" spans="1:4" ht="14.4">
      <c r="A45542"/>
      <c r="B45542"/>
      <c r="C45542"/>
      <c r="D45542" s="198"/>
    </row>
    <row r="45543" spans="1:4" ht="14.4">
      <c r="A45543"/>
      <c r="B45543"/>
      <c r="C45543"/>
      <c r="D45543" s="198"/>
    </row>
    <row r="45544" spans="1:4" ht="14.4">
      <c r="A45544"/>
      <c r="B45544"/>
      <c r="C45544"/>
      <c r="D45544" s="198"/>
    </row>
    <row r="45545" spans="1:4" ht="14.4">
      <c r="A45545"/>
      <c r="B45545"/>
      <c r="C45545"/>
      <c r="D45545" s="198"/>
    </row>
    <row r="45546" spans="1:4" ht="14.4">
      <c r="A45546"/>
      <c r="B45546"/>
      <c r="C45546"/>
      <c r="D45546" s="198"/>
    </row>
    <row r="45547" spans="1:4" ht="14.4">
      <c r="A45547"/>
      <c r="B45547"/>
      <c r="C45547"/>
      <c r="D45547" s="198"/>
    </row>
    <row r="45548" spans="1:4" ht="14.4">
      <c r="A45548"/>
      <c r="B45548"/>
      <c r="C45548"/>
      <c r="D45548" s="198"/>
    </row>
    <row r="45549" spans="1:4" ht="14.4">
      <c r="A45549"/>
      <c r="B45549"/>
      <c r="C45549"/>
      <c r="D45549" s="198"/>
    </row>
    <row r="45550" spans="1:4" ht="14.4">
      <c r="A45550"/>
      <c r="B45550"/>
      <c r="C45550"/>
      <c r="D45550" s="198"/>
    </row>
    <row r="45551" spans="1:4" ht="14.4">
      <c r="A45551"/>
      <c r="B45551"/>
      <c r="C45551"/>
      <c r="D45551" s="198"/>
    </row>
    <row r="45552" spans="1:4" ht="14.4">
      <c r="A45552"/>
      <c r="B45552"/>
      <c r="C45552"/>
      <c r="D45552" s="198"/>
    </row>
    <row r="45553" spans="1:4" ht="14.4">
      <c r="A45553"/>
      <c r="B45553"/>
      <c r="C45553"/>
      <c r="D45553" s="198"/>
    </row>
    <row r="45554" spans="1:4" ht="14.4">
      <c r="A45554"/>
      <c r="B45554"/>
      <c r="C45554"/>
      <c r="D45554" s="198"/>
    </row>
    <row r="45555" spans="1:4" ht="14.4">
      <c r="A45555"/>
      <c r="B45555"/>
      <c r="C45555"/>
      <c r="D45555" s="198"/>
    </row>
    <row r="45556" spans="1:4" ht="14.4">
      <c r="A45556"/>
      <c r="B45556"/>
      <c r="C45556"/>
      <c r="D45556" s="198"/>
    </row>
    <row r="45557" spans="1:4" ht="14.4">
      <c r="A45557"/>
      <c r="B45557"/>
      <c r="C45557"/>
      <c r="D45557" s="198"/>
    </row>
    <row r="45558" spans="1:4" ht="14.4">
      <c r="A45558"/>
      <c r="B45558"/>
      <c r="C45558"/>
      <c r="D45558" s="198"/>
    </row>
    <row r="45559" spans="1:4" ht="14.4">
      <c r="A45559"/>
      <c r="B45559"/>
      <c r="C45559"/>
      <c r="D45559" s="198"/>
    </row>
    <row r="45560" spans="1:4" ht="14.4">
      <c r="A45560"/>
      <c r="B45560"/>
      <c r="C45560"/>
      <c r="D45560" s="198"/>
    </row>
    <row r="45561" spans="1:4" ht="14.4">
      <c r="A45561"/>
      <c r="B45561"/>
      <c r="C45561"/>
      <c r="D45561" s="198"/>
    </row>
    <row r="45562" spans="1:4" ht="14.4">
      <c r="A45562"/>
      <c r="B45562"/>
      <c r="C45562"/>
      <c r="D45562" s="198"/>
    </row>
    <row r="45563" spans="1:4" ht="14.4">
      <c r="A45563"/>
      <c r="B45563"/>
      <c r="C45563"/>
      <c r="D45563" s="198"/>
    </row>
    <row r="45564" spans="1:4" ht="14.4">
      <c r="A45564"/>
      <c r="B45564"/>
      <c r="C45564"/>
      <c r="D45564" s="198"/>
    </row>
    <row r="45565" spans="1:4" ht="14.4">
      <c r="A45565"/>
      <c r="B45565"/>
      <c r="C45565"/>
      <c r="D45565" s="198"/>
    </row>
    <row r="45566" spans="1:4" ht="14.4">
      <c r="A45566"/>
      <c r="B45566"/>
      <c r="C45566"/>
      <c r="D45566" s="198"/>
    </row>
    <row r="45567" spans="1:4" ht="14.4">
      <c r="A45567"/>
      <c r="B45567"/>
      <c r="C45567"/>
      <c r="D45567" s="198"/>
    </row>
    <row r="45568" spans="1:4" ht="14.4">
      <c r="A45568"/>
      <c r="B45568"/>
      <c r="C45568"/>
      <c r="D45568" s="198"/>
    </row>
    <row r="45569" spans="1:4" ht="14.4">
      <c r="A45569"/>
      <c r="B45569"/>
      <c r="C45569"/>
      <c r="D45569" s="198"/>
    </row>
    <row r="45570" spans="1:4" ht="14.4">
      <c r="A45570"/>
      <c r="B45570"/>
      <c r="C45570"/>
      <c r="D45570" s="198"/>
    </row>
    <row r="45571" spans="1:4" ht="14.4">
      <c r="A45571"/>
      <c r="B45571"/>
      <c r="C45571"/>
      <c r="D45571" s="198"/>
    </row>
    <row r="45572" spans="1:4" ht="14.4">
      <c r="A45572"/>
      <c r="B45572"/>
      <c r="C45572"/>
      <c r="D45572" s="198"/>
    </row>
    <row r="45573" spans="1:4" ht="14.4">
      <c r="A45573"/>
      <c r="B45573"/>
      <c r="C45573"/>
      <c r="D45573" s="198"/>
    </row>
    <row r="45574" spans="1:4" ht="14.4">
      <c r="A45574"/>
      <c r="B45574"/>
      <c r="C45574"/>
      <c r="D45574" s="198"/>
    </row>
    <row r="45575" spans="1:4" ht="14.4">
      <c r="A45575"/>
      <c r="B45575"/>
      <c r="C45575"/>
      <c r="D45575" s="198"/>
    </row>
    <row r="45576" spans="1:4" ht="14.4">
      <c r="A45576"/>
      <c r="B45576"/>
      <c r="C45576"/>
      <c r="D45576" s="198"/>
    </row>
    <row r="45577" spans="1:4" ht="14.4">
      <c r="A45577"/>
      <c r="B45577"/>
      <c r="C45577"/>
      <c r="D45577" s="198"/>
    </row>
    <row r="45578" spans="1:4" ht="14.4">
      <c r="A45578"/>
      <c r="B45578"/>
      <c r="C45578"/>
      <c r="D45578" s="198"/>
    </row>
    <row r="45579" spans="1:4" ht="14.4">
      <c r="A45579"/>
      <c r="B45579"/>
      <c r="C45579"/>
      <c r="D45579" s="198"/>
    </row>
    <row r="45580" spans="1:4" ht="14.4">
      <c r="A45580"/>
      <c r="B45580"/>
      <c r="C45580"/>
      <c r="D45580" s="198"/>
    </row>
    <row r="45581" spans="1:4" ht="14.4">
      <c r="A45581"/>
      <c r="B45581"/>
      <c r="C45581"/>
      <c r="D45581" s="198"/>
    </row>
    <row r="45582" spans="1:4" ht="14.4">
      <c r="A45582"/>
      <c r="B45582"/>
      <c r="C45582"/>
      <c r="D45582" s="198"/>
    </row>
    <row r="45583" spans="1:4" ht="14.4">
      <c r="A45583"/>
      <c r="B45583"/>
      <c r="C45583"/>
      <c r="D45583" s="198"/>
    </row>
    <row r="45584" spans="1:4" ht="14.4">
      <c r="A45584"/>
      <c r="B45584"/>
      <c r="C45584"/>
      <c r="D45584" s="198"/>
    </row>
    <row r="45585" spans="1:4" ht="14.4">
      <c r="A45585"/>
      <c r="B45585"/>
      <c r="C45585"/>
      <c r="D45585" s="198"/>
    </row>
    <row r="45586" spans="1:4" ht="14.4">
      <c r="A45586"/>
      <c r="B45586"/>
      <c r="C45586"/>
      <c r="D45586" s="198"/>
    </row>
    <row r="45587" spans="1:4" ht="14.4">
      <c r="A45587"/>
      <c r="B45587"/>
      <c r="C45587"/>
      <c r="D45587" s="198"/>
    </row>
    <row r="45588" spans="1:4" ht="14.4">
      <c r="A45588"/>
      <c r="B45588"/>
      <c r="C45588"/>
      <c r="D45588" s="198"/>
    </row>
    <row r="45589" spans="1:4" ht="14.4">
      <c r="A45589"/>
      <c r="B45589"/>
      <c r="C45589"/>
      <c r="D45589" s="198"/>
    </row>
    <row r="45590" spans="1:4" ht="14.4">
      <c r="A45590"/>
      <c r="B45590"/>
      <c r="C45590"/>
      <c r="D45590" s="198"/>
    </row>
    <row r="45591" spans="1:4" ht="14.4">
      <c r="A45591"/>
      <c r="B45591"/>
      <c r="C45591"/>
      <c r="D45591" s="198"/>
    </row>
    <row r="45592" spans="1:4" ht="14.4">
      <c r="A45592"/>
      <c r="B45592"/>
      <c r="C45592"/>
      <c r="D45592" s="198"/>
    </row>
    <row r="45593" spans="1:4" ht="14.4">
      <c r="A45593"/>
      <c r="B45593"/>
      <c r="C45593"/>
      <c r="D45593" s="198"/>
    </row>
    <row r="45594" spans="1:4" ht="14.4">
      <c r="A45594"/>
      <c r="B45594"/>
      <c r="C45594"/>
      <c r="D45594" s="198"/>
    </row>
    <row r="45595" spans="1:4" ht="14.4">
      <c r="A45595"/>
      <c r="B45595"/>
      <c r="C45595"/>
      <c r="D45595" s="198"/>
    </row>
    <row r="45596" spans="1:4" ht="14.4">
      <c r="A45596"/>
      <c r="B45596"/>
      <c r="C45596"/>
      <c r="D45596" s="198"/>
    </row>
    <row r="45597" spans="1:4" ht="14.4">
      <c r="A45597"/>
      <c r="B45597"/>
      <c r="C45597"/>
      <c r="D45597" s="198"/>
    </row>
    <row r="45598" spans="1:4" ht="14.4">
      <c r="A45598"/>
      <c r="B45598"/>
      <c r="C45598"/>
      <c r="D45598" s="198"/>
    </row>
    <row r="45599" spans="1:4" ht="14.4">
      <c r="A45599"/>
      <c r="B45599"/>
      <c r="C45599"/>
      <c r="D45599" s="198"/>
    </row>
    <row r="45600" spans="1:4" ht="14.4">
      <c r="A45600"/>
      <c r="B45600"/>
      <c r="C45600"/>
      <c r="D45600" s="198"/>
    </row>
    <row r="45601" spans="1:4" ht="14.4">
      <c r="A45601"/>
      <c r="B45601"/>
      <c r="C45601"/>
      <c r="D45601" s="198"/>
    </row>
    <row r="45602" spans="1:4" ht="14.4">
      <c r="A45602"/>
      <c r="B45602"/>
      <c r="C45602"/>
      <c r="D45602" s="198"/>
    </row>
    <row r="45603" spans="1:4" ht="14.4">
      <c r="A45603"/>
      <c r="B45603"/>
      <c r="C45603"/>
      <c r="D45603" s="198"/>
    </row>
    <row r="45604" spans="1:4" ht="14.4">
      <c r="A45604"/>
      <c r="B45604"/>
      <c r="C45604"/>
      <c r="D45604" s="198"/>
    </row>
    <row r="45605" spans="1:4" ht="14.4">
      <c r="A45605"/>
      <c r="B45605"/>
      <c r="C45605"/>
      <c r="D45605" s="198"/>
    </row>
    <row r="45606" spans="1:4" ht="14.4">
      <c r="A45606"/>
      <c r="B45606"/>
      <c r="C45606"/>
      <c r="D45606" s="198"/>
    </row>
    <row r="45607" spans="1:4" ht="14.4">
      <c r="A45607"/>
      <c r="B45607"/>
      <c r="C45607"/>
      <c r="D45607" s="198"/>
    </row>
    <row r="45608" spans="1:4" ht="14.4">
      <c r="A45608"/>
      <c r="B45608"/>
      <c r="C45608"/>
      <c r="D45608" s="198"/>
    </row>
    <row r="45609" spans="1:4" ht="14.4">
      <c r="A45609"/>
      <c r="B45609"/>
      <c r="C45609"/>
      <c r="D45609" s="198"/>
    </row>
    <row r="45610" spans="1:4" ht="14.4">
      <c r="A45610"/>
      <c r="B45610"/>
      <c r="C45610"/>
      <c r="D45610" s="198"/>
    </row>
    <row r="45611" spans="1:4" ht="14.4">
      <c r="A45611"/>
      <c r="B45611"/>
      <c r="C45611"/>
      <c r="D45611" s="198"/>
    </row>
    <row r="45612" spans="1:4" ht="14.4">
      <c r="A45612"/>
      <c r="B45612"/>
      <c r="C45612"/>
      <c r="D45612" s="198"/>
    </row>
    <row r="45613" spans="1:4" ht="14.4">
      <c r="A45613"/>
      <c r="B45613"/>
      <c r="C45613"/>
      <c r="D45613" s="198"/>
    </row>
    <row r="45614" spans="1:4" ht="14.4">
      <c r="A45614"/>
      <c r="B45614"/>
      <c r="C45614"/>
      <c r="D45614" s="198"/>
    </row>
    <row r="45615" spans="1:4" ht="14.4">
      <c r="A45615"/>
      <c r="B45615"/>
      <c r="C45615"/>
      <c r="D45615" s="198"/>
    </row>
    <row r="45616" spans="1:4" ht="14.4">
      <c r="A45616"/>
      <c r="B45616"/>
      <c r="C45616"/>
      <c r="D45616" s="198"/>
    </row>
    <row r="45617" spans="1:4" ht="14.4">
      <c r="A45617"/>
      <c r="B45617"/>
      <c r="C45617"/>
      <c r="D45617" s="198"/>
    </row>
    <row r="45618" spans="1:4" ht="14.4">
      <c r="A45618"/>
      <c r="B45618"/>
      <c r="C45618"/>
      <c r="D45618" s="198"/>
    </row>
    <row r="45619" spans="1:4" ht="14.4">
      <c r="A45619"/>
      <c r="B45619"/>
      <c r="C45619"/>
      <c r="D45619" s="198"/>
    </row>
    <row r="45620" spans="1:4" ht="14.4">
      <c r="A45620"/>
      <c r="B45620"/>
      <c r="C45620"/>
      <c r="D45620" s="198"/>
    </row>
    <row r="45621" spans="1:4" ht="14.4">
      <c r="A45621"/>
      <c r="B45621"/>
      <c r="C45621"/>
      <c r="D45621" s="198"/>
    </row>
    <row r="45622" spans="1:4" ht="14.4">
      <c r="A45622"/>
      <c r="B45622"/>
      <c r="C45622"/>
      <c r="D45622" s="198"/>
    </row>
    <row r="45623" spans="1:4" ht="14.4">
      <c r="A45623"/>
      <c r="B45623"/>
      <c r="C45623"/>
      <c r="D45623" s="198"/>
    </row>
    <row r="45624" spans="1:4" ht="14.4">
      <c r="A45624"/>
      <c r="B45624"/>
      <c r="C45624"/>
      <c r="D45624" s="198"/>
    </row>
    <row r="45625" spans="1:4" ht="14.4">
      <c r="A45625"/>
      <c r="B45625"/>
      <c r="C45625"/>
      <c r="D45625" s="198"/>
    </row>
    <row r="45626" spans="1:4" ht="14.4">
      <c r="A45626"/>
      <c r="B45626"/>
      <c r="C45626"/>
      <c r="D45626" s="198"/>
    </row>
    <row r="45627" spans="1:4" ht="14.4">
      <c r="A45627"/>
      <c r="B45627"/>
      <c r="C45627"/>
      <c r="D45627" s="198"/>
    </row>
    <row r="45628" spans="1:4" ht="14.4">
      <c r="A45628"/>
      <c r="B45628"/>
      <c r="C45628"/>
      <c r="D45628" s="198"/>
    </row>
    <row r="45629" spans="1:4" ht="14.4">
      <c r="A45629"/>
      <c r="B45629"/>
      <c r="C45629"/>
      <c r="D45629" s="198"/>
    </row>
    <row r="45630" spans="1:4" ht="14.4">
      <c r="A45630"/>
      <c r="B45630"/>
      <c r="C45630"/>
      <c r="D45630" s="198"/>
    </row>
    <row r="45631" spans="1:4" ht="14.4">
      <c r="A45631"/>
      <c r="B45631"/>
      <c r="C45631"/>
      <c r="D45631" s="198"/>
    </row>
    <row r="45632" spans="1:4" ht="14.4">
      <c r="A45632"/>
      <c r="B45632"/>
      <c r="C45632"/>
      <c r="D45632" s="198"/>
    </row>
    <row r="45633" spans="1:4" ht="14.4">
      <c r="A45633"/>
      <c r="B45633"/>
      <c r="C45633"/>
      <c r="D45633" s="198"/>
    </row>
    <row r="45634" spans="1:4" ht="14.4">
      <c r="A45634"/>
      <c r="B45634"/>
      <c r="C45634"/>
      <c r="D45634" s="198"/>
    </row>
    <row r="45635" spans="1:4" ht="14.4">
      <c r="A45635"/>
      <c r="B45635"/>
      <c r="C45635"/>
      <c r="D45635" s="198"/>
    </row>
    <row r="45636" spans="1:4" ht="14.4">
      <c r="A45636"/>
      <c r="B45636"/>
      <c r="C45636"/>
      <c r="D45636" s="198"/>
    </row>
    <row r="45637" spans="1:4" ht="14.4">
      <c r="A45637"/>
      <c r="B45637"/>
      <c r="C45637"/>
      <c r="D45637" s="198"/>
    </row>
    <row r="45638" spans="1:4" ht="14.4">
      <c r="A45638"/>
      <c r="B45638"/>
      <c r="C45638"/>
      <c r="D45638" s="198"/>
    </row>
    <row r="45639" spans="1:4" ht="14.4">
      <c r="A45639"/>
      <c r="B45639"/>
      <c r="C45639"/>
      <c r="D45639" s="198"/>
    </row>
    <row r="45640" spans="1:4" ht="14.4">
      <c r="A45640"/>
      <c r="B45640"/>
      <c r="C45640"/>
      <c r="D45640" s="198"/>
    </row>
    <row r="45641" spans="1:4" ht="14.4">
      <c r="A45641"/>
      <c r="B45641"/>
      <c r="C45641"/>
      <c r="D45641" s="198"/>
    </row>
    <row r="45642" spans="1:4" ht="14.4">
      <c r="A45642"/>
      <c r="B45642"/>
      <c r="C45642"/>
      <c r="D45642" s="198"/>
    </row>
    <row r="45643" spans="1:4" ht="14.4">
      <c r="A45643"/>
      <c r="B45643"/>
      <c r="C45643"/>
      <c r="D45643" s="198"/>
    </row>
    <row r="45644" spans="1:4" ht="14.4">
      <c r="A45644"/>
      <c r="B45644"/>
      <c r="C45644"/>
      <c r="D45644" s="198"/>
    </row>
    <row r="45645" spans="1:4" ht="14.4">
      <c r="A45645"/>
      <c r="B45645"/>
      <c r="C45645"/>
      <c r="D45645" s="198"/>
    </row>
    <row r="45646" spans="1:4" ht="14.4">
      <c r="A45646"/>
      <c r="B45646"/>
      <c r="C45646"/>
      <c r="D45646" s="198"/>
    </row>
    <row r="45647" spans="1:4" ht="14.4">
      <c r="A45647"/>
      <c r="B45647"/>
      <c r="C45647"/>
      <c r="D45647" s="198"/>
    </row>
    <row r="45648" spans="1:4" ht="14.4">
      <c r="A45648"/>
      <c r="B45648"/>
      <c r="C45648"/>
      <c r="D45648" s="198"/>
    </row>
    <row r="45649" spans="1:4" ht="14.4">
      <c r="A45649"/>
      <c r="B45649"/>
      <c r="C45649"/>
      <c r="D45649" s="198"/>
    </row>
    <row r="45650" spans="1:4" ht="14.4">
      <c r="A45650"/>
      <c r="B45650"/>
      <c r="C45650"/>
      <c r="D45650" s="198"/>
    </row>
    <row r="45651" spans="1:4" ht="14.4">
      <c r="A45651"/>
      <c r="B45651"/>
      <c r="C45651"/>
      <c r="D45651" s="198"/>
    </row>
    <row r="45652" spans="1:4" ht="14.4">
      <c r="A45652"/>
      <c r="B45652"/>
      <c r="C45652"/>
      <c r="D45652" s="198"/>
    </row>
    <row r="45653" spans="1:4" ht="14.4">
      <c r="A45653"/>
      <c r="B45653"/>
      <c r="C45653"/>
      <c r="D45653" s="198"/>
    </row>
    <row r="45654" spans="1:4" ht="14.4">
      <c r="A45654"/>
      <c r="B45654"/>
      <c r="C45654"/>
      <c r="D45654" s="198"/>
    </row>
    <row r="45655" spans="1:4" ht="14.4">
      <c r="A45655"/>
      <c r="B45655"/>
      <c r="C45655"/>
      <c r="D45655" s="198"/>
    </row>
    <row r="45656" spans="1:4" ht="14.4">
      <c r="A45656"/>
      <c r="B45656"/>
      <c r="C45656"/>
      <c r="D45656" s="198"/>
    </row>
    <row r="45657" spans="1:4" ht="14.4">
      <c r="A45657"/>
      <c r="B45657"/>
      <c r="C45657"/>
      <c r="D45657" s="198"/>
    </row>
    <row r="45658" spans="1:4" ht="14.4">
      <c r="A45658"/>
      <c r="B45658"/>
      <c r="C45658"/>
      <c r="D45658" s="198"/>
    </row>
    <row r="45659" spans="1:4" ht="14.4">
      <c r="A45659"/>
      <c r="B45659"/>
      <c r="C45659"/>
      <c r="D45659" s="198"/>
    </row>
    <row r="45660" spans="1:4" ht="14.4">
      <c r="A45660"/>
      <c r="B45660"/>
      <c r="C45660"/>
      <c r="D45660" s="198"/>
    </row>
    <row r="45661" spans="1:4" ht="14.4">
      <c r="A45661"/>
      <c r="B45661"/>
      <c r="C45661"/>
      <c r="D45661" s="198"/>
    </row>
    <row r="45662" spans="1:4" ht="14.4">
      <c r="A45662"/>
      <c r="B45662"/>
      <c r="C45662"/>
      <c r="D45662" s="198"/>
    </row>
    <row r="45663" spans="1:4" ht="14.4">
      <c r="A45663"/>
      <c r="B45663"/>
      <c r="C45663"/>
      <c r="D45663" s="198"/>
    </row>
    <row r="45664" spans="1:4" ht="14.4">
      <c r="A45664"/>
      <c r="B45664"/>
      <c r="C45664"/>
      <c r="D45664" s="198"/>
    </row>
    <row r="45665" spans="1:4" ht="14.4">
      <c r="A45665"/>
      <c r="B45665"/>
      <c r="C45665"/>
      <c r="D45665" s="198"/>
    </row>
    <row r="45666" spans="1:4" ht="14.4">
      <c r="A45666"/>
      <c r="B45666"/>
      <c r="C45666"/>
      <c r="D45666" s="198"/>
    </row>
    <row r="45667" spans="1:4" ht="14.4">
      <c r="A45667"/>
      <c r="B45667"/>
      <c r="C45667"/>
      <c r="D45667" s="198"/>
    </row>
    <row r="45668" spans="1:4" ht="14.4">
      <c r="A45668"/>
      <c r="B45668"/>
      <c r="C45668"/>
      <c r="D45668" s="198"/>
    </row>
    <row r="45669" spans="1:4" ht="14.4">
      <c r="A45669"/>
      <c r="B45669"/>
      <c r="C45669"/>
      <c r="D45669" s="198"/>
    </row>
    <row r="45670" spans="1:4" ht="14.4">
      <c r="A45670"/>
      <c r="B45670"/>
      <c r="C45670"/>
      <c r="D45670" s="198"/>
    </row>
    <row r="45671" spans="1:4" ht="14.4">
      <c r="A45671"/>
      <c r="B45671"/>
      <c r="C45671"/>
      <c r="D45671" s="198"/>
    </row>
    <row r="45672" spans="1:4" ht="14.4">
      <c r="A45672"/>
      <c r="B45672"/>
      <c r="C45672"/>
      <c r="D45672" s="198"/>
    </row>
    <row r="45673" spans="1:4" ht="14.4">
      <c r="A45673"/>
      <c r="B45673"/>
      <c r="C45673"/>
      <c r="D45673" s="198"/>
    </row>
    <row r="45674" spans="1:4" ht="14.4">
      <c r="A45674"/>
      <c r="B45674"/>
      <c r="C45674"/>
      <c r="D45674" s="198"/>
    </row>
    <row r="45675" spans="1:4" ht="14.4">
      <c r="A45675"/>
      <c r="B45675"/>
      <c r="C45675"/>
      <c r="D45675" s="198"/>
    </row>
    <row r="45676" spans="1:4" ht="14.4">
      <c r="A45676"/>
      <c r="B45676"/>
      <c r="C45676"/>
      <c r="D45676" s="198"/>
    </row>
    <row r="45677" spans="1:4" ht="14.4">
      <c r="A45677"/>
      <c r="B45677"/>
      <c r="C45677"/>
      <c r="D45677" s="198"/>
    </row>
    <row r="45678" spans="1:4" ht="14.4">
      <c r="A45678"/>
      <c r="B45678"/>
      <c r="C45678"/>
      <c r="D45678" s="198"/>
    </row>
    <row r="45679" spans="1:4" ht="14.4">
      <c r="A45679"/>
      <c r="B45679"/>
      <c r="C45679"/>
      <c r="D45679" s="198"/>
    </row>
    <row r="45680" spans="1:4" ht="14.4">
      <c r="A45680"/>
      <c r="B45680"/>
      <c r="C45680"/>
      <c r="D45680" s="198"/>
    </row>
    <row r="45681" spans="1:4" ht="14.4">
      <c r="A45681"/>
      <c r="B45681"/>
      <c r="C45681"/>
      <c r="D45681" s="198"/>
    </row>
    <row r="45682" spans="1:4" ht="14.4">
      <c r="A45682"/>
      <c r="B45682"/>
      <c r="C45682"/>
      <c r="D45682" s="198"/>
    </row>
    <row r="45683" spans="1:4" ht="14.4">
      <c r="A45683"/>
      <c r="B45683"/>
      <c r="C45683"/>
      <c r="D45683" s="198"/>
    </row>
    <row r="45684" spans="1:4" ht="14.4">
      <c r="A45684"/>
      <c r="B45684"/>
      <c r="C45684"/>
      <c r="D45684" s="198"/>
    </row>
    <row r="45685" spans="1:4" ht="14.4">
      <c r="A45685"/>
      <c r="B45685"/>
      <c r="C45685"/>
      <c r="D45685" s="198"/>
    </row>
    <row r="45686" spans="1:4" ht="14.4">
      <c r="A45686"/>
      <c r="B45686"/>
      <c r="C45686"/>
      <c r="D45686" s="198"/>
    </row>
    <row r="45687" spans="1:4" ht="14.4">
      <c r="A45687"/>
      <c r="B45687"/>
      <c r="C45687"/>
      <c r="D45687" s="198"/>
    </row>
    <row r="45688" spans="1:4" ht="14.4">
      <c r="A45688"/>
      <c r="B45688"/>
      <c r="C45688"/>
      <c r="D45688" s="198"/>
    </row>
    <row r="45689" spans="1:4" ht="14.4">
      <c r="A45689"/>
      <c r="B45689"/>
      <c r="C45689"/>
      <c r="D45689" s="198"/>
    </row>
    <row r="45690" spans="1:4" ht="14.4">
      <c r="A45690"/>
      <c r="B45690"/>
      <c r="C45690"/>
      <c r="D45690" s="198"/>
    </row>
    <row r="45691" spans="1:4" ht="14.4">
      <c r="A45691"/>
      <c r="B45691"/>
      <c r="C45691"/>
      <c r="D45691" s="198"/>
    </row>
    <row r="45692" spans="1:4" ht="14.4">
      <c r="A45692"/>
      <c r="B45692"/>
      <c r="C45692"/>
      <c r="D45692" s="198"/>
    </row>
    <row r="45693" spans="1:4" ht="14.4">
      <c r="A45693"/>
      <c r="B45693"/>
      <c r="C45693"/>
      <c r="D45693" s="198"/>
    </row>
    <row r="45694" spans="1:4" ht="14.4">
      <c r="A45694"/>
      <c r="B45694"/>
      <c r="C45694"/>
      <c r="D45694" s="198"/>
    </row>
    <row r="45695" spans="1:4" ht="14.4">
      <c r="A45695"/>
      <c r="B45695"/>
      <c r="C45695"/>
      <c r="D45695" s="198"/>
    </row>
    <row r="45696" spans="1:4" ht="14.4">
      <c r="A45696"/>
      <c r="B45696"/>
      <c r="C45696"/>
      <c r="D45696" s="198"/>
    </row>
    <row r="45697" spans="1:4" ht="14.4">
      <c r="A45697"/>
      <c r="B45697"/>
      <c r="C45697"/>
      <c r="D45697" s="198"/>
    </row>
    <row r="45698" spans="1:4" ht="14.4">
      <c r="A45698"/>
      <c r="B45698"/>
      <c r="C45698"/>
      <c r="D45698" s="198"/>
    </row>
    <row r="45699" spans="1:4" ht="14.4">
      <c r="A45699"/>
      <c r="B45699"/>
      <c r="C45699"/>
      <c r="D45699" s="198"/>
    </row>
    <row r="45700" spans="1:4" ht="14.4">
      <c r="A45700"/>
      <c r="B45700"/>
      <c r="C45700"/>
      <c r="D45700" s="198"/>
    </row>
    <row r="45701" spans="1:4" ht="14.4">
      <c r="A45701"/>
      <c r="B45701"/>
      <c r="C45701"/>
      <c r="D45701" s="198"/>
    </row>
    <row r="45702" spans="1:4" ht="14.4">
      <c r="A45702"/>
      <c r="B45702"/>
      <c r="C45702"/>
      <c r="D45702" s="198"/>
    </row>
    <row r="45703" spans="1:4" ht="14.4">
      <c r="A45703"/>
      <c r="B45703"/>
      <c r="C45703"/>
      <c r="D45703" s="198"/>
    </row>
    <row r="45704" spans="1:4" ht="14.4">
      <c r="A45704"/>
      <c r="B45704"/>
      <c r="C45704"/>
      <c r="D45704" s="198"/>
    </row>
    <row r="45705" spans="1:4" ht="14.4">
      <c r="A45705"/>
      <c r="B45705"/>
      <c r="C45705"/>
      <c r="D45705" s="198"/>
    </row>
    <row r="45706" spans="1:4" ht="14.4">
      <c r="A45706"/>
      <c r="B45706"/>
      <c r="C45706"/>
      <c r="D45706" s="198"/>
    </row>
    <row r="45707" spans="1:4" ht="14.4">
      <c r="A45707"/>
      <c r="B45707"/>
      <c r="C45707"/>
      <c r="D45707" s="198"/>
    </row>
    <row r="45708" spans="1:4" ht="14.4">
      <c r="A45708"/>
      <c r="B45708"/>
      <c r="C45708"/>
      <c r="D45708" s="198"/>
    </row>
    <row r="45709" spans="1:4" ht="14.4">
      <c r="A45709"/>
      <c r="B45709"/>
      <c r="C45709"/>
      <c r="D45709" s="198"/>
    </row>
    <row r="45710" spans="1:4" ht="14.4">
      <c r="A45710"/>
      <c r="B45710"/>
      <c r="C45710"/>
      <c r="D45710" s="198"/>
    </row>
    <row r="45711" spans="1:4" ht="14.4">
      <c r="A45711"/>
      <c r="B45711"/>
      <c r="C45711"/>
      <c r="D45711" s="198"/>
    </row>
    <row r="45712" spans="1:4" ht="14.4">
      <c r="A45712"/>
      <c r="B45712"/>
      <c r="C45712"/>
      <c r="D45712" s="198"/>
    </row>
    <row r="45713" spans="1:4" ht="14.4">
      <c r="A45713"/>
      <c r="B45713"/>
      <c r="C45713"/>
      <c r="D45713" s="198"/>
    </row>
    <row r="45714" spans="1:4" ht="14.4">
      <c r="A45714"/>
      <c r="B45714"/>
      <c r="C45714"/>
      <c r="D45714" s="198"/>
    </row>
    <row r="45715" spans="1:4" ht="14.4">
      <c r="A45715"/>
      <c r="B45715"/>
      <c r="C45715"/>
      <c r="D45715" s="198"/>
    </row>
    <row r="45716" spans="1:4" ht="14.4">
      <c r="A45716"/>
      <c r="B45716"/>
      <c r="C45716"/>
      <c r="D45716" s="198"/>
    </row>
    <row r="45717" spans="1:4" ht="14.4">
      <c r="A45717"/>
      <c r="B45717"/>
      <c r="C45717"/>
      <c r="D45717" s="198"/>
    </row>
    <row r="45718" spans="1:4" ht="14.4">
      <c r="A45718"/>
      <c r="B45718"/>
      <c r="C45718"/>
      <c r="D45718" s="198"/>
    </row>
    <row r="45719" spans="1:4" ht="14.4">
      <c r="A45719"/>
      <c r="B45719"/>
      <c r="C45719"/>
      <c r="D45719" s="198"/>
    </row>
    <row r="45720" spans="1:4" ht="14.4">
      <c r="A45720"/>
      <c r="B45720"/>
      <c r="C45720"/>
      <c r="D45720" s="198"/>
    </row>
    <row r="45721" spans="1:4" ht="14.4">
      <c r="A45721"/>
      <c r="B45721"/>
      <c r="C45721"/>
      <c r="D45721" s="198"/>
    </row>
    <row r="45722" spans="1:4" ht="14.4">
      <c r="A45722"/>
      <c r="B45722"/>
      <c r="C45722"/>
      <c r="D45722" s="198"/>
    </row>
    <row r="45723" spans="1:4" ht="14.4">
      <c r="A45723"/>
      <c r="B45723"/>
      <c r="C45723"/>
      <c r="D45723" s="198"/>
    </row>
    <row r="45724" spans="1:4" ht="14.4">
      <c r="A45724"/>
      <c r="B45724"/>
      <c r="C45724"/>
      <c r="D45724" s="198"/>
    </row>
    <row r="45725" spans="1:4" ht="14.4">
      <c r="A45725"/>
      <c r="B45725"/>
      <c r="C45725"/>
      <c r="D45725" s="198"/>
    </row>
    <row r="45726" spans="1:4" ht="14.4">
      <c r="A45726"/>
      <c r="B45726"/>
      <c r="C45726"/>
      <c r="D45726" s="198"/>
    </row>
    <row r="45727" spans="1:4" ht="14.4">
      <c r="A45727"/>
      <c r="B45727"/>
      <c r="C45727"/>
      <c r="D45727" s="198"/>
    </row>
    <row r="45728" spans="1:4" ht="14.4">
      <c r="A45728"/>
      <c r="B45728"/>
      <c r="C45728"/>
      <c r="D45728" s="198"/>
    </row>
    <row r="45729" spans="1:4" ht="14.4">
      <c r="A45729"/>
      <c r="B45729"/>
      <c r="C45729"/>
      <c r="D45729" s="198"/>
    </row>
    <row r="45730" spans="1:4" ht="14.4">
      <c r="A45730"/>
      <c r="B45730"/>
      <c r="C45730"/>
      <c r="D45730" s="198"/>
    </row>
    <row r="45731" spans="1:4" ht="14.4">
      <c r="A45731"/>
      <c r="B45731"/>
      <c r="C45731"/>
      <c r="D45731" s="198"/>
    </row>
    <row r="45732" spans="1:4" ht="14.4">
      <c r="A45732"/>
      <c r="B45732"/>
      <c r="C45732"/>
      <c r="D45732" s="198"/>
    </row>
    <row r="45733" spans="1:4" ht="14.4">
      <c r="A45733"/>
      <c r="B45733"/>
      <c r="C45733"/>
      <c r="D45733" s="198"/>
    </row>
    <row r="45734" spans="1:4" ht="14.4">
      <c r="A45734"/>
      <c r="B45734"/>
      <c r="C45734"/>
      <c r="D45734" s="198"/>
    </row>
    <row r="45735" spans="1:4" ht="14.4">
      <c r="A45735"/>
      <c r="B45735"/>
      <c r="C45735"/>
      <c r="D45735" s="198"/>
    </row>
    <row r="45736" spans="1:4" ht="14.4">
      <c r="A45736"/>
      <c r="B45736"/>
      <c r="C45736"/>
      <c r="D45736" s="198"/>
    </row>
    <row r="45737" spans="1:4" ht="14.4">
      <c r="A45737"/>
      <c r="B45737"/>
      <c r="C45737"/>
      <c r="D45737" s="198"/>
    </row>
    <row r="45738" spans="1:4" ht="14.4">
      <c r="A45738"/>
      <c r="B45738"/>
      <c r="C45738"/>
      <c r="D45738" s="198"/>
    </row>
    <row r="45739" spans="1:4" ht="14.4">
      <c r="A45739"/>
      <c r="B45739"/>
      <c r="C45739"/>
      <c r="D45739" s="198"/>
    </row>
    <row r="45740" spans="1:4" ht="14.4">
      <c r="A45740"/>
      <c r="B45740"/>
      <c r="C45740"/>
      <c r="D45740" s="198"/>
    </row>
    <row r="45741" spans="1:4" ht="14.4">
      <c r="A45741"/>
      <c r="B45741"/>
      <c r="C45741"/>
      <c r="D45741" s="198"/>
    </row>
    <row r="45742" spans="1:4" ht="14.4">
      <c r="A45742"/>
      <c r="B45742"/>
      <c r="C45742"/>
      <c r="D45742" s="198"/>
    </row>
    <row r="45743" spans="1:4" ht="14.4">
      <c r="A45743"/>
      <c r="B45743"/>
      <c r="C45743"/>
      <c r="D45743" s="198"/>
    </row>
    <row r="45744" spans="1:4" ht="14.4">
      <c r="A45744"/>
      <c r="B45744"/>
      <c r="C45744"/>
      <c r="D45744" s="198"/>
    </row>
    <row r="45745" spans="1:4" ht="14.4">
      <c r="A45745"/>
      <c r="B45745"/>
      <c r="C45745"/>
      <c r="D45745" s="198"/>
    </row>
    <row r="45746" spans="1:4" ht="14.4">
      <c r="A45746"/>
      <c r="B45746"/>
      <c r="C45746"/>
      <c r="D45746" s="198"/>
    </row>
    <row r="45747" spans="1:4" ht="14.4">
      <c r="A45747"/>
      <c r="B45747"/>
      <c r="C45747"/>
      <c r="D45747" s="198"/>
    </row>
    <row r="45748" spans="1:4" ht="14.4">
      <c r="A45748"/>
      <c r="B45748"/>
      <c r="C45748"/>
      <c r="D45748" s="198"/>
    </row>
    <row r="45749" spans="1:4" ht="14.4">
      <c r="A45749"/>
      <c r="B45749"/>
      <c r="C45749"/>
      <c r="D45749" s="198"/>
    </row>
    <row r="45750" spans="1:4" ht="14.4">
      <c r="A45750"/>
      <c r="B45750"/>
      <c r="C45750"/>
      <c r="D45750" s="198"/>
    </row>
    <row r="45751" spans="1:4" ht="14.4">
      <c r="A45751"/>
      <c r="B45751"/>
      <c r="C45751"/>
      <c r="D45751" s="198"/>
    </row>
    <row r="45752" spans="1:4" ht="14.4">
      <c r="A45752"/>
      <c r="B45752"/>
      <c r="C45752"/>
      <c r="D45752" s="198"/>
    </row>
    <row r="45753" spans="1:4" ht="14.4">
      <c r="A45753"/>
      <c r="B45753"/>
      <c r="C45753"/>
      <c r="D45753" s="198"/>
    </row>
    <row r="45754" spans="1:4" ht="14.4">
      <c r="A45754"/>
      <c r="B45754"/>
      <c r="C45754"/>
      <c r="D45754" s="198"/>
    </row>
    <row r="45755" spans="1:4" ht="14.4">
      <c r="A45755"/>
      <c r="B45755"/>
      <c r="C45755"/>
      <c r="D45755" s="198"/>
    </row>
    <row r="45756" spans="1:4" ht="14.4">
      <c r="A45756"/>
      <c r="B45756"/>
      <c r="C45756"/>
      <c r="D45756" s="198"/>
    </row>
    <row r="45757" spans="1:4" ht="14.4">
      <c r="A45757"/>
      <c r="B45757"/>
      <c r="C45757"/>
      <c r="D45757" s="198"/>
    </row>
    <row r="45758" spans="1:4" ht="14.4">
      <c r="A45758"/>
      <c r="B45758"/>
      <c r="C45758"/>
      <c r="D45758" s="198"/>
    </row>
    <row r="45759" spans="1:4" ht="14.4">
      <c r="A45759"/>
      <c r="B45759"/>
      <c r="C45759"/>
      <c r="D45759" s="198"/>
    </row>
    <row r="45760" spans="1:4" ht="14.4">
      <c r="A45760"/>
      <c r="B45760"/>
      <c r="C45760"/>
      <c r="D45760" s="198"/>
    </row>
    <row r="45761" spans="1:4" ht="14.4">
      <c r="A45761"/>
      <c r="B45761"/>
      <c r="C45761"/>
      <c r="D45761" s="198"/>
    </row>
    <row r="45762" spans="1:4" ht="14.4">
      <c r="A45762"/>
      <c r="B45762"/>
      <c r="C45762"/>
      <c r="D45762" s="198"/>
    </row>
    <row r="45763" spans="1:4" ht="14.4">
      <c r="A45763"/>
      <c r="B45763"/>
      <c r="C45763"/>
      <c r="D45763" s="198"/>
    </row>
    <row r="45764" spans="1:4" ht="14.4">
      <c r="A45764"/>
      <c r="B45764"/>
      <c r="C45764"/>
      <c r="D45764" s="198"/>
    </row>
    <row r="45765" spans="1:4" ht="14.4">
      <c r="A45765"/>
      <c r="B45765"/>
      <c r="C45765"/>
      <c r="D45765" s="198"/>
    </row>
    <row r="45766" spans="1:4" ht="14.4">
      <c r="A45766"/>
      <c r="B45766"/>
      <c r="C45766"/>
      <c r="D45766" s="198"/>
    </row>
    <row r="45767" spans="1:4" ht="14.4">
      <c r="A45767"/>
      <c r="B45767"/>
      <c r="C45767"/>
      <c r="D45767" s="198"/>
    </row>
    <row r="45768" spans="1:4" ht="14.4">
      <c r="A45768"/>
      <c r="B45768"/>
      <c r="C45768"/>
      <c r="D45768" s="198"/>
    </row>
    <row r="45769" spans="1:4" ht="14.4">
      <c r="A45769"/>
      <c r="B45769"/>
      <c r="C45769"/>
      <c r="D45769" s="198"/>
    </row>
    <row r="45770" spans="1:4" ht="14.4">
      <c r="A45770"/>
      <c r="B45770"/>
      <c r="C45770"/>
      <c r="D45770" s="198"/>
    </row>
    <row r="45771" spans="1:4" ht="14.4">
      <c r="A45771"/>
      <c r="B45771"/>
      <c r="C45771"/>
      <c r="D45771" s="198"/>
    </row>
    <row r="45772" spans="1:4" ht="14.4">
      <c r="A45772"/>
      <c r="B45772"/>
      <c r="C45772"/>
      <c r="D45772" s="198"/>
    </row>
    <row r="45773" spans="1:4" ht="14.4">
      <c r="A45773"/>
      <c r="B45773"/>
      <c r="C45773"/>
      <c r="D45773" s="198"/>
    </row>
    <row r="45774" spans="1:4" ht="14.4">
      <c r="A45774"/>
      <c r="B45774"/>
      <c r="C45774"/>
      <c r="D45774" s="198"/>
    </row>
    <row r="45775" spans="1:4" ht="14.4">
      <c r="A45775"/>
      <c r="B45775"/>
      <c r="C45775"/>
      <c r="D45775" s="198"/>
    </row>
    <row r="45776" spans="1:4" ht="14.4">
      <c r="A45776"/>
      <c r="B45776"/>
      <c r="C45776"/>
      <c r="D45776" s="198"/>
    </row>
    <row r="45777" spans="1:4" ht="14.4">
      <c r="A45777"/>
      <c r="B45777"/>
      <c r="C45777"/>
      <c r="D45777" s="198"/>
    </row>
    <row r="45778" spans="1:4" ht="14.4">
      <c r="A45778"/>
      <c r="B45778"/>
      <c r="C45778"/>
      <c r="D45778" s="198"/>
    </row>
    <row r="45779" spans="1:4" ht="14.4">
      <c r="A45779"/>
      <c r="B45779"/>
      <c r="C45779"/>
      <c r="D45779" s="198"/>
    </row>
    <row r="45780" spans="1:4" ht="14.4">
      <c r="A45780"/>
      <c r="B45780"/>
      <c r="C45780"/>
      <c r="D45780" s="198"/>
    </row>
    <row r="45781" spans="1:4" ht="14.4">
      <c r="A45781"/>
      <c r="B45781"/>
      <c r="C45781"/>
      <c r="D45781" s="198"/>
    </row>
    <row r="45782" spans="1:4" ht="14.4">
      <c r="A45782"/>
      <c r="B45782"/>
      <c r="C45782"/>
      <c r="D45782" s="198"/>
    </row>
    <row r="45783" spans="1:4" ht="14.4">
      <c r="A45783"/>
      <c r="B45783"/>
      <c r="C45783"/>
      <c r="D45783" s="198"/>
    </row>
    <row r="45784" spans="1:4" ht="14.4">
      <c r="A45784"/>
      <c r="B45784"/>
      <c r="C45784"/>
      <c r="D45784" s="198"/>
    </row>
    <row r="45785" spans="1:4" ht="14.4">
      <c r="A45785"/>
      <c r="B45785"/>
      <c r="C45785"/>
      <c r="D45785" s="198"/>
    </row>
    <row r="45786" spans="1:4" ht="14.4">
      <c r="A45786"/>
      <c r="B45786"/>
      <c r="C45786"/>
      <c r="D45786" s="198"/>
    </row>
    <row r="45787" spans="1:4" ht="14.4">
      <c r="A45787"/>
      <c r="B45787"/>
      <c r="C45787"/>
      <c r="D45787" s="198"/>
    </row>
    <row r="45788" spans="1:4" ht="14.4">
      <c r="A45788"/>
      <c r="B45788"/>
      <c r="C45788"/>
      <c r="D45788" s="198"/>
    </row>
    <row r="45789" spans="1:4" ht="14.4">
      <c r="A45789"/>
      <c r="B45789"/>
      <c r="C45789"/>
      <c r="D45789" s="198"/>
    </row>
    <row r="45790" spans="1:4" ht="14.4">
      <c r="A45790"/>
      <c r="B45790"/>
      <c r="C45790"/>
      <c r="D45790" s="198"/>
    </row>
    <row r="45791" spans="1:4" ht="14.4">
      <c r="A45791"/>
      <c r="B45791"/>
      <c r="C45791"/>
      <c r="D45791" s="198"/>
    </row>
    <row r="45792" spans="1:4" ht="14.4">
      <c r="A45792"/>
      <c r="B45792"/>
      <c r="C45792"/>
      <c r="D45792" s="198"/>
    </row>
    <row r="45793" spans="1:4" ht="14.4">
      <c r="A45793"/>
      <c r="B45793"/>
      <c r="C45793"/>
      <c r="D45793" s="198"/>
    </row>
    <row r="45794" spans="1:4" ht="14.4">
      <c r="A45794"/>
      <c r="B45794"/>
      <c r="C45794"/>
      <c r="D45794" s="198"/>
    </row>
    <row r="45795" spans="1:4" ht="14.4">
      <c r="A45795"/>
      <c r="B45795"/>
      <c r="C45795"/>
      <c r="D45795" s="198"/>
    </row>
    <row r="45796" spans="1:4" ht="14.4">
      <c r="A45796"/>
      <c r="B45796"/>
      <c r="C45796"/>
      <c r="D45796" s="198"/>
    </row>
    <row r="45797" spans="1:4" ht="14.4">
      <c r="A45797"/>
      <c r="B45797"/>
      <c r="C45797"/>
      <c r="D45797" s="198"/>
    </row>
    <row r="45798" spans="1:4" ht="14.4">
      <c r="A45798"/>
      <c r="B45798"/>
      <c r="C45798"/>
      <c r="D45798" s="198"/>
    </row>
    <row r="45799" spans="1:4" ht="14.4">
      <c r="A45799"/>
      <c r="B45799"/>
      <c r="C45799"/>
      <c r="D45799" s="198"/>
    </row>
    <row r="45800" spans="1:4" ht="14.4">
      <c r="A45800"/>
      <c r="B45800"/>
      <c r="C45800"/>
      <c r="D45800" s="198"/>
    </row>
    <row r="45801" spans="1:4" ht="14.4">
      <c r="A45801"/>
      <c r="B45801"/>
      <c r="C45801"/>
      <c r="D45801" s="198"/>
    </row>
    <row r="45802" spans="1:4" ht="14.4">
      <c r="A45802"/>
      <c r="B45802"/>
      <c r="C45802"/>
      <c r="D45802" s="198"/>
    </row>
    <row r="45803" spans="1:4" ht="14.4">
      <c r="A45803"/>
      <c r="B45803"/>
      <c r="C45803"/>
      <c r="D45803" s="198"/>
    </row>
    <row r="45804" spans="1:4" ht="14.4">
      <c r="A45804"/>
      <c r="B45804"/>
      <c r="C45804"/>
      <c r="D45804" s="198"/>
    </row>
    <row r="45805" spans="1:4" ht="14.4">
      <c r="A45805"/>
      <c r="B45805"/>
      <c r="C45805"/>
      <c r="D45805" s="198"/>
    </row>
    <row r="45806" spans="1:4" ht="14.4">
      <c r="A45806"/>
      <c r="B45806"/>
      <c r="C45806"/>
      <c r="D45806" s="198"/>
    </row>
    <row r="45807" spans="1:4" ht="14.4">
      <c r="A45807"/>
      <c r="B45807"/>
      <c r="C45807"/>
      <c r="D45807" s="198"/>
    </row>
    <row r="45808" spans="1:4" ht="14.4">
      <c r="A45808"/>
      <c r="B45808"/>
      <c r="C45808"/>
      <c r="D45808" s="198"/>
    </row>
    <row r="45809" spans="1:4" ht="14.4">
      <c r="A45809"/>
      <c r="B45809"/>
      <c r="C45809"/>
      <c r="D45809" s="198"/>
    </row>
    <row r="45810" spans="1:4" ht="14.4">
      <c r="A45810"/>
      <c r="B45810"/>
      <c r="C45810"/>
      <c r="D45810" s="198"/>
    </row>
    <row r="45811" spans="1:4" ht="14.4">
      <c r="A45811"/>
      <c r="B45811"/>
      <c r="C45811"/>
      <c r="D45811" s="198"/>
    </row>
    <row r="45812" spans="1:4" ht="14.4">
      <c r="A45812"/>
      <c r="B45812"/>
      <c r="C45812"/>
      <c r="D45812" s="198"/>
    </row>
    <row r="45813" spans="1:4" ht="14.4">
      <c r="A45813"/>
      <c r="B45813"/>
      <c r="C45813"/>
      <c r="D45813" s="198"/>
    </row>
    <row r="45814" spans="1:4" ht="14.4">
      <c r="A45814"/>
      <c r="B45814"/>
      <c r="C45814"/>
      <c r="D45814" s="198"/>
    </row>
    <row r="45815" spans="1:4" ht="14.4">
      <c r="A45815"/>
      <c r="B45815"/>
      <c r="C45815"/>
      <c r="D45815" s="198"/>
    </row>
    <row r="45816" spans="1:4" ht="14.4">
      <c r="A45816"/>
      <c r="B45816"/>
      <c r="C45816"/>
      <c r="D45816" s="198"/>
    </row>
    <row r="45817" spans="1:4" ht="14.4">
      <c r="A45817"/>
      <c r="B45817"/>
      <c r="C45817"/>
      <c r="D45817" s="198"/>
    </row>
    <row r="45818" spans="1:4" ht="14.4">
      <c r="A45818"/>
      <c r="B45818"/>
      <c r="C45818"/>
      <c r="D45818" s="198"/>
    </row>
    <row r="45819" spans="1:4" ht="14.4">
      <c r="A45819"/>
      <c r="B45819"/>
      <c r="C45819"/>
      <c r="D45819" s="198"/>
    </row>
    <row r="45820" spans="1:4" ht="14.4">
      <c r="A45820"/>
      <c r="B45820"/>
      <c r="C45820"/>
      <c r="D45820" s="198"/>
    </row>
    <row r="45821" spans="1:4" ht="14.4">
      <c r="A45821"/>
      <c r="B45821"/>
      <c r="C45821"/>
      <c r="D45821" s="198"/>
    </row>
    <row r="45822" spans="1:4" ht="14.4">
      <c r="A45822"/>
      <c r="B45822"/>
      <c r="C45822"/>
      <c r="D45822" s="198"/>
    </row>
    <row r="45823" spans="1:4" ht="14.4">
      <c r="A45823"/>
      <c r="B45823"/>
      <c r="C45823"/>
      <c r="D45823" s="198"/>
    </row>
    <row r="45824" spans="1:4" ht="14.4">
      <c r="A45824"/>
      <c r="B45824"/>
      <c r="C45824"/>
      <c r="D45824" s="198"/>
    </row>
    <row r="45825" spans="1:4" ht="14.4">
      <c r="A45825"/>
      <c r="B45825"/>
      <c r="C45825"/>
      <c r="D45825" s="198"/>
    </row>
    <row r="45826" spans="1:4" ht="14.4">
      <c r="A45826"/>
      <c r="B45826"/>
      <c r="C45826"/>
      <c r="D45826" s="198"/>
    </row>
    <row r="45827" spans="1:4" ht="14.4">
      <c r="A45827"/>
      <c r="B45827"/>
      <c r="C45827"/>
      <c r="D45827" s="198"/>
    </row>
    <row r="45828" spans="1:4" ht="14.4">
      <c r="A45828"/>
      <c r="B45828"/>
      <c r="C45828"/>
      <c r="D45828" s="198"/>
    </row>
    <row r="45829" spans="1:4" ht="14.4">
      <c r="A45829"/>
      <c r="B45829"/>
      <c r="C45829"/>
      <c r="D45829" s="198"/>
    </row>
    <row r="45830" spans="1:4" ht="14.4">
      <c r="A45830"/>
      <c r="B45830"/>
      <c r="C45830"/>
      <c r="D45830" s="198"/>
    </row>
    <row r="45831" spans="1:4" ht="14.4">
      <c r="A45831"/>
      <c r="B45831"/>
      <c r="C45831"/>
      <c r="D45831" s="198"/>
    </row>
    <row r="45832" spans="1:4" ht="14.4">
      <c r="A45832"/>
      <c r="B45832"/>
      <c r="C45832"/>
      <c r="D45832" s="198"/>
    </row>
    <row r="45833" spans="1:4" ht="14.4">
      <c r="A45833"/>
      <c r="B45833"/>
      <c r="C45833"/>
      <c r="D45833" s="198"/>
    </row>
    <row r="45834" spans="1:4" ht="14.4">
      <c r="A45834"/>
      <c r="B45834"/>
      <c r="C45834"/>
      <c r="D45834" s="198"/>
    </row>
    <row r="45835" spans="1:4" ht="14.4">
      <c r="A45835"/>
      <c r="B45835"/>
      <c r="C45835"/>
      <c r="D45835" s="198"/>
    </row>
    <row r="45836" spans="1:4" ht="14.4">
      <c r="A45836"/>
      <c r="B45836"/>
      <c r="C45836"/>
      <c r="D45836" s="198"/>
    </row>
    <row r="45837" spans="1:4" ht="14.4">
      <c r="A45837"/>
      <c r="B45837"/>
      <c r="C45837"/>
      <c r="D45837" s="198"/>
    </row>
    <row r="45838" spans="1:4" ht="14.4">
      <c r="A45838"/>
      <c r="B45838"/>
      <c r="C45838"/>
      <c r="D45838" s="198"/>
    </row>
    <row r="45839" spans="1:4" ht="14.4">
      <c r="A45839"/>
      <c r="B45839"/>
      <c r="C45839"/>
      <c r="D45839" s="198"/>
    </row>
    <row r="45840" spans="1:4" ht="14.4">
      <c r="A45840"/>
      <c r="B45840"/>
      <c r="C45840"/>
      <c r="D45840" s="198"/>
    </row>
    <row r="45841" spans="1:4" ht="14.4">
      <c r="A45841"/>
      <c r="B45841"/>
      <c r="C45841"/>
      <c r="D45841" s="198"/>
    </row>
    <row r="45842" spans="1:4" ht="14.4">
      <c r="A45842"/>
      <c r="B45842"/>
      <c r="C45842"/>
      <c r="D45842" s="198"/>
    </row>
    <row r="45843" spans="1:4" ht="14.4">
      <c r="A45843"/>
      <c r="B45843"/>
      <c r="C45843"/>
      <c r="D45843" s="198"/>
    </row>
    <row r="45844" spans="1:4" ht="14.4">
      <c r="A45844"/>
      <c r="B45844"/>
      <c r="C45844"/>
      <c r="D45844" s="198"/>
    </row>
    <row r="45845" spans="1:4" ht="14.4">
      <c r="A45845"/>
      <c r="B45845"/>
      <c r="C45845"/>
      <c r="D45845" s="198"/>
    </row>
    <row r="45846" spans="1:4" ht="14.4">
      <c r="A45846"/>
      <c r="B45846"/>
      <c r="C45846"/>
      <c r="D45846" s="198"/>
    </row>
    <row r="45847" spans="1:4" ht="14.4">
      <c r="A45847"/>
      <c r="B45847"/>
      <c r="C45847"/>
      <c r="D45847" s="198"/>
    </row>
    <row r="45848" spans="1:4" ht="14.4">
      <c r="A45848"/>
      <c r="B45848"/>
      <c r="C45848"/>
      <c r="D45848" s="198"/>
    </row>
    <row r="45849" spans="1:4" ht="14.4">
      <c r="A45849"/>
      <c r="B45849"/>
      <c r="C45849"/>
      <c r="D45849" s="198"/>
    </row>
    <row r="45850" spans="1:4" ht="14.4">
      <c r="A45850"/>
      <c r="B45850"/>
      <c r="C45850"/>
      <c r="D45850" s="198"/>
    </row>
    <row r="45851" spans="1:4" ht="14.4">
      <c r="A45851"/>
      <c r="B45851"/>
      <c r="C45851"/>
      <c r="D45851" s="198"/>
    </row>
    <row r="45852" spans="1:4" ht="14.4">
      <c r="A45852"/>
      <c r="B45852"/>
      <c r="C45852"/>
      <c r="D45852" s="198"/>
    </row>
    <row r="45853" spans="1:4" ht="14.4">
      <c r="A45853"/>
      <c r="B45853"/>
      <c r="C45853"/>
      <c r="D45853" s="198"/>
    </row>
    <row r="45854" spans="1:4" ht="14.4">
      <c r="A45854"/>
      <c r="B45854"/>
      <c r="C45854"/>
      <c r="D45854" s="198"/>
    </row>
    <row r="45855" spans="1:4" ht="14.4">
      <c r="A45855"/>
      <c r="B45855"/>
      <c r="C45855"/>
      <c r="D45855" s="198"/>
    </row>
    <row r="45856" spans="1:4" ht="14.4">
      <c r="A45856"/>
      <c r="B45856"/>
      <c r="C45856"/>
      <c r="D45856" s="198"/>
    </row>
    <row r="45857" spans="1:4" ht="14.4">
      <c r="A45857"/>
      <c r="B45857"/>
      <c r="C45857"/>
      <c r="D45857" s="198"/>
    </row>
    <row r="45858" spans="1:4" ht="14.4">
      <c r="A45858"/>
      <c r="B45858"/>
      <c r="C45858"/>
      <c r="D45858" s="198"/>
    </row>
    <row r="45859" spans="1:4" ht="14.4">
      <c r="A45859"/>
      <c r="B45859"/>
      <c r="C45859"/>
      <c r="D45859" s="198"/>
    </row>
    <row r="45860" spans="1:4" ht="14.4">
      <c r="A45860"/>
      <c r="B45860"/>
      <c r="C45860"/>
      <c r="D45860" s="198"/>
    </row>
    <row r="45861" spans="1:4" ht="14.4">
      <c r="A45861"/>
      <c r="B45861"/>
      <c r="C45861"/>
      <c r="D45861" s="198"/>
    </row>
    <row r="45862" spans="1:4" ht="14.4">
      <c r="A45862"/>
      <c r="B45862"/>
      <c r="C45862"/>
      <c r="D45862" s="198"/>
    </row>
    <row r="45863" spans="1:4" ht="14.4">
      <c r="A45863"/>
      <c r="B45863"/>
      <c r="C45863"/>
      <c r="D45863" s="198"/>
    </row>
    <row r="45864" spans="1:4" ht="14.4">
      <c r="A45864"/>
      <c r="B45864"/>
      <c r="C45864"/>
      <c r="D45864" s="198"/>
    </row>
    <row r="45865" spans="1:4" ht="14.4">
      <c r="A45865"/>
      <c r="B45865"/>
      <c r="C45865"/>
      <c r="D45865" s="198"/>
    </row>
    <row r="45866" spans="1:4" ht="14.4">
      <c r="A45866"/>
      <c r="B45866"/>
      <c r="C45866"/>
      <c r="D45866" s="198"/>
    </row>
    <row r="45867" spans="1:4" ht="14.4">
      <c r="A45867"/>
      <c r="B45867"/>
      <c r="C45867"/>
      <c r="D45867" s="198"/>
    </row>
    <row r="45868" spans="1:4" ht="14.4">
      <c r="A45868"/>
      <c r="B45868"/>
      <c r="C45868"/>
      <c r="D45868" s="198"/>
    </row>
    <row r="45869" spans="1:4" ht="14.4">
      <c r="A45869"/>
      <c r="B45869"/>
      <c r="C45869"/>
      <c r="D45869" s="198"/>
    </row>
    <row r="45870" spans="1:4" ht="14.4">
      <c r="A45870"/>
      <c r="B45870"/>
      <c r="C45870"/>
      <c r="D45870" s="198"/>
    </row>
    <row r="45871" spans="1:4" ht="14.4">
      <c r="A45871"/>
      <c r="B45871"/>
      <c r="C45871"/>
      <c r="D45871" s="198"/>
    </row>
    <row r="45872" spans="1:4" ht="14.4">
      <c r="A45872"/>
      <c r="B45872"/>
      <c r="C45872"/>
      <c r="D45872" s="198"/>
    </row>
    <row r="45873" spans="1:4" ht="14.4">
      <c r="A45873"/>
      <c r="B45873"/>
      <c r="C45873"/>
      <c r="D45873" s="198"/>
    </row>
    <row r="45874" spans="1:4" ht="14.4">
      <c r="A45874"/>
      <c r="B45874"/>
      <c r="C45874"/>
      <c r="D45874" s="198"/>
    </row>
    <row r="45875" spans="1:4" ht="14.4">
      <c r="A45875"/>
      <c r="B45875"/>
      <c r="C45875"/>
      <c r="D45875" s="198"/>
    </row>
    <row r="45876" spans="1:4" ht="14.4">
      <c r="A45876"/>
      <c r="B45876"/>
      <c r="C45876"/>
      <c r="D45876" s="198"/>
    </row>
    <row r="45877" spans="1:4" ht="14.4">
      <c r="A45877"/>
      <c r="B45877"/>
      <c r="C45877"/>
      <c r="D45877" s="198"/>
    </row>
    <row r="45878" spans="1:4" ht="14.4">
      <c r="A45878"/>
      <c r="B45878"/>
      <c r="C45878"/>
      <c r="D45878" s="198"/>
    </row>
    <row r="45879" spans="1:4" ht="14.4">
      <c r="A45879"/>
      <c r="B45879"/>
      <c r="C45879"/>
      <c r="D45879" s="198"/>
    </row>
    <row r="45880" spans="1:4" ht="14.4">
      <c r="A45880"/>
      <c r="B45880"/>
      <c r="C45880"/>
      <c r="D45880" s="198"/>
    </row>
    <row r="45881" spans="1:4" ht="14.4">
      <c r="A45881"/>
      <c r="B45881"/>
      <c r="C45881"/>
      <c r="D45881" s="198"/>
    </row>
    <row r="45882" spans="1:4" ht="14.4">
      <c r="A45882"/>
      <c r="B45882"/>
      <c r="C45882"/>
      <c r="D45882" s="198"/>
    </row>
    <row r="45883" spans="1:4" ht="14.4">
      <c r="A45883"/>
      <c r="B45883"/>
      <c r="C45883"/>
      <c r="D45883" s="198"/>
    </row>
    <row r="45884" spans="1:4" ht="14.4">
      <c r="A45884"/>
      <c r="B45884"/>
      <c r="C45884"/>
      <c r="D45884" s="198"/>
    </row>
    <row r="45885" spans="1:4" ht="14.4">
      <c r="A45885"/>
      <c r="B45885"/>
      <c r="C45885"/>
      <c r="D45885" s="198"/>
    </row>
    <row r="45886" spans="1:4" ht="14.4">
      <c r="A45886"/>
      <c r="B45886"/>
      <c r="C45886"/>
      <c r="D45886" s="198"/>
    </row>
    <row r="45887" spans="1:4" ht="14.4">
      <c r="A45887"/>
      <c r="B45887"/>
      <c r="C45887"/>
      <c r="D45887" s="198"/>
    </row>
    <row r="45888" spans="1:4" ht="14.4">
      <c r="A45888"/>
      <c r="B45888"/>
      <c r="C45888"/>
      <c r="D45888" s="198"/>
    </row>
    <row r="45889" spans="1:4" ht="14.4">
      <c r="A45889"/>
      <c r="B45889"/>
      <c r="C45889"/>
      <c r="D45889" s="198"/>
    </row>
    <row r="45890" spans="1:4" ht="14.4">
      <c r="A45890"/>
      <c r="B45890"/>
      <c r="C45890"/>
      <c r="D45890" s="198"/>
    </row>
    <row r="45891" spans="1:4" ht="14.4">
      <c r="A45891"/>
      <c r="B45891"/>
      <c r="C45891"/>
      <c r="D45891" s="198"/>
    </row>
    <row r="45892" spans="1:4" ht="14.4">
      <c r="A45892"/>
      <c r="B45892"/>
      <c r="C45892"/>
      <c r="D45892" s="198"/>
    </row>
    <row r="45893" spans="1:4" ht="14.4">
      <c r="A45893"/>
      <c r="B45893"/>
      <c r="C45893"/>
      <c r="D45893" s="198"/>
    </row>
    <row r="45894" spans="1:4" ht="14.4">
      <c r="A45894"/>
      <c r="B45894"/>
      <c r="C45894"/>
      <c r="D45894" s="198"/>
    </row>
    <row r="45895" spans="1:4" ht="14.4">
      <c r="A45895"/>
      <c r="B45895"/>
      <c r="C45895"/>
      <c r="D45895" s="198"/>
    </row>
    <row r="45896" spans="1:4" ht="14.4">
      <c r="A45896"/>
      <c r="B45896"/>
      <c r="C45896"/>
      <c r="D45896" s="198"/>
    </row>
    <row r="45897" spans="1:4" ht="14.4">
      <c r="A45897"/>
      <c r="B45897"/>
      <c r="C45897"/>
      <c r="D45897" s="198"/>
    </row>
    <row r="45898" spans="1:4" ht="14.4">
      <c r="A45898"/>
      <c r="B45898"/>
      <c r="C45898"/>
      <c r="D45898" s="198"/>
    </row>
    <row r="45899" spans="1:4" ht="14.4">
      <c r="A45899"/>
      <c r="B45899"/>
      <c r="C45899"/>
      <c r="D45899" s="198"/>
    </row>
    <row r="45900" spans="1:4" ht="14.4">
      <c r="A45900"/>
      <c r="B45900"/>
      <c r="C45900"/>
      <c r="D45900" s="198"/>
    </row>
    <row r="45901" spans="1:4" ht="14.4">
      <c r="A45901"/>
      <c r="B45901"/>
      <c r="C45901"/>
      <c r="D45901" s="198"/>
    </row>
    <row r="45902" spans="1:4" ht="14.4">
      <c r="A45902"/>
      <c r="B45902"/>
      <c r="C45902"/>
      <c r="D45902" s="198"/>
    </row>
    <row r="45903" spans="1:4" ht="14.4">
      <c r="A45903"/>
      <c r="B45903"/>
      <c r="C45903"/>
      <c r="D45903" s="198"/>
    </row>
    <row r="45904" spans="1:4" ht="14.4">
      <c r="A45904"/>
      <c r="B45904"/>
      <c r="C45904"/>
      <c r="D45904" s="198"/>
    </row>
    <row r="45905" spans="1:4" ht="14.4">
      <c r="A45905"/>
      <c r="B45905"/>
      <c r="C45905"/>
      <c r="D45905" s="198"/>
    </row>
    <row r="45906" spans="1:4" ht="14.4">
      <c r="A45906"/>
      <c r="B45906"/>
      <c r="C45906"/>
      <c r="D45906" s="198"/>
    </row>
    <row r="45907" spans="1:4" ht="14.4">
      <c r="A45907"/>
      <c r="B45907"/>
      <c r="C45907"/>
      <c r="D45907" s="198"/>
    </row>
    <row r="45908" spans="1:4" ht="14.4">
      <c r="A45908"/>
      <c r="B45908"/>
      <c r="C45908"/>
      <c r="D45908" s="198"/>
    </row>
    <row r="45909" spans="1:4" ht="14.4">
      <c r="A45909"/>
      <c r="B45909"/>
      <c r="C45909"/>
      <c r="D45909" s="198"/>
    </row>
    <row r="45910" spans="1:4" ht="14.4">
      <c r="A45910"/>
      <c r="B45910"/>
      <c r="C45910"/>
      <c r="D45910" s="198"/>
    </row>
    <row r="45911" spans="1:4" ht="14.4">
      <c r="A45911"/>
      <c r="B45911"/>
      <c r="C45911"/>
      <c r="D45911" s="198"/>
    </row>
    <row r="45912" spans="1:4" ht="14.4">
      <c r="A45912"/>
      <c r="B45912"/>
      <c r="C45912"/>
      <c r="D45912" s="198"/>
    </row>
    <row r="45913" spans="1:4" ht="14.4">
      <c r="A45913"/>
      <c r="B45913"/>
      <c r="C45913"/>
      <c r="D45913" s="198"/>
    </row>
    <row r="45914" spans="1:4" ht="14.4">
      <c r="A45914"/>
      <c r="B45914"/>
      <c r="C45914"/>
      <c r="D45914" s="198"/>
    </row>
    <row r="45915" spans="1:4" ht="14.4">
      <c r="A45915"/>
      <c r="B45915"/>
      <c r="C45915"/>
      <c r="D45915" s="198"/>
    </row>
    <row r="45916" spans="1:4" ht="14.4">
      <c r="A45916"/>
      <c r="B45916"/>
      <c r="C45916"/>
      <c r="D45916" s="198"/>
    </row>
    <row r="45917" spans="1:4" ht="14.4">
      <c r="A45917"/>
      <c r="B45917"/>
      <c r="C45917"/>
      <c r="D45917" s="198"/>
    </row>
    <row r="45918" spans="1:4" ht="14.4">
      <c r="A45918"/>
      <c r="B45918"/>
      <c r="C45918"/>
      <c r="D45918" s="198"/>
    </row>
    <row r="45919" spans="1:4" ht="14.4">
      <c r="A45919"/>
      <c r="B45919"/>
      <c r="C45919"/>
      <c r="D45919" s="198"/>
    </row>
    <row r="45920" spans="1:4" ht="14.4">
      <c r="A45920"/>
      <c r="B45920"/>
      <c r="C45920"/>
      <c r="D45920" s="198"/>
    </row>
    <row r="45921" spans="1:4" ht="14.4">
      <c r="A45921"/>
      <c r="B45921"/>
      <c r="C45921"/>
      <c r="D45921" s="198"/>
    </row>
    <row r="45922" spans="1:4" ht="14.4">
      <c r="A45922"/>
      <c r="B45922"/>
      <c r="C45922"/>
      <c r="D45922" s="198"/>
    </row>
    <row r="45923" spans="1:4" ht="14.4">
      <c r="A45923"/>
      <c r="B45923"/>
      <c r="C45923"/>
      <c r="D45923" s="198"/>
    </row>
    <row r="45924" spans="1:4" ht="14.4">
      <c r="A45924"/>
      <c r="B45924"/>
      <c r="C45924"/>
      <c r="D45924" s="198"/>
    </row>
    <row r="45925" spans="1:4" ht="14.4">
      <c r="A45925"/>
      <c r="B45925"/>
      <c r="C45925"/>
      <c r="D45925" s="198"/>
    </row>
    <row r="45926" spans="1:4" ht="14.4">
      <c r="A45926"/>
      <c r="B45926"/>
      <c r="C45926"/>
      <c r="D45926" s="198"/>
    </row>
    <row r="45927" spans="1:4" ht="14.4">
      <c r="A45927"/>
      <c r="B45927"/>
      <c r="C45927"/>
      <c r="D45927" s="198"/>
    </row>
    <row r="45928" spans="1:4" ht="14.4">
      <c r="A45928"/>
      <c r="B45928"/>
      <c r="C45928"/>
      <c r="D45928" s="198"/>
    </row>
    <row r="45929" spans="1:4" ht="14.4">
      <c r="A45929"/>
      <c r="B45929"/>
      <c r="C45929"/>
      <c r="D45929" s="198"/>
    </row>
    <row r="45930" spans="1:4" ht="14.4">
      <c r="A45930"/>
      <c r="B45930"/>
      <c r="C45930"/>
      <c r="D45930" s="198"/>
    </row>
    <row r="45931" spans="1:4" ht="14.4">
      <c r="A45931"/>
      <c r="B45931"/>
      <c r="C45931"/>
      <c r="D45931" s="198"/>
    </row>
    <row r="45932" spans="1:4" ht="14.4">
      <c r="A45932"/>
      <c r="B45932"/>
      <c r="C45932"/>
      <c r="D45932" s="198"/>
    </row>
    <row r="45933" spans="1:4" ht="14.4">
      <c r="A45933"/>
      <c r="B45933"/>
      <c r="C45933"/>
      <c r="D45933" s="198"/>
    </row>
    <row r="45934" spans="1:4" ht="14.4">
      <c r="A45934"/>
      <c r="B45934"/>
      <c r="C45934"/>
      <c r="D45934" s="198"/>
    </row>
    <row r="45935" spans="1:4" ht="14.4">
      <c r="A45935"/>
      <c r="B45935"/>
      <c r="C45935"/>
      <c r="D45935" s="198"/>
    </row>
    <row r="45936" spans="1:4" ht="14.4">
      <c r="A45936"/>
      <c r="B45936"/>
      <c r="C45936"/>
      <c r="D45936" s="198"/>
    </row>
    <row r="45937" spans="1:4" ht="14.4">
      <c r="A45937"/>
      <c r="B45937"/>
      <c r="C45937"/>
      <c r="D45937" s="198"/>
    </row>
    <row r="45938" spans="1:4" ht="14.4">
      <c r="A45938"/>
      <c r="B45938"/>
      <c r="C45938"/>
      <c r="D45938" s="198"/>
    </row>
    <row r="45939" spans="1:4" ht="14.4">
      <c r="A45939"/>
      <c r="B45939"/>
      <c r="C45939"/>
      <c r="D45939" s="198"/>
    </row>
    <row r="45940" spans="1:4" ht="14.4">
      <c r="A45940"/>
      <c r="B45940"/>
      <c r="C45940"/>
      <c r="D45940" s="198"/>
    </row>
    <row r="45941" spans="1:4" ht="14.4">
      <c r="A45941"/>
      <c r="B45941"/>
      <c r="C45941"/>
      <c r="D45941" s="198"/>
    </row>
    <row r="45942" spans="1:4" ht="14.4">
      <c r="A45942"/>
      <c r="B45942"/>
      <c r="C45942"/>
      <c r="D45942" s="198"/>
    </row>
    <row r="45943" spans="1:4" ht="14.4">
      <c r="A45943"/>
      <c r="B45943"/>
      <c r="C45943"/>
      <c r="D45943" s="198"/>
    </row>
    <row r="45944" spans="1:4" ht="14.4">
      <c r="A45944"/>
      <c r="B45944"/>
      <c r="C45944"/>
      <c r="D45944" s="198"/>
    </row>
    <row r="45945" spans="1:4" ht="14.4">
      <c r="A45945"/>
      <c r="B45945"/>
      <c r="C45945"/>
      <c r="D45945" s="198"/>
    </row>
    <row r="45946" spans="1:4" ht="14.4">
      <c r="A45946"/>
      <c r="B45946"/>
      <c r="C45946"/>
      <c r="D45946" s="198"/>
    </row>
    <row r="45947" spans="1:4" ht="14.4">
      <c r="A45947"/>
      <c r="B45947"/>
      <c r="C45947"/>
      <c r="D45947" s="198"/>
    </row>
    <row r="45948" spans="1:4" ht="14.4">
      <c r="A45948"/>
      <c r="B45948"/>
      <c r="C45948"/>
      <c r="D45948" s="198"/>
    </row>
    <row r="45949" spans="1:4" ht="14.4">
      <c r="A45949"/>
      <c r="B45949"/>
      <c r="C45949"/>
      <c r="D45949" s="198"/>
    </row>
    <row r="45950" spans="1:4" ht="14.4">
      <c r="A45950"/>
      <c r="B45950"/>
      <c r="C45950"/>
      <c r="D45950" s="198"/>
    </row>
    <row r="45951" spans="1:4" ht="14.4">
      <c r="A45951"/>
      <c r="B45951"/>
      <c r="C45951"/>
      <c r="D45951" s="198"/>
    </row>
    <row r="45952" spans="1:4" ht="14.4">
      <c r="A45952"/>
      <c r="B45952"/>
      <c r="C45952"/>
      <c r="D45952" s="198"/>
    </row>
    <row r="45953" spans="1:4" ht="14.4">
      <c r="A45953"/>
      <c r="B45953"/>
      <c r="C45953"/>
      <c r="D45953" s="198"/>
    </row>
    <row r="45954" spans="1:4" ht="14.4">
      <c r="A45954"/>
      <c r="B45954"/>
      <c r="C45954"/>
      <c r="D45954" s="198"/>
    </row>
    <row r="45955" spans="1:4" ht="14.4">
      <c r="A45955"/>
      <c r="B45955"/>
      <c r="C45955"/>
      <c r="D45955" s="198"/>
    </row>
    <row r="45956" spans="1:4" ht="14.4">
      <c r="A45956"/>
      <c r="B45956"/>
      <c r="C45956"/>
      <c r="D45956" s="198"/>
    </row>
    <row r="45957" spans="1:4" ht="14.4">
      <c r="A45957"/>
      <c r="B45957"/>
      <c r="C45957"/>
      <c r="D45957" s="198"/>
    </row>
    <row r="45958" spans="1:4" ht="14.4">
      <c r="A45958"/>
      <c r="B45958"/>
      <c r="C45958"/>
      <c r="D45958" s="198"/>
    </row>
    <row r="45959" spans="1:4" ht="14.4">
      <c r="A45959"/>
      <c r="B45959"/>
      <c r="C45959"/>
      <c r="D45959" s="198"/>
    </row>
    <row r="45960" spans="1:4" ht="14.4">
      <c r="A45960"/>
      <c r="B45960"/>
      <c r="C45960"/>
      <c r="D45960" s="198"/>
    </row>
    <row r="45961" spans="1:4" ht="14.4">
      <c r="A45961"/>
      <c r="B45961"/>
      <c r="C45961"/>
      <c r="D45961" s="198"/>
    </row>
    <row r="45962" spans="1:4" ht="14.4">
      <c r="A45962"/>
      <c r="B45962"/>
      <c r="C45962"/>
      <c r="D45962" s="198"/>
    </row>
    <row r="45963" spans="1:4" ht="14.4">
      <c r="A45963"/>
      <c r="B45963"/>
      <c r="C45963"/>
      <c r="D45963" s="198"/>
    </row>
    <row r="45964" spans="1:4" ht="14.4">
      <c r="A45964"/>
      <c r="B45964"/>
      <c r="C45964"/>
      <c r="D45964" s="198"/>
    </row>
    <row r="45965" spans="1:4" ht="14.4">
      <c r="A45965"/>
      <c r="B45965"/>
      <c r="C45965"/>
      <c r="D45965" s="198"/>
    </row>
    <row r="45966" spans="1:4" ht="14.4">
      <c r="A45966"/>
      <c r="B45966"/>
      <c r="C45966"/>
      <c r="D45966" s="198"/>
    </row>
    <row r="45967" spans="1:4" ht="14.4">
      <c r="A45967"/>
      <c r="B45967"/>
      <c r="C45967"/>
      <c r="D45967" s="198"/>
    </row>
    <row r="45968" spans="1:4" ht="14.4">
      <c r="A45968"/>
      <c r="B45968"/>
      <c r="C45968"/>
      <c r="D45968" s="198"/>
    </row>
    <row r="45969" spans="1:4" ht="14.4">
      <c r="A45969"/>
      <c r="B45969"/>
      <c r="C45969"/>
      <c r="D45969" s="198"/>
    </row>
    <row r="45970" spans="1:4" ht="14.4">
      <c r="A45970"/>
      <c r="B45970"/>
      <c r="C45970"/>
      <c r="D45970" s="198"/>
    </row>
    <row r="45971" spans="1:4" ht="14.4">
      <c r="A45971"/>
      <c r="B45971"/>
      <c r="C45971"/>
      <c r="D45971" s="198"/>
    </row>
    <row r="45972" spans="1:4" ht="14.4">
      <c r="A45972"/>
      <c r="B45972"/>
      <c r="C45972"/>
      <c r="D45972" s="198"/>
    </row>
    <row r="45973" spans="1:4" ht="14.4">
      <c r="A45973"/>
      <c r="B45973"/>
      <c r="C45973"/>
      <c r="D45973" s="198"/>
    </row>
    <row r="45974" spans="1:4" ht="14.4">
      <c r="A45974"/>
      <c r="B45974"/>
      <c r="C45974"/>
      <c r="D45974" s="198"/>
    </row>
    <row r="45975" spans="1:4" ht="14.4">
      <c r="A45975"/>
      <c r="B45975"/>
      <c r="C45975"/>
      <c r="D45975" s="198"/>
    </row>
    <row r="45976" spans="1:4" ht="14.4">
      <c r="A45976"/>
      <c r="B45976"/>
      <c r="C45976"/>
      <c r="D45976" s="198"/>
    </row>
    <row r="45977" spans="1:4" ht="14.4">
      <c r="A45977"/>
      <c r="B45977"/>
      <c r="C45977"/>
      <c r="D45977" s="198"/>
    </row>
    <row r="45978" spans="1:4" ht="14.4">
      <c r="A45978"/>
      <c r="B45978"/>
      <c r="C45978"/>
      <c r="D45978" s="198"/>
    </row>
    <row r="45979" spans="1:4" ht="14.4">
      <c r="A45979"/>
      <c r="B45979"/>
      <c r="C45979"/>
      <c r="D45979" s="198"/>
    </row>
    <row r="45980" spans="1:4" ht="14.4">
      <c r="A45980"/>
      <c r="B45980"/>
      <c r="C45980"/>
      <c r="D45980" s="198"/>
    </row>
    <row r="45981" spans="1:4" ht="14.4">
      <c r="A45981"/>
      <c r="B45981"/>
      <c r="C45981"/>
      <c r="D45981" s="198"/>
    </row>
    <row r="45982" spans="1:4" ht="14.4">
      <c r="A45982"/>
      <c r="B45982"/>
      <c r="C45982"/>
      <c r="D45982" s="198"/>
    </row>
    <row r="45983" spans="1:4" ht="14.4">
      <c r="A45983"/>
      <c r="B45983"/>
      <c r="C45983"/>
      <c r="D45983" s="198"/>
    </row>
    <row r="45984" spans="1:4" ht="14.4">
      <c r="A45984"/>
      <c r="B45984"/>
      <c r="C45984"/>
      <c r="D45984" s="198"/>
    </row>
    <row r="45985" spans="1:4" ht="14.4">
      <c r="A45985"/>
      <c r="B45985"/>
      <c r="C45985"/>
      <c r="D45985" s="198"/>
    </row>
    <row r="45986" spans="1:4" ht="14.4">
      <c r="A45986"/>
      <c r="B45986"/>
      <c r="C45986"/>
      <c r="D45986" s="198"/>
    </row>
    <row r="45987" spans="1:4" ht="14.4">
      <c r="A45987"/>
      <c r="B45987"/>
      <c r="C45987"/>
      <c r="D45987" s="198"/>
    </row>
    <row r="45988" spans="1:4" ht="14.4">
      <c r="A45988"/>
      <c r="B45988"/>
      <c r="C45988"/>
      <c r="D45988" s="198"/>
    </row>
    <row r="45989" spans="1:4" ht="14.4">
      <c r="A45989"/>
      <c r="B45989"/>
      <c r="C45989"/>
      <c r="D45989" s="198"/>
    </row>
    <row r="45990" spans="1:4" ht="14.4">
      <c r="A45990"/>
      <c r="B45990"/>
      <c r="C45990"/>
      <c r="D45990" s="198"/>
    </row>
    <row r="45991" spans="1:4" ht="14.4">
      <c r="A45991"/>
      <c r="B45991"/>
      <c r="C45991"/>
      <c r="D45991" s="198"/>
    </row>
    <row r="45992" spans="1:4" ht="14.4">
      <c r="A45992"/>
      <c r="B45992"/>
      <c r="C45992"/>
      <c r="D45992" s="198"/>
    </row>
    <row r="45993" spans="1:4" ht="14.4">
      <c r="A45993"/>
      <c r="B45993"/>
      <c r="C45993"/>
      <c r="D45993" s="198"/>
    </row>
    <row r="45994" spans="1:4" ht="14.4">
      <c r="A45994"/>
      <c r="B45994"/>
      <c r="C45994"/>
      <c r="D45994" s="198"/>
    </row>
    <row r="45995" spans="1:4" ht="14.4">
      <c r="A45995"/>
      <c r="B45995"/>
      <c r="C45995"/>
      <c r="D45995" s="198"/>
    </row>
    <row r="45996" spans="1:4" ht="14.4">
      <c r="A45996"/>
      <c r="B45996"/>
      <c r="C45996"/>
      <c r="D45996" s="198"/>
    </row>
    <row r="45997" spans="1:4" ht="14.4">
      <c r="A45997"/>
      <c r="B45997"/>
      <c r="C45997"/>
      <c r="D45997" s="198"/>
    </row>
    <row r="45998" spans="1:4" ht="14.4">
      <c r="A45998"/>
      <c r="B45998"/>
      <c r="C45998"/>
      <c r="D45998" s="198"/>
    </row>
    <row r="45999" spans="1:4" ht="14.4">
      <c r="A45999"/>
      <c r="B45999"/>
      <c r="C45999"/>
      <c r="D45999" s="198"/>
    </row>
    <row r="46000" spans="1:4" ht="14.4">
      <c r="A46000"/>
      <c r="B46000"/>
      <c r="C46000"/>
      <c r="D46000" s="198"/>
    </row>
    <row r="46001" spans="1:4" ht="14.4">
      <c r="A46001"/>
      <c r="B46001"/>
      <c r="C46001"/>
      <c r="D46001" s="198"/>
    </row>
    <row r="46002" spans="1:4" ht="14.4">
      <c r="A46002"/>
      <c r="B46002"/>
      <c r="C46002"/>
      <c r="D46002" s="198"/>
    </row>
    <row r="46003" spans="1:4" ht="14.4">
      <c r="A46003"/>
      <c r="B46003"/>
      <c r="C46003"/>
      <c r="D46003" s="198"/>
    </row>
    <row r="46004" spans="1:4" ht="14.4">
      <c r="A46004"/>
      <c r="B46004"/>
      <c r="C46004"/>
      <c r="D46004" s="198"/>
    </row>
    <row r="46005" spans="1:4" ht="14.4">
      <c r="A46005"/>
      <c r="B46005"/>
      <c r="C46005"/>
      <c r="D46005" s="198"/>
    </row>
    <row r="46006" spans="1:4" ht="14.4">
      <c r="A46006"/>
      <c r="B46006"/>
      <c r="C46006"/>
      <c r="D46006" s="198"/>
    </row>
    <row r="46007" spans="1:4" ht="14.4">
      <c r="A46007"/>
      <c r="B46007"/>
      <c r="C46007"/>
      <c r="D46007" s="198"/>
    </row>
    <row r="46008" spans="1:4" ht="14.4">
      <c r="A46008"/>
      <c r="B46008"/>
      <c r="C46008"/>
      <c r="D46008" s="198"/>
    </row>
    <row r="46009" spans="1:4" ht="14.4">
      <c r="A46009"/>
      <c r="B46009"/>
      <c r="C46009"/>
      <c r="D46009" s="198"/>
    </row>
    <row r="46010" spans="1:4" ht="14.4">
      <c r="A46010"/>
      <c r="B46010"/>
      <c r="C46010"/>
      <c r="D46010" s="198"/>
    </row>
    <row r="46011" spans="1:4" ht="14.4">
      <c r="A46011"/>
      <c r="B46011"/>
      <c r="C46011"/>
      <c r="D46011" s="198"/>
    </row>
    <row r="46012" spans="1:4" ht="14.4">
      <c r="A46012"/>
      <c r="B46012"/>
      <c r="C46012"/>
      <c r="D46012" s="198"/>
    </row>
    <row r="46013" spans="1:4" ht="14.4">
      <c r="A46013"/>
      <c r="B46013"/>
      <c r="C46013"/>
      <c r="D46013" s="198"/>
    </row>
    <row r="46014" spans="1:4" ht="14.4">
      <c r="A46014"/>
      <c r="B46014"/>
      <c r="C46014"/>
      <c r="D46014" s="198"/>
    </row>
    <row r="46015" spans="1:4" ht="14.4">
      <c r="A46015"/>
      <c r="B46015"/>
      <c r="C46015"/>
      <c r="D46015" s="198"/>
    </row>
    <row r="46016" spans="1:4" ht="14.4">
      <c r="A46016"/>
      <c r="B46016"/>
      <c r="C46016"/>
      <c r="D46016" s="198"/>
    </row>
    <row r="46017" spans="1:4" ht="14.4">
      <c r="A46017"/>
      <c r="B46017"/>
      <c r="C46017"/>
      <c r="D46017" s="198"/>
    </row>
    <row r="46018" spans="1:4" ht="14.4">
      <c r="A46018"/>
      <c r="B46018"/>
      <c r="C46018"/>
      <c r="D46018" s="198"/>
    </row>
    <row r="46019" spans="1:4" ht="14.4">
      <c r="A46019"/>
      <c r="B46019"/>
      <c r="C46019"/>
      <c r="D46019" s="198"/>
    </row>
    <row r="46020" spans="1:4" ht="14.4">
      <c r="A46020"/>
      <c r="B46020"/>
      <c r="C46020"/>
      <c r="D46020" s="198"/>
    </row>
    <row r="46021" spans="1:4" ht="14.4">
      <c r="A46021"/>
      <c r="B46021"/>
      <c r="C46021"/>
      <c r="D46021" s="198"/>
    </row>
    <row r="46022" spans="1:4" ht="14.4">
      <c r="A46022"/>
      <c r="B46022"/>
      <c r="C46022"/>
      <c r="D46022" s="198"/>
    </row>
    <row r="46023" spans="1:4" ht="14.4">
      <c r="A46023"/>
      <c r="B46023"/>
      <c r="C46023"/>
      <c r="D46023" s="198"/>
    </row>
    <row r="46024" spans="1:4" ht="14.4">
      <c r="A46024"/>
      <c r="B46024"/>
      <c r="C46024"/>
      <c r="D46024" s="198"/>
    </row>
    <row r="46025" spans="1:4" ht="14.4">
      <c r="A46025"/>
      <c r="B46025"/>
      <c r="C46025"/>
      <c r="D46025" s="198"/>
    </row>
    <row r="46026" spans="1:4" ht="14.4">
      <c r="A46026"/>
      <c r="B46026"/>
      <c r="C46026"/>
      <c r="D46026" s="198"/>
    </row>
    <row r="46027" spans="1:4" ht="14.4">
      <c r="A46027"/>
      <c r="B46027"/>
      <c r="C46027"/>
      <c r="D46027" s="198"/>
    </row>
    <row r="46028" spans="1:4" ht="14.4">
      <c r="A46028"/>
      <c r="B46028"/>
      <c r="C46028"/>
      <c r="D46028" s="198"/>
    </row>
    <row r="46029" spans="1:4" ht="14.4">
      <c r="A46029"/>
      <c r="B46029"/>
      <c r="C46029"/>
      <c r="D46029" s="198"/>
    </row>
    <row r="46030" spans="1:4" ht="14.4">
      <c r="A46030"/>
      <c r="B46030"/>
      <c r="C46030"/>
      <c r="D46030" s="198"/>
    </row>
    <row r="46031" spans="1:4" ht="14.4">
      <c r="A46031"/>
      <c r="B46031"/>
      <c r="C46031"/>
      <c r="D46031" s="198"/>
    </row>
    <row r="46032" spans="1:4" ht="14.4">
      <c r="A46032"/>
      <c r="B46032"/>
      <c r="C46032"/>
      <c r="D46032" s="198"/>
    </row>
    <row r="46033" spans="1:4" ht="14.4">
      <c r="A46033"/>
      <c r="B46033"/>
      <c r="C46033"/>
      <c r="D46033" s="198"/>
    </row>
    <row r="46034" spans="1:4" ht="14.4">
      <c r="A46034"/>
      <c r="B46034"/>
      <c r="C46034"/>
      <c r="D46034" s="198"/>
    </row>
    <row r="46035" spans="1:4" ht="14.4">
      <c r="A46035"/>
      <c r="B46035"/>
      <c r="C46035"/>
      <c r="D46035" s="198"/>
    </row>
    <row r="46036" spans="1:4" ht="14.4">
      <c r="A46036"/>
      <c r="B46036"/>
      <c r="C46036"/>
      <c r="D46036" s="198"/>
    </row>
    <row r="46037" spans="1:4" ht="14.4">
      <c r="A46037"/>
      <c r="B46037"/>
      <c r="C46037"/>
      <c r="D46037" s="198"/>
    </row>
    <row r="46038" spans="1:4" ht="14.4">
      <c r="A46038"/>
      <c r="B46038"/>
      <c r="C46038"/>
      <c r="D46038" s="198"/>
    </row>
    <row r="46039" spans="1:4" ht="14.4">
      <c r="A46039"/>
      <c r="B46039"/>
      <c r="C46039"/>
      <c r="D46039" s="198"/>
    </row>
    <row r="46040" spans="1:4" ht="14.4">
      <c r="A46040"/>
      <c r="B46040"/>
      <c r="C46040"/>
      <c r="D46040" s="198"/>
    </row>
    <row r="46041" spans="1:4" ht="14.4">
      <c r="A46041"/>
      <c r="B46041"/>
      <c r="C46041"/>
      <c r="D46041" s="198"/>
    </row>
    <row r="46042" spans="1:4" ht="14.4">
      <c r="A46042"/>
      <c r="B46042"/>
      <c r="C46042"/>
      <c r="D46042" s="198"/>
    </row>
    <row r="46043" spans="1:4" ht="14.4">
      <c r="A46043"/>
      <c r="B46043"/>
      <c r="C46043"/>
      <c r="D46043" s="198"/>
    </row>
    <row r="46044" spans="1:4" ht="14.4">
      <c r="A46044"/>
      <c r="B46044"/>
      <c r="C46044"/>
      <c r="D46044" s="198"/>
    </row>
    <row r="46045" spans="1:4" ht="14.4">
      <c r="A46045"/>
      <c r="B46045"/>
      <c r="C46045"/>
      <c r="D46045" s="198"/>
    </row>
    <row r="46046" spans="1:4" ht="14.4">
      <c r="A46046"/>
      <c r="B46046"/>
      <c r="C46046"/>
      <c r="D46046" s="198"/>
    </row>
    <row r="46047" spans="1:4" ht="14.4">
      <c r="A46047"/>
      <c r="B46047"/>
      <c r="C46047"/>
      <c r="D46047" s="198"/>
    </row>
    <row r="46048" spans="1:4" ht="14.4">
      <c r="A46048"/>
      <c r="B46048"/>
      <c r="C46048"/>
      <c r="D46048" s="198"/>
    </row>
    <row r="46049" spans="1:4" ht="14.4">
      <c r="A46049"/>
      <c r="B46049"/>
      <c r="C46049"/>
      <c r="D46049" s="198"/>
    </row>
    <row r="46050" spans="1:4" ht="14.4">
      <c r="A46050"/>
      <c r="B46050"/>
      <c r="C46050"/>
      <c r="D46050" s="198"/>
    </row>
    <row r="46051" spans="1:4" ht="14.4">
      <c r="A46051"/>
      <c r="B46051"/>
      <c r="C46051"/>
      <c r="D46051" s="198"/>
    </row>
    <row r="46052" spans="1:4" ht="14.4">
      <c r="A46052"/>
      <c r="B46052"/>
      <c r="C46052"/>
      <c r="D46052" s="198"/>
    </row>
    <row r="46053" spans="1:4" ht="14.4">
      <c r="A46053"/>
      <c r="B46053"/>
      <c r="C46053"/>
      <c r="D46053" s="198"/>
    </row>
    <row r="46054" spans="1:4" ht="14.4">
      <c r="A46054"/>
      <c r="B46054"/>
      <c r="C46054"/>
      <c r="D46054" s="198"/>
    </row>
    <row r="46055" spans="1:4" ht="14.4">
      <c r="A46055"/>
      <c r="B46055"/>
      <c r="C46055"/>
      <c r="D46055" s="198"/>
    </row>
    <row r="46056" spans="1:4" ht="14.4">
      <c r="A46056"/>
      <c r="B46056"/>
      <c r="C46056"/>
      <c r="D46056" s="198"/>
    </row>
    <row r="46057" spans="1:4" ht="14.4">
      <c r="A46057"/>
      <c r="B46057"/>
      <c r="C46057"/>
      <c r="D46057" s="198"/>
    </row>
    <row r="46058" spans="1:4" ht="14.4">
      <c r="A46058"/>
      <c r="B46058"/>
      <c r="C46058"/>
      <c r="D46058" s="198"/>
    </row>
    <row r="46059" spans="1:4" ht="14.4">
      <c r="A46059"/>
      <c r="B46059"/>
      <c r="C46059"/>
      <c r="D46059" s="198"/>
    </row>
    <row r="46060" spans="1:4" ht="14.4">
      <c r="A46060"/>
      <c r="B46060"/>
      <c r="C46060"/>
      <c r="D46060" s="198"/>
    </row>
    <row r="46061" spans="1:4" ht="14.4">
      <c r="A46061"/>
      <c r="B46061"/>
      <c r="C46061"/>
      <c r="D46061" s="198"/>
    </row>
    <row r="46062" spans="1:4" ht="14.4">
      <c r="A46062"/>
      <c r="B46062"/>
      <c r="C46062"/>
      <c r="D46062" s="198"/>
    </row>
    <row r="46063" spans="1:4" ht="14.4">
      <c r="A46063"/>
      <c r="B46063"/>
      <c r="C46063"/>
      <c r="D46063" s="198"/>
    </row>
    <row r="46064" spans="1:4" ht="14.4">
      <c r="A46064"/>
      <c r="B46064"/>
      <c r="C46064"/>
      <c r="D46064" s="198"/>
    </row>
    <row r="46065" spans="1:4" ht="14.4">
      <c r="A46065"/>
      <c r="B46065"/>
      <c r="C46065"/>
      <c r="D46065" s="198"/>
    </row>
    <row r="46066" spans="1:4" ht="14.4">
      <c r="A46066"/>
      <c r="B46066"/>
      <c r="C46066"/>
      <c r="D46066" s="198"/>
    </row>
    <row r="46067" spans="1:4" ht="14.4">
      <c r="A46067"/>
      <c r="B46067"/>
      <c r="C46067"/>
      <c r="D46067" s="198"/>
    </row>
    <row r="46068" spans="1:4" ht="14.4">
      <c r="A46068"/>
      <c r="B46068"/>
      <c r="C46068"/>
      <c r="D46068" s="198"/>
    </row>
    <row r="46069" spans="1:4" ht="14.4">
      <c r="A46069"/>
      <c r="B46069"/>
      <c r="C46069"/>
      <c r="D46069" s="198"/>
    </row>
    <row r="46070" spans="1:4" ht="14.4">
      <c r="A46070"/>
      <c r="B46070"/>
      <c r="C46070"/>
      <c r="D46070" s="198"/>
    </row>
    <row r="46071" spans="1:4" ht="14.4">
      <c r="A46071"/>
      <c r="B46071"/>
      <c r="C46071"/>
      <c r="D46071" s="198"/>
    </row>
    <row r="46072" spans="1:4" ht="14.4">
      <c r="A46072"/>
      <c r="B46072"/>
      <c r="C46072"/>
      <c r="D46072" s="198"/>
    </row>
    <row r="46073" spans="1:4" ht="14.4">
      <c r="A46073"/>
      <c r="B46073"/>
      <c r="C46073"/>
      <c r="D46073" s="198"/>
    </row>
    <row r="46074" spans="1:4" ht="14.4">
      <c r="A46074"/>
      <c r="B46074"/>
      <c r="C46074"/>
      <c r="D46074" s="198"/>
    </row>
    <row r="46075" spans="1:4" ht="14.4">
      <c r="A46075"/>
      <c r="B46075"/>
      <c r="C46075"/>
      <c r="D46075" s="198"/>
    </row>
    <row r="46076" spans="1:4" ht="14.4">
      <c r="A46076"/>
      <c r="B46076"/>
      <c r="C46076"/>
      <c r="D46076" s="198"/>
    </row>
    <row r="46077" spans="1:4" ht="14.4">
      <c r="A46077"/>
      <c r="B46077"/>
      <c r="C46077"/>
      <c r="D46077" s="198"/>
    </row>
    <row r="46078" spans="1:4" ht="14.4">
      <c r="A46078"/>
      <c r="B46078"/>
      <c r="C46078"/>
      <c r="D46078" s="198"/>
    </row>
    <row r="46079" spans="1:4" ht="14.4">
      <c r="A46079"/>
      <c r="B46079"/>
      <c r="C46079"/>
      <c r="D46079" s="198"/>
    </row>
    <row r="46080" spans="1:4" ht="14.4">
      <c r="A46080"/>
      <c r="B46080"/>
      <c r="C46080"/>
      <c r="D46080" s="198"/>
    </row>
    <row r="46081" spans="1:4" ht="14.4">
      <c r="A46081"/>
      <c r="B46081"/>
      <c r="C46081"/>
      <c r="D46081" s="198"/>
    </row>
    <row r="46082" spans="1:4" ht="14.4">
      <c r="A46082"/>
      <c r="B46082"/>
      <c r="C46082"/>
      <c r="D46082" s="198"/>
    </row>
    <row r="46083" spans="1:4" ht="14.4">
      <c r="A46083"/>
      <c r="B46083"/>
      <c r="C46083"/>
      <c r="D46083" s="198"/>
    </row>
    <row r="46084" spans="1:4" ht="14.4">
      <c r="A46084"/>
      <c r="B46084"/>
      <c r="C46084"/>
      <c r="D46084" s="198"/>
    </row>
    <row r="46085" spans="1:4" ht="14.4">
      <c r="A46085"/>
      <c r="B46085"/>
      <c r="C46085"/>
      <c r="D46085" s="198"/>
    </row>
    <row r="46086" spans="1:4" ht="14.4">
      <c r="A46086"/>
      <c r="B46086"/>
      <c r="C46086"/>
      <c r="D46086" s="198"/>
    </row>
    <row r="46087" spans="1:4" ht="14.4">
      <c r="A46087"/>
      <c r="B46087"/>
      <c r="C46087"/>
      <c r="D46087" s="198"/>
    </row>
    <row r="46088" spans="1:4" ht="14.4">
      <c r="A46088"/>
      <c r="B46088"/>
      <c r="C46088"/>
      <c r="D46088" s="198"/>
    </row>
    <row r="46089" spans="1:4" ht="14.4">
      <c r="A46089"/>
      <c r="B46089"/>
      <c r="C46089"/>
      <c r="D46089" s="198"/>
    </row>
    <row r="46090" spans="1:4" ht="14.4">
      <c r="A46090"/>
      <c r="B46090"/>
      <c r="C46090"/>
      <c r="D46090" s="198"/>
    </row>
    <row r="46091" spans="1:4" ht="14.4">
      <c r="A46091"/>
      <c r="B46091"/>
      <c r="C46091"/>
      <c r="D46091" s="198"/>
    </row>
    <row r="46092" spans="1:4" ht="14.4">
      <c r="A46092"/>
      <c r="B46092"/>
      <c r="C46092"/>
      <c r="D46092" s="198"/>
    </row>
    <row r="46093" spans="1:4" ht="14.4">
      <c r="A46093"/>
      <c r="B46093"/>
      <c r="C46093"/>
      <c r="D46093" s="198"/>
    </row>
    <row r="46094" spans="1:4" ht="14.4">
      <c r="A46094"/>
      <c r="B46094"/>
      <c r="C46094"/>
      <c r="D46094" s="198"/>
    </row>
    <row r="46095" spans="1:4" ht="14.4">
      <c r="A46095"/>
      <c r="B46095"/>
      <c r="C46095"/>
      <c r="D46095" s="198"/>
    </row>
    <row r="46096" spans="1:4" ht="14.4">
      <c r="A46096"/>
      <c r="B46096"/>
      <c r="C46096"/>
      <c r="D46096" s="198"/>
    </row>
    <row r="46097" spans="1:4" ht="14.4">
      <c r="A46097"/>
      <c r="B46097"/>
      <c r="C46097"/>
      <c r="D46097" s="198"/>
    </row>
    <row r="46098" spans="1:4" ht="14.4">
      <c r="A46098"/>
      <c r="B46098"/>
      <c r="C46098"/>
      <c r="D46098" s="198"/>
    </row>
    <row r="46099" spans="1:4" ht="14.4">
      <c r="A46099"/>
      <c r="B46099"/>
      <c r="C46099"/>
      <c r="D46099" s="198"/>
    </row>
    <row r="46100" spans="1:4" ht="14.4">
      <c r="A46100"/>
      <c r="B46100"/>
      <c r="C46100"/>
      <c r="D46100" s="198"/>
    </row>
    <row r="46101" spans="1:4" ht="14.4">
      <c r="A46101"/>
      <c r="B46101"/>
      <c r="C46101"/>
      <c r="D46101" s="198"/>
    </row>
    <row r="46102" spans="1:4" ht="14.4">
      <c r="A46102"/>
      <c r="B46102"/>
      <c r="C46102"/>
      <c r="D46102" s="198"/>
    </row>
    <row r="46103" spans="1:4" ht="14.4">
      <c r="A46103"/>
      <c r="B46103"/>
      <c r="C46103"/>
      <c r="D46103" s="198"/>
    </row>
    <row r="46104" spans="1:4" ht="14.4">
      <c r="A46104"/>
      <c r="B46104"/>
      <c r="C46104"/>
      <c r="D46104" s="198"/>
    </row>
    <row r="46105" spans="1:4" ht="14.4">
      <c r="A46105"/>
      <c r="B46105"/>
      <c r="C46105"/>
      <c r="D46105" s="198"/>
    </row>
    <row r="46106" spans="1:4" ht="14.4">
      <c r="A46106"/>
      <c r="B46106"/>
      <c r="C46106"/>
      <c r="D46106" s="198"/>
    </row>
    <row r="46107" spans="1:4" ht="14.4">
      <c r="A46107"/>
      <c r="B46107"/>
      <c r="C46107"/>
      <c r="D46107" s="198"/>
    </row>
    <row r="46108" spans="1:4" ht="14.4">
      <c r="A46108"/>
      <c r="B46108"/>
      <c r="C46108"/>
      <c r="D46108" s="198"/>
    </row>
    <row r="46109" spans="1:4" ht="14.4">
      <c r="A46109"/>
      <c r="B46109"/>
      <c r="C46109"/>
      <c r="D46109" s="198"/>
    </row>
    <row r="46110" spans="1:4" ht="14.4">
      <c r="A46110"/>
      <c r="B46110"/>
      <c r="C46110"/>
      <c r="D46110" s="198"/>
    </row>
    <row r="46111" spans="1:4" ht="14.4">
      <c r="A46111"/>
      <c r="B46111"/>
      <c r="C46111"/>
      <c r="D46111" s="198"/>
    </row>
    <row r="46112" spans="1:4" ht="14.4">
      <c r="A46112"/>
      <c r="B46112"/>
      <c r="C46112"/>
      <c r="D46112" s="198"/>
    </row>
    <row r="46113" spans="1:4" ht="14.4">
      <c r="A46113"/>
      <c r="B46113"/>
      <c r="C46113"/>
      <c r="D46113" s="198"/>
    </row>
    <row r="46114" spans="1:4" ht="14.4">
      <c r="A46114"/>
      <c r="B46114"/>
      <c r="C46114"/>
      <c r="D46114" s="198"/>
    </row>
    <row r="46115" spans="1:4" ht="14.4">
      <c r="A46115"/>
      <c r="B46115"/>
      <c r="C46115"/>
      <c r="D46115" s="198"/>
    </row>
    <row r="46116" spans="1:4" ht="14.4">
      <c r="A46116"/>
      <c r="B46116"/>
      <c r="C46116"/>
      <c r="D46116" s="198"/>
    </row>
    <row r="46117" spans="1:4" ht="14.4">
      <c r="A46117"/>
      <c r="B46117"/>
      <c r="C46117"/>
      <c r="D46117" s="198"/>
    </row>
    <row r="46118" spans="1:4" ht="14.4">
      <c r="A46118"/>
      <c r="B46118"/>
      <c r="C46118"/>
      <c r="D46118" s="198"/>
    </row>
    <row r="46119" spans="1:4" ht="14.4">
      <c r="A46119"/>
      <c r="B46119"/>
      <c r="C46119"/>
      <c r="D46119" s="198"/>
    </row>
    <row r="46120" spans="1:4" ht="14.4">
      <c r="A46120"/>
      <c r="B46120"/>
      <c r="C46120"/>
      <c r="D46120" s="198"/>
    </row>
    <row r="46121" spans="1:4" ht="14.4">
      <c r="A46121"/>
      <c r="B46121"/>
      <c r="C46121"/>
      <c r="D46121" s="198"/>
    </row>
    <row r="46122" spans="1:4" ht="14.4">
      <c r="A46122"/>
      <c r="B46122"/>
      <c r="C46122"/>
      <c r="D46122" s="198"/>
    </row>
    <row r="46123" spans="1:4" ht="14.4">
      <c r="A46123"/>
      <c r="B46123"/>
      <c r="C46123"/>
      <c r="D46123" s="198"/>
    </row>
    <row r="46124" spans="1:4" ht="14.4">
      <c r="A46124"/>
      <c r="B46124"/>
      <c r="C46124"/>
      <c r="D46124" s="198"/>
    </row>
    <row r="46125" spans="1:4" ht="14.4">
      <c r="A46125"/>
      <c r="B46125"/>
      <c r="C46125"/>
      <c r="D46125" s="198"/>
    </row>
    <row r="46126" spans="1:4" ht="14.4">
      <c r="A46126"/>
      <c r="B46126"/>
      <c r="C46126"/>
      <c r="D46126" s="198"/>
    </row>
    <row r="46127" spans="1:4" ht="14.4">
      <c r="A46127"/>
      <c r="B46127"/>
      <c r="C46127"/>
      <c r="D46127" s="198"/>
    </row>
    <row r="46128" spans="1:4" ht="14.4">
      <c r="A46128"/>
      <c r="B46128"/>
      <c r="C46128"/>
      <c r="D46128" s="198"/>
    </row>
    <row r="46129" spans="1:4" ht="14.4">
      <c r="A46129"/>
      <c r="B46129"/>
      <c r="C46129"/>
      <c r="D46129" s="198"/>
    </row>
    <row r="46130" spans="1:4" ht="14.4">
      <c r="A46130"/>
      <c r="B46130"/>
      <c r="C46130"/>
      <c r="D46130" s="198"/>
    </row>
    <row r="46131" spans="1:4" ht="14.4">
      <c r="A46131"/>
      <c r="B46131"/>
      <c r="C46131"/>
      <c r="D46131" s="198"/>
    </row>
    <row r="46132" spans="1:4" ht="14.4">
      <c r="A46132"/>
      <c r="B46132"/>
      <c r="C46132"/>
      <c r="D46132" s="198"/>
    </row>
    <row r="46133" spans="1:4" ht="14.4">
      <c r="A46133"/>
      <c r="B46133"/>
      <c r="C46133"/>
      <c r="D46133" s="198"/>
    </row>
    <row r="46134" spans="1:4" ht="14.4">
      <c r="A46134"/>
      <c r="B46134"/>
      <c r="C46134"/>
      <c r="D46134" s="198"/>
    </row>
    <row r="46135" spans="1:4" ht="14.4">
      <c r="A46135"/>
      <c r="B46135"/>
      <c r="C46135"/>
      <c r="D46135" s="198"/>
    </row>
    <row r="46136" spans="1:4" ht="14.4">
      <c r="A46136"/>
      <c r="B46136"/>
      <c r="C46136"/>
      <c r="D46136" s="198"/>
    </row>
    <row r="46137" spans="1:4" ht="14.4">
      <c r="A46137"/>
      <c r="B46137"/>
      <c r="C46137"/>
      <c r="D46137" s="198"/>
    </row>
    <row r="46138" spans="1:4" ht="14.4">
      <c r="A46138"/>
      <c r="B46138"/>
      <c r="C46138"/>
      <c r="D46138" s="198"/>
    </row>
    <row r="46139" spans="1:4" ht="14.4">
      <c r="A46139"/>
      <c r="B46139"/>
      <c r="C46139"/>
      <c r="D46139" s="198"/>
    </row>
    <row r="46140" spans="1:4" ht="14.4">
      <c r="A46140"/>
      <c r="B46140"/>
      <c r="C46140"/>
      <c r="D46140" s="198"/>
    </row>
    <row r="46141" spans="1:4" ht="14.4">
      <c r="A46141"/>
      <c r="B46141"/>
      <c r="C46141"/>
      <c r="D46141" s="198"/>
    </row>
    <row r="46142" spans="1:4" ht="14.4">
      <c r="A46142"/>
      <c r="B46142"/>
      <c r="C46142"/>
      <c r="D46142" s="198"/>
    </row>
    <row r="46143" spans="1:4" ht="14.4">
      <c r="A46143"/>
      <c r="B46143"/>
      <c r="C46143"/>
      <c r="D46143" s="198"/>
    </row>
    <row r="46144" spans="1:4" ht="14.4">
      <c r="A46144"/>
      <c r="B46144"/>
      <c r="C46144"/>
      <c r="D46144" s="198"/>
    </row>
    <row r="46145" spans="1:4" ht="14.4">
      <c r="A46145"/>
      <c r="B46145"/>
      <c r="C46145"/>
      <c r="D46145" s="198"/>
    </row>
    <row r="46146" spans="1:4" ht="14.4">
      <c r="A46146"/>
      <c r="B46146"/>
      <c r="C46146"/>
      <c r="D46146" s="198"/>
    </row>
    <row r="46147" spans="1:4" ht="14.4">
      <c r="A46147"/>
      <c r="B46147"/>
      <c r="C46147"/>
      <c r="D46147" s="198"/>
    </row>
    <row r="46148" spans="1:4" ht="14.4">
      <c r="A46148"/>
      <c r="B46148"/>
      <c r="C46148"/>
      <c r="D46148" s="198"/>
    </row>
    <row r="46149" spans="1:4" ht="14.4">
      <c r="A46149"/>
      <c r="B46149"/>
      <c r="C46149"/>
      <c r="D46149" s="198"/>
    </row>
    <row r="46150" spans="1:4" ht="14.4">
      <c r="A46150"/>
      <c r="B46150"/>
      <c r="C46150"/>
      <c r="D46150" s="198"/>
    </row>
    <row r="46151" spans="1:4" ht="14.4">
      <c r="A46151"/>
      <c r="B46151"/>
      <c r="C46151"/>
      <c r="D46151" s="198"/>
    </row>
    <row r="46152" spans="1:4" ht="14.4">
      <c r="A46152"/>
      <c r="B46152"/>
      <c r="C46152"/>
      <c r="D46152" s="198"/>
    </row>
    <row r="46153" spans="1:4" ht="14.4">
      <c r="A46153"/>
      <c r="B46153"/>
      <c r="C46153"/>
      <c r="D46153" s="198"/>
    </row>
    <row r="46154" spans="1:4" ht="14.4">
      <c r="A46154"/>
      <c r="B46154"/>
      <c r="C46154"/>
      <c r="D46154" s="198"/>
    </row>
    <row r="46155" spans="1:4" ht="14.4">
      <c r="A46155"/>
      <c r="B46155"/>
      <c r="C46155"/>
      <c r="D46155" s="198"/>
    </row>
    <row r="46156" spans="1:4" ht="14.4">
      <c r="A46156"/>
      <c r="B46156"/>
      <c r="C46156"/>
      <c r="D46156" s="198"/>
    </row>
    <row r="46157" spans="1:4" ht="14.4">
      <c r="A46157"/>
      <c r="B46157"/>
      <c r="C46157"/>
      <c r="D46157" s="198"/>
    </row>
    <row r="46158" spans="1:4" ht="14.4">
      <c r="A46158"/>
      <c r="B46158"/>
      <c r="C46158"/>
      <c r="D46158" s="198"/>
    </row>
    <row r="46159" spans="1:4" ht="14.4">
      <c r="A46159"/>
      <c r="B46159"/>
      <c r="C46159"/>
      <c r="D46159" s="198"/>
    </row>
    <row r="46160" spans="1:4" ht="14.4">
      <c r="A46160"/>
      <c r="B46160"/>
      <c r="C46160"/>
      <c r="D46160" s="198"/>
    </row>
    <row r="46161" spans="1:4" ht="14.4">
      <c r="A46161"/>
      <c r="B46161"/>
      <c r="C46161"/>
      <c r="D46161" s="198"/>
    </row>
    <row r="46162" spans="1:4" ht="14.4">
      <c r="A46162"/>
      <c r="B46162"/>
      <c r="C46162"/>
      <c r="D46162" s="198"/>
    </row>
    <row r="46163" spans="1:4" ht="14.4">
      <c r="A46163"/>
      <c r="B46163"/>
      <c r="C46163"/>
      <c r="D46163" s="198"/>
    </row>
    <row r="46164" spans="1:4" ht="14.4">
      <c r="A46164"/>
      <c r="B46164"/>
      <c r="C46164"/>
      <c r="D46164" s="198"/>
    </row>
    <row r="46165" spans="1:4" ht="14.4">
      <c r="A46165"/>
      <c r="B46165"/>
      <c r="C46165"/>
      <c r="D46165" s="198"/>
    </row>
    <row r="46166" spans="1:4" ht="14.4">
      <c r="A46166"/>
      <c r="B46166"/>
      <c r="C46166"/>
      <c r="D46166" s="198"/>
    </row>
    <row r="46167" spans="1:4" ht="14.4">
      <c r="A46167"/>
      <c r="B46167"/>
      <c r="C46167"/>
      <c r="D46167" s="198"/>
    </row>
    <row r="46168" spans="1:4" ht="14.4">
      <c r="A46168"/>
      <c r="B46168"/>
      <c r="C46168"/>
      <c r="D46168" s="198"/>
    </row>
    <row r="46169" spans="1:4" ht="14.4">
      <c r="A46169"/>
      <c r="B46169"/>
      <c r="C46169"/>
      <c r="D46169" s="198"/>
    </row>
    <row r="46170" spans="1:4" ht="14.4">
      <c r="A46170"/>
      <c r="B46170"/>
      <c r="C46170"/>
      <c r="D46170" s="198"/>
    </row>
    <row r="46171" spans="1:4" ht="14.4">
      <c r="A46171"/>
      <c r="B46171"/>
      <c r="C46171"/>
      <c r="D46171" s="198"/>
    </row>
    <row r="46172" spans="1:4" ht="14.4">
      <c r="A46172"/>
      <c r="B46172"/>
      <c r="C46172"/>
      <c r="D46172" s="198"/>
    </row>
    <row r="46173" spans="1:4" ht="14.4">
      <c r="A46173"/>
      <c r="B46173"/>
      <c r="C46173"/>
      <c r="D46173" s="198"/>
    </row>
    <row r="46174" spans="1:4" ht="14.4">
      <c r="A46174"/>
      <c r="B46174"/>
      <c r="C46174"/>
      <c r="D46174" s="198"/>
    </row>
    <row r="46175" spans="1:4" ht="14.4">
      <c r="A46175"/>
      <c r="B46175"/>
      <c r="C46175"/>
      <c r="D46175" s="198"/>
    </row>
    <row r="46176" spans="1:4" ht="14.4">
      <c r="A46176"/>
      <c r="B46176"/>
      <c r="C46176"/>
      <c r="D46176" s="198"/>
    </row>
    <row r="46177" spans="1:4" ht="14.4">
      <c r="A46177"/>
      <c r="B46177"/>
      <c r="C46177"/>
      <c r="D46177" s="198"/>
    </row>
    <row r="46178" spans="1:4" ht="14.4">
      <c r="A46178"/>
      <c r="B46178"/>
      <c r="C46178"/>
      <c r="D46178" s="198"/>
    </row>
    <row r="46179" spans="1:4" ht="14.4">
      <c r="A46179"/>
      <c r="B46179"/>
      <c r="C46179"/>
      <c r="D46179" s="198"/>
    </row>
    <row r="46180" spans="1:4" ht="14.4">
      <c r="A46180"/>
      <c r="B46180"/>
      <c r="C46180"/>
      <c r="D46180" s="198"/>
    </row>
    <row r="46181" spans="1:4" ht="14.4">
      <c r="A46181"/>
      <c r="B46181"/>
      <c r="C46181"/>
      <c r="D46181" s="198"/>
    </row>
    <row r="46182" spans="1:4" ht="14.4">
      <c r="A46182"/>
      <c r="B46182"/>
      <c r="C46182"/>
      <c r="D46182" s="198"/>
    </row>
    <row r="46183" spans="1:4" ht="14.4">
      <c r="A46183"/>
      <c r="B46183"/>
      <c r="C46183"/>
      <c r="D46183" s="198"/>
    </row>
    <row r="46184" spans="1:4" ht="14.4">
      <c r="A46184"/>
      <c r="B46184"/>
      <c r="C46184"/>
      <c r="D46184" s="198"/>
    </row>
    <row r="46185" spans="1:4" ht="14.4">
      <c r="A46185"/>
      <c r="B46185"/>
      <c r="C46185"/>
      <c r="D46185" s="198"/>
    </row>
    <row r="46186" spans="1:4" ht="14.4">
      <c r="A46186"/>
      <c r="B46186"/>
      <c r="C46186"/>
      <c r="D46186" s="198"/>
    </row>
    <row r="46187" spans="1:4" ht="14.4">
      <c r="A46187"/>
      <c r="B46187"/>
      <c r="C46187"/>
      <c r="D46187" s="198"/>
    </row>
    <row r="46188" spans="1:4" ht="14.4">
      <c r="A46188"/>
      <c r="B46188"/>
      <c r="C46188"/>
      <c r="D46188" s="198"/>
    </row>
    <row r="46189" spans="1:4" ht="14.4">
      <c r="A46189"/>
      <c r="B46189"/>
      <c r="C46189"/>
      <c r="D46189" s="198"/>
    </row>
    <row r="46190" spans="1:4" ht="14.4">
      <c r="A46190"/>
      <c r="B46190"/>
      <c r="C46190"/>
      <c r="D46190" s="198"/>
    </row>
    <row r="46191" spans="1:4" ht="14.4">
      <c r="A46191"/>
      <c r="B46191"/>
      <c r="C46191"/>
      <c r="D46191" s="198"/>
    </row>
    <row r="46192" spans="1:4" ht="14.4">
      <c r="A46192"/>
      <c r="B46192"/>
      <c r="C46192"/>
      <c r="D46192" s="198"/>
    </row>
    <row r="46193" spans="1:4" ht="14.4">
      <c r="A46193"/>
      <c r="B46193"/>
      <c r="C46193"/>
      <c r="D46193" s="198"/>
    </row>
    <row r="46194" spans="1:4" ht="14.4">
      <c r="A46194"/>
      <c r="B46194"/>
      <c r="C46194"/>
      <c r="D46194" s="198"/>
    </row>
    <row r="46195" spans="1:4" ht="14.4">
      <c r="A46195"/>
      <c r="B46195"/>
      <c r="C46195"/>
      <c r="D46195" s="198"/>
    </row>
    <row r="46196" spans="1:4" ht="14.4">
      <c r="A46196"/>
      <c r="B46196"/>
      <c r="C46196"/>
      <c r="D46196" s="198"/>
    </row>
    <row r="46197" spans="1:4" ht="14.4">
      <c r="A46197"/>
      <c r="B46197"/>
      <c r="C46197"/>
      <c r="D46197" s="198"/>
    </row>
    <row r="46198" spans="1:4" ht="14.4">
      <c r="A46198"/>
      <c r="B46198"/>
      <c r="C46198"/>
      <c r="D46198" s="198"/>
    </row>
    <row r="46199" spans="1:4" ht="14.4">
      <c r="A46199"/>
      <c r="B46199"/>
      <c r="C46199"/>
      <c r="D46199" s="198"/>
    </row>
    <row r="46200" spans="1:4" ht="14.4">
      <c r="A46200"/>
      <c r="B46200"/>
      <c r="C46200"/>
      <c r="D46200" s="198"/>
    </row>
    <row r="46201" spans="1:4" ht="14.4">
      <c r="A46201"/>
      <c r="B46201"/>
      <c r="C46201"/>
      <c r="D46201" s="198"/>
    </row>
    <row r="46202" spans="1:4" ht="14.4">
      <c r="A46202"/>
      <c r="B46202"/>
      <c r="C46202"/>
      <c r="D46202" s="198"/>
    </row>
    <row r="46203" spans="1:4" ht="14.4">
      <c r="A46203"/>
      <c r="B46203"/>
      <c r="C46203"/>
      <c r="D46203" s="198"/>
    </row>
    <row r="46204" spans="1:4" ht="14.4">
      <c r="A46204"/>
      <c r="B46204"/>
      <c r="C46204"/>
      <c r="D46204" s="198"/>
    </row>
    <row r="46205" spans="1:4" ht="14.4">
      <c r="A46205"/>
      <c r="B46205"/>
      <c r="C46205"/>
      <c r="D46205" s="198"/>
    </row>
    <row r="46206" spans="1:4" ht="14.4">
      <c r="A46206"/>
      <c r="B46206"/>
      <c r="C46206"/>
      <c r="D46206" s="198"/>
    </row>
    <row r="46207" spans="1:4" ht="14.4">
      <c r="A46207"/>
      <c r="B46207"/>
      <c r="C46207"/>
      <c r="D46207" s="198"/>
    </row>
    <row r="46208" spans="1:4" ht="14.4">
      <c r="A46208"/>
      <c r="B46208"/>
      <c r="C46208"/>
      <c r="D46208" s="198"/>
    </row>
    <row r="46209" spans="1:4" ht="14.4">
      <c r="A46209"/>
      <c r="B46209"/>
      <c r="C46209"/>
      <c r="D46209" s="198"/>
    </row>
    <row r="46210" spans="1:4" ht="14.4">
      <c r="A46210"/>
      <c r="B46210"/>
      <c r="C46210"/>
      <c r="D46210" s="198"/>
    </row>
    <row r="46211" spans="1:4" ht="14.4">
      <c r="A46211"/>
      <c r="B46211"/>
      <c r="C46211"/>
      <c r="D46211" s="198"/>
    </row>
    <row r="46212" spans="1:4" ht="14.4">
      <c r="A46212"/>
      <c r="B46212"/>
      <c r="C46212"/>
      <c r="D46212" s="198"/>
    </row>
    <row r="46213" spans="1:4" ht="14.4">
      <c r="A46213"/>
      <c r="B46213"/>
      <c r="C46213"/>
      <c r="D46213" s="198"/>
    </row>
    <row r="46214" spans="1:4" ht="14.4">
      <c r="A46214"/>
      <c r="B46214"/>
      <c r="C46214"/>
      <c r="D46214" s="198"/>
    </row>
    <row r="46215" spans="1:4" ht="14.4">
      <c r="A46215"/>
      <c r="B46215"/>
      <c r="C46215"/>
      <c r="D46215" s="198"/>
    </row>
    <row r="46216" spans="1:4" ht="14.4">
      <c r="A46216"/>
      <c r="B46216"/>
      <c r="C46216"/>
      <c r="D46216" s="198"/>
    </row>
    <row r="46217" spans="1:4" ht="14.4">
      <c r="A46217"/>
      <c r="B46217"/>
      <c r="C46217"/>
      <c r="D46217" s="198"/>
    </row>
    <row r="46218" spans="1:4" ht="14.4">
      <c r="A46218"/>
      <c r="B46218"/>
      <c r="C46218"/>
      <c r="D46218" s="198"/>
    </row>
    <row r="46219" spans="1:4" ht="14.4">
      <c r="A46219"/>
      <c r="B46219"/>
      <c r="C46219"/>
      <c r="D46219" s="198"/>
    </row>
    <row r="46220" spans="1:4" ht="14.4">
      <c r="A46220"/>
      <c r="B46220"/>
      <c r="C46220"/>
      <c r="D46220" s="198"/>
    </row>
    <row r="46221" spans="1:4" ht="14.4">
      <c r="A46221"/>
      <c r="B46221"/>
      <c r="C46221"/>
      <c r="D46221" s="198"/>
    </row>
    <row r="46222" spans="1:4" ht="14.4">
      <c r="A46222"/>
      <c r="B46222"/>
      <c r="C46222"/>
      <c r="D46222" s="198"/>
    </row>
    <row r="46223" spans="1:4" ht="14.4">
      <c r="A46223"/>
      <c r="B46223"/>
      <c r="C46223"/>
      <c r="D46223" s="198"/>
    </row>
    <row r="46224" spans="1:4" ht="14.4">
      <c r="A46224"/>
      <c r="B46224"/>
      <c r="C46224"/>
      <c r="D46224" s="198"/>
    </row>
    <row r="46225" spans="1:4" ht="14.4">
      <c r="A46225"/>
      <c r="B46225"/>
      <c r="C46225"/>
      <c r="D46225" s="198"/>
    </row>
    <row r="46226" spans="1:4" ht="14.4">
      <c r="A46226"/>
      <c r="B46226"/>
      <c r="C46226"/>
      <c r="D46226" s="198"/>
    </row>
    <row r="46227" spans="1:4" ht="14.4">
      <c r="A46227"/>
      <c r="B46227"/>
      <c r="C46227"/>
      <c r="D46227" s="198"/>
    </row>
    <row r="46228" spans="1:4" ht="14.4">
      <c r="A46228"/>
      <c r="B46228"/>
      <c r="C46228"/>
      <c r="D46228" s="198"/>
    </row>
    <row r="46229" spans="1:4" ht="14.4">
      <c r="A46229"/>
      <c r="B46229"/>
      <c r="C46229"/>
      <c r="D46229" s="198"/>
    </row>
    <row r="46230" spans="1:4" ht="14.4">
      <c r="A46230"/>
      <c r="B46230"/>
      <c r="C46230"/>
      <c r="D46230" s="198"/>
    </row>
    <row r="46231" spans="1:4" ht="14.4">
      <c r="A46231"/>
      <c r="B46231"/>
      <c r="C46231"/>
      <c r="D46231" s="198"/>
    </row>
    <row r="46232" spans="1:4" ht="14.4">
      <c r="A46232"/>
      <c r="B46232"/>
      <c r="C46232"/>
      <c r="D46232" s="198"/>
    </row>
    <row r="46233" spans="1:4" ht="14.4">
      <c r="A46233"/>
      <c r="B46233"/>
      <c r="C46233"/>
      <c r="D46233" s="198"/>
    </row>
    <row r="46234" spans="1:4" ht="14.4">
      <c r="A46234"/>
      <c r="B46234"/>
      <c r="C46234"/>
      <c r="D46234" s="198"/>
    </row>
    <row r="46235" spans="1:4" ht="14.4">
      <c r="A46235"/>
      <c r="B46235"/>
      <c r="C46235"/>
      <c r="D46235" s="198"/>
    </row>
    <row r="46236" spans="1:4" ht="14.4">
      <c r="A46236"/>
      <c r="B46236"/>
      <c r="C46236"/>
      <c r="D46236" s="198"/>
    </row>
    <row r="46237" spans="1:4" ht="14.4">
      <c r="A46237"/>
      <c r="B46237"/>
      <c r="C46237"/>
      <c r="D46237" s="198"/>
    </row>
    <row r="46238" spans="1:4" ht="14.4">
      <c r="A46238"/>
      <c r="B46238"/>
      <c r="C46238"/>
      <c r="D46238" s="198"/>
    </row>
    <row r="46239" spans="1:4" ht="14.4">
      <c r="A46239"/>
      <c r="B46239"/>
      <c r="C46239"/>
      <c r="D46239" s="198"/>
    </row>
    <row r="46240" spans="1:4" ht="14.4">
      <c r="A46240"/>
      <c r="B46240"/>
      <c r="C46240"/>
      <c r="D46240" s="198"/>
    </row>
    <row r="46241" spans="1:4" ht="14.4">
      <c r="A46241"/>
      <c r="B46241"/>
      <c r="C46241"/>
      <c r="D46241" s="198"/>
    </row>
    <row r="46242" spans="1:4" ht="14.4">
      <c r="A46242"/>
      <c r="B46242"/>
      <c r="C46242"/>
      <c r="D46242" s="198"/>
    </row>
    <row r="46243" spans="1:4" ht="14.4">
      <c r="A46243"/>
      <c r="B46243"/>
      <c r="C46243"/>
      <c r="D46243" s="198"/>
    </row>
    <row r="46244" spans="1:4" ht="14.4">
      <c r="A46244"/>
      <c r="B46244"/>
      <c r="C46244"/>
      <c r="D46244" s="198"/>
    </row>
    <row r="46245" spans="1:4" ht="14.4">
      <c r="A46245"/>
      <c r="B46245"/>
      <c r="C46245"/>
      <c r="D46245" s="198"/>
    </row>
    <row r="46246" spans="1:4" ht="14.4">
      <c r="A46246"/>
      <c r="B46246"/>
      <c r="C46246"/>
      <c r="D46246" s="198"/>
    </row>
    <row r="46247" spans="1:4" ht="14.4">
      <c r="A46247"/>
      <c r="B46247"/>
      <c r="C46247"/>
      <c r="D46247" s="198"/>
    </row>
    <row r="46248" spans="1:4" ht="14.4">
      <c r="A46248"/>
      <c r="B46248"/>
      <c r="C46248"/>
      <c r="D46248" s="198"/>
    </row>
    <row r="46249" spans="1:4" ht="14.4">
      <c r="A46249"/>
      <c r="B46249"/>
      <c r="C46249"/>
      <c r="D46249" s="198"/>
    </row>
    <row r="46250" spans="1:4" ht="14.4">
      <c r="A46250"/>
      <c r="B46250"/>
      <c r="C46250"/>
      <c r="D46250" s="198"/>
    </row>
    <row r="46251" spans="1:4" ht="14.4">
      <c r="A46251"/>
      <c r="B46251"/>
      <c r="C46251"/>
      <c r="D46251" s="198"/>
    </row>
    <row r="46252" spans="1:4" ht="14.4">
      <c r="A46252"/>
      <c r="B46252"/>
      <c r="C46252"/>
      <c r="D46252" s="198"/>
    </row>
    <row r="46253" spans="1:4" ht="14.4">
      <c r="A46253"/>
      <c r="B46253"/>
      <c r="C46253"/>
      <c r="D46253" s="198"/>
    </row>
    <row r="46254" spans="1:4" ht="14.4">
      <c r="A46254"/>
      <c r="B46254"/>
      <c r="C46254"/>
      <c r="D46254" s="198"/>
    </row>
    <row r="46255" spans="1:4" ht="14.4">
      <c r="A46255"/>
      <c r="B46255"/>
      <c r="C46255"/>
      <c r="D46255" s="198"/>
    </row>
    <row r="46256" spans="1:4" ht="14.4">
      <c r="A46256"/>
      <c r="B46256"/>
      <c r="C46256"/>
      <c r="D46256" s="198"/>
    </row>
    <row r="46257" spans="1:4" ht="14.4">
      <c r="A46257"/>
      <c r="B46257"/>
      <c r="C46257"/>
      <c r="D46257" s="198"/>
    </row>
    <row r="46258" spans="1:4" ht="14.4">
      <c r="A46258"/>
      <c r="B46258"/>
      <c r="C46258"/>
      <c r="D46258" s="198"/>
    </row>
    <row r="46259" spans="1:4" ht="14.4">
      <c r="A46259"/>
      <c r="B46259"/>
      <c r="C46259"/>
      <c r="D46259" s="198"/>
    </row>
    <row r="46260" spans="1:4" ht="14.4">
      <c r="A46260"/>
      <c r="B46260"/>
      <c r="C46260"/>
      <c r="D46260" s="198"/>
    </row>
    <row r="46261" spans="1:4" ht="14.4">
      <c r="A46261"/>
      <c r="B46261"/>
      <c r="C46261"/>
      <c r="D46261" s="198"/>
    </row>
    <row r="46262" spans="1:4" ht="14.4">
      <c r="A46262"/>
      <c r="B46262"/>
      <c r="C46262"/>
      <c r="D46262" s="198"/>
    </row>
    <row r="46263" spans="1:4" ht="14.4">
      <c r="A46263"/>
      <c r="B46263"/>
      <c r="C46263"/>
      <c r="D46263" s="198"/>
    </row>
    <row r="46264" spans="1:4" ht="14.4">
      <c r="A46264"/>
      <c r="B46264"/>
      <c r="C46264"/>
      <c r="D46264" s="198"/>
    </row>
    <row r="46265" spans="1:4" ht="14.4">
      <c r="A46265"/>
      <c r="B46265"/>
      <c r="C46265"/>
      <c r="D46265" s="198"/>
    </row>
    <row r="46266" spans="1:4" ht="14.4">
      <c r="A46266"/>
      <c r="B46266"/>
      <c r="C46266"/>
      <c r="D46266" s="198"/>
    </row>
    <row r="46267" spans="1:4" ht="14.4">
      <c r="A46267"/>
      <c r="B46267"/>
      <c r="C46267"/>
      <c r="D46267" s="198"/>
    </row>
    <row r="46268" spans="1:4" ht="14.4">
      <c r="A46268"/>
      <c r="B46268"/>
      <c r="C46268"/>
      <c r="D46268" s="198"/>
    </row>
    <row r="46269" spans="1:4" ht="14.4">
      <c r="A46269"/>
      <c r="B46269"/>
      <c r="C46269"/>
      <c r="D46269" s="198"/>
    </row>
    <row r="46270" spans="1:4" ht="14.4">
      <c r="A46270"/>
      <c r="B46270"/>
      <c r="C46270"/>
      <c r="D46270" s="198"/>
    </row>
    <row r="46271" spans="1:4" ht="14.4">
      <c r="A46271"/>
      <c r="B46271"/>
      <c r="C46271"/>
      <c r="D46271" s="198"/>
    </row>
    <row r="46272" spans="1:4" ht="14.4">
      <c r="A46272"/>
      <c r="B46272"/>
      <c r="C46272"/>
      <c r="D46272" s="198"/>
    </row>
    <row r="46273" spans="1:4" ht="14.4">
      <c r="A46273"/>
      <c r="B46273"/>
      <c r="C46273"/>
      <c r="D46273" s="198"/>
    </row>
    <row r="46274" spans="1:4" ht="14.4">
      <c r="A46274"/>
      <c r="B46274"/>
      <c r="C46274"/>
      <c r="D46274" s="198"/>
    </row>
    <row r="46275" spans="1:4" ht="14.4">
      <c r="A46275"/>
      <c r="B46275"/>
      <c r="C46275"/>
      <c r="D46275" s="198"/>
    </row>
    <row r="46276" spans="1:4" ht="14.4">
      <c r="A46276"/>
      <c r="B46276"/>
      <c r="C46276"/>
      <c r="D46276" s="198"/>
    </row>
    <row r="46277" spans="1:4" ht="14.4">
      <c r="A46277"/>
      <c r="B46277"/>
      <c r="C46277"/>
      <c r="D46277" s="198"/>
    </row>
    <row r="46278" spans="1:4" ht="14.4">
      <c r="A46278"/>
      <c r="B46278"/>
      <c r="C46278"/>
      <c r="D46278" s="198"/>
    </row>
    <row r="46279" spans="1:4" ht="14.4">
      <c r="A46279"/>
      <c r="B46279"/>
      <c r="C46279"/>
      <c r="D46279" s="198"/>
    </row>
    <row r="46280" spans="1:4" ht="14.4">
      <c r="A46280"/>
      <c r="B46280"/>
      <c r="C46280"/>
      <c r="D46280" s="198"/>
    </row>
    <row r="46281" spans="1:4" ht="14.4">
      <c r="A46281"/>
      <c r="B46281"/>
      <c r="C46281"/>
      <c r="D46281" s="198"/>
    </row>
    <row r="46282" spans="1:4" ht="14.4">
      <c r="A46282"/>
      <c r="B46282"/>
      <c r="C46282"/>
      <c r="D46282" s="198"/>
    </row>
    <row r="46283" spans="1:4" ht="14.4">
      <c r="A46283"/>
      <c r="B46283"/>
      <c r="C46283"/>
      <c r="D46283" s="198"/>
    </row>
    <row r="46284" spans="1:4" ht="14.4">
      <c r="A46284"/>
      <c r="B46284"/>
      <c r="C46284"/>
      <c r="D46284" s="198"/>
    </row>
    <row r="46285" spans="1:4" ht="14.4">
      <c r="A46285"/>
      <c r="B46285"/>
      <c r="C46285"/>
      <c r="D46285" s="198"/>
    </row>
    <row r="46286" spans="1:4" ht="14.4">
      <c r="A46286"/>
      <c r="B46286"/>
      <c r="C46286"/>
      <c r="D46286" s="198"/>
    </row>
    <row r="46287" spans="1:4" ht="14.4">
      <c r="A46287"/>
      <c r="B46287"/>
      <c r="C46287"/>
      <c r="D46287" s="198"/>
    </row>
    <row r="46288" spans="1:4" ht="14.4">
      <c r="A46288"/>
      <c r="B46288"/>
      <c r="C46288"/>
      <c r="D46288" s="198"/>
    </row>
    <row r="46289" spans="1:4" ht="14.4">
      <c r="A46289"/>
      <c r="B46289"/>
      <c r="C46289"/>
      <c r="D46289" s="198"/>
    </row>
    <row r="46290" spans="1:4" ht="14.4">
      <c r="A46290"/>
      <c r="B46290"/>
      <c r="C46290"/>
      <c r="D46290" s="198"/>
    </row>
    <row r="46291" spans="1:4" ht="14.4">
      <c r="A46291"/>
      <c r="B46291"/>
      <c r="C46291"/>
      <c r="D46291" s="198"/>
    </row>
    <row r="46292" spans="1:4" ht="14.4">
      <c r="A46292"/>
      <c r="B46292"/>
      <c r="C46292"/>
      <c r="D46292" s="198"/>
    </row>
    <row r="46293" spans="1:4" ht="14.4">
      <c r="A46293"/>
      <c r="B46293"/>
      <c r="C46293"/>
      <c r="D46293" s="198"/>
    </row>
    <row r="46294" spans="1:4" ht="14.4">
      <c r="A46294"/>
      <c r="B46294"/>
      <c r="C46294"/>
      <c r="D46294" s="198"/>
    </row>
    <row r="46295" spans="1:4" ht="14.4">
      <c r="A46295"/>
      <c r="B46295"/>
      <c r="C46295"/>
      <c r="D46295" s="198"/>
    </row>
    <row r="46296" spans="1:4" ht="14.4">
      <c r="A46296"/>
      <c r="B46296"/>
      <c r="C46296"/>
      <c r="D46296" s="198"/>
    </row>
    <row r="46297" spans="1:4" ht="14.4">
      <c r="A46297"/>
      <c r="B46297"/>
      <c r="C46297"/>
      <c r="D46297" s="198"/>
    </row>
    <row r="46298" spans="1:4" ht="14.4">
      <c r="A46298"/>
      <c r="B46298"/>
      <c r="C46298"/>
      <c r="D46298" s="198"/>
    </row>
    <row r="46299" spans="1:4" ht="14.4">
      <c r="A46299"/>
      <c r="B46299"/>
      <c r="C46299"/>
      <c r="D46299" s="198"/>
    </row>
    <row r="46300" spans="1:4" ht="14.4">
      <c r="A46300"/>
      <c r="B46300"/>
      <c r="C46300"/>
      <c r="D46300" s="198"/>
    </row>
    <row r="46301" spans="1:4" ht="14.4">
      <c r="A46301"/>
      <c r="B46301"/>
      <c r="C46301"/>
      <c r="D46301" s="198"/>
    </row>
    <row r="46302" spans="1:4" ht="14.4">
      <c r="A46302"/>
      <c r="B46302"/>
      <c r="C46302"/>
      <c r="D46302" s="198"/>
    </row>
    <row r="46303" spans="1:4" ht="14.4">
      <c r="A46303"/>
      <c r="B46303"/>
      <c r="C46303"/>
      <c r="D46303" s="198"/>
    </row>
    <row r="46304" spans="1:4" ht="14.4">
      <c r="A46304"/>
      <c r="B46304"/>
      <c r="C46304"/>
      <c r="D46304" s="198"/>
    </row>
    <row r="46305" spans="1:4" ht="14.4">
      <c r="A46305"/>
      <c r="B46305"/>
      <c r="C46305"/>
      <c r="D46305" s="198"/>
    </row>
    <row r="46306" spans="1:4" ht="14.4">
      <c r="A46306"/>
      <c r="B46306"/>
      <c r="C46306"/>
      <c r="D46306" s="198"/>
    </row>
    <row r="46307" spans="1:4" ht="14.4">
      <c r="A46307"/>
      <c r="B46307"/>
      <c r="C46307"/>
      <c r="D46307" s="198"/>
    </row>
    <row r="46308" spans="1:4" ht="14.4">
      <c r="A46308"/>
      <c r="B46308"/>
      <c r="C46308"/>
      <c r="D46308" s="198"/>
    </row>
    <row r="46309" spans="1:4" ht="14.4">
      <c r="A46309"/>
      <c r="B46309"/>
      <c r="C46309"/>
      <c r="D46309" s="198"/>
    </row>
    <row r="46310" spans="1:4" ht="14.4">
      <c r="A46310"/>
      <c r="B46310"/>
      <c r="C46310"/>
      <c r="D46310" s="198"/>
    </row>
    <row r="46311" spans="1:4" ht="14.4">
      <c r="A46311"/>
      <c r="B46311"/>
      <c r="C46311"/>
      <c r="D46311" s="198"/>
    </row>
    <row r="46312" spans="1:4" ht="14.4">
      <c r="A46312"/>
      <c r="B46312"/>
      <c r="C46312"/>
      <c r="D46312" s="198"/>
    </row>
    <row r="46313" spans="1:4" ht="14.4">
      <c r="A46313"/>
      <c r="B46313"/>
      <c r="C46313"/>
      <c r="D46313" s="198"/>
    </row>
    <row r="46314" spans="1:4" ht="14.4">
      <c r="A46314"/>
      <c r="B46314"/>
      <c r="C46314"/>
      <c r="D46314" s="198"/>
    </row>
    <row r="46315" spans="1:4" ht="14.4">
      <c r="A46315"/>
      <c r="B46315"/>
      <c r="C46315"/>
      <c r="D46315" s="198"/>
    </row>
    <row r="46316" spans="1:4" ht="14.4">
      <c r="A46316"/>
      <c r="B46316"/>
      <c r="C46316"/>
      <c r="D46316" s="198"/>
    </row>
    <row r="46317" spans="1:4" ht="14.4">
      <c r="A46317"/>
      <c r="B46317"/>
      <c r="C46317"/>
      <c r="D46317" s="198"/>
    </row>
    <row r="46318" spans="1:4" ht="14.4">
      <c r="A46318"/>
      <c r="B46318"/>
      <c r="C46318"/>
      <c r="D46318" s="198"/>
    </row>
    <row r="46319" spans="1:4" ht="14.4">
      <c r="A46319"/>
      <c r="B46319"/>
      <c r="C46319"/>
      <c r="D46319" s="198"/>
    </row>
    <row r="46320" spans="1:4" ht="14.4">
      <c r="A46320"/>
      <c r="B46320"/>
      <c r="C46320"/>
      <c r="D46320" s="198"/>
    </row>
    <row r="46321" spans="1:4" ht="14.4">
      <c r="A46321"/>
      <c r="B46321"/>
      <c r="C46321"/>
      <c r="D46321" s="198"/>
    </row>
    <row r="46322" spans="1:4" ht="14.4">
      <c r="A46322"/>
      <c r="B46322"/>
      <c r="C46322"/>
      <c r="D46322" s="198"/>
    </row>
    <row r="46323" spans="1:4" ht="14.4">
      <c r="A46323"/>
      <c r="B46323"/>
      <c r="C46323"/>
      <c r="D46323" s="198"/>
    </row>
    <row r="46324" spans="1:4" ht="14.4">
      <c r="A46324"/>
      <c r="B46324"/>
      <c r="C46324"/>
      <c r="D46324" s="198"/>
    </row>
    <row r="46325" spans="1:4" ht="14.4">
      <c r="A46325"/>
      <c r="B46325"/>
      <c r="C46325"/>
      <c r="D46325" s="198"/>
    </row>
    <row r="46326" spans="1:4" ht="14.4">
      <c r="A46326"/>
      <c r="B46326"/>
      <c r="C46326"/>
      <c r="D46326" s="198"/>
    </row>
    <row r="46327" spans="1:4" ht="14.4">
      <c r="A46327"/>
      <c r="B46327"/>
      <c r="C46327"/>
      <c r="D46327" s="198"/>
    </row>
    <row r="46328" spans="1:4" ht="14.4">
      <c r="A46328"/>
      <c r="B46328"/>
      <c r="C46328"/>
      <c r="D46328" s="198"/>
    </row>
    <row r="46329" spans="1:4" ht="14.4">
      <c r="A46329"/>
      <c r="B46329"/>
      <c r="C46329"/>
      <c r="D46329" s="198"/>
    </row>
    <row r="46330" spans="1:4" ht="14.4">
      <c r="A46330"/>
      <c r="B46330"/>
      <c r="C46330"/>
      <c r="D46330" s="198"/>
    </row>
    <row r="46331" spans="1:4" ht="14.4">
      <c r="A46331"/>
      <c r="B46331"/>
      <c r="C46331"/>
      <c r="D46331" s="198"/>
    </row>
    <row r="46332" spans="1:4" ht="14.4">
      <c r="A46332"/>
      <c r="B46332"/>
      <c r="C46332"/>
      <c r="D46332" s="198"/>
    </row>
    <row r="46333" spans="1:4" ht="14.4">
      <c r="A46333"/>
      <c r="B46333"/>
      <c r="C46333"/>
      <c r="D46333" s="198"/>
    </row>
    <row r="46334" spans="1:4" ht="14.4">
      <c r="A46334"/>
      <c r="B46334"/>
      <c r="C46334"/>
      <c r="D46334" s="198"/>
    </row>
    <row r="46335" spans="1:4" ht="14.4">
      <c r="A46335"/>
      <c r="B46335"/>
      <c r="C46335"/>
      <c r="D46335" s="198"/>
    </row>
    <row r="46336" spans="1:4" ht="14.4">
      <c r="A46336"/>
      <c r="B46336"/>
      <c r="C46336"/>
      <c r="D46336" s="198"/>
    </row>
    <row r="46337" spans="1:4" ht="14.4">
      <c r="A46337"/>
      <c r="B46337"/>
      <c r="C46337"/>
      <c r="D46337" s="198"/>
    </row>
    <row r="46338" spans="1:4" ht="14.4">
      <c r="A46338"/>
      <c r="B46338"/>
      <c r="C46338"/>
      <c r="D46338" s="198"/>
    </row>
    <row r="46339" spans="1:4" ht="14.4">
      <c r="A46339"/>
      <c r="B46339"/>
      <c r="C46339"/>
      <c r="D46339" s="198"/>
    </row>
    <row r="46340" spans="1:4" ht="14.4">
      <c r="A46340"/>
      <c r="B46340"/>
      <c r="C46340"/>
      <c r="D46340" s="198"/>
    </row>
    <row r="46341" spans="1:4" ht="14.4">
      <c r="A46341"/>
      <c r="B46341"/>
      <c r="C46341"/>
      <c r="D46341" s="198"/>
    </row>
    <row r="46342" spans="1:4" ht="14.4">
      <c r="A46342"/>
      <c r="B46342"/>
      <c r="C46342"/>
      <c r="D46342" s="198"/>
    </row>
    <row r="46343" spans="1:4" ht="14.4">
      <c r="A46343"/>
      <c r="B46343"/>
      <c r="C46343"/>
      <c r="D46343" s="198"/>
    </row>
    <row r="46344" spans="1:4" ht="14.4">
      <c r="A46344"/>
      <c r="B46344"/>
      <c r="C46344"/>
      <c r="D46344" s="198"/>
    </row>
    <row r="46345" spans="1:4" ht="14.4">
      <c r="A46345"/>
      <c r="B46345"/>
      <c r="C46345"/>
      <c r="D46345" s="198"/>
    </row>
    <row r="46346" spans="1:4" ht="14.4">
      <c r="A46346"/>
      <c r="B46346"/>
      <c r="C46346"/>
      <c r="D46346" s="198"/>
    </row>
    <row r="46347" spans="1:4" ht="14.4">
      <c r="A46347"/>
      <c r="B46347"/>
      <c r="C46347"/>
      <c r="D46347" s="198"/>
    </row>
    <row r="46348" spans="1:4" ht="14.4">
      <c r="A46348"/>
      <c r="B46348"/>
      <c r="C46348"/>
      <c r="D46348" s="198"/>
    </row>
    <row r="46349" spans="1:4" ht="14.4">
      <c r="A46349"/>
      <c r="B46349"/>
      <c r="C46349"/>
      <c r="D46349" s="198"/>
    </row>
    <row r="46350" spans="1:4" ht="14.4">
      <c r="A46350"/>
      <c r="B46350"/>
      <c r="C46350"/>
      <c r="D46350" s="198"/>
    </row>
    <row r="46351" spans="1:4" ht="14.4">
      <c r="A46351"/>
      <c r="B46351"/>
      <c r="C46351"/>
      <c r="D46351" s="198"/>
    </row>
    <row r="46352" spans="1:4" ht="14.4">
      <c r="A46352"/>
      <c r="B46352"/>
      <c r="C46352"/>
      <c r="D46352" s="198"/>
    </row>
    <row r="46353" spans="1:4" ht="14.4">
      <c r="A46353"/>
      <c r="B46353"/>
      <c r="C46353"/>
      <c r="D46353" s="198"/>
    </row>
    <row r="46354" spans="1:4" ht="14.4">
      <c r="A46354"/>
      <c r="B46354"/>
      <c r="C46354"/>
      <c r="D46354" s="198"/>
    </row>
    <row r="46355" spans="1:4" ht="14.4">
      <c r="A46355"/>
      <c r="B46355"/>
      <c r="C46355"/>
      <c r="D46355" s="198"/>
    </row>
    <row r="46356" spans="1:4" ht="14.4">
      <c r="A46356"/>
      <c r="B46356"/>
      <c r="C46356"/>
      <c r="D46356" s="198"/>
    </row>
    <row r="46357" spans="1:4" ht="14.4">
      <c r="A46357"/>
      <c r="B46357"/>
      <c r="C46357"/>
      <c r="D46357" s="198"/>
    </row>
    <row r="46358" spans="1:4" ht="14.4">
      <c r="A46358"/>
      <c r="B46358"/>
      <c r="C46358"/>
      <c r="D46358" s="198"/>
    </row>
    <row r="46359" spans="1:4" ht="14.4">
      <c r="A46359"/>
      <c r="B46359"/>
      <c r="C46359"/>
      <c r="D46359" s="198"/>
    </row>
    <row r="46360" spans="1:4" ht="14.4">
      <c r="A46360"/>
      <c r="B46360"/>
      <c r="C46360"/>
      <c r="D46360" s="198"/>
    </row>
    <row r="46361" spans="1:4" ht="14.4">
      <c r="A46361"/>
      <c r="B46361"/>
      <c r="C46361"/>
      <c r="D46361" s="198"/>
    </row>
    <row r="46362" spans="1:4" ht="14.4">
      <c r="A46362"/>
      <c r="B46362"/>
      <c r="C46362"/>
      <c r="D46362" s="198"/>
    </row>
    <row r="46363" spans="1:4" ht="14.4">
      <c r="A46363"/>
      <c r="B46363"/>
      <c r="C46363"/>
      <c r="D46363" s="198"/>
    </row>
    <row r="46364" spans="1:4" ht="14.4">
      <c r="A46364"/>
      <c r="B46364"/>
      <c r="C46364"/>
      <c r="D46364" s="198"/>
    </row>
    <row r="46365" spans="1:4" ht="14.4">
      <c r="A46365"/>
      <c r="B46365"/>
      <c r="C46365"/>
      <c r="D46365" s="198"/>
    </row>
    <row r="46366" spans="1:4" ht="14.4">
      <c r="A46366"/>
      <c r="B46366"/>
      <c r="C46366"/>
      <c r="D46366" s="198"/>
    </row>
    <row r="46367" spans="1:4" ht="14.4">
      <c r="A46367"/>
      <c r="B46367"/>
      <c r="C46367"/>
      <c r="D46367" s="198"/>
    </row>
    <row r="46368" spans="1:4" ht="14.4">
      <c r="A46368"/>
      <c r="B46368"/>
      <c r="C46368"/>
      <c r="D46368" s="198"/>
    </row>
    <row r="46369" spans="1:4" ht="14.4">
      <c r="A46369"/>
      <c r="B46369"/>
      <c r="C46369"/>
      <c r="D46369" s="198"/>
    </row>
    <row r="46370" spans="1:4" ht="14.4">
      <c r="A46370"/>
      <c r="B46370"/>
      <c r="C46370"/>
      <c r="D46370" s="198"/>
    </row>
    <row r="46371" spans="1:4" ht="14.4">
      <c r="A46371"/>
      <c r="B46371"/>
      <c r="C46371"/>
      <c r="D46371" s="198"/>
    </row>
    <row r="46372" spans="1:4" ht="14.4">
      <c r="A46372"/>
      <c r="B46372"/>
      <c r="C46372"/>
      <c r="D46372" s="198"/>
    </row>
    <row r="46373" spans="1:4" ht="14.4">
      <c r="A46373"/>
      <c r="B46373"/>
      <c r="C46373"/>
      <c r="D46373" s="198"/>
    </row>
    <row r="46374" spans="1:4" ht="14.4">
      <c r="A46374"/>
      <c r="B46374"/>
      <c r="C46374"/>
      <c r="D46374" s="198"/>
    </row>
    <row r="46375" spans="1:4" ht="14.4">
      <c r="A46375"/>
      <c r="B46375"/>
      <c r="C46375"/>
      <c r="D46375" s="198"/>
    </row>
    <row r="46376" spans="1:4" ht="14.4">
      <c r="A46376"/>
      <c r="B46376"/>
      <c r="C46376"/>
      <c r="D46376" s="198"/>
    </row>
    <row r="46377" spans="1:4" ht="14.4">
      <c r="A46377"/>
      <c r="B46377"/>
      <c r="C46377"/>
      <c r="D46377" s="198"/>
    </row>
    <row r="46378" spans="1:4" ht="14.4">
      <c r="A46378"/>
      <c r="B46378"/>
      <c r="C46378"/>
      <c r="D46378" s="198"/>
    </row>
    <row r="46379" spans="1:4" ht="14.4">
      <c r="A46379"/>
      <c r="B46379"/>
      <c r="C46379"/>
      <c r="D46379" s="198"/>
    </row>
    <row r="46380" spans="1:4" ht="14.4">
      <c r="A46380"/>
      <c r="B46380"/>
      <c r="C46380"/>
      <c r="D46380" s="198"/>
    </row>
    <row r="46381" spans="1:4" ht="14.4">
      <c r="A46381"/>
      <c r="B46381"/>
      <c r="C46381"/>
      <c r="D46381" s="198"/>
    </row>
    <row r="46382" spans="1:4" ht="14.4">
      <c r="A46382"/>
      <c r="B46382"/>
      <c r="C46382"/>
      <c r="D46382" s="198"/>
    </row>
    <row r="46383" spans="1:4" ht="14.4">
      <c r="A46383"/>
      <c r="B46383"/>
      <c r="C46383"/>
      <c r="D46383" s="198"/>
    </row>
    <row r="46384" spans="1:4" ht="14.4">
      <c r="A46384"/>
      <c r="B46384"/>
      <c r="C46384"/>
      <c r="D46384" s="198"/>
    </row>
    <row r="46385" spans="1:4" ht="14.4">
      <c r="A46385"/>
      <c r="B46385"/>
      <c r="C46385"/>
      <c r="D46385" s="198"/>
    </row>
    <row r="46386" spans="1:4" ht="14.4">
      <c r="A46386"/>
      <c r="B46386"/>
      <c r="C46386"/>
      <c r="D46386" s="198"/>
    </row>
    <row r="46387" spans="1:4" ht="14.4">
      <c r="A46387"/>
      <c r="B46387"/>
      <c r="C46387"/>
      <c r="D46387" s="198"/>
    </row>
    <row r="46388" spans="1:4" ht="14.4">
      <c r="A46388"/>
      <c r="B46388"/>
      <c r="C46388"/>
      <c r="D46388" s="198"/>
    </row>
    <row r="46389" spans="1:4" ht="14.4">
      <c r="A46389"/>
      <c r="B46389"/>
      <c r="C46389"/>
      <c r="D46389" s="198"/>
    </row>
    <row r="46390" spans="1:4" ht="14.4">
      <c r="A46390"/>
      <c r="B46390"/>
      <c r="C46390"/>
      <c r="D46390" s="198"/>
    </row>
    <row r="46391" spans="1:4" ht="14.4">
      <c r="A46391"/>
      <c r="B46391"/>
      <c r="C46391"/>
      <c r="D46391" s="198"/>
    </row>
    <row r="46392" spans="1:4" ht="14.4">
      <c r="A46392"/>
      <c r="B46392"/>
      <c r="C46392"/>
      <c r="D46392" s="198"/>
    </row>
    <row r="46393" spans="1:4" ht="14.4">
      <c r="A46393"/>
      <c r="B46393"/>
      <c r="C46393"/>
      <c r="D46393" s="198"/>
    </row>
    <row r="46394" spans="1:4" ht="14.4">
      <c r="A46394"/>
      <c r="B46394"/>
      <c r="C46394"/>
      <c r="D46394" s="198"/>
    </row>
    <row r="46395" spans="1:4" ht="14.4">
      <c r="A46395"/>
      <c r="B46395"/>
      <c r="C46395"/>
      <c r="D46395" s="198"/>
    </row>
    <row r="46396" spans="1:4" ht="14.4">
      <c r="A46396"/>
      <c r="B46396"/>
      <c r="C46396"/>
      <c r="D46396" s="198"/>
    </row>
    <row r="46397" spans="1:4" ht="14.4">
      <c r="A46397"/>
      <c r="B46397"/>
      <c r="C46397"/>
      <c r="D46397" s="198"/>
    </row>
    <row r="46398" spans="1:4" ht="14.4">
      <c r="A46398"/>
      <c r="B46398"/>
      <c r="C46398"/>
      <c r="D46398" s="198"/>
    </row>
    <row r="46399" spans="1:4" ht="14.4">
      <c r="A46399"/>
      <c r="B46399"/>
      <c r="C46399"/>
      <c r="D46399" s="198"/>
    </row>
    <row r="46400" spans="1:4" ht="14.4">
      <c r="A46400"/>
      <c r="B46400"/>
      <c r="C46400"/>
      <c r="D46400" s="198"/>
    </row>
    <row r="46401" spans="1:4" ht="14.4">
      <c r="A46401"/>
      <c r="B46401"/>
      <c r="C46401"/>
      <c r="D46401" s="198"/>
    </row>
    <row r="46402" spans="1:4" ht="14.4">
      <c r="A46402"/>
      <c r="B46402"/>
      <c r="C46402"/>
      <c r="D46402" s="198"/>
    </row>
    <row r="46403" spans="1:4" ht="14.4">
      <c r="A46403"/>
      <c r="B46403"/>
      <c r="C46403"/>
      <c r="D46403" s="198"/>
    </row>
    <row r="46404" spans="1:4" ht="14.4">
      <c r="A46404"/>
      <c r="B46404"/>
      <c r="C46404"/>
      <c r="D46404" s="198"/>
    </row>
    <row r="46405" spans="1:4" ht="14.4">
      <c r="A46405"/>
      <c r="B46405"/>
      <c r="C46405"/>
      <c r="D46405" s="198"/>
    </row>
    <row r="46406" spans="1:4" ht="14.4">
      <c r="A46406"/>
      <c r="B46406"/>
      <c r="C46406"/>
      <c r="D46406" s="198"/>
    </row>
    <row r="46407" spans="1:4" ht="14.4">
      <c r="A46407"/>
      <c r="B46407"/>
      <c r="C46407"/>
      <c r="D46407" s="198"/>
    </row>
    <row r="46408" spans="1:4" ht="14.4">
      <c r="A46408"/>
      <c r="B46408"/>
      <c r="C46408"/>
      <c r="D46408" s="198"/>
    </row>
    <row r="46409" spans="1:4" ht="14.4">
      <c r="A46409"/>
      <c r="B46409"/>
      <c r="C46409"/>
      <c r="D46409" s="198"/>
    </row>
    <row r="46410" spans="1:4" ht="14.4">
      <c r="A46410"/>
      <c r="B46410"/>
      <c r="C46410"/>
      <c r="D46410" s="198"/>
    </row>
    <row r="46411" spans="1:4" ht="14.4">
      <c r="A46411"/>
      <c r="B46411"/>
      <c r="C46411"/>
      <c r="D46411" s="198"/>
    </row>
    <row r="46412" spans="1:4" ht="14.4">
      <c r="A46412"/>
      <c r="B46412"/>
      <c r="C46412"/>
      <c r="D46412" s="198"/>
    </row>
    <row r="46413" spans="1:4" ht="14.4">
      <c r="A46413"/>
      <c r="B46413"/>
      <c r="C46413"/>
      <c r="D46413" s="198"/>
    </row>
    <row r="46414" spans="1:4" ht="14.4">
      <c r="A46414"/>
      <c r="B46414"/>
      <c r="C46414"/>
      <c r="D46414" s="198"/>
    </row>
    <row r="46415" spans="1:4" ht="14.4">
      <c r="A46415"/>
      <c r="B46415"/>
      <c r="C46415"/>
      <c r="D46415" s="198"/>
    </row>
    <row r="46416" spans="1:4" ht="14.4">
      <c r="A46416"/>
      <c r="B46416"/>
      <c r="C46416"/>
      <c r="D46416" s="198"/>
    </row>
    <row r="46417" spans="1:4" ht="14.4">
      <c r="A46417"/>
      <c r="B46417"/>
      <c r="C46417"/>
      <c r="D46417" s="198"/>
    </row>
    <row r="46418" spans="1:4" ht="14.4">
      <c r="A46418"/>
      <c r="B46418"/>
      <c r="C46418"/>
      <c r="D46418" s="198"/>
    </row>
    <row r="46419" spans="1:4" ht="14.4">
      <c r="A46419"/>
      <c r="B46419"/>
      <c r="C46419"/>
      <c r="D46419" s="198"/>
    </row>
    <row r="46420" spans="1:4" ht="14.4">
      <c r="A46420"/>
      <c r="B46420"/>
      <c r="C46420"/>
      <c r="D46420" s="198"/>
    </row>
    <row r="46421" spans="1:4" ht="14.4">
      <c r="A46421"/>
      <c r="B46421"/>
      <c r="C46421"/>
      <c r="D46421" s="198"/>
    </row>
    <row r="46422" spans="1:4" ht="14.4">
      <c r="A46422"/>
      <c r="B46422"/>
      <c r="C46422"/>
      <c r="D46422" s="198"/>
    </row>
    <row r="46423" spans="1:4" ht="14.4">
      <c r="A46423"/>
      <c r="B46423"/>
      <c r="C46423"/>
      <c r="D46423" s="198"/>
    </row>
    <row r="46424" spans="1:4" ht="14.4">
      <c r="A46424"/>
      <c r="B46424"/>
      <c r="C46424"/>
      <c r="D46424" s="198"/>
    </row>
    <row r="46425" spans="1:4" ht="14.4">
      <c r="A46425"/>
      <c r="B46425"/>
      <c r="C46425"/>
      <c r="D46425" s="198"/>
    </row>
    <row r="46426" spans="1:4" ht="14.4">
      <c r="A46426"/>
      <c r="B46426"/>
      <c r="C46426"/>
      <c r="D46426" s="198"/>
    </row>
    <row r="46427" spans="1:4" ht="14.4">
      <c r="A46427"/>
      <c r="B46427"/>
      <c r="C46427"/>
      <c r="D46427" s="198"/>
    </row>
    <row r="46428" spans="1:4" ht="14.4">
      <c r="A46428"/>
      <c r="B46428"/>
      <c r="C46428"/>
      <c r="D46428" s="198"/>
    </row>
    <row r="46429" spans="1:4" ht="14.4">
      <c r="A46429"/>
      <c r="B46429"/>
      <c r="C46429"/>
      <c r="D46429" s="198"/>
    </row>
    <row r="46430" spans="1:4" ht="14.4">
      <c r="A46430"/>
      <c r="B46430"/>
      <c r="C46430"/>
      <c r="D46430" s="198"/>
    </row>
    <row r="46431" spans="1:4" ht="14.4">
      <c r="A46431"/>
      <c r="B46431"/>
      <c r="C46431"/>
      <c r="D46431" s="198"/>
    </row>
    <row r="46432" spans="1:4" ht="14.4">
      <c r="A46432"/>
      <c r="B46432"/>
      <c r="C46432"/>
      <c r="D46432" s="198"/>
    </row>
    <row r="46433" spans="1:4" ht="14.4">
      <c r="A46433"/>
      <c r="B46433"/>
      <c r="C46433"/>
      <c r="D46433" s="198"/>
    </row>
    <row r="46434" spans="1:4" ht="14.4">
      <c r="A46434"/>
      <c r="B46434"/>
      <c r="C46434"/>
      <c r="D46434" s="198"/>
    </row>
    <row r="46435" spans="1:4" ht="14.4">
      <c r="A46435"/>
      <c r="B46435"/>
      <c r="C46435"/>
      <c r="D46435" s="198"/>
    </row>
    <row r="46436" spans="1:4" ht="14.4">
      <c r="A46436"/>
      <c r="B46436"/>
      <c r="C46436"/>
      <c r="D46436" s="198"/>
    </row>
    <row r="46437" spans="1:4" ht="14.4">
      <c r="A46437"/>
      <c r="B46437"/>
      <c r="C46437"/>
      <c r="D46437" s="198"/>
    </row>
    <row r="46438" spans="1:4" ht="14.4">
      <c r="A46438"/>
      <c r="B46438"/>
      <c r="C46438"/>
      <c r="D46438" s="198"/>
    </row>
    <row r="46439" spans="1:4" ht="14.4">
      <c r="A46439"/>
      <c r="B46439"/>
      <c r="C46439"/>
      <c r="D46439" s="198"/>
    </row>
    <row r="46440" spans="1:4" ht="14.4">
      <c r="A46440"/>
      <c r="B46440"/>
      <c r="C46440"/>
      <c r="D46440" s="198"/>
    </row>
    <row r="46441" spans="1:4" ht="14.4">
      <c r="A46441"/>
      <c r="B46441"/>
      <c r="C46441"/>
      <c r="D46441" s="198"/>
    </row>
    <row r="46442" spans="1:4" ht="14.4">
      <c r="A46442"/>
      <c r="B46442"/>
      <c r="C46442"/>
      <c r="D46442" s="198"/>
    </row>
    <row r="46443" spans="1:4" ht="14.4">
      <c r="A46443"/>
      <c r="B46443"/>
      <c r="C46443"/>
      <c r="D46443" s="198"/>
    </row>
    <row r="46444" spans="1:4" ht="14.4">
      <c r="A46444"/>
      <c r="B46444"/>
      <c r="C46444"/>
      <c r="D46444" s="198"/>
    </row>
    <row r="46445" spans="1:4" ht="14.4">
      <c r="A46445"/>
      <c r="B46445"/>
      <c r="C46445"/>
      <c r="D46445" s="198"/>
    </row>
    <row r="46446" spans="1:4" ht="14.4">
      <c r="A46446"/>
      <c r="B46446"/>
      <c r="C46446"/>
      <c r="D46446" s="198"/>
    </row>
    <row r="46447" spans="1:4" ht="14.4">
      <c r="A46447"/>
      <c r="B46447"/>
      <c r="C46447"/>
      <c r="D46447" s="198"/>
    </row>
    <row r="46448" spans="1:4" ht="14.4">
      <c r="A46448"/>
      <c r="B46448"/>
      <c r="C46448"/>
      <c r="D46448" s="198"/>
    </row>
    <row r="46449" spans="1:4" ht="14.4">
      <c r="A46449"/>
      <c r="B46449"/>
      <c r="C46449"/>
      <c r="D46449" s="198"/>
    </row>
    <row r="46450" spans="1:4" ht="14.4">
      <c r="A46450"/>
      <c r="B46450"/>
      <c r="C46450"/>
      <c r="D46450" s="198"/>
    </row>
    <row r="46451" spans="1:4" ht="14.4">
      <c r="A46451"/>
      <c r="B46451"/>
      <c r="C46451"/>
      <c r="D46451" s="198"/>
    </row>
    <row r="46452" spans="1:4" ht="14.4">
      <c r="A46452"/>
      <c r="B46452"/>
      <c r="C46452"/>
      <c r="D46452" s="198"/>
    </row>
    <row r="46453" spans="1:4" ht="14.4">
      <c r="A46453"/>
      <c r="B46453"/>
      <c r="C46453"/>
      <c r="D46453" s="198"/>
    </row>
    <row r="46454" spans="1:4" ht="14.4">
      <c r="A46454"/>
      <c r="B46454"/>
      <c r="C46454"/>
      <c r="D46454" s="198"/>
    </row>
    <row r="46455" spans="1:4" ht="14.4">
      <c r="A46455"/>
      <c r="B46455"/>
      <c r="C46455"/>
      <c r="D46455" s="198"/>
    </row>
    <row r="46456" spans="1:4" ht="14.4">
      <c r="A46456"/>
      <c r="B46456"/>
      <c r="C46456"/>
      <c r="D46456" s="198"/>
    </row>
    <row r="46457" spans="1:4" ht="14.4">
      <c r="A46457"/>
      <c r="B46457"/>
      <c r="C46457"/>
      <c r="D46457" s="198"/>
    </row>
    <row r="46458" spans="1:4" ht="14.4">
      <c r="A46458"/>
      <c r="B46458"/>
      <c r="C46458"/>
      <c r="D46458" s="198"/>
    </row>
    <row r="46459" spans="1:4" ht="14.4">
      <c r="A46459"/>
      <c r="B46459"/>
      <c r="C46459"/>
      <c r="D46459" s="198"/>
    </row>
    <row r="46460" spans="1:4" ht="14.4">
      <c r="A46460"/>
      <c r="B46460"/>
      <c r="C46460"/>
      <c r="D46460" s="198"/>
    </row>
    <row r="46461" spans="1:4" ht="14.4">
      <c r="A46461"/>
      <c r="B46461"/>
      <c r="C46461"/>
      <c r="D46461" s="198"/>
    </row>
    <row r="46462" spans="1:4" ht="14.4">
      <c r="A46462"/>
      <c r="B46462"/>
      <c r="C46462"/>
      <c r="D46462" s="198"/>
    </row>
    <row r="46463" spans="1:4" ht="14.4">
      <c r="A46463"/>
      <c r="B46463"/>
      <c r="C46463"/>
      <c r="D46463" s="198"/>
    </row>
    <row r="46464" spans="1:4" ht="14.4">
      <c r="A46464"/>
      <c r="B46464"/>
      <c r="C46464"/>
      <c r="D46464" s="198"/>
    </row>
    <row r="46465" spans="1:4" ht="14.4">
      <c r="A46465"/>
      <c r="B46465"/>
      <c r="C46465"/>
      <c r="D46465" s="198"/>
    </row>
    <row r="46466" spans="1:4" ht="14.4">
      <c r="A46466"/>
      <c r="B46466"/>
      <c r="C46466"/>
      <c r="D46466" s="198"/>
    </row>
    <row r="46467" spans="1:4" ht="14.4">
      <c r="A46467"/>
      <c r="B46467"/>
      <c r="C46467"/>
      <c r="D46467" s="198"/>
    </row>
    <row r="46468" spans="1:4" ht="14.4">
      <c r="A46468"/>
      <c r="B46468"/>
      <c r="C46468"/>
      <c r="D46468" s="198"/>
    </row>
    <row r="46469" spans="1:4" ht="14.4">
      <c r="A46469"/>
      <c r="B46469"/>
      <c r="C46469"/>
      <c r="D46469" s="198"/>
    </row>
    <row r="46470" spans="1:4" ht="14.4">
      <c r="A46470"/>
      <c r="B46470"/>
      <c r="C46470"/>
      <c r="D46470" s="198"/>
    </row>
    <row r="46471" spans="1:4" ht="14.4">
      <c r="A46471"/>
      <c r="B46471"/>
      <c r="C46471"/>
      <c r="D46471" s="198"/>
    </row>
    <row r="46472" spans="1:4" ht="14.4">
      <c r="A46472"/>
      <c r="B46472"/>
      <c r="C46472"/>
      <c r="D46472" s="198"/>
    </row>
    <row r="46473" spans="1:4" ht="14.4">
      <c r="A46473"/>
      <c r="B46473"/>
      <c r="C46473"/>
      <c r="D46473" s="198"/>
    </row>
    <row r="46474" spans="1:4" ht="14.4">
      <c r="A46474"/>
      <c r="B46474"/>
      <c r="C46474"/>
      <c r="D46474" s="198"/>
    </row>
    <row r="46475" spans="1:4" ht="14.4">
      <c r="A46475"/>
      <c r="B46475"/>
      <c r="C46475"/>
      <c r="D46475" s="198"/>
    </row>
    <row r="46476" spans="1:4" ht="14.4">
      <c r="A46476"/>
      <c r="B46476"/>
      <c r="C46476"/>
      <c r="D46476" s="198"/>
    </row>
    <row r="46477" spans="1:4" ht="14.4">
      <c r="A46477"/>
      <c r="B46477"/>
      <c r="C46477"/>
      <c r="D46477" s="198"/>
    </row>
    <row r="46478" spans="1:4" ht="14.4">
      <c r="A46478"/>
      <c r="B46478"/>
      <c r="C46478"/>
      <c r="D46478" s="198"/>
    </row>
    <row r="46479" spans="1:4" ht="14.4">
      <c r="A46479"/>
      <c r="B46479"/>
      <c r="C46479"/>
      <c r="D46479" s="198"/>
    </row>
    <row r="46480" spans="1:4" ht="14.4">
      <c r="A46480"/>
      <c r="B46480"/>
      <c r="C46480"/>
      <c r="D46480" s="198"/>
    </row>
    <row r="46481" spans="1:4" ht="14.4">
      <c r="A46481"/>
      <c r="B46481"/>
      <c r="C46481"/>
      <c r="D46481" s="198"/>
    </row>
    <row r="46482" spans="1:4" ht="14.4">
      <c r="A46482"/>
      <c r="B46482"/>
      <c r="C46482"/>
      <c r="D46482" s="198"/>
    </row>
    <row r="46483" spans="1:4" ht="14.4">
      <c r="A46483"/>
      <c r="B46483"/>
      <c r="C46483"/>
      <c r="D46483" s="198"/>
    </row>
    <row r="46484" spans="1:4" ht="14.4">
      <c r="A46484"/>
      <c r="B46484"/>
      <c r="C46484"/>
      <c r="D46484" s="198"/>
    </row>
    <row r="46485" spans="1:4" ht="14.4">
      <c r="A46485"/>
      <c r="B46485"/>
      <c r="C46485"/>
      <c r="D46485" s="198"/>
    </row>
    <row r="46486" spans="1:4" ht="14.4">
      <c r="A46486"/>
      <c r="B46486"/>
      <c r="C46486"/>
      <c r="D46486" s="198"/>
    </row>
    <row r="46487" spans="1:4" ht="14.4">
      <c r="A46487"/>
      <c r="B46487"/>
      <c r="C46487"/>
      <c r="D46487" s="198"/>
    </row>
    <row r="46488" spans="1:4" ht="14.4">
      <c r="A46488"/>
      <c r="B46488"/>
      <c r="C46488"/>
      <c r="D46488" s="198"/>
    </row>
    <row r="46489" spans="1:4" ht="14.4">
      <c r="A46489"/>
      <c r="B46489"/>
      <c r="C46489"/>
      <c r="D46489" s="198"/>
    </row>
    <row r="46490" spans="1:4" ht="14.4">
      <c r="A46490"/>
      <c r="B46490"/>
      <c r="C46490"/>
      <c r="D46490" s="198"/>
    </row>
    <row r="46491" spans="1:4" ht="14.4">
      <c r="A46491"/>
      <c r="B46491"/>
      <c r="C46491"/>
      <c r="D46491" s="198"/>
    </row>
    <row r="46492" spans="1:4" ht="14.4">
      <c r="A46492"/>
      <c r="B46492"/>
      <c r="C46492"/>
      <c r="D46492" s="198"/>
    </row>
    <row r="46493" spans="1:4" ht="14.4">
      <c r="A46493"/>
      <c r="B46493"/>
      <c r="C46493"/>
      <c r="D46493" s="198"/>
    </row>
    <row r="46494" spans="1:4" ht="14.4">
      <c r="A46494"/>
      <c r="B46494"/>
      <c r="C46494"/>
      <c r="D46494" s="198"/>
    </row>
    <row r="46495" spans="1:4" ht="14.4">
      <c r="A46495"/>
      <c r="B46495"/>
      <c r="C46495"/>
      <c r="D46495" s="198"/>
    </row>
    <row r="46496" spans="1:4" ht="14.4">
      <c r="A46496"/>
      <c r="B46496"/>
      <c r="C46496"/>
      <c r="D46496" s="198"/>
    </row>
    <row r="46497" spans="1:4" ht="14.4">
      <c r="A46497"/>
      <c r="B46497"/>
      <c r="C46497"/>
      <c r="D46497" s="198"/>
    </row>
    <row r="46498" spans="1:4" ht="14.4">
      <c r="A46498"/>
      <c r="B46498"/>
      <c r="C46498"/>
      <c r="D46498" s="198"/>
    </row>
    <row r="46499" spans="1:4" ht="14.4">
      <c r="A46499"/>
      <c r="B46499"/>
      <c r="C46499"/>
      <c r="D46499" s="198"/>
    </row>
    <row r="46500" spans="1:4" ht="14.4">
      <c r="A46500"/>
      <c r="B46500"/>
      <c r="C46500"/>
      <c r="D46500" s="198"/>
    </row>
    <row r="46501" spans="1:4" ht="14.4">
      <c r="A46501"/>
      <c r="B46501"/>
      <c r="C46501"/>
      <c r="D46501" s="198"/>
    </row>
    <row r="46502" spans="1:4" ht="14.4">
      <c r="A46502"/>
      <c r="B46502"/>
      <c r="C46502"/>
      <c r="D46502" s="198"/>
    </row>
    <row r="46503" spans="1:4" ht="14.4">
      <c r="A46503"/>
      <c r="B46503"/>
      <c r="C46503"/>
      <c r="D46503" s="198"/>
    </row>
    <row r="46504" spans="1:4" ht="14.4">
      <c r="A46504"/>
      <c r="B46504"/>
      <c r="C46504"/>
      <c r="D46504" s="198"/>
    </row>
    <row r="46505" spans="1:4" ht="14.4">
      <c r="A46505"/>
      <c r="B46505"/>
      <c r="C46505"/>
      <c r="D46505" s="198"/>
    </row>
    <row r="46506" spans="1:4" ht="14.4">
      <c r="A46506"/>
      <c r="B46506"/>
      <c r="C46506"/>
      <c r="D46506" s="198"/>
    </row>
    <row r="46507" spans="1:4" ht="14.4">
      <c r="A46507"/>
      <c r="B46507"/>
      <c r="C46507"/>
      <c r="D46507" s="198"/>
    </row>
    <row r="46508" spans="1:4" ht="14.4">
      <c r="A46508"/>
      <c r="B46508"/>
      <c r="C46508"/>
      <c r="D46508" s="198"/>
    </row>
    <row r="46509" spans="1:4" ht="14.4">
      <c r="A46509"/>
      <c r="B46509"/>
      <c r="C46509"/>
      <c r="D46509" s="198"/>
    </row>
    <row r="46510" spans="1:4" ht="14.4">
      <c r="A46510"/>
      <c r="B46510"/>
      <c r="C46510"/>
      <c r="D46510" s="198"/>
    </row>
    <row r="46511" spans="1:4" ht="14.4">
      <c r="A46511"/>
      <c r="B46511"/>
      <c r="C46511"/>
      <c r="D46511" s="198"/>
    </row>
    <row r="46512" spans="1:4" ht="14.4">
      <c r="A46512"/>
      <c r="B46512"/>
      <c r="C46512"/>
      <c r="D46512" s="198"/>
    </row>
    <row r="46513" spans="1:4" ht="14.4">
      <c r="A46513"/>
      <c r="B46513"/>
      <c r="C46513"/>
      <c r="D46513" s="198"/>
    </row>
    <row r="46514" spans="1:4" ht="14.4">
      <c r="A46514"/>
      <c r="B46514"/>
      <c r="C46514"/>
      <c r="D46514" s="198"/>
    </row>
    <row r="46515" spans="1:4" ht="14.4">
      <c r="A46515"/>
      <c r="B46515"/>
      <c r="C46515"/>
      <c r="D46515" s="198"/>
    </row>
    <row r="46516" spans="1:4" ht="14.4">
      <c r="A46516"/>
      <c r="B46516"/>
      <c r="C46516"/>
      <c r="D46516" s="198"/>
    </row>
    <row r="46517" spans="1:4" ht="14.4">
      <c r="A46517"/>
      <c r="B46517"/>
      <c r="C46517"/>
      <c r="D46517" s="198"/>
    </row>
    <row r="46518" spans="1:4" ht="14.4">
      <c r="A46518"/>
      <c r="B46518"/>
      <c r="C46518"/>
      <c r="D46518" s="198"/>
    </row>
    <row r="46519" spans="1:4" ht="14.4">
      <c r="A46519"/>
      <c r="B46519"/>
      <c r="C46519"/>
      <c r="D46519" s="198"/>
    </row>
    <row r="46520" spans="1:4" ht="14.4">
      <c r="A46520"/>
      <c r="B46520"/>
      <c r="C46520"/>
      <c r="D46520" s="198"/>
    </row>
    <row r="46521" spans="1:4" ht="14.4">
      <c r="A46521"/>
      <c r="B46521"/>
      <c r="C46521"/>
      <c r="D46521" s="198"/>
    </row>
    <row r="46522" spans="1:4" ht="14.4">
      <c r="A46522"/>
      <c r="B46522"/>
      <c r="C46522"/>
      <c r="D46522" s="198"/>
    </row>
    <row r="46523" spans="1:4" ht="14.4">
      <c r="A46523"/>
      <c r="B46523"/>
      <c r="C46523"/>
      <c r="D46523" s="198"/>
    </row>
    <row r="46524" spans="1:4" ht="14.4">
      <c r="A46524"/>
      <c r="B46524"/>
      <c r="C46524"/>
      <c r="D46524" s="198"/>
    </row>
    <row r="46525" spans="1:4" ht="14.4">
      <c r="A46525"/>
      <c r="B46525"/>
      <c r="C46525"/>
      <c r="D46525" s="198"/>
    </row>
    <row r="46526" spans="1:4" ht="14.4">
      <c r="A46526"/>
      <c r="B46526"/>
      <c r="C46526"/>
      <c r="D46526" s="198"/>
    </row>
    <row r="46527" spans="1:4" ht="14.4">
      <c r="A46527"/>
      <c r="B46527"/>
      <c r="C46527"/>
      <c r="D46527" s="198"/>
    </row>
    <row r="46528" spans="1:4" ht="14.4">
      <c r="A46528"/>
      <c r="B46528"/>
      <c r="C46528"/>
      <c r="D46528" s="198"/>
    </row>
    <row r="46529" spans="1:4" ht="14.4">
      <c r="A46529"/>
      <c r="B46529"/>
      <c r="C46529"/>
      <c r="D46529" s="198"/>
    </row>
    <row r="46530" spans="1:4" ht="14.4">
      <c r="A46530"/>
      <c r="B46530"/>
      <c r="C46530"/>
      <c r="D46530" s="198"/>
    </row>
    <row r="46531" spans="1:4" ht="14.4">
      <c r="A46531"/>
      <c r="B46531"/>
      <c r="C46531"/>
      <c r="D46531" s="198"/>
    </row>
    <row r="46532" spans="1:4" ht="14.4">
      <c r="A46532"/>
      <c r="B46532"/>
      <c r="C46532"/>
      <c r="D46532" s="198"/>
    </row>
    <row r="46533" spans="1:4" ht="14.4">
      <c r="A46533"/>
      <c r="B46533"/>
      <c r="C46533"/>
      <c r="D46533" s="198"/>
    </row>
    <row r="46534" spans="1:4" ht="14.4">
      <c r="A46534"/>
      <c r="B46534"/>
      <c r="C46534"/>
      <c r="D46534" s="198"/>
    </row>
    <row r="46535" spans="1:4" ht="14.4">
      <c r="A46535"/>
      <c r="B46535"/>
      <c r="C46535"/>
      <c r="D46535" s="198"/>
    </row>
    <row r="46536" spans="1:4" ht="14.4">
      <c r="A46536"/>
      <c r="B46536"/>
      <c r="C46536"/>
      <c r="D46536" s="198"/>
    </row>
    <row r="46537" spans="1:4" ht="14.4">
      <c r="A46537"/>
      <c r="B46537"/>
      <c r="C46537"/>
      <c r="D46537" s="198"/>
    </row>
    <row r="46538" spans="1:4" ht="14.4">
      <c r="A46538"/>
      <c r="B46538"/>
      <c r="C46538"/>
      <c r="D46538" s="198"/>
    </row>
    <row r="46539" spans="1:4" ht="14.4">
      <c r="A46539"/>
      <c r="B46539"/>
      <c r="C46539"/>
      <c r="D46539" s="198"/>
    </row>
    <row r="46540" spans="1:4" ht="14.4">
      <c r="A46540"/>
      <c r="B46540"/>
      <c r="C46540"/>
      <c r="D46540" s="198"/>
    </row>
    <row r="46541" spans="1:4" ht="14.4">
      <c r="A46541"/>
      <c r="B46541"/>
      <c r="C46541"/>
      <c r="D46541" s="198"/>
    </row>
    <row r="46542" spans="1:4" ht="14.4">
      <c r="A46542"/>
      <c r="B46542"/>
      <c r="C46542"/>
      <c r="D46542" s="198"/>
    </row>
    <row r="46543" spans="1:4" ht="14.4">
      <c r="A46543"/>
      <c r="B46543"/>
      <c r="C46543"/>
      <c r="D46543" s="198"/>
    </row>
    <row r="46544" spans="1:4" ht="14.4">
      <c r="A46544"/>
      <c r="B46544"/>
      <c r="C46544"/>
      <c r="D46544" s="198"/>
    </row>
    <row r="46545" spans="1:4" ht="14.4">
      <c r="A46545"/>
      <c r="B46545"/>
      <c r="C46545"/>
      <c r="D46545" s="198"/>
    </row>
    <row r="46546" spans="1:4" ht="14.4">
      <c r="A46546"/>
      <c r="B46546"/>
      <c r="C46546"/>
      <c r="D46546" s="198"/>
    </row>
    <row r="46547" spans="1:4" ht="14.4">
      <c r="A46547"/>
      <c r="B46547"/>
      <c r="C46547"/>
      <c r="D46547" s="198"/>
    </row>
    <row r="46548" spans="1:4" ht="14.4">
      <c r="A46548"/>
      <c r="B46548"/>
      <c r="C46548"/>
      <c r="D46548" s="198"/>
    </row>
    <row r="46549" spans="1:4" ht="14.4">
      <c r="A46549"/>
      <c r="B46549"/>
      <c r="C46549"/>
      <c r="D46549" s="198"/>
    </row>
    <row r="46550" spans="1:4" ht="14.4">
      <c r="A46550"/>
      <c r="B46550"/>
      <c r="C46550"/>
      <c r="D46550" s="198"/>
    </row>
    <row r="46551" spans="1:4" ht="14.4">
      <c r="A46551"/>
      <c r="B46551"/>
      <c r="C46551"/>
      <c r="D46551" s="198"/>
    </row>
    <row r="46552" spans="1:4" ht="14.4">
      <c r="A46552"/>
      <c r="B46552"/>
      <c r="C46552"/>
      <c r="D46552" s="198"/>
    </row>
    <row r="46553" spans="1:4" ht="14.4">
      <c r="A46553"/>
      <c r="B46553"/>
      <c r="C46553"/>
      <c r="D46553" s="198"/>
    </row>
    <row r="46554" spans="1:4" ht="14.4">
      <c r="A46554"/>
      <c r="B46554"/>
      <c r="C46554"/>
      <c r="D46554" s="198"/>
    </row>
    <row r="46555" spans="1:4" ht="14.4">
      <c r="A46555"/>
      <c r="B46555"/>
      <c r="C46555"/>
      <c r="D46555" s="198"/>
    </row>
    <row r="46556" spans="1:4" ht="14.4">
      <c r="A46556"/>
      <c r="B46556"/>
      <c r="C46556"/>
      <c r="D46556" s="198"/>
    </row>
    <row r="46557" spans="1:4" ht="14.4">
      <c r="A46557"/>
      <c r="B46557"/>
      <c r="C46557"/>
      <c r="D46557" s="198"/>
    </row>
    <row r="46558" spans="1:4" ht="14.4">
      <c r="A46558"/>
      <c r="B46558"/>
      <c r="C46558"/>
      <c r="D46558" s="198"/>
    </row>
    <row r="46559" spans="1:4" ht="14.4">
      <c r="A46559"/>
      <c r="B46559"/>
      <c r="C46559"/>
      <c r="D46559" s="198"/>
    </row>
    <row r="46560" spans="1:4" ht="14.4">
      <c r="A46560"/>
      <c r="B46560"/>
      <c r="C46560"/>
      <c r="D46560" s="198"/>
    </row>
    <row r="46561" spans="1:4" ht="14.4">
      <c r="A46561"/>
      <c r="B46561"/>
      <c r="C46561"/>
      <c r="D46561" s="198"/>
    </row>
    <row r="46562" spans="1:4" ht="14.4">
      <c r="A46562"/>
      <c r="B46562"/>
      <c r="C46562"/>
      <c r="D46562" s="198"/>
    </row>
    <row r="46563" spans="1:4" ht="14.4">
      <c r="A46563"/>
      <c r="B46563"/>
      <c r="C46563"/>
      <c r="D46563" s="198"/>
    </row>
    <row r="46564" spans="1:4" ht="14.4">
      <c r="A46564"/>
      <c r="B46564"/>
      <c r="C46564"/>
      <c r="D46564" s="198"/>
    </row>
    <row r="46565" spans="1:4" ht="14.4">
      <c r="A46565"/>
      <c r="B46565"/>
      <c r="C46565"/>
      <c r="D46565" s="198"/>
    </row>
    <row r="46566" spans="1:4" ht="14.4">
      <c r="A46566"/>
      <c r="B46566"/>
      <c r="C46566"/>
      <c r="D46566" s="198"/>
    </row>
    <row r="46567" spans="1:4" ht="14.4">
      <c r="A46567"/>
      <c r="B46567"/>
      <c r="C46567"/>
      <c r="D46567" s="198"/>
    </row>
    <row r="46568" spans="1:4" ht="14.4">
      <c r="A46568"/>
      <c r="B46568"/>
      <c r="C46568"/>
      <c r="D46568" s="198"/>
    </row>
    <row r="46569" spans="1:4" ht="14.4">
      <c r="A46569"/>
      <c r="B46569"/>
      <c r="C46569"/>
      <c r="D46569" s="198"/>
    </row>
    <row r="46570" spans="1:4" ht="14.4">
      <c r="A46570"/>
      <c r="B46570"/>
      <c r="C46570"/>
      <c r="D46570" s="198"/>
    </row>
    <row r="46571" spans="1:4" ht="14.4">
      <c r="A46571"/>
      <c r="B46571"/>
      <c r="C46571"/>
      <c r="D46571" s="198"/>
    </row>
    <row r="46572" spans="1:4" ht="14.4">
      <c r="A46572"/>
      <c r="B46572"/>
      <c r="C46572"/>
      <c r="D46572" s="198"/>
    </row>
    <row r="46573" spans="1:4" ht="14.4">
      <c r="A46573"/>
      <c r="B46573"/>
      <c r="C46573"/>
      <c r="D46573" s="198"/>
    </row>
    <row r="46574" spans="1:4" ht="14.4">
      <c r="A46574"/>
      <c r="B46574"/>
      <c r="C46574"/>
      <c r="D46574" s="198"/>
    </row>
    <row r="46575" spans="1:4" ht="14.4">
      <c r="A46575"/>
      <c r="B46575"/>
      <c r="C46575"/>
      <c r="D46575" s="198"/>
    </row>
    <row r="46576" spans="1:4" ht="14.4">
      <c r="A46576"/>
      <c r="B46576"/>
      <c r="C46576"/>
      <c r="D46576" s="198"/>
    </row>
    <row r="46577" spans="1:4" ht="14.4">
      <c r="A46577"/>
      <c r="B46577"/>
      <c r="C46577"/>
      <c r="D46577" s="198"/>
    </row>
    <row r="46578" spans="1:4" ht="14.4">
      <c r="A46578"/>
      <c r="B46578"/>
      <c r="C46578"/>
      <c r="D46578" s="198"/>
    </row>
    <row r="46579" spans="1:4" ht="14.4">
      <c r="A46579"/>
      <c r="B46579"/>
      <c r="C46579"/>
      <c r="D46579" s="198"/>
    </row>
    <row r="46580" spans="1:4" ht="14.4">
      <c r="A46580"/>
      <c r="B46580"/>
      <c r="C46580"/>
      <c r="D46580" s="198"/>
    </row>
    <row r="46581" spans="1:4" ht="14.4">
      <c r="A46581"/>
      <c r="B46581"/>
      <c r="C46581"/>
      <c r="D46581" s="198"/>
    </row>
    <row r="46582" spans="1:4" ht="14.4">
      <c r="A46582"/>
      <c r="B46582"/>
      <c r="C46582"/>
      <c r="D46582" s="198"/>
    </row>
    <row r="46583" spans="1:4" ht="14.4">
      <c r="A46583"/>
      <c r="B46583"/>
      <c r="C46583"/>
      <c r="D46583" s="198"/>
    </row>
    <row r="46584" spans="1:4" ht="14.4">
      <c r="A46584"/>
      <c r="B46584"/>
      <c r="C46584"/>
      <c r="D46584" s="198"/>
    </row>
    <row r="46585" spans="1:4" ht="14.4">
      <c r="A46585"/>
      <c r="B46585"/>
      <c r="C46585"/>
      <c r="D46585" s="198"/>
    </row>
    <row r="46586" spans="1:4" ht="14.4">
      <c r="A46586"/>
      <c r="B46586"/>
      <c r="C46586"/>
      <c r="D46586" s="198"/>
    </row>
    <row r="46587" spans="1:4" ht="14.4">
      <c r="A46587"/>
      <c r="B46587"/>
      <c r="C46587"/>
      <c r="D46587" s="198"/>
    </row>
    <row r="46588" spans="1:4" ht="14.4">
      <c r="A46588"/>
      <c r="B46588"/>
      <c r="C46588"/>
      <c r="D46588" s="198"/>
    </row>
    <row r="46589" spans="1:4" ht="14.4">
      <c r="A46589"/>
      <c r="B46589"/>
      <c r="C46589"/>
      <c r="D46589" s="198"/>
    </row>
    <row r="46590" spans="1:4" ht="14.4">
      <c r="A46590"/>
      <c r="B46590"/>
      <c r="C46590"/>
      <c r="D46590" s="198"/>
    </row>
    <row r="46591" spans="1:4" ht="14.4">
      <c r="A46591"/>
      <c r="B46591"/>
      <c r="C46591"/>
      <c r="D46591" s="198"/>
    </row>
    <row r="46592" spans="1:4" ht="14.4">
      <c r="A46592"/>
      <c r="B46592"/>
      <c r="C46592"/>
      <c r="D46592" s="198"/>
    </row>
    <row r="46593" spans="1:4" ht="14.4">
      <c r="A46593"/>
      <c r="B46593"/>
      <c r="C46593"/>
      <c r="D46593" s="198"/>
    </row>
    <row r="46594" spans="1:4" ht="14.4">
      <c r="A46594"/>
      <c r="B46594"/>
      <c r="C46594"/>
      <c r="D46594" s="198"/>
    </row>
    <row r="46595" spans="1:4" ht="14.4">
      <c r="A46595"/>
      <c r="B46595"/>
      <c r="C46595"/>
      <c r="D46595" s="198"/>
    </row>
    <row r="46596" spans="1:4" ht="14.4">
      <c r="A46596"/>
      <c r="B46596"/>
      <c r="C46596"/>
      <c r="D46596" s="198"/>
    </row>
    <row r="46597" spans="1:4" ht="14.4">
      <c r="A46597"/>
      <c r="B46597"/>
      <c r="C46597"/>
      <c r="D46597" s="198"/>
    </row>
    <row r="46598" spans="1:4" ht="14.4">
      <c r="A46598"/>
      <c r="B46598"/>
      <c r="C46598"/>
      <c r="D46598" s="198"/>
    </row>
    <row r="46599" spans="1:4" ht="14.4">
      <c r="A46599"/>
      <c r="B46599"/>
      <c r="C46599"/>
      <c r="D46599" s="198"/>
    </row>
    <row r="46600" spans="1:4" ht="14.4">
      <c r="A46600"/>
      <c r="B46600"/>
      <c r="C46600"/>
      <c r="D46600" s="198"/>
    </row>
    <row r="46601" spans="1:4" ht="14.4">
      <c r="A46601"/>
      <c r="B46601"/>
      <c r="C46601"/>
      <c r="D46601" s="198"/>
    </row>
    <row r="46602" spans="1:4" ht="14.4">
      <c r="A46602"/>
      <c r="B46602"/>
      <c r="C46602"/>
      <c r="D46602" s="198"/>
    </row>
    <row r="46603" spans="1:4" ht="14.4">
      <c r="A46603"/>
      <c r="B46603"/>
      <c r="C46603"/>
      <c r="D46603" s="198"/>
    </row>
    <row r="46604" spans="1:4" ht="14.4">
      <c r="A46604"/>
      <c r="B46604"/>
      <c r="C46604"/>
      <c r="D46604" s="198"/>
    </row>
    <row r="46605" spans="1:4" ht="14.4">
      <c r="A46605"/>
      <c r="B46605"/>
      <c r="C46605"/>
      <c r="D46605" s="198"/>
    </row>
    <row r="46606" spans="1:4" ht="14.4">
      <c r="A46606"/>
      <c r="B46606"/>
      <c r="C46606"/>
      <c r="D46606" s="198"/>
    </row>
    <row r="46607" spans="1:4" ht="14.4">
      <c r="A46607"/>
      <c r="B46607"/>
      <c r="C46607"/>
      <c r="D46607" s="198"/>
    </row>
    <row r="46608" spans="1:4" ht="14.4">
      <c r="A46608"/>
      <c r="B46608"/>
      <c r="C46608"/>
      <c r="D46608" s="198"/>
    </row>
    <row r="46609" spans="1:4" ht="14.4">
      <c r="A46609"/>
      <c r="B46609"/>
      <c r="C46609"/>
      <c r="D46609" s="198"/>
    </row>
    <row r="46610" spans="1:4" ht="14.4">
      <c r="A46610"/>
      <c r="B46610"/>
      <c r="C46610"/>
      <c r="D46610" s="198"/>
    </row>
    <row r="46611" spans="1:4" ht="14.4">
      <c r="A46611"/>
      <c r="B46611"/>
      <c r="C46611"/>
      <c r="D46611" s="198"/>
    </row>
    <row r="46612" spans="1:4" ht="14.4">
      <c r="A46612"/>
      <c r="B46612"/>
      <c r="C46612"/>
      <c r="D46612" s="198"/>
    </row>
    <row r="46613" spans="1:4" ht="14.4">
      <c r="A46613"/>
      <c r="B46613"/>
      <c r="C46613"/>
      <c r="D46613" s="198"/>
    </row>
    <row r="46614" spans="1:4" ht="14.4">
      <c r="A46614"/>
      <c r="B46614"/>
      <c r="C46614"/>
      <c r="D46614" s="198"/>
    </row>
    <row r="46615" spans="1:4" ht="14.4">
      <c r="A46615"/>
      <c r="B46615"/>
      <c r="C46615"/>
      <c r="D46615" s="198"/>
    </row>
    <row r="46616" spans="1:4" ht="14.4">
      <c r="A46616"/>
      <c r="B46616"/>
      <c r="C46616"/>
      <c r="D46616" s="198"/>
    </row>
    <row r="46617" spans="1:4" ht="14.4">
      <c r="A46617"/>
      <c r="B46617"/>
      <c r="C46617"/>
      <c r="D46617" s="198"/>
    </row>
    <row r="46618" spans="1:4" ht="14.4">
      <c r="A46618"/>
      <c r="B46618"/>
      <c r="C46618"/>
      <c r="D46618" s="198"/>
    </row>
    <row r="46619" spans="1:4" ht="14.4">
      <c r="A46619"/>
      <c r="B46619"/>
      <c r="C46619"/>
      <c r="D46619" s="198"/>
    </row>
    <row r="46620" spans="1:4" ht="14.4">
      <c r="A46620"/>
      <c r="B46620"/>
      <c r="C46620"/>
      <c r="D46620" s="198"/>
    </row>
    <row r="46621" spans="1:4" ht="14.4">
      <c r="A46621"/>
      <c r="B46621"/>
      <c r="C46621"/>
      <c r="D46621" s="198"/>
    </row>
    <row r="46622" spans="1:4" ht="14.4">
      <c r="A46622"/>
      <c r="B46622"/>
      <c r="C46622"/>
      <c r="D46622" s="198"/>
    </row>
    <row r="46623" spans="1:4" ht="14.4">
      <c r="A46623"/>
      <c r="B46623"/>
      <c r="C46623"/>
      <c r="D46623" s="198"/>
    </row>
    <row r="46624" spans="1:4" ht="14.4">
      <c r="A46624"/>
      <c r="B46624"/>
      <c r="C46624"/>
      <c r="D46624" s="198"/>
    </row>
    <row r="46625" spans="1:4" ht="14.4">
      <c r="A46625"/>
      <c r="B46625"/>
      <c r="C46625"/>
      <c r="D46625" s="198"/>
    </row>
    <row r="46626" spans="1:4" ht="14.4">
      <c r="A46626"/>
      <c r="B46626"/>
      <c r="C46626"/>
      <c r="D46626" s="198"/>
    </row>
    <row r="46627" spans="1:4" ht="14.4">
      <c r="A46627"/>
      <c r="B46627"/>
      <c r="C46627"/>
      <c r="D46627" s="198"/>
    </row>
    <row r="46628" spans="1:4" ht="14.4">
      <c r="A46628"/>
      <c r="B46628"/>
      <c r="C46628"/>
      <c r="D46628" s="198"/>
    </row>
    <row r="46629" spans="1:4" ht="14.4">
      <c r="A46629"/>
      <c r="B46629"/>
      <c r="C46629"/>
      <c r="D46629" s="198"/>
    </row>
    <row r="46630" spans="1:4" ht="14.4">
      <c r="A46630"/>
      <c r="B46630"/>
      <c r="C46630"/>
      <c r="D46630" s="198"/>
    </row>
    <row r="46631" spans="1:4" ht="14.4">
      <c r="A46631"/>
      <c r="B46631"/>
      <c r="C46631"/>
      <c r="D46631" s="198"/>
    </row>
    <row r="46632" spans="1:4" ht="14.4">
      <c r="A46632"/>
      <c r="B46632"/>
      <c r="C46632"/>
      <c r="D46632" s="198"/>
    </row>
    <row r="46633" spans="1:4" ht="14.4">
      <c r="A46633"/>
      <c r="B46633"/>
      <c r="C46633"/>
      <c r="D46633" s="198"/>
    </row>
    <row r="46634" spans="1:4" ht="14.4">
      <c r="A46634"/>
      <c r="B46634"/>
      <c r="C46634"/>
      <c r="D46634" s="198"/>
    </row>
    <row r="46635" spans="1:4" ht="14.4">
      <c r="A46635"/>
      <c r="B46635"/>
      <c r="C46635"/>
      <c r="D46635" s="198"/>
    </row>
    <row r="46636" spans="1:4" ht="14.4">
      <c r="A46636"/>
      <c r="B46636"/>
      <c r="C46636"/>
      <c r="D46636" s="198"/>
    </row>
    <row r="46637" spans="1:4" ht="14.4">
      <c r="A46637"/>
      <c r="B46637"/>
      <c r="C46637"/>
      <c r="D46637" s="198"/>
    </row>
    <row r="46638" spans="1:4" ht="14.4">
      <c r="A46638"/>
      <c r="B46638"/>
      <c r="C46638"/>
      <c r="D46638" s="198"/>
    </row>
    <row r="46639" spans="1:4" ht="14.4">
      <c r="A46639"/>
      <c r="B46639"/>
      <c r="C46639"/>
      <c r="D46639" s="198"/>
    </row>
    <row r="46640" spans="1:4" ht="14.4">
      <c r="A46640"/>
      <c r="B46640"/>
      <c r="C46640"/>
      <c r="D46640" s="198"/>
    </row>
    <row r="46641" spans="1:4" ht="14.4">
      <c r="A46641"/>
      <c r="B46641"/>
      <c r="C46641"/>
      <c r="D46641" s="198"/>
    </row>
    <row r="46642" spans="1:4" ht="14.4">
      <c r="A46642"/>
      <c r="B46642"/>
      <c r="C46642"/>
      <c r="D46642" s="198"/>
    </row>
    <row r="46643" spans="1:4" ht="14.4">
      <c r="A46643"/>
      <c r="B46643"/>
      <c r="C46643"/>
      <c r="D46643" s="198"/>
    </row>
    <row r="46644" spans="1:4" ht="14.4">
      <c r="A46644"/>
      <c r="B46644"/>
      <c r="C46644"/>
      <c r="D46644" s="198"/>
    </row>
    <row r="46645" spans="1:4" ht="14.4">
      <c r="A46645"/>
      <c r="B46645"/>
      <c r="C46645"/>
      <c r="D46645" s="198"/>
    </row>
    <row r="46646" spans="1:4" ht="14.4">
      <c r="A46646"/>
      <c r="B46646"/>
      <c r="C46646"/>
      <c r="D46646" s="198"/>
    </row>
    <row r="46647" spans="1:4" ht="14.4">
      <c r="A46647"/>
      <c r="B46647"/>
      <c r="C46647"/>
      <c r="D46647" s="198"/>
    </row>
    <row r="46648" spans="1:4" ht="14.4">
      <c r="A46648"/>
      <c r="B46648"/>
      <c r="C46648"/>
      <c r="D46648" s="198"/>
    </row>
    <row r="46649" spans="1:4" ht="14.4">
      <c r="A46649"/>
      <c r="B46649"/>
      <c r="C46649"/>
      <c r="D46649" s="198"/>
    </row>
    <row r="46650" spans="1:4" ht="14.4">
      <c r="A46650"/>
      <c r="B46650"/>
      <c r="C46650"/>
      <c r="D46650" s="198"/>
    </row>
    <row r="46651" spans="1:4" ht="14.4">
      <c r="A46651"/>
      <c r="B46651"/>
      <c r="C46651"/>
      <c r="D46651" s="198"/>
    </row>
    <row r="46652" spans="1:4" ht="14.4">
      <c r="A46652"/>
      <c r="B46652"/>
      <c r="C46652"/>
      <c r="D46652" s="198"/>
    </row>
    <row r="46653" spans="1:4" ht="14.4">
      <c r="A46653"/>
      <c r="B46653"/>
      <c r="C46653"/>
      <c r="D46653" s="198"/>
    </row>
    <row r="46654" spans="1:4" ht="14.4">
      <c r="A46654"/>
      <c r="B46654"/>
      <c r="C46654"/>
      <c r="D46654" s="198"/>
    </row>
    <row r="46655" spans="1:4" ht="14.4">
      <c r="A46655"/>
      <c r="B46655"/>
      <c r="C46655"/>
      <c r="D46655" s="198"/>
    </row>
    <row r="46656" spans="1:4" ht="14.4">
      <c r="A46656"/>
      <c r="B46656"/>
      <c r="C46656"/>
      <c r="D46656" s="198"/>
    </row>
    <row r="46657" spans="1:4" ht="14.4">
      <c r="A46657"/>
      <c r="B46657"/>
      <c r="C46657"/>
      <c r="D46657" s="198"/>
    </row>
    <row r="46658" spans="1:4" ht="14.4">
      <c r="A46658"/>
      <c r="B46658"/>
      <c r="C46658"/>
      <c r="D46658" s="198"/>
    </row>
    <row r="46659" spans="1:4" ht="14.4">
      <c r="A46659"/>
      <c r="B46659"/>
      <c r="C46659"/>
      <c r="D46659" s="198"/>
    </row>
    <row r="46660" spans="1:4" ht="14.4">
      <c r="A46660"/>
      <c r="B46660"/>
      <c r="C46660"/>
      <c r="D46660" s="198"/>
    </row>
    <row r="46661" spans="1:4" ht="14.4">
      <c r="A46661"/>
      <c r="B46661"/>
      <c r="C46661"/>
      <c r="D46661" s="198"/>
    </row>
    <row r="46662" spans="1:4" ht="14.4">
      <c r="A46662"/>
      <c r="B46662"/>
      <c r="C46662"/>
      <c r="D46662" s="198"/>
    </row>
    <row r="46663" spans="1:4" ht="14.4">
      <c r="A46663"/>
      <c r="B46663"/>
      <c r="C46663"/>
      <c r="D46663" s="198"/>
    </row>
    <row r="46664" spans="1:4" ht="14.4">
      <c r="A46664"/>
      <c r="B46664"/>
      <c r="C46664"/>
      <c r="D46664" s="198"/>
    </row>
    <row r="46665" spans="1:4" ht="14.4">
      <c r="A46665"/>
      <c r="B46665"/>
      <c r="C46665"/>
      <c r="D46665" s="198"/>
    </row>
    <row r="46666" spans="1:4" ht="14.4">
      <c r="A46666"/>
      <c r="B46666"/>
      <c r="C46666"/>
      <c r="D46666" s="198"/>
    </row>
    <row r="46667" spans="1:4" ht="14.4">
      <c r="A46667"/>
      <c r="B46667"/>
      <c r="C46667"/>
      <c r="D46667" s="198"/>
    </row>
    <row r="46668" spans="1:4" ht="14.4">
      <c r="A46668"/>
      <c r="B46668"/>
      <c r="C46668"/>
      <c r="D46668" s="198"/>
    </row>
    <row r="46669" spans="1:4" ht="14.4">
      <c r="A46669"/>
      <c r="B46669"/>
      <c r="C46669"/>
      <c r="D46669" s="198"/>
    </row>
    <row r="46670" spans="1:4" ht="14.4">
      <c r="A46670"/>
      <c r="B46670"/>
      <c r="C46670"/>
      <c r="D46670" s="198"/>
    </row>
    <row r="46671" spans="1:4" ht="14.4">
      <c r="A46671"/>
      <c r="B46671"/>
      <c r="C46671"/>
      <c r="D46671" s="198"/>
    </row>
    <row r="46672" spans="1:4" ht="14.4">
      <c r="A46672"/>
      <c r="B46672"/>
      <c r="C46672"/>
      <c r="D46672" s="198"/>
    </row>
    <row r="46673" spans="1:4" ht="14.4">
      <c r="A46673"/>
      <c r="B46673"/>
      <c r="C46673"/>
      <c r="D46673" s="198"/>
    </row>
    <row r="46674" spans="1:4" ht="14.4">
      <c r="A46674"/>
      <c r="B46674"/>
      <c r="C46674"/>
      <c r="D46674" s="198"/>
    </row>
    <row r="46675" spans="1:4" ht="14.4">
      <c r="A46675"/>
      <c r="B46675"/>
      <c r="C46675"/>
      <c r="D46675" s="198"/>
    </row>
    <row r="46676" spans="1:4" ht="14.4">
      <c r="A46676"/>
      <c r="B46676"/>
      <c r="C46676"/>
      <c r="D46676" s="198"/>
    </row>
    <row r="46677" spans="1:4" ht="14.4">
      <c r="A46677"/>
      <c r="B46677"/>
      <c r="C46677"/>
      <c r="D46677" s="198"/>
    </row>
    <row r="46678" spans="1:4" ht="14.4">
      <c r="A46678"/>
      <c r="B46678"/>
      <c r="C46678"/>
      <c r="D46678" s="198"/>
    </row>
    <row r="46679" spans="1:4" ht="14.4">
      <c r="A46679"/>
      <c r="B46679"/>
      <c r="C46679"/>
      <c r="D46679" s="198"/>
    </row>
    <row r="46680" spans="1:4" ht="14.4">
      <c r="A46680"/>
      <c r="B46680"/>
      <c r="C46680"/>
      <c r="D46680" s="198"/>
    </row>
    <row r="46681" spans="1:4" ht="14.4">
      <c r="A46681"/>
      <c r="B46681"/>
      <c r="C46681"/>
      <c r="D46681" s="198"/>
    </row>
    <row r="46682" spans="1:4" ht="14.4">
      <c r="A46682"/>
      <c r="B46682"/>
      <c r="C46682"/>
      <c r="D46682" s="198"/>
    </row>
    <row r="46683" spans="1:4" ht="14.4">
      <c r="A46683"/>
      <c r="B46683"/>
      <c r="C46683"/>
      <c r="D46683" s="198"/>
    </row>
    <row r="46684" spans="1:4" ht="14.4">
      <c r="A46684"/>
      <c r="B46684"/>
      <c r="C46684"/>
      <c r="D46684" s="198"/>
    </row>
    <row r="46685" spans="1:4" ht="14.4">
      <c r="A46685"/>
      <c r="B46685"/>
      <c r="C46685"/>
      <c r="D46685" s="198"/>
    </row>
    <row r="46686" spans="1:4" ht="14.4">
      <c r="A46686"/>
      <c r="B46686"/>
      <c r="C46686"/>
      <c r="D46686" s="198"/>
    </row>
    <row r="46687" spans="1:4" ht="14.4">
      <c r="A46687"/>
      <c r="B46687"/>
      <c r="C46687"/>
      <c r="D46687" s="198"/>
    </row>
    <row r="46688" spans="1:4" ht="14.4">
      <c r="A46688"/>
      <c r="B46688"/>
      <c r="C46688"/>
      <c r="D46688" s="198"/>
    </row>
    <row r="46689" spans="1:4" ht="14.4">
      <c r="A46689"/>
      <c r="B46689"/>
      <c r="C46689"/>
      <c r="D46689" s="198"/>
    </row>
    <row r="46690" spans="1:4" ht="14.4">
      <c r="A46690"/>
      <c r="B46690"/>
      <c r="C46690"/>
      <c r="D46690" s="198"/>
    </row>
    <row r="46691" spans="1:4" ht="14.4">
      <c r="A46691"/>
      <c r="B46691"/>
      <c r="C46691"/>
      <c r="D46691" s="198"/>
    </row>
    <row r="46692" spans="1:4" ht="14.4">
      <c r="A46692"/>
      <c r="B46692"/>
      <c r="C46692"/>
      <c r="D46692" s="198"/>
    </row>
    <row r="46693" spans="1:4" ht="14.4">
      <c r="A46693"/>
      <c r="B46693"/>
      <c r="C46693"/>
      <c r="D46693" s="198"/>
    </row>
    <row r="46694" spans="1:4" ht="14.4">
      <c r="A46694"/>
      <c r="B46694"/>
      <c r="C46694"/>
      <c r="D46694" s="198"/>
    </row>
    <row r="46695" spans="1:4" ht="14.4">
      <c r="A46695"/>
      <c r="B46695"/>
      <c r="C46695"/>
      <c r="D46695" s="198"/>
    </row>
    <row r="46696" spans="1:4" ht="14.4">
      <c r="A46696"/>
      <c r="B46696"/>
      <c r="C46696"/>
      <c r="D46696" s="198"/>
    </row>
    <row r="46697" spans="1:4" ht="14.4">
      <c r="A46697"/>
      <c r="B46697"/>
      <c r="C46697"/>
      <c r="D46697" s="198"/>
    </row>
    <row r="46698" spans="1:4" ht="14.4">
      <c r="A46698"/>
      <c r="B46698"/>
      <c r="C46698"/>
      <c r="D46698" s="198"/>
    </row>
    <row r="46699" spans="1:4" ht="14.4">
      <c r="A46699"/>
      <c r="B46699"/>
      <c r="C46699"/>
      <c r="D46699" s="198"/>
    </row>
    <row r="46700" spans="1:4" ht="14.4">
      <c r="A46700"/>
      <c r="B46700"/>
      <c r="C46700"/>
      <c r="D46700" s="198"/>
    </row>
    <row r="46701" spans="1:4" ht="14.4">
      <c r="A46701"/>
      <c r="B46701"/>
      <c r="C46701"/>
      <c r="D46701" s="198"/>
    </row>
    <row r="46702" spans="1:4" ht="14.4">
      <c r="A46702"/>
      <c r="B46702"/>
      <c r="C46702"/>
      <c r="D46702" s="198"/>
    </row>
    <row r="46703" spans="1:4" ht="14.4">
      <c r="A46703"/>
      <c r="B46703"/>
      <c r="C46703"/>
      <c r="D46703" s="198"/>
    </row>
    <row r="46704" spans="1:4" ht="14.4">
      <c r="A46704"/>
      <c r="B46704"/>
      <c r="C46704"/>
      <c r="D46704" s="198"/>
    </row>
    <row r="46705" spans="1:4" ht="14.4">
      <c r="A46705"/>
      <c r="B46705"/>
      <c r="C46705"/>
      <c r="D46705" s="198"/>
    </row>
    <row r="46706" spans="1:4" ht="14.4">
      <c r="A46706"/>
      <c r="B46706"/>
      <c r="C46706"/>
      <c r="D46706" s="198"/>
    </row>
    <row r="46707" spans="1:4" ht="14.4">
      <c r="A46707"/>
      <c r="B46707"/>
      <c r="C46707"/>
      <c r="D46707" s="198"/>
    </row>
    <row r="46708" spans="1:4" ht="14.4">
      <c r="A46708"/>
      <c r="B46708"/>
      <c r="C46708"/>
      <c r="D46708" s="198"/>
    </row>
    <row r="46709" spans="1:4" ht="14.4">
      <c r="A46709"/>
      <c r="B46709"/>
      <c r="C46709"/>
      <c r="D46709" s="198"/>
    </row>
    <row r="46710" spans="1:4" ht="14.4">
      <c r="A46710"/>
      <c r="B46710"/>
      <c r="C46710"/>
      <c r="D46710" s="198"/>
    </row>
    <row r="46711" spans="1:4" ht="14.4">
      <c r="A46711"/>
      <c r="B46711"/>
      <c r="C46711"/>
      <c r="D46711" s="198"/>
    </row>
    <row r="46712" spans="1:4" ht="14.4">
      <c r="A46712"/>
      <c r="B46712"/>
      <c r="C46712"/>
      <c r="D46712" s="198"/>
    </row>
    <row r="46713" spans="1:4" ht="14.4">
      <c r="A46713"/>
      <c r="B46713"/>
      <c r="C46713"/>
      <c r="D46713" s="198"/>
    </row>
    <row r="46714" spans="1:4" ht="14.4">
      <c r="A46714"/>
      <c r="B46714"/>
      <c r="C46714"/>
      <c r="D46714" s="198"/>
    </row>
    <row r="46715" spans="1:4" ht="14.4">
      <c r="A46715"/>
      <c r="B46715"/>
      <c r="C46715"/>
      <c r="D46715" s="198"/>
    </row>
    <row r="46716" spans="1:4" ht="14.4">
      <c r="A46716"/>
      <c r="B46716"/>
      <c r="C46716"/>
      <c r="D46716" s="198"/>
    </row>
    <row r="46717" spans="1:4" ht="14.4">
      <c r="A46717"/>
      <c r="B46717"/>
      <c r="C46717"/>
      <c r="D46717" s="198"/>
    </row>
    <row r="46718" spans="1:4" ht="14.4">
      <c r="A46718"/>
      <c r="B46718"/>
      <c r="C46718"/>
      <c r="D46718" s="198"/>
    </row>
    <row r="46719" spans="1:4" ht="14.4">
      <c r="A46719"/>
      <c r="B46719"/>
      <c r="C46719"/>
      <c r="D46719" s="198"/>
    </row>
    <row r="46720" spans="1:4" ht="14.4">
      <c r="A46720"/>
      <c r="B46720"/>
      <c r="C46720"/>
      <c r="D46720" s="198"/>
    </row>
    <row r="46721" spans="1:4" ht="14.4">
      <c r="A46721"/>
      <c r="B46721"/>
      <c r="C46721"/>
      <c r="D46721" s="198"/>
    </row>
    <row r="46722" spans="1:4" ht="14.4">
      <c r="A46722"/>
      <c r="B46722"/>
      <c r="C46722"/>
      <c r="D46722" s="198"/>
    </row>
    <row r="46723" spans="1:4" ht="14.4">
      <c r="A46723"/>
      <c r="B46723"/>
      <c r="C46723"/>
      <c r="D46723" s="198"/>
    </row>
    <row r="46724" spans="1:4" ht="14.4">
      <c r="A46724"/>
      <c r="B46724"/>
      <c r="C46724"/>
      <c r="D46724" s="198"/>
    </row>
    <row r="46725" spans="1:4" ht="14.4">
      <c r="A46725"/>
      <c r="B46725"/>
      <c r="C46725"/>
      <c r="D46725" s="198"/>
    </row>
    <row r="46726" spans="1:4" ht="14.4">
      <c r="A46726"/>
      <c r="B46726"/>
      <c r="C46726"/>
      <c r="D46726" s="198"/>
    </row>
    <row r="46727" spans="1:4" ht="14.4">
      <c r="A46727"/>
      <c r="B46727"/>
      <c r="C46727"/>
      <c r="D46727" s="198"/>
    </row>
    <row r="46728" spans="1:4" ht="14.4">
      <c r="A46728"/>
      <c r="B46728"/>
      <c r="C46728"/>
      <c r="D46728" s="198"/>
    </row>
    <row r="46729" spans="1:4" ht="14.4">
      <c r="A46729"/>
      <c r="B46729"/>
      <c r="C46729"/>
      <c r="D46729" s="198"/>
    </row>
    <row r="46730" spans="1:4" ht="14.4">
      <c r="A46730"/>
      <c r="B46730"/>
      <c r="C46730"/>
      <c r="D46730" s="198"/>
    </row>
    <row r="46731" spans="1:4" ht="14.4">
      <c r="A46731"/>
      <c r="B46731"/>
      <c r="C46731"/>
      <c r="D46731" s="198"/>
    </row>
    <row r="46732" spans="1:4" ht="14.4">
      <c r="A46732"/>
      <c r="B46732"/>
      <c r="C46732"/>
      <c r="D46732" s="198"/>
    </row>
    <row r="46733" spans="1:4" ht="14.4">
      <c r="A46733"/>
      <c r="B46733"/>
      <c r="C46733"/>
      <c r="D46733" s="198"/>
    </row>
    <row r="46734" spans="1:4" ht="14.4">
      <c r="A46734"/>
      <c r="B46734"/>
      <c r="C46734"/>
      <c r="D46734" s="198"/>
    </row>
    <row r="46735" spans="1:4" ht="14.4">
      <c r="A46735"/>
      <c r="B46735"/>
      <c r="C46735"/>
      <c r="D46735" s="198"/>
    </row>
    <row r="46736" spans="1:4" ht="14.4">
      <c r="A46736"/>
      <c r="B46736"/>
      <c r="C46736"/>
      <c r="D46736" s="198"/>
    </row>
    <row r="46737" spans="1:4" ht="14.4">
      <c r="A46737"/>
      <c r="B46737"/>
      <c r="C46737"/>
      <c r="D46737" s="198"/>
    </row>
    <row r="46738" spans="1:4" ht="14.4">
      <c r="A46738"/>
      <c r="B46738"/>
      <c r="C46738"/>
      <c r="D46738" s="198"/>
    </row>
    <row r="46739" spans="1:4" ht="14.4">
      <c r="A46739"/>
      <c r="B46739"/>
      <c r="C46739"/>
      <c r="D46739" s="198"/>
    </row>
    <row r="46740" spans="1:4" ht="14.4">
      <c r="A46740"/>
      <c r="B46740"/>
      <c r="C46740"/>
      <c r="D46740" s="198"/>
    </row>
    <row r="46741" spans="1:4" ht="14.4">
      <c r="A46741"/>
      <c r="B46741"/>
      <c r="C46741"/>
      <c r="D46741" s="198"/>
    </row>
    <row r="46742" spans="1:4" ht="14.4">
      <c r="A46742"/>
      <c r="B46742"/>
      <c r="C46742"/>
      <c r="D46742" s="198"/>
    </row>
    <row r="46743" spans="1:4" ht="14.4">
      <c r="A46743"/>
      <c r="B46743"/>
      <c r="C46743"/>
      <c r="D46743" s="198"/>
    </row>
    <row r="46744" spans="1:4" ht="14.4">
      <c r="A46744"/>
      <c r="B46744"/>
      <c r="C46744"/>
      <c r="D46744" s="198"/>
    </row>
    <row r="46745" spans="1:4" ht="14.4">
      <c r="A46745"/>
      <c r="B46745"/>
      <c r="C46745"/>
      <c r="D46745" s="198"/>
    </row>
    <row r="46746" spans="1:4" ht="14.4">
      <c r="A46746"/>
      <c r="B46746"/>
      <c r="C46746"/>
      <c r="D46746" s="198"/>
    </row>
    <row r="46747" spans="1:4" ht="14.4">
      <c r="A46747"/>
      <c r="B46747"/>
      <c r="C46747"/>
      <c r="D46747" s="198"/>
    </row>
    <row r="46748" spans="1:4" ht="14.4">
      <c r="A46748"/>
      <c r="B46748"/>
      <c r="C46748"/>
      <c r="D46748" s="198"/>
    </row>
    <row r="46749" spans="1:4" ht="14.4">
      <c r="A46749"/>
      <c r="B46749"/>
      <c r="C46749"/>
      <c r="D46749" s="198"/>
    </row>
    <row r="46750" spans="1:4" ht="14.4">
      <c r="A46750"/>
      <c r="B46750"/>
      <c r="C46750"/>
      <c r="D46750" s="198"/>
    </row>
    <row r="46751" spans="1:4" ht="14.4">
      <c r="A46751"/>
      <c r="B46751"/>
      <c r="C46751"/>
      <c r="D46751" s="198"/>
    </row>
    <row r="46752" spans="1:4" ht="14.4">
      <c r="A46752"/>
      <c r="B46752"/>
      <c r="C46752"/>
      <c r="D46752" s="198"/>
    </row>
    <row r="46753" spans="1:4" ht="14.4">
      <c r="A46753"/>
      <c r="B46753"/>
      <c r="C46753"/>
      <c r="D46753" s="198"/>
    </row>
    <row r="46754" spans="1:4" ht="14.4">
      <c r="A46754"/>
      <c r="B46754"/>
      <c r="C46754"/>
      <c r="D46754" s="198"/>
    </row>
    <row r="46755" spans="1:4" ht="14.4">
      <c r="A46755"/>
      <c r="B46755"/>
      <c r="C46755"/>
      <c r="D46755" s="198"/>
    </row>
    <row r="46756" spans="1:4" ht="14.4">
      <c r="A46756"/>
      <c r="B46756"/>
      <c r="C46756"/>
      <c r="D46756" s="198"/>
    </row>
    <row r="46757" spans="1:4" ht="14.4">
      <c r="A46757"/>
      <c r="B46757"/>
      <c r="C46757"/>
      <c r="D46757" s="198"/>
    </row>
    <row r="46758" spans="1:4" ht="14.4">
      <c r="A46758"/>
      <c r="B46758"/>
      <c r="C46758"/>
      <c r="D46758" s="198"/>
    </row>
    <row r="46759" spans="1:4" ht="14.4">
      <c r="A46759"/>
      <c r="B46759"/>
      <c r="C46759"/>
      <c r="D46759" s="198"/>
    </row>
    <row r="46760" spans="1:4" ht="14.4">
      <c r="A46760"/>
      <c r="B46760"/>
      <c r="C46760"/>
      <c r="D46760" s="198"/>
    </row>
    <row r="46761" spans="1:4" ht="14.4">
      <c r="A46761"/>
      <c r="B46761"/>
      <c r="C46761"/>
      <c r="D46761" s="198"/>
    </row>
    <row r="46762" spans="1:4" ht="14.4">
      <c r="A46762"/>
      <c r="B46762"/>
      <c r="C46762"/>
      <c r="D46762" s="198"/>
    </row>
    <row r="46763" spans="1:4" ht="14.4">
      <c r="A46763"/>
      <c r="B46763"/>
      <c r="C46763"/>
      <c r="D46763" s="198"/>
    </row>
    <row r="46764" spans="1:4" ht="14.4">
      <c r="A46764"/>
      <c r="B46764"/>
      <c r="C46764"/>
      <c r="D46764" s="198"/>
    </row>
    <row r="46765" spans="1:4" ht="14.4">
      <c r="A46765"/>
      <c r="B46765"/>
      <c r="C46765"/>
      <c r="D46765" s="198"/>
    </row>
    <row r="46766" spans="1:4" ht="14.4">
      <c r="A46766"/>
      <c r="B46766"/>
      <c r="C46766"/>
      <c r="D46766" s="198"/>
    </row>
    <row r="46767" spans="1:4" ht="14.4">
      <c r="A46767"/>
      <c r="B46767"/>
      <c r="C46767"/>
      <c r="D46767" s="198"/>
    </row>
    <row r="46768" spans="1:4" ht="14.4">
      <c r="A46768"/>
      <c r="B46768"/>
      <c r="C46768"/>
      <c r="D46768" s="198"/>
    </row>
    <row r="46769" spans="1:4" ht="14.4">
      <c r="A46769"/>
      <c r="B46769"/>
      <c r="C46769"/>
      <c r="D46769" s="198"/>
    </row>
    <row r="46770" spans="1:4" ht="14.4">
      <c r="A46770"/>
      <c r="B46770"/>
      <c r="C46770"/>
      <c r="D46770" s="198"/>
    </row>
    <row r="46771" spans="1:4" ht="14.4">
      <c r="A46771"/>
      <c r="B46771"/>
      <c r="C46771"/>
      <c r="D46771" s="198"/>
    </row>
    <row r="46772" spans="1:4" ht="14.4">
      <c r="A46772"/>
      <c r="B46772"/>
      <c r="C46772"/>
      <c r="D46772" s="198"/>
    </row>
    <row r="46773" spans="1:4" ht="14.4">
      <c r="A46773"/>
      <c r="B46773"/>
      <c r="C46773"/>
      <c r="D46773" s="198"/>
    </row>
    <row r="46774" spans="1:4" ht="14.4">
      <c r="A46774"/>
      <c r="B46774"/>
      <c r="C46774"/>
      <c r="D46774" s="198"/>
    </row>
    <row r="46775" spans="1:4" ht="14.4">
      <c r="A46775"/>
      <c r="B46775"/>
      <c r="C46775"/>
      <c r="D46775" s="198"/>
    </row>
    <row r="46776" spans="1:4" ht="14.4">
      <c r="A46776"/>
      <c r="B46776"/>
      <c r="C46776"/>
      <c r="D46776" s="198"/>
    </row>
    <row r="46777" spans="1:4" ht="14.4">
      <c r="A46777"/>
      <c r="B46777"/>
      <c r="C46777"/>
      <c r="D46777" s="198"/>
    </row>
    <row r="46778" spans="1:4" ht="14.4">
      <c r="A46778"/>
      <c r="B46778"/>
      <c r="C46778"/>
      <c r="D46778" s="198"/>
    </row>
    <row r="46779" spans="1:4" ht="14.4">
      <c r="A46779"/>
      <c r="B46779"/>
      <c r="C46779"/>
      <c r="D46779" s="198"/>
    </row>
    <row r="46780" spans="1:4" ht="14.4">
      <c r="A46780"/>
      <c r="B46780"/>
      <c r="C46780"/>
      <c r="D46780" s="198"/>
    </row>
    <row r="46781" spans="1:4" ht="14.4">
      <c r="A46781"/>
      <c r="B46781"/>
      <c r="C46781"/>
      <c r="D46781" s="198"/>
    </row>
    <row r="46782" spans="1:4" ht="14.4">
      <c r="A46782"/>
      <c r="B46782"/>
      <c r="C46782"/>
      <c r="D46782" s="198"/>
    </row>
    <row r="46783" spans="1:4" ht="14.4">
      <c r="A46783"/>
      <c r="B46783"/>
      <c r="C46783"/>
      <c r="D46783" s="198"/>
    </row>
    <row r="46784" spans="1:4" ht="14.4">
      <c r="A46784"/>
      <c r="B46784"/>
      <c r="C46784"/>
      <c r="D46784" s="198"/>
    </row>
    <row r="46785" spans="1:4" ht="14.4">
      <c r="A46785"/>
      <c r="B46785"/>
      <c r="C46785"/>
      <c r="D46785" s="198"/>
    </row>
    <row r="46786" spans="1:4" ht="14.4">
      <c r="A46786"/>
      <c r="B46786"/>
      <c r="C46786"/>
      <c r="D46786" s="198"/>
    </row>
    <row r="46787" spans="1:4" ht="14.4">
      <c r="A46787"/>
      <c r="B46787"/>
      <c r="C46787"/>
      <c r="D46787" s="198"/>
    </row>
    <row r="46788" spans="1:4" ht="14.4">
      <c r="A46788"/>
      <c r="B46788"/>
      <c r="C46788"/>
      <c r="D46788" s="198"/>
    </row>
    <row r="46789" spans="1:4" ht="14.4">
      <c r="A46789"/>
      <c r="B46789"/>
      <c r="C46789"/>
      <c r="D46789" s="198"/>
    </row>
    <row r="46790" spans="1:4" ht="14.4">
      <c r="A46790"/>
      <c r="B46790"/>
      <c r="C46790"/>
      <c r="D46790" s="198"/>
    </row>
    <row r="46791" spans="1:4" ht="14.4">
      <c r="A46791"/>
      <c r="B46791"/>
      <c r="C46791"/>
      <c r="D46791" s="198"/>
    </row>
    <row r="46792" spans="1:4" ht="14.4">
      <c r="A46792"/>
      <c r="B46792"/>
      <c r="C46792"/>
      <c r="D46792" s="198"/>
    </row>
    <row r="46793" spans="1:4" ht="14.4">
      <c r="A46793"/>
      <c r="B46793"/>
      <c r="C46793"/>
      <c r="D46793" s="198"/>
    </row>
    <row r="46794" spans="1:4" ht="14.4">
      <c r="A46794"/>
      <c r="B46794"/>
      <c r="C46794"/>
      <c r="D46794" s="198"/>
    </row>
    <row r="46795" spans="1:4" ht="14.4">
      <c r="A46795"/>
      <c r="B46795"/>
      <c r="C46795"/>
      <c r="D46795" s="198"/>
    </row>
    <row r="46796" spans="1:4" ht="14.4">
      <c r="A46796"/>
      <c r="B46796"/>
      <c r="C46796"/>
      <c r="D46796" s="198"/>
    </row>
    <row r="46797" spans="1:4" ht="14.4">
      <c r="A46797"/>
      <c r="B46797"/>
      <c r="C46797"/>
      <c r="D46797" s="198"/>
    </row>
    <row r="46798" spans="1:4" ht="14.4">
      <c r="A46798"/>
      <c r="B46798"/>
      <c r="C46798"/>
      <c r="D46798" s="198"/>
    </row>
    <row r="46799" spans="1:4" ht="14.4">
      <c r="A46799"/>
      <c r="B46799"/>
      <c r="C46799"/>
      <c r="D46799" s="198"/>
    </row>
    <row r="46800" spans="1:4" ht="14.4">
      <c r="A46800"/>
      <c r="B46800"/>
      <c r="C46800"/>
      <c r="D46800" s="198"/>
    </row>
    <row r="46801" spans="1:4" ht="14.4">
      <c r="A46801"/>
      <c r="B46801"/>
      <c r="C46801"/>
      <c r="D46801" s="198"/>
    </row>
    <row r="46802" spans="1:4" ht="14.4">
      <c r="A46802"/>
      <c r="B46802"/>
      <c r="C46802"/>
      <c r="D46802" s="198"/>
    </row>
    <row r="46803" spans="1:4" ht="14.4">
      <c r="A46803"/>
      <c r="B46803"/>
      <c r="C46803"/>
      <c r="D46803" s="198"/>
    </row>
    <row r="46804" spans="1:4" ht="14.4">
      <c r="A46804"/>
      <c r="B46804"/>
      <c r="C46804"/>
      <c r="D46804" s="198"/>
    </row>
    <row r="46805" spans="1:4" ht="14.4">
      <c r="A46805"/>
      <c r="B46805"/>
      <c r="C46805"/>
      <c r="D46805" s="198"/>
    </row>
    <row r="46806" spans="1:4" ht="14.4">
      <c r="A46806"/>
      <c r="B46806"/>
      <c r="C46806"/>
      <c r="D46806" s="198"/>
    </row>
    <row r="46807" spans="1:4" ht="14.4">
      <c r="A46807"/>
      <c r="B46807"/>
      <c r="C46807"/>
      <c r="D46807" s="198"/>
    </row>
    <row r="46808" spans="1:4" ht="14.4">
      <c r="A46808"/>
      <c r="B46808"/>
      <c r="C46808"/>
      <c r="D46808" s="198"/>
    </row>
    <row r="46809" spans="1:4" ht="14.4">
      <c r="A46809"/>
      <c r="B46809"/>
      <c r="C46809"/>
      <c r="D46809" s="198"/>
    </row>
    <row r="46810" spans="1:4" ht="14.4">
      <c r="A46810"/>
      <c r="B46810"/>
      <c r="C46810"/>
      <c r="D46810" s="198"/>
    </row>
    <row r="46811" spans="1:4" ht="14.4">
      <c r="A46811"/>
      <c r="B46811"/>
      <c r="C46811"/>
      <c r="D46811" s="198"/>
    </row>
    <row r="46812" spans="1:4" ht="14.4">
      <c r="A46812"/>
      <c r="B46812"/>
      <c r="C46812"/>
      <c r="D46812" s="198"/>
    </row>
    <row r="46813" spans="1:4" ht="14.4">
      <c r="A46813"/>
      <c r="B46813"/>
      <c r="C46813"/>
      <c r="D46813" s="198"/>
    </row>
    <row r="46814" spans="1:4" ht="14.4">
      <c r="A46814"/>
      <c r="B46814"/>
      <c r="C46814"/>
      <c r="D46814" s="198"/>
    </row>
    <row r="46815" spans="1:4" ht="14.4">
      <c r="A46815"/>
      <c r="B46815"/>
      <c r="C46815"/>
      <c r="D46815" s="198"/>
    </row>
    <row r="46816" spans="1:4" ht="14.4">
      <c r="A46816"/>
      <c r="B46816"/>
      <c r="C46816"/>
      <c r="D46816" s="198"/>
    </row>
    <row r="46817" spans="1:4" ht="14.4">
      <c r="A46817"/>
      <c r="B46817"/>
      <c r="C46817"/>
      <c r="D46817" s="198"/>
    </row>
    <row r="46818" spans="1:4" ht="14.4">
      <c r="A46818"/>
      <c r="B46818"/>
      <c r="C46818"/>
      <c r="D46818" s="198"/>
    </row>
    <row r="46819" spans="1:4" ht="14.4">
      <c r="A46819"/>
      <c r="B46819"/>
      <c r="C46819"/>
      <c r="D46819" s="198"/>
    </row>
    <row r="46820" spans="1:4" ht="14.4">
      <c r="A46820"/>
      <c r="B46820"/>
      <c r="C46820"/>
      <c r="D46820" s="198"/>
    </row>
    <row r="46821" spans="1:4" ht="14.4">
      <c r="A46821"/>
      <c r="B46821"/>
      <c r="C46821"/>
      <c r="D46821" s="198"/>
    </row>
    <row r="46822" spans="1:4" ht="14.4">
      <c r="A46822"/>
      <c r="B46822"/>
      <c r="C46822"/>
      <c r="D46822" s="198"/>
    </row>
    <row r="46823" spans="1:4" ht="14.4">
      <c r="A46823"/>
      <c r="B46823"/>
      <c r="C46823"/>
      <c r="D46823" s="198"/>
    </row>
    <row r="46824" spans="1:4" ht="14.4">
      <c r="A46824"/>
      <c r="B46824"/>
      <c r="C46824"/>
      <c r="D46824" s="198"/>
    </row>
    <row r="46825" spans="1:4" ht="14.4">
      <c r="A46825"/>
      <c r="B46825"/>
      <c r="C46825"/>
      <c r="D46825" s="198"/>
    </row>
    <row r="46826" spans="1:4" ht="14.4">
      <c r="A46826"/>
      <c r="B46826"/>
      <c r="C46826"/>
      <c r="D46826" s="198"/>
    </row>
    <row r="46827" spans="1:4" ht="14.4">
      <c r="A46827"/>
      <c r="B46827"/>
      <c r="C46827"/>
      <c r="D46827" s="198"/>
    </row>
    <row r="46828" spans="1:4" ht="14.4">
      <c r="A46828"/>
      <c r="B46828"/>
      <c r="C46828"/>
      <c r="D46828" s="198"/>
    </row>
    <row r="46829" spans="1:4" ht="14.4">
      <c r="A46829"/>
      <c r="B46829"/>
      <c r="C46829"/>
      <c r="D46829" s="198"/>
    </row>
    <row r="46830" spans="1:4" ht="14.4">
      <c r="A46830"/>
      <c r="B46830"/>
      <c r="C46830"/>
      <c r="D46830" s="198"/>
    </row>
    <row r="46831" spans="1:4" ht="14.4">
      <c r="A46831"/>
      <c r="B46831"/>
      <c r="C46831"/>
      <c r="D46831" s="198"/>
    </row>
    <row r="46832" spans="1:4" ht="14.4">
      <c r="A46832"/>
      <c r="B46832"/>
      <c r="C46832"/>
      <c r="D46832" s="198"/>
    </row>
    <row r="46833" spans="1:4" ht="14.4">
      <c r="A46833"/>
      <c r="B46833"/>
      <c r="C46833"/>
      <c r="D46833" s="198"/>
    </row>
    <row r="46834" spans="1:4" ht="14.4">
      <c r="A46834"/>
      <c r="B46834"/>
      <c r="C46834"/>
      <c r="D46834" s="198"/>
    </row>
    <row r="46835" spans="1:4" ht="14.4">
      <c r="A46835"/>
      <c r="B46835"/>
      <c r="C46835"/>
      <c r="D46835" s="198"/>
    </row>
    <row r="46836" spans="1:4" ht="14.4">
      <c r="A46836"/>
      <c r="B46836"/>
      <c r="C46836"/>
      <c r="D46836" s="198"/>
    </row>
    <row r="46837" spans="1:4" ht="14.4">
      <c r="A46837"/>
      <c r="B46837"/>
      <c r="C46837"/>
      <c r="D46837" s="198"/>
    </row>
    <row r="46838" spans="1:4" ht="14.4">
      <c r="A46838"/>
      <c r="B46838"/>
      <c r="C46838"/>
      <c r="D46838" s="198"/>
    </row>
    <row r="46839" spans="1:4" ht="14.4">
      <c r="A46839"/>
      <c r="B46839"/>
      <c r="C46839"/>
      <c r="D46839" s="198"/>
    </row>
    <row r="46840" spans="1:4" ht="14.4">
      <c r="A46840"/>
      <c r="B46840"/>
      <c r="C46840"/>
      <c r="D46840" s="198"/>
    </row>
    <row r="46841" spans="1:4" ht="14.4">
      <c r="A46841"/>
      <c r="B46841"/>
      <c r="C46841"/>
      <c r="D46841" s="198"/>
    </row>
    <row r="46842" spans="1:4" ht="14.4">
      <c r="A46842"/>
      <c r="B46842"/>
      <c r="C46842"/>
      <c r="D46842" s="198"/>
    </row>
    <row r="46843" spans="1:4" ht="14.4">
      <c r="A46843"/>
      <c r="B46843"/>
      <c r="C46843"/>
      <c r="D46843" s="198"/>
    </row>
    <row r="46844" spans="1:4" ht="14.4">
      <c r="A46844"/>
      <c r="B46844"/>
      <c r="C46844"/>
      <c r="D46844" s="198"/>
    </row>
    <row r="46845" spans="1:4" ht="14.4">
      <c r="A46845"/>
      <c r="B46845"/>
      <c r="C46845"/>
      <c r="D46845" s="198"/>
    </row>
    <row r="46846" spans="1:4" ht="14.4">
      <c r="A46846"/>
      <c r="B46846"/>
      <c r="C46846"/>
      <c r="D46846" s="198"/>
    </row>
    <row r="46847" spans="1:4" ht="14.4">
      <c r="A46847"/>
      <c r="B46847"/>
      <c r="C46847"/>
      <c r="D46847" s="198"/>
    </row>
    <row r="46848" spans="1:4" ht="14.4">
      <c r="A46848"/>
      <c r="B46848"/>
      <c r="C46848"/>
      <c r="D46848" s="198"/>
    </row>
    <row r="46849" spans="1:4" ht="14.4">
      <c r="A46849"/>
      <c r="B46849"/>
      <c r="C46849"/>
      <c r="D46849" s="198"/>
    </row>
    <row r="46850" spans="1:4" ht="14.4">
      <c r="A46850"/>
      <c r="B46850"/>
      <c r="C46850"/>
      <c r="D46850" s="198"/>
    </row>
    <row r="46851" spans="1:4" ht="14.4">
      <c r="A46851"/>
      <c r="B46851"/>
      <c r="C46851"/>
      <c r="D46851" s="198"/>
    </row>
    <row r="46852" spans="1:4" ht="14.4">
      <c r="A46852"/>
      <c r="B46852"/>
      <c r="C46852"/>
      <c r="D46852" s="198"/>
    </row>
    <row r="46853" spans="1:4" ht="14.4">
      <c r="A46853"/>
      <c r="B46853"/>
      <c r="C46853"/>
      <c r="D46853" s="198"/>
    </row>
    <row r="46854" spans="1:4" ht="14.4">
      <c r="A46854"/>
      <c r="B46854"/>
      <c r="C46854"/>
      <c r="D46854" s="198"/>
    </row>
    <row r="46855" spans="1:4" ht="14.4">
      <c r="A46855"/>
      <c r="B46855"/>
      <c r="C46855"/>
      <c r="D46855" s="198"/>
    </row>
    <row r="46856" spans="1:4" ht="14.4">
      <c r="A46856"/>
      <c r="B46856"/>
      <c r="C46856"/>
      <c r="D46856" s="198"/>
    </row>
    <row r="46857" spans="1:4" ht="14.4">
      <c r="A46857"/>
      <c r="B46857"/>
      <c r="C46857"/>
      <c r="D46857" s="198"/>
    </row>
    <row r="46858" spans="1:4" ht="14.4">
      <c r="A46858"/>
      <c r="B46858"/>
      <c r="C46858"/>
      <c r="D46858" s="198"/>
    </row>
    <row r="46859" spans="1:4" ht="14.4">
      <c r="A46859"/>
      <c r="B46859"/>
      <c r="C46859"/>
      <c r="D46859" s="198"/>
    </row>
    <row r="46860" spans="1:4" ht="14.4">
      <c r="A46860"/>
      <c r="B46860"/>
      <c r="C46860"/>
      <c r="D46860" s="198"/>
    </row>
    <row r="46861" spans="1:4" ht="14.4">
      <c r="A46861"/>
      <c r="B46861"/>
      <c r="C46861"/>
      <c r="D46861" s="198"/>
    </row>
    <row r="46862" spans="1:4" ht="14.4">
      <c r="A46862"/>
      <c r="B46862"/>
      <c r="C46862"/>
      <c r="D46862" s="198"/>
    </row>
    <row r="46863" spans="1:4" ht="14.4">
      <c r="A46863"/>
      <c r="B46863"/>
      <c r="C46863"/>
      <c r="D46863" s="198"/>
    </row>
    <row r="46864" spans="1:4" ht="14.4">
      <c r="A46864"/>
      <c r="B46864"/>
      <c r="C46864"/>
      <c r="D46864" s="198"/>
    </row>
    <row r="46865" spans="1:4" ht="14.4">
      <c r="A46865"/>
      <c r="B46865"/>
      <c r="C46865"/>
      <c r="D46865" s="198"/>
    </row>
    <row r="46866" spans="1:4" ht="14.4">
      <c r="A46866"/>
      <c r="B46866"/>
      <c r="C46866"/>
      <c r="D46866" s="198"/>
    </row>
    <row r="46867" spans="1:4" ht="14.4">
      <c r="A46867"/>
      <c r="B46867"/>
      <c r="C46867"/>
      <c r="D46867" s="198"/>
    </row>
    <row r="46868" spans="1:4" ht="14.4">
      <c r="A46868"/>
      <c r="B46868"/>
      <c r="C46868"/>
      <c r="D46868" s="198"/>
    </row>
    <row r="46869" spans="1:4" ht="14.4">
      <c r="A46869"/>
      <c r="B46869"/>
      <c r="C46869"/>
      <c r="D46869" s="198"/>
    </row>
    <row r="46870" spans="1:4" ht="14.4">
      <c r="A46870"/>
      <c r="B46870"/>
      <c r="C46870"/>
      <c r="D46870" s="198"/>
    </row>
    <row r="46871" spans="1:4" ht="14.4">
      <c r="A46871"/>
      <c r="B46871"/>
      <c r="C46871"/>
      <c r="D46871" s="198"/>
    </row>
    <row r="46872" spans="1:4" ht="14.4">
      <c r="A46872"/>
      <c r="B46872"/>
      <c r="C46872"/>
      <c r="D46872" s="198"/>
    </row>
    <row r="46873" spans="1:4" ht="14.4">
      <c r="A46873"/>
      <c r="B46873"/>
      <c r="C46873"/>
      <c r="D46873" s="198"/>
    </row>
    <row r="46874" spans="1:4" ht="14.4">
      <c r="A46874"/>
      <c r="B46874"/>
      <c r="C46874"/>
      <c r="D46874" s="198"/>
    </row>
    <row r="46875" spans="1:4" ht="14.4">
      <c r="A46875"/>
      <c r="B46875"/>
      <c r="C46875"/>
      <c r="D46875" s="198"/>
    </row>
    <row r="46876" spans="1:4" ht="14.4">
      <c r="A46876"/>
      <c r="B46876"/>
      <c r="C46876"/>
      <c r="D46876" s="198"/>
    </row>
    <row r="46877" spans="1:4" ht="14.4">
      <c r="A46877"/>
      <c r="B46877"/>
      <c r="C46877"/>
      <c r="D46877" s="198"/>
    </row>
    <row r="46878" spans="1:4" ht="14.4">
      <c r="A46878"/>
      <c r="B46878"/>
      <c r="C46878"/>
      <c r="D46878" s="198"/>
    </row>
    <row r="46879" spans="1:4" ht="14.4">
      <c r="A46879"/>
      <c r="B46879"/>
      <c r="C46879"/>
      <c r="D46879" s="198"/>
    </row>
    <row r="46880" spans="1:4" ht="14.4">
      <c r="A46880"/>
      <c r="B46880"/>
      <c r="C46880"/>
      <c r="D46880" s="198"/>
    </row>
    <row r="46881" spans="1:4" ht="14.4">
      <c r="A46881"/>
      <c r="B46881"/>
      <c r="C46881"/>
      <c r="D46881" s="198"/>
    </row>
    <row r="46882" spans="1:4" ht="14.4">
      <c r="A46882"/>
      <c r="B46882"/>
      <c r="C46882"/>
      <c r="D46882" s="198"/>
    </row>
    <row r="46883" spans="1:4" ht="14.4">
      <c r="A46883"/>
      <c r="B46883"/>
      <c r="C46883"/>
      <c r="D46883" s="198"/>
    </row>
    <row r="46884" spans="1:4" ht="14.4">
      <c r="A46884"/>
      <c r="B46884"/>
      <c r="C46884"/>
      <c r="D46884" s="198"/>
    </row>
    <row r="46885" spans="1:4" ht="14.4">
      <c r="A46885"/>
      <c r="B46885"/>
      <c r="C46885"/>
      <c r="D46885" s="198"/>
    </row>
    <row r="46886" spans="1:4" ht="14.4">
      <c r="A46886"/>
      <c r="B46886"/>
      <c r="C46886"/>
      <c r="D46886" s="198"/>
    </row>
    <row r="46887" spans="1:4" ht="14.4">
      <c r="A46887"/>
      <c r="B46887"/>
      <c r="C46887"/>
      <c r="D46887" s="198"/>
    </row>
    <row r="46888" spans="1:4" ht="14.4">
      <c r="A46888"/>
      <c r="B46888"/>
      <c r="C46888"/>
      <c r="D46888" s="198"/>
    </row>
    <row r="46889" spans="1:4" ht="14.4">
      <c r="A46889"/>
      <c r="B46889"/>
      <c r="C46889"/>
      <c r="D46889" s="198"/>
    </row>
    <row r="46890" spans="1:4" ht="14.4">
      <c r="A46890"/>
      <c r="B46890"/>
      <c r="C46890"/>
      <c r="D46890" s="198"/>
    </row>
    <row r="46891" spans="1:4" ht="14.4">
      <c r="A46891"/>
      <c r="B46891"/>
      <c r="C46891"/>
      <c r="D46891" s="198"/>
    </row>
    <row r="46892" spans="1:4" ht="14.4">
      <c r="A46892"/>
      <c r="B46892"/>
      <c r="C46892"/>
      <c r="D46892" s="198"/>
    </row>
    <row r="46893" spans="1:4" ht="14.4">
      <c r="A46893"/>
      <c r="B46893"/>
      <c r="C46893"/>
      <c r="D46893" s="198"/>
    </row>
    <row r="46894" spans="1:4" ht="14.4">
      <c r="A46894"/>
      <c r="B46894"/>
      <c r="C46894"/>
      <c r="D46894" s="198"/>
    </row>
    <row r="46895" spans="1:4" ht="14.4">
      <c r="A46895"/>
      <c r="B46895"/>
      <c r="C46895"/>
      <c r="D46895" s="198"/>
    </row>
    <row r="46896" spans="1:4" ht="14.4">
      <c r="A46896"/>
      <c r="B46896"/>
      <c r="C46896"/>
      <c r="D46896" s="198"/>
    </row>
    <row r="46897" spans="1:4" ht="14.4">
      <c r="A46897"/>
      <c r="B46897"/>
      <c r="C46897"/>
      <c r="D46897" s="198"/>
    </row>
    <row r="46898" spans="1:4" ht="14.4">
      <c r="A46898"/>
      <c r="B46898"/>
      <c r="C46898"/>
      <c r="D46898" s="198"/>
    </row>
    <row r="46899" spans="1:4" ht="14.4">
      <c r="A46899"/>
      <c r="B46899"/>
      <c r="C46899"/>
      <c r="D46899" s="198"/>
    </row>
    <row r="46900" spans="1:4" ht="14.4">
      <c r="A46900"/>
      <c r="B46900"/>
      <c r="C46900"/>
      <c r="D46900" s="198"/>
    </row>
    <row r="46901" spans="1:4" ht="14.4">
      <c r="A46901"/>
      <c r="B46901"/>
      <c r="C46901"/>
      <c r="D46901" s="198"/>
    </row>
    <row r="46902" spans="1:4" ht="14.4">
      <c r="A46902"/>
      <c r="B46902"/>
      <c r="C46902"/>
      <c r="D46902" s="198"/>
    </row>
    <row r="46903" spans="1:4" ht="14.4">
      <c r="A46903"/>
      <c r="B46903"/>
      <c r="C46903"/>
      <c r="D46903" s="198"/>
    </row>
    <row r="46904" spans="1:4" ht="14.4">
      <c r="A46904"/>
      <c r="B46904"/>
      <c r="C46904"/>
      <c r="D46904" s="198"/>
    </row>
    <row r="46905" spans="1:4" ht="14.4">
      <c r="A46905"/>
      <c r="B46905"/>
      <c r="C46905"/>
      <c r="D46905" s="198"/>
    </row>
    <row r="46906" spans="1:4" ht="14.4">
      <c r="A46906"/>
      <c r="B46906"/>
      <c r="C46906"/>
      <c r="D46906" s="198"/>
    </row>
    <row r="46907" spans="1:4" ht="14.4">
      <c r="A46907"/>
      <c r="B46907"/>
      <c r="C46907"/>
      <c r="D46907" s="198"/>
    </row>
    <row r="46908" spans="1:4" ht="14.4">
      <c r="A46908"/>
      <c r="B46908"/>
      <c r="C46908"/>
      <c r="D46908" s="198"/>
    </row>
    <row r="46909" spans="1:4" ht="14.4">
      <c r="A46909"/>
      <c r="B46909"/>
      <c r="C46909"/>
      <c r="D46909" s="198"/>
    </row>
    <row r="46910" spans="1:4" ht="14.4">
      <c r="A46910"/>
      <c r="B46910"/>
      <c r="C46910"/>
      <c r="D46910" s="198"/>
    </row>
    <row r="46911" spans="1:4" ht="14.4">
      <c r="A46911"/>
      <c r="B46911"/>
      <c r="C46911"/>
      <c r="D46911" s="198"/>
    </row>
    <row r="46912" spans="1:4" ht="14.4">
      <c r="A46912"/>
      <c r="B46912"/>
      <c r="C46912"/>
      <c r="D46912" s="198"/>
    </row>
    <row r="46913" spans="1:4" ht="14.4">
      <c r="A46913"/>
      <c r="B46913"/>
      <c r="C46913"/>
      <c r="D46913" s="198"/>
    </row>
    <row r="46914" spans="1:4" ht="14.4">
      <c r="A46914"/>
      <c r="B46914"/>
      <c r="C46914"/>
      <c r="D46914" s="198"/>
    </row>
    <row r="46915" spans="1:4" ht="14.4">
      <c r="A46915"/>
      <c r="B46915"/>
      <c r="C46915"/>
      <c r="D46915" s="198"/>
    </row>
    <row r="46916" spans="1:4" ht="14.4">
      <c r="A46916"/>
      <c r="B46916"/>
      <c r="C46916"/>
      <c r="D46916" s="198"/>
    </row>
    <row r="46917" spans="1:4" ht="14.4">
      <c r="A46917"/>
      <c r="B46917"/>
      <c r="C46917"/>
      <c r="D46917" s="198"/>
    </row>
    <row r="46918" spans="1:4" ht="14.4">
      <c r="A46918"/>
      <c r="B46918"/>
      <c r="C46918"/>
      <c r="D46918" s="198"/>
    </row>
    <row r="46919" spans="1:4" ht="14.4">
      <c r="A46919"/>
      <c r="B46919"/>
      <c r="C46919"/>
      <c r="D46919" s="198"/>
    </row>
    <row r="46920" spans="1:4" ht="14.4">
      <c r="A46920"/>
      <c r="B46920"/>
      <c r="C46920"/>
      <c r="D46920" s="198"/>
    </row>
    <row r="46921" spans="1:4" ht="14.4">
      <c r="A46921"/>
      <c r="B46921"/>
      <c r="C46921"/>
      <c r="D46921" s="198"/>
    </row>
    <row r="46922" spans="1:4" ht="14.4">
      <c r="A46922"/>
      <c r="B46922"/>
      <c r="C46922"/>
      <c r="D46922" s="198"/>
    </row>
    <row r="46923" spans="1:4" ht="14.4">
      <c r="A46923"/>
      <c r="B46923"/>
      <c r="C46923"/>
      <c r="D46923" s="198"/>
    </row>
    <row r="46924" spans="1:4" ht="14.4">
      <c r="A46924"/>
      <c r="B46924"/>
      <c r="C46924"/>
      <c r="D46924" s="198"/>
    </row>
    <row r="46925" spans="1:4" ht="14.4">
      <c r="A46925"/>
      <c r="B46925"/>
      <c r="C46925"/>
      <c r="D46925" s="198"/>
    </row>
    <row r="46926" spans="1:4" ht="14.4">
      <c r="A46926"/>
      <c r="B46926"/>
      <c r="C46926"/>
      <c r="D46926" s="198"/>
    </row>
    <row r="46927" spans="1:4" ht="14.4">
      <c r="A46927"/>
      <c r="B46927"/>
      <c r="C46927"/>
      <c r="D46927" s="198"/>
    </row>
    <row r="46928" spans="1:4" ht="14.4">
      <c r="A46928"/>
      <c r="B46928"/>
      <c r="C46928"/>
      <c r="D46928" s="198"/>
    </row>
    <row r="46929" spans="1:4" ht="14.4">
      <c r="A46929"/>
      <c r="B46929"/>
      <c r="C46929"/>
      <c r="D46929" s="198"/>
    </row>
    <row r="46930" spans="1:4" ht="14.4">
      <c r="A46930"/>
      <c r="B46930"/>
      <c r="C46930"/>
      <c r="D46930" s="198"/>
    </row>
    <row r="46931" spans="1:4" ht="14.4">
      <c r="A46931"/>
      <c r="B46931"/>
      <c r="C46931"/>
      <c r="D46931" s="198"/>
    </row>
    <row r="46932" spans="1:4" ht="14.4">
      <c r="A46932"/>
      <c r="B46932"/>
      <c r="C46932"/>
      <c r="D46932" s="198"/>
    </row>
    <row r="46933" spans="1:4" ht="14.4">
      <c r="A46933"/>
      <c r="B46933"/>
      <c r="C46933"/>
      <c r="D46933" s="198"/>
    </row>
    <row r="46934" spans="1:4" ht="14.4">
      <c r="A46934"/>
      <c r="B46934"/>
      <c r="C46934"/>
      <c r="D46934" s="198"/>
    </row>
    <row r="46935" spans="1:4" ht="14.4">
      <c r="A46935"/>
      <c r="B46935"/>
      <c r="C46935"/>
      <c r="D46935" s="198"/>
    </row>
    <row r="46936" spans="1:4" ht="14.4">
      <c r="A46936"/>
      <c r="B46936"/>
      <c r="C46936"/>
      <c r="D46936" s="198"/>
    </row>
    <row r="46937" spans="1:4" ht="14.4">
      <c r="A46937"/>
      <c r="B46937"/>
      <c r="C46937"/>
      <c r="D46937" s="198"/>
    </row>
    <row r="46938" spans="1:4" ht="14.4">
      <c r="A46938"/>
      <c r="B46938"/>
      <c r="C46938"/>
      <c r="D46938" s="198"/>
    </row>
    <row r="46939" spans="1:4" ht="14.4">
      <c r="A46939"/>
      <c r="B46939"/>
      <c r="C46939"/>
      <c r="D46939" s="198"/>
    </row>
    <row r="46940" spans="1:4" ht="14.4">
      <c r="A46940"/>
      <c r="B46940"/>
      <c r="C46940"/>
      <c r="D46940" s="198"/>
    </row>
    <row r="46941" spans="1:4" ht="14.4">
      <c r="A46941"/>
      <c r="B46941"/>
      <c r="C46941"/>
      <c r="D46941" s="198"/>
    </row>
    <row r="46942" spans="1:4" ht="14.4">
      <c r="A46942"/>
      <c r="B46942"/>
      <c r="C46942"/>
      <c r="D46942" s="198"/>
    </row>
    <row r="46943" spans="1:4" ht="14.4">
      <c r="A46943"/>
      <c r="B46943"/>
      <c r="C46943"/>
      <c r="D46943" s="198"/>
    </row>
    <row r="46944" spans="1:4" ht="14.4">
      <c r="A46944"/>
      <c r="B46944"/>
      <c r="C46944"/>
      <c r="D46944" s="198"/>
    </row>
    <row r="46945" spans="1:4" ht="14.4">
      <c r="A46945"/>
      <c r="B46945"/>
      <c r="C46945"/>
      <c r="D46945" s="198"/>
    </row>
    <row r="46946" spans="1:4" ht="14.4">
      <c r="A46946"/>
      <c r="B46946"/>
      <c r="C46946"/>
      <c r="D46946" s="198"/>
    </row>
    <row r="46947" spans="1:4" ht="14.4">
      <c r="A46947"/>
      <c r="B46947"/>
      <c r="C46947"/>
      <c r="D46947" s="198"/>
    </row>
    <row r="46948" spans="1:4" ht="14.4">
      <c r="A46948"/>
      <c r="B46948"/>
      <c r="C46948"/>
      <c r="D46948" s="198"/>
    </row>
    <row r="46949" spans="1:4" ht="14.4">
      <c r="A46949"/>
      <c r="B46949"/>
      <c r="C46949"/>
      <c r="D46949" s="198"/>
    </row>
    <row r="46950" spans="1:4" ht="14.4">
      <c r="A46950"/>
      <c r="B46950"/>
      <c r="C46950"/>
      <c r="D46950" s="198"/>
    </row>
    <row r="46951" spans="1:4" ht="14.4">
      <c r="A46951"/>
      <c r="B46951"/>
      <c r="C46951"/>
      <c r="D46951" s="198"/>
    </row>
    <row r="46952" spans="1:4" ht="14.4">
      <c r="A46952"/>
      <c r="B46952"/>
      <c r="C46952"/>
      <c r="D46952" s="198"/>
    </row>
    <row r="46953" spans="1:4" ht="14.4">
      <c r="A46953"/>
      <c r="B46953"/>
      <c r="C46953"/>
      <c r="D46953" s="198"/>
    </row>
    <row r="46954" spans="1:4" ht="14.4">
      <c r="A46954"/>
      <c r="B46954"/>
      <c r="C46954"/>
      <c r="D46954" s="198"/>
    </row>
    <row r="46955" spans="1:4" ht="14.4">
      <c r="A46955"/>
      <c r="B46955"/>
      <c r="C46955"/>
      <c r="D46955" s="198"/>
    </row>
    <row r="46956" spans="1:4" ht="14.4">
      <c r="A46956"/>
      <c r="B46956"/>
      <c r="C46956"/>
      <c r="D46956" s="198"/>
    </row>
    <row r="46957" spans="1:4" ht="14.4">
      <c r="A46957"/>
      <c r="B46957"/>
      <c r="C46957"/>
      <c r="D46957" s="198"/>
    </row>
    <row r="46958" spans="1:4" ht="14.4">
      <c r="A46958"/>
      <c r="B46958"/>
      <c r="C46958"/>
      <c r="D46958" s="198"/>
    </row>
    <row r="46959" spans="1:4" ht="14.4">
      <c r="A46959"/>
      <c r="B46959"/>
      <c r="C46959"/>
      <c r="D46959" s="198"/>
    </row>
    <row r="46960" spans="1:4" ht="14.4">
      <c r="A46960"/>
      <c r="B46960"/>
      <c r="C46960"/>
      <c r="D46960" s="198"/>
    </row>
    <row r="46961" spans="1:4" ht="14.4">
      <c r="A46961"/>
      <c r="B46961"/>
      <c r="C46961"/>
      <c r="D46961" s="198"/>
    </row>
    <row r="46962" spans="1:4" ht="14.4">
      <c r="A46962"/>
      <c r="B46962"/>
      <c r="C46962"/>
      <c r="D46962" s="198"/>
    </row>
    <row r="46963" spans="1:4" ht="14.4">
      <c r="A46963"/>
      <c r="B46963"/>
      <c r="C46963"/>
      <c r="D46963" s="198"/>
    </row>
    <row r="46964" spans="1:4" ht="14.4">
      <c r="A46964"/>
      <c r="B46964"/>
      <c r="C46964"/>
      <c r="D46964" s="198"/>
    </row>
    <row r="46965" spans="1:4" ht="14.4">
      <c r="A46965"/>
      <c r="B46965"/>
      <c r="C46965"/>
      <c r="D46965" s="198"/>
    </row>
    <row r="46966" spans="1:4" ht="14.4">
      <c r="A46966"/>
      <c r="B46966"/>
      <c r="C46966"/>
      <c r="D46966" s="198"/>
    </row>
    <row r="46967" spans="1:4" ht="14.4">
      <c r="A46967"/>
      <c r="B46967"/>
      <c r="C46967"/>
      <c r="D46967" s="198"/>
    </row>
    <row r="46968" spans="1:4" ht="14.4">
      <c r="A46968"/>
      <c r="B46968"/>
      <c r="C46968"/>
      <c r="D46968" s="198"/>
    </row>
    <row r="46969" spans="1:4" ht="14.4">
      <c r="A46969"/>
      <c r="B46969"/>
      <c r="C46969"/>
      <c r="D46969" s="198"/>
    </row>
    <row r="46970" spans="1:4" ht="14.4">
      <c r="A46970"/>
      <c r="B46970"/>
      <c r="C46970"/>
      <c r="D46970" s="198"/>
    </row>
    <row r="46971" spans="1:4" ht="14.4">
      <c r="A46971"/>
      <c r="B46971"/>
      <c r="C46971"/>
      <c r="D46971" s="198"/>
    </row>
    <row r="46972" spans="1:4" ht="14.4">
      <c r="A46972"/>
      <c r="B46972"/>
      <c r="C46972"/>
      <c r="D46972" s="198"/>
    </row>
    <row r="46973" spans="1:4" ht="14.4">
      <c r="A46973"/>
      <c r="B46973"/>
      <c r="C46973"/>
      <c r="D46973" s="198"/>
    </row>
    <row r="46974" spans="1:4" ht="14.4">
      <c r="A46974"/>
      <c r="B46974"/>
      <c r="C46974"/>
      <c r="D46974" s="198"/>
    </row>
    <row r="46975" spans="1:4" ht="14.4">
      <c r="A46975"/>
      <c r="B46975"/>
      <c r="C46975"/>
      <c r="D46975" s="198"/>
    </row>
    <row r="46976" spans="1:4" ht="14.4">
      <c r="A46976"/>
      <c r="B46976"/>
      <c r="C46976"/>
      <c r="D46976" s="198"/>
    </row>
    <row r="46977" spans="1:4" ht="14.4">
      <c r="A46977"/>
      <c r="B46977"/>
      <c r="C46977"/>
      <c r="D46977" s="198"/>
    </row>
    <row r="46978" spans="1:4" ht="14.4">
      <c r="A46978"/>
      <c r="B46978"/>
      <c r="C46978"/>
      <c r="D46978" s="198"/>
    </row>
    <row r="46979" spans="1:4" ht="14.4">
      <c r="A46979"/>
      <c r="B46979"/>
      <c r="C46979"/>
      <c r="D46979" s="198"/>
    </row>
    <row r="46980" spans="1:4" ht="14.4">
      <c r="A46980"/>
      <c r="B46980"/>
      <c r="C46980"/>
      <c r="D46980" s="198"/>
    </row>
    <row r="46981" spans="1:4" ht="14.4">
      <c r="A46981"/>
      <c r="B46981"/>
      <c r="C46981"/>
      <c r="D46981" s="198"/>
    </row>
    <row r="46982" spans="1:4" ht="14.4">
      <c r="A46982"/>
      <c r="B46982"/>
      <c r="C46982"/>
      <c r="D46982" s="198"/>
    </row>
    <row r="46983" spans="1:4" ht="14.4">
      <c r="A46983"/>
      <c r="B46983"/>
      <c r="C46983"/>
      <c r="D46983" s="198"/>
    </row>
    <row r="46984" spans="1:4" ht="14.4">
      <c r="A46984"/>
      <c r="B46984"/>
      <c r="C46984"/>
      <c r="D46984" s="198"/>
    </row>
    <row r="46985" spans="1:4" ht="14.4">
      <c r="A46985"/>
      <c r="B46985"/>
      <c r="C46985"/>
      <c r="D46985" s="198"/>
    </row>
    <row r="46986" spans="1:4" ht="14.4">
      <c r="A46986"/>
      <c r="B46986"/>
      <c r="C46986"/>
      <c r="D46986" s="198"/>
    </row>
    <row r="46987" spans="1:4" ht="14.4">
      <c r="A46987"/>
      <c r="B46987"/>
      <c r="C46987"/>
      <c r="D46987" s="198"/>
    </row>
    <row r="46988" spans="1:4" ht="14.4">
      <c r="A46988"/>
      <c r="B46988"/>
      <c r="C46988"/>
      <c r="D46988" s="198"/>
    </row>
    <row r="46989" spans="1:4" ht="14.4">
      <c r="A46989"/>
      <c r="B46989"/>
      <c r="C46989"/>
      <c r="D46989" s="198"/>
    </row>
    <row r="46990" spans="1:4" ht="14.4">
      <c r="A46990"/>
      <c r="B46990"/>
      <c r="C46990"/>
      <c r="D46990" s="198"/>
    </row>
    <row r="46991" spans="1:4" ht="14.4">
      <c r="A46991"/>
      <c r="B46991"/>
      <c r="C46991"/>
      <c r="D46991" s="198"/>
    </row>
    <row r="46992" spans="1:4" ht="14.4">
      <c r="A46992"/>
      <c r="B46992"/>
      <c r="C46992"/>
      <c r="D46992" s="198"/>
    </row>
    <row r="46993" spans="1:4" ht="14.4">
      <c r="A46993"/>
      <c r="B46993"/>
      <c r="C46993"/>
      <c r="D46993" s="198"/>
    </row>
    <row r="46994" spans="1:4" ht="14.4">
      <c r="A46994"/>
      <c r="B46994"/>
      <c r="C46994"/>
      <c r="D46994" s="198"/>
    </row>
    <row r="46995" spans="1:4" ht="14.4">
      <c r="A46995"/>
      <c r="B46995"/>
      <c r="C46995"/>
      <c r="D46995" s="198"/>
    </row>
    <row r="46996" spans="1:4" ht="14.4">
      <c r="A46996"/>
      <c r="B46996"/>
      <c r="C46996"/>
      <c r="D46996" s="198"/>
    </row>
    <row r="46997" spans="1:4" ht="14.4">
      <c r="A46997"/>
      <c r="B46997"/>
      <c r="C46997"/>
      <c r="D46997" s="198"/>
    </row>
    <row r="46998" spans="1:4" ht="14.4">
      <c r="A46998"/>
      <c r="B46998"/>
      <c r="C46998"/>
      <c r="D46998" s="198"/>
    </row>
    <row r="46999" spans="1:4" ht="14.4">
      <c r="A46999"/>
      <c r="B46999"/>
      <c r="C46999"/>
      <c r="D46999" s="198"/>
    </row>
    <row r="47000" spans="1:4" ht="14.4">
      <c r="A47000"/>
      <c r="B47000"/>
      <c r="C47000"/>
      <c r="D47000" s="198"/>
    </row>
    <row r="47001" spans="1:4" ht="14.4">
      <c r="A47001"/>
      <c r="B47001"/>
      <c r="C47001"/>
      <c r="D47001" s="198"/>
    </row>
    <row r="47002" spans="1:4" ht="14.4">
      <c r="A47002"/>
      <c r="B47002"/>
      <c r="C47002"/>
      <c r="D47002" s="198"/>
    </row>
    <row r="47003" spans="1:4" ht="14.4">
      <c r="A47003"/>
      <c r="B47003"/>
      <c r="C47003"/>
      <c r="D47003" s="198"/>
    </row>
    <row r="47004" spans="1:4" ht="14.4">
      <c r="A47004"/>
      <c r="B47004"/>
      <c r="C47004"/>
      <c r="D47004" s="198"/>
    </row>
    <row r="47005" spans="1:4" ht="14.4">
      <c r="A47005"/>
      <c r="B47005"/>
      <c r="C47005"/>
      <c r="D47005" s="198"/>
    </row>
    <row r="47006" spans="1:4" ht="14.4">
      <c r="A47006"/>
      <c r="B47006"/>
      <c r="C47006"/>
      <c r="D47006" s="198"/>
    </row>
    <row r="47007" spans="1:4" ht="14.4">
      <c r="A47007"/>
      <c r="B47007"/>
      <c r="C47007"/>
      <c r="D47007" s="198"/>
    </row>
    <row r="47008" spans="1:4" ht="14.4">
      <c r="A47008"/>
      <c r="B47008"/>
      <c r="C47008"/>
      <c r="D47008" s="198"/>
    </row>
    <row r="47009" spans="1:4" ht="14.4">
      <c r="A47009"/>
      <c r="B47009"/>
      <c r="C47009"/>
      <c r="D47009" s="198"/>
    </row>
    <row r="47010" spans="1:4" ht="14.4">
      <c r="A47010"/>
      <c r="B47010"/>
      <c r="C47010"/>
      <c r="D47010" s="198"/>
    </row>
    <row r="47011" spans="1:4" ht="14.4">
      <c r="A47011"/>
      <c r="B47011"/>
      <c r="C47011"/>
      <c r="D47011" s="198"/>
    </row>
    <row r="47012" spans="1:4" ht="14.4">
      <c r="A47012"/>
      <c r="B47012"/>
      <c r="C47012"/>
      <c r="D47012" s="198"/>
    </row>
    <row r="47013" spans="1:4" ht="14.4">
      <c r="A47013"/>
      <c r="B47013"/>
      <c r="C47013"/>
      <c r="D47013" s="198"/>
    </row>
    <row r="47014" spans="1:4" ht="14.4">
      <c r="A47014"/>
      <c r="B47014"/>
      <c r="C47014"/>
      <c r="D47014" s="198"/>
    </row>
    <row r="47015" spans="1:4" ht="14.4">
      <c r="A47015"/>
      <c r="B47015"/>
      <c r="C47015"/>
      <c r="D47015" s="198"/>
    </row>
    <row r="47016" spans="1:4" ht="14.4">
      <c r="A47016"/>
      <c r="B47016"/>
      <c r="C47016"/>
      <c r="D47016" s="198"/>
    </row>
    <row r="47017" spans="1:4" ht="14.4">
      <c r="A47017"/>
      <c r="B47017"/>
      <c r="C47017"/>
      <c r="D47017" s="198"/>
    </row>
    <row r="47018" spans="1:4" ht="14.4">
      <c r="A47018"/>
      <c r="B47018"/>
      <c r="C47018"/>
      <c r="D47018" s="198"/>
    </row>
    <row r="47019" spans="1:4" ht="14.4">
      <c r="A47019"/>
      <c r="B47019"/>
      <c r="C47019"/>
      <c r="D47019" s="198"/>
    </row>
    <row r="47020" spans="1:4" ht="14.4">
      <c r="A47020"/>
      <c r="B47020"/>
      <c r="C47020"/>
      <c r="D47020" s="198"/>
    </row>
    <row r="47021" spans="1:4" ht="14.4">
      <c r="A47021"/>
      <c r="B47021"/>
      <c r="C47021"/>
      <c r="D47021" s="198"/>
    </row>
    <row r="47022" spans="1:4" ht="14.4">
      <c r="A47022"/>
      <c r="B47022"/>
      <c r="C47022"/>
      <c r="D47022" s="198"/>
    </row>
    <row r="47023" spans="1:4" ht="14.4">
      <c r="A47023"/>
      <c r="B47023"/>
      <c r="C47023"/>
      <c r="D47023" s="198"/>
    </row>
    <row r="47024" spans="1:4" ht="14.4">
      <c r="A47024"/>
      <c r="B47024"/>
      <c r="C47024"/>
      <c r="D47024" s="198"/>
    </row>
    <row r="47025" spans="1:4" ht="14.4">
      <c r="A47025"/>
      <c r="B47025"/>
      <c r="C47025"/>
      <c r="D47025" s="198"/>
    </row>
    <row r="47026" spans="1:4" ht="14.4">
      <c r="A47026"/>
      <c r="B47026"/>
      <c r="C47026"/>
      <c r="D47026" s="198"/>
    </row>
    <row r="47027" spans="1:4" ht="14.4">
      <c r="A47027"/>
      <c r="B47027"/>
      <c r="C47027"/>
      <c r="D47027" s="198"/>
    </row>
    <row r="47028" spans="1:4" ht="14.4">
      <c r="A47028"/>
      <c r="B47028"/>
      <c r="C47028"/>
      <c r="D47028" s="198"/>
    </row>
    <row r="47029" spans="1:4" ht="14.4">
      <c r="A47029"/>
      <c r="B47029"/>
      <c r="C47029"/>
      <c r="D47029" s="198"/>
    </row>
    <row r="47030" spans="1:4" ht="14.4">
      <c r="A47030"/>
      <c r="B47030"/>
      <c r="C47030"/>
      <c r="D47030" s="198"/>
    </row>
    <row r="47031" spans="1:4" ht="14.4">
      <c r="A47031"/>
      <c r="B47031"/>
      <c r="C47031"/>
      <c r="D47031" s="198"/>
    </row>
    <row r="47032" spans="1:4" ht="14.4">
      <c r="A47032"/>
      <c r="B47032"/>
      <c r="C47032"/>
      <c r="D47032" s="198"/>
    </row>
    <row r="47033" spans="1:4" ht="14.4">
      <c r="A47033"/>
      <c r="B47033"/>
      <c r="C47033"/>
      <c r="D47033" s="198"/>
    </row>
    <row r="47034" spans="1:4" ht="14.4">
      <c r="A47034"/>
      <c r="B47034"/>
      <c r="C47034"/>
      <c r="D47034" s="198"/>
    </row>
    <row r="47035" spans="1:4" ht="14.4">
      <c r="A47035"/>
      <c r="B47035"/>
      <c r="C47035"/>
      <c r="D47035" s="198"/>
    </row>
    <row r="47036" spans="1:4" ht="14.4">
      <c r="A47036"/>
      <c r="B47036"/>
      <c r="C47036"/>
      <c r="D47036" s="198"/>
    </row>
    <row r="47037" spans="1:4" ht="14.4">
      <c r="A47037"/>
      <c r="B47037"/>
      <c r="C47037"/>
      <c r="D47037" s="198"/>
    </row>
    <row r="47038" spans="1:4" ht="14.4">
      <c r="A47038"/>
      <c r="B47038"/>
      <c r="C47038"/>
      <c r="D47038" s="198"/>
    </row>
    <row r="47039" spans="1:4" ht="14.4">
      <c r="A47039"/>
      <c r="B47039"/>
      <c r="C47039"/>
      <c r="D47039" s="198"/>
    </row>
    <row r="47040" spans="1:4" ht="14.4">
      <c r="A47040"/>
      <c r="B47040"/>
      <c r="C47040"/>
      <c r="D47040" s="198"/>
    </row>
    <row r="47041" spans="1:4" ht="14.4">
      <c r="A47041"/>
      <c r="B47041"/>
      <c r="C47041"/>
      <c r="D47041" s="198"/>
    </row>
    <row r="47042" spans="1:4" ht="14.4">
      <c r="A47042"/>
      <c r="B47042"/>
      <c r="C47042"/>
      <c r="D47042" s="198"/>
    </row>
    <row r="47043" spans="1:4" ht="14.4">
      <c r="A47043"/>
      <c r="B47043"/>
      <c r="C47043"/>
      <c r="D47043" s="198"/>
    </row>
    <row r="47044" spans="1:4" ht="14.4">
      <c r="A47044"/>
      <c r="B47044"/>
      <c r="C47044"/>
      <c r="D47044" s="198"/>
    </row>
    <row r="47045" spans="1:4" ht="14.4">
      <c r="A47045"/>
      <c r="B47045"/>
      <c r="C47045"/>
      <c r="D47045" s="198"/>
    </row>
    <row r="47046" spans="1:4" ht="14.4">
      <c r="A47046"/>
      <c r="B47046"/>
      <c r="C47046"/>
      <c r="D47046" s="198"/>
    </row>
    <row r="47047" spans="1:4" ht="14.4">
      <c r="A47047"/>
      <c r="B47047"/>
      <c r="C47047"/>
      <c r="D47047" s="198"/>
    </row>
    <row r="47048" spans="1:4" ht="14.4">
      <c r="A47048"/>
      <c r="B47048"/>
      <c r="C47048"/>
      <c r="D47048" s="198"/>
    </row>
    <row r="47049" spans="1:4" ht="14.4">
      <c r="A47049"/>
      <c r="B47049"/>
      <c r="C47049"/>
      <c r="D47049" s="198"/>
    </row>
    <row r="47050" spans="1:4" ht="14.4">
      <c r="A47050"/>
      <c r="B47050"/>
      <c r="C47050"/>
      <c r="D47050" s="198"/>
    </row>
    <row r="47051" spans="1:4" ht="14.4">
      <c r="A47051"/>
      <c r="B47051"/>
      <c r="C47051"/>
      <c r="D47051" s="198"/>
    </row>
    <row r="47052" spans="1:4" ht="14.4">
      <c r="A47052"/>
      <c r="B47052"/>
      <c r="C47052"/>
      <c r="D47052" s="198"/>
    </row>
    <row r="47053" spans="1:4" ht="14.4">
      <c r="A47053"/>
      <c r="B47053"/>
      <c r="C47053"/>
      <c r="D47053" s="198"/>
    </row>
    <row r="47054" spans="1:4" ht="14.4">
      <c r="A47054"/>
      <c r="B47054"/>
      <c r="C47054"/>
      <c r="D47054" s="198"/>
    </row>
    <row r="47055" spans="1:4" ht="14.4">
      <c r="A47055"/>
      <c r="B47055"/>
      <c r="C47055"/>
      <c r="D47055" s="198"/>
    </row>
    <row r="47056" spans="1:4" ht="14.4">
      <c r="A47056"/>
      <c r="B47056"/>
      <c r="C47056"/>
      <c r="D47056" s="198"/>
    </row>
    <row r="47057" spans="1:4" ht="14.4">
      <c r="A47057"/>
      <c r="B47057"/>
      <c r="C47057"/>
      <c r="D47057" s="198"/>
    </row>
    <row r="47058" spans="1:4" ht="14.4">
      <c r="A47058"/>
      <c r="B47058"/>
      <c r="C47058"/>
      <c r="D47058" s="198"/>
    </row>
    <row r="47059" spans="1:4" ht="14.4">
      <c r="A47059"/>
      <c r="B47059"/>
      <c r="C47059"/>
      <c r="D47059" s="198"/>
    </row>
    <row r="47060" spans="1:4" ht="14.4">
      <c r="A47060"/>
      <c r="B47060"/>
      <c r="C47060"/>
      <c r="D47060" s="198"/>
    </row>
    <row r="47061" spans="1:4" ht="14.4">
      <c r="A47061"/>
      <c r="B47061"/>
      <c r="C47061"/>
      <c r="D47061" s="198"/>
    </row>
    <row r="47062" spans="1:4" ht="14.4">
      <c r="A47062"/>
      <c r="B47062"/>
      <c r="C47062"/>
      <c r="D47062" s="198"/>
    </row>
    <row r="47063" spans="1:4" ht="14.4">
      <c r="A47063"/>
      <c r="B47063"/>
      <c r="C47063"/>
      <c r="D47063" s="198"/>
    </row>
    <row r="47064" spans="1:4" ht="14.4">
      <c r="A47064"/>
      <c r="B47064"/>
      <c r="C47064"/>
      <c r="D47064" s="198"/>
    </row>
    <row r="47065" spans="1:4" ht="14.4">
      <c r="A47065"/>
      <c r="B47065"/>
      <c r="C47065"/>
      <c r="D47065" s="198"/>
    </row>
    <row r="47066" spans="1:4" ht="14.4">
      <c r="A47066"/>
      <c r="B47066"/>
      <c r="C47066"/>
      <c r="D47066" s="198"/>
    </row>
    <row r="47067" spans="1:4" ht="14.4">
      <c r="A47067"/>
      <c r="B47067"/>
      <c r="C47067"/>
      <c r="D47067" s="198"/>
    </row>
    <row r="47068" spans="1:4" ht="14.4">
      <c r="A47068"/>
      <c r="B47068"/>
      <c r="C47068"/>
      <c r="D47068" s="198"/>
    </row>
    <row r="47069" spans="1:4" ht="14.4">
      <c r="A47069"/>
      <c r="B47069"/>
      <c r="C47069"/>
      <c r="D47069" s="198"/>
    </row>
    <row r="47070" spans="1:4" ht="14.4">
      <c r="A47070"/>
      <c r="B47070"/>
      <c r="C47070"/>
      <c r="D47070" s="198"/>
    </row>
    <row r="47071" spans="1:4" ht="14.4">
      <c r="A47071"/>
      <c r="B47071"/>
      <c r="C47071"/>
      <c r="D47071" s="198"/>
    </row>
    <row r="47072" spans="1:4" ht="14.4">
      <c r="A47072"/>
      <c r="B47072"/>
      <c r="C47072"/>
      <c r="D47072" s="198"/>
    </row>
    <row r="47073" spans="1:4" ht="14.4">
      <c r="A47073"/>
      <c r="B47073"/>
      <c r="C47073"/>
      <c r="D47073" s="198"/>
    </row>
    <row r="47074" spans="1:4" ht="14.4">
      <c r="A47074"/>
      <c r="B47074"/>
      <c r="C47074"/>
      <c r="D47074" s="198"/>
    </row>
    <row r="47075" spans="1:4" ht="14.4">
      <c r="A47075"/>
      <c r="B47075"/>
      <c r="C47075"/>
      <c r="D47075" s="198"/>
    </row>
    <row r="47076" spans="1:4" ht="14.4">
      <c r="A47076"/>
      <c r="B47076"/>
      <c r="C47076"/>
      <c r="D47076" s="198"/>
    </row>
    <row r="47077" spans="1:4" ht="14.4">
      <c r="A47077"/>
      <c r="B47077"/>
      <c r="C47077"/>
      <c r="D47077" s="198"/>
    </row>
    <row r="47078" spans="1:4" ht="14.4">
      <c r="A47078"/>
      <c r="B47078"/>
      <c r="C47078"/>
      <c r="D47078" s="198"/>
    </row>
    <row r="47079" spans="1:4" ht="14.4">
      <c r="A47079"/>
      <c r="B47079"/>
      <c r="C47079"/>
      <c r="D47079" s="198"/>
    </row>
    <row r="47080" spans="1:4" ht="14.4">
      <c r="A47080"/>
      <c r="B47080"/>
      <c r="C47080"/>
      <c r="D47080" s="198"/>
    </row>
    <row r="47081" spans="1:4" ht="14.4">
      <c r="A47081"/>
      <c r="B47081"/>
      <c r="C47081"/>
      <c r="D47081" s="198"/>
    </row>
    <row r="47082" spans="1:4" ht="14.4">
      <c r="A47082"/>
      <c r="B47082"/>
      <c r="C47082"/>
      <c r="D47082" s="198"/>
    </row>
    <row r="47083" spans="1:4" ht="14.4">
      <c r="A47083"/>
      <c r="B47083"/>
      <c r="C47083"/>
      <c r="D47083" s="198"/>
    </row>
    <row r="47084" spans="1:4" ht="14.4">
      <c r="A47084"/>
      <c r="B47084"/>
      <c r="C47084"/>
      <c r="D47084" s="198"/>
    </row>
    <row r="47085" spans="1:4" ht="14.4">
      <c r="A47085"/>
      <c r="B47085"/>
      <c r="C47085"/>
      <c r="D47085" s="198"/>
    </row>
    <row r="47086" spans="1:4" ht="14.4">
      <c r="A47086"/>
      <c r="B47086"/>
      <c r="C47086"/>
      <c r="D47086" s="198"/>
    </row>
    <row r="47087" spans="1:4" ht="14.4">
      <c r="A47087"/>
      <c r="B47087"/>
      <c r="C47087"/>
      <c r="D47087" s="198"/>
    </row>
    <row r="47088" spans="1:4" ht="14.4">
      <c r="A47088"/>
      <c r="B47088"/>
      <c r="C47088"/>
      <c r="D47088" s="198"/>
    </row>
    <row r="47089" spans="1:4" ht="14.4">
      <c r="A47089"/>
      <c r="B47089"/>
      <c r="C47089"/>
      <c r="D47089" s="198"/>
    </row>
    <row r="47090" spans="1:4" ht="14.4">
      <c r="A47090"/>
      <c r="B47090"/>
      <c r="C47090"/>
      <c r="D47090" s="198"/>
    </row>
    <row r="47091" spans="1:4" ht="14.4">
      <c r="A47091"/>
      <c r="B47091"/>
      <c r="C47091"/>
      <c r="D47091" s="198"/>
    </row>
    <row r="47092" spans="1:4" ht="14.4">
      <c r="A47092"/>
      <c r="B47092"/>
      <c r="C47092"/>
      <c r="D47092" s="198"/>
    </row>
    <row r="47093" spans="1:4" ht="14.4">
      <c r="A47093"/>
      <c r="B47093"/>
      <c r="C47093"/>
      <c r="D47093" s="198"/>
    </row>
    <row r="47094" spans="1:4" ht="14.4">
      <c r="A47094"/>
      <c r="B47094"/>
      <c r="C47094"/>
      <c r="D47094" s="198"/>
    </row>
    <row r="47095" spans="1:4" ht="14.4">
      <c r="A47095"/>
      <c r="B47095"/>
      <c r="C47095"/>
      <c r="D47095" s="198"/>
    </row>
    <row r="47096" spans="1:4" ht="14.4">
      <c r="A47096"/>
      <c r="B47096"/>
      <c r="C47096"/>
      <c r="D47096" s="198"/>
    </row>
    <row r="47097" spans="1:4" ht="14.4">
      <c r="A47097"/>
      <c r="B47097"/>
      <c r="C47097"/>
      <c r="D47097" s="198"/>
    </row>
    <row r="47098" spans="1:4" ht="14.4">
      <c r="A47098"/>
      <c r="B47098"/>
      <c r="C47098"/>
      <c r="D47098" s="198"/>
    </row>
    <row r="47099" spans="1:4" ht="14.4">
      <c r="A47099"/>
      <c r="B47099"/>
      <c r="C47099"/>
      <c r="D47099" s="198"/>
    </row>
    <row r="47100" spans="1:4" ht="14.4">
      <c r="A47100"/>
      <c r="B47100"/>
      <c r="C47100"/>
      <c r="D47100" s="198"/>
    </row>
    <row r="47101" spans="1:4" ht="14.4">
      <c r="A47101"/>
      <c r="B47101"/>
      <c r="C47101"/>
      <c r="D47101" s="198"/>
    </row>
    <row r="47102" spans="1:4" ht="14.4">
      <c r="A47102"/>
      <c r="B47102"/>
      <c r="C47102"/>
      <c r="D47102" s="198"/>
    </row>
    <row r="47103" spans="1:4" ht="14.4">
      <c r="A47103"/>
      <c r="B47103"/>
      <c r="C47103"/>
      <c r="D47103" s="198"/>
    </row>
    <row r="47104" spans="1:4" ht="14.4">
      <c r="A47104"/>
      <c r="B47104"/>
      <c r="C47104"/>
      <c r="D47104" s="198"/>
    </row>
    <row r="47105" spans="1:4" ht="14.4">
      <c r="A47105"/>
      <c r="B47105"/>
      <c r="C47105"/>
      <c r="D47105" s="198"/>
    </row>
    <row r="47106" spans="1:4" ht="14.4">
      <c r="A47106"/>
      <c r="B47106"/>
      <c r="C47106"/>
      <c r="D47106" s="198"/>
    </row>
    <row r="47107" spans="1:4" ht="14.4">
      <c r="A47107"/>
      <c r="B47107"/>
      <c r="C47107"/>
      <c r="D47107" s="198"/>
    </row>
    <row r="47108" spans="1:4" ht="14.4">
      <c r="A47108"/>
      <c r="B47108"/>
      <c r="C47108"/>
      <c r="D47108" s="198"/>
    </row>
    <row r="47109" spans="1:4" ht="14.4">
      <c r="A47109"/>
      <c r="B47109"/>
      <c r="C47109"/>
      <c r="D47109" s="198"/>
    </row>
    <row r="47110" spans="1:4" ht="14.4">
      <c r="A47110"/>
      <c r="B47110"/>
      <c r="C47110"/>
      <c r="D47110" s="198"/>
    </row>
    <row r="47111" spans="1:4" ht="14.4">
      <c r="A47111"/>
      <c r="B47111"/>
      <c r="C47111"/>
      <c r="D47111" s="198"/>
    </row>
    <row r="47112" spans="1:4" ht="14.4">
      <c r="A47112"/>
      <c r="B47112"/>
      <c r="C47112"/>
      <c r="D47112" s="198"/>
    </row>
    <row r="47113" spans="1:4" ht="14.4">
      <c r="A47113"/>
      <c r="B47113"/>
      <c r="C47113"/>
      <c r="D47113" s="198"/>
    </row>
    <row r="47114" spans="1:4" ht="14.4">
      <c r="A47114"/>
      <c r="B47114"/>
      <c r="C47114"/>
      <c r="D47114" s="198"/>
    </row>
    <row r="47115" spans="1:4" ht="14.4">
      <c r="A47115"/>
      <c r="B47115"/>
      <c r="C47115"/>
      <c r="D47115" s="198"/>
    </row>
    <row r="47116" spans="1:4" ht="14.4">
      <c r="A47116"/>
      <c r="B47116"/>
      <c r="C47116"/>
      <c r="D47116" s="198"/>
    </row>
    <row r="47117" spans="1:4" ht="14.4">
      <c r="A47117"/>
      <c r="B47117"/>
      <c r="C47117"/>
      <c r="D47117" s="198"/>
    </row>
    <row r="47118" spans="1:4" ht="14.4">
      <c r="A47118"/>
      <c r="B47118"/>
      <c r="C47118"/>
      <c r="D47118" s="198"/>
    </row>
    <row r="47119" spans="1:4" ht="14.4">
      <c r="A47119"/>
      <c r="B47119"/>
      <c r="C47119"/>
      <c r="D47119" s="198"/>
    </row>
    <row r="47120" spans="1:4" ht="14.4">
      <c r="A47120"/>
      <c r="B47120"/>
      <c r="C47120"/>
      <c r="D47120" s="198"/>
    </row>
    <row r="47121" spans="1:4" ht="14.4">
      <c r="A47121"/>
      <c r="B47121"/>
      <c r="C47121"/>
      <c r="D47121" s="198"/>
    </row>
    <row r="47122" spans="1:4" ht="14.4">
      <c r="A47122"/>
      <c r="B47122"/>
      <c r="C47122"/>
      <c r="D47122" s="198"/>
    </row>
    <row r="47123" spans="1:4" ht="14.4">
      <c r="A47123"/>
      <c r="B47123"/>
      <c r="C47123"/>
      <c r="D47123" s="198"/>
    </row>
    <row r="47124" spans="1:4" ht="14.4">
      <c r="A47124"/>
      <c r="B47124"/>
      <c r="C47124"/>
      <c r="D47124" s="198"/>
    </row>
    <row r="47125" spans="1:4" ht="14.4">
      <c r="A47125"/>
      <c r="B47125"/>
      <c r="C47125"/>
      <c r="D47125" s="198"/>
    </row>
    <row r="47126" spans="1:4" ht="14.4">
      <c r="A47126"/>
      <c r="B47126"/>
      <c r="C47126"/>
      <c r="D47126" s="198"/>
    </row>
    <row r="47127" spans="1:4" ht="14.4">
      <c r="A47127"/>
      <c r="B47127"/>
      <c r="C47127"/>
      <c r="D47127" s="198"/>
    </row>
    <row r="47128" spans="1:4" ht="14.4">
      <c r="A47128"/>
      <c r="B47128"/>
      <c r="C47128"/>
      <c r="D47128" s="198"/>
    </row>
    <row r="47129" spans="1:4" ht="14.4">
      <c r="A47129"/>
      <c r="B47129"/>
      <c r="C47129"/>
      <c r="D47129" s="198"/>
    </row>
    <row r="47130" spans="1:4" ht="14.4">
      <c r="A47130"/>
      <c r="B47130"/>
      <c r="C47130"/>
      <c r="D47130" s="198"/>
    </row>
    <row r="47131" spans="1:4" ht="14.4">
      <c r="A47131"/>
      <c r="B47131"/>
      <c r="C47131"/>
      <c r="D47131" s="198"/>
    </row>
    <row r="47132" spans="1:4" ht="14.4">
      <c r="A47132"/>
      <c r="B47132"/>
      <c r="C47132"/>
      <c r="D47132" s="198"/>
    </row>
    <row r="47133" spans="1:4" ht="14.4">
      <c r="A47133"/>
      <c r="B47133"/>
      <c r="C47133"/>
      <c r="D47133" s="198"/>
    </row>
    <row r="47134" spans="1:4" ht="14.4">
      <c r="A47134"/>
      <c r="B47134"/>
      <c r="C47134"/>
      <c r="D47134" s="198"/>
    </row>
    <row r="47135" spans="1:4" ht="14.4">
      <c r="A47135"/>
      <c r="B47135"/>
      <c r="C47135"/>
      <c r="D47135" s="198"/>
    </row>
    <row r="47136" spans="1:4" ht="14.4">
      <c r="A47136"/>
      <c r="B47136"/>
      <c r="C47136"/>
      <c r="D47136" s="198"/>
    </row>
    <row r="47137" spans="1:4" ht="14.4">
      <c r="A47137"/>
      <c r="B47137"/>
      <c r="C47137"/>
      <c r="D47137" s="198"/>
    </row>
    <row r="47138" spans="1:4" ht="14.4">
      <c r="A47138"/>
      <c r="B47138"/>
      <c r="C47138"/>
      <c r="D47138" s="198"/>
    </row>
    <row r="47139" spans="1:4" ht="14.4">
      <c r="A47139"/>
      <c r="B47139"/>
      <c r="C47139"/>
      <c r="D47139" s="198"/>
    </row>
    <row r="47140" spans="1:4" ht="14.4">
      <c r="A47140"/>
      <c r="B47140"/>
      <c r="C47140"/>
      <c r="D47140" s="198"/>
    </row>
    <row r="47141" spans="1:4" ht="14.4">
      <c r="A47141"/>
      <c r="B47141"/>
      <c r="C47141"/>
      <c r="D47141" s="198"/>
    </row>
    <row r="47142" spans="1:4" ht="14.4">
      <c r="A47142"/>
      <c r="B47142"/>
      <c r="C47142"/>
      <c r="D47142" s="198"/>
    </row>
    <row r="47143" spans="1:4" ht="14.4">
      <c r="A47143"/>
      <c r="B47143"/>
      <c r="C47143"/>
      <c r="D47143" s="198"/>
    </row>
    <row r="47144" spans="1:4" ht="14.4">
      <c r="A47144"/>
      <c r="B47144"/>
      <c r="C47144"/>
      <c r="D47144" s="198"/>
    </row>
    <row r="47145" spans="1:4" ht="14.4">
      <c r="A47145"/>
      <c r="B47145"/>
      <c r="C47145"/>
      <c r="D47145" s="198"/>
    </row>
    <row r="47146" spans="1:4" ht="14.4">
      <c r="A47146"/>
      <c r="B47146"/>
      <c r="C47146"/>
      <c r="D47146" s="198"/>
    </row>
    <row r="47147" spans="1:4" ht="14.4">
      <c r="A47147"/>
      <c r="B47147"/>
      <c r="C47147"/>
      <c r="D47147" s="198"/>
    </row>
    <row r="47148" spans="1:4" ht="14.4">
      <c r="A47148"/>
      <c r="B47148"/>
      <c r="C47148"/>
      <c r="D47148" s="198"/>
    </row>
    <row r="47149" spans="1:4" ht="14.4">
      <c r="A47149"/>
      <c r="B47149"/>
      <c r="C47149"/>
      <c r="D47149" s="198"/>
    </row>
    <row r="47150" spans="1:4" ht="14.4">
      <c r="A47150"/>
      <c r="B47150"/>
      <c r="C47150"/>
      <c r="D47150" s="198"/>
    </row>
    <row r="47151" spans="1:4" ht="14.4">
      <c r="A47151"/>
      <c r="B47151"/>
      <c r="C47151"/>
      <c r="D47151" s="198"/>
    </row>
    <row r="47152" spans="1:4" ht="14.4">
      <c r="A47152"/>
      <c r="B47152"/>
      <c r="C47152"/>
      <c r="D47152" s="198"/>
    </row>
    <row r="47153" spans="1:4" ht="14.4">
      <c r="A47153"/>
      <c r="B47153"/>
      <c r="C47153"/>
      <c r="D47153" s="198"/>
    </row>
    <row r="47154" spans="1:4" ht="14.4">
      <c r="A47154"/>
      <c r="B47154"/>
      <c r="C47154"/>
      <c r="D47154" s="198"/>
    </row>
    <row r="47155" spans="1:4" ht="14.4">
      <c r="A47155"/>
      <c r="B47155"/>
      <c r="C47155"/>
      <c r="D47155" s="198"/>
    </row>
    <row r="47156" spans="1:4" ht="14.4">
      <c r="A47156"/>
      <c r="B47156"/>
      <c r="C47156"/>
      <c r="D47156" s="198"/>
    </row>
    <row r="47157" spans="1:4" ht="14.4">
      <c r="A47157"/>
      <c r="B47157"/>
      <c r="C47157"/>
      <c r="D47157" s="198"/>
    </row>
    <row r="47158" spans="1:4" ht="14.4">
      <c r="A47158"/>
      <c r="B47158"/>
      <c r="C47158"/>
      <c r="D47158" s="198"/>
    </row>
    <row r="47159" spans="1:4" ht="14.4">
      <c r="A47159"/>
      <c r="B47159"/>
      <c r="C47159"/>
      <c r="D47159" s="198"/>
    </row>
    <row r="47160" spans="1:4" ht="14.4">
      <c r="A47160"/>
      <c r="B47160"/>
      <c r="C47160"/>
      <c r="D47160" s="198"/>
    </row>
    <row r="47161" spans="1:4" ht="14.4">
      <c r="A47161"/>
      <c r="B47161"/>
      <c r="C47161"/>
      <c r="D47161" s="198"/>
    </row>
    <row r="47162" spans="1:4" ht="14.4">
      <c r="A47162"/>
      <c r="B47162"/>
      <c r="C47162"/>
      <c r="D47162" s="198"/>
    </row>
    <row r="47163" spans="1:4" ht="14.4">
      <c r="A47163"/>
      <c r="B47163"/>
      <c r="C47163"/>
      <c r="D47163" s="198"/>
    </row>
    <row r="47164" spans="1:4" ht="14.4">
      <c r="A47164"/>
      <c r="B47164"/>
      <c r="C47164"/>
      <c r="D47164" s="198"/>
    </row>
    <row r="47165" spans="1:4" ht="14.4">
      <c r="A47165"/>
      <c r="B47165"/>
      <c r="C47165"/>
      <c r="D47165" s="198"/>
    </row>
    <row r="47166" spans="1:4" ht="14.4">
      <c r="A47166"/>
      <c r="B47166"/>
      <c r="C47166"/>
      <c r="D47166" s="198"/>
    </row>
    <row r="47167" spans="1:4" ht="14.4">
      <c r="A47167"/>
      <c r="B47167"/>
      <c r="C47167"/>
      <c r="D47167" s="198"/>
    </row>
    <row r="47168" spans="1:4" ht="14.4">
      <c r="A47168"/>
      <c r="B47168"/>
      <c r="C47168"/>
      <c r="D47168" s="198"/>
    </row>
    <row r="47169" spans="1:4" ht="14.4">
      <c r="A47169"/>
      <c r="B47169"/>
      <c r="C47169"/>
      <c r="D47169" s="198"/>
    </row>
    <row r="47170" spans="1:4" ht="14.4">
      <c r="A47170"/>
      <c r="B47170"/>
      <c r="C47170"/>
      <c r="D47170" s="198"/>
    </row>
    <row r="47171" spans="1:4" ht="14.4">
      <c r="A47171"/>
      <c r="B47171"/>
      <c r="C47171"/>
      <c r="D47171" s="198"/>
    </row>
    <row r="47172" spans="1:4" ht="14.4">
      <c r="A47172"/>
      <c r="B47172"/>
      <c r="C47172"/>
      <c r="D47172" s="198"/>
    </row>
    <row r="47173" spans="1:4" ht="14.4">
      <c r="A47173"/>
      <c r="B47173"/>
      <c r="C47173"/>
      <c r="D47173" s="198"/>
    </row>
    <row r="47174" spans="1:4" ht="14.4">
      <c r="A47174"/>
      <c r="B47174"/>
      <c r="C47174"/>
      <c r="D47174" s="198"/>
    </row>
    <row r="47175" spans="1:4" ht="14.4">
      <c r="A47175"/>
      <c r="B47175"/>
      <c r="C47175"/>
      <c r="D47175" s="198"/>
    </row>
    <row r="47176" spans="1:4" ht="14.4">
      <c r="A47176"/>
      <c r="B47176"/>
      <c r="C47176"/>
      <c r="D47176" s="198"/>
    </row>
    <row r="47177" spans="1:4" ht="14.4">
      <c r="A47177"/>
      <c r="B47177"/>
      <c r="C47177"/>
      <c r="D47177" s="198"/>
    </row>
    <row r="47178" spans="1:4" ht="14.4">
      <c r="A47178"/>
      <c r="B47178"/>
      <c r="C47178"/>
      <c r="D47178" s="198"/>
    </row>
    <row r="47179" spans="1:4" ht="14.4">
      <c r="A47179"/>
      <c r="B47179"/>
      <c r="C47179"/>
      <c r="D47179" s="198"/>
    </row>
    <row r="47180" spans="1:4" ht="14.4">
      <c r="A47180"/>
      <c r="B47180"/>
      <c r="C47180"/>
      <c r="D47180" s="198"/>
    </row>
    <row r="47181" spans="1:4" ht="14.4">
      <c r="A47181"/>
      <c r="B47181"/>
      <c r="C47181"/>
      <c r="D47181" s="198"/>
    </row>
    <row r="47182" spans="1:4" ht="14.4">
      <c r="A47182"/>
      <c r="B47182"/>
      <c r="C47182"/>
      <c r="D47182" s="198"/>
    </row>
    <row r="47183" spans="1:4" ht="14.4">
      <c r="A47183"/>
      <c r="B47183"/>
      <c r="C47183"/>
      <c r="D47183" s="198"/>
    </row>
    <row r="47184" spans="1:4" ht="14.4">
      <c r="A47184"/>
      <c r="B47184"/>
      <c r="C47184"/>
      <c r="D47184" s="198"/>
    </row>
    <row r="47185" spans="1:4" ht="14.4">
      <c r="A47185"/>
      <c r="B47185"/>
      <c r="C47185"/>
      <c r="D47185" s="198"/>
    </row>
    <row r="47186" spans="1:4" ht="14.4">
      <c r="A47186"/>
      <c r="B47186"/>
      <c r="C47186"/>
      <c r="D47186" s="198"/>
    </row>
    <row r="47187" spans="1:4" ht="14.4">
      <c r="A47187"/>
      <c r="B47187"/>
      <c r="C47187"/>
      <c r="D47187" s="198"/>
    </row>
    <row r="47188" spans="1:4" ht="14.4">
      <c r="A47188"/>
      <c r="B47188"/>
      <c r="C47188"/>
      <c r="D47188" s="198"/>
    </row>
    <row r="47189" spans="1:4" ht="14.4">
      <c r="A47189"/>
      <c r="B47189"/>
      <c r="C47189"/>
      <c r="D47189" s="198"/>
    </row>
    <row r="47190" spans="1:4" ht="14.4">
      <c r="A47190"/>
      <c r="B47190"/>
      <c r="C47190"/>
      <c r="D47190" s="198"/>
    </row>
    <row r="47191" spans="1:4" ht="14.4">
      <c r="A47191"/>
      <c r="B47191"/>
      <c r="C47191"/>
      <c r="D47191" s="198"/>
    </row>
    <row r="47192" spans="1:4" ht="14.4">
      <c r="A47192"/>
      <c r="B47192"/>
      <c r="C47192"/>
      <c r="D47192" s="198"/>
    </row>
    <row r="47193" spans="1:4" ht="14.4">
      <c r="A47193"/>
      <c r="B47193"/>
      <c r="C47193"/>
      <c r="D47193" s="198"/>
    </row>
    <row r="47194" spans="1:4" ht="14.4">
      <c r="A47194"/>
      <c r="B47194"/>
      <c r="C47194"/>
      <c r="D47194" s="198"/>
    </row>
    <row r="47195" spans="1:4" ht="14.4">
      <c r="A47195"/>
      <c r="B47195"/>
      <c r="C47195"/>
      <c r="D47195" s="198"/>
    </row>
    <row r="47196" spans="1:4" ht="14.4">
      <c r="A47196"/>
      <c r="B47196"/>
      <c r="C47196"/>
      <c r="D47196" s="198"/>
    </row>
    <row r="47197" spans="1:4" ht="14.4">
      <c r="A47197"/>
      <c r="B47197"/>
      <c r="C47197"/>
      <c r="D47197" s="198"/>
    </row>
    <row r="47198" spans="1:4" ht="14.4">
      <c r="A47198"/>
      <c r="B47198"/>
      <c r="C47198"/>
      <c r="D47198" s="198"/>
    </row>
    <row r="47199" spans="1:4" ht="14.4">
      <c r="A47199"/>
      <c r="B47199"/>
      <c r="C47199"/>
      <c r="D47199" s="198"/>
    </row>
    <row r="47200" spans="1:4" ht="14.4">
      <c r="A47200"/>
      <c r="B47200"/>
      <c r="C47200"/>
      <c r="D47200" s="198"/>
    </row>
    <row r="47201" spans="1:4" ht="14.4">
      <c r="A47201"/>
      <c r="B47201"/>
      <c r="C47201"/>
      <c r="D47201" s="198"/>
    </row>
    <row r="47202" spans="1:4" ht="14.4">
      <c r="A47202"/>
      <c r="B47202"/>
      <c r="C47202"/>
      <c r="D47202" s="198"/>
    </row>
    <row r="47203" spans="1:4" ht="14.4">
      <c r="A47203"/>
      <c r="B47203"/>
      <c r="C47203"/>
      <c r="D47203" s="198"/>
    </row>
    <row r="47204" spans="1:4" ht="14.4">
      <c r="A47204"/>
      <c r="B47204"/>
      <c r="C47204"/>
      <c r="D47204" s="198"/>
    </row>
    <row r="47205" spans="1:4" ht="14.4">
      <c r="A47205"/>
      <c r="B47205"/>
      <c r="C47205"/>
      <c r="D47205" s="198"/>
    </row>
    <row r="47206" spans="1:4" ht="14.4">
      <c r="A47206"/>
      <c r="B47206"/>
      <c r="C47206"/>
      <c r="D47206" s="198"/>
    </row>
    <row r="47207" spans="1:4" ht="14.4">
      <c r="A47207"/>
      <c r="B47207"/>
      <c r="C47207"/>
      <c r="D47207" s="198"/>
    </row>
    <row r="47208" spans="1:4" ht="14.4">
      <c r="A47208"/>
      <c r="B47208"/>
      <c r="C47208"/>
      <c r="D47208" s="198"/>
    </row>
    <row r="47209" spans="1:4" ht="14.4">
      <c r="A47209"/>
      <c r="B47209"/>
      <c r="C47209"/>
      <c r="D47209" s="198"/>
    </row>
    <row r="47210" spans="1:4" ht="14.4">
      <c r="A47210"/>
      <c r="B47210"/>
      <c r="C47210"/>
      <c r="D47210" s="198"/>
    </row>
    <row r="47211" spans="1:4" ht="14.4">
      <c r="A47211"/>
      <c r="B47211"/>
      <c r="C47211"/>
      <c r="D47211" s="198"/>
    </row>
    <row r="47212" spans="1:4" ht="14.4">
      <c r="A47212"/>
      <c r="B47212"/>
      <c r="C47212"/>
      <c r="D47212" s="198"/>
    </row>
    <row r="47213" spans="1:4" ht="14.4">
      <c r="A47213"/>
      <c r="B47213"/>
      <c r="C47213"/>
      <c r="D47213" s="198"/>
    </row>
    <row r="47214" spans="1:4" ht="14.4">
      <c r="A47214"/>
      <c r="B47214"/>
      <c r="C47214"/>
      <c r="D47214" s="198"/>
    </row>
    <row r="47215" spans="1:4" ht="14.4">
      <c r="A47215"/>
      <c r="B47215"/>
      <c r="C47215"/>
      <c r="D47215" s="198"/>
    </row>
    <row r="47216" spans="1:4" ht="14.4">
      <c r="A47216"/>
      <c r="B47216"/>
      <c r="C47216"/>
      <c r="D47216" s="198"/>
    </row>
    <row r="47217" spans="1:4" ht="14.4">
      <c r="A47217"/>
      <c r="B47217"/>
      <c r="C47217"/>
      <c r="D47217" s="198"/>
    </row>
    <row r="47218" spans="1:4" ht="14.4">
      <c r="A47218"/>
      <c r="B47218"/>
      <c r="C47218"/>
      <c r="D47218" s="198"/>
    </row>
    <row r="47219" spans="1:4" ht="14.4">
      <c r="A47219"/>
      <c r="B47219"/>
      <c r="C47219"/>
      <c r="D47219" s="198"/>
    </row>
    <row r="47220" spans="1:4" ht="14.4">
      <c r="A47220"/>
      <c r="B47220"/>
      <c r="C47220"/>
      <c r="D47220" s="198"/>
    </row>
    <row r="47221" spans="1:4" ht="14.4">
      <c r="A47221"/>
      <c r="B47221"/>
      <c r="C47221"/>
      <c r="D47221" s="198"/>
    </row>
    <row r="47222" spans="1:4" ht="14.4">
      <c r="A47222"/>
      <c r="B47222"/>
      <c r="C47222"/>
      <c r="D47222" s="198"/>
    </row>
    <row r="47223" spans="1:4" ht="14.4">
      <c r="A47223"/>
      <c r="B47223"/>
      <c r="C47223"/>
      <c r="D47223" s="198"/>
    </row>
    <row r="47224" spans="1:4" ht="14.4">
      <c r="A47224"/>
      <c r="B47224"/>
      <c r="C47224"/>
      <c r="D47224" s="198"/>
    </row>
    <row r="47225" spans="1:4" ht="14.4">
      <c r="A47225"/>
      <c r="B47225"/>
      <c r="C47225"/>
      <c r="D47225" s="198"/>
    </row>
    <row r="47226" spans="1:4" ht="14.4">
      <c r="A47226"/>
      <c r="B47226"/>
      <c r="C47226"/>
      <c r="D47226" s="198"/>
    </row>
    <row r="47227" spans="1:4" ht="14.4">
      <c r="A47227"/>
      <c r="B47227"/>
      <c r="C47227"/>
      <c r="D47227" s="198"/>
    </row>
    <row r="47228" spans="1:4" ht="14.4">
      <c r="A47228"/>
      <c r="B47228"/>
      <c r="C47228"/>
      <c r="D47228" s="198"/>
    </row>
    <row r="47229" spans="1:4" ht="14.4">
      <c r="A47229"/>
      <c r="B47229"/>
      <c r="C47229"/>
      <c r="D47229" s="198"/>
    </row>
    <row r="47230" spans="1:4" ht="14.4">
      <c r="A47230"/>
      <c r="B47230"/>
      <c r="C47230"/>
      <c r="D47230" s="198"/>
    </row>
    <row r="47231" spans="1:4" ht="14.4">
      <c r="A47231"/>
      <c r="B47231"/>
      <c r="C47231"/>
      <c r="D47231" s="198"/>
    </row>
    <row r="47232" spans="1:4" ht="14.4">
      <c r="A47232"/>
      <c r="B47232"/>
      <c r="C47232"/>
      <c r="D47232" s="198"/>
    </row>
    <row r="47233" spans="1:4" ht="14.4">
      <c r="A47233"/>
      <c r="B47233"/>
      <c r="C47233"/>
      <c r="D47233" s="198"/>
    </row>
    <row r="47234" spans="1:4" ht="14.4">
      <c r="A47234"/>
      <c r="B47234"/>
      <c r="C47234"/>
      <c r="D47234" s="198"/>
    </row>
    <row r="47235" spans="1:4" ht="14.4">
      <c r="A47235"/>
      <c r="B47235"/>
      <c r="C47235"/>
      <c r="D47235" s="198"/>
    </row>
    <row r="47236" spans="1:4" ht="14.4">
      <c r="A47236"/>
      <c r="B47236"/>
      <c r="C47236"/>
      <c r="D47236" s="198"/>
    </row>
    <row r="47237" spans="1:4" ht="14.4">
      <c r="A47237"/>
      <c r="B47237"/>
      <c r="C47237"/>
      <c r="D47237" s="198"/>
    </row>
    <row r="47238" spans="1:4" ht="14.4">
      <c r="A47238"/>
      <c r="B47238"/>
      <c r="C47238"/>
      <c r="D47238" s="198"/>
    </row>
    <row r="47239" spans="1:4" ht="14.4">
      <c r="A47239"/>
      <c r="B47239"/>
      <c r="C47239"/>
      <c r="D47239" s="198"/>
    </row>
    <row r="47240" spans="1:4" ht="14.4">
      <c r="A47240"/>
      <c r="B47240"/>
      <c r="C47240"/>
      <c r="D47240" s="198"/>
    </row>
    <row r="47241" spans="1:4" ht="14.4">
      <c r="A47241"/>
      <c r="B47241"/>
      <c r="C47241"/>
      <c r="D47241" s="198"/>
    </row>
    <row r="47242" spans="1:4" ht="14.4">
      <c r="A47242"/>
      <c r="B47242"/>
      <c r="C47242"/>
      <c r="D47242" s="198"/>
    </row>
    <row r="47243" spans="1:4" ht="14.4">
      <c r="A47243"/>
      <c r="B47243"/>
      <c r="C47243"/>
      <c r="D47243" s="198"/>
    </row>
    <row r="47244" spans="1:4" ht="14.4">
      <c r="A47244"/>
      <c r="B47244"/>
      <c r="C47244"/>
      <c r="D47244" s="198"/>
    </row>
    <row r="47245" spans="1:4" ht="14.4">
      <c r="A47245"/>
      <c r="B47245"/>
      <c r="C47245"/>
      <c r="D47245" s="198"/>
    </row>
    <row r="47246" spans="1:4" ht="14.4">
      <c r="A47246"/>
      <c r="B47246"/>
      <c r="C47246"/>
      <c r="D47246" s="198"/>
    </row>
    <row r="47247" spans="1:4" ht="14.4">
      <c r="A47247"/>
      <c r="B47247"/>
      <c r="C47247"/>
      <c r="D47247" s="198"/>
    </row>
    <row r="47248" spans="1:4" ht="14.4">
      <c r="A47248"/>
      <c r="B47248"/>
      <c r="C47248"/>
      <c r="D47248" s="198"/>
    </row>
    <row r="47249" spans="1:4" ht="14.4">
      <c r="A47249"/>
      <c r="B47249"/>
      <c r="C47249"/>
      <c r="D47249" s="198"/>
    </row>
    <row r="47250" spans="1:4" ht="14.4">
      <c r="A47250"/>
      <c r="B47250"/>
      <c r="C47250"/>
      <c r="D47250" s="198"/>
    </row>
    <row r="47251" spans="1:4" ht="14.4">
      <c r="A47251"/>
      <c r="B47251"/>
      <c r="C47251"/>
      <c r="D47251" s="198"/>
    </row>
    <row r="47252" spans="1:4" ht="14.4">
      <c r="A47252"/>
      <c r="B47252"/>
      <c r="C47252"/>
      <c r="D47252" s="198"/>
    </row>
    <row r="47253" spans="1:4" ht="14.4">
      <c r="A47253"/>
      <c r="B47253"/>
      <c r="C47253"/>
      <c r="D47253" s="198"/>
    </row>
    <row r="47254" spans="1:4" ht="14.4">
      <c r="A47254"/>
      <c r="B47254"/>
      <c r="C47254"/>
      <c r="D47254" s="198"/>
    </row>
    <row r="47255" spans="1:4" ht="14.4">
      <c r="A47255"/>
      <c r="B47255"/>
      <c r="C47255"/>
      <c r="D47255" s="198"/>
    </row>
    <row r="47256" spans="1:4" ht="14.4">
      <c r="A47256"/>
      <c r="B47256"/>
      <c r="C47256"/>
      <c r="D47256" s="198"/>
    </row>
    <row r="47257" spans="1:4" ht="14.4">
      <c r="A47257"/>
      <c r="B47257"/>
      <c r="C47257"/>
      <c r="D47257" s="198"/>
    </row>
    <row r="47258" spans="1:4" ht="14.4">
      <c r="A47258"/>
      <c r="B47258"/>
      <c r="C47258"/>
      <c r="D47258" s="198"/>
    </row>
    <row r="47259" spans="1:4" ht="14.4">
      <c r="A47259"/>
      <c r="B47259"/>
      <c r="C47259"/>
      <c r="D47259" s="198"/>
    </row>
    <row r="47260" spans="1:4" ht="14.4">
      <c r="A47260"/>
      <c r="B47260"/>
      <c r="C47260"/>
      <c r="D47260" s="198"/>
    </row>
    <row r="47261" spans="1:4" ht="14.4">
      <c r="A47261"/>
      <c r="B47261"/>
      <c r="C47261"/>
      <c r="D47261" s="198"/>
    </row>
    <row r="47262" spans="1:4" ht="14.4">
      <c r="A47262"/>
      <c r="B47262"/>
      <c r="C47262"/>
      <c r="D47262" s="198"/>
    </row>
    <row r="47263" spans="1:4" ht="14.4">
      <c r="A47263"/>
      <c r="B47263"/>
      <c r="C47263"/>
      <c r="D47263" s="198"/>
    </row>
    <row r="47264" spans="1:4" ht="14.4">
      <c r="A47264"/>
      <c r="B47264"/>
      <c r="C47264"/>
      <c r="D47264" s="198"/>
    </row>
    <row r="47265" spans="1:4" ht="14.4">
      <c r="A47265"/>
      <c r="B47265"/>
      <c r="C47265"/>
      <c r="D47265" s="198"/>
    </row>
    <row r="47266" spans="1:4" ht="14.4">
      <c r="A47266"/>
      <c r="B47266"/>
      <c r="C47266"/>
      <c r="D47266" s="198"/>
    </row>
    <row r="47267" spans="1:4" ht="14.4">
      <c r="A47267"/>
      <c r="B47267"/>
      <c r="C47267"/>
      <c r="D47267" s="198"/>
    </row>
    <row r="47268" spans="1:4" ht="14.4">
      <c r="A47268"/>
      <c r="B47268"/>
      <c r="C47268"/>
      <c r="D47268" s="198"/>
    </row>
    <row r="47269" spans="1:4" ht="14.4">
      <c r="A47269"/>
      <c r="B47269"/>
      <c r="C47269"/>
      <c r="D47269" s="198"/>
    </row>
    <row r="47270" spans="1:4" ht="14.4">
      <c r="A47270"/>
      <c r="B47270"/>
      <c r="C47270"/>
      <c r="D47270" s="198"/>
    </row>
    <row r="47271" spans="1:4" ht="14.4">
      <c r="A47271"/>
      <c r="B47271"/>
      <c r="C47271"/>
      <c r="D47271" s="198"/>
    </row>
    <row r="47272" spans="1:4" ht="14.4">
      <c r="A47272"/>
      <c r="B47272"/>
      <c r="C47272"/>
      <c r="D47272" s="198"/>
    </row>
    <row r="47273" spans="1:4" ht="14.4">
      <c r="A47273"/>
      <c r="B47273"/>
      <c r="C47273"/>
      <c r="D47273" s="198"/>
    </row>
    <row r="47274" spans="1:4" ht="14.4">
      <c r="A47274"/>
      <c r="B47274"/>
      <c r="C47274"/>
      <c r="D47274" s="198"/>
    </row>
    <row r="47275" spans="1:4" ht="14.4">
      <c r="A47275"/>
      <c r="B47275"/>
      <c r="C47275"/>
      <c r="D47275" s="198"/>
    </row>
    <row r="47276" spans="1:4" ht="14.4">
      <c r="A47276"/>
      <c r="B47276"/>
      <c r="C47276"/>
      <c r="D47276" s="198"/>
    </row>
    <row r="47277" spans="1:4" ht="14.4">
      <c r="A47277"/>
      <c r="B47277"/>
      <c r="C47277"/>
      <c r="D47277" s="198"/>
    </row>
    <row r="47278" spans="1:4" ht="14.4">
      <c r="A47278"/>
      <c r="B47278"/>
      <c r="C47278"/>
      <c r="D47278" s="198"/>
    </row>
    <row r="47279" spans="1:4" ht="14.4">
      <c r="A47279"/>
      <c r="B47279"/>
      <c r="C47279"/>
      <c r="D47279" s="198"/>
    </row>
    <row r="47280" spans="1:4" ht="14.4">
      <c r="A47280"/>
      <c r="B47280"/>
      <c r="C47280"/>
      <c r="D47280" s="198"/>
    </row>
    <row r="47281" spans="1:4" ht="14.4">
      <c r="A47281"/>
      <c r="B47281"/>
      <c r="C47281"/>
      <c r="D47281" s="198"/>
    </row>
    <row r="47282" spans="1:4" ht="14.4">
      <c r="A47282"/>
      <c r="B47282"/>
      <c r="C47282"/>
      <c r="D47282" s="198"/>
    </row>
    <row r="47283" spans="1:4" ht="14.4">
      <c r="A47283"/>
      <c r="B47283"/>
      <c r="C47283"/>
      <c r="D47283" s="198"/>
    </row>
    <row r="47284" spans="1:4" ht="14.4">
      <c r="A47284"/>
      <c r="B47284"/>
      <c r="C47284"/>
      <c r="D47284" s="198"/>
    </row>
    <row r="47285" spans="1:4" ht="14.4">
      <c r="A47285"/>
      <c r="B47285"/>
      <c r="C47285"/>
      <c r="D47285" s="198"/>
    </row>
    <row r="47286" spans="1:4" ht="14.4">
      <c r="A47286"/>
      <c r="B47286"/>
      <c r="C47286"/>
      <c r="D47286" s="198"/>
    </row>
    <row r="47287" spans="1:4" ht="14.4">
      <c r="A47287"/>
      <c r="B47287"/>
      <c r="C47287"/>
      <c r="D47287" s="198"/>
    </row>
    <row r="47288" spans="1:4" ht="14.4">
      <c r="A47288"/>
      <c r="B47288"/>
      <c r="C47288"/>
      <c r="D47288" s="198"/>
    </row>
    <row r="47289" spans="1:4" ht="14.4">
      <c r="A47289"/>
      <c r="B47289"/>
      <c r="C47289"/>
      <c r="D47289" s="198"/>
    </row>
    <row r="47290" spans="1:4" ht="14.4">
      <c r="A47290"/>
      <c r="B47290"/>
      <c r="C47290"/>
      <c r="D47290" s="198"/>
    </row>
    <row r="47291" spans="1:4" ht="14.4">
      <c r="A47291"/>
      <c r="B47291"/>
      <c r="C47291"/>
      <c r="D47291" s="198"/>
    </row>
    <row r="47292" spans="1:4" ht="14.4">
      <c r="A47292"/>
      <c r="B47292"/>
      <c r="C47292"/>
      <c r="D47292" s="198"/>
    </row>
    <row r="47293" spans="1:4" ht="14.4">
      <c r="A47293"/>
      <c r="B47293"/>
      <c r="C47293"/>
      <c r="D47293" s="198"/>
    </row>
    <row r="47294" spans="1:4" ht="14.4">
      <c r="A47294"/>
      <c r="B47294"/>
      <c r="C47294"/>
      <c r="D47294" s="198"/>
    </row>
    <row r="47295" spans="1:4" ht="14.4">
      <c r="A47295"/>
      <c r="B47295"/>
      <c r="C47295"/>
      <c r="D47295" s="198"/>
    </row>
    <row r="47296" spans="1:4" ht="14.4">
      <c r="A47296"/>
      <c r="B47296"/>
      <c r="C47296"/>
      <c r="D47296" s="198"/>
    </row>
    <row r="47297" spans="1:4" ht="14.4">
      <c r="A47297"/>
      <c r="B47297"/>
      <c r="C47297"/>
      <c r="D47297" s="198"/>
    </row>
    <row r="47298" spans="1:4" ht="14.4">
      <c r="A47298"/>
      <c r="B47298"/>
      <c r="C47298"/>
      <c r="D47298" s="198"/>
    </row>
    <row r="47299" spans="1:4" ht="14.4">
      <c r="A47299"/>
      <c r="B47299"/>
      <c r="C47299"/>
      <c r="D47299" s="198"/>
    </row>
    <row r="47300" spans="1:4" ht="14.4">
      <c r="A47300"/>
      <c r="B47300"/>
      <c r="C47300"/>
      <c r="D47300" s="198"/>
    </row>
    <row r="47301" spans="1:4" ht="14.4">
      <c r="A47301"/>
      <c r="B47301"/>
      <c r="C47301"/>
      <c r="D47301" s="198"/>
    </row>
    <row r="47302" spans="1:4" ht="14.4">
      <c r="A47302"/>
      <c r="B47302"/>
      <c r="C47302"/>
      <c r="D47302" s="198"/>
    </row>
    <row r="47303" spans="1:4" ht="14.4">
      <c r="A47303"/>
      <c r="B47303"/>
      <c r="C47303"/>
      <c r="D47303" s="198"/>
    </row>
    <row r="47304" spans="1:4" ht="14.4">
      <c r="A47304"/>
      <c r="B47304"/>
      <c r="C47304"/>
      <c r="D47304" s="198"/>
    </row>
    <row r="47305" spans="1:4" ht="14.4">
      <c r="A47305"/>
      <c r="B47305"/>
      <c r="C47305"/>
      <c r="D47305" s="198"/>
    </row>
    <row r="47306" spans="1:4" ht="14.4">
      <c r="A47306"/>
      <c r="B47306"/>
      <c r="C47306"/>
      <c r="D47306" s="198"/>
    </row>
    <row r="47307" spans="1:4" ht="14.4">
      <c r="A47307"/>
      <c r="B47307"/>
      <c r="C47307"/>
      <c r="D47307" s="198"/>
    </row>
    <row r="47308" spans="1:4" ht="14.4">
      <c r="A47308"/>
      <c r="B47308"/>
      <c r="C47308"/>
      <c r="D47308" s="198"/>
    </row>
    <row r="47309" spans="1:4" ht="14.4">
      <c r="A47309"/>
      <c r="B47309"/>
      <c r="C47309"/>
      <c r="D47309" s="198"/>
    </row>
    <row r="47310" spans="1:4" ht="14.4">
      <c r="A47310"/>
      <c r="B47310"/>
      <c r="C47310"/>
      <c r="D47310" s="198"/>
    </row>
    <row r="47311" spans="1:4" ht="14.4">
      <c r="A47311"/>
      <c r="B47311"/>
      <c r="C47311"/>
      <c r="D47311" s="198"/>
    </row>
    <row r="47312" spans="1:4" ht="14.4">
      <c r="A47312"/>
      <c r="B47312"/>
      <c r="C47312"/>
      <c r="D47312" s="198"/>
    </row>
    <row r="47313" spans="1:4" ht="14.4">
      <c r="A47313"/>
      <c r="B47313"/>
      <c r="C47313"/>
      <c r="D47313" s="198"/>
    </row>
    <row r="47314" spans="1:4" ht="14.4">
      <c r="A47314"/>
      <c r="B47314"/>
      <c r="C47314"/>
      <c r="D47314" s="198"/>
    </row>
    <row r="47315" spans="1:4" ht="14.4">
      <c r="A47315"/>
      <c r="B47315"/>
      <c r="C47315"/>
      <c r="D47315" s="198"/>
    </row>
    <row r="47316" spans="1:4" ht="14.4">
      <c r="A47316"/>
      <c r="B47316"/>
      <c r="C47316"/>
      <c r="D47316" s="198"/>
    </row>
    <row r="47317" spans="1:4" ht="14.4">
      <c r="A47317"/>
      <c r="B47317"/>
      <c r="C47317"/>
      <c r="D47317" s="198"/>
    </row>
    <row r="47318" spans="1:4" ht="14.4">
      <c r="A47318"/>
      <c r="B47318"/>
      <c r="C47318"/>
      <c r="D47318" s="198"/>
    </row>
    <row r="47319" spans="1:4" ht="14.4">
      <c r="A47319"/>
      <c r="B47319"/>
      <c r="C47319"/>
      <c r="D47319" s="198"/>
    </row>
    <row r="47320" spans="1:4" ht="14.4">
      <c r="A47320"/>
      <c r="B47320"/>
      <c r="C47320"/>
      <c r="D47320" s="198"/>
    </row>
    <row r="47321" spans="1:4" ht="14.4">
      <c r="A47321"/>
      <c r="B47321"/>
      <c r="C47321"/>
      <c r="D47321" s="198"/>
    </row>
    <row r="47322" spans="1:4" ht="14.4">
      <c r="A47322"/>
      <c r="B47322"/>
      <c r="C47322"/>
      <c r="D47322" s="198"/>
    </row>
    <row r="47323" spans="1:4" ht="14.4">
      <c r="A47323"/>
      <c r="B47323"/>
      <c r="C47323"/>
      <c r="D47323" s="198"/>
    </row>
    <row r="47324" spans="1:4" ht="14.4">
      <c r="A47324"/>
      <c r="B47324"/>
      <c r="C47324"/>
      <c r="D47324" s="198"/>
    </row>
    <row r="47325" spans="1:4" ht="14.4">
      <c r="A47325"/>
      <c r="B47325"/>
      <c r="C47325"/>
      <c r="D47325" s="198"/>
    </row>
    <row r="47326" spans="1:4" ht="14.4">
      <c r="A47326"/>
      <c r="B47326"/>
      <c r="C47326"/>
      <c r="D47326" s="198"/>
    </row>
    <row r="47327" spans="1:4" ht="14.4">
      <c r="A47327"/>
      <c r="B47327"/>
      <c r="C47327"/>
      <c r="D47327" s="198"/>
    </row>
    <row r="47328" spans="1:4" ht="14.4">
      <c r="A47328"/>
      <c r="B47328"/>
      <c r="C47328"/>
      <c r="D47328" s="198"/>
    </row>
    <row r="47329" spans="1:4" ht="14.4">
      <c r="A47329"/>
      <c r="B47329"/>
      <c r="C47329"/>
      <c r="D47329" s="198"/>
    </row>
    <row r="47330" spans="1:4" ht="14.4">
      <c r="A47330"/>
      <c r="B47330"/>
      <c r="C47330"/>
      <c r="D47330" s="198"/>
    </row>
    <row r="47331" spans="1:4" ht="14.4">
      <c r="A47331"/>
      <c r="B47331"/>
      <c r="C47331"/>
      <c r="D47331" s="198"/>
    </row>
    <row r="47332" spans="1:4" ht="14.4">
      <c r="A47332"/>
      <c r="B47332"/>
      <c r="C47332"/>
      <c r="D47332" s="198"/>
    </row>
    <row r="47333" spans="1:4" ht="14.4">
      <c r="A47333"/>
      <c r="B47333"/>
      <c r="C47333"/>
      <c r="D47333" s="198"/>
    </row>
    <row r="47334" spans="1:4" ht="14.4">
      <c r="A47334"/>
      <c r="B47334"/>
      <c r="C47334"/>
      <c r="D47334" s="198"/>
    </row>
    <row r="47335" spans="1:4" ht="14.4">
      <c r="A47335"/>
      <c r="B47335"/>
      <c r="C47335"/>
      <c r="D47335" s="198"/>
    </row>
    <row r="47336" spans="1:4" ht="14.4">
      <c r="A47336"/>
      <c r="B47336"/>
      <c r="C47336"/>
      <c r="D47336" s="198"/>
    </row>
    <row r="47337" spans="1:4" ht="14.4">
      <c r="A47337"/>
      <c r="B47337"/>
      <c r="C47337"/>
      <c r="D47337" s="198"/>
    </row>
    <row r="47338" spans="1:4" ht="14.4">
      <c r="A47338"/>
      <c r="B47338"/>
      <c r="C47338"/>
      <c r="D47338" s="198"/>
    </row>
    <row r="47339" spans="1:4" ht="14.4">
      <c r="A47339"/>
      <c r="B47339"/>
      <c r="C47339"/>
      <c r="D47339" s="198"/>
    </row>
    <row r="47340" spans="1:4" ht="14.4">
      <c r="A47340"/>
      <c r="B47340"/>
      <c r="C47340"/>
      <c r="D47340" s="198"/>
    </row>
    <row r="47341" spans="1:4" ht="14.4">
      <c r="A47341"/>
      <c r="B47341"/>
      <c r="C47341"/>
      <c r="D47341" s="198"/>
    </row>
    <row r="47342" spans="1:4" ht="14.4">
      <c r="A47342"/>
      <c r="B47342"/>
      <c r="C47342"/>
      <c r="D47342" s="198"/>
    </row>
    <row r="47343" spans="1:4" ht="14.4">
      <c r="A47343"/>
      <c r="B47343"/>
      <c r="C47343"/>
      <c r="D47343" s="198"/>
    </row>
    <row r="47344" spans="1:4" ht="14.4">
      <c r="A47344"/>
      <c r="B47344"/>
      <c r="C47344"/>
      <c r="D47344" s="198"/>
    </row>
    <row r="47345" spans="1:4" ht="14.4">
      <c r="A47345"/>
      <c r="B47345"/>
      <c r="C47345"/>
      <c r="D47345" s="198"/>
    </row>
    <row r="47346" spans="1:4" ht="14.4">
      <c r="A47346"/>
      <c r="B47346"/>
      <c r="C47346"/>
      <c r="D47346" s="198"/>
    </row>
    <row r="47347" spans="1:4" ht="14.4">
      <c r="A47347"/>
      <c r="B47347"/>
      <c r="C47347"/>
      <c r="D47347" s="198"/>
    </row>
    <row r="47348" spans="1:4" ht="14.4">
      <c r="A47348"/>
      <c r="B47348"/>
      <c r="C47348"/>
      <c r="D47348" s="198"/>
    </row>
    <row r="47349" spans="1:4" ht="14.4">
      <c r="A47349"/>
      <c r="B47349"/>
      <c r="C47349"/>
      <c r="D47349" s="198"/>
    </row>
    <row r="47350" spans="1:4" ht="14.4">
      <c r="A47350"/>
      <c r="B47350"/>
      <c r="C47350"/>
      <c r="D47350" s="198"/>
    </row>
    <row r="47351" spans="1:4" ht="14.4">
      <c r="A47351"/>
      <c r="B47351"/>
      <c r="C47351"/>
      <c r="D47351" s="198"/>
    </row>
    <row r="47352" spans="1:4" ht="14.4">
      <c r="A47352"/>
      <c r="B47352"/>
      <c r="C47352"/>
      <c r="D47352" s="198"/>
    </row>
    <row r="47353" spans="1:4" ht="14.4">
      <c r="A47353"/>
      <c r="B47353"/>
      <c r="C47353"/>
      <c r="D47353" s="198"/>
    </row>
    <row r="47354" spans="1:4" ht="14.4">
      <c r="A47354"/>
      <c r="B47354"/>
      <c r="C47354"/>
      <c r="D47354" s="198"/>
    </row>
    <row r="47355" spans="1:4" ht="14.4">
      <c r="A47355"/>
      <c r="B47355"/>
      <c r="C47355"/>
      <c r="D47355" s="198"/>
    </row>
    <row r="47356" spans="1:4" ht="14.4">
      <c r="A47356"/>
      <c r="B47356"/>
      <c r="C47356"/>
      <c r="D47356" s="198"/>
    </row>
    <row r="47357" spans="1:4" ht="14.4">
      <c r="A47357"/>
      <c r="B47357"/>
      <c r="C47357"/>
      <c r="D47357" s="198"/>
    </row>
    <row r="47358" spans="1:4" ht="14.4">
      <c r="A47358"/>
      <c r="B47358"/>
      <c r="C47358"/>
      <c r="D47358" s="198"/>
    </row>
    <row r="47359" spans="1:4" ht="14.4">
      <c r="A47359"/>
      <c r="B47359"/>
      <c r="C47359"/>
      <c r="D47359" s="198"/>
    </row>
    <row r="47360" spans="1:4" ht="14.4">
      <c r="A47360"/>
      <c r="B47360"/>
      <c r="C47360"/>
      <c r="D47360" s="198"/>
    </row>
    <row r="47361" spans="1:4" ht="14.4">
      <c r="A47361"/>
      <c r="B47361"/>
      <c r="C47361"/>
      <c r="D47361" s="198"/>
    </row>
    <row r="47362" spans="1:4" ht="14.4">
      <c r="A47362"/>
      <c r="B47362"/>
      <c r="C47362"/>
      <c r="D47362" s="198"/>
    </row>
    <row r="47363" spans="1:4" ht="14.4">
      <c r="A47363"/>
      <c r="B47363"/>
      <c r="C47363"/>
      <c r="D47363" s="198"/>
    </row>
    <row r="47364" spans="1:4" ht="14.4">
      <c r="A47364"/>
      <c r="B47364"/>
      <c r="C47364"/>
      <c r="D47364" s="198"/>
    </row>
    <row r="47365" spans="1:4" ht="14.4">
      <c r="A47365"/>
      <c r="B47365"/>
      <c r="C47365"/>
      <c r="D47365" s="198"/>
    </row>
    <row r="47366" spans="1:4" ht="14.4">
      <c r="A47366"/>
      <c r="B47366"/>
      <c r="C47366"/>
      <c r="D47366" s="198"/>
    </row>
    <row r="47367" spans="1:4" ht="14.4">
      <c r="A47367"/>
      <c r="B47367"/>
      <c r="C47367"/>
      <c r="D47367" s="198"/>
    </row>
    <row r="47368" spans="1:4" ht="14.4">
      <c r="A47368"/>
      <c r="B47368"/>
      <c r="C47368"/>
      <c r="D47368" s="198"/>
    </row>
    <row r="47369" spans="1:4" ht="14.4">
      <c r="A47369"/>
      <c r="B47369"/>
      <c r="C47369"/>
      <c r="D47369" s="198"/>
    </row>
    <row r="47370" spans="1:4" ht="14.4">
      <c r="A47370"/>
      <c r="B47370"/>
      <c r="C47370"/>
      <c r="D47370" s="198"/>
    </row>
    <row r="47371" spans="1:4" ht="14.4">
      <c r="A47371"/>
      <c r="B47371"/>
      <c r="C47371"/>
      <c r="D47371" s="198"/>
    </row>
    <row r="47372" spans="1:4" ht="14.4">
      <c r="A47372"/>
      <c r="B47372"/>
      <c r="C47372"/>
      <c r="D47372" s="198"/>
    </row>
    <row r="47373" spans="1:4" ht="14.4">
      <c r="A47373"/>
      <c r="B47373"/>
      <c r="C47373"/>
      <c r="D47373" s="198"/>
    </row>
    <row r="47374" spans="1:4" ht="14.4">
      <c r="A47374"/>
      <c r="B47374"/>
      <c r="C47374"/>
      <c r="D47374" s="198"/>
    </row>
    <row r="47375" spans="1:4" ht="14.4">
      <c r="A47375"/>
      <c r="B47375"/>
      <c r="C47375"/>
      <c r="D47375" s="198"/>
    </row>
    <row r="47376" spans="1:4" ht="14.4">
      <c r="A47376"/>
      <c r="B47376"/>
      <c r="C47376"/>
      <c r="D47376" s="198"/>
    </row>
    <row r="47377" spans="1:4" ht="14.4">
      <c r="A47377"/>
      <c r="B47377"/>
      <c r="C47377"/>
      <c r="D47377" s="198"/>
    </row>
    <row r="47378" spans="1:4" ht="14.4">
      <c r="A47378"/>
      <c r="B47378"/>
      <c r="C47378"/>
      <c r="D47378" s="198"/>
    </row>
    <row r="47379" spans="1:4" ht="14.4">
      <c r="A47379"/>
      <c r="B47379"/>
      <c r="C47379"/>
      <c r="D47379" s="198"/>
    </row>
    <row r="47380" spans="1:4" ht="14.4">
      <c r="A47380"/>
      <c r="B47380"/>
      <c r="C47380"/>
      <c r="D47380" s="198"/>
    </row>
    <row r="47381" spans="1:4" ht="14.4">
      <c r="A47381"/>
      <c r="B47381"/>
      <c r="C47381"/>
      <c r="D47381" s="198"/>
    </row>
    <row r="47382" spans="1:4" ht="14.4">
      <c r="A47382"/>
      <c r="B47382"/>
      <c r="C47382"/>
      <c r="D47382" s="198"/>
    </row>
    <row r="47383" spans="1:4" ht="14.4">
      <c r="A47383"/>
      <c r="B47383"/>
      <c r="C47383"/>
      <c r="D47383" s="198"/>
    </row>
    <row r="47384" spans="1:4" ht="14.4">
      <c r="A47384"/>
      <c r="B47384"/>
      <c r="C47384"/>
      <c r="D47384" s="198"/>
    </row>
    <row r="47385" spans="1:4" ht="14.4">
      <c r="A47385"/>
      <c r="B47385"/>
      <c r="C47385"/>
      <c r="D47385" s="198"/>
    </row>
    <row r="47386" spans="1:4" ht="14.4">
      <c r="A47386"/>
      <c r="B47386"/>
      <c r="C47386"/>
      <c r="D47386" s="198"/>
    </row>
    <row r="47387" spans="1:4" ht="14.4">
      <c r="A47387"/>
      <c r="B47387"/>
      <c r="C47387"/>
      <c r="D47387" s="198"/>
    </row>
    <row r="47388" spans="1:4" ht="14.4">
      <c r="A47388"/>
      <c r="B47388"/>
      <c r="C47388"/>
      <c r="D47388" s="198"/>
    </row>
    <row r="47389" spans="1:4" ht="14.4">
      <c r="A47389"/>
      <c r="B47389"/>
      <c r="C47389"/>
      <c r="D47389" s="198"/>
    </row>
    <row r="47390" spans="1:4" ht="14.4">
      <c r="A47390"/>
      <c r="B47390"/>
      <c r="C47390"/>
      <c r="D47390" s="198"/>
    </row>
    <row r="47391" spans="1:4" ht="14.4">
      <c r="A47391"/>
      <c r="B47391"/>
      <c r="C47391"/>
      <c r="D47391" s="198"/>
    </row>
    <row r="47392" spans="1:4" ht="14.4">
      <c r="A47392"/>
      <c r="B47392"/>
      <c r="C47392"/>
      <c r="D47392" s="198"/>
    </row>
    <row r="47393" spans="1:4" ht="14.4">
      <c r="A47393"/>
      <c r="B47393"/>
      <c r="C47393"/>
      <c r="D47393" s="198"/>
    </row>
    <row r="47394" spans="1:4" ht="14.4">
      <c r="A47394"/>
      <c r="B47394"/>
      <c r="C47394"/>
      <c r="D47394" s="198"/>
    </row>
    <row r="47395" spans="1:4" ht="14.4">
      <c r="A47395"/>
      <c r="B47395"/>
      <c r="C47395"/>
      <c r="D47395" s="198"/>
    </row>
    <row r="47396" spans="1:4" ht="14.4">
      <c r="A47396"/>
      <c r="B47396"/>
      <c r="C47396"/>
      <c r="D47396" s="198"/>
    </row>
    <row r="47397" spans="1:4" ht="14.4">
      <c r="A47397"/>
      <c r="B47397"/>
      <c r="C47397"/>
      <c r="D47397" s="198"/>
    </row>
    <row r="47398" spans="1:4" ht="14.4">
      <c r="A47398"/>
      <c r="B47398"/>
      <c r="C47398"/>
      <c r="D47398" s="198"/>
    </row>
    <row r="47399" spans="1:4" ht="14.4">
      <c r="A47399"/>
      <c r="B47399"/>
      <c r="C47399"/>
      <c r="D47399" s="198"/>
    </row>
    <row r="47400" spans="1:4" ht="14.4">
      <c r="A47400"/>
      <c r="B47400"/>
      <c r="C47400"/>
      <c r="D47400" s="198"/>
    </row>
    <row r="47401" spans="1:4" ht="14.4">
      <c r="A47401"/>
      <c r="B47401"/>
      <c r="C47401"/>
      <c r="D47401" s="198"/>
    </row>
    <row r="47402" spans="1:4" ht="14.4">
      <c r="A47402"/>
      <c r="B47402"/>
      <c r="C47402"/>
      <c r="D47402" s="198"/>
    </row>
    <row r="47403" spans="1:4" ht="14.4">
      <c r="A47403"/>
      <c r="B47403"/>
      <c r="C47403"/>
      <c r="D47403" s="198"/>
    </row>
    <row r="47404" spans="1:4" ht="14.4">
      <c r="A47404"/>
      <c r="B47404"/>
      <c r="C47404"/>
      <c r="D47404" s="198"/>
    </row>
    <row r="47405" spans="1:4" ht="14.4">
      <c r="A47405"/>
      <c r="B47405"/>
      <c r="C47405"/>
      <c r="D47405" s="198"/>
    </row>
    <row r="47406" spans="1:4" ht="14.4">
      <c r="A47406"/>
      <c r="B47406"/>
      <c r="C47406"/>
      <c r="D47406" s="198"/>
    </row>
    <row r="47407" spans="1:4" ht="14.4">
      <c r="A47407"/>
      <c r="B47407"/>
      <c r="C47407"/>
      <c r="D47407" s="198"/>
    </row>
    <row r="47408" spans="1:4" ht="14.4">
      <c r="A47408"/>
      <c r="B47408"/>
      <c r="C47408"/>
      <c r="D47408" s="198"/>
    </row>
    <row r="47409" spans="1:4" ht="14.4">
      <c r="A47409"/>
      <c r="B47409"/>
      <c r="C47409"/>
      <c r="D47409" s="198"/>
    </row>
    <row r="47410" spans="1:4" ht="14.4">
      <c r="A47410"/>
      <c r="B47410"/>
      <c r="C47410"/>
      <c r="D47410" s="198"/>
    </row>
    <row r="47411" spans="1:4" ht="14.4">
      <c r="A47411"/>
      <c r="B47411"/>
      <c r="C47411"/>
      <c r="D47411" s="198"/>
    </row>
    <row r="47412" spans="1:4" ht="14.4">
      <c r="A47412"/>
      <c r="B47412"/>
      <c r="C47412"/>
      <c r="D47412" s="198"/>
    </row>
    <row r="47413" spans="1:4" ht="14.4">
      <c r="A47413"/>
      <c r="B47413"/>
      <c r="C47413"/>
      <c r="D47413" s="198"/>
    </row>
    <row r="47414" spans="1:4" ht="14.4">
      <c r="A47414"/>
      <c r="B47414"/>
      <c r="C47414"/>
      <c r="D47414" s="198"/>
    </row>
    <row r="47415" spans="1:4" ht="14.4">
      <c r="A47415"/>
      <c r="B47415"/>
      <c r="C47415"/>
      <c r="D47415" s="198"/>
    </row>
    <row r="47416" spans="1:4" ht="14.4">
      <c r="A47416"/>
      <c r="B47416"/>
      <c r="C47416"/>
      <c r="D47416" s="198"/>
    </row>
    <row r="47417" spans="1:4" ht="14.4">
      <c r="A47417"/>
      <c r="B47417"/>
      <c r="C47417"/>
      <c r="D47417" s="198"/>
    </row>
    <row r="47418" spans="1:4" ht="14.4">
      <c r="A47418"/>
      <c r="B47418"/>
      <c r="C47418"/>
      <c r="D47418" s="198"/>
    </row>
    <row r="47419" spans="1:4" ht="14.4">
      <c r="A47419"/>
      <c r="B47419"/>
      <c r="C47419"/>
      <c r="D47419" s="198"/>
    </row>
    <row r="47420" spans="1:4" ht="14.4">
      <c r="A47420"/>
      <c r="B47420"/>
      <c r="C47420"/>
      <c r="D47420" s="198"/>
    </row>
    <row r="47421" spans="1:4" ht="14.4">
      <c r="A47421"/>
      <c r="B47421"/>
      <c r="C47421"/>
      <c r="D47421" s="198"/>
    </row>
    <row r="47422" spans="1:4" ht="14.4">
      <c r="A47422"/>
      <c r="B47422"/>
      <c r="C47422"/>
      <c r="D47422" s="198"/>
    </row>
    <row r="47423" spans="1:4" ht="14.4">
      <c r="A47423"/>
      <c r="B47423"/>
      <c r="C47423"/>
      <c r="D47423" s="198"/>
    </row>
    <row r="47424" spans="1:4" ht="14.4">
      <c r="A47424"/>
      <c r="B47424"/>
      <c r="C47424"/>
      <c r="D47424" s="198"/>
    </row>
    <row r="47425" spans="1:4" ht="14.4">
      <c r="A47425"/>
      <c r="B47425"/>
      <c r="C47425"/>
      <c r="D47425" s="198"/>
    </row>
    <row r="47426" spans="1:4" ht="14.4">
      <c r="A47426"/>
      <c r="B47426"/>
      <c r="C47426"/>
      <c r="D47426" s="198"/>
    </row>
    <row r="47427" spans="1:4" ht="14.4">
      <c r="A47427"/>
      <c r="B47427"/>
      <c r="C47427"/>
      <c r="D47427" s="198"/>
    </row>
    <row r="47428" spans="1:4" ht="14.4">
      <c r="A47428"/>
      <c r="B47428"/>
      <c r="C47428"/>
      <c r="D47428" s="198"/>
    </row>
    <row r="47429" spans="1:4" ht="14.4">
      <c r="A47429"/>
      <c r="B47429"/>
      <c r="C47429"/>
      <c r="D47429" s="198"/>
    </row>
    <row r="47430" spans="1:4" ht="14.4">
      <c r="A47430"/>
      <c r="B47430"/>
      <c r="C47430"/>
      <c r="D47430" s="198"/>
    </row>
    <row r="47431" spans="1:4" ht="14.4">
      <c r="A47431"/>
      <c r="B47431"/>
      <c r="C47431"/>
      <c r="D47431" s="198"/>
    </row>
    <row r="47432" spans="1:4" ht="14.4">
      <c r="A47432"/>
      <c r="B47432"/>
      <c r="C47432"/>
      <c r="D47432" s="198"/>
    </row>
    <row r="47433" spans="1:4" ht="14.4">
      <c r="A47433"/>
      <c r="B47433"/>
      <c r="C47433"/>
      <c r="D47433" s="198"/>
    </row>
    <row r="47434" spans="1:4" ht="14.4">
      <c r="A47434"/>
      <c r="B47434"/>
      <c r="C47434"/>
      <c r="D47434" s="198"/>
    </row>
    <row r="47435" spans="1:4" ht="14.4">
      <c r="A47435"/>
      <c r="B47435"/>
      <c r="C47435"/>
      <c r="D47435" s="198"/>
    </row>
    <row r="47436" spans="1:4" ht="14.4">
      <c r="A47436"/>
      <c r="B47436"/>
      <c r="C47436"/>
      <c r="D47436" s="198"/>
    </row>
    <row r="47437" spans="1:4" ht="14.4">
      <c r="A47437"/>
      <c r="B47437"/>
      <c r="C47437"/>
      <c r="D47437" s="198"/>
    </row>
    <row r="47438" spans="1:4" ht="14.4">
      <c r="A47438"/>
      <c r="B47438"/>
      <c r="C47438"/>
      <c r="D47438" s="198"/>
    </row>
    <row r="47439" spans="1:4" ht="14.4">
      <c r="A47439"/>
      <c r="B47439"/>
      <c r="C47439"/>
      <c r="D47439" s="198"/>
    </row>
    <row r="47440" spans="1:4" ht="14.4">
      <c r="A47440"/>
      <c r="B47440"/>
      <c r="C47440"/>
      <c r="D47440" s="198"/>
    </row>
    <row r="47441" spans="1:4" ht="14.4">
      <c r="A47441"/>
      <c r="B47441"/>
      <c r="C47441"/>
      <c r="D47441" s="198"/>
    </row>
    <row r="47442" spans="1:4" ht="14.4">
      <c r="A47442"/>
      <c r="B47442"/>
      <c r="C47442"/>
      <c r="D47442" s="198"/>
    </row>
    <row r="47443" spans="1:4" ht="14.4">
      <c r="A47443"/>
      <c r="B47443"/>
      <c r="C47443"/>
      <c r="D47443" s="198"/>
    </row>
    <row r="47444" spans="1:4" ht="14.4">
      <c r="A47444"/>
      <c r="B47444"/>
      <c r="C47444"/>
      <c r="D47444" s="198"/>
    </row>
    <row r="47445" spans="1:4" ht="14.4">
      <c r="A47445"/>
      <c r="B47445"/>
      <c r="C47445"/>
      <c r="D47445" s="198"/>
    </row>
    <row r="47446" spans="1:4" ht="14.4">
      <c r="A47446"/>
      <c r="B47446"/>
      <c r="C47446"/>
      <c r="D47446" s="198"/>
    </row>
    <row r="47447" spans="1:4" ht="14.4">
      <c r="A47447"/>
      <c r="B47447"/>
      <c r="C47447"/>
      <c r="D47447" s="198"/>
    </row>
    <row r="47448" spans="1:4" ht="14.4">
      <c r="A47448"/>
      <c r="B47448"/>
      <c r="C47448"/>
      <c r="D47448" s="198"/>
    </row>
    <row r="47449" spans="1:4" ht="14.4">
      <c r="A47449"/>
      <c r="B47449"/>
      <c r="C47449"/>
      <c r="D47449" s="198"/>
    </row>
    <row r="47450" spans="1:4" ht="14.4">
      <c r="A47450"/>
      <c r="B47450"/>
      <c r="C47450"/>
      <c r="D47450" s="198"/>
    </row>
    <row r="47451" spans="1:4" ht="14.4">
      <c r="A47451"/>
      <c r="B47451"/>
      <c r="C47451"/>
      <c r="D47451" s="198"/>
    </row>
    <row r="47452" spans="1:4" ht="14.4">
      <c r="A47452"/>
      <c r="B47452"/>
      <c r="C47452"/>
      <c r="D47452" s="198"/>
    </row>
    <row r="47453" spans="1:4" ht="14.4">
      <c r="A47453"/>
      <c r="B47453"/>
      <c r="C47453"/>
      <c r="D47453" s="198"/>
    </row>
    <row r="47454" spans="1:4" ht="14.4">
      <c r="A47454"/>
      <c r="B47454"/>
      <c r="C47454"/>
      <c r="D47454" s="198"/>
    </row>
    <row r="47455" spans="1:4" ht="14.4">
      <c r="A47455"/>
      <c r="B47455"/>
      <c r="C47455"/>
      <c r="D47455" s="198"/>
    </row>
    <row r="47456" spans="1:4" ht="14.4">
      <c r="A47456"/>
      <c r="B47456"/>
      <c r="C47456"/>
      <c r="D47456" s="198"/>
    </row>
    <row r="47457" spans="1:4" ht="14.4">
      <c r="A47457"/>
      <c r="B47457"/>
      <c r="C47457"/>
      <c r="D47457" s="198"/>
    </row>
    <row r="47458" spans="1:4" ht="14.4">
      <c r="A47458"/>
      <c r="B47458"/>
      <c r="C47458"/>
      <c r="D47458" s="198"/>
    </row>
    <row r="47459" spans="1:4" ht="14.4">
      <c r="A47459"/>
      <c r="B47459"/>
      <c r="C47459"/>
      <c r="D47459" s="198"/>
    </row>
    <row r="47460" spans="1:4" ht="14.4">
      <c r="A47460"/>
      <c r="B47460"/>
      <c r="C47460"/>
      <c r="D47460" s="198"/>
    </row>
    <row r="47461" spans="1:4" ht="14.4">
      <c r="A47461"/>
      <c r="B47461"/>
      <c r="C47461"/>
      <c r="D47461" s="198"/>
    </row>
    <row r="47462" spans="1:4" ht="14.4">
      <c r="A47462"/>
      <c r="B47462"/>
      <c r="C47462"/>
      <c r="D47462" s="198"/>
    </row>
    <row r="47463" spans="1:4" ht="14.4">
      <c r="A47463"/>
      <c r="B47463"/>
      <c r="C47463"/>
      <c r="D47463" s="198"/>
    </row>
    <row r="47464" spans="1:4" ht="14.4">
      <c r="A47464"/>
      <c r="B47464"/>
      <c r="C47464"/>
      <c r="D47464" s="198"/>
    </row>
    <row r="47465" spans="1:4" ht="14.4">
      <c r="A47465"/>
      <c r="B47465"/>
      <c r="C47465"/>
      <c r="D47465" s="198"/>
    </row>
    <row r="47466" spans="1:4" ht="14.4">
      <c r="A47466"/>
      <c r="B47466"/>
      <c r="C47466"/>
      <c r="D47466" s="198"/>
    </row>
    <row r="47467" spans="1:4" ht="14.4">
      <c r="A47467"/>
      <c r="B47467"/>
      <c r="C47467"/>
      <c r="D47467" s="198"/>
    </row>
    <row r="47468" spans="1:4" ht="14.4">
      <c r="A47468"/>
      <c r="B47468"/>
      <c r="C47468"/>
      <c r="D47468" s="198"/>
    </row>
    <row r="47469" spans="1:4" ht="14.4">
      <c r="A47469"/>
      <c r="B47469"/>
      <c r="C47469"/>
      <c r="D47469" s="198"/>
    </row>
    <row r="47470" spans="1:4" ht="14.4">
      <c r="A47470"/>
      <c r="B47470"/>
      <c r="C47470"/>
      <c r="D47470" s="198"/>
    </row>
    <row r="47471" spans="1:4" ht="14.4">
      <c r="A47471"/>
      <c r="B47471"/>
      <c r="C47471"/>
      <c r="D47471" s="198"/>
    </row>
    <row r="47472" spans="1:4" ht="14.4">
      <c r="A47472"/>
      <c r="B47472"/>
      <c r="C47472"/>
      <c r="D47472" s="198"/>
    </row>
    <row r="47473" spans="1:4" ht="14.4">
      <c r="A47473"/>
      <c r="B47473"/>
      <c r="C47473"/>
      <c r="D47473" s="198"/>
    </row>
    <row r="47474" spans="1:4" ht="14.4">
      <c r="A47474"/>
      <c r="B47474"/>
      <c r="C47474"/>
      <c r="D47474" s="198"/>
    </row>
    <row r="47475" spans="1:4" ht="14.4">
      <c r="A47475"/>
      <c r="B47475"/>
      <c r="C47475"/>
      <c r="D47475" s="198"/>
    </row>
    <row r="47476" spans="1:4" ht="14.4">
      <c r="A47476"/>
      <c r="B47476"/>
      <c r="C47476"/>
      <c r="D47476" s="198"/>
    </row>
    <row r="47477" spans="1:4" ht="14.4">
      <c r="A47477"/>
      <c r="B47477"/>
      <c r="C47477"/>
      <c r="D47477" s="198"/>
    </row>
    <row r="47478" spans="1:4" ht="14.4">
      <c r="A47478"/>
      <c r="B47478"/>
      <c r="C47478"/>
      <c r="D47478" s="198"/>
    </row>
    <row r="47479" spans="1:4" ht="14.4">
      <c r="A47479"/>
      <c r="B47479"/>
      <c r="C47479"/>
      <c r="D47479" s="198"/>
    </row>
    <row r="47480" spans="1:4" ht="14.4">
      <c r="A47480"/>
      <c r="B47480"/>
      <c r="C47480"/>
      <c r="D47480" s="198"/>
    </row>
    <row r="47481" spans="1:4" ht="14.4">
      <c r="A47481"/>
      <c r="B47481"/>
      <c r="C47481"/>
      <c r="D47481" s="198"/>
    </row>
    <row r="47482" spans="1:4" ht="14.4">
      <c r="A47482"/>
      <c r="B47482"/>
      <c r="C47482"/>
      <c r="D47482" s="198"/>
    </row>
    <row r="47483" spans="1:4" ht="14.4">
      <c r="A47483"/>
      <c r="B47483"/>
      <c r="C47483"/>
      <c r="D47483" s="198"/>
    </row>
    <row r="47484" spans="1:4" ht="14.4">
      <c r="A47484"/>
      <c r="B47484"/>
      <c r="C47484"/>
      <c r="D47484" s="198"/>
    </row>
    <row r="47485" spans="1:4" ht="14.4">
      <c r="A47485"/>
      <c r="B47485"/>
      <c r="C47485"/>
      <c r="D47485" s="198"/>
    </row>
    <row r="47486" spans="1:4" ht="14.4">
      <c r="A47486"/>
      <c r="B47486"/>
      <c r="C47486"/>
      <c r="D47486" s="198"/>
    </row>
    <row r="47487" spans="1:4" ht="14.4">
      <c r="A47487"/>
      <c r="B47487"/>
      <c r="C47487"/>
      <c r="D47487" s="198"/>
    </row>
    <row r="47488" spans="1:4" ht="14.4">
      <c r="A47488"/>
      <c r="B47488"/>
      <c r="C47488"/>
      <c r="D47488" s="198"/>
    </row>
    <row r="47489" spans="1:4" ht="14.4">
      <c r="A47489"/>
      <c r="B47489"/>
      <c r="C47489"/>
      <c r="D47489" s="198"/>
    </row>
    <row r="47490" spans="1:4" ht="14.4">
      <c r="A47490"/>
      <c r="B47490"/>
      <c r="C47490"/>
      <c r="D47490" s="198"/>
    </row>
    <row r="47491" spans="1:4" ht="14.4">
      <c r="A47491"/>
      <c r="B47491"/>
      <c r="C47491"/>
      <c r="D47491" s="198"/>
    </row>
    <row r="47492" spans="1:4" ht="14.4">
      <c r="A47492"/>
      <c r="B47492"/>
      <c r="C47492"/>
      <c r="D47492" s="198"/>
    </row>
    <row r="47493" spans="1:4" ht="14.4">
      <c r="A47493"/>
      <c r="B47493"/>
      <c r="C47493"/>
      <c r="D47493" s="198"/>
    </row>
    <row r="47494" spans="1:4" ht="14.4">
      <c r="A47494"/>
      <c r="B47494"/>
      <c r="C47494"/>
      <c r="D47494" s="198"/>
    </row>
    <row r="47495" spans="1:4" ht="14.4">
      <c r="A47495"/>
      <c r="B47495"/>
      <c r="C47495"/>
      <c r="D47495" s="198"/>
    </row>
    <row r="47496" spans="1:4" ht="14.4">
      <c r="A47496"/>
      <c r="B47496"/>
      <c r="C47496"/>
      <c r="D47496" s="198"/>
    </row>
    <row r="47497" spans="1:4" ht="14.4">
      <c r="A47497"/>
      <c r="B47497"/>
      <c r="C47497"/>
      <c r="D47497" s="198"/>
    </row>
    <row r="47498" spans="1:4" ht="14.4">
      <c r="A47498"/>
      <c r="B47498"/>
      <c r="C47498"/>
      <c r="D47498" s="198"/>
    </row>
    <row r="47499" spans="1:4" ht="14.4">
      <c r="A47499"/>
      <c r="B47499"/>
      <c r="C47499"/>
      <c r="D47499" s="198"/>
    </row>
    <row r="47500" spans="1:4" ht="14.4">
      <c r="A47500"/>
      <c r="B47500"/>
      <c r="C47500"/>
      <c r="D47500" s="198"/>
    </row>
    <row r="47501" spans="1:4" ht="14.4">
      <c r="A47501"/>
      <c r="B47501"/>
      <c r="C47501"/>
      <c r="D47501" s="198"/>
    </row>
    <row r="47502" spans="1:4" ht="14.4">
      <c r="A47502"/>
      <c r="B47502"/>
      <c r="C47502"/>
      <c r="D47502" s="198"/>
    </row>
    <row r="47503" spans="1:4" ht="14.4">
      <c r="A47503"/>
      <c r="B47503"/>
      <c r="C47503"/>
      <c r="D47503" s="198"/>
    </row>
    <row r="47504" spans="1:4" ht="14.4">
      <c r="A47504"/>
      <c r="B47504"/>
      <c r="C47504"/>
      <c r="D47504" s="198"/>
    </row>
    <row r="47505" spans="1:4" ht="14.4">
      <c r="A47505"/>
      <c r="B47505"/>
      <c r="C47505"/>
      <c r="D47505" s="198"/>
    </row>
    <row r="47506" spans="1:4" ht="14.4">
      <c r="A47506"/>
      <c r="B47506"/>
      <c r="C47506"/>
      <c r="D47506" s="198"/>
    </row>
    <row r="47507" spans="1:4" ht="14.4">
      <c r="A47507"/>
      <c r="B47507"/>
      <c r="C47507"/>
      <c r="D47507" s="198"/>
    </row>
    <row r="47508" spans="1:4" ht="14.4">
      <c r="A47508"/>
      <c r="B47508"/>
      <c r="C47508"/>
      <c r="D47508" s="198"/>
    </row>
    <row r="47509" spans="1:4" ht="14.4">
      <c r="A47509"/>
      <c r="B47509"/>
      <c r="C47509"/>
      <c r="D47509" s="198"/>
    </row>
    <row r="47510" spans="1:4" ht="14.4">
      <c r="A47510"/>
      <c r="B47510"/>
      <c r="C47510"/>
      <c r="D47510" s="198"/>
    </row>
    <row r="47511" spans="1:4" ht="14.4">
      <c r="A47511"/>
      <c r="B47511"/>
      <c r="C47511"/>
      <c r="D47511" s="198"/>
    </row>
    <row r="47512" spans="1:4" ht="14.4">
      <c r="A47512"/>
      <c r="B47512"/>
      <c r="C47512"/>
      <c r="D47512" s="198"/>
    </row>
    <row r="47513" spans="1:4" ht="14.4">
      <c r="A47513"/>
      <c r="B47513"/>
      <c r="C47513"/>
      <c r="D47513" s="198"/>
    </row>
    <row r="47514" spans="1:4" ht="14.4">
      <c r="A47514"/>
      <c r="B47514"/>
      <c r="C47514"/>
      <c r="D47514" s="198"/>
    </row>
    <row r="47515" spans="1:4" ht="14.4">
      <c r="A47515"/>
      <c r="B47515"/>
      <c r="C47515"/>
      <c r="D47515" s="198"/>
    </row>
    <row r="47516" spans="1:4" ht="14.4">
      <c r="A47516"/>
      <c r="B47516"/>
      <c r="C47516"/>
      <c r="D47516" s="198"/>
    </row>
    <row r="47517" spans="1:4" ht="14.4">
      <c r="A47517"/>
      <c r="B47517"/>
      <c r="C47517"/>
      <c r="D47517" s="198"/>
    </row>
    <row r="47518" spans="1:4" ht="14.4">
      <c r="A47518"/>
      <c r="B47518"/>
      <c r="C47518"/>
      <c r="D47518" s="198"/>
    </row>
    <row r="47519" spans="1:4" ht="14.4">
      <c r="A47519"/>
      <c r="B47519"/>
      <c r="C47519"/>
      <c r="D47519" s="198"/>
    </row>
    <row r="47520" spans="1:4" ht="14.4">
      <c r="A47520"/>
      <c r="B47520"/>
      <c r="C47520"/>
      <c r="D47520" s="198"/>
    </row>
    <row r="47521" spans="1:4" ht="14.4">
      <c r="A47521"/>
      <c r="B47521"/>
      <c r="C47521"/>
      <c r="D47521" s="198"/>
    </row>
    <row r="47522" spans="1:4" ht="14.4">
      <c r="A47522"/>
      <c r="B47522"/>
      <c r="C47522"/>
      <c r="D47522" s="198"/>
    </row>
    <row r="47523" spans="1:4" ht="14.4">
      <c r="A47523"/>
      <c r="B47523"/>
      <c r="C47523"/>
      <c r="D47523" s="198"/>
    </row>
    <row r="47524" spans="1:4" ht="14.4">
      <c r="A47524"/>
      <c r="B47524"/>
      <c r="C47524"/>
      <c r="D47524" s="198"/>
    </row>
    <row r="47525" spans="1:4" ht="14.4">
      <c r="A47525"/>
      <c r="B47525"/>
      <c r="C47525"/>
      <c r="D47525" s="198"/>
    </row>
    <row r="47526" spans="1:4" ht="14.4">
      <c r="A47526"/>
      <c r="B47526"/>
      <c r="C47526"/>
      <c r="D47526" s="198"/>
    </row>
    <row r="47527" spans="1:4" ht="14.4">
      <c r="A47527"/>
      <c r="B47527"/>
      <c r="C47527"/>
      <c r="D47527" s="198"/>
    </row>
    <row r="47528" spans="1:4" ht="14.4">
      <c r="A47528"/>
      <c r="B47528"/>
      <c r="C47528"/>
      <c r="D47528" s="198"/>
    </row>
    <row r="47529" spans="1:4" ht="14.4">
      <c r="A47529"/>
      <c r="B47529"/>
      <c r="C47529"/>
      <c r="D47529" s="198"/>
    </row>
    <row r="47530" spans="1:4" ht="14.4">
      <c r="A47530"/>
      <c r="B47530"/>
      <c r="C47530"/>
      <c r="D47530" s="198"/>
    </row>
    <row r="47531" spans="1:4" ht="14.4">
      <c r="A47531"/>
      <c r="B47531"/>
      <c r="C47531"/>
      <c r="D47531" s="198"/>
    </row>
    <row r="47532" spans="1:4" ht="14.4">
      <c r="A47532"/>
      <c r="B47532"/>
      <c r="C47532"/>
      <c r="D47532" s="198"/>
    </row>
    <row r="47533" spans="1:4" ht="14.4">
      <c r="A47533"/>
      <c r="B47533"/>
      <c r="C47533"/>
      <c r="D47533" s="198"/>
    </row>
    <row r="47534" spans="1:4" ht="14.4">
      <c r="A47534"/>
      <c r="B47534"/>
      <c r="C47534"/>
      <c r="D47534" s="198"/>
    </row>
    <row r="47535" spans="1:4" ht="14.4">
      <c r="A47535"/>
      <c r="B47535"/>
      <c r="C47535"/>
      <c r="D47535" s="198"/>
    </row>
    <row r="47536" spans="1:4" ht="14.4">
      <c r="A47536"/>
      <c r="B47536"/>
      <c r="C47536"/>
      <c r="D47536" s="198"/>
    </row>
    <row r="47537" spans="1:4" ht="14.4">
      <c r="A47537"/>
      <c r="B47537"/>
      <c r="C47537"/>
      <c r="D47537" s="198"/>
    </row>
    <row r="47538" spans="1:4" ht="14.4">
      <c r="A47538"/>
      <c r="B47538"/>
      <c r="C47538"/>
      <c r="D47538" s="198"/>
    </row>
    <row r="47539" spans="1:4" ht="14.4">
      <c r="A47539"/>
      <c r="B47539"/>
      <c r="C47539"/>
      <c r="D47539" s="198"/>
    </row>
    <row r="47540" spans="1:4" ht="14.4">
      <c r="A47540"/>
      <c r="B47540"/>
      <c r="C47540"/>
      <c r="D47540" s="198"/>
    </row>
    <row r="47541" spans="1:4" ht="14.4">
      <c r="A47541"/>
      <c r="B47541"/>
      <c r="C47541"/>
      <c r="D47541" s="198"/>
    </row>
    <row r="47542" spans="1:4" ht="14.4">
      <c r="A47542"/>
      <c r="B47542"/>
      <c r="C47542"/>
      <c r="D47542" s="198"/>
    </row>
    <row r="47543" spans="1:4" ht="14.4">
      <c r="A47543"/>
      <c r="B47543"/>
      <c r="C47543"/>
      <c r="D47543" s="198"/>
    </row>
    <row r="47544" spans="1:4" ht="14.4">
      <c r="A47544"/>
      <c r="B47544"/>
      <c r="C47544"/>
      <c r="D47544" s="198"/>
    </row>
    <row r="47545" spans="1:4" ht="14.4">
      <c r="A47545"/>
      <c r="B47545"/>
      <c r="C47545"/>
      <c r="D47545" s="198"/>
    </row>
    <row r="47546" spans="1:4" ht="14.4">
      <c r="A47546"/>
      <c r="B47546"/>
      <c r="C47546"/>
      <c r="D47546" s="198"/>
    </row>
    <row r="47547" spans="1:4" ht="14.4">
      <c r="A47547"/>
      <c r="B47547"/>
      <c r="C47547"/>
      <c r="D47547" s="198"/>
    </row>
    <row r="47548" spans="1:4" ht="14.4">
      <c r="A47548"/>
      <c r="B47548"/>
      <c r="C47548"/>
      <c r="D47548" s="198"/>
    </row>
    <row r="47549" spans="1:4" ht="14.4">
      <c r="A47549"/>
      <c r="B47549"/>
      <c r="C47549"/>
      <c r="D47549" s="198"/>
    </row>
    <row r="47550" spans="1:4" ht="14.4">
      <c r="A47550"/>
      <c r="B47550"/>
      <c r="C47550"/>
      <c r="D47550" s="198"/>
    </row>
    <row r="47551" spans="1:4" ht="14.4">
      <c r="A47551"/>
      <c r="B47551"/>
      <c r="C47551"/>
      <c r="D47551" s="198"/>
    </row>
    <row r="47552" spans="1:4" ht="14.4">
      <c r="A47552"/>
      <c r="B47552"/>
      <c r="C47552"/>
      <c r="D47552" s="198"/>
    </row>
    <row r="47553" spans="1:4" ht="14.4">
      <c r="A47553"/>
      <c r="B47553"/>
      <c r="C47553"/>
      <c r="D47553" s="198"/>
    </row>
    <row r="47554" spans="1:4" ht="14.4">
      <c r="A47554"/>
      <c r="B47554"/>
      <c r="C47554"/>
      <c r="D47554" s="198"/>
    </row>
    <row r="47555" spans="1:4" ht="14.4">
      <c r="A47555"/>
      <c r="B47555"/>
      <c r="C47555"/>
      <c r="D47555" s="198"/>
    </row>
    <row r="47556" spans="1:4" ht="14.4">
      <c r="A47556"/>
      <c r="B47556"/>
      <c r="C47556"/>
      <c r="D47556" s="198"/>
    </row>
    <row r="47557" spans="1:4" ht="14.4">
      <c r="A47557"/>
      <c r="B47557"/>
      <c r="C47557"/>
      <c r="D47557" s="198"/>
    </row>
    <row r="47558" spans="1:4" ht="14.4">
      <c r="A47558"/>
      <c r="B47558"/>
      <c r="C47558"/>
      <c r="D47558" s="198"/>
    </row>
    <row r="47559" spans="1:4" ht="14.4">
      <c r="A47559"/>
      <c r="B47559"/>
      <c r="C47559"/>
      <c r="D47559" s="198"/>
    </row>
    <row r="47560" spans="1:4" ht="14.4">
      <c r="A47560"/>
      <c r="B47560"/>
      <c r="C47560"/>
      <c r="D47560" s="198"/>
    </row>
    <row r="47561" spans="1:4" ht="14.4">
      <c r="A47561"/>
      <c r="B47561"/>
      <c r="C47561"/>
      <c r="D47561" s="198"/>
    </row>
    <row r="47562" spans="1:4" ht="14.4">
      <c r="A47562"/>
      <c r="B47562"/>
      <c r="C47562"/>
      <c r="D47562" s="198"/>
    </row>
    <row r="47563" spans="1:4" ht="14.4">
      <c r="A47563"/>
      <c r="B47563"/>
      <c r="C47563"/>
      <c r="D47563" s="198"/>
    </row>
    <row r="47564" spans="1:4" ht="14.4">
      <c r="A47564"/>
      <c r="B47564"/>
      <c r="C47564"/>
      <c r="D47564" s="198"/>
    </row>
    <row r="47565" spans="1:4" ht="14.4">
      <c r="A47565"/>
      <c r="B47565"/>
      <c r="C47565"/>
      <c r="D47565" s="198"/>
    </row>
    <row r="47566" spans="1:4" ht="14.4">
      <c r="A47566"/>
      <c r="B47566"/>
      <c r="C47566"/>
      <c r="D47566" s="198"/>
    </row>
    <row r="47567" spans="1:4" ht="14.4">
      <c r="A47567"/>
      <c r="B47567"/>
      <c r="C47567"/>
      <c r="D47567" s="198"/>
    </row>
    <row r="47568" spans="1:4" ht="14.4">
      <c r="A47568"/>
      <c r="B47568"/>
      <c r="C47568"/>
      <c r="D47568" s="198"/>
    </row>
    <row r="47569" spans="1:4" ht="14.4">
      <c r="A47569"/>
      <c r="B47569"/>
      <c r="C47569"/>
      <c r="D47569" s="198"/>
    </row>
    <row r="47570" spans="1:4" ht="14.4">
      <c r="A47570"/>
      <c r="B47570"/>
      <c r="C47570"/>
      <c r="D47570" s="198"/>
    </row>
    <row r="47571" spans="1:4" ht="14.4">
      <c r="A47571"/>
      <c r="B47571"/>
      <c r="C47571"/>
      <c r="D47571" s="198"/>
    </row>
    <row r="47572" spans="1:4" ht="14.4">
      <c r="A47572"/>
      <c r="B47572"/>
      <c r="C47572"/>
      <c r="D47572" s="198"/>
    </row>
    <row r="47573" spans="1:4" ht="14.4">
      <c r="A47573"/>
      <c r="B47573"/>
      <c r="C47573"/>
      <c r="D47573" s="198"/>
    </row>
    <row r="47574" spans="1:4" ht="14.4">
      <c r="A47574"/>
      <c r="B47574"/>
      <c r="C47574"/>
      <c r="D47574" s="198"/>
    </row>
    <row r="47575" spans="1:4" ht="14.4">
      <c r="A47575"/>
      <c r="B47575"/>
      <c r="C47575"/>
      <c r="D47575" s="198"/>
    </row>
    <row r="47576" spans="1:4" ht="14.4">
      <c r="A47576"/>
      <c r="B47576"/>
      <c r="C47576"/>
      <c r="D47576" s="198"/>
    </row>
    <row r="47577" spans="1:4" ht="14.4">
      <c r="A47577"/>
      <c r="B47577"/>
      <c r="C47577"/>
      <c r="D47577" s="198"/>
    </row>
    <row r="47578" spans="1:4" ht="14.4">
      <c r="A47578"/>
      <c r="B47578"/>
      <c r="C47578"/>
      <c r="D47578" s="198"/>
    </row>
    <row r="47579" spans="1:4" ht="14.4">
      <c r="A47579"/>
      <c r="B47579"/>
      <c r="C47579"/>
      <c r="D47579" s="198"/>
    </row>
    <row r="47580" spans="1:4" ht="14.4">
      <c r="A47580"/>
      <c r="B47580"/>
      <c r="C47580"/>
      <c r="D47580" s="198"/>
    </row>
    <row r="47581" spans="1:4" ht="14.4">
      <c r="A47581"/>
      <c r="B47581"/>
      <c r="C47581"/>
      <c r="D47581" s="198"/>
    </row>
    <row r="47582" spans="1:4" ht="14.4">
      <c r="A47582"/>
      <c r="B47582"/>
      <c r="C47582"/>
      <c r="D47582" s="198"/>
    </row>
    <row r="47583" spans="1:4" ht="14.4">
      <c r="A47583"/>
      <c r="B47583"/>
      <c r="C47583"/>
      <c r="D47583" s="198"/>
    </row>
    <row r="47584" spans="1:4" ht="14.4">
      <c r="A47584"/>
      <c r="B47584"/>
      <c r="C47584"/>
      <c r="D47584" s="198"/>
    </row>
    <row r="47585" spans="1:4" ht="14.4">
      <c r="A47585"/>
      <c r="B47585"/>
      <c r="C47585"/>
      <c r="D47585" s="198"/>
    </row>
    <row r="47586" spans="1:4" ht="14.4">
      <c r="A47586"/>
      <c r="B47586"/>
      <c r="C47586"/>
      <c r="D47586" s="198"/>
    </row>
    <row r="47587" spans="1:4" ht="14.4">
      <c r="A47587"/>
      <c r="B47587"/>
      <c r="C47587"/>
      <c r="D47587" s="198"/>
    </row>
    <row r="47588" spans="1:4" ht="14.4">
      <c r="A47588"/>
      <c r="B47588"/>
      <c r="C47588"/>
      <c r="D47588" s="198"/>
    </row>
    <row r="47589" spans="1:4" ht="14.4">
      <c r="A47589"/>
      <c r="B47589"/>
      <c r="C47589"/>
      <c r="D47589" s="198"/>
    </row>
    <row r="47590" spans="1:4" ht="14.4">
      <c r="A47590"/>
      <c r="B47590"/>
      <c r="C47590"/>
      <c r="D47590" s="198"/>
    </row>
    <row r="47591" spans="1:4" ht="14.4">
      <c r="A47591"/>
      <c r="B47591"/>
      <c r="C47591"/>
      <c r="D47591" s="198"/>
    </row>
    <row r="47592" spans="1:4" ht="14.4">
      <c r="A47592"/>
      <c r="B47592"/>
      <c r="C47592"/>
      <c r="D47592" s="198"/>
    </row>
    <row r="47593" spans="1:4" ht="14.4">
      <c r="A47593"/>
      <c r="B47593"/>
      <c r="C47593"/>
      <c r="D47593" s="198"/>
    </row>
    <row r="47594" spans="1:4" ht="14.4">
      <c r="A47594"/>
      <c r="B47594"/>
      <c r="C47594"/>
      <c r="D47594" s="198"/>
    </row>
    <row r="47595" spans="1:4" ht="14.4">
      <c r="A47595"/>
      <c r="B47595"/>
      <c r="C47595"/>
      <c r="D47595" s="198"/>
    </row>
    <row r="47596" spans="1:4" ht="14.4">
      <c r="A47596"/>
      <c r="B47596"/>
      <c r="C47596"/>
      <c r="D47596" s="198"/>
    </row>
    <row r="47597" spans="1:4" ht="14.4">
      <c r="A47597"/>
      <c r="B47597"/>
      <c r="C47597"/>
      <c r="D47597" s="198"/>
    </row>
    <row r="47598" spans="1:4" ht="14.4">
      <c r="A47598"/>
      <c r="B47598"/>
      <c r="C47598"/>
      <c r="D47598" s="198"/>
    </row>
    <row r="47599" spans="1:4" ht="14.4">
      <c r="A47599"/>
      <c r="B47599"/>
      <c r="C47599"/>
      <c r="D47599" s="198"/>
    </row>
    <row r="47600" spans="1:4" ht="14.4">
      <c r="A47600"/>
      <c r="B47600"/>
      <c r="C47600"/>
      <c r="D47600" s="198"/>
    </row>
    <row r="47601" spans="1:4" ht="14.4">
      <c r="A47601"/>
      <c r="B47601"/>
      <c r="C47601"/>
      <c r="D47601" s="198"/>
    </row>
    <row r="47602" spans="1:4" ht="14.4">
      <c r="A47602"/>
      <c r="B47602"/>
      <c r="C47602"/>
      <c r="D47602" s="198"/>
    </row>
    <row r="47603" spans="1:4" ht="14.4">
      <c r="A47603"/>
      <c r="B47603"/>
      <c r="C47603"/>
      <c r="D47603" s="198"/>
    </row>
    <row r="47604" spans="1:4" ht="14.4">
      <c r="A47604"/>
      <c r="B47604"/>
      <c r="C47604"/>
      <c r="D47604" s="198"/>
    </row>
    <row r="47605" spans="1:4" ht="14.4">
      <c r="A47605"/>
      <c r="B47605"/>
      <c r="C47605"/>
      <c r="D47605" s="198"/>
    </row>
    <row r="47606" spans="1:4" ht="14.4">
      <c r="A47606"/>
      <c r="B47606"/>
      <c r="C47606"/>
      <c r="D47606" s="198"/>
    </row>
    <row r="47607" spans="1:4" ht="14.4">
      <c r="A47607"/>
      <c r="B47607"/>
      <c r="C47607"/>
      <c r="D47607" s="198"/>
    </row>
    <row r="47608" spans="1:4" ht="14.4">
      <c r="A47608"/>
      <c r="B47608"/>
      <c r="C47608"/>
      <c r="D47608" s="198"/>
    </row>
    <row r="47609" spans="1:4" ht="14.4">
      <c r="A47609"/>
      <c r="B47609"/>
      <c r="C47609"/>
      <c r="D47609" s="198"/>
    </row>
    <row r="47610" spans="1:4" ht="14.4">
      <c r="A47610"/>
      <c r="B47610"/>
      <c r="C47610"/>
      <c r="D47610" s="198"/>
    </row>
    <row r="47611" spans="1:4" ht="14.4">
      <c r="A47611"/>
      <c r="B47611"/>
      <c r="C47611"/>
      <c r="D47611" s="198"/>
    </row>
    <row r="47612" spans="1:4" ht="14.4">
      <c r="A47612"/>
      <c r="B47612"/>
      <c r="C47612"/>
      <c r="D47612" s="198"/>
    </row>
    <row r="47613" spans="1:4" ht="14.4">
      <c r="A47613"/>
      <c r="B47613"/>
      <c r="C47613"/>
      <c r="D47613" s="198"/>
    </row>
    <row r="47614" spans="1:4" ht="14.4">
      <c r="A47614"/>
      <c r="B47614"/>
      <c r="C47614"/>
      <c r="D47614" s="198"/>
    </row>
    <row r="47615" spans="1:4" ht="14.4">
      <c r="A47615"/>
      <c r="B47615"/>
      <c r="C47615"/>
      <c r="D47615" s="198"/>
    </row>
    <row r="47616" spans="1:4" ht="14.4">
      <c r="A47616"/>
      <c r="B47616"/>
      <c r="C47616"/>
      <c r="D47616" s="198"/>
    </row>
    <row r="47617" spans="1:4" ht="14.4">
      <c r="A47617"/>
      <c r="B47617"/>
      <c r="C47617"/>
      <c r="D47617" s="198"/>
    </row>
    <row r="47618" spans="1:4" ht="14.4">
      <c r="A47618"/>
      <c r="B47618"/>
      <c r="C47618"/>
      <c r="D47618" s="198"/>
    </row>
    <row r="47619" spans="1:4" ht="14.4">
      <c r="A47619"/>
      <c r="B47619"/>
      <c r="C47619"/>
      <c r="D47619" s="198"/>
    </row>
    <row r="47620" spans="1:4" ht="14.4">
      <c r="A47620"/>
      <c r="B47620"/>
      <c r="C47620"/>
      <c r="D47620" s="198"/>
    </row>
    <row r="47621" spans="1:4" ht="14.4">
      <c r="A47621"/>
      <c r="B47621"/>
      <c r="C47621"/>
      <c r="D47621" s="198"/>
    </row>
    <row r="47622" spans="1:4" ht="14.4">
      <c r="A47622"/>
      <c r="B47622"/>
      <c r="C47622"/>
      <c r="D47622" s="198"/>
    </row>
    <row r="47623" spans="1:4" ht="14.4">
      <c r="A47623"/>
      <c r="B47623"/>
      <c r="C47623"/>
      <c r="D47623" s="198"/>
    </row>
    <row r="47624" spans="1:4" ht="14.4">
      <c r="A47624"/>
      <c r="B47624"/>
      <c r="C47624"/>
      <c r="D47624" s="198"/>
    </row>
    <row r="47625" spans="1:4" ht="14.4">
      <c r="A47625"/>
      <c r="B47625"/>
      <c r="C47625"/>
      <c r="D47625" s="198"/>
    </row>
    <row r="47626" spans="1:4" ht="14.4">
      <c r="A47626"/>
      <c r="B47626"/>
      <c r="C47626"/>
      <c r="D47626" s="198"/>
    </row>
    <row r="47627" spans="1:4" ht="14.4">
      <c r="A47627"/>
      <c r="B47627"/>
      <c r="C47627"/>
      <c r="D47627" s="198"/>
    </row>
    <row r="47628" spans="1:4" ht="14.4">
      <c r="A47628"/>
      <c r="B47628"/>
      <c r="C47628"/>
      <c r="D47628" s="198"/>
    </row>
    <row r="47629" spans="1:4" ht="14.4">
      <c r="A47629"/>
      <c r="B47629"/>
      <c r="C47629"/>
      <c r="D47629" s="198"/>
    </row>
    <row r="47630" spans="1:4" ht="14.4">
      <c r="A47630"/>
      <c r="B47630"/>
      <c r="C47630"/>
      <c r="D47630" s="198"/>
    </row>
    <row r="47631" spans="1:4" ht="14.4">
      <c r="A47631"/>
      <c r="B47631"/>
      <c r="C47631"/>
      <c r="D47631" s="198"/>
    </row>
    <row r="47632" spans="1:4" ht="14.4">
      <c r="A47632"/>
      <c r="B47632"/>
      <c r="C47632"/>
      <c r="D47632" s="198"/>
    </row>
    <row r="47633" spans="1:4" ht="14.4">
      <c r="A47633"/>
      <c r="B47633"/>
      <c r="C47633"/>
      <c r="D47633" s="198"/>
    </row>
    <row r="47634" spans="1:4" ht="14.4">
      <c r="A47634"/>
      <c r="B47634"/>
      <c r="C47634"/>
      <c r="D47634" s="198"/>
    </row>
    <row r="47635" spans="1:4" ht="14.4">
      <c r="A47635"/>
      <c r="B47635"/>
      <c r="C47635"/>
      <c r="D47635" s="198"/>
    </row>
    <row r="47636" spans="1:4" ht="14.4">
      <c r="A47636"/>
      <c r="B47636"/>
      <c r="C47636"/>
      <c r="D47636" s="198"/>
    </row>
    <row r="47637" spans="1:4" ht="14.4">
      <c r="A47637"/>
      <c r="B47637"/>
      <c r="C47637"/>
      <c r="D47637" s="198"/>
    </row>
    <row r="47638" spans="1:4" ht="14.4">
      <c r="A47638"/>
      <c r="B47638"/>
      <c r="C47638"/>
      <c r="D47638" s="198"/>
    </row>
    <row r="47639" spans="1:4" ht="14.4">
      <c r="A47639"/>
      <c r="B47639"/>
      <c r="C47639"/>
      <c r="D47639" s="198"/>
    </row>
    <row r="47640" spans="1:4" ht="14.4">
      <c r="A47640"/>
      <c r="B47640"/>
      <c r="C47640"/>
      <c r="D47640" s="198"/>
    </row>
    <row r="47641" spans="1:4" ht="14.4">
      <c r="A47641"/>
      <c r="B47641"/>
      <c r="C47641"/>
      <c r="D47641" s="198"/>
    </row>
    <row r="47642" spans="1:4" ht="14.4">
      <c r="A47642"/>
      <c r="B47642"/>
      <c r="C47642"/>
      <c r="D47642" s="198"/>
    </row>
    <row r="47643" spans="1:4" ht="14.4">
      <c r="A47643"/>
      <c r="B47643"/>
      <c r="C47643"/>
      <c r="D47643" s="198"/>
    </row>
    <row r="47644" spans="1:4" ht="14.4">
      <c r="A47644"/>
      <c r="B47644"/>
      <c r="C47644"/>
      <c r="D47644" s="198"/>
    </row>
    <row r="47645" spans="1:4" ht="14.4">
      <c r="A47645"/>
      <c r="B47645"/>
      <c r="C47645"/>
      <c r="D47645" s="198"/>
    </row>
    <row r="47646" spans="1:4" ht="14.4">
      <c r="A47646"/>
      <c r="B47646"/>
      <c r="C47646"/>
      <c r="D47646" s="198"/>
    </row>
    <row r="47647" spans="1:4" ht="14.4">
      <c r="A47647"/>
      <c r="B47647"/>
      <c r="C47647"/>
      <c r="D47647" s="198"/>
    </row>
    <row r="47648" spans="1:4" ht="14.4">
      <c r="A47648"/>
      <c r="B47648"/>
      <c r="C47648"/>
      <c r="D47648" s="198"/>
    </row>
    <row r="47649" spans="1:4" ht="14.4">
      <c r="A47649"/>
      <c r="B47649"/>
      <c r="C47649"/>
      <c r="D47649" s="198"/>
    </row>
    <row r="47650" spans="1:4" ht="14.4">
      <c r="A47650"/>
      <c r="B47650"/>
      <c r="C47650"/>
      <c r="D47650" s="198"/>
    </row>
    <row r="47651" spans="1:4" ht="14.4">
      <c r="A47651"/>
      <c r="B47651"/>
      <c r="C47651"/>
      <c r="D47651" s="198"/>
    </row>
    <row r="47652" spans="1:4" ht="14.4">
      <c r="A47652"/>
      <c r="B47652"/>
      <c r="C47652"/>
      <c r="D47652" s="198"/>
    </row>
    <row r="47653" spans="1:4" ht="14.4">
      <c r="A47653"/>
      <c r="B47653"/>
      <c r="C47653"/>
      <c r="D47653" s="198"/>
    </row>
    <row r="47654" spans="1:4" ht="14.4">
      <c r="A47654"/>
      <c r="B47654"/>
      <c r="C47654"/>
      <c r="D47654" s="198"/>
    </row>
    <row r="47655" spans="1:4" ht="14.4">
      <c r="A47655"/>
      <c r="B47655"/>
      <c r="C47655"/>
      <c r="D47655" s="198"/>
    </row>
    <row r="47656" spans="1:4" ht="14.4">
      <c r="A47656"/>
      <c r="B47656"/>
      <c r="C47656"/>
      <c r="D47656" s="198"/>
    </row>
    <row r="47657" spans="1:4" ht="14.4">
      <c r="A47657"/>
      <c r="B47657"/>
      <c r="C47657"/>
      <c r="D47657" s="198"/>
    </row>
    <row r="47658" spans="1:4" ht="14.4">
      <c r="A47658"/>
      <c r="B47658"/>
      <c r="C47658"/>
      <c r="D47658" s="198"/>
    </row>
    <row r="47659" spans="1:4" ht="14.4">
      <c r="A47659"/>
      <c r="B47659"/>
      <c r="C47659"/>
      <c r="D47659" s="198"/>
    </row>
    <row r="47660" spans="1:4" ht="14.4">
      <c r="A47660"/>
      <c r="B47660"/>
      <c r="C47660"/>
      <c r="D47660" s="198"/>
    </row>
    <row r="47661" spans="1:4" ht="14.4">
      <c r="A47661"/>
      <c r="B47661"/>
      <c r="C47661"/>
      <c r="D47661" s="198"/>
    </row>
    <row r="47662" spans="1:4" ht="14.4">
      <c r="A47662"/>
      <c r="B47662"/>
      <c r="C47662"/>
      <c r="D47662" s="198"/>
    </row>
    <row r="47663" spans="1:4" ht="14.4">
      <c r="A47663"/>
      <c r="B47663"/>
      <c r="C47663"/>
      <c r="D47663" s="198"/>
    </row>
    <row r="47664" spans="1:4" ht="14.4">
      <c r="A47664"/>
      <c r="B47664"/>
      <c r="C47664"/>
      <c r="D47664" s="198"/>
    </row>
    <row r="47665" spans="1:4" ht="14.4">
      <c r="A47665"/>
      <c r="B47665"/>
      <c r="C47665"/>
      <c r="D47665" s="198"/>
    </row>
    <row r="47666" spans="1:4" ht="14.4">
      <c r="A47666"/>
      <c r="B47666"/>
      <c r="C47666"/>
      <c r="D47666" s="198"/>
    </row>
    <row r="47667" spans="1:4" ht="14.4">
      <c r="A47667"/>
      <c r="B47667"/>
      <c r="C47667"/>
      <c r="D47667" s="198"/>
    </row>
    <row r="47668" spans="1:4" ht="14.4">
      <c r="A47668"/>
      <c r="B47668"/>
      <c r="C47668"/>
      <c r="D47668" s="198"/>
    </row>
    <row r="47669" spans="1:4" ht="14.4">
      <c r="A47669"/>
      <c r="B47669"/>
      <c r="C47669"/>
      <c r="D47669" s="198"/>
    </row>
    <row r="47670" spans="1:4" ht="14.4">
      <c r="A47670"/>
      <c r="B47670"/>
      <c r="C47670"/>
      <c r="D47670" s="198"/>
    </row>
    <row r="47671" spans="1:4" ht="14.4">
      <c r="A47671"/>
      <c r="B47671"/>
      <c r="C47671"/>
      <c r="D47671" s="198"/>
    </row>
    <row r="47672" spans="1:4" ht="14.4">
      <c r="A47672"/>
      <c r="B47672"/>
      <c r="C47672"/>
      <c r="D47672" s="198"/>
    </row>
    <row r="47673" spans="1:4" ht="14.4">
      <c r="A47673"/>
      <c r="B47673"/>
      <c r="C47673"/>
      <c r="D47673" s="198"/>
    </row>
    <row r="47674" spans="1:4" ht="14.4">
      <c r="A47674"/>
      <c r="B47674"/>
      <c r="C47674"/>
      <c r="D47674" s="198"/>
    </row>
    <row r="47675" spans="1:4" ht="14.4">
      <c r="A47675"/>
      <c r="B47675"/>
      <c r="C47675"/>
      <c r="D47675" s="198"/>
    </row>
    <row r="47676" spans="1:4" ht="14.4">
      <c r="A47676"/>
      <c r="B47676"/>
      <c r="C47676"/>
      <c r="D47676" s="198"/>
    </row>
    <row r="47677" spans="1:4" ht="14.4">
      <c r="A47677"/>
      <c r="B47677"/>
      <c r="C47677"/>
      <c r="D47677" s="198"/>
    </row>
    <row r="47678" spans="1:4" ht="14.4">
      <c r="A47678"/>
      <c r="B47678"/>
      <c r="C47678"/>
      <c r="D47678" s="198"/>
    </row>
    <row r="47679" spans="1:4" ht="14.4">
      <c r="A47679"/>
      <c r="B47679"/>
      <c r="C47679"/>
      <c r="D47679" s="198"/>
    </row>
    <row r="47680" spans="1:4" ht="14.4">
      <c r="A47680"/>
      <c r="B47680"/>
      <c r="C47680"/>
      <c r="D47680" s="198"/>
    </row>
    <row r="47681" spans="1:4" ht="14.4">
      <c r="A47681"/>
      <c r="B47681"/>
      <c r="C47681"/>
      <c r="D47681" s="198"/>
    </row>
    <row r="47682" spans="1:4" ht="14.4">
      <c r="A47682"/>
      <c r="B47682"/>
      <c r="C47682"/>
      <c r="D47682" s="198"/>
    </row>
    <row r="47683" spans="1:4" ht="14.4">
      <c r="A47683"/>
      <c r="B47683"/>
      <c r="C47683"/>
      <c r="D47683" s="198"/>
    </row>
    <row r="47684" spans="1:4" ht="14.4">
      <c r="A47684"/>
      <c r="B47684"/>
      <c r="C47684"/>
      <c r="D47684" s="198"/>
    </row>
    <row r="47685" spans="1:4" ht="14.4">
      <c r="A47685"/>
      <c r="B47685"/>
      <c r="C47685"/>
      <c r="D47685" s="198"/>
    </row>
    <row r="47686" spans="1:4" ht="14.4">
      <c r="A47686"/>
      <c r="B47686"/>
      <c r="C47686"/>
      <c r="D47686" s="198"/>
    </row>
    <row r="47687" spans="1:4" ht="14.4">
      <c r="A47687"/>
      <c r="B47687"/>
      <c r="C47687"/>
      <c r="D47687" s="198"/>
    </row>
    <row r="47688" spans="1:4" ht="14.4">
      <c r="A47688"/>
      <c r="B47688"/>
      <c r="C47688"/>
      <c r="D47688" s="198"/>
    </row>
    <row r="47689" spans="1:4" ht="14.4">
      <c r="A47689"/>
      <c r="B47689"/>
      <c r="C47689"/>
      <c r="D47689" s="198"/>
    </row>
    <row r="47690" spans="1:4" ht="14.4">
      <c r="A47690"/>
      <c r="B47690"/>
      <c r="C47690"/>
      <c r="D47690" s="198"/>
    </row>
    <row r="47691" spans="1:4" ht="14.4">
      <c r="A47691"/>
      <c r="B47691"/>
      <c r="C47691"/>
      <c r="D47691" s="198"/>
    </row>
    <row r="47692" spans="1:4" ht="14.4">
      <c r="A47692"/>
      <c r="B47692"/>
      <c r="C47692"/>
      <c r="D47692" s="198"/>
    </row>
    <row r="47693" spans="1:4" ht="14.4">
      <c r="A47693"/>
      <c r="B47693"/>
      <c r="C47693"/>
      <c r="D47693" s="198"/>
    </row>
    <row r="47694" spans="1:4" ht="14.4">
      <c r="A47694"/>
      <c r="B47694"/>
      <c r="C47694"/>
      <c r="D47694" s="198"/>
    </row>
    <row r="47695" spans="1:4" ht="14.4">
      <c r="A47695"/>
      <c r="B47695"/>
      <c r="C47695"/>
      <c r="D47695" s="198"/>
    </row>
    <row r="47696" spans="1:4" ht="14.4">
      <c r="A47696"/>
      <c r="B47696"/>
      <c r="C47696"/>
      <c r="D47696" s="198"/>
    </row>
    <row r="47697" spans="1:4" ht="14.4">
      <c r="A47697"/>
      <c r="B47697"/>
      <c r="C47697"/>
      <c r="D47697" s="198"/>
    </row>
    <row r="47698" spans="1:4" ht="14.4">
      <c r="A47698"/>
      <c r="B47698"/>
      <c r="C47698"/>
      <c r="D47698" s="198"/>
    </row>
    <row r="47699" spans="1:4" ht="14.4">
      <c r="A47699"/>
      <c r="B47699"/>
      <c r="C47699"/>
      <c r="D47699" s="198"/>
    </row>
    <row r="47700" spans="1:4" ht="14.4">
      <c r="A47700"/>
      <c r="B47700"/>
      <c r="C47700"/>
      <c r="D47700" s="198"/>
    </row>
    <row r="47701" spans="1:4" ht="14.4">
      <c r="A47701"/>
      <c r="B47701"/>
      <c r="C47701"/>
      <c r="D47701" s="198"/>
    </row>
    <row r="47702" spans="1:4" ht="14.4">
      <c r="A47702"/>
      <c r="B47702"/>
      <c r="C47702"/>
      <c r="D47702" s="198"/>
    </row>
    <row r="47703" spans="1:4" ht="14.4">
      <c r="A47703"/>
      <c r="B47703"/>
      <c r="C47703"/>
      <c r="D47703" s="198"/>
    </row>
    <row r="47704" spans="1:4" ht="14.4">
      <c r="A47704"/>
      <c r="B47704"/>
      <c r="C47704"/>
      <c r="D47704" s="198"/>
    </row>
    <row r="47705" spans="1:4" ht="14.4">
      <c r="A47705"/>
      <c r="B47705"/>
      <c r="C47705"/>
      <c r="D47705" s="198"/>
    </row>
    <row r="47706" spans="1:4" ht="14.4">
      <c r="A47706"/>
      <c r="B47706"/>
      <c r="C47706"/>
      <c r="D47706" s="198"/>
    </row>
    <row r="47707" spans="1:4" ht="14.4">
      <c r="A47707"/>
      <c r="B47707"/>
      <c r="C47707"/>
      <c r="D47707" s="198"/>
    </row>
    <row r="47708" spans="1:4" ht="14.4">
      <c r="A47708"/>
      <c r="B47708"/>
      <c r="C47708"/>
      <c r="D47708" s="198"/>
    </row>
    <row r="47709" spans="1:4" ht="14.4">
      <c r="A47709"/>
      <c r="B47709"/>
      <c r="C47709"/>
      <c r="D47709" s="198"/>
    </row>
    <row r="47710" spans="1:4" ht="14.4">
      <c r="A47710"/>
      <c r="B47710"/>
      <c r="C47710"/>
      <c r="D47710" s="198"/>
    </row>
    <row r="47711" spans="1:4" ht="14.4">
      <c r="A47711"/>
      <c r="B47711"/>
      <c r="C47711"/>
      <c r="D47711" s="198"/>
    </row>
    <row r="47712" spans="1:4" ht="14.4">
      <c r="A47712"/>
      <c r="B47712"/>
      <c r="C47712"/>
      <c r="D47712" s="198"/>
    </row>
    <row r="47713" spans="1:4" ht="14.4">
      <c r="A47713"/>
      <c r="B47713"/>
      <c r="C47713"/>
      <c r="D47713" s="198"/>
    </row>
    <row r="47714" spans="1:4" ht="14.4">
      <c r="A47714"/>
      <c r="B47714"/>
      <c r="C47714"/>
      <c r="D47714" s="198"/>
    </row>
    <row r="47715" spans="1:4" ht="14.4">
      <c r="A47715"/>
      <c r="B47715"/>
      <c r="C47715"/>
      <c r="D47715" s="198"/>
    </row>
    <row r="47716" spans="1:4" ht="14.4">
      <c r="A47716"/>
      <c r="B47716"/>
      <c r="C47716"/>
      <c r="D47716" s="198"/>
    </row>
    <row r="47717" spans="1:4" ht="14.4">
      <c r="A47717"/>
      <c r="B47717"/>
      <c r="C47717"/>
      <c r="D47717" s="198"/>
    </row>
    <row r="47718" spans="1:4" ht="14.4">
      <c r="A47718"/>
      <c r="B47718"/>
      <c r="C47718"/>
      <c r="D47718" s="198"/>
    </row>
    <row r="47719" spans="1:4" ht="14.4">
      <c r="A47719"/>
      <c r="B47719"/>
      <c r="C47719"/>
      <c r="D47719" s="198"/>
    </row>
    <row r="47720" spans="1:4" ht="14.4">
      <c r="A47720"/>
      <c r="B47720"/>
      <c r="C47720"/>
      <c r="D47720" s="198"/>
    </row>
    <row r="47721" spans="1:4" ht="14.4">
      <c r="A47721"/>
      <c r="B47721"/>
      <c r="C47721"/>
      <c r="D47721" s="198"/>
    </row>
    <row r="47722" spans="1:4" ht="14.4">
      <c r="A47722"/>
      <c r="B47722"/>
      <c r="C47722"/>
      <c r="D47722" s="198"/>
    </row>
    <row r="47723" spans="1:4" ht="14.4">
      <c r="A47723"/>
      <c r="B47723"/>
      <c r="C47723"/>
      <c r="D47723" s="198"/>
    </row>
    <row r="47724" spans="1:4" ht="14.4">
      <c r="A47724"/>
      <c r="B47724"/>
      <c r="C47724"/>
      <c r="D47724" s="198"/>
    </row>
    <row r="47725" spans="1:4" ht="14.4">
      <c r="A47725"/>
      <c r="B47725"/>
      <c r="C47725"/>
      <c r="D47725" s="198"/>
    </row>
    <row r="47726" spans="1:4" ht="14.4">
      <c r="A47726"/>
      <c r="B47726"/>
      <c r="C47726"/>
      <c r="D47726" s="198"/>
    </row>
    <row r="47727" spans="1:4" ht="14.4">
      <c r="A47727"/>
      <c r="B47727"/>
      <c r="C47727"/>
      <c r="D47727" s="198"/>
    </row>
    <row r="47728" spans="1:4" ht="14.4">
      <c r="A47728"/>
      <c r="B47728"/>
      <c r="C47728"/>
      <c r="D47728" s="198"/>
    </row>
    <row r="47729" spans="1:4" ht="14.4">
      <c r="A47729"/>
      <c r="B47729"/>
      <c r="C47729"/>
      <c r="D47729" s="198"/>
    </row>
    <row r="47730" spans="1:4" ht="14.4">
      <c r="A47730"/>
      <c r="B47730"/>
      <c r="C47730"/>
      <c r="D47730" s="198"/>
    </row>
    <row r="47731" spans="1:4" ht="14.4">
      <c r="A47731"/>
      <c r="B47731"/>
      <c r="C47731"/>
      <c r="D47731" s="198"/>
    </row>
    <row r="47732" spans="1:4" ht="14.4">
      <c r="A47732"/>
      <c r="B47732"/>
      <c r="C47732"/>
      <c r="D47732" s="198"/>
    </row>
    <row r="47733" spans="1:4" ht="14.4">
      <c r="A47733"/>
      <c r="B47733"/>
      <c r="C47733"/>
      <c r="D47733" s="198"/>
    </row>
    <row r="47734" spans="1:4" ht="14.4">
      <c r="A47734"/>
      <c r="B47734"/>
      <c r="C47734"/>
      <c r="D47734" s="198"/>
    </row>
    <row r="47735" spans="1:4" ht="14.4">
      <c r="A47735"/>
      <c r="B47735"/>
      <c r="C47735"/>
      <c r="D47735" s="198"/>
    </row>
    <row r="47736" spans="1:4" ht="14.4">
      <c r="A47736"/>
      <c r="B47736"/>
      <c r="C47736"/>
      <c r="D47736" s="198"/>
    </row>
    <row r="47737" spans="1:4" ht="14.4">
      <c r="A47737"/>
      <c r="B47737"/>
      <c r="C47737"/>
      <c r="D47737" s="198"/>
    </row>
    <row r="47738" spans="1:4" ht="14.4">
      <c r="A47738"/>
      <c r="B47738"/>
      <c r="C47738"/>
      <c r="D47738" s="198"/>
    </row>
    <row r="47739" spans="1:4" ht="14.4">
      <c r="A47739"/>
      <c r="B47739"/>
      <c r="C47739"/>
      <c r="D47739" s="198"/>
    </row>
    <row r="47740" spans="1:4" ht="14.4">
      <c r="A47740"/>
      <c r="B47740"/>
      <c r="C47740"/>
      <c r="D47740" s="198"/>
    </row>
    <row r="47741" spans="1:4" ht="14.4">
      <c r="A47741"/>
      <c r="B47741"/>
      <c r="C47741"/>
      <c r="D47741" s="198"/>
    </row>
    <row r="47742" spans="1:4" ht="14.4">
      <c r="A47742"/>
      <c r="B47742"/>
      <c r="C47742"/>
      <c r="D47742" s="198"/>
    </row>
    <row r="47743" spans="1:4" ht="14.4">
      <c r="A47743"/>
      <c r="B47743"/>
      <c r="C47743"/>
      <c r="D47743" s="198"/>
    </row>
    <row r="47744" spans="1:4" ht="14.4">
      <c r="A47744"/>
      <c r="B47744"/>
      <c r="C47744"/>
      <c r="D47744" s="198"/>
    </row>
    <row r="47745" spans="1:4" ht="14.4">
      <c r="A47745"/>
      <c r="B47745"/>
      <c r="C47745"/>
      <c r="D47745" s="198"/>
    </row>
    <row r="47746" spans="1:4" ht="14.4">
      <c r="A47746"/>
      <c r="B47746"/>
      <c r="C47746"/>
      <c r="D47746" s="198"/>
    </row>
    <row r="47747" spans="1:4" ht="14.4">
      <c r="A47747"/>
      <c r="B47747"/>
      <c r="C47747"/>
      <c r="D47747" s="198"/>
    </row>
    <row r="47748" spans="1:4" ht="14.4">
      <c r="A47748"/>
      <c r="B47748"/>
      <c r="C47748"/>
      <c r="D47748" s="198"/>
    </row>
    <row r="47749" spans="1:4" ht="14.4">
      <c r="A47749"/>
      <c r="B47749"/>
      <c r="C47749"/>
      <c r="D47749" s="198"/>
    </row>
    <row r="47750" spans="1:4" ht="14.4">
      <c r="A47750"/>
      <c r="B47750"/>
      <c r="C47750"/>
      <c r="D47750" s="198"/>
    </row>
    <row r="47751" spans="1:4" ht="14.4">
      <c r="A47751"/>
      <c r="B47751"/>
      <c r="C47751"/>
      <c r="D47751" s="198"/>
    </row>
    <row r="47752" spans="1:4" ht="14.4">
      <c r="A47752"/>
      <c r="B47752"/>
      <c r="C47752"/>
      <c r="D47752" s="198"/>
    </row>
    <row r="47753" spans="1:4" ht="14.4">
      <c r="A47753"/>
      <c r="B47753"/>
      <c r="C47753"/>
      <c r="D47753" s="198"/>
    </row>
    <row r="47754" spans="1:4" ht="14.4">
      <c r="A47754"/>
      <c r="B47754"/>
      <c r="C47754"/>
      <c r="D47754" s="198"/>
    </row>
    <row r="47755" spans="1:4" ht="14.4">
      <c r="A47755"/>
      <c r="B47755"/>
      <c r="C47755"/>
      <c r="D47755" s="198"/>
    </row>
    <row r="47756" spans="1:4" ht="14.4">
      <c r="A47756"/>
      <c r="B47756"/>
      <c r="C47756"/>
      <c r="D47756" s="198"/>
    </row>
    <row r="47757" spans="1:4" ht="14.4">
      <c r="A47757"/>
      <c r="B47757"/>
      <c r="C47757"/>
      <c r="D47757" s="198"/>
    </row>
    <row r="47758" spans="1:4" ht="14.4">
      <c r="A47758"/>
      <c r="B47758"/>
      <c r="C47758"/>
      <c r="D47758" s="198"/>
    </row>
    <row r="47759" spans="1:4" ht="14.4">
      <c r="A47759"/>
      <c r="B47759"/>
      <c r="C47759"/>
      <c r="D47759" s="198"/>
    </row>
    <row r="47760" spans="1:4" ht="14.4">
      <c r="A47760"/>
      <c r="B47760"/>
      <c r="C47760"/>
      <c r="D47760" s="198"/>
    </row>
    <row r="47761" spans="1:4" ht="14.4">
      <c r="A47761"/>
      <c r="B47761"/>
      <c r="C47761"/>
      <c r="D47761" s="198"/>
    </row>
    <row r="47762" spans="1:4" ht="14.4">
      <c r="A47762"/>
      <c r="B47762"/>
      <c r="C47762"/>
      <c r="D47762" s="198"/>
    </row>
    <row r="47763" spans="1:4" ht="14.4">
      <c r="A47763"/>
      <c r="B47763"/>
      <c r="C47763"/>
      <c r="D47763" s="198"/>
    </row>
    <row r="47764" spans="1:4" ht="14.4">
      <c r="A47764"/>
      <c r="B47764"/>
      <c r="C47764"/>
      <c r="D47764" s="198"/>
    </row>
    <row r="47765" spans="1:4" ht="14.4">
      <c r="A47765"/>
      <c r="B47765"/>
      <c r="C47765"/>
      <c r="D47765" s="198"/>
    </row>
    <row r="47766" spans="1:4" ht="14.4">
      <c r="A47766"/>
      <c r="B47766"/>
      <c r="C47766"/>
      <c r="D47766" s="198"/>
    </row>
    <row r="47767" spans="1:4" ht="14.4">
      <c r="A47767"/>
      <c r="B47767"/>
      <c r="C47767"/>
      <c r="D47767" s="198"/>
    </row>
    <row r="47768" spans="1:4" ht="14.4">
      <c r="A47768"/>
      <c r="B47768"/>
      <c r="C47768"/>
      <c r="D47768" s="198"/>
    </row>
    <row r="47769" spans="1:4" ht="14.4">
      <c r="A47769"/>
      <c r="B47769"/>
      <c r="C47769"/>
      <c r="D47769" s="198"/>
    </row>
    <row r="47770" spans="1:4" ht="14.4">
      <c r="A47770"/>
      <c r="B47770"/>
      <c r="C47770"/>
      <c r="D47770" s="198"/>
    </row>
    <row r="47771" spans="1:4" ht="14.4">
      <c r="A47771"/>
      <c r="B47771"/>
      <c r="C47771"/>
      <c r="D47771" s="198"/>
    </row>
    <row r="47772" spans="1:4" ht="14.4">
      <c r="A47772"/>
      <c r="B47772"/>
      <c r="C47772"/>
      <c r="D47772" s="198"/>
    </row>
    <row r="47773" spans="1:4" ht="14.4">
      <c r="A47773"/>
      <c r="B47773"/>
      <c r="C47773"/>
      <c r="D47773" s="198"/>
    </row>
    <row r="47774" spans="1:4" ht="14.4">
      <c r="A47774"/>
      <c r="B47774"/>
      <c r="C47774"/>
      <c r="D47774" s="198"/>
    </row>
    <row r="47775" spans="1:4" ht="14.4">
      <c r="A47775"/>
      <c r="B47775"/>
      <c r="C47775"/>
      <c r="D47775" s="198"/>
    </row>
    <row r="47776" spans="1:4" ht="14.4">
      <c r="A47776"/>
      <c r="B47776"/>
      <c r="C47776"/>
      <c r="D47776" s="198"/>
    </row>
    <row r="47777" spans="1:4" ht="14.4">
      <c r="A47777"/>
      <c r="B47777"/>
      <c r="C47777"/>
      <c r="D47777" s="198"/>
    </row>
    <row r="47778" spans="1:4" ht="14.4">
      <c r="A47778"/>
      <c r="B47778"/>
      <c r="C47778"/>
      <c r="D47778" s="198"/>
    </row>
    <row r="47779" spans="1:4" ht="14.4">
      <c r="A47779"/>
      <c r="B47779"/>
      <c r="C47779"/>
      <c r="D47779" s="198"/>
    </row>
    <row r="47780" spans="1:4" ht="14.4">
      <c r="A47780"/>
      <c r="B47780"/>
      <c r="C47780"/>
      <c r="D47780" s="198"/>
    </row>
    <row r="47781" spans="1:4" ht="14.4">
      <c r="A47781"/>
      <c r="B47781"/>
      <c r="C47781"/>
      <c r="D47781" s="198"/>
    </row>
    <row r="47782" spans="1:4" ht="14.4">
      <c r="A47782"/>
      <c r="B47782"/>
      <c r="C47782"/>
      <c r="D47782" s="198"/>
    </row>
    <row r="47783" spans="1:4" ht="14.4">
      <c r="A47783"/>
      <c r="B47783"/>
      <c r="C47783"/>
      <c r="D47783" s="198"/>
    </row>
    <row r="47784" spans="1:4" ht="14.4">
      <c r="A47784"/>
      <c r="B47784"/>
      <c r="C47784"/>
      <c r="D47784" s="198"/>
    </row>
    <row r="47785" spans="1:4" ht="14.4">
      <c r="A47785"/>
      <c r="B47785"/>
      <c r="C47785"/>
      <c r="D47785" s="198"/>
    </row>
    <row r="47786" spans="1:4" ht="14.4">
      <c r="A47786"/>
      <c r="B47786"/>
      <c r="C47786"/>
      <c r="D47786" s="198"/>
    </row>
    <row r="47787" spans="1:4" ht="14.4">
      <c r="A47787"/>
      <c r="B47787"/>
      <c r="C47787"/>
      <c r="D47787" s="198"/>
    </row>
    <row r="47788" spans="1:4" ht="14.4">
      <c r="A47788"/>
      <c r="B47788"/>
      <c r="C47788"/>
      <c r="D47788" s="198"/>
    </row>
    <row r="47789" spans="1:4" ht="14.4">
      <c r="A47789"/>
      <c r="B47789"/>
      <c r="C47789"/>
      <c r="D47789" s="198"/>
    </row>
    <row r="47790" spans="1:4" ht="14.4">
      <c r="A47790"/>
      <c r="B47790"/>
      <c r="C47790"/>
      <c r="D47790" s="198"/>
    </row>
    <row r="47791" spans="1:4" ht="14.4">
      <c r="A47791"/>
      <c r="B47791"/>
      <c r="C47791"/>
      <c r="D47791" s="198"/>
    </row>
    <row r="47792" spans="1:4" ht="14.4">
      <c r="A47792"/>
      <c r="B47792"/>
      <c r="C47792"/>
      <c r="D47792" s="198"/>
    </row>
    <row r="47793" spans="1:4" ht="14.4">
      <c r="A47793"/>
      <c r="B47793"/>
      <c r="C47793"/>
      <c r="D47793" s="198"/>
    </row>
    <row r="47794" spans="1:4" ht="14.4">
      <c r="A47794"/>
      <c r="B47794"/>
      <c r="C47794"/>
      <c r="D47794" s="198"/>
    </row>
    <row r="47795" spans="1:4" ht="14.4">
      <c r="A47795"/>
      <c r="B47795"/>
      <c r="C47795"/>
      <c r="D47795" s="198"/>
    </row>
    <row r="47796" spans="1:4" ht="14.4">
      <c r="A47796"/>
      <c r="B47796"/>
      <c r="C47796"/>
      <c r="D47796" s="198"/>
    </row>
    <row r="47797" spans="1:4" ht="14.4">
      <c r="A47797"/>
      <c r="B47797"/>
      <c r="C47797"/>
      <c r="D47797" s="198"/>
    </row>
    <row r="47798" spans="1:4" ht="14.4">
      <c r="A47798"/>
      <c r="B47798"/>
      <c r="C47798"/>
      <c r="D47798" s="198"/>
    </row>
    <row r="47799" spans="1:4" ht="14.4">
      <c r="A47799"/>
      <c r="B47799"/>
      <c r="C47799"/>
      <c r="D47799" s="198"/>
    </row>
    <row r="47800" spans="1:4" ht="14.4">
      <c r="A47800"/>
      <c r="B47800"/>
      <c r="C47800"/>
      <c r="D47800" s="198"/>
    </row>
    <row r="47801" spans="1:4" ht="14.4">
      <c r="A47801"/>
      <c r="B47801"/>
      <c r="C47801"/>
      <c r="D47801" s="198"/>
    </row>
    <row r="47802" spans="1:4" ht="14.4">
      <c r="A47802"/>
      <c r="B47802"/>
      <c r="C47802"/>
      <c r="D47802" s="198"/>
    </row>
    <row r="47803" spans="1:4" ht="14.4">
      <c r="A47803"/>
      <c r="B47803"/>
      <c r="C47803"/>
      <c r="D47803" s="198"/>
    </row>
    <row r="47804" spans="1:4" ht="14.4">
      <c r="A47804"/>
      <c r="B47804"/>
      <c r="C47804"/>
      <c r="D47804" s="198"/>
    </row>
    <row r="47805" spans="1:4" ht="14.4">
      <c r="A47805"/>
      <c r="B47805"/>
      <c r="C47805"/>
      <c r="D47805" s="198"/>
    </row>
    <row r="47806" spans="1:4" ht="14.4">
      <c r="A47806"/>
      <c r="B47806"/>
      <c r="C47806"/>
      <c r="D47806" s="198"/>
    </row>
    <row r="47807" spans="1:4" ht="14.4">
      <c r="A47807"/>
      <c r="B47807"/>
      <c r="C47807"/>
      <c r="D47807" s="198"/>
    </row>
    <row r="47808" spans="1:4" ht="14.4">
      <c r="A47808"/>
      <c r="B47808"/>
      <c r="C47808"/>
      <c r="D47808" s="198"/>
    </row>
    <row r="47809" spans="1:4" ht="14.4">
      <c r="A47809"/>
      <c r="B47809"/>
      <c r="C47809"/>
      <c r="D47809" s="198"/>
    </row>
    <row r="47810" spans="1:4" ht="14.4">
      <c r="A47810"/>
      <c r="B47810"/>
      <c r="C47810"/>
      <c r="D47810" s="198"/>
    </row>
    <row r="47811" spans="1:4" ht="14.4">
      <c r="A47811"/>
      <c r="B47811"/>
      <c r="C47811"/>
      <c r="D47811" s="198"/>
    </row>
    <row r="47812" spans="1:4" ht="14.4">
      <c r="A47812"/>
      <c r="B47812"/>
      <c r="C47812"/>
      <c r="D47812" s="198"/>
    </row>
    <row r="47813" spans="1:4" ht="14.4">
      <c r="A47813"/>
      <c r="B47813"/>
      <c r="C47813"/>
      <c r="D47813" s="198"/>
    </row>
    <row r="47814" spans="1:4" ht="14.4">
      <c r="A47814"/>
      <c r="B47814"/>
      <c r="C47814"/>
      <c r="D47814" s="198"/>
    </row>
    <row r="47815" spans="1:4" ht="14.4">
      <c r="A47815"/>
      <c r="B47815"/>
      <c r="C47815"/>
      <c r="D47815" s="198"/>
    </row>
    <row r="47816" spans="1:4" ht="14.4">
      <c r="A47816"/>
      <c r="B47816"/>
      <c r="C47816"/>
      <c r="D47816" s="198"/>
    </row>
    <row r="47817" spans="1:4" ht="14.4">
      <c r="A47817"/>
      <c r="B47817"/>
      <c r="C47817"/>
      <c r="D47817" s="198"/>
    </row>
    <row r="47818" spans="1:4" ht="14.4">
      <c r="A47818"/>
      <c r="B47818"/>
      <c r="C47818"/>
      <c r="D47818" s="198"/>
    </row>
    <row r="47819" spans="1:4" ht="14.4">
      <c r="A47819"/>
      <c r="B47819"/>
      <c r="C47819"/>
      <c r="D47819" s="198"/>
    </row>
    <row r="47820" spans="1:4" ht="14.4">
      <c r="A47820"/>
      <c r="B47820"/>
      <c r="C47820"/>
      <c r="D47820" s="198"/>
    </row>
    <row r="47821" spans="1:4" ht="14.4">
      <c r="A47821"/>
      <c r="B47821"/>
      <c r="C47821"/>
      <c r="D47821" s="198"/>
    </row>
    <row r="47822" spans="1:4" ht="14.4">
      <c r="A47822"/>
      <c r="B47822"/>
      <c r="C47822"/>
      <c r="D47822" s="198"/>
    </row>
    <row r="47823" spans="1:4" ht="14.4">
      <c r="A47823"/>
      <c r="B47823"/>
      <c r="C47823"/>
      <c r="D47823" s="198"/>
    </row>
    <row r="47824" spans="1:4" ht="14.4">
      <c r="A47824"/>
      <c r="B47824"/>
      <c r="C47824"/>
      <c r="D47824" s="198"/>
    </row>
    <row r="47825" spans="1:4" ht="14.4">
      <c r="A47825"/>
      <c r="B47825"/>
      <c r="C47825"/>
      <c r="D47825" s="198"/>
    </row>
    <row r="47826" spans="1:4" ht="14.4">
      <c r="A47826"/>
      <c r="B47826"/>
      <c r="C47826"/>
      <c r="D47826" s="198"/>
    </row>
    <row r="47827" spans="1:4" ht="14.4">
      <c r="A47827"/>
      <c r="B47827"/>
      <c r="C47827"/>
      <c r="D47827" s="198"/>
    </row>
    <row r="47828" spans="1:4" ht="14.4">
      <c r="A47828"/>
      <c r="B47828"/>
      <c r="C47828"/>
      <c r="D47828" s="198"/>
    </row>
    <row r="47829" spans="1:4" ht="14.4">
      <c r="A47829"/>
      <c r="B47829"/>
      <c r="C47829"/>
      <c r="D47829" s="198"/>
    </row>
    <row r="47830" spans="1:4" ht="14.4">
      <c r="A47830"/>
      <c r="B47830"/>
      <c r="C47830"/>
      <c r="D47830" s="198"/>
    </row>
    <row r="47831" spans="1:4" ht="14.4">
      <c r="A47831"/>
      <c r="B47831"/>
      <c r="C47831"/>
      <c r="D47831" s="198"/>
    </row>
    <row r="47832" spans="1:4" ht="14.4">
      <c r="A47832"/>
      <c r="B47832"/>
      <c r="C47832"/>
      <c r="D47832" s="198"/>
    </row>
    <row r="47833" spans="1:4" ht="14.4">
      <c r="A47833"/>
      <c r="B47833"/>
      <c r="C47833"/>
      <c r="D47833" s="198"/>
    </row>
    <row r="47834" spans="1:4" ht="14.4">
      <c r="A47834"/>
      <c r="B47834"/>
      <c r="C47834"/>
      <c r="D47834" s="198"/>
    </row>
    <row r="47835" spans="1:4" ht="14.4">
      <c r="A47835"/>
      <c r="B47835"/>
      <c r="C47835"/>
      <c r="D47835" s="198"/>
    </row>
    <row r="47836" spans="1:4" ht="14.4">
      <c r="A47836"/>
      <c r="B47836"/>
      <c r="C47836"/>
      <c r="D47836" s="198"/>
    </row>
    <row r="47837" spans="1:4" ht="14.4">
      <c r="A47837"/>
      <c r="B47837"/>
      <c r="C47837"/>
      <c r="D47837" s="198"/>
    </row>
    <row r="47838" spans="1:4" ht="14.4">
      <c r="A47838"/>
      <c r="B47838"/>
      <c r="C47838"/>
      <c r="D47838" s="198"/>
    </row>
    <row r="47839" spans="1:4" ht="14.4">
      <c r="A47839"/>
      <c r="B47839"/>
      <c r="C47839"/>
      <c r="D47839" s="198"/>
    </row>
    <row r="47840" spans="1:4" ht="14.4">
      <c r="A47840"/>
      <c r="B47840"/>
      <c r="C47840"/>
      <c r="D47840" s="198"/>
    </row>
    <row r="47841" spans="1:4" ht="14.4">
      <c r="A47841"/>
      <c r="B47841"/>
      <c r="C47841"/>
      <c r="D47841" s="198"/>
    </row>
    <row r="47842" spans="1:4" ht="14.4">
      <c r="A47842"/>
      <c r="B47842"/>
      <c r="C47842"/>
      <c r="D47842" s="198"/>
    </row>
    <row r="47843" spans="1:4" ht="14.4">
      <c r="A47843"/>
      <c r="B47843"/>
      <c r="C47843"/>
      <c r="D47843" s="198"/>
    </row>
    <row r="47844" spans="1:4" ht="14.4">
      <c r="A47844"/>
      <c r="B47844"/>
      <c r="C47844"/>
      <c r="D47844" s="198"/>
    </row>
    <row r="47845" spans="1:4" ht="14.4">
      <c r="A47845"/>
      <c r="B47845"/>
      <c r="C47845"/>
      <c r="D47845" s="198"/>
    </row>
    <row r="47846" spans="1:4" ht="14.4">
      <c r="A47846"/>
      <c r="B47846"/>
      <c r="C47846"/>
      <c r="D47846" s="198"/>
    </row>
    <row r="47847" spans="1:4" ht="14.4">
      <c r="A47847"/>
      <c r="B47847"/>
      <c r="C47847"/>
      <c r="D47847" s="198"/>
    </row>
    <row r="47848" spans="1:4" ht="14.4">
      <c r="A47848"/>
      <c r="B47848"/>
      <c r="C47848"/>
      <c r="D47848" s="198"/>
    </row>
    <row r="47849" spans="1:4" ht="14.4">
      <c r="A47849"/>
      <c r="B47849"/>
      <c r="C47849"/>
      <c r="D47849" s="198"/>
    </row>
    <row r="47850" spans="1:4" ht="14.4">
      <c r="A47850"/>
      <c r="B47850"/>
      <c r="C47850"/>
      <c r="D47850" s="198"/>
    </row>
    <row r="47851" spans="1:4" ht="14.4">
      <c r="A47851"/>
      <c r="B47851"/>
      <c r="C47851"/>
      <c r="D47851" s="198"/>
    </row>
    <row r="47852" spans="1:4" ht="14.4">
      <c r="A47852"/>
      <c r="B47852"/>
      <c r="C47852"/>
      <c r="D47852" s="198"/>
    </row>
    <row r="47853" spans="1:4" ht="14.4">
      <c r="A47853"/>
      <c r="B47853"/>
      <c r="C47853"/>
      <c r="D47853" s="198"/>
    </row>
    <row r="47854" spans="1:4" ht="14.4">
      <c r="A47854"/>
      <c r="B47854"/>
      <c r="C47854"/>
      <c r="D47854" s="198"/>
    </row>
    <row r="47855" spans="1:4" ht="14.4">
      <c r="A47855"/>
      <c r="B47855"/>
      <c r="C47855"/>
      <c r="D47855" s="198"/>
    </row>
    <row r="47856" spans="1:4" ht="14.4">
      <c r="A47856"/>
      <c r="B47856"/>
      <c r="C47856"/>
      <c r="D47856" s="198"/>
    </row>
    <row r="47857" spans="1:4" ht="14.4">
      <c r="A47857"/>
      <c r="B47857"/>
      <c r="C47857"/>
      <c r="D47857" s="198"/>
    </row>
    <row r="47858" spans="1:4" ht="14.4">
      <c r="A47858"/>
      <c r="B47858"/>
      <c r="C47858"/>
      <c r="D47858" s="198"/>
    </row>
    <row r="47859" spans="1:4" ht="14.4">
      <c r="A47859"/>
      <c r="B47859"/>
      <c r="C47859"/>
      <c r="D47859" s="198"/>
    </row>
    <row r="47860" spans="1:4" ht="14.4">
      <c r="A47860"/>
      <c r="B47860"/>
      <c r="C47860"/>
      <c r="D47860" s="198"/>
    </row>
    <row r="47861" spans="1:4" ht="14.4">
      <c r="A47861"/>
      <c r="B47861"/>
      <c r="C47861"/>
      <c r="D47861" s="198"/>
    </row>
    <row r="47862" spans="1:4" ht="14.4">
      <c r="A47862"/>
      <c r="B47862"/>
      <c r="C47862"/>
      <c r="D47862" s="198"/>
    </row>
    <row r="47863" spans="1:4" ht="14.4">
      <c r="A47863"/>
      <c r="B47863"/>
      <c r="C47863"/>
      <c r="D47863" s="198"/>
    </row>
    <row r="47864" spans="1:4" ht="14.4">
      <c r="A47864"/>
      <c r="B47864"/>
      <c r="C47864"/>
      <c r="D47864" s="198"/>
    </row>
    <row r="47865" spans="1:4" ht="14.4">
      <c r="A47865"/>
      <c r="B47865"/>
      <c r="C47865"/>
      <c r="D47865" s="198"/>
    </row>
    <row r="47866" spans="1:4" ht="14.4">
      <c r="A47866"/>
      <c r="B47866"/>
      <c r="C47866"/>
      <c r="D47866" s="198"/>
    </row>
    <row r="47867" spans="1:4" ht="14.4">
      <c r="A47867"/>
      <c r="B47867"/>
      <c r="C47867"/>
      <c r="D47867" s="198"/>
    </row>
    <row r="47868" spans="1:4" ht="14.4">
      <c r="A47868"/>
      <c r="B47868"/>
      <c r="C47868"/>
      <c r="D47868" s="198"/>
    </row>
    <row r="47869" spans="1:4" ht="14.4">
      <c r="A47869"/>
      <c r="B47869"/>
      <c r="C47869"/>
      <c r="D47869" s="198"/>
    </row>
    <row r="47870" spans="1:4" ht="14.4">
      <c r="A47870"/>
      <c r="B47870"/>
      <c r="C47870"/>
      <c r="D47870" s="198"/>
    </row>
    <row r="47871" spans="1:4" ht="14.4">
      <c r="A47871"/>
      <c r="B47871"/>
      <c r="C47871"/>
      <c r="D47871" s="198"/>
    </row>
    <row r="47872" spans="1:4" ht="14.4">
      <c r="A47872"/>
      <c r="B47872"/>
      <c r="C47872"/>
      <c r="D47872" s="198"/>
    </row>
    <row r="47873" spans="1:4" ht="14.4">
      <c r="A47873"/>
      <c r="B47873"/>
      <c r="C47873"/>
      <c r="D47873" s="198"/>
    </row>
    <row r="47874" spans="1:4" ht="14.4">
      <c r="A47874"/>
      <c r="B47874"/>
      <c r="C47874"/>
      <c r="D47874" s="198"/>
    </row>
    <row r="47875" spans="1:4" ht="14.4">
      <c r="A47875"/>
      <c r="B47875"/>
      <c r="C47875"/>
      <c r="D47875" s="198"/>
    </row>
    <row r="47876" spans="1:4" ht="14.4">
      <c r="A47876"/>
      <c r="B47876"/>
      <c r="C47876"/>
      <c r="D47876" s="198"/>
    </row>
    <row r="47877" spans="1:4" ht="14.4">
      <c r="A47877"/>
      <c r="B47877"/>
      <c r="C47877"/>
      <c r="D47877" s="198"/>
    </row>
    <row r="47878" spans="1:4" ht="14.4">
      <c r="A47878"/>
      <c r="B47878"/>
      <c r="C47878"/>
      <c r="D47878" s="198"/>
    </row>
    <row r="47879" spans="1:4" ht="14.4">
      <c r="A47879"/>
      <c r="B47879"/>
      <c r="C47879"/>
      <c r="D47879" s="198"/>
    </row>
    <row r="47880" spans="1:4" ht="14.4">
      <c r="A47880"/>
      <c r="B47880"/>
      <c r="C47880"/>
      <c r="D47880" s="198"/>
    </row>
    <row r="47881" spans="1:4" ht="14.4">
      <c r="A47881"/>
      <c r="B47881"/>
      <c r="C47881"/>
      <c r="D47881" s="198"/>
    </row>
    <row r="47882" spans="1:4" ht="14.4">
      <c r="A47882"/>
      <c r="B47882"/>
      <c r="C47882"/>
      <c r="D47882" s="198"/>
    </row>
    <row r="47883" spans="1:4" ht="14.4">
      <c r="A47883"/>
      <c r="B47883"/>
      <c r="C47883"/>
      <c r="D47883" s="198"/>
    </row>
    <row r="47884" spans="1:4" ht="14.4">
      <c r="A47884"/>
      <c r="B47884"/>
      <c r="C47884"/>
      <c r="D47884" s="198"/>
    </row>
    <row r="47885" spans="1:4" ht="14.4">
      <c r="A47885"/>
      <c r="B47885"/>
      <c r="C47885"/>
      <c r="D47885" s="198"/>
    </row>
    <row r="47886" spans="1:4" ht="14.4">
      <c r="A47886"/>
      <c r="B47886"/>
      <c r="C47886"/>
      <c r="D47886" s="198"/>
    </row>
    <row r="47887" spans="1:4" ht="14.4">
      <c r="A47887"/>
      <c r="B47887"/>
      <c r="C47887"/>
      <c r="D47887" s="198"/>
    </row>
    <row r="47888" spans="1:4" ht="14.4">
      <c r="A47888"/>
      <c r="B47888"/>
      <c r="C47888"/>
      <c r="D47888" s="198"/>
    </row>
    <row r="47889" spans="1:4" ht="14.4">
      <c r="A47889"/>
      <c r="B47889"/>
      <c r="C47889"/>
      <c r="D47889" s="198"/>
    </row>
    <row r="47890" spans="1:4" ht="14.4">
      <c r="A47890"/>
      <c r="B47890"/>
      <c r="C47890"/>
      <c r="D47890" s="198"/>
    </row>
    <row r="47891" spans="1:4" ht="14.4">
      <c r="A47891"/>
      <c r="B47891"/>
      <c r="C47891"/>
      <c r="D47891" s="198"/>
    </row>
    <row r="47892" spans="1:4" ht="14.4">
      <c r="A47892"/>
      <c r="B47892"/>
      <c r="C47892"/>
      <c r="D47892" s="198"/>
    </row>
    <row r="47893" spans="1:4" ht="14.4">
      <c r="A47893"/>
      <c r="B47893"/>
      <c r="C47893"/>
      <c r="D47893" s="198"/>
    </row>
    <row r="47894" spans="1:4" ht="14.4">
      <c r="A47894"/>
      <c r="B47894"/>
      <c r="C47894"/>
      <c r="D47894" s="198"/>
    </row>
    <row r="47895" spans="1:4" ht="14.4">
      <c r="A47895"/>
      <c r="B47895"/>
      <c r="C47895"/>
      <c r="D47895" s="198"/>
    </row>
    <row r="47896" spans="1:4" ht="14.4">
      <c r="A47896"/>
      <c r="B47896"/>
      <c r="C47896"/>
      <c r="D47896" s="198"/>
    </row>
    <row r="47897" spans="1:4" ht="14.4">
      <c r="A47897"/>
      <c r="B47897"/>
      <c r="C47897"/>
      <c r="D47897" s="198"/>
    </row>
    <row r="47898" spans="1:4" ht="14.4">
      <c r="A47898"/>
      <c r="B47898"/>
      <c r="C47898"/>
      <c r="D47898" s="198"/>
    </row>
    <row r="47899" spans="1:4" ht="14.4">
      <c r="A47899"/>
      <c r="B47899"/>
      <c r="C47899"/>
      <c r="D47899" s="198"/>
    </row>
    <row r="47900" spans="1:4" ht="14.4">
      <c r="A47900"/>
      <c r="B47900"/>
      <c r="C47900"/>
      <c r="D47900" s="198"/>
    </row>
    <row r="47901" spans="1:4" ht="14.4">
      <c r="A47901"/>
      <c r="B47901"/>
      <c r="C47901"/>
      <c r="D47901" s="198"/>
    </row>
    <row r="47902" spans="1:4" ht="14.4">
      <c r="A47902"/>
      <c r="B47902"/>
      <c r="C47902"/>
      <c r="D47902" s="198"/>
    </row>
    <row r="47903" spans="1:4" ht="14.4">
      <c r="A47903"/>
      <c r="B47903"/>
      <c r="C47903"/>
      <c r="D47903" s="198"/>
    </row>
    <row r="47904" spans="1:4" ht="14.4">
      <c r="A47904"/>
      <c r="B47904"/>
      <c r="C47904"/>
      <c r="D47904" s="198"/>
    </row>
    <row r="47905" spans="1:4" ht="14.4">
      <c r="A47905"/>
      <c r="B47905"/>
      <c r="C47905"/>
      <c r="D47905" s="198"/>
    </row>
    <row r="47906" spans="1:4" ht="14.4">
      <c r="A47906"/>
      <c r="B47906"/>
      <c r="C47906"/>
      <c r="D47906" s="198"/>
    </row>
    <row r="47907" spans="1:4" ht="14.4">
      <c r="A47907"/>
      <c r="B47907"/>
      <c r="C47907"/>
      <c r="D47907" s="198"/>
    </row>
    <row r="47908" spans="1:4" ht="14.4">
      <c r="A47908"/>
      <c r="B47908"/>
      <c r="C47908"/>
      <c r="D47908" s="198"/>
    </row>
    <row r="47909" spans="1:4" ht="14.4">
      <c r="A47909"/>
      <c r="B47909"/>
      <c r="C47909"/>
      <c r="D47909" s="198"/>
    </row>
    <row r="47910" spans="1:4" ht="14.4">
      <c r="A47910"/>
      <c r="B47910"/>
      <c r="C47910"/>
      <c r="D47910" s="198"/>
    </row>
    <row r="47911" spans="1:4" ht="14.4">
      <c r="A47911"/>
      <c r="B47911"/>
      <c r="C47911"/>
      <c r="D47911" s="198"/>
    </row>
    <row r="47912" spans="1:4" ht="14.4">
      <c r="A47912"/>
      <c r="B47912"/>
      <c r="C47912"/>
      <c r="D47912" s="198"/>
    </row>
    <row r="47913" spans="1:4" ht="14.4">
      <c r="A47913"/>
      <c r="B47913"/>
      <c r="C47913"/>
      <c r="D47913" s="198"/>
    </row>
    <row r="47914" spans="1:4" ht="14.4">
      <c r="A47914"/>
      <c r="B47914"/>
      <c r="C47914"/>
      <c r="D47914" s="198"/>
    </row>
    <row r="47915" spans="1:4" ht="14.4">
      <c r="A47915"/>
      <c r="B47915"/>
      <c r="C47915"/>
      <c r="D47915" s="198"/>
    </row>
    <row r="47916" spans="1:4" ht="14.4">
      <c r="A47916"/>
      <c r="B47916"/>
      <c r="C47916"/>
      <c r="D47916" s="198"/>
    </row>
    <row r="47917" spans="1:4" ht="14.4">
      <c r="A47917"/>
      <c r="B47917"/>
      <c r="C47917"/>
      <c r="D47917" s="198"/>
    </row>
    <row r="47918" spans="1:4" ht="14.4">
      <c r="A47918"/>
      <c r="B47918"/>
      <c r="C47918"/>
      <c r="D47918" s="198"/>
    </row>
    <row r="47919" spans="1:4" ht="14.4">
      <c r="A47919"/>
      <c r="B47919"/>
      <c r="C47919"/>
      <c r="D47919" s="198"/>
    </row>
    <row r="47920" spans="1:4" ht="14.4">
      <c r="A47920"/>
      <c r="B47920"/>
      <c r="C47920"/>
      <c r="D47920" s="198"/>
    </row>
    <row r="47921" spans="1:4" ht="14.4">
      <c r="A47921"/>
      <c r="B47921"/>
      <c r="C47921"/>
      <c r="D47921" s="198"/>
    </row>
    <row r="47922" spans="1:4" ht="14.4">
      <c r="A47922"/>
      <c r="B47922"/>
      <c r="C47922"/>
      <c r="D47922" s="198"/>
    </row>
    <row r="47923" spans="1:4" ht="14.4">
      <c r="A47923"/>
      <c r="B47923"/>
      <c r="C47923"/>
      <c r="D47923" s="198"/>
    </row>
    <row r="47924" spans="1:4" ht="14.4">
      <c r="A47924"/>
      <c r="B47924"/>
      <c r="C47924"/>
      <c r="D47924" s="198"/>
    </row>
    <row r="47925" spans="1:4" ht="14.4">
      <c r="A47925"/>
      <c r="B47925"/>
      <c r="C47925"/>
      <c r="D47925" s="198"/>
    </row>
    <row r="47926" spans="1:4" ht="14.4">
      <c r="A47926"/>
      <c r="B47926"/>
      <c r="C47926"/>
      <c r="D47926" s="198"/>
    </row>
    <row r="47927" spans="1:4" ht="14.4">
      <c r="A47927"/>
      <c r="B47927"/>
      <c r="C47927"/>
      <c r="D47927" s="198"/>
    </row>
    <row r="47928" spans="1:4" ht="14.4">
      <c r="A47928"/>
      <c r="B47928"/>
      <c r="C47928"/>
      <c r="D47928" s="198"/>
    </row>
    <row r="47929" spans="1:4" ht="14.4">
      <c r="A47929"/>
      <c r="B47929"/>
      <c r="C47929"/>
      <c r="D47929" s="198"/>
    </row>
    <row r="47930" spans="1:4" ht="14.4">
      <c r="A47930"/>
      <c r="B47930"/>
      <c r="C47930"/>
      <c r="D47930" s="198"/>
    </row>
    <row r="47931" spans="1:4" ht="14.4">
      <c r="A47931"/>
      <c r="B47931"/>
      <c r="C47931"/>
      <c r="D47931" s="198"/>
    </row>
    <row r="47932" spans="1:4" ht="14.4">
      <c r="A47932"/>
      <c r="B47932"/>
      <c r="C47932"/>
      <c r="D47932" s="198"/>
    </row>
    <row r="47933" spans="1:4" ht="14.4">
      <c r="A47933"/>
      <c r="B47933"/>
      <c r="C47933"/>
      <c r="D47933" s="198"/>
    </row>
    <row r="47934" spans="1:4" ht="14.4">
      <c r="A47934"/>
      <c r="B47934"/>
      <c r="C47934"/>
      <c r="D47934" s="198"/>
    </row>
    <row r="47935" spans="1:4" ht="14.4">
      <c r="A47935"/>
      <c r="B47935"/>
      <c r="C47935"/>
      <c r="D47935" s="198"/>
    </row>
    <row r="47936" spans="1:4" ht="14.4">
      <c r="A47936"/>
      <c r="B47936"/>
      <c r="C47936"/>
      <c r="D47936" s="198"/>
    </row>
    <row r="47937" spans="1:4" ht="14.4">
      <c r="A47937"/>
      <c r="B47937"/>
      <c r="C47937"/>
      <c r="D47937" s="198"/>
    </row>
    <row r="47938" spans="1:4" ht="14.4">
      <c r="A47938"/>
      <c r="B47938"/>
      <c r="C47938"/>
      <c r="D47938" s="198"/>
    </row>
    <row r="47939" spans="1:4" ht="14.4">
      <c r="A47939"/>
      <c r="B47939"/>
      <c r="C47939"/>
      <c r="D47939" s="198"/>
    </row>
    <row r="47940" spans="1:4" ht="14.4">
      <c r="A47940"/>
      <c r="B47940"/>
      <c r="C47940"/>
      <c r="D47940" s="198"/>
    </row>
    <row r="47941" spans="1:4" ht="14.4">
      <c r="A47941"/>
      <c r="B47941"/>
      <c r="C47941"/>
      <c r="D47941" s="198"/>
    </row>
    <row r="47942" spans="1:4" ht="14.4">
      <c r="A47942"/>
      <c r="B47942"/>
      <c r="C47942"/>
      <c r="D47942" s="198"/>
    </row>
    <row r="47943" spans="1:4" ht="14.4">
      <c r="A47943"/>
      <c r="B47943"/>
      <c r="C47943"/>
      <c r="D47943" s="198"/>
    </row>
    <row r="47944" spans="1:4" ht="14.4">
      <c r="A47944"/>
      <c r="B47944"/>
      <c r="C47944"/>
      <c r="D47944" s="198"/>
    </row>
    <row r="47945" spans="1:4" ht="14.4">
      <c r="A47945"/>
      <c r="B47945"/>
      <c r="C47945"/>
      <c r="D47945" s="198"/>
    </row>
    <row r="47946" spans="1:4" ht="14.4">
      <c r="A47946"/>
      <c r="B47946"/>
      <c r="C47946"/>
      <c r="D47946" s="198"/>
    </row>
    <row r="47947" spans="1:4" ht="14.4">
      <c r="A47947"/>
      <c r="B47947"/>
      <c r="C47947"/>
      <c r="D47947" s="198"/>
    </row>
    <row r="47948" spans="1:4" ht="14.4">
      <c r="A47948"/>
      <c r="B47948"/>
      <c r="C47948"/>
      <c r="D47948" s="198"/>
    </row>
    <row r="47949" spans="1:4" ht="14.4">
      <c r="A47949"/>
      <c r="B47949"/>
      <c r="C47949"/>
      <c r="D47949" s="198"/>
    </row>
    <row r="47950" spans="1:4" ht="14.4">
      <c r="A47950"/>
      <c r="B47950"/>
      <c r="C47950"/>
      <c r="D47950" s="198"/>
    </row>
    <row r="47951" spans="1:4" ht="14.4">
      <c r="A47951"/>
      <c r="B47951"/>
      <c r="C47951"/>
      <c r="D47951" s="198"/>
    </row>
    <row r="47952" spans="1:4" ht="14.4">
      <c r="A47952"/>
      <c r="B47952"/>
      <c r="C47952"/>
      <c r="D47952" s="198"/>
    </row>
    <row r="47953" spans="1:4" ht="14.4">
      <c r="A47953"/>
      <c r="B47953"/>
      <c r="C47953"/>
      <c r="D47953" s="198"/>
    </row>
    <row r="47954" spans="1:4" ht="14.4">
      <c r="A47954"/>
      <c r="B47954"/>
      <c r="C47954"/>
      <c r="D47954" s="198"/>
    </row>
    <row r="47955" spans="1:4" ht="14.4">
      <c r="A47955"/>
      <c r="B47955"/>
      <c r="C47955"/>
      <c r="D47955" s="198"/>
    </row>
    <row r="47956" spans="1:4" ht="14.4">
      <c r="A47956"/>
      <c r="B47956"/>
      <c r="C47956"/>
      <c r="D47956" s="198"/>
    </row>
    <row r="47957" spans="1:4" ht="14.4">
      <c r="A47957"/>
      <c r="B47957"/>
      <c r="C47957"/>
      <c r="D47957" s="198"/>
    </row>
    <row r="47958" spans="1:4" ht="14.4">
      <c r="A47958"/>
      <c r="B47958"/>
      <c r="C47958"/>
      <c r="D47958" s="198"/>
    </row>
    <row r="47959" spans="1:4" ht="14.4">
      <c r="A47959"/>
      <c r="B47959"/>
      <c r="C47959"/>
      <c r="D47959" s="198"/>
    </row>
    <row r="47960" spans="1:4" ht="14.4">
      <c r="A47960"/>
      <c r="B47960"/>
      <c r="C47960"/>
      <c r="D47960" s="198"/>
    </row>
    <row r="47961" spans="1:4" ht="14.4">
      <c r="A47961"/>
      <c r="B47961"/>
      <c r="C47961"/>
      <c r="D47961" s="198"/>
    </row>
    <row r="47962" spans="1:4" ht="14.4">
      <c r="A47962"/>
      <c r="B47962"/>
      <c r="C47962"/>
      <c r="D47962" s="198"/>
    </row>
    <row r="47963" spans="1:4" ht="14.4">
      <c r="A47963"/>
      <c r="B47963"/>
      <c r="C47963"/>
      <c r="D47963" s="198"/>
    </row>
    <row r="47964" spans="1:4" ht="14.4">
      <c r="A47964"/>
      <c r="B47964"/>
      <c r="C47964"/>
      <c r="D47964" s="198"/>
    </row>
    <row r="47965" spans="1:4" ht="14.4">
      <c r="A47965"/>
      <c r="B47965"/>
      <c r="C47965"/>
      <c r="D47965" s="198"/>
    </row>
    <row r="47966" spans="1:4" ht="14.4">
      <c r="A47966"/>
      <c r="B47966"/>
      <c r="C47966"/>
      <c r="D47966" s="198"/>
    </row>
    <row r="47967" spans="1:4" ht="14.4">
      <c r="A47967"/>
      <c r="B47967"/>
      <c r="C47967"/>
      <c r="D47967" s="198"/>
    </row>
    <row r="47968" spans="1:4" ht="14.4">
      <c r="A47968"/>
      <c r="B47968"/>
      <c r="C47968"/>
      <c r="D47968" s="198"/>
    </row>
    <row r="47969" spans="1:4" ht="14.4">
      <c r="A47969"/>
      <c r="B47969"/>
      <c r="C47969"/>
      <c r="D47969" s="198"/>
    </row>
    <row r="47970" spans="1:4" ht="14.4">
      <c r="A47970"/>
      <c r="B47970"/>
      <c r="C47970"/>
      <c r="D47970" s="198"/>
    </row>
    <row r="47971" spans="1:4" ht="14.4">
      <c r="A47971"/>
      <c r="B47971"/>
      <c r="C47971"/>
      <c r="D47971" s="198"/>
    </row>
    <row r="47972" spans="1:4" ht="14.4">
      <c r="A47972"/>
      <c r="B47972"/>
      <c r="C47972"/>
      <c r="D47972" s="198"/>
    </row>
    <row r="47973" spans="1:4" ht="14.4">
      <c r="A47973"/>
      <c r="B47973"/>
      <c r="C47973"/>
      <c r="D47973" s="198"/>
    </row>
    <row r="47974" spans="1:4" ht="14.4">
      <c r="A47974"/>
      <c r="B47974"/>
      <c r="C47974"/>
      <c r="D47974" s="198"/>
    </row>
    <row r="47975" spans="1:4" ht="14.4">
      <c r="A47975"/>
      <c r="B47975"/>
      <c r="C47975"/>
      <c r="D47975" s="198"/>
    </row>
    <row r="47976" spans="1:4" ht="14.4">
      <c r="A47976"/>
      <c r="B47976"/>
      <c r="C47976"/>
      <c r="D47976" s="198"/>
    </row>
    <row r="47977" spans="1:4" ht="14.4">
      <c r="A47977"/>
      <c r="B47977"/>
      <c r="C47977"/>
      <c r="D47977" s="198"/>
    </row>
    <row r="47978" spans="1:4" ht="14.4">
      <c r="A47978"/>
      <c r="B47978"/>
      <c r="C47978"/>
      <c r="D47978" s="198"/>
    </row>
    <row r="47979" spans="1:4" ht="14.4">
      <c r="A47979"/>
      <c r="B47979"/>
      <c r="C47979"/>
      <c r="D47979" s="198"/>
    </row>
    <row r="47980" spans="1:4" ht="14.4">
      <c r="A47980"/>
      <c r="B47980"/>
      <c r="C47980"/>
      <c r="D47980" s="198"/>
    </row>
    <row r="47981" spans="1:4" ht="14.4">
      <c r="A47981"/>
      <c r="B47981"/>
      <c r="C47981"/>
      <c r="D47981" s="198"/>
    </row>
    <row r="47982" spans="1:4" ht="14.4">
      <c r="A47982"/>
      <c r="B47982"/>
      <c r="C47982"/>
      <c r="D47982" s="198"/>
    </row>
    <row r="47983" spans="1:4" ht="14.4">
      <c r="A47983"/>
      <c r="B47983"/>
      <c r="C47983"/>
      <c r="D47983" s="198"/>
    </row>
    <row r="47984" spans="1:4" ht="14.4">
      <c r="A47984"/>
      <c r="B47984"/>
      <c r="C47984"/>
      <c r="D47984" s="198"/>
    </row>
    <row r="47985" spans="1:4" ht="14.4">
      <c r="A47985"/>
      <c r="B47985"/>
      <c r="C47985"/>
      <c r="D47985" s="198"/>
    </row>
    <row r="47986" spans="1:4" ht="14.4">
      <c r="A47986"/>
      <c r="B47986"/>
      <c r="C47986"/>
      <c r="D47986" s="198"/>
    </row>
    <row r="47987" spans="1:4" ht="14.4">
      <c r="A47987"/>
      <c r="B47987"/>
      <c r="C47987"/>
      <c r="D47987" s="198"/>
    </row>
    <row r="47988" spans="1:4" ht="14.4">
      <c r="A47988"/>
      <c r="B47988"/>
      <c r="C47988"/>
      <c r="D47988" s="198"/>
    </row>
    <row r="47989" spans="1:4" ht="14.4">
      <c r="A47989"/>
      <c r="B47989"/>
      <c r="C47989"/>
      <c r="D47989" s="198"/>
    </row>
    <row r="47990" spans="1:4" ht="14.4">
      <c r="A47990"/>
      <c r="B47990"/>
      <c r="C47990"/>
      <c r="D47990" s="198"/>
    </row>
    <row r="47991" spans="1:4" ht="14.4">
      <c r="A47991"/>
      <c r="B47991"/>
      <c r="C47991"/>
      <c r="D47991" s="198"/>
    </row>
    <row r="47992" spans="1:4" ht="14.4">
      <c r="A47992"/>
      <c r="B47992"/>
      <c r="C47992"/>
      <c r="D47992" s="198"/>
    </row>
    <row r="47993" spans="1:4" ht="14.4">
      <c r="A47993"/>
      <c r="B47993"/>
      <c r="C47993"/>
      <c r="D47993" s="198"/>
    </row>
    <row r="47994" spans="1:4" ht="14.4">
      <c r="A47994"/>
      <c r="B47994"/>
      <c r="C47994"/>
      <c r="D47994" s="198"/>
    </row>
    <row r="47995" spans="1:4" ht="14.4">
      <c r="A47995"/>
      <c r="B47995"/>
      <c r="C47995"/>
      <c r="D47995" s="198"/>
    </row>
    <row r="47996" spans="1:4" ht="14.4">
      <c r="A47996"/>
      <c r="B47996"/>
      <c r="C47996"/>
      <c r="D47996" s="198"/>
    </row>
    <row r="47997" spans="1:4" ht="14.4">
      <c r="A47997"/>
      <c r="B47997"/>
      <c r="C47997"/>
      <c r="D47997" s="198"/>
    </row>
    <row r="47998" spans="1:4" ht="14.4">
      <c r="A47998"/>
      <c r="B47998"/>
      <c r="C47998"/>
      <c r="D47998" s="198"/>
    </row>
    <row r="47999" spans="1:4" ht="14.4">
      <c r="A47999"/>
      <c r="B47999"/>
      <c r="C47999"/>
      <c r="D47999" s="198"/>
    </row>
    <row r="48000" spans="1:4" ht="14.4">
      <c r="A48000"/>
      <c r="B48000"/>
      <c r="C48000"/>
      <c r="D48000" s="198"/>
    </row>
    <row r="48001" spans="1:4" ht="14.4">
      <c r="A48001"/>
      <c r="B48001"/>
      <c r="C48001"/>
      <c r="D48001" s="198"/>
    </row>
    <row r="48002" spans="1:4" ht="14.4">
      <c r="A48002"/>
      <c r="B48002"/>
      <c r="C48002"/>
      <c r="D48002" s="198"/>
    </row>
    <row r="48003" spans="1:4" ht="14.4">
      <c r="A48003"/>
      <c r="B48003"/>
      <c r="C48003"/>
      <c r="D48003" s="198"/>
    </row>
    <row r="48004" spans="1:4" ht="14.4">
      <c r="A48004"/>
      <c r="B48004"/>
      <c r="C48004"/>
      <c r="D48004" s="198"/>
    </row>
    <row r="48005" spans="1:4" ht="14.4">
      <c r="A48005"/>
      <c r="B48005"/>
      <c r="C48005"/>
      <c r="D48005" s="198"/>
    </row>
    <row r="48006" spans="1:4" ht="14.4">
      <c r="A48006"/>
      <c r="B48006"/>
      <c r="C48006"/>
      <c r="D48006" s="198"/>
    </row>
    <row r="48007" spans="1:4" ht="14.4">
      <c r="A48007"/>
      <c r="B48007"/>
      <c r="C48007"/>
      <c r="D48007" s="198"/>
    </row>
    <row r="48008" spans="1:4" ht="14.4">
      <c r="A48008"/>
      <c r="B48008"/>
      <c r="C48008"/>
      <c r="D48008" s="198"/>
    </row>
    <row r="48009" spans="1:4" ht="14.4">
      <c r="A48009"/>
      <c r="B48009"/>
      <c r="C48009"/>
      <c r="D48009" s="198"/>
    </row>
    <row r="48010" spans="1:4" ht="14.4">
      <c r="A48010"/>
      <c r="B48010"/>
      <c r="C48010"/>
      <c r="D48010" s="198"/>
    </row>
    <row r="48011" spans="1:4" ht="14.4">
      <c r="A48011"/>
      <c r="B48011"/>
      <c r="C48011"/>
      <c r="D48011" s="198"/>
    </row>
    <row r="48012" spans="1:4" ht="14.4">
      <c r="A48012"/>
      <c r="B48012"/>
      <c r="C48012"/>
      <c r="D48012" s="198"/>
    </row>
    <row r="48013" spans="1:4" ht="14.4">
      <c r="A48013"/>
      <c r="B48013"/>
      <c r="C48013"/>
      <c r="D48013" s="198"/>
    </row>
    <row r="48014" spans="1:4" ht="14.4">
      <c r="A48014"/>
      <c r="B48014"/>
      <c r="C48014"/>
      <c r="D48014" s="198"/>
    </row>
    <row r="48015" spans="1:4" ht="14.4">
      <c r="A48015"/>
      <c r="B48015"/>
      <c r="C48015"/>
      <c r="D48015" s="198"/>
    </row>
    <row r="48016" spans="1:4" ht="14.4">
      <c r="A48016"/>
      <c r="B48016"/>
      <c r="C48016"/>
      <c r="D48016" s="198"/>
    </row>
    <row r="48017" spans="1:4" ht="14.4">
      <c r="A48017"/>
      <c r="B48017"/>
      <c r="C48017"/>
      <c r="D48017" s="198"/>
    </row>
    <row r="48018" spans="1:4" ht="14.4">
      <c r="A48018"/>
      <c r="B48018"/>
      <c r="C48018"/>
      <c r="D48018" s="198"/>
    </row>
    <row r="48019" spans="1:4" ht="14.4">
      <c r="A48019"/>
      <c r="B48019"/>
      <c r="C48019"/>
      <c r="D48019" s="198"/>
    </row>
    <row r="48020" spans="1:4" ht="14.4">
      <c r="A48020"/>
      <c r="B48020"/>
      <c r="C48020"/>
      <c r="D48020" s="198"/>
    </row>
    <row r="48021" spans="1:4" ht="14.4">
      <c r="A48021"/>
      <c r="B48021"/>
      <c r="C48021"/>
      <c r="D48021" s="198"/>
    </row>
    <row r="48022" spans="1:4" ht="14.4">
      <c r="A48022"/>
      <c r="B48022"/>
      <c r="C48022"/>
      <c r="D48022" s="198"/>
    </row>
    <row r="48023" spans="1:4" ht="14.4">
      <c r="A48023"/>
      <c r="B48023"/>
      <c r="C48023"/>
      <c r="D48023" s="198"/>
    </row>
    <row r="48024" spans="1:4" ht="14.4">
      <c r="A48024"/>
      <c r="B48024"/>
      <c r="C48024"/>
      <c r="D48024" s="198"/>
    </row>
    <row r="48025" spans="1:4" ht="14.4">
      <c r="A48025"/>
      <c r="B48025"/>
      <c r="C48025"/>
      <c r="D48025" s="198"/>
    </row>
    <row r="48026" spans="1:4" ht="14.4">
      <c r="A48026"/>
      <c r="B48026"/>
      <c r="C48026"/>
      <c r="D48026" s="198"/>
    </row>
    <row r="48027" spans="1:4" ht="14.4">
      <c r="A48027"/>
      <c r="B48027"/>
      <c r="C48027"/>
      <c r="D48027" s="198"/>
    </row>
    <row r="48028" spans="1:4" ht="14.4">
      <c r="A48028"/>
      <c r="B48028"/>
      <c r="C48028"/>
      <c r="D48028" s="198"/>
    </row>
    <row r="48029" spans="1:4" ht="14.4">
      <c r="A48029"/>
      <c r="B48029"/>
      <c r="C48029"/>
      <c r="D48029" s="198"/>
    </row>
    <row r="48030" spans="1:4" ht="14.4">
      <c r="A48030"/>
      <c r="B48030"/>
      <c r="C48030"/>
      <c r="D48030" s="198"/>
    </row>
    <row r="48031" spans="1:4" ht="14.4">
      <c r="A48031"/>
      <c r="B48031"/>
      <c r="C48031"/>
      <c r="D48031" s="198"/>
    </row>
    <row r="48032" spans="1:4" ht="14.4">
      <c r="A48032"/>
      <c r="B48032"/>
      <c r="C48032"/>
      <c r="D48032" s="198"/>
    </row>
    <row r="48033" spans="1:4" ht="14.4">
      <c r="A48033"/>
      <c r="B48033"/>
      <c r="C48033"/>
      <c r="D48033" s="198"/>
    </row>
    <row r="48034" spans="1:4" ht="14.4">
      <c r="A48034"/>
      <c r="B48034"/>
      <c r="C48034"/>
      <c r="D48034" s="198"/>
    </row>
    <row r="48035" spans="1:4" ht="14.4">
      <c r="A48035"/>
      <c r="B48035"/>
      <c r="C48035"/>
      <c r="D48035" s="198"/>
    </row>
    <row r="48036" spans="1:4" ht="14.4">
      <c r="A48036"/>
      <c r="B48036"/>
      <c r="C48036"/>
      <c r="D48036" s="198"/>
    </row>
    <row r="48037" spans="1:4" ht="14.4">
      <c r="A48037"/>
      <c r="B48037"/>
      <c r="C48037"/>
      <c r="D48037" s="198"/>
    </row>
    <row r="48038" spans="1:4" ht="14.4">
      <c r="A48038"/>
      <c r="B48038"/>
      <c r="C48038"/>
      <c r="D48038" s="198"/>
    </row>
    <row r="48039" spans="1:4" ht="14.4">
      <c r="A48039"/>
      <c r="B48039"/>
      <c r="C48039"/>
      <c r="D48039" s="198"/>
    </row>
    <row r="48040" spans="1:4" ht="14.4">
      <c r="A48040"/>
      <c r="B48040"/>
      <c r="C48040"/>
      <c r="D48040" s="198"/>
    </row>
    <row r="48041" spans="1:4" ht="14.4">
      <c r="A48041"/>
      <c r="B48041"/>
      <c r="C48041"/>
      <c r="D48041" s="198"/>
    </row>
    <row r="48042" spans="1:4" ht="14.4">
      <c r="A48042"/>
      <c r="B48042"/>
      <c r="C48042"/>
      <c r="D48042" s="198"/>
    </row>
    <row r="48043" spans="1:4" ht="14.4">
      <c r="A48043"/>
      <c r="B48043"/>
      <c r="C48043"/>
      <c r="D48043" s="198"/>
    </row>
    <row r="48044" spans="1:4" ht="14.4">
      <c r="A48044"/>
      <c r="B48044"/>
      <c r="C48044"/>
      <c r="D48044" s="198"/>
    </row>
    <row r="48045" spans="1:4" ht="14.4">
      <c r="A48045"/>
      <c r="B48045"/>
      <c r="C48045"/>
      <c r="D48045" s="198"/>
    </row>
    <row r="48046" spans="1:4" ht="14.4">
      <c r="A48046"/>
      <c r="B48046"/>
      <c r="C48046"/>
      <c r="D48046" s="198"/>
    </row>
    <row r="48047" spans="1:4" ht="14.4">
      <c r="A48047"/>
      <c r="B48047"/>
      <c r="C48047"/>
      <c r="D48047" s="198"/>
    </row>
    <row r="48048" spans="1:4" ht="14.4">
      <c r="A48048"/>
      <c r="B48048"/>
      <c r="C48048"/>
      <c r="D48048" s="198"/>
    </row>
    <row r="48049" spans="1:4" ht="14.4">
      <c r="A48049"/>
      <c r="B48049"/>
      <c r="C48049"/>
      <c r="D48049" s="198"/>
    </row>
    <row r="48050" spans="1:4" ht="14.4">
      <c r="A48050"/>
      <c r="B48050"/>
      <c r="C48050"/>
      <c r="D48050" s="198"/>
    </row>
    <row r="48051" spans="1:4" ht="14.4">
      <c r="A48051"/>
      <c r="B48051"/>
      <c r="C48051"/>
      <c r="D48051" s="198"/>
    </row>
    <row r="48052" spans="1:4" ht="14.4">
      <c r="A48052"/>
      <c r="B48052"/>
      <c r="C48052"/>
      <c r="D48052" s="198"/>
    </row>
    <row r="48053" spans="1:4" ht="14.4">
      <c r="A48053"/>
      <c r="B48053"/>
      <c r="C48053"/>
      <c r="D48053" s="198"/>
    </row>
    <row r="48054" spans="1:4" ht="14.4">
      <c r="A48054"/>
      <c r="B48054"/>
      <c r="C48054"/>
      <c r="D48054" s="198"/>
    </row>
    <row r="48055" spans="1:4" ht="14.4">
      <c r="A48055"/>
      <c r="B48055"/>
      <c r="C48055"/>
      <c r="D48055" s="198"/>
    </row>
    <row r="48056" spans="1:4" ht="14.4">
      <c r="A48056"/>
      <c r="B48056"/>
      <c r="C48056"/>
      <c r="D48056" s="198"/>
    </row>
    <row r="48057" spans="1:4" ht="14.4">
      <c r="A48057"/>
      <c r="B48057"/>
      <c r="C48057"/>
      <c r="D48057" s="198"/>
    </row>
    <row r="48058" spans="1:4" ht="14.4">
      <c r="A48058"/>
      <c r="B48058"/>
      <c r="C48058"/>
      <c r="D48058" s="198"/>
    </row>
    <row r="48059" spans="1:4" ht="14.4">
      <c r="A48059"/>
      <c r="B48059"/>
      <c r="C48059"/>
      <c r="D48059" s="198"/>
    </row>
    <row r="48060" spans="1:4" ht="14.4">
      <c r="A48060"/>
      <c r="B48060"/>
      <c r="C48060"/>
      <c r="D48060" s="198"/>
    </row>
    <row r="48061" spans="1:4" ht="14.4">
      <c r="A48061"/>
      <c r="B48061"/>
      <c r="C48061"/>
      <c r="D48061" s="198"/>
    </row>
    <row r="48062" spans="1:4" ht="14.4">
      <c r="A48062"/>
      <c r="B48062"/>
      <c r="C48062"/>
      <c r="D48062" s="198"/>
    </row>
    <row r="48063" spans="1:4" ht="14.4">
      <c r="A48063"/>
      <c r="B48063"/>
      <c r="C48063"/>
      <c r="D48063" s="198"/>
    </row>
    <row r="48064" spans="1:4" ht="14.4">
      <c r="A48064"/>
      <c r="B48064"/>
      <c r="C48064"/>
      <c r="D48064" s="198"/>
    </row>
    <row r="48065" spans="1:4" ht="14.4">
      <c r="A48065"/>
      <c r="B48065"/>
      <c r="C48065"/>
      <c r="D48065" s="198"/>
    </row>
    <row r="48066" spans="1:4" ht="14.4">
      <c r="A48066"/>
      <c r="B48066"/>
      <c r="C48066"/>
      <c r="D48066" s="198"/>
    </row>
    <row r="48067" spans="1:4" ht="14.4">
      <c r="A48067"/>
      <c r="B48067"/>
      <c r="C48067"/>
      <c r="D48067" s="198"/>
    </row>
    <row r="48068" spans="1:4" ht="14.4">
      <c r="A48068"/>
      <c r="B48068"/>
      <c r="C48068"/>
      <c r="D48068" s="198"/>
    </row>
    <row r="48069" spans="1:4" ht="14.4">
      <c r="A48069"/>
      <c r="B48069"/>
      <c r="C48069"/>
      <c r="D48069" s="198"/>
    </row>
    <row r="48070" spans="1:4" ht="14.4">
      <c r="A48070"/>
      <c r="B48070"/>
      <c r="C48070"/>
      <c r="D48070" s="198"/>
    </row>
    <row r="48071" spans="1:4" ht="14.4">
      <c r="A48071"/>
      <c r="B48071"/>
      <c r="C48071"/>
      <c r="D48071" s="198"/>
    </row>
    <row r="48072" spans="1:4" ht="14.4">
      <c r="A48072"/>
      <c r="B48072"/>
      <c r="C48072"/>
      <c r="D48072" s="198"/>
    </row>
    <row r="48073" spans="1:4" ht="14.4">
      <c r="A48073"/>
      <c r="B48073"/>
      <c r="C48073"/>
      <c r="D48073" s="198"/>
    </row>
    <row r="48074" spans="1:4" ht="14.4">
      <c r="A48074"/>
      <c r="B48074"/>
      <c r="C48074"/>
      <c r="D48074" s="198"/>
    </row>
    <row r="48075" spans="1:4" ht="14.4">
      <c r="A48075"/>
      <c r="B48075"/>
      <c r="C48075"/>
      <c r="D48075" s="198"/>
    </row>
    <row r="48076" spans="1:4" ht="14.4">
      <c r="A48076"/>
      <c r="B48076"/>
      <c r="C48076"/>
      <c r="D48076" s="198"/>
    </row>
    <row r="48077" spans="1:4" ht="14.4">
      <c r="A48077"/>
      <c r="B48077"/>
      <c r="C48077"/>
      <c r="D48077" s="198"/>
    </row>
    <row r="48078" spans="1:4" ht="14.4">
      <c r="A48078"/>
      <c r="B48078"/>
      <c r="C48078"/>
      <c r="D48078" s="198"/>
    </row>
    <row r="48079" spans="1:4" ht="14.4">
      <c r="A48079"/>
      <c r="B48079"/>
      <c r="C48079"/>
      <c r="D48079" s="198"/>
    </row>
    <row r="48080" spans="1:4" ht="14.4">
      <c r="A48080"/>
      <c r="B48080"/>
      <c r="C48080"/>
      <c r="D48080" s="198"/>
    </row>
    <row r="48081" spans="1:4" ht="14.4">
      <c r="A48081"/>
      <c r="B48081"/>
      <c r="C48081"/>
      <c r="D48081" s="198"/>
    </row>
    <row r="48082" spans="1:4" ht="14.4">
      <c r="A48082"/>
      <c r="B48082"/>
      <c r="C48082"/>
      <c r="D48082" s="198"/>
    </row>
    <row r="48083" spans="1:4" ht="14.4">
      <c r="A48083"/>
      <c r="B48083"/>
      <c r="C48083"/>
      <c r="D48083" s="198"/>
    </row>
    <row r="48084" spans="1:4" ht="14.4">
      <c r="A48084"/>
      <c r="B48084"/>
      <c r="C48084"/>
      <c r="D48084" s="198"/>
    </row>
    <row r="48085" spans="1:4" ht="14.4">
      <c r="A48085"/>
      <c r="B48085"/>
      <c r="C48085"/>
      <c r="D48085" s="198"/>
    </row>
    <row r="48086" spans="1:4" ht="14.4">
      <c r="A48086"/>
      <c r="B48086"/>
      <c r="C48086"/>
      <c r="D48086" s="198"/>
    </row>
    <row r="48087" spans="1:4" ht="14.4">
      <c r="A48087"/>
      <c r="B48087"/>
      <c r="C48087"/>
      <c r="D48087" s="198"/>
    </row>
    <row r="48088" spans="1:4" ht="14.4">
      <c r="A48088"/>
      <c r="B48088"/>
      <c r="C48088"/>
      <c r="D48088" s="198"/>
    </row>
    <row r="48089" spans="1:4" ht="14.4">
      <c r="A48089"/>
      <c r="B48089"/>
      <c r="C48089"/>
      <c r="D48089" s="198"/>
    </row>
    <row r="48090" spans="1:4" ht="14.4">
      <c r="A48090"/>
      <c r="B48090"/>
      <c r="C48090"/>
      <c r="D48090" s="198"/>
    </row>
    <row r="48091" spans="1:4" ht="14.4">
      <c r="A48091"/>
      <c r="B48091"/>
      <c r="C48091"/>
      <c r="D48091" s="198"/>
    </row>
    <row r="48092" spans="1:4" ht="14.4">
      <c r="A48092"/>
      <c r="B48092"/>
      <c r="C48092"/>
      <c r="D48092" s="198"/>
    </row>
    <row r="48093" spans="1:4" ht="14.4">
      <c r="A48093"/>
      <c r="B48093"/>
      <c r="C48093"/>
      <c r="D48093" s="198"/>
    </row>
    <row r="48094" spans="1:4" ht="14.4">
      <c r="A48094"/>
      <c r="B48094"/>
      <c r="C48094"/>
      <c r="D48094" s="198"/>
    </row>
    <row r="48095" spans="1:4" ht="14.4">
      <c r="A48095"/>
      <c r="B48095"/>
      <c r="C48095"/>
      <c r="D48095" s="198"/>
    </row>
    <row r="48096" spans="1:4" ht="14.4">
      <c r="A48096"/>
      <c r="B48096"/>
      <c r="C48096"/>
      <c r="D48096" s="198"/>
    </row>
    <row r="48097" spans="1:4" ht="14.4">
      <c r="A48097"/>
      <c r="B48097"/>
      <c r="C48097"/>
      <c r="D48097" s="198"/>
    </row>
    <row r="48098" spans="1:4" ht="14.4">
      <c r="A48098"/>
      <c r="B48098"/>
      <c r="C48098"/>
      <c r="D48098" s="198"/>
    </row>
    <row r="48099" spans="1:4" ht="14.4">
      <c r="A48099"/>
      <c r="B48099"/>
      <c r="C48099"/>
      <c r="D48099" s="198"/>
    </row>
    <row r="48100" spans="1:4" ht="14.4">
      <c r="A48100"/>
      <c r="B48100"/>
      <c r="C48100"/>
      <c r="D48100" s="198"/>
    </row>
    <row r="48101" spans="1:4" ht="14.4">
      <c r="A48101"/>
      <c r="B48101"/>
      <c r="C48101"/>
      <c r="D48101" s="198"/>
    </row>
    <row r="48102" spans="1:4" ht="14.4">
      <c r="A48102"/>
      <c r="B48102"/>
      <c r="C48102"/>
      <c r="D48102" s="198"/>
    </row>
    <row r="48103" spans="1:4" ht="14.4">
      <c r="A48103"/>
      <c r="B48103"/>
      <c r="C48103"/>
      <c r="D48103" s="198"/>
    </row>
    <row r="48104" spans="1:4" ht="14.4">
      <c r="A48104"/>
      <c r="B48104"/>
      <c r="C48104"/>
      <c r="D48104" s="198"/>
    </row>
    <row r="48105" spans="1:4" ht="14.4">
      <c r="A48105"/>
      <c r="B48105"/>
      <c r="C48105"/>
      <c r="D48105" s="198"/>
    </row>
    <row r="48106" spans="1:4" ht="14.4">
      <c r="A48106"/>
      <c r="B48106"/>
      <c r="C48106"/>
      <c r="D48106" s="198"/>
    </row>
    <row r="48107" spans="1:4" ht="14.4">
      <c r="A48107"/>
      <c r="B48107"/>
      <c r="C48107"/>
      <c r="D48107" s="198"/>
    </row>
    <row r="48108" spans="1:4" ht="14.4">
      <c r="A48108"/>
      <c r="B48108"/>
      <c r="C48108"/>
      <c r="D48108" s="198"/>
    </row>
    <row r="48109" spans="1:4" ht="14.4">
      <c r="A48109"/>
      <c r="B48109"/>
      <c r="C48109"/>
      <c r="D48109" s="198"/>
    </row>
    <row r="48110" spans="1:4" ht="14.4">
      <c r="A48110"/>
      <c r="B48110"/>
      <c r="C48110"/>
      <c r="D48110" s="198"/>
    </row>
    <row r="48111" spans="1:4" ht="14.4">
      <c r="A48111"/>
      <c r="B48111"/>
      <c r="C48111"/>
      <c r="D48111" s="198"/>
    </row>
    <row r="48112" spans="1:4" ht="14.4">
      <c r="A48112"/>
      <c r="B48112"/>
      <c r="C48112"/>
      <c r="D48112" s="198"/>
    </row>
    <row r="48113" spans="1:4" ht="14.4">
      <c r="A48113"/>
      <c r="B48113"/>
      <c r="C48113"/>
      <c r="D48113" s="198"/>
    </row>
    <row r="48114" spans="1:4" ht="14.4">
      <c r="A48114"/>
      <c r="B48114"/>
      <c r="C48114"/>
      <c r="D48114" s="198"/>
    </row>
    <row r="48115" spans="1:4" ht="14.4">
      <c r="A48115"/>
      <c r="B48115"/>
      <c r="C48115"/>
      <c r="D48115" s="198"/>
    </row>
    <row r="48116" spans="1:4" ht="14.4">
      <c r="A48116"/>
      <c r="B48116"/>
      <c r="C48116"/>
      <c r="D48116" s="198"/>
    </row>
    <row r="48117" spans="1:4" ht="14.4">
      <c r="A48117"/>
      <c r="B48117"/>
      <c r="C48117"/>
      <c r="D48117" s="198"/>
    </row>
    <row r="48118" spans="1:4" ht="14.4">
      <c r="A48118"/>
      <c r="B48118"/>
      <c r="C48118"/>
      <c r="D48118" s="198"/>
    </row>
    <row r="48119" spans="1:4" ht="14.4">
      <c r="A48119"/>
      <c r="B48119"/>
      <c r="C48119"/>
      <c r="D48119" s="198"/>
    </row>
    <row r="48120" spans="1:4" ht="14.4">
      <c r="A48120"/>
      <c r="B48120"/>
      <c r="C48120"/>
      <c r="D48120" s="198"/>
    </row>
    <row r="48121" spans="1:4" ht="14.4">
      <c r="A48121"/>
      <c r="B48121"/>
      <c r="C48121"/>
      <c r="D48121" s="198"/>
    </row>
    <row r="48122" spans="1:4" ht="14.4">
      <c r="A48122"/>
      <c r="B48122"/>
      <c r="C48122"/>
      <c r="D48122" s="198"/>
    </row>
    <row r="48123" spans="1:4" ht="14.4">
      <c r="A48123"/>
      <c r="B48123"/>
      <c r="C48123"/>
      <c r="D48123" s="198"/>
    </row>
    <row r="48124" spans="1:4" ht="14.4">
      <c r="A48124"/>
      <c r="B48124"/>
      <c r="C48124"/>
      <c r="D48124" s="198"/>
    </row>
    <row r="48125" spans="1:4" ht="14.4">
      <c r="A48125"/>
      <c r="B48125"/>
      <c r="C48125"/>
      <c r="D48125" s="198"/>
    </row>
    <row r="48126" spans="1:4" ht="14.4">
      <c r="A48126"/>
      <c r="B48126"/>
      <c r="C48126"/>
      <c r="D48126" s="198"/>
    </row>
    <row r="48127" spans="1:4" ht="14.4">
      <c r="A48127"/>
      <c r="B48127"/>
      <c r="C48127"/>
      <c r="D48127" s="198"/>
    </row>
    <row r="48128" spans="1:4" ht="14.4">
      <c r="A48128"/>
      <c r="B48128"/>
      <c r="C48128"/>
      <c r="D48128" s="198"/>
    </row>
    <row r="48129" spans="1:4" ht="14.4">
      <c r="A48129"/>
      <c r="B48129"/>
      <c r="C48129"/>
      <c r="D48129" s="198"/>
    </row>
    <row r="48130" spans="1:4" ht="14.4">
      <c r="A48130"/>
      <c r="B48130"/>
      <c r="C48130"/>
      <c r="D48130" s="198"/>
    </row>
    <row r="48131" spans="1:4" ht="14.4">
      <c r="A48131"/>
      <c r="B48131"/>
      <c r="C48131"/>
      <c r="D48131" s="198"/>
    </row>
    <row r="48132" spans="1:4" ht="14.4">
      <c r="A48132"/>
      <c r="B48132"/>
      <c r="C48132"/>
      <c r="D48132" s="198"/>
    </row>
    <row r="48133" spans="1:4" ht="14.4">
      <c r="A48133"/>
      <c r="B48133"/>
      <c r="C48133"/>
      <c r="D48133" s="198"/>
    </row>
    <row r="48134" spans="1:4" ht="14.4">
      <c r="A48134"/>
      <c r="B48134"/>
      <c r="C48134"/>
      <c r="D48134" s="198"/>
    </row>
    <row r="48135" spans="1:4" ht="14.4">
      <c r="A48135"/>
      <c r="B48135"/>
      <c r="C48135"/>
      <c r="D48135" s="198"/>
    </row>
    <row r="48136" spans="1:4" ht="14.4">
      <c r="A48136"/>
      <c r="B48136"/>
      <c r="C48136"/>
      <c r="D48136" s="198"/>
    </row>
    <row r="48137" spans="1:4" ht="14.4">
      <c r="A48137"/>
      <c r="B48137"/>
      <c r="C48137"/>
      <c r="D48137" s="198"/>
    </row>
    <row r="48138" spans="1:4" ht="14.4">
      <c r="A48138"/>
      <c r="B48138"/>
      <c r="C48138"/>
      <c r="D48138" s="198"/>
    </row>
    <row r="48139" spans="1:4" ht="14.4">
      <c r="A48139"/>
      <c r="B48139"/>
      <c r="C48139"/>
      <c r="D48139" s="198"/>
    </row>
    <row r="48140" spans="1:4" ht="14.4">
      <c r="A48140"/>
      <c r="B48140"/>
      <c r="C48140"/>
      <c r="D48140" s="198"/>
    </row>
    <row r="48141" spans="1:4" ht="14.4">
      <c r="A48141"/>
      <c r="B48141"/>
      <c r="C48141"/>
      <c r="D48141" s="198"/>
    </row>
    <row r="48142" spans="1:4" ht="14.4">
      <c r="A48142"/>
      <c r="B48142"/>
      <c r="C48142"/>
      <c r="D48142" s="198"/>
    </row>
    <row r="48143" spans="1:4" ht="14.4">
      <c r="A48143"/>
      <c r="B48143"/>
      <c r="C48143"/>
      <c r="D48143" s="198"/>
    </row>
    <row r="48144" spans="1:4" ht="14.4">
      <c r="A48144"/>
      <c r="B48144"/>
      <c r="C48144"/>
      <c r="D48144" s="198"/>
    </row>
    <row r="48145" spans="1:4" ht="14.4">
      <c r="A48145"/>
      <c r="B48145"/>
      <c r="C48145"/>
      <c r="D48145" s="198"/>
    </row>
    <row r="48146" spans="1:4" ht="14.4">
      <c r="A48146"/>
      <c r="B48146"/>
      <c r="C48146"/>
      <c r="D48146" s="198"/>
    </row>
    <row r="48147" spans="1:4" ht="14.4">
      <c r="A48147"/>
      <c r="B48147"/>
      <c r="C48147"/>
      <c r="D48147" s="198"/>
    </row>
    <row r="48148" spans="1:4" ht="14.4">
      <c r="A48148"/>
      <c r="B48148"/>
      <c r="C48148"/>
      <c r="D48148" s="198"/>
    </row>
    <row r="48149" spans="1:4" ht="14.4">
      <c r="A48149"/>
      <c r="B48149"/>
      <c r="C48149"/>
      <c r="D48149" s="198"/>
    </row>
    <row r="48150" spans="1:4" ht="14.4">
      <c r="A48150"/>
      <c r="B48150"/>
      <c r="C48150"/>
      <c r="D48150" s="198"/>
    </row>
    <row r="48151" spans="1:4" ht="14.4">
      <c r="A48151"/>
      <c r="B48151"/>
      <c r="C48151"/>
      <c r="D48151" s="198"/>
    </row>
    <row r="48152" spans="1:4" ht="14.4">
      <c r="A48152"/>
      <c r="B48152"/>
      <c r="C48152"/>
      <c r="D48152" s="198"/>
    </row>
    <row r="48153" spans="1:4" ht="14.4">
      <c r="A48153"/>
      <c r="B48153"/>
      <c r="C48153"/>
      <c r="D48153" s="198"/>
    </row>
    <row r="48154" spans="1:4" ht="14.4">
      <c r="A48154"/>
      <c r="B48154"/>
      <c r="C48154"/>
      <c r="D48154" s="198"/>
    </row>
    <row r="48155" spans="1:4" ht="14.4">
      <c r="A48155"/>
      <c r="B48155"/>
      <c r="C48155"/>
      <c r="D48155" s="198"/>
    </row>
    <row r="48156" spans="1:4" ht="14.4">
      <c r="A48156"/>
      <c r="B48156"/>
      <c r="C48156"/>
      <c r="D48156" s="198"/>
    </row>
    <row r="48157" spans="1:4" ht="14.4">
      <c r="A48157"/>
      <c r="B48157"/>
      <c r="C48157"/>
      <c r="D48157" s="198"/>
    </row>
    <row r="48158" spans="1:4" ht="14.4">
      <c r="A48158"/>
      <c r="B48158"/>
      <c r="C48158"/>
      <c r="D48158" s="198"/>
    </row>
    <row r="48159" spans="1:4" ht="14.4">
      <c r="A48159"/>
      <c r="B48159"/>
      <c r="C48159"/>
      <c r="D48159" s="198"/>
    </row>
    <row r="48160" spans="1:4" ht="14.4">
      <c r="A48160"/>
      <c r="B48160"/>
      <c r="C48160"/>
      <c r="D48160" s="198"/>
    </row>
    <row r="48161" spans="1:4" ht="14.4">
      <c r="A48161"/>
      <c r="B48161"/>
      <c r="C48161"/>
      <c r="D48161" s="198"/>
    </row>
    <row r="48162" spans="1:4" ht="14.4">
      <c r="A48162"/>
      <c r="B48162"/>
      <c r="C48162"/>
      <c r="D48162" s="198"/>
    </row>
    <row r="48163" spans="1:4" ht="14.4">
      <c r="A48163"/>
      <c r="B48163"/>
      <c r="C48163"/>
      <c r="D48163" s="198"/>
    </row>
    <row r="48164" spans="1:4" ht="14.4">
      <c r="A48164"/>
      <c r="B48164"/>
      <c r="C48164"/>
      <c r="D48164" s="198"/>
    </row>
    <row r="48165" spans="1:4" ht="14.4">
      <c r="A48165"/>
      <c r="B48165"/>
      <c r="C48165"/>
      <c r="D48165" s="198"/>
    </row>
    <row r="48166" spans="1:4" ht="14.4">
      <c r="A48166"/>
      <c r="B48166"/>
      <c r="C48166"/>
      <c r="D48166" s="198"/>
    </row>
    <row r="48167" spans="1:4" ht="14.4">
      <c r="A48167"/>
      <c r="B48167"/>
      <c r="C48167"/>
      <c r="D48167" s="198"/>
    </row>
    <row r="48168" spans="1:4" ht="14.4">
      <c r="A48168"/>
      <c r="B48168"/>
      <c r="C48168"/>
      <c r="D48168" s="198"/>
    </row>
    <row r="48169" spans="1:4" ht="14.4">
      <c r="A48169"/>
      <c r="B48169"/>
      <c r="C48169"/>
      <c r="D48169" s="198"/>
    </row>
    <row r="48170" spans="1:4" ht="14.4">
      <c r="A48170"/>
      <c r="B48170"/>
      <c r="C48170"/>
      <c r="D48170" s="198"/>
    </row>
    <row r="48171" spans="1:4" ht="14.4">
      <c r="A48171"/>
      <c r="B48171"/>
      <c r="C48171"/>
      <c r="D48171" s="198"/>
    </row>
    <row r="48172" spans="1:4" ht="14.4">
      <c r="A48172"/>
      <c r="B48172"/>
      <c r="C48172"/>
      <c r="D48172" s="198"/>
    </row>
    <row r="48173" spans="1:4" ht="14.4">
      <c r="A48173"/>
      <c r="B48173"/>
      <c r="C48173"/>
      <c r="D48173" s="198"/>
    </row>
    <row r="48174" spans="1:4" ht="14.4">
      <c r="A48174"/>
      <c r="B48174"/>
      <c r="C48174"/>
      <c r="D48174" s="198"/>
    </row>
    <row r="48175" spans="1:4" ht="14.4">
      <c r="A48175"/>
      <c r="B48175"/>
      <c r="C48175"/>
      <c r="D48175" s="198"/>
    </row>
    <row r="48176" spans="1:4" ht="14.4">
      <c r="A48176"/>
      <c r="B48176"/>
      <c r="C48176"/>
      <c r="D48176" s="198"/>
    </row>
    <row r="48177" spans="1:4" ht="14.4">
      <c r="A48177"/>
      <c r="B48177"/>
      <c r="C48177"/>
      <c r="D48177" s="198"/>
    </row>
    <row r="48178" spans="1:4" ht="14.4">
      <c r="A48178"/>
      <c r="B48178"/>
      <c r="C48178"/>
      <c r="D48178" s="198"/>
    </row>
    <row r="48179" spans="1:4" ht="14.4">
      <c r="A48179"/>
      <c r="B48179"/>
      <c r="C48179"/>
      <c r="D48179" s="198"/>
    </row>
    <row r="48180" spans="1:4" ht="14.4">
      <c r="A48180"/>
      <c r="B48180"/>
      <c r="C48180"/>
      <c r="D48180" s="198"/>
    </row>
    <row r="48181" spans="1:4" ht="14.4">
      <c r="A48181"/>
      <c r="B48181"/>
      <c r="C48181"/>
      <c r="D48181" s="198"/>
    </row>
    <row r="48182" spans="1:4" ht="14.4">
      <c r="A48182"/>
      <c r="B48182"/>
      <c r="C48182"/>
      <c r="D48182" s="198"/>
    </row>
    <row r="48183" spans="1:4" ht="14.4">
      <c r="A48183"/>
      <c r="B48183"/>
      <c r="C48183"/>
      <c r="D48183" s="198"/>
    </row>
    <row r="48184" spans="1:4" ht="14.4">
      <c r="A48184"/>
      <c r="B48184"/>
      <c r="C48184"/>
      <c r="D48184" s="198"/>
    </row>
    <row r="48185" spans="1:4" ht="14.4">
      <c r="A48185"/>
      <c r="B48185"/>
      <c r="C48185"/>
      <c r="D48185" s="198"/>
    </row>
    <row r="48186" spans="1:4" ht="14.4">
      <c r="A48186"/>
      <c r="B48186"/>
      <c r="C48186"/>
      <c r="D48186" s="198"/>
    </row>
    <row r="48187" spans="1:4" ht="14.4">
      <c r="A48187"/>
      <c r="B48187"/>
      <c r="C48187"/>
      <c r="D48187" s="198"/>
    </row>
    <row r="48188" spans="1:4" ht="14.4">
      <c r="A48188"/>
      <c r="B48188"/>
      <c r="C48188"/>
      <c r="D48188" s="198"/>
    </row>
    <row r="48189" spans="1:4" ht="14.4">
      <c r="A48189"/>
      <c r="B48189"/>
      <c r="C48189"/>
      <c r="D48189" s="198"/>
    </row>
    <row r="48190" spans="1:4" ht="14.4">
      <c r="A48190"/>
      <c r="B48190"/>
      <c r="C48190"/>
      <c r="D48190" s="198"/>
    </row>
    <row r="48191" spans="1:4" ht="14.4">
      <c r="A48191"/>
      <c r="B48191"/>
      <c r="C48191"/>
      <c r="D48191" s="198"/>
    </row>
    <row r="48192" spans="1:4" ht="14.4">
      <c r="A48192"/>
      <c r="B48192"/>
      <c r="C48192"/>
      <c r="D48192" s="198"/>
    </row>
    <row r="48193" spans="1:4" ht="14.4">
      <c r="A48193"/>
      <c r="B48193"/>
      <c r="C48193"/>
      <c r="D48193" s="198"/>
    </row>
    <row r="48194" spans="1:4" ht="14.4">
      <c r="A48194"/>
      <c r="B48194"/>
      <c r="C48194"/>
      <c r="D48194" s="198"/>
    </row>
    <row r="48195" spans="1:4" ht="14.4">
      <c r="A48195"/>
      <c r="B48195"/>
      <c r="C48195"/>
      <c r="D48195" s="198"/>
    </row>
    <row r="48196" spans="1:4" ht="14.4">
      <c r="A48196"/>
      <c r="B48196"/>
      <c r="C48196"/>
      <c r="D48196" s="198"/>
    </row>
    <row r="48197" spans="1:4" ht="14.4">
      <c r="A48197"/>
      <c r="B48197"/>
      <c r="C48197"/>
      <c r="D48197" s="198"/>
    </row>
    <row r="48198" spans="1:4" ht="14.4">
      <c r="A48198"/>
      <c r="B48198"/>
      <c r="C48198"/>
      <c r="D48198" s="198"/>
    </row>
    <row r="48199" spans="1:4" ht="14.4">
      <c r="A48199"/>
      <c r="B48199"/>
      <c r="C48199"/>
      <c r="D48199" s="198"/>
    </row>
    <row r="48200" spans="1:4" ht="14.4">
      <c r="A48200"/>
      <c r="B48200"/>
      <c r="C48200"/>
      <c r="D48200" s="198"/>
    </row>
    <row r="48201" spans="1:4" ht="14.4">
      <c r="A48201"/>
      <c r="B48201"/>
      <c r="C48201"/>
      <c r="D48201" s="198"/>
    </row>
    <row r="48202" spans="1:4" ht="14.4">
      <c r="A48202"/>
      <c r="B48202"/>
      <c r="C48202"/>
      <c r="D48202" s="198"/>
    </row>
    <row r="48203" spans="1:4" ht="14.4">
      <c r="A48203"/>
      <c r="B48203"/>
      <c r="C48203"/>
      <c r="D48203" s="198"/>
    </row>
    <row r="48204" spans="1:4" ht="14.4">
      <c r="A48204"/>
      <c r="B48204"/>
      <c r="C48204"/>
      <c r="D48204" s="198"/>
    </row>
    <row r="48205" spans="1:4" ht="14.4">
      <c r="A48205"/>
      <c r="B48205"/>
      <c r="C48205"/>
      <c r="D48205" s="198"/>
    </row>
    <row r="48206" spans="1:4" ht="14.4">
      <c r="A48206"/>
      <c r="B48206"/>
      <c r="C48206"/>
      <c r="D48206" s="198"/>
    </row>
    <row r="48207" spans="1:4" ht="14.4">
      <c r="A48207"/>
      <c r="B48207"/>
      <c r="C48207"/>
      <c r="D48207" s="198"/>
    </row>
    <row r="48208" spans="1:4" ht="14.4">
      <c r="A48208"/>
      <c r="B48208"/>
      <c r="C48208"/>
      <c r="D48208" s="198"/>
    </row>
    <row r="48209" spans="1:4" ht="14.4">
      <c r="A48209"/>
      <c r="B48209"/>
      <c r="C48209"/>
      <c r="D48209" s="198"/>
    </row>
    <row r="48210" spans="1:4" ht="14.4">
      <c r="A48210"/>
      <c r="B48210"/>
      <c r="C48210"/>
      <c r="D48210" s="198"/>
    </row>
    <row r="48211" spans="1:4" ht="14.4">
      <c r="A48211"/>
      <c r="B48211"/>
      <c r="C48211"/>
      <c r="D48211" s="198"/>
    </row>
    <row r="48212" spans="1:4" ht="14.4">
      <c r="A48212"/>
      <c r="B48212"/>
      <c r="C48212"/>
      <c r="D48212" s="198"/>
    </row>
    <row r="48213" spans="1:4" ht="14.4">
      <c r="A48213"/>
      <c r="B48213"/>
      <c r="C48213"/>
      <c r="D48213" s="198"/>
    </row>
    <row r="48214" spans="1:4" ht="14.4">
      <c r="A48214"/>
      <c r="B48214"/>
      <c r="C48214"/>
      <c r="D48214" s="198"/>
    </row>
    <row r="48215" spans="1:4" ht="14.4">
      <c r="A48215"/>
      <c r="B48215"/>
      <c r="C48215"/>
      <c r="D48215" s="198"/>
    </row>
    <row r="48216" spans="1:4" ht="14.4">
      <c r="A48216"/>
      <c r="B48216"/>
      <c r="C48216"/>
      <c r="D48216" s="198"/>
    </row>
    <row r="48217" spans="1:4" ht="14.4">
      <c r="A48217"/>
      <c r="B48217"/>
      <c r="C48217"/>
      <c r="D48217" s="198"/>
    </row>
    <row r="48218" spans="1:4" ht="14.4">
      <c r="A48218"/>
      <c r="B48218"/>
      <c r="C48218"/>
      <c r="D48218" s="198"/>
    </row>
    <row r="48219" spans="1:4" ht="14.4">
      <c r="A48219"/>
      <c r="B48219"/>
      <c r="C48219"/>
      <c r="D48219" s="198"/>
    </row>
    <row r="48220" spans="1:4" ht="14.4">
      <c r="A48220"/>
      <c r="B48220"/>
      <c r="C48220"/>
      <c r="D48220" s="198"/>
    </row>
    <row r="48221" spans="1:4" ht="14.4">
      <c r="A48221"/>
      <c r="B48221"/>
      <c r="C48221"/>
      <c r="D48221" s="198"/>
    </row>
    <row r="48222" spans="1:4" ht="14.4">
      <c r="A48222"/>
      <c r="B48222"/>
      <c r="C48222"/>
      <c r="D48222" s="198"/>
    </row>
    <row r="48223" spans="1:4" ht="14.4">
      <c r="A48223"/>
      <c r="B48223"/>
      <c r="C48223"/>
      <c r="D48223" s="198"/>
    </row>
    <row r="48224" spans="1:4" ht="14.4">
      <c r="A48224"/>
      <c r="B48224"/>
      <c r="C48224"/>
      <c r="D48224" s="198"/>
    </row>
    <row r="48225" spans="1:4" ht="14.4">
      <c r="A48225"/>
      <c r="B48225"/>
      <c r="C48225"/>
      <c r="D48225" s="198"/>
    </row>
    <row r="48226" spans="1:4" ht="14.4">
      <c r="A48226"/>
      <c r="B48226"/>
      <c r="C48226"/>
      <c r="D48226" s="198"/>
    </row>
    <row r="48227" spans="1:4" ht="14.4">
      <c r="A48227"/>
      <c r="B48227"/>
      <c r="C48227"/>
      <c r="D48227" s="198"/>
    </row>
    <row r="48228" spans="1:4" ht="14.4">
      <c r="A48228"/>
      <c r="B48228"/>
      <c r="C48228"/>
      <c r="D48228" s="198"/>
    </row>
    <row r="48229" spans="1:4" ht="14.4">
      <c r="A48229"/>
      <c r="B48229"/>
      <c r="C48229"/>
      <c r="D48229" s="198"/>
    </row>
    <row r="48230" spans="1:4" ht="14.4">
      <c r="A48230"/>
      <c r="B48230"/>
      <c r="C48230"/>
      <c r="D48230" s="198"/>
    </row>
    <row r="48231" spans="1:4" ht="14.4">
      <c r="A48231"/>
      <c r="B48231"/>
      <c r="C48231"/>
      <c r="D48231" s="198"/>
    </row>
    <row r="48232" spans="1:4" ht="14.4">
      <c r="A48232"/>
      <c r="B48232"/>
      <c r="C48232"/>
      <c r="D48232" s="198"/>
    </row>
    <row r="48233" spans="1:4" ht="14.4">
      <c r="A48233"/>
      <c r="B48233"/>
      <c r="C48233"/>
      <c r="D48233" s="198"/>
    </row>
    <row r="48234" spans="1:4" ht="14.4">
      <c r="A48234"/>
      <c r="B48234"/>
      <c r="C48234"/>
      <c r="D48234" s="198"/>
    </row>
    <row r="48235" spans="1:4" ht="14.4">
      <c r="A48235"/>
      <c r="B48235"/>
      <c r="C48235"/>
      <c r="D48235" s="198"/>
    </row>
    <row r="48236" spans="1:4" ht="14.4">
      <c r="A48236"/>
      <c r="B48236"/>
      <c r="C48236"/>
      <c r="D48236" s="198"/>
    </row>
    <row r="48237" spans="1:4" ht="14.4">
      <c r="A48237"/>
      <c r="B48237"/>
      <c r="C48237"/>
      <c r="D48237" s="198"/>
    </row>
    <row r="48238" spans="1:4" ht="14.4">
      <c r="A48238"/>
      <c r="B48238"/>
      <c r="C48238"/>
      <c r="D48238" s="198"/>
    </row>
    <row r="48239" spans="1:4" ht="14.4">
      <c r="A48239"/>
      <c r="B48239"/>
      <c r="C48239"/>
      <c r="D48239" s="198"/>
    </row>
    <row r="48240" spans="1:4" ht="14.4">
      <c r="A48240"/>
      <c r="B48240"/>
      <c r="C48240"/>
      <c r="D48240" s="198"/>
    </row>
    <row r="48241" spans="1:4" ht="14.4">
      <c r="A48241"/>
      <c r="B48241"/>
      <c r="C48241"/>
      <c r="D48241" s="198"/>
    </row>
    <row r="48242" spans="1:4" ht="14.4">
      <c r="A48242"/>
      <c r="B48242"/>
      <c r="C48242"/>
      <c r="D48242" s="198"/>
    </row>
    <row r="48243" spans="1:4" ht="14.4">
      <c r="A48243"/>
      <c r="B48243"/>
      <c r="C48243"/>
      <c r="D48243" s="198"/>
    </row>
    <row r="48244" spans="1:4" ht="14.4">
      <c r="A48244"/>
      <c r="B48244"/>
      <c r="C48244"/>
      <c r="D48244" s="198"/>
    </row>
    <row r="48245" spans="1:4" ht="14.4">
      <c r="A48245"/>
      <c r="B48245"/>
      <c r="C48245"/>
      <c r="D48245" s="198"/>
    </row>
    <row r="48246" spans="1:4" ht="14.4">
      <c r="A48246"/>
      <c r="B48246"/>
      <c r="C48246"/>
      <c r="D48246" s="198"/>
    </row>
    <row r="48247" spans="1:4" ht="14.4">
      <c r="A48247"/>
      <c r="B48247"/>
      <c r="C48247"/>
      <c r="D48247" s="198"/>
    </row>
    <row r="48248" spans="1:4" ht="14.4">
      <c r="A48248"/>
      <c r="B48248"/>
      <c r="C48248"/>
      <c r="D48248" s="198"/>
    </row>
    <row r="48249" spans="1:4" ht="14.4">
      <c r="A48249"/>
      <c r="B48249"/>
      <c r="C48249"/>
      <c r="D48249" s="198"/>
    </row>
    <row r="48250" spans="1:4" ht="14.4">
      <c r="A48250"/>
      <c r="B48250"/>
      <c r="C48250"/>
      <c r="D48250" s="198"/>
    </row>
    <row r="48251" spans="1:4" ht="14.4">
      <c r="A48251"/>
      <c r="B48251"/>
      <c r="C48251"/>
      <c r="D48251" s="198"/>
    </row>
    <row r="48252" spans="1:4" ht="14.4">
      <c r="A48252"/>
      <c r="B48252"/>
      <c r="C48252"/>
      <c r="D48252" s="198"/>
    </row>
    <row r="48253" spans="1:4" ht="14.4">
      <c r="A48253"/>
      <c r="B48253"/>
      <c r="C48253"/>
      <c r="D48253" s="198"/>
    </row>
    <row r="48254" spans="1:4" ht="14.4">
      <c r="A48254"/>
      <c r="B48254"/>
      <c r="C48254"/>
      <c r="D48254" s="198"/>
    </row>
    <row r="48255" spans="1:4" ht="14.4">
      <c r="A48255"/>
      <c r="B48255"/>
      <c r="C48255"/>
      <c r="D48255" s="198"/>
    </row>
    <row r="48256" spans="1:4" ht="14.4">
      <c r="A48256"/>
      <c r="B48256"/>
      <c r="C48256"/>
      <c r="D48256" s="198"/>
    </row>
    <row r="48257" spans="1:4" ht="14.4">
      <c r="A48257"/>
      <c r="B48257"/>
      <c r="C48257"/>
      <c r="D48257" s="198"/>
    </row>
    <row r="48258" spans="1:4" ht="14.4">
      <c r="A48258"/>
      <c r="B48258"/>
      <c r="C48258"/>
      <c r="D48258" s="198"/>
    </row>
    <row r="48259" spans="1:4" ht="14.4">
      <c r="A48259"/>
      <c r="B48259"/>
      <c r="C48259"/>
      <c r="D48259" s="198"/>
    </row>
    <row r="48260" spans="1:4" ht="14.4">
      <c r="A48260"/>
      <c r="B48260"/>
      <c r="C48260"/>
      <c r="D48260" s="198"/>
    </row>
    <row r="48261" spans="1:4" ht="14.4">
      <c r="A48261"/>
      <c r="B48261"/>
      <c r="C48261"/>
      <c r="D48261" s="198"/>
    </row>
    <row r="48262" spans="1:4" ht="14.4">
      <c r="A48262"/>
      <c r="B48262"/>
      <c r="C48262"/>
      <c r="D48262" s="198"/>
    </row>
    <row r="48263" spans="1:4" ht="14.4">
      <c r="A48263"/>
      <c r="B48263"/>
      <c r="C48263"/>
      <c r="D48263" s="198"/>
    </row>
    <row r="48264" spans="1:4" ht="14.4">
      <c r="A48264"/>
      <c r="B48264"/>
      <c r="C48264"/>
      <c r="D48264" s="198"/>
    </row>
    <row r="48265" spans="1:4" ht="14.4">
      <c r="A48265"/>
      <c r="B48265"/>
      <c r="C48265"/>
      <c r="D48265" s="198"/>
    </row>
    <row r="48266" spans="1:4" ht="14.4">
      <c r="A48266"/>
      <c r="B48266"/>
      <c r="C48266"/>
      <c r="D48266" s="198"/>
    </row>
    <row r="48267" spans="1:4" ht="14.4">
      <c r="A48267"/>
      <c r="B48267"/>
      <c r="C48267"/>
      <c r="D48267" s="198"/>
    </row>
    <row r="48268" spans="1:4" ht="14.4">
      <c r="A48268"/>
      <c r="B48268"/>
      <c r="C48268"/>
      <c r="D48268" s="198"/>
    </row>
    <row r="48269" spans="1:4" ht="14.4">
      <c r="A48269"/>
      <c r="B48269"/>
      <c r="C48269"/>
      <c r="D48269" s="198"/>
    </row>
    <row r="48270" spans="1:4" ht="14.4">
      <c r="A48270"/>
      <c r="B48270"/>
      <c r="C48270"/>
      <c r="D48270" s="198"/>
    </row>
    <row r="48271" spans="1:4" ht="14.4">
      <c r="A48271"/>
      <c r="B48271"/>
      <c r="C48271"/>
      <c r="D48271" s="198"/>
    </row>
    <row r="48272" spans="1:4" ht="14.4">
      <c r="A48272"/>
      <c r="B48272"/>
      <c r="C48272"/>
      <c r="D48272" s="198"/>
    </row>
    <row r="48273" spans="1:4" ht="14.4">
      <c r="A48273"/>
      <c r="B48273"/>
      <c r="C48273"/>
      <c r="D48273" s="198"/>
    </row>
    <row r="48274" spans="1:4" ht="14.4">
      <c r="A48274"/>
      <c r="B48274"/>
      <c r="C48274"/>
      <c r="D48274" s="198"/>
    </row>
    <row r="48275" spans="1:4" ht="14.4">
      <c r="A48275"/>
      <c r="B48275"/>
      <c r="C48275"/>
      <c r="D48275" s="198"/>
    </row>
    <row r="48276" spans="1:4" ht="14.4">
      <c r="A48276"/>
      <c r="B48276"/>
      <c r="C48276"/>
      <c r="D48276" s="198"/>
    </row>
    <row r="48277" spans="1:4" ht="14.4">
      <c r="A48277"/>
      <c r="B48277"/>
      <c r="C48277"/>
      <c r="D48277" s="198"/>
    </row>
    <row r="48278" spans="1:4" ht="14.4">
      <c r="A48278"/>
      <c r="B48278"/>
      <c r="C48278"/>
      <c r="D48278" s="198"/>
    </row>
    <row r="48279" spans="1:4" ht="14.4">
      <c r="A48279"/>
      <c r="B48279"/>
      <c r="C48279"/>
      <c r="D48279" s="198"/>
    </row>
    <row r="48280" spans="1:4" ht="14.4">
      <c r="A48280"/>
      <c r="B48280"/>
      <c r="C48280"/>
      <c r="D48280" s="198"/>
    </row>
    <row r="48281" spans="1:4" ht="14.4">
      <c r="A48281"/>
      <c r="B48281"/>
      <c r="C48281"/>
      <c r="D48281" s="198"/>
    </row>
    <row r="48282" spans="1:4" ht="14.4">
      <c r="A48282"/>
      <c r="B48282"/>
      <c r="C48282"/>
      <c r="D48282" s="198"/>
    </row>
    <row r="48283" spans="1:4" ht="14.4">
      <c r="A48283"/>
      <c r="B48283"/>
      <c r="C48283"/>
      <c r="D48283" s="198"/>
    </row>
    <row r="48284" spans="1:4" ht="14.4">
      <c r="A48284"/>
      <c r="B48284"/>
      <c r="C48284"/>
      <c r="D48284" s="198"/>
    </row>
    <row r="48285" spans="1:4" ht="14.4">
      <c r="A48285"/>
      <c r="B48285"/>
      <c r="C48285"/>
      <c r="D48285" s="198"/>
    </row>
    <row r="48286" spans="1:4" ht="14.4">
      <c r="A48286"/>
      <c r="B48286"/>
      <c r="C48286"/>
      <c r="D48286" s="198"/>
    </row>
    <row r="48287" spans="1:4" ht="14.4">
      <c r="A48287"/>
      <c r="B48287"/>
      <c r="C48287"/>
      <c r="D48287" s="198"/>
    </row>
    <row r="48288" spans="1:4" ht="14.4">
      <c r="A48288"/>
      <c r="B48288"/>
      <c r="C48288"/>
      <c r="D48288" s="198"/>
    </row>
    <row r="48289" spans="1:4" ht="14.4">
      <c r="A48289"/>
      <c r="B48289"/>
      <c r="C48289"/>
      <c r="D48289" s="198"/>
    </row>
    <row r="48290" spans="1:4" ht="14.4">
      <c r="A48290"/>
      <c r="B48290"/>
      <c r="C48290"/>
      <c r="D48290" s="198"/>
    </row>
    <row r="48291" spans="1:4" ht="14.4">
      <c r="A48291"/>
      <c r="B48291"/>
      <c r="C48291"/>
      <c r="D48291" s="198"/>
    </row>
    <row r="48292" spans="1:4" ht="14.4">
      <c r="A48292"/>
      <c r="B48292"/>
      <c r="C48292"/>
      <c r="D48292" s="198"/>
    </row>
    <row r="48293" spans="1:4" ht="14.4">
      <c r="A48293"/>
      <c r="B48293"/>
      <c r="C48293"/>
      <c r="D48293" s="198"/>
    </row>
    <row r="48294" spans="1:4" ht="14.4">
      <c r="A48294"/>
      <c r="B48294"/>
      <c r="C48294"/>
      <c r="D48294" s="198"/>
    </row>
    <row r="48295" spans="1:4" ht="14.4">
      <c r="A48295"/>
      <c r="B48295"/>
      <c r="C48295"/>
      <c r="D48295" s="198"/>
    </row>
    <row r="48296" spans="1:4" ht="14.4">
      <c r="A48296"/>
      <c r="B48296"/>
      <c r="C48296"/>
      <c r="D48296" s="198"/>
    </row>
    <row r="48297" spans="1:4" ht="14.4">
      <c r="A48297"/>
      <c r="B48297"/>
      <c r="C48297"/>
      <c r="D48297" s="198"/>
    </row>
    <row r="48298" spans="1:4" ht="14.4">
      <c r="A48298"/>
      <c r="B48298"/>
      <c r="C48298"/>
      <c r="D48298" s="198"/>
    </row>
    <row r="48299" spans="1:4" ht="14.4">
      <c r="A48299"/>
      <c r="B48299"/>
      <c r="C48299"/>
      <c r="D48299" s="198"/>
    </row>
    <row r="48300" spans="1:4" ht="14.4">
      <c r="A48300"/>
      <c r="B48300"/>
      <c r="C48300"/>
      <c r="D48300" s="198"/>
    </row>
    <row r="48301" spans="1:4" ht="14.4">
      <c r="A48301"/>
      <c r="B48301"/>
      <c r="C48301"/>
      <c r="D48301" s="198"/>
    </row>
    <row r="48302" spans="1:4" ht="14.4">
      <c r="A48302"/>
      <c r="B48302"/>
      <c r="C48302"/>
      <c r="D48302" s="198"/>
    </row>
    <row r="48303" spans="1:4" ht="14.4">
      <c r="A48303"/>
      <c r="B48303"/>
      <c r="C48303"/>
      <c r="D48303" s="198"/>
    </row>
    <row r="48304" spans="1:4" ht="14.4">
      <c r="A48304"/>
      <c r="B48304"/>
      <c r="C48304"/>
      <c r="D48304" s="198"/>
    </row>
    <row r="48305" spans="1:4" ht="14.4">
      <c r="A48305"/>
      <c r="B48305"/>
      <c r="C48305"/>
      <c r="D48305" s="198"/>
    </row>
    <row r="48306" spans="1:4" ht="14.4">
      <c r="A48306"/>
      <c r="B48306"/>
      <c r="C48306"/>
      <c r="D48306" s="198"/>
    </row>
    <row r="48307" spans="1:4" ht="14.4">
      <c r="A48307"/>
      <c r="B48307"/>
      <c r="C48307"/>
      <c r="D48307" s="198"/>
    </row>
    <row r="48308" spans="1:4" ht="14.4">
      <c r="A48308"/>
      <c r="B48308"/>
      <c r="C48308"/>
      <c r="D48308" s="198"/>
    </row>
    <row r="48309" spans="1:4" ht="14.4">
      <c r="A48309"/>
      <c r="B48309"/>
      <c r="C48309"/>
      <c r="D48309" s="198"/>
    </row>
    <row r="48310" spans="1:4" ht="14.4">
      <c r="A48310"/>
      <c r="B48310"/>
      <c r="C48310"/>
      <c r="D48310" s="198"/>
    </row>
    <row r="48311" spans="1:4" ht="14.4">
      <c r="A48311"/>
      <c r="B48311"/>
      <c r="C48311"/>
      <c r="D48311" s="198"/>
    </row>
    <row r="48312" spans="1:4" ht="14.4">
      <c r="A48312"/>
      <c r="B48312"/>
      <c r="C48312"/>
      <c r="D48312" s="198"/>
    </row>
    <row r="48313" spans="1:4" ht="14.4">
      <c r="A48313"/>
      <c r="B48313"/>
      <c r="C48313"/>
      <c r="D48313" s="198"/>
    </row>
    <row r="48314" spans="1:4" ht="14.4">
      <c r="A48314"/>
      <c r="B48314"/>
      <c r="C48314"/>
      <c r="D48314" s="198"/>
    </row>
    <row r="48315" spans="1:4" ht="14.4">
      <c r="A48315"/>
      <c r="B48315"/>
      <c r="C48315"/>
      <c r="D48315" s="198"/>
    </row>
    <row r="48316" spans="1:4" ht="14.4">
      <c r="A48316"/>
      <c r="B48316"/>
      <c r="C48316"/>
      <c r="D48316" s="198"/>
    </row>
    <row r="48317" spans="1:4" ht="14.4">
      <c r="A48317"/>
      <c r="B48317"/>
      <c r="C48317"/>
      <c r="D48317" s="198"/>
    </row>
    <row r="48318" spans="1:4" ht="14.4">
      <c r="A48318"/>
      <c r="B48318"/>
      <c r="C48318"/>
      <c r="D48318" s="198"/>
    </row>
    <row r="48319" spans="1:4" ht="14.4">
      <c r="A48319"/>
      <c r="B48319"/>
      <c r="C48319"/>
      <c r="D48319" s="198"/>
    </row>
    <row r="48320" spans="1:4" ht="14.4">
      <c r="A48320"/>
      <c r="B48320"/>
      <c r="C48320"/>
      <c r="D48320" s="198"/>
    </row>
    <row r="48321" spans="1:4" ht="14.4">
      <c r="A48321"/>
      <c r="B48321"/>
      <c r="C48321"/>
      <c r="D48321" s="198"/>
    </row>
    <row r="48322" spans="1:4" ht="14.4">
      <c r="A48322"/>
      <c r="B48322"/>
      <c r="C48322"/>
      <c r="D48322" s="198"/>
    </row>
    <row r="48323" spans="1:4" ht="14.4">
      <c r="A48323"/>
      <c r="B48323"/>
      <c r="C48323"/>
      <c r="D48323" s="198"/>
    </row>
    <row r="48324" spans="1:4" ht="14.4">
      <c r="A48324"/>
      <c r="B48324"/>
      <c r="C48324"/>
      <c r="D48324" s="198"/>
    </row>
    <row r="48325" spans="1:4" ht="14.4">
      <c r="A48325"/>
      <c r="B48325"/>
      <c r="C48325"/>
      <c r="D48325" s="198"/>
    </row>
    <row r="48326" spans="1:4" ht="14.4">
      <c r="A48326"/>
      <c r="B48326"/>
      <c r="C48326"/>
      <c r="D48326" s="198"/>
    </row>
    <row r="48327" spans="1:4" ht="14.4">
      <c r="A48327"/>
      <c r="B48327"/>
      <c r="C48327"/>
      <c r="D48327" s="198"/>
    </row>
    <row r="48328" spans="1:4" ht="14.4">
      <c r="A48328"/>
      <c r="B48328"/>
      <c r="C48328"/>
      <c r="D48328" s="198"/>
    </row>
    <row r="48329" spans="1:4" ht="14.4">
      <c r="A48329"/>
      <c r="B48329"/>
      <c r="C48329"/>
      <c r="D48329" s="198"/>
    </row>
    <row r="48330" spans="1:4" ht="14.4">
      <c r="A48330"/>
      <c r="B48330"/>
      <c r="C48330"/>
      <c r="D48330" s="198"/>
    </row>
    <row r="48331" spans="1:4" ht="14.4">
      <c r="A48331"/>
      <c r="B48331"/>
      <c r="C48331"/>
      <c r="D48331" s="198"/>
    </row>
    <row r="48332" spans="1:4" ht="14.4">
      <c r="A48332"/>
      <c r="B48332"/>
      <c r="C48332"/>
      <c r="D48332" s="198"/>
    </row>
    <row r="48333" spans="1:4" ht="14.4">
      <c r="A48333"/>
      <c r="B48333"/>
      <c r="C48333"/>
      <c r="D48333" s="198"/>
    </row>
    <row r="48334" spans="1:4" ht="14.4">
      <c r="A48334"/>
      <c r="B48334"/>
      <c r="C48334"/>
      <c r="D48334" s="198"/>
    </row>
    <row r="48335" spans="1:4" ht="14.4">
      <c r="A48335"/>
      <c r="B48335"/>
      <c r="C48335"/>
      <c r="D48335" s="198"/>
    </row>
    <row r="48336" spans="1:4" ht="14.4">
      <c r="A48336"/>
      <c r="B48336"/>
      <c r="C48336"/>
      <c r="D48336" s="198"/>
    </row>
    <row r="48337" spans="1:4" ht="14.4">
      <c r="A48337"/>
      <c r="B48337"/>
      <c r="C48337"/>
      <c r="D48337" s="198"/>
    </row>
    <row r="48338" spans="1:4" ht="14.4">
      <c r="A48338"/>
      <c r="B48338"/>
      <c r="C48338"/>
      <c r="D48338" s="198"/>
    </row>
    <row r="48339" spans="1:4" ht="14.4">
      <c r="A48339"/>
      <c r="B48339"/>
      <c r="C48339"/>
      <c r="D48339" s="198"/>
    </row>
    <row r="48340" spans="1:4" ht="14.4">
      <c r="A48340"/>
      <c r="B48340"/>
      <c r="C48340"/>
      <c r="D48340" s="198"/>
    </row>
    <row r="48341" spans="1:4" ht="14.4">
      <c r="A48341"/>
      <c r="B48341"/>
      <c r="C48341"/>
      <c r="D48341" s="198"/>
    </row>
    <row r="48342" spans="1:4" ht="14.4">
      <c r="A48342"/>
      <c r="B48342"/>
      <c r="C48342"/>
      <c r="D48342" s="198"/>
    </row>
    <row r="48343" spans="1:4" ht="14.4">
      <c r="A48343"/>
      <c r="B48343"/>
      <c r="C48343"/>
      <c r="D48343" s="198"/>
    </row>
    <row r="48344" spans="1:4" ht="14.4">
      <c r="A48344"/>
      <c r="B48344"/>
      <c r="C48344"/>
      <c r="D48344" s="198"/>
    </row>
    <row r="48345" spans="1:4" ht="14.4">
      <c r="A48345"/>
      <c r="B48345"/>
      <c r="C48345"/>
      <c r="D48345" s="198"/>
    </row>
    <row r="48346" spans="1:4" ht="14.4">
      <c r="A48346"/>
      <c r="B48346"/>
      <c r="C48346"/>
      <c r="D48346" s="198"/>
    </row>
    <row r="48347" spans="1:4" ht="14.4">
      <c r="A48347"/>
      <c r="B48347"/>
      <c r="C48347"/>
      <c r="D48347" s="198"/>
    </row>
    <row r="48348" spans="1:4" ht="14.4">
      <c r="A48348"/>
      <c r="B48348"/>
      <c r="C48348"/>
      <c r="D48348" s="198"/>
    </row>
    <row r="48349" spans="1:4" ht="14.4">
      <c r="A48349"/>
      <c r="B48349"/>
      <c r="C48349"/>
      <c r="D48349" s="198"/>
    </row>
    <row r="48350" spans="1:4" ht="14.4">
      <c r="A48350"/>
      <c r="B48350"/>
      <c r="C48350"/>
      <c r="D48350" s="198"/>
    </row>
    <row r="48351" spans="1:4" ht="14.4">
      <c r="A48351"/>
      <c r="B48351"/>
      <c r="C48351"/>
      <c r="D48351" s="198"/>
    </row>
    <row r="48352" spans="1:4" ht="14.4">
      <c r="A48352"/>
      <c r="B48352"/>
      <c r="C48352"/>
      <c r="D48352" s="198"/>
    </row>
    <row r="48353" spans="1:4" ht="14.4">
      <c r="A48353"/>
      <c r="B48353"/>
      <c r="C48353"/>
      <c r="D48353" s="198"/>
    </row>
    <row r="48354" spans="1:4" ht="14.4">
      <c r="A48354"/>
      <c r="B48354"/>
      <c r="C48354"/>
      <c r="D48354" s="198"/>
    </row>
    <row r="48355" spans="1:4" ht="14.4">
      <c r="A48355"/>
      <c r="B48355"/>
      <c r="C48355"/>
      <c r="D48355" s="198"/>
    </row>
    <row r="48356" spans="1:4" ht="14.4">
      <c r="A48356"/>
      <c r="B48356"/>
      <c r="C48356"/>
      <c r="D48356" s="198"/>
    </row>
    <row r="48357" spans="1:4" ht="14.4">
      <c r="A48357"/>
      <c r="B48357"/>
      <c r="C48357"/>
      <c r="D48357" s="198"/>
    </row>
    <row r="48358" spans="1:4" ht="14.4">
      <c r="A48358"/>
      <c r="B48358"/>
      <c r="C48358"/>
      <c r="D48358" s="198"/>
    </row>
    <row r="48359" spans="1:4" ht="14.4">
      <c r="A48359"/>
      <c r="B48359"/>
      <c r="C48359"/>
      <c r="D48359" s="198"/>
    </row>
    <row r="48360" spans="1:4" ht="14.4">
      <c r="A48360"/>
      <c r="B48360"/>
      <c r="C48360"/>
      <c r="D48360" s="198"/>
    </row>
    <row r="48361" spans="1:4" ht="14.4">
      <c r="A48361"/>
      <c r="B48361"/>
      <c r="C48361"/>
      <c r="D48361" s="198"/>
    </row>
    <row r="48362" spans="1:4" ht="14.4">
      <c r="A48362"/>
      <c r="B48362"/>
      <c r="C48362"/>
      <c r="D48362" s="198"/>
    </row>
    <row r="48363" spans="1:4" ht="14.4">
      <c r="A48363"/>
      <c r="B48363"/>
      <c r="C48363"/>
      <c r="D48363" s="198"/>
    </row>
    <row r="48364" spans="1:4" ht="14.4">
      <c r="A48364"/>
      <c r="B48364"/>
      <c r="C48364"/>
      <c r="D48364" s="198"/>
    </row>
    <row r="48365" spans="1:4" ht="14.4">
      <c r="A48365"/>
      <c r="B48365"/>
      <c r="C48365"/>
      <c r="D48365" s="198"/>
    </row>
    <row r="48366" spans="1:4" ht="14.4">
      <c r="A48366"/>
      <c r="B48366"/>
      <c r="C48366"/>
      <c r="D48366" s="198"/>
    </row>
    <row r="48367" spans="1:4" ht="14.4">
      <c r="A48367"/>
      <c r="B48367"/>
      <c r="C48367"/>
      <c r="D48367" s="198"/>
    </row>
    <row r="48368" spans="1:4" ht="14.4">
      <c r="A48368"/>
      <c r="B48368"/>
      <c r="C48368"/>
      <c r="D48368" s="198"/>
    </row>
    <row r="48369" spans="1:4" ht="14.4">
      <c r="A48369"/>
      <c r="B48369"/>
      <c r="C48369"/>
      <c r="D48369" s="198"/>
    </row>
    <row r="48370" spans="1:4" ht="14.4">
      <c r="A48370"/>
      <c r="B48370"/>
      <c r="C48370"/>
      <c r="D48370" s="198"/>
    </row>
    <row r="48371" spans="1:4" ht="14.4">
      <c r="A48371"/>
      <c r="B48371"/>
      <c r="C48371"/>
      <c r="D48371" s="198"/>
    </row>
    <row r="48372" spans="1:4" ht="14.4">
      <c r="A48372"/>
      <c r="B48372"/>
      <c r="C48372"/>
      <c r="D48372" s="198"/>
    </row>
    <row r="48373" spans="1:4" ht="14.4">
      <c r="A48373"/>
      <c r="B48373"/>
      <c r="C48373"/>
      <c r="D48373" s="198"/>
    </row>
    <row r="48374" spans="1:4" ht="14.4">
      <c r="A48374"/>
      <c r="B48374"/>
      <c r="C48374"/>
      <c r="D48374" s="198"/>
    </row>
    <row r="48375" spans="1:4" ht="14.4">
      <c r="A48375"/>
      <c r="B48375"/>
      <c r="C48375"/>
      <c r="D48375" s="198"/>
    </row>
    <row r="48376" spans="1:4" ht="14.4">
      <c r="A48376"/>
      <c r="B48376"/>
      <c r="C48376"/>
      <c r="D48376" s="198"/>
    </row>
    <row r="48377" spans="1:4" ht="14.4">
      <c r="A48377"/>
      <c r="B48377"/>
      <c r="C48377"/>
      <c r="D48377" s="198"/>
    </row>
    <row r="48378" spans="1:4" ht="14.4">
      <c r="A48378"/>
      <c r="B48378"/>
      <c r="C48378"/>
      <c r="D48378" s="198"/>
    </row>
    <row r="48379" spans="1:4" ht="14.4">
      <c r="A48379"/>
      <c r="B48379"/>
      <c r="C48379"/>
      <c r="D48379" s="198"/>
    </row>
    <row r="48380" spans="1:4" ht="14.4">
      <c r="A48380"/>
      <c r="B48380"/>
      <c r="C48380"/>
      <c r="D48380" s="198"/>
    </row>
    <row r="48381" spans="1:4" ht="14.4">
      <c r="A48381"/>
      <c r="B48381"/>
      <c r="C48381"/>
      <c r="D48381" s="198"/>
    </row>
    <row r="48382" spans="1:4" ht="14.4">
      <c r="A48382"/>
      <c r="B48382"/>
      <c r="C48382"/>
      <c r="D48382" s="198"/>
    </row>
    <row r="48383" spans="1:4" ht="14.4">
      <c r="A48383"/>
      <c r="B48383"/>
      <c r="C48383"/>
      <c r="D48383" s="198"/>
    </row>
    <row r="48384" spans="1:4" ht="14.4">
      <c r="A48384"/>
      <c r="B48384"/>
      <c r="C48384"/>
      <c r="D48384" s="198"/>
    </row>
    <row r="48385" spans="1:4" ht="14.4">
      <c r="A48385"/>
      <c r="B48385"/>
      <c r="C48385"/>
      <c r="D48385" s="198"/>
    </row>
    <row r="48386" spans="1:4" ht="14.4">
      <c r="A48386"/>
      <c r="B48386"/>
      <c r="C48386"/>
      <c r="D48386" s="198"/>
    </row>
    <row r="48387" spans="1:4" ht="14.4">
      <c r="A48387"/>
      <c r="B48387"/>
      <c r="C48387"/>
      <c r="D48387" s="198"/>
    </row>
    <row r="48388" spans="1:4" ht="14.4">
      <c r="A48388"/>
      <c r="B48388"/>
      <c r="C48388"/>
      <c r="D48388" s="198"/>
    </row>
    <row r="48389" spans="1:4" ht="14.4">
      <c r="A48389"/>
      <c r="B48389"/>
      <c r="C48389"/>
      <c r="D48389" s="198"/>
    </row>
    <row r="48390" spans="1:4" ht="14.4">
      <c r="A48390"/>
      <c r="B48390"/>
      <c r="C48390"/>
      <c r="D48390" s="198"/>
    </row>
    <row r="48391" spans="1:4" ht="14.4">
      <c r="A48391"/>
      <c r="B48391"/>
      <c r="C48391"/>
      <c r="D48391" s="198"/>
    </row>
    <row r="48392" spans="1:4" ht="14.4">
      <c r="A48392"/>
      <c r="B48392"/>
      <c r="C48392"/>
      <c r="D48392" s="198"/>
    </row>
    <row r="48393" spans="1:4" ht="14.4">
      <c r="A48393"/>
      <c r="B48393"/>
      <c r="C48393"/>
      <c r="D48393" s="198"/>
    </row>
    <row r="48394" spans="1:4" ht="14.4">
      <c r="A48394"/>
      <c r="B48394"/>
      <c r="C48394"/>
      <c r="D48394" s="198"/>
    </row>
    <row r="48395" spans="1:4" ht="14.4">
      <c r="A48395"/>
      <c r="B48395"/>
      <c r="C48395"/>
      <c r="D48395" s="198"/>
    </row>
    <row r="48396" spans="1:4" ht="14.4">
      <c r="A48396"/>
      <c r="B48396"/>
      <c r="C48396"/>
      <c r="D48396" s="198"/>
    </row>
    <row r="48397" spans="1:4" ht="14.4">
      <c r="A48397"/>
      <c r="B48397"/>
      <c r="C48397"/>
      <c r="D48397" s="198"/>
    </row>
    <row r="48398" spans="1:4" ht="14.4">
      <c r="A48398"/>
      <c r="B48398"/>
      <c r="C48398"/>
      <c r="D48398" s="198"/>
    </row>
    <row r="48399" spans="1:4" ht="14.4">
      <c r="A48399"/>
      <c r="B48399"/>
      <c r="C48399"/>
      <c r="D48399" s="198"/>
    </row>
    <row r="48400" spans="1:4" ht="14.4">
      <c r="A48400"/>
      <c r="B48400"/>
      <c r="C48400"/>
      <c r="D48400" s="198"/>
    </row>
    <row r="48401" spans="1:4" ht="14.4">
      <c r="A48401"/>
      <c r="B48401"/>
      <c r="C48401"/>
      <c r="D48401" s="198"/>
    </row>
    <row r="48402" spans="1:4" ht="14.4">
      <c r="A48402"/>
      <c r="B48402"/>
      <c r="C48402"/>
      <c r="D48402" s="198"/>
    </row>
    <row r="48403" spans="1:4" ht="14.4">
      <c r="A48403"/>
      <c r="B48403"/>
      <c r="C48403"/>
      <c r="D48403" s="198"/>
    </row>
    <row r="48404" spans="1:4" ht="14.4">
      <c r="A48404"/>
      <c r="B48404"/>
      <c r="C48404"/>
      <c r="D48404" s="198"/>
    </row>
    <row r="48405" spans="1:4" ht="14.4">
      <c r="A48405"/>
      <c r="B48405"/>
      <c r="C48405"/>
      <c r="D48405" s="198"/>
    </row>
    <row r="48406" spans="1:4" ht="14.4">
      <c r="A48406"/>
      <c r="B48406"/>
      <c r="C48406"/>
      <c r="D48406" s="198"/>
    </row>
    <row r="48407" spans="1:4" ht="14.4">
      <c r="A48407"/>
      <c r="B48407"/>
      <c r="C48407"/>
      <c r="D48407" s="198"/>
    </row>
    <row r="48408" spans="1:4" ht="14.4">
      <c r="A48408"/>
      <c r="B48408"/>
      <c r="C48408"/>
      <c r="D48408" s="198"/>
    </row>
    <row r="48409" spans="1:4" ht="14.4">
      <c r="A48409"/>
      <c r="B48409"/>
      <c r="C48409"/>
      <c r="D48409" s="198"/>
    </row>
    <row r="48410" spans="1:4" ht="14.4">
      <c r="A48410"/>
      <c r="B48410"/>
      <c r="C48410"/>
      <c r="D48410" s="198"/>
    </row>
    <row r="48411" spans="1:4" ht="14.4">
      <c r="A48411"/>
      <c r="B48411"/>
      <c r="C48411"/>
      <c r="D48411" s="198"/>
    </row>
    <row r="48412" spans="1:4" ht="14.4">
      <c r="A48412"/>
      <c r="B48412"/>
      <c r="C48412"/>
      <c r="D48412" s="198"/>
    </row>
    <row r="48413" spans="1:4" ht="14.4">
      <c r="A48413"/>
      <c r="B48413"/>
      <c r="C48413"/>
      <c r="D48413" s="198"/>
    </row>
    <row r="48414" spans="1:4" ht="14.4">
      <c r="A48414"/>
      <c r="B48414"/>
      <c r="C48414"/>
      <c r="D48414" s="198"/>
    </row>
    <row r="48415" spans="1:4" ht="14.4">
      <c r="A48415"/>
      <c r="B48415"/>
      <c r="C48415"/>
      <c r="D48415" s="198"/>
    </row>
    <row r="48416" spans="1:4" ht="14.4">
      <c r="A48416"/>
      <c r="B48416"/>
      <c r="C48416"/>
      <c r="D48416" s="198"/>
    </row>
    <row r="48417" spans="1:4" ht="14.4">
      <c r="A48417"/>
      <c r="B48417"/>
      <c r="C48417"/>
      <c r="D48417" s="198"/>
    </row>
    <row r="48418" spans="1:4" ht="14.4">
      <c r="A48418"/>
      <c r="B48418"/>
      <c r="C48418"/>
      <c r="D48418" s="198"/>
    </row>
    <row r="48419" spans="1:4" ht="14.4">
      <c r="A48419"/>
      <c r="B48419"/>
      <c r="C48419"/>
      <c r="D48419" s="198"/>
    </row>
    <row r="48420" spans="1:4" ht="14.4">
      <c r="A48420"/>
      <c r="B48420"/>
      <c r="C48420"/>
      <c r="D48420" s="198"/>
    </row>
    <row r="48421" spans="1:4" ht="14.4">
      <c r="A48421"/>
      <c r="B48421"/>
      <c r="C48421"/>
      <c r="D48421" s="198"/>
    </row>
    <row r="48422" spans="1:4" ht="14.4">
      <c r="A48422"/>
      <c r="B48422"/>
      <c r="C48422"/>
      <c r="D48422" s="198"/>
    </row>
    <row r="48423" spans="1:4" ht="14.4">
      <c r="A48423"/>
      <c r="B48423"/>
      <c r="C48423"/>
      <c r="D48423" s="198"/>
    </row>
    <row r="48424" spans="1:4" ht="14.4">
      <c r="A48424"/>
      <c r="B48424"/>
      <c r="C48424"/>
      <c r="D48424" s="198"/>
    </row>
    <row r="48425" spans="1:4" ht="14.4">
      <c r="A48425"/>
      <c r="B48425"/>
      <c r="C48425"/>
      <c r="D48425" s="198"/>
    </row>
    <row r="48426" spans="1:4" ht="14.4">
      <c r="A48426"/>
      <c r="B48426"/>
      <c r="C48426"/>
      <c r="D48426" s="198"/>
    </row>
    <row r="48427" spans="1:4" ht="14.4">
      <c r="A48427"/>
      <c r="B48427"/>
      <c r="C48427"/>
      <c r="D48427" s="198"/>
    </row>
    <row r="48428" spans="1:4" ht="14.4">
      <c r="A48428"/>
      <c r="B48428"/>
      <c r="C48428"/>
      <c r="D48428" s="198"/>
    </row>
    <row r="48429" spans="1:4" ht="14.4">
      <c r="A48429"/>
      <c r="B48429"/>
      <c r="C48429"/>
      <c r="D48429" s="198"/>
    </row>
    <row r="48430" spans="1:4" ht="14.4">
      <c r="A48430"/>
      <c r="B48430"/>
      <c r="C48430"/>
      <c r="D48430" s="198"/>
    </row>
    <row r="48431" spans="1:4" ht="14.4">
      <c r="A48431"/>
      <c r="B48431"/>
      <c r="C48431"/>
      <c r="D48431" s="198"/>
    </row>
    <row r="48432" spans="1:4" ht="14.4">
      <c r="A48432"/>
      <c r="B48432"/>
      <c r="C48432"/>
      <c r="D48432" s="198"/>
    </row>
    <row r="48433" spans="1:4" ht="14.4">
      <c r="A48433"/>
      <c r="B48433"/>
      <c r="C48433"/>
      <c r="D48433" s="198"/>
    </row>
    <row r="48434" spans="1:4" ht="14.4">
      <c r="A48434"/>
      <c r="B48434"/>
      <c r="C48434"/>
      <c r="D48434" s="198"/>
    </row>
    <row r="48435" spans="1:4" ht="14.4">
      <c r="A48435"/>
      <c r="B48435"/>
      <c r="C48435"/>
      <c r="D48435" s="198"/>
    </row>
    <row r="48436" spans="1:4" ht="14.4">
      <c r="A48436"/>
      <c r="B48436"/>
      <c r="C48436"/>
      <c r="D48436" s="198"/>
    </row>
    <row r="48437" spans="1:4" ht="14.4">
      <c r="A48437"/>
      <c r="B48437"/>
      <c r="C48437"/>
      <c r="D48437" s="198"/>
    </row>
    <row r="48438" spans="1:4" ht="14.4">
      <c r="A48438"/>
      <c r="B48438"/>
      <c r="C48438"/>
      <c r="D48438" s="198"/>
    </row>
    <row r="48439" spans="1:4" ht="14.4">
      <c r="A48439"/>
      <c r="B48439"/>
      <c r="C48439"/>
      <c r="D48439" s="198"/>
    </row>
    <row r="48440" spans="1:4" ht="14.4">
      <c r="A48440"/>
      <c r="B48440"/>
      <c r="C48440"/>
      <c r="D48440" s="198"/>
    </row>
    <row r="48441" spans="1:4" ht="14.4">
      <c r="A48441"/>
      <c r="B48441"/>
      <c r="C48441"/>
      <c r="D48441" s="198"/>
    </row>
    <row r="48442" spans="1:4" ht="14.4">
      <c r="A48442"/>
      <c r="B48442"/>
      <c r="C48442"/>
      <c r="D48442" s="198"/>
    </row>
    <row r="48443" spans="1:4" ht="14.4">
      <c r="A48443"/>
      <c r="B48443"/>
      <c r="C48443"/>
      <c r="D48443" s="198"/>
    </row>
    <row r="48444" spans="1:4" ht="14.4">
      <c r="A48444"/>
      <c r="B48444"/>
      <c r="C48444"/>
      <c r="D48444" s="198"/>
    </row>
    <row r="48445" spans="1:4" ht="14.4">
      <c r="A48445"/>
      <c r="B48445"/>
      <c r="C48445"/>
      <c r="D48445" s="198"/>
    </row>
    <row r="48446" spans="1:4" ht="14.4">
      <c r="A48446"/>
      <c r="B48446"/>
      <c r="C48446"/>
      <c r="D48446" s="198"/>
    </row>
    <row r="48447" spans="1:4" ht="14.4">
      <c r="A48447"/>
      <c r="B48447"/>
      <c r="C48447"/>
      <c r="D48447" s="198"/>
    </row>
    <row r="48448" spans="1:4" ht="14.4">
      <c r="A48448"/>
      <c r="B48448"/>
      <c r="C48448"/>
      <c r="D48448" s="198"/>
    </row>
    <row r="48449" spans="1:4" ht="14.4">
      <c r="A48449"/>
      <c r="B48449"/>
      <c r="C48449"/>
      <c r="D48449" s="198"/>
    </row>
    <row r="48450" spans="1:4" ht="14.4">
      <c r="A48450"/>
      <c r="B48450"/>
      <c r="C48450"/>
      <c r="D48450" s="198"/>
    </row>
    <row r="48451" spans="1:4" ht="14.4">
      <c r="A48451"/>
      <c r="B48451"/>
      <c r="C48451"/>
      <c r="D48451" s="198"/>
    </row>
    <row r="48452" spans="1:4" ht="14.4">
      <c r="A48452"/>
      <c r="B48452"/>
      <c r="C48452"/>
      <c r="D48452" s="198"/>
    </row>
    <row r="48453" spans="1:4" ht="14.4">
      <c r="A48453"/>
      <c r="B48453"/>
      <c r="C48453"/>
      <c r="D48453" s="198"/>
    </row>
    <row r="48454" spans="1:4" ht="14.4">
      <c r="A48454"/>
      <c r="B48454"/>
      <c r="C48454"/>
      <c r="D48454" s="198"/>
    </row>
    <row r="48455" spans="1:4" ht="14.4">
      <c r="A48455"/>
      <c r="B48455"/>
      <c r="C48455"/>
      <c r="D48455" s="198"/>
    </row>
    <row r="48456" spans="1:4" ht="14.4">
      <c r="A48456"/>
      <c r="B48456"/>
      <c r="C48456"/>
      <c r="D48456" s="198"/>
    </row>
    <row r="48457" spans="1:4" ht="14.4">
      <c r="A48457"/>
      <c r="B48457"/>
      <c r="C48457"/>
      <c r="D48457" s="198"/>
    </row>
    <row r="48458" spans="1:4" ht="14.4">
      <c r="A48458"/>
      <c r="B48458"/>
      <c r="C48458"/>
      <c r="D48458" s="198"/>
    </row>
    <row r="48459" spans="1:4" ht="14.4">
      <c r="A48459"/>
      <c r="B48459"/>
      <c r="C48459"/>
      <c r="D48459" s="198"/>
    </row>
    <row r="48460" spans="1:4" ht="14.4">
      <c r="A48460"/>
      <c r="B48460"/>
      <c r="C48460"/>
      <c r="D48460" s="198"/>
    </row>
    <row r="48461" spans="1:4" ht="14.4">
      <c r="A48461"/>
      <c r="B48461"/>
      <c r="C48461"/>
      <c r="D48461" s="198"/>
    </row>
    <row r="48462" spans="1:4" ht="14.4">
      <c r="A48462"/>
      <c r="B48462"/>
      <c r="C48462"/>
      <c r="D48462" s="198"/>
    </row>
    <row r="48463" spans="1:4" ht="14.4">
      <c r="A48463"/>
      <c r="B48463"/>
      <c r="C48463"/>
      <c r="D48463" s="198"/>
    </row>
    <row r="48464" spans="1:4" ht="14.4">
      <c r="A48464"/>
      <c r="B48464"/>
      <c r="C48464"/>
      <c r="D48464" s="198"/>
    </row>
    <row r="48465" spans="1:4" ht="14.4">
      <c r="A48465"/>
      <c r="B48465"/>
      <c r="C48465"/>
      <c r="D48465" s="198"/>
    </row>
    <row r="48466" spans="1:4" ht="14.4">
      <c r="A48466"/>
      <c r="B48466"/>
      <c r="C48466"/>
      <c r="D48466" s="198"/>
    </row>
    <row r="48467" spans="1:4" ht="14.4">
      <c r="A48467"/>
      <c r="B48467"/>
      <c r="C48467"/>
      <c r="D48467" s="198"/>
    </row>
    <row r="48468" spans="1:4" ht="14.4">
      <c r="A48468"/>
      <c r="B48468"/>
      <c r="C48468"/>
      <c r="D48468" s="198"/>
    </row>
    <row r="48469" spans="1:4" ht="14.4">
      <c r="A48469"/>
      <c r="B48469"/>
      <c r="C48469"/>
      <c r="D48469" s="198"/>
    </row>
    <row r="48470" spans="1:4" ht="14.4">
      <c r="A48470"/>
      <c r="B48470"/>
      <c r="C48470"/>
      <c r="D48470" s="198"/>
    </row>
    <row r="48471" spans="1:4" ht="14.4">
      <c r="A48471"/>
      <c r="B48471"/>
      <c r="C48471"/>
      <c r="D48471" s="198"/>
    </row>
    <row r="48472" spans="1:4" ht="14.4">
      <c r="A48472"/>
      <c r="B48472"/>
      <c r="C48472"/>
      <c r="D48472" s="198"/>
    </row>
    <row r="48473" spans="1:4" ht="14.4">
      <c r="A48473"/>
      <c r="B48473"/>
      <c r="C48473"/>
      <c r="D48473" s="198"/>
    </row>
    <row r="48474" spans="1:4" ht="14.4">
      <c r="A48474"/>
      <c r="B48474"/>
      <c r="C48474"/>
      <c r="D48474" s="198"/>
    </row>
    <row r="48475" spans="1:4" ht="14.4">
      <c r="A48475"/>
      <c r="B48475"/>
      <c r="C48475"/>
      <c r="D48475" s="198"/>
    </row>
    <row r="48476" spans="1:4" ht="14.4">
      <c r="A48476"/>
      <c r="B48476"/>
      <c r="C48476"/>
      <c r="D48476" s="198"/>
    </row>
    <row r="48477" spans="1:4" ht="14.4">
      <c r="A48477"/>
      <c r="B48477"/>
      <c r="C48477"/>
      <c r="D48477" s="198"/>
    </row>
    <row r="48478" spans="1:4" ht="14.4">
      <c r="A48478"/>
      <c r="B48478"/>
      <c r="C48478"/>
      <c r="D48478" s="198"/>
    </row>
    <row r="48479" spans="1:4" ht="14.4">
      <c r="A48479"/>
      <c r="B48479"/>
      <c r="C48479"/>
      <c r="D48479" s="198"/>
    </row>
    <row r="48480" spans="1:4" ht="14.4">
      <c r="A48480"/>
      <c r="B48480"/>
      <c r="C48480"/>
      <c r="D48480" s="198"/>
    </row>
    <row r="48481" spans="1:4" ht="14.4">
      <c r="A48481"/>
      <c r="B48481"/>
      <c r="C48481"/>
      <c r="D48481" s="198"/>
    </row>
    <row r="48482" spans="1:4" ht="14.4">
      <c r="A48482"/>
      <c r="B48482"/>
      <c r="C48482"/>
      <c r="D48482" s="198"/>
    </row>
    <row r="48483" spans="1:4" ht="14.4">
      <c r="A48483"/>
      <c r="B48483"/>
      <c r="C48483"/>
      <c r="D48483" s="198"/>
    </row>
    <row r="48484" spans="1:4" ht="14.4">
      <c r="A48484"/>
      <c r="B48484"/>
      <c r="C48484"/>
      <c r="D48484" s="198"/>
    </row>
    <row r="48485" spans="1:4" ht="14.4">
      <c r="A48485"/>
      <c r="B48485"/>
      <c r="C48485"/>
      <c r="D48485" s="198"/>
    </row>
    <row r="48486" spans="1:4" ht="14.4">
      <c r="A48486"/>
      <c r="B48486"/>
      <c r="C48486"/>
      <c r="D48486" s="198"/>
    </row>
    <row r="48487" spans="1:4" ht="14.4">
      <c r="A48487"/>
      <c r="B48487"/>
      <c r="C48487"/>
      <c r="D48487" s="198"/>
    </row>
    <row r="48488" spans="1:4" ht="14.4">
      <c r="A48488"/>
      <c r="B48488"/>
      <c r="C48488"/>
      <c r="D48488" s="198"/>
    </row>
    <row r="48489" spans="1:4" ht="14.4">
      <c r="A48489"/>
      <c r="B48489"/>
      <c r="C48489"/>
      <c r="D48489" s="198"/>
    </row>
    <row r="48490" spans="1:4" ht="14.4">
      <c r="A48490"/>
      <c r="B48490"/>
      <c r="C48490"/>
      <c r="D48490" s="198"/>
    </row>
    <row r="48491" spans="1:4" ht="14.4">
      <c r="A48491"/>
      <c r="B48491"/>
      <c r="C48491"/>
      <c r="D48491" s="198"/>
    </row>
    <row r="48492" spans="1:4" ht="14.4">
      <c r="A48492"/>
      <c r="B48492"/>
      <c r="C48492"/>
      <c r="D48492" s="198"/>
    </row>
    <row r="48493" spans="1:4" ht="14.4">
      <c r="A48493"/>
      <c r="B48493"/>
      <c r="C48493"/>
      <c r="D48493" s="198"/>
    </row>
    <row r="48494" spans="1:4" ht="14.4">
      <c r="A48494"/>
      <c r="B48494"/>
      <c r="C48494"/>
      <c r="D48494" s="198"/>
    </row>
    <row r="48495" spans="1:4" ht="14.4">
      <c r="A48495"/>
      <c r="B48495"/>
      <c r="C48495"/>
      <c r="D48495" s="198"/>
    </row>
    <row r="48496" spans="1:4" ht="14.4">
      <c r="A48496"/>
      <c r="B48496"/>
      <c r="C48496"/>
      <c r="D48496" s="198"/>
    </row>
    <row r="48497" spans="1:4" ht="14.4">
      <c r="A48497"/>
      <c r="B48497"/>
      <c r="C48497"/>
      <c r="D48497" s="198"/>
    </row>
    <row r="48498" spans="1:4" ht="14.4">
      <c r="A48498"/>
      <c r="B48498"/>
      <c r="C48498"/>
      <c r="D48498" s="198"/>
    </row>
    <row r="48499" spans="1:4" ht="14.4">
      <c r="A48499"/>
      <c r="B48499"/>
      <c r="C48499"/>
      <c r="D48499" s="198"/>
    </row>
    <row r="48500" spans="1:4" ht="14.4">
      <c r="A48500"/>
      <c r="B48500"/>
      <c r="C48500"/>
      <c r="D48500" s="198"/>
    </row>
    <row r="48501" spans="1:4" ht="14.4">
      <c r="A48501"/>
      <c r="B48501"/>
      <c r="C48501"/>
      <c r="D48501" s="198"/>
    </row>
    <row r="48502" spans="1:4" ht="14.4">
      <c r="A48502"/>
      <c r="B48502"/>
      <c r="C48502"/>
      <c r="D48502" s="198"/>
    </row>
    <row r="48503" spans="1:4" ht="14.4">
      <c r="A48503"/>
      <c r="B48503"/>
      <c r="C48503"/>
      <c r="D48503" s="198"/>
    </row>
    <row r="48504" spans="1:4" ht="14.4">
      <c r="A48504"/>
      <c r="B48504"/>
      <c r="C48504"/>
      <c r="D48504" s="198"/>
    </row>
    <row r="48505" spans="1:4" ht="14.4">
      <c r="A48505"/>
      <c r="B48505"/>
      <c r="C48505"/>
      <c r="D48505" s="198"/>
    </row>
    <row r="48506" spans="1:4" ht="14.4">
      <c r="A48506"/>
      <c r="B48506"/>
      <c r="C48506"/>
      <c r="D48506" s="198"/>
    </row>
    <row r="48507" spans="1:4" ht="14.4">
      <c r="A48507"/>
      <c r="B48507"/>
      <c r="C48507"/>
      <c r="D48507" s="198"/>
    </row>
    <row r="48508" spans="1:4" ht="14.4">
      <c r="A48508"/>
      <c r="B48508"/>
      <c r="C48508"/>
      <c r="D48508" s="198"/>
    </row>
    <row r="48509" spans="1:4" ht="14.4">
      <c r="A48509"/>
      <c r="B48509"/>
      <c r="C48509"/>
      <c r="D48509" s="198"/>
    </row>
    <row r="48510" spans="1:4" ht="14.4">
      <c r="A48510"/>
      <c r="B48510"/>
      <c r="C48510"/>
      <c r="D48510" s="198"/>
    </row>
    <row r="48511" spans="1:4" ht="14.4">
      <c r="A48511"/>
      <c r="B48511"/>
      <c r="C48511"/>
      <c r="D48511" s="198"/>
    </row>
    <row r="48512" spans="1:4" ht="14.4">
      <c r="A48512"/>
      <c r="B48512"/>
      <c r="C48512"/>
      <c r="D48512" s="198"/>
    </row>
    <row r="48513" spans="1:4" ht="14.4">
      <c r="A48513"/>
      <c r="B48513"/>
      <c r="C48513"/>
      <c r="D48513" s="198"/>
    </row>
    <row r="48514" spans="1:4" ht="14.4">
      <c r="A48514"/>
      <c r="B48514"/>
      <c r="C48514"/>
      <c r="D48514" s="198"/>
    </row>
    <row r="48515" spans="1:4" ht="14.4">
      <c r="A48515"/>
      <c r="B48515"/>
      <c r="C48515"/>
      <c r="D48515" s="198"/>
    </row>
    <row r="48516" spans="1:4" ht="14.4">
      <c r="A48516"/>
      <c r="B48516"/>
      <c r="C48516"/>
      <c r="D48516" s="198"/>
    </row>
    <row r="48517" spans="1:4" ht="14.4">
      <c r="A48517"/>
      <c r="B48517"/>
      <c r="C48517"/>
      <c r="D48517" s="198"/>
    </row>
    <row r="48518" spans="1:4" ht="14.4">
      <c r="A48518"/>
      <c r="B48518"/>
      <c r="C48518"/>
      <c r="D48518" s="198"/>
    </row>
    <row r="48519" spans="1:4" ht="14.4">
      <c r="A48519"/>
      <c r="B48519"/>
      <c r="C48519"/>
      <c r="D48519" s="198"/>
    </row>
    <row r="48520" spans="1:4" ht="14.4">
      <c r="A48520"/>
      <c r="B48520"/>
      <c r="C48520"/>
      <c r="D48520" s="198"/>
    </row>
    <row r="48521" spans="1:4" ht="14.4">
      <c r="A48521"/>
      <c r="B48521"/>
      <c r="C48521"/>
      <c r="D48521" s="198"/>
    </row>
    <row r="48522" spans="1:4" ht="14.4">
      <c r="A48522"/>
      <c r="B48522"/>
      <c r="C48522"/>
      <c r="D48522" s="198"/>
    </row>
    <row r="48523" spans="1:4" ht="14.4">
      <c r="A48523"/>
      <c r="B48523"/>
      <c r="C48523"/>
      <c r="D48523" s="198"/>
    </row>
    <row r="48524" spans="1:4" ht="14.4">
      <c r="A48524"/>
      <c r="B48524"/>
      <c r="C48524"/>
      <c r="D48524" s="198"/>
    </row>
    <row r="48525" spans="1:4" ht="14.4">
      <c r="A48525"/>
      <c r="B48525"/>
      <c r="C48525"/>
      <c r="D48525" s="198"/>
    </row>
    <row r="48526" spans="1:4" ht="14.4">
      <c r="A48526"/>
      <c r="B48526"/>
      <c r="C48526"/>
      <c r="D48526" s="198"/>
    </row>
    <row r="48527" spans="1:4" ht="14.4">
      <c r="A48527"/>
      <c r="B48527"/>
      <c r="C48527"/>
      <c r="D48527" s="198"/>
    </row>
    <row r="48528" spans="1:4" ht="14.4">
      <c r="A48528"/>
      <c r="B48528"/>
      <c r="C48528"/>
      <c r="D48528" s="198"/>
    </row>
    <row r="48529" spans="1:4" ht="14.4">
      <c r="A48529"/>
      <c r="B48529"/>
      <c r="C48529"/>
      <c r="D48529" s="198"/>
    </row>
    <row r="48530" spans="1:4" ht="14.4">
      <c r="A48530"/>
      <c r="B48530"/>
      <c r="C48530"/>
      <c r="D48530" s="198"/>
    </row>
    <row r="48531" spans="1:4" ht="14.4">
      <c r="A48531"/>
      <c r="B48531"/>
      <c r="C48531"/>
      <c r="D48531" s="198"/>
    </row>
    <row r="48532" spans="1:4" ht="14.4">
      <c r="A48532"/>
      <c r="B48532"/>
      <c r="C48532"/>
      <c r="D48532" s="198"/>
    </row>
    <row r="48533" spans="1:4" ht="14.4">
      <c r="A48533"/>
      <c r="B48533"/>
      <c r="C48533"/>
      <c r="D48533" s="198"/>
    </row>
    <row r="48534" spans="1:4" ht="14.4">
      <c r="A48534"/>
      <c r="B48534"/>
      <c r="C48534"/>
      <c r="D48534" s="198"/>
    </row>
    <row r="48535" spans="1:4" ht="14.4">
      <c r="A48535"/>
      <c r="B48535"/>
      <c r="C48535"/>
      <c r="D48535" s="198"/>
    </row>
    <row r="48536" spans="1:4" ht="14.4">
      <c r="A48536"/>
      <c r="B48536"/>
      <c r="C48536"/>
      <c r="D48536" s="198"/>
    </row>
    <row r="48537" spans="1:4" ht="14.4">
      <c r="A48537"/>
      <c r="B48537"/>
      <c r="C48537"/>
      <c r="D48537" s="198"/>
    </row>
    <row r="48538" spans="1:4" ht="14.4">
      <c r="A48538"/>
      <c r="B48538"/>
      <c r="C48538"/>
      <c r="D48538" s="198"/>
    </row>
    <row r="48539" spans="1:4" ht="14.4">
      <c r="A48539"/>
      <c r="B48539"/>
      <c r="C48539"/>
      <c r="D48539" s="198"/>
    </row>
    <row r="48540" spans="1:4" ht="14.4">
      <c r="A48540"/>
      <c r="B48540"/>
      <c r="C48540"/>
      <c r="D48540" s="198"/>
    </row>
    <row r="48541" spans="1:4" ht="14.4">
      <c r="A48541"/>
      <c r="B48541"/>
      <c r="C48541"/>
      <c r="D48541" s="198"/>
    </row>
    <row r="48542" spans="1:4" ht="14.4">
      <c r="A48542"/>
      <c r="B48542"/>
      <c r="C48542"/>
      <c r="D48542" s="198"/>
    </row>
    <row r="48543" spans="1:4" ht="14.4">
      <c r="A48543"/>
      <c r="B48543"/>
      <c r="C48543"/>
      <c r="D48543" s="198"/>
    </row>
    <row r="48544" spans="1:4" ht="14.4">
      <c r="A48544"/>
      <c r="B48544"/>
      <c r="C48544"/>
      <c r="D48544" s="198"/>
    </row>
    <row r="48545" spans="1:4" ht="14.4">
      <c r="A48545"/>
      <c r="B48545"/>
      <c r="C48545"/>
      <c r="D48545" s="198"/>
    </row>
    <row r="48546" spans="1:4" ht="14.4">
      <c r="A48546"/>
      <c r="B48546"/>
      <c r="C48546"/>
      <c r="D48546" s="198"/>
    </row>
    <row r="48547" spans="1:4" ht="14.4">
      <c r="A48547"/>
      <c r="B48547"/>
      <c r="C48547"/>
      <c r="D48547" s="198"/>
    </row>
    <row r="48548" spans="1:4" ht="14.4">
      <c r="A48548"/>
      <c r="B48548"/>
      <c r="C48548"/>
      <c r="D48548" s="198"/>
    </row>
    <row r="48549" spans="1:4" ht="14.4">
      <c r="A48549"/>
      <c r="B48549"/>
      <c r="C48549"/>
      <c r="D48549" s="198"/>
    </row>
    <row r="48550" spans="1:4" ht="14.4">
      <c r="A48550"/>
      <c r="B48550"/>
      <c r="C48550"/>
      <c r="D48550" s="198"/>
    </row>
    <row r="48551" spans="1:4" ht="14.4">
      <c r="A48551"/>
      <c r="B48551"/>
      <c r="C48551"/>
      <c r="D48551" s="198"/>
    </row>
    <row r="48552" spans="1:4" ht="14.4">
      <c r="A48552"/>
      <c r="B48552"/>
      <c r="C48552"/>
      <c r="D48552" s="198"/>
    </row>
    <row r="48553" spans="1:4" ht="14.4">
      <c r="A48553"/>
      <c r="B48553"/>
      <c r="C48553"/>
      <c r="D48553" s="198"/>
    </row>
    <row r="48554" spans="1:4" ht="14.4">
      <c r="A48554"/>
      <c r="B48554"/>
      <c r="C48554"/>
      <c r="D48554" s="198"/>
    </row>
    <row r="48555" spans="1:4" ht="14.4">
      <c r="A48555"/>
      <c r="B48555"/>
      <c r="C48555"/>
      <c r="D48555" s="198"/>
    </row>
    <row r="48556" spans="1:4" ht="14.4">
      <c r="A48556"/>
      <c r="B48556"/>
      <c r="C48556"/>
      <c r="D48556" s="198"/>
    </row>
    <row r="48557" spans="1:4" ht="14.4">
      <c r="A48557"/>
      <c r="B48557"/>
      <c r="C48557"/>
      <c r="D48557" s="198"/>
    </row>
    <row r="48558" spans="1:4" ht="14.4">
      <c r="A48558"/>
      <c r="B48558"/>
      <c r="C48558"/>
      <c r="D48558" s="198"/>
    </row>
    <row r="48559" spans="1:4" ht="14.4">
      <c r="A48559"/>
      <c r="B48559"/>
      <c r="C48559"/>
      <c r="D48559" s="198"/>
    </row>
    <row r="48560" spans="1:4" ht="14.4">
      <c r="A48560"/>
      <c r="B48560"/>
      <c r="C48560"/>
      <c r="D48560" s="198"/>
    </row>
    <row r="48561" spans="1:4" ht="14.4">
      <c r="A48561"/>
      <c r="B48561"/>
      <c r="C48561"/>
      <c r="D48561" s="198"/>
    </row>
    <row r="48562" spans="1:4" ht="14.4">
      <c r="A48562"/>
      <c r="B48562"/>
      <c r="C48562"/>
      <c r="D48562" s="198"/>
    </row>
    <row r="48563" spans="1:4" ht="14.4">
      <c r="A48563"/>
      <c r="B48563"/>
      <c r="C48563"/>
      <c r="D48563" s="198"/>
    </row>
    <row r="48564" spans="1:4" ht="14.4">
      <c r="A48564"/>
      <c r="B48564"/>
      <c r="C48564"/>
      <c r="D48564" s="198"/>
    </row>
    <row r="48565" spans="1:4" ht="14.4">
      <c r="A48565"/>
      <c r="B48565"/>
      <c r="C48565"/>
      <c r="D48565" s="198"/>
    </row>
    <row r="48566" spans="1:4" ht="14.4">
      <c r="A48566"/>
      <c r="B48566"/>
      <c r="C48566"/>
      <c r="D48566" s="198"/>
    </row>
    <row r="48567" spans="1:4" ht="14.4">
      <c r="A48567"/>
      <c r="B48567"/>
      <c r="C48567"/>
      <c r="D48567" s="198"/>
    </row>
    <row r="48568" spans="1:4" ht="14.4">
      <c r="A48568"/>
      <c r="B48568"/>
      <c r="C48568"/>
      <c r="D48568" s="198"/>
    </row>
    <row r="48569" spans="1:4" ht="14.4">
      <c r="A48569"/>
      <c r="B48569"/>
      <c r="C48569"/>
      <c r="D48569" s="198"/>
    </row>
    <row r="48570" spans="1:4" ht="14.4">
      <c r="A48570"/>
      <c r="B48570"/>
      <c r="C48570"/>
      <c r="D48570" s="198"/>
    </row>
    <row r="48571" spans="1:4" ht="14.4">
      <c r="A48571"/>
      <c r="B48571"/>
      <c r="C48571"/>
      <c r="D48571" s="198"/>
    </row>
    <row r="48572" spans="1:4" ht="14.4">
      <c r="A48572"/>
      <c r="B48572"/>
      <c r="C48572"/>
      <c r="D48572" s="198"/>
    </row>
    <row r="48573" spans="1:4" ht="14.4">
      <c r="A48573"/>
      <c r="B48573"/>
      <c r="C48573"/>
      <c r="D48573" s="198"/>
    </row>
    <row r="48574" spans="1:4" ht="14.4">
      <c r="A48574"/>
      <c r="B48574"/>
      <c r="C48574"/>
      <c r="D48574" s="198"/>
    </row>
    <row r="48575" spans="1:4" ht="14.4">
      <c r="A48575"/>
      <c r="B48575"/>
      <c r="C48575"/>
      <c r="D48575" s="198"/>
    </row>
    <row r="48576" spans="1:4" ht="14.4">
      <c r="A48576"/>
      <c r="B48576"/>
      <c r="C48576"/>
      <c r="D48576" s="198"/>
    </row>
    <row r="48577" spans="1:4" ht="14.4">
      <c r="A48577"/>
      <c r="B48577"/>
      <c r="C48577"/>
      <c r="D48577" s="198"/>
    </row>
    <row r="48578" spans="1:4" ht="14.4">
      <c r="A48578"/>
      <c r="B48578"/>
      <c r="C48578"/>
      <c r="D48578" s="198"/>
    </row>
    <row r="48579" spans="1:4" ht="14.4">
      <c r="A48579"/>
      <c r="B48579"/>
      <c r="C48579"/>
      <c r="D48579" s="198"/>
    </row>
    <row r="48580" spans="1:4" ht="14.4">
      <c r="A48580"/>
      <c r="B48580"/>
      <c r="C48580"/>
      <c r="D48580" s="198"/>
    </row>
    <row r="48581" spans="1:4" ht="14.4">
      <c r="A48581"/>
      <c r="B48581"/>
      <c r="C48581"/>
      <c r="D48581" s="198"/>
    </row>
    <row r="48582" spans="1:4" ht="14.4">
      <c r="A48582"/>
      <c r="B48582"/>
      <c r="C48582"/>
      <c r="D48582" s="198"/>
    </row>
    <row r="48583" spans="1:4" ht="14.4">
      <c r="A48583"/>
      <c r="B48583"/>
      <c r="C48583"/>
      <c r="D48583" s="198"/>
    </row>
    <row r="48584" spans="1:4" ht="14.4">
      <c r="A48584"/>
      <c r="B48584"/>
      <c r="C48584"/>
      <c r="D48584" s="198"/>
    </row>
    <row r="48585" spans="1:4" ht="14.4">
      <c r="A48585"/>
      <c r="B48585"/>
      <c r="C48585"/>
      <c r="D48585" s="198"/>
    </row>
    <row r="48586" spans="1:4" ht="14.4">
      <c r="A48586"/>
      <c r="B48586"/>
      <c r="C48586"/>
      <c r="D48586" s="198"/>
    </row>
    <row r="48587" spans="1:4" ht="14.4">
      <c r="A48587"/>
      <c r="B48587"/>
      <c r="C48587"/>
      <c r="D48587" s="198"/>
    </row>
    <row r="48588" spans="1:4" ht="14.4">
      <c r="A48588"/>
      <c r="B48588"/>
      <c r="C48588"/>
      <c r="D48588" s="198"/>
    </row>
    <row r="48589" spans="1:4" ht="14.4">
      <c r="A48589"/>
      <c r="B48589"/>
      <c r="C48589"/>
      <c r="D48589" s="198"/>
    </row>
    <row r="48590" spans="1:4" ht="14.4">
      <c r="A48590"/>
      <c r="B48590"/>
      <c r="C48590"/>
      <c r="D48590" s="198"/>
    </row>
    <row r="48591" spans="1:4" ht="14.4">
      <c r="A48591"/>
      <c r="B48591"/>
      <c r="C48591"/>
      <c r="D48591" s="198"/>
    </row>
    <row r="48592" spans="1:4" ht="14.4">
      <c r="A48592"/>
      <c r="B48592"/>
      <c r="C48592"/>
      <c r="D48592" s="198"/>
    </row>
    <row r="48593" spans="1:4" ht="14.4">
      <c r="A48593"/>
      <c r="B48593"/>
      <c r="C48593"/>
      <c r="D48593" s="198"/>
    </row>
    <row r="48594" spans="1:4" ht="14.4">
      <c r="A48594"/>
      <c r="B48594"/>
      <c r="C48594"/>
      <c r="D48594" s="198"/>
    </row>
    <row r="48595" spans="1:4" ht="14.4">
      <c r="A48595"/>
      <c r="B48595"/>
      <c r="C48595"/>
      <c r="D48595" s="198"/>
    </row>
    <row r="48596" spans="1:4" ht="14.4">
      <c r="A48596"/>
      <c r="B48596"/>
      <c r="C48596"/>
      <c r="D48596" s="198"/>
    </row>
    <row r="48597" spans="1:4" ht="14.4">
      <c r="A48597"/>
      <c r="B48597"/>
      <c r="C48597"/>
      <c r="D48597" s="198"/>
    </row>
    <row r="48598" spans="1:4" ht="14.4">
      <c r="A48598"/>
      <c r="B48598"/>
      <c r="C48598"/>
      <c r="D48598" s="198"/>
    </row>
    <row r="48599" spans="1:4" ht="14.4">
      <c r="A48599"/>
      <c r="B48599"/>
      <c r="C48599"/>
      <c r="D48599" s="198"/>
    </row>
    <row r="48600" spans="1:4" ht="14.4">
      <c r="A48600"/>
      <c r="B48600"/>
      <c r="C48600"/>
      <c r="D48600" s="198"/>
    </row>
    <row r="48601" spans="1:4" ht="14.4">
      <c r="A48601"/>
      <c r="B48601"/>
      <c r="C48601"/>
      <c r="D48601" s="198"/>
    </row>
    <row r="48602" spans="1:4" ht="14.4">
      <c r="A48602"/>
      <c r="B48602"/>
      <c r="C48602"/>
      <c r="D48602" s="198"/>
    </row>
    <row r="48603" spans="1:4" ht="14.4">
      <c r="A48603"/>
      <c r="B48603"/>
      <c r="C48603"/>
      <c r="D48603" s="198"/>
    </row>
    <row r="48604" spans="1:4" ht="14.4">
      <c r="A48604"/>
      <c r="B48604"/>
      <c r="C48604"/>
      <c r="D48604" s="198"/>
    </row>
    <row r="48605" spans="1:4" ht="14.4">
      <c r="A48605"/>
      <c r="B48605"/>
      <c r="C48605"/>
      <c r="D48605" s="198"/>
    </row>
    <row r="48606" spans="1:4" ht="14.4">
      <c r="A48606"/>
      <c r="B48606"/>
      <c r="C48606"/>
      <c r="D48606" s="198"/>
    </row>
    <row r="48607" spans="1:4" ht="14.4">
      <c r="A48607"/>
      <c r="B48607"/>
      <c r="C48607"/>
      <c r="D48607" s="198"/>
    </row>
    <row r="48608" spans="1:4" ht="14.4">
      <c r="A48608"/>
      <c r="B48608"/>
      <c r="C48608"/>
      <c r="D48608" s="198"/>
    </row>
    <row r="48609" spans="1:4" ht="14.4">
      <c r="A48609"/>
      <c r="B48609"/>
      <c r="C48609"/>
      <c r="D48609" s="198"/>
    </row>
    <row r="48610" spans="1:4" ht="14.4">
      <c r="A48610"/>
      <c r="B48610"/>
      <c r="C48610"/>
      <c r="D48610" s="198"/>
    </row>
    <row r="48611" spans="1:4" ht="14.4">
      <c r="A48611"/>
      <c r="B48611"/>
      <c r="C48611"/>
      <c r="D48611" s="198"/>
    </row>
    <row r="48612" spans="1:4" ht="14.4">
      <c r="A48612"/>
      <c r="B48612"/>
      <c r="C48612"/>
      <c r="D48612" s="198"/>
    </row>
    <row r="48613" spans="1:4" ht="14.4">
      <c r="A48613"/>
      <c r="B48613"/>
      <c r="C48613"/>
      <c r="D48613" s="198"/>
    </row>
    <row r="48614" spans="1:4" ht="14.4">
      <c r="A48614"/>
      <c r="B48614"/>
      <c r="C48614"/>
      <c r="D48614" s="198"/>
    </row>
    <row r="48615" spans="1:4" ht="14.4">
      <c r="A48615"/>
      <c r="B48615"/>
      <c r="C48615"/>
      <c r="D48615" s="198"/>
    </row>
    <row r="48616" spans="1:4" ht="14.4">
      <c r="A48616"/>
      <c r="B48616"/>
      <c r="C48616"/>
      <c r="D48616" s="198"/>
    </row>
    <row r="48617" spans="1:4" ht="14.4">
      <c r="A48617"/>
      <c r="B48617"/>
      <c r="C48617"/>
      <c r="D48617" s="198"/>
    </row>
    <row r="48618" spans="1:4" ht="14.4">
      <c r="A48618"/>
      <c r="B48618"/>
      <c r="C48618"/>
      <c r="D48618" s="198"/>
    </row>
    <row r="48619" spans="1:4" ht="14.4">
      <c r="A48619"/>
      <c r="B48619"/>
      <c r="C48619"/>
      <c r="D48619" s="198"/>
    </row>
    <row r="48620" spans="1:4" ht="14.4">
      <c r="A48620"/>
      <c r="B48620"/>
      <c r="C48620"/>
      <c r="D48620" s="198"/>
    </row>
    <row r="48621" spans="1:4" ht="14.4">
      <c r="A48621"/>
      <c r="B48621"/>
      <c r="C48621"/>
      <c r="D48621" s="198"/>
    </row>
    <row r="48622" spans="1:4" ht="14.4">
      <c r="A48622"/>
      <c r="B48622"/>
      <c r="C48622"/>
      <c r="D48622" s="198"/>
    </row>
    <row r="48623" spans="1:4" ht="14.4">
      <c r="A48623"/>
      <c r="B48623"/>
      <c r="C48623"/>
      <c r="D48623" s="198"/>
    </row>
    <row r="48624" spans="1:4" ht="14.4">
      <c r="A48624"/>
      <c r="B48624"/>
      <c r="C48624"/>
      <c r="D48624" s="198"/>
    </row>
    <row r="48625" spans="1:4" ht="14.4">
      <c r="A48625"/>
      <c r="B48625"/>
      <c r="C48625"/>
      <c r="D48625" s="198"/>
    </row>
    <row r="48626" spans="1:4" ht="14.4">
      <c r="A48626"/>
      <c r="B48626"/>
      <c r="C48626"/>
      <c r="D48626" s="198"/>
    </row>
    <row r="48627" spans="1:4" ht="14.4">
      <c r="A48627"/>
      <c r="B48627"/>
      <c r="C48627"/>
      <c r="D48627" s="198"/>
    </row>
    <row r="48628" spans="1:4" ht="14.4">
      <c r="A48628"/>
      <c r="B48628"/>
      <c r="C48628"/>
      <c r="D48628" s="198"/>
    </row>
    <row r="48629" spans="1:4" ht="14.4">
      <c r="A48629"/>
      <c r="B48629"/>
      <c r="C48629"/>
      <c r="D48629" s="198"/>
    </row>
    <row r="48630" spans="1:4" ht="14.4">
      <c r="A48630"/>
      <c r="B48630"/>
      <c r="C48630"/>
      <c r="D48630" s="198"/>
    </row>
    <row r="48631" spans="1:4" ht="14.4">
      <c r="A48631"/>
      <c r="B48631"/>
      <c r="C48631"/>
      <c r="D48631" s="198"/>
    </row>
    <row r="48632" spans="1:4" ht="14.4">
      <c r="A48632"/>
      <c r="B48632"/>
      <c r="C48632"/>
      <c r="D48632" s="198"/>
    </row>
    <row r="48633" spans="1:4" ht="14.4">
      <c r="A48633"/>
      <c r="B48633"/>
      <c r="C48633"/>
      <c r="D48633" s="198"/>
    </row>
    <row r="48634" spans="1:4" ht="14.4">
      <c r="A48634"/>
      <c r="B48634"/>
      <c r="C48634"/>
      <c r="D48634" s="198"/>
    </row>
    <row r="48635" spans="1:4" ht="14.4">
      <c r="A48635"/>
      <c r="B48635"/>
      <c r="C48635"/>
      <c r="D48635" s="198"/>
    </row>
    <row r="48636" spans="1:4" ht="14.4">
      <c r="A48636"/>
      <c r="B48636"/>
      <c r="C48636"/>
      <c r="D48636" s="198"/>
    </row>
    <row r="48637" spans="1:4" ht="14.4">
      <c r="A48637"/>
      <c r="B48637"/>
      <c r="C48637"/>
      <c r="D48637" s="198"/>
    </row>
    <row r="48638" spans="1:4" ht="14.4">
      <c r="A48638"/>
      <c r="B48638"/>
      <c r="C48638"/>
      <c r="D48638" s="198"/>
    </row>
    <row r="48639" spans="1:4" ht="14.4">
      <c r="A48639"/>
      <c r="B48639"/>
      <c r="C48639"/>
      <c r="D48639" s="198"/>
    </row>
    <row r="48640" spans="1:4" ht="14.4">
      <c r="A48640"/>
      <c r="B48640"/>
      <c r="C48640"/>
      <c r="D48640" s="198"/>
    </row>
    <row r="48641" spans="1:4" ht="14.4">
      <c r="A48641"/>
      <c r="B48641"/>
      <c r="C48641"/>
      <c r="D48641" s="198"/>
    </row>
    <row r="48642" spans="1:4" ht="14.4">
      <c r="A48642"/>
      <c r="B48642"/>
      <c r="C48642"/>
      <c r="D48642" s="198"/>
    </row>
    <row r="48643" spans="1:4" ht="14.4">
      <c r="A48643"/>
      <c r="B48643"/>
      <c r="C48643"/>
      <c r="D48643" s="198"/>
    </row>
    <row r="48644" spans="1:4" ht="14.4">
      <c r="A48644"/>
      <c r="B48644"/>
      <c r="C48644"/>
      <c r="D48644" s="198"/>
    </row>
    <row r="48645" spans="1:4" ht="14.4">
      <c r="A48645"/>
      <c r="B48645"/>
      <c r="C48645"/>
      <c r="D48645" s="198"/>
    </row>
    <row r="48646" spans="1:4" ht="14.4">
      <c r="A48646"/>
      <c r="B48646"/>
      <c r="C48646"/>
      <c r="D48646" s="198"/>
    </row>
    <row r="48647" spans="1:4" ht="14.4">
      <c r="A48647"/>
      <c r="B48647"/>
      <c r="C48647"/>
      <c r="D48647" s="198"/>
    </row>
    <row r="48648" spans="1:4" ht="14.4">
      <c r="A48648"/>
      <c r="B48648"/>
      <c r="C48648"/>
      <c r="D48648" s="198"/>
    </row>
    <row r="48649" spans="1:4" ht="14.4">
      <c r="A48649"/>
      <c r="B48649"/>
      <c r="C48649"/>
      <c r="D48649" s="198"/>
    </row>
    <row r="48650" spans="1:4" ht="14.4">
      <c r="A48650"/>
      <c r="B48650"/>
      <c r="C48650"/>
      <c r="D48650" s="198"/>
    </row>
    <row r="48651" spans="1:4" ht="14.4">
      <c r="A48651"/>
      <c r="B48651"/>
      <c r="C48651"/>
      <c r="D48651" s="198"/>
    </row>
    <row r="48652" spans="1:4" ht="14.4">
      <c r="A48652"/>
      <c r="B48652"/>
      <c r="C48652"/>
      <c r="D48652" s="198"/>
    </row>
    <row r="48653" spans="1:4" ht="14.4">
      <c r="A48653"/>
      <c r="B48653"/>
      <c r="C48653"/>
      <c r="D48653" s="198"/>
    </row>
    <row r="48654" spans="1:4" ht="14.4">
      <c r="A48654"/>
      <c r="B48654"/>
      <c r="C48654"/>
      <c r="D48654" s="198"/>
    </row>
    <row r="48655" spans="1:4" ht="14.4">
      <c r="A48655"/>
      <c r="B48655"/>
      <c r="C48655"/>
      <c r="D48655" s="198"/>
    </row>
    <row r="48656" spans="1:4" ht="14.4">
      <c r="A48656"/>
      <c r="B48656"/>
      <c r="C48656"/>
      <c r="D48656" s="198"/>
    </row>
    <row r="48657" spans="1:4" ht="14.4">
      <c r="A48657"/>
      <c r="B48657"/>
      <c r="C48657"/>
      <c r="D48657" s="198"/>
    </row>
    <row r="48658" spans="1:4" ht="14.4">
      <c r="A48658"/>
      <c r="B48658"/>
      <c r="C48658"/>
      <c r="D48658" s="198"/>
    </row>
    <row r="48659" spans="1:4" ht="14.4">
      <c r="A48659"/>
      <c r="B48659"/>
      <c r="C48659"/>
      <c r="D48659" s="198"/>
    </row>
    <row r="48660" spans="1:4" ht="14.4">
      <c r="A48660"/>
      <c r="B48660"/>
      <c r="C48660"/>
      <c r="D48660" s="198"/>
    </row>
    <row r="48661" spans="1:4" ht="14.4">
      <c r="A48661"/>
      <c r="B48661"/>
      <c r="C48661"/>
      <c r="D48661" s="198"/>
    </row>
    <row r="48662" spans="1:4" ht="14.4">
      <c r="A48662"/>
      <c r="B48662"/>
      <c r="C48662"/>
      <c r="D48662" s="198"/>
    </row>
    <row r="48663" spans="1:4" ht="14.4">
      <c r="A48663"/>
      <c r="B48663"/>
      <c r="C48663"/>
      <c r="D48663" s="198"/>
    </row>
    <row r="48664" spans="1:4" ht="14.4">
      <c r="A48664"/>
      <c r="B48664"/>
      <c r="C48664"/>
      <c r="D48664" s="198"/>
    </row>
    <row r="48665" spans="1:4" ht="14.4">
      <c r="A48665"/>
      <c r="B48665"/>
      <c r="C48665"/>
      <c r="D48665" s="198"/>
    </row>
    <row r="48666" spans="1:4" ht="14.4">
      <c r="A48666"/>
      <c r="B48666"/>
      <c r="C48666"/>
      <c r="D48666" s="198"/>
    </row>
    <row r="48667" spans="1:4" ht="14.4">
      <c r="A48667"/>
      <c r="B48667"/>
      <c r="C48667"/>
      <c r="D48667" s="198"/>
    </row>
    <row r="48668" spans="1:4" ht="14.4">
      <c r="A48668"/>
      <c r="B48668"/>
      <c r="C48668"/>
      <c r="D48668" s="198"/>
    </row>
    <row r="48669" spans="1:4" ht="14.4">
      <c r="A48669"/>
      <c r="B48669"/>
      <c r="C48669"/>
      <c r="D48669" s="198"/>
    </row>
    <row r="48670" spans="1:4" ht="14.4">
      <c r="A48670"/>
      <c r="B48670"/>
      <c r="C48670"/>
      <c r="D48670" s="198"/>
    </row>
    <row r="48671" spans="1:4" ht="14.4">
      <c r="A48671"/>
      <c r="B48671"/>
      <c r="C48671"/>
      <c r="D48671" s="198"/>
    </row>
    <row r="48672" spans="1:4" ht="14.4">
      <c r="A48672"/>
      <c r="B48672"/>
      <c r="C48672"/>
      <c r="D48672" s="198"/>
    </row>
    <row r="48673" spans="1:4" ht="14.4">
      <c r="A48673"/>
      <c r="B48673"/>
      <c r="C48673"/>
      <c r="D48673" s="198"/>
    </row>
    <row r="48674" spans="1:4" ht="14.4">
      <c r="A48674"/>
      <c r="B48674"/>
      <c r="C48674"/>
      <c r="D48674" s="198"/>
    </row>
    <row r="48675" spans="1:4" ht="14.4">
      <c r="A48675"/>
      <c r="B48675"/>
      <c r="C48675"/>
      <c r="D48675" s="198"/>
    </row>
    <row r="48676" spans="1:4" ht="14.4">
      <c r="A48676"/>
      <c r="B48676"/>
      <c r="C48676"/>
      <c r="D48676" s="198"/>
    </row>
    <row r="48677" spans="1:4" ht="14.4">
      <c r="A48677"/>
      <c r="B48677"/>
      <c r="C48677"/>
      <c r="D48677" s="198"/>
    </row>
    <row r="48678" spans="1:4" ht="14.4">
      <c r="A48678"/>
      <c r="B48678"/>
      <c r="C48678"/>
      <c r="D48678" s="198"/>
    </row>
    <row r="48679" spans="1:4" ht="14.4">
      <c r="A48679"/>
      <c r="B48679"/>
      <c r="C48679"/>
      <c r="D48679" s="198"/>
    </row>
    <row r="48680" spans="1:4" ht="14.4">
      <c r="A48680"/>
      <c r="B48680"/>
      <c r="C48680"/>
      <c r="D48680" s="198"/>
    </row>
    <row r="48681" spans="1:4" ht="14.4">
      <c r="A48681"/>
      <c r="B48681"/>
      <c r="C48681"/>
      <c r="D48681" s="198"/>
    </row>
    <row r="48682" spans="1:4" ht="14.4">
      <c r="A48682"/>
      <c r="B48682"/>
      <c r="C48682"/>
      <c r="D48682" s="198"/>
    </row>
    <row r="48683" spans="1:4" ht="14.4">
      <c r="A48683"/>
      <c r="B48683"/>
      <c r="C48683"/>
      <c r="D48683" s="198"/>
    </row>
    <row r="48684" spans="1:4" ht="14.4">
      <c r="A48684"/>
      <c r="B48684"/>
      <c r="C48684"/>
      <c r="D48684" s="198"/>
    </row>
    <row r="48685" spans="1:4" ht="14.4">
      <c r="A48685"/>
      <c r="B48685"/>
      <c r="C48685"/>
      <c r="D48685" s="198"/>
    </row>
    <row r="48686" spans="1:4" ht="14.4">
      <c r="A48686"/>
      <c r="B48686"/>
      <c r="C48686"/>
      <c r="D48686" s="198"/>
    </row>
    <row r="48687" spans="1:4" ht="14.4">
      <c r="A48687"/>
      <c r="B48687"/>
      <c r="C48687"/>
      <c r="D48687" s="198"/>
    </row>
    <row r="48688" spans="1:4" ht="14.4">
      <c r="A48688"/>
      <c r="B48688"/>
      <c r="C48688"/>
      <c r="D48688" s="198"/>
    </row>
    <row r="48689" spans="1:4" ht="14.4">
      <c r="A48689"/>
      <c r="B48689"/>
      <c r="C48689"/>
      <c r="D48689" s="198"/>
    </row>
    <row r="48690" spans="1:4" ht="14.4">
      <c r="A48690"/>
      <c r="B48690"/>
      <c r="C48690"/>
      <c r="D48690" s="198"/>
    </row>
    <row r="48691" spans="1:4" ht="14.4">
      <c r="A48691"/>
      <c r="B48691"/>
      <c r="C48691"/>
      <c r="D48691" s="198"/>
    </row>
    <row r="48692" spans="1:4" ht="14.4">
      <c r="A48692"/>
      <c r="B48692"/>
      <c r="C48692"/>
      <c r="D48692" s="198"/>
    </row>
    <row r="48693" spans="1:4" ht="14.4">
      <c r="A48693"/>
      <c r="B48693"/>
      <c r="C48693"/>
      <c r="D48693" s="198"/>
    </row>
    <row r="48694" spans="1:4" ht="14.4">
      <c r="A48694"/>
      <c r="B48694"/>
      <c r="C48694"/>
      <c r="D48694" s="198"/>
    </row>
    <row r="48695" spans="1:4" ht="14.4">
      <c r="A48695"/>
      <c r="B48695"/>
      <c r="C48695"/>
      <c r="D48695" s="198"/>
    </row>
    <row r="48696" spans="1:4" ht="14.4">
      <c r="A48696"/>
      <c r="B48696"/>
      <c r="C48696"/>
      <c r="D48696" s="198"/>
    </row>
    <row r="48697" spans="1:4" ht="14.4">
      <c r="A48697"/>
      <c r="B48697"/>
      <c r="C48697"/>
      <c r="D48697" s="198"/>
    </row>
    <row r="48698" spans="1:4" ht="14.4">
      <c r="A48698"/>
      <c r="B48698"/>
      <c r="C48698"/>
      <c r="D48698" s="198"/>
    </row>
    <row r="48699" spans="1:4" ht="14.4">
      <c r="A48699"/>
      <c r="B48699"/>
      <c r="C48699"/>
      <c r="D48699" s="198"/>
    </row>
    <row r="48700" spans="1:4" ht="14.4">
      <c r="A48700"/>
      <c r="B48700"/>
      <c r="C48700"/>
      <c r="D48700" s="198"/>
    </row>
    <row r="48701" spans="1:4" ht="14.4">
      <c r="A48701"/>
      <c r="B48701"/>
      <c r="C48701"/>
      <c r="D48701" s="198"/>
    </row>
    <row r="48702" spans="1:4" ht="14.4">
      <c r="A48702"/>
      <c r="B48702"/>
      <c r="C48702"/>
      <c r="D48702" s="198"/>
    </row>
    <row r="48703" spans="1:4" ht="14.4">
      <c r="A48703"/>
      <c r="B48703"/>
      <c r="C48703"/>
      <c r="D48703" s="198"/>
    </row>
    <row r="48704" spans="1:4" ht="14.4">
      <c r="A48704"/>
      <c r="B48704"/>
      <c r="C48704"/>
      <c r="D48704" s="198"/>
    </row>
    <row r="48705" spans="1:4" ht="14.4">
      <c r="A48705"/>
      <c r="B48705"/>
      <c r="C48705"/>
      <c r="D48705" s="198"/>
    </row>
    <row r="48706" spans="1:4" ht="14.4">
      <c r="A48706"/>
      <c r="B48706"/>
      <c r="C48706"/>
      <c r="D48706" s="198"/>
    </row>
    <row r="48707" spans="1:4" ht="14.4">
      <c r="A48707"/>
      <c r="B48707"/>
      <c r="C48707"/>
      <c r="D48707" s="198"/>
    </row>
    <row r="48708" spans="1:4" ht="14.4">
      <c r="A48708"/>
      <c r="B48708"/>
      <c r="C48708"/>
      <c r="D48708" s="198"/>
    </row>
    <row r="48709" spans="1:4" ht="14.4">
      <c r="A48709"/>
      <c r="B48709"/>
      <c r="C48709"/>
      <c r="D48709" s="198"/>
    </row>
    <row r="48710" spans="1:4" ht="14.4">
      <c r="A48710"/>
      <c r="B48710"/>
      <c r="C48710"/>
      <c r="D48710" s="198"/>
    </row>
    <row r="48711" spans="1:4" ht="14.4">
      <c r="A48711"/>
      <c r="B48711"/>
      <c r="C48711"/>
      <c r="D48711" s="198"/>
    </row>
    <row r="48712" spans="1:4" ht="14.4">
      <c r="A48712"/>
      <c r="B48712"/>
      <c r="C48712"/>
      <c r="D48712" s="198"/>
    </row>
    <row r="48713" spans="1:4" ht="14.4">
      <c r="A48713"/>
      <c r="B48713"/>
      <c r="C48713"/>
      <c r="D48713" s="198"/>
    </row>
    <row r="48714" spans="1:4" ht="14.4">
      <c r="A48714"/>
      <c r="B48714"/>
      <c r="C48714"/>
      <c r="D48714" s="198"/>
    </row>
    <row r="48715" spans="1:4" ht="14.4">
      <c r="A48715"/>
      <c r="B48715"/>
      <c r="C48715"/>
      <c r="D48715" s="198"/>
    </row>
    <row r="48716" spans="1:4" ht="14.4">
      <c r="A48716"/>
      <c r="B48716"/>
      <c r="C48716"/>
      <c r="D48716" s="198"/>
    </row>
    <row r="48717" spans="1:4" ht="14.4">
      <c r="A48717"/>
      <c r="B48717"/>
      <c r="C48717"/>
      <c r="D48717" s="198"/>
    </row>
    <row r="48718" spans="1:4" ht="14.4">
      <c r="A48718"/>
      <c r="B48718"/>
      <c r="C48718"/>
      <c r="D48718" s="198"/>
    </row>
    <row r="48719" spans="1:4" ht="14.4">
      <c r="A48719"/>
      <c r="B48719"/>
      <c r="C48719"/>
      <c r="D48719" s="198"/>
    </row>
    <row r="48720" spans="1:4" ht="14.4">
      <c r="A48720"/>
      <c r="B48720"/>
      <c r="C48720"/>
      <c r="D48720" s="198"/>
    </row>
    <row r="48721" spans="1:4" ht="14.4">
      <c r="A48721"/>
      <c r="B48721"/>
      <c r="C48721"/>
      <c r="D48721" s="198"/>
    </row>
    <row r="48722" spans="1:4" ht="14.4">
      <c r="A48722"/>
      <c r="B48722"/>
      <c r="C48722"/>
      <c r="D48722" s="198"/>
    </row>
    <row r="48723" spans="1:4" ht="14.4">
      <c r="A48723"/>
      <c r="B48723"/>
      <c r="C48723"/>
      <c r="D48723" s="198"/>
    </row>
    <row r="48724" spans="1:4" ht="14.4">
      <c r="A48724"/>
      <c r="B48724"/>
      <c r="C48724"/>
      <c r="D48724" s="198"/>
    </row>
    <row r="48725" spans="1:4" ht="14.4">
      <c r="A48725"/>
      <c r="B48725"/>
      <c r="C48725"/>
      <c r="D48725" s="198"/>
    </row>
    <row r="48726" spans="1:4" ht="14.4">
      <c r="A48726"/>
      <c r="B48726"/>
      <c r="C48726"/>
      <c r="D48726" s="198"/>
    </row>
    <row r="48727" spans="1:4" ht="14.4">
      <c r="A48727"/>
      <c r="B48727"/>
      <c r="C48727"/>
      <c r="D48727" s="198"/>
    </row>
    <row r="48728" spans="1:4" ht="14.4">
      <c r="A48728"/>
      <c r="B48728"/>
      <c r="C48728"/>
      <c r="D48728" s="198"/>
    </row>
    <row r="48729" spans="1:4" ht="14.4">
      <c r="A48729"/>
      <c r="B48729"/>
      <c r="C48729"/>
      <c r="D48729" s="198"/>
    </row>
    <row r="48730" spans="1:4" ht="14.4">
      <c r="A48730"/>
      <c r="B48730"/>
      <c r="C48730"/>
      <c r="D48730" s="198"/>
    </row>
    <row r="48731" spans="1:4" ht="14.4">
      <c r="A48731"/>
      <c r="B48731"/>
      <c r="C48731"/>
      <c r="D48731" s="198"/>
    </row>
    <row r="48732" spans="1:4" ht="14.4">
      <c r="A48732"/>
      <c r="B48732"/>
      <c r="C48732"/>
      <c r="D48732" s="198"/>
    </row>
    <row r="48733" spans="1:4" ht="14.4">
      <c r="A48733"/>
      <c r="B48733"/>
      <c r="C48733"/>
      <c r="D48733" s="198"/>
    </row>
    <row r="48734" spans="1:4" ht="14.4">
      <c r="A48734"/>
      <c r="B48734"/>
      <c r="C48734"/>
      <c r="D48734" s="198"/>
    </row>
    <row r="48735" spans="1:4" ht="14.4">
      <c r="A48735"/>
      <c r="B48735"/>
      <c r="C48735"/>
      <c r="D48735" s="198"/>
    </row>
    <row r="48736" spans="1:4" ht="14.4">
      <c r="A48736"/>
      <c r="B48736"/>
      <c r="C48736"/>
      <c r="D48736" s="198"/>
    </row>
    <row r="48737" spans="1:4" ht="14.4">
      <c r="A48737"/>
      <c r="B48737"/>
      <c r="C48737"/>
      <c r="D48737" s="198"/>
    </row>
    <row r="48738" spans="1:4" ht="14.4">
      <c r="A48738"/>
      <c r="B48738"/>
      <c r="C48738"/>
      <c r="D48738" s="198"/>
    </row>
    <row r="48739" spans="1:4" ht="14.4">
      <c r="A48739"/>
      <c r="B48739"/>
      <c r="C48739"/>
      <c r="D48739" s="198"/>
    </row>
    <row r="48740" spans="1:4" ht="14.4">
      <c r="A48740"/>
      <c r="B48740"/>
      <c r="C48740"/>
      <c r="D48740" s="198"/>
    </row>
    <row r="48741" spans="1:4" ht="14.4">
      <c r="A48741"/>
      <c r="B48741"/>
      <c r="C48741"/>
      <c r="D48741" s="198"/>
    </row>
    <row r="48742" spans="1:4" ht="14.4">
      <c r="A48742"/>
      <c r="B48742"/>
      <c r="C48742"/>
      <c r="D48742" s="198"/>
    </row>
    <row r="48743" spans="1:4" ht="14.4">
      <c r="A48743"/>
      <c r="B48743"/>
      <c r="C48743"/>
      <c r="D48743" s="198"/>
    </row>
    <row r="48744" spans="1:4" ht="14.4">
      <c r="A48744"/>
      <c r="B48744"/>
      <c r="C48744"/>
      <c r="D48744" s="198"/>
    </row>
    <row r="48745" spans="1:4" ht="14.4">
      <c r="A48745"/>
      <c r="B48745"/>
      <c r="C48745"/>
      <c r="D48745" s="198"/>
    </row>
    <row r="48746" spans="1:4" ht="14.4">
      <c r="A48746"/>
      <c r="B48746"/>
      <c r="C48746"/>
      <c r="D48746" s="198"/>
    </row>
    <row r="48747" spans="1:4" ht="14.4">
      <c r="A48747"/>
      <c r="B48747"/>
      <c r="C48747"/>
      <c r="D48747" s="198"/>
    </row>
    <row r="48748" spans="1:4" ht="14.4">
      <c r="A48748"/>
      <c r="B48748"/>
      <c r="C48748"/>
      <c r="D48748" s="198"/>
    </row>
    <row r="48749" spans="1:4" ht="14.4">
      <c r="A48749"/>
      <c r="B48749"/>
      <c r="C48749"/>
      <c r="D48749" s="198"/>
    </row>
    <row r="48750" spans="1:4" ht="14.4">
      <c r="A48750"/>
      <c r="B48750"/>
      <c r="C48750"/>
      <c r="D48750" s="198"/>
    </row>
    <row r="48751" spans="1:4" ht="14.4">
      <c r="A48751"/>
      <c r="B48751"/>
      <c r="C48751"/>
      <c r="D48751" s="198"/>
    </row>
    <row r="48752" spans="1:4" ht="14.4">
      <c r="A48752"/>
      <c r="B48752"/>
      <c r="C48752"/>
      <c r="D48752" s="198"/>
    </row>
    <row r="48753" spans="1:4" ht="14.4">
      <c r="A48753"/>
      <c r="B48753"/>
      <c r="C48753"/>
      <c r="D48753" s="198"/>
    </row>
    <row r="48754" spans="1:4" ht="14.4">
      <c r="A48754"/>
      <c r="B48754"/>
      <c r="C48754"/>
      <c r="D48754" s="198"/>
    </row>
    <row r="48755" spans="1:4" ht="14.4">
      <c r="A48755"/>
      <c r="B48755"/>
      <c r="C48755"/>
      <c r="D48755" s="198"/>
    </row>
    <row r="48756" spans="1:4" ht="14.4">
      <c r="A48756"/>
      <c r="B48756"/>
      <c r="C48756"/>
      <c r="D48756" s="198"/>
    </row>
    <row r="48757" spans="1:4" ht="14.4">
      <c r="A48757"/>
      <c r="B48757"/>
      <c r="C48757"/>
      <c r="D48757" s="198"/>
    </row>
    <row r="48758" spans="1:4" ht="14.4">
      <c r="A48758"/>
      <c r="B48758"/>
      <c r="C48758"/>
      <c r="D48758" s="198"/>
    </row>
    <row r="48759" spans="1:4" ht="14.4">
      <c r="A48759"/>
      <c r="B48759"/>
      <c r="C48759"/>
      <c r="D48759" s="198"/>
    </row>
    <row r="48760" spans="1:4" ht="14.4">
      <c r="A48760"/>
      <c r="B48760"/>
      <c r="C48760"/>
      <c r="D48760" s="198"/>
    </row>
    <row r="48761" spans="1:4" ht="14.4">
      <c r="A48761"/>
      <c r="B48761"/>
      <c r="C48761"/>
      <c r="D48761" s="198"/>
    </row>
    <row r="48762" spans="1:4" ht="14.4">
      <c r="A48762"/>
      <c r="B48762"/>
      <c r="C48762"/>
      <c r="D48762" s="198"/>
    </row>
    <row r="48763" spans="1:4" ht="14.4">
      <c r="A48763"/>
      <c r="B48763"/>
      <c r="C48763"/>
      <c r="D48763" s="198"/>
    </row>
    <row r="48764" spans="1:4" ht="14.4">
      <c r="A48764"/>
      <c r="B48764"/>
      <c r="C48764"/>
      <c r="D48764" s="198"/>
    </row>
    <row r="48765" spans="1:4" ht="14.4">
      <c r="A48765"/>
      <c r="B48765"/>
      <c r="C48765"/>
      <c r="D48765" s="198"/>
    </row>
    <row r="48766" spans="1:4" ht="14.4">
      <c r="A48766"/>
      <c r="B48766"/>
      <c r="C48766"/>
      <c r="D48766" s="198"/>
    </row>
    <row r="48767" spans="1:4" ht="14.4">
      <c r="A48767"/>
      <c r="B48767"/>
      <c r="C48767"/>
      <c r="D48767" s="198"/>
    </row>
    <row r="48768" spans="1:4" ht="14.4">
      <c r="A48768"/>
      <c r="B48768"/>
      <c r="C48768"/>
      <c r="D48768" s="198"/>
    </row>
    <row r="48769" spans="1:4" ht="14.4">
      <c r="A48769"/>
      <c r="B48769"/>
      <c r="C48769"/>
      <c r="D48769" s="198"/>
    </row>
    <row r="48770" spans="1:4" ht="14.4">
      <c r="A48770"/>
      <c r="B48770"/>
      <c r="C48770"/>
      <c r="D48770" s="198"/>
    </row>
    <row r="48771" spans="1:4" ht="14.4">
      <c r="A48771"/>
      <c r="B48771"/>
      <c r="C48771"/>
      <c r="D48771" s="198"/>
    </row>
    <row r="48772" spans="1:4" ht="14.4">
      <c r="A48772"/>
      <c r="B48772"/>
      <c r="C48772"/>
      <c r="D48772" s="198"/>
    </row>
    <row r="48773" spans="1:4" ht="14.4">
      <c r="A48773"/>
      <c r="B48773"/>
      <c r="C48773"/>
      <c r="D48773" s="198"/>
    </row>
    <row r="48774" spans="1:4" ht="14.4">
      <c r="A48774"/>
      <c r="B48774"/>
      <c r="C48774"/>
      <c r="D48774" s="198"/>
    </row>
    <row r="48775" spans="1:4" ht="14.4">
      <c r="A48775"/>
      <c r="B48775"/>
      <c r="C48775"/>
      <c r="D48775" s="198"/>
    </row>
    <row r="48776" spans="1:4" ht="14.4">
      <c r="A48776"/>
      <c r="B48776"/>
      <c r="C48776"/>
      <c r="D48776" s="198"/>
    </row>
    <row r="48777" spans="1:4" ht="14.4">
      <c r="A48777"/>
      <c r="B48777"/>
      <c r="C48777"/>
      <c r="D48777" s="198"/>
    </row>
    <row r="48778" spans="1:4" ht="14.4">
      <c r="A48778"/>
      <c r="B48778"/>
      <c r="C48778"/>
      <c r="D48778" s="198"/>
    </row>
    <row r="48779" spans="1:4" ht="14.4">
      <c r="A48779"/>
      <c r="B48779"/>
      <c r="C48779"/>
      <c r="D48779" s="198"/>
    </row>
    <row r="48780" spans="1:4" ht="14.4">
      <c r="A48780"/>
      <c r="B48780"/>
      <c r="C48780"/>
      <c r="D48780" s="198"/>
    </row>
    <row r="48781" spans="1:4" ht="14.4">
      <c r="A48781"/>
      <c r="B48781"/>
      <c r="C48781"/>
      <c r="D48781" s="198"/>
    </row>
    <row r="48782" spans="1:4" ht="14.4">
      <c r="A48782"/>
      <c r="B48782"/>
      <c r="C48782"/>
      <c r="D48782" s="198"/>
    </row>
    <row r="48783" spans="1:4" ht="14.4">
      <c r="A48783"/>
      <c r="B48783"/>
      <c r="C48783"/>
      <c r="D48783" s="198"/>
    </row>
    <row r="48784" spans="1:4" ht="14.4">
      <c r="A48784"/>
      <c r="B48784"/>
      <c r="C48784"/>
      <c r="D48784" s="198"/>
    </row>
    <row r="48785" spans="1:4" ht="14.4">
      <c r="A48785"/>
      <c r="B48785"/>
      <c r="C48785"/>
      <c r="D48785" s="198"/>
    </row>
    <row r="48786" spans="1:4" ht="14.4">
      <c r="A48786"/>
      <c r="B48786"/>
      <c r="C48786"/>
      <c r="D48786" s="198"/>
    </row>
    <row r="48787" spans="1:4" ht="14.4">
      <c r="A48787"/>
      <c r="B48787"/>
      <c r="C48787"/>
      <c r="D48787" s="198"/>
    </row>
    <row r="48788" spans="1:4" ht="14.4">
      <c r="A48788"/>
      <c r="B48788"/>
      <c r="C48788"/>
      <c r="D48788" s="198"/>
    </row>
    <row r="48789" spans="1:4" ht="14.4">
      <c r="A48789"/>
      <c r="B48789"/>
      <c r="C48789"/>
      <c r="D48789" s="198"/>
    </row>
    <row r="48790" spans="1:4" ht="14.4">
      <c r="A48790"/>
      <c r="B48790"/>
      <c r="C48790"/>
      <c r="D48790" s="198"/>
    </row>
    <row r="48791" spans="1:4" ht="14.4">
      <c r="A48791"/>
      <c r="B48791"/>
      <c r="C48791"/>
      <c r="D48791" s="198"/>
    </row>
    <row r="48792" spans="1:4" ht="14.4">
      <c r="A48792"/>
      <c r="B48792"/>
      <c r="C48792"/>
      <c r="D48792" s="198"/>
    </row>
    <row r="48793" spans="1:4" ht="14.4">
      <c r="A48793"/>
      <c r="B48793"/>
      <c r="C48793"/>
      <c r="D48793" s="198"/>
    </row>
    <row r="48794" spans="1:4" ht="14.4">
      <c r="A48794"/>
      <c r="B48794"/>
      <c r="C48794"/>
      <c r="D48794" s="198"/>
    </row>
    <row r="48795" spans="1:4" ht="14.4">
      <c r="A48795"/>
      <c r="B48795"/>
      <c r="C48795"/>
      <c r="D48795" s="198"/>
    </row>
    <row r="48796" spans="1:4" ht="14.4">
      <c r="A48796"/>
      <c r="B48796"/>
      <c r="C48796"/>
      <c r="D48796" s="198"/>
    </row>
    <row r="48797" spans="1:4" ht="14.4">
      <c r="A48797"/>
      <c r="B48797"/>
      <c r="C48797"/>
      <c r="D48797" s="198"/>
    </row>
    <row r="48798" spans="1:4" ht="14.4">
      <c r="A48798"/>
      <c r="B48798"/>
      <c r="C48798"/>
      <c r="D48798" s="198"/>
    </row>
    <row r="48799" spans="1:4" ht="14.4">
      <c r="A48799"/>
      <c r="B48799"/>
      <c r="C48799"/>
      <c r="D48799" s="198"/>
    </row>
    <row r="48800" spans="1:4" ht="14.4">
      <c r="A48800"/>
      <c r="B48800"/>
      <c r="C48800"/>
      <c r="D48800" s="198"/>
    </row>
    <row r="48801" spans="1:4" ht="14.4">
      <c r="A48801"/>
      <c r="B48801"/>
      <c r="C48801"/>
      <c r="D48801" s="198"/>
    </row>
    <row r="48802" spans="1:4" ht="14.4">
      <c r="A48802"/>
      <c r="B48802"/>
      <c r="C48802"/>
      <c r="D48802" s="198"/>
    </row>
    <row r="48803" spans="1:4" ht="14.4">
      <c r="A48803"/>
      <c r="B48803"/>
      <c r="C48803"/>
      <c r="D48803" s="198"/>
    </row>
    <row r="48804" spans="1:4" ht="14.4">
      <c r="A48804"/>
      <c r="B48804"/>
      <c r="C48804"/>
      <c r="D48804" s="198"/>
    </row>
    <row r="48805" spans="1:4" ht="14.4">
      <c r="A48805"/>
      <c r="B48805"/>
      <c r="C48805"/>
      <c r="D48805" s="198"/>
    </row>
    <row r="48806" spans="1:4" ht="14.4">
      <c r="A48806"/>
      <c r="B48806"/>
      <c r="C48806"/>
      <c r="D48806" s="198"/>
    </row>
    <row r="48807" spans="1:4" ht="14.4">
      <c r="A48807"/>
      <c r="B48807"/>
      <c r="C48807"/>
      <c r="D48807" s="198"/>
    </row>
    <row r="48808" spans="1:4" ht="14.4">
      <c r="A48808"/>
      <c r="B48808"/>
      <c r="C48808"/>
      <c r="D48808" s="198"/>
    </row>
    <row r="48809" spans="1:4" ht="14.4">
      <c r="A48809"/>
      <c r="B48809"/>
      <c r="C48809"/>
      <c r="D48809" s="198"/>
    </row>
    <row r="48810" spans="1:4" ht="14.4">
      <c r="A48810"/>
      <c r="B48810"/>
      <c r="C48810"/>
      <c r="D48810" s="198"/>
    </row>
    <row r="48811" spans="1:4" ht="14.4">
      <c r="A48811"/>
      <c r="B48811"/>
      <c r="C48811"/>
      <c r="D48811" s="198"/>
    </row>
    <row r="48812" spans="1:4" ht="14.4">
      <c r="A48812"/>
      <c r="B48812"/>
      <c r="C48812"/>
      <c r="D48812" s="198"/>
    </row>
    <row r="48813" spans="1:4" ht="14.4">
      <c r="A48813"/>
      <c r="B48813"/>
      <c r="C48813"/>
      <c r="D48813" s="198"/>
    </row>
    <row r="48814" spans="1:4" ht="14.4">
      <c r="A48814"/>
      <c r="B48814"/>
      <c r="C48814"/>
      <c r="D48814" s="198"/>
    </row>
    <row r="48815" spans="1:4" ht="14.4">
      <c r="A48815"/>
      <c r="B48815"/>
      <c r="C48815"/>
      <c r="D48815" s="198"/>
    </row>
    <row r="48816" spans="1:4" ht="14.4">
      <c r="A48816"/>
      <c r="B48816"/>
      <c r="C48816"/>
      <c r="D48816" s="198"/>
    </row>
    <row r="48817" spans="1:4" ht="14.4">
      <c r="A48817"/>
      <c r="B48817"/>
      <c r="C48817"/>
      <c r="D48817" s="198"/>
    </row>
    <row r="48818" spans="1:4" ht="14.4">
      <c r="A48818"/>
      <c r="B48818"/>
      <c r="C48818"/>
      <c r="D48818" s="198"/>
    </row>
    <row r="48819" spans="1:4" ht="14.4">
      <c r="A48819"/>
      <c r="B48819"/>
      <c r="C48819"/>
      <c r="D48819" s="198"/>
    </row>
    <row r="48820" spans="1:4" ht="14.4">
      <c r="A48820"/>
      <c r="B48820"/>
      <c r="C48820"/>
      <c r="D48820" s="198"/>
    </row>
    <row r="48821" spans="1:4" ht="14.4">
      <c r="A48821"/>
      <c r="B48821"/>
      <c r="C48821"/>
      <c r="D48821" s="198"/>
    </row>
    <row r="48822" spans="1:4" ht="14.4">
      <c r="A48822"/>
      <c r="B48822"/>
      <c r="C48822"/>
      <c r="D48822" s="198"/>
    </row>
    <row r="48823" spans="1:4" ht="14.4">
      <c r="A48823"/>
      <c r="B48823"/>
      <c r="C48823"/>
      <c r="D48823" s="198"/>
    </row>
    <row r="48824" spans="1:4" ht="14.4">
      <c r="A48824"/>
      <c r="B48824"/>
      <c r="C48824"/>
      <c r="D48824" s="198"/>
    </row>
    <row r="48825" spans="1:4" ht="14.4">
      <c r="A48825"/>
      <c r="B48825"/>
      <c r="C48825"/>
      <c r="D48825" s="198"/>
    </row>
    <row r="48826" spans="1:4" ht="14.4">
      <c r="A48826"/>
      <c r="B48826"/>
      <c r="C48826"/>
      <c r="D48826" s="198"/>
    </row>
    <row r="48827" spans="1:4" ht="14.4">
      <c r="A48827"/>
      <c r="B48827"/>
      <c r="C48827"/>
      <c r="D48827" s="198"/>
    </row>
    <row r="48828" spans="1:4" ht="14.4">
      <c r="A48828"/>
      <c r="B48828"/>
      <c r="C48828"/>
      <c r="D48828" s="198"/>
    </row>
    <row r="48829" spans="1:4" ht="14.4">
      <c r="A48829"/>
      <c r="B48829"/>
      <c r="C48829"/>
      <c r="D48829" s="198"/>
    </row>
    <row r="48830" spans="1:4" ht="14.4">
      <c r="A48830"/>
      <c r="B48830"/>
      <c r="C48830"/>
      <c r="D48830" s="198"/>
    </row>
    <row r="48831" spans="1:4" ht="14.4">
      <c r="A48831"/>
      <c r="B48831"/>
      <c r="C48831"/>
      <c r="D48831" s="198"/>
    </row>
    <row r="48832" spans="1:4" ht="14.4">
      <c r="A48832"/>
      <c r="B48832"/>
      <c r="C48832"/>
      <c r="D48832" s="198"/>
    </row>
    <row r="48833" spans="1:4" ht="14.4">
      <c r="A48833"/>
      <c r="B48833"/>
      <c r="C48833"/>
      <c r="D48833" s="198"/>
    </row>
    <row r="48834" spans="1:4" ht="14.4">
      <c r="A48834"/>
      <c r="B48834"/>
      <c r="C48834"/>
      <c r="D48834" s="198"/>
    </row>
    <row r="48835" spans="1:4" ht="14.4">
      <c r="A48835"/>
      <c r="B48835"/>
      <c r="C48835"/>
      <c r="D48835" s="198"/>
    </row>
    <row r="48836" spans="1:4" ht="14.4">
      <c r="A48836"/>
      <c r="B48836"/>
      <c r="C48836"/>
      <c r="D48836" s="198"/>
    </row>
    <row r="48837" spans="1:4" ht="14.4">
      <c r="A48837"/>
      <c r="B48837"/>
      <c r="C48837"/>
      <c r="D48837" s="198"/>
    </row>
    <row r="48838" spans="1:4" ht="14.4">
      <c r="A48838"/>
      <c r="B48838"/>
      <c r="C48838"/>
      <c r="D48838" s="198"/>
    </row>
    <row r="48839" spans="1:4" ht="14.4">
      <c r="A48839"/>
      <c r="B48839"/>
      <c r="C48839"/>
      <c r="D48839" s="198"/>
    </row>
    <row r="48840" spans="1:4" ht="14.4">
      <c r="A48840"/>
      <c r="B48840"/>
      <c r="C48840"/>
      <c r="D48840" s="198"/>
    </row>
    <row r="48841" spans="1:4" ht="14.4">
      <c r="A48841"/>
      <c r="B48841"/>
      <c r="C48841"/>
      <c r="D48841" s="198"/>
    </row>
    <row r="48842" spans="1:4" ht="14.4">
      <c r="A48842"/>
      <c r="B48842"/>
      <c r="C48842"/>
      <c r="D48842" s="198"/>
    </row>
    <row r="48843" spans="1:4" ht="14.4">
      <c r="A48843"/>
      <c r="B48843"/>
      <c r="C48843"/>
      <c r="D48843" s="198"/>
    </row>
    <row r="48844" spans="1:4" ht="14.4">
      <c r="A48844"/>
      <c r="B48844"/>
      <c r="C48844"/>
      <c r="D48844" s="198"/>
    </row>
    <row r="48845" spans="1:4" ht="14.4">
      <c r="A48845"/>
      <c r="B48845"/>
      <c r="C48845"/>
      <c r="D48845" s="198"/>
    </row>
    <row r="48846" spans="1:4" ht="14.4">
      <c r="A48846"/>
      <c r="B48846"/>
      <c r="C48846"/>
      <c r="D48846" s="198"/>
    </row>
    <row r="48847" spans="1:4" ht="14.4">
      <c r="A48847"/>
      <c r="B48847"/>
      <c r="C48847"/>
      <c r="D48847" s="198"/>
    </row>
    <row r="48848" spans="1:4" ht="14.4">
      <c r="A48848"/>
      <c r="B48848"/>
      <c r="C48848"/>
      <c r="D48848" s="198"/>
    </row>
    <row r="48849" spans="1:4" ht="14.4">
      <c r="A48849"/>
      <c r="B48849"/>
      <c r="C48849"/>
      <c r="D48849" s="198"/>
    </row>
    <row r="48850" spans="1:4" ht="14.4">
      <c r="A48850"/>
      <c r="B48850"/>
      <c r="C48850"/>
      <c r="D48850" s="198"/>
    </row>
    <row r="48851" spans="1:4" ht="14.4">
      <c r="A48851"/>
      <c r="B48851"/>
      <c r="C48851"/>
      <c r="D48851" s="198"/>
    </row>
    <row r="48852" spans="1:4" ht="14.4">
      <c r="A48852"/>
      <c r="B48852"/>
      <c r="C48852"/>
      <c r="D48852" s="198"/>
    </row>
    <row r="48853" spans="1:4" ht="14.4">
      <c r="A48853"/>
      <c r="B48853"/>
      <c r="C48853"/>
      <c r="D48853" s="198"/>
    </row>
    <row r="48854" spans="1:4" ht="14.4">
      <c r="A48854"/>
      <c r="B48854"/>
      <c r="C48854"/>
      <c r="D48854" s="198"/>
    </row>
    <row r="48855" spans="1:4" ht="14.4">
      <c r="A48855"/>
      <c r="B48855"/>
      <c r="C48855"/>
      <c r="D48855" s="198"/>
    </row>
    <row r="48856" spans="1:4" ht="14.4">
      <c r="A48856"/>
      <c r="B48856"/>
      <c r="C48856"/>
      <c r="D48856" s="198"/>
    </row>
    <row r="48857" spans="1:4" ht="14.4">
      <c r="A48857"/>
      <c r="B48857"/>
      <c r="C48857"/>
      <c r="D48857" s="198"/>
    </row>
    <row r="48858" spans="1:4" ht="14.4">
      <c r="A48858"/>
      <c r="B48858"/>
      <c r="C48858"/>
      <c r="D48858" s="198"/>
    </row>
    <row r="48859" spans="1:4" ht="14.4">
      <c r="A48859"/>
      <c r="B48859"/>
      <c r="C48859"/>
      <c r="D48859" s="198"/>
    </row>
    <row r="48860" spans="1:4" ht="14.4">
      <c r="A48860"/>
      <c r="B48860"/>
      <c r="C48860"/>
      <c r="D48860" s="198"/>
    </row>
    <row r="48861" spans="1:4" ht="14.4">
      <c r="A48861"/>
      <c r="B48861"/>
      <c r="C48861"/>
      <c r="D48861" s="198"/>
    </row>
    <row r="48862" spans="1:4" ht="14.4">
      <c r="A48862"/>
      <c r="B48862"/>
      <c r="C48862"/>
      <c r="D48862" s="198"/>
    </row>
    <row r="48863" spans="1:4" ht="14.4">
      <c r="A48863"/>
      <c r="B48863"/>
      <c r="C48863"/>
      <c r="D48863" s="198"/>
    </row>
    <row r="48864" spans="1:4" ht="14.4">
      <c r="A48864"/>
      <c r="B48864"/>
      <c r="C48864"/>
      <c r="D48864" s="198"/>
    </row>
    <row r="48865" spans="1:4" ht="14.4">
      <c r="A48865"/>
      <c r="B48865"/>
      <c r="C48865"/>
      <c r="D48865" s="198"/>
    </row>
    <row r="48866" spans="1:4" ht="14.4">
      <c r="A48866"/>
      <c r="B48866"/>
      <c r="C48866"/>
      <c r="D48866" s="198"/>
    </row>
    <row r="48867" spans="1:4" ht="14.4">
      <c r="A48867"/>
      <c r="B48867"/>
      <c r="C48867"/>
      <c r="D48867" s="198"/>
    </row>
    <row r="48868" spans="1:4" ht="14.4">
      <c r="A48868"/>
      <c r="B48868"/>
      <c r="C48868"/>
      <c r="D48868" s="198"/>
    </row>
    <row r="48869" spans="1:4" ht="14.4">
      <c r="A48869"/>
      <c r="B48869"/>
      <c r="C48869"/>
      <c r="D48869" s="198"/>
    </row>
    <row r="48870" spans="1:4" ht="14.4">
      <c r="A48870"/>
      <c r="B48870"/>
      <c r="C48870"/>
      <c r="D48870" s="198"/>
    </row>
    <row r="48871" spans="1:4" ht="14.4">
      <c r="A48871"/>
      <c r="B48871"/>
      <c r="C48871"/>
      <c r="D48871" s="198"/>
    </row>
    <row r="48872" spans="1:4" ht="14.4">
      <c r="A48872"/>
      <c r="B48872"/>
      <c r="C48872"/>
      <c r="D48872" s="198"/>
    </row>
    <row r="48873" spans="1:4" ht="14.4">
      <c r="A48873"/>
      <c r="B48873"/>
      <c r="C48873"/>
      <c r="D48873" s="198"/>
    </row>
    <row r="48874" spans="1:4" ht="14.4">
      <c r="A48874"/>
      <c r="B48874"/>
      <c r="C48874"/>
      <c r="D48874" s="198"/>
    </row>
    <row r="48875" spans="1:4" ht="14.4">
      <c r="A48875"/>
      <c r="B48875"/>
      <c r="C48875"/>
      <c r="D48875" s="198"/>
    </row>
    <row r="48876" spans="1:4" ht="14.4">
      <c r="A48876"/>
      <c r="B48876"/>
      <c r="C48876"/>
      <c r="D48876" s="198"/>
    </row>
    <row r="48877" spans="1:4" ht="14.4">
      <c r="A48877"/>
      <c r="B48877"/>
      <c r="C48877"/>
      <c r="D48877" s="198"/>
    </row>
    <row r="48878" spans="1:4" ht="14.4">
      <c r="A48878"/>
      <c r="B48878"/>
      <c r="C48878"/>
      <c r="D48878" s="198"/>
    </row>
    <row r="48879" spans="1:4" ht="14.4">
      <c r="A48879"/>
      <c r="B48879"/>
      <c r="C48879"/>
      <c r="D48879" s="198"/>
    </row>
    <row r="48880" spans="1:4" ht="14.4">
      <c r="A48880"/>
      <c r="B48880"/>
      <c r="C48880"/>
      <c r="D48880" s="198"/>
    </row>
    <row r="48881" spans="1:4" ht="14.4">
      <c r="A48881"/>
      <c r="B48881"/>
      <c r="C48881"/>
      <c r="D48881" s="198"/>
    </row>
    <row r="48882" spans="1:4" ht="14.4">
      <c r="A48882"/>
      <c r="B48882"/>
      <c r="C48882"/>
      <c r="D48882" s="198"/>
    </row>
    <row r="48883" spans="1:4" ht="14.4">
      <c r="A48883"/>
      <c r="B48883"/>
      <c r="C48883"/>
      <c r="D48883" s="198"/>
    </row>
    <row r="48884" spans="1:4" ht="14.4">
      <c r="A48884"/>
      <c r="B48884"/>
      <c r="C48884"/>
      <c r="D48884" s="198"/>
    </row>
    <row r="48885" spans="1:4" ht="14.4">
      <c r="A48885"/>
      <c r="B48885"/>
      <c r="C48885"/>
      <c r="D48885" s="198"/>
    </row>
    <row r="48886" spans="1:4" ht="14.4">
      <c r="A48886"/>
      <c r="B48886"/>
      <c r="C48886"/>
      <c r="D48886" s="198"/>
    </row>
    <row r="48887" spans="1:4" ht="14.4">
      <c r="A48887"/>
      <c r="B48887"/>
      <c r="C48887"/>
      <c r="D48887" s="198"/>
    </row>
    <row r="48888" spans="1:4" ht="14.4">
      <c r="A48888"/>
      <c r="B48888"/>
      <c r="C48888"/>
      <c r="D48888" s="198"/>
    </row>
    <row r="48889" spans="1:4" ht="14.4">
      <c r="A48889"/>
      <c r="B48889"/>
      <c r="C48889"/>
      <c r="D48889" s="198"/>
    </row>
    <row r="48890" spans="1:4" ht="14.4">
      <c r="A48890"/>
      <c r="B48890"/>
      <c r="C48890"/>
      <c r="D48890" s="198"/>
    </row>
    <row r="48891" spans="1:4" ht="14.4">
      <c r="A48891"/>
      <c r="B48891"/>
      <c r="C48891"/>
      <c r="D48891" s="198"/>
    </row>
    <row r="48892" spans="1:4" ht="14.4">
      <c r="A48892"/>
      <c r="B48892"/>
      <c r="C48892"/>
      <c r="D48892" s="198"/>
    </row>
    <row r="48893" spans="1:4" ht="14.4">
      <c r="A48893"/>
      <c r="B48893"/>
      <c r="C48893"/>
      <c r="D48893" s="198"/>
    </row>
    <row r="48894" spans="1:4" ht="14.4">
      <c r="A48894"/>
      <c r="B48894"/>
      <c r="C48894"/>
      <c r="D48894" s="198"/>
    </row>
    <row r="48895" spans="1:4" ht="14.4">
      <c r="A48895"/>
      <c r="B48895"/>
      <c r="C48895"/>
      <c r="D48895" s="198"/>
    </row>
    <row r="48896" spans="1:4" ht="14.4">
      <c r="A48896"/>
      <c r="B48896"/>
      <c r="C48896"/>
      <c r="D48896" s="198"/>
    </row>
    <row r="48897" spans="1:4" ht="14.4">
      <c r="A48897"/>
      <c r="B48897"/>
      <c r="C48897"/>
      <c r="D48897" s="198"/>
    </row>
    <row r="48898" spans="1:4" ht="14.4">
      <c r="A48898"/>
      <c r="B48898"/>
      <c r="C48898"/>
      <c r="D48898" s="198"/>
    </row>
    <row r="48899" spans="1:4" ht="14.4">
      <c r="A48899"/>
      <c r="B48899"/>
      <c r="C48899"/>
      <c r="D48899" s="198"/>
    </row>
    <row r="48900" spans="1:4" ht="14.4">
      <c r="A48900"/>
      <c r="B48900"/>
      <c r="C48900"/>
      <c r="D48900" s="198"/>
    </row>
    <row r="48901" spans="1:4" ht="14.4">
      <c r="A48901"/>
      <c r="B48901"/>
      <c r="C48901"/>
      <c r="D48901" s="198"/>
    </row>
    <row r="48902" spans="1:4" ht="14.4">
      <c r="A48902"/>
      <c r="B48902"/>
      <c r="C48902"/>
      <c r="D48902" s="198"/>
    </row>
    <row r="48903" spans="1:4" ht="14.4">
      <c r="A48903"/>
      <c r="B48903"/>
      <c r="C48903"/>
      <c r="D48903" s="198"/>
    </row>
    <row r="48904" spans="1:4" ht="14.4">
      <c r="A48904"/>
      <c r="B48904"/>
      <c r="C48904"/>
      <c r="D48904" s="198"/>
    </row>
    <row r="48905" spans="1:4" ht="14.4">
      <c r="A48905"/>
      <c r="B48905"/>
      <c r="C48905"/>
      <c r="D48905" s="198"/>
    </row>
    <row r="48906" spans="1:4" ht="14.4">
      <c r="A48906"/>
      <c r="B48906"/>
      <c r="C48906"/>
      <c r="D48906" s="198"/>
    </row>
    <row r="48907" spans="1:4" ht="14.4">
      <c r="A48907"/>
      <c r="B48907"/>
      <c r="C48907"/>
      <c r="D48907" s="198"/>
    </row>
    <row r="48908" spans="1:4" ht="14.4">
      <c r="A48908"/>
      <c r="B48908"/>
      <c r="C48908"/>
      <c r="D48908" s="198"/>
    </row>
    <row r="48909" spans="1:4" ht="14.4">
      <c r="A48909"/>
      <c r="B48909"/>
      <c r="C48909"/>
      <c r="D48909" s="198"/>
    </row>
    <row r="48910" spans="1:4" ht="14.4">
      <c r="A48910"/>
      <c r="B48910"/>
      <c r="C48910"/>
      <c r="D48910" s="198"/>
    </row>
    <row r="48911" spans="1:4" ht="14.4">
      <c r="A48911"/>
      <c r="B48911"/>
      <c r="C48911"/>
      <c r="D48911" s="198"/>
    </row>
    <row r="48912" spans="1:4" ht="14.4">
      <c r="A48912"/>
      <c r="B48912"/>
      <c r="C48912"/>
      <c r="D48912" s="198"/>
    </row>
    <row r="48913" spans="1:4" ht="14.4">
      <c r="A48913"/>
      <c r="B48913"/>
      <c r="C48913"/>
      <c r="D48913" s="198"/>
    </row>
    <row r="48914" spans="1:4" ht="14.4">
      <c r="A48914"/>
      <c r="B48914"/>
      <c r="C48914"/>
      <c r="D48914" s="198"/>
    </row>
    <row r="48915" spans="1:4" ht="14.4">
      <c r="A48915"/>
      <c r="B48915"/>
      <c r="C48915"/>
      <c r="D48915" s="198"/>
    </row>
    <row r="48916" spans="1:4" ht="14.4">
      <c r="A48916"/>
      <c r="B48916"/>
      <c r="C48916"/>
      <c r="D48916" s="198"/>
    </row>
    <row r="48917" spans="1:4" ht="14.4">
      <c r="A48917"/>
      <c r="B48917"/>
      <c r="C48917"/>
      <c r="D48917" s="198"/>
    </row>
    <row r="48918" spans="1:4" ht="14.4">
      <c r="A48918"/>
      <c r="B48918"/>
      <c r="C48918"/>
      <c r="D48918" s="198"/>
    </row>
    <row r="48919" spans="1:4" ht="14.4">
      <c r="A48919"/>
      <c r="B48919"/>
      <c r="C48919"/>
      <c r="D48919" s="198"/>
    </row>
    <row r="48920" spans="1:4" ht="14.4">
      <c r="A48920"/>
      <c r="B48920"/>
      <c r="C48920"/>
      <c r="D48920" s="198"/>
    </row>
    <row r="48921" spans="1:4" ht="14.4">
      <c r="A48921"/>
      <c r="B48921"/>
      <c r="C48921"/>
      <c r="D48921" s="198"/>
    </row>
    <row r="48922" spans="1:4" ht="14.4">
      <c r="A48922"/>
      <c r="B48922"/>
      <c r="C48922"/>
      <c r="D48922" s="198"/>
    </row>
    <row r="48923" spans="1:4" ht="14.4">
      <c r="A48923"/>
      <c r="B48923"/>
      <c r="C48923"/>
      <c r="D48923" s="198"/>
    </row>
    <row r="48924" spans="1:4" ht="14.4">
      <c r="A48924"/>
      <c r="B48924"/>
      <c r="C48924"/>
      <c r="D48924" s="198"/>
    </row>
    <row r="48925" spans="1:4" ht="14.4">
      <c r="A48925"/>
      <c r="B48925"/>
      <c r="C48925"/>
      <c r="D48925" s="198"/>
    </row>
    <row r="48926" spans="1:4" ht="14.4">
      <c r="A48926"/>
      <c r="B48926"/>
      <c r="C48926"/>
      <c r="D48926" s="198"/>
    </row>
    <row r="48927" spans="1:4" ht="14.4">
      <c r="A48927"/>
      <c r="B48927"/>
      <c r="C48927"/>
      <c r="D48927" s="198"/>
    </row>
    <row r="48928" spans="1:4" ht="14.4">
      <c r="A48928"/>
      <c r="B48928"/>
      <c r="C48928"/>
      <c r="D48928" s="198"/>
    </row>
    <row r="48929" spans="1:4" ht="14.4">
      <c r="A48929"/>
      <c r="B48929"/>
      <c r="C48929"/>
      <c r="D48929" s="198"/>
    </row>
    <row r="48930" spans="1:4" ht="14.4">
      <c r="A48930"/>
      <c r="B48930"/>
      <c r="C48930"/>
      <c r="D48930" s="198"/>
    </row>
    <row r="48931" spans="1:4" ht="14.4">
      <c r="A48931"/>
      <c r="B48931"/>
      <c r="C48931"/>
      <c r="D48931" s="198"/>
    </row>
    <row r="48932" spans="1:4" ht="14.4">
      <c r="A48932"/>
      <c r="B48932"/>
      <c r="C48932"/>
      <c r="D48932" s="198"/>
    </row>
    <row r="48933" spans="1:4" ht="14.4">
      <c r="A48933"/>
      <c r="B48933"/>
      <c r="C48933"/>
      <c r="D48933" s="198"/>
    </row>
    <row r="48934" spans="1:4" ht="14.4">
      <c r="A48934"/>
      <c r="B48934"/>
      <c r="C48934"/>
      <c r="D48934" s="198"/>
    </row>
    <row r="48935" spans="1:4" ht="14.4">
      <c r="A48935"/>
      <c r="B48935"/>
      <c r="C48935"/>
      <c r="D48935" s="198"/>
    </row>
    <row r="48936" spans="1:4" ht="14.4">
      <c r="A48936"/>
      <c r="B48936"/>
      <c r="C48936"/>
      <c r="D48936" s="198"/>
    </row>
    <row r="48937" spans="1:4" ht="14.4">
      <c r="A48937"/>
      <c r="B48937"/>
      <c r="C48937"/>
      <c r="D48937" s="198"/>
    </row>
    <row r="48938" spans="1:4" ht="14.4">
      <c r="A48938"/>
      <c r="B48938"/>
      <c r="C48938"/>
      <c r="D48938" s="198"/>
    </row>
    <row r="48939" spans="1:4" ht="14.4">
      <c r="A48939"/>
      <c r="B48939"/>
      <c r="C48939"/>
      <c r="D48939" s="198"/>
    </row>
    <row r="48940" spans="1:4" ht="14.4">
      <c r="A48940"/>
      <c r="B48940"/>
      <c r="C48940"/>
      <c r="D48940" s="198"/>
    </row>
    <row r="48941" spans="1:4" ht="14.4">
      <c r="A48941"/>
      <c r="B48941"/>
      <c r="C48941"/>
      <c r="D48941" s="198"/>
    </row>
    <row r="48942" spans="1:4" ht="14.4">
      <c r="A48942"/>
      <c r="B48942"/>
      <c r="C48942"/>
      <c r="D48942" s="198"/>
    </row>
    <row r="48943" spans="1:4" ht="14.4">
      <c r="A48943"/>
      <c r="B48943"/>
      <c r="C48943"/>
      <c r="D48943" s="198"/>
    </row>
    <row r="48944" spans="1:4" ht="14.4">
      <c r="A48944"/>
      <c r="B48944"/>
      <c r="C48944"/>
      <c r="D48944" s="198"/>
    </row>
    <row r="48945" spans="1:4" ht="14.4">
      <c r="A48945"/>
      <c r="B48945"/>
      <c r="C48945"/>
      <c r="D48945" s="198"/>
    </row>
    <row r="48946" spans="1:4" ht="14.4">
      <c r="A48946"/>
      <c r="B48946"/>
      <c r="C48946"/>
      <c r="D48946" s="198"/>
    </row>
    <row r="48947" spans="1:4" ht="14.4">
      <c r="A48947"/>
      <c r="B48947"/>
      <c r="C48947"/>
      <c r="D48947" s="198"/>
    </row>
    <row r="48948" spans="1:4" ht="14.4">
      <c r="A48948"/>
      <c r="B48948"/>
      <c r="C48948"/>
      <c r="D48948" s="198"/>
    </row>
    <row r="48949" spans="1:4" ht="14.4">
      <c r="A48949"/>
      <c r="B48949"/>
      <c r="C48949"/>
      <c r="D48949" s="198"/>
    </row>
    <row r="48950" spans="1:4" ht="14.4">
      <c r="A48950"/>
      <c r="B48950"/>
      <c r="C48950"/>
      <c r="D48950" s="198"/>
    </row>
    <row r="48951" spans="1:4" ht="14.4">
      <c r="A48951"/>
      <c r="B48951"/>
      <c r="C48951"/>
      <c r="D48951" s="198"/>
    </row>
    <row r="48952" spans="1:4" ht="14.4">
      <c r="A48952"/>
      <c r="B48952"/>
      <c r="C48952"/>
      <c r="D48952" s="198"/>
    </row>
    <row r="48953" spans="1:4" ht="14.4">
      <c r="A48953"/>
      <c r="B48953"/>
      <c r="C48953"/>
      <c r="D48953" s="198"/>
    </row>
    <row r="48954" spans="1:4" ht="14.4">
      <c r="A48954"/>
      <c r="B48954"/>
      <c r="C48954"/>
      <c r="D48954" s="198"/>
    </row>
    <row r="48955" spans="1:4" ht="14.4">
      <c r="A48955"/>
      <c r="B48955"/>
      <c r="C48955"/>
      <c r="D48955" s="198"/>
    </row>
    <row r="48956" spans="1:4" ht="14.4">
      <c r="A48956"/>
      <c r="B48956"/>
      <c r="C48956"/>
      <c r="D48956" s="198"/>
    </row>
    <row r="48957" spans="1:4" ht="14.4">
      <c r="A48957"/>
      <c r="B48957"/>
      <c r="C48957"/>
      <c r="D48957" s="198"/>
    </row>
    <row r="48958" spans="1:4" ht="14.4">
      <c r="A48958"/>
      <c r="B48958"/>
      <c r="C48958"/>
      <c r="D48958" s="198"/>
    </row>
    <row r="48959" spans="1:4" ht="14.4">
      <c r="A48959"/>
      <c r="B48959"/>
      <c r="C48959"/>
      <c r="D48959" s="198"/>
    </row>
    <row r="48960" spans="1:4" ht="14.4">
      <c r="A48960"/>
      <c r="B48960"/>
      <c r="C48960"/>
      <c r="D48960" s="198"/>
    </row>
    <row r="48961" spans="1:4" ht="14.4">
      <c r="A48961"/>
      <c r="B48961"/>
      <c r="C48961"/>
      <c r="D48961" s="198"/>
    </row>
    <row r="48962" spans="1:4" ht="14.4">
      <c r="A48962"/>
      <c r="B48962"/>
      <c r="C48962"/>
      <c r="D48962" s="198"/>
    </row>
    <row r="48963" spans="1:4" ht="14.4">
      <c r="A48963"/>
      <c r="B48963"/>
      <c r="C48963"/>
      <c r="D48963" s="198"/>
    </row>
    <row r="48964" spans="1:4" ht="14.4">
      <c r="A48964"/>
      <c r="B48964"/>
      <c r="C48964"/>
      <c r="D48964" s="198"/>
    </row>
    <row r="48965" spans="1:4" ht="14.4">
      <c r="A48965"/>
      <c r="B48965"/>
      <c r="C48965"/>
      <c r="D48965" s="198"/>
    </row>
    <row r="48966" spans="1:4" ht="14.4">
      <c r="A48966"/>
      <c r="B48966"/>
      <c r="C48966"/>
      <c r="D48966" s="198"/>
    </row>
    <row r="48967" spans="1:4" ht="14.4">
      <c r="A48967"/>
      <c r="B48967"/>
      <c r="C48967"/>
      <c r="D48967" s="198"/>
    </row>
    <row r="48968" spans="1:4" ht="14.4">
      <c r="A48968"/>
      <c r="B48968"/>
      <c r="C48968"/>
      <c r="D48968" s="198"/>
    </row>
    <row r="48969" spans="1:4" ht="14.4">
      <c r="A48969"/>
      <c r="B48969"/>
      <c r="C48969"/>
      <c r="D48969" s="198"/>
    </row>
    <row r="48970" spans="1:4" ht="14.4">
      <c r="A48970"/>
      <c r="B48970"/>
      <c r="C48970"/>
      <c r="D48970" s="198"/>
    </row>
    <row r="48971" spans="1:4" ht="14.4">
      <c r="A48971"/>
      <c r="B48971"/>
      <c r="C48971"/>
      <c r="D48971" s="198"/>
    </row>
    <row r="48972" spans="1:4" ht="14.4">
      <c r="A48972"/>
      <c r="B48972"/>
      <c r="C48972"/>
      <c r="D48972" s="198"/>
    </row>
    <row r="48973" spans="1:4" ht="14.4">
      <c r="A48973"/>
      <c r="B48973"/>
      <c r="C48973"/>
      <c r="D48973" s="198"/>
    </row>
    <row r="48974" spans="1:4" ht="14.4">
      <c r="A48974"/>
      <c r="B48974"/>
      <c r="C48974"/>
      <c r="D48974" s="198"/>
    </row>
    <row r="48975" spans="1:4" ht="14.4">
      <c r="A48975"/>
      <c r="B48975"/>
      <c r="C48975"/>
      <c r="D48975" s="198"/>
    </row>
    <row r="48976" spans="1:4" ht="14.4">
      <c r="A48976"/>
      <c r="B48976"/>
      <c r="C48976"/>
      <c r="D48976" s="198"/>
    </row>
    <row r="48977" spans="1:4" ht="14.4">
      <c r="A48977"/>
      <c r="B48977"/>
      <c r="C48977"/>
      <c r="D48977" s="198"/>
    </row>
    <row r="48978" spans="1:4" ht="14.4">
      <c r="A48978"/>
      <c r="B48978"/>
      <c r="C48978"/>
      <c r="D48978" s="198"/>
    </row>
    <row r="48979" spans="1:4" ht="14.4">
      <c r="A48979"/>
      <c r="B48979"/>
      <c r="C48979"/>
      <c r="D48979" s="198"/>
    </row>
    <row r="48980" spans="1:4" ht="14.4">
      <c r="A48980"/>
      <c r="B48980"/>
      <c r="C48980"/>
      <c r="D48980" s="198"/>
    </row>
    <row r="48981" spans="1:4" ht="14.4">
      <c r="A48981"/>
      <c r="B48981"/>
      <c r="C48981"/>
      <c r="D48981" s="198"/>
    </row>
    <row r="48982" spans="1:4" ht="14.4">
      <c r="A48982"/>
      <c r="B48982"/>
      <c r="C48982"/>
      <c r="D48982" s="198"/>
    </row>
    <row r="48983" spans="1:4" ht="14.4">
      <c r="A48983"/>
      <c r="B48983"/>
      <c r="C48983"/>
      <c r="D48983" s="198"/>
    </row>
    <row r="48984" spans="1:4" ht="14.4">
      <c r="A48984"/>
      <c r="B48984"/>
      <c r="C48984"/>
      <c r="D48984" s="198"/>
    </row>
    <row r="48985" spans="1:4" ht="14.4">
      <c r="A48985"/>
      <c r="B48985"/>
      <c r="C48985"/>
      <c r="D48985" s="198"/>
    </row>
    <row r="48986" spans="1:4" ht="14.4">
      <c r="A48986"/>
      <c r="B48986"/>
      <c r="C48986"/>
      <c r="D48986" s="198"/>
    </row>
    <row r="48987" spans="1:4" ht="14.4">
      <c r="A48987"/>
      <c r="B48987"/>
      <c r="C48987"/>
      <c r="D48987" s="198"/>
    </row>
    <row r="48988" spans="1:4" ht="14.4">
      <c r="A48988"/>
      <c r="B48988"/>
      <c r="C48988"/>
      <c r="D48988" s="198"/>
    </row>
    <row r="48989" spans="1:4" ht="14.4">
      <c r="A48989"/>
      <c r="B48989"/>
      <c r="C48989"/>
      <c r="D48989" s="198"/>
    </row>
    <row r="48990" spans="1:4" ht="14.4">
      <c r="A48990"/>
      <c r="B48990"/>
      <c r="C48990"/>
      <c r="D48990" s="198"/>
    </row>
    <row r="48991" spans="1:4" ht="14.4">
      <c r="A48991"/>
      <c r="B48991"/>
      <c r="C48991"/>
      <c r="D48991" s="198"/>
    </row>
    <row r="48992" spans="1:4" ht="14.4">
      <c r="A48992"/>
      <c r="B48992"/>
      <c r="C48992"/>
      <c r="D48992" s="198"/>
    </row>
    <row r="48993" spans="1:4" ht="14.4">
      <c r="A48993"/>
      <c r="B48993"/>
      <c r="C48993"/>
      <c r="D48993" s="198"/>
    </row>
    <row r="48994" spans="1:4" ht="14.4">
      <c r="A48994"/>
      <c r="B48994"/>
      <c r="C48994"/>
      <c r="D48994" s="198"/>
    </row>
    <row r="48995" spans="1:4" ht="14.4">
      <c r="A48995"/>
      <c r="B48995"/>
      <c r="C48995"/>
      <c r="D48995" s="198"/>
    </row>
    <row r="48996" spans="1:4" ht="14.4">
      <c r="A48996"/>
      <c r="B48996"/>
      <c r="C48996"/>
      <c r="D48996" s="198"/>
    </row>
    <row r="48997" spans="1:4" ht="14.4">
      <c r="A48997"/>
      <c r="B48997"/>
      <c r="C48997"/>
      <c r="D48997" s="198"/>
    </row>
    <row r="48998" spans="1:4" ht="14.4">
      <c r="A48998"/>
      <c r="B48998"/>
      <c r="C48998"/>
      <c r="D48998" s="198"/>
    </row>
    <row r="48999" spans="1:4" ht="14.4">
      <c r="A48999"/>
      <c r="B48999"/>
      <c r="C48999"/>
      <c r="D48999" s="198"/>
    </row>
    <row r="49000" spans="1:4" ht="14.4">
      <c r="A49000"/>
      <c r="B49000"/>
      <c r="C49000"/>
      <c r="D49000" s="198"/>
    </row>
    <row r="49001" spans="1:4" ht="14.4">
      <c r="A49001"/>
      <c r="B49001"/>
      <c r="C49001"/>
      <c r="D49001" s="198"/>
    </row>
    <row r="49002" spans="1:4" ht="14.4">
      <c r="A49002"/>
      <c r="B49002"/>
      <c r="C49002"/>
      <c r="D49002" s="198"/>
    </row>
    <row r="49003" spans="1:4" ht="14.4">
      <c r="A49003"/>
      <c r="B49003"/>
      <c r="C49003"/>
      <c r="D49003" s="198"/>
    </row>
    <row r="49004" spans="1:4" ht="14.4">
      <c r="A49004"/>
      <c r="B49004"/>
      <c r="C49004"/>
      <c r="D49004" s="198"/>
    </row>
    <row r="49005" spans="1:4" ht="14.4">
      <c r="A49005"/>
      <c r="B49005"/>
      <c r="C49005"/>
      <c r="D49005" s="198"/>
    </row>
    <row r="49006" spans="1:4" ht="14.4">
      <c r="A49006"/>
      <c r="B49006"/>
      <c r="C49006"/>
      <c r="D49006" s="198"/>
    </row>
    <row r="49007" spans="1:4" ht="14.4">
      <c r="A49007"/>
      <c r="B49007"/>
      <c r="C49007"/>
      <c r="D49007" s="198"/>
    </row>
    <row r="49008" spans="1:4" ht="14.4">
      <c r="A49008"/>
      <c r="B49008"/>
      <c r="C49008"/>
      <c r="D49008" s="198"/>
    </row>
    <row r="49009" spans="1:4" ht="14.4">
      <c r="A49009"/>
      <c r="B49009"/>
      <c r="C49009"/>
      <c r="D49009" s="198"/>
    </row>
    <row r="49010" spans="1:4" ht="14.4">
      <c r="A49010"/>
      <c r="B49010"/>
      <c r="C49010"/>
      <c r="D49010" s="198"/>
    </row>
    <row r="49011" spans="1:4" ht="14.4">
      <c r="A49011"/>
      <c r="B49011"/>
      <c r="C49011"/>
      <c r="D49011" s="198"/>
    </row>
    <row r="49012" spans="1:4" ht="14.4">
      <c r="A49012"/>
      <c r="B49012"/>
      <c r="C49012"/>
      <c r="D49012" s="198"/>
    </row>
    <row r="49013" spans="1:4" ht="14.4">
      <c r="A49013"/>
      <c r="B49013"/>
      <c r="C49013"/>
      <c r="D49013" s="198"/>
    </row>
    <row r="49014" spans="1:4" ht="14.4">
      <c r="A49014"/>
      <c r="B49014"/>
      <c r="C49014"/>
      <c r="D49014" s="198"/>
    </row>
    <row r="49015" spans="1:4" ht="14.4">
      <c r="A49015"/>
      <c r="B49015"/>
      <c r="C49015"/>
      <c r="D49015" s="198"/>
    </row>
    <row r="49016" spans="1:4" ht="14.4">
      <c r="A49016"/>
      <c r="B49016"/>
      <c r="C49016"/>
      <c r="D49016" s="198"/>
    </row>
    <row r="49017" spans="1:4" ht="14.4">
      <c r="A49017"/>
      <c r="B49017"/>
      <c r="C49017"/>
      <c r="D49017" s="198"/>
    </row>
    <row r="49018" spans="1:4" ht="14.4">
      <c r="A49018"/>
      <c r="B49018"/>
      <c r="C49018"/>
      <c r="D49018" s="198"/>
    </row>
    <row r="49019" spans="1:4" ht="14.4">
      <c r="A49019"/>
      <c r="B49019"/>
      <c r="C49019"/>
      <c r="D49019" s="198"/>
    </row>
    <row r="49020" spans="1:4" ht="14.4">
      <c r="A49020"/>
      <c r="B49020"/>
      <c r="C49020"/>
      <c r="D49020" s="198"/>
    </row>
    <row r="49021" spans="1:4" ht="14.4">
      <c r="A49021"/>
      <c r="B49021"/>
      <c r="C49021"/>
      <c r="D49021" s="198"/>
    </row>
    <row r="49022" spans="1:4" ht="14.4">
      <c r="A49022"/>
      <c r="B49022"/>
      <c r="C49022"/>
      <c r="D49022" s="198"/>
    </row>
    <row r="49023" spans="1:4" ht="14.4">
      <c r="A49023"/>
      <c r="B49023"/>
      <c r="C49023"/>
      <c r="D49023" s="198"/>
    </row>
    <row r="49024" spans="1:4" ht="14.4">
      <c r="A49024"/>
      <c r="B49024"/>
      <c r="C49024"/>
      <c r="D49024" s="198"/>
    </row>
    <row r="49025" spans="1:4" ht="14.4">
      <c r="A49025"/>
      <c r="B49025"/>
      <c r="C49025"/>
      <c r="D49025" s="198"/>
    </row>
    <row r="49026" spans="1:4" ht="14.4">
      <c r="A49026"/>
      <c r="B49026"/>
      <c r="C49026"/>
      <c r="D49026" s="198"/>
    </row>
    <row r="49027" spans="1:4" ht="14.4">
      <c r="A49027"/>
      <c r="B49027"/>
      <c r="C49027"/>
      <c r="D49027" s="198"/>
    </row>
    <row r="49028" spans="1:4" ht="14.4">
      <c r="A49028"/>
      <c r="B49028"/>
      <c r="C49028"/>
      <c r="D49028" s="198"/>
    </row>
    <row r="49029" spans="1:4" ht="14.4">
      <c r="A49029"/>
      <c r="B49029"/>
      <c r="C49029"/>
      <c r="D49029" s="198"/>
    </row>
    <row r="49030" spans="1:4" ht="14.4">
      <c r="A49030"/>
      <c r="B49030"/>
      <c r="C49030"/>
      <c r="D49030" s="198"/>
    </row>
    <row r="49031" spans="1:4" ht="14.4">
      <c r="A49031"/>
      <c r="B49031"/>
      <c r="C49031"/>
      <c r="D49031" s="198"/>
    </row>
    <row r="49032" spans="1:4" ht="14.4">
      <c r="A49032"/>
      <c r="B49032"/>
      <c r="C49032"/>
      <c r="D49032" s="198"/>
    </row>
    <row r="49033" spans="1:4" ht="14.4">
      <c r="A49033"/>
      <c r="B49033"/>
      <c r="C49033"/>
      <c r="D49033" s="198"/>
    </row>
    <row r="49034" spans="1:4" ht="14.4">
      <c r="A49034"/>
      <c r="B49034"/>
      <c r="C49034"/>
      <c r="D49034" s="198"/>
    </row>
    <row r="49035" spans="1:4" ht="14.4">
      <c r="A49035"/>
      <c r="B49035"/>
      <c r="C49035"/>
      <c r="D49035" s="198"/>
    </row>
    <row r="49036" spans="1:4" ht="14.4">
      <c r="A49036"/>
      <c r="B49036"/>
      <c r="C49036"/>
      <c r="D49036" s="198"/>
    </row>
    <row r="49037" spans="1:4" ht="14.4">
      <c r="A49037"/>
      <c r="B49037"/>
      <c r="C49037"/>
      <c r="D49037" s="198"/>
    </row>
    <row r="49038" spans="1:4" ht="14.4">
      <c r="A49038"/>
      <c r="B49038"/>
      <c r="C49038"/>
      <c r="D49038" s="198"/>
    </row>
    <row r="49039" spans="1:4" ht="14.4">
      <c r="A49039"/>
      <c r="B49039"/>
      <c r="C49039"/>
      <c r="D49039" s="198"/>
    </row>
    <row r="49040" spans="1:4" ht="14.4">
      <c r="A49040"/>
      <c r="B49040"/>
      <c r="C49040"/>
      <c r="D49040" s="198"/>
    </row>
    <row r="49041" spans="1:4" ht="14.4">
      <c r="A49041"/>
      <c r="B49041"/>
      <c r="C49041"/>
      <c r="D49041" s="198"/>
    </row>
    <row r="49042" spans="1:4" ht="14.4">
      <c r="A49042"/>
      <c r="B49042"/>
      <c r="C49042"/>
      <c r="D49042" s="198"/>
    </row>
    <row r="49043" spans="1:4" ht="14.4">
      <c r="A49043"/>
      <c r="B49043"/>
      <c r="C49043"/>
      <c r="D49043" s="198"/>
    </row>
    <row r="49044" spans="1:4" ht="14.4">
      <c r="A49044"/>
      <c r="B49044"/>
      <c r="C49044"/>
      <c r="D49044" s="198"/>
    </row>
    <row r="49045" spans="1:4" ht="14.4">
      <c r="A49045"/>
      <c r="B49045"/>
      <c r="C49045"/>
      <c r="D49045" s="198"/>
    </row>
    <row r="49046" spans="1:4" ht="14.4">
      <c r="A49046"/>
      <c r="B49046"/>
      <c r="C49046"/>
      <c r="D49046" s="198"/>
    </row>
    <row r="49047" spans="1:4" ht="14.4">
      <c r="A49047"/>
      <c r="B49047"/>
      <c r="C49047"/>
      <c r="D49047" s="198"/>
    </row>
    <row r="49048" spans="1:4" ht="14.4">
      <c r="A49048"/>
      <c r="B49048"/>
      <c r="C49048"/>
      <c r="D49048" s="198"/>
    </row>
    <row r="49049" spans="1:4" ht="14.4">
      <c r="A49049"/>
      <c r="B49049"/>
      <c r="C49049"/>
      <c r="D49049" s="198"/>
    </row>
    <row r="49050" spans="1:4" ht="14.4">
      <c r="A49050"/>
      <c r="B49050"/>
      <c r="C49050"/>
      <c r="D49050" s="198"/>
    </row>
    <row r="49051" spans="1:4" ht="14.4">
      <c r="A49051"/>
      <c r="B49051"/>
      <c r="C49051"/>
      <c r="D49051" s="198"/>
    </row>
    <row r="49052" spans="1:4" ht="14.4">
      <c r="A49052"/>
      <c r="B49052"/>
      <c r="C49052"/>
      <c r="D49052" s="198"/>
    </row>
    <row r="49053" spans="1:4" ht="14.4">
      <c r="A49053"/>
      <c r="B49053"/>
      <c r="C49053"/>
      <c r="D49053" s="198"/>
    </row>
    <row r="49054" spans="1:4" ht="14.4">
      <c r="A49054"/>
      <c r="B49054"/>
      <c r="C49054"/>
      <c r="D49054" s="198"/>
    </row>
    <row r="49055" spans="1:4" ht="14.4">
      <c r="A49055"/>
      <c r="B49055"/>
      <c r="C49055"/>
      <c r="D49055" s="198"/>
    </row>
    <row r="49056" spans="1:4" ht="14.4">
      <c r="A49056"/>
      <c r="B49056"/>
      <c r="C49056"/>
      <c r="D49056" s="198"/>
    </row>
    <row r="49057" spans="1:4" ht="14.4">
      <c r="A49057"/>
      <c r="B49057"/>
      <c r="C49057"/>
      <c r="D49057" s="198"/>
    </row>
    <row r="49058" spans="1:4" ht="14.4">
      <c r="A49058"/>
      <c r="B49058"/>
      <c r="C49058"/>
      <c r="D49058" s="198"/>
    </row>
    <row r="49059" spans="1:4" ht="14.4">
      <c r="A49059"/>
      <c r="B49059"/>
      <c r="C49059"/>
      <c r="D49059" s="198"/>
    </row>
    <row r="49060" spans="1:4" ht="14.4">
      <c r="A49060"/>
      <c r="B49060"/>
      <c r="C49060"/>
      <c r="D49060" s="198"/>
    </row>
    <row r="49061" spans="1:4" ht="14.4">
      <c r="A49061"/>
      <c r="B49061"/>
      <c r="C49061"/>
      <c r="D49061" s="198"/>
    </row>
    <row r="49062" spans="1:4" ht="14.4">
      <c r="A49062"/>
      <c r="B49062"/>
      <c r="C49062"/>
      <c r="D49062" s="198"/>
    </row>
    <row r="49063" spans="1:4" ht="14.4">
      <c r="A49063"/>
      <c r="B49063"/>
      <c r="C49063"/>
      <c r="D49063" s="198"/>
    </row>
    <row r="49064" spans="1:4" ht="14.4">
      <c r="A49064"/>
      <c r="B49064"/>
      <c r="C49064"/>
      <c r="D49064" s="198"/>
    </row>
    <row r="49065" spans="1:4" ht="14.4">
      <c r="A49065"/>
      <c r="B49065"/>
      <c r="C49065"/>
      <c r="D49065" s="198"/>
    </row>
    <row r="49066" spans="1:4" ht="14.4">
      <c r="A49066"/>
      <c r="B49066"/>
      <c r="C49066"/>
      <c r="D49066" s="198"/>
    </row>
    <row r="49067" spans="1:4" ht="14.4">
      <c r="A49067"/>
      <c r="B49067"/>
      <c r="C49067"/>
      <c r="D49067" s="198"/>
    </row>
    <row r="49068" spans="1:4" ht="14.4">
      <c r="A49068"/>
      <c r="B49068"/>
      <c r="C49068"/>
      <c r="D49068" s="198"/>
    </row>
    <row r="49069" spans="1:4" ht="14.4">
      <c r="A49069"/>
      <c r="B49069"/>
      <c r="C49069"/>
      <c r="D49069" s="198"/>
    </row>
    <row r="49070" spans="1:4" ht="14.4">
      <c r="A49070"/>
      <c r="B49070"/>
      <c r="C49070"/>
      <c r="D49070" s="198"/>
    </row>
    <row r="49071" spans="1:4" ht="14.4">
      <c r="A49071"/>
      <c r="B49071"/>
      <c r="C49071"/>
      <c r="D49071" s="198"/>
    </row>
    <row r="49072" spans="1:4" ht="14.4">
      <c r="A49072"/>
      <c r="B49072"/>
      <c r="C49072"/>
      <c r="D49072" s="198"/>
    </row>
    <row r="49073" spans="1:4" ht="14.4">
      <c r="A49073"/>
      <c r="B49073"/>
      <c r="C49073"/>
      <c r="D49073" s="198"/>
    </row>
    <row r="49074" spans="1:4" ht="14.4">
      <c r="A49074"/>
      <c r="B49074"/>
      <c r="C49074"/>
      <c r="D49074" s="198"/>
    </row>
    <row r="49075" spans="1:4" ht="14.4">
      <c r="A49075"/>
      <c r="B49075"/>
      <c r="C49075"/>
      <c r="D49075" s="198"/>
    </row>
    <row r="49076" spans="1:4" ht="14.4">
      <c r="A49076"/>
      <c r="B49076"/>
      <c r="C49076"/>
      <c r="D49076" s="198"/>
    </row>
    <row r="49077" spans="1:4" ht="14.4">
      <c r="A49077"/>
      <c r="B49077"/>
      <c r="C49077"/>
      <c r="D49077" s="198"/>
    </row>
    <row r="49078" spans="1:4" ht="14.4">
      <c r="A49078"/>
      <c r="B49078"/>
      <c r="C49078"/>
      <c r="D49078" s="198"/>
    </row>
    <row r="49079" spans="1:4" ht="14.4">
      <c r="A49079"/>
      <c r="B49079"/>
      <c r="C49079"/>
      <c r="D49079" s="198"/>
    </row>
    <row r="49080" spans="1:4" ht="14.4">
      <c r="A49080"/>
      <c r="B49080"/>
      <c r="C49080"/>
      <c r="D49080" s="198"/>
    </row>
    <row r="49081" spans="1:4" ht="14.4">
      <c r="A49081"/>
      <c r="B49081"/>
      <c r="C49081"/>
      <c r="D49081" s="198"/>
    </row>
    <row r="49082" spans="1:4" ht="14.4">
      <c r="A49082"/>
      <c r="B49082"/>
      <c r="C49082"/>
      <c r="D49082" s="198"/>
    </row>
    <row r="49083" spans="1:4" ht="14.4">
      <c r="A49083"/>
      <c r="B49083"/>
      <c r="C49083"/>
      <c r="D49083" s="198"/>
    </row>
    <row r="49084" spans="1:4" ht="14.4">
      <c r="A49084"/>
      <c r="B49084"/>
      <c r="C49084"/>
      <c r="D49084" s="198"/>
    </row>
    <row r="49085" spans="1:4" ht="14.4">
      <c r="A49085"/>
      <c r="B49085"/>
      <c r="C49085"/>
      <c r="D49085" s="198"/>
    </row>
    <row r="49086" spans="1:4" ht="14.4">
      <c r="A49086"/>
      <c r="B49086"/>
      <c r="C49086"/>
      <c r="D49086" s="198"/>
    </row>
    <row r="49087" spans="1:4" ht="14.4">
      <c r="A49087"/>
      <c r="B49087"/>
      <c r="C49087"/>
      <c r="D49087" s="198"/>
    </row>
    <row r="49088" spans="1:4" ht="14.4">
      <c r="A49088"/>
      <c r="B49088"/>
      <c r="C49088"/>
      <c r="D49088" s="198"/>
    </row>
    <row r="49089" spans="1:4" ht="14.4">
      <c r="A49089"/>
      <c r="B49089"/>
      <c r="C49089"/>
      <c r="D49089" s="198"/>
    </row>
    <row r="49090" spans="1:4" ht="14.4">
      <c r="A49090"/>
      <c r="B49090"/>
      <c r="C49090"/>
      <c r="D49090" s="198"/>
    </row>
    <row r="49091" spans="1:4" ht="14.4">
      <c r="A49091"/>
      <c r="B49091"/>
      <c r="C49091"/>
      <c r="D49091" s="198"/>
    </row>
    <row r="49092" spans="1:4" ht="14.4">
      <c r="A49092"/>
      <c r="B49092"/>
      <c r="C49092"/>
      <c r="D49092" s="198"/>
    </row>
    <row r="49093" spans="1:4" ht="14.4">
      <c r="A49093"/>
      <c r="B49093"/>
      <c r="C49093"/>
      <c r="D49093" s="198"/>
    </row>
    <row r="49094" spans="1:4" ht="14.4">
      <c r="A49094"/>
      <c r="B49094"/>
      <c r="C49094"/>
      <c r="D49094" s="198"/>
    </row>
    <row r="49095" spans="1:4" ht="14.4">
      <c r="A49095"/>
      <c r="B49095"/>
      <c r="C49095"/>
      <c r="D49095" s="198"/>
    </row>
    <row r="49096" spans="1:4" ht="14.4">
      <c r="A49096"/>
      <c r="B49096"/>
      <c r="C49096"/>
      <c r="D49096" s="198"/>
    </row>
    <row r="49097" spans="1:4" ht="14.4">
      <c r="A49097"/>
      <c r="B49097"/>
      <c r="C49097"/>
      <c r="D49097" s="198"/>
    </row>
    <row r="49098" spans="1:4" ht="14.4">
      <c r="A49098"/>
      <c r="B49098"/>
      <c r="C49098"/>
      <c r="D49098" s="198"/>
    </row>
    <row r="49099" spans="1:4" ht="14.4">
      <c r="A49099"/>
      <c r="B49099"/>
      <c r="C49099"/>
      <c r="D49099" s="198"/>
    </row>
    <row r="49100" spans="1:4" ht="14.4">
      <c r="A49100"/>
      <c r="B49100"/>
      <c r="C49100"/>
      <c r="D49100" s="198"/>
    </row>
    <row r="49101" spans="1:4" ht="14.4">
      <c r="A49101"/>
      <c r="B49101"/>
      <c r="C49101"/>
      <c r="D49101" s="198"/>
    </row>
    <row r="49102" spans="1:4" ht="14.4">
      <c r="A49102"/>
      <c r="B49102"/>
      <c r="C49102"/>
      <c r="D49102" s="198"/>
    </row>
    <row r="49103" spans="1:4" ht="14.4">
      <c r="A49103"/>
      <c r="B49103"/>
      <c r="C49103"/>
      <c r="D49103" s="198"/>
    </row>
    <row r="49104" spans="1:4" ht="14.4">
      <c r="A49104"/>
      <c r="B49104"/>
      <c r="C49104"/>
      <c r="D49104" s="198"/>
    </row>
    <row r="49105" spans="1:4" ht="14.4">
      <c r="A49105"/>
      <c r="B49105"/>
      <c r="C49105"/>
      <c r="D49105" s="198"/>
    </row>
    <row r="49106" spans="1:4" ht="14.4">
      <c r="A49106"/>
      <c r="B49106"/>
      <c r="C49106"/>
      <c r="D49106" s="198"/>
    </row>
    <row r="49107" spans="1:4" ht="14.4">
      <c r="A49107"/>
      <c r="B49107"/>
      <c r="C49107"/>
      <c r="D49107" s="198"/>
    </row>
    <row r="49108" spans="1:4" ht="14.4">
      <c r="A49108"/>
      <c r="B49108"/>
      <c r="C49108"/>
      <c r="D49108" s="198"/>
    </row>
    <row r="49109" spans="1:4" ht="14.4">
      <c r="A49109"/>
      <c r="B49109"/>
      <c r="C49109"/>
      <c r="D49109" s="198"/>
    </row>
    <row r="49110" spans="1:4" ht="14.4">
      <c r="A49110"/>
      <c r="B49110"/>
      <c r="C49110"/>
      <c r="D49110" s="198"/>
    </row>
    <row r="49111" spans="1:4" ht="14.4">
      <c r="A49111"/>
      <c r="B49111"/>
      <c r="C49111"/>
      <c r="D49111" s="198"/>
    </row>
    <row r="49112" spans="1:4" ht="14.4">
      <c r="A49112"/>
      <c r="B49112"/>
      <c r="C49112"/>
      <c r="D49112" s="198"/>
    </row>
    <row r="49113" spans="1:4" ht="14.4">
      <c r="A49113"/>
      <c r="B49113"/>
      <c r="C49113"/>
      <c r="D49113" s="198"/>
    </row>
    <row r="49114" spans="1:4" ht="14.4">
      <c r="A49114"/>
      <c r="B49114"/>
      <c r="C49114"/>
      <c r="D49114" s="198"/>
    </row>
    <row r="49115" spans="1:4" ht="14.4">
      <c r="A49115"/>
      <c r="B49115"/>
      <c r="C49115"/>
      <c r="D49115" s="198"/>
    </row>
    <row r="49116" spans="1:4" ht="14.4">
      <c r="A49116"/>
      <c r="B49116"/>
      <c r="C49116"/>
      <c r="D49116" s="198"/>
    </row>
    <row r="49117" spans="1:4" ht="14.4">
      <c r="A49117"/>
      <c r="B49117"/>
      <c r="C49117"/>
      <c r="D49117" s="198"/>
    </row>
    <row r="49118" spans="1:4" ht="14.4">
      <c r="A49118"/>
      <c r="B49118"/>
      <c r="C49118"/>
      <c r="D49118" s="198"/>
    </row>
    <row r="49119" spans="1:4" ht="14.4">
      <c r="A49119"/>
      <c r="B49119"/>
      <c r="C49119"/>
      <c r="D49119" s="198"/>
    </row>
    <row r="49120" spans="1:4" ht="14.4">
      <c r="A49120"/>
      <c r="B49120"/>
      <c r="C49120"/>
      <c r="D49120" s="198"/>
    </row>
    <row r="49121" spans="1:4" ht="14.4">
      <c r="A49121"/>
      <c r="B49121"/>
      <c r="C49121"/>
      <c r="D49121" s="198"/>
    </row>
    <row r="49122" spans="1:4" ht="14.4">
      <c r="A49122"/>
      <c r="B49122"/>
      <c r="C49122"/>
      <c r="D49122" s="198"/>
    </row>
    <row r="49123" spans="1:4" ht="14.4">
      <c r="A49123"/>
      <c r="B49123"/>
      <c r="C49123"/>
      <c r="D49123" s="198"/>
    </row>
    <row r="49124" spans="1:4" ht="14.4">
      <c r="A49124"/>
      <c r="B49124"/>
      <c r="C49124"/>
      <c r="D49124" s="198"/>
    </row>
    <row r="49125" spans="1:4" ht="14.4">
      <c r="A49125"/>
      <c r="B49125"/>
      <c r="C49125"/>
      <c r="D49125" s="198"/>
    </row>
    <row r="49126" spans="1:4" ht="14.4">
      <c r="A49126"/>
      <c r="B49126"/>
      <c r="C49126"/>
      <c r="D49126" s="198"/>
    </row>
    <row r="49127" spans="1:4" ht="14.4">
      <c r="A49127"/>
      <c r="B49127"/>
      <c r="C49127"/>
      <c r="D49127" s="198"/>
    </row>
    <row r="49128" spans="1:4" ht="14.4">
      <c r="A49128"/>
      <c r="B49128"/>
      <c r="C49128"/>
      <c r="D49128" s="198"/>
    </row>
    <row r="49129" spans="1:4" ht="14.4">
      <c r="A49129"/>
      <c r="B49129"/>
      <c r="C49129"/>
      <c r="D49129" s="198"/>
    </row>
    <row r="49130" spans="1:4" ht="14.4">
      <c r="A49130"/>
      <c r="B49130"/>
      <c r="C49130"/>
      <c r="D49130" s="198"/>
    </row>
    <row r="49131" spans="1:4" ht="14.4">
      <c r="A49131"/>
      <c r="B49131"/>
      <c r="C49131"/>
      <c r="D49131" s="198"/>
    </row>
    <row r="49132" spans="1:4" ht="14.4">
      <c r="A49132"/>
      <c r="B49132"/>
      <c r="C49132"/>
      <c r="D49132" s="198"/>
    </row>
    <row r="49133" spans="1:4" ht="14.4">
      <c r="A49133"/>
      <c r="B49133"/>
      <c r="C49133"/>
      <c r="D49133" s="198"/>
    </row>
    <row r="49134" spans="1:4" ht="14.4">
      <c r="A49134"/>
      <c r="B49134"/>
      <c r="C49134"/>
      <c r="D49134" s="198"/>
    </row>
    <row r="49135" spans="1:4" ht="14.4">
      <c r="A49135"/>
      <c r="B49135"/>
      <c r="C49135"/>
      <c r="D49135" s="198"/>
    </row>
    <row r="49136" spans="1:4" ht="14.4">
      <c r="A49136"/>
      <c r="B49136"/>
      <c r="C49136"/>
      <c r="D49136" s="198"/>
    </row>
    <row r="49137" spans="1:4" ht="14.4">
      <c r="A49137"/>
      <c r="B49137"/>
      <c r="C49137"/>
      <c r="D49137" s="198"/>
    </row>
    <row r="49138" spans="1:4" ht="14.4">
      <c r="A49138"/>
      <c r="B49138"/>
      <c r="C49138"/>
      <c r="D49138" s="198"/>
    </row>
    <row r="49139" spans="1:4" ht="14.4">
      <c r="A49139"/>
      <c r="B49139"/>
      <c r="C49139"/>
      <c r="D49139" s="198"/>
    </row>
    <row r="49140" spans="1:4" ht="14.4">
      <c r="A49140"/>
      <c r="B49140"/>
      <c r="C49140"/>
      <c r="D49140" s="198"/>
    </row>
    <row r="49141" spans="1:4" ht="14.4">
      <c r="A49141"/>
      <c r="B49141"/>
      <c r="C49141"/>
      <c r="D49141" s="198"/>
    </row>
    <row r="49142" spans="1:4" ht="14.4">
      <c r="A49142"/>
      <c r="B49142"/>
      <c r="C49142"/>
      <c r="D49142" s="198"/>
    </row>
    <row r="49143" spans="1:4" ht="14.4">
      <c r="A49143"/>
      <c r="B49143"/>
      <c r="C49143"/>
      <c r="D49143" s="198"/>
    </row>
    <row r="49144" spans="1:4" ht="14.4">
      <c r="A49144"/>
      <c r="B49144"/>
      <c r="C49144"/>
      <c r="D49144" s="198"/>
    </row>
    <row r="49145" spans="1:4" ht="14.4">
      <c r="A49145"/>
      <c r="B49145"/>
      <c r="C49145"/>
      <c r="D49145" s="198"/>
    </row>
    <row r="49146" spans="1:4" ht="14.4">
      <c r="A49146"/>
      <c r="B49146"/>
      <c r="C49146"/>
      <c r="D49146" s="198"/>
    </row>
    <row r="49147" spans="1:4" ht="14.4">
      <c r="A49147"/>
      <c r="B49147"/>
      <c r="C49147"/>
      <c r="D49147" s="198"/>
    </row>
    <row r="49148" spans="1:4" ht="14.4">
      <c r="A49148"/>
      <c r="B49148"/>
      <c r="C49148"/>
      <c r="D49148" s="198"/>
    </row>
    <row r="49149" spans="1:4" ht="14.4">
      <c r="A49149"/>
      <c r="B49149"/>
      <c r="C49149"/>
      <c r="D49149" s="198"/>
    </row>
    <row r="49150" spans="1:4" ht="14.4">
      <c r="A49150"/>
      <c r="B49150"/>
      <c r="C49150"/>
      <c r="D49150" s="198"/>
    </row>
    <row r="49151" spans="1:4" ht="14.4">
      <c r="A49151"/>
      <c r="B49151"/>
      <c r="C49151"/>
      <c r="D49151" s="198"/>
    </row>
    <row r="49152" spans="1:4" ht="14.4">
      <c r="A49152"/>
      <c r="B49152"/>
      <c r="C49152"/>
      <c r="D49152" s="198"/>
    </row>
    <row r="49153" spans="1:4" ht="14.4">
      <c r="A49153"/>
      <c r="B49153"/>
      <c r="C49153"/>
      <c r="D49153" s="198"/>
    </row>
    <row r="49154" spans="1:4" ht="14.4">
      <c r="A49154"/>
      <c r="B49154"/>
      <c r="C49154"/>
      <c r="D49154" s="198"/>
    </row>
    <row r="49155" spans="1:4" ht="14.4">
      <c r="A49155"/>
      <c r="B49155"/>
      <c r="C49155"/>
      <c r="D49155" s="198"/>
    </row>
    <row r="49156" spans="1:4" ht="14.4">
      <c r="A49156"/>
      <c r="B49156"/>
      <c r="C49156"/>
      <c r="D49156" s="198"/>
    </row>
    <row r="49157" spans="1:4" ht="14.4">
      <c r="A49157"/>
      <c r="B49157"/>
      <c r="C49157"/>
      <c r="D49157" s="198"/>
    </row>
    <row r="49158" spans="1:4" ht="14.4">
      <c r="A49158"/>
      <c r="B49158"/>
      <c r="C49158"/>
      <c r="D49158" s="198"/>
    </row>
    <row r="49159" spans="1:4" ht="14.4">
      <c r="A49159"/>
      <c r="B49159"/>
      <c r="C49159"/>
      <c r="D49159" s="198"/>
    </row>
    <row r="49160" spans="1:4" ht="14.4">
      <c r="A49160"/>
      <c r="B49160"/>
      <c r="C49160"/>
      <c r="D49160" s="198"/>
    </row>
    <row r="49161" spans="1:4" ht="14.4">
      <c r="A49161"/>
      <c r="B49161"/>
      <c r="C49161"/>
      <c r="D49161" s="198"/>
    </row>
    <row r="49162" spans="1:4" ht="14.4">
      <c r="A49162"/>
      <c r="B49162"/>
      <c r="C49162"/>
      <c r="D49162" s="198"/>
    </row>
    <row r="49163" spans="1:4" ht="14.4">
      <c r="A49163"/>
      <c r="B49163"/>
      <c r="C49163"/>
      <c r="D49163" s="198"/>
    </row>
    <row r="49164" spans="1:4" ht="14.4">
      <c r="A49164"/>
      <c r="B49164"/>
      <c r="C49164"/>
      <c r="D49164" s="198"/>
    </row>
    <row r="49165" spans="1:4" ht="14.4">
      <c r="A49165"/>
      <c r="B49165"/>
      <c r="C49165"/>
      <c r="D49165" s="198"/>
    </row>
    <row r="49166" spans="1:4" ht="14.4">
      <c r="A49166"/>
      <c r="B49166"/>
      <c r="C49166"/>
      <c r="D49166" s="198"/>
    </row>
    <row r="49167" spans="1:4" ht="14.4">
      <c r="A49167"/>
      <c r="B49167"/>
      <c r="C49167"/>
      <c r="D49167" s="198"/>
    </row>
    <row r="49168" spans="1:4" ht="14.4">
      <c r="A49168"/>
      <c r="B49168"/>
      <c r="C49168"/>
      <c r="D49168" s="198"/>
    </row>
    <row r="49169" spans="1:4" ht="14.4">
      <c r="A49169"/>
      <c r="B49169"/>
      <c r="C49169"/>
      <c r="D49169" s="198"/>
    </row>
    <row r="49170" spans="1:4" ht="14.4">
      <c r="A49170"/>
      <c r="B49170"/>
      <c r="C49170"/>
      <c r="D49170" s="198"/>
    </row>
    <row r="49171" spans="1:4" ht="14.4">
      <c r="A49171"/>
      <c r="B49171"/>
      <c r="C49171"/>
      <c r="D49171" s="198"/>
    </row>
    <row r="49172" spans="1:4" ht="14.4">
      <c r="A49172"/>
      <c r="B49172"/>
      <c r="C49172"/>
      <c r="D49172" s="198"/>
    </row>
    <row r="49173" spans="1:4" ht="14.4">
      <c r="A49173"/>
      <c r="B49173"/>
      <c r="C49173"/>
      <c r="D49173" s="198"/>
    </row>
    <row r="49174" spans="1:4" ht="14.4">
      <c r="A49174"/>
      <c r="B49174"/>
      <c r="C49174"/>
      <c r="D49174" s="198"/>
    </row>
    <row r="49175" spans="1:4" ht="14.4">
      <c r="A49175"/>
      <c r="B49175"/>
      <c r="C49175"/>
      <c r="D49175" s="198"/>
    </row>
    <row r="49176" spans="1:4" ht="14.4">
      <c r="A49176"/>
      <c r="B49176"/>
      <c r="C49176"/>
      <c r="D49176" s="198"/>
    </row>
    <row r="49177" spans="1:4" ht="14.4">
      <c r="A49177"/>
      <c r="B49177"/>
      <c r="C49177"/>
      <c r="D49177" s="198"/>
    </row>
    <row r="49178" spans="1:4" ht="14.4">
      <c r="A49178"/>
      <c r="B49178"/>
      <c r="C49178"/>
      <c r="D49178" s="198"/>
    </row>
    <row r="49179" spans="1:4" ht="14.4">
      <c r="A49179"/>
      <c r="B49179"/>
      <c r="C49179"/>
      <c r="D49179" s="198"/>
    </row>
    <row r="49180" spans="1:4" ht="14.4">
      <c r="A49180"/>
      <c r="B49180"/>
      <c r="C49180"/>
      <c r="D49180" s="198"/>
    </row>
    <row r="49181" spans="1:4" ht="14.4">
      <c r="A49181"/>
      <c r="B49181"/>
      <c r="C49181"/>
      <c r="D49181" s="198"/>
    </row>
    <row r="49182" spans="1:4" ht="14.4">
      <c r="A49182"/>
      <c r="B49182"/>
      <c r="C49182"/>
      <c r="D49182" s="198"/>
    </row>
    <row r="49183" spans="1:4" ht="14.4">
      <c r="A49183"/>
      <c r="B49183"/>
      <c r="C49183"/>
      <c r="D49183" s="198"/>
    </row>
    <row r="49184" spans="1:4" ht="14.4">
      <c r="A49184"/>
      <c r="B49184"/>
      <c r="C49184"/>
      <c r="D49184" s="198"/>
    </row>
    <row r="49185" spans="1:4" ht="14.4">
      <c r="A49185"/>
      <c r="B49185"/>
      <c r="C49185"/>
      <c r="D49185" s="198"/>
    </row>
    <row r="49186" spans="1:4" ht="14.4">
      <c r="A49186"/>
      <c r="B49186"/>
      <c r="C49186"/>
      <c r="D49186" s="198"/>
    </row>
    <row r="49187" spans="1:4" ht="14.4">
      <c r="A49187"/>
      <c r="B49187"/>
      <c r="C49187"/>
      <c r="D49187" s="198"/>
    </row>
    <row r="49188" spans="1:4" ht="14.4">
      <c r="A49188"/>
      <c r="B49188"/>
      <c r="C49188"/>
      <c r="D49188" s="198"/>
    </row>
    <row r="49189" spans="1:4" ht="14.4">
      <c r="A49189"/>
      <c r="B49189"/>
      <c r="C49189"/>
      <c r="D49189" s="198"/>
    </row>
    <row r="49190" spans="1:4" ht="14.4">
      <c r="A49190"/>
      <c r="B49190"/>
      <c r="C49190"/>
      <c r="D49190" s="198"/>
    </row>
    <row r="49191" spans="1:4" ht="14.4">
      <c r="A49191"/>
      <c r="B49191"/>
      <c r="C49191"/>
      <c r="D49191" s="198"/>
    </row>
    <row r="49192" spans="1:4" ht="14.4">
      <c r="A49192"/>
      <c r="B49192"/>
      <c r="C49192"/>
      <c r="D49192" s="198"/>
    </row>
    <row r="49193" spans="1:4" ht="14.4">
      <c r="A49193"/>
      <c r="B49193"/>
      <c r="C49193"/>
      <c r="D49193" s="198"/>
    </row>
    <row r="49194" spans="1:4" ht="14.4">
      <c r="A49194"/>
      <c r="B49194"/>
      <c r="C49194"/>
      <c r="D49194" s="198"/>
    </row>
    <row r="49195" spans="1:4" ht="14.4">
      <c r="A49195"/>
      <c r="B49195"/>
      <c r="C49195"/>
      <c r="D49195" s="198"/>
    </row>
    <row r="49196" spans="1:4" ht="14.4">
      <c r="A49196"/>
      <c r="B49196"/>
      <c r="C49196"/>
      <c r="D49196" s="198"/>
    </row>
    <row r="49197" spans="1:4" ht="14.4">
      <c r="A49197"/>
      <c r="B49197"/>
      <c r="C49197"/>
      <c r="D49197" s="198"/>
    </row>
    <row r="49198" spans="1:4" ht="14.4">
      <c r="A49198"/>
      <c r="B49198"/>
      <c r="C49198"/>
      <c r="D49198" s="198"/>
    </row>
    <row r="49199" spans="1:4" ht="14.4">
      <c r="A49199"/>
      <c r="B49199"/>
      <c r="C49199"/>
      <c r="D49199" s="198"/>
    </row>
    <row r="49200" spans="1:4" ht="14.4">
      <c r="A49200"/>
      <c r="B49200"/>
      <c r="C49200"/>
      <c r="D49200" s="198"/>
    </row>
    <row r="49201" spans="1:4" ht="14.4">
      <c r="A49201"/>
      <c r="B49201"/>
      <c r="C49201"/>
      <c r="D49201" s="198"/>
    </row>
    <row r="49202" spans="1:4" ht="14.4">
      <c r="A49202"/>
      <c r="B49202"/>
      <c r="C49202"/>
      <c r="D49202" s="198"/>
    </row>
    <row r="49203" spans="1:4" ht="14.4">
      <c r="A49203"/>
      <c r="B49203"/>
      <c r="C49203"/>
      <c r="D49203" s="198"/>
    </row>
    <row r="49204" spans="1:4" ht="14.4">
      <c r="A49204"/>
      <c r="B49204"/>
      <c r="C49204"/>
      <c r="D49204" s="198"/>
    </row>
    <row r="49205" spans="1:4" ht="14.4">
      <c r="A49205"/>
      <c r="B49205"/>
      <c r="C49205"/>
      <c r="D49205" s="198"/>
    </row>
    <row r="49206" spans="1:4" ht="14.4">
      <c r="A49206"/>
      <c r="B49206"/>
      <c r="C49206"/>
      <c r="D49206" s="198"/>
    </row>
    <row r="49207" spans="1:4" ht="14.4">
      <c r="A49207"/>
      <c r="B49207"/>
      <c r="C49207"/>
      <c r="D49207" s="198"/>
    </row>
    <row r="49208" spans="1:4" ht="14.4">
      <c r="A49208"/>
      <c r="B49208"/>
      <c r="C49208"/>
      <c r="D49208" s="198"/>
    </row>
    <row r="49209" spans="1:4" ht="14.4">
      <c r="A49209"/>
      <c r="B49209"/>
      <c r="C49209"/>
      <c r="D49209" s="198"/>
    </row>
    <row r="49210" spans="1:4" ht="14.4">
      <c r="A49210"/>
      <c r="B49210"/>
      <c r="C49210"/>
      <c r="D49210" s="198"/>
    </row>
    <row r="49211" spans="1:4" ht="14.4">
      <c r="A49211"/>
      <c r="B49211"/>
      <c r="C49211"/>
      <c r="D49211" s="198"/>
    </row>
    <row r="49212" spans="1:4" ht="14.4">
      <c r="A49212"/>
      <c r="B49212"/>
      <c r="C49212"/>
      <c r="D49212" s="198"/>
    </row>
    <row r="49213" spans="1:4" ht="14.4">
      <c r="A49213"/>
      <c r="B49213"/>
      <c r="C49213"/>
      <c r="D49213" s="198"/>
    </row>
    <row r="49214" spans="1:4" ht="14.4">
      <c r="A49214"/>
      <c r="B49214"/>
      <c r="C49214"/>
      <c r="D49214" s="198"/>
    </row>
    <row r="49215" spans="1:4" ht="14.4">
      <c r="A49215"/>
      <c r="B49215"/>
      <c r="C49215"/>
      <c r="D49215" s="198"/>
    </row>
    <row r="49216" spans="1:4" ht="14.4">
      <c r="A49216"/>
      <c r="B49216"/>
      <c r="C49216"/>
      <c r="D49216" s="198"/>
    </row>
    <row r="49217" spans="1:4" ht="14.4">
      <c r="A49217"/>
      <c r="B49217"/>
      <c r="C49217"/>
      <c r="D49217" s="198"/>
    </row>
    <row r="49218" spans="1:4" ht="14.4">
      <c r="A49218"/>
      <c r="B49218"/>
      <c r="C49218"/>
      <c r="D49218" s="198"/>
    </row>
    <row r="49219" spans="1:4" ht="14.4">
      <c r="A49219"/>
      <c r="B49219"/>
      <c r="C49219"/>
      <c r="D49219" s="198"/>
    </row>
    <row r="49220" spans="1:4" ht="14.4">
      <c r="A49220"/>
      <c r="B49220"/>
      <c r="C49220"/>
      <c r="D49220" s="198"/>
    </row>
    <row r="49221" spans="1:4" ht="14.4">
      <c r="A49221"/>
      <c r="B49221"/>
      <c r="C49221"/>
      <c r="D49221" s="198"/>
    </row>
    <row r="49222" spans="1:4" ht="14.4">
      <c r="A49222"/>
      <c r="B49222"/>
      <c r="C49222"/>
      <c r="D49222" s="198"/>
    </row>
    <row r="49223" spans="1:4" ht="14.4">
      <c r="A49223"/>
      <c r="B49223"/>
      <c r="C49223"/>
      <c r="D49223" s="198"/>
    </row>
    <row r="49224" spans="1:4" ht="14.4">
      <c r="A49224"/>
      <c r="B49224"/>
      <c r="C49224"/>
      <c r="D49224" s="198"/>
    </row>
    <row r="49225" spans="1:4" ht="14.4">
      <c r="A49225"/>
      <c r="B49225"/>
      <c r="C49225"/>
      <c r="D49225" s="198"/>
    </row>
    <row r="49226" spans="1:4" ht="14.4">
      <c r="A49226"/>
      <c r="B49226"/>
      <c r="C49226"/>
      <c r="D49226" s="198"/>
    </row>
    <row r="49227" spans="1:4" ht="14.4">
      <c r="A49227"/>
      <c r="B49227"/>
      <c r="C49227"/>
      <c r="D49227" s="198"/>
    </row>
    <row r="49228" spans="1:4" ht="14.4">
      <c r="A49228"/>
      <c r="B49228"/>
      <c r="C49228"/>
      <c r="D49228" s="198"/>
    </row>
    <row r="49229" spans="1:4" ht="14.4">
      <c r="A49229"/>
      <c r="B49229"/>
      <c r="C49229"/>
      <c r="D49229" s="198"/>
    </row>
    <row r="49230" spans="1:4" ht="14.4">
      <c r="A49230"/>
      <c r="B49230"/>
      <c r="C49230"/>
      <c r="D49230" s="198"/>
    </row>
    <row r="49231" spans="1:4" ht="14.4">
      <c r="A49231"/>
      <c r="B49231"/>
      <c r="C49231"/>
      <c r="D49231" s="198"/>
    </row>
    <row r="49232" spans="1:4" ht="14.4">
      <c r="A49232"/>
      <c r="B49232"/>
      <c r="C49232"/>
      <c r="D49232" s="198"/>
    </row>
    <row r="49233" spans="1:4" ht="14.4">
      <c r="A49233"/>
      <c r="B49233"/>
      <c r="C49233"/>
      <c r="D49233" s="198"/>
    </row>
    <row r="49234" spans="1:4" ht="14.4">
      <c r="A49234"/>
      <c r="B49234"/>
      <c r="C49234"/>
      <c r="D49234" s="198"/>
    </row>
    <row r="49235" spans="1:4" ht="14.4">
      <c r="A49235"/>
      <c r="B49235"/>
      <c r="C49235"/>
      <c r="D49235" s="198"/>
    </row>
    <row r="49236" spans="1:4" ht="14.4">
      <c r="A49236"/>
      <c r="B49236"/>
      <c r="C49236"/>
      <c r="D49236" s="198"/>
    </row>
    <row r="49237" spans="1:4" ht="14.4">
      <c r="A49237"/>
      <c r="B49237"/>
      <c r="C49237"/>
      <c r="D49237" s="198"/>
    </row>
    <row r="49238" spans="1:4" ht="14.4">
      <c r="A49238"/>
      <c r="B49238"/>
      <c r="C49238"/>
      <c r="D49238" s="198"/>
    </row>
    <row r="49239" spans="1:4" ht="14.4">
      <c r="A49239"/>
      <c r="B49239"/>
      <c r="C49239"/>
      <c r="D49239" s="198"/>
    </row>
    <row r="49240" spans="1:4" ht="14.4">
      <c r="A49240"/>
      <c r="B49240"/>
      <c r="C49240"/>
      <c r="D49240" s="198"/>
    </row>
    <row r="49241" spans="1:4" ht="14.4">
      <c r="A49241"/>
      <c r="B49241"/>
      <c r="C49241"/>
      <c r="D49241" s="198"/>
    </row>
    <row r="49242" spans="1:4" ht="14.4">
      <c r="A49242"/>
      <c r="B49242"/>
      <c r="C49242"/>
      <c r="D49242" s="198"/>
    </row>
    <row r="49243" spans="1:4" ht="14.4">
      <c r="A49243"/>
      <c r="B49243"/>
      <c r="C49243"/>
      <c r="D49243" s="198"/>
    </row>
    <row r="49244" spans="1:4" ht="14.4">
      <c r="A49244"/>
      <c r="B49244"/>
      <c r="C49244"/>
      <c r="D49244" s="198"/>
    </row>
    <row r="49245" spans="1:4" ht="14.4">
      <c r="A49245"/>
      <c r="B49245"/>
      <c r="C49245"/>
      <c r="D49245" s="198"/>
    </row>
    <row r="49246" spans="1:4" ht="14.4">
      <c r="A49246"/>
      <c r="B49246"/>
      <c r="C49246"/>
      <c r="D49246" s="198"/>
    </row>
    <row r="49247" spans="1:4" ht="14.4">
      <c r="A49247"/>
      <c r="B49247"/>
      <c r="C49247"/>
      <c r="D49247" s="198"/>
    </row>
    <row r="49248" spans="1:4" ht="14.4">
      <c r="A49248"/>
      <c r="B49248"/>
      <c r="C49248"/>
      <c r="D49248" s="198"/>
    </row>
    <row r="49249" spans="1:4" ht="14.4">
      <c r="A49249"/>
      <c r="B49249"/>
      <c r="C49249"/>
      <c r="D49249" s="198"/>
    </row>
    <row r="49250" spans="1:4" ht="14.4">
      <c r="A49250"/>
      <c r="B49250"/>
      <c r="C49250"/>
      <c r="D49250" s="198"/>
    </row>
    <row r="49251" spans="1:4" ht="14.4">
      <c r="A49251"/>
      <c r="B49251"/>
      <c r="C49251"/>
      <c r="D49251" s="198"/>
    </row>
    <row r="49252" spans="1:4" ht="14.4">
      <c r="A49252"/>
      <c r="B49252"/>
      <c r="C49252"/>
      <c r="D49252" s="198"/>
    </row>
    <row r="49253" spans="1:4" ht="14.4">
      <c r="A49253"/>
      <c r="B49253"/>
      <c r="C49253"/>
      <c r="D49253" s="198"/>
    </row>
    <row r="49254" spans="1:4" ht="14.4">
      <c r="A49254"/>
      <c r="B49254"/>
      <c r="C49254"/>
      <c r="D49254" s="198"/>
    </row>
    <row r="49255" spans="1:4" ht="14.4">
      <c r="A49255"/>
      <c r="B49255"/>
      <c r="C49255"/>
      <c r="D49255" s="198"/>
    </row>
    <row r="49256" spans="1:4" ht="14.4">
      <c r="A49256"/>
      <c r="B49256"/>
      <c r="C49256"/>
      <c r="D49256" s="198"/>
    </row>
    <row r="49257" spans="1:4" ht="14.4">
      <c r="A49257"/>
      <c r="B49257"/>
      <c r="C49257"/>
      <c r="D49257" s="198"/>
    </row>
    <row r="49258" spans="1:4" ht="14.4">
      <c r="A49258"/>
      <c r="B49258"/>
      <c r="C49258"/>
      <c r="D49258" s="198"/>
    </row>
    <row r="49259" spans="1:4" ht="14.4">
      <c r="A49259"/>
      <c r="B49259"/>
      <c r="C49259"/>
      <c r="D49259" s="198"/>
    </row>
    <row r="49260" spans="1:4" ht="14.4">
      <c r="A49260"/>
      <c r="B49260"/>
      <c r="C49260"/>
      <c r="D49260" s="198"/>
    </row>
    <row r="49261" spans="1:4" ht="14.4">
      <c r="A49261"/>
      <c r="B49261"/>
      <c r="C49261"/>
      <c r="D49261" s="198"/>
    </row>
    <row r="49262" spans="1:4" ht="14.4">
      <c r="A49262"/>
      <c r="B49262"/>
      <c r="C49262"/>
      <c r="D49262" s="198"/>
    </row>
    <row r="49263" spans="1:4" ht="14.4">
      <c r="A49263"/>
      <c r="B49263"/>
      <c r="C49263"/>
      <c r="D49263" s="198"/>
    </row>
    <row r="49264" spans="1:4" ht="14.4">
      <c r="A49264"/>
      <c r="B49264"/>
      <c r="C49264"/>
      <c r="D49264" s="198"/>
    </row>
    <row r="49265" spans="1:4" ht="14.4">
      <c r="A49265"/>
      <c r="B49265"/>
      <c r="C49265"/>
      <c r="D49265" s="198"/>
    </row>
    <row r="49266" spans="1:4" ht="14.4">
      <c r="A49266"/>
      <c r="B49266"/>
      <c r="C49266"/>
      <c r="D49266" s="198"/>
    </row>
    <row r="49267" spans="1:4" ht="14.4">
      <c r="A49267"/>
      <c r="B49267"/>
      <c r="C49267"/>
      <c r="D49267" s="198"/>
    </row>
    <row r="49268" spans="1:4" ht="14.4">
      <c r="A49268"/>
      <c r="B49268"/>
      <c r="C49268"/>
      <c r="D49268" s="198"/>
    </row>
    <row r="49269" spans="1:4" ht="14.4">
      <c r="A49269"/>
      <c r="B49269"/>
      <c r="C49269"/>
      <c r="D49269" s="198"/>
    </row>
    <row r="49270" spans="1:4" ht="14.4">
      <c r="A49270"/>
      <c r="B49270"/>
      <c r="C49270"/>
      <c r="D49270" s="198"/>
    </row>
    <row r="49271" spans="1:4" ht="14.4">
      <c r="A49271"/>
      <c r="B49271"/>
      <c r="C49271"/>
      <c r="D49271" s="198"/>
    </row>
    <row r="49272" spans="1:4" ht="14.4">
      <c r="A49272"/>
      <c r="B49272"/>
      <c r="C49272"/>
      <c r="D49272" s="198"/>
    </row>
    <row r="49273" spans="1:4" ht="14.4">
      <c r="A49273"/>
      <c r="B49273"/>
      <c r="C49273"/>
      <c r="D49273" s="198"/>
    </row>
    <row r="49274" spans="1:4" ht="14.4">
      <c r="A49274"/>
      <c r="B49274"/>
      <c r="C49274"/>
      <c r="D49274" s="198"/>
    </row>
    <row r="49275" spans="1:4" ht="14.4">
      <c r="A49275"/>
      <c r="B49275"/>
      <c r="C49275"/>
      <c r="D49275" s="198"/>
    </row>
    <row r="49276" spans="1:4" ht="14.4">
      <c r="A49276"/>
      <c r="B49276"/>
      <c r="C49276"/>
      <c r="D49276" s="198"/>
    </row>
    <row r="49277" spans="1:4" ht="14.4">
      <c r="A49277"/>
      <c r="B49277"/>
      <c r="C49277"/>
      <c r="D49277" s="198"/>
    </row>
    <row r="49278" spans="1:4" ht="14.4">
      <c r="A49278"/>
      <c r="B49278"/>
      <c r="C49278"/>
      <c r="D49278" s="198"/>
    </row>
    <row r="49279" spans="1:4" ht="14.4">
      <c r="A49279"/>
      <c r="B49279"/>
      <c r="C49279"/>
      <c r="D49279" s="198"/>
    </row>
    <row r="49280" spans="1:4" ht="14.4">
      <c r="A49280"/>
      <c r="B49280"/>
      <c r="C49280"/>
      <c r="D49280" s="198"/>
    </row>
    <row r="49281" spans="1:4" ht="14.4">
      <c r="A49281"/>
      <c r="B49281"/>
      <c r="C49281"/>
      <c r="D49281" s="198"/>
    </row>
    <row r="49282" spans="1:4" ht="14.4">
      <c r="A49282"/>
      <c r="B49282"/>
      <c r="C49282"/>
      <c r="D49282" s="198"/>
    </row>
    <row r="49283" spans="1:4" ht="14.4">
      <c r="A49283"/>
      <c r="B49283"/>
      <c r="C49283"/>
      <c r="D49283" s="198"/>
    </row>
    <row r="49284" spans="1:4" ht="14.4">
      <c r="A49284"/>
      <c r="B49284"/>
      <c r="C49284"/>
      <c r="D49284" s="198"/>
    </row>
    <row r="49285" spans="1:4" ht="14.4">
      <c r="A49285"/>
      <c r="B49285"/>
      <c r="C49285"/>
      <c r="D49285" s="198"/>
    </row>
    <row r="49286" spans="1:4" ht="14.4">
      <c r="A49286"/>
      <c r="B49286"/>
      <c r="C49286"/>
      <c r="D49286" s="198"/>
    </row>
    <row r="49287" spans="1:4" ht="14.4">
      <c r="A49287"/>
      <c r="B49287"/>
      <c r="C49287"/>
      <c r="D49287" s="198"/>
    </row>
    <row r="49288" spans="1:4" ht="14.4">
      <c r="A49288"/>
      <c r="B49288"/>
      <c r="C49288"/>
      <c r="D49288" s="198"/>
    </row>
    <row r="49289" spans="1:4" ht="14.4">
      <c r="A49289"/>
      <c r="B49289"/>
      <c r="C49289"/>
      <c r="D49289" s="198"/>
    </row>
    <row r="49290" spans="1:4" ht="14.4">
      <c r="A49290"/>
      <c r="B49290"/>
      <c r="C49290"/>
      <c r="D49290" s="198"/>
    </row>
    <row r="49291" spans="1:4" ht="14.4">
      <c r="A49291"/>
      <c r="B49291"/>
      <c r="C49291"/>
      <c r="D49291" s="198"/>
    </row>
    <row r="49292" spans="1:4" ht="14.4">
      <c r="A49292"/>
      <c r="B49292"/>
      <c r="C49292"/>
      <c r="D49292" s="198"/>
    </row>
    <row r="49293" spans="1:4" ht="14.4">
      <c r="A49293"/>
      <c r="B49293"/>
      <c r="C49293"/>
      <c r="D49293" s="198"/>
    </row>
    <row r="49294" spans="1:4" ht="14.4">
      <c r="A49294"/>
      <c r="B49294"/>
      <c r="C49294"/>
      <c r="D49294" s="198"/>
    </row>
    <row r="49295" spans="1:4" ht="14.4">
      <c r="A49295"/>
      <c r="B49295"/>
      <c r="C49295"/>
      <c r="D49295" s="198"/>
    </row>
    <row r="49296" spans="1:4" ht="14.4">
      <c r="A49296"/>
      <c r="B49296"/>
      <c r="C49296"/>
      <c r="D49296" s="198"/>
    </row>
    <row r="49297" spans="1:4" ht="14.4">
      <c r="A49297"/>
      <c r="B49297"/>
      <c r="C49297"/>
      <c r="D49297" s="198"/>
    </row>
    <row r="49298" spans="1:4" ht="14.4">
      <c r="A49298"/>
      <c r="B49298"/>
      <c r="C49298"/>
      <c r="D49298" s="198"/>
    </row>
    <row r="49299" spans="1:4" ht="14.4">
      <c r="A49299"/>
      <c r="B49299"/>
      <c r="C49299"/>
      <c r="D49299" s="198"/>
    </row>
    <row r="49300" spans="1:4" ht="14.4">
      <c r="A49300"/>
      <c r="B49300"/>
      <c r="C49300"/>
      <c r="D49300" s="198"/>
    </row>
    <row r="49301" spans="1:4" ht="14.4">
      <c r="A49301"/>
      <c r="B49301"/>
      <c r="C49301"/>
      <c r="D49301" s="198"/>
    </row>
    <row r="49302" spans="1:4" ht="14.4">
      <c r="A49302"/>
      <c r="B49302"/>
      <c r="C49302"/>
      <c r="D49302" s="198"/>
    </row>
    <row r="49303" spans="1:4" ht="14.4">
      <c r="A49303"/>
      <c r="B49303"/>
      <c r="C49303"/>
      <c r="D49303" s="198"/>
    </row>
    <row r="49304" spans="1:4" ht="14.4">
      <c r="A49304"/>
      <c r="B49304"/>
      <c r="C49304"/>
      <c r="D49304" s="198"/>
    </row>
    <row r="49305" spans="1:4" ht="14.4">
      <c r="A49305"/>
      <c r="B49305"/>
      <c r="C49305"/>
      <c r="D49305" s="198"/>
    </row>
    <row r="49306" spans="1:4" ht="14.4">
      <c r="A49306"/>
      <c r="B49306"/>
      <c r="C49306"/>
      <c r="D49306" s="198"/>
    </row>
    <row r="49307" spans="1:4" ht="14.4">
      <c r="A49307"/>
      <c r="B49307"/>
      <c r="C49307"/>
      <c r="D49307" s="198"/>
    </row>
    <row r="49308" spans="1:4" ht="14.4">
      <c r="A49308"/>
      <c r="B49308"/>
      <c r="C49308"/>
      <c r="D49308" s="198"/>
    </row>
    <row r="49309" spans="1:4" ht="14.4">
      <c r="A49309"/>
      <c r="B49309"/>
      <c r="C49309"/>
      <c r="D49309" s="198"/>
    </row>
    <row r="49310" spans="1:4" ht="14.4">
      <c r="A49310"/>
      <c r="B49310"/>
      <c r="C49310"/>
      <c r="D49310" s="198"/>
    </row>
    <row r="49311" spans="1:4" ht="14.4">
      <c r="A49311"/>
      <c r="B49311"/>
      <c r="C49311"/>
      <c r="D49311" s="198"/>
    </row>
    <row r="49312" spans="1:4" ht="14.4">
      <c r="A49312"/>
      <c r="B49312"/>
      <c r="C49312"/>
      <c r="D49312" s="198"/>
    </row>
    <row r="49313" spans="1:4" ht="14.4">
      <c r="A49313"/>
      <c r="B49313"/>
      <c r="C49313"/>
      <c r="D49313" s="198"/>
    </row>
    <row r="49314" spans="1:4" ht="14.4">
      <c r="A49314"/>
      <c r="B49314"/>
      <c r="C49314"/>
      <c r="D49314" s="198"/>
    </row>
    <row r="49315" spans="1:4" ht="14.4">
      <c r="A49315"/>
      <c r="B49315"/>
      <c r="C49315"/>
      <c r="D49315" s="198"/>
    </row>
    <row r="49316" spans="1:4" ht="14.4">
      <c r="A49316"/>
      <c r="B49316"/>
      <c r="C49316"/>
      <c r="D49316" s="198"/>
    </row>
    <row r="49317" spans="1:4" ht="14.4">
      <c r="A49317"/>
      <c r="B49317"/>
      <c r="C49317"/>
      <c r="D49317" s="198"/>
    </row>
    <row r="49318" spans="1:4" ht="14.4">
      <c r="A49318"/>
      <c r="B49318"/>
      <c r="C49318"/>
      <c r="D49318" s="198"/>
    </row>
    <row r="49319" spans="1:4" ht="14.4">
      <c r="A49319"/>
      <c r="B49319"/>
      <c r="C49319"/>
      <c r="D49319" s="198"/>
    </row>
    <row r="49320" spans="1:4" ht="14.4">
      <c r="A49320"/>
      <c r="B49320"/>
      <c r="C49320"/>
      <c r="D49320" s="198"/>
    </row>
    <row r="49321" spans="1:4" ht="14.4">
      <c r="A49321"/>
      <c r="B49321"/>
      <c r="C49321"/>
      <c r="D49321" s="198"/>
    </row>
    <row r="49322" spans="1:4" ht="14.4">
      <c r="A49322"/>
      <c r="B49322"/>
      <c r="C49322"/>
      <c r="D49322" s="198"/>
    </row>
    <row r="49323" spans="1:4" ht="14.4">
      <c r="A49323"/>
      <c r="B49323"/>
      <c r="C49323"/>
      <c r="D49323" s="198"/>
    </row>
    <row r="49324" spans="1:4" ht="14.4">
      <c r="A49324"/>
      <c r="B49324"/>
      <c r="C49324"/>
      <c r="D49324" s="198"/>
    </row>
    <row r="49325" spans="1:4" ht="14.4">
      <c r="A49325"/>
      <c r="B49325"/>
      <c r="C49325"/>
      <c r="D49325" s="198"/>
    </row>
    <row r="49326" spans="1:4" ht="14.4">
      <c r="A49326"/>
      <c r="B49326"/>
      <c r="C49326"/>
      <c r="D49326" s="198"/>
    </row>
    <row r="49327" spans="1:4" ht="14.4">
      <c r="A49327"/>
      <c r="B49327"/>
      <c r="C49327"/>
      <c r="D49327" s="198"/>
    </row>
    <row r="49328" spans="1:4" ht="14.4">
      <c r="A49328"/>
      <c r="B49328"/>
      <c r="C49328"/>
      <c r="D49328" s="198"/>
    </row>
    <row r="49329" spans="1:4" ht="14.4">
      <c r="A49329"/>
      <c r="B49329"/>
      <c r="C49329"/>
      <c r="D49329" s="198"/>
    </row>
    <row r="49330" spans="1:4" ht="14.4">
      <c r="A49330"/>
      <c r="B49330"/>
      <c r="C49330"/>
      <c r="D49330" s="198"/>
    </row>
    <row r="49331" spans="1:4" ht="14.4">
      <c r="A49331"/>
      <c r="B49331"/>
      <c r="C49331"/>
      <c r="D49331" s="198"/>
    </row>
    <row r="49332" spans="1:4" ht="14.4">
      <c r="A49332"/>
      <c r="B49332"/>
      <c r="C49332"/>
      <c r="D49332" s="198"/>
    </row>
    <row r="49333" spans="1:4" ht="14.4">
      <c r="A49333"/>
      <c r="B49333"/>
      <c r="C49333"/>
      <c r="D49333" s="198"/>
    </row>
    <row r="49334" spans="1:4" ht="14.4">
      <c r="A49334"/>
      <c r="B49334"/>
      <c r="C49334"/>
      <c r="D49334" s="198"/>
    </row>
    <row r="49335" spans="1:4" ht="14.4">
      <c r="A49335"/>
      <c r="B49335"/>
      <c r="C49335"/>
      <c r="D49335" s="198"/>
    </row>
    <row r="49336" spans="1:4" ht="14.4">
      <c r="A49336"/>
      <c r="B49336"/>
      <c r="C49336"/>
      <c r="D49336" s="198"/>
    </row>
    <row r="49337" spans="1:4" ht="14.4">
      <c r="A49337"/>
      <c r="B49337"/>
      <c r="C49337"/>
      <c r="D49337" s="198"/>
    </row>
    <row r="49338" spans="1:4" ht="14.4">
      <c r="A49338"/>
      <c r="B49338"/>
      <c r="C49338"/>
      <c r="D49338" s="198"/>
    </row>
    <row r="49339" spans="1:4" ht="14.4">
      <c r="A49339"/>
      <c r="B49339"/>
      <c r="C49339"/>
      <c r="D49339" s="198"/>
    </row>
    <row r="49340" spans="1:4" ht="14.4">
      <c r="A49340"/>
      <c r="B49340"/>
      <c r="C49340"/>
      <c r="D49340" s="198"/>
    </row>
    <row r="49341" spans="1:4" ht="14.4">
      <c r="A49341"/>
      <c r="B49341"/>
      <c r="C49341"/>
      <c r="D49341" s="198"/>
    </row>
    <row r="49342" spans="1:4" ht="14.4">
      <c r="A49342"/>
      <c r="B49342"/>
      <c r="C49342"/>
      <c r="D49342" s="198"/>
    </row>
    <row r="49343" spans="1:4" ht="14.4">
      <c r="A49343"/>
      <c r="B49343"/>
      <c r="C49343"/>
      <c r="D49343" s="198"/>
    </row>
    <row r="49344" spans="1:4" ht="14.4">
      <c r="A49344"/>
      <c r="B49344"/>
      <c r="C49344"/>
      <c r="D49344" s="198"/>
    </row>
    <row r="49345" spans="1:4" ht="14.4">
      <c r="A49345"/>
      <c r="B49345"/>
      <c r="C49345"/>
      <c r="D49345" s="198"/>
    </row>
    <row r="49346" spans="1:4" ht="14.4">
      <c r="A49346"/>
      <c r="B49346"/>
      <c r="C49346"/>
      <c r="D49346" s="198"/>
    </row>
    <row r="49347" spans="1:4" ht="14.4">
      <c r="A49347"/>
      <c r="B49347"/>
      <c r="C49347"/>
      <c r="D49347" s="198"/>
    </row>
    <row r="49348" spans="1:4" ht="14.4">
      <c r="A49348"/>
      <c r="B49348"/>
      <c r="C49348"/>
      <c r="D49348" s="198"/>
    </row>
    <row r="49349" spans="1:4" ht="14.4">
      <c r="A49349"/>
      <c r="B49349"/>
      <c r="C49349"/>
      <c r="D49349" s="198"/>
    </row>
    <row r="49350" spans="1:4" ht="14.4">
      <c r="A49350"/>
      <c r="B49350"/>
      <c r="C49350"/>
      <c r="D49350" s="198"/>
    </row>
    <row r="49351" spans="1:4" ht="14.4">
      <c r="A49351"/>
      <c r="B49351"/>
      <c r="C49351"/>
      <c r="D49351" s="198"/>
    </row>
    <row r="49352" spans="1:4" ht="14.4">
      <c r="A49352"/>
      <c r="B49352"/>
      <c r="C49352"/>
      <c r="D49352" s="198"/>
    </row>
    <row r="49353" spans="1:4" ht="14.4">
      <c r="A49353"/>
      <c r="B49353"/>
      <c r="C49353"/>
      <c r="D49353" s="198"/>
    </row>
    <row r="49354" spans="1:4" ht="14.4">
      <c r="A49354"/>
      <c r="B49354"/>
      <c r="C49354"/>
      <c r="D49354" s="198"/>
    </row>
    <row r="49355" spans="1:4" ht="14.4">
      <c r="A49355"/>
      <c r="B49355"/>
      <c r="C49355"/>
      <c r="D49355" s="198"/>
    </row>
    <row r="49356" spans="1:4" ht="14.4">
      <c r="A49356"/>
      <c r="B49356"/>
      <c r="C49356"/>
      <c r="D49356" s="198"/>
    </row>
    <row r="49357" spans="1:4" ht="14.4">
      <c r="A49357"/>
      <c r="B49357"/>
      <c r="C49357"/>
      <c r="D49357" s="198"/>
    </row>
    <row r="49358" spans="1:4" ht="14.4">
      <c r="A49358"/>
      <c r="B49358"/>
      <c r="C49358"/>
      <c r="D49358" s="198"/>
    </row>
    <row r="49359" spans="1:4" ht="14.4">
      <c r="A49359"/>
      <c r="B49359"/>
      <c r="C49359"/>
      <c r="D49359" s="198"/>
    </row>
    <row r="49360" spans="1:4" ht="14.4">
      <c r="A49360"/>
      <c r="B49360"/>
      <c r="C49360"/>
      <c r="D49360" s="198"/>
    </row>
    <row r="49361" spans="1:4" ht="14.4">
      <c r="A49361"/>
      <c r="B49361"/>
      <c r="C49361"/>
      <c r="D49361" s="198"/>
    </row>
    <row r="49362" spans="1:4" ht="14.4">
      <c r="A49362"/>
      <c r="B49362"/>
      <c r="C49362"/>
      <c r="D49362" s="198"/>
    </row>
    <row r="49363" spans="1:4" ht="14.4">
      <c r="A49363"/>
      <c r="B49363"/>
      <c r="C49363"/>
      <c r="D49363" s="198"/>
    </row>
    <row r="49364" spans="1:4" ht="14.4">
      <c r="A49364"/>
      <c r="B49364"/>
      <c r="C49364"/>
      <c r="D49364" s="198"/>
    </row>
    <row r="49365" spans="1:4" ht="14.4">
      <c r="A49365"/>
      <c r="B49365"/>
      <c r="C49365"/>
      <c r="D49365" s="198"/>
    </row>
    <row r="49366" spans="1:4" ht="14.4">
      <c r="A49366"/>
      <c r="B49366"/>
      <c r="C49366"/>
      <c r="D49366" s="198"/>
    </row>
    <row r="49367" spans="1:4" ht="14.4">
      <c r="A49367"/>
      <c r="B49367"/>
      <c r="C49367"/>
      <c r="D49367" s="198"/>
    </row>
    <row r="49368" spans="1:4" ht="14.4">
      <c r="A49368"/>
      <c r="B49368"/>
      <c r="C49368"/>
      <c r="D49368" s="198"/>
    </row>
    <row r="49369" spans="1:4" ht="14.4">
      <c r="A49369"/>
      <c r="B49369"/>
      <c r="C49369"/>
      <c r="D49369" s="198"/>
    </row>
    <row r="49370" spans="1:4" ht="14.4">
      <c r="A49370"/>
      <c r="B49370"/>
      <c r="C49370"/>
      <c r="D49370" s="198"/>
    </row>
    <row r="49371" spans="1:4" ht="14.4">
      <c r="A49371"/>
      <c r="B49371"/>
      <c r="C49371"/>
      <c r="D49371" s="198"/>
    </row>
    <row r="49372" spans="1:4" ht="14.4">
      <c r="A49372"/>
      <c r="B49372"/>
      <c r="C49372"/>
      <c r="D49372" s="198"/>
    </row>
    <row r="49373" spans="1:4" ht="14.4">
      <c r="A49373"/>
      <c r="B49373"/>
      <c r="C49373"/>
      <c r="D49373" s="198"/>
    </row>
    <row r="49374" spans="1:4" ht="14.4">
      <c r="A49374"/>
      <c r="B49374"/>
      <c r="C49374"/>
      <c r="D49374" s="198"/>
    </row>
    <row r="49375" spans="1:4" ht="14.4">
      <c r="A49375"/>
      <c r="B49375"/>
      <c r="C49375"/>
      <c r="D49375" s="198"/>
    </row>
    <row r="49376" spans="1:4" ht="14.4">
      <c r="A49376"/>
      <c r="B49376"/>
      <c r="C49376"/>
      <c r="D49376" s="198"/>
    </row>
    <row r="49377" spans="1:4" ht="14.4">
      <c r="A49377"/>
      <c r="B49377"/>
      <c r="C49377"/>
      <c r="D49377" s="198"/>
    </row>
    <row r="49378" spans="1:4" ht="14.4">
      <c r="A49378"/>
      <c r="B49378"/>
      <c r="C49378"/>
      <c r="D49378" s="198"/>
    </row>
    <row r="49379" spans="1:4" ht="14.4">
      <c r="A49379"/>
      <c r="B49379"/>
      <c r="C49379"/>
      <c r="D49379" s="198"/>
    </row>
    <row r="49380" spans="1:4" ht="14.4">
      <c r="A49380"/>
      <c r="B49380"/>
      <c r="C49380"/>
      <c r="D49380" s="198"/>
    </row>
    <row r="49381" spans="1:4" ht="14.4">
      <c r="A49381"/>
      <c r="B49381"/>
      <c r="C49381"/>
      <c r="D49381" s="198"/>
    </row>
    <row r="49382" spans="1:4" ht="14.4">
      <c r="A49382"/>
      <c r="B49382"/>
      <c r="C49382"/>
      <c r="D49382" s="198"/>
    </row>
    <row r="49383" spans="1:4" ht="14.4">
      <c r="A49383"/>
      <c r="B49383"/>
      <c r="C49383"/>
      <c r="D49383" s="198"/>
    </row>
    <row r="49384" spans="1:4" ht="14.4">
      <c r="A49384"/>
      <c r="B49384"/>
      <c r="C49384"/>
      <c r="D49384" s="198"/>
    </row>
    <row r="49385" spans="1:4" ht="14.4">
      <c r="A49385"/>
      <c r="B49385"/>
      <c r="C49385"/>
      <c r="D49385" s="198"/>
    </row>
    <row r="49386" spans="1:4" ht="14.4">
      <c r="A49386"/>
      <c r="B49386"/>
      <c r="C49386"/>
      <c r="D49386" s="198"/>
    </row>
    <row r="49387" spans="1:4" ht="14.4">
      <c r="A49387"/>
      <c r="B49387"/>
      <c r="C49387"/>
      <c r="D49387" s="198"/>
    </row>
    <row r="49388" spans="1:4" ht="14.4">
      <c r="A49388"/>
      <c r="B49388"/>
      <c r="C49388"/>
      <c r="D49388" s="198"/>
    </row>
    <row r="49389" spans="1:4" ht="14.4">
      <c r="A49389"/>
      <c r="B49389"/>
      <c r="C49389"/>
      <c r="D49389" s="198"/>
    </row>
    <row r="49390" spans="1:4" ht="14.4">
      <c r="A49390"/>
      <c r="B49390"/>
      <c r="C49390"/>
      <c r="D49390" s="198"/>
    </row>
    <row r="49391" spans="1:4" ht="14.4">
      <c r="A49391"/>
      <c r="B49391"/>
      <c r="C49391"/>
      <c r="D49391" s="198"/>
    </row>
    <row r="49392" spans="1:4" ht="14.4">
      <c r="A49392"/>
      <c r="B49392"/>
      <c r="C49392"/>
      <c r="D49392" s="198"/>
    </row>
    <row r="49393" spans="1:4" ht="14.4">
      <c r="A49393"/>
      <c r="B49393"/>
      <c r="C49393"/>
      <c r="D49393" s="198"/>
    </row>
    <row r="49394" spans="1:4" ht="14.4">
      <c r="A49394"/>
      <c r="B49394"/>
      <c r="C49394"/>
      <c r="D49394" s="198"/>
    </row>
    <row r="49395" spans="1:4" ht="14.4">
      <c r="A49395"/>
      <c r="B49395"/>
      <c r="C49395"/>
      <c r="D49395" s="198"/>
    </row>
    <row r="49396" spans="1:4" ht="14.4">
      <c r="A49396"/>
      <c r="B49396"/>
      <c r="C49396"/>
      <c r="D49396" s="198"/>
    </row>
    <row r="49397" spans="1:4" ht="14.4">
      <c r="A49397"/>
      <c r="B49397"/>
      <c r="C49397"/>
      <c r="D49397" s="198"/>
    </row>
    <row r="49398" spans="1:4" ht="14.4">
      <c r="A49398"/>
      <c r="B49398"/>
      <c r="C49398"/>
      <c r="D49398" s="198"/>
    </row>
    <row r="49399" spans="1:4" ht="14.4">
      <c r="A49399"/>
      <c r="B49399"/>
      <c r="C49399"/>
      <c r="D49399" s="198"/>
    </row>
    <row r="49400" spans="1:4" ht="14.4">
      <c r="A49400"/>
      <c r="B49400"/>
      <c r="C49400"/>
      <c r="D49400" s="198"/>
    </row>
    <row r="49401" spans="1:4" ht="14.4">
      <c r="A49401"/>
      <c r="B49401"/>
      <c r="C49401"/>
      <c r="D49401" s="198"/>
    </row>
    <row r="49402" spans="1:4" ht="14.4">
      <c r="A49402"/>
      <c r="B49402"/>
      <c r="C49402"/>
      <c r="D49402" s="198"/>
    </row>
    <row r="49403" spans="1:4" ht="14.4">
      <c r="A49403"/>
      <c r="B49403"/>
      <c r="C49403"/>
      <c r="D49403" s="198"/>
    </row>
    <row r="49404" spans="1:4" ht="14.4">
      <c r="A49404"/>
      <c r="B49404"/>
      <c r="C49404"/>
      <c r="D49404" s="198"/>
    </row>
    <row r="49405" spans="1:4" ht="14.4">
      <c r="A49405"/>
      <c r="B49405"/>
      <c r="C49405"/>
      <c r="D49405" s="198"/>
    </row>
    <row r="49406" spans="1:4" ht="14.4">
      <c r="A49406"/>
      <c r="B49406"/>
      <c r="C49406"/>
      <c r="D49406" s="198"/>
    </row>
    <row r="49407" spans="1:4" ht="14.4">
      <c r="A49407"/>
      <c r="B49407"/>
      <c r="C49407"/>
      <c r="D49407" s="198"/>
    </row>
    <row r="49408" spans="1:4" ht="14.4">
      <c r="A49408"/>
      <c r="B49408"/>
      <c r="C49408"/>
      <c r="D49408" s="198"/>
    </row>
    <row r="49409" spans="1:4" ht="14.4">
      <c r="A49409"/>
      <c r="B49409"/>
      <c r="C49409"/>
      <c r="D49409" s="198"/>
    </row>
    <row r="49410" spans="1:4" ht="14.4">
      <c r="A49410"/>
      <c r="B49410"/>
      <c r="C49410"/>
      <c r="D49410" s="198"/>
    </row>
    <row r="49411" spans="1:4" ht="14.4">
      <c r="A49411"/>
      <c r="B49411"/>
      <c r="C49411"/>
      <c r="D49411" s="198"/>
    </row>
    <row r="49412" spans="1:4" ht="14.4">
      <c r="A49412"/>
      <c r="B49412"/>
      <c r="C49412"/>
      <c r="D49412" s="198"/>
    </row>
    <row r="49413" spans="1:4" ht="14.4">
      <c r="A49413"/>
      <c r="B49413"/>
      <c r="C49413"/>
      <c r="D49413" s="198"/>
    </row>
    <row r="49414" spans="1:4" ht="14.4">
      <c r="A49414"/>
      <c r="B49414"/>
      <c r="C49414"/>
      <c r="D49414" s="198"/>
    </row>
    <row r="49415" spans="1:4" ht="14.4">
      <c r="A49415"/>
      <c r="B49415"/>
      <c r="C49415"/>
      <c r="D49415" s="198"/>
    </row>
    <row r="49416" spans="1:4" ht="14.4">
      <c r="A49416"/>
      <c r="B49416"/>
      <c r="C49416"/>
      <c r="D49416" s="198"/>
    </row>
    <row r="49417" spans="1:4" ht="14.4">
      <c r="A49417"/>
      <c r="B49417"/>
      <c r="C49417"/>
      <c r="D49417" s="198"/>
    </row>
    <row r="49418" spans="1:4" ht="14.4">
      <c r="A49418"/>
      <c r="B49418"/>
      <c r="C49418"/>
      <c r="D49418" s="198"/>
    </row>
    <row r="49419" spans="1:4" ht="14.4">
      <c r="A49419"/>
      <c r="B49419"/>
      <c r="C49419"/>
      <c r="D49419" s="198"/>
    </row>
    <row r="49420" spans="1:4" ht="14.4">
      <c r="A49420"/>
      <c r="B49420"/>
      <c r="C49420"/>
      <c r="D49420" s="198"/>
    </row>
    <row r="49421" spans="1:4" ht="14.4">
      <c r="A49421"/>
      <c r="B49421"/>
      <c r="C49421"/>
      <c r="D49421" s="198"/>
    </row>
    <row r="49422" spans="1:4" ht="14.4">
      <c r="A49422"/>
      <c r="B49422"/>
      <c r="C49422"/>
      <c r="D49422" s="198"/>
    </row>
    <row r="49423" spans="1:4" ht="14.4">
      <c r="A49423"/>
      <c r="B49423"/>
      <c r="C49423"/>
      <c r="D49423" s="198"/>
    </row>
    <row r="49424" spans="1:4" ht="14.4">
      <c r="A49424"/>
      <c r="B49424"/>
      <c r="C49424"/>
      <c r="D49424" s="198"/>
    </row>
    <row r="49425" spans="1:4" ht="14.4">
      <c r="A49425"/>
      <c r="B49425"/>
      <c r="C49425"/>
      <c r="D49425" s="198"/>
    </row>
    <row r="49426" spans="1:4" ht="14.4">
      <c r="A49426"/>
      <c r="B49426"/>
      <c r="C49426"/>
      <c r="D49426" s="198"/>
    </row>
    <row r="49427" spans="1:4" ht="14.4">
      <c r="A49427"/>
      <c r="B49427"/>
      <c r="C49427"/>
      <c r="D49427" s="198"/>
    </row>
    <row r="49428" spans="1:4" ht="14.4">
      <c r="A49428"/>
      <c r="B49428"/>
      <c r="C49428"/>
      <c r="D49428" s="198"/>
    </row>
    <row r="49429" spans="1:4" ht="14.4">
      <c r="A49429"/>
      <c r="B49429"/>
      <c r="C49429"/>
      <c r="D49429" s="198"/>
    </row>
    <row r="49430" spans="1:4" ht="14.4">
      <c r="A49430"/>
      <c r="B49430"/>
      <c r="C49430"/>
      <c r="D49430" s="198"/>
    </row>
    <row r="49431" spans="1:4" ht="14.4">
      <c r="A49431"/>
      <c r="B49431"/>
      <c r="C49431"/>
      <c r="D49431" s="198"/>
    </row>
    <row r="49432" spans="1:4" ht="14.4">
      <c r="A49432"/>
      <c r="B49432"/>
      <c r="C49432"/>
      <c r="D49432" s="198"/>
    </row>
    <row r="49433" spans="1:4" ht="14.4">
      <c r="A49433"/>
      <c r="B49433"/>
      <c r="C49433"/>
      <c r="D49433" s="198"/>
    </row>
    <row r="49434" spans="1:4" ht="14.4">
      <c r="A49434"/>
      <c r="B49434"/>
      <c r="C49434"/>
      <c r="D49434" s="198"/>
    </row>
    <row r="49435" spans="1:4" ht="14.4">
      <c r="A49435"/>
      <c r="B49435"/>
      <c r="C49435"/>
      <c r="D49435" s="198"/>
    </row>
    <row r="49436" spans="1:4" ht="14.4">
      <c r="A49436"/>
      <c r="B49436"/>
      <c r="C49436"/>
      <c r="D49436" s="198"/>
    </row>
    <row r="49437" spans="1:4" ht="14.4">
      <c r="A49437"/>
      <c r="B49437"/>
      <c r="C49437"/>
      <c r="D49437" s="198"/>
    </row>
    <row r="49438" spans="1:4" ht="14.4">
      <c r="A49438"/>
      <c r="B49438"/>
      <c r="C49438"/>
      <c r="D49438" s="198"/>
    </row>
    <row r="49439" spans="1:4" ht="14.4">
      <c r="A49439"/>
      <c r="B49439"/>
      <c r="C49439"/>
      <c r="D49439" s="198"/>
    </row>
    <row r="49440" spans="1:4" ht="14.4">
      <c r="A49440"/>
      <c r="B49440"/>
      <c r="C49440"/>
      <c r="D49440" s="198"/>
    </row>
    <row r="49441" spans="1:4" ht="14.4">
      <c r="A49441"/>
      <c r="B49441"/>
      <c r="C49441"/>
      <c r="D49441" s="198"/>
    </row>
    <row r="49442" spans="1:4" ht="14.4">
      <c r="A49442"/>
      <c r="B49442"/>
      <c r="C49442"/>
      <c r="D49442" s="198"/>
    </row>
    <row r="49443" spans="1:4" ht="14.4">
      <c r="A49443"/>
      <c r="B49443"/>
      <c r="C49443"/>
      <c r="D49443" s="198"/>
    </row>
    <row r="49444" spans="1:4" ht="14.4">
      <c r="A49444"/>
      <c r="B49444"/>
      <c r="C49444"/>
      <c r="D49444" s="198"/>
    </row>
    <row r="49445" spans="1:4" ht="14.4">
      <c r="A49445"/>
      <c r="B49445"/>
      <c r="C49445"/>
      <c r="D49445" s="198"/>
    </row>
    <row r="49446" spans="1:4" ht="14.4">
      <c r="A49446"/>
      <c r="B49446"/>
      <c r="C49446"/>
      <c r="D49446" s="198"/>
    </row>
    <row r="49447" spans="1:4" ht="14.4">
      <c r="A49447"/>
      <c r="B49447"/>
      <c r="C49447"/>
      <c r="D49447" s="198"/>
    </row>
    <row r="49448" spans="1:4" ht="14.4">
      <c r="A49448"/>
      <c r="B49448"/>
      <c r="C49448"/>
      <c r="D49448" s="198"/>
    </row>
    <row r="49449" spans="1:4" ht="14.4">
      <c r="A49449"/>
      <c r="B49449"/>
      <c r="C49449"/>
      <c r="D49449" s="198"/>
    </row>
    <row r="49450" spans="1:4" ht="14.4">
      <c r="A49450"/>
      <c r="B49450"/>
      <c r="C49450"/>
      <c r="D49450" s="198"/>
    </row>
    <row r="49451" spans="1:4" ht="14.4">
      <c r="A49451"/>
      <c r="B49451"/>
      <c r="C49451"/>
      <c r="D49451" s="198"/>
    </row>
    <row r="49452" spans="1:4" ht="14.4">
      <c r="A49452"/>
      <c r="B49452"/>
      <c r="C49452"/>
      <c r="D49452" s="198"/>
    </row>
    <row r="49453" spans="1:4" ht="14.4">
      <c r="A49453"/>
      <c r="B49453"/>
      <c r="C49453"/>
      <c r="D49453" s="198"/>
    </row>
    <row r="49454" spans="1:4" ht="14.4">
      <c r="A49454"/>
      <c r="B49454"/>
      <c r="C49454"/>
      <c r="D49454" s="198"/>
    </row>
    <row r="49455" spans="1:4" ht="14.4">
      <c r="A49455"/>
      <c r="B49455"/>
      <c r="C49455"/>
      <c r="D49455" s="198"/>
    </row>
    <row r="49456" spans="1:4" ht="14.4">
      <c r="A49456"/>
      <c r="B49456"/>
      <c r="C49456"/>
      <c r="D49456" s="198"/>
    </row>
    <row r="49457" spans="1:4" ht="14.4">
      <c r="A49457"/>
      <c r="B49457"/>
      <c r="C49457"/>
      <c r="D49457" s="198"/>
    </row>
    <row r="49458" spans="1:4" ht="14.4">
      <c r="A49458"/>
      <c r="B49458"/>
      <c r="C49458"/>
      <c r="D49458" s="198"/>
    </row>
    <row r="49459" spans="1:4" ht="14.4">
      <c r="A49459"/>
      <c r="B49459"/>
      <c r="C49459"/>
      <c r="D49459" s="198"/>
    </row>
    <row r="49460" spans="1:4" ht="14.4">
      <c r="A49460"/>
      <c r="B49460"/>
      <c r="C49460"/>
      <c r="D49460" s="198"/>
    </row>
    <row r="49461" spans="1:4" ht="14.4">
      <c r="A49461"/>
      <c r="B49461"/>
      <c r="C49461"/>
      <c r="D49461" s="198"/>
    </row>
    <row r="49462" spans="1:4" ht="14.4">
      <c r="A49462"/>
      <c r="B49462"/>
      <c r="C49462"/>
      <c r="D49462" s="198"/>
    </row>
    <row r="49463" spans="1:4" ht="14.4">
      <c r="A49463"/>
      <c r="B49463"/>
      <c r="C49463"/>
      <c r="D49463" s="198"/>
    </row>
    <row r="49464" spans="1:4" ht="14.4">
      <c r="A49464"/>
      <c r="B49464"/>
      <c r="C49464"/>
      <c r="D49464" s="198"/>
    </row>
    <row r="49465" spans="1:4" ht="14.4">
      <c r="A49465"/>
      <c r="B49465"/>
      <c r="C49465"/>
      <c r="D49465" s="198"/>
    </row>
    <row r="49466" spans="1:4" ht="14.4">
      <c r="A49466"/>
      <c r="B49466"/>
      <c r="C49466"/>
      <c r="D49466" s="198"/>
    </row>
    <row r="49467" spans="1:4" ht="14.4">
      <c r="A49467"/>
      <c r="B49467"/>
      <c r="C49467"/>
      <c r="D49467" s="198"/>
    </row>
    <row r="49468" spans="1:4" ht="14.4">
      <c r="A49468"/>
      <c r="B49468"/>
      <c r="C49468"/>
      <c r="D49468" s="198"/>
    </row>
    <row r="49469" spans="1:4" ht="14.4">
      <c r="A49469"/>
      <c r="B49469"/>
      <c r="C49469"/>
      <c r="D49469" s="198"/>
    </row>
    <row r="49470" spans="1:4" ht="14.4">
      <c r="A49470"/>
      <c r="B49470"/>
      <c r="C49470"/>
      <c r="D49470" s="198"/>
    </row>
    <row r="49471" spans="1:4" ht="14.4">
      <c r="A49471"/>
      <c r="B49471"/>
      <c r="C49471"/>
      <c r="D49471" s="198"/>
    </row>
    <row r="49472" spans="1:4" ht="14.4">
      <c r="A49472"/>
      <c r="B49472"/>
      <c r="C49472"/>
      <c r="D49472" s="198"/>
    </row>
    <row r="49473" spans="1:4" ht="14.4">
      <c r="A49473"/>
      <c r="B49473"/>
      <c r="C49473"/>
      <c r="D49473" s="198"/>
    </row>
    <row r="49474" spans="1:4" ht="14.4">
      <c r="A49474"/>
      <c r="B49474"/>
      <c r="C49474"/>
      <c r="D49474" s="198"/>
    </row>
    <row r="49475" spans="1:4" ht="14.4">
      <c r="A49475"/>
      <c r="B49475"/>
      <c r="C49475"/>
      <c r="D49475" s="198"/>
    </row>
    <row r="49476" spans="1:4" ht="14.4">
      <c r="A49476"/>
      <c r="B49476"/>
      <c r="C49476"/>
      <c r="D49476" s="198"/>
    </row>
    <row r="49477" spans="1:4" ht="14.4">
      <c r="A49477"/>
      <c r="B49477"/>
      <c r="C49477"/>
      <c r="D49477" s="198"/>
    </row>
    <row r="49478" spans="1:4" ht="14.4">
      <c r="A49478"/>
      <c r="B49478"/>
      <c r="C49478"/>
      <c r="D49478" s="198"/>
    </row>
    <row r="49479" spans="1:4" ht="14.4">
      <c r="A49479"/>
      <c r="B49479"/>
      <c r="C49479"/>
      <c r="D49479" s="198"/>
    </row>
    <row r="49480" spans="1:4" ht="14.4">
      <c r="A49480"/>
      <c r="B49480"/>
      <c r="C49480"/>
      <c r="D49480" s="198"/>
    </row>
    <row r="49481" spans="1:4" ht="14.4">
      <c r="A49481"/>
      <c r="B49481"/>
      <c r="C49481"/>
      <c r="D49481" s="198"/>
    </row>
    <row r="49482" spans="1:4" ht="14.4">
      <c r="A49482"/>
      <c r="B49482"/>
      <c r="C49482"/>
      <c r="D49482" s="198"/>
    </row>
    <row r="49483" spans="1:4" ht="14.4">
      <c r="A49483"/>
      <c r="B49483"/>
      <c r="C49483"/>
      <c r="D49483" s="198"/>
    </row>
    <row r="49484" spans="1:4" ht="14.4">
      <c r="A49484"/>
      <c r="B49484"/>
      <c r="C49484"/>
      <c r="D49484" s="198"/>
    </row>
    <row r="49485" spans="1:4" ht="14.4">
      <c r="A49485"/>
      <c r="B49485"/>
      <c r="C49485"/>
      <c r="D49485" s="198"/>
    </row>
    <row r="49486" spans="1:4" ht="14.4">
      <c r="A49486"/>
      <c r="B49486"/>
      <c r="C49486"/>
      <c r="D49486" s="198"/>
    </row>
    <row r="49487" spans="1:4" ht="14.4">
      <c r="A49487"/>
      <c r="B49487"/>
      <c r="C49487"/>
      <c r="D49487" s="198"/>
    </row>
    <row r="49488" spans="1:4" ht="14.4">
      <c r="A49488"/>
      <c r="B49488"/>
      <c r="C49488"/>
      <c r="D49488" s="198"/>
    </row>
    <row r="49489" spans="1:4" ht="14.4">
      <c r="A49489"/>
      <c r="B49489"/>
      <c r="C49489"/>
      <c r="D49489" s="198"/>
    </row>
    <row r="49490" spans="1:4" ht="14.4">
      <c r="A49490"/>
      <c r="B49490"/>
      <c r="C49490"/>
      <c r="D49490" s="198"/>
    </row>
    <row r="49491" spans="1:4" ht="14.4">
      <c r="A49491"/>
      <c r="B49491"/>
      <c r="C49491"/>
      <c r="D49491" s="198"/>
    </row>
    <row r="49492" spans="1:4" ht="14.4">
      <c r="A49492"/>
      <c r="B49492"/>
      <c r="C49492"/>
      <c r="D49492" s="198"/>
    </row>
    <row r="49493" spans="1:4" ht="14.4">
      <c r="A49493"/>
      <c r="B49493"/>
      <c r="C49493"/>
      <c r="D49493" s="198"/>
    </row>
    <row r="49494" spans="1:4" ht="14.4">
      <c r="A49494"/>
      <c r="B49494"/>
      <c r="C49494"/>
      <c r="D49494" s="198"/>
    </row>
    <row r="49495" spans="1:4" ht="14.4">
      <c r="A49495"/>
      <c r="B49495"/>
      <c r="C49495"/>
      <c r="D49495" s="198"/>
    </row>
    <row r="49496" spans="1:4" ht="14.4">
      <c r="A49496"/>
      <c r="B49496"/>
      <c r="C49496"/>
      <c r="D49496" s="198"/>
    </row>
    <row r="49497" spans="1:4" ht="14.4">
      <c r="A49497"/>
      <c r="B49497"/>
      <c r="C49497"/>
      <c r="D49497" s="198"/>
    </row>
    <row r="49498" spans="1:4" ht="14.4">
      <c r="A49498"/>
      <c r="B49498"/>
      <c r="C49498"/>
      <c r="D49498" s="198"/>
    </row>
    <row r="49499" spans="1:4" ht="14.4">
      <c r="A49499"/>
      <c r="B49499"/>
      <c r="C49499"/>
      <c r="D49499" s="198"/>
    </row>
    <row r="49500" spans="1:4" ht="14.4">
      <c r="A49500"/>
      <c r="B49500"/>
      <c r="C49500"/>
      <c r="D49500" s="198"/>
    </row>
    <row r="49501" spans="1:4" ht="14.4">
      <c r="A49501"/>
      <c r="B49501"/>
      <c r="C49501"/>
      <c r="D49501" s="198"/>
    </row>
    <row r="49502" spans="1:4" ht="14.4">
      <c r="A49502"/>
      <c r="B49502"/>
      <c r="C49502"/>
      <c r="D49502" s="198"/>
    </row>
    <row r="49503" spans="1:4" ht="14.4">
      <c r="A49503"/>
      <c r="B49503"/>
      <c r="C49503"/>
      <c r="D49503" s="198"/>
    </row>
    <row r="49504" spans="1:4" ht="14.4">
      <c r="A49504"/>
      <c r="B49504"/>
      <c r="C49504"/>
      <c r="D49504" s="198"/>
    </row>
    <row r="49505" spans="1:4" ht="14.4">
      <c r="A49505"/>
      <c r="B49505"/>
      <c r="C49505"/>
      <c r="D49505" s="198"/>
    </row>
    <row r="49506" spans="1:4" ht="14.4">
      <c r="A49506"/>
      <c r="B49506"/>
      <c r="C49506"/>
      <c r="D49506" s="198"/>
    </row>
    <row r="49507" spans="1:4" ht="14.4">
      <c r="A49507"/>
      <c r="B49507"/>
      <c r="C49507"/>
      <c r="D49507" s="198"/>
    </row>
    <row r="49508" spans="1:4" ht="14.4">
      <c r="A49508"/>
      <c r="B49508"/>
      <c r="C49508"/>
      <c r="D49508" s="198"/>
    </row>
    <row r="49509" spans="1:4" ht="14.4">
      <c r="A49509"/>
      <c r="B49509"/>
      <c r="C49509"/>
      <c r="D49509" s="198"/>
    </row>
    <row r="49510" spans="1:4" ht="14.4">
      <c r="A49510"/>
      <c r="B49510"/>
      <c r="C49510"/>
      <c r="D49510" s="198"/>
    </row>
    <row r="49511" spans="1:4" ht="14.4">
      <c r="A49511"/>
      <c r="B49511"/>
      <c r="C49511"/>
      <c r="D49511" s="198"/>
    </row>
    <row r="49512" spans="1:4" ht="14.4">
      <c r="A49512"/>
      <c r="B49512"/>
      <c r="C49512"/>
      <c r="D49512" s="198"/>
    </row>
    <row r="49513" spans="1:4" ht="14.4">
      <c r="A49513"/>
      <c r="B49513"/>
      <c r="C49513"/>
      <c r="D49513" s="198"/>
    </row>
    <row r="49514" spans="1:4" ht="14.4">
      <c r="A49514"/>
      <c r="B49514"/>
      <c r="C49514"/>
      <c r="D49514" s="198"/>
    </row>
    <row r="49515" spans="1:4" ht="14.4">
      <c r="A49515"/>
      <c r="B49515"/>
      <c r="C49515"/>
      <c r="D49515" s="198"/>
    </row>
    <row r="49516" spans="1:4" ht="14.4">
      <c r="A49516"/>
      <c r="B49516"/>
      <c r="C49516"/>
      <c r="D49516" s="198"/>
    </row>
    <row r="49517" spans="1:4" ht="14.4">
      <c r="A49517"/>
      <c r="B49517"/>
      <c r="C49517"/>
      <c r="D49517" s="198"/>
    </row>
    <row r="49518" spans="1:4" ht="14.4">
      <c r="A49518"/>
      <c r="B49518"/>
      <c r="C49518"/>
      <c r="D49518" s="198"/>
    </row>
    <row r="49519" spans="1:4" ht="14.4">
      <c r="A49519"/>
      <c r="B49519"/>
      <c r="C49519"/>
      <c r="D49519" s="198"/>
    </row>
    <row r="49520" spans="1:4" ht="14.4">
      <c r="A49520"/>
      <c r="B49520"/>
      <c r="C49520"/>
      <c r="D49520" s="198"/>
    </row>
    <row r="49521" spans="1:4" ht="14.4">
      <c r="A49521"/>
      <c r="B49521"/>
      <c r="C49521"/>
      <c r="D49521" s="198"/>
    </row>
    <row r="49522" spans="1:4" ht="14.4">
      <c r="A49522"/>
      <c r="B49522"/>
      <c r="C49522"/>
      <c r="D49522" s="198"/>
    </row>
    <row r="49523" spans="1:4" ht="14.4">
      <c r="A49523"/>
      <c r="B49523"/>
      <c r="C49523"/>
      <c r="D49523" s="198"/>
    </row>
    <row r="49524" spans="1:4" ht="14.4">
      <c r="A49524"/>
      <c r="B49524"/>
      <c r="C49524"/>
      <c r="D49524" s="198"/>
    </row>
    <row r="49525" spans="1:4" ht="14.4">
      <c r="A49525"/>
      <c r="B49525"/>
      <c r="C49525"/>
      <c r="D49525" s="198"/>
    </row>
    <row r="49526" spans="1:4" ht="14.4">
      <c r="A49526"/>
      <c r="B49526"/>
      <c r="C49526"/>
      <c r="D49526" s="198"/>
    </row>
    <row r="49527" spans="1:4" ht="14.4">
      <c r="A49527"/>
      <c r="B49527"/>
      <c r="C49527"/>
      <c r="D49527" s="198"/>
    </row>
    <row r="49528" spans="1:4" ht="14.4">
      <c r="A49528"/>
      <c r="B49528"/>
      <c r="C49528"/>
      <c r="D49528" s="198"/>
    </row>
    <row r="49529" spans="1:4" ht="14.4">
      <c r="A49529"/>
      <c r="B49529"/>
      <c r="C49529"/>
      <c r="D49529" s="198"/>
    </row>
    <row r="49530" spans="1:4" ht="14.4">
      <c r="A49530"/>
      <c r="B49530"/>
      <c r="C49530"/>
      <c r="D49530" s="198"/>
    </row>
    <row r="49531" spans="1:4" ht="14.4">
      <c r="A49531"/>
      <c r="B49531"/>
      <c r="C49531"/>
      <c r="D49531" s="198"/>
    </row>
    <row r="49532" spans="1:4" ht="14.4">
      <c r="A49532"/>
      <c r="B49532"/>
      <c r="C49532"/>
      <c r="D49532" s="198"/>
    </row>
    <row r="49533" spans="1:4" ht="14.4">
      <c r="A49533"/>
      <c r="B49533"/>
      <c r="C49533"/>
      <c r="D49533" s="198"/>
    </row>
    <row r="49534" spans="1:4" ht="14.4">
      <c r="A49534"/>
      <c r="B49534"/>
      <c r="C49534"/>
      <c r="D49534" s="198"/>
    </row>
    <row r="49535" spans="1:4" ht="14.4">
      <c r="A49535"/>
      <c r="B49535"/>
      <c r="C49535"/>
      <c r="D49535" s="198"/>
    </row>
    <row r="49536" spans="1:4" ht="14.4">
      <c r="A49536"/>
      <c r="B49536"/>
      <c r="C49536"/>
      <c r="D49536" s="198"/>
    </row>
    <row r="49537" spans="1:4" ht="14.4">
      <c r="A49537"/>
      <c r="B49537"/>
      <c r="C49537"/>
      <c r="D49537" s="198"/>
    </row>
    <row r="49538" spans="1:4" ht="14.4">
      <c r="A49538"/>
      <c r="B49538"/>
      <c r="C49538"/>
      <c r="D49538" s="198"/>
    </row>
    <row r="49539" spans="1:4" ht="14.4">
      <c r="A49539"/>
      <c r="B49539"/>
      <c r="C49539"/>
      <c r="D49539" s="198"/>
    </row>
    <row r="49540" spans="1:4" ht="14.4">
      <c r="A49540"/>
      <c r="B49540"/>
      <c r="C49540"/>
      <c r="D49540" s="198"/>
    </row>
    <row r="49541" spans="1:4" ht="14.4">
      <c r="A49541"/>
      <c r="B49541"/>
      <c r="C49541"/>
      <c r="D49541" s="198"/>
    </row>
    <row r="49542" spans="1:4" ht="14.4">
      <c r="A49542"/>
      <c r="B49542"/>
      <c r="C49542"/>
      <c r="D49542" s="198"/>
    </row>
    <row r="49543" spans="1:4" ht="14.4">
      <c r="A49543"/>
      <c r="B49543"/>
      <c r="C49543"/>
      <c r="D49543" s="198"/>
    </row>
    <row r="49544" spans="1:4" ht="14.4">
      <c r="A49544"/>
      <c r="B49544"/>
      <c r="C49544"/>
      <c r="D49544" s="198"/>
    </row>
    <row r="49545" spans="1:4" ht="14.4">
      <c r="A49545"/>
      <c r="B49545"/>
      <c r="C49545"/>
      <c r="D49545" s="198"/>
    </row>
    <row r="49546" spans="1:4" ht="14.4">
      <c r="A49546"/>
      <c r="B49546"/>
      <c r="C49546"/>
      <c r="D49546" s="198"/>
    </row>
    <row r="49547" spans="1:4" ht="14.4">
      <c r="A49547"/>
      <c r="B49547"/>
      <c r="C49547"/>
      <c r="D49547" s="198"/>
    </row>
    <row r="49548" spans="1:4" ht="14.4">
      <c r="A49548"/>
      <c r="B49548"/>
      <c r="C49548"/>
      <c r="D49548" s="198"/>
    </row>
    <row r="49549" spans="1:4" ht="14.4">
      <c r="A49549"/>
      <c r="B49549"/>
      <c r="C49549"/>
      <c r="D49549" s="198"/>
    </row>
    <row r="49550" spans="1:4" ht="14.4">
      <c r="A49550"/>
      <c r="B49550"/>
      <c r="C49550"/>
      <c r="D49550" s="198"/>
    </row>
    <row r="49551" spans="1:4" ht="14.4">
      <c r="A49551"/>
      <c r="B49551"/>
      <c r="C49551"/>
      <c r="D49551" s="198"/>
    </row>
    <row r="49552" spans="1:4" ht="14.4">
      <c r="A49552"/>
      <c r="B49552"/>
      <c r="C49552"/>
      <c r="D49552" s="198"/>
    </row>
    <row r="49553" spans="1:4" ht="14.4">
      <c r="A49553"/>
      <c r="B49553"/>
      <c r="C49553"/>
      <c r="D49553" s="198"/>
    </row>
    <row r="49554" spans="1:4" ht="14.4">
      <c r="A49554"/>
      <c r="B49554"/>
      <c r="C49554"/>
      <c r="D49554" s="198"/>
    </row>
    <row r="49555" spans="1:4" ht="14.4">
      <c r="A49555"/>
      <c r="B49555"/>
      <c r="C49555"/>
      <c r="D49555" s="198"/>
    </row>
    <row r="49556" spans="1:4" ht="14.4">
      <c r="A49556"/>
      <c r="B49556"/>
      <c r="C49556"/>
      <c r="D49556" s="198"/>
    </row>
    <row r="49557" spans="1:4" ht="14.4">
      <c r="A49557"/>
      <c r="B49557"/>
      <c r="C49557"/>
      <c r="D49557" s="198"/>
    </row>
    <row r="49558" spans="1:4" ht="14.4">
      <c r="A49558"/>
      <c r="B49558"/>
      <c r="C49558"/>
      <c r="D49558" s="198"/>
    </row>
    <row r="49559" spans="1:4" ht="14.4">
      <c r="A49559"/>
      <c r="B49559"/>
      <c r="C49559"/>
      <c r="D49559" s="198"/>
    </row>
    <row r="49560" spans="1:4" ht="14.4">
      <c r="A49560"/>
      <c r="B49560"/>
      <c r="C49560"/>
      <c r="D49560" s="198"/>
    </row>
    <row r="49561" spans="1:4" ht="14.4">
      <c r="A49561"/>
      <c r="B49561"/>
      <c r="C49561"/>
      <c r="D49561" s="198"/>
    </row>
    <row r="49562" spans="1:4" ht="14.4">
      <c r="A49562"/>
      <c r="B49562"/>
      <c r="C49562"/>
      <c r="D49562" s="198"/>
    </row>
    <row r="49563" spans="1:4" ht="14.4">
      <c r="A49563"/>
      <c r="B49563"/>
      <c r="C49563"/>
      <c r="D49563" s="198"/>
    </row>
    <row r="49564" spans="1:4" ht="14.4">
      <c r="A49564"/>
      <c r="B49564"/>
      <c r="C49564"/>
      <c r="D49564" s="198"/>
    </row>
    <row r="49565" spans="1:4" ht="14.4">
      <c r="A49565"/>
      <c r="B49565"/>
      <c r="C49565"/>
      <c r="D49565" s="198"/>
    </row>
    <row r="49566" spans="1:4" ht="14.4">
      <c r="A49566"/>
      <c r="B49566"/>
      <c r="C49566"/>
      <c r="D49566" s="198"/>
    </row>
    <row r="49567" spans="1:4" ht="14.4">
      <c r="A49567"/>
      <c r="B49567"/>
      <c r="C49567"/>
      <c r="D49567" s="198"/>
    </row>
    <row r="49568" spans="1:4" ht="14.4">
      <c r="A49568"/>
      <c r="B49568"/>
      <c r="C49568"/>
      <c r="D49568" s="198"/>
    </row>
    <row r="49569" spans="1:4" ht="14.4">
      <c r="A49569"/>
      <c r="B49569"/>
      <c r="C49569"/>
      <c r="D49569" s="198"/>
    </row>
    <row r="49570" spans="1:4" ht="14.4">
      <c r="A49570"/>
      <c r="B49570"/>
      <c r="C49570"/>
      <c r="D49570" s="198"/>
    </row>
    <row r="49571" spans="1:4" ht="14.4">
      <c r="A49571"/>
      <c r="B49571"/>
      <c r="C49571"/>
      <c r="D49571" s="198"/>
    </row>
    <row r="49572" spans="1:4" ht="14.4">
      <c r="A49572"/>
      <c r="B49572"/>
      <c r="C49572"/>
      <c r="D49572" s="198"/>
    </row>
    <row r="49573" spans="1:4" ht="14.4">
      <c r="A49573"/>
      <c r="B49573"/>
      <c r="C49573"/>
      <c r="D49573" s="198"/>
    </row>
    <row r="49574" spans="1:4" ht="14.4">
      <c r="A49574"/>
      <c r="B49574"/>
      <c r="C49574"/>
      <c r="D49574" s="198"/>
    </row>
    <row r="49575" spans="1:4" ht="14.4">
      <c r="A49575"/>
      <c r="B49575"/>
      <c r="C49575"/>
      <c r="D49575" s="198"/>
    </row>
    <row r="49576" spans="1:4" ht="14.4">
      <c r="A49576"/>
      <c r="B49576"/>
      <c r="C49576"/>
      <c r="D49576" s="198"/>
    </row>
    <row r="49577" spans="1:4" ht="14.4">
      <c r="A49577"/>
      <c r="B49577"/>
      <c r="C49577"/>
      <c r="D49577" s="198"/>
    </row>
    <row r="49578" spans="1:4" ht="14.4">
      <c r="A49578"/>
      <c r="B49578"/>
      <c r="C49578"/>
      <c r="D49578" s="198"/>
    </row>
    <row r="49579" spans="1:4" ht="14.4">
      <c r="A49579"/>
      <c r="B49579"/>
      <c r="C49579"/>
      <c r="D49579" s="198"/>
    </row>
    <row r="49580" spans="1:4" ht="14.4">
      <c r="A49580"/>
      <c r="B49580"/>
      <c r="C49580"/>
      <c r="D49580" s="198"/>
    </row>
    <row r="49581" spans="1:4" ht="14.4">
      <c r="A49581"/>
      <c r="B49581"/>
      <c r="C49581"/>
      <c r="D49581" s="198"/>
    </row>
    <row r="49582" spans="1:4" ht="14.4">
      <c r="A49582"/>
      <c r="B49582"/>
      <c r="C49582"/>
      <c r="D49582" s="198"/>
    </row>
    <row r="49583" spans="1:4" ht="14.4">
      <c r="A49583"/>
      <c r="B49583"/>
      <c r="C49583"/>
      <c r="D49583" s="198"/>
    </row>
    <row r="49584" spans="1:4" ht="14.4">
      <c r="A49584"/>
      <c r="B49584"/>
      <c r="C49584"/>
      <c r="D49584" s="198"/>
    </row>
    <row r="49585" spans="1:4" ht="14.4">
      <c r="A49585"/>
      <c r="B49585"/>
      <c r="C49585"/>
      <c r="D49585" s="198"/>
    </row>
    <row r="49586" spans="1:4" ht="14.4">
      <c r="A49586"/>
      <c r="B49586"/>
      <c r="C49586"/>
      <c r="D49586" s="198"/>
    </row>
    <row r="49587" spans="1:4" ht="14.4">
      <c r="A49587"/>
      <c r="B49587"/>
      <c r="C49587"/>
      <c r="D49587" s="198"/>
    </row>
    <row r="49588" spans="1:4" ht="14.4">
      <c r="A49588"/>
      <c r="B49588"/>
      <c r="C49588"/>
      <c r="D49588" s="198"/>
    </row>
    <row r="49589" spans="1:4" ht="14.4">
      <c r="A49589"/>
      <c r="B49589"/>
      <c r="C49589"/>
      <c r="D49589" s="198"/>
    </row>
    <row r="49590" spans="1:4" ht="14.4">
      <c r="A49590"/>
      <c r="B49590"/>
      <c r="C49590"/>
      <c r="D49590" s="198"/>
    </row>
    <row r="49591" spans="1:4" ht="14.4">
      <c r="A49591"/>
      <c r="B49591"/>
      <c r="C49591"/>
      <c r="D49591" s="198"/>
    </row>
    <row r="49592" spans="1:4" ht="14.4">
      <c r="A49592"/>
      <c r="B49592"/>
      <c r="C49592"/>
      <c r="D49592" s="198"/>
    </row>
    <row r="49593" spans="1:4" ht="14.4">
      <c r="A49593"/>
      <c r="B49593"/>
      <c r="C49593"/>
      <c r="D49593" s="198"/>
    </row>
    <row r="49594" spans="1:4" ht="14.4">
      <c r="A49594"/>
      <c r="B49594"/>
      <c r="C49594"/>
      <c r="D49594" s="198"/>
    </row>
    <row r="49595" spans="1:4" ht="14.4">
      <c r="A49595"/>
      <c r="B49595"/>
      <c r="C49595"/>
      <c r="D49595" s="198"/>
    </row>
    <row r="49596" spans="1:4" ht="14.4">
      <c r="A49596"/>
      <c r="B49596"/>
      <c r="C49596"/>
      <c r="D49596" s="198"/>
    </row>
    <row r="49597" spans="1:4" ht="14.4">
      <c r="A49597"/>
      <c r="B49597"/>
      <c r="C49597"/>
      <c r="D49597" s="198"/>
    </row>
    <row r="49598" spans="1:4" ht="14.4">
      <c r="A49598"/>
      <c r="B49598"/>
      <c r="C49598"/>
      <c r="D49598" s="198"/>
    </row>
    <row r="49599" spans="1:4" ht="14.4">
      <c r="A49599"/>
      <c r="B49599"/>
      <c r="C49599"/>
      <c r="D49599" s="198"/>
    </row>
    <row r="49600" spans="1:4" ht="14.4">
      <c r="A49600"/>
      <c r="B49600"/>
      <c r="C49600"/>
      <c r="D49600" s="198"/>
    </row>
    <row r="49601" spans="1:4" ht="14.4">
      <c r="A49601"/>
      <c r="B49601"/>
      <c r="C49601"/>
      <c r="D49601" s="198"/>
    </row>
    <row r="49602" spans="1:4" ht="14.4">
      <c r="A49602"/>
      <c r="B49602"/>
      <c r="C49602"/>
      <c r="D49602" s="198"/>
    </row>
    <row r="49603" spans="1:4" ht="14.4">
      <c r="A49603"/>
      <c r="B49603"/>
      <c r="C49603"/>
      <c r="D49603" s="198"/>
    </row>
    <row r="49604" spans="1:4" ht="14.4">
      <c r="A49604"/>
      <c r="B49604"/>
      <c r="C49604"/>
      <c r="D49604" s="198"/>
    </row>
    <row r="49605" spans="1:4" ht="14.4">
      <c r="A49605"/>
      <c r="B49605"/>
      <c r="C49605"/>
      <c r="D49605" s="198"/>
    </row>
    <row r="49606" spans="1:4" ht="14.4">
      <c r="A49606"/>
      <c r="B49606"/>
      <c r="C49606"/>
      <c r="D49606" s="198"/>
    </row>
    <row r="49607" spans="1:4" ht="14.4">
      <c r="A49607"/>
      <c r="B49607"/>
      <c r="C49607"/>
      <c r="D49607" s="198"/>
    </row>
    <row r="49608" spans="1:4" ht="14.4">
      <c r="A49608"/>
      <c r="B49608"/>
      <c r="C49608"/>
      <c r="D49608" s="198"/>
    </row>
    <row r="49609" spans="1:4" ht="14.4">
      <c r="A49609"/>
      <c r="B49609"/>
      <c r="C49609"/>
      <c r="D49609" s="198"/>
    </row>
    <row r="49610" spans="1:4" ht="14.4">
      <c r="A49610"/>
      <c r="B49610"/>
      <c r="C49610"/>
      <c r="D49610" s="198"/>
    </row>
    <row r="49611" spans="1:4" ht="14.4">
      <c r="A49611"/>
      <c r="B49611"/>
      <c r="C49611"/>
      <c r="D49611" s="198"/>
    </row>
    <row r="49612" spans="1:4" ht="14.4">
      <c r="A49612"/>
      <c r="B49612"/>
      <c r="C49612"/>
      <c r="D49612" s="198"/>
    </row>
    <row r="49613" spans="1:4" ht="14.4">
      <c r="A49613"/>
      <c r="B49613"/>
      <c r="C49613"/>
      <c r="D49613" s="198"/>
    </row>
    <row r="49614" spans="1:4" ht="14.4">
      <c r="A49614"/>
      <c r="B49614"/>
      <c r="C49614"/>
      <c r="D49614" s="198"/>
    </row>
    <row r="49615" spans="1:4" ht="14.4">
      <c r="A49615"/>
      <c r="B49615"/>
      <c r="C49615"/>
      <c r="D49615" s="198"/>
    </row>
    <row r="49616" spans="1:4" ht="14.4">
      <c r="A49616"/>
      <c r="B49616"/>
      <c r="C49616"/>
      <c r="D49616" s="198"/>
    </row>
    <row r="49617" spans="1:4" ht="14.4">
      <c r="A49617"/>
      <c r="B49617"/>
      <c r="C49617"/>
      <c r="D49617" s="198"/>
    </row>
    <row r="49618" spans="1:4" ht="14.4">
      <c r="A49618"/>
      <c r="B49618"/>
      <c r="C49618"/>
      <c r="D49618" s="198"/>
    </row>
    <row r="49619" spans="1:4" ht="14.4">
      <c r="A49619"/>
      <c r="B49619"/>
      <c r="C49619"/>
      <c r="D49619" s="198"/>
    </row>
    <row r="49620" spans="1:4" ht="14.4">
      <c r="A49620"/>
      <c r="B49620"/>
      <c r="C49620"/>
      <c r="D49620" s="198"/>
    </row>
    <row r="49621" spans="1:4" ht="14.4">
      <c r="A49621"/>
      <c r="B49621"/>
      <c r="C49621"/>
      <c r="D49621" s="198"/>
    </row>
    <row r="49622" spans="1:4" ht="14.4">
      <c r="A49622"/>
      <c r="B49622"/>
      <c r="C49622"/>
      <c r="D49622" s="198"/>
    </row>
    <row r="49623" spans="1:4" ht="14.4">
      <c r="A49623"/>
      <c r="B49623"/>
      <c r="C49623"/>
      <c r="D49623" s="198"/>
    </row>
    <row r="49624" spans="1:4" ht="14.4">
      <c r="A49624"/>
      <c r="B49624"/>
      <c r="C49624"/>
      <c r="D49624" s="198"/>
    </row>
    <row r="49625" spans="1:4" ht="14.4">
      <c r="A49625"/>
      <c r="B49625"/>
      <c r="C49625"/>
      <c r="D49625" s="198"/>
    </row>
    <row r="49626" spans="1:4" ht="14.4">
      <c r="A49626"/>
      <c r="B49626"/>
      <c r="C49626"/>
      <c r="D49626" s="198"/>
    </row>
    <row r="49627" spans="1:4" ht="14.4">
      <c r="A49627"/>
      <c r="B49627"/>
      <c r="C49627"/>
      <c r="D49627" s="198"/>
    </row>
    <row r="49628" spans="1:4" ht="14.4">
      <c r="A49628"/>
      <c r="B49628"/>
      <c r="C49628"/>
      <c r="D49628" s="198"/>
    </row>
    <row r="49629" spans="1:4" ht="14.4">
      <c r="A49629"/>
      <c r="B49629"/>
      <c r="C49629"/>
      <c r="D49629" s="198"/>
    </row>
    <row r="49630" spans="1:4" ht="14.4">
      <c r="A49630"/>
      <c r="B49630"/>
      <c r="C49630"/>
      <c r="D49630" s="198"/>
    </row>
    <row r="49631" spans="1:4" ht="14.4">
      <c r="A49631"/>
      <c r="B49631"/>
      <c r="C49631"/>
      <c r="D49631" s="198"/>
    </row>
    <row r="49632" spans="1:4" ht="14.4">
      <c r="A49632"/>
      <c r="B49632"/>
      <c r="C49632"/>
      <c r="D49632" s="198"/>
    </row>
    <row r="49633" spans="1:4" ht="14.4">
      <c r="A49633"/>
      <c r="B49633"/>
      <c r="C49633"/>
      <c r="D49633" s="198"/>
    </row>
    <row r="49634" spans="1:4" ht="14.4">
      <c r="A49634"/>
      <c r="B49634"/>
      <c r="C49634"/>
      <c r="D49634" s="198"/>
    </row>
    <row r="49635" spans="1:4" ht="14.4">
      <c r="A49635"/>
      <c r="B49635"/>
      <c r="C49635"/>
      <c r="D49635" s="198"/>
    </row>
    <row r="49636" spans="1:4" ht="14.4">
      <c r="A49636"/>
      <c r="B49636"/>
      <c r="C49636"/>
      <c r="D49636" s="198"/>
    </row>
    <row r="49637" spans="1:4" ht="14.4">
      <c r="A49637"/>
      <c r="B49637"/>
      <c r="C49637"/>
      <c r="D49637" s="198"/>
    </row>
    <row r="49638" spans="1:4" ht="14.4">
      <c r="A49638"/>
      <c r="B49638"/>
      <c r="C49638"/>
      <c r="D49638" s="198"/>
    </row>
    <row r="49639" spans="1:4" ht="14.4">
      <c r="A49639"/>
      <c r="B49639"/>
      <c r="C49639"/>
      <c r="D49639" s="198"/>
    </row>
    <row r="49640" spans="1:4" ht="14.4">
      <c r="A49640"/>
      <c r="B49640"/>
      <c r="C49640"/>
      <c r="D49640" s="198"/>
    </row>
    <row r="49641" spans="1:4" ht="14.4">
      <c r="A49641"/>
      <c r="B49641"/>
      <c r="C49641"/>
      <c r="D49641" s="198"/>
    </row>
    <row r="49642" spans="1:4" ht="14.4">
      <c r="A49642"/>
      <c r="B49642"/>
      <c r="C49642"/>
      <c r="D49642" s="198"/>
    </row>
    <row r="49643" spans="1:4" ht="14.4">
      <c r="A49643"/>
      <c r="B49643"/>
      <c r="C49643"/>
      <c r="D49643" s="198"/>
    </row>
    <row r="49644" spans="1:4" ht="14.4">
      <c r="A49644"/>
      <c r="B49644"/>
      <c r="C49644"/>
      <c r="D49644" s="198"/>
    </row>
    <row r="49645" spans="1:4" ht="14.4">
      <c r="A49645"/>
      <c r="B49645"/>
      <c r="C49645"/>
      <c r="D49645" s="198"/>
    </row>
    <row r="49646" spans="1:4" ht="14.4">
      <c r="A49646"/>
      <c r="B49646"/>
      <c r="C49646"/>
      <c r="D49646" s="198"/>
    </row>
    <row r="49647" spans="1:4" ht="14.4">
      <c r="A49647"/>
      <c r="B49647"/>
      <c r="C49647"/>
      <c r="D49647" s="198"/>
    </row>
    <row r="49648" spans="1:4" ht="14.4">
      <c r="A49648"/>
      <c r="B49648"/>
      <c r="C49648"/>
      <c r="D49648" s="198"/>
    </row>
    <row r="49649" spans="1:4" ht="14.4">
      <c r="A49649"/>
      <c r="B49649"/>
      <c r="C49649"/>
      <c r="D49649" s="198"/>
    </row>
    <row r="49650" spans="1:4" ht="14.4">
      <c r="A49650"/>
      <c r="B49650"/>
      <c r="C49650"/>
      <c r="D49650" s="198"/>
    </row>
    <row r="49651" spans="1:4" ht="14.4">
      <c r="A49651"/>
      <c r="B49651"/>
      <c r="C49651"/>
      <c r="D49651" s="198"/>
    </row>
    <row r="49652" spans="1:4" ht="14.4">
      <c r="A49652"/>
      <c r="B49652"/>
      <c r="C49652"/>
      <c r="D49652" s="198"/>
    </row>
    <row r="49653" spans="1:4" ht="14.4">
      <c r="A49653"/>
      <c r="B49653"/>
      <c r="C49653"/>
      <c r="D49653" s="198"/>
    </row>
    <row r="49654" spans="1:4" ht="14.4">
      <c r="A49654"/>
      <c r="B49654"/>
      <c r="C49654"/>
      <c r="D49654" s="198"/>
    </row>
    <row r="49655" spans="1:4" ht="14.4">
      <c r="A49655"/>
      <c r="B49655"/>
      <c r="C49655"/>
      <c r="D49655" s="198"/>
    </row>
    <row r="49656" spans="1:4" ht="14.4">
      <c r="A49656"/>
      <c r="B49656"/>
      <c r="C49656"/>
      <c r="D49656" s="198"/>
    </row>
    <row r="49657" spans="1:4" ht="14.4">
      <c r="A49657"/>
      <c r="B49657"/>
      <c r="C49657"/>
      <c r="D49657" s="198"/>
    </row>
    <row r="49658" spans="1:4" ht="14.4">
      <c r="A49658"/>
      <c r="B49658"/>
      <c r="C49658"/>
      <c r="D49658" s="198"/>
    </row>
    <row r="49659" spans="1:4" ht="14.4">
      <c r="A49659"/>
      <c r="B49659"/>
      <c r="C49659"/>
      <c r="D49659" s="198"/>
    </row>
    <row r="49660" spans="1:4" ht="14.4">
      <c r="A49660"/>
      <c r="B49660"/>
      <c r="C49660"/>
      <c r="D49660" s="198"/>
    </row>
    <row r="49661" spans="1:4" ht="14.4">
      <c r="A49661"/>
      <c r="B49661"/>
      <c r="C49661"/>
      <c r="D49661" s="198"/>
    </row>
    <row r="49662" spans="1:4" ht="14.4">
      <c r="A49662"/>
      <c r="B49662"/>
      <c r="C49662"/>
      <c r="D49662" s="198"/>
    </row>
    <row r="49663" spans="1:4" ht="14.4">
      <c r="A49663"/>
      <c r="B49663"/>
      <c r="C49663"/>
      <c r="D49663" s="198"/>
    </row>
    <row r="49664" spans="1:4" ht="14.4">
      <c r="A49664"/>
      <c r="B49664"/>
      <c r="C49664"/>
      <c r="D49664" s="198"/>
    </row>
    <row r="49665" spans="1:4" ht="14.4">
      <c r="A49665"/>
      <c r="B49665"/>
      <c r="C49665"/>
      <c r="D49665" s="198"/>
    </row>
    <row r="49666" spans="1:4" ht="14.4">
      <c r="A49666"/>
      <c r="B49666"/>
      <c r="C49666"/>
      <c r="D49666" s="198"/>
    </row>
    <row r="49667" spans="1:4" ht="14.4">
      <c r="A49667"/>
      <c r="B49667"/>
      <c r="C49667"/>
      <c r="D49667" s="198"/>
    </row>
    <row r="49668" spans="1:4" ht="14.4">
      <c r="A49668"/>
      <c r="B49668"/>
      <c r="C49668"/>
      <c r="D49668" s="198"/>
    </row>
    <row r="49669" spans="1:4" ht="14.4">
      <c r="A49669"/>
      <c r="B49669"/>
      <c r="C49669"/>
      <c r="D49669" s="198"/>
    </row>
    <row r="49670" spans="1:4" ht="14.4">
      <c r="A49670"/>
      <c r="B49670"/>
      <c r="C49670"/>
      <c r="D49670" s="198"/>
    </row>
    <row r="49671" spans="1:4" ht="14.4">
      <c r="A49671"/>
      <c r="B49671"/>
      <c r="C49671"/>
      <c r="D49671" s="198"/>
    </row>
    <row r="49672" spans="1:4" ht="14.4">
      <c r="A49672"/>
      <c r="B49672"/>
      <c r="C49672"/>
      <c r="D49672" s="198"/>
    </row>
    <row r="49673" spans="1:4" ht="14.4">
      <c r="A49673"/>
      <c r="B49673"/>
      <c r="C49673"/>
      <c r="D49673" s="198"/>
    </row>
    <row r="49674" spans="1:4" ht="14.4">
      <c r="A49674"/>
      <c r="B49674"/>
      <c r="C49674"/>
      <c r="D49674" s="198"/>
    </row>
    <row r="49675" spans="1:4" ht="14.4">
      <c r="A49675"/>
      <c r="B49675"/>
      <c r="C49675"/>
      <c r="D49675" s="198"/>
    </row>
    <row r="49676" spans="1:4" ht="14.4">
      <c r="A49676"/>
      <c r="B49676"/>
      <c r="C49676"/>
      <c r="D49676" s="198"/>
    </row>
    <row r="49677" spans="1:4" ht="14.4">
      <c r="A49677"/>
      <c r="B49677"/>
      <c r="C49677"/>
      <c r="D49677" s="198"/>
    </row>
    <row r="49678" spans="1:4" ht="14.4">
      <c r="A49678"/>
      <c r="B49678"/>
      <c r="C49678"/>
      <c r="D49678" s="198"/>
    </row>
    <row r="49679" spans="1:4" ht="14.4">
      <c r="A49679"/>
      <c r="B49679"/>
      <c r="C49679"/>
      <c r="D49679" s="198"/>
    </row>
    <row r="49680" spans="1:4" ht="14.4">
      <c r="A49680"/>
      <c r="B49680"/>
      <c r="C49680"/>
      <c r="D49680" s="198"/>
    </row>
    <row r="49681" spans="1:4" ht="14.4">
      <c r="A49681"/>
      <c r="B49681"/>
      <c r="C49681"/>
      <c r="D49681" s="198"/>
    </row>
    <row r="49682" spans="1:4" ht="14.4">
      <c r="A49682"/>
      <c r="B49682"/>
      <c r="C49682"/>
      <c r="D49682" s="198"/>
    </row>
    <row r="49683" spans="1:4" ht="14.4">
      <c r="A49683"/>
      <c r="B49683"/>
      <c r="C49683"/>
      <c r="D49683" s="198"/>
    </row>
    <row r="49684" spans="1:4" ht="14.4">
      <c r="A49684"/>
      <c r="B49684"/>
      <c r="C49684"/>
      <c r="D49684" s="198"/>
    </row>
    <row r="49685" spans="1:4" ht="14.4">
      <c r="A49685"/>
      <c r="B49685"/>
      <c r="C49685"/>
      <c r="D49685" s="198"/>
    </row>
    <row r="49686" spans="1:4" ht="14.4">
      <c r="A49686"/>
      <c r="B49686"/>
      <c r="C49686"/>
      <c r="D49686" s="198"/>
    </row>
    <row r="49687" spans="1:4" ht="14.4">
      <c r="A49687"/>
      <c r="B49687"/>
      <c r="C49687"/>
      <c r="D49687" s="198"/>
    </row>
    <row r="49688" spans="1:4" ht="14.4">
      <c r="A49688"/>
      <c r="B49688"/>
      <c r="C49688"/>
      <c r="D49688" s="198"/>
    </row>
    <row r="49689" spans="1:4" ht="14.4">
      <c r="A49689"/>
      <c r="B49689"/>
      <c r="C49689"/>
      <c r="D49689" s="198"/>
    </row>
    <row r="49690" spans="1:4" ht="14.4">
      <c r="A49690"/>
      <c r="B49690"/>
      <c r="C49690"/>
      <c r="D49690" s="198"/>
    </row>
    <row r="49691" spans="1:4" ht="14.4">
      <c r="A49691"/>
      <c r="B49691"/>
      <c r="C49691"/>
      <c r="D49691" s="198"/>
    </row>
    <row r="49692" spans="1:4" ht="14.4">
      <c r="A49692"/>
      <c r="B49692"/>
      <c r="C49692"/>
      <c r="D49692" s="198"/>
    </row>
    <row r="49693" spans="1:4" ht="14.4">
      <c r="A49693"/>
      <c r="B49693"/>
      <c r="C49693"/>
      <c r="D49693" s="198"/>
    </row>
    <row r="49694" spans="1:4" ht="14.4">
      <c r="A49694"/>
      <c r="B49694"/>
      <c r="C49694"/>
      <c r="D49694" s="198"/>
    </row>
    <row r="49695" spans="1:4" ht="14.4">
      <c r="A49695"/>
      <c r="B49695"/>
      <c r="C49695"/>
      <c r="D49695" s="198"/>
    </row>
    <row r="49696" spans="1:4" ht="14.4">
      <c r="A49696"/>
      <c r="B49696"/>
      <c r="C49696"/>
      <c r="D49696" s="198"/>
    </row>
    <row r="49697" spans="1:4" ht="14.4">
      <c r="A49697"/>
      <c r="B49697"/>
      <c r="C49697"/>
      <c r="D49697" s="198"/>
    </row>
    <row r="49698" spans="1:4" ht="14.4">
      <c r="A49698"/>
      <c r="B49698"/>
      <c r="C49698"/>
      <c r="D49698" s="198"/>
    </row>
    <row r="49699" spans="1:4" ht="14.4">
      <c r="A49699"/>
      <c r="B49699"/>
      <c r="C49699"/>
      <c r="D49699" s="198"/>
    </row>
    <row r="49700" spans="1:4" ht="14.4">
      <c r="A49700"/>
      <c r="B49700"/>
      <c r="C49700"/>
      <c r="D49700" s="198"/>
    </row>
    <row r="49701" spans="1:4" ht="14.4">
      <c r="A49701"/>
      <c r="B49701"/>
      <c r="C49701"/>
      <c r="D49701" s="198"/>
    </row>
    <row r="49702" spans="1:4" ht="14.4">
      <c r="A49702"/>
      <c r="B49702"/>
      <c r="C49702"/>
      <c r="D49702" s="198"/>
    </row>
    <row r="49703" spans="1:4" ht="14.4">
      <c r="A49703"/>
      <c r="B49703"/>
      <c r="C49703"/>
      <c r="D49703" s="198"/>
    </row>
    <row r="49704" spans="1:4" ht="14.4">
      <c r="A49704"/>
      <c r="B49704"/>
      <c r="C49704"/>
      <c r="D49704" s="198"/>
    </row>
    <row r="49705" spans="1:4" ht="14.4">
      <c r="A49705"/>
      <c r="B49705"/>
      <c r="C49705"/>
      <c r="D49705" s="198"/>
    </row>
    <row r="49706" spans="1:4" ht="14.4">
      <c r="A49706"/>
      <c r="B49706"/>
      <c r="C49706"/>
      <c r="D49706" s="198"/>
    </row>
    <row r="49707" spans="1:4" ht="14.4">
      <c r="A49707"/>
      <c r="B49707"/>
      <c r="C49707"/>
      <c r="D49707" s="198"/>
    </row>
    <row r="49708" spans="1:4" ht="14.4">
      <c r="A49708"/>
      <c r="B49708"/>
      <c r="C49708"/>
      <c r="D49708" s="198"/>
    </row>
    <row r="49709" spans="1:4" ht="14.4">
      <c r="A49709"/>
      <c r="B49709"/>
      <c r="C49709"/>
      <c r="D49709" s="198"/>
    </row>
    <row r="49710" spans="1:4" ht="14.4">
      <c r="A49710"/>
      <c r="B49710"/>
      <c r="C49710"/>
      <c r="D49710" s="198"/>
    </row>
    <row r="49711" spans="1:4" ht="14.4">
      <c r="A49711"/>
      <c r="B49711"/>
      <c r="C49711"/>
      <c r="D49711" s="198"/>
    </row>
    <row r="49712" spans="1:4" ht="14.4">
      <c r="A49712"/>
      <c r="B49712"/>
      <c r="C49712"/>
      <c r="D49712" s="198"/>
    </row>
    <row r="49713" spans="1:4" ht="14.4">
      <c r="A49713"/>
      <c r="B49713"/>
      <c r="C49713"/>
      <c r="D49713" s="198"/>
    </row>
    <row r="49714" spans="1:4" ht="14.4">
      <c r="A49714"/>
      <c r="B49714"/>
      <c r="C49714"/>
      <c r="D49714" s="198"/>
    </row>
    <row r="49715" spans="1:4" ht="14.4">
      <c r="A49715"/>
      <c r="B49715"/>
      <c r="C49715"/>
      <c r="D49715" s="198"/>
    </row>
    <row r="49716" spans="1:4" ht="14.4">
      <c r="A49716"/>
      <c r="B49716"/>
      <c r="C49716"/>
      <c r="D49716" s="198"/>
    </row>
    <row r="49717" spans="1:4" ht="14.4">
      <c r="A49717"/>
      <c r="B49717"/>
      <c r="C49717"/>
      <c r="D49717" s="198"/>
    </row>
    <row r="49718" spans="1:4" ht="14.4">
      <c r="A49718"/>
      <c r="B49718"/>
      <c r="C49718"/>
      <c r="D49718" s="198"/>
    </row>
    <row r="49719" spans="1:4" ht="14.4">
      <c r="A49719"/>
      <c r="B49719"/>
      <c r="C49719"/>
      <c r="D49719" s="198"/>
    </row>
    <row r="49720" spans="1:4" ht="14.4">
      <c r="A49720"/>
      <c r="B49720"/>
      <c r="C49720"/>
      <c r="D49720" s="198"/>
    </row>
    <row r="49721" spans="1:4" ht="14.4">
      <c r="A49721"/>
      <c r="B49721"/>
      <c r="C49721"/>
      <c r="D49721" s="198"/>
    </row>
    <row r="49722" spans="1:4" ht="14.4">
      <c r="A49722"/>
      <c r="B49722"/>
      <c r="C49722"/>
      <c r="D49722" s="198"/>
    </row>
    <row r="49723" spans="1:4" ht="14.4">
      <c r="A49723"/>
      <c r="B49723"/>
      <c r="C49723"/>
      <c r="D49723" s="198"/>
    </row>
    <row r="49724" spans="1:4" ht="14.4">
      <c r="A49724"/>
      <c r="B49724"/>
      <c r="C49724"/>
      <c r="D49724" s="198"/>
    </row>
    <row r="49725" spans="1:4" ht="14.4">
      <c r="A49725"/>
      <c r="B49725"/>
      <c r="C49725"/>
      <c r="D49725" s="198"/>
    </row>
    <row r="49726" spans="1:4" ht="14.4">
      <c r="A49726"/>
      <c r="B49726"/>
      <c r="C49726"/>
      <c r="D49726" s="198"/>
    </row>
    <row r="49727" spans="1:4" ht="14.4">
      <c r="A49727"/>
      <c r="B49727"/>
      <c r="C49727"/>
      <c r="D49727" s="198"/>
    </row>
    <row r="49728" spans="1:4" ht="14.4">
      <c r="A49728"/>
      <c r="B49728"/>
      <c r="C49728"/>
      <c r="D49728" s="198"/>
    </row>
    <row r="49729" spans="1:4" ht="14.4">
      <c r="A49729"/>
      <c r="B49729"/>
      <c r="C49729"/>
      <c r="D49729" s="198"/>
    </row>
    <row r="49730" spans="1:4" ht="14.4">
      <c r="A49730"/>
      <c r="B49730"/>
      <c r="C49730"/>
      <c r="D49730" s="198"/>
    </row>
    <row r="49731" spans="1:4" ht="14.4">
      <c r="A49731"/>
      <c r="B49731"/>
      <c r="C49731"/>
      <c r="D49731" s="198"/>
    </row>
    <row r="49732" spans="1:4" ht="14.4">
      <c r="A49732"/>
      <c r="B49732"/>
      <c r="C49732"/>
      <c r="D49732" s="198"/>
    </row>
    <row r="49733" spans="1:4" ht="14.4">
      <c r="A49733"/>
      <c r="B49733"/>
      <c r="C49733"/>
      <c r="D49733" s="198"/>
    </row>
    <row r="49734" spans="1:4" ht="14.4">
      <c r="A49734"/>
      <c r="B49734"/>
      <c r="C49734"/>
      <c r="D49734" s="198"/>
    </row>
    <row r="49735" spans="1:4" ht="14.4">
      <c r="A49735"/>
      <c r="B49735"/>
      <c r="C49735"/>
      <c r="D49735" s="198"/>
    </row>
    <row r="49736" spans="1:4" ht="14.4">
      <c r="A49736"/>
      <c r="B49736"/>
      <c r="C49736"/>
      <c r="D49736" s="198"/>
    </row>
    <row r="49737" spans="1:4" ht="14.4">
      <c r="A49737"/>
      <c r="B49737"/>
      <c r="C49737"/>
      <c r="D49737" s="198"/>
    </row>
    <row r="49738" spans="1:4" ht="14.4">
      <c r="A49738"/>
      <c r="B49738"/>
      <c r="C49738"/>
      <c r="D49738" s="198"/>
    </row>
    <row r="49739" spans="1:4" ht="14.4">
      <c r="A49739"/>
      <c r="B49739"/>
      <c r="C49739"/>
      <c r="D49739" s="198"/>
    </row>
    <row r="49740" spans="1:4" ht="14.4">
      <c r="A49740"/>
      <c r="B49740"/>
      <c r="C49740"/>
      <c r="D49740" s="198"/>
    </row>
    <row r="49741" spans="1:4" ht="14.4">
      <c r="A49741"/>
      <c r="B49741"/>
      <c r="C49741"/>
      <c r="D49741" s="198"/>
    </row>
    <row r="49742" spans="1:4" ht="14.4">
      <c r="A49742"/>
      <c r="B49742"/>
      <c r="C49742"/>
      <c r="D49742" s="198"/>
    </row>
    <row r="49743" spans="1:4" ht="14.4">
      <c r="A49743"/>
      <c r="B49743"/>
      <c r="C49743"/>
      <c r="D49743" s="198"/>
    </row>
    <row r="49744" spans="1:4" ht="14.4">
      <c r="A49744"/>
      <c r="B49744"/>
      <c r="C49744"/>
      <c r="D49744" s="198"/>
    </row>
    <row r="49745" spans="1:4" ht="14.4">
      <c r="A49745"/>
      <c r="B49745"/>
      <c r="C49745"/>
      <c r="D49745" s="198"/>
    </row>
    <row r="49746" spans="1:4" ht="14.4">
      <c r="A49746"/>
      <c r="B49746"/>
      <c r="C49746"/>
      <c r="D49746" s="198"/>
    </row>
    <row r="49747" spans="1:4" ht="14.4">
      <c r="A49747"/>
      <c r="B49747"/>
      <c r="C49747"/>
      <c r="D49747" s="198"/>
    </row>
    <row r="49748" spans="1:4" ht="14.4">
      <c r="A49748"/>
      <c r="B49748"/>
      <c r="C49748"/>
      <c r="D49748" s="198"/>
    </row>
    <row r="49749" spans="1:4" ht="14.4">
      <c r="A49749"/>
      <c r="B49749"/>
      <c r="C49749"/>
      <c r="D49749" s="198"/>
    </row>
    <row r="49750" spans="1:4" ht="14.4">
      <c r="A49750"/>
      <c r="B49750"/>
      <c r="C49750"/>
      <c r="D49750" s="198"/>
    </row>
    <row r="49751" spans="1:4" ht="14.4">
      <c r="A49751"/>
      <c r="B49751"/>
      <c r="C49751"/>
      <c r="D49751" s="198"/>
    </row>
    <row r="49752" spans="1:4" ht="14.4">
      <c r="A49752"/>
      <c r="B49752"/>
      <c r="C49752"/>
      <c r="D49752" s="198"/>
    </row>
    <row r="49753" spans="1:4" ht="14.4">
      <c r="A49753"/>
      <c r="B49753"/>
      <c r="C49753"/>
      <c r="D49753" s="198"/>
    </row>
    <row r="49754" spans="1:4" ht="14.4">
      <c r="A49754"/>
      <c r="B49754"/>
      <c r="C49754"/>
      <c r="D49754" s="198"/>
    </row>
    <row r="49755" spans="1:4" ht="14.4">
      <c r="A49755"/>
      <c r="B49755"/>
      <c r="C49755"/>
      <c r="D49755" s="198"/>
    </row>
    <row r="49756" spans="1:4" ht="14.4">
      <c r="A49756"/>
      <c r="B49756"/>
      <c r="C49756"/>
      <c r="D49756" s="198"/>
    </row>
    <row r="49757" spans="1:4" ht="14.4">
      <c r="A49757"/>
      <c r="B49757"/>
      <c r="C49757"/>
      <c r="D49757" s="198"/>
    </row>
    <row r="49758" spans="1:4" ht="14.4">
      <c r="A49758"/>
      <c r="B49758"/>
      <c r="C49758"/>
      <c r="D49758" s="198"/>
    </row>
    <row r="49759" spans="1:4" ht="14.4">
      <c r="A49759"/>
      <c r="B49759"/>
      <c r="C49759"/>
      <c r="D49759" s="198"/>
    </row>
    <row r="49760" spans="1:4" ht="14.4">
      <c r="A49760"/>
      <c r="B49760"/>
      <c r="C49760"/>
      <c r="D49760" s="198"/>
    </row>
    <row r="49761" spans="1:4" ht="14.4">
      <c r="A49761"/>
      <c r="B49761"/>
      <c r="C49761"/>
      <c r="D49761" s="198"/>
    </row>
    <row r="49762" spans="1:4" ht="14.4">
      <c r="A49762"/>
      <c r="B49762"/>
      <c r="C49762"/>
      <c r="D49762" s="198"/>
    </row>
    <row r="49763" spans="1:4" ht="14.4">
      <c r="A49763"/>
      <c r="B49763"/>
      <c r="C49763"/>
      <c r="D49763" s="198"/>
    </row>
    <row r="49764" spans="1:4" ht="14.4">
      <c r="A49764"/>
      <c r="B49764"/>
      <c r="C49764"/>
      <c r="D49764" s="198"/>
    </row>
    <row r="49765" spans="1:4" ht="14.4">
      <c r="A49765"/>
      <c r="B49765"/>
      <c r="C49765"/>
      <c r="D49765" s="198"/>
    </row>
    <row r="49766" spans="1:4" ht="14.4">
      <c r="A49766"/>
      <c r="B49766"/>
      <c r="C49766"/>
      <c r="D49766" s="198"/>
    </row>
    <row r="49767" spans="1:4" ht="14.4">
      <c r="A49767"/>
      <c r="B49767"/>
      <c r="C49767"/>
      <c r="D49767" s="198"/>
    </row>
    <row r="49768" spans="1:4" ht="14.4">
      <c r="A49768"/>
      <c r="B49768"/>
      <c r="C49768"/>
      <c r="D49768" s="198"/>
    </row>
    <row r="49769" spans="1:4" ht="14.4">
      <c r="A49769"/>
      <c r="B49769"/>
      <c r="C49769"/>
      <c r="D49769" s="198"/>
    </row>
    <row r="49770" spans="1:4" ht="14.4">
      <c r="A49770"/>
      <c r="B49770"/>
      <c r="C49770"/>
      <c r="D49770" s="198"/>
    </row>
    <row r="49771" spans="1:4" ht="14.4">
      <c r="A49771"/>
      <c r="B49771"/>
      <c r="C49771"/>
      <c r="D49771" s="198"/>
    </row>
    <row r="49772" spans="1:4" ht="14.4">
      <c r="A49772"/>
      <c r="B49772"/>
      <c r="C49772"/>
      <c r="D49772" s="198"/>
    </row>
    <row r="49773" spans="1:4" ht="14.4">
      <c r="A49773"/>
      <c r="B49773"/>
      <c r="C49773"/>
      <c r="D49773" s="198"/>
    </row>
    <row r="49774" spans="1:4" ht="14.4">
      <c r="A49774"/>
      <c r="B49774"/>
      <c r="C49774"/>
      <c r="D49774" s="198"/>
    </row>
    <row r="49775" spans="1:4" ht="14.4">
      <c r="A49775"/>
      <c r="B49775"/>
      <c r="C49775"/>
      <c r="D49775" s="198"/>
    </row>
    <row r="49776" spans="1:4" ht="14.4">
      <c r="A49776"/>
      <c r="B49776"/>
      <c r="C49776"/>
      <c r="D49776" s="198"/>
    </row>
    <row r="49777" spans="1:4" ht="14.4">
      <c r="A49777"/>
      <c r="B49777"/>
      <c r="C49777"/>
      <c r="D49777" s="198"/>
    </row>
    <row r="49778" spans="1:4" ht="14.4">
      <c r="A49778"/>
      <c r="B49778"/>
      <c r="C49778"/>
      <c r="D49778" s="198"/>
    </row>
    <row r="49779" spans="1:4" ht="14.4">
      <c r="A49779"/>
      <c r="B49779"/>
      <c r="C49779"/>
      <c r="D49779" s="198"/>
    </row>
    <row r="49780" spans="1:4" ht="14.4">
      <c r="A49780"/>
      <c r="B49780"/>
      <c r="C49780"/>
      <c r="D49780" s="198"/>
    </row>
    <row r="49781" spans="1:4" ht="14.4">
      <c r="A49781"/>
      <c r="B49781"/>
      <c r="C49781"/>
      <c r="D49781" s="198"/>
    </row>
    <row r="49782" spans="1:4" ht="14.4">
      <c r="A49782"/>
      <c r="B49782"/>
      <c r="C49782"/>
      <c r="D49782" s="198"/>
    </row>
    <row r="49783" spans="1:4" ht="14.4">
      <c r="A49783"/>
      <c r="B49783"/>
      <c r="C49783"/>
      <c r="D49783" s="198"/>
    </row>
    <row r="49784" spans="1:4" ht="14.4">
      <c r="A49784"/>
      <c r="B49784"/>
      <c r="C49784"/>
      <c r="D49784" s="198"/>
    </row>
    <row r="49785" spans="1:4" ht="14.4">
      <c r="A49785"/>
      <c r="B49785"/>
      <c r="C49785"/>
      <c r="D49785" s="198"/>
    </row>
    <row r="49786" spans="1:4" ht="14.4">
      <c r="A49786"/>
      <c r="B49786"/>
      <c r="C49786"/>
      <c r="D49786" s="198"/>
    </row>
    <row r="49787" spans="1:4" ht="14.4">
      <c r="A49787"/>
      <c r="B49787"/>
      <c r="C49787"/>
      <c r="D49787" s="198"/>
    </row>
    <row r="49788" spans="1:4" ht="14.4">
      <c r="A49788"/>
      <c r="B49788"/>
      <c r="C49788"/>
      <c r="D49788" s="198"/>
    </row>
    <row r="49789" spans="1:4" ht="14.4">
      <c r="A49789"/>
      <c r="B49789"/>
      <c r="C49789"/>
      <c r="D49789" s="198"/>
    </row>
    <row r="49790" spans="1:4" ht="14.4">
      <c r="A49790"/>
      <c r="B49790"/>
      <c r="C49790"/>
      <c r="D49790" s="198"/>
    </row>
    <row r="49791" spans="1:4" ht="14.4">
      <c r="A49791"/>
      <c r="B49791"/>
      <c r="C49791"/>
      <c r="D49791" s="198"/>
    </row>
    <row r="49792" spans="1:4" ht="14.4">
      <c r="A49792"/>
      <c r="B49792"/>
      <c r="C49792"/>
      <c r="D49792" s="198"/>
    </row>
    <row r="49793" spans="1:4" ht="14.4">
      <c r="A49793"/>
      <c r="B49793"/>
      <c r="C49793"/>
      <c r="D49793" s="198"/>
    </row>
    <row r="49794" spans="1:4" ht="14.4">
      <c r="A49794"/>
      <c r="B49794"/>
      <c r="C49794"/>
      <c r="D49794" s="198"/>
    </row>
    <row r="49795" spans="1:4" ht="14.4">
      <c r="A49795"/>
      <c r="B49795"/>
      <c r="C49795"/>
      <c r="D49795" s="198"/>
    </row>
    <row r="49796" spans="1:4" ht="14.4">
      <c r="A49796"/>
      <c r="B49796"/>
      <c r="C49796"/>
      <c r="D49796" s="198"/>
    </row>
    <row r="49797" spans="1:4" ht="14.4">
      <c r="A49797"/>
      <c r="B49797"/>
      <c r="C49797"/>
      <c r="D49797" s="198"/>
    </row>
    <row r="49798" spans="1:4" ht="14.4">
      <c r="A49798"/>
      <c r="B49798"/>
      <c r="C49798"/>
      <c r="D49798" s="198"/>
    </row>
    <row r="49799" spans="1:4" ht="14.4">
      <c r="A49799"/>
      <c r="B49799"/>
      <c r="C49799"/>
      <c r="D49799" s="198"/>
    </row>
    <row r="49800" spans="1:4" ht="14.4">
      <c r="A49800"/>
      <c r="B49800"/>
      <c r="C49800"/>
      <c r="D49800" s="198"/>
    </row>
    <row r="49801" spans="1:4" ht="14.4">
      <c r="A49801"/>
      <c r="B49801"/>
      <c r="C49801"/>
      <c r="D49801" s="198"/>
    </row>
    <row r="49802" spans="1:4" ht="14.4">
      <c r="A49802"/>
      <c r="B49802"/>
      <c r="C49802"/>
      <c r="D49802" s="198"/>
    </row>
    <row r="49803" spans="1:4" ht="14.4">
      <c r="A49803"/>
      <c r="B49803"/>
      <c r="C49803"/>
      <c r="D49803" s="198"/>
    </row>
    <row r="49804" spans="1:4" ht="14.4">
      <c r="A49804"/>
      <c r="B49804"/>
      <c r="C49804"/>
      <c r="D49804" s="198"/>
    </row>
    <row r="49805" spans="1:4" ht="14.4">
      <c r="A49805"/>
      <c r="B49805"/>
      <c r="C49805"/>
      <c r="D49805" s="198"/>
    </row>
    <row r="49806" spans="1:4" ht="14.4">
      <c r="A49806"/>
      <c r="B49806"/>
      <c r="C49806"/>
      <c r="D49806" s="198"/>
    </row>
    <row r="49807" spans="1:4" ht="14.4">
      <c r="A49807"/>
      <c r="B49807"/>
      <c r="C49807"/>
      <c r="D49807" s="198"/>
    </row>
    <row r="49808" spans="1:4" ht="14.4">
      <c r="A49808"/>
      <c r="B49808"/>
      <c r="C49808"/>
      <c r="D49808" s="198"/>
    </row>
    <row r="49809" spans="1:4" ht="14.4">
      <c r="A49809"/>
      <c r="B49809"/>
      <c r="C49809"/>
      <c r="D49809" s="198"/>
    </row>
    <row r="49810" spans="1:4" ht="14.4">
      <c r="A49810"/>
      <c r="B49810"/>
      <c r="C49810"/>
      <c r="D49810" s="198"/>
    </row>
    <row r="49811" spans="1:4" ht="14.4">
      <c r="A49811"/>
      <c r="B49811"/>
      <c r="C49811"/>
      <c r="D49811" s="198"/>
    </row>
    <row r="49812" spans="1:4" ht="14.4">
      <c r="A49812"/>
      <c r="B49812"/>
      <c r="C49812"/>
      <c r="D49812" s="198"/>
    </row>
    <row r="49813" spans="1:4" ht="14.4">
      <c r="A49813"/>
      <c r="B49813"/>
      <c r="C49813"/>
      <c r="D49813" s="198"/>
    </row>
    <row r="49814" spans="1:4" ht="14.4">
      <c r="A49814"/>
      <c r="B49814"/>
      <c r="C49814"/>
      <c r="D49814" s="198"/>
    </row>
    <row r="49815" spans="1:4" ht="14.4">
      <c r="A49815"/>
      <c r="B49815"/>
      <c r="C49815"/>
      <c r="D49815" s="198"/>
    </row>
    <row r="49816" spans="1:4" ht="14.4">
      <c r="A49816"/>
      <c r="B49816"/>
      <c r="C49816"/>
      <c r="D49816" s="198"/>
    </row>
    <row r="49817" spans="1:4" ht="14.4">
      <c r="A49817"/>
      <c r="B49817"/>
      <c r="C49817"/>
      <c r="D49817" s="198"/>
    </row>
    <row r="49818" spans="1:4" ht="14.4">
      <c r="A49818"/>
      <c r="B49818"/>
      <c r="C49818"/>
      <c r="D49818" s="198"/>
    </row>
    <row r="49819" spans="1:4" ht="14.4">
      <c r="A49819"/>
      <c r="B49819"/>
      <c r="C49819"/>
      <c r="D49819" s="198"/>
    </row>
    <row r="49820" spans="1:4" ht="14.4">
      <c r="A49820"/>
      <c r="B49820"/>
      <c r="C49820"/>
      <c r="D49820" s="198"/>
    </row>
    <row r="49821" spans="1:4" ht="14.4">
      <c r="A49821"/>
      <c r="B49821"/>
      <c r="C49821"/>
      <c r="D49821" s="198"/>
    </row>
    <row r="49822" spans="1:4" ht="14.4">
      <c r="A49822"/>
      <c r="B49822"/>
      <c r="C49822"/>
      <c r="D49822" s="198"/>
    </row>
    <row r="49823" spans="1:4" ht="14.4">
      <c r="A49823"/>
      <c r="B49823"/>
      <c r="C49823"/>
      <c r="D49823" s="198"/>
    </row>
    <row r="49824" spans="1:4" ht="14.4">
      <c r="A49824"/>
      <c r="B49824"/>
      <c r="C49824"/>
      <c r="D49824" s="198"/>
    </row>
    <row r="49825" spans="1:4" ht="14.4">
      <c r="A49825"/>
      <c r="B49825"/>
      <c r="C49825"/>
      <c r="D49825" s="198"/>
    </row>
    <row r="49826" spans="1:4" ht="14.4">
      <c r="A49826"/>
      <c r="B49826"/>
      <c r="C49826"/>
      <c r="D49826" s="198"/>
    </row>
    <row r="49827" spans="1:4" ht="14.4">
      <c r="A49827"/>
      <c r="B49827"/>
      <c r="C49827"/>
      <c r="D49827" s="198"/>
    </row>
    <row r="49828" spans="1:4" ht="14.4">
      <c r="A49828"/>
      <c r="B49828"/>
      <c r="C49828"/>
      <c r="D49828" s="198"/>
    </row>
    <row r="49829" spans="1:4" ht="14.4">
      <c r="A49829"/>
      <c r="B49829"/>
      <c r="C49829"/>
      <c r="D49829" s="198"/>
    </row>
    <row r="49830" spans="1:4" ht="14.4">
      <c r="A49830"/>
      <c r="B49830"/>
      <c r="C49830"/>
      <c r="D49830" s="198"/>
    </row>
    <row r="49831" spans="1:4" ht="14.4">
      <c r="A49831"/>
      <c r="B49831"/>
      <c r="C49831"/>
      <c r="D49831" s="198"/>
    </row>
    <row r="49832" spans="1:4" ht="14.4">
      <c r="A49832"/>
      <c r="B49832"/>
      <c r="C49832"/>
      <c r="D49832" s="198"/>
    </row>
    <row r="49833" spans="1:4" ht="14.4">
      <c r="A49833"/>
      <c r="B49833"/>
      <c r="C49833"/>
      <c r="D49833" s="198"/>
    </row>
    <row r="49834" spans="1:4" ht="14.4">
      <c r="A49834"/>
      <c r="B49834"/>
      <c r="C49834"/>
      <c r="D49834" s="198"/>
    </row>
    <row r="49835" spans="1:4" ht="14.4">
      <c r="A49835"/>
      <c r="B49835"/>
      <c r="C49835"/>
      <c r="D49835" s="198"/>
    </row>
    <row r="49836" spans="1:4" ht="14.4">
      <c r="A49836"/>
      <c r="B49836"/>
      <c r="C49836"/>
      <c r="D49836" s="198"/>
    </row>
    <row r="49837" spans="1:4" ht="14.4">
      <c r="A49837"/>
      <c r="B49837"/>
      <c r="C49837"/>
      <c r="D49837" s="198"/>
    </row>
    <row r="49838" spans="1:4" ht="14.4">
      <c r="A49838"/>
      <c r="B49838"/>
      <c r="C49838"/>
      <c r="D49838" s="198"/>
    </row>
    <row r="49839" spans="1:4" ht="14.4">
      <c r="A49839"/>
      <c r="B49839"/>
      <c r="C49839"/>
      <c r="D49839" s="198"/>
    </row>
    <row r="49840" spans="1:4" ht="14.4">
      <c r="A49840"/>
      <c r="B49840"/>
      <c r="C49840"/>
      <c r="D49840" s="198"/>
    </row>
    <row r="49841" spans="1:4" ht="14.4">
      <c r="A49841"/>
      <c r="B49841"/>
      <c r="C49841"/>
      <c r="D49841" s="198"/>
    </row>
    <row r="49842" spans="1:4" ht="14.4">
      <c r="A49842"/>
      <c r="B49842"/>
      <c r="C49842"/>
      <c r="D49842" s="198"/>
    </row>
    <row r="49843" spans="1:4" ht="14.4">
      <c r="A49843"/>
      <c r="B49843"/>
      <c r="C49843"/>
      <c r="D49843" s="198"/>
    </row>
    <row r="49844" spans="1:4" ht="14.4">
      <c r="A49844"/>
      <c r="B49844"/>
      <c r="C49844"/>
      <c r="D49844" s="198"/>
    </row>
    <row r="49845" spans="1:4" ht="14.4">
      <c r="A49845"/>
      <c r="B49845"/>
      <c r="C49845"/>
      <c r="D49845" s="198"/>
    </row>
    <row r="49846" spans="1:4" ht="14.4">
      <c r="A49846"/>
      <c r="B49846"/>
      <c r="C49846"/>
      <c r="D49846" s="198"/>
    </row>
    <row r="49847" spans="1:4" ht="14.4">
      <c r="A49847"/>
      <c r="B49847"/>
      <c r="C49847"/>
      <c r="D49847" s="198"/>
    </row>
    <row r="49848" spans="1:4" ht="14.4">
      <c r="A49848"/>
      <c r="B49848"/>
      <c r="C49848"/>
      <c r="D49848" s="198"/>
    </row>
    <row r="49849" spans="1:4" ht="14.4">
      <c r="A49849"/>
      <c r="B49849"/>
      <c r="C49849"/>
      <c r="D49849" s="198"/>
    </row>
    <row r="49850" spans="1:4" ht="14.4">
      <c r="A49850"/>
      <c r="B49850"/>
      <c r="C49850"/>
      <c r="D49850" s="198"/>
    </row>
    <row r="49851" spans="1:4" ht="14.4">
      <c r="A49851"/>
      <c r="B49851"/>
      <c r="C49851"/>
      <c r="D49851" s="198"/>
    </row>
    <row r="49852" spans="1:4" ht="14.4">
      <c r="A49852"/>
      <c r="B49852"/>
      <c r="C49852"/>
      <c r="D49852" s="198"/>
    </row>
    <row r="49853" spans="1:4" ht="14.4">
      <c r="A49853"/>
      <c r="B49853"/>
      <c r="C49853"/>
      <c r="D49853" s="198"/>
    </row>
    <row r="49854" spans="1:4" ht="14.4">
      <c r="A49854"/>
      <c r="B49854"/>
      <c r="C49854"/>
      <c r="D49854" s="198"/>
    </row>
    <row r="49855" spans="1:4" ht="14.4">
      <c r="A49855"/>
      <c r="B49855"/>
      <c r="C49855"/>
      <c r="D49855" s="198"/>
    </row>
    <row r="49856" spans="1:4" ht="14.4">
      <c r="A49856"/>
      <c r="B49856"/>
      <c r="C49856"/>
      <c r="D49856" s="198"/>
    </row>
    <row r="49857" spans="1:4" ht="14.4">
      <c r="A49857"/>
      <c r="B49857"/>
      <c r="C49857"/>
      <c r="D49857" s="198"/>
    </row>
    <row r="49858" spans="1:4" ht="14.4">
      <c r="A49858"/>
      <c r="B49858"/>
      <c r="C49858"/>
      <c r="D49858" s="198"/>
    </row>
    <row r="49859" spans="1:4" ht="14.4">
      <c r="A49859"/>
      <c r="B49859"/>
      <c r="C49859"/>
      <c r="D49859" s="198"/>
    </row>
    <row r="49860" spans="1:4" ht="14.4">
      <c r="A49860"/>
      <c r="B49860"/>
      <c r="C49860"/>
      <c r="D49860" s="198"/>
    </row>
    <row r="49861" spans="1:4" ht="14.4">
      <c r="A49861"/>
      <c r="B49861"/>
      <c r="C49861"/>
      <c r="D49861" s="198"/>
    </row>
    <row r="49862" spans="1:4" ht="14.4">
      <c r="A49862"/>
      <c r="B49862"/>
      <c r="C49862"/>
      <c r="D49862" s="198"/>
    </row>
    <row r="49863" spans="1:4" ht="14.4">
      <c r="A49863"/>
      <c r="B49863"/>
      <c r="C49863"/>
      <c r="D49863" s="198"/>
    </row>
    <row r="49864" spans="1:4" ht="14.4">
      <c r="A49864"/>
      <c r="B49864"/>
      <c r="C49864"/>
      <c r="D49864" s="198"/>
    </row>
    <row r="49865" spans="1:4" ht="14.4">
      <c r="A49865"/>
      <c r="B49865"/>
      <c r="C49865"/>
      <c r="D49865" s="198"/>
    </row>
    <row r="49866" spans="1:4" ht="14.4">
      <c r="A49866"/>
      <c r="B49866"/>
      <c r="C49866"/>
      <c r="D49866" s="198"/>
    </row>
    <row r="49867" spans="1:4" ht="14.4">
      <c r="A49867"/>
      <c r="B49867"/>
      <c r="C49867"/>
      <c r="D49867" s="198"/>
    </row>
    <row r="49868" spans="1:4" ht="14.4">
      <c r="A49868"/>
      <c r="B49868"/>
      <c r="C49868"/>
      <c r="D49868" s="198"/>
    </row>
    <row r="49869" spans="1:4" ht="14.4">
      <c r="A49869"/>
      <c r="B49869"/>
      <c r="C49869"/>
      <c r="D49869" s="198"/>
    </row>
    <row r="49870" spans="1:4" ht="14.4">
      <c r="A49870"/>
      <c r="B49870"/>
      <c r="C49870"/>
      <c r="D49870" s="198"/>
    </row>
    <row r="49871" spans="1:4" ht="14.4">
      <c r="A49871"/>
      <c r="B49871"/>
      <c r="C49871"/>
      <c r="D49871" s="198"/>
    </row>
    <row r="49872" spans="1:4" ht="14.4">
      <c r="A49872"/>
      <c r="B49872"/>
      <c r="C49872"/>
      <c r="D49872" s="198"/>
    </row>
    <row r="49873" spans="1:4" ht="14.4">
      <c r="A49873"/>
      <c r="B49873"/>
      <c r="C49873"/>
      <c r="D49873" s="198"/>
    </row>
    <row r="49874" spans="1:4" ht="14.4">
      <c r="A49874"/>
      <c r="B49874"/>
      <c r="C49874"/>
      <c r="D49874" s="198"/>
    </row>
    <row r="49875" spans="1:4" ht="14.4">
      <c r="A49875"/>
      <c r="B49875"/>
      <c r="C49875"/>
      <c r="D49875" s="198"/>
    </row>
    <row r="49876" spans="1:4" ht="14.4">
      <c r="A49876"/>
      <c r="B49876"/>
      <c r="C49876"/>
      <c r="D49876" s="198"/>
    </row>
    <row r="49877" spans="1:4" ht="14.4">
      <c r="A49877"/>
      <c r="B49877"/>
      <c r="C49877"/>
      <c r="D49877" s="198"/>
    </row>
    <row r="49878" spans="1:4" ht="14.4">
      <c r="A49878"/>
      <c r="B49878"/>
      <c r="C49878"/>
      <c r="D49878" s="198"/>
    </row>
    <row r="49879" spans="1:4" ht="14.4">
      <c r="A49879"/>
      <c r="B49879"/>
      <c r="C49879"/>
      <c r="D49879" s="198"/>
    </row>
    <row r="49880" spans="1:4" ht="14.4">
      <c r="A49880"/>
      <c r="B49880"/>
      <c r="C49880"/>
      <c r="D49880" s="198"/>
    </row>
    <row r="49881" spans="1:4" ht="14.4">
      <c r="A49881"/>
      <c r="B49881"/>
      <c r="C49881"/>
      <c r="D49881" s="198"/>
    </row>
    <row r="49882" spans="1:4" ht="14.4">
      <c r="A49882"/>
      <c r="B49882"/>
      <c r="C49882"/>
      <c r="D49882" s="198"/>
    </row>
    <row r="49883" spans="1:4" ht="14.4">
      <c r="A49883"/>
      <c r="B49883"/>
      <c r="C49883"/>
      <c r="D49883" s="198"/>
    </row>
    <row r="49884" spans="1:4" ht="14.4">
      <c r="A49884"/>
      <c r="B49884"/>
      <c r="C49884"/>
      <c r="D49884" s="198"/>
    </row>
    <row r="49885" spans="1:4" ht="14.4">
      <c r="A49885"/>
      <c r="B49885"/>
      <c r="C49885"/>
      <c r="D49885" s="198"/>
    </row>
    <row r="49886" spans="1:4" ht="14.4">
      <c r="A49886"/>
      <c r="B49886"/>
      <c r="C49886"/>
      <c r="D49886" s="198"/>
    </row>
    <row r="49887" spans="1:4" ht="14.4">
      <c r="A49887"/>
      <c r="B49887"/>
      <c r="C49887"/>
      <c r="D49887" s="198"/>
    </row>
    <row r="49888" spans="1:4" ht="14.4">
      <c r="A49888"/>
      <c r="B49888"/>
      <c r="C49888"/>
      <c r="D49888" s="198"/>
    </row>
    <row r="49889" spans="1:4" ht="14.4">
      <c r="A49889"/>
      <c r="B49889"/>
      <c r="C49889"/>
      <c r="D49889" s="198"/>
    </row>
    <row r="49890" spans="1:4" ht="14.4">
      <c r="A49890"/>
      <c r="B49890"/>
      <c r="C49890"/>
      <c r="D49890" s="198"/>
    </row>
    <row r="49891" spans="1:4" ht="14.4">
      <c r="A49891"/>
      <c r="B49891"/>
      <c r="C49891"/>
      <c r="D49891" s="198"/>
    </row>
    <row r="49892" spans="1:4" ht="14.4">
      <c r="A49892"/>
      <c r="B49892"/>
      <c r="C49892"/>
      <c r="D49892" s="198"/>
    </row>
    <row r="49893" spans="1:4" ht="14.4">
      <c r="A49893"/>
      <c r="B49893"/>
      <c r="C49893"/>
      <c r="D49893" s="198"/>
    </row>
    <row r="49894" spans="1:4" ht="14.4">
      <c r="A49894"/>
      <c r="B49894"/>
      <c r="C49894"/>
      <c r="D49894" s="198"/>
    </row>
    <row r="49895" spans="1:4" ht="14.4">
      <c r="A49895"/>
      <c r="B49895"/>
      <c r="C49895"/>
      <c r="D49895" s="198"/>
    </row>
    <row r="49896" spans="1:4" ht="14.4">
      <c r="A49896"/>
      <c r="B49896"/>
      <c r="C49896"/>
      <c r="D49896" s="198"/>
    </row>
    <row r="49897" spans="1:4" ht="14.4">
      <c r="A49897"/>
      <c r="B49897"/>
      <c r="C49897"/>
      <c r="D49897" s="198"/>
    </row>
    <row r="49898" spans="1:4" ht="14.4">
      <c r="A49898"/>
      <c r="B49898"/>
      <c r="C49898"/>
      <c r="D49898" s="198"/>
    </row>
    <row r="49899" spans="1:4" ht="14.4">
      <c r="A49899"/>
      <c r="B49899"/>
      <c r="C49899"/>
      <c r="D49899" s="198"/>
    </row>
    <row r="49900" spans="1:4" ht="14.4">
      <c r="A49900"/>
      <c r="B49900"/>
      <c r="C49900"/>
      <c r="D49900" s="198"/>
    </row>
    <row r="49901" spans="1:4" ht="14.4">
      <c r="A49901"/>
      <c r="B49901"/>
      <c r="C49901"/>
      <c r="D49901" s="198"/>
    </row>
    <row r="49902" spans="1:4" ht="14.4">
      <c r="A49902"/>
      <c r="B49902"/>
      <c r="C49902"/>
      <c r="D49902" s="198"/>
    </row>
    <row r="49903" spans="1:4" ht="14.4">
      <c r="A49903"/>
      <c r="B49903"/>
      <c r="C49903"/>
      <c r="D49903" s="198"/>
    </row>
    <row r="49904" spans="1:4" ht="14.4">
      <c r="A49904"/>
      <c r="B49904"/>
      <c r="C49904"/>
      <c r="D49904" s="198"/>
    </row>
    <row r="49905" spans="1:4" ht="14.4">
      <c r="A49905"/>
      <c r="B49905"/>
      <c r="C49905"/>
      <c r="D49905" s="198"/>
    </row>
    <row r="49906" spans="1:4" ht="14.4">
      <c r="A49906"/>
      <c r="B49906"/>
      <c r="C49906"/>
      <c r="D49906" s="198"/>
    </row>
    <row r="49907" spans="1:4" ht="14.4">
      <c r="A49907"/>
      <c r="B49907"/>
      <c r="C49907"/>
      <c r="D49907" s="198"/>
    </row>
    <row r="49908" spans="1:4" ht="14.4">
      <c r="A49908"/>
      <c r="B49908"/>
      <c r="C49908"/>
      <c r="D49908" s="198"/>
    </row>
    <row r="49909" spans="1:4" ht="14.4">
      <c r="A49909"/>
      <c r="B49909"/>
      <c r="C49909"/>
      <c r="D49909" s="198"/>
    </row>
    <row r="49910" spans="1:4" ht="14.4">
      <c r="A49910"/>
      <c r="B49910"/>
      <c r="C49910"/>
      <c r="D49910" s="198"/>
    </row>
    <row r="49911" spans="1:4" ht="14.4">
      <c r="A49911"/>
      <c r="B49911"/>
      <c r="C49911"/>
      <c r="D49911" s="198"/>
    </row>
    <row r="49912" spans="1:4" ht="14.4">
      <c r="A49912"/>
      <c r="B49912"/>
      <c r="C49912"/>
      <c r="D49912" s="198"/>
    </row>
    <row r="49913" spans="1:4" ht="14.4">
      <c r="A49913"/>
      <c r="B49913"/>
      <c r="C49913"/>
      <c r="D49913" s="198"/>
    </row>
    <row r="49914" spans="1:4" ht="14.4">
      <c r="A49914"/>
      <c r="B49914"/>
      <c r="C49914"/>
      <c r="D49914" s="198"/>
    </row>
    <row r="49915" spans="1:4" ht="14.4">
      <c r="A49915"/>
      <c r="B49915"/>
      <c r="C49915"/>
      <c r="D49915" s="198"/>
    </row>
    <row r="49916" spans="1:4" ht="14.4">
      <c r="A49916"/>
      <c r="B49916"/>
      <c r="C49916"/>
      <c r="D49916" s="198"/>
    </row>
    <row r="49917" spans="1:4" ht="14.4">
      <c r="A49917"/>
      <c r="B49917"/>
      <c r="C49917"/>
      <c r="D49917" s="198"/>
    </row>
    <row r="49918" spans="1:4" ht="14.4">
      <c r="A49918"/>
      <c r="B49918"/>
      <c r="C49918"/>
      <c r="D49918" s="198"/>
    </row>
    <row r="49919" spans="1:4" ht="14.4">
      <c r="A49919"/>
      <c r="B49919"/>
      <c r="C49919"/>
      <c r="D49919" s="198"/>
    </row>
    <row r="49920" spans="1:4" ht="14.4">
      <c r="A49920"/>
      <c r="B49920"/>
      <c r="C49920"/>
      <c r="D49920" s="198"/>
    </row>
    <row r="49921" spans="1:4" ht="14.4">
      <c r="A49921"/>
      <c r="B49921"/>
      <c r="C49921"/>
      <c r="D49921" s="198"/>
    </row>
    <row r="49922" spans="1:4" ht="14.4">
      <c r="A49922"/>
      <c r="B49922"/>
      <c r="C49922"/>
      <c r="D49922" s="198"/>
    </row>
    <row r="49923" spans="1:4" ht="14.4">
      <c r="A49923"/>
      <c r="B49923"/>
      <c r="C49923"/>
      <c r="D49923" s="198"/>
    </row>
    <row r="49924" spans="1:4" ht="14.4">
      <c r="A49924"/>
      <c r="B49924"/>
      <c r="C49924"/>
      <c r="D49924" s="198"/>
    </row>
    <row r="49925" spans="1:4" ht="14.4">
      <c r="A49925"/>
      <c r="B49925"/>
      <c r="C49925"/>
      <c r="D49925" s="198"/>
    </row>
    <row r="49926" spans="1:4" ht="14.4">
      <c r="A49926"/>
      <c r="B49926"/>
      <c r="C49926"/>
      <c r="D49926" s="198"/>
    </row>
    <row r="49927" spans="1:4" ht="14.4">
      <c r="A49927"/>
      <c r="B49927"/>
      <c r="C49927"/>
      <c r="D49927" s="198"/>
    </row>
    <row r="49928" spans="1:4" ht="14.4">
      <c r="A49928"/>
      <c r="B49928"/>
      <c r="C49928"/>
      <c r="D49928" s="198"/>
    </row>
    <row r="49929" spans="1:4" ht="14.4">
      <c r="A49929"/>
      <c r="B49929"/>
      <c r="C49929"/>
      <c r="D49929" s="198"/>
    </row>
    <row r="49930" spans="1:4" ht="14.4">
      <c r="A49930"/>
      <c r="B49930"/>
      <c r="C49930"/>
      <c r="D49930" s="198"/>
    </row>
    <row r="49931" spans="1:4" ht="14.4">
      <c r="A49931"/>
      <c r="B49931"/>
      <c r="C49931"/>
      <c r="D49931" s="198"/>
    </row>
    <row r="49932" spans="1:4" ht="14.4">
      <c r="A49932"/>
      <c r="B49932"/>
      <c r="C49932"/>
      <c r="D49932" s="198"/>
    </row>
    <row r="49933" spans="1:4" ht="14.4">
      <c r="A49933"/>
      <c r="B49933"/>
      <c r="C49933"/>
      <c r="D49933" s="198"/>
    </row>
    <row r="49934" spans="1:4" ht="14.4">
      <c r="A49934"/>
      <c r="B49934"/>
      <c r="C49934"/>
      <c r="D49934" s="198"/>
    </row>
    <row r="49935" spans="1:4" ht="14.4">
      <c r="A49935"/>
      <c r="B49935"/>
      <c r="C49935"/>
      <c r="D49935" s="198"/>
    </row>
    <row r="49936" spans="1:4" ht="14.4">
      <c r="A49936"/>
      <c r="B49936"/>
      <c r="C49936"/>
      <c r="D49936" s="198"/>
    </row>
    <row r="49937" spans="1:4" ht="14.4">
      <c r="A49937"/>
      <c r="B49937"/>
      <c r="C49937"/>
      <c r="D49937" s="198"/>
    </row>
    <row r="49938" spans="1:4" ht="14.4">
      <c r="A49938"/>
      <c r="B49938"/>
      <c r="C49938"/>
      <c r="D49938" s="198"/>
    </row>
    <row r="49939" spans="1:4" ht="14.4">
      <c r="A49939"/>
      <c r="B49939"/>
      <c r="C49939"/>
      <c r="D49939" s="198"/>
    </row>
    <row r="49940" spans="1:4" ht="14.4">
      <c r="A49940"/>
      <c r="B49940"/>
      <c r="C49940"/>
      <c r="D49940" s="198"/>
    </row>
    <row r="49941" spans="1:4" ht="14.4">
      <c r="A49941"/>
      <c r="B49941"/>
      <c r="C49941"/>
      <c r="D49941" s="198"/>
    </row>
    <row r="49942" spans="1:4" ht="14.4">
      <c r="A49942"/>
      <c r="B49942"/>
      <c r="C49942"/>
      <c r="D49942" s="198"/>
    </row>
    <row r="49943" spans="1:4" ht="14.4">
      <c r="A49943"/>
      <c r="B49943"/>
      <c r="C49943"/>
      <c r="D49943" s="198"/>
    </row>
    <row r="49944" spans="1:4" ht="14.4">
      <c r="A49944"/>
      <c r="B49944"/>
      <c r="C49944"/>
      <c r="D49944" s="198"/>
    </row>
    <row r="49945" spans="1:4" ht="14.4">
      <c r="A49945"/>
      <c r="B49945"/>
      <c r="C49945"/>
      <c r="D49945" s="198"/>
    </row>
    <row r="49946" spans="1:4" ht="14.4">
      <c r="A49946"/>
      <c r="B49946"/>
      <c r="C49946"/>
      <c r="D49946" s="198"/>
    </row>
    <row r="49947" spans="1:4" ht="14.4">
      <c r="A49947"/>
      <c r="B49947"/>
      <c r="C49947"/>
      <c r="D49947" s="198"/>
    </row>
    <row r="49948" spans="1:4" ht="14.4">
      <c r="A49948"/>
      <c r="B49948"/>
      <c r="C49948"/>
      <c r="D49948" s="198"/>
    </row>
    <row r="49949" spans="1:4" ht="14.4">
      <c r="A49949"/>
      <c r="B49949"/>
      <c r="C49949"/>
      <c r="D49949" s="198"/>
    </row>
    <row r="49950" spans="1:4" ht="14.4">
      <c r="A49950"/>
      <c r="B49950"/>
      <c r="C49950"/>
      <c r="D49950" s="198"/>
    </row>
    <row r="49951" spans="1:4" ht="14.4">
      <c r="A49951"/>
      <c r="B49951"/>
      <c r="C49951"/>
      <c r="D49951" s="198"/>
    </row>
    <row r="49952" spans="1:4" ht="14.4">
      <c r="A49952"/>
      <c r="B49952"/>
      <c r="C49952"/>
      <c r="D49952" s="198"/>
    </row>
    <row r="49953" spans="1:4" ht="14.4">
      <c r="A49953"/>
      <c r="B49953"/>
      <c r="C49953"/>
      <c r="D49953" s="198"/>
    </row>
    <row r="49954" spans="1:4" ht="14.4">
      <c r="A49954"/>
      <c r="B49954"/>
      <c r="C49954"/>
      <c r="D49954" s="198"/>
    </row>
    <row r="49955" spans="1:4" ht="14.4">
      <c r="A49955"/>
      <c r="B49955"/>
      <c r="C49955"/>
      <c r="D49955" s="198"/>
    </row>
    <row r="49956" spans="1:4" ht="14.4">
      <c r="A49956"/>
      <c r="B49956"/>
      <c r="C49956"/>
      <c r="D49956" s="198"/>
    </row>
    <row r="49957" spans="1:4" ht="14.4">
      <c r="A49957"/>
      <c r="B49957"/>
      <c r="C49957"/>
      <c r="D49957" s="198"/>
    </row>
    <row r="49958" spans="1:4" ht="14.4">
      <c r="A49958"/>
      <c r="B49958"/>
      <c r="C49958"/>
      <c r="D49958" s="198"/>
    </row>
    <row r="49959" spans="1:4" ht="14.4">
      <c r="A49959"/>
      <c r="B49959"/>
      <c r="C49959"/>
      <c r="D49959" s="198"/>
    </row>
    <row r="49960" spans="1:4" ht="14.4">
      <c r="A49960"/>
      <c r="B49960"/>
      <c r="C49960"/>
      <c r="D49960" s="198"/>
    </row>
    <row r="49961" spans="1:4" ht="14.4">
      <c r="A49961"/>
      <c r="B49961"/>
      <c r="C49961"/>
      <c r="D49961" s="198"/>
    </row>
    <row r="49962" spans="1:4" ht="14.4">
      <c r="A49962"/>
      <c r="B49962"/>
      <c r="C49962"/>
      <c r="D49962" s="198"/>
    </row>
    <row r="49963" spans="1:4" ht="14.4">
      <c r="A49963"/>
      <c r="B49963"/>
      <c r="C49963"/>
      <c r="D49963" s="198"/>
    </row>
    <row r="49964" spans="1:4" ht="14.4">
      <c r="A49964"/>
      <c r="B49964"/>
      <c r="C49964"/>
      <c r="D49964" s="198"/>
    </row>
    <row r="49965" spans="1:4" ht="14.4">
      <c r="A49965"/>
      <c r="B49965"/>
      <c r="C49965"/>
      <c r="D49965" s="198"/>
    </row>
    <row r="49966" spans="1:4" ht="14.4">
      <c r="A49966"/>
      <c r="B49966"/>
      <c r="C49966"/>
      <c r="D49966" s="198"/>
    </row>
    <row r="49967" spans="1:4" ht="14.4">
      <c r="A49967"/>
      <c r="B49967"/>
      <c r="C49967"/>
      <c r="D49967" s="198"/>
    </row>
    <row r="49968" spans="1:4" ht="14.4">
      <c r="A49968"/>
      <c r="B49968"/>
      <c r="C49968"/>
      <c r="D49968" s="198"/>
    </row>
    <row r="49969" spans="1:4" ht="14.4">
      <c r="A49969"/>
      <c r="B49969"/>
      <c r="C49969"/>
      <c r="D49969" s="198"/>
    </row>
    <row r="49970" spans="1:4" ht="14.4">
      <c r="A49970"/>
      <c r="B49970"/>
      <c r="C49970"/>
      <c r="D49970" s="198"/>
    </row>
    <row r="49971" spans="1:4" ht="14.4">
      <c r="A49971"/>
      <c r="B49971"/>
      <c r="C49971"/>
      <c r="D49971" s="198"/>
    </row>
    <row r="49972" spans="1:4" ht="14.4">
      <c r="A49972"/>
      <c r="B49972"/>
      <c r="C49972"/>
      <c r="D49972" s="198"/>
    </row>
    <row r="49973" spans="1:4" ht="14.4">
      <c r="A49973"/>
      <c r="B49973"/>
      <c r="C49973"/>
      <c r="D49973" s="198"/>
    </row>
    <row r="49974" spans="1:4" ht="14.4">
      <c r="A49974"/>
      <c r="B49974"/>
      <c r="C49974"/>
      <c r="D49974" s="198"/>
    </row>
    <row r="49975" spans="1:4" ht="14.4">
      <c r="A49975"/>
      <c r="B49975"/>
      <c r="C49975"/>
      <c r="D49975" s="198"/>
    </row>
    <row r="49976" spans="1:4" ht="14.4">
      <c r="A49976"/>
      <c r="B49976"/>
      <c r="C49976"/>
      <c r="D49976" s="198"/>
    </row>
    <row r="49977" spans="1:4" ht="14.4">
      <c r="A49977"/>
      <c r="B49977"/>
      <c r="C49977"/>
      <c r="D49977" s="198"/>
    </row>
    <row r="49978" spans="1:4" ht="14.4">
      <c r="A49978"/>
      <c r="B49978"/>
      <c r="C49978"/>
      <c r="D49978" s="198"/>
    </row>
    <row r="49979" spans="1:4" ht="14.4">
      <c r="A49979"/>
      <c r="B49979"/>
      <c r="C49979"/>
      <c r="D49979" s="198"/>
    </row>
    <row r="49980" spans="1:4" ht="14.4">
      <c r="A49980"/>
      <c r="B49980"/>
      <c r="C49980"/>
      <c r="D49980" s="198"/>
    </row>
    <row r="49981" spans="1:4" ht="14.4">
      <c r="A49981"/>
      <c r="B49981"/>
      <c r="C49981"/>
      <c r="D49981" s="198"/>
    </row>
    <row r="49982" spans="1:4" ht="14.4">
      <c r="A49982"/>
      <c r="B49982"/>
      <c r="C49982"/>
      <c r="D49982" s="198"/>
    </row>
    <row r="49983" spans="1:4" ht="14.4">
      <c r="A49983"/>
      <c r="B49983"/>
      <c r="C49983"/>
      <c r="D49983" s="198"/>
    </row>
    <row r="49984" spans="1:4" ht="14.4">
      <c r="A49984"/>
      <c r="B49984"/>
      <c r="C49984"/>
      <c r="D49984" s="198"/>
    </row>
    <row r="49985" spans="1:4" ht="14.4">
      <c r="A49985"/>
      <c r="B49985"/>
      <c r="C49985"/>
      <c r="D49985" s="198"/>
    </row>
    <row r="49986" spans="1:4" ht="14.4">
      <c r="A49986"/>
      <c r="B49986"/>
      <c r="C49986"/>
      <c r="D49986" s="198"/>
    </row>
    <row r="49987" spans="1:4" ht="14.4">
      <c r="A49987"/>
      <c r="B49987"/>
      <c r="C49987"/>
      <c r="D49987" s="198"/>
    </row>
    <row r="49988" spans="1:4" ht="14.4">
      <c r="A49988"/>
      <c r="B49988"/>
      <c r="C49988"/>
      <c r="D49988" s="198"/>
    </row>
    <row r="49989" spans="1:4" ht="14.4">
      <c r="A49989"/>
      <c r="B49989"/>
      <c r="C49989"/>
      <c r="D49989" s="198"/>
    </row>
    <row r="49990" spans="1:4" ht="14.4">
      <c r="A49990"/>
      <c r="B49990"/>
      <c r="C49990"/>
      <c r="D49990" s="198"/>
    </row>
    <row r="49991" spans="1:4" ht="14.4">
      <c r="A49991"/>
      <c r="B49991"/>
      <c r="C49991"/>
      <c r="D49991" s="198"/>
    </row>
    <row r="49992" spans="1:4" ht="14.4">
      <c r="A49992"/>
      <c r="B49992"/>
      <c r="C49992"/>
      <c r="D49992" s="198"/>
    </row>
    <row r="49993" spans="1:4" ht="14.4">
      <c r="A49993"/>
      <c r="B49993"/>
      <c r="C49993"/>
      <c r="D49993" s="198"/>
    </row>
    <row r="49994" spans="1:4" ht="14.4">
      <c r="A49994"/>
      <c r="B49994"/>
      <c r="C49994"/>
      <c r="D49994" s="198"/>
    </row>
    <row r="49995" spans="1:4" ht="14.4">
      <c r="A49995"/>
      <c r="B49995"/>
      <c r="C49995"/>
      <c r="D49995" s="198"/>
    </row>
    <row r="49996" spans="1:4" ht="14.4">
      <c r="A49996"/>
      <c r="B49996"/>
      <c r="C49996"/>
      <c r="D49996" s="198"/>
    </row>
    <row r="49997" spans="1:4" ht="14.4">
      <c r="A49997"/>
      <c r="B49997"/>
      <c r="C49997"/>
      <c r="D49997" s="198"/>
    </row>
    <row r="49998" spans="1:4" ht="14.4">
      <c r="A49998"/>
      <c r="B49998"/>
      <c r="C49998"/>
      <c r="D49998" s="198"/>
    </row>
    <row r="49999" spans="1:4" ht="14.4">
      <c r="A49999"/>
      <c r="B49999"/>
      <c r="C49999"/>
      <c r="D49999" s="198"/>
    </row>
    <row r="50000" spans="1:4" ht="14.4">
      <c r="A50000"/>
      <c r="B50000"/>
      <c r="C50000"/>
      <c r="D50000" s="198"/>
    </row>
    <row r="50001" spans="1:4" ht="14.4">
      <c r="A50001"/>
      <c r="B50001"/>
      <c r="C50001"/>
      <c r="D50001" s="198"/>
    </row>
    <row r="50002" spans="1:4" ht="14.4">
      <c r="A50002"/>
      <c r="B50002"/>
      <c r="C50002"/>
      <c r="D50002" s="198"/>
    </row>
    <row r="50003" spans="1:4" ht="14.4">
      <c r="A50003"/>
      <c r="B50003"/>
      <c r="C50003"/>
      <c r="D50003" s="198"/>
    </row>
    <row r="50004" spans="1:4" ht="14.4">
      <c r="A50004"/>
      <c r="B50004"/>
      <c r="C50004"/>
      <c r="D50004" s="198"/>
    </row>
    <row r="50005" spans="1:4" ht="14.4">
      <c r="A50005"/>
      <c r="B50005"/>
      <c r="C50005"/>
      <c r="D50005" s="198"/>
    </row>
    <row r="50006" spans="1:4" ht="14.4">
      <c r="A50006"/>
      <c r="B50006"/>
      <c r="C50006"/>
      <c r="D50006" s="198"/>
    </row>
    <row r="50007" spans="1:4" ht="14.4">
      <c r="A50007"/>
      <c r="B50007"/>
      <c r="C50007"/>
      <c r="D50007" s="198"/>
    </row>
    <row r="50008" spans="1:4" ht="14.4">
      <c r="A50008"/>
      <c r="B50008"/>
      <c r="C50008"/>
      <c r="D50008" s="198"/>
    </row>
    <row r="50009" spans="1:4" ht="14.4">
      <c r="A50009"/>
      <c r="B50009"/>
      <c r="C50009"/>
      <c r="D50009" s="198"/>
    </row>
    <row r="50010" spans="1:4" ht="14.4">
      <c r="A50010"/>
      <c r="B50010"/>
      <c r="C50010"/>
      <c r="D50010" s="198"/>
    </row>
    <row r="50011" spans="1:4" ht="14.4">
      <c r="A50011"/>
      <c r="B50011"/>
      <c r="C50011"/>
      <c r="D50011" s="198"/>
    </row>
    <row r="50012" spans="1:4" ht="14.4">
      <c r="A50012"/>
      <c r="B50012"/>
      <c r="C50012"/>
      <c r="D50012" s="198"/>
    </row>
    <row r="50013" spans="1:4" ht="14.4">
      <c r="A50013"/>
      <c r="B50013"/>
      <c r="C50013"/>
      <c r="D50013" s="198"/>
    </row>
    <row r="50014" spans="1:4" ht="14.4">
      <c r="A50014"/>
      <c r="B50014"/>
      <c r="C50014"/>
      <c r="D50014" s="198"/>
    </row>
    <row r="50015" spans="1:4" ht="14.4">
      <c r="A50015"/>
      <c r="B50015"/>
      <c r="C50015"/>
      <c r="D50015" s="198"/>
    </row>
    <row r="50016" spans="1:4" ht="14.4">
      <c r="A50016"/>
      <c r="B50016"/>
      <c r="C50016"/>
      <c r="D50016" s="198"/>
    </row>
    <row r="50017" spans="1:4" ht="14.4">
      <c r="A50017"/>
      <c r="B50017"/>
      <c r="C50017"/>
      <c r="D50017" s="198"/>
    </row>
    <row r="50018" spans="1:4" ht="14.4">
      <c r="A50018"/>
      <c r="B50018"/>
      <c r="C50018"/>
      <c r="D50018" s="198"/>
    </row>
    <row r="50019" spans="1:4" ht="14.4">
      <c r="A50019"/>
      <c r="B50019"/>
      <c r="C50019"/>
      <c r="D50019" s="198"/>
    </row>
    <row r="50020" spans="1:4" ht="14.4">
      <c r="A50020"/>
      <c r="B50020"/>
      <c r="C50020"/>
      <c r="D50020" s="198"/>
    </row>
    <row r="50021" spans="1:4" ht="14.4">
      <c r="A50021"/>
      <c r="B50021"/>
      <c r="C50021"/>
      <c r="D50021" s="198"/>
    </row>
    <row r="50022" spans="1:4" ht="14.4">
      <c r="A50022"/>
      <c r="B50022"/>
      <c r="C50022"/>
      <c r="D50022" s="198"/>
    </row>
    <row r="50023" spans="1:4" ht="14.4">
      <c r="A50023"/>
      <c r="B50023"/>
      <c r="C50023"/>
      <c r="D50023" s="198"/>
    </row>
    <row r="50024" spans="1:4" ht="14.4">
      <c r="A50024"/>
      <c r="B50024"/>
      <c r="C50024"/>
      <c r="D50024" s="198"/>
    </row>
    <row r="50025" spans="1:4" ht="14.4">
      <c r="A50025"/>
      <c r="B50025"/>
      <c r="C50025"/>
      <c r="D50025" s="198"/>
    </row>
    <row r="50026" spans="1:4" ht="14.4">
      <c r="A50026"/>
      <c r="B50026"/>
      <c r="C50026"/>
      <c r="D50026" s="198"/>
    </row>
    <row r="50027" spans="1:4" ht="14.4">
      <c r="A50027"/>
      <c r="B50027"/>
      <c r="C50027"/>
      <c r="D50027" s="198"/>
    </row>
    <row r="50028" spans="1:4" ht="14.4">
      <c r="A50028"/>
      <c r="B50028"/>
      <c r="C50028"/>
      <c r="D50028" s="198"/>
    </row>
    <row r="50029" spans="1:4" ht="14.4">
      <c r="A50029"/>
      <c r="B50029"/>
      <c r="C50029"/>
      <c r="D50029" s="198"/>
    </row>
    <row r="50030" spans="1:4" ht="14.4">
      <c r="A50030"/>
      <c r="B50030"/>
      <c r="C50030"/>
      <c r="D50030" s="198"/>
    </row>
    <row r="50031" spans="1:4" ht="14.4">
      <c r="A50031"/>
      <c r="B50031"/>
      <c r="C50031"/>
      <c r="D50031" s="198"/>
    </row>
    <row r="50032" spans="1:4" ht="14.4">
      <c r="A50032"/>
      <c r="B50032"/>
      <c r="C50032"/>
      <c r="D50032" s="198"/>
    </row>
    <row r="50033" spans="1:4" ht="14.4">
      <c r="A50033"/>
      <c r="B50033"/>
      <c r="C50033"/>
      <c r="D50033" s="198"/>
    </row>
    <row r="50034" spans="1:4" ht="14.4">
      <c r="A50034"/>
      <c r="B50034"/>
      <c r="C50034"/>
      <c r="D50034" s="198"/>
    </row>
    <row r="50035" spans="1:4" ht="14.4">
      <c r="A50035"/>
      <c r="B50035"/>
      <c r="C50035"/>
      <c r="D50035" s="198"/>
    </row>
    <row r="50036" spans="1:4" ht="14.4">
      <c r="A50036"/>
      <c r="B50036"/>
      <c r="C50036"/>
      <c r="D50036" s="198"/>
    </row>
    <row r="50037" spans="1:4" ht="14.4">
      <c r="A50037"/>
      <c r="B50037"/>
      <c r="C50037"/>
      <c r="D50037" s="198"/>
    </row>
    <row r="50038" spans="1:4" ht="14.4">
      <c r="A50038"/>
      <c r="B50038"/>
      <c r="C50038"/>
      <c r="D50038" s="198"/>
    </row>
    <row r="50039" spans="1:4" ht="14.4">
      <c r="A50039"/>
      <c r="B50039"/>
      <c r="C50039"/>
      <c r="D50039" s="198"/>
    </row>
    <row r="50040" spans="1:4" ht="14.4">
      <c r="A50040"/>
      <c r="B50040"/>
      <c r="C50040"/>
      <c r="D50040" s="198"/>
    </row>
    <row r="50041" spans="1:4" ht="14.4">
      <c r="A50041"/>
      <c r="B50041"/>
      <c r="C50041"/>
      <c r="D50041" s="198"/>
    </row>
    <row r="50042" spans="1:4" ht="14.4">
      <c r="A50042"/>
      <c r="B50042"/>
      <c r="C50042"/>
      <c r="D50042" s="198"/>
    </row>
    <row r="50043" spans="1:4" ht="14.4">
      <c r="A50043"/>
      <c r="B50043"/>
      <c r="C50043"/>
      <c r="D50043" s="198"/>
    </row>
    <row r="50044" spans="1:4" ht="14.4">
      <c r="A50044"/>
      <c r="B50044"/>
      <c r="C50044"/>
      <c r="D50044" s="198"/>
    </row>
    <row r="50045" spans="1:4" ht="14.4">
      <c r="A50045"/>
      <c r="B50045"/>
      <c r="C50045"/>
      <c r="D50045" s="198"/>
    </row>
    <row r="50046" spans="1:4" ht="14.4">
      <c r="A50046"/>
      <c r="B50046"/>
      <c r="C50046"/>
      <c r="D50046" s="198"/>
    </row>
    <row r="50047" spans="1:4" ht="14.4">
      <c r="A50047"/>
      <c r="B50047"/>
      <c r="C50047"/>
      <c r="D50047" s="198"/>
    </row>
    <row r="50048" spans="1:4" ht="14.4">
      <c r="A50048"/>
      <c r="B50048"/>
      <c r="C50048"/>
      <c r="D50048" s="198"/>
    </row>
    <row r="50049" spans="1:4" ht="14.4">
      <c r="A50049"/>
      <c r="B50049"/>
      <c r="C50049"/>
      <c r="D50049" s="198"/>
    </row>
    <row r="50050" spans="1:4" ht="14.4">
      <c r="A50050"/>
      <c r="B50050"/>
      <c r="C50050"/>
      <c r="D50050" s="198"/>
    </row>
    <row r="50051" spans="1:4" ht="14.4">
      <c r="A50051"/>
      <c r="B50051"/>
      <c r="C50051"/>
      <c r="D50051" s="198"/>
    </row>
    <row r="50052" spans="1:4" ht="14.4">
      <c r="A50052"/>
      <c r="B50052"/>
      <c r="C50052"/>
      <c r="D50052" s="198"/>
    </row>
    <row r="50053" spans="1:4" ht="14.4">
      <c r="A50053"/>
      <c r="B50053"/>
      <c r="C50053"/>
      <c r="D50053" s="198"/>
    </row>
    <row r="50054" spans="1:4" ht="14.4">
      <c r="A50054"/>
      <c r="B50054"/>
      <c r="C50054"/>
      <c r="D50054" s="198"/>
    </row>
    <row r="50055" spans="1:4" ht="14.4">
      <c r="A50055"/>
      <c r="B50055"/>
      <c r="C50055"/>
      <c r="D50055" s="198"/>
    </row>
    <row r="50056" spans="1:4" ht="14.4">
      <c r="A50056"/>
      <c r="B50056"/>
      <c r="C50056"/>
      <c r="D50056" s="198"/>
    </row>
    <row r="50057" spans="1:4" ht="14.4">
      <c r="A50057"/>
      <c r="B50057"/>
      <c r="C50057"/>
      <c r="D50057" s="198"/>
    </row>
    <row r="50058" spans="1:4" ht="14.4">
      <c r="A50058"/>
      <c r="B50058"/>
      <c r="C50058"/>
      <c r="D50058" s="198"/>
    </row>
    <row r="50059" spans="1:4" ht="14.4">
      <c r="A50059"/>
      <c r="B50059"/>
      <c r="C50059"/>
      <c r="D50059" s="198"/>
    </row>
    <row r="50060" spans="1:4" ht="14.4">
      <c r="A50060"/>
      <c r="B50060"/>
      <c r="C50060"/>
      <c r="D50060" s="198"/>
    </row>
    <row r="50061" spans="1:4" ht="14.4">
      <c r="A50061"/>
      <c r="B50061"/>
      <c r="C50061"/>
      <c r="D50061" s="198"/>
    </row>
    <row r="50062" spans="1:4" ht="14.4">
      <c r="A50062"/>
      <c r="B50062"/>
      <c r="C50062"/>
      <c r="D50062" s="198"/>
    </row>
    <row r="50063" spans="1:4" ht="14.4">
      <c r="A50063"/>
      <c r="B50063"/>
      <c r="C50063"/>
      <c r="D50063" s="198"/>
    </row>
    <row r="50064" spans="1:4" ht="14.4">
      <c r="A50064"/>
      <c r="B50064"/>
      <c r="C50064"/>
      <c r="D50064" s="198"/>
    </row>
    <row r="50065" spans="1:4" ht="14.4">
      <c r="A50065"/>
      <c r="B50065"/>
      <c r="C50065"/>
      <c r="D50065" s="198"/>
    </row>
    <row r="50066" spans="1:4" ht="14.4">
      <c r="A50066"/>
      <c r="B50066"/>
      <c r="C50066"/>
      <c r="D50066" s="198"/>
    </row>
    <row r="50067" spans="1:4" ht="14.4">
      <c r="A50067"/>
      <c r="B50067"/>
      <c r="C50067"/>
      <c r="D50067" s="198"/>
    </row>
    <row r="50068" spans="1:4" ht="14.4">
      <c r="A50068"/>
      <c r="B50068"/>
      <c r="C50068"/>
      <c r="D50068" s="198"/>
    </row>
    <row r="50069" spans="1:4" ht="14.4">
      <c r="A50069"/>
      <c r="B50069"/>
      <c r="C50069"/>
      <c r="D50069" s="198"/>
    </row>
    <row r="50070" spans="1:4" ht="14.4">
      <c r="A50070"/>
      <c r="B50070"/>
      <c r="C50070"/>
      <c r="D50070" s="198"/>
    </row>
    <row r="50071" spans="1:4" ht="14.4">
      <c r="A50071"/>
      <c r="B50071"/>
      <c r="C50071"/>
      <c r="D50071" s="198"/>
    </row>
    <row r="50072" spans="1:4" ht="14.4">
      <c r="A50072"/>
      <c r="B50072"/>
      <c r="C50072"/>
      <c r="D50072" s="198"/>
    </row>
    <row r="50073" spans="1:4" ht="14.4">
      <c r="A50073"/>
      <c r="B50073"/>
      <c r="C50073"/>
      <c r="D50073" s="198"/>
    </row>
    <row r="50074" spans="1:4" ht="14.4">
      <c r="A50074"/>
      <c r="B50074"/>
      <c r="C50074"/>
      <c r="D50074" s="198"/>
    </row>
    <row r="50075" spans="1:4" ht="14.4">
      <c r="A50075"/>
      <c r="B50075"/>
      <c r="C50075"/>
      <c r="D50075" s="198"/>
    </row>
    <row r="50076" spans="1:4" ht="14.4">
      <c r="A50076"/>
      <c r="B50076"/>
      <c r="C50076"/>
      <c r="D50076" s="198"/>
    </row>
    <row r="50077" spans="1:4" ht="14.4">
      <c r="A50077"/>
      <c r="B50077"/>
      <c r="C50077"/>
      <c r="D50077" s="198"/>
    </row>
    <row r="50078" spans="1:4" ht="14.4">
      <c r="A50078"/>
      <c r="B50078"/>
      <c r="C50078"/>
      <c r="D50078" s="198"/>
    </row>
    <row r="50079" spans="1:4" ht="14.4">
      <c r="A50079"/>
      <c r="B50079"/>
      <c r="C50079"/>
      <c r="D50079" s="198"/>
    </row>
    <row r="50080" spans="1:4" ht="14.4">
      <c r="A50080"/>
      <c r="B50080"/>
      <c r="C50080"/>
      <c r="D50080" s="198"/>
    </row>
    <row r="50081" spans="1:4" ht="14.4">
      <c r="A50081"/>
      <c r="B50081"/>
      <c r="C50081"/>
      <c r="D50081" s="198"/>
    </row>
    <row r="50082" spans="1:4" ht="14.4">
      <c r="A50082"/>
      <c r="B50082"/>
      <c r="C50082"/>
      <c r="D50082" s="198"/>
    </row>
    <row r="50083" spans="1:4" ht="14.4">
      <c r="A50083"/>
      <c r="B50083"/>
      <c r="C50083"/>
      <c r="D50083" s="198"/>
    </row>
    <row r="50084" spans="1:4" ht="14.4">
      <c r="A50084"/>
      <c r="B50084"/>
      <c r="C50084"/>
      <c r="D50084" s="198"/>
    </row>
    <row r="50085" spans="1:4" ht="14.4">
      <c r="A50085"/>
      <c r="B50085"/>
      <c r="C50085"/>
      <c r="D50085" s="198"/>
    </row>
    <row r="50086" spans="1:4" ht="14.4">
      <c r="A50086"/>
      <c r="B50086"/>
      <c r="C50086"/>
      <c r="D50086" s="198"/>
    </row>
    <row r="50087" spans="1:4" ht="14.4">
      <c r="A50087"/>
      <c r="B50087"/>
      <c r="C50087"/>
      <c r="D50087" s="198"/>
    </row>
    <row r="50088" spans="1:4" ht="14.4">
      <c r="A50088"/>
      <c r="B50088"/>
      <c r="C50088"/>
      <c r="D50088" s="198"/>
    </row>
    <row r="50089" spans="1:4" ht="14.4">
      <c r="A50089"/>
      <c r="B50089"/>
      <c r="C50089"/>
      <c r="D50089" s="198"/>
    </row>
    <row r="50090" spans="1:4" ht="14.4">
      <c r="A50090"/>
      <c r="B50090"/>
      <c r="C50090"/>
      <c r="D50090" s="198"/>
    </row>
    <row r="50091" spans="1:4" ht="14.4">
      <c r="A50091"/>
      <c r="B50091"/>
      <c r="C50091"/>
      <c r="D50091" s="198"/>
    </row>
    <row r="50092" spans="1:4" ht="14.4">
      <c r="A50092"/>
      <c r="B50092"/>
      <c r="C50092"/>
      <c r="D50092" s="198"/>
    </row>
    <row r="50093" spans="1:4" ht="14.4">
      <c r="A50093"/>
      <c r="B50093"/>
      <c r="C50093"/>
      <c r="D50093" s="198"/>
    </row>
    <row r="50094" spans="1:4" ht="14.4">
      <c r="A50094"/>
      <c r="B50094"/>
      <c r="C50094"/>
      <c r="D50094" s="198"/>
    </row>
    <row r="50095" spans="1:4" ht="14.4">
      <c r="A50095"/>
      <c r="B50095"/>
      <c r="C50095"/>
      <c r="D50095" s="198"/>
    </row>
    <row r="50096" spans="1:4" ht="14.4">
      <c r="A50096"/>
      <c r="B50096"/>
      <c r="C50096"/>
      <c r="D50096" s="198"/>
    </row>
    <row r="50097" spans="1:4" ht="14.4">
      <c r="A50097"/>
      <c r="B50097"/>
      <c r="C50097"/>
      <c r="D50097" s="198"/>
    </row>
    <row r="50098" spans="1:4" ht="14.4">
      <c r="A50098"/>
      <c r="B50098"/>
      <c r="C50098"/>
      <c r="D50098" s="198"/>
    </row>
    <row r="50099" spans="1:4" ht="14.4">
      <c r="A50099"/>
      <c r="B50099"/>
      <c r="C50099"/>
      <c r="D50099" s="198"/>
    </row>
    <row r="50100" spans="1:4" ht="14.4">
      <c r="A50100"/>
      <c r="B50100"/>
      <c r="C50100"/>
      <c r="D50100" s="198"/>
    </row>
    <row r="50101" spans="1:4" ht="14.4">
      <c r="A50101"/>
      <c r="B50101"/>
      <c r="C50101"/>
      <c r="D50101" s="198"/>
    </row>
    <row r="50102" spans="1:4" ht="14.4">
      <c r="A50102"/>
      <c r="B50102"/>
      <c r="C50102"/>
      <c r="D50102" s="198"/>
    </row>
    <row r="50103" spans="1:4" ht="14.4">
      <c r="A50103"/>
      <c r="B50103"/>
      <c r="C50103"/>
      <c r="D50103" s="198"/>
    </row>
    <row r="50104" spans="1:4" ht="14.4">
      <c r="A50104"/>
      <c r="B50104"/>
      <c r="C50104"/>
      <c r="D50104" s="198"/>
    </row>
    <row r="50105" spans="1:4" ht="14.4">
      <c r="A50105"/>
      <c r="B50105"/>
      <c r="C50105"/>
      <c r="D50105" s="198"/>
    </row>
    <row r="50106" spans="1:4" ht="14.4">
      <c r="A50106"/>
      <c r="B50106"/>
      <c r="C50106"/>
      <c r="D50106" s="198"/>
    </row>
    <row r="50107" spans="1:4" ht="14.4">
      <c r="A50107"/>
      <c r="B50107"/>
      <c r="C50107"/>
      <c r="D50107" s="198"/>
    </row>
    <row r="50108" spans="1:4" ht="14.4">
      <c r="A50108"/>
      <c r="B50108"/>
      <c r="C50108"/>
      <c r="D50108" s="198"/>
    </row>
    <row r="50109" spans="1:4" ht="14.4">
      <c r="A50109"/>
      <c r="B50109"/>
      <c r="C50109"/>
      <c r="D50109" s="198"/>
    </row>
    <row r="50110" spans="1:4" ht="14.4">
      <c r="A50110"/>
      <c r="B50110"/>
      <c r="C50110"/>
      <c r="D50110" s="198"/>
    </row>
    <row r="50111" spans="1:4" ht="14.4">
      <c r="A50111"/>
      <c r="B50111"/>
      <c r="C50111"/>
      <c r="D50111" s="198"/>
    </row>
    <row r="50112" spans="1:4" ht="14.4">
      <c r="A50112"/>
      <c r="B50112"/>
      <c r="C50112"/>
      <c r="D50112" s="198"/>
    </row>
    <row r="50113" spans="1:4" ht="14.4">
      <c r="A50113"/>
      <c r="B50113"/>
      <c r="C50113"/>
      <c r="D50113" s="198"/>
    </row>
    <row r="50114" spans="1:4" ht="14.4">
      <c r="A50114"/>
      <c r="B50114"/>
      <c r="C50114"/>
      <c r="D50114" s="198"/>
    </row>
    <row r="50115" spans="1:4" ht="14.4">
      <c r="A50115"/>
      <c r="B50115"/>
      <c r="C50115"/>
      <c r="D50115" s="198"/>
    </row>
    <row r="50116" spans="1:4" ht="14.4">
      <c r="A50116"/>
      <c r="B50116"/>
      <c r="C50116"/>
      <c r="D50116" s="198"/>
    </row>
    <row r="50117" spans="1:4" ht="14.4">
      <c r="A50117"/>
      <c r="B50117"/>
      <c r="C50117"/>
      <c r="D50117" s="198"/>
    </row>
    <row r="50118" spans="1:4" ht="14.4">
      <c r="A50118"/>
      <c r="B50118"/>
      <c r="C50118"/>
      <c r="D50118" s="198"/>
    </row>
    <row r="50119" spans="1:4" ht="14.4">
      <c r="A50119"/>
      <c r="B50119"/>
      <c r="C50119"/>
      <c r="D50119" s="198"/>
    </row>
    <row r="50120" spans="1:4" ht="14.4">
      <c r="A50120"/>
      <c r="B50120"/>
      <c r="C50120"/>
      <c r="D50120" s="198"/>
    </row>
    <row r="50121" spans="1:4" ht="14.4">
      <c r="A50121"/>
      <c r="B50121"/>
      <c r="C50121"/>
      <c r="D50121" s="198"/>
    </row>
    <row r="50122" spans="1:4" ht="14.4">
      <c r="A50122"/>
      <c r="B50122"/>
      <c r="C50122"/>
      <c r="D50122" s="198"/>
    </row>
    <row r="50123" spans="1:4" ht="14.4">
      <c r="A50123"/>
      <c r="B50123"/>
      <c r="C50123"/>
      <c r="D50123" s="198"/>
    </row>
    <row r="50124" spans="1:4" ht="14.4">
      <c r="A50124"/>
      <c r="B50124"/>
      <c r="C50124"/>
      <c r="D50124" s="198"/>
    </row>
    <row r="50125" spans="1:4" ht="14.4">
      <c r="A50125"/>
      <c r="B50125"/>
      <c r="C50125"/>
      <c r="D50125" s="198"/>
    </row>
    <row r="50126" spans="1:4" ht="14.4">
      <c r="A50126"/>
      <c r="B50126"/>
      <c r="C50126"/>
      <c r="D50126" s="198"/>
    </row>
    <row r="50127" spans="1:4" ht="14.4">
      <c r="A50127"/>
      <c r="B50127"/>
      <c r="C50127"/>
      <c r="D50127" s="198"/>
    </row>
    <row r="50128" spans="1:4" ht="14.4">
      <c r="A50128"/>
      <c r="B50128"/>
      <c r="C50128"/>
      <c r="D50128" s="198"/>
    </row>
    <row r="50129" spans="1:4" ht="14.4">
      <c r="A50129"/>
      <c r="B50129"/>
      <c r="C50129"/>
      <c r="D50129" s="198"/>
    </row>
    <row r="50130" spans="1:4" ht="14.4">
      <c r="A50130"/>
      <c r="B50130"/>
      <c r="C50130"/>
      <c r="D50130" s="198"/>
    </row>
    <row r="50131" spans="1:4" ht="14.4">
      <c r="A50131"/>
      <c r="B50131"/>
      <c r="C50131"/>
      <c r="D50131" s="198"/>
    </row>
    <row r="50132" spans="1:4" ht="14.4">
      <c r="A50132"/>
      <c r="B50132"/>
      <c r="C50132"/>
      <c r="D50132" s="198"/>
    </row>
    <row r="50133" spans="1:4" ht="14.4">
      <c r="A50133"/>
      <c r="B50133"/>
      <c r="C50133"/>
      <c r="D50133" s="198"/>
    </row>
    <row r="50134" spans="1:4" ht="14.4">
      <c r="A50134"/>
      <c r="B50134"/>
      <c r="C50134"/>
      <c r="D50134" s="198"/>
    </row>
    <row r="50135" spans="1:4" ht="14.4">
      <c r="A50135"/>
      <c r="B50135"/>
      <c r="C50135"/>
      <c r="D50135" s="198"/>
    </row>
    <row r="50136" spans="1:4" ht="14.4">
      <c r="A50136"/>
      <c r="B50136"/>
      <c r="C50136"/>
      <c r="D50136" s="198"/>
    </row>
    <row r="50137" spans="1:4" ht="14.4">
      <c r="A50137"/>
      <c r="B50137"/>
      <c r="C50137"/>
      <c r="D50137" s="198"/>
    </row>
    <row r="50138" spans="1:4" ht="14.4">
      <c r="A50138"/>
      <c r="B50138"/>
      <c r="C50138"/>
      <c r="D50138" s="198"/>
    </row>
    <row r="50139" spans="1:4" ht="14.4">
      <c r="A50139"/>
      <c r="B50139"/>
      <c r="C50139"/>
      <c r="D50139" s="198"/>
    </row>
    <row r="50140" spans="1:4" ht="14.4">
      <c r="A50140"/>
      <c r="B50140"/>
      <c r="C50140"/>
      <c r="D50140" s="198"/>
    </row>
    <row r="50141" spans="1:4" ht="14.4">
      <c r="A50141"/>
      <c r="B50141"/>
      <c r="C50141"/>
      <c r="D50141" s="198"/>
    </row>
    <row r="50142" spans="1:4" ht="14.4">
      <c r="A50142"/>
      <c r="B50142"/>
      <c r="C50142"/>
      <c r="D50142" s="198"/>
    </row>
    <row r="50143" spans="1:4" ht="14.4">
      <c r="A50143"/>
      <c r="B50143"/>
      <c r="C50143"/>
      <c r="D50143" s="198"/>
    </row>
    <row r="50144" spans="1:4" ht="14.4">
      <c r="A50144"/>
      <c r="B50144"/>
      <c r="C50144"/>
      <c r="D50144" s="198"/>
    </row>
    <row r="50145" spans="1:4" ht="14.4">
      <c r="A50145"/>
      <c r="B50145"/>
      <c r="C50145"/>
      <c r="D50145" s="198"/>
    </row>
    <row r="50146" spans="1:4" ht="14.4">
      <c r="A50146"/>
      <c r="B50146"/>
      <c r="C50146"/>
      <c r="D50146" s="198"/>
    </row>
    <row r="50147" spans="1:4" ht="14.4">
      <c r="A50147"/>
      <c r="B50147"/>
      <c r="C50147"/>
      <c r="D50147" s="198"/>
    </row>
    <row r="50148" spans="1:4" ht="14.4">
      <c r="A50148"/>
      <c r="B50148"/>
      <c r="C50148"/>
      <c r="D50148" s="198"/>
    </row>
    <row r="50149" spans="1:4" ht="14.4">
      <c r="A50149"/>
      <c r="B50149"/>
      <c r="C50149"/>
      <c r="D50149" s="198"/>
    </row>
    <row r="50150" spans="1:4" ht="14.4">
      <c r="A50150"/>
      <c r="B50150"/>
      <c r="C50150"/>
      <c r="D50150" s="198"/>
    </row>
    <row r="50151" spans="1:4" ht="14.4">
      <c r="A50151"/>
      <c r="B50151"/>
      <c r="C50151"/>
      <c r="D50151" s="198"/>
    </row>
    <row r="50152" spans="1:4" ht="14.4">
      <c r="A50152"/>
      <c r="B50152"/>
      <c r="C50152"/>
      <c r="D50152" s="198"/>
    </row>
    <row r="50153" spans="1:4" ht="14.4">
      <c r="A50153"/>
      <c r="B50153"/>
      <c r="C50153"/>
      <c r="D50153" s="198"/>
    </row>
    <row r="50154" spans="1:4" ht="14.4">
      <c r="A50154"/>
      <c r="B50154"/>
      <c r="C50154"/>
      <c r="D50154" s="198"/>
    </row>
    <row r="50155" spans="1:4" ht="14.4">
      <c r="A50155"/>
      <c r="B50155"/>
      <c r="C50155"/>
      <c r="D50155" s="198"/>
    </row>
    <row r="50156" spans="1:4" ht="14.4">
      <c r="A50156"/>
      <c r="B50156"/>
      <c r="C50156"/>
      <c r="D50156" s="198"/>
    </row>
    <row r="50157" spans="1:4" ht="14.4">
      <c r="A50157"/>
      <c r="B50157"/>
      <c r="C50157"/>
      <c r="D50157" s="198"/>
    </row>
    <row r="50158" spans="1:4" ht="14.4">
      <c r="A50158"/>
      <c r="B50158"/>
      <c r="C50158"/>
      <c r="D50158" s="198"/>
    </row>
    <row r="50159" spans="1:4" ht="14.4">
      <c r="A50159"/>
      <c r="B50159"/>
      <c r="C50159"/>
      <c r="D50159" s="198"/>
    </row>
    <row r="50160" spans="1:4" ht="14.4">
      <c r="A50160"/>
      <c r="B50160"/>
      <c r="C50160"/>
      <c r="D50160" s="198"/>
    </row>
    <row r="50161" spans="1:4" ht="14.4">
      <c r="A50161"/>
      <c r="B50161"/>
      <c r="C50161"/>
      <c r="D50161" s="198"/>
    </row>
    <row r="50162" spans="1:4" ht="14.4">
      <c r="A50162"/>
      <c r="B50162"/>
      <c r="C50162"/>
      <c r="D50162" s="198"/>
    </row>
    <row r="50163" spans="1:4" ht="14.4">
      <c r="A50163"/>
      <c r="B50163"/>
      <c r="C50163"/>
      <c r="D50163" s="198"/>
    </row>
    <row r="50164" spans="1:4" ht="14.4">
      <c r="A50164"/>
      <c r="B50164"/>
      <c r="C50164"/>
      <c r="D50164" s="198"/>
    </row>
    <row r="50165" spans="1:4" ht="14.4">
      <c r="A50165"/>
      <c r="B50165"/>
      <c r="C50165"/>
      <c r="D50165" s="198"/>
    </row>
    <row r="50166" spans="1:4" ht="14.4">
      <c r="A50166"/>
      <c r="B50166"/>
      <c r="C50166"/>
      <c r="D50166" s="198"/>
    </row>
    <row r="50167" spans="1:4" ht="14.4">
      <c r="A50167"/>
      <c r="B50167"/>
      <c r="C50167"/>
      <c r="D50167" s="198"/>
    </row>
    <row r="50168" spans="1:4" ht="14.4">
      <c r="A50168"/>
      <c r="B50168"/>
      <c r="C50168"/>
      <c r="D50168" s="198"/>
    </row>
    <row r="50169" spans="1:4" ht="14.4">
      <c r="A50169"/>
      <c r="B50169"/>
      <c r="C50169"/>
      <c r="D50169" s="198"/>
    </row>
    <row r="50170" spans="1:4" ht="14.4">
      <c r="A50170"/>
      <c r="B50170"/>
      <c r="C50170"/>
      <c r="D50170" s="198"/>
    </row>
    <row r="50171" spans="1:4" ht="14.4">
      <c r="A50171"/>
      <c r="B50171"/>
      <c r="C50171"/>
      <c r="D50171" s="198"/>
    </row>
    <row r="50172" spans="1:4" ht="14.4">
      <c r="A50172"/>
      <c r="B50172"/>
      <c r="C50172"/>
      <c r="D50172" s="198"/>
    </row>
    <row r="50173" spans="1:4" ht="14.4">
      <c r="A50173"/>
      <c r="B50173"/>
      <c r="C50173"/>
      <c r="D50173" s="198"/>
    </row>
    <row r="50174" spans="1:4" ht="14.4">
      <c r="A50174"/>
      <c r="B50174"/>
      <c r="C50174"/>
      <c r="D50174" s="198"/>
    </row>
    <row r="50175" spans="1:4" ht="14.4">
      <c r="A50175"/>
      <c r="B50175"/>
      <c r="C50175"/>
      <c r="D50175" s="198"/>
    </row>
    <row r="50176" spans="1:4" ht="14.4">
      <c r="A50176"/>
      <c r="B50176"/>
      <c r="C50176"/>
      <c r="D50176" s="198"/>
    </row>
    <row r="50177" spans="1:4" ht="14.4">
      <c r="A50177"/>
      <c r="B50177"/>
      <c r="C50177"/>
      <c r="D50177" s="198"/>
    </row>
    <row r="50178" spans="1:4" ht="14.4">
      <c r="A50178"/>
      <c r="B50178"/>
      <c r="C50178"/>
      <c r="D50178" s="198"/>
    </row>
    <row r="50179" spans="1:4" ht="14.4">
      <c r="A50179"/>
      <c r="B50179"/>
      <c r="C50179"/>
      <c r="D50179" s="198"/>
    </row>
    <row r="50180" spans="1:4" ht="14.4">
      <c r="A50180"/>
      <c r="B50180"/>
      <c r="C50180"/>
      <c r="D50180" s="198"/>
    </row>
    <row r="50181" spans="1:4" ht="14.4">
      <c r="A50181"/>
      <c r="B50181"/>
      <c r="C50181"/>
      <c r="D50181" s="198"/>
    </row>
    <row r="50182" spans="1:4" ht="14.4">
      <c r="A50182"/>
      <c r="B50182"/>
      <c r="C50182"/>
      <c r="D50182" s="198"/>
    </row>
    <row r="50183" spans="1:4" ht="14.4">
      <c r="A50183"/>
      <c r="B50183"/>
      <c r="C50183"/>
      <c r="D50183" s="198"/>
    </row>
    <row r="50184" spans="1:4" ht="14.4">
      <c r="A50184"/>
      <c r="B50184"/>
      <c r="C50184"/>
      <c r="D50184" s="198"/>
    </row>
    <row r="50185" spans="1:4" ht="14.4">
      <c r="A50185"/>
      <c r="B50185"/>
      <c r="C50185"/>
      <c r="D50185" s="198"/>
    </row>
    <row r="50186" spans="1:4" ht="14.4">
      <c r="A50186"/>
      <c r="B50186"/>
      <c r="C50186"/>
      <c r="D50186" s="198"/>
    </row>
    <row r="50187" spans="1:4" ht="14.4">
      <c r="A50187"/>
      <c r="B50187"/>
      <c r="C50187"/>
      <c r="D50187" s="198"/>
    </row>
    <row r="50188" spans="1:4" ht="14.4">
      <c r="A50188"/>
      <c r="B50188"/>
      <c r="C50188"/>
      <c r="D50188" s="198"/>
    </row>
    <row r="50189" spans="1:4" ht="14.4">
      <c r="A50189"/>
      <c r="B50189"/>
      <c r="C50189"/>
      <c r="D50189" s="198"/>
    </row>
    <row r="50190" spans="1:4" ht="14.4">
      <c r="A50190"/>
      <c r="B50190"/>
      <c r="C50190"/>
      <c r="D50190" s="198"/>
    </row>
    <row r="50191" spans="1:4" ht="14.4">
      <c r="A50191"/>
      <c r="B50191"/>
      <c r="C50191"/>
      <c r="D50191" s="198"/>
    </row>
    <row r="50192" spans="1:4" ht="14.4">
      <c r="A50192"/>
      <c r="B50192"/>
      <c r="C50192"/>
      <c r="D50192" s="198"/>
    </row>
    <row r="50193" spans="1:4" ht="14.4">
      <c r="A50193"/>
      <c r="B50193"/>
      <c r="C50193"/>
      <c r="D50193" s="198"/>
    </row>
    <row r="50194" spans="1:4" ht="14.4">
      <c r="A50194"/>
      <c r="B50194"/>
      <c r="C50194"/>
      <c r="D50194" s="198"/>
    </row>
    <row r="50195" spans="1:4" ht="14.4">
      <c r="A50195"/>
      <c r="B50195"/>
      <c r="C50195"/>
      <c r="D50195" s="198"/>
    </row>
    <row r="50196" spans="1:4" ht="14.4">
      <c r="A50196"/>
      <c r="B50196"/>
      <c r="C50196"/>
      <c r="D50196" s="198"/>
    </row>
    <row r="50197" spans="1:4" ht="14.4">
      <c r="A50197"/>
      <c r="B50197"/>
      <c r="C50197"/>
      <c r="D50197" s="198"/>
    </row>
    <row r="50198" spans="1:4" ht="14.4">
      <c r="A50198"/>
      <c r="B50198"/>
      <c r="C50198"/>
      <c r="D50198" s="198"/>
    </row>
    <row r="50199" spans="1:4" ht="14.4">
      <c r="A50199"/>
      <c r="B50199"/>
      <c r="C50199"/>
      <c r="D50199" s="198"/>
    </row>
    <row r="50200" spans="1:4" ht="14.4">
      <c r="A50200"/>
      <c r="B50200"/>
      <c r="C50200"/>
      <c r="D50200" s="198"/>
    </row>
    <row r="50201" spans="1:4" ht="14.4">
      <c r="A50201"/>
      <c r="B50201"/>
      <c r="C50201"/>
      <c r="D50201" s="198"/>
    </row>
    <row r="50202" spans="1:4" ht="14.4">
      <c r="A50202"/>
      <c r="B50202"/>
      <c r="C50202"/>
      <c r="D50202" s="198"/>
    </row>
    <row r="50203" spans="1:4" ht="14.4">
      <c r="A50203"/>
      <c r="B50203"/>
      <c r="C50203"/>
      <c r="D50203" s="198"/>
    </row>
    <row r="50204" spans="1:4" ht="14.4">
      <c r="A50204"/>
      <c r="B50204"/>
      <c r="C50204"/>
      <c r="D50204" s="198"/>
    </row>
    <row r="50205" spans="1:4" ht="14.4">
      <c r="A50205"/>
      <c r="B50205"/>
      <c r="C50205"/>
      <c r="D50205" s="198"/>
    </row>
    <row r="50206" spans="1:4" ht="14.4">
      <c r="A50206"/>
      <c r="B50206"/>
      <c r="C50206"/>
      <c r="D50206" s="198"/>
    </row>
    <row r="50207" spans="1:4" ht="14.4">
      <c r="A50207"/>
      <c r="B50207"/>
      <c r="C50207"/>
      <c r="D50207" s="198"/>
    </row>
    <row r="50208" spans="1:4" ht="14.4">
      <c r="A50208"/>
      <c r="B50208"/>
      <c r="C50208"/>
      <c r="D50208" s="198"/>
    </row>
    <row r="50209" spans="1:4" ht="14.4">
      <c r="A50209"/>
      <c r="B50209"/>
      <c r="C50209"/>
      <c r="D50209" s="198"/>
    </row>
    <row r="50210" spans="1:4" ht="14.4">
      <c r="A50210"/>
      <c r="B50210"/>
      <c r="C50210"/>
      <c r="D50210" s="198"/>
    </row>
    <row r="50211" spans="1:4" ht="14.4">
      <c r="A50211"/>
      <c r="B50211"/>
      <c r="C50211"/>
      <c r="D50211" s="198"/>
    </row>
    <row r="50212" spans="1:4" ht="14.4">
      <c r="A50212"/>
      <c r="B50212"/>
      <c r="C50212"/>
      <c r="D50212" s="198"/>
    </row>
    <row r="50213" spans="1:4" ht="14.4">
      <c r="A50213"/>
      <c r="B50213"/>
      <c r="C50213"/>
      <c r="D50213" s="198"/>
    </row>
    <row r="50214" spans="1:4" ht="14.4">
      <c r="A50214"/>
      <c r="B50214"/>
      <c r="C50214"/>
      <c r="D50214" s="198"/>
    </row>
    <row r="50215" spans="1:4" ht="14.4">
      <c r="A50215"/>
      <c r="B50215"/>
      <c r="C50215"/>
      <c r="D50215" s="198"/>
    </row>
    <row r="50216" spans="1:4" ht="14.4">
      <c r="A50216"/>
      <c r="B50216"/>
      <c r="C50216"/>
      <c r="D50216" s="198"/>
    </row>
    <row r="50217" spans="1:4" ht="14.4">
      <c r="A50217"/>
      <c r="B50217"/>
      <c r="C50217"/>
      <c r="D50217" s="198"/>
    </row>
    <row r="50218" spans="1:4" ht="14.4">
      <c r="A50218"/>
      <c r="B50218"/>
      <c r="C50218"/>
      <c r="D50218" s="198"/>
    </row>
    <row r="50219" spans="1:4" ht="14.4">
      <c r="A50219"/>
      <c r="B50219"/>
      <c r="C50219"/>
      <c r="D50219" s="198"/>
    </row>
    <row r="50220" spans="1:4" ht="14.4">
      <c r="A50220"/>
      <c r="B50220"/>
      <c r="C50220"/>
      <c r="D50220" s="198"/>
    </row>
    <row r="50221" spans="1:4" ht="14.4">
      <c r="A50221"/>
      <c r="B50221"/>
      <c r="C50221"/>
      <c r="D50221" s="198"/>
    </row>
    <row r="50222" spans="1:4" ht="14.4">
      <c r="A50222"/>
      <c r="B50222"/>
      <c r="C50222"/>
      <c r="D50222" s="198"/>
    </row>
    <row r="50223" spans="1:4" ht="14.4">
      <c r="A50223"/>
      <c r="B50223"/>
      <c r="C50223"/>
      <c r="D50223" s="198"/>
    </row>
    <row r="50224" spans="1:4" ht="14.4">
      <c r="A50224"/>
      <c r="B50224"/>
      <c r="C50224"/>
      <c r="D50224" s="198"/>
    </row>
    <row r="50225" spans="1:4" ht="14.4">
      <c r="A50225"/>
      <c r="B50225"/>
      <c r="C50225"/>
      <c r="D50225" s="198"/>
    </row>
    <row r="50226" spans="1:4" ht="14.4">
      <c r="A50226"/>
      <c r="B50226"/>
      <c r="C50226"/>
      <c r="D50226" s="198"/>
    </row>
    <row r="50227" spans="1:4" ht="14.4">
      <c r="A50227"/>
      <c r="B50227"/>
      <c r="C50227"/>
      <c r="D50227" s="198"/>
    </row>
    <row r="50228" spans="1:4" ht="14.4">
      <c r="A50228"/>
      <c r="B50228"/>
      <c r="C50228"/>
      <c r="D50228" s="198"/>
    </row>
    <row r="50229" spans="1:4" ht="14.4">
      <c r="A50229"/>
      <c r="B50229"/>
      <c r="C50229"/>
      <c r="D50229" s="198"/>
    </row>
    <row r="50230" spans="1:4" ht="14.4">
      <c r="A50230"/>
      <c r="B50230"/>
      <c r="C50230"/>
      <c r="D50230" s="198"/>
    </row>
    <row r="50231" spans="1:4" ht="14.4">
      <c r="A50231"/>
      <c r="B50231"/>
      <c r="C50231"/>
      <c r="D50231" s="198"/>
    </row>
    <row r="50232" spans="1:4" ht="14.4">
      <c r="A50232"/>
      <c r="B50232"/>
      <c r="C50232"/>
      <c r="D50232" s="198"/>
    </row>
    <row r="50233" spans="1:4" ht="14.4">
      <c r="A50233"/>
      <c r="B50233"/>
      <c r="C50233"/>
      <c r="D50233" s="198"/>
    </row>
    <row r="50234" spans="1:4" ht="14.4">
      <c r="A50234"/>
      <c r="B50234"/>
      <c r="C50234"/>
      <c r="D50234" s="198"/>
    </row>
    <row r="50235" spans="1:4" ht="14.4">
      <c r="A50235"/>
      <c r="B50235"/>
      <c r="C50235"/>
      <c r="D50235" s="198"/>
    </row>
    <row r="50236" spans="1:4" ht="14.4">
      <c r="A50236"/>
      <c r="B50236"/>
      <c r="C50236"/>
      <c r="D50236" s="198"/>
    </row>
    <row r="50237" spans="1:4" ht="14.4">
      <c r="A50237"/>
      <c r="B50237"/>
      <c r="C50237"/>
      <c r="D50237" s="198"/>
    </row>
    <row r="50238" spans="1:4" ht="14.4">
      <c r="A50238"/>
      <c r="B50238"/>
      <c r="C50238"/>
      <c r="D50238" s="198"/>
    </row>
    <row r="50239" spans="1:4" ht="14.4">
      <c r="A50239"/>
      <c r="B50239"/>
      <c r="C50239"/>
      <c r="D50239" s="198"/>
    </row>
    <row r="50240" spans="1:4" ht="14.4">
      <c r="A50240"/>
      <c r="B50240"/>
      <c r="C50240"/>
      <c r="D50240" s="198"/>
    </row>
    <row r="50241" spans="1:4" ht="14.4">
      <c r="A50241"/>
      <c r="B50241"/>
      <c r="C50241"/>
      <c r="D50241" s="198"/>
    </row>
    <row r="50242" spans="1:4" ht="14.4">
      <c r="A50242"/>
      <c r="B50242"/>
      <c r="C50242"/>
      <c r="D50242" s="198"/>
    </row>
    <row r="50243" spans="1:4" ht="14.4">
      <c r="A50243"/>
      <c r="B50243"/>
      <c r="C50243"/>
      <c r="D50243" s="198"/>
    </row>
    <row r="50244" spans="1:4" ht="14.4">
      <c r="A50244"/>
      <c r="B50244"/>
      <c r="C50244"/>
      <c r="D50244" s="198"/>
    </row>
    <row r="50245" spans="1:4" ht="14.4">
      <c r="A50245"/>
      <c r="B50245"/>
      <c r="C50245"/>
      <c r="D50245" s="198"/>
    </row>
    <row r="50246" spans="1:4" ht="14.4">
      <c r="A50246"/>
      <c r="B50246"/>
      <c r="C50246"/>
      <c r="D50246" s="198"/>
    </row>
    <row r="50247" spans="1:4" ht="14.4">
      <c r="A50247"/>
      <c r="B50247"/>
      <c r="C50247"/>
      <c r="D50247" s="198"/>
    </row>
    <row r="50248" spans="1:4" ht="14.4">
      <c r="A50248"/>
      <c r="B50248"/>
      <c r="C50248"/>
      <c r="D50248" s="198"/>
    </row>
    <row r="50249" spans="1:4" ht="14.4">
      <c r="A50249"/>
      <c r="B50249"/>
      <c r="C50249"/>
      <c r="D50249" s="198"/>
    </row>
    <row r="50250" spans="1:4" ht="14.4">
      <c r="A50250"/>
      <c r="B50250"/>
      <c r="C50250"/>
      <c r="D50250" s="198"/>
    </row>
    <row r="50251" spans="1:4" ht="14.4">
      <c r="A50251"/>
      <c r="B50251"/>
      <c r="C50251"/>
      <c r="D50251" s="198"/>
    </row>
    <row r="50252" spans="1:4" ht="14.4">
      <c r="A50252"/>
      <c r="B50252"/>
      <c r="C50252"/>
      <c r="D50252" s="198"/>
    </row>
    <row r="50253" spans="1:4" ht="14.4">
      <c r="A50253"/>
      <c r="B50253"/>
      <c r="C50253"/>
      <c r="D50253" s="198"/>
    </row>
    <row r="50254" spans="1:4" ht="14.4">
      <c r="A50254"/>
      <c r="B50254"/>
      <c r="C50254"/>
      <c r="D50254" s="198"/>
    </row>
    <row r="50255" spans="1:4" ht="14.4">
      <c r="A50255"/>
      <c r="B50255"/>
      <c r="C50255"/>
      <c r="D50255" s="198"/>
    </row>
    <row r="50256" spans="1:4" ht="14.4">
      <c r="A50256"/>
      <c r="B50256"/>
      <c r="C50256"/>
      <c r="D50256" s="198"/>
    </row>
    <row r="50257" spans="1:4" ht="14.4">
      <c r="A50257"/>
      <c r="B50257"/>
      <c r="C50257"/>
      <c r="D50257" s="198"/>
    </row>
    <row r="50258" spans="1:4" ht="14.4">
      <c r="A50258"/>
      <c r="B50258"/>
      <c r="C50258"/>
      <c r="D50258" s="198"/>
    </row>
    <row r="50259" spans="1:4" ht="14.4">
      <c r="A50259"/>
      <c r="B50259"/>
      <c r="C50259"/>
      <c r="D50259" s="198"/>
    </row>
    <row r="50260" spans="1:4" ht="14.4">
      <c r="A50260"/>
      <c r="B50260"/>
      <c r="C50260"/>
      <c r="D50260" s="198"/>
    </row>
    <row r="50261" spans="1:4" ht="14.4">
      <c r="A50261"/>
      <c r="B50261"/>
      <c r="C50261"/>
      <c r="D50261" s="198"/>
    </row>
    <row r="50262" spans="1:4" ht="14.4">
      <c r="A50262"/>
      <c r="B50262"/>
      <c r="C50262"/>
      <c r="D50262" s="198"/>
    </row>
    <row r="50263" spans="1:4" ht="14.4">
      <c r="A50263"/>
      <c r="B50263"/>
      <c r="C50263"/>
      <c r="D50263" s="198"/>
    </row>
    <row r="50264" spans="1:4" ht="14.4">
      <c r="A50264"/>
      <c r="B50264"/>
      <c r="C50264"/>
      <c r="D50264" s="198"/>
    </row>
    <row r="50265" spans="1:4" ht="14.4">
      <c r="A50265"/>
      <c r="B50265"/>
      <c r="C50265"/>
      <c r="D50265" s="198"/>
    </row>
    <row r="50266" spans="1:4" ht="14.4">
      <c r="A50266"/>
      <c r="B50266"/>
      <c r="C50266"/>
      <c r="D50266" s="198"/>
    </row>
    <row r="50267" spans="1:4" ht="14.4">
      <c r="A50267"/>
      <c r="B50267"/>
      <c r="C50267"/>
      <c r="D50267" s="198"/>
    </row>
    <row r="50268" spans="1:4" ht="14.4">
      <c r="A50268"/>
      <c r="B50268"/>
      <c r="C50268"/>
      <c r="D50268" s="198"/>
    </row>
    <row r="50269" spans="1:4" ht="14.4">
      <c r="A50269"/>
      <c r="B50269"/>
      <c r="C50269"/>
      <c r="D50269" s="198"/>
    </row>
    <row r="50270" spans="1:4" ht="14.4">
      <c r="A50270"/>
      <c r="B50270"/>
      <c r="C50270"/>
      <c r="D50270" s="198"/>
    </row>
    <row r="50271" spans="1:4" ht="14.4">
      <c r="A50271"/>
      <c r="B50271"/>
      <c r="C50271"/>
      <c r="D50271" s="198"/>
    </row>
    <row r="50272" spans="1:4" ht="14.4">
      <c r="A50272"/>
      <c r="B50272"/>
      <c r="C50272"/>
      <c r="D50272" s="198"/>
    </row>
    <row r="50273" spans="1:4" ht="14.4">
      <c r="A50273"/>
      <c r="B50273"/>
      <c r="C50273"/>
      <c r="D50273" s="198"/>
    </row>
    <row r="50274" spans="1:4" ht="14.4">
      <c r="A50274"/>
      <c r="B50274"/>
      <c r="C50274"/>
      <c r="D50274" s="198"/>
    </row>
    <row r="50275" spans="1:4" ht="14.4">
      <c r="A50275"/>
      <c r="B50275"/>
      <c r="C50275"/>
      <c r="D50275" s="198"/>
    </row>
    <row r="50276" spans="1:4" ht="14.4">
      <c r="A50276"/>
      <c r="B50276"/>
      <c r="C50276"/>
      <c r="D50276" s="198"/>
    </row>
    <row r="50277" spans="1:4" ht="14.4">
      <c r="A50277"/>
      <c r="B50277"/>
      <c r="C50277"/>
      <c r="D50277" s="198"/>
    </row>
    <row r="50278" spans="1:4" ht="14.4">
      <c r="A50278"/>
      <c r="B50278"/>
      <c r="C50278"/>
      <c r="D50278" s="198"/>
    </row>
    <row r="50279" spans="1:4" ht="14.4">
      <c r="A50279"/>
      <c r="B50279"/>
      <c r="C50279"/>
      <c r="D50279" s="198"/>
    </row>
    <row r="50280" spans="1:4" ht="14.4">
      <c r="A50280"/>
      <c r="B50280"/>
      <c r="C50280"/>
      <c r="D50280" s="198"/>
    </row>
    <row r="50281" spans="1:4" ht="14.4">
      <c r="A50281"/>
      <c r="B50281"/>
      <c r="C50281"/>
      <c r="D50281" s="198"/>
    </row>
    <row r="50282" spans="1:4" ht="14.4">
      <c r="A50282"/>
      <c r="B50282"/>
      <c r="C50282"/>
      <c r="D50282" s="198"/>
    </row>
    <row r="50283" spans="1:4" ht="14.4">
      <c r="A50283"/>
      <c r="B50283"/>
      <c r="C50283"/>
      <c r="D50283" s="198"/>
    </row>
    <row r="50284" spans="1:4" ht="14.4">
      <c r="A50284"/>
      <c r="B50284"/>
      <c r="C50284"/>
      <c r="D50284" s="198"/>
    </row>
    <row r="50285" spans="1:4" ht="14.4">
      <c r="A50285"/>
      <c r="B50285"/>
      <c r="C50285"/>
      <c r="D50285" s="198"/>
    </row>
    <row r="50286" spans="1:4" ht="14.4">
      <c r="A50286"/>
      <c r="B50286"/>
      <c r="C50286"/>
      <c r="D50286" s="198"/>
    </row>
    <row r="50287" spans="1:4" ht="14.4">
      <c r="A50287"/>
      <c r="B50287"/>
      <c r="C50287"/>
      <c r="D50287" s="198"/>
    </row>
    <row r="50288" spans="1:4" ht="14.4">
      <c r="A50288"/>
      <c r="B50288"/>
      <c r="C50288"/>
      <c r="D50288" s="198"/>
    </row>
    <row r="50289" spans="1:4" ht="14.4">
      <c r="A50289"/>
      <c r="B50289"/>
      <c r="C50289"/>
      <c r="D50289" s="198"/>
    </row>
    <row r="50290" spans="1:4" ht="14.4">
      <c r="A50290"/>
      <c r="B50290"/>
      <c r="C50290"/>
      <c r="D50290" s="198"/>
    </row>
    <row r="50291" spans="1:4" ht="14.4">
      <c r="A50291"/>
      <c r="B50291"/>
      <c r="C50291"/>
      <c r="D50291" s="198"/>
    </row>
    <row r="50292" spans="1:4" ht="14.4">
      <c r="A50292"/>
      <c r="B50292"/>
      <c r="C50292"/>
      <c r="D50292" s="198"/>
    </row>
    <row r="50293" spans="1:4" ht="14.4">
      <c r="A50293"/>
      <c r="B50293"/>
      <c r="C50293"/>
      <c r="D50293" s="198"/>
    </row>
    <row r="50294" spans="1:4" ht="14.4">
      <c r="A50294"/>
      <c r="B50294"/>
      <c r="C50294"/>
      <c r="D50294" s="198"/>
    </row>
    <row r="50295" spans="1:4" ht="14.4">
      <c r="A50295"/>
      <c r="B50295"/>
      <c r="C50295"/>
      <c r="D50295" s="198"/>
    </row>
    <row r="50296" spans="1:4" ht="14.4">
      <c r="A50296"/>
      <c r="B50296"/>
      <c r="C50296"/>
      <c r="D50296" s="198"/>
    </row>
    <row r="50297" spans="1:4" ht="14.4">
      <c r="A50297"/>
      <c r="B50297"/>
      <c r="C50297"/>
      <c r="D50297" s="198"/>
    </row>
    <row r="50298" spans="1:4" ht="14.4">
      <c r="A50298"/>
      <c r="B50298"/>
      <c r="C50298"/>
      <c r="D50298" s="198"/>
    </row>
    <row r="50299" spans="1:4" ht="14.4">
      <c r="A50299"/>
      <c r="B50299"/>
      <c r="C50299"/>
      <c r="D50299" s="198"/>
    </row>
    <row r="50300" spans="1:4" ht="14.4">
      <c r="A50300"/>
      <c r="B50300"/>
      <c r="C50300"/>
      <c r="D50300" s="198"/>
    </row>
    <row r="50301" spans="1:4" ht="14.4">
      <c r="A50301"/>
      <c r="B50301"/>
      <c r="C50301"/>
      <c r="D50301" s="198"/>
    </row>
    <row r="50302" spans="1:4" ht="14.4">
      <c r="A50302"/>
      <c r="B50302"/>
      <c r="C50302"/>
      <c r="D50302" s="198"/>
    </row>
    <row r="50303" spans="1:4" ht="14.4">
      <c r="A50303"/>
      <c r="B50303"/>
      <c r="C50303"/>
      <c r="D50303" s="198"/>
    </row>
    <row r="50304" spans="1:4" ht="14.4">
      <c r="A50304"/>
      <c r="B50304"/>
      <c r="C50304"/>
      <c r="D50304" s="198"/>
    </row>
    <row r="50305" spans="1:4" ht="14.4">
      <c r="A50305"/>
      <c r="B50305"/>
      <c r="C50305"/>
      <c r="D50305" s="198"/>
    </row>
    <row r="50306" spans="1:4" ht="14.4">
      <c r="A50306"/>
      <c r="B50306"/>
      <c r="C50306"/>
      <c r="D50306" s="198"/>
    </row>
    <row r="50307" spans="1:4" ht="14.4">
      <c r="A50307"/>
      <c r="B50307"/>
      <c r="C50307"/>
      <c r="D50307" s="198"/>
    </row>
    <row r="50308" spans="1:4" ht="14.4">
      <c r="A50308"/>
      <c r="B50308"/>
      <c r="C50308"/>
      <c r="D50308" s="198"/>
    </row>
    <row r="50309" spans="1:4" ht="14.4">
      <c r="A50309"/>
      <c r="B50309"/>
      <c r="C50309"/>
      <c r="D50309" s="198"/>
    </row>
    <row r="50310" spans="1:4" ht="14.4">
      <c r="A50310"/>
      <c r="B50310"/>
      <c r="C50310"/>
      <c r="D50310" s="198"/>
    </row>
    <row r="50311" spans="1:4" ht="14.4">
      <c r="A50311"/>
      <c r="B50311"/>
      <c r="C50311"/>
      <c r="D50311" s="198"/>
    </row>
    <row r="50312" spans="1:4" ht="14.4">
      <c r="A50312"/>
      <c r="B50312"/>
      <c r="C50312"/>
      <c r="D50312" s="198"/>
    </row>
    <row r="50313" spans="1:4" ht="14.4">
      <c r="A50313"/>
      <c r="B50313"/>
      <c r="C50313"/>
      <c r="D50313" s="198"/>
    </row>
    <row r="50314" spans="1:4" ht="14.4">
      <c r="A50314"/>
      <c r="B50314"/>
      <c r="C50314"/>
      <c r="D50314" s="198"/>
    </row>
    <row r="50315" spans="1:4" ht="14.4">
      <c r="A50315"/>
      <c r="B50315"/>
      <c r="C50315"/>
      <c r="D50315" s="198"/>
    </row>
    <row r="50316" spans="1:4" ht="14.4">
      <c r="A50316"/>
      <c r="B50316"/>
      <c r="C50316"/>
      <c r="D50316" s="198"/>
    </row>
    <row r="50317" spans="1:4" ht="14.4">
      <c r="A50317"/>
      <c r="B50317"/>
      <c r="C50317"/>
      <c r="D50317" s="198"/>
    </row>
    <row r="50318" spans="1:4" ht="14.4">
      <c r="A50318"/>
      <c r="B50318"/>
      <c r="C50318"/>
      <c r="D50318" s="198"/>
    </row>
    <row r="50319" spans="1:4" ht="14.4">
      <c r="A50319"/>
      <c r="B50319"/>
      <c r="C50319"/>
      <c r="D50319" s="198"/>
    </row>
    <row r="50320" spans="1:4" ht="14.4">
      <c r="A50320"/>
      <c r="B50320"/>
      <c r="C50320"/>
      <c r="D50320" s="198"/>
    </row>
    <row r="50321" spans="1:4" ht="14.4">
      <c r="A50321"/>
      <c r="B50321"/>
      <c r="C50321"/>
      <c r="D50321" s="198"/>
    </row>
    <row r="50322" spans="1:4" ht="14.4">
      <c r="A50322"/>
      <c r="B50322"/>
      <c r="C50322"/>
      <c r="D50322" s="198"/>
    </row>
    <row r="50323" spans="1:4" ht="14.4">
      <c r="A50323"/>
      <c r="B50323"/>
      <c r="C50323"/>
      <c r="D50323" s="198"/>
    </row>
    <row r="50324" spans="1:4" ht="14.4">
      <c r="A50324"/>
      <c r="B50324"/>
      <c r="C50324"/>
      <c r="D50324" s="198"/>
    </row>
    <row r="50325" spans="1:4" ht="14.4">
      <c r="A50325"/>
      <c r="B50325"/>
      <c r="C50325"/>
      <c r="D50325" s="198"/>
    </row>
    <row r="50326" spans="1:4" ht="14.4">
      <c r="A50326"/>
      <c r="B50326"/>
      <c r="C50326"/>
      <c r="D50326" s="198"/>
    </row>
    <row r="50327" spans="1:4" ht="14.4">
      <c r="A50327"/>
      <c r="B50327"/>
      <c r="C50327"/>
      <c r="D50327" s="198"/>
    </row>
    <row r="50328" spans="1:4" ht="14.4">
      <c r="A50328"/>
      <c r="B50328"/>
      <c r="C50328"/>
      <c r="D50328" s="198"/>
    </row>
    <row r="50329" spans="1:4" ht="14.4">
      <c r="A50329"/>
      <c r="B50329"/>
      <c r="C50329"/>
      <c r="D50329" s="198"/>
    </row>
    <row r="50330" spans="1:4" ht="14.4">
      <c r="A50330"/>
      <c r="B50330"/>
      <c r="C50330"/>
      <c r="D50330" s="198"/>
    </row>
    <row r="50331" spans="1:4" ht="14.4">
      <c r="A50331"/>
      <c r="B50331"/>
      <c r="C50331"/>
      <c r="D50331" s="198"/>
    </row>
    <row r="50332" spans="1:4" ht="14.4">
      <c r="A50332"/>
      <c r="B50332"/>
      <c r="C50332"/>
      <c r="D50332" s="198"/>
    </row>
    <row r="50333" spans="1:4" ht="14.4">
      <c r="A50333"/>
      <c r="B50333"/>
      <c r="C50333"/>
      <c r="D50333" s="198"/>
    </row>
    <row r="50334" spans="1:4" ht="14.4">
      <c r="A50334"/>
      <c r="B50334"/>
      <c r="C50334"/>
      <c r="D50334" s="198"/>
    </row>
    <row r="50335" spans="1:4" ht="14.4">
      <c r="A50335"/>
      <c r="B50335"/>
      <c r="C50335"/>
      <c r="D50335" s="198"/>
    </row>
    <row r="50336" spans="1:4" ht="14.4">
      <c r="A50336"/>
      <c r="B50336"/>
      <c r="C50336"/>
      <c r="D50336" s="198"/>
    </row>
    <row r="50337" spans="1:4" ht="14.4">
      <c r="A50337"/>
      <c r="B50337"/>
      <c r="C50337"/>
      <c r="D50337" s="198"/>
    </row>
    <row r="50338" spans="1:4" ht="14.4">
      <c r="A50338"/>
      <c r="B50338"/>
      <c r="C50338"/>
      <c r="D50338" s="198"/>
    </row>
    <row r="50339" spans="1:4" ht="14.4">
      <c r="A50339"/>
      <c r="B50339"/>
      <c r="C50339"/>
      <c r="D50339" s="198"/>
    </row>
    <row r="50340" spans="1:4" ht="14.4">
      <c r="A50340"/>
      <c r="B50340"/>
      <c r="C50340"/>
      <c r="D50340" s="198"/>
    </row>
    <row r="50341" spans="1:4" ht="14.4">
      <c r="A50341"/>
      <c r="B50341"/>
      <c r="C50341"/>
      <c r="D50341" s="198"/>
    </row>
    <row r="50342" spans="1:4" ht="14.4">
      <c r="A50342"/>
      <c r="B50342"/>
      <c r="C50342"/>
      <c r="D50342" s="198"/>
    </row>
    <row r="50343" spans="1:4" ht="14.4">
      <c r="A50343"/>
      <c r="B50343"/>
      <c r="C50343"/>
      <c r="D50343" s="198"/>
    </row>
    <row r="50344" spans="1:4" ht="14.4">
      <c r="A50344"/>
      <c r="B50344"/>
      <c r="C50344"/>
      <c r="D50344" s="198"/>
    </row>
    <row r="50345" spans="1:4" ht="14.4">
      <c r="A50345"/>
      <c r="B50345"/>
      <c r="C50345"/>
      <c r="D50345" s="198"/>
    </row>
    <row r="50346" spans="1:4" ht="14.4">
      <c r="A50346"/>
      <c r="B50346"/>
      <c r="C50346"/>
      <c r="D50346" s="198"/>
    </row>
    <row r="50347" spans="1:4" ht="14.4">
      <c r="A50347"/>
      <c r="B50347"/>
      <c r="C50347"/>
      <c r="D50347" s="198"/>
    </row>
    <row r="50348" spans="1:4" ht="14.4">
      <c r="A50348"/>
      <c r="B50348"/>
      <c r="C50348"/>
      <c r="D50348" s="198"/>
    </row>
    <row r="50349" spans="1:4" ht="14.4">
      <c r="A50349"/>
      <c r="B50349"/>
      <c r="C50349"/>
      <c r="D50349" s="198"/>
    </row>
    <row r="50350" spans="1:4" ht="14.4">
      <c r="A50350"/>
      <c r="B50350"/>
      <c r="C50350"/>
      <c r="D50350" s="198"/>
    </row>
    <row r="50351" spans="1:4" ht="14.4">
      <c r="A50351"/>
      <c r="B50351"/>
      <c r="C50351"/>
      <c r="D50351" s="198"/>
    </row>
    <row r="50352" spans="1:4" ht="14.4">
      <c r="A50352"/>
      <c r="B50352"/>
      <c r="C50352"/>
      <c r="D50352" s="198"/>
    </row>
    <row r="50353" spans="1:4" ht="14.4">
      <c r="A50353"/>
      <c r="B50353"/>
      <c r="C50353"/>
      <c r="D50353" s="198"/>
    </row>
    <row r="50354" spans="1:4" ht="14.4">
      <c r="A50354"/>
      <c r="B50354"/>
      <c r="C50354"/>
      <c r="D50354" s="198"/>
    </row>
    <row r="50355" spans="1:4" ht="14.4">
      <c r="A50355"/>
      <c r="B50355"/>
      <c r="C50355"/>
      <c r="D50355" s="198"/>
    </row>
    <row r="50356" spans="1:4" ht="14.4">
      <c r="A50356"/>
      <c r="B50356"/>
      <c r="C50356"/>
      <c r="D50356" s="198"/>
    </row>
    <row r="50357" spans="1:4" ht="14.4">
      <c r="A50357"/>
      <c r="B50357"/>
      <c r="C50357"/>
      <c r="D50357" s="198"/>
    </row>
    <row r="50358" spans="1:4" ht="14.4">
      <c r="A50358"/>
      <c r="B50358"/>
      <c r="C50358"/>
      <c r="D50358" s="198"/>
    </row>
    <row r="50359" spans="1:4" ht="14.4">
      <c r="A50359"/>
      <c r="B50359"/>
      <c r="C50359"/>
      <c r="D50359" s="198"/>
    </row>
    <row r="50360" spans="1:4" ht="14.4">
      <c r="A50360"/>
      <c r="B50360"/>
      <c r="C50360"/>
      <c r="D50360" s="198"/>
    </row>
    <row r="50361" spans="1:4" ht="14.4">
      <c r="A50361"/>
      <c r="B50361"/>
      <c r="C50361"/>
      <c r="D50361" s="198"/>
    </row>
    <row r="50362" spans="1:4" ht="14.4">
      <c r="A50362"/>
      <c r="B50362"/>
      <c r="C50362"/>
      <c r="D50362" s="198"/>
    </row>
    <row r="50363" spans="1:4" ht="14.4">
      <c r="A50363"/>
      <c r="B50363"/>
      <c r="C50363"/>
      <c r="D50363" s="198"/>
    </row>
    <row r="50364" spans="1:4" ht="14.4">
      <c r="A50364"/>
      <c r="B50364"/>
      <c r="C50364"/>
      <c r="D50364" s="198"/>
    </row>
    <row r="50365" spans="1:4" ht="14.4">
      <c r="A50365"/>
      <c r="B50365"/>
      <c r="C50365"/>
      <c r="D50365" s="198"/>
    </row>
    <row r="50366" spans="1:4" ht="14.4">
      <c r="A50366"/>
      <c r="B50366"/>
      <c r="C50366"/>
      <c r="D50366" s="198"/>
    </row>
    <row r="50367" spans="1:4" ht="14.4">
      <c r="A50367"/>
      <c r="B50367"/>
      <c r="C50367"/>
      <c r="D50367" s="198"/>
    </row>
    <row r="50368" spans="1:4" ht="14.4">
      <c r="A50368"/>
      <c r="B50368"/>
      <c r="C50368"/>
      <c r="D50368" s="198"/>
    </row>
    <row r="50369" spans="1:4" ht="14.4">
      <c r="A50369"/>
      <c r="B50369"/>
      <c r="C50369"/>
      <c r="D50369" s="198"/>
    </row>
    <row r="50370" spans="1:4" ht="14.4">
      <c r="A50370"/>
      <c r="B50370"/>
      <c r="C50370"/>
      <c r="D50370" s="198"/>
    </row>
    <row r="50371" spans="1:4" ht="14.4">
      <c r="A50371"/>
      <c r="B50371"/>
      <c r="C50371"/>
      <c r="D50371" s="198"/>
    </row>
    <row r="50372" spans="1:4" ht="14.4">
      <c r="A50372"/>
      <c r="B50372"/>
      <c r="C50372"/>
      <c r="D50372" s="198"/>
    </row>
    <row r="50373" spans="1:4" ht="14.4">
      <c r="A50373"/>
      <c r="B50373"/>
      <c r="C50373"/>
      <c r="D50373" s="198"/>
    </row>
    <row r="50374" spans="1:4" ht="14.4">
      <c r="A50374"/>
      <c r="B50374"/>
      <c r="C50374"/>
      <c r="D50374" s="198"/>
    </row>
    <row r="50375" spans="1:4" ht="14.4">
      <c r="A50375"/>
      <c r="B50375"/>
      <c r="C50375"/>
      <c r="D50375" s="198"/>
    </row>
    <row r="50376" spans="1:4" ht="14.4">
      <c r="A50376"/>
      <c r="B50376"/>
      <c r="C50376"/>
      <c r="D50376" s="198"/>
    </row>
    <row r="50377" spans="1:4" ht="14.4">
      <c r="A50377"/>
      <c r="B50377"/>
      <c r="C50377"/>
      <c r="D50377" s="198"/>
    </row>
    <row r="50378" spans="1:4" ht="14.4">
      <c r="A50378"/>
      <c r="B50378"/>
      <c r="C50378"/>
      <c r="D50378" s="198"/>
    </row>
    <row r="50379" spans="1:4" ht="14.4">
      <c r="A50379"/>
      <c r="B50379"/>
      <c r="C50379"/>
      <c r="D50379" s="198"/>
    </row>
    <row r="50380" spans="1:4" ht="14.4">
      <c r="A50380"/>
      <c r="B50380"/>
      <c r="C50380"/>
      <c r="D50380" s="198"/>
    </row>
    <row r="50381" spans="1:4" ht="14.4">
      <c r="A50381"/>
      <c r="B50381"/>
      <c r="C50381"/>
      <c r="D50381" s="198"/>
    </row>
    <row r="50382" spans="1:4" ht="14.4">
      <c r="A50382"/>
      <c r="B50382"/>
      <c r="C50382"/>
      <c r="D50382" s="198"/>
    </row>
    <row r="50383" spans="1:4" ht="14.4">
      <c r="A50383"/>
      <c r="B50383"/>
      <c r="C50383"/>
      <c r="D50383" s="198"/>
    </row>
    <row r="50384" spans="1:4" ht="14.4">
      <c r="A50384"/>
      <c r="B50384"/>
      <c r="C50384"/>
      <c r="D50384" s="198"/>
    </row>
    <row r="50385" spans="1:4" ht="14.4">
      <c r="A50385"/>
      <c r="B50385"/>
      <c r="C50385"/>
      <c r="D50385" s="198"/>
    </row>
    <row r="50386" spans="1:4" ht="14.4">
      <c r="A50386"/>
      <c r="B50386"/>
      <c r="C50386"/>
      <c r="D50386" s="198"/>
    </row>
    <row r="50387" spans="1:4" ht="14.4">
      <c r="A50387"/>
      <c r="B50387"/>
      <c r="C50387"/>
      <c r="D50387" s="198"/>
    </row>
    <row r="50388" spans="1:4" ht="14.4">
      <c r="A50388"/>
      <c r="B50388"/>
      <c r="C50388"/>
      <c r="D50388" s="198"/>
    </row>
    <row r="50389" spans="1:4" ht="14.4">
      <c r="A50389"/>
      <c r="B50389"/>
      <c r="C50389"/>
      <c r="D50389" s="198"/>
    </row>
    <row r="50390" spans="1:4" ht="14.4">
      <c r="A50390"/>
      <c r="B50390"/>
      <c r="C50390"/>
      <c r="D50390" s="198"/>
    </row>
    <row r="50391" spans="1:4" ht="14.4">
      <c r="A50391"/>
      <c r="B50391"/>
      <c r="C50391"/>
      <c r="D50391" s="198"/>
    </row>
    <row r="50392" spans="1:4" ht="14.4">
      <c r="A50392"/>
      <c r="B50392"/>
      <c r="C50392"/>
      <c r="D50392" s="198"/>
    </row>
    <row r="50393" spans="1:4" ht="14.4">
      <c r="A50393"/>
      <c r="B50393"/>
      <c r="C50393"/>
      <c r="D50393" s="198"/>
    </row>
    <row r="50394" spans="1:4" ht="14.4">
      <c r="A50394"/>
      <c r="B50394"/>
      <c r="C50394"/>
      <c r="D50394" s="198"/>
    </row>
    <row r="50395" spans="1:4" ht="14.4">
      <c r="A50395"/>
      <c r="B50395"/>
      <c r="C50395"/>
      <c r="D50395" s="198"/>
    </row>
    <row r="50396" spans="1:4" ht="14.4">
      <c r="A50396"/>
      <c r="B50396"/>
      <c r="C50396"/>
      <c r="D50396" s="198"/>
    </row>
    <row r="50397" spans="1:4" ht="14.4">
      <c r="A50397"/>
      <c r="B50397"/>
      <c r="C50397"/>
      <c r="D50397" s="198"/>
    </row>
    <row r="50398" spans="1:4" ht="14.4">
      <c r="A50398"/>
      <c r="B50398"/>
      <c r="C50398"/>
      <c r="D50398" s="198"/>
    </row>
    <row r="50399" spans="1:4" ht="14.4">
      <c r="A50399"/>
      <c r="B50399"/>
      <c r="C50399"/>
      <c r="D50399" s="198"/>
    </row>
    <row r="50400" spans="1:4" ht="14.4">
      <c r="A50400"/>
      <c r="B50400"/>
      <c r="C50400"/>
      <c r="D50400" s="198"/>
    </row>
    <row r="50401" spans="1:4" ht="14.4">
      <c r="A50401"/>
      <c r="B50401"/>
      <c r="C50401"/>
      <c r="D50401" s="198"/>
    </row>
    <row r="50402" spans="1:4" ht="14.4">
      <c r="A50402"/>
      <c r="B50402"/>
      <c r="C50402"/>
      <c r="D50402" s="198"/>
    </row>
    <row r="50403" spans="1:4" ht="14.4">
      <c r="A50403"/>
      <c r="B50403"/>
      <c r="C50403"/>
      <c r="D50403" s="198"/>
    </row>
    <row r="50404" spans="1:4" ht="14.4">
      <c r="A50404"/>
      <c r="B50404"/>
      <c r="C50404"/>
      <c r="D50404" s="198"/>
    </row>
    <row r="50405" spans="1:4" ht="14.4">
      <c r="A50405"/>
      <c r="B50405"/>
      <c r="C50405"/>
      <c r="D50405" s="198"/>
    </row>
    <row r="50406" spans="1:4" ht="14.4">
      <c r="A50406"/>
      <c r="B50406"/>
      <c r="C50406"/>
      <c r="D50406" s="198"/>
    </row>
    <row r="50407" spans="1:4" ht="14.4">
      <c r="A50407"/>
      <c r="B50407"/>
      <c r="C50407"/>
      <c r="D50407" s="198"/>
    </row>
    <row r="50408" spans="1:4" ht="14.4">
      <c r="A50408"/>
      <c r="B50408"/>
      <c r="C50408"/>
      <c r="D50408" s="198"/>
    </row>
    <row r="50409" spans="1:4" ht="14.4">
      <c r="A50409"/>
      <c r="B50409"/>
      <c r="C50409"/>
      <c r="D50409" s="198"/>
    </row>
    <row r="50410" spans="1:4" ht="14.4">
      <c r="A50410"/>
      <c r="B50410"/>
      <c r="C50410"/>
      <c r="D50410" s="198"/>
    </row>
    <row r="50411" spans="1:4" ht="14.4">
      <c r="A50411"/>
      <c r="B50411"/>
      <c r="C50411"/>
      <c r="D50411" s="198"/>
    </row>
    <row r="50412" spans="1:4" ht="14.4">
      <c r="A50412"/>
      <c r="B50412"/>
      <c r="C50412"/>
      <c r="D50412" s="198"/>
    </row>
    <row r="50413" spans="1:4" ht="14.4">
      <c r="A50413"/>
      <c r="B50413"/>
      <c r="C50413"/>
      <c r="D50413" s="198"/>
    </row>
    <row r="50414" spans="1:4" ht="14.4">
      <c r="A50414"/>
      <c r="B50414"/>
      <c r="C50414"/>
      <c r="D50414" s="198"/>
    </row>
    <row r="50415" spans="1:4" ht="14.4">
      <c r="A50415"/>
      <c r="B50415"/>
      <c r="C50415"/>
      <c r="D50415" s="198"/>
    </row>
    <row r="50416" spans="1:4" ht="14.4">
      <c r="A50416"/>
      <c r="B50416"/>
      <c r="C50416"/>
      <c r="D50416" s="198"/>
    </row>
    <row r="50417" spans="1:4" ht="14.4">
      <c r="A50417"/>
      <c r="B50417"/>
      <c r="C50417"/>
      <c r="D50417" s="198"/>
    </row>
    <row r="50418" spans="1:4" ht="14.4">
      <c r="A50418"/>
      <c r="B50418"/>
      <c r="C50418"/>
      <c r="D50418" s="198"/>
    </row>
    <row r="50419" spans="1:4" ht="14.4">
      <c r="A50419"/>
      <c r="B50419"/>
      <c r="C50419"/>
      <c r="D50419" s="198"/>
    </row>
    <row r="50420" spans="1:4" ht="14.4">
      <c r="A50420"/>
      <c r="B50420"/>
      <c r="C50420"/>
      <c r="D50420" s="198"/>
    </row>
    <row r="50421" spans="1:4" ht="14.4">
      <c r="A50421"/>
      <c r="B50421"/>
      <c r="C50421"/>
      <c r="D50421" s="198"/>
    </row>
    <row r="50422" spans="1:4" ht="14.4">
      <c r="A50422"/>
      <c r="B50422"/>
      <c r="C50422"/>
      <c r="D50422" s="198"/>
    </row>
    <row r="50423" spans="1:4" ht="14.4">
      <c r="A50423"/>
      <c r="B50423"/>
      <c r="C50423"/>
      <c r="D50423" s="198"/>
    </row>
    <row r="50424" spans="1:4" ht="14.4">
      <c r="A50424"/>
      <c r="B50424"/>
      <c r="C50424"/>
      <c r="D50424" s="198"/>
    </row>
    <row r="50425" spans="1:4" ht="14.4">
      <c r="A50425"/>
      <c r="B50425"/>
      <c r="C50425"/>
      <c r="D50425" s="198"/>
    </row>
    <row r="50426" spans="1:4" ht="14.4">
      <c r="A50426"/>
      <c r="B50426"/>
      <c r="C50426"/>
      <c r="D50426" s="198"/>
    </row>
    <row r="50427" spans="1:4" ht="14.4">
      <c r="A50427"/>
      <c r="B50427"/>
      <c r="C50427"/>
      <c r="D50427" s="198"/>
    </row>
    <row r="50428" spans="1:4" ht="14.4">
      <c r="A50428"/>
      <c r="B50428"/>
      <c r="C50428"/>
      <c r="D50428" s="198"/>
    </row>
    <row r="50429" spans="1:4" ht="14.4">
      <c r="A50429"/>
      <c r="B50429"/>
      <c r="C50429"/>
      <c r="D50429" s="198"/>
    </row>
    <row r="50430" spans="1:4" ht="14.4">
      <c r="A50430"/>
      <c r="B50430"/>
      <c r="C50430"/>
      <c r="D50430" s="198"/>
    </row>
    <row r="50431" spans="1:4" ht="14.4">
      <c r="A50431"/>
      <c r="B50431"/>
      <c r="C50431"/>
      <c r="D50431" s="198"/>
    </row>
    <row r="50432" spans="1:4" ht="14.4">
      <c r="A50432"/>
      <c r="B50432"/>
      <c r="C50432"/>
      <c r="D50432" s="198"/>
    </row>
    <row r="50433" spans="1:4" ht="14.4">
      <c r="A50433"/>
      <c r="B50433"/>
      <c r="C50433"/>
      <c r="D50433" s="198"/>
    </row>
    <row r="50434" spans="1:4" ht="14.4">
      <c r="A50434"/>
      <c r="B50434"/>
      <c r="C50434"/>
      <c r="D50434" s="198"/>
    </row>
    <row r="50435" spans="1:4" ht="14.4">
      <c r="A50435"/>
      <c r="B50435"/>
      <c r="C50435"/>
      <c r="D50435" s="198"/>
    </row>
    <row r="50436" spans="1:4" ht="14.4">
      <c r="A50436"/>
      <c r="B50436"/>
      <c r="C50436"/>
      <c r="D50436" s="198"/>
    </row>
    <row r="50437" spans="1:4" ht="14.4">
      <c r="A50437"/>
      <c r="B50437"/>
      <c r="C50437"/>
      <c r="D50437" s="198"/>
    </row>
    <row r="50438" spans="1:4" ht="14.4">
      <c r="A50438"/>
      <c r="B50438"/>
      <c r="C50438"/>
      <c r="D50438" s="198"/>
    </row>
    <row r="50439" spans="1:4" ht="14.4">
      <c r="A50439"/>
      <c r="B50439"/>
      <c r="C50439"/>
      <c r="D50439" s="198"/>
    </row>
    <row r="50440" spans="1:4" ht="14.4">
      <c r="A50440"/>
      <c r="B50440"/>
      <c r="C50440"/>
      <c r="D50440" s="198"/>
    </row>
    <row r="50441" spans="1:4" ht="14.4">
      <c r="A50441"/>
      <c r="B50441"/>
      <c r="C50441"/>
      <c r="D50441" s="198"/>
    </row>
    <row r="50442" spans="1:4" ht="14.4">
      <c r="A50442"/>
      <c r="B50442"/>
      <c r="C50442"/>
      <c r="D50442" s="198"/>
    </row>
    <row r="50443" spans="1:4" ht="14.4">
      <c r="A50443"/>
      <c r="B50443"/>
      <c r="C50443"/>
      <c r="D50443" s="198"/>
    </row>
    <row r="50444" spans="1:4" ht="14.4">
      <c r="A50444"/>
      <c r="B50444"/>
      <c r="C50444"/>
      <c r="D50444" s="198"/>
    </row>
    <row r="50445" spans="1:4" ht="14.4">
      <c r="A50445"/>
      <c r="B50445"/>
      <c r="C50445"/>
      <c r="D50445" s="198"/>
    </row>
    <row r="50446" spans="1:4" ht="14.4">
      <c r="A50446"/>
      <c r="B50446"/>
      <c r="C50446"/>
      <c r="D50446" s="198"/>
    </row>
    <row r="50447" spans="1:4" ht="14.4">
      <c r="A50447"/>
      <c r="B50447"/>
      <c r="C50447"/>
      <c r="D50447" s="198"/>
    </row>
    <row r="50448" spans="1:4" ht="14.4">
      <c r="A50448"/>
      <c r="B50448"/>
      <c r="C50448"/>
      <c r="D50448" s="198"/>
    </row>
    <row r="50449" spans="1:4" ht="14.4">
      <c r="A50449"/>
      <c r="B50449"/>
      <c r="C50449"/>
      <c r="D50449" s="198"/>
    </row>
    <row r="50450" spans="1:4" ht="14.4">
      <c r="A50450"/>
      <c r="B50450"/>
      <c r="C50450"/>
      <c r="D50450" s="198"/>
    </row>
    <row r="50451" spans="1:4" ht="14.4">
      <c r="A50451"/>
      <c r="B50451"/>
      <c r="C50451"/>
      <c r="D50451" s="198"/>
    </row>
    <row r="50452" spans="1:4" ht="14.4">
      <c r="A50452"/>
      <c r="B50452"/>
      <c r="C50452"/>
      <c r="D50452" s="198"/>
    </row>
    <row r="50453" spans="1:4" ht="14.4">
      <c r="A50453"/>
      <c r="B50453"/>
      <c r="C50453"/>
      <c r="D50453" s="198"/>
    </row>
    <row r="50454" spans="1:4" ht="14.4">
      <c r="A50454"/>
      <c r="B50454"/>
      <c r="C50454"/>
      <c r="D50454" s="198"/>
    </row>
    <row r="50455" spans="1:4" ht="14.4">
      <c r="A50455"/>
      <c r="B50455"/>
      <c r="C50455"/>
      <c r="D50455" s="198"/>
    </row>
    <row r="50456" spans="1:4" ht="14.4">
      <c r="A50456"/>
      <c r="B50456"/>
      <c r="C50456"/>
      <c r="D50456" s="198"/>
    </row>
    <row r="50457" spans="1:4" ht="14.4">
      <c r="A50457"/>
      <c r="B50457"/>
      <c r="C50457"/>
      <c r="D50457" s="198"/>
    </row>
    <row r="50458" spans="1:4" ht="14.4">
      <c r="A50458"/>
      <c r="B50458"/>
      <c r="C50458"/>
      <c r="D50458" s="198"/>
    </row>
    <row r="50459" spans="1:4" ht="14.4">
      <c r="A50459"/>
      <c r="B50459"/>
      <c r="C50459"/>
      <c r="D50459" s="198"/>
    </row>
    <row r="50460" spans="1:4" ht="14.4">
      <c r="A50460"/>
      <c r="B50460"/>
      <c r="C50460"/>
      <c r="D50460" s="198"/>
    </row>
    <row r="50461" spans="1:4" ht="14.4">
      <c r="A50461"/>
      <c r="B50461"/>
      <c r="C50461"/>
      <c r="D50461" s="198"/>
    </row>
    <row r="50462" spans="1:4" ht="14.4">
      <c r="A50462"/>
      <c r="B50462"/>
      <c r="C50462"/>
      <c r="D50462" s="198"/>
    </row>
    <row r="50463" spans="1:4" ht="14.4">
      <c r="A50463"/>
      <c r="B50463"/>
      <c r="C50463"/>
      <c r="D50463" s="198"/>
    </row>
    <row r="50464" spans="1:4" ht="14.4">
      <c r="A50464"/>
      <c r="B50464"/>
      <c r="C50464"/>
      <c r="D50464" s="198"/>
    </row>
    <row r="50465" spans="1:4" ht="14.4">
      <c r="A50465"/>
      <c r="B50465"/>
      <c r="C50465"/>
      <c r="D50465" s="198"/>
    </row>
    <row r="50466" spans="1:4" ht="14.4">
      <c r="A50466"/>
      <c r="B50466"/>
      <c r="C50466"/>
      <c r="D50466" s="198"/>
    </row>
    <row r="50467" spans="1:4" ht="14.4">
      <c r="A50467"/>
      <c r="B50467"/>
      <c r="C50467"/>
      <c r="D50467" s="198"/>
    </row>
    <row r="50468" spans="1:4" ht="14.4">
      <c r="A50468"/>
      <c r="B50468"/>
      <c r="C50468"/>
      <c r="D50468" s="198"/>
    </row>
    <row r="50469" spans="1:4" ht="14.4">
      <c r="A50469"/>
      <c r="B50469"/>
      <c r="C50469"/>
      <c r="D50469" s="198"/>
    </row>
    <row r="50470" spans="1:4" ht="14.4">
      <c r="A50470"/>
      <c r="B50470"/>
      <c r="C50470"/>
      <c r="D50470" s="198"/>
    </row>
    <row r="50471" spans="1:4" ht="14.4">
      <c r="A50471"/>
      <c r="B50471"/>
      <c r="C50471"/>
      <c r="D50471" s="198"/>
    </row>
    <row r="50472" spans="1:4" ht="14.4">
      <c r="A50472"/>
      <c r="B50472"/>
      <c r="C50472"/>
      <c r="D50472" s="198"/>
    </row>
    <row r="50473" spans="1:4" ht="14.4">
      <c r="A50473"/>
      <c r="B50473"/>
      <c r="C50473"/>
      <c r="D50473" s="198"/>
    </row>
    <row r="50474" spans="1:4" ht="14.4">
      <c r="A50474"/>
      <c r="B50474"/>
      <c r="C50474"/>
      <c r="D50474" s="198"/>
    </row>
    <row r="50475" spans="1:4" ht="14.4">
      <c r="A50475"/>
      <c r="B50475"/>
      <c r="C50475"/>
      <c r="D50475" s="198"/>
    </row>
    <row r="50476" spans="1:4" ht="14.4">
      <c r="A50476"/>
      <c r="B50476"/>
      <c r="C50476"/>
      <c r="D50476" s="198"/>
    </row>
    <row r="50477" spans="1:4" ht="14.4">
      <c r="A50477"/>
      <c r="B50477"/>
      <c r="C50477"/>
      <c r="D50477" s="198"/>
    </row>
    <row r="50478" spans="1:4" ht="14.4">
      <c r="A50478"/>
      <c r="B50478"/>
      <c r="C50478"/>
      <c r="D50478" s="198"/>
    </row>
    <row r="50479" spans="1:4" ht="14.4">
      <c r="A50479"/>
      <c r="B50479"/>
      <c r="C50479"/>
      <c r="D50479" s="198"/>
    </row>
    <row r="50480" spans="1:4" ht="14.4">
      <c r="A50480"/>
      <c r="B50480"/>
      <c r="C50480"/>
      <c r="D50480" s="198"/>
    </row>
    <row r="50481" spans="1:4" ht="14.4">
      <c r="A50481"/>
      <c r="B50481"/>
      <c r="C50481"/>
      <c r="D50481" s="198"/>
    </row>
    <row r="50482" spans="1:4" ht="14.4">
      <c r="A50482"/>
      <c r="B50482"/>
      <c r="C50482"/>
      <c r="D50482" s="198"/>
    </row>
    <row r="50483" spans="1:4" ht="14.4">
      <c r="A50483"/>
      <c r="B50483"/>
      <c r="C50483"/>
      <c r="D50483" s="198"/>
    </row>
    <row r="50484" spans="1:4" ht="14.4">
      <c r="A50484"/>
      <c r="B50484"/>
      <c r="C50484"/>
      <c r="D50484" s="198"/>
    </row>
    <row r="50485" spans="1:4" ht="14.4">
      <c r="A50485"/>
      <c r="B50485"/>
      <c r="C50485"/>
      <c r="D50485" s="198"/>
    </row>
    <row r="50486" spans="1:4" ht="14.4">
      <c r="A50486"/>
      <c r="B50486"/>
      <c r="C50486"/>
      <c r="D50486" s="198"/>
    </row>
    <row r="50487" spans="1:4" ht="14.4">
      <c r="A50487"/>
      <c r="B50487"/>
      <c r="C50487"/>
      <c r="D50487" s="198"/>
    </row>
    <row r="50488" spans="1:4" ht="14.4">
      <c r="A50488"/>
      <c r="B50488"/>
      <c r="C50488"/>
      <c r="D50488" s="198"/>
    </row>
    <row r="50489" spans="1:4" ht="14.4">
      <c r="A50489"/>
      <c r="B50489"/>
      <c r="C50489"/>
      <c r="D50489" s="198"/>
    </row>
    <row r="50490" spans="1:4" ht="14.4">
      <c r="A50490"/>
      <c r="B50490"/>
      <c r="C50490"/>
      <c r="D50490" s="198"/>
    </row>
    <row r="50491" spans="1:4" ht="14.4">
      <c r="A50491"/>
      <c r="B50491"/>
      <c r="C50491"/>
      <c r="D50491" s="198"/>
    </row>
    <row r="50492" spans="1:4" ht="14.4">
      <c r="A50492"/>
      <c r="B50492"/>
      <c r="C50492"/>
      <c r="D50492" s="198"/>
    </row>
    <row r="50493" spans="1:4" ht="14.4">
      <c r="A50493"/>
      <c r="B50493"/>
      <c r="C50493"/>
      <c r="D50493" s="198"/>
    </row>
    <row r="50494" spans="1:4" ht="14.4">
      <c r="A50494"/>
      <c r="B50494"/>
      <c r="C50494"/>
      <c r="D50494" s="198"/>
    </row>
    <row r="50495" spans="1:4" ht="14.4">
      <c r="A50495"/>
      <c r="B50495"/>
      <c r="C50495"/>
      <c r="D50495" s="198"/>
    </row>
    <row r="50496" spans="1:4" ht="14.4">
      <c r="A50496"/>
      <c r="B50496"/>
      <c r="C50496"/>
      <c r="D50496" s="198"/>
    </row>
    <row r="50497" spans="1:4" ht="14.4">
      <c r="A50497"/>
      <c r="B50497"/>
      <c r="C50497"/>
      <c r="D50497" s="198"/>
    </row>
    <row r="50498" spans="1:4" ht="14.4">
      <c r="A50498"/>
      <c r="B50498"/>
      <c r="C50498"/>
      <c r="D50498" s="198"/>
    </row>
    <row r="50499" spans="1:4" ht="14.4">
      <c r="A50499"/>
      <c r="B50499"/>
      <c r="C50499"/>
      <c r="D50499" s="198"/>
    </row>
    <row r="50500" spans="1:4" ht="14.4">
      <c r="A50500"/>
      <c r="B50500"/>
      <c r="C50500"/>
      <c r="D50500" s="198"/>
    </row>
    <row r="50501" spans="1:4" ht="14.4">
      <c r="A50501"/>
      <c r="B50501"/>
      <c r="C50501"/>
      <c r="D50501" s="198"/>
    </row>
    <row r="50502" spans="1:4" ht="14.4">
      <c r="A50502"/>
      <c r="B50502"/>
      <c r="C50502"/>
      <c r="D50502" s="198"/>
    </row>
    <row r="50503" spans="1:4" ht="14.4">
      <c r="A50503"/>
      <c r="B50503"/>
      <c r="C50503"/>
      <c r="D50503" s="198"/>
    </row>
    <row r="50504" spans="1:4" ht="14.4">
      <c r="A50504"/>
      <c r="B50504"/>
      <c r="C50504"/>
      <c r="D50504" s="198"/>
    </row>
    <row r="50505" spans="1:4" ht="14.4">
      <c r="A50505"/>
      <c r="B50505"/>
      <c r="C50505"/>
      <c r="D50505" s="198"/>
    </row>
    <row r="50506" spans="1:4" ht="14.4">
      <c r="A50506"/>
      <c r="B50506"/>
      <c r="C50506"/>
      <c r="D50506" s="198"/>
    </row>
    <row r="50507" spans="1:4" ht="14.4">
      <c r="A50507"/>
      <c r="B50507"/>
      <c r="C50507"/>
      <c r="D50507" s="198"/>
    </row>
    <row r="50508" spans="1:4" ht="14.4">
      <c r="A50508"/>
      <c r="B50508"/>
      <c r="C50508"/>
      <c r="D50508" s="198"/>
    </row>
    <row r="50509" spans="1:4" ht="14.4">
      <c r="A50509"/>
      <c r="B50509"/>
      <c r="C50509"/>
      <c r="D50509" s="198"/>
    </row>
    <row r="50510" spans="1:4" ht="14.4">
      <c r="A50510"/>
      <c r="B50510"/>
      <c r="C50510"/>
      <c r="D50510" s="198"/>
    </row>
    <row r="50511" spans="1:4" ht="14.4">
      <c r="A50511"/>
      <c r="B50511"/>
      <c r="C50511"/>
      <c r="D50511" s="198"/>
    </row>
    <row r="50512" spans="1:4" ht="14.4">
      <c r="A50512"/>
      <c r="B50512"/>
      <c r="C50512"/>
      <c r="D50512" s="198"/>
    </row>
    <row r="50513" spans="1:4" ht="14.4">
      <c r="A50513"/>
      <c r="B50513"/>
      <c r="C50513"/>
      <c r="D50513" s="198"/>
    </row>
    <row r="50514" spans="1:4" ht="14.4">
      <c r="A50514"/>
      <c r="B50514"/>
      <c r="C50514"/>
      <c r="D50514" s="198"/>
    </row>
    <row r="50515" spans="1:4" ht="14.4">
      <c r="A50515"/>
      <c r="B50515"/>
      <c r="C50515"/>
      <c r="D50515" s="198"/>
    </row>
    <row r="50516" spans="1:4" ht="14.4">
      <c r="A50516"/>
      <c r="B50516"/>
      <c r="C50516"/>
      <c r="D50516" s="198"/>
    </row>
    <row r="50517" spans="1:4" ht="14.4">
      <c r="A50517"/>
      <c r="B50517"/>
      <c r="C50517"/>
      <c r="D50517" s="198"/>
    </row>
    <row r="50518" spans="1:4" ht="14.4">
      <c r="A50518"/>
      <c r="B50518"/>
      <c r="C50518"/>
      <c r="D50518" s="198"/>
    </row>
    <row r="50519" spans="1:4" ht="14.4">
      <c r="A50519"/>
      <c r="B50519"/>
      <c r="C50519"/>
      <c r="D50519" s="198"/>
    </row>
    <row r="50520" spans="1:4" ht="14.4">
      <c r="A50520"/>
      <c r="B50520"/>
      <c r="C50520"/>
      <c r="D50520" s="198"/>
    </row>
    <row r="50521" spans="1:4" ht="14.4">
      <c r="A50521"/>
      <c r="B50521"/>
      <c r="C50521"/>
      <c r="D50521" s="198"/>
    </row>
    <row r="50522" spans="1:4" ht="14.4">
      <c r="A50522"/>
      <c r="B50522"/>
      <c r="C50522"/>
      <c r="D50522" s="198"/>
    </row>
    <row r="50523" spans="1:4" ht="14.4">
      <c r="A50523"/>
      <c r="B50523"/>
      <c r="C50523"/>
      <c r="D50523" s="198"/>
    </row>
    <row r="50524" spans="1:4" ht="14.4">
      <c r="A50524"/>
      <c r="B50524"/>
      <c r="C50524"/>
      <c r="D50524" s="198"/>
    </row>
    <row r="50525" spans="1:4" ht="14.4">
      <c r="A50525"/>
      <c r="B50525"/>
      <c r="C50525"/>
      <c r="D50525" s="198"/>
    </row>
    <row r="50526" spans="1:4" ht="14.4">
      <c r="A50526"/>
      <c r="B50526"/>
      <c r="C50526"/>
      <c r="D50526" s="198"/>
    </row>
    <row r="50527" spans="1:4" ht="14.4">
      <c r="A50527"/>
      <c r="B50527"/>
      <c r="C50527"/>
      <c r="D50527" s="198"/>
    </row>
    <row r="50528" spans="1:4" ht="14.4">
      <c r="A50528"/>
      <c r="B50528"/>
      <c r="C50528"/>
      <c r="D50528" s="198"/>
    </row>
    <row r="50529" spans="1:4" ht="14.4">
      <c r="A50529"/>
      <c r="B50529"/>
      <c r="C50529"/>
      <c r="D50529" s="198"/>
    </row>
    <row r="50530" spans="1:4" ht="14.4">
      <c r="A50530"/>
      <c r="B50530"/>
      <c r="C50530"/>
      <c r="D50530" s="198"/>
    </row>
    <row r="50531" spans="1:4" ht="14.4">
      <c r="A50531"/>
      <c r="B50531"/>
      <c r="C50531"/>
      <c r="D50531" s="198"/>
    </row>
    <row r="50532" spans="1:4" ht="14.4">
      <c r="A50532"/>
      <c r="B50532"/>
      <c r="C50532"/>
      <c r="D50532" s="198"/>
    </row>
    <row r="50533" spans="1:4" ht="14.4">
      <c r="A50533"/>
      <c r="B50533"/>
      <c r="C50533"/>
      <c r="D50533" s="198"/>
    </row>
    <row r="50534" spans="1:4" ht="14.4">
      <c r="A50534"/>
      <c r="B50534"/>
      <c r="C50534"/>
      <c r="D50534" s="198"/>
    </row>
    <row r="50535" spans="1:4" ht="14.4">
      <c r="A50535"/>
      <c r="B50535"/>
      <c r="C50535"/>
      <c r="D50535" s="198"/>
    </row>
    <row r="50536" spans="1:4" ht="14.4">
      <c r="A50536"/>
      <c r="B50536"/>
      <c r="C50536"/>
      <c r="D50536" s="198"/>
    </row>
    <row r="50537" spans="1:4" ht="14.4">
      <c r="A50537"/>
      <c r="B50537"/>
      <c r="C50537"/>
      <c r="D50537" s="198"/>
    </row>
    <row r="50538" spans="1:4" ht="14.4">
      <c r="A50538"/>
      <c r="B50538"/>
      <c r="C50538"/>
      <c r="D50538" s="198"/>
    </row>
    <row r="50539" spans="1:4" ht="14.4">
      <c r="A50539"/>
      <c r="B50539"/>
      <c r="C50539"/>
      <c r="D50539" s="198"/>
    </row>
    <row r="50540" spans="1:4" ht="14.4">
      <c r="A50540"/>
      <c r="B50540"/>
      <c r="C50540"/>
      <c r="D50540" s="198"/>
    </row>
    <row r="50541" spans="1:4" ht="14.4">
      <c r="A50541"/>
      <c r="B50541"/>
      <c r="C50541"/>
      <c r="D50541" s="198"/>
    </row>
    <row r="50542" spans="1:4" ht="14.4">
      <c r="A50542"/>
      <c r="B50542"/>
      <c r="C50542"/>
      <c r="D50542" s="198"/>
    </row>
    <row r="50543" spans="1:4" ht="14.4">
      <c r="A50543"/>
      <c r="B50543"/>
      <c r="C50543"/>
      <c r="D50543" s="198"/>
    </row>
    <row r="50544" spans="1:4" ht="14.4">
      <c r="A50544"/>
      <c r="B50544"/>
      <c r="C50544"/>
      <c r="D50544" s="198"/>
    </row>
    <row r="50545" spans="1:4" ht="14.4">
      <c r="A50545"/>
      <c r="B50545"/>
      <c r="C50545"/>
      <c r="D50545" s="198"/>
    </row>
    <row r="50546" spans="1:4" ht="14.4">
      <c r="A50546"/>
      <c r="B50546"/>
      <c r="C50546"/>
      <c r="D50546" s="198"/>
    </row>
    <row r="50547" spans="1:4" ht="14.4">
      <c r="A50547"/>
      <c r="B50547"/>
      <c r="C50547"/>
      <c r="D50547" s="198"/>
    </row>
    <row r="50548" spans="1:4" ht="14.4">
      <c r="A50548"/>
      <c r="B50548"/>
      <c r="C50548"/>
      <c r="D50548" s="198"/>
    </row>
    <row r="50549" spans="1:4" ht="14.4">
      <c r="A50549"/>
      <c r="B50549"/>
      <c r="C50549"/>
      <c r="D50549" s="198"/>
    </row>
    <row r="50550" spans="1:4" ht="14.4">
      <c r="A50550"/>
      <c r="B50550"/>
      <c r="C50550"/>
      <c r="D50550" s="198"/>
    </row>
    <row r="50551" spans="1:4" ht="14.4">
      <c r="A50551"/>
      <c r="B50551"/>
      <c r="C50551"/>
      <c r="D50551" s="198"/>
    </row>
    <row r="50552" spans="1:4" ht="14.4">
      <c r="A50552"/>
      <c r="B50552"/>
      <c r="C50552"/>
      <c r="D50552" s="198"/>
    </row>
    <row r="50553" spans="1:4" ht="14.4">
      <c r="A50553"/>
      <c r="B50553"/>
      <c r="C50553"/>
      <c r="D50553" s="198"/>
    </row>
    <row r="50554" spans="1:4" ht="14.4">
      <c r="A50554"/>
      <c r="B50554"/>
      <c r="C50554"/>
      <c r="D50554" s="198"/>
    </row>
    <row r="50555" spans="1:4" ht="14.4">
      <c r="A50555"/>
      <c r="B50555"/>
      <c r="C50555"/>
      <c r="D50555" s="198"/>
    </row>
    <row r="50556" spans="1:4" ht="14.4">
      <c r="A50556"/>
      <c r="B50556"/>
      <c r="C50556"/>
      <c r="D50556" s="198"/>
    </row>
    <row r="50557" spans="1:4" ht="14.4">
      <c r="A50557"/>
      <c r="B50557"/>
      <c r="C50557"/>
      <c r="D50557" s="198"/>
    </row>
    <row r="50558" spans="1:4" ht="14.4">
      <c r="A50558"/>
      <c r="B50558"/>
      <c r="C50558"/>
      <c r="D50558" s="198"/>
    </row>
    <row r="50559" spans="1:4" ht="14.4">
      <c r="A50559"/>
      <c r="B50559"/>
      <c r="C50559"/>
      <c r="D50559" s="198"/>
    </row>
    <row r="50560" spans="1:4" ht="14.4">
      <c r="A50560"/>
      <c r="B50560"/>
      <c r="C50560"/>
      <c r="D50560" s="198"/>
    </row>
    <row r="50561" spans="1:4" ht="14.4">
      <c r="A50561"/>
      <c r="B50561"/>
      <c r="C50561"/>
      <c r="D50561" s="198"/>
    </row>
    <row r="50562" spans="1:4" ht="14.4">
      <c r="A50562"/>
      <c r="B50562"/>
      <c r="C50562"/>
      <c r="D50562" s="198"/>
    </row>
    <row r="50563" spans="1:4" ht="14.4">
      <c r="A50563"/>
      <c r="B50563"/>
      <c r="C50563"/>
      <c r="D50563" s="198"/>
    </row>
    <row r="50564" spans="1:4" ht="14.4">
      <c r="A50564"/>
      <c r="B50564"/>
      <c r="C50564"/>
      <c r="D50564" s="198"/>
    </row>
    <row r="50565" spans="1:4" ht="14.4">
      <c r="A50565"/>
      <c r="B50565"/>
      <c r="C50565"/>
      <c r="D50565" s="198"/>
    </row>
    <row r="50566" spans="1:4" ht="14.4">
      <c r="A50566"/>
      <c r="B50566"/>
      <c r="C50566"/>
      <c r="D50566" s="198"/>
    </row>
    <row r="50567" spans="1:4" ht="14.4">
      <c r="A50567"/>
      <c r="B50567"/>
      <c r="C50567"/>
      <c r="D50567" s="198"/>
    </row>
    <row r="50568" spans="1:4" ht="14.4">
      <c r="A50568"/>
      <c r="B50568"/>
      <c r="C50568"/>
      <c r="D50568" s="198"/>
    </row>
    <row r="50569" spans="1:4" ht="14.4">
      <c r="A50569"/>
      <c r="B50569"/>
      <c r="C50569"/>
      <c r="D50569" s="198"/>
    </row>
    <row r="50570" spans="1:4" ht="14.4">
      <c r="A50570"/>
      <c r="B50570"/>
      <c r="C50570"/>
      <c r="D50570" s="198"/>
    </row>
    <row r="50571" spans="1:4" ht="14.4">
      <c r="A50571"/>
      <c r="B50571"/>
      <c r="C50571"/>
      <c r="D50571" s="198"/>
    </row>
    <row r="50572" spans="1:4" ht="14.4">
      <c r="A50572"/>
      <c r="B50572"/>
      <c r="C50572"/>
      <c r="D50572" s="198"/>
    </row>
    <row r="50573" spans="1:4" ht="14.4">
      <c r="A50573"/>
      <c r="B50573"/>
      <c r="C50573"/>
      <c r="D50573" s="198"/>
    </row>
    <row r="50574" spans="1:4" ht="14.4">
      <c r="A50574"/>
      <c r="B50574"/>
      <c r="C50574"/>
      <c r="D50574" s="198"/>
    </row>
    <row r="50575" spans="1:4" ht="14.4">
      <c r="A50575"/>
      <c r="B50575"/>
      <c r="C50575"/>
      <c r="D50575" s="198"/>
    </row>
    <row r="50576" spans="1:4" ht="14.4">
      <c r="A50576"/>
      <c r="B50576"/>
      <c r="C50576"/>
      <c r="D50576" s="198"/>
    </row>
    <row r="50577" spans="1:4" ht="14.4">
      <c r="A50577"/>
      <c r="B50577"/>
      <c r="C50577"/>
      <c r="D50577" s="198"/>
    </row>
    <row r="50578" spans="1:4" ht="14.4">
      <c r="A50578"/>
      <c r="B50578"/>
      <c r="C50578"/>
      <c r="D50578" s="198"/>
    </row>
    <row r="50579" spans="1:4" ht="14.4">
      <c r="A50579"/>
      <c r="B50579"/>
      <c r="C50579"/>
      <c r="D50579" s="198"/>
    </row>
    <row r="50580" spans="1:4" ht="14.4">
      <c r="A50580"/>
      <c r="B50580"/>
      <c r="C50580"/>
      <c r="D50580" s="198"/>
    </row>
    <row r="50581" spans="1:4" ht="14.4">
      <c r="A50581"/>
      <c r="B50581"/>
      <c r="C50581"/>
      <c r="D50581" s="198"/>
    </row>
    <row r="50582" spans="1:4" ht="14.4">
      <c r="A50582"/>
      <c r="B50582"/>
      <c r="C50582"/>
      <c r="D50582" s="198"/>
    </row>
    <row r="50583" spans="1:4" ht="14.4">
      <c r="A50583"/>
      <c r="B50583"/>
      <c r="C50583"/>
      <c r="D50583" s="198"/>
    </row>
    <row r="50584" spans="1:4" ht="14.4">
      <c r="A50584"/>
      <c r="B50584"/>
      <c r="C50584"/>
      <c r="D50584" s="198"/>
    </row>
    <row r="50585" spans="1:4" ht="14.4">
      <c r="A50585"/>
      <c r="B50585"/>
      <c r="C50585"/>
      <c r="D50585" s="198"/>
    </row>
    <row r="50586" spans="1:4" ht="14.4">
      <c r="A50586"/>
      <c r="B50586"/>
      <c r="C50586"/>
      <c r="D50586" s="198"/>
    </row>
    <row r="50587" spans="1:4" ht="14.4">
      <c r="A50587"/>
      <c r="B50587"/>
      <c r="C50587"/>
      <c r="D50587" s="198"/>
    </row>
    <row r="50588" spans="1:4" ht="14.4">
      <c r="A50588"/>
      <c r="B50588"/>
      <c r="C50588"/>
      <c r="D50588" s="198"/>
    </row>
    <row r="50589" spans="1:4" ht="14.4">
      <c r="A50589"/>
      <c r="B50589"/>
      <c r="C50589"/>
      <c r="D50589" s="198"/>
    </row>
    <row r="50590" spans="1:4" ht="14.4">
      <c r="A50590"/>
      <c r="B50590"/>
      <c r="C50590"/>
      <c r="D50590" s="198"/>
    </row>
    <row r="50591" spans="1:4" ht="14.4">
      <c r="A50591"/>
      <c r="B50591"/>
      <c r="C50591"/>
      <c r="D50591" s="198"/>
    </row>
    <row r="50592" spans="1:4" ht="14.4">
      <c r="A50592"/>
      <c r="B50592"/>
      <c r="C50592"/>
      <c r="D50592" s="198"/>
    </row>
    <row r="50593" spans="1:4" ht="14.4">
      <c r="A50593"/>
      <c r="B50593"/>
      <c r="C50593"/>
      <c r="D50593" s="198"/>
    </row>
    <row r="50594" spans="1:4" ht="14.4">
      <c r="A50594"/>
      <c r="B50594"/>
      <c r="C50594"/>
      <c r="D50594" s="198"/>
    </row>
    <row r="50595" spans="1:4" ht="14.4">
      <c r="A50595"/>
      <c r="B50595"/>
      <c r="C50595"/>
      <c r="D50595" s="198"/>
    </row>
    <row r="50596" spans="1:4" ht="14.4">
      <c r="A50596"/>
      <c r="B50596"/>
      <c r="C50596"/>
      <c r="D50596" s="198"/>
    </row>
    <row r="50597" spans="1:4" ht="14.4">
      <c r="A50597"/>
      <c r="B50597"/>
      <c r="C50597"/>
      <c r="D50597" s="198"/>
    </row>
    <row r="50598" spans="1:4" ht="14.4">
      <c r="A50598"/>
      <c r="B50598"/>
      <c r="C50598"/>
      <c r="D50598" s="198"/>
    </row>
    <row r="50599" spans="1:4" ht="14.4">
      <c r="A50599"/>
      <c r="B50599"/>
      <c r="C50599"/>
      <c r="D50599" s="198"/>
    </row>
    <row r="50600" spans="1:4" ht="14.4">
      <c r="A50600"/>
      <c r="B50600"/>
      <c r="C50600"/>
      <c r="D50600" s="198"/>
    </row>
    <row r="50601" spans="1:4" ht="14.4">
      <c r="A50601"/>
      <c r="B50601"/>
      <c r="C50601"/>
      <c r="D50601" s="198"/>
    </row>
    <row r="50602" spans="1:4" ht="14.4">
      <c r="A50602"/>
      <c r="B50602"/>
      <c r="C50602"/>
      <c r="D50602" s="198"/>
    </row>
    <row r="50603" spans="1:4" ht="14.4">
      <c r="A50603"/>
      <c r="B50603"/>
      <c r="C50603"/>
      <c r="D50603" s="198"/>
    </row>
    <row r="50604" spans="1:4" ht="14.4">
      <c r="A50604"/>
      <c r="B50604"/>
      <c r="C50604"/>
      <c r="D50604" s="198"/>
    </row>
    <row r="50605" spans="1:4" ht="14.4">
      <c r="A50605"/>
      <c r="B50605"/>
      <c r="C50605"/>
      <c r="D50605" s="198"/>
    </row>
    <row r="50606" spans="1:4" ht="14.4">
      <c r="A50606"/>
      <c r="B50606"/>
      <c r="C50606"/>
      <c r="D50606" s="198"/>
    </row>
    <row r="50607" spans="1:4" ht="14.4">
      <c r="A50607"/>
      <c r="B50607"/>
      <c r="C50607"/>
      <c r="D50607" s="198"/>
    </row>
    <row r="50608" spans="1:4" ht="14.4">
      <c r="A50608"/>
      <c r="B50608"/>
      <c r="C50608"/>
      <c r="D50608" s="198"/>
    </row>
    <row r="50609" spans="1:4" ht="14.4">
      <c r="A50609"/>
      <c r="B50609"/>
      <c r="C50609"/>
      <c r="D50609" s="198"/>
    </row>
    <row r="50610" spans="1:4" ht="14.4">
      <c r="A50610"/>
      <c r="B50610"/>
      <c r="C50610"/>
      <c r="D50610" s="198"/>
    </row>
    <row r="50611" spans="1:4" ht="14.4">
      <c r="A50611"/>
      <c r="B50611"/>
      <c r="C50611"/>
      <c r="D50611" s="198"/>
    </row>
    <row r="50612" spans="1:4" ht="14.4">
      <c r="A50612"/>
      <c r="B50612"/>
      <c r="C50612"/>
      <c r="D50612" s="198"/>
    </row>
    <row r="50613" spans="1:4" ht="14.4">
      <c r="A50613"/>
      <c r="B50613"/>
      <c r="C50613"/>
      <c r="D50613" s="198"/>
    </row>
    <row r="50614" spans="1:4" ht="14.4">
      <c r="A50614"/>
      <c r="B50614"/>
      <c r="C50614"/>
      <c r="D50614" s="198"/>
    </row>
    <row r="50615" spans="1:4" ht="14.4">
      <c r="A50615"/>
      <c r="B50615"/>
      <c r="C50615"/>
      <c r="D50615" s="198"/>
    </row>
    <row r="50616" spans="1:4" ht="14.4">
      <c r="A50616"/>
      <c r="B50616"/>
      <c r="C50616"/>
      <c r="D50616" s="198"/>
    </row>
    <row r="50617" spans="1:4" ht="14.4">
      <c r="A50617"/>
      <c r="B50617"/>
      <c r="C50617"/>
      <c r="D50617" s="198"/>
    </row>
    <row r="50618" spans="1:4" ht="14.4">
      <c r="A50618"/>
      <c r="B50618"/>
      <c r="C50618"/>
      <c r="D50618" s="198"/>
    </row>
    <row r="50619" spans="1:4" ht="14.4">
      <c r="A50619"/>
      <c r="B50619"/>
      <c r="C50619"/>
      <c r="D50619" s="198"/>
    </row>
    <row r="50620" spans="1:4" ht="14.4">
      <c r="A50620"/>
      <c r="B50620"/>
      <c r="C50620"/>
      <c r="D50620" s="198"/>
    </row>
    <row r="50621" spans="1:4" ht="14.4">
      <c r="A50621"/>
      <c r="B50621"/>
      <c r="C50621"/>
      <c r="D50621" s="198"/>
    </row>
    <row r="50622" spans="1:4" ht="14.4">
      <c r="A50622"/>
      <c r="B50622"/>
      <c r="C50622"/>
      <c r="D50622" s="198"/>
    </row>
    <row r="50623" spans="1:4" ht="14.4">
      <c r="A50623"/>
      <c r="B50623"/>
      <c r="C50623"/>
      <c r="D50623" s="198"/>
    </row>
    <row r="50624" spans="1:4" ht="14.4">
      <c r="A50624"/>
      <c r="B50624"/>
      <c r="C50624"/>
      <c r="D50624" s="198"/>
    </row>
    <row r="50625" spans="1:4" ht="14.4">
      <c r="A50625"/>
      <c r="B50625"/>
      <c r="C50625"/>
      <c r="D50625" s="198"/>
    </row>
    <row r="50626" spans="1:4" ht="14.4">
      <c r="A50626"/>
      <c r="B50626"/>
      <c r="C50626"/>
      <c r="D50626" s="198"/>
    </row>
    <row r="50627" spans="1:4" ht="14.4">
      <c r="A50627"/>
      <c r="B50627"/>
      <c r="C50627"/>
      <c r="D50627" s="198"/>
    </row>
    <row r="50628" spans="1:4" ht="14.4">
      <c r="A50628"/>
      <c r="B50628"/>
      <c r="C50628"/>
      <c r="D50628" s="198"/>
    </row>
    <row r="50629" spans="1:4" ht="14.4">
      <c r="A50629"/>
      <c r="B50629"/>
      <c r="C50629"/>
      <c r="D50629" s="198"/>
    </row>
    <row r="50630" spans="1:4" ht="14.4">
      <c r="A50630"/>
      <c r="B50630"/>
      <c r="C50630"/>
      <c r="D50630" s="198"/>
    </row>
    <row r="50631" spans="1:4" ht="14.4">
      <c r="A50631"/>
      <c r="B50631"/>
      <c r="C50631"/>
      <c r="D50631" s="198"/>
    </row>
    <row r="50632" spans="1:4" ht="14.4">
      <c r="A50632"/>
      <c r="B50632"/>
      <c r="C50632"/>
      <c r="D50632" s="198"/>
    </row>
    <row r="50633" spans="1:4" ht="14.4">
      <c r="A50633"/>
      <c r="B50633"/>
      <c r="C50633"/>
      <c r="D50633" s="198"/>
    </row>
    <row r="50634" spans="1:4" ht="14.4">
      <c r="A50634"/>
      <c r="B50634"/>
      <c r="C50634"/>
      <c r="D50634" s="198"/>
    </row>
    <row r="50635" spans="1:4" ht="14.4">
      <c r="A50635"/>
      <c r="B50635"/>
      <c r="C50635"/>
      <c r="D50635" s="198"/>
    </row>
    <row r="50636" spans="1:4" ht="14.4">
      <c r="A50636"/>
      <c r="B50636"/>
      <c r="C50636"/>
      <c r="D50636" s="198"/>
    </row>
    <row r="50637" spans="1:4" ht="14.4">
      <c r="A50637"/>
      <c r="B50637"/>
      <c r="C50637"/>
      <c r="D50637" s="198"/>
    </row>
    <row r="50638" spans="1:4" ht="14.4">
      <c r="A50638"/>
      <c r="B50638"/>
      <c r="C50638"/>
      <c r="D50638" s="198"/>
    </row>
    <row r="50639" spans="1:4" ht="14.4">
      <c r="A50639"/>
      <c r="B50639"/>
      <c r="C50639"/>
      <c r="D50639" s="198"/>
    </row>
    <row r="50640" spans="1:4" ht="14.4">
      <c r="A50640"/>
      <c r="B50640"/>
      <c r="C50640"/>
      <c r="D50640" s="198"/>
    </row>
    <row r="50641" spans="1:4" ht="14.4">
      <c r="A50641"/>
      <c r="B50641"/>
      <c r="C50641"/>
      <c r="D50641" s="198"/>
    </row>
    <row r="50642" spans="1:4" ht="14.4">
      <c r="A50642"/>
      <c r="B50642"/>
      <c r="C50642"/>
      <c r="D50642" s="198"/>
    </row>
    <row r="50643" spans="1:4" ht="14.4">
      <c r="A50643"/>
      <c r="B50643"/>
      <c r="C50643"/>
      <c r="D50643" s="198"/>
    </row>
    <row r="50644" spans="1:4" ht="14.4">
      <c r="A50644"/>
      <c r="B50644"/>
      <c r="C50644"/>
      <c r="D50644" s="198"/>
    </row>
    <row r="50645" spans="1:4" ht="14.4">
      <c r="A50645"/>
      <c r="B50645"/>
      <c r="C50645"/>
      <c r="D50645" s="198"/>
    </row>
    <row r="50646" spans="1:4" ht="14.4">
      <c r="A50646"/>
      <c r="B50646"/>
      <c r="C50646"/>
      <c r="D50646" s="198"/>
    </row>
    <row r="50647" spans="1:4" ht="14.4">
      <c r="A50647"/>
      <c r="B50647"/>
      <c r="C50647"/>
      <c r="D50647" s="198"/>
    </row>
    <row r="50648" spans="1:4" ht="14.4">
      <c r="A50648"/>
      <c r="B50648"/>
      <c r="C50648"/>
      <c r="D50648" s="198"/>
    </row>
    <row r="50649" spans="1:4" ht="14.4">
      <c r="A50649"/>
      <c r="B50649"/>
      <c r="C50649"/>
      <c r="D50649" s="198"/>
    </row>
    <row r="50650" spans="1:4" ht="14.4">
      <c r="A50650"/>
      <c r="B50650"/>
      <c r="C50650"/>
      <c r="D50650" s="198"/>
    </row>
    <row r="50651" spans="1:4" ht="14.4">
      <c r="A50651"/>
      <c r="B50651"/>
      <c r="C50651"/>
      <c r="D50651" s="198"/>
    </row>
    <row r="50652" spans="1:4" ht="14.4">
      <c r="A50652"/>
      <c r="B50652"/>
      <c r="C50652"/>
      <c r="D50652" s="198"/>
    </row>
    <row r="50653" spans="1:4" ht="14.4">
      <c r="A50653"/>
      <c r="B50653"/>
      <c r="C50653"/>
      <c r="D50653" s="198"/>
    </row>
    <row r="50654" spans="1:4" ht="14.4">
      <c r="A50654"/>
      <c r="B50654"/>
      <c r="C50654"/>
      <c r="D50654" s="198"/>
    </row>
    <row r="50655" spans="1:4" ht="14.4">
      <c r="A50655"/>
      <c r="B50655"/>
      <c r="C50655"/>
      <c r="D50655" s="198"/>
    </row>
    <row r="50656" spans="1:4" ht="14.4">
      <c r="A50656"/>
      <c r="B50656"/>
      <c r="C50656"/>
      <c r="D50656" s="198"/>
    </row>
    <row r="50657" spans="1:4" ht="14.4">
      <c r="A50657"/>
      <c r="B50657"/>
      <c r="C50657"/>
      <c r="D50657" s="198"/>
    </row>
    <row r="50658" spans="1:4" ht="14.4">
      <c r="A50658"/>
      <c r="B50658"/>
      <c r="C50658"/>
      <c r="D50658" s="198"/>
    </row>
    <row r="50659" spans="1:4" ht="14.4">
      <c r="A50659"/>
      <c r="B50659"/>
      <c r="C50659"/>
      <c r="D50659" s="198"/>
    </row>
    <row r="50660" spans="1:4" ht="14.4">
      <c r="A50660"/>
      <c r="B50660"/>
      <c r="C50660"/>
      <c r="D50660" s="198"/>
    </row>
    <row r="50661" spans="1:4" ht="14.4">
      <c r="A50661"/>
      <c r="B50661"/>
      <c r="C50661"/>
      <c r="D50661" s="198"/>
    </row>
    <row r="50662" spans="1:4" ht="14.4">
      <c r="A50662"/>
      <c r="B50662"/>
      <c r="C50662"/>
      <c r="D50662" s="198"/>
    </row>
    <row r="50663" spans="1:4" ht="14.4">
      <c r="A50663"/>
      <c r="B50663"/>
      <c r="C50663"/>
      <c r="D50663" s="198"/>
    </row>
    <row r="50664" spans="1:4" ht="14.4">
      <c r="A50664"/>
      <c r="B50664"/>
      <c r="C50664"/>
      <c r="D50664" s="198"/>
    </row>
    <row r="50665" spans="1:4" ht="14.4">
      <c r="A50665"/>
      <c r="B50665"/>
      <c r="C50665"/>
      <c r="D50665" s="198"/>
    </row>
    <row r="50666" spans="1:4" ht="14.4">
      <c r="A50666"/>
      <c r="B50666"/>
      <c r="C50666"/>
      <c r="D50666" s="198"/>
    </row>
    <row r="50667" spans="1:4" ht="14.4">
      <c r="A50667"/>
      <c r="B50667"/>
      <c r="C50667"/>
      <c r="D50667" s="198"/>
    </row>
    <row r="50668" spans="1:4" ht="14.4">
      <c r="A50668"/>
      <c r="B50668"/>
      <c r="C50668"/>
      <c r="D50668" s="198"/>
    </row>
    <row r="50669" spans="1:4" ht="14.4">
      <c r="A50669"/>
      <c r="B50669"/>
      <c r="C50669"/>
      <c r="D50669" s="198"/>
    </row>
    <row r="50670" spans="1:4" ht="14.4">
      <c r="A50670"/>
      <c r="B50670"/>
      <c r="C50670"/>
      <c r="D50670" s="198"/>
    </row>
    <row r="50671" spans="1:4" ht="14.4">
      <c r="A50671"/>
      <c r="B50671"/>
      <c r="C50671"/>
      <c r="D50671" s="198"/>
    </row>
    <row r="50672" spans="1:4" ht="14.4">
      <c r="A50672"/>
      <c r="B50672"/>
      <c r="C50672"/>
      <c r="D50672" s="198"/>
    </row>
    <row r="50673" spans="1:4" ht="14.4">
      <c r="A50673"/>
      <c r="B50673"/>
      <c r="C50673"/>
      <c r="D50673" s="198"/>
    </row>
    <row r="50674" spans="1:4" ht="14.4">
      <c r="A50674"/>
      <c r="B50674"/>
      <c r="C50674"/>
      <c r="D50674" s="198"/>
    </row>
    <row r="50675" spans="1:4" ht="14.4">
      <c r="A50675"/>
      <c r="B50675"/>
      <c r="C50675"/>
      <c r="D50675" s="198"/>
    </row>
    <row r="50676" spans="1:4" ht="14.4">
      <c r="A50676"/>
      <c r="B50676"/>
      <c r="C50676"/>
      <c r="D50676" s="198"/>
    </row>
    <row r="50677" spans="1:4" ht="14.4">
      <c r="A50677"/>
      <c r="B50677"/>
      <c r="C50677"/>
      <c r="D50677" s="198"/>
    </row>
    <row r="50678" spans="1:4" ht="14.4">
      <c r="A50678"/>
      <c r="B50678"/>
      <c r="C50678"/>
      <c r="D50678" s="198"/>
    </row>
    <row r="50679" spans="1:4" ht="14.4">
      <c r="A50679"/>
      <c r="B50679"/>
      <c r="C50679"/>
      <c r="D50679" s="198"/>
    </row>
    <row r="50680" spans="1:4" ht="14.4">
      <c r="A50680"/>
      <c r="B50680"/>
      <c r="C50680"/>
      <c r="D50680" s="198"/>
    </row>
    <row r="50681" spans="1:4" ht="14.4">
      <c r="A50681"/>
      <c r="B50681"/>
      <c r="C50681"/>
      <c r="D50681" s="198"/>
    </row>
    <row r="50682" spans="1:4" ht="14.4">
      <c r="A50682"/>
      <c r="B50682"/>
      <c r="C50682"/>
      <c r="D50682" s="198"/>
    </row>
    <row r="50683" spans="1:4" ht="14.4">
      <c r="A50683"/>
      <c r="B50683"/>
      <c r="C50683"/>
      <c r="D50683" s="198"/>
    </row>
    <row r="50684" spans="1:4" ht="14.4">
      <c r="A50684"/>
      <c r="B50684"/>
      <c r="C50684"/>
      <c r="D50684" s="198"/>
    </row>
    <row r="50685" spans="1:4" ht="14.4">
      <c r="A50685"/>
      <c r="B50685"/>
      <c r="C50685"/>
      <c r="D50685" s="198"/>
    </row>
    <row r="50686" spans="1:4" ht="14.4">
      <c r="A50686"/>
      <c r="B50686"/>
      <c r="C50686"/>
      <c r="D50686" s="198"/>
    </row>
    <row r="50687" spans="1:4" ht="14.4">
      <c r="A50687"/>
      <c r="B50687"/>
      <c r="C50687"/>
      <c r="D50687" s="198"/>
    </row>
    <row r="50688" spans="1:4" ht="14.4">
      <c r="A50688"/>
      <c r="B50688"/>
      <c r="C50688"/>
      <c r="D50688" s="198"/>
    </row>
    <row r="50689" spans="1:4" ht="14.4">
      <c r="A50689"/>
      <c r="B50689"/>
      <c r="C50689"/>
      <c r="D50689" s="198"/>
    </row>
    <row r="50690" spans="1:4" ht="14.4">
      <c r="A50690"/>
      <c r="B50690"/>
      <c r="C50690"/>
      <c r="D50690" s="198"/>
    </row>
    <row r="50691" spans="1:4" ht="14.4">
      <c r="A50691"/>
      <c r="B50691"/>
      <c r="C50691"/>
      <c r="D50691" s="198"/>
    </row>
    <row r="50692" spans="1:4" ht="14.4">
      <c r="A50692"/>
      <c r="B50692"/>
      <c r="C50692"/>
      <c r="D50692" s="198"/>
    </row>
    <row r="50693" spans="1:4" ht="14.4">
      <c r="A50693"/>
      <c r="B50693"/>
      <c r="C50693"/>
      <c r="D50693" s="198"/>
    </row>
    <row r="50694" spans="1:4" ht="14.4">
      <c r="A50694"/>
      <c r="B50694"/>
      <c r="C50694"/>
      <c r="D50694" s="198"/>
    </row>
    <row r="50695" spans="1:4" ht="14.4">
      <c r="A50695"/>
      <c r="B50695"/>
      <c r="C50695"/>
      <c r="D50695" s="198"/>
    </row>
    <row r="50696" spans="1:4" ht="14.4">
      <c r="A50696"/>
      <c r="B50696"/>
      <c r="C50696"/>
      <c r="D50696" s="198"/>
    </row>
    <row r="50697" spans="1:4" ht="14.4">
      <c r="A50697"/>
      <c r="B50697"/>
      <c r="C50697"/>
      <c r="D50697" s="198"/>
    </row>
    <row r="50698" spans="1:4" ht="14.4">
      <c r="A50698"/>
      <c r="B50698"/>
      <c r="C50698"/>
      <c r="D50698" s="198"/>
    </row>
    <row r="50699" spans="1:4" ht="14.4">
      <c r="A50699"/>
      <c r="B50699"/>
      <c r="C50699"/>
      <c r="D50699" s="198"/>
    </row>
    <row r="50700" spans="1:4" ht="14.4">
      <c r="A50700"/>
      <c r="B50700"/>
      <c r="C50700"/>
      <c r="D50700" s="198"/>
    </row>
    <row r="50701" spans="1:4" ht="14.4">
      <c r="A50701"/>
      <c r="B50701"/>
      <c r="C50701"/>
      <c r="D50701" s="198"/>
    </row>
    <row r="50702" spans="1:4" ht="14.4">
      <c r="A50702"/>
      <c r="B50702"/>
      <c r="C50702"/>
      <c r="D50702" s="198"/>
    </row>
    <row r="50703" spans="1:4" ht="14.4">
      <c r="A50703"/>
      <c r="B50703"/>
      <c r="C50703"/>
      <c r="D50703" s="198"/>
    </row>
    <row r="50704" spans="1:4" ht="14.4">
      <c r="A50704"/>
      <c r="B50704"/>
      <c r="C50704"/>
      <c r="D50704" s="198"/>
    </row>
    <row r="50705" spans="1:4" ht="14.4">
      <c r="A50705"/>
      <c r="B50705"/>
      <c r="C50705"/>
      <c r="D50705" s="198"/>
    </row>
    <row r="50706" spans="1:4" ht="14.4">
      <c r="A50706"/>
      <c r="B50706"/>
      <c r="C50706"/>
      <c r="D50706" s="198"/>
    </row>
    <row r="50707" spans="1:4" ht="14.4">
      <c r="A50707"/>
      <c r="B50707"/>
      <c r="C50707"/>
      <c r="D50707" s="198"/>
    </row>
    <row r="50708" spans="1:4" ht="14.4">
      <c r="A50708"/>
      <c r="B50708"/>
      <c r="C50708"/>
      <c r="D50708" s="198"/>
    </row>
    <row r="50709" spans="1:4" ht="14.4">
      <c r="A50709"/>
      <c r="B50709"/>
      <c r="C50709"/>
      <c r="D50709" s="198"/>
    </row>
    <row r="50710" spans="1:4" ht="14.4">
      <c r="A50710"/>
      <c r="B50710"/>
      <c r="C50710"/>
      <c r="D50710" s="198"/>
    </row>
    <row r="50711" spans="1:4" ht="14.4">
      <c r="A50711"/>
      <c r="B50711"/>
      <c r="C50711"/>
      <c r="D50711" s="198"/>
    </row>
    <row r="50712" spans="1:4" ht="14.4">
      <c r="A50712"/>
      <c r="B50712"/>
      <c r="C50712"/>
      <c r="D50712" s="198"/>
    </row>
    <row r="50713" spans="1:4" ht="14.4">
      <c r="A50713"/>
      <c r="B50713"/>
      <c r="C50713"/>
      <c r="D50713" s="198"/>
    </row>
    <row r="50714" spans="1:4" ht="14.4">
      <c r="A50714"/>
      <c r="B50714"/>
      <c r="C50714"/>
      <c r="D50714" s="198"/>
    </row>
    <row r="50715" spans="1:4" ht="14.4">
      <c r="A50715"/>
      <c r="B50715"/>
      <c r="C50715"/>
      <c r="D50715" s="198"/>
    </row>
    <row r="50716" spans="1:4" ht="14.4">
      <c r="A50716"/>
      <c r="B50716"/>
      <c r="C50716"/>
      <c r="D50716" s="198"/>
    </row>
    <row r="50717" spans="1:4" ht="14.4">
      <c r="A50717"/>
      <c r="B50717"/>
      <c r="C50717"/>
      <c r="D50717" s="198"/>
    </row>
    <row r="50718" spans="1:4" ht="14.4">
      <c r="A50718"/>
      <c r="B50718"/>
      <c r="C50718"/>
      <c r="D50718" s="198"/>
    </row>
    <row r="50719" spans="1:4" ht="14.4">
      <c r="A50719"/>
      <c r="B50719"/>
      <c r="C50719"/>
      <c r="D50719" s="198"/>
    </row>
    <row r="50720" spans="1:4" ht="14.4">
      <c r="A50720"/>
      <c r="B50720"/>
      <c r="C50720"/>
      <c r="D50720" s="198"/>
    </row>
    <row r="50721" spans="1:4" ht="14.4">
      <c r="A50721"/>
      <c r="B50721"/>
      <c r="C50721"/>
      <c r="D50721" s="198"/>
    </row>
    <row r="50722" spans="1:4" ht="14.4">
      <c r="A50722"/>
      <c r="B50722"/>
      <c r="C50722"/>
      <c r="D50722" s="198"/>
    </row>
    <row r="50723" spans="1:4" ht="14.4">
      <c r="A50723"/>
      <c r="B50723"/>
      <c r="C50723"/>
      <c r="D50723" s="198"/>
    </row>
    <row r="50724" spans="1:4" ht="14.4">
      <c r="A50724"/>
      <c r="B50724"/>
      <c r="C50724"/>
      <c r="D50724" s="198"/>
    </row>
    <row r="50725" spans="1:4" ht="14.4">
      <c r="A50725"/>
      <c r="B50725"/>
      <c r="C50725"/>
      <c r="D50725" s="198"/>
    </row>
    <row r="50726" spans="1:4" ht="14.4">
      <c r="A50726"/>
      <c r="B50726"/>
      <c r="C50726"/>
      <c r="D50726" s="198"/>
    </row>
    <row r="50727" spans="1:4" ht="14.4">
      <c r="A50727"/>
      <c r="B50727"/>
      <c r="C50727"/>
      <c r="D50727" s="198"/>
    </row>
    <row r="50728" spans="1:4" ht="14.4">
      <c r="A50728"/>
      <c r="B50728"/>
      <c r="C50728"/>
      <c r="D50728" s="198"/>
    </row>
    <row r="50729" spans="1:4" ht="14.4">
      <c r="A50729"/>
      <c r="B50729"/>
      <c r="C50729"/>
      <c r="D50729" s="198"/>
    </row>
    <row r="50730" spans="1:4" ht="14.4">
      <c r="A50730"/>
      <c r="B50730"/>
      <c r="C50730"/>
      <c r="D50730" s="198"/>
    </row>
    <row r="50731" spans="1:4" ht="14.4">
      <c r="A50731"/>
      <c r="B50731"/>
      <c r="C50731"/>
      <c r="D50731" s="198"/>
    </row>
    <row r="50732" spans="1:4" ht="14.4">
      <c r="A50732"/>
      <c r="B50732"/>
      <c r="C50732"/>
      <c r="D50732" s="198"/>
    </row>
    <row r="50733" spans="1:4" ht="14.4">
      <c r="A50733"/>
      <c r="B50733"/>
      <c r="C50733"/>
      <c r="D50733" s="198"/>
    </row>
    <row r="50734" spans="1:4" ht="14.4">
      <c r="A50734"/>
      <c r="B50734"/>
      <c r="C50734"/>
      <c r="D50734" s="198"/>
    </row>
    <row r="50735" spans="1:4" ht="14.4">
      <c r="A50735"/>
      <c r="B50735"/>
      <c r="C50735"/>
      <c r="D50735" s="198"/>
    </row>
    <row r="50736" spans="1:4" ht="14.4">
      <c r="A50736"/>
      <c r="B50736"/>
      <c r="C50736"/>
      <c r="D50736" s="198"/>
    </row>
    <row r="50737" spans="1:4" ht="14.4">
      <c r="A50737"/>
      <c r="B50737"/>
      <c r="C50737"/>
      <c r="D50737" s="198"/>
    </row>
    <row r="50738" spans="1:4" ht="14.4">
      <c r="A50738"/>
      <c r="B50738"/>
      <c r="C50738"/>
      <c r="D50738" s="198"/>
    </row>
    <row r="50739" spans="1:4" ht="14.4">
      <c r="A50739"/>
      <c r="B50739"/>
      <c r="C50739"/>
      <c r="D50739" s="198"/>
    </row>
    <row r="50740" spans="1:4" ht="14.4">
      <c r="A50740"/>
      <c r="B50740"/>
      <c r="C50740"/>
      <c r="D50740" s="198"/>
    </row>
    <row r="50741" spans="1:4" ht="14.4">
      <c r="A50741"/>
      <c r="B50741"/>
      <c r="C50741"/>
      <c r="D50741" s="198"/>
    </row>
    <row r="50742" spans="1:4" ht="14.4">
      <c r="A50742"/>
      <c r="B50742"/>
      <c r="C50742"/>
      <c r="D50742" s="198"/>
    </row>
    <row r="50743" spans="1:4" ht="14.4">
      <c r="A50743"/>
      <c r="B50743"/>
      <c r="C50743"/>
      <c r="D50743" s="198"/>
    </row>
    <row r="50744" spans="1:4" ht="14.4">
      <c r="A50744"/>
      <c r="B50744"/>
      <c r="C50744"/>
      <c r="D50744" s="198"/>
    </row>
    <row r="50745" spans="1:4" ht="14.4">
      <c r="A50745"/>
      <c r="B50745"/>
      <c r="C50745"/>
      <c r="D50745" s="198"/>
    </row>
    <row r="50746" spans="1:4" ht="14.4">
      <c r="A50746"/>
      <c r="B50746"/>
      <c r="C50746"/>
      <c r="D50746" s="198"/>
    </row>
    <row r="50747" spans="1:4" ht="14.4">
      <c r="A50747"/>
      <c r="B50747"/>
      <c r="C50747"/>
      <c r="D50747" s="198"/>
    </row>
    <row r="50748" spans="1:4" ht="14.4">
      <c r="A50748"/>
      <c r="B50748"/>
      <c r="C50748"/>
      <c r="D50748" s="198"/>
    </row>
    <row r="50749" spans="1:4" ht="14.4">
      <c r="A50749"/>
      <c r="B50749"/>
      <c r="C50749"/>
      <c r="D50749" s="198"/>
    </row>
    <row r="50750" spans="1:4" ht="14.4">
      <c r="A50750"/>
      <c r="B50750"/>
      <c r="C50750"/>
      <c r="D50750" s="198"/>
    </row>
    <row r="50751" spans="1:4" ht="14.4">
      <c r="A50751"/>
      <c r="B50751"/>
      <c r="C50751"/>
      <c r="D50751" s="198"/>
    </row>
    <row r="50752" spans="1:4" ht="14.4">
      <c r="A50752"/>
      <c r="B50752"/>
      <c r="C50752"/>
      <c r="D50752" s="198"/>
    </row>
    <row r="50753" spans="1:4" ht="14.4">
      <c r="A50753"/>
      <c r="B50753"/>
      <c r="C50753"/>
      <c r="D50753" s="198"/>
    </row>
    <row r="50754" spans="1:4" ht="14.4">
      <c r="A50754"/>
      <c r="B50754"/>
      <c r="C50754"/>
      <c r="D50754" s="198"/>
    </row>
    <row r="50755" spans="1:4" ht="14.4">
      <c r="A50755"/>
      <c r="B50755"/>
      <c r="C50755"/>
      <c r="D50755" s="198"/>
    </row>
    <row r="50756" spans="1:4" ht="14.4">
      <c r="A50756"/>
      <c r="B50756"/>
      <c r="C50756"/>
      <c r="D50756" s="198"/>
    </row>
    <row r="50757" spans="1:4" ht="14.4">
      <c r="A50757"/>
      <c r="B50757"/>
      <c r="C50757"/>
      <c r="D50757" s="198"/>
    </row>
    <row r="50758" spans="1:4" ht="14.4">
      <c r="A50758"/>
      <c r="B50758"/>
      <c r="C50758"/>
      <c r="D50758" s="198"/>
    </row>
    <row r="50759" spans="1:4" ht="14.4">
      <c r="A50759"/>
      <c r="B50759"/>
      <c r="C50759"/>
      <c r="D50759" s="198"/>
    </row>
    <row r="50760" spans="1:4" ht="14.4">
      <c r="A50760"/>
      <c r="B50760"/>
      <c r="C50760"/>
      <c r="D50760" s="198"/>
    </row>
    <row r="50761" spans="1:4" ht="14.4">
      <c r="A50761"/>
      <c r="B50761"/>
      <c r="C50761"/>
      <c r="D50761" s="198"/>
    </row>
    <row r="50762" spans="1:4" ht="14.4">
      <c r="A50762"/>
      <c r="B50762"/>
      <c r="C50762"/>
      <c r="D50762" s="198"/>
    </row>
    <row r="50763" spans="1:4" ht="14.4">
      <c r="A50763"/>
      <c r="B50763"/>
      <c r="C50763"/>
      <c r="D50763" s="198"/>
    </row>
    <row r="50764" spans="1:4" ht="14.4">
      <c r="A50764"/>
      <c r="B50764"/>
      <c r="C50764"/>
      <c r="D50764" s="198"/>
    </row>
    <row r="50765" spans="1:4" ht="14.4">
      <c r="A50765"/>
      <c r="B50765"/>
      <c r="C50765"/>
      <c r="D50765" s="198"/>
    </row>
    <row r="50766" spans="1:4" ht="14.4">
      <c r="A50766"/>
      <c r="B50766"/>
      <c r="C50766"/>
      <c r="D50766" s="198"/>
    </row>
    <row r="50767" spans="1:4" ht="14.4">
      <c r="A50767"/>
      <c r="B50767"/>
      <c r="C50767"/>
      <c r="D50767" s="198"/>
    </row>
    <row r="50768" spans="1:4" ht="14.4">
      <c r="A50768"/>
      <c r="B50768"/>
      <c r="C50768"/>
      <c r="D50768" s="198"/>
    </row>
    <row r="50769" spans="1:4" ht="14.4">
      <c r="A50769"/>
      <c r="B50769"/>
      <c r="C50769"/>
      <c r="D50769" s="198"/>
    </row>
    <row r="50770" spans="1:4" ht="14.4">
      <c r="A50770"/>
      <c r="B50770"/>
      <c r="C50770"/>
      <c r="D50770" s="198"/>
    </row>
    <row r="50771" spans="1:4" ht="14.4">
      <c r="A50771"/>
      <c r="B50771"/>
      <c r="C50771"/>
      <c r="D50771" s="198"/>
    </row>
    <row r="50772" spans="1:4" ht="14.4">
      <c r="A50772"/>
      <c r="B50772"/>
      <c r="C50772"/>
      <c r="D50772" s="198"/>
    </row>
    <row r="50773" spans="1:4" ht="14.4">
      <c r="A50773"/>
      <c r="B50773"/>
      <c r="C50773"/>
      <c r="D50773" s="198"/>
    </row>
    <row r="50774" spans="1:4" ht="14.4">
      <c r="A50774"/>
      <c r="B50774"/>
      <c r="C50774"/>
      <c r="D50774" s="198"/>
    </row>
    <row r="50775" spans="1:4" ht="14.4">
      <c r="A50775"/>
      <c r="B50775"/>
      <c r="C50775"/>
      <c r="D50775" s="198"/>
    </row>
    <row r="50776" spans="1:4" ht="14.4">
      <c r="A50776"/>
      <c r="B50776"/>
      <c r="C50776"/>
      <c r="D50776" s="198"/>
    </row>
    <row r="50777" spans="1:4" ht="14.4">
      <c r="A50777"/>
      <c r="B50777"/>
      <c r="C50777"/>
      <c r="D50777" s="198"/>
    </row>
    <row r="50778" spans="1:4" ht="14.4">
      <c r="A50778"/>
      <c r="B50778"/>
      <c r="C50778"/>
      <c r="D50778" s="198"/>
    </row>
    <row r="50779" spans="1:4" ht="14.4">
      <c r="A50779"/>
      <c r="B50779"/>
      <c r="C50779"/>
      <c r="D50779" s="198"/>
    </row>
    <row r="50780" spans="1:4" ht="14.4">
      <c r="A50780"/>
      <c r="B50780"/>
      <c r="C50780"/>
      <c r="D50780" s="198"/>
    </row>
    <row r="50781" spans="1:4" ht="14.4">
      <c r="A50781"/>
      <c r="B50781"/>
      <c r="C50781"/>
      <c r="D50781" s="198"/>
    </row>
    <row r="50782" spans="1:4" ht="14.4">
      <c r="A50782"/>
      <c r="B50782"/>
      <c r="C50782"/>
      <c r="D50782" s="198"/>
    </row>
    <row r="50783" spans="1:4" ht="14.4">
      <c r="A50783"/>
      <c r="B50783"/>
      <c r="C50783"/>
      <c r="D50783" s="198"/>
    </row>
    <row r="50784" spans="1:4" ht="14.4">
      <c r="A50784"/>
      <c r="B50784"/>
      <c r="C50784"/>
      <c r="D50784" s="198"/>
    </row>
    <row r="50785" spans="1:4" ht="14.4">
      <c r="A50785"/>
      <c r="B50785"/>
      <c r="C50785"/>
      <c r="D50785" s="198"/>
    </row>
    <row r="50786" spans="1:4" ht="14.4">
      <c r="A50786"/>
      <c r="B50786"/>
      <c r="C50786"/>
      <c r="D50786" s="198"/>
    </row>
    <row r="50787" spans="1:4" ht="14.4">
      <c r="A50787"/>
      <c r="B50787"/>
      <c r="C50787"/>
      <c r="D50787" s="198"/>
    </row>
    <row r="50788" spans="1:4" ht="14.4">
      <c r="A50788"/>
      <c r="B50788"/>
      <c r="C50788"/>
      <c r="D50788" s="198"/>
    </row>
    <row r="50789" spans="1:4" ht="14.4">
      <c r="A50789"/>
      <c r="B50789"/>
      <c r="C50789"/>
      <c r="D50789" s="198"/>
    </row>
    <row r="50790" spans="1:4" ht="14.4">
      <c r="A50790"/>
      <c r="B50790"/>
      <c r="C50790"/>
      <c r="D50790" s="198"/>
    </row>
    <row r="50791" spans="1:4" ht="14.4">
      <c r="A50791"/>
      <c r="B50791"/>
      <c r="C50791"/>
      <c r="D50791" s="198"/>
    </row>
    <row r="50792" spans="1:4" ht="14.4">
      <c r="A50792"/>
      <c r="B50792"/>
      <c r="C50792"/>
      <c r="D50792" s="198"/>
    </row>
    <row r="50793" spans="1:4" ht="14.4">
      <c r="A50793"/>
      <c r="B50793"/>
      <c r="C50793"/>
      <c r="D50793" s="198"/>
    </row>
    <row r="50794" spans="1:4" ht="14.4">
      <c r="A50794"/>
      <c r="B50794"/>
      <c r="C50794"/>
      <c r="D50794" s="198"/>
    </row>
    <row r="50795" spans="1:4" ht="14.4">
      <c r="A50795"/>
      <c r="B50795"/>
      <c r="C50795"/>
      <c r="D50795" s="198"/>
    </row>
    <row r="50796" spans="1:4" ht="14.4">
      <c r="A50796"/>
      <c r="B50796"/>
      <c r="C50796"/>
      <c r="D50796" s="198"/>
    </row>
    <row r="50797" spans="1:4" ht="14.4">
      <c r="A50797"/>
      <c r="B50797"/>
      <c r="C50797"/>
      <c r="D50797" s="198"/>
    </row>
    <row r="50798" spans="1:4" ht="14.4">
      <c r="A50798"/>
      <c r="B50798"/>
      <c r="C50798"/>
      <c r="D50798" s="198"/>
    </row>
    <row r="50799" spans="1:4" ht="14.4">
      <c r="A50799"/>
      <c r="B50799"/>
      <c r="C50799"/>
      <c r="D50799" s="198"/>
    </row>
    <row r="50800" spans="1:4" ht="14.4">
      <c r="A50800"/>
      <c r="B50800"/>
      <c r="C50800"/>
      <c r="D50800" s="198"/>
    </row>
    <row r="50801" spans="1:4" ht="14.4">
      <c r="A50801"/>
      <c r="B50801"/>
      <c r="C50801"/>
      <c r="D50801" s="198"/>
    </row>
    <row r="50802" spans="1:4" ht="14.4">
      <c r="A50802"/>
      <c r="B50802"/>
      <c r="C50802"/>
      <c r="D50802" s="198"/>
    </row>
    <row r="50803" spans="1:4" ht="14.4">
      <c r="A50803"/>
      <c r="B50803"/>
      <c r="C50803"/>
      <c r="D50803" s="198"/>
    </row>
    <row r="50804" spans="1:4" ht="14.4">
      <c r="A50804"/>
      <c r="B50804"/>
      <c r="C50804"/>
      <c r="D50804" s="198"/>
    </row>
    <row r="50805" spans="1:4" ht="14.4">
      <c r="A50805"/>
      <c r="B50805"/>
      <c r="C50805"/>
      <c r="D50805" s="198"/>
    </row>
    <row r="50806" spans="1:4" ht="14.4">
      <c r="A50806"/>
      <c r="B50806"/>
      <c r="C50806"/>
      <c r="D50806" s="198"/>
    </row>
    <row r="50807" spans="1:4" ht="14.4">
      <c r="A50807"/>
      <c r="B50807"/>
      <c r="C50807"/>
      <c r="D50807" s="198"/>
    </row>
    <row r="50808" spans="1:4" ht="14.4">
      <c r="A50808"/>
      <c r="B50808"/>
      <c r="C50808"/>
      <c r="D50808" s="198"/>
    </row>
    <row r="50809" spans="1:4" ht="14.4">
      <c r="A50809"/>
      <c r="B50809"/>
      <c r="C50809"/>
      <c r="D50809" s="198"/>
    </row>
    <row r="50810" spans="1:4" ht="14.4">
      <c r="A50810"/>
      <c r="B50810"/>
      <c r="C50810"/>
      <c r="D50810" s="198"/>
    </row>
    <row r="50811" spans="1:4" ht="14.4">
      <c r="A50811"/>
      <c r="B50811"/>
      <c r="C50811"/>
      <c r="D50811" s="198"/>
    </row>
    <row r="50812" spans="1:4" ht="14.4">
      <c r="A50812"/>
      <c r="B50812"/>
      <c r="C50812"/>
      <c r="D50812" s="198"/>
    </row>
    <row r="50813" spans="1:4" ht="14.4">
      <c r="A50813"/>
      <c r="B50813"/>
      <c r="C50813"/>
      <c r="D50813" s="198"/>
    </row>
    <row r="50814" spans="1:4" ht="14.4">
      <c r="A50814"/>
      <c r="B50814"/>
      <c r="C50814"/>
      <c r="D50814" s="198"/>
    </row>
    <row r="50815" spans="1:4" ht="14.4">
      <c r="A50815"/>
      <c r="B50815"/>
      <c r="C50815"/>
      <c r="D50815" s="198"/>
    </row>
    <row r="50816" spans="1:4" ht="14.4">
      <c r="A50816"/>
      <c r="B50816"/>
      <c r="C50816"/>
      <c r="D50816" s="198"/>
    </row>
    <row r="50817" spans="1:4" ht="14.4">
      <c r="A50817"/>
      <c r="B50817"/>
      <c r="C50817"/>
      <c r="D50817" s="198"/>
    </row>
    <row r="50818" spans="1:4" ht="14.4">
      <c r="A50818"/>
      <c r="B50818"/>
      <c r="C50818"/>
      <c r="D50818" s="198"/>
    </row>
    <row r="50819" spans="1:4" ht="14.4">
      <c r="A50819"/>
      <c r="B50819"/>
      <c r="C50819"/>
      <c r="D50819" s="198"/>
    </row>
    <row r="50820" spans="1:4" ht="14.4">
      <c r="A50820"/>
      <c r="B50820"/>
      <c r="C50820"/>
      <c r="D50820" s="198"/>
    </row>
    <row r="50821" spans="1:4" ht="14.4">
      <c r="A50821"/>
      <c r="B50821"/>
      <c r="C50821"/>
      <c r="D50821" s="198"/>
    </row>
    <row r="50822" spans="1:4" ht="14.4">
      <c r="A50822"/>
      <c r="B50822"/>
      <c r="C50822"/>
      <c r="D50822" s="198"/>
    </row>
    <row r="50823" spans="1:4" ht="14.4">
      <c r="A50823"/>
      <c r="B50823"/>
      <c r="C50823"/>
      <c r="D50823" s="198"/>
    </row>
    <row r="50824" spans="1:4" ht="14.4">
      <c r="A50824"/>
      <c r="B50824"/>
      <c r="C50824"/>
      <c r="D50824" s="198"/>
    </row>
    <row r="50825" spans="1:4" ht="14.4">
      <c r="A50825"/>
      <c r="B50825"/>
      <c r="C50825"/>
      <c r="D50825" s="198"/>
    </row>
    <row r="50826" spans="1:4" ht="14.4">
      <c r="A50826"/>
      <c r="B50826"/>
      <c r="C50826"/>
      <c r="D50826" s="198"/>
    </row>
    <row r="50827" spans="1:4" ht="14.4">
      <c r="A50827"/>
      <c r="B50827"/>
      <c r="C50827"/>
      <c r="D50827" s="198"/>
    </row>
    <row r="50828" spans="1:4" ht="14.4">
      <c r="A50828"/>
      <c r="B50828"/>
      <c r="C50828"/>
      <c r="D50828" s="198"/>
    </row>
    <row r="50829" spans="1:4" ht="14.4">
      <c r="A50829"/>
      <c r="B50829"/>
      <c r="C50829"/>
      <c r="D50829" s="198"/>
    </row>
    <row r="50830" spans="1:4" ht="14.4">
      <c r="A50830"/>
      <c r="B50830"/>
      <c r="C50830"/>
      <c r="D50830" s="198"/>
    </row>
    <row r="50831" spans="1:4" ht="14.4">
      <c r="A50831"/>
      <c r="B50831"/>
      <c r="C50831"/>
      <c r="D50831" s="198"/>
    </row>
    <row r="50832" spans="1:4" ht="14.4">
      <c r="A50832"/>
      <c r="B50832"/>
      <c r="C50832"/>
      <c r="D50832" s="198"/>
    </row>
    <row r="50833" spans="1:4" ht="14.4">
      <c r="A50833"/>
      <c r="B50833"/>
      <c r="C50833"/>
      <c r="D50833" s="198"/>
    </row>
    <row r="50834" spans="1:4" ht="14.4">
      <c r="A50834"/>
      <c r="B50834"/>
      <c r="C50834"/>
      <c r="D50834" s="198"/>
    </row>
    <row r="50835" spans="1:4" ht="14.4">
      <c r="A50835"/>
      <c r="B50835"/>
      <c r="C50835"/>
      <c r="D50835" s="198"/>
    </row>
    <row r="50836" spans="1:4" ht="14.4">
      <c r="A50836"/>
      <c r="B50836"/>
      <c r="C50836"/>
      <c r="D50836" s="198"/>
    </row>
    <row r="50837" spans="1:4" ht="14.4">
      <c r="A50837"/>
      <c r="B50837"/>
      <c r="C50837"/>
      <c r="D50837" s="198"/>
    </row>
    <row r="50838" spans="1:4" ht="14.4">
      <c r="A50838"/>
      <c r="B50838"/>
      <c r="C50838"/>
      <c r="D50838" s="198"/>
    </row>
    <row r="50839" spans="1:4" ht="14.4">
      <c r="A50839"/>
      <c r="B50839"/>
      <c r="C50839"/>
      <c r="D50839" s="198"/>
    </row>
    <row r="50840" spans="1:4" ht="14.4">
      <c r="A50840"/>
      <c r="B50840"/>
      <c r="C50840"/>
      <c r="D50840" s="198"/>
    </row>
    <row r="50841" spans="1:4" ht="14.4">
      <c r="A50841"/>
      <c r="B50841"/>
      <c r="C50841"/>
      <c r="D50841" s="198"/>
    </row>
    <row r="50842" spans="1:4" ht="14.4">
      <c r="A50842"/>
      <c r="B50842"/>
      <c r="C50842"/>
      <c r="D50842" s="198"/>
    </row>
    <row r="50843" spans="1:4" ht="14.4">
      <c r="A50843"/>
      <c r="B50843"/>
      <c r="C50843"/>
      <c r="D50843" s="198"/>
    </row>
    <row r="50844" spans="1:4" ht="14.4">
      <c r="A50844"/>
      <c r="B50844"/>
      <c r="C50844"/>
      <c r="D50844" s="198"/>
    </row>
    <row r="50845" spans="1:4" ht="14.4">
      <c r="A50845"/>
      <c r="B50845"/>
      <c r="C50845"/>
      <c r="D50845" s="198"/>
    </row>
    <row r="50846" spans="1:4" ht="14.4">
      <c r="A50846"/>
      <c r="B50846"/>
      <c r="C50846"/>
      <c r="D50846" s="198"/>
    </row>
    <row r="50847" spans="1:4" ht="14.4">
      <c r="A50847"/>
      <c r="B50847"/>
      <c r="C50847"/>
      <c r="D50847" s="198"/>
    </row>
    <row r="50848" spans="1:4" ht="14.4">
      <c r="A50848"/>
      <c r="B50848"/>
      <c r="C50848"/>
      <c r="D50848" s="198"/>
    </row>
    <row r="50849" spans="1:4" ht="14.4">
      <c r="A50849"/>
      <c r="B50849"/>
      <c r="C50849"/>
      <c r="D50849" s="198"/>
    </row>
    <row r="50850" spans="1:4" ht="14.4">
      <c r="A50850"/>
      <c r="B50850"/>
      <c r="C50850"/>
      <c r="D50850" s="198"/>
    </row>
    <row r="50851" spans="1:4" ht="14.4">
      <c r="A50851"/>
      <c r="B50851"/>
      <c r="C50851"/>
      <c r="D50851" s="198"/>
    </row>
    <row r="50852" spans="1:4" ht="14.4">
      <c r="A50852"/>
      <c r="B50852"/>
      <c r="C50852"/>
      <c r="D50852" s="198"/>
    </row>
    <row r="50853" spans="1:4" ht="14.4">
      <c r="A50853"/>
      <c r="B50853"/>
      <c r="C50853"/>
      <c r="D50853" s="198"/>
    </row>
    <row r="50854" spans="1:4" ht="14.4">
      <c r="A50854"/>
      <c r="B50854"/>
      <c r="C50854"/>
      <c r="D50854" s="198"/>
    </row>
    <row r="50855" spans="1:4" ht="14.4">
      <c r="A50855"/>
      <c r="B50855"/>
      <c r="C50855"/>
      <c r="D50855" s="198"/>
    </row>
    <row r="50856" spans="1:4" ht="14.4">
      <c r="A50856"/>
      <c r="B50856"/>
      <c r="C50856"/>
      <c r="D50856" s="198"/>
    </row>
    <row r="50857" spans="1:4" ht="14.4">
      <c r="A50857"/>
      <c r="B50857"/>
      <c r="C50857"/>
      <c r="D50857" s="198"/>
    </row>
    <row r="50858" spans="1:4" ht="14.4">
      <c r="A50858"/>
      <c r="B50858"/>
      <c r="C50858"/>
      <c r="D50858" s="198"/>
    </row>
    <row r="50859" spans="1:4" ht="14.4">
      <c r="A50859"/>
      <c r="B50859"/>
      <c r="C50859"/>
      <c r="D50859" s="198"/>
    </row>
    <row r="50860" spans="1:4" ht="14.4">
      <c r="A50860"/>
      <c r="B50860"/>
      <c r="C50860"/>
      <c r="D50860" s="198"/>
    </row>
    <row r="50861" spans="1:4" ht="14.4">
      <c r="A50861"/>
      <c r="B50861"/>
      <c r="C50861"/>
      <c r="D50861" s="198"/>
    </row>
    <row r="50862" spans="1:4" ht="14.4">
      <c r="A50862"/>
      <c r="B50862"/>
      <c r="C50862"/>
      <c r="D50862" s="198"/>
    </row>
    <row r="50863" spans="1:4" ht="14.4">
      <c r="A50863"/>
      <c r="B50863"/>
      <c r="C50863"/>
      <c r="D50863" s="198"/>
    </row>
    <row r="50864" spans="1:4" ht="14.4">
      <c r="A50864"/>
      <c r="B50864"/>
      <c r="C50864"/>
      <c r="D50864" s="198"/>
    </row>
    <row r="50865" spans="1:4" ht="14.4">
      <c r="A50865"/>
      <c r="B50865"/>
      <c r="C50865"/>
      <c r="D50865" s="198"/>
    </row>
    <row r="50866" spans="1:4" ht="14.4">
      <c r="A50866"/>
      <c r="B50866"/>
      <c r="C50866"/>
      <c r="D50866" s="198"/>
    </row>
    <row r="50867" spans="1:4" ht="14.4">
      <c r="A50867"/>
      <c r="B50867"/>
      <c r="C50867"/>
      <c r="D50867" s="198"/>
    </row>
    <row r="50868" spans="1:4" ht="14.4">
      <c r="A50868"/>
      <c r="B50868"/>
      <c r="C50868"/>
      <c r="D50868" s="198"/>
    </row>
    <row r="50869" spans="1:4" ht="14.4">
      <c r="A50869"/>
      <c r="B50869"/>
      <c r="C50869"/>
      <c r="D50869" s="198"/>
    </row>
    <row r="50870" spans="1:4" ht="14.4">
      <c r="A50870"/>
      <c r="B50870"/>
      <c r="C50870"/>
      <c r="D50870" s="198"/>
    </row>
    <row r="50871" spans="1:4" ht="14.4">
      <c r="A50871"/>
      <c r="B50871"/>
      <c r="C50871"/>
      <c r="D50871" s="198"/>
    </row>
    <row r="50872" spans="1:4" ht="14.4">
      <c r="A50872"/>
      <c r="B50872"/>
      <c r="C50872"/>
      <c r="D50872" s="198"/>
    </row>
    <row r="50873" spans="1:4" ht="14.4">
      <c r="A50873"/>
      <c r="B50873"/>
      <c r="C50873"/>
      <c r="D50873" s="198"/>
    </row>
    <row r="50874" spans="1:4" ht="14.4">
      <c r="A50874"/>
      <c r="B50874"/>
      <c r="C50874"/>
      <c r="D50874" s="198"/>
    </row>
    <row r="50875" spans="1:4" ht="14.4">
      <c r="A50875"/>
      <c r="B50875"/>
      <c r="C50875"/>
      <c r="D50875" s="198"/>
    </row>
    <row r="50876" spans="1:4" ht="14.4">
      <c r="A50876"/>
      <c r="B50876"/>
      <c r="C50876"/>
      <c r="D50876" s="198"/>
    </row>
    <row r="50877" spans="1:4" ht="14.4">
      <c r="A50877"/>
      <c r="B50877"/>
      <c r="C50877"/>
      <c r="D50877" s="198"/>
    </row>
    <row r="50878" spans="1:4" ht="14.4">
      <c r="A50878"/>
      <c r="B50878"/>
      <c r="C50878"/>
      <c r="D50878" s="198"/>
    </row>
    <row r="50879" spans="1:4" ht="14.4">
      <c r="A50879"/>
      <c r="B50879"/>
      <c r="C50879"/>
      <c r="D50879" s="198"/>
    </row>
    <row r="50880" spans="1:4" ht="14.4">
      <c r="A50880"/>
      <c r="B50880"/>
      <c r="C50880"/>
      <c r="D50880" s="198"/>
    </row>
    <row r="50881" spans="1:4" ht="14.4">
      <c r="A50881"/>
      <c r="B50881"/>
      <c r="C50881"/>
      <c r="D50881" s="198"/>
    </row>
    <row r="50882" spans="1:4" ht="14.4">
      <c r="A50882"/>
      <c r="B50882"/>
      <c r="C50882"/>
      <c r="D50882" s="198"/>
    </row>
    <row r="50883" spans="1:4" ht="14.4">
      <c r="A50883"/>
      <c r="B50883"/>
      <c r="C50883"/>
      <c r="D50883" s="198"/>
    </row>
    <row r="50884" spans="1:4" ht="14.4">
      <c r="A50884"/>
      <c r="B50884"/>
      <c r="C50884"/>
      <c r="D50884" s="198"/>
    </row>
    <row r="50885" spans="1:4" ht="14.4">
      <c r="A50885"/>
      <c r="B50885"/>
      <c r="C50885"/>
      <c r="D50885" s="198"/>
    </row>
    <row r="50886" spans="1:4" ht="14.4">
      <c r="A50886"/>
      <c r="B50886"/>
      <c r="C50886"/>
      <c r="D50886" s="198"/>
    </row>
    <row r="50887" spans="1:4" ht="14.4">
      <c r="A50887"/>
      <c r="B50887"/>
      <c r="C50887"/>
      <c r="D50887" s="198"/>
    </row>
    <row r="50888" spans="1:4" ht="14.4">
      <c r="A50888"/>
      <c r="B50888"/>
      <c r="C50888"/>
      <c r="D50888" s="198"/>
    </row>
    <row r="50889" spans="1:4" ht="14.4">
      <c r="A50889"/>
      <c r="B50889"/>
      <c r="C50889"/>
      <c r="D50889" s="198"/>
    </row>
    <row r="50890" spans="1:4" ht="14.4">
      <c r="A50890"/>
      <c r="B50890"/>
      <c r="C50890"/>
      <c r="D50890" s="198"/>
    </row>
    <row r="50891" spans="1:4" ht="14.4">
      <c r="A50891"/>
      <c r="B50891"/>
      <c r="C50891"/>
      <c r="D50891" s="198"/>
    </row>
    <row r="50892" spans="1:4" ht="14.4">
      <c r="A50892"/>
      <c r="B50892"/>
      <c r="C50892"/>
      <c r="D50892" s="198"/>
    </row>
    <row r="50893" spans="1:4" ht="14.4">
      <c r="A50893"/>
      <c r="B50893"/>
      <c r="C50893"/>
      <c r="D50893" s="198"/>
    </row>
    <row r="50894" spans="1:4" ht="14.4">
      <c r="A50894"/>
      <c r="B50894"/>
      <c r="C50894"/>
      <c r="D50894" s="198"/>
    </row>
    <row r="50895" spans="1:4" ht="14.4">
      <c r="A50895"/>
      <c r="B50895"/>
      <c r="C50895"/>
      <c r="D50895" s="198"/>
    </row>
    <row r="50896" spans="1:4" ht="14.4">
      <c r="A50896"/>
      <c r="B50896"/>
      <c r="C50896"/>
      <c r="D50896" s="198"/>
    </row>
    <row r="50897" spans="1:4" ht="14.4">
      <c r="A50897"/>
      <c r="B50897"/>
      <c r="C50897"/>
      <c r="D50897" s="198"/>
    </row>
    <row r="50898" spans="1:4" ht="14.4">
      <c r="A50898"/>
      <c r="B50898"/>
      <c r="C50898"/>
      <c r="D50898" s="198"/>
    </row>
    <row r="50899" spans="1:4" ht="14.4">
      <c r="A50899"/>
      <c r="B50899"/>
      <c r="C50899"/>
      <c r="D50899" s="198"/>
    </row>
    <row r="50900" spans="1:4" ht="14.4">
      <c r="A50900"/>
      <c r="B50900"/>
      <c r="C50900"/>
      <c r="D50900" s="198"/>
    </row>
    <row r="50901" spans="1:4" ht="14.4">
      <c r="A50901"/>
      <c r="B50901"/>
      <c r="C50901"/>
      <c r="D50901" s="198"/>
    </row>
    <row r="50902" spans="1:4" ht="14.4">
      <c r="A50902"/>
      <c r="B50902"/>
      <c r="C50902"/>
      <c r="D50902" s="198"/>
    </row>
    <row r="50903" spans="1:4" ht="14.4">
      <c r="A50903"/>
      <c r="B50903"/>
      <c r="C50903"/>
      <c r="D50903" s="198"/>
    </row>
    <row r="50904" spans="1:4" ht="14.4">
      <c r="A50904"/>
      <c r="B50904"/>
      <c r="C50904"/>
      <c r="D50904" s="198"/>
    </row>
    <row r="50905" spans="1:4" ht="14.4">
      <c r="A50905"/>
      <c r="B50905"/>
      <c r="C50905"/>
      <c r="D50905" s="198"/>
    </row>
    <row r="50906" spans="1:4" ht="14.4">
      <c r="A50906"/>
      <c r="B50906"/>
      <c r="C50906"/>
      <c r="D50906" s="198"/>
    </row>
    <row r="50907" spans="1:4" ht="14.4">
      <c r="A50907"/>
      <c r="B50907"/>
      <c r="C50907"/>
      <c r="D50907" s="198"/>
    </row>
    <row r="50908" spans="1:4" ht="14.4">
      <c r="A50908"/>
      <c r="B50908"/>
      <c r="C50908"/>
      <c r="D50908" s="198"/>
    </row>
    <row r="50909" spans="1:4" ht="14.4">
      <c r="A50909"/>
      <c r="B50909"/>
      <c r="C50909"/>
      <c r="D50909" s="198"/>
    </row>
    <row r="50910" spans="1:4" ht="14.4">
      <c r="A50910"/>
      <c r="B50910"/>
      <c r="C50910"/>
      <c r="D50910" s="198"/>
    </row>
    <row r="50911" spans="1:4" ht="14.4">
      <c r="A50911"/>
      <c r="B50911"/>
      <c r="C50911"/>
      <c r="D50911" s="198"/>
    </row>
    <row r="50912" spans="1:4" ht="14.4">
      <c r="A50912"/>
      <c r="B50912"/>
      <c r="C50912"/>
      <c r="D50912" s="198"/>
    </row>
    <row r="50913" spans="1:4" ht="14.4">
      <c r="A50913"/>
      <c r="B50913"/>
      <c r="C50913"/>
      <c r="D50913" s="198"/>
    </row>
    <row r="50914" spans="1:4" ht="14.4">
      <c r="A50914"/>
      <c r="B50914"/>
      <c r="C50914"/>
      <c r="D50914" s="198"/>
    </row>
    <row r="50915" spans="1:4" ht="14.4">
      <c r="A50915"/>
      <c r="B50915"/>
      <c r="C50915"/>
      <c r="D50915" s="198"/>
    </row>
    <row r="50916" spans="1:4" ht="14.4">
      <c r="A50916"/>
      <c r="B50916"/>
      <c r="C50916"/>
      <c r="D50916" s="198"/>
    </row>
    <row r="50917" spans="1:4" ht="14.4">
      <c r="A50917"/>
      <c r="B50917"/>
      <c r="C50917"/>
      <c r="D50917" s="198"/>
    </row>
    <row r="50918" spans="1:4" ht="14.4">
      <c r="A50918"/>
      <c r="B50918"/>
      <c r="C50918"/>
      <c r="D50918" s="198"/>
    </row>
    <row r="50919" spans="1:4" ht="14.4">
      <c r="A50919"/>
      <c r="B50919"/>
      <c r="C50919"/>
      <c r="D50919" s="198"/>
    </row>
    <row r="50920" spans="1:4" ht="14.4">
      <c r="A50920"/>
      <c r="B50920"/>
      <c r="C50920"/>
      <c r="D50920" s="198"/>
    </row>
    <row r="50921" spans="1:4" ht="14.4">
      <c r="A50921"/>
      <c r="B50921"/>
      <c r="C50921"/>
      <c r="D50921" s="198"/>
    </row>
    <row r="50922" spans="1:4" ht="14.4">
      <c r="A50922"/>
      <c r="B50922"/>
      <c r="C50922"/>
      <c r="D50922" s="198"/>
    </row>
    <row r="50923" spans="1:4" ht="14.4">
      <c r="A50923"/>
      <c r="B50923"/>
      <c r="C50923"/>
      <c r="D50923" s="198"/>
    </row>
    <row r="50924" spans="1:4" ht="14.4">
      <c r="A50924"/>
      <c r="B50924"/>
      <c r="C50924"/>
      <c r="D50924" s="198"/>
    </row>
    <row r="50925" spans="1:4" ht="14.4">
      <c r="A50925"/>
      <c r="B50925"/>
      <c r="C50925"/>
      <c r="D50925" s="198"/>
    </row>
    <row r="50926" spans="1:4" ht="14.4">
      <c r="A50926"/>
      <c r="B50926"/>
      <c r="C50926"/>
      <c r="D50926" s="198"/>
    </row>
    <row r="50927" spans="1:4" ht="14.4">
      <c r="A50927"/>
      <c r="B50927"/>
      <c r="C50927"/>
      <c r="D50927" s="198"/>
    </row>
    <row r="50928" spans="1:4" ht="14.4">
      <c r="A50928"/>
      <c r="B50928"/>
      <c r="C50928"/>
      <c r="D50928" s="198"/>
    </row>
    <row r="50929" spans="1:4" ht="14.4">
      <c r="A50929"/>
      <c r="B50929"/>
      <c r="C50929"/>
      <c r="D50929" s="198"/>
    </row>
    <row r="50930" spans="1:4" ht="14.4">
      <c r="A50930"/>
      <c r="B50930"/>
      <c r="C50930"/>
      <c r="D50930" s="198"/>
    </row>
    <row r="50931" spans="1:4" ht="14.4">
      <c r="A50931"/>
      <c r="B50931"/>
      <c r="C50931"/>
      <c r="D50931" s="198"/>
    </row>
    <row r="50932" spans="1:4" ht="14.4">
      <c r="A50932"/>
      <c r="B50932"/>
      <c r="C50932"/>
      <c r="D50932" s="198"/>
    </row>
    <row r="50933" spans="1:4" ht="14.4">
      <c r="A50933"/>
      <c r="B50933"/>
      <c r="C50933"/>
      <c r="D50933" s="198"/>
    </row>
    <row r="50934" spans="1:4" ht="14.4">
      <c r="A50934"/>
      <c r="B50934"/>
      <c r="C50934"/>
      <c r="D50934" s="198"/>
    </row>
    <row r="50935" spans="1:4" ht="14.4">
      <c r="A50935"/>
      <c r="B50935"/>
      <c r="C50935"/>
      <c r="D50935" s="198"/>
    </row>
    <row r="50936" spans="1:4" ht="14.4">
      <c r="A50936"/>
      <c r="B50936"/>
      <c r="C50936"/>
      <c r="D50936" s="198"/>
    </row>
    <row r="50937" spans="1:4" ht="14.4">
      <c r="A50937"/>
      <c r="B50937"/>
      <c r="C50937"/>
      <c r="D50937" s="198"/>
    </row>
    <row r="50938" spans="1:4" ht="14.4">
      <c r="A50938"/>
      <c r="B50938"/>
      <c r="C50938"/>
      <c r="D50938" s="198"/>
    </row>
    <row r="50939" spans="1:4" ht="14.4">
      <c r="A50939"/>
      <c r="B50939"/>
      <c r="C50939"/>
      <c r="D50939" s="198"/>
    </row>
    <row r="50940" spans="1:4" ht="14.4">
      <c r="A50940"/>
      <c r="B50940"/>
      <c r="C50940"/>
      <c r="D50940" s="198"/>
    </row>
    <row r="50941" spans="1:4" ht="14.4">
      <c r="A50941"/>
      <c r="B50941"/>
      <c r="C50941"/>
      <c r="D50941" s="198"/>
    </row>
    <row r="50942" spans="1:4" ht="14.4">
      <c r="A50942"/>
      <c r="B50942"/>
      <c r="C50942"/>
      <c r="D50942" s="198"/>
    </row>
    <row r="50943" spans="1:4" ht="14.4">
      <c r="A50943"/>
      <c r="B50943"/>
      <c r="C50943"/>
      <c r="D50943" s="198"/>
    </row>
    <row r="50944" spans="1:4" ht="14.4">
      <c r="A50944"/>
      <c r="B50944"/>
      <c r="C50944"/>
      <c r="D50944" s="198"/>
    </row>
    <row r="50945" spans="1:4" ht="14.4">
      <c r="A50945"/>
      <c r="B50945"/>
      <c r="C50945"/>
      <c r="D50945" s="198"/>
    </row>
    <row r="50946" spans="1:4" ht="14.4">
      <c r="A50946"/>
      <c r="B50946"/>
      <c r="C50946"/>
      <c r="D50946" s="198"/>
    </row>
    <row r="50947" spans="1:4" ht="14.4">
      <c r="A50947"/>
      <c r="B50947"/>
      <c r="C50947"/>
      <c r="D50947" s="198"/>
    </row>
    <row r="50948" spans="1:4" ht="14.4">
      <c r="A50948"/>
      <c r="B50948"/>
      <c r="C50948"/>
      <c r="D50948" s="198"/>
    </row>
    <row r="50949" spans="1:4" ht="14.4">
      <c r="A50949"/>
      <c r="B50949"/>
      <c r="C50949"/>
      <c r="D50949" s="198"/>
    </row>
    <row r="50950" spans="1:4" ht="14.4">
      <c r="A50950"/>
      <c r="B50950"/>
      <c r="C50950"/>
      <c r="D50950" s="198"/>
    </row>
    <row r="50951" spans="1:4" ht="14.4">
      <c r="A50951"/>
      <c r="B50951"/>
      <c r="C50951"/>
      <c r="D50951" s="198"/>
    </row>
    <row r="50952" spans="1:4" ht="14.4">
      <c r="A50952"/>
      <c r="B50952"/>
      <c r="C50952"/>
      <c r="D50952" s="198"/>
    </row>
    <row r="50953" spans="1:4" ht="14.4">
      <c r="A50953"/>
      <c r="B50953"/>
      <c r="C50953"/>
      <c r="D50953" s="198"/>
    </row>
    <row r="50954" spans="1:4" ht="14.4">
      <c r="A50954"/>
      <c r="B50954"/>
      <c r="C50954"/>
      <c r="D50954" s="198"/>
    </row>
    <row r="50955" spans="1:4" ht="14.4">
      <c r="A50955"/>
      <c r="B50955"/>
      <c r="C50955"/>
      <c r="D50955" s="198"/>
    </row>
    <row r="50956" spans="1:4" ht="14.4">
      <c r="A50956"/>
      <c r="B50956"/>
      <c r="C50956"/>
      <c r="D50956" s="198"/>
    </row>
    <row r="50957" spans="1:4" ht="14.4">
      <c r="A50957"/>
      <c r="B50957"/>
      <c r="C50957"/>
      <c r="D50957" s="198"/>
    </row>
    <row r="50958" spans="1:4" ht="14.4">
      <c r="A50958"/>
      <c r="B50958"/>
      <c r="C50958"/>
      <c r="D50958" s="198"/>
    </row>
    <row r="50959" spans="1:4" ht="14.4">
      <c r="A50959"/>
      <c r="B50959"/>
      <c r="C50959"/>
      <c r="D50959" s="198"/>
    </row>
    <row r="50960" spans="1:4" ht="14.4">
      <c r="A50960"/>
      <c r="B50960"/>
      <c r="C50960"/>
      <c r="D50960" s="198"/>
    </row>
    <row r="50961" spans="1:4" ht="14.4">
      <c r="A50961"/>
      <c r="B50961"/>
      <c r="C50961"/>
      <c r="D50961" s="198"/>
    </row>
    <row r="50962" spans="1:4" ht="14.4">
      <c r="A50962"/>
      <c r="B50962"/>
      <c r="C50962"/>
      <c r="D50962" s="198"/>
    </row>
    <row r="50963" spans="1:4" ht="14.4">
      <c r="A50963"/>
      <c r="B50963"/>
      <c r="C50963"/>
      <c r="D50963" s="198"/>
    </row>
    <row r="50964" spans="1:4" ht="14.4">
      <c r="A50964"/>
      <c r="B50964"/>
      <c r="C50964"/>
      <c r="D50964" s="198"/>
    </row>
    <row r="50965" spans="1:4" ht="14.4">
      <c r="A50965"/>
      <c r="B50965"/>
      <c r="C50965"/>
      <c r="D50965" s="198"/>
    </row>
    <row r="50966" spans="1:4" ht="14.4">
      <c r="A50966"/>
      <c r="B50966"/>
      <c r="C50966"/>
      <c r="D50966" s="198"/>
    </row>
    <row r="50967" spans="1:4" ht="14.4">
      <c r="A50967"/>
      <c r="B50967"/>
      <c r="C50967"/>
      <c r="D50967" s="198"/>
    </row>
    <row r="50968" spans="1:4" ht="14.4">
      <c r="A50968"/>
      <c r="B50968"/>
      <c r="C50968"/>
      <c r="D50968" s="198"/>
    </row>
    <row r="50969" spans="1:4" ht="14.4">
      <c r="A50969"/>
      <c r="B50969"/>
      <c r="C50969"/>
      <c r="D50969" s="198"/>
    </row>
    <row r="50970" spans="1:4" ht="14.4">
      <c r="A50970"/>
      <c r="B50970"/>
      <c r="C50970"/>
      <c r="D50970" s="198"/>
    </row>
    <row r="50971" spans="1:4" ht="14.4">
      <c r="A50971"/>
      <c r="B50971"/>
      <c r="C50971"/>
      <c r="D50971" s="198"/>
    </row>
    <row r="50972" spans="1:4" ht="14.4">
      <c r="A50972"/>
      <c r="B50972"/>
      <c r="C50972"/>
      <c r="D50972" s="198"/>
    </row>
    <row r="50973" spans="1:4" ht="14.4">
      <c r="A50973"/>
      <c r="B50973"/>
      <c r="C50973"/>
      <c r="D50973" s="198"/>
    </row>
    <row r="50974" spans="1:4" ht="14.4">
      <c r="A50974"/>
      <c r="B50974"/>
      <c r="C50974"/>
      <c r="D50974" s="198"/>
    </row>
    <row r="50975" spans="1:4" ht="14.4">
      <c r="A50975"/>
      <c r="B50975"/>
      <c r="C50975"/>
      <c r="D50975" s="198"/>
    </row>
    <row r="50976" spans="1:4" ht="14.4">
      <c r="A50976"/>
      <c r="B50976"/>
      <c r="C50976"/>
      <c r="D50976" s="198"/>
    </row>
    <row r="50977" spans="1:4" ht="14.4">
      <c r="A50977"/>
      <c r="B50977"/>
      <c r="C50977"/>
      <c r="D50977" s="198"/>
    </row>
    <row r="50978" spans="1:4" ht="14.4">
      <c r="A50978"/>
      <c r="B50978"/>
      <c r="C50978"/>
      <c r="D50978" s="198"/>
    </row>
    <row r="50979" spans="1:4" ht="14.4">
      <c r="A50979"/>
      <c r="B50979"/>
      <c r="C50979"/>
      <c r="D50979" s="198"/>
    </row>
    <row r="50980" spans="1:4" ht="14.4">
      <c r="A50980"/>
      <c r="B50980"/>
      <c r="C50980"/>
      <c r="D50980" s="198"/>
    </row>
    <row r="50981" spans="1:4" ht="14.4">
      <c r="A50981"/>
      <c r="B50981"/>
      <c r="C50981"/>
      <c r="D50981" s="198"/>
    </row>
    <row r="50982" spans="1:4" ht="14.4">
      <c r="A50982"/>
      <c r="B50982"/>
      <c r="C50982"/>
      <c r="D50982" s="198"/>
    </row>
    <row r="50983" spans="1:4" ht="14.4">
      <c r="A50983"/>
      <c r="B50983"/>
      <c r="C50983"/>
      <c r="D50983" s="198"/>
    </row>
    <row r="50984" spans="1:4" ht="14.4">
      <c r="A50984"/>
      <c r="B50984"/>
      <c r="C50984"/>
      <c r="D50984" s="198"/>
    </row>
    <row r="50985" spans="1:4" ht="14.4">
      <c r="A50985"/>
      <c r="B50985"/>
      <c r="C50985"/>
      <c r="D50985" s="198"/>
    </row>
    <row r="50986" spans="1:4" ht="14.4">
      <c r="A50986"/>
      <c r="B50986"/>
      <c r="C50986"/>
      <c r="D50986" s="198"/>
    </row>
    <row r="50987" spans="1:4" ht="14.4">
      <c r="A50987"/>
      <c r="B50987"/>
      <c r="C50987"/>
      <c r="D50987" s="198"/>
    </row>
    <row r="50988" spans="1:4" ht="14.4">
      <c r="A50988"/>
      <c r="B50988"/>
      <c r="C50988"/>
      <c r="D50988" s="198"/>
    </row>
    <row r="50989" spans="1:4" ht="14.4">
      <c r="A50989"/>
      <c r="B50989"/>
      <c r="C50989"/>
      <c r="D50989" s="198"/>
    </row>
    <row r="50990" spans="1:4" ht="14.4">
      <c r="A50990"/>
      <c r="B50990"/>
      <c r="C50990"/>
      <c r="D50990" s="198"/>
    </row>
    <row r="50991" spans="1:4" ht="14.4">
      <c r="A50991"/>
      <c r="B50991"/>
      <c r="C50991"/>
      <c r="D50991" s="198"/>
    </row>
    <row r="50992" spans="1:4" ht="14.4">
      <c r="A50992"/>
      <c r="B50992"/>
      <c r="C50992"/>
      <c r="D50992" s="198"/>
    </row>
    <row r="50993" spans="1:4" ht="14.4">
      <c r="A50993"/>
      <c r="B50993"/>
      <c r="C50993"/>
      <c r="D50993" s="198"/>
    </row>
    <row r="50994" spans="1:4" ht="14.4">
      <c r="A50994"/>
      <c r="B50994"/>
      <c r="C50994"/>
      <c r="D50994" s="198"/>
    </row>
    <row r="50995" spans="1:4" ht="14.4">
      <c r="A50995"/>
      <c r="B50995"/>
      <c r="C50995"/>
      <c r="D50995" s="198"/>
    </row>
    <row r="50996" spans="1:4" ht="14.4">
      <c r="A50996"/>
      <c r="B50996"/>
      <c r="C50996"/>
      <c r="D50996" s="198"/>
    </row>
    <row r="50997" spans="1:4" ht="14.4">
      <c r="A50997"/>
      <c r="B50997"/>
      <c r="C50997"/>
      <c r="D50997" s="198"/>
    </row>
    <row r="50998" spans="1:4" ht="14.4">
      <c r="A50998"/>
      <c r="B50998"/>
      <c r="C50998"/>
      <c r="D50998" s="198"/>
    </row>
    <row r="50999" spans="1:4" ht="14.4">
      <c r="A50999"/>
      <c r="B50999"/>
      <c r="C50999"/>
      <c r="D50999" s="198"/>
    </row>
    <row r="51000" spans="1:4" ht="14.4">
      <c r="A51000"/>
      <c r="B51000"/>
      <c r="C51000"/>
      <c r="D51000" s="198"/>
    </row>
    <row r="51001" spans="1:4" ht="14.4">
      <c r="A51001"/>
      <c r="B51001"/>
      <c r="C51001"/>
      <c r="D51001" s="198"/>
    </row>
    <row r="51002" spans="1:4" ht="14.4">
      <c r="A51002"/>
      <c r="B51002"/>
      <c r="C51002"/>
      <c r="D51002" s="198"/>
    </row>
    <row r="51003" spans="1:4" ht="14.4">
      <c r="A51003"/>
      <c r="B51003"/>
      <c r="C51003"/>
      <c r="D51003" s="198"/>
    </row>
    <row r="51004" spans="1:4" ht="14.4">
      <c r="A51004"/>
      <c r="B51004"/>
      <c r="C51004"/>
      <c r="D51004" s="198"/>
    </row>
    <row r="51005" spans="1:4" ht="14.4">
      <c r="A51005"/>
      <c r="B51005"/>
      <c r="C51005"/>
      <c r="D51005" s="198"/>
    </row>
    <row r="51006" spans="1:4" ht="14.4">
      <c r="A51006"/>
      <c r="B51006"/>
      <c r="C51006"/>
      <c r="D51006" s="198"/>
    </row>
    <row r="51007" spans="1:4" ht="14.4">
      <c r="A51007"/>
      <c r="B51007"/>
      <c r="C51007"/>
      <c r="D51007" s="198"/>
    </row>
    <row r="51008" spans="1:4" ht="14.4">
      <c r="A51008"/>
      <c r="B51008"/>
      <c r="C51008"/>
      <c r="D51008" s="198"/>
    </row>
    <row r="51009" spans="1:4" ht="14.4">
      <c r="A51009"/>
      <c r="B51009"/>
      <c r="C51009"/>
      <c r="D51009" s="198"/>
    </row>
    <row r="51010" spans="1:4" ht="14.4">
      <c r="A51010"/>
      <c r="B51010"/>
      <c r="C51010"/>
      <c r="D51010" s="198"/>
    </row>
    <row r="51011" spans="1:4" ht="14.4">
      <c r="A51011"/>
      <c r="B51011"/>
      <c r="C51011"/>
      <c r="D51011" s="198"/>
    </row>
    <row r="51012" spans="1:4" ht="14.4">
      <c r="A51012"/>
      <c r="B51012"/>
      <c r="C51012"/>
      <c r="D51012" s="198"/>
    </row>
    <row r="51013" spans="1:4" ht="14.4">
      <c r="A51013"/>
      <c r="B51013"/>
      <c r="C51013"/>
      <c r="D51013" s="198"/>
    </row>
    <row r="51014" spans="1:4" ht="14.4">
      <c r="A51014"/>
      <c r="B51014"/>
      <c r="C51014"/>
      <c r="D51014" s="198"/>
    </row>
    <row r="51015" spans="1:4" ht="14.4">
      <c r="A51015"/>
      <c r="B51015"/>
      <c r="C51015"/>
      <c r="D51015" s="198"/>
    </row>
    <row r="51016" spans="1:4" ht="14.4">
      <c r="A51016"/>
      <c r="B51016"/>
      <c r="C51016"/>
      <c r="D51016" s="198"/>
    </row>
    <row r="51017" spans="1:4" ht="14.4">
      <c r="A51017"/>
      <c r="B51017"/>
      <c r="C51017"/>
      <c r="D51017" s="198"/>
    </row>
    <row r="51018" spans="1:4" ht="14.4">
      <c r="A51018"/>
      <c r="B51018"/>
      <c r="C51018"/>
      <c r="D51018" s="198"/>
    </row>
    <row r="51019" spans="1:4" ht="14.4">
      <c r="A51019"/>
      <c r="B51019"/>
      <c r="C51019"/>
      <c r="D51019" s="198"/>
    </row>
    <row r="51020" spans="1:4" ht="14.4">
      <c r="A51020"/>
      <c r="B51020"/>
      <c r="C51020"/>
      <c r="D51020" s="198"/>
    </row>
    <row r="51021" spans="1:4" ht="14.4">
      <c r="A51021"/>
      <c r="B51021"/>
      <c r="C51021"/>
      <c r="D51021" s="198"/>
    </row>
    <row r="51022" spans="1:4" ht="14.4">
      <c r="A51022"/>
      <c r="B51022"/>
      <c r="C51022"/>
      <c r="D51022" s="198"/>
    </row>
    <row r="51023" spans="1:4" ht="14.4">
      <c r="A51023"/>
      <c r="B51023"/>
      <c r="C51023"/>
      <c r="D51023" s="198"/>
    </row>
    <row r="51024" spans="1:4" ht="14.4">
      <c r="A51024"/>
      <c r="B51024"/>
      <c r="C51024"/>
      <c r="D51024" s="198"/>
    </row>
    <row r="51025" spans="1:4" ht="14.4">
      <c r="A51025"/>
      <c r="B51025"/>
      <c r="C51025"/>
      <c r="D51025" s="198"/>
    </row>
    <row r="51026" spans="1:4" ht="14.4">
      <c r="A51026"/>
      <c r="B51026"/>
      <c r="C51026"/>
      <c r="D51026" s="198"/>
    </row>
    <row r="51027" spans="1:4" ht="14.4">
      <c r="A51027"/>
      <c r="B51027"/>
      <c r="C51027"/>
      <c r="D51027" s="198"/>
    </row>
    <row r="51028" spans="1:4" ht="14.4">
      <c r="A51028"/>
      <c r="B51028"/>
      <c r="C51028"/>
      <c r="D51028" s="198"/>
    </row>
    <row r="51029" spans="1:4" ht="14.4">
      <c r="A51029"/>
      <c r="B51029"/>
      <c r="C51029"/>
      <c r="D51029" s="198"/>
    </row>
    <row r="51030" spans="1:4" ht="14.4">
      <c r="A51030"/>
      <c r="B51030"/>
      <c r="C51030"/>
      <c r="D51030" s="198"/>
    </row>
    <row r="51031" spans="1:4" ht="14.4">
      <c r="A51031"/>
      <c r="B51031"/>
      <c r="C51031"/>
      <c r="D51031" s="198"/>
    </row>
    <row r="51032" spans="1:4" ht="14.4">
      <c r="A51032"/>
      <c r="B51032"/>
      <c r="C51032"/>
      <c r="D51032" s="198"/>
    </row>
    <row r="51033" spans="1:4" ht="14.4">
      <c r="A51033"/>
      <c r="B51033"/>
      <c r="C51033"/>
      <c r="D51033" s="198"/>
    </row>
    <row r="51034" spans="1:4" ht="14.4">
      <c r="A51034"/>
      <c r="B51034"/>
      <c r="C51034"/>
      <c r="D51034" s="198"/>
    </row>
    <row r="51035" spans="1:4" ht="14.4">
      <c r="A51035"/>
      <c r="B51035"/>
      <c r="C51035"/>
      <c r="D51035" s="198"/>
    </row>
    <row r="51036" spans="1:4" ht="14.4">
      <c r="A51036"/>
      <c r="B51036"/>
      <c r="C51036"/>
      <c r="D51036" s="198"/>
    </row>
    <row r="51037" spans="1:4" ht="14.4">
      <c r="A51037"/>
      <c r="B51037"/>
      <c r="C51037"/>
      <c r="D51037" s="198"/>
    </row>
    <row r="51038" spans="1:4" ht="14.4">
      <c r="A51038"/>
      <c r="B51038"/>
      <c r="C51038"/>
      <c r="D51038" s="198"/>
    </row>
    <row r="51039" spans="1:4" ht="14.4">
      <c r="A51039"/>
      <c r="B51039"/>
      <c r="C51039"/>
      <c r="D51039" s="198"/>
    </row>
    <row r="51040" spans="1:4" ht="14.4">
      <c r="A51040"/>
      <c r="B51040"/>
      <c r="C51040"/>
      <c r="D51040" s="198"/>
    </row>
    <row r="51041" spans="1:4" ht="14.4">
      <c r="A51041"/>
      <c r="B51041"/>
      <c r="C51041"/>
      <c r="D51041" s="198"/>
    </row>
    <row r="51042" spans="1:4" ht="14.4">
      <c r="A51042"/>
      <c r="B51042"/>
      <c r="C51042"/>
      <c r="D51042" s="198"/>
    </row>
    <row r="51043" spans="1:4" ht="14.4">
      <c r="A51043"/>
      <c r="B51043"/>
      <c r="C51043"/>
      <c r="D51043" s="198"/>
    </row>
    <row r="51044" spans="1:4" ht="14.4">
      <c r="A51044"/>
      <c r="B51044"/>
      <c r="C51044"/>
      <c r="D51044" s="198"/>
    </row>
    <row r="51045" spans="1:4" ht="14.4">
      <c r="A51045"/>
      <c r="B51045"/>
      <c r="C51045"/>
      <c r="D51045" s="198"/>
    </row>
    <row r="51046" spans="1:4" ht="14.4">
      <c r="A51046"/>
      <c r="B51046"/>
      <c r="C51046"/>
      <c r="D51046" s="198"/>
    </row>
    <row r="51047" spans="1:4" ht="14.4">
      <c r="A51047"/>
      <c r="B51047"/>
      <c r="C51047"/>
      <c r="D51047" s="198"/>
    </row>
    <row r="51048" spans="1:4" ht="14.4">
      <c r="A51048"/>
      <c r="B51048"/>
      <c r="C51048"/>
      <c r="D51048" s="198"/>
    </row>
    <row r="51049" spans="1:4" ht="14.4">
      <c r="A51049"/>
      <c r="B51049"/>
      <c r="C51049"/>
      <c r="D51049" s="198"/>
    </row>
    <row r="51050" spans="1:4" ht="14.4">
      <c r="A51050"/>
      <c r="B51050"/>
      <c r="C51050"/>
      <c r="D51050" s="198"/>
    </row>
    <row r="51051" spans="1:4" ht="14.4">
      <c r="A51051"/>
      <c r="B51051"/>
      <c r="C51051"/>
      <c r="D51051" s="198"/>
    </row>
    <row r="51052" spans="1:4" ht="14.4">
      <c r="A51052"/>
      <c r="B51052"/>
      <c r="C51052"/>
      <c r="D51052" s="198"/>
    </row>
    <row r="51053" spans="1:4" ht="14.4">
      <c r="A51053"/>
      <c r="B51053"/>
      <c r="C51053"/>
      <c r="D51053" s="198"/>
    </row>
    <row r="51054" spans="1:4" ht="14.4">
      <c r="A51054"/>
      <c r="B51054"/>
      <c r="C51054"/>
      <c r="D51054" s="198"/>
    </row>
    <row r="51055" spans="1:4" ht="14.4">
      <c r="A51055"/>
      <c r="B51055"/>
      <c r="C51055"/>
      <c r="D51055" s="198"/>
    </row>
    <row r="51056" spans="1:4" ht="14.4">
      <c r="A51056"/>
      <c r="B51056"/>
      <c r="C51056"/>
      <c r="D51056" s="198"/>
    </row>
    <row r="51057" spans="1:4" ht="14.4">
      <c r="A51057"/>
      <c r="B51057"/>
      <c r="C51057"/>
      <c r="D51057" s="198"/>
    </row>
    <row r="51058" spans="1:4" ht="14.4">
      <c r="A51058"/>
      <c r="B51058"/>
      <c r="C51058"/>
      <c r="D51058" s="198"/>
    </row>
    <row r="51059" spans="1:4" ht="14.4">
      <c r="A51059"/>
      <c r="B51059"/>
      <c r="C51059"/>
      <c r="D51059" s="198"/>
    </row>
    <row r="51060" spans="1:4" ht="14.4">
      <c r="A51060"/>
      <c r="B51060"/>
      <c r="C51060"/>
      <c r="D51060" s="198"/>
    </row>
    <row r="51061" spans="1:4" ht="14.4">
      <c r="A51061"/>
      <c r="B51061"/>
      <c r="C51061"/>
      <c r="D51061" s="198"/>
    </row>
    <row r="51062" spans="1:4" ht="14.4">
      <c r="A51062"/>
      <c r="B51062"/>
      <c r="C51062"/>
      <c r="D51062" s="198"/>
    </row>
    <row r="51063" spans="1:4" ht="14.4">
      <c r="A51063"/>
      <c r="B51063"/>
      <c r="C51063"/>
      <c r="D51063" s="198"/>
    </row>
    <row r="51064" spans="1:4" ht="14.4">
      <c r="A51064"/>
      <c r="B51064"/>
      <c r="C51064"/>
      <c r="D51064" s="198"/>
    </row>
    <row r="51065" spans="1:4" ht="14.4">
      <c r="A51065"/>
      <c r="B51065"/>
      <c r="C51065"/>
      <c r="D51065" s="198"/>
    </row>
    <row r="51066" spans="1:4" ht="14.4">
      <c r="A51066"/>
      <c r="B51066"/>
      <c r="C51066"/>
      <c r="D51066" s="198"/>
    </row>
    <row r="51067" spans="1:4" ht="14.4">
      <c r="A51067"/>
      <c r="B51067"/>
      <c r="C51067"/>
      <c r="D51067" s="198"/>
    </row>
    <row r="51068" spans="1:4" ht="14.4">
      <c r="A51068"/>
      <c r="B51068"/>
      <c r="C51068"/>
      <c r="D51068" s="198"/>
    </row>
    <row r="51069" spans="1:4" ht="14.4">
      <c r="A51069"/>
      <c r="B51069"/>
      <c r="C51069"/>
      <c r="D51069" s="198"/>
    </row>
    <row r="51070" spans="1:4" ht="14.4">
      <c r="A51070"/>
      <c r="B51070"/>
      <c r="C51070"/>
      <c r="D51070" s="198"/>
    </row>
    <row r="51071" spans="1:4" ht="14.4">
      <c r="A51071"/>
      <c r="B51071"/>
      <c r="C51071"/>
      <c r="D51071" s="198"/>
    </row>
    <row r="51072" spans="1:4" ht="14.4">
      <c r="A51072"/>
      <c r="B51072"/>
      <c r="C51072"/>
      <c r="D51072" s="198"/>
    </row>
    <row r="51073" spans="1:4" ht="14.4">
      <c r="A51073"/>
      <c r="B51073"/>
      <c r="C51073"/>
      <c r="D51073" s="198"/>
    </row>
    <row r="51074" spans="1:4" ht="14.4">
      <c r="A51074"/>
      <c r="B51074"/>
      <c r="C51074"/>
      <c r="D51074" s="198"/>
    </row>
    <row r="51075" spans="1:4" ht="14.4">
      <c r="A51075"/>
      <c r="B51075"/>
      <c r="C51075"/>
      <c r="D51075" s="198"/>
    </row>
    <row r="51076" spans="1:4" ht="14.4">
      <c r="A51076"/>
      <c r="B51076"/>
      <c r="C51076"/>
      <c r="D51076" s="198"/>
    </row>
    <row r="51077" spans="1:4" ht="14.4">
      <c r="A51077"/>
      <c r="B51077"/>
      <c r="C51077"/>
      <c r="D51077" s="198"/>
    </row>
    <row r="51078" spans="1:4" ht="14.4">
      <c r="A51078"/>
      <c r="B51078"/>
      <c r="C51078"/>
      <c r="D51078" s="198"/>
    </row>
    <row r="51079" spans="1:4" ht="14.4">
      <c r="A51079"/>
      <c r="B51079"/>
      <c r="C51079"/>
      <c r="D51079" s="198"/>
    </row>
    <row r="51080" spans="1:4" ht="14.4">
      <c r="A51080"/>
      <c r="B51080"/>
      <c r="C51080"/>
      <c r="D51080" s="198"/>
    </row>
    <row r="51081" spans="1:4" ht="14.4">
      <c r="A51081"/>
      <c r="B51081"/>
      <c r="C51081"/>
      <c r="D51081" s="198"/>
    </row>
    <row r="51082" spans="1:4" ht="14.4">
      <c r="A51082"/>
      <c r="B51082"/>
      <c r="C51082"/>
      <c r="D51082" s="198"/>
    </row>
    <row r="51083" spans="1:4" ht="14.4">
      <c r="A51083"/>
      <c r="B51083"/>
      <c r="C51083"/>
      <c r="D51083" s="198"/>
    </row>
    <row r="51084" spans="1:4" ht="14.4">
      <c r="A51084"/>
      <c r="B51084"/>
      <c r="C51084"/>
      <c r="D51084" s="198"/>
    </row>
    <row r="51085" spans="1:4" ht="14.4">
      <c r="A51085"/>
      <c r="B51085"/>
      <c r="C51085"/>
      <c r="D51085" s="198"/>
    </row>
    <row r="51086" spans="1:4" ht="14.4">
      <c r="A51086"/>
      <c r="B51086"/>
      <c r="C51086"/>
      <c r="D51086" s="198"/>
    </row>
    <row r="51087" spans="1:4" ht="14.4">
      <c r="A51087"/>
      <c r="B51087"/>
      <c r="C51087"/>
      <c r="D51087" s="198"/>
    </row>
    <row r="51088" spans="1:4" ht="14.4">
      <c r="A51088"/>
      <c r="B51088"/>
      <c r="C51088"/>
      <c r="D51088" s="198"/>
    </row>
    <row r="51089" spans="1:4" ht="14.4">
      <c r="A51089"/>
      <c r="B51089"/>
      <c r="C51089"/>
      <c r="D51089" s="198"/>
    </row>
    <row r="51090" spans="1:4" ht="14.4">
      <c r="A51090"/>
      <c r="B51090"/>
      <c r="C51090"/>
      <c r="D51090" s="198"/>
    </row>
    <row r="51091" spans="1:4" ht="14.4">
      <c r="A51091"/>
      <c r="B51091"/>
      <c r="C51091"/>
      <c r="D51091" s="198"/>
    </row>
    <row r="51092" spans="1:4" ht="14.4">
      <c r="A51092"/>
      <c r="B51092"/>
      <c r="C51092"/>
      <c r="D51092" s="198"/>
    </row>
    <row r="51093" spans="1:4" ht="14.4">
      <c r="A51093"/>
      <c r="B51093"/>
      <c r="C51093"/>
      <c r="D51093" s="198"/>
    </row>
    <row r="51094" spans="1:4" ht="14.4">
      <c r="A51094"/>
      <c r="B51094"/>
      <c r="C51094"/>
      <c r="D51094" s="198"/>
    </row>
    <row r="51095" spans="1:4" ht="14.4">
      <c r="A51095"/>
      <c r="B51095"/>
      <c r="C51095"/>
      <c r="D51095" s="198"/>
    </row>
    <row r="51096" spans="1:4" ht="14.4">
      <c r="A51096"/>
      <c r="B51096"/>
      <c r="C51096"/>
      <c r="D51096" s="198"/>
    </row>
    <row r="51097" spans="1:4" ht="14.4">
      <c r="A51097"/>
      <c r="B51097"/>
      <c r="C51097"/>
      <c r="D51097" s="198"/>
    </row>
    <row r="51098" spans="1:4" ht="14.4">
      <c r="A51098"/>
      <c r="B51098"/>
      <c r="C51098"/>
      <c r="D51098" s="198"/>
    </row>
    <row r="51099" spans="1:4" ht="14.4">
      <c r="A51099"/>
      <c r="B51099"/>
      <c r="C51099"/>
      <c r="D51099" s="198"/>
    </row>
    <row r="51100" spans="1:4" ht="14.4">
      <c r="A51100"/>
      <c r="B51100"/>
      <c r="C51100"/>
      <c r="D51100" s="198"/>
    </row>
    <row r="51101" spans="1:4" ht="14.4">
      <c r="A51101"/>
      <c r="B51101"/>
      <c r="C51101"/>
      <c r="D51101" s="198"/>
    </row>
    <row r="51102" spans="1:4" ht="14.4">
      <c r="A51102"/>
      <c r="B51102"/>
      <c r="C51102"/>
      <c r="D51102" s="198"/>
    </row>
    <row r="51103" spans="1:4" ht="14.4">
      <c r="A51103"/>
      <c r="B51103"/>
      <c r="C51103"/>
      <c r="D51103" s="198"/>
    </row>
    <row r="51104" spans="1:4" ht="14.4">
      <c r="A51104"/>
      <c r="B51104"/>
      <c r="C51104"/>
      <c r="D51104" s="198"/>
    </row>
    <row r="51105" spans="1:4" ht="14.4">
      <c r="A51105"/>
      <c r="B51105"/>
      <c r="C51105"/>
      <c r="D51105" s="198"/>
    </row>
    <row r="51106" spans="1:4" ht="14.4">
      <c r="A51106"/>
      <c r="B51106"/>
      <c r="C51106"/>
      <c r="D51106" s="198"/>
    </row>
    <row r="51107" spans="1:4" ht="14.4">
      <c r="A51107"/>
      <c r="B51107"/>
      <c r="C51107"/>
      <c r="D51107" s="198"/>
    </row>
    <row r="51108" spans="1:4" ht="14.4">
      <c r="A51108"/>
      <c r="B51108"/>
      <c r="C51108"/>
      <c r="D51108" s="198"/>
    </row>
    <row r="51109" spans="1:4" ht="14.4">
      <c r="A51109"/>
      <c r="B51109"/>
      <c r="C51109"/>
      <c r="D51109" s="198"/>
    </row>
    <row r="51110" spans="1:4" ht="14.4">
      <c r="A51110"/>
      <c r="B51110"/>
      <c r="C51110"/>
      <c r="D51110" s="198"/>
    </row>
    <row r="51111" spans="1:4" ht="14.4">
      <c r="A51111"/>
      <c r="B51111"/>
      <c r="C51111"/>
      <c r="D51111" s="198"/>
    </row>
    <row r="51112" spans="1:4" ht="14.4">
      <c r="A51112"/>
      <c r="B51112"/>
      <c r="C51112"/>
      <c r="D51112" s="198"/>
    </row>
    <row r="51113" spans="1:4" ht="14.4">
      <c r="A51113"/>
      <c r="B51113"/>
      <c r="C51113"/>
      <c r="D51113" s="198"/>
    </row>
    <row r="51114" spans="1:4" ht="14.4">
      <c r="A51114"/>
      <c r="B51114"/>
      <c r="C51114"/>
      <c r="D51114" s="198"/>
    </row>
    <row r="51115" spans="1:4" ht="14.4">
      <c r="A51115"/>
      <c r="B51115"/>
      <c r="C51115"/>
      <c r="D51115" s="198"/>
    </row>
    <row r="51116" spans="1:4" ht="14.4">
      <c r="A51116"/>
      <c r="B51116"/>
      <c r="C51116"/>
      <c r="D51116" s="198"/>
    </row>
    <row r="51117" spans="1:4" ht="14.4">
      <c r="A51117"/>
      <c r="B51117"/>
      <c r="C51117"/>
      <c r="D51117" s="198"/>
    </row>
    <row r="51118" spans="1:4" ht="14.4">
      <c r="A51118"/>
      <c r="B51118"/>
      <c r="C51118"/>
      <c r="D51118" s="198"/>
    </row>
    <row r="51119" spans="1:4" ht="14.4">
      <c r="A51119"/>
      <c r="B51119"/>
      <c r="C51119"/>
      <c r="D51119" s="198"/>
    </row>
    <row r="51120" spans="1:4" ht="14.4">
      <c r="A51120"/>
      <c r="B51120"/>
      <c r="C51120"/>
      <c r="D51120" s="198"/>
    </row>
    <row r="51121" spans="1:4" ht="14.4">
      <c r="A51121"/>
      <c r="B51121"/>
      <c r="C51121"/>
      <c r="D51121" s="198"/>
    </row>
    <row r="51122" spans="1:4" ht="14.4">
      <c r="A51122"/>
      <c r="B51122"/>
      <c r="C51122"/>
      <c r="D51122" s="198"/>
    </row>
    <row r="51123" spans="1:4" ht="14.4">
      <c r="A51123"/>
      <c r="B51123"/>
      <c r="C51123"/>
      <c r="D51123" s="198"/>
    </row>
    <row r="51124" spans="1:4" ht="14.4">
      <c r="A51124"/>
      <c r="B51124"/>
      <c r="C51124"/>
      <c r="D51124" s="198"/>
    </row>
    <row r="51125" spans="1:4" ht="14.4">
      <c r="A51125"/>
      <c r="B51125"/>
      <c r="C51125"/>
      <c r="D51125" s="198"/>
    </row>
    <row r="51126" spans="1:4" ht="14.4">
      <c r="A51126"/>
      <c r="B51126"/>
      <c r="C51126"/>
      <c r="D51126" s="198"/>
    </row>
    <row r="51127" spans="1:4" ht="14.4">
      <c r="A51127"/>
      <c r="B51127"/>
      <c r="C51127"/>
      <c r="D51127" s="198"/>
    </row>
    <row r="51128" spans="1:4" ht="14.4">
      <c r="A51128"/>
      <c r="B51128"/>
      <c r="C51128"/>
      <c r="D51128" s="198"/>
    </row>
    <row r="51129" spans="1:4" ht="14.4">
      <c r="A51129"/>
      <c r="B51129"/>
      <c r="C51129"/>
      <c r="D51129" s="198"/>
    </row>
    <row r="51130" spans="1:4" ht="14.4">
      <c r="A51130"/>
      <c r="B51130"/>
      <c r="C51130"/>
      <c r="D51130" s="198"/>
    </row>
    <row r="51131" spans="1:4" ht="14.4">
      <c r="A51131"/>
      <c r="B51131"/>
      <c r="C51131"/>
      <c r="D51131" s="198"/>
    </row>
    <row r="51132" spans="1:4" ht="14.4">
      <c r="A51132"/>
      <c r="B51132"/>
      <c r="C51132"/>
      <c r="D51132" s="198"/>
    </row>
    <row r="51133" spans="1:4" ht="14.4">
      <c r="A51133"/>
      <c r="B51133"/>
      <c r="C51133"/>
      <c r="D51133" s="198"/>
    </row>
    <row r="51134" spans="1:4" ht="14.4">
      <c r="A51134"/>
      <c r="B51134"/>
      <c r="C51134"/>
      <c r="D51134" s="198"/>
    </row>
    <row r="51135" spans="1:4" ht="14.4">
      <c r="A51135"/>
      <c r="B51135"/>
      <c r="C51135"/>
      <c r="D51135" s="198"/>
    </row>
    <row r="51136" spans="1:4" ht="14.4">
      <c r="A51136"/>
      <c r="B51136"/>
      <c r="C51136"/>
      <c r="D51136" s="198"/>
    </row>
    <row r="51137" spans="1:4" ht="14.4">
      <c r="A51137"/>
      <c r="B51137"/>
      <c r="C51137"/>
      <c r="D51137" s="198"/>
    </row>
    <row r="51138" spans="1:4" ht="14.4">
      <c r="A51138"/>
      <c r="B51138"/>
      <c r="C51138"/>
      <c r="D51138" s="198"/>
    </row>
    <row r="51139" spans="1:4" ht="14.4">
      <c r="A51139"/>
      <c r="B51139"/>
      <c r="C51139"/>
      <c r="D51139" s="198"/>
    </row>
    <row r="51140" spans="1:4" ht="14.4">
      <c r="A51140"/>
      <c r="B51140"/>
      <c r="C51140"/>
      <c r="D51140" s="198"/>
    </row>
    <row r="51141" spans="1:4" ht="14.4">
      <c r="A51141"/>
      <c r="B51141"/>
      <c r="C51141"/>
      <c r="D51141" s="198"/>
    </row>
    <row r="51142" spans="1:4" ht="14.4">
      <c r="A51142"/>
      <c r="B51142"/>
      <c r="C51142"/>
      <c r="D51142" s="198"/>
    </row>
    <row r="51143" spans="1:4" ht="14.4">
      <c r="A51143"/>
      <c r="B51143"/>
      <c r="C51143"/>
      <c r="D51143" s="198"/>
    </row>
    <row r="51144" spans="1:4" ht="14.4">
      <c r="A51144"/>
      <c r="B51144"/>
      <c r="C51144"/>
      <c r="D51144" s="198"/>
    </row>
    <row r="51145" spans="1:4" ht="14.4">
      <c r="A51145"/>
      <c r="B51145"/>
      <c r="C51145"/>
      <c r="D51145" s="198"/>
    </row>
    <row r="51146" spans="1:4" ht="14.4">
      <c r="A51146"/>
      <c r="B51146"/>
      <c r="C51146"/>
      <c r="D51146" s="198"/>
    </row>
    <row r="51147" spans="1:4" ht="14.4">
      <c r="A51147"/>
      <c r="B51147"/>
      <c r="C51147"/>
      <c r="D51147" s="198"/>
    </row>
    <row r="51148" spans="1:4" ht="14.4">
      <c r="A51148"/>
      <c r="B51148"/>
      <c r="C51148"/>
      <c r="D51148" s="198"/>
    </row>
    <row r="51149" spans="1:4" ht="14.4">
      <c r="A51149"/>
      <c r="B51149"/>
      <c r="C51149"/>
      <c r="D51149" s="198"/>
    </row>
    <row r="51150" spans="1:4" ht="14.4">
      <c r="A51150"/>
      <c r="B51150"/>
      <c r="C51150"/>
      <c r="D51150" s="198"/>
    </row>
    <row r="51151" spans="1:4" ht="14.4">
      <c r="A51151"/>
      <c r="B51151"/>
      <c r="C51151"/>
      <c r="D51151" s="198"/>
    </row>
    <row r="51152" spans="1:4" ht="14.4">
      <c r="A51152"/>
      <c r="B51152"/>
      <c r="C51152"/>
      <c r="D51152" s="198"/>
    </row>
    <row r="51153" spans="1:4" ht="14.4">
      <c r="A51153"/>
      <c r="B51153"/>
      <c r="C51153"/>
      <c r="D51153" s="198"/>
    </row>
    <row r="51154" spans="1:4" ht="14.4">
      <c r="A51154"/>
      <c r="B51154"/>
      <c r="C51154"/>
      <c r="D51154" s="198"/>
    </row>
    <row r="51155" spans="1:4" ht="14.4">
      <c r="A51155"/>
      <c r="B51155"/>
      <c r="C51155"/>
      <c r="D51155" s="198"/>
    </row>
    <row r="51156" spans="1:4" ht="14.4">
      <c r="A51156"/>
      <c r="B51156"/>
      <c r="C51156"/>
      <c r="D51156" s="198"/>
    </row>
    <row r="51157" spans="1:4" ht="14.4">
      <c r="A51157"/>
      <c r="B51157"/>
      <c r="C51157"/>
      <c r="D51157" s="198"/>
    </row>
    <row r="51158" spans="1:4" ht="14.4">
      <c r="A51158"/>
      <c r="B51158"/>
      <c r="C51158"/>
      <c r="D51158" s="198"/>
    </row>
    <row r="51159" spans="1:4" ht="14.4">
      <c r="A51159"/>
      <c r="B51159"/>
      <c r="C51159"/>
      <c r="D51159" s="198"/>
    </row>
    <row r="51160" spans="1:4" ht="14.4">
      <c r="A51160"/>
      <c r="B51160"/>
      <c r="C51160"/>
      <c r="D51160" s="198"/>
    </row>
    <row r="51161" spans="1:4" ht="14.4">
      <c r="A51161"/>
      <c r="B51161"/>
      <c r="C51161"/>
      <c r="D51161" s="198"/>
    </row>
    <row r="51162" spans="1:4" ht="14.4">
      <c r="A51162"/>
      <c r="B51162"/>
      <c r="C51162"/>
      <c r="D51162" s="198"/>
    </row>
    <row r="51163" spans="1:4" ht="14.4">
      <c r="A51163"/>
      <c r="B51163"/>
      <c r="C51163"/>
      <c r="D51163" s="198"/>
    </row>
    <row r="51164" spans="1:4" ht="14.4">
      <c r="A51164"/>
      <c r="B51164"/>
      <c r="C51164"/>
      <c r="D51164" s="198"/>
    </row>
    <row r="51165" spans="1:4" ht="14.4">
      <c r="A51165"/>
      <c r="B51165"/>
      <c r="C51165"/>
      <c r="D51165" s="198"/>
    </row>
    <row r="51166" spans="1:4" ht="14.4">
      <c r="A51166"/>
      <c r="B51166"/>
      <c r="C51166"/>
      <c r="D51166" s="198"/>
    </row>
    <row r="51167" spans="1:4" ht="14.4">
      <c r="A51167"/>
      <c r="B51167"/>
      <c r="C51167"/>
      <c r="D51167" s="198"/>
    </row>
    <row r="51168" spans="1:4" ht="14.4">
      <c r="A51168"/>
      <c r="B51168"/>
      <c r="C51168"/>
      <c r="D51168" s="198"/>
    </row>
    <row r="51169" spans="1:4" ht="14.4">
      <c r="A51169"/>
      <c r="B51169"/>
      <c r="C51169"/>
      <c r="D51169" s="198"/>
    </row>
    <row r="51170" spans="1:4" ht="14.4">
      <c r="A51170"/>
      <c r="B51170"/>
      <c r="C51170"/>
      <c r="D51170" s="198"/>
    </row>
    <row r="51171" spans="1:4" ht="14.4">
      <c r="A51171"/>
      <c r="B51171"/>
      <c r="C51171"/>
      <c r="D51171" s="198"/>
    </row>
    <row r="51172" spans="1:4" ht="14.4">
      <c r="A51172"/>
      <c r="B51172"/>
      <c r="C51172"/>
      <c r="D51172" s="198"/>
    </row>
    <row r="51173" spans="1:4" ht="14.4">
      <c r="A51173"/>
      <c r="B51173"/>
      <c r="C51173"/>
      <c r="D51173" s="198"/>
    </row>
    <row r="51174" spans="1:4" ht="14.4">
      <c r="A51174"/>
      <c r="B51174"/>
      <c r="C51174"/>
      <c r="D51174" s="198"/>
    </row>
    <row r="51175" spans="1:4" ht="14.4">
      <c r="A51175"/>
      <c r="B51175"/>
      <c r="C51175"/>
      <c r="D51175" s="198"/>
    </row>
    <row r="51176" spans="1:4" ht="14.4">
      <c r="A51176"/>
      <c r="B51176"/>
      <c r="C51176"/>
      <c r="D51176" s="198"/>
    </row>
    <row r="51177" spans="1:4" ht="14.4">
      <c r="A51177"/>
      <c r="B51177"/>
      <c r="C51177"/>
      <c r="D51177" s="198"/>
    </row>
    <row r="51178" spans="1:4" ht="14.4">
      <c r="A51178"/>
      <c r="B51178"/>
      <c r="C51178"/>
      <c r="D51178" s="198"/>
    </row>
    <row r="51179" spans="1:4" ht="14.4">
      <c r="A51179"/>
      <c r="B51179"/>
      <c r="C51179"/>
      <c r="D51179" s="198"/>
    </row>
    <row r="51180" spans="1:4" ht="14.4">
      <c r="A51180"/>
      <c r="B51180"/>
      <c r="C51180"/>
      <c r="D51180" s="198"/>
    </row>
    <row r="51181" spans="1:4" ht="14.4">
      <c r="A51181"/>
      <c r="B51181"/>
      <c r="C51181"/>
      <c r="D51181" s="198"/>
    </row>
    <row r="51182" spans="1:4" ht="14.4">
      <c r="A51182"/>
      <c r="B51182"/>
      <c r="C51182"/>
      <c r="D51182" s="198"/>
    </row>
    <row r="51183" spans="1:4" ht="14.4">
      <c r="A51183"/>
      <c r="B51183"/>
      <c r="C51183"/>
      <c r="D51183" s="198"/>
    </row>
    <row r="51184" spans="1:4" ht="14.4">
      <c r="A51184"/>
      <c r="B51184"/>
      <c r="C51184"/>
      <c r="D51184" s="198"/>
    </row>
    <row r="51185" spans="1:4" ht="14.4">
      <c r="A51185"/>
      <c r="B51185"/>
      <c r="C51185"/>
      <c r="D51185" s="198"/>
    </row>
    <row r="51186" spans="1:4" ht="14.4">
      <c r="A51186"/>
      <c r="B51186"/>
      <c r="C51186"/>
      <c r="D51186" s="198"/>
    </row>
    <row r="51187" spans="1:4" ht="14.4">
      <c r="A51187"/>
      <c r="B51187"/>
      <c r="C51187"/>
      <c r="D51187" s="198"/>
    </row>
    <row r="51188" spans="1:4" ht="14.4">
      <c r="A51188"/>
      <c r="B51188"/>
      <c r="C51188"/>
      <c r="D51188" s="198"/>
    </row>
    <row r="51189" spans="1:4" ht="14.4">
      <c r="A51189"/>
      <c r="B51189"/>
      <c r="C51189"/>
      <c r="D51189" s="198"/>
    </row>
    <row r="51190" spans="1:4" ht="14.4">
      <c r="A51190"/>
      <c r="B51190"/>
      <c r="C51190"/>
      <c r="D51190" s="198"/>
    </row>
    <row r="51191" spans="1:4" ht="14.4">
      <c r="A51191"/>
      <c r="B51191"/>
      <c r="C51191"/>
      <c r="D51191" s="198"/>
    </row>
    <row r="51192" spans="1:4" ht="14.4">
      <c r="A51192"/>
      <c r="B51192"/>
      <c r="C51192"/>
      <c r="D51192" s="198"/>
    </row>
    <row r="51193" spans="1:4" ht="14.4">
      <c r="A51193"/>
      <c r="B51193"/>
      <c r="C51193"/>
      <c r="D51193" s="198"/>
    </row>
    <row r="51194" spans="1:4" ht="14.4">
      <c r="A51194"/>
      <c r="B51194"/>
      <c r="C51194"/>
      <c r="D51194" s="198"/>
    </row>
    <row r="51195" spans="1:4" ht="14.4">
      <c r="A51195"/>
      <c r="B51195"/>
      <c r="C51195"/>
      <c r="D51195" s="198"/>
    </row>
    <row r="51196" spans="1:4" ht="14.4">
      <c r="A51196"/>
      <c r="B51196"/>
      <c r="C51196"/>
      <c r="D51196" s="198"/>
    </row>
    <row r="51197" spans="1:4" ht="14.4">
      <c r="A51197"/>
      <c r="B51197"/>
      <c r="C51197"/>
      <c r="D51197" s="198"/>
    </row>
    <row r="51198" spans="1:4" ht="14.4">
      <c r="A51198"/>
      <c r="B51198"/>
      <c r="C51198"/>
      <c r="D51198" s="198"/>
    </row>
    <row r="51199" spans="1:4" ht="14.4">
      <c r="A51199"/>
      <c r="B51199"/>
      <c r="C51199"/>
      <c r="D51199" s="198"/>
    </row>
    <row r="51200" spans="1:4" ht="14.4">
      <c r="A51200"/>
      <c r="B51200"/>
      <c r="C51200"/>
      <c r="D51200" s="198"/>
    </row>
    <row r="51201" spans="1:4" ht="14.4">
      <c r="A51201"/>
      <c r="B51201"/>
      <c r="C51201"/>
      <c r="D51201" s="198"/>
    </row>
    <row r="51202" spans="1:4" ht="14.4">
      <c r="A51202"/>
      <c r="B51202"/>
      <c r="C51202"/>
      <c r="D51202" s="198"/>
    </row>
    <row r="51203" spans="1:4" ht="14.4">
      <c r="A51203"/>
      <c r="B51203"/>
      <c r="C51203"/>
      <c r="D51203" s="198"/>
    </row>
    <row r="51204" spans="1:4" ht="14.4">
      <c r="A51204"/>
      <c r="B51204"/>
      <c r="C51204"/>
      <c r="D51204" s="198"/>
    </row>
    <row r="51205" spans="1:4" ht="14.4">
      <c r="A51205"/>
      <c r="B51205"/>
      <c r="C51205"/>
      <c r="D51205" s="198"/>
    </row>
    <row r="51206" spans="1:4" ht="14.4">
      <c r="A51206"/>
      <c r="B51206"/>
      <c r="C51206"/>
      <c r="D51206" s="198"/>
    </row>
    <row r="51207" spans="1:4" ht="14.4">
      <c r="A51207"/>
      <c r="B51207"/>
      <c r="C51207"/>
      <c r="D51207" s="198"/>
    </row>
    <row r="51208" spans="1:4" ht="14.4">
      <c r="A51208"/>
      <c r="B51208"/>
      <c r="C51208"/>
      <c r="D51208" s="198"/>
    </row>
    <row r="51209" spans="1:4" ht="14.4">
      <c r="A51209"/>
      <c r="B51209"/>
      <c r="C51209"/>
      <c r="D51209" s="198"/>
    </row>
    <row r="51210" spans="1:4" ht="14.4">
      <c r="A51210"/>
      <c r="B51210"/>
      <c r="C51210"/>
      <c r="D51210" s="198"/>
    </row>
    <row r="51211" spans="1:4" ht="14.4">
      <c r="A51211"/>
      <c r="B51211"/>
      <c r="C51211"/>
      <c r="D51211" s="198"/>
    </row>
    <row r="51212" spans="1:4" ht="14.4">
      <c r="A51212"/>
      <c r="B51212"/>
      <c r="C51212"/>
      <c r="D51212" s="198"/>
    </row>
    <row r="51213" spans="1:4" ht="14.4">
      <c r="A51213"/>
      <c r="B51213"/>
      <c r="C51213"/>
      <c r="D51213" s="198"/>
    </row>
    <row r="51214" spans="1:4" ht="14.4">
      <c r="A51214"/>
      <c r="B51214"/>
      <c r="C51214"/>
      <c r="D51214" s="198"/>
    </row>
    <row r="51215" spans="1:4" ht="14.4">
      <c r="A51215"/>
      <c r="B51215"/>
      <c r="C51215"/>
      <c r="D51215" s="198"/>
    </row>
    <row r="51216" spans="1:4" ht="14.4">
      <c r="A51216"/>
      <c r="B51216"/>
      <c r="C51216"/>
      <c r="D51216" s="198"/>
    </row>
    <row r="51217" spans="1:4" ht="14.4">
      <c r="A51217"/>
      <c r="B51217"/>
      <c r="C51217"/>
      <c r="D51217" s="198"/>
    </row>
    <row r="51218" spans="1:4" ht="14.4">
      <c r="A51218"/>
      <c r="B51218"/>
      <c r="C51218"/>
      <c r="D51218" s="198"/>
    </row>
    <row r="51219" spans="1:4" ht="14.4">
      <c r="A51219"/>
      <c r="B51219"/>
      <c r="C51219"/>
      <c r="D51219" s="198"/>
    </row>
    <row r="51220" spans="1:4" ht="14.4">
      <c r="A51220"/>
      <c r="B51220"/>
      <c r="C51220"/>
      <c r="D51220" s="198"/>
    </row>
    <row r="51221" spans="1:4" ht="14.4">
      <c r="A51221"/>
      <c r="B51221"/>
      <c r="C51221"/>
      <c r="D51221" s="198"/>
    </row>
    <row r="51222" spans="1:4" ht="14.4">
      <c r="A51222"/>
      <c r="B51222"/>
      <c r="C51222"/>
      <c r="D51222" s="198"/>
    </row>
    <row r="51223" spans="1:4" ht="14.4">
      <c r="A51223"/>
      <c r="B51223"/>
      <c r="C51223"/>
      <c r="D51223" s="198"/>
    </row>
    <row r="51224" spans="1:4" ht="14.4">
      <c r="A51224"/>
      <c r="B51224"/>
      <c r="C51224"/>
      <c r="D51224" s="198"/>
    </row>
    <row r="51225" spans="1:4" ht="14.4">
      <c r="A51225"/>
      <c r="B51225"/>
      <c r="C51225"/>
      <c r="D51225" s="198"/>
    </row>
    <row r="51226" spans="1:4" ht="14.4">
      <c r="A51226"/>
      <c r="B51226"/>
      <c r="C51226"/>
      <c r="D51226" s="198"/>
    </row>
    <row r="51227" spans="1:4" ht="14.4">
      <c r="A51227"/>
      <c r="B51227"/>
      <c r="C51227"/>
      <c r="D51227" s="198"/>
    </row>
    <row r="51228" spans="1:4" ht="14.4">
      <c r="A51228"/>
      <c r="B51228"/>
      <c r="C51228"/>
      <c r="D51228" s="198"/>
    </row>
    <row r="51229" spans="1:4" ht="14.4">
      <c r="A51229"/>
      <c r="B51229"/>
      <c r="C51229"/>
      <c r="D51229" s="198"/>
    </row>
    <row r="51230" spans="1:4" ht="14.4">
      <c r="A51230"/>
      <c r="B51230"/>
      <c r="C51230"/>
      <c r="D51230" s="198"/>
    </row>
    <row r="51231" spans="1:4" ht="14.4">
      <c r="A51231"/>
      <c r="B51231"/>
      <c r="C51231"/>
      <c r="D51231" s="198"/>
    </row>
    <row r="51232" spans="1:4" ht="14.4">
      <c r="A51232"/>
      <c r="B51232"/>
      <c r="C51232"/>
      <c r="D51232" s="198"/>
    </row>
    <row r="51233" spans="1:4" ht="14.4">
      <c r="A51233"/>
      <c r="B51233"/>
      <c r="C51233"/>
      <c r="D51233" s="198"/>
    </row>
    <row r="51234" spans="1:4" ht="14.4">
      <c r="A51234"/>
      <c r="B51234"/>
      <c r="C51234"/>
      <c r="D51234" s="198"/>
    </row>
    <row r="51235" spans="1:4" ht="14.4">
      <c r="A51235"/>
      <c r="B51235"/>
      <c r="C51235"/>
      <c r="D51235" s="198"/>
    </row>
    <row r="51236" spans="1:4" ht="14.4">
      <c r="A51236"/>
      <c r="B51236"/>
      <c r="C51236"/>
      <c r="D51236" s="198"/>
    </row>
    <row r="51237" spans="1:4" ht="14.4">
      <c r="A51237"/>
      <c r="B51237"/>
      <c r="C51237"/>
      <c r="D51237" s="198"/>
    </row>
    <row r="51238" spans="1:4" ht="14.4">
      <c r="A51238"/>
      <c r="B51238"/>
      <c r="C51238"/>
      <c r="D51238" s="198"/>
    </row>
    <row r="51239" spans="1:4" ht="14.4">
      <c r="A51239"/>
      <c r="B51239"/>
      <c r="C51239"/>
      <c r="D51239" s="198"/>
    </row>
    <row r="51240" spans="1:4" ht="14.4">
      <c r="A51240"/>
      <c r="B51240"/>
      <c r="C51240"/>
      <c r="D51240" s="198"/>
    </row>
    <row r="51241" spans="1:4" ht="14.4">
      <c r="A51241"/>
      <c r="B51241"/>
      <c r="C51241"/>
      <c r="D51241" s="198"/>
    </row>
    <row r="51242" spans="1:4" ht="14.4">
      <c r="A51242"/>
      <c r="B51242"/>
      <c r="C51242"/>
      <c r="D51242" s="198"/>
    </row>
    <row r="51243" spans="1:4" ht="14.4">
      <c r="A51243"/>
      <c r="B51243"/>
      <c r="C51243"/>
      <c r="D51243" s="198"/>
    </row>
    <row r="51244" spans="1:4" ht="14.4">
      <c r="A51244"/>
      <c r="B51244"/>
      <c r="C51244"/>
      <c r="D51244" s="198"/>
    </row>
    <row r="51245" spans="1:4" ht="14.4">
      <c r="A51245"/>
      <c r="B51245"/>
      <c r="C51245"/>
      <c r="D51245" s="198"/>
    </row>
    <row r="51246" spans="1:4" ht="14.4">
      <c r="A51246"/>
      <c r="B51246"/>
      <c r="C51246"/>
      <c r="D51246" s="198"/>
    </row>
    <row r="51247" spans="1:4" ht="14.4">
      <c r="A51247"/>
      <c r="B51247"/>
      <c r="C51247"/>
      <c r="D51247" s="198"/>
    </row>
    <row r="51248" spans="1:4" ht="14.4">
      <c r="A51248"/>
      <c r="B51248"/>
      <c r="C51248"/>
      <c r="D51248" s="198"/>
    </row>
    <row r="51249" spans="1:4" ht="14.4">
      <c r="A51249"/>
      <c r="B51249"/>
      <c r="C51249"/>
      <c r="D51249" s="198"/>
    </row>
    <row r="51250" spans="1:4" ht="14.4">
      <c r="A51250"/>
      <c r="B51250"/>
      <c r="C51250"/>
      <c r="D51250" s="198"/>
    </row>
    <row r="51251" spans="1:4" ht="14.4">
      <c r="A51251"/>
      <c r="B51251"/>
      <c r="C51251"/>
      <c r="D51251" s="198"/>
    </row>
    <row r="51252" spans="1:4" ht="14.4">
      <c r="A51252"/>
      <c r="B51252"/>
      <c r="C51252"/>
      <c r="D51252" s="198"/>
    </row>
    <row r="51253" spans="1:4" ht="14.4">
      <c r="A51253"/>
      <c r="B51253"/>
      <c r="C51253"/>
      <c r="D51253" s="198"/>
    </row>
    <row r="51254" spans="1:4" ht="14.4">
      <c r="A51254"/>
      <c r="B51254"/>
      <c r="C51254"/>
      <c r="D51254" s="198"/>
    </row>
    <row r="51255" spans="1:4" ht="14.4">
      <c r="A51255"/>
      <c r="B51255"/>
      <c r="C51255"/>
      <c r="D51255" s="198"/>
    </row>
    <row r="51256" spans="1:4" ht="14.4">
      <c r="A51256"/>
      <c r="B51256"/>
      <c r="C51256"/>
      <c r="D51256" s="198"/>
    </row>
    <row r="51257" spans="1:4" ht="14.4">
      <c r="A51257"/>
      <c r="B51257"/>
      <c r="C51257"/>
      <c r="D51257" s="198"/>
    </row>
    <row r="51258" spans="1:4" ht="14.4">
      <c r="A51258"/>
      <c r="B51258"/>
      <c r="C51258"/>
      <c r="D51258" s="198"/>
    </row>
    <row r="51259" spans="1:4" ht="14.4">
      <c r="A51259"/>
      <c r="B51259"/>
      <c r="C51259"/>
      <c r="D51259" s="198"/>
    </row>
    <row r="51260" spans="1:4" ht="14.4">
      <c r="A51260"/>
      <c r="B51260"/>
      <c r="C51260"/>
      <c r="D51260" s="198"/>
    </row>
    <row r="51261" spans="1:4" ht="14.4">
      <c r="A51261"/>
      <c r="B51261"/>
      <c r="C51261"/>
      <c r="D51261" s="198"/>
    </row>
    <row r="51262" spans="1:4" ht="14.4">
      <c r="A51262"/>
      <c r="B51262"/>
      <c r="C51262"/>
      <c r="D51262" s="198"/>
    </row>
    <row r="51263" spans="1:4" ht="14.4">
      <c r="A51263"/>
      <c r="B51263"/>
      <c r="C51263"/>
      <c r="D51263" s="198"/>
    </row>
    <row r="51264" spans="1:4" ht="14.4">
      <c r="A51264"/>
      <c r="B51264"/>
      <c r="C51264"/>
      <c r="D51264" s="198"/>
    </row>
    <row r="51265" spans="1:4" ht="14.4">
      <c r="A51265"/>
      <c r="B51265"/>
      <c r="C51265"/>
      <c r="D51265" s="198"/>
    </row>
    <row r="51266" spans="1:4" ht="14.4">
      <c r="A51266"/>
      <c r="B51266"/>
      <c r="C51266"/>
      <c r="D51266" s="198"/>
    </row>
    <row r="51267" spans="1:4" ht="14.4">
      <c r="A51267"/>
      <c r="B51267"/>
      <c r="C51267"/>
      <c r="D51267" s="198"/>
    </row>
    <row r="51268" spans="1:4" ht="14.4">
      <c r="A51268"/>
      <c r="B51268"/>
      <c r="C51268"/>
      <c r="D51268" s="198"/>
    </row>
    <row r="51269" spans="1:4" ht="14.4">
      <c r="A51269"/>
      <c r="B51269"/>
      <c r="C51269"/>
      <c r="D51269" s="198"/>
    </row>
    <row r="51270" spans="1:4" ht="14.4">
      <c r="A51270"/>
      <c r="B51270"/>
      <c r="C51270"/>
      <c r="D51270" s="198"/>
    </row>
    <row r="51271" spans="1:4" ht="14.4">
      <c r="A51271"/>
      <c r="B51271"/>
      <c r="C51271"/>
      <c r="D51271" s="198"/>
    </row>
    <row r="51272" spans="1:4" ht="14.4">
      <c r="A51272"/>
      <c r="B51272"/>
      <c r="C51272"/>
      <c r="D51272" s="198"/>
    </row>
    <row r="51273" spans="1:4" ht="14.4">
      <c r="A51273"/>
      <c r="B51273"/>
      <c r="C51273"/>
      <c r="D51273" s="198"/>
    </row>
    <row r="51274" spans="1:4" ht="14.4">
      <c r="A51274"/>
      <c r="B51274"/>
      <c r="C51274"/>
      <c r="D51274" s="198"/>
    </row>
    <row r="51275" spans="1:4" ht="14.4">
      <c r="A51275"/>
      <c r="B51275"/>
      <c r="C51275"/>
      <c r="D51275" s="198"/>
    </row>
    <row r="51276" spans="1:4" ht="14.4">
      <c r="A51276"/>
      <c r="B51276"/>
      <c r="C51276"/>
      <c r="D51276" s="198"/>
    </row>
    <row r="51277" spans="1:4" ht="14.4">
      <c r="A51277"/>
      <c r="B51277"/>
      <c r="C51277"/>
      <c r="D51277" s="198"/>
    </row>
    <row r="51278" spans="1:4" ht="14.4">
      <c r="A51278"/>
      <c r="B51278"/>
      <c r="C51278"/>
      <c r="D51278" s="198"/>
    </row>
    <row r="51279" spans="1:4" ht="14.4">
      <c r="A51279"/>
      <c r="B51279"/>
      <c r="C51279"/>
      <c r="D51279" s="198"/>
    </row>
    <row r="51280" spans="1:4" ht="14.4">
      <c r="A51280"/>
      <c r="B51280"/>
      <c r="C51280"/>
      <c r="D51280" s="198"/>
    </row>
    <row r="51281" spans="1:4" ht="14.4">
      <c r="A51281"/>
      <c r="B51281"/>
      <c r="C51281"/>
      <c r="D51281" s="198"/>
    </row>
    <row r="51282" spans="1:4" ht="14.4">
      <c r="A51282"/>
      <c r="B51282"/>
      <c r="C51282"/>
      <c r="D51282" s="198"/>
    </row>
    <row r="51283" spans="1:4" ht="14.4">
      <c r="A51283"/>
      <c r="B51283"/>
      <c r="C51283"/>
      <c r="D51283" s="198"/>
    </row>
    <row r="51284" spans="1:4" ht="14.4">
      <c r="A51284"/>
      <c r="B51284"/>
      <c r="C51284"/>
      <c r="D51284" s="198"/>
    </row>
    <row r="51285" spans="1:4" ht="14.4">
      <c r="A51285"/>
      <c r="B51285"/>
      <c r="C51285"/>
      <c r="D51285" s="198"/>
    </row>
    <row r="51286" spans="1:4" ht="14.4">
      <c r="A51286"/>
      <c r="B51286"/>
      <c r="C51286"/>
      <c r="D51286" s="198"/>
    </row>
    <row r="51287" spans="1:4" ht="14.4">
      <c r="A51287"/>
      <c r="B51287"/>
      <c r="C51287"/>
      <c r="D51287" s="198"/>
    </row>
    <row r="51288" spans="1:4" ht="14.4">
      <c r="A51288"/>
      <c r="B51288"/>
      <c r="C51288"/>
      <c r="D51288" s="198"/>
    </row>
    <row r="51289" spans="1:4" ht="14.4">
      <c r="A51289"/>
      <c r="B51289"/>
      <c r="C51289"/>
      <c r="D51289" s="198"/>
    </row>
    <row r="51290" spans="1:4" ht="14.4">
      <c r="A51290"/>
      <c r="B51290"/>
      <c r="C51290"/>
      <c r="D51290" s="198"/>
    </row>
    <row r="51291" spans="1:4" ht="14.4">
      <c r="A51291"/>
      <c r="B51291"/>
      <c r="C51291"/>
      <c r="D51291" s="198"/>
    </row>
    <row r="51292" spans="1:4" ht="14.4">
      <c r="A51292"/>
      <c r="B51292"/>
      <c r="C51292"/>
      <c r="D51292" s="198"/>
    </row>
    <row r="51293" spans="1:4" ht="14.4">
      <c r="A51293"/>
      <c r="B51293"/>
      <c r="C51293"/>
      <c r="D51293" s="198"/>
    </row>
    <row r="51294" spans="1:4" ht="14.4">
      <c r="A51294"/>
      <c r="B51294"/>
      <c r="C51294"/>
      <c r="D51294" s="198"/>
    </row>
    <row r="51295" spans="1:4" ht="14.4">
      <c r="A51295"/>
      <c r="B51295"/>
      <c r="C51295"/>
      <c r="D51295" s="198"/>
    </row>
    <row r="51296" spans="1:4" ht="14.4">
      <c r="A51296"/>
      <c r="B51296"/>
      <c r="C51296"/>
      <c r="D51296" s="198"/>
    </row>
    <row r="51297" spans="1:4" ht="14.4">
      <c r="A51297"/>
      <c r="B51297"/>
      <c r="C51297"/>
      <c r="D51297" s="198"/>
    </row>
    <row r="51298" spans="1:4" ht="14.4">
      <c r="A51298"/>
      <c r="B51298"/>
      <c r="C51298"/>
      <c r="D51298" s="198"/>
    </row>
    <row r="51299" spans="1:4" ht="14.4">
      <c r="A51299"/>
      <c r="B51299"/>
      <c r="C51299"/>
      <c r="D51299" s="198"/>
    </row>
    <row r="51300" spans="1:4" ht="14.4">
      <c r="A51300"/>
      <c r="B51300"/>
      <c r="C51300"/>
      <c r="D51300" s="198"/>
    </row>
    <row r="51301" spans="1:4" ht="14.4">
      <c r="A51301"/>
      <c r="B51301"/>
      <c r="C51301"/>
      <c r="D51301" s="198"/>
    </row>
    <row r="51302" spans="1:4" ht="14.4">
      <c r="A51302"/>
      <c r="B51302"/>
      <c r="C51302"/>
      <c r="D51302" s="198"/>
    </row>
    <row r="51303" spans="1:4" ht="14.4">
      <c r="A51303"/>
      <c r="B51303"/>
      <c r="C51303"/>
      <c r="D51303" s="198"/>
    </row>
    <row r="51304" spans="1:4" ht="14.4">
      <c r="A51304"/>
      <c r="B51304"/>
      <c r="C51304"/>
      <c r="D51304" s="198"/>
    </row>
    <row r="51305" spans="1:4" ht="14.4">
      <c r="A51305"/>
      <c r="B51305"/>
      <c r="C51305"/>
      <c r="D51305" s="198"/>
    </row>
    <row r="51306" spans="1:4" ht="14.4">
      <c r="A51306"/>
      <c r="B51306"/>
      <c r="C51306"/>
      <c r="D51306" s="198"/>
    </row>
    <row r="51307" spans="1:4" ht="14.4">
      <c r="A51307"/>
      <c r="B51307"/>
      <c r="C51307"/>
      <c r="D51307" s="198"/>
    </row>
    <row r="51308" spans="1:4" ht="14.4">
      <c r="A51308"/>
      <c r="B51308"/>
      <c r="C51308"/>
      <c r="D51308" s="198"/>
    </row>
    <row r="51309" spans="1:4" ht="14.4">
      <c r="A51309"/>
      <c r="B51309"/>
      <c r="C51309"/>
      <c r="D51309" s="198"/>
    </row>
    <row r="51310" spans="1:4" ht="14.4">
      <c r="A51310"/>
      <c r="B51310"/>
      <c r="C51310"/>
      <c r="D51310" s="198"/>
    </row>
    <row r="51311" spans="1:4" ht="14.4">
      <c r="A51311"/>
      <c r="B51311"/>
      <c r="C51311"/>
      <c r="D51311" s="198"/>
    </row>
    <row r="51312" spans="1:4" ht="14.4">
      <c r="A51312"/>
      <c r="B51312"/>
      <c r="C51312"/>
      <c r="D51312" s="198"/>
    </row>
    <row r="51313" spans="1:4" ht="14.4">
      <c r="A51313"/>
      <c r="B51313"/>
      <c r="C51313"/>
      <c r="D51313" s="198"/>
    </row>
    <row r="51314" spans="1:4" ht="14.4">
      <c r="A51314"/>
      <c r="B51314"/>
      <c r="C51314"/>
      <c r="D51314" s="198"/>
    </row>
    <row r="51315" spans="1:4" ht="14.4">
      <c r="A51315"/>
      <c r="B51315"/>
      <c r="C51315"/>
      <c r="D51315" s="198"/>
    </row>
    <row r="51316" spans="1:4" ht="14.4">
      <c r="A51316"/>
      <c r="B51316"/>
      <c r="C51316"/>
      <c r="D51316" s="198"/>
    </row>
    <row r="51317" spans="1:4" ht="14.4">
      <c r="A51317"/>
      <c r="B51317"/>
      <c r="C51317"/>
      <c r="D51317" s="198"/>
    </row>
    <row r="51318" spans="1:4" ht="14.4">
      <c r="A51318"/>
      <c r="B51318"/>
      <c r="C51318"/>
      <c r="D51318" s="198"/>
    </row>
    <row r="51319" spans="1:4" ht="14.4">
      <c r="A51319"/>
      <c r="B51319"/>
      <c r="C51319"/>
      <c r="D51319" s="198"/>
    </row>
    <row r="51320" spans="1:4" ht="14.4">
      <c r="A51320"/>
      <c r="B51320"/>
      <c r="C51320"/>
      <c r="D51320" s="198"/>
    </row>
    <row r="51321" spans="1:4" ht="14.4">
      <c r="A51321"/>
      <c r="B51321"/>
      <c r="C51321"/>
      <c r="D51321" s="198"/>
    </row>
    <row r="51322" spans="1:4" ht="14.4">
      <c r="A51322"/>
      <c r="B51322"/>
      <c r="C51322"/>
      <c r="D51322" s="198"/>
    </row>
    <row r="51323" spans="1:4" ht="14.4">
      <c r="A51323"/>
      <c r="B51323"/>
      <c r="C51323"/>
      <c r="D51323" s="198"/>
    </row>
    <row r="51324" spans="1:4" ht="14.4">
      <c r="A51324"/>
      <c r="B51324"/>
      <c r="C51324"/>
      <c r="D51324" s="198"/>
    </row>
    <row r="51325" spans="1:4" ht="14.4">
      <c r="A51325"/>
      <c r="B51325"/>
      <c r="C51325"/>
      <c r="D51325" s="198"/>
    </row>
    <row r="51326" spans="1:4" ht="14.4">
      <c r="A51326"/>
      <c r="B51326"/>
      <c r="C51326"/>
      <c r="D51326" s="198"/>
    </row>
    <row r="51327" spans="1:4" ht="14.4">
      <c r="A51327"/>
      <c r="B51327"/>
      <c r="C51327"/>
      <c r="D51327" s="198"/>
    </row>
    <row r="51328" spans="1:4" ht="14.4">
      <c r="A51328"/>
      <c r="B51328"/>
      <c r="C51328"/>
      <c r="D51328" s="198"/>
    </row>
    <row r="51329" spans="1:4" ht="14.4">
      <c r="A51329"/>
      <c r="B51329"/>
      <c r="C51329"/>
      <c r="D51329" s="198"/>
    </row>
    <row r="51330" spans="1:4" ht="14.4">
      <c r="A51330"/>
      <c r="B51330"/>
      <c r="C51330"/>
      <c r="D51330" s="198"/>
    </row>
    <row r="51331" spans="1:4" ht="14.4">
      <c r="A51331"/>
      <c r="B51331"/>
      <c r="C51331"/>
      <c r="D51331" s="198"/>
    </row>
    <row r="51332" spans="1:4" ht="14.4">
      <c r="A51332"/>
      <c r="B51332"/>
      <c r="C51332"/>
      <c r="D51332" s="198"/>
    </row>
    <row r="51333" spans="1:4" ht="14.4">
      <c r="A51333"/>
      <c r="B51333"/>
      <c r="C51333"/>
      <c r="D51333" s="198"/>
    </row>
    <row r="51334" spans="1:4" ht="14.4">
      <c r="A51334"/>
      <c r="B51334"/>
      <c r="C51334"/>
      <c r="D51334" s="198"/>
    </row>
    <row r="51335" spans="1:4" ht="14.4">
      <c r="A51335"/>
      <c r="B51335"/>
      <c r="C51335"/>
      <c r="D51335" s="198"/>
    </row>
    <row r="51336" spans="1:4" ht="14.4">
      <c r="A51336"/>
      <c r="B51336"/>
      <c r="C51336"/>
      <c r="D51336" s="198"/>
    </row>
    <row r="51337" spans="1:4" ht="14.4">
      <c r="A51337"/>
      <c r="B51337"/>
      <c r="C51337"/>
      <c r="D51337" s="198"/>
    </row>
    <row r="51338" spans="1:4" ht="14.4">
      <c r="A51338"/>
      <c r="B51338"/>
      <c r="C51338"/>
      <c r="D51338" s="198"/>
    </row>
    <row r="51339" spans="1:4" ht="14.4">
      <c r="A51339"/>
      <c r="B51339"/>
      <c r="C51339"/>
      <c r="D51339" s="198"/>
    </row>
    <row r="51340" spans="1:4" ht="14.4">
      <c r="A51340"/>
      <c r="B51340"/>
      <c r="C51340"/>
      <c r="D51340" s="198"/>
    </row>
    <row r="51341" spans="1:4" ht="14.4">
      <c r="A51341"/>
      <c r="B51341"/>
      <c r="C51341"/>
      <c r="D51341" s="198"/>
    </row>
    <row r="51342" spans="1:4" ht="14.4">
      <c r="A51342"/>
      <c r="B51342"/>
      <c r="C51342"/>
      <c r="D51342" s="198"/>
    </row>
    <row r="51343" spans="1:4" ht="14.4">
      <c r="A51343"/>
      <c r="B51343"/>
      <c r="C51343"/>
      <c r="D51343" s="198"/>
    </row>
    <row r="51344" spans="1:4" ht="14.4">
      <c r="A51344"/>
      <c r="B51344"/>
      <c r="C51344"/>
      <c r="D51344" s="198"/>
    </row>
    <row r="51345" spans="1:4" ht="14.4">
      <c r="A51345"/>
      <c r="B51345"/>
      <c r="C51345"/>
      <c r="D51345" s="198"/>
    </row>
    <row r="51346" spans="1:4" ht="14.4">
      <c r="A51346"/>
      <c r="B51346"/>
      <c r="C51346"/>
      <c r="D51346" s="198"/>
    </row>
    <row r="51347" spans="1:4" ht="14.4">
      <c r="A51347"/>
      <c r="B51347"/>
      <c r="C51347"/>
      <c r="D51347" s="198"/>
    </row>
    <row r="51348" spans="1:4" ht="14.4">
      <c r="A51348"/>
      <c r="B51348"/>
      <c r="C51348"/>
      <c r="D51348" s="198"/>
    </row>
    <row r="51349" spans="1:4" ht="14.4">
      <c r="A51349"/>
      <c r="B51349"/>
      <c r="C51349"/>
      <c r="D51349" s="198"/>
    </row>
    <row r="51350" spans="1:4" ht="14.4">
      <c r="A51350"/>
      <c r="B51350"/>
      <c r="C51350"/>
      <c r="D51350" s="198"/>
    </row>
    <row r="51351" spans="1:4" ht="14.4">
      <c r="A51351"/>
      <c r="B51351"/>
      <c r="C51351"/>
      <c r="D51351" s="198"/>
    </row>
    <row r="51352" spans="1:4" ht="14.4">
      <c r="A51352"/>
      <c r="B51352"/>
      <c r="C51352"/>
      <c r="D51352" s="198"/>
    </row>
    <row r="51353" spans="1:4" ht="14.4">
      <c r="A51353"/>
      <c r="B51353"/>
      <c r="C51353"/>
      <c r="D51353" s="198"/>
    </row>
    <row r="51354" spans="1:4" ht="14.4">
      <c r="A51354"/>
      <c r="B51354"/>
      <c r="C51354"/>
      <c r="D51354" s="198"/>
    </row>
    <row r="51355" spans="1:4" ht="14.4">
      <c r="A51355"/>
      <c r="B51355"/>
      <c r="C51355"/>
      <c r="D51355" s="198"/>
    </row>
    <row r="51356" spans="1:4" ht="14.4">
      <c r="A51356"/>
      <c r="B51356"/>
      <c r="C51356"/>
      <c r="D51356" s="198"/>
    </row>
    <row r="51357" spans="1:4" ht="14.4">
      <c r="A51357"/>
      <c r="B51357"/>
      <c r="C51357"/>
      <c r="D51357" s="198"/>
    </row>
    <row r="51358" spans="1:4" ht="14.4">
      <c r="A51358"/>
      <c r="B51358"/>
      <c r="C51358"/>
      <c r="D51358" s="198"/>
    </row>
    <row r="51359" spans="1:4" ht="14.4">
      <c r="A51359"/>
      <c r="B51359"/>
      <c r="C51359"/>
      <c r="D51359" s="198"/>
    </row>
    <row r="51360" spans="1:4" ht="14.4">
      <c r="A51360"/>
      <c r="B51360"/>
      <c r="C51360"/>
      <c r="D51360" s="198"/>
    </row>
    <row r="51361" spans="1:4" ht="14.4">
      <c r="A51361"/>
      <c r="B51361"/>
      <c r="C51361"/>
      <c r="D51361" s="198"/>
    </row>
    <row r="51362" spans="1:4" ht="14.4">
      <c r="A51362"/>
      <c r="B51362"/>
      <c r="C51362"/>
      <c r="D51362" s="198"/>
    </row>
    <row r="51363" spans="1:4" ht="14.4">
      <c r="A51363"/>
      <c r="B51363"/>
      <c r="C51363"/>
      <c r="D51363" s="198"/>
    </row>
    <row r="51364" spans="1:4" ht="14.4">
      <c r="A51364"/>
      <c r="B51364"/>
      <c r="C51364"/>
      <c r="D51364" s="198"/>
    </row>
    <row r="51365" spans="1:4" ht="14.4">
      <c r="A51365"/>
      <c r="B51365"/>
      <c r="C51365"/>
      <c r="D51365" s="198"/>
    </row>
    <row r="51366" spans="1:4" ht="14.4">
      <c r="A51366"/>
      <c r="B51366"/>
      <c r="C51366"/>
      <c r="D51366" s="198"/>
    </row>
    <row r="51367" spans="1:4" ht="14.4">
      <c r="A51367"/>
      <c r="B51367"/>
      <c r="C51367"/>
      <c r="D51367" s="198"/>
    </row>
    <row r="51368" spans="1:4" ht="14.4">
      <c r="A51368"/>
      <c r="B51368"/>
      <c r="C51368"/>
      <c r="D51368" s="198"/>
    </row>
    <row r="51369" spans="1:4" ht="14.4">
      <c r="A51369"/>
      <c r="B51369"/>
      <c r="C51369"/>
      <c r="D51369" s="198"/>
    </row>
    <row r="51370" spans="1:4" ht="14.4">
      <c r="A51370"/>
      <c r="B51370"/>
      <c r="C51370"/>
      <c r="D51370" s="198"/>
    </row>
    <row r="51371" spans="1:4" ht="14.4">
      <c r="A51371"/>
      <c r="B51371"/>
      <c r="C51371"/>
      <c r="D51371" s="198"/>
    </row>
    <row r="51372" spans="1:4" ht="14.4">
      <c r="A51372"/>
      <c r="B51372"/>
      <c r="C51372"/>
      <c r="D51372" s="198"/>
    </row>
    <row r="51373" spans="1:4" ht="14.4">
      <c r="A51373"/>
      <c r="B51373"/>
      <c r="C51373"/>
      <c r="D51373" s="198"/>
    </row>
    <row r="51374" spans="1:4" ht="14.4">
      <c r="A51374"/>
      <c r="B51374"/>
      <c r="C51374"/>
      <c r="D51374" s="198"/>
    </row>
    <row r="51375" spans="1:4" ht="14.4">
      <c r="A51375"/>
      <c r="B51375"/>
      <c r="C51375"/>
      <c r="D51375" s="198"/>
    </row>
    <row r="51376" spans="1:4" ht="14.4">
      <c r="A51376"/>
      <c r="B51376"/>
      <c r="C51376"/>
      <c r="D51376" s="198"/>
    </row>
    <row r="51377" spans="1:4" ht="14.4">
      <c r="A51377"/>
      <c r="B51377"/>
      <c r="C51377"/>
      <c r="D51377" s="198"/>
    </row>
    <row r="51378" spans="1:4" ht="14.4">
      <c r="A51378"/>
      <c r="B51378"/>
      <c r="C51378"/>
      <c r="D51378" s="198"/>
    </row>
    <row r="51379" spans="1:4" ht="14.4">
      <c r="A51379"/>
      <c r="B51379"/>
      <c r="C51379"/>
      <c r="D51379" s="198"/>
    </row>
    <row r="51380" spans="1:4" ht="14.4">
      <c r="A51380"/>
      <c r="B51380"/>
      <c r="C51380"/>
      <c r="D51380" s="198"/>
    </row>
    <row r="51381" spans="1:4" ht="14.4">
      <c r="A51381"/>
      <c r="B51381"/>
      <c r="C51381"/>
      <c r="D51381" s="198"/>
    </row>
    <row r="51382" spans="1:4" ht="14.4">
      <c r="A51382"/>
      <c r="B51382"/>
      <c r="C51382"/>
      <c r="D51382" s="198"/>
    </row>
    <row r="51383" spans="1:4" ht="14.4">
      <c r="A51383"/>
      <c r="B51383"/>
      <c r="C51383"/>
      <c r="D51383" s="198"/>
    </row>
    <row r="51384" spans="1:4" ht="14.4">
      <c r="A51384"/>
      <c r="B51384"/>
      <c r="C51384"/>
      <c r="D51384" s="198"/>
    </row>
    <row r="51385" spans="1:4" ht="14.4">
      <c r="A51385"/>
      <c r="B51385"/>
      <c r="C51385"/>
      <c r="D51385" s="198"/>
    </row>
    <row r="51386" spans="1:4" ht="14.4">
      <c r="A51386"/>
      <c r="B51386"/>
      <c r="C51386"/>
      <c r="D51386" s="198"/>
    </row>
    <row r="51387" spans="1:4" ht="14.4">
      <c r="A51387"/>
      <c r="B51387"/>
      <c r="C51387"/>
      <c r="D51387" s="198"/>
    </row>
    <row r="51388" spans="1:4" ht="14.4">
      <c r="A51388"/>
      <c r="B51388"/>
      <c r="C51388"/>
      <c r="D51388" s="198"/>
    </row>
    <row r="51389" spans="1:4" ht="14.4">
      <c r="A51389"/>
      <c r="B51389"/>
      <c r="C51389"/>
      <c r="D51389" s="198"/>
    </row>
    <row r="51390" spans="1:4" ht="14.4">
      <c r="A51390"/>
      <c r="B51390"/>
      <c r="C51390"/>
      <c r="D51390" s="198"/>
    </row>
    <row r="51391" spans="1:4" ht="14.4">
      <c r="A51391"/>
      <c r="B51391"/>
      <c r="C51391"/>
      <c r="D51391" s="198"/>
    </row>
    <row r="51392" spans="1:4" ht="14.4">
      <c r="A51392"/>
      <c r="B51392"/>
      <c r="C51392"/>
      <c r="D51392" s="198"/>
    </row>
    <row r="51393" spans="1:4" ht="14.4">
      <c r="A51393"/>
      <c r="B51393"/>
      <c r="C51393"/>
      <c r="D51393" s="198"/>
    </row>
    <row r="51394" spans="1:4" ht="14.4">
      <c r="A51394"/>
      <c r="B51394"/>
      <c r="C51394"/>
      <c r="D51394" s="198"/>
    </row>
    <row r="51395" spans="1:4" ht="14.4">
      <c r="A51395"/>
      <c r="B51395"/>
      <c r="C51395"/>
      <c r="D51395" s="198"/>
    </row>
    <row r="51396" spans="1:4" ht="14.4">
      <c r="A51396"/>
      <c r="B51396"/>
      <c r="C51396"/>
      <c r="D51396" s="198"/>
    </row>
    <row r="51397" spans="1:4" ht="14.4">
      <c r="A51397"/>
      <c r="B51397"/>
      <c r="C51397"/>
      <c r="D51397" s="198"/>
    </row>
    <row r="51398" spans="1:4" ht="14.4">
      <c r="A51398"/>
      <c r="B51398"/>
      <c r="C51398"/>
      <c r="D51398" s="198"/>
    </row>
    <row r="51399" spans="1:4" ht="14.4">
      <c r="A51399"/>
      <c r="B51399"/>
      <c r="C51399"/>
      <c r="D51399" s="198"/>
    </row>
    <row r="51400" spans="1:4" ht="14.4">
      <c r="A51400"/>
      <c r="B51400"/>
      <c r="C51400"/>
      <c r="D51400" s="198"/>
    </row>
    <row r="51401" spans="1:4" ht="14.4">
      <c r="A51401"/>
      <c r="B51401"/>
      <c r="C51401"/>
      <c r="D51401" s="198"/>
    </row>
    <row r="51402" spans="1:4" ht="14.4">
      <c r="A51402"/>
      <c r="B51402"/>
      <c r="C51402"/>
      <c r="D51402" s="198"/>
    </row>
    <row r="51403" spans="1:4" ht="14.4">
      <c r="A51403"/>
      <c r="B51403"/>
      <c r="C51403"/>
      <c r="D51403" s="198"/>
    </row>
    <row r="51404" spans="1:4" ht="14.4">
      <c r="A51404"/>
      <c r="B51404"/>
      <c r="C51404"/>
      <c r="D51404" s="198"/>
    </row>
    <row r="51405" spans="1:4" ht="14.4">
      <c r="A51405"/>
      <c r="B51405"/>
      <c r="C51405"/>
      <c r="D51405" s="198"/>
    </row>
    <row r="51406" spans="1:4" ht="14.4">
      <c r="A51406"/>
      <c r="B51406"/>
      <c r="C51406"/>
      <c r="D51406" s="198"/>
    </row>
    <row r="51407" spans="1:4" ht="14.4">
      <c r="A51407"/>
      <c r="B51407"/>
      <c r="C51407"/>
      <c r="D51407" s="198"/>
    </row>
    <row r="51408" spans="1:4" ht="14.4">
      <c r="A51408"/>
      <c r="B51408"/>
      <c r="C51408"/>
      <c r="D51408" s="198"/>
    </row>
    <row r="51409" spans="1:4" ht="14.4">
      <c r="A51409"/>
      <c r="B51409"/>
      <c r="C51409"/>
      <c r="D51409" s="198"/>
    </row>
    <row r="51410" spans="1:4" ht="14.4">
      <c r="A51410"/>
      <c r="B51410"/>
      <c r="C51410"/>
      <c r="D51410" s="198"/>
    </row>
    <row r="51411" spans="1:4" ht="14.4">
      <c r="A51411"/>
      <c r="B51411"/>
      <c r="C51411"/>
      <c r="D51411" s="198"/>
    </row>
    <row r="51412" spans="1:4" ht="14.4">
      <c r="A51412"/>
      <c r="B51412"/>
      <c r="C51412"/>
      <c r="D51412" s="198"/>
    </row>
    <row r="51413" spans="1:4" ht="14.4">
      <c r="A51413"/>
      <c r="B51413"/>
      <c r="C51413"/>
      <c r="D51413" s="198"/>
    </row>
    <row r="51414" spans="1:4" ht="14.4">
      <c r="A51414"/>
      <c r="B51414"/>
      <c r="C51414"/>
      <c r="D51414" s="198"/>
    </row>
    <row r="51415" spans="1:4" ht="14.4">
      <c r="A51415"/>
      <c r="B51415"/>
      <c r="C51415"/>
      <c r="D51415" s="198"/>
    </row>
    <row r="51416" spans="1:4" ht="14.4">
      <c r="A51416"/>
      <c r="B51416"/>
      <c r="C51416"/>
      <c r="D51416" s="198"/>
    </row>
    <row r="51417" spans="1:4" ht="14.4">
      <c r="A51417"/>
      <c r="B51417"/>
      <c r="C51417"/>
      <c r="D51417" s="198"/>
    </row>
    <row r="51418" spans="1:4" ht="14.4">
      <c r="A51418"/>
      <c r="B51418"/>
      <c r="C51418"/>
      <c r="D51418" s="198"/>
    </row>
    <row r="51419" spans="1:4" ht="14.4">
      <c r="A51419"/>
      <c r="B51419"/>
      <c r="C51419"/>
      <c r="D51419" s="198"/>
    </row>
    <row r="51420" spans="1:4" ht="14.4">
      <c r="A51420"/>
      <c r="B51420"/>
      <c r="C51420"/>
      <c r="D51420" s="198"/>
    </row>
    <row r="51421" spans="1:4" ht="14.4">
      <c r="A51421"/>
      <c r="B51421"/>
      <c r="C51421"/>
      <c r="D51421" s="198"/>
    </row>
    <row r="51422" spans="1:4" ht="14.4">
      <c r="A51422"/>
      <c r="B51422"/>
      <c r="C51422"/>
      <c r="D51422" s="198"/>
    </row>
    <row r="51423" spans="1:4" ht="14.4">
      <c r="A51423"/>
      <c r="B51423"/>
      <c r="C51423"/>
      <c r="D51423" s="198"/>
    </row>
    <row r="51424" spans="1:4" ht="14.4">
      <c r="A51424"/>
      <c r="B51424"/>
      <c r="C51424"/>
      <c r="D51424" s="198"/>
    </row>
    <row r="51425" spans="1:4" ht="14.4">
      <c r="A51425"/>
      <c r="B51425"/>
      <c r="C51425"/>
      <c r="D51425" s="198"/>
    </row>
    <row r="51426" spans="1:4" ht="14.4">
      <c r="A51426"/>
      <c r="B51426"/>
      <c r="C51426"/>
      <c r="D51426" s="198"/>
    </row>
    <row r="51427" spans="1:4" ht="14.4">
      <c r="A51427"/>
      <c r="B51427"/>
      <c r="C51427"/>
      <c r="D51427" s="198"/>
    </row>
    <row r="51428" spans="1:4" ht="14.4">
      <c r="A51428"/>
      <c r="B51428"/>
      <c r="C51428"/>
      <c r="D51428" s="198"/>
    </row>
    <row r="51429" spans="1:4" ht="14.4">
      <c r="A51429"/>
      <c r="B51429"/>
      <c r="C51429"/>
      <c r="D51429" s="198"/>
    </row>
    <row r="51430" spans="1:4" ht="14.4">
      <c r="A51430"/>
      <c r="B51430"/>
      <c r="C51430"/>
      <c r="D51430" s="198"/>
    </row>
    <row r="51431" spans="1:4" ht="14.4">
      <c r="A51431"/>
      <c r="B51431"/>
      <c r="C51431"/>
      <c r="D51431" s="198"/>
    </row>
    <row r="51432" spans="1:4" ht="14.4">
      <c r="A51432"/>
      <c r="B51432"/>
      <c r="C51432"/>
      <c r="D51432" s="198"/>
    </row>
    <row r="51433" spans="1:4" ht="14.4">
      <c r="A51433"/>
      <c r="B51433"/>
      <c r="C51433"/>
      <c r="D51433" s="198"/>
    </row>
    <row r="51434" spans="1:4" ht="14.4">
      <c r="A51434"/>
      <c r="B51434"/>
      <c r="C51434"/>
      <c r="D51434" s="198"/>
    </row>
    <row r="51435" spans="1:4" ht="14.4">
      <c r="A51435"/>
      <c r="B51435"/>
      <c r="C51435"/>
      <c r="D51435" s="198"/>
    </row>
    <row r="51436" spans="1:4" ht="14.4">
      <c r="A51436"/>
      <c r="B51436"/>
      <c r="C51436"/>
      <c r="D51436" s="198"/>
    </row>
    <row r="51437" spans="1:4" ht="14.4">
      <c r="A51437"/>
      <c r="B51437"/>
      <c r="C51437"/>
      <c r="D51437" s="198"/>
    </row>
    <row r="51438" spans="1:4" ht="14.4">
      <c r="A51438"/>
      <c r="B51438"/>
      <c r="C51438"/>
      <c r="D51438" s="198"/>
    </row>
    <row r="51439" spans="1:4" ht="14.4">
      <c r="A51439"/>
      <c r="B51439"/>
      <c r="C51439"/>
      <c r="D51439" s="198"/>
    </row>
    <row r="51440" spans="1:4" ht="14.4">
      <c r="A51440"/>
      <c r="B51440"/>
      <c r="C51440"/>
      <c r="D51440" s="198"/>
    </row>
    <row r="51441" spans="1:4" ht="14.4">
      <c r="A51441"/>
      <c r="B51441"/>
      <c r="C51441"/>
      <c r="D51441" s="198"/>
    </row>
    <row r="51442" spans="1:4" ht="14.4">
      <c r="A51442"/>
      <c r="B51442"/>
      <c r="C51442"/>
      <c r="D51442" s="198"/>
    </row>
    <row r="51443" spans="1:4" ht="14.4">
      <c r="A51443"/>
      <c r="B51443"/>
      <c r="C51443"/>
      <c r="D51443" s="198"/>
    </row>
    <row r="51444" spans="1:4" ht="14.4">
      <c r="A51444"/>
      <c r="B51444"/>
      <c r="C51444"/>
      <c r="D51444" s="198"/>
    </row>
    <row r="51445" spans="1:4" ht="14.4">
      <c r="A51445"/>
      <c r="B51445"/>
      <c r="C51445"/>
      <c r="D51445" s="198"/>
    </row>
    <row r="51446" spans="1:4" ht="14.4">
      <c r="A51446"/>
      <c r="B51446"/>
      <c r="C51446"/>
      <c r="D51446" s="198"/>
    </row>
    <row r="51447" spans="1:4" ht="14.4">
      <c r="A51447"/>
      <c r="B51447"/>
      <c r="C51447"/>
      <c r="D51447" s="198"/>
    </row>
    <row r="51448" spans="1:4" ht="14.4">
      <c r="A51448"/>
      <c r="B51448"/>
      <c r="C51448"/>
      <c r="D51448" s="198"/>
    </row>
    <row r="51449" spans="1:4" ht="14.4">
      <c r="A51449"/>
      <c r="B51449"/>
      <c r="C51449"/>
      <c r="D51449" s="198"/>
    </row>
    <row r="51450" spans="1:4" ht="14.4">
      <c r="A51450"/>
      <c r="B51450"/>
      <c r="C51450"/>
      <c r="D51450" s="198"/>
    </row>
    <row r="51451" spans="1:4" ht="14.4">
      <c r="A51451"/>
      <c r="B51451"/>
      <c r="C51451"/>
      <c r="D51451" s="198"/>
    </row>
    <row r="51452" spans="1:4" ht="14.4">
      <c r="A51452"/>
      <c r="B51452"/>
      <c r="C51452"/>
      <c r="D51452" s="198"/>
    </row>
    <row r="51453" spans="1:4" ht="14.4">
      <c r="A51453"/>
      <c r="B51453"/>
      <c r="C51453"/>
      <c r="D51453" s="198"/>
    </row>
    <row r="51454" spans="1:4" ht="14.4">
      <c r="A51454"/>
      <c r="B51454"/>
      <c r="C51454"/>
      <c r="D51454" s="198"/>
    </row>
    <row r="51455" spans="1:4" ht="14.4">
      <c r="A51455"/>
      <c r="B51455"/>
      <c r="C51455"/>
      <c r="D51455" s="198"/>
    </row>
    <row r="51456" spans="1:4" ht="14.4">
      <c r="A51456"/>
      <c r="B51456"/>
      <c r="C51456"/>
      <c r="D51456" s="198"/>
    </row>
    <row r="51457" spans="1:4" ht="14.4">
      <c r="A51457"/>
      <c r="B51457"/>
      <c r="C51457"/>
      <c r="D51457" s="198"/>
    </row>
    <row r="51458" spans="1:4" ht="14.4">
      <c r="A51458"/>
      <c r="B51458"/>
      <c r="C51458"/>
      <c r="D51458" s="198"/>
    </row>
    <row r="51459" spans="1:4" ht="14.4">
      <c r="A51459"/>
      <c r="B51459"/>
      <c r="C51459"/>
      <c r="D51459" s="198"/>
    </row>
    <row r="51460" spans="1:4" ht="14.4">
      <c r="A51460"/>
      <c r="B51460"/>
      <c r="C51460"/>
      <c r="D51460" s="198"/>
    </row>
    <row r="51461" spans="1:4" ht="14.4">
      <c r="A51461"/>
      <c r="B51461"/>
      <c r="C51461"/>
      <c r="D51461" s="198"/>
    </row>
    <row r="51462" spans="1:4" ht="14.4">
      <c r="A51462"/>
      <c r="B51462"/>
      <c r="C51462"/>
      <c r="D51462" s="198"/>
    </row>
    <row r="51463" spans="1:4" ht="14.4">
      <c r="A51463"/>
      <c r="B51463"/>
      <c r="C51463"/>
      <c r="D51463" s="198"/>
    </row>
    <row r="51464" spans="1:4" ht="14.4">
      <c r="A51464"/>
      <c r="B51464"/>
      <c r="C51464"/>
      <c r="D51464" s="198"/>
    </row>
    <row r="51465" spans="1:4" ht="14.4">
      <c r="A51465"/>
      <c r="B51465"/>
      <c r="C51465"/>
      <c r="D51465" s="198"/>
    </row>
    <row r="51466" spans="1:4" ht="14.4">
      <c r="A51466"/>
      <c r="B51466"/>
      <c r="C51466"/>
      <c r="D51466" s="198"/>
    </row>
    <row r="51467" spans="1:4" ht="14.4">
      <c r="A51467"/>
      <c r="B51467"/>
      <c r="C51467"/>
      <c r="D51467" s="198"/>
    </row>
    <row r="51468" spans="1:4" ht="14.4">
      <c r="A51468"/>
      <c r="B51468"/>
      <c r="C51468"/>
      <c r="D51468" s="198"/>
    </row>
    <row r="51469" spans="1:4" ht="14.4">
      <c r="A51469"/>
      <c r="B51469"/>
      <c r="C51469"/>
      <c r="D51469" s="198"/>
    </row>
    <row r="51470" spans="1:4" ht="14.4">
      <c r="A51470"/>
      <c r="B51470"/>
      <c r="C51470"/>
      <c r="D51470" s="198"/>
    </row>
    <row r="51471" spans="1:4" ht="14.4">
      <c r="A51471"/>
      <c r="B51471"/>
      <c r="C51471"/>
      <c r="D51471" s="198"/>
    </row>
    <row r="51472" spans="1:4" ht="14.4">
      <c r="A51472"/>
      <c r="B51472"/>
      <c r="C51472"/>
      <c r="D51472" s="198"/>
    </row>
    <row r="51473" spans="1:4" ht="14.4">
      <c r="A51473"/>
      <c r="B51473"/>
      <c r="C51473"/>
      <c r="D51473" s="198"/>
    </row>
    <row r="51474" spans="1:4" ht="14.4">
      <c r="A51474"/>
      <c r="B51474"/>
      <c r="C51474"/>
      <c r="D51474" s="198"/>
    </row>
    <row r="51475" spans="1:4" ht="14.4">
      <c r="A51475"/>
      <c r="B51475"/>
      <c r="C51475"/>
      <c r="D51475" s="198"/>
    </row>
    <row r="51476" spans="1:4" ht="14.4">
      <c r="A51476"/>
      <c r="B51476"/>
      <c r="C51476"/>
      <c r="D51476" s="198"/>
    </row>
    <row r="51477" spans="1:4" ht="14.4">
      <c r="A51477"/>
      <c r="B51477"/>
      <c r="C51477"/>
      <c r="D51477" s="198"/>
    </row>
    <row r="51478" spans="1:4" ht="14.4">
      <c r="A51478"/>
      <c r="B51478"/>
      <c r="C51478"/>
      <c r="D51478" s="198"/>
    </row>
    <row r="51479" spans="1:4" ht="14.4">
      <c r="A51479"/>
      <c r="B51479"/>
      <c r="C51479"/>
      <c r="D51479" s="198"/>
    </row>
    <row r="51480" spans="1:4" ht="14.4">
      <c r="A51480"/>
      <c r="B51480"/>
      <c r="C51480"/>
      <c r="D51480" s="198"/>
    </row>
    <row r="51481" spans="1:4" ht="14.4">
      <c r="A51481"/>
      <c r="B51481"/>
      <c r="C51481"/>
      <c r="D51481" s="198"/>
    </row>
    <row r="51482" spans="1:4" ht="14.4">
      <c r="A51482"/>
      <c r="B51482"/>
      <c r="C51482"/>
      <c r="D51482" s="198"/>
    </row>
    <row r="51483" spans="1:4" ht="14.4">
      <c r="A51483"/>
      <c r="B51483"/>
      <c r="C51483"/>
      <c r="D51483" s="198"/>
    </row>
    <row r="51484" spans="1:4" ht="14.4">
      <c r="A51484"/>
      <c r="B51484"/>
      <c r="C51484"/>
      <c r="D51484" s="198"/>
    </row>
    <row r="51485" spans="1:4" ht="14.4">
      <c r="A51485"/>
      <c r="B51485"/>
      <c r="C51485"/>
      <c r="D51485" s="198"/>
    </row>
    <row r="51486" spans="1:4" ht="14.4">
      <c r="A51486"/>
      <c r="B51486"/>
      <c r="C51486"/>
      <c r="D51486" s="198"/>
    </row>
    <row r="51487" spans="1:4" ht="14.4">
      <c r="A51487"/>
      <c r="B51487"/>
      <c r="C51487"/>
      <c r="D51487" s="198"/>
    </row>
    <row r="51488" spans="1:4" ht="14.4">
      <c r="A51488"/>
      <c r="B51488"/>
      <c r="C51488"/>
      <c r="D51488" s="198"/>
    </row>
    <row r="51489" spans="1:4" ht="14.4">
      <c r="A51489"/>
      <c r="B51489"/>
      <c r="C51489"/>
      <c r="D51489" s="198"/>
    </row>
    <row r="51490" spans="1:4" ht="14.4">
      <c r="A51490"/>
      <c r="B51490"/>
      <c r="C51490"/>
      <c r="D51490" s="198"/>
    </row>
    <row r="51491" spans="1:4" ht="14.4">
      <c r="A51491"/>
      <c r="B51491"/>
      <c r="C51491"/>
      <c r="D51491" s="198"/>
    </row>
    <row r="51492" spans="1:4" ht="14.4">
      <c r="A51492"/>
      <c r="B51492"/>
      <c r="C51492"/>
      <c r="D51492" s="198"/>
    </row>
    <row r="51493" spans="1:4" ht="14.4">
      <c r="A51493"/>
      <c r="B51493"/>
      <c r="C51493"/>
      <c r="D51493" s="198"/>
    </row>
    <row r="51494" spans="1:4" ht="14.4">
      <c r="A51494"/>
      <c r="B51494"/>
      <c r="C51494"/>
      <c r="D51494" s="198"/>
    </row>
    <row r="51495" spans="1:4" ht="14.4">
      <c r="A51495"/>
      <c r="B51495"/>
      <c r="C51495"/>
      <c r="D51495" s="198"/>
    </row>
    <row r="51496" spans="1:4" ht="14.4">
      <c r="A51496"/>
      <c r="B51496"/>
      <c r="C51496"/>
      <c r="D51496" s="198"/>
    </row>
    <row r="51497" spans="1:4" ht="14.4">
      <c r="A51497"/>
      <c r="B51497"/>
      <c r="C51497"/>
      <c r="D51497" s="198"/>
    </row>
    <row r="51498" spans="1:4" ht="14.4">
      <c r="A51498"/>
      <c r="B51498"/>
      <c r="C51498"/>
      <c r="D51498" s="198"/>
    </row>
    <row r="51499" spans="1:4" ht="14.4">
      <c r="A51499"/>
      <c r="B51499"/>
      <c r="C51499"/>
      <c r="D51499" s="198"/>
    </row>
    <row r="51500" spans="1:4" ht="14.4">
      <c r="A51500"/>
      <c r="B51500"/>
      <c r="C51500"/>
      <c r="D51500" s="198"/>
    </row>
    <row r="51501" spans="1:4" ht="14.4">
      <c r="A51501"/>
      <c r="B51501"/>
      <c r="C51501"/>
      <c r="D51501" s="198"/>
    </row>
    <row r="51502" spans="1:4" ht="14.4">
      <c r="A51502"/>
      <c r="B51502"/>
      <c r="C51502"/>
      <c r="D51502" s="198"/>
    </row>
    <row r="51503" spans="1:4" ht="14.4">
      <c r="A51503"/>
      <c r="B51503"/>
      <c r="C51503"/>
      <c r="D51503" s="198"/>
    </row>
    <row r="51504" spans="1:4" ht="14.4">
      <c r="A51504"/>
      <c r="B51504"/>
      <c r="C51504"/>
      <c r="D51504" s="198"/>
    </row>
    <row r="51505" spans="1:4" ht="14.4">
      <c r="A51505"/>
      <c r="B51505"/>
      <c r="C51505"/>
      <c r="D51505" s="198"/>
    </row>
    <row r="51506" spans="1:4" ht="14.4">
      <c r="A51506"/>
      <c r="B51506"/>
      <c r="C51506"/>
      <c r="D51506" s="198"/>
    </row>
    <row r="51507" spans="1:4" ht="14.4">
      <c r="A51507"/>
      <c r="B51507"/>
      <c r="C51507"/>
      <c r="D51507" s="198"/>
    </row>
    <row r="51508" spans="1:4" ht="14.4">
      <c r="A51508"/>
      <c r="B51508"/>
      <c r="C51508"/>
      <c r="D51508" s="198"/>
    </row>
    <row r="51509" spans="1:4" ht="14.4">
      <c r="A51509"/>
      <c r="B51509"/>
      <c r="C51509"/>
      <c r="D51509" s="198"/>
    </row>
    <row r="51510" spans="1:4" ht="14.4">
      <c r="A51510"/>
      <c r="B51510"/>
      <c r="C51510"/>
      <c r="D51510" s="198"/>
    </row>
    <row r="51511" spans="1:4" ht="14.4">
      <c r="A51511"/>
      <c r="B51511"/>
      <c r="C51511"/>
      <c r="D51511" s="198"/>
    </row>
    <row r="51512" spans="1:4" ht="14.4">
      <c r="A51512"/>
      <c r="B51512"/>
      <c r="C51512"/>
      <c r="D51512" s="198"/>
    </row>
    <row r="51513" spans="1:4" ht="14.4">
      <c r="A51513"/>
      <c r="B51513"/>
      <c r="C51513"/>
      <c r="D51513" s="198"/>
    </row>
    <row r="51514" spans="1:4" ht="14.4">
      <c r="A51514"/>
      <c r="B51514"/>
      <c r="C51514"/>
      <c r="D51514" s="198"/>
    </row>
    <row r="51515" spans="1:4" ht="14.4">
      <c r="A51515"/>
      <c r="B51515"/>
      <c r="C51515"/>
      <c r="D51515" s="198"/>
    </row>
    <row r="51516" spans="1:4" ht="14.4">
      <c r="A51516"/>
      <c r="B51516"/>
      <c r="C51516"/>
      <c r="D51516" s="198"/>
    </row>
    <row r="51517" spans="1:4" ht="14.4">
      <c r="A51517"/>
      <c r="B51517"/>
      <c r="C51517"/>
      <c r="D51517" s="198"/>
    </row>
    <row r="51518" spans="1:4" ht="14.4">
      <c r="A51518"/>
      <c r="B51518"/>
      <c r="C51518"/>
      <c r="D51518" s="198"/>
    </row>
    <row r="51519" spans="1:4" ht="14.4">
      <c r="A51519"/>
      <c r="B51519"/>
      <c r="C51519"/>
      <c r="D51519" s="198"/>
    </row>
    <row r="51520" spans="1:4" ht="14.4">
      <c r="A51520"/>
      <c r="B51520"/>
      <c r="C51520"/>
      <c r="D51520" s="198"/>
    </row>
    <row r="51521" spans="1:4" ht="14.4">
      <c r="A51521"/>
      <c r="B51521"/>
      <c r="C51521"/>
      <c r="D51521" s="198"/>
    </row>
    <row r="51522" spans="1:4" ht="14.4">
      <c r="A51522"/>
      <c r="B51522"/>
      <c r="C51522"/>
      <c r="D51522" s="198"/>
    </row>
    <row r="51523" spans="1:4" ht="14.4">
      <c r="A51523"/>
      <c r="B51523"/>
      <c r="C51523"/>
      <c r="D51523" s="198"/>
    </row>
    <row r="51524" spans="1:4" ht="14.4">
      <c r="A51524"/>
      <c r="B51524"/>
      <c r="C51524"/>
      <c r="D51524" s="198"/>
    </row>
    <row r="51525" spans="1:4" ht="14.4">
      <c r="A51525"/>
      <c r="B51525"/>
      <c r="C51525"/>
      <c r="D51525" s="198"/>
    </row>
    <row r="51526" spans="1:4" ht="14.4">
      <c r="A51526"/>
      <c r="B51526"/>
      <c r="C51526"/>
      <c r="D51526" s="198"/>
    </row>
    <row r="51527" spans="1:4" ht="14.4">
      <c r="A51527"/>
      <c r="B51527"/>
      <c r="C51527"/>
      <c r="D51527" s="198"/>
    </row>
    <row r="51528" spans="1:4" ht="14.4">
      <c r="A51528"/>
      <c r="B51528"/>
      <c r="C51528"/>
      <c r="D51528" s="198"/>
    </row>
    <row r="51529" spans="1:4" ht="14.4">
      <c r="A51529"/>
      <c r="B51529"/>
      <c r="C51529"/>
      <c r="D51529" s="198"/>
    </row>
    <row r="51530" spans="1:4" ht="14.4">
      <c r="A51530"/>
      <c r="B51530"/>
      <c r="C51530"/>
      <c r="D51530" s="198"/>
    </row>
    <row r="51531" spans="1:4" ht="14.4">
      <c r="A51531"/>
      <c r="B51531"/>
      <c r="C51531"/>
      <c r="D51531" s="198"/>
    </row>
    <row r="51532" spans="1:4" ht="14.4">
      <c r="A51532"/>
      <c r="B51532"/>
      <c r="C51532"/>
      <c r="D51532" s="198"/>
    </row>
    <row r="51533" spans="1:4" ht="14.4">
      <c r="A51533"/>
      <c r="B51533"/>
      <c r="C51533"/>
      <c r="D51533" s="198"/>
    </row>
    <row r="51534" spans="1:4" ht="14.4">
      <c r="A51534"/>
      <c r="B51534"/>
      <c r="C51534"/>
      <c r="D51534" s="198"/>
    </row>
    <row r="51535" spans="1:4" ht="14.4">
      <c r="A51535"/>
      <c r="B51535"/>
      <c r="C51535"/>
      <c r="D51535" s="198"/>
    </row>
    <row r="51536" spans="1:4" ht="14.4">
      <c r="A51536"/>
      <c r="B51536"/>
      <c r="C51536"/>
      <c r="D51536" s="198"/>
    </row>
    <row r="51537" spans="1:4" ht="14.4">
      <c r="A51537"/>
      <c r="B51537"/>
      <c r="C51537"/>
      <c r="D51537" s="198"/>
    </row>
    <row r="51538" spans="1:4" ht="14.4">
      <c r="A51538"/>
      <c r="B51538"/>
      <c r="C51538"/>
      <c r="D51538" s="198"/>
    </row>
    <row r="51539" spans="1:4" ht="14.4">
      <c r="A51539"/>
      <c r="B51539"/>
      <c r="C51539"/>
      <c r="D51539" s="198"/>
    </row>
    <row r="51540" spans="1:4" ht="14.4">
      <c r="A51540"/>
      <c r="B51540"/>
      <c r="C51540"/>
      <c r="D51540" s="198"/>
    </row>
    <row r="51541" spans="1:4" ht="14.4">
      <c r="A51541"/>
      <c r="B51541"/>
      <c r="C51541"/>
      <c r="D51541" s="198"/>
    </row>
    <row r="51542" spans="1:4" ht="14.4">
      <c r="A51542"/>
      <c r="B51542"/>
      <c r="C51542"/>
      <c r="D51542" s="198"/>
    </row>
    <row r="51543" spans="1:4" ht="14.4">
      <c r="A51543"/>
      <c r="B51543"/>
      <c r="C51543"/>
      <c r="D51543" s="198"/>
    </row>
    <row r="51544" spans="1:4" ht="14.4">
      <c r="A51544"/>
      <c r="B51544"/>
      <c r="C51544"/>
      <c r="D51544" s="198"/>
    </row>
    <row r="51545" spans="1:4" ht="14.4">
      <c r="A51545"/>
      <c r="B51545"/>
      <c r="C51545"/>
      <c r="D51545" s="198"/>
    </row>
    <row r="51546" spans="1:4" ht="14.4">
      <c r="A51546"/>
      <c r="B51546"/>
      <c r="C51546"/>
      <c r="D51546" s="198"/>
    </row>
    <row r="51547" spans="1:4" ht="14.4">
      <c r="A51547"/>
      <c r="B51547"/>
      <c r="C51547"/>
      <c r="D51547" s="198"/>
    </row>
    <row r="51548" spans="1:4" ht="14.4">
      <c r="A51548"/>
      <c r="B51548"/>
      <c r="C51548"/>
      <c r="D51548" s="198"/>
    </row>
    <row r="51549" spans="1:4" ht="14.4">
      <c r="A51549"/>
      <c r="B51549"/>
      <c r="C51549"/>
      <c r="D51549" s="198"/>
    </row>
    <row r="51550" spans="1:4" ht="14.4">
      <c r="A51550"/>
      <c r="B51550"/>
      <c r="C51550"/>
      <c r="D51550" s="198"/>
    </row>
    <row r="51551" spans="1:4" ht="14.4">
      <c r="A51551"/>
      <c r="B51551"/>
      <c r="C51551"/>
      <c r="D51551" s="198"/>
    </row>
    <row r="51552" spans="1:4" ht="14.4">
      <c r="A51552"/>
      <c r="B51552"/>
      <c r="C51552"/>
      <c r="D51552" s="198"/>
    </row>
    <row r="51553" spans="1:4" ht="14.4">
      <c r="A51553"/>
      <c r="B51553"/>
      <c r="C51553"/>
      <c r="D51553" s="198"/>
    </row>
    <row r="51554" spans="1:4" ht="14.4">
      <c r="A51554"/>
      <c r="B51554"/>
      <c r="C51554"/>
      <c r="D51554" s="198"/>
    </row>
    <row r="51555" spans="1:4" ht="14.4">
      <c r="A51555"/>
      <c r="B51555"/>
      <c r="C51555"/>
      <c r="D51555" s="198"/>
    </row>
    <row r="51556" spans="1:4" ht="14.4">
      <c r="A51556"/>
      <c r="B51556"/>
      <c r="C51556"/>
      <c r="D51556" s="198"/>
    </row>
    <row r="51557" spans="1:4" ht="14.4">
      <c r="A51557"/>
      <c r="B51557"/>
      <c r="C51557"/>
      <c r="D51557" s="198"/>
    </row>
    <row r="51558" spans="1:4" ht="14.4">
      <c r="A51558"/>
      <c r="B51558"/>
      <c r="C51558"/>
      <c r="D51558" s="198"/>
    </row>
    <row r="51559" spans="1:4" ht="14.4">
      <c r="A51559"/>
      <c r="B51559"/>
      <c r="C51559"/>
      <c r="D51559" s="198"/>
    </row>
    <row r="51560" spans="1:4" ht="14.4">
      <c r="A51560"/>
      <c r="B51560"/>
      <c r="C51560"/>
      <c r="D51560" s="198"/>
    </row>
    <row r="51561" spans="1:4" ht="14.4">
      <c r="A51561"/>
      <c r="B51561"/>
      <c r="C51561"/>
      <c r="D51561" s="198"/>
    </row>
    <row r="51562" spans="1:4" ht="14.4">
      <c r="A51562"/>
      <c r="B51562"/>
      <c r="C51562"/>
      <c r="D51562" s="198"/>
    </row>
    <row r="51563" spans="1:4" ht="14.4">
      <c r="A51563"/>
      <c r="B51563"/>
      <c r="C51563"/>
      <c r="D51563" s="198"/>
    </row>
    <row r="51564" spans="1:4" ht="14.4">
      <c r="A51564"/>
      <c r="B51564"/>
      <c r="C51564"/>
      <c r="D51564" s="198"/>
    </row>
    <row r="51565" spans="1:4" ht="14.4">
      <c r="A51565"/>
      <c r="B51565"/>
      <c r="C51565"/>
      <c r="D51565" s="198"/>
    </row>
    <row r="51566" spans="1:4" ht="14.4">
      <c r="A51566"/>
      <c r="B51566"/>
      <c r="C51566"/>
      <c r="D51566" s="198"/>
    </row>
    <row r="51567" spans="1:4" ht="14.4">
      <c r="A51567"/>
      <c r="B51567"/>
      <c r="C51567"/>
      <c r="D51567" s="198"/>
    </row>
    <row r="51568" spans="1:4" ht="14.4">
      <c r="A51568"/>
      <c r="B51568"/>
      <c r="C51568"/>
      <c r="D51568" s="198"/>
    </row>
    <row r="51569" spans="1:4" ht="14.4">
      <c r="A51569"/>
      <c r="B51569"/>
      <c r="C51569"/>
      <c r="D51569" s="198"/>
    </row>
    <row r="51570" spans="1:4" ht="14.4">
      <c r="A51570"/>
      <c r="B51570"/>
      <c r="C51570"/>
      <c r="D51570" s="198"/>
    </row>
    <row r="51571" spans="1:4" ht="14.4">
      <c r="A51571"/>
      <c r="B51571"/>
      <c r="C51571"/>
      <c r="D51571" s="198"/>
    </row>
    <row r="51572" spans="1:4" ht="14.4">
      <c r="A51572"/>
      <c r="B51572"/>
      <c r="C51572"/>
      <c r="D51572" s="198"/>
    </row>
    <row r="51573" spans="1:4" ht="14.4">
      <c r="A51573"/>
      <c r="B51573"/>
      <c r="C51573"/>
      <c r="D51573" s="198"/>
    </row>
    <row r="51574" spans="1:4" ht="14.4">
      <c r="A51574"/>
      <c r="B51574"/>
      <c r="C51574"/>
      <c r="D51574" s="198"/>
    </row>
    <row r="51575" spans="1:4" ht="14.4">
      <c r="A51575"/>
      <c r="B51575"/>
      <c r="C51575"/>
      <c r="D51575" s="198"/>
    </row>
    <row r="51576" spans="1:4" ht="14.4">
      <c r="A51576"/>
      <c r="B51576"/>
      <c r="C51576"/>
      <c r="D51576" s="198"/>
    </row>
    <row r="51577" spans="1:4" ht="14.4">
      <c r="A51577"/>
      <c r="B51577"/>
      <c r="C51577"/>
      <c r="D51577" s="198"/>
    </row>
    <row r="51578" spans="1:4" ht="14.4">
      <c r="A51578"/>
      <c r="B51578"/>
      <c r="C51578"/>
      <c r="D51578" s="198"/>
    </row>
    <row r="51579" spans="1:4" ht="14.4">
      <c r="A51579"/>
      <c r="B51579"/>
      <c r="C51579"/>
      <c r="D51579" s="198"/>
    </row>
    <row r="51580" spans="1:4" ht="14.4">
      <c r="A51580"/>
      <c r="B51580"/>
      <c r="C51580"/>
      <c r="D51580" s="198"/>
    </row>
    <row r="51581" spans="1:4" ht="14.4">
      <c r="A51581"/>
      <c r="B51581"/>
      <c r="C51581"/>
      <c r="D51581" s="198"/>
    </row>
    <row r="51582" spans="1:4" ht="14.4">
      <c r="A51582"/>
      <c r="B51582"/>
      <c r="C51582"/>
      <c r="D51582" s="198"/>
    </row>
    <row r="51583" spans="1:4" ht="14.4">
      <c r="A51583"/>
      <c r="B51583"/>
      <c r="C51583"/>
      <c r="D51583" s="198"/>
    </row>
    <row r="51584" spans="1:4" ht="14.4">
      <c r="A51584"/>
      <c r="B51584"/>
      <c r="C51584"/>
      <c r="D51584" s="198"/>
    </row>
    <row r="51585" spans="1:4" ht="14.4">
      <c r="A51585"/>
      <c r="B51585"/>
      <c r="C51585"/>
      <c r="D51585" s="198"/>
    </row>
    <row r="51586" spans="1:4" ht="14.4">
      <c r="A51586"/>
      <c r="B51586"/>
      <c r="C51586"/>
      <c r="D51586" s="198"/>
    </row>
    <row r="51587" spans="1:4" ht="14.4">
      <c r="A51587"/>
      <c r="B51587"/>
      <c r="C51587"/>
      <c r="D51587" s="198"/>
    </row>
    <row r="51588" spans="1:4" ht="14.4">
      <c r="A51588"/>
      <c r="B51588"/>
      <c r="C51588"/>
      <c r="D51588" s="198"/>
    </row>
    <row r="51589" spans="1:4" ht="14.4">
      <c r="A51589"/>
      <c r="B51589"/>
      <c r="C51589"/>
      <c r="D51589" s="198"/>
    </row>
    <row r="51590" spans="1:4" ht="14.4">
      <c r="A51590"/>
      <c r="B51590"/>
      <c r="C51590"/>
      <c r="D51590" s="198"/>
    </row>
    <row r="51591" spans="1:4" ht="14.4">
      <c r="A51591"/>
      <c r="B51591"/>
      <c r="C51591"/>
      <c r="D51591" s="198"/>
    </row>
    <row r="51592" spans="1:4" ht="14.4">
      <c r="A51592"/>
      <c r="B51592"/>
      <c r="C51592"/>
      <c r="D51592" s="198"/>
    </row>
    <row r="51593" spans="1:4" ht="14.4">
      <c r="A51593"/>
      <c r="B51593"/>
      <c r="C51593"/>
      <c r="D51593" s="198"/>
    </row>
    <row r="51594" spans="1:4" ht="14.4">
      <c r="A51594"/>
      <c r="B51594"/>
      <c r="C51594"/>
      <c r="D51594" s="198"/>
    </row>
    <row r="51595" spans="1:4" ht="14.4">
      <c r="A51595"/>
      <c r="B51595"/>
      <c r="C51595"/>
      <c r="D51595" s="198"/>
    </row>
    <row r="51596" spans="1:4" ht="14.4">
      <c r="A51596"/>
      <c r="B51596"/>
      <c r="C51596"/>
      <c r="D51596" s="198"/>
    </row>
    <row r="51597" spans="1:4" ht="14.4">
      <c r="A51597"/>
      <c r="B51597"/>
      <c r="C51597"/>
      <c r="D51597" s="198"/>
    </row>
    <row r="51598" spans="1:4" ht="14.4">
      <c r="A51598"/>
      <c r="B51598"/>
      <c r="C51598"/>
      <c r="D51598" s="198"/>
    </row>
    <row r="51599" spans="1:4" ht="14.4">
      <c r="A51599"/>
      <c r="B51599"/>
      <c r="C51599"/>
      <c r="D51599" s="198"/>
    </row>
    <row r="51600" spans="1:4" ht="14.4">
      <c r="A51600"/>
      <c r="B51600"/>
      <c r="C51600"/>
      <c r="D51600" s="198"/>
    </row>
    <row r="51601" spans="1:4" ht="14.4">
      <c r="A51601"/>
      <c r="B51601"/>
      <c r="C51601"/>
      <c r="D51601" s="198"/>
    </row>
    <row r="51602" spans="1:4" ht="14.4">
      <c r="A51602"/>
      <c r="B51602"/>
      <c r="C51602"/>
      <c r="D51602" s="198"/>
    </row>
    <row r="51603" spans="1:4" ht="14.4">
      <c r="A51603"/>
      <c r="B51603"/>
      <c r="C51603"/>
      <c r="D51603" s="198"/>
    </row>
    <row r="51604" spans="1:4" ht="14.4">
      <c r="A51604"/>
      <c r="B51604"/>
      <c r="C51604"/>
      <c r="D51604" s="198"/>
    </row>
    <row r="51605" spans="1:4" ht="14.4">
      <c r="A51605"/>
      <c r="B51605"/>
      <c r="C51605"/>
      <c r="D51605" s="198"/>
    </row>
    <row r="51606" spans="1:4" ht="14.4">
      <c r="A51606"/>
      <c r="B51606"/>
      <c r="C51606"/>
      <c r="D51606" s="198"/>
    </row>
    <row r="51607" spans="1:4" ht="14.4">
      <c r="A51607"/>
      <c r="B51607"/>
      <c r="C51607"/>
      <c r="D51607" s="198"/>
    </row>
    <row r="51608" spans="1:4" ht="14.4">
      <c r="A51608"/>
      <c r="B51608"/>
      <c r="C51608"/>
      <c r="D51608" s="198"/>
    </row>
    <row r="51609" spans="1:4" ht="14.4">
      <c r="A51609"/>
      <c r="B51609"/>
      <c r="C51609"/>
      <c r="D51609" s="198"/>
    </row>
    <row r="51610" spans="1:4" ht="14.4">
      <c r="A51610"/>
      <c r="B51610"/>
      <c r="C51610"/>
      <c r="D51610" s="198"/>
    </row>
    <row r="51611" spans="1:4" ht="14.4">
      <c r="A51611"/>
      <c r="B51611"/>
      <c r="C51611"/>
      <c r="D51611" s="198"/>
    </row>
    <row r="51612" spans="1:4" ht="14.4">
      <c r="A51612"/>
      <c r="B51612"/>
      <c r="C51612"/>
      <c r="D51612" s="198"/>
    </row>
    <row r="51613" spans="1:4" ht="14.4">
      <c r="A51613"/>
      <c r="B51613"/>
      <c r="C51613"/>
      <c r="D51613" s="198"/>
    </row>
    <row r="51614" spans="1:4" ht="14.4">
      <c r="A51614"/>
      <c r="B51614"/>
      <c r="C51614"/>
      <c r="D51614" s="198"/>
    </row>
    <row r="51615" spans="1:4" ht="14.4">
      <c r="A51615"/>
      <c r="B51615"/>
      <c r="C51615"/>
      <c r="D51615" s="198"/>
    </row>
    <row r="51616" spans="1:4" ht="14.4">
      <c r="A51616"/>
      <c r="B51616"/>
      <c r="C51616"/>
      <c r="D51616" s="198"/>
    </row>
    <row r="51617" spans="1:4" ht="14.4">
      <c r="A51617"/>
      <c r="B51617"/>
      <c r="C51617"/>
      <c r="D51617" s="198"/>
    </row>
    <row r="51618" spans="1:4" ht="14.4">
      <c r="A51618"/>
      <c r="B51618"/>
      <c r="C51618"/>
      <c r="D51618" s="198"/>
    </row>
    <row r="51619" spans="1:4" ht="14.4">
      <c r="A51619"/>
      <c r="B51619"/>
      <c r="C51619"/>
      <c r="D51619" s="198"/>
    </row>
    <row r="51620" spans="1:4" ht="14.4">
      <c r="A51620"/>
      <c r="B51620"/>
      <c r="C51620"/>
      <c r="D51620" s="198"/>
    </row>
    <row r="51621" spans="1:4" ht="14.4">
      <c r="A51621"/>
      <c r="B51621"/>
      <c r="C51621"/>
      <c r="D51621" s="198"/>
    </row>
    <row r="51622" spans="1:4" ht="14.4">
      <c r="A51622"/>
      <c r="B51622"/>
      <c r="C51622"/>
      <c r="D51622" s="198"/>
    </row>
    <row r="51623" spans="1:4" ht="14.4">
      <c r="A51623"/>
      <c r="B51623"/>
      <c r="C51623"/>
      <c r="D51623" s="198"/>
    </row>
    <row r="51624" spans="1:4" ht="14.4">
      <c r="A51624"/>
      <c r="B51624"/>
      <c r="C51624"/>
      <c r="D51624" s="198"/>
    </row>
    <row r="51625" spans="1:4" ht="14.4">
      <c r="A51625"/>
      <c r="B51625"/>
      <c r="C51625"/>
      <c r="D51625" s="198"/>
    </row>
    <row r="51626" spans="1:4" ht="14.4">
      <c r="A51626"/>
      <c r="B51626"/>
      <c r="C51626"/>
      <c r="D51626" s="198"/>
    </row>
    <row r="51627" spans="1:4" ht="14.4">
      <c r="A51627"/>
      <c r="B51627"/>
      <c r="C51627"/>
      <c r="D51627" s="198"/>
    </row>
    <row r="51628" spans="1:4" ht="14.4">
      <c r="A51628"/>
      <c r="B51628"/>
      <c r="C51628"/>
      <c r="D51628" s="198"/>
    </row>
    <row r="51629" spans="1:4" ht="14.4">
      <c r="A51629"/>
      <c r="B51629"/>
      <c r="C51629"/>
      <c r="D51629" s="198"/>
    </row>
    <row r="51630" spans="1:4" ht="14.4">
      <c r="A51630"/>
      <c r="B51630"/>
      <c r="C51630"/>
      <c r="D51630" s="198"/>
    </row>
    <row r="51631" spans="1:4" ht="14.4">
      <c r="A51631"/>
      <c r="B51631"/>
      <c r="C51631"/>
      <c r="D51631" s="198"/>
    </row>
    <row r="51632" spans="1:4" ht="14.4">
      <c r="A51632"/>
      <c r="B51632"/>
      <c r="C51632"/>
      <c r="D51632" s="198"/>
    </row>
    <row r="51633" spans="1:4" ht="14.4">
      <c r="A51633"/>
      <c r="B51633"/>
      <c r="C51633"/>
      <c r="D51633" s="198"/>
    </row>
    <row r="51634" spans="1:4" ht="14.4">
      <c r="A51634"/>
      <c r="B51634"/>
      <c r="C51634"/>
      <c r="D51634" s="198"/>
    </row>
    <row r="51635" spans="1:4" ht="14.4">
      <c r="A51635"/>
      <c r="B51635"/>
      <c r="C51635"/>
      <c r="D51635" s="198"/>
    </row>
    <row r="51636" spans="1:4" ht="14.4">
      <c r="A51636"/>
      <c r="B51636"/>
      <c r="C51636"/>
      <c r="D51636" s="198"/>
    </row>
    <row r="51637" spans="1:4" ht="14.4">
      <c r="A51637"/>
      <c r="B51637"/>
      <c r="C51637"/>
      <c r="D51637" s="198"/>
    </row>
    <row r="51638" spans="1:4" ht="14.4">
      <c r="A51638"/>
      <c r="B51638"/>
      <c r="C51638"/>
      <c r="D51638" s="198"/>
    </row>
    <row r="51639" spans="1:4" ht="14.4">
      <c r="A51639"/>
      <c r="B51639"/>
      <c r="C51639"/>
      <c r="D51639" s="198"/>
    </row>
    <row r="51640" spans="1:4" ht="14.4">
      <c r="A51640"/>
      <c r="B51640"/>
      <c r="C51640"/>
      <c r="D51640" s="198"/>
    </row>
    <row r="51641" spans="1:4" ht="14.4">
      <c r="A51641"/>
      <c r="B51641"/>
      <c r="C51641"/>
      <c r="D51641" s="198"/>
    </row>
    <row r="51642" spans="1:4" ht="14.4">
      <c r="A51642"/>
      <c r="B51642"/>
      <c r="C51642"/>
      <c r="D51642" s="198"/>
    </row>
    <row r="51643" spans="1:4" ht="14.4">
      <c r="A51643"/>
      <c r="B51643"/>
      <c r="C51643"/>
      <c r="D51643" s="198"/>
    </row>
    <row r="51644" spans="1:4" ht="14.4">
      <c r="A51644"/>
      <c r="B51644"/>
      <c r="C51644"/>
      <c r="D51644" s="198"/>
    </row>
    <row r="51645" spans="1:4" ht="14.4">
      <c r="A51645"/>
      <c r="B51645"/>
      <c r="C51645"/>
      <c r="D51645" s="198"/>
    </row>
    <row r="51646" spans="1:4" ht="14.4">
      <c r="A51646"/>
      <c r="B51646"/>
      <c r="C51646"/>
      <c r="D51646" s="198"/>
    </row>
    <row r="51647" spans="1:4" ht="14.4">
      <c r="A51647"/>
      <c r="B51647"/>
      <c r="C51647"/>
      <c r="D51647" s="198"/>
    </row>
    <row r="51648" spans="1:4" ht="14.4">
      <c r="A51648"/>
      <c r="B51648"/>
      <c r="C51648"/>
      <c r="D51648" s="198"/>
    </row>
    <row r="51649" spans="1:4" ht="14.4">
      <c r="A51649"/>
      <c r="B51649"/>
      <c r="C51649"/>
      <c r="D51649" s="198"/>
    </row>
    <row r="51650" spans="1:4" ht="14.4">
      <c r="A51650"/>
      <c r="B51650"/>
      <c r="C51650"/>
      <c r="D51650" s="198"/>
    </row>
    <row r="51651" spans="1:4" ht="14.4">
      <c r="A51651"/>
      <c r="B51651"/>
      <c r="C51651"/>
      <c r="D51651" s="198"/>
    </row>
    <row r="51652" spans="1:4" ht="14.4">
      <c r="A51652"/>
      <c r="B51652"/>
      <c r="C51652"/>
      <c r="D51652" s="198"/>
    </row>
    <row r="51653" spans="1:4" ht="14.4">
      <c r="A51653"/>
      <c r="B51653"/>
      <c r="C51653"/>
      <c r="D51653" s="198"/>
    </row>
    <row r="51654" spans="1:4" ht="14.4">
      <c r="A51654"/>
      <c r="B51654"/>
      <c r="C51654"/>
      <c r="D51654" s="198"/>
    </row>
    <row r="51655" spans="1:4" ht="14.4">
      <c r="A51655"/>
      <c r="B51655"/>
      <c r="C51655"/>
      <c r="D51655" s="198"/>
    </row>
    <row r="51656" spans="1:4" ht="14.4">
      <c r="A51656"/>
      <c r="B51656"/>
      <c r="C51656"/>
      <c r="D51656" s="198"/>
    </row>
    <row r="51657" spans="1:4" ht="14.4">
      <c r="A51657"/>
      <c r="B51657"/>
      <c r="C51657"/>
      <c r="D51657" s="198"/>
    </row>
    <row r="51658" spans="1:4" ht="14.4">
      <c r="A51658"/>
      <c r="B51658"/>
      <c r="C51658"/>
      <c r="D51658" s="198"/>
    </row>
    <row r="51659" spans="1:4" ht="14.4">
      <c r="A51659"/>
      <c r="B51659"/>
      <c r="C51659"/>
      <c r="D51659" s="198"/>
    </row>
    <row r="51660" spans="1:4" ht="14.4">
      <c r="A51660"/>
      <c r="B51660"/>
      <c r="C51660"/>
      <c r="D51660" s="198"/>
    </row>
    <row r="51661" spans="1:4" ht="14.4">
      <c r="A51661"/>
      <c r="B51661"/>
      <c r="C51661"/>
      <c r="D51661" s="198"/>
    </row>
    <row r="51662" spans="1:4" ht="14.4">
      <c r="A51662"/>
      <c r="B51662"/>
      <c r="C51662"/>
      <c r="D51662" s="198"/>
    </row>
    <row r="51663" spans="1:4" ht="14.4">
      <c r="A51663"/>
      <c r="B51663"/>
      <c r="C51663"/>
      <c r="D51663" s="198"/>
    </row>
    <row r="51664" spans="1:4" ht="14.4">
      <c r="A51664"/>
      <c r="B51664"/>
      <c r="C51664"/>
      <c r="D51664" s="198"/>
    </row>
    <row r="51665" spans="1:4" ht="14.4">
      <c r="A51665"/>
      <c r="B51665"/>
      <c r="C51665"/>
      <c r="D51665" s="198"/>
    </row>
    <row r="51666" spans="1:4" ht="14.4">
      <c r="A51666"/>
      <c r="B51666"/>
      <c r="C51666"/>
      <c r="D51666" s="198"/>
    </row>
    <row r="51667" spans="1:4" ht="14.4">
      <c r="A51667"/>
      <c r="B51667"/>
      <c r="C51667"/>
      <c r="D51667" s="198"/>
    </row>
    <row r="51668" spans="1:4" ht="14.4">
      <c r="A51668"/>
      <c r="B51668"/>
      <c r="C51668"/>
      <c r="D51668" s="198"/>
    </row>
    <row r="51669" spans="1:4" ht="14.4">
      <c r="A51669"/>
      <c r="B51669"/>
      <c r="C51669"/>
      <c r="D51669" s="198"/>
    </row>
    <row r="51670" spans="1:4" ht="14.4">
      <c r="A51670"/>
      <c r="B51670"/>
      <c r="C51670"/>
      <c r="D51670" s="198"/>
    </row>
    <row r="51671" spans="1:4" ht="14.4">
      <c r="A51671"/>
      <c r="B51671"/>
      <c r="C51671"/>
      <c r="D51671" s="198"/>
    </row>
    <row r="51672" spans="1:4" ht="14.4">
      <c r="A51672"/>
      <c r="B51672"/>
      <c r="C51672"/>
      <c r="D51672" s="198"/>
    </row>
    <row r="51673" spans="1:4" ht="14.4">
      <c r="A51673"/>
      <c r="B51673"/>
      <c r="C51673"/>
      <c r="D51673" s="198"/>
    </row>
    <row r="51674" spans="1:4" ht="14.4">
      <c r="A51674"/>
      <c r="B51674"/>
      <c r="C51674"/>
      <c r="D51674" s="198"/>
    </row>
    <row r="51675" spans="1:4" ht="14.4">
      <c r="A51675"/>
      <c r="B51675"/>
      <c r="C51675"/>
      <c r="D51675" s="198"/>
    </row>
    <row r="51676" spans="1:4" ht="14.4">
      <c r="A51676"/>
      <c r="B51676"/>
      <c r="C51676"/>
      <c r="D51676" s="198"/>
    </row>
    <row r="51677" spans="1:4" ht="14.4">
      <c r="A51677"/>
      <c r="B51677"/>
      <c r="C51677"/>
      <c r="D51677" s="198"/>
    </row>
    <row r="51678" spans="1:4" ht="14.4">
      <c r="A51678"/>
      <c r="B51678"/>
      <c r="C51678"/>
      <c r="D51678" s="198"/>
    </row>
    <row r="51679" spans="1:4" ht="14.4">
      <c r="A51679"/>
      <c r="B51679"/>
      <c r="C51679"/>
      <c r="D51679" s="198"/>
    </row>
    <row r="51680" spans="1:4" ht="14.4">
      <c r="A51680"/>
      <c r="B51680"/>
      <c r="C51680"/>
      <c r="D51680" s="198"/>
    </row>
    <row r="51681" spans="1:4" ht="14.4">
      <c r="A51681"/>
      <c r="B51681"/>
      <c r="C51681"/>
      <c r="D51681" s="198"/>
    </row>
    <row r="51682" spans="1:4" ht="14.4">
      <c r="A51682"/>
      <c r="B51682"/>
      <c r="C51682"/>
      <c r="D51682" s="198"/>
    </row>
    <row r="51683" spans="1:4" ht="14.4">
      <c r="A51683"/>
      <c r="B51683"/>
      <c r="C51683"/>
      <c r="D51683" s="198"/>
    </row>
    <row r="51684" spans="1:4" ht="14.4">
      <c r="A51684"/>
      <c r="B51684"/>
      <c r="C51684"/>
      <c r="D51684" s="198"/>
    </row>
    <row r="51685" spans="1:4" ht="14.4">
      <c r="A51685"/>
      <c r="B51685"/>
      <c r="C51685"/>
      <c r="D51685" s="198"/>
    </row>
    <row r="51686" spans="1:4" ht="14.4">
      <c r="A51686"/>
      <c r="B51686"/>
      <c r="C51686"/>
      <c r="D51686" s="198"/>
    </row>
    <row r="51687" spans="1:4" ht="14.4">
      <c r="A51687"/>
      <c r="B51687"/>
      <c r="C51687"/>
      <c r="D51687" s="198"/>
    </row>
    <row r="51688" spans="1:4" ht="14.4">
      <c r="A51688"/>
      <c r="B51688"/>
      <c r="C51688"/>
      <c r="D51688" s="198"/>
    </row>
    <row r="51689" spans="1:4" ht="14.4">
      <c r="A51689"/>
      <c r="B51689"/>
      <c r="C51689"/>
      <c r="D51689" s="198"/>
    </row>
    <row r="51690" spans="1:4" ht="14.4">
      <c r="A51690"/>
      <c r="B51690"/>
      <c r="C51690"/>
      <c r="D51690" s="198"/>
    </row>
    <row r="51691" spans="1:4" ht="14.4">
      <c r="A51691"/>
      <c r="B51691"/>
      <c r="C51691"/>
      <c r="D51691" s="198"/>
    </row>
    <row r="51692" spans="1:4" ht="14.4">
      <c r="A51692"/>
      <c r="B51692"/>
      <c r="C51692"/>
      <c r="D51692" s="198"/>
    </row>
    <row r="51693" spans="1:4" ht="14.4">
      <c r="A51693"/>
      <c r="B51693"/>
      <c r="C51693"/>
      <c r="D51693" s="198"/>
    </row>
    <row r="51694" spans="1:4" ht="14.4">
      <c r="A51694"/>
      <c r="B51694"/>
      <c r="C51694"/>
      <c r="D51694" s="198"/>
    </row>
    <row r="51695" spans="1:4" ht="14.4">
      <c r="A51695"/>
      <c r="B51695"/>
      <c r="C51695"/>
      <c r="D51695" s="198"/>
    </row>
    <row r="51696" spans="1:4" ht="14.4">
      <c r="A51696"/>
      <c r="B51696"/>
      <c r="C51696"/>
      <c r="D51696" s="198"/>
    </row>
    <row r="51697" spans="1:4" ht="14.4">
      <c r="A51697"/>
      <c r="B51697"/>
      <c r="C51697"/>
      <c r="D51697" s="198"/>
    </row>
    <row r="51698" spans="1:4" ht="14.4">
      <c r="A51698"/>
      <c r="B51698"/>
      <c r="C51698"/>
      <c r="D51698" s="198"/>
    </row>
    <row r="51699" spans="1:4" ht="14.4">
      <c r="A51699"/>
      <c r="B51699"/>
      <c r="C51699"/>
      <c r="D51699" s="198"/>
    </row>
    <row r="51700" spans="1:4" ht="14.4">
      <c r="A51700"/>
      <c r="B51700"/>
      <c r="C51700"/>
      <c r="D51700" s="198"/>
    </row>
    <row r="51701" spans="1:4" ht="14.4">
      <c r="A51701"/>
      <c r="B51701"/>
      <c r="C51701"/>
      <c r="D51701" s="198"/>
    </row>
    <row r="51702" spans="1:4" ht="14.4">
      <c r="A51702"/>
      <c r="B51702"/>
      <c r="C51702"/>
      <c r="D51702" s="198"/>
    </row>
    <row r="51703" spans="1:4" ht="14.4">
      <c r="A51703"/>
      <c r="B51703"/>
      <c r="C51703"/>
      <c r="D51703" s="198"/>
    </row>
    <row r="51704" spans="1:4" ht="14.4">
      <c r="A51704"/>
      <c r="B51704"/>
      <c r="C51704"/>
      <c r="D51704" s="198"/>
    </row>
    <row r="51705" spans="1:4" ht="14.4">
      <c r="A51705"/>
      <c r="B51705"/>
      <c r="C51705"/>
      <c r="D51705" s="198"/>
    </row>
    <row r="51706" spans="1:4" ht="14.4">
      <c r="A51706"/>
      <c r="B51706"/>
      <c r="C51706"/>
      <c r="D51706" s="198"/>
    </row>
    <row r="51707" spans="1:4" ht="14.4">
      <c r="A51707"/>
      <c r="B51707"/>
      <c r="C51707"/>
      <c r="D51707" s="198"/>
    </row>
    <row r="51708" spans="1:4" ht="14.4">
      <c r="A51708"/>
      <c r="B51708"/>
      <c r="C51708"/>
      <c r="D51708" s="198"/>
    </row>
    <row r="51709" spans="1:4" ht="14.4">
      <c r="A51709"/>
      <c r="B51709"/>
      <c r="C51709"/>
      <c r="D51709" s="198"/>
    </row>
    <row r="51710" spans="1:4" ht="14.4">
      <c r="A51710"/>
      <c r="B51710"/>
      <c r="C51710"/>
      <c r="D51710" s="198"/>
    </row>
    <row r="51711" spans="1:4" ht="14.4">
      <c r="A51711"/>
      <c r="B51711"/>
      <c r="C51711"/>
      <c r="D51711" s="198"/>
    </row>
    <row r="51712" spans="1:4" ht="14.4">
      <c r="A51712"/>
      <c r="B51712"/>
      <c r="C51712"/>
      <c r="D51712" s="198"/>
    </row>
    <row r="51713" spans="1:4" ht="14.4">
      <c r="A51713"/>
      <c r="B51713"/>
      <c r="C51713"/>
      <c r="D51713" s="198"/>
    </row>
    <row r="51714" spans="1:4" ht="14.4">
      <c r="A51714"/>
      <c r="B51714"/>
      <c r="C51714"/>
      <c r="D51714" s="198"/>
    </row>
    <row r="51715" spans="1:4" ht="14.4">
      <c r="A51715"/>
      <c r="B51715"/>
      <c r="C51715"/>
      <c r="D51715" s="198"/>
    </row>
    <row r="51716" spans="1:4" ht="14.4">
      <c r="A51716"/>
      <c r="B51716"/>
      <c r="C51716"/>
      <c r="D51716" s="198"/>
    </row>
    <row r="51717" spans="1:4" ht="14.4">
      <c r="A51717"/>
      <c r="B51717"/>
      <c r="C51717"/>
      <c r="D51717" s="198"/>
    </row>
    <row r="51718" spans="1:4" ht="14.4">
      <c r="A51718"/>
      <c r="B51718"/>
      <c r="C51718"/>
      <c r="D51718" s="198"/>
    </row>
    <row r="51719" spans="1:4" ht="14.4">
      <c r="A51719"/>
      <c r="B51719"/>
      <c r="C51719"/>
      <c r="D51719" s="198"/>
    </row>
    <row r="51720" spans="1:4" ht="14.4">
      <c r="A51720"/>
      <c r="B51720"/>
      <c r="C51720"/>
      <c r="D51720" s="198"/>
    </row>
    <row r="51721" spans="1:4" ht="14.4">
      <c r="A51721"/>
      <c r="B51721"/>
      <c r="C51721"/>
      <c r="D51721" s="198"/>
    </row>
    <row r="51722" spans="1:4" ht="14.4">
      <c r="A51722"/>
      <c r="B51722"/>
      <c r="C51722"/>
      <c r="D51722" s="198"/>
    </row>
    <row r="51723" spans="1:4" ht="14.4">
      <c r="A51723"/>
      <c r="B51723"/>
      <c r="C51723"/>
      <c r="D51723" s="198"/>
    </row>
    <row r="51724" spans="1:4" ht="14.4">
      <c r="A51724"/>
      <c r="B51724"/>
      <c r="C51724"/>
      <c r="D51724" s="198"/>
    </row>
    <row r="51725" spans="1:4" ht="14.4">
      <c r="A51725"/>
      <c r="B51725"/>
      <c r="C51725"/>
      <c r="D51725" s="198"/>
    </row>
    <row r="51726" spans="1:4" ht="14.4">
      <c r="A51726"/>
      <c r="B51726"/>
      <c r="C51726"/>
      <c r="D51726" s="198"/>
    </row>
    <row r="51727" spans="1:4" ht="14.4">
      <c r="A51727"/>
      <c r="B51727"/>
      <c r="C51727"/>
      <c r="D51727" s="198"/>
    </row>
    <row r="51728" spans="1:4" ht="14.4">
      <c r="A51728"/>
      <c r="B51728"/>
      <c r="C51728"/>
      <c r="D51728" s="198"/>
    </row>
    <row r="51729" spans="1:4" ht="14.4">
      <c r="A51729"/>
      <c r="B51729"/>
      <c r="C51729"/>
      <c r="D51729" s="198"/>
    </row>
    <row r="51730" spans="1:4" ht="14.4">
      <c r="A51730"/>
      <c r="B51730"/>
      <c r="C51730"/>
      <c r="D51730" s="198"/>
    </row>
    <row r="51731" spans="1:4" ht="14.4">
      <c r="A51731"/>
      <c r="B51731"/>
      <c r="C51731"/>
      <c r="D51731" s="198"/>
    </row>
    <row r="51732" spans="1:4" ht="14.4">
      <c r="A51732"/>
      <c r="B51732"/>
      <c r="C51732"/>
      <c r="D51732" s="198"/>
    </row>
    <row r="51733" spans="1:4" ht="14.4">
      <c r="A51733"/>
      <c r="B51733"/>
      <c r="C51733"/>
      <c r="D51733" s="198"/>
    </row>
    <row r="51734" spans="1:4" ht="14.4">
      <c r="A51734"/>
      <c r="B51734"/>
      <c r="C51734"/>
      <c r="D51734" s="198"/>
    </row>
    <row r="51735" spans="1:4" ht="14.4">
      <c r="A51735"/>
      <c r="B51735"/>
      <c r="C51735"/>
      <c r="D51735" s="198"/>
    </row>
    <row r="51736" spans="1:4" ht="14.4">
      <c r="A51736"/>
      <c r="B51736"/>
      <c r="C51736"/>
      <c r="D51736" s="198"/>
    </row>
    <row r="51737" spans="1:4" ht="14.4">
      <c r="A51737"/>
      <c r="B51737"/>
      <c r="C51737"/>
      <c r="D51737" s="198"/>
    </row>
    <row r="51738" spans="1:4" ht="14.4">
      <c r="A51738"/>
      <c r="B51738"/>
      <c r="C51738"/>
      <c r="D51738" s="198"/>
    </row>
    <row r="51739" spans="1:4" ht="14.4">
      <c r="A51739"/>
      <c r="B51739"/>
      <c r="C51739"/>
      <c r="D51739" s="198"/>
    </row>
    <row r="51740" spans="1:4" ht="14.4">
      <c r="A51740"/>
      <c r="B51740"/>
      <c r="C51740"/>
      <c r="D51740" s="198"/>
    </row>
    <row r="51741" spans="1:4" ht="14.4">
      <c r="A51741"/>
      <c r="B51741"/>
      <c r="C51741"/>
      <c r="D51741" s="198"/>
    </row>
    <row r="51742" spans="1:4" ht="14.4">
      <c r="A51742"/>
      <c r="B51742"/>
      <c r="C51742"/>
      <c r="D51742" s="198"/>
    </row>
    <row r="51743" spans="1:4" ht="14.4">
      <c r="A51743"/>
      <c r="B51743"/>
      <c r="C51743"/>
      <c r="D51743" s="198"/>
    </row>
    <row r="51744" spans="1:4" ht="14.4">
      <c r="A51744"/>
      <c r="B51744"/>
      <c r="C51744"/>
      <c r="D51744" s="198"/>
    </row>
    <row r="51745" spans="1:4" ht="14.4">
      <c r="A51745"/>
      <c r="B51745"/>
      <c r="C51745"/>
      <c r="D51745" s="198"/>
    </row>
    <row r="51746" spans="1:4" ht="14.4">
      <c r="A51746"/>
      <c r="B51746"/>
      <c r="C51746"/>
      <c r="D51746" s="198"/>
    </row>
    <row r="51747" spans="1:4" ht="14.4">
      <c r="A51747"/>
      <c r="B51747"/>
      <c r="C51747"/>
      <c r="D51747" s="198"/>
    </row>
    <row r="51748" spans="1:4" ht="14.4">
      <c r="A51748"/>
      <c r="B51748"/>
      <c r="C51748"/>
      <c r="D51748" s="198"/>
    </row>
    <row r="51749" spans="1:4" ht="14.4">
      <c r="A51749"/>
      <c r="B51749"/>
      <c r="C51749"/>
      <c r="D51749" s="198"/>
    </row>
    <row r="51750" spans="1:4" ht="14.4">
      <c r="A51750"/>
      <c r="B51750"/>
      <c r="C51750"/>
      <c r="D51750" s="198"/>
    </row>
    <row r="51751" spans="1:4" ht="14.4">
      <c r="A51751"/>
      <c r="B51751"/>
      <c r="C51751"/>
      <c r="D51751" s="198"/>
    </row>
    <row r="51752" spans="1:4" ht="14.4">
      <c r="A51752"/>
      <c r="B51752"/>
      <c r="C51752"/>
      <c r="D51752" s="198"/>
    </row>
    <row r="51753" spans="1:4" ht="14.4">
      <c r="A51753"/>
      <c r="B51753"/>
      <c r="C51753"/>
      <c r="D51753" s="198"/>
    </row>
    <row r="51754" spans="1:4" ht="14.4">
      <c r="A51754"/>
      <c r="B51754"/>
      <c r="C51754"/>
      <c r="D51754" s="198"/>
    </row>
    <row r="51755" spans="1:4" ht="14.4">
      <c r="A51755"/>
      <c r="B51755"/>
      <c r="C51755"/>
      <c r="D51755" s="198"/>
    </row>
    <row r="51756" spans="1:4" ht="14.4">
      <c r="A51756"/>
      <c r="B51756"/>
      <c r="C51756"/>
      <c r="D51756" s="198"/>
    </row>
    <row r="51757" spans="1:4" ht="14.4">
      <c r="A51757"/>
      <c r="B51757"/>
      <c r="C51757"/>
      <c r="D51757" s="198"/>
    </row>
    <row r="51758" spans="1:4" ht="14.4">
      <c r="A51758"/>
      <c r="B51758"/>
      <c r="C51758"/>
      <c r="D51758" s="198"/>
    </row>
    <row r="51759" spans="1:4" ht="14.4">
      <c r="A51759"/>
      <c r="B51759"/>
      <c r="C51759"/>
      <c r="D51759" s="198"/>
    </row>
    <row r="51760" spans="1:4" ht="14.4">
      <c r="A51760"/>
      <c r="B51760"/>
      <c r="C51760"/>
      <c r="D51760" s="198"/>
    </row>
    <row r="51761" spans="1:4" ht="14.4">
      <c r="A51761"/>
      <c r="B51761"/>
      <c r="C51761"/>
      <c r="D51761" s="198"/>
    </row>
    <row r="51762" spans="1:4" ht="14.4">
      <c r="A51762"/>
      <c r="B51762"/>
      <c r="C51762"/>
      <c r="D51762" s="198"/>
    </row>
    <row r="51763" spans="1:4" ht="14.4">
      <c r="A51763"/>
      <c r="B51763"/>
      <c r="C51763"/>
      <c r="D51763" s="198"/>
    </row>
    <row r="51764" spans="1:4" ht="14.4">
      <c r="A51764"/>
      <c r="B51764"/>
      <c r="C51764"/>
      <c r="D51764" s="198"/>
    </row>
    <row r="51765" spans="1:4" ht="14.4">
      <c r="A51765"/>
      <c r="B51765"/>
      <c r="C51765"/>
      <c r="D51765" s="198"/>
    </row>
    <row r="51766" spans="1:4" ht="14.4">
      <c r="A51766"/>
      <c r="B51766"/>
      <c r="C51766"/>
      <c r="D51766" s="198"/>
    </row>
    <row r="51767" spans="1:4" ht="14.4">
      <c r="A51767"/>
      <c r="B51767"/>
      <c r="C51767"/>
      <c r="D51767" s="198"/>
    </row>
    <row r="51768" spans="1:4" ht="14.4">
      <c r="A51768"/>
      <c r="B51768"/>
      <c r="C51768"/>
      <c r="D51768" s="198"/>
    </row>
    <row r="51769" spans="1:4" ht="14.4">
      <c r="A51769"/>
      <c r="B51769"/>
      <c r="C51769"/>
      <c r="D51769" s="198"/>
    </row>
    <row r="51770" spans="1:4" ht="14.4">
      <c r="A51770"/>
      <c r="B51770"/>
      <c r="C51770"/>
      <c r="D51770" s="198"/>
    </row>
    <row r="51771" spans="1:4" ht="14.4">
      <c r="A51771"/>
      <c r="B51771"/>
      <c r="C51771"/>
      <c r="D51771" s="198"/>
    </row>
    <row r="51772" spans="1:4" ht="14.4">
      <c r="A51772"/>
      <c r="B51772"/>
      <c r="C51772"/>
      <c r="D51772" s="198"/>
    </row>
    <row r="51773" spans="1:4" ht="14.4">
      <c r="A51773"/>
      <c r="B51773"/>
      <c r="C51773"/>
      <c r="D51773" s="198"/>
    </row>
    <row r="51774" spans="1:4" ht="14.4">
      <c r="A51774"/>
      <c r="B51774"/>
      <c r="C51774"/>
      <c r="D51774" s="198"/>
    </row>
    <row r="51775" spans="1:4" ht="14.4">
      <c r="A51775"/>
      <c r="B51775"/>
      <c r="C51775"/>
      <c r="D51775" s="198"/>
    </row>
    <row r="51776" spans="1:4" ht="14.4">
      <c r="A51776"/>
      <c r="B51776"/>
      <c r="C51776"/>
      <c r="D51776" s="198"/>
    </row>
    <row r="51777" spans="1:4" ht="14.4">
      <c r="A51777"/>
      <c r="B51777"/>
      <c r="C51777"/>
      <c r="D51777" s="198"/>
    </row>
    <row r="51778" spans="1:4" ht="14.4">
      <c r="A51778"/>
      <c r="B51778"/>
      <c r="C51778"/>
      <c r="D51778" s="198"/>
    </row>
    <row r="51779" spans="1:4" ht="14.4">
      <c r="A51779"/>
      <c r="B51779"/>
      <c r="C51779"/>
      <c r="D51779" s="198"/>
    </row>
    <row r="51780" spans="1:4" ht="14.4">
      <c r="A51780"/>
      <c r="B51780"/>
      <c r="C51780"/>
      <c r="D51780" s="198"/>
    </row>
    <row r="51781" spans="1:4" ht="14.4">
      <c r="A51781"/>
      <c r="B51781"/>
      <c r="C51781"/>
      <c r="D51781" s="198"/>
    </row>
    <row r="51782" spans="1:4" ht="14.4">
      <c r="A51782"/>
      <c r="B51782"/>
      <c r="C51782"/>
      <c r="D51782" s="198"/>
    </row>
    <row r="51783" spans="1:4" ht="14.4">
      <c r="A51783"/>
      <c r="B51783"/>
      <c r="C51783"/>
      <c r="D51783" s="198"/>
    </row>
    <row r="51784" spans="1:4" ht="14.4">
      <c r="A51784"/>
      <c r="B51784"/>
      <c r="C51784"/>
      <c r="D51784" s="198"/>
    </row>
    <row r="51785" spans="1:4" ht="14.4">
      <c r="A51785"/>
      <c r="B51785"/>
      <c r="C51785"/>
      <c r="D51785" s="198"/>
    </row>
    <row r="51786" spans="1:4" ht="14.4">
      <c r="A51786"/>
      <c r="B51786"/>
      <c r="C51786"/>
      <c r="D51786" s="198"/>
    </row>
    <row r="51787" spans="1:4" ht="14.4">
      <c r="A51787"/>
      <c r="B51787"/>
      <c r="C51787"/>
      <c r="D51787" s="198"/>
    </row>
    <row r="51788" spans="1:4" ht="14.4">
      <c r="A51788"/>
      <c r="B51788"/>
      <c r="C51788"/>
      <c r="D51788" s="198"/>
    </row>
    <row r="51789" spans="1:4" ht="14.4">
      <c r="A51789"/>
      <c r="B51789"/>
      <c r="C51789"/>
      <c r="D51789" s="198"/>
    </row>
    <row r="51790" spans="1:4" ht="14.4">
      <c r="A51790"/>
      <c r="B51790"/>
      <c r="C51790"/>
      <c r="D51790" s="198"/>
    </row>
    <row r="51791" spans="1:4" ht="14.4">
      <c r="A51791"/>
      <c r="B51791"/>
      <c r="C51791"/>
      <c r="D51791" s="198"/>
    </row>
    <row r="51792" spans="1:4" ht="14.4">
      <c r="A51792"/>
      <c r="B51792"/>
      <c r="C51792"/>
      <c r="D51792" s="198"/>
    </row>
    <row r="51793" spans="1:4" ht="14.4">
      <c r="A51793"/>
      <c r="B51793"/>
      <c r="C51793"/>
      <c r="D51793" s="198"/>
    </row>
    <row r="51794" spans="1:4" ht="14.4">
      <c r="A51794"/>
      <c r="B51794"/>
      <c r="C51794"/>
      <c r="D51794" s="198"/>
    </row>
    <row r="51795" spans="1:4" ht="14.4">
      <c r="A51795"/>
      <c r="B51795"/>
      <c r="C51795"/>
      <c r="D51795" s="198"/>
    </row>
    <row r="51796" spans="1:4" ht="14.4">
      <c r="A51796"/>
      <c r="B51796"/>
      <c r="C51796"/>
      <c r="D51796" s="198"/>
    </row>
    <row r="51797" spans="1:4" ht="14.4">
      <c r="A51797"/>
      <c r="B51797"/>
      <c r="C51797"/>
      <c r="D51797" s="198"/>
    </row>
    <row r="51798" spans="1:4" ht="14.4">
      <c r="A51798"/>
      <c r="B51798"/>
      <c r="C51798"/>
      <c r="D51798" s="198"/>
    </row>
    <row r="51799" spans="1:4" ht="14.4">
      <c r="A51799"/>
      <c r="B51799"/>
      <c r="C51799"/>
      <c r="D51799" s="198"/>
    </row>
    <row r="51800" spans="1:4" ht="14.4">
      <c r="A51800"/>
      <c r="B51800"/>
      <c r="C51800"/>
      <c r="D51800" s="198"/>
    </row>
    <row r="51801" spans="1:4" ht="14.4">
      <c r="A51801"/>
      <c r="B51801"/>
      <c r="C51801"/>
      <c r="D51801" s="198"/>
    </row>
    <row r="51802" spans="1:4" ht="14.4">
      <c r="A51802"/>
      <c r="B51802"/>
      <c r="C51802"/>
      <c r="D51802" s="198"/>
    </row>
    <row r="51803" spans="1:4" ht="14.4">
      <c r="A51803"/>
      <c r="B51803"/>
      <c r="C51803"/>
      <c r="D51803" s="198"/>
    </row>
    <row r="51804" spans="1:4" ht="14.4">
      <c r="A51804"/>
      <c r="B51804"/>
      <c r="C51804"/>
      <c r="D51804" s="198"/>
    </row>
    <row r="51805" spans="1:4" ht="14.4">
      <c r="A51805"/>
      <c r="B51805"/>
      <c r="C51805"/>
      <c r="D51805" s="198"/>
    </row>
    <row r="51806" spans="1:4" ht="14.4">
      <c r="A51806"/>
      <c r="B51806"/>
      <c r="C51806"/>
      <c r="D51806" s="198"/>
    </row>
    <row r="51807" spans="1:4" ht="14.4">
      <c r="A51807"/>
      <c r="B51807"/>
      <c r="C51807"/>
      <c r="D51807" s="198"/>
    </row>
    <row r="51808" spans="1:4" ht="14.4">
      <c r="A51808"/>
      <c r="B51808"/>
      <c r="C51808"/>
      <c r="D51808" s="198"/>
    </row>
    <row r="51809" spans="1:4" ht="14.4">
      <c r="A51809"/>
      <c r="B51809"/>
      <c r="C51809"/>
      <c r="D51809" s="198"/>
    </row>
    <row r="51810" spans="1:4" ht="14.4">
      <c r="A51810"/>
      <c r="B51810"/>
      <c r="C51810"/>
      <c r="D51810" s="198"/>
    </row>
    <row r="51811" spans="1:4" ht="14.4">
      <c r="A51811"/>
      <c r="B51811"/>
      <c r="C51811"/>
      <c r="D51811" s="198"/>
    </row>
    <row r="51812" spans="1:4" ht="14.4">
      <c r="A51812"/>
      <c r="B51812"/>
      <c r="C51812"/>
      <c r="D51812" s="198"/>
    </row>
    <row r="51813" spans="1:4" ht="14.4">
      <c r="A51813"/>
      <c r="B51813"/>
      <c r="C51813"/>
      <c r="D51813" s="198"/>
    </row>
    <row r="51814" spans="1:4" ht="14.4">
      <c r="A51814"/>
      <c r="B51814"/>
      <c r="C51814"/>
      <c r="D51814" s="198"/>
    </row>
    <row r="51815" spans="1:4" ht="14.4">
      <c r="A51815"/>
      <c r="B51815"/>
      <c r="C51815"/>
      <c r="D51815" s="198"/>
    </row>
    <row r="51816" spans="1:4" ht="14.4">
      <c r="A51816"/>
      <c r="B51816"/>
      <c r="C51816"/>
      <c r="D51816" s="198"/>
    </row>
    <row r="51817" spans="1:4" ht="14.4">
      <c r="A51817"/>
      <c r="B51817"/>
      <c r="C51817"/>
      <c r="D51817" s="198"/>
    </row>
    <row r="51818" spans="1:4" ht="14.4">
      <c r="A51818"/>
      <c r="B51818"/>
      <c r="C51818"/>
      <c r="D51818" s="198"/>
    </row>
    <row r="51819" spans="1:4" ht="14.4">
      <c r="A51819"/>
      <c r="B51819"/>
      <c r="C51819"/>
      <c r="D51819" s="198"/>
    </row>
    <row r="51820" spans="1:4" ht="14.4">
      <c r="A51820"/>
      <c r="B51820"/>
      <c r="C51820"/>
      <c r="D51820" s="198"/>
    </row>
    <row r="51821" spans="1:4" ht="14.4">
      <c r="A51821"/>
      <c r="B51821"/>
      <c r="C51821"/>
      <c r="D51821" s="198"/>
    </row>
    <row r="51822" spans="1:4" ht="14.4">
      <c r="A51822"/>
      <c r="B51822"/>
      <c r="C51822"/>
      <c r="D51822" s="198"/>
    </row>
    <row r="51823" spans="1:4" ht="14.4">
      <c r="A51823"/>
      <c r="B51823"/>
      <c r="C51823"/>
      <c r="D51823" s="198"/>
    </row>
    <row r="51824" spans="1:4" ht="14.4">
      <c r="A51824"/>
      <c r="B51824"/>
      <c r="C51824"/>
      <c r="D51824" s="198"/>
    </row>
    <row r="51825" spans="1:4" ht="14.4">
      <c r="A51825"/>
      <c r="B51825"/>
      <c r="C51825"/>
      <c r="D51825" s="198"/>
    </row>
    <row r="51826" spans="1:4" ht="14.4">
      <c r="A51826"/>
      <c r="B51826"/>
      <c r="C51826"/>
      <c r="D51826" s="198"/>
    </row>
    <row r="51827" spans="1:4" ht="14.4">
      <c r="A51827"/>
      <c r="B51827"/>
      <c r="C51827"/>
      <c r="D51827" s="198"/>
    </row>
    <row r="51828" spans="1:4" ht="14.4">
      <c r="A51828"/>
      <c r="B51828"/>
      <c r="C51828"/>
      <c r="D51828" s="198"/>
    </row>
    <row r="51829" spans="1:4" ht="14.4">
      <c r="A51829"/>
      <c r="B51829"/>
      <c r="C51829"/>
      <c r="D51829" s="198"/>
    </row>
    <row r="51830" spans="1:4" ht="14.4">
      <c r="A51830"/>
      <c r="B51830"/>
      <c r="C51830"/>
      <c r="D51830" s="198"/>
    </row>
    <row r="51831" spans="1:4" ht="14.4">
      <c r="A51831"/>
      <c r="B51831"/>
      <c r="C51831"/>
      <c r="D51831" s="198"/>
    </row>
    <row r="51832" spans="1:4" ht="14.4">
      <c r="A51832"/>
      <c r="B51832"/>
      <c r="C51832"/>
      <c r="D51832" s="198"/>
    </row>
    <row r="51833" spans="1:4" ht="14.4">
      <c r="A51833"/>
      <c r="B51833"/>
      <c r="C51833"/>
      <c r="D51833" s="198"/>
    </row>
    <row r="51834" spans="1:4" ht="14.4">
      <c r="A51834"/>
      <c r="B51834"/>
      <c r="C51834"/>
      <c r="D51834" s="198"/>
    </row>
    <row r="51835" spans="1:4" ht="14.4">
      <c r="A51835"/>
      <c r="B51835"/>
      <c r="C51835"/>
      <c r="D51835" s="198"/>
    </row>
    <row r="51836" spans="1:4" ht="14.4">
      <c r="A51836"/>
      <c r="B51836"/>
      <c r="C51836"/>
      <c r="D51836" s="198"/>
    </row>
    <row r="51837" spans="1:4" ht="14.4">
      <c r="A51837"/>
      <c r="B51837"/>
      <c r="C51837"/>
      <c r="D51837" s="198"/>
    </row>
    <row r="51838" spans="1:4" ht="14.4">
      <c r="A51838"/>
      <c r="B51838"/>
      <c r="C51838"/>
      <c r="D51838" s="198"/>
    </row>
    <row r="51839" spans="1:4" ht="14.4">
      <c r="A51839"/>
      <c r="B51839"/>
      <c r="C51839"/>
      <c r="D51839" s="198"/>
    </row>
    <row r="51840" spans="1:4" ht="14.4">
      <c r="A51840"/>
      <c r="B51840"/>
      <c r="C51840"/>
      <c r="D51840" s="198"/>
    </row>
    <row r="51841" spans="1:4" ht="14.4">
      <c r="A51841"/>
      <c r="B51841"/>
      <c r="C51841"/>
      <c r="D51841" s="198"/>
    </row>
    <row r="51842" spans="1:4" ht="14.4">
      <c r="A51842"/>
      <c r="B51842"/>
      <c r="C51842"/>
      <c r="D51842" s="198"/>
    </row>
    <row r="51843" spans="1:4" ht="14.4">
      <c r="A51843"/>
      <c r="B51843"/>
      <c r="C51843"/>
      <c r="D51843" s="198"/>
    </row>
    <row r="51844" spans="1:4" ht="14.4">
      <c r="A51844"/>
      <c r="B51844"/>
      <c r="C51844"/>
      <c r="D51844" s="198"/>
    </row>
    <row r="51845" spans="1:4" ht="14.4">
      <c r="A51845"/>
      <c r="B51845"/>
      <c r="C51845"/>
      <c r="D51845" s="198"/>
    </row>
    <row r="51846" spans="1:4" ht="14.4">
      <c r="A51846"/>
      <c r="B51846"/>
      <c r="C51846"/>
      <c r="D51846" s="198"/>
    </row>
    <row r="51847" spans="1:4" ht="14.4">
      <c r="A51847"/>
      <c r="B51847"/>
      <c r="C51847"/>
      <c r="D51847" s="198"/>
    </row>
    <row r="51848" spans="1:4" ht="14.4">
      <c r="A51848"/>
      <c r="B51848"/>
      <c r="C51848"/>
      <c r="D51848" s="198"/>
    </row>
    <row r="51849" spans="1:4" ht="14.4">
      <c r="A51849"/>
      <c r="B51849"/>
      <c r="C51849"/>
      <c r="D51849" s="198"/>
    </row>
    <row r="51850" spans="1:4" ht="14.4">
      <c r="A51850"/>
      <c r="B51850"/>
      <c r="C51850"/>
      <c r="D51850" s="198"/>
    </row>
    <row r="51851" spans="1:4" ht="14.4">
      <c r="A51851"/>
      <c r="B51851"/>
      <c r="C51851"/>
      <c r="D51851" s="198"/>
    </row>
    <row r="51852" spans="1:4" ht="14.4">
      <c r="A51852"/>
      <c r="B51852"/>
      <c r="C51852"/>
      <c r="D51852" s="198"/>
    </row>
    <row r="51853" spans="1:4" ht="14.4">
      <c r="A51853"/>
      <c r="B51853"/>
      <c r="C51853"/>
      <c r="D51853" s="198"/>
    </row>
    <row r="51854" spans="1:4" ht="14.4">
      <c r="A51854"/>
      <c r="B51854"/>
      <c r="C51854"/>
      <c r="D51854" s="198"/>
    </row>
    <row r="51855" spans="1:4" ht="14.4">
      <c r="A51855"/>
      <c r="B51855"/>
      <c r="C51855"/>
      <c r="D51855" s="198"/>
    </row>
    <row r="51856" spans="1:4" ht="14.4">
      <c r="A51856"/>
      <c r="B51856"/>
      <c r="C51856"/>
      <c r="D51856" s="198"/>
    </row>
    <row r="51857" spans="1:4" ht="14.4">
      <c r="A51857"/>
      <c r="B51857"/>
      <c r="C51857"/>
      <c r="D51857" s="198"/>
    </row>
    <row r="51858" spans="1:4" ht="14.4">
      <c r="A51858"/>
      <c r="B51858"/>
      <c r="C51858"/>
      <c r="D51858" s="198"/>
    </row>
    <row r="51859" spans="1:4" ht="14.4">
      <c r="A51859"/>
      <c r="B51859"/>
      <c r="C51859"/>
      <c r="D51859" s="198"/>
    </row>
    <row r="51860" spans="1:4" ht="14.4">
      <c r="A51860"/>
      <c r="B51860"/>
      <c r="C51860"/>
      <c r="D51860" s="198"/>
    </row>
    <row r="51861" spans="1:4" ht="14.4">
      <c r="A51861"/>
      <c r="B51861"/>
      <c r="C51861"/>
      <c r="D51861" s="198"/>
    </row>
    <row r="51862" spans="1:4" ht="14.4">
      <c r="A51862"/>
      <c r="B51862"/>
      <c r="C51862"/>
      <c r="D51862" s="198"/>
    </row>
    <row r="51863" spans="1:4" ht="14.4">
      <c r="A51863"/>
      <c r="B51863"/>
      <c r="C51863"/>
      <c r="D51863" s="198"/>
    </row>
    <row r="51864" spans="1:4" ht="14.4">
      <c r="A51864"/>
      <c r="B51864"/>
      <c r="C51864"/>
      <c r="D51864" s="198"/>
    </row>
    <row r="51865" spans="1:4" ht="14.4">
      <c r="A51865"/>
      <c r="B51865"/>
      <c r="C51865"/>
      <c r="D51865" s="198"/>
    </row>
    <row r="51866" spans="1:4" ht="14.4">
      <c r="A51866"/>
      <c r="B51866"/>
      <c r="C51866"/>
      <c r="D51866" s="198"/>
    </row>
    <row r="51867" spans="1:4" ht="14.4">
      <c r="A51867"/>
      <c r="B51867"/>
      <c r="C51867"/>
      <c r="D51867" s="198"/>
    </row>
    <row r="51868" spans="1:4" ht="14.4">
      <c r="A51868"/>
      <c r="B51868"/>
      <c r="C51868"/>
      <c r="D51868" s="198"/>
    </row>
    <row r="51869" spans="1:4" ht="14.4">
      <c r="A51869"/>
      <c r="B51869"/>
      <c r="C51869"/>
      <c r="D51869" s="198"/>
    </row>
    <row r="51870" spans="1:4" ht="14.4">
      <c r="A51870"/>
      <c r="B51870"/>
      <c r="C51870"/>
      <c r="D51870" s="198"/>
    </row>
    <row r="51871" spans="1:4" ht="14.4">
      <c r="A51871"/>
      <c r="B51871"/>
      <c r="C51871"/>
      <c r="D51871" s="198"/>
    </row>
    <row r="51872" spans="1:4" ht="14.4">
      <c r="A51872"/>
      <c r="B51872"/>
      <c r="C51872"/>
      <c r="D51872" s="198"/>
    </row>
    <row r="51873" spans="1:4" ht="14.4">
      <c r="A51873"/>
      <c r="B51873"/>
      <c r="C51873"/>
      <c r="D51873" s="198"/>
    </row>
    <row r="51874" spans="1:4" ht="14.4">
      <c r="A51874"/>
      <c r="B51874"/>
      <c r="C51874"/>
      <c r="D51874" s="198"/>
    </row>
    <row r="51875" spans="1:4" ht="14.4">
      <c r="A51875"/>
      <c r="B51875"/>
      <c r="C51875"/>
      <c r="D51875" s="198"/>
    </row>
    <row r="51876" spans="1:4" ht="14.4">
      <c r="A51876"/>
      <c r="B51876"/>
      <c r="C51876"/>
      <c r="D51876" s="198"/>
    </row>
    <row r="51877" spans="1:4" ht="14.4">
      <c r="A51877"/>
      <c r="B51877"/>
      <c r="C51877"/>
      <c r="D51877" s="198"/>
    </row>
    <row r="51878" spans="1:4" ht="14.4">
      <c r="A51878"/>
      <c r="B51878"/>
      <c r="C51878"/>
      <c r="D51878" s="198"/>
    </row>
    <row r="51879" spans="1:4" ht="14.4">
      <c r="A51879"/>
      <c r="B51879"/>
      <c r="C51879"/>
      <c r="D51879" s="198"/>
    </row>
    <row r="51880" spans="1:4" ht="14.4">
      <c r="A51880"/>
      <c r="B51880"/>
      <c r="C51880"/>
      <c r="D51880" s="198"/>
    </row>
    <row r="51881" spans="1:4" ht="14.4">
      <c r="A51881"/>
      <c r="B51881"/>
      <c r="C51881"/>
      <c r="D51881" s="198"/>
    </row>
    <row r="51882" spans="1:4" ht="14.4">
      <c r="A51882"/>
      <c r="B51882"/>
      <c r="C51882"/>
      <c r="D51882" s="198"/>
    </row>
    <row r="51883" spans="1:4" ht="14.4">
      <c r="A51883"/>
      <c r="B51883"/>
      <c r="C51883"/>
      <c r="D51883" s="198"/>
    </row>
    <row r="51884" spans="1:4" ht="14.4">
      <c r="A51884"/>
      <c r="B51884"/>
      <c r="C51884"/>
      <c r="D51884" s="198"/>
    </row>
    <row r="51885" spans="1:4" ht="14.4">
      <c r="A51885"/>
      <c r="B51885"/>
      <c r="C51885"/>
      <c r="D51885" s="198"/>
    </row>
    <row r="51886" spans="1:4" ht="14.4">
      <c r="A51886"/>
      <c r="B51886"/>
      <c r="C51886"/>
      <c r="D51886" s="198"/>
    </row>
    <row r="51887" spans="1:4" ht="14.4">
      <c r="A51887"/>
      <c r="B51887"/>
      <c r="C51887"/>
      <c r="D51887" s="198"/>
    </row>
    <row r="51888" spans="1:4" ht="14.4">
      <c r="A51888"/>
      <c r="B51888"/>
      <c r="C51888"/>
      <c r="D51888" s="198"/>
    </row>
    <row r="51889" spans="1:4" ht="14.4">
      <c r="A51889"/>
      <c r="B51889"/>
      <c r="C51889"/>
      <c r="D51889" s="198"/>
    </row>
    <row r="51890" spans="1:4" ht="14.4">
      <c r="A51890"/>
      <c r="B51890"/>
      <c r="C51890"/>
      <c r="D51890" s="198"/>
    </row>
    <row r="51891" spans="1:4" ht="14.4">
      <c r="A51891"/>
      <c r="B51891"/>
      <c r="C51891"/>
      <c r="D51891" s="198"/>
    </row>
    <row r="51892" spans="1:4" ht="14.4">
      <c r="A51892"/>
      <c r="B51892"/>
      <c r="C51892"/>
      <c r="D51892" s="198"/>
    </row>
    <row r="51893" spans="1:4" ht="14.4">
      <c r="A51893"/>
      <c r="B51893"/>
      <c r="C51893"/>
      <c r="D51893" s="198"/>
    </row>
    <row r="51894" spans="1:4" ht="14.4">
      <c r="A51894"/>
      <c r="B51894"/>
      <c r="C51894"/>
      <c r="D51894" s="198"/>
    </row>
    <row r="51895" spans="1:4" ht="14.4">
      <c r="A51895"/>
      <c r="B51895"/>
      <c r="C51895"/>
      <c r="D51895" s="198"/>
    </row>
    <row r="51896" spans="1:4" ht="14.4">
      <c r="A51896"/>
      <c r="B51896"/>
      <c r="C51896"/>
      <c r="D51896" s="198"/>
    </row>
    <row r="51897" spans="1:4" ht="14.4">
      <c r="A51897"/>
      <c r="B51897"/>
      <c r="C51897"/>
      <c r="D51897" s="198"/>
    </row>
    <row r="51898" spans="1:4" ht="14.4">
      <c r="A51898"/>
      <c r="B51898"/>
      <c r="C51898"/>
      <c r="D51898" s="198"/>
    </row>
    <row r="51899" spans="1:4" ht="14.4">
      <c r="A51899"/>
      <c r="B51899"/>
      <c r="C51899"/>
      <c r="D51899" s="198"/>
    </row>
    <row r="51900" spans="1:4" ht="14.4">
      <c r="A51900"/>
      <c r="B51900"/>
      <c r="C51900"/>
      <c r="D51900" s="198"/>
    </row>
    <row r="51901" spans="1:4" ht="14.4">
      <c r="A51901"/>
      <c r="B51901"/>
      <c r="C51901"/>
      <c r="D51901" s="198"/>
    </row>
    <row r="51902" spans="1:4" ht="14.4">
      <c r="A51902"/>
      <c r="B51902"/>
      <c r="C51902"/>
      <c r="D51902" s="198"/>
    </row>
    <row r="51903" spans="1:4" ht="14.4">
      <c r="A51903"/>
      <c r="B51903"/>
      <c r="C51903"/>
      <c r="D51903" s="198"/>
    </row>
    <row r="51904" spans="1:4" ht="14.4">
      <c r="A51904"/>
      <c r="B51904"/>
      <c r="C51904"/>
      <c r="D51904" s="198"/>
    </row>
    <row r="51905" spans="1:4" ht="14.4">
      <c r="A51905"/>
      <c r="B51905"/>
      <c r="C51905"/>
      <c r="D51905" s="198"/>
    </row>
    <row r="51906" spans="1:4" ht="14.4">
      <c r="A51906"/>
      <c r="B51906"/>
      <c r="C51906"/>
      <c r="D51906" s="198"/>
    </row>
    <row r="51907" spans="1:4" ht="14.4">
      <c r="A51907"/>
      <c r="B51907"/>
      <c r="C51907"/>
      <c r="D51907" s="198"/>
    </row>
    <row r="51908" spans="1:4" ht="14.4">
      <c r="A51908"/>
      <c r="B51908"/>
      <c r="C51908"/>
      <c r="D51908" s="198"/>
    </row>
    <row r="51909" spans="1:4" ht="14.4">
      <c r="A51909"/>
      <c r="B51909"/>
      <c r="C51909"/>
      <c r="D51909" s="198"/>
    </row>
    <row r="51910" spans="1:4" ht="14.4">
      <c r="A51910"/>
      <c r="B51910"/>
      <c r="C51910"/>
      <c r="D51910" s="198"/>
    </row>
    <row r="51911" spans="1:4" ht="14.4">
      <c r="A51911"/>
      <c r="B51911"/>
      <c r="C51911"/>
      <c r="D51911" s="198"/>
    </row>
    <row r="51912" spans="1:4" ht="14.4">
      <c r="A51912"/>
      <c r="B51912"/>
      <c r="C51912"/>
      <c r="D51912" s="198"/>
    </row>
    <row r="51913" spans="1:4" ht="14.4">
      <c r="A51913"/>
      <c r="B51913"/>
      <c r="C51913"/>
      <c r="D51913" s="198"/>
    </row>
    <row r="51914" spans="1:4" ht="14.4">
      <c r="A51914"/>
      <c r="B51914"/>
      <c r="C51914"/>
      <c r="D51914" s="198"/>
    </row>
    <row r="51915" spans="1:4" ht="14.4">
      <c r="A51915"/>
      <c r="B51915"/>
      <c r="C51915"/>
      <c r="D51915" s="198"/>
    </row>
    <row r="51916" spans="1:4" ht="14.4">
      <c r="A51916"/>
      <c r="B51916"/>
      <c r="C51916"/>
      <c r="D51916" s="198"/>
    </row>
    <row r="51917" spans="1:4" ht="14.4">
      <c r="A51917"/>
      <c r="B51917"/>
      <c r="C51917"/>
      <c r="D51917" s="198"/>
    </row>
    <row r="51918" spans="1:4" ht="14.4">
      <c r="A51918"/>
      <c r="B51918"/>
      <c r="C51918"/>
      <c r="D51918" s="198"/>
    </row>
    <row r="51919" spans="1:4" ht="14.4">
      <c r="A51919"/>
      <c r="B51919"/>
      <c r="C51919"/>
      <c r="D51919" s="198"/>
    </row>
    <row r="51920" spans="1:4" ht="14.4">
      <c r="A51920"/>
      <c r="B51920"/>
      <c r="C51920"/>
      <c r="D51920" s="198"/>
    </row>
    <row r="51921" spans="1:4" ht="14.4">
      <c r="A51921"/>
      <c r="B51921"/>
      <c r="C51921"/>
      <c r="D51921" s="198"/>
    </row>
    <row r="51922" spans="1:4" ht="14.4">
      <c r="A51922"/>
      <c r="B51922"/>
      <c r="C51922"/>
      <c r="D51922" s="198"/>
    </row>
    <row r="51923" spans="1:4" ht="14.4">
      <c r="A51923"/>
      <c r="B51923"/>
      <c r="C51923"/>
      <c r="D51923" s="198"/>
    </row>
    <row r="51924" spans="1:4" ht="14.4">
      <c r="A51924"/>
      <c r="B51924"/>
      <c r="C51924"/>
      <c r="D51924" s="198"/>
    </row>
    <row r="51925" spans="1:4" ht="14.4">
      <c r="A51925"/>
      <c r="B51925"/>
      <c r="C51925"/>
      <c r="D51925" s="198"/>
    </row>
    <row r="51926" spans="1:4" ht="14.4">
      <c r="A51926"/>
      <c r="B51926"/>
      <c r="C51926"/>
      <c r="D51926" s="198"/>
    </row>
    <row r="51927" spans="1:4" ht="14.4">
      <c r="A51927"/>
      <c r="B51927"/>
      <c r="C51927"/>
      <c r="D51927" s="198"/>
    </row>
    <row r="51928" spans="1:4" ht="14.4">
      <c r="A51928"/>
      <c r="B51928"/>
      <c r="C51928"/>
      <c r="D51928" s="198"/>
    </row>
    <row r="51929" spans="1:4" ht="14.4">
      <c r="A51929"/>
      <c r="B51929"/>
      <c r="C51929"/>
      <c r="D51929" s="198"/>
    </row>
    <row r="51930" spans="1:4" ht="14.4">
      <c r="A51930"/>
      <c r="B51930"/>
      <c r="C51930"/>
      <c r="D51930" s="198"/>
    </row>
    <row r="51931" spans="1:4" ht="14.4">
      <c r="A51931"/>
      <c r="B51931"/>
      <c r="C51931"/>
      <c r="D51931" s="198"/>
    </row>
    <row r="51932" spans="1:4" ht="14.4">
      <c r="A51932"/>
      <c r="B51932"/>
      <c r="C51932"/>
      <c r="D51932" s="198"/>
    </row>
    <row r="51933" spans="1:4" ht="14.4">
      <c r="A51933"/>
      <c r="B51933"/>
      <c r="C51933"/>
      <c r="D51933" s="198"/>
    </row>
    <row r="51934" spans="1:4" ht="14.4">
      <c r="A51934"/>
      <c r="B51934"/>
      <c r="C51934"/>
      <c r="D51934" s="198"/>
    </row>
    <row r="51935" spans="1:4" ht="14.4">
      <c r="A51935"/>
      <c r="B51935"/>
      <c r="C51935"/>
      <c r="D51935" s="198"/>
    </row>
    <row r="51936" spans="1:4" ht="14.4">
      <c r="A51936"/>
      <c r="B51936"/>
      <c r="C51936"/>
      <c r="D51936" s="198"/>
    </row>
    <row r="51937" spans="1:4" ht="14.4">
      <c r="A51937"/>
      <c r="B51937"/>
      <c r="C51937"/>
      <c r="D51937" s="198"/>
    </row>
    <row r="51938" spans="1:4" ht="14.4">
      <c r="A51938"/>
      <c r="B51938"/>
      <c r="C51938"/>
      <c r="D51938" s="198"/>
    </row>
    <row r="51939" spans="1:4" ht="14.4">
      <c r="A51939"/>
      <c r="B51939"/>
      <c r="C51939"/>
      <c r="D51939" s="198"/>
    </row>
    <row r="51940" spans="1:4" ht="14.4">
      <c r="A51940"/>
      <c r="B51940"/>
      <c r="C51940"/>
      <c r="D51940" s="198"/>
    </row>
    <row r="51941" spans="1:4" ht="14.4">
      <c r="A51941"/>
      <c r="B51941"/>
      <c r="C51941"/>
      <c r="D51941" s="198"/>
    </row>
    <row r="51942" spans="1:4" ht="14.4">
      <c r="A51942"/>
      <c r="B51942"/>
      <c r="C51942"/>
      <c r="D51942" s="198"/>
    </row>
    <row r="51943" spans="1:4" ht="14.4">
      <c r="A51943"/>
      <c r="B51943"/>
      <c r="C51943"/>
      <c r="D51943" s="198"/>
    </row>
    <row r="51944" spans="1:4" ht="14.4">
      <c r="A51944"/>
      <c r="B51944"/>
      <c r="C51944"/>
      <c r="D51944" s="198"/>
    </row>
    <row r="51945" spans="1:4" ht="14.4">
      <c r="A51945"/>
      <c r="B51945"/>
      <c r="C51945"/>
      <c r="D51945" s="198"/>
    </row>
    <row r="51946" spans="1:4" ht="14.4">
      <c r="A51946"/>
      <c r="B51946"/>
      <c r="C51946"/>
      <c r="D51946" s="198"/>
    </row>
    <row r="51947" spans="1:4" ht="14.4">
      <c r="A51947"/>
      <c r="B51947"/>
      <c r="C51947"/>
      <c r="D51947" s="198"/>
    </row>
    <row r="51948" spans="1:4" ht="14.4">
      <c r="A51948"/>
      <c r="B51948"/>
      <c r="C51948"/>
      <c r="D51948" s="198"/>
    </row>
    <row r="51949" spans="1:4" ht="14.4">
      <c r="A51949"/>
      <c r="B51949"/>
      <c r="C51949"/>
      <c r="D51949" s="198"/>
    </row>
    <row r="51950" spans="1:4" ht="14.4">
      <c r="A51950"/>
      <c r="B51950"/>
      <c r="C51950"/>
      <c r="D51950" s="198"/>
    </row>
    <row r="51951" spans="1:4" ht="14.4">
      <c r="A51951"/>
      <c r="B51951"/>
      <c r="C51951"/>
      <c r="D51951" s="198"/>
    </row>
    <row r="51952" spans="1:4" ht="14.4">
      <c r="A51952"/>
      <c r="B51952"/>
      <c r="C51952"/>
      <c r="D51952" s="198"/>
    </row>
    <row r="51953" spans="1:4" ht="14.4">
      <c r="A51953"/>
      <c r="B51953"/>
      <c r="C51953"/>
      <c r="D51953" s="198"/>
    </row>
    <row r="51954" spans="1:4" ht="14.4">
      <c r="A51954"/>
      <c r="B51954"/>
      <c r="C51954"/>
      <c r="D51954" s="198"/>
    </row>
    <row r="51955" spans="1:4" ht="14.4">
      <c r="A51955"/>
      <c r="B51955"/>
      <c r="C51955"/>
      <c r="D51955" s="198"/>
    </row>
    <row r="51956" spans="1:4" ht="14.4">
      <c r="A51956"/>
      <c r="B51956"/>
      <c r="C51956"/>
      <c r="D51956" s="198"/>
    </row>
    <row r="51957" spans="1:4" ht="14.4">
      <c r="A51957"/>
      <c r="B51957"/>
      <c r="C51957"/>
      <c r="D51957" s="198"/>
    </row>
    <row r="51958" spans="1:4" ht="14.4">
      <c r="A51958"/>
      <c r="B51958"/>
      <c r="C51958"/>
      <c r="D51958" s="198"/>
    </row>
    <row r="51959" spans="1:4" ht="14.4">
      <c r="A51959"/>
      <c r="B51959"/>
      <c r="C51959"/>
      <c r="D51959" s="198"/>
    </row>
    <row r="51960" spans="1:4" ht="14.4">
      <c r="A51960"/>
      <c r="B51960"/>
      <c r="C51960"/>
      <c r="D51960" s="198"/>
    </row>
    <row r="51961" spans="1:4" ht="14.4">
      <c r="A51961"/>
      <c r="B51961"/>
      <c r="C51961"/>
      <c r="D51961" s="198"/>
    </row>
    <row r="51962" spans="1:4" ht="14.4">
      <c r="A51962"/>
      <c r="B51962"/>
      <c r="C51962"/>
      <c r="D51962" s="198"/>
    </row>
    <row r="51963" spans="1:4" ht="14.4">
      <c r="A51963"/>
      <c r="B51963"/>
      <c r="C51963"/>
      <c r="D51963" s="198"/>
    </row>
    <row r="51964" spans="1:4" ht="14.4">
      <c r="A51964"/>
      <c r="B51964"/>
      <c r="C51964"/>
      <c r="D51964" s="198"/>
    </row>
    <row r="51965" spans="1:4" ht="14.4">
      <c r="A51965"/>
      <c r="B51965"/>
      <c r="C51965"/>
      <c r="D51965" s="198"/>
    </row>
    <row r="51966" spans="1:4" ht="14.4">
      <c r="A51966"/>
      <c r="B51966"/>
      <c r="C51966"/>
      <c r="D51966" s="198"/>
    </row>
    <row r="51967" spans="1:4" ht="14.4">
      <c r="A51967"/>
      <c r="B51967"/>
      <c r="C51967"/>
      <c r="D51967" s="198"/>
    </row>
    <row r="51968" spans="1:4" ht="14.4">
      <c r="A51968"/>
      <c r="B51968"/>
      <c r="C51968"/>
      <c r="D51968" s="198"/>
    </row>
    <row r="51969" spans="1:4" ht="14.4">
      <c r="A51969"/>
      <c r="B51969"/>
      <c r="C51969"/>
      <c r="D51969" s="198"/>
    </row>
    <row r="51970" spans="1:4" ht="14.4">
      <c r="A51970"/>
      <c r="B51970"/>
      <c r="C51970"/>
      <c r="D51970" s="198"/>
    </row>
    <row r="51971" spans="1:4" ht="14.4">
      <c r="A51971"/>
      <c r="B51971"/>
      <c r="C51971"/>
      <c r="D51971" s="198"/>
    </row>
    <row r="51972" spans="1:4" ht="14.4">
      <c r="A51972"/>
      <c r="B51972"/>
      <c r="C51972"/>
      <c r="D51972" s="198"/>
    </row>
    <row r="51973" spans="1:4" ht="14.4">
      <c r="A51973"/>
      <c r="B51973"/>
      <c r="C51973"/>
      <c r="D51973" s="198"/>
    </row>
    <row r="51974" spans="1:4" ht="14.4">
      <c r="A51974"/>
      <c r="B51974"/>
      <c r="C51974"/>
      <c r="D51974" s="198"/>
    </row>
    <row r="51975" spans="1:4" ht="14.4">
      <c r="A51975"/>
      <c r="B51975"/>
      <c r="C51975"/>
      <c r="D51975" s="198"/>
    </row>
    <row r="51976" spans="1:4" ht="14.4">
      <c r="A51976"/>
      <c r="B51976"/>
      <c r="C51976"/>
      <c r="D51976" s="198"/>
    </row>
    <row r="51977" spans="1:4" ht="14.4">
      <c r="A51977"/>
      <c r="B51977"/>
      <c r="C51977"/>
      <c r="D51977" s="198"/>
    </row>
    <row r="51978" spans="1:4" ht="14.4">
      <c r="A51978"/>
      <c r="B51978"/>
      <c r="C51978"/>
      <c r="D51978" s="198"/>
    </row>
    <row r="51979" spans="1:4" ht="14.4">
      <c r="A51979"/>
      <c r="B51979"/>
      <c r="C51979"/>
      <c r="D51979" s="198"/>
    </row>
    <row r="51980" spans="1:4" ht="14.4">
      <c r="A51980"/>
      <c r="B51980"/>
      <c r="C51980"/>
      <c r="D51980" s="198"/>
    </row>
    <row r="51981" spans="1:4" ht="14.4">
      <c r="A51981"/>
      <c r="B51981"/>
      <c r="C51981"/>
      <c r="D51981" s="198"/>
    </row>
    <row r="51982" spans="1:4" ht="14.4">
      <c r="A51982"/>
      <c r="B51982"/>
      <c r="C51982"/>
      <c r="D51982" s="198"/>
    </row>
    <row r="51983" spans="1:4" ht="14.4">
      <c r="A51983"/>
      <c r="B51983"/>
      <c r="C51983"/>
      <c r="D51983" s="198"/>
    </row>
    <row r="51984" spans="1:4" ht="14.4">
      <c r="A51984"/>
      <c r="B51984"/>
      <c r="C51984"/>
      <c r="D51984" s="198"/>
    </row>
    <row r="51985" spans="1:4" ht="14.4">
      <c r="A51985"/>
      <c r="B51985"/>
      <c r="C51985"/>
      <c r="D51985" s="198"/>
    </row>
    <row r="51986" spans="1:4" ht="14.4">
      <c r="A51986"/>
      <c r="B51986"/>
      <c r="C51986"/>
      <c r="D51986" s="198"/>
    </row>
    <row r="51987" spans="1:4" ht="14.4">
      <c r="A51987"/>
      <c r="B51987"/>
      <c r="C51987"/>
      <c r="D51987" s="198"/>
    </row>
    <row r="51988" spans="1:4" ht="14.4">
      <c r="A51988"/>
      <c r="B51988"/>
      <c r="C51988"/>
      <c r="D51988" s="198"/>
    </row>
    <row r="51989" spans="1:4" ht="14.4">
      <c r="A51989"/>
      <c r="B51989"/>
      <c r="C51989"/>
      <c r="D51989" s="198"/>
    </row>
    <row r="51990" spans="1:4" ht="14.4">
      <c r="A51990"/>
      <c r="B51990"/>
      <c r="C51990"/>
      <c r="D51990" s="198"/>
    </row>
    <row r="51991" spans="1:4" ht="14.4">
      <c r="A51991"/>
      <c r="B51991"/>
      <c r="C51991"/>
      <c r="D51991" s="198"/>
    </row>
    <row r="51992" spans="1:4" ht="14.4">
      <c r="A51992"/>
      <c r="B51992"/>
      <c r="C51992"/>
      <c r="D51992" s="198"/>
    </row>
    <row r="51993" spans="1:4" ht="14.4">
      <c r="A51993"/>
      <c r="B51993"/>
      <c r="C51993"/>
      <c r="D51993" s="198"/>
    </row>
    <row r="51994" spans="1:4" ht="14.4">
      <c r="A51994"/>
      <c r="B51994"/>
      <c r="C51994"/>
      <c r="D51994" s="198"/>
    </row>
    <row r="51995" spans="1:4" ht="14.4">
      <c r="A51995"/>
      <c r="B51995"/>
      <c r="C51995"/>
      <c r="D51995" s="198"/>
    </row>
    <row r="51996" spans="1:4" ht="14.4">
      <c r="A51996"/>
      <c r="B51996"/>
      <c r="C51996"/>
      <c r="D51996" s="198"/>
    </row>
    <row r="51997" spans="1:4" ht="14.4">
      <c r="A51997"/>
      <c r="B51997"/>
      <c r="C51997"/>
      <c r="D51997" s="198"/>
    </row>
    <row r="51998" spans="1:4" ht="14.4">
      <c r="A51998"/>
      <c r="B51998"/>
      <c r="C51998"/>
      <c r="D51998" s="198"/>
    </row>
    <row r="51999" spans="1:4" ht="14.4">
      <c r="A51999"/>
      <c r="B51999"/>
      <c r="C51999"/>
      <c r="D51999" s="198"/>
    </row>
    <row r="52000" spans="1:4" ht="14.4">
      <c r="A52000"/>
      <c r="B52000"/>
      <c r="C52000"/>
      <c r="D52000" s="198"/>
    </row>
    <row r="52001" spans="1:4" ht="14.4">
      <c r="A52001"/>
      <c r="B52001"/>
      <c r="C52001"/>
      <c r="D52001" s="198"/>
    </row>
    <row r="52002" spans="1:4" ht="14.4">
      <c r="A52002"/>
      <c r="B52002"/>
      <c r="C52002"/>
      <c r="D52002" s="198"/>
    </row>
    <row r="52003" spans="1:4" ht="14.4">
      <c r="A52003"/>
      <c r="B52003"/>
      <c r="C52003"/>
      <c r="D52003" s="198"/>
    </row>
    <row r="52004" spans="1:4" ht="14.4">
      <c r="A52004"/>
      <c r="B52004"/>
      <c r="C52004"/>
      <c r="D52004" s="198"/>
    </row>
    <row r="52005" spans="1:4" ht="14.4">
      <c r="A52005"/>
      <c r="B52005"/>
      <c r="C52005"/>
      <c r="D52005" s="198"/>
    </row>
    <row r="52006" spans="1:4" ht="14.4">
      <c r="A52006"/>
      <c r="B52006"/>
      <c r="C52006"/>
      <c r="D52006" s="198"/>
    </row>
    <row r="52007" spans="1:4" ht="14.4">
      <c r="A52007"/>
      <c r="B52007"/>
      <c r="C52007"/>
      <c r="D52007" s="198"/>
    </row>
    <row r="52008" spans="1:4" ht="14.4">
      <c r="A52008"/>
      <c r="B52008"/>
      <c r="C52008"/>
      <c r="D52008" s="198"/>
    </row>
    <row r="52009" spans="1:4" ht="14.4">
      <c r="A52009"/>
      <c r="B52009"/>
      <c r="C52009"/>
      <c r="D52009" s="198"/>
    </row>
    <row r="52010" spans="1:4" ht="14.4">
      <c r="A52010"/>
      <c r="B52010"/>
      <c r="C52010"/>
      <c r="D52010" s="198"/>
    </row>
    <row r="52011" spans="1:4" ht="14.4">
      <c r="A52011"/>
      <c r="B52011"/>
      <c r="C52011"/>
      <c r="D52011" s="198"/>
    </row>
    <row r="52012" spans="1:4" ht="14.4">
      <c r="A52012"/>
      <c r="B52012"/>
      <c r="C52012"/>
      <c r="D52012" s="198"/>
    </row>
    <row r="52013" spans="1:4" ht="14.4">
      <c r="A52013"/>
      <c r="B52013"/>
      <c r="C52013"/>
      <c r="D52013" s="198"/>
    </row>
    <row r="52014" spans="1:4" ht="14.4">
      <c r="A52014"/>
      <c r="B52014"/>
      <c r="C52014"/>
      <c r="D52014" s="198"/>
    </row>
    <row r="52015" spans="1:4" ht="14.4">
      <c r="A52015"/>
      <c r="B52015"/>
      <c r="C52015"/>
      <c r="D52015" s="198"/>
    </row>
    <row r="52016" spans="1:4" ht="14.4">
      <c r="A52016"/>
      <c r="B52016"/>
      <c r="C52016"/>
      <c r="D52016" s="198"/>
    </row>
    <row r="52017" spans="1:4" ht="14.4">
      <c r="A52017"/>
      <c r="B52017"/>
      <c r="C52017"/>
      <c r="D52017" s="198"/>
    </row>
    <row r="52018" spans="1:4" ht="14.4">
      <c r="A52018"/>
      <c r="B52018"/>
      <c r="C52018"/>
      <c r="D52018" s="198"/>
    </row>
    <row r="52019" spans="1:4" ht="14.4">
      <c r="A52019"/>
      <c r="B52019"/>
      <c r="C52019"/>
      <c r="D52019" s="198"/>
    </row>
    <row r="52020" spans="1:4" ht="14.4">
      <c r="A52020"/>
      <c r="B52020"/>
      <c r="C52020"/>
      <c r="D52020" s="198"/>
    </row>
    <row r="52021" spans="1:4" ht="14.4">
      <c r="A52021"/>
      <c r="B52021"/>
      <c r="C52021"/>
      <c r="D52021" s="198"/>
    </row>
    <row r="52022" spans="1:4" ht="14.4">
      <c r="A52022"/>
      <c r="B52022"/>
      <c r="C52022"/>
      <c r="D52022" s="198"/>
    </row>
    <row r="52023" spans="1:4" ht="14.4">
      <c r="A52023"/>
      <c r="B52023"/>
      <c r="C52023"/>
      <c r="D52023" s="198"/>
    </row>
    <row r="52024" spans="1:4" ht="14.4">
      <c r="A52024"/>
      <c r="B52024"/>
      <c r="C52024"/>
      <c r="D52024" s="198"/>
    </row>
    <row r="52025" spans="1:4" ht="14.4">
      <c r="A52025"/>
      <c r="B52025"/>
      <c r="C52025"/>
      <c r="D52025" s="198"/>
    </row>
    <row r="52026" spans="1:4" ht="14.4">
      <c r="A52026"/>
      <c r="B52026"/>
      <c r="C52026"/>
      <c r="D52026" s="198"/>
    </row>
    <row r="52027" spans="1:4" ht="14.4">
      <c r="A52027"/>
      <c r="B52027"/>
      <c r="C52027"/>
      <c r="D52027" s="198"/>
    </row>
    <row r="52028" spans="1:4" ht="14.4">
      <c r="A52028"/>
      <c r="B52028"/>
      <c r="C52028"/>
      <c r="D52028" s="198"/>
    </row>
    <row r="52029" spans="1:4" ht="14.4">
      <c r="A52029"/>
      <c r="B52029"/>
      <c r="C52029"/>
      <c r="D52029" s="198"/>
    </row>
    <row r="52030" spans="1:4" ht="14.4">
      <c r="A52030"/>
      <c r="B52030"/>
      <c r="C52030"/>
      <c r="D52030" s="198"/>
    </row>
    <row r="52031" spans="1:4" ht="14.4">
      <c r="A52031"/>
      <c r="B52031"/>
      <c r="C52031"/>
      <c r="D52031" s="198"/>
    </row>
    <row r="52032" spans="1:4" ht="14.4">
      <c r="A52032"/>
      <c r="B52032"/>
      <c r="C52032"/>
      <c r="D52032" s="198"/>
    </row>
    <row r="52033" spans="1:4" ht="14.4">
      <c r="A52033"/>
      <c r="B52033"/>
      <c r="C52033"/>
      <c r="D52033" s="198"/>
    </row>
    <row r="52034" spans="1:4" ht="14.4">
      <c r="A52034"/>
      <c r="B52034"/>
      <c r="C52034"/>
      <c r="D52034" s="198"/>
    </row>
    <row r="52035" spans="1:4" ht="14.4">
      <c r="A52035"/>
      <c r="B52035"/>
      <c r="C52035"/>
      <c r="D52035" s="198"/>
    </row>
    <row r="52036" spans="1:4" ht="14.4">
      <c r="A52036"/>
      <c r="B52036"/>
      <c r="C52036"/>
      <c r="D52036" s="198"/>
    </row>
    <row r="52037" spans="1:4" ht="14.4">
      <c r="A52037"/>
      <c r="B52037"/>
      <c r="C52037"/>
      <c r="D52037" s="198"/>
    </row>
    <row r="52038" spans="1:4" ht="14.4">
      <c r="A52038"/>
      <c r="B52038"/>
      <c r="C52038"/>
      <c r="D52038" s="198"/>
    </row>
    <row r="52039" spans="1:4" ht="14.4">
      <c r="A52039"/>
      <c r="B52039"/>
      <c r="C52039"/>
      <c r="D52039" s="198"/>
    </row>
    <row r="52040" spans="1:4" ht="14.4">
      <c r="A52040"/>
      <c r="B52040"/>
      <c r="C52040"/>
      <c r="D52040" s="198"/>
    </row>
    <row r="52041" spans="1:4" ht="14.4">
      <c r="A52041"/>
      <c r="B52041"/>
      <c r="C52041"/>
      <c r="D52041" s="198"/>
    </row>
    <row r="52042" spans="1:4" ht="14.4">
      <c r="A52042"/>
      <c r="B52042"/>
      <c r="C52042"/>
      <c r="D52042" s="198"/>
    </row>
    <row r="52043" spans="1:4" ht="14.4">
      <c r="A52043"/>
      <c r="B52043"/>
      <c r="C52043"/>
      <c r="D52043" s="198"/>
    </row>
    <row r="52044" spans="1:4" ht="14.4">
      <c r="A52044"/>
      <c r="B52044"/>
      <c r="C52044"/>
      <c r="D52044" s="198"/>
    </row>
    <row r="52045" spans="1:4" ht="14.4">
      <c r="A52045"/>
      <c r="B52045"/>
      <c r="C52045"/>
      <c r="D52045" s="198"/>
    </row>
    <row r="52046" spans="1:4" ht="14.4">
      <c r="A52046"/>
      <c r="B52046"/>
      <c r="C52046"/>
      <c r="D52046" s="198"/>
    </row>
    <row r="52047" spans="1:4" ht="14.4">
      <c r="A52047"/>
      <c r="B52047"/>
      <c r="C52047"/>
      <c r="D52047" s="198"/>
    </row>
    <row r="52048" spans="1:4" ht="14.4">
      <c r="A52048"/>
      <c r="B52048"/>
      <c r="C52048"/>
      <c r="D52048" s="198"/>
    </row>
    <row r="52049" spans="1:4" ht="14.4">
      <c r="A52049"/>
      <c r="B52049"/>
      <c r="C52049"/>
      <c r="D52049" s="198"/>
    </row>
    <row r="52050" spans="1:4" ht="14.4">
      <c r="A52050"/>
      <c r="B52050"/>
      <c r="C52050"/>
      <c r="D52050" s="198"/>
    </row>
    <row r="52051" spans="1:4" ht="14.4">
      <c r="A52051"/>
      <c r="B52051"/>
      <c r="C52051"/>
      <c r="D52051" s="198"/>
    </row>
    <row r="52052" spans="1:4" ht="14.4">
      <c r="A52052"/>
      <c r="B52052"/>
      <c r="C52052"/>
      <c r="D52052" s="198"/>
    </row>
    <row r="52053" spans="1:4" ht="14.4">
      <c r="A52053"/>
      <c r="B52053"/>
      <c r="C52053"/>
      <c r="D52053" s="198"/>
    </row>
    <row r="52054" spans="1:4" ht="14.4">
      <c r="A52054"/>
      <c r="B52054"/>
      <c r="C52054"/>
      <c r="D52054" s="198"/>
    </row>
    <row r="52055" spans="1:4" ht="14.4">
      <c r="A52055"/>
      <c r="B52055"/>
      <c r="C52055"/>
      <c r="D52055" s="198"/>
    </row>
    <row r="52056" spans="1:4" ht="14.4">
      <c r="A52056"/>
      <c r="B52056"/>
      <c r="C52056"/>
      <c r="D52056" s="198"/>
    </row>
    <row r="52057" spans="1:4" ht="14.4">
      <c r="A52057"/>
      <c r="B52057"/>
      <c r="C52057"/>
      <c r="D52057" s="198"/>
    </row>
    <row r="52058" spans="1:4" ht="14.4">
      <c r="A52058"/>
      <c r="B52058"/>
      <c r="C52058"/>
      <c r="D52058" s="198"/>
    </row>
    <row r="52059" spans="1:4" ht="14.4">
      <c r="A52059"/>
      <c r="B52059"/>
      <c r="C52059"/>
      <c r="D52059" s="198"/>
    </row>
    <row r="52060" spans="1:4" ht="14.4">
      <c r="A52060"/>
      <c r="B52060"/>
      <c r="C52060"/>
      <c r="D52060" s="198"/>
    </row>
    <row r="52061" spans="1:4" ht="14.4">
      <c r="A52061"/>
      <c r="B52061"/>
      <c r="C52061"/>
      <c r="D52061" s="198"/>
    </row>
    <row r="52062" spans="1:4" ht="14.4">
      <c r="A52062"/>
      <c r="B52062"/>
      <c r="C52062"/>
      <c r="D52062" s="198"/>
    </row>
    <row r="52063" spans="1:4" ht="14.4">
      <c r="A52063"/>
      <c r="B52063"/>
      <c r="C52063"/>
      <c r="D52063" s="198"/>
    </row>
    <row r="52064" spans="1:4" ht="14.4">
      <c r="A52064"/>
      <c r="B52064"/>
      <c r="C52064"/>
      <c r="D52064" s="198"/>
    </row>
    <row r="52065" spans="1:4" ht="14.4">
      <c r="A52065"/>
      <c r="B52065"/>
      <c r="C52065"/>
      <c r="D52065" s="198"/>
    </row>
    <row r="52066" spans="1:4" ht="14.4">
      <c r="A52066"/>
      <c r="B52066"/>
      <c r="C52066"/>
      <c r="D52066" s="198"/>
    </row>
    <row r="52067" spans="1:4" ht="14.4">
      <c r="A52067"/>
      <c r="B52067"/>
      <c r="C52067"/>
      <c r="D52067" s="198"/>
    </row>
    <row r="52068" spans="1:4" ht="14.4">
      <c r="A52068"/>
      <c r="B52068"/>
      <c r="C52068"/>
      <c r="D52068" s="198"/>
    </row>
    <row r="52069" spans="1:4" ht="14.4">
      <c r="A52069"/>
      <c r="B52069"/>
      <c r="C52069"/>
      <c r="D52069" s="198"/>
    </row>
    <row r="52070" spans="1:4" ht="14.4">
      <c r="A52070"/>
      <c r="B52070"/>
      <c r="C52070"/>
      <c r="D52070" s="198"/>
    </row>
    <row r="52071" spans="1:4" ht="14.4">
      <c r="A52071"/>
      <c r="B52071"/>
      <c r="C52071"/>
      <c r="D52071" s="198"/>
    </row>
    <row r="52072" spans="1:4" ht="14.4">
      <c r="A52072"/>
      <c r="B52072"/>
      <c r="C52072"/>
      <c r="D52072" s="198"/>
    </row>
    <row r="52073" spans="1:4" ht="14.4">
      <c r="A52073"/>
      <c r="B52073"/>
      <c r="C52073"/>
      <c r="D52073" s="198"/>
    </row>
    <row r="52074" spans="1:4" ht="14.4">
      <c r="A52074"/>
      <c r="B52074"/>
      <c r="C52074"/>
      <c r="D52074" s="198"/>
    </row>
    <row r="52075" spans="1:4" ht="14.4">
      <c r="A52075"/>
      <c r="B52075"/>
      <c r="C52075"/>
      <c r="D52075" s="198"/>
    </row>
    <row r="52076" spans="1:4" ht="14.4">
      <c r="A52076"/>
      <c r="B52076"/>
      <c r="C52076"/>
      <c r="D52076" s="198"/>
    </row>
    <row r="52077" spans="1:4" ht="14.4">
      <c r="A52077"/>
      <c r="B52077"/>
      <c r="C52077"/>
      <c r="D52077" s="198"/>
    </row>
    <row r="52078" spans="1:4" ht="14.4">
      <c r="A52078"/>
      <c r="B52078"/>
      <c r="C52078"/>
      <c r="D52078" s="198"/>
    </row>
    <row r="52079" spans="1:4" ht="14.4">
      <c r="A52079"/>
      <c r="B52079"/>
      <c r="C52079"/>
      <c r="D52079" s="198"/>
    </row>
    <row r="52080" spans="1:4" ht="14.4">
      <c r="A52080"/>
      <c r="B52080"/>
      <c r="C52080"/>
      <c r="D52080" s="198"/>
    </row>
    <row r="52081" spans="1:4" ht="14.4">
      <c r="A52081"/>
      <c r="B52081"/>
      <c r="C52081"/>
      <c r="D52081" s="198"/>
    </row>
    <row r="52082" spans="1:4" ht="14.4">
      <c r="A52082"/>
      <c r="B52082"/>
      <c r="C52082"/>
      <c r="D52082" s="198"/>
    </row>
    <row r="52083" spans="1:4" ht="14.4">
      <c r="A52083"/>
      <c r="B52083"/>
      <c r="C52083"/>
      <c r="D52083" s="198"/>
    </row>
    <row r="52084" spans="1:4" ht="14.4">
      <c r="A52084"/>
      <c r="B52084"/>
      <c r="C52084"/>
      <c r="D52084" s="198"/>
    </row>
    <row r="52085" spans="1:4" ht="14.4">
      <c r="A52085"/>
      <c r="B52085"/>
      <c r="C52085"/>
      <c r="D52085" s="198"/>
    </row>
    <row r="52086" spans="1:4" ht="14.4">
      <c r="A52086"/>
      <c r="B52086"/>
      <c r="C52086"/>
      <c r="D52086" s="198"/>
    </row>
    <row r="52087" spans="1:4" ht="14.4">
      <c r="A52087"/>
      <c r="B52087"/>
      <c r="C52087"/>
      <c r="D52087" s="198"/>
    </row>
    <row r="52088" spans="1:4" ht="14.4">
      <c r="A52088"/>
      <c r="B52088"/>
      <c r="C52088"/>
      <c r="D52088" s="198"/>
    </row>
    <row r="52089" spans="1:4" ht="14.4">
      <c r="A52089"/>
      <c r="B52089"/>
      <c r="C52089"/>
      <c r="D52089" s="198"/>
    </row>
    <row r="52090" spans="1:4" ht="14.4">
      <c r="A52090"/>
      <c r="B52090"/>
      <c r="C52090"/>
      <c r="D52090" s="198"/>
    </row>
    <row r="52091" spans="1:4" ht="14.4">
      <c r="A52091"/>
      <c r="B52091"/>
      <c r="C52091"/>
      <c r="D52091" s="198"/>
    </row>
    <row r="52092" spans="1:4" ht="14.4">
      <c r="A52092"/>
      <c r="B52092"/>
      <c r="C52092"/>
      <c r="D52092" s="198"/>
    </row>
    <row r="52093" spans="1:4" ht="14.4">
      <c r="A52093"/>
      <c r="B52093"/>
      <c r="C52093"/>
      <c r="D52093" s="198"/>
    </row>
    <row r="52094" spans="1:4" ht="14.4">
      <c r="A52094"/>
      <c r="B52094"/>
      <c r="C52094"/>
      <c r="D52094" s="198"/>
    </row>
    <row r="52095" spans="1:4" ht="14.4">
      <c r="A52095"/>
      <c r="B52095"/>
      <c r="C52095"/>
      <c r="D52095" s="198"/>
    </row>
    <row r="52096" spans="1:4" ht="14.4">
      <c r="A52096"/>
      <c r="B52096"/>
      <c r="C52096"/>
      <c r="D52096" s="198"/>
    </row>
    <row r="52097" spans="1:4" ht="14.4">
      <c r="A52097"/>
      <c r="B52097"/>
      <c r="C52097"/>
      <c r="D52097" s="198"/>
    </row>
    <row r="52098" spans="1:4" ht="14.4">
      <c r="A52098"/>
      <c r="B52098"/>
      <c r="C52098"/>
      <c r="D52098" s="198"/>
    </row>
    <row r="52099" spans="1:4" ht="14.4">
      <c r="A52099"/>
      <c r="B52099"/>
      <c r="C52099"/>
      <c r="D52099" s="198"/>
    </row>
    <row r="52100" spans="1:4" ht="14.4">
      <c r="A52100"/>
      <c r="B52100"/>
      <c r="C52100"/>
      <c r="D52100" s="198"/>
    </row>
    <row r="52101" spans="1:4" ht="14.4">
      <c r="A52101"/>
      <c r="B52101"/>
      <c r="C52101"/>
      <c r="D52101" s="198"/>
    </row>
    <row r="52102" spans="1:4" ht="14.4">
      <c r="A52102"/>
      <c r="B52102"/>
      <c r="C52102"/>
      <c r="D52102" s="198"/>
    </row>
    <row r="52103" spans="1:4" ht="14.4">
      <c r="A52103"/>
      <c r="B52103"/>
      <c r="C52103"/>
      <c r="D52103" s="198"/>
    </row>
    <row r="52104" spans="1:4" ht="14.4">
      <c r="A52104"/>
      <c r="B52104"/>
      <c r="C52104"/>
      <c r="D52104" s="198"/>
    </row>
    <row r="52105" spans="1:4" ht="14.4">
      <c r="A52105"/>
      <c r="B52105"/>
      <c r="C52105"/>
      <c r="D52105" s="198"/>
    </row>
    <row r="52106" spans="1:4" ht="14.4">
      <c r="A52106"/>
      <c r="B52106"/>
      <c r="C52106"/>
      <c r="D52106" s="198"/>
    </row>
    <row r="52107" spans="1:4" ht="14.4">
      <c r="A52107"/>
      <c r="B52107"/>
      <c r="C52107"/>
      <c r="D52107" s="198"/>
    </row>
    <row r="52108" spans="1:4" ht="14.4">
      <c r="A52108"/>
      <c r="B52108"/>
      <c r="C52108"/>
      <c r="D52108" s="198"/>
    </row>
    <row r="52109" spans="1:4" ht="14.4">
      <c r="A52109"/>
      <c r="B52109"/>
      <c r="C52109"/>
      <c r="D52109" s="198"/>
    </row>
    <row r="52110" spans="1:4" ht="14.4">
      <c r="A52110"/>
      <c r="B52110"/>
      <c r="C52110"/>
      <c r="D52110" s="198"/>
    </row>
    <row r="52111" spans="1:4" ht="14.4">
      <c r="A52111"/>
      <c r="B52111"/>
      <c r="C52111"/>
      <c r="D52111" s="198"/>
    </row>
    <row r="52112" spans="1:4" ht="14.4">
      <c r="A52112"/>
      <c r="B52112"/>
      <c r="C52112"/>
      <c r="D52112" s="198"/>
    </row>
    <row r="52113" spans="1:4" ht="14.4">
      <c r="A52113"/>
      <c r="B52113"/>
      <c r="C52113"/>
      <c r="D52113" s="198"/>
    </row>
    <row r="52114" spans="1:4" ht="14.4">
      <c r="A52114"/>
      <c r="B52114"/>
      <c r="C52114"/>
      <c r="D52114" s="198"/>
    </row>
    <row r="52115" spans="1:4" ht="14.4">
      <c r="A52115"/>
      <c r="B52115"/>
      <c r="C52115"/>
      <c r="D52115" s="198"/>
    </row>
    <row r="52116" spans="1:4" ht="14.4">
      <c r="A52116"/>
      <c r="B52116"/>
      <c r="C52116"/>
      <c r="D52116" s="198"/>
    </row>
    <row r="52117" spans="1:4" ht="14.4">
      <c r="A52117"/>
      <c r="B52117"/>
      <c r="C52117"/>
      <c r="D52117" s="198"/>
    </row>
    <row r="52118" spans="1:4" ht="14.4">
      <c r="A52118"/>
      <c r="B52118"/>
      <c r="C52118"/>
      <c r="D52118" s="198"/>
    </row>
    <row r="52119" spans="1:4" ht="14.4">
      <c r="A52119"/>
      <c r="B52119"/>
      <c r="C52119"/>
      <c r="D52119" s="198"/>
    </row>
    <row r="52120" spans="1:4" ht="14.4">
      <c r="A52120"/>
      <c r="B52120"/>
      <c r="C52120"/>
      <c r="D52120" s="198"/>
    </row>
    <row r="52121" spans="1:4" ht="14.4">
      <c r="A52121"/>
      <c r="B52121"/>
      <c r="C52121"/>
      <c r="D52121" s="198"/>
    </row>
    <row r="52122" spans="1:4" ht="14.4">
      <c r="A52122"/>
      <c r="B52122"/>
      <c r="C52122"/>
      <c r="D52122" s="198"/>
    </row>
    <row r="52123" spans="1:4" ht="14.4">
      <c r="A52123"/>
      <c r="B52123"/>
      <c r="C52123"/>
      <c r="D52123" s="198"/>
    </row>
    <row r="52124" spans="1:4" ht="14.4">
      <c r="A52124"/>
      <c r="B52124"/>
      <c r="C52124"/>
      <c r="D52124" s="198"/>
    </row>
    <row r="52125" spans="1:4" ht="14.4">
      <c r="A52125"/>
      <c r="B52125"/>
      <c r="C52125"/>
      <c r="D52125" s="198"/>
    </row>
    <row r="52126" spans="1:4" ht="14.4">
      <c r="A52126"/>
      <c r="B52126"/>
      <c r="C52126"/>
      <c r="D52126" s="198"/>
    </row>
    <row r="52127" spans="1:4" ht="14.4">
      <c r="A52127"/>
      <c r="B52127"/>
      <c r="C52127"/>
      <c r="D52127" s="198"/>
    </row>
    <row r="52128" spans="1:4" ht="14.4">
      <c r="A52128"/>
      <c r="B52128"/>
      <c r="C52128"/>
      <c r="D52128" s="198"/>
    </row>
    <row r="52129" spans="1:4" ht="14.4">
      <c r="A52129"/>
      <c r="B52129"/>
      <c r="C52129"/>
      <c r="D52129" s="198"/>
    </row>
    <row r="52130" spans="1:4" ht="14.4">
      <c r="A52130"/>
      <c r="B52130"/>
      <c r="C52130"/>
      <c r="D52130" s="198"/>
    </row>
    <row r="52131" spans="1:4" ht="14.4">
      <c r="A52131"/>
      <c r="B52131"/>
      <c r="C52131"/>
      <c r="D52131" s="198"/>
    </row>
    <row r="52132" spans="1:4" ht="14.4">
      <c r="A52132"/>
      <c r="B52132"/>
      <c r="C52132"/>
      <c r="D52132" s="198"/>
    </row>
    <row r="52133" spans="1:4" ht="14.4">
      <c r="A52133"/>
      <c r="B52133"/>
      <c r="C52133"/>
      <c r="D52133" s="198"/>
    </row>
    <row r="52134" spans="1:4" ht="14.4">
      <c r="A52134"/>
      <c r="B52134"/>
      <c r="C52134"/>
      <c r="D52134" s="198"/>
    </row>
    <row r="52135" spans="1:4" ht="14.4">
      <c r="A52135"/>
      <c r="B52135"/>
      <c r="C52135"/>
      <c r="D52135" s="198"/>
    </row>
    <row r="52136" spans="1:4" ht="14.4">
      <c r="A52136"/>
      <c r="B52136"/>
      <c r="C52136"/>
      <c r="D52136" s="198"/>
    </row>
    <row r="52137" spans="1:4" ht="14.4">
      <c r="A52137"/>
      <c r="B52137"/>
      <c r="C52137"/>
      <c r="D52137" s="198"/>
    </row>
    <row r="52138" spans="1:4" ht="14.4">
      <c r="A52138"/>
      <c r="B52138"/>
      <c r="C52138"/>
      <c r="D52138" s="198"/>
    </row>
    <row r="52139" spans="1:4" ht="14.4">
      <c r="A52139"/>
      <c r="B52139"/>
      <c r="C52139"/>
      <c r="D52139" s="198"/>
    </row>
    <row r="52140" spans="1:4" ht="14.4">
      <c r="A52140"/>
      <c r="B52140"/>
      <c r="C52140"/>
      <c r="D52140" s="198"/>
    </row>
    <row r="52141" spans="1:4" ht="14.4">
      <c r="A52141"/>
      <c r="B52141"/>
      <c r="C52141"/>
      <c r="D52141" s="198"/>
    </row>
    <row r="52142" spans="1:4" ht="14.4">
      <c r="A52142"/>
      <c r="B52142"/>
      <c r="C52142"/>
      <c r="D52142" s="198"/>
    </row>
    <row r="52143" spans="1:4" ht="14.4">
      <c r="A52143"/>
      <c r="B52143"/>
      <c r="C52143"/>
      <c r="D52143" s="198"/>
    </row>
    <row r="52144" spans="1:4" ht="14.4">
      <c r="A52144"/>
      <c r="B52144"/>
      <c r="C52144"/>
      <c r="D52144" s="198"/>
    </row>
    <row r="52145" spans="1:4" ht="14.4">
      <c r="A52145"/>
      <c r="B52145"/>
      <c r="C52145"/>
      <c r="D52145" s="198"/>
    </row>
    <row r="52146" spans="1:4" ht="14.4">
      <c r="A52146"/>
      <c r="B52146"/>
      <c r="C52146"/>
      <c r="D52146" s="198"/>
    </row>
    <row r="52147" spans="1:4" ht="14.4">
      <c r="A52147"/>
      <c r="B52147"/>
      <c r="C52147"/>
      <c r="D52147" s="198"/>
    </row>
    <row r="52148" spans="1:4" ht="14.4">
      <c r="A52148"/>
      <c r="B52148"/>
      <c r="C52148"/>
      <c r="D52148" s="198"/>
    </row>
    <row r="52149" spans="1:4" ht="14.4">
      <c r="A52149"/>
      <c r="B52149"/>
      <c r="C52149"/>
      <c r="D52149" s="198"/>
    </row>
    <row r="52150" spans="1:4" ht="14.4">
      <c r="A52150"/>
      <c r="B52150"/>
      <c r="C52150"/>
      <c r="D52150" s="198"/>
    </row>
    <row r="52151" spans="1:4" ht="14.4">
      <c r="A52151"/>
      <c r="B52151"/>
      <c r="C52151"/>
      <c r="D52151" s="198"/>
    </row>
    <row r="52152" spans="1:4" ht="14.4">
      <c r="A52152"/>
      <c r="B52152"/>
      <c r="C52152"/>
      <c r="D52152" s="198"/>
    </row>
    <row r="52153" spans="1:4" ht="14.4">
      <c r="A52153"/>
      <c r="B52153"/>
      <c r="C52153"/>
      <c r="D52153" s="198"/>
    </row>
    <row r="52154" spans="1:4" ht="14.4">
      <c r="A52154"/>
      <c r="B52154"/>
      <c r="C52154"/>
      <c r="D52154" s="198"/>
    </row>
    <row r="52155" spans="1:4" ht="14.4">
      <c r="A52155"/>
      <c r="B52155"/>
      <c r="C52155"/>
      <c r="D52155" s="198"/>
    </row>
    <row r="52156" spans="1:4" ht="14.4">
      <c r="A52156"/>
      <c r="B52156"/>
      <c r="C52156"/>
      <c r="D52156" s="198"/>
    </row>
    <row r="52157" spans="1:4" ht="14.4">
      <c r="A52157"/>
      <c r="B52157"/>
      <c r="C52157"/>
      <c r="D52157" s="198"/>
    </row>
    <row r="52158" spans="1:4" ht="14.4">
      <c r="A52158"/>
      <c r="B52158"/>
      <c r="C52158"/>
      <c r="D52158" s="198"/>
    </row>
    <row r="52159" spans="1:4" ht="14.4">
      <c r="A52159"/>
      <c r="B52159"/>
      <c r="C52159"/>
      <c r="D52159" s="198"/>
    </row>
    <row r="52160" spans="1:4" ht="14.4">
      <c r="A52160"/>
      <c r="B52160"/>
      <c r="C52160"/>
      <c r="D52160" s="198"/>
    </row>
    <row r="52161" spans="1:4" ht="14.4">
      <c r="A52161"/>
      <c r="B52161"/>
      <c r="C52161"/>
      <c r="D52161" s="198"/>
    </row>
    <row r="52162" spans="1:4" ht="14.4">
      <c r="A52162"/>
      <c r="B52162"/>
      <c r="C52162"/>
      <c r="D52162" s="198"/>
    </row>
    <row r="52163" spans="1:4" ht="14.4">
      <c r="A52163"/>
      <c r="B52163"/>
      <c r="C52163"/>
      <c r="D52163" s="198"/>
    </row>
    <row r="52164" spans="1:4" ht="14.4">
      <c r="A52164"/>
      <c r="B52164"/>
      <c r="C52164"/>
      <c r="D52164" s="198"/>
    </row>
    <row r="52165" spans="1:4" ht="14.4">
      <c r="A52165"/>
      <c r="B52165"/>
      <c r="C52165"/>
      <c r="D52165" s="198"/>
    </row>
    <row r="52166" spans="1:4" ht="14.4">
      <c r="A52166"/>
      <c r="B52166"/>
      <c r="C52166"/>
      <c r="D52166" s="198"/>
    </row>
    <row r="52167" spans="1:4" ht="14.4">
      <c r="A52167"/>
      <c r="B52167"/>
      <c r="C52167"/>
      <c r="D52167" s="198"/>
    </row>
    <row r="52168" spans="1:4" ht="14.4">
      <c r="A52168"/>
      <c r="B52168"/>
      <c r="C52168"/>
      <c r="D52168" s="198"/>
    </row>
    <row r="52169" spans="1:4" ht="14.4">
      <c r="A52169"/>
      <c r="B52169"/>
      <c r="C52169"/>
      <c r="D52169" s="198"/>
    </row>
    <row r="52170" spans="1:4" ht="14.4">
      <c r="A52170"/>
      <c r="B52170"/>
      <c r="C52170"/>
      <c r="D52170" s="198"/>
    </row>
    <row r="52171" spans="1:4" ht="14.4">
      <c r="A52171"/>
      <c r="B52171"/>
      <c r="C52171"/>
      <c r="D52171" s="198"/>
    </row>
    <row r="52172" spans="1:4" ht="14.4">
      <c r="A52172"/>
      <c r="B52172"/>
      <c r="C52172"/>
      <c r="D52172" s="198"/>
    </row>
    <row r="52173" spans="1:4" ht="14.4">
      <c r="A52173"/>
      <c r="B52173"/>
      <c r="C52173"/>
      <c r="D52173" s="198"/>
    </row>
    <row r="52174" spans="1:4" ht="14.4">
      <c r="A52174"/>
      <c r="B52174"/>
      <c r="C52174"/>
      <c r="D52174" s="198"/>
    </row>
    <row r="52175" spans="1:4" ht="14.4">
      <c r="A52175"/>
      <c r="B52175"/>
      <c r="C52175"/>
      <c r="D52175" s="198"/>
    </row>
    <row r="52176" spans="1:4" ht="14.4">
      <c r="A52176"/>
      <c r="B52176"/>
      <c r="C52176"/>
      <c r="D52176" s="198"/>
    </row>
    <row r="52177" spans="1:4" ht="14.4">
      <c r="A52177"/>
      <c r="B52177"/>
      <c r="C52177"/>
      <c r="D52177" s="198"/>
    </row>
    <row r="52178" spans="1:4" ht="14.4">
      <c r="A52178"/>
      <c r="B52178"/>
      <c r="C52178"/>
      <c r="D52178" s="198"/>
    </row>
    <row r="52179" spans="1:4" ht="14.4">
      <c r="A52179"/>
      <c r="B52179"/>
      <c r="C52179"/>
      <c r="D52179" s="198"/>
    </row>
    <row r="52180" spans="1:4" ht="14.4">
      <c r="A52180"/>
      <c r="B52180"/>
      <c r="C52180"/>
      <c r="D52180" s="198"/>
    </row>
    <row r="52181" spans="1:4" ht="14.4">
      <c r="A52181"/>
      <c r="B52181"/>
      <c r="C52181"/>
      <c r="D52181" s="198"/>
    </row>
    <row r="52182" spans="1:4" ht="14.4">
      <c r="A52182"/>
      <c r="B52182"/>
      <c r="C52182"/>
      <c r="D52182" s="198"/>
    </row>
    <row r="52183" spans="1:4" ht="14.4">
      <c r="A52183"/>
      <c r="B52183"/>
      <c r="C52183"/>
      <c r="D52183" s="198"/>
    </row>
    <row r="52184" spans="1:4" ht="14.4">
      <c r="A52184"/>
      <c r="B52184"/>
      <c r="C52184"/>
      <c r="D52184" s="198"/>
    </row>
    <row r="52185" spans="1:4" ht="14.4">
      <c r="A52185"/>
      <c r="B52185"/>
      <c r="C52185"/>
      <c r="D52185" s="198"/>
    </row>
    <row r="52186" spans="1:4" ht="14.4">
      <c r="A52186"/>
      <c r="B52186"/>
      <c r="C52186"/>
      <c r="D52186" s="198"/>
    </row>
    <row r="52187" spans="1:4" ht="14.4">
      <c r="A52187"/>
      <c r="B52187"/>
      <c r="C52187"/>
      <c r="D52187" s="198"/>
    </row>
    <row r="52188" spans="1:4" ht="14.4">
      <c r="A52188"/>
      <c r="B52188"/>
      <c r="C52188"/>
      <c r="D52188" s="198"/>
    </row>
    <row r="52189" spans="1:4" ht="14.4">
      <c r="A52189"/>
      <c r="B52189"/>
      <c r="C52189"/>
      <c r="D52189" s="198"/>
    </row>
    <row r="52190" spans="1:4" ht="14.4">
      <c r="A52190"/>
      <c r="B52190"/>
      <c r="C52190"/>
      <c r="D52190" s="198"/>
    </row>
    <row r="52191" spans="1:4" ht="14.4">
      <c r="A52191"/>
      <c r="B52191"/>
      <c r="C52191"/>
      <c r="D52191" s="198"/>
    </row>
    <row r="52192" spans="1:4" ht="14.4">
      <c r="A52192"/>
      <c r="B52192"/>
      <c r="C52192"/>
      <c r="D52192" s="198"/>
    </row>
    <row r="52193" spans="1:4" ht="14.4">
      <c r="A52193"/>
      <c r="B52193"/>
      <c r="C52193"/>
      <c r="D52193" s="198"/>
    </row>
    <row r="52194" spans="1:4" ht="14.4">
      <c r="A52194"/>
      <c r="B52194"/>
      <c r="C52194"/>
      <c r="D52194" s="198"/>
    </row>
    <row r="52195" spans="1:4" ht="14.4">
      <c r="A52195"/>
      <c r="B52195"/>
      <c r="C52195"/>
      <c r="D52195" s="198"/>
    </row>
    <row r="52196" spans="1:4" ht="14.4">
      <c r="A52196"/>
      <c r="B52196"/>
      <c r="C52196"/>
      <c r="D52196" s="198"/>
    </row>
    <row r="52197" spans="1:4" ht="14.4">
      <c r="A52197"/>
      <c r="B52197"/>
      <c r="C52197"/>
      <c r="D52197" s="198"/>
    </row>
    <row r="52198" spans="1:4" ht="14.4">
      <c r="A52198"/>
      <c r="B52198"/>
      <c r="C52198"/>
      <c r="D52198" s="198"/>
    </row>
    <row r="52199" spans="1:4" ht="14.4">
      <c r="A52199"/>
      <c r="B52199"/>
      <c r="C52199"/>
      <c r="D52199" s="198"/>
    </row>
    <row r="52200" spans="1:4" ht="14.4">
      <c r="A52200"/>
      <c r="B52200"/>
      <c r="C52200"/>
      <c r="D52200" s="198"/>
    </row>
    <row r="52201" spans="1:4" ht="14.4">
      <c r="A52201"/>
      <c r="B52201"/>
      <c r="C52201"/>
      <c r="D52201" s="198"/>
    </row>
    <row r="52202" spans="1:4" ht="14.4">
      <c r="A52202"/>
      <c r="B52202"/>
      <c r="C52202"/>
      <c r="D52202" s="198"/>
    </row>
    <row r="52203" spans="1:4" ht="14.4">
      <c r="A52203"/>
      <c r="B52203"/>
      <c r="C52203"/>
      <c r="D52203" s="198"/>
    </row>
    <row r="52204" spans="1:4" ht="14.4">
      <c r="A52204"/>
      <c r="B52204"/>
      <c r="C52204"/>
      <c r="D52204" s="198"/>
    </row>
    <row r="52205" spans="1:4" ht="14.4">
      <c r="A52205"/>
      <c r="B52205"/>
      <c r="C52205"/>
      <c r="D52205" s="198"/>
    </row>
    <row r="52206" spans="1:4" ht="14.4">
      <c r="A52206"/>
      <c r="B52206"/>
      <c r="C52206"/>
      <c r="D52206" s="198"/>
    </row>
    <row r="52207" spans="1:4" ht="14.4">
      <c r="A52207"/>
      <c r="B52207"/>
      <c r="C52207"/>
      <c r="D52207" s="198"/>
    </row>
    <row r="52208" spans="1:4" ht="14.4">
      <c r="A52208"/>
      <c r="B52208"/>
      <c r="C52208"/>
      <c r="D52208" s="198"/>
    </row>
    <row r="52209" spans="1:4" ht="14.4">
      <c r="A52209"/>
      <c r="B52209"/>
      <c r="C52209"/>
      <c r="D52209" s="198"/>
    </row>
    <row r="52210" spans="1:4" ht="14.4">
      <c r="A52210"/>
      <c r="B52210"/>
      <c r="C52210"/>
      <c r="D52210" s="198"/>
    </row>
    <row r="52211" spans="1:4" ht="14.4">
      <c r="A52211"/>
      <c r="B52211"/>
      <c r="C52211"/>
      <c r="D52211" s="198"/>
    </row>
    <row r="52212" spans="1:4" ht="14.4">
      <c r="A52212"/>
      <c r="B52212"/>
      <c r="C52212"/>
      <c r="D52212" s="198"/>
    </row>
    <row r="52213" spans="1:4" ht="14.4">
      <c r="A52213"/>
      <c r="B52213"/>
      <c r="C52213"/>
      <c r="D52213" s="198"/>
    </row>
    <row r="52214" spans="1:4" ht="14.4">
      <c r="A52214"/>
      <c r="B52214"/>
      <c r="C52214"/>
      <c r="D52214" s="198"/>
    </row>
    <row r="52215" spans="1:4" ht="14.4">
      <c r="A52215"/>
      <c r="B52215"/>
      <c r="C52215"/>
      <c r="D52215" s="198"/>
    </row>
    <row r="52216" spans="1:4" ht="14.4">
      <c r="A52216"/>
      <c r="B52216"/>
      <c r="C52216"/>
      <c r="D52216" s="198"/>
    </row>
    <row r="52217" spans="1:4" ht="14.4">
      <c r="A52217"/>
      <c r="B52217"/>
      <c r="C52217"/>
      <c r="D52217" s="198"/>
    </row>
    <row r="52218" spans="1:4" ht="14.4">
      <c r="A52218"/>
      <c r="B52218"/>
      <c r="C52218"/>
      <c r="D52218" s="198"/>
    </row>
    <row r="52219" spans="1:4" ht="14.4">
      <c r="A52219"/>
      <c r="B52219"/>
      <c r="C52219"/>
      <c r="D52219" s="198"/>
    </row>
    <row r="52220" spans="1:4" ht="14.4">
      <c r="A52220"/>
      <c r="B52220"/>
      <c r="C52220"/>
      <c r="D52220" s="198"/>
    </row>
    <row r="52221" spans="1:4" ht="14.4">
      <c r="A52221"/>
      <c r="B52221"/>
      <c r="C52221"/>
      <c r="D52221" s="198"/>
    </row>
    <row r="52222" spans="1:4" ht="14.4">
      <c r="A52222"/>
      <c r="B52222"/>
      <c r="C52222"/>
      <c r="D52222" s="198"/>
    </row>
    <row r="52223" spans="1:4" ht="14.4">
      <c r="A52223"/>
      <c r="B52223"/>
      <c r="C52223"/>
      <c r="D52223" s="198"/>
    </row>
    <row r="52224" spans="1:4" ht="14.4">
      <c r="A52224"/>
      <c r="B52224"/>
      <c r="C52224"/>
      <c r="D52224" s="198"/>
    </row>
    <row r="52225" spans="1:4" ht="14.4">
      <c r="A52225"/>
      <c r="B52225"/>
      <c r="C52225"/>
      <c r="D52225" s="198"/>
    </row>
    <row r="52226" spans="1:4" ht="14.4">
      <c r="A52226"/>
      <c r="B52226"/>
      <c r="C52226"/>
      <c r="D52226" s="198"/>
    </row>
    <row r="52227" spans="1:4" ht="14.4">
      <c r="A52227"/>
      <c r="B52227"/>
      <c r="C52227"/>
      <c r="D52227" s="198"/>
    </row>
    <row r="52228" spans="1:4" ht="14.4">
      <c r="A52228"/>
      <c r="B52228"/>
      <c r="C52228"/>
      <c r="D52228" s="198"/>
    </row>
    <row r="52229" spans="1:4" ht="14.4">
      <c r="A52229"/>
      <c r="B52229"/>
      <c r="C52229"/>
      <c r="D52229" s="198"/>
    </row>
    <row r="52230" spans="1:4" ht="14.4">
      <c r="A52230"/>
      <c r="B52230"/>
      <c r="C52230"/>
      <c r="D52230" s="198"/>
    </row>
    <row r="52231" spans="1:4" ht="14.4">
      <c r="A52231"/>
      <c r="B52231"/>
      <c r="C52231"/>
      <c r="D52231" s="198"/>
    </row>
    <row r="52232" spans="1:4" ht="14.4">
      <c r="A52232"/>
      <c r="B52232"/>
      <c r="C52232"/>
      <c r="D52232" s="198"/>
    </row>
    <row r="52233" spans="1:4" ht="14.4">
      <c r="A52233"/>
      <c r="B52233"/>
      <c r="C52233"/>
      <c r="D52233" s="198"/>
    </row>
    <row r="52234" spans="1:4" ht="14.4">
      <c r="A52234"/>
      <c r="B52234"/>
      <c r="C52234"/>
      <c r="D52234" s="198"/>
    </row>
    <row r="52235" spans="1:4" ht="14.4">
      <c r="A52235"/>
      <c r="B52235"/>
      <c r="C52235"/>
      <c r="D52235" s="198"/>
    </row>
    <row r="52236" spans="1:4" ht="14.4">
      <c r="A52236"/>
      <c r="B52236"/>
      <c r="C52236"/>
      <c r="D52236" s="198"/>
    </row>
    <row r="52237" spans="1:4" ht="14.4">
      <c r="A52237"/>
      <c r="B52237"/>
      <c r="C52237"/>
      <c r="D52237" s="198"/>
    </row>
    <row r="52238" spans="1:4" ht="14.4">
      <c r="A52238"/>
      <c r="B52238"/>
      <c r="C52238"/>
      <c r="D52238" s="198"/>
    </row>
    <row r="52239" spans="1:4" ht="14.4">
      <c r="A52239"/>
      <c r="B52239"/>
      <c r="C52239"/>
      <c r="D52239" s="198"/>
    </row>
    <row r="52240" spans="1:4" ht="14.4">
      <c r="A52240"/>
      <c r="B52240"/>
      <c r="C52240"/>
      <c r="D52240" s="198"/>
    </row>
    <row r="52241" spans="1:4" ht="14.4">
      <c r="A52241"/>
      <c r="B52241"/>
      <c r="C52241"/>
      <c r="D52241" s="198"/>
    </row>
    <row r="52242" spans="1:4" ht="14.4">
      <c r="A52242"/>
      <c r="B52242"/>
      <c r="C52242"/>
      <c r="D52242" s="198"/>
    </row>
    <row r="52243" spans="1:4" ht="14.4">
      <c r="A52243"/>
      <c r="B52243"/>
      <c r="C52243"/>
      <c r="D52243" s="198"/>
    </row>
    <row r="52244" spans="1:4" ht="14.4">
      <c r="A52244"/>
      <c r="B52244"/>
      <c r="C52244"/>
      <c r="D52244" s="198"/>
    </row>
    <row r="52245" spans="1:4" ht="14.4">
      <c r="A52245"/>
      <c r="B52245"/>
      <c r="C52245"/>
      <c r="D52245" s="198"/>
    </row>
    <row r="52246" spans="1:4" ht="14.4">
      <c r="A52246"/>
      <c r="B52246"/>
      <c r="C52246"/>
      <c r="D52246" s="198"/>
    </row>
    <row r="52247" spans="1:4" ht="14.4">
      <c r="A52247"/>
      <c r="B52247"/>
      <c r="C52247"/>
      <c r="D52247" s="198"/>
    </row>
    <row r="52248" spans="1:4" ht="14.4">
      <c r="A52248"/>
      <c r="B52248"/>
      <c r="C52248"/>
      <c r="D52248" s="198"/>
    </row>
    <row r="52249" spans="1:4" ht="14.4">
      <c r="A52249"/>
      <c r="B52249"/>
      <c r="C52249"/>
      <c r="D52249" s="198"/>
    </row>
    <row r="52250" spans="1:4" ht="14.4">
      <c r="A52250"/>
      <c r="B52250"/>
      <c r="C52250"/>
      <c r="D52250" s="198"/>
    </row>
    <row r="52251" spans="1:4" ht="14.4">
      <c r="A52251"/>
      <c r="B52251"/>
      <c r="C52251"/>
      <c r="D52251" s="198"/>
    </row>
    <row r="52252" spans="1:4" ht="14.4">
      <c r="A52252"/>
      <c r="B52252"/>
      <c r="C52252"/>
      <c r="D52252" s="198"/>
    </row>
    <row r="52253" spans="1:4" ht="14.4">
      <c r="A52253"/>
      <c r="B52253"/>
      <c r="C52253"/>
      <c r="D52253" s="198"/>
    </row>
    <row r="52254" spans="1:4" ht="14.4">
      <c r="A52254"/>
      <c r="B52254"/>
      <c r="C52254"/>
      <c r="D52254" s="198"/>
    </row>
    <row r="52255" spans="1:4" ht="14.4">
      <c r="A52255"/>
      <c r="B52255"/>
      <c r="C52255"/>
      <c r="D52255" s="198"/>
    </row>
    <row r="52256" spans="1:4" ht="14.4">
      <c r="A52256"/>
      <c r="B52256"/>
      <c r="C52256"/>
      <c r="D52256" s="198"/>
    </row>
    <row r="52257" spans="1:4" ht="14.4">
      <c r="A52257"/>
      <c r="B52257"/>
      <c r="C52257"/>
      <c r="D52257" s="198"/>
    </row>
    <row r="52258" spans="1:4" ht="14.4">
      <c r="A52258"/>
      <c r="B52258"/>
      <c r="C52258"/>
      <c r="D52258" s="198"/>
    </row>
    <row r="52259" spans="1:4" ht="14.4">
      <c r="A52259"/>
      <c r="B52259"/>
      <c r="C52259"/>
      <c r="D52259" s="198"/>
    </row>
    <row r="52260" spans="1:4" ht="14.4">
      <c r="A52260"/>
      <c r="B52260"/>
      <c r="C52260"/>
      <c r="D52260" s="198"/>
    </row>
    <row r="52261" spans="1:4" ht="14.4">
      <c r="A52261"/>
      <c r="B52261"/>
      <c r="C52261"/>
      <c r="D52261" s="198"/>
    </row>
    <row r="52262" spans="1:4" ht="14.4">
      <c r="A52262"/>
      <c r="B52262"/>
      <c r="C52262"/>
      <c r="D52262" s="198"/>
    </row>
    <row r="52263" spans="1:4" ht="14.4">
      <c r="A52263"/>
      <c r="B52263"/>
      <c r="C52263"/>
      <c r="D52263" s="198"/>
    </row>
    <row r="52264" spans="1:4" ht="14.4">
      <c r="A52264"/>
      <c r="B52264"/>
      <c r="C52264"/>
      <c r="D52264" s="198"/>
    </row>
    <row r="52265" spans="1:4" ht="14.4">
      <c r="A52265"/>
      <c r="B52265"/>
      <c r="C52265"/>
      <c r="D52265" s="198"/>
    </row>
    <row r="52266" spans="1:4" ht="14.4">
      <c r="A52266"/>
      <c r="B52266"/>
      <c r="C52266"/>
      <c r="D52266" s="198"/>
    </row>
    <row r="52267" spans="1:4" ht="14.4">
      <c r="A52267"/>
      <c r="B52267"/>
      <c r="C52267"/>
      <c r="D52267" s="198"/>
    </row>
    <row r="52268" spans="1:4" ht="14.4">
      <c r="A52268"/>
      <c r="B52268"/>
      <c r="C52268"/>
      <c r="D52268" s="198"/>
    </row>
    <row r="52269" spans="1:4" ht="14.4">
      <c r="A52269"/>
      <c r="B52269"/>
      <c r="C52269"/>
      <c r="D52269" s="198"/>
    </row>
    <row r="52270" spans="1:4" ht="14.4">
      <c r="A52270"/>
      <c r="B52270"/>
      <c r="C52270"/>
      <c r="D52270" s="198"/>
    </row>
    <row r="52271" spans="1:4" ht="14.4">
      <c r="A52271"/>
      <c r="B52271"/>
      <c r="C52271"/>
      <c r="D52271" s="198"/>
    </row>
    <row r="52272" spans="1:4" ht="14.4">
      <c r="A52272"/>
      <c r="B52272"/>
      <c r="C52272"/>
      <c r="D52272" s="198"/>
    </row>
    <row r="52273" spans="1:4" ht="14.4">
      <c r="A52273"/>
      <c r="B52273"/>
      <c r="C52273"/>
      <c r="D52273" s="198"/>
    </row>
    <row r="52274" spans="1:4" ht="14.4">
      <c r="A52274"/>
      <c r="B52274"/>
      <c r="C52274"/>
      <c r="D52274" s="198"/>
    </row>
    <row r="52275" spans="1:4" ht="14.4">
      <c r="A52275"/>
      <c r="B52275"/>
      <c r="C52275"/>
      <c r="D52275" s="198"/>
    </row>
    <row r="52276" spans="1:4" ht="14.4">
      <c r="A52276"/>
      <c r="B52276"/>
      <c r="C52276"/>
      <c r="D52276" s="198"/>
    </row>
    <row r="52277" spans="1:4" ht="14.4">
      <c r="A52277"/>
      <c r="B52277"/>
      <c r="C52277"/>
      <c r="D52277" s="198"/>
    </row>
    <row r="52278" spans="1:4" ht="14.4">
      <c r="A52278"/>
      <c r="B52278"/>
      <c r="C52278"/>
      <c r="D52278" s="198"/>
    </row>
    <row r="52279" spans="1:4" ht="14.4">
      <c r="A52279"/>
      <c r="B52279"/>
      <c r="C52279"/>
      <c r="D52279" s="198"/>
    </row>
    <row r="52280" spans="1:4" ht="14.4">
      <c r="A52280"/>
      <c r="B52280"/>
      <c r="C52280"/>
      <c r="D52280" s="198"/>
    </row>
    <row r="52281" spans="1:4" ht="14.4">
      <c r="A52281"/>
      <c r="B52281"/>
      <c r="C52281"/>
      <c r="D52281" s="198"/>
    </row>
    <row r="52282" spans="1:4" ht="14.4">
      <c r="A52282"/>
      <c r="B52282"/>
      <c r="C52282"/>
      <c r="D52282" s="198"/>
    </row>
    <row r="52283" spans="1:4" ht="14.4">
      <c r="A52283"/>
      <c r="B52283"/>
      <c r="C52283"/>
      <c r="D52283" s="198"/>
    </row>
    <row r="52284" spans="1:4" ht="14.4">
      <c r="A52284"/>
      <c r="B52284"/>
      <c r="C52284"/>
      <c r="D52284" s="198"/>
    </row>
    <row r="52285" spans="1:4" ht="14.4">
      <c r="A52285"/>
      <c r="B52285"/>
      <c r="C52285"/>
      <c r="D52285" s="198"/>
    </row>
    <row r="52286" spans="1:4" ht="14.4">
      <c r="A52286"/>
      <c r="B52286"/>
      <c r="C52286"/>
      <c r="D52286" s="198"/>
    </row>
    <row r="52287" spans="1:4" ht="14.4">
      <c r="A52287"/>
      <c r="B52287"/>
      <c r="C52287"/>
      <c r="D52287" s="198"/>
    </row>
    <row r="52288" spans="1:4" ht="14.4">
      <c r="A52288"/>
      <c r="B52288"/>
      <c r="C52288"/>
      <c r="D52288" s="198"/>
    </row>
    <row r="52289" spans="1:4" ht="14.4">
      <c r="A52289"/>
      <c r="B52289"/>
      <c r="C52289"/>
      <c r="D52289" s="198"/>
    </row>
    <row r="52290" spans="1:4" ht="14.4">
      <c r="A52290"/>
      <c r="B52290"/>
      <c r="C52290"/>
      <c r="D52290" s="198"/>
    </row>
    <row r="52291" spans="1:4" ht="14.4">
      <c r="A52291"/>
      <c r="B52291"/>
      <c r="C52291"/>
      <c r="D52291" s="198"/>
    </row>
    <row r="52292" spans="1:4" ht="14.4">
      <c r="A52292"/>
      <c r="B52292"/>
      <c r="C52292"/>
      <c r="D52292" s="198"/>
    </row>
    <row r="52293" spans="1:4" ht="14.4">
      <c r="A52293"/>
      <c r="B52293"/>
      <c r="C52293"/>
      <c r="D52293" s="198"/>
    </row>
    <row r="52294" spans="1:4" ht="14.4">
      <c r="A52294"/>
      <c r="B52294"/>
      <c r="C52294"/>
      <c r="D52294" s="198"/>
    </row>
    <row r="52295" spans="1:4" ht="14.4">
      <c r="A52295"/>
      <c r="B52295"/>
      <c r="C52295"/>
      <c r="D52295" s="198"/>
    </row>
    <row r="52296" spans="1:4" ht="14.4">
      <c r="A52296"/>
      <c r="B52296"/>
      <c r="C52296"/>
      <c r="D52296" s="198"/>
    </row>
    <row r="52297" spans="1:4" ht="14.4">
      <c r="A52297"/>
      <c r="B52297"/>
      <c r="C52297"/>
      <c r="D52297" s="198"/>
    </row>
    <row r="52298" spans="1:4" ht="14.4">
      <c r="A52298"/>
      <c r="B52298"/>
      <c r="C52298"/>
      <c r="D52298" s="198"/>
    </row>
    <row r="52299" spans="1:4" ht="14.4">
      <c r="A52299"/>
      <c r="B52299"/>
      <c r="C52299"/>
      <c r="D52299" s="198"/>
    </row>
    <row r="52300" spans="1:4" ht="14.4">
      <c r="A52300"/>
      <c r="B52300"/>
      <c r="C52300"/>
      <c r="D52300" s="198"/>
    </row>
    <row r="52301" spans="1:4" ht="14.4">
      <c r="A52301"/>
      <c r="B52301"/>
      <c r="C52301"/>
      <c r="D52301" s="198"/>
    </row>
    <row r="52302" spans="1:4" ht="14.4">
      <c r="A52302"/>
      <c r="B52302"/>
      <c r="C52302"/>
      <c r="D52302" s="198"/>
    </row>
    <row r="52303" spans="1:4" ht="14.4">
      <c r="A52303"/>
      <c r="B52303"/>
      <c r="C52303"/>
      <c r="D52303" s="198"/>
    </row>
    <row r="52304" spans="1:4" ht="14.4">
      <c r="A52304"/>
      <c r="B52304"/>
      <c r="C52304"/>
      <c r="D52304" s="198"/>
    </row>
    <row r="52305" spans="1:4" ht="14.4">
      <c r="A52305"/>
      <c r="B52305"/>
      <c r="C52305"/>
      <c r="D52305" s="198"/>
    </row>
    <row r="52306" spans="1:4" ht="14.4">
      <c r="A52306"/>
      <c r="B52306"/>
      <c r="C52306"/>
      <c r="D52306" s="198"/>
    </row>
    <row r="52307" spans="1:4" ht="14.4">
      <c r="A52307"/>
      <c r="B52307"/>
      <c r="C52307"/>
      <c r="D52307" s="198"/>
    </row>
    <row r="52308" spans="1:4" ht="14.4">
      <c r="A52308"/>
      <c r="B52308"/>
      <c r="C52308"/>
      <c r="D52308" s="198"/>
    </row>
    <row r="52309" spans="1:4" ht="14.4">
      <c r="A52309"/>
      <c r="B52309"/>
      <c r="C52309"/>
      <c r="D52309" s="198"/>
    </row>
    <row r="52310" spans="1:4" ht="14.4">
      <c r="A52310"/>
      <c r="B52310"/>
      <c r="C52310"/>
      <c r="D52310" s="198"/>
    </row>
    <row r="52311" spans="1:4" ht="14.4">
      <c r="A52311"/>
      <c r="B52311"/>
      <c r="C52311"/>
      <c r="D52311" s="198"/>
    </row>
    <row r="52312" spans="1:4" ht="14.4">
      <c r="A52312"/>
      <c r="B52312"/>
      <c r="C52312"/>
      <c r="D52312" s="198"/>
    </row>
    <row r="52313" spans="1:4" ht="14.4">
      <c r="A52313"/>
      <c r="B52313"/>
      <c r="C52313"/>
      <c r="D52313" s="198"/>
    </row>
    <row r="52314" spans="1:4" ht="14.4">
      <c r="A52314"/>
      <c r="B52314"/>
      <c r="C52314"/>
      <c r="D52314" s="198"/>
    </row>
    <row r="52315" spans="1:4" ht="14.4">
      <c r="A52315"/>
      <c r="B52315"/>
      <c r="C52315"/>
      <c r="D52315" s="198"/>
    </row>
    <row r="52316" spans="1:4" ht="14.4">
      <c r="A52316"/>
      <c r="B52316"/>
      <c r="C52316"/>
      <c r="D52316" s="198"/>
    </row>
    <row r="52317" spans="1:4" ht="14.4">
      <c r="A52317"/>
      <c r="B52317"/>
      <c r="C52317"/>
      <c r="D52317" s="198"/>
    </row>
    <row r="52318" spans="1:4" ht="14.4">
      <c r="A52318"/>
      <c r="B52318"/>
      <c r="C52318"/>
      <c r="D52318" s="198"/>
    </row>
    <row r="52319" spans="1:4" ht="14.4">
      <c r="A52319"/>
      <c r="B52319"/>
      <c r="C52319"/>
      <c r="D52319" s="198"/>
    </row>
    <row r="52320" spans="1:4" ht="14.4">
      <c r="A52320"/>
      <c r="B52320"/>
      <c r="C52320"/>
      <c r="D52320" s="198"/>
    </row>
    <row r="52321" spans="1:4" ht="14.4">
      <c r="A52321"/>
      <c r="B52321"/>
      <c r="C52321"/>
      <c r="D52321" s="198"/>
    </row>
    <row r="52322" spans="1:4" ht="14.4">
      <c r="A52322"/>
      <c r="B52322"/>
      <c r="C52322"/>
      <c r="D52322" s="198"/>
    </row>
    <row r="52323" spans="1:4" ht="14.4">
      <c r="A52323"/>
      <c r="B52323"/>
      <c r="C52323"/>
      <c r="D52323" s="198"/>
    </row>
    <row r="52324" spans="1:4" ht="14.4">
      <c r="A52324"/>
      <c r="B52324"/>
      <c r="C52324"/>
      <c r="D52324" s="198"/>
    </row>
    <row r="52325" spans="1:4" ht="14.4">
      <c r="A52325"/>
      <c r="B52325"/>
      <c r="C52325"/>
      <c r="D52325" s="198"/>
    </row>
    <row r="52326" spans="1:4" ht="14.4">
      <c r="A52326"/>
      <c r="B52326"/>
      <c r="C52326"/>
      <c r="D52326" s="198"/>
    </row>
    <row r="52327" spans="1:4" ht="14.4">
      <c r="A52327"/>
      <c r="B52327"/>
      <c r="C52327"/>
      <c r="D52327" s="198"/>
    </row>
    <row r="52328" spans="1:4" ht="14.4">
      <c r="A52328"/>
      <c r="B52328"/>
      <c r="C52328"/>
      <c r="D52328" s="198"/>
    </row>
    <row r="52329" spans="1:4" ht="14.4">
      <c r="A52329"/>
      <c r="B52329"/>
      <c r="C52329"/>
      <c r="D52329" s="198"/>
    </row>
    <row r="52330" spans="1:4" ht="14.4">
      <c r="A52330"/>
      <c r="B52330"/>
      <c r="C52330"/>
      <c r="D52330" s="198"/>
    </row>
    <row r="52331" spans="1:4" ht="14.4">
      <c r="A52331"/>
      <c r="B52331"/>
      <c r="C52331"/>
      <c r="D52331" s="198"/>
    </row>
    <row r="52332" spans="1:4" ht="14.4">
      <c r="A52332"/>
      <c r="B52332"/>
      <c r="C52332"/>
      <c r="D52332" s="198"/>
    </row>
    <row r="52333" spans="1:4" ht="14.4">
      <c r="A52333"/>
      <c r="B52333"/>
      <c r="C52333"/>
      <c r="D52333" s="198"/>
    </row>
    <row r="52334" spans="1:4" ht="14.4">
      <c r="A52334"/>
      <c r="B52334"/>
      <c r="C52334"/>
      <c r="D52334" s="198"/>
    </row>
    <row r="52335" spans="1:4" ht="14.4">
      <c r="A52335"/>
      <c r="B52335"/>
      <c r="C52335"/>
      <c r="D52335" s="198"/>
    </row>
    <row r="52336" spans="1:4" ht="14.4">
      <c r="A52336"/>
      <c r="B52336"/>
      <c r="C52336"/>
      <c r="D52336" s="198"/>
    </row>
    <row r="52337" spans="1:4" ht="14.4">
      <c r="A52337"/>
      <c r="B52337"/>
      <c r="C52337"/>
      <c r="D52337" s="198"/>
    </row>
    <row r="52338" spans="1:4" ht="14.4">
      <c r="A52338"/>
      <c r="B52338"/>
      <c r="C52338"/>
      <c r="D52338" s="198"/>
    </row>
    <row r="52339" spans="1:4" ht="14.4">
      <c r="A52339"/>
      <c r="B52339"/>
      <c r="C52339"/>
      <c r="D52339" s="198"/>
    </row>
    <row r="52340" spans="1:4" ht="14.4">
      <c r="A52340"/>
      <c r="B52340"/>
      <c r="C52340"/>
      <c r="D52340" s="198"/>
    </row>
    <row r="52341" spans="1:4" ht="14.4">
      <c r="A52341"/>
      <c r="B52341"/>
      <c r="C52341"/>
      <c r="D52341" s="198"/>
    </row>
    <row r="52342" spans="1:4" ht="14.4">
      <c r="A52342"/>
      <c r="B52342"/>
      <c r="C52342"/>
      <c r="D52342" s="198"/>
    </row>
    <row r="52343" spans="1:4" ht="14.4">
      <c r="A52343"/>
      <c r="B52343"/>
      <c r="C52343"/>
      <c r="D52343" s="198"/>
    </row>
    <row r="52344" spans="1:4" ht="14.4">
      <c r="A52344"/>
      <c r="B52344"/>
      <c r="C52344"/>
      <c r="D52344" s="198"/>
    </row>
    <row r="52345" spans="1:4" ht="14.4">
      <c r="A52345"/>
      <c r="B52345"/>
      <c r="C52345"/>
      <c r="D52345" s="198"/>
    </row>
    <row r="52346" spans="1:4" ht="14.4">
      <c r="A52346"/>
      <c r="B52346"/>
      <c r="C52346"/>
      <c r="D52346" s="198"/>
    </row>
    <row r="52347" spans="1:4" ht="14.4">
      <c r="A52347"/>
      <c r="B52347"/>
      <c r="C52347"/>
      <c r="D52347" s="198"/>
    </row>
    <row r="52348" spans="1:4" ht="14.4">
      <c r="A52348"/>
      <c r="B52348"/>
      <c r="C52348"/>
      <c r="D52348" s="198"/>
    </row>
    <row r="52349" spans="1:4" ht="14.4">
      <c r="A52349"/>
      <c r="B52349"/>
      <c r="C52349"/>
      <c r="D52349" s="198"/>
    </row>
    <row r="52350" spans="1:4" ht="14.4">
      <c r="A52350"/>
      <c r="B52350"/>
      <c r="C52350"/>
      <c r="D52350" s="198"/>
    </row>
    <row r="52351" spans="1:4" ht="14.4">
      <c r="A52351"/>
      <c r="B52351"/>
      <c r="C52351"/>
      <c r="D52351" s="198"/>
    </row>
    <row r="52352" spans="1:4" ht="14.4">
      <c r="A52352"/>
      <c r="B52352"/>
      <c r="C52352"/>
      <c r="D52352" s="198"/>
    </row>
    <row r="52353" spans="1:4" ht="14.4">
      <c r="A52353"/>
      <c r="B52353"/>
      <c r="C52353"/>
      <c r="D52353" s="198"/>
    </row>
    <row r="52354" spans="1:4" ht="14.4">
      <c r="A52354"/>
      <c r="B52354"/>
      <c r="C52354"/>
      <c r="D52354" s="198"/>
    </row>
    <row r="52355" spans="1:4" ht="14.4">
      <c r="A52355"/>
      <c r="B52355"/>
      <c r="C52355"/>
      <c r="D52355" s="198"/>
    </row>
    <row r="52356" spans="1:4" ht="14.4">
      <c r="A52356"/>
      <c r="B52356"/>
      <c r="C52356"/>
      <c r="D52356" s="198"/>
    </row>
    <row r="52357" spans="1:4" ht="14.4">
      <c r="A52357"/>
      <c r="B52357"/>
      <c r="C52357"/>
      <c r="D52357" s="198"/>
    </row>
    <row r="52358" spans="1:4" ht="14.4">
      <c r="A52358"/>
      <c r="B52358"/>
      <c r="C52358"/>
      <c r="D52358" s="198"/>
    </row>
    <row r="52359" spans="1:4" ht="14.4">
      <c r="A52359"/>
      <c r="B52359"/>
      <c r="C52359"/>
      <c r="D52359" s="198"/>
    </row>
    <row r="52360" spans="1:4" ht="14.4">
      <c r="A52360"/>
      <c r="B52360"/>
      <c r="C52360"/>
      <c r="D52360" s="198"/>
    </row>
    <row r="52361" spans="1:4" ht="14.4">
      <c r="A52361"/>
      <c r="B52361"/>
      <c r="C52361"/>
      <c r="D52361" s="198"/>
    </row>
    <row r="52362" spans="1:4" ht="14.4">
      <c r="A52362"/>
      <c r="B52362"/>
      <c r="C52362"/>
      <c r="D52362" s="198"/>
    </row>
    <row r="52363" spans="1:4" ht="14.4">
      <c r="A52363"/>
      <c r="B52363"/>
      <c r="C52363"/>
      <c r="D52363" s="198"/>
    </row>
    <row r="52364" spans="1:4" ht="14.4">
      <c r="A52364"/>
      <c r="B52364"/>
      <c r="C52364"/>
      <c r="D52364" s="198"/>
    </row>
    <row r="52365" spans="1:4" ht="14.4">
      <c r="A52365"/>
      <c r="B52365"/>
      <c r="C52365"/>
      <c r="D52365" s="198"/>
    </row>
    <row r="52366" spans="1:4" ht="14.4">
      <c r="A52366"/>
      <c r="B52366"/>
      <c r="C52366"/>
      <c r="D52366" s="198"/>
    </row>
    <row r="52367" spans="1:4" ht="14.4">
      <c r="A52367"/>
      <c r="B52367"/>
      <c r="C52367"/>
      <c r="D52367" s="198"/>
    </row>
    <row r="52368" spans="1:4" ht="14.4">
      <c r="A52368"/>
      <c r="B52368"/>
      <c r="C52368"/>
      <c r="D52368" s="198"/>
    </row>
    <row r="52369" spans="1:4" ht="14.4">
      <c r="A52369"/>
      <c r="B52369"/>
      <c r="C52369"/>
      <c r="D52369" s="198"/>
    </row>
    <row r="52370" spans="1:4" ht="14.4">
      <c r="A52370"/>
      <c r="B52370"/>
      <c r="C52370"/>
      <c r="D52370" s="198"/>
    </row>
    <row r="52371" spans="1:4" ht="14.4">
      <c r="A52371"/>
      <c r="B52371"/>
      <c r="C52371"/>
      <c r="D52371" s="198"/>
    </row>
    <row r="52372" spans="1:4" ht="14.4">
      <c r="A52372"/>
      <c r="B52372"/>
      <c r="C52372"/>
      <c r="D52372" s="198"/>
    </row>
    <row r="52373" spans="1:4" ht="14.4">
      <c r="A52373"/>
      <c r="B52373"/>
      <c r="C52373"/>
      <c r="D52373" s="198"/>
    </row>
    <row r="52374" spans="1:4" ht="14.4">
      <c r="A52374"/>
      <c r="B52374"/>
      <c r="C52374"/>
      <c r="D52374" s="198"/>
    </row>
    <row r="52375" spans="1:4" ht="14.4">
      <c r="A52375"/>
      <c r="B52375"/>
      <c r="C52375"/>
      <c r="D52375" s="198"/>
    </row>
    <row r="52376" spans="1:4" ht="14.4">
      <c r="A52376"/>
      <c r="B52376"/>
      <c r="C52376"/>
      <c r="D52376" s="198"/>
    </row>
    <row r="52377" spans="1:4" ht="14.4">
      <c r="A52377"/>
      <c r="B52377"/>
      <c r="C52377"/>
      <c r="D52377" s="198"/>
    </row>
    <row r="52378" spans="1:4" ht="14.4">
      <c r="A52378"/>
      <c r="B52378"/>
      <c r="C52378"/>
      <c r="D52378" s="198"/>
    </row>
    <row r="52379" spans="1:4" ht="14.4">
      <c r="A52379"/>
      <c r="B52379"/>
      <c r="C52379"/>
      <c r="D52379" s="198"/>
    </row>
    <row r="52380" spans="1:4" ht="14.4">
      <c r="A52380"/>
      <c r="B52380"/>
      <c r="C52380"/>
      <c r="D52380" s="198"/>
    </row>
    <row r="52381" spans="1:4" ht="14.4">
      <c r="A52381"/>
      <c r="B52381"/>
      <c r="C52381"/>
      <c r="D52381" s="198"/>
    </row>
    <row r="52382" spans="1:4" ht="14.4">
      <c r="A52382"/>
      <c r="B52382"/>
      <c r="C52382"/>
      <c r="D52382" s="198"/>
    </row>
    <row r="52383" spans="1:4" ht="14.4">
      <c r="A52383"/>
      <c r="B52383"/>
      <c r="C52383"/>
      <c r="D52383" s="198"/>
    </row>
    <row r="52384" spans="1:4" ht="14.4">
      <c r="A52384"/>
      <c r="B52384"/>
      <c r="C52384"/>
      <c r="D52384" s="198"/>
    </row>
    <row r="52385" spans="1:4" ht="14.4">
      <c r="A52385"/>
      <c r="B52385"/>
      <c r="C52385"/>
      <c r="D52385" s="198"/>
    </row>
    <row r="52386" spans="1:4" ht="14.4">
      <c r="A52386"/>
      <c r="B52386"/>
      <c r="C52386"/>
      <c r="D52386" s="198"/>
    </row>
    <row r="52387" spans="1:4" ht="14.4">
      <c r="A52387"/>
      <c r="B52387"/>
      <c r="C52387"/>
      <c r="D52387" s="198"/>
    </row>
    <row r="52388" spans="1:4" ht="14.4">
      <c r="A52388"/>
      <c r="B52388"/>
      <c r="C52388"/>
      <c r="D52388" s="198"/>
    </row>
    <row r="52389" spans="1:4" ht="14.4">
      <c r="A52389"/>
      <c r="B52389"/>
      <c r="C52389"/>
      <c r="D52389" s="198"/>
    </row>
    <row r="52390" spans="1:4" ht="14.4">
      <c r="A52390"/>
      <c r="B52390"/>
      <c r="C52390"/>
      <c r="D52390" s="198"/>
    </row>
    <row r="52391" spans="1:4" ht="14.4">
      <c r="A52391"/>
      <c r="B52391"/>
      <c r="C52391"/>
      <c r="D52391" s="198"/>
    </row>
    <row r="52392" spans="1:4" ht="14.4">
      <c r="A52392"/>
      <c r="B52392"/>
      <c r="C52392"/>
      <c r="D52392" s="198"/>
    </row>
    <row r="52393" spans="1:4" ht="14.4">
      <c r="A52393"/>
      <c r="B52393"/>
      <c r="C52393"/>
      <c r="D52393" s="198"/>
    </row>
    <row r="52394" spans="1:4" ht="14.4">
      <c r="A52394"/>
      <c r="B52394"/>
      <c r="C52394"/>
      <c r="D52394" s="198"/>
    </row>
    <row r="52395" spans="1:4" ht="14.4">
      <c r="A52395"/>
      <c r="B52395"/>
      <c r="C52395"/>
      <c r="D52395" s="198"/>
    </row>
    <row r="52396" spans="1:4" ht="14.4">
      <c r="A52396"/>
      <c r="B52396"/>
      <c r="C52396"/>
      <c r="D52396" s="198"/>
    </row>
    <row r="52397" spans="1:4" ht="14.4">
      <c r="A52397"/>
      <c r="B52397"/>
      <c r="C52397"/>
      <c r="D52397" s="198"/>
    </row>
    <row r="52398" spans="1:4" ht="14.4">
      <c r="A52398"/>
      <c r="B52398"/>
      <c r="C52398"/>
      <c r="D52398" s="198"/>
    </row>
    <row r="52399" spans="1:4" ht="14.4">
      <c r="A52399"/>
      <c r="B52399"/>
      <c r="C52399"/>
      <c r="D52399" s="198"/>
    </row>
    <row r="52400" spans="1:4" ht="14.4">
      <c r="A52400"/>
      <c r="B52400"/>
      <c r="C52400"/>
      <c r="D52400" s="198"/>
    </row>
    <row r="52401" spans="1:4" ht="14.4">
      <c r="A52401"/>
      <c r="B52401"/>
      <c r="C52401"/>
      <c r="D52401" s="198"/>
    </row>
    <row r="52402" spans="1:4" ht="14.4">
      <c r="A52402"/>
      <c r="B52402"/>
      <c r="C52402"/>
      <c r="D52402" s="198"/>
    </row>
    <row r="52403" spans="1:4" ht="14.4">
      <c r="A52403"/>
      <c r="B52403"/>
      <c r="C52403"/>
      <c r="D52403" s="198"/>
    </row>
    <row r="52404" spans="1:4" ht="14.4">
      <c r="A52404"/>
      <c r="B52404"/>
      <c r="C52404"/>
      <c r="D52404" s="198"/>
    </row>
    <row r="52405" spans="1:4" ht="14.4">
      <c r="A52405"/>
      <c r="B52405"/>
      <c r="C52405"/>
      <c r="D52405" s="198"/>
    </row>
    <row r="52406" spans="1:4" ht="14.4">
      <c r="A52406"/>
      <c r="B52406"/>
      <c r="C52406"/>
      <c r="D52406" s="198"/>
    </row>
    <row r="52407" spans="1:4" ht="14.4">
      <c r="A52407"/>
      <c r="B52407"/>
      <c r="C52407"/>
      <c r="D52407" s="198"/>
    </row>
    <row r="52408" spans="1:4" ht="14.4">
      <c r="A52408"/>
      <c r="B52408"/>
      <c r="C52408"/>
      <c r="D52408" s="198"/>
    </row>
    <row r="52409" spans="1:4" ht="14.4">
      <c r="A52409"/>
      <c r="B52409"/>
      <c r="C52409"/>
      <c r="D52409" s="198"/>
    </row>
    <row r="52410" spans="1:4" ht="14.4">
      <c r="A52410"/>
      <c r="B52410"/>
      <c r="C52410"/>
      <c r="D52410" s="198"/>
    </row>
    <row r="52411" spans="1:4" ht="14.4">
      <c r="A52411"/>
      <c r="B52411"/>
      <c r="C52411"/>
      <c r="D52411" s="198"/>
    </row>
    <row r="52412" spans="1:4" ht="14.4">
      <c r="A52412"/>
      <c r="B52412"/>
      <c r="C52412"/>
      <c r="D52412" s="198"/>
    </row>
    <row r="52413" spans="1:4" ht="14.4">
      <c r="A52413"/>
      <c r="B52413"/>
      <c r="C52413"/>
      <c r="D52413" s="198"/>
    </row>
    <row r="52414" spans="1:4" ht="14.4">
      <c r="A52414"/>
      <c r="B52414"/>
      <c r="C52414"/>
      <c r="D52414" s="198"/>
    </row>
    <row r="52415" spans="1:4" ht="14.4">
      <c r="A52415"/>
      <c r="B52415"/>
      <c r="C52415"/>
      <c r="D52415" s="198"/>
    </row>
    <row r="52416" spans="1:4" ht="14.4">
      <c r="A52416"/>
      <c r="B52416"/>
      <c r="C52416"/>
      <c r="D52416" s="198"/>
    </row>
    <row r="52417" spans="1:4" ht="14.4">
      <c r="A52417"/>
      <c r="B52417"/>
      <c r="C52417"/>
      <c r="D52417" s="198"/>
    </row>
    <row r="52418" spans="1:4" ht="14.4">
      <c r="A52418"/>
      <c r="B52418"/>
      <c r="C52418"/>
      <c r="D52418" s="198"/>
    </row>
    <row r="52419" spans="1:4" ht="14.4">
      <c r="A52419"/>
      <c r="B52419"/>
      <c r="C52419"/>
      <c r="D52419" s="198"/>
    </row>
    <row r="52420" spans="1:4" ht="14.4">
      <c r="A52420"/>
      <c r="B52420"/>
      <c r="C52420"/>
      <c r="D52420" s="198"/>
    </row>
    <row r="52421" spans="1:4" ht="14.4">
      <c r="A52421"/>
      <c r="B52421"/>
      <c r="C52421"/>
      <c r="D52421" s="198"/>
    </row>
    <row r="52422" spans="1:4" ht="14.4">
      <c r="A52422"/>
      <c r="B52422"/>
      <c r="C52422"/>
      <c r="D52422" s="198"/>
    </row>
    <row r="52423" spans="1:4" ht="14.4">
      <c r="A52423"/>
      <c r="B52423"/>
      <c r="C52423"/>
      <c r="D52423" s="198"/>
    </row>
    <row r="52424" spans="1:4" ht="14.4">
      <c r="A52424"/>
      <c r="B52424"/>
      <c r="C52424"/>
      <c r="D52424" s="198"/>
    </row>
    <row r="52425" spans="1:4" ht="14.4">
      <c r="A52425"/>
      <c r="B52425"/>
      <c r="C52425"/>
      <c r="D52425" s="198"/>
    </row>
    <row r="52426" spans="1:4" ht="14.4">
      <c r="A52426"/>
      <c r="B52426"/>
      <c r="C52426"/>
      <c r="D52426" s="198"/>
    </row>
    <row r="52427" spans="1:4" ht="14.4">
      <c r="A52427"/>
      <c r="B52427"/>
      <c r="C52427"/>
      <c r="D52427" s="198"/>
    </row>
    <row r="52428" spans="1:4" ht="14.4">
      <c r="A52428"/>
      <c r="B52428"/>
      <c r="C52428"/>
      <c r="D52428" s="198"/>
    </row>
    <row r="52429" spans="1:4" ht="14.4">
      <c r="A52429"/>
      <c r="B52429"/>
      <c r="C52429"/>
      <c r="D52429" s="198"/>
    </row>
    <row r="52430" spans="1:4" ht="14.4">
      <c r="A52430"/>
      <c r="B52430"/>
      <c r="C52430"/>
      <c r="D52430" s="198"/>
    </row>
    <row r="52431" spans="1:4" ht="14.4">
      <c r="A52431"/>
      <c r="B52431"/>
      <c r="C52431"/>
      <c r="D52431" s="198"/>
    </row>
    <row r="52432" spans="1:4" ht="14.4">
      <c r="A52432"/>
      <c r="B52432"/>
      <c r="C52432"/>
      <c r="D52432" s="198"/>
    </row>
    <row r="52433" spans="1:4" ht="14.4">
      <c r="A52433"/>
      <c r="B52433"/>
      <c r="C52433"/>
      <c r="D52433" s="198"/>
    </row>
    <row r="52434" spans="1:4" ht="14.4">
      <c r="A52434"/>
      <c r="B52434"/>
      <c r="C52434"/>
      <c r="D52434" s="198"/>
    </row>
    <row r="52435" spans="1:4" ht="14.4">
      <c r="A52435"/>
      <c r="B52435"/>
      <c r="C52435"/>
      <c r="D52435" s="198"/>
    </row>
    <row r="52436" spans="1:4" ht="14.4">
      <c r="A52436"/>
      <c r="B52436"/>
      <c r="C52436"/>
      <c r="D52436" s="198"/>
    </row>
    <row r="52437" spans="1:4" ht="14.4">
      <c r="A52437"/>
      <c r="B52437"/>
      <c r="C52437"/>
      <c r="D52437" s="198"/>
    </row>
    <row r="52438" spans="1:4" ht="14.4">
      <c r="A52438"/>
      <c r="B52438"/>
      <c r="C52438"/>
      <c r="D52438" s="198"/>
    </row>
    <row r="52439" spans="1:4" ht="14.4">
      <c r="A52439"/>
      <c r="B52439"/>
      <c r="C52439"/>
      <c r="D52439" s="198"/>
    </row>
    <row r="52440" spans="1:4" ht="14.4">
      <c r="A52440"/>
      <c r="B52440"/>
      <c r="C52440"/>
      <c r="D52440" s="198"/>
    </row>
    <row r="52441" spans="1:4" ht="14.4">
      <c r="A52441"/>
      <c r="B52441"/>
      <c r="C52441"/>
      <c r="D52441" s="198"/>
    </row>
    <row r="52442" spans="1:4" ht="14.4">
      <c r="A52442"/>
      <c r="B52442"/>
      <c r="C52442"/>
      <c r="D52442" s="198"/>
    </row>
    <row r="52443" spans="1:4" ht="14.4">
      <c r="A52443"/>
      <c r="B52443"/>
      <c r="C52443"/>
      <c r="D52443" s="198"/>
    </row>
    <row r="52444" spans="1:4" ht="14.4">
      <c r="A52444"/>
      <c r="B52444"/>
      <c r="C52444"/>
      <c r="D52444" s="198"/>
    </row>
    <row r="52445" spans="1:4" ht="14.4">
      <c r="A52445"/>
      <c r="B52445"/>
      <c r="C52445"/>
      <c r="D52445" s="198"/>
    </row>
    <row r="52446" spans="1:4" ht="14.4">
      <c r="A52446"/>
      <c r="B52446"/>
      <c r="C52446"/>
      <c r="D52446" s="198"/>
    </row>
    <row r="52447" spans="1:4" ht="14.4">
      <c r="A52447"/>
      <c r="B52447"/>
      <c r="C52447"/>
      <c r="D52447" s="198"/>
    </row>
    <row r="52448" spans="1:4" ht="14.4">
      <c r="A52448"/>
      <c r="B52448"/>
      <c r="C52448"/>
      <c r="D52448" s="198"/>
    </row>
    <row r="52449" spans="1:4" ht="14.4">
      <c r="A52449"/>
      <c r="B52449"/>
      <c r="C52449"/>
      <c r="D52449" s="198"/>
    </row>
    <row r="52450" spans="1:4" ht="14.4">
      <c r="A52450"/>
      <c r="B52450"/>
      <c r="C52450"/>
      <c r="D52450" s="198"/>
    </row>
    <row r="52451" spans="1:4" ht="14.4">
      <c r="A52451"/>
      <c r="B52451"/>
      <c r="C52451"/>
      <c r="D52451" s="198"/>
    </row>
    <row r="52452" spans="1:4" ht="14.4">
      <c r="A52452"/>
      <c r="B52452"/>
      <c r="C52452"/>
      <c r="D52452" s="198"/>
    </row>
    <row r="52453" spans="1:4" ht="14.4">
      <c r="A52453"/>
      <c r="B52453"/>
      <c r="C52453"/>
      <c r="D52453" s="198"/>
    </row>
    <row r="52454" spans="1:4" ht="14.4">
      <c r="A52454"/>
      <c r="B52454"/>
      <c r="C52454"/>
      <c r="D52454" s="198"/>
    </row>
    <row r="52455" spans="1:4" ht="14.4">
      <c r="A52455"/>
      <c r="B52455"/>
      <c r="C52455"/>
      <c r="D52455" s="198"/>
    </row>
    <row r="52456" spans="1:4" ht="14.4">
      <c r="A52456"/>
      <c r="B52456"/>
      <c r="C52456"/>
      <c r="D52456" s="198"/>
    </row>
    <row r="52457" spans="1:4" ht="14.4">
      <c r="A52457"/>
      <c r="B52457"/>
      <c r="C52457"/>
      <c r="D52457" s="198"/>
    </row>
    <row r="52458" spans="1:4" ht="14.4">
      <c r="A52458"/>
      <c r="B52458"/>
      <c r="C52458"/>
      <c r="D52458" s="198"/>
    </row>
    <row r="52459" spans="1:4" ht="14.4">
      <c r="A52459"/>
      <c r="B52459"/>
      <c r="C52459"/>
      <c r="D52459" s="198"/>
    </row>
    <row r="52460" spans="1:4" ht="14.4">
      <c r="A52460"/>
      <c r="B52460"/>
      <c r="C52460"/>
      <c r="D52460" s="198"/>
    </row>
    <row r="52461" spans="1:4" ht="14.4">
      <c r="A52461"/>
      <c r="B52461"/>
      <c r="C52461"/>
      <c r="D52461" s="198"/>
    </row>
    <row r="52462" spans="1:4" ht="14.4">
      <c r="A52462"/>
      <c r="B52462"/>
      <c r="C52462"/>
      <c r="D52462" s="198"/>
    </row>
    <row r="52463" spans="1:4" ht="14.4">
      <c r="A52463"/>
      <c r="B52463"/>
      <c r="C52463"/>
      <c r="D52463" s="198"/>
    </row>
    <row r="52464" spans="1:4" ht="14.4">
      <c r="A52464"/>
      <c r="B52464"/>
      <c r="C52464"/>
      <c r="D52464" s="198"/>
    </row>
    <row r="52465" spans="1:4" ht="14.4">
      <c r="A52465"/>
      <c r="B52465"/>
      <c r="C52465"/>
      <c r="D52465" s="198"/>
    </row>
    <row r="52466" spans="1:4" ht="14.4">
      <c r="A52466"/>
      <c r="B52466"/>
      <c r="C52466"/>
      <c r="D52466" s="198"/>
    </row>
    <row r="52467" spans="1:4" ht="14.4">
      <c r="A52467"/>
      <c r="B52467"/>
      <c r="C52467"/>
      <c r="D52467" s="198"/>
    </row>
    <row r="52468" spans="1:4" ht="14.4">
      <c r="A52468"/>
      <c r="B52468"/>
      <c r="C52468"/>
      <c r="D52468" s="198"/>
    </row>
    <row r="52469" spans="1:4" ht="14.4">
      <c r="A52469"/>
      <c r="B52469"/>
      <c r="C52469"/>
      <c r="D52469" s="198"/>
    </row>
    <row r="52470" spans="1:4" ht="14.4">
      <c r="A52470"/>
      <c r="B52470"/>
      <c r="C52470"/>
      <c r="D52470" s="198"/>
    </row>
    <row r="52471" spans="1:4" ht="14.4">
      <c r="A52471"/>
      <c r="B52471"/>
      <c r="C52471"/>
      <c r="D52471" s="198"/>
    </row>
    <row r="52472" spans="1:4" ht="14.4">
      <c r="A52472"/>
      <c r="B52472"/>
      <c r="C52472"/>
      <c r="D52472" s="198"/>
    </row>
    <row r="52473" spans="1:4" ht="14.4">
      <c r="A52473"/>
      <c r="B52473"/>
      <c r="C52473"/>
      <c r="D52473" s="198"/>
    </row>
    <row r="52474" spans="1:4" ht="14.4">
      <c r="A52474"/>
      <c r="B52474"/>
      <c r="C52474"/>
      <c r="D52474" s="198"/>
    </row>
    <row r="52475" spans="1:4" ht="14.4">
      <c r="A52475"/>
      <c r="B52475"/>
      <c r="C52475"/>
      <c r="D52475" s="198"/>
    </row>
    <row r="52476" spans="1:4" ht="14.4">
      <c r="A52476"/>
      <c r="B52476"/>
      <c r="C52476"/>
      <c r="D52476" s="198"/>
    </row>
    <row r="52477" spans="1:4" ht="14.4">
      <c r="A52477"/>
      <c r="B52477"/>
      <c r="C52477"/>
      <c r="D52477" s="198"/>
    </row>
    <row r="52478" spans="1:4" ht="14.4">
      <c r="A52478"/>
      <c r="B52478"/>
      <c r="C52478"/>
      <c r="D52478" s="198"/>
    </row>
    <row r="52479" spans="1:4" ht="14.4">
      <c r="A52479"/>
      <c r="B52479"/>
      <c r="C52479"/>
      <c r="D52479" s="198"/>
    </row>
    <row r="52480" spans="1:4" ht="14.4">
      <c r="A52480"/>
      <c r="B52480"/>
      <c r="C52480"/>
      <c r="D52480" s="198"/>
    </row>
    <row r="52481" spans="1:4" ht="14.4">
      <c r="A52481"/>
      <c r="B52481"/>
      <c r="C52481"/>
      <c r="D52481" s="198"/>
    </row>
    <row r="52482" spans="1:4" ht="14.4">
      <c r="A52482"/>
      <c r="B52482"/>
      <c r="C52482"/>
      <c r="D52482" s="198"/>
    </row>
    <row r="52483" spans="1:4" ht="14.4">
      <c r="A52483"/>
      <c r="B52483"/>
      <c r="C52483"/>
      <c r="D52483" s="198"/>
    </row>
    <row r="52484" spans="1:4" ht="14.4">
      <c r="A52484"/>
      <c r="B52484"/>
      <c r="C52484"/>
      <c r="D52484" s="198"/>
    </row>
    <row r="52485" spans="1:4" ht="14.4">
      <c r="A52485"/>
      <c r="B52485"/>
      <c r="C52485"/>
      <c r="D52485" s="198"/>
    </row>
    <row r="52486" spans="1:4" ht="14.4">
      <c r="A52486"/>
      <c r="B52486"/>
      <c r="C52486"/>
      <c r="D52486" s="198"/>
    </row>
    <row r="52487" spans="1:4" ht="14.4">
      <c r="A52487"/>
      <c r="B52487"/>
      <c r="C52487"/>
      <c r="D52487" s="198"/>
    </row>
    <row r="52488" spans="1:4" ht="14.4">
      <c r="A52488"/>
      <c r="B52488"/>
      <c r="C52488"/>
      <c r="D52488" s="198"/>
    </row>
    <row r="52489" spans="1:4" ht="14.4">
      <c r="A52489"/>
      <c r="B52489"/>
      <c r="C52489"/>
      <c r="D52489" s="198"/>
    </row>
    <row r="52490" spans="1:4" ht="14.4">
      <c r="A52490"/>
      <c r="B52490"/>
      <c r="C52490"/>
      <c r="D52490" s="198"/>
    </row>
    <row r="52491" spans="1:4" ht="14.4">
      <c r="A52491"/>
      <c r="B52491"/>
      <c r="C52491"/>
      <c r="D52491" s="198"/>
    </row>
    <row r="52492" spans="1:4" ht="14.4">
      <c r="A52492"/>
      <c r="B52492"/>
      <c r="C52492"/>
      <c r="D52492" s="198"/>
    </row>
    <row r="52493" spans="1:4" ht="14.4">
      <c r="A52493"/>
      <c r="B52493"/>
      <c r="C52493"/>
      <c r="D52493" s="198"/>
    </row>
    <row r="52494" spans="1:4" ht="14.4">
      <c r="A52494"/>
      <c r="B52494"/>
      <c r="C52494"/>
      <c r="D52494" s="198"/>
    </row>
    <row r="52495" spans="1:4" ht="14.4">
      <c r="A52495"/>
      <c r="B52495"/>
      <c r="C52495"/>
      <c r="D52495" s="198"/>
    </row>
    <row r="52496" spans="1:4" ht="14.4">
      <c r="A52496"/>
      <c r="B52496"/>
      <c r="C52496"/>
      <c r="D52496" s="198"/>
    </row>
    <row r="52497" spans="1:4" ht="14.4">
      <c r="A52497"/>
      <c r="B52497"/>
      <c r="C52497"/>
      <c r="D52497" s="198"/>
    </row>
    <row r="52498" spans="1:4" ht="14.4">
      <c r="A52498"/>
      <c r="B52498"/>
      <c r="C52498"/>
      <c r="D52498" s="198"/>
    </row>
    <row r="52499" spans="1:4" ht="14.4">
      <c r="A52499"/>
      <c r="B52499"/>
      <c r="C52499"/>
      <c r="D52499" s="198"/>
    </row>
    <row r="52500" spans="1:4" ht="14.4">
      <c r="A52500"/>
      <c r="B52500"/>
      <c r="C52500"/>
      <c r="D52500" s="198"/>
    </row>
    <row r="52501" spans="1:4" ht="14.4">
      <c r="A52501"/>
      <c r="B52501"/>
      <c r="C52501"/>
      <c r="D52501" s="198"/>
    </row>
    <row r="52502" spans="1:4" ht="14.4">
      <c r="A52502"/>
      <c r="B52502"/>
      <c r="C52502"/>
      <c r="D52502" s="198"/>
    </row>
    <row r="52503" spans="1:4" ht="14.4">
      <c r="A52503"/>
      <c r="B52503"/>
      <c r="C52503"/>
      <c r="D52503" s="198"/>
    </row>
    <row r="52504" spans="1:4" ht="14.4">
      <c r="A52504"/>
      <c r="B52504"/>
      <c r="C52504"/>
      <c r="D52504" s="198"/>
    </row>
    <row r="52505" spans="1:4" ht="14.4">
      <c r="A52505"/>
      <c r="B52505"/>
      <c r="C52505"/>
      <c r="D52505" s="198"/>
    </row>
    <row r="52506" spans="1:4" ht="14.4">
      <c r="A52506"/>
      <c r="B52506"/>
      <c r="C52506"/>
      <c r="D52506" s="198"/>
    </row>
    <row r="52507" spans="1:4" ht="14.4">
      <c r="A52507"/>
      <c r="B52507"/>
      <c r="C52507"/>
      <c r="D52507" s="198"/>
    </row>
    <row r="52508" spans="1:4" ht="14.4">
      <c r="A52508"/>
      <c r="B52508"/>
      <c r="C52508"/>
      <c r="D52508" s="198"/>
    </row>
    <row r="52509" spans="1:4" ht="14.4">
      <c r="A52509"/>
      <c r="B52509"/>
      <c r="C52509"/>
      <c r="D52509" s="198"/>
    </row>
    <row r="52510" spans="1:4" ht="14.4">
      <c r="A52510"/>
      <c r="B52510"/>
      <c r="C52510"/>
      <c r="D52510" s="198"/>
    </row>
    <row r="52511" spans="1:4" ht="14.4">
      <c r="A52511"/>
      <c r="B52511"/>
      <c r="C52511"/>
      <c r="D52511" s="198"/>
    </row>
    <row r="52512" spans="1:4" ht="14.4">
      <c r="A52512"/>
      <c r="B52512"/>
      <c r="C52512"/>
      <c r="D52512" s="198"/>
    </row>
    <row r="52513" spans="1:4" ht="14.4">
      <c r="A52513"/>
      <c r="B52513"/>
      <c r="C52513"/>
      <c r="D52513" s="198"/>
    </row>
    <row r="52514" spans="1:4" ht="14.4">
      <c r="A52514"/>
      <c r="B52514"/>
      <c r="C52514"/>
      <c r="D52514" s="198"/>
    </row>
    <row r="52515" spans="1:4" ht="14.4">
      <c r="A52515"/>
      <c r="B52515"/>
      <c r="C52515"/>
      <c r="D52515" s="198"/>
    </row>
    <row r="52516" spans="1:4" ht="14.4">
      <c r="A52516"/>
      <c r="B52516"/>
      <c r="C52516"/>
      <c r="D52516" s="198"/>
    </row>
    <row r="52517" spans="1:4" ht="14.4">
      <c r="A52517"/>
      <c r="B52517"/>
      <c r="C52517"/>
      <c r="D52517" s="198"/>
    </row>
    <row r="52518" spans="1:4" ht="14.4">
      <c r="A52518"/>
      <c r="B52518"/>
      <c r="C52518"/>
      <c r="D52518" s="198"/>
    </row>
    <row r="52519" spans="1:4" ht="14.4">
      <c r="A52519"/>
      <c r="B52519"/>
      <c r="C52519"/>
      <c r="D52519" s="198"/>
    </row>
    <row r="52520" spans="1:4" ht="14.4">
      <c r="A52520"/>
      <c r="B52520"/>
      <c r="C52520"/>
      <c r="D52520" s="198"/>
    </row>
    <row r="52521" spans="1:4" ht="14.4">
      <c r="A52521"/>
      <c r="B52521"/>
      <c r="C52521"/>
      <c r="D52521" s="198"/>
    </row>
    <row r="52522" spans="1:4" ht="14.4">
      <c r="A52522"/>
      <c r="B52522"/>
      <c r="C52522"/>
      <c r="D52522" s="198"/>
    </row>
    <row r="52523" spans="1:4" ht="14.4">
      <c r="A52523"/>
      <c r="B52523"/>
      <c r="C52523"/>
      <c r="D52523" s="198"/>
    </row>
    <row r="52524" spans="1:4" ht="14.4">
      <c r="A52524"/>
      <c r="B52524"/>
      <c r="C52524"/>
      <c r="D52524" s="198"/>
    </row>
    <row r="52525" spans="1:4" ht="14.4">
      <c r="A52525"/>
      <c r="B52525"/>
      <c r="C52525"/>
      <c r="D52525" s="198"/>
    </row>
    <row r="52526" spans="1:4" ht="14.4">
      <c r="A52526"/>
      <c r="B52526"/>
      <c r="C52526"/>
      <c r="D52526" s="198"/>
    </row>
    <row r="52527" spans="1:4" ht="14.4">
      <c r="A52527"/>
      <c r="B52527"/>
      <c r="C52527"/>
      <c r="D52527" s="198"/>
    </row>
    <row r="52528" spans="1:4" ht="14.4">
      <c r="A52528"/>
      <c r="B52528"/>
      <c r="C52528"/>
      <c r="D52528" s="198"/>
    </row>
    <row r="52529" spans="1:4" ht="14.4">
      <c r="A52529"/>
      <c r="B52529"/>
      <c r="C52529"/>
      <c r="D52529" s="198"/>
    </row>
    <row r="52530" spans="1:4" ht="14.4">
      <c r="A52530"/>
      <c r="B52530"/>
      <c r="C52530"/>
      <c r="D52530" s="198"/>
    </row>
    <row r="52531" spans="1:4" ht="14.4">
      <c r="A52531"/>
      <c r="B52531"/>
      <c r="C52531"/>
      <c r="D52531" s="198"/>
    </row>
    <row r="52532" spans="1:4" ht="14.4">
      <c r="A52532"/>
      <c r="B52532"/>
      <c r="C52532"/>
      <c r="D52532" s="198"/>
    </row>
    <row r="52533" spans="1:4" ht="14.4">
      <c r="A52533"/>
      <c r="B52533"/>
      <c r="C52533"/>
      <c r="D52533" s="198"/>
    </row>
    <row r="52534" spans="1:4" ht="14.4">
      <c r="A52534"/>
      <c r="B52534"/>
      <c r="C52534"/>
      <c r="D52534" s="198"/>
    </row>
    <row r="52535" spans="1:4" ht="14.4">
      <c r="A52535"/>
      <c r="B52535"/>
      <c r="C52535"/>
      <c r="D52535" s="198"/>
    </row>
    <row r="52536" spans="1:4" ht="14.4">
      <c r="A52536"/>
      <c r="B52536"/>
      <c r="C52536"/>
      <c r="D52536" s="198"/>
    </row>
    <row r="52537" spans="1:4" ht="14.4">
      <c r="A52537"/>
      <c r="B52537"/>
      <c r="C52537"/>
      <c r="D52537" s="198"/>
    </row>
    <row r="52538" spans="1:4" ht="14.4">
      <c r="A52538"/>
      <c r="B52538"/>
      <c r="C52538"/>
      <c r="D52538" s="198"/>
    </row>
    <row r="52539" spans="1:4" ht="14.4">
      <c r="A52539"/>
      <c r="B52539"/>
      <c r="C52539"/>
      <c r="D52539" s="198"/>
    </row>
    <row r="52540" spans="1:4" ht="14.4">
      <c r="A52540"/>
      <c r="B52540"/>
      <c r="C52540"/>
      <c r="D52540" s="198"/>
    </row>
    <row r="52541" spans="1:4" ht="14.4">
      <c r="A52541"/>
      <c r="B52541"/>
      <c r="C52541"/>
      <c r="D52541" s="198"/>
    </row>
    <row r="52542" spans="1:4" ht="14.4">
      <c r="A52542"/>
      <c r="B52542"/>
      <c r="C52542"/>
      <c r="D52542" s="198"/>
    </row>
    <row r="52543" spans="1:4" ht="14.4">
      <c r="A52543"/>
      <c r="B52543"/>
      <c r="C52543"/>
      <c r="D52543" s="198"/>
    </row>
    <row r="52544" spans="1:4" ht="14.4">
      <c r="A52544"/>
      <c r="B52544"/>
      <c r="C52544"/>
      <c r="D52544" s="198"/>
    </row>
    <row r="52545" spans="1:4" ht="14.4">
      <c r="A52545"/>
      <c r="B52545"/>
      <c r="C52545"/>
      <c r="D52545" s="198"/>
    </row>
    <row r="52546" spans="1:4" ht="14.4">
      <c r="A52546"/>
      <c r="B52546"/>
      <c r="C52546"/>
      <c r="D52546" s="198"/>
    </row>
    <row r="52547" spans="1:4" ht="14.4">
      <c r="A52547"/>
      <c r="B52547"/>
      <c r="C52547"/>
      <c r="D52547" s="198"/>
    </row>
    <row r="52548" spans="1:4" ht="14.4">
      <c r="A52548"/>
      <c r="B52548"/>
      <c r="C52548"/>
      <c r="D52548" s="198"/>
    </row>
    <row r="52549" spans="1:4" ht="14.4">
      <c r="A52549"/>
      <c r="B52549"/>
      <c r="C52549"/>
      <c r="D52549" s="198"/>
    </row>
    <row r="52550" spans="1:4" ht="14.4">
      <c r="A52550"/>
      <c r="B52550"/>
      <c r="C52550"/>
      <c r="D52550" s="198"/>
    </row>
    <row r="52551" spans="1:4" ht="14.4">
      <c r="A52551"/>
      <c r="B52551"/>
      <c r="C52551"/>
      <c r="D52551" s="198"/>
    </row>
    <row r="52552" spans="1:4" ht="14.4">
      <c r="A52552"/>
      <c r="B52552"/>
      <c r="C52552"/>
      <c r="D52552" s="198"/>
    </row>
    <row r="52553" spans="1:4" ht="14.4">
      <c r="A52553"/>
      <c r="B52553"/>
      <c r="C52553"/>
      <c r="D52553" s="198"/>
    </row>
    <row r="52554" spans="1:4" ht="14.4">
      <c r="A52554"/>
      <c r="B52554"/>
      <c r="C52554"/>
      <c r="D52554" s="198"/>
    </row>
    <row r="52555" spans="1:4" ht="14.4">
      <c r="A52555"/>
      <c r="B52555"/>
      <c r="C52555"/>
      <c r="D52555" s="198"/>
    </row>
    <row r="52556" spans="1:4" ht="14.4">
      <c r="A52556"/>
      <c r="B52556"/>
      <c r="C52556"/>
      <c r="D52556" s="198"/>
    </row>
    <row r="52557" spans="1:4" ht="14.4">
      <c r="A52557"/>
      <c r="B52557"/>
      <c r="C52557"/>
      <c r="D52557" s="198"/>
    </row>
    <row r="52558" spans="1:4" ht="14.4">
      <c r="A52558"/>
      <c r="B52558"/>
      <c r="C52558"/>
      <c r="D52558" s="198"/>
    </row>
    <row r="52559" spans="1:4" ht="14.4">
      <c r="A52559"/>
      <c r="B52559"/>
      <c r="C52559"/>
      <c r="D52559" s="198"/>
    </row>
    <row r="52560" spans="1:4" ht="14.4">
      <c r="A52560"/>
      <c r="B52560"/>
      <c r="C52560"/>
      <c r="D52560" s="198"/>
    </row>
    <row r="52561" spans="1:4" ht="14.4">
      <c r="A52561"/>
      <c r="B52561"/>
      <c r="C52561"/>
      <c r="D52561" s="198"/>
    </row>
    <row r="52562" spans="1:4" ht="14.4">
      <c r="A52562"/>
      <c r="B52562"/>
      <c r="C52562"/>
      <c r="D52562" s="198"/>
    </row>
    <row r="52563" spans="1:4" ht="14.4">
      <c r="A52563"/>
      <c r="B52563"/>
      <c r="C52563"/>
      <c r="D52563" s="198"/>
    </row>
    <row r="52564" spans="1:4" ht="14.4">
      <c r="A52564"/>
      <c r="B52564"/>
      <c r="C52564"/>
      <c r="D52564" s="198"/>
    </row>
    <row r="52565" spans="1:4" ht="14.4">
      <c r="A52565"/>
      <c r="B52565"/>
      <c r="C52565"/>
      <c r="D52565" s="198"/>
    </row>
    <row r="52566" spans="1:4" ht="14.4">
      <c r="A52566"/>
      <c r="B52566"/>
      <c r="C52566"/>
      <c r="D52566" s="198"/>
    </row>
    <row r="52567" spans="1:4" ht="14.4">
      <c r="A52567"/>
      <c r="B52567"/>
      <c r="C52567"/>
      <c r="D52567" s="198"/>
    </row>
    <row r="52568" spans="1:4" ht="14.4">
      <c r="A52568"/>
      <c r="B52568"/>
      <c r="C52568"/>
      <c r="D52568" s="198"/>
    </row>
    <row r="52569" spans="1:4" ht="14.4">
      <c r="A52569"/>
      <c r="B52569"/>
      <c r="C52569"/>
      <c r="D52569" s="198"/>
    </row>
    <row r="52570" spans="1:4" ht="14.4">
      <c r="A52570"/>
      <c r="B52570"/>
      <c r="C52570"/>
      <c r="D52570" s="198"/>
    </row>
    <row r="52571" spans="1:4" ht="14.4">
      <c r="A52571"/>
      <c r="B52571"/>
      <c r="C52571"/>
      <c r="D52571" s="198"/>
    </row>
    <row r="52572" spans="1:4" ht="14.4">
      <c r="A52572"/>
      <c r="B52572"/>
      <c r="C52572"/>
      <c r="D52572" s="198"/>
    </row>
    <row r="52573" spans="1:4" ht="14.4">
      <c r="A52573"/>
      <c r="B52573"/>
      <c r="C52573"/>
      <c r="D52573" s="198"/>
    </row>
    <row r="52574" spans="1:4" ht="14.4">
      <c r="A52574"/>
      <c r="B52574"/>
      <c r="C52574"/>
      <c r="D52574" s="198"/>
    </row>
    <row r="52575" spans="1:4" ht="14.4">
      <c r="A52575"/>
      <c r="B52575"/>
      <c r="C52575"/>
      <c r="D52575" s="198"/>
    </row>
    <row r="52576" spans="1:4" ht="14.4">
      <c r="A52576"/>
      <c r="B52576"/>
      <c r="C52576"/>
      <c r="D52576" s="198"/>
    </row>
    <row r="52577" spans="1:4" ht="14.4">
      <c r="A52577"/>
      <c r="B52577"/>
      <c r="C52577"/>
      <c r="D52577" s="198"/>
    </row>
    <row r="52578" spans="1:4" ht="14.4">
      <c r="A52578"/>
      <c r="B52578"/>
      <c r="C52578"/>
      <c r="D52578" s="198"/>
    </row>
    <row r="52579" spans="1:4" ht="14.4">
      <c r="A52579"/>
      <c r="B52579"/>
      <c r="C52579"/>
      <c r="D52579" s="198"/>
    </row>
    <row r="52580" spans="1:4" ht="14.4">
      <c r="A52580"/>
      <c r="B52580"/>
      <c r="C52580"/>
      <c r="D52580" s="198"/>
    </row>
    <row r="52581" spans="1:4" ht="14.4">
      <c r="A52581"/>
      <c r="B52581"/>
      <c r="C52581"/>
      <c r="D52581" s="198"/>
    </row>
    <row r="52582" spans="1:4" ht="14.4">
      <c r="A52582"/>
      <c r="B52582"/>
      <c r="C52582"/>
      <c r="D52582" s="198"/>
    </row>
    <row r="52583" spans="1:4" ht="14.4">
      <c r="A52583"/>
      <c r="B52583"/>
      <c r="C52583"/>
      <c r="D52583" s="198"/>
    </row>
    <row r="52584" spans="1:4" ht="14.4">
      <c r="A52584"/>
      <c r="B52584"/>
      <c r="C52584"/>
      <c r="D52584" s="198"/>
    </row>
    <row r="52585" spans="1:4" ht="14.4">
      <c r="A52585"/>
      <c r="B52585"/>
      <c r="C52585"/>
      <c r="D52585" s="198"/>
    </row>
    <row r="52586" spans="1:4" ht="14.4">
      <c r="A52586"/>
      <c r="B52586"/>
      <c r="C52586"/>
      <c r="D52586" s="198"/>
    </row>
    <row r="52587" spans="1:4" ht="14.4">
      <c r="A52587"/>
      <c r="B52587"/>
      <c r="C52587"/>
      <c r="D52587" s="198"/>
    </row>
    <row r="52588" spans="1:4" ht="14.4">
      <c r="A52588"/>
      <c r="B52588"/>
      <c r="C52588"/>
      <c r="D52588" s="198"/>
    </row>
    <row r="52589" spans="1:4" ht="14.4">
      <c r="A52589"/>
      <c r="B52589"/>
      <c r="C52589"/>
      <c r="D52589" s="198"/>
    </row>
    <row r="52590" spans="1:4" ht="14.4">
      <c r="A52590"/>
      <c r="B52590"/>
      <c r="C52590"/>
      <c r="D52590" s="198"/>
    </row>
    <row r="52591" spans="1:4" ht="14.4">
      <c r="A52591"/>
      <c r="B52591"/>
      <c r="C52591"/>
      <c r="D52591" s="198"/>
    </row>
    <row r="52592" spans="1:4" ht="14.4">
      <c r="A52592"/>
      <c r="B52592"/>
      <c r="C52592"/>
      <c r="D52592" s="198"/>
    </row>
    <row r="52593" spans="1:4" ht="14.4">
      <c r="A52593"/>
      <c r="B52593"/>
      <c r="C52593"/>
      <c r="D52593" s="198"/>
    </row>
    <row r="52594" spans="1:4" ht="14.4">
      <c r="A52594"/>
      <c r="B52594"/>
      <c r="C52594"/>
      <c r="D52594" s="198"/>
    </row>
    <row r="52595" spans="1:4" ht="14.4">
      <c r="A52595"/>
      <c r="B52595"/>
      <c r="C52595"/>
      <c r="D52595" s="198"/>
    </row>
    <row r="52596" spans="1:4" ht="14.4">
      <c r="A52596"/>
      <c r="B52596"/>
      <c r="C52596"/>
      <c r="D52596" s="198"/>
    </row>
    <row r="52597" spans="1:4" ht="14.4">
      <c r="A52597"/>
      <c r="B52597"/>
      <c r="C52597"/>
      <c r="D52597" s="198"/>
    </row>
    <row r="52598" spans="1:4" ht="14.4">
      <c r="A52598"/>
      <c r="B52598"/>
      <c r="C52598"/>
      <c r="D52598" s="198"/>
    </row>
    <row r="52599" spans="1:4" ht="14.4">
      <c r="A52599"/>
      <c r="B52599"/>
      <c r="C52599"/>
      <c r="D52599" s="198"/>
    </row>
    <row r="52600" spans="1:4" ht="14.4">
      <c r="A52600"/>
      <c r="B52600"/>
      <c r="C52600"/>
      <c r="D52600" s="198"/>
    </row>
    <row r="52601" spans="1:4" ht="14.4">
      <c r="A52601"/>
      <c r="B52601"/>
      <c r="C52601"/>
      <c r="D52601" s="198"/>
    </row>
    <row r="52602" spans="1:4" ht="14.4">
      <c r="A52602"/>
      <c r="B52602"/>
      <c r="C52602"/>
      <c r="D52602" s="198"/>
    </row>
    <row r="52603" spans="1:4" ht="14.4">
      <c r="A52603"/>
      <c r="B52603"/>
      <c r="C52603"/>
      <c r="D52603" s="198"/>
    </row>
    <row r="52604" spans="1:4" ht="14.4">
      <c r="A52604"/>
      <c r="B52604"/>
      <c r="C52604"/>
      <c r="D52604" s="198"/>
    </row>
    <row r="52605" spans="1:4" ht="14.4">
      <c r="A52605"/>
      <c r="B52605"/>
      <c r="C52605"/>
      <c r="D52605" s="198"/>
    </row>
    <row r="52606" spans="1:4" ht="14.4">
      <c r="A52606"/>
      <c r="B52606"/>
      <c r="C52606"/>
      <c r="D52606" s="198"/>
    </row>
    <row r="52607" spans="1:4" ht="14.4">
      <c r="A52607"/>
      <c r="B52607"/>
      <c r="C52607"/>
      <c r="D52607" s="198"/>
    </row>
    <row r="52608" spans="1:4" ht="14.4">
      <c r="A52608"/>
      <c r="B52608"/>
      <c r="C52608"/>
      <c r="D52608" s="198"/>
    </row>
    <row r="52609" spans="1:4" ht="14.4">
      <c r="A52609"/>
      <c r="B52609"/>
      <c r="C52609"/>
      <c r="D52609" s="198"/>
    </row>
    <row r="52610" spans="1:4" ht="14.4">
      <c r="A52610"/>
      <c r="B52610"/>
      <c r="C52610"/>
      <c r="D52610" s="198"/>
    </row>
    <row r="52611" spans="1:4" ht="14.4">
      <c r="A52611"/>
      <c r="B52611"/>
      <c r="C52611"/>
      <c r="D52611" s="198"/>
    </row>
    <row r="52612" spans="1:4" ht="14.4">
      <c r="A52612"/>
      <c r="B52612"/>
      <c r="C52612"/>
      <c r="D52612" s="198"/>
    </row>
    <row r="52613" spans="1:4" ht="14.4">
      <c r="A52613"/>
      <c r="B52613"/>
      <c r="C52613"/>
      <c r="D52613" s="198"/>
    </row>
    <row r="52614" spans="1:4" ht="14.4">
      <c r="A52614"/>
      <c r="B52614"/>
      <c r="C52614"/>
      <c r="D52614" s="198"/>
    </row>
    <row r="52615" spans="1:4" ht="14.4">
      <c r="A52615"/>
      <c r="B52615"/>
      <c r="C52615"/>
      <c r="D52615" s="198"/>
    </row>
    <row r="52616" spans="1:4" ht="14.4">
      <c r="A52616"/>
      <c r="B52616"/>
      <c r="C52616"/>
      <c r="D52616" s="198"/>
    </row>
    <row r="52617" spans="1:4" ht="14.4">
      <c r="A52617"/>
      <c r="B52617"/>
      <c r="C52617"/>
      <c r="D52617" s="198"/>
    </row>
    <row r="52618" spans="1:4" ht="14.4">
      <c r="A52618"/>
      <c r="B52618"/>
      <c r="C52618"/>
      <c r="D52618" s="198"/>
    </row>
    <row r="52619" spans="1:4" ht="14.4">
      <c r="A52619"/>
      <c r="B52619"/>
      <c r="C52619"/>
      <c r="D52619" s="198"/>
    </row>
    <row r="52620" spans="1:4" ht="14.4">
      <c r="A52620"/>
      <c r="B52620"/>
      <c r="C52620"/>
      <c r="D52620" s="198"/>
    </row>
    <row r="52621" spans="1:4" ht="14.4">
      <c r="A52621"/>
      <c r="B52621"/>
      <c r="C52621"/>
      <c r="D52621" s="198"/>
    </row>
    <row r="52622" spans="1:4" ht="14.4">
      <c r="A52622"/>
      <c r="B52622"/>
      <c r="C52622"/>
      <c r="D52622" s="198"/>
    </row>
    <row r="52623" spans="1:4" ht="14.4">
      <c r="A52623"/>
      <c r="B52623"/>
      <c r="C52623"/>
      <c r="D52623" s="198"/>
    </row>
    <row r="52624" spans="1:4" ht="14.4">
      <c r="A52624"/>
      <c r="B52624"/>
      <c r="C52624"/>
      <c r="D52624" s="198"/>
    </row>
    <row r="52625" spans="1:4" ht="14.4">
      <c r="A52625"/>
      <c r="B52625"/>
      <c r="C52625"/>
      <c r="D52625" s="198"/>
    </row>
    <row r="52626" spans="1:4" ht="14.4">
      <c r="A52626"/>
      <c r="B52626"/>
      <c r="C52626"/>
      <c r="D52626" s="198"/>
    </row>
    <row r="52627" spans="1:4" ht="14.4">
      <c r="A52627"/>
      <c r="B52627"/>
      <c r="C52627"/>
      <c r="D52627" s="198"/>
    </row>
    <row r="52628" spans="1:4" ht="14.4">
      <c r="A52628"/>
      <c r="B52628"/>
      <c r="C52628"/>
      <c r="D52628" s="198"/>
    </row>
    <row r="52629" spans="1:4" ht="14.4">
      <c r="A52629"/>
      <c r="B52629"/>
      <c r="C52629"/>
      <c r="D52629" s="198"/>
    </row>
    <row r="52630" spans="1:4" ht="14.4">
      <c r="A52630"/>
      <c r="B52630"/>
      <c r="C52630"/>
      <c r="D52630" s="198"/>
    </row>
    <row r="52631" spans="1:4" ht="14.4">
      <c r="A52631"/>
      <c r="B52631"/>
      <c r="C52631"/>
      <c r="D52631" s="198"/>
    </row>
    <row r="52632" spans="1:4" ht="14.4">
      <c r="A52632"/>
      <c r="B52632"/>
      <c r="C52632"/>
      <c r="D52632" s="198"/>
    </row>
    <row r="52633" spans="1:4" ht="14.4">
      <c r="A52633"/>
      <c r="B52633"/>
      <c r="C52633"/>
      <c r="D52633" s="198"/>
    </row>
    <row r="52634" spans="1:4" ht="14.4">
      <c r="A52634"/>
      <c r="B52634"/>
      <c r="C52634"/>
      <c r="D52634" s="198"/>
    </row>
    <row r="52635" spans="1:4" ht="14.4">
      <c r="A52635"/>
      <c r="B52635"/>
      <c r="C52635"/>
      <c r="D52635" s="198"/>
    </row>
    <row r="52636" spans="1:4" ht="14.4">
      <c r="A52636"/>
      <c r="B52636"/>
      <c r="C52636"/>
      <c r="D52636" s="198"/>
    </row>
    <row r="52637" spans="1:4" ht="14.4">
      <c r="A52637"/>
      <c r="B52637"/>
      <c r="C52637"/>
      <c r="D52637" s="198"/>
    </row>
    <row r="52638" spans="1:4" ht="14.4">
      <c r="A52638"/>
      <c r="B52638"/>
      <c r="C52638"/>
      <c r="D52638" s="198"/>
    </row>
    <row r="52639" spans="1:4" ht="14.4">
      <c r="A52639"/>
      <c r="B52639"/>
      <c r="C52639"/>
      <c r="D52639" s="198"/>
    </row>
    <row r="52640" spans="1:4" ht="14.4">
      <c r="A52640"/>
      <c r="B52640"/>
      <c r="C52640"/>
      <c r="D52640" s="198"/>
    </row>
    <row r="52641" spans="1:4" ht="14.4">
      <c r="A52641"/>
      <c r="B52641"/>
      <c r="C52641"/>
      <c r="D52641" s="198"/>
    </row>
    <row r="52642" spans="1:4" ht="14.4">
      <c r="A52642"/>
      <c r="B52642"/>
      <c r="C52642"/>
      <c r="D52642" s="198"/>
    </row>
    <row r="52643" spans="1:4" ht="14.4">
      <c r="A52643"/>
      <c r="B52643"/>
      <c r="C52643"/>
      <c r="D52643" s="198"/>
    </row>
    <row r="52644" spans="1:4" ht="14.4">
      <c r="A52644"/>
      <c r="B52644"/>
      <c r="C52644"/>
      <c r="D52644" s="198"/>
    </row>
    <row r="52645" spans="1:4" ht="14.4">
      <c r="A52645"/>
      <c r="B52645"/>
      <c r="C52645"/>
      <c r="D52645" s="198"/>
    </row>
    <row r="52646" spans="1:4" ht="14.4">
      <c r="A52646"/>
      <c r="B52646"/>
      <c r="C52646"/>
      <c r="D52646" s="198"/>
    </row>
    <row r="52647" spans="1:4" ht="14.4">
      <c r="A52647"/>
      <c r="B52647"/>
      <c r="C52647"/>
      <c r="D52647" s="198"/>
    </row>
    <row r="52648" spans="1:4" ht="14.4">
      <c r="A52648"/>
      <c r="B52648"/>
      <c r="C52648"/>
      <c r="D52648" s="198"/>
    </row>
    <row r="52649" spans="1:4" ht="14.4">
      <c r="A52649"/>
      <c r="B52649"/>
      <c r="C52649"/>
      <c r="D52649" s="198"/>
    </row>
    <row r="52650" spans="1:4" ht="14.4">
      <c r="A52650"/>
      <c r="B52650"/>
      <c r="C52650"/>
      <c r="D52650" s="198"/>
    </row>
    <row r="52651" spans="1:4" ht="14.4">
      <c r="A52651"/>
      <c r="B52651"/>
      <c r="C52651"/>
      <c r="D52651" s="198"/>
    </row>
    <row r="52652" spans="1:4" ht="14.4">
      <c r="A52652"/>
      <c r="B52652"/>
      <c r="C52652"/>
      <c r="D52652" s="198"/>
    </row>
    <row r="52653" spans="1:4" ht="14.4">
      <c r="A52653"/>
      <c r="B52653"/>
      <c r="C52653"/>
      <c r="D52653" s="198"/>
    </row>
    <row r="52654" spans="1:4" ht="14.4">
      <c r="A52654"/>
      <c r="B52654"/>
      <c r="C52654"/>
      <c r="D52654" s="198"/>
    </row>
    <row r="52655" spans="1:4" ht="14.4">
      <c r="A52655"/>
      <c r="B52655"/>
      <c r="C52655"/>
      <c r="D52655" s="198"/>
    </row>
    <row r="52656" spans="1:4" ht="14.4">
      <c r="A52656"/>
      <c r="B52656"/>
      <c r="C52656"/>
      <c r="D52656" s="198"/>
    </row>
    <row r="52657" spans="1:4" ht="14.4">
      <c r="A52657"/>
      <c r="B52657"/>
      <c r="C52657"/>
      <c r="D52657" s="198"/>
    </row>
    <row r="52658" spans="1:4" ht="14.4">
      <c r="A52658"/>
      <c r="B52658"/>
      <c r="C52658"/>
      <c r="D52658" s="198"/>
    </row>
    <row r="52659" spans="1:4" ht="14.4">
      <c r="A52659"/>
      <c r="B52659"/>
      <c r="C52659"/>
      <c r="D52659" s="198"/>
    </row>
    <row r="52660" spans="1:4" ht="14.4">
      <c r="A52660"/>
      <c r="B52660"/>
      <c r="C52660"/>
      <c r="D52660" s="198"/>
    </row>
    <row r="52661" spans="1:4" ht="14.4">
      <c r="A52661"/>
      <c r="B52661"/>
      <c r="C52661"/>
      <c r="D52661" s="198"/>
    </row>
    <row r="52662" spans="1:4" ht="14.4">
      <c r="A52662"/>
      <c r="B52662"/>
      <c r="C52662"/>
      <c r="D52662" s="198"/>
    </row>
    <row r="52663" spans="1:4" ht="14.4">
      <c r="A52663"/>
      <c r="B52663"/>
      <c r="C52663"/>
      <c r="D52663" s="198"/>
    </row>
    <row r="52664" spans="1:4" ht="14.4">
      <c r="A52664"/>
      <c r="B52664"/>
      <c r="C52664"/>
      <c r="D52664" s="198"/>
    </row>
    <row r="52665" spans="1:4" ht="14.4">
      <c r="A52665"/>
      <c r="B52665"/>
      <c r="C52665"/>
      <c r="D52665" s="198"/>
    </row>
    <row r="52666" spans="1:4" ht="14.4">
      <c r="A52666"/>
      <c r="B52666"/>
      <c r="C52666"/>
      <c r="D52666" s="198"/>
    </row>
    <row r="52667" spans="1:4" ht="14.4">
      <c r="A52667"/>
      <c r="B52667"/>
      <c r="C52667"/>
      <c r="D52667" s="198"/>
    </row>
    <row r="52668" spans="1:4" ht="14.4">
      <c r="A52668"/>
      <c r="B52668"/>
      <c r="C52668"/>
      <c r="D52668" s="198"/>
    </row>
    <row r="52669" spans="1:4" ht="14.4">
      <c r="A52669"/>
      <c r="B52669"/>
      <c r="C52669"/>
      <c r="D52669" s="198"/>
    </row>
    <row r="52670" spans="1:4" ht="14.4">
      <c r="A52670"/>
      <c r="B52670"/>
      <c r="C52670"/>
      <c r="D52670" s="198"/>
    </row>
    <row r="52671" spans="1:4" ht="14.4">
      <c r="A52671"/>
      <c r="B52671"/>
      <c r="C52671"/>
      <c r="D52671" s="198"/>
    </row>
    <row r="52672" spans="1:4" ht="14.4">
      <c r="A52672"/>
      <c r="B52672"/>
      <c r="C52672"/>
      <c r="D52672" s="198"/>
    </row>
    <row r="52673" spans="1:4" ht="14.4">
      <c r="A52673"/>
      <c r="B52673"/>
      <c r="C52673"/>
      <c r="D52673" s="198"/>
    </row>
    <row r="52674" spans="1:4" ht="14.4">
      <c r="A52674"/>
      <c r="B52674"/>
      <c r="C52674"/>
      <c r="D52674" s="198"/>
    </row>
    <row r="52675" spans="1:4" ht="14.4">
      <c r="A52675"/>
      <c r="B52675"/>
      <c r="C52675"/>
      <c r="D52675" s="198"/>
    </row>
    <row r="52676" spans="1:4" ht="14.4">
      <c r="A52676"/>
      <c r="B52676"/>
      <c r="C52676"/>
      <c r="D52676" s="198"/>
    </row>
    <row r="52677" spans="1:4" ht="14.4">
      <c r="A52677"/>
      <c r="B52677"/>
      <c r="C52677"/>
      <c r="D52677" s="198"/>
    </row>
    <row r="52678" spans="1:4" ht="14.4">
      <c r="A52678"/>
      <c r="B52678"/>
      <c r="C52678"/>
      <c r="D52678" s="198"/>
    </row>
    <row r="52679" spans="1:4" ht="14.4">
      <c r="A52679"/>
      <c r="B52679"/>
      <c r="C52679"/>
      <c r="D52679" s="198"/>
    </row>
    <row r="52680" spans="1:4" ht="14.4">
      <c r="A52680"/>
      <c r="B52680"/>
      <c r="C52680"/>
      <c r="D52680" s="198"/>
    </row>
    <row r="52681" spans="1:4" ht="14.4">
      <c r="A52681"/>
      <c r="B52681"/>
      <c r="C52681"/>
      <c r="D52681" s="198"/>
    </row>
    <row r="52682" spans="1:4" ht="14.4">
      <c r="A52682"/>
      <c r="B52682"/>
      <c r="C52682"/>
      <c r="D52682" s="198"/>
    </row>
    <row r="52683" spans="1:4" ht="14.4">
      <c r="A52683"/>
      <c r="B52683"/>
      <c r="C52683"/>
      <c r="D52683" s="198"/>
    </row>
    <row r="52684" spans="1:4" ht="14.4">
      <c r="A52684"/>
      <c r="B52684"/>
      <c r="C52684"/>
      <c r="D52684" s="198"/>
    </row>
    <row r="52685" spans="1:4" ht="14.4">
      <c r="A52685"/>
      <c r="B52685"/>
      <c r="C52685"/>
      <c r="D52685" s="198"/>
    </row>
    <row r="52686" spans="1:4" ht="14.4">
      <c r="A52686"/>
      <c r="B52686"/>
      <c r="C52686"/>
      <c r="D52686" s="198"/>
    </row>
    <row r="52687" spans="1:4" ht="14.4">
      <c r="A52687"/>
      <c r="B52687"/>
      <c r="C52687"/>
      <c r="D52687" s="198"/>
    </row>
    <row r="52688" spans="1:4" ht="14.4">
      <c r="A52688"/>
      <c r="B52688"/>
      <c r="C52688"/>
      <c r="D52688" s="198"/>
    </row>
    <row r="52689" spans="1:4" ht="14.4">
      <c r="A52689"/>
      <c r="B52689"/>
      <c r="C52689"/>
      <c r="D52689" s="198"/>
    </row>
    <row r="52690" spans="1:4" ht="14.4">
      <c r="A52690"/>
      <c r="B52690"/>
      <c r="C52690"/>
      <c r="D52690" s="198"/>
    </row>
    <row r="52691" spans="1:4" ht="14.4">
      <c r="A52691"/>
      <c r="B52691"/>
      <c r="C52691"/>
      <c r="D52691" s="198"/>
    </row>
    <row r="52692" spans="1:4" ht="14.4">
      <c r="A52692"/>
      <c r="B52692"/>
      <c r="C52692"/>
      <c r="D52692" s="198"/>
    </row>
    <row r="52693" spans="1:4" ht="14.4">
      <c r="A52693"/>
      <c r="B52693"/>
      <c r="C52693"/>
      <c r="D52693" s="198"/>
    </row>
    <row r="52694" spans="1:4" ht="14.4">
      <c r="A52694"/>
      <c r="B52694"/>
      <c r="C52694"/>
      <c r="D52694" s="198"/>
    </row>
    <row r="52695" spans="1:4" ht="14.4">
      <c r="A52695"/>
      <c r="B52695"/>
      <c r="C52695"/>
      <c r="D52695" s="198"/>
    </row>
    <row r="52696" spans="1:4" ht="14.4">
      <c r="A52696"/>
      <c r="B52696"/>
      <c r="C52696"/>
      <c r="D52696" s="198"/>
    </row>
    <row r="52697" spans="1:4" ht="14.4">
      <c r="A52697"/>
      <c r="B52697"/>
      <c r="C52697"/>
      <c r="D52697" s="198"/>
    </row>
    <row r="52698" spans="1:4" ht="14.4">
      <c r="A52698"/>
      <c r="B52698"/>
      <c r="C52698"/>
      <c r="D52698" s="198"/>
    </row>
    <row r="52699" spans="1:4" ht="14.4">
      <c r="A52699"/>
      <c r="B52699"/>
      <c r="C52699"/>
      <c r="D52699" s="198"/>
    </row>
    <row r="52700" spans="1:4" ht="14.4">
      <c r="A52700"/>
      <c r="B52700"/>
      <c r="C52700"/>
      <c r="D52700" s="198"/>
    </row>
    <row r="52701" spans="1:4" ht="14.4">
      <c r="A52701"/>
      <c r="B52701"/>
      <c r="C52701"/>
      <c r="D52701" s="198"/>
    </row>
    <row r="52702" spans="1:4" ht="14.4">
      <c r="A52702"/>
      <c r="B52702"/>
      <c r="C52702"/>
      <c r="D52702" s="198"/>
    </row>
    <row r="52703" spans="1:4" ht="14.4">
      <c r="A52703"/>
      <c r="B52703"/>
      <c r="C52703"/>
      <c r="D52703" s="198"/>
    </row>
    <row r="52704" spans="1:4" ht="14.4">
      <c r="A52704"/>
      <c r="B52704"/>
      <c r="C52704"/>
      <c r="D52704" s="198"/>
    </row>
    <row r="52705" spans="1:4" ht="14.4">
      <c r="A52705"/>
      <c r="B52705"/>
      <c r="C52705"/>
      <c r="D52705" s="198"/>
    </row>
    <row r="52706" spans="1:4" ht="14.4">
      <c r="A52706"/>
      <c r="B52706"/>
      <c r="C52706"/>
      <c r="D52706" s="198"/>
    </row>
    <row r="52707" spans="1:4" ht="14.4">
      <c r="A52707"/>
      <c r="B52707"/>
      <c r="C52707"/>
      <c r="D52707" s="198"/>
    </row>
    <row r="52708" spans="1:4" ht="14.4">
      <c r="A52708"/>
      <c r="B52708"/>
      <c r="C52708"/>
      <c r="D52708" s="198"/>
    </row>
    <row r="52709" spans="1:4" ht="14.4">
      <c r="A52709"/>
      <c r="B52709"/>
      <c r="C52709"/>
      <c r="D52709" s="198"/>
    </row>
    <row r="52710" spans="1:4" ht="14.4">
      <c r="A52710"/>
      <c r="B52710"/>
      <c r="C52710"/>
      <c r="D52710" s="198"/>
    </row>
    <row r="52711" spans="1:4" ht="14.4">
      <c r="A52711"/>
      <c r="B52711"/>
      <c r="C52711"/>
      <c r="D52711" s="198"/>
    </row>
    <row r="52712" spans="1:4" ht="14.4">
      <c r="A52712"/>
      <c r="B52712"/>
      <c r="C52712"/>
      <c r="D52712" s="198"/>
    </row>
    <row r="52713" spans="1:4" ht="14.4">
      <c r="A52713"/>
      <c r="B52713"/>
      <c r="C52713"/>
      <c r="D52713" s="198"/>
    </row>
    <row r="52714" spans="1:4" ht="14.4">
      <c r="A52714"/>
      <c r="B52714"/>
      <c r="C52714"/>
      <c r="D52714" s="198"/>
    </row>
    <row r="52715" spans="1:4" ht="14.4">
      <c r="A52715"/>
      <c r="B52715"/>
      <c r="C52715"/>
      <c r="D52715" s="198"/>
    </row>
    <row r="52716" spans="1:4" ht="14.4">
      <c r="A52716"/>
      <c r="B52716"/>
      <c r="C52716"/>
      <c r="D52716" s="198"/>
    </row>
    <row r="52717" spans="1:4" ht="14.4">
      <c r="A52717"/>
      <c r="B52717"/>
      <c r="C52717"/>
      <c r="D52717" s="198"/>
    </row>
    <row r="52718" spans="1:4" ht="14.4">
      <c r="A52718"/>
      <c r="B52718"/>
      <c r="C52718"/>
      <c r="D52718" s="198"/>
    </row>
    <row r="52719" spans="1:4" ht="14.4">
      <c r="A52719"/>
      <c r="B52719"/>
      <c r="C52719"/>
      <c r="D52719" s="198"/>
    </row>
    <row r="52720" spans="1:4" ht="14.4">
      <c r="A52720"/>
      <c r="B52720"/>
      <c r="C52720"/>
      <c r="D52720" s="198"/>
    </row>
    <row r="52721" spans="1:4" ht="14.4">
      <c r="A52721"/>
      <c r="B52721"/>
      <c r="C52721"/>
      <c r="D52721" s="198"/>
    </row>
    <row r="52722" spans="1:4" ht="14.4">
      <c r="A52722"/>
      <c r="B52722"/>
      <c r="C52722"/>
      <c r="D52722" s="198"/>
    </row>
    <row r="52723" spans="1:4" ht="14.4">
      <c r="A52723"/>
      <c r="B52723"/>
      <c r="C52723"/>
      <c r="D52723" s="198"/>
    </row>
    <row r="52724" spans="1:4" ht="14.4">
      <c r="A52724"/>
      <c r="B52724"/>
      <c r="C52724"/>
      <c r="D52724" s="198"/>
    </row>
    <row r="52725" spans="1:4" ht="14.4">
      <c r="A52725"/>
      <c r="B52725"/>
      <c r="C52725"/>
      <c r="D52725" s="198"/>
    </row>
    <row r="52726" spans="1:4" ht="14.4">
      <c r="A52726"/>
      <c r="B52726"/>
      <c r="C52726"/>
      <c r="D52726" s="198"/>
    </row>
    <row r="52727" spans="1:4" ht="14.4">
      <c r="A52727"/>
      <c r="B52727"/>
      <c r="C52727"/>
      <c r="D52727" s="198"/>
    </row>
    <row r="52728" spans="1:4" ht="14.4">
      <c r="A52728"/>
      <c r="B52728"/>
      <c r="C52728"/>
      <c r="D52728" s="198"/>
    </row>
    <row r="52729" spans="1:4" ht="14.4">
      <c r="A52729"/>
      <c r="B52729"/>
      <c r="C52729"/>
      <c r="D52729" s="198"/>
    </row>
    <row r="52730" spans="1:4" ht="14.4">
      <c r="A52730"/>
      <c r="B52730"/>
      <c r="C52730"/>
      <c r="D52730" s="198"/>
    </row>
    <row r="52731" spans="1:4" ht="14.4">
      <c r="A52731"/>
      <c r="B52731"/>
      <c r="C52731"/>
      <c r="D52731" s="198"/>
    </row>
    <row r="52732" spans="1:4" ht="14.4">
      <c r="A52732"/>
      <c r="B52732"/>
      <c r="C52732"/>
      <c r="D52732" s="198"/>
    </row>
    <row r="52733" spans="1:4" ht="14.4">
      <c r="A52733"/>
      <c r="B52733"/>
      <c r="C52733"/>
      <c r="D52733" s="198"/>
    </row>
    <row r="52734" spans="1:4" ht="14.4">
      <c r="A52734"/>
      <c r="B52734"/>
      <c r="C52734"/>
      <c r="D52734" s="198"/>
    </row>
    <row r="52735" spans="1:4" ht="14.4">
      <c r="A52735"/>
      <c r="B52735"/>
      <c r="C52735"/>
      <c r="D52735" s="198"/>
    </row>
    <row r="52736" spans="1:4" ht="14.4">
      <c r="A52736"/>
      <c r="B52736"/>
      <c r="C52736"/>
      <c r="D52736" s="198"/>
    </row>
    <row r="52737" spans="1:4" ht="14.4">
      <c r="A52737"/>
      <c r="B52737"/>
      <c r="C52737"/>
      <c r="D52737" s="198"/>
    </row>
    <row r="52738" spans="1:4" ht="14.4">
      <c r="A52738"/>
      <c r="B52738"/>
      <c r="C52738"/>
      <c r="D52738" s="198"/>
    </row>
    <row r="52739" spans="1:4" ht="14.4">
      <c r="A52739"/>
      <c r="B52739"/>
      <c r="C52739"/>
      <c r="D52739" s="198"/>
    </row>
    <row r="52740" spans="1:4" ht="14.4">
      <c r="A52740"/>
      <c r="B52740"/>
      <c r="C52740"/>
      <c r="D52740" s="198"/>
    </row>
    <row r="52741" spans="1:4" ht="14.4">
      <c r="A52741"/>
      <c r="B52741"/>
      <c r="C52741"/>
      <c r="D52741" s="198"/>
    </row>
    <row r="52742" spans="1:4" ht="14.4">
      <c r="A52742"/>
      <c r="B52742"/>
      <c r="C52742"/>
      <c r="D52742" s="198"/>
    </row>
    <row r="52743" spans="1:4" ht="14.4">
      <c r="A52743"/>
      <c r="B52743"/>
      <c r="C52743"/>
      <c r="D52743" s="198"/>
    </row>
    <row r="52744" spans="1:4" ht="14.4">
      <c r="A52744"/>
      <c r="B52744"/>
      <c r="C52744"/>
      <c r="D52744" s="198"/>
    </row>
    <row r="52745" spans="1:4" ht="14.4">
      <c r="A52745"/>
      <c r="B52745"/>
      <c r="C52745"/>
      <c r="D52745" s="198"/>
    </row>
    <row r="52746" spans="1:4" ht="14.4">
      <c r="A52746"/>
      <c r="B52746"/>
      <c r="C52746"/>
      <c r="D52746" s="198"/>
    </row>
    <row r="52747" spans="1:4" ht="14.4">
      <c r="A52747"/>
      <c r="B52747"/>
      <c r="C52747"/>
      <c r="D52747" s="198"/>
    </row>
    <row r="52748" spans="1:4" ht="14.4">
      <c r="A52748"/>
      <c r="B52748"/>
      <c r="C52748"/>
      <c r="D52748" s="198"/>
    </row>
    <row r="52749" spans="1:4" ht="14.4">
      <c r="A52749"/>
      <c r="B52749"/>
      <c r="C52749"/>
      <c r="D52749" s="198"/>
    </row>
    <row r="52750" spans="1:4" ht="14.4">
      <c r="A52750"/>
      <c r="B52750"/>
      <c r="C52750"/>
      <c r="D52750" s="198"/>
    </row>
    <row r="52751" spans="1:4" ht="14.4">
      <c r="A52751"/>
      <c r="B52751"/>
      <c r="C52751"/>
      <c r="D52751" s="198"/>
    </row>
    <row r="52752" spans="1:4" ht="14.4">
      <c r="A52752"/>
      <c r="B52752"/>
      <c r="C52752"/>
      <c r="D52752" s="198"/>
    </row>
    <row r="52753" spans="1:4" ht="14.4">
      <c r="A52753"/>
      <c r="B52753"/>
      <c r="C52753"/>
      <c r="D52753" s="198"/>
    </row>
    <row r="52754" spans="1:4" ht="14.4">
      <c r="A52754"/>
      <c r="B52754"/>
      <c r="C52754"/>
      <c r="D52754" s="198"/>
    </row>
    <row r="52755" spans="1:4" ht="14.4">
      <c r="A52755"/>
      <c r="B52755"/>
      <c r="C52755"/>
      <c r="D52755" s="198"/>
    </row>
    <row r="52756" spans="1:4" ht="14.4">
      <c r="A52756"/>
      <c r="B52756"/>
      <c r="C52756"/>
      <c r="D52756" s="198"/>
    </row>
    <row r="52757" spans="1:4" ht="14.4">
      <c r="A52757"/>
      <c r="B52757"/>
      <c r="C52757"/>
      <c r="D52757" s="198"/>
    </row>
    <row r="52758" spans="1:4" ht="14.4">
      <c r="A52758"/>
      <c r="B52758"/>
      <c r="C52758"/>
      <c r="D52758" s="198"/>
    </row>
    <row r="52759" spans="1:4" ht="14.4">
      <c r="A52759"/>
      <c r="B52759"/>
      <c r="C52759"/>
      <c r="D52759" s="198"/>
    </row>
    <row r="52760" spans="1:4" ht="14.4">
      <c r="A52760"/>
      <c r="B52760"/>
      <c r="C52760"/>
      <c r="D52760" s="198"/>
    </row>
    <row r="52761" spans="1:4" ht="14.4">
      <c r="A52761"/>
      <c r="B52761"/>
      <c r="C52761"/>
      <c r="D52761" s="198"/>
    </row>
    <row r="52762" spans="1:4" ht="14.4">
      <c r="A52762"/>
      <c r="B52762"/>
      <c r="C52762"/>
      <c r="D52762" s="198"/>
    </row>
    <row r="52763" spans="1:4" ht="14.4">
      <c r="A52763"/>
      <c r="B52763"/>
      <c r="C52763"/>
      <c r="D52763" s="198"/>
    </row>
    <row r="52764" spans="1:4" ht="14.4">
      <c r="A52764"/>
      <c r="B52764"/>
      <c r="C52764"/>
      <c r="D52764" s="198"/>
    </row>
    <row r="52765" spans="1:4" ht="14.4">
      <c r="A52765"/>
      <c r="B52765"/>
      <c r="C52765"/>
      <c r="D52765" s="198"/>
    </row>
    <row r="52766" spans="1:4" ht="14.4">
      <c r="A52766"/>
      <c r="B52766"/>
      <c r="C52766"/>
      <c r="D52766" s="198"/>
    </row>
    <row r="52767" spans="1:4" ht="14.4">
      <c r="A52767"/>
      <c r="B52767"/>
      <c r="C52767"/>
      <c r="D52767" s="198"/>
    </row>
    <row r="52768" spans="1:4" ht="14.4">
      <c r="A52768"/>
      <c r="B52768"/>
      <c r="C52768"/>
      <c r="D52768" s="198"/>
    </row>
    <row r="52769" spans="1:4" ht="14.4">
      <c r="A52769"/>
      <c r="B52769"/>
      <c r="C52769"/>
      <c r="D52769" s="198"/>
    </row>
    <row r="52770" spans="1:4" ht="14.4">
      <c r="A52770"/>
      <c r="B52770"/>
      <c r="C52770"/>
      <c r="D52770" s="198"/>
    </row>
    <row r="52771" spans="1:4" ht="14.4">
      <c r="A52771"/>
      <c r="B52771"/>
      <c r="C52771"/>
      <c r="D52771" s="198"/>
    </row>
    <row r="52772" spans="1:4" ht="14.4">
      <c r="A52772"/>
      <c r="B52772"/>
      <c r="C52772"/>
      <c r="D52772" s="198"/>
    </row>
    <row r="52773" spans="1:4" ht="14.4">
      <c r="A52773"/>
      <c r="B52773"/>
      <c r="C52773"/>
      <c r="D52773" s="198"/>
    </row>
    <row r="52774" spans="1:4" ht="14.4">
      <c r="A52774"/>
      <c r="B52774"/>
      <c r="C52774"/>
      <c r="D52774" s="198"/>
    </row>
    <row r="52775" spans="1:4" ht="14.4">
      <c r="A52775"/>
      <c r="B52775"/>
      <c r="C52775"/>
      <c r="D52775" s="198"/>
    </row>
    <row r="52776" spans="1:4" ht="14.4">
      <c r="A52776"/>
      <c r="B52776"/>
      <c r="C52776"/>
      <c r="D52776" s="198"/>
    </row>
    <row r="52777" spans="1:4" ht="14.4">
      <c r="A52777"/>
      <c r="B52777"/>
      <c r="C52777"/>
      <c r="D52777" s="198"/>
    </row>
    <row r="52778" spans="1:4" ht="14.4">
      <c r="A52778"/>
      <c r="B52778"/>
      <c r="C52778"/>
      <c r="D52778" s="198"/>
    </row>
    <row r="52779" spans="1:4" ht="14.4">
      <c r="A52779"/>
      <c r="B52779"/>
      <c r="C52779"/>
      <c r="D52779" s="198"/>
    </row>
    <row r="52780" spans="1:4" ht="14.4">
      <c r="A52780"/>
      <c r="B52780"/>
      <c r="C52780"/>
      <c r="D52780" s="198"/>
    </row>
    <row r="52781" spans="1:4" ht="14.4">
      <c r="A52781"/>
      <c r="B52781"/>
      <c r="C52781"/>
      <c r="D52781" s="198"/>
    </row>
    <row r="52782" spans="1:4" ht="14.4">
      <c r="A52782"/>
      <c r="B52782"/>
      <c r="C52782"/>
      <c r="D52782" s="198"/>
    </row>
    <row r="52783" spans="1:4" ht="14.4">
      <c r="A52783"/>
      <c r="B52783"/>
      <c r="C52783"/>
      <c r="D52783" s="198"/>
    </row>
    <row r="52784" spans="1:4" ht="14.4">
      <c r="A52784"/>
      <c r="B52784"/>
      <c r="C52784"/>
      <c r="D52784" s="198"/>
    </row>
    <row r="52785" spans="1:4" ht="14.4">
      <c r="A52785"/>
      <c r="B52785"/>
      <c r="C52785"/>
      <c r="D52785" s="198"/>
    </row>
    <row r="52786" spans="1:4" ht="14.4">
      <c r="A52786"/>
      <c r="B52786"/>
      <c r="C52786"/>
      <c r="D52786" s="198"/>
    </row>
    <row r="52787" spans="1:4" ht="14.4">
      <c r="A52787"/>
      <c r="B52787"/>
      <c r="C52787"/>
      <c r="D52787" s="198"/>
    </row>
    <row r="52788" spans="1:4" ht="14.4">
      <c r="A52788"/>
      <c r="B52788"/>
      <c r="C52788"/>
      <c r="D52788" s="198"/>
    </row>
    <row r="52789" spans="1:4" ht="14.4">
      <c r="A52789"/>
      <c r="B52789"/>
      <c r="C52789"/>
      <c r="D52789" s="198"/>
    </row>
    <row r="52790" spans="1:4" ht="14.4">
      <c r="A52790"/>
      <c r="B52790"/>
      <c r="C52790"/>
      <c r="D52790" s="198"/>
    </row>
    <row r="52791" spans="1:4" ht="14.4">
      <c r="A52791"/>
      <c r="B52791"/>
      <c r="C52791"/>
      <c r="D52791" s="198"/>
    </row>
    <row r="52792" spans="1:4" ht="14.4">
      <c r="A52792"/>
      <c r="B52792"/>
      <c r="C52792"/>
      <c r="D52792" s="198"/>
    </row>
    <row r="52793" spans="1:4" ht="14.4">
      <c r="A52793"/>
      <c r="B52793"/>
      <c r="C52793"/>
      <c r="D52793" s="198"/>
    </row>
    <row r="52794" spans="1:4" ht="14.4">
      <c r="A52794"/>
      <c r="B52794"/>
      <c r="C52794"/>
      <c r="D52794" s="198"/>
    </row>
    <row r="52795" spans="1:4" ht="14.4">
      <c r="A52795"/>
      <c r="B52795"/>
      <c r="C52795"/>
      <c r="D52795" s="198"/>
    </row>
    <row r="52796" spans="1:4" ht="14.4">
      <c r="A52796"/>
      <c r="B52796"/>
      <c r="C52796"/>
      <c r="D52796" s="198"/>
    </row>
    <row r="52797" spans="1:4" ht="14.4">
      <c r="A52797"/>
      <c r="B52797"/>
      <c r="C52797"/>
      <c r="D52797" s="198"/>
    </row>
    <row r="52798" spans="1:4" ht="14.4">
      <c r="A52798"/>
      <c r="B52798"/>
      <c r="C52798"/>
      <c r="D52798" s="198"/>
    </row>
    <row r="52799" spans="1:4" ht="14.4">
      <c r="A52799"/>
      <c r="B52799"/>
      <c r="C52799"/>
      <c r="D52799" s="198"/>
    </row>
    <row r="52800" spans="1:4" ht="14.4">
      <c r="A52800"/>
      <c r="B52800"/>
      <c r="C52800"/>
      <c r="D52800" s="198"/>
    </row>
    <row r="52801" spans="1:4" ht="14.4">
      <c r="A52801"/>
      <c r="B52801"/>
      <c r="C52801"/>
      <c r="D52801" s="198"/>
    </row>
    <row r="52802" spans="1:4" ht="14.4">
      <c r="A52802"/>
      <c r="B52802"/>
      <c r="C52802"/>
      <c r="D52802" s="198"/>
    </row>
    <row r="52803" spans="1:4" ht="14.4">
      <c r="A52803"/>
      <c r="B52803"/>
      <c r="C52803"/>
      <c r="D52803" s="198"/>
    </row>
    <row r="52804" spans="1:4" ht="14.4">
      <c r="A52804"/>
      <c r="B52804"/>
      <c r="C52804"/>
      <c r="D52804" s="198"/>
    </row>
    <row r="52805" spans="1:4" ht="14.4">
      <c r="A52805"/>
      <c r="B52805"/>
      <c r="C52805"/>
      <c r="D52805" s="198"/>
    </row>
    <row r="52806" spans="1:4" ht="14.4">
      <c r="A52806"/>
      <c r="B52806"/>
      <c r="C52806"/>
      <c r="D52806" s="198"/>
    </row>
    <row r="52807" spans="1:4" ht="14.4">
      <c r="A52807"/>
      <c r="B52807"/>
      <c r="C52807"/>
      <c r="D52807" s="198"/>
    </row>
    <row r="52808" spans="1:4" ht="14.4">
      <c r="A52808"/>
      <c r="B52808"/>
      <c r="C52808"/>
      <c r="D52808" s="198"/>
    </row>
    <row r="52809" spans="1:4" ht="14.4">
      <c r="A52809"/>
      <c r="B52809"/>
      <c r="C52809"/>
      <c r="D52809" s="198"/>
    </row>
    <row r="52810" spans="1:4" ht="14.4">
      <c r="A52810"/>
      <c r="B52810"/>
      <c r="C52810"/>
      <c r="D52810" s="198"/>
    </row>
    <row r="52811" spans="1:4" ht="14.4">
      <c r="A52811"/>
      <c r="B52811"/>
      <c r="C52811"/>
      <c r="D52811" s="198"/>
    </row>
    <row r="52812" spans="1:4" ht="14.4">
      <c r="A52812"/>
      <c r="B52812"/>
      <c r="C52812"/>
      <c r="D52812" s="198"/>
    </row>
    <row r="52813" spans="1:4" ht="14.4">
      <c r="A52813"/>
      <c r="B52813"/>
      <c r="C52813"/>
      <c r="D52813" s="198"/>
    </row>
    <row r="52814" spans="1:4" ht="14.4">
      <c r="A52814"/>
      <c r="B52814"/>
      <c r="C52814"/>
      <c r="D52814" s="198"/>
    </row>
    <row r="52815" spans="1:4" ht="14.4">
      <c r="A52815"/>
      <c r="B52815"/>
      <c r="C52815"/>
      <c r="D52815" s="198"/>
    </row>
    <row r="52816" spans="1:4" ht="14.4">
      <c r="A52816"/>
      <c r="B52816"/>
      <c r="C52816"/>
      <c r="D52816" s="198"/>
    </row>
    <row r="52817" spans="1:4" ht="14.4">
      <c r="A52817"/>
      <c r="B52817"/>
      <c r="C52817"/>
      <c r="D52817" s="198"/>
    </row>
    <row r="52818" spans="1:4" ht="14.4">
      <c r="A52818"/>
      <c r="B52818"/>
      <c r="C52818"/>
      <c r="D52818" s="198"/>
    </row>
    <row r="52819" spans="1:4" ht="14.4">
      <c r="A52819"/>
      <c r="B52819"/>
      <c r="C52819"/>
      <c r="D52819" s="198"/>
    </row>
    <row r="52820" spans="1:4" ht="14.4">
      <c r="A52820"/>
      <c r="B52820"/>
      <c r="C52820"/>
      <c r="D52820" s="198"/>
    </row>
    <row r="52821" spans="1:4" ht="14.4">
      <c r="A52821"/>
      <c r="B52821"/>
      <c r="C52821"/>
      <c r="D52821" s="198"/>
    </row>
    <row r="52822" spans="1:4" ht="14.4">
      <c r="A52822"/>
      <c r="B52822"/>
      <c r="C52822"/>
      <c r="D52822" s="198"/>
    </row>
    <row r="52823" spans="1:4" ht="14.4">
      <c r="A52823"/>
      <c r="B52823"/>
      <c r="C52823"/>
      <c r="D52823" s="198"/>
    </row>
    <row r="52824" spans="1:4" ht="14.4">
      <c r="A52824"/>
      <c r="B52824"/>
      <c r="C52824"/>
      <c r="D52824" s="198"/>
    </row>
    <row r="52825" spans="1:4" ht="14.4">
      <c r="A52825"/>
      <c r="B52825"/>
      <c r="C52825"/>
      <c r="D52825" s="198"/>
    </row>
    <row r="52826" spans="1:4" ht="14.4">
      <c r="A52826"/>
      <c r="B52826"/>
      <c r="C52826"/>
      <c r="D52826" s="198"/>
    </row>
    <row r="52827" spans="1:4" ht="14.4">
      <c r="A52827"/>
      <c r="B52827"/>
      <c r="C52827"/>
      <c r="D52827" s="198"/>
    </row>
    <row r="52828" spans="1:4" ht="14.4">
      <c r="A52828"/>
      <c r="B52828"/>
      <c r="C52828"/>
      <c r="D52828" s="198"/>
    </row>
    <row r="52829" spans="1:4" ht="14.4">
      <c r="A52829"/>
      <c r="B52829"/>
      <c r="C52829"/>
      <c r="D52829" s="198"/>
    </row>
    <row r="52830" spans="1:4" ht="14.4">
      <c r="A52830"/>
      <c r="B52830"/>
      <c r="C52830"/>
      <c r="D52830" s="198"/>
    </row>
    <row r="52831" spans="1:4" ht="14.4">
      <c r="A52831"/>
      <c r="B52831"/>
      <c r="C52831"/>
      <c r="D52831" s="198"/>
    </row>
    <row r="52832" spans="1:4" ht="14.4">
      <c r="A52832"/>
      <c r="B52832"/>
      <c r="C52832"/>
      <c r="D52832" s="198"/>
    </row>
    <row r="52833" spans="1:4" ht="14.4">
      <c r="A52833"/>
      <c r="B52833"/>
      <c r="C52833"/>
      <c r="D52833" s="198"/>
    </row>
    <row r="52834" spans="1:4" ht="14.4">
      <c r="A52834"/>
      <c r="B52834"/>
      <c r="C52834"/>
      <c r="D52834" s="198"/>
    </row>
    <row r="52835" spans="1:4" ht="14.4">
      <c r="A52835"/>
      <c r="B52835"/>
      <c r="C52835"/>
      <c r="D52835" s="198"/>
    </row>
    <row r="52836" spans="1:4" ht="14.4">
      <c r="A52836"/>
      <c r="B52836"/>
      <c r="C52836"/>
      <c r="D52836" s="198"/>
    </row>
    <row r="52837" spans="1:4" ht="14.4">
      <c r="A52837"/>
      <c r="B52837"/>
      <c r="C52837"/>
      <c r="D52837" s="198"/>
    </row>
    <row r="52838" spans="1:4" ht="14.4">
      <c r="A52838"/>
      <c r="B52838"/>
      <c r="C52838"/>
      <c r="D52838" s="198"/>
    </row>
    <row r="52839" spans="1:4" ht="14.4">
      <c r="A52839"/>
      <c r="B52839"/>
      <c r="C52839"/>
      <c r="D52839" s="198"/>
    </row>
    <row r="52840" spans="1:4" ht="14.4">
      <c r="A52840"/>
      <c r="B52840"/>
      <c r="C52840"/>
      <c r="D52840" s="198"/>
    </row>
    <row r="52841" spans="1:4" ht="14.4">
      <c r="A52841"/>
      <c r="B52841"/>
      <c r="C52841"/>
      <c r="D52841" s="198"/>
    </row>
    <row r="52842" spans="1:4" ht="14.4">
      <c r="A52842"/>
      <c r="B52842"/>
      <c r="C52842"/>
      <c r="D52842" s="198"/>
    </row>
    <row r="52843" spans="1:4" ht="14.4">
      <c r="A52843"/>
      <c r="B52843"/>
      <c r="C52843"/>
      <c r="D52843" s="198"/>
    </row>
    <row r="52844" spans="1:4" ht="14.4">
      <c r="A52844"/>
      <c r="B52844"/>
      <c r="C52844"/>
      <c r="D52844" s="198"/>
    </row>
    <row r="52845" spans="1:4" ht="14.4">
      <c r="A52845"/>
      <c r="B52845"/>
      <c r="C52845"/>
      <c r="D52845" s="198"/>
    </row>
    <row r="52846" spans="1:4" ht="14.4">
      <c r="A52846"/>
      <c r="B52846"/>
      <c r="C52846"/>
      <c r="D52846" s="198"/>
    </row>
    <row r="52847" spans="1:4" ht="14.4">
      <c r="A52847"/>
      <c r="B52847"/>
      <c r="C52847"/>
      <c r="D52847" s="198"/>
    </row>
    <row r="52848" spans="1:4" ht="14.4">
      <c r="A52848"/>
      <c r="B52848"/>
      <c r="C52848"/>
      <c r="D52848" s="198"/>
    </row>
    <row r="52849" spans="1:4" ht="14.4">
      <c r="A52849"/>
      <c r="B52849"/>
      <c r="C52849"/>
      <c r="D52849" s="198"/>
    </row>
    <row r="52850" spans="1:4" ht="14.4">
      <c r="A52850"/>
      <c r="B52850"/>
      <c r="C52850"/>
      <c r="D52850" s="198"/>
    </row>
    <row r="52851" spans="1:4" ht="14.4">
      <c r="A52851"/>
      <c r="B52851"/>
      <c r="C52851"/>
      <c r="D52851" s="198"/>
    </row>
    <row r="52852" spans="1:4" ht="14.4">
      <c r="A52852"/>
      <c r="B52852"/>
      <c r="C52852"/>
      <c r="D52852" s="198"/>
    </row>
    <row r="52853" spans="1:4" ht="14.4">
      <c r="A52853"/>
      <c r="B52853"/>
      <c r="C52853"/>
      <c r="D52853" s="198"/>
    </row>
    <row r="52854" spans="1:4" ht="14.4">
      <c r="A52854"/>
      <c r="B52854"/>
      <c r="C52854"/>
      <c r="D52854" s="198"/>
    </row>
    <row r="52855" spans="1:4" ht="14.4">
      <c r="A52855"/>
      <c r="B52855"/>
      <c r="C52855"/>
      <c r="D52855" s="198"/>
    </row>
    <row r="52856" spans="1:4" ht="14.4">
      <c r="A52856"/>
      <c r="B52856"/>
      <c r="C52856"/>
      <c r="D52856" s="198"/>
    </row>
    <row r="52857" spans="1:4" ht="14.4">
      <c r="A52857"/>
      <c r="B52857"/>
      <c r="C52857"/>
      <c r="D52857" s="198"/>
    </row>
    <row r="52858" spans="1:4" ht="14.4">
      <c r="A52858"/>
      <c r="B52858"/>
      <c r="C52858"/>
      <c r="D52858" s="198"/>
    </row>
    <row r="52859" spans="1:4" ht="14.4">
      <c r="A52859"/>
      <c r="B52859"/>
      <c r="C52859"/>
      <c r="D52859" s="198"/>
    </row>
    <row r="52860" spans="1:4" ht="14.4">
      <c r="A52860"/>
      <c r="B52860"/>
      <c r="C52860"/>
      <c r="D52860" s="198"/>
    </row>
    <row r="52861" spans="1:4" ht="14.4">
      <c r="A52861"/>
      <c r="B52861"/>
      <c r="C52861"/>
      <c r="D52861" s="198"/>
    </row>
    <row r="52862" spans="1:4" ht="14.4">
      <c r="A52862"/>
      <c r="B52862"/>
      <c r="C52862"/>
      <c r="D52862" s="198"/>
    </row>
    <row r="52863" spans="1:4" ht="14.4">
      <c r="A52863"/>
      <c r="B52863"/>
      <c r="C52863"/>
      <c r="D52863" s="198"/>
    </row>
    <row r="52864" spans="1:4" ht="14.4">
      <c r="A52864"/>
      <c r="B52864"/>
      <c r="C52864"/>
      <c r="D52864" s="198"/>
    </row>
    <row r="52865" spans="1:4" ht="14.4">
      <c r="A52865"/>
      <c r="B52865"/>
      <c r="C52865"/>
      <c r="D52865" s="198"/>
    </row>
    <row r="52866" spans="1:4" ht="14.4">
      <c r="A52866"/>
      <c r="B52866"/>
      <c r="C52866"/>
      <c r="D52866" s="198"/>
    </row>
    <row r="52867" spans="1:4" ht="14.4">
      <c r="A52867"/>
      <c r="B52867"/>
      <c r="C52867"/>
      <c r="D52867" s="198"/>
    </row>
    <row r="52868" spans="1:4" ht="14.4">
      <c r="A52868"/>
      <c r="B52868"/>
      <c r="C52868"/>
      <c r="D52868" s="198"/>
    </row>
    <row r="52869" spans="1:4" ht="14.4">
      <c r="A52869"/>
      <c r="B52869"/>
      <c r="C52869"/>
      <c r="D52869" s="198"/>
    </row>
    <row r="52870" spans="1:4" ht="14.4">
      <c r="A52870"/>
      <c r="B52870"/>
      <c r="C52870"/>
      <c r="D52870" s="198"/>
    </row>
    <row r="52871" spans="1:4" ht="14.4">
      <c r="A52871"/>
      <c r="B52871"/>
      <c r="C52871"/>
      <c r="D52871" s="198"/>
    </row>
    <row r="52872" spans="1:4" ht="14.4">
      <c r="A52872"/>
      <c r="B52872"/>
      <c r="C52872"/>
      <c r="D52872" s="198"/>
    </row>
    <row r="52873" spans="1:4" ht="14.4">
      <c r="A52873"/>
      <c r="B52873"/>
      <c r="C52873"/>
      <c r="D52873" s="198"/>
    </row>
    <row r="52874" spans="1:4" ht="14.4">
      <c r="A52874"/>
      <c r="B52874"/>
      <c r="C52874"/>
      <c r="D52874" s="198"/>
    </row>
    <row r="52875" spans="1:4" ht="14.4">
      <c r="A52875"/>
      <c r="B52875"/>
      <c r="C52875"/>
      <c r="D52875" s="198"/>
    </row>
    <row r="52876" spans="1:4" ht="14.4">
      <c r="A52876"/>
      <c r="B52876"/>
      <c r="C52876"/>
      <c r="D52876" s="198"/>
    </row>
    <row r="52877" spans="1:4" ht="14.4">
      <c r="A52877"/>
      <c r="B52877"/>
      <c r="C52877"/>
      <c r="D52877" s="198"/>
    </row>
    <row r="52878" spans="1:4" ht="14.4">
      <c r="A52878"/>
      <c r="B52878"/>
      <c r="C52878"/>
      <c r="D52878" s="198"/>
    </row>
    <row r="52879" spans="1:4" ht="14.4">
      <c r="A52879"/>
      <c r="B52879"/>
      <c r="C52879"/>
      <c r="D52879" s="198"/>
    </row>
    <row r="52880" spans="1:4" ht="14.4">
      <c r="A52880"/>
      <c r="B52880"/>
      <c r="C52880"/>
      <c r="D52880" s="198"/>
    </row>
    <row r="52881" spans="1:4" ht="14.4">
      <c r="A52881"/>
      <c r="B52881"/>
      <c r="C52881"/>
      <c r="D52881" s="198"/>
    </row>
    <row r="52882" spans="1:4" ht="14.4">
      <c r="A52882"/>
      <c r="B52882"/>
      <c r="C52882"/>
      <c r="D52882" s="198"/>
    </row>
    <row r="52883" spans="1:4" ht="14.4">
      <c r="A52883"/>
      <c r="B52883"/>
      <c r="C52883"/>
      <c r="D52883" s="198"/>
    </row>
    <row r="52884" spans="1:4" ht="14.4">
      <c r="A52884"/>
      <c r="B52884"/>
      <c r="C52884"/>
      <c r="D52884" s="198"/>
    </row>
    <row r="52885" spans="1:4" ht="14.4">
      <c r="A52885"/>
      <c r="B52885"/>
      <c r="C52885"/>
      <c r="D52885" s="198"/>
    </row>
    <row r="52886" spans="1:4" ht="14.4">
      <c r="A52886"/>
      <c r="B52886"/>
      <c r="C52886"/>
      <c r="D52886" s="198"/>
    </row>
    <row r="52887" spans="1:4" ht="14.4">
      <c r="A52887"/>
      <c r="B52887"/>
      <c r="C52887"/>
      <c r="D52887" s="198"/>
    </row>
    <row r="52888" spans="1:4" ht="14.4">
      <c r="A52888"/>
      <c r="B52888"/>
      <c r="C52888"/>
      <c r="D52888" s="198"/>
    </row>
    <row r="52889" spans="1:4" ht="14.4">
      <c r="A52889"/>
      <c r="B52889"/>
      <c r="C52889"/>
      <c r="D52889" s="198"/>
    </row>
    <row r="52890" spans="1:4" ht="14.4">
      <c r="A52890"/>
      <c r="B52890"/>
      <c r="C52890"/>
      <c r="D52890" s="198"/>
    </row>
    <row r="52891" spans="1:4" ht="14.4">
      <c r="A52891"/>
      <c r="B52891"/>
      <c r="C52891"/>
      <c r="D52891" s="198"/>
    </row>
    <row r="52892" spans="1:4" ht="14.4">
      <c r="A52892"/>
      <c r="B52892"/>
      <c r="C52892"/>
      <c r="D52892" s="198"/>
    </row>
    <row r="52893" spans="1:4" ht="14.4">
      <c r="A52893"/>
      <c r="B52893"/>
      <c r="C52893"/>
      <c r="D52893" s="198"/>
    </row>
    <row r="52894" spans="1:4" ht="14.4">
      <c r="A52894"/>
      <c r="B52894"/>
      <c r="C52894"/>
      <c r="D52894" s="198"/>
    </row>
    <row r="52895" spans="1:4" ht="14.4">
      <c r="A52895"/>
      <c r="B52895"/>
      <c r="C52895"/>
      <c r="D52895" s="198"/>
    </row>
    <row r="52896" spans="1:4" ht="14.4">
      <c r="A52896"/>
      <c r="B52896"/>
      <c r="C52896"/>
      <c r="D52896" s="198"/>
    </row>
    <row r="52897" spans="1:4" ht="14.4">
      <c r="A52897"/>
      <c r="B52897"/>
      <c r="C52897"/>
      <c r="D52897" s="198"/>
    </row>
    <row r="52898" spans="1:4" ht="14.4">
      <c r="A52898"/>
      <c r="B52898"/>
      <c r="C52898"/>
      <c r="D52898" s="198"/>
    </row>
    <row r="52899" spans="1:4" ht="14.4">
      <c r="A52899"/>
      <c r="B52899"/>
      <c r="C52899"/>
      <c r="D52899" s="198"/>
    </row>
    <row r="52900" spans="1:4" ht="14.4">
      <c r="A52900"/>
      <c r="B52900"/>
      <c r="C52900"/>
      <c r="D52900" s="198"/>
    </row>
    <row r="52901" spans="1:4" ht="14.4">
      <c r="A52901"/>
      <c r="B52901"/>
      <c r="C52901"/>
      <c r="D52901" s="198"/>
    </row>
    <row r="52902" spans="1:4" ht="14.4">
      <c r="A52902"/>
      <c r="B52902"/>
      <c r="C52902"/>
      <c r="D52902" s="198"/>
    </row>
    <row r="52903" spans="1:4" ht="14.4">
      <c r="A52903"/>
      <c r="B52903"/>
      <c r="C52903"/>
      <c r="D52903" s="198"/>
    </row>
    <row r="52904" spans="1:4" ht="14.4">
      <c r="A52904"/>
      <c r="B52904"/>
      <c r="C52904"/>
      <c r="D52904" s="198"/>
    </row>
    <row r="52905" spans="1:4" ht="14.4">
      <c r="A52905"/>
      <c r="B52905"/>
      <c r="C52905"/>
      <c r="D52905" s="198"/>
    </row>
    <row r="52906" spans="1:4" ht="14.4">
      <c r="A52906"/>
      <c r="B52906"/>
      <c r="C52906"/>
      <c r="D52906" s="198"/>
    </row>
    <row r="52907" spans="1:4" ht="14.4">
      <c r="A52907"/>
      <c r="B52907"/>
      <c r="C52907"/>
      <c r="D52907" s="198"/>
    </row>
    <row r="52908" spans="1:4" ht="14.4">
      <c r="A52908"/>
      <c r="B52908"/>
      <c r="C52908"/>
      <c r="D52908" s="198"/>
    </row>
    <row r="52909" spans="1:4" ht="14.4">
      <c r="A52909"/>
      <c r="B52909"/>
      <c r="C52909"/>
      <c r="D52909" s="198"/>
    </row>
    <row r="52910" spans="1:4" ht="14.4">
      <c r="A52910"/>
      <c r="B52910"/>
      <c r="C52910"/>
      <c r="D52910" s="198"/>
    </row>
    <row r="52911" spans="1:4" ht="14.4">
      <c r="A52911"/>
      <c r="B52911"/>
      <c r="C52911"/>
      <c r="D52911" s="198"/>
    </row>
    <row r="52912" spans="1:4" ht="14.4">
      <c r="A52912"/>
      <c r="B52912"/>
      <c r="C52912"/>
      <c r="D52912" s="198"/>
    </row>
    <row r="52913" spans="1:4" ht="14.4">
      <c r="A52913"/>
      <c r="B52913"/>
      <c r="C52913"/>
      <c r="D52913" s="198"/>
    </row>
    <row r="52914" spans="1:4" ht="14.4">
      <c r="A52914"/>
      <c r="B52914"/>
      <c r="C52914"/>
      <c r="D52914" s="198"/>
    </row>
    <row r="52915" spans="1:4" ht="14.4">
      <c r="A52915"/>
      <c r="B52915"/>
      <c r="C52915"/>
      <c r="D52915" s="198"/>
    </row>
    <row r="52916" spans="1:4" ht="14.4">
      <c r="A52916"/>
      <c r="B52916"/>
      <c r="C52916"/>
      <c r="D52916" s="198"/>
    </row>
    <row r="52917" spans="1:4" ht="14.4">
      <c r="A52917"/>
      <c r="B52917"/>
      <c r="C52917"/>
      <c r="D52917" s="198"/>
    </row>
    <row r="52918" spans="1:4" ht="14.4">
      <c r="A52918"/>
      <c r="B52918"/>
      <c r="C52918"/>
      <c r="D52918" s="198"/>
    </row>
    <row r="52919" spans="1:4" ht="14.4">
      <c r="A52919"/>
      <c r="B52919"/>
      <c r="C52919"/>
      <c r="D52919" s="198"/>
    </row>
    <row r="52920" spans="1:4" ht="14.4">
      <c r="A52920"/>
      <c r="B52920"/>
      <c r="C52920"/>
      <c r="D52920" s="198"/>
    </row>
    <row r="52921" spans="1:4" ht="14.4">
      <c r="A52921"/>
      <c r="B52921"/>
      <c r="C52921"/>
      <c r="D52921" s="198"/>
    </row>
    <row r="52922" spans="1:4" ht="14.4">
      <c r="A52922"/>
      <c r="B52922"/>
      <c r="C52922"/>
      <c r="D52922" s="198"/>
    </row>
    <row r="52923" spans="1:4" ht="14.4">
      <c r="A52923"/>
      <c r="B52923"/>
      <c r="C52923"/>
      <c r="D52923" s="198"/>
    </row>
    <row r="52924" spans="1:4" ht="14.4">
      <c r="A52924"/>
      <c r="B52924"/>
      <c r="C52924"/>
      <c r="D52924" s="198"/>
    </row>
    <row r="52925" spans="1:4" ht="14.4">
      <c r="A52925"/>
      <c r="B52925"/>
      <c r="C52925"/>
      <c r="D52925" s="198"/>
    </row>
    <row r="52926" spans="1:4" ht="14.4">
      <c r="A52926"/>
      <c r="B52926"/>
      <c r="C52926"/>
      <c r="D52926" s="198"/>
    </row>
    <row r="52927" spans="1:4" ht="14.4">
      <c r="A52927"/>
      <c r="B52927"/>
      <c r="C52927"/>
      <c r="D52927" s="198"/>
    </row>
    <row r="52928" spans="1:4" ht="14.4">
      <c r="A52928"/>
      <c r="B52928"/>
      <c r="C52928"/>
      <c r="D52928" s="198"/>
    </row>
    <row r="52929" spans="1:4" ht="14.4">
      <c r="A52929"/>
      <c r="B52929"/>
      <c r="C52929"/>
      <c r="D52929" s="198"/>
    </row>
    <row r="52930" spans="1:4" ht="14.4">
      <c r="A52930"/>
      <c r="B52930"/>
      <c r="C52930"/>
      <c r="D52930" s="198"/>
    </row>
    <row r="52931" spans="1:4" ht="14.4">
      <c r="A52931"/>
      <c r="B52931"/>
      <c r="C52931"/>
      <c r="D52931" s="198"/>
    </row>
    <row r="52932" spans="1:4" ht="14.4">
      <c r="A52932"/>
      <c r="B52932"/>
      <c r="C52932"/>
      <c r="D52932" s="198"/>
    </row>
    <row r="52933" spans="1:4" ht="14.4">
      <c r="A52933"/>
      <c r="B52933"/>
      <c r="C52933"/>
      <c r="D52933" s="198"/>
    </row>
    <row r="52934" spans="1:4" ht="14.4">
      <c r="A52934"/>
      <c r="B52934"/>
      <c r="C52934"/>
      <c r="D52934" s="198"/>
    </row>
    <row r="52935" spans="1:4" ht="14.4">
      <c r="A52935"/>
      <c r="B52935"/>
      <c r="C52935"/>
      <c r="D52935" s="198"/>
    </row>
    <row r="52936" spans="1:4" ht="14.4">
      <c r="A52936"/>
      <c r="B52936"/>
      <c r="C52936"/>
      <c r="D52936" s="198"/>
    </row>
    <row r="52937" spans="1:4" ht="14.4">
      <c r="A52937"/>
      <c r="B52937"/>
      <c r="C52937"/>
      <c r="D52937" s="198"/>
    </row>
    <row r="52938" spans="1:4" ht="14.4">
      <c r="A52938"/>
      <c r="B52938"/>
      <c r="C52938"/>
      <c r="D52938" s="198"/>
    </row>
    <row r="52939" spans="1:4" ht="14.4">
      <c r="A52939"/>
      <c r="B52939"/>
      <c r="C52939"/>
      <c r="D52939" s="198"/>
    </row>
    <row r="52940" spans="1:4" ht="14.4">
      <c r="A52940"/>
      <c r="B52940"/>
      <c r="C52940"/>
      <c r="D52940" s="198"/>
    </row>
    <row r="52941" spans="1:4" ht="14.4">
      <c r="A52941"/>
      <c r="B52941"/>
      <c r="C52941"/>
      <c r="D52941" s="198"/>
    </row>
    <row r="52942" spans="1:4" ht="14.4">
      <c r="A52942"/>
      <c r="B52942"/>
      <c r="C52942"/>
      <c r="D52942" s="198"/>
    </row>
    <row r="52943" spans="1:4" ht="14.4">
      <c r="A52943"/>
      <c r="B52943"/>
      <c r="C52943"/>
      <c r="D52943" s="198"/>
    </row>
    <row r="52944" spans="1:4" ht="14.4">
      <c r="A52944"/>
      <c r="B52944"/>
      <c r="C52944"/>
      <c r="D52944" s="198"/>
    </row>
    <row r="52945" spans="1:4" ht="14.4">
      <c r="A52945"/>
      <c r="B52945"/>
      <c r="C52945"/>
      <c r="D52945" s="198"/>
    </row>
    <row r="52946" spans="1:4" ht="14.4">
      <c r="A52946"/>
      <c r="B52946"/>
      <c r="C52946"/>
      <c r="D52946" s="198"/>
    </row>
    <row r="52947" spans="1:4" ht="14.4">
      <c r="A52947"/>
      <c r="B52947"/>
      <c r="C52947"/>
      <c r="D52947" s="198"/>
    </row>
    <row r="52948" spans="1:4" ht="14.4">
      <c r="A52948"/>
      <c r="B52948"/>
      <c r="C52948"/>
      <c r="D52948" s="198"/>
    </row>
    <row r="52949" spans="1:4" ht="14.4">
      <c r="A52949"/>
      <c r="B52949"/>
      <c r="C52949"/>
      <c r="D52949" s="198"/>
    </row>
    <row r="52950" spans="1:4" ht="14.4">
      <c r="A52950"/>
      <c r="B52950"/>
      <c r="C52950"/>
      <c r="D52950" s="198"/>
    </row>
    <row r="52951" spans="1:4" ht="14.4">
      <c r="A52951"/>
      <c r="B52951"/>
      <c r="C52951"/>
      <c r="D52951" s="198"/>
    </row>
    <row r="52952" spans="1:4" ht="14.4">
      <c r="A52952"/>
      <c r="B52952"/>
      <c r="C52952"/>
      <c r="D52952" s="198"/>
    </row>
    <row r="52953" spans="1:4" ht="14.4">
      <c r="A52953"/>
      <c r="B52953"/>
      <c r="C52953"/>
      <c r="D52953" s="198"/>
    </row>
    <row r="52954" spans="1:4" ht="14.4">
      <c r="A52954"/>
      <c r="B52954"/>
      <c r="C52954"/>
      <c r="D52954" s="198"/>
    </row>
    <row r="52955" spans="1:4" ht="14.4">
      <c r="A52955"/>
      <c r="B52955"/>
      <c r="C52955"/>
      <c r="D52955" s="198"/>
    </row>
    <row r="52956" spans="1:4" ht="14.4">
      <c r="A52956"/>
      <c r="B52956"/>
      <c r="C52956"/>
      <c r="D52956" s="198"/>
    </row>
    <row r="52957" spans="1:4" ht="14.4">
      <c r="A52957"/>
      <c r="B52957"/>
      <c r="C52957"/>
      <c r="D52957" s="198"/>
    </row>
    <row r="52958" spans="1:4" ht="14.4">
      <c r="A52958"/>
      <c r="B52958"/>
      <c r="C52958"/>
      <c r="D52958" s="198"/>
    </row>
    <row r="52959" spans="1:4" ht="14.4">
      <c r="A52959"/>
      <c r="B52959"/>
      <c r="C52959"/>
      <c r="D52959" s="198"/>
    </row>
    <row r="52960" spans="1:4" ht="14.4">
      <c r="A52960"/>
      <c r="B52960"/>
      <c r="C52960"/>
      <c r="D52960" s="198"/>
    </row>
    <row r="52961" spans="1:4" ht="14.4">
      <c r="A52961"/>
      <c r="B52961"/>
      <c r="C52961"/>
      <c r="D52961" s="198"/>
    </row>
    <row r="52962" spans="1:4" ht="14.4">
      <c r="A52962"/>
      <c r="B52962"/>
      <c r="C52962"/>
      <c r="D52962" s="198"/>
    </row>
    <row r="52963" spans="1:4" ht="14.4">
      <c r="A52963"/>
      <c r="B52963"/>
      <c r="C52963"/>
      <c r="D52963" s="198"/>
    </row>
    <row r="52964" spans="1:4" ht="14.4">
      <c r="A52964"/>
      <c r="B52964"/>
      <c r="C52964"/>
      <c r="D52964" s="198"/>
    </row>
    <row r="52965" spans="1:4" ht="14.4">
      <c r="A52965"/>
      <c r="B52965"/>
      <c r="C52965"/>
      <c r="D52965" s="198"/>
    </row>
    <row r="52966" spans="1:4" ht="14.4">
      <c r="A52966"/>
      <c r="B52966"/>
      <c r="C52966"/>
      <c r="D52966" s="198"/>
    </row>
    <row r="52967" spans="1:4" ht="14.4">
      <c r="A52967"/>
      <c r="B52967"/>
      <c r="C52967"/>
      <c r="D52967" s="198"/>
    </row>
    <row r="52968" spans="1:4" ht="14.4">
      <c r="A52968"/>
      <c r="B52968"/>
      <c r="C52968"/>
      <c r="D52968" s="198"/>
    </row>
    <row r="52969" spans="1:4" ht="14.4">
      <c r="A52969"/>
      <c r="B52969"/>
      <c r="C52969"/>
      <c r="D52969" s="198"/>
    </row>
    <row r="52970" spans="1:4" ht="14.4">
      <c r="A52970"/>
      <c r="B52970"/>
      <c r="C52970"/>
      <c r="D52970" s="198"/>
    </row>
    <row r="52971" spans="1:4" ht="14.4">
      <c r="A52971"/>
      <c r="B52971"/>
      <c r="C52971"/>
      <c r="D52971" s="198"/>
    </row>
    <row r="52972" spans="1:4" ht="14.4">
      <c r="A52972"/>
      <c r="B52972"/>
      <c r="C52972"/>
      <c r="D52972" s="198"/>
    </row>
    <row r="52973" spans="1:4" ht="14.4">
      <c r="A52973"/>
      <c r="B52973"/>
      <c r="C52973"/>
      <c r="D52973" s="198"/>
    </row>
    <row r="52974" spans="1:4" ht="14.4">
      <c r="A52974"/>
      <c r="B52974"/>
      <c r="C52974"/>
      <c r="D52974" s="198"/>
    </row>
    <row r="52975" spans="1:4" ht="14.4">
      <c r="A52975"/>
      <c r="B52975"/>
      <c r="C52975"/>
      <c r="D52975" s="198"/>
    </row>
    <row r="52976" spans="1:4" ht="14.4">
      <c r="A52976"/>
      <c r="B52976"/>
      <c r="C52976"/>
      <c r="D52976" s="198"/>
    </row>
    <row r="52977" spans="1:4" ht="14.4">
      <c r="A52977"/>
      <c r="B52977"/>
      <c r="C52977"/>
      <c r="D52977" s="198"/>
    </row>
    <row r="52978" spans="1:4" ht="14.4">
      <c r="A52978"/>
      <c r="B52978"/>
      <c r="C52978"/>
      <c r="D52978" s="198"/>
    </row>
    <row r="52979" spans="1:4" ht="14.4">
      <c r="A52979"/>
      <c r="B52979"/>
      <c r="C52979"/>
      <c r="D52979" s="198"/>
    </row>
    <row r="52980" spans="1:4" ht="14.4">
      <c r="A52980"/>
      <c r="B52980"/>
      <c r="C52980"/>
      <c r="D52980" s="198"/>
    </row>
    <row r="52981" spans="1:4" ht="14.4">
      <c r="A52981"/>
      <c r="B52981"/>
      <c r="C52981"/>
      <c r="D52981" s="198"/>
    </row>
    <row r="52982" spans="1:4" ht="14.4">
      <c r="A52982"/>
      <c r="B52982"/>
      <c r="C52982"/>
      <c r="D52982" s="198"/>
    </row>
    <row r="52983" spans="1:4" ht="14.4">
      <c r="A52983"/>
      <c r="B52983"/>
      <c r="C52983"/>
      <c r="D52983" s="198"/>
    </row>
    <row r="52984" spans="1:4" ht="14.4">
      <c r="A52984"/>
      <c r="B52984"/>
      <c r="C52984"/>
      <c r="D52984" s="198"/>
    </row>
    <row r="52985" spans="1:4" ht="14.4">
      <c r="A52985"/>
      <c r="B52985"/>
      <c r="C52985"/>
      <c r="D52985" s="198"/>
    </row>
    <row r="52986" spans="1:4" ht="14.4">
      <c r="A52986"/>
      <c r="B52986"/>
      <c r="C52986"/>
      <c r="D52986" s="198"/>
    </row>
    <row r="52987" spans="1:4" ht="14.4">
      <c r="A52987"/>
      <c r="B52987"/>
      <c r="C52987"/>
      <c r="D52987" s="198"/>
    </row>
    <row r="52988" spans="1:4" ht="14.4">
      <c r="A52988"/>
      <c r="B52988"/>
      <c r="C52988"/>
      <c r="D52988" s="198"/>
    </row>
    <row r="52989" spans="1:4" ht="14.4">
      <c r="A52989"/>
      <c r="B52989"/>
      <c r="C52989"/>
      <c r="D52989" s="198"/>
    </row>
    <row r="52990" spans="1:4" ht="14.4">
      <c r="A52990"/>
      <c r="B52990"/>
      <c r="C52990"/>
      <c r="D52990" s="198"/>
    </row>
    <row r="52991" spans="1:4" ht="14.4">
      <c r="A52991"/>
      <c r="B52991"/>
      <c r="C52991"/>
      <c r="D52991" s="198"/>
    </row>
    <row r="52992" spans="1:4" ht="14.4">
      <c r="A52992"/>
      <c r="B52992"/>
      <c r="C52992"/>
      <c r="D52992" s="198"/>
    </row>
    <row r="52993" spans="1:4" ht="14.4">
      <c r="A52993"/>
      <c r="B52993"/>
      <c r="C52993"/>
      <c r="D52993" s="198"/>
    </row>
    <row r="52994" spans="1:4" ht="14.4">
      <c r="A52994"/>
      <c r="B52994"/>
      <c r="C52994"/>
      <c r="D52994" s="198"/>
    </row>
    <row r="52995" spans="1:4" ht="14.4">
      <c r="A52995"/>
      <c r="B52995"/>
      <c r="C52995"/>
      <c r="D52995" s="198"/>
    </row>
    <row r="52996" spans="1:4" ht="14.4">
      <c r="A52996"/>
      <c r="B52996"/>
      <c r="C52996"/>
      <c r="D52996" s="198"/>
    </row>
    <row r="52997" spans="1:4" ht="14.4">
      <c r="A52997"/>
      <c r="B52997"/>
      <c r="C52997"/>
      <c r="D52997" s="198"/>
    </row>
    <row r="52998" spans="1:4" ht="14.4">
      <c r="A52998"/>
      <c r="B52998"/>
      <c r="C52998"/>
      <c r="D52998" s="198"/>
    </row>
    <row r="52999" spans="1:4" ht="14.4">
      <c r="A52999"/>
      <c r="B52999"/>
      <c r="C52999"/>
      <c r="D52999" s="198"/>
    </row>
    <row r="53000" spans="1:4" ht="14.4">
      <c r="A53000"/>
      <c r="B53000"/>
      <c r="C53000"/>
      <c r="D53000" s="198"/>
    </row>
    <row r="53001" spans="1:4" ht="14.4">
      <c r="A53001"/>
      <c r="B53001"/>
      <c r="C53001"/>
      <c r="D53001" s="198"/>
    </row>
    <row r="53002" spans="1:4" ht="14.4">
      <c r="A53002"/>
      <c r="B53002"/>
      <c r="C53002"/>
      <c r="D53002" s="198"/>
    </row>
    <row r="53003" spans="1:4" ht="14.4">
      <c r="A53003"/>
      <c r="B53003"/>
      <c r="C53003"/>
      <c r="D53003" s="198"/>
    </row>
    <row r="53004" spans="1:4" ht="14.4">
      <c r="A53004"/>
      <c r="B53004"/>
      <c r="C53004"/>
      <c r="D53004" s="198"/>
    </row>
    <row r="53005" spans="1:4" ht="14.4">
      <c r="A53005"/>
      <c r="B53005"/>
      <c r="C53005"/>
      <c r="D53005" s="198"/>
    </row>
    <row r="53006" spans="1:4" ht="14.4">
      <c r="A53006"/>
      <c r="B53006"/>
      <c r="C53006"/>
      <c r="D53006" s="198"/>
    </row>
    <row r="53007" spans="1:4" ht="14.4">
      <c r="A53007"/>
      <c r="B53007"/>
      <c r="C53007"/>
      <c r="D53007" s="198"/>
    </row>
    <row r="53008" spans="1:4" ht="14.4">
      <c r="A53008"/>
      <c r="B53008"/>
      <c r="C53008"/>
      <c r="D53008" s="198"/>
    </row>
    <row r="53009" spans="1:4" ht="14.4">
      <c r="A53009"/>
      <c r="B53009"/>
      <c r="C53009"/>
      <c r="D53009" s="198"/>
    </row>
    <row r="53010" spans="1:4" ht="14.4">
      <c r="A53010"/>
      <c r="B53010"/>
      <c r="C53010"/>
      <c r="D53010" s="198"/>
    </row>
    <row r="53011" spans="1:4" ht="14.4">
      <c r="A53011"/>
      <c r="B53011"/>
      <c r="C53011"/>
      <c r="D53011" s="198"/>
    </row>
    <row r="53012" spans="1:4" ht="14.4">
      <c r="A53012"/>
      <c r="B53012"/>
      <c r="C53012"/>
      <c r="D53012" s="198"/>
    </row>
    <row r="53013" spans="1:4" ht="14.4">
      <c r="A53013"/>
      <c r="B53013"/>
      <c r="C53013"/>
      <c r="D53013" s="198"/>
    </row>
    <row r="53014" spans="1:4" ht="14.4">
      <c r="A53014"/>
      <c r="B53014"/>
      <c r="C53014"/>
      <c r="D53014" s="198"/>
    </row>
    <row r="53015" spans="1:4" ht="14.4">
      <c r="A53015"/>
      <c r="B53015"/>
      <c r="C53015"/>
      <c r="D53015" s="198"/>
    </row>
    <row r="53016" spans="1:4" ht="14.4">
      <c r="A53016"/>
      <c r="B53016"/>
      <c r="C53016"/>
      <c r="D53016" s="198"/>
    </row>
    <row r="53017" spans="1:4" ht="14.4">
      <c r="A53017"/>
      <c r="B53017"/>
      <c r="C53017"/>
      <c r="D53017" s="198"/>
    </row>
    <row r="53018" spans="1:4" ht="14.4">
      <c r="A53018"/>
      <c r="B53018"/>
      <c r="C53018"/>
      <c r="D53018" s="198"/>
    </row>
    <row r="53019" spans="1:4" ht="14.4">
      <c r="A53019"/>
      <c r="B53019"/>
      <c r="C53019"/>
      <c r="D53019" s="198"/>
    </row>
    <row r="53020" spans="1:4" ht="14.4">
      <c r="A53020"/>
      <c r="B53020"/>
      <c r="C53020"/>
      <c r="D53020" s="198"/>
    </row>
    <row r="53021" spans="1:4" ht="14.4">
      <c r="A53021"/>
      <c r="B53021"/>
      <c r="C53021"/>
      <c r="D53021" s="198"/>
    </row>
    <row r="53022" spans="1:4" ht="14.4">
      <c r="A53022"/>
      <c r="B53022"/>
      <c r="C53022"/>
      <c r="D53022" s="198"/>
    </row>
    <row r="53023" spans="1:4" ht="14.4">
      <c r="A53023"/>
      <c r="B53023"/>
      <c r="C53023"/>
      <c r="D53023" s="198"/>
    </row>
    <row r="53024" spans="1:4" ht="14.4">
      <c r="A53024"/>
      <c r="B53024"/>
      <c r="C53024"/>
      <c r="D53024" s="198"/>
    </row>
    <row r="53025" spans="1:4" ht="14.4">
      <c r="A53025"/>
      <c r="B53025"/>
      <c r="C53025"/>
      <c r="D53025" s="198"/>
    </row>
    <row r="53026" spans="1:4" ht="14.4">
      <c r="A53026"/>
      <c r="B53026"/>
      <c r="C53026"/>
      <c r="D53026" s="198"/>
    </row>
    <row r="53027" spans="1:4" ht="14.4">
      <c r="A53027"/>
      <c r="B53027"/>
      <c r="C53027"/>
      <c r="D53027" s="198"/>
    </row>
    <row r="53028" spans="1:4" ht="14.4">
      <c r="A53028"/>
      <c r="B53028"/>
      <c r="C53028"/>
      <c r="D53028" s="198"/>
    </row>
    <row r="53029" spans="1:4" ht="14.4">
      <c r="A53029"/>
      <c r="B53029"/>
      <c r="C53029"/>
      <c r="D53029" s="198"/>
    </row>
    <row r="53030" spans="1:4" ht="14.4">
      <c r="A53030"/>
      <c r="B53030"/>
      <c r="C53030"/>
      <c r="D53030" s="198"/>
    </row>
    <row r="53031" spans="1:4" ht="14.4">
      <c r="A53031"/>
      <c r="B53031"/>
      <c r="C53031"/>
      <c r="D53031" s="198"/>
    </row>
    <row r="53032" spans="1:4" ht="14.4">
      <c r="A53032"/>
      <c r="B53032"/>
      <c r="C53032"/>
      <c r="D53032" s="198"/>
    </row>
    <row r="53033" spans="1:4" ht="14.4">
      <c r="A53033"/>
      <c r="B53033"/>
      <c r="C53033"/>
      <c r="D53033" s="198"/>
    </row>
    <row r="53034" spans="1:4" ht="14.4">
      <c r="A53034"/>
      <c r="B53034"/>
      <c r="C53034"/>
      <c r="D53034" s="198"/>
    </row>
    <row r="53035" spans="1:4" ht="14.4">
      <c r="A53035"/>
      <c r="B53035"/>
      <c r="C53035"/>
      <c r="D53035" s="198"/>
    </row>
    <row r="53036" spans="1:4" ht="14.4">
      <c r="A53036"/>
      <c r="B53036"/>
      <c r="C53036"/>
      <c r="D53036" s="198"/>
    </row>
    <row r="53037" spans="1:4" ht="14.4">
      <c r="A53037"/>
      <c r="B53037"/>
      <c r="C53037"/>
      <c r="D53037" s="198"/>
    </row>
    <row r="53038" spans="1:4" ht="14.4">
      <c r="A53038"/>
      <c r="B53038"/>
      <c r="C53038"/>
      <c r="D53038" s="198"/>
    </row>
    <row r="53039" spans="1:4" ht="14.4">
      <c r="A53039"/>
      <c r="B53039"/>
      <c r="C53039"/>
      <c r="D53039" s="198"/>
    </row>
    <row r="53040" spans="1:4" ht="14.4">
      <c r="A53040"/>
      <c r="B53040"/>
      <c r="C53040"/>
      <c r="D53040" s="198"/>
    </row>
    <row r="53041" spans="1:4" ht="14.4">
      <c r="A53041"/>
      <c r="B53041"/>
      <c r="C53041"/>
      <c r="D53041" s="198"/>
    </row>
    <row r="53042" spans="1:4" ht="14.4">
      <c r="A53042"/>
      <c r="B53042"/>
      <c r="C53042"/>
      <c r="D53042" s="198"/>
    </row>
    <row r="53043" spans="1:4" ht="14.4">
      <c r="A53043"/>
      <c r="B53043"/>
      <c r="C53043"/>
      <c r="D53043" s="198"/>
    </row>
    <row r="53044" spans="1:4" ht="14.4">
      <c r="A53044"/>
      <c r="B53044"/>
      <c r="C53044"/>
      <c r="D53044" s="198"/>
    </row>
    <row r="53045" spans="1:4" ht="14.4">
      <c r="A53045"/>
      <c r="B53045"/>
      <c r="C53045"/>
      <c r="D53045" s="198"/>
    </row>
    <row r="53046" spans="1:4" ht="14.4">
      <c r="A53046"/>
      <c r="B53046"/>
      <c r="C53046"/>
      <c r="D53046" s="198"/>
    </row>
    <row r="53047" spans="1:4" ht="14.4">
      <c r="A53047"/>
      <c r="B53047"/>
      <c r="C53047"/>
      <c r="D53047" s="198"/>
    </row>
    <row r="53048" spans="1:4" ht="14.4">
      <c r="A53048"/>
      <c r="B53048"/>
      <c r="C53048"/>
      <c r="D53048" s="198"/>
    </row>
    <row r="53049" spans="1:4" ht="14.4">
      <c r="A53049"/>
      <c r="B53049"/>
      <c r="C53049"/>
      <c r="D53049" s="198"/>
    </row>
    <row r="53050" spans="1:4" ht="14.4">
      <c r="A53050"/>
      <c r="B53050"/>
      <c r="C53050"/>
      <c r="D53050" s="198"/>
    </row>
    <row r="53051" spans="1:4" ht="14.4">
      <c r="A53051"/>
      <c r="B53051"/>
      <c r="C53051"/>
      <c r="D53051" s="198"/>
    </row>
    <row r="53052" spans="1:4" ht="14.4">
      <c r="A53052"/>
      <c r="B53052"/>
      <c r="C53052"/>
      <c r="D53052" s="198"/>
    </row>
    <row r="53053" spans="1:4" ht="14.4">
      <c r="A53053"/>
      <c r="B53053"/>
      <c r="C53053"/>
      <c r="D53053" s="198"/>
    </row>
    <row r="53054" spans="1:4" ht="14.4">
      <c r="A53054"/>
      <c r="B53054"/>
      <c r="C53054"/>
      <c r="D53054" s="198"/>
    </row>
    <row r="53055" spans="1:4" ht="14.4">
      <c r="A53055"/>
      <c r="B53055"/>
      <c r="C53055"/>
      <c r="D53055" s="198"/>
    </row>
    <row r="53056" spans="1:4" ht="14.4">
      <c r="A53056"/>
      <c r="B53056"/>
      <c r="C53056"/>
      <c r="D53056" s="198"/>
    </row>
    <row r="53057" spans="1:4" ht="14.4">
      <c r="A53057"/>
      <c r="B53057"/>
      <c r="C53057"/>
      <c r="D53057" s="198"/>
    </row>
    <row r="53058" spans="1:4" ht="14.4">
      <c r="A53058"/>
      <c r="B53058"/>
      <c r="C53058"/>
      <c r="D53058" s="198"/>
    </row>
    <row r="53059" spans="1:4" ht="14.4">
      <c r="A53059"/>
      <c r="B53059"/>
      <c r="C53059"/>
      <c r="D53059" s="198"/>
    </row>
    <row r="53060" spans="1:4" ht="14.4">
      <c r="A53060"/>
      <c r="B53060"/>
      <c r="C53060"/>
      <c r="D53060" s="198"/>
    </row>
    <row r="53061" spans="1:4" ht="14.4">
      <c r="A53061"/>
      <c r="B53061"/>
      <c r="C53061"/>
      <c r="D53061" s="198"/>
    </row>
    <row r="53062" spans="1:4" ht="14.4">
      <c r="A53062"/>
      <c r="B53062"/>
      <c r="C53062"/>
      <c r="D53062" s="198"/>
    </row>
    <row r="53063" spans="1:4" ht="14.4">
      <c r="A53063"/>
      <c r="B53063"/>
      <c r="C53063"/>
      <c r="D53063" s="198"/>
    </row>
    <row r="53064" spans="1:4" ht="14.4">
      <c r="A53064"/>
      <c r="B53064"/>
      <c r="C53064"/>
      <c r="D53064" s="198"/>
    </row>
    <row r="53065" spans="1:4" ht="14.4">
      <c r="A53065"/>
      <c r="B53065"/>
      <c r="C53065"/>
      <c r="D53065" s="198"/>
    </row>
    <row r="53066" spans="1:4" ht="14.4">
      <c r="A53066"/>
      <c r="B53066"/>
      <c r="C53066"/>
      <c r="D53066" s="198"/>
    </row>
    <row r="53067" spans="1:4" ht="14.4">
      <c r="A53067"/>
      <c r="B53067"/>
      <c r="C53067"/>
      <c r="D53067" s="198"/>
    </row>
    <row r="53068" spans="1:4" ht="14.4">
      <c r="A53068"/>
      <c r="B53068"/>
      <c r="C53068"/>
      <c r="D53068" s="198"/>
    </row>
    <row r="53069" spans="1:4" ht="14.4">
      <c r="A53069"/>
      <c r="B53069"/>
      <c r="C53069"/>
      <c r="D53069" s="198"/>
    </row>
    <row r="53070" spans="1:4" ht="14.4">
      <c r="A53070"/>
      <c r="B53070"/>
      <c r="C53070"/>
      <c r="D53070" s="198"/>
    </row>
    <row r="53071" spans="1:4" ht="14.4">
      <c r="A53071"/>
      <c r="B53071"/>
      <c r="C53071"/>
      <c r="D53071" s="198"/>
    </row>
    <row r="53072" spans="1:4" ht="14.4">
      <c r="A53072"/>
      <c r="B53072"/>
      <c r="C53072"/>
      <c r="D53072" s="198"/>
    </row>
    <row r="53073" spans="1:4" ht="14.4">
      <c r="A53073"/>
      <c r="B53073"/>
      <c r="C53073"/>
      <c r="D53073" s="198"/>
    </row>
    <row r="53074" spans="1:4" ht="14.4">
      <c r="A53074"/>
      <c r="B53074"/>
      <c r="C53074"/>
      <c r="D53074" s="198"/>
    </row>
    <row r="53075" spans="1:4" ht="14.4">
      <c r="A53075"/>
      <c r="B53075"/>
      <c r="C53075"/>
      <c r="D53075" s="198"/>
    </row>
    <row r="53076" spans="1:4" ht="14.4">
      <c r="A53076"/>
      <c r="B53076"/>
      <c r="C53076"/>
      <c r="D53076" s="198"/>
    </row>
    <row r="53077" spans="1:4" ht="14.4">
      <c r="A53077"/>
      <c r="B53077"/>
      <c r="C53077"/>
      <c r="D53077" s="198"/>
    </row>
    <row r="53078" spans="1:4" ht="14.4">
      <c r="A53078"/>
      <c r="B53078"/>
      <c r="C53078"/>
      <c r="D53078" s="198"/>
    </row>
    <row r="53079" spans="1:4" ht="14.4">
      <c r="A53079"/>
      <c r="B53079"/>
      <c r="C53079"/>
      <c r="D53079" s="198"/>
    </row>
    <row r="53080" spans="1:4" ht="14.4">
      <c r="A53080"/>
      <c r="B53080"/>
      <c r="C53080"/>
      <c r="D53080" s="198"/>
    </row>
    <row r="53081" spans="1:4" ht="14.4">
      <c r="A53081"/>
      <c r="B53081"/>
      <c r="C53081"/>
      <c r="D53081" s="198"/>
    </row>
    <row r="53082" spans="1:4" ht="14.4">
      <c r="A53082"/>
      <c r="B53082"/>
      <c r="C53082"/>
      <c r="D53082" s="198"/>
    </row>
    <row r="53083" spans="1:4" ht="14.4">
      <c r="A53083"/>
      <c r="B53083"/>
      <c r="C53083"/>
      <c r="D53083" s="198"/>
    </row>
    <row r="53084" spans="1:4" ht="14.4">
      <c r="A53084"/>
      <c r="B53084"/>
      <c r="C53084"/>
      <c r="D53084" s="198"/>
    </row>
    <row r="53085" spans="1:4" ht="14.4">
      <c r="A53085"/>
      <c r="B53085"/>
      <c r="C53085"/>
      <c r="D53085" s="198"/>
    </row>
    <row r="53086" spans="1:4" ht="14.4">
      <c r="A53086"/>
      <c r="B53086"/>
      <c r="C53086"/>
      <c r="D53086" s="198"/>
    </row>
    <row r="53087" spans="1:4" ht="14.4">
      <c r="A53087"/>
      <c r="B53087"/>
      <c r="C53087"/>
      <c r="D53087" s="198"/>
    </row>
    <row r="53088" spans="1:4" ht="14.4">
      <c r="A53088"/>
      <c r="B53088"/>
      <c r="C53088"/>
      <c r="D53088" s="198"/>
    </row>
    <row r="53089" spans="1:4" ht="14.4">
      <c r="A53089"/>
      <c r="B53089"/>
      <c r="C53089"/>
      <c r="D53089" s="198"/>
    </row>
    <row r="53090" spans="1:4" ht="14.4">
      <c r="A53090"/>
      <c r="B53090"/>
      <c r="C53090"/>
      <c r="D53090" s="198"/>
    </row>
    <row r="53091" spans="1:4" ht="14.4">
      <c r="A53091"/>
      <c r="B53091"/>
      <c r="C53091"/>
      <c r="D53091" s="198"/>
    </row>
    <row r="53092" spans="1:4" ht="14.4">
      <c r="A53092"/>
      <c r="B53092"/>
      <c r="C53092"/>
      <c r="D53092" s="198"/>
    </row>
    <row r="53093" spans="1:4" ht="14.4">
      <c r="A53093"/>
      <c r="B53093"/>
      <c r="C53093"/>
      <c r="D53093" s="198"/>
    </row>
    <row r="53094" spans="1:4" ht="14.4">
      <c r="A53094"/>
      <c r="B53094"/>
      <c r="C53094"/>
      <c r="D53094" s="198"/>
    </row>
    <row r="53095" spans="1:4" ht="14.4">
      <c r="A53095"/>
      <c r="B53095"/>
      <c r="C53095"/>
      <c r="D53095" s="198"/>
    </row>
    <row r="53096" spans="1:4" ht="14.4">
      <c r="A53096"/>
      <c r="B53096"/>
      <c r="C53096"/>
      <c r="D53096" s="198"/>
    </row>
    <row r="53097" spans="1:4" ht="14.4">
      <c r="A53097"/>
      <c r="B53097"/>
      <c r="C53097"/>
      <c r="D53097" s="198"/>
    </row>
    <row r="53098" spans="1:4" ht="14.4">
      <c r="A53098"/>
      <c r="B53098"/>
      <c r="C53098"/>
      <c r="D53098" s="198"/>
    </row>
    <row r="53099" spans="1:4" ht="14.4">
      <c r="A53099"/>
      <c r="B53099"/>
      <c r="C53099"/>
      <c r="D53099" s="198"/>
    </row>
    <row r="53100" spans="1:4" ht="14.4">
      <c r="A53100"/>
      <c r="B53100"/>
      <c r="C53100"/>
      <c r="D53100" s="198"/>
    </row>
    <row r="53101" spans="1:4" ht="14.4">
      <c r="A53101"/>
      <c r="B53101"/>
      <c r="C53101"/>
      <c r="D53101" s="198"/>
    </row>
    <row r="53102" spans="1:4" ht="14.4">
      <c r="A53102"/>
      <c r="B53102"/>
      <c r="C53102"/>
      <c r="D53102" s="198"/>
    </row>
    <row r="53103" spans="1:4" ht="14.4">
      <c r="A53103"/>
      <c r="B53103"/>
      <c r="C53103"/>
      <c r="D53103" s="198"/>
    </row>
    <row r="53104" spans="1:4" ht="14.4">
      <c r="A53104"/>
      <c r="B53104"/>
      <c r="C53104"/>
      <c r="D53104" s="198"/>
    </row>
    <row r="53105" spans="1:4" ht="14.4">
      <c r="A53105"/>
      <c r="B53105"/>
      <c r="C53105"/>
      <c r="D53105" s="198"/>
    </row>
    <row r="53106" spans="1:4" ht="14.4">
      <c r="A53106"/>
      <c r="B53106"/>
      <c r="C53106"/>
      <c r="D53106" s="198"/>
    </row>
    <row r="53107" spans="1:4" ht="14.4">
      <c r="A53107"/>
      <c r="B53107"/>
      <c r="C53107"/>
      <c r="D53107" s="198"/>
    </row>
    <row r="53108" spans="1:4" ht="14.4">
      <c r="A53108"/>
      <c r="B53108"/>
      <c r="C53108"/>
      <c r="D53108" s="198"/>
    </row>
    <row r="53109" spans="1:4" ht="14.4">
      <c r="A53109"/>
      <c r="B53109"/>
      <c r="C53109"/>
      <c r="D53109" s="198"/>
    </row>
    <row r="53110" spans="1:4" ht="14.4">
      <c r="A53110"/>
      <c r="B53110"/>
      <c r="C53110"/>
      <c r="D53110" s="198"/>
    </row>
    <row r="53111" spans="1:4" ht="14.4">
      <c r="A53111"/>
      <c r="B53111"/>
      <c r="C53111"/>
      <c r="D53111" s="198"/>
    </row>
    <row r="53112" spans="1:4" ht="14.4">
      <c r="A53112"/>
      <c r="B53112"/>
      <c r="C53112"/>
      <c r="D53112" s="198"/>
    </row>
    <row r="53113" spans="1:4" ht="14.4">
      <c r="A53113"/>
      <c r="B53113"/>
      <c r="C53113"/>
      <c r="D53113" s="198"/>
    </row>
    <row r="53114" spans="1:4" ht="14.4">
      <c r="A53114"/>
      <c r="B53114"/>
      <c r="C53114"/>
      <c r="D53114" s="198"/>
    </row>
    <row r="53115" spans="1:4" ht="14.4">
      <c r="A53115"/>
      <c r="B53115"/>
      <c r="C53115"/>
      <c r="D53115" s="198"/>
    </row>
    <row r="53116" spans="1:4" ht="14.4">
      <c r="A53116"/>
      <c r="B53116"/>
      <c r="C53116"/>
      <c r="D53116" s="198"/>
    </row>
    <row r="53117" spans="1:4" ht="14.4">
      <c r="A53117"/>
      <c r="B53117"/>
      <c r="C53117"/>
      <c r="D53117" s="198"/>
    </row>
    <row r="53118" spans="1:4" ht="14.4">
      <c r="A53118"/>
      <c r="B53118"/>
      <c r="C53118"/>
      <c r="D53118" s="198"/>
    </row>
    <row r="53119" spans="1:4" ht="14.4">
      <c r="A53119"/>
      <c r="B53119"/>
      <c r="C53119"/>
      <c r="D53119" s="198"/>
    </row>
    <row r="53120" spans="1:4" ht="14.4">
      <c r="A53120"/>
      <c r="B53120"/>
      <c r="C53120"/>
      <c r="D53120" s="198"/>
    </row>
    <row r="53121" spans="1:4" ht="14.4">
      <c r="A53121"/>
      <c r="B53121"/>
      <c r="C53121"/>
      <c r="D53121" s="198"/>
    </row>
    <row r="53122" spans="1:4" ht="14.4">
      <c r="A53122"/>
      <c r="B53122"/>
      <c r="C53122"/>
      <c r="D53122" s="198"/>
    </row>
    <row r="53123" spans="1:4" ht="14.4">
      <c r="A53123"/>
      <c r="B53123"/>
      <c r="C53123"/>
      <c r="D53123" s="198"/>
    </row>
    <row r="53124" spans="1:4" ht="14.4">
      <c r="A53124"/>
      <c r="B53124"/>
      <c r="C53124"/>
      <c r="D53124" s="198"/>
    </row>
    <row r="53125" spans="1:4" ht="14.4">
      <c r="A53125"/>
      <c r="B53125"/>
      <c r="C53125"/>
      <c r="D53125" s="198"/>
    </row>
    <row r="53126" spans="1:4" ht="14.4">
      <c r="A53126"/>
      <c r="B53126"/>
      <c r="C53126"/>
      <c r="D53126" s="198"/>
    </row>
    <row r="53127" spans="1:4" ht="14.4">
      <c r="A53127"/>
      <c r="B53127"/>
      <c r="C53127"/>
      <c r="D53127" s="198"/>
    </row>
    <row r="53128" spans="1:4" ht="14.4">
      <c r="A53128"/>
      <c r="B53128"/>
      <c r="C53128"/>
      <c r="D53128" s="198"/>
    </row>
    <row r="53129" spans="1:4" ht="14.4">
      <c r="A53129"/>
      <c r="B53129"/>
      <c r="C53129"/>
      <c r="D53129" s="198"/>
    </row>
    <row r="53130" spans="1:4" ht="14.4">
      <c r="A53130"/>
      <c r="B53130"/>
      <c r="C53130"/>
      <c r="D53130" s="198"/>
    </row>
    <row r="53131" spans="1:4" ht="14.4">
      <c r="A53131"/>
      <c r="B53131"/>
      <c r="C53131"/>
      <c r="D53131" s="198"/>
    </row>
    <row r="53132" spans="1:4" ht="14.4">
      <c r="A53132"/>
      <c r="B53132"/>
      <c r="C53132"/>
      <c r="D53132" s="198"/>
    </row>
    <row r="53133" spans="1:4" ht="14.4">
      <c r="A53133"/>
      <c r="B53133"/>
      <c r="C53133"/>
      <c r="D53133" s="198"/>
    </row>
    <row r="53134" spans="1:4" ht="14.4">
      <c r="A53134"/>
      <c r="B53134"/>
      <c r="C53134"/>
      <c r="D53134" s="198"/>
    </row>
    <row r="53135" spans="1:4" ht="14.4">
      <c r="A53135"/>
      <c r="B53135"/>
      <c r="C53135"/>
      <c r="D53135" s="198"/>
    </row>
    <row r="53136" spans="1:4" ht="14.4">
      <c r="A53136"/>
      <c r="B53136"/>
      <c r="C53136"/>
      <c r="D53136" s="198"/>
    </row>
    <row r="53137" spans="1:4" ht="14.4">
      <c r="A53137"/>
      <c r="B53137"/>
      <c r="C53137"/>
      <c r="D53137" s="198"/>
    </row>
    <row r="53138" spans="1:4" ht="14.4">
      <c r="A53138"/>
      <c r="B53138"/>
      <c r="C53138"/>
      <c r="D53138" s="198"/>
    </row>
    <row r="53139" spans="1:4" ht="14.4">
      <c r="A53139"/>
      <c r="B53139"/>
      <c r="C53139"/>
      <c r="D53139" s="198"/>
    </row>
    <row r="53140" spans="1:4" ht="14.4">
      <c r="A53140"/>
      <c r="B53140"/>
      <c r="C53140"/>
      <c r="D53140" s="198"/>
    </row>
    <row r="53141" spans="1:4" ht="14.4">
      <c r="A53141"/>
      <c r="B53141"/>
      <c r="C53141"/>
      <c r="D53141" s="198"/>
    </row>
    <row r="53142" spans="1:4" ht="14.4">
      <c r="A53142"/>
      <c r="B53142"/>
      <c r="C53142"/>
      <c r="D53142" s="198"/>
    </row>
    <row r="53143" spans="1:4" ht="14.4">
      <c r="A53143"/>
      <c r="B53143"/>
      <c r="C53143"/>
      <c r="D53143" s="198"/>
    </row>
    <row r="53144" spans="1:4" ht="14.4">
      <c r="A53144"/>
      <c r="B53144"/>
      <c r="C53144"/>
      <c r="D53144" s="198"/>
    </row>
    <row r="53145" spans="1:4" ht="14.4">
      <c r="A53145"/>
      <c r="B53145"/>
      <c r="C53145"/>
      <c r="D53145" s="198"/>
    </row>
    <row r="53146" spans="1:4" ht="14.4">
      <c r="A53146"/>
      <c r="B53146"/>
      <c r="C53146"/>
      <c r="D53146" s="198"/>
    </row>
    <row r="53147" spans="1:4" ht="14.4">
      <c r="A53147"/>
      <c r="B53147"/>
      <c r="C53147"/>
      <c r="D53147" s="198"/>
    </row>
    <row r="53148" spans="1:4" ht="14.4">
      <c r="A53148"/>
      <c r="B53148"/>
      <c r="C53148"/>
      <c r="D53148" s="198"/>
    </row>
    <row r="53149" spans="1:4" ht="14.4">
      <c r="A53149"/>
      <c r="B53149"/>
      <c r="C53149"/>
      <c r="D53149" s="198"/>
    </row>
    <row r="53150" spans="1:4" ht="14.4">
      <c r="A53150"/>
      <c r="B53150"/>
      <c r="C53150"/>
      <c r="D53150" s="198"/>
    </row>
    <row r="53151" spans="1:4" ht="14.4">
      <c r="A53151"/>
      <c r="B53151"/>
      <c r="C53151"/>
      <c r="D53151" s="198"/>
    </row>
    <row r="53152" spans="1:4" ht="14.4">
      <c r="A53152"/>
      <c r="B53152"/>
      <c r="C53152"/>
      <c r="D53152" s="198"/>
    </row>
    <row r="53153" spans="1:4" ht="14.4">
      <c r="A53153"/>
      <c r="B53153"/>
      <c r="C53153"/>
      <c r="D53153" s="198"/>
    </row>
    <row r="53154" spans="1:4" ht="14.4">
      <c r="A53154"/>
      <c r="B53154"/>
      <c r="C53154"/>
      <c r="D53154" s="198"/>
    </row>
    <row r="53155" spans="1:4" ht="14.4">
      <c r="A53155"/>
      <c r="B53155"/>
      <c r="C53155"/>
      <c r="D53155" s="198"/>
    </row>
    <row r="53156" spans="1:4" ht="14.4">
      <c r="A53156"/>
      <c r="B53156"/>
      <c r="C53156"/>
      <c r="D53156" s="198"/>
    </row>
    <row r="53157" spans="1:4" ht="14.4">
      <c r="A53157"/>
      <c r="B53157"/>
      <c r="C53157"/>
      <c r="D53157" s="198"/>
    </row>
    <row r="53158" spans="1:4" ht="14.4">
      <c r="A53158"/>
      <c r="B53158"/>
      <c r="C53158"/>
      <c r="D53158" s="198"/>
    </row>
    <row r="53159" spans="1:4" ht="14.4">
      <c r="A53159"/>
      <c r="B53159"/>
      <c r="C53159"/>
      <c r="D53159" s="198"/>
    </row>
    <row r="53160" spans="1:4" ht="14.4">
      <c r="A53160"/>
      <c r="B53160"/>
      <c r="C53160"/>
      <c r="D53160" s="198"/>
    </row>
    <row r="53161" spans="1:4" ht="14.4">
      <c r="A53161"/>
      <c r="B53161"/>
      <c r="C53161"/>
      <c r="D53161" s="198"/>
    </row>
    <row r="53162" spans="1:4" ht="14.4">
      <c r="A53162"/>
      <c r="B53162"/>
      <c r="C53162"/>
      <c r="D53162" s="198"/>
    </row>
    <row r="53163" spans="1:4" ht="14.4">
      <c r="A53163"/>
      <c r="B53163"/>
      <c r="C53163"/>
      <c r="D53163" s="198"/>
    </row>
    <row r="53164" spans="1:4" ht="14.4">
      <c r="A53164"/>
      <c r="B53164"/>
      <c r="C53164"/>
      <c r="D53164" s="198"/>
    </row>
    <row r="53165" spans="1:4" ht="14.4">
      <c r="A53165"/>
      <c r="B53165"/>
      <c r="C53165"/>
      <c r="D53165" s="198"/>
    </row>
    <row r="53166" spans="1:4" ht="14.4">
      <c r="A53166"/>
      <c r="B53166"/>
      <c r="C53166"/>
      <c r="D53166" s="198"/>
    </row>
    <row r="53167" spans="1:4" ht="14.4">
      <c r="A53167"/>
      <c r="B53167"/>
      <c r="C53167"/>
      <c r="D53167" s="198"/>
    </row>
    <row r="53168" spans="1:4" ht="14.4">
      <c r="A53168"/>
      <c r="B53168"/>
      <c r="C53168"/>
      <c r="D53168" s="198"/>
    </row>
    <row r="53169" spans="1:4" ht="14.4">
      <c r="A53169"/>
      <c r="B53169"/>
      <c r="C53169"/>
      <c r="D53169" s="198"/>
    </row>
    <row r="53170" spans="1:4" ht="14.4">
      <c r="A53170"/>
      <c r="B53170"/>
      <c r="C53170"/>
      <c r="D53170" s="198"/>
    </row>
    <row r="53171" spans="1:4" ht="14.4">
      <c r="A53171"/>
      <c r="B53171"/>
      <c r="C53171"/>
      <c r="D53171" s="198"/>
    </row>
    <row r="53172" spans="1:4" ht="14.4">
      <c r="A53172"/>
      <c r="B53172"/>
      <c r="C53172"/>
      <c r="D53172" s="198"/>
    </row>
    <row r="53173" spans="1:4" ht="14.4">
      <c r="A53173"/>
      <c r="B53173"/>
      <c r="C53173"/>
      <c r="D53173" s="198"/>
    </row>
    <row r="53174" spans="1:4" ht="14.4">
      <c r="A53174"/>
      <c r="B53174"/>
      <c r="C53174"/>
      <c r="D53174" s="198"/>
    </row>
    <row r="53175" spans="1:4" ht="14.4">
      <c r="A53175"/>
      <c r="B53175"/>
      <c r="C53175"/>
      <c r="D53175" s="198"/>
    </row>
    <row r="53176" spans="1:4" ht="14.4">
      <c r="A53176"/>
      <c r="B53176"/>
      <c r="C53176"/>
      <c r="D53176" s="198"/>
    </row>
    <row r="53177" spans="1:4" ht="14.4">
      <c r="A53177"/>
      <c r="B53177"/>
      <c r="C53177"/>
      <c r="D53177" s="198"/>
    </row>
    <row r="53178" spans="1:4" ht="14.4">
      <c r="A53178"/>
      <c r="B53178"/>
      <c r="C53178"/>
      <c r="D53178" s="198"/>
    </row>
    <row r="53179" spans="1:4" ht="14.4">
      <c r="A53179"/>
      <c r="B53179"/>
      <c r="C53179"/>
      <c r="D53179" s="198"/>
    </row>
    <row r="53180" spans="1:4" ht="14.4">
      <c r="A53180"/>
      <c r="B53180"/>
      <c r="C53180"/>
      <c r="D53180" s="198"/>
    </row>
    <row r="53181" spans="1:4" ht="14.4">
      <c r="A53181"/>
      <c r="B53181"/>
      <c r="C53181"/>
      <c r="D53181" s="198"/>
    </row>
    <row r="53182" spans="1:4" ht="14.4">
      <c r="A53182"/>
      <c r="B53182"/>
      <c r="C53182"/>
      <c r="D53182" s="198"/>
    </row>
    <row r="53183" spans="1:4" ht="14.4">
      <c r="A53183"/>
      <c r="B53183"/>
      <c r="C53183"/>
      <c r="D53183" s="198"/>
    </row>
    <row r="53184" spans="1:4" ht="14.4">
      <c r="A53184"/>
      <c r="B53184"/>
      <c r="C53184"/>
      <c r="D53184" s="198"/>
    </row>
    <row r="53185" spans="1:4" ht="14.4">
      <c r="A53185"/>
      <c r="B53185"/>
      <c r="C53185"/>
      <c r="D53185" s="198"/>
    </row>
    <row r="53186" spans="1:4" ht="14.4">
      <c r="A53186"/>
      <c r="B53186"/>
      <c r="C53186"/>
      <c r="D53186" s="198"/>
    </row>
    <row r="53187" spans="1:4" ht="14.4">
      <c r="A53187"/>
      <c r="B53187"/>
      <c r="C53187"/>
      <c r="D53187" s="198"/>
    </row>
    <row r="53188" spans="1:4" ht="14.4">
      <c r="A53188"/>
      <c r="B53188"/>
      <c r="C53188"/>
      <c r="D53188" s="198"/>
    </row>
    <row r="53189" spans="1:4" ht="14.4">
      <c r="A53189"/>
      <c r="B53189"/>
      <c r="C53189"/>
      <c r="D53189" s="198"/>
    </row>
    <row r="53190" spans="1:4" ht="14.4">
      <c r="A53190"/>
      <c r="B53190"/>
      <c r="C53190"/>
      <c r="D53190" s="198"/>
    </row>
    <row r="53191" spans="1:4" ht="14.4">
      <c r="A53191"/>
      <c r="B53191"/>
      <c r="C53191"/>
      <c r="D53191" s="198"/>
    </row>
    <row r="53192" spans="1:4" ht="14.4">
      <c r="A53192"/>
      <c r="B53192"/>
      <c r="C53192"/>
      <c r="D53192" s="198"/>
    </row>
    <row r="53193" spans="1:4" ht="14.4">
      <c r="A53193"/>
      <c r="B53193"/>
      <c r="C53193"/>
      <c r="D53193" s="198"/>
    </row>
    <row r="53194" spans="1:4" ht="14.4">
      <c r="A53194"/>
      <c r="B53194"/>
      <c r="C53194"/>
      <c r="D53194" s="198"/>
    </row>
    <row r="53195" spans="1:4" ht="14.4">
      <c r="A53195"/>
      <c r="B53195"/>
      <c r="C53195"/>
      <c r="D53195" s="198"/>
    </row>
    <row r="53196" spans="1:4" ht="14.4">
      <c r="A53196"/>
      <c r="B53196"/>
      <c r="C53196"/>
      <c r="D53196" s="198"/>
    </row>
    <row r="53197" spans="1:4" ht="14.4">
      <c r="A53197"/>
      <c r="B53197"/>
      <c r="C53197"/>
      <c r="D53197" s="198"/>
    </row>
    <row r="53198" spans="1:4" ht="14.4">
      <c r="A53198"/>
      <c r="B53198"/>
      <c r="C53198"/>
      <c r="D53198" s="198"/>
    </row>
    <row r="53199" spans="1:4" ht="14.4">
      <c r="A53199"/>
      <c r="B53199"/>
      <c r="C53199"/>
      <c r="D53199" s="198"/>
    </row>
    <row r="53200" spans="1:4" ht="14.4">
      <c r="A53200"/>
      <c r="B53200"/>
      <c r="C53200"/>
      <c r="D53200" s="198"/>
    </row>
    <row r="53201" spans="1:4" ht="14.4">
      <c r="A53201"/>
      <c r="B53201"/>
      <c r="C53201"/>
      <c r="D53201" s="198"/>
    </row>
    <row r="53202" spans="1:4" ht="14.4">
      <c r="A53202"/>
      <c r="B53202"/>
      <c r="C53202"/>
      <c r="D53202" s="198"/>
    </row>
    <row r="53203" spans="1:4" ht="14.4">
      <c r="A53203"/>
      <c r="B53203"/>
      <c r="C53203"/>
      <c r="D53203" s="198"/>
    </row>
    <row r="53204" spans="1:4" ht="14.4">
      <c r="A53204"/>
      <c r="B53204"/>
      <c r="C53204"/>
      <c r="D53204" s="198"/>
    </row>
    <row r="53205" spans="1:4" ht="14.4">
      <c r="A53205"/>
      <c r="B53205"/>
      <c r="C53205"/>
      <c r="D53205" s="198"/>
    </row>
    <row r="53206" spans="1:4" ht="14.4">
      <c r="A53206"/>
      <c r="B53206"/>
      <c r="C53206"/>
      <c r="D53206" s="198"/>
    </row>
    <row r="53207" spans="1:4" ht="14.4">
      <c r="A53207"/>
      <c r="B53207"/>
      <c r="C53207"/>
      <c r="D53207" s="198"/>
    </row>
    <row r="53208" spans="1:4" ht="14.4">
      <c r="A53208"/>
      <c r="B53208"/>
      <c r="C53208"/>
      <c r="D53208" s="198"/>
    </row>
    <row r="53209" spans="1:4" ht="14.4">
      <c r="A53209"/>
      <c r="B53209"/>
      <c r="C53209"/>
      <c r="D53209" s="198"/>
    </row>
    <row r="53210" spans="1:4" ht="14.4">
      <c r="A53210"/>
      <c r="B53210"/>
      <c r="C53210"/>
      <c r="D53210" s="198"/>
    </row>
    <row r="53211" spans="1:4" ht="14.4">
      <c r="A53211"/>
      <c r="B53211"/>
      <c r="C53211"/>
      <c r="D53211" s="198"/>
    </row>
    <row r="53212" spans="1:4" ht="14.4">
      <c r="A53212"/>
      <c r="B53212"/>
      <c r="C53212"/>
      <c r="D53212" s="198"/>
    </row>
    <row r="53213" spans="1:4" ht="14.4">
      <c r="A53213"/>
      <c r="B53213"/>
      <c r="C53213"/>
      <c r="D53213" s="198"/>
    </row>
    <row r="53214" spans="1:4" ht="14.4">
      <c r="A53214"/>
      <c r="B53214"/>
      <c r="C53214"/>
      <c r="D53214" s="198"/>
    </row>
    <row r="53215" spans="1:4" ht="14.4">
      <c r="A53215"/>
      <c r="B53215"/>
      <c r="C53215"/>
      <c r="D53215" s="198"/>
    </row>
    <row r="53216" spans="1:4" ht="14.4">
      <c r="A53216"/>
      <c r="B53216"/>
      <c r="C53216"/>
      <c r="D53216" s="198"/>
    </row>
    <row r="53217" spans="1:4" ht="14.4">
      <c r="A53217"/>
      <c r="B53217"/>
      <c r="C53217"/>
      <c r="D53217" s="198"/>
    </row>
    <row r="53218" spans="1:4" ht="14.4">
      <c r="A53218"/>
      <c r="B53218"/>
      <c r="C53218"/>
      <c r="D53218" s="198"/>
    </row>
    <row r="53219" spans="1:4" ht="14.4">
      <c r="A53219"/>
      <c r="B53219"/>
      <c r="C53219"/>
      <c r="D53219" s="198"/>
    </row>
    <row r="53220" spans="1:4" ht="14.4">
      <c r="A53220"/>
      <c r="B53220"/>
      <c r="C53220"/>
      <c r="D53220" s="198"/>
    </row>
    <row r="53221" spans="1:4" ht="14.4">
      <c r="A53221"/>
      <c r="B53221"/>
      <c r="C53221"/>
      <c r="D53221" s="198"/>
    </row>
    <row r="53222" spans="1:4" ht="14.4">
      <c r="A53222"/>
      <c r="B53222"/>
      <c r="C53222"/>
      <c r="D53222" s="198"/>
    </row>
    <row r="53223" spans="1:4" ht="14.4">
      <c r="A53223"/>
      <c r="B53223"/>
      <c r="C53223"/>
      <c r="D53223" s="198"/>
    </row>
    <row r="53224" spans="1:4" ht="14.4">
      <c r="A53224"/>
      <c r="B53224"/>
      <c r="C53224"/>
      <c r="D53224" s="198"/>
    </row>
    <row r="53225" spans="1:4" ht="14.4">
      <c r="A53225"/>
      <c r="B53225"/>
      <c r="C53225"/>
      <c r="D53225" s="198"/>
    </row>
    <row r="53226" spans="1:4" ht="14.4">
      <c r="A53226"/>
      <c r="B53226"/>
      <c r="C53226"/>
      <c r="D53226" s="198"/>
    </row>
    <row r="53227" spans="1:4" ht="14.4">
      <c r="A53227"/>
      <c r="B53227"/>
      <c r="C53227"/>
      <c r="D53227" s="198"/>
    </row>
    <row r="53228" spans="1:4" ht="14.4">
      <c r="A53228"/>
      <c r="B53228"/>
      <c r="C53228"/>
      <c r="D53228" s="198"/>
    </row>
    <row r="53229" spans="1:4" ht="14.4">
      <c r="A53229"/>
      <c r="B53229"/>
      <c r="C53229"/>
      <c r="D53229" s="198"/>
    </row>
    <row r="53230" spans="1:4" ht="14.4">
      <c r="A53230"/>
      <c r="B53230"/>
      <c r="C53230"/>
      <c r="D53230" s="198"/>
    </row>
    <row r="53231" spans="1:4" ht="14.4">
      <c r="A53231"/>
      <c r="B53231"/>
      <c r="C53231"/>
      <c r="D53231" s="198"/>
    </row>
    <row r="53232" spans="1:4" ht="14.4">
      <c r="A53232"/>
      <c r="B53232"/>
      <c r="C53232"/>
      <c r="D53232" s="198"/>
    </row>
    <row r="53233" spans="1:4" ht="14.4">
      <c r="A53233"/>
      <c r="B53233"/>
      <c r="C53233"/>
      <c r="D53233" s="198"/>
    </row>
    <row r="53234" spans="1:4" ht="14.4">
      <c r="A53234"/>
      <c r="B53234"/>
      <c r="C53234"/>
      <c r="D53234" s="198"/>
    </row>
    <row r="53235" spans="1:4" ht="14.4">
      <c r="A53235"/>
      <c r="B53235"/>
      <c r="C53235"/>
      <c r="D53235" s="198"/>
    </row>
    <row r="53236" spans="1:4" ht="14.4">
      <c r="A53236"/>
      <c r="B53236"/>
      <c r="C53236"/>
      <c r="D53236" s="198"/>
    </row>
    <row r="53237" spans="1:4" ht="14.4">
      <c r="A53237"/>
      <c r="B53237"/>
      <c r="C53237"/>
      <c r="D53237" s="198"/>
    </row>
    <row r="53238" spans="1:4" ht="14.4">
      <c r="A53238"/>
      <c r="B53238"/>
      <c r="C53238"/>
      <c r="D53238" s="198"/>
    </row>
    <row r="53239" spans="1:4" ht="14.4">
      <c r="A53239"/>
      <c r="B53239"/>
      <c r="C53239"/>
      <c r="D53239" s="198"/>
    </row>
    <row r="53240" spans="1:4" ht="14.4">
      <c r="A53240"/>
      <c r="B53240"/>
      <c r="C53240"/>
      <c r="D53240" s="198"/>
    </row>
    <row r="53241" spans="1:4" ht="14.4">
      <c r="A53241"/>
      <c r="B53241"/>
      <c r="C53241"/>
      <c r="D53241" s="198"/>
    </row>
    <row r="53242" spans="1:4" ht="14.4">
      <c r="A53242"/>
      <c r="B53242"/>
      <c r="C53242"/>
      <c r="D53242" s="198"/>
    </row>
    <row r="53243" spans="1:4" ht="14.4">
      <c r="A53243"/>
      <c r="B53243"/>
      <c r="C53243"/>
      <c r="D53243" s="198"/>
    </row>
    <row r="53244" spans="1:4" ht="14.4">
      <c r="A53244"/>
      <c r="B53244"/>
      <c r="C53244"/>
      <c r="D53244" s="198"/>
    </row>
    <row r="53245" spans="1:4" ht="14.4">
      <c r="A53245"/>
      <c r="B53245"/>
      <c r="C53245"/>
      <c r="D53245" s="198"/>
    </row>
    <row r="53246" spans="1:4" ht="14.4">
      <c r="A53246"/>
      <c r="B53246"/>
      <c r="C53246"/>
      <c r="D53246" s="198"/>
    </row>
    <row r="53247" spans="1:4" ht="14.4">
      <c r="A53247"/>
      <c r="B53247"/>
      <c r="C53247"/>
      <c r="D53247" s="198"/>
    </row>
    <row r="53248" spans="1:4" ht="14.4">
      <c r="A53248"/>
      <c r="B53248"/>
      <c r="C53248"/>
      <c r="D53248" s="198"/>
    </row>
    <row r="53249" spans="1:4" ht="14.4">
      <c r="A53249"/>
      <c r="B53249"/>
      <c r="C53249"/>
      <c r="D53249" s="198"/>
    </row>
    <row r="53250" spans="1:4" ht="14.4">
      <c r="A53250"/>
      <c r="B53250"/>
      <c r="C53250"/>
      <c r="D53250" s="198"/>
    </row>
    <row r="53251" spans="1:4" ht="14.4">
      <c r="A53251"/>
      <c r="B53251"/>
      <c r="C53251"/>
      <c r="D53251" s="198"/>
    </row>
    <row r="53252" spans="1:4" ht="14.4">
      <c r="A53252"/>
      <c r="B53252"/>
      <c r="C53252"/>
      <c r="D53252" s="198"/>
    </row>
    <row r="53253" spans="1:4" ht="14.4">
      <c r="A53253"/>
      <c r="B53253"/>
      <c r="C53253"/>
      <c r="D53253" s="198"/>
    </row>
    <row r="53254" spans="1:4" ht="14.4">
      <c r="A53254"/>
      <c r="B53254"/>
      <c r="C53254"/>
      <c r="D53254" s="198"/>
    </row>
    <row r="53255" spans="1:4" ht="14.4">
      <c r="A53255"/>
      <c r="B53255"/>
      <c r="C53255"/>
      <c r="D53255" s="198"/>
    </row>
    <row r="53256" spans="1:4" ht="14.4">
      <c r="A53256"/>
      <c r="B53256"/>
      <c r="C53256"/>
      <c r="D53256" s="198"/>
    </row>
    <row r="53257" spans="1:4" ht="14.4">
      <c r="A53257"/>
      <c r="B53257"/>
      <c r="C53257"/>
      <c r="D53257" s="198"/>
    </row>
    <row r="53258" spans="1:4" ht="14.4">
      <c r="A53258"/>
      <c r="B53258"/>
      <c r="C53258"/>
      <c r="D53258" s="198"/>
    </row>
    <row r="53259" spans="1:4" ht="14.4">
      <c r="A53259"/>
      <c r="B53259"/>
      <c r="C53259"/>
      <c r="D53259" s="198"/>
    </row>
    <row r="53260" spans="1:4" ht="14.4">
      <c r="A53260"/>
      <c r="B53260"/>
      <c r="C53260"/>
      <c r="D53260" s="198"/>
    </row>
    <row r="53261" spans="1:4" ht="14.4">
      <c r="A53261"/>
      <c r="B53261"/>
      <c r="C53261"/>
      <c r="D53261" s="198"/>
    </row>
    <row r="53262" spans="1:4" ht="14.4">
      <c r="A53262"/>
      <c r="B53262"/>
      <c r="C53262"/>
      <c r="D53262" s="198"/>
    </row>
    <row r="53263" spans="1:4" ht="14.4">
      <c r="A53263"/>
      <c r="B53263"/>
      <c r="C53263"/>
      <c r="D53263" s="198"/>
    </row>
    <row r="53264" spans="1:4" ht="14.4">
      <c r="A53264"/>
      <c r="B53264"/>
      <c r="C53264"/>
      <c r="D53264" s="198"/>
    </row>
    <row r="53265" spans="1:4" ht="14.4">
      <c r="A53265"/>
      <c r="B53265"/>
      <c r="C53265"/>
      <c r="D53265" s="198"/>
    </row>
    <row r="53266" spans="1:4" ht="14.4">
      <c r="A53266"/>
      <c r="B53266"/>
      <c r="C53266"/>
      <c r="D53266" s="198"/>
    </row>
    <row r="53267" spans="1:4" ht="14.4">
      <c r="A53267"/>
      <c r="B53267"/>
      <c r="C53267"/>
      <c r="D53267" s="198"/>
    </row>
    <row r="53268" spans="1:4" ht="14.4">
      <c r="A53268"/>
      <c r="B53268"/>
      <c r="C53268"/>
      <c r="D53268" s="198"/>
    </row>
    <row r="53269" spans="1:4" ht="14.4">
      <c r="A53269"/>
      <c r="B53269"/>
      <c r="C53269"/>
      <c r="D53269" s="198"/>
    </row>
    <row r="53270" spans="1:4" ht="14.4">
      <c r="A53270"/>
      <c r="B53270"/>
      <c r="C53270"/>
      <c r="D53270" s="198"/>
    </row>
    <row r="53271" spans="1:4" ht="14.4">
      <c r="A53271"/>
      <c r="B53271"/>
      <c r="C53271"/>
      <c r="D53271" s="198"/>
    </row>
    <row r="53272" spans="1:4" ht="14.4">
      <c r="A53272"/>
      <c r="B53272"/>
      <c r="C53272"/>
      <c r="D53272" s="198"/>
    </row>
    <row r="53273" spans="1:4" ht="14.4">
      <c r="A53273"/>
      <c r="B53273"/>
      <c r="C53273"/>
      <c r="D53273" s="198"/>
    </row>
    <row r="53274" spans="1:4" ht="14.4">
      <c r="A53274"/>
      <c r="B53274"/>
      <c r="C53274"/>
      <c r="D53274" s="198"/>
    </row>
    <row r="53275" spans="1:4" ht="14.4">
      <c r="A53275"/>
      <c r="B53275"/>
      <c r="C53275"/>
      <c r="D53275" s="198"/>
    </row>
    <row r="53276" spans="1:4" ht="14.4">
      <c r="A53276"/>
      <c r="B53276"/>
      <c r="C53276"/>
      <c r="D53276" s="198"/>
    </row>
    <row r="53277" spans="1:4" ht="14.4">
      <c r="A53277"/>
      <c r="B53277"/>
      <c r="C53277"/>
      <c r="D53277" s="198"/>
    </row>
    <row r="53278" spans="1:4" ht="14.4">
      <c r="A53278"/>
      <c r="B53278"/>
      <c r="C53278"/>
      <c r="D53278" s="198"/>
    </row>
    <row r="53279" spans="1:4" ht="14.4">
      <c r="A53279"/>
      <c r="B53279"/>
      <c r="C53279"/>
      <c r="D53279" s="198"/>
    </row>
    <row r="53280" spans="1:4" ht="14.4">
      <c r="A53280"/>
      <c r="B53280"/>
      <c r="C53280"/>
      <c r="D53280" s="198"/>
    </row>
    <row r="53281" spans="1:4" ht="14.4">
      <c r="A53281"/>
      <c r="B53281"/>
      <c r="C53281"/>
      <c r="D53281" s="198"/>
    </row>
    <row r="53282" spans="1:4" ht="14.4">
      <c r="A53282"/>
      <c r="B53282"/>
      <c r="C53282"/>
      <c r="D53282" s="198"/>
    </row>
    <row r="53283" spans="1:4" ht="14.4">
      <c r="A53283"/>
      <c r="B53283"/>
      <c r="C53283"/>
      <c r="D53283" s="198"/>
    </row>
    <row r="53284" spans="1:4" ht="14.4">
      <c r="A53284"/>
      <c r="B53284"/>
      <c r="C53284"/>
      <c r="D53284" s="198"/>
    </row>
    <row r="53285" spans="1:4" ht="14.4">
      <c r="A53285"/>
      <c r="B53285"/>
      <c r="C53285"/>
      <c r="D53285" s="198"/>
    </row>
    <row r="53286" spans="1:4" ht="14.4">
      <c r="A53286"/>
      <c r="B53286"/>
      <c r="C53286"/>
      <c r="D53286" s="198"/>
    </row>
    <row r="53287" spans="1:4" ht="14.4">
      <c r="A53287"/>
      <c r="B53287"/>
      <c r="C53287"/>
      <c r="D53287" s="198"/>
    </row>
    <row r="53288" spans="1:4" ht="14.4">
      <c r="A53288"/>
      <c r="B53288"/>
      <c r="C53288"/>
      <c r="D53288" s="198"/>
    </row>
    <row r="53289" spans="1:4" ht="14.4">
      <c r="A53289"/>
      <c r="B53289"/>
      <c r="C53289"/>
      <c r="D53289" s="198"/>
    </row>
    <row r="53290" spans="1:4" ht="14.4">
      <c r="A53290"/>
      <c r="B53290"/>
      <c r="C53290"/>
      <c r="D53290" s="198"/>
    </row>
    <row r="53291" spans="1:4" ht="14.4">
      <c r="A53291"/>
      <c r="B53291"/>
      <c r="C53291"/>
      <c r="D53291" s="198"/>
    </row>
    <row r="53292" spans="1:4" ht="14.4">
      <c r="A53292"/>
      <c r="B53292"/>
      <c r="C53292"/>
      <c r="D53292" s="198"/>
    </row>
    <row r="53293" spans="1:4" ht="14.4">
      <c r="A53293"/>
      <c r="B53293"/>
      <c r="C53293"/>
      <c r="D53293" s="198"/>
    </row>
    <row r="53294" spans="1:4" ht="14.4">
      <c r="A53294"/>
      <c r="B53294"/>
      <c r="C53294"/>
      <c r="D53294" s="198"/>
    </row>
    <row r="53295" spans="1:4" ht="14.4">
      <c r="A53295"/>
      <c r="B53295"/>
      <c r="C53295"/>
      <c r="D53295" s="198"/>
    </row>
    <row r="53296" spans="1:4" ht="14.4">
      <c r="A53296"/>
      <c r="B53296"/>
      <c r="C53296"/>
      <c r="D53296" s="198"/>
    </row>
    <row r="53297" spans="1:4" ht="14.4">
      <c r="A53297"/>
      <c r="B53297"/>
      <c r="C53297"/>
      <c r="D53297" s="198"/>
    </row>
    <row r="53298" spans="1:4" ht="14.4">
      <c r="A53298"/>
      <c r="B53298"/>
      <c r="C53298"/>
      <c r="D53298" s="198"/>
    </row>
    <row r="53299" spans="1:4" ht="14.4">
      <c r="A53299"/>
      <c r="B53299"/>
      <c r="C53299"/>
      <c r="D53299" s="198"/>
    </row>
    <row r="53300" spans="1:4" ht="14.4">
      <c r="A53300"/>
      <c r="B53300"/>
      <c r="C53300"/>
      <c r="D53300" s="198"/>
    </row>
    <row r="53301" spans="1:4" ht="14.4">
      <c r="A53301"/>
      <c r="B53301"/>
      <c r="C53301"/>
      <c r="D53301" s="198"/>
    </row>
    <row r="53302" spans="1:4" ht="14.4">
      <c r="A53302"/>
      <c r="B53302"/>
      <c r="C53302"/>
      <c r="D53302" s="198"/>
    </row>
    <row r="53303" spans="1:4" ht="14.4">
      <c r="A53303"/>
      <c r="B53303"/>
      <c r="C53303"/>
      <c r="D53303" s="198"/>
    </row>
    <row r="53304" spans="1:4" ht="14.4">
      <c r="A53304"/>
      <c r="B53304"/>
      <c r="C53304"/>
      <c r="D53304" s="198"/>
    </row>
    <row r="53305" spans="1:4" ht="14.4">
      <c r="A53305"/>
      <c r="B53305"/>
      <c r="C53305"/>
      <c r="D53305" s="198"/>
    </row>
    <row r="53306" spans="1:4" ht="14.4">
      <c r="A53306"/>
      <c r="B53306"/>
      <c r="C53306"/>
      <c r="D53306" s="198"/>
    </row>
    <row r="53307" spans="1:4" ht="14.4">
      <c r="A53307"/>
      <c r="B53307"/>
      <c r="C53307"/>
      <c r="D53307" s="198"/>
    </row>
    <row r="53308" spans="1:4" ht="14.4">
      <c r="A53308"/>
      <c r="B53308"/>
      <c r="C53308"/>
      <c r="D53308" s="198"/>
    </row>
    <row r="53309" spans="1:4" ht="14.4">
      <c r="A53309"/>
      <c r="B53309"/>
      <c r="C53309"/>
      <c r="D53309" s="198"/>
    </row>
    <row r="53310" spans="1:4" ht="14.4">
      <c r="A53310"/>
      <c r="B53310"/>
      <c r="C53310"/>
      <c r="D53310" s="198"/>
    </row>
    <row r="53311" spans="1:4" ht="14.4">
      <c r="A53311"/>
      <c r="B53311"/>
      <c r="C53311"/>
      <c r="D53311" s="198"/>
    </row>
    <row r="53312" spans="1:4" ht="14.4">
      <c r="A53312"/>
      <c r="B53312"/>
      <c r="C53312"/>
      <c r="D53312" s="198"/>
    </row>
    <row r="53313" spans="1:4" ht="14.4">
      <c r="A53313"/>
      <c r="B53313"/>
      <c r="C53313"/>
      <c r="D53313" s="198"/>
    </row>
    <row r="53314" spans="1:4" ht="14.4">
      <c r="A53314"/>
      <c r="B53314"/>
      <c r="C53314"/>
      <c r="D53314" s="198"/>
    </row>
    <row r="53315" spans="1:4" ht="14.4">
      <c r="A53315"/>
      <c r="B53315"/>
      <c r="C53315"/>
      <c r="D53315" s="198"/>
    </row>
    <row r="53316" spans="1:4" ht="14.4">
      <c r="A53316"/>
      <c r="B53316"/>
      <c r="C53316"/>
      <c r="D53316" s="198"/>
    </row>
    <row r="53317" spans="1:4" ht="14.4">
      <c r="A53317"/>
      <c r="B53317"/>
      <c r="C53317"/>
      <c r="D53317" s="198"/>
    </row>
    <row r="53318" spans="1:4" ht="14.4">
      <c r="A53318"/>
      <c r="B53318"/>
      <c r="C53318"/>
      <c r="D53318" s="198"/>
    </row>
    <row r="53319" spans="1:4" ht="14.4">
      <c r="A53319"/>
      <c r="B53319"/>
      <c r="C53319"/>
      <c r="D53319" s="198"/>
    </row>
    <row r="53320" spans="1:4" ht="14.4">
      <c r="A53320"/>
      <c r="B53320"/>
      <c r="C53320"/>
      <c r="D53320" s="198"/>
    </row>
    <row r="53321" spans="1:4" ht="14.4">
      <c r="A53321"/>
      <c r="B53321"/>
      <c r="C53321"/>
      <c r="D53321" s="198"/>
    </row>
    <row r="53322" spans="1:4" ht="14.4">
      <c r="A53322"/>
      <c r="B53322"/>
      <c r="C53322"/>
      <c r="D53322" s="198"/>
    </row>
    <row r="53323" spans="1:4" ht="14.4">
      <c r="A53323"/>
      <c r="B53323"/>
      <c r="C53323"/>
      <c r="D53323" s="198"/>
    </row>
    <row r="53324" spans="1:4" ht="14.4">
      <c r="A53324"/>
      <c r="B53324"/>
      <c r="C53324"/>
      <c r="D53324" s="198"/>
    </row>
    <row r="53325" spans="1:4" ht="14.4">
      <c r="A53325"/>
      <c r="B53325"/>
      <c r="C53325"/>
      <c r="D53325" s="198"/>
    </row>
    <row r="53326" spans="1:4" ht="14.4">
      <c r="A53326"/>
      <c r="B53326"/>
      <c r="C53326"/>
      <c r="D53326" s="198"/>
    </row>
    <row r="53327" spans="1:4" ht="14.4">
      <c r="A53327"/>
      <c r="B53327"/>
      <c r="C53327"/>
      <c r="D53327" s="198"/>
    </row>
    <row r="53328" spans="1:4" ht="14.4">
      <c r="A53328"/>
      <c r="B53328"/>
      <c r="C53328"/>
      <c r="D53328" s="198"/>
    </row>
    <row r="53329" spans="1:4" ht="14.4">
      <c r="A53329"/>
      <c r="B53329"/>
      <c r="C53329"/>
      <c r="D53329" s="198"/>
    </row>
    <row r="53330" spans="1:4" ht="14.4">
      <c r="A53330"/>
      <c r="B53330"/>
      <c r="C53330"/>
      <c r="D53330" s="198"/>
    </row>
    <row r="53331" spans="1:4" ht="14.4">
      <c r="A53331"/>
      <c r="B53331"/>
      <c r="C53331"/>
      <c r="D53331" s="198"/>
    </row>
    <row r="53332" spans="1:4" ht="14.4">
      <c r="A53332"/>
      <c r="B53332"/>
      <c r="C53332"/>
      <c r="D53332" s="198"/>
    </row>
    <row r="53333" spans="1:4" ht="14.4">
      <c r="A53333"/>
      <c r="B53333"/>
      <c r="C53333"/>
      <c r="D53333" s="198"/>
    </row>
    <row r="53334" spans="1:4" ht="14.4">
      <c r="A53334"/>
      <c r="B53334"/>
      <c r="C53334"/>
      <c r="D53334" s="198"/>
    </row>
    <row r="53335" spans="1:4" ht="14.4">
      <c r="A53335"/>
      <c r="B53335"/>
      <c r="C53335"/>
      <c r="D53335" s="198"/>
    </row>
    <row r="53336" spans="1:4" ht="14.4">
      <c r="A53336"/>
      <c r="B53336"/>
      <c r="C53336"/>
      <c r="D53336" s="198"/>
    </row>
    <row r="53337" spans="1:4" ht="14.4">
      <c r="A53337"/>
      <c r="B53337"/>
      <c r="C53337"/>
      <c r="D53337" s="198"/>
    </row>
    <row r="53338" spans="1:4" ht="14.4">
      <c r="A53338"/>
      <c r="B53338"/>
      <c r="C53338"/>
      <c r="D53338" s="198"/>
    </row>
    <row r="53339" spans="1:4" ht="14.4">
      <c r="A53339"/>
      <c r="B53339"/>
      <c r="C53339"/>
      <c r="D53339" s="198"/>
    </row>
    <row r="53340" spans="1:4" ht="14.4">
      <c r="A53340"/>
      <c r="B53340"/>
      <c r="C53340"/>
      <c r="D53340" s="198"/>
    </row>
    <row r="53341" spans="1:4" ht="14.4">
      <c r="A53341"/>
      <c r="B53341"/>
      <c r="C53341"/>
      <c r="D53341" s="198"/>
    </row>
    <row r="53342" spans="1:4" ht="14.4">
      <c r="A53342"/>
      <c r="B53342"/>
      <c r="C53342"/>
      <c r="D53342" s="198"/>
    </row>
    <row r="53343" spans="1:4" ht="14.4">
      <c r="A53343"/>
      <c r="B53343"/>
      <c r="C53343"/>
      <c r="D53343" s="198"/>
    </row>
    <row r="53344" spans="1:4" ht="14.4">
      <c r="A53344"/>
      <c r="B53344"/>
      <c r="C53344"/>
      <c r="D53344" s="198"/>
    </row>
    <row r="53345" spans="1:4" ht="14.4">
      <c r="A53345"/>
      <c r="B53345"/>
      <c r="C53345"/>
      <c r="D53345" s="198"/>
    </row>
    <row r="53346" spans="1:4" ht="14.4">
      <c r="A53346"/>
      <c r="B53346"/>
      <c r="C53346"/>
      <c r="D53346" s="198"/>
    </row>
    <row r="53347" spans="1:4" ht="14.4">
      <c r="A53347"/>
      <c r="B53347"/>
      <c r="C53347"/>
      <c r="D53347" s="198"/>
    </row>
    <row r="53348" spans="1:4" ht="14.4">
      <c r="A53348"/>
      <c r="B53348"/>
      <c r="C53348"/>
      <c r="D53348" s="198"/>
    </row>
    <row r="53349" spans="1:4" ht="14.4">
      <c r="A53349"/>
      <c r="B53349"/>
      <c r="C53349"/>
      <c r="D53349" s="198"/>
    </row>
    <row r="53350" spans="1:4" ht="14.4">
      <c r="A53350"/>
      <c r="B53350"/>
      <c r="C53350"/>
      <c r="D53350" s="198"/>
    </row>
    <row r="53351" spans="1:4" ht="14.4">
      <c r="A53351"/>
      <c r="B53351"/>
      <c r="C53351"/>
      <c r="D53351" s="198"/>
    </row>
    <row r="53352" spans="1:4" ht="14.4">
      <c r="A53352"/>
      <c r="B53352"/>
      <c r="C53352"/>
      <c r="D53352" s="198"/>
    </row>
    <row r="53353" spans="1:4" ht="14.4">
      <c r="A53353"/>
      <c r="B53353"/>
      <c r="C53353"/>
      <c r="D53353" s="198"/>
    </row>
    <row r="53354" spans="1:4" ht="14.4">
      <c r="A53354"/>
      <c r="B53354"/>
      <c r="C53354"/>
      <c r="D53354" s="198"/>
    </row>
    <row r="53355" spans="1:4" ht="14.4">
      <c r="A53355"/>
      <c r="B53355"/>
      <c r="C53355"/>
      <c r="D53355" s="198"/>
    </row>
    <row r="53356" spans="1:4" ht="14.4">
      <c r="A53356"/>
      <c r="B53356"/>
      <c r="C53356"/>
      <c r="D53356" s="198"/>
    </row>
    <row r="53357" spans="1:4" ht="14.4">
      <c r="A53357"/>
      <c r="B53357"/>
      <c r="C53357"/>
      <c r="D53357" s="198"/>
    </row>
    <row r="53358" spans="1:4" ht="14.4">
      <c r="A53358"/>
      <c r="B53358"/>
      <c r="C53358"/>
      <c r="D53358" s="198"/>
    </row>
    <row r="53359" spans="1:4" ht="14.4">
      <c r="A53359"/>
      <c r="B53359"/>
      <c r="C53359"/>
      <c r="D53359" s="198"/>
    </row>
    <row r="53360" spans="1:4" ht="14.4">
      <c r="A53360"/>
      <c r="B53360"/>
      <c r="C53360"/>
      <c r="D53360" s="198"/>
    </row>
    <row r="53361" spans="1:4" ht="14.4">
      <c r="A53361"/>
      <c r="B53361"/>
      <c r="C53361"/>
      <c r="D53361" s="198"/>
    </row>
    <row r="53362" spans="1:4" ht="14.4">
      <c r="A53362"/>
      <c r="B53362"/>
      <c r="C53362"/>
      <c r="D53362" s="198"/>
    </row>
    <row r="53363" spans="1:4" ht="14.4">
      <c r="A53363"/>
      <c r="B53363"/>
      <c r="C53363"/>
      <c r="D53363" s="198"/>
    </row>
    <row r="53364" spans="1:4" ht="14.4">
      <c r="A53364"/>
      <c r="B53364"/>
      <c r="C53364"/>
      <c r="D53364" s="198"/>
    </row>
    <row r="53365" spans="1:4" ht="14.4">
      <c r="A53365"/>
      <c r="B53365"/>
      <c r="C53365"/>
      <c r="D53365" s="198"/>
    </row>
    <row r="53366" spans="1:4" ht="14.4">
      <c r="A53366"/>
      <c r="B53366"/>
      <c r="C53366"/>
      <c r="D53366" s="198"/>
    </row>
    <row r="53367" spans="1:4" ht="14.4">
      <c r="A53367"/>
      <c r="B53367"/>
      <c r="C53367"/>
      <c r="D53367" s="198"/>
    </row>
    <row r="53368" spans="1:4" ht="14.4">
      <c r="A53368"/>
      <c r="B53368"/>
      <c r="C53368"/>
      <c r="D53368" s="198"/>
    </row>
    <row r="53369" spans="1:4" ht="14.4">
      <c r="A53369"/>
      <c r="B53369"/>
      <c r="C53369"/>
      <c r="D53369" s="198"/>
    </row>
    <row r="53370" spans="1:4" ht="14.4">
      <c r="A53370"/>
      <c r="B53370"/>
      <c r="C53370"/>
      <c r="D53370" s="198"/>
    </row>
    <row r="53371" spans="1:4" ht="14.4">
      <c r="A53371"/>
      <c r="B53371"/>
      <c r="C53371"/>
      <c r="D53371" s="198"/>
    </row>
    <row r="53372" spans="1:4" ht="14.4">
      <c r="A53372"/>
      <c r="B53372"/>
      <c r="C53372"/>
      <c r="D53372" s="198"/>
    </row>
    <row r="53373" spans="1:4" ht="14.4">
      <c r="A53373"/>
      <c r="B53373"/>
      <c r="C53373"/>
      <c r="D53373" s="198"/>
    </row>
    <row r="53374" spans="1:4" ht="14.4">
      <c r="A53374"/>
      <c r="B53374"/>
      <c r="C53374"/>
      <c r="D53374" s="198"/>
    </row>
    <row r="53375" spans="1:4" ht="14.4">
      <c r="A53375"/>
      <c r="B53375"/>
      <c r="C53375"/>
      <c r="D53375" s="198"/>
    </row>
    <row r="53376" spans="1:4" ht="14.4">
      <c r="A53376"/>
      <c r="B53376"/>
      <c r="C53376"/>
      <c r="D53376" s="198"/>
    </row>
    <row r="53377" spans="1:4" ht="14.4">
      <c r="A53377"/>
      <c r="B53377"/>
      <c r="C53377"/>
      <c r="D53377" s="198"/>
    </row>
    <row r="53378" spans="1:4" ht="14.4">
      <c r="A53378"/>
      <c r="B53378"/>
      <c r="C53378"/>
      <c r="D53378" s="198"/>
    </row>
    <row r="53379" spans="1:4" ht="14.4">
      <c r="A53379"/>
      <c r="B53379"/>
      <c r="C53379"/>
      <c r="D53379" s="198"/>
    </row>
    <row r="53380" spans="1:4" ht="14.4">
      <c r="A53380"/>
      <c r="B53380"/>
      <c r="C53380"/>
      <c r="D53380" s="198"/>
    </row>
    <row r="53381" spans="1:4" ht="14.4">
      <c r="A53381"/>
      <c r="B53381"/>
      <c r="C53381"/>
      <c r="D53381" s="198"/>
    </row>
    <row r="53382" spans="1:4" ht="14.4">
      <c r="A53382"/>
      <c r="B53382"/>
      <c r="C53382"/>
      <c r="D53382" s="198"/>
    </row>
    <row r="53383" spans="1:4" ht="14.4">
      <c r="A53383"/>
      <c r="B53383"/>
      <c r="C53383"/>
      <c r="D53383" s="198"/>
    </row>
    <row r="53384" spans="1:4" ht="14.4">
      <c r="A53384"/>
      <c r="B53384"/>
      <c r="C53384"/>
      <c r="D53384" s="198"/>
    </row>
    <row r="53385" spans="1:4" ht="14.4">
      <c r="A53385"/>
      <c r="B53385"/>
      <c r="C53385"/>
      <c r="D53385" s="198"/>
    </row>
    <row r="53386" spans="1:4" ht="14.4">
      <c r="A53386"/>
      <c r="B53386"/>
      <c r="C53386"/>
      <c r="D53386" s="198"/>
    </row>
    <row r="53387" spans="1:4" ht="14.4">
      <c r="A53387"/>
      <c r="B53387"/>
      <c r="C53387"/>
      <c r="D53387" s="198"/>
    </row>
    <row r="53388" spans="1:4" ht="14.4">
      <c r="A53388"/>
      <c r="B53388"/>
      <c r="C53388"/>
      <c r="D53388" s="198"/>
    </row>
    <row r="53389" spans="1:4" ht="14.4">
      <c r="A53389"/>
      <c r="B53389"/>
      <c r="C53389"/>
      <c r="D53389" s="198"/>
    </row>
    <row r="53390" spans="1:4" ht="14.4">
      <c r="A53390"/>
      <c r="B53390"/>
      <c r="C53390"/>
      <c r="D53390" s="198"/>
    </row>
    <row r="53391" spans="1:4" ht="14.4">
      <c r="A53391"/>
      <c r="B53391"/>
      <c r="C53391"/>
      <c r="D53391" s="198"/>
    </row>
    <row r="53392" spans="1:4" ht="14.4">
      <c r="A53392"/>
      <c r="B53392"/>
      <c r="C53392"/>
      <c r="D53392" s="198"/>
    </row>
    <row r="53393" spans="1:4" ht="14.4">
      <c r="A53393"/>
      <c r="B53393"/>
      <c r="C53393"/>
      <c r="D53393" s="198"/>
    </row>
    <row r="53394" spans="1:4" ht="14.4">
      <c r="A53394"/>
      <c r="B53394"/>
      <c r="C53394"/>
      <c r="D53394" s="198"/>
    </row>
    <row r="53395" spans="1:4" ht="14.4">
      <c r="A53395"/>
      <c r="B53395"/>
      <c r="C53395"/>
      <c r="D53395" s="198"/>
    </row>
    <row r="53396" spans="1:4" ht="14.4">
      <c r="A53396"/>
      <c r="B53396"/>
      <c r="C53396"/>
      <c r="D53396" s="198"/>
    </row>
    <row r="53397" spans="1:4" ht="14.4">
      <c r="A53397"/>
      <c r="B53397"/>
      <c r="C53397"/>
      <c r="D53397" s="198"/>
    </row>
    <row r="53398" spans="1:4" ht="14.4">
      <c r="A53398"/>
      <c r="B53398"/>
      <c r="C53398"/>
      <c r="D53398" s="198"/>
    </row>
    <row r="53399" spans="1:4" ht="14.4">
      <c r="A53399"/>
      <c r="B53399"/>
      <c r="C53399"/>
      <c r="D53399" s="198"/>
    </row>
    <row r="53400" spans="1:4" ht="14.4">
      <c r="A53400"/>
      <c r="B53400"/>
      <c r="C53400"/>
      <c r="D53400" s="198"/>
    </row>
    <row r="53401" spans="1:4" ht="14.4">
      <c r="A53401"/>
      <c r="B53401"/>
      <c r="C53401"/>
      <c r="D53401" s="198"/>
    </row>
    <row r="53402" spans="1:4" ht="14.4">
      <c r="A53402"/>
      <c r="B53402"/>
      <c r="C53402"/>
      <c r="D53402" s="198"/>
    </row>
    <row r="53403" spans="1:4" ht="14.4">
      <c r="A53403"/>
      <c r="B53403"/>
      <c r="C53403"/>
      <c r="D53403" s="198"/>
    </row>
    <row r="53404" spans="1:4" ht="14.4">
      <c r="A53404"/>
      <c r="B53404"/>
      <c r="C53404"/>
      <c r="D53404" s="198"/>
    </row>
    <row r="53405" spans="1:4" ht="14.4">
      <c r="A53405"/>
      <c r="B53405"/>
      <c r="C53405"/>
      <c r="D53405" s="198"/>
    </row>
    <row r="53406" spans="1:4" ht="14.4">
      <c r="A53406"/>
      <c r="B53406"/>
      <c r="C53406"/>
      <c r="D53406" s="198"/>
    </row>
    <row r="53407" spans="1:4" ht="14.4">
      <c r="A53407"/>
      <c r="B53407"/>
      <c r="C53407"/>
      <c r="D53407" s="198"/>
    </row>
    <row r="53408" spans="1:4" ht="14.4">
      <c r="A53408"/>
      <c r="B53408"/>
      <c r="C53408"/>
      <c r="D53408" s="198"/>
    </row>
    <row r="53409" spans="1:4" ht="14.4">
      <c r="A53409"/>
      <c r="B53409"/>
      <c r="C53409"/>
      <c r="D53409" s="198"/>
    </row>
    <row r="53410" spans="1:4" ht="14.4">
      <c r="A53410"/>
      <c r="B53410"/>
      <c r="C53410"/>
      <c r="D53410" s="198"/>
    </row>
    <row r="53411" spans="1:4" ht="14.4">
      <c r="A53411"/>
      <c r="B53411"/>
      <c r="C53411"/>
      <c r="D53411" s="198"/>
    </row>
    <row r="53412" spans="1:4" ht="14.4">
      <c r="A53412"/>
      <c r="B53412"/>
      <c r="C53412"/>
      <c r="D53412" s="198"/>
    </row>
    <row r="53413" spans="1:4" ht="14.4">
      <c r="A53413"/>
      <c r="B53413"/>
      <c r="C53413"/>
      <c r="D53413" s="198"/>
    </row>
    <row r="53414" spans="1:4" ht="14.4">
      <c r="A53414"/>
      <c r="B53414"/>
      <c r="C53414"/>
      <c r="D53414" s="198"/>
    </row>
    <row r="53415" spans="1:4" ht="14.4">
      <c r="A53415"/>
      <c r="B53415"/>
      <c r="C53415"/>
      <c r="D53415" s="198"/>
    </row>
    <row r="53416" spans="1:4" ht="14.4">
      <c r="A53416"/>
      <c r="B53416"/>
      <c r="C53416"/>
      <c r="D53416" s="198"/>
    </row>
    <row r="53417" spans="1:4" ht="14.4">
      <c r="A53417"/>
      <c r="B53417"/>
      <c r="C53417"/>
      <c r="D53417" s="198"/>
    </row>
    <row r="53418" spans="1:4" ht="14.4">
      <c r="A53418"/>
      <c r="B53418"/>
      <c r="C53418"/>
      <c r="D53418" s="198"/>
    </row>
    <row r="53419" spans="1:4" ht="14.4">
      <c r="A53419"/>
      <c r="B53419"/>
      <c r="C53419"/>
      <c r="D53419" s="198"/>
    </row>
    <row r="53420" spans="1:4" ht="14.4">
      <c r="A53420"/>
      <c r="B53420"/>
      <c r="C53420"/>
      <c r="D53420" s="198"/>
    </row>
    <row r="53421" spans="1:4" ht="14.4">
      <c r="A53421"/>
      <c r="B53421"/>
      <c r="C53421"/>
      <c r="D53421" s="198"/>
    </row>
    <row r="53422" spans="1:4" ht="14.4">
      <c r="A53422"/>
      <c r="B53422"/>
      <c r="C53422"/>
      <c r="D53422" s="198"/>
    </row>
    <row r="53423" spans="1:4" ht="14.4">
      <c r="A53423"/>
      <c r="B53423"/>
      <c r="C53423"/>
      <c r="D53423" s="198"/>
    </row>
    <row r="53424" spans="1:4" ht="14.4">
      <c r="A53424"/>
      <c r="B53424"/>
      <c r="C53424"/>
      <c r="D53424" s="198"/>
    </row>
    <row r="53425" spans="1:4" ht="14.4">
      <c r="A53425"/>
      <c r="B53425"/>
      <c r="C53425"/>
      <c r="D53425" s="198"/>
    </row>
    <row r="53426" spans="1:4" ht="14.4">
      <c r="A53426"/>
      <c r="B53426"/>
      <c r="C53426"/>
      <c r="D53426" s="198"/>
    </row>
    <row r="53427" spans="1:4" ht="14.4">
      <c r="A53427"/>
      <c r="B53427"/>
      <c r="C53427"/>
      <c r="D53427" s="198"/>
    </row>
    <row r="53428" spans="1:4" ht="14.4">
      <c r="A53428"/>
      <c r="B53428"/>
      <c r="C53428"/>
      <c r="D53428" s="198"/>
    </row>
    <row r="53429" spans="1:4" ht="14.4">
      <c r="A53429"/>
      <c r="B53429"/>
      <c r="C53429"/>
      <c r="D53429" s="198"/>
    </row>
    <row r="53430" spans="1:4" ht="14.4">
      <c r="A53430"/>
      <c r="B53430"/>
      <c r="C53430"/>
      <c r="D53430" s="198"/>
    </row>
    <row r="53431" spans="1:4" ht="14.4">
      <c r="A53431"/>
      <c r="B53431"/>
      <c r="C53431"/>
      <c r="D53431" s="198"/>
    </row>
    <row r="53432" spans="1:4" ht="14.4">
      <c r="A53432"/>
      <c r="B53432"/>
      <c r="C53432"/>
      <c r="D53432" s="198"/>
    </row>
    <row r="53433" spans="1:4" ht="14.4">
      <c r="A53433"/>
      <c r="B53433"/>
      <c r="C53433"/>
      <c r="D53433" s="198"/>
    </row>
    <row r="53434" spans="1:4" ht="14.4">
      <c r="A53434"/>
      <c r="B53434"/>
      <c r="C53434"/>
      <c r="D53434" s="198"/>
    </row>
    <row r="53435" spans="1:4" ht="14.4">
      <c r="A53435"/>
      <c r="B53435"/>
      <c r="C53435"/>
      <c r="D53435" s="198"/>
    </row>
    <row r="53436" spans="1:4" ht="14.4">
      <c r="A53436"/>
      <c r="B53436"/>
      <c r="C53436"/>
      <c r="D53436" s="198"/>
    </row>
    <row r="53437" spans="1:4" ht="14.4">
      <c r="A53437"/>
      <c r="B53437"/>
      <c r="C53437"/>
      <c r="D53437" s="198"/>
    </row>
    <row r="53438" spans="1:4" ht="14.4">
      <c r="A53438"/>
      <c r="B53438"/>
      <c r="C53438"/>
      <c r="D53438" s="198"/>
    </row>
    <row r="53439" spans="1:4" ht="14.4">
      <c r="A53439"/>
      <c r="B53439"/>
      <c r="C53439"/>
      <c r="D53439" s="198"/>
    </row>
    <row r="53440" spans="1:4" ht="14.4">
      <c r="A53440"/>
      <c r="B53440"/>
      <c r="C53440"/>
      <c r="D53440" s="198"/>
    </row>
    <row r="53441" spans="1:4" ht="14.4">
      <c r="A53441"/>
      <c r="B53441"/>
      <c r="C53441"/>
      <c r="D53441" s="198"/>
    </row>
    <row r="53442" spans="1:4" ht="14.4">
      <c r="A53442"/>
      <c r="B53442"/>
      <c r="C53442"/>
      <c r="D53442" s="198"/>
    </row>
    <row r="53443" spans="1:4" ht="14.4">
      <c r="A53443"/>
      <c r="B53443"/>
      <c r="C53443"/>
      <c r="D53443" s="198"/>
    </row>
    <row r="53444" spans="1:4" ht="14.4">
      <c r="A53444"/>
      <c r="B53444"/>
      <c r="C53444"/>
      <c r="D53444" s="198"/>
    </row>
    <row r="53445" spans="1:4" ht="14.4">
      <c r="A53445"/>
      <c r="B53445"/>
      <c r="C53445"/>
      <c r="D53445" s="198"/>
    </row>
    <row r="53446" spans="1:4" ht="14.4">
      <c r="A53446"/>
      <c r="B53446"/>
      <c r="C53446"/>
      <c r="D53446" s="198"/>
    </row>
    <row r="53447" spans="1:4" ht="14.4">
      <c r="A53447"/>
      <c r="B53447"/>
      <c r="C53447"/>
      <c r="D53447" s="198"/>
    </row>
    <row r="53448" spans="1:4" ht="14.4">
      <c r="A53448"/>
      <c r="B53448"/>
      <c r="C53448"/>
      <c r="D53448" s="198"/>
    </row>
    <row r="53449" spans="1:4" ht="14.4">
      <c r="A53449"/>
      <c r="B53449"/>
      <c r="C53449"/>
      <c r="D53449" s="198"/>
    </row>
    <row r="53450" spans="1:4" ht="14.4">
      <c r="A53450"/>
      <c r="B53450"/>
      <c r="C53450"/>
      <c r="D53450" s="198"/>
    </row>
    <row r="53451" spans="1:4" ht="14.4">
      <c r="A53451"/>
      <c r="B53451"/>
      <c r="C53451"/>
      <c r="D53451" s="198"/>
    </row>
    <row r="53452" spans="1:4" ht="14.4">
      <c r="A53452"/>
      <c r="B53452"/>
      <c r="C53452"/>
      <c r="D53452" s="198"/>
    </row>
    <row r="53453" spans="1:4" ht="14.4">
      <c r="A53453"/>
      <c r="B53453"/>
      <c r="C53453"/>
      <c r="D53453" s="198"/>
    </row>
    <row r="53454" spans="1:4" ht="14.4">
      <c r="A53454"/>
      <c r="B53454"/>
      <c r="C53454"/>
      <c r="D53454" s="198"/>
    </row>
    <row r="53455" spans="1:4" ht="14.4">
      <c r="A53455"/>
      <c r="B53455"/>
      <c r="C53455"/>
      <c r="D53455" s="198"/>
    </row>
    <row r="53456" spans="1:4" ht="14.4">
      <c r="A53456"/>
      <c r="B53456"/>
      <c r="C53456"/>
      <c r="D53456" s="198"/>
    </row>
    <row r="53457" spans="1:4" ht="14.4">
      <c r="A53457"/>
      <c r="B53457"/>
      <c r="C53457"/>
      <c r="D53457" s="198"/>
    </row>
    <row r="53458" spans="1:4" ht="14.4">
      <c r="A53458"/>
      <c r="B53458"/>
      <c r="C53458"/>
      <c r="D53458" s="198"/>
    </row>
    <row r="53459" spans="1:4" ht="14.4">
      <c r="A53459"/>
      <c r="B53459"/>
      <c r="C53459"/>
      <c r="D53459" s="198"/>
    </row>
    <row r="53460" spans="1:4" ht="14.4">
      <c r="A53460"/>
      <c r="B53460"/>
      <c r="C53460"/>
      <c r="D53460" s="198"/>
    </row>
    <row r="53461" spans="1:4" ht="14.4">
      <c r="A53461"/>
      <c r="B53461"/>
      <c r="C53461"/>
      <c r="D53461" s="198"/>
    </row>
    <row r="53462" spans="1:4" ht="14.4">
      <c r="A53462"/>
      <c r="B53462"/>
      <c r="C53462"/>
      <c r="D53462" s="198"/>
    </row>
    <row r="53463" spans="1:4" ht="14.4">
      <c r="A53463"/>
      <c r="B53463"/>
      <c r="C53463"/>
      <c r="D53463" s="198"/>
    </row>
    <row r="53464" spans="1:4" ht="14.4">
      <c r="A53464"/>
      <c r="B53464"/>
      <c r="C53464"/>
      <c r="D53464" s="198"/>
    </row>
    <row r="53465" spans="1:4" ht="14.4">
      <c r="A53465"/>
      <c r="B53465"/>
      <c r="C53465"/>
      <c r="D53465" s="198"/>
    </row>
    <row r="53466" spans="1:4" ht="14.4">
      <c r="A53466"/>
      <c r="B53466"/>
      <c r="C53466"/>
      <c r="D53466" s="198"/>
    </row>
    <row r="53467" spans="1:4" ht="14.4">
      <c r="A53467"/>
      <c r="B53467"/>
      <c r="C53467"/>
      <c r="D53467" s="198"/>
    </row>
    <row r="53468" spans="1:4" ht="14.4">
      <c r="A53468"/>
      <c r="B53468"/>
      <c r="C53468"/>
      <c r="D53468" s="198"/>
    </row>
    <row r="53469" spans="1:4" ht="14.4">
      <c r="A53469"/>
      <c r="B53469"/>
      <c r="C53469"/>
      <c r="D53469" s="198"/>
    </row>
    <row r="53470" spans="1:4" ht="14.4">
      <c r="A53470"/>
      <c r="B53470"/>
      <c r="C53470"/>
      <c r="D53470" s="198"/>
    </row>
    <row r="53471" spans="1:4" ht="14.4">
      <c r="A53471"/>
      <c r="B53471"/>
      <c r="C53471"/>
      <c r="D53471" s="198"/>
    </row>
    <row r="53472" spans="1:4" ht="14.4">
      <c r="A53472"/>
      <c r="B53472"/>
      <c r="C53472"/>
      <c r="D53472" s="198"/>
    </row>
    <row r="53473" spans="1:4" ht="14.4">
      <c r="A53473"/>
      <c r="B53473"/>
      <c r="C53473"/>
      <c r="D53473" s="198"/>
    </row>
    <row r="53474" spans="1:4" ht="14.4">
      <c r="A53474"/>
      <c r="B53474"/>
      <c r="C53474"/>
      <c r="D53474" s="198"/>
    </row>
    <row r="53475" spans="1:4" ht="14.4">
      <c r="A53475"/>
      <c r="B53475"/>
      <c r="C53475"/>
      <c r="D53475" s="198"/>
    </row>
    <row r="53476" spans="1:4" ht="14.4">
      <c r="A53476"/>
      <c r="B53476"/>
      <c r="C53476"/>
      <c r="D53476" s="198"/>
    </row>
    <row r="53477" spans="1:4" ht="14.4">
      <c r="A53477"/>
      <c r="B53477"/>
      <c r="C53477"/>
      <c r="D53477" s="198"/>
    </row>
    <row r="53478" spans="1:4" ht="14.4">
      <c r="A53478"/>
      <c r="B53478"/>
      <c r="C53478"/>
      <c r="D53478" s="198"/>
    </row>
    <row r="53479" spans="1:4" ht="14.4">
      <c r="A53479"/>
      <c r="B53479"/>
      <c r="C53479"/>
      <c r="D53479" s="198"/>
    </row>
    <row r="53480" spans="1:4" ht="14.4">
      <c r="A53480"/>
      <c r="B53480"/>
      <c r="C53480"/>
      <c r="D53480" s="198"/>
    </row>
    <row r="53481" spans="1:4" ht="14.4">
      <c r="A53481"/>
      <c r="B53481"/>
      <c r="C53481"/>
      <c r="D53481" s="198"/>
    </row>
    <row r="53482" spans="1:4" ht="14.4">
      <c r="A53482"/>
      <c r="B53482"/>
      <c r="C53482"/>
      <c r="D53482" s="198"/>
    </row>
    <row r="53483" spans="1:4" ht="14.4">
      <c r="A53483"/>
      <c r="B53483"/>
      <c r="C53483"/>
      <c r="D53483" s="198"/>
    </row>
    <row r="53484" spans="1:4" ht="14.4">
      <c r="A53484"/>
      <c r="B53484"/>
      <c r="C53484"/>
      <c r="D53484" s="198"/>
    </row>
    <row r="53485" spans="1:4" ht="14.4">
      <c r="A53485"/>
      <c r="B53485"/>
      <c r="C53485"/>
      <c r="D53485" s="198"/>
    </row>
    <row r="53486" spans="1:4" ht="14.4">
      <c r="A53486"/>
      <c r="B53486"/>
      <c r="C53486"/>
      <c r="D53486" s="198"/>
    </row>
    <row r="53487" spans="1:4" ht="14.4">
      <c r="A53487"/>
      <c r="B53487"/>
      <c r="C53487"/>
      <c r="D53487" s="198"/>
    </row>
    <row r="53488" spans="1:4" ht="14.4">
      <c r="A53488"/>
      <c r="B53488"/>
      <c r="C53488"/>
      <c r="D53488" s="198"/>
    </row>
    <row r="53489" spans="1:4" ht="14.4">
      <c r="A53489"/>
      <c r="B53489"/>
      <c r="C53489"/>
      <c r="D53489" s="198"/>
    </row>
    <row r="53490" spans="1:4" ht="14.4">
      <c r="A53490"/>
      <c r="B53490"/>
      <c r="C53490"/>
      <c r="D53490" s="198"/>
    </row>
    <row r="53491" spans="1:4" ht="14.4">
      <c r="A53491"/>
      <c r="B53491"/>
      <c r="C53491"/>
      <c r="D53491" s="198"/>
    </row>
    <row r="53492" spans="1:4" ht="14.4">
      <c r="A53492"/>
      <c r="B53492"/>
      <c r="C53492"/>
      <c r="D53492" s="198"/>
    </row>
    <row r="53493" spans="1:4" ht="14.4">
      <c r="A53493"/>
      <c r="B53493"/>
      <c r="C53493"/>
      <c r="D53493" s="198"/>
    </row>
    <row r="53494" spans="1:4" ht="14.4">
      <c r="A53494"/>
      <c r="B53494"/>
      <c r="C53494"/>
      <c r="D53494" s="198"/>
    </row>
    <row r="53495" spans="1:4" ht="14.4">
      <c r="A53495"/>
      <c r="B53495"/>
      <c r="C53495"/>
      <c r="D53495" s="198"/>
    </row>
    <row r="53496" spans="1:4" ht="14.4">
      <c r="A53496"/>
      <c r="B53496"/>
      <c r="C53496"/>
      <c r="D53496" s="198"/>
    </row>
    <row r="53497" spans="1:4" ht="14.4">
      <c r="A53497"/>
      <c r="B53497"/>
      <c r="C53497"/>
      <c r="D53497" s="198"/>
    </row>
    <row r="53498" spans="1:4" ht="14.4">
      <c r="A53498"/>
      <c r="B53498"/>
      <c r="C53498"/>
      <c r="D53498" s="198"/>
    </row>
    <row r="53499" spans="1:4" ht="14.4">
      <c r="A53499"/>
      <c r="B53499"/>
      <c r="C53499"/>
      <c r="D53499" s="198"/>
    </row>
    <row r="53500" spans="1:4" ht="14.4">
      <c r="A53500"/>
      <c r="B53500"/>
      <c r="C53500"/>
      <c r="D53500" s="198"/>
    </row>
    <row r="53501" spans="1:4" ht="14.4">
      <c r="A53501"/>
      <c r="B53501"/>
      <c r="C53501"/>
      <c r="D53501" s="198"/>
    </row>
    <row r="53502" spans="1:4" ht="14.4">
      <c r="A53502"/>
      <c r="B53502"/>
      <c r="C53502"/>
      <c r="D53502" s="198"/>
    </row>
    <row r="53503" spans="1:4" ht="14.4">
      <c r="A53503"/>
      <c r="B53503"/>
      <c r="C53503"/>
      <c r="D53503" s="198"/>
    </row>
    <row r="53504" spans="1:4" ht="14.4">
      <c r="A53504"/>
      <c r="B53504"/>
      <c r="C53504"/>
      <c r="D53504" s="198"/>
    </row>
    <row r="53505" spans="1:4" ht="14.4">
      <c r="A53505"/>
      <c r="B53505"/>
      <c r="C53505"/>
      <c r="D53505" s="198"/>
    </row>
    <row r="53506" spans="1:4" ht="14.4">
      <c r="A53506"/>
      <c r="B53506"/>
      <c r="C53506"/>
      <c r="D53506" s="198"/>
    </row>
    <row r="53507" spans="1:4" ht="14.4">
      <c r="A53507"/>
      <c r="B53507"/>
      <c r="C53507"/>
      <c r="D53507" s="198"/>
    </row>
    <row r="53508" spans="1:4" ht="14.4">
      <c r="A53508"/>
      <c r="B53508"/>
      <c r="C53508"/>
      <c r="D53508" s="198"/>
    </row>
    <row r="53509" spans="1:4" ht="14.4">
      <c r="A53509"/>
      <c r="B53509"/>
      <c r="C53509"/>
      <c r="D53509" s="198"/>
    </row>
    <row r="53510" spans="1:4" ht="14.4">
      <c r="A53510"/>
      <c r="B53510"/>
      <c r="C53510"/>
      <c r="D53510" s="198"/>
    </row>
    <row r="53511" spans="1:4" ht="14.4">
      <c r="A53511"/>
      <c r="B53511"/>
      <c r="C53511"/>
      <c r="D53511" s="198"/>
    </row>
    <row r="53512" spans="1:4" ht="14.4">
      <c r="A53512"/>
      <c r="B53512"/>
      <c r="C53512"/>
      <c r="D53512" s="198"/>
    </row>
    <row r="53513" spans="1:4" ht="14.4">
      <c r="A53513"/>
      <c r="B53513"/>
      <c r="C53513"/>
      <c r="D53513" s="198"/>
    </row>
    <row r="53514" spans="1:4" ht="14.4">
      <c r="A53514"/>
      <c r="B53514"/>
      <c r="C53514"/>
      <c r="D53514" s="198"/>
    </row>
    <row r="53515" spans="1:4" ht="14.4">
      <c r="A53515"/>
      <c r="B53515"/>
      <c r="C53515"/>
      <c r="D53515" s="198"/>
    </row>
    <row r="53516" spans="1:4" ht="14.4">
      <c r="A53516"/>
      <c r="B53516"/>
      <c r="C53516"/>
      <c r="D53516" s="198"/>
    </row>
    <row r="53517" spans="1:4" ht="14.4">
      <c r="A53517"/>
      <c r="B53517"/>
      <c r="C53517"/>
      <c r="D53517" s="198"/>
    </row>
    <row r="53518" spans="1:4" ht="14.4">
      <c r="A53518"/>
      <c r="B53518"/>
      <c r="C53518"/>
      <c r="D53518" s="198"/>
    </row>
    <row r="53519" spans="1:4" ht="14.4">
      <c r="A53519"/>
      <c r="B53519"/>
      <c r="C53519"/>
      <c r="D53519" s="198"/>
    </row>
    <row r="53520" spans="1:4" ht="14.4">
      <c r="A53520"/>
      <c r="B53520"/>
      <c r="C53520"/>
      <c r="D53520" s="198"/>
    </row>
    <row r="53521" spans="1:4" ht="14.4">
      <c r="A53521"/>
      <c r="B53521"/>
      <c r="C53521"/>
      <c r="D53521" s="198"/>
    </row>
    <row r="53522" spans="1:4" ht="14.4">
      <c r="A53522"/>
      <c r="B53522"/>
      <c r="C53522"/>
      <c r="D53522" s="198"/>
    </row>
    <row r="53523" spans="1:4" ht="14.4">
      <c r="A53523"/>
      <c r="B53523"/>
      <c r="C53523"/>
      <c r="D53523" s="198"/>
    </row>
    <row r="53524" spans="1:4" ht="14.4">
      <c r="A53524"/>
      <c r="B53524"/>
      <c r="C53524"/>
      <c r="D53524" s="198"/>
    </row>
    <row r="53525" spans="1:4" ht="14.4">
      <c r="A53525"/>
      <c r="B53525"/>
      <c r="C53525"/>
      <c r="D53525" s="198"/>
    </row>
    <row r="53526" spans="1:4" ht="14.4">
      <c r="A53526"/>
      <c r="B53526"/>
      <c r="C53526"/>
      <c r="D53526" s="198"/>
    </row>
    <row r="53527" spans="1:4" ht="14.4">
      <c r="A53527"/>
      <c r="B53527"/>
      <c r="C53527"/>
      <c r="D53527" s="198"/>
    </row>
    <row r="53528" spans="1:4" ht="14.4">
      <c r="A53528"/>
      <c r="B53528"/>
      <c r="C53528"/>
      <c r="D53528" s="198"/>
    </row>
    <row r="53529" spans="1:4" ht="14.4">
      <c r="A53529"/>
      <c r="B53529"/>
      <c r="C53529"/>
      <c r="D53529" s="198"/>
    </row>
    <row r="53530" spans="1:4" ht="14.4">
      <c r="A53530"/>
      <c r="B53530"/>
      <c r="C53530"/>
      <c r="D53530" s="198"/>
    </row>
    <row r="53531" spans="1:4" ht="14.4">
      <c r="A53531"/>
      <c r="B53531"/>
      <c r="C53531"/>
      <c r="D53531" s="198"/>
    </row>
    <row r="53532" spans="1:4" ht="14.4">
      <c r="A53532"/>
      <c r="B53532"/>
      <c r="C53532"/>
      <c r="D53532" s="198"/>
    </row>
    <row r="53533" spans="1:4" ht="14.4">
      <c r="A53533"/>
      <c r="B53533"/>
      <c r="C53533"/>
      <c r="D53533" s="198"/>
    </row>
    <row r="53534" spans="1:4" ht="14.4">
      <c r="A53534"/>
      <c r="B53534"/>
      <c r="C53534"/>
      <c r="D53534" s="198"/>
    </row>
    <row r="53535" spans="1:4" ht="14.4">
      <c r="A53535"/>
      <c r="B53535"/>
      <c r="C53535"/>
      <c r="D53535" s="198"/>
    </row>
    <row r="53536" spans="1:4" ht="14.4">
      <c r="A53536"/>
      <c r="B53536"/>
      <c r="C53536"/>
      <c r="D53536" s="198"/>
    </row>
    <row r="53537" spans="1:4" ht="14.4">
      <c r="A53537"/>
      <c r="B53537"/>
      <c r="C53537"/>
      <c r="D53537" s="198"/>
    </row>
    <row r="53538" spans="1:4" ht="14.4">
      <c r="A53538"/>
      <c r="B53538"/>
      <c r="C53538"/>
      <c r="D53538" s="198"/>
    </row>
    <row r="53539" spans="1:4" ht="14.4">
      <c r="A53539"/>
      <c r="B53539"/>
      <c r="C53539"/>
      <c r="D53539" s="198"/>
    </row>
    <row r="53540" spans="1:4" ht="14.4">
      <c r="A53540"/>
      <c r="B53540"/>
      <c r="C53540"/>
      <c r="D53540" s="198"/>
    </row>
    <row r="53541" spans="1:4" ht="14.4">
      <c r="A53541"/>
      <c r="B53541"/>
      <c r="C53541"/>
      <c r="D53541" s="198"/>
    </row>
    <row r="53542" spans="1:4" ht="14.4">
      <c r="A53542"/>
      <c r="B53542"/>
      <c r="C53542"/>
      <c r="D53542" s="198"/>
    </row>
    <row r="53543" spans="1:4" ht="14.4">
      <c r="A53543"/>
      <c r="B53543"/>
      <c r="C53543"/>
      <c r="D53543" s="198"/>
    </row>
    <row r="53544" spans="1:4" ht="14.4">
      <c r="A53544"/>
      <c r="B53544"/>
      <c r="C53544"/>
      <c r="D53544" s="198"/>
    </row>
    <row r="53545" spans="1:4" ht="14.4">
      <c r="A53545"/>
      <c r="B53545"/>
      <c r="C53545"/>
      <c r="D53545" s="198"/>
    </row>
    <row r="53546" spans="1:4" ht="14.4">
      <c r="A53546"/>
      <c r="B53546"/>
      <c r="C53546"/>
      <c r="D53546" s="198"/>
    </row>
    <row r="53547" spans="1:4" ht="14.4">
      <c r="A53547"/>
      <c r="B53547"/>
      <c r="C53547"/>
      <c r="D53547" s="198"/>
    </row>
    <row r="53548" spans="1:4" ht="14.4">
      <c r="A53548"/>
      <c r="B53548"/>
      <c r="C53548"/>
      <c r="D53548" s="198"/>
    </row>
    <row r="53549" spans="1:4" ht="14.4">
      <c r="A53549"/>
      <c r="B53549"/>
      <c r="C53549"/>
      <c r="D53549" s="198"/>
    </row>
    <row r="53550" spans="1:4" ht="14.4">
      <c r="A53550"/>
      <c r="B53550"/>
      <c r="C53550"/>
      <c r="D53550" s="198"/>
    </row>
    <row r="53551" spans="1:4" ht="14.4">
      <c r="A53551"/>
      <c r="B53551"/>
      <c r="C53551"/>
      <c r="D53551" s="198"/>
    </row>
    <row r="53552" spans="1:4" ht="14.4">
      <c r="A53552"/>
      <c r="B53552"/>
      <c r="C53552"/>
      <c r="D53552" s="198"/>
    </row>
    <row r="53553" spans="1:4" ht="14.4">
      <c r="A53553"/>
      <c r="B53553"/>
      <c r="C53553"/>
      <c r="D53553" s="198"/>
    </row>
    <row r="53554" spans="1:4" ht="14.4">
      <c r="A53554"/>
      <c r="B53554"/>
      <c r="C53554"/>
      <c r="D53554" s="198"/>
    </row>
    <row r="53555" spans="1:4" ht="14.4">
      <c r="A53555"/>
      <c r="B53555"/>
      <c r="C53555"/>
      <c r="D53555" s="198"/>
    </row>
    <row r="53556" spans="1:4" ht="14.4">
      <c r="A53556"/>
      <c r="B53556"/>
      <c r="C53556"/>
      <c r="D53556" s="198"/>
    </row>
    <row r="53557" spans="1:4" ht="14.4">
      <c r="A53557"/>
      <c r="B53557"/>
      <c r="C53557"/>
      <c r="D53557" s="198"/>
    </row>
    <row r="53558" spans="1:4" ht="14.4">
      <c r="A53558"/>
      <c r="B53558"/>
      <c r="C53558"/>
      <c r="D53558" s="198"/>
    </row>
    <row r="53559" spans="1:4" ht="14.4">
      <c r="A53559"/>
      <c r="B53559"/>
      <c r="C53559"/>
      <c r="D53559" s="198"/>
    </row>
    <row r="53560" spans="1:4" ht="14.4">
      <c r="A53560"/>
      <c r="B53560"/>
      <c r="C53560"/>
      <c r="D53560" s="198"/>
    </row>
    <row r="53561" spans="1:4" ht="14.4">
      <c r="A53561"/>
      <c r="B53561"/>
      <c r="C53561"/>
      <c r="D53561" s="198"/>
    </row>
    <row r="53562" spans="1:4" ht="14.4">
      <c r="A53562"/>
      <c r="B53562"/>
      <c r="C53562"/>
      <c r="D53562" s="198"/>
    </row>
    <row r="53563" spans="1:4" ht="14.4">
      <c r="A53563"/>
      <c r="B53563"/>
      <c r="C53563"/>
      <c r="D53563" s="198"/>
    </row>
    <row r="53564" spans="1:4" ht="14.4">
      <c r="A53564"/>
      <c r="B53564"/>
      <c r="C53564"/>
      <c r="D53564" s="198"/>
    </row>
    <row r="53565" spans="1:4" ht="14.4">
      <c r="A53565"/>
      <c r="B53565"/>
      <c r="C53565"/>
      <c r="D53565" s="198"/>
    </row>
    <row r="53566" spans="1:4" ht="14.4">
      <c r="A53566"/>
      <c r="B53566"/>
      <c r="C53566"/>
      <c r="D53566" s="198"/>
    </row>
    <row r="53567" spans="1:4" ht="14.4">
      <c r="A53567"/>
      <c r="B53567"/>
      <c r="C53567"/>
      <c r="D53567" s="198"/>
    </row>
    <row r="53568" spans="1:4" ht="14.4">
      <c r="A53568"/>
      <c r="B53568"/>
      <c r="C53568"/>
      <c r="D53568" s="198"/>
    </row>
    <row r="53569" spans="1:4" ht="14.4">
      <c r="A53569"/>
      <c r="B53569"/>
      <c r="C53569"/>
      <c r="D53569" s="198"/>
    </row>
    <row r="53570" spans="1:4" ht="14.4">
      <c r="A53570"/>
      <c r="B53570"/>
      <c r="C53570"/>
      <c r="D53570" s="198"/>
    </row>
    <row r="53571" spans="1:4" ht="14.4">
      <c r="A53571"/>
      <c r="B53571"/>
      <c r="C53571"/>
      <c r="D53571" s="198"/>
    </row>
    <row r="53572" spans="1:4" ht="14.4">
      <c r="A53572"/>
      <c r="B53572"/>
      <c r="C53572"/>
      <c r="D53572" s="198"/>
    </row>
    <row r="53573" spans="1:4" ht="14.4">
      <c r="A53573"/>
      <c r="B53573"/>
      <c r="C53573"/>
      <c r="D53573" s="198"/>
    </row>
    <row r="53574" spans="1:4" ht="14.4">
      <c r="A53574"/>
      <c r="B53574"/>
      <c r="C53574"/>
      <c r="D53574" s="198"/>
    </row>
    <row r="53575" spans="1:4" ht="14.4">
      <c r="A53575"/>
      <c r="B53575"/>
      <c r="C53575"/>
      <c r="D53575" s="198"/>
    </row>
    <row r="53576" spans="1:4" ht="14.4">
      <c r="A53576"/>
      <c r="B53576"/>
      <c r="C53576"/>
      <c r="D53576" s="198"/>
    </row>
    <row r="53577" spans="1:4" ht="14.4">
      <c r="A53577"/>
      <c r="B53577"/>
      <c r="C53577"/>
      <c r="D53577" s="198"/>
    </row>
    <row r="53578" spans="1:4" ht="14.4">
      <c r="A53578"/>
      <c r="B53578"/>
      <c r="C53578"/>
      <c r="D53578" s="198"/>
    </row>
    <row r="53579" spans="1:4" ht="14.4">
      <c r="A53579"/>
      <c r="B53579"/>
      <c r="C53579"/>
      <c r="D53579" s="198"/>
    </row>
    <row r="53580" spans="1:4" ht="14.4">
      <c r="A53580"/>
      <c r="B53580"/>
      <c r="C53580"/>
      <c r="D53580" s="198"/>
    </row>
    <row r="53581" spans="1:4" ht="14.4">
      <c r="A53581"/>
      <c r="B53581"/>
      <c r="C53581"/>
      <c r="D53581" s="198"/>
    </row>
    <row r="53582" spans="1:4" ht="14.4">
      <c r="A53582"/>
      <c r="B53582"/>
      <c r="C53582"/>
      <c r="D53582" s="198"/>
    </row>
    <row r="53583" spans="1:4" ht="14.4">
      <c r="A53583"/>
      <c r="B53583"/>
      <c r="C53583"/>
      <c r="D53583" s="198"/>
    </row>
    <row r="53584" spans="1:4" ht="14.4">
      <c r="A53584"/>
      <c r="B53584"/>
      <c r="C53584"/>
      <c r="D53584" s="198"/>
    </row>
    <row r="53585" spans="1:4" ht="14.4">
      <c r="A53585"/>
      <c r="B53585"/>
      <c r="C53585"/>
      <c r="D53585" s="198"/>
    </row>
    <row r="53586" spans="1:4" ht="14.4">
      <c r="A53586"/>
      <c r="B53586"/>
      <c r="C53586"/>
      <c r="D53586" s="198"/>
    </row>
    <row r="53587" spans="1:4" ht="14.4">
      <c r="A53587"/>
      <c r="B53587"/>
      <c r="C53587"/>
      <c r="D53587" s="198"/>
    </row>
    <row r="53588" spans="1:4" ht="14.4">
      <c r="A53588"/>
      <c r="B53588"/>
      <c r="C53588"/>
      <c r="D53588" s="198"/>
    </row>
    <row r="53589" spans="1:4" ht="14.4">
      <c r="A53589"/>
      <c r="B53589"/>
      <c r="C53589"/>
      <c r="D53589" s="198"/>
    </row>
    <row r="53590" spans="1:4" ht="14.4">
      <c r="A53590"/>
      <c r="B53590"/>
      <c r="C53590"/>
      <c r="D53590" s="198"/>
    </row>
    <row r="53591" spans="1:4" ht="14.4">
      <c r="A53591"/>
      <c r="B53591"/>
      <c r="C53591"/>
      <c r="D53591" s="198"/>
    </row>
    <row r="53592" spans="1:4" ht="14.4">
      <c r="A53592"/>
      <c r="B53592"/>
      <c r="C53592"/>
      <c r="D53592" s="198"/>
    </row>
    <row r="53593" spans="1:4" ht="14.4">
      <c r="A53593"/>
      <c r="B53593"/>
      <c r="C53593"/>
      <c r="D53593" s="198"/>
    </row>
    <row r="53594" spans="1:4" ht="14.4">
      <c r="A53594"/>
      <c r="B53594"/>
      <c r="C53594"/>
      <c r="D53594" s="198"/>
    </row>
    <row r="53595" spans="1:4" ht="14.4">
      <c r="A53595"/>
      <c r="B53595"/>
      <c r="C53595"/>
      <c r="D53595" s="198"/>
    </row>
    <row r="53596" spans="1:4" ht="14.4">
      <c r="A53596"/>
      <c r="B53596"/>
      <c r="C53596"/>
      <c r="D53596" s="198"/>
    </row>
    <row r="53597" spans="1:4" ht="14.4">
      <c r="A53597"/>
      <c r="B53597"/>
      <c r="C53597"/>
      <c r="D53597" s="198"/>
    </row>
    <row r="53598" spans="1:4" ht="14.4">
      <c r="A53598"/>
      <c r="B53598"/>
      <c r="C53598"/>
      <c r="D53598" s="198"/>
    </row>
    <row r="53599" spans="1:4" ht="14.4">
      <c r="A53599"/>
      <c r="B53599"/>
      <c r="C53599"/>
      <c r="D53599" s="198"/>
    </row>
    <row r="53600" spans="1:4" ht="14.4">
      <c r="A53600"/>
      <c r="B53600"/>
      <c r="C53600"/>
      <c r="D53600" s="198"/>
    </row>
    <row r="53601" spans="1:4" ht="14.4">
      <c r="A53601"/>
      <c r="B53601"/>
      <c r="C53601"/>
      <c r="D53601" s="198"/>
    </row>
    <row r="53602" spans="1:4" ht="14.4">
      <c r="A53602"/>
      <c r="B53602"/>
      <c r="C53602"/>
      <c r="D53602" s="198"/>
    </row>
    <row r="53603" spans="1:4" ht="14.4">
      <c r="A53603"/>
      <c r="B53603"/>
      <c r="C53603"/>
      <c r="D53603" s="198"/>
    </row>
    <row r="53604" spans="1:4" ht="14.4">
      <c r="A53604"/>
      <c r="B53604"/>
      <c r="C53604"/>
      <c r="D53604" s="198"/>
    </row>
    <row r="53605" spans="1:4" ht="14.4">
      <c r="A53605"/>
      <c r="B53605"/>
      <c r="C53605"/>
      <c r="D53605" s="198"/>
    </row>
    <row r="53606" spans="1:4" ht="14.4">
      <c r="A53606"/>
      <c r="B53606"/>
      <c r="C53606"/>
      <c r="D53606" s="198"/>
    </row>
    <row r="53607" spans="1:4" ht="14.4">
      <c r="A53607"/>
      <c r="B53607"/>
      <c r="C53607"/>
      <c r="D53607" s="198"/>
    </row>
    <row r="53608" spans="1:4" ht="14.4">
      <c r="A53608"/>
      <c r="B53608"/>
      <c r="C53608"/>
      <c r="D53608" s="198"/>
    </row>
    <row r="53609" spans="1:4" ht="14.4">
      <c r="A53609"/>
      <c r="B53609"/>
      <c r="C53609"/>
      <c r="D53609" s="198"/>
    </row>
    <row r="53610" spans="1:4" ht="14.4">
      <c r="A53610"/>
      <c r="B53610"/>
      <c r="C53610"/>
      <c r="D53610" s="198"/>
    </row>
    <row r="53611" spans="1:4" ht="14.4">
      <c r="A53611"/>
      <c r="B53611"/>
      <c r="C53611"/>
      <c r="D53611" s="198"/>
    </row>
    <row r="53612" spans="1:4" ht="14.4">
      <c r="A53612"/>
      <c r="B53612"/>
      <c r="C53612"/>
      <c r="D53612" s="198"/>
    </row>
    <row r="53613" spans="1:4" ht="14.4">
      <c r="A53613"/>
      <c r="B53613"/>
      <c r="C53613"/>
      <c r="D53613" s="198"/>
    </row>
    <row r="53614" spans="1:4" ht="14.4">
      <c r="A53614"/>
      <c r="B53614"/>
      <c r="C53614"/>
      <c r="D53614" s="198"/>
    </row>
    <row r="53615" spans="1:4" ht="14.4">
      <c r="A53615"/>
      <c r="B53615"/>
      <c r="C53615"/>
      <c r="D53615" s="198"/>
    </row>
    <row r="53616" spans="1:4" ht="14.4">
      <c r="A53616"/>
      <c r="B53616"/>
      <c r="C53616"/>
      <c r="D53616" s="198"/>
    </row>
    <row r="53617" spans="1:4" ht="14.4">
      <c r="A53617"/>
      <c r="B53617"/>
      <c r="C53617"/>
      <c r="D53617" s="198"/>
    </row>
    <row r="53618" spans="1:4" ht="14.4">
      <c r="A53618"/>
      <c r="B53618"/>
      <c r="C53618"/>
      <c r="D53618" s="198"/>
    </row>
    <row r="53619" spans="1:4" ht="14.4">
      <c r="A53619"/>
      <c r="B53619"/>
      <c r="C53619"/>
      <c r="D53619" s="198"/>
    </row>
    <row r="53620" spans="1:4" ht="14.4">
      <c r="A53620"/>
      <c r="B53620"/>
      <c r="C53620"/>
      <c r="D53620" s="198"/>
    </row>
    <row r="53621" spans="1:4" ht="14.4">
      <c r="A53621"/>
      <c r="B53621"/>
      <c r="C53621"/>
      <c r="D53621" s="198"/>
    </row>
    <row r="53622" spans="1:4" ht="14.4">
      <c r="A53622"/>
      <c r="B53622"/>
      <c r="C53622"/>
      <c r="D53622" s="198"/>
    </row>
    <row r="53623" spans="1:4" ht="14.4">
      <c r="A53623"/>
      <c r="B53623"/>
      <c r="C53623"/>
      <c r="D53623" s="198"/>
    </row>
    <row r="53624" spans="1:4" ht="14.4">
      <c r="A53624"/>
      <c r="B53624"/>
      <c r="C53624"/>
      <c r="D53624" s="198"/>
    </row>
    <row r="53625" spans="1:4" ht="14.4">
      <c r="A53625"/>
      <c r="B53625"/>
      <c r="C53625"/>
      <c r="D53625" s="198"/>
    </row>
    <row r="53626" spans="1:4" ht="14.4">
      <c r="A53626"/>
      <c r="B53626"/>
      <c r="C53626"/>
      <c r="D53626" s="198"/>
    </row>
    <row r="53627" spans="1:4" ht="14.4">
      <c r="A53627"/>
      <c r="B53627"/>
      <c r="C53627"/>
      <c r="D53627" s="198"/>
    </row>
    <row r="53628" spans="1:4" ht="14.4">
      <c r="A53628"/>
      <c r="B53628"/>
      <c r="C53628"/>
      <c r="D53628" s="198"/>
    </row>
    <row r="53629" spans="1:4" ht="14.4">
      <c r="A53629"/>
      <c r="B53629"/>
      <c r="C53629"/>
      <c r="D53629" s="198"/>
    </row>
    <row r="53630" spans="1:4" ht="14.4">
      <c r="A53630"/>
      <c r="B53630"/>
      <c r="C53630"/>
      <c r="D53630" s="198"/>
    </row>
    <row r="53631" spans="1:4" ht="14.4">
      <c r="A53631"/>
      <c r="B53631"/>
      <c r="C53631"/>
      <c r="D53631" s="198"/>
    </row>
    <row r="53632" spans="1:4" ht="14.4">
      <c r="A53632"/>
      <c r="B53632"/>
      <c r="C53632"/>
      <c r="D53632" s="198"/>
    </row>
    <row r="53633" spans="1:4" ht="14.4">
      <c r="A53633"/>
      <c r="B53633"/>
      <c r="C53633"/>
      <c r="D53633" s="198"/>
    </row>
    <row r="53634" spans="1:4" ht="14.4">
      <c r="A53634"/>
      <c r="B53634"/>
      <c r="C53634"/>
      <c r="D53634" s="198"/>
    </row>
    <row r="53635" spans="1:4" ht="14.4">
      <c r="A53635"/>
      <c r="B53635"/>
      <c r="C53635"/>
      <c r="D53635" s="198"/>
    </row>
    <row r="53636" spans="1:4" ht="14.4">
      <c r="A53636"/>
      <c r="B53636"/>
      <c r="C53636"/>
      <c r="D53636" s="198"/>
    </row>
    <row r="53637" spans="1:4" ht="14.4">
      <c r="A53637"/>
      <c r="B53637"/>
      <c r="C53637"/>
      <c r="D53637" s="198"/>
    </row>
    <row r="53638" spans="1:4" ht="14.4">
      <c r="A53638"/>
      <c r="B53638"/>
      <c r="C53638"/>
      <c r="D53638" s="198"/>
    </row>
    <row r="53639" spans="1:4" ht="14.4">
      <c r="A53639"/>
      <c r="B53639"/>
      <c r="C53639"/>
      <c r="D53639" s="198"/>
    </row>
    <row r="53640" spans="1:4" ht="14.4">
      <c r="A53640"/>
      <c r="B53640"/>
      <c r="C53640"/>
      <c r="D53640" s="198"/>
    </row>
    <row r="53641" spans="1:4" ht="14.4">
      <c r="A53641"/>
      <c r="B53641"/>
      <c r="C53641"/>
      <c r="D53641" s="198"/>
    </row>
    <row r="53642" spans="1:4" ht="14.4">
      <c r="A53642"/>
      <c r="B53642"/>
      <c r="C53642"/>
      <c r="D53642" s="198"/>
    </row>
    <row r="53643" spans="1:4" ht="14.4">
      <c r="A53643"/>
      <c r="B53643"/>
      <c r="C53643"/>
      <c r="D53643" s="198"/>
    </row>
    <row r="53644" spans="1:4" ht="14.4">
      <c r="A53644"/>
      <c r="B53644"/>
      <c r="C53644"/>
      <c r="D53644" s="198"/>
    </row>
    <row r="53645" spans="1:4" ht="14.4">
      <c r="A53645"/>
      <c r="B53645"/>
      <c r="C53645"/>
      <c r="D53645" s="198"/>
    </row>
    <row r="53646" spans="1:4" ht="14.4">
      <c r="A53646"/>
      <c r="B53646"/>
      <c r="C53646"/>
      <c r="D53646" s="198"/>
    </row>
    <row r="53647" spans="1:4" ht="14.4">
      <c r="A53647"/>
      <c r="B53647"/>
      <c r="C53647"/>
      <c r="D53647" s="198"/>
    </row>
    <row r="53648" spans="1:4" ht="14.4">
      <c r="A53648"/>
      <c r="B53648"/>
      <c r="C53648"/>
      <c r="D53648" s="198"/>
    </row>
    <row r="53649" spans="1:4" ht="14.4">
      <c r="A53649"/>
      <c r="B53649"/>
      <c r="C53649"/>
      <c r="D53649" s="198"/>
    </row>
    <row r="53650" spans="1:4" ht="14.4">
      <c r="A53650"/>
      <c r="B53650"/>
      <c r="C53650"/>
      <c r="D53650" s="198"/>
    </row>
    <row r="53651" spans="1:4" ht="14.4">
      <c r="A53651"/>
      <c r="B53651"/>
      <c r="C53651"/>
      <c r="D53651" s="198"/>
    </row>
    <row r="53652" spans="1:4" ht="14.4">
      <c r="A53652"/>
      <c r="B53652"/>
      <c r="C53652"/>
      <c r="D53652" s="198"/>
    </row>
    <row r="53653" spans="1:4" ht="14.4">
      <c r="A53653"/>
      <c r="B53653"/>
      <c r="C53653"/>
      <c r="D53653" s="198"/>
    </row>
    <row r="53654" spans="1:4" ht="14.4">
      <c r="A53654"/>
      <c r="B53654"/>
      <c r="C53654"/>
      <c r="D53654" s="198"/>
    </row>
    <row r="53655" spans="1:4" ht="14.4">
      <c r="A53655"/>
      <c r="B53655"/>
      <c r="C53655"/>
      <c r="D53655" s="198"/>
    </row>
    <row r="53656" spans="1:4" ht="14.4">
      <c r="A53656"/>
      <c r="B53656"/>
      <c r="C53656"/>
      <c r="D53656" s="198"/>
    </row>
    <row r="53657" spans="1:4" ht="14.4">
      <c r="A53657"/>
      <c r="B53657"/>
      <c r="C53657"/>
      <c r="D53657" s="198"/>
    </row>
    <row r="53658" spans="1:4" ht="14.4">
      <c r="A53658"/>
      <c r="B53658"/>
      <c r="C53658"/>
      <c r="D53658" s="198"/>
    </row>
    <row r="53659" spans="1:4" ht="14.4">
      <c r="A53659"/>
      <c r="B53659"/>
      <c r="C53659"/>
      <c r="D53659" s="198"/>
    </row>
    <row r="53660" spans="1:4" ht="14.4">
      <c r="A53660"/>
      <c r="B53660"/>
      <c r="C53660"/>
      <c r="D53660" s="198"/>
    </row>
    <row r="53661" spans="1:4" ht="14.4">
      <c r="A53661"/>
      <c r="B53661"/>
      <c r="C53661"/>
      <c r="D53661" s="198"/>
    </row>
    <row r="53662" spans="1:4" ht="14.4">
      <c r="A53662"/>
      <c r="B53662"/>
      <c r="C53662"/>
      <c r="D53662" s="198"/>
    </row>
    <row r="53663" spans="1:4" ht="14.4">
      <c r="A53663"/>
      <c r="B53663"/>
      <c r="C53663"/>
      <c r="D53663" s="198"/>
    </row>
    <row r="53664" spans="1:4" ht="14.4">
      <c r="A53664"/>
      <c r="B53664"/>
      <c r="C53664"/>
      <c r="D53664" s="198"/>
    </row>
    <row r="53665" spans="1:4" ht="14.4">
      <c r="A53665"/>
      <c r="B53665"/>
      <c r="C53665"/>
      <c r="D53665" s="198"/>
    </row>
    <row r="53666" spans="1:4" ht="14.4">
      <c r="A53666"/>
      <c r="B53666"/>
      <c r="C53666"/>
      <c r="D53666" s="198"/>
    </row>
    <row r="53667" spans="1:4" ht="14.4">
      <c r="A53667"/>
      <c r="B53667"/>
      <c r="C53667"/>
      <c r="D53667" s="198"/>
    </row>
    <row r="53668" spans="1:4" ht="14.4">
      <c r="A53668"/>
      <c r="B53668"/>
      <c r="C53668"/>
      <c r="D53668" s="198"/>
    </row>
    <row r="53669" spans="1:4" ht="14.4">
      <c r="A53669"/>
      <c r="B53669"/>
      <c r="C53669"/>
      <c r="D53669" s="198"/>
    </row>
    <row r="53670" spans="1:4" ht="14.4">
      <c r="A53670"/>
      <c r="B53670"/>
      <c r="C53670"/>
      <c r="D53670" s="198"/>
    </row>
    <row r="53671" spans="1:4" ht="14.4">
      <c r="A53671"/>
      <c r="B53671"/>
      <c r="C53671"/>
      <c r="D53671" s="198"/>
    </row>
    <row r="53672" spans="1:4" ht="14.4">
      <c r="A53672"/>
      <c r="B53672"/>
      <c r="C53672"/>
      <c r="D53672" s="198"/>
    </row>
    <row r="53673" spans="1:4" ht="14.4">
      <c r="A53673"/>
      <c r="B53673"/>
      <c r="C53673"/>
      <c r="D53673" s="198"/>
    </row>
    <row r="53674" spans="1:4" ht="14.4">
      <c r="A53674"/>
      <c r="B53674"/>
      <c r="C53674"/>
      <c r="D53674" s="198"/>
    </row>
    <row r="53675" spans="1:4" ht="14.4">
      <c r="A53675"/>
      <c r="B53675"/>
      <c r="C53675"/>
      <c r="D53675" s="198"/>
    </row>
    <row r="53676" spans="1:4" ht="14.4">
      <c r="A53676"/>
      <c r="B53676"/>
      <c r="C53676"/>
      <c r="D53676" s="198"/>
    </row>
    <row r="53677" spans="1:4" ht="14.4">
      <c r="A53677"/>
      <c r="B53677"/>
      <c r="C53677"/>
      <c r="D53677" s="198"/>
    </row>
    <row r="53678" spans="1:4" ht="14.4">
      <c r="A53678"/>
      <c r="B53678"/>
      <c r="C53678"/>
      <c r="D53678" s="198"/>
    </row>
    <row r="53679" spans="1:4" ht="14.4">
      <c r="A53679"/>
      <c r="B53679"/>
      <c r="C53679"/>
      <c r="D53679" s="198"/>
    </row>
    <row r="53680" spans="1:4" ht="14.4">
      <c r="A53680"/>
      <c r="B53680"/>
      <c r="C53680"/>
      <c r="D53680" s="198"/>
    </row>
    <row r="53681" spans="1:4" ht="14.4">
      <c r="A53681"/>
      <c r="B53681"/>
      <c r="C53681"/>
      <c r="D53681" s="198"/>
    </row>
    <row r="53682" spans="1:4" ht="14.4">
      <c r="A53682"/>
      <c r="B53682"/>
      <c r="C53682"/>
      <c r="D53682" s="198"/>
    </row>
    <row r="53683" spans="1:4" ht="14.4">
      <c r="A53683"/>
      <c r="B53683"/>
      <c r="C53683"/>
      <c r="D53683" s="198"/>
    </row>
    <row r="53684" spans="1:4" ht="14.4">
      <c r="A53684"/>
      <c r="B53684"/>
      <c r="C53684"/>
      <c r="D53684" s="198"/>
    </row>
    <row r="53685" spans="1:4" ht="14.4">
      <c r="A53685"/>
      <c r="B53685"/>
      <c r="C53685"/>
      <c r="D53685" s="198"/>
    </row>
    <row r="53686" spans="1:4" ht="14.4">
      <c r="A53686"/>
      <c r="B53686"/>
      <c r="C53686"/>
      <c r="D53686" s="198"/>
    </row>
    <row r="53687" spans="1:4" ht="14.4">
      <c r="A53687"/>
      <c r="B53687"/>
      <c r="C53687"/>
      <c r="D53687" s="198"/>
    </row>
    <row r="53688" spans="1:4" ht="14.4">
      <c r="A53688"/>
      <c r="B53688"/>
      <c r="C53688"/>
      <c r="D53688" s="198"/>
    </row>
    <row r="53689" spans="1:4" ht="14.4">
      <c r="A53689"/>
      <c r="B53689"/>
      <c r="C53689"/>
      <c r="D53689" s="198"/>
    </row>
    <row r="53690" spans="1:4" ht="14.4">
      <c r="A53690"/>
      <c r="B53690"/>
      <c r="C53690"/>
      <c r="D53690" s="198"/>
    </row>
    <row r="53691" spans="1:4" ht="14.4">
      <c r="A53691"/>
      <c r="B53691"/>
      <c r="C53691"/>
      <c r="D53691" s="198"/>
    </row>
    <row r="53692" spans="1:4" ht="14.4">
      <c r="A53692"/>
      <c r="B53692"/>
      <c r="C53692"/>
      <c r="D53692" s="198"/>
    </row>
    <row r="53693" spans="1:4" ht="14.4">
      <c r="A53693"/>
      <c r="B53693"/>
      <c r="C53693"/>
      <c r="D53693" s="198"/>
    </row>
    <row r="53694" spans="1:4" ht="14.4">
      <c r="A53694"/>
      <c r="B53694"/>
      <c r="C53694"/>
      <c r="D53694" s="198"/>
    </row>
    <row r="53695" spans="1:4" ht="14.4">
      <c r="A53695"/>
      <c r="B53695"/>
      <c r="C53695"/>
      <c r="D53695" s="198"/>
    </row>
    <row r="53696" spans="1:4" ht="14.4">
      <c r="A53696"/>
      <c r="B53696"/>
      <c r="C53696"/>
      <c r="D53696" s="198"/>
    </row>
    <row r="53697" spans="1:4" ht="14.4">
      <c r="A53697"/>
      <c r="B53697"/>
      <c r="C53697"/>
      <c r="D53697" s="198"/>
    </row>
    <row r="53698" spans="1:4" ht="14.4">
      <c r="A53698"/>
      <c r="B53698"/>
      <c r="C53698"/>
      <c r="D53698" s="198"/>
    </row>
    <row r="53699" spans="1:4" ht="14.4">
      <c r="A53699"/>
      <c r="B53699"/>
      <c r="C53699"/>
      <c r="D53699" s="198"/>
    </row>
    <row r="53700" spans="1:4" ht="14.4">
      <c r="A53700"/>
      <c r="B53700"/>
      <c r="C53700"/>
      <c r="D53700" s="198"/>
    </row>
    <row r="53701" spans="1:4" ht="14.4">
      <c r="A53701"/>
      <c r="B53701"/>
      <c r="C53701"/>
      <c r="D53701" s="198"/>
    </row>
    <row r="53702" spans="1:4" ht="14.4">
      <c r="A53702"/>
      <c r="B53702"/>
      <c r="C53702"/>
      <c r="D53702" s="198"/>
    </row>
    <row r="53703" spans="1:4" ht="14.4">
      <c r="A53703"/>
      <c r="B53703"/>
      <c r="C53703"/>
      <c r="D53703" s="198"/>
    </row>
    <row r="53704" spans="1:4" ht="14.4">
      <c r="A53704"/>
      <c r="B53704"/>
      <c r="C53704"/>
      <c r="D53704" s="198"/>
    </row>
    <row r="53705" spans="1:4" ht="14.4">
      <c r="A53705"/>
      <c r="B53705"/>
      <c r="C53705"/>
      <c r="D53705" s="198"/>
    </row>
    <row r="53706" spans="1:4" ht="14.4">
      <c r="A53706"/>
      <c r="B53706"/>
      <c r="C53706"/>
      <c r="D53706" s="198"/>
    </row>
    <row r="53707" spans="1:4" ht="14.4">
      <c r="A53707"/>
      <c r="B53707"/>
      <c r="C53707"/>
      <c r="D53707" s="198"/>
    </row>
    <row r="53708" spans="1:4" ht="14.4">
      <c r="A53708"/>
      <c r="B53708"/>
      <c r="C53708"/>
      <c r="D53708" s="198"/>
    </row>
    <row r="53709" spans="1:4" ht="14.4">
      <c r="A53709"/>
      <c r="B53709"/>
      <c r="C53709"/>
      <c r="D53709" s="198"/>
    </row>
    <row r="53710" spans="1:4" ht="14.4">
      <c r="A53710"/>
      <c r="B53710"/>
      <c r="C53710"/>
      <c r="D53710" s="198"/>
    </row>
    <row r="53711" spans="1:4" ht="14.4">
      <c r="A53711"/>
      <c r="B53711"/>
      <c r="C53711"/>
      <c r="D53711" s="198"/>
    </row>
    <row r="53712" spans="1:4" ht="14.4">
      <c r="A53712"/>
      <c r="B53712"/>
      <c r="C53712"/>
      <c r="D53712" s="198"/>
    </row>
    <row r="53713" spans="1:4" ht="14.4">
      <c r="A53713"/>
      <c r="B53713"/>
      <c r="C53713"/>
      <c r="D53713" s="198"/>
    </row>
    <row r="53714" spans="1:4" ht="14.4">
      <c r="A53714"/>
      <c r="B53714"/>
      <c r="C53714"/>
      <c r="D53714" s="198"/>
    </row>
    <row r="53715" spans="1:4" ht="14.4">
      <c r="A53715"/>
      <c r="B53715"/>
      <c r="C53715"/>
      <c r="D53715" s="198"/>
    </row>
    <row r="53716" spans="1:4" ht="14.4">
      <c r="A53716"/>
      <c r="B53716"/>
      <c r="C53716"/>
      <c r="D53716" s="198"/>
    </row>
    <row r="53717" spans="1:4" ht="14.4">
      <c r="A53717"/>
      <c r="B53717"/>
      <c r="C53717"/>
      <c r="D53717" s="198"/>
    </row>
    <row r="53718" spans="1:4" ht="14.4">
      <c r="A53718"/>
      <c r="B53718"/>
      <c r="C53718"/>
      <c r="D53718" s="198"/>
    </row>
    <row r="53719" spans="1:4" ht="14.4">
      <c r="A53719"/>
      <c r="B53719"/>
      <c r="C53719"/>
      <c r="D53719" s="198"/>
    </row>
    <row r="53720" spans="1:4" ht="14.4">
      <c r="A53720"/>
      <c r="B53720"/>
      <c r="C53720"/>
      <c r="D53720" s="198"/>
    </row>
    <row r="53721" spans="1:4" ht="14.4">
      <c r="A53721"/>
      <c r="B53721"/>
      <c r="C53721"/>
      <c r="D53721" s="198"/>
    </row>
    <row r="53722" spans="1:4" ht="14.4">
      <c r="A53722"/>
      <c r="B53722"/>
      <c r="C53722"/>
      <c r="D53722" s="198"/>
    </row>
    <row r="53723" spans="1:4" ht="14.4">
      <c r="A53723"/>
      <c r="B53723"/>
      <c r="C53723"/>
      <c r="D53723" s="198"/>
    </row>
    <row r="53724" spans="1:4" ht="14.4">
      <c r="A53724"/>
      <c r="B53724"/>
      <c r="C53724"/>
      <c r="D53724" s="198"/>
    </row>
    <row r="53725" spans="1:4" ht="14.4">
      <c r="A53725"/>
      <c r="B53725"/>
      <c r="C53725"/>
      <c r="D53725" s="198"/>
    </row>
    <row r="53726" spans="1:4" ht="14.4">
      <c r="A53726"/>
      <c r="B53726"/>
      <c r="C53726"/>
      <c r="D53726" s="198"/>
    </row>
    <row r="53727" spans="1:4" ht="14.4">
      <c r="A53727"/>
      <c r="B53727"/>
      <c r="C53727"/>
      <c r="D53727" s="198"/>
    </row>
    <row r="53728" spans="1:4" ht="14.4">
      <c r="A53728"/>
      <c r="B53728"/>
      <c r="C53728"/>
      <c r="D53728" s="198"/>
    </row>
    <row r="53729" spans="1:4" ht="14.4">
      <c r="A53729"/>
      <c r="B53729"/>
      <c r="C53729"/>
      <c r="D53729" s="198"/>
    </row>
    <row r="53730" spans="1:4" ht="14.4">
      <c r="A53730"/>
      <c r="B53730"/>
      <c r="C53730"/>
      <c r="D53730" s="198"/>
    </row>
    <row r="53731" spans="1:4" ht="14.4">
      <c r="A53731"/>
      <c r="B53731"/>
      <c r="C53731"/>
      <c r="D53731" s="198"/>
    </row>
    <row r="53732" spans="1:4" ht="14.4">
      <c r="A53732"/>
      <c r="B53732"/>
      <c r="C53732"/>
      <c r="D53732" s="198"/>
    </row>
    <row r="53733" spans="1:4" ht="14.4">
      <c r="A53733"/>
      <c r="B53733"/>
      <c r="C53733"/>
      <c r="D53733" s="198"/>
    </row>
    <row r="53734" spans="1:4" ht="14.4">
      <c r="A53734"/>
      <c r="B53734"/>
      <c r="C53734"/>
      <c r="D53734" s="198"/>
    </row>
    <row r="53735" spans="1:4" ht="14.4">
      <c r="A53735"/>
      <c r="B53735"/>
      <c r="C53735"/>
      <c r="D53735" s="198"/>
    </row>
    <row r="53736" spans="1:4" ht="14.4">
      <c r="A53736"/>
      <c r="B53736"/>
      <c r="C53736"/>
      <c r="D53736" s="198"/>
    </row>
    <row r="53737" spans="1:4" ht="14.4">
      <c r="A53737"/>
      <c r="B53737"/>
      <c r="C53737"/>
      <c r="D53737" s="198"/>
    </row>
    <row r="53738" spans="1:4" ht="14.4">
      <c r="A53738"/>
      <c r="B53738"/>
      <c r="C53738"/>
      <c r="D53738" s="198"/>
    </row>
    <row r="53739" spans="1:4" ht="14.4">
      <c r="A53739"/>
      <c r="B53739"/>
      <c r="C53739"/>
      <c r="D53739" s="198"/>
    </row>
    <row r="53740" spans="1:4" ht="14.4">
      <c r="A53740"/>
      <c r="B53740"/>
      <c r="C53740"/>
      <c r="D53740" s="198"/>
    </row>
    <row r="53741" spans="1:4" ht="14.4">
      <c r="A53741"/>
      <c r="B53741"/>
      <c r="C53741"/>
      <c r="D53741" s="198"/>
    </row>
    <row r="53742" spans="1:4" ht="14.4">
      <c r="A53742"/>
      <c r="B53742"/>
      <c r="C53742"/>
      <c r="D53742" s="198"/>
    </row>
    <row r="53743" spans="1:4" ht="14.4">
      <c r="A53743"/>
      <c r="B53743"/>
      <c r="C53743"/>
      <c r="D53743" s="198"/>
    </row>
    <row r="53744" spans="1:4" ht="14.4">
      <c r="A53744"/>
      <c r="B53744"/>
      <c r="C53744"/>
      <c r="D53744" s="198"/>
    </row>
    <row r="53745" spans="1:4" ht="14.4">
      <c r="A53745"/>
      <c r="B53745"/>
      <c r="C53745"/>
      <c r="D53745" s="198"/>
    </row>
    <row r="53746" spans="1:4" ht="14.4">
      <c r="A53746"/>
      <c r="B53746"/>
      <c r="C53746"/>
      <c r="D53746" s="198"/>
    </row>
    <row r="53747" spans="1:4" ht="14.4">
      <c r="A53747"/>
      <c r="B53747"/>
      <c r="C53747"/>
      <c r="D53747" s="198"/>
    </row>
    <row r="53748" spans="1:4" ht="14.4">
      <c r="A53748"/>
      <c r="B53748"/>
      <c r="C53748"/>
      <c r="D53748" s="198"/>
    </row>
    <row r="53749" spans="1:4" ht="14.4">
      <c r="A53749"/>
      <c r="B53749"/>
      <c r="C53749"/>
      <c r="D53749" s="198"/>
    </row>
    <row r="53750" spans="1:4" ht="14.4">
      <c r="A53750"/>
      <c r="B53750"/>
      <c r="C53750"/>
      <c r="D53750" s="198"/>
    </row>
    <row r="53751" spans="1:4" ht="14.4">
      <c r="A53751"/>
      <c r="B53751"/>
      <c r="C53751"/>
      <c r="D53751" s="198"/>
    </row>
    <row r="53752" spans="1:4" ht="14.4">
      <c r="A53752"/>
      <c r="B53752"/>
      <c r="C53752"/>
      <c r="D53752" s="198"/>
    </row>
    <row r="53753" spans="1:4" ht="14.4">
      <c r="A53753"/>
      <c r="B53753"/>
      <c r="C53753"/>
      <c r="D53753" s="198"/>
    </row>
    <row r="53754" spans="1:4" ht="14.4">
      <c r="A53754"/>
      <c r="B53754"/>
      <c r="C53754"/>
      <c r="D53754" s="198"/>
    </row>
    <row r="53755" spans="1:4" ht="14.4">
      <c r="A53755"/>
      <c r="B53755"/>
      <c r="C53755"/>
      <c r="D53755" s="198"/>
    </row>
    <row r="53756" spans="1:4" ht="14.4">
      <c r="A53756"/>
      <c r="B53756"/>
      <c r="C53756"/>
      <c r="D53756" s="198"/>
    </row>
    <row r="53757" spans="1:4" ht="14.4">
      <c r="A53757"/>
      <c r="B53757"/>
      <c r="C53757"/>
      <c r="D53757" s="198"/>
    </row>
    <row r="53758" spans="1:4" ht="14.4">
      <c r="A53758"/>
      <c r="B53758"/>
      <c r="C53758"/>
      <c r="D53758" s="198"/>
    </row>
    <row r="53759" spans="1:4" ht="14.4">
      <c r="A53759"/>
      <c r="B53759"/>
      <c r="C53759"/>
      <c r="D53759" s="198"/>
    </row>
    <row r="53760" spans="1:4" ht="14.4">
      <c r="A53760"/>
      <c r="B53760"/>
      <c r="C53760"/>
      <c r="D53760" s="198"/>
    </row>
    <row r="53761" spans="1:4" ht="14.4">
      <c r="A53761"/>
      <c r="B53761"/>
      <c r="C53761"/>
      <c r="D53761" s="198"/>
    </row>
    <row r="53762" spans="1:4" ht="14.4">
      <c r="A53762"/>
      <c r="B53762"/>
      <c r="C53762"/>
      <c r="D53762" s="198"/>
    </row>
    <row r="53763" spans="1:4" ht="14.4">
      <c r="A53763"/>
      <c r="B53763"/>
      <c r="C53763"/>
      <c r="D53763" s="198"/>
    </row>
    <row r="53764" spans="1:4" ht="14.4">
      <c r="A53764"/>
      <c r="B53764"/>
      <c r="C53764"/>
      <c r="D53764" s="198"/>
    </row>
    <row r="53765" spans="1:4" ht="14.4">
      <c r="A53765"/>
      <c r="B53765"/>
      <c r="C53765"/>
      <c r="D53765" s="198"/>
    </row>
    <row r="53766" spans="1:4" ht="14.4">
      <c r="A53766"/>
      <c r="B53766"/>
      <c r="C53766"/>
      <c r="D53766" s="198"/>
    </row>
    <row r="53767" spans="1:4" ht="14.4">
      <c r="A53767"/>
      <c r="B53767"/>
      <c r="C53767"/>
      <c r="D53767" s="198"/>
    </row>
    <row r="53768" spans="1:4" ht="14.4">
      <c r="A53768"/>
      <c r="B53768"/>
      <c r="C53768"/>
      <c r="D53768" s="198"/>
    </row>
    <row r="53769" spans="1:4" ht="14.4">
      <c r="A53769"/>
      <c r="B53769"/>
      <c r="C53769"/>
      <c r="D53769" s="198"/>
    </row>
    <row r="53770" spans="1:4" ht="14.4">
      <c r="A53770"/>
      <c r="B53770"/>
      <c r="C53770"/>
      <c r="D53770" s="198"/>
    </row>
    <row r="53771" spans="1:4" ht="14.4">
      <c r="A53771"/>
      <c r="B53771"/>
      <c r="C53771"/>
      <c r="D53771" s="198"/>
    </row>
    <row r="53772" spans="1:4" ht="14.4">
      <c r="A53772"/>
      <c r="B53772"/>
      <c r="C53772"/>
      <c r="D53772" s="198"/>
    </row>
    <row r="53773" spans="1:4" ht="14.4">
      <c r="A53773"/>
      <c r="B53773"/>
      <c r="C53773"/>
      <c r="D53773" s="198"/>
    </row>
    <row r="53774" spans="1:4" ht="14.4">
      <c r="A53774"/>
      <c r="B53774"/>
      <c r="C53774"/>
      <c r="D53774" s="198"/>
    </row>
    <row r="53775" spans="1:4" ht="14.4">
      <c r="A53775"/>
      <c r="B53775"/>
      <c r="C53775"/>
      <c r="D53775" s="198"/>
    </row>
    <row r="53776" spans="1:4" ht="14.4">
      <c r="A53776"/>
      <c r="B53776"/>
      <c r="C53776"/>
      <c r="D53776" s="198"/>
    </row>
    <row r="53777" spans="1:4" ht="14.4">
      <c r="A53777"/>
      <c r="B53777"/>
      <c r="C53777"/>
      <c r="D53777" s="198"/>
    </row>
    <row r="53778" spans="1:4" ht="14.4">
      <c r="A53778"/>
      <c r="B53778"/>
      <c r="C53778"/>
      <c r="D53778" s="198"/>
    </row>
    <row r="53779" spans="1:4" ht="14.4">
      <c r="A53779"/>
      <c r="B53779"/>
      <c r="C53779"/>
      <c r="D53779" s="198"/>
    </row>
    <row r="53780" spans="1:4" ht="14.4">
      <c r="A53780"/>
      <c r="B53780"/>
      <c r="C53780"/>
      <c r="D53780" s="198"/>
    </row>
    <row r="53781" spans="1:4" ht="14.4">
      <c r="A53781"/>
      <c r="B53781"/>
      <c r="C53781"/>
      <c r="D53781" s="198"/>
    </row>
    <row r="53782" spans="1:4" ht="14.4">
      <c r="A53782"/>
      <c r="B53782"/>
      <c r="C53782"/>
      <c r="D53782" s="198"/>
    </row>
    <row r="53783" spans="1:4" ht="14.4">
      <c r="A53783"/>
      <c r="B53783"/>
      <c r="C53783"/>
      <c r="D53783" s="198"/>
    </row>
    <row r="53784" spans="1:4" ht="14.4">
      <c r="A53784"/>
      <c r="B53784"/>
      <c r="C53784"/>
      <c r="D53784" s="198"/>
    </row>
    <row r="53785" spans="1:4" ht="14.4">
      <c r="A53785"/>
      <c r="B53785"/>
      <c r="C53785"/>
      <c r="D53785" s="198"/>
    </row>
    <row r="53786" spans="1:4" ht="14.4">
      <c r="A53786"/>
      <c r="B53786"/>
      <c r="C53786"/>
      <c r="D53786" s="198"/>
    </row>
    <row r="53787" spans="1:4" ht="14.4">
      <c r="A53787"/>
      <c r="B53787"/>
      <c r="C53787"/>
      <c r="D53787" s="198"/>
    </row>
    <row r="53788" spans="1:4" ht="14.4">
      <c r="A53788"/>
      <c r="B53788"/>
      <c r="C53788"/>
      <c r="D53788" s="198"/>
    </row>
    <row r="53789" spans="1:4" ht="14.4">
      <c r="A53789"/>
      <c r="B53789"/>
      <c r="C53789"/>
      <c r="D53789" s="198"/>
    </row>
    <row r="53790" spans="1:4" ht="14.4">
      <c r="A53790"/>
      <c r="B53790"/>
      <c r="C53790"/>
      <c r="D53790" s="198"/>
    </row>
    <row r="53791" spans="1:4" ht="14.4">
      <c r="A53791"/>
      <c r="B53791"/>
      <c r="C53791"/>
      <c r="D53791" s="198"/>
    </row>
    <row r="53792" spans="1:4" ht="14.4">
      <c r="A53792"/>
      <c r="B53792"/>
      <c r="C53792"/>
      <c r="D53792" s="198"/>
    </row>
    <row r="53793" spans="1:4" ht="14.4">
      <c r="A53793"/>
      <c r="B53793"/>
      <c r="C53793"/>
      <c r="D53793" s="198"/>
    </row>
    <row r="53794" spans="1:4" ht="14.4">
      <c r="A53794"/>
      <c r="B53794"/>
      <c r="C53794"/>
      <c r="D53794" s="198"/>
    </row>
    <row r="53795" spans="1:4" ht="14.4">
      <c r="A53795"/>
      <c r="B53795"/>
      <c r="C53795"/>
      <c r="D53795" s="198"/>
    </row>
    <row r="53796" spans="1:4" ht="14.4">
      <c r="A53796"/>
      <c r="B53796"/>
      <c r="C53796"/>
      <c r="D53796" s="198"/>
    </row>
    <row r="53797" spans="1:4" ht="14.4">
      <c r="A53797"/>
      <c r="B53797"/>
      <c r="C53797"/>
      <c r="D53797" s="198"/>
    </row>
    <row r="53798" spans="1:4" ht="14.4">
      <c r="A53798"/>
      <c r="B53798"/>
      <c r="C53798"/>
      <c r="D53798" s="198"/>
    </row>
    <row r="53799" spans="1:4" ht="14.4">
      <c r="A53799"/>
      <c r="B53799"/>
      <c r="C53799"/>
      <c r="D53799" s="198"/>
    </row>
    <row r="53800" spans="1:4" ht="14.4">
      <c r="A53800"/>
      <c r="B53800"/>
      <c r="C53800"/>
      <c r="D53800" s="198"/>
    </row>
    <row r="53801" spans="1:4" ht="14.4">
      <c r="A53801"/>
      <c r="B53801"/>
      <c r="C53801"/>
      <c r="D53801" s="198"/>
    </row>
    <row r="53802" spans="1:4" ht="14.4">
      <c r="A53802"/>
      <c r="B53802"/>
      <c r="C53802"/>
      <c r="D53802" s="198"/>
    </row>
    <row r="53803" spans="1:4" ht="14.4">
      <c r="A53803"/>
      <c r="B53803"/>
      <c r="C53803"/>
      <c r="D53803" s="198"/>
    </row>
    <row r="53804" spans="1:4" ht="14.4">
      <c r="A53804"/>
      <c r="B53804"/>
      <c r="C53804"/>
      <c r="D53804" s="198"/>
    </row>
    <row r="53805" spans="1:4" ht="14.4">
      <c r="A53805"/>
      <c r="B53805"/>
      <c r="C53805"/>
      <c r="D53805" s="198"/>
    </row>
    <row r="53806" spans="1:4" ht="14.4">
      <c r="A53806"/>
      <c r="B53806"/>
      <c r="C53806"/>
      <c r="D53806" s="198"/>
    </row>
    <row r="53807" spans="1:4" ht="14.4">
      <c r="A53807"/>
      <c r="B53807"/>
      <c r="C53807"/>
      <c r="D53807" s="198"/>
    </row>
    <row r="53808" spans="1:4" ht="14.4">
      <c r="A53808"/>
      <c r="B53808"/>
      <c r="C53808"/>
      <c r="D53808" s="198"/>
    </row>
    <row r="53809" spans="1:4" ht="14.4">
      <c r="A53809"/>
      <c r="B53809"/>
      <c r="C53809"/>
      <c r="D53809" s="198"/>
    </row>
    <row r="53810" spans="1:4" ht="14.4">
      <c r="A53810"/>
      <c r="B53810"/>
      <c r="C53810"/>
      <c r="D53810" s="198"/>
    </row>
    <row r="53811" spans="1:4" ht="14.4">
      <c r="A53811"/>
      <c r="B53811"/>
      <c r="C53811"/>
      <c r="D53811" s="198"/>
    </row>
    <row r="53812" spans="1:4" ht="14.4">
      <c r="A53812"/>
      <c r="B53812"/>
      <c r="C53812"/>
      <c r="D53812" s="198"/>
    </row>
    <row r="53813" spans="1:4" ht="14.4">
      <c r="A53813"/>
      <c r="B53813"/>
      <c r="C53813"/>
      <c r="D53813" s="198"/>
    </row>
    <row r="53814" spans="1:4" ht="14.4">
      <c r="A53814"/>
      <c r="B53814"/>
      <c r="C53814"/>
      <c r="D53814" s="198"/>
    </row>
    <row r="53815" spans="1:4" ht="14.4">
      <c r="A53815"/>
      <c r="B53815"/>
      <c r="C53815"/>
      <c r="D53815" s="198"/>
    </row>
    <row r="53816" spans="1:4" ht="14.4">
      <c r="A53816"/>
      <c r="B53816"/>
      <c r="C53816"/>
      <c r="D53816" s="198"/>
    </row>
    <row r="53817" spans="1:4" ht="14.4">
      <c r="A53817"/>
      <c r="B53817"/>
      <c r="C53817"/>
      <c r="D53817" s="198"/>
    </row>
    <row r="53818" spans="1:4" ht="14.4">
      <c r="A53818"/>
      <c r="B53818"/>
      <c r="C53818"/>
      <c r="D53818" s="198"/>
    </row>
    <row r="53819" spans="1:4" ht="14.4">
      <c r="A53819"/>
      <c r="B53819"/>
      <c r="C53819"/>
      <c r="D53819" s="198"/>
    </row>
    <row r="53820" spans="1:4" ht="14.4">
      <c r="A53820"/>
      <c r="B53820"/>
      <c r="C53820"/>
      <c r="D53820" s="198"/>
    </row>
    <row r="53821" spans="1:4" ht="14.4">
      <c r="A53821"/>
      <c r="B53821"/>
      <c r="C53821"/>
      <c r="D53821" s="198"/>
    </row>
    <row r="53822" spans="1:4" ht="14.4">
      <c r="A53822"/>
      <c r="B53822"/>
      <c r="C53822"/>
      <c r="D53822" s="198"/>
    </row>
    <row r="53823" spans="1:4" ht="14.4">
      <c r="A53823"/>
      <c r="B53823"/>
      <c r="C53823"/>
      <c r="D53823" s="198"/>
    </row>
    <row r="53824" spans="1:4" ht="14.4">
      <c r="A53824"/>
      <c r="B53824"/>
      <c r="C53824"/>
      <c r="D53824" s="198"/>
    </row>
    <row r="53825" spans="1:4" ht="14.4">
      <c r="A53825"/>
      <c r="B53825"/>
      <c r="C53825"/>
      <c r="D53825" s="198"/>
    </row>
    <row r="53826" spans="1:4" ht="14.4">
      <c r="A53826"/>
      <c r="B53826"/>
      <c r="C53826"/>
      <c r="D53826" s="198"/>
    </row>
    <row r="53827" spans="1:4" ht="14.4">
      <c r="A53827"/>
      <c r="B53827"/>
      <c r="C53827"/>
      <c r="D53827" s="198"/>
    </row>
    <row r="53828" spans="1:4" ht="14.4">
      <c r="A53828"/>
      <c r="B53828"/>
      <c r="C53828"/>
      <c r="D53828" s="198"/>
    </row>
    <row r="53829" spans="1:4" ht="14.4">
      <c r="A53829"/>
      <c r="B53829"/>
      <c r="C53829"/>
      <c r="D53829" s="198"/>
    </row>
    <row r="53830" spans="1:4" ht="14.4">
      <c r="A53830"/>
      <c r="B53830"/>
      <c r="C53830"/>
      <c r="D53830" s="198"/>
    </row>
    <row r="53831" spans="1:4" ht="14.4">
      <c r="A53831"/>
      <c r="B53831"/>
      <c r="C53831"/>
      <c r="D53831" s="198"/>
    </row>
    <row r="53832" spans="1:4" ht="14.4">
      <c r="A53832"/>
      <c r="B53832"/>
      <c r="C53832"/>
      <c r="D53832" s="198"/>
    </row>
    <row r="53833" spans="1:4" ht="14.4">
      <c r="A53833"/>
      <c r="B53833"/>
      <c r="C53833"/>
      <c r="D53833" s="198"/>
    </row>
    <row r="53834" spans="1:4" ht="14.4">
      <c r="A53834"/>
      <c r="B53834"/>
      <c r="C53834"/>
      <c r="D53834" s="198"/>
    </row>
    <row r="53835" spans="1:4" ht="14.4">
      <c r="A53835"/>
      <c r="B53835"/>
      <c r="C53835"/>
      <c r="D53835" s="198"/>
    </row>
    <row r="53836" spans="1:4" ht="14.4">
      <c r="A53836"/>
      <c r="B53836"/>
      <c r="C53836"/>
      <c r="D53836" s="198"/>
    </row>
    <row r="53837" spans="1:4" ht="14.4">
      <c r="A53837"/>
      <c r="B53837"/>
      <c r="C53837"/>
      <c r="D53837" s="198"/>
    </row>
    <row r="53838" spans="1:4" ht="14.4">
      <c r="A53838"/>
      <c r="B53838"/>
      <c r="C53838"/>
      <c r="D53838" s="198"/>
    </row>
    <row r="53839" spans="1:4" ht="14.4">
      <c r="A53839"/>
      <c r="B53839"/>
      <c r="C53839"/>
      <c r="D53839" s="198"/>
    </row>
    <row r="53840" spans="1:4" ht="14.4">
      <c r="A53840"/>
      <c r="B53840"/>
      <c r="C53840"/>
      <c r="D53840" s="198"/>
    </row>
    <row r="53841" spans="1:4" ht="14.4">
      <c r="A53841"/>
      <c r="B53841"/>
      <c r="C53841"/>
      <c r="D53841" s="198"/>
    </row>
    <row r="53842" spans="1:4" ht="14.4">
      <c r="A53842"/>
      <c r="B53842"/>
      <c r="C53842"/>
      <c r="D53842" s="198"/>
    </row>
    <row r="53843" spans="1:4" ht="14.4">
      <c r="A53843"/>
      <c r="B53843"/>
      <c r="C53843"/>
      <c r="D53843" s="198"/>
    </row>
    <row r="53844" spans="1:4" ht="14.4">
      <c r="A53844"/>
      <c r="B53844"/>
      <c r="C53844"/>
      <c r="D53844" s="198"/>
    </row>
    <row r="53845" spans="1:4" ht="14.4">
      <c r="A53845"/>
      <c r="B53845"/>
      <c r="C53845"/>
      <c r="D53845" s="198"/>
    </row>
    <row r="53846" spans="1:4" ht="14.4">
      <c r="A53846"/>
      <c r="B53846"/>
      <c r="C53846"/>
      <c r="D53846" s="198"/>
    </row>
    <row r="53847" spans="1:4" ht="14.4">
      <c r="A53847"/>
      <c r="B53847"/>
      <c r="C53847"/>
      <c r="D53847" s="198"/>
    </row>
    <row r="53848" spans="1:4" ht="14.4">
      <c r="A53848"/>
      <c r="B53848"/>
      <c r="C53848"/>
      <c r="D53848" s="198"/>
    </row>
    <row r="53849" spans="1:4" ht="14.4">
      <c r="A53849"/>
      <c r="B53849"/>
      <c r="C53849"/>
      <c r="D53849" s="198"/>
    </row>
    <row r="53850" spans="1:4" ht="14.4">
      <c r="A53850"/>
      <c r="B53850"/>
      <c r="C53850"/>
      <c r="D53850" s="198"/>
    </row>
    <row r="53851" spans="1:4" ht="14.4">
      <c r="A53851"/>
      <c r="B53851"/>
      <c r="C53851"/>
      <c r="D53851" s="198"/>
    </row>
    <row r="53852" spans="1:4" ht="14.4">
      <c r="A53852"/>
      <c r="B53852"/>
      <c r="C53852"/>
      <c r="D53852" s="198"/>
    </row>
    <row r="53853" spans="1:4" ht="14.4">
      <c r="A53853"/>
      <c r="B53853"/>
      <c r="C53853"/>
      <c r="D53853" s="198"/>
    </row>
    <row r="53854" spans="1:4" ht="14.4">
      <c r="A53854"/>
      <c r="B53854"/>
      <c r="C53854"/>
      <c r="D53854" s="198"/>
    </row>
    <row r="53855" spans="1:4" ht="14.4">
      <c r="A53855"/>
      <c r="B53855"/>
      <c r="C53855"/>
      <c r="D53855" s="198"/>
    </row>
    <row r="53856" spans="1:4" ht="14.4">
      <c r="A53856"/>
      <c r="B53856"/>
      <c r="C53856"/>
      <c r="D53856" s="198"/>
    </row>
    <row r="53857" spans="1:4" ht="14.4">
      <c r="A53857"/>
      <c r="B53857"/>
      <c r="C53857"/>
      <c r="D53857" s="198"/>
    </row>
    <row r="53858" spans="1:4" ht="14.4">
      <c r="A53858"/>
      <c r="B53858"/>
      <c r="C53858"/>
      <c r="D53858" s="198"/>
    </row>
    <row r="53859" spans="1:4" ht="14.4">
      <c r="A53859"/>
      <c r="B53859"/>
      <c r="C53859"/>
      <c r="D53859" s="198"/>
    </row>
    <row r="53860" spans="1:4" ht="14.4">
      <c r="A53860"/>
      <c r="B53860"/>
      <c r="C53860"/>
      <c r="D53860" s="198"/>
    </row>
    <row r="53861" spans="1:4" ht="14.4">
      <c r="A53861"/>
      <c r="B53861"/>
      <c r="C53861"/>
      <c r="D53861" s="198"/>
    </row>
    <row r="53862" spans="1:4" ht="14.4">
      <c r="A53862"/>
      <c r="B53862"/>
      <c r="C53862"/>
      <c r="D53862" s="198"/>
    </row>
    <row r="53863" spans="1:4" ht="14.4">
      <c r="A53863"/>
      <c r="B53863"/>
      <c r="C53863"/>
      <c r="D53863" s="198"/>
    </row>
    <row r="53864" spans="1:4" ht="14.4">
      <c r="A53864"/>
      <c r="B53864"/>
      <c r="C53864"/>
      <c r="D53864" s="198"/>
    </row>
    <row r="53865" spans="1:4" ht="14.4">
      <c r="A53865"/>
      <c r="B53865"/>
      <c r="C53865"/>
      <c r="D53865" s="198"/>
    </row>
    <row r="53866" spans="1:4" ht="14.4">
      <c r="A53866"/>
      <c r="B53866"/>
      <c r="C53866"/>
      <c r="D53866" s="198"/>
    </row>
    <row r="53867" spans="1:4" ht="14.4">
      <c r="A53867"/>
      <c r="B53867"/>
      <c r="C53867"/>
      <c r="D53867" s="198"/>
    </row>
    <row r="53868" spans="1:4" ht="14.4">
      <c r="A53868"/>
      <c r="B53868"/>
      <c r="C53868"/>
      <c r="D53868" s="198"/>
    </row>
    <row r="53869" spans="1:4" ht="14.4">
      <c r="A53869"/>
      <c r="B53869"/>
      <c r="C53869"/>
      <c r="D53869" s="198"/>
    </row>
    <row r="53870" spans="1:4" ht="14.4">
      <c r="A53870"/>
      <c r="B53870"/>
      <c r="C53870"/>
      <c r="D53870" s="198"/>
    </row>
    <row r="53871" spans="1:4" ht="14.4">
      <c r="A53871"/>
      <c r="B53871"/>
      <c r="C53871"/>
      <c r="D53871" s="198"/>
    </row>
    <row r="53872" spans="1:4" ht="14.4">
      <c r="A53872"/>
      <c r="B53872"/>
      <c r="C53872"/>
      <c r="D53872" s="198"/>
    </row>
    <row r="53873" spans="1:4" ht="14.4">
      <c r="A53873"/>
      <c r="B53873"/>
      <c r="C53873"/>
      <c r="D53873" s="198"/>
    </row>
    <row r="53874" spans="1:4" ht="14.4">
      <c r="A53874"/>
      <c r="B53874"/>
      <c r="C53874"/>
      <c r="D53874" s="198"/>
    </row>
    <row r="53875" spans="1:4" ht="14.4">
      <c r="A53875"/>
      <c r="B53875"/>
      <c r="C53875"/>
      <c r="D53875" s="198"/>
    </row>
    <row r="53876" spans="1:4" ht="14.4">
      <c r="A53876"/>
      <c r="B53876"/>
      <c r="C53876"/>
      <c r="D53876" s="198"/>
    </row>
    <row r="53877" spans="1:4" ht="14.4">
      <c r="A53877"/>
      <c r="B53877"/>
      <c r="C53877"/>
      <c r="D53877" s="198"/>
    </row>
    <row r="53878" spans="1:4" ht="14.4">
      <c r="A53878"/>
      <c r="B53878"/>
      <c r="C53878"/>
      <c r="D53878" s="198"/>
    </row>
    <row r="53879" spans="1:4" ht="14.4">
      <c r="A53879"/>
      <c r="B53879"/>
      <c r="C53879"/>
      <c r="D53879" s="198"/>
    </row>
    <row r="53880" spans="1:4" ht="14.4">
      <c r="A53880"/>
      <c r="B53880"/>
      <c r="C53880"/>
      <c r="D53880" s="198"/>
    </row>
    <row r="53881" spans="1:4" ht="14.4">
      <c r="A53881"/>
      <c r="B53881"/>
      <c r="C53881"/>
      <c r="D53881" s="198"/>
    </row>
    <row r="53882" spans="1:4" ht="14.4">
      <c r="A53882"/>
      <c r="B53882"/>
      <c r="C53882"/>
      <c r="D53882" s="198"/>
    </row>
    <row r="53883" spans="1:4" ht="14.4">
      <c r="A53883"/>
      <c r="B53883"/>
      <c r="C53883"/>
      <c r="D53883" s="198"/>
    </row>
    <row r="53884" spans="1:4" ht="14.4">
      <c r="A53884"/>
      <c r="B53884"/>
      <c r="C53884"/>
      <c r="D53884" s="198"/>
    </row>
    <row r="53885" spans="1:4" ht="14.4">
      <c r="A53885"/>
      <c r="B53885"/>
      <c r="C53885"/>
      <c r="D53885" s="198"/>
    </row>
    <row r="53886" spans="1:4" ht="14.4">
      <c r="A53886"/>
      <c r="B53886"/>
      <c r="C53886"/>
      <c r="D53886" s="198"/>
    </row>
    <row r="53887" spans="1:4" ht="14.4">
      <c r="A53887"/>
      <c r="B53887"/>
      <c r="C53887"/>
      <c r="D53887" s="198"/>
    </row>
    <row r="53888" spans="1:4" ht="14.4">
      <c r="A53888"/>
      <c r="B53888"/>
      <c r="C53888"/>
      <c r="D53888" s="198"/>
    </row>
    <row r="53889" spans="1:4" ht="14.4">
      <c r="A53889"/>
      <c r="B53889"/>
      <c r="C53889"/>
      <c r="D53889" s="198"/>
    </row>
    <row r="53890" spans="1:4" ht="14.4">
      <c r="A53890"/>
      <c r="B53890"/>
      <c r="C53890"/>
      <c r="D53890" s="198"/>
    </row>
    <row r="53891" spans="1:4" ht="14.4">
      <c r="A53891"/>
      <c r="B53891"/>
      <c r="C53891"/>
      <c r="D53891" s="198"/>
    </row>
    <row r="53892" spans="1:4" ht="14.4">
      <c r="A53892"/>
      <c r="B53892"/>
      <c r="C53892"/>
      <c r="D53892" s="198"/>
    </row>
    <row r="53893" spans="1:4" ht="14.4">
      <c r="A53893"/>
      <c r="B53893"/>
      <c r="C53893"/>
      <c r="D53893" s="198"/>
    </row>
    <row r="53894" spans="1:4" ht="14.4">
      <c r="A53894"/>
      <c r="B53894"/>
      <c r="C53894"/>
      <c r="D53894" s="198"/>
    </row>
    <row r="53895" spans="1:4" ht="14.4">
      <c r="A53895"/>
      <c r="B53895"/>
      <c r="C53895"/>
      <c r="D53895" s="198"/>
    </row>
    <row r="53896" spans="1:4" ht="14.4">
      <c r="A53896"/>
      <c r="B53896"/>
      <c r="C53896"/>
      <c r="D53896" s="198"/>
    </row>
    <row r="53897" spans="1:4" ht="14.4">
      <c r="A53897"/>
      <c r="B53897"/>
      <c r="C53897"/>
      <c r="D53897" s="198"/>
    </row>
    <row r="53898" spans="1:4" ht="14.4">
      <c r="A53898"/>
      <c r="B53898"/>
      <c r="C53898"/>
      <c r="D53898" s="198"/>
    </row>
    <row r="53899" spans="1:4" ht="14.4">
      <c r="A53899"/>
      <c r="B53899"/>
      <c r="C53899"/>
      <c r="D53899" s="198"/>
    </row>
    <row r="53900" spans="1:4" ht="14.4">
      <c r="A53900"/>
      <c r="B53900"/>
      <c r="C53900"/>
      <c r="D53900" s="198"/>
    </row>
    <row r="53901" spans="1:4" ht="14.4">
      <c r="A53901"/>
      <c r="B53901"/>
      <c r="C53901"/>
      <c r="D53901" s="198"/>
    </row>
    <row r="53902" spans="1:4" ht="14.4">
      <c r="A53902"/>
      <c r="B53902"/>
      <c r="C53902"/>
      <c r="D53902" s="198"/>
    </row>
    <row r="53903" spans="1:4" ht="14.4">
      <c r="A53903"/>
      <c r="B53903"/>
      <c r="C53903"/>
      <c r="D53903" s="198"/>
    </row>
    <row r="53904" spans="1:4" ht="14.4">
      <c r="A53904"/>
      <c r="B53904"/>
      <c r="C53904"/>
      <c r="D53904" s="198"/>
    </row>
    <row r="53905" spans="1:4" ht="14.4">
      <c r="A53905"/>
      <c r="B53905"/>
      <c r="C53905"/>
      <c r="D53905" s="198"/>
    </row>
    <row r="53906" spans="1:4" ht="14.4">
      <c r="A53906"/>
      <c r="B53906"/>
      <c r="C53906"/>
      <c r="D53906" s="198"/>
    </row>
    <row r="53907" spans="1:4" ht="14.4">
      <c r="A53907"/>
      <c r="B53907"/>
      <c r="C53907"/>
      <c r="D53907" s="198"/>
    </row>
    <row r="53908" spans="1:4" ht="14.4">
      <c r="A53908"/>
      <c r="B53908"/>
      <c r="C53908"/>
      <c r="D53908" s="198"/>
    </row>
    <row r="53909" spans="1:4" ht="14.4">
      <c r="A53909"/>
      <c r="B53909"/>
      <c r="C53909"/>
      <c r="D53909" s="198"/>
    </row>
    <row r="53910" spans="1:4" ht="14.4">
      <c r="A53910"/>
      <c r="B53910"/>
      <c r="C53910"/>
      <c r="D53910" s="198"/>
    </row>
    <row r="53911" spans="1:4" ht="14.4">
      <c r="A53911"/>
      <c r="B53911"/>
      <c r="C53911"/>
      <c r="D53911" s="198"/>
    </row>
    <row r="53912" spans="1:4" ht="14.4">
      <c r="A53912"/>
      <c r="B53912"/>
      <c r="C53912"/>
      <c r="D53912" s="198"/>
    </row>
    <row r="53913" spans="1:4" ht="14.4">
      <c r="A53913"/>
      <c r="B53913"/>
      <c r="C53913"/>
      <c r="D53913" s="198"/>
    </row>
    <row r="53914" spans="1:4" ht="14.4">
      <c r="A53914"/>
      <c r="B53914"/>
      <c r="C53914"/>
      <c r="D53914" s="198"/>
    </row>
    <row r="53915" spans="1:4" ht="14.4">
      <c r="A53915"/>
      <c r="B53915"/>
      <c r="C53915"/>
      <c r="D53915" s="198"/>
    </row>
    <row r="53916" spans="1:4" ht="14.4">
      <c r="A53916"/>
      <c r="B53916"/>
      <c r="C53916"/>
      <c r="D53916" s="198"/>
    </row>
    <row r="53917" spans="1:4" ht="14.4">
      <c r="A53917"/>
      <c r="B53917"/>
      <c r="C53917"/>
      <c r="D53917" s="198"/>
    </row>
    <row r="53918" spans="1:4" ht="14.4">
      <c r="A53918"/>
      <c r="B53918"/>
      <c r="C53918"/>
      <c r="D53918" s="198"/>
    </row>
    <row r="53919" spans="1:4" ht="14.4">
      <c r="A53919"/>
      <c r="B53919"/>
      <c r="C53919"/>
      <c r="D53919" s="198"/>
    </row>
    <row r="53920" spans="1:4" ht="14.4">
      <c r="A53920"/>
      <c r="B53920"/>
      <c r="C53920"/>
      <c r="D53920" s="198"/>
    </row>
    <row r="53921" spans="1:4" ht="14.4">
      <c r="A53921"/>
      <c r="B53921"/>
      <c r="C53921"/>
      <c r="D53921" s="198"/>
    </row>
    <row r="53922" spans="1:4" ht="14.4">
      <c r="A53922"/>
      <c r="B53922"/>
      <c r="C53922"/>
      <c r="D53922" s="198"/>
    </row>
    <row r="53923" spans="1:4" ht="14.4">
      <c r="A53923"/>
      <c r="B53923"/>
      <c r="C53923"/>
      <c r="D53923" s="198"/>
    </row>
    <row r="53924" spans="1:4" ht="14.4">
      <c r="A53924"/>
      <c r="B53924"/>
      <c r="C53924"/>
      <c r="D53924" s="198"/>
    </row>
    <row r="53925" spans="1:4" ht="14.4">
      <c r="A53925"/>
      <c r="B53925"/>
      <c r="C53925"/>
      <c r="D53925" s="198"/>
    </row>
    <row r="53926" spans="1:4" ht="14.4">
      <c r="A53926"/>
      <c r="B53926"/>
      <c r="C53926"/>
      <c r="D53926" s="198"/>
    </row>
    <row r="53927" spans="1:4" ht="14.4">
      <c r="A53927"/>
      <c r="B53927"/>
      <c r="C53927"/>
      <c r="D53927" s="198"/>
    </row>
    <row r="53928" spans="1:4" ht="14.4">
      <c r="A53928"/>
      <c r="B53928"/>
      <c r="C53928"/>
      <c r="D53928" s="198"/>
    </row>
    <row r="53929" spans="1:4" ht="14.4">
      <c r="A53929"/>
      <c r="B53929"/>
      <c r="C53929"/>
      <c r="D53929" s="198"/>
    </row>
    <row r="53930" spans="1:4" ht="14.4">
      <c r="A53930"/>
      <c r="B53930"/>
      <c r="C53930"/>
      <c r="D53930" s="198"/>
    </row>
    <row r="53931" spans="1:4" ht="14.4">
      <c r="A53931"/>
      <c r="B53931"/>
      <c r="C53931"/>
      <c r="D53931" s="198"/>
    </row>
    <row r="53932" spans="1:4" ht="14.4">
      <c r="A53932"/>
      <c r="B53932"/>
      <c r="C53932"/>
      <c r="D53932" s="198"/>
    </row>
    <row r="53933" spans="1:4" ht="14.4">
      <c r="A53933"/>
      <c r="B53933"/>
      <c r="C53933"/>
      <c r="D53933" s="198"/>
    </row>
    <row r="53934" spans="1:4" ht="14.4">
      <c r="A53934"/>
      <c r="B53934"/>
      <c r="C53934"/>
      <c r="D53934" s="198"/>
    </row>
    <row r="53935" spans="1:4" ht="14.4">
      <c r="A53935"/>
      <c r="B53935"/>
      <c r="C53935"/>
      <c r="D53935" s="198"/>
    </row>
    <row r="53936" spans="1:4" ht="14.4">
      <c r="A53936"/>
      <c r="B53936"/>
      <c r="C53936"/>
      <c r="D53936" s="198"/>
    </row>
    <row r="53937" spans="1:4" ht="14.4">
      <c r="A53937"/>
      <c r="B53937"/>
      <c r="C53937"/>
      <c r="D53937" s="198"/>
    </row>
    <row r="53938" spans="1:4" ht="14.4">
      <c r="A53938"/>
      <c r="B53938"/>
      <c r="C53938"/>
      <c r="D53938" s="198"/>
    </row>
    <row r="53939" spans="1:4" ht="14.4">
      <c r="A53939"/>
      <c r="B53939"/>
      <c r="C53939"/>
      <c r="D53939" s="198"/>
    </row>
    <row r="53940" spans="1:4" ht="14.4">
      <c r="A53940"/>
      <c r="B53940"/>
      <c r="C53940"/>
      <c r="D53940" s="198"/>
    </row>
    <row r="53941" spans="1:4" ht="14.4">
      <c r="A53941"/>
      <c r="B53941"/>
      <c r="C53941"/>
      <c r="D53941" s="198"/>
    </row>
    <row r="53942" spans="1:4" ht="14.4">
      <c r="A53942"/>
      <c r="B53942"/>
      <c r="C53942"/>
      <c r="D53942" s="198"/>
    </row>
    <row r="53943" spans="1:4" ht="14.4">
      <c r="A53943"/>
      <c r="B53943"/>
      <c r="C53943"/>
      <c r="D53943" s="198"/>
    </row>
    <row r="53944" spans="1:4" ht="14.4">
      <c r="A53944"/>
      <c r="B53944"/>
      <c r="C53944"/>
      <c r="D53944" s="198"/>
    </row>
    <row r="53945" spans="1:4" ht="14.4">
      <c r="A53945"/>
      <c r="B53945"/>
      <c r="C53945"/>
      <c r="D53945" s="198"/>
    </row>
    <row r="53946" spans="1:4" ht="14.4">
      <c r="A53946"/>
      <c r="B53946"/>
      <c r="C53946"/>
      <c r="D53946" s="198"/>
    </row>
    <row r="53947" spans="1:4" ht="14.4">
      <c r="A53947"/>
      <c r="B53947"/>
      <c r="C53947"/>
      <c r="D53947" s="198"/>
    </row>
    <row r="53948" spans="1:4" ht="14.4">
      <c r="A53948"/>
      <c r="B53948"/>
      <c r="C53948"/>
      <c r="D53948" s="198"/>
    </row>
    <row r="53949" spans="1:4" ht="14.4">
      <c r="A53949"/>
      <c r="B53949"/>
      <c r="C53949"/>
      <c r="D53949" s="198"/>
    </row>
    <row r="53950" spans="1:4" ht="14.4">
      <c r="A53950"/>
      <c r="B53950"/>
      <c r="C53950"/>
      <c r="D53950" s="198"/>
    </row>
    <row r="53951" spans="1:4" ht="14.4">
      <c r="A53951"/>
      <c r="B53951"/>
      <c r="C53951"/>
      <c r="D53951" s="198"/>
    </row>
    <row r="53952" spans="1:4" ht="14.4">
      <c r="A53952"/>
      <c r="B53952"/>
      <c r="C53952"/>
      <c r="D53952" s="198"/>
    </row>
    <row r="53953" spans="1:4" ht="14.4">
      <c r="A53953"/>
      <c r="B53953"/>
      <c r="C53953"/>
      <c r="D53953" s="198"/>
    </row>
    <row r="53954" spans="1:4" ht="14.4">
      <c r="A53954"/>
      <c r="B53954"/>
      <c r="C53954"/>
      <c r="D53954" s="198"/>
    </row>
    <row r="53955" spans="1:4" ht="14.4">
      <c r="A53955"/>
      <c r="B53955"/>
      <c r="C53955"/>
      <c r="D53955" s="198"/>
    </row>
    <row r="53956" spans="1:4" ht="14.4">
      <c r="A53956"/>
      <c r="B53956"/>
      <c r="C53956"/>
      <c r="D53956" s="198"/>
    </row>
    <row r="53957" spans="1:4" ht="14.4">
      <c r="A53957"/>
      <c r="B53957"/>
      <c r="C53957"/>
      <c r="D53957" s="198"/>
    </row>
    <row r="53958" spans="1:4" ht="14.4">
      <c r="A53958"/>
      <c r="B53958"/>
      <c r="C53958"/>
      <c r="D53958" s="198"/>
    </row>
    <row r="53959" spans="1:4" ht="14.4">
      <c r="A53959"/>
      <c r="B53959"/>
      <c r="C53959"/>
      <c r="D53959" s="198"/>
    </row>
    <row r="53960" spans="1:4" ht="14.4">
      <c r="A53960"/>
      <c r="B53960"/>
      <c r="C53960"/>
      <c r="D53960" s="198"/>
    </row>
    <row r="53961" spans="1:4" ht="14.4">
      <c r="A53961"/>
      <c r="B53961"/>
      <c r="C53961"/>
      <c r="D53961" s="198"/>
    </row>
    <row r="53962" spans="1:4" ht="14.4">
      <c r="A53962"/>
      <c r="B53962"/>
      <c r="C53962"/>
      <c r="D53962" s="198"/>
    </row>
    <row r="53963" spans="1:4" ht="14.4">
      <c r="A53963"/>
      <c r="B53963"/>
      <c r="C53963"/>
      <c r="D53963" s="198"/>
    </row>
    <row r="53964" spans="1:4" ht="14.4">
      <c r="A53964"/>
      <c r="B53964"/>
      <c r="C53964"/>
      <c r="D53964" s="198"/>
    </row>
    <row r="53965" spans="1:4" ht="14.4">
      <c r="A53965"/>
      <c r="B53965"/>
      <c r="C53965"/>
      <c r="D53965" s="198"/>
    </row>
    <row r="53966" spans="1:4" ht="14.4">
      <c r="A53966"/>
      <c r="B53966"/>
      <c r="C53966"/>
      <c r="D53966" s="198"/>
    </row>
    <row r="53967" spans="1:4" ht="14.4">
      <c r="A53967"/>
      <c r="B53967"/>
      <c r="C53967"/>
      <c r="D53967" s="198"/>
    </row>
    <row r="53968" spans="1:4" ht="14.4">
      <c r="A53968"/>
      <c r="B53968"/>
      <c r="C53968"/>
      <c r="D53968" s="198"/>
    </row>
    <row r="53969" spans="1:4" ht="14.4">
      <c r="A53969"/>
      <c r="B53969"/>
      <c r="C53969"/>
      <c r="D53969" s="198"/>
    </row>
    <row r="53970" spans="1:4" ht="14.4">
      <c r="A53970"/>
      <c r="B53970"/>
      <c r="C53970"/>
      <c r="D53970" s="198"/>
    </row>
    <row r="53971" spans="1:4" ht="14.4">
      <c r="A53971"/>
      <c r="B53971"/>
      <c r="C53971"/>
      <c r="D53971" s="198"/>
    </row>
    <row r="53972" spans="1:4" ht="14.4">
      <c r="A53972"/>
      <c r="B53972"/>
      <c r="C53972"/>
      <c r="D53972" s="198"/>
    </row>
    <row r="53973" spans="1:4" ht="14.4">
      <c r="A53973"/>
      <c r="B53973"/>
      <c r="C53973"/>
      <c r="D53973" s="198"/>
    </row>
    <row r="53974" spans="1:4" ht="14.4">
      <c r="A53974"/>
      <c r="B53974"/>
      <c r="C53974"/>
      <c r="D53974" s="198"/>
    </row>
    <row r="53975" spans="1:4" ht="14.4">
      <c r="A53975"/>
      <c r="B53975"/>
      <c r="C53975"/>
      <c r="D53975" s="198"/>
    </row>
    <row r="53976" spans="1:4" ht="14.4">
      <c r="A53976"/>
      <c r="B53976"/>
      <c r="C53976"/>
      <c r="D53976" s="198"/>
    </row>
    <row r="53977" spans="1:4" ht="14.4">
      <c r="A53977"/>
      <c r="B53977"/>
      <c r="C53977"/>
      <c r="D53977" s="198"/>
    </row>
    <row r="53978" spans="1:4" ht="14.4">
      <c r="A53978"/>
      <c r="B53978"/>
      <c r="C53978"/>
      <c r="D53978" s="198"/>
    </row>
    <row r="53979" spans="1:4" ht="14.4">
      <c r="A53979"/>
      <c r="B53979"/>
      <c r="C53979"/>
      <c r="D53979" s="198"/>
    </row>
    <row r="53980" spans="1:4" ht="14.4">
      <c r="A53980"/>
      <c r="B53980"/>
      <c r="C53980"/>
      <c r="D53980" s="198"/>
    </row>
    <row r="53981" spans="1:4" ht="14.4">
      <c r="A53981"/>
      <c r="B53981"/>
      <c r="C53981"/>
      <c r="D53981" s="198"/>
    </row>
    <row r="53982" spans="1:4" ht="14.4">
      <c r="A53982"/>
      <c r="B53982"/>
      <c r="C53982"/>
      <c r="D53982" s="198"/>
    </row>
    <row r="53983" spans="1:4" ht="14.4">
      <c r="A53983"/>
      <c r="B53983"/>
      <c r="C53983"/>
      <c r="D53983" s="198"/>
    </row>
    <row r="53984" spans="1:4" ht="14.4">
      <c r="A53984"/>
      <c r="B53984"/>
      <c r="C53984"/>
      <c r="D53984" s="198"/>
    </row>
    <row r="53985" spans="1:4" ht="14.4">
      <c r="A53985"/>
      <c r="B53985"/>
      <c r="C53985"/>
      <c r="D53985" s="198"/>
    </row>
    <row r="53986" spans="1:4" ht="14.4">
      <c r="A53986"/>
      <c r="B53986"/>
      <c r="C53986"/>
      <c r="D53986" s="198"/>
    </row>
    <row r="53987" spans="1:4" ht="14.4">
      <c r="A53987"/>
      <c r="B53987"/>
      <c r="C53987"/>
      <c r="D53987" s="198"/>
    </row>
    <row r="53988" spans="1:4" ht="14.4">
      <c r="A53988"/>
      <c r="B53988"/>
      <c r="C53988"/>
      <c r="D53988" s="198"/>
    </row>
    <row r="53989" spans="1:4" ht="14.4">
      <c r="A53989"/>
      <c r="B53989"/>
      <c r="C53989"/>
      <c r="D53989" s="198"/>
    </row>
    <row r="53990" spans="1:4" ht="14.4">
      <c r="A53990"/>
      <c r="B53990"/>
      <c r="C53990"/>
      <c r="D53990" s="198"/>
    </row>
    <row r="53991" spans="1:4" ht="14.4">
      <c r="A53991"/>
      <c r="B53991"/>
      <c r="C53991"/>
      <c r="D53991" s="198"/>
    </row>
    <row r="53992" spans="1:4" ht="14.4">
      <c r="A53992"/>
      <c r="B53992"/>
      <c r="C53992"/>
      <c r="D53992" s="198"/>
    </row>
    <row r="53993" spans="1:4" ht="14.4">
      <c r="A53993"/>
      <c r="B53993"/>
      <c r="C53993"/>
      <c r="D53993" s="198"/>
    </row>
    <row r="53994" spans="1:4" ht="14.4">
      <c r="A53994"/>
      <c r="B53994"/>
      <c r="C53994"/>
      <c r="D53994" s="198"/>
    </row>
    <row r="53995" spans="1:4" ht="14.4">
      <c r="A53995"/>
      <c r="B53995"/>
      <c r="C53995"/>
      <c r="D53995" s="198"/>
    </row>
    <row r="53996" spans="1:4" ht="14.4">
      <c r="A53996"/>
      <c r="B53996"/>
      <c r="C53996"/>
      <c r="D53996" s="198"/>
    </row>
    <row r="53997" spans="1:4" ht="14.4">
      <c r="A53997"/>
      <c r="B53997"/>
      <c r="C53997"/>
      <c r="D53997" s="198"/>
    </row>
    <row r="53998" spans="1:4" ht="14.4">
      <c r="A53998"/>
      <c r="B53998"/>
      <c r="C53998"/>
      <c r="D53998" s="198"/>
    </row>
    <row r="53999" spans="1:4" ht="14.4">
      <c r="A53999"/>
      <c r="B53999"/>
      <c r="C53999"/>
      <c r="D53999" s="198"/>
    </row>
    <row r="54000" spans="1:4" ht="14.4">
      <c r="A54000"/>
      <c r="B54000"/>
      <c r="C54000"/>
      <c r="D54000" s="198"/>
    </row>
    <row r="54001" spans="1:4" ht="14.4">
      <c r="A54001"/>
      <c r="B54001"/>
      <c r="C54001"/>
      <c r="D54001" s="198"/>
    </row>
    <row r="54002" spans="1:4" ht="14.4">
      <c r="A54002"/>
      <c r="B54002"/>
      <c r="C54002"/>
      <c r="D54002" s="198"/>
    </row>
    <row r="54003" spans="1:4" ht="14.4">
      <c r="A54003"/>
      <c r="B54003"/>
      <c r="C54003"/>
      <c r="D54003" s="198"/>
    </row>
    <row r="54004" spans="1:4" ht="14.4">
      <c r="A54004"/>
      <c r="B54004"/>
      <c r="C54004"/>
      <c r="D54004" s="198"/>
    </row>
    <row r="54005" spans="1:4" ht="14.4">
      <c r="A54005"/>
      <c r="B54005"/>
      <c r="C54005"/>
      <c r="D54005" s="198"/>
    </row>
    <row r="54006" spans="1:4" ht="14.4">
      <c r="A54006"/>
      <c r="B54006"/>
      <c r="C54006"/>
      <c r="D54006" s="198"/>
    </row>
    <row r="54007" spans="1:4" ht="14.4">
      <c r="A54007"/>
      <c r="B54007"/>
      <c r="C54007"/>
      <c r="D54007" s="198"/>
    </row>
    <row r="54008" spans="1:4" ht="14.4">
      <c r="A54008"/>
      <c r="B54008"/>
      <c r="C54008"/>
      <c r="D54008" s="198"/>
    </row>
    <row r="54009" spans="1:4" ht="14.4">
      <c r="A54009"/>
      <c r="B54009"/>
      <c r="C54009"/>
      <c r="D54009" s="198"/>
    </row>
    <row r="54010" spans="1:4" ht="14.4">
      <c r="A54010"/>
      <c r="B54010"/>
      <c r="C54010"/>
      <c r="D54010" s="198"/>
    </row>
    <row r="54011" spans="1:4" ht="14.4">
      <c r="A54011"/>
      <c r="B54011"/>
      <c r="C54011"/>
      <c r="D54011" s="198"/>
    </row>
    <row r="54012" spans="1:4" ht="14.4">
      <c r="A54012"/>
      <c r="B54012"/>
      <c r="C54012"/>
      <c r="D54012" s="198"/>
    </row>
    <row r="54013" spans="1:4" ht="14.4">
      <c r="A54013"/>
      <c r="B54013"/>
      <c r="C54013"/>
      <c r="D54013" s="198"/>
    </row>
    <row r="54014" spans="1:4" ht="14.4">
      <c r="A54014"/>
      <c r="B54014"/>
      <c r="C54014"/>
      <c r="D54014" s="198"/>
    </row>
    <row r="54015" spans="1:4" ht="14.4">
      <c r="A54015"/>
      <c r="B54015"/>
      <c r="C54015"/>
      <c r="D54015" s="198"/>
    </row>
    <row r="54016" spans="1:4" ht="14.4">
      <c r="A54016"/>
      <c r="B54016"/>
      <c r="C54016"/>
      <c r="D54016" s="198"/>
    </row>
    <row r="54017" spans="1:4" ht="14.4">
      <c r="A54017"/>
      <c r="B54017"/>
      <c r="C54017"/>
      <c r="D54017" s="198"/>
    </row>
    <row r="54018" spans="1:4" ht="14.4">
      <c r="A54018"/>
      <c r="B54018"/>
      <c r="C54018"/>
      <c r="D54018" s="198"/>
    </row>
    <row r="54019" spans="1:4" ht="14.4">
      <c r="A54019"/>
      <c r="B54019"/>
      <c r="C54019"/>
      <c r="D54019" s="198"/>
    </row>
    <row r="54020" spans="1:4" ht="14.4">
      <c r="A54020"/>
      <c r="B54020"/>
      <c r="C54020"/>
      <c r="D54020" s="198"/>
    </row>
    <row r="54021" spans="1:4" ht="14.4">
      <c r="A54021"/>
      <c r="B54021"/>
      <c r="C54021"/>
      <c r="D54021" s="198"/>
    </row>
    <row r="54022" spans="1:4" ht="14.4">
      <c r="A54022"/>
      <c r="B54022"/>
      <c r="C54022"/>
      <c r="D54022" s="198"/>
    </row>
    <row r="54023" spans="1:4" ht="14.4">
      <c r="A54023"/>
      <c r="B54023"/>
      <c r="C54023"/>
      <c r="D54023" s="198"/>
    </row>
    <row r="54024" spans="1:4" ht="14.4">
      <c r="A54024"/>
      <c r="B54024"/>
      <c r="C54024"/>
      <c r="D54024" s="198"/>
    </row>
    <row r="54025" spans="1:4" ht="14.4">
      <c r="A54025"/>
      <c r="B54025"/>
      <c r="C54025"/>
      <c r="D54025" s="198"/>
    </row>
    <row r="54026" spans="1:4" ht="14.4">
      <c r="A54026"/>
      <c r="B54026"/>
      <c r="C54026"/>
      <c r="D54026" s="198"/>
    </row>
    <row r="54027" spans="1:4" ht="14.4">
      <c r="A54027"/>
      <c r="B54027"/>
      <c r="C54027"/>
      <c r="D54027" s="198"/>
    </row>
    <row r="54028" spans="1:4" ht="14.4">
      <c r="A54028"/>
      <c r="B54028"/>
      <c r="C54028"/>
      <c r="D54028" s="198"/>
    </row>
    <row r="54029" spans="1:4" ht="14.4">
      <c r="A54029"/>
      <c r="B54029"/>
      <c r="C54029"/>
      <c r="D54029" s="198"/>
    </row>
    <row r="54030" spans="1:4" ht="14.4">
      <c r="A54030"/>
      <c r="B54030"/>
      <c r="C54030"/>
      <c r="D54030" s="198"/>
    </row>
    <row r="54031" spans="1:4" ht="14.4">
      <c r="A54031"/>
      <c r="B54031"/>
      <c r="C54031"/>
      <c r="D54031" s="198"/>
    </row>
    <row r="54032" spans="1:4" ht="14.4">
      <c r="A54032"/>
      <c r="B54032"/>
      <c r="C54032"/>
      <c r="D54032" s="198"/>
    </row>
    <row r="54033" spans="1:4" ht="14.4">
      <c r="A54033"/>
      <c r="B54033"/>
      <c r="C54033"/>
      <c r="D54033" s="198"/>
    </row>
    <row r="54034" spans="1:4" ht="14.4">
      <c r="A54034"/>
      <c r="B54034"/>
      <c r="C54034"/>
      <c r="D54034" s="198"/>
    </row>
    <row r="54035" spans="1:4" ht="14.4">
      <c r="A54035"/>
      <c r="B54035"/>
      <c r="C54035"/>
      <c r="D54035" s="198"/>
    </row>
    <row r="54036" spans="1:4" ht="14.4">
      <c r="A54036"/>
      <c r="B54036"/>
      <c r="C54036"/>
      <c r="D54036" s="198"/>
    </row>
    <row r="54037" spans="1:4" ht="14.4">
      <c r="A54037"/>
      <c r="B54037"/>
      <c r="C54037"/>
      <c r="D54037" s="198"/>
    </row>
    <row r="54038" spans="1:4" ht="14.4">
      <c r="A54038"/>
      <c r="B54038"/>
      <c r="C54038"/>
      <c r="D54038" s="198"/>
    </row>
    <row r="54039" spans="1:4" ht="14.4">
      <c r="A54039"/>
      <c r="B54039"/>
      <c r="C54039"/>
      <c r="D54039" s="198"/>
    </row>
    <row r="54040" spans="1:4" ht="14.4">
      <c r="A54040"/>
      <c r="B54040"/>
      <c r="C54040"/>
      <c r="D54040" s="198"/>
    </row>
    <row r="54041" spans="1:4" ht="14.4">
      <c r="A54041"/>
      <c r="B54041"/>
      <c r="C54041"/>
      <c r="D54041" s="198"/>
    </row>
    <row r="54042" spans="1:4" ht="14.4">
      <c r="A54042"/>
      <c r="B54042"/>
      <c r="C54042"/>
      <c r="D54042" s="198"/>
    </row>
    <row r="54043" spans="1:4" ht="14.4">
      <c r="A54043"/>
      <c r="B54043"/>
      <c r="C54043"/>
      <c r="D54043" s="198"/>
    </row>
    <row r="54044" spans="1:4" ht="14.4">
      <c r="A54044"/>
      <c r="B54044"/>
      <c r="C54044"/>
      <c r="D54044" s="198"/>
    </row>
    <row r="54045" spans="1:4" ht="14.4">
      <c r="A54045"/>
      <c r="B54045"/>
      <c r="C54045"/>
      <c r="D54045" s="198"/>
    </row>
    <row r="54046" spans="1:4" ht="14.4">
      <c r="A54046"/>
      <c r="B54046"/>
      <c r="C54046"/>
      <c r="D54046" s="198"/>
    </row>
    <row r="54047" spans="1:4" ht="14.4">
      <c r="A54047"/>
      <c r="B54047"/>
      <c r="C54047"/>
      <c r="D54047" s="198"/>
    </row>
    <row r="54048" spans="1:4" ht="14.4">
      <c r="A54048"/>
      <c r="B54048"/>
      <c r="C54048"/>
      <c r="D54048" s="198"/>
    </row>
    <row r="54049" spans="1:4" ht="14.4">
      <c r="A54049"/>
      <c r="B54049"/>
      <c r="C54049"/>
      <c r="D54049" s="198"/>
    </row>
    <row r="54050" spans="1:4" ht="14.4">
      <c r="A54050"/>
      <c r="B54050"/>
      <c r="C54050"/>
      <c r="D54050" s="198"/>
    </row>
    <row r="54051" spans="1:4" ht="14.4">
      <c r="A54051"/>
      <c r="B54051"/>
      <c r="C54051"/>
      <c r="D54051" s="198"/>
    </row>
    <row r="54052" spans="1:4" ht="14.4">
      <c r="A54052"/>
      <c r="B54052"/>
      <c r="C54052"/>
      <c r="D54052" s="198"/>
    </row>
    <row r="54053" spans="1:4" ht="14.4">
      <c r="A54053"/>
      <c r="B54053"/>
      <c r="C54053"/>
      <c r="D54053" s="198"/>
    </row>
    <row r="54054" spans="1:4" ht="14.4">
      <c r="A54054"/>
      <c r="B54054"/>
      <c r="C54054"/>
      <c r="D54054" s="198"/>
    </row>
    <row r="54055" spans="1:4" ht="14.4">
      <c r="A54055"/>
      <c r="B54055"/>
      <c r="C54055"/>
      <c r="D54055" s="198"/>
    </row>
    <row r="54056" spans="1:4" ht="14.4">
      <c r="A54056"/>
      <c r="B54056"/>
      <c r="C54056"/>
      <c r="D54056" s="198"/>
    </row>
    <row r="54057" spans="1:4" ht="14.4">
      <c r="A54057"/>
      <c r="B54057"/>
      <c r="C54057"/>
      <c r="D54057" s="198"/>
    </row>
    <row r="54058" spans="1:4" ht="14.4">
      <c r="A54058"/>
      <c r="B54058"/>
      <c r="C54058"/>
      <c r="D54058" s="198"/>
    </row>
    <row r="54059" spans="1:4" ht="14.4">
      <c r="A54059"/>
      <c r="B54059"/>
      <c r="C54059"/>
      <c r="D54059" s="198"/>
    </row>
    <row r="54060" spans="1:4" ht="14.4">
      <c r="A54060"/>
      <c r="B54060"/>
      <c r="C54060"/>
      <c r="D54060" s="198"/>
    </row>
    <row r="54061" spans="1:4" ht="14.4">
      <c r="A54061"/>
      <c r="B54061"/>
      <c r="C54061"/>
      <c r="D54061" s="198"/>
    </row>
    <row r="54062" spans="1:4" ht="14.4">
      <c r="A54062"/>
      <c r="B54062"/>
      <c r="C54062"/>
      <c r="D54062" s="198"/>
    </row>
    <row r="54063" spans="1:4" ht="14.4">
      <c r="A54063"/>
      <c r="B54063"/>
      <c r="C54063"/>
      <c r="D54063" s="198"/>
    </row>
    <row r="54064" spans="1:4" ht="14.4">
      <c r="A54064"/>
      <c r="B54064"/>
      <c r="C54064"/>
      <c r="D54064" s="198"/>
    </row>
    <row r="54065" spans="1:4" ht="14.4">
      <c r="A54065"/>
      <c r="B54065"/>
      <c r="C54065"/>
      <c r="D54065" s="198"/>
    </row>
    <row r="54066" spans="1:4" ht="14.4">
      <c r="A54066"/>
      <c r="B54066"/>
      <c r="C54066"/>
      <c r="D54066" s="198"/>
    </row>
    <row r="54067" spans="1:4" ht="14.4">
      <c r="A54067"/>
      <c r="B54067"/>
      <c r="C54067"/>
      <c r="D54067" s="198"/>
    </row>
    <row r="54068" spans="1:4" ht="14.4">
      <c r="A54068"/>
      <c r="B54068"/>
      <c r="C54068"/>
      <c r="D54068" s="198"/>
    </row>
    <row r="54069" spans="1:4" ht="14.4">
      <c r="A54069"/>
      <c r="B54069"/>
      <c r="C54069"/>
      <c r="D54069" s="198"/>
    </row>
    <row r="54070" spans="1:4" ht="14.4">
      <c r="A54070"/>
      <c r="B54070"/>
      <c r="C54070"/>
      <c r="D54070" s="198"/>
    </row>
    <row r="54071" spans="1:4" ht="14.4">
      <c r="A54071"/>
      <c r="B54071"/>
      <c r="C54071"/>
      <c r="D54071" s="198"/>
    </row>
    <row r="54072" spans="1:4" ht="14.4">
      <c r="A54072"/>
      <c r="B54072"/>
      <c r="C54072"/>
      <c r="D54072" s="198"/>
    </row>
    <row r="54073" spans="1:4" ht="14.4">
      <c r="A54073"/>
      <c r="B54073"/>
      <c r="C54073"/>
      <c r="D54073" s="198"/>
    </row>
    <row r="54074" spans="1:4" ht="14.4">
      <c r="A54074"/>
      <c r="B54074"/>
      <c r="C54074"/>
      <c r="D54074" s="198"/>
    </row>
    <row r="54075" spans="1:4" ht="14.4">
      <c r="A54075"/>
      <c r="B54075"/>
      <c r="C54075"/>
      <c r="D54075" s="198"/>
    </row>
    <row r="54076" spans="1:4" ht="14.4">
      <c r="A54076"/>
      <c r="B54076"/>
      <c r="C54076"/>
      <c r="D54076" s="198"/>
    </row>
    <row r="54077" spans="1:4" ht="14.4">
      <c r="A54077"/>
      <c r="B54077"/>
      <c r="C54077"/>
      <c r="D54077" s="198"/>
    </row>
    <row r="54078" spans="1:4" ht="14.4">
      <c r="A54078"/>
      <c r="B54078"/>
      <c r="C54078"/>
      <c r="D54078" s="198"/>
    </row>
    <row r="54079" spans="1:4" ht="14.4">
      <c r="A54079"/>
      <c r="B54079"/>
      <c r="C54079"/>
      <c r="D54079" s="198"/>
    </row>
    <row r="54080" spans="1:4" ht="14.4">
      <c r="A54080"/>
      <c r="B54080"/>
      <c r="C54080"/>
      <c r="D54080" s="198"/>
    </row>
    <row r="54081" spans="1:4" ht="14.4">
      <c r="A54081"/>
      <c r="B54081"/>
      <c r="C54081"/>
      <c r="D54081" s="198"/>
    </row>
    <row r="54082" spans="1:4" ht="14.4">
      <c r="A54082"/>
      <c r="B54082"/>
      <c r="C54082"/>
      <c r="D54082" s="198"/>
    </row>
    <row r="54083" spans="1:4" ht="14.4">
      <c r="A54083"/>
      <c r="B54083"/>
      <c r="C54083"/>
      <c r="D54083" s="198"/>
    </row>
    <row r="54084" spans="1:4" ht="14.4">
      <c r="A54084"/>
      <c r="B54084"/>
      <c r="C54084"/>
      <c r="D54084" s="198"/>
    </row>
    <row r="54085" spans="1:4" ht="14.4">
      <c r="A54085"/>
      <c r="B54085"/>
      <c r="C54085"/>
      <c r="D54085" s="198"/>
    </row>
    <row r="54086" spans="1:4" ht="14.4">
      <c r="A54086"/>
      <c r="B54086"/>
      <c r="C54086"/>
      <c r="D54086" s="198"/>
    </row>
    <row r="54087" spans="1:4" ht="14.4">
      <c r="A54087"/>
      <c r="B54087"/>
      <c r="C54087"/>
      <c r="D54087" s="198"/>
    </row>
    <row r="54088" spans="1:4" ht="14.4">
      <c r="A54088"/>
      <c r="B54088"/>
      <c r="C54088"/>
      <c r="D54088" s="198"/>
    </row>
    <row r="54089" spans="1:4" ht="14.4">
      <c r="A54089"/>
      <c r="B54089"/>
      <c r="C54089"/>
      <c r="D54089" s="198"/>
    </row>
    <row r="54090" spans="1:4" ht="14.4">
      <c r="A54090"/>
      <c r="B54090"/>
      <c r="C54090"/>
      <c r="D54090" s="198"/>
    </row>
    <row r="54091" spans="1:4" ht="14.4">
      <c r="A54091"/>
      <c r="B54091"/>
      <c r="C54091"/>
      <c r="D54091" s="198"/>
    </row>
    <row r="54092" spans="1:4" ht="14.4">
      <c r="A54092"/>
      <c r="B54092"/>
      <c r="C54092"/>
      <c r="D54092" s="198"/>
    </row>
    <row r="54093" spans="1:4" ht="14.4">
      <c r="A54093"/>
      <c r="B54093"/>
      <c r="C54093"/>
      <c r="D54093" s="198"/>
    </row>
    <row r="54094" spans="1:4" ht="14.4">
      <c r="A54094"/>
      <c r="B54094"/>
      <c r="C54094"/>
      <c r="D54094" s="198"/>
    </row>
    <row r="54095" spans="1:4" ht="14.4">
      <c r="A54095"/>
      <c r="B54095"/>
      <c r="C54095"/>
      <c r="D54095" s="198"/>
    </row>
    <row r="54096" spans="1:4" ht="14.4">
      <c r="A54096"/>
      <c r="B54096"/>
      <c r="C54096"/>
      <c r="D54096" s="198"/>
    </row>
    <row r="54097" spans="1:4" ht="14.4">
      <c r="A54097"/>
      <c r="B54097"/>
      <c r="C54097"/>
      <c r="D54097" s="198"/>
    </row>
    <row r="54098" spans="1:4" ht="14.4">
      <c r="A54098"/>
      <c r="B54098"/>
      <c r="C54098"/>
      <c r="D54098" s="198"/>
    </row>
    <row r="54099" spans="1:4" ht="14.4">
      <c r="A54099"/>
      <c r="B54099"/>
      <c r="C54099"/>
      <c r="D54099" s="198"/>
    </row>
    <row r="54100" spans="1:4" ht="14.4">
      <c r="A54100"/>
      <c r="B54100"/>
      <c r="C54100"/>
      <c r="D54100" s="198"/>
    </row>
    <row r="54101" spans="1:4" ht="14.4">
      <c r="A54101"/>
      <c r="B54101"/>
      <c r="C54101"/>
      <c r="D54101" s="198"/>
    </row>
    <row r="54102" spans="1:4" ht="14.4">
      <c r="A54102"/>
      <c r="B54102"/>
      <c r="C54102"/>
      <c r="D54102" s="198"/>
    </row>
    <row r="54103" spans="1:4" ht="14.4">
      <c r="A54103"/>
      <c r="B54103"/>
      <c r="C54103"/>
      <c r="D54103" s="198"/>
    </row>
    <row r="54104" spans="1:4" ht="14.4">
      <c r="A54104"/>
      <c r="B54104"/>
      <c r="C54104"/>
      <c r="D54104" s="198"/>
    </row>
    <row r="54105" spans="1:4" ht="14.4">
      <c r="A54105"/>
      <c r="B54105"/>
      <c r="C54105"/>
      <c r="D54105" s="198"/>
    </row>
    <row r="54106" spans="1:4" ht="14.4">
      <c r="A54106"/>
      <c r="B54106"/>
      <c r="C54106"/>
      <c r="D54106" s="198"/>
    </row>
    <row r="54107" spans="1:4" ht="14.4">
      <c r="A54107"/>
      <c r="B54107"/>
      <c r="C54107"/>
      <c r="D54107" s="198"/>
    </row>
    <row r="54108" spans="1:4" ht="14.4">
      <c r="A54108"/>
      <c r="B54108"/>
      <c r="C54108"/>
      <c r="D54108" s="198"/>
    </row>
    <row r="54109" spans="1:4" ht="14.4">
      <c r="A54109"/>
      <c r="B54109"/>
      <c r="C54109"/>
      <c r="D54109" s="198"/>
    </row>
    <row r="54110" spans="1:4" ht="14.4">
      <c r="A54110"/>
      <c r="B54110"/>
      <c r="C54110"/>
      <c r="D54110" s="198"/>
    </row>
    <row r="54111" spans="1:4" ht="14.4">
      <c r="A54111"/>
      <c r="B54111"/>
      <c r="C54111"/>
      <c r="D54111" s="198"/>
    </row>
    <row r="54112" spans="1:4" ht="14.4">
      <c r="A54112"/>
      <c r="B54112"/>
      <c r="C54112"/>
      <c r="D54112" s="198"/>
    </row>
    <row r="54113" spans="1:4" ht="14.4">
      <c r="A54113"/>
      <c r="B54113"/>
      <c r="C54113"/>
      <c r="D54113" s="198"/>
    </row>
    <row r="54114" spans="1:4" ht="14.4">
      <c r="A54114"/>
      <c r="B54114"/>
      <c r="C54114"/>
      <c r="D54114" s="198"/>
    </row>
    <row r="54115" spans="1:4" ht="14.4">
      <c r="A54115"/>
      <c r="B54115"/>
      <c r="C54115"/>
      <c r="D54115" s="198"/>
    </row>
    <row r="54116" spans="1:4" ht="14.4">
      <c r="A54116"/>
      <c r="B54116"/>
      <c r="C54116"/>
      <c r="D54116" s="198"/>
    </row>
    <row r="54117" spans="1:4" ht="14.4">
      <c r="A54117"/>
      <c r="B54117"/>
      <c r="C54117"/>
      <c r="D54117" s="198"/>
    </row>
    <row r="54118" spans="1:4" ht="14.4">
      <c r="A54118"/>
      <c r="B54118"/>
      <c r="C54118"/>
      <c r="D54118" s="198"/>
    </row>
    <row r="54119" spans="1:4" ht="14.4">
      <c r="A54119"/>
      <c r="B54119"/>
      <c r="C54119"/>
      <c r="D54119" s="198"/>
    </row>
    <row r="54120" spans="1:4" ht="14.4">
      <c r="A54120"/>
      <c r="B54120"/>
      <c r="C54120"/>
      <c r="D54120" s="198"/>
    </row>
    <row r="54121" spans="1:4" ht="14.4">
      <c r="A54121"/>
      <c r="B54121"/>
      <c r="C54121"/>
      <c r="D54121" s="198"/>
    </row>
    <row r="54122" spans="1:4" ht="14.4">
      <c r="A54122"/>
      <c r="B54122"/>
      <c r="C54122"/>
      <c r="D54122" s="198"/>
    </row>
    <row r="54123" spans="1:4" ht="14.4">
      <c r="A54123"/>
      <c r="B54123"/>
      <c r="C54123"/>
      <c r="D54123" s="198"/>
    </row>
    <row r="54124" spans="1:4" ht="14.4">
      <c r="A54124"/>
      <c r="B54124"/>
      <c r="C54124"/>
      <c r="D54124" s="198"/>
    </row>
    <row r="54125" spans="1:4" ht="14.4">
      <c r="A54125"/>
      <c r="B54125"/>
      <c r="C54125"/>
      <c r="D54125" s="198"/>
    </row>
    <row r="54126" spans="1:4" ht="14.4">
      <c r="A54126"/>
      <c r="B54126"/>
      <c r="C54126"/>
      <c r="D54126" s="198"/>
    </row>
    <row r="54127" spans="1:4" ht="14.4">
      <c r="A54127"/>
      <c r="B54127"/>
      <c r="C54127"/>
      <c r="D54127" s="198"/>
    </row>
    <row r="54128" spans="1:4" ht="14.4">
      <c r="A54128"/>
      <c r="B54128"/>
      <c r="C54128"/>
      <c r="D54128" s="198"/>
    </row>
    <row r="54129" spans="1:4" ht="14.4">
      <c r="A54129"/>
      <c r="B54129"/>
      <c r="C54129"/>
      <c r="D54129" s="198"/>
    </row>
    <row r="54130" spans="1:4" ht="14.4">
      <c r="A54130"/>
      <c r="B54130"/>
      <c r="C54130"/>
      <c r="D54130" s="198"/>
    </row>
    <row r="54131" spans="1:4" ht="14.4">
      <c r="A54131"/>
      <c r="B54131"/>
      <c r="C54131"/>
      <c r="D54131" s="198"/>
    </row>
    <row r="54132" spans="1:4" ht="14.4">
      <c r="A54132"/>
      <c r="B54132"/>
      <c r="C54132"/>
      <c r="D54132" s="198"/>
    </row>
    <row r="54133" spans="1:4" ht="14.4">
      <c r="A54133"/>
      <c r="B54133"/>
      <c r="C54133"/>
      <c r="D54133" s="198"/>
    </row>
    <row r="54134" spans="1:4" ht="14.4">
      <c r="A54134"/>
      <c r="B54134"/>
      <c r="C54134"/>
      <c r="D54134" s="198"/>
    </row>
    <row r="54135" spans="1:4" ht="14.4">
      <c r="A54135"/>
      <c r="B54135"/>
      <c r="C54135"/>
      <c r="D54135" s="198"/>
    </row>
    <row r="54136" spans="1:4" ht="14.4">
      <c r="A54136"/>
      <c r="B54136"/>
      <c r="C54136"/>
      <c r="D54136" s="198"/>
    </row>
    <row r="54137" spans="1:4" ht="14.4">
      <c r="A54137"/>
      <c r="B54137"/>
      <c r="C54137"/>
      <c r="D54137" s="198"/>
    </row>
    <row r="54138" spans="1:4" ht="14.4">
      <c r="A54138"/>
      <c r="B54138"/>
      <c r="C54138"/>
      <c r="D54138" s="198"/>
    </row>
    <row r="54139" spans="1:4" ht="14.4">
      <c r="A54139"/>
      <c r="B54139"/>
      <c r="C54139"/>
      <c r="D54139" s="198"/>
    </row>
    <row r="54140" spans="1:4" ht="14.4">
      <c r="A54140"/>
      <c r="B54140"/>
      <c r="C54140"/>
      <c r="D54140" s="198"/>
    </row>
    <row r="54141" spans="1:4" ht="14.4">
      <c r="A54141"/>
      <c r="B54141"/>
      <c r="C54141"/>
      <c r="D54141" s="198"/>
    </row>
    <row r="54142" spans="1:4" ht="14.4">
      <c r="A54142"/>
      <c r="B54142"/>
      <c r="C54142"/>
      <c r="D54142" s="198"/>
    </row>
    <row r="54143" spans="1:4" ht="14.4">
      <c r="A54143"/>
      <c r="B54143"/>
      <c r="C54143"/>
      <c r="D54143" s="198"/>
    </row>
    <row r="54144" spans="1:4" ht="14.4">
      <c r="A54144"/>
      <c r="B54144"/>
      <c r="C54144"/>
      <c r="D54144" s="198"/>
    </row>
    <row r="54145" spans="1:4" ht="14.4">
      <c r="A54145"/>
      <c r="B54145"/>
      <c r="C54145"/>
      <c r="D54145" s="198"/>
    </row>
    <row r="54146" spans="1:4" ht="14.4">
      <c r="A54146"/>
      <c r="B54146"/>
      <c r="C54146"/>
      <c r="D54146" s="198"/>
    </row>
    <row r="54147" spans="1:4" ht="14.4">
      <c r="A54147"/>
      <c r="B54147"/>
      <c r="C54147"/>
      <c r="D54147" s="198"/>
    </row>
    <row r="54148" spans="1:4" ht="14.4">
      <c r="A54148"/>
      <c r="B54148"/>
      <c r="C54148"/>
      <c r="D54148" s="198"/>
    </row>
    <row r="54149" spans="1:4" ht="14.4">
      <c r="A54149"/>
      <c r="B54149"/>
      <c r="C54149"/>
      <c r="D54149" s="198"/>
    </row>
    <row r="54150" spans="1:4" ht="14.4">
      <c r="A54150"/>
      <c r="B54150"/>
      <c r="C54150"/>
      <c r="D54150" s="198"/>
    </row>
    <row r="54151" spans="1:4" ht="14.4">
      <c r="A54151"/>
      <c r="B54151"/>
      <c r="C54151"/>
      <c r="D54151" s="198"/>
    </row>
    <row r="54152" spans="1:4" ht="14.4">
      <c r="A54152"/>
      <c r="B54152"/>
      <c r="C54152"/>
      <c r="D54152" s="198"/>
    </row>
    <row r="54153" spans="1:4" ht="14.4">
      <c r="A54153"/>
      <c r="B54153"/>
      <c r="C54153"/>
      <c r="D54153" s="198"/>
    </row>
    <row r="54154" spans="1:4" ht="14.4">
      <c r="A54154"/>
      <c r="B54154"/>
      <c r="C54154"/>
      <c r="D54154" s="198"/>
    </row>
    <row r="54155" spans="1:4" ht="14.4">
      <c r="A54155"/>
      <c r="B54155"/>
      <c r="C54155"/>
      <c r="D54155" s="198"/>
    </row>
    <row r="54156" spans="1:4" ht="14.4">
      <c r="A54156"/>
      <c r="B54156"/>
      <c r="C54156"/>
      <c r="D54156" s="198"/>
    </row>
    <row r="54157" spans="1:4" ht="14.4">
      <c r="A54157"/>
      <c r="B54157"/>
      <c r="C54157"/>
      <c r="D54157" s="198"/>
    </row>
    <row r="54158" spans="1:4" ht="14.4">
      <c r="A54158"/>
      <c r="B54158"/>
      <c r="C54158"/>
      <c r="D54158" s="198"/>
    </row>
    <row r="54159" spans="1:4" ht="14.4">
      <c r="A54159"/>
      <c r="B54159"/>
      <c r="C54159"/>
      <c r="D54159" s="198"/>
    </row>
    <row r="54160" spans="1:4" ht="14.4">
      <c r="A54160"/>
      <c r="B54160"/>
      <c r="C54160"/>
      <c r="D54160" s="198"/>
    </row>
    <row r="54161" spans="1:4" ht="14.4">
      <c r="A54161"/>
      <c r="B54161"/>
      <c r="C54161"/>
      <c r="D54161" s="198"/>
    </row>
    <row r="54162" spans="1:4" ht="14.4">
      <c r="A54162"/>
      <c r="B54162"/>
      <c r="C54162"/>
      <c r="D54162" s="198"/>
    </row>
    <row r="54163" spans="1:4" ht="14.4">
      <c r="A54163"/>
      <c r="B54163"/>
      <c r="C54163"/>
      <c r="D54163" s="198"/>
    </row>
    <row r="54164" spans="1:4" ht="14.4">
      <c r="A54164"/>
      <c r="B54164"/>
      <c r="C54164"/>
      <c r="D54164" s="198"/>
    </row>
    <row r="54165" spans="1:4" ht="14.4">
      <c r="A54165"/>
      <c r="B54165"/>
      <c r="C54165"/>
      <c r="D54165" s="198"/>
    </row>
    <row r="54166" spans="1:4" ht="14.4">
      <c r="A54166"/>
      <c r="B54166"/>
      <c r="C54166"/>
      <c r="D54166" s="198"/>
    </row>
    <row r="54167" spans="1:4" ht="14.4">
      <c r="A54167"/>
      <c r="B54167"/>
      <c r="C54167"/>
      <c r="D54167" s="198"/>
    </row>
    <row r="54168" spans="1:4" ht="14.4">
      <c r="A54168"/>
      <c r="B54168"/>
      <c r="C54168"/>
      <c r="D54168" s="198"/>
    </row>
    <row r="54169" spans="1:4" ht="14.4">
      <c r="A54169"/>
      <c r="B54169"/>
      <c r="C54169"/>
      <c r="D54169" s="198"/>
    </row>
    <row r="54170" spans="1:4" ht="14.4">
      <c r="A54170"/>
      <c r="B54170"/>
      <c r="C54170"/>
      <c r="D54170" s="198"/>
    </row>
    <row r="54171" spans="1:4" ht="14.4">
      <c r="A54171"/>
      <c r="B54171"/>
      <c r="C54171"/>
      <c r="D54171" s="198"/>
    </row>
    <row r="54172" spans="1:4" ht="14.4">
      <c r="A54172"/>
      <c r="B54172"/>
      <c r="C54172"/>
      <c r="D54172" s="198"/>
    </row>
    <row r="54173" spans="1:4" ht="14.4">
      <c r="A54173"/>
      <c r="B54173"/>
      <c r="C54173"/>
      <c r="D54173" s="198"/>
    </row>
    <row r="54174" spans="1:4" ht="14.4">
      <c r="A54174"/>
      <c r="B54174"/>
      <c r="C54174"/>
      <c r="D54174" s="198"/>
    </row>
    <row r="54175" spans="1:4" ht="14.4">
      <c r="A54175"/>
      <c r="B54175"/>
      <c r="C54175"/>
      <c r="D54175" s="198"/>
    </row>
    <row r="54176" spans="1:4" ht="14.4">
      <c r="A54176"/>
      <c r="B54176"/>
      <c r="C54176"/>
      <c r="D54176" s="198"/>
    </row>
    <row r="54177" spans="1:4" ht="14.4">
      <c r="A54177"/>
      <c r="B54177"/>
      <c r="C54177"/>
      <c r="D54177" s="198"/>
    </row>
    <row r="54178" spans="1:4" ht="14.4">
      <c r="A54178"/>
      <c r="B54178"/>
      <c r="C54178"/>
      <c r="D54178" s="198"/>
    </row>
    <row r="54179" spans="1:4" ht="14.4">
      <c r="A54179"/>
      <c r="B54179"/>
      <c r="C54179"/>
      <c r="D54179" s="198"/>
    </row>
    <row r="54180" spans="1:4" ht="14.4">
      <c r="A54180"/>
      <c r="B54180"/>
      <c r="C54180"/>
      <c r="D54180" s="198"/>
    </row>
    <row r="54181" spans="1:4" ht="14.4">
      <c r="A54181"/>
      <c r="B54181"/>
      <c r="C54181"/>
      <c r="D54181" s="198"/>
    </row>
    <row r="54182" spans="1:4" ht="14.4">
      <c r="A54182"/>
      <c r="B54182"/>
      <c r="C54182"/>
      <c r="D54182" s="198"/>
    </row>
    <row r="54183" spans="1:4" ht="14.4">
      <c r="A54183"/>
      <c r="B54183"/>
      <c r="C54183"/>
      <c r="D54183" s="198"/>
    </row>
    <row r="54184" spans="1:4" ht="14.4">
      <c r="A54184"/>
      <c r="B54184"/>
      <c r="C54184"/>
      <c r="D54184" s="198"/>
    </row>
    <row r="54185" spans="1:4" ht="14.4">
      <c r="A54185"/>
      <c r="B54185"/>
      <c r="C54185"/>
      <c r="D54185" s="198"/>
    </row>
    <row r="54186" spans="1:4" ht="14.4">
      <c r="A54186"/>
      <c r="B54186"/>
      <c r="C54186"/>
      <c r="D54186" s="198"/>
    </row>
    <row r="54187" spans="1:4" ht="14.4">
      <c r="A54187"/>
      <c r="B54187"/>
      <c r="C54187"/>
      <c r="D54187" s="198"/>
    </row>
    <row r="54188" spans="1:4" ht="14.4">
      <c r="A54188"/>
      <c r="B54188"/>
      <c r="C54188"/>
      <c r="D54188" s="198"/>
    </row>
    <row r="54189" spans="1:4" ht="14.4">
      <c r="A54189"/>
      <c r="B54189"/>
      <c r="C54189"/>
      <c r="D54189" s="198"/>
    </row>
    <row r="54190" spans="1:4" ht="14.4">
      <c r="A54190"/>
      <c r="B54190"/>
      <c r="C54190"/>
      <c r="D54190" s="198"/>
    </row>
    <row r="54191" spans="1:4" ht="14.4">
      <c r="A54191"/>
      <c r="B54191"/>
      <c r="C54191"/>
      <c r="D54191" s="198"/>
    </row>
    <row r="54192" spans="1:4" ht="14.4">
      <c r="A54192"/>
      <c r="B54192"/>
      <c r="C54192"/>
      <c r="D54192" s="198"/>
    </row>
    <row r="54193" spans="1:4" ht="14.4">
      <c r="A54193"/>
      <c r="B54193"/>
      <c r="C54193"/>
      <c r="D54193" s="198"/>
    </row>
    <row r="54194" spans="1:4" ht="14.4">
      <c r="A54194"/>
      <c r="B54194"/>
      <c r="C54194"/>
      <c r="D54194" s="198"/>
    </row>
    <row r="54195" spans="1:4" ht="14.4">
      <c r="A54195"/>
      <c r="B54195"/>
      <c r="C54195"/>
      <c r="D54195" s="198"/>
    </row>
    <row r="54196" spans="1:4" ht="14.4">
      <c r="A54196"/>
      <c r="B54196"/>
      <c r="C54196"/>
      <c r="D54196" s="198"/>
    </row>
    <row r="54197" spans="1:4" ht="14.4">
      <c r="A54197"/>
      <c r="B54197"/>
      <c r="C54197"/>
      <c r="D54197" s="198"/>
    </row>
    <row r="54198" spans="1:4" ht="14.4">
      <c r="A54198"/>
      <c r="B54198"/>
      <c r="C54198"/>
      <c r="D54198" s="198"/>
    </row>
    <row r="54199" spans="1:4" ht="14.4">
      <c r="A54199"/>
      <c r="B54199"/>
      <c r="C54199"/>
      <c r="D54199" s="198"/>
    </row>
    <row r="54200" spans="1:4" ht="14.4">
      <c r="A54200"/>
      <c r="B54200"/>
      <c r="C54200"/>
      <c r="D54200" s="198"/>
    </row>
    <row r="54201" spans="1:4" ht="14.4">
      <c r="A54201"/>
      <c r="B54201"/>
      <c r="C54201"/>
      <c r="D54201" s="198"/>
    </row>
    <row r="54202" spans="1:4" ht="14.4">
      <c r="A54202"/>
      <c r="B54202"/>
      <c r="C54202"/>
      <c r="D54202" s="198"/>
    </row>
    <row r="54203" spans="1:4" ht="14.4">
      <c r="A54203"/>
      <c r="B54203"/>
      <c r="C54203"/>
      <c r="D54203" s="198"/>
    </row>
    <row r="54204" spans="1:4" ht="14.4">
      <c r="A54204"/>
      <c r="B54204"/>
      <c r="C54204"/>
      <c r="D54204" s="198"/>
    </row>
    <row r="54205" spans="1:4" ht="14.4">
      <c r="A54205"/>
      <c r="B54205"/>
      <c r="C54205"/>
      <c r="D54205" s="198"/>
    </row>
    <row r="54206" spans="1:4" ht="14.4">
      <c r="A54206"/>
      <c r="B54206"/>
      <c r="C54206"/>
      <c r="D54206" s="198"/>
    </row>
    <row r="54207" spans="1:4" ht="14.4">
      <c r="A54207"/>
      <c r="B54207"/>
      <c r="C54207"/>
      <c r="D54207" s="198"/>
    </row>
    <row r="54208" spans="1:4" ht="14.4">
      <c r="A54208"/>
      <c r="B54208"/>
      <c r="C54208"/>
      <c r="D54208" s="198"/>
    </row>
    <row r="54209" spans="1:4" ht="14.4">
      <c r="A54209"/>
      <c r="B54209"/>
      <c r="C54209"/>
      <c r="D54209" s="198"/>
    </row>
    <row r="54210" spans="1:4" ht="14.4">
      <c r="A54210"/>
      <c r="B54210"/>
      <c r="C54210"/>
      <c r="D54210" s="198"/>
    </row>
    <row r="54211" spans="1:4" ht="14.4">
      <c r="A54211"/>
      <c r="B54211"/>
      <c r="C54211"/>
      <c r="D54211" s="198"/>
    </row>
    <row r="54212" spans="1:4" ht="14.4">
      <c r="A54212"/>
      <c r="B54212"/>
      <c r="C54212"/>
      <c r="D54212" s="198"/>
    </row>
    <row r="54213" spans="1:4" ht="14.4">
      <c r="A54213"/>
      <c r="B54213"/>
      <c r="C54213"/>
      <c r="D54213" s="198"/>
    </row>
    <row r="54214" spans="1:4" ht="14.4">
      <c r="A54214"/>
      <c r="B54214"/>
      <c r="C54214"/>
      <c r="D54214" s="198"/>
    </row>
    <row r="54215" spans="1:4" ht="14.4">
      <c r="A54215"/>
      <c r="B54215"/>
      <c r="C54215"/>
      <c r="D54215" s="198"/>
    </row>
    <row r="54216" spans="1:4" ht="14.4">
      <c r="A54216"/>
      <c r="B54216"/>
      <c r="C54216"/>
      <c r="D54216" s="198"/>
    </row>
    <row r="54217" spans="1:4" ht="14.4">
      <c r="A54217"/>
      <c r="B54217"/>
      <c r="C54217"/>
      <c r="D54217" s="198"/>
    </row>
    <row r="54218" spans="1:4" ht="14.4">
      <c r="A54218"/>
      <c r="B54218"/>
      <c r="C54218"/>
      <c r="D54218" s="198"/>
    </row>
    <row r="54219" spans="1:4" ht="14.4">
      <c r="A54219"/>
      <c r="B54219"/>
      <c r="C54219"/>
      <c r="D54219" s="198"/>
    </row>
    <row r="54220" spans="1:4" ht="14.4">
      <c r="A54220"/>
      <c r="B54220"/>
      <c r="C54220"/>
      <c r="D54220" s="198"/>
    </row>
    <row r="54221" spans="1:4" ht="14.4">
      <c r="A54221"/>
      <c r="B54221"/>
      <c r="C54221"/>
      <c r="D54221" s="198"/>
    </row>
    <row r="54222" spans="1:4" ht="14.4">
      <c r="A54222"/>
      <c r="B54222"/>
      <c r="C54222"/>
      <c r="D54222" s="198"/>
    </row>
    <row r="54223" spans="1:4" ht="14.4">
      <c r="A54223"/>
      <c r="B54223"/>
      <c r="C54223"/>
      <c r="D54223" s="198"/>
    </row>
    <row r="54224" spans="1:4" ht="14.4">
      <c r="A54224"/>
      <c r="B54224"/>
      <c r="C54224"/>
      <c r="D54224" s="198"/>
    </row>
    <row r="54225" spans="1:4" ht="14.4">
      <c r="A54225"/>
      <c r="B54225"/>
      <c r="C54225"/>
      <c r="D54225" s="198"/>
    </row>
    <row r="54226" spans="1:4" ht="14.4">
      <c r="A54226"/>
      <c r="B54226"/>
      <c r="C54226"/>
      <c r="D54226" s="198"/>
    </row>
    <row r="54227" spans="1:4" ht="14.4">
      <c r="A54227"/>
      <c r="B54227"/>
      <c r="C54227"/>
      <c r="D54227" s="198"/>
    </row>
    <row r="54228" spans="1:4" ht="14.4">
      <c r="A54228"/>
      <c r="B54228"/>
      <c r="C54228"/>
      <c r="D54228" s="198"/>
    </row>
    <row r="54229" spans="1:4" ht="14.4">
      <c r="A54229"/>
      <c r="B54229"/>
      <c r="C54229"/>
      <c r="D54229" s="198"/>
    </row>
    <row r="54230" spans="1:4" ht="14.4">
      <c r="A54230"/>
      <c r="B54230"/>
      <c r="C54230"/>
      <c r="D54230" s="198"/>
    </row>
    <row r="54231" spans="1:4" ht="14.4">
      <c r="A54231"/>
      <c r="B54231"/>
      <c r="C54231"/>
      <c r="D54231" s="198"/>
    </row>
    <row r="54232" spans="1:4" ht="14.4">
      <c r="A54232"/>
      <c r="B54232"/>
      <c r="C54232"/>
      <c r="D54232" s="198"/>
    </row>
    <row r="54233" spans="1:4" ht="14.4">
      <c r="A54233"/>
      <c r="B54233"/>
      <c r="C54233"/>
      <c r="D54233" s="198"/>
    </row>
    <row r="54234" spans="1:4" ht="14.4">
      <c r="A54234"/>
      <c r="B54234"/>
      <c r="C54234"/>
      <c r="D54234" s="198"/>
    </row>
    <row r="54235" spans="1:4" ht="14.4">
      <c r="A54235"/>
      <c r="B54235"/>
      <c r="C54235"/>
      <c r="D54235" s="198"/>
    </row>
    <row r="54236" spans="1:4" ht="14.4">
      <c r="A54236"/>
      <c r="B54236"/>
      <c r="C54236"/>
      <c r="D54236" s="198"/>
    </row>
    <row r="54237" spans="1:4" ht="14.4">
      <c r="A54237"/>
      <c r="B54237"/>
      <c r="C54237"/>
      <c r="D54237" s="198"/>
    </row>
    <row r="54238" spans="1:4" ht="14.4">
      <c r="A54238"/>
      <c r="B54238"/>
      <c r="C54238"/>
      <c r="D54238" s="198"/>
    </row>
    <row r="54239" spans="1:4" ht="14.4">
      <c r="A54239"/>
      <c r="B54239"/>
      <c r="C54239"/>
      <c r="D54239" s="198"/>
    </row>
    <row r="54240" spans="1:4" ht="14.4">
      <c r="A54240"/>
      <c r="B54240"/>
      <c r="C54240"/>
      <c r="D54240" s="198"/>
    </row>
    <row r="54241" spans="1:4" ht="14.4">
      <c r="A54241"/>
      <c r="B54241"/>
      <c r="C54241"/>
      <c r="D54241" s="198"/>
    </row>
    <row r="54242" spans="1:4" ht="14.4">
      <c r="A54242"/>
      <c r="B54242"/>
      <c r="C54242"/>
      <c r="D54242" s="198"/>
    </row>
    <row r="54243" spans="1:4" ht="14.4">
      <c r="A54243"/>
      <c r="B54243"/>
      <c r="C54243"/>
      <c r="D54243" s="198"/>
    </row>
    <row r="54244" spans="1:4" ht="14.4">
      <c r="A54244"/>
      <c r="B54244"/>
      <c r="C54244"/>
      <c r="D54244" s="198"/>
    </row>
    <row r="54245" spans="1:4" ht="14.4">
      <c r="A54245"/>
      <c r="B54245"/>
      <c r="C54245"/>
      <c r="D54245" s="198"/>
    </row>
    <row r="54246" spans="1:4" ht="14.4">
      <c r="A54246"/>
      <c r="B54246"/>
      <c r="C54246"/>
      <c r="D54246" s="198"/>
    </row>
    <row r="54247" spans="1:4" ht="14.4">
      <c r="A54247"/>
      <c r="B54247"/>
      <c r="C54247"/>
      <c r="D54247" s="198"/>
    </row>
    <row r="54248" spans="1:4" ht="14.4">
      <c r="A54248"/>
      <c r="B54248"/>
      <c r="C54248"/>
      <c r="D54248" s="198"/>
    </row>
    <row r="54249" spans="1:4" ht="14.4">
      <c r="A54249"/>
      <c r="B54249"/>
      <c r="C54249"/>
      <c r="D54249" s="198"/>
    </row>
    <row r="54250" spans="1:4" ht="14.4">
      <c r="A54250"/>
      <c r="B54250"/>
      <c r="C54250"/>
      <c r="D54250" s="198"/>
    </row>
    <row r="54251" spans="1:4" ht="14.4">
      <c r="A54251"/>
      <c r="B54251"/>
      <c r="C54251"/>
      <c r="D54251" s="198"/>
    </row>
    <row r="54252" spans="1:4" ht="14.4">
      <c r="A54252"/>
      <c r="B54252"/>
      <c r="C54252"/>
      <c r="D54252" s="198"/>
    </row>
    <row r="54253" spans="1:4" ht="14.4">
      <c r="A54253"/>
      <c r="B54253"/>
      <c r="C54253"/>
      <c r="D54253" s="198"/>
    </row>
    <row r="54254" spans="1:4" ht="14.4">
      <c r="A54254"/>
      <c r="B54254"/>
      <c r="C54254"/>
      <c r="D54254" s="198"/>
    </row>
    <row r="54255" spans="1:4" ht="14.4">
      <c r="A54255"/>
      <c r="B54255"/>
      <c r="C54255"/>
      <c r="D54255" s="198"/>
    </row>
    <row r="54256" spans="1:4" ht="14.4">
      <c r="A54256"/>
      <c r="B54256"/>
      <c r="C54256"/>
      <c r="D54256" s="198"/>
    </row>
    <row r="54257" spans="1:4" ht="14.4">
      <c r="A54257"/>
      <c r="B54257"/>
      <c r="C54257"/>
      <c r="D54257" s="198"/>
    </row>
    <row r="54258" spans="1:4" ht="14.4">
      <c r="A54258"/>
      <c r="B54258"/>
      <c r="C54258"/>
      <c r="D54258" s="198"/>
    </row>
    <row r="54259" spans="1:4" ht="14.4">
      <c r="A54259"/>
      <c r="B54259"/>
      <c r="C54259"/>
      <c r="D54259" s="198"/>
    </row>
    <row r="54260" spans="1:4" ht="14.4">
      <c r="A54260"/>
      <c r="B54260"/>
      <c r="C54260"/>
      <c r="D54260" s="198"/>
    </row>
    <row r="54261" spans="1:4" ht="14.4">
      <c r="A54261"/>
      <c r="B54261"/>
      <c r="C54261"/>
      <c r="D54261" s="198"/>
    </row>
    <row r="54262" spans="1:4" ht="14.4">
      <c r="A54262"/>
      <c r="B54262"/>
      <c r="C54262"/>
      <c r="D54262" s="198"/>
    </row>
    <row r="54263" spans="1:4" ht="14.4">
      <c r="A54263"/>
      <c r="B54263"/>
      <c r="C54263"/>
      <c r="D54263" s="198"/>
    </row>
    <row r="54264" spans="1:4" ht="14.4">
      <c r="A54264"/>
      <c r="B54264"/>
      <c r="C54264"/>
      <c r="D54264" s="198"/>
    </row>
    <row r="54265" spans="1:4" ht="14.4">
      <c r="A54265"/>
      <c r="B54265"/>
      <c r="C54265"/>
      <c r="D54265" s="198"/>
    </row>
    <row r="54266" spans="1:4" ht="14.4">
      <c r="A54266"/>
      <c r="B54266"/>
      <c r="C54266"/>
      <c r="D54266" s="198"/>
    </row>
    <row r="54267" spans="1:4" ht="14.4">
      <c r="A54267"/>
      <c r="B54267"/>
      <c r="C54267"/>
      <c r="D54267" s="198"/>
    </row>
    <row r="54268" spans="1:4" ht="14.4">
      <c r="A54268"/>
      <c r="B54268"/>
      <c r="C54268"/>
      <c r="D54268" s="198"/>
    </row>
    <row r="54269" spans="1:4" ht="14.4">
      <c r="A54269"/>
      <c r="B54269"/>
      <c r="C54269"/>
      <c r="D54269" s="198"/>
    </row>
    <row r="54270" spans="1:4" ht="14.4">
      <c r="A54270"/>
      <c r="B54270"/>
      <c r="C54270"/>
      <c r="D54270" s="198"/>
    </row>
    <row r="54271" spans="1:4" ht="14.4">
      <c r="A54271"/>
      <c r="B54271"/>
      <c r="C54271"/>
      <c r="D54271" s="198"/>
    </row>
    <row r="54272" spans="1:4" ht="14.4">
      <c r="A54272"/>
      <c r="B54272"/>
      <c r="C54272"/>
      <c r="D54272" s="198"/>
    </row>
    <row r="54273" spans="1:4" ht="14.4">
      <c r="A54273"/>
      <c r="B54273"/>
      <c r="C54273"/>
      <c r="D54273" s="198"/>
    </row>
    <row r="54274" spans="1:4" ht="14.4">
      <c r="A54274"/>
      <c r="B54274"/>
      <c r="C54274"/>
      <c r="D54274" s="198"/>
    </row>
    <row r="54275" spans="1:4" ht="14.4">
      <c r="A54275"/>
      <c r="B54275"/>
      <c r="C54275"/>
      <c r="D54275" s="198"/>
    </row>
    <row r="54276" spans="1:4" ht="14.4">
      <c r="A54276"/>
      <c r="B54276"/>
      <c r="C54276"/>
      <c r="D54276" s="198"/>
    </row>
    <row r="54277" spans="1:4" ht="14.4">
      <c r="A54277"/>
      <c r="B54277"/>
      <c r="C54277"/>
      <c r="D54277" s="198"/>
    </row>
    <row r="54278" spans="1:4" ht="14.4">
      <c r="A54278"/>
      <c r="B54278"/>
      <c r="C54278"/>
      <c r="D54278" s="198"/>
    </row>
    <row r="54279" spans="1:4" ht="14.4">
      <c r="A54279"/>
      <c r="B54279"/>
      <c r="C54279"/>
      <c r="D54279" s="198"/>
    </row>
    <row r="54280" spans="1:4" ht="14.4">
      <c r="A54280"/>
      <c r="B54280"/>
      <c r="C54280"/>
      <c r="D54280" s="198"/>
    </row>
    <row r="54281" spans="1:4" ht="14.4">
      <c r="A54281"/>
      <c r="B54281"/>
      <c r="C54281"/>
      <c r="D54281" s="198"/>
    </row>
    <row r="54282" spans="1:4" ht="14.4">
      <c r="A54282"/>
      <c r="B54282"/>
      <c r="C54282"/>
      <c r="D54282" s="198"/>
    </row>
    <row r="54283" spans="1:4" ht="14.4">
      <c r="A54283"/>
      <c r="B54283"/>
      <c r="C54283"/>
      <c r="D54283" s="198"/>
    </row>
    <row r="54284" spans="1:4" ht="14.4">
      <c r="A54284"/>
      <c r="B54284"/>
      <c r="C54284"/>
      <c r="D54284" s="198"/>
    </row>
    <row r="54285" spans="1:4" ht="14.4">
      <c r="A54285"/>
      <c r="B54285"/>
      <c r="C54285"/>
      <c r="D54285" s="198"/>
    </row>
    <row r="54286" spans="1:4" ht="14.4">
      <c r="A54286"/>
      <c r="B54286"/>
      <c r="C54286"/>
      <c r="D54286" s="198"/>
    </row>
    <row r="54287" spans="1:4" ht="14.4">
      <c r="A54287"/>
      <c r="B54287"/>
      <c r="C54287"/>
      <c r="D54287" s="198"/>
    </row>
    <row r="54288" spans="1:4" ht="14.4">
      <c r="A54288"/>
      <c r="B54288"/>
      <c r="C54288"/>
      <c r="D54288" s="198"/>
    </row>
    <row r="54289" spans="1:4" ht="14.4">
      <c r="A54289"/>
      <c r="B54289"/>
      <c r="C54289"/>
      <c r="D54289" s="198"/>
    </row>
    <row r="54290" spans="1:4" ht="14.4">
      <c r="A54290"/>
      <c r="B54290"/>
      <c r="C54290"/>
      <c r="D54290" s="198"/>
    </row>
    <row r="54291" spans="1:4" ht="14.4">
      <c r="A54291"/>
      <c r="B54291"/>
      <c r="C54291"/>
      <c r="D54291" s="198"/>
    </row>
    <row r="54292" spans="1:4" ht="14.4">
      <c r="A54292"/>
      <c r="B54292"/>
      <c r="C54292"/>
      <c r="D54292" s="198"/>
    </row>
    <row r="54293" spans="1:4" ht="14.4">
      <c r="A54293"/>
      <c r="B54293"/>
      <c r="C54293"/>
      <c r="D54293" s="198"/>
    </row>
    <row r="54294" spans="1:4" ht="14.4">
      <c r="A54294"/>
      <c r="B54294"/>
      <c r="C54294"/>
      <c r="D54294" s="198"/>
    </row>
    <row r="54295" spans="1:4" ht="14.4">
      <c r="A54295"/>
      <c r="B54295"/>
      <c r="C54295"/>
      <c r="D54295" s="198"/>
    </row>
    <row r="54296" spans="1:4" ht="14.4">
      <c r="A54296"/>
      <c r="B54296"/>
      <c r="C54296"/>
      <c r="D54296" s="198"/>
    </row>
    <row r="54297" spans="1:4" ht="14.4">
      <c r="A54297"/>
      <c r="B54297"/>
      <c r="C54297"/>
      <c r="D54297" s="198"/>
    </row>
    <row r="54298" spans="1:4" ht="14.4">
      <c r="A54298"/>
      <c r="B54298"/>
      <c r="C54298"/>
      <c r="D54298" s="198"/>
    </row>
    <row r="54299" spans="1:4" ht="14.4">
      <c r="A54299"/>
      <c r="B54299"/>
      <c r="C54299"/>
      <c r="D54299" s="198"/>
    </row>
    <row r="54300" spans="1:4" ht="14.4">
      <c r="A54300"/>
      <c r="B54300"/>
      <c r="C54300"/>
      <c r="D54300" s="198"/>
    </row>
    <row r="54301" spans="1:4" ht="14.4">
      <c r="A54301"/>
      <c r="B54301"/>
      <c r="C54301"/>
      <c r="D54301" s="198"/>
    </row>
    <row r="54302" spans="1:4" ht="14.4">
      <c r="A54302"/>
      <c r="B54302"/>
      <c r="C54302"/>
      <c r="D54302" s="198"/>
    </row>
    <row r="54303" spans="1:4" ht="14.4">
      <c r="A54303"/>
      <c r="B54303"/>
      <c r="C54303"/>
      <c r="D54303" s="198"/>
    </row>
    <row r="54304" spans="1:4" ht="14.4">
      <c r="A54304"/>
      <c r="B54304"/>
      <c r="C54304"/>
      <c r="D54304" s="198"/>
    </row>
    <row r="54305" spans="1:4" ht="14.4">
      <c r="A54305"/>
      <c r="B54305"/>
      <c r="C54305"/>
      <c r="D54305" s="198"/>
    </row>
    <row r="54306" spans="1:4" ht="14.4">
      <c r="A54306"/>
      <c r="B54306"/>
      <c r="C54306"/>
      <c r="D54306" s="198"/>
    </row>
    <row r="54307" spans="1:4" ht="14.4">
      <c r="A54307"/>
      <c r="B54307"/>
      <c r="C54307"/>
      <c r="D54307" s="198"/>
    </row>
    <row r="54308" spans="1:4" ht="14.4">
      <c r="A54308"/>
      <c r="B54308"/>
      <c r="C54308"/>
      <c r="D54308" s="198"/>
    </row>
    <row r="54309" spans="1:4" ht="14.4">
      <c r="A54309"/>
      <c r="B54309"/>
      <c r="C54309"/>
      <c r="D54309" s="198"/>
    </row>
    <row r="54310" spans="1:4" ht="14.4">
      <c r="A54310"/>
      <c r="B54310"/>
      <c r="C54310"/>
      <c r="D54310" s="198"/>
    </row>
    <row r="54311" spans="1:4" ht="14.4">
      <c r="A54311"/>
      <c r="B54311"/>
      <c r="C54311"/>
      <c r="D54311" s="198"/>
    </row>
    <row r="54312" spans="1:4" ht="14.4">
      <c r="A54312"/>
      <c r="B54312"/>
      <c r="C54312"/>
      <c r="D54312" s="198"/>
    </row>
    <row r="54313" spans="1:4" ht="14.4">
      <c r="A54313"/>
      <c r="B54313"/>
      <c r="C54313"/>
      <c r="D54313" s="198"/>
    </row>
    <row r="54314" spans="1:4" ht="14.4">
      <c r="A54314"/>
      <c r="B54314"/>
      <c r="C54314"/>
      <c r="D54314" s="198"/>
    </row>
    <row r="54315" spans="1:4" ht="14.4">
      <c r="A54315"/>
      <c r="B54315"/>
      <c r="C54315"/>
      <c r="D54315" s="198"/>
    </row>
    <row r="54316" spans="1:4" ht="14.4">
      <c r="A54316"/>
      <c r="B54316"/>
      <c r="C54316"/>
      <c r="D54316" s="198"/>
    </row>
    <row r="54317" spans="1:4" ht="14.4">
      <c r="A54317"/>
      <c r="B54317"/>
      <c r="C54317"/>
      <c r="D54317" s="198"/>
    </row>
    <row r="54318" spans="1:4" ht="14.4">
      <c r="A54318"/>
      <c r="B54318"/>
      <c r="C54318"/>
      <c r="D54318" s="198"/>
    </row>
    <row r="54319" spans="1:4" ht="14.4">
      <c r="A54319"/>
      <c r="B54319"/>
      <c r="C54319"/>
      <c r="D54319" s="198"/>
    </row>
    <row r="54320" spans="1:4" ht="14.4">
      <c r="A54320"/>
      <c r="B54320"/>
      <c r="C54320"/>
      <c r="D54320" s="198"/>
    </row>
    <row r="54321" spans="1:4" ht="14.4">
      <c r="A54321"/>
      <c r="B54321"/>
      <c r="C54321"/>
      <c r="D54321" s="198"/>
    </row>
    <row r="54322" spans="1:4" ht="14.4">
      <c r="A54322"/>
      <c r="B54322"/>
      <c r="C54322"/>
      <c r="D54322" s="198"/>
    </row>
    <row r="54323" spans="1:4" ht="14.4">
      <c r="A54323"/>
      <c r="B54323"/>
      <c r="C54323"/>
      <c r="D54323" s="198"/>
    </row>
    <row r="54324" spans="1:4" ht="14.4">
      <c r="A54324"/>
      <c r="B54324"/>
      <c r="C54324"/>
      <c r="D54324" s="198"/>
    </row>
    <row r="54325" spans="1:4" ht="14.4">
      <c r="A54325"/>
      <c r="B54325"/>
      <c r="C54325"/>
      <c r="D54325" s="198"/>
    </row>
    <row r="54326" spans="1:4" ht="14.4">
      <c r="A54326"/>
      <c r="B54326"/>
      <c r="C54326"/>
      <c r="D54326" s="198"/>
    </row>
    <row r="54327" spans="1:4" ht="14.4">
      <c r="A54327"/>
      <c r="B54327"/>
      <c r="C54327"/>
      <c r="D54327" s="198"/>
    </row>
    <row r="54328" spans="1:4" ht="14.4">
      <c r="A54328"/>
      <c r="B54328"/>
      <c r="C54328"/>
      <c r="D54328" s="198"/>
    </row>
    <row r="54329" spans="1:4" ht="14.4">
      <c r="A54329"/>
      <c r="B54329"/>
      <c r="C54329"/>
      <c r="D54329" s="198"/>
    </row>
    <row r="54330" spans="1:4" ht="14.4">
      <c r="A54330"/>
      <c r="B54330"/>
      <c r="C54330"/>
      <c r="D54330" s="198"/>
    </row>
    <row r="54331" spans="1:4" ht="14.4">
      <c r="A54331"/>
      <c r="B54331"/>
      <c r="C54331"/>
      <c r="D54331" s="198"/>
    </row>
    <row r="54332" spans="1:4" ht="14.4">
      <c r="A54332"/>
      <c r="B54332"/>
      <c r="C54332"/>
      <c r="D54332" s="198"/>
    </row>
    <row r="54333" spans="1:4" ht="14.4">
      <c r="A54333"/>
      <c r="B54333"/>
      <c r="C54333"/>
      <c r="D54333" s="198"/>
    </row>
    <row r="54334" spans="1:4" ht="14.4">
      <c r="A54334"/>
      <c r="B54334"/>
      <c r="C54334"/>
      <c r="D54334" s="198"/>
    </row>
    <row r="54335" spans="1:4" ht="14.4">
      <c r="A54335"/>
      <c r="B54335"/>
      <c r="C54335"/>
      <c r="D54335" s="198"/>
    </row>
    <row r="54336" spans="1:4" ht="14.4">
      <c r="A54336"/>
      <c r="B54336"/>
      <c r="C54336"/>
      <c r="D54336" s="198"/>
    </row>
    <row r="54337" spans="1:4" ht="14.4">
      <c r="A54337"/>
      <c r="B54337"/>
      <c r="C54337"/>
      <c r="D54337" s="198"/>
    </row>
    <row r="54338" spans="1:4" ht="14.4">
      <c r="A54338"/>
      <c r="B54338"/>
      <c r="C54338"/>
      <c r="D54338" s="198"/>
    </row>
    <row r="54339" spans="1:4" ht="14.4">
      <c r="A54339"/>
      <c r="B54339"/>
      <c r="C54339"/>
      <c r="D54339" s="198"/>
    </row>
    <row r="54340" spans="1:4" ht="14.4">
      <c r="A54340"/>
      <c r="B54340"/>
      <c r="C54340"/>
      <c r="D54340" s="198"/>
    </row>
    <row r="54341" spans="1:4" ht="14.4">
      <c r="A54341"/>
      <c r="B54341"/>
      <c r="C54341"/>
      <c r="D54341" s="198"/>
    </row>
    <row r="54342" spans="1:4" ht="14.4">
      <c r="A54342"/>
      <c r="B54342"/>
      <c r="C54342"/>
      <c r="D54342" s="198"/>
    </row>
    <row r="54343" spans="1:4" ht="14.4">
      <c r="A54343"/>
      <c r="B54343"/>
      <c r="C54343"/>
      <c r="D54343" s="198"/>
    </row>
    <row r="54344" spans="1:4" ht="14.4">
      <c r="A54344"/>
      <c r="B54344"/>
      <c r="C54344"/>
      <c r="D54344" s="198"/>
    </row>
    <row r="54345" spans="1:4" ht="14.4">
      <c r="A54345"/>
      <c r="B54345"/>
      <c r="C54345"/>
      <c r="D54345" s="198"/>
    </row>
    <row r="54346" spans="1:4" ht="14.4">
      <c r="A54346"/>
      <c r="B54346"/>
      <c r="C54346"/>
      <c r="D54346" s="198"/>
    </row>
    <row r="54347" spans="1:4" ht="14.4">
      <c r="A54347"/>
      <c r="B54347"/>
      <c r="C54347"/>
      <c r="D54347" s="198"/>
    </row>
    <row r="54348" spans="1:4" ht="14.4">
      <c r="A54348"/>
      <c r="B54348"/>
      <c r="C54348"/>
      <c r="D54348" s="198"/>
    </row>
    <row r="54349" spans="1:4" ht="14.4">
      <c r="A54349"/>
      <c r="B54349"/>
      <c r="C54349"/>
      <c r="D54349" s="198"/>
    </row>
    <row r="54350" spans="1:4" ht="14.4">
      <c r="A54350"/>
      <c r="B54350"/>
      <c r="C54350"/>
      <c r="D54350" s="198"/>
    </row>
    <row r="54351" spans="1:4" ht="14.4">
      <c r="A54351"/>
      <c r="B54351"/>
      <c r="C54351"/>
      <c r="D54351" s="198"/>
    </row>
    <row r="54352" spans="1:4" ht="14.4">
      <c r="A54352"/>
      <c r="B54352"/>
      <c r="C54352"/>
      <c r="D54352" s="198"/>
    </row>
    <row r="54353" spans="1:4" ht="14.4">
      <c r="A54353"/>
      <c r="B54353"/>
      <c r="C54353"/>
      <c r="D54353" s="198"/>
    </row>
    <row r="54354" spans="1:4" ht="14.4">
      <c r="A54354"/>
      <c r="B54354"/>
      <c r="C54354"/>
      <c r="D54354" s="198"/>
    </row>
    <row r="54355" spans="1:4" ht="14.4">
      <c r="A54355"/>
      <c r="B54355"/>
      <c r="C54355"/>
      <c r="D54355" s="198"/>
    </row>
    <row r="54356" spans="1:4" ht="14.4">
      <c r="A54356"/>
      <c r="B54356"/>
      <c r="C54356"/>
      <c r="D54356" s="198"/>
    </row>
    <row r="54357" spans="1:4" ht="14.4">
      <c r="A54357"/>
      <c r="B54357"/>
      <c r="C54357"/>
      <c r="D54357" s="198"/>
    </row>
    <row r="54358" spans="1:4" ht="14.4">
      <c r="A54358"/>
      <c r="B54358"/>
      <c r="C54358"/>
      <c r="D54358" s="198"/>
    </row>
    <row r="54359" spans="1:4" ht="14.4">
      <c r="A54359"/>
      <c r="B54359"/>
      <c r="C54359"/>
      <c r="D54359" s="198"/>
    </row>
    <row r="54360" spans="1:4" ht="14.4">
      <c r="A54360"/>
      <c r="B54360"/>
      <c r="C54360"/>
      <c r="D54360" s="198"/>
    </row>
    <row r="54361" spans="1:4" ht="14.4">
      <c r="A54361"/>
      <c r="B54361"/>
      <c r="C54361"/>
      <c r="D54361" s="198"/>
    </row>
    <row r="54362" spans="1:4" ht="14.4">
      <c r="A54362"/>
      <c r="B54362"/>
      <c r="C54362"/>
      <c r="D54362" s="198"/>
    </row>
    <row r="54363" spans="1:4" ht="14.4">
      <c r="A54363"/>
      <c r="B54363"/>
      <c r="C54363"/>
      <c r="D54363" s="198"/>
    </row>
    <row r="54364" spans="1:4" ht="14.4">
      <c r="A54364"/>
      <c r="B54364"/>
      <c r="C54364"/>
      <c r="D54364" s="198"/>
    </row>
    <row r="54365" spans="1:4" ht="14.4">
      <c r="A54365"/>
      <c r="B54365"/>
      <c r="C54365"/>
      <c r="D54365" s="198"/>
    </row>
    <row r="54366" spans="1:4" ht="14.4">
      <c r="A54366"/>
      <c r="B54366"/>
      <c r="C54366"/>
      <c r="D54366" s="198"/>
    </row>
    <row r="54367" spans="1:4" ht="14.4">
      <c r="A54367"/>
      <c r="B54367"/>
      <c r="C54367"/>
      <c r="D54367" s="198"/>
    </row>
    <row r="54368" spans="1:4" ht="14.4">
      <c r="A54368"/>
      <c r="B54368"/>
      <c r="C54368"/>
      <c r="D54368" s="198"/>
    </row>
    <row r="54369" spans="1:4" ht="14.4">
      <c r="A54369"/>
      <c r="B54369"/>
      <c r="C54369"/>
      <c r="D54369" s="198"/>
    </row>
    <row r="54370" spans="1:4" ht="14.4">
      <c r="A54370"/>
      <c r="B54370"/>
      <c r="C54370"/>
      <c r="D54370" s="198"/>
    </row>
    <row r="54371" spans="1:4" ht="14.4">
      <c r="A54371"/>
      <c r="B54371"/>
      <c r="C54371"/>
      <c r="D54371" s="198"/>
    </row>
    <row r="54372" spans="1:4" ht="14.4">
      <c r="A54372"/>
      <c r="B54372"/>
      <c r="C54372"/>
      <c r="D54372" s="198"/>
    </row>
    <row r="54373" spans="1:4" ht="14.4">
      <c r="A54373"/>
      <c r="B54373"/>
      <c r="C54373"/>
      <c r="D54373" s="198"/>
    </row>
    <row r="54374" spans="1:4" ht="14.4">
      <c r="A54374"/>
      <c r="B54374"/>
      <c r="C54374"/>
      <c r="D54374" s="198"/>
    </row>
    <row r="54375" spans="1:4" ht="14.4">
      <c r="A54375"/>
      <c r="B54375"/>
      <c r="C54375"/>
      <c r="D54375" s="198"/>
    </row>
    <row r="54376" spans="1:4" ht="14.4">
      <c r="A54376"/>
      <c r="B54376"/>
      <c r="C54376"/>
      <c r="D54376" s="198"/>
    </row>
    <row r="54377" spans="1:4" ht="14.4">
      <c r="A54377"/>
      <c r="B54377"/>
      <c r="C54377"/>
      <c r="D54377" s="198"/>
    </row>
    <row r="54378" spans="1:4" ht="14.4">
      <c r="A54378"/>
      <c r="B54378"/>
      <c r="C54378"/>
      <c r="D54378" s="198"/>
    </row>
    <row r="54379" spans="1:4" ht="14.4">
      <c r="A54379"/>
      <c r="B54379"/>
      <c r="C54379"/>
      <c r="D54379" s="198"/>
    </row>
    <row r="54380" spans="1:4" ht="14.4">
      <c r="A54380"/>
      <c r="B54380"/>
      <c r="C54380"/>
      <c r="D54380" s="198"/>
    </row>
    <row r="54381" spans="1:4" ht="14.4">
      <c r="A54381"/>
      <c r="B54381"/>
      <c r="C54381"/>
      <c r="D54381" s="198"/>
    </row>
    <row r="54382" spans="1:4" ht="14.4">
      <c r="A54382"/>
      <c r="B54382"/>
      <c r="C54382"/>
      <c r="D54382" s="198"/>
    </row>
    <row r="54383" spans="1:4" ht="14.4">
      <c r="A54383"/>
      <c r="B54383"/>
      <c r="C54383"/>
      <c r="D54383" s="198"/>
    </row>
    <row r="54384" spans="1:4" ht="14.4">
      <c r="A54384"/>
      <c r="B54384"/>
      <c r="C54384"/>
      <c r="D54384" s="198"/>
    </row>
    <row r="54385" spans="1:4" ht="14.4">
      <c r="A54385"/>
      <c r="B54385"/>
      <c r="C54385"/>
      <c r="D54385" s="198"/>
    </row>
    <row r="54386" spans="1:4" ht="14.4">
      <c r="A54386"/>
      <c r="B54386"/>
      <c r="C54386"/>
      <c r="D54386" s="198"/>
    </row>
    <row r="54387" spans="1:4" ht="14.4">
      <c r="A54387"/>
      <c r="B54387"/>
      <c r="C54387"/>
      <c r="D54387" s="198"/>
    </row>
    <row r="54388" spans="1:4" ht="14.4">
      <c r="A54388"/>
      <c r="B54388"/>
      <c r="C54388"/>
      <c r="D54388" s="198"/>
    </row>
    <row r="54389" spans="1:4" ht="14.4">
      <c r="A54389"/>
      <c r="B54389"/>
      <c r="C54389"/>
      <c r="D54389" s="198"/>
    </row>
    <row r="54390" spans="1:4" ht="14.4">
      <c r="A54390"/>
      <c r="B54390"/>
      <c r="C54390"/>
      <c r="D54390" s="198"/>
    </row>
    <row r="54391" spans="1:4" ht="14.4">
      <c r="A54391"/>
      <c r="B54391"/>
      <c r="C54391"/>
      <c r="D54391" s="198"/>
    </row>
    <row r="54392" spans="1:4" ht="14.4">
      <c r="A54392"/>
      <c r="B54392"/>
      <c r="C54392"/>
      <c r="D54392" s="198"/>
    </row>
    <row r="54393" spans="1:4" ht="14.4">
      <c r="A54393"/>
      <c r="B54393"/>
      <c r="C54393"/>
      <c r="D54393" s="198"/>
    </row>
    <row r="54394" spans="1:4" ht="14.4">
      <c r="A54394"/>
      <c r="B54394"/>
      <c r="C54394"/>
      <c r="D54394" s="198"/>
    </row>
    <row r="54395" spans="1:4" ht="14.4">
      <c r="A54395"/>
      <c r="B54395"/>
      <c r="C54395"/>
      <c r="D54395" s="198"/>
    </row>
    <row r="54396" spans="1:4" ht="14.4">
      <c r="A54396"/>
      <c r="B54396"/>
      <c r="C54396"/>
      <c r="D54396" s="198"/>
    </row>
    <row r="54397" spans="1:4" ht="14.4">
      <c r="A54397"/>
      <c r="B54397"/>
      <c r="C54397"/>
      <c r="D54397" s="198"/>
    </row>
    <row r="54398" spans="1:4" ht="14.4">
      <c r="A54398"/>
      <c r="B54398"/>
      <c r="C54398"/>
      <c r="D54398" s="198"/>
    </row>
    <row r="54399" spans="1:4" ht="14.4">
      <c r="A54399"/>
      <c r="B54399"/>
      <c r="C54399"/>
      <c r="D54399" s="198"/>
    </row>
    <row r="54400" spans="1:4" ht="14.4">
      <c r="A54400"/>
      <c r="B54400"/>
      <c r="C54400"/>
      <c r="D54400" s="198"/>
    </row>
    <row r="54401" spans="1:4" ht="14.4">
      <c r="A54401"/>
      <c r="B54401"/>
      <c r="C54401"/>
      <c r="D54401" s="198"/>
    </row>
    <row r="54402" spans="1:4" ht="14.4">
      <c r="A54402"/>
      <c r="B54402"/>
      <c r="C54402"/>
      <c r="D54402" s="198"/>
    </row>
    <row r="54403" spans="1:4" ht="14.4">
      <c r="A54403"/>
      <c r="B54403"/>
      <c r="C54403"/>
      <c r="D54403" s="198"/>
    </row>
    <row r="54404" spans="1:4" ht="14.4">
      <c r="A54404"/>
      <c r="B54404"/>
      <c r="C54404"/>
      <c r="D54404" s="198"/>
    </row>
    <row r="54405" spans="1:4" ht="14.4">
      <c r="A54405"/>
      <c r="B54405"/>
      <c r="C54405"/>
      <c r="D54405" s="198"/>
    </row>
    <row r="54406" spans="1:4" ht="14.4">
      <c r="A54406"/>
      <c r="B54406"/>
      <c r="C54406"/>
      <c r="D54406" s="198"/>
    </row>
    <row r="54407" spans="1:4" ht="14.4">
      <c r="A54407"/>
      <c r="B54407"/>
      <c r="C54407"/>
      <c r="D54407" s="198"/>
    </row>
    <row r="54408" spans="1:4" ht="14.4">
      <c r="A54408"/>
      <c r="B54408"/>
      <c r="C54408"/>
      <c r="D54408" s="198"/>
    </row>
    <row r="54409" spans="1:4" ht="14.4">
      <c r="A54409"/>
      <c r="B54409"/>
      <c r="C54409"/>
      <c r="D54409" s="198"/>
    </row>
    <row r="54410" spans="1:4" ht="14.4">
      <c r="A54410"/>
      <c r="B54410"/>
      <c r="C54410"/>
      <c r="D54410" s="198"/>
    </row>
    <row r="54411" spans="1:4" ht="14.4">
      <c r="A54411"/>
      <c r="B54411"/>
      <c r="C54411"/>
      <c r="D54411" s="198"/>
    </row>
    <row r="54412" spans="1:4" ht="14.4">
      <c r="A54412"/>
      <c r="B54412"/>
      <c r="C54412"/>
      <c r="D54412" s="198"/>
    </row>
    <row r="54413" spans="1:4" ht="14.4">
      <c r="A54413"/>
      <c r="B54413"/>
      <c r="C54413"/>
      <c r="D54413" s="198"/>
    </row>
    <row r="54414" spans="1:4" ht="14.4">
      <c r="A54414"/>
      <c r="B54414"/>
      <c r="C54414"/>
      <c r="D54414" s="198"/>
    </row>
    <row r="54415" spans="1:4" ht="14.4">
      <c r="A54415"/>
      <c r="B54415"/>
      <c r="C54415"/>
      <c r="D54415" s="198"/>
    </row>
    <row r="54416" spans="1:4" ht="14.4">
      <c r="A54416"/>
      <c r="B54416"/>
      <c r="C54416"/>
      <c r="D54416" s="198"/>
    </row>
    <row r="54417" spans="1:4" ht="14.4">
      <c r="A54417"/>
      <c r="B54417"/>
      <c r="C54417"/>
      <c r="D54417" s="198"/>
    </row>
    <row r="54418" spans="1:4" ht="14.4">
      <c r="A54418"/>
      <c r="B54418"/>
      <c r="C54418"/>
      <c r="D54418" s="198"/>
    </row>
    <row r="54419" spans="1:4" ht="14.4">
      <c r="A54419"/>
      <c r="B54419"/>
      <c r="C54419"/>
      <c r="D54419" s="198"/>
    </row>
    <row r="54420" spans="1:4" ht="14.4">
      <c r="A54420"/>
      <c r="B54420"/>
      <c r="C54420"/>
      <c r="D54420" s="198"/>
    </row>
    <row r="54421" spans="1:4" ht="14.4">
      <c r="A54421"/>
      <c r="B54421"/>
      <c r="C54421"/>
      <c r="D54421" s="198"/>
    </row>
    <row r="54422" spans="1:4" ht="14.4">
      <c r="A54422"/>
      <c r="B54422"/>
      <c r="C54422"/>
      <c r="D54422" s="198"/>
    </row>
    <row r="54423" spans="1:4" ht="14.4">
      <c r="A54423"/>
      <c r="B54423"/>
      <c r="C54423"/>
      <c r="D54423" s="198"/>
    </row>
    <row r="54424" spans="1:4" ht="14.4">
      <c r="A54424"/>
      <c r="B54424"/>
      <c r="C54424"/>
      <c r="D54424" s="198"/>
    </row>
    <row r="54425" spans="1:4" ht="14.4">
      <c r="A54425"/>
      <c r="B54425"/>
      <c r="C54425"/>
      <c r="D54425" s="198"/>
    </row>
    <row r="54426" spans="1:4" ht="14.4">
      <c r="A54426"/>
      <c r="B54426"/>
      <c r="C54426"/>
      <c r="D54426" s="198"/>
    </row>
    <row r="54427" spans="1:4" ht="14.4">
      <c r="A54427"/>
      <c r="B54427"/>
      <c r="C54427"/>
      <c r="D54427" s="198"/>
    </row>
    <row r="54428" spans="1:4" ht="14.4">
      <c r="A54428"/>
      <c r="B54428"/>
      <c r="C54428"/>
      <c r="D54428" s="198"/>
    </row>
    <row r="54429" spans="1:4" ht="14.4">
      <c r="A54429"/>
      <c r="B54429"/>
      <c r="C54429"/>
      <c r="D54429" s="198"/>
    </row>
    <row r="54430" spans="1:4" ht="14.4">
      <c r="A54430"/>
      <c r="B54430"/>
      <c r="C54430"/>
      <c r="D54430" s="198"/>
    </row>
    <row r="54431" spans="1:4" ht="14.4">
      <c r="A54431"/>
      <c r="B54431"/>
      <c r="C54431"/>
      <c r="D54431" s="198"/>
    </row>
    <row r="54432" spans="1:4" ht="14.4">
      <c r="A54432"/>
      <c r="B54432"/>
      <c r="C54432"/>
      <c r="D54432" s="198"/>
    </row>
    <row r="54433" spans="1:4" ht="14.4">
      <c r="A54433"/>
      <c r="B54433"/>
      <c r="C54433"/>
      <c r="D54433" s="198"/>
    </row>
    <row r="54434" spans="1:4" ht="14.4">
      <c r="A54434"/>
      <c r="B54434"/>
      <c r="C54434"/>
      <c r="D54434" s="198"/>
    </row>
    <row r="54435" spans="1:4" ht="14.4">
      <c r="A54435"/>
      <c r="B54435"/>
      <c r="C54435"/>
      <c r="D54435" s="198"/>
    </row>
    <row r="54436" spans="1:4" ht="14.4">
      <c r="A54436"/>
      <c r="B54436"/>
      <c r="C54436"/>
      <c r="D54436" s="198"/>
    </row>
    <row r="54437" spans="1:4" ht="14.4">
      <c r="A54437"/>
      <c r="B54437"/>
      <c r="C54437"/>
      <c r="D54437" s="198"/>
    </row>
    <row r="54438" spans="1:4" ht="14.4">
      <c r="A54438"/>
      <c r="B54438"/>
      <c r="C54438"/>
      <c r="D54438" s="198"/>
    </row>
    <row r="54439" spans="1:4" ht="14.4">
      <c r="A54439"/>
      <c r="B54439"/>
      <c r="C54439"/>
      <c r="D54439" s="198"/>
    </row>
    <row r="54440" spans="1:4" ht="14.4">
      <c r="A54440"/>
      <c r="B54440"/>
      <c r="C54440"/>
      <c r="D54440" s="198"/>
    </row>
    <row r="54441" spans="1:4" ht="14.4">
      <c r="A54441"/>
      <c r="B54441"/>
      <c r="C54441"/>
      <c r="D54441" s="198"/>
    </row>
    <row r="54442" spans="1:4" ht="14.4">
      <c r="A54442"/>
      <c r="B54442"/>
      <c r="C54442"/>
      <c r="D54442" s="198"/>
    </row>
    <row r="54443" spans="1:4" ht="14.4">
      <c r="A54443"/>
      <c r="B54443"/>
      <c r="C54443"/>
      <c r="D54443" s="198"/>
    </row>
    <row r="54444" spans="1:4" ht="14.4">
      <c r="A54444"/>
      <c r="B54444"/>
      <c r="C54444"/>
      <c r="D54444" s="198"/>
    </row>
    <row r="54445" spans="1:4" ht="14.4">
      <c r="A54445"/>
      <c r="B54445"/>
      <c r="C54445"/>
      <c r="D54445" s="198"/>
    </row>
    <row r="54446" spans="1:4" ht="14.4">
      <c r="A54446"/>
      <c r="B54446"/>
      <c r="C54446"/>
      <c r="D54446" s="198"/>
    </row>
    <row r="54447" spans="1:4" ht="14.4">
      <c r="A54447"/>
      <c r="B54447"/>
      <c r="C54447"/>
      <c r="D54447" s="198"/>
    </row>
    <row r="54448" spans="1:4" ht="14.4">
      <c r="A54448"/>
      <c r="B54448"/>
      <c r="C54448"/>
      <c r="D54448" s="198"/>
    </row>
    <row r="54449" spans="1:4" ht="14.4">
      <c r="A54449"/>
      <c r="B54449"/>
      <c r="C54449"/>
      <c r="D54449" s="198"/>
    </row>
    <row r="54450" spans="1:4" ht="14.4">
      <c r="A54450"/>
      <c r="B54450"/>
      <c r="C54450"/>
      <c r="D54450" s="198"/>
    </row>
    <row r="54451" spans="1:4" ht="14.4">
      <c r="A54451"/>
      <c r="B54451"/>
      <c r="C54451"/>
      <c r="D54451" s="198"/>
    </row>
    <row r="54452" spans="1:4" ht="14.4">
      <c r="A54452"/>
      <c r="B54452"/>
      <c r="C54452"/>
      <c r="D54452" s="198"/>
    </row>
    <row r="54453" spans="1:4" ht="14.4">
      <c r="A54453"/>
      <c r="B54453"/>
      <c r="C54453"/>
      <c r="D54453" s="198"/>
    </row>
    <row r="54454" spans="1:4" ht="14.4">
      <c r="A54454"/>
      <c r="B54454"/>
      <c r="C54454"/>
      <c r="D54454" s="198"/>
    </row>
    <row r="54455" spans="1:4" ht="14.4">
      <c r="A54455"/>
      <c r="B54455"/>
      <c r="C54455"/>
      <c r="D54455" s="198"/>
    </row>
    <row r="54456" spans="1:4" ht="14.4">
      <c r="A54456"/>
      <c r="B54456"/>
      <c r="C54456"/>
      <c r="D54456" s="198"/>
    </row>
    <row r="54457" spans="1:4" ht="14.4">
      <c r="A54457"/>
      <c r="B54457"/>
      <c r="C54457"/>
      <c r="D54457" s="198"/>
    </row>
    <row r="54458" spans="1:4" ht="14.4">
      <c r="A54458"/>
      <c r="B54458"/>
      <c r="C54458"/>
      <c r="D54458" s="198"/>
    </row>
    <row r="54459" spans="1:4" ht="14.4">
      <c r="A54459"/>
      <c r="B54459"/>
      <c r="C54459"/>
      <c r="D54459" s="198"/>
    </row>
    <row r="54460" spans="1:4" ht="14.4">
      <c r="A54460"/>
      <c r="B54460"/>
      <c r="C54460"/>
      <c r="D54460" s="198"/>
    </row>
    <row r="54461" spans="1:4" ht="14.4">
      <c r="A54461"/>
      <c r="B54461"/>
      <c r="C54461"/>
      <c r="D54461" s="198"/>
    </row>
    <row r="54462" spans="1:4" ht="14.4">
      <c r="A54462"/>
      <c r="B54462"/>
      <c r="C54462"/>
      <c r="D54462" s="198"/>
    </row>
    <row r="54463" spans="1:4" ht="14.4">
      <c r="A54463"/>
      <c r="B54463"/>
      <c r="C54463"/>
      <c r="D54463" s="198"/>
    </row>
    <row r="54464" spans="1:4" ht="14.4">
      <c r="A54464"/>
      <c r="B54464"/>
      <c r="C54464"/>
      <c r="D54464" s="198"/>
    </row>
    <row r="54465" spans="1:4" ht="14.4">
      <c r="A54465"/>
      <c r="B54465"/>
      <c r="C54465"/>
      <c r="D54465" s="198"/>
    </row>
    <row r="54466" spans="1:4" ht="14.4">
      <c r="A54466"/>
      <c r="B54466"/>
      <c r="C54466"/>
      <c r="D54466" s="198"/>
    </row>
    <row r="54467" spans="1:4" ht="14.4">
      <c r="A54467"/>
      <c r="B54467"/>
      <c r="C54467"/>
      <c r="D54467" s="198"/>
    </row>
    <row r="54468" spans="1:4" ht="14.4">
      <c r="A54468"/>
      <c r="B54468"/>
      <c r="C54468"/>
      <c r="D54468" s="198"/>
    </row>
    <row r="54469" spans="1:4" ht="14.4">
      <c r="A54469"/>
      <c r="B54469"/>
      <c r="C54469"/>
      <c r="D54469" s="198"/>
    </row>
    <row r="54470" spans="1:4" ht="14.4">
      <c r="A54470"/>
      <c r="B54470"/>
      <c r="C54470"/>
      <c r="D54470" s="198"/>
    </row>
    <row r="54471" spans="1:4" ht="14.4">
      <c r="A54471"/>
      <c r="B54471"/>
      <c r="C54471"/>
      <c r="D54471" s="198"/>
    </row>
    <row r="54472" spans="1:4" ht="14.4">
      <c r="A54472"/>
      <c r="B54472"/>
      <c r="C54472"/>
      <c r="D54472" s="198"/>
    </row>
    <row r="54473" spans="1:4" ht="14.4">
      <c r="A54473"/>
      <c r="B54473"/>
      <c r="C54473"/>
      <c r="D54473" s="198"/>
    </row>
    <row r="54474" spans="1:4" ht="14.4">
      <c r="A54474"/>
      <c r="B54474"/>
      <c r="C54474"/>
      <c r="D54474" s="198"/>
    </row>
    <row r="54475" spans="1:4" ht="14.4">
      <c r="A54475"/>
      <c r="B54475"/>
      <c r="C54475"/>
      <c r="D54475" s="198"/>
    </row>
    <row r="54476" spans="1:4" ht="14.4">
      <c r="A54476"/>
      <c r="B54476"/>
      <c r="C54476"/>
      <c r="D54476" s="198"/>
    </row>
    <row r="54477" spans="1:4" ht="14.4">
      <c r="A54477"/>
      <c r="B54477"/>
      <c r="C54477"/>
      <c r="D54477" s="198"/>
    </row>
    <row r="54478" spans="1:4" ht="14.4">
      <c r="A54478"/>
      <c r="B54478"/>
      <c r="C54478"/>
      <c r="D54478" s="198"/>
    </row>
    <row r="54479" spans="1:4" ht="14.4">
      <c r="A54479"/>
      <c r="B54479"/>
      <c r="C54479"/>
      <c r="D54479" s="198"/>
    </row>
    <row r="54480" spans="1:4" ht="14.4">
      <c r="A54480"/>
      <c r="B54480"/>
      <c r="C54480"/>
      <c r="D54480" s="198"/>
    </row>
    <row r="54481" spans="1:4" ht="14.4">
      <c r="A54481"/>
      <c r="B54481"/>
      <c r="C54481"/>
      <c r="D54481" s="198"/>
    </row>
    <row r="54482" spans="1:4" ht="14.4">
      <c r="A54482"/>
      <c r="B54482"/>
      <c r="C54482"/>
      <c r="D54482" s="198"/>
    </row>
    <row r="54483" spans="1:4" ht="14.4">
      <c r="A54483"/>
      <c r="B54483"/>
      <c r="C54483"/>
      <c r="D54483" s="198"/>
    </row>
    <row r="54484" spans="1:4" ht="14.4">
      <c r="A54484"/>
      <c r="B54484"/>
      <c r="C54484"/>
      <c r="D54484" s="198"/>
    </row>
    <row r="54485" spans="1:4" ht="14.4">
      <c r="A54485"/>
      <c r="B54485"/>
      <c r="C54485"/>
      <c r="D54485" s="198"/>
    </row>
    <row r="54486" spans="1:4" ht="14.4">
      <c r="A54486"/>
      <c r="B54486"/>
      <c r="C54486"/>
      <c r="D54486" s="198"/>
    </row>
    <row r="54487" spans="1:4" ht="14.4">
      <c r="A54487"/>
      <c r="B54487"/>
      <c r="C54487"/>
      <c r="D54487" s="198"/>
    </row>
    <row r="54488" spans="1:4" ht="14.4">
      <c r="A54488"/>
      <c r="B54488"/>
      <c r="C54488"/>
      <c r="D54488" s="198"/>
    </row>
    <row r="54489" spans="1:4" ht="14.4">
      <c r="A54489"/>
      <c r="B54489"/>
      <c r="C54489"/>
      <c r="D54489" s="198"/>
    </row>
    <row r="54490" spans="1:4" ht="14.4">
      <c r="A54490"/>
      <c r="B54490"/>
      <c r="C54490"/>
      <c r="D54490" s="198"/>
    </row>
    <row r="54491" spans="1:4" ht="14.4">
      <c r="A54491"/>
      <c r="B54491"/>
      <c r="C54491"/>
      <c r="D54491" s="198"/>
    </row>
    <row r="54492" spans="1:4" ht="14.4">
      <c r="A54492"/>
      <c r="B54492"/>
      <c r="C54492"/>
      <c r="D54492" s="198"/>
    </row>
    <row r="54493" spans="1:4" ht="14.4">
      <c r="A54493"/>
      <c r="B54493"/>
      <c r="C54493"/>
      <c r="D54493" s="198"/>
    </row>
    <row r="54494" spans="1:4" ht="14.4">
      <c r="A54494"/>
      <c r="B54494"/>
      <c r="C54494"/>
      <c r="D54494" s="198"/>
    </row>
    <row r="54495" spans="1:4" ht="14.4">
      <c r="A54495"/>
      <c r="B54495"/>
      <c r="C54495"/>
      <c r="D54495" s="198"/>
    </row>
    <row r="54496" spans="1:4" ht="14.4">
      <c r="A54496"/>
      <c r="B54496"/>
      <c r="C54496"/>
      <c r="D54496" s="198"/>
    </row>
    <row r="54497" spans="1:4" ht="14.4">
      <c r="A54497"/>
      <c r="B54497"/>
      <c r="C54497"/>
      <c r="D54497" s="198"/>
    </row>
    <row r="54498" spans="1:4" ht="14.4">
      <c r="A54498"/>
      <c r="B54498"/>
      <c r="C54498"/>
      <c r="D54498" s="198"/>
    </row>
    <row r="54499" spans="1:4" ht="14.4">
      <c r="A54499"/>
      <c r="B54499"/>
      <c r="C54499"/>
      <c r="D54499" s="198"/>
    </row>
    <row r="54500" spans="1:4" ht="14.4">
      <c r="A54500"/>
      <c r="B54500"/>
      <c r="C54500"/>
      <c r="D54500" s="198"/>
    </row>
    <row r="54501" spans="1:4" ht="14.4">
      <c r="A54501"/>
      <c r="B54501"/>
      <c r="C54501"/>
      <c r="D54501" s="198"/>
    </row>
    <row r="54502" spans="1:4" ht="14.4">
      <c r="A54502"/>
      <c r="B54502"/>
      <c r="C54502"/>
      <c r="D54502" s="198"/>
    </row>
    <row r="54503" spans="1:4" ht="14.4">
      <c r="A54503"/>
      <c r="B54503"/>
      <c r="C54503"/>
      <c r="D54503" s="198"/>
    </row>
    <row r="54504" spans="1:4" ht="14.4">
      <c r="A54504"/>
      <c r="B54504"/>
      <c r="C54504"/>
      <c r="D54504" s="198"/>
    </row>
    <row r="54505" spans="1:4" ht="14.4">
      <c r="A54505"/>
      <c r="B54505"/>
      <c r="C54505"/>
      <c r="D54505" s="198"/>
    </row>
    <row r="54506" spans="1:4" ht="14.4">
      <c r="A54506"/>
      <c r="B54506"/>
      <c r="C54506"/>
      <c r="D54506" s="198"/>
    </row>
    <row r="54507" spans="1:4" ht="14.4">
      <c r="A54507"/>
      <c r="B54507"/>
      <c r="C54507"/>
      <c r="D54507" s="198"/>
    </row>
    <row r="54508" spans="1:4" ht="14.4">
      <c r="A54508"/>
      <c r="B54508"/>
      <c r="C54508"/>
      <c r="D54508" s="198"/>
    </row>
    <row r="54509" spans="1:4" ht="14.4">
      <c r="A54509"/>
      <c r="B54509"/>
      <c r="C54509"/>
      <c r="D54509" s="198"/>
    </row>
    <row r="54510" spans="1:4" ht="14.4">
      <c r="A54510"/>
      <c r="B54510"/>
      <c r="C54510"/>
      <c r="D54510" s="198"/>
    </row>
    <row r="54511" spans="1:4" ht="14.4">
      <c r="A54511"/>
      <c r="B54511"/>
      <c r="C54511"/>
      <c r="D54511" s="198"/>
    </row>
    <row r="54512" spans="1:4" ht="14.4">
      <c r="A54512"/>
      <c r="B54512"/>
      <c r="C54512"/>
      <c r="D54512" s="198"/>
    </row>
    <row r="54513" spans="1:4" ht="14.4">
      <c r="A54513"/>
      <c r="B54513"/>
      <c r="C54513"/>
      <c r="D54513" s="198"/>
    </row>
    <row r="54514" spans="1:4" ht="14.4">
      <c r="A54514"/>
      <c r="B54514"/>
      <c r="C54514"/>
      <c r="D54514" s="198"/>
    </row>
    <row r="54515" spans="1:4" ht="14.4">
      <c r="A54515"/>
      <c r="B54515"/>
      <c r="C54515"/>
      <c r="D54515" s="198"/>
    </row>
    <row r="54516" spans="1:4" ht="14.4">
      <c r="A54516"/>
      <c r="B54516"/>
      <c r="C54516"/>
      <c r="D54516" s="198"/>
    </row>
    <row r="54517" spans="1:4" ht="14.4">
      <c r="A54517"/>
      <c r="B54517"/>
      <c r="C54517"/>
      <c r="D54517" s="198"/>
    </row>
    <row r="54518" spans="1:4" ht="14.4">
      <c r="A54518"/>
      <c r="B54518"/>
      <c r="C54518"/>
      <c r="D54518" s="198"/>
    </row>
    <row r="54519" spans="1:4" ht="14.4">
      <c r="A54519"/>
      <c r="B54519"/>
      <c r="C54519"/>
      <c r="D54519" s="198"/>
    </row>
    <row r="54520" spans="1:4" ht="14.4">
      <c r="A54520"/>
      <c r="B54520"/>
      <c r="C54520"/>
      <c r="D54520" s="198"/>
    </row>
    <row r="54521" spans="1:4" ht="14.4">
      <c r="A54521"/>
      <c r="B54521"/>
      <c r="C54521"/>
      <c r="D54521" s="198"/>
    </row>
    <row r="54522" spans="1:4" ht="14.4">
      <c r="A54522"/>
      <c r="B54522"/>
      <c r="C54522"/>
      <c r="D54522" s="198"/>
    </row>
    <row r="54523" spans="1:4" ht="14.4">
      <c r="A54523"/>
      <c r="B54523"/>
      <c r="C54523"/>
      <c r="D54523" s="198"/>
    </row>
    <row r="54524" spans="1:4" ht="14.4">
      <c r="A54524"/>
      <c r="B54524"/>
      <c r="C54524"/>
      <c r="D54524" s="198"/>
    </row>
    <row r="54525" spans="1:4" ht="14.4">
      <c r="A54525"/>
      <c r="B54525"/>
      <c r="C54525"/>
      <c r="D54525" s="198"/>
    </row>
    <row r="54526" spans="1:4" ht="14.4">
      <c r="A54526"/>
      <c r="B54526"/>
      <c r="C54526"/>
      <c r="D54526" s="198"/>
    </row>
    <row r="54527" spans="1:4" ht="14.4">
      <c r="A54527"/>
      <c r="B54527"/>
      <c r="C54527"/>
      <c r="D54527" s="198"/>
    </row>
    <row r="54528" spans="1:4" ht="14.4">
      <c r="A54528"/>
      <c r="B54528"/>
      <c r="C54528"/>
      <c r="D54528" s="198"/>
    </row>
    <row r="54529" spans="1:4" ht="14.4">
      <c r="A54529"/>
      <c r="B54529"/>
      <c r="C54529"/>
      <c r="D54529" s="198"/>
    </row>
    <row r="54530" spans="1:4" ht="14.4">
      <c r="A54530"/>
      <c r="B54530"/>
      <c r="C54530"/>
      <c r="D54530" s="198"/>
    </row>
    <row r="54531" spans="1:4" ht="14.4">
      <c r="A54531"/>
      <c r="B54531"/>
      <c r="C54531"/>
      <c r="D54531" s="198"/>
    </row>
    <row r="54532" spans="1:4" ht="14.4">
      <c r="A54532"/>
      <c r="B54532"/>
      <c r="C54532"/>
      <c r="D54532" s="198"/>
    </row>
    <row r="54533" spans="1:4" ht="14.4">
      <c r="A54533"/>
      <c r="B54533"/>
      <c r="C54533"/>
      <c r="D54533" s="198"/>
    </row>
    <row r="54534" spans="1:4" ht="14.4">
      <c r="A54534"/>
      <c r="B54534"/>
      <c r="C54534"/>
      <c r="D54534" s="198"/>
    </row>
    <row r="54535" spans="1:4" ht="14.4">
      <c r="A54535"/>
      <c r="B54535"/>
      <c r="C54535"/>
      <c r="D54535" s="198"/>
    </row>
    <row r="54536" spans="1:4" ht="14.4">
      <c r="A54536"/>
      <c r="B54536"/>
      <c r="C54536"/>
      <c r="D54536" s="198"/>
    </row>
    <row r="54537" spans="1:4" ht="14.4">
      <c r="A54537"/>
      <c r="B54537"/>
      <c r="C54537"/>
      <c r="D54537" s="198"/>
    </row>
    <row r="54538" spans="1:4" ht="14.4">
      <c r="A54538"/>
      <c r="B54538"/>
      <c r="C54538"/>
      <c r="D54538" s="198"/>
    </row>
    <row r="54539" spans="1:4" ht="14.4">
      <c r="A54539"/>
      <c r="B54539"/>
      <c r="C54539"/>
      <c r="D54539" s="198"/>
    </row>
    <row r="54540" spans="1:4" ht="14.4">
      <c r="A54540"/>
      <c r="B54540"/>
      <c r="C54540"/>
      <c r="D54540" s="198"/>
    </row>
    <row r="54541" spans="1:4" ht="14.4">
      <c r="A54541"/>
      <c r="B54541"/>
      <c r="C54541"/>
      <c r="D54541" s="198"/>
    </row>
    <row r="54542" spans="1:4" ht="14.4">
      <c r="A54542"/>
      <c r="B54542"/>
      <c r="C54542"/>
      <c r="D54542" s="198"/>
    </row>
    <row r="54543" spans="1:4" ht="14.4">
      <c r="A54543"/>
      <c r="B54543"/>
      <c r="C54543"/>
      <c r="D54543" s="198"/>
    </row>
    <row r="54544" spans="1:4" ht="14.4">
      <c r="A54544"/>
      <c r="B54544"/>
      <c r="C54544"/>
      <c r="D54544" s="198"/>
    </row>
    <row r="54545" spans="1:4" ht="14.4">
      <c r="A54545"/>
      <c r="B54545"/>
      <c r="C54545"/>
      <c r="D54545" s="198"/>
    </row>
    <row r="54546" spans="1:4" ht="14.4">
      <c r="A54546"/>
      <c r="B54546"/>
      <c r="C54546"/>
      <c r="D54546" s="198"/>
    </row>
    <row r="54547" spans="1:4" ht="14.4">
      <c r="A54547"/>
      <c r="B54547"/>
      <c r="C54547"/>
      <c r="D54547" s="198"/>
    </row>
    <row r="54548" spans="1:4" ht="14.4">
      <c r="A54548"/>
      <c r="B54548"/>
      <c r="C54548"/>
      <c r="D54548" s="198"/>
    </row>
    <row r="54549" spans="1:4" ht="14.4">
      <c r="A54549"/>
      <c r="B54549"/>
      <c r="C54549"/>
      <c r="D54549" s="198"/>
    </row>
    <row r="54550" spans="1:4" ht="14.4">
      <c r="A54550"/>
      <c r="B54550"/>
      <c r="C54550"/>
      <c r="D54550" s="198"/>
    </row>
    <row r="54551" spans="1:4" ht="14.4">
      <c r="A54551"/>
      <c r="B54551"/>
      <c r="C54551"/>
      <c r="D54551" s="198"/>
    </row>
    <row r="54552" spans="1:4" ht="14.4">
      <c r="A54552"/>
      <c r="B54552"/>
      <c r="C54552"/>
      <c r="D54552" s="198"/>
    </row>
    <row r="54553" spans="1:4" ht="14.4">
      <c r="A54553"/>
      <c r="B54553"/>
      <c r="C54553"/>
      <c r="D54553" s="198"/>
    </row>
    <row r="54554" spans="1:4" ht="14.4">
      <c r="A54554"/>
      <c r="B54554"/>
      <c r="C54554"/>
      <c r="D54554" s="198"/>
    </row>
    <row r="54555" spans="1:4" ht="14.4">
      <c r="A54555"/>
      <c r="B54555"/>
      <c r="C54555"/>
      <c r="D54555" s="198"/>
    </row>
    <row r="54556" spans="1:4" ht="14.4">
      <c r="A54556"/>
      <c r="B54556"/>
      <c r="C54556"/>
      <c r="D54556" s="198"/>
    </row>
    <row r="54557" spans="1:4" ht="14.4">
      <c r="A54557"/>
      <c r="B54557"/>
      <c r="C54557"/>
      <c r="D54557" s="198"/>
    </row>
    <row r="54558" spans="1:4" ht="14.4">
      <c r="A54558"/>
      <c r="B54558"/>
      <c r="C54558"/>
      <c r="D54558" s="198"/>
    </row>
    <row r="54559" spans="1:4" ht="14.4">
      <c r="A54559"/>
      <c r="B54559"/>
      <c r="C54559"/>
      <c r="D54559" s="198"/>
    </row>
    <row r="54560" spans="1:4" ht="14.4">
      <c r="A54560"/>
      <c r="B54560"/>
      <c r="C54560"/>
      <c r="D54560" s="198"/>
    </row>
    <row r="54561" spans="1:4" ht="14.4">
      <c r="A54561"/>
      <c r="B54561"/>
      <c r="C54561"/>
      <c r="D54561" s="198"/>
    </row>
    <row r="54562" spans="1:4" ht="14.4">
      <c r="A54562"/>
      <c r="B54562"/>
      <c r="C54562"/>
      <c r="D54562" s="198"/>
    </row>
    <row r="54563" spans="1:4" ht="14.4">
      <c r="A54563"/>
      <c r="B54563"/>
      <c r="C54563"/>
      <c r="D54563" s="198"/>
    </row>
    <row r="54564" spans="1:4" ht="14.4">
      <c r="A54564"/>
      <c r="B54564"/>
      <c r="C54564"/>
      <c r="D54564" s="198"/>
    </row>
    <row r="54565" spans="1:4" ht="14.4">
      <c r="A54565"/>
      <c r="B54565"/>
      <c r="C54565"/>
      <c r="D54565" s="198"/>
    </row>
    <row r="54566" spans="1:4" ht="14.4">
      <c r="A54566"/>
      <c r="B54566"/>
      <c r="C54566"/>
      <c r="D54566" s="198"/>
    </row>
    <row r="54567" spans="1:4" ht="14.4">
      <c r="A54567"/>
      <c r="B54567"/>
      <c r="C54567"/>
      <c r="D54567" s="198"/>
    </row>
    <row r="54568" spans="1:4" ht="14.4">
      <c r="A54568"/>
      <c r="B54568"/>
      <c r="C54568"/>
      <c r="D54568" s="198"/>
    </row>
    <row r="54569" spans="1:4" ht="14.4">
      <c r="A54569"/>
      <c r="B54569"/>
      <c r="C54569"/>
      <c r="D54569" s="198"/>
    </row>
    <row r="54570" spans="1:4" ht="14.4">
      <c r="A54570"/>
      <c r="B54570"/>
      <c r="C54570"/>
      <c r="D54570" s="198"/>
    </row>
    <row r="54571" spans="1:4" ht="14.4">
      <c r="A54571"/>
      <c r="B54571"/>
      <c r="C54571"/>
      <c r="D54571" s="198"/>
    </row>
    <row r="54572" spans="1:4" ht="14.4">
      <c r="A54572"/>
      <c r="B54572"/>
      <c r="C54572"/>
      <c r="D54572" s="198"/>
    </row>
    <row r="54573" spans="1:4" ht="14.4">
      <c r="A54573"/>
      <c r="B54573"/>
      <c r="C54573"/>
      <c r="D54573" s="198"/>
    </row>
    <row r="54574" spans="1:4" ht="14.4">
      <c r="A54574"/>
      <c r="B54574"/>
      <c r="C54574"/>
      <c r="D54574" s="198"/>
    </row>
    <row r="54575" spans="1:4" ht="14.4">
      <c r="A54575"/>
      <c r="B54575"/>
      <c r="C54575"/>
      <c r="D54575" s="198"/>
    </row>
    <row r="54576" spans="1:4" ht="14.4">
      <c r="A54576"/>
      <c r="B54576"/>
      <c r="C54576"/>
      <c r="D54576" s="198"/>
    </row>
    <row r="54577" spans="1:4" ht="14.4">
      <c r="A54577"/>
      <c r="B54577"/>
      <c r="C54577"/>
      <c r="D54577" s="198"/>
    </row>
    <row r="54578" spans="1:4" ht="14.4">
      <c r="A54578"/>
      <c r="B54578"/>
      <c r="C54578"/>
      <c r="D54578" s="198"/>
    </row>
    <row r="54579" spans="1:4" ht="14.4">
      <c r="A54579"/>
      <c r="B54579"/>
      <c r="C54579"/>
      <c r="D54579" s="198"/>
    </row>
    <row r="54580" spans="1:4" ht="14.4">
      <c r="A54580"/>
      <c r="B54580"/>
      <c r="C54580"/>
      <c r="D54580" s="198"/>
    </row>
    <row r="54581" spans="1:4" ht="14.4">
      <c r="A54581"/>
      <c r="B54581"/>
      <c r="C54581"/>
      <c r="D54581" s="198"/>
    </row>
    <row r="54582" spans="1:4" ht="14.4">
      <c r="A54582"/>
      <c r="B54582"/>
      <c r="C54582"/>
      <c r="D54582" s="198"/>
    </row>
    <row r="54583" spans="1:4" ht="14.4">
      <c r="A54583"/>
      <c r="B54583"/>
      <c r="C54583"/>
      <c r="D54583" s="198"/>
    </row>
    <row r="54584" spans="1:4" ht="14.4">
      <c r="A54584"/>
      <c r="B54584"/>
      <c r="C54584"/>
      <c r="D54584" s="198"/>
    </row>
    <row r="54585" spans="1:4" ht="14.4">
      <c r="A54585"/>
      <c r="B54585"/>
      <c r="C54585"/>
      <c r="D54585" s="198"/>
    </row>
    <row r="54586" spans="1:4" ht="14.4">
      <c r="A54586"/>
      <c r="B54586"/>
      <c r="C54586"/>
      <c r="D54586" s="198"/>
    </row>
    <row r="54587" spans="1:4" ht="14.4">
      <c r="A54587"/>
      <c r="B54587"/>
      <c r="C54587"/>
      <c r="D54587" s="198"/>
    </row>
    <row r="54588" spans="1:4" ht="14.4">
      <c r="A54588"/>
      <c r="B54588"/>
      <c r="C54588"/>
      <c r="D54588" s="198"/>
    </row>
    <row r="54589" spans="1:4" ht="14.4">
      <c r="A54589"/>
      <c r="B54589"/>
      <c r="C54589"/>
      <c r="D54589" s="198"/>
    </row>
    <row r="54590" spans="1:4" ht="14.4">
      <c r="A54590"/>
      <c r="B54590"/>
      <c r="C54590"/>
      <c r="D54590" s="198"/>
    </row>
    <row r="54591" spans="1:4" ht="14.4">
      <c r="A54591"/>
      <c r="B54591"/>
      <c r="C54591"/>
      <c r="D54591" s="198"/>
    </row>
    <row r="54592" spans="1:4" ht="14.4">
      <c r="A54592"/>
      <c r="B54592"/>
      <c r="C54592"/>
      <c r="D54592" s="198"/>
    </row>
    <row r="54593" spans="1:4" ht="14.4">
      <c r="A54593"/>
      <c r="B54593"/>
      <c r="C54593"/>
      <c r="D54593" s="198"/>
    </row>
    <row r="54594" spans="1:4" ht="14.4">
      <c r="A54594"/>
      <c r="B54594"/>
      <c r="C54594"/>
      <c r="D54594" s="198"/>
    </row>
    <row r="54595" spans="1:4" ht="14.4">
      <c r="A54595"/>
      <c r="B54595"/>
      <c r="C54595"/>
      <c r="D54595" s="198"/>
    </row>
    <row r="54596" spans="1:4" ht="14.4">
      <c r="A54596"/>
      <c r="B54596"/>
      <c r="C54596"/>
      <c r="D54596" s="198"/>
    </row>
    <row r="54597" spans="1:4" ht="14.4">
      <c r="A54597"/>
      <c r="B54597"/>
      <c r="C54597"/>
      <c r="D54597" s="198"/>
    </row>
    <row r="54598" spans="1:4" ht="14.4">
      <c r="A54598"/>
      <c r="B54598"/>
      <c r="C54598"/>
      <c r="D54598" s="198"/>
    </row>
    <row r="54599" spans="1:4" ht="14.4">
      <c r="A54599"/>
      <c r="B54599"/>
      <c r="C54599"/>
      <c r="D54599" s="198"/>
    </row>
    <row r="54600" spans="1:4" ht="14.4">
      <c r="A54600"/>
      <c r="B54600"/>
      <c r="C54600"/>
      <c r="D54600" s="198"/>
    </row>
    <row r="54601" spans="1:4" ht="14.4">
      <c r="A54601"/>
      <c r="B54601"/>
      <c r="C54601"/>
      <c r="D54601" s="198"/>
    </row>
    <row r="54602" spans="1:4" ht="14.4">
      <c r="A54602"/>
      <c r="B54602"/>
      <c r="C54602"/>
      <c r="D54602" s="198"/>
    </row>
    <row r="54603" spans="1:4" ht="14.4">
      <c r="A54603"/>
      <c r="B54603"/>
      <c r="C54603"/>
      <c r="D54603" s="198"/>
    </row>
    <row r="54604" spans="1:4" ht="14.4">
      <c r="A54604"/>
      <c r="B54604"/>
      <c r="C54604"/>
      <c r="D54604" s="198"/>
    </row>
    <row r="54605" spans="1:4" ht="14.4">
      <c r="A54605"/>
      <c r="B54605"/>
      <c r="C54605"/>
      <c r="D54605" s="198"/>
    </row>
    <row r="54606" spans="1:4" ht="14.4">
      <c r="A54606"/>
      <c r="B54606"/>
      <c r="C54606"/>
      <c r="D54606" s="198"/>
    </row>
    <row r="54607" spans="1:4" ht="14.4">
      <c r="A54607"/>
      <c r="B54607"/>
      <c r="C54607"/>
      <c r="D54607" s="198"/>
    </row>
    <row r="54608" spans="1:4" ht="14.4">
      <c r="A54608"/>
      <c r="B54608"/>
      <c r="C54608"/>
      <c r="D54608" s="198"/>
    </row>
    <row r="54609" spans="1:4" ht="14.4">
      <c r="A54609"/>
      <c r="B54609"/>
      <c r="C54609"/>
      <c r="D54609" s="198"/>
    </row>
    <row r="54610" spans="1:4" ht="14.4">
      <c r="A54610"/>
      <c r="B54610"/>
      <c r="C54610"/>
      <c r="D54610" s="198"/>
    </row>
    <row r="54611" spans="1:4" ht="14.4">
      <c r="A54611"/>
      <c r="B54611"/>
      <c r="C54611"/>
      <c r="D54611" s="198"/>
    </row>
    <row r="54612" spans="1:4" ht="14.4">
      <c r="A54612"/>
      <c r="B54612"/>
      <c r="C54612"/>
      <c r="D54612" s="198"/>
    </row>
    <row r="54613" spans="1:4" ht="14.4">
      <c r="A54613"/>
      <c r="B54613"/>
      <c r="C54613"/>
      <c r="D54613" s="198"/>
    </row>
    <row r="54614" spans="1:4" ht="14.4">
      <c r="A54614"/>
      <c r="B54614"/>
      <c r="C54614"/>
      <c r="D54614" s="198"/>
    </row>
    <row r="54615" spans="1:4" ht="14.4">
      <c r="A54615"/>
      <c r="B54615"/>
      <c r="C54615"/>
      <c r="D54615" s="198"/>
    </row>
    <row r="54616" spans="1:4" ht="14.4">
      <c r="A54616"/>
      <c r="B54616"/>
      <c r="C54616"/>
      <c r="D54616" s="198"/>
    </row>
    <row r="54617" spans="1:4" ht="14.4">
      <c r="A54617"/>
      <c r="B54617"/>
      <c r="C54617"/>
      <c r="D54617" s="198"/>
    </row>
    <row r="54618" spans="1:4" ht="14.4">
      <c r="A54618"/>
      <c r="B54618"/>
      <c r="C54618"/>
      <c r="D54618" s="198"/>
    </row>
    <row r="54619" spans="1:4" ht="14.4">
      <c r="A54619"/>
      <c r="B54619"/>
      <c r="C54619"/>
      <c r="D54619" s="198"/>
    </row>
    <row r="54620" spans="1:4" ht="14.4">
      <c r="A54620"/>
      <c r="B54620"/>
      <c r="C54620"/>
      <c r="D54620" s="198"/>
    </row>
    <row r="54621" spans="1:4" ht="14.4">
      <c r="A54621"/>
      <c r="B54621"/>
      <c r="C54621"/>
      <c r="D54621" s="198"/>
    </row>
    <row r="54622" spans="1:4" ht="14.4">
      <c r="A54622"/>
      <c r="B54622"/>
      <c r="C54622"/>
      <c r="D54622" s="198"/>
    </row>
    <row r="54623" spans="1:4" ht="14.4">
      <c r="A54623"/>
      <c r="B54623"/>
      <c r="C54623"/>
      <c r="D54623" s="198"/>
    </row>
    <row r="54624" spans="1:4" ht="14.4">
      <c r="A54624"/>
      <c r="B54624"/>
      <c r="C54624"/>
      <c r="D54624" s="198"/>
    </row>
    <row r="54625" spans="1:4" ht="14.4">
      <c r="A54625"/>
      <c r="B54625"/>
      <c r="C54625"/>
      <c r="D54625" s="198"/>
    </row>
    <row r="54626" spans="1:4" ht="14.4">
      <c r="A54626"/>
      <c r="B54626"/>
      <c r="C54626"/>
      <c r="D54626" s="198"/>
    </row>
    <row r="54627" spans="1:4" ht="14.4">
      <c r="A54627"/>
      <c r="B54627"/>
      <c r="C54627"/>
      <c r="D54627" s="198"/>
    </row>
    <row r="54628" spans="1:4" ht="14.4">
      <c r="A54628"/>
      <c r="B54628"/>
      <c r="C54628"/>
      <c r="D54628" s="198"/>
    </row>
    <row r="54629" spans="1:4" ht="14.4">
      <c r="A54629"/>
      <c r="B54629"/>
      <c r="C54629"/>
      <c r="D54629" s="198"/>
    </row>
    <row r="54630" spans="1:4" ht="14.4">
      <c r="A54630"/>
      <c r="B54630"/>
      <c r="C54630"/>
      <c r="D54630" s="198"/>
    </row>
    <row r="54631" spans="1:4" ht="14.4">
      <c r="A54631"/>
      <c r="B54631"/>
      <c r="C54631"/>
      <c r="D54631" s="198"/>
    </row>
    <row r="54632" spans="1:4" ht="14.4">
      <c r="A54632"/>
      <c r="B54632"/>
      <c r="C54632"/>
      <c r="D54632" s="198"/>
    </row>
    <row r="54633" spans="1:4" ht="14.4">
      <c r="A54633"/>
      <c r="B54633"/>
      <c r="C54633"/>
      <c r="D54633" s="198"/>
    </row>
    <row r="54634" spans="1:4" ht="14.4">
      <c r="A54634"/>
      <c r="B54634"/>
      <c r="C54634"/>
      <c r="D54634" s="198"/>
    </row>
    <row r="54635" spans="1:4" ht="14.4">
      <c r="A54635"/>
      <c r="B54635"/>
      <c r="C54635"/>
      <c r="D54635" s="198"/>
    </row>
    <row r="54636" spans="1:4" ht="14.4">
      <c r="A54636"/>
      <c r="B54636"/>
      <c r="C54636"/>
      <c r="D54636" s="198"/>
    </row>
    <row r="54637" spans="1:4" ht="14.4">
      <c r="A54637"/>
      <c r="B54637"/>
      <c r="C54637"/>
      <c r="D54637" s="198"/>
    </row>
    <row r="54638" spans="1:4" ht="14.4">
      <c r="A54638"/>
      <c r="B54638"/>
      <c r="C54638"/>
      <c r="D54638" s="198"/>
    </row>
    <row r="54639" spans="1:4" ht="14.4">
      <c r="A54639"/>
      <c r="B54639"/>
      <c r="C54639"/>
      <c r="D54639" s="198"/>
    </row>
    <row r="54640" spans="1:4" ht="14.4">
      <c r="A54640"/>
      <c r="B54640"/>
      <c r="C54640"/>
      <c r="D54640" s="198"/>
    </row>
    <row r="54641" spans="1:4" ht="14.4">
      <c r="A54641"/>
      <c r="B54641"/>
      <c r="C54641"/>
      <c r="D54641" s="198"/>
    </row>
    <row r="54642" spans="1:4" ht="14.4">
      <c r="A54642"/>
      <c r="B54642"/>
      <c r="C54642"/>
      <c r="D54642" s="198"/>
    </row>
    <row r="54643" spans="1:4" ht="14.4">
      <c r="A54643"/>
      <c r="B54643"/>
      <c r="C54643"/>
      <c r="D54643" s="198"/>
    </row>
    <row r="54644" spans="1:4" ht="14.4">
      <c r="A54644"/>
      <c r="B54644"/>
      <c r="C54644"/>
      <c r="D54644" s="198"/>
    </row>
    <row r="54645" spans="1:4" ht="14.4">
      <c r="A54645"/>
      <c r="B54645"/>
      <c r="C54645"/>
      <c r="D54645" s="198"/>
    </row>
    <row r="54646" spans="1:4" ht="14.4">
      <c r="A54646"/>
      <c r="B54646"/>
      <c r="C54646"/>
      <c r="D54646" s="198"/>
    </row>
    <row r="54647" spans="1:4" ht="14.4">
      <c r="A54647"/>
      <c r="B54647"/>
      <c r="C54647"/>
      <c r="D54647" s="198"/>
    </row>
    <row r="54648" spans="1:4" ht="14.4">
      <c r="A54648"/>
      <c r="B54648"/>
      <c r="C54648"/>
      <c r="D54648" s="198"/>
    </row>
    <row r="54649" spans="1:4" ht="14.4">
      <c r="A54649"/>
      <c r="B54649"/>
      <c r="C54649"/>
      <c r="D54649" s="198"/>
    </row>
    <row r="54650" spans="1:4" ht="14.4">
      <c r="A54650"/>
      <c r="B54650"/>
      <c r="C54650"/>
      <c r="D54650" s="198"/>
    </row>
    <row r="54651" spans="1:4" ht="14.4">
      <c r="A54651"/>
      <c r="B54651"/>
      <c r="C54651"/>
      <c r="D54651" s="198"/>
    </row>
    <row r="54652" spans="1:4" ht="14.4">
      <c r="A54652"/>
      <c r="B54652"/>
      <c r="C54652"/>
      <c r="D54652" s="198"/>
    </row>
    <row r="54653" spans="1:4" ht="14.4">
      <c r="A54653"/>
      <c r="B54653"/>
      <c r="C54653"/>
      <c r="D54653" s="198"/>
    </row>
    <row r="54654" spans="1:4" ht="14.4">
      <c r="A54654"/>
      <c r="B54654"/>
      <c r="C54654"/>
      <c r="D54654" s="198"/>
    </row>
    <row r="54655" spans="1:4" ht="14.4">
      <c r="A54655"/>
      <c r="B54655"/>
      <c r="C54655"/>
      <c r="D54655" s="198"/>
    </row>
    <row r="54656" spans="1:4" ht="14.4">
      <c r="A54656"/>
      <c r="B54656"/>
      <c r="C54656"/>
      <c r="D54656" s="198"/>
    </row>
    <row r="54657" spans="1:4" ht="14.4">
      <c r="A54657"/>
      <c r="B54657"/>
      <c r="C54657"/>
      <c r="D54657" s="198"/>
    </row>
    <row r="54658" spans="1:4" ht="14.4">
      <c r="A54658"/>
      <c r="B54658"/>
      <c r="C54658"/>
      <c r="D54658" s="198"/>
    </row>
    <row r="54659" spans="1:4" ht="14.4">
      <c r="A54659"/>
      <c r="B54659"/>
      <c r="C54659"/>
      <c r="D54659" s="198"/>
    </row>
    <row r="54660" spans="1:4" ht="14.4">
      <c r="A54660"/>
      <c r="B54660"/>
      <c r="C54660"/>
      <c r="D54660" s="198"/>
    </row>
    <row r="54661" spans="1:4" ht="14.4">
      <c r="A54661"/>
      <c r="B54661"/>
      <c r="C54661"/>
      <c r="D54661" s="198"/>
    </row>
    <row r="54662" spans="1:4" ht="14.4">
      <c r="A54662"/>
      <c r="B54662"/>
      <c r="C54662"/>
      <c r="D54662" s="198"/>
    </row>
    <row r="54663" spans="1:4" ht="14.4">
      <c r="A54663"/>
      <c r="B54663"/>
      <c r="C54663"/>
      <c r="D54663" s="198"/>
    </row>
    <row r="54664" spans="1:4" ht="14.4">
      <c r="A54664"/>
      <c r="B54664"/>
      <c r="C54664"/>
      <c r="D54664" s="198"/>
    </row>
    <row r="54665" spans="1:4" ht="14.4">
      <c r="A54665"/>
      <c r="B54665"/>
      <c r="C54665"/>
      <c r="D54665" s="198"/>
    </row>
    <row r="54666" spans="1:4" ht="14.4">
      <c r="A54666"/>
      <c r="B54666"/>
      <c r="C54666"/>
      <c r="D54666" s="198"/>
    </row>
    <row r="54667" spans="1:4" ht="14.4">
      <c r="A54667"/>
      <c r="B54667"/>
      <c r="C54667"/>
      <c r="D54667" s="198"/>
    </row>
    <row r="54668" spans="1:4" ht="14.4">
      <c r="A54668"/>
      <c r="B54668"/>
      <c r="C54668"/>
      <c r="D54668" s="198"/>
    </row>
    <row r="54669" spans="1:4" ht="14.4">
      <c r="A54669"/>
      <c r="B54669"/>
      <c r="C54669"/>
      <c r="D54669" s="198"/>
    </row>
    <row r="54670" spans="1:4" ht="14.4">
      <c r="A54670"/>
      <c r="B54670"/>
      <c r="C54670"/>
      <c r="D54670" s="198"/>
    </row>
    <row r="54671" spans="1:4" ht="14.4">
      <c r="A54671"/>
      <c r="B54671"/>
      <c r="C54671"/>
      <c r="D54671" s="198"/>
    </row>
    <row r="54672" spans="1:4" ht="14.4">
      <c r="A54672"/>
      <c r="B54672"/>
      <c r="C54672"/>
      <c r="D54672" s="198"/>
    </row>
    <row r="54673" spans="1:4" ht="14.4">
      <c r="A54673"/>
      <c r="B54673"/>
      <c r="C54673"/>
      <c r="D54673" s="198"/>
    </row>
    <row r="54674" spans="1:4" ht="14.4">
      <c r="A54674"/>
      <c r="B54674"/>
      <c r="C54674"/>
      <c r="D54674" s="198"/>
    </row>
    <row r="54675" spans="1:4" ht="14.4">
      <c r="A54675"/>
      <c r="B54675"/>
      <c r="C54675"/>
      <c r="D54675" s="198"/>
    </row>
    <row r="54676" spans="1:4" ht="14.4">
      <c r="A54676"/>
      <c r="B54676"/>
      <c r="C54676"/>
      <c r="D54676" s="198"/>
    </row>
    <row r="54677" spans="1:4" ht="14.4">
      <c r="A54677"/>
      <c r="B54677"/>
      <c r="C54677"/>
      <c r="D54677" s="198"/>
    </row>
    <row r="54678" spans="1:4" ht="14.4">
      <c r="A54678"/>
      <c r="B54678"/>
      <c r="C54678"/>
      <c r="D54678" s="198"/>
    </row>
    <row r="54679" spans="1:4" ht="14.4">
      <c r="A54679"/>
      <c r="B54679"/>
      <c r="C54679"/>
      <c r="D54679" s="198"/>
    </row>
    <row r="54680" spans="1:4" ht="14.4">
      <c r="A54680"/>
      <c r="B54680"/>
      <c r="C54680"/>
      <c r="D54680" s="198"/>
    </row>
    <row r="54681" spans="1:4" ht="14.4">
      <c r="A54681"/>
      <c r="B54681"/>
      <c r="C54681"/>
      <c r="D54681" s="198"/>
    </row>
    <row r="54682" spans="1:4" ht="14.4">
      <c r="A54682"/>
      <c r="B54682"/>
      <c r="C54682"/>
      <c r="D54682" s="198"/>
    </row>
    <row r="54683" spans="1:4" ht="14.4">
      <c r="A54683"/>
      <c r="B54683"/>
      <c r="C54683"/>
      <c r="D54683" s="198"/>
    </row>
    <row r="54684" spans="1:4" ht="14.4">
      <c r="A54684"/>
      <c r="B54684"/>
      <c r="C54684"/>
      <c r="D54684" s="198"/>
    </row>
    <row r="54685" spans="1:4" ht="14.4">
      <c r="A54685"/>
      <c r="B54685"/>
      <c r="C54685"/>
      <c r="D54685" s="198"/>
    </row>
    <row r="54686" spans="1:4" ht="14.4">
      <c r="A54686"/>
      <c r="B54686"/>
      <c r="C54686"/>
      <c r="D54686" s="198"/>
    </row>
    <row r="54687" spans="1:4" ht="14.4">
      <c r="A54687"/>
      <c r="B54687"/>
      <c r="C54687"/>
      <c r="D54687" s="198"/>
    </row>
    <row r="54688" spans="1:4" ht="14.4">
      <c r="A54688"/>
      <c r="B54688"/>
      <c r="C54688"/>
      <c r="D54688" s="198"/>
    </row>
    <row r="54689" spans="1:4" ht="14.4">
      <c r="A54689"/>
      <c r="B54689"/>
      <c r="C54689"/>
      <c r="D54689" s="198"/>
    </row>
    <row r="54690" spans="1:4" ht="14.4">
      <c r="A54690"/>
      <c r="B54690"/>
      <c r="C54690"/>
      <c r="D54690" s="198"/>
    </row>
    <row r="54691" spans="1:4" ht="14.4">
      <c r="A54691"/>
      <c r="B54691"/>
      <c r="C54691"/>
      <c r="D54691" s="198"/>
    </row>
    <row r="54692" spans="1:4" ht="14.4">
      <c r="A54692"/>
      <c r="B54692"/>
      <c r="C54692"/>
      <c r="D54692" s="198"/>
    </row>
    <row r="54693" spans="1:4" ht="14.4">
      <c r="A54693"/>
      <c r="B54693"/>
      <c r="C54693"/>
      <c r="D54693" s="198"/>
    </row>
    <row r="54694" spans="1:4" ht="14.4">
      <c r="A54694"/>
      <c r="B54694"/>
      <c r="C54694"/>
      <c r="D54694" s="198"/>
    </row>
    <row r="54695" spans="1:4" ht="14.4">
      <c r="A54695"/>
      <c r="B54695"/>
      <c r="C54695"/>
      <c r="D54695" s="198"/>
    </row>
    <row r="54696" spans="1:4" ht="14.4">
      <c r="A54696"/>
      <c r="B54696"/>
      <c r="C54696"/>
      <c r="D54696" s="198"/>
    </row>
    <row r="54697" spans="1:4" ht="14.4">
      <c r="A54697"/>
      <c r="B54697"/>
      <c r="C54697"/>
      <c r="D54697" s="198"/>
    </row>
    <row r="54698" spans="1:4" ht="14.4">
      <c r="A54698"/>
      <c r="B54698"/>
      <c r="C54698"/>
      <c r="D54698" s="198"/>
    </row>
    <row r="54699" spans="1:4" ht="14.4">
      <c r="A54699"/>
      <c r="B54699"/>
      <c r="C54699"/>
      <c r="D54699" s="198"/>
    </row>
    <row r="54700" spans="1:4" ht="14.4">
      <c r="A54700"/>
      <c r="B54700"/>
      <c r="C54700"/>
      <c r="D54700" s="198"/>
    </row>
    <row r="54701" spans="1:4" ht="14.4">
      <c r="A54701"/>
      <c r="B54701"/>
      <c r="C54701"/>
      <c r="D54701" s="198"/>
    </row>
    <row r="54702" spans="1:4" ht="14.4">
      <c r="A54702"/>
      <c r="B54702"/>
      <c r="C54702"/>
      <c r="D54702" s="198"/>
    </row>
    <row r="54703" spans="1:4" ht="14.4">
      <c r="A54703"/>
      <c r="B54703"/>
      <c r="C54703"/>
      <c r="D54703" s="198"/>
    </row>
    <row r="54704" spans="1:4" ht="14.4">
      <c r="A54704"/>
      <c r="B54704"/>
      <c r="C54704"/>
      <c r="D54704" s="198"/>
    </row>
    <row r="54705" spans="1:4" ht="14.4">
      <c r="A54705"/>
      <c r="B54705"/>
      <c r="C54705"/>
      <c r="D54705" s="198"/>
    </row>
    <row r="54706" spans="1:4" ht="14.4">
      <c r="A54706"/>
      <c r="B54706"/>
      <c r="C54706"/>
      <c r="D54706" s="198"/>
    </row>
    <row r="54707" spans="1:4" ht="14.4">
      <c r="A54707"/>
      <c r="B54707"/>
      <c r="C54707"/>
      <c r="D54707" s="198"/>
    </row>
    <row r="54708" spans="1:4" ht="14.4">
      <c r="A54708"/>
      <c r="B54708"/>
      <c r="C54708"/>
      <c r="D54708" s="198"/>
    </row>
    <row r="54709" spans="1:4" ht="14.4">
      <c r="A54709"/>
      <c r="B54709"/>
      <c r="C54709"/>
      <c r="D54709" s="198"/>
    </row>
    <row r="54710" spans="1:4" ht="14.4">
      <c r="A54710"/>
      <c r="B54710"/>
      <c r="C54710"/>
      <c r="D54710" s="198"/>
    </row>
    <row r="54711" spans="1:4" ht="14.4">
      <c r="A54711"/>
      <c r="B54711"/>
      <c r="C54711"/>
      <c r="D54711" s="198"/>
    </row>
    <row r="54712" spans="1:4" ht="14.4">
      <c r="A54712"/>
      <c r="B54712"/>
      <c r="C54712"/>
      <c r="D54712" s="198"/>
    </row>
    <row r="54713" spans="1:4" ht="14.4">
      <c r="A54713"/>
      <c r="B54713"/>
      <c r="C54713"/>
      <c r="D54713" s="198"/>
    </row>
    <row r="54714" spans="1:4" ht="14.4">
      <c r="A54714"/>
      <c r="B54714"/>
      <c r="C54714"/>
      <c r="D54714" s="198"/>
    </row>
    <row r="54715" spans="1:4" ht="14.4">
      <c r="A54715"/>
      <c r="B54715"/>
      <c r="C54715"/>
      <c r="D54715" s="198"/>
    </row>
    <row r="54716" spans="1:4" ht="14.4">
      <c r="A54716"/>
      <c r="B54716"/>
      <c r="C54716"/>
      <c r="D54716" s="198"/>
    </row>
    <row r="54717" spans="1:4" ht="14.4">
      <c r="A54717"/>
      <c r="B54717"/>
      <c r="C54717"/>
      <c r="D54717" s="198"/>
    </row>
    <row r="54718" spans="1:4" ht="14.4">
      <c r="A54718"/>
      <c r="B54718"/>
      <c r="C54718"/>
      <c r="D54718" s="198"/>
    </row>
    <row r="54719" spans="1:4" ht="14.4">
      <c r="A54719"/>
      <c r="B54719"/>
      <c r="C54719"/>
      <c r="D54719" s="198"/>
    </row>
    <row r="54720" spans="1:4" ht="14.4">
      <c r="A54720"/>
      <c r="B54720"/>
      <c r="C54720"/>
      <c r="D54720" s="198"/>
    </row>
    <row r="54721" spans="1:4" ht="14.4">
      <c r="A54721"/>
      <c r="B54721"/>
      <c r="C54721"/>
      <c r="D54721" s="198"/>
    </row>
    <row r="54722" spans="1:4" ht="14.4">
      <c r="A54722"/>
      <c r="B54722"/>
      <c r="C54722"/>
      <c r="D54722" s="198"/>
    </row>
    <row r="54723" spans="1:4" ht="14.4">
      <c r="A54723"/>
      <c r="B54723"/>
      <c r="C54723"/>
      <c r="D54723" s="198"/>
    </row>
    <row r="54724" spans="1:4" ht="14.4">
      <c r="A54724"/>
      <c r="B54724"/>
      <c r="C54724"/>
      <c r="D54724" s="198"/>
    </row>
    <row r="54725" spans="1:4" ht="14.4">
      <c r="A54725"/>
      <c r="B54725"/>
      <c r="C54725"/>
      <c r="D54725" s="198"/>
    </row>
    <row r="54726" spans="1:4" ht="14.4">
      <c r="A54726"/>
      <c r="B54726"/>
      <c r="C54726"/>
      <c r="D54726" s="198"/>
    </row>
    <row r="54727" spans="1:4" ht="14.4">
      <c r="A54727"/>
      <c r="B54727"/>
      <c r="C54727"/>
      <c r="D54727" s="198"/>
    </row>
    <row r="54728" spans="1:4" ht="14.4">
      <c r="A54728"/>
      <c r="B54728"/>
      <c r="C54728"/>
      <c r="D54728" s="198"/>
    </row>
    <row r="54729" spans="1:4" ht="14.4">
      <c r="A54729"/>
      <c r="B54729"/>
      <c r="C54729"/>
      <c r="D54729" s="198"/>
    </row>
    <row r="54730" spans="1:4" ht="14.4">
      <c r="A54730"/>
      <c r="B54730"/>
      <c r="C54730"/>
      <c r="D54730" s="198"/>
    </row>
    <row r="54731" spans="1:4" ht="14.4">
      <c r="A54731"/>
      <c r="B54731"/>
      <c r="C54731"/>
      <c r="D54731" s="198"/>
    </row>
    <row r="54732" spans="1:4" ht="14.4">
      <c r="A54732"/>
      <c r="B54732"/>
      <c r="C54732"/>
      <c r="D54732" s="198"/>
    </row>
    <row r="54733" spans="1:4" ht="14.4">
      <c r="A54733"/>
      <c r="B54733"/>
      <c r="C54733"/>
      <c r="D54733" s="198"/>
    </row>
    <row r="54734" spans="1:4" ht="14.4">
      <c r="A54734"/>
      <c r="B54734"/>
      <c r="C54734"/>
      <c r="D54734" s="198"/>
    </row>
    <row r="54735" spans="1:4" ht="14.4">
      <c r="A54735"/>
      <c r="B54735"/>
      <c r="C54735"/>
      <c r="D54735" s="198"/>
    </row>
    <row r="54736" spans="1:4" ht="14.4">
      <c r="A54736"/>
      <c r="B54736"/>
      <c r="C54736"/>
      <c r="D54736" s="198"/>
    </row>
    <row r="54737" spans="1:4" ht="14.4">
      <c r="A54737"/>
      <c r="B54737"/>
      <c r="C54737"/>
      <c r="D54737" s="198"/>
    </row>
    <row r="54738" spans="1:4" ht="14.4">
      <c r="A54738"/>
      <c r="B54738"/>
      <c r="C54738"/>
      <c r="D54738" s="198"/>
    </row>
    <row r="54739" spans="1:4" ht="14.4">
      <c r="A54739"/>
      <c r="B54739"/>
      <c r="C54739"/>
      <c r="D54739" s="198"/>
    </row>
    <row r="54740" spans="1:4" ht="14.4">
      <c r="A54740"/>
      <c r="B54740"/>
      <c r="C54740"/>
      <c r="D54740" s="198"/>
    </row>
    <row r="54741" spans="1:4" ht="14.4">
      <c r="A54741"/>
      <c r="B54741"/>
      <c r="C54741"/>
      <c r="D54741" s="198"/>
    </row>
    <row r="54742" spans="1:4" ht="14.4">
      <c r="A54742"/>
      <c r="B54742"/>
      <c r="C54742"/>
      <c r="D54742" s="198"/>
    </row>
    <row r="54743" spans="1:4" ht="14.4">
      <c r="A54743"/>
      <c r="B54743"/>
      <c r="C54743"/>
      <c r="D54743" s="198"/>
    </row>
    <row r="54744" spans="1:4" ht="14.4">
      <c r="A54744"/>
      <c r="B54744"/>
      <c r="C54744"/>
      <c r="D54744" s="198"/>
    </row>
    <row r="54745" spans="1:4" ht="14.4">
      <c r="A54745"/>
      <c r="B54745"/>
      <c r="C54745"/>
      <c r="D54745" s="198"/>
    </row>
    <row r="54746" spans="1:4" ht="14.4">
      <c r="A54746"/>
      <c r="B54746"/>
      <c r="C54746"/>
      <c r="D54746" s="198"/>
    </row>
    <row r="54747" spans="1:4" ht="14.4">
      <c r="A54747"/>
      <c r="B54747"/>
      <c r="C54747"/>
      <c r="D54747" s="198"/>
    </row>
    <row r="54748" spans="1:4" ht="14.4">
      <c r="A54748"/>
      <c r="B54748"/>
      <c r="C54748"/>
      <c r="D54748" s="198"/>
    </row>
    <row r="54749" spans="1:4" ht="14.4">
      <c r="A54749"/>
      <c r="B54749"/>
      <c r="C54749"/>
      <c r="D54749" s="198"/>
    </row>
    <row r="54750" spans="1:4" ht="14.4">
      <c r="A54750"/>
      <c r="B54750"/>
      <c r="C54750"/>
      <c r="D54750" s="198"/>
    </row>
    <row r="54751" spans="1:4" ht="14.4">
      <c r="A54751"/>
      <c r="B54751"/>
      <c r="C54751"/>
      <c r="D54751" s="198"/>
    </row>
    <row r="54752" spans="1:4" ht="14.4">
      <c r="A54752"/>
      <c r="B54752"/>
      <c r="C54752"/>
      <c r="D54752" s="198"/>
    </row>
    <row r="54753" spans="1:4" ht="14.4">
      <c r="A54753"/>
      <c r="B54753"/>
      <c r="C54753"/>
      <c r="D54753" s="198"/>
    </row>
    <row r="54754" spans="1:4" ht="14.4">
      <c r="A54754"/>
      <c r="B54754"/>
      <c r="C54754"/>
      <c r="D54754" s="198"/>
    </row>
    <row r="54755" spans="1:4" ht="14.4">
      <c r="A54755"/>
      <c r="B54755"/>
      <c r="C54755"/>
      <c r="D54755" s="198"/>
    </row>
    <row r="54756" spans="1:4" ht="14.4">
      <c r="A54756"/>
      <c r="B54756"/>
      <c r="C54756"/>
      <c r="D54756" s="198"/>
    </row>
    <row r="54757" spans="1:4" ht="14.4">
      <c r="A54757"/>
      <c r="B54757"/>
      <c r="C54757"/>
      <c r="D54757" s="198"/>
    </row>
    <row r="54758" spans="1:4" ht="14.4">
      <c r="A54758"/>
      <c r="B54758"/>
      <c r="C54758"/>
      <c r="D54758" s="198"/>
    </row>
    <row r="54759" spans="1:4" ht="14.4">
      <c r="A54759"/>
      <c r="B54759"/>
      <c r="C54759"/>
      <c r="D54759" s="198"/>
    </row>
    <row r="54760" spans="1:4" ht="14.4">
      <c r="A54760"/>
      <c r="B54760"/>
      <c r="C54760"/>
      <c r="D54760" s="198"/>
    </row>
    <row r="54761" spans="1:4" ht="14.4">
      <c r="A54761"/>
      <c r="B54761"/>
      <c r="C54761"/>
      <c r="D54761" s="198"/>
    </row>
    <row r="54762" spans="1:4" ht="14.4">
      <c r="A54762"/>
      <c r="B54762"/>
      <c r="C54762"/>
      <c r="D54762" s="198"/>
    </row>
    <row r="54763" spans="1:4" ht="14.4">
      <c r="A54763"/>
      <c r="B54763"/>
      <c r="C54763"/>
      <c r="D54763" s="198"/>
    </row>
    <row r="54764" spans="1:4" ht="14.4">
      <c r="A54764"/>
      <c r="B54764"/>
      <c r="C54764"/>
      <c r="D54764" s="198"/>
    </row>
    <row r="54765" spans="1:4" ht="14.4">
      <c r="A54765"/>
      <c r="B54765"/>
      <c r="C54765"/>
      <c r="D54765" s="198"/>
    </row>
    <row r="54766" spans="1:4" ht="14.4">
      <c r="A54766"/>
      <c r="B54766"/>
      <c r="C54766"/>
      <c r="D54766" s="198"/>
    </row>
    <row r="54767" spans="1:4" ht="14.4">
      <c r="A54767"/>
      <c r="B54767"/>
      <c r="C54767"/>
      <c r="D54767" s="198"/>
    </row>
    <row r="54768" spans="1:4" ht="14.4">
      <c r="A54768"/>
      <c r="B54768"/>
      <c r="C54768"/>
      <c r="D54768" s="198"/>
    </row>
    <row r="54769" spans="1:4" ht="14.4">
      <c r="A54769"/>
      <c r="B54769"/>
      <c r="C54769"/>
      <c r="D54769" s="198"/>
    </row>
    <row r="54770" spans="1:4" ht="14.4">
      <c r="A54770"/>
      <c r="B54770"/>
      <c r="C54770"/>
      <c r="D54770" s="198"/>
    </row>
    <row r="54771" spans="1:4" ht="14.4">
      <c r="A54771"/>
      <c r="B54771"/>
      <c r="C54771"/>
      <c r="D54771" s="198"/>
    </row>
    <row r="54772" spans="1:4" ht="14.4">
      <c r="A54772"/>
      <c r="B54772"/>
      <c r="C54772"/>
      <c r="D54772" s="198"/>
    </row>
    <row r="54773" spans="1:4" ht="14.4">
      <c r="A54773"/>
      <c r="B54773"/>
      <c r="C54773"/>
      <c r="D54773" s="198"/>
    </row>
    <row r="54774" spans="1:4" ht="14.4">
      <c r="A54774"/>
      <c r="B54774"/>
      <c r="C54774"/>
      <c r="D54774" s="198"/>
    </row>
    <row r="54775" spans="1:4" ht="14.4">
      <c r="A54775"/>
      <c r="B54775"/>
      <c r="C54775"/>
      <c r="D54775" s="198"/>
    </row>
    <row r="54776" spans="1:4" ht="14.4">
      <c r="A54776"/>
      <c r="B54776"/>
      <c r="C54776"/>
      <c r="D54776" s="198"/>
    </row>
    <row r="54777" spans="1:4" ht="14.4">
      <c r="A54777"/>
      <c r="B54777"/>
      <c r="C54777"/>
      <c r="D54777" s="198"/>
    </row>
    <row r="54778" spans="1:4" ht="14.4">
      <c r="A54778"/>
      <c r="B54778"/>
      <c r="C54778"/>
      <c r="D54778" s="198"/>
    </row>
    <row r="54779" spans="1:4" ht="14.4">
      <c r="A54779"/>
      <c r="B54779"/>
      <c r="C54779"/>
      <c r="D54779" s="198"/>
    </row>
    <row r="54780" spans="1:4" ht="14.4">
      <c r="A54780"/>
      <c r="B54780"/>
      <c r="C54780"/>
      <c r="D54780" s="198"/>
    </row>
    <row r="54781" spans="1:4" ht="14.4">
      <c r="A54781"/>
      <c r="B54781"/>
      <c r="C54781"/>
      <c r="D54781" s="198"/>
    </row>
    <row r="54782" spans="1:4" ht="14.4">
      <c r="A54782"/>
      <c r="B54782"/>
      <c r="C54782"/>
      <c r="D54782" s="198"/>
    </row>
    <row r="54783" spans="1:4" ht="14.4">
      <c r="A54783"/>
      <c r="B54783"/>
      <c r="C54783"/>
      <c r="D54783" s="198"/>
    </row>
    <row r="54784" spans="1:4" ht="14.4">
      <c r="A54784"/>
      <c r="B54784"/>
      <c r="C54784"/>
      <c r="D54784" s="198"/>
    </row>
    <row r="54785" spans="1:4" ht="14.4">
      <c r="A54785"/>
      <c r="B54785"/>
      <c r="C54785"/>
      <c r="D54785" s="198"/>
    </row>
    <row r="54786" spans="1:4" ht="14.4">
      <c r="A54786"/>
      <c r="B54786"/>
      <c r="C54786"/>
      <c r="D54786" s="198"/>
    </row>
    <row r="54787" spans="1:4" ht="14.4">
      <c r="A54787"/>
      <c r="B54787"/>
      <c r="C54787"/>
      <c r="D54787" s="198"/>
    </row>
    <row r="54788" spans="1:4" ht="14.4">
      <c r="A54788"/>
      <c r="B54788"/>
      <c r="C54788"/>
      <c r="D54788" s="198"/>
    </row>
    <row r="54789" spans="1:4" ht="14.4">
      <c r="A54789"/>
      <c r="B54789"/>
      <c r="C54789"/>
      <c r="D54789" s="198"/>
    </row>
    <row r="54790" spans="1:4" ht="14.4">
      <c r="A54790"/>
      <c r="B54790"/>
      <c r="C54790"/>
      <c r="D54790" s="198"/>
    </row>
    <row r="54791" spans="1:4" ht="14.4">
      <c r="A54791"/>
      <c r="B54791"/>
      <c r="C54791"/>
      <c r="D54791" s="198"/>
    </row>
    <row r="54792" spans="1:4" ht="14.4">
      <c r="A54792"/>
      <c r="B54792"/>
      <c r="C54792"/>
      <c r="D54792" s="198"/>
    </row>
    <row r="54793" spans="1:4" ht="14.4">
      <c r="A54793"/>
      <c r="B54793"/>
      <c r="C54793"/>
      <c r="D54793" s="198"/>
    </row>
    <row r="54794" spans="1:4" ht="14.4">
      <c r="A54794"/>
      <c r="B54794"/>
      <c r="C54794"/>
      <c r="D54794" s="198"/>
    </row>
    <row r="54795" spans="1:4" ht="14.4">
      <c r="A54795"/>
      <c r="B54795"/>
      <c r="C54795"/>
      <c r="D54795" s="198"/>
    </row>
    <row r="54796" spans="1:4" ht="14.4">
      <c r="A54796"/>
      <c r="B54796"/>
      <c r="C54796"/>
      <c r="D54796" s="198"/>
    </row>
    <row r="54797" spans="1:4" ht="14.4">
      <c r="A54797"/>
      <c r="B54797"/>
      <c r="C54797"/>
      <c r="D54797" s="198"/>
    </row>
    <row r="54798" spans="1:4" ht="14.4">
      <c r="A54798"/>
      <c r="B54798"/>
      <c r="C54798"/>
      <c r="D54798" s="198"/>
    </row>
    <row r="54799" spans="1:4" ht="14.4">
      <c r="A54799"/>
      <c r="B54799"/>
      <c r="C54799"/>
      <c r="D54799" s="198"/>
    </row>
    <row r="54800" spans="1:4" ht="14.4">
      <c r="A54800"/>
      <c r="B54800"/>
      <c r="C54800"/>
      <c r="D54800" s="198"/>
    </row>
    <row r="54801" spans="1:4" ht="14.4">
      <c r="A54801"/>
      <c r="B54801"/>
      <c r="C54801"/>
      <c r="D54801" s="198"/>
    </row>
    <row r="54802" spans="1:4" ht="14.4">
      <c r="A54802"/>
      <c r="B54802"/>
      <c r="C54802"/>
      <c r="D54802" s="198"/>
    </row>
    <row r="54803" spans="1:4" ht="14.4">
      <c r="A54803"/>
      <c r="B54803"/>
      <c r="C54803"/>
      <c r="D54803" s="198"/>
    </row>
    <row r="54804" spans="1:4" ht="14.4">
      <c r="A54804"/>
      <c r="B54804"/>
      <c r="C54804"/>
      <c r="D54804" s="198"/>
    </row>
    <row r="54805" spans="1:4" ht="14.4">
      <c r="A54805"/>
      <c r="B54805"/>
      <c r="C54805"/>
      <c r="D54805" s="198"/>
    </row>
    <row r="54806" spans="1:4" ht="14.4">
      <c r="A54806"/>
      <c r="B54806"/>
      <c r="C54806"/>
      <c r="D54806" s="198"/>
    </row>
    <row r="54807" spans="1:4" ht="14.4">
      <c r="A54807"/>
      <c r="B54807"/>
      <c r="C54807"/>
      <c r="D54807" s="198"/>
    </row>
    <row r="54808" spans="1:4" ht="14.4">
      <c r="A54808"/>
      <c r="B54808"/>
      <c r="C54808"/>
      <c r="D54808" s="198"/>
    </row>
    <row r="54809" spans="1:4" ht="14.4">
      <c r="A54809"/>
      <c r="B54809"/>
      <c r="C54809"/>
      <c r="D54809" s="198"/>
    </row>
    <row r="54810" spans="1:4" ht="14.4">
      <c r="A54810"/>
      <c r="B54810"/>
      <c r="C54810"/>
      <c r="D54810" s="198"/>
    </row>
    <row r="54811" spans="1:4" ht="14.4">
      <c r="A54811"/>
      <c r="B54811"/>
      <c r="C54811"/>
      <c r="D54811" s="198"/>
    </row>
    <row r="54812" spans="1:4" ht="14.4">
      <c r="A54812"/>
      <c r="B54812"/>
      <c r="C54812"/>
      <c r="D54812" s="198"/>
    </row>
    <row r="54813" spans="1:4" ht="14.4">
      <c r="A54813"/>
      <c r="B54813"/>
      <c r="C54813"/>
      <c r="D54813" s="198"/>
    </row>
    <row r="54814" spans="1:4" ht="14.4">
      <c r="A54814"/>
      <c r="B54814"/>
      <c r="C54814"/>
      <c r="D54814" s="198"/>
    </row>
    <row r="54815" spans="1:4" ht="14.4">
      <c r="A54815"/>
      <c r="B54815"/>
      <c r="C54815"/>
      <c r="D54815" s="198"/>
    </row>
    <row r="54816" spans="1:4" ht="14.4">
      <c r="A54816"/>
      <c r="B54816"/>
      <c r="C54816"/>
      <c r="D54816" s="198"/>
    </row>
    <row r="54817" spans="1:4" ht="14.4">
      <c r="A54817"/>
      <c r="B54817"/>
      <c r="C54817"/>
      <c r="D54817" s="198"/>
    </row>
    <row r="54818" spans="1:4" ht="14.4">
      <c r="A54818"/>
      <c r="B54818"/>
      <c r="C54818"/>
      <c r="D54818" s="198"/>
    </row>
    <row r="54819" spans="1:4" ht="14.4">
      <c r="A54819"/>
      <c r="B54819"/>
      <c r="C54819"/>
      <c r="D54819" s="198"/>
    </row>
    <row r="54820" spans="1:4" ht="14.4">
      <c r="A54820"/>
      <c r="B54820"/>
      <c r="C54820"/>
      <c r="D54820" s="198"/>
    </row>
    <row r="54821" spans="1:4" ht="14.4">
      <c r="A54821"/>
      <c r="B54821"/>
      <c r="C54821"/>
      <c r="D54821" s="198"/>
    </row>
    <row r="54822" spans="1:4" ht="14.4">
      <c r="A54822"/>
      <c r="B54822"/>
      <c r="C54822"/>
      <c r="D54822" s="198"/>
    </row>
    <row r="54823" spans="1:4" ht="14.4">
      <c r="A54823"/>
      <c r="B54823"/>
      <c r="C54823"/>
      <c r="D54823" s="198"/>
    </row>
    <row r="54824" spans="1:4" ht="14.4">
      <c r="A54824"/>
      <c r="B54824"/>
      <c r="C54824"/>
      <c r="D54824" s="198"/>
    </row>
    <row r="54825" spans="1:4" ht="14.4">
      <c r="A54825"/>
      <c r="B54825"/>
      <c r="C54825"/>
      <c r="D54825" s="198"/>
    </row>
    <row r="54826" spans="1:4" ht="14.4">
      <c r="A54826"/>
      <c r="B54826"/>
      <c r="C54826"/>
      <c r="D54826" s="198"/>
    </row>
    <row r="54827" spans="1:4" ht="14.4">
      <c r="A54827"/>
      <c r="B54827"/>
      <c r="C54827"/>
      <c r="D54827" s="198"/>
    </row>
    <row r="54828" spans="1:4" ht="14.4">
      <c r="A54828"/>
      <c r="B54828"/>
      <c r="C54828"/>
      <c r="D54828" s="198"/>
    </row>
    <row r="54829" spans="1:4" ht="14.4">
      <c r="A54829"/>
      <c r="B54829"/>
      <c r="C54829"/>
      <c r="D54829" s="198"/>
    </row>
    <row r="54830" spans="1:4" ht="14.4">
      <c r="A54830"/>
      <c r="B54830"/>
      <c r="C54830"/>
      <c r="D54830" s="198"/>
    </row>
    <row r="54831" spans="1:4" ht="14.4">
      <c r="A54831"/>
      <c r="B54831"/>
      <c r="C54831"/>
      <c r="D54831" s="198"/>
    </row>
    <row r="54832" spans="1:4" ht="14.4">
      <c r="A54832"/>
      <c r="B54832"/>
      <c r="C54832"/>
      <c r="D54832" s="198"/>
    </row>
    <row r="54833" spans="1:4" ht="14.4">
      <c r="A54833"/>
      <c r="B54833"/>
      <c r="C54833"/>
      <c r="D54833" s="198"/>
    </row>
    <row r="54834" spans="1:4" ht="14.4">
      <c r="A54834"/>
      <c r="B54834"/>
      <c r="C54834"/>
      <c r="D54834" s="198"/>
    </row>
    <row r="54835" spans="1:4" ht="14.4">
      <c r="A54835"/>
      <c r="B54835"/>
      <c r="C54835"/>
      <c r="D54835" s="198"/>
    </row>
    <row r="54836" spans="1:4" ht="14.4">
      <c r="A54836"/>
      <c r="B54836"/>
      <c r="C54836"/>
      <c r="D54836" s="198"/>
    </row>
    <row r="54837" spans="1:4" ht="14.4">
      <c r="A54837"/>
      <c r="B54837"/>
      <c r="C54837"/>
      <c r="D54837" s="198"/>
    </row>
    <row r="54838" spans="1:4" ht="14.4">
      <c r="A54838"/>
      <c r="B54838"/>
      <c r="C54838"/>
      <c r="D54838" s="198"/>
    </row>
    <row r="54839" spans="1:4" ht="14.4">
      <c r="A54839"/>
      <c r="B54839"/>
      <c r="C54839"/>
      <c r="D54839" s="198"/>
    </row>
    <row r="54840" spans="1:4" ht="14.4">
      <c r="A54840"/>
      <c r="B54840"/>
      <c r="C54840"/>
      <c r="D54840" s="198"/>
    </row>
    <row r="54841" spans="1:4" ht="14.4">
      <c r="A54841"/>
      <c r="B54841"/>
      <c r="C54841"/>
      <c r="D54841" s="198"/>
    </row>
    <row r="54842" spans="1:4" ht="14.4">
      <c r="A54842"/>
      <c r="B54842"/>
      <c r="C54842"/>
      <c r="D54842" s="198"/>
    </row>
    <row r="54843" spans="1:4" ht="14.4">
      <c r="A54843"/>
      <c r="B54843"/>
      <c r="C54843"/>
      <c r="D54843" s="198"/>
    </row>
    <row r="54844" spans="1:4" ht="14.4">
      <c r="A54844"/>
      <c r="B54844"/>
      <c r="C54844"/>
      <c r="D54844" s="198"/>
    </row>
    <row r="54845" spans="1:4" ht="14.4">
      <c r="A54845"/>
      <c r="B54845"/>
      <c r="C54845"/>
      <c r="D54845" s="198"/>
    </row>
    <row r="54846" spans="1:4" ht="14.4">
      <c r="A54846"/>
      <c r="B54846"/>
      <c r="C54846"/>
      <c r="D54846" s="198"/>
    </row>
    <row r="54847" spans="1:4" ht="14.4">
      <c r="A54847"/>
      <c r="B54847"/>
      <c r="C54847"/>
      <c r="D54847" s="198"/>
    </row>
    <row r="54848" spans="1:4" ht="14.4">
      <c r="A54848"/>
      <c r="B54848"/>
      <c r="C54848"/>
      <c r="D54848" s="198"/>
    </row>
    <row r="54849" spans="1:4" ht="14.4">
      <c r="A54849"/>
      <c r="B54849"/>
      <c r="C54849"/>
      <c r="D54849" s="198"/>
    </row>
    <row r="54850" spans="1:4" ht="14.4">
      <c r="A54850"/>
      <c r="B54850"/>
      <c r="C54850"/>
      <c r="D54850" s="198"/>
    </row>
    <row r="54851" spans="1:4" ht="14.4">
      <c r="A54851"/>
      <c r="B54851"/>
      <c r="C54851"/>
      <c r="D54851" s="198"/>
    </row>
    <row r="54852" spans="1:4" ht="14.4">
      <c r="A54852"/>
      <c r="B54852"/>
      <c r="C54852"/>
      <c r="D54852" s="198"/>
    </row>
    <row r="54853" spans="1:4" ht="14.4">
      <c r="A54853"/>
      <c r="B54853"/>
      <c r="C54853"/>
      <c r="D54853" s="198"/>
    </row>
    <row r="54854" spans="1:4" ht="14.4">
      <c r="A54854"/>
      <c r="B54854"/>
      <c r="C54854"/>
      <c r="D54854" s="198"/>
    </row>
    <row r="54855" spans="1:4" ht="14.4">
      <c r="A54855"/>
      <c r="B54855"/>
      <c r="C54855"/>
      <c r="D54855" s="198"/>
    </row>
    <row r="54856" spans="1:4" ht="14.4">
      <c r="A54856"/>
      <c r="B54856"/>
      <c r="C54856"/>
      <c r="D54856" s="198"/>
    </row>
    <row r="54857" spans="1:4" ht="14.4">
      <c r="A54857"/>
      <c r="B54857"/>
      <c r="C54857"/>
      <c r="D54857" s="198"/>
    </row>
    <row r="54858" spans="1:4" ht="14.4">
      <c r="A54858"/>
      <c r="B54858"/>
      <c r="C54858"/>
      <c r="D54858" s="198"/>
    </row>
    <row r="54859" spans="1:4" ht="14.4">
      <c r="A54859"/>
      <c r="B54859"/>
      <c r="C54859"/>
      <c r="D54859" s="198"/>
    </row>
    <row r="54860" spans="1:4" ht="14.4">
      <c r="A54860"/>
      <c r="B54860"/>
      <c r="C54860"/>
      <c r="D54860" s="198"/>
    </row>
    <row r="54861" spans="1:4" ht="14.4">
      <c r="A54861"/>
      <c r="B54861"/>
      <c r="C54861"/>
      <c r="D54861" s="198"/>
    </row>
    <row r="54862" spans="1:4" ht="14.4">
      <c r="A54862"/>
      <c r="B54862"/>
      <c r="C54862"/>
      <c r="D54862" s="198"/>
    </row>
    <row r="54863" spans="1:4" ht="14.4">
      <c r="A54863"/>
      <c r="B54863"/>
      <c r="C54863"/>
      <c r="D54863" s="198"/>
    </row>
    <row r="54864" spans="1:4" ht="14.4">
      <c r="A54864"/>
      <c r="B54864"/>
      <c r="C54864"/>
      <c r="D54864" s="198"/>
    </row>
    <row r="54865" spans="1:4" ht="14.4">
      <c r="A54865"/>
      <c r="B54865"/>
      <c r="C54865"/>
      <c r="D54865" s="198"/>
    </row>
    <row r="54866" spans="1:4" ht="14.4">
      <c r="A54866"/>
      <c r="B54866"/>
      <c r="C54866"/>
      <c r="D54866" s="198"/>
    </row>
    <row r="54867" spans="1:4" ht="14.4">
      <c r="A54867"/>
      <c r="B54867"/>
      <c r="C54867"/>
      <c r="D54867" s="198"/>
    </row>
    <row r="54868" spans="1:4" ht="14.4">
      <c r="A54868"/>
      <c r="B54868"/>
      <c r="C54868"/>
      <c r="D54868" s="198"/>
    </row>
    <row r="54869" spans="1:4" ht="14.4">
      <c r="A54869"/>
      <c r="B54869"/>
      <c r="C54869"/>
      <c r="D54869" s="198"/>
    </row>
    <row r="54870" spans="1:4" ht="14.4">
      <c r="A54870"/>
      <c r="B54870"/>
      <c r="C54870"/>
      <c r="D54870" s="198"/>
    </row>
    <row r="54871" spans="1:4" ht="14.4">
      <c r="A54871"/>
      <c r="B54871"/>
      <c r="C54871"/>
      <c r="D54871" s="198"/>
    </row>
    <row r="54872" spans="1:4" ht="14.4">
      <c r="A54872"/>
      <c r="B54872"/>
      <c r="C54872"/>
      <c r="D54872" s="198"/>
    </row>
    <row r="54873" spans="1:4" ht="14.4">
      <c r="A54873"/>
      <c r="B54873"/>
      <c r="C54873"/>
      <c r="D54873" s="198"/>
    </row>
    <row r="54874" spans="1:4" ht="14.4">
      <c r="A54874"/>
      <c r="B54874"/>
      <c r="C54874"/>
      <c r="D54874" s="198"/>
    </row>
    <row r="54875" spans="1:4" ht="14.4">
      <c r="A54875"/>
      <c r="B54875"/>
      <c r="C54875"/>
      <c r="D54875" s="198"/>
    </row>
    <row r="54876" spans="1:4" ht="14.4">
      <c r="A54876"/>
      <c r="B54876"/>
      <c r="C54876"/>
      <c r="D54876" s="198"/>
    </row>
    <row r="54877" spans="1:4" ht="14.4">
      <c r="A54877"/>
      <c r="B54877"/>
      <c r="C54877"/>
      <c r="D54877" s="198"/>
    </row>
    <row r="54878" spans="1:4" ht="14.4">
      <c r="A54878"/>
      <c r="B54878"/>
      <c r="C54878"/>
      <c r="D54878" s="198"/>
    </row>
    <row r="54879" spans="1:4" ht="14.4">
      <c r="A54879"/>
      <c r="B54879"/>
      <c r="C54879"/>
      <c r="D54879" s="198"/>
    </row>
    <row r="54880" spans="1:4" ht="14.4">
      <c r="A54880"/>
      <c r="B54880"/>
      <c r="C54880"/>
      <c r="D54880" s="198"/>
    </row>
    <row r="54881" spans="1:4" ht="14.4">
      <c r="A54881"/>
      <c r="B54881"/>
      <c r="C54881"/>
      <c r="D54881" s="198"/>
    </row>
    <row r="54882" spans="1:4" ht="14.4">
      <c r="A54882"/>
      <c r="B54882"/>
      <c r="C54882"/>
      <c r="D54882" s="198"/>
    </row>
    <row r="54883" spans="1:4" ht="14.4">
      <c r="A54883"/>
      <c r="B54883"/>
      <c r="C54883"/>
      <c r="D54883" s="198"/>
    </row>
    <row r="54884" spans="1:4" ht="14.4">
      <c r="A54884"/>
      <c r="B54884"/>
      <c r="C54884"/>
      <c r="D54884" s="198"/>
    </row>
    <row r="54885" spans="1:4" ht="14.4">
      <c r="A54885"/>
      <c r="B54885"/>
      <c r="C54885"/>
      <c r="D54885" s="198"/>
    </row>
    <row r="54886" spans="1:4" ht="14.4">
      <c r="A54886"/>
      <c r="B54886"/>
      <c r="C54886"/>
      <c r="D54886" s="198"/>
    </row>
    <row r="54887" spans="1:4" ht="14.4">
      <c r="A54887"/>
      <c r="B54887"/>
      <c r="C54887"/>
      <c r="D54887" s="198"/>
    </row>
    <row r="54888" spans="1:4" ht="14.4">
      <c r="A54888"/>
      <c r="B54888"/>
      <c r="C54888"/>
      <c r="D54888" s="198"/>
    </row>
    <row r="54889" spans="1:4" ht="14.4">
      <c r="A54889"/>
      <c r="B54889"/>
      <c r="C54889"/>
      <c r="D54889" s="198"/>
    </row>
    <row r="54890" spans="1:4" ht="14.4">
      <c r="A54890"/>
      <c r="B54890"/>
      <c r="C54890"/>
      <c r="D54890" s="198"/>
    </row>
    <row r="54891" spans="1:4" ht="14.4">
      <c r="A54891"/>
      <c r="B54891"/>
      <c r="C54891"/>
      <c r="D54891" s="198"/>
    </row>
    <row r="54892" spans="1:4" ht="14.4">
      <c r="A54892"/>
      <c r="B54892"/>
      <c r="C54892"/>
      <c r="D54892" s="198"/>
    </row>
    <row r="54893" spans="1:4" ht="14.4">
      <c r="A54893"/>
      <c r="B54893"/>
      <c r="C54893"/>
      <c r="D54893" s="198"/>
    </row>
    <row r="54894" spans="1:4" ht="14.4">
      <c r="A54894"/>
      <c r="B54894"/>
      <c r="C54894"/>
      <c r="D54894" s="198"/>
    </row>
    <row r="54895" spans="1:4" ht="14.4">
      <c r="A54895"/>
      <c r="B54895"/>
      <c r="C54895"/>
      <c r="D54895" s="198"/>
    </row>
    <row r="54896" spans="1:4" ht="14.4">
      <c r="A54896"/>
      <c r="B54896"/>
      <c r="C54896"/>
      <c r="D54896" s="198"/>
    </row>
    <row r="54897" spans="1:4" ht="14.4">
      <c r="A54897"/>
      <c r="B54897"/>
      <c r="C54897"/>
      <c r="D54897" s="198"/>
    </row>
    <row r="54898" spans="1:4" ht="14.4">
      <c r="A54898"/>
      <c r="B54898"/>
      <c r="C54898"/>
      <c r="D54898" s="198"/>
    </row>
    <row r="54899" spans="1:4" ht="14.4">
      <c r="A54899"/>
      <c r="B54899"/>
      <c r="C54899"/>
      <c r="D54899" s="198"/>
    </row>
    <row r="54900" spans="1:4" ht="14.4">
      <c r="A54900"/>
      <c r="B54900"/>
      <c r="C54900"/>
      <c r="D54900" s="198"/>
    </row>
    <row r="54901" spans="1:4" ht="14.4">
      <c r="A54901"/>
      <c r="B54901"/>
      <c r="C54901"/>
      <c r="D54901" s="198"/>
    </row>
    <row r="54902" spans="1:4" ht="14.4">
      <c r="A54902"/>
      <c r="B54902"/>
      <c r="C54902"/>
      <c r="D54902" s="198"/>
    </row>
    <row r="54903" spans="1:4" ht="14.4">
      <c r="A54903"/>
      <c r="B54903"/>
      <c r="C54903"/>
      <c r="D54903" s="198"/>
    </row>
    <row r="54904" spans="1:4" ht="14.4">
      <c r="A54904"/>
      <c r="B54904"/>
      <c r="C54904"/>
      <c r="D54904" s="198"/>
    </row>
    <row r="54905" spans="1:4" ht="14.4">
      <c r="A54905"/>
      <c r="B54905"/>
      <c r="C54905"/>
      <c r="D54905" s="198"/>
    </row>
    <row r="54906" spans="1:4" ht="14.4">
      <c r="A54906"/>
      <c r="B54906"/>
      <c r="C54906"/>
      <c r="D54906" s="198"/>
    </row>
    <row r="54907" spans="1:4" ht="14.4">
      <c r="A54907"/>
      <c r="B54907"/>
      <c r="C54907"/>
      <c r="D54907" s="198"/>
    </row>
    <row r="54908" spans="1:4" ht="14.4">
      <c r="A54908"/>
      <c r="B54908"/>
      <c r="C54908"/>
      <c r="D54908" s="198"/>
    </row>
    <row r="54909" spans="1:4" ht="14.4">
      <c r="A54909"/>
      <c r="B54909"/>
      <c r="C54909"/>
      <c r="D54909" s="198"/>
    </row>
    <row r="54910" spans="1:4" ht="14.4">
      <c r="A54910"/>
      <c r="B54910"/>
      <c r="C54910"/>
      <c r="D54910" s="198"/>
    </row>
    <row r="54911" spans="1:4" ht="14.4">
      <c r="A54911"/>
      <c r="B54911"/>
      <c r="C54911"/>
      <c r="D54911" s="198"/>
    </row>
    <row r="54912" spans="1:4" ht="14.4">
      <c r="A54912"/>
      <c r="B54912"/>
      <c r="C54912"/>
      <c r="D54912" s="198"/>
    </row>
    <row r="54913" spans="1:4" ht="14.4">
      <c r="A54913"/>
      <c r="B54913"/>
      <c r="C54913"/>
      <c r="D54913" s="198"/>
    </row>
    <row r="54914" spans="1:4" ht="14.4">
      <c r="A54914"/>
      <c r="B54914"/>
      <c r="C54914"/>
      <c r="D54914" s="198"/>
    </row>
    <row r="54915" spans="1:4" ht="14.4">
      <c r="A54915"/>
      <c r="B54915"/>
      <c r="C54915"/>
      <c r="D54915" s="198"/>
    </row>
    <row r="54916" spans="1:4" ht="14.4">
      <c r="A54916"/>
      <c r="B54916"/>
      <c r="C54916"/>
      <c r="D54916" s="198"/>
    </row>
    <row r="54917" spans="1:4" ht="14.4">
      <c r="A54917"/>
      <c r="B54917"/>
      <c r="C54917"/>
      <c r="D54917" s="198"/>
    </row>
    <row r="54918" spans="1:4" ht="14.4">
      <c r="A54918"/>
      <c r="B54918"/>
      <c r="C54918"/>
      <c r="D54918" s="198"/>
    </row>
    <row r="54919" spans="1:4" ht="14.4">
      <c r="A54919"/>
      <c r="B54919"/>
      <c r="C54919"/>
      <c r="D54919" s="198"/>
    </row>
    <row r="54920" spans="1:4" ht="14.4">
      <c r="A54920"/>
      <c r="B54920"/>
      <c r="C54920"/>
      <c r="D54920" s="198"/>
    </row>
    <row r="54921" spans="1:4" ht="14.4">
      <c r="A54921"/>
      <c r="B54921"/>
      <c r="C54921"/>
      <c r="D54921" s="198"/>
    </row>
    <row r="54922" spans="1:4" ht="14.4">
      <c r="A54922"/>
      <c r="B54922"/>
      <c r="C54922"/>
      <c r="D54922" s="198"/>
    </row>
    <row r="54923" spans="1:4" ht="14.4">
      <c r="A54923"/>
      <c r="B54923"/>
      <c r="C54923"/>
      <c r="D54923" s="198"/>
    </row>
    <row r="54924" spans="1:4" ht="14.4">
      <c r="A54924"/>
      <c r="B54924"/>
      <c r="C54924"/>
      <c r="D54924" s="198"/>
    </row>
    <row r="54925" spans="1:4" ht="14.4">
      <c r="A54925"/>
      <c r="B54925"/>
      <c r="C54925"/>
      <c r="D54925" s="198"/>
    </row>
    <row r="54926" spans="1:4" ht="14.4">
      <c r="A54926"/>
      <c r="B54926"/>
      <c r="C54926"/>
      <c r="D54926" s="198"/>
    </row>
    <row r="54927" spans="1:4" ht="14.4">
      <c r="A54927"/>
      <c r="B54927"/>
      <c r="C54927"/>
      <c r="D54927" s="198"/>
    </row>
    <row r="54928" spans="1:4" ht="14.4">
      <c r="A54928"/>
      <c r="B54928"/>
      <c r="C54928"/>
      <c r="D54928" s="198"/>
    </row>
    <row r="54929" spans="1:4" ht="14.4">
      <c r="A54929"/>
      <c r="B54929"/>
      <c r="C54929"/>
      <c r="D54929" s="198"/>
    </row>
    <row r="54930" spans="1:4" ht="14.4">
      <c r="A54930"/>
      <c r="B54930"/>
      <c r="C54930"/>
      <c r="D54930" s="198"/>
    </row>
    <row r="54931" spans="1:4" ht="14.4">
      <c r="A54931"/>
      <c r="B54931"/>
      <c r="C54931"/>
      <c r="D54931" s="198"/>
    </row>
    <row r="54932" spans="1:4" ht="14.4">
      <c r="A54932"/>
      <c r="B54932"/>
      <c r="C54932"/>
      <c r="D54932" s="198"/>
    </row>
    <row r="54933" spans="1:4" ht="14.4">
      <c r="A54933"/>
      <c r="B54933"/>
      <c r="C54933"/>
      <c r="D54933" s="198"/>
    </row>
    <row r="54934" spans="1:4" ht="14.4">
      <c r="A54934"/>
      <c r="B54934"/>
      <c r="C54934"/>
      <c r="D54934" s="198"/>
    </row>
    <row r="54935" spans="1:4" ht="14.4">
      <c r="A54935"/>
      <c r="B54935"/>
      <c r="C54935"/>
      <c r="D54935" s="198"/>
    </row>
    <row r="54936" spans="1:4" ht="14.4">
      <c r="A54936"/>
      <c r="B54936"/>
      <c r="C54936"/>
      <c r="D54936" s="198"/>
    </row>
    <row r="54937" spans="1:4" ht="14.4">
      <c r="A54937"/>
      <c r="B54937"/>
      <c r="C54937"/>
      <c r="D54937" s="198"/>
    </row>
    <row r="54938" spans="1:4" ht="14.4">
      <c r="A54938"/>
      <c r="B54938"/>
      <c r="C54938"/>
      <c r="D54938" s="198"/>
    </row>
    <row r="54939" spans="1:4" ht="14.4">
      <c r="A54939"/>
      <c r="B54939"/>
      <c r="C54939"/>
      <c r="D54939" s="198"/>
    </row>
    <row r="54940" spans="1:4" ht="14.4">
      <c r="A54940"/>
      <c r="B54940"/>
      <c r="C54940"/>
      <c r="D54940" s="198"/>
    </row>
    <row r="54941" spans="1:4" ht="14.4">
      <c r="A54941"/>
      <c r="B54941"/>
      <c r="C54941"/>
      <c r="D54941" s="198"/>
    </row>
    <row r="54942" spans="1:4" ht="14.4">
      <c r="A54942"/>
      <c r="B54942"/>
      <c r="C54942"/>
      <c r="D54942" s="198"/>
    </row>
    <row r="54943" spans="1:4" ht="14.4">
      <c r="A54943"/>
      <c r="B54943"/>
      <c r="C54943"/>
      <c r="D54943" s="198"/>
    </row>
    <row r="54944" spans="1:4" ht="14.4">
      <c r="A54944"/>
      <c r="B54944"/>
      <c r="C54944"/>
      <c r="D54944" s="198"/>
    </row>
    <row r="54945" spans="1:4" ht="14.4">
      <c r="A54945"/>
      <c r="B54945"/>
      <c r="C54945"/>
      <c r="D54945" s="198"/>
    </row>
    <row r="54946" spans="1:4" ht="14.4">
      <c r="A54946"/>
      <c r="B54946"/>
      <c r="C54946"/>
      <c r="D54946" s="198"/>
    </row>
    <row r="54947" spans="1:4" ht="14.4">
      <c r="A54947"/>
      <c r="B54947"/>
      <c r="C54947"/>
      <c r="D54947" s="198"/>
    </row>
    <row r="54948" spans="1:4" ht="14.4">
      <c r="A54948"/>
      <c r="B54948"/>
      <c r="C54948"/>
      <c r="D54948" s="198"/>
    </row>
    <row r="54949" spans="1:4" ht="14.4">
      <c r="A54949"/>
      <c r="B54949"/>
      <c r="C54949"/>
      <c r="D54949" s="198"/>
    </row>
    <row r="54950" spans="1:4" ht="14.4">
      <c r="A54950"/>
      <c r="B54950"/>
      <c r="C54950"/>
      <c r="D54950" s="198"/>
    </row>
    <row r="54951" spans="1:4" ht="14.4">
      <c r="A54951"/>
      <c r="B54951"/>
      <c r="C54951"/>
      <c r="D54951" s="198"/>
    </row>
    <row r="54952" spans="1:4" ht="14.4">
      <c r="A54952"/>
      <c r="B54952"/>
      <c r="C54952"/>
      <c r="D54952" s="198"/>
    </row>
    <row r="54953" spans="1:4" ht="14.4">
      <c r="A54953"/>
      <c r="B54953"/>
      <c r="C54953"/>
      <c r="D54953" s="198"/>
    </row>
    <row r="54954" spans="1:4" ht="14.4">
      <c r="A54954"/>
      <c r="B54954"/>
      <c r="C54954"/>
      <c r="D54954" s="198"/>
    </row>
    <row r="54955" spans="1:4" ht="14.4">
      <c r="A54955"/>
      <c r="B54955"/>
      <c r="C54955"/>
      <c r="D54955" s="198"/>
    </row>
    <row r="54956" spans="1:4" ht="14.4">
      <c r="A54956"/>
      <c r="B54956"/>
      <c r="C54956"/>
      <c r="D54956" s="198"/>
    </row>
    <row r="54957" spans="1:4" ht="14.4">
      <c r="A54957"/>
      <c r="B54957"/>
      <c r="C54957"/>
      <c r="D54957" s="198"/>
    </row>
    <row r="54958" spans="1:4" ht="14.4">
      <c r="A54958"/>
      <c r="B54958"/>
      <c r="C54958"/>
      <c r="D54958" s="198"/>
    </row>
    <row r="54959" spans="1:4" ht="14.4">
      <c r="A54959"/>
      <c r="B54959"/>
      <c r="C54959"/>
      <c r="D54959" s="198"/>
    </row>
    <row r="54960" spans="1:4" ht="14.4">
      <c r="A54960"/>
      <c r="B54960"/>
      <c r="C54960"/>
      <c r="D54960" s="198"/>
    </row>
    <row r="54961" spans="1:4" ht="14.4">
      <c r="A54961"/>
      <c r="B54961"/>
      <c r="C54961"/>
      <c r="D54961" s="198"/>
    </row>
    <row r="54962" spans="1:4" ht="14.4">
      <c r="A54962"/>
      <c r="B54962"/>
      <c r="C54962"/>
      <c r="D54962" s="198"/>
    </row>
    <row r="54963" spans="1:4" ht="14.4">
      <c r="A54963"/>
      <c r="B54963"/>
      <c r="C54963"/>
      <c r="D54963" s="198"/>
    </row>
    <row r="54964" spans="1:4" ht="14.4">
      <c r="A54964"/>
      <c r="B54964"/>
      <c r="C54964"/>
      <c r="D54964" s="198"/>
    </row>
    <row r="54965" spans="1:4" ht="14.4">
      <c r="A54965"/>
      <c r="B54965"/>
      <c r="C54965"/>
      <c r="D54965" s="198"/>
    </row>
    <row r="54966" spans="1:4" ht="14.4">
      <c r="A54966"/>
      <c r="B54966"/>
      <c r="C54966"/>
      <c r="D54966" s="198"/>
    </row>
    <row r="54967" spans="1:4" ht="14.4">
      <c r="A54967"/>
      <c r="B54967"/>
      <c r="C54967"/>
      <c r="D54967" s="198"/>
    </row>
    <row r="54968" spans="1:4" ht="14.4">
      <c r="A54968"/>
      <c r="B54968"/>
      <c r="C54968"/>
      <c r="D54968" s="198"/>
    </row>
    <row r="54969" spans="1:4" ht="14.4">
      <c r="A54969"/>
      <c r="B54969"/>
      <c r="C54969"/>
      <c r="D54969" s="198"/>
    </row>
    <row r="54970" spans="1:4" ht="14.4">
      <c r="A54970"/>
      <c r="B54970"/>
      <c r="C54970"/>
      <c r="D54970" s="198"/>
    </row>
    <row r="54971" spans="1:4" ht="14.4">
      <c r="A54971"/>
      <c r="B54971"/>
      <c r="C54971"/>
      <c r="D54971" s="198"/>
    </row>
    <row r="54972" spans="1:4" ht="14.4">
      <c r="A54972"/>
      <c r="B54972"/>
      <c r="C54972"/>
      <c r="D54972" s="198"/>
    </row>
    <row r="54973" spans="1:4" ht="14.4">
      <c r="A54973"/>
      <c r="B54973"/>
      <c r="C54973"/>
      <c r="D54973" s="198"/>
    </row>
    <row r="54974" spans="1:4" ht="14.4">
      <c r="A54974"/>
      <c r="B54974"/>
      <c r="C54974"/>
      <c r="D54974" s="198"/>
    </row>
    <row r="54975" spans="1:4" ht="14.4">
      <c r="A54975"/>
      <c r="B54975"/>
      <c r="C54975"/>
      <c r="D54975" s="198"/>
    </row>
    <row r="54976" spans="1:4" ht="14.4">
      <c r="A54976"/>
      <c r="B54976"/>
      <c r="C54976"/>
      <c r="D54976" s="198"/>
    </row>
    <row r="54977" spans="1:4" ht="14.4">
      <c r="A54977"/>
      <c r="B54977"/>
      <c r="C54977"/>
      <c r="D54977" s="198"/>
    </row>
    <row r="54978" spans="1:4" ht="14.4">
      <c r="A54978"/>
      <c r="B54978"/>
      <c r="C54978"/>
      <c r="D54978" s="198"/>
    </row>
    <row r="54979" spans="1:4" ht="14.4">
      <c r="A54979"/>
      <c r="B54979"/>
      <c r="C54979"/>
      <c r="D54979" s="198"/>
    </row>
    <row r="54980" spans="1:4" ht="14.4">
      <c r="A54980"/>
      <c r="B54980"/>
      <c r="C54980"/>
      <c r="D54980" s="198"/>
    </row>
    <row r="54981" spans="1:4" ht="14.4">
      <c r="A54981"/>
      <c r="B54981"/>
      <c r="C54981"/>
      <c r="D54981" s="198"/>
    </row>
    <row r="54982" spans="1:4" ht="14.4">
      <c r="A54982"/>
      <c r="B54982"/>
      <c r="C54982"/>
      <c r="D54982" s="198"/>
    </row>
    <row r="54983" spans="1:4" ht="14.4">
      <c r="A54983"/>
      <c r="B54983"/>
      <c r="C54983"/>
      <c r="D54983" s="198"/>
    </row>
    <row r="54984" spans="1:4" ht="14.4">
      <c r="A54984"/>
      <c r="B54984"/>
      <c r="C54984"/>
      <c r="D54984" s="198"/>
    </row>
    <row r="54985" spans="1:4" ht="14.4">
      <c r="A54985"/>
      <c r="B54985"/>
      <c r="C54985"/>
      <c r="D54985" s="198"/>
    </row>
    <row r="54986" spans="1:4" ht="14.4">
      <c r="A54986"/>
      <c r="B54986"/>
      <c r="C54986"/>
      <c r="D54986" s="198"/>
    </row>
    <row r="54987" spans="1:4" ht="14.4">
      <c r="A54987"/>
      <c r="B54987"/>
      <c r="C54987"/>
      <c r="D54987" s="198"/>
    </row>
    <row r="54988" spans="1:4" ht="14.4">
      <c r="A54988"/>
      <c r="B54988"/>
      <c r="C54988"/>
      <c r="D54988" s="198"/>
    </row>
    <row r="54989" spans="1:4" ht="14.4">
      <c r="A54989"/>
      <c r="B54989"/>
      <c r="C54989"/>
      <c r="D54989" s="198"/>
    </row>
    <row r="54990" spans="1:4" ht="14.4">
      <c r="A54990"/>
      <c r="B54990"/>
      <c r="C54990"/>
      <c r="D54990" s="198"/>
    </row>
    <row r="54991" spans="1:4" ht="14.4">
      <c r="A54991"/>
      <c r="B54991"/>
      <c r="C54991"/>
      <c r="D54991" s="198"/>
    </row>
    <row r="54992" spans="1:4" ht="14.4">
      <c r="A54992"/>
      <c r="B54992"/>
      <c r="C54992"/>
      <c r="D54992" s="198"/>
    </row>
    <row r="54993" spans="1:4" ht="14.4">
      <c r="A54993"/>
      <c r="B54993"/>
      <c r="C54993"/>
      <c r="D54993" s="198"/>
    </row>
    <row r="54994" spans="1:4" ht="14.4">
      <c r="A54994"/>
      <c r="B54994"/>
      <c r="C54994"/>
      <c r="D54994" s="198"/>
    </row>
    <row r="54995" spans="1:4" ht="14.4">
      <c r="A54995"/>
      <c r="B54995"/>
      <c r="C54995"/>
      <c r="D54995" s="198"/>
    </row>
    <row r="54996" spans="1:4" ht="14.4">
      <c r="A54996"/>
      <c r="B54996"/>
      <c r="C54996"/>
      <c r="D54996" s="198"/>
    </row>
    <row r="54997" spans="1:4" ht="14.4">
      <c r="A54997"/>
      <c r="B54997"/>
      <c r="C54997"/>
      <c r="D54997" s="198"/>
    </row>
    <row r="54998" spans="1:4" ht="14.4">
      <c r="A54998"/>
      <c r="B54998"/>
      <c r="C54998"/>
      <c r="D54998" s="198"/>
    </row>
    <row r="54999" spans="1:4" ht="14.4">
      <c r="A54999"/>
      <c r="B54999"/>
      <c r="C54999"/>
      <c r="D54999" s="198"/>
    </row>
    <row r="55000" spans="1:4" ht="14.4">
      <c r="A55000"/>
      <c r="B55000"/>
      <c r="C55000"/>
      <c r="D55000" s="198"/>
    </row>
    <row r="55001" spans="1:4" ht="14.4">
      <c r="A55001"/>
      <c r="B55001"/>
      <c r="C55001"/>
      <c r="D55001" s="198"/>
    </row>
    <row r="55002" spans="1:4" ht="14.4">
      <c r="A55002"/>
      <c r="B55002"/>
      <c r="C55002"/>
      <c r="D55002" s="198"/>
    </row>
    <row r="55003" spans="1:4" ht="14.4">
      <c r="A55003"/>
      <c r="B55003"/>
      <c r="C55003"/>
      <c r="D55003" s="198"/>
    </row>
    <row r="55004" spans="1:4" ht="14.4">
      <c r="A55004"/>
      <c r="B55004"/>
      <c r="C55004"/>
      <c r="D55004" s="198"/>
    </row>
    <row r="55005" spans="1:4" ht="14.4">
      <c r="A55005"/>
      <c r="B55005"/>
      <c r="C55005"/>
      <c r="D55005" s="198"/>
    </row>
    <row r="55006" spans="1:4" ht="14.4">
      <c r="A55006"/>
      <c r="B55006"/>
      <c r="C55006"/>
      <c r="D55006" s="198"/>
    </row>
    <row r="55007" spans="1:4" ht="14.4">
      <c r="A55007"/>
      <c r="B55007"/>
      <c r="C55007"/>
      <c r="D55007" s="198"/>
    </row>
    <row r="55008" spans="1:4" ht="14.4">
      <c r="A55008"/>
      <c r="B55008"/>
      <c r="C55008"/>
      <c r="D55008" s="198"/>
    </row>
    <row r="55009" spans="1:4" ht="14.4">
      <c r="A55009"/>
      <c r="B55009"/>
      <c r="C55009"/>
      <c r="D55009" s="198"/>
    </row>
    <row r="55010" spans="1:4" ht="14.4">
      <c r="A55010"/>
      <c r="B55010"/>
      <c r="C55010"/>
      <c r="D55010" s="198"/>
    </row>
    <row r="55011" spans="1:4" ht="14.4">
      <c r="A55011"/>
      <c r="B55011"/>
      <c r="C55011"/>
      <c r="D55011" s="198"/>
    </row>
    <row r="55012" spans="1:4" ht="14.4">
      <c r="A55012"/>
      <c r="B55012"/>
      <c r="C55012"/>
      <c r="D55012" s="198"/>
    </row>
    <row r="55013" spans="1:4" ht="14.4">
      <c r="A55013"/>
      <c r="B55013"/>
      <c r="C55013"/>
      <c r="D55013" s="198"/>
    </row>
    <row r="55014" spans="1:4" ht="14.4">
      <c r="A55014"/>
      <c r="B55014"/>
      <c r="C55014"/>
      <c r="D55014" s="198"/>
    </row>
    <row r="55015" spans="1:4" ht="14.4">
      <c r="A55015"/>
      <c r="B55015"/>
      <c r="C55015"/>
      <c r="D55015" s="198"/>
    </row>
    <row r="55016" spans="1:4" ht="14.4">
      <c r="A55016"/>
      <c r="B55016"/>
      <c r="C55016"/>
      <c r="D55016" s="198"/>
    </row>
    <row r="55017" spans="1:4" ht="14.4">
      <c r="A55017"/>
      <c r="B55017"/>
      <c r="C55017"/>
      <c r="D55017" s="198"/>
    </row>
    <row r="55018" spans="1:4" ht="14.4">
      <c r="A55018"/>
      <c r="B55018"/>
      <c r="C55018"/>
      <c r="D55018" s="198"/>
    </row>
    <row r="55019" spans="1:4" ht="14.4">
      <c r="A55019"/>
      <c r="B55019"/>
      <c r="C55019"/>
      <c r="D55019" s="198"/>
    </row>
    <row r="55020" spans="1:4" ht="14.4">
      <c r="A55020"/>
      <c r="B55020"/>
      <c r="C55020"/>
      <c r="D55020" s="198"/>
    </row>
    <row r="55021" spans="1:4" ht="14.4">
      <c r="A55021"/>
      <c r="B55021"/>
      <c r="C55021"/>
      <c r="D55021" s="198"/>
    </row>
    <row r="55022" spans="1:4" ht="14.4">
      <c r="A55022"/>
      <c r="B55022"/>
      <c r="C55022"/>
      <c r="D55022" s="198"/>
    </row>
    <row r="55023" spans="1:4" ht="14.4">
      <c r="A55023"/>
      <c r="B55023"/>
      <c r="C55023"/>
      <c r="D55023" s="198"/>
    </row>
    <row r="55024" spans="1:4" ht="14.4">
      <c r="A55024"/>
      <c r="B55024"/>
      <c r="C55024"/>
      <c r="D55024" s="198"/>
    </row>
    <row r="55025" spans="1:4" ht="14.4">
      <c r="A55025"/>
      <c r="B55025"/>
      <c r="C55025"/>
      <c r="D55025" s="198"/>
    </row>
    <row r="55026" spans="1:4" ht="14.4">
      <c r="A55026"/>
      <c r="B55026"/>
      <c r="C55026"/>
      <c r="D55026" s="198"/>
    </row>
    <row r="55027" spans="1:4" ht="14.4">
      <c r="A55027"/>
      <c r="B55027"/>
      <c r="C55027"/>
      <c r="D55027" s="198"/>
    </row>
    <row r="55028" spans="1:4" ht="14.4">
      <c r="A55028"/>
      <c r="B55028"/>
      <c r="C55028"/>
      <c r="D55028" s="198"/>
    </row>
    <row r="55029" spans="1:4" ht="14.4">
      <c r="A55029"/>
      <c r="B55029"/>
      <c r="C55029"/>
      <c r="D55029" s="198"/>
    </row>
    <row r="55030" spans="1:4" ht="14.4">
      <c r="A55030"/>
      <c r="B55030"/>
      <c r="C55030"/>
      <c r="D55030" s="198"/>
    </row>
    <row r="55031" spans="1:4" ht="14.4">
      <c r="A55031"/>
      <c r="B55031"/>
      <c r="C55031"/>
      <c r="D55031" s="198"/>
    </row>
    <row r="55032" spans="1:4" ht="14.4">
      <c r="A55032"/>
      <c r="B55032"/>
      <c r="C55032"/>
      <c r="D55032" s="198"/>
    </row>
    <row r="55033" spans="1:4" ht="14.4">
      <c r="A55033"/>
      <c r="B55033"/>
      <c r="C55033"/>
      <c r="D55033" s="198"/>
    </row>
    <row r="55034" spans="1:4" ht="14.4">
      <c r="A55034"/>
      <c r="B55034"/>
      <c r="C55034"/>
      <c r="D55034" s="198"/>
    </row>
    <row r="55035" spans="1:4" ht="14.4">
      <c r="A55035"/>
      <c r="B55035"/>
      <c r="C55035"/>
      <c r="D55035" s="198"/>
    </row>
    <row r="55036" spans="1:4" ht="14.4">
      <c r="A55036"/>
      <c r="B55036"/>
      <c r="C55036"/>
      <c r="D55036" s="198"/>
    </row>
    <row r="55037" spans="1:4" ht="14.4">
      <c r="A55037"/>
      <c r="B55037"/>
      <c r="C55037"/>
      <c r="D55037" s="198"/>
    </row>
    <row r="55038" spans="1:4" ht="14.4">
      <c r="A55038"/>
      <c r="B55038"/>
      <c r="C55038"/>
      <c r="D55038" s="198"/>
    </row>
    <row r="55039" spans="1:4" ht="14.4">
      <c r="A55039"/>
      <c r="B55039"/>
      <c r="C55039"/>
      <c r="D55039" s="198"/>
    </row>
    <row r="55040" spans="1:4" ht="14.4">
      <c r="A55040"/>
      <c r="B55040"/>
      <c r="C55040"/>
      <c r="D55040" s="198"/>
    </row>
    <row r="55041" spans="1:4" ht="14.4">
      <c r="A55041"/>
      <c r="B55041"/>
      <c r="C55041"/>
      <c r="D55041" s="198"/>
    </row>
    <row r="55042" spans="1:4" ht="14.4">
      <c r="A55042"/>
      <c r="B55042"/>
      <c r="C55042"/>
      <c r="D55042" s="198"/>
    </row>
    <row r="55043" spans="1:4" ht="14.4">
      <c r="A55043"/>
      <c r="B55043"/>
      <c r="C55043"/>
      <c r="D55043" s="198"/>
    </row>
    <row r="55044" spans="1:4" ht="14.4">
      <c r="A55044"/>
      <c r="B55044"/>
      <c r="C55044"/>
      <c r="D55044" s="198"/>
    </row>
    <row r="55045" spans="1:4" ht="14.4">
      <c r="A55045"/>
      <c r="B55045"/>
      <c r="C55045"/>
      <c r="D55045" s="198"/>
    </row>
    <row r="55046" spans="1:4" ht="14.4">
      <c r="A55046"/>
      <c r="B55046"/>
      <c r="C55046"/>
      <c r="D55046" s="198"/>
    </row>
    <row r="55047" spans="1:4" ht="14.4">
      <c r="A55047"/>
      <c r="B55047"/>
      <c r="C55047"/>
      <c r="D55047" s="198"/>
    </row>
    <row r="55048" spans="1:4" ht="14.4">
      <c r="A55048"/>
      <c r="B55048"/>
      <c r="C55048"/>
      <c r="D55048" s="198"/>
    </row>
    <row r="55049" spans="1:4" ht="14.4">
      <c r="A55049"/>
      <c r="B55049"/>
      <c r="C55049"/>
      <c r="D55049" s="198"/>
    </row>
    <row r="55050" spans="1:4" ht="14.4">
      <c r="A55050"/>
      <c r="B55050"/>
      <c r="C55050"/>
      <c r="D55050" s="198"/>
    </row>
    <row r="55051" spans="1:4" ht="14.4">
      <c r="A55051"/>
      <c r="B55051"/>
      <c r="C55051"/>
      <c r="D55051" s="198"/>
    </row>
    <row r="55052" spans="1:4" ht="14.4">
      <c r="A55052"/>
      <c r="B55052"/>
      <c r="C55052"/>
      <c r="D55052" s="198"/>
    </row>
    <row r="55053" spans="1:4" ht="14.4">
      <c r="A55053"/>
      <c r="B55053"/>
      <c r="C55053"/>
      <c r="D55053" s="198"/>
    </row>
    <row r="55054" spans="1:4" ht="14.4">
      <c r="A55054"/>
      <c r="B55054"/>
      <c r="C55054"/>
      <c r="D55054" s="198"/>
    </row>
    <row r="55055" spans="1:4" ht="14.4">
      <c r="A55055"/>
      <c r="B55055"/>
      <c r="C55055"/>
      <c r="D55055" s="198"/>
    </row>
    <row r="55056" spans="1:4" ht="14.4">
      <c r="A55056"/>
      <c r="B55056"/>
      <c r="C55056"/>
      <c r="D55056" s="198"/>
    </row>
    <row r="55057" spans="1:4" ht="14.4">
      <c r="A55057"/>
      <c r="B55057"/>
      <c r="C55057"/>
      <c r="D55057" s="198"/>
    </row>
    <row r="55058" spans="1:4" ht="14.4">
      <c r="A55058"/>
      <c r="B55058"/>
      <c r="C55058"/>
      <c r="D55058" s="198"/>
    </row>
    <row r="55059" spans="1:4" ht="14.4">
      <c r="A55059"/>
      <c r="B55059"/>
      <c r="C55059"/>
      <c r="D55059" s="198"/>
    </row>
    <row r="55060" spans="1:4" ht="14.4">
      <c r="A55060"/>
      <c r="B55060"/>
      <c r="C55060"/>
      <c r="D55060" s="198"/>
    </row>
    <row r="55061" spans="1:4" ht="14.4">
      <c r="A55061"/>
      <c r="B55061"/>
      <c r="C55061"/>
      <c r="D55061" s="198"/>
    </row>
    <row r="55062" spans="1:4" ht="14.4">
      <c r="A55062"/>
      <c r="B55062"/>
      <c r="C55062"/>
      <c r="D55062" s="198"/>
    </row>
    <row r="55063" spans="1:4" ht="14.4">
      <c r="A55063"/>
      <c r="B55063"/>
      <c r="C55063"/>
      <c r="D55063" s="198"/>
    </row>
    <row r="55064" spans="1:4" ht="14.4">
      <c r="A55064"/>
      <c r="B55064"/>
      <c r="C55064"/>
      <c r="D55064" s="198"/>
    </row>
    <row r="55065" spans="1:4" ht="14.4">
      <c r="A55065"/>
      <c r="B55065"/>
      <c r="C55065"/>
      <c r="D55065" s="198"/>
    </row>
    <row r="55066" spans="1:4" ht="14.4">
      <c r="A55066"/>
      <c r="B55066"/>
      <c r="C55066"/>
      <c r="D55066" s="198"/>
    </row>
    <row r="55067" spans="1:4" ht="14.4">
      <c r="A55067"/>
      <c r="B55067"/>
      <c r="C55067"/>
      <c r="D55067" s="198"/>
    </row>
    <row r="55068" spans="1:4" ht="14.4">
      <c r="A55068"/>
      <c r="B55068"/>
      <c r="C55068"/>
      <c r="D55068" s="198"/>
    </row>
    <row r="55069" spans="1:4" ht="14.4">
      <c r="A55069"/>
      <c r="B55069"/>
      <c r="C55069"/>
      <c r="D55069" s="198"/>
    </row>
    <row r="55070" spans="1:4" ht="14.4">
      <c r="A55070"/>
      <c r="B55070"/>
      <c r="C55070"/>
      <c r="D55070" s="198"/>
    </row>
    <row r="55071" spans="1:4" ht="14.4">
      <c r="A55071"/>
      <c r="B55071"/>
      <c r="C55071"/>
      <c r="D55071" s="198"/>
    </row>
    <row r="55072" spans="1:4" ht="14.4">
      <c r="A55072"/>
      <c r="B55072"/>
      <c r="C55072"/>
      <c r="D55072" s="198"/>
    </row>
    <row r="55073" spans="1:4" ht="14.4">
      <c r="A55073"/>
      <c r="B55073"/>
      <c r="C55073"/>
      <c r="D55073" s="198"/>
    </row>
    <row r="55074" spans="1:4" ht="14.4">
      <c r="A55074"/>
      <c r="B55074"/>
      <c r="C55074"/>
      <c r="D55074" s="198"/>
    </row>
    <row r="55075" spans="1:4" ht="14.4">
      <c r="A55075"/>
      <c r="B55075"/>
      <c r="C55075"/>
      <c r="D55075" s="198"/>
    </row>
    <row r="55076" spans="1:4" ht="14.4">
      <c r="A55076"/>
      <c r="B55076"/>
      <c r="C55076"/>
      <c r="D55076" s="198"/>
    </row>
    <row r="55077" spans="1:4" ht="14.4">
      <c r="A55077"/>
      <c r="B55077"/>
      <c r="C55077"/>
      <c r="D55077" s="198"/>
    </row>
    <row r="55078" spans="1:4" ht="14.4">
      <c r="A55078"/>
      <c r="B55078"/>
      <c r="C55078"/>
      <c r="D55078" s="198"/>
    </row>
    <row r="55079" spans="1:4" ht="14.4">
      <c r="A55079"/>
      <c r="B55079"/>
      <c r="C55079"/>
      <c r="D55079" s="198"/>
    </row>
    <row r="55080" spans="1:4" ht="14.4">
      <c r="A55080"/>
      <c r="B55080"/>
      <c r="C55080"/>
      <c r="D55080" s="198"/>
    </row>
    <row r="55081" spans="1:4" ht="14.4">
      <c r="A55081"/>
      <c r="B55081"/>
      <c r="C55081"/>
      <c r="D55081" s="198"/>
    </row>
    <row r="55082" spans="1:4" ht="14.4">
      <c r="A55082"/>
      <c r="B55082"/>
      <c r="C55082"/>
      <c r="D55082" s="198"/>
    </row>
    <row r="55083" spans="1:4" ht="14.4">
      <c r="A55083"/>
      <c r="B55083"/>
      <c r="C55083"/>
      <c r="D55083" s="198"/>
    </row>
    <row r="55084" spans="1:4" ht="14.4">
      <c r="A55084"/>
      <c r="B55084"/>
      <c r="C55084"/>
      <c r="D55084" s="198"/>
    </row>
    <row r="55085" spans="1:4" ht="14.4">
      <c r="A55085"/>
      <c r="B55085"/>
      <c r="C55085"/>
      <c r="D55085" s="198"/>
    </row>
    <row r="55086" spans="1:4" ht="14.4">
      <c r="A55086"/>
      <c r="B55086"/>
      <c r="C55086"/>
      <c r="D55086" s="198"/>
    </row>
    <row r="55087" spans="1:4" ht="14.4">
      <c r="A55087"/>
      <c r="B55087"/>
      <c r="C55087"/>
      <c r="D55087" s="198"/>
    </row>
    <row r="55088" spans="1:4" ht="14.4">
      <c r="A55088"/>
      <c r="B55088"/>
      <c r="C55088"/>
      <c r="D55088" s="198"/>
    </row>
    <row r="55089" spans="1:4" ht="14.4">
      <c r="A55089"/>
      <c r="B55089"/>
      <c r="C55089"/>
      <c r="D55089" s="198"/>
    </row>
    <row r="55090" spans="1:4" ht="14.4">
      <c r="A55090"/>
      <c r="B55090"/>
      <c r="C55090"/>
      <c r="D55090" s="198"/>
    </row>
    <row r="55091" spans="1:4" ht="14.4">
      <c r="A55091"/>
      <c r="B55091"/>
      <c r="C55091"/>
      <c r="D55091" s="198"/>
    </row>
    <row r="55092" spans="1:4" ht="14.4">
      <c r="A55092"/>
      <c r="B55092"/>
      <c r="C55092"/>
      <c r="D55092" s="198"/>
    </row>
    <row r="55093" spans="1:4" ht="14.4">
      <c r="A55093"/>
      <c r="B55093"/>
      <c r="C55093"/>
      <c r="D55093" s="198"/>
    </row>
    <row r="55094" spans="1:4" ht="14.4">
      <c r="A55094"/>
      <c r="B55094"/>
      <c r="C55094"/>
      <c r="D55094" s="198"/>
    </row>
    <row r="55095" spans="1:4" ht="14.4">
      <c r="A55095"/>
      <c r="B55095"/>
      <c r="C55095"/>
      <c r="D55095" s="198"/>
    </row>
    <row r="55096" spans="1:4" ht="14.4">
      <c r="A55096"/>
      <c r="B55096"/>
      <c r="C55096"/>
      <c r="D55096" s="198"/>
    </row>
    <row r="55097" spans="1:4" ht="14.4">
      <c r="A55097"/>
      <c r="B55097"/>
      <c r="C55097"/>
      <c r="D55097" s="198"/>
    </row>
    <row r="55098" spans="1:4" ht="14.4">
      <c r="A55098"/>
      <c r="B55098"/>
      <c r="C55098"/>
      <c r="D55098" s="198"/>
    </row>
    <row r="55099" spans="1:4" ht="14.4">
      <c r="A55099"/>
      <c r="B55099"/>
      <c r="C55099"/>
      <c r="D55099" s="198"/>
    </row>
    <row r="55100" spans="1:4" ht="14.4">
      <c r="A55100"/>
      <c r="B55100"/>
      <c r="C55100"/>
      <c r="D55100" s="198"/>
    </row>
    <row r="55101" spans="1:4" ht="14.4">
      <c r="A55101"/>
      <c r="B55101"/>
      <c r="C55101"/>
      <c r="D55101" s="198"/>
    </row>
    <row r="55102" spans="1:4" ht="14.4">
      <c r="A55102"/>
      <c r="B55102"/>
      <c r="C55102"/>
      <c r="D55102" s="198"/>
    </row>
    <row r="55103" spans="1:4" ht="14.4">
      <c r="A55103"/>
      <c r="B55103"/>
      <c r="C55103"/>
      <c r="D55103" s="198"/>
    </row>
    <row r="55104" spans="1:4" ht="14.4">
      <c r="A55104"/>
      <c r="B55104"/>
      <c r="C55104"/>
      <c r="D55104" s="198"/>
    </row>
    <row r="55105" spans="1:4" ht="14.4">
      <c r="A55105"/>
      <c r="B55105"/>
      <c r="C55105"/>
      <c r="D55105" s="198"/>
    </row>
    <row r="55106" spans="1:4" ht="14.4">
      <c r="A55106"/>
      <c r="B55106"/>
      <c r="C55106"/>
      <c r="D55106" s="198"/>
    </row>
    <row r="55107" spans="1:4" ht="14.4">
      <c r="A55107"/>
      <c r="B55107"/>
      <c r="C55107"/>
      <c r="D55107" s="198"/>
    </row>
    <row r="55108" spans="1:4" ht="14.4">
      <c r="A55108"/>
      <c r="B55108"/>
      <c r="C55108"/>
      <c r="D55108" s="198"/>
    </row>
    <row r="55109" spans="1:4" ht="14.4">
      <c r="A55109"/>
      <c r="B55109"/>
      <c r="C55109"/>
      <c r="D55109" s="198"/>
    </row>
    <row r="55110" spans="1:4" ht="14.4">
      <c r="A55110"/>
      <c r="B55110"/>
      <c r="C55110"/>
      <c r="D55110" s="198"/>
    </row>
    <row r="55111" spans="1:4" ht="14.4">
      <c r="A55111"/>
      <c r="B55111"/>
      <c r="C55111"/>
      <c r="D55111" s="198"/>
    </row>
    <row r="55112" spans="1:4" ht="14.4">
      <c r="A55112"/>
      <c r="B55112"/>
      <c r="C55112"/>
      <c r="D55112" s="198"/>
    </row>
    <row r="55113" spans="1:4" ht="14.4">
      <c r="A55113"/>
      <c r="B55113"/>
      <c r="C55113"/>
      <c r="D55113" s="198"/>
    </row>
    <row r="55114" spans="1:4" ht="14.4">
      <c r="A55114"/>
      <c r="B55114"/>
      <c r="C55114"/>
      <c r="D55114" s="198"/>
    </row>
    <row r="55115" spans="1:4" ht="14.4">
      <c r="A55115"/>
      <c r="B55115"/>
      <c r="C55115"/>
      <c r="D55115" s="198"/>
    </row>
    <row r="55116" spans="1:4" ht="14.4">
      <c r="A55116"/>
      <c r="B55116"/>
      <c r="C55116"/>
      <c r="D55116" s="198"/>
    </row>
    <row r="55117" spans="1:4" ht="14.4">
      <c r="A55117"/>
      <c r="B55117"/>
      <c r="C55117"/>
      <c r="D55117" s="198"/>
    </row>
    <row r="55118" spans="1:4" ht="14.4">
      <c r="A55118"/>
      <c r="B55118"/>
      <c r="C55118"/>
      <c r="D55118" s="198"/>
    </row>
    <row r="55119" spans="1:4" ht="14.4">
      <c r="A55119"/>
      <c r="B55119"/>
      <c r="C55119"/>
      <c r="D55119" s="198"/>
    </row>
    <row r="55120" spans="1:4" ht="14.4">
      <c r="A55120"/>
      <c r="B55120"/>
      <c r="C55120"/>
      <c r="D55120" s="198"/>
    </row>
    <row r="55121" spans="1:4" ht="14.4">
      <c r="A55121"/>
      <c r="B55121"/>
      <c r="C55121"/>
      <c r="D55121" s="198"/>
    </row>
    <row r="55122" spans="1:4" ht="14.4">
      <c r="A55122"/>
      <c r="B55122"/>
      <c r="C55122"/>
      <c r="D55122" s="198"/>
    </row>
    <row r="55123" spans="1:4" ht="14.4">
      <c r="A55123"/>
      <c r="B55123"/>
      <c r="C55123"/>
      <c r="D55123" s="198"/>
    </row>
    <row r="55124" spans="1:4" ht="14.4">
      <c r="A55124"/>
      <c r="B55124"/>
      <c r="C55124"/>
      <c r="D55124" s="198"/>
    </row>
    <row r="55125" spans="1:4" ht="14.4">
      <c r="A55125"/>
      <c r="B55125"/>
      <c r="C55125"/>
      <c r="D55125" s="198"/>
    </row>
    <row r="55126" spans="1:4" ht="14.4">
      <c r="A55126"/>
      <c r="B55126"/>
      <c r="C55126"/>
      <c r="D55126" s="198"/>
    </row>
    <row r="55127" spans="1:4" ht="14.4">
      <c r="A55127"/>
      <c r="B55127"/>
      <c r="C55127"/>
      <c r="D55127" s="198"/>
    </row>
    <row r="55128" spans="1:4" ht="14.4">
      <c r="A55128"/>
      <c r="B55128"/>
      <c r="C55128"/>
      <c r="D55128" s="198"/>
    </row>
    <row r="55129" spans="1:4" ht="14.4">
      <c r="A55129"/>
      <c r="B55129"/>
      <c r="C55129"/>
      <c r="D55129" s="198"/>
    </row>
    <row r="55130" spans="1:4" ht="14.4">
      <c r="A55130"/>
      <c r="B55130"/>
      <c r="C55130"/>
      <c r="D55130" s="198"/>
    </row>
    <row r="55131" spans="1:4" ht="14.4">
      <c r="A55131"/>
      <c r="B55131"/>
      <c r="C55131"/>
      <c r="D55131" s="198"/>
    </row>
    <row r="55132" spans="1:4" ht="14.4">
      <c r="A55132"/>
      <c r="B55132"/>
      <c r="C55132"/>
      <c r="D55132" s="198"/>
    </row>
    <row r="55133" spans="1:4" ht="14.4">
      <c r="A55133"/>
      <c r="B55133"/>
      <c r="C55133"/>
      <c r="D55133" s="198"/>
    </row>
    <row r="55134" spans="1:4" ht="14.4">
      <c r="A55134"/>
      <c r="B55134"/>
      <c r="C55134"/>
      <c r="D55134" s="198"/>
    </row>
    <row r="55135" spans="1:4" ht="14.4">
      <c r="A55135"/>
      <c r="B55135"/>
      <c r="C55135"/>
      <c r="D55135" s="198"/>
    </row>
    <row r="55136" spans="1:4" ht="14.4">
      <c r="A55136"/>
      <c r="B55136"/>
      <c r="C55136"/>
      <c r="D55136" s="198"/>
    </row>
    <row r="55137" spans="1:4" ht="14.4">
      <c r="A55137"/>
      <c r="B55137"/>
      <c r="C55137"/>
      <c r="D55137" s="198"/>
    </row>
    <row r="55138" spans="1:4" ht="14.4">
      <c r="A55138"/>
      <c r="B55138"/>
      <c r="C55138"/>
      <c r="D55138" s="198"/>
    </row>
    <row r="55139" spans="1:4" ht="14.4">
      <c r="A55139"/>
      <c r="B55139"/>
      <c r="C55139"/>
      <c r="D55139" s="198"/>
    </row>
    <row r="55140" spans="1:4" ht="14.4">
      <c r="A55140"/>
      <c r="B55140"/>
      <c r="C55140"/>
      <c r="D55140" s="198"/>
    </row>
    <row r="55141" spans="1:4" ht="14.4">
      <c r="A55141"/>
      <c r="B55141"/>
      <c r="C55141"/>
      <c r="D55141" s="198"/>
    </row>
    <row r="55142" spans="1:4" ht="14.4">
      <c r="A55142"/>
      <c r="B55142"/>
      <c r="C55142"/>
      <c r="D55142" s="198"/>
    </row>
    <row r="55143" spans="1:4" ht="14.4">
      <c r="A55143"/>
      <c r="B55143"/>
      <c r="C55143"/>
      <c r="D55143" s="198"/>
    </row>
    <row r="55144" spans="1:4" ht="14.4">
      <c r="A55144"/>
      <c r="B55144"/>
      <c r="C55144"/>
      <c r="D55144" s="198"/>
    </row>
    <row r="55145" spans="1:4" ht="14.4">
      <c r="A55145"/>
      <c r="B55145"/>
      <c r="C55145"/>
      <c r="D55145" s="198"/>
    </row>
    <row r="55146" spans="1:4" ht="14.4">
      <c r="A55146"/>
      <c r="B55146"/>
      <c r="C55146"/>
      <c r="D55146" s="198"/>
    </row>
    <row r="55147" spans="1:4" ht="14.4">
      <c r="A55147"/>
      <c r="B55147"/>
      <c r="C55147"/>
      <c r="D55147" s="198"/>
    </row>
    <row r="55148" spans="1:4" ht="14.4">
      <c r="A55148"/>
      <c r="B55148"/>
      <c r="C55148"/>
      <c r="D55148" s="198"/>
    </row>
    <row r="55149" spans="1:4" ht="14.4">
      <c r="A55149"/>
      <c r="B55149"/>
      <c r="C55149"/>
      <c r="D55149" s="198"/>
    </row>
    <row r="55150" spans="1:4" ht="14.4">
      <c r="A55150"/>
      <c r="B55150"/>
      <c r="C55150"/>
      <c r="D55150" s="198"/>
    </row>
    <row r="55151" spans="1:4" ht="14.4">
      <c r="A55151"/>
      <c r="B55151"/>
      <c r="C55151"/>
      <c r="D55151" s="198"/>
    </row>
    <row r="55152" spans="1:4" ht="14.4">
      <c r="A55152"/>
      <c r="B55152"/>
      <c r="C55152"/>
      <c r="D55152" s="198"/>
    </row>
    <row r="55153" spans="1:4" ht="14.4">
      <c r="A55153"/>
      <c r="B55153"/>
      <c r="C55153"/>
      <c r="D55153" s="198"/>
    </row>
    <row r="55154" spans="1:4" ht="14.4">
      <c r="A55154"/>
      <c r="B55154"/>
      <c r="C55154"/>
      <c r="D55154" s="198"/>
    </row>
    <row r="55155" spans="1:4" ht="14.4">
      <c r="A55155"/>
      <c r="B55155"/>
      <c r="C55155"/>
      <c r="D55155" s="198"/>
    </row>
    <row r="55156" spans="1:4" ht="14.4">
      <c r="A55156"/>
      <c r="B55156"/>
      <c r="C55156"/>
      <c r="D55156" s="198"/>
    </row>
    <row r="55157" spans="1:4" ht="14.4">
      <c r="A55157"/>
      <c r="B55157"/>
      <c r="C55157"/>
      <c r="D55157" s="198"/>
    </row>
    <row r="55158" spans="1:4" ht="14.4">
      <c r="A55158"/>
      <c r="B55158"/>
      <c r="C55158"/>
      <c r="D55158" s="198"/>
    </row>
    <row r="55159" spans="1:4" ht="14.4">
      <c r="A55159"/>
      <c r="B55159"/>
      <c r="C55159"/>
      <c r="D55159" s="198"/>
    </row>
    <row r="55160" spans="1:4" ht="14.4">
      <c r="A55160"/>
      <c r="B55160"/>
      <c r="C55160"/>
      <c r="D55160" s="198"/>
    </row>
    <row r="55161" spans="1:4" ht="14.4">
      <c r="A55161"/>
      <c r="B55161"/>
      <c r="C55161"/>
      <c r="D55161" s="198"/>
    </row>
    <row r="55162" spans="1:4" ht="14.4">
      <c r="A55162"/>
      <c r="B55162"/>
      <c r="C55162"/>
      <c r="D55162" s="198"/>
    </row>
    <row r="55163" spans="1:4" ht="14.4">
      <c r="A55163"/>
      <c r="B55163"/>
      <c r="C55163"/>
      <c r="D55163" s="198"/>
    </row>
    <row r="55164" spans="1:4" ht="14.4">
      <c r="A55164"/>
      <c r="B55164"/>
      <c r="C55164"/>
      <c r="D55164" s="198"/>
    </row>
    <row r="55165" spans="1:4" ht="14.4">
      <c r="A55165"/>
      <c r="B55165"/>
      <c r="C55165"/>
      <c r="D55165" s="198"/>
    </row>
    <row r="55166" spans="1:4" ht="14.4">
      <c r="A55166"/>
      <c r="B55166"/>
      <c r="C55166"/>
      <c r="D55166" s="198"/>
    </row>
    <row r="55167" spans="1:4" ht="14.4">
      <c r="A55167"/>
      <c r="B55167"/>
      <c r="C55167"/>
      <c r="D55167" s="198"/>
    </row>
    <row r="55168" spans="1:4" ht="14.4">
      <c r="A55168"/>
      <c r="B55168"/>
      <c r="C55168"/>
      <c r="D55168" s="198"/>
    </row>
    <row r="55169" spans="1:4" ht="14.4">
      <c r="A55169"/>
      <c r="B55169"/>
      <c r="C55169"/>
      <c r="D55169" s="198"/>
    </row>
    <row r="55170" spans="1:4" ht="14.4">
      <c r="A55170"/>
      <c r="B55170"/>
      <c r="C55170"/>
      <c r="D55170" s="198"/>
    </row>
    <row r="55171" spans="1:4" ht="14.4">
      <c r="A55171"/>
      <c r="B55171"/>
      <c r="C55171"/>
      <c r="D55171" s="198"/>
    </row>
    <row r="55172" spans="1:4" ht="14.4">
      <c r="A55172"/>
      <c r="B55172"/>
      <c r="C55172"/>
      <c r="D55172" s="198"/>
    </row>
    <row r="55173" spans="1:4" ht="14.4">
      <c r="A55173"/>
      <c r="B55173"/>
      <c r="C55173"/>
      <c r="D55173" s="198"/>
    </row>
    <row r="55174" spans="1:4" ht="14.4">
      <c r="A55174"/>
      <c r="B55174"/>
      <c r="C55174"/>
      <c r="D55174" s="198"/>
    </row>
    <row r="55175" spans="1:4" ht="14.4">
      <c r="A55175"/>
      <c r="B55175"/>
      <c r="C55175"/>
      <c r="D55175" s="198"/>
    </row>
    <row r="55176" spans="1:4" ht="14.4">
      <c r="A55176"/>
      <c r="B55176"/>
      <c r="C55176"/>
      <c r="D55176" s="198"/>
    </row>
    <row r="55177" spans="1:4" ht="14.4">
      <c r="A55177"/>
      <c r="B55177"/>
      <c r="C55177"/>
      <c r="D55177" s="198"/>
    </row>
    <row r="55178" spans="1:4" ht="14.4">
      <c r="A55178"/>
      <c r="B55178"/>
      <c r="C55178"/>
      <c r="D55178" s="198"/>
    </row>
    <row r="55179" spans="1:4" ht="14.4">
      <c r="A55179"/>
      <c r="B55179"/>
      <c r="C55179"/>
      <c r="D55179" s="198"/>
    </row>
    <row r="55180" spans="1:4" ht="14.4">
      <c r="A55180"/>
      <c r="B55180"/>
      <c r="C55180"/>
      <c r="D55180" s="198"/>
    </row>
    <row r="55181" spans="1:4" ht="14.4">
      <c r="A55181"/>
      <c r="B55181"/>
      <c r="C55181"/>
      <c r="D55181" s="198"/>
    </row>
    <row r="55182" spans="1:4" ht="14.4">
      <c r="A55182"/>
      <c r="B55182"/>
      <c r="C55182"/>
      <c r="D55182" s="198"/>
    </row>
    <row r="55183" spans="1:4" ht="14.4">
      <c r="A55183"/>
      <c r="B55183"/>
      <c r="C55183"/>
      <c r="D55183" s="198"/>
    </row>
    <row r="55184" spans="1:4" ht="14.4">
      <c r="A55184"/>
      <c r="B55184"/>
      <c r="C55184"/>
      <c r="D55184" s="198"/>
    </row>
    <row r="55185" spans="1:4" ht="14.4">
      <c r="A55185"/>
      <c r="B55185"/>
      <c r="C55185"/>
      <c r="D55185" s="198"/>
    </row>
    <row r="55186" spans="1:4" ht="14.4">
      <c r="A55186"/>
      <c r="B55186"/>
      <c r="C55186"/>
      <c r="D55186" s="198"/>
    </row>
    <row r="55187" spans="1:4" ht="14.4">
      <c r="A55187"/>
      <c r="B55187"/>
      <c r="C55187"/>
      <c r="D55187" s="198"/>
    </row>
    <row r="55188" spans="1:4" ht="14.4">
      <c r="A55188"/>
      <c r="B55188"/>
      <c r="C55188"/>
      <c r="D55188" s="198"/>
    </row>
    <row r="55189" spans="1:4" ht="14.4">
      <c r="A55189"/>
      <c r="B55189"/>
      <c r="C55189"/>
      <c r="D55189" s="198"/>
    </row>
    <row r="55190" spans="1:4" ht="14.4">
      <c r="A55190"/>
      <c r="B55190"/>
      <c r="C55190"/>
      <c r="D55190" s="198"/>
    </row>
    <row r="55191" spans="1:4" ht="14.4">
      <c r="A55191"/>
      <c r="B55191"/>
      <c r="C55191"/>
      <c r="D55191" s="198"/>
    </row>
    <row r="55192" spans="1:4" ht="14.4">
      <c r="A55192"/>
      <c r="B55192"/>
      <c r="C55192"/>
      <c r="D55192" s="198"/>
    </row>
    <row r="55193" spans="1:4" ht="14.4">
      <c r="A55193"/>
      <c r="B55193"/>
      <c r="C55193"/>
      <c r="D55193" s="198"/>
    </row>
    <row r="55194" spans="1:4" ht="14.4">
      <c r="A55194"/>
      <c r="B55194"/>
      <c r="C55194"/>
      <c r="D55194" s="198"/>
    </row>
    <row r="55195" spans="1:4" ht="14.4">
      <c r="A55195"/>
      <c r="B55195"/>
      <c r="C55195"/>
      <c r="D55195" s="198"/>
    </row>
    <row r="55196" spans="1:4" ht="14.4">
      <c r="A55196"/>
      <c r="B55196"/>
      <c r="C55196"/>
      <c r="D55196" s="198"/>
    </row>
    <row r="55197" spans="1:4" ht="14.4">
      <c r="A55197"/>
      <c r="B55197"/>
      <c r="C55197"/>
      <c r="D55197" s="198"/>
    </row>
    <row r="55198" spans="1:4" ht="14.4">
      <c r="A55198"/>
      <c r="B55198"/>
      <c r="C55198"/>
      <c r="D55198" s="198"/>
    </row>
    <row r="55199" spans="1:4" ht="14.4">
      <c r="A55199"/>
      <c r="B55199"/>
      <c r="C55199"/>
      <c r="D55199" s="198"/>
    </row>
    <row r="55200" spans="1:4" ht="14.4">
      <c r="A55200"/>
      <c r="B55200"/>
      <c r="C55200"/>
      <c r="D55200" s="198"/>
    </row>
    <row r="55201" spans="1:4" ht="14.4">
      <c r="A55201"/>
      <c r="B55201"/>
      <c r="C55201"/>
      <c r="D55201" s="198"/>
    </row>
    <row r="55202" spans="1:4" ht="14.4">
      <c r="A55202"/>
      <c r="B55202"/>
      <c r="C55202"/>
      <c r="D55202" s="198"/>
    </row>
    <row r="55203" spans="1:4" ht="14.4">
      <c r="A55203"/>
      <c r="B55203"/>
      <c r="C55203"/>
      <c r="D55203" s="198"/>
    </row>
    <row r="55204" spans="1:4" ht="14.4">
      <c r="A55204"/>
      <c r="B55204"/>
      <c r="C55204"/>
      <c r="D55204" s="198"/>
    </row>
    <row r="55205" spans="1:4" ht="14.4">
      <c r="A55205"/>
      <c r="B55205"/>
      <c r="C55205"/>
      <c r="D55205" s="198"/>
    </row>
    <row r="55206" spans="1:4" ht="14.4">
      <c r="A55206"/>
      <c r="B55206"/>
      <c r="C55206"/>
      <c r="D55206" s="198"/>
    </row>
    <row r="55207" spans="1:4" ht="14.4">
      <c r="A55207"/>
      <c r="B55207"/>
      <c r="C55207"/>
      <c r="D55207" s="198"/>
    </row>
    <row r="55208" spans="1:4" ht="14.4">
      <c r="A55208"/>
      <c r="B55208"/>
      <c r="C55208"/>
      <c r="D55208" s="198"/>
    </row>
    <row r="55209" spans="1:4" ht="14.4">
      <c r="A55209"/>
      <c r="B55209"/>
      <c r="C55209"/>
      <c r="D55209" s="198"/>
    </row>
    <row r="55210" spans="1:4" ht="14.4">
      <c r="A55210"/>
      <c r="B55210"/>
      <c r="C55210"/>
      <c r="D55210" s="198"/>
    </row>
    <row r="55211" spans="1:4" ht="14.4">
      <c r="A55211"/>
      <c r="B55211"/>
      <c r="C55211"/>
      <c r="D55211" s="198"/>
    </row>
    <row r="55212" spans="1:4" ht="14.4">
      <c r="A55212"/>
      <c r="B55212"/>
      <c r="C55212"/>
      <c r="D55212" s="198"/>
    </row>
    <row r="55213" spans="1:4" ht="14.4">
      <c r="A55213"/>
      <c r="B55213"/>
      <c r="C55213"/>
      <c r="D55213" s="198"/>
    </row>
    <row r="55214" spans="1:4" ht="14.4">
      <c r="A55214"/>
      <c r="B55214"/>
      <c r="C55214"/>
      <c r="D55214" s="198"/>
    </row>
    <row r="55215" spans="1:4" ht="14.4">
      <c r="A55215"/>
      <c r="B55215"/>
      <c r="C55215"/>
      <c r="D55215" s="198"/>
    </row>
    <row r="55216" spans="1:4" ht="14.4">
      <c r="A55216"/>
      <c r="B55216"/>
      <c r="C55216"/>
      <c r="D55216" s="198"/>
    </row>
    <row r="55217" spans="1:4" ht="14.4">
      <c r="A55217"/>
      <c r="B55217"/>
      <c r="C55217"/>
      <c r="D55217" s="198"/>
    </row>
    <row r="55218" spans="1:4" ht="14.4">
      <c r="A55218"/>
      <c r="B55218"/>
      <c r="C55218"/>
      <c r="D55218" s="198"/>
    </row>
    <row r="55219" spans="1:4" ht="14.4">
      <c r="A55219"/>
      <c r="B55219"/>
      <c r="C55219"/>
      <c r="D55219" s="198"/>
    </row>
    <row r="55220" spans="1:4" ht="14.4">
      <c r="A55220"/>
      <c r="B55220"/>
      <c r="C55220"/>
      <c r="D55220" s="198"/>
    </row>
    <row r="55221" spans="1:4" ht="14.4">
      <c r="A55221"/>
      <c r="B55221"/>
      <c r="C55221"/>
      <c r="D55221" s="198"/>
    </row>
    <row r="55222" spans="1:4" ht="14.4">
      <c r="A55222"/>
      <c r="B55222"/>
      <c r="C55222"/>
      <c r="D55222" s="198"/>
    </row>
    <row r="55223" spans="1:4" ht="14.4">
      <c r="A55223"/>
      <c r="B55223"/>
      <c r="C55223"/>
      <c r="D55223" s="198"/>
    </row>
    <row r="55224" spans="1:4" ht="14.4">
      <c r="A55224"/>
      <c r="B55224"/>
      <c r="C55224"/>
      <c r="D55224" s="198"/>
    </row>
    <row r="55225" spans="1:4" ht="14.4">
      <c r="A55225"/>
      <c r="B55225"/>
      <c r="C55225"/>
      <c r="D55225" s="198"/>
    </row>
    <row r="55226" spans="1:4" ht="14.4">
      <c r="A55226"/>
      <c r="B55226"/>
      <c r="C55226"/>
      <c r="D55226" s="198"/>
    </row>
    <row r="55227" spans="1:4" ht="14.4">
      <c r="A55227"/>
      <c r="B55227"/>
      <c r="C55227"/>
      <c r="D55227" s="198"/>
    </row>
    <row r="55228" spans="1:4" ht="14.4">
      <c r="A55228"/>
      <c r="B55228"/>
      <c r="C55228"/>
      <c r="D55228" s="198"/>
    </row>
    <row r="55229" spans="1:4" ht="14.4">
      <c r="A55229"/>
      <c r="B55229"/>
      <c r="C55229"/>
      <c r="D55229" s="198"/>
    </row>
    <row r="55230" spans="1:4" ht="14.4">
      <c r="A55230"/>
      <c r="B55230"/>
      <c r="C55230"/>
      <c r="D55230" s="198"/>
    </row>
    <row r="55231" spans="1:4" ht="14.4">
      <c r="A55231"/>
      <c r="B55231"/>
      <c r="C55231"/>
      <c r="D55231" s="198"/>
    </row>
    <row r="55232" spans="1:4" ht="14.4">
      <c r="A55232"/>
      <c r="B55232"/>
      <c r="C55232"/>
      <c r="D55232" s="198"/>
    </row>
    <row r="55233" spans="1:4" ht="14.4">
      <c r="A55233"/>
      <c r="B55233"/>
      <c r="C55233"/>
      <c r="D55233" s="198"/>
    </row>
    <row r="55234" spans="1:4" ht="14.4">
      <c r="A55234"/>
      <c r="B55234"/>
      <c r="C55234"/>
      <c r="D55234" s="198"/>
    </row>
    <row r="55235" spans="1:4" ht="14.4">
      <c r="A55235"/>
      <c r="B55235"/>
      <c r="C55235"/>
      <c r="D55235" s="198"/>
    </row>
    <row r="55236" spans="1:4" ht="14.4">
      <c r="A55236"/>
      <c r="B55236"/>
      <c r="C55236"/>
      <c r="D55236" s="198"/>
    </row>
    <row r="55237" spans="1:4" ht="14.4">
      <c r="A55237"/>
      <c r="B55237"/>
      <c r="C55237"/>
      <c r="D55237" s="198"/>
    </row>
    <row r="55238" spans="1:4" ht="14.4">
      <c r="A55238"/>
      <c r="B55238"/>
      <c r="C55238"/>
      <c r="D55238" s="198"/>
    </row>
    <row r="55239" spans="1:4" ht="14.4">
      <c r="A55239"/>
      <c r="B55239"/>
      <c r="C55239"/>
      <c r="D55239" s="198"/>
    </row>
    <row r="55240" spans="1:4" ht="14.4">
      <c r="A55240"/>
      <c r="B55240"/>
      <c r="C55240"/>
      <c r="D55240" s="198"/>
    </row>
    <row r="55241" spans="1:4" ht="14.4">
      <c r="A55241"/>
      <c r="B55241"/>
      <c r="C55241"/>
      <c r="D55241" s="198"/>
    </row>
    <row r="55242" spans="1:4" ht="14.4">
      <c r="A55242"/>
      <c r="B55242"/>
      <c r="C55242"/>
      <c r="D55242" s="198"/>
    </row>
    <row r="55243" spans="1:4" ht="14.4">
      <c r="A55243"/>
      <c r="B55243"/>
      <c r="C55243"/>
      <c r="D55243" s="198"/>
    </row>
    <row r="55244" spans="1:4" ht="14.4">
      <c r="A55244"/>
      <c r="B55244"/>
      <c r="C55244"/>
      <c r="D55244" s="198"/>
    </row>
    <row r="55245" spans="1:4" ht="14.4">
      <c r="A55245"/>
      <c r="B55245"/>
      <c r="C55245"/>
      <c r="D55245" s="198"/>
    </row>
    <row r="55246" spans="1:4" ht="14.4">
      <c r="A55246"/>
      <c r="B55246"/>
      <c r="C55246"/>
      <c r="D55246" s="198"/>
    </row>
    <row r="55247" spans="1:4" ht="14.4">
      <c r="A55247"/>
      <c r="B55247"/>
      <c r="C55247"/>
      <c r="D55247" s="198"/>
    </row>
    <row r="55248" spans="1:4" ht="14.4">
      <c r="A55248"/>
      <c r="B55248"/>
      <c r="C55248"/>
      <c r="D55248" s="198"/>
    </row>
    <row r="55249" spans="1:4" ht="14.4">
      <c r="A55249"/>
      <c r="B55249"/>
      <c r="C55249"/>
      <c r="D55249" s="198"/>
    </row>
    <row r="55250" spans="1:4" ht="14.4">
      <c r="A55250"/>
      <c r="B55250"/>
      <c r="C55250"/>
      <c r="D55250" s="198"/>
    </row>
    <row r="55251" spans="1:4" ht="14.4">
      <c r="A55251"/>
      <c r="B55251"/>
      <c r="C55251"/>
      <c r="D55251" s="198"/>
    </row>
    <row r="55252" spans="1:4" ht="14.4">
      <c r="A55252"/>
      <c r="B55252"/>
      <c r="C55252"/>
      <c r="D55252" s="198"/>
    </row>
    <row r="55253" spans="1:4" ht="14.4">
      <c r="A55253"/>
      <c r="B55253"/>
      <c r="C55253"/>
      <c r="D55253" s="198"/>
    </row>
    <row r="55254" spans="1:4" ht="14.4">
      <c r="A55254"/>
      <c r="B55254"/>
      <c r="C55254"/>
      <c r="D55254" s="198"/>
    </row>
    <row r="55255" spans="1:4" ht="14.4">
      <c r="A55255"/>
      <c r="B55255"/>
      <c r="C55255"/>
      <c r="D55255" s="198"/>
    </row>
    <row r="55256" spans="1:4" ht="14.4">
      <c r="A55256"/>
      <c r="B55256"/>
      <c r="C55256"/>
      <c r="D55256" s="198"/>
    </row>
    <row r="55257" spans="1:4" ht="14.4">
      <c r="A55257"/>
      <c r="B55257"/>
      <c r="C55257"/>
      <c r="D55257" s="198"/>
    </row>
    <row r="55258" spans="1:4" ht="14.4">
      <c r="A55258"/>
      <c r="B55258"/>
      <c r="C55258"/>
      <c r="D55258" s="198"/>
    </row>
    <row r="55259" spans="1:4" ht="14.4">
      <c r="A55259"/>
      <c r="B55259"/>
      <c r="C55259"/>
      <c r="D55259" s="198"/>
    </row>
    <row r="55260" spans="1:4" ht="14.4">
      <c r="A55260"/>
      <c r="B55260"/>
      <c r="C55260"/>
      <c r="D55260" s="198"/>
    </row>
    <row r="55261" spans="1:4" ht="14.4">
      <c r="A55261"/>
      <c r="B55261"/>
      <c r="C55261"/>
      <c r="D55261" s="198"/>
    </row>
    <row r="55262" spans="1:4" ht="14.4">
      <c r="A55262"/>
      <c r="B55262"/>
      <c r="C55262"/>
      <c r="D55262" s="198"/>
    </row>
    <row r="55263" spans="1:4" ht="14.4">
      <c r="A55263"/>
      <c r="B55263"/>
      <c r="C55263"/>
      <c r="D55263" s="198"/>
    </row>
    <row r="55264" spans="1:4" ht="14.4">
      <c r="A55264"/>
      <c r="B55264"/>
      <c r="C55264"/>
      <c r="D55264" s="198"/>
    </row>
    <row r="55265" spans="1:4" ht="14.4">
      <c r="A55265"/>
      <c r="B55265"/>
      <c r="C55265"/>
      <c r="D55265" s="198"/>
    </row>
    <row r="55266" spans="1:4" ht="14.4">
      <c r="A55266"/>
      <c r="B55266"/>
      <c r="C55266"/>
      <c r="D55266" s="198"/>
    </row>
    <row r="55267" spans="1:4" ht="14.4">
      <c r="A55267"/>
      <c r="B55267"/>
      <c r="C55267"/>
      <c r="D55267" s="198"/>
    </row>
    <row r="55268" spans="1:4" ht="14.4">
      <c r="A55268"/>
      <c r="B55268"/>
      <c r="C55268"/>
      <c r="D55268" s="198"/>
    </row>
    <row r="55269" spans="1:4" ht="14.4">
      <c r="A55269"/>
      <c r="B55269"/>
      <c r="C55269"/>
      <c r="D55269" s="198"/>
    </row>
    <row r="55270" spans="1:4" ht="14.4">
      <c r="A55270"/>
      <c r="B55270"/>
      <c r="C55270"/>
      <c r="D55270" s="198"/>
    </row>
    <row r="55271" spans="1:4" ht="14.4">
      <c r="A55271"/>
      <c r="B55271"/>
      <c r="C55271"/>
      <c r="D55271" s="198"/>
    </row>
    <row r="55272" spans="1:4" ht="14.4">
      <c r="A55272"/>
      <c r="B55272"/>
      <c r="C55272"/>
      <c r="D55272" s="198"/>
    </row>
    <row r="55273" spans="1:4" ht="14.4">
      <c r="A55273"/>
      <c r="B55273"/>
      <c r="C55273"/>
      <c r="D55273" s="198"/>
    </row>
    <row r="55274" spans="1:4" ht="14.4">
      <c r="A55274"/>
      <c r="B55274"/>
      <c r="C55274"/>
      <c r="D55274" s="198"/>
    </row>
    <row r="55275" spans="1:4" ht="14.4">
      <c r="A55275"/>
      <c r="B55275"/>
      <c r="C55275"/>
      <c r="D55275" s="198"/>
    </row>
    <row r="55276" spans="1:4" ht="14.4">
      <c r="A55276"/>
      <c r="B55276"/>
      <c r="C55276"/>
      <c r="D55276" s="198"/>
    </row>
    <row r="55277" spans="1:4" ht="14.4">
      <c r="A55277"/>
      <c r="B55277"/>
      <c r="C55277"/>
      <c r="D55277" s="198"/>
    </row>
    <row r="55278" spans="1:4" ht="14.4">
      <c r="A55278"/>
      <c r="B55278"/>
      <c r="C55278"/>
      <c r="D55278" s="198"/>
    </row>
    <row r="55279" spans="1:4" ht="14.4">
      <c r="A55279"/>
      <c r="B55279"/>
      <c r="C55279"/>
      <c r="D55279" s="198"/>
    </row>
    <row r="55280" spans="1:4" ht="14.4">
      <c r="A55280"/>
      <c r="B55280"/>
      <c r="C55280"/>
      <c r="D55280" s="198"/>
    </row>
    <row r="55281" spans="1:4" ht="14.4">
      <c r="A55281"/>
      <c r="B55281"/>
      <c r="C55281"/>
      <c r="D55281" s="198"/>
    </row>
    <row r="55282" spans="1:4" ht="14.4">
      <c r="A55282"/>
      <c r="B55282"/>
      <c r="C55282"/>
      <c r="D55282" s="198"/>
    </row>
    <row r="55283" spans="1:4" ht="14.4">
      <c r="A55283"/>
      <c r="B55283"/>
      <c r="C55283"/>
      <c r="D55283" s="198"/>
    </row>
    <row r="55284" spans="1:4" ht="14.4">
      <c r="A55284"/>
      <c r="B55284"/>
      <c r="C55284"/>
      <c r="D55284" s="198"/>
    </row>
    <row r="55285" spans="1:4" ht="14.4">
      <c r="A55285"/>
      <c r="B55285"/>
      <c r="C55285"/>
      <c r="D55285" s="198"/>
    </row>
    <row r="55286" spans="1:4" ht="14.4">
      <c r="A55286"/>
      <c r="B55286"/>
      <c r="C55286"/>
      <c r="D55286" s="198"/>
    </row>
    <row r="55287" spans="1:4" ht="14.4">
      <c r="A55287"/>
      <c r="B55287"/>
      <c r="C55287"/>
      <c r="D55287" s="198"/>
    </row>
    <row r="55288" spans="1:4" ht="14.4">
      <c r="A55288"/>
      <c r="B55288"/>
      <c r="C55288"/>
      <c r="D55288" s="198"/>
    </row>
    <row r="55289" spans="1:4" ht="14.4">
      <c r="A55289"/>
      <c r="B55289"/>
      <c r="C55289"/>
      <c r="D55289" s="198"/>
    </row>
    <row r="55290" spans="1:4" ht="14.4">
      <c r="A55290"/>
      <c r="B55290"/>
      <c r="C55290"/>
      <c r="D55290" s="198"/>
    </row>
    <row r="55291" spans="1:4" ht="14.4">
      <c r="A55291"/>
      <c r="B55291"/>
      <c r="C55291"/>
      <c r="D55291" s="198"/>
    </row>
    <row r="55292" spans="1:4" ht="14.4">
      <c r="A55292"/>
      <c r="B55292"/>
      <c r="C55292"/>
      <c r="D55292" s="198"/>
    </row>
    <row r="55293" spans="1:4" ht="14.4">
      <c r="A55293"/>
      <c r="B55293"/>
      <c r="C55293"/>
      <c r="D55293" s="198"/>
    </row>
    <row r="55294" spans="1:4" ht="14.4">
      <c r="A55294"/>
      <c r="B55294"/>
      <c r="C55294"/>
      <c r="D55294" s="198"/>
    </row>
    <row r="55295" spans="1:4" ht="14.4">
      <c r="A55295"/>
      <c r="B55295"/>
      <c r="C55295"/>
      <c r="D55295" s="198"/>
    </row>
    <row r="55296" spans="1:4" ht="14.4">
      <c r="A55296"/>
      <c r="B55296"/>
      <c r="C55296"/>
      <c r="D55296" s="198"/>
    </row>
    <row r="55297" spans="1:4" ht="14.4">
      <c r="A55297"/>
      <c r="B55297"/>
      <c r="C55297"/>
      <c r="D55297" s="198"/>
    </row>
    <row r="55298" spans="1:4" ht="14.4">
      <c r="A55298"/>
      <c r="B55298"/>
      <c r="C55298"/>
      <c r="D55298" s="198"/>
    </row>
    <row r="55299" spans="1:4" ht="14.4">
      <c r="A55299"/>
      <c r="B55299"/>
      <c r="C55299"/>
      <c r="D55299" s="198"/>
    </row>
    <row r="55300" spans="1:4" ht="14.4">
      <c r="A55300"/>
      <c r="B55300"/>
      <c r="C55300"/>
      <c r="D55300" s="198"/>
    </row>
    <row r="55301" spans="1:4" ht="14.4">
      <c r="A55301"/>
      <c r="B55301"/>
      <c r="C55301"/>
      <c r="D55301" s="198"/>
    </row>
    <row r="55302" spans="1:4" ht="14.4">
      <c r="A55302"/>
      <c r="B55302"/>
      <c r="C55302"/>
      <c r="D55302" s="198"/>
    </row>
    <row r="55303" spans="1:4" ht="14.4">
      <c r="A55303"/>
      <c r="B55303"/>
      <c r="C55303"/>
      <c r="D55303" s="198"/>
    </row>
    <row r="55304" spans="1:4" ht="14.4">
      <c r="A55304"/>
      <c r="B55304"/>
      <c r="C55304"/>
      <c r="D55304" s="198"/>
    </row>
    <row r="55305" spans="1:4" ht="14.4">
      <c r="A55305"/>
      <c r="B55305"/>
      <c r="C55305"/>
      <c r="D55305" s="198"/>
    </row>
    <row r="55306" spans="1:4" ht="14.4">
      <c r="A55306"/>
      <c r="B55306"/>
      <c r="C55306"/>
      <c r="D55306" s="198"/>
    </row>
    <row r="55307" spans="1:4" ht="14.4">
      <c r="A55307"/>
      <c r="B55307"/>
      <c r="C55307"/>
      <c r="D55307" s="198"/>
    </row>
    <row r="55308" spans="1:4" ht="14.4">
      <c r="A55308"/>
      <c r="B55308"/>
      <c r="C55308"/>
      <c r="D55308" s="198"/>
    </row>
    <row r="55309" spans="1:4" ht="14.4">
      <c r="A55309"/>
      <c r="B55309"/>
      <c r="C55309"/>
      <c r="D55309" s="198"/>
    </row>
    <row r="55310" spans="1:4" ht="14.4">
      <c r="A55310"/>
      <c r="B55310"/>
      <c r="C55310"/>
      <c r="D55310" s="198"/>
    </row>
    <row r="55311" spans="1:4" ht="14.4">
      <c r="A55311"/>
      <c r="B55311"/>
      <c r="C55311"/>
      <c r="D55311" s="198"/>
    </row>
    <row r="55312" spans="1:4" ht="14.4">
      <c r="A55312"/>
      <c r="B55312"/>
      <c r="C55312"/>
      <c r="D55312" s="198"/>
    </row>
    <row r="55313" spans="1:4" ht="14.4">
      <c r="A55313"/>
      <c r="B55313"/>
      <c r="C55313"/>
      <c r="D55313" s="198"/>
    </row>
    <row r="55314" spans="1:4" ht="14.4">
      <c r="A55314"/>
      <c r="B55314"/>
      <c r="C55314"/>
      <c r="D55314" s="198"/>
    </row>
    <row r="55315" spans="1:4" ht="14.4">
      <c r="A55315"/>
      <c r="B55315"/>
      <c r="C55315"/>
      <c r="D55315" s="198"/>
    </row>
    <row r="55316" spans="1:4" ht="14.4">
      <c r="A55316"/>
      <c r="B55316"/>
      <c r="C55316"/>
      <c r="D55316" s="198"/>
    </row>
    <row r="55317" spans="1:4" ht="14.4">
      <c r="A55317"/>
      <c r="B55317"/>
      <c r="C55317"/>
      <c r="D55317" s="198"/>
    </row>
    <row r="55318" spans="1:4" ht="14.4">
      <c r="A55318"/>
      <c r="B55318"/>
      <c r="C55318"/>
      <c r="D55318" s="198"/>
    </row>
    <row r="55319" spans="1:4" ht="14.4">
      <c r="A55319"/>
      <c r="B55319"/>
      <c r="C55319"/>
      <c r="D55319" s="198"/>
    </row>
    <row r="55320" spans="1:4" ht="14.4">
      <c r="A55320"/>
      <c r="B55320"/>
      <c r="C55320"/>
      <c r="D55320" s="198"/>
    </row>
    <row r="55321" spans="1:4" ht="14.4">
      <c r="A55321"/>
      <c r="B55321"/>
      <c r="C55321"/>
      <c r="D55321" s="198"/>
    </row>
    <row r="55322" spans="1:4" ht="14.4">
      <c r="A55322"/>
      <c r="B55322"/>
      <c r="C55322"/>
      <c r="D55322" s="198"/>
    </row>
    <row r="55323" spans="1:4" ht="14.4">
      <c r="A55323"/>
      <c r="B55323"/>
      <c r="C55323"/>
      <c r="D55323" s="198"/>
    </row>
    <row r="55324" spans="1:4" ht="14.4">
      <c r="A55324"/>
      <c r="B55324"/>
      <c r="C55324"/>
      <c r="D55324" s="198"/>
    </row>
    <row r="55325" spans="1:4" ht="14.4">
      <c r="A55325"/>
      <c r="B55325"/>
      <c r="C55325"/>
      <c r="D55325" s="198"/>
    </row>
    <row r="55326" spans="1:4" ht="14.4">
      <c r="A55326"/>
      <c r="B55326"/>
      <c r="C55326"/>
      <c r="D55326" s="198"/>
    </row>
    <row r="55327" spans="1:4" ht="14.4">
      <c r="A55327"/>
      <c r="B55327"/>
      <c r="C55327"/>
      <c r="D55327" s="198"/>
    </row>
    <row r="55328" spans="1:4" ht="14.4">
      <c r="A55328"/>
      <c r="B55328"/>
      <c r="C55328"/>
      <c r="D55328" s="198"/>
    </row>
    <row r="55329" spans="1:4" ht="14.4">
      <c r="A55329"/>
      <c r="B55329"/>
      <c r="C55329"/>
      <c r="D55329" s="198"/>
    </row>
    <row r="55330" spans="1:4" ht="14.4">
      <c r="A55330"/>
      <c r="B55330"/>
      <c r="C55330"/>
      <c r="D55330" s="198"/>
    </row>
    <row r="55331" spans="1:4" ht="14.4">
      <c r="A55331"/>
      <c r="B55331"/>
      <c r="C55331"/>
      <c r="D55331" s="198"/>
    </row>
    <row r="55332" spans="1:4" ht="14.4">
      <c r="A55332"/>
      <c r="B55332"/>
      <c r="C55332"/>
      <c r="D55332" s="198"/>
    </row>
    <row r="55333" spans="1:4" ht="14.4">
      <c r="A55333"/>
      <c r="B55333"/>
      <c r="C55333"/>
      <c r="D55333" s="198"/>
    </row>
    <row r="55334" spans="1:4" ht="14.4">
      <c r="A55334"/>
      <c r="B55334"/>
      <c r="C55334"/>
      <c r="D55334" s="198"/>
    </row>
    <row r="55335" spans="1:4" ht="14.4">
      <c r="A55335"/>
      <c r="B55335"/>
      <c r="C55335"/>
      <c r="D55335" s="198"/>
    </row>
    <row r="55336" spans="1:4" ht="14.4">
      <c r="A55336"/>
      <c r="B55336"/>
      <c r="C55336"/>
      <c r="D55336" s="198"/>
    </row>
    <row r="55337" spans="1:4" ht="14.4">
      <c r="A55337"/>
      <c r="B55337"/>
      <c r="C55337"/>
      <c r="D55337" s="198"/>
    </row>
    <row r="55338" spans="1:4" ht="14.4">
      <c r="A55338"/>
      <c r="B55338"/>
      <c r="C55338"/>
      <c r="D55338" s="198"/>
    </row>
    <row r="55339" spans="1:4" ht="14.4">
      <c r="A55339"/>
      <c r="B55339"/>
      <c r="C55339"/>
      <c r="D55339" s="198"/>
    </row>
    <row r="55340" spans="1:4" ht="14.4">
      <c r="A55340"/>
      <c r="B55340"/>
      <c r="C55340"/>
      <c r="D55340" s="198"/>
    </row>
    <row r="55341" spans="1:4" ht="14.4">
      <c r="A55341"/>
      <c r="B55341"/>
      <c r="C55341"/>
      <c r="D55341" s="198"/>
    </row>
    <row r="55342" spans="1:4" ht="14.4">
      <c r="A55342"/>
      <c r="B55342"/>
      <c r="C55342"/>
      <c r="D55342" s="198"/>
    </row>
    <row r="55343" spans="1:4" ht="14.4">
      <c r="A55343"/>
      <c r="B55343"/>
      <c r="C55343"/>
      <c r="D55343" s="198"/>
    </row>
    <row r="55344" spans="1:4" ht="14.4">
      <c r="A55344"/>
      <c r="B55344"/>
      <c r="C55344"/>
      <c r="D55344" s="198"/>
    </row>
    <row r="55345" spans="1:4" ht="14.4">
      <c r="A55345"/>
      <c r="B55345"/>
      <c r="C55345"/>
      <c r="D55345" s="198"/>
    </row>
    <row r="55346" spans="1:4" ht="14.4">
      <c r="A55346"/>
      <c r="B55346"/>
      <c r="C55346"/>
      <c r="D55346" s="198"/>
    </row>
    <row r="55347" spans="1:4" ht="14.4">
      <c r="A55347"/>
      <c r="B55347"/>
      <c r="C55347"/>
      <c r="D55347" s="198"/>
    </row>
    <row r="55348" spans="1:4" ht="14.4">
      <c r="A55348"/>
      <c r="B55348"/>
      <c r="C55348"/>
      <c r="D55348" s="198"/>
    </row>
    <row r="55349" spans="1:4" ht="14.4">
      <c r="A55349"/>
      <c r="B55349"/>
      <c r="C55349"/>
      <c r="D55349" s="198"/>
    </row>
    <row r="55350" spans="1:4" ht="14.4">
      <c r="A55350"/>
      <c r="B55350"/>
      <c r="C55350"/>
      <c r="D55350" s="198"/>
    </row>
    <row r="55351" spans="1:4" ht="14.4">
      <c r="A55351"/>
      <c r="B55351"/>
      <c r="C55351"/>
      <c r="D55351" s="198"/>
    </row>
    <row r="55352" spans="1:4" ht="14.4">
      <c r="A55352"/>
      <c r="B55352"/>
      <c r="C55352"/>
      <c r="D55352" s="198"/>
    </row>
    <row r="55353" spans="1:4" ht="14.4">
      <c r="A55353"/>
      <c r="B55353"/>
      <c r="C55353"/>
      <c r="D55353" s="198"/>
    </row>
    <row r="55354" spans="1:4" ht="14.4">
      <c r="A55354"/>
      <c r="B55354"/>
      <c r="C55354"/>
      <c r="D55354" s="198"/>
    </row>
    <row r="55355" spans="1:4" ht="14.4">
      <c r="A55355"/>
      <c r="B55355"/>
      <c r="C55355"/>
      <c r="D55355" s="198"/>
    </row>
    <row r="55356" spans="1:4" ht="14.4">
      <c r="A55356"/>
      <c r="B55356"/>
      <c r="C55356"/>
      <c r="D55356" s="198"/>
    </row>
    <row r="55357" spans="1:4" ht="14.4">
      <c r="A55357"/>
      <c r="B55357"/>
      <c r="C55357"/>
      <c r="D55357" s="198"/>
    </row>
    <row r="55358" spans="1:4" ht="14.4">
      <c r="A55358"/>
      <c r="B55358"/>
      <c r="C55358"/>
      <c r="D55358" s="198"/>
    </row>
    <row r="55359" spans="1:4" ht="14.4">
      <c r="A55359"/>
      <c r="B55359"/>
      <c r="C55359"/>
      <c r="D55359" s="198"/>
    </row>
    <row r="55360" spans="1:4" ht="14.4">
      <c r="A55360"/>
      <c r="B55360"/>
      <c r="C55360"/>
      <c r="D55360" s="198"/>
    </row>
    <row r="55361" spans="1:4" ht="14.4">
      <c r="A55361"/>
      <c r="B55361"/>
      <c r="C55361"/>
      <c r="D55361" s="198"/>
    </row>
    <row r="55362" spans="1:4" ht="14.4">
      <c r="A55362"/>
      <c r="B55362"/>
      <c r="C55362"/>
      <c r="D55362" s="198"/>
    </row>
    <row r="55363" spans="1:4" ht="14.4">
      <c r="A55363"/>
      <c r="B55363"/>
      <c r="C55363"/>
      <c r="D55363" s="198"/>
    </row>
    <row r="55364" spans="1:4" ht="14.4">
      <c r="A55364"/>
      <c r="B55364"/>
      <c r="C55364"/>
      <c r="D55364" s="198"/>
    </row>
    <row r="55365" spans="1:4" ht="14.4">
      <c r="A55365"/>
      <c r="B55365"/>
      <c r="C55365"/>
      <c r="D55365" s="198"/>
    </row>
    <row r="55366" spans="1:4" ht="14.4">
      <c r="A55366"/>
      <c r="B55366"/>
      <c r="C55366"/>
      <c r="D55366" s="198"/>
    </row>
    <row r="55367" spans="1:4" ht="14.4">
      <c r="A55367"/>
      <c r="B55367"/>
      <c r="C55367"/>
      <c r="D55367" s="198"/>
    </row>
    <row r="55368" spans="1:4" ht="14.4">
      <c r="A55368"/>
      <c r="B55368"/>
      <c r="C55368"/>
      <c r="D55368" s="198"/>
    </row>
    <row r="55369" spans="1:4" ht="14.4">
      <c r="A55369"/>
      <c r="B55369"/>
      <c r="C55369"/>
      <c r="D55369" s="198"/>
    </row>
    <row r="55370" spans="1:4" ht="14.4">
      <c r="A55370"/>
      <c r="B55370"/>
      <c r="C55370"/>
      <c r="D55370" s="198"/>
    </row>
    <row r="55371" spans="1:4" ht="14.4">
      <c r="A55371"/>
      <c r="B55371"/>
      <c r="C55371"/>
      <c r="D55371" s="198"/>
    </row>
    <row r="55372" spans="1:4" ht="14.4">
      <c r="A55372"/>
      <c r="B55372"/>
      <c r="C55372"/>
      <c r="D55372" s="198"/>
    </row>
    <row r="55373" spans="1:4" ht="14.4">
      <c r="A55373"/>
      <c r="B55373"/>
      <c r="C55373"/>
      <c r="D55373" s="198"/>
    </row>
    <row r="55374" spans="1:4" ht="14.4">
      <c r="A55374"/>
      <c r="B55374"/>
      <c r="C55374"/>
      <c r="D55374" s="198"/>
    </row>
    <row r="55375" spans="1:4" ht="14.4">
      <c r="A55375"/>
      <c r="B55375"/>
      <c r="C55375"/>
      <c r="D55375" s="198"/>
    </row>
    <row r="55376" spans="1:4" ht="14.4">
      <c r="A55376"/>
      <c r="B55376"/>
      <c r="C55376"/>
      <c r="D55376" s="198"/>
    </row>
    <row r="55377" spans="1:4" ht="14.4">
      <c r="A55377"/>
      <c r="B55377"/>
      <c r="C55377"/>
      <c r="D55377" s="198"/>
    </row>
    <row r="55378" spans="1:4" ht="14.4">
      <c r="A55378"/>
      <c r="B55378"/>
      <c r="C55378"/>
      <c r="D55378" s="198"/>
    </row>
    <row r="55379" spans="1:4" ht="14.4">
      <c r="A55379"/>
      <c r="B55379"/>
      <c r="C55379"/>
      <c r="D55379" s="198"/>
    </row>
    <row r="55380" spans="1:4" ht="14.4">
      <c r="A55380"/>
      <c r="B55380"/>
      <c r="C55380"/>
      <c r="D55380" s="198"/>
    </row>
    <row r="55381" spans="1:4" ht="14.4">
      <c r="A55381"/>
      <c r="B55381"/>
      <c r="C55381"/>
      <c r="D55381" s="198"/>
    </row>
    <row r="55382" spans="1:4" ht="14.4">
      <c r="A55382"/>
      <c r="B55382"/>
      <c r="C55382"/>
      <c r="D55382" s="198"/>
    </row>
    <row r="55383" spans="1:4" ht="14.4">
      <c r="A55383"/>
      <c r="B55383"/>
      <c r="C55383"/>
      <c r="D55383" s="198"/>
    </row>
    <row r="55384" spans="1:4" ht="14.4">
      <c r="A55384"/>
      <c r="B55384"/>
      <c r="C55384"/>
      <c r="D55384" s="198"/>
    </row>
    <row r="55385" spans="1:4" ht="14.4">
      <c r="A55385"/>
      <c r="B55385"/>
      <c r="C55385"/>
      <c r="D55385" s="198"/>
    </row>
    <row r="55386" spans="1:4" ht="14.4">
      <c r="A55386"/>
      <c r="B55386"/>
      <c r="C55386"/>
      <c r="D55386" s="198"/>
    </row>
    <row r="55387" spans="1:4" ht="14.4">
      <c r="A55387"/>
      <c r="B55387"/>
      <c r="C55387"/>
      <c r="D55387" s="198"/>
    </row>
    <row r="55388" spans="1:4" ht="14.4">
      <c r="A55388"/>
      <c r="B55388"/>
      <c r="C55388"/>
      <c r="D55388" s="198"/>
    </row>
    <row r="55389" spans="1:4" ht="14.4">
      <c r="A55389"/>
      <c r="B55389"/>
      <c r="C55389"/>
      <c r="D55389" s="198"/>
    </row>
    <row r="55390" spans="1:4" ht="14.4">
      <c r="A55390"/>
      <c r="B55390"/>
      <c r="C55390"/>
      <c r="D55390" s="198"/>
    </row>
    <row r="55391" spans="1:4" ht="14.4">
      <c r="A55391"/>
      <c r="B55391"/>
      <c r="C55391"/>
      <c r="D55391" s="198"/>
    </row>
    <row r="55392" spans="1:4" ht="14.4">
      <c r="A55392"/>
      <c r="B55392"/>
      <c r="C55392"/>
      <c r="D55392" s="198"/>
    </row>
    <row r="55393" spans="1:4" ht="14.4">
      <c r="A55393"/>
      <c r="B55393"/>
      <c r="C55393"/>
      <c r="D55393" s="198"/>
    </row>
    <row r="55394" spans="1:4" ht="14.4">
      <c r="A55394"/>
      <c r="B55394"/>
      <c r="C55394"/>
      <c r="D55394" s="198"/>
    </row>
    <row r="55395" spans="1:4" ht="14.4">
      <c r="A55395"/>
      <c r="B55395"/>
      <c r="C55395"/>
      <c r="D55395" s="198"/>
    </row>
    <row r="55396" spans="1:4" ht="14.4">
      <c r="A55396"/>
      <c r="B55396"/>
      <c r="C55396"/>
      <c r="D55396" s="198"/>
    </row>
    <row r="55397" spans="1:4" ht="14.4">
      <c r="A55397"/>
      <c r="B55397"/>
      <c r="C55397"/>
      <c r="D55397" s="198"/>
    </row>
    <row r="55398" spans="1:4" ht="14.4">
      <c r="A55398"/>
      <c r="B55398"/>
      <c r="C55398"/>
      <c r="D55398" s="198"/>
    </row>
    <row r="55399" spans="1:4" ht="14.4">
      <c r="A55399"/>
      <c r="B55399"/>
      <c r="C55399"/>
      <c r="D55399" s="198"/>
    </row>
    <row r="55400" spans="1:4" ht="14.4">
      <c r="A55400"/>
      <c r="B55400"/>
      <c r="C55400"/>
      <c r="D55400" s="198"/>
    </row>
    <row r="55401" spans="1:4" ht="14.4">
      <c r="A55401"/>
      <c r="B55401"/>
      <c r="C55401"/>
      <c r="D55401" s="198"/>
    </row>
    <row r="55402" spans="1:4" ht="14.4">
      <c r="A55402"/>
      <c r="B55402"/>
      <c r="C55402"/>
      <c r="D55402" s="198"/>
    </row>
    <row r="55403" spans="1:4" ht="14.4">
      <c r="A55403"/>
      <c r="B55403"/>
      <c r="C55403"/>
      <c r="D55403" s="198"/>
    </row>
    <row r="55404" spans="1:4" ht="14.4">
      <c r="A55404"/>
      <c r="B55404"/>
      <c r="C55404"/>
      <c r="D55404" s="198"/>
    </row>
    <row r="55405" spans="1:4" ht="14.4">
      <c r="A55405"/>
      <c r="B55405"/>
      <c r="C55405"/>
      <c r="D55405" s="198"/>
    </row>
    <row r="55406" spans="1:4" ht="14.4">
      <c r="A55406"/>
      <c r="B55406"/>
      <c r="C55406"/>
      <c r="D55406" s="198"/>
    </row>
    <row r="55407" spans="1:4" ht="14.4">
      <c r="A55407"/>
      <c r="B55407"/>
      <c r="C55407"/>
      <c r="D55407" s="198"/>
    </row>
    <row r="55408" spans="1:4" ht="14.4">
      <c r="A55408"/>
      <c r="B55408"/>
      <c r="C55408"/>
      <c r="D55408" s="198"/>
    </row>
    <row r="55409" spans="1:4" ht="14.4">
      <c r="A55409"/>
      <c r="B55409"/>
      <c r="C55409"/>
      <c r="D55409" s="198"/>
    </row>
    <row r="55410" spans="1:4" ht="14.4">
      <c r="A55410"/>
      <c r="B55410"/>
      <c r="C55410"/>
      <c r="D55410" s="198"/>
    </row>
    <row r="55411" spans="1:4" ht="14.4">
      <c r="A55411"/>
      <c r="B55411"/>
      <c r="C55411"/>
      <c r="D55411" s="198"/>
    </row>
    <row r="55412" spans="1:4" ht="14.4">
      <c r="A55412"/>
      <c r="B55412"/>
      <c r="C55412"/>
      <c r="D55412" s="198"/>
    </row>
    <row r="55413" spans="1:4" ht="14.4">
      <c r="A55413"/>
      <c r="B55413"/>
      <c r="C55413"/>
      <c r="D55413" s="198"/>
    </row>
    <row r="55414" spans="1:4" ht="14.4">
      <c r="A55414"/>
      <c r="B55414"/>
      <c r="C55414"/>
      <c r="D55414" s="198"/>
    </row>
    <row r="55415" spans="1:4" ht="14.4">
      <c r="A55415"/>
      <c r="B55415"/>
      <c r="C55415"/>
      <c r="D55415" s="198"/>
    </row>
    <row r="55416" spans="1:4" ht="14.4">
      <c r="A55416"/>
      <c r="B55416"/>
      <c r="C55416"/>
      <c r="D55416" s="198"/>
    </row>
    <row r="55417" spans="1:4" ht="14.4">
      <c r="A55417"/>
      <c r="B55417"/>
      <c r="C55417"/>
      <c r="D55417" s="198"/>
    </row>
    <row r="55418" spans="1:4" ht="14.4">
      <c r="A55418"/>
      <c r="B55418"/>
      <c r="C55418"/>
      <c r="D55418" s="198"/>
    </row>
    <row r="55419" spans="1:4" ht="14.4">
      <c r="A55419"/>
      <c r="B55419"/>
      <c r="C55419"/>
      <c r="D55419" s="198"/>
    </row>
    <row r="55420" spans="1:4" ht="14.4">
      <c r="A55420"/>
      <c r="B55420"/>
      <c r="C55420"/>
      <c r="D55420" s="198"/>
    </row>
    <row r="55421" spans="1:4" ht="14.4">
      <c r="A55421"/>
      <c r="B55421"/>
      <c r="C55421"/>
      <c r="D55421" s="198"/>
    </row>
    <row r="55422" spans="1:4" ht="14.4">
      <c r="A55422"/>
      <c r="B55422"/>
      <c r="C55422"/>
      <c r="D55422" s="198"/>
    </row>
    <row r="55423" spans="1:4" ht="14.4">
      <c r="A55423"/>
      <c r="B55423"/>
      <c r="C55423"/>
      <c r="D55423" s="198"/>
    </row>
    <row r="55424" spans="1:4" ht="14.4">
      <c r="A55424"/>
      <c r="B55424"/>
      <c r="C55424"/>
      <c r="D55424" s="198"/>
    </row>
    <row r="55425" spans="1:4" ht="14.4">
      <c r="A55425"/>
      <c r="B55425"/>
      <c r="C55425"/>
      <c r="D55425" s="198"/>
    </row>
    <row r="55426" spans="1:4" ht="14.4">
      <c r="A55426"/>
      <c r="B55426"/>
      <c r="C55426"/>
      <c r="D55426" s="198"/>
    </row>
    <row r="55427" spans="1:4" ht="14.4">
      <c r="A55427"/>
      <c r="B55427"/>
      <c r="C55427"/>
      <c r="D55427" s="198"/>
    </row>
    <row r="55428" spans="1:4" ht="14.4">
      <c r="A55428"/>
      <c r="B55428"/>
      <c r="C55428"/>
      <c r="D55428" s="198"/>
    </row>
    <row r="55429" spans="1:4" ht="14.4">
      <c r="A55429"/>
      <c r="B55429"/>
      <c r="C55429"/>
      <c r="D55429" s="198"/>
    </row>
    <row r="55430" spans="1:4" ht="14.4">
      <c r="A55430"/>
      <c r="B55430"/>
      <c r="C55430"/>
      <c r="D55430" s="198"/>
    </row>
    <row r="55431" spans="1:4" ht="14.4">
      <c r="A55431"/>
      <c r="B55431"/>
      <c r="C55431"/>
      <c r="D55431" s="198"/>
    </row>
    <row r="55432" spans="1:4" ht="14.4">
      <c r="A55432"/>
      <c r="B55432"/>
      <c r="C55432"/>
      <c r="D55432" s="198"/>
    </row>
    <row r="55433" spans="1:4" ht="14.4">
      <c r="A55433"/>
      <c r="B55433"/>
      <c r="C55433"/>
      <c r="D55433" s="198"/>
    </row>
    <row r="55434" spans="1:4" ht="14.4">
      <c r="A55434"/>
      <c r="B55434"/>
      <c r="C55434"/>
      <c r="D55434" s="198"/>
    </row>
    <row r="55435" spans="1:4" ht="14.4">
      <c r="A55435"/>
      <c r="B55435"/>
      <c r="C55435"/>
      <c r="D55435" s="198"/>
    </row>
    <row r="55436" spans="1:4" ht="14.4">
      <c r="A55436"/>
      <c r="B55436"/>
      <c r="C55436"/>
      <c r="D55436" s="198"/>
    </row>
    <row r="55437" spans="1:4" ht="14.4">
      <c r="A55437"/>
      <c r="B55437"/>
      <c r="C55437"/>
      <c r="D55437" s="198"/>
    </row>
    <row r="55438" spans="1:4" ht="14.4">
      <c r="A55438"/>
      <c r="B55438"/>
      <c r="C55438"/>
      <c r="D55438" s="198"/>
    </row>
    <row r="55439" spans="1:4" ht="14.4">
      <c r="A55439"/>
      <c r="B55439"/>
      <c r="C55439"/>
      <c r="D55439" s="198"/>
    </row>
    <row r="55440" spans="1:4" ht="14.4">
      <c r="A55440"/>
      <c r="B55440"/>
      <c r="C55440"/>
      <c r="D55440" s="198"/>
    </row>
    <row r="55441" spans="1:4" ht="14.4">
      <c r="A55441"/>
      <c r="B55441"/>
      <c r="C55441"/>
      <c r="D55441" s="198"/>
    </row>
    <row r="55442" spans="1:4" ht="14.4">
      <c r="A55442"/>
      <c r="B55442"/>
      <c r="C55442"/>
      <c r="D55442" s="198"/>
    </row>
    <row r="55443" spans="1:4" ht="14.4">
      <c r="A55443"/>
      <c r="B55443"/>
      <c r="C55443"/>
      <c r="D55443" s="198"/>
    </row>
    <row r="55444" spans="1:4" ht="14.4">
      <c r="A55444"/>
      <c r="B55444"/>
      <c r="C55444"/>
      <c r="D55444" s="198"/>
    </row>
    <row r="55445" spans="1:4" ht="14.4">
      <c r="A55445"/>
      <c r="B55445"/>
      <c r="C55445"/>
      <c r="D55445" s="198"/>
    </row>
    <row r="55446" spans="1:4" ht="14.4">
      <c r="A55446"/>
      <c r="B55446"/>
      <c r="C55446"/>
      <c r="D55446" s="198"/>
    </row>
    <row r="55447" spans="1:4" ht="14.4">
      <c r="A55447"/>
      <c r="B55447"/>
      <c r="C55447"/>
      <c r="D55447" s="198"/>
    </row>
    <row r="55448" spans="1:4" ht="14.4">
      <c r="A55448"/>
      <c r="B55448"/>
      <c r="C55448"/>
      <c r="D55448" s="198"/>
    </row>
    <row r="55449" spans="1:4" ht="14.4">
      <c r="A55449"/>
      <c r="B55449"/>
      <c r="C55449"/>
      <c r="D55449" s="198"/>
    </row>
    <row r="55450" spans="1:4" ht="14.4">
      <c r="A55450"/>
      <c r="B55450"/>
      <c r="C55450"/>
      <c r="D55450" s="198"/>
    </row>
    <row r="55451" spans="1:4" ht="14.4">
      <c r="A55451"/>
      <c r="B55451"/>
      <c r="C55451"/>
      <c r="D55451" s="198"/>
    </row>
    <row r="55452" spans="1:4" ht="14.4">
      <c r="A55452"/>
      <c r="B55452"/>
      <c r="C55452"/>
      <c r="D55452" s="198"/>
    </row>
    <row r="55453" spans="1:4" ht="14.4">
      <c r="A55453"/>
      <c r="B55453"/>
      <c r="C55453"/>
      <c r="D55453" s="198"/>
    </row>
    <row r="55454" spans="1:4" ht="14.4">
      <c r="A55454"/>
      <c r="B55454"/>
      <c r="C55454"/>
      <c r="D55454" s="198"/>
    </row>
    <row r="55455" spans="1:4" ht="14.4">
      <c r="A55455"/>
      <c r="B55455"/>
      <c r="C55455"/>
      <c r="D55455" s="198"/>
    </row>
    <row r="55456" spans="1:4" ht="14.4">
      <c r="A55456"/>
      <c r="B55456"/>
      <c r="C55456"/>
      <c r="D55456" s="198"/>
    </row>
    <row r="55457" spans="1:4" ht="14.4">
      <c r="A55457"/>
      <c r="B55457"/>
      <c r="C55457"/>
      <c r="D55457" s="198"/>
    </row>
    <row r="55458" spans="1:4" ht="14.4">
      <c r="A55458"/>
      <c r="B55458"/>
      <c r="C55458"/>
      <c r="D55458" s="198"/>
    </row>
    <row r="55459" spans="1:4" ht="14.4">
      <c r="A55459"/>
      <c r="B55459"/>
      <c r="C55459"/>
      <c r="D55459" s="198"/>
    </row>
    <row r="55460" spans="1:4" ht="14.4">
      <c r="A55460"/>
      <c r="B55460"/>
      <c r="C55460"/>
      <c r="D55460" s="198"/>
    </row>
    <row r="55461" spans="1:4" ht="14.4">
      <c r="A55461"/>
      <c r="B55461"/>
      <c r="C55461"/>
      <c r="D55461" s="198"/>
    </row>
    <row r="55462" spans="1:4" ht="14.4">
      <c r="A55462"/>
      <c r="B55462"/>
      <c r="C55462"/>
      <c r="D55462" s="198"/>
    </row>
    <row r="55463" spans="1:4" ht="14.4">
      <c r="A55463"/>
      <c r="B55463"/>
      <c r="C55463"/>
      <c r="D55463" s="198"/>
    </row>
    <row r="55464" spans="1:4" ht="14.4">
      <c r="A55464"/>
      <c r="B55464"/>
      <c r="C55464"/>
      <c r="D55464" s="198"/>
    </row>
    <row r="55465" spans="1:4" ht="14.4">
      <c r="A55465"/>
      <c r="B55465"/>
      <c r="C55465"/>
      <c r="D55465" s="198"/>
    </row>
    <row r="55466" spans="1:4" ht="14.4">
      <c r="A55466"/>
      <c r="B55466"/>
      <c r="C55466"/>
      <c r="D55466" s="198"/>
    </row>
    <row r="55467" spans="1:4" ht="14.4">
      <c r="A55467"/>
      <c r="B55467"/>
      <c r="C55467"/>
      <c r="D55467" s="198"/>
    </row>
    <row r="55468" spans="1:4" ht="14.4">
      <c r="A55468"/>
      <c r="B55468"/>
      <c r="C55468"/>
      <c r="D55468" s="198"/>
    </row>
    <row r="55469" spans="1:4" ht="14.4">
      <c r="A55469"/>
      <c r="B55469"/>
      <c r="C55469"/>
      <c r="D55469" s="198"/>
    </row>
    <row r="55470" spans="1:4" ht="14.4">
      <c r="A55470"/>
      <c r="B55470"/>
      <c r="C55470"/>
      <c r="D55470" s="198"/>
    </row>
    <row r="55471" spans="1:4" ht="14.4">
      <c r="A55471"/>
      <c r="B55471"/>
      <c r="C55471"/>
      <c r="D55471" s="198"/>
    </row>
    <row r="55472" spans="1:4" ht="14.4">
      <c r="A55472"/>
      <c r="B55472"/>
      <c r="C55472"/>
      <c r="D55472" s="198"/>
    </row>
    <row r="55473" spans="1:4" ht="14.4">
      <c r="A55473"/>
      <c r="B55473"/>
      <c r="C55473"/>
      <c r="D55473" s="198"/>
    </row>
    <row r="55474" spans="1:4" ht="14.4">
      <c r="A55474"/>
      <c r="B55474"/>
      <c r="C55474"/>
      <c r="D55474" s="198"/>
    </row>
    <row r="55475" spans="1:4" ht="14.4">
      <c r="A55475"/>
      <c r="B55475"/>
      <c r="C55475"/>
      <c r="D55475" s="198"/>
    </row>
    <row r="55476" spans="1:4" ht="14.4">
      <c r="A55476"/>
      <c r="B55476"/>
      <c r="C55476"/>
      <c r="D55476" s="198"/>
    </row>
    <row r="55477" spans="1:4" ht="14.4">
      <c r="A55477"/>
      <c r="B55477"/>
      <c r="C55477"/>
      <c r="D55477" s="198"/>
    </row>
    <row r="55478" spans="1:4" ht="14.4">
      <c r="A55478"/>
      <c r="B55478"/>
      <c r="C55478"/>
      <c r="D55478" s="198"/>
    </row>
    <row r="55479" spans="1:4" ht="14.4">
      <c r="A55479"/>
      <c r="B55479"/>
      <c r="C55479"/>
      <c r="D55479" s="198"/>
    </row>
    <row r="55480" spans="1:4" ht="14.4">
      <c r="A55480"/>
      <c r="B55480"/>
      <c r="C55480"/>
      <c r="D55480" s="198"/>
    </row>
    <row r="55481" spans="1:4" ht="14.4">
      <c r="A55481"/>
      <c r="B55481"/>
      <c r="C55481"/>
      <c r="D55481" s="198"/>
    </row>
    <row r="55482" spans="1:4" ht="14.4">
      <c r="A55482"/>
      <c r="B55482"/>
      <c r="C55482"/>
      <c r="D55482" s="198"/>
    </row>
    <row r="55483" spans="1:4" ht="14.4">
      <c r="A55483"/>
      <c r="B55483"/>
      <c r="C55483"/>
      <c r="D55483" s="198"/>
    </row>
    <row r="55484" spans="1:4" ht="14.4">
      <c r="A55484"/>
      <c r="B55484"/>
      <c r="C55484"/>
      <c r="D55484" s="198"/>
    </row>
    <row r="55485" spans="1:4" ht="14.4">
      <c r="A55485"/>
      <c r="B55485"/>
      <c r="C55485"/>
      <c r="D55485" s="198"/>
    </row>
    <row r="55486" spans="1:4" ht="14.4">
      <c r="A55486"/>
      <c r="B55486"/>
      <c r="C55486"/>
      <c r="D55486" s="198"/>
    </row>
    <row r="55487" spans="1:4" ht="14.4">
      <c r="A55487"/>
      <c r="B55487"/>
      <c r="C55487"/>
      <c r="D55487" s="198"/>
    </row>
    <row r="55488" spans="1:4" ht="14.4">
      <c r="A55488"/>
      <c r="B55488"/>
      <c r="C55488"/>
      <c r="D55488" s="198"/>
    </row>
    <row r="55489" spans="1:4" ht="14.4">
      <c r="A55489"/>
      <c r="B55489"/>
      <c r="C55489"/>
      <c r="D55489" s="198"/>
    </row>
    <row r="55490" spans="1:4" ht="14.4">
      <c r="A55490"/>
      <c r="B55490"/>
      <c r="C55490"/>
      <c r="D55490" s="198"/>
    </row>
    <row r="55491" spans="1:4" ht="14.4">
      <c r="A55491"/>
      <c r="B55491"/>
      <c r="C55491"/>
      <c r="D55491" s="198"/>
    </row>
    <row r="55492" spans="1:4" ht="14.4">
      <c r="A55492"/>
      <c r="B55492"/>
      <c r="C55492"/>
      <c r="D55492" s="198"/>
    </row>
    <row r="55493" spans="1:4" ht="14.4">
      <c r="A55493"/>
      <c r="B55493"/>
      <c r="C55493"/>
      <c r="D55493" s="198"/>
    </row>
    <row r="55494" spans="1:4" ht="14.4">
      <c r="A55494"/>
      <c r="B55494"/>
      <c r="C55494"/>
      <c r="D55494" s="198"/>
    </row>
    <row r="55495" spans="1:4" ht="14.4">
      <c r="A55495"/>
      <c r="B55495"/>
      <c r="C55495"/>
      <c r="D55495" s="198"/>
    </row>
    <row r="55496" spans="1:4" ht="14.4">
      <c r="A55496"/>
      <c r="B55496"/>
      <c r="C55496"/>
      <c r="D55496" s="198"/>
    </row>
    <row r="55497" spans="1:4" ht="14.4">
      <c r="A55497"/>
      <c r="B55497"/>
      <c r="C55497"/>
      <c r="D55497" s="198"/>
    </row>
    <row r="55498" spans="1:4" ht="14.4">
      <c r="A55498"/>
      <c r="B55498"/>
      <c r="C55498"/>
      <c r="D55498" s="198"/>
    </row>
    <row r="55499" spans="1:4" ht="14.4">
      <c r="A55499"/>
      <c r="B55499"/>
      <c r="C55499"/>
      <c r="D55499" s="198"/>
    </row>
    <row r="55500" spans="1:4" ht="14.4">
      <c r="A55500"/>
      <c r="B55500"/>
      <c r="C55500"/>
      <c r="D55500" s="198"/>
    </row>
    <row r="55501" spans="1:4" ht="14.4">
      <c r="A55501"/>
      <c r="B55501"/>
      <c r="C55501"/>
      <c r="D55501" s="198"/>
    </row>
    <row r="55502" spans="1:4" ht="14.4">
      <c r="A55502"/>
      <c r="B55502"/>
      <c r="C55502"/>
      <c r="D55502" s="198"/>
    </row>
    <row r="55503" spans="1:4" ht="14.4">
      <c r="A55503"/>
      <c r="B55503"/>
      <c r="C55503"/>
      <c r="D55503" s="198"/>
    </row>
    <row r="55504" spans="1:4" ht="14.4">
      <c r="A55504"/>
      <c r="B55504"/>
      <c r="C55504"/>
      <c r="D55504" s="198"/>
    </row>
    <row r="55505" spans="1:4" ht="14.4">
      <c r="A55505"/>
      <c r="B55505"/>
      <c r="C55505"/>
      <c r="D55505" s="198"/>
    </row>
    <row r="55506" spans="1:4" ht="14.4">
      <c r="A55506"/>
      <c r="B55506"/>
      <c r="C55506"/>
      <c r="D55506" s="198"/>
    </row>
    <row r="55507" spans="1:4" ht="14.4">
      <c r="A55507"/>
      <c r="B55507"/>
      <c r="C55507"/>
      <c r="D55507" s="198"/>
    </row>
    <row r="55508" spans="1:4" ht="14.4">
      <c r="A55508"/>
      <c r="B55508"/>
      <c r="C55508"/>
      <c r="D55508" s="198"/>
    </row>
    <row r="55509" spans="1:4" ht="14.4">
      <c r="A55509"/>
      <c r="B55509"/>
      <c r="C55509"/>
      <c r="D55509" s="198"/>
    </row>
    <row r="55510" spans="1:4" ht="14.4">
      <c r="A55510"/>
      <c r="B55510"/>
      <c r="C55510"/>
      <c r="D55510" s="198"/>
    </row>
    <row r="55511" spans="1:4" ht="14.4">
      <c r="A55511"/>
      <c r="B55511"/>
      <c r="C55511"/>
      <c r="D55511" s="198"/>
    </row>
    <row r="55512" spans="1:4" ht="14.4">
      <c r="A55512"/>
      <c r="B55512"/>
      <c r="C55512"/>
      <c r="D55512" s="198"/>
    </row>
    <row r="55513" spans="1:4" ht="14.4">
      <c r="A55513"/>
      <c r="B55513"/>
      <c r="C55513"/>
      <c r="D55513" s="198"/>
    </row>
    <row r="55514" spans="1:4" ht="14.4">
      <c r="A55514"/>
      <c r="B55514"/>
      <c r="C55514"/>
      <c r="D55514" s="198"/>
    </row>
    <row r="55515" spans="1:4" ht="14.4">
      <c r="A55515"/>
      <c r="B55515"/>
      <c r="C55515"/>
      <c r="D55515" s="198"/>
    </row>
    <row r="55516" spans="1:4" ht="14.4">
      <c r="A55516"/>
      <c r="B55516"/>
      <c r="C55516"/>
      <c r="D55516" s="198"/>
    </row>
    <row r="55517" spans="1:4" ht="14.4">
      <c r="A55517"/>
      <c r="B55517"/>
      <c r="C55517"/>
      <c r="D55517" s="198"/>
    </row>
    <row r="55518" spans="1:4" ht="14.4">
      <c r="A55518"/>
      <c r="B55518"/>
      <c r="C55518"/>
      <c r="D55518" s="198"/>
    </row>
    <row r="55519" spans="1:4" ht="14.4">
      <c r="A55519"/>
      <c r="B55519"/>
      <c r="C55519"/>
      <c r="D55519" s="198"/>
    </row>
    <row r="55520" spans="1:4" ht="14.4">
      <c r="A55520"/>
      <c r="B55520"/>
      <c r="C55520"/>
      <c r="D55520" s="198"/>
    </row>
    <row r="55521" spans="1:4" ht="14.4">
      <c r="A55521"/>
      <c r="B55521"/>
      <c r="C55521"/>
      <c r="D55521" s="198"/>
    </row>
    <row r="55522" spans="1:4" ht="14.4">
      <c r="A55522"/>
      <c r="B55522"/>
      <c r="C55522"/>
      <c r="D55522" s="198"/>
    </row>
    <row r="55523" spans="1:4" ht="14.4">
      <c r="A55523"/>
      <c r="B55523"/>
      <c r="C55523"/>
      <c r="D55523" s="198"/>
    </row>
    <row r="55524" spans="1:4" ht="14.4">
      <c r="A55524"/>
      <c r="B55524"/>
      <c r="C55524"/>
      <c r="D55524" s="198"/>
    </row>
    <row r="55525" spans="1:4" ht="14.4">
      <c r="A55525"/>
      <c r="B55525"/>
      <c r="C55525"/>
      <c r="D55525" s="198"/>
    </row>
    <row r="55526" spans="1:4" ht="14.4">
      <c r="A55526"/>
      <c r="B55526"/>
      <c r="C55526"/>
      <c r="D55526" s="198"/>
    </row>
    <row r="55527" spans="1:4" ht="14.4">
      <c r="A55527"/>
      <c r="B55527"/>
      <c r="C55527"/>
      <c r="D55527" s="198"/>
    </row>
    <row r="55528" spans="1:4" ht="14.4">
      <c r="A55528"/>
      <c r="B55528"/>
      <c r="C55528"/>
      <c r="D55528" s="198"/>
    </row>
    <row r="55529" spans="1:4" ht="14.4">
      <c r="A55529"/>
      <c r="B55529"/>
      <c r="C55529"/>
      <c r="D55529" s="198"/>
    </row>
    <row r="55530" spans="1:4" ht="14.4">
      <c r="A55530"/>
      <c r="B55530"/>
      <c r="C55530"/>
      <c r="D55530" s="198"/>
    </row>
    <row r="55531" spans="1:4" ht="14.4">
      <c r="A55531"/>
      <c r="B55531"/>
      <c r="C55531"/>
      <c r="D55531" s="198"/>
    </row>
    <row r="55532" spans="1:4" ht="14.4">
      <c r="A55532"/>
      <c r="B55532"/>
      <c r="C55532"/>
      <c r="D55532" s="198"/>
    </row>
    <row r="55533" spans="1:4" ht="14.4">
      <c r="A55533"/>
      <c r="B55533"/>
      <c r="C55533"/>
      <c r="D55533" s="198"/>
    </row>
    <row r="55534" spans="1:4" ht="14.4">
      <c r="A55534"/>
      <c r="B55534"/>
      <c r="C55534"/>
      <c r="D55534" s="198"/>
    </row>
    <row r="55535" spans="1:4" ht="14.4">
      <c r="A55535"/>
      <c r="B55535"/>
      <c r="C55535"/>
      <c r="D55535" s="198"/>
    </row>
    <row r="55536" spans="1:4" ht="14.4">
      <c r="A55536"/>
      <c r="B55536"/>
      <c r="C55536"/>
      <c r="D55536" s="198"/>
    </row>
    <row r="55537" spans="1:4" ht="14.4">
      <c r="A55537"/>
      <c r="B55537"/>
      <c r="C55537"/>
      <c r="D55537" s="198"/>
    </row>
    <row r="55538" spans="1:4" ht="14.4">
      <c r="A55538"/>
      <c r="B55538"/>
      <c r="C55538"/>
      <c r="D55538" s="198"/>
    </row>
    <row r="55539" spans="1:4" ht="14.4">
      <c r="A55539"/>
      <c r="B55539"/>
      <c r="C55539"/>
      <c r="D55539" s="198"/>
    </row>
    <row r="55540" spans="1:4" ht="14.4">
      <c r="A55540"/>
      <c r="B55540"/>
      <c r="C55540"/>
      <c r="D55540" s="198"/>
    </row>
    <row r="55541" spans="1:4" ht="14.4">
      <c r="A55541"/>
      <c r="B55541"/>
      <c r="C55541"/>
      <c r="D55541" s="198"/>
    </row>
    <row r="55542" spans="1:4" ht="14.4">
      <c r="A55542"/>
      <c r="B55542"/>
      <c r="C55542"/>
      <c r="D55542" s="198"/>
    </row>
    <row r="55543" spans="1:4" ht="14.4">
      <c r="A55543"/>
      <c r="B55543"/>
      <c r="C55543"/>
      <c r="D55543" s="198"/>
    </row>
    <row r="55544" spans="1:4" ht="14.4">
      <c r="A55544"/>
      <c r="B55544"/>
      <c r="C55544"/>
      <c r="D55544" s="198"/>
    </row>
    <row r="55545" spans="1:4" ht="14.4">
      <c r="A55545"/>
      <c r="B55545"/>
      <c r="C55545"/>
      <c r="D55545" s="198"/>
    </row>
    <row r="55546" spans="1:4" ht="14.4">
      <c r="A55546"/>
      <c r="B55546"/>
      <c r="C55546"/>
      <c r="D55546" s="198"/>
    </row>
    <row r="55547" spans="1:4" ht="14.4">
      <c r="A55547"/>
      <c r="B55547"/>
      <c r="C55547"/>
      <c r="D55547" s="198"/>
    </row>
    <row r="55548" spans="1:4" ht="14.4">
      <c r="A55548"/>
      <c r="B55548"/>
      <c r="C55548"/>
      <c r="D55548" s="198"/>
    </row>
    <row r="55549" spans="1:4" ht="14.4">
      <c r="A55549"/>
      <c r="B55549"/>
      <c r="C55549"/>
      <c r="D55549" s="198"/>
    </row>
    <row r="55550" spans="1:4" ht="14.4">
      <c r="A55550"/>
      <c r="B55550"/>
      <c r="C55550"/>
      <c r="D55550" s="198"/>
    </row>
    <row r="55551" spans="1:4" ht="14.4">
      <c r="A55551"/>
      <c r="B55551"/>
      <c r="C55551"/>
      <c r="D55551" s="198"/>
    </row>
    <row r="55552" spans="1:4" ht="14.4">
      <c r="A55552"/>
      <c r="B55552"/>
      <c r="C55552"/>
      <c r="D55552" s="198"/>
    </row>
    <row r="55553" spans="1:4" ht="14.4">
      <c r="A55553"/>
      <c r="B55553"/>
      <c r="C55553"/>
      <c r="D55553" s="198"/>
    </row>
    <row r="55554" spans="1:4" ht="14.4">
      <c r="A55554"/>
      <c r="B55554"/>
      <c r="C55554"/>
      <c r="D55554" s="198"/>
    </row>
    <row r="55555" spans="1:4" ht="14.4">
      <c r="A55555"/>
      <c r="B55555"/>
      <c r="C55555"/>
      <c r="D55555" s="198"/>
    </row>
    <row r="55556" spans="1:4" ht="14.4">
      <c r="A55556"/>
      <c r="B55556"/>
      <c r="C55556"/>
      <c r="D55556" s="198"/>
    </row>
    <row r="55557" spans="1:4" ht="14.4">
      <c r="A55557"/>
      <c r="B55557"/>
      <c r="C55557"/>
      <c r="D55557" s="198"/>
    </row>
    <row r="55558" spans="1:4" ht="14.4">
      <c r="A55558"/>
      <c r="B55558"/>
      <c r="C55558"/>
      <c r="D55558" s="198"/>
    </row>
    <row r="55559" spans="1:4" ht="14.4">
      <c r="A55559"/>
      <c r="B55559"/>
      <c r="C55559"/>
      <c r="D55559" s="198"/>
    </row>
    <row r="55560" spans="1:4" ht="14.4">
      <c r="A55560"/>
      <c r="B55560"/>
      <c r="C55560"/>
      <c r="D55560" s="198"/>
    </row>
    <row r="55561" spans="1:4" ht="14.4">
      <c r="A55561"/>
      <c r="B55561"/>
      <c r="C55561"/>
      <c r="D55561" s="198"/>
    </row>
    <row r="55562" spans="1:4" ht="14.4">
      <c r="A55562"/>
      <c r="B55562"/>
      <c r="C55562"/>
      <c r="D55562" s="198"/>
    </row>
    <row r="55563" spans="1:4" ht="14.4">
      <c r="A55563"/>
      <c r="B55563"/>
      <c r="C55563"/>
      <c r="D55563" s="198"/>
    </row>
    <row r="55564" spans="1:4" ht="14.4">
      <c r="A55564"/>
      <c r="B55564"/>
      <c r="C55564"/>
      <c r="D55564" s="198"/>
    </row>
    <row r="55565" spans="1:4" ht="14.4">
      <c r="A55565"/>
      <c r="B55565"/>
      <c r="C55565"/>
      <c r="D55565" s="198"/>
    </row>
    <row r="55566" spans="1:4" ht="14.4">
      <c r="A55566"/>
      <c r="B55566"/>
      <c r="C55566"/>
      <c r="D55566" s="198"/>
    </row>
    <row r="55567" spans="1:4" ht="14.4">
      <c r="A55567"/>
      <c r="B55567"/>
      <c r="C55567"/>
      <c r="D55567" s="198"/>
    </row>
    <row r="55568" spans="1:4" ht="14.4">
      <c r="A55568"/>
      <c r="B55568"/>
      <c r="C55568"/>
      <c r="D55568" s="198"/>
    </row>
    <row r="55569" spans="1:4" ht="14.4">
      <c r="A55569"/>
      <c r="B55569"/>
      <c r="C55569"/>
      <c r="D55569" s="198"/>
    </row>
    <row r="55570" spans="1:4" ht="14.4">
      <c r="A55570"/>
      <c r="B55570"/>
      <c r="C55570"/>
      <c r="D55570" s="198"/>
    </row>
    <row r="55571" spans="1:4" ht="14.4">
      <c r="A55571"/>
      <c r="B55571"/>
      <c r="C55571"/>
      <c r="D55571" s="198"/>
    </row>
    <row r="55572" spans="1:4" ht="14.4">
      <c r="A55572"/>
      <c r="B55572"/>
      <c r="C55572"/>
      <c r="D55572" s="198"/>
    </row>
    <row r="55573" spans="1:4" ht="14.4">
      <c r="A55573"/>
      <c r="B55573"/>
      <c r="C55573"/>
      <c r="D55573" s="198"/>
    </row>
    <row r="55574" spans="1:4" ht="14.4">
      <c r="A55574"/>
      <c r="B55574"/>
      <c r="C55574"/>
      <c r="D55574" s="198"/>
    </row>
    <row r="55575" spans="1:4" ht="14.4">
      <c r="A55575"/>
      <c r="B55575"/>
      <c r="C55575"/>
      <c r="D55575" s="198"/>
    </row>
    <row r="55576" spans="1:4" ht="14.4">
      <c r="A55576"/>
      <c r="B55576"/>
      <c r="C55576"/>
      <c r="D55576" s="198"/>
    </row>
    <row r="55577" spans="1:4" ht="14.4">
      <c r="A55577"/>
      <c r="B55577"/>
      <c r="C55577"/>
      <c r="D55577" s="198"/>
    </row>
    <row r="55578" spans="1:4" ht="14.4">
      <c r="A55578"/>
      <c r="B55578"/>
      <c r="C55578"/>
      <c r="D55578" s="198"/>
    </row>
    <row r="55579" spans="1:4" ht="14.4">
      <c r="A55579"/>
      <c r="B55579"/>
      <c r="C55579"/>
      <c r="D55579" s="198"/>
    </row>
    <row r="55580" spans="1:4" ht="14.4">
      <c r="A55580"/>
      <c r="B55580"/>
      <c r="C55580"/>
      <c r="D55580" s="198"/>
    </row>
    <row r="55581" spans="1:4" ht="14.4">
      <c r="A55581"/>
      <c r="B55581"/>
      <c r="C55581"/>
      <c r="D55581" s="198"/>
    </row>
    <row r="55582" spans="1:4" ht="14.4">
      <c r="A55582"/>
      <c r="B55582"/>
      <c r="C55582"/>
      <c r="D55582" s="198"/>
    </row>
    <row r="55583" spans="1:4" ht="14.4">
      <c r="A55583"/>
      <c r="B55583"/>
      <c r="C55583"/>
      <c r="D55583" s="198"/>
    </row>
    <row r="55584" spans="1:4" ht="14.4">
      <c r="A55584"/>
      <c r="B55584"/>
      <c r="C55584"/>
      <c r="D55584" s="198"/>
    </row>
    <row r="55585" spans="1:4" ht="14.4">
      <c r="A55585"/>
      <c r="B55585"/>
      <c r="C55585"/>
      <c r="D55585" s="198"/>
    </row>
    <row r="55586" spans="1:4" ht="14.4">
      <c r="A55586"/>
      <c r="B55586"/>
      <c r="C55586"/>
      <c r="D55586" s="198"/>
    </row>
    <row r="55587" spans="1:4" ht="14.4">
      <c r="A55587"/>
      <c r="B55587"/>
      <c r="C55587"/>
      <c r="D55587" s="198"/>
    </row>
    <row r="55588" spans="1:4" ht="14.4">
      <c r="A55588"/>
      <c r="B55588"/>
      <c r="C55588"/>
      <c r="D55588" s="198"/>
    </row>
    <row r="55589" spans="1:4" ht="14.4">
      <c r="A55589"/>
      <c r="B55589"/>
      <c r="C55589"/>
      <c r="D55589" s="198"/>
    </row>
    <row r="55590" spans="1:4" ht="14.4">
      <c r="A55590"/>
      <c r="B55590"/>
      <c r="C55590"/>
      <c r="D55590" s="198"/>
    </row>
    <row r="55591" spans="1:4" ht="14.4">
      <c r="A55591"/>
      <c r="B55591"/>
      <c r="C55591"/>
      <c r="D55591" s="198"/>
    </row>
    <row r="55592" spans="1:4" ht="14.4">
      <c r="A55592"/>
      <c r="B55592"/>
      <c r="C55592"/>
      <c r="D55592" s="198"/>
    </row>
    <row r="55593" spans="1:4" ht="14.4">
      <c r="A55593"/>
      <c r="B55593"/>
      <c r="C55593"/>
      <c r="D55593" s="198"/>
    </row>
    <row r="55594" spans="1:4" ht="14.4">
      <c r="A55594"/>
      <c r="B55594"/>
      <c r="C55594"/>
      <c r="D55594" s="198"/>
    </row>
    <row r="55595" spans="1:4" ht="14.4">
      <c r="A55595"/>
      <c r="B55595"/>
      <c r="C55595"/>
      <c r="D55595" s="198"/>
    </row>
    <row r="55596" spans="1:4" ht="14.4">
      <c r="A55596"/>
      <c r="B55596"/>
      <c r="C55596"/>
      <c r="D55596" s="198"/>
    </row>
    <row r="55597" spans="1:4" ht="14.4">
      <c r="A55597"/>
      <c r="B55597"/>
      <c r="C55597"/>
      <c r="D55597" s="198"/>
    </row>
    <row r="55598" spans="1:4" ht="14.4">
      <c r="A55598"/>
      <c r="B55598"/>
      <c r="C55598"/>
      <c r="D55598" s="198"/>
    </row>
    <row r="55599" spans="1:4" ht="14.4">
      <c r="A55599"/>
      <c r="B55599"/>
      <c r="C55599"/>
      <c r="D55599" s="198"/>
    </row>
    <row r="55600" spans="1:4" ht="14.4">
      <c r="A55600"/>
      <c r="B55600"/>
      <c r="C55600"/>
      <c r="D55600" s="198"/>
    </row>
    <row r="55601" spans="1:4" ht="14.4">
      <c r="A55601"/>
      <c r="B55601"/>
      <c r="C55601"/>
      <c r="D55601" s="198"/>
    </row>
    <row r="55602" spans="1:4" ht="14.4">
      <c r="A55602"/>
      <c r="B55602"/>
      <c r="C55602"/>
      <c r="D55602" s="198"/>
    </row>
    <row r="55603" spans="1:4" ht="14.4">
      <c r="A55603"/>
      <c r="B55603"/>
      <c r="C55603"/>
      <c r="D55603" s="198"/>
    </row>
    <row r="55604" spans="1:4" ht="14.4">
      <c r="A55604"/>
      <c r="B55604"/>
      <c r="C55604"/>
      <c r="D55604" s="198"/>
    </row>
    <row r="55605" spans="1:4" ht="14.4">
      <c r="A55605"/>
      <c r="B55605"/>
      <c r="C55605"/>
      <c r="D55605" s="198"/>
    </row>
    <row r="55606" spans="1:4" ht="14.4">
      <c r="A55606"/>
      <c r="B55606"/>
      <c r="C55606"/>
      <c r="D55606" s="198"/>
    </row>
    <row r="55607" spans="1:4" ht="14.4">
      <c r="A55607"/>
      <c r="B55607"/>
      <c r="C55607"/>
      <c r="D55607" s="198"/>
    </row>
    <row r="55608" spans="1:4" ht="14.4">
      <c r="A55608"/>
      <c r="B55608"/>
      <c r="C55608"/>
      <c r="D55608" s="198"/>
    </row>
    <row r="55609" spans="1:4" ht="14.4">
      <c r="A55609"/>
      <c r="B55609"/>
      <c r="C55609"/>
      <c r="D55609" s="198"/>
    </row>
    <row r="55610" spans="1:4" ht="14.4">
      <c r="A55610"/>
      <c r="B55610"/>
      <c r="C55610"/>
      <c r="D55610" s="198"/>
    </row>
    <row r="55611" spans="1:4" ht="14.4">
      <c r="A55611"/>
      <c r="B55611"/>
      <c r="C55611"/>
      <c r="D55611" s="198"/>
    </row>
    <row r="55612" spans="1:4" ht="14.4">
      <c r="A55612"/>
      <c r="B55612"/>
      <c r="C55612"/>
      <c r="D55612" s="198"/>
    </row>
    <row r="55613" spans="1:4" ht="14.4">
      <c r="A55613"/>
      <c r="B55613"/>
      <c r="C55613"/>
      <c r="D55613" s="198"/>
    </row>
    <row r="55614" spans="1:4" ht="14.4">
      <c r="A55614"/>
      <c r="B55614"/>
      <c r="C55614"/>
      <c r="D55614" s="198"/>
    </row>
    <row r="55615" spans="1:4" ht="14.4">
      <c r="A55615"/>
      <c r="B55615"/>
      <c r="C55615"/>
      <c r="D55615" s="198"/>
    </row>
    <row r="55616" spans="1:4" ht="14.4">
      <c r="A55616"/>
      <c r="B55616"/>
      <c r="C55616"/>
      <c r="D55616" s="198"/>
    </row>
    <row r="55617" spans="1:4" ht="14.4">
      <c r="A55617"/>
      <c r="B55617"/>
      <c r="C55617"/>
      <c r="D55617" s="198"/>
    </row>
    <row r="55618" spans="1:4" ht="14.4">
      <c r="A55618"/>
      <c r="B55618"/>
      <c r="C55618"/>
      <c r="D55618" s="198"/>
    </row>
    <row r="55619" spans="1:4" ht="14.4">
      <c r="A55619"/>
      <c r="B55619"/>
      <c r="C55619"/>
      <c r="D55619" s="198"/>
    </row>
    <row r="55620" spans="1:4" ht="14.4">
      <c r="A55620"/>
      <c r="B55620"/>
      <c r="C55620"/>
      <c r="D55620" s="198"/>
    </row>
    <row r="55621" spans="1:4" ht="14.4">
      <c r="A55621"/>
      <c r="B55621"/>
      <c r="C55621"/>
      <c r="D55621" s="198"/>
    </row>
    <row r="55622" spans="1:4" ht="14.4">
      <c r="A55622"/>
      <c r="B55622"/>
      <c r="C55622"/>
      <c r="D55622" s="198"/>
    </row>
    <row r="55623" spans="1:4" ht="14.4">
      <c r="A55623"/>
      <c r="B55623"/>
      <c r="C55623"/>
      <c r="D55623" s="198"/>
    </row>
    <row r="55624" spans="1:4" ht="14.4">
      <c r="A55624"/>
      <c r="B55624"/>
      <c r="C55624"/>
      <c r="D55624" s="198"/>
    </row>
    <row r="55625" spans="1:4" ht="14.4">
      <c r="A55625"/>
      <c r="B55625"/>
      <c r="C55625"/>
      <c r="D55625" s="198"/>
    </row>
    <row r="55626" spans="1:4" ht="14.4">
      <c r="A55626"/>
      <c r="B55626"/>
      <c r="C55626"/>
      <c r="D55626" s="198"/>
    </row>
    <row r="55627" spans="1:4" ht="14.4">
      <c r="A55627"/>
      <c r="B55627"/>
      <c r="C55627"/>
      <c r="D55627" s="198"/>
    </row>
    <row r="55628" spans="1:4" ht="14.4">
      <c r="A55628"/>
      <c r="B55628"/>
      <c r="C55628"/>
      <c r="D55628" s="198"/>
    </row>
    <row r="55629" spans="1:4" ht="14.4">
      <c r="A55629"/>
      <c r="B55629"/>
      <c r="C55629"/>
      <c r="D55629" s="198"/>
    </row>
    <row r="55630" spans="1:4" ht="14.4">
      <c r="A55630"/>
      <c r="B55630"/>
      <c r="C55630"/>
      <c r="D55630" s="198"/>
    </row>
    <row r="55631" spans="1:4" ht="14.4">
      <c r="A55631"/>
      <c r="B55631"/>
      <c r="C55631"/>
      <c r="D55631" s="198"/>
    </row>
    <row r="55632" spans="1:4" ht="14.4">
      <c r="A55632"/>
      <c r="B55632"/>
      <c r="C55632"/>
      <c r="D55632" s="198"/>
    </row>
    <row r="55633" spans="1:4" ht="14.4">
      <c r="A55633"/>
      <c r="B55633"/>
      <c r="C55633"/>
      <c r="D55633" s="198"/>
    </row>
    <row r="55634" spans="1:4" ht="14.4">
      <c r="A55634"/>
      <c r="B55634"/>
      <c r="C55634"/>
      <c r="D55634" s="198"/>
    </row>
    <row r="55635" spans="1:4" ht="14.4">
      <c r="A55635"/>
      <c r="B55635"/>
      <c r="C55635"/>
      <c r="D55635" s="198"/>
    </row>
    <row r="55636" spans="1:4" ht="14.4">
      <c r="A55636"/>
      <c r="B55636"/>
      <c r="C55636"/>
      <c r="D55636" s="198"/>
    </row>
    <row r="55637" spans="1:4" ht="14.4">
      <c r="A55637"/>
      <c r="B55637"/>
      <c r="C55637"/>
      <c r="D55637" s="198"/>
    </row>
    <row r="55638" spans="1:4" ht="14.4">
      <c r="A55638"/>
      <c r="B55638"/>
      <c r="C55638"/>
      <c r="D55638" s="198"/>
    </row>
    <row r="55639" spans="1:4" ht="14.4">
      <c r="A55639"/>
      <c r="B55639"/>
      <c r="C55639"/>
      <c r="D55639" s="198"/>
    </row>
    <row r="55640" spans="1:4" ht="14.4">
      <c r="A55640"/>
      <c r="B55640"/>
      <c r="C55640"/>
      <c r="D55640" s="198"/>
    </row>
    <row r="55641" spans="1:4" ht="14.4">
      <c r="A55641"/>
      <c r="B55641"/>
      <c r="C55641"/>
      <c r="D55641" s="198"/>
    </row>
    <row r="55642" spans="1:4" ht="14.4">
      <c r="A55642"/>
      <c r="B55642"/>
      <c r="C55642"/>
      <c r="D55642" s="198"/>
    </row>
    <row r="55643" spans="1:4" ht="14.4">
      <c r="A55643"/>
      <c r="B55643"/>
      <c r="C55643"/>
      <c r="D55643" s="198"/>
    </row>
    <row r="55644" spans="1:4" ht="14.4">
      <c r="A55644"/>
      <c r="B55644"/>
      <c r="C55644"/>
      <c r="D55644" s="198"/>
    </row>
    <row r="55645" spans="1:4" ht="14.4">
      <c r="A55645"/>
      <c r="B55645"/>
      <c r="C55645"/>
      <c r="D55645" s="198"/>
    </row>
    <row r="55646" spans="1:4" ht="14.4">
      <c r="A55646"/>
      <c r="B55646"/>
      <c r="C55646"/>
      <c r="D55646" s="198"/>
    </row>
    <row r="55647" spans="1:4" ht="14.4">
      <c r="A55647"/>
      <c r="B55647"/>
      <c r="C55647"/>
      <c r="D55647" s="198"/>
    </row>
    <row r="55648" spans="1:4" ht="14.4">
      <c r="A55648"/>
      <c r="B55648"/>
      <c r="C55648"/>
      <c r="D55648" s="198"/>
    </row>
    <row r="55649" spans="1:4" ht="14.4">
      <c r="A55649"/>
      <c r="B55649"/>
      <c r="C55649"/>
      <c r="D55649" s="198"/>
    </row>
    <row r="55650" spans="1:4" ht="14.4">
      <c r="A55650"/>
      <c r="B55650"/>
      <c r="C55650"/>
      <c r="D55650" s="198"/>
    </row>
    <row r="55651" spans="1:4" ht="14.4">
      <c r="A55651"/>
      <c r="B55651"/>
      <c r="C55651"/>
      <c r="D55651" s="198"/>
    </row>
    <row r="55652" spans="1:4" ht="14.4">
      <c r="A55652"/>
      <c r="B55652"/>
      <c r="C55652"/>
      <c r="D55652" s="198"/>
    </row>
    <row r="55653" spans="1:4" ht="14.4">
      <c r="A55653"/>
      <c r="B55653"/>
      <c r="C55653"/>
      <c r="D55653" s="198"/>
    </row>
    <row r="55654" spans="1:4" ht="14.4">
      <c r="A55654"/>
      <c r="B55654"/>
      <c r="C55654"/>
      <c r="D55654" s="198"/>
    </row>
    <row r="55655" spans="1:4" ht="14.4">
      <c r="A55655"/>
      <c r="B55655"/>
      <c r="C55655"/>
      <c r="D55655" s="198"/>
    </row>
    <row r="55656" spans="1:4" ht="14.4">
      <c r="A55656"/>
      <c r="B55656"/>
      <c r="C55656"/>
      <c r="D55656" s="198"/>
    </row>
    <row r="55657" spans="1:4" ht="14.4">
      <c r="A55657"/>
      <c r="B55657"/>
      <c r="C55657"/>
      <c r="D55657" s="198"/>
    </row>
    <row r="55658" spans="1:4" ht="14.4">
      <c r="A55658"/>
      <c r="B55658"/>
      <c r="C55658"/>
      <c r="D55658" s="198"/>
    </row>
    <row r="55659" spans="1:4" ht="14.4">
      <c r="A55659"/>
      <c r="B55659"/>
      <c r="C55659"/>
      <c r="D55659" s="198"/>
    </row>
    <row r="55660" spans="1:4" ht="14.4">
      <c r="A55660"/>
      <c r="B55660"/>
      <c r="C55660"/>
      <c r="D55660" s="198"/>
    </row>
    <row r="55661" spans="1:4" ht="14.4">
      <c r="A55661"/>
      <c r="B55661"/>
      <c r="C55661"/>
      <c r="D55661" s="198"/>
    </row>
    <row r="55662" spans="1:4" ht="14.4">
      <c r="A55662"/>
      <c r="B55662"/>
      <c r="C55662"/>
      <c r="D55662" s="198"/>
    </row>
    <row r="55663" spans="1:4" ht="14.4">
      <c r="A55663"/>
      <c r="B55663"/>
      <c r="C55663"/>
      <c r="D55663" s="198"/>
    </row>
    <row r="55664" spans="1:4" ht="14.4">
      <c r="A55664"/>
      <c r="B55664"/>
      <c r="C55664"/>
      <c r="D55664" s="198"/>
    </row>
    <row r="55665" spans="1:4" ht="14.4">
      <c r="A55665"/>
      <c r="B55665"/>
      <c r="C55665"/>
      <c r="D55665" s="198"/>
    </row>
    <row r="55666" spans="1:4" ht="14.4">
      <c r="A55666"/>
      <c r="B55666"/>
      <c r="C55666"/>
      <c r="D55666" s="198"/>
    </row>
    <row r="55667" spans="1:4" ht="14.4">
      <c r="A55667"/>
      <c r="B55667"/>
      <c r="C55667"/>
      <c r="D55667" s="198"/>
    </row>
    <row r="55668" spans="1:4" ht="14.4">
      <c r="A55668"/>
      <c r="B55668"/>
      <c r="C55668"/>
      <c r="D55668" s="198"/>
    </row>
    <row r="55669" spans="1:4" ht="14.4">
      <c r="A55669"/>
      <c r="B55669"/>
      <c r="C55669"/>
      <c r="D55669" s="198"/>
    </row>
    <row r="55670" spans="1:4" ht="14.4">
      <c r="A55670"/>
      <c r="B55670"/>
      <c r="C55670"/>
      <c r="D55670" s="198"/>
    </row>
    <row r="55671" spans="1:4" ht="14.4">
      <c r="A55671"/>
      <c r="B55671"/>
      <c r="C55671"/>
      <c r="D55671" s="198"/>
    </row>
    <row r="55672" spans="1:4" ht="14.4">
      <c r="A55672"/>
      <c r="B55672"/>
      <c r="C55672"/>
      <c r="D55672" s="198"/>
    </row>
    <row r="55673" spans="1:4" ht="14.4">
      <c r="A55673"/>
      <c r="B55673"/>
      <c r="C55673"/>
      <c r="D55673" s="198"/>
    </row>
    <row r="55674" spans="1:4" ht="14.4">
      <c r="A55674"/>
      <c r="B55674"/>
      <c r="C55674"/>
      <c r="D55674" s="198"/>
    </row>
    <row r="55675" spans="1:4" ht="14.4">
      <c r="A55675"/>
      <c r="B55675"/>
      <c r="C55675"/>
      <c r="D55675" s="198"/>
    </row>
    <row r="55676" spans="1:4" ht="14.4">
      <c r="A55676"/>
      <c r="B55676"/>
      <c r="C55676"/>
      <c r="D55676" s="198"/>
    </row>
    <row r="55677" spans="1:4" ht="14.4">
      <c r="A55677"/>
      <c r="B55677"/>
      <c r="C55677"/>
      <c r="D55677" s="198"/>
    </row>
    <row r="55678" spans="1:4" ht="14.4">
      <c r="A55678"/>
      <c r="B55678"/>
      <c r="C55678"/>
      <c r="D55678" s="198"/>
    </row>
    <row r="55679" spans="1:4" ht="14.4">
      <c r="A55679"/>
      <c r="B55679"/>
      <c r="C55679"/>
      <c r="D55679" s="198"/>
    </row>
    <row r="55680" spans="1:4" ht="14.4">
      <c r="A55680"/>
      <c r="B55680"/>
      <c r="C55680"/>
      <c r="D55680" s="198"/>
    </row>
    <row r="55681" spans="1:4" ht="14.4">
      <c r="A55681"/>
      <c r="B55681"/>
      <c r="C55681"/>
      <c r="D55681" s="198"/>
    </row>
    <row r="55682" spans="1:4" ht="14.4">
      <c r="A55682"/>
      <c r="B55682"/>
      <c r="C55682"/>
      <c r="D55682" s="198"/>
    </row>
    <row r="55683" spans="1:4" ht="14.4">
      <c r="A55683"/>
      <c r="B55683"/>
      <c r="C55683"/>
      <c r="D55683" s="198"/>
    </row>
    <row r="55684" spans="1:4" ht="14.4">
      <c r="A55684"/>
      <c r="B55684"/>
      <c r="C55684"/>
      <c r="D55684" s="198"/>
    </row>
    <row r="55685" spans="1:4" ht="14.4">
      <c r="A55685"/>
      <c r="B55685"/>
      <c r="C55685"/>
      <c r="D55685" s="198"/>
    </row>
    <row r="55686" spans="1:4" ht="14.4">
      <c r="A55686"/>
      <c r="B55686"/>
      <c r="C55686"/>
      <c r="D55686" s="198"/>
    </row>
    <row r="55687" spans="1:4" ht="14.4">
      <c r="A55687"/>
      <c r="B55687"/>
      <c r="C55687"/>
      <c r="D55687" s="198"/>
    </row>
    <row r="55688" spans="1:4" ht="14.4">
      <c r="A55688"/>
      <c r="B55688"/>
      <c r="C55688"/>
      <c r="D55688" s="198"/>
    </row>
    <row r="55689" spans="1:4" ht="14.4">
      <c r="A55689"/>
      <c r="B55689"/>
      <c r="C55689"/>
      <c r="D55689" s="198"/>
    </row>
    <row r="55690" spans="1:4" ht="14.4">
      <c r="A55690"/>
      <c r="B55690"/>
      <c r="C55690"/>
      <c r="D55690" s="198"/>
    </row>
    <row r="55691" spans="1:4" ht="14.4">
      <c r="A55691"/>
      <c r="B55691"/>
      <c r="C55691"/>
      <c r="D55691" s="198"/>
    </row>
    <row r="55692" spans="1:4" ht="14.4">
      <c r="A55692"/>
      <c r="B55692"/>
      <c r="C55692"/>
      <c r="D55692" s="198"/>
    </row>
    <row r="55693" spans="1:4" ht="14.4">
      <c r="A55693"/>
      <c r="B55693"/>
      <c r="C55693"/>
      <c r="D55693" s="198"/>
    </row>
    <row r="55694" spans="1:4" ht="14.4">
      <c r="A55694"/>
      <c r="B55694"/>
      <c r="C55694"/>
      <c r="D55694" s="198"/>
    </row>
    <row r="55695" spans="1:4" ht="14.4">
      <c r="A55695"/>
      <c r="B55695"/>
      <c r="C55695"/>
      <c r="D55695" s="198"/>
    </row>
    <row r="55696" spans="1:4" ht="14.4">
      <c r="A55696"/>
      <c r="B55696"/>
      <c r="C55696"/>
      <c r="D55696" s="198"/>
    </row>
    <row r="55697" spans="1:4" ht="14.4">
      <c r="A55697"/>
      <c r="B55697"/>
      <c r="C55697"/>
      <c r="D55697" s="198"/>
    </row>
    <row r="55698" spans="1:4" ht="14.4">
      <c r="A55698"/>
      <c r="B55698"/>
      <c r="C55698"/>
      <c r="D55698" s="198"/>
    </row>
    <row r="55699" spans="1:4" ht="14.4">
      <c r="A55699"/>
      <c r="B55699"/>
      <c r="C55699"/>
      <c r="D55699" s="198"/>
    </row>
    <row r="55700" spans="1:4" ht="14.4">
      <c r="A55700"/>
      <c r="B55700"/>
      <c r="C55700"/>
      <c r="D55700" s="198"/>
    </row>
    <row r="55701" spans="1:4" ht="14.4">
      <c r="A55701"/>
      <c r="B55701"/>
      <c r="C55701"/>
      <c r="D55701" s="198"/>
    </row>
    <row r="55702" spans="1:4" ht="14.4">
      <c r="A55702"/>
      <c r="B55702"/>
      <c r="C55702"/>
      <c r="D55702" s="198"/>
    </row>
    <row r="55703" spans="1:4" ht="14.4">
      <c r="A55703"/>
      <c r="B55703"/>
      <c r="C55703"/>
      <c r="D55703" s="198"/>
    </row>
    <row r="55704" spans="1:4" ht="14.4">
      <c r="A55704"/>
      <c r="B55704"/>
      <c r="C55704"/>
      <c r="D55704" s="198"/>
    </row>
    <row r="55705" spans="1:4" ht="14.4">
      <c r="A55705"/>
      <c r="B55705"/>
      <c r="C55705"/>
      <c r="D55705" s="198"/>
    </row>
    <row r="55706" spans="1:4" ht="14.4">
      <c r="A55706"/>
      <c r="B55706"/>
      <c r="C55706"/>
      <c r="D55706" s="198"/>
    </row>
    <row r="55707" spans="1:4" ht="14.4">
      <c r="A55707"/>
      <c r="B55707"/>
      <c r="C55707"/>
      <c r="D55707" s="198"/>
    </row>
    <row r="55708" spans="1:4" ht="14.4">
      <c r="A55708"/>
      <c r="B55708"/>
      <c r="C55708"/>
      <c r="D55708" s="198"/>
    </row>
    <row r="55709" spans="1:4" ht="14.4">
      <c r="A55709"/>
      <c r="B55709"/>
      <c r="C55709"/>
      <c r="D55709" s="198"/>
    </row>
    <row r="55710" spans="1:4" ht="14.4">
      <c r="A55710"/>
      <c r="B55710"/>
      <c r="C55710"/>
      <c r="D55710" s="198"/>
    </row>
    <row r="55711" spans="1:4" ht="14.4">
      <c r="A55711"/>
      <c r="B55711"/>
      <c r="C55711"/>
      <c r="D55711" s="198"/>
    </row>
    <row r="55712" spans="1:4" ht="14.4">
      <c r="A55712"/>
      <c r="B55712"/>
      <c r="C55712"/>
      <c r="D55712" s="198"/>
    </row>
    <row r="55713" spans="1:4" ht="14.4">
      <c r="A55713"/>
      <c r="B55713"/>
      <c r="C55713"/>
      <c r="D55713" s="198"/>
    </row>
    <row r="55714" spans="1:4" ht="14.4">
      <c r="A55714"/>
      <c r="B55714"/>
      <c r="C55714"/>
      <c r="D55714" s="198"/>
    </row>
    <row r="55715" spans="1:4" ht="14.4">
      <c r="A55715"/>
      <c r="B55715"/>
      <c r="C55715"/>
      <c r="D55715" s="198"/>
    </row>
    <row r="55716" spans="1:4" ht="14.4">
      <c r="A55716"/>
      <c r="B55716"/>
      <c r="C55716"/>
      <c r="D55716" s="198"/>
    </row>
    <row r="55717" spans="1:4" ht="14.4">
      <c r="A55717"/>
      <c r="B55717"/>
      <c r="C55717"/>
      <c r="D55717" s="198"/>
    </row>
    <row r="55718" spans="1:4" ht="14.4">
      <c r="A55718"/>
      <c r="B55718"/>
      <c r="C55718"/>
      <c r="D55718" s="198"/>
    </row>
    <row r="55719" spans="1:4" ht="14.4">
      <c r="A55719"/>
      <c r="B55719"/>
      <c r="C55719"/>
      <c r="D55719" s="198"/>
    </row>
    <row r="55720" spans="1:4" ht="14.4">
      <c r="A55720"/>
      <c r="B55720"/>
      <c r="C55720"/>
      <c r="D55720" s="198"/>
    </row>
    <row r="55721" spans="1:4" ht="14.4">
      <c r="A55721"/>
      <c r="B55721"/>
      <c r="C55721"/>
      <c r="D55721" s="198"/>
    </row>
    <row r="55722" spans="1:4" ht="14.4">
      <c r="A55722"/>
      <c r="B55722"/>
      <c r="C55722"/>
      <c r="D55722" s="198"/>
    </row>
    <row r="55723" spans="1:4" ht="14.4">
      <c r="A55723"/>
      <c r="B55723"/>
      <c r="C55723"/>
      <c r="D55723" s="198"/>
    </row>
    <row r="55724" spans="1:4" ht="14.4">
      <c r="A55724"/>
      <c r="B55724"/>
      <c r="C55724"/>
      <c r="D55724" s="198"/>
    </row>
    <row r="55725" spans="1:4" ht="14.4">
      <c r="A55725"/>
      <c r="B55725"/>
      <c r="C55725"/>
      <c r="D55725" s="198"/>
    </row>
    <row r="55726" spans="1:4" ht="14.4">
      <c r="A55726"/>
      <c r="B55726"/>
      <c r="C55726"/>
      <c r="D55726" s="198"/>
    </row>
    <row r="55727" spans="1:4" ht="14.4">
      <c r="A55727"/>
      <c r="B55727"/>
      <c r="C55727"/>
      <c r="D55727" s="198"/>
    </row>
    <row r="55728" spans="1:4" ht="14.4">
      <c r="A55728"/>
      <c r="B55728"/>
      <c r="C55728"/>
      <c r="D55728" s="198"/>
    </row>
    <row r="55729" spans="1:4" ht="14.4">
      <c r="A55729"/>
      <c r="B55729"/>
      <c r="C55729"/>
      <c r="D55729" s="198"/>
    </row>
    <row r="55730" spans="1:4" ht="14.4">
      <c r="A55730"/>
      <c r="B55730"/>
      <c r="C55730"/>
      <c r="D55730" s="198"/>
    </row>
    <row r="55731" spans="1:4" ht="14.4">
      <c r="A55731"/>
      <c r="B55731"/>
      <c r="C55731"/>
      <c r="D55731" s="198"/>
    </row>
    <row r="55732" spans="1:4" ht="14.4">
      <c r="A55732"/>
      <c r="B55732"/>
      <c r="C55732"/>
      <c r="D55732" s="198"/>
    </row>
    <row r="55733" spans="1:4" ht="14.4">
      <c r="A55733"/>
      <c r="B55733"/>
      <c r="C55733"/>
      <c r="D55733" s="198"/>
    </row>
    <row r="55734" spans="1:4" ht="14.4">
      <c r="A55734"/>
      <c r="B55734"/>
      <c r="C55734"/>
      <c r="D55734" s="198"/>
    </row>
    <row r="55735" spans="1:4" ht="14.4">
      <c r="A55735"/>
      <c r="B55735"/>
      <c r="C55735"/>
      <c r="D55735" s="198"/>
    </row>
    <row r="55736" spans="1:4" ht="14.4">
      <c r="A55736"/>
      <c r="B55736"/>
      <c r="C55736"/>
      <c r="D55736" s="198"/>
    </row>
    <row r="55737" spans="1:4" ht="14.4">
      <c r="A55737"/>
      <c r="B55737"/>
      <c r="C55737"/>
      <c r="D55737" s="198"/>
    </row>
    <row r="55738" spans="1:4" ht="14.4">
      <c r="A55738"/>
      <c r="B55738"/>
      <c r="C55738"/>
      <c r="D55738" s="198"/>
    </row>
    <row r="55739" spans="1:4" ht="14.4">
      <c r="A55739"/>
      <c r="B55739"/>
      <c r="C55739"/>
      <c r="D55739" s="198"/>
    </row>
    <row r="55740" spans="1:4" ht="14.4">
      <c r="A55740"/>
      <c r="B55740"/>
      <c r="C55740"/>
      <c r="D55740" s="198"/>
    </row>
    <row r="55741" spans="1:4" ht="14.4">
      <c r="A55741"/>
      <c r="B55741"/>
      <c r="C55741"/>
      <c r="D55741" s="198"/>
    </row>
    <row r="55742" spans="1:4" ht="14.4">
      <c r="A55742"/>
      <c r="B55742"/>
      <c r="C55742"/>
      <c r="D55742" s="198"/>
    </row>
    <row r="55743" spans="1:4" ht="14.4">
      <c r="A55743"/>
      <c r="B55743"/>
      <c r="C55743"/>
      <c r="D55743" s="198"/>
    </row>
    <row r="55744" spans="1:4" ht="14.4">
      <c r="A55744"/>
      <c r="B55744"/>
      <c r="C55744"/>
      <c r="D55744" s="198"/>
    </row>
    <row r="55745" spans="1:4" ht="14.4">
      <c r="A55745"/>
      <c r="B55745"/>
      <c r="C55745"/>
      <c r="D55745" s="198"/>
    </row>
    <row r="55746" spans="1:4" ht="14.4">
      <c r="A55746"/>
      <c r="B55746"/>
      <c r="C55746"/>
      <c r="D55746" s="198"/>
    </row>
    <row r="55747" spans="1:4" ht="14.4">
      <c r="A55747"/>
      <c r="B55747"/>
      <c r="C55747"/>
      <c r="D55747" s="198"/>
    </row>
    <row r="55748" spans="1:4" ht="14.4">
      <c r="A55748"/>
      <c r="B55748"/>
      <c r="C55748"/>
      <c r="D55748" s="198"/>
    </row>
    <row r="55749" spans="1:4" ht="14.4">
      <c r="A55749"/>
      <c r="B55749"/>
      <c r="C55749"/>
      <c r="D55749" s="198"/>
    </row>
    <row r="55750" spans="1:4" ht="14.4">
      <c r="A55750"/>
      <c r="B55750"/>
      <c r="C55750"/>
      <c r="D55750" s="198"/>
    </row>
    <row r="55751" spans="1:4" ht="14.4">
      <c r="A55751"/>
      <c r="B55751"/>
      <c r="C55751"/>
      <c r="D55751" s="198"/>
    </row>
    <row r="55752" spans="1:4" ht="14.4">
      <c r="A55752"/>
      <c r="B55752"/>
      <c r="C55752"/>
      <c r="D55752" s="198"/>
    </row>
    <row r="55753" spans="1:4" ht="14.4">
      <c r="A55753"/>
      <c r="B55753"/>
      <c r="C55753"/>
      <c r="D55753" s="198"/>
    </row>
    <row r="55754" spans="1:4" ht="14.4">
      <c r="A55754"/>
      <c r="B55754"/>
      <c r="C55754"/>
      <c r="D55754" s="198"/>
    </row>
    <row r="55755" spans="1:4" ht="14.4">
      <c r="A55755"/>
      <c r="B55755"/>
      <c r="C55755"/>
      <c r="D55755" s="198"/>
    </row>
    <row r="55756" spans="1:4" ht="14.4">
      <c r="A55756"/>
      <c r="B55756"/>
      <c r="C55756"/>
      <c r="D55756" s="198"/>
    </row>
    <row r="55757" spans="1:4" ht="14.4">
      <c r="A55757"/>
      <c r="B55757"/>
      <c r="C55757"/>
      <c r="D55757" s="198"/>
    </row>
    <row r="55758" spans="1:4" ht="14.4">
      <c r="A55758"/>
      <c r="B55758"/>
      <c r="C55758"/>
      <c r="D55758" s="198"/>
    </row>
    <row r="55759" spans="1:4" ht="14.4">
      <c r="A55759"/>
      <c r="B55759"/>
      <c r="C55759"/>
      <c r="D55759" s="198"/>
    </row>
    <row r="55760" spans="1:4" ht="14.4">
      <c r="A55760"/>
      <c r="B55760"/>
      <c r="C55760"/>
      <c r="D55760" s="198"/>
    </row>
    <row r="55761" spans="1:4" ht="14.4">
      <c r="A55761"/>
      <c r="B55761"/>
      <c r="C55761"/>
      <c r="D55761" s="198"/>
    </row>
    <row r="55762" spans="1:4" ht="14.4">
      <c r="A55762"/>
      <c r="B55762"/>
      <c r="C55762"/>
      <c r="D55762" s="198"/>
    </row>
    <row r="55763" spans="1:4" ht="14.4">
      <c r="A55763"/>
      <c r="B55763"/>
      <c r="C55763"/>
      <c r="D55763" s="198"/>
    </row>
    <row r="55764" spans="1:4" ht="14.4">
      <c r="A55764"/>
      <c r="B55764"/>
      <c r="C55764"/>
      <c r="D55764" s="198"/>
    </row>
    <row r="55765" spans="1:4" ht="14.4">
      <c r="A55765"/>
      <c r="B55765"/>
      <c r="C55765"/>
      <c r="D55765" s="198"/>
    </row>
    <row r="55766" spans="1:4" ht="14.4">
      <c r="A55766"/>
      <c r="B55766"/>
      <c r="C55766"/>
      <c r="D55766" s="198"/>
    </row>
    <row r="55767" spans="1:4" ht="14.4">
      <c r="A55767"/>
      <c r="B55767"/>
      <c r="C55767"/>
      <c r="D55767" s="198"/>
    </row>
    <row r="55768" spans="1:4" ht="14.4">
      <c r="A55768"/>
      <c r="B55768"/>
      <c r="C55768"/>
      <c r="D55768" s="198"/>
    </row>
    <row r="55769" spans="1:4" ht="14.4">
      <c r="A55769"/>
      <c r="B55769"/>
      <c r="C55769"/>
      <c r="D55769" s="198"/>
    </row>
    <row r="55770" spans="1:4" ht="14.4">
      <c r="A55770"/>
      <c r="B55770"/>
      <c r="C55770"/>
      <c r="D55770" s="198"/>
    </row>
    <row r="55771" spans="1:4" ht="14.4">
      <c r="A55771"/>
      <c r="B55771"/>
      <c r="C55771"/>
      <c r="D55771" s="198"/>
    </row>
    <row r="55772" spans="1:4" ht="14.4">
      <c r="A55772"/>
      <c r="B55772"/>
      <c r="C55772"/>
      <c r="D55772" s="198"/>
    </row>
    <row r="55773" spans="1:4" ht="14.4">
      <c r="A55773"/>
      <c r="B55773"/>
      <c r="C55773"/>
      <c r="D55773" s="198"/>
    </row>
    <row r="55774" spans="1:4" ht="14.4">
      <c r="A55774"/>
      <c r="B55774"/>
      <c r="C55774"/>
      <c r="D55774" s="198"/>
    </row>
    <row r="55775" spans="1:4" ht="14.4">
      <c r="A55775"/>
      <c r="B55775"/>
      <c r="C55775"/>
      <c r="D55775" s="198"/>
    </row>
    <row r="55776" spans="1:4" ht="14.4">
      <c r="A55776"/>
      <c r="B55776"/>
      <c r="C55776"/>
      <c r="D55776" s="198"/>
    </row>
    <row r="55777" spans="1:4" ht="14.4">
      <c r="A55777"/>
      <c r="B55777"/>
      <c r="C55777"/>
      <c r="D55777" s="198"/>
    </row>
    <row r="55778" spans="1:4" ht="14.4">
      <c r="A55778"/>
      <c r="B55778"/>
      <c r="C55778"/>
      <c r="D55778" s="198"/>
    </row>
    <row r="55779" spans="1:4" ht="14.4">
      <c r="A55779"/>
      <c r="B55779"/>
      <c r="C55779"/>
      <c r="D55779" s="198"/>
    </row>
    <row r="55780" spans="1:4" ht="14.4">
      <c r="A55780"/>
      <c r="B55780"/>
      <c r="C55780"/>
      <c r="D55780" s="198"/>
    </row>
    <row r="55781" spans="1:4" ht="14.4">
      <c r="A55781"/>
      <c r="B55781"/>
      <c r="C55781"/>
      <c r="D55781" s="198"/>
    </row>
    <row r="55782" spans="1:4" ht="14.4">
      <c r="A55782"/>
      <c r="B55782"/>
      <c r="C55782"/>
      <c r="D55782" s="198"/>
    </row>
    <row r="55783" spans="1:4" ht="14.4">
      <c r="A55783"/>
      <c r="B55783"/>
      <c r="C55783"/>
      <c r="D55783" s="198"/>
    </row>
    <row r="55784" spans="1:4" ht="14.4">
      <c r="A55784"/>
      <c r="B55784"/>
      <c r="C55784"/>
      <c r="D55784" s="198"/>
    </row>
    <row r="55785" spans="1:4" ht="14.4">
      <c r="A55785"/>
      <c r="B55785"/>
      <c r="C55785"/>
      <c r="D55785" s="198"/>
    </row>
    <row r="55786" spans="1:4" ht="14.4">
      <c r="A55786"/>
      <c r="B55786"/>
      <c r="C55786"/>
      <c r="D55786" s="198"/>
    </row>
    <row r="55787" spans="1:4" ht="14.4">
      <c r="A55787"/>
      <c r="B55787"/>
      <c r="C55787"/>
      <c r="D55787" s="198"/>
    </row>
    <row r="55788" spans="1:4" ht="14.4">
      <c r="A55788"/>
      <c r="B55788"/>
      <c r="C55788"/>
      <c r="D55788" s="198"/>
    </row>
    <row r="55789" spans="1:4" ht="14.4">
      <c r="A55789"/>
      <c r="B55789"/>
      <c r="C55789"/>
      <c r="D55789" s="198"/>
    </row>
    <row r="55790" spans="1:4" ht="14.4">
      <c r="A55790"/>
      <c r="B55790"/>
      <c r="C55790"/>
      <c r="D55790" s="198"/>
    </row>
    <row r="55791" spans="1:4" ht="14.4">
      <c r="A55791"/>
      <c r="B55791"/>
      <c r="C55791"/>
      <c r="D55791" s="198"/>
    </row>
    <row r="55792" spans="1:4" ht="14.4">
      <c r="A55792"/>
      <c r="B55792"/>
      <c r="C55792"/>
      <c r="D55792" s="198"/>
    </row>
    <row r="55793" spans="1:4" ht="14.4">
      <c r="A55793"/>
      <c r="B55793"/>
      <c r="C55793"/>
      <c r="D55793" s="198"/>
    </row>
    <row r="55794" spans="1:4" ht="14.4">
      <c r="A55794"/>
      <c r="B55794"/>
      <c r="C55794"/>
      <c r="D55794" s="198"/>
    </row>
    <row r="55795" spans="1:4" ht="14.4">
      <c r="A55795"/>
      <c r="B55795"/>
      <c r="C55795"/>
      <c r="D55795" s="198"/>
    </row>
    <row r="55796" spans="1:4" ht="14.4">
      <c r="A55796"/>
      <c r="B55796"/>
      <c r="C55796"/>
      <c r="D55796" s="198"/>
    </row>
    <row r="55797" spans="1:4" ht="14.4">
      <c r="A55797"/>
      <c r="B55797"/>
      <c r="C55797"/>
      <c r="D55797" s="198"/>
    </row>
    <row r="55798" spans="1:4" ht="14.4">
      <c r="A55798"/>
      <c r="B55798"/>
      <c r="C55798"/>
      <c r="D55798" s="198"/>
    </row>
    <row r="55799" spans="1:4" ht="14.4">
      <c r="A55799"/>
      <c r="B55799"/>
      <c r="C55799"/>
      <c r="D55799" s="198"/>
    </row>
    <row r="55800" spans="1:4" ht="14.4">
      <c r="A55800"/>
      <c r="B55800"/>
      <c r="C55800"/>
      <c r="D55800" s="198"/>
    </row>
    <row r="55801" spans="1:4" ht="14.4">
      <c r="A55801"/>
      <c r="B55801"/>
      <c r="C55801"/>
      <c r="D55801" s="198"/>
    </row>
    <row r="55802" spans="1:4" ht="14.4">
      <c r="A55802"/>
      <c r="B55802"/>
      <c r="C55802"/>
      <c r="D55802" s="198"/>
    </row>
    <row r="55803" spans="1:4" ht="14.4">
      <c r="A55803"/>
      <c r="B55803"/>
      <c r="C55803"/>
      <c r="D55803" s="198"/>
    </row>
    <row r="55804" spans="1:4" ht="14.4">
      <c r="A55804"/>
      <c r="B55804"/>
      <c r="C55804"/>
      <c r="D55804" s="198"/>
    </row>
    <row r="55805" spans="1:4" ht="14.4">
      <c r="A55805"/>
      <c r="B55805"/>
      <c r="C55805"/>
      <c r="D55805" s="198"/>
    </row>
    <row r="55806" spans="1:4" ht="14.4">
      <c r="A55806"/>
      <c r="B55806"/>
      <c r="C55806"/>
      <c r="D55806" s="198"/>
    </row>
    <row r="55807" spans="1:4" ht="14.4">
      <c r="A55807"/>
      <c r="B55807"/>
      <c r="C55807"/>
      <c r="D55807" s="198"/>
    </row>
    <row r="55808" spans="1:4" ht="14.4">
      <c r="A55808"/>
      <c r="B55808"/>
      <c r="C55808"/>
      <c r="D55808" s="198"/>
    </row>
    <row r="55809" spans="1:4" ht="14.4">
      <c r="A55809"/>
      <c r="B55809"/>
      <c r="C55809"/>
      <c r="D55809" s="198"/>
    </row>
    <row r="55810" spans="1:4" ht="14.4">
      <c r="A55810"/>
      <c r="B55810"/>
      <c r="C55810"/>
      <c r="D55810" s="198"/>
    </row>
    <row r="55811" spans="1:4" ht="14.4">
      <c r="A55811"/>
      <c r="B55811"/>
      <c r="C55811"/>
      <c r="D55811" s="198"/>
    </row>
    <row r="55812" spans="1:4" ht="14.4">
      <c r="A55812"/>
      <c r="B55812"/>
      <c r="C55812"/>
      <c r="D55812" s="198"/>
    </row>
    <row r="55813" spans="1:4" ht="14.4">
      <c r="A55813"/>
      <c r="B55813"/>
      <c r="C55813"/>
      <c r="D55813" s="198"/>
    </row>
    <row r="55814" spans="1:4" ht="14.4">
      <c r="A55814"/>
      <c r="B55814"/>
      <c r="C55814"/>
      <c r="D55814" s="198"/>
    </row>
    <row r="55815" spans="1:4" ht="14.4">
      <c r="A55815"/>
      <c r="B55815"/>
      <c r="C55815"/>
      <c r="D55815" s="198"/>
    </row>
    <row r="55816" spans="1:4" ht="14.4">
      <c r="A55816"/>
      <c r="B55816"/>
      <c r="C55816"/>
      <c r="D55816" s="198"/>
    </row>
    <row r="55817" spans="1:4" ht="14.4">
      <c r="A55817"/>
      <c r="B55817"/>
      <c r="C55817"/>
      <c r="D55817" s="198"/>
    </row>
    <row r="55818" spans="1:4" ht="14.4">
      <c r="A55818"/>
      <c r="B55818"/>
      <c r="C55818"/>
      <c r="D55818" s="198"/>
    </row>
    <row r="55819" spans="1:4" ht="14.4">
      <c r="A55819"/>
      <c r="B55819"/>
      <c r="C55819"/>
      <c r="D55819" s="198"/>
    </row>
    <row r="55820" spans="1:4" ht="14.4">
      <c r="A55820"/>
      <c r="B55820"/>
      <c r="C55820"/>
      <c r="D55820" s="198"/>
    </row>
    <row r="55821" spans="1:4" ht="14.4">
      <c r="A55821"/>
      <c r="B55821"/>
      <c r="C55821"/>
      <c r="D55821" s="198"/>
    </row>
    <row r="55822" spans="1:4" ht="14.4">
      <c r="A55822"/>
      <c r="B55822"/>
      <c r="C55822"/>
      <c r="D55822" s="198"/>
    </row>
    <row r="55823" spans="1:4" ht="14.4">
      <c r="A55823"/>
      <c r="B55823"/>
      <c r="C55823"/>
      <c r="D55823" s="198"/>
    </row>
    <row r="55824" spans="1:4" ht="14.4">
      <c r="A55824"/>
      <c r="B55824"/>
      <c r="C55824"/>
      <c r="D55824" s="198"/>
    </row>
    <row r="55825" spans="1:4" ht="14.4">
      <c r="A55825"/>
      <c r="B55825"/>
      <c r="C55825"/>
      <c r="D55825" s="198"/>
    </row>
    <row r="55826" spans="1:4" ht="14.4">
      <c r="A55826"/>
      <c r="B55826"/>
      <c r="C55826"/>
      <c r="D55826" s="198"/>
    </row>
    <row r="55827" spans="1:4" ht="14.4">
      <c r="A55827"/>
      <c r="B55827"/>
      <c r="C55827"/>
      <c r="D55827" s="198"/>
    </row>
    <row r="55828" spans="1:4" ht="14.4">
      <c r="A55828"/>
      <c r="B55828"/>
      <c r="C55828"/>
      <c r="D55828" s="198"/>
    </row>
    <row r="55829" spans="1:4" ht="14.4">
      <c r="A55829"/>
      <c r="B55829"/>
      <c r="C55829"/>
      <c r="D55829" s="198"/>
    </row>
    <row r="55830" spans="1:4" ht="14.4">
      <c r="A55830"/>
      <c r="B55830"/>
      <c r="C55830"/>
      <c r="D55830" s="198"/>
    </row>
    <row r="55831" spans="1:4" ht="14.4">
      <c r="A55831"/>
      <c r="B55831"/>
      <c r="C55831"/>
      <c r="D55831" s="198"/>
    </row>
    <row r="55832" spans="1:4" ht="14.4">
      <c r="A55832"/>
      <c r="B55832"/>
      <c r="C55832"/>
      <c r="D55832" s="198"/>
    </row>
    <row r="55833" spans="1:4" ht="14.4">
      <c r="A55833"/>
      <c r="B55833"/>
      <c r="C55833"/>
      <c r="D55833" s="198"/>
    </row>
    <row r="55834" spans="1:4" ht="14.4">
      <c r="A55834"/>
      <c r="B55834"/>
      <c r="C55834"/>
      <c r="D55834" s="198"/>
    </row>
    <row r="55835" spans="1:4" ht="14.4">
      <c r="A55835"/>
      <c r="B55835"/>
      <c r="C55835"/>
      <c r="D55835" s="198"/>
    </row>
    <row r="55836" spans="1:4" ht="14.4">
      <c r="A55836"/>
      <c r="B55836"/>
      <c r="C55836"/>
      <c r="D55836" s="198"/>
    </row>
    <row r="55837" spans="1:4" ht="14.4">
      <c r="A55837"/>
      <c r="B55837"/>
      <c r="C55837"/>
      <c r="D55837" s="198"/>
    </row>
    <row r="55838" spans="1:4" ht="14.4">
      <c r="A55838"/>
      <c r="B55838"/>
      <c r="C55838"/>
      <c r="D55838" s="198"/>
    </row>
    <row r="55839" spans="1:4" ht="14.4">
      <c r="A55839"/>
      <c r="B55839"/>
      <c r="C55839"/>
      <c r="D55839" s="198"/>
    </row>
    <row r="55840" spans="1:4" ht="14.4">
      <c r="A55840"/>
      <c r="B55840"/>
      <c r="C55840"/>
      <c r="D55840" s="198"/>
    </row>
    <row r="55841" spans="1:4" ht="14.4">
      <c r="A55841"/>
      <c r="B55841"/>
      <c r="C55841"/>
      <c r="D55841" s="198"/>
    </row>
    <row r="55842" spans="1:4" ht="14.4">
      <c r="A55842"/>
      <c r="B55842"/>
      <c r="C55842"/>
      <c r="D55842" s="198"/>
    </row>
    <row r="55843" spans="1:4" ht="14.4">
      <c r="A55843"/>
      <c r="B55843"/>
      <c r="C55843"/>
      <c r="D55843" s="198"/>
    </row>
    <row r="55844" spans="1:4" ht="14.4">
      <c r="A55844"/>
      <c r="B55844"/>
      <c r="C55844"/>
      <c r="D55844" s="198"/>
    </row>
    <row r="55845" spans="1:4" ht="14.4">
      <c r="A55845"/>
      <c r="B55845"/>
      <c r="C55845"/>
      <c r="D55845" s="198"/>
    </row>
    <row r="55846" spans="1:4" ht="14.4">
      <c r="A55846"/>
      <c r="B55846"/>
      <c r="C55846"/>
      <c r="D55846" s="198"/>
    </row>
    <row r="55847" spans="1:4" ht="14.4">
      <c r="A55847"/>
      <c r="B55847"/>
      <c r="C55847"/>
      <c r="D55847" s="198"/>
    </row>
    <row r="55848" spans="1:4" ht="14.4">
      <c r="A55848"/>
      <c r="B55848"/>
      <c r="C55848"/>
      <c r="D55848" s="198"/>
    </row>
    <row r="55849" spans="1:4" ht="14.4">
      <c r="A55849"/>
      <c r="B55849"/>
      <c r="C55849"/>
      <c r="D55849" s="198"/>
    </row>
    <row r="55850" spans="1:4" ht="14.4">
      <c r="A55850"/>
      <c r="B55850"/>
      <c r="C55850"/>
      <c r="D55850" s="198"/>
    </row>
    <row r="55851" spans="1:4" ht="14.4">
      <c r="A55851"/>
      <c r="B55851"/>
      <c r="C55851"/>
      <c r="D55851" s="198"/>
    </row>
    <row r="55852" spans="1:4" ht="14.4">
      <c r="A55852"/>
      <c r="B55852"/>
      <c r="C55852"/>
      <c r="D55852" s="198"/>
    </row>
    <row r="55853" spans="1:4" ht="14.4">
      <c r="A55853"/>
      <c r="B55853"/>
      <c r="C55853"/>
      <c r="D55853" s="198"/>
    </row>
    <row r="55854" spans="1:4" ht="14.4">
      <c r="A55854"/>
      <c r="B55854"/>
      <c r="C55854"/>
      <c r="D55854" s="198"/>
    </row>
    <row r="55855" spans="1:4" ht="14.4">
      <c r="A55855"/>
      <c r="B55855"/>
      <c r="C55855"/>
      <c r="D55855" s="198"/>
    </row>
    <row r="55856" spans="1:4" ht="14.4">
      <c r="A55856"/>
      <c r="B55856"/>
      <c r="C55856"/>
      <c r="D55856" s="198"/>
    </row>
    <row r="55857" spans="1:4" ht="14.4">
      <c r="A55857"/>
      <c r="B55857"/>
      <c r="C55857"/>
      <c r="D55857" s="198"/>
    </row>
    <row r="55858" spans="1:4" ht="14.4">
      <c r="A55858"/>
      <c r="B55858"/>
      <c r="C55858"/>
      <c r="D55858" s="198"/>
    </row>
    <row r="55859" spans="1:4" ht="14.4">
      <c r="A55859"/>
      <c r="B55859"/>
      <c r="C55859"/>
      <c r="D55859" s="198"/>
    </row>
    <row r="55860" spans="1:4" ht="14.4">
      <c r="A55860"/>
      <c r="B55860"/>
      <c r="C55860"/>
      <c r="D55860" s="198"/>
    </row>
    <row r="55861" spans="1:4" ht="14.4">
      <c r="A55861"/>
      <c r="B55861"/>
      <c r="C55861"/>
      <c r="D55861" s="198"/>
    </row>
    <row r="55862" spans="1:4" ht="14.4">
      <c r="A55862"/>
      <c r="B55862"/>
      <c r="C55862"/>
      <c r="D55862" s="198"/>
    </row>
    <row r="55863" spans="1:4" ht="14.4">
      <c r="A55863"/>
      <c r="B55863"/>
      <c r="C55863"/>
      <c r="D55863" s="198"/>
    </row>
    <row r="55864" spans="1:4" ht="14.4">
      <c r="A55864"/>
      <c r="B55864"/>
      <c r="C55864"/>
      <c r="D55864" s="198"/>
    </row>
    <row r="55865" spans="1:4" ht="14.4">
      <c r="A55865"/>
      <c r="B55865"/>
      <c r="C55865"/>
      <c r="D55865" s="198"/>
    </row>
    <row r="55866" spans="1:4" ht="14.4">
      <c r="A55866"/>
      <c r="B55866"/>
      <c r="C55866"/>
      <c r="D55866" s="198"/>
    </row>
    <row r="55867" spans="1:4" ht="14.4">
      <c r="A55867"/>
      <c r="B55867"/>
      <c r="C55867"/>
      <c r="D55867" s="198"/>
    </row>
    <row r="55868" spans="1:4" ht="14.4">
      <c r="A55868"/>
      <c r="B55868"/>
      <c r="C55868"/>
      <c r="D55868" s="198"/>
    </row>
    <row r="55869" spans="1:4" ht="14.4">
      <c r="A55869"/>
      <c r="B55869"/>
      <c r="C55869"/>
      <c r="D55869" s="198"/>
    </row>
    <row r="55870" spans="1:4" ht="14.4">
      <c r="A55870"/>
      <c r="B55870"/>
      <c r="C55870"/>
      <c r="D55870" s="198"/>
    </row>
    <row r="55871" spans="1:4" ht="14.4">
      <c r="A55871"/>
      <c r="B55871"/>
      <c r="C55871"/>
      <c r="D55871" s="198"/>
    </row>
    <row r="55872" spans="1:4" ht="14.4">
      <c r="A55872"/>
      <c r="B55872"/>
      <c r="C55872"/>
      <c r="D55872" s="198"/>
    </row>
    <row r="55873" spans="1:4" ht="14.4">
      <c r="A55873"/>
      <c r="B55873"/>
      <c r="C55873"/>
      <c r="D55873" s="198"/>
    </row>
    <row r="55874" spans="1:4" ht="14.4">
      <c r="A55874"/>
      <c r="B55874"/>
      <c r="C55874"/>
      <c r="D55874" s="198"/>
    </row>
    <row r="55875" spans="1:4" ht="14.4">
      <c r="A55875"/>
      <c r="B55875"/>
      <c r="C55875"/>
      <c r="D55875" s="198"/>
    </row>
    <row r="55876" spans="1:4" ht="14.4">
      <c r="A55876"/>
      <c r="B55876"/>
      <c r="C55876"/>
      <c r="D55876" s="198"/>
    </row>
    <row r="55877" spans="1:4" ht="14.4">
      <c r="A55877"/>
      <c r="B55877"/>
      <c r="C55877"/>
      <c r="D55877" s="198"/>
    </row>
    <row r="55878" spans="1:4" ht="14.4">
      <c r="A55878"/>
      <c r="B55878"/>
      <c r="C55878"/>
      <c r="D55878" s="198"/>
    </row>
    <row r="55879" spans="1:4" ht="14.4">
      <c r="A55879"/>
      <c r="B55879"/>
      <c r="C55879"/>
      <c r="D55879" s="198"/>
    </row>
    <row r="55880" spans="1:4" ht="14.4">
      <c r="A55880"/>
      <c r="B55880"/>
      <c r="C55880"/>
      <c r="D55880" s="198"/>
    </row>
    <row r="55881" spans="1:4" ht="14.4">
      <c r="A55881"/>
      <c r="B55881"/>
      <c r="C55881"/>
      <c r="D55881" s="198"/>
    </row>
    <row r="55882" spans="1:4" ht="14.4">
      <c r="A55882"/>
      <c r="B55882"/>
      <c r="C55882"/>
      <c r="D55882" s="198"/>
    </row>
    <row r="55883" spans="1:4" ht="14.4">
      <c r="A55883"/>
      <c r="B55883"/>
      <c r="C55883"/>
      <c r="D55883" s="198"/>
    </row>
    <row r="55884" spans="1:4" ht="14.4">
      <c r="A55884"/>
      <c r="B55884"/>
      <c r="C55884"/>
      <c r="D55884" s="198"/>
    </row>
    <row r="55885" spans="1:4" ht="14.4">
      <c r="A55885"/>
      <c r="B55885"/>
      <c r="C55885"/>
      <c r="D55885" s="198"/>
    </row>
    <row r="55886" spans="1:4" ht="14.4">
      <c r="A55886"/>
      <c r="B55886"/>
      <c r="C55886"/>
      <c r="D55886" s="198"/>
    </row>
    <row r="55887" spans="1:4" ht="14.4">
      <c r="A55887"/>
      <c r="B55887"/>
      <c r="C55887"/>
      <c r="D55887" s="198"/>
    </row>
    <row r="55888" spans="1:4" ht="14.4">
      <c r="A55888"/>
      <c r="B55888"/>
      <c r="C55888"/>
      <c r="D55888" s="198"/>
    </row>
    <row r="55889" spans="1:4" ht="14.4">
      <c r="A55889"/>
      <c r="B55889"/>
      <c r="C55889"/>
      <c r="D55889" s="198"/>
    </row>
    <row r="55890" spans="1:4" ht="14.4">
      <c r="A55890"/>
      <c r="B55890"/>
      <c r="C55890"/>
      <c r="D55890" s="198"/>
    </row>
    <row r="55891" spans="1:4" ht="14.4">
      <c r="A55891"/>
      <c r="B55891"/>
      <c r="C55891"/>
      <c r="D55891" s="198"/>
    </row>
    <row r="55892" spans="1:4" ht="14.4">
      <c r="A55892"/>
      <c r="B55892"/>
      <c r="C55892"/>
      <c r="D55892" s="198"/>
    </row>
    <row r="55893" spans="1:4" ht="14.4">
      <c r="A55893"/>
      <c r="B55893"/>
      <c r="C55893"/>
      <c r="D55893" s="198"/>
    </row>
    <row r="55894" spans="1:4" ht="14.4">
      <c r="A55894"/>
      <c r="B55894"/>
      <c r="C55894"/>
      <c r="D55894" s="198"/>
    </row>
    <row r="55895" spans="1:4" ht="14.4">
      <c r="A55895"/>
      <c r="B55895"/>
      <c r="C55895"/>
      <c r="D55895" s="198"/>
    </row>
    <row r="55896" spans="1:4" ht="14.4">
      <c r="A55896"/>
      <c r="B55896"/>
      <c r="C55896"/>
      <c r="D55896" s="198"/>
    </row>
    <row r="55897" spans="1:4" ht="14.4">
      <c r="A55897"/>
      <c r="B55897"/>
      <c r="C55897"/>
      <c r="D55897" s="198"/>
    </row>
    <row r="55898" spans="1:4" ht="14.4">
      <c r="A55898"/>
      <c r="B55898"/>
      <c r="C55898"/>
      <c r="D55898" s="198"/>
    </row>
    <row r="55899" spans="1:4" ht="14.4">
      <c r="A55899"/>
      <c r="B55899"/>
      <c r="C55899"/>
      <c r="D55899" s="198"/>
    </row>
    <row r="55900" spans="1:4" ht="14.4">
      <c r="A55900"/>
      <c r="B55900"/>
      <c r="C55900"/>
      <c r="D55900" s="198"/>
    </row>
    <row r="55901" spans="1:4" ht="14.4">
      <c r="A55901"/>
      <c r="B55901"/>
      <c r="C55901"/>
      <c r="D55901" s="198"/>
    </row>
    <row r="55902" spans="1:4" ht="14.4">
      <c r="A55902"/>
      <c r="B55902"/>
      <c r="C55902"/>
      <c r="D55902" s="198"/>
    </row>
    <row r="55903" spans="1:4" ht="14.4">
      <c r="A55903"/>
      <c r="B55903"/>
      <c r="C55903"/>
      <c r="D55903" s="198"/>
    </row>
    <row r="55904" spans="1:4" ht="14.4">
      <c r="A55904"/>
      <c r="B55904"/>
      <c r="C55904"/>
      <c r="D55904" s="198"/>
    </row>
    <row r="55905" spans="1:4" ht="14.4">
      <c r="A55905"/>
      <c r="B55905"/>
      <c r="C55905"/>
      <c r="D55905" s="198"/>
    </row>
    <row r="55906" spans="1:4" ht="14.4">
      <c r="A55906"/>
      <c r="B55906"/>
      <c r="C55906"/>
      <c r="D55906" s="198"/>
    </row>
    <row r="55907" spans="1:4" ht="14.4">
      <c r="A55907"/>
      <c r="B55907"/>
      <c r="C55907"/>
      <c r="D55907" s="198"/>
    </row>
    <row r="55908" spans="1:4" ht="14.4">
      <c r="A55908"/>
      <c r="B55908"/>
      <c r="C55908"/>
      <c r="D55908" s="198"/>
    </row>
    <row r="55909" spans="1:4" ht="14.4">
      <c r="A55909"/>
      <c r="B55909"/>
      <c r="C55909"/>
      <c r="D55909" s="198"/>
    </row>
    <row r="55910" spans="1:4" ht="14.4">
      <c r="A55910"/>
      <c r="B55910"/>
      <c r="C55910"/>
      <c r="D55910" s="198"/>
    </row>
    <row r="55911" spans="1:4" ht="14.4">
      <c r="A55911"/>
      <c r="B55911"/>
      <c r="C55911"/>
      <c r="D55911" s="198"/>
    </row>
    <row r="55912" spans="1:4" ht="14.4">
      <c r="A55912"/>
      <c r="B55912"/>
      <c r="C55912"/>
      <c r="D55912" s="198"/>
    </row>
    <row r="55913" spans="1:4" ht="14.4">
      <c r="A55913"/>
      <c r="B55913"/>
      <c r="C55913"/>
      <c r="D55913" s="198"/>
    </row>
    <row r="55914" spans="1:4" ht="14.4">
      <c r="A55914"/>
      <c r="B55914"/>
      <c r="C55914"/>
      <c r="D55914" s="198"/>
    </row>
    <row r="55915" spans="1:4" ht="14.4">
      <c r="A55915"/>
      <c r="B55915"/>
      <c r="C55915"/>
      <c r="D55915" s="198"/>
    </row>
    <row r="55916" spans="1:4" ht="14.4">
      <c r="A55916"/>
      <c r="B55916"/>
      <c r="C55916"/>
      <c r="D55916" s="198"/>
    </row>
    <row r="55917" spans="1:4" ht="14.4">
      <c r="A55917"/>
      <c r="B55917"/>
      <c r="C55917"/>
      <c r="D55917" s="198"/>
    </row>
    <row r="55918" spans="1:4" ht="14.4">
      <c r="A55918"/>
      <c r="B55918"/>
      <c r="C55918"/>
      <c r="D55918" s="198"/>
    </row>
    <row r="55919" spans="1:4" ht="14.4">
      <c r="A55919"/>
      <c r="B55919"/>
      <c r="C55919"/>
      <c r="D55919" s="198"/>
    </row>
    <row r="55920" spans="1:4" ht="14.4">
      <c r="A55920"/>
      <c r="B55920"/>
      <c r="C55920"/>
      <c r="D55920" s="198"/>
    </row>
    <row r="55921" spans="1:4" ht="14.4">
      <c r="A55921"/>
      <c r="B55921"/>
      <c r="C55921"/>
      <c r="D55921" s="198"/>
    </row>
    <row r="55922" spans="1:4" ht="14.4">
      <c r="A55922"/>
      <c r="B55922"/>
      <c r="C55922"/>
      <c r="D55922" s="198"/>
    </row>
    <row r="55923" spans="1:4" ht="14.4">
      <c r="A55923"/>
      <c r="B55923"/>
      <c r="C55923"/>
      <c r="D55923" s="198"/>
    </row>
    <row r="55924" spans="1:4" ht="14.4">
      <c r="A55924"/>
      <c r="B55924"/>
      <c r="C55924"/>
      <c r="D55924" s="198"/>
    </row>
    <row r="55925" spans="1:4" ht="14.4">
      <c r="A55925"/>
      <c r="B55925"/>
      <c r="C55925"/>
      <c r="D55925" s="198"/>
    </row>
    <row r="55926" spans="1:4" ht="14.4">
      <c r="A55926"/>
      <c r="B55926"/>
      <c r="C55926"/>
      <c r="D55926" s="198"/>
    </row>
    <row r="55927" spans="1:4" ht="14.4">
      <c r="A55927"/>
      <c r="B55927"/>
      <c r="C55927"/>
      <c r="D55927" s="198"/>
    </row>
    <row r="55928" spans="1:4" ht="14.4">
      <c r="A55928"/>
      <c r="B55928"/>
      <c r="C55928"/>
      <c r="D55928" s="198"/>
    </row>
    <row r="55929" spans="1:4" ht="14.4">
      <c r="A55929"/>
      <c r="B55929"/>
      <c r="C55929"/>
      <c r="D55929" s="198"/>
    </row>
    <row r="55930" spans="1:4" ht="14.4">
      <c r="A55930"/>
      <c r="B55930"/>
      <c r="C55930"/>
      <c r="D55930" s="198"/>
    </row>
    <row r="55931" spans="1:4" ht="14.4">
      <c r="A55931"/>
      <c r="B55931"/>
      <c r="C55931"/>
      <c r="D55931" s="198"/>
    </row>
    <row r="55932" spans="1:4" ht="14.4">
      <c r="A55932"/>
      <c r="B55932"/>
      <c r="C55932"/>
      <c r="D55932" s="198"/>
    </row>
    <row r="55933" spans="1:4" ht="14.4">
      <c r="A55933"/>
      <c r="B55933"/>
      <c r="C55933"/>
      <c r="D55933" s="198"/>
    </row>
    <row r="55934" spans="1:4" ht="14.4">
      <c r="A55934"/>
      <c r="B55934"/>
      <c r="C55934"/>
      <c r="D55934" s="198"/>
    </row>
    <row r="55935" spans="1:4" ht="14.4">
      <c r="A55935"/>
      <c r="B55935"/>
      <c r="C55935"/>
      <c r="D55935" s="198"/>
    </row>
    <row r="55936" spans="1:4" ht="14.4">
      <c r="A55936"/>
      <c r="B55936"/>
      <c r="C55936"/>
      <c r="D55936" s="198"/>
    </row>
    <row r="55937" spans="1:4" ht="14.4">
      <c r="A55937"/>
      <c r="B55937"/>
      <c r="C55937"/>
      <c r="D55937" s="198"/>
    </row>
    <row r="55938" spans="1:4" ht="14.4">
      <c r="A55938"/>
      <c r="B55938"/>
      <c r="C55938"/>
      <c r="D55938" s="198"/>
    </row>
    <row r="55939" spans="1:4" ht="14.4">
      <c r="A55939"/>
      <c r="B55939"/>
      <c r="C55939"/>
      <c r="D55939" s="198"/>
    </row>
    <row r="55940" spans="1:4" ht="14.4">
      <c r="A55940"/>
      <c r="B55940"/>
      <c r="C55940"/>
      <c r="D55940" s="198"/>
    </row>
    <row r="55941" spans="1:4" ht="14.4">
      <c r="A55941"/>
      <c r="B55941"/>
      <c r="C55941"/>
      <c r="D55941" s="198"/>
    </row>
    <row r="55942" spans="1:4" ht="14.4">
      <c r="A55942"/>
      <c r="B55942"/>
      <c r="C55942"/>
      <c r="D55942" s="198"/>
    </row>
    <row r="55943" spans="1:4" ht="14.4">
      <c r="A55943"/>
      <c r="B55943"/>
      <c r="C55943"/>
      <c r="D55943" s="198"/>
    </row>
    <row r="55944" spans="1:4" ht="14.4">
      <c r="A55944"/>
      <c r="B55944"/>
      <c r="C55944"/>
      <c r="D55944" s="198"/>
    </row>
    <row r="55945" spans="1:4" ht="14.4">
      <c r="A55945"/>
      <c r="B55945"/>
      <c r="C55945"/>
      <c r="D55945" s="198"/>
    </row>
    <row r="55946" spans="1:4" ht="14.4">
      <c r="A55946"/>
      <c r="B55946"/>
      <c r="C55946"/>
      <c r="D55946" s="198"/>
    </row>
    <row r="55947" spans="1:4" ht="14.4">
      <c r="A55947"/>
      <c r="B55947"/>
      <c r="C55947"/>
      <c r="D55947" s="198"/>
    </row>
    <row r="55948" spans="1:4" ht="14.4">
      <c r="A55948"/>
      <c r="B55948"/>
      <c r="C55948"/>
      <c r="D55948" s="198"/>
    </row>
    <row r="55949" spans="1:4" ht="14.4">
      <c r="A55949"/>
      <c r="B55949"/>
      <c r="C55949"/>
      <c r="D55949" s="198"/>
    </row>
    <row r="55950" spans="1:4" ht="14.4">
      <c r="A55950"/>
      <c r="B55950"/>
      <c r="C55950"/>
      <c r="D55950" s="198"/>
    </row>
    <row r="55951" spans="1:4" ht="14.4">
      <c r="A55951"/>
      <c r="B55951"/>
      <c r="C55951"/>
      <c r="D55951" s="198"/>
    </row>
    <row r="55952" spans="1:4" ht="14.4">
      <c r="A55952"/>
      <c r="B55952"/>
      <c r="C55952"/>
      <c r="D55952" s="198"/>
    </row>
    <row r="55953" spans="1:4" ht="14.4">
      <c r="A55953"/>
      <c r="B55953"/>
      <c r="C55953"/>
      <c r="D55953" s="198"/>
    </row>
    <row r="55954" spans="1:4" ht="14.4">
      <c r="A55954"/>
      <c r="B55954"/>
      <c r="C55954"/>
      <c r="D55954" s="198"/>
    </row>
    <row r="55955" spans="1:4" ht="14.4">
      <c r="A55955"/>
      <c r="B55955"/>
      <c r="C55955"/>
      <c r="D55955" s="198"/>
    </row>
    <row r="55956" spans="1:4" ht="14.4">
      <c r="A55956"/>
      <c r="B55956"/>
      <c r="C55956"/>
      <c r="D55956" s="198"/>
    </row>
    <row r="55957" spans="1:4" ht="14.4">
      <c r="A55957"/>
      <c r="B55957"/>
      <c r="C55957"/>
      <c r="D55957" s="198"/>
    </row>
    <row r="55958" spans="1:4" ht="14.4">
      <c r="A55958"/>
      <c r="B55958"/>
      <c r="C55958"/>
      <c r="D55958" s="198"/>
    </row>
    <row r="55959" spans="1:4" ht="14.4">
      <c r="A55959"/>
      <c r="B55959"/>
      <c r="C55959"/>
      <c r="D55959" s="198"/>
    </row>
    <row r="55960" spans="1:4" ht="14.4">
      <c r="A55960"/>
      <c r="B55960"/>
      <c r="C55960"/>
      <c r="D55960" s="198"/>
    </row>
    <row r="55961" spans="1:4" ht="14.4">
      <c r="A55961"/>
      <c r="B55961"/>
      <c r="C55961"/>
      <c r="D55961" s="198"/>
    </row>
    <row r="55962" spans="1:4" ht="14.4">
      <c r="A55962"/>
      <c r="B55962"/>
      <c r="C55962"/>
      <c r="D55962" s="198"/>
    </row>
    <row r="55963" spans="1:4" ht="14.4">
      <c r="A55963"/>
      <c r="B55963"/>
      <c r="C55963"/>
      <c r="D55963" s="198"/>
    </row>
    <row r="55964" spans="1:4" ht="14.4">
      <c r="A55964"/>
      <c r="B55964"/>
      <c r="C55964"/>
      <c r="D55964" s="198"/>
    </row>
    <row r="55965" spans="1:4" ht="14.4">
      <c r="A55965"/>
      <c r="B55965"/>
      <c r="C55965"/>
      <c r="D55965" s="198"/>
    </row>
    <row r="55966" spans="1:4" ht="14.4">
      <c r="A55966"/>
      <c r="B55966"/>
      <c r="C55966"/>
      <c r="D55966" s="198"/>
    </row>
    <row r="55967" spans="1:4" ht="14.4">
      <c r="A55967"/>
      <c r="B55967"/>
      <c r="C55967"/>
      <c r="D55967" s="198"/>
    </row>
    <row r="55968" spans="1:4" ht="14.4">
      <c r="A55968"/>
      <c r="B55968"/>
      <c r="C55968"/>
      <c r="D55968" s="198"/>
    </row>
    <row r="55969" spans="1:4" ht="14.4">
      <c r="A55969"/>
      <c r="B55969"/>
      <c r="C55969"/>
      <c r="D55969" s="198"/>
    </row>
    <row r="55970" spans="1:4" ht="14.4">
      <c r="A55970"/>
      <c r="B55970"/>
      <c r="C55970"/>
      <c r="D55970" s="198"/>
    </row>
    <row r="55971" spans="1:4" ht="14.4">
      <c r="A55971"/>
      <c r="B55971"/>
      <c r="C55971"/>
      <c r="D55971" s="198"/>
    </row>
    <row r="55972" spans="1:4" ht="14.4">
      <c r="A55972"/>
      <c r="B55972"/>
      <c r="C55972"/>
      <c r="D55972" s="198"/>
    </row>
    <row r="55973" spans="1:4" ht="14.4">
      <c r="A55973"/>
      <c r="B55973"/>
      <c r="C55973"/>
      <c r="D55973" s="198"/>
    </row>
    <row r="55974" spans="1:4" ht="14.4">
      <c r="A55974"/>
      <c r="B55974"/>
      <c r="C55974"/>
      <c r="D55974" s="198"/>
    </row>
    <row r="55975" spans="1:4" ht="14.4">
      <c r="A55975"/>
      <c r="B55975"/>
      <c r="C55975"/>
      <c r="D55975" s="198"/>
    </row>
    <row r="55976" spans="1:4" ht="14.4">
      <c r="A55976"/>
      <c r="B55976"/>
      <c r="C55976"/>
      <c r="D55976" s="198"/>
    </row>
    <row r="55977" spans="1:4" ht="14.4">
      <c r="A55977"/>
      <c r="B55977"/>
      <c r="C55977"/>
      <c r="D55977" s="198"/>
    </row>
    <row r="55978" spans="1:4" ht="14.4">
      <c r="A55978"/>
      <c r="B55978"/>
      <c r="C55978"/>
      <c r="D55978" s="198"/>
    </row>
    <row r="55979" spans="1:4" ht="14.4">
      <c r="A55979"/>
      <c r="B55979"/>
      <c r="C55979"/>
      <c r="D55979" s="198"/>
    </row>
    <row r="55980" spans="1:4" ht="14.4">
      <c r="A55980"/>
      <c r="B55980"/>
      <c r="C55980"/>
      <c r="D55980" s="198"/>
    </row>
    <row r="55981" spans="1:4" ht="14.4">
      <c r="A55981"/>
      <c r="B55981"/>
      <c r="C55981"/>
      <c r="D55981" s="198"/>
    </row>
    <row r="55982" spans="1:4" ht="14.4">
      <c r="A55982"/>
      <c r="B55982"/>
      <c r="C55982"/>
      <c r="D55982" s="198"/>
    </row>
    <row r="55983" spans="1:4" ht="14.4">
      <c r="A55983"/>
      <c r="B55983"/>
      <c r="C55983"/>
      <c r="D55983" s="198"/>
    </row>
    <row r="55984" spans="1:4" ht="14.4">
      <c r="A55984"/>
      <c r="B55984"/>
      <c r="C55984"/>
      <c r="D55984" s="198"/>
    </row>
    <row r="55985" spans="1:4" ht="14.4">
      <c r="A55985"/>
      <c r="B55985"/>
      <c r="C55985"/>
      <c r="D55985" s="198"/>
    </row>
    <row r="55986" spans="1:4" ht="14.4">
      <c r="A55986"/>
      <c r="B55986"/>
      <c r="C55986"/>
      <c r="D55986" s="198"/>
    </row>
    <row r="55987" spans="1:4" ht="14.4">
      <c r="A55987"/>
      <c r="B55987"/>
      <c r="C55987"/>
      <c r="D55987" s="198"/>
    </row>
    <row r="55988" spans="1:4" ht="14.4">
      <c r="A55988"/>
      <c r="B55988"/>
      <c r="C55988"/>
      <c r="D55988" s="198"/>
    </row>
    <row r="55989" spans="1:4" ht="14.4">
      <c r="A55989"/>
      <c r="B55989"/>
      <c r="C55989"/>
      <c r="D55989" s="198"/>
    </row>
    <row r="55990" spans="1:4" ht="14.4">
      <c r="A55990"/>
      <c r="B55990"/>
      <c r="C55990"/>
      <c r="D55990" s="198"/>
    </row>
    <row r="55991" spans="1:4" ht="14.4">
      <c r="A55991"/>
      <c r="B55991"/>
      <c r="C55991"/>
      <c r="D55991" s="198"/>
    </row>
    <row r="55992" spans="1:4" ht="14.4">
      <c r="A55992"/>
      <c r="B55992"/>
      <c r="C55992"/>
      <c r="D55992" s="198"/>
    </row>
    <row r="55993" spans="1:4" ht="14.4">
      <c r="A55993"/>
      <c r="B55993"/>
      <c r="C55993"/>
      <c r="D55993" s="198"/>
    </row>
    <row r="55994" spans="1:4" ht="14.4">
      <c r="A55994"/>
      <c r="B55994"/>
      <c r="C55994"/>
      <c r="D55994" s="198"/>
    </row>
    <row r="55995" spans="1:4" ht="14.4">
      <c r="A55995"/>
      <c r="B55995"/>
      <c r="C55995"/>
      <c r="D55995" s="198"/>
    </row>
    <row r="55996" spans="1:4" ht="14.4">
      <c r="A55996"/>
      <c r="B55996"/>
      <c r="C55996"/>
      <c r="D55996" s="198"/>
    </row>
    <row r="55997" spans="1:4" ht="14.4">
      <c r="A55997"/>
      <c r="B55997"/>
      <c r="C55997"/>
      <c r="D55997" s="198"/>
    </row>
    <row r="55998" spans="1:4" ht="14.4">
      <c r="A55998"/>
      <c r="B55998"/>
      <c r="C55998"/>
      <c r="D55998" s="198"/>
    </row>
    <row r="55999" spans="1:4" ht="14.4">
      <c r="A55999"/>
      <c r="B55999"/>
      <c r="C55999"/>
      <c r="D55999" s="198"/>
    </row>
    <row r="56000" spans="1:4" ht="14.4">
      <c r="A56000"/>
      <c r="B56000"/>
      <c r="C56000"/>
      <c r="D56000" s="198"/>
    </row>
    <row r="56001" spans="1:4" ht="14.4">
      <c r="A56001"/>
      <c r="B56001"/>
      <c r="C56001"/>
      <c r="D56001" s="198"/>
    </row>
    <row r="56002" spans="1:4" ht="14.4">
      <c r="A56002"/>
      <c r="B56002"/>
      <c r="C56002"/>
      <c r="D56002" s="198"/>
    </row>
    <row r="56003" spans="1:4" ht="14.4">
      <c r="A56003"/>
      <c r="B56003"/>
      <c r="C56003"/>
      <c r="D56003" s="198"/>
    </row>
    <row r="56004" spans="1:4" ht="14.4">
      <c r="A56004"/>
      <c r="B56004"/>
      <c r="C56004"/>
      <c r="D56004" s="198"/>
    </row>
    <row r="56005" spans="1:4" ht="14.4">
      <c r="A56005"/>
      <c r="B56005"/>
      <c r="C56005"/>
      <c r="D56005" s="198"/>
    </row>
    <row r="56006" spans="1:4" ht="14.4">
      <c r="A56006"/>
      <c r="B56006"/>
      <c r="C56006"/>
      <c r="D56006" s="198"/>
    </row>
    <row r="56007" spans="1:4" ht="14.4">
      <c r="A56007"/>
      <c r="B56007"/>
      <c r="C56007"/>
      <c r="D56007" s="198"/>
    </row>
    <row r="56008" spans="1:4" ht="14.4">
      <c r="A56008"/>
      <c r="B56008"/>
      <c r="C56008"/>
      <c r="D56008" s="198"/>
    </row>
    <row r="56009" spans="1:4" ht="14.4">
      <c r="A56009"/>
      <c r="B56009"/>
      <c r="C56009"/>
      <c r="D56009" s="198"/>
    </row>
    <row r="56010" spans="1:4" ht="14.4">
      <c r="A56010"/>
      <c r="B56010"/>
      <c r="C56010"/>
      <c r="D56010" s="198"/>
    </row>
    <row r="56011" spans="1:4" ht="14.4">
      <c r="A56011"/>
      <c r="B56011"/>
      <c r="C56011"/>
      <c r="D56011" s="198"/>
    </row>
    <row r="56012" spans="1:4" ht="14.4">
      <c r="A56012"/>
      <c r="B56012"/>
      <c r="C56012"/>
      <c r="D56012" s="198"/>
    </row>
    <row r="56013" spans="1:4" ht="14.4">
      <c r="A56013"/>
      <c r="B56013"/>
      <c r="C56013"/>
      <c r="D56013" s="198"/>
    </row>
    <row r="56014" spans="1:4" ht="14.4">
      <c r="A56014"/>
      <c r="B56014"/>
      <c r="C56014"/>
      <c r="D56014" s="198"/>
    </row>
    <row r="56015" spans="1:4" ht="14.4">
      <c r="A56015"/>
      <c r="B56015"/>
      <c r="C56015"/>
      <c r="D56015" s="198"/>
    </row>
    <row r="56016" spans="1:4" ht="14.4">
      <c r="A56016"/>
      <c r="B56016"/>
      <c r="C56016"/>
      <c r="D56016" s="198"/>
    </row>
    <row r="56017" spans="1:4" ht="14.4">
      <c r="A56017"/>
      <c r="B56017"/>
      <c r="C56017"/>
      <c r="D56017" s="198"/>
    </row>
    <row r="56018" spans="1:4" ht="14.4">
      <c r="A56018"/>
      <c r="B56018"/>
      <c r="C56018"/>
      <c r="D56018" s="198"/>
    </row>
    <row r="56019" spans="1:4" ht="14.4">
      <c r="A56019"/>
      <c r="B56019"/>
      <c r="C56019"/>
      <c r="D56019" s="198"/>
    </row>
    <row r="56020" spans="1:4" ht="14.4">
      <c r="A56020"/>
      <c r="B56020"/>
      <c r="C56020"/>
      <c r="D56020" s="198"/>
    </row>
    <row r="56021" spans="1:4" ht="14.4">
      <c r="A56021"/>
      <c r="B56021"/>
      <c r="C56021"/>
      <c r="D56021" s="198"/>
    </row>
    <row r="56022" spans="1:4" ht="14.4">
      <c r="A56022"/>
      <c r="B56022"/>
      <c r="C56022"/>
      <c r="D56022" s="198"/>
    </row>
    <row r="56023" spans="1:4" ht="14.4">
      <c r="A56023"/>
      <c r="B56023"/>
      <c r="C56023"/>
      <c r="D56023" s="198"/>
    </row>
    <row r="56024" spans="1:4" ht="14.4">
      <c r="A56024"/>
      <c r="B56024"/>
      <c r="C56024"/>
      <c r="D56024" s="198"/>
    </row>
    <row r="56025" spans="1:4" ht="14.4">
      <c r="A56025"/>
      <c r="B56025"/>
      <c r="C56025"/>
      <c r="D56025" s="198"/>
    </row>
    <row r="56026" spans="1:4" ht="14.4">
      <c r="A56026"/>
      <c r="B56026"/>
      <c r="C56026"/>
      <c r="D56026" s="198"/>
    </row>
    <row r="56027" spans="1:4" ht="14.4">
      <c r="A56027"/>
      <c r="B56027"/>
      <c r="C56027"/>
      <c r="D56027" s="198"/>
    </row>
    <row r="56028" spans="1:4" ht="14.4">
      <c r="A56028"/>
      <c r="B56028"/>
      <c r="C56028"/>
      <c r="D56028" s="198"/>
    </row>
    <row r="56029" spans="1:4" ht="14.4">
      <c r="A56029"/>
      <c r="B56029"/>
      <c r="C56029"/>
      <c r="D56029" s="198"/>
    </row>
    <row r="56030" spans="1:4" ht="14.4">
      <c r="A56030"/>
      <c r="B56030"/>
      <c r="C56030"/>
      <c r="D56030" s="198"/>
    </row>
    <row r="56031" spans="1:4" ht="14.4">
      <c r="A56031"/>
      <c r="B56031"/>
      <c r="C56031"/>
      <c r="D56031" s="198"/>
    </row>
    <row r="56032" spans="1:4" ht="14.4">
      <c r="A56032"/>
      <c r="B56032"/>
      <c r="C56032"/>
      <c r="D56032" s="198"/>
    </row>
    <row r="56033" spans="1:4" ht="14.4">
      <c r="A56033"/>
      <c r="B56033"/>
      <c r="C56033"/>
      <c r="D56033" s="198"/>
    </row>
    <row r="56034" spans="1:4" ht="14.4">
      <c r="A56034"/>
      <c r="B56034"/>
      <c r="C56034"/>
      <c r="D56034" s="198"/>
    </row>
    <row r="56035" spans="1:4" ht="14.4">
      <c r="A56035"/>
      <c r="B56035"/>
      <c r="C56035"/>
      <c r="D56035" s="198"/>
    </row>
    <row r="56036" spans="1:4" ht="14.4">
      <c r="A56036"/>
      <c r="B56036"/>
      <c r="C56036"/>
      <c r="D56036" s="198"/>
    </row>
    <row r="56037" spans="1:4" ht="14.4">
      <c r="A56037"/>
      <c r="B56037"/>
      <c r="C56037"/>
      <c r="D56037" s="198"/>
    </row>
    <row r="56038" spans="1:4" ht="14.4">
      <c r="A56038"/>
      <c r="B56038"/>
      <c r="C56038"/>
      <c r="D56038" s="198"/>
    </row>
    <row r="56039" spans="1:4" ht="14.4">
      <c r="A56039"/>
      <c r="B56039"/>
      <c r="C56039"/>
      <c r="D56039" s="198"/>
    </row>
    <row r="56040" spans="1:4" ht="14.4">
      <c r="A56040"/>
      <c r="B56040"/>
      <c r="C56040"/>
      <c r="D56040" s="198"/>
    </row>
    <row r="56041" spans="1:4" ht="14.4">
      <c r="A56041"/>
      <c r="B56041"/>
      <c r="C56041"/>
      <c r="D56041" s="198"/>
    </row>
    <row r="56042" spans="1:4" ht="14.4">
      <c r="A56042"/>
      <c r="B56042"/>
      <c r="C56042"/>
      <c r="D56042" s="198"/>
    </row>
    <row r="56043" spans="1:4" ht="14.4">
      <c r="A56043"/>
      <c r="B56043"/>
      <c r="C56043"/>
      <c r="D56043" s="198"/>
    </row>
    <row r="56044" spans="1:4" ht="14.4">
      <c r="A56044"/>
      <c r="B56044"/>
      <c r="C56044"/>
      <c r="D56044" s="198"/>
    </row>
    <row r="56045" spans="1:4" ht="14.4">
      <c r="A56045"/>
      <c r="B56045"/>
      <c r="C56045"/>
      <c r="D56045" s="198"/>
    </row>
    <row r="56046" spans="1:4" ht="14.4">
      <c r="A56046"/>
      <c r="B56046"/>
      <c r="C56046"/>
      <c r="D56046" s="198"/>
    </row>
    <row r="56047" spans="1:4" ht="14.4">
      <c r="A56047"/>
      <c r="B56047"/>
      <c r="C56047"/>
      <c r="D56047" s="198"/>
    </row>
    <row r="56048" spans="1:4" ht="14.4">
      <c r="A56048"/>
      <c r="B56048"/>
      <c r="C56048"/>
      <c r="D56048" s="198"/>
    </row>
    <row r="56049" spans="1:4" ht="14.4">
      <c r="A56049"/>
      <c r="B56049"/>
      <c r="C56049"/>
      <c r="D56049" s="198"/>
    </row>
    <row r="56050" spans="1:4" ht="14.4">
      <c r="A56050"/>
      <c r="B56050"/>
      <c r="C56050"/>
      <c r="D56050" s="198"/>
    </row>
    <row r="56051" spans="1:4" ht="14.4">
      <c r="A56051"/>
      <c r="B56051"/>
      <c r="C56051"/>
      <c r="D56051" s="198"/>
    </row>
    <row r="56052" spans="1:4" ht="14.4">
      <c r="A56052"/>
      <c r="B56052"/>
      <c r="C56052"/>
      <c r="D56052" s="198"/>
    </row>
    <row r="56053" spans="1:4" ht="14.4">
      <c r="A56053"/>
      <c r="B56053"/>
      <c r="C56053"/>
      <c r="D56053" s="198"/>
    </row>
    <row r="56054" spans="1:4" ht="14.4">
      <c r="A56054"/>
      <c r="B56054"/>
      <c r="C56054"/>
      <c r="D56054" s="198"/>
    </row>
    <row r="56055" spans="1:4" ht="14.4">
      <c r="A56055"/>
      <c r="B56055"/>
      <c r="C56055"/>
      <c r="D56055" s="198"/>
    </row>
    <row r="56056" spans="1:4" ht="14.4">
      <c r="A56056"/>
      <c r="B56056"/>
      <c r="C56056"/>
      <c r="D56056" s="198"/>
    </row>
    <row r="56057" spans="1:4" ht="14.4">
      <c r="A56057"/>
      <c r="B56057"/>
      <c r="C56057"/>
      <c r="D56057" s="198"/>
    </row>
    <row r="56058" spans="1:4" ht="14.4">
      <c r="A56058"/>
      <c r="B56058"/>
      <c r="C56058"/>
      <c r="D56058" s="198"/>
    </row>
    <row r="56059" spans="1:4" ht="14.4">
      <c r="A56059"/>
      <c r="B56059"/>
      <c r="C56059"/>
      <c r="D56059" s="198"/>
    </row>
    <row r="56060" spans="1:4" ht="14.4">
      <c r="A56060"/>
      <c r="B56060"/>
      <c r="C56060"/>
      <c r="D56060" s="198"/>
    </row>
    <row r="56061" spans="1:4" ht="14.4">
      <c r="A56061"/>
      <c r="B56061"/>
      <c r="C56061"/>
      <c r="D56061" s="198"/>
    </row>
    <row r="56062" spans="1:4" ht="14.4">
      <c r="A56062"/>
      <c r="B56062"/>
      <c r="C56062"/>
      <c r="D56062" s="198"/>
    </row>
    <row r="56063" spans="1:4" ht="14.4">
      <c r="A56063"/>
      <c r="B56063"/>
      <c r="C56063"/>
      <c r="D56063" s="198"/>
    </row>
    <row r="56064" spans="1:4" ht="14.4">
      <c r="A56064"/>
      <c r="B56064"/>
      <c r="C56064"/>
      <c r="D56064" s="198"/>
    </row>
    <row r="56065" spans="1:4" ht="14.4">
      <c r="A56065"/>
      <c r="B56065"/>
      <c r="C56065"/>
      <c r="D56065" s="198"/>
    </row>
    <row r="56066" spans="1:4" ht="14.4">
      <c r="A56066"/>
      <c r="B56066"/>
      <c r="C56066"/>
      <c r="D56066" s="198"/>
    </row>
    <row r="56067" spans="1:4" ht="14.4">
      <c r="A56067"/>
      <c r="B56067"/>
      <c r="C56067"/>
      <c r="D56067" s="198"/>
    </row>
    <row r="56068" spans="1:4" ht="14.4">
      <c r="A56068"/>
      <c r="B56068"/>
      <c r="C56068"/>
      <c r="D56068" s="198"/>
    </row>
    <row r="56069" spans="1:4" ht="14.4">
      <c r="A56069"/>
      <c r="B56069"/>
      <c r="C56069"/>
      <c r="D56069" s="198"/>
    </row>
    <row r="56070" spans="1:4" ht="14.4">
      <c r="A56070"/>
      <c r="B56070"/>
      <c r="C56070"/>
      <c r="D56070" s="198"/>
    </row>
    <row r="56071" spans="1:4" ht="14.4">
      <c r="A56071"/>
      <c r="B56071"/>
      <c r="C56071"/>
      <c r="D56071" s="198"/>
    </row>
    <row r="56072" spans="1:4" ht="14.4">
      <c r="A56072"/>
      <c r="B56072"/>
      <c r="C56072"/>
      <c r="D56072" s="198"/>
    </row>
    <row r="56073" spans="1:4" ht="14.4">
      <c r="A56073"/>
      <c r="B56073"/>
      <c r="C56073"/>
      <c r="D56073" s="198"/>
    </row>
    <row r="56074" spans="1:4" ht="14.4">
      <c r="A56074"/>
      <c r="B56074"/>
      <c r="C56074"/>
      <c r="D56074" s="198"/>
    </row>
    <row r="56075" spans="1:4" ht="14.4">
      <c r="A56075"/>
      <c r="B56075"/>
      <c r="C56075"/>
      <c r="D56075" s="198"/>
    </row>
    <row r="56076" spans="1:4" ht="14.4">
      <c r="A56076"/>
      <c r="B56076"/>
      <c r="C56076"/>
      <c r="D56076" s="198"/>
    </row>
    <row r="56077" spans="1:4" ht="14.4">
      <c r="A56077"/>
      <c r="B56077"/>
      <c r="C56077"/>
      <c r="D56077" s="198"/>
    </row>
    <row r="56078" spans="1:4" ht="14.4">
      <c r="A56078"/>
      <c r="B56078"/>
      <c r="C56078"/>
      <c r="D56078" s="198"/>
    </row>
    <row r="56079" spans="1:4" ht="14.4">
      <c r="A56079"/>
      <c r="B56079"/>
      <c r="C56079"/>
      <c r="D56079" s="198"/>
    </row>
    <row r="56080" spans="1:4" ht="14.4">
      <c r="A56080"/>
      <c r="B56080"/>
      <c r="C56080"/>
      <c r="D56080" s="198"/>
    </row>
    <row r="56081" spans="1:4" ht="14.4">
      <c r="A56081"/>
      <c r="B56081"/>
      <c r="C56081"/>
      <c r="D56081" s="198"/>
    </row>
    <row r="56082" spans="1:4" ht="14.4">
      <c r="A56082"/>
      <c r="B56082"/>
      <c r="C56082"/>
      <c r="D56082" s="198"/>
    </row>
    <row r="56083" spans="1:4" ht="14.4">
      <c r="A56083"/>
      <c r="B56083"/>
      <c r="C56083"/>
      <c r="D56083" s="198"/>
    </row>
    <row r="56084" spans="1:4" ht="14.4">
      <c r="A56084"/>
      <c r="B56084"/>
      <c r="C56084"/>
      <c r="D56084" s="198"/>
    </row>
    <row r="56085" spans="1:4" ht="14.4">
      <c r="A56085"/>
      <c r="B56085"/>
      <c r="C56085"/>
      <c r="D56085" s="198"/>
    </row>
    <row r="56086" spans="1:4" ht="14.4">
      <c r="A56086"/>
      <c r="B56086"/>
      <c r="C56086"/>
      <c r="D56086" s="198"/>
    </row>
    <row r="56087" spans="1:4" ht="14.4">
      <c r="A56087"/>
      <c r="B56087"/>
      <c r="C56087"/>
      <c r="D56087" s="198"/>
    </row>
    <row r="56088" spans="1:4" ht="14.4">
      <c r="A56088"/>
      <c r="B56088"/>
      <c r="C56088"/>
      <c r="D56088" s="198"/>
    </row>
    <row r="56089" spans="1:4" ht="14.4">
      <c r="A56089"/>
      <c r="B56089"/>
      <c r="C56089"/>
      <c r="D56089" s="198"/>
    </row>
    <row r="56090" spans="1:4" ht="14.4">
      <c r="A56090"/>
      <c r="B56090"/>
      <c r="C56090"/>
      <c r="D56090" s="198"/>
    </row>
    <row r="56091" spans="1:4" ht="14.4">
      <c r="A56091"/>
      <c r="B56091"/>
      <c r="C56091"/>
      <c r="D56091" s="198"/>
    </row>
    <row r="56092" spans="1:4" ht="14.4">
      <c r="A56092"/>
      <c r="B56092"/>
      <c r="C56092"/>
      <c r="D56092" s="198"/>
    </row>
    <row r="56093" spans="1:4" ht="14.4">
      <c r="A56093"/>
      <c r="B56093"/>
      <c r="C56093"/>
      <c r="D56093" s="198"/>
    </row>
    <row r="56094" spans="1:4" ht="14.4">
      <c r="A56094"/>
      <c r="B56094"/>
      <c r="C56094"/>
      <c r="D56094" s="198"/>
    </row>
    <row r="56095" spans="1:4" ht="14.4">
      <c r="A56095"/>
      <c r="B56095"/>
      <c r="C56095"/>
      <c r="D56095" s="198"/>
    </row>
    <row r="56096" spans="1:4" ht="14.4">
      <c r="A56096"/>
      <c r="B56096"/>
      <c r="C56096"/>
      <c r="D56096" s="198"/>
    </row>
    <row r="56097" spans="1:4" ht="14.4">
      <c r="A56097"/>
      <c r="B56097"/>
      <c r="C56097"/>
      <c r="D56097" s="198"/>
    </row>
    <row r="56098" spans="1:4" ht="14.4">
      <c r="A56098"/>
      <c r="B56098"/>
      <c r="C56098"/>
      <c r="D56098" s="198"/>
    </row>
    <row r="56099" spans="1:4" ht="14.4">
      <c r="A56099"/>
      <c r="B56099"/>
      <c r="C56099"/>
      <c r="D56099" s="198"/>
    </row>
    <row r="56100" spans="1:4" ht="14.4">
      <c r="A56100"/>
      <c r="B56100"/>
      <c r="C56100"/>
      <c r="D56100" s="198"/>
    </row>
    <row r="56101" spans="1:4" ht="14.4">
      <c r="A56101"/>
      <c r="B56101"/>
      <c r="C56101"/>
      <c r="D56101" s="198"/>
    </row>
    <row r="56102" spans="1:4" ht="14.4">
      <c r="A56102"/>
      <c r="B56102"/>
      <c r="C56102"/>
      <c r="D56102" s="198"/>
    </row>
    <row r="56103" spans="1:4" ht="14.4">
      <c r="A56103"/>
      <c r="B56103"/>
      <c r="C56103"/>
      <c r="D56103" s="198"/>
    </row>
    <row r="56104" spans="1:4" ht="14.4">
      <c r="A56104"/>
      <c r="B56104"/>
      <c r="C56104"/>
      <c r="D56104" s="198"/>
    </row>
    <row r="56105" spans="1:4" ht="14.4">
      <c r="A56105"/>
      <c r="B56105"/>
      <c r="C56105"/>
      <c r="D56105" s="198"/>
    </row>
    <row r="56106" spans="1:4" ht="14.4">
      <c r="A56106"/>
      <c r="B56106"/>
      <c r="C56106"/>
      <c r="D56106" s="198"/>
    </row>
    <row r="56107" spans="1:4" ht="14.4">
      <c r="A56107"/>
      <c r="B56107"/>
      <c r="C56107"/>
      <c r="D56107" s="198"/>
    </row>
    <row r="56108" spans="1:4" ht="14.4">
      <c r="A56108"/>
      <c r="B56108"/>
      <c r="C56108"/>
      <c r="D56108" s="198"/>
    </row>
    <row r="56109" spans="1:4" ht="14.4">
      <c r="A56109"/>
      <c r="B56109"/>
      <c r="C56109"/>
      <c r="D56109" s="198"/>
    </row>
    <row r="56110" spans="1:4" ht="14.4">
      <c r="A56110"/>
      <c r="B56110"/>
      <c r="C56110"/>
      <c r="D56110" s="198"/>
    </row>
    <row r="56111" spans="1:4" ht="14.4">
      <c r="A56111"/>
      <c r="B56111"/>
      <c r="C56111"/>
      <c r="D56111" s="198"/>
    </row>
    <row r="56112" spans="1:4" ht="14.4">
      <c r="A56112"/>
      <c r="B56112"/>
      <c r="C56112"/>
      <c r="D56112" s="198"/>
    </row>
    <row r="56113" spans="1:4" ht="14.4">
      <c r="A56113"/>
      <c r="B56113"/>
      <c r="C56113"/>
      <c r="D56113" s="198"/>
    </row>
    <row r="56114" spans="1:4" ht="14.4">
      <c r="A56114"/>
      <c r="B56114"/>
      <c r="C56114"/>
      <c r="D56114" s="198"/>
    </row>
    <row r="56115" spans="1:4" ht="14.4">
      <c r="A56115"/>
      <c r="B56115"/>
      <c r="C56115"/>
      <c r="D56115" s="198"/>
    </row>
    <row r="56116" spans="1:4" ht="14.4">
      <c r="A56116"/>
      <c r="B56116"/>
      <c r="C56116"/>
      <c r="D56116" s="198"/>
    </row>
    <row r="56117" spans="1:4" ht="14.4">
      <c r="A56117"/>
      <c r="B56117"/>
      <c r="C56117"/>
      <c r="D56117" s="198"/>
    </row>
    <row r="56118" spans="1:4" ht="14.4">
      <c r="A56118"/>
      <c r="B56118"/>
      <c r="C56118"/>
      <c r="D56118" s="198"/>
    </row>
    <row r="56119" spans="1:4" ht="14.4">
      <c r="A56119"/>
      <c r="B56119"/>
      <c r="C56119"/>
      <c r="D56119" s="198"/>
    </row>
    <row r="56120" spans="1:4" ht="14.4">
      <c r="A56120"/>
      <c r="B56120"/>
      <c r="C56120"/>
      <c r="D56120" s="198"/>
    </row>
    <row r="56121" spans="1:4" ht="14.4">
      <c r="A56121"/>
      <c r="B56121"/>
      <c r="C56121"/>
      <c r="D56121" s="198"/>
    </row>
    <row r="56122" spans="1:4" ht="14.4">
      <c r="A56122"/>
      <c r="B56122"/>
      <c r="C56122"/>
      <c r="D56122" s="198"/>
    </row>
    <row r="56123" spans="1:4" ht="14.4">
      <c r="A56123"/>
      <c r="B56123"/>
      <c r="C56123"/>
      <c r="D56123" s="198"/>
    </row>
    <row r="56124" spans="1:4" ht="14.4">
      <c r="A56124"/>
      <c r="B56124"/>
      <c r="C56124"/>
      <c r="D56124" s="198"/>
    </row>
    <row r="56125" spans="1:4" ht="14.4">
      <c r="A56125"/>
      <c r="B56125"/>
      <c r="C56125"/>
      <c r="D56125" s="198"/>
    </row>
    <row r="56126" spans="1:4" ht="14.4">
      <c r="A56126"/>
      <c r="B56126"/>
      <c r="C56126"/>
      <c r="D56126" s="198"/>
    </row>
    <row r="56127" spans="1:4" ht="14.4">
      <c r="A56127"/>
      <c r="B56127"/>
      <c r="C56127"/>
      <c r="D56127" s="198"/>
    </row>
    <row r="56128" spans="1:4" ht="14.4">
      <c r="A56128"/>
      <c r="B56128"/>
      <c r="C56128"/>
      <c r="D56128" s="198"/>
    </row>
    <row r="56129" spans="1:4" ht="14.4">
      <c r="A56129"/>
      <c r="B56129"/>
      <c r="C56129"/>
      <c r="D56129" s="198"/>
    </row>
    <row r="56130" spans="1:4" ht="14.4">
      <c r="A56130"/>
      <c r="B56130"/>
      <c r="C56130"/>
      <c r="D56130" s="198"/>
    </row>
    <row r="56131" spans="1:4" ht="14.4">
      <c r="A56131"/>
      <c r="B56131"/>
      <c r="C56131"/>
      <c r="D56131" s="198"/>
    </row>
    <row r="56132" spans="1:4" ht="14.4">
      <c r="A56132"/>
      <c r="B56132"/>
      <c r="C56132"/>
      <c r="D56132" s="198"/>
    </row>
    <row r="56133" spans="1:4" ht="14.4">
      <c r="A56133"/>
      <c r="B56133"/>
      <c r="C56133"/>
      <c r="D56133" s="198"/>
    </row>
    <row r="56134" spans="1:4" ht="14.4">
      <c r="A56134"/>
      <c r="B56134"/>
      <c r="C56134"/>
      <c r="D56134" s="198"/>
    </row>
    <row r="56135" spans="1:4" ht="14.4">
      <c r="A56135"/>
      <c r="B56135"/>
      <c r="C56135"/>
      <c r="D56135" s="198"/>
    </row>
    <row r="56136" spans="1:4" ht="14.4">
      <c r="A56136"/>
      <c r="B56136"/>
      <c r="C56136"/>
      <c r="D56136" s="198"/>
    </row>
    <row r="56137" spans="1:4" ht="14.4">
      <c r="A56137"/>
      <c r="B56137"/>
      <c r="C56137"/>
      <c r="D56137" s="198"/>
    </row>
    <row r="56138" spans="1:4" ht="14.4">
      <c r="A56138"/>
      <c r="B56138"/>
      <c r="C56138"/>
      <c r="D56138" s="198"/>
    </row>
    <row r="56139" spans="1:4" ht="14.4">
      <c r="A56139"/>
      <c r="B56139"/>
      <c r="C56139"/>
      <c r="D56139" s="198"/>
    </row>
    <row r="56140" spans="1:4" ht="14.4">
      <c r="A56140"/>
      <c r="B56140"/>
      <c r="C56140"/>
      <c r="D56140" s="198"/>
    </row>
    <row r="56141" spans="1:4" ht="14.4">
      <c r="A56141"/>
      <c r="B56141"/>
      <c r="C56141"/>
      <c r="D56141" s="198"/>
    </row>
    <row r="56142" spans="1:4" ht="14.4">
      <c r="A56142"/>
      <c r="B56142"/>
      <c r="C56142"/>
      <c r="D56142" s="198"/>
    </row>
    <row r="56143" spans="1:4" ht="14.4">
      <c r="A56143"/>
      <c r="B56143"/>
      <c r="C56143"/>
      <c r="D56143" s="198"/>
    </row>
    <row r="56144" spans="1:4" ht="14.4">
      <c r="A56144"/>
      <c r="B56144"/>
      <c r="C56144"/>
      <c r="D56144" s="198"/>
    </row>
    <row r="56145" spans="1:4" ht="14.4">
      <c r="A56145"/>
      <c r="B56145"/>
      <c r="C56145"/>
      <c r="D56145" s="198"/>
    </row>
    <row r="56146" spans="1:4" ht="14.4">
      <c r="A56146"/>
      <c r="B56146"/>
      <c r="C56146"/>
      <c r="D56146" s="198"/>
    </row>
    <row r="56147" spans="1:4" ht="14.4">
      <c r="A56147"/>
      <c r="B56147"/>
      <c r="C56147"/>
      <c r="D56147" s="198"/>
    </row>
    <row r="56148" spans="1:4" ht="14.4">
      <c r="A56148"/>
      <c r="B56148"/>
      <c r="C56148"/>
      <c r="D56148" s="198"/>
    </row>
    <row r="56149" spans="1:4" ht="14.4">
      <c r="A56149"/>
      <c r="B56149"/>
      <c r="C56149"/>
      <c r="D56149" s="198"/>
    </row>
    <row r="56150" spans="1:4" ht="14.4">
      <c r="A56150"/>
      <c r="B56150"/>
      <c r="C56150"/>
      <c r="D56150" s="198"/>
    </row>
    <row r="56151" spans="1:4" ht="14.4">
      <c r="A56151"/>
      <c r="B56151"/>
      <c r="C56151"/>
      <c r="D56151" s="198"/>
    </row>
    <row r="56152" spans="1:4" ht="14.4">
      <c r="A56152"/>
      <c r="B56152"/>
      <c r="C56152"/>
      <c r="D56152" s="198"/>
    </row>
    <row r="56153" spans="1:4" ht="14.4">
      <c r="A56153"/>
      <c r="B56153"/>
      <c r="C56153"/>
      <c r="D56153" s="198"/>
    </row>
    <row r="56154" spans="1:4" ht="14.4">
      <c r="A56154"/>
      <c r="B56154"/>
      <c r="C56154"/>
      <c r="D56154" s="198"/>
    </row>
    <row r="56155" spans="1:4" ht="14.4">
      <c r="A56155"/>
      <c r="B56155"/>
      <c r="C56155"/>
      <c r="D56155" s="198"/>
    </row>
    <row r="56156" spans="1:4" ht="14.4">
      <c r="A56156"/>
      <c r="B56156"/>
      <c r="C56156"/>
      <c r="D56156" s="198"/>
    </row>
    <row r="56157" spans="1:4" ht="14.4">
      <c r="A56157"/>
      <c r="B56157"/>
      <c r="C56157"/>
      <c r="D56157" s="198"/>
    </row>
    <row r="56158" spans="1:4" ht="14.4">
      <c r="A56158"/>
      <c r="B56158"/>
      <c r="C56158"/>
      <c r="D56158" s="198"/>
    </row>
    <row r="56159" spans="1:4" ht="14.4">
      <c r="A56159"/>
      <c r="B56159"/>
      <c r="C56159"/>
      <c r="D56159" s="198"/>
    </row>
    <row r="56160" spans="1:4" ht="14.4">
      <c r="A56160"/>
      <c r="B56160"/>
      <c r="C56160"/>
      <c r="D56160" s="198"/>
    </row>
    <row r="56161" spans="1:4" ht="14.4">
      <c r="A56161"/>
      <c r="B56161"/>
      <c r="C56161"/>
      <c r="D56161" s="198"/>
    </row>
    <row r="56162" spans="1:4" ht="14.4">
      <c r="A56162"/>
      <c r="B56162"/>
      <c r="C56162"/>
      <c r="D56162" s="198"/>
    </row>
    <row r="56163" spans="1:4" ht="14.4">
      <c r="A56163"/>
      <c r="B56163"/>
      <c r="C56163"/>
      <c r="D56163" s="198"/>
    </row>
    <row r="56164" spans="1:4" ht="14.4">
      <c r="A56164"/>
      <c r="B56164"/>
      <c r="C56164"/>
      <c r="D56164" s="198"/>
    </row>
    <row r="56165" spans="1:4" ht="14.4">
      <c r="A56165"/>
      <c r="B56165"/>
      <c r="C56165"/>
      <c r="D56165" s="198"/>
    </row>
    <row r="56166" spans="1:4" ht="14.4">
      <c r="A56166"/>
      <c r="B56166"/>
      <c r="C56166"/>
      <c r="D56166" s="198"/>
    </row>
    <row r="56167" spans="1:4" ht="14.4">
      <c r="A56167"/>
      <c r="B56167"/>
      <c r="C56167"/>
      <c r="D56167" s="198"/>
    </row>
    <row r="56168" spans="1:4" ht="14.4">
      <c r="A56168"/>
      <c r="B56168"/>
      <c r="C56168"/>
      <c r="D56168" s="198"/>
    </row>
    <row r="56169" spans="1:4" ht="14.4">
      <c r="A56169"/>
      <c r="B56169"/>
      <c r="C56169"/>
      <c r="D56169" s="198"/>
    </row>
    <row r="56170" spans="1:4" ht="14.4">
      <c r="A56170"/>
      <c r="B56170"/>
      <c r="C56170"/>
      <c r="D56170" s="198"/>
    </row>
    <row r="56171" spans="1:4" ht="14.4">
      <c r="A56171"/>
      <c r="B56171"/>
      <c r="C56171"/>
      <c r="D56171" s="198"/>
    </row>
    <row r="56172" spans="1:4" ht="14.4">
      <c r="A56172"/>
      <c r="B56172"/>
      <c r="C56172"/>
      <c r="D56172" s="198"/>
    </row>
    <row r="56173" spans="1:4" ht="14.4">
      <c r="A56173"/>
      <c r="B56173"/>
      <c r="C56173"/>
      <c r="D56173" s="198"/>
    </row>
    <row r="56174" spans="1:4" ht="14.4">
      <c r="A56174"/>
      <c r="B56174"/>
      <c r="C56174"/>
      <c r="D56174" s="198"/>
    </row>
    <row r="56175" spans="1:4" ht="14.4">
      <c r="A56175"/>
      <c r="B56175"/>
      <c r="C56175"/>
      <c r="D56175" s="198"/>
    </row>
    <row r="56176" spans="1:4" ht="14.4">
      <c r="A56176"/>
      <c r="B56176"/>
      <c r="C56176"/>
      <c r="D56176" s="198"/>
    </row>
    <row r="56177" spans="1:4" ht="14.4">
      <c r="A56177"/>
      <c r="B56177"/>
      <c r="C56177"/>
      <c r="D56177" s="198"/>
    </row>
    <row r="56178" spans="1:4" ht="14.4">
      <c r="A56178"/>
      <c r="B56178"/>
      <c r="C56178"/>
      <c r="D56178" s="198"/>
    </row>
    <row r="56179" spans="1:4" ht="14.4">
      <c r="A56179"/>
      <c r="B56179"/>
      <c r="C56179"/>
      <c r="D56179" s="198"/>
    </row>
    <row r="56180" spans="1:4" ht="14.4">
      <c r="A56180"/>
      <c r="B56180"/>
      <c r="C56180"/>
      <c r="D56180" s="198"/>
    </row>
    <row r="56181" spans="1:4" ht="14.4">
      <c r="A56181"/>
      <c r="B56181"/>
      <c r="C56181"/>
      <c r="D56181" s="198"/>
    </row>
    <row r="56182" spans="1:4" ht="14.4">
      <c r="A56182"/>
      <c r="B56182"/>
      <c r="C56182"/>
      <c r="D56182" s="198"/>
    </row>
    <row r="56183" spans="1:4" ht="14.4">
      <c r="A56183"/>
      <c r="B56183"/>
      <c r="C56183"/>
      <c r="D56183" s="198"/>
    </row>
    <row r="56184" spans="1:4" ht="14.4">
      <c r="A56184"/>
      <c r="B56184"/>
      <c r="C56184"/>
      <c r="D56184" s="198"/>
    </row>
    <row r="56185" spans="1:4" ht="14.4">
      <c r="A56185"/>
      <c r="B56185"/>
      <c r="C56185"/>
      <c r="D56185" s="198"/>
    </row>
    <row r="56186" spans="1:4" ht="14.4">
      <c r="A56186"/>
      <c r="B56186"/>
      <c r="C56186"/>
      <c r="D56186" s="198"/>
    </row>
    <row r="56187" spans="1:4" ht="14.4">
      <c r="A56187"/>
      <c r="B56187"/>
      <c r="C56187"/>
      <c r="D56187" s="198"/>
    </row>
    <row r="56188" spans="1:4" ht="14.4">
      <c r="A56188"/>
      <c r="B56188"/>
      <c r="C56188"/>
      <c r="D56188" s="198"/>
    </row>
    <row r="56189" spans="1:4" ht="14.4">
      <c r="A56189"/>
      <c r="B56189"/>
      <c r="C56189"/>
      <c r="D56189" s="198"/>
    </row>
    <row r="56190" spans="1:4" ht="14.4">
      <c r="A56190"/>
      <c r="B56190"/>
      <c r="C56190"/>
      <c r="D56190" s="198"/>
    </row>
    <row r="56191" spans="1:4" ht="14.4">
      <c r="A56191"/>
      <c r="B56191"/>
      <c r="C56191"/>
      <c r="D56191" s="198"/>
    </row>
    <row r="56192" spans="1:4" ht="14.4">
      <c r="A56192"/>
      <c r="B56192"/>
      <c r="C56192"/>
      <c r="D56192" s="198"/>
    </row>
    <row r="56193" spans="1:4" ht="14.4">
      <c r="A56193"/>
      <c r="B56193"/>
      <c r="C56193"/>
      <c r="D56193" s="198"/>
    </row>
    <row r="56194" spans="1:4" ht="14.4">
      <c r="A56194"/>
      <c r="B56194"/>
      <c r="C56194"/>
      <c r="D56194" s="198"/>
    </row>
    <row r="56195" spans="1:4" ht="14.4">
      <c r="A56195"/>
      <c r="B56195"/>
      <c r="C56195"/>
      <c r="D56195" s="198"/>
    </row>
    <row r="56196" spans="1:4" ht="14.4">
      <c r="A56196"/>
      <c r="B56196"/>
      <c r="C56196"/>
      <c r="D56196" s="198"/>
    </row>
    <row r="56197" spans="1:4" ht="14.4">
      <c r="A56197"/>
      <c r="B56197"/>
      <c r="C56197"/>
      <c r="D56197" s="198"/>
    </row>
    <row r="56198" spans="1:4" ht="14.4">
      <c r="A56198"/>
      <c r="B56198"/>
      <c r="C56198"/>
      <c r="D56198" s="198"/>
    </row>
    <row r="56199" spans="1:4" ht="14.4">
      <c r="A56199"/>
      <c r="B56199"/>
      <c r="C56199"/>
      <c r="D56199" s="198"/>
    </row>
    <row r="56200" spans="1:4" ht="14.4">
      <c r="A56200"/>
      <c r="B56200"/>
      <c r="C56200"/>
      <c r="D56200" s="198"/>
    </row>
    <row r="56201" spans="1:4" ht="14.4">
      <c r="A56201"/>
      <c r="B56201"/>
      <c r="C56201"/>
      <c r="D56201" s="198"/>
    </row>
    <row r="56202" spans="1:4" ht="14.4">
      <c r="A56202"/>
      <c r="B56202"/>
      <c r="C56202"/>
      <c r="D56202" s="198"/>
    </row>
    <row r="56203" spans="1:4" ht="14.4">
      <c r="A56203"/>
      <c r="B56203"/>
      <c r="C56203"/>
      <c r="D56203" s="198"/>
    </row>
    <row r="56204" spans="1:4" ht="14.4">
      <c r="A56204"/>
      <c r="B56204"/>
      <c r="C56204"/>
      <c r="D56204" s="198"/>
    </row>
    <row r="56205" spans="1:4" ht="14.4">
      <c r="A56205"/>
      <c r="B56205"/>
      <c r="C56205"/>
      <c r="D56205" s="198"/>
    </row>
    <row r="56206" spans="1:4" ht="14.4">
      <c r="A56206"/>
      <c r="B56206"/>
      <c r="C56206"/>
      <c r="D56206" s="198"/>
    </row>
    <row r="56207" spans="1:4" ht="14.4">
      <c r="A56207"/>
      <c r="B56207"/>
      <c r="C56207"/>
      <c r="D56207" s="198"/>
    </row>
    <row r="56208" spans="1:4" ht="14.4">
      <c r="A56208"/>
      <c r="B56208"/>
      <c r="C56208"/>
      <c r="D56208" s="198"/>
    </row>
    <row r="56209" spans="1:4" ht="14.4">
      <c r="A56209"/>
      <c r="B56209"/>
      <c r="C56209"/>
      <c r="D56209" s="198"/>
    </row>
    <row r="56210" spans="1:4" ht="14.4">
      <c r="A56210"/>
      <c r="B56210"/>
      <c r="C56210"/>
      <c r="D56210" s="198"/>
    </row>
    <row r="56211" spans="1:4" ht="14.4">
      <c r="A56211"/>
      <c r="B56211"/>
      <c r="C56211"/>
      <c r="D56211" s="198"/>
    </row>
    <row r="56212" spans="1:4" ht="14.4">
      <c r="A56212"/>
      <c r="B56212"/>
      <c r="C56212"/>
      <c r="D56212" s="198"/>
    </row>
    <row r="56213" spans="1:4" ht="14.4">
      <c r="A56213"/>
      <c r="B56213"/>
      <c r="C56213"/>
      <c r="D56213" s="198"/>
    </row>
    <row r="56214" spans="1:4" ht="14.4">
      <c r="A56214"/>
      <c r="B56214"/>
      <c r="C56214"/>
      <c r="D56214" s="198"/>
    </row>
    <row r="56215" spans="1:4" ht="14.4">
      <c r="A56215"/>
      <c r="B56215"/>
      <c r="C56215"/>
      <c r="D56215" s="198"/>
    </row>
    <row r="56216" spans="1:4" ht="14.4">
      <c r="A56216"/>
      <c r="B56216"/>
      <c r="C56216"/>
      <c r="D56216" s="198"/>
    </row>
    <row r="56217" spans="1:4" ht="14.4">
      <c r="A56217"/>
      <c r="B56217"/>
      <c r="C56217"/>
      <c r="D56217" s="198"/>
    </row>
    <row r="56218" spans="1:4" ht="14.4">
      <c r="A56218"/>
      <c r="B56218"/>
      <c r="C56218"/>
      <c r="D56218" s="198"/>
    </row>
    <row r="56219" spans="1:4" ht="14.4">
      <c r="A56219"/>
      <c r="B56219"/>
      <c r="C56219"/>
      <c r="D56219" s="198"/>
    </row>
    <row r="56220" spans="1:4" ht="14.4">
      <c r="A56220"/>
      <c r="B56220"/>
      <c r="C56220"/>
      <c r="D56220" s="198"/>
    </row>
    <row r="56221" spans="1:4" ht="14.4">
      <c r="A56221"/>
      <c r="B56221"/>
      <c r="C56221"/>
      <c r="D56221" s="198"/>
    </row>
    <row r="56222" spans="1:4" ht="14.4">
      <c r="A56222"/>
      <c r="B56222"/>
      <c r="C56222"/>
      <c r="D56222" s="198"/>
    </row>
    <row r="56223" spans="1:4" ht="14.4">
      <c r="A56223"/>
      <c r="B56223"/>
      <c r="C56223"/>
      <c r="D56223" s="198"/>
    </row>
    <row r="56224" spans="1:4" ht="14.4">
      <c r="A56224"/>
      <c r="B56224"/>
      <c r="C56224"/>
      <c r="D56224" s="198"/>
    </row>
    <row r="56225" spans="1:4" ht="14.4">
      <c r="A56225"/>
      <c r="B56225"/>
      <c r="C56225"/>
      <c r="D56225" s="198"/>
    </row>
    <row r="56226" spans="1:4" ht="14.4">
      <c r="A56226"/>
      <c r="B56226"/>
      <c r="C56226"/>
      <c r="D56226" s="198"/>
    </row>
    <row r="56227" spans="1:4" ht="14.4">
      <c r="A56227"/>
      <c r="B56227"/>
      <c r="C56227"/>
      <c r="D56227" s="198"/>
    </row>
    <row r="56228" spans="1:4" ht="14.4">
      <c r="A56228"/>
      <c r="B56228"/>
      <c r="C56228"/>
      <c r="D56228" s="198"/>
    </row>
    <row r="56229" spans="1:4" ht="14.4">
      <c r="A56229"/>
      <c r="B56229"/>
      <c r="C56229"/>
      <c r="D56229" s="198"/>
    </row>
    <row r="56230" spans="1:4" ht="14.4">
      <c r="A56230"/>
      <c r="B56230"/>
      <c r="C56230"/>
      <c r="D56230" s="198"/>
    </row>
    <row r="56231" spans="1:4" ht="14.4">
      <c r="A56231"/>
      <c r="B56231"/>
      <c r="C56231"/>
      <c r="D56231" s="198"/>
    </row>
    <row r="56232" spans="1:4" ht="14.4">
      <c r="A56232"/>
      <c r="B56232"/>
      <c r="C56232"/>
      <c r="D56232" s="198"/>
    </row>
    <row r="56233" spans="1:4" ht="14.4">
      <c r="A56233"/>
      <c r="B56233"/>
      <c r="C56233"/>
      <c r="D56233" s="198"/>
    </row>
    <row r="56234" spans="1:4" ht="14.4">
      <c r="A56234"/>
      <c r="B56234"/>
      <c r="C56234"/>
      <c r="D56234" s="198"/>
    </row>
    <row r="56235" spans="1:4" ht="14.4">
      <c r="A56235"/>
      <c r="B56235"/>
      <c r="C56235"/>
      <c r="D56235" s="198"/>
    </row>
    <row r="56236" spans="1:4" ht="14.4">
      <c r="A56236"/>
      <c r="B56236"/>
      <c r="C56236"/>
      <c r="D56236" s="198"/>
    </row>
    <row r="56237" spans="1:4" ht="14.4">
      <c r="A56237"/>
      <c r="B56237"/>
      <c r="C56237"/>
      <c r="D56237" s="198"/>
    </row>
    <row r="56238" spans="1:4" ht="14.4">
      <c r="A56238"/>
      <c r="B56238"/>
      <c r="C56238"/>
      <c r="D56238" s="198"/>
    </row>
    <row r="56239" spans="1:4" ht="14.4">
      <c r="A56239"/>
      <c r="B56239"/>
      <c r="C56239"/>
      <c r="D56239" s="198"/>
    </row>
    <row r="56240" spans="1:4" ht="14.4">
      <c r="A56240"/>
      <c r="B56240"/>
      <c r="C56240"/>
      <c r="D56240" s="198"/>
    </row>
    <row r="56241" spans="1:4" ht="14.4">
      <c r="A56241"/>
      <c r="B56241"/>
      <c r="C56241"/>
      <c r="D56241" s="198"/>
    </row>
    <row r="56242" spans="1:4" ht="14.4">
      <c r="A56242"/>
      <c r="B56242"/>
      <c r="C56242"/>
      <c r="D56242" s="198"/>
    </row>
    <row r="56243" spans="1:4" ht="14.4">
      <c r="A56243"/>
      <c r="B56243"/>
      <c r="C56243"/>
      <c r="D56243" s="198"/>
    </row>
    <row r="56244" spans="1:4" ht="14.4">
      <c r="A56244"/>
      <c r="B56244"/>
      <c r="C56244"/>
      <c r="D56244" s="198"/>
    </row>
    <row r="56245" spans="1:4" ht="14.4">
      <c r="A56245"/>
      <c r="B56245"/>
      <c r="C56245"/>
      <c r="D56245" s="198"/>
    </row>
    <row r="56246" spans="1:4" ht="14.4">
      <c r="A56246"/>
      <c r="B56246"/>
      <c r="C56246"/>
      <c r="D56246" s="198"/>
    </row>
    <row r="56247" spans="1:4" ht="14.4">
      <c r="A56247"/>
      <c r="B56247"/>
      <c r="C56247"/>
      <c r="D56247" s="198"/>
    </row>
    <row r="56248" spans="1:4" ht="14.4">
      <c r="A56248"/>
      <c r="B56248"/>
      <c r="C56248"/>
      <c r="D56248" s="198"/>
    </row>
    <row r="56249" spans="1:4" ht="14.4">
      <c r="A56249"/>
      <c r="B56249"/>
      <c r="C56249"/>
      <c r="D56249" s="198"/>
    </row>
    <row r="56250" spans="1:4" ht="14.4">
      <c r="A56250"/>
      <c r="B56250"/>
      <c r="C56250"/>
      <c r="D56250" s="198"/>
    </row>
    <row r="56251" spans="1:4" ht="14.4">
      <c r="A56251"/>
      <c r="B56251"/>
      <c r="C56251"/>
      <c r="D56251" s="198"/>
    </row>
    <row r="56252" spans="1:4" ht="14.4">
      <c r="A56252"/>
      <c r="B56252"/>
      <c r="C56252"/>
      <c r="D56252" s="198"/>
    </row>
    <row r="56253" spans="1:4" ht="14.4">
      <c r="A56253"/>
      <c r="B56253"/>
      <c r="C56253"/>
      <c r="D56253" s="198"/>
    </row>
    <row r="56254" spans="1:4" ht="14.4">
      <c r="A56254"/>
      <c r="B56254"/>
      <c r="C56254"/>
      <c r="D56254" s="198"/>
    </row>
    <row r="56255" spans="1:4" ht="14.4">
      <c r="A56255"/>
      <c r="B56255"/>
      <c r="C56255"/>
      <c r="D56255" s="198"/>
    </row>
    <row r="56256" spans="1:4" ht="14.4">
      <c r="A56256"/>
      <c r="B56256"/>
      <c r="C56256"/>
      <c r="D56256" s="198"/>
    </row>
    <row r="56257" spans="1:4" ht="14.4">
      <c r="A56257"/>
      <c r="B56257"/>
      <c r="C56257"/>
      <c r="D56257" s="198"/>
    </row>
    <row r="56258" spans="1:4" ht="14.4">
      <c r="A56258"/>
      <c r="B56258"/>
      <c r="C56258"/>
      <c r="D56258" s="198"/>
    </row>
    <row r="56259" spans="1:4" ht="14.4">
      <c r="A56259"/>
      <c r="B56259"/>
      <c r="C56259"/>
      <c r="D56259" s="198"/>
    </row>
    <row r="56260" spans="1:4" ht="14.4">
      <c r="A56260"/>
      <c r="B56260"/>
      <c r="C56260"/>
      <c r="D56260" s="198"/>
    </row>
    <row r="56261" spans="1:4" ht="14.4">
      <c r="A56261"/>
      <c r="B56261"/>
      <c r="C56261"/>
      <c r="D56261" s="198"/>
    </row>
    <row r="56262" spans="1:4" ht="14.4">
      <c r="A56262"/>
      <c r="B56262"/>
      <c r="C56262"/>
      <c r="D56262" s="198"/>
    </row>
    <row r="56263" spans="1:4" ht="14.4">
      <c r="A56263"/>
      <c r="B56263"/>
      <c r="C56263"/>
      <c r="D56263" s="198"/>
    </row>
    <row r="56264" spans="1:4" ht="14.4">
      <c r="A56264"/>
      <c r="B56264"/>
      <c r="C56264"/>
      <c r="D56264" s="198"/>
    </row>
    <row r="56265" spans="1:4" ht="14.4">
      <c r="A56265"/>
      <c r="B56265"/>
      <c r="C56265"/>
      <c r="D56265" s="198"/>
    </row>
    <row r="56266" spans="1:4" ht="14.4">
      <c r="A56266"/>
      <c r="B56266"/>
      <c r="C56266"/>
      <c r="D56266" s="198"/>
    </row>
    <row r="56267" spans="1:4" ht="14.4">
      <c r="A56267"/>
      <c r="B56267"/>
      <c r="C56267"/>
      <c r="D56267" s="198"/>
    </row>
    <row r="56268" spans="1:4" ht="14.4">
      <c r="A56268"/>
      <c r="B56268"/>
      <c r="C56268"/>
      <c r="D56268" s="198"/>
    </row>
    <row r="56269" spans="1:4" ht="14.4">
      <c r="A56269"/>
      <c r="B56269"/>
      <c r="C56269"/>
      <c r="D56269" s="198"/>
    </row>
    <row r="56270" spans="1:4" ht="14.4">
      <c r="A56270"/>
      <c r="B56270"/>
      <c r="C56270"/>
      <c r="D56270" s="198"/>
    </row>
    <row r="56271" spans="1:4" ht="14.4">
      <c r="A56271"/>
      <c r="B56271"/>
      <c r="C56271"/>
      <c r="D56271" s="198"/>
    </row>
    <row r="56272" spans="1:4" ht="14.4">
      <c r="A56272"/>
      <c r="B56272"/>
      <c r="C56272"/>
      <c r="D56272" s="198"/>
    </row>
    <row r="56273" spans="1:4" ht="14.4">
      <c r="A56273"/>
      <c r="B56273"/>
      <c r="C56273"/>
      <c r="D56273" s="198"/>
    </row>
    <row r="56274" spans="1:4" ht="14.4">
      <c r="A56274"/>
      <c r="B56274"/>
      <c r="C56274"/>
      <c r="D56274" s="198"/>
    </row>
    <row r="56275" spans="1:4" ht="14.4">
      <c r="A56275"/>
      <c r="B56275"/>
      <c r="C56275"/>
      <c r="D56275" s="198"/>
    </row>
    <row r="56276" spans="1:4" ht="14.4">
      <c r="A56276"/>
      <c r="B56276"/>
      <c r="C56276"/>
      <c r="D56276" s="198"/>
    </row>
    <row r="56277" spans="1:4" ht="14.4">
      <c r="A56277"/>
      <c r="B56277"/>
      <c r="C56277"/>
      <c r="D56277" s="198"/>
    </row>
    <row r="56278" spans="1:4" ht="14.4">
      <c r="A56278"/>
      <c r="B56278"/>
      <c r="C56278"/>
      <c r="D56278" s="198"/>
    </row>
    <row r="56279" spans="1:4" ht="14.4">
      <c r="A56279"/>
      <c r="B56279"/>
      <c r="C56279"/>
      <c r="D56279" s="198"/>
    </row>
    <row r="56280" spans="1:4" ht="14.4">
      <c r="A56280"/>
      <c r="B56280"/>
      <c r="C56280"/>
      <c r="D56280" s="198"/>
    </row>
    <row r="56281" spans="1:4" ht="14.4">
      <c r="A56281"/>
      <c r="B56281"/>
      <c r="C56281"/>
      <c r="D56281" s="198"/>
    </row>
    <row r="56282" spans="1:4" ht="14.4">
      <c r="A56282"/>
      <c r="B56282"/>
      <c r="C56282"/>
      <c r="D56282" s="198"/>
    </row>
    <row r="56283" spans="1:4" ht="14.4">
      <c r="A56283"/>
      <c r="B56283"/>
      <c r="C56283"/>
      <c r="D56283" s="198"/>
    </row>
    <row r="56284" spans="1:4" ht="14.4">
      <c r="A56284"/>
      <c r="B56284"/>
      <c r="C56284"/>
      <c r="D56284" s="198"/>
    </row>
    <row r="56285" spans="1:4" ht="14.4">
      <c r="A56285"/>
      <c r="B56285"/>
      <c r="C56285"/>
      <c r="D56285" s="198"/>
    </row>
    <row r="56286" spans="1:4" ht="14.4">
      <c r="A56286"/>
      <c r="B56286"/>
      <c r="C56286"/>
      <c r="D56286" s="198"/>
    </row>
    <row r="56287" spans="1:4" ht="14.4">
      <c r="A56287"/>
      <c r="B56287"/>
      <c r="C56287"/>
      <c r="D56287" s="198"/>
    </row>
    <row r="56288" spans="1:4" ht="14.4">
      <c r="A56288"/>
      <c r="B56288"/>
      <c r="C56288"/>
      <c r="D56288" s="198"/>
    </row>
    <row r="56289" spans="1:4" ht="14.4">
      <c r="A56289"/>
      <c r="B56289"/>
      <c r="C56289"/>
      <c r="D56289" s="198"/>
    </row>
    <row r="56290" spans="1:4" ht="14.4">
      <c r="A56290"/>
      <c r="B56290"/>
      <c r="C56290"/>
      <c r="D56290" s="198"/>
    </row>
    <row r="56291" spans="1:4" ht="14.4">
      <c r="A56291"/>
      <c r="B56291"/>
      <c r="C56291"/>
      <c r="D56291" s="198"/>
    </row>
    <row r="56292" spans="1:4" ht="14.4">
      <c r="A56292"/>
      <c r="B56292"/>
      <c r="C56292"/>
      <c r="D56292" s="198"/>
    </row>
    <row r="56293" spans="1:4" ht="14.4">
      <c r="A56293"/>
      <c r="B56293"/>
      <c r="C56293"/>
      <c r="D56293" s="198"/>
    </row>
    <row r="56294" spans="1:4" ht="14.4">
      <c r="A56294"/>
      <c r="B56294"/>
      <c r="C56294"/>
      <c r="D56294" s="198"/>
    </row>
    <row r="56295" spans="1:4" ht="14.4">
      <c r="A56295"/>
      <c r="B56295"/>
      <c r="C56295"/>
      <c r="D56295" s="198"/>
    </row>
    <row r="56296" spans="1:4" ht="14.4">
      <c r="A56296"/>
      <c r="B56296"/>
      <c r="C56296"/>
      <c r="D56296" s="198"/>
    </row>
    <row r="56297" spans="1:4" ht="14.4">
      <c r="A56297"/>
      <c r="B56297"/>
      <c r="C56297"/>
      <c r="D56297" s="198"/>
    </row>
    <row r="56298" spans="1:4" ht="14.4">
      <c r="A56298"/>
      <c r="B56298"/>
      <c r="C56298"/>
      <c r="D56298" s="198"/>
    </row>
    <row r="56299" spans="1:4" ht="14.4">
      <c r="A56299"/>
      <c r="B56299"/>
      <c r="C56299"/>
      <c r="D56299" s="198"/>
    </row>
    <row r="56300" spans="1:4" ht="14.4">
      <c r="A56300"/>
      <c r="B56300"/>
      <c r="C56300"/>
      <c r="D56300" s="198"/>
    </row>
    <row r="56301" spans="1:4" ht="14.4">
      <c r="A56301"/>
      <c r="B56301"/>
      <c r="C56301"/>
      <c r="D56301" s="198"/>
    </row>
    <row r="56302" spans="1:4" ht="14.4">
      <c r="A56302"/>
      <c r="B56302"/>
      <c r="C56302"/>
      <c r="D56302" s="198"/>
    </row>
    <row r="56303" spans="1:4" ht="14.4">
      <c r="A56303"/>
      <c r="B56303"/>
      <c r="C56303"/>
      <c r="D56303" s="198"/>
    </row>
    <row r="56304" spans="1:4" ht="14.4">
      <c r="A56304"/>
      <c r="B56304"/>
      <c r="C56304"/>
      <c r="D56304" s="198"/>
    </row>
    <row r="56305" spans="1:4" ht="14.4">
      <c r="A56305"/>
      <c r="B56305"/>
      <c r="C56305"/>
      <c r="D56305" s="198"/>
    </row>
    <row r="56306" spans="1:4" ht="14.4">
      <c r="A56306"/>
      <c r="B56306"/>
      <c r="C56306"/>
      <c r="D56306" s="198"/>
    </row>
    <row r="56307" spans="1:4" ht="14.4">
      <c r="A56307"/>
      <c r="B56307"/>
      <c r="C56307"/>
      <c r="D56307" s="198"/>
    </row>
    <row r="56308" spans="1:4" ht="14.4">
      <c r="A56308"/>
      <c r="B56308"/>
      <c r="C56308"/>
      <c r="D56308" s="198"/>
    </row>
    <row r="56309" spans="1:4" ht="14.4">
      <c r="A56309"/>
      <c r="B56309"/>
      <c r="C56309"/>
      <c r="D56309" s="198"/>
    </row>
    <row r="56310" spans="1:4" ht="14.4">
      <c r="A56310"/>
      <c r="B56310"/>
      <c r="C56310"/>
      <c r="D56310" s="198"/>
    </row>
    <row r="56311" spans="1:4" ht="14.4">
      <c r="A56311"/>
      <c r="B56311"/>
      <c r="C56311"/>
      <c r="D56311" s="198"/>
    </row>
    <row r="56312" spans="1:4" ht="14.4">
      <c r="A56312"/>
      <c r="B56312"/>
      <c r="C56312"/>
      <c r="D56312" s="198"/>
    </row>
    <row r="56313" spans="1:4" ht="14.4">
      <c r="A56313"/>
      <c r="B56313"/>
      <c r="C56313"/>
      <c r="D56313" s="198"/>
    </row>
    <row r="56314" spans="1:4" ht="14.4">
      <c r="A56314"/>
      <c r="B56314"/>
      <c r="C56314"/>
      <c r="D56314" s="198"/>
    </row>
    <row r="56315" spans="1:4" ht="14.4">
      <c r="A56315"/>
      <c r="B56315"/>
      <c r="C56315"/>
      <c r="D56315" s="198"/>
    </row>
    <row r="56316" spans="1:4" ht="14.4">
      <c r="A56316"/>
      <c r="B56316"/>
      <c r="C56316"/>
      <c r="D56316" s="198"/>
    </row>
    <row r="56317" spans="1:4" ht="14.4">
      <c r="A56317"/>
      <c r="B56317"/>
      <c r="C56317"/>
      <c r="D56317" s="198"/>
    </row>
    <row r="56318" spans="1:4" ht="14.4">
      <c r="A56318"/>
      <c r="B56318"/>
      <c r="C56318"/>
      <c r="D56318" s="198"/>
    </row>
    <row r="56319" spans="1:4" ht="14.4">
      <c r="A56319"/>
      <c r="B56319"/>
      <c r="C56319"/>
      <c r="D56319" s="198"/>
    </row>
    <row r="56320" spans="1:4" ht="14.4">
      <c r="A56320"/>
      <c r="B56320"/>
      <c r="C56320"/>
      <c r="D56320" s="198"/>
    </row>
    <row r="56321" spans="1:4" ht="14.4">
      <c r="A56321"/>
      <c r="B56321"/>
      <c r="C56321"/>
      <c r="D56321" s="198"/>
    </row>
    <row r="56322" spans="1:4" ht="14.4">
      <c r="A56322"/>
      <c r="B56322"/>
      <c r="C56322"/>
      <c r="D56322" s="198"/>
    </row>
    <row r="56323" spans="1:4" ht="14.4">
      <c r="A56323"/>
      <c r="B56323"/>
      <c r="C56323"/>
      <c r="D56323" s="198"/>
    </row>
    <row r="56324" spans="1:4" ht="14.4">
      <c r="A56324"/>
      <c r="B56324"/>
      <c r="C56324"/>
      <c r="D56324" s="198"/>
    </row>
    <row r="56325" spans="1:4" ht="14.4">
      <c r="A56325"/>
      <c r="B56325"/>
      <c r="C56325"/>
      <c r="D56325" s="198"/>
    </row>
    <row r="56326" spans="1:4" ht="14.4">
      <c r="A56326"/>
      <c r="B56326"/>
      <c r="C56326"/>
      <c r="D56326" s="198"/>
    </row>
    <row r="56327" spans="1:4" ht="14.4">
      <c r="A56327"/>
      <c r="B56327"/>
      <c r="C56327"/>
      <c r="D56327" s="198"/>
    </row>
    <row r="56328" spans="1:4" ht="14.4">
      <c r="A56328"/>
      <c r="B56328"/>
      <c r="C56328"/>
      <c r="D56328" s="198"/>
    </row>
    <row r="56329" spans="1:4" ht="14.4">
      <c r="A56329"/>
      <c r="B56329"/>
      <c r="C56329"/>
      <c r="D56329" s="198"/>
    </row>
    <row r="56330" spans="1:4" ht="14.4">
      <c r="A56330"/>
      <c r="B56330"/>
      <c r="C56330"/>
      <c r="D56330" s="198"/>
    </row>
    <row r="56331" spans="1:4" ht="14.4">
      <c r="A56331"/>
      <c r="B56331"/>
      <c r="C56331"/>
      <c r="D56331" s="198"/>
    </row>
    <row r="56332" spans="1:4" ht="14.4">
      <c r="A56332"/>
      <c r="B56332"/>
      <c r="C56332"/>
      <c r="D56332" s="198"/>
    </row>
    <row r="56333" spans="1:4" ht="14.4">
      <c r="A56333"/>
      <c r="B56333"/>
      <c r="C56333"/>
      <c r="D56333" s="198"/>
    </row>
    <row r="56334" spans="1:4" ht="14.4">
      <c r="A56334"/>
      <c r="B56334"/>
      <c r="C56334"/>
      <c r="D56334" s="198"/>
    </row>
    <row r="56335" spans="1:4" ht="14.4">
      <c r="A56335"/>
      <c r="B56335"/>
      <c r="C56335"/>
      <c r="D56335" s="198"/>
    </row>
    <row r="56336" spans="1:4" ht="14.4">
      <c r="A56336"/>
      <c r="B56336"/>
      <c r="C56336"/>
      <c r="D56336" s="198"/>
    </row>
    <row r="56337" spans="1:4" ht="14.4">
      <c r="A56337"/>
      <c r="B56337"/>
      <c r="C56337"/>
      <c r="D56337" s="198"/>
    </row>
    <row r="56338" spans="1:4" ht="14.4">
      <c r="A56338"/>
      <c r="B56338"/>
      <c r="C56338"/>
      <c r="D56338" s="198"/>
    </row>
    <row r="56339" spans="1:4" ht="14.4">
      <c r="A56339"/>
      <c r="B56339"/>
      <c r="C56339"/>
      <c r="D56339" s="198"/>
    </row>
    <row r="56340" spans="1:4" ht="14.4">
      <c r="A56340"/>
      <c r="B56340"/>
      <c r="C56340"/>
      <c r="D56340" s="198"/>
    </row>
    <row r="56341" spans="1:4" ht="14.4">
      <c r="A56341"/>
      <c r="B56341"/>
      <c r="C56341"/>
      <c r="D56341" s="198"/>
    </row>
    <row r="56342" spans="1:4" ht="14.4">
      <c r="A56342"/>
      <c r="B56342"/>
      <c r="C56342"/>
      <c r="D56342" s="198"/>
    </row>
    <row r="56343" spans="1:4" ht="14.4">
      <c r="A56343"/>
      <c r="B56343"/>
      <c r="C56343"/>
      <c r="D56343" s="198"/>
    </row>
    <row r="56344" spans="1:4" ht="14.4">
      <c r="A56344"/>
      <c r="B56344"/>
      <c r="C56344"/>
      <c r="D56344" s="198"/>
    </row>
    <row r="56345" spans="1:4" ht="14.4">
      <c r="A56345"/>
      <c r="B56345"/>
      <c r="C56345"/>
      <c r="D56345" s="198"/>
    </row>
    <row r="56346" spans="1:4" ht="14.4">
      <c r="A56346"/>
      <c r="B56346"/>
      <c r="C56346"/>
      <c r="D56346" s="198"/>
    </row>
    <row r="56347" spans="1:4" ht="14.4">
      <c r="A56347"/>
      <c r="B56347"/>
      <c r="C56347"/>
      <c r="D56347" s="198"/>
    </row>
    <row r="56348" spans="1:4" ht="14.4">
      <c r="A56348"/>
      <c r="B56348"/>
      <c r="C56348"/>
      <c r="D56348" s="198"/>
    </row>
    <row r="56349" spans="1:4" ht="14.4">
      <c r="A56349"/>
      <c r="B56349"/>
      <c r="C56349"/>
      <c r="D56349" s="198"/>
    </row>
    <row r="56350" spans="1:4" ht="14.4">
      <c r="A56350"/>
      <c r="B56350"/>
      <c r="C56350"/>
      <c r="D56350" s="198"/>
    </row>
    <row r="56351" spans="1:4" ht="14.4">
      <c r="A56351"/>
      <c r="B56351"/>
      <c r="C56351"/>
      <c r="D56351" s="198"/>
    </row>
    <row r="56352" spans="1:4" ht="14.4">
      <c r="A56352"/>
      <c r="B56352"/>
      <c r="C56352"/>
      <c r="D56352" s="198"/>
    </row>
    <row r="56353" spans="1:4" ht="14.4">
      <c r="A56353"/>
      <c r="B56353"/>
      <c r="C56353"/>
      <c r="D56353" s="198"/>
    </row>
    <row r="56354" spans="1:4" ht="14.4">
      <c r="A56354"/>
      <c r="B56354"/>
      <c r="C56354"/>
      <c r="D56354" s="198"/>
    </row>
    <row r="56355" spans="1:4" ht="14.4">
      <c r="A56355"/>
      <c r="B56355"/>
      <c r="C56355"/>
      <c r="D56355" s="198"/>
    </row>
    <row r="56356" spans="1:4" ht="14.4">
      <c r="A56356"/>
      <c r="B56356"/>
      <c r="C56356"/>
      <c r="D56356" s="198"/>
    </row>
    <row r="56357" spans="1:4" ht="14.4">
      <c r="A56357"/>
      <c r="B56357"/>
      <c r="C56357"/>
      <c r="D56357" s="198"/>
    </row>
    <row r="56358" spans="1:4" ht="14.4">
      <c r="A56358"/>
      <c r="B56358"/>
      <c r="C56358"/>
      <c r="D56358" s="198"/>
    </row>
    <row r="56359" spans="1:4" ht="14.4">
      <c r="A56359"/>
      <c r="B56359"/>
      <c r="C56359"/>
      <c r="D56359" s="198"/>
    </row>
    <row r="56360" spans="1:4" ht="14.4">
      <c r="A56360"/>
      <c r="B56360"/>
      <c r="C56360"/>
      <c r="D56360" s="198"/>
    </row>
    <row r="56361" spans="1:4" ht="14.4">
      <c r="A56361"/>
      <c r="B56361"/>
      <c r="C56361"/>
      <c r="D56361" s="198"/>
    </row>
    <row r="56362" spans="1:4" ht="14.4">
      <c r="A56362"/>
      <c r="B56362"/>
      <c r="C56362"/>
      <c r="D56362" s="198"/>
    </row>
    <row r="56363" spans="1:4" ht="14.4">
      <c r="A56363"/>
      <c r="B56363"/>
      <c r="C56363"/>
      <c r="D56363" s="198"/>
    </row>
    <row r="56364" spans="1:4" ht="14.4">
      <c r="A56364"/>
      <c r="B56364"/>
      <c r="C56364"/>
      <c r="D56364" s="198"/>
    </row>
    <row r="56365" spans="1:4" ht="14.4">
      <c r="A56365"/>
      <c r="B56365"/>
      <c r="C56365"/>
      <c r="D56365" s="198"/>
    </row>
    <row r="56366" spans="1:4" ht="14.4">
      <c r="A56366"/>
      <c r="B56366"/>
      <c r="C56366"/>
      <c r="D56366" s="198"/>
    </row>
    <row r="56367" spans="1:4" ht="14.4">
      <c r="A56367"/>
      <c r="B56367"/>
      <c r="C56367"/>
      <c r="D56367" s="198"/>
    </row>
    <row r="56368" spans="1:4" ht="14.4">
      <c r="A56368"/>
      <c r="B56368"/>
      <c r="C56368"/>
      <c r="D56368" s="198"/>
    </row>
    <row r="56369" spans="1:4" ht="14.4">
      <c r="A56369"/>
      <c r="B56369"/>
      <c r="C56369"/>
      <c r="D56369" s="198"/>
    </row>
    <row r="56370" spans="1:4" ht="14.4">
      <c r="A56370"/>
      <c r="B56370"/>
      <c r="C56370"/>
      <c r="D56370" s="198"/>
    </row>
    <row r="56371" spans="1:4" ht="14.4">
      <c r="A56371"/>
      <c r="B56371"/>
      <c r="C56371"/>
      <c r="D56371" s="198"/>
    </row>
    <row r="56372" spans="1:4" ht="14.4">
      <c r="A56372"/>
      <c r="B56372"/>
      <c r="C56372"/>
      <c r="D56372" s="198"/>
    </row>
    <row r="56373" spans="1:4" ht="14.4">
      <c r="A56373"/>
      <c r="B56373"/>
      <c r="C56373"/>
      <c r="D56373" s="198"/>
    </row>
    <row r="56374" spans="1:4" ht="14.4">
      <c r="A56374"/>
      <c r="B56374"/>
      <c r="C56374"/>
      <c r="D56374" s="198"/>
    </row>
    <row r="56375" spans="1:4" ht="14.4">
      <c r="A56375"/>
      <c r="B56375"/>
      <c r="C56375"/>
      <c r="D56375" s="198"/>
    </row>
    <row r="56376" spans="1:4" ht="14.4">
      <c r="A56376"/>
      <c r="B56376"/>
      <c r="C56376"/>
      <c r="D56376" s="198"/>
    </row>
    <row r="56377" spans="1:4" ht="14.4">
      <c r="A56377"/>
      <c r="B56377"/>
      <c r="C56377"/>
      <c r="D56377" s="198"/>
    </row>
    <row r="56378" spans="1:4" ht="14.4">
      <c r="A56378"/>
      <c r="B56378"/>
      <c r="C56378"/>
      <c r="D56378" s="198"/>
    </row>
    <row r="56379" spans="1:4" ht="14.4">
      <c r="A56379"/>
      <c r="B56379"/>
      <c r="C56379"/>
      <c r="D56379" s="198"/>
    </row>
    <row r="56380" spans="1:4" ht="14.4">
      <c r="A56380"/>
      <c r="B56380"/>
      <c r="C56380"/>
      <c r="D56380" s="198"/>
    </row>
    <row r="56381" spans="1:4" ht="14.4">
      <c r="A56381"/>
      <c r="B56381"/>
      <c r="C56381"/>
      <c r="D56381" s="198"/>
    </row>
    <row r="56382" spans="1:4" ht="14.4">
      <c r="A56382"/>
      <c r="B56382"/>
      <c r="C56382"/>
      <c r="D56382" s="198"/>
    </row>
    <row r="56383" spans="1:4" ht="14.4">
      <c r="A56383"/>
      <c r="B56383"/>
      <c r="C56383"/>
      <c r="D56383" s="198"/>
    </row>
    <row r="56384" spans="1:4" ht="14.4">
      <c r="A56384"/>
      <c r="B56384"/>
      <c r="C56384"/>
      <c r="D56384" s="198"/>
    </row>
    <row r="56385" spans="1:4" ht="14.4">
      <c r="A56385"/>
      <c r="B56385"/>
      <c r="C56385"/>
      <c r="D56385" s="198"/>
    </row>
    <row r="56386" spans="1:4" ht="14.4">
      <c r="A56386"/>
      <c r="B56386"/>
      <c r="C56386"/>
      <c r="D56386" s="198"/>
    </row>
    <row r="56387" spans="1:4" ht="14.4">
      <c r="A56387"/>
      <c r="B56387"/>
      <c r="C56387"/>
      <c r="D56387" s="198"/>
    </row>
    <row r="56388" spans="1:4" ht="14.4">
      <c r="A56388"/>
      <c r="B56388"/>
      <c r="C56388"/>
      <c r="D56388" s="198"/>
    </row>
    <row r="56389" spans="1:4" ht="14.4">
      <c r="A56389"/>
      <c r="B56389"/>
      <c r="C56389"/>
      <c r="D56389" s="198"/>
    </row>
    <row r="56390" spans="1:4" ht="14.4">
      <c r="A56390"/>
      <c r="B56390"/>
      <c r="C56390"/>
      <c r="D56390" s="198"/>
    </row>
    <row r="56391" spans="1:4" ht="14.4">
      <c r="A56391"/>
      <c r="B56391"/>
      <c r="C56391"/>
      <c r="D56391" s="198"/>
    </row>
    <row r="56392" spans="1:4" ht="14.4">
      <c r="A56392"/>
      <c r="B56392"/>
      <c r="C56392"/>
      <c r="D56392" s="198"/>
    </row>
    <row r="56393" spans="1:4" ht="14.4">
      <c r="A56393"/>
      <c r="B56393"/>
      <c r="C56393"/>
      <c r="D56393" s="198"/>
    </row>
    <row r="56394" spans="1:4" ht="14.4">
      <c r="A56394"/>
      <c r="B56394"/>
      <c r="C56394"/>
      <c r="D56394" s="198"/>
    </row>
    <row r="56395" spans="1:4" ht="14.4">
      <c r="A56395"/>
      <c r="B56395"/>
      <c r="C56395"/>
      <c r="D56395" s="198"/>
    </row>
    <row r="56396" spans="1:4" ht="14.4">
      <c r="A56396"/>
      <c r="B56396"/>
      <c r="C56396"/>
      <c r="D56396" s="198"/>
    </row>
    <row r="56397" spans="1:4" ht="14.4">
      <c r="A56397"/>
      <c r="B56397"/>
      <c r="C56397"/>
      <c r="D56397" s="198"/>
    </row>
    <row r="56398" spans="1:4" ht="14.4">
      <c r="A56398"/>
      <c r="B56398"/>
      <c r="C56398"/>
      <c r="D56398" s="198"/>
    </row>
    <row r="56399" spans="1:4" ht="14.4">
      <c r="A56399"/>
      <c r="B56399"/>
      <c r="C56399"/>
      <c r="D56399" s="198"/>
    </row>
    <row r="56400" spans="1:4" ht="14.4">
      <c r="A56400"/>
      <c r="B56400"/>
      <c r="C56400"/>
      <c r="D56400" s="198"/>
    </row>
    <row r="56401" spans="1:4" ht="14.4">
      <c r="A56401"/>
      <c r="B56401"/>
      <c r="C56401"/>
      <c r="D56401" s="198"/>
    </row>
    <row r="56402" spans="1:4" ht="14.4">
      <c r="A56402"/>
      <c r="B56402"/>
      <c r="C56402"/>
      <c r="D56402" s="198"/>
    </row>
    <row r="56403" spans="1:4" ht="14.4">
      <c r="A56403"/>
      <c r="B56403"/>
      <c r="C56403"/>
      <c r="D56403" s="198"/>
    </row>
    <row r="56404" spans="1:4" ht="14.4">
      <c r="A56404"/>
      <c r="B56404"/>
      <c r="C56404"/>
      <c r="D56404" s="198"/>
    </row>
    <row r="56405" spans="1:4" ht="14.4">
      <c r="A56405"/>
      <c r="B56405"/>
      <c r="C56405"/>
      <c r="D56405" s="198"/>
    </row>
    <row r="56406" spans="1:4" ht="14.4">
      <c r="A56406"/>
      <c r="B56406"/>
      <c r="C56406"/>
      <c r="D56406" s="198"/>
    </row>
    <row r="56407" spans="1:4" ht="14.4">
      <c r="A56407"/>
      <c r="B56407"/>
      <c r="C56407"/>
      <c r="D56407" s="198"/>
    </row>
    <row r="56408" spans="1:4" ht="14.4">
      <c r="A56408"/>
      <c r="B56408"/>
      <c r="C56408"/>
      <c r="D56408" s="198"/>
    </row>
    <row r="56409" spans="1:4" ht="14.4">
      <c r="A56409"/>
      <c r="B56409"/>
      <c r="C56409"/>
      <c r="D56409" s="198"/>
    </row>
    <row r="56410" spans="1:4" ht="14.4">
      <c r="A56410"/>
      <c r="B56410"/>
      <c r="C56410"/>
      <c r="D56410" s="198"/>
    </row>
    <row r="56411" spans="1:4" ht="14.4">
      <c r="A56411"/>
      <c r="B56411"/>
      <c r="C56411"/>
      <c r="D56411" s="198"/>
    </row>
    <row r="56412" spans="1:4" ht="14.4">
      <c r="A56412"/>
      <c r="B56412"/>
      <c r="C56412"/>
      <c r="D56412" s="198"/>
    </row>
    <row r="56413" spans="1:4" ht="14.4">
      <c r="A56413"/>
      <c r="B56413"/>
      <c r="C56413"/>
      <c r="D56413" s="198"/>
    </row>
    <row r="56414" spans="1:4" ht="14.4">
      <c r="A56414"/>
      <c r="B56414"/>
      <c r="C56414"/>
      <c r="D56414" s="198"/>
    </row>
    <row r="56415" spans="1:4" ht="14.4">
      <c r="A56415"/>
      <c r="B56415"/>
      <c r="C56415"/>
      <c r="D56415" s="198"/>
    </row>
    <row r="56416" spans="1:4" ht="14.4">
      <c r="A56416"/>
      <c r="B56416"/>
      <c r="C56416"/>
      <c r="D56416" s="198"/>
    </row>
    <row r="56417" spans="1:4" ht="14.4">
      <c r="A56417"/>
      <c r="B56417"/>
      <c r="C56417"/>
      <c r="D56417" s="198"/>
    </row>
    <row r="56418" spans="1:4" ht="14.4">
      <c r="A56418"/>
      <c r="B56418"/>
      <c r="C56418"/>
      <c r="D56418" s="198"/>
    </row>
    <row r="56419" spans="1:4" ht="14.4">
      <c r="A56419"/>
      <c r="B56419"/>
      <c r="C56419"/>
      <c r="D56419" s="198"/>
    </row>
    <row r="56420" spans="1:4" ht="14.4">
      <c r="A56420"/>
      <c r="B56420"/>
      <c r="C56420"/>
      <c r="D56420" s="198"/>
    </row>
    <row r="56421" spans="1:4" ht="14.4">
      <c r="A56421"/>
      <c r="B56421"/>
      <c r="C56421"/>
      <c r="D56421" s="198"/>
    </row>
    <row r="56422" spans="1:4" ht="14.4">
      <c r="A56422"/>
      <c r="B56422"/>
      <c r="C56422"/>
      <c r="D56422" s="198"/>
    </row>
    <row r="56423" spans="1:4" ht="14.4">
      <c r="A56423"/>
      <c r="B56423"/>
      <c r="C56423"/>
      <c r="D56423" s="198"/>
    </row>
    <row r="56424" spans="1:4" ht="14.4">
      <c r="A56424"/>
      <c r="B56424"/>
      <c r="C56424"/>
      <c r="D56424" s="198"/>
    </row>
    <row r="56425" spans="1:4" ht="14.4">
      <c r="A56425"/>
      <c r="B56425"/>
      <c r="C56425"/>
      <c r="D56425" s="198"/>
    </row>
    <row r="56426" spans="1:4" ht="14.4">
      <c r="A56426"/>
      <c r="B56426"/>
      <c r="C56426"/>
      <c r="D56426" s="198"/>
    </row>
    <row r="56427" spans="1:4" ht="14.4">
      <c r="A56427"/>
      <c r="B56427"/>
      <c r="C56427"/>
      <c r="D56427" s="198"/>
    </row>
    <row r="56428" spans="1:4" ht="14.4">
      <c r="A56428"/>
      <c r="B56428"/>
      <c r="C56428"/>
      <c r="D56428" s="198"/>
    </row>
    <row r="56429" spans="1:4" ht="14.4">
      <c r="A56429"/>
      <c r="B56429"/>
      <c r="C56429"/>
      <c r="D56429" s="198"/>
    </row>
    <row r="56430" spans="1:4" ht="14.4">
      <c r="A56430"/>
      <c r="B56430"/>
      <c r="C56430"/>
      <c r="D56430" s="198"/>
    </row>
    <row r="56431" spans="1:4" ht="14.4">
      <c r="A56431"/>
      <c r="B56431"/>
      <c r="C56431"/>
      <c r="D56431" s="198"/>
    </row>
    <row r="56432" spans="1:4" ht="14.4">
      <c r="A56432"/>
      <c r="B56432"/>
      <c r="C56432"/>
      <c r="D56432" s="198"/>
    </row>
    <row r="56433" spans="1:4" ht="14.4">
      <c r="A56433"/>
      <c r="B56433"/>
      <c r="C56433"/>
      <c r="D56433" s="198"/>
    </row>
    <row r="56434" spans="1:4" ht="14.4">
      <c r="A56434"/>
      <c r="B56434"/>
      <c r="C56434"/>
      <c r="D56434" s="198"/>
    </row>
    <row r="56435" spans="1:4" ht="14.4">
      <c r="A56435"/>
      <c r="B56435"/>
      <c r="C56435"/>
      <c r="D56435" s="198"/>
    </row>
    <row r="56436" spans="1:4" ht="14.4">
      <c r="A56436"/>
      <c r="B56436"/>
      <c r="C56436"/>
      <c r="D56436" s="198"/>
    </row>
    <row r="56437" spans="1:4" ht="14.4">
      <c r="A56437"/>
      <c r="B56437"/>
      <c r="C56437"/>
      <c r="D56437" s="198"/>
    </row>
    <row r="56438" spans="1:4" ht="14.4">
      <c r="A56438"/>
      <c r="B56438"/>
      <c r="C56438"/>
      <c r="D56438" s="198"/>
    </row>
    <row r="56439" spans="1:4" ht="14.4">
      <c r="A56439"/>
      <c r="B56439"/>
      <c r="C56439"/>
      <c r="D56439" s="198"/>
    </row>
    <row r="56440" spans="1:4" ht="14.4">
      <c r="A56440"/>
      <c r="B56440"/>
      <c r="C56440"/>
      <c r="D56440" s="198"/>
    </row>
    <row r="56441" spans="1:4" ht="14.4">
      <c r="A56441"/>
      <c r="B56441"/>
      <c r="C56441"/>
      <c r="D56441" s="198"/>
    </row>
    <row r="56442" spans="1:4" ht="14.4">
      <c r="A56442"/>
      <c r="B56442"/>
      <c r="C56442"/>
      <c r="D56442" s="198"/>
    </row>
    <row r="56443" spans="1:4" ht="14.4">
      <c r="A56443"/>
      <c r="B56443"/>
      <c r="C56443"/>
      <c r="D56443" s="198"/>
    </row>
    <row r="56444" spans="1:4" ht="14.4">
      <c r="A56444"/>
      <c r="B56444"/>
      <c r="C56444"/>
      <c r="D56444" s="198"/>
    </row>
    <row r="56445" spans="1:4" ht="14.4">
      <c r="A56445"/>
      <c r="B56445"/>
      <c r="C56445"/>
      <c r="D56445" s="198"/>
    </row>
    <row r="56446" spans="1:4" ht="14.4">
      <c r="A56446"/>
      <c r="B56446"/>
      <c r="C56446"/>
      <c r="D56446" s="198"/>
    </row>
    <row r="56447" spans="1:4" ht="14.4">
      <c r="A56447"/>
      <c r="B56447"/>
      <c r="C56447"/>
      <c r="D56447" s="198"/>
    </row>
    <row r="56448" spans="1:4" ht="14.4">
      <c r="A56448"/>
      <c r="B56448"/>
      <c r="C56448"/>
      <c r="D56448" s="198"/>
    </row>
    <row r="56449" spans="1:4" ht="14.4">
      <c r="A56449"/>
      <c r="B56449"/>
      <c r="C56449"/>
      <c r="D56449" s="198"/>
    </row>
    <row r="56450" spans="1:4" ht="14.4">
      <c r="A56450"/>
      <c r="B56450"/>
      <c r="C56450"/>
      <c r="D56450" s="198"/>
    </row>
    <row r="56451" spans="1:4" ht="14.4">
      <c r="A56451"/>
      <c r="B56451"/>
      <c r="C56451"/>
      <c r="D56451" s="198"/>
    </row>
    <row r="56452" spans="1:4" ht="14.4">
      <c r="A56452"/>
      <c r="B56452"/>
      <c r="C56452"/>
      <c r="D56452" s="198"/>
    </row>
    <row r="56453" spans="1:4" ht="14.4">
      <c r="A56453"/>
      <c r="B56453"/>
      <c r="C56453"/>
      <c r="D56453" s="198"/>
    </row>
    <row r="56454" spans="1:4" ht="14.4">
      <c r="A56454"/>
      <c r="B56454"/>
      <c r="C56454"/>
      <c r="D56454" s="198"/>
    </row>
    <row r="56455" spans="1:4" ht="14.4">
      <c r="A56455"/>
      <c r="B56455"/>
      <c r="C56455"/>
      <c r="D56455" s="198"/>
    </row>
    <row r="56456" spans="1:4" ht="14.4">
      <c r="A56456"/>
      <c r="B56456"/>
      <c r="C56456"/>
      <c r="D56456" s="198"/>
    </row>
    <row r="56457" spans="1:4" ht="14.4">
      <c r="A56457"/>
      <c r="B56457"/>
      <c r="C56457"/>
      <c r="D56457" s="198"/>
    </row>
    <row r="56458" spans="1:4" ht="14.4">
      <c r="A56458"/>
      <c r="B56458"/>
      <c r="C56458"/>
      <c r="D56458" s="198"/>
    </row>
    <row r="56459" spans="1:4" ht="14.4">
      <c r="A56459"/>
      <c r="B56459"/>
      <c r="C56459"/>
      <c r="D56459" s="198"/>
    </row>
    <row r="56460" spans="1:4" ht="14.4">
      <c r="A56460"/>
      <c r="B56460"/>
      <c r="C56460"/>
      <c r="D56460" s="198"/>
    </row>
    <row r="56461" spans="1:4" ht="14.4">
      <c r="A56461"/>
      <c r="B56461"/>
      <c r="C56461"/>
      <c r="D56461" s="198"/>
    </row>
    <row r="56462" spans="1:4" ht="14.4">
      <c r="A56462"/>
      <c r="B56462"/>
      <c r="C56462"/>
      <c r="D56462" s="198"/>
    </row>
    <row r="56463" spans="1:4" ht="14.4">
      <c r="A56463"/>
      <c r="B56463"/>
      <c r="C56463"/>
      <c r="D56463" s="198"/>
    </row>
    <row r="56464" spans="1:4" ht="14.4">
      <c r="A56464"/>
      <c r="B56464"/>
      <c r="C56464"/>
      <c r="D56464" s="198"/>
    </row>
    <row r="56465" spans="1:4" ht="14.4">
      <c r="A56465"/>
      <c r="B56465"/>
      <c r="C56465"/>
      <c r="D56465" s="198"/>
    </row>
    <row r="56466" spans="1:4" ht="14.4">
      <c r="A56466"/>
      <c r="B56466"/>
      <c r="C56466"/>
      <c r="D56466" s="198"/>
    </row>
    <row r="56467" spans="1:4" ht="14.4">
      <c r="A56467"/>
      <c r="B56467"/>
      <c r="C56467"/>
      <c r="D56467" s="198"/>
    </row>
    <row r="56468" spans="1:4" ht="14.4">
      <c r="A56468"/>
      <c r="B56468"/>
      <c r="C56468"/>
      <c r="D56468" s="198"/>
    </row>
    <row r="56469" spans="1:4" ht="14.4">
      <c r="A56469"/>
      <c r="B56469"/>
      <c r="C56469"/>
      <c r="D56469" s="198"/>
    </row>
    <row r="56470" spans="1:4" ht="14.4">
      <c r="A56470"/>
      <c r="B56470"/>
      <c r="C56470"/>
      <c r="D56470" s="198"/>
    </row>
    <row r="56471" spans="1:4" ht="14.4">
      <c r="A56471"/>
      <c r="B56471"/>
      <c r="C56471"/>
      <c r="D56471" s="198"/>
    </row>
    <row r="56472" spans="1:4" ht="14.4">
      <c r="A56472"/>
      <c r="B56472"/>
      <c r="C56472"/>
      <c r="D56472" s="198"/>
    </row>
    <row r="56473" spans="1:4" ht="14.4">
      <c r="A56473"/>
      <c r="B56473"/>
      <c r="C56473"/>
      <c r="D56473" s="198"/>
    </row>
    <row r="56474" spans="1:4" ht="14.4">
      <c r="A56474"/>
      <c r="B56474"/>
      <c r="C56474"/>
      <c r="D56474" s="198"/>
    </row>
    <row r="56475" spans="1:4" ht="14.4">
      <c r="A56475"/>
      <c r="B56475"/>
      <c r="C56475"/>
      <c r="D56475" s="198"/>
    </row>
    <row r="56476" spans="1:4" ht="14.4">
      <c r="A56476"/>
      <c r="B56476"/>
      <c r="C56476"/>
      <c r="D56476" s="198"/>
    </row>
    <row r="56477" spans="1:4" ht="14.4">
      <c r="A56477"/>
      <c r="B56477"/>
      <c r="C56477"/>
      <c r="D56477" s="198"/>
    </row>
    <row r="56478" spans="1:4" ht="14.4">
      <c r="A56478"/>
      <c r="B56478"/>
      <c r="C56478"/>
      <c r="D56478" s="198"/>
    </row>
    <row r="56479" spans="1:4" ht="14.4">
      <c r="A56479"/>
      <c r="B56479"/>
      <c r="C56479"/>
      <c r="D56479" s="198"/>
    </row>
    <row r="56480" spans="1:4" ht="14.4">
      <c r="A56480"/>
      <c r="B56480"/>
      <c r="C56480"/>
      <c r="D56480" s="198"/>
    </row>
    <row r="56481" spans="1:4" ht="14.4">
      <c r="A56481"/>
      <c r="B56481"/>
      <c r="C56481"/>
      <c r="D56481" s="198"/>
    </row>
    <row r="56482" spans="1:4" ht="14.4">
      <c r="A56482"/>
      <c r="B56482"/>
      <c r="C56482"/>
      <c r="D56482" s="198"/>
    </row>
    <row r="56483" spans="1:4" ht="14.4">
      <c r="A56483"/>
      <c r="B56483"/>
      <c r="C56483"/>
      <c r="D56483" s="198"/>
    </row>
    <row r="56484" spans="1:4" ht="14.4">
      <c r="A56484"/>
      <c r="B56484"/>
      <c r="C56484"/>
      <c r="D56484" s="198"/>
    </row>
    <row r="56485" spans="1:4" ht="14.4">
      <c r="A56485"/>
      <c r="B56485"/>
      <c r="C56485"/>
      <c r="D56485" s="198"/>
    </row>
    <row r="56486" spans="1:4" ht="14.4">
      <c r="A56486"/>
      <c r="B56486"/>
      <c r="C56486"/>
      <c r="D56486" s="198"/>
    </row>
    <row r="56487" spans="1:4" ht="14.4">
      <c r="A56487"/>
      <c r="B56487"/>
      <c r="C56487"/>
      <c r="D56487" s="198"/>
    </row>
    <row r="56488" spans="1:4" ht="14.4">
      <c r="A56488"/>
      <c r="B56488"/>
      <c r="C56488"/>
      <c r="D56488" s="198"/>
    </row>
    <row r="56489" spans="1:4" ht="14.4">
      <c r="A56489"/>
      <c r="B56489"/>
      <c r="C56489"/>
      <c r="D56489" s="198"/>
    </row>
    <row r="56490" spans="1:4" ht="14.4">
      <c r="A56490"/>
      <c r="B56490"/>
      <c r="C56490"/>
      <c r="D56490" s="198"/>
    </row>
    <row r="56491" spans="1:4" ht="14.4">
      <c r="A56491"/>
      <c r="B56491"/>
      <c r="C56491"/>
      <c r="D56491" s="198"/>
    </row>
    <row r="56492" spans="1:4" ht="14.4">
      <c r="A56492"/>
      <c r="B56492"/>
      <c r="C56492"/>
      <c r="D56492" s="198"/>
    </row>
    <row r="56493" spans="1:4" ht="14.4">
      <c r="A56493"/>
      <c r="B56493"/>
      <c r="C56493"/>
      <c r="D56493" s="198"/>
    </row>
    <row r="56494" spans="1:4" ht="14.4">
      <c r="A56494"/>
      <c r="B56494"/>
      <c r="C56494"/>
      <c r="D56494" s="198"/>
    </row>
    <row r="56495" spans="1:4" ht="14.4">
      <c r="A56495"/>
      <c r="B56495"/>
      <c r="C56495"/>
      <c r="D56495" s="198"/>
    </row>
    <row r="56496" spans="1:4" ht="14.4">
      <c r="A56496"/>
      <c r="B56496"/>
      <c r="C56496"/>
      <c r="D56496" s="198"/>
    </row>
    <row r="56497" spans="1:4" ht="14.4">
      <c r="A56497"/>
      <c r="B56497"/>
      <c r="C56497"/>
      <c r="D56497" s="198"/>
    </row>
    <row r="56498" spans="1:4" ht="14.4">
      <c r="A56498"/>
      <c r="B56498"/>
      <c r="C56498"/>
      <c r="D56498" s="198"/>
    </row>
    <row r="56499" spans="1:4" ht="14.4">
      <c r="A56499"/>
      <c r="B56499"/>
      <c r="C56499"/>
      <c r="D56499" s="198"/>
    </row>
    <row r="56500" spans="1:4" ht="14.4">
      <c r="A56500"/>
      <c r="B56500"/>
      <c r="C56500"/>
      <c r="D56500" s="198"/>
    </row>
    <row r="56501" spans="1:4" ht="14.4">
      <c r="A56501"/>
      <c r="B56501"/>
      <c r="C56501"/>
      <c r="D56501" s="198"/>
    </row>
    <row r="56502" spans="1:4" ht="14.4">
      <c r="A56502"/>
      <c r="B56502"/>
      <c r="C56502"/>
      <c r="D56502" s="198"/>
    </row>
    <row r="56503" spans="1:4" ht="14.4">
      <c r="A56503"/>
      <c r="B56503"/>
      <c r="C56503"/>
      <c r="D56503" s="198"/>
    </row>
    <row r="56504" spans="1:4" ht="14.4">
      <c r="A56504"/>
      <c r="B56504"/>
      <c r="C56504"/>
      <c r="D56504" s="198"/>
    </row>
    <row r="56505" spans="1:4" ht="14.4">
      <c r="A56505"/>
      <c r="B56505"/>
      <c r="C56505"/>
      <c r="D56505" s="198"/>
    </row>
    <row r="56506" spans="1:4" ht="14.4">
      <c r="A56506"/>
      <c r="B56506"/>
      <c r="C56506"/>
      <c r="D56506" s="198"/>
    </row>
    <row r="56507" spans="1:4" ht="14.4">
      <c r="A56507"/>
      <c r="B56507"/>
      <c r="C56507"/>
      <c r="D56507" s="198"/>
    </row>
    <row r="56508" spans="1:4" ht="14.4">
      <c r="A56508"/>
      <c r="B56508"/>
      <c r="C56508"/>
      <c r="D56508" s="198"/>
    </row>
    <row r="56509" spans="1:4" ht="14.4">
      <c r="A56509"/>
      <c r="B56509"/>
      <c r="C56509"/>
      <c r="D56509" s="198"/>
    </row>
    <row r="56510" spans="1:4" ht="14.4">
      <c r="A56510"/>
      <c r="B56510"/>
      <c r="C56510"/>
      <c r="D56510" s="198"/>
    </row>
    <row r="56511" spans="1:4" ht="14.4">
      <c r="A56511"/>
      <c r="B56511"/>
      <c r="C56511"/>
      <c r="D56511" s="198"/>
    </row>
    <row r="56512" spans="1:4" ht="14.4">
      <c r="A56512"/>
      <c r="B56512"/>
      <c r="C56512"/>
      <c r="D56512" s="198"/>
    </row>
    <row r="56513" spans="1:4" ht="14.4">
      <c r="A56513"/>
      <c r="B56513"/>
      <c r="C56513"/>
      <c r="D56513" s="198"/>
    </row>
    <row r="56514" spans="1:4" ht="14.4">
      <c r="A56514"/>
      <c r="B56514"/>
      <c r="C56514"/>
      <c r="D56514" s="198"/>
    </row>
    <row r="56515" spans="1:4" ht="14.4">
      <c r="A56515"/>
      <c r="B56515"/>
      <c r="C56515"/>
      <c r="D56515" s="198"/>
    </row>
    <row r="56516" spans="1:4" ht="14.4">
      <c r="A56516"/>
      <c r="B56516"/>
      <c r="C56516"/>
      <c r="D56516" s="198"/>
    </row>
    <row r="56517" spans="1:4" ht="14.4">
      <c r="A56517"/>
      <c r="B56517"/>
      <c r="C56517"/>
      <c r="D56517" s="198"/>
    </row>
    <row r="56518" spans="1:4" ht="14.4">
      <c r="A56518"/>
      <c r="B56518"/>
      <c r="C56518"/>
      <c r="D56518" s="198"/>
    </row>
    <row r="56519" spans="1:4" ht="14.4">
      <c r="A56519"/>
      <c r="B56519"/>
      <c r="C56519"/>
      <c r="D56519" s="198"/>
    </row>
    <row r="56520" spans="1:4" ht="14.4">
      <c r="A56520"/>
      <c r="B56520"/>
      <c r="C56520"/>
      <c r="D56520" s="198"/>
    </row>
    <row r="56521" spans="1:4" ht="14.4">
      <c r="A56521"/>
      <c r="B56521"/>
      <c r="C56521"/>
      <c r="D56521" s="198"/>
    </row>
    <row r="56522" spans="1:4" ht="14.4">
      <c r="A56522"/>
      <c r="B56522"/>
      <c r="C56522"/>
      <c r="D56522" s="198"/>
    </row>
    <row r="56523" spans="1:4" ht="14.4">
      <c r="A56523"/>
      <c r="B56523"/>
      <c r="C56523"/>
      <c r="D56523" s="198"/>
    </row>
    <row r="56524" spans="1:4" ht="14.4">
      <c r="A56524"/>
      <c r="B56524"/>
      <c r="C56524"/>
      <c r="D56524" s="198"/>
    </row>
    <row r="56525" spans="1:4" ht="14.4">
      <c r="A56525"/>
      <c r="B56525"/>
      <c r="C56525"/>
      <c r="D56525" s="198"/>
    </row>
    <row r="56526" spans="1:4" ht="14.4">
      <c r="A56526"/>
      <c r="B56526"/>
      <c r="C56526"/>
      <c r="D56526" s="198"/>
    </row>
    <row r="56527" spans="1:4" ht="14.4">
      <c r="A56527"/>
      <c r="B56527"/>
      <c r="C56527"/>
      <c r="D56527" s="198"/>
    </row>
    <row r="56528" spans="1:4" ht="14.4">
      <c r="A56528"/>
      <c r="B56528"/>
      <c r="C56528"/>
      <c r="D56528" s="198"/>
    </row>
    <row r="56529" spans="1:4" ht="14.4">
      <c r="A56529"/>
      <c r="B56529"/>
      <c r="C56529"/>
      <c r="D56529" s="198"/>
    </row>
    <row r="56530" spans="1:4" ht="14.4">
      <c r="A56530"/>
      <c r="B56530"/>
      <c r="C56530"/>
      <c r="D56530" s="198"/>
    </row>
    <row r="56531" spans="1:4" ht="14.4">
      <c r="A56531"/>
      <c r="B56531"/>
      <c r="C56531"/>
      <c r="D56531" s="198"/>
    </row>
    <row r="56532" spans="1:4" ht="14.4">
      <c r="A56532"/>
      <c r="B56532"/>
      <c r="C56532"/>
      <c r="D56532" s="198"/>
    </row>
    <row r="56533" spans="1:4" ht="14.4">
      <c r="A56533"/>
      <c r="B56533"/>
      <c r="C56533"/>
      <c r="D56533" s="198"/>
    </row>
    <row r="56534" spans="1:4" ht="14.4">
      <c r="A56534"/>
      <c r="B56534"/>
      <c r="C56534"/>
      <c r="D56534" s="198"/>
    </row>
    <row r="56535" spans="1:4" ht="14.4">
      <c r="A56535"/>
      <c r="B56535"/>
      <c r="C56535"/>
      <c r="D56535" s="198"/>
    </row>
    <row r="56536" spans="1:4" ht="14.4">
      <c r="A56536"/>
      <c r="B56536"/>
      <c r="C56536"/>
      <c r="D56536" s="198"/>
    </row>
    <row r="56537" spans="1:4" ht="14.4">
      <c r="A56537"/>
      <c r="B56537"/>
      <c r="C56537"/>
      <c r="D56537" s="198"/>
    </row>
    <row r="56538" spans="1:4" ht="14.4">
      <c r="A56538"/>
      <c r="B56538"/>
      <c r="C56538"/>
      <c r="D56538" s="198"/>
    </row>
    <row r="56539" spans="1:4" ht="14.4">
      <c r="A56539"/>
      <c r="B56539"/>
      <c r="C56539"/>
      <c r="D56539" s="198"/>
    </row>
    <row r="56540" spans="1:4" ht="14.4">
      <c r="A56540"/>
      <c r="B56540"/>
      <c r="C56540"/>
      <c r="D56540" s="198"/>
    </row>
    <row r="56541" spans="1:4" ht="14.4">
      <c r="A56541"/>
      <c r="B56541"/>
      <c r="C56541"/>
      <c r="D56541" s="198"/>
    </row>
    <row r="56542" spans="1:4" ht="14.4">
      <c r="A56542"/>
      <c r="B56542"/>
      <c r="C56542"/>
      <c r="D56542" s="198"/>
    </row>
    <row r="56543" spans="1:4" ht="14.4">
      <c r="A56543"/>
      <c r="B56543"/>
      <c r="C56543"/>
      <c r="D56543" s="198"/>
    </row>
    <row r="56544" spans="1:4" ht="14.4">
      <c r="A56544"/>
      <c r="B56544"/>
      <c r="C56544"/>
      <c r="D56544" s="198"/>
    </row>
    <row r="56545" spans="1:4" ht="14.4">
      <c r="A56545"/>
      <c r="B56545"/>
      <c r="C56545"/>
      <c r="D56545" s="198"/>
    </row>
    <row r="56546" spans="1:4" ht="14.4">
      <c r="A56546"/>
      <c r="B56546"/>
      <c r="C56546"/>
      <c r="D56546" s="198"/>
    </row>
    <row r="56547" spans="1:4" ht="14.4">
      <c r="A56547"/>
      <c r="B56547"/>
      <c r="C56547"/>
      <c r="D56547" s="198"/>
    </row>
    <row r="56548" spans="1:4" ht="14.4">
      <c r="A56548"/>
      <c r="B56548"/>
      <c r="C56548"/>
      <c r="D56548" s="198"/>
    </row>
    <row r="56549" spans="1:4" ht="14.4">
      <c r="A56549"/>
      <c r="B56549"/>
      <c r="C56549"/>
      <c r="D56549" s="198"/>
    </row>
    <row r="56550" spans="1:4" ht="14.4">
      <c r="A56550"/>
      <c r="B56550"/>
      <c r="C56550"/>
      <c r="D56550" s="198"/>
    </row>
    <row r="56551" spans="1:4" ht="14.4">
      <c r="A56551"/>
      <c r="B56551"/>
      <c r="C56551"/>
      <c r="D56551" s="198"/>
    </row>
    <row r="56552" spans="1:4" ht="14.4">
      <c r="A56552"/>
      <c r="B56552"/>
      <c r="C56552"/>
      <c r="D56552" s="198"/>
    </row>
    <row r="56553" spans="1:4" ht="14.4">
      <c r="A56553"/>
      <c r="B56553"/>
      <c r="C56553"/>
      <c r="D56553" s="198"/>
    </row>
    <row r="56554" spans="1:4" ht="14.4">
      <c r="A56554"/>
      <c r="B56554"/>
      <c r="C56554"/>
      <c r="D56554" s="198"/>
    </row>
    <row r="56555" spans="1:4" ht="14.4">
      <c r="A56555"/>
      <c r="B56555"/>
      <c r="C56555"/>
      <c r="D56555" s="198"/>
    </row>
    <row r="56556" spans="1:4" ht="14.4">
      <c r="A56556"/>
      <c r="B56556"/>
      <c r="C56556"/>
      <c r="D56556" s="198"/>
    </row>
    <row r="56557" spans="1:4" ht="14.4">
      <c r="A56557"/>
      <c r="B56557"/>
      <c r="C56557"/>
      <c r="D56557" s="198"/>
    </row>
    <row r="56558" spans="1:4" ht="14.4">
      <c r="A56558"/>
      <c r="B56558"/>
      <c r="C56558"/>
      <c r="D56558" s="198"/>
    </row>
    <row r="56559" spans="1:4" ht="14.4">
      <c r="A56559"/>
      <c r="B56559"/>
      <c r="C56559"/>
      <c r="D56559" s="198"/>
    </row>
    <row r="56560" spans="1:4" ht="14.4">
      <c r="A56560"/>
      <c r="B56560"/>
      <c r="C56560"/>
      <c r="D56560" s="198"/>
    </row>
    <row r="56561" spans="1:4" ht="14.4">
      <c r="A56561"/>
      <c r="B56561"/>
      <c r="C56561"/>
      <c r="D56561" s="198"/>
    </row>
    <row r="56562" spans="1:4" ht="14.4">
      <c r="A56562"/>
      <c r="B56562"/>
      <c r="C56562"/>
      <c r="D56562" s="198"/>
    </row>
    <row r="56563" spans="1:4" ht="14.4">
      <c r="A56563"/>
      <c r="B56563"/>
      <c r="C56563"/>
      <c r="D56563" s="198"/>
    </row>
    <row r="56564" spans="1:4" ht="14.4">
      <c r="A56564"/>
      <c r="B56564"/>
      <c r="C56564"/>
      <c r="D56564" s="198"/>
    </row>
    <row r="56565" spans="1:4" ht="14.4">
      <c r="A56565"/>
      <c r="B56565"/>
      <c r="C56565"/>
      <c r="D56565" s="198"/>
    </row>
    <row r="56566" spans="1:4" ht="14.4">
      <c r="A56566"/>
      <c r="B56566"/>
      <c r="C56566"/>
      <c r="D56566" s="198"/>
    </row>
    <row r="56567" spans="1:4" ht="14.4">
      <c r="A56567"/>
      <c r="B56567"/>
      <c r="C56567"/>
      <c r="D56567" s="198"/>
    </row>
    <row r="56568" spans="1:4" ht="14.4">
      <c r="A56568"/>
      <c r="B56568"/>
      <c r="C56568"/>
      <c r="D56568" s="198"/>
    </row>
    <row r="56569" spans="1:4" ht="14.4">
      <c r="A56569"/>
      <c r="B56569"/>
      <c r="C56569"/>
      <c r="D56569" s="198"/>
    </row>
    <row r="56570" spans="1:4" ht="14.4">
      <c r="A56570"/>
      <c r="B56570"/>
      <c r="C56570"/>
      <c r="D56570" s="198"/>
    </row>
    <row r="56571" spans="1:4" ht="14.4">
      <c r="A56571"/>
      <c r="B56571"/>
      <c r="C56571"/>
      <c r="D56571" s="198"/>
    </row>
    <row r="56572" spans="1:4" ht="14.4">
      <c r="A56572"/>
      <c r="B56572"/>
      <c r="C56572"/>
      <c r="D56572" s="198"/>
    </row>
    <row r="56573" spans="1:4" ht="14.4">
      <c r="A56573"/>
      <c r="B56573"/>
      <c r="C56573"/>
      <c r="D56573" s="198"/>
    </row>
    <row r="56574" spans="1:4" ht="14.4">
      <c r="A56574"/>
      <c r="B56574"/>
      <c r="C56574"/>
      <c r="D56574" s="198"/>
    </row>
    <row r="56575" spans="1:4" ht="14.4">
      <c r="A56575"/>
      <c r="B56575"/>
      <c r="C56575"/>
      <c r="D56575" s="198"/>
    </row>
    <row r="56576" spans="1:4" ht="14.4">
      <c r="A56576"/>
      <c r="B56576"/>
      <c r="C56576"/>
      <c r="D56576" s="198"/>
    </row>
    <row r="56577" spans="1:4" ht="14.4">
      <c r="A56577"/>
      <c r="B56577"/>
      <c r="C56577"/>
      <c r="D56577" s="198"/>
    </row>
    <row r="56578" spans="1:4" ht="14.4">
      <c r="A56578"/>
      <c r="B56578"/>
      <c r="C56578"/>
      <c r="D56578" s="198"/>
    </row>
    <row r="56579" spans="1:4" ht="14.4">
      <c r="A56579"/>
      <c r="B56579"/>
      <c r="C56579"/>
      <c r="D56579" s="198"/>
    </row>
    <row r="56580" spans="1:4" ht="14.4">
      <c r="A56580"/>
      <c r="B56580"/>
      <c r="C56580"/>
      <c r="D56580" s="198"/>
    </row>
    <row r="56581" spans="1:4" ht="14.4">
      <c r="A56581"/>
      <c r="B56581"/>
      <c r="C56581"/>
      <c r="D56581" s="198"/>
    </row>
    <row r="56582" spans="1:4" ht="14.4">
      <c r="A56582"/>
      <c r="B56582"/>
      <c r="C56582"/>
      <c r="D56582" s="198"/>
    </row>
    <row r="56583" spans="1:4" ht="14.4">
      <c r="A56583"/>
      <c r="B56583"/>
      <c r="C56583"/>
      <c r="D56583" s="198"/>
    </row>
    <row r="56584" spans="1:4" ht="14.4">
      <c r="A56584"/>
      <c r="B56584"/>
      <c r="C56584"/>
      <c r="D56584" s="198"/>
    </row>
    <row r="56585" spans="1:4" ht="14.4">
      <c r="A56585"/>
      <c r="B56585"/>
      <c r="C56585"/>
      <c r="D56585" s="198"/>
    </row>
    <row r="56586" spans="1:4" ht="14.4">
      <c r="A56586"/>
      <c r="B56586"/>
      <c r="C56586"/>
      <c r="D56586" s="198"/>
    </row>
    <row r="56587" spans="1:4" ht="14.4">
      <c r="A56587"/>
      <c r="B56587"/>
      <c r="C56587"/>
      <c r="D56587" s="198"/>
    </row>
    <row r="56588" spans="1:4" ht="14.4">
      <c r="A56588"/>
      <c r="B56588"/>
      <c r="C56588"/>
      <c r="D56588" s="198"/>
    </row>
    <row r="56589" spans="1:4" ht="14.4">
      <c r="A56589"/>
      <c r="B56589"/>
      <c r="C56589"/>
      <c r="D56589" s="198"/>
    </row>
    <row r="56590" spans="1:4" ht="14.4">
      <c r="A56590"/>
      <c r="B56590"/>
      <c r="C56590"/>
      <c r="D56590" s="198"/>
    </row>
    <row r="56591" spans="1:4" ht="14.4">
      <c r="A56591"/>
      <c r="B56591"/>
      <c r="C56591"/>
      <c r="D56591" s="198"/>
    </row>
    <row r="56592" spans="1:4" ht="14.4">
      <c r="A56592"/>
      <c r="B56592"/>
      <c r="C56592"/>
      <c r="D56592" s="198"/>
    </row>
    <row r="56593" spans="1:4" ht="14.4">
      <c r="A56593"/>
      <c r="B56593"/>
      <c r="C56593"/>
      <c r="D56593" s="198"/>
    </row>
    <row r="56594" spans="1:4" ht="14.4">
      <c r="A56594"/>
      <c r="B56594"/>
      <c r="C56594"/>
      <c r="D56594" s="198"/>
    </row>
    <row r="56595" spans="1:4" ht="14.4">
      <c r="A56595"/>
      <c r="B56595"/>
      <c r="C56595"/>
      <c r="D56595" s="198"/>
    </row>
    <row r="56596" spans="1:4" ht="14.4">
      <c r="A56596"/>
      <c r="B56596"/>
      <c r="C56596"/>
      <c r="D56596" s="198"/>
    </row>
    <row r="56597" spans="1:4" ht="14.4">
      <c r="A56597"/>
      <c r="B56597"/>
      <c r="C56597"/>
      <c r="D56597" s="198"/>
    </row>
    <row r="56598" spans="1:4" ht="14.4">
      <c r="A56598"/>
      <c r="B56598"/>
      <c r="C56598"/>
      <c r="D56598" s="198"/>
    </row>
    <row r="56599" spans="1:4" ht="14.4">
      <c r="A56599"/>
      <c r="B56599"/>
      <c r="C56599"/>
      <c r="D56599" s="198"/>
    </row>
    <row r="56600" spans="1:4" ht="14.4">
      <c r="A56600"/>
      <c r="B56600"/>
      <c r="C56600"/>
      <c r="D56600" s="198"/>
    </row>
    <row r="56601" spans="1:4" ht="14.4">
      <c r="A56601"/>
      <c r="B56601"/>
      <c r="C56601"/>
      <c r="D56601" s="198"/>
    </row>
    <row r="56602" spans="1:4" ht="14.4">
      <c r="A56602"/>
      <c r="B56602"/>
      <c r="C56602"/>
      <c r="D56602" s="198"/>
    </row>
    <row r="56603" spans="1:4" ht="14.4">
      <c r="A56603"/>
      <c r="B56603"/>
      <c r="C56603"/>
      <c r="D56603" s="198"/>
    </row>
    <row r="56604" spans="1:4" ht="14.4">
      <c r="A56604"/>
      <c r="B56604"/>
      <c r="C56604"/>
      <c r="D56604" s="198"/>
    </row>
    <row r="56605" spans="1:4" ht="14.4">
      <c r="A56605"/>
      <c r="B56605"/>
      <c r="C56605"/>
      <c r="D56605" s="198"/>
    </row>
    <row r="56606" spans="1:4" ht="14.4">
      <c r="A56606"/>
      <c r="B56606"/>
      <c r="C56606"/>
      <c r="D56606" s="198"/>
    </row>
    <row r="56607" spans="1:4" ht="14.4">
      <c r="A56607"/>
      <c r="B56607"/>
      <c r="C56607"/>
      <c r="D56607" s="198"/>
    </row>
    <row r="56608" spans="1:4" ht="14.4">
      <c r="A56608"/>
      <c r="B56608"/>
      <c r="C56608"/>
      <c r="D56608" s="198"/>
    </row>
    <row r="56609" spans="1:4" ht="14.4">
      <c r="A56609"/>
      <c r="B56609"/>
      <c r="C56609"/>
      <c r="D56609" s="198"/>
    </row>
    <row r="56610" spans="1:4" ht="14.4">
      <c r="A56610"/>
      <c r="B56610"/>
      <c r="C56610"/>
      <c r="D56610" s="198"/>
    </row>
    <row r="56611" spans="1:4" ht="14.4">
      <c r="A56611"/>
      <c r="B56611"/>
      <c r="C56611"/>
      <c r="D56611" s="198"/>
    </row>
    <row r="56612" spans="1:4" ht="14.4">
      <c r="A56612"/>
      <c r="B56612"/>
      <c r="C56612"/>
      <c r="D56612" s="198"/>
    </row>
    <row r="56613" spans="1:4" ht="14.4">
      <c r="A56613"/>
      <c r="B56613"/>
      <c r="C56613"/>
      <c r="D56613" s="198"/>
    </row>
    <row r="56614" spans="1:4" ht="14.4">
      <c r="A56614"/>
      <c r="B56614"/>
      <c r="C56614"/>
      <c r="D56614" s="198"/>
    </row>
    <row r="56615" spans="1:4" ht="14.4">
      <c r="A56615"/>
      <c r="B56615"/>
      <c r="C56615"/>
      <c r="D56615" s="198"/>
    </row>
    <row r="56616" spans="1:4" ht="14.4">
      <c r="A56616"/>
      <c r="B56616"/>
      <c r="C56616"/>
      <c r="D56616" s="198"/>
    </row>
    <row r="56617" spans="1:4" ht="14.4">
      <c r="A56617"/>
      <c r="B56617"/>
      <c r="C56617"/>
      <c r="D56617" s="198"/>
    </row>
    <row r="56618" spans="1:4" ht="14.4">
      <c r="A56618"/>
      <c r="B56618"/>
      <c r="C56618"/>
      <c r="D56618" s="198"/>
    </row>
    <row r="56619" spans="1:4" ht="14.4">
      <c r="A56619"/>
      <c r="B56619"/>
      <c r="C56619"/>
      <c r="D56619" s="198"/>
    </row>
    <row r="56620" spans="1:4" ht="14.4">
      <c r="A56620"/>
      <c r="B56620"/>
      <c r="C56620"/>
      <c r="D56620" s="198"/>
    </row>
    <row r="56621" spans="1:4" ht="14.4">
      <c r="A56621"/>
      <c r="B56621"/>
      <c r="C56621"/>
      <c r="D56621" s="198"/>
    </row>
    <row r="56622" spans="1:4" ht="14.4">
      <c r="A56622"/>
      <c r="B56622"/>
      <c r="C56622"/>
      <c r="D56622" s="198"/>
    </row>
    <row r="56623" spans="1:4" ht="14.4">
      <c r="A56623"/>
      <c r="B56623"/>
      <c r="C56623"/>
      <c r="D56623" s="198"/>
    </row>
    <row r="56624" spans="1:4" ht="14.4">
      <c r="A56624"/>
      <c r="B56624"/>
      <c r="C56624"/>
      <c r="D56624" s="198"/>
    </row>
    <row r="56625" spans="1:4" ht="14.4">
      <c r="A56625"/>
      <c r="B56625"/>
      <c r="C56625"/>
      <c r="D56625" s="198"/>
    </row>
    <row r="56626" spans="1:4" ht="14.4">
      <c r="A56626"/>
      <c r="B56626"/>
      <c r="C56626"/>
      <c r="D56626" s="198"/>
    </row>
    <row r="56627" spans="1:4" ht="14.4">
      <c r="A56627"/>
      <c r="B56627"/>
      <c r="C56627"/>
      <c r="D56627" s="198"/>
    </row>
    <row r="56628" spans="1:4" ht="14.4">
      <c r="A56628"/>
      <c r="B56628"/>
      <c r="C56628"/>
      <c r="D56628" s="198"/>
    </row>
    <row r="56629" spans="1:4" ht="14.4">
      <c r="A56629"/>
      <c r="B56629"/>
      <c r="C56629"/>
      <c r="D56629" s="198"/>
    </row>
    <row r="56630" spans="1:4" ht="14.4">
      <c r="A56630"/>
      <c r="B56630"/>
      <c r="C56630"/>
      <c r="D56630" s="198"/>
    </row>
    <row r="56631" spans="1:4" ht="14.4">
      <c r="A56631"/>
      <c r="B56631"/>
      <c r="C56631"/>
      <c r="D56631" s="198"/>
    </row>
    <row r="56632" spans="1:4" ht="14.4">
      <c r="A56632"/>
      <c r="B56632"/>
      <c r="C56632"/>
      <c r="D56632" s="198"/>
    </row>
    <row r="56633" spans="1:4" ht="14.4">
      <c r="A56633"/>
      <c r="B56633"/>
      <c r="C56633"/>
      <c r="D56633" s="198"/>
    </row>
    <row r="56634" spans="1:4" ht="14.4">
      <c r="A56634"/>
      <c r="B56634"/>
      <c r="C56634"/>
      <c r="D56634" s="198"/>
    </row>
    <row r="56635" spans="1:4" ht="14.4">
      <c r="A56635"/>
      <c r="B56635"/>
      <c r="C56635"/>
      <c r="D56635" s="198"/>
    </row>
    <row r="56636" spans="1:4" ht="14.4">
      <c r="A56636"/>
      <c r="B56636"/>
      <c r="C56636"/>
      <c r="D56636" s="198"/>
    </row>
    <row r="56637" spans="1:4" ht="14.4">
      <c r="A56637"/>
      <c r="B56637"/>
      <c r="C56637"/>
      <c r="D56637" s="198"/>
    </row>
    <row r="56638" spans="1:4" ht="14.4">
      <c r="A56638"/>
      <c r="B56638"/>
      <c r="C56638"/>
      <c r="D56638" s="198"/>
    </row>
    <row r="56639" spans="1:4" ht="14.4">
      <c r="A56639"/>
      <c r="B56639"/>
      <c r="C56639"/>
      <c r="D56639" s="198"/>
    </row>
    <row r="56640" spans="1:4" ht="14.4">
      <c r="A56640"/>
      <c r="B56640"/>
      <c r="C56640"/>
      <c r="D56640" s="198"/>
    </row>
    <row r="56641" spans="1:4" ht="14.4">
      <c r="A56641"/>
      <c r="B56641"/>
      <c r="C56641"/>
      <c r="D56641" s="198"/>
    </row>
    <row r="56642" spans="1:4" ht="14.4">
      <c r="A56642"/>
      <c r="B56642"/>
      <c r="C56642"/>
      <c r="D56642" s="198"/>
    </row>
    <row r="56643" spans="1:4" ht="14.4">
      <c r="A56643"/>
      <c r="B56643"/>
      <c r="C56643"/>
      <c r="D56643" s="198"/>
    </row>
    <row r="56644" spans="1:4" ht="14.4">
      <c r="A56644"/>
      <c r="B56644"/>
      <c r="C56644"/>
      <c r="D56644" s="198"/>
    </row>
    <row r="56645" spans="1:4" ht="14.4">
      <c r="A56645"/>
      <c r="B56645"/>
      <c r="C56645"/>
      <c r="D56645" s="198"/>
    </row>
    <row r="56646" spans="1:4" ht="14.4">
      <c r="A56646"/>
      <c r="B56646"/>
      <c r="C56646"/>
      <c r="D56646" s="198"/>
    </row>
    <row r="56647" spans="1:4" ht="14.4">
      <c r="A56647"/>
      <c r="B56647"/>
      <c r="C56647"/>
      <c r="D56647" s="198"/>
    </row>
    <row r="56648" spans="1:4" ht="14.4">
      <c r="A56648"/>
      <c r="B56648"/>
      <c r="C56648"/>
      <c r="D56648" s="198"/>
    </row>
    <row r="56649" spans="1:4" ht="14.4">
      <c r="A56649"/>
      <c r="B56649"/>
      <c r="C56649"/>
      <c r="D56649" s="198"/>
    </row>
    <row r="56650" spans="1:4" ht="14.4">
      <c r="A56650"/>
      <c r="B56650"/>
      <c r="C56650"/>
      <c r="D56650" s="198"/>
    </row>
    <row r="56651" spans="1:4" ht="14.4">
      <c r="A56651"/>
      <c r="B56651"/>
      <c r="C56651"/>
      <c r="D56651" s="198"/>
    </row>
    <row r="56652" spans="1:4" ht="14.4">
      <c r="A56652"/>
      <c r="B56652"/>
      <c r="C56652"/>
      <c r="D56652" s="198"/>
    </row>
    <row r="56653" spans="1:4" ht="14.4">
      <c r="A56653"/>
      <c r="B56653"/>
      <c r="C56653"/>
      <c r="D56653" s="198"/>
    </row>
    <row r="56654" spans="1:4" ht="14.4">
      <c r="A56654"/>
      <c r="B56654"/>
      <c r="C56654"/>
      <c r="D56654" s="198"/>
    </row>
    <row r="56655" spans="1:4" ht="14.4">
      <c r="A56655"/>
      <c r="B56655"/>
      <c r="C56655"/>
      <c r="D56655" s="198"/>
    </row>
    <row r="56656" spans="1:4" ht="14.4">
      <c r="A56656"/>
      <c r="B56656"/>
      <c r="C56656"/>
      <c r="D56656" s="198"/>
    </row>
    <row r="56657" spans="1:4" ht="14.4">
      <c r="A56657"/>
      <c r="B56657"/>
      <c r="C56657"/>
      <c r="D56657" s="198"/>
    </row>
    <row r="56658" spans="1:4" ht="14.4">
      <c r="A56658"/>
      <c r="B56658"/>
      <c r="C56658"/>
      <c r="D56658" s="198"/>
    </row>
    <row r="56659" spans="1:4" ht="14.4">
      <c r="A56659"/>
      <c r="B56659"/>
      <c r="C56659"/>
      <c r="D56659" s="198"/>
    </row>
    <row r="56660" spans="1:4" ht="14.4">
      <c r="A56660"/>
      <c r="B56660"/>
      <c r="C56660"/>
      <c r="D56660" s="198"/>
    </row>
    <row r="56661" spans="1:4" ht="14.4">
      <c r="A56661"/>
      <c r="B56661"/>
      <c r="C56661"/>
      <c r="D56661" s="198"/>
    </row>
    <row r="56662" spans="1:4" ht="14.4">
      <c r="A56662"/>
      <c r="B56662"/>
      <c r="C56662"/>
      <c r="D56662" s="198"/>
    </row>
    <row r="56663" spans="1:4" ht="14.4">
      <c r="A56663"/>
      <c r="B56663"/>
      <c r="C56663"/>
      <c r="D56663" s="198"/>
    </row>
    <row r="56664" spans="1:4" ht="14.4">
      <c r="A56664"/>
      <c r="B56664"/>
      <c r="C56664"/>
      <c r="D56664" s="198"/>
    </row>
    <row r="56665" spans="1:4" ht="14.4">
      <c r="A56665"/>
      <c r="B56665"/>
      <c r="C56665"/>
      <c r="D56665" s="198"/>
    </row>
    <row r="56666" spans="1:4" ht="14.4">
      <c r="A56666"/>
      <c r="B56666"/>
      <c r="C56666"/>
      <c r="D56666" s="198"/>
    </row>
    <row r="56667" spans="1:4" ht="14.4">
      <c r="A56667"/>
      <c r="B56667"/>
      <c r="C56667"/>
      <c r="D56667" s="198"/>
    </row>
    <row r="56668" spans="1:4" ht="14.4">
      <c r="A56668"/>
      <c r="B56668"/>
      <c r="C56668"/>
      <c r="D56668" s="198"/>
    </row>
    <row r="56669" spans="1:4" ht="14.4">
      <c r="A56669"/>
      <c r="B56669"/>
      <c r="C56669"/>
      <c r="D56669" s="198"/>
    </row>
    <row r="56670" spans="1:4" ht="14.4">
      <c r="A56670"/>
      <c r="B56670"/>
      <c r="C56670"/>
      <c r="D56670" s="198"/>
    </row>
    <row r="56671" spans="1:4" ht="14.4">
      <c r="A56671"/>
      <c r="B56671"/>
      <c r="C56671"/>
      <c r="D56671" s="198"/>
    </row>
    <row r="56672" spans="1:4" ht="14.4">
      <c r="A56672"/>
      <c r="B56672"/>
      <c r="C56672"/>
      <c r="D56672" s="198"/>
    </row>
    <row r="56673" spans="1:4" ht="14.4">
      <c r="A56673"/>
      <c r="B56673"/>
      <c r="C56673"/>
      <c r="D56673" s="198"/>
    </row>
    <row r="56674" spans="1:4" ht="14.4">
      <c r="A56674"/>
      <c r="B56674"/>
      <c r="C56674"/>
      <c r="D56674" s="198"/>
    </row>
    <row r="56675" spans="1:4" ht="14.4">
      <c r="A56675"/>
      <c r="B56675"/>
      <c r="C56675"/>
      <c r="D56675" s="198"/>
    </row>
    <row r="56676" spans="1:4" ht="14.4">
      <c r="A56676"/>
      <c r="B56676"/>
      <c r="C56676"/>
      <c r="D56676" s="198"/>
    </row>
    <row r="56677" spans="1:4" ht="14.4">
      <c r="A56677"/>
      <c r="B56677"/>
      <c r="C56677"/>
      <c r="D56677" s="198"/>
    </row>
    <row r="56678" spans="1:4" ht="14.4">
      <c r="A56678"/>
      <c r="B56678"/>
      <c r="C56678"/>
      <c r="D56678" s="198"/>
    </row>
    <row r="56679" spans="1:4" ht="14.4">
      <c r="A56679"/>
      <c r="B56679"/>
      <c r="C56679"/>
      <c r="D56679" s="198"/>
    </row>
    <row r="56680" spans="1:4" ht="14.4">
      <c r="A56680"/>
      <c r="B56680"/>
      <c r="C56680"/>
      <c r="D56680" s="198"/>
    </row>
    <row r="56681" spans="1:4" ht="14.4">
      <c r="A56681"/>
      <c r="B56681"/>
      <c r="C56681"/>
      <c r="D56681" s="198"/>
    </row>
    <row r="56682" spans="1:4" ht="14.4">
      <c r="A56682"/>
      <c r="B56682"/>
      <c r="C56682"/>
      <c r="D56682" s="198"/>
    </row>
    <row r="56683" spans="1:4" ht="14.4">
      <c r="A56683"/>
      <c r="B56683"/>
      <c r="C56683"/>
      <c r="D56683" s="198"/>
    </row>
    <row r="56684" spans="1:4" ht="14.4">
      <c r="A56684"/>
      <c r="B56684"/>
      <c r="C56684"/>
      <c r="D56684" s="198"/>
    </row>
    <row r="56685" spans="1:4" ht="14.4">
      <c r="A56685"/>
      <c r="B56685"/>
      <c r="C56685"/>
      <c r="D56685" s="198"/>
    </row>
    <row r="56686" spans="1:4" ht="14.4">
      <c r="A56686"/>
      <c r="B56686"/>
      <c r="C56686"/>
      <c r="D56686" s="198"/>
    </row>
    <row r="56687" spans="1:4" ht="14.4">
      <c r="A56687"/>
      <c r="B56687"/>
      <c r="C56687"/>
      <c r="D56687" s="198"/>
    </row>
    <row r="56688" spans="1:4" ht="14.4">
      <c r="A56688"/>
      <c r="B56688"/>
      <c r="C56688"/>
      <c r="D56688" s="198"/>
    </row>
    <row r="56689" spans="1:4" ht="14.4">
      <c r="A56689"/>
      <c r="B56689"/>
      <c r="C56689"/>
      <c r="D56689" s="198"/>
    </row>
    <row r="56690" spans="1:4" ht="14.4">
      <c r="A56690"/>
      <c r="B56690"/>
      <c r="C56690"/>
      <c r="D56690" s="198"/>
    </row>
    <row r="56691" spans="1:4" ht="14.4">
      <c r="A56691"/>
      <c r="B56691"/>
      <c r="C56691"/>
      <c r="D56691" s="198"/>
    </row>
    <row r="56692" spans="1:4" ht="14.4">
      <c r="A56692"/>
      <c r="B56692"/>
      <c r="C56692"/>
      <c r="D56692" s="198"/>
    </row>
    <row r="56693" spans="1:4" ht="14.4">
      <c r="A56693"/>
      <c r="B56693"/>
      <c r="C56693"/>
      <c r="D56693" s="198"/>
    </row>
    <row r="56694" spans="1:4" ht="14.4">
      <c r="A56694"/>
      <c r="B56694"/>
      <c r="C56694"/>
      <c r="D56694" s="198"/>
    </row>
    <row r="56695" spans="1:4" ht="14.4">
      <c r="A56695"/>
      <c r="B56695"/>
      <c r="C56695"/>
      <c r="D56695" s="198"/>
    </row>
    <row r="56696" spans="1:4" ht="14.4">
      <c r="A56696"/>
      <c r="B56696"/>
      <c r="C56696"/>
      <c r="D56696" s="198"/>
    </row>
    <row r="56697" spans="1:4" ht="14.4">
      <c r="A56697"/>
      <c r="B56697"/>
      <c r="C56697"/>
      <c r="D56697" s="198"/>
    </row>
    <row r="56698" spans="1:4" ht="14.4">
      <c r="A56698"/>
      <c r="B56698"/>
      <c r="C56698"/>
      <c r="D56698" s="198"/>
    </row>
    <row r="56699" spans="1:4" ht="14.4">
      <c r="A56699"/>
      <c r="B56699"/>
      <c r="C56699"/>
      <c r="D56699" s="198"/>
    </row>
    <row r="56700" spans="1:4" ht="14.4">
      <c r="A56700"/>
      <c r="B56700"/>
      <c r="C56700"/>
      <c r="D56700" s="198"/>
    </row>
    <row r="56701" spans="1:4" ht="14.4">
      <c r="A56701"/>
      <c r="B56701"/>
      <c r="C56701"/>
      <c r="D56701" s="198"/>
    </row>
    <row r="56702" spans="1:4" ht="14.4">
      <c r="A56702"/>
      <c r="B56702"/>
      <c r="C56702"/>
      <c r="D56702" s="198"/>
    </row>
    <row r="56703" spans="1:4" ht="14.4">
      <c r="A56703"/>
      <c r="B56703"/>
      <c r="C56703"/>
      <c r="D56703" s="198"/>
    </row>
    <row r="56704" spans="1:4" ht="14.4">
      <c r="A56704"/>
      <c r="B56704"/>
      <c r="C56704"/>
      <c r="D56704" s="198"/>
    </row>
    <row r="56705" spans="1:4" ht="14.4">
      <c r="A56705"/>
      <c r="B56705"/>
      <c r="C56705"/>
      <c r="D56705" s="198"/>
    </row>
    <row r="56706" spans="1:4" ht="14.4">
      <c r="A56706"/>
      <c r="B56706"/>
      <c r="C56706"/>
      <c r="D56706" s="198"/>
    </row>
    <row r="56707" spans="1:4" ht="14.4">
      <c r="A56707"/>
      <c r="B56707"/>
      <c r="C56707"/>
      <c r="D56707" s="198"/>
    </row>
    <row r="56708" spans="1:4" ht="14.4">
      <c r="A56708"/>
      <c r="B56708"/>
      <c r="C56708"/>
      <c r="D56708" s="198"/>
    </row>
    <row r="56709" spans="1:4" ht="14.4">
      <c r="A56709"/>
      <c r="B56709"/>
      <c r="C56709"/>
      <c r="D56709" s="198"/>
    </row>
    <row r="56710" spans="1:4" ht="14.4">
      <c r="A56710"/>
      <c r="B56710"/>
      <c r="C56710"/>
      <c r="D56710" s="198"/>
    </row>
    <row r="56711" spans="1:4" ht="14.4">
      <c r="A56711"/>
      <c r="B56711"/>
      <c r="C56711"/>
      <c r="D56711" s="198"/>
    </row>
    <row r="56712" spans="1:4" ht="14.4">
      <c r="A56712"/>
      <c r="B56712"/>
      <c r="C56712"/>
      <c r="D56712" s="198"/>
    </row>
    <row r="56713" spans="1:4" ht="14.4">
      <c r="A56713"/>
      <c r="B56713"/>
      <c r="C56713"/>
      <c r="D56713" s="198"/>
    </row>
    <row r="56714" spans="1:4" ht="14.4">
      <c r="A56714"/>
      <c r="B56714"/>
      <c r="C56714"/>
      <c r="D56714" s="198"/>
    </row>
    <row r="56715" spans="1:4" ht="14.4">
      <c r="A56715"/>
      <c r="B56715"/>
      <c r="C56715"/>
      <c r="D56715" s="198"/>
    </row>
    <row r="56716" spans="1:4" ht="14.4">
      <c r="A56716"/>
      <c r="B56716"/>
      <c r="C56716"/>
      <c r="D56716" s="198"/>
    </row>
    <row r="56717" spans="1:4" ht="14.4">
      <c r="A56717"/>
      <c r="B56717"/>
      <c r="C56717"/>
      <c r="D56717" s="198"/>
    </row>
    <row r="56718" spans="1:4" ht="14.4">
      <c r="A56718"/>
      <c r="B56718"/>
      <c r="C56718"/>
      <c r="D56718" s="198"/>
    </row>
    <row r="56719" spans="1:4" ht="14.4">
      <c r="A56719"/>
      <c r="B56719"/>
      <c r="C56719"/>
      <c r="D56719" s="198"/>
    </row>
    <row r="56720" spans="1:4" ht="14.4">
      <c r="A56720"/>
      <c r="B56720"/>
      <c r="C56720"/>
      <c r="D56720" s="198"/>
    </row>
    <row r="56721" spans="1:4" ht="14.4">
      <c r="A56721"/>
      <c r="B56721"/>
      <c r="C56721"/>
      <c r="D56721" s="198"/>
    </row>
    <row r="56722" spans="1:4" ht="14.4">
      <c r="A56722"/>
      <c r="B56722"/>
      <c r="C56722"/>
      <c r="D56722" s="198"/>
    </row>
    <row r="56723" spans="1:4" ht="14.4">
      <c r="A56723"/>
      <c r="B56723"/>
      <c r="C56723"/>
      <c r="D56723" s="198"/>
    </row>
    <row r="56724" spans="1:4" ht="14.4">
      <c r="A56724"/>
      <c r="B56724"/>
      <c r="C56724"/>
      <c r="D56724" s="198"/>
    </row>
    <row r="56725" spans="1:4" ht="14.4">
      <c r="A56725"/>
      <c r="B56725"/>
      <c r="C56725"/>
      <c r="D56725" s="198"/>
    </row>
    <row r="56726" spans="1:4" ht="14.4">
      <c r="A56726"/>
      <c r="B56726"/>
      <c r="C56726"/>
      <c r="D56726" s="198"/>
    </row>
    <row r="56727" spans="1:4" ht="14.4">
      <c r="A56727"/>
      <c r="B56727"/>
      <c r="C56727"/>
      <c r="D56727" s="198"/>
    </row>
    <row r="56728" spans="1:4" ht="14.4">
      <c r="A56728"/>
      <c r="B56728"/>
      <c r="C56728"/>
      <c r="D56728" s="198"/>
    </row>
    <row r="56729" spans="1:4" ht="14.4">
      <c r="A56729"/>
      <c r="B56729"/>
      <c r="C56729"/>
      <c r="D56729" s="198"/>
    </row>
    <row r="56730" spans="1:4" ht="14.4">
      <c r="A56730"/>
      <c r="B56730"/>
      <c r="C56730"/>
      <c r="D56730" s="198"/>
    </row>
    <row r="56731" spans="1:4" ht="14.4">
      <c r="A56731"/>
      <c r="B56731"/>
      <c r="C56731"/>
      <c r="D56731" s="198"/>
    </row>
    <row r="56732" spans="1:4" ht="14.4">
      <c r="A56732"/>
      <c r="B56732"/>
      <c r="C56732"/>
      <c r="D56732" s="198"/>
    </row>
    <row r="56733" spans="1:4" ht="14.4">
      <c r="A56733"/>
      <c r="B56733"/>
      <c r="C56733"/>
      <c r="D56733" s="198"/>
    </row>
    <row r="56734" spans="1:4" ht="14.4">
      <c r="A56734"/>
      <c r="B56734"/>
      <c r="C56734"/>
      <c r="D56734" s="198"/>
    </row>
    <row r="56735" spans="1:4" ht="14.4">
      <c r="A56735"/>
      <c r="B56735"/>
      <c r="C56735"/>
      <c r="D56735" s="198"/>
    </row>
    <row r="56736" spans="1:4" ht="14.4">
      <c r="A56736"/>
      <c r="B56736"/>
      <c r="C56736"/>
      <c r="D56736" s="198"/>
    </row>
    <row r="56737" spans="1:4" ht="14.4">
      <c r="A56737"/>
      <c r="B56737"/>
      <c r="C56737"/>
      <c r="D56737" s="198"/>
    </row>
    <row r="56738" spans="1:4" ht="14.4">
      <c r="A56738"/>
      <c r="B56738"/>
      <c r="C56738"/>
      <c r="D56738" s="198"/>
    </row>
    <row r="56739" spans="1:4" ht="14.4">
      <c r="A56739"/>
      <c r="B56739"/>
      <c r="C56739"/>
      <c r="D56739" s="198"/>
    </row>
    <row r="56740" spans="1:4" ht="14.4">
      <c r="A56740"/>
      <c r="B56740"/>
      <c r="C56740"/>
      <c r="D56740" s="198"/>
    </row>
    <row r="56741" spans="1:4" ht="14.4">
      <c r="A56741"/>
      <c r="B56741"/>
      <c r="C56741"/>
      <c r="D56741" s="198"/>
    </row>
    <row r="56742" spans="1:4" ht="14.4">
      <c r="A56742"/>
      <c r="B56742"/>
      <c r="C56742"/>
      <c r="D56742" s="198"/>
    </row>
    <row r="56743" spans="1:4" ht="14.4">
      <c r="A56743"/>
      <c r="B56743"/>
      <c r="C56743"/>
      <c r="D56743" s="198"/>
    </row>
    <row r="56744" spans="1:4" ht="14.4">
      <c r="A56744"/>
      <c r="B56744"/>
      <c r="C56744"/>
      <c r="D56744" s="198"/>
    </row>
    <row r="56745" spans="1:4" ht="14.4">
      <c r="A56745"/>
      <c r="B56745"/>
      <c r="C56745"/>
      <c r="D56745" s="198"/>
    </row>
    <row r="56746" spans="1:4" ht="14.4">
      <c r="A56746"/>
      <c r="B56746"/>
      <c r="C56746"/>
      <c r="D56746" s="198"/>
    </row>
    <row r="56747" spans="1:4" ht="14.4">
      <c r="A56747"/>
      <c r="B56747"/>
      <c r="C56747"/>
      <c r="D56747" s="198"/>
    </row>
    <row r="56748" spans="1:4" ht="14.4">
      <c r="A56748"/>
      <c r="B56748"/>
      <c r="C56748"/>
      <c r="D56748" s="198"/>
    </row>
    <row r="56749" spans="1:4" ht="14.4">
      <c r="A56749"/>
      <c r="B56749"/>
      <c r="C56749"/>
      <c r="D56749" s="198"/>
    </row>
    <row r="56750" spans="1:4" ht="14.4">
      <c r="A56750"/>
      <c r="B56750"/>
      <c r="C56750"/>
      <c r="D56750" s="198"/>
    </row>
    <row r="56751" spans="1:4" ht="14.4">
      <c r="A56751"/>
      <c r="B56751"/>
      <c r="C56751"/>
      <c r="D56751" s="198"/>
    </row>
    <row r="56752" spans="1:4" ht="14.4">
      <c r="A56752"/>
      <c r="B56752"/>
      <c r="C56752"/>
      <c r="D56752" s="198"/>
    </row>
    <row r="56753" spans="1:4" ht="14.4">
      <c r="A56753"/>
      <c r="B56753"/>
      <c r="C56753"/>
      <c r="D56753" s="198"/>
    </row>
    <row r="56754" spans="1:4" ht="14.4">
      <c r="A56754"/>
      <c r="B56754"/>
      <c r="C56754"/>
      <c r="D56754" s="198"/>
    </row>
    <row r="56755" spans="1:4" ht="14.4">
      <c r="A56755"/>
      <c r="B56755"/>
      <c r="C56755"/>
      <c r="D56755" s="198"/>
    </row>
    <row r="56756" spans="1:4" ht="14.4">
      <c r="A56756"/>
      <c r="B56756"/>
      <c r="C56756"/>
      <c r="D56756" s="198"/>
    </row>
    <row r="56757" spans="1:4" ht="14.4">
      <c r="A56757"/>
      <c r="B56757"/>
      <c r="C56757"/>
      <c r="D56757" s="198"/>
    </row>
    <row r="56758" spans="1:4" ht="14.4">
      <c r="A56758"/>
      <c r="B56758"/>
      <c r="C56758"/>
      <c r="D56758" s="198"/>
    </row>
    <row r="56759" spans="1:4" ht="14.4">
      <c r="A56759"/>
      <c r="B56759"/>
      <c r="C56759"/>
      <c r="D56759" s="198"/>
    </row>
    <row r="56760" spans="1:4" ht="14.4">
      <c r="A56760"/>
      <c r="B56760"/>
      <c r="C56760"/>
      <c r="D56760" s="198"/>
    </row>
    <row r="56761" spans="1:4" ht="14.4">
      <c r="A56761"/>
      <c r="B56761"/>
      <c r="C56761"/>
      <c r="D56761" s="198"/>
    </row>
    <row r="56762" spans="1:4" ht="14.4">
      <c r="A56762"/>
      <c r="B56762"/>
      <c r="C56762"/>
      <c r="D56762" s="198"/>
    </row>
    <row r="56763" spans="1:4" ht="14.4">
      <c r="A56763"/>
      <c r="B56763"/>
      <c r="C56763"/>
      <c r="D56763" s="198"/>
    </row>
    <row r="56764" spans="1:4" ht="14.4">
      <c r="A56764"/>
      <c r="B56764"/>
      <c r="C56764"/>
      <c r="D56764" s="198"/>
    </row>
    <row r="56765" spans="1:4" ht="14.4">
      <c r="A56765"/>
      <c r="B56765"/>
      <c r="C56765"/>
      <c r="D56765" s="198"/>
    </row>
    <row r="56766" spans="1:4" ht="14.4">
      <c r="A56766"/>
      <c r="B56766"/>
      <c r="C56766"/>
      <c r="D56766" s="198"/>
    </row>
    <row r="56767" spans="1:4" ht="14.4">
      <c r="A56767"/>
      <c r="B56767"/>
      <c r="C56767"/>
      <c r="D56767" s="198"/>
    </row>
    <row r="56768" spans="1:4" ht="14.4">
      <c r="A56768"/>
      <c r="B56768"/>
      <c r="C56768"/>
      <c r="D56768" s="198"/>
    </row>
    <row r="56769" spans="1:4" ht="14.4">
      <c r="A56769"/>
      <c r="B56769"/>
      <c r="C56769"/>
      <c r="D56769" s="198"/>
    </row>
    <row r="56770" spans="1:4" ht="14.4">
      <c r="A56770"/>
      <c r="B56770"/>
      <c r="C56770"/>
      <c r="D56770" s="198"/>
    </row>
    <row r="56771" spans="1:4" ht="14.4">
      <c r="A56771"/>
      <c r="B56771"/>
      <c r="C56771"/>
      <c r="D56771" s="198"/>
    </row>
    <row r="56772" spans="1:4" ht="14.4">
      <c r="A56772"/>
      <c r="B56772"/>
      <c r="C56772"/>
      <c r="D56772" s="198"/>
    </row>
    <row r="56773" spans="1:4" ht="14.4">
      <c r="A56773"/>
      <c r="B56773"/>
      <c r="C56773"/>
      <c r="D56773" s="198"/>
    </row>
    <row r="56774" spans="1:4" ht="14.4">
      <c r="A56774"/>
      <c r="B56774"/>
      <c r="C56774"/>
      <c r="D56774" s="198"/>
    </row>
    <row r="56775" spans="1:4" ht="14.4">
      <c r="A56775"/>
      <c r="B56775"/>
      <c r="C56775"/>
      <c r="D56775" s="198"/>
    </row>
    <row r="56776" spans="1:4" ht="14.4">
      <c r="A56776"/>
      <c r="B56776"/>
      <c r="C56776"/>
      <c r="D56776" s="198"/>
    </row>
    <row r="56777" spans="1:4" ht="14.4">
      <c r="A56777"/>
      <c r="B56777"/>
      <c r="C56777"/>
      <c r="D56777" s="198"/>
    </row>
    <row r="56778" spans="1:4" ht="14.4">
      <c r="A56778"/>
      <c r="B56778"/>
      <c r="C56778"/>
      <c r="D56778" s="198"/>
    </row>
    <row r="56779" spans="1:4" ht="14.4">
      <c r="A56779"/>
      <c r="B56779"/>
      <c r="C56779"/>
      <c r="D56779" s="198"/>
    </row>
    <row r="56780" spans="1:4" ht="14.4">
      <c r="A56780"/>
      <c r="B56780"/>
      <c r="C56780"/>
      <c r="D56780" s="198"/>
    </row>
    <row r="56781" spans="1:4" ht="14.4">
      <c r="A56781"/>
      <c r="B56781"/>
      <c r="C56781"/>
      <c r="D56781" s="198"/>
    </row>
    <row r="56782" spans="1:4" ht="14.4">
      <c r="A56782"/>
      <c r="B56782"/>
      <c r="C56782"/>
      <c r="D56782" s="198"/>
    </row>
    <row r="56783" spans="1:4" ht="14.4">
      <c r="A56783"/>
      <c r="B56783"/>
      <c r="C56783"/>
      <c r="D56783" s="198"/>
    </row>
    <row r="56784" spans="1:4" ht="14.4">
      <c r="A56784"/>
      <c r="B56784"/>
      <c r="C56784"/>
      <c r="D56784" s="198"/>
    </row>
    <row r="56785" spans="1:4" ht="14.4">
      <c r="A56785"/>
      <c r="B56785"/>
      <c r="C56785"/>
      <c r="D56785" s="198"/>
    </row>
    <row r="56786" spans="1:4" ht="14.4">
      <c r="A56786"/>
      <c r="B56786"/>
      <c r="C56786"/>
      <c r="D56786" s="198"/>
    </row>
    <row r="56787" spans="1:4" ht="14.4">
      <c r="A56787"/>
      <c r="B56787"/>
      <c r="C56787"/>
      <c r="D56787" s="198"/>
    </row>
    <row r="56788" spans="1:4" ht="14.4">
      <c r="A56788"/>
      <c r="B56788"/>
      <c r="C56788"/>
      <c r="D56788" s="198"/>
    </row>
    <row r="56789" spans="1:4" ht="14.4">
      <c r="A56789"/>
      <c r="B56789"/>
      <c r="C56789"/>
      <c r="D56789" s="198"/>
    </row>
    <row r="56790" spans="1:4" ht="14.4">
      <c r="A56790"/>
      <c r="B56790"/>
      <c r="C56790"/>
      <c r="D56790" s="198"/>
    </row>
    <row r="56791" spans="1:4" ht="14.4">
      <c r="A56791"/>
      <c r="B56791"/>
      <c r="C56791"/>
      <c r="D56791" s="198"/>
    </row>
    <row r="56792" spans="1:4" ht="14.4">
      <c r="A56792"/>
      <c r="B56792"/>
      <c r="C56792"/>
      <c r="D56792" s="198"/>
    </row>
    <row r="56793" spans="1:4" ht="14.4">
      <c r="A56793"/>
      <c r="B56793"/>
      <c r="C56793"/>
      <c r="D56793" s="198"/>
    </row>
    <row r="56794" spans="1:4" ht="14.4">
      <c r="A56794"/>
      <c r="B56794"/>
      <c r="C56794"/>
      <c r="D56794" s="198"/>
    </row>
    <row r="56795" spans="1:4" ht="14.4">
      <c r="A56795"/>
      <c r="B56795"/>
      <c r="C56795"/>
      <c r="D56795" s="198"/>
    </row>
    <row r="56796" spans="1:4" ht="14.4">
      <c r="A56796"/>
      <c r="B56796"/>
      <c r="C56796"/>
      <c r="D56796" s="198"/>
    </row>
    <row r="56797" spans="1:4" ht="14.4">
      <c r="A56797"/>
      <c r="B56797"/>
      <c r="C56797"/>
      <c r="D56797" s="198"/>
    </row>
    <row r="56798" spans="1:4" ht="14.4">
      <c r="A56798"/>
      <c r="B56798"/>
      <c r="C56798"/>
      <c r="D56798" s="198"/>
    </row>
    <row r="56799" spans="1:4" ht="14.4">
      <c r="A56799"/>
      <c r="B56799"/>
      <c r="C56799"/>
      <c r="D56799" s="198"/>
    </row>
    <row r="56800" spans="1:4" ht="14.4">
      <c r="A56800"/>
      <c r="B56800"/>
      <c r="C56800"/>
      <c r="D56800" s="198"/>
    </row>
    <row r="56801" spans="1:4" ht="14.4">
      <c r="A56801"/>
      <c r="B56801"/>
      <c r="C56801"/>
      <c r="D56801" s="198"/>
    </row>
    <row r="56802" spans="1:4" ht="14.4">
      <c r="A56802"/>
      <c r="B56802"/>
      <c r="C56802"/>
      <c r="D56802" s="198"/>
    </row>
    <row r="56803" spans="1:4" ht="14.4">
      <c r="A56803"/>
      <c r="B56803"/>
      <c r="C56803"/>
      <c r="D56803" s="198"/>
    </row>
    <row r="56804" spans="1:4" ht="14.4">
      <c r="A56804"/>
      <c r="B56804"/>
      <c r="C56804"/>
      <c r="D56804" s="198"/>
    </row>
    <row r="56805" spans="1:4" ht="14.4">
      <c r="A56805"/>
      <c r="B56805"/>
      <c r="C56805"/>
      <c r="D56805" s="198"/>
    </row>
    <row r="56806" spans="1:4" ht="14.4">
      <c r="A56806"/>
      <c r="B56806"/>
      <c r="C56806"/>
      <c r="D56806" s="198"/>
    </row>
    <row r="56807" spans="1:4" ht="14.4">
      <c r="A56807"/>
      <c r="B56807"/>
      <c r="C56807"/>
      <c r="D56807" s="198"/>
    </row>
    <row r="56808" spans="1:4" ht="14.4">
      <c r="A56808"/>
      <c r="B56808"/>
      <c r="C56808"/>
      <c r="D56808" s="198"/>
    </row>
    <row r="56809" spans="1:4" ht="14.4">
      <c r="A56809"/>
      <c r="B56809"/>
      <c r="C56809"/>
      <c r="D56809" s="198"/>
    </row>
    <row r="56810" spans="1:4" ht="14.4">
      <c r="A56810"/>
      <c r="B56810"/>
      <c r="C56810"/>
      <c r="D56810" s="198"/>
    </row>
    <row r="56811" spans="1:4" ht="14.4">
      <c r="A56811"/>
      <c r="B56811"/>
      <c r="C56811"/>
      <c r="D56811" s="198"/>
    </row>
    <row r="56812" spans="1:4" ht="14.4">
      <c r="A56812"/>
      <c r="B56812"/>
      <c r="C56812"/>
      <c r="D56812" s="198"/>
    </row>
    <row r="56813" spans="1:4" ht="14.4">
      <c r="A56813"/>
      <c r="B56813"/>
      <c r="C56813"/>
      <c r="D56813" s="198"/>
    </row>
    <row r="56814" spans="1:4" ht="14.4">
      <c r="A56814"/>
      <c r="B56814"/>
      <c r="C56814"/>
      <c r="D56814" s="198"/>
    </row>
    <row r="56815" spans="1:4" ht="14.4">
      <c r="A56815"/>
      <c r="B56815"/>
      <c r="C56815"/>
      <c r="D56815" s="198"/>
    </row>
    <row r="56816" spans="1:4" ht="14.4">
      <c r="A56816"/>
      <c r="B56816"/>
      <c r="C56816"/>
      <c r="D56816" s="198"/>
    </row>
    <row r="56817" spans="1:4" ht="14.4">
      <c r="A56817"/>
      <c r="B56817"/>
      <c r="C56817"/>
      <c r="D56817" s="198"/>
    </row>
    <row r="56818" spans="1:4" ht="14.4">
      <c r="A56818"/>
      <c r="B56818"/>
      <c r="C56818"/>
      <c r="D56818" s="198"/>
    </row>
    <row r="56819" spans="1:4" ht="14.4">
      <c r="A56819"/>
      <c r="B56819"/>
      <c r="C56819"/>
      <c r="D56819" s="198"/>
    </row>
    <row r="56820" spans="1:4" ht="14.4">
      <c r="A56820"/>
      <c r="B56820"/>
      <c r="C56820"/>
      <c r="D56820" s="198"/>
    </row>
    <row r="56821" spans="1:4" ht="14.4">
      <c r="A56821"/>
      <c r="B56821"/>
      <c r="C56821"/>
      <c r="D56821" s="198"/>
    </row>
    <row r="56822" spans="1:4" ht="14.4">
      <c r="A56822"/>
      <c r="B56822"/>
      <c r="C56822"/>
      <c r="D56822" s="198"/>
    </row>
    <row r="56823" spans="1:4" ht="14.4">
      <c r="A56823"/>
      <c r="B56823"/>
      <c r="C56823"/>
      <c r="D56823" s="198"/>
    </row>
    <row r="56824" spans="1:4" ht="14.4">
      <c r="A56824"/>
      <c r="B56824"/>
      <c r="C56824"/>
      <c r="D56824" s="198"/>
    </row>
    <row r="56825" spans="1:4" ht="14.4">
      <c r="A56825"/>
      <c r="B56825"/>
      <c r="C56825"/>
      <c r="D56825" s="198"/>
    </row>
    <row r="56826" spans="1:4" ht="14.4">
      <c r="A56826"/>
      <c r="B56826"/>
      <c r="C56826"/>
      <c r="D56826" s="198"/>
    </row>
    <row r="56827" spans="1:4" ht="14.4">
      <c r="A56827"/>
      <c r="B56827"/>
      <c r="C56827"/>
      <c r="D56827" s="198"/>
    </row>
    <row r="56828" spans="1:4" ht="14.4">
      <c r="A56828"/>
      <c r="B56828"/>
      <c r="C56828"/>
      <c r="D56828" s="198"/>
    </row>
    <row r="56829" spans="1:4" ht="14.4">
      <c r="A56829"/>
      <c r="B56829"/>
      <c r="C56829"/>
      <c r="D56829" s="198"/>
    </row>
    <row r="56830" spans="1:4" ht="14.4">
      <c r="A56830"/>
      <c r="B56830"/>
      <c r="C56830"/>
      <c r="D56830" s="198"/>
    </row>
    <row r="56831" spans="1:4" ht="14.4">
      <c r="A56831"/>
      <c r="B56831"/>
      <c r="C56831"/>
      <c r="D56831" s="198"/>
    </row>
    <row r="56832" spans="1:4" ht="14.4">
      <c r="A56832"/>
      <c r="B56832"/>
      <c r="C56832"/>
      <c r="D56832" s="198"/>
    </row>
    <row r="56833" spans="1:4" ht="14.4">
      <c r="A56833"/>
      <c r="B56833"/>
      <c r="C56833"/>
      <c r="D56833" s="198"/>
    </row>
    <row r="56834" spans="1:4" ht="14.4">
      <c r="A56834"/>
      <c r="B56834"/>
      <c r="C56834"/>
      <c r="D56834" s="198"/>
    </row>
    <row r="56835" spans="1:4" ht="14.4">
      <c r="A56835"/>
      <c r="B56835"/>
      <c r="C56835"/>
      <c r="D56835" s="198"/>
    </row>
    <row r="56836" spans="1:4" ht="14.4">
      <c r="A56836"/>
      <c r="B56836"/>
      <c r="C56836"/>
      <c r="D56836" s="198"/>
    </row>
    <row r="56837" spans="1:4" ht="14.4">
      <c r="A56837"/>
      <c r="B56837"/>
      <c r="C56837"/>
      <c r="D56837" s="198"/>
    </row>
    <row r="56838" spans="1:4" ht="14.4">
      <c r="A56838"/>
      <c r="B56838"/>
      <c r="C56838"/>
      <c r="D56838" s="198"/>
    </row>
    <row r="56839" spans="1:4" ht="14.4">
      <c r="A56839"/>
      <c r="B56839"/>
      <c r="C56839"/>
      <c r="D56839" s="198"/>
    </row>
    <row r="56840" spans="1:4" ht="14.4">
      <c r="A56840"/>
      <c r="B56840"/>
      <c r="C56840"/>
      <c r="D56840" s="198"/>
    </row>
    <row r="56841" spans="1:4" ht="14.4">
      <c r="A56841"/>
      <c r="B56841"/>
      <c r="C56841"/>
      <c r="D56841" s="198"/>
    </row>
    <row r="56842" spans="1:4" ht="14.4">
      <c r="A56842"/>
      <c r="B56842"/>
      <c r="C56842"/>
      <c r="D56842" s="198"/>
    </row>
    <row r="56843" spans="1:4" ht="14.4">
      <c r="A56843"/>
      <c r="B56843"/>
      <c r="C56843"/>
      <c r="D56843" s="198"/>
    </row>
    <row r="56844" spans="1:4" ht="14.4">
      <c r="A56844"/>
      <c r="B56844"/>
      <c r="C56844"/>
      <c r="D56844" s="198"/>
    </row>
    <row r="56845" spans="1:4" ht="14.4">
      <c r="A56845"/>
      <c r="B56845"/>
      <c r="C56845"/>
      <c r="D56845" s="198"/>
    </row>
    <row r="56846" spans="1:4" ht="14.4">
      <c r="A56846"/>
      <c r="B56846"/>
      <c r="C56846"/>
      <c r="D56846" s="198"/>
    </row>
    <row r="56847" spans="1:4" ht="14.4">
      <c r="A56847"/>
      <c r="B56847"/>
      <c r="C56847"/>
      <c r="D56847" s="198"/>
    </row>
    <row r="56848" spans="1:4" ht="14.4">
      <c r="A56848"/>
      <c r="B56848"/>
      <c r="C56848"/>
      <c r="D56848" s="198"/>
    </row>
    <row r="56849" spans="1:4" ht="14.4">
      <c r="A56849"/>
      <c r="B56849"/>
      <c r="C56849"/>
      <c r="D56849" s="198"/>
    </row>
    <row r="56850" spans="1:4" ht="14.4">
      <c r="A56850"/>
      <c r="B56850"/>
      <c r="C56850"/>
      <c r="D56850" s="198"/>
    </row>
    <row r="56851" spans="1:4" ht="14.4">
      <c r="A56851"/>
      <c r="B56851"/>
      <c r="C56851"/>
      <c r="D56851" s="198"/>
    </row>
    <row r="56852" spans="1:4" ht="14.4">
      <c r="A56852"/>
      <c r="B56852"/>
      <c r="C56852"/>
      <c r="D56852" s="198"/>
    </row>
    <row r="56853" spans="1:4" ht="14.4">
      <c r="A56853"/>
      <c r="B56853"/>
      <c r="C56853"/>
      <c r="D56853" s="198"/>
    </row>
    <row r="56854" spans="1:4" ht="14.4">
      <c r="A56854"/>
      <c r="B56854"/>
      <c r="C56854"/>
      <c r="D56854" s="198"/>
    </row>
    <row r="56855" spans="1:4" ht="14.4">
      <c r="A56855"/>
      <c r="B56855"/>
      <c r="C56855"/>
      <c r="D56855" s="198"/>
    </row>
    <row r="56856" spans="1:4" ht="14.4">
      <c r="A56856"/>
      <c r="B56856"/>
      <c r="C56856"/>
      <c r="D56856" s="198"/>
    </row>
    <row r="56857" spans="1:4" ht="14.4">
      <c r="A56857"/>
      <c r="B56857"/>
      <c r="C56857"/>
      <c r="D56857" s="198"/>
    </row>
    <row r="56858" spans="1:4" ht="14.4">
      <c r="A56858"/>
      <c r="B56858"/>
      <c r="C56858"/>
      <c r="D56858" s="198"/>
    </row>
    <row r="56859" spans="1:4" ht="14.4">
      <c r="A56859"/>
      <c r="B56859"/>
      <c r="C56859"/>
      <c r="D56859" s="198"/>
    </row>
    <row r="56860" spans="1:4" ht="14.4">
      <c r="A56860"/>
      <c r="B56860"/>
      <c r="C56860"/>
      <c r="D56860" s="198"/>
    </row>
    <row r="56861" spans="1:4" ht="14.4">
      <c r="A56861"/>
      <c r="B56861"/>
      <c r="C56861"/>
      <c r="D56861" s="198"/>
    </row>
    <row r="56862" spans="1:4" ht="14.4">
      <c r="A56862"/>
      <c r="B56862"/>
      <c r="C56862"/>
      <c r="D56862" s="198"/>
    </row>
    <row r="56863" spans="1:4" ht="14.4">
      <c r="A56863"/>
      <c r="B56863"/>
      <c r="C56863"/>
      <c r="D56863" s="198"/>
    </row>
    <row r="56864" spans="1:4" ht="14.4">
      <c r="A56864"/>
      <c r="B56864"/>
      <c r="C56864"/>
      <c r="D56864" s="198"/>
    </row>
    <row r="56865" spans="1:4" ht="14.4">
      <c r="A56865"/>
      <c r="B56865"/>
      <c r="C56865"/>
      <c r="D56865" s="198"/>
    </row>
    <row r="56866" spans="1:4" ht="14.4">
      <c r="A56866"/>
      <c r="B56866"/>
      <c r="C56866"/>
      <c r="D56866" s="198"/>
    </row>
    <row r="56867" spans="1:4" ht="14.4">
      <c r="A56867"/>
      <c r="B56867"/>
      <c r="C56867"/>
      <c r="D56867" s="198"/>
    </row>
    <row r="56868" spans="1:4" ht="14.4">
      <c r="A56868"/>
      <c r="B56868"/>
      <c r="C56868"/>
      <c r="D56868" s="198"/>
    </row>
    <row r="56869" spans="1:4" ht="14.4">
      <c r="A56869"/>
      <c r="B56869"/>
      <c r="C56869"/>
      <c r="D56869" s="198"/>
    </row>
    <row r="56870" spans="1:4" ht="14.4">
      <c r="A56870"/>
      <c r="B56870"/>
      <c r="C56870"/>
      <c r="D56870" s="198"/>
    </row>
    <row r="56871" spans="1:4" ht="14.4">
      <c r="A56871"/>
      <c r="B56871"/>
      <c r="C56871"/>
      <c r="D56871" s="198"/>
    </row>
    <row r="56872" spans="1:4" ht="14.4">
      <c r="A56872"/>
      <c r="B56872"/>
      <c r="C56872"/>
      <c r="D56872" s="198"/>
    </row>
    <row r="56873" spans="1:4" ht="14.4">
      <c r="A56873"/>
      <c r="B56873"/>
      <c r="C56873"/>
      <c r="D56873" s="198"/>
    </row>
    <row r="56874" spans="1:4" ht="14.4">
      <c r="A56874"/>
      <c r="B56874"/>
      <c r="C56874"/>
      <c r="D56874" s="198"/>
    </row>
    <row r="56875" spans="1:4" ht="14.4">
      <c r="A56875"/>
      <c r="B56875"/>
      <c r="C56875"/>
      <c r="D56875" s="198"/>
    </row>
    <row r="56876" spans="1:4" ht="14.4">
      <c r="A56876"/>
      <c r="B56876"/>
      <c r="C56876"/>
      <c r="D56876" s="198"/>
    </row>
    <row r="56877" spans="1:4" ht="14.4">
      <c r="A56877"/>
      <c r="B56877"/>
      <c r="C56877"/>
      <c r="D56877" s="198"/>
    </row>
    <row r="56878" spans="1:4" ht="14.4">
      <c r="A56878"/>
      <c r="B56878"/>
      <c r="C56878"/>
      <c r="D56878" s="198"/>
    </row>
    <row r="56879" spans="1:4" ht="14.4">
      <c r="A56879"/>
      <c r="B56879"/>
      <c r="C56879"/>
      <c r="D56879" s="198"/>
    </row>
    <row r="56880" spans="1:4" ht="14.4">
      <c r="A56880"/>
      <c r="B56880"/>
      <c r="C56880"/>
      <c r="D56880" s="198"/>
    </row>
    <row r="56881" spans="1:4" ht="14.4">
      <c r="A56881"/>
      <c r="B56881"/>
      <c r="C56881"/>
      <c r="D56881" s="198"/>
    </row>
    <row r="56882" spans="1:4" ht="14.4">
      <c r="A56882"/>
      <c r="B56882"/>
      <c r="C56882"/>
      <c r="D56882" s="198"/>
    </row>
    <row r="56883" spans="1:4" ht="14.4">
      <c r="A56883"/>
      <c r="B56883"/>
      <c r="C56883"/>
      <c r="D56883" s="198"/>
    </row>
    <row r="56884" spans="1:4" ht="14.4">
      <c r="A56884"/>
      <c r="B56884"/>
      <c r="C56884"/>
      <c r="D56884" s="198"/>
    </row>
    <row r="56885" spans="1:4" ht="14.4">
      <c r="A56885"/>
      <c r="B56885"/>
      <c r="C56885"/>
      <c r="D56885" s="198"/>
    </row>
    <row r="56886" spans="1:4" ht="14.4">
      <c r="A56886"/>
      <c r="B56886"/>
      <c r="C56886"/>
      <c r="D56886" s="198"/>
    </row>
    <row r="56887" spans="1:4" ht="14.4">
      <c r="A56887"/>
      <c r="B56887"/>
      <c r="C56887"/>
      <c r="D56887" s="198"/>
    </row>
    <row r="56888" spans="1:4" ht="14.4">
      <c r="A56888"/>
      <c r="B56888"/>
      <c r="C56888"/>
      <c r="D56888" s="198"/>
    </row>
    <row r="56889" spans="1:4" ht="14.4">
      <c r="A56889"/>
      <c r="B56889"/>
      <c r="C56889"/>
      <c r="D56889" s="198"/>
    </row>
    <row r="56890" spans="1:4" ht="14.4">
      <c r="A56890"/>
      <c r="B56890"/>
      <c r="C56890"/>
      <c r="D56890" s="198"/>
    </row>
    <row r="56891" spans="1:4" ht="14.4">
      <c r="A56891"/>
      <c r="B56891"/>
      <c r="C56891"/>
      <c r="D56891" s="198"/>
    </row>
    <row r="56892" spans="1:4" ht="14.4">
      <c r="A56892"/>
      <c r="B56892"/>
      <c r="C56892"/>
      <c r="D56892" s="198"/>
    </row>
    <row r="56893" spans="1:4" ht="14.4">
      <c r="A56893"/>
      <c r="B56893"/>
      <c r="C56893"/>
      <c r="D56893" s="198"/>
    </row>
    <row r="56894" spans="1:4" ht="14.4">
      <c r="A56894"/>
      <c r="B56894"/>
      <c r="C56894"/>
      <c r="D56894" s="198"/>
    </row>
    <row r="56895" spans="1:4" ht="14.4">
      <c r="A56895"/>
      <c r="B56895"/>
      <c r="C56895"/>
      <c r="D56895" s="198"/>
    </row>
    <row r="56896" spans="1:4" ht="14.4">
      <c r="A56896"/>
      <c r="B56896"/>
      <c r="C56896"/>
      <c r="D56896" s="198"/>
    </row>
    <row r="56897" spans="1:4" ht="14.4">
      <c r="A56897"/>
      <c r="B56897"/>
      <c r="C56897"/>
      <c r="D56897" s="198"/>
    </row>
    <row r="56898" spans="1:4" ht="14.4">
      <c r="A56898"/>
      <c r="B56898"/>
      <c r="C56898"/>
      <c r="D56898" s="198"/>
    </row>
    <row r="56899" spans="1:4" ht="14.4">
      <c r="A56899"/>
      <c r="B56899"/>
      <c r="C56899"/>
      <c r="D56899" s="198"/>
    </row>
    <row r="56900" spans="1:4" ht="14.4">
      <c r="A56900"/>
      <c r="B56900"/>
      <c r="C56900"/>
      <c r="D56900" s="198"/>
    </row>
    <row r="56901" spans="1:4" ht="14.4">
      <c r="A56901"/>
      <c r="B56901"/>
      <c r="C56901"/>
      <c r="D56901" s="198"/>
    </row>
    <row r="56902" spans="1:4" ht="14.4">
      <c r="A56902"/>
      <c r="B56902"/>
      <c r="C56902"/>
      <c r="D56902" s="198"/>
    </row>
    <row r="56903" spans="1:4" ht="14.4">
      <c r="A56903"/>
      <c r="B56903"/>
      <c r="C56903"/>
      <c r="D56903" s="198"/>
    </row>
    <row r="56904" spans="1:4" ht="14.4">
      <c r="A56904"/>
      <c r="B56904"/>
      <c r="C56904"/>
      <c r="D56904" s="198"/>
    </row>
    <row r="56905" spans="1:4" ht="14.4">
      <c r="A56905"/>
      <c r="B56905"/>
      <c r="C56905"/>
      <c r="D56905" s="198"/>
    </row>
    <row r="56906" spans="1:4" ht="14.4">
      <c r="A56906"/>
      <c r="B56906"/>
      <c r="C56906"/>
      <c r="D56906" s="198"/>
    </row>
    <row r="56907" spans="1:4" ht="14.4">
      <c r="A56907"/>
      <c r="B56907"/>
      <c r="C56907"/>
      <c r="D56907" s="198"/>
    </row>
    <row r="56908" spans="1:4" ht="14.4">
      <c r="A56908"/>
      <c r="B56908"/>
      <c r="C56908"/>
      <c r="D56908" s="198"/>
    </row>
    <row r="56909" spans="1:4" ht="14.4">
      <c r="A56909"/>
      <c r="B56909"/>
      <c r="C56909"/>
      <c r="D56909" s="198"/>
    </row>
    <row r="56910" spans="1:4" ht="14.4">
      <c r="A56910"/>
      <c r="B56910"/>
      <c r="C56910"/>
      <c r="D56910" s="198"/>
    </row>
    <row r="56911" spans="1:4" ht="14.4">
      <c r="A56911"/>
      <c r="B56911"/>
      <c r="C56911"/>
      <c r="D56911" s="198"/>
    </row>
    <row r="56912" spans="1:4" ht="14.4">
      <c r="A56912"/>
      <c r="B56912"/>
      <c r="C56912"/>
      <c r="D56912" s="198"/>
    </row>
    <row r="56913" spans="1:4" ht="14.4">
      <c r="A56913"/>
      <c r="B56913"/>
      <c r="C56913"/>
      <c r="D56913" s="198"/>
    </row>
    <row r="56914" spans="1:4" ht="14.4">
      <c r="A56914"/>
      <c r="B56914"/>
      <c r="C56914"/>
      <c r="D56914" s="198"/>
    </row>
    <row r="56915" spans="1:4" ht="14.4">
      <c r="A56915"/>
      <c r="B56915"/>
      <c r="C56915"/>
      <c r="D56915" s="198"/>
    </row>
    <row r="56916" spans="1:4" ht="14.4">
      <c r="A56916"/>
      <c r="B56916"/>
      <c r="C56916"/>
      <c r="D56916" s="198"/>
    </row>
    <row r="56917" spans="1:4" ht="14.4">
      <c r="A56917"/>
      <c r="B56917"/>
      <c r="C56917"/>
      <c r="D56917" s="198"/>
    </row>
    <row r="56918" spans="1:4" ht="14.4">
      <c r="A56918"/>
      <c r="B56918"/>
      <c r="C56918"/>
      <c r="D56918" s="198"/>
    </row>
    <row r="56919" spans="1:4" ht="14.4">
      <c r="A56919"/>
      <c r="B56919"/>
      <c r="C56919"/>
      <c r="D56919" s="198"/>
    </row>
    <row r="56920" spans="1:4" ht="14.4">
      <c r="A56920"/>
      <c r="B56920"/>
      <c r="C56920"/>
      <c r="D56920" s="198"/>
    </row>
    <row r="56921" spans="1:4" ht="14.4">
      <c r="A56921"/>
      <c r="B56921"/>
      <c r="C56921"/>
      <c r="D56921" s="198"/>
    </row>
    <row r="56922" spans="1:4" ht="14.4">
      <c r="A56922"/>
      <c r="B56922"/>
      <c r="C56922"/>
      <c r="D56922" s="198"/>
    </row>
    <row r="56923" spans="1:4" ht="14.4">
      <c r="A56923"/>
      <c r="B56923"/>
      <c r="C56923"/>
      <c r="D56923" s="198"/>
    </row>
    <row r="56924" spans="1:4" ht="14.4">
      <c r="A56924"/>
      <c r="B56924"/>
      <c r="C56924"/>
      <c r="D56924" s="198"/>
    </row>
    <row r="56925" spans="1:4" ht="14.4">
      <c r="A56925"/>
      <c r="B56925"/>
      <c r="C56925"/>
      <c r="D56925" s="198"/>
    </row>
    <row r="56926" spans="1:4" ht="14.4">
      <c r="A56926"/>
      <c r="B56926"/>
      <c r="C56926"/>
      <c r="D56926" s="198"/>
    </row>
    <row r="56927" spans="1:4" ht="14.4">
      <c r="A56927"/>
      <c r="B56927"/>
      <c r="C56927"/>
      <c r="D56927" s="198"/>
    </row>
    <row r="56928" spans="1:4" ht="14.4">
      <c r="A56928"/>
      <c r="B56928"/>
      <c r="C56928"/>
      <c r="D56928" s="198"/>
    </row>
    <row r="56929" spans="1:4" ht="14.4">
      <c r="A56929"/>
      <c r="B56929"/>
      <c r="C56929"/>
      <c r="D56929" s="198"/>
    </row>
    <row r="56930" spans="1:4" ht="14.4">
      <c r="A56930"/>
      <c r="B56930"/>
      <c r="C56930"/>
      <c r="D56930" s="198"/>
    </row>
    <row r="56931" spans="1:4" ht="14.4">
      <c r="A56931"/>
      <c r="B56931"/>
      <c r="C56931"/>
      <c r="D56931" s="198"/>
    </row>
    <row r="56932" spans="1:4" ht="14.4">
      <c r="A56932"/>
      <c r="B56932"/>
      <c r="C56932"/>
      <c r="D56932" s="198"/>
    </row>
    <row r="56933" spans="1:4" ht="14.4">
      <c r="A56933"/>
      <c r="B56933"/>
      <c r="C56933"/>
      <c r="D56933" s="198"/>
    </row>
    <row r="56934" spans="1:4" ht="14.4">
      <c r="A56934"/>
      <c r="B56934"/>
      <c r="C56934"/>
      <c r="D56934" s="198"/>
    </row>
    <row r="56935" spans="1:4" ht="14.4">
      <c r="A56935"/>
      <c r="B56935"/>
      <c r="C56935"/>
      <c r="D56935" s="198"/>
    </row>
    <row r="56936" spans="1:4" ht="14.4">
      <c r="A56936"/>
      <c r="B56936"/>
      <c r="C56936"/>
      <c r="D56936" s="198"/>
    </row>
    <row r="56937" spans="1:4" ht="14.4">
      <c r="A56937"/>
      <c r="B56937"/>
      <c r="C56937"/>
      <c r="D56937" s="198"/>
    </row>
    <row r="56938" spans="1:4" ht="14.4">
      <c r="A56938"/>
      <c r="B56938"/>
      <c r="C56938"/>
      <c r="D56938" s="198"/>
    </row>
    <row r="56939" spans="1:4" ht="14.4">
      <c r="A56939"/>
      <c r="B56939"/>
      <c r="C56939"/>
      <c r="D56939" s="198"/>
    </row>
    <row r="56940" spans="1:4" ht="14.4">
      <c r="A56940"/>
      <c r="B56940"/>
      <c r="C56940"/>
      <c r="D56940" s="198"/>
    </row>
    <row r="56941" spans="1:4" ht="14.4">
      <c r="A56941"/>
      <c r="B56941"/>
      <c r="C56941"/>
      <c r="D56941" s="198"/>
    </row>
    <row r="56942" spans="1:4" ht="14.4">
      <c r="A56942"/>
      <c r="B56942"/>
      <c r="C56942"/>
      <c r="D56942" s="198"/>
    </row>
    <row r="56943" spans="1:4" ht="14.4">
      <c r="A56943"/>
      <c r="B56943"/>
      <c r="C56943"/>
      <c r="D56943" s="198"/>
    </row>
    <row r="56944" spans="1:4" ht="14.4">
      <c r="A56944"/>
      <c r="B56944"/>
      <c r="C56944"/>
      <c r="D56944" s="198"/>
    </row>
    <row r="56945" spans="1:4" ht="14.4">
      <c r="A56945"/>
      <c r="B56945"/>
      <c r="C56945"/>
      <c r="D56945" s="198"/>
    </row>
    <row r="56946" spans="1:4" ht="14.4">
      <c r="A56946"/>
      <c r="B56946"/>
      <c r="C56946"/>
      <c r="D56946" s="198"/>
    </row>
    <row r="56947" spans="1:4" ht="14.4">
      <c r="A56947"/>
      <c r="B56947"/>
      <c r="C56947"/>
      <c r="D56947" s="198"/>
    </row>
    <row r="56948" spans="1:4" ht="14.4">
      <c r="A56948"/>
      <c r="B56948"/>
      <c r="C56948"/>
      <c r="D56948" s="198"/>
    </row>
    <row r="56949" spans="1:4" ht="14.4">
      <c r="A56949"/>
      <c r="B56949"/>
      <c r="C56949"/>
      <c r="D56949" s="198"/>
    </row>
    <row r="56950" spans="1:4" ht="14.4">
      <c r="A56950"/>
      <c r="B56950"/>
      <c r="C56950"/>
      <c r="D56950" s="198"/>
    </row>
    <row r="56951" spans="1:4" ht="14.4">
      <c r="A56951"/>
      <c r="B56951"/>
      <c r="C56951"/>
      <c r="D56951" s="198"/>
    </row>
    <row r="56952" spans="1:4" ht="14.4">
      <c r="A56952"/>
      <c r="B56952"/>
      <c r="C56952"/>
      <c r="D56952" s="198"/>
    </row>
    <row r="56953" spans="1:4" ht="14.4">
      <c r="A56953"/>
      <c r="B56953"/>
      <c r="C56953"/>
      <c r="D56953" s="198"/>
    </row>
    <row r="56954" spans="1:4" ht="14.4">
      <c r="A56954"/>
      <c r="B56954"/>
      <c r="C56954"/>
      <c r="D56954" s="198"/>
    </row>
    <row r="56955" spans="1:4" ht="14.4">
      <c r="A56955"/>
      <c r="B56955"/>
      <c r="C56955"/>
      <c r="D56955" s="198"/>
    </row>
    <row r="56956" spans="1:4" ht="14.4">
      <c r="A56956"/>
      <c r="B56956"/>
      <c r="C56956"/>
      <c r="D56956" s="198"/>
    </row>
    <row r="56957" spans="1:4" ht="14.4">
      <c r="A56957"/>
      <c r="B56957"/>
      <c r="C56957"/>
      <c r="D56957" s="198"/>
    </row>
    <row r="56958" spans="1:4" ht="14.4">
      <c r="A56958"/>
      <c r="B56958"/>
      <c r="C56958"/>
      <c r="D56958" s="198"/>
    </row>
    <row r="56959" spans="1:4" ht="14.4">
      <c r="A56959"/>
      <c r="B56959"/>
      <c r="C56959"/>
      <c r="D56959" s="198"/>
    </row>
    <row r="56960" spans="1:4" ht="14.4">
      <c r="A56960"/>
      <c r="B56960"/>
      <c r="C56960"/>
      <c r="D56960" s="198"/>
    </row>
    <row r="56961" spans="1:4" ht="14.4">
      <c r="A56961"/>
      <c r="B56961"/>
      <c r="C56961"/>
      <c r="D56961" s="198"/>
    </row>
    <row r="56962" spans="1:4" ht="14.4">
      <c r="A56962"/>
      <c r="B56962"/>
      <c r="C56962"/>
      <c r="D56962" s="198"/>
    </row>
    <row r="56963" spans="1:4" ht="14.4">
      <c r="A56963"/>
      <c r="B56963"/>
      <c r="C56963"/>
      <c r="D56963" s="198"/>
    </row>
    <row r="56964" spans="1:4" ht="14.4">
      <c r="A56964"/>
      <c r="B56964"/>
      <c r="C56964"/>
      <c r="D56964" s="198"/>
    </row>
    <row r="56965" spans="1:4" ht="14.4">
      <c r="A56965"/>
      <c r="B56965"/>
      <c r="C56965"/>
      <c r="D56965" s="198"/>
    </row>
    <row r="56966" spans="1:4" ht="14.4">
      <c r="A56966"/>
      <c r="B56966"/>
      <c r="C56966"/>
      <c r="D56966" s="198"/>
    </row>
    <row r="56967" spans="1:4" ht="14.4">
      <c r="A56967"/>
      <c r="B56967"/>
      <c r="C56967"/>
      <c r="D56967" s="198"/>
    </row>
    <row r="56968" spans="1:4" ht="14.4">
      <c r="A56968"/>
      <c r="B56968"/>
      <c r="C56968"/>
      <c r="D56968" s="198"/>
    </row>
    <row r="56969" spans="1:4" ht="14.4">
      <c r="A56969"/>
      <c r="B56969"/>
      <c r="C56969"/>
      <c r="D56969" s="198"/>
    </row>
    <row r="56970" spans="1:4" ht="14.4">
      <c r="A56970"/>
      <c r="B56970"/>
      <c r="C56970"/>
      <c r="D56970" s="198"/>
    </row>
    <row r="56971" spans="1:4" ht="14.4">
      <c r="A56971"/>
      <c r="B56971"/>
      <c r="C56971"/>
      <c r="D56971" s="198"/>
    </row>
    <row r="56972" spans="1:4" ht="14.4">
      <c r="A56972"/>
      <c r="B56972"/>
      <c r="C56972"/>
      <c r="D56972" s="198"/>
    </row>
    <row r="56973" spans="1:4" ht="14.4">
      <c r="A56973"/>
      <c r="B56973"/>
      <c r="C56973"/>
      <c r="D56973" s="198"/>
    </row>
    <row r="56974" spans="1:4" ht="14.4">
      <c r="A56974"/>
      <c r="B56974"/>
      <c r="C56974"/>
      <c r="D56974" s="198"/>
    </row>
    <row r="56975" spans="1:4" ht="14.4">
      <c r="A56975"/>
      <c r="B56975"/>
      <c r="C56975"/>
      <c r="D56975" s="198"/>
    </row>
    <row r="56976" spans="1:4" ht="14.4">
      <c r="A56976"/>
      <c r="B56976"/>
      <c r="C56976"/>
      <c r="D56976" s="198"/>
    </row>
    <row r="56977" spans="1:4" ht="14.4">
      <c r="A56977"/>
      <c r="B56977"/>
      <c r="C56977"/>
      <c r="D56977" s="198"/>
    </row>
    <row r="56978" spans="1:4" ht="14.4">
      <c r="A56978"/>
      <c r="B56978"/>
      <c r="C56978"/>
      <c r="D56978" s="198"/>
    </row>
    <row r="56979" spans="1:4" ht="14.4">
      <c r="A56979"/>
      <c r="B56979"/>
      <c r="C56979"/>
      <c r="D56979" s="198"/>
    </row>
    <row r="56980" spans="1:4" ht="14.4">
      <c r="A56980"/>
      <c r="B56980"/>
      <c r="C56980"/>
      <c r="D56980" s="198"/>
    </row>
    <row r="56981" spans="1:4" ht="14.4">
      <c r="A56981"/>
      <c r="B56981"/>
      <c r="C56981"/>
      <c r="D56981" s="198"/>
    </row>
    <row r="56982" spans="1:4" ht="14.4">
      <c r="A56982"/>
      <c r="B56982"/>
      <c r="C56982"/>
      <c r="D56982" s="198"/>
    </row>
    <row r="56983" spans="1:4" ht="14.4">
      <c r="A56983"/>
      <c r="B56983"/>
      <c r="C56983"/>
      <c r="D56983" s="198"/>
    </row>
    <row r="56984" spans="1:4" ht="14.4">
      <c r="A56984"/>
      <c r="B56984"/>
      <c r="C56984"/>
      <c r="D56984" s="198"/>
    </row>
    <row r="56985" spans="1:4" ht="14.4">
      <c r="A56985"/>
      <c r="B56985"/>
      <c r="C56985"/>
      <c r="D56985" s="198"/>
    </row>
    <row r="56986" spans="1:4" ht="14.4">
      <c r="A56986"/>
      <c r="B56986"/>
      <c r="C56986"/>
      <c r="D56986" s="198"/>
    </row>
    <row r="56987" spans="1:4" ht="14.4">
      <c r="A56987"/>
      <c r="B56987"/>
      <c r="C56987"/>
      <c r="D56987" s="198"/>
    </row>
    <row r="56988" spans="1:4" ht="14.4">
      <c r="A56988"/>
      <c r="B56988"/>
      <c r="C56988"/>
      <c r="D56988" s="198"/>
    </row>
    <row r="56989" spans="1:4" ht="14.4">
      <c r="A56989"/>
      <c r="B56989"/>
      <c r="C56989"/>
      <c r="D56989" s="198"/>
    </row>
    <row r="56990" spans="1:4" ht="14.4">
      <c r="A56990"/>
      <c r="B56990"/>
      <c r="C56990"/>
      <c r="D56990" s="198"/>
    </row>
    <row r="56991" spans="1:4" ht="14.4">
      <c r="A56991"/>
      <c r="B56991"/>
      <c r="C56991"/>
      <c r="D56991" s="198"/>
    </row>
    <row r="56992" spans="1:4" ht="14.4">
      <c r="A56992"/>
      <c r="B56992"/>
      <c r="C56992"/>
      <c r="D56992" s="198"/>
    </row>
    <row r="56993" spans="1:4" ht="14.4">
      <c r="A56993"/>
      <c r="B56993"/>
      <c r="C56993"/>
      <c r="D56993" s="198"/>
    </row>
    <row r="56994" spans="1:4" ht="14.4">
      <c r="A56994"/>
      <c r="B56994"/>
      <c r="C56994"/>
      <c r="D56994" s="198"/>
    </row>
    <row r="56995" spans="1:4" ht="14.4">
      <c r="A56995"/>
      <c r="B56995"/>
      <c r="C56995"/>
      <c r="D56995" s="198"/>
    </row>
    <row r="56996" spans="1:4" ht="14.4">
      <c r="A56996"/>
      <c r="B56996"/>
      <c r="C56996"/>
      <c r="D56996" s="198"/>
    </row>
    <row r="56997" spans="1:4" ht="14.4">
      <c r="A56997"/>
      <c r="B56997"/>
      <c r="C56997"/>
      <c r="D56997" s="198"/>
    </row>
    <row r="56998" spans="1:4" ht="14.4">
      <c r="A56998"/>
      <c r="B56998"/>
      <c r="C56998"/>
      <c r="D56998" s="198"/>
    </row>
    <row r="56999" spans="1:4" ht="14.4">
      <c r="A56999"/>
      <c r="B56999"/>
      <c r="C56999"/>
      <c r="D56999" s="198"/>
    </row>
    <row r="57000" spans="1:4" ht="14.4">
      <c r="A57000"/>
      <c r="B57000"/>
      <c r="C57000"/>
      <c r="D57000" s="198"/>
    </row>
    <row r="57001" spans="1:4" ht="14.4">
      <c r="A57001"/>
      <c r="B57001"/>
      <c r="C57001"/>
      <c r="D57001" s="198"/>
    </row>
    <row r="57002" spans="1:4" ht="14.4">
      <c r="A57002"/>
      <c r="B57002"/>
      <c r="C57002"/>
      <c r="D57002" s="198"/>
    </row>
    <row r="57003" spans="1:4" ht="14.4">
      <c r="A57003"/>
      <c r="B57003"/>
      <c r="C57003"/>
      <c r="D57003" s="198"/>
    </row>
    <row r="57004" spans="1:4" ht="14.4">
      <c r="A57004"/>
      <c r="B57004"/>
      <c r="C57004"/>
      <c r="D57004" s="198"/>
    </row>
    <row r="57005" spans="1:4" ht="14.4">
      <c r="A57005"/>
      <c r="B57005"/>
      <c r="C57005"/>
      <c r="D57005" s="198"/>
    </row>
    <row r="57006" spans="1:4" ht="14.4">
      <c r="A57006"/>
      <c r="B57006"/>
      <c r="C57006"/>
      <c r="D57006" s="198"/>
    </row>
    <row r="57007" spans="1:4" ht="14.4">
      <c r="A57007"/>
      <c r="B57007"/>
      <c r="C57007"/>
      <c r="D57007" s="198"/>
    </row>
    <row r="57008" spans="1:4" ht="14.4">
      <c r="A57008"/>
      <c r="B57008"/>
      <c r="C57008"/>
      <c r="D57008" s="198"/>
    </row>
    <row r="57009" spans="1:4" ht="14.4">
      <c r="A57009"/>
      <c r="B57009"/>
      <c r="C57009"/>
      <c r="D57009" s="198"/>
    </row>
    <row r="57010" spans="1:4" ht="14.4">
      <c r="A57010"/>
      <c r="B57010"/>
      <c r="C57010"/>
      <c r="D57010" s="198"/>
    </row>
    <row r="57011" spans="1:4" ht="14.4">
      <c r="A57011"/>
      <c r="B57011"/>
      <c r="C57011"/>
      <c r="D57011" s="198"/>
    </row>
    <row r="57012" spans="1:4" ht="14.4">
      <c r="A57012"/>
      <c r="B57012"/>
      <c r="C57012"/>
      <c r="D57012" s="198"/>
    </row>
    <row r="57013" spans="1:4" ht="14.4">
      <c r="A57013"/>
      <c r="B57013"/>
      <c r="C57013"/>
      <c r="D57013" s="198"/>
    </row>
    <row r="57014" spans="1:4" ht="14.4">
      <c r="A57014"/>
      <c r="B57014"/>
      <c r="C57014"/>
      <c r="D57014" s="198"/>
    </row>
    <row r="57015" spans="1:4" ht="14.4">
      <c r="A57015"/>
      <c r="B57015"/>
      <c r="C57015"/>
      <c r="D57015" s="198"/>
    </row>
    <row r="57016" spans="1:4" ht="14.4">
      <c r="A57016"/>
      <c r="B57016"/>
      <c r="C57016"/>
      <c r="D57016" s="198"/>
    </row>
    <row r="57017" spans="1:4" ht="14.4">
      <c r="A57017"/>
      <c r="B57017"/>
      <c r="C57017"/>
      <c r="D57017" s="198"/>
    </row>
    <row r="57018" spans="1:4" ht="14.4">
      <c r="A57018"/>
      <c r="B57018"/>
      <c r="C57018"/>
      <c r="D57018" s="198"/>
    </row>
    <row r="57019" spans="1:4" ht="14.4">
      <c r="A57019"/>
      <c r="B57019"/>
      <c r="C57019"/>
      <c r="D57019" s="198"/>
    </row>
    <row r="57020" spans="1:4" ht="14.4">
      <c r="A57020"/>
      <c r="B57020"/>
      <c r="C57020"/>
      <c r="D57020" s="198"/>
    </row>
    <row r="57021" spans="1:4" ht="14.4">
      <c r="A57021"/>
      <c r="B57021"/>
      <c r="C57021"/>
      <c r="D57021" s="198"/>
    </row>
    <row r="57022" spans="1:4" ht="14.4">
      <c r="A57022"/>
      <c r="B57022"/>
      <c r="C57022"/>
      <c r="D57022" s="198"/>
    </row>
    <row r="57023" spans="1:4" ht="14.4">
      <c r="A57023"/>
      <c r="B57023"/>
      <c r="C57023"/>
      <c r="D57023" s="198"/>
    </row>
    <row r="57024" spans="1:4" ht="14.4">
      <c r="A57024"/>
      <c r="B57024"/>
      <c r="C57024"/>
      <c r="D57024" s="198"/>
    </row>
    <row r="57025" spans="1:4" ht="14.4">
      <c r="A57025"/>
      <c r="B57025"/>
      <c r="C57025"/>
      <c r="D57025" s="198"/>
    </row>
    <row r="57026" spans="1:4" ht="14.4">
      <c r="A57026"/>
      <c r="B57026"/>
      <c r="C57026"/>
      <c r="D57026" s="198"/>
    </row>
    <row r="57027" spans="1:4" ht="14.4">
      <c r="A57027"/>
      <c r="B57027"/>
      <c r="C57027"/>
      <c r="D57027" s="198"/>
    </row>
    <row r="57028" spans="1:4" ht="14.4">
      <c r="A57028"/>
      <c r="B57028"/>
      <c r="C57028"/>
      <c r="D57028" s="198"/>
    </row>
    <row r="57029" spans="1:4" ht="14.4">
      <c r="A57029"/>
      <c r="B57029"/>
      <c r="C57029"/>
      <c r="D57029" s="198"/>
    </row>
    <row r="57030" spans="1:4" ht="14.4">
      <c r="A57030"/>
      <c r="B57030"/>
      <c r="C57030"/>
      <c r="D57030" s="198"/>
    </row>
    <row r="57031" spans="1:4" ht="14.4">
      <c r="A57031"/>
      <c r="B57031"/>
      <c r="C57031"/>
      <c r="D57031" s="198"/>
    </row>
    <row r="57032" spans="1:4" ht="14.4">
      <c r="A57032"/>
      <c r="B57032"/>
      <c r="C57032"/>
      <c r="D57032" s="198"/>
    </row>
    <row r="57033" spans="1:4" ht="14.4">
      <c r="A57033"/>
      <c r="B57033"/>
      <c r="C57033"/>
      <c r="D57033" s="198"/>
    </row>
    <row r="57034" spans="1:4" ht="14.4">
      <c r="A57034"/>
      <c r="B57034"/>
      <c r="C57034"/>
      <c r="D57034" s="198"/>
    </row>
    <row r="57035" spans="1:4" ht="14.4">
      <c r="A57035"/>
      <c r="B57035"/>
      <c r="C57035"/>
      <c r="D57035" s="198"/>
    </row>
    <row r="57036" spans="1:4" ht="14.4">
      <c r="A57036"/>
      <c r="B57036"/>
      <c r="C57036"/>
      <c r="D57036" s="198"/>
    </row>
    <row r="57037" spans="1:4" ht="14.4">
      <c r="A57037"/>
      <c r="B57037"/>
      <c r="C57037"/>
      <c r="D57037" s="198"/>
    </row>
    <row r="57038" spans="1:4" ht="14.4">
      <c r="A57038"/>
      <c r="B57038"/>
      <c r="C57038"/>
      <c r="D57038" s="198"/>
    </row>
    <row r="57039" spans="1:4" ht="14.4">
      <c r="A57039"/>
      <c r="B57039"/>
      <c r="C57039"/>
      <c r="D57039" s="198"/>
    </row>
    <row r="57040" spans="1:4" ht="14.4">
      <c r="A57040"/>
      <c r="B57040"/>
      <c r="C57040"/>
      <c r="D57040" s="198"/>
    </row>
    <row r="57041" spans="1:4" ht="14.4">
      <c r="A57041"/>
      <c r="B57041"/>
      <c r="C57041"/>
      <c r="D57041" s="198"/>
    </row>
    <row r="57042" spans="1:4" ht="14.4">
      <c r="A57042"/>
      <c r="B57042"/>
      <c r="C57042"/>
      <c r="D57042" s="198"/>
    </row>
    <row r="57043" spans="1:4" ht="14.4">
      <c r="A57043"/>
      <c r="B57043"/>
      <c r="C57043"/>
      <c r="D57043" s="198"/>
    </row>
    <row r="57044" spans="1:4" ht="14.4">
      <c r="A57044"/>
      <c r="B57044"/>
      <c r="C57044"/>
      <c r="D57044" s="198"/>
    </row>
    <row r="57045" spans="1:4" ht="14.4">
      <c r="A57045"/>
      <c r="B57045"/>
      <c r="C57045"/>
      <c r="D57045" s="198"/>
    </row>
    <row r="57046" spans="1:4" ht="14.4">
      <c r="A57046"/>
      <c r="B57046"/>
      <c r="C57046"/>
      <c r="D57046" s="198"/>
    </row>
    <row r="57047" spans="1:4" ht="14.4">
      <c r="A57047"/>
      <c r="B57047"/>
      <c r="C57047"/>
      <c r="D57047" s="198"/>
    </row>
    <row r="57048" spans="1:4" ht="14.4">
      <c r="A57048"/>
      <c r="B57048"/>
      <c r="C57048"/>
      <c r="D57048" s="198"/>
    </row>
    <row r="57049" spans="1:4" ht="14.4">
      <c r="A57049"/>
      <c r="B57049"/>
      <c r="C57049"/>
      <c r="D57049" s="198"/>
    </row>
    <row r="57050" spans="1:4" ht="14.4">
      <c r="A57050"/>
      <c r="B57050"/>
      <c r="C57050"/>
      <c r="D57050" s="198"/>
    </row>
    <row r="57051" spans="1:4" ht="14.4">
      <c r="A57051"/>
      <c r="B57051"/>
      <c r="C57051"/>
      <c r="D57051" s="198"/>
    </row>
    <row r="57052" spans="1:4" ht="14.4">
      <c r="A57052"/>
      <c r="B57052"/>
      <c r="C57052"/>
      <c r="D57052" s="198"/>
    </row>
    <row r="57053" spans="1:4" ht="14.4">
      <c r="A57053"/>
      <c r="B57053"/>
      <c r="C57053"/>
      <c r="D57053" s="198"/>
    </row>
    <row r="57054" spans="1:4" ht="14.4">
      <c r="A57054"/>
      <c r="B57054"/>
      <c r="C57054"/>
      <c r="D57054" s="198"/>
    </row>
    <row r="57055" spans="1:4" ht="14.4">
      <c r="A57055"/>
      <c r="B57055"/>
      <c r="C57055"/>
      <c r="D57055" s="198"/>
    </row>
    <row r="57056" spans="1:4" ht="14.4">
      <c r="A57056"/>
      <c r="B57056"/>
      <c r="C57056"/>
      <c r="D57056" s="198"/>
    </row>
    <row r="57057" spans="1:4" ht="14.4">
      <c r="A57057"/>
      <c r="B57057"/>
      <c r="C57057"/>
      <c r="D57057" s="198"/>
    </row>
    <row r="57058" spans="1:4" ht="14.4">
      <c r="A57058"/>
      <c r="B57058"/>
      <c r="C57058"/>
      <c r="D57058" s="198"/>
    </row>
    <row r="57059" spans="1:4" ht="14.4">
      <c r="A57059"/>
      <c r="B57059"/>
      <c r="C57059"/>
      <c r="D57059" s="198"/>
    </row>
    <row r="57060" spans="1:4" ht="14.4">
      <c r="A57060"/>
      <c r="B57060"/>
      <c r="C57060"/>
      <c r="D57060" s="198"/>
    </row>
    <row r="57061" spans="1:4" ht="14.4">
      <c r="A57061"/>
      <c r="B57061"/>
      <c r="C57061"/>
      <c r="D57061" s="198"/>
    </row>
    <row r="57062" spans="1:4" ht="14.4">
      <c r="A57062"/>
      <c r="B57062"/>
      <c r="C57062"/>
      <c r="D57062" s="198"/>
    </row>
    <row r="57063" spans="1:4" ht="14.4">
      <c r="A57063"/>
      <c r="B57063"/>
      <c r="C57063"/>
      <c r="D57063" s="198"/>
    </row>
    <row r="57064" spans="1:4" ht="14.4">
      <c r="A57064"/>
      <c r="B57064"/>
      <c r="C57064"/>
      <c r="D57064" s="198"/>
    </row>
    <row r="57065" spans="1:4" ht="14.4">
      <c r="A57065"/>
      <c r="B57065"/>
      <c r="C57065"/>
      <c r="D57065" s="198"/>
    </row>
    <row r="57066" spans="1:4" ht="14.4">
      <c r="A57066"/>
      <c r="B57066"/>
      <c r="C57066"/>
      <c r="D57066" s="198"/>
    </row>
    <row r="57067" spans="1:4" ht="14.4">
      <c r="A57067"/>
      <c r="B57067"/>
      <c r="C57067"/>
      <c r="D57067" s="198"/>
    </row>
    <row r="57068" spans="1:4" ht="14.4">
      <c r="A57068"/>
      <c r="B57068"/>
      <c r="C57068"/>
      <c r="D57068" s="198"/>
    </row>
    <row r="57069" spans="1:4" ht="14.4">
      <c r="A57069"/>
      <c r="B57069"/>
      <c r="C57069"/>
      <c r="D57069" s="198"/>
    </row>
    <row r="57070" spans="1:4" ht="14.4">
      <c r="A57070"/>
      <c r="B57070"/>
      <c r="C57070"/>
      <c r="D57070" s="198"/>
    </row>
    <row r="57071" spans="1:4" ht="14.4">
      <c r="A57071"/>
      <c r="B57071"/>
      <c r="C57071"/>
      <c r="D57071" s="198"/>
    </row>
    <row r="57072" spans="1:4" ht="14.4">
      <c r="A57072"/>
      <c r="B57072"/>
      <c r="C57072"/>
      <c r="D57072" s="198"/>
    </row>
    <row r="57073" spans="1:4" ht="14.4">
      <c r="A57073"/>
      <c r="B57073"/>
      <c r="C57073"/>
      <c r="D57073" s="198"/>
    </row>
    <row r="57074" spans="1:4" ht="14.4">
      <c r="A57074"/>
      <c r="B57074"/>
      <c r="C57074"/>
      <c r="D57074" s="198"/>
    </row>
    <row r="57075" spans="1:4" ht="14.4">
      <c r="A57075"/>
      <c r="B57075"/>
      <c r="C57075"/>
      <c r="D57075" s="198"/>
    </row>
    <row r="57076" spans="1:4" ht="14.4">
      <c r="A57076"/>
      <c r="B57076"/>
      <c r="C57076"/>
      <c r="D57076" s="198"/>
    </row>
    <row r="57077" spans="1:4" ht="14.4">
      <c r="A57077"/>
      <c r="B57077"/>
      <c r="C57077"/>
      <c r="D57077" s="198"/>
    </row>
    <row r="57078" spans="1:4" ht="14.4">
      <c r="A57078"/>
      <c r="B57078"/>
      <c r="C57078"/>
      <c r="D57078" s="198"/>
    </row>
    <row r="57079" spans="1:4" ht="14.4">
      <c r="A57079"/>
      <c r="B57079"/>
      <c r="C57079"/>
      <c r="D57079" s="198"/>
    </row>
    <row r="57080" spans="1:4" ht="14.4">
      <c r="A57080"/>
      <c r="B57080"/>
      <c r="C57080"/>
      <c r="D57080" s="198"/>
    </row>
    <row r="57081" spans="1:4" ht="14.4">
      <c r="A57081"/>
      <c r="B57081"/>
      <c r="C57081"/>
      <c r="D57081" s="198"/>
    </row>
    <row r="57082" spans="1:4" ht="14.4">
      <c r="A57082"/>
      <c r="B57082"/>
      <c r="C57082"/>
      <c r="D57082" s="198"/>
    </row>
    <row r="57083" spans="1:4" ht="14.4">
      <c r="A57083"/>
      <c r="B57083"/>
      <c r="C57083"/>
      <c r="D57083" s="198"/>
    </row>
    <row r="57084" spans="1:4" ht="14.4">
      <c r="A57084"/>
      <c r="B57084"/>
      <c r="C57084"/>
      <c r="D57084" s="198"/>
    </row>
    <row r="57085" spans="1:4" ht="14.4">
      <c r="A57085"/>
      <c r="B57085"/>
      <c r="C57085"/>
      <c r="D57085" s="198"/>
    </row>
    <row r="57086" spans="1:4" ht="14.4">
      <c r="A57086"/>
      <c r="B57086"/>
      <c r="C57086"/>
      <c r="D57086" s="198"/>
    </row>
    <row r="57087" spans="1:4" ht="14.4">
      <c r="A57087"/>
      <c r="B57087"/>
      <c r="C57087"/>
      <c r="D57087" s="198"/>
    </row>
    <row r="57088" spans="1:4" ht="14.4">
      <c r="A57088"/>
      <c r="B57088"/>
      <c r="C57088"/>
      <c r="D57088" s="198"/>
    </row>
    <row r="57089" spans="1:4" ht="14.4">
      <c r="A57089"/>
      <c r="B57089"/>
      <c r="C57089"/>
      <c r="D57089" s="198"/>
    </row>
    <row r="57090" spans="1:4" ht="14.4">
      <c r="A57090"/>
      <c r="B57090"/>
      <c r="C57090"/>
      <c r="D57090" s="198"/>
    </row>
    <row r="57091" spans="1:4" ht="14.4">
      <c r="A57091"/>
      <c r="B57091"/>
      <c r="C57091"/>
      <c r="D57091" s="198"/>
    </row>
    <row r="57092" spans="1:4" ht="14.4">
      <c r="A57092"/>
      <c r="B57092"/>
      <c r="C57092"/>
      <c r="D57092" s="198"/>
    </row>
    <row r="57093" spans="1:4" ht="14.4">
      <c r="A57093"/>
      <c r="B57093"/>
      <c r="C57093"/>
      <c r="D57093" s="198"/>
    </row>
    <row r="57094" spans="1:4" ht="14.4">
      <c r="A57094"/>
      <c r="B57094"/>
      <c r="C57094"/>
      <c r="D57094" s="198"/>
    </row>
    <row r="57095" spans="1:4" ht="14.4">
      <c r="A57095"/>
      <c r="B57095"/>
      <c r="C57095"/>
      <c r="D57095" s="198"/>
    </row>
    <row r="57096" spans="1:4" ht="14.4">
      <c r="A57096"/>
      <c r="B57096"/>
      <c r="C57096"/>
      <c r="D57096" s="198"/>
    </row>
    <row r="57097" spans="1:4" ht="14.4">
      <c r="A57097"/>
      <c r="B57097"/>
      <c r="C57097"/>
      <c r="D57097" s="198"/>
    </row>
    <row r="57098" spans="1:4" ht="14.4">
      <c r="A57098"/>
      <c r="B57098"/>
      <c r="C57098"/>
      <c r="D57098" s="198"/>
    </row>
    <row r="57099" spans="1:4" ht="14.4">
      <c r="A57099"/>
      <c r="B57099"/>
      <c r="C57099"/>
      <c r="D57099" s="198"/>
    </row>
    <row r="57100" spans="1:4" ht="14.4">
      <c r="A57100"/>
      <c r="B57100"/>
      <c r="C57100"/>
      <c r="D57100" s="198"/>
    </row>
    <row r="57101" spans="1:4" ht="14.4">
      <c r="A57101"/>
      <c r="B57101"/>
      <c r="C57101"/>
      <c r="D57101" s="198"/>
    </row>
    <row r="57102" spans="1:4" ht="14.4">
      <c r="A57102"/>
      <c r="B57102"/>
      <c r="C57102"/>
      <c r="D57102" s="198"/>
    </row>
    <row r="57103" spans="1:4" ht="14.4">
      <c r="A57103"/>
      <c r="B57103"/>
      <c r="C57103"/>
      <c r="D57103" s="198"/>
    </row>
    <row r="57104" spans="1:4" ht="14.4">
      <c r="A57104"/>
      <c r="B57104"/>
      <c r="C57104"/>
      <c r="D57104" s="198"/>
    </row>
    <row r="57105" spans="1:4" ht="14.4">
      <c r="A57105"/>
      <c r="B57105"/>
      <c r="C57105"/>
      <c r="D57105" s="198"/>
    </row>
    <row r="57106" spans="1:4" ht="14.4">
      <c r="A57106"/>
      <c r="B57106"/>
      <c r="C57106"/>
      <c r="D57106" s="198"/>
    </row>
    <row r="57107" spans="1:4" ht="14.4">
      <c r="A57107"/>
      <c r="B57107"/>
      <c r="C57107"/>
      <c r="D57107" s="198"/>
    </row>
    <row r="57108" spans="1:4" ht="14.4">
      <c r="A57108"/>
      <c r="B57108"/>
      <c r="C57108"/>
      <c r="D57108" s="198"/>
    </row>
    <row r="57109" spans="1:4" ht="14.4">
      <c r="A57109"/>
      <c r="B57109"/>
      <c r="C57109"/>
      <c r="D57109" s="198"/>
    </row>
    <row r="57110" spans="1:4" ht="14.4">
      <c r="A57110"/>
      <c r="B57110"/>
      <c r="C57110"/>
      <c r="D57110" s="198"/>
    </row>
    <row r="57111" spans="1:4" ht="14.4">
      <c r="A57111"/>
      <c r="B57111"/>
      <c r="C57111"/>
      <c r="D57111" s="198"/>
    </row>
    <row r="57112" spans="1:4" ht="14.4">
      <c r="A57112"/>
      <c r="B57112"/>
      <c r="C57112"/>
      <c r="D57112" s="198"/>
    </row>
    <row r="57113" spans="1:4" ht="14.4">
      <c r="A57113"/>
      <c r="B57113"/>
      <c r="C57113"/>
      <c r="D57113" s="198"/>
    </row>
    <row r="57114" spans="1:4" ht="14.4">
      <c r="A57114"/>
      <c r="B57114"/>
      <c r="C57114"/>
      <c r="D57114" s="198"/>
    </row>
    <row r="57115" spans="1:4" ht="14.4">
      <c r="A57115"/>
      <c r="B57115"/>
      <c r="C57115"/>
      <c r="D57115" s="198"/>
    </row>
    <row r="57116" spans="1:4" ht="14.4">
      <c r="A57116"/>
      <c r="B57116"/>
      <c r="C57116"/>
      <c r="D57116" s="198"/>
    </row>
    <row r="57117" spans="1:4" ht="14.4">
      <c r="A57117"/>
      <c r="B57117"/>
      <c r="C57117"/>
      <c r="D57117" s="198"/>
    </row>
    <row r="57118" spans="1:4" ht="14.4">
      <c r="A57118"/>
      <c r="B57118"/>
      <c r="C57118"/>
      <c r="D57118" s="198"/>
    </row>
    <row r="57119" spans="1:4" ht="14.4">
      <c r="A57119"/>
      <c r="B57119"/>
      <c r="C57119"/>
      <c r="D57119" s="198"/>
    </row>
    <row r="57120" spans="1:4" ht="14.4">
      <c r="A57120"/>
      <c r="B57120"/>
      <c r="C57120"/>
      <c r="D57120" s="198"/>
    </row>
    <row r="57121" spans="1:4" ht="14.4">
      <c r="A57121"/>
      <c r="B57121"/>
      <c r="C57121"/>
      <c r="D57121" s="198"/>
    </row>
    <row r="57122" spans="1:4" ht="14.4">
      <c r="A57122"/>
      <c r="B57122"/>
      <c r="C57122"/>
      <c r="D57122" s="198"/>
    </row>
    <row r="57123" spans="1:4" ht="14.4">
      <c r="A57123"/>
      <c r="B57123"/>
      <c r="C57123"/>
      <c r="D57123" s="198"/>
    </row>
    <row r="57124" spans="1:4" ht="14.4">
      <c r="A57124"/>
      <c r="B57124"/>
      <c r="C57124"/>
      <c r="D57124" s="198"/>
    </row>
    <row r="57125" spans="1:4" ht="14.4">
      <c r="A57125"/>
      <c r="B57125"/>
      <c r="C57125"/>
      <c r="D57125" s="198"/>
    </row>
    <row r="57126" spans="1:4" ht="14.4">
      <c r="A57126"/>
      <c r="B57126"/>
      <c r="C57126"/>
      <c r="D57126" s="198"/>
    </row>
    <row r="57127" spans="1:4" ht="14.4">
      <c r="A57127"/>
      <c r="B57127"/>
      <c r="C57127"/>
      <c r="D57127" s="198"/>
    </row>
    <row r="57128" spans="1:4" ht="14.4">
      <c r="A57128"/>
      <c r="B57128"/>
      <c r="C57128"/>
      <c r="D57128" s="198"/>
    </row>
    <row r="57129" spans="1:4" ht="14.4">
      <c r="A57129"/>
      <c r="B57129"/>
      <c r="C57129"/>
      <c r="D57129" s="198"/>
    </row>
    <row r="57130" spans="1:4" ht="14.4">
      <c r="A57130"/>
      <c r="B57130"/>
      <c r="C57130"/>
      <c r="D57130" s="198"/>
    </row>
    <row r="57131" spans="1:4" ht="14.4">
      <c r="A57131"/>
      <c r="B57131"/>
      <c r="C57131"/>
      <c r="D57131" s="198"/>
    </row>
    <row r="57132" spans="1:4" ht="14.4">
      <c r="A57132"/>
      <c r="B57132"/>
      <c r="C57132"/>
      <c r="D57132" s="198"/>
    </row>
    <row r="57133" spans="1:4" ht="14.4">
      <c r="A57133"/>
      <c r="B57133"/>
      <c r="C57133"/>
      <c r="D57133" s="198"/>
    </row>
    <row r="57134" spans="1:4" ht="14.4">
      <c r="A57134"/>
      <c r="B57134"/>
      <c r="C57134"/>
      <c r="D57134" s="198"/>
    </row>
    <row r="57135" spans="1:4" ht="14.4">
      <c r="A57135"/>
      <c r="B57135"/>
      <c r="C57135"/>
      <c r="D57135" s="198"/>
    </row>
    <row r="57136" spans="1:4" ht="14.4">
      <c r="A57136"/>
      <c r="B57136"/>
      <c r="C57136"/>
      <c r="D57136" s="198"/>
    </row>
    <row r="57137" spans="1:4" ht="14.4">
      <c r="A57137"/>
      <c r="B57137"/>
      <c r="C57137"/>
      <c r="D57137" s="198"/>
    </row>
    <row r="57138" spans="1:4" ht="14.4">
      <c r="A57138"/>
      <c r="B57138"/>
      <c r="C57138"/>
      <c r="D57138" s="198"/>
    </row>
    <row r="57139" spans="1:4" ht="14.4">
      <c r="A57139"/>
      <c r="B57139"/>
      <c r="C57139"/>
      <c r="D57139" s="198"/>
    </row>
    <row r="57140" spans="1:4" ht="14.4">
      <c r="A57140"/>
      <c r="B57140"/>
      <c r="C57140"/>
      <c r="D57140" s="198"/>
    </row>
    <row r="57141" spans="1:4" ht="14.4">
      <c r="A57141"/>
      <c r="B57141"/>
      <c r="C57141"/>
      <c r="D57141" s="198"/>
    </row>
    <row r="57142" spans="1:4" ht="14.4">
      <c r="A57142"/>
      <c r="B57142"/>
      <c r="C57142"/>
      <c r="D57142" s="198"/>
    </row>
    <row r="57143" spans="1:4" ht="14.4">
      <c r="A57143"/>
      <c r="B57143"/>
      <c r="C57143"/>
      <c r="D57143" s="198"/>
    </row>
    <row r="57144" spans="1:4" ht="14.4">
      <c r="A57144"/>
      <c r="B57144"/>
      <c r="C57144"/>
      <c r="D57144" s="198"/>
    </row>
    <row r="57145" spans="1:4" ht="14.4">
      <c r="A57145"/>
      <c r="B57145"/>
      <c r="C57145"/>
      <c r="D57145" s="198"/>
    </row>
    <row r="57146" spans="1:4" ht="14.4">
      <c r="A57146"/>
      <c r="B57146"/>
      <c r="C57146"/>
      <c r="D57146" s="198"/>
    </row>
    <row r="57147" spans="1:4" ht="14.4">
      <c r="A57147"/>
      <c r="B57147"/>
      <c r="C57147"/>
      <c r="D57147" s="198"/>
    </row>
    <row r="57148" spans="1:4" ht="14.4">
      <c r="A57148"/>
      <c r="B57148"/>
      <c r="C57148"/>
      <c r="D57148" s="198"/>
    </row>
    <row r="57149" spans="1:4" ht="14.4">
      <c r="A57149"/>
      <c r="B57149"/>
      <c r="C57149"/>
      <c r="D57149" s="198"/>
    </row>
    <row r="57150" spans="1:4" ht="14.4">
      <c r="A57150"/>
      <c r="B57150"/>
      <c r="C57150"/>
      <c r="D57150" s="198"/>
    </row>
    <row r="57151" spans="1:4" ht="14.4">
      <c r="A57151"/>
      <c r="B57151"/>
      <c r="C57151"/>
      <c r="D57151" s="198"/>
    </row>
    <row r="57152" spans="1:4" ht="14.4">
      <c r="A57152"/>
      <c r="B57152"/>
      <c r="C57152"/>
      <c r="D57152" s="198"/>
    </row>
    <row r="57153" spans="1:4" ht="14.4">
      <c r="A57153"/>
      <c r="B57153"/>
      <c r="C57153"/>
      <c r="D57153" s="198"/>
    </row>
    <row r="57154" spans="1:4" ht="14.4">
      <c r="A57154"/>
      <c r="B57154"/>
      <c r="C57154"/>
      <c r="D57154" s="198"/>
    </row>
    <row r="57155" spans="1:4" ht="14.4">
      <c r="A57155"/>
      <c r="B57155"/>
      <c r="C57155"/>
      <c r="D57155" s="198"/>
    </row>
    <row r="57156" spans="1:4" ht="14.4">
      <c r="A57156"/>
      <c r="B57156"/>
      <c r="C57156"/>
      <c r="D57156" s="198"/>
    </row>
    <row r="57157" spans="1:4" ht="14.4">
      <c r="A57157"/>
      <c r="B57157"/>
      <c r="C57157"/>
      <c r="D57157" s="198"/>
    </row>
    <row r="57158" spans="1:4" ht="14.4">
      <c r="A57158"/>
      <c r="B57158"/>
      <c r="C57158"/>
      <c r="D57158" s="198"/>
    </row>
    <row r="57159" spans="1:4" ht="14.4">
      <c r="A57159"/>
      <c r="B57159"/>
      <c r="C57159"/>
      <c r="D57159" s="198"/>
    </row>
    <row r="57160" spans="1:4" ht="14.4">
      <c r="A57160"/>
      <c r="B57160"/>
      <c r="C57160"/>
      <c r="D57160" s="198"/>
    </row>
    <row r="57161" spans="1:4" ht="14.4">
      <c r="A57161"/>
      <c r="B57161"/>
      <c r="C57161"/>
      <c r="D57161" s="198"/>
    </row>
    <row r="57162" spans="1:4" ht="14.4">
      <c r="A57162"/>
      <c r="B57162"/>
      <c r="C57162"/>
      <c r="D57162" s="198"/>
    </row>
    <row r="57163" spans="1:4" ht="14.4">
      <c r="A57163"/>
      <c r="B57163"/>
      <c r="C57163"/>
      <c r="D57163" s="198"/>
    </row>
    <row r="57164" spans="1:4" ht="14.4">
      <c r="A57164"/>
      <c r="B57164"/>
      <c r="C57164"/>
      <c r="D57164" s="198"/>
    </row>
    <row r="57165" spans="1:4" ht="14.4">
      <c r="A57165"/>
      <c r="B57165"/>
      <c r="C57165"/>
      <c r="D57165" s="198"/>
    </row>
    <row r="57166" spans="1:4" ht="14.4">
      <c r="A57166"/>
      <c r="B57166"/>
      <c r="C57166"/>
      <c r="D57166" s="198"/>
    </row>
    <row r="57167" spans="1:4" ht="14.4">
      <c r="A57167"/>
      <c r="B57167"/>
      <c r="C57167"/>
      <c r="D57167" s="198"/>
    </row>
    <row r="57168" spans="1:4" ht="14.4">
      <c r="A57168"/>
      <c r="B57168"/>
      <c r="C57168"/>
      <c r="D57168" s="198"/>
    </row>
    <row r="57169" spans="1:4" ht="14.4">
      <c r="A57169"/>
      <c r="B57169"/>
      <c r="C57169"/>
      <c r="D57169" s="198"/>
    </row>
    <row r="57170" spans="1:4" ht="14.4">
      <c r="A57170"/>
      <c r="B57170"/>
      <c r="C57170"/>
      <c r="D57170" s="198"/>
    </row>
    <row r="57171" spans="1:4" ht="14.4">
      <c r="A57171"/>
      <c r="B57171"/>
      <c r="C57171"/>
      <c r="D57171" s="198"/>
    </row>
    <row r="57172" spans="1:4" ht="14.4">
      <c r="A57172"/>
      <c r="B57172"/>
      <c r="C57172"/>
      <c r="D57172" s="198"/>
    </row>
    <row r="57173" spans="1:4" ht="14.4">
      <c r="A57173"/>
      <c r="B57173"/>
      <c r="C57173"/>
      <c r="D57173" s="198"/>
    </row>
    <row r="57174" spans="1:4" ht="14.4">
      <c r="A57174"/>
      <c r="B57174"/>
      <c r="C57174"/>
      <c r="D57174" s="198"/>
    </row>
    <row r="57175" spans="1:4" ht="14.4">
      <c r="A57175"/>
      <c r="B57175"/>
      <c r="C57175"/>
      <c r="D57175" s="198"/>
    </row>
    <row r="57176" spans="1:4" ht="14.4">
      <c r="A57176"/>
      <c r="B57176"/>
      <c r="C57176"/>
      <c r="D57176" s="198"/>
    </row>
    <row r="57177" spans="1:4" ht="14.4">
      <c r="A57177"/>
      <c r="B57177"/>
      <c r="C57177"/>
      <c r="D57177" s="198"/>
    </row>
    <row r="57178" spans="1:4" ht="14.4">
      <c r="A57178"/>
      <c r="B57178"/>
      <c r="C57178"/>
      <c r="D57178" s="198"/>
    </row>
    <row r="57179" spans="1:4" ht="14.4">
      <c r="A57179"/>
      <c r="B57179"/>
      <c r="C57179"/>
      <c r="D57179" s="198"/>
    </row>
    <row r="57180" spans="1:4" ht="14.4">
      <c r="A57180"/>
      <c r="B57180"/>
      <c r="C57180"/>
      <c r="D57180" s="198"/>
    </row>
    <row r="57181" spans="1:4" ht="14.4">
      <c r="A57181"/>
      <c r="B57181"/>
      <c r="C57181"/>
      <c r="D57181" s="198"/>
    </row>
    <row r="57182" spans="1:4" ht="14.4">
      <c r="A57182"/>
      <c r="B57182"/>
      <c r="C57182"/>
      <c r="D57182" s="198"/>
    </row>
    <row r="57183" spans="1:4" ht="14.4">
      <c r="A57183"/>
      <c r="B57183"/>
      <c r="C57183"/>
      <c r="D57183" s="198"/>
    </row>
    <row r="57184" spans="1:4" ht="14.4">
      <c r="A57184"/>
      <c r="B57184"/>
      <c r="C57184"/>
      <c r="D57184" s="198"/>
    </row>
    <row r="57185" spans="1:4" ht="14.4">
      <c r="A57185"/>
      <c r="B57185"/>
      <c r="C57185"/>
      <c r="D57185" s="198"/>
    </row>
    <row r="57186" spans="1:4" ht="14.4">
      <c r="A57186"/>
      <c r="B57186"/>
      <c r="C57186"/>
      <c r="D57186" s="198"/>
    </row>
    <row r="57187" spans="1:4" ht="14.4">
      <c r="A57187"/>
      <c r="B57187"/>
      <c r="C57187"/>
      <c r="D57187" s="198"/>
    </row>
    <row r="57188" spans="1:4" ht="14.4">
      <c r="A57188"/>
      <c r="B57188"/>
      <c r="C57188"/>
      <c r="D57188" s="198"/>
    </row>
    <row r="57189" spans="1:4" ht="14.4">
      <c r="A57189"/>
      <c r="B57189"/>
      <c r="C57189"/>
      <c r="D57189" s="198"/>
    </row>
    <row r="57190" spans="1:4" ht="14.4">
      <c r="A57190"/>
      <c r="B57190"/>
      <c r="C57190"/>
      <c r="D57190" s="198"/>
    </row>
    <row r="57191" spans="1:4" ht="14.4">
      <c r="A57191"/>
      <c r="B57191"/>
      <c r="C57191"/>
      <c r="D57191" s="198"/>
    </row>
    <row r="57192" spans="1:4" ht="14.4">
      <c r="A57192"/>
      <c r="B57192"/>
      <c r="C57192"/>
      <c r="D57192" s="198"/>
    </row>
    <row r="57193" spans="1:4" ht="14.4">
      <c r="A57193"/>
      <c r="B57193"/>
      <c r="C57193"/>
      <c r="D57193" s="198"/>
    </row>
    <row r="57194" spans="1:4" ht="14.4">
      <c r="A57194"/>
      <c r="B57194"/>
      <c r="C57194"/>
      <c r="D57194" s="198"/>
    </row>
    <row r="57195" spans="1:4" ht="14.4">
      <c r="A57195"/>
      <c r="B57195"/>
      <c r="C57195"/>
      <c r="D57195" s="198"/>
    </row>
    <row r="57196" spans="1:4" ht="14.4">
      <c r="A57196"/>
      <c r="B57196"/>
      <c r="C57196"/>
      <c r="D57196" s="198"/>
    </row>
    <row r="57197" spans="1:4" ht="14.4">
      <c r="A57197"/>
      <c r="B57197"/>
      <c r="C57197"/>
      <c r="D57197" s="198"/>
    </row>
    <row r="57198" spans="1:4" ht="14.4">
      <c r="A57198"/>
      <c r="B57198"/>
      <c r="C57198"/>
      <c r="D57198" s="198"/>
    </row>
    <row r="57199" spans="1:4" ht="14.4">
      <c r="A57199"/>
      <c r="B57199"/>
      <c r="C57199"/>
      <c r="D57199" s="198"/>
    </row>
    <row r="57200" spans="1:4" ht="14.4">
      <c r="A57200"/>
      <c r="B57200"/>
      <c r="C57200"/>
      <c r="D57200" s="198"/>
    </row>
    <row r="57201" spans="1:4" ht="14.4">
      <c r="A57201"/>
      <c r="B57201"/>
      <c r="C57201"/>
      <c r="D57201" s="198"/>
    </row>
    <row r="57202" spans="1:4" ht="14.4">
      <c r="A57202"/>
      <c r="B57202"/>
      <c r="C57202"/>
      <c r="D57202" s="198"/>
    </row>
    <row r="57203" spans="1:4" ht="14.4">
      <c r="A57203"/>
      <c r="B57203"/>
      <c r="C57203"/>
      <c r="D57203" s="198"/>
    </row>
    <row r="57204" spans="1:4" ht="14.4">
      <c r="A57204"/>
      <c r="B57204"/>
      <c r="C57204"/>
      <c r="D57204" s="198"/>
    </row>
    <row r="57205" spans="1:4" ht="14.4">
      <c r="A57205"/>
      <c r="B57205"/>
      <c r="C57205"/>
      <c r="D57205" s="198"/>
    </row>
    <row r="57206" spans="1:4" ht="14.4">
      <c r="A57206"/>
      <c r="B57206"/>
      <c r="C57206"/>
      <c r="D57206" s="198"/>
    </row>
    <row r="57207" spans="1:4" ht="14.4">
      <c r="A57207"/>
      <c r="B57207"/>
      <c r="C57207"/>
      <c r="D57207" s="198"/>
    </row>
    <row r="57208" spans="1:4" ht="14.4">
      <c r="A57208"/>
      <c r="B57208"/>
      <c r="C57208"/>
      <c r="D57208" s="198"/>
    </row>
    <row r="57209" spans="1:4" ht="14.4">
      <c r="A57209"/>
      <c r="B57209"/>
      <c r="C57209"/>
      <c r="D57209" s="198"/>
    </row>
    <row r="57210" spans="1:4" ht="14.4">
      <c r="A57210"/>
      <c r="B57210"/>
      <c r="C57210"/>
      <c r="D57210" s="198"/>
    </row>
    <row r="57211" spans="1:4" ht="14.4">
      <c r="A57211"/>
      <c r="B57211"/>
      <c r="C57211"/>
      <c r="D57211" s="198"/>
    </row>
    <row r="57212" spans="1:4" ht="14.4">
      <c r="A57212"/>
      <c r="B57212"/>
      <c r="C57212"/>
      <c r="D57212" s="198"/>
    </row>
    <row r="57213" spans="1:4" ht="14.4">
      <c r="A57213"/>
      <c r="B57213"/>
      <c r="C57213"/>
      <c r="D57213" s="198"/>
    </row>
    <row r="57214" spans="1:4" ht="14.4">
      <c r="A57214"/>
      <c r="B57214"/>
      <c r="C57214"/>
      <c r="D57214" s="198"/>
    </row>
    <row r="57215" spans="1:4" ht="14.4">
      <c r="A57215"/>
      <c r="B57215"/>
      <c r="C57215"/>
      <c r="D57215" s="198"/>
    </row>
    <row r="57216" spans="1:4" ht="14.4">
      <c r="A57216"/>
      <c r="B57216"/>
      <c r="C57216"/>
      <c r="D57216" s="198"/>
    </row>
    <row r="57217" spans="1:4" ht="14.4">
      <c r="A57217"/>
      <c r="B57217"/>
      <c r="C57217"/>
      <c r="D57217" s="198"/>
    </row>
    <row r="57218" spans="1:4" ht="14.4">
      <c r="A57218"/>
      <c r="B57218"/>
      <c r="C57218"/>
      <c r="D57218" s="198"/>
    </row>
    <row r="57219" spans="1:4" ht="14.4">
      <c r="A57219"/>
      <c r="B57219"/>
      <c r="C57219"/>
      <c r="D57219" s="198"/>
    </row>
    <row r="57220" spans="1:4" ht="14.4">
      <c r="A57220"/>
      <c r="B57220"/>
      <c r="C57220"/>
      <c r="D57220" s="198"/>
    </row>
    <row r="57221" spans="1:4" ht="14.4">
      <c r="A57221"/>
      <c r="B57221"/>
      <c r="C57221"/>
      <c r="D57221" s="198"/>
    </row>
    <row r="57222" spans="1:4" ht="14.4">
      <c r="A57222"/>
      <c r="B57222"/>
      <c r="C57222"/>
      <c r="D57222" s="198"/>
    </row>
    <row r="57223" spans="1:4" ht="14.4">
      <c r="A57223"/>
      <c r="B57223"/>
      <c r="C57223"/>
      <c r="D57223" s="198"/>
    </row>
    <row r="57224" spans="1:4" ht="14.4">
      <c r="A57224"/>
      <c r="B57224"/>
      <c r="C57224"/>
      <c r="D57224" s="198"/>
    </row>
    <row r="57225" spans="1:4" ht="14.4">
      <c r="A57225"/>
      <c r="B57225"/>
      <c r="C57225"/>
      <c r="D57225" s="198"/>
    </row>
    <row r="57226" spans="1:4" ht="14.4">
      <c r="A57226"/>
      <c r="B57226"/>
      <c r="C57226"/>
      <c r="D57226" s="198"/>
    </row>
    <row r="57227" spans="1:4" ht="14.4">
      <c r="A57227"/>
      <c r="B57227"/>
      <c r="C57227"/>
      <c r="D57227" s="198"/>
    </row>
    <row r="57228" spans="1:4" ht="14.4">
      <c r="A57228"/>
      <c r="B57228"/>
      <c r="C57228"/>
      <c r="D57228" s="198"/>
    </row>
    <row r="57229" spans="1:4" ht="14.4">
      <c r="A57229"/>
      <c r="B57229"/>
      <c r="C57229"/>
      <c r="D57229" s="198"/>
    </row>
    <row r="57230" spans="1:4" ht="14.4">
      <c r="A57230"/>
      <c r="B57230"/>
      <c r="C57230"/>
      <c r="D57230" s="198"/>
    </row>
    <row r="57231" spans="1:4" ht="14.4">
      <c r="A57231"/>
      <c r="B57231"/>
      <c r="C57231"/>
      <c r="D57231" s="198"/>
    </row>
    <row r="57232" spans="1:4" ht="14.4">
      <c r="A57232"/>
      <c r="B57232"/>
      <c r="C57232"/>
      <c r="D57232" s="198"/>
    </row>
    <row r="57233" spans="1:4" ht="14.4">
      <c r="A57233"/>
      <c r="B57233"/>
      <c r="C57233"/>
      <c r="D57233" s="198"/>
    </row>
    <row r="57234" spans="1:4" ht="14.4">
      <c r="A57234"/>
      <c r="B57234"/>
      <c r="C57234"/>
      <c r="D57234" s="198"/>
    </row>
    <row r="57235" spans="1:4" ht="14.4">
      <c r="A57235"/>
      <c r="B57235"/>
      <c r="C57235"/>
      <c r="D57235" s="198"/>
    </row>
    <row r="57236" spans="1:4" ht="14.4">
      <c r="A57236"/>
      <c r="B57236"/>
      <c r="C57236"/>
      <c r="D57236" s="198"/>
    </row>
    <row r="57237" spans="1:4" ht="14.4">
      <c r="A57237"/>
      <c r="B57237"/>
      <c r="C57237"/>
      <c r="D57237" s="198"/>
    </row>
    <row r="57238" spans="1:4" ht="14.4">
      <c r="A57238"/>
      <c r="B57238"/>
      <c r="C57238"/>
      <c r="D57238" s="198"/>
    </row>
    <row r="57239" spans="1:4" ht="14.4">
      <c r="A57239"/>
      <c r="B57239"/>
      <c r="C57239"/>
      <c r="D57239" s="198"/>
    </row>
    <row r="57240" spans="1:4" ht="14.4">
      <c r="A57240"/>
      <c r="B57240"/>
      <c r="C57240"/>
      <c r="D57240" s="198"/>
    </row>
    <row r="57241" spans="1:4" ht="14.4">
      <c r="A57241"/>
      <c r="B57241"/>
      <c r="C57241"/>
      <c r="D57241" s="198"/>
    </row>
    <row r="57242" spans="1:4" ht="14.4">
      <c r="A57242"/>
      <c r="B57242"/>
      <c r="C57242"/>
      <c r="D57242" s="198"/>
    </row>
    <row r="57243" spans="1:4" ht="14.4">
      <c r="A57243"/>
      <c r="B57243"/>
      <c r="C57243"/>
      <c r="D57243" s="198"/>
    </row>
    <row r="57244" spans="1:4" ht="14.4">
      <c r="A57244"/>
      <c r="B57244"/>
      <c r="C57244"/>
      <c r="D57244" s="198"/>
    </row>
    <row r="57245" spans="1:4" ht="14.4">
      <c r="A57245"/>
      <c r="B57245"/>
      <c r="C57245"/>
      <c r="D57245" s="198"/>
    </row>
    <row r="57246" spans="1:4" ht="14.4">
      <c r="A57246"/>
      <c r="B57246"/>
      <c r="C57246"/>
      <c r="D57246" s="198"/>
    </row>
    <row r="57247" spans="1:4" ht="14.4">
      <c r="A57247"/>
      <c r="B57247"/>
      <c r="C57247"/>
      <c r="D57247" s="198"/>
    </row>
    <row r="57248" spans="1:4" ht="14.4">
      <c r="A57248"/>
      <c r="B57248"/>
      <c r="C57248"/>
      <c r="D57248" s="198"/>
    </row>
    <row r="57249" spans="1:4" ht="14.4">
      <c r="A57249"/>
      <c r="B57249"/>
      <c r="C57249"/>
      <c r="D57249" s="198"/>
    </row>
    <row r="57250" spans="1:4" ht="14.4">
      <c r="A57250"/>
      <c r="B57250"/>
      <c r="C57250"/>
      <c r="D57250" s="198"/>
    </row>
    <row r="57251" spans="1:4" ht="14.4">
      <c r="A57251"/>
      <c r="B57251"/>
      <c r="C57251"/>
      <c r="D57251" s="198"/>
    </row>
    <row r="57252" spans="1:4" ht="14.4">
      <c r="A57252"/>
      <c r="B57252"/>
      <c r="C57252"/>
      <c r="D57252" s="198"/>
    </row>
    <row r="57253" spans="1:4" ht="14.4">
      <c r="A57253"/>
      <c r="B57253"/>
      <c r="C57253"/>
      <c r="D57253" s="198"/>
    </row>
    <row r="57254" spans="1:4" ht="14.4">
      <c r="A57254"/>
      <c r="B57254"/>
      <c r="C57254"/>
      <c r="D57254" s="198"/>
    </row>
    <row r="57255" spans="1:4" ht="14.4">
      <c r="A57255"/>
      <c r="B57255"/>
      <c r="C57255"/>
      <c r="D57255" s="198"/>
    </row>
    <row r="57256" spans="1:4" ht="14.4">
      <c r="A57256"/>
      <c r="B57256"/>
      <c r="C57256"/>
      <c r="D57256" s="198"/>
    </row>
    <row r="57257" spans="1:4" ht="14.4">
      <c r="A57257"/>
      <c r="B57257"/>
      <c r="C57257"/>
      <c r="D57257" s="198"/>
    </row>
    <row r="57258" spans="1:4" ht="14.4">
      <c r="A57258"/>
      <c r="B57258"/>
      <c r="C57258"/>
      <c r="D57258" s="198"/>
    </row>
    <row r="57259" spans="1:4" ht="14.4">
      <c r="A57259"/>
      <c r="B57259"/>
      <c r="C57259"/>
      <c r="D57259" s="198"/>
    </row>
    <row r="57260" spans="1:4" ht="14.4">
      <c r="A57260"/>
      <c r="B57260"/>
      <c r="C57260"/>
      <c r="D57260" s="198"/>
    </row>
    <row r="57261" spans="1:4" ht="14.4">
      <c r="A57261"/>
      <c r="B57261"/>
      <c r="C57261"/>
      <c r="D57261" s="198"/>
    </row>
    <row r="57262" spans="1:4" ht="14.4">
      <c r="A57262"/>
      <c r="B57262"/>
      <c r="C57262"/>
      <c r="D57262" s="198"/>
    </row>
    <row r="57263" spans="1:4" ht="14.4">
      <c r="A57263"/>
      <c r="B57263"/>
      <c r="C57263"/>
      <c r="D57263" s="198"/>
    </row>
    <row r="57264" spans="1:4" ht="14.4">
      <c r="A57264"/>
      <c r="B57264"/>
      <c r="C57264"/>
      <c r="D57264" s="198"/>
    </row>
    <row r="57265" spans="1:4" ht="14.4">
      <c r="A57265"/>
      <c r="B57265"/>
      <c r="C57265"/>
      <c r="D57265" s="198"/>
    </row>
    <row r="57266" spans="1:4" ht="14.4">
      <c r="A57266"/>
      <c r="B57266"/>
      <c r="C57266"/>
      <c r="D57266" s="198"/>
    </row>
    <row r="57267" spans="1:4" ht="14.4">
      <c r="A57267"/>
      <c r="B57267"/>
      <c r="C57267"/>
      <c r="D57267" s="198"/>
    </row>
    <row r="57268" spans="1:4" ht="14.4">
      <c r="A57268"/>
      <c r="B57268"/>
      <c r="C57268"/>
      <c r="D57268" s="198"/>
    </row>
    <row r="57269" spans="1:4" ht="14.4">
      <c r="A57269"/>
      <c r="B57269"/>
      <c r="C57269"/>
      <c r="D57269" s="198"/>
    </row>
    <row r="57270" spans="1:4" ht="14.4">
      <c r="A57270"/>
      <c r="B57270"/>
      <c r="C57270"/>
      <c r="D57270" s="198"/>
    </row>
    <row r="57271" spans="1:4" ht="14.4">
      <c r="A57271"/>
      <c r="B57271"/>
      <c r="C57271"/>
      <c r="D57271" s="198"/>
    </row>
    <row r="57272" spans="1:4" ht="14.4">
      <c r="A57272"/>
      <c r="B57272"/>
      <c r="C57272"/>
      <c r="D57272" s="198"/>
    </row>
    <row r="57273" spans="1:4" ht="14.4">
      <c r="A57273"/>
      <c r="B57273"/>
      <c r="C57273"/>
      <c r="D57273" s="198"/>
    </row>
    <row r="57274" spans="1:4" ht="14.4">
      <c r="A57274"/>
      <c r="B57274"/>
      <c r="C57274"/>
      <c r="D57274" s="198"/>
    </row>
    <row r="57275" spans="1:4" ht="14.4">
      <c r="A57275"/>
      <c r="B57275"/>
      <c r="C57275"/>
      <c r="D57275" s="198"/>
    </row>
    <row r="57276" spans="1:4" ht="14.4">
      <c r="A57276"/>
      <c r="B57276"/>
      <c r="C57276"/>
      <c r="D57276" s="198"/>
    </row>
    <row r="57277" spans="1:4" ht="14.4">
      <c r="A57277"/>
      <c r="B57277"/>
      <c r="C57277"/>
      <c r="D57277" s="198"/>
    </row>
    <row r="57278" spans="1:4" ht="14.4">
      <c r="A57278"/>
      <c r="B57278"/>
      <c r="C57278"/>
      <c r="D57278" s="198"/>
    </row>
    <row r="57279" spans="1:4" ht="14.4">
      <c r="A57279"/>
      <c r="B57279"/>
      <c r="C57279"/>
      <c r="D57279" s="198"/>
    </row>
    <row r="57280" spans="1:4" ht="14.4">
      <c r="A57280"/>
      <c r="B57280"/>
      <c r="C57280"/>
      <c r="D57280" s="198"/>
    </row>
    <row r="57281" spans="1:4" ht="14.4">
      <c r="A57281"/>
      <c r="B57281"/>
      <c r="C57281"/>
      <c r="D57281" s="198"/>
    </row>
    <row r="57282" spans="1:4" ht="14.4">
      <c r="A57282"/>
      <c r="B57282"/>
      <c r="C57282"/>
      <c r="D57282" s="198"/>
    </row>
    <row r="57283" spans="1:4" ht="14.4">
      <c r="A57283"/>
      <c r="B57283"/>
      <c r="C57283"/>
      <c r="D57283" s="198"/>
    </row>
    <row r="57284" spans="1:4" ht="14.4">
      <c r="A57284"/>
      <c r="B57284"/>
      <c r="C57284"/>
      <c r="D57284" s="198"/>
    </row>
    <row r="57285" spans="1:4" ht="14.4">
      <c r="A57285"/>
      <c r="B57285"/>
      <c r="C57285"/>
      <c r="D57285" s="198"/>
    </row>
    <row r="57286" spans="1:4" ht="14.4">
      <c r="A57286"/>
      <c r="B57286"/>
      <c r="C57286"/>
      <c r="D57286" s="198"/>
    </row>
    <row r="57287" spans="1:4" ht="14.4">
      <c r="A57287"/>
      <c r="B57287"/>
      <c r="C57287"/>
      <c r="D57287" s="198"/>
    </row>
    <row r="57288" spans="1:4" ht="14.4">
      <c r="A57288"/>
      <c r="B57288"/>
      <c r="C57288"/>
      <c r="D57288" s="198"/>
    </row>
    <row r="57289" spans="1:4" ht="14.4">
      <c r="A57289"/>
      <c r="B57289"/>
      <c r="C57289"/>
      <c r="D57289" s="198"/>
    </row>
    <row r="57290" spans="1:4" ht="14.4">
      <c r="A57290"/>
      <c r="B57290"/>
      <c r="C57290"/>
      <c r="D57290" s="198"/>
    </row>
    <row r="57291" spans="1:4" ht="14.4">
      <c r="A57291"/>
      <c r="B57291"/>
      <c r="C57291"/>
      <c r="D57291" s="198"/>
    </row>
    <row r="57292" spans="1:4" ht="14.4">
      <c r="A57292"/>
      <c r="B57292"/>
      <c r="C57292"/>
      <c r="D57292" s="198"/>
    </row>
    <row r="57293" spans="1:4" ht="14.4">
      <c r="A57293"/>
      <c r="B57293"/>
      <c r="C57293"/>
      <c r="D57293" s="198"/>
    </row>
    <row r="57294" spans="1:4" ht="14.4">
      <c r="A57294"/>
      <c r="B57294"/>
      <c r="C57294"/>
      <c r="D57294" s="198"/>
    </row>
    <row r="57295" spans="1:4" ht="14.4">
      <c r="A57295"/>
      <c r="B57295"/>
      <c r="C57295"/>
      <c r="D57295" s="198"/>
    </row>
    <row r="57296" spans="1:4" ht="14.4">
      <c r="A57296"/>
      <c r="B57296"/>
      <c r="C57296"/>
      <c r="D57296" s="198"/>
    </row>
    <row r="57297" spans="1:4" ht="14.4">
      <c r="A57297"/>
      <c r="B57297"/>
      <c r="C57297"/>
      <c r="D57297" s="198"/>
    </row>
    <row r="57298" spans="1:4" ht="14.4">
      <c r="A57298"/>
      <c r="B57298"/>
      <c r="C57298"/>
      <c r="D57298" s="198"/>
    </row>
    <row r="57299" spans="1:4" ht="14.4">
      <c r="A57299"/>
      <c r="B57299"/>
      <c r="C57299"/>
      <c r="D57299" s="198"/>
    </row>
    <row r="57300" spans="1:4" ht="14.4">
      <c r="A57300"/>
      <c r="B57300"/>
      <c r="C57300"/>
      <c r="D57300" s="198"/>
    </row>
    <row r="57301" spans="1:4" ht="14.4">
      <c r="A57301"/>
      <c r="B57301"/>
      <c r="C57301"/>
      <c r="D57301" s="198"/>
    </row>
    <row r="57302" spans="1:4" ht="14.4">
      <c r="A57302"/>
      <c r="B57302"/>
      <c r="C57302"/>
      <c r="D57302" s="198"/>
    </row>
    <row r="57303" spans="1:4" ht="14.4">
      <c r="A57303"/>
      <c r="B57303"/>
      <c r="C57303"/>
      <c r="D57303" s="198"/>
    </row>
    <row r="57304" spans="1:4" ht="14.4">
      <c r="A57304"/>
      <c r="B57304"/>
      <c r="C57304"/>
      <c r="D57304" s="198"/>
    </row>
    <row r="57305" spans="1:4" ht="14.4">
      <c r="A57305"/>
      <c r="B57305"/>
      <c r="C57305"/>
      <c r="D57305" s="198"/>
    </row>
    <row r="57306" spans="1:4" ht="14.4">
      <c r="A57306"/>
      <c r="B57306"/>
      <c r="C57306"/>
      <c r="D57306" s="198"/>
    </row>
    <row r="57307" spans="1:4" ht="14.4">
      <c r="A57307"/>
      <c r="B57307"/>
      <c r="C57307"/>
      <c r="D57307" s="198"/>
    </row>
    <row r="57308" spans="1:4" ht="14.4">
      <c r="A57308"/>
      <c r="B57308"/>
      <c r="C57308"/>
      <c r="D57308" s="198"/>
    </row>
    <row r="57309" spans="1:4" ht="14.4">
      <c r="A57309"/>
      <c r="B57309"/>
      <c r="C57309"/>
      <c r="D57309" s="198"/>
    </row>
    <row r="57310" spans="1:4" ht="14.4">
      <c r="A57310"/>
      <c r="B57310"/>
      <c r="C57310"/>
      <c r="D57310" s="198"/>
    </row>
    <row r="57311" spans="1:4" ht="14.4">
      <c r="A57311"/>
      <c r="B57311"/>
      <c r="C57311"/>
      <c r="D57311" s="198"/>
    </row>
    <row r="57312" spans="1:4" ht="14.4">
      <c r="A57312"/>
      <c r="B57312"/>
      <c r="C57312"/>
      <c r="D57312" s="198"/>
    </row>
    <row r="57313" spans="1:4" ht="14.4">
      <c r="A57313"/>
      <c r="B57313"/>
      <c r="C57313"/>
      <c r="D57313" s="198"/>
    </row>
    <row r="57314" spans="1:4" ht="14.4">
      <c r="A57314"/>
      <c r="B57314"/>
      <c r="C57314"/>
      <c r="D57314" s="198"/>
    </row>
    <row r="57315" spans="1:4" ht="14.4">
      <c r="A57315"/>
      <c r="B57315"/>
      <c r="C57315"/>
      <c r="D57315" s="198"/>
    </row>
    <row r="57316" spans="1:4" ht="14.4">
      <c r="A57316"/>
      <c r="B57316"/>
      <c r="C57316"/>
      <c r="D57316" s="198"/>
    </row>
    <row r="57317" spans="1:4" ht="14.4">
      <c r="A57317"/>
      <c r="B57317"/>
      <c r="C57317"/>
      <c r="D57317" s="198"/>
    </row>
    <row r="57318" spans="1:4" ht="14.4">
      <c r="A57318"/>
      <c r="B57318"/>
      <c r="C57318"/>
      <c r="D57318" s="198"/>
    </row>
    <row r="57319" spans="1:4" ht="14.4">
      <c r="A57319"/>
      <c r="B57319"/>
      <c r="C57319"/>
      <c r="D57319" s="198"/>
    </row>
    <row r="57320" spans="1:4" ht="14.4">
      <c r="A57320"/>
      <c r="B57320"/>
      <c r="C57320"/>
      <c r="D57320" s="198"/>
    </row>
    <row r="57321" spans="1:4" ht="14.4">
      <c r="A57321"/>
      <c r="B57321"/>
      <c r="C57321"/>
      <c r="D57321" s="198"/>
    </row>
    <row r="57322" spans="1:4" ht="14.4">
      <c r="A57322"/>
      <c r="B57322"/>
      <c r="C57322"/>
      <c r="D57322" s="198"/>
    </row>
    <row r="57323" spans="1:4" ht="14.4">
      <c r="A57323"/>
      <c r="B57323"/>
      <c r="C57323"/>
      <c r="D57323" s="198"/>
    </row>
    <row r="57324" spans="1:4" ht="14.4">
      <c r="A57324"/>
      <c r="B57324"/>
      <c r="C57324"/>
      <c r="D57324" s="198"/>
    </row>
    <row r="57325" spans="1:4" ht="14.4">
      <c r="A57325"/>
      <c r="B57325"/>
      <c r="C57325"/>
      <c r="D57325" s="198"/>
    </row>
    <row r="57326" spans="1:4" ht="14.4">
      <c r="A57326"/>
      <c r="B57326"/>
      <c r="C57326"/>
      <c r="D57326" s="198"/>
    </row>
    <row r="57327" spans="1:4" ht="14.4">
      <c r="A57327"/>
      <c r="B57327"/>
      <c r="C57327"/>
      <c r="D57327" s="198"/>
    </row>
    <row r="57328" spans="1:4" ht="14.4">
      <c r="A57328"/>
      <c r="B57328"/>
      <c r="C57328"/>
      <c r="D57328" s="198"/>
    </row>
    <row r="57329" spans="1:4" ht="14.4">
      <c r="A57329"/>
      <c r="B57329"/>
      <c r="C57329"/>
      <c r="D57329" s="198"/>
    </row>
    <row r="57330" spans="1:4" ht="14.4">
      <c r="A57330"/>
      <c r="B57330"/>
      <c r="C57330"/>
      <c r="D57330" s="198"/>
    </row>
    <row r="57331" spans="1:4" ht="14.4">
      <c r="A57331"/>
      <c r="B57331"/>
      <c r="C57331"/>
      <c r="D57331" s="198"/>
    </row>
    <row r="57332" spans="1:4" ht="14.4">
      <c r="A57332"/>
      <c r="B57332"/>
      <c r="C57332"/>
      <c r="D57332" s="198"/>
    </row>
    <row r="57333" spans="1:4" ht="14.4">
      <c r="A57333"/>
      <c r="B57333"/>
      <c r="C57333"/>
      <c r="D57333" s="198"/>
    </row>
    <row r="57334" spans="1:4" ht="14.4">
      <c r="A57334"/>
      <c r="B57334"/>
      <c r="C57334"/>
      <c r="D57334" s="198"/>
    </row>
    <row r="57335" spans="1:4" ht="14.4">
      <c r="A57335"/>
      <c r="B57335"/>
      <c r="C57335"/>
      <c r="D57335" s="198"/>
    </row>
    <row r="57336" spans="1:4" ht="14.4">
      <c r="A57336"/>
      <c r="B57336"/>
      <c r="C57336"/>
      <c r="D57336" s="198"/>
    </row>
    <row r="57337" spans="1:4" ht="14.4">
      <c r="A57337"/>
      <c r="B57337"/>
      <c r="C57337"/>
      <c r="D57337" s="198"/>
    </row>
    <row r="57338" spans="1:4" ht="14.4">
      <c r="A57338"/>
      <c r="B57338"/>
      <c r="C57338"/>
      <c r="D57338" s="198"/>
    </row>
    <row r="57339" spans="1:4" ht="14.4">
      <c r="A57339"/>
      <c r="B57339"/>
      <c r="C57339"/>
      <c r="D57339" s="198"/>
    </row>
    <row r="57340" spans="1:4" ht="14.4">
      <c r="A57340"/>
      <c r="B57340"/>
      <c r="C57340"/>
      <c r="D57340" s="198"/>
    </row>
    <row r="57341" spans="1:4" ht="14.4">
      <c r="A57341"/>
      <c r="B57341"/>
      <c r="C57341"/>
      <c r="D57341" s="198"/>
    </row>
    <row r="57342" spans="1:4" ht="14.4">
      <c r="A57342"/>
      <c r="B57342"/>
      <c r="C57342"/>
      <c r="D57342" s="198"/>
    </row>
    <row r="57343" spans="1:4" ht="14.4">
      <c r="A57343"/>
      <c r="B57343"/>
      <c r="C57343"/>
      <c r="D57343" s="198"/>
    </row>
    <row r="57344" spans="1:4" ht="14.4">
      <c r="A57344"/>
      <c r="B57344"/>
      <c r="C57344"/>
      <c r="D57344" s="198"/>
    </row>
    <row r="57345" spans="1:4" ht="14.4">
      <c r="A57345"/>
      <c r="B57345"/>
      <c r="C57345"/>
      <c r="D57345" s="198"/>
    </row>
    <row r="57346" spans="1:4" ht="14.4">
      <c r="A57346"/>
      <c r="B57346"/>
      <c r="C57346"/>
      <c r="D57346" s="198"/>
    </row>
    <row r="57347" spans="1:4" ht="14.4">
      <c r="A57347"/>
      <c r="B57347"/>
      <c r="C57347"/>
      <c r="D57347" s="198"/>
    </row>
    <row r="57348" spans="1:4" ht="14.4">
      <c r="A57348"/>
      <c r="B57348"/>
      <c r="C57348"/>
      <c r="D57348" s="198"/>
    </row>
    <row r="57349" spans="1:4" ht="14.4">
      <c r="A57349"/>
      <c r="B57349"/>
      <c r="C57349"/>
      <c r="D57349" s="198"/>
    </row>
    <row r="57350" spans="1:4" ht="14.4">
      <c r="A57350"/>
      <c r="B57350"/>
      <c r="C57350"/>
      <c r="D57350" s="198"/>
    </row>
    <row r="57351" spans="1:4" ht="14.4">
      <c r="A57351"/>
      <c r="B57351"/>
      <c r="C57351"/>
      <c r="D57351" s="198"/>
    </row>
    <row r="57352" spans="1:4" ht="14.4">
      <c r="A57352"/>
      <c r="B57352"/>
      <c r="C57352"/>
      <c r="D57352" s="198"/>
    </row>
    <row r="57353" spans="1:4" ht="14.4">
      <c r="A57353"/>
      <c r="B57353"/>
      <c r="C57353"/>
      <c r="D57353" s="198"/>
    </row>
    <row r="57354" spans="1:4" ht="14.4">
      <c r="A57354"/>
      <c r="B57354"/>
      <c r="C57354"/>
      <c r="D57354" s="198"/>
    </row>
    <row r="57355" spans="1:4" ht="14.4">
      <c r="A57355"/>
      <c r="B57355"/>
      <c r="C57355"/>
      <c r="D57355" s="198"/>
    </row>
    <row r="57356" spans="1:4" ht="14.4">
      <c r="A57356"/>
      <c r="B57356"/>
      <c r="C57356"/>
      <c r="D57356" s="198"/>
    </row>
    <row r="57357" spans="1:4" ht="14.4">
      <c r="A57357"/>
      <c r="B57357"/>
      <c r="C57357"/>
      <c r="D57357" s="198"/>
    </row>
    <row r="57358" spans="1:4" ht="14.4">
      <c r="A57358"/>
      <c r="B57358"/>
      <c r="C57358"/>
      <c r="D57358" s="198"/>
    </row>
    <row r="57359" spans="1:4" ht="14.4">
      <c r="A57359"/>
      <c r="B57359"/>
      <c r="C57359"/>
      <c r="D57359" s="198"/>
    </row>
    <row r="57360" spans="1:4" ht="14.4">
      <c r="A57360"/>
      <c r="B57360"/>
      <c r="C57360"/>
      <c r="D57360" s="198"/>
    </row>
    <row r="57361" spans="1:4" ht="14.4">
      <c r="A57361"/>
      <c r="B57361"/>
      <c r="C57361"/>
      <c r="D57361" s="198"/>
    </row>
    <row r="57362" spans="1:4" ht="14.4">
      <c r="A57362"/>
      <c r="B57362"/>
      <c r="C57362"/>
      <c r="D57362" s="198"/>
    </row>
    <row r="57363" spans="1:4" ht="14.4">
      <c r="A57363"/>
      <c r="B57363"/>
      <c r="C57363"/>
      <c r="D57363" s="198"/>
    </row>
    <row r="57364" spans="1:4" ht="14.4">
      <c r="A57364"/>
      <c r="B57364"/>
      <c r="C57364"/>
      <c r="D57364" s="198"/>
    </row>
    <row r="57365" spans="1:4" ht="14.4">
      <c r="A57365"/>
      <c r="B57365"/>
      <c r="C57365"/>
      <c r="D57365" s="198"/>
    </row>
    <row r="57366" spans="1:4" ht="14.4">
      <c r="A57366"/>
      <c r="B57366"/>
      <c r="C57366"/>
      <c r="D57366" s="198"/>
    </row>
    <row r="57367" spans="1:4" ht="14.4">
      <c r="A57367"/>
      <c r="B57367"/>
      <c r="C57367"/>
      <c r="D57367" s="198"/>
    </row>
    <row r="57368" spans="1:4" ht="14.4">
      <c r="A57368"/>
      <c r="B57368"/>
      <c r="C57368"/>
      <c r="D57368" s="198"/>
    </row>
    <row r="57369" spans="1:4" ht="14.4">
      <c r="A57369"/>
      <c r="B57369"/>
      <c r="C57369"/>
      <c r="D57369" s="198"/>
    </row>
    <row r="57370" spans="1:4" ht="14.4">
      <c r="A57370"/>
      <c r="B57370"/>
      <c r="C57370"/>
      <c r="D57370" s="198"/>
    </row>
    <row r="57371" spans="1:4" ht="14.4">
      <c r="A57371"/>
      <c r="B57371"/>
      <c r="C57371"/>
      <c r="D57371" s="198"/>
    </row>
    <row r="57372" spans="1:4" ht="14.4">
      <c r="A57372"/>
      <c r="B57372"/>
      <c r="C57372"/>
      <c r="D57372" s="198"/>
    </row>
    <row r="57373" spans="1:4" ht="14.4">
      <c r="A57373"/>
      <c r="B57373"/>
      <c r="C57373"/>
      <c r="D57373" s="198"/>
    </row>
    <row r="57374" spans="1:4" ht="14.4">
      <c r="A57374"/>
      <c r="B57374"/>
      <c r="C57374"/>
      <c r="D57374" s="198"/>
    </row>
    <row r="57375" spans="1:4" ht="14.4">
      <c r="A57375"/>
      <c r="B57375"/>
      <c r="C57375"/>
      <c r="D57375" s="198"/>
    </row>
    <row r="57376" spans="1:4" ht="14.4">
      <c r="A57376"/>
      <c r="B57376"/>
      <c r="C57376"/>
      <c r="D57376" s="198"/>
    </row>
    <row r="57377" spans="1:4" ht="14.4">
      <c r="A57377"/>
      <c r="B57377"/>
      <c r="C57377"/>
      <c r="D57377" s="198"/>
    </row>
    <row r="57378" spans="1:4" ht="14.4">
      <c r="A57378"/>
      <c r="B57378"/>
      <c r="C57378"/>
      <c r="D57378" s="198"/>
    </row>
    <row r="57379" spans="1:4" ht="14.4">
      <c r="A57379"/>
      <c r="B57379"/>
      <c r="C57379"/>
      <c r="D57379" s="198"/>
    </row>
    <row r="57380" spans="1:4" ht="14.4">
      <c r="A57380"/>
      <c r="B57380"/>
      <c r="C57380"/>
      <c r="D57380" s="198"/>
    </row>
    <row r="57381" spans="1:4" ht="14.4">
      <c r="A57381"/>
      <c r="B57381"/>
      <c r="C57381"/>
      <c r="D57381" s="198"/>
    </row>
    <row r="57382" spans="1:4" ht="14.4">
      <c r="A57382"/>
      <c r="B57382"/>
      <c r="C57382"/>
      <c r="D57382" s="198"/>
    </row>
    <row r="57383" spans="1:4" ht="14.4">
      <c r="A57383"/>
      <c r="B57383"/>
      <c r="C57383"/>
      <c r="D57383" s="198"/>
    </row>
    <row r="57384" spans="1:4" ht="14.4">
      <c r="A57384"/>
      <c r="B57384"/>
      <c r="C57384"/>
      <c r="D57384" s="198"/>
    </row>
    <row r="57385" spans="1:4" ht="14.4">
      <c r="A57385"/>
      <c r="B57385"/>
      <c r="C57385"/>
      <c r="D57385" s="198"/>
    </row>
    <row r="57386" spans="1:4" ht="14.4">
      <c r="A57386"/>
      <c r="B57386"/>
      <c r="C57386"/>
      <c r="D57386" s="198"/>
    </row>
    <row r="57387" spans="1:4" ht="14.4">
      <c r="A57387"/>
      <c r="B57387"/>
      <c r="C57387"/>
      <c r="D57387" s="198"/>
    </row>
    <row r="57388" spans="1:4" ht="14.4">
      <c r="A57388"/>
      <c r="B57388"/>
      <c r="C57388"/>
      <c r="D57388" s="198"/>
    </row>
    <row r="57389" spans="1:4" ht="14.4">
      <c r="A57389"/>
      <c r="B57389"/>
      <c r="C57389"/>
      <c r="D57389" s="198"/>
    </row>
    <row r="57390" spans="1:4" ht="14.4">
      <c r="A57390"/>
      <c r="B57390"/>
      <c r="C57390"/>
      <c r="D57390" s="198"/>
    </row>
    <row r="57391" spans="1:4" ht="14.4">
      <c r="A57391"/>
      <c r="B57391"/>
      <c r="C57391"/>
      <c r="D57391" s="198"/>
    </row>
    <row r="57392" spans="1:4" ht="14.4">
      <c r="A57392"/>
      <c r="B57392"/>
      <c r="C57392"/>
      <c r="D57392" s="198"/>
    </row>
    <row r="57393" spans="1:4" ht="14.4">
      <c r="A57393"/>
      <c r="B57393"/>
      <c r="C57393"/>
      <c r="D57393" s="198"/>
    </row>
    <row r="57394" spans="1:4" ht="14.4">
      <c r="A57394"/>
      <c r="B57394"/>
      <c r="C57394"/>
      <c r="D57394" s="198"/>
    </row>
    <row r="57395" spans="1:4" ht="14.4">
      <c r="A57395"/>
      <c r="B57395"/>
      <c r="C57395"/>
      <c r="D57395" s="198"/>
    </row>
    <row r="57396" spans="1:4" ht="14.4">
      <c r="A57396"/>
      <c r="B57396"/>
      <c r="C57396"/>
      <c r="D57396" s="198"/>
    </row>
    <row r="57397" spans="1:4" ht="14.4">
      <c r="A57397"/>
      <c r="B57397"/>
      <c r="C57397"/>
      <c r="D57397" s="198"/>
    </row>
    <row r="57398" spans="1:4" ht="14.4">
      <c r="A57398"/>
      <c r="B57398"/>
      <c r="C57398"/>
      <c r="D57398" s="198"/>
    </row>
    <row r="57399" spans="1:4" ht="14.4">
      <c r="A57399"/>
      <c r="B57399"/>
      <c r="C57399"/>
      <c r="D57399" s="198"/>
    </row>
    <row r="57400" spans="1:4" ht="14.4">
      <c r="A57400"/>
      <c r="B57400"/>
      <c r="C57400"/>
      <c r="D57400" s="198"/>
    </row>
    <row r="57401" spans="1:4" ht="14.4">
      <c r="A57401"/>
      <c r="B57401"/>
      <c r="C57401"/>
      <c r="D57401" s="198"/>
    </row>
    <row r="57402" spans="1:4" ht="14.4">
      <c r="A57402"/>
      <c r="B57402"/>
      <c r="C57402"/>
      <c r="D57402" s="198"/>
    </row>
    <row r="57403" spans="1:4" ht="14.4">
      <c r="A57403"/>
      <c r="B57403"/>
      <c r="C57403"/>
      <c r="D57403" s="198"/>
    </row>
    <row r="57404" spans="1:4" ht="14.4">
      <c r="A57404"/>
      <c r="B57404"/>
      <c r="C57404"/>
      <c r="D57404" s="198"/>
    </row>
    <row r="57405" spans="1:4" ht="14.4">
      <c r="A57405"/>
      <c r="B57405"/>
      <c r="C57405"/>
      <c r="D57405" s="198"/>
    </row>
    <row r="57406" spans="1:4" ht="14.4">
      <c r="A57406"/>
      <c r="B57406"/>
      <c r="C57406"/>
      <c r="D57406" s="198"/>
    </row>
    <row r="57407" spans="1:4" ht="14.4">
      <c r="A57407"/>
      <c r="B57407"/>
      <c r="C57407"/>
      <c r="D57407" s="198"/>
    </row>
    <row r="57408" spans="1:4" ht="14.4">
      <c r="A57408"/>
      <c r="B57408"/>
      <c r="C57408"/>
      <c r="D57408" s="198"/>
    </row>
    <row r="57409" spans="1:4" ht="14.4">
      <c r="A57409"/>
      <c r="B57409"/>
      <c r="C57409"/>
      <c r="D57409" s="198"/>
    </row>
    <row r="57410" spans="1:4" ht="14.4">
      <c r="A57410"/>
      <c r="B57410"/>
      <c r="C57410"/>
      <c r="D57410" s="198"/>
    </row>
    <row r="57411" spans="1:4" ht="14.4">
      <c r="A57411"/>
      <c r="B57411"/>
      <c r="C57411"/>
      <c r="D57411" s="198"/>
    </row>
    <row r="57412" spans="1:4" ht="14.4">
      <c r="A57412"/>
      <c r="B57412"/>
      <c r="C57412"/>
      <c r="D57412" s="198"/>
    </row>
    <row r="57413" spans="1:4" ht="14.4">
      <c r="A57413"/>
      <c r="B57413"/>
      <c r="C57413"/>
      <c r="D57413" s="198"/>
    </row>
    <row r="57414" spans="1:4" ht="14.4">
      <c r="A57414"/>
      <c r="B57414"/>
      <c r="C57414"/>
      <c r="D57414" s="198"/>
    </row>
    <row r="57415" spans="1:4" ht="14.4">
      <c r="A57415"/>
      <c r="B57415"/>
      <c r="C57415"/>
      <c r="D57415" s="198"/>
    </row>
    <row r="57416" spans="1:4" ht="14.4">
      <c r="A57416"/>
      <c r="B57416"/>
      <c r="C57416"/>
      <c r="D57416" s="198"/>
    </row>
    <row r="57417" spans="1:4" ht="14.4">
      <c r="A57417"/>
      <c r="B57417"/>
      <c r="C57417"/>
      <c r="D57417" s="198"/>
    </row>
    <row r="57418" spans="1:4" ht="14.4">
      <c r="A57418"/>
      <c r="B57418"/>
      <c r="C57418"/>
      <c r="D57418" s="198"/>
    </row>
    <row r="57419" spans="1:4" ht="14.4">
      <c r="A57419"/>
      <c r="B57419"/>
      <c r="C57419"/>
      <c r="D57419" s="198"/>
    </row>
    <row r="57420" spans="1:4" ht="14.4">
      <c r="A57420"/>
      <c r="B57420"/>
      <c r="C57420"/>
      <c r="D57420" s="198"/>
    </row>
    <row r="57421" spans="1:4" ht="14.4">
      <c r="A57421"/>
      <c r="B57421"/>
      <c r="C57421"/>
      <c r="D57421" s="198"/>
    </row>
    <row r="57422" spans="1:4" ht="14.4">
      <c r="A57422"/>
      <c r="B57422"/>
      <c r="C57422"/>
      <c r="D57422" s="198"/>
    </row>
    <row r="57423" spans="1:4" ht="14.4">
      <c r="A57423"/>
      <c r="B57423"/>
      <c r="C57423"/>
      <c r="D57423" s="198"/>
    </row>
    <row r="57424" spans="1:4" ht="14.4">
      <c r="A57424"/>
      <c r="B57424"/>
      <c r="C57424"/>
      <c r="D57424" s="198"/>
    </row>
    <row r="57425" spans="1:4" ht="14.4">
      <c r="A57425"/>
      <c r="B57425"/>
      <c r="C57425"/>
      <c r="D57425" s="198"/>
    </row>
    <row r="57426" spans="1:4" ht="14.4">
      <c r="A57426"/>
      <c r="B57426"/>
      <c r="C57426"/>
      <c r="D57426" s="198"/>
    </row>
    <row r="57427" spans="1:4" ht="14.4">
      <c r="A57427"/>
      <c r="B57427"/>
      <c r="C57427"/>
      <c r="D57427" s="198"/>
    </row>
    <row r="57428" spans="1:4" ht="14.4">
      <c r="A57428"/>
      <c r="B57428"/>
      <c r="C57428"/>
      <c r="D57428" s="198"/>
    </row>
    <row r="57429" spans="1:4" ht="14.4">
      <c r="A57429"/>
      <c r="B57429"/>
      <c r="C57429"/>
      <c r="D57429" s="198"/>
    </row>
    <row r="57430" spans="1:4" ht="14.4">
      <c r="A57430"/>
      <c r="B57430"/>
      <c r="C57430"/>
      <c r="D57430" s="198"/>
    </row>
    <row r="57431" spans="1:4" ht="14.4">
      <c r="A57431"/>
      <c r="B57431"/>
      <c r="C57431"/>
      <c r="D57431" s="198"/>
    </row>
    <row r="57432" spans="1:4" ht="14.4">
      <c r="A57432"/>
      <c r="B57432"/>
      <c r="C57432"/>
      <c r="D57432" s="198"/>
    </row>
    <row r="57433" spans="1:4" ht="14.4">
      <c r="A57433"/>
      <c r="B57433"/>
      <c r="C57433"/>
      <c r="D57433" s="198"/>
    </row>
    <row r="57434" spans="1:4" ht="14.4">
      <c r="A57434"/>
      <c r="B57434"/>
      <c r="C57434"/>
      <c r="D57434" s="198"/>
    </row>
    <row r="57435" spans="1:4" ht="14.4">
      <c r="A57435"/>
      <c r="B57435"/>
      <c r="C57435"/>
      <c r="D57435" s="198"/>
    </row>
    <row r="57436" spans="1:4" ht="14.4">
      <c r="A57436"/>
      <c r="B57436"/>
      <c r="C57436"/>
      <c r="D57436" s="198"/>
    </row>
    <row r="57437" spans="1:4" ht="14.4">
      <c r="A57437"/>
      <c r="B57437"/>
      <c r="C57437"/>
      <c r="D57437" s="198"/>
    </row>
    <row r="57438" spans="1:4" ht="14.4">
      <c r="A57438"/>
      <c r="B57438"/>
      <c r="C57438"/>
      <c r="D57438" s="198"/>
    </row>
    <row r="57439" spans="1:4" ht="14.4">
      <c r="A57439"/>
      <c r="B57439"/>
      <c r="C57439"/>
      <c r="D57439" s="198"/>
    </row>
    <row r="57440" spans="1:4" ht="14.4">
      <c r="A57440"/>
      <c r="B57440"/>
      <c r="C57440"/>
      <c r="D57440" s="198"/>
    </row>
    <row r="57441" spans="1:4" ht="14.4">
      <c r="A57441"/>
      <c r="B57441"/>
      <c r="C57441"/>
      <c r="D57441" s="198"/>
    </row>
    <row r="57442" spans="1:4" ht="14.4">
      <c r="A57442"/>
      <c r="B57442"/>
      <c r="C57442"/>
      <c r="D57442" s="198"/>
    </row>
    <row r="57443" spans="1:4" ht="14.4">
      <c r="A57443"/>
      <c r="B57443"/>
      <c r="C57443"/>
      <c r="D57443" s="198"/>
    </row>
    <row r="57444" spans="1:4" ht="14.4">
      <c r="A57444"/>
      <c r="B57444"/>
      <c r="C57444"/>
      <c r="D57444" s="198"/>
    </row>
    <row r="57445" spans="1:4" ht="14.4">
      <c r="A57445"/>
      <c r="B57445"/>
      <c r="C57445"/>
      <c r="D57445" s="198"/>
    </row>
    <row r="57446" spans="1:4" ht="14.4">
      <c r="A57446"/>
      <c r="B57446"/>
      <c r="C57446"/>
      <c r="D57446" s="198"/>
    </row>
    <row r="57447" spans="1:4" ht="14.4">
      <c r="A57447"/>
      <c r="B57447"/>
      <c r="C57447"/>
      <c r="D57447" s="198"/>
    </row>
    <row r="57448" spans="1:4" ht="14.4">
      <c r="A57448"/>
      <c r="B57448"/>
      <c r="C57448"/>
      <c r="D57448" s="198"/>
    </row>
    <row r="57449" spans="1:4" ht="14.4">
      <c r="A57449"/>
      <c r="B57449"/>
      <c r="C57449"/>
      <c r="D57449" s="198"/>
    </row>
    <row r="57450" spans="1:4" ht="14.4">
      <c r="A57450"/>
      <c r="B57450"/>
      <c r="C57450"/>
      <c r="D57450" s="198"/>
    </row>
    <row r="57451" spans="1:4" ht="14.4">
      <c r="A57451"/>
      <c r="B57451"/>
      <c r="C57451"/>
      <c r="D57451" s="198"/>
    </row>
    <row r="57452" spans="1:4" ht="14.4">
      <c r="A57452"/>
      <c r="B57452"/>
      <c r="C57452"/>
      <c r="D57452" s="198"/>
    </row>
    <row r="57453" spans="1:4" ht="14.4">
      <c r="A57453"/>
      <c r="B57453"/>
      <c r="C57453"/>
      <c r="D57453" s="198"/>
    </row>
    <row r="57454" spans="1:4" ht="14.4">
      <c r="A57454"/>
      <c r="B57454"/>
      <c r="C57454"/>
      <c r="D57454" s="198"/>
    </row>
    <row r="57455" spans="1:4" ht="14.4">
      <c r="A57455"/>
      <c r="B57455"/>
      <c r="C57455"/>
      <c r="D57455" s="198"/>
    </row>
    <row r="57456" spans="1:4" ht="14.4">
      <c r="A57456"/>
      <c r="B57456"/>
      <c r="C57456"/>
      <c r="D57456" s="198"/>
    </row>
    <row r="57457" spans="1:4" ht="14.4">
      <c r="A57457"/>
      <c r="B57457"/>
      <c r="C57457"/>
      <c r="D57457" s="198"/>
    </row>
    <row r="57458" spans="1:4" ht="14.4">
      <c r="A57458"/>
      <c r="B57458"/>
      <c r="C57458"/>
      <c r="D57458" s="198"/>
    </row>
    <row r="57459" spans="1:4" ht="14.4">
      <c r="A57459"/>
      <c r="B57459"/>
      <c r="C57459"/>
      <c r="D57459" s="198"/>
    </row>
    <row r="57460" spans="1:4" ht="14.4">
      <c r="A57460"/>
      <c r="B57460"/>
      <c r="C57460"/>
      <c r="D57460" s="198"/>
    </row>
    <row r="57461" spans="1:4" ht="14.4">
      <c r="A57461"/>
      <c r="B57461"/>
      <c r="C57461"/>
      <c r="D57461" s="198"/>
    </row>
    <row r="57462" spans="1:4" ht="14.4">
      <c r="A57462"/>
      <c r="B57462"/>
      <c r="C57462"/>
      <c r="D57462" s="198"/>
    </row>
    <row r="57463" spans="1:4" ht="14.4">
      <c r="A57463"/>
      <c r="B57463"/>
      <c r="C57463"/>
      <c r="D57463" s="198"/>
    </row>
    <row r="57464" spans="1:4" ht="14.4">
      <c r="A57464"/>
      <c r="B57464"/>
      <c r="C57464"/>
      <c r="D57464" s="198"/>
    </row>
    <row r="57465" spans="1:4" ht="14.4">
      <c r="A57465"/>
      <c r="B57465"/>
      <c r="C57465"/>
      <c r="D57465" s="198"/>
    </row>
    <row r="57466" spans="1:4" ht="14.4">
      <c r="A57466"/>
      <c r="B57466"/>
      <c r="C57466"/>
      <c r="D57466" s="198"/>
    </row>
    <row r="57467" spans="1:4" ht="14.4">
      <c r="A57467"/>
      <c r="B57467"/>
      <c r="C57467"/>
      <c r="D57467" s="198"/>
    </row>
    <row r="57468" spans="1:4" ht="14.4">
      <c r="A57468"/>
      <c r="B57468"/>
      <c r="C57468"/>
      <c r="D57468" s="198"/>
    </row>
    <row r="57469" spans="1:4" ht="14.4">
      <c r="A57469"/>
      <c r="B57469"/>
      <c r="C57469"/>
      <c r="D57469" s="198"/>
    </row>
    <row r="57470" spans="1:4" ht="14.4">
      <c r="A57470"/>
      <c r="B57470"/>
      <c r="C57470"/>
      <c r="D57470" s="198"/>
    </row>
    <row r="57471" spans="1:4" ht="14.4">
      <c r="A57471"/>
      <c r="B57471"/>
      <c r="C57471"/>
      <c r="D57471" s="198"/>
    </row>
    <row r="57472" spans="1:4" ht="14.4">
      <c r="A57472"/>
      <c r="B57472"/>
      <c r="C57472"/>
      <c r="D57472" s="198"/>
    </row>
    <row r="57473" spans="1:4" ht="14.4">
      <c r="A57473"/>
      <c r="B57473"/>
      <c r="C57473"/>
      <c r="D57473" s="198"/>
    </row>
    <row r="57474" spans="1:4" ht="14.4">
      <c r="A57474"/>
      <c r="B57474"/>
      <c r="C57474"/>
      <c r="D57474" s="198"/>
    </row>
    <row r="57475" spans="1:4" ht="14.4">
      <c r="A57475"/>
      <c r="B57475"/>
      <c r="C57475"/>
      <c r="D57475" s="198"/>
    </row>
    <row r="57476" spans="1:4" ht="14.4">
      <c r="A57476"/>
      <c r="B57476"/>
      <c r="C57476"/>
      <c r="D57476" s="198"/>
    </row>
    <row r="57477" spans="1:4" ht="14.4">
      <c r="A57477"/>
      <c r="B57477"/>
      <c r="C57477"/>
      <c r="D57477" s="198"/>
    </row>
    <row r="57478" spans="1:4" ht="14.4">
      <c r="A57478"/>
      <c r="B57478"/>
      <c r="C57478"/>
      <c r="D57478" s="198"/>
    </row>
    <row r="57479" spans="1:4" ht="14.4">
      <c r="A57479"/>
      <c r="B57479"/>
      <c r="C57479"/>
      <c r="D57479" s="198"/>
    </row>
    <row r="57480" spans="1:4" ht="14.4">
      <c r="A57480"/>
      <c r="B57480"/>
      <c r="C57480"/>
      <c r="D57480" s="198"/>
    </row>
    <row r="57481" spans="1:4" ht="14.4">
      <c r="A57481"/>
      <c r="B57481"/>
      <c r="C57481"/>
      <c r="D57481" s="198"/>
    </row>
    <row r="57482" spans="1:4" ht="14.4">
      <c r="A57482"/>
      <c r="B57482"/>
      <c r="C57482"/>
      <c r="D57482" s="198"/>
    </row>
    <row r="57483" spans="1:4" ht="14.4">
      <c r="A57483"/>
      <c r="B57483"/>
      <c r="C57483"/>
      <c r="D57483" s="198"/>
    </row>
    <row r="57484" spans="1:4" ht="14.4">
      <c r="A57484"/>
      <c r="B57484"/>
      <c r="C57484"/>
      <c r="D57484" s="198"/>
    </row>
    <row r="57485" spans="1:4" ht="14.4">
      <c r="A57485"/>
      <c r="B57485"/>
      <c r="C57485"/>
      <c r="D57485" s="198"/>
    </row>
    <row r="57486" spans="1:4" ht="14.4">
      <c r="A57486"/>
      <c r="B57486"/>
      <c r="C57486"/>
      <c r="D57486" s="198"/>
    </row>
    <row r="57487" spans="1:4" ht="14.4">
      <c r="A57487"/>
      <c r="B57487"/>
      <c r="C57487"/>
      <c r="D57487" s="198"/>
    </row>
    <row r="57488" spans="1:4" ht="14.4">
      <c r="A57488"/>
      <c r="B57488"/>
      <c r="C57488"/>
      <c r="D57488" s="198"/>
    </row>
    <row r="57489" spans="1:4" ht="14.4">
      <c r="A57489"/>
      <c r="B57489"/>
      <c r="C57489"/>
      <c r="D57489" s="198"/>
    </row>
    <row r="57490" spans="1:4" ht="14.4">
      <c r="A57490"/>
      <c r="B57490"/>
      <c r="C57490"/>
      <c r="D57490" s="198"/>
    </row>
    <row r="57491" spans="1:4" ht="14.4">
      <c r="A57491"/>
      <c r="B57491"/>
      <c r="C57491"/>
      <c r="D57491" s="198"/>
    </row>
    <row r="57492" spans="1:4" ht="14.4">
      <c r="A57492"/>
      <c r="B57492"/>
      <c r="C57492"/>
      <c r="D57492" s="198"/>
    </row>
    <row r="57493" spans="1:4" ht="14.4">
      <c r="A57493"/>
      <c r="B57493"/>
      <c r="C57493"/>
      <c r="D57493" s="198"/>
    </row>
    <row r="57494" spans="1:4" ht="14.4">
      <c r="A57494"/>
      <c r="B57494"/>
      <c r="C57494"/>
      <c r="D57494" s="198"/>
    </row>
    <row r="57495" spans="1:4" ht="14.4">
      <c r="A57495"/>
      <c r="B57495"/>
      <c r="C57495"/>
      <c r="D57495" s="198"/>
    </row>
    <row r="57496" spans="1:4" ht="14.4">
      <c r="A57496"/>
      <c r="B57496"/>
      <c r="C57496"/>
      <c r="D57496" s="198"/>
    </row>
    <row r="57497" spans="1:4" ht="14.4">
      <c r="A57497"/>
      <c r="B57497"/>
      <c r="C57497"/>
      <c r="D57497" s="198"/>
    </row>
    <row r="57498" spans="1:4" ht="14.4">
      <c r="A57498"/>
      <c r="B57498"/>
      <c r="C57498"/>
      <c r="D57498" s="198"/>
    </row>
    <row r="57499" spans="1:4" ht="14.4">
      <c r="A57499"/>
      <c r="B57499"/>
      <c r="C57499"/>
      <c r="D57499" s="198"/>
    </row>
    <row r="57500" spans="1:4" ht="14.4">
      <c r="A57500"/>
      <c r="B57500"/>
      <c r="C57500"/>
      <c r="D57500" s="198"/>
    </row>
    <row r="57501" spans="1:4" ht="14.4">
      <c r="A57501"/>
      <c r="B57501"/>
      <c r="C57501"/>
      <c r="D57501" s="198"/>
    </row>
    <row r="57502" spans="1:4" ht="14.4">
      <c r="A57502"/>
      <c r="B57502"/>
      <c r="C57502"/>
      <c r="D57502" s="198"/>
    </row>
    <row r="57503" spans="1:4" ht="14.4">
      <c r="A57503"/>
      <c r="B57503"/>
      <c r="C57503"/>
      <c r="D57503" s="198"/>
    </row>
    <row r="57504" spans="1:4" ht="14.4">
      <c r="A57504"/>
      <c r="B57504"/>
      <c r="C57504"/>
      <c r="D57504" s="198"/>
    </row>
    <row r="57505" spans="1:4" ht="14.4">
      <c r="A57505"/>
      <c r="B57505"/>
      <c r="C57505"/>
      <c r="D57505" s="198"/>
    </row>
    <row r="57506" spans="1:4" ht="14.4">
      <c r="A57506"/>
      <c r="B57506"/>
      <c r="C57506"/>
      <c r="D57506" s="198"/>
    </row>
    <row r="57507" spans="1:4" ht="14.4">
      <c r="A57507"/>
      <c r="B57507"/>
      <c r="C57507"/>
      <c r="D57507" s="198"/>
    </row>
    <row r="57508" spans="1:4" ht="14.4">
      <c r="A57508"/>
      <c r="B57508"/>
      <c r="C57508"/>
      <c r="D57508" s="198"/>
    </row>
    <row r="57509" spans="1:4" ht="14.4">
      <c r="A57509"/>
      <c r="B57509"/>
      <c r="C57509"/>
      <c r="D57509" s="198"/>
    </row>
    <row r="57510" spans="1:4" ht="14.4">
      <c r="A57510"/>
      <c r="B57510"/>
      <c r="C57510"/>
      <c r="D57510" s="198"/>
    </row>
    <row r="57511" spans="1:4" ht="14.4">
      <c r="A57511"/>
      <c r="B57511"/>
      <c r="C57511"/>
      <c r="D57511" s="198"/>
    </row>
    <row r="57512" spans="1:4" ht="14.4">
      <c r="A57512"/>
      <c r="B57512"/>
      <c r="C57512"/>
      <c r="D57512" s="198"/>
    </row>
    <row r="57513" spans="1:4" ht="14.4">
      <c r="A57513"/>
      <c r="B57513"/>
      <c r="C57513"/>
      <c r="D57513" s="198"/>
    </row>
    <row r="57514" spans="1:4" ht="14.4">
      <c r="A57514"/>
      <c r="B57514"/>
      <c r="C57514"/>
      <c r="D57514" s="198"/>
    </row>
    <row r="57515" spans="1:4" ht="14.4">
      <c r="A57515"/>
      <c r="B57515"/>
      <c r="C57515"/>
      <c r="D57515" s="198"/>
    </row>
    <row r="57516" spans="1:4" ht="14.4">
      <c r="A57516"/>
      <c r="B57516"/>
      <c r="C57516"/>
      <c r="D57516" s="198"/>
    </row>
    <row r="57517" spans="1:4" ht="14.4">
      <c r="A57517"/>
      <c r="B57517"/>
      <c r="C57517"/>
      <c r="D57517" s="198"/>
    </row>
    <row r="57518" spans="1:4" ht="14.4">
      <c r="A57518"/>
      <c r="B57518"/>
      <c r="C57518"/>
      <c r="D57518" s="198"/>
    </row>
    <row r="57519" spans="1:4" ht="14.4">
      <c r="A57519"/>
      <c r="B57519"/>
      <c r="C57519"/>
      <c r="D57519" s="198"/>
    </row>
    <row r="57520" spans="1:4" ht="14.4">
      <c r="A57520"/>
      <c r="B57520"/>
      <c r="C57520"/>
      <c r="D57520" s="198"/>
    </row>
    <row r="57521" spans="1:4" ht="14.4">
      <c r="A57521"/>
      <c r="B57521"/>
      <c r="C57521"/>
      <c r="D57521" s="198"/>
    </row>
    <row r="57522" spans="1:4" ht="14.4">
      <c r="A57522"/>
      <c r="B57522"/>
      <c r="C57522"/>
      <c r="D57522" s="198"/>
    </row>
    <row r="57523" spans="1:4" ht="14.4">
      <c r="A57523"/>
      <c r="B57523"/>
      <c r="C57523"/>
      <c r="D57523" s="198"/>
    </row>
    <row r="57524" spans="1:4" ht="14.4">
      <c r="A57524"/>
      <c r="B57524"/>
      <c r="C57524"/>
      <c r="D57524" s="198"/>
    </row>
    <row r="57525" spans="1:4" ht="14.4">
      <c r="A57525"/>
      <c r="B57525"/>
      <c r="C57525"/>
      <c r="D57525" s="198"/>
    </row>
    <row r="57526" spans="1:4" ht="14.4">
      <c r="A57526"/>
      <c r="B57526"/>
      <c r="C57526"/>
      <c r="D57526" s="198"/>
    </row>
    <row r="57527" spans="1:4" ht="14.4">
      <c r="A57527"/>
      <c r="B57527"/>
      <c r="C57527"/>
      <c r="D57527" s="198"/>
    </row>
    <row r="57528" spans="1:4" ht="14.4">
      <c r="A57528"/>
      <c r="B57528"/>
      <c r="C57528"/>
      <c r="D57528" s="198"/>
    </row>
    <row r="57529" spans="1:4" ht="14.4">
      <c r="A57529"/>
      <c r="B57529"/>
      <c r="C57529"/>
      <c r="D57529" s="198"/>
    </row>
    <row r="57530" spans="1:4" ht="14.4">
      <c r="A57530"/>
      <c r="B57530"/>
      <c r="C57530"/>
      <c r="D57530" s="198"/>
    </row>
    <row r="57531" spans="1:4" ht="14.4">
      <c r="A57531"/>
      <c r="B57531"/>
      <c r="C57531"/>
      <c r="D57531" s="198"/>
    </row>
    <row r="57532" spans="1:4" ht="14.4">
      <c r="A57532"/>
      <c r="B57532"/>
      <c r="C57532"/>
      <c r="D57532" s="198"/>
    </row>
    <row r="57533" spans="1:4" ht="14.4">
      <c r="A57533"/>
      <c r="B57533"/>
      <c r="C57533"/>
      <c r="D57533" s="198"/>
    </row>
    <row r="57534" spans="1:4" ht="14.4">
      <c r="A57534"/>
      <c r="B57534"/>
      <c r="C57534"/>
      <c r="D57534" s="198"/>
    </row>
    <row r="57535" spans="1:4" ht="14.4">
      <c r="A57535"/>
      <c r="B57535"/>
      <c r="C57535"/>
      <c r="D57535" s="198"/>
    </row>
    <row r="57536" spans="1:4" ht="14.4">
      <c r="A57536"/>
      <c r="B57536"/>
      <c r="C57536"/>
      <c r="D57536" s="198"/>
    </row>
    <row r="57537" spans="1:4" ht="14.4">
      <c r="A57537"/>
      <c r="B57537"/>
      <c r="C57537"/>
      <c r="D57537" s="198"/>
    </row>
    <row r="57538" spans="1:4" ht="14.4">
      <c r="A57538"/>
      <c r="B57538"/>
      <c r="C57538"/>
      <c r="D57538" s="198"/>
    </row>
    <row r="57539" spans="1:4" ht="14.4">
      <c r="A57539"/>
      <c r="B57539"/>
      <c r="C57539"/>
      <c r="D57539" s="198"/>
    </row>
    <row r="57540" spans="1:4" ht="14.4">
      <c r="A57540"/>
      <c r="B57540"/>
      <c r="C57540"/>
      <c r="D57540" s="198"/>
    </row>
    <row r="57541" spans="1:4" ht="14.4">
      <c r="A57541"/>
      <c r="B57541"/>
      <c r="C57541"/>
      <c r="D57541" s="198"/>
    </row>
    <row r="57542" spans="1:4" ht="14.4">
      <c r="A57542"/>
      <c r="B57542"/>
      <c r="C57542"/>
      <c r="D57542" s="198"/>
    </row>
    <row r="57543" spans="1:4" ht="14.4">
      <c r="A57543"/>
      <c r="B57543"/>
      <c r="C57543"/>
      <c r="D57543" s="198"/>
    </row>
    <row r="57544" spans="1:4" ht="14.4">
      <c r="A57544"/>
      <c r="B57544"/>
      <c r="C57544"/>
      <c r="D57544" s="198"/>
    </row>
    <row r="57545" spans="1:4" ht="14.4">
      <c r="A57545"/>
      <c r="B57545"/>
      <c r="C57545"/>
      <c r="D57545" s="198"/>
    </row>
    <row r="57546" spans="1:4" ht="14.4">
      <c r="A57546"/>
      <c r="B57546"/>
      <c r="C57546"/>
      <c r="D57546" s="198"/>
    </row>
    <row r="57547" spans="1:4" ht="14.4">
      <c r="A57547"/>
      <c r="B57547"/>
      <c r="C57547"/>
      <c r="D57547" s="198"/>
    </row>
    <row r="57548" spans="1:4" ht="14.4">
      <c r="A57548"/>
      <c r="B57548"/>
      <c r="C57548"/>
      <c r="D57548" s="198"/>
    </row>
    <row r="57549" spans="1:4" ht="14.4">
      <c r="A57549"/>
      <c r="B57549"/>
      <c r="C57549"/>
      <c r="D57549" s="198"/>
    </row>
    <row r="57550" spans="1:4" ht="14.4">
      <c r="A57550"/>
      <c r="B57550"/>
      <c r="C57550"/>
      <c r="D57550" s="198"/>
    </row>
    <row r="57551" spans="1:4" ht="14.4">
      <c r="A57551"/>
      <c r="B57551"/>
      <c r="C57551"/>
      <c r="D57551" s="198"/>
    </row>
    <row r="57552" spans="1:4" ht="14.4">
      <c r="A57552"/>
      <c r="B57552"/>
      <c r="C57552"/>
      <c r="D57552" s="198"/>
    </row>
    <row r="57553" spans="1:4" ht="14.4">
      <c r="A57553"/>
      <c r="B57553"/>
      <c r="C57553"/>
      <c r="D57553" s="198"/>
    </row>
    <row r="57554" spans="1:4" ht="14.4">
      <c r="A57554"/>
      <c r="B57554"/>
      <c r="C57554"/>
      <c r="D57554" s="198"/>
    </row>
    <row r="57555" spans="1:4" ht="14.4">
      <c r="A57555"/>
      <c r="B57555"/>
      <c r="C57555"/>
      <c r="D57555" s="198"/>
    </row>
    <row r="57556" spans="1:4" ht="14.4">
      <c r="A57556"/>
      <c r="B57556"/>
      <c r="C57556"/>
      <c r="D57556" s="198"/>
    </row>
    <row r="57557" spans="1:4" ht="14.4">
      <c r="A57557"/>
      <c r="B57557"/>
      <c r="C57557"/>
      <c r="D57557" s="198"/>
    </row>
    <row r="57558" spans="1:4" ht="14.4">
      <c r="A57558"/>
      <c r="B57558"/>
      <c r="C57558"/>
      <c r="D57558" s="198"/>
    </row>
    <row r="57559" spans="1:4" ht="14.4">
      <c r="A57559"/>
      <c r="B57559"/>
      <c r="C57559"/>
      <c r="D57559" s="198"/>
    </row>
    <row r="57560" spans="1:4" ht="14.4">
      <c r="A57560"/>
      <c r="B57560"/>
      <c r="C57560"/>
      <c r="D57560" s="198"/>
    </row>
    <row r="57561" spans="1:4" ht="14.4">
      <c r="A57561"/>
      <c r="B57561"/>
      <c r="C57561"/>
      <c r="D57561" s="198"/>
    </row>
    <row r="57562" spans="1:4" ht="14.4">
      <c r="A57562"/>
      <c r="B57562"/>
      <c r="C57562"/>
      <c r="D57562" s="198"/>
    </row>
    <row r="57563" spans="1:4" ht="14.4">
      <c r="A57563"/>
      <c r="B57563"/>
      <c r="C57563"/>
      <c r="D57563" s="198"/>
    </row>
    <row r="57564" spans="1:4" ht="14.4">
      <c r="A57564"/>
      <c r="B57564"/>
      <c r="C57564"/>
      <c r="D57564" s="198"/>
    </row>
    <row r="57565" spans="1:4" ht="14.4">
      <c r="A57565"/>
      <c r="B57565"/>
      <c r="C57565"/>
      <c r="D57565" s="198"/>
    </row>
    <row r="57566" spans="1:4" ht="14.4">
      <c r="A57566"/>
      <c r="B57566"/>
      <c r="C57566"/>
      <c r="D57566" s="198"/>
    </row>
    <row r="57567" spans="1:4" ht="14.4">
      <c r="A57567"/>
      <c r="B57567"/>
      <c r="C57567"/>
      <c r="D57567" s="198"/>
    </row>
    <row r="57568" spans="1:4" ht="14.4">
      <c r="A57568"/>
      <c r="B57568"/>
      <c r="C57568"/>
      <c r="D57568" s="198"/>
    </row>
    <row r="57569" spans="1:4" ht="14.4">
      <c r="A57569"/>
      <c r="B57569"/>
      <c r="C57569"/>
      <c r="D57569" s="198"/>
    </row>
    <row r="57570" spans="1:4" ht="14.4">
      <c r="A57570"/>
      <c r="B57570"/>
      <c r="C57570"/>
      <c r="D57570" s="198"/>
    </row>
    <row r="57571" spans="1:4" ht="14.4">
      <c r="A57571"/>
      <c r="B57571"/>
      <c r="C57571"/>
      <c r="D57571" s="198"/>
    </row>
    <row r="57572" spans="1:4" ht="14.4">
      <c r="A57572"/>
      <c r="B57572"/>
      <c r="C57572"/>
      <c r="D57572" s="198"/>
    </row>
    <row r="57573" spans="1:4" ht="14.4">
      <c r="A57573"/>
      <c r="B57573"/>
      <c r="C57573"/>
      <c r="D57573" s="198"/>
    </row>
    <row r="57574" spans="1:4" ht="14.4">
      <c r="A57574"/>
      <c r="B57574"/>
      <c r="C57574"/>
      <c r="D57574" s="198"/>
    </row>
    <row r="57575" spans="1:4" ht="14.4">
      <c r="A57575"/>
      <c r="B57575"/>
      <c r="C57575"/>
      <c r="D57575" s="198"/>
    </row>
    <row r="57576" spans="1:4" ht="14.4">
      <c r="A57576"/>
      <c r="B57576"/>
      <c r="C57576"/>
      <c r="D57576" s="198"/>
    </row>
    <row r="57577" spans="1:4" ht="14.4">
      <c r="A57577"/>
      <c r="B57577"/>
      <c r="C57577"/>
      <c r="D57577" s="198"/>
    </row>
    <row r="57578" spans="1:4" ht="14.4">
      <c r="A57578"/>
      <c r="B57578"/>
      <c r="C57578"/>
      <c r="D57578" s="198"/>
    </row>
    <row r="57579" spans="1:4" ht="14.4">
      <c r="A57579"/>
      <c r="B57579"/>
      <c r="C57579"/>
      <c r="D57579" s="198"/>
    </row>
    <row r="57580" spans="1:4" ht="14.4">
      <c r="A57580"/>
      <c r="B57580"/>
      <c r="C57580"/>
      <c r="D57580" s="198"/>
    </row>
    <row r="57581" spans="1:4" ht="14.4">
      <c r="A57581"/>
      <c r="B57581"/>
      <c r="C57581"/>
      <c r="D57581" s="198"/>
    </row>
    <row r="57582" spans="1:4" ht="14.4">
      <c r="A57582"/>
      <c r="B57582"/>
      <c r="C57582"/>
      <c r="D57582" s="198"/>
    </row>
    <row r="57583" spans="1:4" ht="14.4">
      <c r="A57583"/>
      <c r="B57583"/>
      <c r="C57583"/>
      <c r="D57583" s="198"/>
    </row>
    <row r="57584" spans="1:4" ht="14.4">
      <c r="A57584"/>
      <c r="B57584"/>
      <c r="C57584"/>
      <c r="D57584" s="198"/>
    </row>
    <row r="57585" spans="1:4" ht="14.4">
      <c r="A57585"/>
      <c r="B57585"/>
      <c r="C57585"/>
      <c r="D57585" s="198"/>
    </row>
    <row r="57586" spans="1:4" ht="14.4">
      <c r="A57586"/>
      <c r="B57586"/>
      <c r="C57586"/>
      <c r="D57586" s="198"/>
    </row>
    <row r="57587" spans="1:4" ht="14.4">
      <c r="A57587"/>
      <c r="B57587"/>
      <c r="C57587"/>
      <c r="D57587" s="198"/>
    </row>
    <row r="57588" spans="1:4" ht="14.4">
      <c r="A57588"/>
      <c r="B57588"/>
      <c r="C57588"/>
      <c r="D57588" s="198"/>
    </row>
    <row r="57589" spans="1:4" ht="14.4">
      <c r="A57589"/>
      <c r="B57589"/>
      <c r="C57589"/>
      <c r="D57589" s="198"/>
    </row>
    <row r="57590" spans="1:4" ht="14.4">
      <c r="A57590"/>
      <c r="B57590"/>
      <c r="C57590"/>
      <c r="D57590" s="198"/>
    </row>
    <row r="57591" spans="1:4" ht="14.4">
      <c r="A57591"/>
      <c r="B57591"/>
      <c r="C57591"/>
      <c r="D57591" s="198"/>
    </row>
    <row r="57592" spans="1:4" ht="14.4">
      <c r="A57592"/>
      <c r="B57592"/>
      <c r="C57592"/>
      <c r="D57592" s="198"/>
    </row>
    <row r="57593" spans="1:4" ht="14.4">
      <c r="A57593"/>
      <c r="B57593"/>
      <c r="C57593"/>
      <c r="D57593" s="198"/>
    </row>
    <row r="57594" spans="1:4" ht="14.4">
      <c r="A57594"/>
      <c r="B57594"/>
      <c r="C57594"/>
      <c r="D57594" s="198"/>
    </row>
    <row r="57595" spans="1:4" ht="14.4">
      <c r="A57595"/>
      <c r="B57595"/>
      <c r="C57595"/>
      <c r="D57595" s="198"/>
    </row>
    <row r="57596" spans="1:4" ht="14.4">
      <c r="A57596"/>
      <c r="B57596"/>
      <c r="C57596"/>
      <c r="D57596" s="198"/>
    </row>
    <row r="57597" spans="1:4" ht="14.4">
      <c r="A57597"/>
      <c r="B57597"/>
      <c r="C57597"/>
      <c r="D57597" s="198"/>
    </row>
    <row r="57598" spans="1:4" ht="14.4">
      <c r="A57598"/>
      <c r="B57598"/>
      <c r="C57598"/>
      <c r="D57598" s="198"/>
    </row>
    <row r="57599" spans="1:4" ht="14.4">
      <c r="A57599"/>
      <c r="B57599"/>
      <c r="C57599"/>
      <c r="D57599" s="198"/>
    </row>
    <row r="57600" spans="1:4" ht="14.4">
      <c r="A57600"/>
      <c r="B57600"/>
      <c r="C57600"/>
      <c r="D57600" s="198"/>
    </row>
    <row r="57601" spans="1:4" ht="14.4">
      <c r="A57601"/>
      <c r="B57601"/>
      <c r="C57601"/>
      <c r="D57601" s="198"/>
    </row>
    <row r="57602" spans="1:4" ht="14.4">
      <c r="A57602"/>
      <c r="B57602"/>
      <c r="C57602"/>
      <c r="D57602" s="198"/>
    </row>
    <row r="57603" spans="1:4" ht="14.4">
      <c r="A57603"/>
      <c r="B57603"/>
      <c r="C57603"/>
      <c r="D57603" s="198"/>
    </row>
    <row r="57604" spans="1:4" ht="14.4">
      <c r="A57604"/>
      <c r="B57604"/>
      <c r="C57604"/>
      <c r="D57604" s="198"/>
    </row>
    <row r="57605" spans="1:4" ht="14.4">
      <c r="A57605"/>
      <c r="B57605"/>
      <c r="C57605"/>
      <c r="D57605" s="198"/>
    </row>
    <row r="57606" spans="1:4" ht="14.4">
      <c r="A57606"/>
      <c r="B57606"/>
      <c r="C57606"/>
      <c r="D57606" s="198"/>
    </row>
    <row r="57607" spans="1:4" ht="14.4">
      <c r="A57607"/>
      <c r="B57607"/>
      <c r="C57607"/>
      <c r="D57607" s="198"/>
    </row>
    <row r="57608" spans="1:4" ht="14.4">
      <c r="A57608"/>
      <c r="B57608"/>
      <c r="C57608"/>
      <c r="D57608" s="198"/>
    </row>
    <row r="57609" spans="1:4" ht="14.4">
      <c r="A57609"/>
      <c r="B57609"/>
      <c r="C57609"/>
      <c r="D57609" s="198"/>
    </row>
    <row r="57610" spans="1:4" ht="14.4">
      <c r="A57610"/>
      <c r="B57610"/>
      <c r="C57610"/>
      <c r="D57610" s="198"/>
    </row>
    <row r="57611" spans="1:4" ht="14.4">
      <c r="A57611"/>
      <c r="B57611"/>
      <c r="C57611"/>
      <c r="D57611" s="198"/>
    </row>
    <row r="57612" spans="1:4" ht="14.4">
      <c r="A57612"/>
      <c r="B57612"/>
      <c r="C57612"/>
      <c r="D57612" s="198"/>
    </row>
    <row r="57613" spans="1:4" ht="14.4">
      <c r="A57613"/>
      <c r="B57613"/>
      <c r="C57613"/>
      <c r="D57613" s="198"/>
    </row>
    <row r="57614" spans="1:4" ht="14.4">
      <c r="A57614"/>
      <c r="B57614"/>
      <c r="C57614"/>
      <c r="D57614" s="198"/>
    </row>
    <row r="57615" spans="1:4" ht="14.4">
      <c r="A57615"/>
      <c r="B57615"/>
      <c r="C57615"/>
      <c r="D57615" s="198"/>
    </row>
    <row r="57616" spans="1:4" ht="14.4">
      <c r="A57616"/>
      <c r="B57616"/>
      <c r="C57616"/>
      <c r="D57616" s="198"/>
    </row>
    <row r="57617" spans="1:4" ht="14.4">
      <c r="A57617"/>
      <c r="B57617"/>
      <c r="C57617"/>
      <c r="D57617" s="198"/>
    </row>
    <row r="57618" spans="1:4" ht="14.4">
      <c r="A57618"/>
      <c r="B57618"/>
      <c r="C57618"/>
      <c r="D57618" s="198"/>
    </row>
    <row r="57619" spans="1:4" ht="14.4">
      <c r="A57619"/>
      <c r="B57619"/>
      <c r="C57619"/>
      <c r="D57619" s="198"/>
    </row>
    <row r="57620" spans="1:4" ht="14.4">
      <c r="A57620"/>
      <c r="B57620"/>
      <c r="C57620"/>
      <c r="D57620" s="198"/>
    </row>
    <row r="57621" spans="1:4" ht="14.4">
      <c r="A57621"/>
      <c r="B57621"/>
      <c r="C57621"/>
      <c r="D57621" s="198"/>
    </row>
    <row r="57622" spans="1:4" ht="14.4">
      <c r="A57622"/>
      <c r="B57622"/>
      <c r="C57622"/>
      <c r="D57622" s="198"/>
    </row>
    <row r="57623" spans="1:4" ht="14.4">
      <c r="A57623"/>
      <c r="B57623"/>
      <c r="C57623"/>
      <c r="D57623" s="198"/>
    </row>
    <row r="57624" spans="1:4" ht="14.4">
      <c r="A57624"/>
      <c r="B57624"/>
      <c r="C57624"/>
      <c r="D57624" s="198"/>
    </row>
    <row r="57625" spans="1:4" ht="14.4">
      <c r="A57625"/>
      <c r="B57625"/>
      <c r="C57625"/>
      <c r="D57625" s="198"/>
    </row>
    <row r="57626" spans="1:4" ht="14.4">
      <c r="A57626"/>
      <c r="B57626"/>
      <c r="C57626"/>
      <c r="D57626" s="198"/>
    </row>
    <row r="57627" spans="1:4" ht="14.4">
      <c r="A57627"/>
      <c r="B57627"/>
      <c r="C57627"/>
      <c r="D57627" s="198"/>
    </row>
    <row r="57628" spans="1:4" ht="14.4">
      <c r="A57628"/>
      <c r="B57628"/>
      <c r="C57628"/>
      <c r="D57628" s="198"/>
    </row>
    <row r="57629" spans="1:4" ht="14.4">
      <c r="A57629"/>
      <c r="B57629"/>
      <c r="C57629"/>
      <c r="D57629" s="198"/>
    </row>
    <row r="57630" spans="1:4" ht="14.4">
      <c r="A57630"/>
      <c r="B57630"/>
      <c r="C57630"/>
      <c r="D57630" s="198"/>
    </row>
    <row r="57631" spans="1:4" ht="14.4">
      <c r="A57631"/>
      <c r="B57631"/>
      <c r="C57631"/>
      <c r="D57631" s="198"/>
    </row>
    <row r="57632" spans="1:4" ht="14.4">
      <c r="A57632"/>
      <c r="B57632"/>
      <c r="C57632"/>
      <c r="D57632" s="198"/>
    </row>
    <row r="57633" spans="1:4" ht="14.4">
      <c r="A57633"/>
      <c r="B57633"/>
      <c r="C57633"/>
      <c r="D57633" s="198"/>
    </row>
    <row r="57634" spans="1:4" ht="14.4">
      <c r="A57634"/>
      <c r="B57634"/>
      <c r="C57634"/>
      <c r="D57634" s="198"/>
    </row>
    <row r="57635" spans="1:4" ht="14.4">
      <c r="A57635"/>
      <c r="B57635"/>
      <c r="C57635"/>
      <c r="D57635" s="198"/>
    </row>
    <row r="57636" spans="1:4" ht="14.4">
      <c r="A57636"/>
      <c r="B57636"/>
      <c r="C57636"/>
      <c r="D57636" s="198"/>
    </row>
    <row r="57637" spans="1:4" ht="14.4">
      <c r="A57637"/>
      <c r="B57637"/>
      <c r="C57637"/>
      <c r="D57637" s="198"/>
    </row>
    <row r="57638" spans="1:4" ht="14.4">
      <c r="A57638"/>
      <c r="B57638"/>
      <c r="C57638"/>
      <c r="D57638" s="198"/>
    </row>
    <row r="57639" spans="1:4" ht="14.4">
      <c r="A57639"/>
      <c r="B57639"/>
      <c r="C57639"/>
      <c r="D57639" s="198"/>
    </row>
    <row r="57640" spans="1:4" ht="14.4">
      <c r="A57640"/>
      <c r="B57640"/>
      <c r="C57640"/>
      <c r="D57640" s="198"/>
    </row>
    <row r="57641" spans="1:4" ht="14.4">
      <c r="A57641"/>
      <c r="B57641"/>
      <c r="C57641"/>
      <c r="D57641" s="198"/>
    </row>
    <row r="57642" spans="1:4" ht="14.4">
      <c r="A57642"/>
      <c r="B57642"/>
      <c r="C57642"/>
      <c r="D57642" s="198"/>
    </row>
    <row r="57643" spans="1:4" ht="14.4">
      <c r="A57643"/>
      <c r="B57643"/>
      <c r="C57643"/>
      <c r="D57643" s="198"/>
    </row>
    <row r="57644" spans="1:4" ht="14.4">
      <c r="A57644"/>
      <c r="B57644"/>
      <c r="C57644"/>
      <c r="D57644" s="198"/>
    </row>
    <row r="57645" spans="1:4" ht="14.4">
      <c r="A57645"/>
      <c r="B57645"/>
      <c r="C57645"/>
      <c r="D57645" s="198"/>
    </row>
    <row r="57646" spans="1:4" ht="14.4">
      <c r="A57646"/>
      <c r="B57646"/>
      <c r="C57646"/>
      <c r="D57646" s="198"/>
    </row>
    <row r="57647" spans="1:4" ht="14.4">
      <c r="A57647"/>
      <c r="B57647"/>
      <c r="C57647"/>
      <c r="D57647" s="198"/>
    </row>
    <row r="57648" spans="1:4" ht="14.4">
      <c r="A57648"/>
      <c r="B57648"/>
      <c r="C57648"/>
      <c r="D57648" s="198"/>
    </row>
    <row r="57649" spans="1:4" ht="14.4">
      <c r="A57649"/>
      <c r="B57649"/>
      <c r="C57649"/>
      <c r="D57649" s="198"/>
    </row>
    <row r="57650" spans="1:4" ht="14.4">
      <c r="A57650"/>
      <c r="B57650"/>
      <c r="C57650"/>
      <c r="D57650" s="198"/>
    </row>
    <row r="57651" spans="1:4" ht="14.4">
      <c r="A57651"/>
      <c r="B57651"/>
      <c r="C57651"/>
      <c r="D57651" s="198"/>
    </row>
    <row r="57652" spans="1:4" ht="14.4">
      <c r="A57652"/>
      <c r="B57652"/>
      <c r="C57652"/>
      <c r="D57652" s="198"/>
    </row>
    <row r="57653" spans="1:4" ht="14.4">
      <c r="A57653"/>
      <c r="B57653"/>
      <c r="C57653"/>
      <c r="D57653" s="198"/>
    </row>
    <row r="57654" spans="1:4" ht="14.4">
      <c r="A57654"/>
      <c r="B57654"/>
      <c r="C57654"/>
      <c r="D57654" s="198"/>
    </row>
    <row r="57655" spans="1:4" ht="14.4">
      <c r="A57655"/>
      <c r="B57655"/>
      <c r="C57655"/>
      <c r="D57655" s="198"/>
    </row>
    <row r="57656" spans="1:4" ht="14.4">
      <c r="A57656"/>
      <c r="B57656"/>
      <c r="C57656"/>
      <c r="D57656" s="198"/>
    </row>
    <row r="57657" spans="1:4" ht="14.4">
      <c r="A57657"/>
      <c r="B57657"/>
      <c r="C57657"/>
      <c r="D57657" s="198"/>
    </row>
    <row r="57658" spans="1:4" ht="14.4">
      <c r="A57658"/>
      <c r="B57658"/>
      <c r="C57658"/>
      <c r="D57658" s="198"/>
    </row>
    <row r="57659" spans="1:4" ht="14.4">
      <c r="A57659"/>
      <c r="B57659"/>
      <c r="C57659"/>
      <c r="D57659" s="198"/>
    </row>
    <row r="57660" spans="1:4" ht="14.4">
      <c r="A57660"/>
      <c r="B57660"/>
      <c r="C57660"/>
      <c r="D57660" s="198"/>
    </row>
    <row r="57661" spans="1:4" ht="14.4">
      <c r="A57661"/>
      <c r="B57661"/>
      <c r="C57661"/>
      <c r="D57661" s="198"/>
    </row>
    <row r="57662" spans="1:4" ht="14.4">
      <c r="A57662"/>
      <c r="B57662"/>
      <c r="C57662"/>
      <c r="D57662" s="198"/>
    </row>
    <row r="57663" spans="1:4" ht="14.4">
      <c r="A57663"/>
      <c r="B57663"/>
      <c r="C57663"/>
      <c r="D57663" s="198"/>
    </row>
    <row r="57664" spans="1:4" ht="14.4">
      <c r="A57664"/>
      <c r="B57664"/>
      <c r="C57664"/>
      <c r="D57664" s="198"/>
    </row>
    <row r="57665" spans="1:4" ht="14.4">
      <c r="A57665"/>
      <c r="B57665"/>
      <c r="C57665"/>
      <c r="D57665" s="198"/>
    </row>
    <row r="57666" spans="1:4" ht="14.4">
      <c r="A57666"/>
      <c r="B57666"/>
      <c r="C57666"/>
      <c r="D57666" s="198"/>
    </row>
    <row r="57667" spans="1:4" ht="14.4">
      <c r="A57667"/>
      <c r="B57667"/>
      <c r="C57667"/>
      <c r="D57667" s="198"/>
    </row>
    <row r="57668" spans="1:4" ht="14.4">
      <c r="A57668"/>
      <c r="B57668"/>
      <c r="C57668"/>
      <c r="D57668" s="198"/>
    </row>
    <row r="57669" spans="1:4" ht="14.4">
      <c r="A57669"/>
      <c r="B57669"/>
      <c r="C57669"/>
      <c r="D57669" s="198"/>
    </row>
    <row r="57670" spans="1:4" ht="14.4">
      <c r="A57670"/>
      <c r="B57670"/>
      <c r="C57670"/>
      <c r="D57670" s="198"/>
    </row>
    <row r="57671" spans="1:4" ht="14.4">
      <c r="A57671"/>
      <c r="B57671"/>
      <c r="C57671"/>
      <c r="D57671" s="198"/>
    </row>
    <row r="57672" spans="1:4" ht="14.4">
      <c r="A57672"/>
      <c r="B57672"/>
      <c r="C57672"/>
      <c r="D57672" s="198"/>
    </row>
    <row r="57673" spans="1:4" ht="14.4">
      <c r="A57673"/>
      <c r="B57673"/>
      <c r="C57673"/>
      <c r="D57673" s="198"/>
    </row>
    <row r="57674" spans="1:4" ht="14.4">
      <c r="A57674"/>
      <c r="B57674"/>
      <c r="C57674"/>
      <c r="D57674" s="198"/>
    </row>
    <row r="57675" spans="1:4" ht="14.4">
      <c r="A57675"/>
      <c r="B57675"/>
      <c r="C57675"/>
      <c r="D57675" s="198"/>
    </row>
    <row r="57676" spans="1:4" ht="14.4">
      <c r="A57676"/>
      <c r="B57676"/>
      <c r="C57676"/>
      <c r="D57676" s="198"/>
    </row>
    <row r="57677" spans="1:4" ht="14.4">
      <c r="A57677"/>
      <c r="B57677"/>
      <c r="C57677"/>
      <c r="D57677" s="198"/>
    </row>
    <row r="57678" spans="1:4" ht="14.4">
      <c r="A57678"/>
      <c r="B57678"/>
      <c r="C57678"/>
      <c r="D57678" s="198"/>
    </row>
    <row r="57679" spans="1:4" ht="14.4">
      <c r="A57679"/>
      <c r="B57679"/>
      <c r="C57679"/>
      <c r="D57679" s="198"/>
    </row>
    <row r="57680" spans="1:4" ht="14.4">
      <c r="A57680"/>
      <c r="B57680"/>
      <c r="C57680"/>
      <c r="D57680" s="198"/>
    </row>
    <row r="57681" spans="1:4" ht="14.4">
      <c r="A57681"/>
      <c r="B57681"/>
      <c r="C57681"/>
      <c r="D57681" s="198"/>
    </row>
    <row r="57682" spans="1:4" ht="14.4">
      <c r="A57682"/>
      <c r="B57682"/>
      <c r="C57682"/>
      <c r="D57682" s="198"/>
    </row>
    <row r="57683" spans="1:4" ht="14.4">
      <c r="A57683"/>
      <c r="B57683"/>
      <c r="C57683"/>
      <c r="D57683" s="198"/>
    </row>
    <row r="57684" spans="1:4" ht="14.4">
      <c r="A57684"/>
      <c r="B57684"/>
      <c r="C57684"/>
      <c r="D57684" s="198"/>
    </row>
    <row r="57685" spans="1:4" ht="14.4">
      <c r="A57685"/>
      <c r="B57685"/>
      <c r="C57685"/>
      <c r="D57685" s="198"/>
    </row>
    <row r="57686" spans="1:4" ht="14.4">
      <c r="A57686"/>
      <c r="B57686"/>
      <c r="C57686"/>
      <c r="D57686" s="198"/>
    </row>
    <row r="57687" spans="1:4" ht="14.4">
      <c r="A57687"/>
      <c r="B57687"/>
      <c r="C57687"/>
      <c r="D57687" s="198"/>
    </row>
    <row r="57688" spans="1:4" ht="14.4">
      <c r="A57688"/>
      <c r="B57688"/>
      <c r="C57688"/>
      <c r="D57688" s="198"/>
    </row>
    <row r="57689" spans="1:4" ht="14.4">
      <c r="A57689"/>
      <c r="B57689"/>
      <c r="C57689"/>
      <c r="D57689" s="198"/>
    </row>
    <row r="57690" spans="1:4" ht="14.4">
      <c r="A57690"/>
      <c r="B57690"/>
      <c r="C57690"/>
      <c r="D57690" s="198"/>
    </row>
    <row r="57691" spans="1:4" ht="14.4">
      <c r="A57691"/>
      <c r="B57691"/>
      <c r="C57691"/>
      <c r="D57691" s="198"/>
    </row>
    <row r="57692" spans="1:4" ht="14.4">
      <c r="A57692"/>
      <c r="B57692"/>
      <c r="C57692"/>
      <c r="D57692" s="198"/>
    </row>
    <row r="57693" spans="1:4" ht="14.4">
      <c r="A57693"/>
      <c r="B57693"/>
      <c r="C57693"/>
      <c r="D57693" s="198"/>
    </row>
    <row r="57694" spans="1:4" ht="14.4">
      <c r="A57694"/>
      <c r="B57694"/>
      <c r="C57694"/>
      <c r="D57694" s="198"/>
    </row>
    <row r="57695" spans="1:4" ht="14.4">
      <c r="A57695"/>
      <c r="B57695"/>
      <c r="C57695"/>
      <c r="D57695" s="198"/>
    </row>
    <row r="57696" spans="1:4" ht="14.4">
      <c r="A57696"/>
      <c r="B57696"/>
      <c r="C57696"/>
      <c r="D57696" s="198"/>
    </row>
    <row r="57697" spans="1:4" ht="14.4">
      <c r="A57697"/>
      <c r="B57697"/>
      <c r="C57697"/>
      <c r="D57697" s="198"/>
    </row>
    <row r="57698" spans="1:4" ht="14.4">
      <c r="A57698"/>
      <c r="B57698"/>
      <c r="C57698"/>
      <c r="D57698" s="198"/>
    </row>
    <row r="57699" spans="1:4" ht="14.4">
      <c r="A57699"/>
      <c r="B57699"/>
      <c r="C57699"/>
      <c r="D57699" s="198"/>
    </row>
    <row r="57700" spans="1:4" ht="14.4">
      <c r="A57700"/>
      <c r="B57700"/>
      <c r="C57700"/>
      <c r="D57700" s="198"/>
    </row>
    <row r="57701" spans="1:4" ht="14.4">
      <c r="A57701"/>
      <c r="B57701"/>
      <c r="C57701"/>
      <c r="D57701" s="198"/>
    </row>
    <row r="57702" spans="1:4" ht="14.4">
      <c r="A57702"/>
      <c r="B57702"/>
      <c r="C57702"/>
      <c r="D57702" s="198"/>
    </row>
    <row r="57703" spans="1:4" ht="14.4">
      <c r="A57703"/>
      <c r="B57703"/>
      <c r="C57703"/>
      <c r="D57703" s="198"/>
    </row>
    <row r="57704" spans="1:4" ht="14.4">
      <c r="A57704"/>
      <c r="B57704"/>
      <c r="C57704"/>
      <c r="D57704" s="198"/>
    </row>
    <row r="57705" spans="1:4" ht="14.4">
      <c r="A57705"/>
      <c r="B57705"/>
      <c r="C57705"/>
      <c r="D57705" s="198"/>
    </row>
    <row r="57706" spans="1:4" ht="14.4">
      <c r="A57706"/>
      <c r="B57706"/>
      <c r="C57706"/>
      <c r="D57706" s="198"/>
    </row>
    <row r="57707" spans="1:4" ht="14.4">
      <c r="A57707"/>
      <c r="B57707"/>
      <c r="C57707"/>
      <c r="D57707" s="198"/>
    </row>
    <row r="57708" spans="1:4" ht="14.4">
      <c r="A57708"/>
      <c r="B57708"/>
      <c r="C57708"/>
      <c r="D57708" s="198"/>
    </row>
    <row r="57709" spans="1:4" ht="14.4">
      <c r="A57709"/>
      <c r="B57709"/>
      <c r="C57709"/>
      <c r="D57709" s="198"/>
    </row>
    <row r="57710" spans="1:4" ht="14.4">
      <c r="A57710"/>
      <c r="B57710"/>
      <c r="C57710"/>
      <c r="D57710" s="198"/>
    </row>
    <row r="57711" spans="1:4" ht="14.4">
      <c r="A57711"/>
      <c r="B57711"/>
      <c r="C57711"/>
      <c r="D57711" s="198"/>
    </row>
    <row r="57712" spans="1:4" ht="14.4">
      <c r="A57712"/>
      <c r="B57712"/>
      <c r="C57712"/>
      <c r="D57712" s="198"/>
    </row>
    <row r="57713" spans="1:4" ht="14.4">
      <c r="A57713"/>
      <c r="B57713"/>
      <c r="C57713"/>
      <c r="D57713" s="198"/>
    </row>
    <row r="57714" spans="1:4" ht="14.4">
      <c r="A57714"/>
      <c r="B57714"/>
      <c r="C57714"/>
      <c r="D57714" s="198"/>
    </row>
    <row r="57715" spans="1:4" ht="14.4">
      <c r="A57715"/>
      <c r="B57715"/>
      <c r="C57715"/>
      <c r="D57715" s="198"/>
    </row>
    <row r="57716" spans="1:4" ht="14.4">
      <c r="A57716"/>
      <c r="B57716"/>
      <c r="C57716"/>
      <c r="D57716" s="198"/>
    </row>
    <row r="57717" spans="1:4" ht="14.4">
      <c r="A57717"/>
      <c r="B57717"/>
      <c r="C57717"/>
      <c r="D57717" s="198"/>
    </row>
    <row r="57718" spans="1:4" ht="14.4">
      <c r="A57718"/>
      <c r="B57718"/>
      <c r="C57718"/>
      <c r="D57718" s="198"/>
    </row>
    <row r="57719" spans="1:4" ht="14.4">
      <c r="A57719"/>
      <c r="B57719"/>
      <c r="C57719"/>
      <c r="D57719" s="198"/>
    </row>
    <row r="57720" spans="1:4" ht="14.4">
      <c r="A57720"/>
      <c r="B57720"/>
      <c r="C57720"/>
      <c r="D57720" s="198"/>
    </row>
    <row r="57721" spans="1:4" ht="14.4">
      <c r="A57721"/>
      <c r="B57721"/>
      <c r="C57721"/>
      <c r="D57721" s="198"/>
    </row>
    <row r="57722" spans="1:4" ht="14.4">
      <c r="A57722"/>
      <c r="B57722"/>
      <c r="C57722"/>
      <c r="D57722" s="198"/>
    </row>
    <row r="57723" spans="1:4" ht="14.4">
      <c r="A57723"/>
      <c r="B57723"/>
      <c r="C57723"/>
      <c r="D57723" s="198"/>
    </row>
    <row r="57724" spans="1:4" ht="14.4">
      <c r="A57724"/>
      <c r="B57724"/>
      <c r="C57724"/>
      <c r="D57724" s="198"/>
    </row>
    <row r="57725" spans="1:4" ht="14.4">
      <c r="A57725"/>
      <c r="B57725"/>
      <c r="C57725"/>
      <c r="D57725" s="198"/>
    </row>
    <row r="57726" spans="1:4" ht="14.4">
      <c r="A57726"/>
      <c r="B57726"/>
      <c r="C57726"/>
      <c r="D57726" s="198"/>
    </row>
    <row r="57727" spans="1:4" ht="14.4">
      <c r="A57727"/>
      <c r="B57727"/>
      <c r="C57727"/>
      <c r="D57727" s="198"/>
    </row>
    <row r="57728" spans="1:4" ht="14.4">
      <c r="A57728"/>
      <c r="B57728"/>
      <c r="C57728"/>
      <c r="D57728" s="198"/>
    </row>
    <row r="57729" spans="1:4" ht="14.4">
      <c r="A57729"/>
      <c r="B57729"/>
      <c r="C57729"/>
      <c r="D57729" s="198"/>
    </row>
    <row r="57730" spans="1:4" ht="14.4">
      <c r="A57730"/>
      <c r="B57730"/>
      <c r="C57730"/>
      <c r="D57730" s="198"/>
    </row>
    <row r="57731" spans="1:4" ht="14.4">
      <c r="A57731"/>
      <c r="B57731"/>
      <c r="C57731"/>
      <c r="D57731" s="198"/>
    </row>
    <row r="57732" spans="1:4" ht="14.4">
      <c r="A57732"/>
      <c r="B57732"/>
      <c r="C57732"/>
      <c r="D57732" s="198"/>
    </row>
    <row r="57733" spans="1:4" ht="14.4">
      <c r="A57733"/>
      <c r="B57733"/>
      <c r="C57733"/>
      <c r="D57733" s="198"/>
    </row>
    <row r="57734" spans="1:4" ht="14.4">
      <c r="A57734"/>
      <c r="B57734"/>
      <c r="C57734"/>
      <c r="D57734" s="198"/>
    </row>
    <row r="57735" spans="1:4" ht="14.4">
      <c r="A57735"/>
      <c r="B57735"/>
      <c r="C57735"/>
      <c r="D57735" s="198"/>
    </row>
    <row r="57736" spans="1:4" ht="14.4">
      <c r="A57736"/>
      <c r="B57736"/>
      <c r="C57736"/>
      <c r="D57736" s="198"/>
    </row>
    <row r="57737" spans="1:4" ht="14.4">
      <c r="A57737"/>
      <c r="B57737"/>
      <c r="C57737"/>
      <c r="D57737" s="198"/>
    </row>
    <row r="57738" spans="1:4" ht="14.4">
      <c r="A57738"/>
      <c r="B57738"/>
      <c r="C57738"/>
      <c r="D57738" s="198"/>
    </row>
    <row r="57739" spans="1:4" ht="14.4">
      <c r="A57739"/>
      <c r="B57739"/>
      <c r="C57739"/>
      <c r="D57739" s="198"/>
    </row>
    <row r="57740" spans="1:4" ht="14.4">
      <c r="A57740"/>
      <c r="B57740"/>
      <c r="C57740"/>
      <c r="D57740" s="198"/>
    </row>
    <row r="57741" spans="1:4" ht="14.4">
      <c r="A57741"/>
      <c r="B57741"/>
      <c r="C57741"/>
      <c r="D57741" s="198"/>
    </row>
    <row r="57742" spans="1:4" ht="14.4">
      <c r="A57742"/>
      <c r="B57742"/>
      <c r="C57742"/>
      <c r="D57742" s="198"/>
    </row>
    <row r="57743" spans="1:4" ht="14.4">
      <c r="A57743"/>
      <c r="B57743"/>
      <c r="C57743"/>
      <c r="D57743" s="198"/>
    </row>
    <row r="57744" spans="1:4" ht="14.4">
      <c r="A57744"/>
      <c r="B57744"/>
      <c r="C57744"/>
      <c r="D57744" s="198"/>
    </row>
    <row r="57745" spans="1:4" ht="14.4">
      <c r="A57745"/>
      <c r="B57745"/>
      <c r="C57745"/>
      <c r="D57745" s="198"/>
    </row>
    <row r="57746" spans="1:4" ht="14.4">
      <c r="A57746"/>
      <c r="B57746"/>
      <c r="C57746"/>
      <c r="D57746" s="198"/>
    </row>
    <row r="57747" spans="1:4" ht="14.4">
      <c r="A57747"/>
      <c r="B57747"/>
      <c r="C57747"/>
      <c r="D57747" s="198"/>
    </row>
    <row r="57748" spans="1:4" ht="14.4">
      <c r="A57748"/>
      <c r="B57748"/>
      <c r="C57748"/>
      <c r="D57748" s="198"/>
    </row>
    <row r="57749" spans="1:4" ht="14.4">
      <c r="A57749"/>
      <c r="B57749"/>
      <c r="C57749"/>
      <c r="D57749" s="198"/>
    </row>
    <row r="57750" spans="1:4" ht="14.4">
      <c r="A57750"/>
      <c r="B57750"/>
      <c r="C57750"/>
      <c r="D57750" s="198"/>
    </row>
    <row r="57751" spans="1:4" ht="14.4">
      <c r="A57751"/>
      <c r="B57751"/>
      <c r="C57751"/>
      <c r="D57751" s="198"/>
    </row>
    <row r="57752" spans="1:4" ht="14.4">
      <c r="A57752"/>
      <c r="B57752"/>
      <c r="C57752"/>
      <c r="D57752" s="198"/>
    </row>
    <row r="57753" spans="1:4" ht="14.4">
      <c r="A57753"/>
      <c r="B57753"/>
      <c r="C57753"/>
      <c r="D57753" s="198"/>
    </row>
    <row r="57754" spans="1:4" ht="14.4">
      <c r="A57754"/>
      <c r="B57754"/>
      <c r="C57754"/>
      <c r="D57754" s="198"/>
    </row>
    <row r="57755" spans="1:4" ht="14.4">
      <c r="A57755"/>
      <c r="B57755"/>
      <c r="C57755"/>
      <c r="D57755" s="198"/>
    </row>
    <row r="57756" spans="1:4" ht="14.4">
      <c r="A57756"/>
      <c r="B57756"/>
      <c r="C57756"/>
      <c r="D57756" s="198"/>
    </row>
    <row r="57757" spans="1:4" ht="14.4">
      <c r="A57757"/>
      <c r="B57757"/>
      <c r="C57757"/>
      <c r="D57757" s="198"/>
    </row>
    <row r="57758" spans="1:4" ht="14.4">
      <c r="A57758"/>
      <c r="B57758"/>
      <c r="C57758"/>
      <c r="D57758" s="198"/>
    </row>
    <row r="57759" spans="1:4" ht="14.4">
      <c r="A57759"/>
      <c r="B57759"/>
      <c r="C57759"/>
      <c r="D57759" s="198"/>
    </row>
    <row r="57760" spans="1:4" ht="14.4">
      <c r="A57760"/>
      <c r="B57760"/>
      <c r="C57760"/>
      <c r="D57760" s="198"/>
    </row>
    <row r="57761" spans="1:4" ht="14.4">
      <c r="A57761"/>
      <c r="B57761"/>
      <c r="C57761"/>
      <c r="D57761" s="198"/>
    </row>
    <row r="57762" spans="1:4" ht="14.4">
      <c r="A57762"/>
      <c r="B57762"/>
      <c r="C57762"/>
      <c r="D57762" s="198"/>
    </row>
    <row r="57763" spans="1:4" ht="14.4">
      <c r="A57763"/>
      <c r="B57763"/>
      <c r="C57763"/>
      <c r="D57763" s="198"/>
    </row>
    <row r="57764" spans="1:4" ht="14.4">
      <c r="A57764"/>
      <c r="B57764"/>
      <c r="C57764"/>
      <c r="D57764" s="198"/>
    </row>
    <row r="57765" spans="1:4" ht="14.4">
      <c r="A57765"/>
      <c r="B57765"/>
      <c r="C57765"/>
      <c r="D57765" s="198"/>
    </row>
    <row r="57766" spans="1:4" ht="14.4">
      <c r="A57766"/>
      <c r="B57766"/>
      <c r="C57766"/>
      <c r="D57766" s="198"/>
    </row>
    <row r="57767" spans="1:4" ht="14.4">
      <c r="A57767"/>
      <c r="B57767"/>
      <c r="C57767"/>
      <c r="D57767" s="198"/>
    </row>
    <row r="57768" spans="1:4" ht="14.4">
      <c r="A57768"/>
      <c r="B57768"/>
      <c r="C57768"/>
      <c r="D57768" s="198"/>
    </row>
    <row r="57769" spans="1:4" ht="14.4">
      <c r="A57769"/>
      <c r="B57769"/>
      <c r="C57769"/>
      <c r="D57769" s="198"/>
    </row>
    <row r="57770" spans="1:4" ht="14.4">
      <c r="A57770"/>
      <c r="B57770"/>
      <c r="C57770"/>
      <c r="D57770" s="198"/>
    </row>
    <row r="57771" spans="1:4" ht="14.4">
      <c r="A57771"/>
      <c r="B57771"/>
      <c r="C57771"/>
      <c r="D57771" s="198"/>
    </row>
    <row r="57772" spans="1:4" ht="14.4">
      <c r="A57772"/>
      <c r="B57772"/>
      <c r="C57772"/>
      <c r="D57772" s="198"/>
    </row>
    <row r="57773" spans="1:4" ht="14.4">
      <c r="A57773"/>
      <c r="B57773"/>
      <c r="C57773"/>
      <c r="D57773" s="198"/>
    </row>
    <row r="57774" spans="1:4" ht="14.4">
      <c r="A57774"/>
      <c r="B57774"/>
      <c r="C57774"/>
      <c r="D57774" s="198"/>
    </row>
    <row r="57775" spans="1:4" ht="14.4">
      <c r="A57775"/>
      <c r="B57775"/>
      <c r="C57775"/>
      <c r="D57775" s="198"/>
    </row>
    <row r="57776" spans="1:4" ht="14.4">
      <c r="A57776"/>
      <c r="B57776"/>
      <c r="C57776"/>
      <c r="D57776" s="198"/>
    </row>
    <row r="57777" spans="1:4" ht="14.4">
      <c r="A57777"/>
      <c r="B57777"/>
      <c r="C57777"/>
      <c r="D57777" s="198"/>
    </row>
    <row r="57778" spans="1:4" ht="14.4">
      <c r="A57778"/>
      <c r="B57778"/>
      <c r="C57778"/>
      <c r="D57778" s="198"/>
    </row>
    <row r="57779" spans="1:4" ht="14.4">
      <c r="A57779"/>
      <c r="B57779"/>
      <c r="C57779"/>
      <c r="D57779" s="198"/>
    </row>
    <row r="57780" spans="1:4" ht="14.4">
      <c r="A57780"/>
      <c r="B57780"/>
      <c r="C57780"/>
      <c r="D57780" s="198"/>
    </row>
    <row r="57781" spans="1:4" ht="14.4">
      <c r="A57781"/>
      <c r="B57781"/>
      <c r="C57781"/>
      <c r="D57781" s="198"/>
    </row>
    <row r="57782" spans="1:4" ht="14.4">
      <c r="A57782"/>
      <c r="B57782"/>
      <c r="C57782"/>
      <c r="D57782" s="198"/>
    </row>
    <row r="57783" spans="1:4" ht="14.4">
      <c r="A57783"/>
      <c r="B57783"/>
      <c r="C57783"/>
      <c r="D57783" s="198"/>
    </row>
    <row r="57784" spans="1:4" ht="14.4">
      <c r="A57784"/>
      <c r="B57784"/>
      <c r="C57784"/>
      <c r="D57784" s="198"/>
    </row>
    <row r="57785" spans="1:4" ht="14.4">
      <c r="A57785"/>
      <c r="B57785"/>
      <c r="C57785"/>
      <c r="D57785" s="198"/>
    </row>
    <row r="57786" spans="1:4" ht="14.4">
      <c r="A57786"/>
      <c r="B57786"/>
      <c r="C57786"/>
      <c r="D57786" s="198"/>
    </row>
    <row r="57787" spans="1:4" ht="14.4">
      <c r="A57787"/>
      <c r="B57787"/>
      <c r="C57787"/>
      <c r="D57787" s="198"/>
    </row>
    <row r="57788" spans="1:4" ht="14.4">
      <c r="A57788"/>
      <c r="B57788"/>
      <c r="C57788"/>
      <c r="D57788" s="198"/>
    </row>
    <row r="57789" spans="1:4" ht="14.4">
      <c r="A57789"/>
      <c r="B57789"/>
      <c r="C57789"/>
      <c r="D57789" s="198"/>
    </row>
    <row r="57790" spans="1:4" ht="14.4">
      <c r="A57790"/>
      <c r="B57790"/>
      <c r="C57790"/>
      <c r="D57790" s="198"/>
    </row>
    <row r="57791" spans="1:4" ht="14.4">
      <c r="A57791"/>
      <c r="B57791"/>
      <c r="C57791"/>
      <c r="D57791" s="198"/>
    </row>
    <row r="57792" spans="1:4" ht="14.4">
      <c r="A57792"/>
      <c r="B57792"/>
      <c r="C57792"/>
      <c r="D57792" s="198"/>
    </row>
    <row r="57793" spans="1:4" ht="14.4">
      <c r="A57793"/>
      <c r="B57793"/>
      <c r="C57793"/>
      <c r="D57793" s="198"/>
    </row>
    <row r="57794" spans="1:4" ht="14.4">
      <c r="A57794"/>
      <c r="B57794"/>
      <c r="C57794"/>
      <c r="D57794" s="198"/>
    </row>
    <row r="57795" spans="1:4" ht="14.4">
      <c r="A57795"/>
      <c r="B57795"/>
      <c r="C57795"/>
      <c r="D57795" s="198"/>
    </row>
    <row r="57796" spans="1:4" ht="14.4">
      <c r="A57796"/>
      <c r="B57796"/>
      <c r="C57796"/>
      <c r="D57796" s="198"/>
    </row>
    <row r="57797" spans="1:4" ht="14.4">
      <c r="A57797"/>
      <c r="B57797"/>
      <c r="C57797"/>
      <c r="D57797" s="198"/>
    </row>
    <row r="57798" spans="1:4" ht="14.4">
      <c r="A57798"/>
      <c r="B57798"/>
      <c r="C57798"/>
      <c r="D57798" s="198"/>
    </row>
    <row r="57799" spans="1:4" ht="14.4">
      <c r="A57799"/>
      <c r="B57799"/>
      <c r="C57799"/>
      <c r="D57799" s="198"/>
    </row>
    <row r="57800" spans="1:4" ht="14.4">
      <c r="A57800"/>
      <c r="B57800"/>
      <c r="C57800"/>
      <c r="D57800" s="198"/>
    </row>
    <row r="57801" spans="1:4" ht="14.4">
      <c r="A57801"/>
      <c r="B57801"/>
      <c r="C57801"/>
      <c r="D57801" s="198"/>
    </row>
    <row r="57802" spans="1:4" ht="14.4">
      <c r="A57802"/>
      <c r="B57802"/>
      <c r="C57802"/>
      <c r="D57802" s="198"/>
    </row>
    <row r="57803" spans="1:4" ht="14.4">
      <c r="A57803"/>
      <c r="B57803"/>
      <c r="C57803"/>
      <c r="D57803" s="198"/>
    </row>
    <row r="57804" spans="1:4" ht="14.4">
      <c r="A57804"/>
      <c r="B57804"/>
      <c r="C57804"/>
      <c r="D57804" s="198"/>
    </row>
    <row r="57805" spans="1:4" ht="14.4">
      <c r="A57805"/>
      <c r="B57805"/>
      <c r="C57805"/>
      <c r="D57805" s="198"/>
    </row>
    <row r="57806" spans="1:4" ht="14.4">
      <c r="A57806"/>
      <c r="B57806"/>
      <c r="C57806"/>
      <c r="D57806" s="198"/>
    </row>
    <row r="57807" spans="1:4" ht="14.4">
      <c r="A57807"/>
      <c r="B57807"/>
      <c r="C57807"/>
      <c r="D57807" s="198"/>
    </row>
    <row r="57808" spans="1:4" ht="14.4">
      <c r="A57808"/>
      <c r="B57808"/>
      <c r="C57808"/>
      <c r="D57808" s="198"/>
    </row>
    <row r="57809" spans="1:4" ht="14.4">
      <c r="A57809"/>
      <c r="B57809"/>
      <c r="C57809"/>
      <c r="D57809" s="198"/>
    </row>
    <row r="57810" spans="1:4" ht="14.4">
      <c r="A57810"/>
      <c r="B57810"/>
      <c r="C57810"/>
      <c r="D57810" s="198"/>
    </row>
    <row r="57811" spans="1:4" ht="14.4">
      <c r="A57811"/>
      <c r="B57811"/>
      <c r="C57811"/>
      <c r="D57811" s="198"/>
    </row>
    <row r="57812" spans="1:4" ht="14.4">
      <c r="A57812"/>
      <c r="B57812"/>
      <c r="C57812"/>
      <c r="D57812" s="198"/>
    </row>
    <row r="57813" spans="1:4" ht="14.4">
      <c r="A57813"/>
      <c r="B57813"/>
      <c r="C57813"/>
      <c r="D57813" s="198"/>
    </row>
    <row r="57814" spans="1:4" ht="14.4">
      <c r="A57814"/>
      <c r="B57814"/>
      <c r="C57814"/>
      <c r="D57814" s="198"/>
    </row>
    <row r="57815" spans="1:4" ht="14.4">
      <c r="A57815"/>
      <c r="B57815"/>
      <c r="C57815"/>
      <c r="D57815" s="198"/>
    </row>
    <row r="57816" spans="1:4" ht="14.4">
      <c r="A57816"/>
      <c r="B57816"/>
      <c r="C57816"/>
      <c r="D57816" s="198"/>
    </row>
    <row r="57817" spans="1:4" ht="14.4">
      <c r="A57817"/>
      <c r="B57817"/>
      <c r="C57817"/>
      <c r="D57817" s="198"/>
    </row>
    <row r="57818" spans="1:4" ht="14.4">
      <c r="A57818"/>
      <c r="B57818"/>
      <c r="C57818"/>
      <c r="D57818" s="198"/>
    </row>
    <row r="57819" spans="1:4" ht="14.4">
      <c r="A57819"/>
      <c r="B57819"/>
      <c r="C57819"/>
      <c r="D57819" s="198"/>
    </row>
    <row r="57820" spans="1:4" ht="14.4">
      <c r="A57820"/>
      <c r="B57820"/>
      <c r="C57820"/>
      <c r="D57820" s="198"/>
    </row>
    <row r="57821" spans="1:4" ht="14.4">
      <c r="A57821"/>
      <c r="B57821"/>
      <c r="C57821"/>
      <c r="D57821" s="198"/>
    </row>
    <row r="57822" spans="1:4" ht="14.4">
      <c r="A57822"/>
      <c r="B57822"/>
      <c r="C57822"/>
      <c r="D57822" s="198"/>
    </row>
    <row r="57823" spans="1:4" ht="14.4">
      <c r="A57823"/>
      <c r="B57823"/>
      <c r="C57823"/>
      <c r="D57823" s="198"/>
    </row>
    <row r="57824" spans="1:4" ht="14.4">
      <c r="A57824"/>
      <c r="B57824"/>
      <c r="C57824"/>
      <c r="D57824" s="198"/>
    </row>
    <row r="57825" spans="1:4" ht="14.4">
      <c r="A57825"/>
      <c r="B57825"/>
      <c r="C57825"/>
      <c r="D57825" s="198"/>
    </row>
    <row r="57826" spans="1:4" ht="14.4">
      <c r="A57826"/>
      <c r="B57826"/>
      <c r="C57826"/>
      <c r="D57826" s="198"/>
    </row>
    <row r="57827" spans="1:4" ht="14.4">
      <c r="A57827"/>
      <c r="B57827"/>
      <c r="C57827"/>
      <c r="D57827" s="198"/>
    </row>
    <row r="57828" spans="1:4" ht="14.4">
      <c r="A57828"/>
      <c r="B57828"/>
      <c r="C57828"/>
      <c r="D57828" s="198"/>
    </row>
    <row r="57829" spans="1:4" ht="14.4">
      <c r="A57829"/>
      <c r="B57829"/>
      <c r="C57829"/>
      <c r="D57829" s="198"/>
    </row>
    <row r="57830" spans="1:4" ht="14.4">
      <c r="A57830"/>
      <c r="B57830"/>
      <c r="C57830"/>
      <c r="D57830" s="198"/>
    </row>
    <row r="57831" spans="1:4" ht="14.4">
      <c r="A57831"/>
      <c r="B57831"/>
      <c r="C57831"/>
      <c r="D57831" s="198"/>
    </row>
    <row r="57832" spans="1:4" ht="14.4">
      <c r="A57832"/>
      <c r="B57832"/>
      <c r="C57832"/>
      <c r="D57832" s="198"/>
    </row>
    <row r="57833" spans="1:4" ht="14.4">
      <c r="A57833"/>
      <c r="B57833"/>
      <c r="C57833"/>
      <c r="D57833" s="198"/>
    </row>
    <row r="57834" spans="1:4" ht="14.4">
      <c r="A57834"/>
      <c r="B57834"/>
      <c r="C57834"/>
      <c r="D57834" s="198"/>
    </row>
    <row r="57835" spans="1:4" ht="14.4">
      <c r="A57835"/>
      <c r="B57835"/>
      <c r="C57835"/>
      <c r="D57835" s="198"/>
    </row>
    <row r="57836" spans="1:4" ht="14.4">
      <c r="A57836"/>
      <c r="B57836"/>
      <c r="C57836"/>
      <c r="D57836" s="198"/>
    </row>
    <row r="57837" spans="1:4" ht="14.4">
      <c r="A57837"/>
      <c r="B57837"/>
      <c r="C57837"/>
      <c r="D57837" s="198"/>
    </row>
    <row r="57838" spans="1:4" ht="14.4">
      <c r="A57838"/>
      <c r="B57838"/>
      <c r="C57838"/>
      <c r="D57838" s="198"/>
    </row>
    <row r="57839" spans="1:4" ht="14.4">
      <c r="A57839"/>
      <c r="B57839"/>
      <c r="C57839"/>
      <c r="D57839" s="198"/>
    </row>
    <row r="57840" spans="1:4" ht="14.4">
      <c r="A57840"/>
      <c r="B57840"/>
      <c r="C57840"/>
      <c r="D57840" s="198"/>
    </row>
    <row r="57841" spans="1:4" ht="14.4">
      <c r="A57841"/>
      <c r="B57841"/>
      <c r="C57841"/>
      <c r="D57841" s="198"/>
    </row>
    <row r="57842" spans="1:4" ht="14.4">
      <c r="A57842"/>
      <c r="B57842"/>
      <c r="C57842"/>
      <c r="D57842" s="198"/>
    </row>
    <row r="57843" spans="1:4" ht="14.4">
      <c r="A57843"/>
      <c r="B57843"/>
      <c r="C57843"/>
      <c r="D57843" s="198"/>
    </row>
    <row r="57844" spans="1:4" ht="14.4">
      <c r="A57844"/>
      <c r="B57844"/>
      <c r="C57844"/>
      <c r="D57844" s="198"/>
    </row>
    <row r="57845" spans="1:4" ht="14.4">
      <c r="A57845"/>
      <c r="B57845"/>
      <c r="C57845"/>
      <c r="D57845" s="198"/>
    </row>
    <row r="57846" spans="1:4" ht="14.4">
      <c r="A57846"/>
      <c r="B57846"/>
      <c r="C57846"/>
      <c r="D57846" s="198"/>
    </row>
    <row r="57847" spans="1:4" ht="14.4">
      <c r="A57847"/>
      <c r="B57847"/>
      <c r="C57847"/>
      <c r="D57847" s="198"/>
    </row>
    <row r="57848" spans="1:4" ht="14.4">
      <c r="A57848"/>
      <c r="B57848"/>
      <c r="C57848"/>
      <c r="D57848" s="198"/>
    </row>
    <row r="57849" spans="1:4" ht="14.4">
      <c r="A57849"/>
      <c r="B57849"/>
      <c r="C57849"/>
      <c r="D57849" s="198"/>
    </row>
    <row r="57850" spans="1:4" ht="14.4">
      <c r="A57850"/>
      <c r="B57850"/>
      <c r="C57850"/>
      <c r="D57850" s="198"/>
    </row>
    <row r="57851" spans="1:4" ht="14.4">
      <c r="A57851"/>
      <c r="B57851"/>
      <c r="C57851"/>
      <c r="D57851" s="198"/>
    </row>
    <row r="57852" spans="1:4" ht="14.4">
      <c r="A57852"/>
      <c r="B57852"/>
      <c r="C57852"/>
      <c r="D57852" s="198"/>
    </row>
    <row r="57853" spans="1:4" ht="14.4">
      <c r="A57853"/>
      <c r="B57853"/>
      <c r="C57853"/>
      <c r="D57853" s="198"/>
    </row>
    <row r="57854" spans="1:4" ht="14.4">
      <c r="A57854"/>
      <c r="B57854"/>
      <c r="C57854"/>
      <c r="D57854" s="198"/>
    </row>
    <row r="57855" spans="1:4" ht="14.4">
      <c r="A57855"/>
      <c r="B57855"/>
      <c r="C57855"/>
      <c r="D57855" s="198"/>
    </row>
    <row r="57856" spans="1:4" ht="14.4">
      <c r="A57856"/>
      <c r="B57856"/>
      <c r="C57856"/>
      <c r="D57856" s="198"/>
    </row>
    <row r="57857" spans="1:4" ht="14.4">
      <c r="A57857"/>
      <c r="B57857"/>
      <c r="C57857"/>
      <c r="D57857" s="198"/>
    </row>
    <row r="57858" spans="1:4" ht="14.4">
      <c r="A57858"/>
      <c r="B57858"/>
      <c r="C57858"/>
      <c r="D57858" s="198"/>
    </row>
    <row r="57859" spans="1:4" ht="14.4">
      <c r="A57859"/>
      <c r="B57859"/>
      <c r="C57859"/>
      <c r="D57859" s="198"/>
    </row>
    <row r="57860" spans="1:4" ht="14.4">
      <c r="A57860"/>
      <c r="B57860"/>
      <c r="C57860"/>
      <c r="D57860" s="198"/>
    </row>
    <row r="57861" spans="1:4" ht="14.4">
      <c r="A57861"/>
      <c r="B57861"/>
      <c r="C57861"/>
      <c r="D57861" s="198"/>
    </row>
    <row r="57862" spans="1:4" ht="14.4">
      <c r="A57862"/>
      <c r="B57862"/>
      <c r="C57862"/>
      <c r="D57862" s="198"/>
    </row>
    <row r="57863" spans="1:4" ht="14.4">
      <c r="A57863"/>
      <c r="B57863"/>
      <c r="C57863"/>
      <c r="D57863" s="198"/>
    </row>
    <row r="57864" spans="1:4" ht="14.4">
      <c r="A57864"/>
      <c r="B57864"/>
      <c r="C57864"/>
      <c r="D57864" s="198"/>
    </row>
    <row r="57865" spans="1:4" ht="14.4">
      <c r="A57865"/>
      <c r="B57865"/>
      <c r="C57865"/>
      <c r="D57865" s="198"/>
    </row>
    <row r="57866" spans="1:4" ht="14.4">
      <c r="A57866"/>
      <c r="B57866"/>
      <c r="C57866"/>
      <c r="D57866" s="198"/>
    </row>
    <row r="57867" spans="1:4" ht="14.4">
      <c r="A57867"/>
      <c r="B57867"/>
      <c r="C57867"/>
      <c r="D57867" s="198"/>
    </row>
    <row r="57868" spans="1:4" ht="14.4">
      <c r="A57868"/>
      <c r="B57868"/>
      <c r="C57868"/>
      <c r="D57868" s="198"/>
    </row>
    <row r="57869" spans="1:4" ht="14.4">
      <c r="A57869"/>
      <c r="B57869"/>
      <c r="C57869"/>
      <c r="D57869" s="198"/>
    </row>
    <row r="57870" spans="1:4" ht="14.4">
      <c r="A57870"/>
      <c r="B57870"/>
      <c r="C57870"/>
      <c r="D57870" s="198"/>
    </row>
    <row r="57871" spans="1:4" ht="14.4">
      <c r="A57871"/>
      <c r="B57871"/>
      <c r="C57871"/>
      <c r="D57871" s="198"/>
    </row>
    <row r="57872" spans="1:4" ht="14.4">
      <c r="A57872"/>
      <c r="B57872"/>
      <c r="C57872"/>
      <c r="D57872" s="198"/>
    </row>
    <row r="57873" spans="1:4" ht="14.4">
      <c r="A57873"/>
      <c r="B57873"/>
      <c r="C57873"/>
      <c r="D57873" s="198"/>
    </row>
    <row r="57874" spans="1:4" ht="14.4">
      <c r="A57874"/>
      <c r="B57874"/>
      <c r="C57874"/>
      <c r="D57874" s="198"/>
    </row>
    <row r="57875" spans="1:4" ht="14.4">
      <c r="A57875"/>
      <c r="B57875"/>
      <c r="C57875"/>
      <c r="D57875" s="198"/>
    </row>
    <row r="57876" spans="1:4" ht="14.4">
      <c r="A57876"/>
      <c r="B57876"/>
      <c r="C57876"/>
      <c r="D57876" s="198"/>
    </row>
    <row r="57877" spans="1:4" ht="14.4">
      <c r="A57877"/>
      <c r="B57877"/>
      <c r="C57877"/>
      <c r="D57877" s="198"/>
    </row>
    <row r="57878" spans="1:4" ht="14.4">
      <c r="A57878"/>
      <c r="B57878"/>
      <c r="C57878"/>
      <c r="D57878" s="198"/>
    </row>
    <row r="57879" spans="1:4" ht="14.4">
      <c r="A57879"/>
      <c r="B57879"/>
      <c r="C57879"/>
      <c r="D57879" s="198"/>
    </row>
    <row r="57880" spans="1:4" ht="14.4">
      <c r="A57880"/>
      <c r="B57880"/>
      <c r="C57880"/>
      <c r="D57880" s="198"/>
    </row>
    <row r="57881" spans="1:4" ht="14.4">
      <c r="A57881"/>
      <c r="B57881"/>
      <c r="C57881"/>
      <c r="D57881" s="198"/>
    </row>
    <row r="57882" spans="1:4" ht="14.4">
      <c r="A57882"/>
      <c r="B57882"/>
      <c r="C57882"/>
      <c r="D57882" s="198"/>
    </row>
    <row r="57883" spans="1:4" ht="14.4">
      <c r="A57883"/>
      <c r="B57883"/>
      <c r="C57883"/>
      <c r="D57883" s="198"/>
    </row>
    <row r="57884" spans="1:4" ht="14.4">
      <c r="A57884"/>
      <c r="B57884"/>
      <c r="C57884"/>
      <c r="D57884" s="198"/>
    </row>
    <row r="57885" spans="1:4" ht="14.4">
      <c r="A57885"/>
      <c r="B57885"/>
      <c r="C57885"/>
      <c r="D57885" s="198"/>
    </row>
    <row r="57886" spans="1:4" ht="14.4">
      <c r="A57886"/>
      <c r="B57886"/>
      <c r="C57886"/>
      <c r="D57886" s="198"/>
    </row>
    <row r="57887" spans="1:4" ht="14.4">
      <c r="A57887"/>
      <c r="B57887"/>
      <c r="C57887"/>
      <c r="D57887" s="198"/>
    </row>
    <row r="57888" spans="1:4" ht="14.4">
      <c r="A57888"/>
      <c r="B57888"/>
      <c r="C57888"/>
      <c r="D57888" s="198"/>
    </row>
    <row r="57889" spans="1:4" ht="14.4">
      <c r="A57889"/>
      <c r="B57889"/>
      <c r="C57889"/>
      <c r="D57889" s="198"/>
    </row>
    <row r="57890" spans="1:4" ht="14.4">
      <c r="A57890"/>
      <c r="B57890"/>
      <c r="C57890"/>
      <c r="D57890" s="198"/>
    </row>
    <row r="57891" spans="1:4" ht="14.4">
      <c r="A57891"/>
      <c r="B57891"/>
      <c r="C57891"/>
      <c r="D57891" s="198"/>
    </row>
    <row r="57892" spans="1:4" ht="14.4">
      <c r="A57892"/>
      <c r="B57892"/>
      <c r="C57892"/>
      <c r="D57892" s="198"/>
    </row>
    <row r="57893" spans="1:4" ht="14.4">
      <c r="A57893"/>
      <c r="B57893"/>
      <c r="C57893"/>
      <c r="D57893" s="198"/>
    </row>
    <row r="57894" spans="1:4" ht="14.4">
      <c r="A57894"/>
      <c r="B57894"/>
      <c r="C57894"/>
      <c r="D57894" s="198"/>
    </row>
    <row r="57895" spans="1:4" ht="14.4">
      <c r="A57895"/>
      <c r="B57895"/>
      <c r="C57895"/>
      <c r="D57895" s="198"/>
    </row>
    <row r="57896" spans="1:4" ht="14.4">
      <c r="A57896"/>
      <c r="B57896"/>
      <c r="C57896"/>
      <c r="D57896" s="198"/>
    </row>
    <row r="57897" spans="1:4" ht="14.4">
      <c r="A57897"/>
      <c r="B57897"/>
      <c r="C57897"/>
      <c r="D57897" s="198"/>
    </row>
    <row r="57898" spans="1:4" ht="14.4">
      <c r="A57898"/>
      <c r="B57898"/>
      <c r="C57898"/>
      <c r="D57898" s="198"/>
    </row>
    <row r="57899" spans="1:4" ht="14.4">
      <c r="A57899"/>
      <c r="B57899"/>
      <c r="C57899"/>
      <c r="D57899" s="198"/>
    </row>
    <row r="57900" spans="1:4" ht="14.4">
      <c r="A57900"/>
      <c r="B57900"/>
      <c r="C57900"/>
      <c r="D57900" s="198"/>
    </row>
    <row r="57901" spans="1:4" ht="14.4">
      <c r="A57901"/>
      <c r="B57901"/>
      <c r="C57901"/>
      <c r="D57901" s="198"/>
    </row>
    <row r="57902" spans="1:4" ht="14.4">
      <c r="A57902"/>
      <c r="B57902"/>
      <c r="C57902"/>
      <c r="D57902" s="198"/>
    </row>
    <row r="57903" spans="1:4" ht="14.4">
      <c r="A57903"/>
      <c r="B57903"/>
      <c r="C57903"/>
      <c r="D57903" s="198"/>
    </row>
    <row r="57904" spans="1:4" ht="14.4">
      <c r="A57904"/>
      <c r="B57904"/>
      <c r="C57904"/>
      <c r="D57904" s="198"/>
    </row>
    <row r="57905" spans="1:4" ht="14.4">
      <c r="A57905"/>
      <c r="B57905"/>
      <c r="C57905"/>
      <c r="D57905" s="198"/>
    </row>
    <row r="57906" spans="1:4" ht="14.4">
      <c r="A57906"/>
      <c r="B57906"/>
      <c r="C57906"/>
      <c r="D57906" s="198"/>
    </row>
    <row r="57907" spans="1:4" ht="14.4">
      <c r="A57907"/>
      <c r="B57907"/>
      <c r="C57907"/>
      <c r="D57907" s="198"/>
    </row>
    <row r="57908" spans="1:4" ht="14.4">
      <c r="A57908"/>
      <c r="B57908"/>
      <c r="C57908"/>
      <c r="D57908" s="198"/>
    </row>
    <row r="57909" spans="1:4" ht="14.4">
      <c r="A57909"/>
      <c r="B57909"/>
      <c r="C57909"/>
      <c r="D57909" s="198"/>
    </row>
    <row r="57910" spans="1:4" ht="14.4">
      <c r="A57910"/>
      <c r="B57910"/>
      <c r="C57910"/>
      <c r="D57910" s="198"/>
    </row>
    <row r="57911" spans="1:4" ht="14.4">
      <c r="A57911"/>
      <c r="B57911"/>
      <c r="C57911"/>
      <c r="D57911" s="198"/>
    </row>
    <row r="57912" spans="1:4" ht="14.4">
      <c r="A57912"/>
      <c r="B57912"/>
      <c r="C57912"/>
      <c r="D57912" s="198"/>
    </row>
    <row r="57913" spans="1:4" ht="14.4">
      <c r="A57913"/>
      <c r="B57913"/>
      <c r="C57913"/>
      <c r="D57913" s="198"/>
    </row>
    <row r="57914" spans="1:4" ht="14.4">
      <c r="A57914"/>
      <c r="B57914"/>
      <c r="C57914"/>
      <c r="D57914" s="198"/>
    </row>
    <row r="57915" spans="1:4" ht="14.4">
      <c r="A57915"/>
      <c r="B57915"/>
      <c r="C57915"/>
      <c r="D57915" s="198"/>
    </row>
    <row r="57916" spans="1:4" ht="14.4">
      <c r="A57916"/>
      <c r="B57916"/>
      <c r="C57916"/>
      <c r="D57916" s="198"/>
    </row>
    <row r="57917" spans="1:4" ht="14.4">
      <c r="A57917"/>
      <c r="B57917"/>
      <c r="C57917"/>
      <c r="D57917" s="198"/>
    </row>
    <row r="57918" spans="1:4" ht="14.4">
      <c r="A57918"/>
      <c r="B57918"/>
      <c r="C57918"/>
      <c r="D57918" s="198"/>
    </row>
    <row r="57919" spans="1:4" ht="14.4">
      <c r="A57919"/>
      <c r="B57919"/>
      <c r="C57919"/>
      <c r="D57919" s="198"/>
    </row>
    <row r="57920" spans="1:4" ht="14.4">
      <c r="A57920"/>
      <c r="B57920"/>
      <c r="C57920"/>
      <c r="D57920" s="198"/>
    </row>
    <row r="57921" spans="1:4" ht="14.4">
      <c r="A57921"/>
      <c r="B57921"/>
      <c r="C57921"/>
      <c r="D57921" s="198"/>
    </row>
    <row r="57922" spans="1:4" ht="14.4">
      <c r="A57922"/>
      <c r="B57922"/>
      <c r="C57922"/>
      <c r="D57922" s="198"/>
    </row>
    <row r="57923" spans="1:4" ht="14.4">
      <c r="A57923"/>
      <c r="B57923"/>
      <c r="C57923"/>
      <c r="D57923" s="198"/>
    </row>
    <row r="57924" spans="1:4" ht="14.4">
      <c r="A57924"/>
      <c r="B57924"/>
      <c r="C57924"/>
      <c r="D57924" s="198"/>
    </row>
    <row r="57925" spans="1:4" ht="14.4">
      <c r="A57925"/>
      <c r="B57925"/>
      <c r="C57925"/>
      <c r="D57925" s="198"/>
    </row>
    <row r="57926" spans="1:4" ht="14.4">
      <c r="A57926"/>
      <c r="B57926"/>
      <c r="C57926"/>
      <c r="D57926" s="198"/>
    </row>
    <row r="57927" spans="1:4" ht="14.4">
      <c r="A57927"/>
      <c r="B57927"/>
      <c r="C57927"/>
      <c r="D57927" s="198"/>
    </row>
    <row r="57928" spans="1:4" ht="14.4">
      <c r="A57928"/>
      <c r="B57928"/>
      <c r="C57928"/>
      <c r="D57928" s="198"/>
    </row>
    <row r="57929" spans="1:4" ht="14.4">
      <c r="A57929"/>
      <c r="B57929"/>
      <c r="C57929"/>
      <c r="D57929" s="198"/>
    </row>
    <row r="57930" spans="1:4" ht="14.4">
      <c r="A57930"/>
      <c r="B57930"/>
      <c r="C57930"/>
      <c r="D57930" s="198"/>
    </row>
    <row r="57931" spans="1:4" ht="14.4">
      <c r="A57931"/>
      <c r="B57931"/>
      <c r="C57931"/>
      <c r="D57931" s="198"/>
    </row>
    <row r="57932" spans="1:4" ht="14.4">
      <c r="A57932"/>
      <c r="B57932"/>
      <c r="C57932"/>
      <c r="D57932" s="198"/>
    </row>
    <row r="57933" spans="1:4" ht="14.4">
      <c r="A57933"/>
      <c r="B57933"/>
      <c r="C57933"/>
      <c r="D57933" s="198"/>
    </row>
    <row r="57934" spans="1:4" ht="14.4">
      <c r="A57934"/>
      <c r="B57934"/>
      <c r="C57934"/>
      <c r="D57934" s="198"/>
    </row>
    <row r="57935" spans="1:4" ht="14.4">
      <c r="A57935"/>
      <c r="B57935"/>
      <c r="C57935"/>
      <c r="D57935" s="198"/>
    </row>
    <row r="57936" spans="1:4" ht="14.4">
      <c r="A57936"/>
      <c r="B57936"/>
      <c r="C57936"/>
      <c r="D57936" s="198"/>
    </row>
    <row r="57937" spans="1:4" ht="14.4">
      <c r="A57937"/>
      <c r="B57937"/>
      <c r="C57937"/>
      <c r="D57937" s="198"/>
    </row>
    <row r="57938" spans="1:4" ht="14.4">
      <c r="A57938"/>
      <c r="B57938"/>
      <c r="C57938"/>
      <c r="D57938" s="198"/>
    </row>
    <row r="57939" spans="1:4" ht="14.4">
      <c r="A57939"/>
      <c r="B57939"/>
      <c r="C57939"/>
      <c r="D57939" s="198"/>
    </row>
    <row r="57940" spans="1:4" ht="14.4">
      <c r="A57940"/>
      <c r="B57940"/>
      <c r="C57940"/>
      <c r="D57940" s="198"/>
    </row>
    <row r="57941" spans="1:4" ht="14.4">
      <c r="A57941"/>
      <c r="B57941"/>
      <c r="C57941"/>
      <c r="D57941" s="198"/>
    </row>
    <row r="57942" spans="1:4" ht="14.4">
      <c r="A57942"/>
      <c r="B57942"/>
      <c r="C57942"/>
      <c r="D57942" s="198"/>
    </row>
    <row r="57943" spans="1:4" ht="14.4">
      <c r="A57943"/>
      <c r="B57943"/>
      <c r="C57943"/>
      <c r="D57943" s="198"/>
    </row>
    <row r="57944" spans="1:4" ht="14.4">
      <c r="A57944"/>
      <c r="B57944"/>
      <c r="C57944"/>
      <c r="D57944" s="198"/>
    </row>
    <row r="57945" spans="1:4" ht="14.4">
      <c r="A57945"/>
      <c r="B57945"/>
      <c r="C57945"/>
      <c r="D57945" s="198"/>
    </row>
    <row r="57946" spans="1:4" ht="14.4">
      <c r="A57946"/>
      <c r="B57946"/>
      <c r="C57946"/>
      <c r="D57946" s="198"/>
    </row>
    <row r="57947" spans="1:4" ht="14.4">
      <c r="A57947"/>
      <c r="B57947"/>
      <c r="C57947"/>
      <c r="D57947" s="198"/>
    </row>
    <row r="57948" spans="1:4" ht="14.4">
      <c r="A57948"/>
      <c r="B57948"/>
      <c r="C57948"/>
      <c r="D57948" s="198"/>
    </row>
    <row r="57949" spans="1:4" ht="14.4">
      <c r="A57949"/>
      <c r="B57949"/>
      <c r="C57949"/>
      <c r="D57949" s="198"/>
    </row>
    <row r="57950" spans="1:4" ht="14.4">
      <c r="A57950"/>
      <c r="B57950"/>
      <c r="C57950"/>
      <c r="D57950" s="198"/>
    </row>
    <row r="57951" spans="1:4" ht="14.4">
      <c r="A57951"/>
      <c r="B57951"/>
      <c r="C57951"/>
      <c r="D57951" s="198"/>
    </row>
    <row r="57952" spans="1:4" ht="14.4">
      <c r="A57952"/>
      <c r="B57952"/>
      <c r="C57952"/>
      <c r="D57952" s="198"/>
    </row>
    <row r="57953" spans="1:4" ht="14.4">
      <c r="A57953"/>
      <c r="B57953"/>
      <c r="C57953"/>
      <c r="D57953" s="198"/>
    </row>
    <row r="57954" spans="1:4" ht="14.4">
      <c r="A57954"/>
      <c r="B57954"/>
      <c r="C57954"/>
      <c r="D57954" s="198"/>
    </row>
    <row r="57955" spans="1:4" ht="14.4">
      <c r="A57955"/>
      <c r="B57955"/>
      <c r="C57955"/>
      <c r="D57955" s="198"/>
    </row>
    <row r="57956" spans="1:4" ht="14.4">
      <c r="A57956"/>
      <c r="B57956"/>
      <c r="C57956"/>
      <c r="D57956" s="198"/>
    </row>
    <row r="57957" spans="1:4" ht="14.4">
      <c r="A57957"/>
      <c r="B57957"/>
      <c r="C57957"/>
      <c r="D57957" s="198"/>
    </row>
    <row r="57958" spans="1:4" ht="14.4">
      <c r="A57958"/>
      <c r="B57958"/>
      <c r="C57958"/>
      <c r="D57958" s="198"/>
    </row>
    <row r="57959" spans="1:4" ht="14.4">
      <c r="A57959"/>
      <c r="B57959"/>
      <c r="C57959"/>
      <c r="D57959" s="198"/>
    </row>
    <row r="57960" spans="1:4" ht="14.4">
      <c r="A57960"/>
      <c r="B57960"/>
      <c r="C57960"/>
      <c r="D57960" s="198"/>
    </row>
    <row r="57961" spans="1:4" ht="14.4">
      <c r="A57961"/>
      <c r="B57961"/>
      <c r="C57961"/>
      <c r="D57961" s="198"/>
    </row>
    <row r="57962" spans="1:4" ht="14.4">
      <c r="A57962"/>
      <c r="B57962"/>
      <c r="C57962"/>
      <c r="D57962" s="198"/>
    </row>
    <row r="57963" spans="1:4" ht="14.4">
      <c r="A57963"/>
      <c r="B57963"/>
      <c r="C57963"/>
      <c r="D57963" s="198"/>
    </row>
    <row r="57964" spans="1:4" ht="14.4">
      <c r="A57964"/>
      <c r="B57964"/>
      <c r="C57964"/>
      <c r="D57964" s="198"/>
    </row>
    <row r="57965" spans="1:4" ht="14.4">
      <c r="A57965"/>
      <c r="B57965"/>
      <c r="C57965"/>
      <c r="D57965" s="198"/>
    </row>
    <row r="57966" spans="1:4" ht="14.4">
      <c r="A57966"/>
      <c r="B57966"/>
      <c r="C57966"/>
      <c r="D57966" s="198"/>
    </row>
    <row r="57967" spans="1:4" ht="14.4">
      <c r="A57967"/>
      <c r="B57967"/>
      <c r="C57967"/>
      <c r="D57967" s="198"/>
    </row>
    <row r="57968" spans="1:4" ht="14.4">
      <c r="A57968"/>
      <c r="B57968"/>
      <c r="C57968"/>
      <c r="D57968" s="198"/>
    </row>
    <row r="57969" spans="1:4" ht="14.4">
      <c r="A57969"/>
      <c r="B57969"/>
      <c r="C57969"/>
      <c r="D57969" s="198"/>
    </row>
    <row r="57970" spans="1:4" ht="14.4">
      <c r="A57970"/>
      <c r="B57970"/>
      <c r="C57970"/>
      <c r="D57970" s="198"/>
    </row>
    <row r="57971" spans="1:4" ht="14.4">
      <c r="A57971"/>
      <c r="B57971"/>
      <c r="C57971"/>
      <c r="D57971" s="198"/>
    </row>
    <row r="57972" spans="1:4" ht="14.4">
      <c r="A57972"/>
      <c r="B57972"/>
      <c r="C57972"/>
      <c r="D57972" s="198"/>
    </row>
    <row r="57973" spans="1:4" ht="14.4">
      <c r="A57973"/>
      <c r="B57973"/>
      <c r="C57973"/>
      <c r="D57973" s="198"/>
    </row>
    <row r="57974" spans="1:4" ht="14.4">
      <c r="A57974"/>
      <c r="B57974"/>
      <c r="C57974"/>
      <c r="D57974" s="198"/>
    </row>
    <row r="57975" spans="1:4" ht="14.4">
      <c r="A57975"/>
      <c r="B57975"/>
      <c r="C57975"/>
      <c r="D57975" s="198"/>
    </row>
    <row r="57976" spans="1:4" ht="14.4">
      <c r="A57976"/>
      <c r="B57976"/>
      <c r="C57976"/>
      <c r="D57976" s="198"/>
    </row>
    <row r="57977" spans="1:4" ht="14.4">
      <c r="A57977"/>
      <c r="B57977"/>
      <c r="C57977"/>
      <c r="D57977" s="198"/>
    </row>
    <row r="57978" spans="1:4" ht="14.4">
      <c r="A57978"/>
      <c r="B57978"/>
      <c r="C57978"/>
      <c r="D57978" s="198"/>
    </row>
    <row r="57979" spans="1:4" ht="14.4">
      <c r="A57979"/>
      <c r="B57979"/>
      <c r="C57979"/>
      <c r="D57979" s="198"/>
    </row>
    <row r="57980" spans="1:4" ht="14.4">
      <c r="A57980"/>
      <c r="B57980"/>
      <c r="C57980"/>
      <c r="D57980" s="198"/>
    </row>
    <row r="57981" spans="1:4" ht="14.4">
      <c r="A57981"/>
      <c r="B57981"/>
      <c r="C57981"/>
      <c r="D57981" s="198"/>
    </row>
    <row r="57982" spans="1:4" ht="14.4">
      <c r="A57982"/>
      <c r="B57982"/>
      <c r="C57982"/>
      <c r="D57982" s="198"/>
    </row>
    <row r="57983" spans="1:4" ht="14.4">
      <c r="A57983"/>
      <c r="B57983"/>
      <c r="C57983"/>
      <c r="D57983" s="198"/>
    </row>
    <row r="57984" spans="1:4" ht="14.4">
      <c r="A57984"/>
      <c r="B57984"/>
      <c r="C57984"/>
      <c r="D57984" s="198"/>
    </row>
    <row r="57985" spans="1:4" ht="14.4">
      <c r="A57985"/>
      <c r="B57985"/>
      <c r="C57985"/>
      <c r="D57985" s="198"/>
    </row>
    <row r="57986" spans="1:4" ht="14.4">
      <c r="A57986"/>
      <c r="B57986"/>
      <c r="C57986"/>
      <c r="D57986" s="198"/>
    </row>
    <row r="57987" spans="1:4" ht="14.4">
      <c r="A57987"/>
      <c r="B57987"/>
      <c r="C57987"/>
      <c r="D57987" s="198"/>
    </row>
    <row r="57988" spans="1:4" ht="14.4">
      <c r="A57988"/>
      <c r="B57988"/>
      <c r="C57988"/>
      <c r="D57988" s="198"/>
    </row>
    <row r="57989" spans="1:4" ht="14.4">
      <c r="A57989"/>
      <c r="B57989"/>
      <c r="C57989"/>
      <c r="D57989" s="198"/>
    </row>
    <row r="57990" spans="1:4" ht="14.4">
      <c r="A57990"/>
      <c r="B57990"/>
      <c r="C57990"/>
      <c r="D57990" s="198"/>
    </row>
    <row r="57991" spans="1:4" ht="14.4">
      <c r="A57991"/>
      <c r="B57991"/>
      <c r="C57991"/>
      <c r="D57991" s="198"/>
    </row>
    <row r="57992" spans="1:4" ht="14.4">
      <c r="A57992"/>
      <c r="B57992"/>
      <c r="C57992"/>
      <c r="D57992" s="198"/>
    </row>
    <row r="57993" spans="1:4" ht="14.4">
      <c r="A57993"/>
      <c r="B57993"/>
      <c r="C57993"/>
      <c r="D57993" s="198"/>
    </row>
    <row r="57994" spans="1:4" ht="14.4">
      <c r="A57994"/>
      <c r="B57994"/>
      <c r="C57994"/>
      <c r="D57994" s="198"/>
    </row>
    <row r="57995" spans="1:4" ht="14.4">
      <c r="A57995"/>
      <c r="B57995"/>
      <c r="C57995"/>
      <c r="D57995" s="198"/>
    </row>
    <row r="57996" spans="1:4" ht="14.4">
      <c r="A57996"/>
      <c r="B57996"/>
      <c r="C57996"/>
      <c r="D57996" s="198"/>
    </row>
    <row r="57997" spans="1:4" ht="14.4">
      <c r="A57997"/>
      <c r="B57997"/>
      <c r="C57997"/>
      <c r="D57997" s="198"/>
    </row>
    <row r="57998" spans="1:4" ht="14.4">
      <c r="A57998"/>
      <c r="B57998"/>
      <c r="C57998"/>
      <c r="D57998" s="198"/>
    </row>
    <row r="57999" spans="1:4" ht="14.4">
      <c r="A57999"/>
      <c r="B57999"/>
      <c r="C57999"/>
      <c r="D57999" s="198"/>
    </row>
    <row r="58000" spans="1:4" ht="14.4">
      <c r="A58000"/>
      <c r="B58000"/>
      <c r="C58000"/>
      <c r="D58000" s="198"/>
    </row>
    <row r="58001" spans="1:4" ht="14.4">
      <c r="A58001"/>
      <c r="B58001"/>
      <c r="C58001"/>
      <c r="D58001" s="198"/>
    </row>
    <row r="58002" spans="1:4" ht="14.4">
      <c r="A58002"/>
      <c r="B58002"/>
      <c r="C58002"/>
      <c r="D58002" s="198"/>
    </row>
    <row r="58003" spans="1:4" ht="14.4">
      <c r="A58003"/>
      <c r="B58003"/>
      <c r="C58003"/>
      <c r="D58003" s="198"/>
    </row>
    <row r="58004" spans="1:4" ht="14.4">
      <c r="A58004"/>
      <c r="B58004"/>
      <c r="C58004"/>
      <c r="D58004" s="198"/>
    </row>
    <row r="58005" spans="1:4" ht="14.4">
      <c r="A58005"/>
      <c r="B58005"/>
      <c r="C58005"/>
      <c r="D58005" s="198"/>
    </row>
    <row r="58006" spans="1:4" ht="14.4">
      <c r="A58006"/>
      <c r="B58006"/>
      <c r="C58006"/>
      <c r="D58006" s="198"/>
    </row>
    <row r="58007" spans="1:4" ht="14.4">
      <c r="A58007"/>
      <c r="B58007"/>
      <c r="C58007"/>
      <c r="D58007" s="198"/>
    </row>
    <row r="58008" spans="1:4" ht="14.4">
      <c r="A58008"/>
      <c r="B58008"/>
      <c r="C58008"/>
      <c r="D58008" s="198"/>
    </row>
    <row r="58009" spans="1:4" ht="14.4">
      <c r="A58009"/>
      <c r="B58009"/>
      <c r="C58009"/>
      <c r="D58009" s="198"/>
    </row>
    <row r="58010" spans="1:4" ht="14.4">
      <c r="A58010"/>
      <c r="B58010"/>
      <c r="C58010"/>
      <c r="D58010" s="198"/>
    </row>
    <row r="58011" spans="1:4" ht="14.4">
      <c r="A58011"/>
      <c r="B58011"/>
      <c r="C58011"/>
      <c r="D58011" s="198"/>
    </row>
    <row r="58012" spans="1:4" ht="14.4">
      <c r="A58012"/>
      <c r="B58012"/>
      <c r="C58012"/>
      <c r="D58012" s="198"/>
    </row>
    <row r="58013" spans="1:4" ht="14.4">
      <c r="A58013"/>
      <c r="B58013"/>
      <c r="C58013"/>
      <c r="D58013" s="198"/>
    </row>
    <row r="58014" spans="1:4" ht="14.4">
      <c r="A58014"/>
      <c r="B58014"/>
      <c r="C58014"/>
      <c r="D58014" s="198"/>
    </row>
    <row r="58015" spans="1:4" ht="14.4">
      <c r="A58015"/>
      <c r="B58015"/>
      <c r="C58015"/>
      <c r="D58015" s="198"/>
    </row>
    <row r="58016" spans="1:4" ht="14.4">
      <c r="A58016"/>
      <c r="B58016"/>
      <c r="C58016"/>
      <c r="D58016" s="198"/>
    </row>
    <row r="58017" spans="1:4" ht="14.4">
      <c r="A58017"/>
      <c r="B58017"/>
      <c r="C58017"/>
      <c r="D58017" s="198"/>
    </row>
    <row r="58018" spans="1:4" ht="14.4">
      <c r="A58018"/>
      <c r="B58018"/>
      <c r="C58018"/>
      <c r="D58018" s="198"/>
    </row>
    <row r="58019" spans="1:4" ht="14.4">
      <c r="A58019"/>
      <c r="B58019"/>
      <c r="C58019"/>
      <c r="D58019" s="198"/>
    </row>
    <row r="58020" spans="1:4" ht="14.4">
      <c r="A58020"/>
      <c r="B58020"/>
      <c r="C58020"/>
      <c r="D58020" s="198"/>
    </row>
    <row r="58021" spans="1:4" ht="14.4">
      <c r="A58021"/>
      <c r="B58021"/>
      <c r="C58021"/>
      <c r="D58021" s="198"/>
    </row>
    <row r="58022" spans="1:4" ht="14.4">
      <c r="A58022"/>
      <c r="B58022"/>
      <c r="C58022"/>
      <c r="D58022" s="198"/>
    </row>
    <row r="58023" spans="1:4" ht="14.4">
      <c r="A58023"/>
      <c r="B58023"/>
      <c r="C58023"/>
      <c r="D58023" s="198"/>
    </row>
    <row r="58024" spans="1:4" ht="14.4">
      <c r="A58024"/>
      <c r="B58024"/>
      <c r="C58024"/>
      <c r="D58024" s="198"/>
    </row>
    <row r="58025" spans="1:4" ht="14.4">
      <c r="A58025"/>
      <c r="B58025"/>
      <c r="C58025"/>
      <c r="D58025" s="198"/>
    </row>
    <row r="58026" spans="1:4" ht="14.4">
      <c r="A58026"/>
      <c r="B58026"/>
      <c r="C58026"/>
      <c r="D58026" s="198"/>
    </row>
    <row r="58027" spans="1:4" ht="14.4">
      <c r="A58027"/>
      <c r="B58027"/>
      <c r="C58027"/>
      <c r="D58027" s="198"/>
    </row>
    <row r="58028" spans="1:4" ht="14.4">
      <c r="A58028"/>
      <c r="B58028"/>
      <c r="C58028"/>
      <c r="D58028" s="198"/>
    </row>
    <row r="58029" spans="1:4" ht="14.4">
      <c r="A58029"/>
      <c r="B58029"/>
      <c r="C58029"/>
      <c r="D58029" s="198"/>
    </row>
    <row r="58030" spans="1:4" ht="14.4">
      <c r="A58030"/>
      <c r="B58030"/>
      <c r="C58030"/>
      <c r="D58030" s="198"/>
    </row>
    <row r="58031" spans="1:4" ht="14.4">
      <c r="A58031"/>
      <c r="B58031"/>
      <c r="C58031"/>
      <c r="D58031" s="198"/>
    </row>
    <row r="58032" spans="1:4" ht="14.4">
      <c r="A58032"/>
      <c r="B58032"/>
      <c r="C58032"/>
      <c r="D58032" s="198"/>
    </row>
    <row r="58033" spans="1:4" ht="14.4">
      <c r="A58033"/>
      <c r="B58033"/>
      <c r="C58033"/>
      <c r="D58033" s="198"/>
    </row>
    <row r="58034" spans="1:4" ht="14.4">
      <c r="A58034"/>
      <c r="B58034"/>
      <c r="C58034"/>
      <c r="D58034" s="198"/>
    </row>
    <row r="58035" spans="1:4" ht="14.4">
      <c r="A58035"/>
      <c r="B58035"/>
      <c r="C58035"/>
      <c r="D58035" s="198"/>
    </row>
    <row r="58036" spans="1:4" ht="14.4">
      <c r="A58036"/>
      <c r="B58036"/>
      <c r="C58036"/>
      <c r="D58036" s="198"/>
    </row>
    <row r="58037" spans="1:4" ht="14.4">
      <c r="A58037"/>
      <c r="B58037"/>
      <c r="C58037"/>
      <c r="D58037" s="198"/>
    </row>
    <row r="58038" spans="1:4" ht="14.4">
      <c r="A58038"/>
      <c r="B58038"/>
      <c r="C58038"/>
      <c r="D58038" s="198"/>
    </row>
    <row r="58039" spans="1:4" ht="14.4">
      <c r="A58039"/>
      <c r="B58039"/>
      <c r="C58039"/>
      <c r="D58039" s="198"/>
    </row>
    <row r="58040" spans="1:4" ht="14.4">
      <c r="A58040"/>
      <c r="B58040"/>
      <c r="C58040"/>
      <c r="D58040" s="198"/>
    </row>
    <row r="58041" spans="1:4" ht="14.4">
      <c r="A58041"/>
      <c r="B58041"/>
      <c r="C58041"/>
      <c r="D58041" s="198"/>
    </row>
    <row r="58042" spans="1:4" ht="14.4">
      <c r="A58042"/>
      <c r="B58042"/>
      <c r="C58042"/>
      <c r="D58042" s="198"/>
    </row>
    <row r="58043" spans="1:4" ht="14.4">
      <c r="A58043"/>
      <c r="B58043"/>
      <c r="C58043"/>
      <c r="D58043" s="198"/>
    </row>
    <row r="58044" spans="1:4" ht="14.4">
      <c r="A58044"/>
      <c r="B58044"/>
      <c r="C58044"/>
      <c r="D58044" s="198"/>
    </row>
    <row r="58045" spans="1:4" ht="14.4">
      <c r="A58045"/>
      <c r="B58045"/>
      <c r="C58045"/>
      <c r="D58045" s="198"/>
    </row>
    <row r="58046" spans="1:4" ht="14.4">
      <c r="A58046"/>
      <c r="B58046"/>
      <c r="C58046"/>
      <c r="D58046" s="198"/>
    </row>
    <row r="58047" spans="1:4" ht="14.4">
      <c r="A58047"/>
      <c r="B58047"/>
      <c r="C58047"/>
      <c r="D58047" s="198"/>
    </row>
    <row r="58048" spans="1:4" ht="14.4">
      <c r="A58048"/>
      <c r="B58048"/>
      <c r="C58048"/>
      <c r="D58048" s="198"/>
    </row>
    <row r="58049" spans="1:4" ht="14.4">
      <c r="A58049"/>
      <c r="B58049"/>
      <c r="C58049"/>
      <c r="D58049" s="198"/>
    </row>
    <row r="58050" spans="1:4" ht="14.4">
      <c r="A58050"/>
      <c r="B58050"/>
      <c r="C58050"/>
      <c r="D58050" s="198"/>
    </row>
    <row r="58051" spans="1:4" ht="14.4">
      <c r="A58051"/>
      <c r="B58051"/>
      <c r="C58051"/>
      <c r="D58051" s="198"/>
    </row>
    <row r="58052" spans="1:4" ht="14.4">
      <c r="A58052"/>
      <c r="B58052"/>
      <c r="C58052"/>
      <c r="D58052" s="198"/>
    </row>
    <row r="58053" spans="1:4" ht="14.4">
      <c r="A58053"/>
      <c r="B58053"/>
      <c r="C58053"/>
      <c r="D58053" s="198"/>
    </row>
    <row r="58054" spans="1:4" ht="14.4">
      <c r="A58054"/>
      <c r="B58054"/>
      <c r="C58054"/>
      <c r="D58054" s="198"/>
    </row>
    <row r="58055" spans="1:4" ht="14.4">
      <c r="A58055"/>
      <c r="B58055"/>
      <c r="C58055"/>
      <c r="D58055" s="198"/>
    </row>
    <row r="58056" spans="1:4" ht="14.4">
      <c r="A58056"/>
      <c r="B58056"/>
      <c r="C58056"/>
      <c r="D58056" s="198"/>
    </row>
    <row r="58057" spans="1:4" ht="14.4">
      <c r="A58057"/>
      <c r="B58057"/>
      <c r="C58057"/>
      <c r="D58057" s="198"/>
    </row>
    <row r="58058" spans="1:4" ht="14.4">
      <c r="A58058"/>
      <c r="B58058"/>
      <c r="C58058"/>
      <c r="D58058" s="198"/>
    </row>
    <row r="58059" spans="1:4" ht="14.4">
      <c r="A58059"/>
      <c r="B58059"/>
      <c r="C58059"/>
      <c r="D58059" s="198"/>
    </row>
    <row r="58060" spans="1:4" ht="14.4">
      <c r="A58060"/>
      <c r="B58060"/>
      <c r="C58060"/>
      <c r="D58060" s="198"/>
    </row>
    <row r="58061" spans="1:4" ht="14.4">
      <c r="A58061"/>
      <c r="B58061"/>
      <c r="C58061"/>
      <c r="D58061" s="198"/>
    </row>
    <row r="58062" spans="1:4" ht="14.4">
      <c r="A58062"/>
      <c r="B58062"/>
      <c r="C58062"/>
      <c r="D58062" s="198"/>
    </row>
    <row r="58063" spans="1:4" ht="14.4">
      <c r="A58063"/>
      <c r="B58063"/>
      <c r="C58063"/>
      <c r="D58063" s="198"/>
    </row>
    <row r="58064" spans="1:4" ht="14.4">
      <c r="A58064"/>
      <c r="B58064"/>
      <c r="C58064"/>
      <c r="D58064" s="198"/>
    </row>
    <row r="58065" spans="1:4" ht="14.4">
      <c r="A58065"/>
      <c r="B58065"/>
      <c r="C58065"/>
      <c r="D58065" s="198"/>
    </row>
    <row r="58066" spans="1:4" ht="14.4">
      <c r="A58066"/>
      <c r="B58066"/>
      <c r="C58066"/>
      <c r="D58066" s="198"/>
    </row>
    <row r="58067" spans="1:4" ht="14.4">
      <c r="A58067"/>
      <c r="B58067"/>
      <c r="C58067"/>
      <c r="D58067" s="198"/>
    </row>
    <row r="58068" spans="1:4" ht="14.4">
      <c r="A58068"/>
      <c r="B58068"/>
      <c r="C58068"/>
      <c r="D58068" s="198"/>
    </row>
    <row r="58069" spans="1:4" ht="14.4">
      <c r="A58069"/>
      <c r="B58069"/>
      <c r="C58069"/>
      <c r="D58069" s="198"/>
    </row>
    <row r="58070" spans="1:4" ht="14.4">
      <c r="A58070"/>
      <c r="B58070"/>
      <c r="C58070"/>
      <c r="D58070" s="198"/>
    </row>
    <row r="58071" spans="1:4" ht="14.4">
      <c r="A58071"/>
      <c r="B58071"/>
      <c r="C58071"/>
      <c r="D58071" s="198"/>
    </row>
    <row r="58072" spans="1:4" ht="14.4">
      <c r="A58072"/>
      <c r="B58072"/>
      <c r="C58072"/>
      <c r="D58072" s="198"/>
    </row>
    <row r="58073" spans="1:4" ht="14.4">
      <c r="A58073"/>
      <c r="B58073"/>
      <c r="C58073"/>
      <c r="D58073" s="198"/>
    </row>
    <row r="58074" spans="1:4" ht="14.4">
      <c r="A58074"/>
      <c r="B58074"/>
      <c r="C58074"/>
      <c r="D58074" s="198"/>
    </row>
    <row r="58075" spans="1:4" ht="14.4">
      <c r="A58075"/>
      <c r="B58075"/>
      <c r="C58075"/>
      <c r="D58075" s="198"/>
    </row>
    <row r="58076" spans="1:4" ht="14.4">
      <c r="A58076"/>
      <c r="B58076"/>
      <c r="C58076"/>
      <c r="D58076" s="198"/>
    </row>
    <row r="58077" spans="1:4" ht="14.4">
      <c r="A58077"/>
      <c r="B58077"/>
      <c r="C58077"/>
      <c r="D58077" s="198"/>
    </row>
    <row r="58078" spans="1:4" ht="14.4">
      <c r="A58078"/>
      <c r="B58078"/>
      <c r="C58078"/>
      <c r="D58078" s="198"/>
    </row>
    <row r="58079" spans="1:4" ht="14.4">
      <c r="A58079"/>
      <c r="B58079"/>
      <c r="C58079"/>
      <c r="D58079" s="198"/>
    </row>
    <row r="58080" spans="1:4" ht="14.4">
      <c r="A58080"/>
      <c r="B58080"/>
      <c r="C58080"/>
      <c r="D58080" s="198"/>
    </row>
    <row r="58081" spans="1:4" ht="14.4">
      <c r="A58081"/>
      <c r="B58081"/>
      <c r="C58081"/>
      <c r="D58081" s="198"/>
    </row>
    <row r="58082" spans="1:4" ht="14.4">
      <c r="A58082"/>
      <c r="B58082"/>
      <c r="C58082"/>
      <c r="D58082" s="198"/>
    </row>
    <row r="58083" spans="1:4" ht="14.4">
      <c r="A58083"/>
      <c r="B58083"/>
      <c r="C58083"/>
      <c r="D58083" s="198"/>
    </row>
    <row r="58084" spans="1:4" ht="14.4">
      <c r="A58084"/>
      <c r="B58084"/>
      <c r="C58084"/>
      <c r="D58084" s="198"/>
    </row>
    <row r="58085" spans="1:4" ht="14.4">
      <c r="A58085"/>
      <c r="B58085"/>
      <c r="C58085"/>
      <c r="D58085" s="198"/>
    </row>
    <row r="58086" spans="1:4" ht="14.4">
      <c r="A58086"/>
      <c r="B58086"/>
      <c r="C58086"/>
      <c r="D58086" s="198"/>
    </row>
    <row r="58087" spans="1:4" ht="14.4">
      <c r="A58087"/>
      <c r="B58087"/>
      <c r="C58087"/>
      <c r="D58087" s="198"/>
    </row>
    <row r="58088" spans="1:4" ht="14.4">
      <c r="A58088"/>
      <c r="B58088"/>
      <c r="C58088"/>
      <c r="D58088" s="198"/>
    </row>
    <row r="58089" spans="1:4" ht="14.4">
      <c r="A58089"/>
      <c r="B58089"/>
      <c r="C58089"/>
      <c r="D58089" s="198"/>
    </row>
    <row r="58090" spans="1:4" ht="14.4">
      <c r="A58090"/>
      <c r="B58090"/>
      <c r="C58090"/>
      <c r="D58090" s="198"/>
    </row>
    <row r="58091" spans="1:4" ht="14.4">
      <c r="A58091"/>
      <c r="B58091"/>
      <c r="C58091"/>
      <c r="D58091" s="198"/>
    </row>
    <row r="58092" spans="1:4" ht="14.4">
      <c r="A58092"/>
      <c r="B58092"/>
      <c r="C58092"/>
      <c r="D58092" s="198"/>
    </row>
    <row r="58093" spans="1:4" ht="14.4">
      <c r="A58093"/>
      <c r="B58093"/>
      <c r="C58093"/>
      <c r="D58093" s="198"/>
    </row>
    <row r="58094" spans="1:4" ht="14.4">
      <c r="A58094"/>
      <c r="B58094"/>
      <c r="C58094"/>
      <c r="D58094" s="198"/>
    </row>
    <row r="58095" spans="1:4" ht="14.4">
      <c r="A58095"/>
      <c r="B58095"/>
      <c r="C58095"/>
      <c r="D58095" s="198"/>
    </row>
    <row r="58096" spans="1:4" ht="14.4">
      <c r="A58096"/>
      <c r="B58096"/>
      <c r="C58096"/>
      <c r="D58096" s="198"/>
    </row>
    <row r="58097" spans="1:4" ht="14.4">
      <c r="A58097"/>
      <c r="B58097"/>
      <c r="C58097"/>
      <c r="D58097" s="198"/>
    </row>
    <row r="58098" spans="1:4" ht="14.4">
      <c r="A58098"/>
      <c r="B58098"/>
      <c r="C58098"/>
      <c r="D58098" s="198"/>
    </row>
    <row r="58099" spans="1:4" ht="14.4">
      <c r="A58099"/>
      <c r="B58099"/>
      <c r="C58099"/>
      <c r="D58099" s="198"/>
    </row>
    <row r="58100" spans="1:4" ht="14.4">
      <c r="A58100"/>
      <c r="B58100"/>
      <c r="C58100"/>
      <c r="D58100" s="198"/>
    </row>
    <row r="58101" spans="1:4" ht="14.4">
      <c r="A58101"/>
      <c r="B58101"/>
      <c r="C58101"/>
      <c r="D58101" s="198"/>
    </row>
    <row r="58102" spans="1:4" ht="14.4">
      <c r="A58102"/>
      <c r="B58102"/>
      <c r="C58102"/>
      <c r="D58102" s="198"/>
    </row>
    <row r="58103" spans="1:4" ht="14.4">
      <c r="A58103"/>
      <c r="B58103"/>
      <c r="C58103"/>
      <c r="D58103" s="198"/>
    </row>
    <row r="58104" spans="1:4" ht="14.4">
      <c r="A58104"/>
      <c r="B58104"/>
      <c r="C58104"/>
      <c r="D58104" s="198"/>
    </row>
    <row r="58105" spans="1:4" ht="14.4">
      <c r="A58105"/>
      <c r="B58105"/>
      <c r="C58105"/>
      <c r="D58105" s="198"/>
    </row>
    <row r="58106" spans="1:4" ht="14.4">
      <c r="A58106"/>
      <c r="B58106"/>
      <c r="C58106"/>
      <c r="D58106" s="198"/>
    </row>
    <row r="58107" spans="1:4" ht="14.4">
      <c r="A58107"/>
      <c r="B58107"/>
      <c r="C58107"/>
      <c r="D58107" s="198"/>
    </row>
    <row r="58108" spans="1:4" ht="14.4">
      <c r="A58108"/>
      <c r="B58108"/>
      <c r="C58108"/>
      <c r="D58108" s="198"/>
    </row>
    <row r="58109" spans="1:4" ht="14.4">
      <c r="A58109"/>
      <c r="B58109"/>
      <c r="C58109"/>
      <c r="D58109" s="198"/>
    </row>
    <row r="58110" spans="1:4" ht="14.4">
      <c r="A58110"/>
      <c r="B58110"/>
      <c r="C58110"/>
      <c r="D58110" s="198"/>
    </row>
    <row r="58111" spans="1:4" ht="14.4">
      <c r="A58111"/>
      <c r="B58111"/>
      <c r="C58111"/>
      <c r="D58111" s="198"/>
    </row>
    <row r="58112" spans="1:4" ht="14.4">
      <c r="A58112"/>
      <c r="B58112"/>
      <c r="C58112"/>
      <c r="D58112" s="198"/>
    </row>
    <row r="58113" spans="1:4" ht="14.4">
      <c r="A58113"/>
      <c r="B58113"/>
      <c r="C58113"/>
      <c r="D58113" s="198"/>
    </row>
    <row r="58114" spans="1:4" ht="14.4">
      <c r="A58114"/>
      <c r="B58114"/>
      <c r="C58114"/>
      <c r="D58114" s="198"/>
    </row>
    <row r="58115" spans="1:4" ht="14.4">
      <c r="A58115"/>
      <c r="B58115"/>
      <c r="C58115"/>
      <c r="D58115" s="198"/>
    </row>
    <row r="58116" spans="1:4" ht="14.4">
      <c r="A58116"/>
      <c r="B58116"/>
      <c r="C58116"/>
      <c r="D58116" s="198"/>
    </row>
    <row r="58117" spans="1:4" ht="14.4">
      <c r="A58117"/>
      <c r="B58117"/>
      <c r="C58117"/>
      <c r="D58117" s="198"/>
    </row>
    <row r="58118" spans="1:4" ht="14.4">
      <c r="A58118"/>
      <c r="B58118"/>
      <c r="C58118"/>
      <c r="D58118" s="198"/>
    </row>
    <row r="58119" spans="1:4" ht="14.4">
      <c r="A58119"/>
      <c r="B58119"/>
      <c r="C58119"/>
      <c r="D58119" s="198"/>
    </row>
    <row r="58120" spans="1:4" ht="14.4">
      <c r="A58120"/>
      <c r="B58120"/>
      <c r="C58120"/>
      <c r="D58120" s="198"/>
    </row>
    <row r="58121" spans="1:4" ht="14.4">
      <c r="A58121"/>
      <c r="B58121"/>
      <c r="C58121"/>
      <c r="D58121" s="198"/>
    </row>
    <row r="58122" spans="1:4" ht="14.4">
      <c r="A58122"/>
      <c r="B58122"/>
      <c r="C58122"/>
      <c r="D58122" s="198"/>
    </row>
    <row r="58123" spans="1:4" ht="14.4">
      <c r="A58123"/>
      <c r="B58123"/>
      <c r="C58123"/>
      <c r="D58123" s="198"/>
    </row>
    <row r="58124" spans="1:4" ht="14.4">
      <c r="A58124"/>
      <c r="B58124"/>
      <c r="C58124"/>
      <c r="D58124" s="198"/>
    </row>
    <row r="58125" spans="1:4" ht="14.4">
      <c r="A58125"/>
      <c r="B58125"/>
      <c r="C58125"/>
      <c r="D58125" s="198"/>
    </row>
    <row r="58126" spans="1:4" ht="14.4">
      <c r="A58126"/>
      <c r="B58126"/>
      <c r="C58126"/>
      <c r="D58126" s="198"/>
    </row>
    <row r="58127" spans="1:4" ht="14.4">
      <c r="A58127"/>
      <c r="B58127"/>
      <c r="C58127"/>
      <c r="D58127" s="198"/>
    </row>
    <row r="58128" spans="1:4" ht="14.4">
      <c r="A58128"/>
      <c r="B58128"/>
      <c r="C58128"/>
      <c r="D58128" s="198"/>
    </row>
    <row r="58129" spans="1:4" ht="14.4">
      <c r="A58129"/>
      <c r="B58129"/>
      <c r="C58129"/>
      <c r="D58129" s="198"/>
    </row>
    <row r="58130" spans="1:4" ht="14.4">
      <c r="A58130"/>
      <c r="B58130"/>
      <c r="C58130"/>
      <c r="D58130" s="198"/>
    </row>
    <row r="58131" spans="1:4" ht="14.4">
      <c r="A58131"/>
      <c r="B58131"/>
      <c r="C58131"/>
      <c r="D58131" s="198"/>
    </row>
    <row r="58132" spans="1:4" ht="14.4">
      <c r="A58132"/>
      <c r="B58132"/>
      <c r="C58132"/>
      <c r="D58132" s="198"/>
    </row>
    <row r="58133" spans="1:4" ht="14.4">
      <c r="A58133"/>
      <c r="B58133"/>
      <c r="C58133"/>
      <c r="D58133" s="198"/>
    </row>
    <row r="58134" spans="1:4" ht="14.4">
      <c r="A58134"/>
      <c r="B58134"/>
      <c r="C58134"/>
      <c r="D58134" s="198"/>
    </row>
    <row r="58135" spans="1:4" ht="14.4">
      <c r="A58135"/>
      <c r="B58135"/>
      <c r="C58135"/>
      <c r="D58135" s="198"/>
    </row>
    <row r="58136" spans="1:4" ht="14.4">
      <c r="A58136"/>
      <c r="B58136"/>
      <c r="C58136"/>
      <c r="D58136" s="198"/>
    </row>
    <row r="58137" spans="1:4" ht="14.4">
      <c r="A58137"/>
      <c r="B58137"/>
      <c r="C58137"/>
      <c r="D58137" s="198"/>
    </row>
    <row r="58138" spans="1:4" ht="14.4">
      <c r="A58138"/>
      <c r="B58138"/>
      <c r="C58138"/>
      <c r="D58138" s="198"/>
    </row>
    <row r="58139" spans="1:4" ht="14.4">
      <c r="A58139"/>
      <c r="B58139"/>
      <c r="C58139"/>
      <c r="D58139" s="198"/>
    </row>
    <row r="58140" spans="1:4" ht="14.4">
      <c r="A58140"/>
      <c r="B58140"/>
      <c r="C58140"/>
      <c r="D58140" s="198"/>
    </row>
    <row r="58141" spans="1:4" ht="14.4">
      <c r="A58141"/>
      <c r="B58141"/>
      <c r="C58141"/>
      <c r="D58141" s="198"/>
    </row>
    <row r="58142" spans="1:4" ht="14.4">
      <c r="A58142"/>
      <c r="B58142"/>
      <c r="C58142"/>
      <c r="D58142" s="198"/>
    </row>
    <row r="58143" spans="1:4" ht="14.4">
      <c r="A58143"/>
      <c r="B58143"/>
      <c r="C58143"/>
      <c r="D58143" s="198"/>
    </row>
    <row r="58144" spans="1:4" ht="14.4">
      <c r="A58144"/>
      <c r="B58144"/>
      <c r="C58144"/>
      <c r="D58144" s="198"/>
    </row>
    <row r="58145" spans="1:4" ht="14.4">
      <c r="A58145"/>
      <c r="B58145"/>
      <c r="C58145"/>
      <c r="D58145" s="198"/>
    </row>
    <row r="58146" spans="1:4" ht="14.4">
      <c r="A58146"/>
      <c r="B58146"/>
      <c r="C58146"/>
      <c r="D58146" s="198"/>
    </row>
    <row r="58147" spans="1:4" ht="14.4">
      <c r="A58147"/>
      <c r="B58147"/>
      <c r="C58147"/>
      <c r="D58147" s="198"/>
    </row>
    <row r="58148" spans="1:4" ht="14.4">
      <c r="A58148"/>
      <c r="B58148"/>
      <c r="C58148"/>
      <c r="D58148" s="198"/>
    </row>
    <row r="58149" spans="1:4" ht="14.4">
      <c r="A58149"/>
      <c r="B58149"/>
      <c r="C58149"/>
      <c r="D58149" s="198"/>
    </row>
    <row r="58150" spans="1:4" ht="14.4">
      <c r="A58150"/>
      <c r="B58150"/>
      <c r="C58150"/>
      <c r="D58150" s="198"/>
    </row>
    <row r="58151" spans="1:4" ht="14.4">
      <c r="A58151"/>
      <c r="B58151"/>
      <c r="C58151"/>
      <c r="D58151" s="198"/>
    </row>
    <row r="58152" spans="1:4" ht="14.4">
      <c r="A58152"/>
      <c r="B58152"/>
      <c r="C58152"/>
      <c r="D58152" s="198"/>
    </row>
    <row r="58153" spans="1:4" ht="14.4">
      <c r="A58153"/>
      <c r="B58153"/>
      <c r="C58153"/>
      <c r="D58153" s="198"/>
    </row>
    <row r="58154" spans="1:4" ht="14.4">
      <c r="A58154"/>
      <c r="B58154"/>
      <c r="C58154"/>
      <c r="D58154" s="198"/>
    </row>
    <row r="58155" spans="1:4" ht="14.4">
      <c r="A58155"/>
      <c r="B58155"/>
      <c r="C58155"/>
      <c r="D58155" s="198"/>
    </row>
    <row r="58156" spans="1:4" ht="14.4">
      <c r="A58156"/>
      <c r="B58156"/>
      <c r="C58156"/>
      <c r="D58156" s="198"/>
    </row>
    <row r="58157" spans="1:4" ht="14.4">
      <c r="A58157"/>
      <c r="B58157"/>
      <c r="C58157"/>
      <c r="D58157" s="198"/>
    </row>
    <row r="58158" spans="1:4" ht="14.4">
      <c r="A58158"/>
      <c r="B58158"/>
      <c r="C58158"/>
      <c r="D58158" s="198"/>
    </row>
    <row r="58159" spans="1:4" ht="14.4">
      <c r="A58159"/>
      <c r="B58159"/>
      <c r="C58159"/>
      <c r="D58159" s="198"/>
    </row>
    <row r="58160" spans="1:4" ht="14.4">
      <c r="A58160"/>
      <c r="B58160"/>
      <c r="C58160"/>
      <c r="D58160" s="198"/>
    </row>
    <row r="58161" spans="1:4" ht="14.4">
      <c r="A58161"/>
      <c r="B58161"/>
      <c r="C58161"/>
      <c r="D58161" s="198"/>
    </row>
    <row r="58162" spans="1:4" ht="14.4">
      <c r="A58162"/>
      <c r="B58162"/>
      <c r="C58162"/>
      <c r="D58162" s="198"/>
    </row>
    <row r="58163" spans="1:4" ht="14.4">
      <c r="A58163"/>
      <c r="B58163"/>
      <c r="C58163"/>
      <c r="D58163" s="198"/>
    </row>
    <row r="58164" spans="1:4" ht="14.4">
      <c r="A58164"/>
      <c r="B58164"/>
      <c r="C58164"/>
      <c r="D58164" s="198"/>
    </row>
    <row r="58165" spans="1:4" ht="14.4">
      <c r="A58165"/>
      <c r="B58165"/>
      <c r="C58165"/>
      <c r="D58165" s="198"/>
    </row>
    <row r="58166" spans="1:4" ht="14.4">
      <c r="A58166"/>
      <c r="B58166"/>
      <c r="C58166"/>
      <c r="D58166" s="198"/>
    </row>
    <row r="58167" spans="1:4" ht="14.4">
      <c r="A58167"/>
      <c r="B58167"/>
      <c r="C58167"/>
      <c r="D58167" s="198"/>
    </row>
    <row r="58168" spans="1:4" ht="14.4">
      <c r="A58168"/>
      <c r="B58168"/>
      <c r="C58168"/>
      <c r="D58168" s="198"/>
    </row>
    <row r="58169" spans="1:4" ht="14.4">
      <c r="A58169"/>
      <c r="B58169"/>
      <c r="C58169"/>
      <c r="D58169" s="198"/>
    </row>
    <row r="58170" spans="1:4" ht="14.4">
      <c r="A58170"/>
      <c r="B58170"/>
      <c r="C58170"/>
      <c r="D58170" s="198"/>
    </row>
    <row r="58171" spans="1:4" ht="14.4">
      <c r="A58171"/>
      <c r="B58171"/>
      <c r="C58171"/>
      <c r="D58171" s="198"/>
    </row>
    <row r="58172" spans="1:4" ht="14.4">
      <c r="A58172"/>
      <c r="B58172"/>
      <c r="C58172"/>
      <c r="D58172" s="198"/>
    </row>
    <row r="58173" spans="1:4" ht="14.4">
      <c r="A58173"/>
      <c r="B58173"/>
      <c r="C58173"/>
      <c r="D58173" s="198"/>
    </row>
    <row r="58174" spans="1:4" ht="14.4">
      <c r="A58174"/>
      <c r="B58174"/>
      <c r="C58174"/>
      <c r="D58174" s="198"/>
    </row>
    <row r="58175" spans="1:4" ht="14.4">
      <c r="A58175"/>
      <c r="B58175"/>
      <c r="C58175"/>
      <c r="D58175" s="198"/>
    </row>
    <row r="58176" spans="1:4" ht="14.4">
      <c r="A58176"/>
      <c r="B58176"/>
      <c r="C58176"/>
      <c r="D58176" s="198"/>
    </row>
    <row r="58177" spans="1:4" ht="14.4">
      <c r="A58177"/>
      <c r="B58177"/>
      <c r="C58177"/>
      <c r="D58177" s="198"/>
    </row>
    <row r="58178" spans="1:4" ht="14.4">
      <c r="A58178"/>
      <c r="B58178"/>
      <c r="C58178"/>
      <c r="D58178" s="198"/>
    </row>
    <row r="58179" spans="1:4" ht="14.4">
      <c r="A58179"/>
      <c r="B58179"/>
      <c r="C58179"/>
      <c r="D58179" s="198"/>
    </row>
    <row r="58180" spans="1:4" ht="14.4">
      <c r="A58180"/>
      <c r="B58180"/>
      <c r="C58180"/>
      <c r="D58180" s="198"/>
    </row>
    <row r="58181" spans="1:4" ht="14.4">
      <c r="A58181"/>
      <c r="B58181"/>
      <c r="C58181"/>
      <c r="D58181" s="198"/>
    </row>
    <row r="58182" spans="1:4" ht="14.4">
      <c r="A58182"/>
      <c r="B58182"/>
      <c r="C58182"/>
      <c r="D58182" s="198"/>
    </row>
    <row r="58183" spans="1:4" ht="14.4">
      <c r="A58183"/>
      <c r="B58183"/>
      <c r="C58183"/>
      <c r="D58183" s="198"/>
    </row>
    <row r="58184" spans="1:4" ht="14.4">
      <c r="A58184"/>
      <c r="B58184"/>
      <c r="C58184"/>
      <c r="D58184" s="198"/>
    </row>
    <row r="58185" spans="1:4" ht="14.4">
      <c r="A58185"/>
      <c r="B58185"/>
      <c r="C58185"/>
      <c r="D58185" s="198"/>
    </row>
    <row r="58186" spans="1:4" ht="14.4">
      <c r="A58186"/>
      <c r="B58186"/>
      <c r="C58186"/>
      <c r="D58186" s="198"/>
    </row>
    <row r="58187" spans="1:4" ht="14.4">
      <c r="A58187"/>
      <c r="B58187"/>
      <c r="C58187"/>
      <c r="D58187" s="198"/>
    </row>
    <row r="58188" spans="1:4" ht="14.4">
      <c r="A58188"/>
      <c r="B58188"/>
      <c r="C58188"/>
      <c r="D58188" s="198"/>
    </row>
    <row r="58189" spans="1:4" ht="14.4">
      <c r="A58189"/>
      <c r="B58189"/>
      <c r="C58189"/>
      <c r="D58189" s="198"/>
    </row>
    <row r="58190" spans="1:4" ht="14.4">
      <c r="A58190"/>
      <c r="B58190"/>
      <c r="C58190"/>
      <c r="D58190" s="198"/>
    </row>
    <row r="58191" spans="1:4" ht="14.4">
      <c r="A58191"/>
      <c r="B58191"/>
      <c r="C58191"/>
      <c r="D58191" s="198"/>
    </row>
    <row r="58192" spans="1:4" ht="14.4">
      <c r="A58192"/>
      <c r="B58192"/>
      <c r="C58192"/>
      <c r="D58192" s="198"/>
    </row>
    <row r="58193" spans="1:4" ht="14.4">
      <c r="A58193"/>
      <c r="B58193"/>
      <c r="C58193"/>
      <c r="D58193" s="198"/>
    </row>
    <row r="58194" spans="1:4" ht="14.4">
      <c r="A58194"/>
      <c r="B58194"/>
      <c r="C58194"/>
      <c r="D58194" s="198"/>
    </row>
    <row r="58195" spans="1:4" ht="14.4">
      <c r="A58195"/>
      <c r="B58195"/>
      <c r="C58195"/>
      <c r="D58195" s="198"/>
    </row>
    <row r="58196" spans="1:4" ht="14.4">
      <c r="A58196"/>
      <c r="B58196"/>
      <c r="C58196"/>
      <c r="D58196" s="198"/>
    </row>
    <row r="58197" spans="1:4" ht="14.4">
      <c r="A58197"/>
      <c r="B58197"/>
      <c r="C58197"/>
      <c r="D58197" s="198"/>
    </row>
    <row r="58198" spans="1:4" ht="14.4">
      <c r="A58198"/>
      <c r="B58198"/>
      <c r="C58198"/>
      <c r="D58198" s="198"/>
    </row>
    <row r="58199" spans="1:4" ht="14.4">
      <c r="A58199"/>
      <c r="B58199"/>
      <c r="C58199"/>
      <c r="D58199" s="198"/>
    </row>
    <row r="58200" spans="1:4" ht="14.4">
      <c r="A58200"/>
      <c r="B58200"/>
      <c r="C58200"/>
      <c r="D58200" s="198"/>
    </row>
    <row r="58201" spans="1:4" ht="14.4">
      <c r="A58201"/>
      <c r="B58201"/>
      <c r="C58201"/>
      <c r="D58201" s="198"/>
    </row>
    <row r="58202" spans="1:4" ht="14.4">
      <c r="A58202"/>
      <c r="B58202"/>
      <c r="C58202"/>
      <c r="D58202" s="198"/>
    </row>
    <row r="58203" spans="1:4" ht="14.4">
      <c r="A58203"/>
      <c r="B58203"/>
      <c r="C58203"/>
      <c r="D58203" s="198"/>
    </row>
    <row r="58204" spans="1:4" ht="14.4">
      <c r="A58204"/>
      <c r="B58204"/>
      <c r="C58204"/>
      <c r="D58204" s="198"/>
    </row>
    <row r="58205" spans="1:4" ht="14.4">
      <c r="A58205"/>
      <c r="B58205"/>
      <c r="C58205"/>
      <c r="D58205" s="198"/>
    </row>
    <row r="58206" spans="1:4" ht="14.4">
      <c r="A58206"/>
      <c r="B58206"/>
      <c r="C58206"/>
      <c r="D58206" s="198"/>
    </row>
    <row r="58207" spans="1:4" ht="14.4">
      <c r="A58207"/>
      <c r="B58207"/>
      <c r="C58207"/>
      <c r="D58207" s="198"/>
    </row>
    <row r="58208" spans="1:4" ht="14.4">
      <c r="A58208"/>
      <c r="B58208"/>
      <c r="C58208"/>
      <c r="D58208" s="198"/>
    </row>
    <row r="58209" spans="1:4" ht="14.4">
      <c r="A58209"/>
      <c r="B58209"/>
      <c r="C58209"/>
      <c r="D58209" s="198"/>
    </row>
    <row r="58210" spans="1:4" ht="14.4">
      <c r="A58210"/>
      <c r="B58210"/>
      <c r="C58210"/>
      <c r="D58210" s="198"/>
    </row>
    <row r="58211" spans="1:4" ht="14.4">
      <c r="A58211"/>
      <c r="B58211"/>
      <c r="C58211"/>
      <c r="D58211" s="198"/>
    </row>
    <row r="58212" spans="1:4" ht="14.4">
      <c r="A58212"/>
      <c r="B58212"/>
      <c r="C58212"/>
      <c r="D58212" s="198"/>
    </row>
    <row r="58213" spans="1:4" ht="14.4">
      <c r="A58213"/>
      <c r="B58213"/>
      <c r="C58213"/>
      <c r="D58213" s="198"/>
    </row>
    <row r="58214" spans="1:4" ht="14.4">
      <c r="A58214"/>
      <c r="B58214"/>
      <c r="C58214"/>
      <c r="D58214" s="198"/>
    </row>
    <row r="58215" spans="1:4" ht="14.4">
      <c r="A58215"/>
      <c r="B58215"/>
      <c r="C58215"/>
      <c r="D58215" s="198"/>
    </row>
    <row r="58216" spans="1:4" ht="14.4">
      <c r="A58216"/>
      <c r="B58216"/>
      <c r="C58216"/>
      <c r="D58216" s="198"/>
    </row>
    <row r="58217" spans="1:4" ht="14.4">
      <c r="A58217"/>
      <c r="B58217"/>
      <c r="C58217"/>
      <c r="D58217" s="198"/>
    </row>
    <row r="58218" spans="1:4" ht="14.4">
      <c r="A58218"/>
      <c r="B58218"/>
      <c r="C58218"/>
      <c r="D58218" s="198"/>
    </row>
    <row r="58219" spans="1:4" ht="14.4">
      <c r="A58219"/>
      <c r="B58219"/>
      <c r="C58219"/>
      <c r="D58219" s="198"/>
    </row>
    <row r="58220" spans="1:4" ht="14.4">
      <c r="A58220"/>
      <c r="B58220"/>
      <c r="C58220"/>
      <c r="D58220" s="198"/>
    </row>
    <row r="58221" spans="1:4" ht="14.4">
      <c r="A58221"/>
      <c r="B58221"/>
      <c r="C58221"/>
      <c r="D58221" s="198"/>
    </row>
    <row r="58222" spans="1:4" ht="14.4">
      <c r="A58222"/>
      <c r="B58222"/>
      <c r="C58222"/>
      <c r="D58222" s="198"/>
    </row>
    <row r="58223" spans="1:4" ht="14.4">
      <c r="A58223"/>
      <c r="B58223"/>
      <c r="C58223"/>
      <c r="D58223" s="198"/>
    </row>
    <row r="58224" spans="1:4" ht="14.4">
      <c r="A58224"/>
      <c r="B58224"/>
      <c r="C58224"/>
      <c r="D58224" s="198"/>
    </row>
    <row r="58225" spans="1:4" ht="14.4">
      <c r="A58225"/>
      <c r="B58225"/>
      <c r="C58225"/>
      <c r="D58225" s="198"/>
    </row>
    <row r="58226" spans="1:4" ht="14.4">
      <c r="A58226"/>
      <c r="B58226"/>
      <c r="C58226"/>
      <c r="D58226" s="198"/>
    </row>
    <row r="58227" spans="1:4" ht="14.4">
      <c r="A58227"/>
      <c r="B58227"/>
      <c r="C58227"/>
      <c r="D58227" s="198"/>
    </row>
    <row r="58228" spans="1:4" ht="14.4">
      <c r="A58228"/>
      <c r="B58228"/>
      <c r="C58228"/>
      <c r="D58228" s="198"/>
    </row>
    <row r="58229" spans="1:4" ht="14.4">
      <c r="A58229"/>
      <c r="B58229"/>
      <c r="C58229"/>
      <c r="D58229" s="198"/>
    </row>
    <row r="58230" spans="1:4" ht="14.4">
      <c r="A58230"/>
      <c r="B58230"/>
      <c r="C58230"/>
      <c r="D58230" s="198"/>
    </row>
    <row r="58231" spans="1:4" ht="14.4">
      <c r="A58231"/>
      <c r="B58231"/>
      <c r="C58231"/>
      <c r="D58231" s="198"/>
    </row>
    <row r="58232" spans="1:4" ht="14.4">
      <c r="A58232"/>
      <c r="B58232"/>
      <c r="C58232"/>
      <c r="D58232" s="198"/>
    </row>
    <row r="58233" spans="1:4" ht="14.4">
      <c r="A58233"/>
      <c r="B58233"/>
      <c r="C58233"/>
      <c r="D58233" s="198"/>
    </row>
    <row r="58234" spans="1:4" ht="14.4">
      <c r="A58234"/>
      <c r="B58234"/>
      <c r="C58234"/>
      <c r="D58234" s="198"/>
    </row>
    <row r="58235" spans="1:4" ht="14.4">
      <c r="A58235"/>
      <c r="B58235"/>
      <c r="C58235"/>
      <c r="D58235" s="198"/>
    </row>
    <row r="58236" spans="1:4" ht="14.4">
      <c r="A58236"/>
      <c r="B58236"/>
      <c r="C58236"/>
      <c r="D58236" s="198"/>
    </row>
    <row r="58237" spans="1:4" ht="14.4">
      <c r="A58237"/>
      <c r="B58237"/>
      <c r="C58237"/>
      <c r="D58237" s="198"/>
    </row>
    <row r="58238" spans="1:4" ht="14.4">
      <c r="A58238"/>
      <c r="B58238"/>
      <c r="C58238"/>
      <c r="D58238" s="198"/>
    </row>
    <row r="58239" spans="1:4" ht="14.4">
      <c r="A58239"/>
      <c r="B58239"/>
      <c r="C58239"/>
      <c r="D58239" s="198"/>
    </row>
    <row r="58240" spans="1:4" ht="14.4">
      <c r="A58240"/>
      <c r="B58240"/>
      <c r="C58240"/>
      <c r="D58240" s="198"/>
    </row>
    <row r="58241" spans="1:4" ht="14.4">
      <c r="A58241"/>
      <c r="B58241"/>
      <c r="C58241"/>
      <c r="D58241" s="198"/>
    </row>
    <row r="58242" spans="1:4" ht="14.4">
      <c r="A58242"/>
      <c r="B58242"/>
      <c r="C58242"/>
      <c r="D58242" s="198"/>
    </row>
    <row r="58243" spans="1:4" ht="14.4">
      <c r="A58243"/>
      <c r="B58243"/>
      <c r="C58243"/>
      <c r="D58243" s="198"/>
    </row>
    <row r="58244" spans="1:4" ht="14.4">
      <c r="A58244"/>
      <c r="B58244"/>
      <c r="C58244"/>
      <c r="D58244" s="198"/>
    </row>
    <row r="58245" spans="1:4" ht="14.4">
      <c r="A58245"/>
      <c r="B58245"/>
      <c r="C58245"/>
      <c r="D58245" s="198"/>
    </row>
    <row r="58246" spans="1:4" ht="14.4">
      <c r="A58246"/>
      <c r="B58246"/>
      <c r="C58246"/>
      <c r="D58246" s="198"/>
    </row>
    <row r="58247" spans="1:4" ht="14.4">
      <c r="A58247"/>
      <c r="B58247"/>
      <c r="C58247"/>
      <c r="D58247" s="198"/>
    </row>
    <row r="58248" spans="1:4" ht="14.4">
      <c r="A58248"/>
      <c r="B58248"/>
      <c r="C58248"/>
      <c r="D58248" s="198"/>
    </row>
    <row r="58249" spans="1:4" ht="14.4">
      <c r="A58249"/>
      <c r="B58249"/>
      <c r="C58249"/>
      <c r="D58249" s="198"/>
    </row>
    <row r="58250" spans="1:4" ht="14.4">
      <c r="A58250"/>
      <c r="B58250"/>
      <c r="C58250"/>
      <c r="D58250" s="198"/>
    </row>
    <row r="58251" spans="1:4" ht="14.4">
      <c r="A58251"/>
      <c r="B58251"/>
      <c r="C58251"/>
      <c r="D58251" s="198"/>
    </row>
    <row r="58252" spans="1:4" ht="14.4">
      <c r="A58252"/>
      <c r="B58252"/>
      <c r="C58252"/>
      <c r="D58252" s="198"/>
    </row>
    <row r="58253" spans="1:4" ht="14.4">
      <c r="A58253"/>
      <c r="B58253"/>
      <c r="C58253"/>
      <c r="D58253" s="198"/>
    </row>
    <row r="58254" spans="1:4" ht="14.4">
      <c r="A58254"/>
      <c r="B58254"/>
      <c r="C58254"/>
      <c r="D58254" s="198"/>
    </row>
    <row r="58255" spans="1:4" ht="14.4">
      <c r="A58255"/>
      <c r="B58255"/>
      <c r="C58255"/>
      <c r="D58255" s="198"/>
    </row>
    <row r="58256" spans="1:4" ht="14.4">
      <c r="A58256"/>
      <c r="B58256"/>
      <c r="C58256"/>
      <c r="D58256" s="198"/>
    </row>
    <row r="58257" spans="1:4" ht="14.4">
      <c r="A58257"/>
      <c r="B58257"/>
      <c r="C58257"/>
      <c r="D58257" s="198"/>
    </row>
    <row r="58258" spans="1:4" ht="14.4">
      <c r="A58258"/>
      <c r="B58258"/>
      <c r="C58258"/>
      <c r="D58258" s="198"/>
    </row>
    <row r="58259" spans="1:4" ht="14.4">
      <c r="A58259"/>
      <c r="B58259"/>
      <c r="C58259"/>
      <c r="D58259" s="198"/>
    </row>
    <row r="58260" spans="1:4" ht="14.4">
      <c r="A58260"/>
      <c r="B58260"/>
      <c r="C58260"/>
      <c r="D58260" s="198"/>
    </row>
    <row r="58261" spans="1:4" ht="14.4">
      <c r="A58261"/>
      <c r="B58261"/>
      <c r="C58261"/>
      <c r="D58261" s="198"/>
    </row>
    <row r="58262" spans="1:4" ht="14.4">
      <c r="A58262"/>
      <c r="B58262"/>
      <c r="C58262"/>
      <c r="D58262" s="198"/>
    </row>
    <row r="58263" spans="1:4" ht="14.4">
      <c r="A58263"/>
      <c r="B58263"/>
      <c r="C58263"/>
      <c r="D58263" s="198"/>
    </row>
    <row r="58264" spans="1:4" ht="14.4">
      <c r="A58264"/>
      <c r="B58264"/>
      <c r="C58264"/>
      <c r="D58264" s="198"/>
    </row>
    <row r="58265" spans="1:4" ht="14.4">
      <c r="A58265"/>
      <c r="B58265"/>
      <c r="C58265"/>
      <c r="D58265" s="198"/>
    </row>
    <row r="58266" spans="1:4" ht="14.4">
      <c r="A58266"/>
      <c r="B58266"/>
      <c r="C58266"/>
      <c r="D58266" s="198"/>
    </row>
    <row r="58267" spans="1:4" ht="14.4">
      <c r="A58267"/>
      <c r="B58267"/>
      <c r="C58267"/>
      <c r="D58267" s="198"/>
    </row>
    <row r="58268" spans="1:4" ht="14.4">
      <c r="A58268"/>
      <c r="B58268"/>
      <c r="C58268"/>
      <c r="D58268" s="198"/>
    </row>
    <row r="58269" spans="1:4" ht="14.4">
      <c r="A58269"/>
      <c r="B58269"/>
      <c r="C58269"/>
      <c r="D58269" s="198"/>
    </row>
    <row r="58270" spans="1:4" ht="14.4">
      <c r="A58270"/>
      <c r="B58270"/>
      <c r="C58270"/>
      <c r="D58270" s="198"/>
    </row>
    <row r="58271" spans="1:4" ht="14.4">
      <c r="A58271"/>
      <c r="B58271"/>
      <c r="C58271"/>
      <c r="D58271" s="198"/>
    </row>
    <row r="58272" spans="1:4" ht="14.4">
      <c r="A58272"/>
      <c r="B58272"/>
      <c r="C58272"/>
      <c r="D58272" s="198"/>
    </row>
    <row r="58273" spans="1:4" ht="14.4">
      <c r="A58273"/>
      <c r="B58273"/>
      <c r="C58273"/>
      <c r="D58273" s="198"/>
    </row>
    <row r="58274" spans="1:4" ht="14.4">
      <c r="A58274"/>
      <c r="B58274"/>
      <c r="C58274"/>
      <c r="D58274" s="198"/>
    </row>
    <row r="58275" spans="1:4" ht="14.4">
      <c r="A58275"/>
      <c r="B58275"/>
      <c r="C58275"/>
      <c r="D58275" s="198"/>
    </row>
    <row r="58276" spans="1:4" ht="14.4">
      <c r="A58276"/>
      <c r="B58276"/>
      <c r="C58276"/>
      <c r="D58276" s="198"/>
    </row>
    <row r="58277" spans="1:4" ht="14.4">
      <c r="A58277"/>
      <c r="B58277"/>
      <c r="C58277"/>
      <c r="D58277" s="198"/>
    </row>
    <row r="58278" spans="1:4" ht="14.4">
      <c r="A58278"/>
      <c r="B58278"/>
      <c r="C58278"/>
      <c r="D58278" s="198"/>
    </row>
    <row r="58279" spans="1:4" ht="14.4">
      <c r="A58279"/>
      <c r="B58279"/>
      <c r="C58279"/>
      <c r="D58279" s="198"/>
    </row>
    <row r="58280" spans="1:4" ht="14.4">
      <c r="A58280"/>
      <c r="B58280"/>
      <c r="C58280"/>
      <c r="D58280" s="198"/>
    </row>
    <row r="58281" spans="1:4" ht="14.4">
      <c r="A58281"/>
      <c r="B58281"/>
      <c r="C58281"/>
      <c r="D58281" s="198"/>
    </row>
    <row r="58282" spans="1:4" ht="14.4">
      <c r="A58282"/>
      <c r="B58282"/>
      <c r="C58282"/>
      <c r="D58282" s="198"/>
    </row>
    <row r="58283" spans="1:4" ht="14.4">
      <c r="A58283"/>
      <c r="B58283"/>
      <c r="C58283"/>
      <c r="D58283" s="198"/>
    </row>
    <row r="58284" spans="1:4" ht="14.4">
      <c r="A58284"/>
      <c r="B58284"/>
      <c r="C58284"/>
      <c r="D58284" s="198"/>
    </row>
    <row r="58285" spans="1:4" ht="14.4">
      <c r="A58285"/>
      <c r="B58285"/>
      <c r="C58285"/>
      <c r="D58285" s="198"/>
    </row>
    <row r="58286" spans="1:4" ht="14.4">
      <c r="A58286"/>
      <c r="B58286"/>
      <c r="C58286"/>
      <c r="D58286" s="198"/>
    </row>
    <row r="58287" spans="1:4" ht="14.4">
      <c r="A58287"/>
      <c r="B58287"/>
      <c r="C58287"/>
      <c r="D58287" s="198"/>
    </row>
    <row r="58288" spans="1:4" ht="14.4">
      <c r="A58288"/>
      <c r="B58288"/>
      <c r="C58288"/>
      <c r="D58288" s="198"/>
    </row>
    <row r="58289" spans="1:4" ht="14.4">
      <c r="A58289"/>
      <c r="B58289"/>
      <c r="C58289"/>
      <c r="D58289" s="198"/>
    </row>
    <row r="58290" spans="1:4" ht="14.4">
      <c r="A58290"/>
      <c r="B58290"/>
      <c r="C58290"/>
      <c r="D58290" s="198"/>
    </row>
    <row r="58291" spans="1:4" ht="14.4">
      <c r="A58291"/>
      <c r="B58291"/>
      <c r="C58291"/>
      <c r="D58291" s="198"/>
    </row>
    <row r="58292" spans="1:4" ht="14.4">
      <c r="A58292"/>
      <c r="B58292"/>
      <c r="C58292"/>
      <c r="D58292" s="198"/>
    </row>
    <row r="58293" spans="1:4" ht="14.4">
      <c r="A58293"/>
      <c r="B58293"/>
      <c r="C58293"/>
      <c r="D58293" s="198"/>
    </row>
    <row r="58294" spans="1:4" ht="14.4">
      <c r="A58294"/>
      <c r="B58294"/>
      <c r="C58294"/>
      <c r="D58294" s="198"/>
    </row>
    <row r="58295" spans="1:4" ht="14.4">
      <c r="A58295"/>
      <c r="B58295"/>
      <c r="C58295"/>
      <c r="D58295" s="198"/>
    </row>
    <row r="58296" spans="1:4" ht="14.4">
      <c r="A58296"/>
      <c r="B58296"/>
      <c r="C58296"/>
      <c r="D58296" s="198"/>
    </row>
    <row r="58297" spans="1:4" ht="14.4">
      <c r="A58297"/>
      <c r="B58297"/>
      <c r="C58297"/>
      <c r="D58297" s="198"/>
    </row>
    <row r="58298" spans="1:4" ht="14.4">
      <c r="A58298"/>
      <c r="B58298"/>
      <c r="C58298"/>
      <c r="D58298" s="198"/>
    </row>
    <row r="58299" spans="1:4" ht="14.4">
      <c r="A58299"/>
      <c r="B58299"/>
      <c r="C58299"/>
      <c r="D58299" s="198"/>
    </row>
    <row r="58300" spans="1:4" ht="14.4">
      <c r="A58300"/>
      <c r="B58300"/>
      <c r="C58300"/>
      <c r="D58300" s="198"/>
    </row>
    <row r="58301" spans="1:4" ht="14.4">
      <c r="A58301"/>
      <c r="B58301"/>
      <c r="C58301"/>
      <c r="D58301" s="198"/>
    </row>
    <row r="58302" spans="1:4" ht="14.4">
      <c r="A58302"/>
      <c r="B58302"/>
      <c r="C58302"/>
      <c r="D58302" s="198"/>
    </row>
    <row r="58303" spans="1:4" ht="14.4">
      <c r="A58303"/>
      <c r="B58303"/>
      <c r="C58303"/>
      <c r="D58303" s="198"/>
    </row>
    <row r="58304" spans="1:4" ht="14.4">
      <c r="A58304"/>
      <c r="B58304"/>
      <c r="C58304"/>
      <c r="D58304" s="198"/>
    </row>
    <row r="58305" spans="1:4" ht="14.4">
      <c r="A58305"/>
      <c r="B58305"/>
      <c r="C58305"/>
      <c r="D58305" s="198"/>
    </row>
    <row r="58306" spans="1:4" ht="14.4">
      <c r="A58306"/>
      <c r="B58306"/>
      <c r="C58306"/>
      <c r="D58306" s="198"/>
    </row>
    <row r="58307" spans="1:4" ht="14.4">
      <c r="A58307"/>
      <c r="B58307"/>
      <c r="C58307"/>
      <c r="D58307" s="198"/>
    </row>
    <row r="58308" spans="1:4" ht="14.4">
      <c r="A58308"/>
      <c r="B58308"/>
      <c r="C58308"/>
      <c r="D58308" s="198"/>
    </row>
    <row r="58309" spans="1:4" ht="14.4">
      <c r="A58309"/>
      <c r="B58309"/>
      <c r="C58309"/>
      <c r="D58309" s="198"/>
    </row>
    <row r="58310" spans="1:4" ht="14.4">
      <c r="A58310"/>
      <c r="B58310"/>
      <c r="C58310"/>
      <c r="D58310" s="198"/>
    </row>
    <row r="58311" spans="1:4" ht="14.4">
      <c r="A58311"/>
      <c r="B58311"/>
      <c r="C58311"/>
      <c r="D58311" s="198"/>
    </row>
    <row r="58312" spans="1:4" ht="14.4">
      <c r="A58312"/>
      <c r="B58312"/>
      <c r="C58312"/>
      <c r="D58312" s="198"/>
    </row>
    <row r="58313" spans="1:4" ht="14.4">
      <c r="A58313"/>
      <c r="B58313"/>
      <c r="C58313"/>
      <c r="D58313" s="198"/>
    </row>
    <row r="58314" spans="1:4" ht="14.4">
      <c r="A58314"/>
      <c r="B58314"/>
      <c r="C58314"/>
      <c r="D58314" s="198"/>
    </row>
    <row r="58315" spans="1:4" ht="14.4">
      <c r="A58315"/>
      <c r="B58315"/>
      <c r="C58315"/>
      <c r="D58315" s="198"/>
    </row>
    <row r="58316" spans="1:4" ht="14.4">
      <c r="A58316"/>
      <c r="B58316"/>
      <c r="C58316"/>
      <c r="D58316" s="198"/>
    </row>
    <row r="58317" spans="1:4" ht="14.4">
      <c r="A58317"/>
      <c r="B58317"/>
      <c r="C58317"/>
      <c r="D58317" s="198"/>
    </row>
    <row r="58318" spans="1:4" ht="14.4">
      <c r="A58318"/>
      <c r="B58318"/>
      <c r="C58318"/>
      <c r="D58318" s="198"/>
    </row>
    <row r="58319" spans="1:4" ht="14.4">
      <c r="A58319"/>
      <c r="B58319"/>
      <c r="C58319"/>
      <c r="D58319" s="198"/>
    </row>
    <row r="58320" spans="1:4" ht="14.4">
      <c r="A58320"/>
      <c r="B58320"/>
      <c r="C58320"/>
      <c r="D58320" s="198"/>
    </row>
    <row r="58321" spans="1:4" ht="14.4">
      <c r="A58321"/>
      <c r="B58321"/>
      <c r="C58321"/>
      <c r="D58321" s="198"/>
    </row>
    <row r="58322" spans="1:4" ht="14.4">
      <c r="A58322"/>
      <c r="B58322"/>
      <c r="C58322"/>
      <c r="D58322" s="198"/>
    </row>
    <row r="58323" spans="1:4" ht="14.4">
      <c r="A58323"/>
      <c r="B58323"/>
      <c r="C58323"/>
      <c r="D58323" s="198"/>
    </row>
    <row r="58324" spans="1:4" ht="14.4">
      <c r="A58324"/>
      <c r="B58324"/>
      <c r="C58324"/>
      <c r="D58324" s="198"/>
    </row>
    <row r="58325" spans="1:4" ht="14.4">
      <c r="A58325"/>
      <c r="B58325"/>
      <c r="C58325"/>
      <c r="D58325" s="198"/>
    </row>
    <row r="58326" spans="1:4" ht="14.4">
      <c r="A58326"/>
      <c r="B58326"/>
      <c r="C58326"/>
      <c r="D58326" s="198"/>
    </row>
    <row r="58327" spans="1:4" ht="14.4">
      <c r="A58327"/>
      <c r="B58327"/>
      <c r="C58327"/>
      <c r="D58327" s="198"/>
    </row>
    <row r="58328" spans="1:4" ht="14.4">
      <c r="A58328"/>
      <c r="B58328"/>
      <c r="C58328"/>
      <c r="D58328" s="198"/>
    </row>
    <row r="58329" spans="1:4" ht="14.4">
      <c r="A58329"/>
      <c r="B58329"/>
      <c r="C58329"/>
      <c r="D58329" s="198"/>
    </row>
    <row r="58330" spans="1:4" ht="14.4">
      <c r="A58330"/>
      <c r="B58330"/>
      <c r="C58330"/>
      <c r="D58330" s="198"/>
    </row>
    <row r="58331" spans="1:4" ht="14.4">
      <c r="A58331"/>
      <c r="B58331"/>
      <c r="C58331"/>
      <c r="D58331" s="198"/>
    </row>
    <row r="58332" spans="1:4" ht="14.4">
      <c r="A58332"/>
      <c r="B58332"/>
      <c r="C58332"/>
      <c r="D58332" s="198"/>
    </row>
    <row r="58333" spans="1:4" ht="14.4">
      <c r="A58333"/>
      <c r="B58333"/>
      <c r="C58333"/>
      <c r="D58333" s="198"/>
    </row>
    <row r="58334" spans="1:4" ht="14.4">
      <c r="A58334"/>
      <c r="B58334"/>
      <c r="C58334"/>
      <c r="D58334" s="198"/>
    </row>
    <row r="58335" spans="1:4" ht="14.4">
      <c r="A58335"/>
      <c r="B58335"/>
      <c r="C58335"/>
      <c r="D58335" s="198"/>
    </row>
    <row r="58336" spans="1:4" ht="14.4">
      <c r="A58336"/>
      <c r="B58336"/>
      <c r="C58336"/>
      <c r="D58336" s="198"/>
    </row>
    <row r="58337" spans="1:4" ht="14.4">
      <c r="A58337"/>
      <c r="B58337"/>
      <c r="C58337"/>
      <c r="D58337" s="198"/>
    </row>
    <row r="58338" spans="1:4" ht="14.4">
      <c r="A58338"/>
      <c r="B58338"/>
      <c r="C58338"/>
      <c r="D58338" s="198"/>
    </row>
    <row r="58339" spans="1:4" ht="14.4">
      <c r="A58339"/>
      <c r="B58339"/>
      <c r="C58339"/>
      <c r="D58339" s="198"/>
    </row>
    <row r="58340" spans="1:4" ht="14.4">
      <c r="A58340"/>
      <c r="B58340"/>
      <c r="C58340"/>
      <c r="D58340" s="198"/>
    </row>
    <row r="58341" spans="1:4" ht="14.4">
      <c r="A58341"/>
      <c r="B58341"/>
      <c r="C58341"/>
      <c r="D58341" s="198"/>
    </row>
    <row r="58342" spans="1:4" ht="14.4">
      <c r="A58342"/>
      <c r="B58342"/>
      <c r="C58342"/>
      <c r="D58342" s="198"/>
    </row>
    <row r="58343" spans="1:4" ht="14.4">
      <c r="A58343"/>
      <c r="B58343"/>
      <c r="C58343"/>
      <c r="D58343" s="198"/>
    </row>
    <row r="58344" spans="1:4" ht="14.4">
      <c r="A58344"/>
      <c r="B58344"/>
      <c r="C58344"/>
      <c r="D58344" s="198"/>
    </row>
    <row r="58345" spans="1:4" ht="14.4">
      <c r="A58345"/>
      <c r="B58345"/>
      <c r="C58345"/>
      <c r="D58345" s="198"/>
    </row>
    <row r="58346" spans="1:4" ht="14.4">
      <c r="A58346"/>
      <c r="B58346"/>
      <c r="C58346"/>
      <c r="D58346" s="198"/>
    </row>
    <row r="58347" spans="1:4" ht="14.4">
      <c r="A58347"/>
      <c r="B58347"/>
      <c r="C58347"/>
      <c r="D58347" s="198"/>
    </row>
    <row r="58348" spans="1:4" ht="14.4">
      <c r="A58348"/>
      <c r="B58348"/>
      <c r="C58348"/>
      <c r="D58348" s="198"/>
    </row>
    <row r="58349" spans="1:4" ht="14.4">
      <c r="A58349"/>
      <c r="B58349"/>
      <c r="C58349"/>
      <c r="D58349" s="198"/>
    </row>
    <row r="58350" spans="1:4" ht="14.4">
      <c r="A58350"/>
      <c r="B58350"/>
      <c r="C58350"/>
      <c r="D58350" s="198"/>
    </row>
    <row r="58351" spans="1:4" ht="14.4">
      <c r="A58351"/>
      <c r="B58351"/>
      <c r="C58351"/>
      <c r="D58351" s="198"/>
    </row>
    <row r="58352" spans="1:4" ht="14.4">
      <c r="A58352"/>
      <c r="B58352"/>
      <c r="C58352"/>
      <c r="D58352" s="198"/>
    </row>
    <row r="58353" spans="1:4" ht="14.4">
      <c r="A58353"/>
      <c r="B58353"/>
      <c r="C58353"/>
      <c r="D58353" s="198"/>
    </row>
    <row r="58354" spans="1:4" ht="14.4">
      <c r="A58354"/>
      <c r="B58354"/>
      <c r="C58354"/>
      <c r="D58354" s="198"/>
    </row>
    <row r="58355" spans="1:4" ht="14.4">
      <c r="A58355"/>
      <c r="B58355"/>
      <c r="C58355"/>
      <c r="D58355" s="198"/>
    </row>
    <row r="58356" spans="1:4" ht="14.4">
      <c r="A58356"/>
      <c r="B58356"/>
      <c r="C58356"/>
      <c r="D58356" s="198"/>
    </row>
    <row r="58357" spans="1:4" ht="14.4">
      <c r="A58357"/>
      <c r="B58357"/>
      <c r="C58357"/>
      <c r="D58357" s="198"/>
    </row>
    <row r="58358" spans="1:4" ht="14.4">
      <c r="A58358"/>
      <c r="B58358"/>
      <c r="C58358"/>
      <c r="D58358" s="198"/>
    </row>
    <row r="58359" spans="1:4" ht="14.4">
      <c r="A58359"/>
      <c r="B58359"/>
      <c r="C58359"/>
      <c r="D58359" s="198"/>
    </row>
    <row r="58360" spans="1:4" ht="14.4">
      <c r="A58360"/>
      <c r="B58360"/>
      <c r="C58360"/>
      <c r="D58360" s="198"/>
    </row>
    <row r="58361" spans="1:4" ht="14.4">
      <c r="A58361"/>
      <c r="B58361"/>
      <c r="C58361"/>
      <c r="D58361" s="198"/>
    </row>
    <row r="58362" spans="1:4" ht="14.4">
      <c r="A58362"/>
      <c r="B58362"/>
      <c r="C58362"/>
      <c r="D58362" s="198"/>
    </row>
    <row r="58363" spans="1:4" ht="14.4">
      <c r="A58363"/>
      <c r="B58363"/>
      <c r="C58363"/>
      <c r="D58363" s="198"/>
    </row>
    <row r="58364" spans="1:4" ht="14.4">
      <c r="A58364"/>
      <c r="B58364"/>
      <c r="C58364"/>
      <c r="D58364" s="198"/>
    </row>
    <row r="58365" spans="1:4" ht="14.4">
      <c r="A58365"/>
      <c r="B58365"/>
      <c r="C58365"/>
      <c r="D58365" s="198"/>
    </row>
    <row r="58366" spans="1:4" ht="14.4">
      <c r="A58366"/>
      <c r="B58366"/>
      <c r="C58366"/>
      <c r="D58366" s="198"/>
    </row>
    <row r="58367" spans="1:4" ht="14.4">
      <c r="A58367"/>
      <c r="B58367"/>
      <c r="C58367"/>
      <c r="D58367" s="198"/>
    </row>
    <row r="58368" spans="1:4" ht="14.4">
      <c r="A58368"/>
      <c r="B58368"/>
      <c r="C58368"/>
      <c r="D58368" s="198"/>
    </row>
    <row r="58369" spans="1:4" ht="14.4">
      <c r="A58369"/>
      <c r="B58369"/>
      <c r="C58369"/>
      <c r="D58369" s="198"/>
    </row>
    <row r="58370" spans="1:4" ht="14.4">
      <c r="A58370"/>
      <c r="B58370"/>
      <c r="C58370"/>
      <c r="D58370" s="198"/>
    </row>
    <row r="58371" spans="1:4" ht="14.4">
      <c r="A58371"/>
      <c r="B58371"/>
      <c r="C58371"/>
      <c r="D58371" s="198"/>
    </row>
    <row r="58372" spans="1:4" ht="14.4">
      <c r="A58372"/>
      <c r="B58372"/>
      <c r="C58372"/>
      <c r="D58372" s="198"/>
    </row>
    <row r="58373" spans="1:4" ht="14.4">
      <c r="A58373"/>
      <c r="B58373"/>
      <c r="C58373"/>
      <c r="D58373" s="198"/>
    </row>
    <row r="58374" spans="1:4" ht="14.4">
      <c r="A58374"/>
      <c r="B58374"/>
      <c r="C58374"/>
      <c r="D58374" s="198"/>
    </row>
    <row r="58375" spans="1:4" ht="14.4">
      <c r="A58375"/>
      <c r="B58375"/>
      <c r="C58375"/>
      <c r="D58375" s="198"/>
    </row>
    <row r="58376" spans="1:4" ht="14.4">
      <c r="A58376"/>
      <c r="B58376"/>
      <c r="C58376"/>
      <c r="D58376" s="198"/>
    </row>
    <row r="58377" spans="1:4" ht="14.4">
      <c r="A58377"/>
      <c r="B58377"/>
      <c r="C58377"/>
      <c r="D58377" s="198"/>
    </row>
    <row r="58378" spans="1:4" ht="14.4">
      <c r="A58378"/>
      <c r="B58378"/>
      <c r="C58378"/>
      <c r="D58378" s="198"/>
    </row>
    <row r="58379" spans="1:4" ht="14.4">
      <c r="A58379"/>
      <c r="B58379"/>
      <c r="C58379"/>
      <c r="D58379" s="198"/>
    </row>
    <row r="58380" spans="1:4" ht="14.4">
      <c r="A58380"/>
      <c r="B58380"/>
      <c r="C58380"/>
      <c r="D58380" s="198"/>
    </row>
    <row r="58381" spans="1:4" ht="14.4">
      <c r="A58381"/>
      <c r="B58381"/>
      <c r="C58381"/>
      <c r="D58381" s="198"/>
    </row>
    <row r="58382" spans="1:4" ht="14.4">
      <c r="A58382"/>
      <c r="B58382"/>
      <c r="C58382"/>
      <c r="D58382" s="198"/>
    </row>
    <row r="58383" spans="1:4" ht="14.4">
      <c r="A58383"/>
      <c r="B58383"/>
      <c r="C58383"/>
      <c r="D58383" s="198"/>
    </row>
    <row r="58384" spans="1:4" ht="14.4">
      <c r="A58384"/>
      <c r="B58384"/>
      <c r="C58384"/>
      <c r="D58384" s="198"/>
    </row>
    <row r="58385" spans="1:4" ht="14.4">
      <c r="A58385"/>
      <c r="B58385"/>
      <c r="C58385"/>
      <c r="D58385" s="198"/>
    </row>
    <row r="58386" spans="1:4" ht="14.4">
      <c r="A58386"/>
      <c r="B58386"/>
      <c r="C58386"/>
      <c r="D58386" s="198"/>
    </row>
    <row r="58387" spans="1:4" ht="14.4">
      <c r="A58387"/>
      <c r="B58387"/>
      <c r="C58387"/>
      <c r="D58387" s="198"/>
    </row>
    <row r="58388" spans="1:4" ht="14.4">
      <c r="A58388"/>
      <c r="B58388"/>
      <c r="C58388"/>
      <c r="D58388" s="198"/>
    </row>
    <row r="58389" spans="1:4" ht="14.4">
      <c r="A58389"/>
      <c r="B58389"/>
      <c r="C58389"/>
      <c r="D58389" s="198"/>
    </row>
    <row r="58390" spans="1:4" ht="14.4">
      <c r="A58390"/>
      <c r="B58390"/>
      <c r="C58390"/>
      <c r="D58390" s="198"/>
    </row>
    <row r="58391" spans="1:4" ht="14.4">
      <c r="A58391"/>
      <c r="B58391"/>
      <c r="C58391"/>
      <c r="D58391" s="198"/>
    </row>
    <row r="58392" spans="1:4" ht="14.4">
      <c r="A58392"/>
      <c r="B58392"/>
      <c r="C58392"/>
      <c r="D58392" s="198"/>
    </row>
    <row r="58393" spans="1:4" ht="14.4">
      <c r="A58393"/>
      <c r="B58393"/>
      <c r="C58393"/>
      <c r="D58393" s="198"/>
    </row>
    <row r="58394" spans="1:4" ht="14.4">
      <c r="A58394"/>
      <c r="B58394"/>
      <c r="C58394"/>
      <c r="D58394" s="198"/>
    </row>
    <row r="58395" spans="1:4" ht="14.4">
      <c r="A58395"/>
      <c r="B58395"/>
      <c r="C58395"/>
      <c r="D58395" s="198"/>
    </row>
    <row r="58396" spans="1:4" ht="14.4">
      <c r="A58396"/>
      <c r="B58396"/>
      <c r="C58396"/>
      <c r="D58396" s="198"/>
    </row>
    <row r="58397" spans="1:4" ht="14.4">
      <c r="A58397"/>
      <c r="B58397"/>
      <c r="C58397"/>
      <c r="D58397" s="198"/>
    </row>
    <row r="58398" spans="1:4" ht="14.4">
      <c r="A58398"/>
      <c r="B58398"/>
      <c r="C58398"/>
      <c r="D58398" s="198"/>
    </row>
    <row r="58399" spans="1:4" ht="14.4">
      <c r="A58399"/>
      <c r="B58399"/>
      <c r="C58399"/>
      <c r="D58399" s="198"/>
    </row>
    <row r="58400" spans="1:4" ht="14.4">
      <c r="A58400"/>
      <c r="B58400"/>
      <c r="C58400"/>
      <c r="D58400" s="198"/>
    </row>
    <row r="58401" spans="1:4" ht="14.4">
      <c r="A58401"/>
      <c r="B58401"/>
      <c r="C58401"/>
      <c r="D58401" s="198"/>
    </row>
    <row r="58402" spans="1:4" ht="14.4">
      <c r="A58402"/>
      <c r="B58402"/>
      <c r="C58402"/>
      <c r="D58402" s="198"/>
    </row>
    <row r="58403" spans="1:4" ht="14.4">
      <c r="A58403"/>
      <c r="B58403"/>
      <c r="C58403"/>
      <c r="D58403" s="198"/>
    </row>
    <row r="58404" spans="1:4" ht="14.4">
      <c r="A58404"/>
      <c r="B58404"/>
      <c r="C58404"/>
      <c r="D58404" s="198"/>
    </row>
    <row r="58405" spans="1:4" ht="14.4">
      <c r="A58405"/>
      <c r="B58405"/>
      <c r="C58405"/>
      <c r="D58405" s="198"/>
    </row>
    <row r="58406" spans="1:4" ht="14.4">
      <c r="A58406"/>
      <c r="B58406"/>
      <c r="C58406"/>
      <c r="D58406" s="198"/>
    </row>
    <row r="58407" spans="1:4" ht="14.4">
      <c r="A58407"/>
      <c r="B58407"/>
      <c r="C58407"/>
      <c r="D58407" s="198"/>
    </row>
    <row r="58408" spans="1:4" ht="14.4">
      <c r="A58408"/>
      <c r="B58408"/>
      <c r="C58408"/>
      <c r="D58408" s="198"/>
    </row>
    <row r="58409" spans="1:4" ht="14.4">
      <c r="A58409"/>
      <c r="B58409"/>
      <c r="C58409"/>
      <c r="D58409" s="198"/>
    </row>
    <row r="58410" spans="1:4" ht="14.4">
      <c r="A58410"/>
      <c r="B58410"/>
      <c r="C58410"/>
      <c r="D58410" s="198"/>
    </row>
    <row r="58411" spans="1:4" ht="14.4">
      <c r="A58411"/>
      <c r="B58411"/>
      <c r="C58411"/>
      <c r="D58411" s="198"/>
    </row>
    <row r="58412" spans="1:4" ht="14.4">
      <c r="A58412"/>
      <c r="B58412"/>
      <c r="C58412"/>
      <c r="D58412" s="198"/>
    </row>
    <row r="58413" spans="1:4" ht="14.4">
      <c r="A58413"/>
      <c r="B58413"/>
      <c r="C58413"/>
      <c r="D58413" s="198"/>
    </row>
    <row r="58414" spans="1:4" ht="14.4">
      <c r="A58414"/>
      <c r="B58414"/>
      <c r="C58414"/>
      <c r="D58414" s="198"/>
    </row>
    <row r="58415" spans="1:4" ht="14.4">
      <c r="A58415"/>
      <c r="B58415"/>
      <c r="C58415"/>
      <c r="D58415" s="198"/>
    </row>
    <row r="58416" spans="1:4" ht="14.4">
      <c r="A58416"/>
      <c r="B58416"/>
      <c r="C58416"/>
      <c r="D58416" s="198"/>
    </row>
    <row r="58417" spans="1:4" ht="14.4">
      <c r="A58417"/>
      <c r="B58417"/>
      <c r="C58417"/>
      <c r="D58417" s="198"/>
    </row>
    <row r="58418" spans="1:4" ht="14.4">
      <c r="A58418"/>
      <c r="B58418"/>
      <c r="C58418"/>
      <c r="D58418" s="198"/>
    </row>
    <row r="58419" spans="1:4" ht="14.4">
      <c r="A58419"/>
      <c r="B58419"/>
      <c r="C58419"/>
      <c r="D58419" s="198"/>
    </row>
    <row r="58420" spans="1:4" ht="14.4">
      <c r="A58420"/>
      <c r="B58420"/>
      <c r="C58420"/>
      <c r="D58420" s="198"/>
    </row>
    <row r="58421" spans="1:4" ht="14.4">
      <c r="A58421"/>
      <c r="B58421"/>
      <c r="C58421"/>
      <c r="D58421" s="198"/>
    </row>
    <row r="58422" spans="1:4" ht="14.4">
      <c r="A58422"/>
      <c r="B58422"/>
      <c r="C58422"/>
      <c r="D58422" s="198"/>
    </row>
    <row r="58423" spans="1:4" ht="14.4">
      <c r="A58423"/>
      <c r="B58423"/>
      <c r="C58423"/>
      <c r="D58423" s="198"/>
    </row>
    <row r="58424" spans="1:4" ht="14.4">
      <c r="A58424"/>
      <c r="B58424"/>
      <c r="C58424"/>
      <c r="D58424" s="198"/>
    </row>
    <row r="58425" spans="1:4" ht="14.4">
      <c r="A58425"/>
      <c r="B58425"/>
      <c r="C58425"/>
      <c r="D58425" s="198"/>
    </row>
    <row r="58426" spans="1:4" ht="14.4">
      <c r="A58426"/>
      <c r="B58426"/>
      <c r="C58426"/>
      <c r="D58426" s="198"/>
    </row>
    <row r="58427" spans="1:4" ht="14.4">
      <c r="A58427"/>
      <c r="B58427"/>
      <c r="C58427"/>
      <c r="D58427" s="198"/>
    </row>
    <row r="58428" spans="1:4" ht="14.4">
      <c r="A58428"/>
      <c r="B58428"/>
      <c r="C58428"/>
      <c r="D58428" s="198"/>
    </row>
    <row r="58429" spans="1:4" ht="14.4">
      <c r="A58429"/>
      <c r="B58429"/>
      <c r="C58429"/>
      <c r="D58429" s="198"/>
    </row>
    <row r="58430" spans="1:4" ht="14.4">
      <c r="A58430"/>
      <c r="B58430"/>
      <c r="C58430"/>
      <c r="D58430" s="198"/>
    </row>
    <row r="58431" spans="1:4" ht="14.4">
      <c r="A58431"/>
      <c r="B58431"/>
      <c r="C58431"/>
      <c r="D58431" s="198"/>
    </row>
    <row r="58432" spans="1:4" ht="14.4">
      <c r="A58432"/>
      <c r="B58432"/>
      <c r="C58432"/>
      <c r="D58432" s="198"/>
    </row>
    <row r="58433" spans="1:4" ht="14.4">
      <c r="A58433"/>
      <c r="B58433"/>
      <c r="C58433"/>
      <c r="D58433" s="198"/>
    </row>
    <row r="58434" spans="1:4" ht="14.4">
      <c r="A58434"/>
      <c r="B58434"/>
      <c r="C58434"/>
      <c r="D58434" s="198"/>
    </row>
    <row r="58435" spans="1:4" ht="14.4">
      <c r="A58435"/>
      <c r="B58435"/>
      <c r="C58435"/>
      <c r="D58435" s="198"/>
    </row>
    <row r="58436" spans="1:4" ht="14.4">
      <c r="A58436"/>
      <c r="B58436"/>
      <c r="C58436"/>
      <c r="D58436" s="198"/>
    </row>
    <row r="58437" spans="1:4" ht="14.4">
      <c r="A58437"/>
      <c r="B58437"/>
      <c r="C58437"/>
      <c r="D58437" s="198"/>
    </row>
    <row r="58438" spans="1:4" ht="14.4">
      <c r="A58438"/>
      <c r="B58438"/>
      <c r="C58438"/>
      <c r="D58438" s="198"/>
    </row>
    <row r="58439" spans="1:4" ht="14.4">
      <c r="A58439"/>
      <c r="B58439"/>
      <c r="C58439"/>
      <c r="D58439" s="198"/>
    </row>
    <row r="58440" spans="1:4" ht="14.4">
      <c r="A58440"/>
      <c r="B58440"/>
      <c r="C58440"/>
      <c r="D58440" s="198"/>
    </row>
    <row r="58441" spans="1:4" ht="14.4">
      <c r="A58441"/>
      <c r="B58441"/>
      <c r="C58441"/>
      <c r="D58441" s="198"/>
    </row>
    <row r="58442" spans="1:4" ht="14.4">
      <c r="A58442"/>
      <c r="B58442"/>
      <c r="C58442"/>
      <c r="D58442" s="198"/>
    </row>
    <row r="58443" spans="1:4" ht="14.4">
      <c r="A58443"/>
      <c r="B58443"/>
      <c r="C58443"/>
      <c r="D58443" s="198"/>
    </row>
    <row r="58444" spans="1:4" ht="14.4">
      <c r="A58444"/>
      <c r="B58444"/>
      <c r="C58444"/>
      <c r="D58444" s="198"/>
    </row>
    <row r="58445" spans="1:4" ht="14.4">
      <c r="A58445"/>
      <c r="B58445"/>
      <c r="C58445"/>
      <c r="D58445" s="198"/>
    </row>
    <row r="58446" spans="1:4" ht="14.4">
      <c r="A58446"/>
      <c r="B58446"/>
      <c r="C58446"/>
      <c r="D58446" s="198"/>
    </row>
    <row r="58447" spans="1:4" ht="14.4">
      <c r="A58447"/>
      <c r="B58447"/>
      <c r="C58447"/>
      <c r="D58447" s="198"/>
    </row>
    <row r="58448" spans="1:4" ht="14.4">
      <c r="A58448"/>
      <c r="B58448"/>
      <c r="C58448"/>
      <c r="D58448" s="198"/>
    </row>
    <row r="58449" spans="1:4" ht="14.4">
      <c r="A58449"/>
      <c r="B58449"/>
      <c r="C58449"/>
      <c r="D58449" s="198"/>
    </row>
    <row r="58450" spans="1:4" ht="14.4">
      <c r="A58450"/>
      <c r="B58450"/>
      <c r="C58450"/>
      <c r="D58450" s="198"/>
    </row>
    <row r="58451" spans="1:4" ht="14.4">
      <c r="A58451"/>
      <c r="B58451"/>
      <c r="C58451"/>
      <c r="D58451" s="198"/>
    </row>
    <row r="58452" spans="1:4" ht="14.4">
      <c r="A58452"/>
      <c r="B58452"/>
      <c r="C58452"/>
      <c r="D58452" s="198"/>
    </row>
    <row r="58453" spans="1:4" ht="14.4">
      <c r="A58453"/>
      <c r="B58453"/>
      <c r="C58453"/>
      <c r="D58453" s="198"/>
    </row>
    <row r="58454" spans="1:4" ht="14.4">
      <c r="A58454"/>
      <c r="B58454"/>
      <c r="C58454"/>
      <c r="D58454" s="198"/>
    </row>
    <row r="58455" spans="1:4" ht="14.4">
      <c r="A58455"/>
      <c r="B58455"/>
      <c r="C58455"/>
      <c r="D58455" s="198"/>
    </row>
    <row r="58456" spans="1:4" ht="14.4">
      <c r="A58456"/>
      <c r="B58456"/>
      <c r="C58456"/>
      <c r="D58456" s="198"/>
    </row>
    <row r="58457" spans="1:4" ht="14.4">
      <c r="A58457"/>
      <c r="B58457"/>
      <c r="C58457"/>
      <c r="D58457" s="198"/>
    </row>
    <row r="58458" spans="1:4" ht="14.4">
      <c r="A58458"/>
      <c r="B58458"/>
      <c r="C58458"/>
      <c r="D58458" s="198"/>
    </row>
    <row r="58459" spans="1:4" ht="14.4">
      <c r="A58459"/>
      <c r="B58459"/>
      <c r="C58459"/>
      <c r="D58459" s="198"/>
    </row>
    <row r="58460" spans="1:4" ht="14.4">
      <c r="A58460"/>
      <c r="B58460"/>
      <c r="C58460"/>
      <c r="D58460" s="198"/>
    </row>
    <row r="58461" spans="1:4" ht="14.4">
      <c r="A58461"/>
      <c r="B58461"/>
      <c r="C58461"/>
      <c r="D58461" s="198"/>
    </row>
    <row r="58462" spans="1:4" ht="14.4">
      <c r="A58462"/>
      <c r="B58462"/>
      <c r="C58462"/>
      <c r="D58462" s="198"/>
    </row>
    <row r="58463" spans="1:4" ht="14.4">
      <c r="A58463"/>
      <c r="B58463"/>
      <c r="C58463"/>
      <c r="D58463" s="198"/>
    </row>
    <row r="58464" spans="1:4" ht="14.4">
      <c r="A58464"/>
      <c r="B58464"/>
      <c r="C58464"/>
      <c r="D58464" s="198"/>
    </row>
    <row r="58465" spans="1:4" ht="14.4">
      <c r="A58465"/>
      <c r="B58465"/>
      <c r="C58465"/>
      <c r="D58465" s="198"/>
    </row>
    <row r="58466" spans="1:4" ht="14.4">
      <c r="A58466"/>
      <c r="B58466"/>
      <c r="C58466"/>
      <c r="D58466" s="198"/>
    </row>
    <row r="58467" spans="1:4" ht="14.4">
      <c r="A58467"/>
      <c r="B58467"/>
      <c r="C58467"/>
      <c r="D58467" s="198"/>
    </row>
    <row r="58468" spans="1:4" ht="14.4">
      <c r="A58468"/>
      <c r="B58468"/>
      <c r="C58468"/>
      <c r="D58468" s="198"/>
    </row>
    <row r="58469" spans="1:4" ht="14.4">
      <c r="A58469"/>
      <c r="B58469"/>
      <c r="C58469"/>
      <c r="D58469" s="198"/>
    </row>
    <row r="58470" spans="1:4" ht="14.4">
      <c r="A58470"/>
      <c r="B58470"/>
      <c r="C58470"/>
      <c r="D58470" s="198"/>
    </row>
    <row r="58471" spans="1:4" ht="14.4">
      <c r="A58471"/>
      <c r="B58471"/>
      <c r="C58471"/>
      <c r="D58471" s="198"/>
    </row>
    <row r="58472" spans="1:4" ht="14.4">
      <c r="A58472"/>
      <c r="B58472"/>
      <c r="C58472"/>
      <c r="D58472" s="198"/>
    </row>
    <row r="58473" spans="1:4" ht="14.4">
      <c r="A58473"/>
      <c r="B58473"/>
      <c r="C58473"/>
      <c r="D58473" s="198"/>
    </row>
    <row r="58474" spans="1:4" ht="14.4">
      <c r="A58474"/>
      <c r="B58474"/>
      <c r="C58474"/>
      <c r="D58474" s="198"/>
    </row>
    <row r="58475" spans="1:4" ht="14.4">
      <c r="A58475"/>
      <c r="B58475"/>
      <c r="C58475"/>
      <c r="D58475" s="198"/>
    </row>
    <row r="58476" spans="1:4" ht="14.4">
      <c r="A58476"/>
      <c r="B58476"/>
      <c r="C58476"/>
      <c r="D58476" s="198"/>
    </row>
    <row r="58477" spans="1:4" ht="14.4">
      <c r="A58477"/>
      <c r="B58477"/>
      <c r="C58477"/>
      <c r="D58477" s="198"/>
    </row>
    <row r="58478" spans="1:4" ht="14.4">
      <c r="A58478"/>
      <c r="B58478"/>
      <c r="C58478"/>
      <c r="D58478" s="198"/>
    </row>
    <row r="58479" spans="1:4" ht="14.4">
      <c r="A58479"/>
      <c r="B58479"/>
      <c r="C58479"/>
      <c r="D58479" s="198"/>
    </row>
    <row r="58480" spans="1:4" ht="14.4">
      <c r="A58480"/>
      <c r="B58480"/>
      <c r="C58480"/>
      <c r="D58480" s="198"/>
    </row>
    <row r="58481" spans="1:4" ht="14.4">
      <c r="A58481"/>
      <c r="B58481"/>
      <c r="C58481"/>
      <c r="D58481" s="198"/>
    </row>
    <row r="58482" spans="1:4" ht="14.4">
      <c r="A58482"/>
      <c r="B58482"/>
      <c r="C58482"/>
      <c r="D58482" s="198"/>
    </row>
    <row r="58483" spans="1:4" ht="14.4">
      <c r="A58483"/>
      <c r="B58483"/>
      <c r="C58483"/>
      <c r="D58483" s="198"/>
    </row>
    <row r="58484" spans="1:4" ht="14.4">
      <c r="A58484"/>
      <c r="B58484"/>
      <c r="C58484"/>
      <c r="D58484" s="198"/>
    </row>
    <row r="58485" spans="1:4" ht="14.4">
      <c r="A58485"/>
      <c r="B58485"/>
      <c r="C58485"/>
      <c r="D58485" s="198"/>
    </row>
    <row r="58486" spans="1:4" ht="14.4">
      <c r="A58486"/>
      <c r="B58486"/>
      <c r="C58486"/>
      <c r="D58486" s="198"/>
    </row>
    <row r="58487" spans="1:4" ht="14.4">
      <c r="A58487"/>
      <c r="B58487"/>
      <c r="C58487"/>
      <c r="D58487" s="198"/>
    </row>
    <row r="58488" spans="1:4" ht="14.4">
      <c r="A58488"/>
      <c r="B58488"/>
      <c r="C58488"/>
      <c r="D58488" s="198"/>
    </row>
    <row r="58489" spans="1:4" ht="14.4">
      <c r="A58489"/>
      <c r="B58489"/>
      <c r="C58489"/>
      <c r="D58489" s="198"/>
    </row>
    <row r="58490" spans="1:4" ht="14.4">
      <c r="A58490"/>
      <c r="B58490"/>
      <c r="C58490"/>
      <c r="D58490" s="198"/>
    </row>
    <row r="58491" spans="1:4" ht="14.4">
      <c r="A58491"/>
      <c r="B58491"/>
      <c r="C58491"/>
      <c r="D58491" s="198"/>
    </row>
    <row r="58492" spans="1:4" ht="14.4">
      <c r="A58492"/>
      <c r="B58492"/>
      <c r="C58492"/>
      <c r="D58492" s="198"/>
    </row>
    <row r="58493" spans="1:4" ht="14.4">
      <c r="A58493"/>
      <c r="B58493"/>
      <c r="C58493"/>
      <c r="D58493" s="198"/>
    </row>
    <row r="58494" spans="1:4" ht="14.4">
      <c r="A58494"/>
      <c r="B58494"/>
      <c r="C58494"/>
      <c r="D58494" s="198"/>
    </row>
    <row r="58495" spans="1:4" ht="14.4">
      <c r="A58495"/>
      <c r="B58495"/>
      <c r="C58495"/>
      <c r="D58495" s="198"/>
    </row>
    <row r="58496" spans="1:4" ht="14.4">
      <c r="A58496"/>
      <c r="B58496"/>
      <c r="C58496"/>
      <c r="D58496" s="198"/>
    </row>
    <row r="58497" spans="1:4" ht="14.4">
      <c r="A58497"/>
      <c r="B58497"/>
      <c r="C58497"/>
      <c r="D58497" s="198"/>
    </row>
    <row r="58498" spans="1:4" ht="14.4">
      <c r="A58498"/>
      <c r="B58498"/>
      <c r="C58498"/>
      <c r="D58498" s="198"/>
    </row>
    <row r="58499" spans="1:4" ht="14.4">
      <c r="A58499"/>
      <c r="B58499"/>
      <c r="C58499"/>
      <c r="D58499" s="198"/>
    </row>
    <row r="58500" spans="1:4" ht="14.4">
      <c r="A58500"/>
      <c r="B58500"/>
      <c r="C58500"/>
      <c r="D58500" s="198"/>
    </row>
    <row r="58501" spans="1:4" ht="14.4">
      <c r="A58501"/>
      <c r="B58501"/>
      <c r="C58501"/>
      <c r="D58501" s="198"/>
    </row>
    <row r="58502" spans="1:4" ht="14.4">
      <c r="A58502"/>
      <c r="B58502"/>
      <c r="C58502"/>
      <c r="D58502" s="198"/>
    </row>
    <row r="58503" spans="1:4" ht="14.4">
      <c r="A58503"/>
      <c r="B58503"/>
      <c r="C58503"/>
      <c r="D58503" s="198"/>
    </row>
    <row r="58504" spans="1:4" ht="14.4">
      <c r="A58504"/>
      <c r="B58504"/>
      <c r="C58504"/>
      <c r="D58504" s="198"/>
    </row>
    <row r="58505" spans="1:4" ht="14.4">
      <c r="A58505"/>
      <c r="B58505"/>
      <c r="C58505"/>
      <c r="D58505" s="198"/>
    </row>
    <row r="58506" spans="1:4" ht="14.4">
      <c r="A58506"/>
      <c r="B58506"/>
      <c r="C58506"/>
      <c r="D58506" s="198"/>
    </row>
    <row r="58507" spans="1:4" ht="14.4">
      <c r="A58507"/>
      <c r="B58507"/>
      <c r="C58507"/>
      <c r="D58507" s="198"/>
    </row>
    <row r="58508" spans="1:4" ht="14.4">
      <c r="A58508"/>
      <c r="B58508"/>
      <c r="C58508"/>
      <c r="D58508" s="198"/>
    </row>
    <row r="58509" spans="1:4" ht="14.4">
      <c r="A58509"/>
      <c r="B58509"/>
      <c r="C58509"/>
      <c r="D58509" s="198"/>
    </row>
    <row r="58510" spans="1:4" ht="14.4">
      <c r="A58510"/>
      <c r="B58510"/>
      <c r="C58510"/>
      <c r="D58510" s="198"/>
    </row>
    <row r="58511" spans="1:4" ht="14.4">
      <c r="A58511"/>
      <c r="B58511"/>
      <c r="C58511"/>
      <c r="D58511" s="198"/>
    </row>
    <row r="58512" spans="1:4" ht="14.4">
      <c r="A58512"/>
      <c r="B58512"/>
      <c r="C58512"/>
      <c r="D58512" s="198"/>
    </row>
    <row r="58513" spans="1:4" ht="14.4">
      <c r="A58513"/>
      <c r="B58513"/>
      <c r="C58513"/>
      <c r="D58513" s="198"/>
    </row>
    <row r="58514" spans="1:4" ht="14.4">
      <c r="A58514"/>
      <c r="B58514"/>
      <c r="C58514"/>
      <c r="D58514" s="198"/>
    </row>
    <row r="58515" spans="1:4" ht="14.4">
      <c r="A58515"/>
      <c r="B58515"/>
      <c r="C58515"/>
      <c r="D58515" s="198"/>
    </row>
    <row r="58516" spans="1:4" ht="14.4">
      <c r="A58516"/>
      <c r="B58516"/>
      <c r="C58516"/>
      <c r="D58516" s="198"/>
    </row>
    <row r="58517" spans="1:4" ht="14.4">
      <c r="A58517"/>
      <c r="B58517"/>
      <c r="C58517"/>
      <c r="D58517" s="198"/>
    </row>
    <row r="58518" spans="1:4" ht="14.4">
      <c r="A58518"/>
      <c r="B58518"/>
      <c r="C58518"/>
      <c r="D58518" s="198"/>
    </row>
    <row r="58519" spans="1:4" ht="14.4">
      <c r="A58519"/>
      <c r="B58519"/>
      <c r="C58519"/>
      <c r="D58519" s="198"/>
    </row>
    <row r="58520" spans="1:4" ht="14.4">
      <c r="A58520"/>
      <c r="B58520"/>
      <c r="C58520"/>
      <c r="D58520" s="198"/>
    </row>
    <row r="58521" spans="1:4" ht="14.4">
      <c r="A58521"/>
      <c r="B58521"/>
      <c r="C58521"/>
      <c r="D58521" s="198"/>
    </row>
    <row r="58522" spans="1:4" ht="14.4">
      <c r="A58522"/>
      <c r="B58522"/>
      <c r="C58522"/>
      <c r="D58522" s="198"/>
    </row>
    <row r="58523" spans="1:4" ht="14.4">
      <c r="A58523"/>
      <c r="B58523"/>
      <c r="C58523"/>
      <c r="D58523" s="198"/>
    </row>
    <row r="58524" spans="1:4" ht="14.4">
      <c r="A58524"/>
      <c r="B58524"/>
      <c r="C58524"/>
      <c r="D58524" s="198"/>
    </row>
    <row r="58525" spans="1:4" ht="14.4">
      <c r="A58525"/>
      <c r="B58525"/>
      <c r="C58525"/>
      <c r="D58525" s="198"/>
    </row>
    <row r="58526" spans="1:4" ht="14.4">
      <c r="A58526"/>
      <c r="B58526"/>
      <c r="C58526"/>
      <c r="D58526" s="198"/>
    </row>
    <row r="58527" spans="1:4" ht="14.4">
      <c r="A58527"/>
      <c r="B58527"/>
      <c r="C58527"/>
      <c r="D58527" s="198"/>
    </row>
    <row r="58528" spans="1:4" ht="14.4">
      <c r="A58528"/>
      <c r="B58528"/>
      <c r="C58528"/>
      <c r="D58528" s="198"/>
    </row>
    <row r="58529" spans="1:4" ht="14.4">
      <c r="A58529"/>
      <c r="B58529"/>
      <c r="C58529"/>
      <c r="D58529" s="198"/>
    </row>
    <row r="58530" spans="1:4" ht="14.4">
      <c r="A58530"/>
      <c r="B58530"/>
      <c r="C58530"/>
      <c r="D58530" s="198"/>
    </row>
    <row r="58531" spans="1:4" ht="14.4">
      <c r="A58531"/>
      <c r="B58531"/>
      <c r="C58531"/>
      <c r="D58531" s="198"/>
    </row>
    <row r="58532" spans="1:4" ht="14.4">
      <c r="A58532"/>
      <c r="B58532"/>
      <c r="C58532"/>
      <c r="D58532" s="198"/>
    </row>
    <row r="58533" spans="1:4" ht="14.4">
      <c r="A58533"/>
      <c r="B58533"/>
      <c r="C58533"/>
      <c r="D58533" s="198"/>
    </row>
    <row r="58534" spans="1:4" ht="14.4">
      <c r="A58534"/>
      <c r="B58534"/>
      <c r="C58534"/>
      <c r="D58534" s="198"/>
    </row>
    <row r="58535" spans="1:4" ht="14.4">
      <c r="A58535"/>
      <c r="B58535"/>
      <c r="C58535"/>
      <c r="D58535" s="198"/>
    </row>
    <row r="58536" spans="1:4" ht="14.4">
      <c r="A58536"/>
      <c r="B58536"/>
      <c r="C58536"/>
      <c r="D58536" s="198"/>
    </row>
    <row r="58537" spans="1:4" ht="14.4">
      <c r="A58537"/>
      <c r="B58537"/>
      <c r="C58537"/>
      <c r="D58537" s="198"/>
    </row>
    <row r="58538" spans="1:4" ht="14.4">
      <c r="A58538"/>
      <c r="B58538"/>
      <c r="C58538"/>
      <c r="D58538" s="198"/>
    </row>
    <row r="58539" spans="1:4" ht="14.4">
      <c r="A58539"/>
      <c r="B58539"/>
      <c r="C58539"/>
      <c r="D58539" s="198"/>
    </row>
    <row r="58540" spans="1:4" ht="14.4">
      <c r="A58540"/>
      <c r="B58540"/>
      <c r="C58540"/>
      <c r="D58540" s="198"/>
    </row>
    <row r="58541" spans="1:4" ht="14.4">
      <c r="A58541"/>
      <c r="B58541"/>
      <c r="C58541"/>
      <c r="D58541" s="198"/>
    </row>
    <row r="58542" spans="1:4" ht="14.4">
      <c r="A58542"/>
      <c r="B58542"/>
      <c r="C58542"/>
      <c r="D58542" s="198"/>
    </row>
    <row r="58543" spans="1:4" ht="14.4">
      <c r="A58543"/>
      <c r="B58543"/>
      <c r="C58543"/>
      <c r="D58543" s="198"/>
    </row>
    <row r="58544" spans="1:4" ht="14.4">
      <c r="A58544"/>
      <c r="B58544"/>
      <c r="C58544"/>
      <c r="D58544" s="198"/>
    </row>
    <row r="58545" spans="1:4" ht="14.4">
      <c r="A58545"/>
      <c r="B58545"/>
      <c r="C58545"/>
      <c r="D58545" s="198"/>
    </row>
    <row r="58546" spans="1:4" ht="14.4">
      <c r="A58546"/>
      <c r="B58546"/>
      <c r="C58546"/>
      <c r="D58546" s="198"/>
    </row>
    <row r="58547" spans="1:4" ht="14.4">
      <c r="A58547"/>
      <c r="B58547"/>
      <c r="C58547"/>
      <c r="D58547" s="198"/>
    </row>
    <row r="58548" spans="1:4" ht="14.4">
      <c r="A58548"/>
      <c r="B58548"/>
      <c r="C58548"/>
      <c r="D58548" s="198"/>
    </row>
    <row r="58549" spans="1:4" ht="14.4">
      <c r="A58549"/>
      <c r="B58549"/>
      <c r="C58549"/>
      <c r="D58549" s="198"/>
    </row>
    <row r="58550" spans="1:4" ht="14.4">
      <c r="A58550"/>
      <c r="B58550"/>
      <c r="C58550"/>
      <c r="D58550" s="198"/>
    </row>
    <row r="58551" spans="1:4" ht="14.4">
      <c r="A58551"/>
      <c r="B58551"/>
      <c r="C58551"/>
      <c r="D58551" s="198"/>
    </row>
    <row r="58552" spans="1:4" ht="14.4">
      <c r="A58552"/>
      <c r="B58552"/>
      <c r="C58552"/>
      <c r="D58552" s="198"/>
    </row>
    <row r="58553" spans="1:4" ht="14.4">
      <c r="A58553"/>
      <c r="B58553"/>
      <c r="C58553"/>
      <c r="D58553" s="198"/>
    </row>
    <row r="58554" spans="1:4" ht="14.4">
      <c r="A58554"/>
      <c r="B58554"/>
      <c r="C58554"/>
      <c r="D58554" s="198"/>
    </row>
    <row r="58555" spans="1:4" ht="14.4">
      <c r="A58555"/>
      <c r="B58555"/>
      <c r="C58555"/>
      <c r="D58555" s="198"/>
    </row>
    <row r="58556" spans="1:4" ht="14.4">
      <c r="A58556"/>
      <c r="B58556"/>
      <c r="C58556"/>
      <c r="D58556" s="198"/>
    </row>
    <row r="58557" spans="1:4" ht="14.4">
      <c r="A58557"/>
      <c r="B58557"/>
      <c r="C58557"/>
      <c r="D58557" s="198"/>
    </row>
    <row r="58558" spans="1:4" ht="14.4">
      <c r="A58558"/>
      <c r="B58558"/>
      <c r="C58558"/>
      <c r="D58558" s="198"/>
    </row>
    <row r="58559" spans="1:4" ht="14.4">
      <c r="A58559"/>
      <c r="B58559"/>
      <c r="C58559"/>
      <c r="D58559" s="198"/>
    </row>
    <row r="58560" spans="1:4" ht="14.4">
      <c r="A58560"/>
      <c r="B58560"/>
      <c r="C58560"/>
      <c r="D58560" s="198"/>
    </row>
    <row r="58561" spans="1:4" ht="14.4">
      <c r="A58561"/>
      <c r="B58561"/>
      <c r="C58561"/>
      <c r="D58561" s="198"/>
    </row>
    <row r="58562" spans="1:4" ht="14.4">
      <c r="A58562"/>
      <c r="B58562"/>
      <c r="C58562"/>
      <c r="D58562" s="198"/>
    </row>
    <row r="58563" spans="1:4" ht="14.4">
      <c r="A58563"/>
      <c r="B58563"/>
      <c r="C58563"/>
      <c r="D58563" s="198"/>
    </row>
    <row r="58564" spans="1:4" ht="14.4">
      <c r="A58564"/>
      <c r="B58564"/>
      <c r="C58564"/>
      <c r="D58564" s="198"/>
    </row>
    <row r="58565" spans="1:4" ht="14.4">
      <c r="A58565"/>
      <c r="B58565"/>
      <c r="C58565"/>
      <c r="D58565" s="198"/>
    </row>
    <row r="58566" spans="1:4" ht="14.4">
      <c r="A58566"/>
      <c r="B58566"/>
      <c r="C58566"/>
      <c r="D58566" s="198"/>
    </row>
    <row r="58567" spans="1:4" ht="14.4">
      <c r="A58567"/>
      <c r="B58567"/>
      <c r="C58567"/>
      <c r="D58567" s="198"/>
    </row>
    <row r="58568" spans="1:4" ht="14.4">
      <c r="A58568"/>
      <c r="B58568"/>
      <c r="C58568"/>
      <c r="D58568" s="198"/>
    </row>
    <row r="58569" spans="1:4" ht="14.4">
      <c r="A58569"/>
      <c r="B58569"/>
      <c r="C58569"/>
      <c r="D58569" s="198"/>
    </row>
    <row r="58570" spans="1:4" ht="14.4">
      <c r="A58570"/>
      <c r="B58570"/>
      <c r="C58570"/>
      <c r="D58570" s="198"/>
    </row>
    <row r="58571" spans="1:4" ht="14.4">
      <c r="A58571"/>
      <c r="B58571"/>
      <c r="C58571"/>
      <c r="D58571" s="198"/>
    </row>
    <row r="58572" spans="1:4" ht="14.4">
      <c r="A58572"/>
      <c r="B58572"/>
      <c r="C58572"/>
      <c r="D58572" s="198"/>
    </row>
    <row r="58573" spans="1:4" ht="14.4">
      <c r="A58573"/>
      <c r="B58573"/>
      <c r="C58573"/>
      <c r="D58573" s="198"/>
    </row>
    <row r="58574" spans="1:4" ht="14.4">
      <c r="A58574"/>
      <c r="B58574"/>
      <c r="C58574"/>
      <c r="D58574" s="198"/>
    </row>
    <row r="58575" spans="1:4" ht="14.4">
      <c r="A58575"/>
      <c r="B58575"/>
      <c r="C58575"/>
      <c r="D58575" s="198"/>
    </row>
    <row r="58576" spans="1:4" ht="14.4">
      <c r="A58576"/>
      <c r="B58576"/>
      <c r="C58576"/>
      <c r="D58576" s="198"/>
    </row>
    <row r="58577" spans="1:4" ht="14.4">
      <c r="A58577"/>
      <c r="B58577"/>
      <c r="C58577"/>
      <c r="D58577" s="198"/>
    </row>
    <row r="58578" spans="1:4" ht="14.4">
      <c r="A58578"/>
      <c r="B58578"/>
      <c r="C58578"/>
      <c r="D58578" s="198"/>
    </row>
    <row r="58579" spans="1:4" ht="14.4">
      <c r="A58579"/>
      <c r="B58579"/>
      <c r="C58579"/>
      <c r="D58579" s="198"/>
    </row>
    <row r="58580" spans="1:4" ht="14.4">
      <c r="A58580"/>
      <c r="B58580"/>
      <c r="C58580"/>
      <c r="D58580" s="198"/>
    </row>
    <row r="58581" spans="1:4" ht="14.4">
      <c r="A58581"/>
      <c r="B58581"/>
      <c r="C58581"/>
      <c r="D58581" s="198"/>
    </row>
    <row r="58582" spans="1:4" ht="14.4">
      <c r="A58582"/>
      <c r="B58582"/>
      <c r="C58582"/>
      <c r="D58582" s="198"/>
    </row>
    <row r="58583" spans="1:4" ht="14.4">
      <c r="A58583"/>
      <c r="B58583"/>
      <c r="C58583"/>
      <c r="D58583" s="198"/>
    </row>
    <row r="58584" spans="1:4" ht="14.4">
      <c r="A58584"/>
      <c r="B58584"/>
      <c r="C58584"/>
      <c r="D58584" s="198"/>
    </row>
    <row r="58585" spans="1:4" ht="14.4">
      <c r="A58585"/>
      <c r="B58585"/>
      <c r="C58585"/>
      <c r="D58585" s="198"/>
    </row>
    <row r="58586" spans="1:4" ht="14.4">
      <c r="A58586"/>
      <c r="B58586"/>
      <c r="C58586"/>
      <c r="D58586" s="198"/>
    </row>
    <row r="58587" spans="1:4" ht="14.4">
      <c r="A58587"/>
      <c r="B58587"/>
      <c r="C58587"/>
      <c r="D58587" s="198"/>
    </row>
    <row r="58588" spans="1:4" ht="14.4">
      <c r="A58588"/>
      <c r="B58588"/>
      <c r="C58588"/>
      <c r="D58588" s="198"/>
    </row>
    <row r="58589" spans="1:4" ht="14.4">
      <c r="A58589"/>
      <c r="B58589"/>
      <c r="C58589"/>
      <c r="D58589" s="198"/>
    </row>
    <row r="58590" spans="1:4" ht="14.4">
      <c r="A58590"/>
      <c r="B58590"/>
      <c r="C58590"/>
      <c r="D58590" s="198"/>
    </row>
    <row r="58591" spans="1:4" ht="14.4">
      <c r="A58591"/>
      <c r="B58591"/>
      <c r="C58591"/>
      <c r="D58591" s="198"/>
    </row>
    <row r="58592" spans="1:4" ht="14.4">
      <c r="A58592"/>
      <c r="B58592"/>
      <c r="C58592"/>
      <c r="D58592" s="198"/>
    </row>
    <row r="58593" spans="1:4" ht="14.4">
      <c r="A58593"/>
      <c r="B58593"/>
      <c r="C58593"/>
      <c r="D58593" s="198"/>
    </row>
    <row r="58594" spans="1:4" ht="14.4">
      <c r="A58594"/>
      <c r="B58594"/>
      <c r="C58594"/>
      <c r="D58594" s="198"/>
    </row>
    <row r="58595" spans="1:4" ht="14.4">
      <c r="A58595"/>
      <c r="B58595"/>
      <c r="C58595"/>
      <c r="D58595" s="198"/>
    </row>
    <row r="58596" spans="1:4" ht="14.4">
      <c r="A58596"/>
      <c r="B58596"/>
      <c r="C58596"/>
      <c r="D58596" s="198"/>
    </row>
    <row r="58597" spans="1:4" ht="14.4">
      <c r="A58597"/>
      <c r="B58597"/>
      <c r="C58597"/>
      <c r="D58597" s="198"/>
    </row>
    <row r="58598" spans="1:4" ht="14.4">
      <c r="A58598"/>
      <c r="B58598"/>
      <c r="C58598"/>
      <c r="D58598" s="198"/>
    </row>
    <row r="58599" spans="1:4" ht="14.4">
      <c r="A58599"/>
      <c r="B58599"/>
      <c r="C58599"/>
      <c r="D58599" s="198"/>
    </row>
    <row r="58600" spans="1:4" ht="14.4">
      <c r="A58600"/>
      <c r="B58600"/>
      <c r="C58600"/>
      <c r="D58600" s="198"/>
    </row>
    <row r="58601" spans="1:4" ht="14.4">
      <c r="A58601"/>
      <c r="B58601"/>
      <c r="C58601"/>
      <c r="D58601" s="198"/>
    </row>
    <row r="58602" spans="1:4" ht="14.4">
      <c r="A58602"/>
      <c r="B58602"/>
      <c r="C58602"/>
      <c r="D58602" s="198"/>
    </row>
    <row r="58603" spans="1:4" ht="14.4">
      <c r="A58603"/>
      <c r="B58603"/>
      <c r="C58603"/>
      <c r="D58603" s="198"/>
    </row>
    <row r="58604" spans="1:4" ht="14.4">
      <c r="A58604"/>
      <c r="B58604"/>
      <c r="C58604"/>
      <c r="D58604" s="198"/>
    </row>
    <row r="58605" spans="1:4" ht="14.4">
      <c r="A58605"/>
      <c r="B58605"/>
      <c r="C58605"/>
      <c r="D58605" s="198"/>
    </row>
    <row r="58606" spans="1:4" ht="14.4">
      <c r="A58606"/>
      <c r="B58606"/>
      <c r="C58606"/>
      <c r="D58606" s="198"/>
    </row>
    <row r="58607" spans="1:4" ht="14.4">
      <c r="A58607"/>
      <c r="B58607"/>
      <c r="C58607"/>
      <c r="D58607" s="198"/>
    </row>
    <row r="58608" spans="1:4" ht="14.4">
      <c r="A58608"/>
      <c r="B58608"/>
      <c r="C58608"/>
      <c r="D58608" s="198"/>
    </row>
    <row r="58609" spans="1:4" ht="14.4">
      <c r="A58609"/>
      <c r="B58609"/>
      <c r="C58609"/>
      <c r="D58609" s="198"/>
    </row>
    <row r="58610" spans="1:4" ht="14.4">
      <c r="A58610"/>
      <c r="B58610"/>
      <c r="C58610"/>
      <c r="D58610" s="198"/>
    </row>
    <row r="58611" spans="1:4" ht="14.4">
      <c r="A58611"/>
      <c r="B58611"/>
      <c r="C58611"/>
      <c r="D58611" s="198"/>
    </row>
    <row r="58612" spans="1:4" ht="14.4">
      <c r="A58612"/>
      <c r="B58612"/>
      <c r="C58612"/>
      <c r="D58612" s="198"/>
    </row>
    <row r="58613" spans="1:4" ht="14.4">
      <c r="A58613"/>
      <c r="B58613"/>
      <c r="C58613"/>
      <c r="D58613" s="198"/>
    </row>
    <row r="58614" spans="1:4" ht="14.4">
      <c r="A58614"/>
      <c r="B58614"/>
      <c r="C58614"/>
      <c r="D58614" s="198"/>
    </row>
    <row r="58615" spans="1:4" ht="14.4">
      <c r="A58615"/>
      <c r="B58615"/>
      <c r="C58615"/>
      <c r="D58615" s="198"/>
    </row>
    <row r="58616" spans="1:4" ht="14.4">
      <c r="A58616"/>
      <c r="B58616"/>
      <c r="C58616"/>
      <c r="D58616" s="198"/>
    </row>
    <row r="58617" spans="1:4" ht="14.4">
      <c r="A58617"/>
      <c r="B58617"/>
      <c r="C58617"/>
      <c r="D58617" s="198"/>
    </row>
    <row r="58618" spans="1:4" ht="14.4">
      <c r="A58618"/>
      <c r="B58618"/>
      <c r="C58618"/>
      <c r="D58618" s="198"/>
    </row>
    <row r="58619" spans="1:4" ht="14.4">
      <c r="A58619"/>
      <c r="B58619"/>
      <c r="C58619"/>
      <c r="D58619" s="198"/>
    </row>
    <row r="58620" spans="1:4" ht="14.4">
      <c r="A58620"/>
      <c r="B58620"/>
      <c r="C58620"/>
      <c r="D58620" s="198"/>
    </row>
    <row r="58621" spans="1:4" ht="14.4">
      <c r="A58621"/>
      <c r="B58621"/>
      <c r="C58621"/>
      <c r="D58621" s="198"/>
    </row>
    <row r="58622" spans="1:4" ht="14.4">
      <c r="A58622"/>
      <c r="B58622"/>
      <c r="C58622"/>
      <c r="D58622" s="198"/>
    </row>
    <row r="58623" spans="1:4" ht="14.4">
      <c r="A58623"/>
      <c r="B58623"/>
      <c r="C58623"/>
      <c r="D58623" s="198"/>
    </row>
    <row r="58624" spans="1:4" ht="14.4">
      <c r="A58624"/>
      <c r="B58624"/>
      <c r="C58624"/>
      <c r="D58624" s="198"/>
    </row>
    <row r="58625" spans="1:4" ht="14.4">
      <c r="A58625"/>
      <c r="B58625"/>
      <c r="C58625"/>
      <c r="D58625" s="198"/>
    </row>
    <row r="58626" spans="1:4" ht="14.4">
      <c r="A58626"/>
      <c r="B58626"/>
      <c r="C58626"/>
      <c r="D58626" s="198"/>
    </row>
    <row r="58627" spans="1:4" ht="14.4">
      <c r="A58627"/>
      <c r="B58627"/>
      <c r="C58627"/>
      <c r="D58627" s="198"/>
    </row>
    <row r="58628" spans="1:4" ht="14.4">
      <c r="A58628"/>
      <c r="B58628"/>
      <c r="C58628"/>
      <c r="D58628" s="198"/>
    </row>
    <row r="58629" spans="1:4" ht="14.4">
      <c r="A58629"/>
      <c r="B58629"/>
      <c r="C58629"/>
      <c r="D58629" s="198"/>
    </row>
    <row r="58630" spans="1:4" ht="14.4">
      <c r="A58630"/>
      <c r="B58630"/>
      <c r="C58630"/>
      <c r="D58630" s="198"/>
    </row>
    <row r="58631" spans="1:4" ht="14.4">
      <c r="A58631"/>
      <c r="B58631"/>
      <c r="C58631"/>
      <c r="D58631" s="198"/>
    </row>
    <row r="58632" spans="1:4" ht="14.4">
      <c r="A58632"/>
      <c r="B58632"/>
      <c r="C58632"/>
      <c r="D58632" s="198"/>
    </row>
    <row r="58633" spans="1:4" ht="14.4">
      <c r="A58633"/>
      <c r="B58633"/>
      <c r="C58633"/>
      <c r="D58633" s="198"/>
    </row>
    <row r="58634" spans="1:4" ht="14.4">
      <c r="A58634"/>
      <c r="B58634"/>
      <c r="C58634"/>
      <c r="D58634" s="198"/>
    </row>
    <row r="58635" spans="1:4" ht="14.4">
      <c r="A58635"/>
      <c r="B58635"/>
      <c r="C58635"/>
      <c r="D58635" s="198"/>
    </row>
    <row r="58636" spans="1:4" ht="14.4">
      <c r="A58636"/>
      <c r="B58636"/>
      <c r="C58636"/>
      <c r="D58636" s="198"/>
    </row>
    <row r="58637" spans="1:4" ht="14.4">
      <c r="A58637"/>
      <c r="B58637"/>
      <c r="C58637"/>
      <c r="D58637" s="198"/>
    </row>
    <row r="58638" spans="1:4" ht="14.4">
      <c r="A58638"/>
      <c r="B58638"/>
      <c r="C58638"/>
      <c r="D58638" s="198"/>
    </row>
    <row r="58639" spans="1:4" ht="14.4">
      <c r="A58639"/>
      <c r="B58639"/>
      <c r="C58639"/>
      <c r="D58639" s="198"/>
    </row>
    <row r="58640" spans="1:4" ht="14.4">
      <c r="A58640"/>
      <c r="B58640"/>
      <c r="C58640"/>
      <c r="D58640" s="198"/>
    </row>
    <row r="58641" spans="1:4" ht="14.4">
      <c r="A58641"/>
      <c r="B58641"/>
      <c r="C58641"/>
      <c r="D58641" s="198"/>
    </row>
    <row r="58642" spans="1:4" ht="14.4">
      <c r="A58642"/>
      <c r="B58642"/>
      <c r="C58642"/>
      <c r="D58642" s="198"/>
    </row>
    <row r="58643" spans="1:4" ht="14.4">
      <c r="A58643"/>
      <c r="B58643"/>
      <c r="C58643"/>
      <c r="D58643" s="198"/>
    </row>
    <row r="58644" spans="1:4" ht="14.4">
      <c r="A58644"/>
      <c r="B58644"/>
      <c r="C58644"/>
      <c r="D58644" s="198"/>
    </row>
    <row r="58645" spans="1:4" ht="14.4">
      <c r="A58645"/>
      <c r="B58645"/>
      <c r="C58645"/>
      <c r="D58645" s="198"/>
    </row>
    <row r="58646" spans="1:4" ht="14.4">
      <c r="A58646"/>
      <c r="B58646"/>
      <c r="C58646"/>
      <c r="D58646" s="198"/>
    </row>
    <row r="58647" spans="1:4" ht="14.4">
      <c r="A58647"/>
      <c r="B58647"/>
      <c r="C58647"/>
      <c r="D58647" s="198"/>
    </row>
    <row r="58648" spans="1:4" ht="14.4">
      <c r="A58648"/>
      <c r="B58648"/>
      <c r="C58648"/>
      <c r="D58648" s="198"/>
    </row>
    <row r="58649" spans="1:4" ht="14.4">
      <c r="A58649"/>
      <c r="B58649"/>
      <c r="C58649"/>
      <c r="D58649" s="198"/>
    </row>
    <row r="58650" spans="1:4" ht="14.4">
      <c r="A58650"/>
      <c r="B58650"/>
      <c r="C58650"/>
      <c r="D58650" s="198"/>
    </row>
    <row r="58651" spans="1:4" ht="14.4">
      <c r="A58651"/>
      <c r="B58651"/>
      <c r="C58651"/>
      <c r="D58651" s="198"/>
    </row>
    <row r="58652" spans="1:4" ht="14.4">
      <c r="A58652"/>
      <c r="B58652"/>
      <c r="C58652"/>
      <c r="D58652" s="198"/>
    </row>
    <row r="58653" spans="1:4" ht="14.4">
      <c r="A58653"/>
      <c r="B58653"/>
      <c r="C58653"/>
      <c r="D58653" s="198"/>
    </row>
    <row r="58654" spans="1:4" ht="14.4">
      <c r="A58654"/>
      <c r="B58654"/>
      <c r="C58654"/>
      <c r="D58654" s="198"/>
    </row>
    <row r="58655" spans="1:4" ht="14.4">
      <c r="A58655"/>
      <c r="B58655"/>
      <c r="C58655"/>
      <c r="D58655" s="198"/>
    </row>
    <row r="58656" spans="1:4" ht="14.4">
      <c r="A58656"/>
      <c r="B58656"/>
      <c r="C58656"/>
      <c r="D58656" s="198"/>
    </row>
    <row r="58657" spans="1:4" ht="14.4">
      <c r="A58657"/>
      <c r="B58657"/>
      <c r="C58657"/>
      <c r="D58657" s="198"/>
    </row>
    <row r="58658" spans="1:4" ht="14.4">
      <c r="A58658"/>
      <c r="B58658"/>
      <c r="C58658"/>
      <c r="D58658" s="198"/>
    </row>
    <row r="58659" spans="1:4" ht="14.4">
      <c r="A58659"/>
      <c r="B58659"/>
      <c r="C58659"/>
      <c r="D58659" s="198"/>
    </row>
    <row r="58660" spans="1:4" ht="14.4">
      <c r="A58660"/>
      <c r="B58660"/>
      <c r="C58660"/>
      <c r="D58660" s="198"/>
    </row>
    <row r="58661" spans="1:4" ht="14.4">
      <c r="A58661"/>
      <c r="B58661"/>
      <c r="C58661"/>
      <c r="D58661" s="198"/>
    </row>
    <row r="58662" spans="1:4" ht="14.4">
      <c r="A58662"/>
      <c r="B58662"/>
      <c r="C58662"/>
      <c r="D58662" s="198"/>
    </row>
    <row r="58663" spans="1:4" ht="14.4">
      <c r="A58663"/>
      <c r="B58663"/>
      <c r="C58663"/>
      <c r="D58663" s="198"/>
    </row>
    <row r="58664" spans="1:4" ht="14.4">
      <c r="A58664"/>
      <c r="B58664"/>
      <c r="C58664"/>
      <c r="D58664" s="198"/>
    </row>
    <row r="58665" spans="1:4" ht="14.4">
      <c r="A58665"/>
      <c r="B58665"/>
      <c r="C58665"/>
      <c r="D58665" s="198"/>
    </row>
    <row r="58666" spans="1:4" ht="14.4">
      <c r="A58666"/>
      <c r="B58666"/>
      <c r="C58666"/>
      <c r="D58666" s="198"/>
    </row>
    <row r="58667" spans="1:4" ht="14.4">
      <c r="A58667"/>
      <c r="B58667"/>
      <c r="C58667"/>
      <c r="D58667" s="198"/>
    </row>
    <row r="58668" spans="1:4" ht="14.4">
      <c r="A58668"/>
      <c r="B58668"/>
      <c r="C58668"/>
      <c r="D58668" s="198"/>
    </row>
    <row r="58669" spans="1:4" ht="14.4">
      <c r="A58669"/>
      <c r="B58669"/>
      <c r="C58669"/>
      <c r="D58669" s="198"/>
    </row>
    <row r="58670" spans="1:4" ht="14.4">
      <c r="A58670"/>
      <c r="B58670"/>
      <c r="C58670"/>
      <c r="D58670" s="198"/>
    </row>
    <row r="58671" spans="1:4" ht="14.4">
      <c r="A58671"/>
      <c r="B58671"/>
      <c r="C58671"/>
      <c r="D58671" s="198"/>
    </row>
    <row r="58672" spans="1:4" ht="14.4">
      <c r="A58672"/>
      <c r="B58672"/>
      <c r="C58672"/>
      <c r="D58672" s="198"/>
    </row>
    <row r="58673" spans="1:4" ht="14.4">
      <c r="A58673"/>
      <c r="B58673"/>
      <c r="C58673"/>
      <c r="D58673" s="198"/>
    </row>
    <row r="58674" spans="1:4" ht="14.4">
      <c r="A58674"/>
      <c r="B58674"/>
      <c r="C58674"/>
      <c r="D58674" s="198"/>
    </row>
    <row r="58675" spans="1:4" ht="14.4">
      <c r="A58675"/>
      <c r="B58675"/>
      <c r="C58675"/>
      <c r="D58675" s="198"/>
    </row>
    <row r="58676" spans="1:4" ht="14.4">
      <c r="A58676"/>
      <c r="B58676"/>
      <c r="C58676"/>
      <c r="D58676" s="198"/>
    </row>
    <row r="58677" spans="1:4" ht="14.4">
      <c r="A58677"/>
      <c r="B58677"/>
      <c r="C58677"/>
      <c r="D58677" s="198"/>
    </row>
    <row r="58678" spans="1:4" ht="14.4">
      <c r="A58678"/>
      <c r="B58678"/>
      <c r="C58678"/>
      <c r="D58678" s="198"/>
    </row>
    <row r="58679" spans="1:4" ht="14.4">
      <c r="A58679"/>
      <c r="B58679"/>
      <c r="C58679"/>
      <c r="D58679" s="198"/>
    </row>
    <row r="58680" spans="1:4" ht="14.4">
      <c r="A58680"/>
      <c r="B58680"/>
      <c r="C58680"/>
      <c r="D58680" s="198"/>
    </row>
    <row r="58681" spans="1:4" ht="14.4">
      <c r="A58681"/>
      <c r="B58681"/>
      <c r="C58681"/>
      <c r="D58681" s="198"/>
    </row>
    <row r="58682" spans="1:4" ht="14.4">
      <c r="A58682"/>
      <c r="B58682"/>
      <c r="C58682"/>
      <c r="D58682" s="198"/>
    </row>
    <row r="58683" spans="1:4" ht="14.4">
      <c r="A58683"/>
      <c r="B58683"/>
      <c r="C58683"/>
      <c r="D58683" s="198"/>
    </row>
    <row r="58684" spans="1:4" ht="14.4">
      <c r="A58684"/>
      <c r="B58684"/>
      <c r="C58684"/>
      <c r="D58684" s="198"/>
    </row>
    <row r="58685" spans="1:4" ht="14.4">
      <c r="A58685"/>
      <c r="B58685"/>
      <c r="C58685"/>
      <c r="D58685" s="198"/>
    </row>
    <row r="58686" spans="1:4" ht="14.4">
      <c r="A58686"/>
      <c r="B58686"/>
      <c r="C58686"/>
      <c r="D58686" s="198"/>
    </row>
    <row r="58687" spans="1:4" ht="14.4">
      <c r="A58687"/>
      <c r="B58687"/>
      <c r="C58687"/>
      <c r="D58687" s="198"/>
    </row>
    <row r="58688" spans="1:4" ht="14.4">
      <c r="A58688"/>
      <c r="B58688"/>
      <c r="C58688"/>
      <c r="D58688" s="198"/>
    </row>
    <row r="58689" spans="1:4" ht="14.4">
      <c r="A58689"/>
      <c r="B58689"/>
      <c r="C58689"/>
      <c r="D58689" s="198"/>
    </row>
    <row r="58690" spans="1:4" ht="14.4">
      <c r="A58690"/>
      <c r="B58690"/>
      <c r="C58690"/>
      <c r="D58690" s="198"/>
    </row>
    <row r="58691" spans="1:4" ht="14.4">
      <c r="A58691"/>
      <c r="B58691"/>
      <c r="C58691"/>
      <c r="D58691" s="198"/>
    </row>
    <row r="58692" spans="1:4" ht="14.4">
      <c r="A58692"/>
      <c r="B58692"/>
      <c r="C58692"/>
      <c r="D58692" s="198"/>
    </row>
    <row r="58693" spans="1:4" ht="14.4">
      <c r="A58693"/>
      <c r="B58693"/>
      <c r="C58693"/>
      <c r="D58693" s="198"/>
    </row>
    <row r="58694" spans="1:4" ht="14.4">
      <c r="A58694"/>
      <c r="B58694"/>
      <c r="C58694"/>
      <c r="D58694" s="198"/>
    </row>
    <row r="58695" spans="1:4" ht="14.4">
      <c r="A58695"/>
      <c r="B58695"/>
      <c r="C58695"/>
      <c r="D58695" s="198"/>
    </row>
    <row r="58696" spans="1:4" ht="14.4">
      <c r="A58696"/>
      <c r="B58696"/>
      <c r="C58696"/>
      <c r="D58696" s="198"/>
    </row>
    <row r="58697" spans="1:4" ht="14.4">
      <c r="A58697"/>
      <c r="B58697"/>
      <c r="C58697"/>
      <c r="D58697" s="198"/>
    </row>
    <row r="58698" spans="1:4" ht="14.4">
      <c r="A58698"/>
      <c r="B58698"/>
      <c r="C58698"/>
      <c r="D58698" s="198"/>
    </row>
    <row r="58699" spans="1:4" ht="14.4">
      <c r="A58699"/>
      <c r="B58699"/>
      <c r="C58699"/>
      <c r="D58699" s="198"/>
    </row>
    <row r="58700" spans="1:4" ht="14.4">
      <c r="A58700"/>
      <c r="B58700"/>
      <c r="C58700"/>
      <c r="D58700" s="198"/>
    </row>
    <row r="58701" spans="1:4" ht="14.4">
      <c r="A58701"/>
      <c r="B58701"/>
      <c r="C58701"/>
      <c r="D58701" s="198"/>
    </row>
    <row r="58702" spans="1:4" ht="14.4">
      <c r="A58702"/>
      <c r="B58702"/>
      <c r="C58702"/>
      <c r="D58702" s="198"/>
    </row>
    <row r="58703" spans="1:4" ht="14.4">
      <c r="A58703"/>
      <c r="B58703"/>
      <c r="C58703"/>
      <c r="D58703" s="198"/>
    </row>
    <row r="58704" spans="1:4" ht="14.4">
      <c r="A58704"/>
      <c r="B58704"/>
      <c r="C58704"/>
      <c r="D58704" s="198"/>
    </row>
    <row r="58705" spans="1:4" ht="14.4">
      <c r="A58705"/>
      <c r="B58705"/>
      <c r="C58705"/>
      <c r="D58705" s="198"/>
    </row>
    <row r="58706" spans="1:4" ht="14.4">
      <c r="A58706"/>
      <c r="B58706"/>
      <c r="C58706"/>
      <c r="D58706" s="198"/>
    </row>
    <row r="58707" spans="1:4" ht="14.4">
      <c r="A58707"/>
      <c r="B58707"/>
      <c r="C58707"/>
      <c r="D58707" s="198"/>
    </row>
    <row r="58708" spans="1:4" ht="14.4">
      <c r="A58708"/>
      <c r="B58708"/>
      <c r="C58708"/>
      <c r="D58708" s="198"/>
    </row>
    <row r="58709" spans="1:4" ht="14.4">
      <c r="A58709"/>
      <c r="B58709"/>
      <c r="C58709"/>
      <c r="D58709" s="198"/>
    </row>
    <row r="58710" spans="1:4" ht="14.4">
      <c r="A58710"/>
      <c r="B58710"/>
      <c r="C58710"/>
      <c r="D58710" s="198"/>
    </row>
    <row r="58711" spans="1:4" ht="14.4">
      <c r="A58711"/>
      <c r="B58711"/>
      <c r="C58711"/>
      <c r="D58711" s="198"/>
    </row>
    <row r="58712" spans="1:4" ht="14.4">
      <c r="A58712"/>
      <c r="B58712"/>
      <c r="C58712"/>
      <c r="D58712" s="198"/>
    </row>
    <row r="58713" spans="1:4" ht="14.4">
      <c r="A58713"/>
      <c r="B58713"/>
      <c r="C58713"/>
      <c r="D58713" s="198"/>
    </row>
    <row r="58714" spans="1:4" ht="14.4">
      <c r="A58714"/>
      <c r="B58714"/>
      <c r="C58714"/>
      <c r="D58714" s="198"/>
    </row>
    <row r="58715" spans="1:4" ht="14.4">
      <c r="A58715"/>
      <c r="B58715"/>
      <c r="C58715"/>
      <c r="D58715" s="198"/>
    </row>
    <row r="58716" spans="1:4" ht="14.4">
      <c r="A58716"/>
      <c r="B58716"/>
      <c r="C58716"/>
      <c r="D58716" s="198"/>
    </row>
    <row r="58717" spans="1:4" ht="14.4">
      <c r="A58717"/>
      <c r="B58717"/>
      <c r="C58717"/>
      <c r="D58717" s="198"/>
    </row>
    <row r="58718" spans="1:4" ht="14.4">
      <c r="A58718"/>
      <c r="B58718"/>
      <c r="C58718"/>
      <c r="D58718" s="198"/>
    </row>
    <row r="58719" spans="1:4" ht="14.4">
      <c r="A58719"/>
      <c r="B58719"/>
      <c r="C58719"/>
      <c r="D58719" s="198"/>
    </row>
    <row r="58720" spans="1:4" ht="14.4">
      <c r="A58720"/>
      <c r="B58720"/>
      <c r="C58720"/>
      <c r="D58720" s="198"/>
    </row>
    <row r="58721" spans="1:4" ht="14.4">
      <c r="A58721"/>
      <c r="B58721"/>
      <c r="C58721"/>
      <c r="D58721" s="198"/>
    </row>
    <row r="58722" spans="1:4" ht="14.4">
      <c r="A58722"/>
      <c r="B58722"/>
      <c r="C58722"/>
      <c r="D58722" s="198"/>
    </row>
    <row r="58723" spans="1:4" ht="14.4">
      <c r="A58723"/>
      <c r="B58723"/>
      <c r="C58723"/>
      <c r="D58723" s="198"/>
    </row>
    <row r="58724" spans="1:4" ht="14.4">
      <c r="A58724"/>
      <c r="B58724"/>
      <c r="C58724"/>
      <c r="D58724" s="198"/>
    </row>
    <row r="58725" spans="1:4" ht="14.4">
      <c r="A58725"/>
      <c r="B58725"/>
      <c r="C58725"/>
      <c r="D58725" s="198"/>
    </row>
    <row r="58726" spans="1:4" ht="14.4">
      <c r="A58726"/>
      <c r="B58726"/>
      <c r="C58726"/>
      <c r="D58726" s="198"/>
    </row>
    <row r="58727" spans="1:4" ht="14.4">
      <c r="A58727"/>
      <c r="B58727"/>
      <c r="C58727"/>
      <c r="D58727" s="198"/>
    </row>
    <row r="58728" spans="1:4" ht="14.4">
      <c r="A58728"/>
      <c r="B58728"/>
      <c r="C58728"/>
      <c r="D58728" s="198"/>
    </row>
    <row r="58729" spans="1:4" ht="14.4">
      <c r="A58729"/>
      <c r="B58729"/>
      <c r="C58729"/>
      <c r="D58729" s="198"/>
    </row>
    <row r="58730" spans="1:4" ht="14.4">
      <c r="A58730"/>
      <c r="B58730"/>
      <c r="C58730"/>
      <c r="D58730" s="198"/>
    </row>
    <row r="58731" spans="1:4" ht="14.4">
      <c r="A58731"/>
      <c r="B58731"/>
      <c r="C58731"/>
      <c r="D58731" s="198"/>
    </row>
    <row r="58732" spans="1:4" ht="14.4">
      <c r="A58732"/>
      <c r="B58732"/>
      <c r="C58732"/>
      <c r="D58732" s="198"/>
    </row>
    <row r="58733" spans="1:4" ht="14.4">
      <c r="A58733"/>
      <c r="B58733"/>
      <c r="C58733"/>
      <c r="D58733" s="198"/>
    </row>
    <row r="58734" spans="1:4" ht="14.4">
      <c r="A58734"/>
      <c r="B58734"/>
      <c r="C58734"/>
      <c r="D58734" s="198"/>
    </row>
    <row r="58735" spans="1:4" ht="14.4">
      <c r="A58735"/>
      <c r="B58735"/>
      <c r="C58735"/>
      <c r="D58735" s="198"/>
    </row>
    <row r="58736" spans="1:4" ht="14.4">
      <c r="A58736"/>
      <c r="B58736"/>
      <c r="C58736"/>
      <c r="D58736" s="198"/>
    </row>
    <row r="58737" spans="1:4" ht="14.4">
      <c r="A58737"/>
      <c r="B58737"/>
      <c r="C58737"/>
      <c r="D58737" s="198"/>
    </row>
    <row r="58738" spans="1:4" ht="14.4">
      <c r="A58738"/>
      <c r="B58738"/>
      <c r="C58738"/>
      <c r="D58738" s="198"/>
    </row>
    <row r="58739" spans="1:4" ht="14.4">
      <c r="A58739"/>
      <c r="B58739"/>
      <c r="C58739"/>
      <c r="D58739" s="198"/>
    </row>
    <row r="58740" spans="1:4" ht="14.4">
      <c r="A58740"/>
      <c r="B58740"/>
      <c r="C58740"/>
      <c r="D58740" s="198"/>
    </row>
    <row r="58741" spans="1:4" ht="14.4">
      <c r="A58741"/>
      <c r="B58741"/>
      <c r="C58741"/>
      <c r="D58741" s="198"/>
    </row>
    <row r="58742" spans="1:4" ht="14.4">
      <c r="A58742"/>
      <c r="B58742"/>
      <c r="C58742"/>
      <c r="D58742" s="198"/>
    </row>
    <row r="58743" spans="1:4" ht="14.4">
      <c r="A58743"/>
      <c r="B58743"/>
      <c r="C58743"/>
      <c r="D58743" s="198"/>
    </row>
    <row r="58744" spans="1:4" ht="14.4">
      <c r="A58744"/>
      <c r="B58744"/>
      <c r="C58744"/>
      <c r="D58744" s="198"/>
    </row>
    <row r="58745" spans="1:4" ht="14.4">
      <c r="A58745"/>
      <c r="B58745"/>
      <c r="C58745"/>
      <c r="D58745" s="198"/>
    </row>
    <row r="58746" spans="1:4" ht="14.4">
      <c r="A58746"/>
      <c r="B58746"/>
      <c r="C58746"/>
      <c r="D58746" s="198"/>
    </row>
    <row r="58747" spans="1:4" ht="14.4">
      <c r="A58747"/>
      <c r="B58747"/>
      <c r="C58747"/>
      <c r="D58747" s="198"/>
    </row>
    <row r="58748" spans="1:4" ht="14.4">
      <c r="A58748"/>
      <c r="B58748"/>
      <c r="C58748"/>
      <c r="D58748" s="198"/>
    </row>
    <row r="58749" spans="1:4" ht="14.4">
      <c r="A58749"/>
      <c r="B58749"/>
      <c r="C58749"/>
      <c r="D58749" s="198"/>
    </row>
    <row r="58750" spans="1:4" ht="14.4">
      <c r="A58750"/>
      <c r="B58750"/>
      <c r="C58750"/>
      <c r="D58750" s="198"/>
    </row>
    <row r="58751" spans="1:4" ht="14.4">
      <c r="A58751"/>
      <c r="B58751"/>
      <c r="C58751"/>
      <c r="D58751" s="198"/>
    </row>
    <row r="58752" spans="1:4" ht="14.4">
      <c r="A58752"/>
      <c r="B58752"/>
      <c r="C58752"/>
      <c r="D58752" s="198"/>
    </row>
    <row r="58753" spans="1:4" ht="14.4">
      <c r="A58753"/>
      <c r="B58753"/>
      <c r="C58753"/>
      <c r="D58753" s="198"/>
    </row>
    <row r="58754" spans="1:4" ht="14.4">
      <c r="A58754"/>
      <c r="B58754"/>
      <c r="C58754"/>
      <c r="D58754" s="198"/>
    </row>
    <row r="58755" spans="1:4" ht="14.4">
      <c r="A58755"/>
      <c r="B58755"/>
      <c r="C58755"/>
      <c r="D58755" s="198"/>
    </row>
    <row r="58756" spans="1:4" ht="14.4">
      <c r="A58756"/>
      <c r="B58756"/>
      <c r="C58756"/>
      <c r="D58756" s="198"/>
    </row>
    <row r="58757" spans="1:4" ht="14.4">
      <c r="A58757"/>
      <c r="B58757"/>
      <c r="C58757"/>
      <c r="D58757" s="198"/>
    </row>
    <row r="58758" spans="1:4" ht="14.4">
      <c r="A58758"/>
      <c r="B58758"/>
      <c r="C58758"/>
      <c r="D58758" s="198"/>
    </row>
    <row r="58759" spans="1:4" ht="14.4">
      <c r="A58759"/>
      <c r="B58759"/>
      <c r="C58759"/>
      <c r="D58759" s="198"/>
    </row>
    <row r="58760" spans="1:4" ht="14.4">
      <c r="A58760"/>
      <c r="B58760"/>
      <c r="C58760"/>
      <c r="D58760" s="198"/>
    </row>
    <row r="58761" spans="1:4" ht="14.4">
      <c r="A58761"/>
      <c r="B58761"/>
      <c r="C58761"/>
      <c r="D58761" s="198"/>
    </row>
    <row r="58762" spans="1:4" ht="14.4">
      <c r="A58762"/>
      <c r="B58762"/>
      <c r="C58762"/>
      <c r="D58762" s="198"/>
    </row>
    <row r="58763" spans="1:4" ht="14.4">
      <c r="A58763"/>
      <c r="B58763"/>
      <c r="C58763"/>
      <c r="D58763" s="198"/>
    </row>
    <row r="58764" spans="1:4" ht="14.4">
      <c r="A58764"/>
      <c r="B58764"/>
      <c r="C58764"/>
      <c r="D58764" s="198"/>
    </row>
    <row r="58765" spans="1:4" ht="14.4">
      <c r="A58765"/>
      <c r="B58765"/>
      <c r="C58765"/>
      <c r="D58765" s="198"/>
    </row>
    <row r="58766" spans="1:4" ht="14.4">
      <c r="A58766"/>
      <c r="B58766"/>
      <c r="C58766"/>
      <c r="D58766" s="198"/>
    </row>
    <row r="58767" spans="1:4" ht="14.4">
      <c r="A58767"/>
      <c r="B58767"/>
      <c r="C58767"/>
      <c r="D58767" s="198"/>
    </row>
    <row r="58768" spans="1:4" ht="14.4">
      <c r="A58768"/>
      <c r="B58768"/>
      <c r="C58768"/>
      <c r="D58768" s="198"/>
    </row>
    <row r="58769" spans="1:4" ht="14.4">
      <c r="A58769"/>
      <c r="B58769"/>
      <c r="C58769"/>
      <c r="D58769" s="198"/>
    </row>
    <row r="58770" spans="1:4" ht="14.4">
      <c r="A58770"/>
      <c r="B58770"/>
      <c r="C58770"/>
      <c r="D58770" s="198"/>
    </row>
    <row r="58771" spans="1:4" ht="14.4">
      <c r="A58771"/>
      <c r="B58771"/>
      <c r="C58771"/>
      <c r="D58771" s="198"/>
    </row>
    <row r="58772" spans="1:4" ht="14.4">
      <c r="A58772"/>
      <c r="B58772"/>
      <c r="C58772"/>
      <c r="D58772" s="198"/>
    </row>
    <row r="58773" spans="1:4" ht="14.4">
      <c r="A58773"/>
      <c r="B58773"/>
      <c r="C58773"/>
      <c r="D58773" s="198"/>
    </row>
    <row r="58774" spans="1:4" ht="14.4">
      <c r="A58774"/>
      <c r="B58774"/>
      <c r="C58774"/>
      <c r="D58774" s="198"/>
    </row>
    <row r="58775" spans="1:4" ht="14.4">
      <c r="A58775"/>
      <c r="B58775"/>
      <c r="C58775"/>
      <c r="D58775" s="198"/>
    </row>
    <row r="58776" spans="1:4" ht="14.4">
      <c r="A58776"/>
      <c r="B58776"/>
      <c r="C58776"/>
      <c r="D58776" s="198"/>
    </row>
    <row r="58777" spans="1:4" ht="14.4">
      <c r="A58777"/>
      <c r="B58777"/>
      <c r="C58777"/>
      <c r="D58777" s="198"/>
    </row>
    <row r="58778" spans="1:4" ht="14.4">
      <c r="A58778"/>
      <c r="B58778"/>
      <c r="C58778"/>
      <c r="D58778" s="198"/>
    </row>
    <row r="58779" spans="1:4" ht="14.4">
      <c r="A58779"/>
      <c r="B58779"/>
      <c r="C58779"/>
      <c r="D58779" s="198"/>
    </row>
    <row r="58780" spans="1:4" ht="14.4">
      <c r="A58780"/>
      <c r="B58780"/>
      <c r="C58780"/>
      <c r="D58780" s="198"/>
    </row>
    <row r="58781" spans="1:4" ht="14.4">
      <c r="A58781"/>
      <c r="B58781"/>
      <c r="C58781"/>
      <c r="D58781" s="198"/>
    </row>
    <row r="58782" spans="1:4" ht="14.4">
      <c r="A58782"/>
      <c r="B58782"/>
      <c r="C58782"/>
      <c r="D58782" s="198"/>
    </row>
    <row r="58783" spans="1:4" ht="14.4">
      <c r="A58783"/>
      <c r="B58783"/>
      <c r="C58783"/>
      <c r="D58783" s="198"/>
    </row>
    <row r="58784" spans="1:4" ht="14.4">
      <c r="A58784"/>
      <c r="B58784"/>
      <c r="C58784"/>
      <c r="D58784" s="198"/>
    </row>
    <row r="58785" spans="1:4" ht="14.4">
      <c r="A58785"/>
      <c r="B58785"/>
      <c r="C58785"/>
      <c r="D58785" s="198"/>
    </row>
    <row r="58786" spans="1:4" ht="14.4">
      <c r="A58786"/>
      <c r="B58786"/>
      <c r="C58786"/>
      <c r="D58786" s="198"/>
    </row>
    <row r="58787" spans="1:4" ht="14.4">
      <c r="A58787"/>
      <c r="B58787"/>
      <c r="C58787"/>
      <c r="D58787" s="198"/>
    </row>
    <row r="58788" spans="1:4" ht="14.4">
      <c r="A58788"/>
      <c r="B58788"/>
      <c r="C58788"/>
      <c r="D58788" s="198"/>
    </row>
    <row r="58789" spans="1:4" ht="14.4">
      <c r="A58789"/>
      <c r="B58789"/>
      <c r="C58789"/>
      <c r="D58789" s="198"/>
    </row>
    <row r="58790" spans="1:4" ht="14.4">
      <c r="A58790"/>
      <c r="B58790"/>
      <c r="C58790"/>
      <c r="D58790" s="198"/>
    </row>
    <row r="58791" spans="1:4" ht="14.4">
      <c r="A58791"/>
      <c r="B58791"/>
      <c r="C58791"/>
      <c r="D58791" s="198"/>
    </row>
    <row r="58792" spans="1:4" ht="14.4">
      <c r="A58792"/>
      <c r="B58792"/>
      <c r="C58792"/>
      <c r="D58792" s="198"/>
    </row>
    <row r="58793" spans="1:4" ht="14.4">
      <c r="A58793"/>
      <c r="B58793"/>
      <c r="C58793"/>
      <c r="D58793" s="198"/>
    </row>
    <row r="58794" spans="1:4" ht="14.4">
      <c r="A58794"/>
      <c r="B58794"/>
      <c r="C58794"/>
      <c r="D58794" s="198"/>
    </row>
    <row r="58795" spans="1:4" ht="14.4">
      <c r="A58795"/>
      <c r="B58795"/>
      <c r="C58795"/>
      <c r="D58795" s="198"/>
    </row>
    <row r="58796" spans="1:4" ht="14.4">
      <c r="A58796"/>
      <c r="B58796"/>
      <c r="C58796"/>
      <c r="D58796" s="198"/>
    </row>
    <row r="58797" spans="1:4" ht="14.4">
      <c r="A58797"/>
      <c r="B58797"/>
      <c r="C58797"/>
      <c r="D58797" s="198"/>
    </row>
    <row r="58798" spans="1:4" ht="14.4">
      <c r="A58798"/>
      <c r="B58798"/>
      <c r="C58798"/>
      <c r="D58798" s="198"/>
    </row>
    <row r="58799" spans="1:4" ht="14.4">
      <c r="A58799"/>
      <c r="B58799"/>
      <c r="C58799"/>
      <c r="D58799" s="198"/>
    </row>
    <row r="58800" spans="1:4" ht="14.4">
      <c r="A58800"/>
      <c r="B58800"/>
      <c r="C58800"/>
      <c r="D58800" s="198"/>
    </row>
    <row r="58801" spans="1:4" ht="14.4">
      <c r="A58801"/>
      <c r="B58801"/>
      <c r="C58801"/>
      <c r="D58801" s="198"/>
    </row>
    <row r="58802" spans="1:4" ht="14.4">
      <c r="A58802"/>
      <c r="B58802"/>
      <c r="C58802"/>
      <c r="D58802" s="198"/>
    </row>
    <row r="58803" spans="1:4" ht="14.4">
      <c r="A58803"/>
      <c r="B58803"/>
      <c r="C58803"/>
      <c r="D58803" s="198"/>
    </row>
    <row r="58804" spans="1:4" ht="14.4">
      <c r="A58804"/>
      <c r="B58804"/>
      <c r="C58804"/>
      <c r="D58804" s="198"/>
    </row>
    <row r="58805" spans="1:4" ht="14.4">
      <c r="A58805"/>
      <c r="B58805"/>
      <c r="C58805"/>
      <c r="D58805" s="198"/>
    </row>
    <row r="58806" spans="1:4" ht="14.4">
      <c r="A58806"/>
      <c r="B58806"/>
      <c r="C58806"/>
      <c r="D58806" s="198"/>
    </row>
    <row r="58807" spans="1:4" ht="14.4">
      <c r="A58807"/>
      <c r="B58807"/>
      <c r="C58807"/>
      <c r="D58807" s="198"/>
    </row>
    <row r="58808" spans="1:4" ht="14.4">
      <c r="A58808"/>
      <c r="B58808"/>
      <c r="C58808"/>
      <c r="D58808" s="198"/>
    </row>
    <row r="58809" spans="1:4" ht="14.4">
      <c r="A58809"/>
      <c r="B58809"/>
      <c r="C58809"/>
      <c r="D58809" s="198"/>
    </row>
    <row r="58810" spans="1:4" ht="14.4">
      <c r="A58810"/>
      <c r="B58810"/>
      <c r="C58810"/>
      <c r="D58810" s="198"/>
    </row>
    <row r="58811" spans="1:4" ht="14.4">
      <c r="A58811"/>
      <c r="B58811"/>
      <c r="C58811"/>
      <c r="D58811" s="198"/>
    </row>
    <row r="58812" spans="1:4" ht="14.4">
      <c r="A58812"/>
      <c r="B58812"/>
      <c r="C58812"/>
      <c r="D58812" s="198"/>
    </row>
    <row r="58813" spans="1:4" ht="14.4">
      <c r="A58813"/>
      <c r="B58813"/>
      <c r="C58813"/>
      <c r="D58813" s="198"/>
    </row>
    <row r="58814" spans="1:4" ht="14.4">
      <c r="A58814"/>
      <c r="B58814"/>
      <c r="C58814"/>
      <c r="D58814" s="198"/>
    </row>
    <row r="58815" spans="1:4" ht="14.4">
      <c r="A58815"/>
      <c r="B58815"/>
      <c r="C58815"/>
      <c r="D58815" s="198"/>
    </row>
    <row r="58816" spans="1:4" ht="14.4">
      <c r="A58816"/>
      <c r="B58816"/>
      <c r="C58816"/>
      <c r="D58816" s="198"/>
    </row>
    <row r="58817" spans="1:4" ht="14.4">
      <c r="A58817"/>
      <c r="B58817"/>
      <c r="C58817"/>
      <c r="D58817" s="198"/>
    </row>
    <row r="58818" spans="1:4" ht="14.4">
      <c r="A58818"/>
      <c r="B58818"/>
      <c r="C58818"/>
      <c r="D58818" s="198"/>
    </row>
    <row r="58819" spans="1:4" ht="14.4">
      <c r="A58819"/>
      <c r="B58819"/>
      <c r="C58819"/>
      <c r="D58819" s="198"/>
    </row>
    <row r="58820" spans="1:4" ht="14.4">
      <c r="A58820"/>
      <c r="B58820"/>
      <c r="C58820"/>
      <c r="D58820" s="198"/>
    </row>
    <row r="58821" spans="1:4" ht="14.4">
      <c r="A58821"/>
      <c r="B58821"/>
      <c r="C58821"/>
      <c r="D58821" s="198"/>
    </row>
    <row r="58822" spans="1:4" ht="14.4">
      <c r="A58822"/>
      <c r="B58822"/>
      <c r="C58822"/>
      <c r="D58822" s="198"/>
    </row>
    <row r="58823" spans="1:4" ht="14.4">
      <c r="A58823"/>
      <c r="B58823"/>
      <c r="C58823"/>
      <c r="D58823" s="198"/>
    </row>
    <row r="58824" spans="1:4" ht="14.4">
      <c r="A58824"/>
      <c r="B58824"/>
      <c r="C58824"/>
      <c r="D58824" s="198"/>
    </row>
    <row r="58825" spans="1:4" ht="14.4">
      <c r="A58825"/>
      <c r="B58825"/>
      <c r="C58825"/>
      <c r="D58825" s="198"/>
    </row>
    <row r="58826" spans="1:4" ht="14.4">
      <c r="A58826"/>
      <c r="B58826"/>
      <c r="C58826"/>
      <c r="D58826" s="198"/>
    </row>
    <row r="58827" spans="1:4" ht="14.4">
      <c r="A58827"/>
      <c r="B58827"/>
      <c r="C58827"/>
      <c r="D58827" s="198"/>
    </row>
    <row r="58828" spans="1:4" ht="14.4">
      <c r="A58828"/>
      <c r="B58828"/>
      <c r="C58828"/>
      <c r="D58828" s="198"/>
    </row>
    <row r="58829" spans="1:4" ht="14.4">
      <c r="A58829"/>
      <c r="B58829"/>
      <c r="C58829"/>
      <c r="D58829" s="198"/>
    </row>
    <row r="58830" spans="1:4" ht="14.4">
      <c r="A58830"/>
      <c r="B58830"/>
      <c r="C58830"/>
      <c r="D58830" s="198"/>
    </row>
    <row r="58831" spans="1:4" ht="14.4">
      <c r="A58831"/>
      <c r="B58831"/>
      <c r="C58831"/>
      <c r="D58831" s="198"/>
    </row>
    <row r="58832" spans="1:4" ht="14.4">
      <c r="A58832"/>
      <c r="B58832"/>
      <c r="C58832"/>
      <c r="D58832" s="198"/>
    </row>
    <row r="58833" spans="1:4" ht="14.4">
      <c r="A58833"/>
      <c r="B58833"/>
      <c r="C58833"/>
      <c r="D58833" s="198"/>
    </row>
    <row r="58834" spans="1:4" ht="14.4">
      <c r="A58834"/>
      <c r="B58834"/>
      <c r="C58834"/>
      <c r="D58834" s="198"/>
    </row>
    <row r="58835" spans="1:4" ht="14.4">
      <c r="A58835"/>
      <c r="B58835"/>
      <c r="C58835"/>
      <c r="D58835" s="198"/>
    </row>
    <row r="58836" spans="1:4" ht="14.4">
      <c r="A58836"/>
      <c r="B58836"/>
      <c r="C58836"/>
      <c r="D58836" s="198"/>
    </row>
    <row r="58837" spans="1:4" ht="14.4">
      <c r="A58837"/>
      <c r="B58837"/>
      <c r="C58837"/>
      <c r="D58837" s="198"/>
    </row>
    <row r="58838" spans="1:4" ht="14.4">
      <c r="A58838"/>
      <c r="B58838"/>
      <c r="C58838"/>
      <c r="D58838" s="198"/>
    </row>
    <row r="58839" spans="1:4" ht="14.4">
      <c r="A58839"/>
      <c r="B58839"/>
      <c r="C58839"/>
      <c r="D58839" s="198"/>
    </row>
    <row r="58840" spans="1:4" ht="14.4">
      <c r="A58840"/>
      <c r="B58840"/>
      <c r="C58840"/>
      <c r="D58840" s="198"/>
    </row>
    <row r="58841" spans="1:4" ht="14.4">
      <c r="A58841"/>
      <c r="B58841"/>
      <c r="C58841"/>
      <c r="D58841" s="198"/>
    </row>
    <row r="58842" spans="1:4" ht="14.4">
      <c r="A58842"/>
      <c r="B58842"/>
      <c r="C58842"/>
      <c r="D58842" s="198"/>
    </row>
    <row r="58843" spans="1:4" ht="14.4">
      <c r="A58843"/>
      <c r="B58843"/>
      <c r="C58843"/>
      <c r="D58843" s="198"/>
    </row>
    <row r="58844" spans="1:4" ht="14.4">
      <c r="A58844"/>
      <c r="B58844"/>
      <c r="C58844"/>
      <c r="D58844" s="198"/>
    </row>
    <row r="58845" spans="1:4" ht="14.4">
      <c r="A58845"/>
      <c r="B58845"/>
      <c r="C58845"/>
      <c r="D58845" s="198"/>
    </row>
    <row r="58846" spans="1:4" ht="14.4">
      <c r="A58846"/>
      <c r="B58846"/>
      <c r="C58846"/>
      <c r="D58846" s="198"/>
    </row>
    <row r="58847" spans="1:4" ht="14.4">
      <c r="A58847"/>
      <c r="B58847"/>
      <c r="C58847"/>
      <c r="D58847" s="198"/>
    </row>
    <row r="58848" spans="1:4" ht="14.4">
      <c r="A58848"/>
      <c r="B58848"/>
      <c r="C58848"/>
      <c r="D58848" s="198"/>
    </row>
    <row r="58849" spans="1:4" ht="14.4">
      <c r="A58849"/>
      <c r="B58849"/>
      <c r="C58849"/>
      <c r="D58849" s="198"/>
    </row>
    <row r="58850" spans="1:4" ht="14.4">
      <c r="A58850"/>
      <c r="B58850"/>
      <c r="C58850"/>
      <c r="D58850" s="198"/>
    </row>
    <row r="58851" spans="1:4" ht="14.4">
      <c r="A58851"/>
      <c r="B58851"/>
      <c r="C58851"/>
      <c r="D58851" s="198"/>
    </row>
    <row r="58852" spans="1:4" ht="14.4">
      <c r="A58852"/>
      <c r="B58852"/>
      <c r="C58852"/>
      <c r="D58852" s="198"/>
    </row>
    <row r="58853" spans="1:4" ht="14.4">
      <c r="A58853"/>
      <c r="B58853"/>
      <c r="C58853"/>
      <c r="D58853" s="198"/>
    </row>
    <row r="58854" spans="1:4" ht="14.4">
      <c r="A58854"/>
      <c r="B58854"/>
      <c r="C58854"/>
      <c r="D58854" s="198"/>
    </row>
    <row r="58855" spans="1:4" ht="14.4">
      <c r="A58855"/>
      <c r="B58855"/>
      <c r="C58855"/>
      <c r="D58855" s="198"/>
    </row>
    <row r="58856" spans="1:4" ht="14.4">
      <c r="A58856"/>
      <c r="B58856"/>
      <c r="C58856"/>
      <c r="D58856" s="198"/>
    </row>
    <row r="58857" spans="1:4" ht="14.4">
      <c r="A58857"/>
      <c r="B58857"/>
      <c r="C58857"/>
      <c r="D58857" s="198"/>
    </row>
    <row r="58858" spans="1:4" ht="14.4">
      <c r="A58858"/>
      <c r="B58858"/>
      <c r="C58858"/>
      <c r="D58858" s="198"/>
    </row>
    <row r="58859" spans="1:4" ht="14.4">
      <c r="A58859"/>
      <c r="B58859"/>
      <c r="C58859"/>
      <c r="D58859" s="198"/>
    </row>
    <row r="58860" spans="1:4" ht="14.4">
      <c r="A58860"/>
      <c r="B58860"/>
      <c r="C58860"/>
      <c r="D58860" s="198"/>
    </row>
    <row r="58861" spans="1:4" ht="14.4">
      <c r="A58861"/>
      <c r="B58861"/>
      <c r="C58861"/>
      <c r="D58861" s="198"/>
    </row>
    <row r="58862" spans="1:4" ht="14.4">
      <c r="A58862"/>
      <c r="B58862"/>
      <c r="C58862"/>
      <c r="D58862" s="198"/>
    </row>
    <row r="58863" spans="1:4" ht="14.4">
      <c r="A58863"/>
      <c r="B58863"/>
      <c r="C58863"/>
      <c r="D58863" s="198"/>
    </row>
    <row r="58864" spans="1:4" ht="14.4">
      <c r="A58864"/>
      <c r="B58864"/>
      <c r="C58864"/>
      <c r="D58864" s="198"/>
    </row>
    <row r="58865" spans="1:4" ht="14.4">
      <c r="A58865"/>
      <c r="B58865"/>
      <c r="C58865"/>
      <c r="D58865" s="198"/>
    </row>
    <row r="58866" spans="1:4" ht="14.4">
      <c r="A58866"/>
      <c r="B58866"/>
      <c r="C58866"/>
      <c r="D58866" s="198"/>
    </row>
    <row r="58867" spans="1:4" ht="14.4">
      <c r="A58867"/>
      <c r="B58867"/>
      <c r="C58867"/>
      <c r="D58867" s="198"/>
    </row>
    <row r="58868" spans="1:4" ht="14.4">
      <c r="A58868"/>
      <c r="B58868"/>
      <c r="C58868"/>
      <c r="D58868" s="198"/>
    </row>
    <row r="58869" spans="1:4" ht="14.4">
      <c r="A58869"/>
      <c r="B58869"/>
      <c r="C58869"/>
      <c r="D58869" s="198"/>
    </row>
    <row r="58870" spans="1:4" ht="14.4">
      <c r="A58870"/>
      <c r="B58870"/>
      <c r="C58870"/>
      <c r="D58870" s="198"/>
    </row>
    <row r="58871" spans="1:4" ht="14.4">
      <c r="A58871"/>
      <c r="B58871"/>
      <c r="C58871"/>
      <c r="D58871" s="198"/>
    </row>
    <row r="58872" spans="1:4" ht="14.4">
      <c r="A58872"/>
      <c r="B58872"/>
      <c r="C58872"/>
      <c r="D58872" s="198"/>
    </row>
    <row r="58873" spans="1:4" ht="14.4">
      <c r="A58873"/>
      <c r="B58873"/>
      <c r="C58873"/>
      <c r="D58873" s="198"/>
    </row>
    <row r="58874" spans="1:4" ht="14.4">
      <c r="A58874"/>
      <c r="B58874"/>
      <c r="C58874"/>
      <c r="D58874" s="198"/>
    </row>
    <row r="58875" spans="1:4" ht="14.4">
      <c r="A58875"/>
      <c r="B58875"/>
      <c r="C58875"/>
      <c r="D58875" s="198"/>
    </row>
    <row r="58876" spans="1:4" ht="14.4">
      <c r="A58876"/>
      <c r="B58876"/>
      <c r="C58876"/>
      <c r="D58876" s="198"/>
    </row>
    <row r="58877" spans="1:4" ht="14.4">
      <c r="A58877"/>
      <c r="B58877"/>
      <c r="C58877"/>
      <c r="D58877" s="198"/>
    </row>
    <row r="58878" spans="1:4" ht="14.4">
      <c r="A58878"/>
      <c r="B58878"/>
      <c r="C58878"/>
      <c r="D58878" s="198"/>
    </row>
    <row r="58879" spans="1:4" ht="14.4">
      <c r="A58879"/>
      <c r="B58879"/>
      <c r="C58879"/>
      <c r="D58879" s="198"/>
    </row>
    <row r="58880" spans="1:4" ht="14.4">
      <c r="A58880"/>
      <c r="B58880"/>
      <c r="C58880"/>
      <c r="D58880" s="198"/>
    </row>
    <row r="58881" spans="1:4" ht="14.4">
      <c r="A58881"/>
      <c r="B58881"/>
      <c r="C58881"/>
      <c r="D58881" s="198"/>
    </row>
    <row r="58882" spans="1:4" ht="14.4">
      <c r="A58882"/>
      <c r="B58882"/>
      <c r="C58882"/>
      <c r="D58882" s="198"/>
    </row>
    <row r="58883" spans="1:4" ht="14.4">
      <c r="A58883"/>
      <c r="B58883"/>
      <c r="C58883"/>
      <c r="D58883" s="198"/>
    </row>
    <row r="58884" spans="1:4" ht="14.4">
      <c r="A58884"/>
      <c r="B58884"/>
      <c r="C58884"/>
      <c r="D58884" s="198"/>
    </row>
    <row r="58885" spans="1:4" ht="14.4">
      <c r="A58885"/>
      <c r="B58885"/>
      <c r="C58885"/>
      <c r="D58885" s="198"/>
    </row>
    <row r="58886" spans="1:4" ht="14.4">
      <c r="A58886"/>
      <c r="B58886"/>
      <c r="C58886"/>
      <c r="D58886" s="198"/>
    </row>
    <row r="58887" spans="1:4" ht="14.4">
      <c r="A58887"/>
      <c r="B58887"/>
      <c r="C58887"/>
      <c r="D58887" s="198"/>
    </row>
    <row r="58888" spans="1:4" ht="14.4">
      <c r="A58888"/>
      <c r="B58888"/>
      <c r="C58888"/>
      <c r="D58888" s="198"/>
    </row>
    <row r="58889" spans="1:4" ht="14.4">
      <c r="A58889"/>
      <c r="B58889"/>
      <c r="C58889"/>
      <c r="D58889" s="198"/>
    </row>
    <row r="58890" spans="1:4" ht="14.4">
      <c r="A58890"/>
      <c r="B58890"/>
      <c r="C58890"/>
      <c r="D58890" s="198"/>
    </row>
    <row r="58891" spans="1:4" ht="14.4">
      <c r="A58891"/>
      <c r="B58891"/>
      <c r="C58891"/>
      <c r="D58891" s="198"/>
    </row>
    <row r="58892" spans="1:4" ht="14.4">
      <c r="A58892"/>
      <c r="B58892"/>
      <c r="C58892"/>
      <c r="D58892" s="198"/>
    </row>
    <row r="58893" spans="1:4" ht="14.4">
      <c r="A58893"/>
      <c r="B58893"/>
      <c r="C58893"/>
      <c r="D58893" s="198"/>
    </row>
    <row r="58894" spans="1:4" ht="14.4">
      <c r="A58894"/>
      <c r="B58894"/>
      <c r="C58894"/>
      <c r="D58894" s="198"/>
    </row>
    <row r="58895" spans="1:4" ht="14.4">
      <c r="A58895"/>
      <c r="B58895"/>
      <c r="C58895"/>
      <c r="D58895" s="198"/>
    </row>
    <row r="58896" spans="1:4" ht="14.4">
      <c r="A58896"/>
      <c r="B58896"/>
      <c r="C58896"/>
      <c r="D58896" s="198"/>
    </row>
    <row r="58897" spans="1:4" ht="14.4">
      <c r="A58897"/>
      <c r="B58897"/>
      <c r="C58897"/>
      <c r="D58897" s="198"/>
    </row>
    <row r="58898" spans="1:4" ht="14.4">
      <c r="A58898"/>
      <c r="B58898"/>
      <c r="C58898"/>
      <c r="D58898" s="198"/>
    </row>
    <row r="58899" spans="1:4" ht="14.4">
      <c r="A58899"/>
      <c r="B58899"/>
      <c r="C58899"/>
      <c r="D58899" s="198"/>
    </row>
    <row r="58900" spans="1:4" ht="14.4">
      <c r="A58900"/>
      <c r="B58900"/>
      <c r="C58900"/>
      <c r="D58900" s="198"/>
    </row>
    <row r="58901" spans="1:4" ht="14.4">
      <c r="A58901"/>
      <c r="B58901"/>
      <c r="C58901"/>
      <c r="D58901" s="198"/>
    </row>
    <row r="58902" spans="1:4" ht="14.4">
      <c r="A58902"/>
      <c r="B58902"/>
      <c r="C58902"/>
      <c r="D58902" s="198"/>
    </row>
    <row r="58903" spans="1:4" ht="14.4">
      <c r="A58903"/>
      <c r="B58903"/>
      <c r="C58903"/>
      <c r="D58903" s="198"/>
    </row>
    <row r="58904" spans="1:4" ht="14.4">
      <c r="A58904"/>
      <c r="B58904"/>
      <c r="C58904"/>
      <c r="D58904" s="198"/>
    </row>
    <row r="58905" spans="1:4" ht="14.4">
      <c r="A58905"/>
      <c r="B58905"/>
      <c r="C58905"/>
      <c r="D58905" s="198"/>
    </row>
    <row r="58906" spans="1:4" ht="14.4">
      <c r="A58906"/>
      <c r="B58906"/>
      <c r="C58906"/>
      <c r="D58906" s="198"/>
    </row>
    <row r="58907" spans="1:4" ht="14.4">
      <c r="A58907"/>
      <c r="B58907"/>
      <c r="C58907"/>
      <c r="D58907" s="198"/>
    </row>
    <row r="58908" spans="1:4" ht="14.4">
      <c r="A58908"/>
      <c r="B58908"/>
      <c r="C58908"/>
      <c r="D58908" s="198"/>
    </row>
    <row r="58909" spans="1:4" ht="14.4">
      <c r="A58909"/>
      <c r="B58909"/>
      <c r="C58909"/>
      <c r="D58909" s="198"/>
    </row>
    <row r="58910" spans="1:4" ht="14.4">
      <c r="A58910"/>
      <c r="B58910"/>
      <c r="C58910"/>
      <c r="D58910" s="198"/>
    </row>
    <row r="58911" spans="1:4" ht="14.4">
      <c r="A58911"/>
      <c r="B58911"/>
      <c r="C58911"/>
      <c r="D58911" s="198"/>
    </row>
    <row r="58912" spans="1:4" ht="14.4">
      <c r="A58912"/>
      <c r="B58912"/>
      <c r="C58912"/>
      <c r="D58912" s="198"/>
    </row>
    <row r="58913" spans="1:4" ht="14.4">
      <c r="A58913"/>
      <c r="B58913"/>
      <c r="C58913"/>
      <c r="D58913" s="198"/>
    </row>
    <row r="58914" spans="1:4" ht="14.4">
      <c r="A58914"/>
      <c r="B58914"/>
      <c r="C58914"/>
      <c r="D58914" s="198"/>
    </row>
    <row r="58915" spans="1:4" ht="14.4">
      <c r="A58915"/>
      <c r="B58915"/>
      <c r="C58915"/>
      <c r="D58915" s="198"/>
    </row>
    <row r="58916" spans="1:4" ht="14.4">
      <c r="A58916"/>
      <c r="B58916"/>
      <c r="C58916"/>
      <c r="D58916" s="198"/>
    </row>
    <row r="58917" spans="1:4" ht="14.4">
      <c r="A58917"/>
      <c r="B58917"/>
      <c r="C58917"/>
      <c r="D58917" s="198"/>
    </row>
    <row r="58918" spans="1:4" ht="14.4">
      <c r="A58918"/>
      <c r="B58918"/>
      <c r="C58918"/>
      <c r="D58918" s="198"/>
    </row>
    <row r="58919" spans="1:4" ht="14.4">
      <c r="A58919"/>
      <c r="B58919"/>
      <c r="C58919"/>
      <c r="D58919" s="198"/>
    </row>
    <row r="58920" spans="1:4" ht="14.4">
      <c r="A58920"/>
      <c r="B58920"/>
      <c r="C58920"/>
      <c r="D58920" s="198"/>
    </row>
    <row r="58921" spans="1:4" ht="14.4">
      <c r="A58921"/>
      <c r="B58921"/>
      <c r="C58921"/>
      <c r="D58921" s="198"/>
    </row>
    <row r="58922" spans="1:4" ht="14.4">
      <c r="A58922"/>
      <c r="B58922"/>
      <c r="C58922"/>
      <c r="D58922" s="198"/>
    </row>
    <row r="58923" spans="1:4" ht="14.4">
      <c r="A58923"/>
      <c r="B58923"/>
      <c r="C58923"/>
      <c r="D58923" s="198"/>
    </row>
    <row r="58924" spans="1:4" ht="14.4">
      <c r="A58924"/>
      <c r="B58924"/>
      <c r="C58924"/>
      <c r="D58924" s="198"/>
    </row>
    <row r="58925" spans="1:4" ht="14.4">
      <c r="A58925"/>
      <c r="B58925"/>
      <c r="C58925"/>
      <c r="D58925" s="198"/>
    </row>
    <row r="58926" spans="1:4" ht="14.4">
      <c r="A58926"/>
      <c r="B58926"/>
      <c r="C58926"/>
      <c r="D58926" s="198"/>
    </row>
    <row r="58927" spans="1:4" ht="14.4">
      <c r="A58927"/>
      <c r="B58927"/>
      <c r="C58927"/>
      <c r="D58927" s="198"/>
    </row>
    <row r="58928" spans="1:4" ht="14.4">
      <c r="A58928"/>
      <c r="B58928"/>
      <c r="C58928"/>
      <c r="D58928" s="198"/>
    </row>
    <row r="58929" spans="1:4" ht="14.4">
      <c r="A58929"/>
      <c r="B58929"/>
      <c r="C58929"/>
      <c r="D58929" s="198"/>
    </row>
    <row r="58930" spans="1:4" ht="14.4">
      <c r="A58930"/>
      <c r="B58930"/>
      <c r="C58930"/>
      <c r="D58930" s="198"/>
    </row>
    <row r="58931" spans="1:4" ht="14.4">
      <c r="A58931"/>
      <c r="B58931"/>
      <c r="C58931"/>
      <c r="D58931" s="198"/>
    </row>
    <row r="58932" spans="1:4" ht="14.4">
      <c r="A58932"/>
      <c r="B58932"/>
      <c r="C58932"/>
      <c r="D58932" s="198"/>
    </row>
    <row r="58933" spans="1:4" ht="14.4">
      <c r="A58933"/>
      <c r="B58933"/>
      <c r="C58933"/>
      <c r="D58933" s="198"/>
    </row>
    <row r="58934" spans="1:4" ht="14.4">
      <c r="A58934"/>
      <c r="B58934"/>
      <c r="C58934"/>
      <c r="D58934" s="198"/>
    </row>
    <row r="58935" spans="1:4" ht="14.4">
      <c r="A58935"/>
      <c r="B58935"/>
      <c r="C58935"/>
      <c r="D58935" s="198"/>
    </row>
    <row r="58936" spans="1:4" ht="14.4">
      <c r="A58936"/>
      <c r="B58936"/>
      <c r="C58936"/>
      <c r="D58936" s="198"/>
    </row>
    <row r="58937" spans="1:4" ht="14.4">
      <c r="A58937"/>
      <c r="B58937"/>
      <c r="C58937"/>
      <c r="D58937" s="198"/>
    </row>
    <row r="58938" spans="1:4" ht="14.4">
      <c r="A58938"/>
      <c r="B58938"/>
      <c r="C58938"/>
      <c r="D58938" s="198"/>
    </row>
    <row r="58939" spans="1:4" ht="14.4">
      <c r="A58939"/>
      <c r="B58939"/>
      <c r="C58939"/>
      <c r="D58939" s="198"/>
    </row>
    <row r="58940" spans="1:4" ht="14.4">
      <c r="A58940"/>
      <c r="B58940"/>
      <c r="C58940"/>
      <c r="D58940" s="198"/>
    </row>
    <row r="58941" spans="1:4" ht="14.4">
      <c r="A58941"/>
      <c r="B58941"/>
      <c r="C58941"/>
      <c r="D58941" s="198"/>
    </row>
    <row r="58942" spans="1:4" ht="14.4">
      <c r="A58942"/>
      <c r="B58942"/>
      <c r="C58942"/>
      <c r="D58942" s="198"/>
    </row>
    <row r="58943" spans="1:4" ht="14.4">
      <c r="A58943"/>
      <c r="B58943"/>
      <c r="C58943"/>
      <c r="D58943" s="198"/>
    </row>
    <row r="58944" spans="1:4" ht="14.4">
      <c r="A58944"/>
      <c r="B58944"/>
      <c r="C58944"/>
      <c r="D58944" s="198"/>
    </row>
    <row r="58945" spans="1:4" ht="14.4">
      <c r="A58945"/>
      <c r="B58945"/>
      <c r="C58945"/>
      <c r="D58945" s="198"/>
    </row>
    <row r="58946" spans="1:4" ht="14.4">
      <c r="A58946"/>
      <c r="B58946"/>
      <c r="C58946"/>
      <c r="D58946" s="198"/>
    </row>
    <row r="58947" spans="1:4" ht="14.4">
      <c r="A58947"/>
      <c r="B58947"/>
      <c r="C58947"/>
      <c r="D58947" s="198"/>
    </row>
    <row r="58948" spans="1:4" ht="14.4">
      <c r="A58948"/>
      <c r="B58948"/>
      <c r="C58948"/>
      <c r="D58948" s="198"/>
    </row>
    <row r="58949" spans="1:4" ht="14.4">
      <c r="A58949"/>
      <c r="B58949"/>
      <c r="C58949"/>
      <c r="D58949" s="198"/>
    </row>
    <row r="58950" spans="1:4" ht="14.4">
      <c r="A58950"/>
      <c r="B58950"/>
      <c r="C58950"/>
      <c r="D58950" s="198"/>
    </row>
    <row r="58951" spans="1:4" ht="14.4">
      <c r="A58951"/>
      <c r="B58951"/>
      <c r="C58951"/>
      <c r="D58951" s="198"/>
    </row>
    <row r="58952" spans="1:4" ht="14.4">
      <c r="A58952"/>
      <c r="B58952"/>
      <c r="C58952"/>
      <c r="D58952" s="198"/>
    </row>
    <row r="58953" spans="1:4" ht="14.4">
      <c r="A58953"/>
      <c r="B58953"/>
      <c r="C58953"/>
      <c r="D58953" s="198"/>
    </row>
    <row r="58954" spans="1:4" ht="14.4">
      <c r="A58954"/>
      <c r="B58954"/>
      <c r="C58954"/>
      <c r="D58954" s="198"/>
    </row>
    <row r="58955" spans="1:4" ht="14.4">
      <c r="A58955"/>
      <c r="B58955"/>
      <c r="C58955"/>
      <c r="D58955" s="198"/>
    </row>
    <row r="58956" spans="1:4" ht="14.4">
      <c r="A58956"/>
      <c r="B58956"/>
      <c r="C58956"/>
      <c r="D58956" s="198"/>
    </row>
    <row r="58957" spans="1:4" ht="14.4">
      <c r="A58957"/>
      <c r="B58957"/>
      <c r="C58957"/>
      <c r="D58957" s="198"/>
    </row>
    <row r="58958" spans="1:4" ht="14.4">
      <c r="A58958"/>
      <c r="B58958"/>
      <c r="C58958"/>
      <c r="D58958" s="198"/>
    </row>
    <row r="58959" spans="1:4" ht="14.4">
      <c r="A58959"/>
      <c r="B58959"/>
      <c r="C58959"/>
      <c r="D58959" s="198"/>
    </row>
    <row r="58960" spans="1:4" ht="14.4">
      <c r="A58960"/>
      <c r="B58960"/>
      <c r="C58960"/>
      <c r="D58960" s="198"/>
    </row>
    <row r="58961" spans="1:4" ht="14.4">
      <c r="A58961"/>
      <c r="B58961"/>
      <c r="C58961"/>
      <c r="D58961" s="198"/>
    </row>
    <row r="58962" spans="1:4" ht="14.4">
      <c r="A58962"/>
      <c r="B58962"/>
      <c r="C58962"/>
      <c r="D58962" s="198"/>
    </row>
    <row r="58963" spans="1:4" ht="14.4">
      <c r="A58963"/>
      <c r="B58963"/>
      <c r="C58963"/>
      <c r="D58963" s="198"/>
    </row>
    <row r="58964" spans="1:4" ht="14.4">
      <c r="A58964"/>
      <c r="B58964"/>
      <c r="C58964"/>
      <c r="D58964" s="198"/>
    </row>
    <row r="58965" spans="1:4" ht="14.4">
      <c r="A58965"/>
      <c r="B58965"/>
      <c r="C58965"/>
      <c r="D58965" s="198"/>
    </row>
    <row r="58966" spans="1:4" ht="14.4">
      <c r="A58966"/>
      <c r="B58966"/>
      <c r="C58966"/>
      <c r="D58966" s="198"/>
    </row>
    <row r="58967" spans="1:4" ht="14.4">
      <c r="A58967"/>
      <c r="B58967"/>
      <c r="C58967"/>
      <c r="D58967" s="198"/>
    </row>
    <row r="58968" spans="1:4" ht="14.4">
      <c r="A58968"/>
      <c r="B58968"/>
      <c r="C58968"/>
      <c r="D58968" s="198"/>
    </row>
    <row r="58969" spans="1:4" ht="14.4">
      <c r="A58969"/>
      <c r="B58969"/>
      <c r="C58969"/>
      <c r="D58969" s="198"/>
    </row>
    <row r="58970" spans="1:4" ht="14.4">
      <c r="A58970"/>
      <c r="B58970"/>
      <c r="C58970"/>
      <c r="D58970" s="198"/>
    </row>
    <row r="58971" spans="1:4" ht="14.4">
      <c r="A58971"/>
      <c r="B58971"/>
      <c r="C58971"/>
      <c r="D58971" s="198"/>
    </row>
    <row r="58972" spans="1:4" ht="14.4">
      <c r="A58972"/>
      <c r="B58972"/>
      <c r="C58972"/>
      <c r="D58972" s="198"/>
    </row>
    <row r="58973" spans="1:4" ht="14.4">
      <c r="A58973"/>
      <c r="B58973"/>
      <c r="C58973"/>
      <c r="D58973" s="198"/>
    </row>
    <row r="58974" spans="1:4" ht="14.4">
      <c r="A58974"/>
      <c r="B58974"/>
      <c r="C58974"/>
      <c r="D58974" s="198"/>
    </row>
    <row r="58975" spans="1:4" ht="14.4">
      <c r="A58975"/>
      <c r="B58975"/>
      <c r="C58975"/>
      <c r="D58975" s="198"/>
    </row>
    <row r="58976" spans="1:4" ht="14.4">
      <c r="A58976"/>
      <c r="B58976"/>
      <c r="C58976"/>
      <c r="D58976" s="198"/>
    </row>
    <row r="58977" spans="1:4" ht="14.4">
      <c r="A58977"/>
      <c r="B58977"/>
      <c r="C58977"/>
      <c r="D58977" s="198"/>
    </row>
    <row r="58978" spans="1:4" ht="14.4">
      <c r="A58978"/>
      <c r="B58978"/>
      <c r="C58978"/>
      <c r="D58978" s="198"/>
    </row>
    <row r="58979" spans="1:4" ht="14.4">
      <c r="A58979"/>
      <c r="B58979"/>
      <c r="C58979"/>
      <c r="D58979" s="198"/>
    </row>
    <row r="58980" spans="1:4" ht="14.4">
      <c r="A58980"/>
      <c r="B58980"/>
      <c r="C58980"/>
      <c r="D58980" s="198"/>
    </row>
    <row r="58981" spans="1:4" ht="14.4">
      <c r="A58981"/>
      <c r="B58981"/>
      <c r="C58981"/>
      <c r="D58981" s="198"/>
    </row>
    <row r="58982" spans="1:4" ht="14.4">
      <c r="A58982"/>
      <c r="B58982"/>
      <c r="C58982"/>
      <c r="D58982" s="198"/>
    </row>
    <row r="58983" spans="1:4" ht="14.4">
      <c r="A58983"/>
      <c r="B58983"/>
      <c r="C58983"/>
      <c r="D58983" s="198"/>
    </row>
    <row r="58984" spans="1:4" ht="14.4">
      <c r="A58984"/>
      <c r="B58984"/>
      <c r="C58984"/>
      <c r="D58984" s="198"/>
    </row>
    <row r="58985" spans="1:4" ht="14.4">
      <c r="A58985"/>
      <c r="B58985"/>
      <c r="C58985"/>
      <c r="D58985" s="198"/>
    </row>
    <row r="58986" spans="1:4" ht="14.4">
      <c r="A58986"/>
      <c r="B58986"/>
      <c r="C58986"/>
      <c r="D58986" s="198"/>
    </row>
    <row r="58987" spans="1:4" ht="14.4">
      <c r="A58987"/>
      <c r="B58987"/>
      <c r="C58987"/>
      <c r="D58987" s="198"/>
    </row>
    <row r="58988" spans="1:4" ht="14.4">
      <c r="A58988"/>
      <c r="B58988"/>
      <c r="C58988"/>
      <c r="D58988" s="198"/>
    </row>
    <row r="58989" spans="1:4" ht="14.4">
      <c r="A58989"/>
      <c r="B58989"/>
      <c r="C58989"/>
      <c r="D58989" s="198"/>
    </row>
    <row r="58990" spans="1:4" ht="14.4">
      <c r="A58990"/>
      <c r="B58990"/>
      <c r="C58990"/>
      <c r="D58990" s="198"/>
    </row>
    <row r="58991" spans="1:4" ht="14.4">
      <c r="A58991"/>
      <c r="B58991"/>
      <c r="C58991"/>
      <c r="D58991" s="198"/>
    </row>
    <row r="58992" spans="1:4" ht="14.4">
      <c r="A58992"/>
      <c r="B58992"/>
      <c r="C58992"/>
      <c r="D58992" s="198"/>
    </row>
    <row r="58993" spans="1:4" ht="14.4">
      <c r="A58993"/>
      <c r="B58993"/>
      <c r="C58993"/>
      <c r="D58993" s="198"/>
    </row>
    <row r="58994" spans="1:4" ht="14.4">
      <c r="A58994"/>
      <c r="B58994"/>
      <c r="C58994"/>
      <c r="D58994" s="198"/>
    </row>
    <row r="58995" spans="1:4" ht="14.4">
      <c r="A58995"/>
      <c r="B58995"/>
      <c r="C58995"/>
      <c r="D58995" s="198"/>
    </row>
    <row r="58996" spans="1:4" ht="14.4">
      <c r="A58996"/>
      <c r="B58996"/>
      <c r="C58996"/>
      <c r="D58996" s="198"/>
    </row>
    <row r="58997" spans="1:4" ht="14.4">
      <c r="A58997"/>
      <c r="B58997"/>
      <c r="C58997"/>
      <c r="D58997" s="198"/>
    </row>
    <row r="58998" spans="1:4" ht="14.4">
      <c r="A58998"/>
      <c r="B58998"/>
      <c r="C58998"/>
      <c r="D58998" s="198"/>
    </row>
    <row r="58999" spans="1:4" ht="14.4">
      <c r="A58999"/>
      <c r="B58999"/>
      <c r="C58999"/>
      <c r="D58999" s="198"/>
    </row>
    <row r="59000" spans="1:4" ht="14.4">
      <c r="A59000"/>
      <c r="B59000"/>
      <c r="C59000"/>
      <c r="D59000" s="198"/>
    </row>
    <row r="59001" spans="1:4" ht="14.4">
      <c r="A59001"/>
      <c r="B59001"/>
      <c r="C59001"/>
      <c r="D59001" s="198"/>
    </row>
    <row r="59002" spans="1:4" ht="14.4">
      <c r="A59002"/>
      <c r="B59002"/>
      <c r="C59002"/>
      <c r="D59002" s="198"/>
    </row>
    <row r="59003" spans="1:4" ht="14.4">
      <c r="A59003"/>
      <c r="B59003"/>
      <c r="C59003"/>
      <c r="D59003" s="198"/>
    </row>
    <row r="59004" spans="1:4" ht="14.4">
      <c r="A59004"/>
      <c r="B59004"/>
      <c r="C59004"/>
      <c r="D59004" s="198"/>
    </row>
    <row r="59005" spans="1:4" ht="14.4">
      <c r="A59005"/>
      <c r="B59005"/>
      <c r="C59005"/>
      <c r="D59005" s="198"/>
    </row>
    <row r="59006" spans="1:4" ht="14.4">
      <c r="A59006"/>
      <c r="B59006"/>
      <c r="C59006"/>
      <c r="D59006" s="198"/>
    </row>
    <row r="59007" spans="1:4" ht="14.4">
      <c r="A59007"/>
      <c r="B59007"/>
      <c r="C59007"/>
      <c r="D59007" s="198"/>
    </row>
    <row r="59008" spans="1:4" ht="14.4">
      <c r="A59008"/>
      <c r="B59008"/>
      <c r="C59008"/>
      <c r="D59008" s="198"/>
    </row>
    <row r="59009" spans="1:4" ht="14.4">
      <c r="A59009"/>
      <c r="B59009"/>
      <c r="C59009"/>
      <c r="D59009" s="198"/>
    </row>
    <row r="59010" spans="1:4" ht="14.4">
      <c r="A59010"/>
      <c r="B59010"/>
      <c r="C59010"/>
      <c r="D59010" s="198"/>
    </row>
    <row r="59011" spans="1:4" ht="14.4">
      <c r="A59011"/>
      <c r="B59011"/>
      <c r="C59011"/>
      <c r="D59011" s="198"/>
    </row>
    <row r="59012" spans="1:4" ht="14.4">
      <c r="A59012"/>
      <c r="B59012"/>
      <c r="C59012"/>
      <c r="D59012" s="198"/>
    </row>
    <row r="59013" spans="1:4" ht="14.4">
      <c r="A59013"/>
      <c r="B59013"/>
      <c r="C59013"/>
      <c r="D59013" s="198"/>
    </row>
    <row r="59014" spans="1:4" ht="14.4">
      <c r="A59014"/>
      <c r="B59014"/>
      <c r="C59014"/>
      <c r="D59014" s="198"/>
    </row>
    <row r="59015" spans="1:4" ht="14.4">
      <c r="A59015"/>
      <c r="B59015"/>
      <c r="C59015"/>
      <c r="D59015" s="198"/>
    </row>
    <row r="59016" spans="1:4" ht="14.4">
      <c r="A59016"/>
      <c r="B59016"/>
      <c r="C59016"/>
      <c r="D59016" s="198"/>
    </row>
    <row r="59017" spans="1:4" ht="14.4">
      <c r="A59017"/>
      <c r="B59017"/>
      <c r="C59017"/>
      <c r="D59017" s="198"/>
    </row>
    <row r="59018" spans="1:4" ht="14.4">
      <c r="A59018"/>
      <c r="B59018"/>
      <c r="C59018"/>
      <c r="D59018" s="198"/>
    </row>
    <row r="59019" spans="1:4" ht="14.4">
      <c r="A59019"/>
      <c r="B59019"/>
      <c r="C59019"/>
      <c r="D59019" s="198"/>
    </row>
    <row r="59020" spans="1:4" ht="14.4">
      <c r="A59020"/>
      <c r="B59020"/>
      <c r="C59020"/>
      <c r="D59020" s="198"/>
    </row>
    <row r="59021" spans="1:4" ht="14.4">
      <c r="A59021"/>
      <c r="B59021"/>
      <c r="C59021"/>
      <c r="D59021" s="198"/>
    </row>
    <row r="59022" spans="1:4" ht="14.4">
      <c r="A59022"/>
      <c r="B59022"/>
      <c r="C59022"/>
      <c r="D59022" s="198"/>
    </row>
    <row r="59023" spans="1:4" ht="14.4">
      <c r="A59023"/>
      <c r="B59023"/>
      <c r="C59023"/>
      <c r="D59023" s="198"/>
    </row>
    <row r="59024" spans="1:4" ht="14.4">
      <c r="A59024"/>
      <c r="B59024"/>
      <c r="C59024"/>
      <c r="D59024" s="198"/>
    </row>
    <row r="59025" spans="1:4" ht="14.4">
      <c r="A59025"/>
      <c r="B59025"/>
      <c r="C59025"/>
      <c r="D59025" s="198"/>
    </row>
    <row r="59026" spans="1:4" ht="14.4">
      <c r="A59026"/>
      <c r="B59026"/>
      <c r="C59026"/>
      <c r="D59026" s="198"/>
    </row>
    <row r="59027" spans="1:4" ht="14.4">
      <c r="A59027"/>
      <c r="B59027"/>
      <c r="C59027"/>
      <c r="D59027" s="198"/>
    </row>
    <row r="59028" spans="1:4" ht="14.4">
      <c r="A59028"/>
      <c r="B59028"/>
      <c r="C59028"/>
      <c r="D59028" s="198"/>
    </row>
    <row r="59029" spans="1:4" ht="14.4">
      <c r="A59029"/>
      <c r="B59029"/>
      <c r="C59029"/>
      <c r="D59029" s="198"/>
    </row>
    <row r="59030" spans="1:4" ht="14.4">
      <c r="A59030"/>
      <c r="B59030"/>
      <c r="C59030"/>
      <c r="D59030" s="198"/>
    </row>
    <row r="59031" spans="1:4" ht="14.4">
      <c r="A59031"/>
      <c r="B59031"/>
      <c r="C59031"/>
      <c r="D59031" s="198"/>
    </row>
    <row r="59032" spans="1:4" ht="14.4">
      <c r="A59032"/>
      <c r="B59032"/>
      <c r="C59032"/>
      <c r="D59032" s="198"/>
    </row>
    <row r="59033" spans="1:4" ht="14.4">
      <c r="A59033"/>
      <c r="B59033"/>
      <c r="C59033"/>
      <c r="D59033" s="198"/>
    </row>
    <row r="59034" spans="1:4" ht="14.4">
      <c r="A59034"/>
      <c r="B59034"/>
      <c r="C59034"/>
      <c r="D59034" s="198"/>
    </row>
    <row r="59035" spans="1:4" ht="14.4">
      <c r="A59035"/>
      <c r="B59035"/>
      <c r="C59035"/>
      <c r="D59035" s="198"/>
    </row>
    <row r="59036" spans="1:4" ht="14.4">
      <c r="A59036"/>
      <c r="B59036"/>
      <c r="C59036"/>
      <c r="D59036" s="198"/>
    </row>
    <row r="59037" spans="1:4" ht="14.4">
      <c r="A59037"/>
      <c r="B59037"/>
      <c r="C59037"/>
      <c r="D59037" s="198"/>
    </row>
    <row r="59038" spans="1:4" ht="14.4">
      <c r="A59038"/>
      <c r="B59038"/>
      <c r="C59038"/>
      <c r="D59038" s="198"/>
    </row>
    <row r="59039" spans="1:4" ht="14.4">
      <c r="A59039"/>
      <c r="B59039"/>
      <c r="C59039"/>
      <c r="D59039" s="198"/>
    </row>
    <row r="59040" spans="1:4" ht="14.4">
      <c r="A59040"/>
      <c r="B59040"/>
      <c r="C59040"/>
      <c r="D59040" s="198"/>
    </row>
    <row r="59041" spans="1:4" ht="14.4">
      <c r="A59041"/>
      <c r="B59041"/>
      <c r="C59041"/>
      <c r="D59041" s="198"/>
    </row>
    <row r="59042" spans="1:4" ht="14.4">
      <c r="A59042"/>
      <c r="B59042"/>
      <c r="C59042"/>
      <c r="D59042" s="198"/>
    </row>
    <row r="59043" spans="1:4" ht="14.4">
      <c r="A59043"/>
      <c r="B59043"/>
      <c r="C59043"/>
      <c r="D59043" s="198"/>
    </row>
    <row r="59044" spans="1:4" ht="14.4">
      <c r="A59044"/>
      <c r="B59044"/>
      <c r="C59044"/>
      <c r="D59044" s="198"/>
    </row>
    <row r="59045" spans="1:4" ht="14.4">
      <c r="A59045"/>
      <c r="B59045"/>
      <c r="C59045"/>
      <c r="D59045" s="198"/>
    </row>
    <row r="59046" spans="1:4" ht="14.4">
      <c r="A59046"/>
      <c r="B59046"/>
      <c r="C59046"/>
      <c r="D59046" s="198"/>
    </row>
    <row r="59047" spans="1:4" ht="14.4">
      <c r="A59047"/>
      <c r="B59047"/>
      <c r="C59047"/>
      <c r="D59047" s="198"/>
    </row>
    <row r="59048" spans="1:4" ht="14.4">
      <c r="A59048"/>
      <c r="B59048"/>
      <c r="C59048"/>
      <c r="D59048" s="198"/>
    </row>
    <row r="59049" spans="1:4" ht="14.4">
      <c r="A59049"/>
      <c r="B59049"/>
      <c r="C59049"/>
      <c r="D59049" s="198"/>
    </row>
    <row r="59050" spans="1:4" ht="14.4">
      <c r="A59050"/>
      <c r="B59050"/>
      <c r="C59050"/>
      <c r="D59050" s="198"/>
    </row>
    <row r="59051" spans="1:4" ht="14.4">
      <c r="A59051"/>
      <c r="B59051"/>
      <c r="C59051"/>
      <c r="D59051" s="198"/>
    </row>
    <row r="59052" spans="1:4" ht="14.4">
      <c r="A59052"/>
      <c r="B59052"/>
      <c r="C59052"/>
      <c r="D59052" s="198"/>
    </row>
    <row r="59053" spans="1:4" ht="14.4">
      <c r="A59053"/>
      <c r="B59053"/>
      <c r="C59053"/>
      <c r="D59053" s="198"/>
    </row>
    <row r="59054" spans="1:4" ht="14.4">
      <c r="A59054"/>
      <c r="B59054"/>
      <c r="C59054"/>
      <c r="D59054" s="198"/>
    </row>
    <row r="59055" spans="1:4" ht="14.4">
      <c r="A59055"/>
      <c r="B59055"/>
      <c r="C59055"/>
      <c r="D59055" s="198"/>
    </row>
    <row r="59056" spans="1:4" ht="14.4">
      <c r="A59056"/>
      <c r="B59056"/>
      <c r="C59056"/>
      <c r="D59056" s="198"/>
    </row>
    <row r="59057" spans="1:4" ht="14.4">
      <c r="A59057"/>
      <c r="B59057"/>
      <c r="C59057"/>
      <c r="D59057" s="198"/>
    </row>
    <row r="59058" spans="1:4" ht="14.4">
      <c r="A59058"/>
      <c r="B59058"/>
      <c r="C59058"/>
      <c r="D59058" s="198"/>
    </row>
    <row r="59059" spans="1:4" ht="14.4">
      <c r="A59059"/>
      <c r="B59059"/>
      <c r="C59059"/>
      <c r="D59059" s="198"/>
    </row>
    <row r="59060" spans="1:4" ht="14.4">
      <c r="A59060"/>
      <c r="B59060"/>
      <c r="C59060"/>
      <c r="D59060" s="198"/>
    </row>
    <row r="59061" spans="1:4" ht="14.4">
      <c r="A59061"/>
      <c r="B59061"/>
      <c r="C59061"/>
      <c r="D59061" s="198"/>
    </row>
    <row r="59062" spans="1:4" ht="14.4">
      <c r="A59062"/>
      <c r="B59062"/>
      <c r="C59062"/>
      <c r="D59062" s="198"/>
    </row>
    <row r="59063" spans="1:4" ht="14.4">
      <c r="A59063"/>
      <c r="B59063"/>
      <c r="C59063"/>
      <c r="D59063" s="198"/>
    </row>
    <row r="59064" spans="1:4" ht="14.4">
      <c r="A59064"/>
      <c r="B59064"/>
      <c r="C59064"/>
      <c r="D59064" s="198"/>
    </row>
    <row r="59065" spans="1:4" ht="14.4">
      <c r="A59065"/>
      <c r="B59065"/>
      <c r="C59065"/>
      <c r="D59065" s="198"/>
    </row>
    <row r="59066" spans="1:4" ht="14.4">
      <c r="A59066"/>
      <c r="B59066"/>
      <c r="C59066"/>
      <c r="D59066" s="198"/>
    </row>
    <row r="59067" spans="1:4" ht="14.4">
      <c r="A59067"/>
      <c r="B59067"/>
      <c r="C59067"/>
      <c r="D59067" s="198"/>
    </row>
    <row r="59068" spans="1:4" ht="14.4">
      <c r="A59068"/>
      <c r="B59068"/>
      <c r="C59068"/>
      <c r="D59068" s="198"/>
    </row>
    <row r="59069" spans="1:4" ht="14.4">
      <c r="A59069"/>
      <c r="B59069"/>
      <c r="C59069"/>
      <c r="D59069" s="198"/>
    </row>
    <row r="59070" spans="1:4" ht="14.4">
      <c r="A59070"/>
      <c r="B59070"/>
      <c r="C59070"/>
      <c r="D59070" s="198"/>
    </row>
    <row r="59071" spans="1:4" ht="14.4">
      <c r="A59071"/>
      <c r="B59071"/>
      <c r="C59071"/>
      <c r="D59071" s="198"/>
    </row>
    <row r="59072" spans="1:4" ht="14.4">
      <c r="A59072"/>
      <c r="B59072"/>
      <c r="C59072"/>
      <c r="D59072" s="198"/>
    </row>
    <row r="59073" spans="1:4" ht="14.4">
      <c r="A59073"/>
      <c r="B59073"/>
      <c r="C59073"/>
      <c r="D59073" s="198"/>
    </row>
    <row r="59074" spans="1:4" ht="14.4">
      <c r="A59074"/>
      <c r="B59074"/>
      <c r="C59074"/>
      <c r="D59074" s="198"/>
    </row>
    <row r="59075" spans="1:4" ht="14.4">
      <c r="A59075"/>
      <c r="B59075"/>
      <c r="C59075"/>
      <c r="D59075" s="198"/>
    </row>
    <row r="59076" spans="1:4" ht="14.4">
      <c r="A59076"/>
      <c r="B59076"/>
      <c r="C59076"/>
      <c r="D59076" s="198"/>
    </row>
    <row r="59077" spans="1:4" ht="14.4">
      <c r="A59077"/>
      <c r="B59077"/>
      <c r="C59077"/>
      <c r="D59077" s="198"/>
    </row>
    <row r="59078" spans="1:4" ht="14.4">
      <c r="A59078"/>
      <c r="B59078"/>
      <c r="C59078"/>
      <c r="D59078" s="198"/>
    </row>
    <row r="59079" spans="1:4" ht="14.4">
      <c r="A59079"/>
      <c r="B59079"/>
      <c r="C59079"/>
      <c r="D59079" s="198"/>
    </row>
    <row r="59080" spans="1:4" ht="14.4">
      <c r="A59080"/>
      <c r="B59080"/>
      <c r="C59080"/>
      <c r="D59080" s="198"/>
    </row>
    <row r="59081" spans="1:4" ht="14.4">
      <c r="A59081"/>
      <c r="B59081"/>
      <c r="C59081"/>
      <c r="D59081" s="198"/>
    </row>
    <row r="59082" spans="1:4" ht="14.4">
      <c r="A59082"/>
      <c r="B59082"/>
      <c r="C59082"/>
      <c r="D59082" s="198"/>
    </row>
    <row r="59083" spans="1:4" ht="14.4">
      <c r="A59083"/>
      <c r="B59083"/>
      <c r="C59083"/>
      <c r="D59083" s="198"/>
    </row>
    <row r="59084" spans="1:4" ht="14.4">
      <c r="A59084"/>
      <c r="B59084"/>
      <c r="C59084"/>
      <c r="D59084" s="198"/>
    </row>
    <row r="59085" spans="1:4" ht="14.4">
      <c r="A59085"/>
      <c r="B59085"/>
      <c r="C59085"/>
      <c r="D59085" s="198"/>
    </row>
    <row r="59086" spans="1:4" ht="14.4">
      <c r="A59086"/>
      <c r="B59086"/>
      <c r="C59086"/>
      <c r="D59086" s="198"/>
    </row>
    <row r="59087" spans="1:4" ht="14.4">
      <c r="A59087"/>
      <c r="B59087"/>
      <c r="C59087"/>
      <c r="D59087" s="198"/>
    </row>
    <row r="59088" spans="1:4" ht="14.4">
      <c r="A59088"/>
      <c r="B59088"/>
      <c r="C59088"/>
      <c r="D59088" s="198"/>
    </row>
    <row r="59089" spans="1:4" ht="14.4">
      <c r="A59089"/>
      <c r="B59089"/>
      <c r="C59089"/>
      <c r="D59089" s="198"/>
    </row>
    <row r="59090" spans="1:4" ht="14.4">
      <c r="A59090"/>
      <c r="B59090"/>
      <c r="C59090"/>
      <c r="D59090" s="198"/>
    </row>
    <row r="59091" spans="1:4" ht="14.4">
      <c r="A59091"/>
      <c r="B59091"/>
      <c r="C59091"/>
      <c r="D59091" s="198"/>
    </row>
    <row r="59092" spans="1:4" ht="14.4">
      <c r="A59092"/>
      <c r="B59092"/>
      <c r="C59092"/>
      <c r="D59092" s="198"/>
    </row>
    <row r="59093" spans="1:4" ht="14.4">
      <c r="A59093"/>
      <c r="B59093"/>
      <c r="C59093"/>
      <c r="D59093" s="198"/>
    </row>
    <row r="59094" spans="1:4" ht="14.4">
      <c r="A59094"/>
      <c r="B59094"/>
      <c r="C59094"/>
      <c r="D59094" s="198"/>
    </row>
    <row r="59095" spans="1:4" ht="14.4">
      <c r="A59095"/>
      <c r="B59095"/>
      <c r="C59095"/>
      <c r="D59095" s="198"/>
    </row>
    <row r="59096" spans="1:4" ht="14.4">
      <c r="A59096"/>
      <c r="B59096"/>
      <c r="C59096"/>
      <c r="D59096" s="198"/>
    </row>
    <row r="59097" spans="1:4" ht="14.4">
      <c r="A59097"/>
      <c r="B59097"/>
      <c r="C59097"/>
      <c r="D59097" s="198"/>
    </row>
    <row r="59098" spans="1:4" ht="14.4">
      <c r="A59098"/>
      <c r="B59098"/>
      <c r="C59098"/>
      <c r="D59098" s="198"/>
    </row>
    <row r="59099" spans="1:4" ht="14.4">
      <c r="A59099"/>
      <c r="B59099"/>
      <c r="C59099"/>
      <c r="D59099" s="198"/>
    </row>
    <row r="59100" spans="1:4" ht="14.4">
      <c r="A59100"/>
      <c r="B59100"/>
      <c r="C59100"/>
      <c r="D59100" s="198"/>
    </row>
    <row r="59101" spans="1:4" ht="14.4">
      <c r="A59101"/>
      <c r="B59101"/>
      <c r="C59101"/>
      <c r="D59101" s="198"/>
    </row>
    <row r="59102" spans="1:4" ht="14.4">
      <c r="A59102"/>
      <c r="B59102"/>
      <c r="C59102"/>
      <c r="D59102" s="198"/>
    </row>
    <row r="59103" spans="1:4" ht="14.4">
      <c r="A59103"/>
      <c r="B59103"/>
      <c r="C59103"/>
      <c r="D59103" s="198"/>
    </row>
    <row r="59104" spans="1:4" ht="14.4">
      <c r="A59104"/>
      <c r="B59104"/>
      <c r="C59104"/>
      <c r="D59104" s="198"/>
    </row>
    <row r="59105" spans="1:4" ht="14.4">
      <c r="A59105"/>
      <c r="B59105"/>
      <c r="C59105"/>
      <c r="D59105" s="198"/>
    </row>
    <row r="59106" spans="1:4" ht="14.4">
      <c r="A59106"/>
      <c r="B59106"/>
      <c r="C59106"/>
      <c r="D59106" s="198"/>
    </row>
    <row r="59107" spans="1:4" ht="14.4">
      <c r="A59107"/>
      <c r="B59107"/>
      <c r="C59107"/>
      <c r="D59107" s="198"/>
    </row>
    <row r="59108" spans="1:4" ht="14.4">
      <c r="A59108"/>
      <c r="B59108"/>
      <c r="C59108"/>
      <c r="D59108" s="198"/>
    </row>
    <row r="59109" spans="1:4" ht="14.4">
      <c r="A59109"/>
      <c r="B59109"/>
      <c r="C59109"/>
      <c r="D59109" s="198"/>
    </row>
    <row r="59110" spans="1:4" ht="14.4">
      <c r="A59110"/>
      <c r="B59110"/>
      <c r="C59110"/>
      <c r="D59110" s="198"/>
    </row>
    <row r="59111" spans="1:4" ht="14.4">
      <c r="A59111"/>
      <c r="B59111"/>
      <c r="C59111"/>
      <c r="D59111" s="198"/>
    </row>
    <row r="59112" spans="1:4" ht="14.4">
      <c r="A59112"/>
      <c r="B59112"/>
      <c r="C59112"/>
      <c r="D59112" s="198"/>
    </row>
    <row r="59113" spans="1:4" ht="14.4">
      <c r="A59113"/>
      <c r="B59113"/>
      <c r="C59113"/>
      <c r="D59113" s="198"/>
    </row>
    <row r="59114" spans="1:4" ht="14.4">
      <c r="A59114"/>
      <c r="B59114"/>
      <c r="C59114"/>
      <c r="D59114" s="198"/>
    </row>
    <row r="59115" spans="1:4" ht="14.4">
      <c r="A59115"/>
      <c r="B59115"/>
      <c r="C59115"/>
      <c r="D59115" s="198"/>
    </row>
    <row r="59116" spans="1:4" ht="14.4">
      <c r="A59116"/>
      <c r="B59116"/>
      <c r="C59116"/>
      <c r="D59116" s="198"/>
    </row>
    <row r="59117" spans="1:4" ht="14.4">
      <c r="A59117"/>
      <c r="B59117"/>
      <c r="C59117"/>
      <c r="D59117" s="198"/>
    </row>
    <row r="59118" spans="1:4" ht="14.4">
      <c r="A59118"/>
      <c r="B59118"/>
      <c r="C59118"/>
      <c r="D59118" s="198"/>
    </row>
    <row r="59119" spans="1:4" ht="14.4">
      <c r="A59119"/>
      <c r="B59119"/>
      <c r="C59119"/>
      <c r="D59119" s="198"/>
    </row>
    <row r="59120" spans="1:4" ht="14.4">
      <c r="A59120"/>
      <c r="B59120"/>
      <c r="C59120"/>
      <c r="D59120" s="198"/>
    </row>
    <row r="59121" spans="1:4" ht="14.4">
      <c r="A59121"/>
      <c r="B59121"/>
      <c r="C59121"/>
      <c r="D59121" s="198"/>
    </row>
    <row r="59122" spans="1:4" ht="14.4">
      <c r="A59122"/>
      <c r="B59122"/>
      <c r="C59122"/>
      <c r="D59122" s="198"/>
    </row>
    <row r="59123" spans="1:4" ht="14.4">
      <c r="A59123"/>
      <c r="B59123"/>
      <c r="C59123"/>
      <c r="D59123" s="198"/>
    </row>
    <row r="59124" spans="1:4" ht="14.4">
      <c r="A59124"/>
      <c r="B59124"/>
      <c r="C59124"/>
      <c r="D59124" s="198"/>
    </row>
    <row r="59125" spans="1:4" ht="14.4">
      <c r="A59125"/>
      <c r="B59125"/>
      <c r="C59125"/>
      <c r="D59125" s="198"/>
    </row>
    <row r="59126" spans="1:4" ht="14.4">
      <c r="A59126"/>
      <c r="B59126"/>
      <c r="C59126"/>
      <c r="D59126" s="198"/>
    </row>
    <row r="59127" spans="1:4" ht="14.4">
      <c r="A59127"/>
      <c r="B59127"/>
      <c r="C59127"/>
      <c r="D59127" s="198"/>
    </row>
    <row r="59128" spans="1:4" ht="14.4">
      <c r="A59128"/>
      <c r="B59128"/>
      <c r="C59128"/>
      <c r="D59128" s="198"/>
    </row>
    <row r="59129" spans="1:4" ht="14.4">
      <c r="A59129"/>
      <c r="B59129"/>
      <c r="C59129"/>
      <c r="D59129" s="198"/>
    </row>
    <row r="59130" spans="1:4" ht="14.4">
      <c r="A59130"/>
      <c r="B59130"/>
      <c r="C59130"/>
      <c r="D59130" s="198"/>
    </row>
    <row r="59131" spans="1:4" ht="14.4">
      <c r="A59131"/>
      <c r="B59131"/>
      <c r="C59131"/>
      <c r="D59131" s="198"/>
    </row>
    <row r="59132" spans="1:4" ht="14.4">
      <c r="A59132"/>
      <c r="B59132"/>
      <c r="C59132"/>
      <c r="D59132" s="198"/>
    </row>
    <row r="59133" spans="1:4" ht="14.4">
      <c r="A59133"/>
      <c r="B59133"/>
      <c r="C59133"/>
      <c r="D59133" s="198"/>
    </row>
    <row r="59134" spans="1:4" ht="14.4">
      <c r="A59134"/>
      <c r="B59134"/>
      <c r="C59134"/>
      <c r="D59134" s="198"/>
    </row>
    <row r="59135" spans="1:4" ht="14.4">
      <c r="A59135"/>
      <c r="B59135"/>
      <c r="C59135"/>
      <c r="D59135" s="198"/>
    </row>
    <row r="59136" spans="1:4" ht="14.4">
      <c r="A59136"/>
      <c r="B59136"/>
      <c r="C59136"/>
      <c r="D59136" s="198"/>
    </row>
    <row r="59137" spans="1:4" ht="14.4">
      <c r="A59137"/>
      <c r="B59137"/>
      <c r="C59137"/>
      <c r="D59137" s="198"/>
    </row>
    <row r="59138" spans="1:4" ht="14.4">
      <c r="A59138"/>
      <c r="B59138"/>
      <c r="C59138"/>
      <c r="D59138" s="198"/>
    </row>
    <row r="59139" spans="1:4" ht="14.4">
      <c r="A59139"/>
      <c r="B59139"/>
      <c r="C59139"/>
      <c r="D59139" s="198"/>
    </row>
    <row r="59140" spans="1:4" ht="14.4">
      <c r="A59140"/>
      <c r="B59140"/>
      <c r="C59140"/>
      <c r="D59140" s="198"/>
    </row>
    <row r="59141" spans="1:4" ht="14.4">
      <c r="A59141"/>
      <c r="B59141"/>
      <c r="C59141"/>
      <c r="D59141" s="198"/>
    </row>
    <row r="59142" spans="1:4" ht="14.4">
      <c r="A59142"/>
      <c r="B59142"/>
      <c r="C59142"/>
      <c r="D59142" s="198"/>
    </row>
    <row r="59143" spans="1:4" ht="14.4">
      <c r="A59143"/>
      <c r="B59143"/>
      <c r="C59143"/>
      <c r="D59143" s="198"/>
    </row>
    <row r="59144" spans="1:4" ht="14.4">
      <c r="A59144"/>
      <c r="B59144"/>
      <c r="C59144"/>
      <c r="D59144" s="198"/>
    </row>
    <row r="59145" spans="1:4" ht="14.4">
      <c r="A59145"/>
      <c r="B59145"/>
      <c r="C59145"/>
      <c r="D59145" s="198"/>
    </row>
    <row r="59146" spans="1:4" ht="14.4">
      <c r="A59146"/>
      <c r="B59146"/>
      <c r="C59146"/>
      <c r="D59146" s="198"/>
    </row>
    <row r="59147" spans="1:4" ht="14.4">
      <c r="A59147"/>
      <c r="B59147"/>
      <c r="C59147"/>
      <c r="D59147" s="198"/>
    </row>
    <row r="59148" spans="1:4" ht="14.4">
      <c r="A59148"/>
      <c r="B59148"/>
      <c r="C59148"/>
      <c r="D59148" s="198"/>
    </row>
    <row r="59149" spans="1:4" ht="14.4">
      <c r="A59149"/>
      <c r="B59149"/>
      <c r="C59149"/>
      <c r="D59149" s="198"/>
    </row>
    <row r="59150" spans="1:4" ht="14.4">
      <c r="A59150"/>
      <c r="B59150"/>
      <c r="C59150"/>
      <c r="D59150" s="198"/>
    </row>
    <row r="59151" spans="1:4" ht="14.4">
      <c r="A59151"/>
      <c r="B59151"/>
      <c r="C59151"/>
      <c r="D59151" s="198"/>
    </row>
    <row r="59152" spans="1:4" ht="14.4">
      <c r="A59152"/>
      <c r="B59152"/>
      <c r="C59152"/>
      <c r="D59152" s="198"/>
    </row>
    <row r="59153" spans="1:4" ht="14.4">
      <c r="A59153"/>
      <c r="B59153"/>
      <c r="C59153"/>
      <c r="D59153" s="198"/>
    </row>
    <row r="59154" spans="1:4" ht="14.4">
      <c r="A59154"/>
      <c r="B59154"/>
      <c r="C59154"/>
      <c r="D59154" s="198"/>
    </row>
    <row r="59155" spans="1:4" ht="14.4">
      <c r="A59155"/>
      <c r="B59155"/>
      <c r="C59155"/>
      <c r="D59155" s="198"/>
    </row>
    <row r="59156" spans="1:4" ht="14.4">
      <c r="A59156"/>
      <c r="B59156"/>
      <c r="C59156"/>
      <c r="D59156" s="198"/>
    </row>
    <row r="59157" spans="1:4" ht="14.4">
      <c r="A59157"/>
      <c r="B59157"/>
      <c r="C59157"/>
      <c r="D59157" s="198"/>
    </row>
    <row r="59158" spans="1:4" ht="14.4">
      <c r="A59158"/>
      <c r="B59158"/>
      <c r="C59158"/>
      <c r="D59158" s="198"/>
    </row>
    <row r="59159" spans="1:4" ht="14.4">
      <c r="A59159"/>
      <c r="B59159"/>
      <c r="C59159"/>
      <c r="D59159" s="198"/>
    </row>
    <row r="59160" spans="1:4" ht="14.4">
      <c r="A59160"/>
      <c r="B59160"/>
      <c r="C59160"/>
      <c r="D59160" s="198"/>
    </row>
    <row r="59161" spans="1:4" ht="14.4">
      <c r="A59161"/>
      <c r="B59161"/>
      <c r="C59161"/>
      <c r="D59161" s="198"/>
    </row>
    <row r="59162" spans="1:4" ht="14.4">
      <c r="A59162"/>
      <c r="B59162"/>
      <c r="C59162"/>
      <c r="D59162" s="198"/>
    </row>
    <row r="59163" spans="1:4" ht="14.4">
      <c r="A59163"/>
      <c r="B59163"/>
      <c r="C59163"/>
      <c r="D59163" s="198"/>
    </row>
    <row r="59164" spans="1:4" ht="14.4">
      <c r="A59164"/>
      <c r="B59164"/>
      <c r="C59164"/>
      <c r="D59164" s="198"/>
    </row>
    <row r="59165" spans="1:4" ht="14.4">
      <c r="A59165"/>
      <c r="B59165"/>
      <c r="C59165"/>
      <c r="D59165" s="198"/>
    </row>
    <row r="59166" spans="1:4" ht="14.4">
      <c r="A59166"/>
      <c r="B59166"/>
      <c r="C59166"/>
      <c r="D59166" s="198"/>
    </row>
    <row r="59167" spans="1:4" ht="14.4">
      <c r="A59167"/>
      <c r="B59167"/>
      <c r="C59167"/>
      <c r="D59167" s="198"/>
    </row>
    <row r="59168" spans="1:4" ht="14.4">
      <c r="A59168"/>
      <c r="B59168"/>
      <c r="C59168"/>
      <c r="D59168" s="198"/>
    </row>
    <row r="59169" spans="1:4" ht="14.4">
      <c r="A59169"/>
      <c r="B59169"/>
      <c r="C59169"/>
      <c r="D59169" s="198"/>
    </row>
    <row r="59170" spans="1:4" ht="14.4">
      <c r="A59170"/>
      <c r="B59170"/>
      <c r="C59170"/>
      <c r="D59170" s="198"/>
    </row>
    <row r="59171" spans="1:4" ht="14.4">
      <c r="A59171"/>
      <c r="B59171"/>
      <c r="C59171"/>
      <c r="D59171" s="198"/>
    </row>
    <row r="59172" spans="1:4" ht="14.4">
      <c r="A59172"/>
      <c r="B59172"/>
      <c r="C59172"/>
      <c r="D59172" s="198"/>
    </row>
    <row r="59173" spans="1:4" ht="14.4">
      <c r="A59173"/>
      <c r="B59173"/>
      <c r="C59173"/>
      <c r="D59173" s="198"/>
    </row>
    <row r="59174" spans="1:4" ht="14.4">
      <c r="A59174"/>
      <c r="B59174"/>
      <c r="C59174"/>
      <c r="D59174" s="198"/>
    </row>
    <row r="59175" spans="1:4" ht="14.4">
      <c r="A59175"/>
      <c r="B59175"/>
      <c r="C59175"/>
      <c r="D59175" s="198"/>
    </row>
    <row r="59176" spans="1:4" ht="14.4">
      <c r="A59176"/>
      <c r="B59176"/>
      <c r="C59176"/>
      <c r="D59176" s="198"/>
    </row>
    <row r="59177" spans="1:4" ht="14.4">
      <c r="A59177"/>
      <c r="B59177"/>
      <c r="C59177"/>
      <c r="D59177" s="198"/>
    </row>
    <row r="59178" spans="1:4" ht="14.4">
      <c r="A59178"/>
      <c r="B59178"/>
      <c r="C59178"/>
      <c r="D59178" s="198"/>
    </row>
    <row r="59179" spans="1:4" ht="14.4">
      <c r="A59179"/>
      <c r="B59179"/>
      <c r="C59179"/>
      <c r="D59179" s="198"/>
    </row>
    <row r="59180" spans="1:4" ht="14.4">
      <c r="A59180"/>
      <c r="B59180"/>
      <c r="C59180"/>
      <c r="D59180" s="198"/>
    </row>
    <row r="59181" spans="1:4" ht="14.4">
      <c r="A59181"/>
      <c r="B59181"/>
      <c r="C59181"/>
      <c r="D59181" s="198"/>
    </row>
    <row r="59182" spans="1:4" ht="14.4">
      <c r="A59182"/>
      <c r="B59182"/>
      <c r="C59182"/>
      <c r="D59182" s="198"/>
    </row>
    <row r="59183" spans="1:4" ht="14.4">
      <c r="A59183"/>
      <c r="B59183"/>
      <c r="C59183"/>
      <c r="D59183" s="198"/>
    </row>
    <row r="59184" spans="1:4" ht="14.4">
      <c r="A59184"/>
      <c r="B59184"/>
      <c r="C59184"/>
      <c r="D59184" s="198"/>
    </row>
    <row r="59185" spans="1:4" ht="14.4">
      <c r="A59185"/>
      <c r="B59185"/>
      <c r="C59185"/>
      <c r="D59185" s="198"/>
    </row>
    <row r="59186" spans="1:4" ht="14.4">
      <c r="A59186"/>
      <c r="B59186"/>
      <c r="C59186"/>
      <c r="D59186" s="198"/>
    </row>
    <row r="59187" spans="1:4" ht="14.4">
      <c r="A59187"/>
      <c r="B59187"/>
      <c r="C59187"/>
      <c r="D59187" s="198"/>
    </row>
    <row r="59188" spans="1:4" ht="14.4">
      <c r="A59188"/>
      <c r="B59188"/>
      <c r="C59188"/>
      <c r="D59188" s="198"/>
    </row>
    <row r="59189" spans="1:4" ht="14.4">
      <c r="A59189"/>
      <c r="B59189"/>
      <c r="C59189"/>
      <c r="D59189" s="198"/>
    </row>
    <row r="59190" spans="1:4" ht="14.4">
      <c r="A59190"/>
      <c r="B59190"/>
      <c r="C59190"/>
      <c r="D59190" s="198"/>
    </row>
    <row r="59191" spans="1:4" ht="14.4">
      <c r="A59191"/>
      <c r="B59191"/>
      <c r="C59191"/>
      <c r="D59191" s="198"/>
    </row>
    <row r="59192" spans="1:4" ht="14.4">
      <c r="A59192"/>
      <c r="B59192"/>
      <c r="C59192"/>
      <c r="D59192" s="198"/>
    </row>
    <row r="59193" spans="1:4" ht="14.4">
      <c r="A59193"/>
      <c r="B59193"/>
      <c r="C59193"/>
      <c r="D59193" s="198"/>
    </row>
    <row r="59194" spans="1:4" ht="14.4">
      <c r="A59194"/>
      <c r="B59194"/>
      <c r="C59194"/>
      <c r="D59194" s="198"/>
    </row>
    <row r="59195" spans="1:4" ht="14.4">
      <c r="A59195"/>
      <c r="B59195"/>
      <c r="C59195"/>
      <c r="D59195" s="198"/>
    </row>
    <row r="59196" spans="1:4" ht="14.4">
      <c r="A59196"/>
      <c r="B59196"/>
      <c r="C59196"/>
      <c r="D59196" s="198"/>
    </row>
    <row r="59197" spans="1:4" ht="14.4">
      <c r="A59197"/>
      <c r="B59197"/>
      <c r="C59197"/>
      <c r="D59197" s="198"/>
    </row>
    <row r="59198" spans="1:4" ht="14.4">
      <c r="A59198"/>
      <c r="B59198"/>
      <c r="C59198"/>
      <c r="D59198" s="198"/>
    </row>
    <row r="59199" spans="1:4" ht="14.4">
      <c r="A59199"/>
      <c r="B59199"/>
      <c r="C59199"/>
      <c r="D59199" s="198"/>
    </row>
    <row r="59200" spans="1:4" ht="14.4">
      <c r="A59200"/>
      <c r="B59200"/>
      <c r="C59200"/>
      <c r="D59200" s="198"/>
    </row>
    <row r="59201" spans="1:4" ht="14.4">
      <c r="A59201"/>
      <c r="B59201"/>
      <c r="C59201"/>
      <c r="D59201" s="198"/>
    </row>
    <row r="59202" spans="1:4" ht="14.4">
      <c r="A59202"/>
      <c r="B59202"/>
      <c r="C59202"/>
      <c r="D59202" s="198"/>
    </row>
    <row r="59203" spans="1:4" ht="14.4">
      <c r="A59203"/>
      <c r="B59203"/>
      <c r="C59203"/>
      <c r="D59203" s="198"/>
    </row>
    <row r="59204" spans="1:4" ht="14.4">
      <c r="A59204"/>
      <c r="B59204"/>
      <c r="C59204"/>
      <c r="D59204" s="198"/>
    </row>
    <row r="59205" spans="1:4" ht="14.4">
      <c r="A59205"/>
      <c r="B59205"/>
      <c r="C59205"/>
      <c r="D59205" s="198"/>
    </row>
    <row r="59206" spans="1:4" ht="14.4">
      <c r="A59206"/>
      <c r="B59206"/>
      <c r="C59206"/>
      <c r="D59206" s="198"/>
    </row>
    <row r="59207" spans="1:4" ht="14.4">
      <c r="A59207"/>
      <c r="B59207"/>
      <c r="C59207"/>
      <c r="D59207" s="198"/>
    </row>
    <row r="59208" spans="1:4" ht="14.4">
      <c r="A59208"/>
      <c r="B59208"/>
      <c r="C59208"/>
      <c r="D59208" s="198"/>
    </row>
    <row r="59209" spans="1:4" ht="14.4">
      <c r="A59209"/>
      <c r="B59209"/>
      <c r="C59209"/>
      <c r="D59209" s="198"/>
    </row>
    <row r="59210" spans="1:4" ht="14.4">
      <c r="A59210"/>
      <c r="B59210"/>
      <c r="C59210"/>
      <c r="D59210" s="198"/>
    </row>
    <row r="59211" spans="1:4" ht="14.4">
      <c r="A59211"/>
      <c r="B59211"/>
      <c r="C59211"/>
      <c r="D59211" s="198"/>
    </row>
    <row r="59212" spans="1:4" ht="14.4">
      <c r="A59212"/>
      <c r="B59212"/>
      <c r="C59212"/>
      <c r="D59212" s="198"/>
    </row>
    <row r="59213" spans="1:4" ht="14.4">
      <c r="A59213"/>
      <c r="B59213"/>
      <c r="C59213"/>
      <c r="D59213" s="198"/>
    </row>
    <row r="59214" spans="1:4" ht="14.4">
      <c r="A59214"/>
      <c r="B59214"/>
      <c r="C59214"/>
      <c r="D59214" s="198"/>
    </row>
    <row r="59215" spans="1:4" ht="14.4">
      <c r="A59215"/>
      <c r="B59215"/>
      <c r="C59215"/>
      <c r="D59215" s="198"/>
    </row>
    <row r="59216" spans="1:4" ht="14.4">
      <c r="A59216"/>
      <c r="B59216"/>
      <c r="C59216"/>
      <c r="D59216" s="198"/>
    </row>
    <row r="59217" spans="1:4" ht="14.4">
      <c r="A59217"/>
      <c r="B59217"/>
      <c r="C59217"/>
      <c r="D59217" s="198"/>
    </row>
    <row r="59218" spans="1:4" ht="14.4">
      <c r="A59218"/>
      <c r="B59218"/>
      <c r="C59218"/>
      <c r="D59218" s="198"/>
    </row>
    <row r="59219" spans="1:4" ht="14.4">
      <c r="A59219"/>
      <c r="B59219"/>
      <c r="C59219"/>
      <c r="D59219" s="198"/>
    </row>
    <row r="59220" spans="1:4" ht="14.4">
      <c r="A59220"/>
      <c r="B59220"/>
      <c r="C59220"/>
      <c r="D59220" s="198"/>
    </row>
    <row r="59221" spans="1:4" ht="14.4">
      <c r="A59221"/>
      <c r="B59221"/>
      <c r="C59221"/>
      <c r="D59221" s="198"/>
    </row>
    <row r="59222" spans="1:4" ht="14.4">
      <c r="A59222"/>
      <c r="B59222"/>
      <c r="C59222"/>
      <c r="D59222" s="198"/>
    </row>
    <row r="59223" spans="1:4" ht="14.4">
      <c r="A59223"/>
      <c r="B59223"/>
      <c r="C59223"/>
      <c r="D59223" s="198"/>
    </row>
    <row r="59224" spans="1:4" ht="14.4">
      <c r="A59224"/>
      <c r="B59224"/>
      <c r="C59224"/>
      <c r="D59224" s="198"/>
    </row>
    <row r="59225" spans="1:4" ht="14.4">
      <c r="A59225"/>
      <c r="B59225"/>
      <c r="C59225"/>
      <c r="D59225" s="198"/>
    </row>
    <row r="59226" spans="1:4" ht="14.4">
      <c r="A59226"/>
      <c r="B59226"/>
      <c r="C59226"/>
      <c r="D59226" s="198"/>
    </row>
    <row r="59227" spans="1:4" ht="14.4">
      <c r="A59227"/>
      <c r="B59227"/>
      <c r="C59227"/>
      <c r="D59227" s="198"/>
    </row>
    <row r="59228" spans="1:4" ht="14.4">
      <c r="A59228"/>
      <c r="B59228"/>
      <c r="C59228"/>
      <c r="D59228" s="198"/>
    </row>
    <row r="59229" spans="1:4" ht="14.4">
      <c r="A59229"/>
      <c r="B59229"/>
      <c r="C59229"/>
      <c r="D59229" s="198"/>
    </row>
    <row r="59230" spans="1:4" ht="14.4">
      <c r="A59230"/>
      <c r="B59230"/>
      <c r="C59230"/>
      <c r="D59230" s="198"/>
    </row>
    <row r="59231" spans="1:4" ht="14.4">
      <c r="A59231"/>
      <c r="B59231"/>
      <c r="C59231"/>
      <c r="D59231" s="198"/>
    </row>
    <row r="59232" spans="1:4" ht="14.4">
      <c r="A59232"/>
      <c r="B59232"/>
      <c r="C59232"/>
      <c r="D59232" s="198"/>
    </row>
    <row r="59233" spans="1:4" ht="14.4">
      <c r="A59233"/>
      <c r="B59233"/>
      <c r="C59233"/>
      <c r="D59233" s="198"/>
    </row>
    <row r="59234" spans="1:4" ht="14.4">
      <c r="A59234"/>
      <c r="B59234"/>
      <c r="C59234"/>
      <c r="D59234" s="198"/>
    </row>
    <row r="59235" spans="1:4" ht="14.4">
      <c r="A59235"/>
      <c r="B59235"/>
      <c r="C59235"/>
      <c r="D59235" s="198"/>
    </row>
    <row r="59236" spans="1:4" ht="14.4">
      <c r="A59236"/>
      <c r="B59236"/>
      <c r="C59236"/>
      <c r="D59236" s="198"/>
    </row>
    <row r="59237" spans="1:4" ht="14.4">
      <c r="A59237"/>
      <c r="B59237"/>
      <c r="C59237"/>
      <c r="D59237" s="198"/>
    </row>
    <row r="59238" spans="1:4" ht="14.4">
      <c r="A59238"/>
      <c r="B59238"/>
      <c r="C59238"/>
      <c r="D59238" s="198"/>
    </row>
    <row r="59239" spans="1:4" ht="14.4">
      <c r="A59239"/>
      <c r="B59239"/>
      <c r="C59239"/>
      <c r="D59239" s="198"/>
    </row>
    <row r="59240" spans="1:4" ht="14.4">
      <c r="A59240"/>
      <c r="B59240"/>
      <c r="C59240"/>
      <c r="D59240" s="198"/>
    </row>
    <row r="59241" spans="1:4" ht="14.4">
      <c r="A59241"/>
      <c r="B59241"/>
      <c r="C59241"/>
      <c r="D59241" s="198"/>
    </row>
    <row r="59242" spans="1:4" ht="14.4">
      <c r="A59242"/>
      <c r="B59242"/>
      <c r="C59242"/>
      <c r="D59242" s="198"/>
    </row>
    <row r="59243" spans="1:4" ht="14.4">
      <c r="A59243"/>
      <c r="B59243"/>
      <c r="C59243"/>
      <c r="D59243" s="198"/>
    </row>
    <row r="59244" spans="1:4" ht="14.4">
      <c r="A59244"/>
      <c r="B59244"/>
      <c r="C59244"/>
      <c r="D59244" s="198"/>
    </row>
    <row r="59245" spans="1:4" ht="14.4">
      <c r="A59245"/>
      <c r="B59245"/>
      <c r="C59245"/>
      <c r="D59245" s="198"/>
    </row>
    <row r="59246" spans="1:4" ht="14.4">
      <c r="A59246"/>
      <c r="B59246"/>
      <c r="C59246"/>
      <c r="D59246" s="198"/>
    </row>
    <row r="59247" spans="1:4" ht="14.4">
      <c r="A59247"/>
      <c r="B59247"/>
      <c r="C59247"/>
      <c r="D59247" s="198"/>
    </row>
    <row r="59248" spans="1:4" ht="14.4">
      <c r="A59248"/>
      <c r="B59248"/>
      <c r="C59248"/>
      <c r="D59248" s="198"/>
    </row>
    <row r="59249" spans="1:4" ht="14.4">
      <c r="A59249"/>
      <c r="B59249"/>
      <c r="C59249"/>
      <c r="D59249" s="198"/>
    </row>
    <row r="59250" spans="1:4" ht="14.4">
      <c r="A59250"/>
      <c r="B59250"/>
      <c r="C59250"/>
      <c r="D59250" s="198"/>
    </row>
    <row r="59251" spans="1:4" ht="14.4">
      <c r="A59251"/>
      <c r="B59251"/>
      <c r="C59251"/>
      <c r="D59251" s="198"/>
    </row>
    <row r="59252" spans="1:4" ht="14.4">
      <c r="A59252"/>
      <c r="B59252"/>
      <c r="C59252"/>
      <c r="D59252" s="198"/>
    </row>
    <row r="59253" spans="1:4" ht="14.4">
      <c r="A59253"/>
      <c r="B59253"/>
      <c r="C59253"/>
      <c r="D59253" s="198"/>
    </row>
    <row r="59254" spans="1:4" ht="14.4">
      <c r="A59254"/>
      <c r="B59254"/>
      <c r="C59254"/>
      <c r="D59254" s="198"/>
    </row>
    <row r="59255" spans="1:4" ht="14.4">
      <c r="A59255"/>
      <c r="B59255"/>
      <c r="C59255"/>
      <c r="D59255" s="198"/>
    </row>
    <row r="59256" spans="1:4" ht="14.4">
      <c r="A59256"/>
      <c r="B59256"/>
      <c r="C59256"/>
      <c r="D59256" s="198"/>
    </row>
    <row r="59257" spans="1:4" ht="14.4">
      <c r="A59257"/>
      <c r="B59257"/>
      <c r="C59257"/>
      <c r="D59257" s="198"/>
    </row>
    <row r="59258" spans="1:4" ht="14.4">
      <c r="A59258"/>
      <c r="B59258"/>
      <c r="C59258"/>
      <c r="D59258" s="198"/>
    </row>
    <row r="59259" spans="1:4" ht="14.4">
      <c r="A59259"/>
      <c r="B59259"/>
      <c r="C59259"/>
      <c r="D59259" s="198"/>
    </row>
    <row r="59260" spans="1:4" ht="14.4">
      <c r="A59260"/>
      <c r="B59260"/>
      <c r="C59260"/>
      <c r="D59260" s="198"/>
    </row>
    <row r="59261" spans="1:4" ht="14.4">
      <c r="A59261"/>
      <c r="B59261"/>
      <c r="C59261"/>
      <c r="D59261" s="198"/>
    </row>
    <row r="59262" spans="1:4" ht="14.4">
      <c r="A59262"/>
      <c r="B59262"/>
      <c r="C59262"/>
      <c r="D59262" s="198"/>
    </row>
    <row r="59263" spans="1:4" ht="14.4">
      <c r="A59263"/>
      <c r="B59263"/>
      <c r="C59263"/>
      <c r="D59263" s="198"/>
    </row>
    <row r="59264" spans="1:4" ht="14.4">
      <c r="A59264"/>
      <c r="B59264"/>
      <c r="C59264"/>
      <c r="D59264" s="198"/>
    </row>
    <row r="59265" spans="1:4" ht="14.4">
      <c r="A59265"/>
      <c r="B59265"/>
      <c r="C59265"/>
      <c r="D59265" s="198"/>
    </row>
    <row r="59266" spans="1:4" ht="14.4">
      <c r="A59266"/>
      <c r="B59266"/>
      <c r="C59266"/>
      <c r="D59266" s="198"/>
    </row>
    <row r="59267" spans="1:4" ht="14.4">
      <c r="A59267"/>
      <c r="B59267"/>
      <c r="C59267"/>
      <c r="D59267" s="198"/>
    </row>
    <row r="59268" spans="1:4" ht="14.4">
      <c r="A59268"/>
      <c r="B59268"/>
      <c r="C59268"/>
      <c r="D59268" s="198"/>
    </row>
    <row r="59269" spans="1:4" ht="14.4">
      <c r="A59269"/>
      <c r="B59269"/>
      <c r="C59269"/>
      <c r="D59269" s="198"/>
    </row>
    <row r="59270" spans="1:4" ht="14.4">
      <c r="A59270"/>
      <c r="B59270"/>
      <c r="C59270"/>
      <c r="D59270" s="198"/>
    </row>
    <row r="59271" spans="1:4" ht="14.4">
      <c r="A59271"/>
      <c r="B59271"/>
      <c r="C59271"/>
      <c r="D59271" s="198"/>
    </row>
    <row r="59272" spans="1:4" ht="14.4">
      <c r="A59272"/>
      <c r="B59272"/>
      <c r="C59272"/>
      <c r="D59272" s="198"/>
    </row>
    <row r="59273" spans="1:4" ht="14.4">
      <c r="A59273"/>
      <c r="B59273"/>
      <c r="C59273"/>
      <c r="D59273" s="198"/>
    </row>
    <row r="59274" spans="1:4" ht="14.4">
      <c r="A59274"/>
      <c r="B59274"/>
      <c r="C59274"/>
      <c r="D59274" s="198"/>
    </row>
    <row r="59275" spans="1:4" ht="14.4">
      <c r="A59275"/>
      <c r="B59275"/>
      <c r="C59275"/>
      <c r="D59275" s="198"/>
    </row>
    <row r="59276" spans="1:4" ht="14.4">
      <c r="A59276"/>
      <c r="B59276"/>
      <c r="C59276"/>
      <c r="D59276" s="198"/>
    </row>
    <row r="59277" spans="1:4" ht="14.4">
      <c r="A59277"/>
      <c r="B59277"/>
      <c r="C59277"/>
      <c r="D59277" s="198"/>
    </row>
    <row r="59278" spans="1:4" ht="14.4">
      <c r="A59278"/>
      <c r="B59278"/>
      <c r="C59278"/>
      <c r="D59278" s="198"/>
    </row>
    <row r="59279" spans="1:4" ht="14.4">
      <c r="A59279"/>
      <c r="B59279"/>
      <c r="C59279"/>
      <c r="D59279" s="198"/>
    </row>
    <row r="59280" spans="1:4" ht="14.4">
      <c r="A59280"/>
      <c r="B59280"/>
      <c r="C59280"/>
      <c r="D59280" s="198"/>
    </row>
    <row r="59281" spans="1:4" ht="14.4">
      <c r="A59281"/>
      <c r="B59281"/>
      <c r="C59281"/>
      <c r="D59281" s="198"/>
    </row>
    <row r="59282" spans="1:4" ht="14.4">
      <c r="A59282"/>
      <c r="B59282"/>
      <c r="C59282"/>
      <c r="D59282" s="198"/>
    </row>
    <row r="59283" spans="1:4" ht="14.4">
      <c r="A59283"/>
      <c r="B59283"/>
      <c r="C59283"/>
      <c r="D59283" s="198"/>
    </row>
    <row r="59284" spans="1:4" ht="14.4">
      <c r="A59284"/>
      <c r="B59284"/>
      <c r="C59284"/>
      <c r="D59284" s="198"/>
    </row>
    <row r="59285" spans="1:4" ht="14.4">
      <c r="A59285"/>
      <c r="B59285"/>
      <c r="C59285"/>
      <c r="D59285" s="198"/>
    </row>
    <row r="59286" spans="1:4" ht="14.4">
      <c r="A59286"/>
      <c r="B59286"/>
      <c r="C59286"/>
      <c r="D59286" s="198"/>
    </row>
    <row r="59287" spans="1:4" ht="14.4">
      <c r="A59287"/>
      <c r="B59287"/>
      <c r="C59287"/>
      <c r="D59287" s="198"/>
    </row>
    <row r="59288" spans="1:4" ht="14.4">
      <c r="A59288"/>
      <c r="B59288"/>
      <c r="C59288"/>
      <c r="D59288" s="198"/>
    </row>
    <row r="59289" spans="1:4" ht="14.4">
      <c r="A59289"/>
      <c r="B59289"/>
      <c r="C59289"/>
      <c r="D59289" s="198"/>
    </row>
    <row r="59290" spans="1:4" ht="14.4">
      <c r="A59290"/>
      <c r="B59290"/>
      <c r="C59290"/>
      <c r="D59290" s="198"/>
    </row>
    <row r="59291" spans="1:4" ht="14.4">
      <c r="A59291"/>
      <c r="B59291"/>
      <c r="C59291"/>
      <c r="D59291" s="198"/>
    </row>
    <row r="59292" spans="1:4" ht="14.4">
      <c r="A59292"/>
      <c r="B59292"/>
      <c r="C59292"/>
      <c r="D59292" s="198"/>
    </row>
    <row r="59293" spans="1:4" ht="14.4">
      <c r="A59293"/>
      <c r="B59293"/>
      <c r="C59293"/>
      <c r="D59293" s="198"/>
    </row>
    <row r="59294" spans="1:4" ht="14.4">
      <c r="A59294"/>
      <c r="B59294"/>
      <c r="C59294"/>
      <c r="D59294" s="198"/>
    </row>
    <row r="59295" spans="1:4" ht="14.4">
      <c r="A59295"/>
      <c r="B59295"/>
      <c r="C59295"/>
      <c r="D59295" s="198"/>
    </row>
    <row r="59296" spans="1:4" ht="14.4">
      <c r="A59296"/>
      <c r="B59296"/>
      <c r="C59296"/>
      <c r="D59296" s="198"/>
    </row>
    <row r="59297" spans="1:4" ht="14.4">
      <c r="A59297"/>
      <c r="B59297"/>
      <c r="C59297"/>
      <c r="D59297" s="198"/>
    </row>
    <row r="59298" spans="1:4" ht="14.4">
      <c r="A59298"/>
      <c r="B59298"/>
      <c r="C59298"/>
      <c r="D59298" s="198"/>
    </row>
    <row r="59299" spans="1:4" ht="14.4">
      <c r="A59299"/>
      <c r="B59299"/>
      <c r="C59299"/>
      <c r="D59299" s="198"/>
    </row>
    <row r="59300" spans="1:4" ht="14.4">
      <c r="A59300"/>
      <c r="B59300"/>
      <c r="C59300"/>
      <c r="D59300" s="198"/>
    </row>
    <row r="59301" spans="1:4" ht="14.4">
      <c r="A59301"/>
      <c r="B59301"/>
      <c r="C59301"/>
      <c r="D59301" s="198"/>
    </row>
    <row r="59302" spans="1:4" ht="14.4">
      <c r="A59302"/>
      <c r="B59302"/>
      <c r="C59302"/>
      <c r="D59302" s="198"/>
    </row>
    <row r="59303" spans="1:4" ht="14.4">
      <c r="A59303"/>
      <c r="B59303"/>
      <c r="C59303"/>
      <c r="D59303" s="198"/>
    </row>
    <row r="59304" spans="1:4" ht="14.4">
      <c r="A59304"/>
      <c r="B59304"/>
      <c r="C59304"/>
      <c r="D59304" s="198"/>
    </row>
    <row r="59305" spans="1:4" ht="14.4">
      <c r="A59305"/>
      <c r="B59305"/>
      <c r="C59305"/>
      <c r="D59305" s="198"/>
    </row>
    <row r="59306" spans="1:4" ht="14.4">
      <c r="A59306"/>
      <c r="B59306"/>
      <c r="C59306"/>
      <c r="D59306" s="198"/>
    </row>
    <row r="59307" spans="1:4" ht="14.4">
      <c r="A59307"/>
      <c r="B59307"/>
      <c r="C59307"/>
      <c r="D59307" s="198"/>
    </row>
    <row r="59308" spans="1:4" ht="14.4">
      <c r="A59308"/>
      <c r="B59308"/>
      <c r="C59308"/>
      <c r="D59308" s="198"/>
    </row>
    <row r="59309" spans="1:4" ht="14.4">
      <c r="A59309"/>
      <c r="B59309"/>
      <c r="C59309"/>
      <c r="D59309" s="198"/>
    </row>
    <row r="59310" spans="1:4" ht="14.4">
      <c r="A59310"/>
      <c r="B59310"/>
      <c r="C59310"/>
      <c r="D59310" s="198"/>
    </row>
    <row r="59311" spans="1:4" ht="14.4">
      <c r="A59311"/>
      <c r="B59311"/>
      <c r="C59311"/>
      <c r="D59311" s="198"/>
    </row>
    <row r="59312" spans="1:4" ht="14.4">
      <c r="A59312"/>
      <c r="B59312"/>
      <c r="C59312"/>
      <c r="D59312" s="198"/>
    </row>
    <row r="59313" spans="1:4" ht="14.4">
      <c r="A59313"/>
      <c r="B59313"/>
      <c r="C59313"/>
      <c r="D59313" s="198"/>
    </row>
    <row r="59314" spans="1:4" ht="14.4">
      <c r="A59314"/>
      <c r="B59314"/>
      <c r="C59314"/>
      <c r="D59314" s="198"/>
    </row>
    <row r="59315" spans="1:4" ht="14.4">
      <c r="A59315"/>
      <c r="B59315"/>
      <c r="C59315"/>
      <c r="D59315" s="198"/>
    </row>
    <row r="59316" spans="1:4" ht="14.4">
      <c r="A59316"/>
      <c r="B59316"/>
      <c r="C59316"/>
      <c r="D59316" s="198"/>
    </row>
    <row r="59317" spans="1:4" ht="14.4">
      <c r="A59317"/>
      <c r="B59317"/>
      <c r="C59317"/>
      <c r="D59317" s="198"/>
    </row>
    <row r="59318" spans="1:4" ht="14.4">
      <c r="A59318"/>
      <c r="B59318"/>
      <c r="C59318"/>
      <c r="D59318" s="198"/>
    </row>
    <row r="59319" spans="1:4" ht="14.4">
      <c r="A59319"/>
      <c r="B59319"/>
      <c r="C59319"/>
      <c r="D59319" s="198"/>
    </row>
    <row r="59320" spans="1:4" ht="14.4">
      <c r="A59320"/>
      <c r="B59320"/>
      <c r="C59320"/>
      <c r="D59320" s="198"/>
    </row>
    <row r="59321" spans="1:4" ht="14.4">
      <c r="A59321"/>
      <c r="B59321"/>
      <c r="C59321"/>
      <c r="D59321" s="198"/>
    </row>
    <row r="59322" spans="1:4" ht="14.4">
      <c r="A59322"/>
      <c r="B59322"/>
      <c r="C59322"/>
      <c r="D59322" s="198"/>
    </row>
    <row r="59323" spans="1:4" ht="14.4">
      <c r="A59323"/>
      <c r="B59323"/>
      <c r="C59323"/>
      <c r="D59323" s="198"/>
    </row>
    <row r="59324" spans="1:4" ht="14.4">
      <c r="A59324"/>
      <c r="B59324"/>
      <c r="C59324"/>
      <c r="D59324" s="198"/>
    </row>
    <row r="59325" spans="1:4" ht="14.4">
      <c r="A59325"/>
      <c r="B59325"/>
      <c r="C59325"/>
      <c r="D59325" s="198"/>
    </row>
    <row r="59326" spans="1:4" ht="14.4">
      <c r="A59326"/>
      <c r="B59326"/>
      <c r="C59326"/>
      <c r="D59326" s="198"/>
    </row>
    <row r="59327" spans="1:4" ht="14.4">
      <c r="A59327"/>
      <c r="B59327"/>
      <c r="C59327"/>
      <c r="D59327" s="198"/>
    </row>
    <row r="59328" spans="1:4" ht="14.4">
      <c r="A59328"/>
      <c r="B59328"/>
      <c r="C59328"/>
      <c r="D59328" s="198"/>
    </row>
    <row r="59329" spans="1:4" ht="14.4">
      <c r="A59329"/>
      <c r="B59329"/>
      <c r="C59329"/>
      <c r="D59329" s="198"/>
    </row>
    <row r="59330" spans="1:4" ht="14.4">
      <c r="A59330"/>
      <c r="B59330"/>
      <c r="C59330"/>
      <c r="D59330" s="198"/>
    </row>
    <row r="59331" spans="1:4" ht="14.4">
      <c r="A59331"/>
      <c r="B59331"/>
      <c r="C59331"/>
      <c r="D59331" s="198"/>
    </row>
    <row r="59332" spans="1:4" ht="14.4">
      <c r="A59332"/>
      <c r="B59332"/>
      <c r="C59332"/>
      <c r="D59332" s="198"/>
    </row>
    <row r="59333" spans="1:4" ht="14.4">
      <c r="A59333"/>
      <c r="B59333"/>
      <c r="C59333"/>
      <c r="D59333" s="198"/>
    </row>
    <row r="59334" spans="1:4" ht="14.4">
      <c r="A59334"/>
      <c r="B59334"/>
      <c r="C59334"/>
      <c r="D59334" s="198"/>
    </row>
    <row r="59335" spans="1:4" ht="14.4">
      <c r="A59335"/>
      <c r="B59335"/>
      <c r="C59335"/>
      <c r="D59335" s="198"/>
    </row>
    <row r="59336" spans="1:4" ht="14.4">
      <c r="A59336"/>
      <c r="B59336"/>
      <c r="C59336"/>
      <c r="D59336" s="198"/>
    </row>
    <row r="59337" spans="1:4" ht="14.4">
      <c r="A59337"/>
      <c r="B59337"/>
      <c r="C59337"/>
      <c r="D59337" s="198"/>
    </row>
    <row r="59338" spans="1:4" ht="14.4">
      <c r="A59338"/>
      <c r="B59338"/>
      <c r="C59338"/>
      <c r="D59338" s="198"/>
    </row>
    <row r="59339" spans="1:4" ht="14.4">
      <c r="A59339"/>
      <c r="B59339"/>
      <c r="C59339"/>
      <c r="D59339" s="198"/>
    </row>
    <row r="59340" spans="1:4" ht="14.4">
      <c r="A59340"/>
      <c r="B59340"/>
      <c r="C59340"/>
      <c r="D59340" s="198"/>
    </row>
    <row r="59341" spans="1:4" ht="14.4">
      <c r="A59341"/>
      <c r="B59341"/>
      <c r="C59341"/>
      <c r="D59341" s="198"/>
    </row>
    <row r="59342" spans="1:4" ht="14.4">
      <c r="A59342"/>
      <c r="B59342"/>
      <c r="C59342"/>
      <c r="D59342" s="198"/>
    </row>
    <row r="59343" spans="1:4" ht="14.4">
      <c r="A59343"/>
      <c r="B59343"/>
      <c r="C59343"/>
      <c r="D59343" s="198"/>
    </row>
    <row r="59344" spans="1:4" ht="14.4">
      <c r="A59344"/>
      <c r="B59344"/>
      <c r="C59344"/>
      <c r="D59344" s="198"/>
    </row>
    <row r="59345" spans="1:4" ht="14.4">
      <c r="A59345"/>
      <c r="B59345"/>
      <c r="C59345"/>
      <c r="D59345" s="198"/>
    </row>
    <row r="59346" spans="1:4" ht="14.4">
      <c r="A59346"/>
      <c r="B59346"/>
      <c r="C59346"/>
      <c r="D59346" s="198"/>
    </row>
    <row r="59347" spans="1:4" ht="14.4">
      <c r="A59347"/>
      <c r="B59347"/>
      <c r="C59347"/>
      <c r="D59347" s="198"/>
    </row>
    <row r="59348" spans="1:4" ht="14.4">
      <c r="A59348"/>
      <c r="B59348"/>
      <c r="C59348"/>
      <c r="D59348" s="198"/>
    </row>
    <row r="59349" spans="1:4" ht="14.4">
      <c r="A59349"/>
      <c r="B59349"/>
      <c r="C59349"/>
      <c r="D59349" s="198"/>
    </row>
    <row r="59350" spans="1:4" ht="14.4">
      <c r="A59350"/>
      <c r="B59350"/>
      <c r="C59350"/>
      <c r="D59350" s="198"/>
    </row>
    <row r="59351" spans="1:4" ht="14.4">
      <c r="A59351"/>
      <c r="B59351"/>
      <c r="C59351"/>
      <c r="D59351" s="198"/>
    </row>
    <row r="59352" spans="1:4" ht="14.4">
      <c r="A59352"/>
      <c r="B59352"/>
      <c r="C59352"/>
      <c r="D59352" s="198"/>
    </row>
    <row r="59353" spans="1:4" ht="14.4">
      <c r="A59353"/>
      <c r="B59353"/>
      <c r="C59353"/>
      <c r="D59353" s="198"/>
    </row>
    <row r="59354" spans="1:4" ht="14.4">
      <c r="A59354"/>
      <c r="B59354"/>
      <c r="C59354"/>
      <c r="D59354" s="198"/>
    </row>
    <row r="59355" spans="1:4" ht="14.4">
      <c r="A59355"/>
      <c r="B59355"/>
      <c r="C59355"/>
      <c r="D59355" s="198"/>
    </row>
    <row r="59356" spans="1:4" ht="14.4">
      <c r="A59356"/>
      <c r="B59356"/>
      <c r="C59356"/>
      <c r="D59356" s="198"/>
    </row>
    <row r="59357" spans="1:4" ht="14.4">
      <c r="A59357"/>
      <c r="B59357"/>
      <c r="C59357"/>
      <c r="D59357" s="198"/>
    </row>
    <row r="59358" spans="1:4" ht="14.4">
      <c r="A59358"/>
      <c r="B59358"/>
      <c r="C59358"/>
      <c r="D59358" s="198"/>
    </row>
    <row r="59359" spans="1:4" ht="14.4">
      <c r="A59359"/>
      <c r="B59359"/>
      <c r="C59359"/>
      <c r="D59359" s="198"/>
    </row>
    <row r="59360" spans="1:4" ht="14.4">
      <c r="A59360"/>
      <c r="B59360"/>
      <c r="C59360"/>
      <c r="D59360" s="198"/>
    </row>
    <row r="59361" spans="1:4" ht="14.4">
      <c r="A59361"/>
      <c r="B59361"/>
      <c r="C59361"/>
      <c r="D59361" s="198"/>
    </row>
    <row r="59362" spans="1:4" ht="14.4">
      <c r="A59362"/>
      <c r="B59362"/>
      <c r="C59362"/>
      <c r="D59362" s="198"/>
    </row>
    <row r="59363" spans="1:4" ht="14.4">
      <c r="A59363"/>
      <c r="B59363"/>
      <c r="C59363"/>
      <c r="D59363" s="198"/>
    </row>
    <row r="59364" spans="1:4" ht="14.4">
      <c r="A59364"/>
      <c r="B59364"/>
      <c r="C59364"/>
      <c r="D59364" s="198"/>
    </row>
    <row r="59365" spans="1:4" ht="14.4">
      <c r="A59365"/>
      <c r="B59365"/>
      <c r="C59365"/>
      <c r="D59365" s="198"/>
    </row>
    <row r="59366" spans="1:4" ht="14.4">
      <c r="A59366"/>
      <c r="B59366"/>
      <c r="C59366"/>
      <c r="D59366" s="198"/>
    </row>
    <row r="59367" spans="1:4" ht="14.4">
      <c r="A59367"/>
      <c r="B59367"/>
      <c r="C59367"/>
      <c r="D59367" s="198"/>
    </row>
    <row r="59368" spans="1:4" ht="14.4">
      <c r="A59368"/>
      <c r="B59368"/>
      <c r="C59368"/>
      <c r="D59368" s="198"/>
    </row>
    <row r="59369" spans="1:4" ht="14.4">
      <c r="A59369"/>
      <c r="B59369"/>
      <c r="C59369"/>
      <c r="D59369" s="198"/>
    </row>
    <row r="59370" spans="1:4" ht="14.4">
      <c r="A59370"/>
      <c r="B59370"/>
      <c r="C59370"/>
      <c r="D59370" s="198"/>
    </row>
    <row r="59371" spans="1:4" ht="14.4">
      <c r="A59371"/>
      <c r="B59371"/>
      <c r="C59371"/>
      <c r="D59371" s="198"/>
    </row>
    <row r="59372" spans="1:4" ht="14.4">
      <c r="A59372"/>
      <c r="B59372"/>
      <c r="C59372"/>
      <c r="D59372" s="198"/>
    </row>
    <row r="59373" spans="1:4" ht="14.4">
      <c r="A59373"/>
      <c r="B59373"/>
      <c r="C59373"/>
      <c r="D59373" s="198"/>
    </row>
    <row r="59374" spans="1:4" ht="14.4">
      <c r="A59374"/>
      <c r="B59374"/>
      <c r="C59374"/>
      <c r="D59374" s="198"/>
    </row>
    <row r="59375" spans="1:4" ht="14.4">
      <c r="A59375"/>
      <c r="B59375"/>
      <c r="C59375"/>
      <c r="D59375" s="198"/>
    </row>
    <row r="59376" spans="1:4" ht="14.4">
      <c r="A59376"/>
      <c r="B59376"/>
      <c r="C59376"/>
      <c r="D59376" s="198"/>
    </row>
    <row r="59377" spans="1:4" ht="14.4">
      <c r="A59377"/>
      <c r="B59377"/>
      <c r="C59377"/>
      <c r="D59377" s="198"/>
    </row>
    <row r="59378" spans="1:4" ht="14.4">
      <c r="A59378"/>
      <c r="B59378"/>
      <c r="C59378"/>
      <c r="D59378" s="198"/>
    </row>
    <row r="59379" spans="1:4" ht="14.4">
      <c r="A59379"/>
      <c r="B59379"/>
      <c r="C59379"/>
      <c r="D59379" s="198"/>
    </row>
    <row r="59380" spans="1:4" ht="14.4">
      <c r="A59380"/>
      <c r="B59380"/>
      <c r="C59380"/>
      <c r="D59380" s="198"/>
    </row>
    <row r="59381" spans="1:4" ht="14.4">
      <c r="A59381"/>
      <c r="B59381"/>
      <c r="C59381"/>
      <c r="D59381" s="198"/>
    </row>
    <row r="59382" spans="1:4" ht="14.4">
      <c r="A59382"/>
      <c r="B59382"/>
      <c r="C59382"/>
      <c r="D59382" s="198"/>
    </row>
    <row r="59383" spans="1:4" ht="14.4">
      <c r="A59383"/>
      <c r="B59383"/>
      <c r="C59383"/>
      <c r="D59383" s="198"/>
    </row>
    <row r="59384" spans="1:4" ht="14.4">
      <c r="A59384"/>
      <c r="B59384"/>
      <c r="C59384"/>
      <c r="D59384" s="198"/>
    </row>
    <row r="59385" spans="1:4" ht="14.4">
      <c r="A59385"/>
      <c r="B59385"/>
      <c r="C59385"/>
      <c r="D59385" s="198"/>
    </row>
    <row r="59386" spans="1:4" ht="14.4">
      <c r="A59386"/>
      <c r="B59386"/>
      <c r="C59386"/>
      <c r="D59386" s="198"/>
    </row>
    <row r="59387" spans="1:4" ht="14.4">
      <c r="A59387"/>
      <c r="B59387"/>
      <c r="C59387"/>
      <c r="D59387" s="198"/>
    </row>
    <row r="59388" spans="1:4" ht="14.4">
      <c r="A59388"/>
      <c r="B59388"/>
      <c r="C59388"/>
      <c r="D59388" s="198"/>
    </row>
    <row r="59389" spans="1:4" ht="14.4">
      <c r="A59389"/>
      <c r="B59389"/>
      <c r="C59389"/>
      <c r="D59389" s="198"/>
    </row>
    <row r="59390" spans="1:4" ht="14.4">
      <c r="A59390"/>
      <c r="B59390"/>
      <c r="C59390"/>
      <c r="D59390" s="198"/>
    </row>
    <row r="59391" spans="1:4" ht="14.4">
      <c r="A59391"/>
      <c r="B59391"/>
      <c r="C59391"/>
      <c r="D59391" s="198"/>
    </row>
    <row r="59392" spans="1:4" ht="14.4">
      <c r="A59392"/>
      <c r="B59392"/>
      <c r="C59392"/>
      <c r="D59392" s="198"/>
    </row>
    <row r="59393" spans="1:4" ht="14.4">
      <c r="A59393"/>
      <c r="B59393"/>
      <c r="C59393"/>
      <c r="D59393" s="198"/>
    </row>
    <row r="59394" spans="1:4" ht="14.4">
      <c r="A59394"/>
      <c r="B59394"/>
      <c r="C59394"/>
      <c r="D59394" s="198"/>
    </row>
    <row r="59395" spans="1:4" ht="14.4">
      <c r="A59395"/>
      <c r="B59395"/>
      <c r="C59395"/>
      <c r="D59395" s="198"/>
    </row>
    <row r="59396" spans="1:4" ht="14.4">
      <c r="A59396"/>
      <c r="B59396"/>
      <c r="C59396"/>
      <c r="D59396" s="198"/>
    </row>
    <row r="59397" spans="1:4" ht="14.4">
      <c r="A59397"/>
      <c r="B59397"/>
      <c r="C59397"/>
      <c r="D59397" s="198"/>
    </row>
    <row r="59398" spans="1:4" ht="14.4">
      <c r="A59398"/>
      <c r="B59398"/>
      <c r="C59398"/>
      <c r="D59398" s="198"/>
    </row>
    <row r="59399" spans="1:4" ht="14.4">
      <c r="A59399"/>
      <c r="B59399"/>
      <c r="C59399"/>
      <c r="D59399" s="198"/>
    </row>
    <row r="59400" spans="1:4" ht="14.4">
      <c r="A59400"/>
      <c r="B59400"/>
      <c r="C59400"/>
      <c r="D59400" s="198"/>
    </row>
    <row r="59401" spans="1:4" ht="14.4">
      <c r="A59401"/>
      <c r="B59401"/>
      <c r="C59401"/>
      <c r="D59401" s="198"/>
    </row>
    <row r="59402" spans="1:4" ht="14.4">
      <c r="A59402"/>
      <c r="B59402"/>
      <c r="C59402"/>
      <c r="D59402" s="198"/>
    </row>
    <row r="59403" spans="1:4" ht="14.4">
      <c r="A59403"/>
      <c r="B59403"/>
      <c r="C59403"/>
      <c r="D59403" s="198"/>
    </row>
    <row r="59404" spans="1:4" ht="14.4">
      <c r="A59404"/>
      <c r="B59404"/>
      <c r="C59404"/>
      <c r="D59404" s="198"/>
    </row>
    <row r="59405" spans="1:4" ht="14.4">
      <c r="A59405"/>
      <c r="B59405"/>
      <c r="C59405"/>
      <c r="D59405" s="198"/>
    </row>
    <row r="59406" spans="1:4" ht="14.4">
      <c r="A59406"/>
      <c r="B59406"/>
      <c r="C59406"/>
      <c r="D59406" s="198"/>
    </row>
    <row r="59407" spans="1:4" ht="14.4">
      <c r="A59407"/>
      <c r="B59407"/>
      <c r="C59407"/>
      <c r="D59407" s="198"/>
    </row>
    <row r="59408" spans="1:4" ht="14.4">
      <c r="A59408"/>
      <c r="B59408"/>
      <c r="C59408"/>
      <c r="D59408" s="198"/>
    </row>
    <row r="59409" spans="1:4" ht="14.4">
      <c r="A59409"/>
      <c r="B59409"/>
      <c r="C59409"/>
      <c r="D59409" s="198"/>
    </row>
    <row r="59410" spans="1:4" ht="14.4">
      <c r="A59410"/>
      <c r="B59410"/>
      <c r="C59410"/>
      <c r="D59410" s="198"/>
    </row>
    <row r="59411" spans="1:4" ht="14.4">
      <c r="A59411"/>
      <c r="B59411"/>
      <c r="C59411"/>
      <c r="D59411" s="198"/>
    </row>
    <row r="59412" spans="1:4" ht="14.4">
      <c r="A59412"/>
      <c r="B59412"/>
      <c r="C59412"/>
      <c r="D59412" s="198"/>
    </row>
    <row r="59413" spans="1:4" ht="14.4">
      <c r="A59413"/>
      <c r="B59413"/>
      <c r="C59413"/>
      <c r="D59413" s="198"/>
    </row>
    <row r="59414" spans="1:4" ht="14.4">
      <c r="A59414"/>
      <c r="B59414"/>
      <c r="C59414"/>
      <c r="D59414" s="198"/>
    </row>
    <row r="59415" spans="1:4" ht="14.4">
      <c r="A59415"/>
      <c r="B59415"/>
      <c r="C59415"/>
      <c r="D59415" s="198"/>
    </row>
    <row r="59416" spans="1:4" ht="14.4">
      <c r="A59416"/>
      <c r="B59416"/>
      <c r="C59416"/>
      <c r="D59416" s="198"/>
    </row>
    <row r="59417" spans="1:4" ht="14.4">
      <c r="A59417"/>
      <c r="B59417"/>
      <c r="C59417"/>
      <c r="D59417" s="198"/>
    </row>
    <row r="59418" spans="1:4" ht="14.4">
      <c r="A59418"/>
      <c r="B59418"/>
      <c r="C59418"/>
      <c r="D59418" s="198"/>
    </row>
    <row r="59419" spans="1:4" ht="14.4">
      <c r="A59419"/>
      <c r="B59419"/>
      <c r="C59419"/>
      <c r="D59419" s="198"/>
    </row>
    <row r="59420" spans="1:4" ht="14.4">
      <c r="A59420"/>
      <c r="B59420"/>
      <c r="C59420"/>
      <c r="D59420" s="198"/>
    </row>
    <row r="59421" spans="1:4" ht="14.4">
      <c r="A59421"/>
      <c r="B59421"/>
      <c r="C59421"/>
      <c r="D59421" s="198"/>
    </row>
    <row r="59422" spans="1:4" ht="14.4">
      <c r="A59422"/>
      <c r="B59422"/>
      <c r="C59422"/>
      <c r="D59422" s="198"/>
    </row>
    <row r="59423" spans="1:4" ht="14.4">
      <c r="A59423"/>
      <c r="B59423"/>
      <c r="C59423"/>
      <c r="D59423" s="198"/>
    </row>
    <row r="59424" spans="1:4" ht="14.4">
      <c r="A59424"/>
      <c r="B59424"/>
      <c r="C59424"/>
      <c r="D59424" s="198"/>
    </row>
    <row r="59425" spans="1:4" ht="14.4">
      <c r="A59425"/>
      <c r="B59425"/>
      <c r="C59425"/>
      <c r="D59425" s="198"/>
    </row>
    <row r="59426" spans="1:4" ht="14.4">
      <c r="A59426"/>
      <c r="B59426"/>
      <c r="C59426"/>
      <c r="D59426" s="198"/>
    </row>
    <row r="59427" spans="1:4" ht="14.4">
      <c r="A59427"/>
      <c r="B59427"/>
      <c r="C59427"/>
      <c r="D59427" s="198"/>
    </row>
    <row r="59428" spans="1:4" ht="14.4">
      <c r="A59428"/>
      <c r="B59428"/>
      <c r="C59428"/>
      <c r="D59428" s="198"/>
    </row>
    <row r="59429" spans="1:4" ht="14.4">
      <c r="A59429"/>
      <c r="B59429"/>
      <c r="C59429"/>
      <c r="D59429" s="198"/>
    </row>
    <row r="59430" spans="1:4" ht="14.4">
      <c r="A59430"/>
      <c r="B59430"/>
      <c r="C59430"/>
      <c r="D59430" s="198"/>
    </row>
    <row r="59431" spans="1:4" ht="14.4">
      <c r="A59431"/>
      <c r="B59431"/>
      <c r="C59431"/>
      <c r="D59431" s="198"/>
    </row>
    <row r="59432" spans="1:4" ht="14.4">
      <c r="A59432"/>
      <c r="B59432"/>
      <c r="C59432"/>
      <c r="D59432" s="198"/>
    </row>
    <row r="59433" spans="1:4" ht="14.4">
      <c r="A59433"/>
      <c r="B59433"/>
      <c r="C59433"/>
      <c r="D59433" s="198"/>
    </row>
    <row r="59434" spans="1:4" ht="14.4">
      <c r="A59434"/>
      <c r="B59434"/>
      <c r="C59434"/>
      <c r="D59434" s="198"/>
    </row>
    <row r="59435" spans="1:4" ht="14.4">
      <c r="A59435"/>
      <c r="B59435"/>
      <c r="C59435"/>
      <c r="D59435" s="198"/>
    </row>
    <row r="59436" spans="1:4" ht="14.4">
      <c r="A59436"/>
      <c r="B59436"/>
      <c r="C59436"/>
      <c r="D59436" s="198"/>
    </row>
    <row r="59437" spans="1:4" ht="14.4">
      <c r="A59437"/>
      <c r="B59437"/>
      <c r="C59437"/>
      <c r="D59437" s="198"/>
    </row>
    <row r="59438" spans="1:4" ht="14.4">
      <c r="A59438"/>
      <c r="B59438"/>
      <c r="C59438"/>
      <c r="D59438" s="198"/>
    </row>
    <row r="59439" spans="1:4" ht="14.4">
      <c r="A59439"/>
      <c r="B59439"/>
      <c r="C59439"/>
      <c r="D59439" s="198"/>
    </row>
    <row r="59440" spans="1:4" ht="14.4">
      <c r="A59440"/>
      <c r="B59440"/>
      <c r="C59440"/>
      <c r="D59440" s="198"/>
    </row>
    <row r="59441" spans="1:4" ht="14.4">
      <c r="A59441"/>
      <c r="B59441"/>
      <c r="C59441"/>
      <c r="D59441" s="198"/>
    </row>
    <row r="59442" spans="1:4" ht="14.4">
      <c r="A59442"/>
      <c r="B59442"/>
      <c r="C59442"/>
      <c r="D59442" s="198"/>
    </row>
    <row r="59443" spans="1:4" ht="14.4">
      <c r="A59443"/>
      <c r="B59443"/>
      <c r="C59443"/>
      <c r="D59443" s="198"/>
    </row>
    <row r="59444" spans="1:4" ht="14.4">
      <c r="A59444"/>
      <c r="B59444"/>
      <c r="C59444"/>
      <c r="D59444" s="198"/>
    </row>
    <row r="59445" spans="1:4" ht="14.4">
      <c r="A59445"/>
      <c r="B59445"/>
      <c r="C59445"/>
      <c r="D59445" s="198"/>
    </row>
    <row r="59446" spans="1:4" ht="14.4">
      <c r="A59446"/>
      <c r="B59446"/>
      <c r="C59446"/>
      <c r="D59446" s="198"/>
    </row>
    <row r="59447" spans="1:4" ht="14.4">
      <c r="A59447"/>
      <c r="B59447"/>
      <c r="C59447"/>
      <c r="D59447" s="198"/>
    </row>
    <row r="59448" spans="1:4" ht="14.4">
      <c r="A59448"/>
      <c r="B59448"/>
      <c r="C59448"/>
      <c r="D59448" s="198"/>
    </row>
    <row r="59449" spans="1:4" ht="14.4">
      <c r="A59449"/>
      <c r="B59449"/>
      <c r="C59449"/>
      <c r="D59449" s="198"/>
    </row>
    <row r="59450" spans="1:4" ht="14.4">
      <c r="A59450"/>
      <c r="B59450"/>
      <c r="C59450"/>
      <c r="D59450" s="198"/>
    </row>
    <row r="59451" spans="1:4" ht="14.4">
      <c r="A59451"/>
      <c r="B59451"/>
      <c r="C59451"/>
      <c r="D59451" s="198"/>
    </row>
    <row r="59452" spans="1:4" ht="14.4">
      <c r="A59452"/>
      <c r="B59452"/>
      <c r="C59452"/>
      <c r="D59452" s="198"/>
    </row>
    <row r="59453" spans="1:4" ht="14.4">
      <c r="A59453"/>
      <c r="B59453"/>
      <c r="C59453"/>
      <c r="D59453" s="198"/>
    </row>
    <row r="59454" spans="1:4" ht="14.4">
      <c r="A59454"/>
      <c r="B59454"/>
      <c r="C59454"/>
      <c r="D59454" s="198"/>
    </row>
    <row r="59455" spans="1:4" ht="14.4">
      <c r="A59455"/>
      <c r="B59455"/>
      <c r="C59455"/>
      <c r="D59455" s="198"/>
    </row>
    <row r="59456" spans="1:4" ht="14.4">
      <c r="A59456"/>
      <c r="B59456"/>
      <c r="C59456"/>
      <c r="D59456" s="198"/>
    </row>
    <row r="59457" spans="1:4" ht="14.4">
      <c r="A59457"/>
      <c r="B59457"/>
      <c r="C59457"/>
      <c r="D59457" s="198"/>
    </row>
    <row r="59458" spans="1:4" ht="14.4">
      <c r="A59458"/>
      <c r="B59458"/>
      <c r="C59458"/>
      <c r="D59458" s="198"/>
    </row>
    <row r="59459" spans="1:4" ht="14.4">
      <c r="A59459"/>
      <c r="B59459"/>
      <c r="C59459"/>
      <c r="D59459" s="198"/>
    </row>
    <row r="59460" spans="1:4" ht="14.4">
      <c r="A59460"/>
      <c r="B59460"/>
      <c r="C59460"/>
      <c r="D59460" s="198"/>
    </row>
    <row r="59461" spans="1:4" ht="14.4">
      <c r="A59461"/>
      <c r="B59461"/>
      <c r="C59461"/>
      <c r="D59461" s="198"/>
    </row>
    <row r="59462" spans="1:4" ht="14.4">
      <c r="A59462"/>
      <c r="B59462"/>
      <c r="C59462"/>
      <c r="D59462" s="198"/>
    </row>
    <row r="59463" spans="1:4" ht="14.4">
      <c r="A59463"/>
      <c r="B59463"/>
      <c r="C59463"/>
      <c r="D59463" s="198"/>
    </row>
    <row r="59464" spans="1:4" ht="14.4">
      <c r="A59464"/>
      <c r="B59464"/>
      <c r="C59464"/>
      <c r="D59464" s="198"/>
    </row>
    <row r="59465" spans="1:4" ht="14.4">
      <c r="A59465"/>
      <c r="B59465"/>
      <c r="C59465"/>
      <c r="D59465" s="198"/>
    </row>
    <row r="59466" spans="1:4" ht="14.4">
      <c r="A59466"/>
      <c r="B59466"/>
      <c r="C59466"/>
      <c r="D59466" s="198"/>
    </row>
    <row r="59467" spans="1:4" ht="14.4">
      <c r="A59467"/>
      <c r="B59467"/>
      <c r="C59467"/>
      <c r="D59467" s="198"/>
    </row>
    <row r="59468" spans="1:4" ht="14.4">
      <c r="A59468"/>
      <c r="B59468"/>
      <c r="C59468"/>
      <c r="D59468" s="198"/>
    </row>
    <row r="59469" spans="1:4" ht="14.4">
      <c r="A59469"/>
      <c r="B59469"/>
      <c r="C59469"/>
      <c r="D59469" s="198"/>
    </row>
    <row r="59470" spans="1:4" ht="14.4">
      <c r="A59470"/>
      <c r="B59470"/>
      <c r="C59470"/>
      <c r="D59470" s="198"/>
    </row>
    <row r="59471" spans="1:4" ht="14.4">
      <c r="A59471"/>
      <c r="B59471"/>
      <c r="C59471"/>
      <c r="D59471" s="198"/>
    </row>
    <row r="59472" spans="1:4" ht="14.4">
      <c r="A59472"/>
      <c r="B59472"/>
      <c r="C59472"/>
      <c r="D59472" s="198"/>
    </row>
    <row r="59473" spans="1:4" ht="14.4">
      <c r="A59473"/>
      <c r="B59473"/>
      <c r="C59473"/>
      <c r="D59473" s="198"/>
    </row>
    <row r="59474" spans="1:4" ht="14.4">
      <c r="A59474"/>
      <c r="B59474"/>
      <c r="C59474"/>
      <c r="D59474" s="198"/>
    </row>
    <row r="59475" spans="1:4" ht="14.4">
      <c r="A59475"/>
      <c r="B59475"/>
      <c r="C59475"/>
      <c r="D59475" s="198"/>
    </row>
    <row r="59476" spans="1:4" ht="14.4">
      <c r="A59476"/>
      <c r="B59476"/>
      <c r="C59476"/>
      <c r="D59476" s="198"/>
    </row>
    <row r="59477" spans="1:4" ht="14.4">
      <c r="A59477"/>
      <c r="B59477"/>
      <c r="C59477"/>
      <c r="D59477" s="198"/>
    </row>
    <row r="59478" spans="1:4" ht="14.4">
      <c r="A59478"/>
      <c r="B59478"/>
      <c r="C59478"/>
      <c r="D59478" s="198"/>
    </row>
    <row r="59479" spans="1:4" ht="14.4">
      <c r="A59479"/>
      <c r="B59479"/>
      <c r="C59479"/>
      <c r="D59479" s="198"/>
    </row>
    <row r="59480" spans="1:4" ht="14.4">
      <c r="A59480"/>
      <c r="B59480"/>
      <c r="C59480"/>
      <c r="D59480" s="198"/>
    </row>
    <row r="59481" spans="1:4" ht="14.4">
      <c r="A59481"/>
      <c r="B59481"/>
      <c r="C59481"/>
      <c r="D59481" s="198"/>
    </row>
    <row r="59482" spans="1:4" ht="14.4">
      <c r="A59482"/>
      <c r="B59482"/>
      <c r="C59482"/>
      <c r="D59482" s="198"/>
    </row>
    <row r="59483" spans="1:4" ht="14.4">
      <c r="A59483"/>
      <c r="B59483"/>
      <c r="C59483"/>
      <c r="D59483" s="198"/>
    </row>
    <row r="59484" spans="1:4" ht="14.4">
      <c r="A59484"/>
      <c r="B59484"/>
      <c r="C59484"/>
      <c r="D59484" s="198"/>
    </row>
    <row r="59485" spans="1:4" ht="14.4">
      <c r="A59485"/>
      <c r="B59485"/>
      <c r="C59485"/>
      <c r="D59485" s="198"/>
    </row>
    <row r="59486" spans="1:4" ht="14.4">
      <c r="A59486"/>
      <c r="B59486"/>
      <c r="C59486"/>
      <c r="D59486" s="198"/>
    </row>
    <row r="59487" spans="1:4" ht="14.4">
      <c r="A59487"/>
      <c r="B59487"/>
      <c r="C59487"/>
      <c r="D59487" s="198"/>
    </row>
    <row r="59488" spans="1:4" ht="14.4">
      <c r="A59488"/>
      <c r="B59488"/>
      <c r="C59488"/>
      <c r="D59488" s="198"/>
    </row>
    <row r="59489" spans="1:4" ht="14.4">
      <c r="A59489"/>
      <c r="B59489"/>
      <c r="C59489"/>
      <c r="D59489" s="198"/>
    </row>
    <row r="59490" spans="1:4" ht="14.4">
      <c r="A59490"/>
      <c r="B59490"/>
      <c r="C59490"/>
      <c r="D59490" s="198"/>
    </row>
    <row r="59491" spans="1:4" ht="14.4">
      <c r="A59491"/>
      <c r="B59491"/>
      <c r="C59491"/>
      <c r="D59491" s="198"/>
    </row>
    <row r="59492" spans="1:4" ht="14.4">
      <c r="A59492"/>
      <c r="B59492"/>
      <c r="C59492"/>
      <c r="D59492" s="198"/>
    </row>
    <row r="59493" spans="1:4" ht="14.4">
      <c r="A59493"/>
      <c r="B59493"/>
      <c r="C59493"/>
      <c r="D59493" s="198"/>
    </row>
    <row r="59494" spans="1:4" ht="14.4">
      <c r="A59494"/>
      <c r="B59494"/>
      <c r="C59494"/>
      <c r="D59494" s="198"/>
    </row>
    <row r="59495" spans="1:4" ht="14.4">
      <c r="A59495"/>
      <c r="B59495"/>
      <c r="C59495"/>
      <c r="D59495" s="198"/>
    </row>
    <row r="59496" spans="1:4" ht="14.4">
      <c r="A59496"/>
      <c r="B59496"/>
      <c r="C59496"/>
      <c r="D59496" s="198"/>
    </row>
    <row r="59497" spans="1:4" ht="14.4">
      <c r="A59497"/>
      <c r="B59497"/>
      <c r="C59497"/>
      <c r="D59497" s="198"/>
    </row>
    <row r="59498" spans="1:4" ht="14.4">
      <c r="A59498"/>
      <c r="B59498"/>
      <c r="C59498"/>
      <c r="D59498" s="198"/>
    </row>
    <row r="59499" spans="1:4" ht="14.4">
      <c r="A59499"/>
      <c r="B59499"/>
      <c r="C59499"/>
      <c r="D59499" s="198"/>
    </row>
    <row r="59500" spans="1:4" ht="14.4">
      <c r="A59500"/>
      <c r="B59500"/>
      <c r="C59500"/>
      <c r="D59500" s="198"/>
    </row>
    <row r="59501" spans="1:4" ht="14.4">
      <c r="A59501"/>
      <c r="B59501"/>
      <c r="C59501"/>
      <c r="D59501" s="198"/>
    </row>
    <row r="59502" spans="1:4" ht="14.4">
      <c r="A59502"/>
      <c r="B59502"/>
      <c r="C59502"/>
      <c r="D59502" s="198"/>
    </row>
    <row r="59503" spans="1:4" ht="14.4">
      <c r="A59503"/>
      <c r="B59503"/>
      <c r="C59503"/>
      <c r="D59503" s="198"/>
    </row>
    <row r="59504" spans="1:4" ht="14.4">
      <c r="A59504"/>
      <c r="B59504"/>
      <c r="C59504"/>
      <c r="D59504" s="198"/>
    </row>
    <row r="59505" spans="1:4" ht="14.4">
      <c r="A59505"/>
      <c r="B59505"/>
      <c r="C59505"/>
      <c r="D59505" s="198"/>
    </row>
    <row r="59506" spans="1:4" ht="14.4">
      <c r="A59506"/>
      <c r="B59506"/>
      <c r="C59506"/>
      <c r="D59506" s="198"/>
    </row>
    <row r="59507" spans="1:4" ht="14.4">
      <c r="A59507"/>
      <c r="B59507"/>
      <c r="C59507"/>
      <c r="D59507" s="198"/>
    </row>
    <row r="59508" spans="1:4" ht="14.4">
      <c r="A59508"/>
      <c r="B59508"/>
      <c r="C59508"/>
      <c r="D59508" s="198"/>
    </row>
    <row r="59509" spans="1:4" ht="14.4">
      <c r="A59509"/>
      <c r="B59509"/>
      <c r="C59509"/>
      <c r="D59509" s="198"/>
    </row>
    <row r="59510" spans="1:4" ht="14.4">
      <c r="A59510"/>
      <c r="B59510"/>
      <c r="C59510"/>
      <c r="D59510" s="198"/>
    </row>
    <row r="59511" spans="1:4" ht="14.4">
      <c r="A59511"/>
      <c r="B59511"/>
      <c r="C59511"/>
      <c r="D59511" s="198"/>
    </row>
    <row r="59512" spans="1:4" ht="14.4">
      <c r="A59512"/>
      <c r="B59512"/>
      <c r="C59512"/>
      <c r="D59512" s="198"/>
    </row>
    <row r="59513" spans="1:4" ht="14.4">
      <c r="A59513"/>
      <c r="B59513"/>
      <c r="C59513"/>
      <c r="D59513" s="198"/>
    </row>
    <row r="59514" spans="1:4" ht="14.4">
      <c r="A59514"/>
      <c r="B59514"/>
      <c r="C59514"/>
      <c r="D59514" s="198"/>
    </row>
    <row r="59515" spans="1:4" ht="14.4">
      <c r="A59515"/>
      <c r="B59515"/>
      <c r="C59515"/>
      <c r="D59515" s="198"/>
    </row>
    <row r="59516" spans="1:4" ht="14.4">
      <c r="A59516"/>
      <c r="B59516"/>
      <c r="C59516"/>
      <c r="D59516" s="198"/>
    </row>
    <row r="59517" spans="1:4" ht="14.4">
      <c r="A59517"/>
      <c r="B59517"/>
      <c r="C59517"/>
      <c r="D59517" s="198"/>
    </row>
    <row r="59518" spans="1:4" ht="14.4">
      <c r="A59518"/>
      <c r="B59518"/>
      <c r="C59518"/>
      <c r="D59518" s="198"/>
    </row>
    <row r="59519" spans="1:4" ht="14.4">
      <c r="A59519"/>
      <c r="B59519"/>
      <c r="C59519"/>
      <c r="D59519" s="198"/>
    </row>
    <row r="59520" spans="1:4" ht="14.4">
      <c r="A59520"/>
      <c r="B59520"/>
      <c r="C59520"/>
      <c r="D59520" s="198"/>
    </row>
    <row r="59521" spans="1:4" ht="14.4">
      <c r="A59521"/>
      <c r="B59521"/>
      <c r="C59521"/>
      <c r="D59521" s="198"/>
    </row>
    <row r="59522" spans="1:4" ht="14.4">
      <c r="A59522"/>
      <c r="B59522"/>
      <c r="C59522"/>
      <c r="D59522" s="198"/>
    </row>
    <row r="59523" spans="1:4" ht="14.4">
      <c r="A59523"/>
      <c r="B59523"/>
      <c r="C59523"/>
      <c r="D59523" s="198"/>
    </row>
    <row r="59524" spans="1:4" ht="14.4">
      <c r="A59524"/>
      <c r="B59524"/>
      <c r="C59524"/>
      <c r="D59524" s="198"/>
    </row>
    <row r="59525" spans="1:4" ht="14.4">
      <c r="A59525"/>
      <c r="B59525"/>
      <c r="C59525"/>
      <c r="D59525" s="198"/>
    </row>
    <row r="59526" spans="1:4" ht="14.4">
      <c r="A59526"/>
      <c r="B59526"/>
      <c r="C59526"/>
      <c r="D59526" s="198"/>
    </row>
    <row r="59527" spans="1:4" ht="14.4">
      <c r="A59527"/>
      <c r="B59527"/>
      <c r="C59527"/>
      <c r="D59527" s="198"/>
    </row>
    <row r="59528" spans="1:4" ht="14.4">
      <c r="A59528"/>
      <c r="B59528"/>
      <c r="C59528"/>
      <c r="D59528" s="198"/>
    </row>
    <row r="59529" spans="1:4" ht="14.4">
      <c r="A59529"/>
      <c r="B59529"/>
      <c r="C59529"/>
      <c r="D59529" s="198"/>
    </row>
    <row r="59530" spans="1:4" ht="14.4">
      <c r="A59530"/>
      <c r="B59530"/>
      <c r="C59530"/>
      <c r="D59530" s="198"/>
    </row>
    <row r="59531" spans="1:4" ht="14.4">
      <c r="A59531"/>
      <c r="B59531"/>
      <c r="C59531"/>
      <c r="D59531" s="198"/>
    </row>
    <row r="59532" spans="1:4" ht="14.4">
      <c r="A59532"/>
      <c r="B59532"/>
      <c r="C59532"/>
      <c r="D59532" s="198"/>
    </row>
    <row r="59533" spans="1:4" ht="14.4">
      <c r="A59533"/>
      <c r="B59533"/>
      <c r="C59533"/>
      <c r="D59533" s="198"/>
    </row>
    <row r="59534" spans="1:4" ht="14.4">
      <c r="A59534"/>
      <c r="B59534"/>
      <c r="C59534"/>
      <c r="D59534" s="198"/>
    </row>
    <row r="59535" spans="1:4" ht="14.4">
      <c r="A59535"/>
      <c r="B59535"/>
      <c r="C59535"/>
      <c r="D59535" s="198"/>
    </row>
    <row r="59536" spans="1:4" ht="14.4">
      <c r="A59536"/>
      <c r="B59536"/>
      <c r="C59536"/>
      <c r="D59536" s="198"/>
    </row>
    <row r="59537" spans="1:4" ht="14.4">
      <c r="A59537"/>
      <c r="B59537"/>
      <c r="C59537"/>
      <c r="D59537" s="198"/>
    </row>
    <row r="59538" spans="1:4" ht="14.4">
      <c r="A59538"/>
      <c r="B59538"/>
      <c r="C59538"/>
      <c r="D59538" s="198"/>
    </row>
    <row r="59539" spans="1:4" ht="14.4">
      <c r="A59539"/>
      <c r="B59539"/>
      <c r="C59539"/>
      <c r="D59539" s="198"/>
    </row>
    <row r="59540" spans="1:4" ht="14.4">
      <c r="A59540"/>
      <c r="B59540"/>
      <c r="C59540"/>
      <c r="D59540" s="198"/>
    </row>
    <row r="59541" spans="1:4" ht="14.4">
      <c r="A59541"/>
      <c r="B59541"/>
      <c r="C59541"/>
      <c r="D59541" s="198"/>
    </row>
    <row r="59542" spans="1:4" ht="14.4">
      <c r="A59542"/>
      <c r="B59542"/>
      <c r="C59542"/>
      <c r="D59542" s="198"/>
    </row>
    <row r="59543" spans="1:4" ht="14.4">
      <c r="A59543"/>
      <c r="B59543"/>
      <c r="C59543"/>
      <c r="D59543" s="198"/>
    </row>
    <row r="59544" spans="1:4" ht="14.4">
      <c r="A59544"/>
      <c r="B59544"/>
      <c r="C59544"/>
      <c r="D59544" s="198"/>
    </row>
    <row r="59545" spans="1:4" ht="14.4">
      <c r="A59545"/>
      <c r="B59545"/>
      <c r="C59545"/>
      <c r="D59545" s="198"/>
    </row>
    <row r="59546" spans="1:4" ht="14.4">
      <c r="A59546"/>
      <c r="B59546"/>
      <c r="C59546"/>
      <c r="D59546" s="198"/>
    </row>
    <row r="59547" spans="1:4" ht="14.4">
      <c r="A59547"/>
      <c r="B59547"/>
      <c r="C59547"/>
      <c r="D59547" s="198"/>
    </row>
    <row r="59548" spans="1:4" ht="14.4">
      <c r="A59548"/>
      <c r="B59548"/>
      <c r="C59548"/>
      <c r="D59548" s="198"/>
    </row>
    <row r="59549" spans="1:4" ht="14.4">
      <c r="A59549"/>
      <c r="B59549"/>
      <c r="C59549"/>
      <c r="D59549" s="198"/>
    </row>
    <row r="59550" spans="1:4" ht="14.4">
      <c r="A59550"/>
      <c r="B59550"/>
      <c r="C59550"/>
      <c r="D59550" s="198"/>
    </row>
    <row r="59551" spans="1:4" ht="14.4">
      <c r="A59551"/>
      <c r="B59551"/>
      <c r="C59551"/>
      <c r="D59551" s="198"/>
    </row>
    <row r="59552" spans="1:4" ht="14.4">
      <c r="A59552"/>
      <c r="B59552"/>
      <c r="C59552"/>
      <c r="D59552" s="198"/>
    </row>
    <row r="59553" spans="1:4" ht="14.4">
      <c r="A59553"/>
      <c r="B59553"/>
      <c r="C59553"/>
      <c r="D59553" s="198"/>
    </row>
    <row r="59554" spans="1:4" ht="14.4">
      <c r="A59554"/>
      <c r="B59554"/>
      <c r="C59554"/>
      <c r="D59554" s="198"/>
    </row>
    <row r="59555" spans="1:4" ht="14.4">
      <c r="A59555"/>
      <c r="B59555"/>
      <c r="C59555"/>
      <c r="D59555" s="198"/>
    </row>
    <row r="59556" spans="1:4" ht="14.4">
      <c r="A59556"/>
      <c r="B59556"/>
      <c r="C59556"/>
      <c r="D59556" s="198"/>
    </row>
    <row r="59557" spans="1:4" ht="14.4">
      <c r="A59557"/>
      <c r="B59557"/>
      <c r="C59557"/>
      <c r="D59557" s="198"/>
    </row>
    <row r="59558" spans="1:4" ht="14.4">
      <c r="A59558"/>
      <c r="B59558"/>
      <c r="C59558"/>
      <c r="D59558" s="198"/>
    </row>
    <row r="59559" spans="1:4" ht="14.4">
      <c r="A59559"/>
      <c r="B59559"/>
      <c r="C59559"/>
      <c r="D59559" s="198"/>
    </row>
    <row r="59560" spans="1:4" ht="14.4">
      <c r="A59560"/>
      <c r="B59560"/>
      <c r="C59560"/>
      <c r="D59560" s="198"/>
    </row>
    <row r="59561" spans="1:4" ht="14.4">
      <c r="A59561"/>
      <c r="B59561"/>
      <c r="C59561"/>
      <c r="D59561" s="198"/>
    </row>
    <row r="59562" spans="1:4" ht="14.4">
      <c r="A59562"/>
      <c r="B59562"/>
      <c r="C59562"/>
      <c r="D59562" s="198"/>
    </row>
    <row r="59563" spans="1:4" ht="14.4">
      <c r="A59563"/>
      <c r="B59563"/>
      <c r="C59563"/>
      <c r="D59563" s="198"/>
    </row>
    <row r="59564" spans="1:4" ht="14.4">
      <c r="A59564"/>
      <c r="B59564"/>
      <c r="C59564"/>
      <c r="D59564" s="198"/>
    </row>
    <row r="59565" spans="1:4" ht="14.4">
      <c r="A59565"/>
      <c r="B59565"/>
      <c r="C59565"/>
      <c r="D59565" s="198"/>
    </row>
    <row r="59566" spans="1:4" ht="14.4">
      <c r="A59566"/>
      <c r="B59566"/>
      <c r="C59566"/>
      <c r="D59566" s="198"/>
    </row>
    <row r="59567" spans="1:4" ht="14.4">
      <c r="A59567"/>
      <c r="B59567"/>
      <c r="C59567"/>
      <c r="D59567" s="198"/>
    </row>
    <row r="59568" spans="1:4" ht="14.4">
      <c r="A59568"/>
      <c r="B59568"/>
      <c r="C59568"/>
      <c r="D59568" s="198"/>
    </row>
    <row r="59569" spans="1:4" ht="14.4">
      <c r="A59569"/>
      <c r="B59569"/>
      <c r="C59569"/>
      <c r="D59569" s="198"/>
    </row>
    <row r="59570" spans="1:4" ht="14.4">
      <c r="A59570"/>
      <c r="B59570"/>
      <c r="C59570"/>
      <c r="D59570" s="198"/>
    </row>
    <row r="59571" spans="1:4" ht="14.4">
      <c r="A59571"/>
      <c r="B59571"/>
      <c r="C59571"/>
      <c r="D59571" s="198"/>
    </row>
    <row r="59572" spans="1:4" ht="14.4">
      <c r="A59572"/>
      <c r="B59572"/>
      <c r="C59572"/>
      <c r="D59572" s="198"/>
    </row>
    <row r="59573" spans="1:4" ht="14.4">
      <c r="A59573"/>
      <c r="B59573"/>
      <c r="C59573"/>
      <c r="D59573" s="198"/>
    </row>
    <row r="59574" spans="1:4" ht="14.4">
      <c r="A59574"/>
      <c r="B59574"/>
      <c r="C59574"/>
      <c r="D59574" s="198"/>
    </row>
    <row r="59575" spans="1:4" ht="14.4">
      <c r="A59575"/>
      <c r="B59575"/>
      <c r="C59575"/>
      <c r="D59575" s="198"/>
    </row>
    <row r="59576" spans="1:4" ht="14.4">
      <c r="A59576"/>
      <c r="B59576"/>
      <c r="C59576"/>
      <c r="D59576" s="198"/>
    </row>
    <row r="59577" spans="1:4" ht="14.4">
      <c r="A59577"/>
      <c r="B59577"/>
      <c r="C59577"/>
      <c r="D59577" s="198"/>
    </row>
    <row r="59578" spans="1:4" ht="14.4">
      <c r="A59578"/>
      <c r="B59578"/>
      <c r="C59578"/>
      <c r="D59578" s="198"/>
    </row>
    <row r="59579" spans="1:4" ht="14.4">
      <c r="A59579"/>
      <c r="B59579"/>
      <c r="C59579"/>
      <c r="D59579" s="198"/>
    </row>
    <row r="59580" spans="1:4" ht="14.4">
      <c r="A59580"/>
      <c r="B59580"/>
      <c r="C59580"/>
      <c r="D59580" s="198"/>
    </row>
    <row r="59581" spans="1:4" ht="14.4">
      <c r="A59581"/>
      <c r="B59581"/>
      <c r="C59581"/>
      <c r="D59581" s="198"/>
    </row>
    <row r="59582" spans="1:4" ht="14.4">
      <c r="A59582"/>
      <c r="B59582"/>
      <c r="C59582"/>
      <c r="D59582" s="198"/>
    </row>
    <row r="59583" spans="1:4" ht="14.4">
      <c r="A59583"/>
      <c r="B59583"/>
      <c r="C59583"/>
      <c r="D59583" s="198"/>
    </row>
    <row r="59584" spans="1:4" ht="14.4">
      <c r="A59584"/>
      <c r="B59584"/>
      <c r="C59584"/>
      <c r="D59584" s="198"/>
    </row>
    <row r="59585" spans="1:4" ht="14.4">
      <c r="A59585"/>
      <c r="B59585"/>
      <c r="C59585"/>
      <c r="D59585" s="198"/>
    </row>
    <row r="59586" spans="1:4" ht="14.4">
      <c r="A59586"/>
      <c r="B59586"/>
      <c r="C59586"/>
      <c r="D59586" s="198"/>
    </row>
    <row r="59587" spans="1:4" ht="14.4">
      <c r="A59587"/>
      <c r="B59587"/>
      <c r="C59587"/>
      <c r="D59587" s="198"/>
    </row>
    <row r="59588" spans="1:4" ht="14.4">
      <c r="A59588"/>
      <c r="B59588"/>
      <c r="C59588"/>
      <c r="D59588" s="198"/>
    </row>
    <row r="59589" spans="1:4" ht="14.4">
      <c r="A59589"/>
      <c r="B59589"/>
      <c r="C59589"/>
      <c r="D59589" s="198"/>
    </row>
    <row r="59590" spans="1:4" ht="14.4">
      <c r="A59590"/>
      <c r="B59590"/>
      <c r="C59590"/>
      <c r="D59590" s="198"/>
    </row>
    <row r="59591" spans="1:4" ht="14.4">
      <c r="A59591"/>
      <c r="B59591"/>
      <c r="C59591"/>
      <c r="D59591" s="198"/>
    </row>
    <row r="59592" spans="1:4" ht="14.4">
      <c r="A59592"/>
      <c r="B59592"/>
      <c r="C59592"/>
      <c r="D59592" s="198"/>
    </row>
    <row r="59593" spans="1:4" ht="14.4">
      <c r="A59593"/>
      <c r="B59593"/>
      <c r="C59593"/>
      <c r="D59593" s="198"/>
    </row>
    <row r="59594" spans="1:4" ht="14.4">
      <c r="A59594"/>
      <c r="B59594"/>
      <c r="C59594"/>
      <c r="D59594" s="198"/>
    </row>
    <row r="59595" spans="1:4" ht="14.4">
      <c r="A59595"/>
      <c r="B59595"/>
      <c r="C59595"/>
      <c r="D59595" s="198"/>
    </row>
    <row r="59596" spans="1:4" ht="14.4">
      <c r="A59596"/>
      <c r="B59596"/>
      <c r="C59596"/>
      <c r="D59596" s="198"/>
    </row>
    <row r="59597" spans="1:4" ht="14.4">
      <c r="A59597"/>
      <c r="B59597"/>
      <c r="C59597"/>
      <c r="D59597" s="198"/>
    </row>
    <row r="59598" spans="1:4" ht="14.4">
      <c r="A59598"/>
      <c r="B59598"/>
      <c r="C59598"/>
      <c r="D59598" s="198"/>
    </row>
    <row r="59599" spans="1:4" ht="14.4">
      <c r="A59599"/>
      <c r="B59599"/>
      <c r="C59599"/>
      <c r="D59599" s="198"/>
    </row>
    <row r="59600" spans="1:4" ht="14.4">
      <c r="A59600"/>
      <c r="B59600"/>
      <c r="C59600"/>
      <c r="D59600" s="198"/>
    </row>
    <row r="59601" spans="1:4" ht="14.4">
      <c r="A59601"/>
      <c r="B59601"/>
      <c r="C59601"/>
      <c r="D59601" s="198"/>
    </row>
    <row r="59602" spans="1:4" ht="14.4">
      <c r="A59602"/>
      <c r="B59602"/>
      <c r="C59602"/>
      <c r="D59602" s="198"/>
    </row>
    <row r="59603" spans="1:4" ht="14.4">
      <c r="A59603"/>
      <c r="B59603"/>
      <c r="C59603"/>
      <c r="D59603" s="198"/>
    </row>
    <row r="59604" spans="1:4" ht="14.4">
      <c r="A59604"/>
      <c r="B59604"/>
      <c r="C59604"/>
      <c r="D59604" s="198"/>
    </row>
    <row r="59605" spans="1:4" ht="14.4">
      <c r="A59605"/>
      <c r="B59605"/>
      <c r="C59605"/>
      <c r="D59605" s="198"/>
    </row>
    <row r="59606" spans="1:4" ht="14.4">
      <c r="A59606"/>
      <c r="B59606"/>
      <c r="C59606"/>
      <c r="D59606" s="198"/>
    </row>
    <row r="59607" spans="1:4" ht="14.4">
      <c r="A59607"/>
      <c r="B59607"/>
      <c r="C59607"/>
      <c r="D59607" s="198"/>
    </row>
    <row r="59608" spans="1:4" ht="14.4">
      <c r="A59608"/>
      <c r="B59608"/>
      <c r="C59608"/>
      <c r="D59608" s="198"/>
    </row>
    <row r="59609" spans="1:4" ht="14.4">
      <c r="A59609"/>
      <c r="B59609"/>
      <c r="C59609"/>
      <c r="D59609" s="198"/>
    </row>
    <row r="59610" spans="1:4" ht="14.4">
      <c r="A59610"/>
      <c r="B59610"/>
      <c r="C59610"/>
      <c r="D59610" s="198"/>
    </row>
    <row r="59611" spans="1:4" ht="14.4">
      <c r="A59611"/>
      <c r="B59611"/>
      <c r="C59611"/>
      <c r="D59611" s="198"/>
    </row>
    <row r="59612" spans="1:4" ht="14.4">
      <c r="A59612"/>
      <c r="B59612"/>
      <c r="C59612"/>
      <c r="D59612" s="198"/>
    </row>
    <row r="59613" spans="1:4" ht="14.4">
      <c r="A59613"/>
      <c r="B59613"/>
      <c r="C59613"/>
      <c r="D59613" s="198"/>
    </row>
    <row r="59614" spans="1:4" ht="14.4">
      <c r="A59614"/>
      <c r="B59614"/>
      <c r="C59614"/>
      <c r="D59614" s="198"/>
    </row>
    <row r="59615" spans="1:4" ht="14.4">
      <c r="A59615"/>
      <c r="B59615"/>
      <c r="C59615"/>
      <c r="D59615" s="198"/>
    </row>
    <row r="59616" spans="1:4" ht="14.4">
      <c r="A59616"/>
      <c r="B59616"/>
      <c r="C59616"/>
      <c r="D59616" s="198"/>
    </row>
    <row r="59617" spans="1:4" ht="14.4">
      <c r="A59617"/>
      <c r="B59617"/>
      <c r="C59617"/>
      <c r="D59617" s="198"/>
    </row>
    <row r="59618" spans="1:4" ht="14.4">
      <c r="A59618"/>
      <c r="B59618"/>
      <c r="C59618"/>
      <c r="D59618" s="198"/>
    </row>
    <row r="59619" spans="1:4" ht="14.4">
      <c r="A59619"/>
      <c r="B59619"/>
      <c r="C59619"/>
      <c r="D59619" s="198"/>
    </row>
    <row r="59620" spans="1:4" ht="14.4">
      <c r="A59620"/>
      <c r="B59620"/>
      <c r="C59620"/>
      <c r="D59620" s="198"/>
    </row>
    <row r="59621" spans="1:4" ht="14.4">
      <c r="A59621"/>
      <c r="B59621"/>
      <c r="C59621"/>
      <c r="D59621" s="198"/>
    </row>
    <row r="59622" spans="1:4" ht="14.4">
      <c r="A59622"/>
      <c r="B59622"/>
      <c r="C59622"/>
      <c r="D59622" s="198"/>
    </row>
    <row r="59623" spans="1:4" ht="14.4">
      <c r="A59623"/>
      <c r="B59623"/>
      <c r="C59623"/>
      <c r="D59623" s="198"/>
    </row>
    <row r="59624" spans="1:4" ht="14.4">
      <c r="A59624"/>
      <c r="B59624"/>
      <c r="C59624"/>
      <c r="D59624" s="198"/>
    </row>
    <row r="59625" spans="1:4" ht="14.4">
      <c r="A59625"/>
      <c r="B59625"/>
      <c r="C59625"/>
      <c r="D59625" s="198"/>
    </row>
    <row r="59626" spans="1:4" ht="14.4">
      <c r="A59626"/>
      <c r="B59626"/>
      <c r="C59626"/>
      <c r="D59626" s="198"/>
    </row>
    <row r="59627" spans="1:4" ht="14.4">
      <c r="A59627"/>
      <c r="B59627"/>
      <c r="C59627"/>
      <c r="D59627" s="198"/>
    </row>
    <row r="59628" spans="1:4" ht="14.4">
      <c r="A59628"/>
      <c r="B59628"/>
      <c r="C59628"/>
      <c r="D59628" s="198"/>
    </row>
    <row r="59629" spans="1:4" ht="14.4">
      <c r="A59629"/>
      <c r="B59629"/>
      <c r="C59629"/>
      <c r="D59629" s="198"/>
    </row>
    <row r="59630" spans="1:4" ht="14.4">
      <c r="A59630"/>
      <c r="B59630"/>
      <c r="C59630"/>
      <c r="D59630" s="198"/>
    </row>
    <row r="59631" spans="1:4" ht="14.4">
      <c r="A59631"/>
      <c r="B59631"/>
      <c r="C59631"/>
      <c r="D59631" s="198"/>
    </row>
    <row r="59632" spans="1:4" ht="14.4">
      <c r="A59632"/>
      <c r="B59632"/>
      <c r="C59632"/>
      <c r="D59632" s="198"/>
    </row>
    <row r="59633" spans="1:4" ht="14.4">
      <c r="A59633"/>
      <c r="B59633"/>
      <c r="C59633"/>
      <c r="D59633" s="198"/>
    </row>
    <row r="59634" spans="1:4" ht="14.4">
      <c r="A59634"/>
      <c r="B59634"/>
      <c r="C59634"/>
      <c r="D59634" s="198"/>
    </row>
    <row r="59635" spans="1:4" ht="14.4">
      <c r="A59635"/>
      <c r="B59635"/>
      <c r="C59635"/>
      <c r="D59635" s="198"/>
    </row>
    <row r="59636" spans="1:4" ht="14.4">
      <c r="A59636"/>
      <c r="B59636"/>
      <c r="C59636"/>
      <c r="D59636" s="198"/>
    </row>
    <row r="59637" spans="1:4" ht="14.4">
      <c r="A59637"/>
      <c r="B59637"/>
      <c r="C59637"/>
      <c r="D59637" s="198"/>
    </row>
    <row r="59638" spans="1:4" ht="14.4">
      <c r="A59638"/>
      <c r="B59638"/>
      <c r="C59638"/>
      <c r="D59638" s="198"/>
    </row>
    <row r="59639" spans="1:4" ht="14.4">
      <c r="A59639"/>
      <c r="B59639"/>
      <c r="C59639"/>
      <c r="D59639" s="198"/>
    </row>
    <row r="59640" spans="1:4" ht="14.4">
      <c r="A59640"/>
      <c r="B59640"/>
      <c r="C59640"/>
      <c r="D59640" s="198"/>
    </row>
    <row r="59641" spans="1:4" ht="14.4">
      <c r="A59641"/>
      <c r="B59641"/>
      <c r="C59641"/>
      <c r="D59641" s="198"/>
    </row>
    <row r="59642" spans="1:4" ht="14.4">
      <c r="A59642"/>
      <c r="B59642"/>
      <c r="C59642"/>
      <c r="D59642" s="198"/>
    </row>
    <row r="59643" spans="1:4" ht="14.4">
      <c r="A59643"/>
      <c r="B59643"/>
      <c r="C59643"/>
      <c r="D59643" s="198"/>
    </row>
    <row r="59644" spans="1:4" ht="14.4">
      <c r="A59644"/>
      <c r="B59644"/>
      <c r="C59644"/>
      <c r="D59644" s="198"/>
    </row>
    <row r="59645" spans="1:4" ht="14.4">
      <c r="A59645"/>
      <c r="B59645"/>
      <c r="C59645"/>
      <c r="D59645" s="198"/>
    </row>
    <row r="59646" spans="1:4" ht="14.4">
      <c r="A59646"/>
      <c r="B59646"/>
      <c r="C59646"/>
      <c r="D59646" s="198"/>
    </row>
    <row r="59647" spans="1:4" ht="14.4">
      <c r="A59647"/>
      <c r="B59647"/>
      <c r="C59647"/>
      <c r="D59647" s="198"/>
    </row>
    <row r="59648" spans="1:4" ht="14.4">
      <c r="A59648"/>
      <c r="B59648"/>
      <c r="C59648"/>
      <c r="D59648" s="198"/>
    </row>
    <row r="59649" spans="1:4" ht="14.4">
      <c r="A59649"/>
      <c r="B59649"/>
      <c r="C59649"/>
      <c r="D59649" s="198"/>
    </row>
    <row r="59650" spans="1:4" ht="14.4">
      <c r="A59650"/>
      <c r="B59650"/>
      <c r="C59650"/>
      <c r="D59650" s="198"/>
    </row>
    <row r="59651" spans="1:4" ht="14.4">
      <c r="A59651"/>
      <c r="B59651"/>
      <c r="C59651"/>
      <c r="D59651" s="198"/>
    </row>
    <row r="59652" spans="1:4" ht="14.4">
      <c r="A59652"/>
      <c r="B59652"/>
      <c r="C59652"/>
      <c r="D59652" s="198"/>
    </row>
    <row r="59653" spans="1:4" ht="14.4">
      <c r="A59653"/>
      <c r="B59653"/>
      <c r="C59653"/>
      <c r="D59653" s="198"/>
    </row>
    <row r="59654" spans="1:4" ht="14.4">
      <c r="A59654"/>
      <c r="B59654"/>
      <c r="C59654"/>
      <c r="D59654" s="198"/>
    </row>
    <row r="59655" spans="1:4" ht="14.4">
      <c r="A59655"/>
      <c r="B59655"/>
      <c r="C59655"/>
      <c r="D59655" s="198"/>
    </row>
    <row r="59656" spans="1:4" ht="14.4">
      <c r="A59656"/>
      <c r="B59656"/>
      <c r="C59656"/>
      <c r="D59656" s="198"/>
    </row>
    <row r="59657" spans="1:4" ht="14.4">
      <c r="A59657"/>
      <c r="B59657"/>
      <c r="C59657"/>
      <c r="D59657" s="198"/>
    </row>
    <row r="59658" spans="1:4" ht="14.4">
      <c r="A59658"/>
      <c r="B59658"/>
      <c r="C59658"/>
      <c r="D59658" s="198"/>
    </row>
    <row r="59659" spans="1:4" ht="14.4">
      <c r="A59659"/>
      <c r="B59659"/>
      <c r="C59659"/>
      <c r="D59659" s="198"/>
    </row>
    <row r="59660" spans="1:4" ht="14.4">
      <c r="A59660"/>
      <c r="B59660"/>
      <c r="C59660"/>
      <c r="D59660" s="198"/>
    </row>
    <row r="59661" spans="1:4" ht="14.4">
      <c r="A59661"/>
      <c r="B59661"/>
      <c r="C59661"/>
      <c r="D59661" s="198"/>
    </row>
    <row r="59662" spans="1:4" ht="14.4">
      <c r="A59662"/>
      <c r="B59662"/>
      <c r="C59662"/>
      <c r="D59662" s="198"/>
    </row>
    <row r="59663" spans="1:4" ht="14.4">
      <c r="A59663"/>
      <c r="B59663"/>
      <c r="C59663"/>
      <c r="D59663" s="198"/>
    </row>
    <row r="59664" spans="1:4" ht="14.4">
      <c r="A59664"/>
      <c r="B59664"/>
      <c r="C59664"/>
      <c r="D59664" s="198"/>
    </row>
    <row r="59665" spans="1:4" ht="14.4">
      <c r="A59665"/>
      <c r="B59665"/>
      <c r="C59665"/>
      <c r="D59665" s="198"/>
    </row>
    <row r="59666" spans="1:4" ht="14.4">
      <c r="A59666"/>
      <c r="B59666"/>
      <c r="C59666"/>
      <c r="D59666" s="198"/>
    </row>
    <row r="59667" spans="1:4" ht="14.4">
      <c r="A59667"/>
      <c r="B59667"/>
      <c r="C59667"/>
      <c r="D59667" s="198"/>
    </row>
    <row r="59668" spans="1:4" ht="14.4">
      <c r="A59668"/>
      <c r="B59668"/>
      <c r="C59668"/>
      <c r="D59668" s="198"/>
    </row>
    <row r="59669" spans="1:4" ht="14.4">
      <c r="A59669"/>
      <c r="B59669"/>
      <c r="C59669"/>
      <c r="D59669" s="198"/>
    </row>
    <row r="59670" spans="1:4" ht="14.4">
      <c r="A59670"/>
      <c r="B59670"/>
      <c r="C59670"/>
      <c r="D59670" s="198"/>
    </row>
    <row r="59671" spans="1:4" ht="14.4">
      <c r="A59671"/>
      <c r="B59671"/>
      <c r="C59671"/>
      <c r="D59671" s="198"/>
    </row>
    <row r="59672" spans="1:4" ht="14.4">
      <c r="A59672"/>
      <c r="B59672"/>
      <c r="C59672"/>
      <c r="D59672" s="198"/>
    </row>
    <row r="59673" spans="1:4" ht="14.4">
      <c r="A59673"/>
      <c r="B59673"/>
      <c r="C59673"/>
      <c r="D59673" s="198"/>
    </row>
    <row r="59674" spans="1:4" ht="14.4">
      <c r="A59674"/>
      <c r="B59674"/>
      <c r="C59674"/>
      <c r="D59674" s="198"/>
    </row>
    <row r="59675" spans="1:4" ht="14.4">
      <c r="A59675"/>
      <c r="B59675"/>
      <c r="C59675"/>
      <c r="D59675" s="198"/>
    </row>
    <row r="59676" spans="1:4" ht="14.4">
      <c r="A59676"/>
      <c r="B59676"/>
      <c r="C59676"/>
      <c r="D59676" s="198"/>
    </row>
    <row r="59677" spans="1:4" ht="14.4">
      <c r="A59677"/>
      <c r="B59677"/>
      <c r="C59677"/>
      <c r="D59677" s="198"/>
    </row>
    <row r="59678" spans="1:4" ht="14.4">
      <c r="A59678"/>
      <c r="B59678"/>
      <c r="C59678"/>
      <c r="D59678" s="198"/>
    </row>
    <row r="59679" spans="1:4" ht="14.4">
      <c r="A59679"/>
      <c r="B59679"/>
      <c r="C59679"/>
      <c r="D59679" s="198"/>
    </row>
    <row r="59680" spans="1:4" ht="14.4">
      <c r="A59680"/>
      <c r="B59680"/>
      <c r="C59680"/>
      <c r="D59680" s="198"/>
    </row>
    <row r="59681" spans="1:4" ht="14.4">
      <c r="A59681"/>
      <c r="B59681"/>
      <c r="C59681"/>
      <c r="D59681" s="198"/>
    </row>
    <row r="59682" spans="1:4" ht="14.4">
      <c r="A59682"/>
      <c r="B59682"/>
      <c r="C59682"/>
      <c r="D59682" s="198"/>
    </row>
    <row r="59683" spans="1:4" ht="14.4">
      <c r="A59683"/>
      <c r="B59683"/>
      <c r="C59683"/>
      <c r="D59683" s="198"/>
    </row>
    <row r="59684" spans="1:4" ht="14.4">
      <c r="A59684"/>
      <c r="B59684"/>
      <c r="C59684"/>
      <c r="D59684" s="198"/>
    </row>
    <row r="59685" spans="1:4" ht="14.4">
      <c r="A59685"/>
      <c r="B59685"/>
      <c r="C59685"/>
      <c r="D59685" s="198"/>
    </row>
    <row r="59686" spans="1:4" ht="14.4">
      <c r="A59686"/>
      <c r="B59686"/>
      <c r="C59686"/>
      <c r="D59686" s="198"/>
    </row>
    <row r="59687" spans="1:4" ht="14.4">
      <c r="A59687"/>
      <c r="B59687"/>
      <c r="C59687"/>
      <c r="D59687" s="198"/>
    </row>
    <row r="59688" spans="1:4" ht="14.4">
      <c r="A59688"/>
      <c r="B59688"/>
      <c r="C59688"/>
      <c r="D59688" s="198"/>
    </row>
    <row r="59689" spans="1:4" ht="14.4">
      <c r="A59689"/>
      <c r="B59689"/>
      <c r="C59689"/>
      <c r="D59689" s="198"/>
    </row>
    <row r="59690" spans="1:4" ht="14.4">
      <c r="A59690"/>
      <c r="B59690"/>
      <c r="C59690"/>
      <c r="D59690" s="198"/>
    </row>
    <row r="59691" spans="1:4" ht="14.4">
      <c r="A59691"/>
      <c r="B59691"/>
      <c r="C59691"/>
      <c r="D59691" s="198"/>
    </row>
    <row r="59692" spans="1:4" ht="14.4">
      <c r="A59692"/>
      <c r="B59692"/>
      <c r="C59692"/>
      <c r="D59692" s="198"/>
    </row>
    <row r="59693" spans="1:4" ht="14.4">
      <c r="A59693"/>
      <c r="B59693"/>
      <c r="C59693"/>
      <c r="D59693" s="198"/>
    </row>
    <row r="59694" spans="1:4" ht="14.4">
      <c r="A59694"/>
      <c r="B59694"/>
      <c r="C59694"/>
      <c r="D59694" s="198"/>
    </row>
    <row r="59695" spans="1:4" ht="14.4">
      <c r="A59695"/>
      <c r="B59695"/>
      <c r="C59695"/>
      <c r="D59695" s="198"/>
    </row>
    <row r="59696" spans="1:4" ht="14.4">
      <c r="A59696"/>
      <c r="B59696"/>
      <c r="C59696"/>
      <c r="D59696" s="198"/>
    </row>
    <row r="59697" spans="1:4" ht="14.4">
      <c r="A59697"/>
      <c r="B59697"/>
      <c r="C59697"/>
      <c r="D59697" s="198"/>
    </row>
    <row r="59698" spans="1:4" ht="14.4">
      <c r="A59698"/>
      <c r="B59698"/>
      <c r="C59698"/>
      <c r="D59698" s="198"/>
    </row>
    <row r="59699" spans="1:4" ht="14.4">
      <c r="A59699"/>
      <c r="B59699"/>
      <c r="C59699"/>
      <c r="D59699" s="198"/>
    </row>
    <row r="59700" spans="1:4" ht="14.4">
      <c r="A59700"/>
      <c r="B59700"/>
      <c r="C59700"/>
      <c r="D59700" s="198"/>
    </row>
    <row r="59701" spans="1:4" ht="14.4">
      <c r="A59701"/>
      <c r="B59701"/>
      <c r="C59701"/>
      <c r="D59701" s="198"/>
    </row>
    <row r="59702" spans="1:4" ht="14.4">
      <c r="A59702"/>
      <c r="B59702"/>
      <c r="C59702"/>
      <c r="D59702" s="198"/>
    </row>
    <row r="59703" spans="1:4" ht="14.4">
      <c r="A59703"/>
      <c r="B59703"/>
      <c r="C59703"/>
      <c r="D59703" s="198"/>
    </row>
    <row r="59704" spans="1:4" ht="14.4">
      <c r="A59704"/>
      <c r="B59704"/>
      <c r="C59704"/>
      <c r="D59704" s="198"/>
    </row>
    <row r="59705" spans="1:4" ht="14.4">
      <c r="A59705"/>
      <c r="B59705"/>
      <c r="C59705"/>
      <c r="D59705" s="198"/>
    </row>
    <row r="59706" spans="1:4" ht="14.4">
      <c r="A59706"/>
      <c r="B59706"/>
      <c r="C59706"/>
      <c r="D59706" s="198"/>
    </row>
    <row r="59707" spans="1:4" ht="14.4">
      <c r="A59707"/>
      <c r="B59707"/>
      <c r="C59707"/>
      <c r="D59707" s="198"/>
    </row>
    <row r="59708" spans="1:4" ht="14.4">
      <c r="A59708"/>
      <c r="B59708"/>
      <c r="C59708"/>
      <c r="D59708" s="198"/>
    </row>
    <row r="59709" spans="1:4" ht="14.4">
      <c r="A59709"/>
      <c r="B59709"/>
      <c r="C59709"/>
      <c r="D59709" s="198"/>
    </row>
    <row r="59710" spans="1:4" ht="14.4">
      <c r="A59710"/>
      <c r="B59710"/>
      <c r="C59710"/>
      <c r="D59710" s="198"/>
    </row>
    <row r="59711" spans="1:4" ht="14.4">
      <c r="A59711"/>
      <c r="B59711"/>
      <c r="C59711"/>
      <c r="D59711" s="198"/>
    </row>
    <row r="59712" spans="1:4" ht="14.4">
      <c r="A59712"/>
      <c r="B59712"/>
      <c r="C59712"/>
      <c r="D59712" s="198"/>
    </row>
    <row r="59713" spans="1:4" ht="14.4">
      <c r="A59713"/>
      <c r="B59713"/>
      <c r="C59713"/>
      <c r="D59713" s="198"/>
    </row>
    <row r="59714" spans="1:4" ht="14.4">
      <c r="A59714"/>
      <c r="B59714"/>
      <c r="C59714"/>
      <c r="D59714" s="198"/>
    </row>
    <row r="59715" spans="1:4" ht="14.4">
      <c r="A59715"/>
      <c r="B59715"/>
      <c r="C59715"/>
      <c r="D59715" s="198"/>
    </row>
    <row r="59716" spans="1:4" ht="14.4">
      <c r="A59716"/>
      <c r="B59716"/>
      <c r="C59716"/>
      <c r="D59716" s="198"/>
    </row>
    <row r="59717" spans="1:4" ht="14.4">
      <c r="A59717"/>
      <c r="B59717"/>
      <c r="C59717"/>
      <c r="D59717" s="198"/>
    </row>
    <row r="59718" spans="1:4" ht="14.4">
      <c r="A59718"/>
      <c r="B59718"/>
      <c r="C59718"/>
      <c r="D59718" s="198"/>
    </row>
    <row r="59719" spans="1:4" ht="14.4">
      <c r="A59719"/>
      <c r="B59719"/>
      <c r="C59719"/>
      <c r="D59719" s="198"/>
    </row>
    <row r="59720" spans="1:4" ht="14.4">
      <c r="A59720"/>
      <c r="B59720"/>
      <c r="C59720"/>
      <c r="D59720" s="198"/>
    </row>
    <row r="59721" spans="1:4" ht="14.4">
      <c r="A59721"/>
      <c r="B59721"/>
      <c r="C59721"/>
      <c r="D59721" s="198"/>
    </row>
    <row r="59722" spans="1:4" ht="14.4">
      <c r="A59722"/>
      <c r="B59722"/>
      <c r="C59722"/>
      <c r="D59722" s="198"/>
    </row>
    <row r="59723" spans="1:4" ht="14.4">
      <c r="A59723"/>
      <c r="B59723"/>
      <c r="C59723"/>
      <c r="D59723" s="198"/>
    </row>
    <row r="59724" spans="1:4" ht="14.4">
      <c r="A59724"/>
      <c r="B59724"/>
      <c r="C59724"/>
      <c r="D59724" s="198"/>
    </row>
    <row r="59725" spans="1:4" ht="14.4">
      <c r="A59725"/>
      <c r="B59725"/>
      <c r="C59725"/>
      <c r="D59725" s="198"/>
    </row>
    <row r="59726" spans="1:4" ht="14.4">
      <c r="A59726"/>
      <c r="B59726"/>
      <c r="C59726"/>
      <c r="D59726" s="198"/>
    </row>
    <row r="59727" spans="1:4" ht="14.4">
      <c r="A59727"/>
      <c r="B59727"/>
      <c r="C59727"/>
      <c r="D59727" s="198"/>
    </row>
    <row r="59728" spans="1:4" ht="14.4">
      <c r="A59728"/>
      <c r="B59728"/>
      <c r="C59728"/>
      <c r="D59728" s="198"/>
    </row>
    <row r="59729" spans="1:4" ht="14.4">
      <c r="A59729"/>
      <c r="B59729"/>
      <c r="C59729"/>
      <c r="D59729" s="198"/>
    </row>
    <row r="59730" spans="1:4" ht="14.4">
      <c r="A59730"/>
      <c r="B59730"/>
      <c r="C59730"/>
      <c r="D59730" s="198"/>
    </row>
    <row r="59731" spans="1:4" ht="14.4">
      <c r="A59731"/>
      <c r="B59731"/>
      <c r="C59731"/>
      <c r="D59731" s="198"/>
    </row>
    <row r="59732" spans="1:4" ht="14.4">
      <c r="A59732"/>
      <c r="B59732"/>
      <c r="C59732"/>
      <c r="D59732" s="198"/>
    </row>
    <row r="59733" spans="1:4" ht="14.4">
      <c r="A59733"/>
      <c r="B59733"/>
      <c r="C59733"/>
      <c r="D59733" s="198"/>
    </row>
    <row r="59734" spans="1:4" ht="14.4">
      <c r="A59734"/>
      <c r="B59734"/>
      <c r="C59734"/>
      <c r="D59734" s="198"/>
    </row>
    <row r="59735" spans="1:4" ht="14.4">
      <c r="A59735"/>
      <c r="B59735"/>
      <c r="C59735"/>
      <c r="D59735" s="198"/>
    </row>
    <row r="59736" spans="1:4" ht="14.4">
      <c r="A59736"/>
      <c r="B59736"/>
      <c r="C59736"/>
      <c r="D59736" s="198"/>
    </row>
    <row r="59737" spans="1:4" ht="14.4">
      <c r="A59737"/>
      <c r="B59737"/>
      <c r="C59737"/>
      <c r="D59737" s="198"/>
    </row>
    <row r="59738" spans="1:4" ht="14.4">
      <c r="A59738"/>
      <c r="B59738"/>
      <c r="C59738"/>
      <c r="D59738" s="198"/>
    </row>
    <row r="59739" spans="1:4" ht="14.4">
      <c r="A59739"/>
      <c r="B59739"/>
      <c r="C59739"/>
      <c r="D59739" s="198"/>
    </row>
    <row r="59740" spans="1:4" ht="14.4">
      <c r="A59740"/>
      <c r="B59740"/>
      <c r="C59740"/>
      <c r="D59740" s="198"/>
    </row>
    <row r="59741" spans="1:4" ht="14.4">
      <c r="A59741"/>
      <c r="B59741"/>
      <c r="C59741"/>
      <c r="D59741" s="198"/>
    </row>
    <row r="59742" spans="1:4" ht="14.4">
      <c r="A59742"/>
      <c r="B59742"/>
      <c r="C59742"/>
      <c r="D59742" s="198"/>
    </row>
    <row r="59743" spans="1:4" ht="14.4">
      <c r="A59743"/>
      <c r="B59743"/>
      <c r="C59743"/>
      <c r="D59743" s="198"/>
    </row>
    <row r="59744" spans="1:4" ht="14.4">
      <c r="A59744"/>
      <c r="B59744"/>
      <c r="C59744"/>
      <c r="D59744" s="198"/>
    </row>
    <row r="59745" spans="1:4" ht="14.4">
      <c r="A59745"/>
      <c r="B59745"/>
      <c r="C59745"/>
      <c r="D59745" s="198"/>
    </row>
    <row r="59746" spans="1:4" ht="14.4">
      <c r="A59746"/>
      <c r="B59746"/>
      <c r="C59746"/>
      <c r="D59746" s="198"/>
    </row>
    <row r="59747" spans="1:4" ht="14.4">
      <c r="A59747"/>
      <c r="B59747"/>
      <c r="C59747"/>
      <c r="D59747" s="198"/>
    </row>
    <row r="59748" spans="1:4" ht="14.4">
      <c r="A59748"/>
      <c r="B59748"/>
      <c r="C59748"/>
      <c r="D59748" s="198"/>
    </row>
    <row r="59749" spans="1:4" ht="14.4">
      <c r="A59749"/>
      <c r="B59749"/>
      <c r="C59749"/>
      <c r="D59749" s="198"/>
    </row>
    <row r="59750" spans="1:4" ht="14.4">
      <c r="A59750"/>
      <c r="B59750"/>
      <c r="C59750"/>
      <c r="D59750" s="198"/>
    </row>
    <row r="59751" spans="1:4" ht="14.4">
      <c r="A59751"/>
      <c r="B59751"/>
      <c r="C59751"/>
      <c r="D59751" s="198"/>
    </row>
    <row r="59752" spans="1:4" ht="14.4">
      <c r="A59752"/>
      <c r="B59752"/>
      <c r="C59752"/>
      <c r="D59752" s="198"/>
    </row>
    <row r="59753" spans="1:4" ht="14.4">
      <c r="A59753"/>
      <c r="B59753"/>
      <c r="C59753"/>
      <c r="D59753" s="198"/>
    </row>
    <row r="59754" spans="1:4" ht="14.4">
      <c r="A59754"/>
      <c r="B59754"/>
      <c r="C59754"/>
      <c r="D59754" s="198"/>
    </row>
    <row r="59755" spans="1:4" ht="14.4">
      <c r="A59755"/>
      <c r="B59755"/>
      <c r="C59755"/>
      <c r="D59755" s="198"/>
    </row>
    <row r="59756" spans="1:4" ht="14.4">
      <c r="A59756"/>
      <c r="B59756"/>
      <c r="C59756"/>
      <c r="D59756" s="198"/>
    </row>
    <row r="59757" spans="1:4" ht="14.4">
      <c r="A59757"/>
      <c r="B59757"/>
      <c r="C59757"/>
      <c r="D59757" s="198"/>
    </row>
    <row r="59758" spans="1:4" ht="14.4">
      <c r="A59758"/>
      <c r="B59758"/>
      <c r="C59758"/>
      <c r="D59758" s="198"/>
    </row>
    <row r="59759" spans="1:4" ht="14.4">
      <c r="A59759"/>
      <c r="B59759"/>
      <c r="C59759"/>
      <c r="D59759" s="198"/>
    </row>
    <row r="59760" spans="1:4" ht="14.4">
      <c r="A59760"/>
      <c r="B59760"/>
      <c r="C59760"/>
      <c r="D59760" s="198"/>
    </row>
    <row r="59761" spans="1:4" ht="14.4">
      <c r="A59761"/>
      <c r="B59761"/>
      <c r="C59761"/>
      <c r="D59761" s="198"/>
    </row>
    <row r="59762" spans="1:4" ht="14.4">
      <c r="A59762"/>
      <c r="B59762"/>
      <c r="C59762"/>
      <c r="D59762" s="198"/>
    </row>
    <row r="59763" spans="1:4" ht="14.4">
      <c r="A59763"/>
      <c r="B59763"/>
      <c r="C59763"/>
      <c r="D59763" s="198"/>
    </row>
    <row r="59764" spans="1:4" ht="14.4">
      <c r="A59764"/>
      <c r="B59764"/>
      <c r="C59764"/>
      <c r="D59764" s="198"/>
    </row>
    <row r="59765" spans="1:4" ht="14.4">
      <c r="A59765"/>
      <c r="B59765"/>
      <c r="C59765"/>
      <c r="D59765" s="198"/>
    </row>
    <row r="59766" spans="1:4" ht="14.4">
      <c r="A59766"/>
      <c r="B59766"/>
      <c r="C59766"/>
      <c r="D59766" s="198"/>
    </row>
    <row r="59767" spans="1:4" ht="14.4">
      <c r="A59767"/>
      <c r="B59767"/>
      <c r="C59767"/>
      <c r="D59767" s="198"/>
    </row>
    <row r="59768" spans="1:4" ht="14.4">
      <c r="A59768"/>
      <c r="B59768"/>
      <c r="C59768"/>
      <c r="D59768" s="198"/>
    </row>
    <row r="59769" spans="1:4" ht="14.4">
      <c r="A59769"/>
      <c r="B59769"/>
      <c r="C59769"/>
      <c r="D59769" s="198"/>
    </row>
    <row r="59770" spans="1:4" ht="14.4">
      <c r="A59770"/>
      <c r="B59770"/>
      <c r="C59770"/>
      <c r="D59770" s="198"/>
    </row>
    <row r="59771" spans="1:4" ht="14.4">
      <c r="A59771"/>
      <c r="B59771"/>
      <c r="C59771"/>
      <c r="D59771" s="198"/>
    </row>
    <row r="59772" spans="1:4" ht="14.4">
      <c r="A59772"/>
      <c r="B59772"/>
      <c r="C59772"/>
      <c r="D59772" s="198"/>
    </row>
    <row r="59773" spans="1:4" ht="14.4">
      <c r="A59773"/>
      <c r="B59773"/>
      <c r="C59773"/>
      <c r="D59773" s="198"/>
    </row>
    <row r="59774" spans="1:4" ht="14.4">
      <c r="A59774"/>
      <c r="B59774"/>
      <c r="C59774"/>
      <c r="D59774" s="198"/>
    </row>
    <row r="59775" spans="1:4" ht="14.4">
      <c r="A59775"/>
      <c r="B59775"/>
      <c r="C59775"/>
      <c r="D59775" s="198"/>
    </row>
    <row r="59776" spans="1:4" ht="14.4">
      <c r="A59776"/>
      <c r="B59776"/>
      <c r="C59776"/>
      <c r="D59776" s="198"/>
    </row>
    <row r="59777" spans="1:4" ht="14.4">
      <c r="A59777"/>
      <c r="B59777"/>
      <c r="C59777"/>
      <c r="D59777" s="198"/>
    </row>
    <row r="59778" spans="1:4" ht="14.4">
      <c r="A59778"/>
      <c r="B59778"/>
      <c r="C59778"/>
      <c r="D59778" s="198"/>
    </row>
    <row r="59779" spans="1:4" ht="14.4">
      <c r="A59779"/>
      <c r="B59779"/>
      <c r="C59779"/>
      <c r="D59779" s="198"/>
    </row>
    <row r="59780" spans="1:4" ht="14.4">
      <c r="A59780"/>
      <c r="B59780"/>
      <c r="C59780"/>
      <c r="D59780" s="198"/>
    </row>
    <row r="59781" spans="1:4" ht="14.4">
      <c r="A59781"/>
      <c r="B59781"/>
      <c r="C59781"/>
      <c r="D59781" s="198"/>
    </row>
    <row r="59782" spans="1:4" ht="14.4">
      <c r="A59782"/>
      <c r="B59782"/>
      <c r="C59782"/>
      <c r="D59782" s="198"/>
    </row>
    <row r="59783" spans="1:4" ht="14.4">
      <c r="A59783"/>
      <c r="B59783"/>
      <c r="C59783"/>
      <c r="D59783" s="198"/>
    </row>
    <row r="59784" spans="1:4" ht="14.4">
      <c r="A59784"/>
      <c r="B59784"/>
      <c r="C59784"/>
      <c r="D59784" s="198"/>
    </row>
    <row r="59785" spans="1:4" ht="14.4">
      <c r="A59785"/>
      <c r="B59785"/>
      <c r="C59785"/>
      <c r="D59785" s="198"/>
    </row>
    <row r="59786" spans="1:4" ht="14.4">
      <c r="A59786"/>
      <c r="B59786"/>
      <c r="C59786"/>
      <c r="D59786" s="198"/>
    </row>
    <row r="59787" spans="1:4" ht="14.4">
      <c r="A59787"/>
      <c r="B59787"/>
      <c r="C59787"/>
      <c r="D59787" s="198"/>
    </row>
    <row r="59788" spans="1:4" ht="14.4">
      <c r="A59788"/>
      <c r="B59788"/>
      <c r="C59788"/>
      <c r="D59788" s="198"/>
    </row>
    <row r="59789" spans="1:4" ht="14.4">
      <c r="A59789"/>
      <c r="B59789"/>
      <c r="C59789"/>
      <c r="D59789" s="198"/>
    </row>
    <row r="59790" spans="1:4" ht="14.4">
      <c r="A59790"/>
      <c r="B59790"/>
      <c r="C59790"/>
      <c r="D59790" s="198"/>
    </row>
    <row r="59791" spans="1:4" ht="14.4">
      <c r="A59791"/>
      <c r="B59791"/>
      <c r="C59791"/>
      <c r="D59791" s="198"/>
    </row>
    <row r="59792" spans="1:4" ht="14.4">
      <c r="A59792"/>
      <c r="B59792"/>
      <c r="C59792"/>
      <c r="D59792" s="198"/>
    </row>
    <row r="59793" spans="1:4" ht="14.4">
      <c r="A59793"/>
      <c r="B59793"/>
      <c r="C59793"/>
      <c r="D59793" s="198"/>
    </row>
    <row r="59794" spans="1:4" ht="14.4">
      <c r="A59794"/>
      <c r="B59794"/>
      <c r="C59794"/>
      <c r="D59794" s="198"/>
    </row>
    <row r="59795" spans="1:4" ht="14.4">
      <c r="A59795"/>
      <c r="B59795"/>
      <c r="C59795"/>
      <c r="D59795" s="198"/>
    </row>
    <row r="59796" spans="1:4" ht="14.4">
      <c r="A59796"/>
      <c r="B59796"/>
      <c r="C59796"/>
      <c r="D59796" s="198"/>
    </row>
    <row r="59797" spans="1:4" ht="14.4">
      <c r="A59797"/>
      <c r="B59797"/>
      <c r="C59797"/>
      <c r="D59797" s="198"/>
    </row>
    <row r="59798" spans="1:4" ht="14.4">
      <c r="A59798"/>
      <c r="B59798"/>
      <c r="C59798"/>
      <c r="D59798" s="198"/>
    </row>
    <row r="59799" spans="1:4" ht="14.4">
      <c r="A59799"/>
      <c r="B59799"/>
      <c r="C59799"/>
      <c r="D59799" s="198"/>
    </row>
    <row r="59800" spans="1:4" ht="14.4">
      <c r="A59800"/>
      <c r="B59800"/>
      <c r="C59800"/>
      <c r="D59800" s="198"/>
    </row>
    <row r="59801" spans="1:4" ht="14.4">
      <c r="A59801"/>
      <c r="B59801"/>
      <c r="C59801"/>
      <c r="D59801" s="198"/>
    </row>
    <row r="59802" spans="1:4" ht="14.4">
      <c r="A59802"/>
      <c r="B59802"/>
      <c r="C59802"/>
      <c r="D59802" s="198"/>
    </row>
    <row r="59803" spans="1:4" ht="14.4">
      <c r="A59803"/>
      <c r="B59803"/>
      <c r="C59803"/>
      <c r="D59803" s="198"/>
    </row>
    <row r="59804" spans="1:4" ht="14.4">
      <c r="A59804"/>
      <c r="B59804"/>
      <c r="C59804"/>
      <c r="D59804" s="198"/>
    </row>
    <row r="59805" spans="1:4" ht="14.4">
      <c r="A59805"/>
      <c r="B59805"/>
      <c r="C59805"/>
      <c r="D59805" s="198"/>
    </row>
    <row r="59806" spans="1:4" ht="14.4">
      <c r="A59806"/>
      <c r="B59806"/>
      <c r="C59806"/>
      <c r="D59806" s="198"/>
    </row>
    <row r="59807" spans="1:4" ht="14.4">
      <c r="A59807"/>
      <c r="B59807"/>
      <c r="C59807"/>
      <c r="D59807" s="198"/>
    </row>
    <row r="59808" spans="1:4" ht="14.4">
      <c r="A59808"/>
      <c r="B59808"/>
      <c r="C59808"/>
      <c r="D59808" s="198"/>
    </row>
    <row r="59809" spans="1:4" ht="14.4">
      <c r="A59809"/>
      <c r="B59809"/>
      <c r="C59809"/>
      <c r="D59809" s="198"/>
    </row>
    <row r="59810" spans="1:4" ht="14.4">
      <c r="A59810"/>
      <c r="B59810"/>
      <c r="C59810"/>
      <c r="D59810" s="198"/>
    </row>
    <row r="59811" spans="1:4" ht="14.4">
      <c r="A59811"/>
      <c r="B59811"/>
      <c r="C59811"/>
      <c r="D59811" s="198"/>
    </row>
    <row r="59812" spans="1:4" ht="14.4">
      <c r="A59812"/>
      <c r="B59812"/>
      <c r="C59812"/>
      <c r="D59812" s="198"/>
    </row>
    <row r="59813" spans="1:4" ht="14.4">
      <c r="A59813"/>
      <c r="B59813"/>
      <c r="C59813"/>
      <c r="D59813" s="198"/>
    </row>
    <row r="59814" spans="1:4" ht="14.4">
      <c r="A59814"/>
      <c r="B59814"/>
      <c r="C59814"/>
      <c r="D59814" s="198"/>
    </row>
    <row r="59815" spans="1:4" ht="14.4">
      <c r="A59815"/>
      <c r="B59815"/>
      <c r="C59815"/>
      <c r="D59815" s="198"/>
    </row>
    <row r="59816" spans="1:4" ht="14.4">
      <c r="A59816"/>
      <c r="B59816"/>
      <c r="C59816"/>
      <c r="D59816" s="198"/>
    </row>
    <row r="59817" spans="1:4" ht="14.4">
      <c r="A59817"/>
      <c r="B59817"/>
      <c r="C59817"/>
      <c r="D59817" s="198"/>
    </row>
    <row r="59818" spans="1:4" ht="14.4">
      <c r="A59818"/>
      <c r="B59818"/>
      <c r="C59818"/>
      <c r="D59818" s="198"/>
    </row>
    <row r="59819" spans="1:4" ht="14.4">
      <c r="A59819"/>
      <c r="B59819"/>
      <c r="C59819"/>
      <c r="D59819" s="198"/>
    </row>
    <row r="59820" spans="1:4" ht="14.4">
      <c r="A59820"/>
      <c r="B59820"/>
      <c r="C59820"/>
      <c r="D59820" s="198"/>
    </row>
    <row r="59821" spans="1:4" ht="14.4">
      <c r="A59821"/>
      <c r="B59821"/>
      <c r="C59821"/>
      <c r="D59821" s="198"/>
    </row>
    <row r="59822" spans="1:4" ht="14.4">
      <c r="A59822"/>
      <c r="B59822"/>
      <c r="C59822"/>
      <c r="D59822" s="198"/>
    </row>
    <row r="59823" spans="1:4" ht="14.4">
      <c r="A59823"/>
      <c r="B59823"/>
      <c r="C59823"/>
      <c r="D59823" s="198"/>
    </row>
    <row r="59824" spans="1:4" ht="14.4">
      <c r="A59824"/>
      <c r="B59824"/>
      <c r="C59824"/>
      <c r="D59824" s="198"/>
    </row>
    <row r="59825" spans="1:4" ht="14.4">
      <c r="A59825"/>
      <c r="B59825"/>
      <c r="C59825"/>
      <c r="D59825" s="198"/>
    </row>
    <row r="59826" spans="1:4" ht="14.4">
      <c r="A59826"/>
      <c r="B59826"/>
      <c r="C59826"/>
      <c r="D59826" s="198"/>
    </row>
    <row r="59827" spans="1:4" ht="14.4">
      <c r="A59827"/>
      <c r="B59827"/>
      <c r="C59827"/>
      <c r="D59827" s="198"/>
    </row>
    <row r="59828" spans="1:4" ht="14.4">
      <c r="A59828"/>
      <c r="B59828"/>
      <c r="C59828"/>
      <c r="D59828" s="198"/>
    </row>
    <row r="59829" spans="1:4" ht="14.4">
      <c r="A59829"/>
      <c r="B59829"/>
      <c r="C59829"/>
      <c r="D59829" s="198"/>
    </row>
    <row r="59830" spans="1:4" ht="14.4">
      <c r="A59830"/>
      <c r="B59830"/>
      <c r="C59830"/>
      <c r="D59830" s="198"/>
    </row>
    <row r="59831" spans="1:4" ht="14.4">
      <c r="A59831"/>
      <c r="B59831"/>
      <c r="C59831"/>
      <c r="D59831" s="198"/>
    </row>
    <row r="59832" spans="1:4" ht="14.4">
      <c r="A59832"/>
      <c r="B59832"/>
      <c r="C59832"/>
      <c r="D59832" s="198"/>
    </row>
    <row r="59833" spans="1:4" ht="14.4">
      <c r="A59833"/>
      <c r="B59833"/>
      <c r="C59833"/>
      <c r="D59833" s="198"/>
    </row>
    <row r="59834" spans="1:4" ht="14.4">
      <c r="A59834"/>
      <c r="B59834"/>
      <c r="C59834"/>
      <c r="D59834" s="198"/>
    </row>
    <row r="59835" spans="1:4" ht="14.4">
      <c r="A59835"/>
      <c r="B59835"/>
      <c r="C59835"/>
      <c r="D59835" s="198"/>
    </row>
    <row r="59836" spans="1:4" ht="14.4">
      <c r="A59836"/>
      <c r="B59836"/>
      <c r="C59836"/>
      <c r="D59836" s="198"/>
    </row>
    <row r="59837" spans="1:4" ht="14.4">
      <c r="A59837"/>
      <c r="B59837"/>
      <c r="C59837"/>
      <c r="D59837" s="198"/>
    </row>
    <row r="59838" spans="1:4" ht="14.4">
      <c r="A59838"/>
      <c r="B59838"/>
      <c r="C59838"/>
      <c r="D59838" s="198"/>
    </row>
    <row r="59839" spans="1:4" ht="14.4">
      <c r="A59839"/>
      <c r="B59839"/>
      <c r="C59839"/>
      <c r="D59839" s="198"/>
    </row>
    <row r="59840" spans="1:4" ht="14.4">
      <c r="A59840"/>
      <c r="B59840"/>
      <c r="C59840"/>
      <c r="D59840" s="198"/>
    </row>
    <row r="59841" spans="1:4" ht="14.4">
      <c r="A59841"/>
      <c r="B59841"/>
      <c r="C59841"/>
      <c r="D59841" s="198"/>
    </row>
    <row r="59842" spans="1:4" ht="14.4">
      <c r="A59842"/>
      <c r="B59842"/>
      <c r="C59842"/>
      <c r="D59842" s="198"/>
    </row>
    <row r="59843" spans="1:4" ht="14.4">
      <c r="A59843"/>
      <c r="B59843"/>
      <c r="C59843"/>
      <c r="D59843" s="198"/>
    </row>
    <row r="59844" spans="1:4" ht="14.4">
      <c r="A59844"/>
      <c r="B59844"/>
      <c r="C59844"/>
      <c r="D59844" s="198"/>
    </row>
    <row r="59845" spans="1:4" ht="14.4">
      <c r="A59845"/>
      <c r="B59845"/>
      <c r="C59845"/>
      <c r="D59845" s="198"/>
    </row>
    <row r="59846" spans="1:4" ht="14.4">
      <c r="A59846"/>
      <c r="B59846"/>
      <c r="C59846"/>
      <c r="D59846" s="198"/>
    </row>
    <row r="59847" spans="1:4" ht="14.4">
      <c r="A59847"/>
      <c r="B59847"/>
      <c r="C59847"/>
      <c r="D59847" s="198"/>
    </row>
    <row r="59848" spans="1:4" ht="14.4">
      <c r="A59848"/>
      <c r="B59848"/>
      <c r="C59848"/>
      <c r="D59848" s="198"/>
    </row>
    <row r="59849" spans="1:4" ht="14.4">
      <c r="A59849"/>
      <c r="B59849"/>
      <c r="C59849"/>
      <c r="D59849" s="198"/>
    </row>
    <row r="59850" spans="1:4" ht="14.4">
      <c r="A59850"/>
      <c r="B59850"/>
      <c r="C59850"/>
      <c r="D59850" s="198"/>
    </row>
    <row r="59851" spans="1:4" ht="14.4">
      <c r="A59851"/>
      <c r="B59851"/>
      <c r="C59851"/>
      <c r="D59851" s="198"/>
    </row>
    <row r="59852" spans="1:4" ht="14.4">
      <c r="A59852"/>
      <c r="B59852"/>
      <c r="C59852"/>
      <c r="D59852" s="198"/>
    </row>
    <row r="59853" spans="1:4" ht="14.4">
      <c r="A59853"/>
      <c r="B59853"/>
      <c r="C59853"/>
      <c r="D59853" s="198"/>
    </row>
    <row r="59854" spans="1:4" ht="14.4">
      <c r="A59854"/>
      <c r="B59854"/>
      <c r="C59854"/>
      <c r="D59854" s="198"/>
    </row>
    <row r="59855" spans="1:4" ht="14.4">
      <c r="A59855"/>
      <c r="B59855"/>
      <c r="C59855"/>
      <c r="D59855" s="198"/>
    </row>
    <row r="59856" spans="1:4" ht="14.4">
      <c r="A59856"/>
      <c r="B59856"/>
      <c r="C59856"/>
      <c r="D59856" s="198"/>
    </row>
    <row r="59857" spans="1:4" ht="14.4">
      <c r="A59857"/>
      <c r="B59857"/>
      <c r="C59857"/>
      <c r="D59857" s="198"/>
    </row>
    <row r="59858" spans="1:4" ht="14.4">
      <c r="A59858"/>
      <c r="B59858"/>
      <c r="C59858"/>
      <c r="D59858" s="198"/>
    </row>
    <row r="59859" spans="1:4" ht="14.4">
      <c r="A59859"/>
      <c r="B59859"/>
      <c r="C59859"/>
      <c r="D59859" s="198"/>
    </row>
    <row r="59860" spans="1:4" ht="14.4">
      <c r="A59860"/>
      <c r="B59860"/>
      <c r="C59860"/>
      <c r="D59860" s="198"/>
    </row>
    <row r="59861" spans="1:4" ht="14.4">
      <c r="A59861"/>
      <c r="B59861"/>
      <c r="C59861"/>
      <c r="D59861" s="198"/>
    </row>
    <row r="59862" spans="1:4" ht="14.4">
      <c r="A59862"/>
      <c r="B59862"/>
      <c r="C59862"/>
      <c r="D59862" s="198"/>
    </row>
    <row r="59863" spans="1:4" ht="14.4">
      <c r="A59863"/>
      <c r="B59863"/>
      <c r="C59863"/>
      <c r="D59863" s="198"/>
    </row>
    <row r="59864" spans="1:4" ht="14.4">
      <c r="A59864"/>
      <c r="B59864"/>
      <c r="C59864"/>
      <c r="D59864" s="198"/>
    </row>
    <row r="59865" spans="1:4" ht="14.4">
      <c r="A59865"/>
      <c r="B59865"/>
      <c r="C59865"/>
      <c r="D59865" s="198"/>
    </row>
    <row r="59866" spans="1:4" ht="14.4">
      <c r="A59866"/>
      <c r="B59866"/>
      <c r="C59866"/>
      <c r="D59866" s="198"/>
    </row>
    <row r="59867" spans="1:4" ht="14.4">
      <c r="A59867"/>
      <c r="B59867"/>
      <c r="C59867"/>
      <c r="D59867" s="198"/>
    </row>
    <row r="59868" spans="1:4" ht="14.4">
      <c r="A59868"/>
      <c r="B59868"/>
      <c r="C59868"/>
      <c r="D59868" s="198"/>
    </row>
    <row r="59869" spans="1:4" ht="14.4">
      <c r="A59869"/>
      <c r="B59869"/>
      <c r="C59869"/>
      <c r="D59869" s="198"/>
    </row>
    <row r="59870" spans="1:4" ht="14.4">
      <c r="A59870"/>
      <c r="B59870"/>
      <c r="C59870"/>
      <c r="D59870" s="198"/>
    </row>
    <row r="59871" spans="1:4" ht="14.4">
      <c r="A59871"/>
      <c r="B59871"/>
      <c r="C59871"/>
      <c r="D59871" s="198"/>
    </row>
    <row r="59872" spans="1:4" ht="14.4">
      <c r="A59872"/>
      <c r="B59872"/>
      <c r="C59872"/>
      <c r="D59872" s="198"/>
    </row>
    <row r="59873" spans="1:4" ht="14.4">
      <c r="A59873"/>
      <c r="B59873"/>
      <c r="C59873"/>
      <c r="D59873" s="198"/>
    </row>
    <row r="59874" spans="1:4" ht="14.4">
      <c r="A59874"/>
      <c r="B59874"/>
      <c r="C59874"/>
      <c r="D59874" s="198"/>
    </row>
    <row r="59875" spans="1:4" ht="14.4">
      <c r="A59875"/>
      <c r="B59875"/>
      <c r="C59875"/>
      <c r="D59875" s="198"/>
    </row>
    <row r="59876" spans="1:4" ht="14.4">
      <c r="A59876"/>
      <c r="B59876"/>
      <c r="C59876"/>
      <c r="D59876" s="198"/>
    </row>
    <row r="59877" spans="1:4" ht="14.4">
      <c r="A59877"/>
      <c r="B59877"/>
      <c r="C59877"/>
      <c r="D59877" s="198"/>
    </row>
    <row r="59878" spans="1:4" ht="14.4">
      <c r="A59878"/>
      <c r="B59878"/>
      <c r="C59878"/>
      <c r="D59878" s="198"/>
    </row>
    <row r="59879" spans="1:4" ht="14.4">
      <c r="A59879"/>
      <c r="B59879"/>
      <c r="C59879"/>
      <c r="D59879" s="198"/>
    </row>
    <row r="59880" spans="1:4" ht="14.4">
      <c r="A59880"/>
      <c r="B59880"/>
      <c r="C59880"/>
      <c r="D59880" s="198"/>
    </row>
    <row r="59881" spans="1:4" ht="14.4">
      <c r="A59881"/>
      <c r="B59881"/>
      <c r="C59881"/>
      <c r="D59881" s="198"/>
    </row>
    <row r="59882" spans="1:4" ht="14.4">
      <c r="A59882"/>
      <c r="B59882"/>
      <c r="C59882"/>
      <c r="D59882" s="198"/>
    </row>
    <row r="59883" spans="1:4" ht="14.4">
      <c r="A59883"/>
      <c r="B59883"/>
      <c r="C59883"/>
      <c r="D59883" s="198"/>
    </row>
    <row r="59884" spans="1:4" ht="14.4">
      <c r="A59884"/>
      <c r="B59884"/>
      <c r="C59884"/>
      <c r="D59884" s="198"/>
    </row>
    <row r="59885" spans="1:4" ht="14.4">
      <c r="A59885"/>
      <c r="B59885"/>
      <c r="C59885"/>
      <c r="D59885" s="198"/>
    </row>
    <row r="59886" spans="1:4" ht="14.4">
      <c r="A59886"/>
      <c r="B59886"/>
      <c r="C59886"/>
      <c r="D59886" s="198"/>
    </row>
    <row r="59887" spans="1:4" ht="14.4">
      <c r="A59887"/>
      <c r="B59887"/>
      <c r="C59887"/>
      <c r="D59887" s="198"/>
    </row>
    <row r="59888" spans="1:4" ht="14.4">
      <c r="A59888"/>
      <c r="B59888"/>
      <c r="C59888"/>
      <c r="D59888" s="198"/>
    </row>
    <row r="59889" spans="1:4" ht="14.4">
      <c r="A59889"/>
      <c r="B59889"/>
      <c r="C59889"/>
      <c r="D59889" s="198"/>
    </row>
    <row r="59890" spans="1:4" ht="14.4">
      <c r="A59890"/>
      <c r="B59890"/>
      <c r="C59890"/>
      <c r="D59890" s="198"/>
    </row>
    <row r="59891" spans="1:4" ht="14.4">
      <c r="A59891"/>
      <c r="B59891"/>
      <c r="C59891"/>
      <c r="D59891" s="198"/>
    </row>
    <row r="59892" spans="1:4" ht="14.4">
      <c r="A59892"/>
      <c r="B59892"/>
      <c r="C59892"/>
      <c r="D59892" s="198"/>
    </row>
    <row r="59893" spans="1:4" ht="14.4">
      <c r="A59893"/>
      <c r="B59893"/>
      <c r="C59893"/>
      <c r="D59893" s="198"/>
    </row>
    <row r="59894" spans="1:4" ht="14.4">
      <c r="A59894"/>
      <c r="B59894"/>
      <c r="C59894"/>
      <c r="D59894" s="198"/>
    </row>
    <row r="59895" spans="1:4" ht="14.4">
      <c r="A59895"/>
      <c r="B59895"/>
      <c r="C59895"/>
      <c r="D59895" s="198"/>
    </row>
    <row r="59896" spans="1:4" ht="14.4">
      <c r="A59896"/>
      <c r="B59896"/>
      <c r="C59896"/>
      <c r="D59896" s="198"/>
    </row>
    <row r="59897" spans="1:4" ht="14.4">
      <c r="A59897"/>
      <c r="B59897"/>
      <c r="C59897"/>
      <c r="D59897" s="198"/>
    </row>
    <row r="59898" spans="1:4" ht="14.4">
      <c r="A59898"/>
      <c r="B59898"/>
      <c r="C59898"/>
      <c r="D59898" s="198"/>
    </row>
    <row r="59899" spans="1:4" ht="14.4">
      <c r="A59899"/>
      <c r="B59899"/>
      <c r="C59899"/>
      <c r="D59899" s="198"/>
    </row>
    <row r="59900" spans="1:4" ht="14.4">
      <c r="A59900"/>
      <c r="B59900"/>
      <c r="C59900"/>
      <c r="D59900" s="198"/>
    </row>
    <row r="59901" spans="1:4" ht="14.4">
      <c r="A59901"/>
      <c r="B59901"/>
      <c r="C59901"/>
      <c r="D59901" s="198"/>
    </row>
    <row r="59902" spans="1:4" ht="14.4">
      <c r="A59902"/>
      <c r="B59902"/>
      <c r="C59902"/>
      <c r="D59902" s="198"/>
    </row>
    <row r="59903" spans="1:4" ht="14.4">
      <c r="A59903"/>
      <c r="B59903"/>
      <c r="C59903"/>
      <c r="D59903" s="198"/>
    </row>
    <row r="59904" spans="1:4" ht="14.4">
      <c r="A59904"/>
      <c r="B59904"/>
      <c r="C59904"/>
      <c r="D59904" s="198"/>
    </row>
    <row r="59905" spans="1:4" ht="14.4">
      <c r="A59905"/>
      <c r="B59905"/>
      <c r="C59905"/>
      <c r="D59905" s="198"/>
    </row>
    <row r="59906" spans="1:4" ht="14.4">
      <c r="A59906"/>
      <c r="B59906"/>
      <c r="C59906"/>
      <c r="D59906" s="198"/>
    </row>
    <row r="59907" spans="1:4" ht="14.4">
      <c r="A59907"/>
      <c r="B59907"/>
      <c r="C59907"/>
      <c r="D59907" s="198"/>
    </row>
    <row r="59908" spans="1:4" ht="14.4">
      <c r="A59908"/>
      <c r="B59908"/>
      <c r="C59908"/>
      <c r="D59908" s="198"/>
    </row>
    <row r="59909" spans="1:4" ht="14.4">
      <c r="A59909"/>
      <c r="B59909"/>
      <c r="C59909"/>
      <c r="D59909" s="198"/>
    </row>
    <row r="59910" spans="1:4" ht="14.4">
      <c r="A59910"/>
      <c r="B59910"/>
      <c r="C59910"/>
      <c r="D59910" s="198"/>
    </row>
    <row r="59911" spans="1:4" ht="14.4">
      <c r="A59911"/>
      <c r="B59911"/>
      <c r="C59911"/>
      <c r="D59911" s="198"/>
    </row>
    <row r="59912" spans="1:4" ht="14.4">
      <c r="A59912"/>
      <c r="B59912"/>
      <c r="C59912"/>
      <c r="D59912" s="198"/>
    </row>
    <row r="59913" spans="1:4" ht="14.4">
      <c r="A59913"/>
      <c r="B59913"/>
      <c r="C59913"/>
      <c r="D59913" s="198"/>
    </row>
    <row r="59914" spans="1:4" ht="14.4">
      <c r="A59914"/>
      <c r="B59914"/>
      <c r="C59914"/>
      <c r="D59914" s="198"/>
    </row>
    <row r="59915" spans="1:4" ht="14.4">
      <c r="A59915"/>
      <c r="B59915"/>
      <c r="C59915"/>
      <c r="D59915" s="198"/>
    </row>
    <row r="59916" spans="1:4" ht="14.4">
      <c r="A59916"/>
      <c r="B59916"/>
      <c r="C59916"/>
      <c r="D59916" s="198"/>
    </row>
    <row r="59917" spans="1:4" ht="14.4">
      <c r="A59917"/>
      <c r="B59917"/>
      <c r="C59917"/>
      <c r="D59917" s="198"/>
    </row>
    <row r="59918" spans="1:4" ht="14.4">
      <c r="A59918"/>
      <c r="B59918"/>
      <c r="C59918"/>
      <c r="D59918" s="198"/>
    </row>
    <row r="59919" spans="1:4" ht="14.4">
      <c r="A59919"/>
      <c r="B59919"/>
      <c r="C59919"/>
      <c r="D59919" s="198"/>
    </row>
    <row r="59920" spans="1:4" ht="14.4">
      <c r="A59920"/>
      <c r="B59920"/>
      <c r="C59920"/>
      <c r="D59920" s="198"/>
    </row>
    <row r="59921" spans="1:4" ht="14.4">
      <c r="A59921"/>
      <c r="B59921"/>
      <c r="C59921"/>
      <c r="D59921" s="198"/>
    </row>
    <row r="59922" spans="1:4" ht="14.4">
      <c r="A59922"/>
      <c r="B59922"/>
      <c r="C59922"/>
      <c r="D59922" s="198"/>
    </row>
    <row r="59923" spans="1:4" ht="14.4">
      <c r="A59923"/>
      <c r="B59923"/>
      <c r="C59923"/>
      <c r="D59923" s="198"/>
    </row>
    <row r="59924" spans="1:4" ht="14.4">
      <c r="A59924"/>
      <c r="B59924"/>
      <c r="C59924"/>
      <c r="D59924" s="198"/>
    </row>
    <row r="59925" spans="1:4" ht="14.4">
      <c r="A59925"/>
      <c r="B59925"/>
      <c r="C59925"/>
      <c r="D59925" s="198"/>
    </row>
    <row r="59926" spans="1:4" ht="14.4">
      <c r="A59926"/>
      <c r="B59926"/>
      <c r="C59926"/>
      <c r="D59926" s="198"/>
    </row>
    <row r="59927" spans="1:4" ht="14.4">
      <c r="A59927"/>
      <c r="B59927"/>
      <c r="C59927"/>
      <c r="D59927" s="198"/>
    </row>
    <row r="59928" spans="1:4" ht="14.4">
      <c r="A59928"/>
      <c r="B59928"/>
      <c r="C59928"/>
      <c r="D59928" s="198"/>
    </row>
    <row r="59929" spans="1:4" ht="14.4">
      <c r="A59929"/>
      <c r="B59929"/>
      <c r="C59929"/>
      <c r="D59929" s="198"/>
    </row>
    <row r="59930" spans="1:4" ht="14.4">
      <c r="A59930"/>
      <c r="B59930"/>
      <c r="C59930"/>
      <c r="D59930" s="198"/>
    </row>
    <row r="59931" spans="1:4" ht="14.4">
      <c r="A59931"/>
      <c r="B59931"/>
      <c r="C59931"/>
      <c r="D59931" s="198"/>
    </row>
    <row r="59932" spans="1:4" ht="14.4">
      <c r="A59932"/>
      <c r="B59932"/>
      <c r="C59932"/>
      <c r="D59932" s="198"/>
    </row>
    <row r="59933" spans="1:4" ht="14.4">
      <c r="A59933"/>
      <c r="B59933"/>
      <c r="C59933"/>
      <c r="D59933" s="198"/>
    </row>
    <row r="59934" spans="1:4" ht="14.4">
      <c r="A59934"/>
      <c r="B59934"/>
      <c r="C59934"/>
      <c r="D59934" s="198"/>
    </row>
    <row r="59935" spans="1:4" ht="14.4">
      <c r="A59935"/>
      <c r="B59935"/>
      <c r="C59935"/>
      <c r="D59935" s="198"/>
    </row>
    <row r="59936" spans="1:4" ht="14.4">
      <c r="A59936"/>
      <c r="B59936"/>
      <c r="C59936"/>
      <c r="D59936" s="198"/>
    </row>
    <row r="59937" spans="1:4" ht="14.4">
      <c r="A59937"/>
      <c r="B59937"/>
      <c r="C59937"/>
      <c r="D59937" s="198"/>
    </row>
    <row r="59938" spans="1:4" ht="14.4">
      <c r="A59938"/>
      <c r="B59938"/>
      <c r="C59938"/>
      <c r="D59938" s="198"/>
    </row>
    <row r="59939" spans="1:4" ht="14.4">
      <c r="A59939"/>
      <c r="B59939"/>
      <c r="C59939"/>
      <c r="D59939" s="198"/>
    </row>
    <row r="59940" spans="1:4" ht="14.4">
      <c r="A59940"/>
      <c r="B59940"/>
      <c r="C59940"/>
      <c r="D59940" s="198"/>
    </row>
    <row r="59941" spans="1:4" ht="14.4">
      <c r="A59941"/>
      <c r="B59941"/>
      <c r="C59941"/>
      <c r="D59941" s="198"/>
    </row>
    <row r="59942" spans="1:4" ht="14.4">
      <c r="A59942"/>
      <c r="B59942"/>
      <c r="C59942"/>
      <c r="D59942" s="198"/>
    </row>
    <row r="59943" spans="1:4" ht="14.4">
      <c r="A59943"/>
      <c r="B59943"/>
      <c r="C59943"/>
      <c r="D59943" s="198"/>
    </row>
    <row r="59944" spans="1:4" ht="14.4">
      <c r="A59944"/>
      <c r="B59944"/>
      <c r="C59944"/>
      <c r="D59944" s="198"/>
    </row>
    <row r="59945" spans="1:4" ht="14.4">
      <c r="A59945"/>
      <c r="B59945"/>
      <c r="C59945"/>
      <c r="D59945" s="198"/>
    </row>
    <row r="59946" spans="1:4" ht="14.4">
      <c r="A59946"/>
      <c r="B59946"/>
      <c r="C59946"/>
      <c r="D59946" s="198"/>
    </row>
    <row r="59947" spans="1:4" ht="14.4">
      <c r="A59947"/>
      <c r="B59947"/>
      <c r="C59947"/>
      <c r="D59947" s="198"/>
    </row>
    <row r="59948" spans="1:4" ht="14.4">
      <c r="A59948"/>
      <c r="B59948"/>
      <c r="C59948"/>
      <c r="D59948" s="198"/>
    </row>
    <row r="59949" spans="1:4" ht="14.4">
      <c r="A59949"/>
      <c r="B59949"/>
      <c r="C59949"/>
      <c r="D59949" s="198"/>
    </row>
    <row r="59950" spans="1:4" ht="14.4">
      <c r="A59950"/>
      <c r="B59950"/>
      <c r="C59950"/>
      <c r="D59950" s="198"/>
    </row>
    <row r="59951" spans="1:4" ht="14.4">
      <c r="A59951"/>
      <c r="B59951"/>
      <c r="C59951"/>
      <c r="D59951" s="198"/>
    </row>
    <row r="59952" spans="1:4" ht="14.4">
      <c r="A59952"/>
      <c r="B59952"/>
      <c r="C59952"/>
      <c r="D59952" s="198"/>
    </row>
    <row r="59953" spans="1:4" ht="14.4">
      <c r="A59953"/>
      <c r="B59953"/>
      <c r="C59953"/>
      <c r="D59953" s="198"/>
    </row>
    <row r="59954" spans="1:4" ht="14.4">
      <c r="A59954"/>
      <c r="B59954"/>
      <c r="C59954"/>
      <c r="D59954" s="198"/>
    </row>
    <row r="59955" spans="1:4" ht="14.4">
      <c r="A59955"/>
      <c r="B59955"/>
      <c r="C59955"/>
      <c r="D59955" s="198"/>
    </row>
    <row r="59956" spans="1:4" ht="14.4">
      <c r="A59956"/>
      <c r="B59956"/>
      <c r="C59956"/>
      <c r="D59956" s="198"/>
    </row>
    <row r="59957" spans="1:4" ht="14.4">
      <c r="A59957"/>
      <c r="B59957"/>
      <c r="C59957"/>
      <c r="D59957" s="198"/>
    </row>
    <row r="59958" spans="1:4" ht="14.4">
      <c r="A59958"/>
      <c r="B59958"/>
      <c r="C59958"/>
      <c r="D59958" s="198"/>
    </row>
    <row r="59959" spans="1:4" ht="14.4">
      <c r="A59959"/>
      <c r="B59959"/>
      <c r="C59959"/>
      <c r="D59959" s="198"/>
    </row>
    <row r="59960" spans="1:4" ht="14.4">
      <c r="A59960"/>
      <c r="B59960"/>
      <c r="C59960"/>
      <c r="D59960" s="198"/>
    </row>
    <row r="59961" spans="1:4" ht="14.4">
      <c r="A59961"/>
      <c r="B59961"/>
      <c r="C59961"/>
      <c r="D59961" s="198"/>
    </row>
    <row r="59962" spans="1:4" ht="14.4">
      <c r="A59962"/>
      <c r="B59962"/>
      <c r="C59962"/>
      <c r="D59962" s="198"/>
    </row>
    <row r="59963" spans="1:4" ht="14.4">
      <c r="A59963"/>
      <c r="B59963"/>
      <c r="C59963"/>
      <c r="D59963" s="198"/>
    </row>
    <row r="59964" spans="1:4" ht="14.4">
      <c r="A59964"/>
      <c r="B59964"/>
      <c r="C59964"/>
      <c r="D59964" s="198"/>
    </row>
    <row r="59965" spans="1:4" ht="14.4">
      <c r="A59965"/>
      <c r="B59965"/>
      <c r="C59965"/>
      <c r="D59965" s="198"/>
    </row>
    <row r="59966" spans="1:4" ht="14.4">
      <c r="A59966"/>
      <c r="B59966"/>
      <c r="C59966"/>
      <c r="D59966" s="198"/>
    </row>
    <row r="59967" spans="1:4" ht="14.4">
      <c r="A59967"/>
      <c r="B59967"/>
      <c r="C59967"/>
      <c r="D59967" s="198"/>
    </row>
    <row r="59968" spans="1:4" ht="14.4">
      <c r="A59968"/>
      <c r="B59968"/>
      <c r="C59968"/>
      <c r="D59968" s="198"/>
    </row>
    <row r="59969" spans="1:4" ht="14.4">
      <c r="A59969"/>
      <c r="B59969"/>
      <c r="C59969"/>
      <c r="D59969" s="198"/>
    </row>
    <row r="59970" spans="1:4" ht="14.4">
      <c r="A59970"/>
      <c r="B59970"/>
      <c r="C59970"/>
      <c r="D59970" s="198"/>
    </row>
    <row r="59971" spans="1:4" ht="14.4">
      <c r="A59971"/>
      <c r="B59971"/>
      <c r="C59971"/>
      <c r="D59971" s="198"/>
    </row>
    <row r="59972" spans="1:4" ht="14.4">
      <c r="A59972"/>
      <c r="B59972"/>
      <c r="C59972"/>
      <c r="D59972" s="198"/>
    </row>
    <row r="59973" spans="1:4" ht="14.4">
      <c r="A59973"/>
      <c r="B59973"/>
      <c r="C59973"/>
      <c r="D59973" s="198"/>
    </row>
    <row r="59974" spans="1:4" ht="14.4">
      <c r="A59974"/>
      <c r="B59974"/>
      <c r="C59974"/>
      <c r="D59974" s="198"/>
    </row>
    <row r="59975" spans="1:4" ht="14.4">
      <c r="A59975"/>
      <c r="B59975"/>
      <c r="C59975"/>
      <c r="D59975" s="198"/>
    </row>
    <row r="59976" spans="1:4" ht="14.4">
      <c r="A59976"/>
      <c r="B59976"/>
      <c r="C59976"/>
      <c r="D59976" s="198"/>
    </row>
    <row r="59977" spans="1:4" ht="14.4">
      <c r="A59977"/>
      <c r="B59977"/>
      <c r="C59977"/>
      <c r="D59977" s="198"/>
    </row>
    <row r="59978" spans="1:4" ht="14.4">
      <c r="A59978"/>
      <c r="B59978"/>
      <c r="C59978"/>
      <c r="D59978" s="198"/>
    </row>
    <row r="59979" spans="1:4" ht="14.4">
      <c r="A59979"/>
      <c r="B59979"/>
      <c r="C59979"/>
      <c r="D59979" s="198"/>
    </row>
    <row r="59980" spans="1:4" ht="14.4">
      <c r="A59980"/>
      <c r="B59980"/>
      <c r="C59980"/>
      <c r="D59980" s="198"/>
    </row>
    <row r="59981" spans="1:4" ht="14.4">
      <c r="A59981"/>
      <c r="B59981"/>
      <c r="C59981"/>
      <c r="D59981" s="198"/>
    </row>
    <row r="59982" spans="1:4" ht="14.4">
      <c r="A59982"/>
      <c r="B59982"/>
      <c r="C59982"/>
      <c r="D59982" s="198"/>
    </row>
    <row r="59983" spans="1:4" ht="14.4">
      <c r="A59983"/>
      <c r="B59983"/>
      <c r="C59983"/>
      <c r="D59983" s="198"/>
    </row>
    <row r="59984" spans="1:4" ht="14.4">
      <c r="A59984"/>
      <c r="B59984"/>
      <c r="C59984"/>
      <c r="D59984" s="198"/>
    </row>
    <row r="59985" spans="1:4" ht="14.4">
      <c r="A59985"/>
      <c r="B59985"/>
      <c r="C59985"/>
      <c r="D59985" s="198"/>
    </row>
    <row r="59986" spans="1:4" ht="14.4">
      <c r="A59986"/>
      <c r="B59986"/>
      <c r="C59986"/>
      <c r="D59986" s="198"/>
    </row>
    <row r="59987" spans="1:4" ht="14.4">
      <c r="A59987"/>
      <c r="B59987"/>
      <c r="C59987"/>
      <c r="D59987" s="198"/>
    </row>
    <row r="59988" spans="1:4" ht="14.4">
      <c r="A59988"/>
      <c r="B59988"/>
      <c r="C59988"/>
      <c r="D59988" s="198"/>
    </row>
    <row r="59989" spans="1:4" ht="14.4">
      <c r="A59989"/>
      <c r="B59989"/>
      <c r="C59989"/>
      <c r="D59989" s="198"/>
    </row>
    <row r="59990" spans="1:4" ht="14.4">
      <c r="A59990"/>
      <c r="B59990"/>
      <c r="C59990"/>
      <c r="D59990" s="198"/>
    </row>
    <row r="59991" spans="1:4" ht="14.4">
      <c r="A59991"/>
      <c r="B59991"/>
      <c r="C59991"/>
      <c r="D59991" s="198"/>
    </row>
    <row r="59992" spans="1:4" ht="14.4">
      <c r="A59992"/>
      <c r="B59992"/>
      <c r="C59992"/>
      <c r="D59992" s="198"/>
    </row>
    <row r="59993" spans="1:4" ht="14.4">
      <c r="A59993"/>
      <c r="B59993"/>
      <c r="C59993"/>
      <c r="D59993" s="198"/>
    </row>
    <row r="59994" spans="1:4" ht="14.4">
      <c r="A59994"/>
      <c r="B59994"/>
      <c r="C59994"/>
      <c r="D59994" s="198"/>
    </row>
    <row r="59995" spans="1:4" ht="14.4">
      <c r="A59995"/>
      <c r="B59995"/>
      <c r="C59995"/>
      <c r="D59995" s="198"/>
    </row>
    <row r="59996" spans="1:4" ht="14.4">
      <c r="A59996"/>
      <c r="B59996"/>
      <c r="C59996"/>
      <c r="D59996" s="198"/>
    </row>
    <row r="59997" spans="1:4" ht="14.4">
      <c r="A59997"/>
      <c r="B59997"/>
      <c r="C59997"/>
      <c r="D59997" s="198"/>
    </row>
    <row r="59998" spans="1:4" ht="14.4">
      <c r="A59998"/>
      <c r="B59998"/>
      <c r="C59998"/>
      <c r="D59998" s="198"/>
    </row>
    <row r="59999" spans="1:4" ht="14.4">
      <c r="A59999"/>
      <c r="B59999"/>
      <c r="C59999"/>
      <c r="D59999" s="198"/>
    </row>
    <row r="60000" spans="1:4" ht="14.4">
      <c r="A60000"/>
      <c r="B60000"/>
      <c r="C60000"/>
      <c r="D60000" s="198"/>
    </row>
    <row r="60001" spans="1:4" ht="14.4">
      <c r="A60001"/>
      <c r="B60001"/>
      <c r="C60001"/>
      <c r="D60001" s="198"/>
    </row>
    <row r="60002" spans="1:4" ht="14.4">
      <c r="A60002"/>
      <c r="B60002"/>
      <c r="C60002"/>
      <c r="D60002" s="198"/>
    </row>
    <row r="60003" spans="1:4" ht="14.4">
      <c r="A60003"/>
      <c r="B60003"/>
      <c r="C60003"/>
      <c r="D60003" s="198"/>
    </row>
    <row r="60004" spans="1:4" ht="14.4">
      <c r="A60004"/>
      <c r="B60004"/>
      <c r="C60004"/>
      <c r="D60004" s="198"/>
    </row>
    <row r="60005" spans="1:4" ht="14.4">
      <c r="A60005"/>
      <c r="B60005"/>
      <c r="C60005"/>
      <c r="D60005" s="198"/>
    </row>
    <row r="60006" spans="1:4" ht="14.4">
      <c r="A60006"/>
      <c r="B60006"/>
      <c r="C60006"/>
      <c r="D60006" s="198"/>
    </row>
    <row r="60007" spans="1:4" ht="14.4">
      <c r="A60007"/>
      <c r="B60007"/>
      <c r="C60007"/>
      <c r="D60007" s="198"/>
    </row>
    <row r="60008" spans="1:4" ht="14.4">
      <c r="A60008"/>
      <c r="B60008"/>
      <c r="C60008"/>
      <c r="D60008" s="198"/>
    </row>
    <row r="60009" spans="1:4" ht="14.4">
      <c r="A60009"/>
      <c r="B60009"/>
      <c r="C60009"/>
      <c r="D60009" s="198"/>
    </row>
    <row r="60010" spans="1:4" ht="14.4">
      <c r="A60010"/>
      <c r="B60010"/>
      <c r="C60010"/>
      <c r="D60010" s="198"/>
    </row>
    <row r="60011" spans="1:4" ht="14.4">
      <c r="A60011"/>
      <c r="B60011"/>
      <c r="C60011"/>
      <c r="D60011" s="198"/>
    </row>
    <row r="60012" spans="1:4" ht="14.4">
      <c r="A60012"/>
      <c r="B60012"/>
      <c r="C60012"/>
      <c r="D60012" s="198"/>
    </row>
    <row r="60013" spans="1:4" ht="14.4">
      <c r="A60013"/>
      <c r="B60013"/>
      <c r="C60013"/>
      <c r="D60013" s="198"/>
    </row>
    <row r="60014" spans="1:4" ht="14.4">
      <c r="A60014"/>
      <c r="B60014"/>
      <c r="C60014"/>
      <c r="D60014" s="198"/>
    </row>
    <row r="60015" spans="1:4" ht="14.4">
      <c r="A60015"/>
      <c r="B60015"/>
      <c r="C60015"/>
      <c r="D60015" s="198"/>
    </row>
    <row r="60016" spans="1:4" ht="14.4">
      <c r="A60016"/>
      <c r="B60016"/>
      <c r="C60016"/>
      <c r="D60016" s="198"/>
    </row>
    <row r="60017" spans="1:4" ht="14.4">
      <c r="A60017"/>
      <c r="B60017"/>
      <c r="C60017"/>
      <c r="D60017" s="198"/>
    </row>
    <row r="60018" spans="1:4" ht="14.4">
      <c r="A60018"/>
      <c r="B60018"/>
      <c r="C60018"/>
      <c r="D60018" s="198"/>
    </row>
    <row r="60019" spans="1:4" ht="14.4">
      <c r="A60019"/>
      <c r="B60019"/>
      <c r="C60019"/>
      <c r="D60019" s="198"/>
    </row>
    <row r="60020" spans="1:4" ht="14.4">
      <c r="A60020"/>
      <c r="B60020"/>
      <c r="C60020"/>
      <c r="D60020" s="198"/>
    </row>
    <row r="60021" spans="1:4" ht="14.4">
      <c r="A60021"/>
      <c r="B60021"/>
      <c r="C60021"/>
      <c r="D60021" s="198"/>
    </row>
    <row r="60022" spans="1:4" ht="14.4">
      <c r="A60022"/>
      <c r="B60022"/>
      <c r="C60022"/>
      <c r="D60022" s="198"/>
    </row>
    <row r="60023" spans="1:4" ht="14.4">
      <c r="A60023"/>
      <c r="B60023"/>
      <c r="C60023"/>
      <c r="D60023" s="198"/>
    </row>
    <row r="60024" spans="1:4" ht="14.4">
      <c r="A60024"/>
      <c r="B60024"/>
      <c r="C60024"/>
      <c r="D60024" s="198"/>
    </row>
    <row r="60025" spans="1:4" ht="14.4">
      <c r="A60025"/>
      <c r="B60025"/>
      <c r="C60025"/>
      <c r="D60025" s="198"/>
    </row>
    <row r="60026" spans="1:4" ht="14.4">
      <c r="A60026"/>
      <c r="B60026"/>
      <c r="C60026"/>
      <c r="D60026" s="198"/>
    </row>
    <row r="60027" spans="1:4" ht="14.4">
      <c r="A60027"/>
      <c r="B60027"/>
      <c r="C60027"/>
      <c r="D60027" s="198"/>
    </row>
    <row r="60028" spans="1:4" ht="14.4">
      <c r="A60028"/>
      <c r="B60028"/>
      <c r="C60028"/>
      <c r="D60028" s="198"/>
    </row>
    <row r="60029" spans="1:4" ht="14.4">
      <c r="A60029"/>
      <c r="B60029"/>
      <c r="C60029"/>
      <c r="D60029" s="198"/>
    </row>
    <row r="60030" spans="1:4" ht="14.4">
      <c r="A60030"/>
      <c r="B60030"/>
      <c r="C60030"/>
      <c r="D60030" s="198"/>
    </row>
    <row r="60031" spans="1:4" ht="14.4">
      <c r="A60031"/>
      <c r="B60031"/>
      <c r="C60031"/>
      <c r="D60031" s="198"/>
    </row>
    <row r="60032" spans="1:4" ht="14.4">
      <c r="A60032"/>
      <c r="B60032"/>
      <c r="C60032"/>
      <c r="D60032" s="198"/>
    </row>
    <row r="60033" spans="1:4" ht="14.4">
      <c r="A60033"/>
      <c r="B60033"/>
      <c r="C60033"/>
      <c r="D60033" s="198"/>
    </row>
    <row r="60034" spans="1:4" ht="14.4">
      <c r="A60034"/>
      <c r="B60034"/>
      <c r="C60034"/>
      <c r="D60034" s="198"/>
    </row>
    <row r="60035" spans="1:4" ht="14.4">
      <c r="A60035"/>
      <c r="B60035"/>
      <c r="C60035"/>
      <c r="D60035" s="198"/>
    </row>
    <row r="60036" spans="1:4" ht="14.4">
      <c r="A60036"/>
      <c r="B60036"/>
      <c r="C60036"/>
      <c r="D60036" s="198"/>
    </row>
    <row r="60037" spans="1:4" ht="14.4">
      <c r="A60037"/>
      <c r="B60037"/>
      <c r="C60037"/>
      <c r="D60037" s="198"/>
    </row>
    <row r="60038" spans="1:4" ht="14.4">
      <c r="A60038"/>
      <c r="B60038"/>
      <c r="C60038"/>
      <c r="D60038" s="198"/>
    </row>
    <row r="60039" spans="1:4" ht="14.4">
      <c r="A60039"/>
      <c r="B60039"/>
      <c r="C60039"/>
      <c r="D60039" s="198"/>
    </row>
    <row r="60040" spans="1:4" ht="14.4">
      <c r="A60040"/>
      <c r="B60040"/>
      <c r="C60040"/>
      <c r="D60040" s="198"/>
    </row>
    <row r="60041" spans="1:4" ht="14.4">
      <c r="A60041"/>
      <c r="B60041"/>
      <c r="C60041"/>
      <c r="D60041" s="198"/>
    </row>
    <row r="60042" spans="1:4" ht="14.4">
      <c r="A60042"/>
      <c r="B60042"/>
      <c r="C60042"/>
      <c r="D60042" s="198"/>
    </row>
    <row r="60043" spans="1:4" ht="14.4">
      <c r="A60043"/>
      <c r="B60043"/>
      <c r="C60043"/>
      <c r="D60043" s="198"/>
    </row>
    <row r="60044" spans="1:4" ht="14.4">
      <c r="A60044"/>
      <c r="B60044"/>
      <c r="C60044"/>
      <c r="D60044" s="198"/>
    </row>
    <row r="60045" spans="1:4" ht="14.4">
      <c r="A60045"/>
      <c r="B60045"/>
      <c r="C60045"/>
      <c r="D60045" s="198"/>
    </row>
    <row r="60046" spans="1:4" ht="14.4">
      <c r="A60046"/>
      <c r="B60046"/>
      <c r="C60046"/>
      <c r="D60046" s="198"/>
    </row>
    <row r="60047" spans="1:4" ht="14.4">
      <c r="A60047"/>
      <c r="B60047"/>
      <c r="C60047"/>
      <c r="D60047" s="198"/>
    </row>
    <row r="60048" spans="1:4" ht="14.4">
      <c r="A60048"/>
      <c r="B60048"/>
      <c r="C60048"/>
      <c r="D60048" s="198"/>
    </row>
    <row r="60049" spans="1:4" ht="14.4">
      <c r="A60049"/>
      <c r="B60049"/>
      <c r="C60049"/>
      <c r="D60049" s="198"/>
    </row>
    <row r="60050" spans="1:4" ht="14.4">
      <c r="A60050"/>
      <c r="B60050"/>
      <c r="C60050"/>
      <c r="D60050" s="198"/>
    </row>
    <row r="60051" spans="1:4" ht="14.4">
      <c r="A60051"/>
      <c r="B60051"/>
      <c r="C60051"/>
      <c r="D60051" s="198"/>
    </row>
    <row r="60052" spans="1:4" ht="14.4">
      <c r="A60052"/>
      <c r="B60052"/>
      <c r="C60052"/>
      <c r="D60052" s="198"/>
    </row>
    <row r="60053" spans="1:4" ht="14.4">
      <c r="A60053"/>
      <c r="B60053"/>
      <c r="C60053"/>
      <c r="D60053" s="198"/>
    </row>
    <row r="60054" spans="1:4" ht="14.4">
      <c r="A60054"/>
      <c r="B60054"/>
      <c r="C60054"/>
      <c r="D60054" s="198"/>
    </row>
    <row r="60055" spans="1:4" ht="14.4">
      <c r="A60055"/>
      <c r="B60055"/>
      <c r="C60055"/>
      <c r="D60055" s="198"/>
    </row>
    <row r="60056" spans="1:4" ht="14.4">
      <c r="A60056"/>
      <c r="B60056"/>
      <c r="C60056"/>
      <c r="D60056" s="198"/>
    </row>
    <row r="60057" spans="1:4" ht="14.4">
      <c r="A60057"/>
      <c r="B60057"/>
      <c r="C60057"/>
      <c r="D60057" s="198"/>
    </row>
    <row r="60058" spans="1:4" ht="14.4">
      <c r="A60058"/>
      <c r="B60058"/>
      <c r="C60058"/>
      <c r="D60058" s="198"/>
    </row>
    <row r="60059" spans="1:4" ht="14.4">
      <c r="A60059"/>
      <c r="B60059"/>
      <c r="C60059"/>
      <c r="D60059" s="198"/>
    </row>
    <row r="60060" spans="1:4" ht="14.4">
      <c r="A60060"/>
      <c r="B60060"/>
      <c r="C60060"/>
      <c r="D60060" s="198"/>
    </row>
    <row r="60061" spans="1:4" ht="14.4">
      <c r="A60061"/>
      <c r="B60061"/>
      <c r="C60061"/>
      <c r="D60061" s="198"/>
    </row>
    <row r="60062" spans="1:4" ht="14.4">
      <c r="A60062"/>
      <c r="B60062"/>
      <c r="C60062"/>
      <c r="D60062" s="198"/>
    </row>
    <row r="60063" spans="1:4" ht="14.4">
      <c r="A60063"/>
      <c r="B60063"/>
      <c r="C60063"/>
      <c r="D60063" s="198"/>
    </row>
    <row r="60064" spans="1:4" ht="14.4">
      <c r="A60064"/>
      <c r="B60064"/>
      <c r="C60064"/>
      <c r="D60064" s="198"/>
    </row>
    <row r="60065" spans="1:4" ht="14.4">
      <c r="A60065"/>
      <c r="B60065"/>
      <c r="C60065"/>
      <c r="D60065" s="198"/>
    </row>
    <row r="60066" spans="1:4" ht="14.4">
      <c r="A60066"/>
      <c r="B60066"/>
      <c r="C60066"/>
      <c r="D60066" s="198"/>
    </row>
    <row r="60067" spans="1:4" ht="14.4">
      <c r="A60067"/>
      <c r="B60067"/>
      <c r="C60067"/>
      <c r="D60067" s="198"/>
    </row>
    <row r="60068" spans="1:4" ht="14.4">
      <c r="A60068"/>
      <c r="B60068"/>
      <c r="C60068"/>
      <c r="D60068" s="198"/>
    </row>
    <row r="60069" spans="1:4" ht="14.4">
      <c r="A60069"/>
      <c r="B60069"/>
      <c r="C60069"/>
      <c r="D60069" s="198"/>
    </row>
    <row r="60070" spans="1:4" ht="14.4">
      <c r="A60070"/>
      <c r="B60070"/>
      <c r="C60070"/>
      <c r="D60070" s="198"/>
    </row>
    <row r="60071" spans="1:4" ht="14.4">
      <c r="A60071"/>
      <c r="B60071"/>
      <c r="C60071"/>
      <c r="D60071" s="198"/>
    </row>
    <row r="60072" spans="1:4" ht="14.4">
      <c r="A60072"/>
      <c r="B60072"/>
      <c r="C60072"/>
      <c r="D60072" s="198"/>
    </row>
    <row r="60073" spans="1:4" ht="14.4">
      <c r="A60073"/>
      <c r="B60073"/>
      <c r="C60073"/>
      <c r="D60073" s="198"/>
    </row>
    <row r="60074" spans="1:4" ht="14.4">
      <c r="A60074"/>
      <c r="B60074"/>
      <c r="C60074"/>
      <c r="D60074" s="198"/>
    </row>
    <row r="60075" spans="1:4" ht="14.4">
      <c r="A60075"/>
      <c r="B60075"/>
      <c r="C60075"/>
      <c r="D60075" s="198"/>
    </row>
    <row r="60076" spans="1:4" ht="14.4">
      <c r="A60076"/>
      <c r="B60076"/>
      <c r="C60076"/>
      <c r="D60076" s="198"/>
    </row>
    <row r="60077" spans="1:4" ht="14.4">
      <c r="A60077"/>
      <c r="B60077"/>
      <c r="C60077"/>
      <c r="D60077" s="198"/>
    </row>
    <row r="60078" spans="1:4" ht="14.4">
      <c r="A60078"/>
      <c r="B60078"/>
      <c r="C60078"/>
      <c r="D60078" s="198"/>
    </row>
    <row r="60079" spans="1:4" ht="14.4">
      <c r="A60079"/>
      <c r="B60079"/>
      <c r="C60079"/>
      <c r="D60079" s="198"/>
    </row>
    <row r="60080" spans="1:4" ht="14.4">
      <c r="A60080"/>
      <c r="B60080"/>
      <c r="C60080"/>
      <c r="D60080" s="198"/>
    </row>
    <row r="60081" spans="1:4" ht="14.4">
      <c r="A60081"/>
      <c r="B60081"/>
      <c r="C60081"/>
      <c r="D60081" s="198"/>
    </row>
    <row r="60082" spans="1:4" ht="14.4">
      <c r="A60082"/>
      <c r="B60082"/>
      <c r="C60082"/>
      <c r="D60082" s="198"/>
    </row>
    <row r="60083" spans="1:4" ht="14.4">
      <c r="A60083"/>
      <c r="B60083"/>
      <c r="C60083"/>
      <c r="D60083" s="198"/>
    </row>
    <row r="60084" spans="1:4" ht="14.4">
      <c r="A60084"/>
      <c r="B60084"/>
      <c r="C60084"/>
      <c r="D60084" s="198"/>
    </row>
    <row r="60085" spans="1:4" ht="14.4">
      <c r="A60085"/>
      <c r="B60085"/>
      <c r="C60085"/>
      <c r="D60085" s="198"/>
    </row>
    <row r="60086" spans="1:4" ht="14.4">
      <c r="A60086"/>
      <c r="B60086"/>
      <c r="C60086"/>
      <c r="D60086" s="198"/>
    </row>
    <row r="60087" spans="1:4" ht="14.4">
      <c r="A60087"/>
      <c r="B60087"/>
      <c r="C60087"/>
      <c r="D60087" s="198"/>
    </row>
    <row r="60088" spans="1:4" ht="14.4">
      <c r="A60088"/>
      <c r="B60088"/>
      <c r="C60088"/>
      <c r="D60088" s="198"/>
    </row>
    <row r="60089" spans="1:4" ht="14.4">
      <c r="A60089"/>
      <c r="B60089"/>
      <c r="C60089"/>
      <c r="D60089" s="198"/>
    </row>
    <row r="60090" spans="1:4" ht="14.4">
      <c r="A60090"/>
      <c r="B60090"/>
      <c r="C60090"/>
      <c r="D60090" s="198"/>
    </row>
    <row r="60091" spans="1:4" ht="14.4">
      <c r="A60091"/>
      <c r="B60091"/>
      <c r="C60091"/>
      <c r="D60091" s="198"/>
    </row>
    <row r="60092" spans="1:4" ht="14.4">
      <c r="A60092"/>
      <c r="B60092"/>
      <c r="C60092"/>
      <c r="D60092" s="198"/>
    </row>
    <row r="60093" spans="1:4" ht="14.4">
      <c r="A60093"/>
      <c r="B60093"/>
      <c r="C60093"/>
      <c r="D60093" s="198"/>
    </row>
    <row r="60094" spans="1:4" ht="14.4">
      <c r="A60094"/>
      <c r="B60094"/>
      <c r="C60094"/>
      <c r="D60094" s="198"/>
    </row>
    <row r="60095" spans="1:4" ht="14.4">
      <c r="A60095"/>
      <c r="B60095"/>
      <c r="C60095"/>
      <c r="D60095" s="198"/>
    </row>
    <row r="60096" spans="1:4" ht="14.4">
      <c r="A60096"/>
      <c r="B60096"/>
      <c r="C60096"/>
      <c r="D60096" s="198"/>
    </row>
    <row r="60097" spans="1:4" ht="14.4">
      <c r="A60097"/>
      <c r="B60097"/>
      <c r="C60097"/>
      <c r="D60097" s="198"/>
    </row>
    <row r="60098" spans="1:4" ht="14.4">
      <c r="A60098"/>
      <c r="B60098"/>
      <c r="C60098"/>
      <c r="D60098" s="198"/>
    </row>
    <row r="60099" spans="1:4" ht="14.4">
      <c r="A60099"/>
      <c r="B60099"/>
      <c r="C60099"/>
      <c r="D60099" s="198"/>
    </row>
    <row r="60100" spans="1:4" ht="14.4">
      <c r="A60100"/>
      <c r="B60100"/>
      <c r="C60100"/>
      <c r="D60100" s="198"/>
    </row>
    <row r="60101" spans="1:4" ht="14.4">
      <c r="A60101"/>
      <c r="B60101"/>
      <c r="C60101"/>
      <c r="D60101" s="198"/>
    </row>
    <row r="60102" spans="1:4" ht="14.4">
      <c r="A60102"/>
      <c r="B60102"/>
      <c r="C60102"/>
      <c r="D60102" s="198"/>
    </row>
    <row r="60103" spans="1:4" ht="14.4">
      <c r="A60103"/>
      <c r="B60103"/>
      <c r="C60103"/>
      <c r="D60103" s="198"/>
    </row>
    <row r="60104" spans="1:4" ht="14.4">
      <c r="A60104"/>
      <c r="B60104"/>
      <c r="C60104"/>
      <c r="D60104" s="198"/>
    </row>
    <row r="60105" spans="1:4" ht="14.4">
      <c r="A60105"/>
      <c r="B60105"/>
      <c r="C60105"/>
      <c r="D60105" s="198"/>
    </row>
    <row r="60106" spans="1:4" ht="14.4">
      <c r="A60106"/>
      <c r="B60106"/>
      <c r="C60106"/>
      <c r="D60106" s="198"/>
    </row>
    <row r="60107" spans="1:4" ht="14.4">
      <c r="A60107"/>
      <c r="B60107"/>
      <c r="C60107"/>
      <c r="D60107" s="198"/>
    </row>
    <row r="60108" spans="1:4" ht="14.4">
      <c r="A60108"/>
      <c r="B60108"/>
      <c r="C60108"/>
      <c r="D60108" s="198"/>
    </row>
    <row r="60109" spans="1:4" ht="14.4">
      <c r="A60109"/>
      <c r="B60109"/>
      <c r="C60109"/>
      <c r="D60109" s="198"/>
    </row>
    <row r="60110" spans="1:4" ht="14.4">
      <c r="A60110"/>
      <c r="B60110"/>
      <c r="C60110"/>
      <c r="D60110" s="198"/>
    </row>
    <row r="60111" spans="1:4" ht="14.4">
      <c r="A60111"/>
      <c r="B60111"/>
      <c r="C60111"/>
      <c r="D60111" s="198"/>
    </row>
    <row r="60112" spans="1:4" ht="14.4">
      <c r="A60112"/>
      <c r="B60112"/>
      <c r="C60112"/>
      <c r="D60112" s="198"/>
    </row>
    <row r="60113" spans="1:4" ht="14.4">
      <c r="A60113"/>
      <c r="B60113"/>
      <c r="C60113"/>
      <c r="D60113" s="198"/>
    </row>
    <row r="60114" spans="1:4" ht="14.4">
      <c r="A60114"/>
      <c r="B60114"/>
      <c r="C60114"/>
      <c r="D60114" s="198"/>
    </row>
    <row r="60115" spans="1:4" ht="14.4">
      <c r="A60115"/>
      <c r="B60115"/>
      <c r="C60115"/>
      <c r="D60115" s="198"/>
    </row>
    <row r="60116" spans="1:4" ht="14.4">
      <c r="A60116"/>
      <c r="B60116"/>
      <c r="C60116"/>
      <c r="D60116" s="198"/>
    </row>
    <row r="60117" spans="1:4" ht="14.4">
      <c r="A60117"/>
      <c r="B60117"/>
      <c r="C60117"/>
      <c r="D60117" s="198"/>
    </row>
    <row r="60118" spans="1:4" ht="14.4">
      <c r="A60118"/>
      <c r="B60118"/>
      <c r="C60118"/>
      <c r="D60118" s="198"/>
    </row>
    <row r="60119" spans="1:4" ht="14.4">
      <c r="A60119"/>
      <c r="B60119"/>
      <c r="C60119"/>
      <c r="D60119" s="198"/>
    </row>
    <row r="60120" spans="1:4" ht="14.4">
      <c r="A60120"/>
      <c r="B60120"/>
      <c r="C60120"/>
      <c r="D60120" s="198"/>
    </row>
    <row r="60121" spans="1:4" ht="14.4">
      <c r="A60121"/>
      <c r="B60121"/>
      <c r="C60121"/>
      <c r="D60121" s="198"/>
    </row>
    <row r="60122" spans="1:4" ht="14.4">
      <c r="A60122"/>
      <c r="B60122"/>
      <c r="C60122"/>
      <c r="D60122" s="198"/>
    </row>
    <row r="60123" spans="1:4" ht="14.4">
      <c r="A60123"/>
      <c r="B60123"/>
      <c r="C60123"/>
      <c r="D60123" s="198"/>
    </row>
    <row r="60124" spans="1:4" ht="14.4">
      <c r="A60124"/>
      <c r="B60124"/>
      <c r="C60124"/>
      <c r="D60124" s="198"/>
    </row>
    <row r="60125" spans="1:4" ht="14.4">
      <c r="A60125"/>
      <c r="B60125"/>
      <c r="C60125"/>
      <c r="D60125" s="198"/>
    </row>
    <row r="60126" spans="1:4" ht="14.4">
      <c r="A60126"/>
      <c r="B60126"/>
      <c r="C60126"/>
      <c r="D60126" s="198"/>
    </row>
    <row r="60127" spans="1:4" ht="14.4">
      <c r="A60127"/>
      <c r="B60127"/>
      <c r="C60127"/>
      <c r="D60127" s="198"/>
    </row>
    <row r="60128" spans="1:4" ht="14.4">
      <c r="A60128"/>
      <c r="B60128"/>
      <c r="C60128"/>
      <c r="D60128" s="198"/>
    </row>
    <row r="60129" spans="1:4" ht="14.4">
      <c r="A60129"/>
      <c r="B60129"/>
      <c r="C60129"/>
      <c r="D60129" s="198"/>
    </row>
    <row r="60130" spans="1:4" ht="14.4">
      <c r="A60130"/>
      <c r="B60130"/>
      <c r="C60130"/>
      <c r="D60130" s="198"/>
    </row>
    <row r="60131" spans="1:4" ht="14.4">
      <c r="A60131"/>
      <c r="B60131"/>
      <c r="C60131"/>
      <c r="D60131" s="198"/>
    </row>
    <row r="60132" spans="1:4" ht="14.4">
      <c r="A60132"/>
      <c r="B60132"/>
      <c r="C60132"/>
      <c r="D60132" s="198"/>
    </row>
    <row r="60133" spans="1:4" ht="14.4">
      <c r="A60133"/>
      <c r="B60133"/>
      <c r="C60133"/>
      <c r="D60133" s="198"/>
    </row>
    <row r="60134" spans="1:4" ht="14.4">
      <c r="A60134"/>
      <c r="B60134"/>
      <c r="C60134"/>
      <c r="D60134" s="198"/>
    </row>
    <row r="60135" spans="1:4" ht="14.4">
      <c r="A60135"/>
      <c r="B60135"/>
      <c r="C60135"/>
      <c r="D60135" s="198"/>
    </row>
    <row r="60136" spans="1:4" ht="14.4">
      <c r="A60136"/>
      <c r="B60136"/>
      <c r="C60136"/>
      <c r="D60136" s="198"/>
    </row>
    <row r="60137" spans="1:4" ht="14.4">
      <c r="A60137"/>
      <c r="B60137"/>
      <c r="C60137"/>
      <c r="D60137" s="198"/>
    </row>
    <row r="60138" spans="1:4" ht="14.4">
      <c r="A60138"/>
      <c r="B60138"/>
      <c r="C60138"/>
      <c r="D60138" s="198"/>
    </row>
    <row r="60139" spans="1:4" ht="14.4">
      <c r="A60139"/>
      <c r="B60139"/>
      <c r="C60139"/>
      <c r="D60139" s="198"/>
    </row>
    <row r="60140" spans="1:4" ht="14.4">
      <c r="A60140"/>
      <c r="B60140"/>
      <c r="C60140"/>
      <c r="D60140" s="198"/>
    </row>
    <row r="60141" spans="1:4" ht="14.4">
      <c r="A60141"/>
      <c r="B60141"/>
      <c r="C60141"/>
      <c r="D60141" s="198"/>
    </row>
    <row r="60142" spans="1:4" ht="14.4">
      <c r="A60142"/>
      <c r="B60142"/>
      <c r="C60142"/>
      <c r="D60142" s="198"/>
    </row>
    <row r="60143" spans="1:4" ht="14.4">
      <c r="A60143"/>
      <c r="B60143"/>
      <c r="C60143"/>
      <c r="D60143" s="198"/>
    </row>
    <row r="60144" spans="1:4" ht="14.4">
      <c r="A60144"/>
      <c r="B60144"/>
      <c r="C60144"/>
      <c r="D60144" s="198"/>
    </row>
    <row r="60145" spans="1:4" ht="14.4">
      <c r="A60145"/>
      <c r="B60145"/>
      <c r="C60145"/>
      <c r="D60145" s="198"/>
    </row>
    <row r="60146" spans="1:4" ht="14.4">
      <c r="A60146"/>
      <c r="B60146"/>
      <c r="C60146"/>
      <c r="D60146" s="198"/>
    </row>
    <row r="60147" spans="1:4" ht="14.4">
      <c r="A60147"/>
      <c r="B60147"/>
      <c r="C60147"/>
      <c r="D60147" s="198"/>
    </row>
    <row r="60148" spans="1:4" ht="14.4">
      <c r="A60148"/>
      <c r="B60148"/>
      <c r="C60148"/>
      <c r="D60148" s="198"/>
    </row>
    <row r="60149" spans="1:4" ht="14.4">
      <c r="A60149"/>
      <c r="B60149"/>
      <c r="C60149"/>
      <c r="D60149" s="198"/>
    </row>
    <row r="60150" spans="1:4" ht="14.4">
      <c r="A60150"/>
      <c r="B60150"/>
      <c r="C60150"/>
      <c r="D60150" s="198"/>
    </row>
    <row r="60151" spans="1:4" ht="14.4">
      <c r="A60151"/>
      <c r="B60151"/>
      <c r="C60151"/>
      <c r="D60151" s="198"/>
    </row>
    <row r="60152" spans="1:4" ht="14.4">
      <c r="A60152"/>
      <c r="B60152"/>
      <c r="C60152"/>
      <c r="D60152" s="198"/>
    </row>
    <row r="60153" spans="1:4" ht="14.4">
      <c r="A60153"/>
      <c r="B60153"/>
      <c r="C60153"/>
      <c r="D60153" s="198"/>
    </row>
    <row r="60154" spans="1:4" ht="14.4">
      <c r="A60154"/>
      <c r="B60154"/>
      <c r="C60154"/>
      <c r="D60154" s="198"/>
    </row>
    <row r="60155" spans="1:4" ht="14.4">
      <c r="A60155"/>
      <c r="B60155"/>
      <c r="C60155"/>
      <c r="D60155" s="198"/>
    </row>
    <row r="60156" spans="1:4" ht="14.4">
      <c r="A60156"/>
      <c r="B60156"/>
      <c r="C60156"/>
      <c r="D60156" s="198"/>
    </row>
    <row r="60157" spans="1:4" ht="14.4">
      <c r="A60157"/>
      <c r="B60157"/>
      <c r="C60157"/>
      <c r="D60157" s="198"/>
    </row>
    <row r="60158" spans="1:4" ht="14.4">
      <c r="A60158"/>
      <c r="B60158"/>
      <c r="C60158"/>
      <c r="D60158" s="198"/>
    </row>
    <row r="60159" spans="1:4" ht="14.4">
      <c r="A60159"/>
      <c r="B60159"/>
      <c r="C60159"/>
      <c r="D60159" s="198"/>
    </row>
    <row r="60160" spans="1:4" ht="14.4">
      <c r="A60160"/>
      <c r="B60160"/>
      <c r="C60160"/>
      <c r="D60160" s="198"/>
    </row>
    <row r="60161" spans="1:4" ht="14.4">
      <c r="A60161"/>
      <c r="B60161"/>
      <c r="C60161"/>
      <c r="D60161" s="198"/>
    </row>
    <row r="60162" spans="1:4" ht="14.4">
      <c r="A60162"/>
      <c r="B60162"/>
      <c r="C60162"/>
      <c r="D60162" s="198"/>
    </row>
    <row r="60163" spans="1:4" ht="14.4">
      <c r="A60163"/>
      <c r="B60163"/>
      <c r="C60163"/>
      <c r="D60163" s="198"/>
    </row>
    <row r="60164" spans="1:4" ht="14.4">
      <c r="A60164"/>
      <c r="B60164"/>
      <c r="C60164"/>
      <c r="D60164" s="198"/>
    </row>
    <row r="60165" spans="1:4" ht="14.4">
      <c r="A60165"/>
      <c r="B60165"/>
      <c r="C60165"/>
      <c r="D60165" s="198"/>
    </row>
    <row r="60166" spans="1:4" ht="14.4">
      <c r="A60166"/>
      <c r="B60166"/>
      <c r="C60166"/>
      <c r="D60166" s="198"/>
    </row>
    <row r="60167" spans="1:4" ht="14.4">
      <c r="A60167"/>
      <c r="B60167"/>
      <c r="C60167"/>
      <c r="D60167" s="198"/>
    </row>
    <row r="60168" spans="1:4" ht="14.4">
      <c r="A60168"/>
      <c r="B60168"/>
      <c r="C60168"/>
      <c r="D60168" s="198"/>
    </row>
    <row r="60169" spans="1:4" ht="14.4">
      <c r="A60169"/>
      <c r="B60169"/>
      <c r="C60169"/>
      <c r="D60169" s="198"/>
    </row>
    <row r="60170" spans="1:4" ht="14.4">
      <c r="A60170"/>
      <c r="B60170"/>
      <c r="C60170"/>
      <c r="D60170" s="198"/>
    </row>
    <row r="60171" spans="1:4" ht="14.4">
      <c r="A60171"/>
      <c r="B60171"/>
      <c r="C60171"/>
      <c r="D60171" s="198"/>
    </row>
    <row r="60172" spans="1:4" ht="14.4">
      <c r="A60172"/>
      <c r="B60172"/>
      <c r="C60172"/>
      <c r="D60172" s="198"/>
    </row>
    <row r="60173" spans="1:4" ht="14.4">
      <c r="A60173"/>
      <c r="B60173"/>
      <c r="C60173"/>
      <c r="D60173" s="198"/>
    </row>
    <row r="60174" spans="1:4" ht="14.4">
      <c r="A60174"/>
      <c r="B60174"/>
      <c r="C60174"/>
      <c r="D60174" s="198"/>
    </row>
    <row r="60175" spans="1:4" ht="14.4">
      <c r="A60175"/>
      <c r="B60175"/>
      <c r="C60175"/>
      <c r="D60175" s="198"/>
    </row>
    <row r="60176" spans="1:4" ht="14.4">
      <c r="A60176"/>
      <c r="B60176"/>
      <c r="C60176"/>
      <c r="D60176" s="198"/>
    </row>
    <row r="60177" spans="1:4" ht="14.4">
      <c r="A60177"/>
      <c r="B60177"/>
      <c r="C60177"/>
      <c r="D60177" s="198"/>
    </row>
    <row r="60178" spans="1:4" ht="14.4">
      <c r="A60178"/>
      <c r="B60178"/>
      <c r="C60178"/>
      <c r="D60178" s="198"/>
    </row>
    <row r="60179" spans="1:4" ht="14.4">
      <c r="A60179"/>
      <c r="B60179"/>
      <c r="C60179"/>
      <c r="D60179" s="198"/>
    </row>
    <row r="60180" spans="1:4" ht="14.4">
      <c r="A60180"/>
      <c r="B60180"/>
      <c r="C60180"/>
      <c r="D60180" s="198"/>
    </row>
    <row r="60181" spans="1:4" ht="14.4">
      <c r="A60181"/>
      <c r="B60181"/>
      <c r="C60181"/>
      <c r="D60181" s="198"/>
    </row>
    <row r="60182" spans="1:4" ht="14.4">
      <c r="A60182"/>
      <c r="B60182"/>
      <c r="C60182"/>
      <c r="D60182" s="198"/>
    </row>
    <row r="60183" spans="1:4" ht="14.4">
      <c r="A60183"/>
      <c r="B60183"/>
      <c r="C60183"/>
      <c r="D60183" s="198"/>
    </row>
    <row r="60184" spans="1:4" ht="14.4">
      <c r="A60184"/>
      <c r="B60184"/>
      <c r="C60184"/>
      <c r="D60184" s="198"/>
    </row>
    <row r="60185" spans="1:4" ht="14.4">
      <c r="A60185"/>
      <c r="B60185"/>
      <c r="C60185"/>
      <c r="D60185" s="198"/>
    </row>
    <row r="60186" spans="1:4" ht="14.4">
      <c r="A60186"/>
      <c r="B60186"/>
      <c r="C60186"/>
      <c r="D60186" s="198"/>
    </row>
    <row r="60187" spans="1:4" ht="14.4">
      <c r="A60187"/>
      <c r="B60187"/>
      <c r="C60187"/>
      <c r="D60187" s="198"/>
    </row>
    <row r="60188" spans="1:4" ht="14.4">
      <c r="A60188"/>
      <c r="B60188"/>
      <c r="C60188"/>
      <c r="D60188" s="198"/>
    </row>
    <row r="60189" spans="1:4" ht="14.4">
      <c r="A60189"/>
      <c r="B60189"/>
      <c r="C60189"/>
      <c r="D60189" s="198"/>
    </row>
    <row r="60190" spans="1:4" ht="14.4">
      <c r="A60190"/>
      <c r="B60190"/>
      <c r="C60190"/>
      <c r="D60190" s="198"/>
    </row>
    <row r="60191" spans="1:4" ht="14.4">
      <c r="A60191"/>
      <c r="B60191"/>
      <c r="C60191"/>
      <c r="D60191" s="198"/>
    </row>
    <row r="60192" spans="1:4" ht="14.4">
      <c r="A60192"/>
      <c r="B60192"/>
      <c r="C60192"/>
      <c r="D60192" s="198"/>
    </row>
    <row r="60193" spans="1:4" ht="14.4">
      <c r="A60193"/>
      <c r="B60193"/>
      <c r="C60193"/>
      <c r="D60193" s="198"/>
    </row>
    <row r="60194" spans="1:4" ht="14.4">
      <c r="A60194"/>
      <c r="B60194"/>
      <c r="C60194"/>
      <c r="D60194" s="198"/>
    </row>
    <row r="60195" spans="1:4" ht="14.4">
      <c r="A60195"/>
      <c r="B60195"/>
      <c r="C60195"/>
      <c r="D60195" s="198"/>
    </row>
    <row r="60196" spans="1:4" ht="14.4">
      <c r="A60196"/>
      <c r="B60196"/>
      <c r="C60196"/>
      <c r="D60196" s="198"/>
    </row>
    <row r="60197" spans="1:4" ht="14.4">
      <c r="A60197"/>
      <c r="B60197"/>
      <c r="C60197"/>
      <c r="D60197" s="198"/>
    </row>
    <row r="60198" spans="1:4" ht="14.4">
      <c r="A60198"/>
      <c r="B60198"/>
      <c r="C60198"/>
      <c r="D60198" s="198"/>
    </row>
    <row r="60199" spans="1:4" ht="14.4">
      <c r="A60199"/>
      <c r="B60199"/>
      <c r="C60199"/>
      <c r="D60199" s="198"/>
    </row>
    <row r="60200" spans="1:4" ht="14.4">
      <c r="A60200"/>
      <c r="B60200"/>
      <c r="C60200"/>
      <c r="D60200" s="198"/>
    </row>
    <row r="60201" spans="1:4" ht="14.4">
      <c r="A60201"/>
      <c r="B60201"/>
      <c r="C60201"/>
      <c r="D60201" s="198"/>
    </row>
    <row r="60202" spans="1:4" ht="14.4">
      <c r="A60202"/>
      <c r="B60202"/>
      <c r="C60202"/>
      <c r="D60202" s="198"/>
    </row>
    <row r="60203" spans="1:4" ht="14.4">
      <c r="A60203"/>
      <c r="B60203"/>
      <c r="C60203"/>
      <c r="D60203" s="198"/>
    </row>
    <row r="60204" spans="1:4" ht="14.4">
      <c r="A60204"/>
      <c r="B60204"/>
      <c r="C60204"/>
      <c r="D60204" s="198"/>
    </row>
    <row r="60205" spans="1:4" ht="14.4">
      <c r="A60205"/>
      <c r="B60205"/>
      <c r="C60205"/>
      <c r="D60205" s="198"/>
    </row>
    <row r="60206" spans="1:4" ht="14.4">
      <c r="A60206"/>
      <c r="B60206"/>
      <c r="C60206"/>
      <c r="D60206" s="198"/>
    </row>
    <row r="60207" spans="1:4" ht="14.4">
      <c r="A60207"/>
      <c r="B60207"/>
      <c r="C60207"/>
      <c r="D60207" s="198"/>
    </row>
    <row r="60208" spans="1:4" ht="14.4">
      <c r="A60208"/>
      <c r="B60208"/>
      <c r="C60208"/>
      <c r="D60208" s="198"/>
    </row>
    <row r="60209" spans="1:4" ht="14.4">
      <c r="A60209"/>
      <c r="B60209"/>
      <c r="C60209"/>
      <c r="D60209" s="198"/>
    </row>
    <row r="60210" spans="1:4" ht="14.4">
      <c r="A60210"/>
      <c r="B60210"/>
      <c r="C60210"/>
      <c r="D60210" s="198"/>
    </row>
    <row r="60211" spans="1:4" ht="14.4">
      <c r="A60211"/>
      <c r="B60211"/>
      <c r="C60211"/>
      <c r="D60211" s="198"/>
    </row>
    <row r="60212" spans="1:4" ht="14.4">
      <c r="A60212"/>
      <c r="B60212"/>
      <c r="C60212"/>
      <c r="D60212" s="198"/>
    </row>
    <row r="60213" spans="1:4" ht="14.4">
      <c r="A60213"/>
      <c r="B60213"/>
      <c r="C60213"/>
      <c r="D60213" s="198"/>
    </row>
    <row r="60214" spans="1:4" ht="14.4">
      <c r="A60214"/>
      <c r="B60214"/>
      <c r="C60214"/>
      <c r="D60214" s="198"/>
    </row>
    <row r="60215" spans="1:4" ht="14.4">
      <c r="A60215"/>
      <c r="B60215"/>
      <c r="C60215"/>
      <c r="D60215" s="198"/>
    </row>
    <row r="60216" spans="1:4" ht="14.4">
      <c r="A60216"/>
      <c r="B60216"/>
      <c r="C60216"/>
      <c r="D60216" s="198"/>
    </row>
    <row r="60217" spans="1:4" ht="14.4">
      <c r="A60217"/>
      <c r="B60217"/>
      <c r="C60217"/>
      <c r="D60217" s="198"/>
    </row>
    <row r="60218" spans="1:4" ht="14.4">
      <c r="A60218"/>
      <c r="B60218"/>
      <c r="C60218"/>
      <c r="D60218" s="198"/>
    </row>
    <row r="60219" spans="1:4" ht="14.4">
      <c r="A60219"/>
      <c r="B60219"/>
      <c r="C60219"/>
      <c r="D60219" s="198"/>
    </row>
    <row r="60220" spans="1:4" ht="14.4">
      <c r="A60220"/>
      <c r="B60220"/>
      <c r="C60220"/>
      <c r="D60220" s="198"/>
    </row>
    <row r="60221" spans="1:4" ht="14.4">
      <c r="A60221"/>
      <c r="B60221"/>
      <c r="C60221"/>
      <c r="D60221" s="198"/>
    </row>
    <row r="60222" spans="1:4" ht="14.4">
      <c r="A60222"/>
      <c r="B60222"/>
      <c r="C60222"/>
      <c r="D60222" s="198"/>
    </row>
    <row r="60223" spans="1:4" ht="14.4">
      <c r="A60223"/>
      <c r="B60223"/>
      <c r="C60223"/>
      <c r="D60223" s="198"/>
    </row>
    <row r="60224" spans="1:4" ht="14.4">
      <c r="A60224"/>
      <c r="B60224"/>
      <c r="C60224"/>
      <c r="D60224" s="198"/>
    </row>
    <row r="60225" spans="1:4" ht="14.4">
      <c r="A60225"/>
      <c r="B60225"/>
      <c r="C60225"/>
      <c r="D60225" s="198"/>
    </row>
    <row r="60226" spans="1:4" ht="14.4">
      <c r="A60226"/>
      <c r="B60226"/>
      <c r="C60226"/>
      <c r="D60226" s="198"/>
    </row>
    <row r="60227" spans="1:4" ht="14.4">
      <c r="A60227"/>
      <c r="B60227"/>
      <c r="C60227"/>
      <c r="D60227" s="198"/>
    </row>
    <row r="60228" spans="1:4" ht="14.4">
      <c r="A60228"/>
      <c r="B60228"/>
      <c r="C60228"/>
      <c r="D60228" s="198"/>
    </row>
    <row r="60229" spans="1:4" ht="14.4">
      <c r="A60229"/>
      <c r="B60229"/>
      <c r="C60229"/>
      <c r="D60229" s="198"/>
    </row>
    <row r="60230" spans="1:4" ht="14.4">
      <c r="A60230"/>
      <c r="B60230"/>
      <c r="C60230"/>
      <c r="D60230" s="198"/>
    </row>
    <row r="60231" spans="1:4" ht="14.4">
      <c r="A60231"/>
      <c r="B60231"/>
      <c r="C60231"/>
      <c r="D60231" s="198"/>
    </row>
    <row r="60232" spans="1:4" ht="14.4">
      <c r="A60232"/>
      <c r="B60232"/>
      <c r="C60232"/>
      <c r="D60232" s="198"/>
    </row>
    <row r="60233" spans="1:4" ht="14.4">
      <c r="A60233"/>
      <c r="B60233"/>
      <c r="C60233"/>
      <c r="D60233" s="198"/>
    </row>
    <row r="60234" spans="1:4" ht="14.4">
      <c r="A60234"/>
      <c r="B60234"/>
      <c r="C60234"/>
      <c r="D60234" s="198"/>
    </row>
    <row r="60235" spans="1:4" ht="14.4">
      <c r="A60235"/>
      <c r="B60235"/>
      <c r="C60235"/>
      <c r="D60235" s="198"/>
    </row>
    <row r="60236" spans="1:4" ht="14.4">
      <c r="A60236"/>
      <c r="B60236"/>
      <c r="C60236"/>
      <c r="D60236" s="198"/>
    </row>
    <row r="60237" spans="1:4" ht="14.4">
      <c r="A60237"/>
      <c r="B60237"/>
      <c r="C60237"/>
      <c r="D60237" s="198"/>
    </row>
    <row r="60238" spans="1:4" ht="14.4">
      <c r="A60238"/>
      <c r="B60238"/>
      <c r="C60238"/>
      <c r="D60238" s="198"/>
    </row>
    <row r="60239" spans="1:4" ht="14.4">
      <c r="A60239"/>
      <c r="B60239"/>
      <c r="C60239"/>
      <c r="D60239" s="198"/>
    </row>
    <row r="60240" spans="1:4" ht="14.4">
      <c r="A60240"/>
      <c r="B60240"/>
      <c r="C60240"/>
      <c r="D60240" s="198"/>
    </row>
    <row r="60241" spans="1:4" ht="14.4">
      <c r="A60241"/>
      <c r="B60241"/>
      <c r="C60241"/>
      <c r="D60241" s="198"/>
    </row>
    <row r="60242" spans="1:4" ht="14.4">
      <c r="A60242"/>
      <c r="B60242"/>
      <c r="C60242"/>
      <c r="D60242" s="198"/>
    </row>
    <row r="60243" spans="1:4" ht="14.4">
      <c r="A60243"/>
      <c r="B60243"/>
      <c r="C60243"/>
      <c r="D60243" s="198"/>
    </row>
    <row r="60244" spans="1:4" ht="14.4">
      <c r="A60244"/>
      <c r="B60244"/>
      <c r="C60244"/>
      <c r="D60244" s="198"/>
    </row>
    <row r="60245" spans="1:4" ht="14.4">
      <c r="A60245"/>
      <c r="B60245"/>
      <c r="C60245"/>
      <c r="D60245" s="198"/>
    </row>
    <row r="60246" spans="1:4" ht="14.4">
      <c r="A60246"/>
      <c r="B60246"/>
      <c r="C60246"/>
      <c r="D60246" s="198"/>
    </row>
    <row r="60247" spans="1:4" ht="14.4">
      <c r="A60247"/>
      <c r="B60247"/>
      <c r="C60247"/>
      <c r="D60247" s="198"/>
    </row>
    <row r="60248" spans="1:4" ht="14.4">
      <c r="A60248"/>
      <c r="B60248"/>
      <c r="C60248"/>
      <c r="D60248" s="198"/>
    </row>
    <row r="60249" spans="1:4" ht="14.4">
      <c r="A60249"/>
      <c r="B60249"/>
      <c r="C60249"/>
      <c r="D60249" s="198"/>
    </row>
    <row r="60250" spans="1:4" ht="14.4">
      <c r="A60250"/>
      <c r="B60250"/>
      <c r="C60250"/>
      <c r="D60250" s="198"/>
    </row>
    <row r="60251" spans="1:4" ht="14.4">
      <c r="A60251"/>
      <c r="B60251"/>
      <c r="C60251"/>
      <c r="D60251" s="198"/>
    </row>
    <row r="60252" spans="1:4" ht="14.4">
      <c r="A60252"/>
      <c r="B60252"/>
      <c r="C60252"/>
      <c r="D60252" s="198"/>
    </row>
    <row r="60253" spans="1:4" ht="14.4">
      <c r="A60253"/>
      <c r="B60253"/>
      <c r="C60253"/>
      <c r="D60253" s="198"/>
    </row>
    <row r="60254" spans="1:4" ht="14.4">
      <c r="A60254"/>
      <c r="B60254"/>
      <c r="C60254"/>
      <c r="D60254" s="198"/>
    </row>
    <row r="60255" spans="1:4" ht="14.4">
      <c r="A60255"/>
      <c r="B60255"/>
      <c r="C60255"/>
      <c r="D60255" s="198"/>
    </row>
    <row r="60256" spans="1:4" ht="14.4">
      <c r="A60256"/>
      <c r="B60256"/>
      <c r="C60256"/>
      <c r="D60256" s="198"/>
    </row>
    <row r="60257" spans="1:4" ht="14.4">
      <c r="A60257"/>
      <c r="B60257"/>
      <c r="C60257"/>
      <c r="D60257" s="198"/>
    </row>
    <row r="60258" spans="1:4" ht="14.4">
      <c r="A60258"/>
      <c r="B60258"/>
      <c r="C60258"/>
      <c r="D60258" s="198"/>
    </row>
    <row r="60259" spans="1:4" ht="14.4">
      <c r="A60259"/>
      <c r="B60259"/>
      <c r="C60259"/>
      <c r="D60259" s="198"/>
    </row>
    <row r="60260" spans="1:4" ht="14.4">
      <c r="A60260"/>
      <c r="B60260"/>
      <c r="C60260"/>
      <c r="D60260" s="198"/>
    </row>
    <row r="60261" spans="1:4" ht="14.4">
      <c r="A60261"/>
      <c r="B60261"/>
      <c r="C60261"/>
      <c r="D60261" s="198"/>
    </row>
    <row r="60262" spans="1:4" ht="14.4">
      <c r="A60262"/>
      <c r="B60262"/>
      <c r="C60262"/>
      <c r="D60262" s="198"/>
    </row>
    <row r="60263" spans="1:4" ht="14.4">
      <c r="A60263"/>
      <c r="B60263"/>
      <c r="C60263"/>
      <c r="D60263" s="198"/>
    </row>
    <row r="60264" spans="1:4" ht="14.4">
      <c r="A60264"/>
      <c r="B60264"/>
      <c r="C60264"/>
      <c r="D60264" s="198"/>
    </row>
    <row r="60265" spans="1:4" ht="14.4">
      <c r="A60265"/>
      <c r="B60265"/>
      <c r="C60265"/>
      <c r="D60265" s="198"/>
    </row>
    <row r="60266" spans="1:4" ht="14.4">
      <c r="A60266"/>
      <c r="B60266"/>
      <c r="C60266"/>
      <c r="D60266" s="198"/>
    </row>
    <row r="60267" spans="1:4" ht="14.4">
      <c r="A60267"/>
      <c r="B60267"/>
      <c r="C60267"/>
      <c r="D60267" s="198"/>
    </row>
    <row r="60268" spans="1:4" ht="14.4">
      <c r="A60268"/>
      <c r="B60268"/>
      <c r="C60268"/>
      <c r="D60268" s="198"/>
    </row>
    <row r="60269" spans="1:4" ht="14.4">
      <c r="A60269"/>
      <c r="B60269"/>
      <c r="C60269"/>
      <c r="D60269" s="198"/>
    </row>
    <row r="60270" spans="1:4" ht="14.4">
      <c r="A60270"/>
      <c r="B60270"/>
      <c r="C60270"/>
      <c r="D60270" s="198"/>
    </row>
    <row r="60271" spans="1:4" ht="14.4">
      <c r="A60271"/>
      <c r="B60271"/>
      <c r="C60271"/>
      <c r="D60271" s="198"/>
    </row>
    <row r="60272" spans="1:4" ht="14.4">
      <c r="A60272"/>
      <c r="B60272"/>
      <c r="C60272"/>
      <c r="D60272" s="198"/>
    </row>
    <row r="60273" spans="1:4" ht="14.4">
      <c r="A60273"/>
      <c r="B60273"/>
      <c r="C60273"/>
      <c r="D60273" s="198"/>
    </row>
    <row r="60274" spans="1:4" ht="14.4">
      <c r="A60274"/>
      <c r="B60274"/>
      <c r="C60274"/>
      <c r="D60274" s="198"/>
    </row>
    <row r="60275" spans="1:4" ht="14.4">
      <c r="A60275"/>
      <c r="B60275"/>
      <c r="C60275"/>
      <c r="D60275" s="198"/>
    </row>
    <row r="60276" spans="1:4" ht="14.4">
      <c r="A60276"/>
      <c r="B60276"/>
      <c r="C60276"/>
      <c r="D60276" s="198"/>
    </row>
    <row r="60277" spans="1:4" ht="14.4">
      <c r="A60277"/>
      <c r="B60277"/>
      <c r="C60277"/>
      <c r="D60277" s="198"/>
    </row>
    <row r="60278" spans="1:4" ht="14.4">
      <c r="A60278"/>
      <c r="B60278"/>
      <c r="C60278"/>
      <c r="D60278" s="198"/>
    </row>
    <row r="60279" spans="1:4" ht="14.4">
      <c r="A60279"/>
      <c r="B60279"/>
      <c r="C60279"/>
      <c r="D60279" s="198"/>
    </row>
    <row r="60280" spans="1:4" ht="14.4">
      <c r="A60280"/>
      <c r="B60280"/>
      <c r="C60280"/>
      <c r="D60280" s="198"/>
    </row>
    <row r="60281" spans="1:4" ht="14.4">
      <c r="A60281"/>
      <c r="B60281"/>
      <c r="C60281"/>
      <c r="D60281" s="198"/>
    </row>
    <row r="60282" spans="1:4" ht="14.4">
      <c r="A60282"/>
      <c r="B60282"/>
      <c r="C60282"/>
      <c r="D60282" s="198"/>
    </row>
    <row r="60283" spans="1:4" ht="14.4">
      <c r="A60283"/>
      <c r="B60283"/>
      <c r="C60283"/>
      <c r="D60283" s="198"/>
    </row>
    <row r="60284" spans="1:4" ht="14.4">
      <c r="A60284"/>
      <c r="B60284"/>
      <c r="C60284"/>
      <c r="D60284" s="198"/>
    </row>
    <row r="60285" spans="1:4" ht="14.4">
      <c r="A60285"/>
      <c r="B60285"/>
      <c r="C60285"/>
      <c r="D60285" s="198"/>
    </row>
    <row r="60286" spans="1:4" ht="14.4">
      <c r="A60286"/>
      <c r="B60286"/>
      <c r="C60286"/>
      <c r="D60286" s="198"/>
    </row>
    <row r="60287" spans="1:4" ht="14.4">
      <c r="A60287"/>
      <c r="B60287"/>
      <c r="C60287"/>
      <c r="D60287" s="198"/>
    </row>
    <row r="60288" spans="1:4" ht="14.4">
      <c r="A60288"/>
      <c r="B60288"/>
      <c r="C60288"/>
      <c r="D60288" s="198"/>
    </row>
    <row r="60289" spans="1:4" ht="14.4">
      <c r="A60289"/>
      <c r="B60289"/>
      <c r="C60289"/>
      <c r="D60289" s="198"/>
    </row>
    <row r="60290" spans="1:4" ht="14.4">
      <c r="A60290"/>
      <c r="B60290"/>
      <c r="C60290"/>
      <c r="D60290" s="198"/>
    </row>
    <row r="60291" spans="1:4" ht="14.4">
      <c r="A60291"/>
      <c r="B60291"/>
      <c r="C60291"/>
      <c r="D60291" s="198"/>
    </row>
    <row r="60292" spans="1:4" ht="14.4">
      <c r="A60292"/>
      <c r="B60292"/>
      <c r="C60292"/>
      <c r="D60292" s="198"/>
    </row>
    <row r="60293" spans="1:4" ht="14.4">
      <c r="A60293"/>
      <c r="B60293"/>
      <c r="C60293"/>
      <c r="D60293" s="198"/>
    </row>
    <row r="60294" spans="1:4" ht="14.4">
      <c r="A60294"/>
      <c r="B60294"/>
      <c r="C60294"/>
      <c r="D60294" s="198"/>
    </row>
    <row r="60295" spans="1:4" ht="14.4">
      <c r="A60295"/>
      <c r="B60295"/>
      <c r="C60295"/>
      <c r="D60295" s="198"/>
    </row>
    <row r="60296" spans="1:4" ht="14.4">
      <c r="A60296"/>
      <c r="B60296"/>
      <c r="C60296"/>
      <c r="D60296" s="198"/>
    </row>
    <row r="60297" spans="1:4" ht="14.4">
      <c r="A60297"/>
      <c r="B60297"/>
      <c r="C60297"/>
      <c r="D60297" s="198"/>
    </row>
    <row r="60298" spans="1:4" ht="14.4">
      <c r="A60298"/>
      <c r="B60298"/>
      <c r="C60298"/>
      <c r="D60298" s="198"/>
    </row>
    <row r="60299" spans="1:4" ht="14.4">
      <c r="A60299"/>
      <c r="B60299"/>
      <c r="C60299"/>
      <c r="D60299" s="198"/>
    </row>
    <row r="60300" spans="1:4" ht="14.4">
      <c r="A60300"/>
      <c r="B60300"/>
      <c r="C60300"/>
      <c r="D60300" s="198"/>
    </row>
    <row r="60301" spans="1:4" ht="14.4">
      <c r="A60301"/>
      <c r="B60301"/>
      <c r="C60301"/>
      <c r="D60301" s="198"/>
    </row>
    <row r="60302" spans="1:4" ht="14.4">
      <c r="A60302"/>
      <c r="B60302"/>
      <c r="C60302"/>
      <c r="D60302" s="198"/>
    </row>
    <row r="60303" spans="1:4" ht="14.4">
      <c r="A60303"/>
      <c r="B60303"/>
      <c r="C60303"/>
      <c r="D60303" s="198"/>
    </row>
    <row r="60304" spans="1:4" ht="14.4">
      <c r="A60304"/>
      <c r="B60304"/>
      <c r="C60304"/>
      <c r="D60304" s="198"/>
    </row>
    <row r="60305" spans="1:4" ht="14.4">
      <c r="A60305"/>
      <c r="B60305"/>
      <c r="C60305"/>
      <c r="D60305" s="198"/>
    </row>
    <row r="60306" spans="1:4" ht="14.4">
      <c r="A60306"/>
      <c r="B60306"/>
      <c r="C60306"/>
      <c r="D60306" s="198"/>
    </row>
    <row r="60307" spans="1:4" ht="14.4">
      <c r="A60307"/>
      <c r="B60307"/>
      <c r="C60307"/>
      <c r="D60307" s="198"/>
    </row>
    <row r="60308" spans="1:4" ht="14.4">
      <c r="A60308"/>
      <c r="B60308"/>
      <c r="C60308"/>
      <c r="D60308" s="198"/>
    </row>
    <row r="60309" spans="1:4" ht="14.4">
      <c r="A60309"/>
      <c r="B60309"/>
      <c r="C60309"/>
      <c r="D60309" s="198"/>
    </row>
    <row r="60310" spans="1:4" ht="14.4">
      <c r="A60310"/>
      <c r="B60310"/>
      <c r="C60310"/>
      <c r="D60310" s="198"/>
    </row>
    <row r="60311" spans="1:4" ht="14.4">
      <c r="A60311"/>
      <c r="B60311"/>
      <c r="C60311"/>
      <c r="D60311" s="198"/>
    </row>
    <row r="60312" spans="1:4" ht="14.4">
      <c r="A60312"/>
      <c r="B60312"/>
      <c r="C60312"/>
      <c r="D60312" s="198"/>
    </row>
    <row r="60313" spans="1:4" ht="14.4">
      <c r="A60313"/>
      <c r="B60313"/>
      <c r="C60313"/>
      <c r="D60313" s="198"/>
    </row>
    <row r="60314" spans="1:4" ht="14.4">
      <c r="A60314"/>
      <c r="B60314"/>
      <c r="C60314"/>
      <c r="D60314" s="198"/>
    </row>
    <row r="60315" spans="1:4" ht="14.4">
      <c r="A60315"/>
      <c r="B60315"/>
      <c r="C60315"/>
      <c r="D60315" s="198"/>
    </row>
    <row r="60316" spans="1:4" ht="14.4">
      <c r="A60316"/>
      <c r="B60316"/>
      <c r="C60316"/>
      <c r="D60316" s="198"/>
    </row>
    <row r="60317" spans="1:4" ht="14.4">
      <c r="A60317"/>
      <c r="B60317"/>
      <c r="C60317"/>
      <c r="D60317" s="198"/>
    </row>
    <row r="60318" spans="1:4" ht="14.4">
      <c r="A60318"/>
      <c r="B60318"/>
      <c r="C60318"/>
      <c r="D60318" s="198"/>
    </row>
    <row r="60319" spans="1:4" ht="14.4">
      <c r="A60319"/>
      <c r="B60319"/>
      <c r="C60319"/>
      <c r="D60319" s="198"/>
    </row>
    <row r="60320" spans="1:4" ht="14.4">
      <c r="A60320"/>
      <c r="B60320"/>
      <c r="C60320"/>
      <c r="D60320" s="198"/>
    </row>
    <row r="60321" spans="1:4" ht="14.4">
      <c r="A60321"/>
      <c r="B60321"/>
      <c r="C60321"/>
      <c r="D60321" s="198"/>
    </row>
    <row r="60322" spans="1:4" ht="14.4">
      <c r="A60322"/>
      <c r="B60322"/>
      <c r="C60322"/>
      <c r="D60322" s="198"/>
    </row>
    <row r="60323" spans="1:4" ht="14.4">
      <c r="A60323"/>
      <c r="B60323"/>
      <c r="C60323"/>
      <c r="D60323" s="198"/>
    </row>
    <row r="60324" spans="1:4" ht="14.4">
      <c r="A60324"/>
      <c r="B60324"/>
      <c r="C60324"/>
      <c r="D60324" s="198"/>
    </row>
    <row r="60325" spans="1:4" ht="14.4">
      <c r="A60325"/>
      <c r="B60325"/>
      <c r="C60325"/>
      <c r="D60325" s="198"/>
    </row>
    <row r="60326" spans="1:4" ht="14.4">
      <c r="A60326"/>
      <c r="B60326"/>
      <c r="C60326"/>
      <c r="D60326" s="198"/>
    </row>
    <row r="60327" spans="1:4" ht="14.4">
      <c r="A60327"/>
      <c r="B60327"/>
      <c r="C60327"/>
      <c r="D60327" s="198"/>
    </row>
    <row r="60328" spans="1:4" ht="14.4">
      <c r="A60328"/>
      <c r="B60328"/>
      <c r="C60328"/>
      <c r="D60328" s="198"/>
    </row>
    <row r="60329" spans="1:4" ht="14.4">
      <c r="A60329"/>
      <c r="B60329"/>
      <c r="C60329"/>
      <c r="D60329" s="198"/>
    </row>
    <row r="60330" spans="1:4" ht="14.4">
      <c r="A60330"/>
      <c r="B60330"/>
      <c r="C60330"/>
      <c r="D60330" s="198"/>
    </row>
    <row r="60331" spans="1:4" ht="14.4">
      <c r="A60331"/>
      <c r="B60331"/>
      <c r="C60331"/>
      <c r="D60331" s="198"/>
    </row>
    <row r="60332" spans="1:4" ht="14.4">
      <c r="A60332"/>
      <c r="B60332"/>
      <c r="C60332"/>
      <c r="D60332" s="198"/>
    </row>
    <row r="60333" spans="1:4" ht="14.4">
      <c r="A60333"/>
      <c r="B60333"/>
      <c r="C60333"/>
      <c r="D60333" s="198"/>
    </row>
    <row r="60334" spans="1:4" ht="14.4">
      <c r="A60334"/>
      <c r="B60334"/>
      <c r="C60334"/>
      <c r="D60334" s="198"/>
    </row>
    <row r="60335" spans="1:4" ht="14.4">
      <c r="A60335"/>
      <c r="B60335"/>
      <c r="C60335"/>
      <c r="D60335" s="198"/>
    </row>
    <row r="60336" spans="1:4" ht="14.4">
      <c r="A60336"/>
      <c r="B60336"/>
      <c r="C60336"/>
      <c r="D60336" s="198"/>
    </row>
    <row r="60337" spans="1:4" ht="14.4">
      <c r="A60337"/>
      <c r="B60337"/>
      <c r="C60337"/>
      <c r="D60337" s="198"/>
    </row>
    <row r="60338" spans="1:4" ht="14.4">
      <c r="A60338"/>
      <c r="B60338"/>
      <c r="C60338"/>
      <c r="D60338" s="198"/>
    </row>
    <row r="60339" spans="1:4" ht="14.4">
      <c r="A60339"/>
      <c r="B60339"/>
      <c r="C60339"/>
      <c r="D60339" s="198"/>
    </row>
    <row r="60340" spans="1:4" ht="14.4">
      <c r="A60340"/>
      <c r="B60340"/>
      <c r="C60340"/>
      <c r="D60340" s="198"/>
    </row>
    <row r="60341" spans="1:4" ht="14.4">
      <c r="A60341"/>
      <c r="B60341"/>
      <c r="C60341"/>
      <c r="D60341" s="198"/>
    </row>
    <row r="60342" spans="1:4" ht="14.4">
      <c r="A60342"/>
      <c r="B60342"/>
      <c r="C60342"/>
      <c r="D60342" s="198"/>
    </row>
    <row r="60343" spans="1:4" ht="14.4">
      <c r="A60343"/>
      <c r="B60343"/>
      <c r="C60343"/>
      <c r="D60343" s="198"/>
    </row>
    <row r="60344" spans="1:4" ht="14.4">
      <c r="A60344"/>
      <c r="B60344"/>
      <c r="C60344"/>
      <c r="D60344" s="198"/>
    </row>
    <row r="60345" spans="1:4" ht="14.4">
      <c r="A60345"/>
      <c r="B60345"/>
      <c r="C60345"/>
      <c r="D60345" s="198"/>
    </row>
    <row r="60346" spans="1:4" ht="14.4">
      <c r="A60346"/>
      <c r="B60346"/>
      <c r="C60346"/>
      <c r="D60346" s="198"/>
    </row>
    <row r="60347" spans="1:4" ht="14.4">
      <c r="A60347"/>
      <c r="B60347"/>
      <c r="C60347"/>
      <c r="D60347" s="198"/>
    </row>
    <row r="60348" spans="1:4" ht="14.4">
      <c r="A60348"/>
      <c r="B60348"/>
      <c r="C60348"/>
      <c r="D60348" s="198"/>
    </row>
    <row r="60349" spans="1:4" ht="14.4">
      <c r="A60349"/>
      <c r="B60349"/>
      <c r="C60349"/>
      <c r="D60349" s="198"/>
    </row>
    <row r="60350" spans="1:4" ht="14.4">
      <c r="A60350"/>
      <c r="B60350"/>
      <c r="C60350"/>
      <c r="D60350" s="198"/>
    </row>
    <row r="60351" spans="1:4" ht="14.4">
      <c r="A60351"/>
      <c r="B60351"/>
      <c r="C60351"/>
      <c r="D60351" s="198"/>
    </row>
    <row r="60352" spans="1:4" ht="14.4">
      <c r="A60352"/>
      <c r="B60352"/>
      <c r="C60352"/>
      <c r="D60352" s="198"/>
    </row>
    <row r="60353" spans="1:4" ht="14.4">
      <c r="A60353"/>
      <c r="B60353"/>
      <c r="C60353"/>
      <c r="D60353" s="198"/>
    </row>
    <row r="60354" spans="1:4" ht="14.4">
      <c r="A60354"/>
      <c r="B60354"/>
      <c r="C60354"/>
      <c r="D60354" s="198"/>
    </row>
    <row r="60355" spans="1:4" ht="14.4">
      <c r="A60355"/>
      <c r="B60355"/>
      <c r="C60355"/>
      <c r="D60355" s="198"/>
    </row>
    <row r="60356" spans="1:4" ht="14.4">
      <c r="A60356"/>
      <c r="B60356"/>
      <c r="C60356"/>
      <c r="D60356" s="198"/>
    </row>
    <row r="60357" spans="1:4" ht="14.4">
      <c r="A60357"/>
      <c r="B60357"/>
      <c r="C60357"/>
      <c r="D60357" s="198"/>
    </row>
    <row r="60358" spans="1:4" ht="14.4">
      <c r="A60358"/>
      <c r="B60358"/>
      <c r="C60358"/>
      <c r="D60358" s="198"/>
    </row>
    <row r="60359" spans="1:4" ht="14.4">
      <c r="A60359"/>
      <c r="B60359"/>
      <c r="C60359"/>
      <c r="D60359" s="198"/>
    </row>
    <row r="60360" spans="1:4" ht="14.4">
      <c r="A60360"/>
      <c r="B60360"/>
      <c r="C60360"/>
      <c r="D60360" s="198"/>
    </row>
    <row r="60361" spans="1:4" ht="14.4">
      <c r="A60361"/>
      <c r="B60361"/>
      <c r="C60361"/>
      <c r="D60361" s="198"/>
    </row>
    <row r="60362" spans="1:4" ht="14.4">
      <c r="A60362"/>
      <c r="B60362"/>
      <c r="C60362"/>
      <c r="D60362" s="198"/>
    </row>
    <row r="60363" spans="1:4" ht="14.4">
      <c r="A60363"/>
      <c r="B60363"/>
      <c r="C60363"/>
      <c r="D60363" s="198"/>
    </row>
    <row r="60364" spans="1:4" ht="14.4">
      <c r="A60364"/>
      <c r="B60364"/>
      <c r="C60364"/>
      <c r="D60364" s="198"/>
    </row>
    <row r="60365" spans="1:4" ht="14.4">
      <c r="A60365"/>
      <c r="B60365"/>
      <c r="C60365"/>
      <c r="D60365" s="198"/>
    </row>
    <row r="60366" spans="1:4" ht="14.4">
      <c r="A60366"/>
      <c r="B60366"/>
      <c r="C60366"/>
      <c r="D60366" s="198"/>
    </row>
    <row r="60367" spans="1:4" ht="14.4">
      <c r="A60367"/>
      <c r="B60367"/>
      <c r="C60367"/>
      <c r="D60367" s="198"/>
    </row>
    <row r="60368" spans="1:4" ht="14.4">
      <c r="A60368"/>
      <c r="B60368"/>
      <c r="C60368"/>
      <c r="D60368" s="198"/>
    </row>
    <row r="60369" spans="1:4" ht="14.4">
      <c r="A60369"/>
      <c r="B60369"/>
      <c r="C60369"/>
      <c r="D60369" s="198"/>
    </row>
    <row r="60370" spans="1:4" ht="14.4">
      <c r="A60370"/>
      <c r="B60370"/>
      <c r="C60370"/>
      <c r="D60370" s="198"/>
    </row>
    <row r="60371" spans="1:4" ht="14.4">
      <c r="A60371"/>
      <c r="B60371"/>
      <c r="C60371"/>
      <c r="D60371" s="198"/>
    </row>
    <row r="60372" spans="1:4" ht="14.4">
      <c r="A60372"/>
      <c r="B60372"/>
      <c r="C60372"/>
      <c r="D60372" s="198"/>
    </row>
    <row r="60373" spans="1:4" ht="14.4">
      <c r="A60373"/>
      <c r="B60373"/>
      <c r="C60373"/>
      <c r="D60373" s="198"/>
    </row>
    <row r="60374" spans="1:4" ht="14.4">
      <c r="A60374"/>
      <c r="B60374"/>
      <c r="C60374"/>
      <c r="D60374" s="198"/>
    </row>
    <row r="60375" spans="1:4" ht="14.4">
      <c r="A60375"/>
      <c r="B60375"/>
      <c r="C60375"/>
      <c r="D60375" s="198"/>
    </row>
    <row r="60376" spans="1:4" ht="14.4">
      <c r="A60376"/>
      <c r="B60376"/>
      <c r="C60376"/>
      <c r="D60376" s="198"/>
    </row>
    <row r="60377" spans="1:4" ht="14.4">
      <c r="A60377"/>
      <c r="B60377"/>
      <c r="C60377"/>
      <c r="D60377" s="198"/>
    </row>
    <row r="60378" spans="1:4" ht="14.4">
      <c r="A60378"/>
      <c r="B60378"/>
      <c r="C60378"/>
      <c r="D60378" s="198"/>
    </row>
    <row r="60379" spans="1:4" ht="14.4">
      <c r="A60379"/>
      <c r="B60379"/>
      <c r="C60379"/>
      <c r="D60379" s="198"/>
    </row>
    <row r="60380" spans="1:4" ht="14.4">
      <c r="A60380"/>
      <c r="B60380"/>
      <c r="C60380"/>
      <c r="D60380" s="198"/>
    </row>
    <row r="60381" spans="1:4" ht="14.4">
      <c r="A60381"/>
      <c r="B60381"/>
      <c r="C60381"/>
      <c r="D60381" s="198"/>
    </row>
    <row r="60382" spans="1:4" ht="14.4">
      <c r="A60382"/>
      <c r="B60382"/>
      <c r="C60382"/>
      <c r="D60382" s="198"/>
    </row>
    <row r="60383" spans="1:4" ht="14.4">
      <c r="A60383"/>
      <c r="B60383"/>
      <c r="C60383"/>
      <c r="D60383" s="198"/>
    </row>
    <row r="60384" spans="1:4" ht="14.4">
      <c r="A60384"/>
      <c r="B60384"/>
      <c r="C60384"/>
      <c r="D60384" s="198"/>
    </row>
    <row r="60385" spans="1:4" ht="14.4">
      <c r="A60385"/>
      <c r="B60385"/>
      <c r="C60385"/>
      <c r="D60385" s="198"/>
    </row>
    <row r="60386" spans="1:4" ht="14.4">
      <c r="A60386"/>
      <c r="B60386"/>
      <c r="C60386"/>
      <c r="D60386" s="198"/>
    </row>
    <row r="60387" spans="1:4" ht="14.4">
      <c r="A60387"/>
      <c r="B60387"/>
      <c r="C60387"/>
      <c r="D60387" s="198"/>
    </row>
    <row r="60388" spans="1:4" ht="14.4">
      <c r="A60388"/>
      <c r="B60388"/>
      <c r="C60388"/>
      <c r="D60388" s="198"/>
    </row>
    <row r="60389" spans="1:4" ht="14.4">
      <c r="A60389"/>
      <c r="B60389"/>
      <c r="C60389"/>
      <c r="D60389" s="198"/>
    </row>
    <row r="60390" spans="1:4" ht="14.4">
      <c r="A60390"/>
      <c r="B60390"/>
      <c r="C60390"/>
      <c r="D60390" s="198"/>
    </row>
    <row r="60391" spans="1:4" ht="14.4">
      <c r="A60391"/>
      <c r="B60391"/>
      <c r="C60391"/>
      <c r="D60391" s="198"/>
    </row>
    <row r="60392" spans="1:4" ht="14.4">
      <c r="A60392"/>
      <c r="B60392"/>
      <c r="C60392"/>
      <c r="D60392" s="198"/>
    </row>
    <row r="60393" spans="1:4" ht="14.4">
      <c r="A60393"/>
      <c r="B60393"/>
      <c r="C60393"/>
      <c r="D60393" s="198"/>
    </row>
    <row r="60394" spans="1:4" ht="14.4">
      <c r="A60394"/>
      <c r="B60394"/>
      <c r="C60394"/>
      <c r="D60394" s="198"/>
    </row>
    <row r="60395" spans="1:4" ht="14.4">
      <c r="A60395"/>
      <c r="B60395"/>
      <c r="C60395"/>
      <c r="D60395" s="198"/>
    </row>
    <row r="60396" spans="1:4" ht="14.4">
      <c r="A60396"/>
      <c r="B60396"/>
      <c r="C60396"/>
      <c r="D60396" s="198"/>
    </row>
    <row r="60397" spans="1:4" ht="14.4">
      <c r="A60397"/>
      <c r="B60397"/>
      <c r="C60397"/>
      <c r="D60397" s="198"/>
    </row>
    <row r="60398" spans="1:4" ht="14.4">
      <c r="A60398"/>
      <c r="B60398"/>
      <c r="C60398"/>
      <c r="D60398" s="198"/>
    </row>
    <row r="60399" spans="1:4" ht="14.4">
      <c r="A60399"/>
      <c r="B60399"/>
      <c r="C60399"/>
      <c r="D60399" s="198"/>
    </row>
    <row r="60400" spans="1:4" ht="14.4">
      <c r="A60400"/>
      <c r="B60400"/>
      <c r="C60400"/>
      <c r="D60400" s="198"/>
    </row>
    <row r="60401" spans="1:4" ht="14.4">
      <c r="A60401"/>
      <c r="B60401"/>
      <c r="C60401"/>
      <c r="D60401" s="198"/>
    </row>
    <row r="60402" spans="1:4" ht="14.4">
      <c r="A60402"/>
      <c r="B60402"/>
      <c r="C60402"/>
      <c r="D60402" s="198"/>
    </row>
    <row r="60403" spans="1:4" ht="14.4">
      <c r="A60403"/>
      <c r="B60403"/>
      <c r="C60403"/>
      <c r="D60403" s="198"/>
    </row>
    <row r="60404" spans="1:4" ht="14.4">
      <c r="A60404"/>
      <c r="B60404"/>
      <c r="C60404"/>
      <c r="D60404" s="198"/>
    </row>
    <row r="60405" spans="1:4" ht="14.4">
      <c r="A60405"/>
      <c r="B60405"/>
      <c r="C60405"/>
      <c r="D60405" s="198"/>
    </row>
    <row r="60406" spans="1:4" ht="14.4">
      <c r="A60406"/>
      <c r="B60406"/>
      <c r="C60406"/>
      <c r="D60406" s="198"/>
    </row>
    <row r="60407" spans="1:4" ht="14.4">
      <c r="A60407"/>
      <c r="B60407"/>
      <c r="C60407"/>
      <c r="D60407" s="198"/>
    </row>
    <row r="60408" spans="1:4" ht="14.4">
      <c r="A60408"/>
      <c r="B60408"/>
      <c r="C60408"/>
      <c r="D60408" s="198"/>
    </row>
    <row r="60409" spans="1:4" ht="14.4">
      <c r="A60409"/>
      <c r="B60409"/>
      <c r="C60409"/>
      <c r="D60409" s="198"/>
    </row>
    <row r="60410" spans="1:4" ht="14.4">
      <c r="A60410"/>
      <c r="B60410"/>
      <c r="C60410"/>
      <c r="D60410" s="198"/>
    </row>
    <row r="60411" spans="1:4" ht="14.4">
      <c r="A60411"/>
      <c r="B60411"/>
      <c r="C60411"/>
      <c r="D60411" s="198"/>
    </row>
    <row r="60412" spans="1:4" ht="14.4">
      <c r="A60412"/>
      <c r="B60412"/>
      <c r="C60412"/>
      <c r="D60412" s="198"/>
    </row>
    <row r="60413" spans="1:4" ht="14.4">
      <c r="A60413"/>
      <c r="B60413"/>
      <c r="C60413"/>
      <c r="D60413" s="198"/>
    </row>
    <row r="60414" spans="1:4" ht="14.4">
      <c r="A60414"/>
      <c r="B60414"/>
      <c r="C60414"/>
      <c r="D60414" s="198"/>
    </row>
    <row r="60415" spans="1:4" ht="14.4">
      <c r="A60415"/>
      <c r="B60415"/>
      <c r="C60415"/>
      <c r="D60415" s="198"/>
    </row>
    <row r="60416" spans="1:4" ht="14.4">
      <c r="A60416"/>
      <c r="B60416"/>
      <c r="C60416"/>
      <c r="D60416" s="198"/>
    </row>
    <row r="60417" spans="1:4" ht="14.4">
      <c r="A60417"/>
      <c r="B60417"/>
      <c r="C60417"/>
      <c r="D60417" s="198"/>
    </row>
    <row r="60418" spans="1:4" ht="14.4">
      <c r="A60418"/>
      <c r="B60418"/>
      <c r="C60418"/>
      <c r="D60418" s="198"/>
    </row>
    <row r="60419" spans="1:4" ht="14.4">
      <c r="A60419"/>
      <c r="B60419"/>
      <c r="C60419"/>
      <c r="D60419" s="198"/>
    </row>
    <row r="60420" spans="1:4" ht="14.4">
      <c r="A60420"/>
      <c r="B60420"/>
      <c r="C60420"/>
      <c r="D60420" s="198"/>
    </row>
    <row r="60421" spans="1:4" ht="14.4">
      <c r="A60421"/>
      <c r="B60421"/>
      <c r="C60421"/>
      <c r="D60421" s="198"/>
    </row>
    <row r="60422" spans="1:4" ht="14.4">
      <c r="A60422"/>
      <c r="B60422"/>
      <c r="C60422"/>
      <c r="D60422" s="198"/>
    </row>
    <row r="60423" spans="1:4" ht="14.4">
      <c r="A60423"/>
      <c r="B60423"/>
      <c r="C60423"/>
      <c r="D60423" s="198"/>
    </row>
    <row r="60424" spans="1:4" ht="14.4">
      <c r="A60424"/>
      <c r="B60424"/>
      <c r="C60424"/>
      <c r="D60424" s="198"/>
    </row>
    <row r="60425" spans="1:4" ht="14.4">
      <c r="A60425"/>
      <c r="B60425"/>
      <c r="C60425"/>
      <c r="D60425" s="198"/>
    </row>
    <row r="60426" spans="1:4" ht="14.4">
      <c r="A60426"/>
      <c r="B60426"/>
      <c r="C60426"/>
      <c r="D60426" s="198"/>
    </row>
    <row r="60427" spans="1:4" ht="14.4">
      <c r="A60427"/>
      <c r="B60427"/>
      <c r="C60427"/>
      <c r="D60427" s="198"/>
    </row>
    <row r="60428" spans="1:4" ht="14.4">
      <c r="A60428"/>
      <c r="B60428"/>
      <c r="C60428"/>
      <c r="D60428" s="198"/>
    </row>
    <row r="60429" spans="1:4" ht="14.4">
      <c r="A60429"/>
      <c r="B60429"/>
      <c r="C60429"/>
      <c r="D60429" s="198"/>
    </row>
    <row r="60430" spans="1:4" ht="14.4">
      <c r="A60430"/>
      <c r="B60430"/>
      <c r="C60430"/>
      <c r="D60430" s="198"/>
    </row>
    <row r="60431" spans="1:4" ht="14.4">
      <c r="A60431"/>
      <c r="B60431"/>
      <c r="C60431"/>
      <c r="D60431" s="198"/>
    </row>
    <row r="60432" spans="1:4" ht="14.4">
      <c r="A60432"/>
      <c r="B60432"/>
      <c r="C60432"/>
      <c r="D60432" s="198"/>
    </row>
    <row r="60433" spans="1:4" ht="14.4">
      <c r="A60433"/>
      <c r="B60433"/>
      <c r="C60433"/>
      <c r="D60433" s="198"/>
    </row>
    <row r="60434" spans="1:4" ht="14.4">
      <c r="A60434"/>
      <c r="B60434"/>
      <c r="C60434"/>
      <c r="D60434" s="198"/>
    </row>
    <row r="60435" spans="1:4" ht="14.4">
      <c r="A60435"/>
      <c r="B60435"/>
      <c r="C60435"/>
      <c r="D60435" s="198"/>
    </row>
    <row r="60436" spans="1:4" ht="14.4">
      <c r="A60436"/>
      <c r="B60436"/>
      <c r="C60436"/>
      <c r="D60436" s="198"/>
    </row>
    <row r="60437" spans="1:4" ht="14.4">
      <c r="A60437"/>
      <c r="B60437"/>
      <c r="C60437"/>
      <c r="D60437" s="198"/>
    </row>
    <row r="60438" spans="1:4" ht="14.4">
      <c r="A60438"/>
      <c r="B60438"/>
      <c r="C60438"/>
      <c r="D60438" s="198"/>
    </row>
    <row r="60439" spans="1:4" ht="14.4">
      <c r="A60439"/>
      <c r="B60439"/>
      <c r="C60439"/>
      <c r="D60439" s="198"/>
    </row>
    <row r="60440" spans="1:4" ht="14.4">
      <c r="A60440"/>
      <c r="B60440"/>
      <c r="C60440"/>
      <c r="D60440" s="198"/>
    </row>
    <row r="60441" spans="1:4" ht="14.4">
      <c r="A60441"/>
      <c r="B60441"/>
      <c r="C60441"/>
      <c r="D60441" s="198"/>
    </row>
    <row r="60442" spans="1:4" ht="14.4">
      <c r="A60442"/>
      <c r="B60442"/>
      <c r="C60442"/>
      <c r="D60442" s="198"/>
    </row>
    <row r="60443" spans="1:4" ht="14.4">
      <c r="A60443"/>
      <c r="B60443"/>
      <c r="C60443"/>
      <c r="D60443" s="198"/>
    </row>
    <row r="60444" spans="1:4" ht="14.4">
      <c r="A60444"/>
      <c r="B60444"/>
      <c r="C60444"/>
      <c r="D60444" s="198"/>
    </row>
    <row r="60445" spans="1:4" ht="14.4">
      <c r="A60445"/>
      <c r="B60445"/>
      <c r="C60445"/>
      <c r="D60445" s="198"/>
    </row>
    <row r="60446" spans="1:4" ht="14.4">
      <c r="A60446"/>
      <c r="B60446"/>
      <c r="C60446"/>
      <c r="D60446" s="198"/>
    </row>
    <row r="60447" spans="1:4" ht="14.4">
      <c r="A60447"/>
      <c r="B60447"/>
      <c r="C60447"/>
      <c r="D60447" s="198"/>
    </row>
    <row r="60448" spans="1:4" ht="14.4">
      <c r="A60448"/>
      <c r="B60448"/>
      <c r="C60448"/>
      <c r="D60448" s="198"/>
    </row>
    <row r="60449" spans="1:4" ht="14.4">
      <c r="A60449"/>
      <c r="B60449"/>
      <c r="C60449"/>
      <c r="D60449" s="198"/>
    </row>
    <row r="60450" spans="1:4" ht="14.4">
      <c r="A60450"/>
      <c r="B60450"/>
      <c r="C60450"/>
      <c r="D60450" s="198"/>
    </row>
    <row r="60451" spans="1:4" ht="14.4">
      <c r="A60451"/>
      <c r="B60451"/>
      <c r="C60451"/>
      <c r="D60451" s="198"/>
    </row>
    <row r="60452" spans="1:4" ht="14.4">
      <c r="A60452"/>
      <c r="B60452"/>
      <c r="C60452"/>
      <c r="D60452" s="198"/>
    </row>
    <row r="60453" spans="1:4" ht="14.4">
      <c r="A60453"/>
      <c r="B60453"/>
      <c r="C60453"/>
      <c r="D60453" s="198"/>
    </row>
    <row r="60454" spans="1:4" ht="14.4">
      <c r="A60454"/>
      <c r="B60454"/>
      <c r="C60454"/>
      <c r="D60454" s="198"/>
    </row>
    <row r="60455" spans="1:4" ht="14.4">
      <c r="A60455"/>
      <c r="B60455"/>
      <c r="C60455"/>
      <c r="D60455" s="198"/>
    </row>
    <row r="60456" spans="1:4" ht="14.4">
      <c r="A60456"/>
      <c r="B60456"/>
      <c r="C60456"/>
      <c r="D60456" s="198"/>
    </row>
    <row r="60457" spans="1:4" ht="14.4">
      <c r="A60457"/>
      <c r="B60457"/>
      <c r="C60457"/>
      <c r="D60457" s="198"/>
    </row>
    <row r="60458" spans="1:4" ht="14.4">
      <c r="A60458"/>
      <c r="B60458"/>
      <c r="C60458"/>
      <c r="D60458" s="198"/>
    </row>
    <row r="60459" spans="1:4" ht="14.4">
      <c r="A60459"/>
      <c r="B60459"/>
      <c r="C60459"/>
      <c r="D60459" s="198"/>
    </row>
    <row r="60460" spans="1:4" ht="14.4">
      <c r="A60460"/>
      <c r="B60460"/>
      <c r="C60460"/>
      <c r="D60460" s="198"/>
    </row>
    <row r="60461" spans="1:4" ht="14.4">
      <c r="A60461"/>
      <c r="B60461"/>
      <c r="C60461"/>
      <c r="D60461" s="198"/>
    </row>
    <row r="60462" spans="1:4" ht="14.4">
      <c r="A60462"/>
      <c r="B60462"/>
      <c r="C60462"/>
      <c r="D60462" s="198"/>
    </row>
    <row r="60463" spans="1:4" ht="14.4">
      <c r="A60463"/>
      <c r="B60463"/>
      <c r="C60463"/>
      <c r="D60463" s="198"/>
    </row>
    <row r="60464" spans="1:4" ht="14.4">
      <c r="A60464"/>
      <c r="B60464"/>
      <c r="C60464"/>
      <c r="D60464" s="198"/>
    </row>
    <row r="60465" spans="1:4" ht="14.4">
      <c r="A60465"/>
      <c r="B60465"/>
      <c r="C60465"/>
      <c r="D60465" s="198"/>
    </row>
    <row r="60466" spans="1:4" ht="14.4">
      <c r="A60466"/>
      <c r="B60466"/>
      <c r="C60466"/>
      <c r="D60466" s="198"/>
    </row>
    <row r="60467" spans="1:4" ht="14.4">
      <c r="A60467"/>
      <c r="B60467"/>
      <c r="C60467"/>
      <c r="D60467" s="198"/>
    </row>
    <row r="60468" spans="1:4" ht="14.4">
      <c r="A60468"/>
      <c r="B60468"/>
      <c r="C60468"/>
      <c r="D60468" s="198"/>
    </row>
    <row r="60469" spans="1:4" ht="14.4">
      <c r="A60469"/>
      <c r="B60469"/>
      <c r="C60469"/>
      <c r="D60469" s="198"/>
    </row>
    <row r="60470" spans="1:4" ht="14.4">
      <c r="A60470"/>
      <c r="B60470"/>
      <c r="C60470"/>
      <c r="D60470" s="198"/>
    </row>
    <row r="60471" spans="1:4" ht="14.4">
      <c r="A60471"/>
      <c r="B60471"/>
      <c r="C60471"/>
      <c r="D60471" s="198"/>
    </row>
    <row r="60472" spans="1:4" ht="14.4">
      <c r="A60472"/>
      <c r="B60472"/>
      <c r="C60472"/>
      <c r="D60472" s="198"/>
    </row>
    <row r="60473" spans="1:4" ht="14.4">
      <c r="A60473"/>
      <c r="B60473"/>
      <c r="C60473"/>
      <c r="D60473" s="198"/>
    </row>
    <row r="60474" spans="1:4" ht="14.4">
      <c r="A60474"/>
      <c r="B60474"/>
      <c r="C60474"/>
      <c r="D60474" s="198"/>
    </row>
    <row r="60475" spans="1:4" ht="14.4">
      <c r="A60475"/>
      <c r="B60475"/>
      <c r="C60475"/>
      <c r="D60475" s="198"/>
    </row>
    <row r="60476" spans="1:4" ht="14.4">
      <c r="A60476"/>
      <c r="B60476"/>
      <c r="C60476"/>
      <c r="D60476" s="198"/>
    </row>
    <row r="60477" spans="1:4" ht="14.4">
      <c r="A60477"/>
      <c r="B60477"/>
      <c r="C60477"/>
      <c r="D60477" s="198"/>
    </row>
    <row r="60478" spans="1:4" ht="14.4">
      <c r="A60478"/>
      <c r="B60478"/>
      <c r="C60478"/>
      <c r="D60478" s="198"/>
    </row>
    <row r="60479" spans="1:4" ht="14.4">
      <c r="A60479"/>
      <c r="B60479"/>
      <c r="C60479"/>
      <c r="D60479" s="198"/>
    </row>
    <row r="60480" spans="1:4" ht="14.4">
      <c r="A60480"/>
      <c r="B60480"/>
      <c r="C60480"/>
      <c r="D60480" s="198"/>
    </row>
    <row r="60481" spans="1:4" ht="14.4">
      <c r="A60481"/>
      <c r="B60481"/>
      <c r="C60481"/>
      <c r="D60481" s="198"/>
    </row>
    <row r="60482" spans="1:4" ht="14.4">
      <c r="A60482"/>
      <c r="B60482"/>
      <c r="C60482"/>
      <c r="D60482" s="198"/>
    </row>
    <row r="60483" spans="1:4" ht="14.4">
      <c r="A60483"/>
      <c r="B60483"/>
      <c r="C60483"/>
      <c r="D60483" s="198"/>
    </row>
    <row r="60484" spans="1:4" ht="14.4">
      <c r="A60484"/>
      <c r="B60484"/>
      <c r="C60484"/>
      <c r="D60484" s="198"/>
    </row>
    <row r="60485" spans="1:4" ht="14.4">
      <c r="A60485"/>
      <c r="B60485"/>
      <c r="C60485"/>
      <c r="D60485" s="198"/>
    </row>
    <row r="60486" spans="1:4" ht="14.4">
      <c r="A60486"/>
      <c r="B60486"/>
      <c r="C60486"/>
      <c r="D60486" s="198"/>
    </row>
    <row r="60487" spans="1:4" ht="14.4">
      <c r="A60487"/>
      <c r="B60487"/>
      <c r="C60487"/>
      <c r="D60487" s="198"/>
    </row>
    <row r="60488" spans="1:4" ht="14.4">
      <c r="A60488"/>
      <c r="B60488"/>
      <c r="C60488"/>
      <c r="D60488" s="198"/>
    </row>
    <row r="60489" spans="1:4" ht="14.4">
      <c r="A60489"/>
      <c r="B60489"/>
      <c r="C60489"/>
      <c r="D60489" s="198"/>
    </row>
    <row r="60490" spans="1:4" ht="14.4">
      <c r="A60490"/>
      <c r="B60490"/>
      <c r="C60490"/>
      <c r="D60490" s="198"/>
    </row>
    <row r="60491" spans="1:4" ht="14.4">
      <c r="A60491"/>
      <c r="B60491"/>
      <c r="C60491"/>
      <c r="D60491" s="198"/>
    </row>
    <row r="60492" spans="1:4" ht="14.4">
      <c r="A60492"/>
      <c r="B60492"/>
      <c r="C60492"/>
      <c r="D60492" s="198"/>
    </row>
    <row r="60493" spans="1:4" ht="14.4">
      <c r="A60493"/>
      <c r="B60493"/>
      <c r="C60493"/>
      <c r="D60493" s="198"/>
    </row>
    <row r="60494" spans="1:4" ht="14.4">
      <c r="A60494"/>
      <c r="B60494"/>
      <c r="C60494"/>
      <c r="D60494" s="198"/>
    </row>
    <row r="60495" spans="1:4" ht="14.4">
      <c r="A60495"/>
      <c r="B60495"/>
      <c r="C60495"/>
      <c r="D60495" s="198"/>
    </row>
    <row r="60496" spans="1:4" ht="14.4">
      <c r="A60496"/>
      <c r="B60496"/>
      <c r="C60496"/>
      <c r="D60496" s="198"/>
    </row>
    <row r="60497" spans="1:4" ht="14.4">
      <c r="A60497"/>
      <c r="B60497"/>
      <c r="C60497"/>
      <c r="D60497" s="198"/>
    </row>
    <row r="60498" spans="1:4" ht="14.4">
      <c r="A60498"/>
      <c r="B60498"/>
      <c r="C60498"/>
      <c r="D60498" s="198"/>
    </row>
    <row r="60499" spans="1:4" ht="14.4">
      <c r="A60499"/>
      <c r="B60499"/>
      <c r="C60499"/>
      <c r="D60499" s="198"/>
    </row>
    <row r="60500" spans="1:4" ht="14.4">
      <c r="A60500"/>
      <c r="B60500"/>
      <c r="C60500"/>
      <c r="D60500" s="198"/>
    </row>
    <row r="60501" spans="1:4" ht="14.4">
      <c r="A60501"/>
      <c r="B60501"/>
      <c r="C60501"/>
      <c r="D60501" s="198"/>
    </row>
    <row r="60502" spans="1:4" ht="14.4">
      <c r="A60502"/>
      <c r="B60502"/>
      <c r="C60502"/>
      <c r="D60502" s="198"/>
    </row>
    <row r="60503" spans="1:4" ht="14.4">
      <c r="A60503"/>
      <c r="B60503"/>
      <c r="C60503"/>
      <c r="D60503" s="198"/>
    </row>
    <row r="60504" spans="1:4" ht="14.4">
      <c r="A60504"/>
      <c r="B60504"/>
      <c r="C60504"/>
      <c r="D60504" s="198"/>
    </row>
    <row r="60505" spans="1:4" ht="14.4">
      <c r="A60505"/>
      <c r="B60505"/>
      <c r="C60505"/>
      <c r="D60505" s="198"/>
    </row>
    <row r="60506" spans="1:4" ht="14.4">
      <c r="A60506"/>
      <c r="B60506"/>
      <c r="C60506"/>
      <c r="D60506" s="198"/>
    </row>
    <row r="60507" spans="1:4" ht="14.4">
      <c r="A60507"/>
      <c r="B60507"/>
      <c r="C60507"/>
      <c r="D60507" s="198"/>
    </row>
    <row r="60508" spans="1:4" ht="14.4">
      <c r="A60508"/>
      <c r="B60508"/>
      <c r="C60508"/>
      <c r="D60508" s="198"/>
    </row>
    <row r="60509" spans="1:4" ht="14.4">
      <c r="A60509"/>
      <c r="B60509"/>
      <c r="C60509"/>
      <c r="D60509" s="198"/>
    </row>
    <row r="60510" spans="1:4" ht="14.4">
      <c r="A60510"/>
      <c r="B60510"/>
      <c r="C60510"/>
      <c r="D60510" s="198"/>
    </row>
    <row r="60511" spans="1:4" ht="14.4">
      <c r="A60511"/>
      <c r="B60511"/>
      <c r="C60511"/>
      <c r="D60511" s="198"/>
    </row>
    <row r="60512" spans="1:4" ht="14.4">
      <c r="A60512"/>
      <c r="B60512"/>
      <c r="C60512"/>
      <c r="D60512" s="198"/>
    </row>
    <row r="60513" spans="1:4" ht="14.4">
      <c r="A60513"/>
      <c r="B60513"/>
      <c r="C60513"/>
      <c r="D60513" s="198"/>
    </row>
    <row r="60514" spans="1:4" ht="14.4">
      <c r="A60514"/>
      <c r="B60514"/>
      <c r="C60514"/>
      <c r="D60514" s="198"/>
    </row>
    <row r="60515" spans="1:4" ht="14.4">
      <c r="A60515"/>
      <c r="B60515"/>
      <c r="C60515"/>
      <c r="D60515" s="198"/>
    </row>
    <row r="60516" spans="1:4" ht="14.4">
      <c r="A60516"/>
      <c r="B60516"/>
      <c r="C60516"/>
      <c r="D60516" s="198"/>
    </row>
    <row r="60517" spans="1:4" ht="14.4">
      <c r="A60517"/>
      <c r="B60517"/>
      <c r="C60517"/>
      <c r="D60517" s="198"/>
    </row>
    <row r="60518" spans="1:4" ht="14.4">
      <c r="A60518"/>
      <c r="B60518"/>
      <c r="C60518"/>
      <c r="D60518" s="198"/>
    </row>
    <row r="60519" spans="1:4" ht="14.4">
      <c r="A60519"/>
      <c r="B60519"/>
      <c r="C60519"/>
      <c r="D60519" s="198"/>
    </row>
    <row r="60520" spans="1:4" ht="14.4">
      <c r="A60520"/>
      <c r="B60520"/>
      <c r="C60520"/>
      <c r="D60520" s="198"/>
    </row>
    <row r="60521" spans="1:4" ht="14.4">
      <c r="A60521"/>
      <c r="B60521"/>
      <c r="C60521"/>
      <c r="D60521" s="198"/>
    </row>
    <row r="60522" spans="1:4" ht="14.4">
      <c r="A60522"/>
      <c r="B60522"/>
      <c r="C60522"/>
      <c r="D60522" s="198"/>
    </row>
    <row r="60523" spans="1:4" ht="14.4">
      <c r="A60523"/>
      <c r="B60523"/>
      <c r="C60523"/>
      <c r="D60523" s="198"/>
    </row>
    <row r="60524" spans="1:4" ht="14.4">
      <c r="A60524"/>
      <c r="B60524"/>
      <c r="C60524"/>
      <c r="D60524" s="198"/>
    </row>
    <row r="60525" spans="1:4" ht="14.4">
      <c r="A60525"/>
      <c r="B60525"/>
      <c r="C60525"/>
      <c r="D60525" s="198"/>
    </row>
    <row r="60526" spans="1:4" ht="14.4">
      <c r="A60526"/>
      <c r="B60526"/>
      <c r="C60526"/>
      <c r="D60526" s="198"/>
    </row>
    <row r="60527" spans="1:4" ht="14.4">
      <c r="A60527"/>
      <c r="B60527"/>
      <c r="C60527"/>
      <c r="D60527" s="198"/>
    </row>
    <row r="60528" spans="1:4" ht="14.4">
      <c r="A60528"/>
      <c r="B60528"/>
      <c r="C60528"/>
      <c r="D60528" s="198"/>
    </row>
    <row r="60529" spans="1:4" ht="14.4">
      <c r="A60529"/>
      <c r="B60529"/>
      <c r="C60529"/>
      <c r="D60529" s="198"/>
    </row>
    <row r="60530" spans="1:4" ht="14.4">
      <c r="A60530"/>
      <c r="B60530"/>
      <c r="C60530"/>
      <c r="D60530" s="198"/>
    </row>
    <row r="60531" spans="1:4" ht="14.4">
      <c r="A60531"/>
      <c r="B60531"/>
      <c r="C60531"/>
      <c r="D60531" s="198"/>
    </row>
    <row r="60532" spans="1:4" ht="14.4">
      <c r="A60532"/>
      <c r="B60532"/>
      <c r="C60532"/>
      <c r="D60532" s="198"/>
    </row>
    <row r="60533" spans="1:4" ht="14.4">
      <c r="A60533"/>
      <c r="B60533"/>
      <c r="C60533"/>
      <c r="D60533" s="198"/>
    </row>
    <row r="60534" spans="1:4" ht="14.4">
      <c r="A60534"/>
      <c r="B60534"/>
      <c r="C60534"/>
      <c r="D60534" s="198"/>
    </row>
    <row r="60535" spans="1:4" ht="14.4">
      <c r="A60535"/>
      <c r="B60535"/>
      <c r="C60535"/>
      <c r="D60535" s="198"/>
    </row>
    <row r="60536" spans="1:4" ht="14.4">
      <c r="A60536"/>
      <c r="B60536"/>
      <c r="C60536"/>
      <c r="D60536" s="198"/>
    </row>
    <row r="60537" spans="1:4" ht="14.4">
      <c r="A60537"/>
      <c r="B60537"/>
      <c r="C60537"/>
      <c r="D60537" s="198"/>
    </row>
    <row r="60538" spans="1:4" ht="14.4">
      <c r="A60538"/>
      <c r="B60538"/>
      <c r="C60538"/>
      <c r="D60538" s="198"/>
    </row>
    <row r="60539" spans="1:4" ht="14.4">
      <c r="A60539"/>
      <c r="B60539"/>
      <c r="C60539"/>
      <c r="D60539" s="198"/>
    </row>
    <row r="60540" spans="1:4" ht="14.4">
      <c r="A60540"/>
      <c r="B60540"/>
      <c r="C60540"/>
      <c r="D60540" s="198"/>
    </row>
    <row r="60541" spans="1:4" ht="14.4">
      <c r="A60541"/>
      <c r="B60541"/>
      <c r="C60541"/>
      <c r="D60541" s="198"/>
    </row>
    <row r="60542" spans="1:4" ht="14.4">
      <c r="A60542"/>
      <c r="B60542"/>
      <c r="C60542"/>
      <c r="D60542" s="198"/>
    </row>
    <row r="60543" spans="1:4" ht="14.4">
      <c r="A60543"/>
      <c r="B60543"/>
      <c r="C60543"/>
      <c r="D60543" s="198"/>
    </row>
    <row r="60544" spans="1:4" ht="14.4">
      <c r="A60544"/>
      <c r="B60544"/>
      <c r="C60544"/>
      <c r="D60544" s="198"/>
    </row>
    <row r="60545" spans="1:4" ht="14.4">
      <c r="A60545"/>
      <c r="B60545"/>
      <c r="C60545"/>
      <c r="D60545" s="198"/>
    </row>
    <row r="60546" spans="1:4" ht="14.4">
      <c r="A60546"/>
      <c r="B60546"/>
      <c r="C60546"/>
      <c r="D60546" s="198"/>
    </row>
    <row r="60547" spans="1:4" ht="14.4">
      <c r="A60547"/>
      <c r="B60547"/>
      <c r="C60547"/>
      <c r="D60547" s="198"/>
    </row>
    <row r="60548" spans="1:4" ht="14.4">
      <c r="A60548"/>
      <c r="B60548"/>
      <c r="C60548"/>
      <c r="D60548" s="198"/>
    </row>
    <row r="60549" spans="1:4" ht="14.4">
      <c r="A60549"/>
      <c r="B60549"/>
      <c r="C60549"/>
      <c r="D60549" s="198"/>
    </row>
    <row r="60550" spans="1:4" ht="14.4">
      <c r="A60550"/>
      <c r="B60550"/>
      <c r="C60550"/>
      <c r="D60550" s="198"/>
    </row>
    <row r="60551" spans="1:4" ht="14.4">
      <c r="A60551"/>
      <c r="B60551"/>
      <c r="C60551"/>
      <c r="D60551" s="198"/>
    </row>
    <row r="60552" spans="1:4" ht="14.4">
      <c r="A60552"/>
      <c r="B60552"/>
      <c r="C60552"/>
      <c r="D60552" s="198"/>
    </row>
    <row r="60553" spans="1:4" ht="14.4">
      <c r="A60553"/>
      <c r="B60553"/>
      <c r="C60553"/>
      <c r="D60553" s="198"/>
    </row>
    <row r="60554" spans="1:4" ht="14.4">
      <c r="A60554"/>
      <c r="B60554"/>
      <c r="C60554"/>
      <c r="D60554" s="198"/>
    </row>
    <row r="60555" spans="1:4" ht="14.4">
      <c r="A60555"/>
      <c r="B60555"/>
      <c r="C60555"/>
      <c r="D60555" s="198"/>
    </row>
    <row r="60556" spans="1:4" ht="14.4">
      <c r="A60556"/>
      <c r="B60556"/>
      <c r="C60556"/>
      <c r="D60556" s="198"/>
    </row>
    <row r="60557" spans="1:4" ht="14.4">
      <c r="A60557"/>
      <c r="B60557"/>
      <c r="C60557"/>
      <c r="D60557" s="198"/>
    </row>
    <row r="60558" spans="1:4" ht="14.4">
      <c r="A60558"/>
      <c r="B60558"/>
      <c r="C60558"/>
      <c r="D60558" s="198"/>
    </row>
    <row r="60559" spans="1:4" ht="14.4">
      <c r="A60559"/>
      <c r="B60559"/>
      <c r="C60559"/>
      <c r="D60559" s="198"/>
    </row>
    <row r="60560" spans="1:4" ht="14.4">
      <c r="A60560"/>
      <c r="B60560"/>
      <c r="C60560"/>
      <c r="D60560" s="198"/>
    </row>
    <row r="60561" spans="1:4" ht="14.4">
      <c r="A60561"/>
      <c r="B60561"/>
      <c r="C60561"/>
      <c r="D60561" s="198"/>
    </row>
    <row r="60562" spans="1:4" ht="14.4">
      <c r="A60562"/>
      <c r="B60562"/>
      <c r="C60562"/>
      <c r="D60562" s="198"/>
    </row>
    <row r="60563" spans="1:4" ht="14.4">
      <c r="A60563"/>
      <c r="B60563"/>
      <c r="C60563"/>
      <c r="D60563" s="198"/>
    </row>
    <row r="60564" spans="1:4" ht="14.4">
      <c r="A60564"/>
      <c r="B60564"/>
      <c r="C60564"/>
      <c r="D60564" s="198"/>
    </row>
    <row r="60565" spans="1:4" ht="14.4">
      <c r="A60565"/>
      <c r="B60565"/>
      <c r="C60565"/>
      <c r="D60565" s="198"/>
    </row>
    <row r="60566" spans="1:4" ht="14.4">
      <c r="A60566"/>
      <c r="B60566"/>
      <c r="C60566"/>
      <c r="D60566" s="198"/>
    </row>
    <row r="60567" spans="1:4" ht="14.4">
      <c r="A60567"/>
      <c r="B60567"/>
      <c r="C60567"/>
      <c r="D60567" s="198"/>
    </row>
    <row r="60568" spans="1:4" ht="14.4">
      <c r="A60568"/>
      <c r="B60568"/>
      <c r="C60568"/>
      <c r="D60568" s="198"/>
    </row>
    <row r="60569" spans="1:4" ht="14.4">
      <c r="A60569"/>
      <c r="B60569"/>
      <c r="C60569"/>
      <c r="D60569" s="198"/>
    </row>
    <row r="60570" spans="1:4" ht="14.4">
      <c r="A60570"/>
      <c r="B60570"/>
      <c r="C60570"/>
      <c r="D60570" s="198"/>
    </row>
    <row r="60571" spans="1:4" ht="14.4">
      <c r="A60571"/>
      <c r="B60571"/>
      <c r="C60571"/>
      <c r="D60571" s="198"/>
    </row>
    <row r="60572" spans="1:4" ht="14.4">
      <c r="A60572"/>
      <c r="B60572"/>
      <c r="C60572"/>
      <c r="D60572" s="198"/>
    </row>
    <row r="60573" spans="1:4" ht="14.4">
      <c r="A60573"/>
      <c r="B60573"/>
      <c r="C60573"/>
      <c r="D60573" s="198"/>
    </row>
    <row r="60574" spans="1:4" ht="14.4">
      <c r="A60574"/>
      <c r="B60574"/>
      <c r="C60574"/>
      <c r="D60574" s="198"/>
    </row>
    <row r="60575" spans="1:4" ht="14.4">
      <c r="A60575"/>
      <c r="B60575"/>
      <c r="C60575"/>
      <c r="D60575" s="198"/>
    </row>
    <row r="60576" spans="1:4" ht="14.4">
      <c r="A60576"/>
      <c r="B60576"/>
      <c r="C60576"/>
      <c r="D60576" s="198"/>
    </row>
    <row r="60577" spans="1:4" ht="14.4">
      <c r="A60577"/>
      <c r="B60577"/>
      <c r="C60577"/>
      <c r="D60577" s="198"/>
    </row>
    <row r="60578" spans="1:4" ht="14.4">
      <c r="A60578"/>
      <c r="B60578"/>
      <c r="C60578"/>
      <c r="D60578" s="198"/>
    </row>
    <row r="60579" spans="1:4" ht="14.4">
      <c r="A60579"/>
      <c r="B60579"/>
      <c r="C60579"/>
      <c r="D60579" s="198"/>
    </row>
    <row r="60580" spans="1:4" ht="14.4">
      <c r="A60580"/>
      <c r="B60580"/>
      <c r="C60580"/>
      <c r="D60580" s="198"/>
    </row>
    <row r="60581" spans="1:4" ht="14.4">
      <c r="A60581"/>
      <c r="B60581"/>
      <c r="C60581"/>
      <c r="D60581" s="198"/>
    </row>
    <row r="60582" spans="1:4" ht="14.4">
      <c r="A60582"/>
      <c r="B60582"/>
      <c r="C60582"/>
      <c r="D60582" s="198"/>
    </row>
    <row r="60583" spans="1:4" ht="14.4">
      <c r="A60583"/>
      <c r="B60583"/>
      <c r="C60583"/>
      <c r="D60583" s="198"/>
    </row>
    <row r="60584" spans="1:4" ht="14.4">
      <c r="A60584"/>
      <c r="B60584"/>
      <c r="C60584"/>
      <c r="D60584" s="198"/>
    </row>
    <row r="60585" spans="1:4" ht="14.4">
      <c r="A60585"/>
      <c r="B60585"/>
      <c r="C60585"/>
      <c r="D60585" s="198"/>
    </row>
    <row r="60586" spans="1:4" ht="14.4">
      <c r="A60586"/>
      <c r="B60586"/>
      <c r="C60586"/>
      <c r="D60586" s="198"/>
    </row>
    <row r="60587" spans="1:4" ht="14.4">
      <c r="A60587"/>
      <c r="B60587"/>
      <c r="C60587"/>
      <c r="D60587" s="198"/>
    </row>
    <row r="60588" spans="1:4" ht="14.4">
      <c r="A60588"/>
      <c r="B60588"/>
      <c r="C60588"/>
      <c r="D60588" s="198"/>
    </row>
    <row r="60589" spans="1:4" ht="14.4">
      <c r="A60589"/>
      <c r="B60589"/>
      <c r="C60589"/>
      <c r="D60589" s="198"/>
    </row>
    <row r="60590" spans="1:4" ht="14.4">
      <c r="A60590"/>
      <c r="B60590"/>
      <c r="C60590"/>
      <c r="D60590" s="198"/>
    </row>
    <row r="60591" spans="1:4" ht="14.4">
      <c r="A60591"/>
      <c r="B60591"/>
      <c r="C60591"/>
      <c r="D60591" s="198"/>
    </row>
    <row r="60592" spans="1:4" ht="14.4">
      <c r="A60592"/>
      <c r="B60592"/>
      <c r="C60592"/>
      <c r="D60592" s="198"/>
    </row>
    <row r="60593" spans="1:4" ht="14.4">
      <c r="A60593"/>
      <c r="B60593"/>
      <c r="C60593"/>
      <c r="D60593" s="198"/>
    </row>
    <row r="60594" spans="1:4" ht="14.4">
      <c r="A60594"/>
      <c r="B60594"/>
      <c r="C60594"/>
      <c r="D60594" s="198"/>
    </row>
    <row r="60595" spans="1:4" ht="14.4">
      <c r="A60595"/>
      <c r="B60595"/>
      <c r="C60595"/>
      <c r="D60595" s="198"/>
    </row>
    <row r="60596" spans="1:4" ht="14.4">
      <c r="A60596"/>
      <c r="B60596"/>
      <c r="C60596"/>
      <c r="D60596" s="198"/>
    </row>
    <row r="60597" spans="1:4" ht="14.4">
      <c r="A60597"/>
      <c r="B60597"/>
      <c r="C60597"/>
      <c r="D60597" s="198"/>
    </row>
    <row r="60598" spans="1:4" ht="14.4">
      <c r="A60598"/>
      <c r="B60598"/>
      <c r="C60598"/>
      <c r="D60598" s="198"/>
    </row>
    <row r="60599" spans="1:4" ht="14.4">
      <c r="A60599"/>
      <c r="B60599"/>
      <c r="C60599"/>
      <c r="D60599" s="198"/>
    </row>
    <row r="60600" spans="1:4" ht="14.4">
      <c r="A60600"/>
      <c r="B60600"/>
      <c r="C60600"/>
      <c r="D60600" s="198"/>
    </row>
    <row r="60601" spans="1:4" ht="14.4">
      <c r="A60601"/>
      <c r="B60601"/>
      <c r="C60601"/>
      <c r="D60601" s="198"/>
    </row>
    <row r="60602" spans="1:4" ht="14.4">
      <c r="A60602"/>
      <c r="B60602"/>
      <c r="C60602"/>
      <c r="D60602" s="198"/>
    </row>
    <row r="60603" spans="1:4" ht="14.4">
      <c r="A60603"/>
      <c r="B60603"/>
      <c r="C60603"/>
      <c r="D60603" s="198"/>
    </row>
    <row r="60604" spans="1:4" ht="14.4">
      <c r="A60604"/>
      <c r="B60604"/>
      <c r="C60604"/>
      <c r="D60604" s="198"/>
    </row>
    <row r="60605" spans="1:4" ht="14.4">
      <c r="A60605"/>
      <c r="B60605"/>
      <c r="C60605"/>
      <c r="D60605" s="198"/>
    </row>
    <row r="60606" spans="1:4" ht="14.4">
      <c r="A60606"/>
      <c r="B60606"/>
      <c r="C60606"/>
      <c r="D60606" s="198"/>
    </row>
    <row r="60607" spans="1:4" ht="14.4">
      <c r="A60607"/>
      <c r="B60607"/>
      <c r="C60607"/>
      <c r="D60607" s="198"/>
    </row>
    <row r="60608" spans="1:4" ht="14.4">
      <c r="A60608"/>
      <c r="B60608"/>
      <c r="C60608"/>
      <c r="D60608" s="198"/>
    </row>
    <row r="60609" spans="1:4" ht="14.4">
      <c r="A60609"/>
      <c r="B60609"/>
      <c r="C60609"/>
      <c r="D60609" s="198"/>
    </row>
    <row r="60610" spans="1:4" ht="14.4">
      <c r="A60610"/>
      <c r="B60610"/>
      <c r="C60610"/>
      <c r="D60610" s="198"/>
    </row>
    <row r="60611" spans="1:4" ht="14.4">
      <c r="A60611"/>
      <c r="B60611"/>
      <c r="C60611"/>
      <c r="D60611" s="198"/>
    </row>
    <row r="60612" spans="1:4" ht="14.4">
      <c r="A60612"/>
      <c r="B60612"/>
      <c r="C60612"/>
      <c r="D60612" s="198"/>
    </row>
    <row r="60613" spans="1:4" ht="14.4">
      <c r="A60613"/>
      <c r="B60613"/>
      <c r="C60613"/>
      <c r="D60613" s="198"/>
    </row>
    <row r="60614" spans="1:4" ht="14.4">
      <c r="A60614"/>
      <c r="B60614"/>
      <c r="C60614"/>
      <c r="D60614" s="198"/>
    </row>
    <row r="60615" spans="1:4" ht="14.4">
      <c r="A60615"/>
      <c r="B60615"/>
      <c r="C60615"/>
      <c r="D60615" s="198"/>
    </row>
    <row r="60616" spans="1:4" ht="14.4">
      <c r="A60616"/>
      <c r="B60616"/>
      <c r="C60616"/>
      <c r="D60616" s="198"/>
    </row>
    <row r="60617" spans="1:4" ht="14.4">
      <c r="A60617"/>
      <c r="B60617"/>
      <c r="C60617"/>
      <c r="D60617" s="198"/>
    </row>
    <row r="60618" spans="1:4" ht="14.4">
      <c r="A60618"/>
      <c r="B60618"/>
      <c r="C60618"/>
      <c r="D60618" s="198"/>
    </row>
    <row r="60619" spans="1:4" ht="14.4">
      <c r="A60619"/>
      <c r="B60619"/>
      <c r="C60619"/>
      <c r="D60619" s="198"/>
    </row>
    <row r="60620" spans="1:4" ht="14.4">
      <c r="A60620"/>
      <c r="B60620"/>
      <c r="C60620"/>
      <c r="D60620" s="198"/>
    </row>
    <row r="60621" spans="1:4" ht="14.4">
      <c r="A60621"/>
      <c r="B60621"/>
      <c r="C60621"/>
      <c r="D60621" s="198"/>
    </row>
    <row r="60622" spans="1:4" ht="14.4">
      <c r="A60622"/>
      <c r="B60622"/>
      <c r="C60622"/>
      <c r="D60622" s="198"/>
    </row>
    <row r="60623" spans="1:4" ht="14.4">
      <c r="A60623"/>
      <c r="B60623"/>
      <c r="C60623"/>
      <c r="D60623" s="198"/>
    </row>
    <row r="60624" spans="1:4" ht="14.4">
      <c r="A60624"/>
      <c r="B60624"/>
      <c r="C60624"/>
      <c r="D60624" s="198"/>
    </row>
    <row r="60625" spans="1:4" ht="14.4">
      <c r="A60625"/>
      <c r="B60625"/>
      <c r="C60625"/>
      <c r="D60625" s="198"/>
    </row>
    <row r="60626" spans="1:4" ht="14.4">
      <c r="A60626"/>
      <c r="B60626"/>
      <c r="C60626"/>
      <c r="D60626" s="198"/>
    </row>
    <row r="60627" spans="1:4" ht="14.4">
      <c r="A60627"/>
      <c r="B60627"/>
      <c r="C60627"/>
      <c r="D60627" s="198"/>
    </row>
    <row r="60628" spans="1:4" ht="14.4">
      <c r="A60628"/>
      <c r="B60628"/>
      <c r="C60628"/>
      <c r="D60628" s="198"/>
    </row>
    <row r="60629" spans="1:4" ht="14.4">
      <c r="A60629"/>
      <c r="B60629"/>
      <c r="C60629"/>
      <c r="D60629" s="198"/>
    </row>
    <row r="60630" spans="1:4" ht="14.4">
      <c r="A60630"/>
      <c r="B60630"/>
      <c r="C60630"/>
      <c r="D60630" s="198"/>
    </row>
    <row r="60631" spans="1:4" ht="14.4">
      <c r="A60631"/>
      <c r="B60631"/>
      <c r="C60631"/>
      <c r="D60631" s="198"/>
    </row>
    <row r="60632" spans="1:4" ht="14.4">
      <c r="A60632"/>
      <c r="B60632"/>
      <c r="C60632"/>
      <c r="D60632" s="198"/>
    </row>
    <row r="60633" spans="1:4" ht="14.4">
      <c r="A60633"/>
      <c r="B60633"/>
      <c r="C60633"/>
      <c r="D60633" s="198"/>
    </row>
    <row r="60634" spans="1:4" ht="14.4">
      <c r="A60634"/>
      <c r="B60634"/>
      <c r="C60634"/>
      <c r="D60634" s="198"/>
    </row>
    <row r="60635" spans="1:4" ht="14.4">
      <c r="A60635"/>
      <c r="B60635"/>
      <c r="C60635"/>
      <c r="D60635" s="198"/>
    </row>
    <row r="60636" spans="1:4" ht="14.4">
      <c r="A60636"/>
      <c r="B60636"/>
      <c r="C60636"/>
      <c r="D60636" s="198"/>
    </row>
    <row r="60637" spans="1:4" ht="14.4">
      <c r="A60637"/>
      <c r="B60637"/>
      <c r="C60637"/>
      <c r="D60637" s="198"/>
    </row>
    <row r="60638" spans="1:4" ht="14.4">
      <c r="A60638"/>
      <c r="B60638"/>
      <c r="C60638"/>
      <c r="D60638" s="198"/>
    </row>
    <row r="60639" spans="1:4" ht="14.4">
      <c r="A60639"/>
      <c r="B60639"/>
      <c r="C60639"/>
      <c r="D60639" s="198"/>
    </row>
    <row r="60640" spans="1:4" ht="14.4">
      <c r="A60640"/>
      <c r="B60640"/>
      <c r="C60640"/>
      <c r="D60640" s="198"/>
    </row>
    <row r="60641" spans="1:4" ht="14.4">
      <c r="A60641"/>
      <c r="B60641"/>
      <c r="C60641"/>
      <c r="D60641" s="198"/>
    </row>
    <row r="60642" spans="1:4" ht="14.4">
      <c r="A60642"/>
      <c r="B60642"/>
      <c r="C60642"/>
      <c r="D60642" s="198"/>
    </row>
    <row r="60643" spans="1:4" ht="14.4">
      <c r="A60643"/>
      <c r="B60643"/>
      <c r="C60643"/>
      <c r="D60643" s="198"/>
    </row>
    <row r="60644" spans="1:4" ht="14.4">
      <c r="A60644"/>
      <c r="B60644"/>
      <c r="C60644"/>
      <c r="D60644" s="198"/>
    </row>
    <row r="60645" spans="1:4" ht="14.4">
      <c r="A60645"/>
      <c r="B60645"/>
      <c r="C60645"/>
      <c r="D60645" s="198"/>
    </row>
    <row r="60646" spans="1:4" ht="14.4">
      <c r="A60646"/>
      <c r="B60646"/>
      <c r="C60646"/>
      <c r="D60646" s="198"/>
    </row>
    <row r="60647" spans="1:4" ht="14.4">
      <c r="A60647"/>
      <c r="B60647"/>
      <c r="C60647"/>
      <c r="D60647" s="198"/>
    </row>
    <row r="60648" spans="1:4" ht="14.4">
      <c r="A60648"/>
      <c r="B60648"/>
      <c r="C60648"/>
      <c r="D60648" s="198"/>
    </row>
    <row r="60649" spans="1:4" ht="14.4">
      <c r="A60649"/>
      <c r="B60649"/>
      <c r="C60649"/>
      <c r="D60649" s="198"/>
    </row>
    <row r="60650" spans="1:4" ht="14.4">
      <c r="A60650"/>
      <c r="B60650"/>
      <c r="C60650"/>
      <c r="D60650" s="198"/>
    </row>
    <row r="60651" spans="1:4" ht="14.4">
      <c r="A60651"/>
      <c r="B60651"/>
      <c r="C60651"/>
      <c r="D60651" s="198"/>
    </row>
    <row r="60652" spans="1:4" ht="14.4">
      <c r="A60652"/>
      <c r="B60652"/>
      <c r="C60652"/>
      <c r="D60652" s="198"/>
    </row>
    <row r="60653" spans="1:4" ht="14.4">
      <c r="A60653"/>
      <c r="B60653"/>
      <c r="C60653"/>
      <c r="D60653" s="198"/>
    </row>
    <row r="60654" spans="1:4" ht="14.4">
      <c r="A60654"/>
      <c r="B60654"/>
      <c r="C60654"/>
      <c r="D60654" s="198"/>
    </row>
    <row r="60655" spans="1:4" ht="14.4">
      <c r="A60655"/>
      <c r="B60655"/>
      <c r="C60655"/>
      <c r="D60655" s="198"/>
    </row>
    <row r="60656" spans="1:4" ht="14.4">
      <c r="A60656"/>
      <c r="B60656"/>
      <c r="C60656"/>
      <c r="D60656" s="198"/>
    </row>
    <row r="60657" spans="1:4" ht="14.4">
      <c r="A60657"/>
      <c r="B60657"/>
      <c r="C60657"/>
      <c r="D60657" s="198"/>
    </row>
    <row r="60658" spans="1:4" ht="14.4">
      <c r="A60658"/>
      <c r="B60658"/>
      <c r="C60658"/>
      <c r="D60658" s="198"/>
    </row>
    <row r="60659" spans="1:4" ht="14.4">
      <c r="A60659"/>
      <c r="B60659"/>
      <c r="C60659"/>
      <c r="D60659" s="198"/>
    </row>
    <row r="60660" spans="1:4" ht="14.4">
      <c r="A60660"/>
      <c r="B60660"/>
      <c r="C60660"/>
      <c r="D60660" s="198"/>
    </row>
    <row r="60661" spans="1:4" ht="14.4">
      <c r="A60661"/>
      <c r="B60661"/>
      <c r="C60661"/>
      <c r="D60661" s="198"/>
    </row>
    <row r="60662" spans="1:4" ht="14.4">
      <c r="A60662"/>
      <c r="B60662"/>
      <c r="C60662"/>
      <c r="D60662" s="198"/>
    </row>
    <row r="60663" spans="1:4" ht="14.4">
      <c r="A60663"/>
      <c r="B60663"/>
      <c r="C60663"/>
      <c r="D60663" s="198"/>
    </row>
    <row r="60664" spans="1:4" ht="14.4">
      <c r="A60664"/>
      <c r="B60664"/>
      <c r="C60664"/>
      <c r="D60664" s="198"/>
    </row>
    <row r="60665" spans="1:4" ht="14.4">
      <c r="A60665"/>
      <c r="B60665"/>
      <c r="C60665"/>
      <c r="D60665" s="198"/>
    </row>
    <row r="60666" spans="1:4" ht="14.4">
      <c r="A60666"/>
      <c r="B60666"/>
      <c r="C60666"/>
      <c r="D60666" s="198"/>
    </row>
    <row r="60667" spans="1:4" ht="14.4">
      <c r="A60667"/>
      <c r="B60667"/>
      <c r="C60667"/>
      <c r="D60667" s="198"/>
    </row>
    <row r="60668" spans="1:4" ht="14.4">
      <c r="A60668"/>
      <c r="B60668"/>
      <c r="C60668"/>
      <c r="D60668" s="198"/>
    </row>
    <row r="60669" spans="1:4" ht="14.4">
      <c r="A60669"/>
      <c r="B60669"/>
      <c r="C60669"/>
      <c r="D60669" s="198"/>
    </row>
    <row r="60670" spans="1:4" ht="14.4">
      <c r="A60670"/>
      <c r="B60670"/>
      <c r="C60670"/>
      <c r="D60670" s="198"/>
    </row>
    <row r="60671" spans="1:4" ht="14.4">
      <c r="A60671"/>
      <c r="B60671"/>
      <c r="C60671"/>
      <c r="D60671" s="198"/>
    </row>
    <row r="60672" spans="1:4" ht="14.4">
      <c r="A60672"/>
      <c r="B60672"/>
      <c r="C60672"/>
      <c r="D60672" s="198"/>
    </row>
    <row r="60673" spans="1:4" ht="14.4">
      <c r="A60673"/>
      <c r="B60673"/>
      <c r="C60673"/>
      <c r="D60673" s="198"/>
    </row>
    <row r="60674" spans="1:4" ht="14.4">
      <c r="A60674"/>
      <c r="B60674"/>
      <c r="C60674"/>
      <c r="D60674" s="198"/>
    </row>
    <row r="60675" spans="1:4" ht="14.4">
      <c r="A60675"/>
      <c r="B60675"/>
      <c r="C60675"/>
      <c r="D60675" s="198"/>
    </row>
    <row r="60676" spans="1:4" ht="14.4">
      <c r="A60676"/>
      <c r="B60676"/>
      <c r="C60676"/>
      <c r="D60676" s="198"/>
    </row>
    <row r="60677" spans="1:4" ht="14.4">
      <c r="A60677"/>
      <c r="B60677"/>
      <c r="C60677"/>
      <c r="D60677" s="198"/>
    </row>
    <row r="60678" spans="1:4" ht="14.4">
      <c r="A60678"/>
      <c r="B60678"/>
      <c r="C60678"/>
      <c r="D60678" s="198"/>
    </row>
    <row r="60679" spans="1:4" ht="14.4">
      <c r="A60679"/>
      <c r="B60679"/>
      <c r="C60679"/>
      <c r="D60679" s="198"/>
    </row>
    <row r="60680" spans="1:4" ht="14.4">
      <c r="A60680"/>
      <c r="B60680"/>
      <c r="C60680"/>
      <c r="D60680" s="198"/>
    </row>
    <row r="60681" spans="1:4" ht="14.4">
      <c r="A60681"/>
      <c r="B60681"/>
      <c r="C60681"/>
      <c r="D60681" s="198"/>
    </row>
    <row r="60682" spans="1:4" ht="14.4">
      <c r="A60682"/>
      <c r="B60682"/>
      <c r="C60682"/>
      <c r="D60682" s="198"/>
    </row>
    <row r="60683" spans="1:4" ht="14.4">
      <c r="A60683"/>
      <c r="B60683"/>
      <c r="C60683"/>
      <c r="D60683" s="198"/>
    </row>
    <row r="60684" spans="1:4" ht="14.4">
      <c r="A60684"/>
      <c r="B60684"/>
      <c r="C60684"/>
      <c r="D60684" s="198"/>
    </row>
    <row r="60685" spans="1:4" ht="14.4">
      <c r="A60685"/>
      <c r="B60685"/>
      <c r="C60685"/>
      <c r="D60685" s="198"/>
    </row>
    <row r="60686" spans="1:4" ht="14.4">
      <c r="A60686"/>
      <c r="B60686"/>
      <c r="C60686"/>
      <c r="D60686" s="198"/>
    </row>
    <row r="60687" spans="1:4" ht="14.4">
      <c r="A60687"/>
      <c r="B60687"/>
      <c r="C60687"/>
      <c r="D60687" s="198"/>
    </row>
    <row r="60688" spans="1:4" ht="14.4">
      <c r="A60688"/>
      <c r="B60688"/>
      <c r="C60688"/>
      <c r="D60688" s="198"/>
    </row>
    <row r="60689" spans="1:4" ht="14.4">
      <c r="A60689"/>
      <c r="B60689"/>
      <c r="C60689"/>
      <c r="D60689" s="198"/>
    </row>
    <row r="60690" spans="1:4" ht="14.4">
      <c r="A60690"/>
      <c r="B60690"/>
      <c r="C60690"/>
      <c r="D60690" s="198"/>
    </row>
    <row r="60691" spans="1:4" ht="14.4">
      <c r="A60691"/>
      <c r="B60691"/>
      <c r="C60691"/>
      <c r="D60691" s="198"/>
    </row>
    <row r="60692" spans="1:4" ht="14.4">
      <c r="A60692"/>
      <c r="B60692"/>
      <c r="C60692"/>
      <c r="D60692" s="198"/>
    </row>
    <row r="60693" spans="1:4" ht="14.4">
      <c r="A60693"/>
      <c r="B60693"/>
      <c r="C60693"/>
      <c r="D60693" s="198"/>
    </row>
    <row r="60694" spans="1:4" ht="14.4">
      <c r="A60694"/>
      <c r="B60694"/>
      <c r="C60694"/>
      <c r="D60694" s="198"/>
    </row>
    <row r="60695" spans="1:4" ht="14.4">
      <c r="A60695"/>
      <c r="B60695"/>
      <c r="C60695"/>
      <c r="D60695" s="198"/>
    </row>
    <row r="60696" spans="1:4" ht="14.4">
      <c r="A60696"/>
      <c r="B60696"/>
      <c r="C60696"/>
      <c r="D60696" s="198"/>
    </row>
    <row r="60697" spans="1:4" ht="14.4">
      <c r="A60697"/>
      <c r="B60697"/>
      <c r="C60697"/>
      <c r="D60697" s="198"/>
    </row>
    <row r="60698" spans="1:4" ht="14.4">
      <c r="A60698"/>
      <c r="B60698"/>
      <c r="C60698"/>
      <c r="D60698" s="198"/>
    </row>
    <row r="60699" spans="1:4" ht="14.4">
      <c r="A60699"/>
      <c r="B60699"/>
      <c r="C60699"/>
      <c r="D60699" s="198"/>
    </row>
    <row r="60700" spans="1:4" ht="14.4">
      <c r="A60700"/>
      <c r="B60700"/>
      <c r="C60700"/>
      <c r="D60700" s="198"/>
    </row>
    <row r="60701" spans="1:4" ht="14.4">
      <c r="A60701"/>
      <c r="B60701"/>
      <c r="C60701"/>
      <c r="D60701" s="198"/>
    </row>
    <row r="60702" spans="1:4" ht="14.4">
      <c r="A60702"/>
      <c r="B60702"/>
      <c r="C60702"/>
      <c r="D60702" s="198"/>
    </row>
    <row r="60703" spans="1:4" ht="14.4">
      <c r="A60703"/>
      <c r="B60703"/>
      <c r="C60703"/>
      <c r="D60703" s="198"/>
    </row>
    <row r="60704" spans="1:4" ht="14.4">
      <c r="A60704"/>
      <c r="B60704"/>
      <c r="C60704"/>
      <c r="D60704" s="198"/>
    </row>
    <row r="60705" spans="1:4" ht="14.4">
      <c r="A60705"/>
      <c r="B60705"/>
      <c r="C60705"/>
      <c r="D60705" s="198"/>
    </row>
    <row r="60706" spans="1:4" ht="14.4">
      <c r="A60706"/>
      <c r="B60706"/>
      <c r="C60706"/>
      <c r="D60706" s="198"/>
    </row>
    <row r="60707" spans="1:4" ht="14.4">
      <c r="A60707"/>
      <c r="B60707"/>
      <c r="C60707"/>
      <c r="D60707" s="198"/>
    </row>
    <row r="60708" spans="1:4" ht="14.4">
      <c r="A60708"/>
      <c r="B60708"/>
      <c r="C60708"/>
      <c r="D60708" s="198"/>
    </row>
    <row r="60709" spans="1:4" ht="14.4">
      <c r="A60709"/>
      <c r="B60709"/>
      <c r="C60709"/>
      <c r="D60709" s="198"/>
    </row>
    <row r="60710" spans="1:4" ht="14.4">
      <c r="A60710"/>
      <c r="B60710"/>
      <c r="C60710"/>
      <c r="D60710" s="198"/>
    </row>
    <row r="60711" spans="1:4" ht="14.4">
      <c r="A60711"/>
      <c r="B60711"/>
      <c r="C60711"/>
      <c r="D60711" s="198"/>
    </row>
    <row r="60712" spans="1:4" ht="14.4">
      <c r="A60712"/>
      <c r="B60712"/>
      <c r="C60712"/>
      <c r="D60712" s="198"/>
    </row>
    <row r="60713" spans="1:4" ht="14.4">
      <c r="A60713"/>
      <c r="B60713"/>
      <c r="C60713"/>
      <c r="D60713" s="198"/>
    </row>
    <row r="60714" spans="1:4" ht="14.4">
      <c r="A60714"/>
      <c r="B60714"/>
      <c r="C60714"/>
      <c r="D60714" s="198"/>
    </row>
    <row r="60715" spans="1:4" ht="14.4">
      <c r="A60715"/>
      <c r="B60715"/>
      <c r="C60715"/>
      <c r="D60715" s="198"/>
    </row>
    <row r="60716" spans="1:4" ht="14.4">
      <c r="A60716"/>
      <c r="B60716"/>
      <c r="C60716"/>
      <c r="D60716" s="198"/>
    </row>
    <row r="60717" spans="1:4" ht="14.4">
      <c r="A60717"/>
      <c r="B60717"/>
      <c r="C60717"/>
      <c r="D60717" s="198"/>
    </row>
    <row r="60718" spans="1:4" ht="14.4">
      <c r="A60718"/>
      <c r="B60718"/>
      <c r="C60718"/>
      <c r="D60718" s="198"/>
    </row>
    <row r="60719" spans="1:4" ht="14.4">
      <c r="A60719"/>
      <c r="B60719"/>
      <c r="C60719"/>
      <c r="D60719" s="198"/>
    </row>
    <row r="60720" spans="1:4" ht="14.4">
      <c r="A60720"/>
      <c r="B60720"/>
      <c r="C60720"/>
      <c r="D60720" s="198"/>
    </row>
    <row r="60721" spans="1:4" ht="14.4">
      <c r="A60721"/>
      <c r="B60721"/>
      <c r="C60721"/>
      <c r="D60721" s="198"/>
    </row>
    <row r="60722" spans="1:4" ht="14.4">
      <c r="A60722"/>
      <c r="B60722"/>
      <c r="C60722"/>
      <c r="D60722" s="198"/>
    </row>
    <row r="60723" spans="1:4" ht="14.4">
      <c r="A60723"/>
      <c r="B60723"/>
      <c r="C60723"/>
      <c r="D60723" s="198"/>
    </row>
    <row r="60724" spans="1:4" ht="14.4">
      <c r="A60724"/>
      <c r="B60724"/>
      <c r="C60724"/>
      <c r="D60724" s="198"/>
    </row>
    <row r="60725" spans="1:4" ht="14.4">
      <c r="A60725"/>
      <c r="B60725"/>
      <c r="C60725"/>
      <c r="D60725" s="198"/>
    </row>
    <row r="60726" spans="1:4" ht="14.4">
      <c r="A60726"/>
      <c r="B60726"/>
      <c r="C60726"/>
      <c r="D60726" s="198"/>
    </row>
    <row r="60727" spans="1:4" ht="14.4">
      <c r="A60727"/>
      <c r="B60727"/>
      <c r="C60727"/>
      <c r="D60727" s="198"/>
    </row>
    <row r="60728" spans="1:4" ht="14.4">
      <c r="A60728"/>
      <c r="B60728"/>
      <c r="C60728"/>
      <c r="D60728" s="198"/>
    </row>
    <row r="60729" spans="1:4" ht="14.4">
      <c r="A60729"/>
      <c r="B60729"/>
      <c r="C60729"/>
      <c r="D60729" s="198"/>
    </row>
    <row r="60730" spans="1:4" ht="14.4">
      <c r="A60730"/>
      <c r="B60730"/>
      <c r="C60730"/>
      <c r="D60730" s="198"/>
    </row>
    <row r="60731" spans="1:4" ht="14.4">
      <c r="A60731"/>
      <c r="B60731"/>
      <c r="C60731"/>
      <c r="D60731" s="198"/>
    </row>
    <row r="60732" spans="1:4" ht="14.4">
      <c r="A60732"/>
      <c r="B60732"/>
      <c r="C60732"/>
      <c r="D60732" s="198"/>
    </row>
    <row r="60733" spans="1:4" ht="14.4">
      <c r="A60733"/>
      <c r="B60733"/>
      <c r="C60733"/>
      <c r="D60733" s="198"/>
    </row>
    <row r="60734" spans="1:4" ht="14.4">
      <c r="A60734"/>
      <c r="B60734"/>
      <c r="C60734"/>
      <c r="D60734" s="198"/>
    </row>
    <row r="60735" spans="1:4" ht="14.4">
      <c r="A60735"/>
      <c r="B60735"/>
      <c r="C60735"/>
      <c r="D60735" s="198"/>
    </row>
    <row r="60736" spans="1:4" ht="14.4">
      <c r="A60736"/>
      <c r="B60736"/>
      <c r="C60736"/>
      <c r="D60736" s="198"/>
    </row>
    <row r="60737" spans="1:4" ht="14.4">
      <c r="A60737"/>
      <c r="B60737"/>
      <c r="C60737"/>
      <c r="D60737" s="198"/>
    </row>
    <row r="60738" spans="1:4" ht="14.4">
      <c r="A60738"/>
      <c r="B60738"/>
      <c r="C60738"/>
      <c r="D60738" s="198"/>
    </row>
    <row r="60739" spans="1:4" ht="14.4">
      <c r="A60739"/>
      <c r="B60739"/>
      <c r="C60739"/>
      <c r="D60739" s="198"/>
    </row>
    <row r="60740" spans="1:4" ht="14.4">
      <c r="A60740"/>
      <c r="B60740"/>
      <c r="C60740"/>
      <c r="D60740" s="198"/>
    </row>
    <row r="60741" spans="1:4" ht="14.4">
      <c r="A60741"/>
      <c r="B60741"/>
      <c r="C60741"/>
      <c r="D60741" s="198"/>
    </row>
    <row r="60742" spans="1:4" ht="14.4">
      <c r="A60742"/>
      <c r="B60742"/>
      <c r="C60742"/>
      <c r="D60742" s="198"/>
    </row>
    <row r="60743" spans="1:4" ht="14.4">
      <c r="A60743"/>
      <c r="B60743"/>
      <c r="C60743"/>
      <c r="D60743" s="198"/>
    </row>
    <row r="60744" spans="1:4" ht="14.4">
      <c r="A60744"/>
      <c r="B60744"/>
      <c r="C60744"/>
      <c r="D60744" s="198"/>
    </row>
    <row r="60745" spans="1:4" ht="14.4">
      <c r="A60745"/>
      <c r="B60745"/>
      <c r="C60745"/>
      <c r="D60745" s="198"/>
    </row>
    <row r="60746" spans="1:4" ht="14.4">
      <c r="A60746"/>
      <c r="B60746"/>
      <c r="C60746"/>
      <c r="D60746" s="198"/>
    </row>
    <row r="60747" spans="1:4" ht="14.4">
      <c r="A60747"/>
      <c r="B60747"/>
      <c r="C60747"/>
      <c r="D60747" s="198"/>
    </row>
    <row r="60748" spans="1:4" ht="14.4">
      <c r="A60748"/>
      <c r="B60748"/>
      <c r="C60748"/>
      <c r="D60748" s="198"/>
    </row>
    <row r="60749" spans="1:4" ht="14.4">
      <c r="A60749"/>
      <c r="B60749"/>
      <c r="C60749"/>
      <c r="D60749" s="198"/>
    </row>
    <row r="60750" spans="1:4" ht="14.4">
      <c r="A60750"/>
      <c r="B60750"/>
      <c r="C60750"/>
      <c r="D60750" s="198"/>
    </row>
    <row r="60751" spans="1:4" ht="14.4">
      <c r="A60751"/>
      <c r="B60751"/>
      <c r="C60751"/>
      <c r="D60751" s="198"/>
    </row>
    <row r="60752" spans="1:4" ht="14.4">
      <c r="A60752"/>
      <c r="B60752"/>
      <c r="C60752"/>
      <c r="D60752" s="198"/>
    </row>
    <row r="60753" spans="1:4" ht="14.4">
      <c r="A60753"/>
      <c r="B60753"/>
      <c r="C60753"/>
      <c r="D60753" s="198"/>
    </row>
    <row r="60754" spans="1:4" ht="14.4">
      <c r="A60754"/>
      <c r="B60754"/>
      <c r="C60754"/>
      <c r="D60754" s="198"/>
    </row>
    <row r="60755" spans="1:4" ht="14.4">
      <c r="A60755"/>
      <c r="B60755"/>
      <c r="C60755"/>
      <c r="D60755" s="198"/>
    </row>
    <row r="60756" spans="1:4" ht="14.4">
      <c r="A60756"/>
      <c r="B60756"/>
      <c r="C60756"/>
      <c r="D60756" s="198"/>
    </row>
    <row r="60757" spans="1:4" ht="14.4">
      <c r="A60757"/>
      <c r="B60757"/>
      <c r="C60757"/>
      <c r="D60757" s="198"/>
    </row>
    <row r="60758" spans="1:4" ht="14.4">
      <c r="A60758"/>
      <c r="B60758"/>
      <c r="C60758"/>
      <c r="D60758" s="198"/>
    </row>
    <row r="60759" spans="1:4" ht="14.4">
      <c r="A60759"/>
      <c r="B60759"/>
      <c r="C60759"/>
      <c r="D60759" s="198"/>
    </row>
    <row r="60760" spans="1:4" ht="14.4">
      <c r="A60760"/>
      <c r="B60760"/>
      <c r="C60760"/>
      <c r="D60760" s="198"/>
    </row>
    <row r="60761" spans="1:4" ht="14.4">
      <c r="A60761"/>
      <c r="B60761"/>
      <c r="C60761"/>
      <c r="D60761" s="198"/>
    </row>
    <row r="60762" spans="1:4" ht="14.4">
      <c r="A60762"/>
      <c r="B60762"/>
      <c r="C60762"/>
      <c r="D60762" s="198"/>
    </row>
    <row r="60763" spans="1:4" ht="14.4">
      <c r="A60763"/>
      <c r="B60763"/>
      <c r="C60763"/>
      <c r="D60763" s="198"/>
    </row>
    <row r="60764" spans="1:4" ht="14.4">
      <c r="A60764"/>
      <c r="B60764"/>
      <c r="C60764"/>
      <c r="D60764" s="198"/>
    </row>
    <row r="60765" spans="1:4" ht="14.4">
      <c r="A60765"/>
      <c r="B60765"/>
      <c r="C60765"/>
      <c r="D60765" s="198"/>
    </row>
    <row r="60766" spans="1:4" ht="14.4">
      <c r="A60766"/>
      <c r="B60766"/>
      <c r="C60766"/>
      <c r="D60766" s="198"/>
    </row>
    <row r="60767" spans="1:4" ht="14.4">
      <c r="A60767"/>
      <c r="B60767"/>
      <c r="C60767"/>
      <c r="D60767" s="198"/>
    </row>
    <row r="60768" spans="1:4" ht="14.4">
      <c r="A60768"/>
      <c r="B60768"/>
      <c r="C60768"/>
      <c r="D60768" s="198"/>
    </row>
    <row r="60769" spans="1:4" ht="14.4">
      <c r="A60769"/>
      <c r="B60769"/>
      <c r="C60769"/>
      <c r="D60769" s="198"/>
    </row>
    <row r="60770" spans="1:4" ht="14.4">
      <c r="A60770"/>
      <c r="B60770"/>
      <c r="C60770"/>
      <c r="D60770" s="198"/>
    </row>
    <row r="60771" spans="1:4" ht="14.4">
      <c r="A60771"/>
      <c r="B60771"/>
      <c r="C60771"/>
      <c r="D60771" s="198"/>
    </row>
    <row r="60772" spans="1:4" ht="14.4">
      <c r="A60772"/>
      <c r="B60772"/>
      <c r="C60772"/>
      <c r="D60772" s="198"/>
    </row>
    <row r="60773" spans="1:4" ht="14.4">
      <c r="A60773"/>
      <c r="B60773"/>
      <c r="C60773"/>
      <c r="D60773" s="198"/>
    </row>
    <row r="60774" spans="1:4" ht="14.4">
      <c r="A60774"/>
      <c r="B60774"/>
      <c r="C60774"/>
      <c r="D60774" s="198"/>
    </row>
    <row r="60775" spans="1:4" ht="14.4">
      <c r="A60775"/>
      <c r="B60775"/>
      <c r="C60775"/>
      <c r="D60775" s="198"/>
    </row>
    <row r="60776" spans="1:4" ht="14.4">
      <c r="A60776"/>
      <c r="B60776"/>
      <c r="C60776"/>
      <c r="D60776" s="198"/>
    </row>
    <row r="60777" spans="1:4" ht="14.4">
      <c r="A60777"/>
      <c r="B60777"/>
      <c r="C60777"/>
      <c r="D60777" s="198"/>
    </row>
    <row r="60778" spans="1:4" ht="14.4">
      <c r="A60778"/>
      <c r="B60778"/>
      <c r="C60778"/>
      <c r="D60778" s="198"/>
    </row>
    <row r="60779" spans="1:4" ht="14.4">
      <c r="A60779"/>
      <c r="B60779"/>
      <c r="C60779"/>
      <c r="D60779" s="198"/>
    </row>
    <row r="60780" spans="1:4" ht="14.4">
      <c r="A60780"/>
      <c r="B60780"/>
      <c r="C60780"/>
      <c r="D60780" s="198"/>
    </row>
    <row r="60781" spans="1:4" ht="14.4">
      <c r="A60781"/>
      <c r="B60781"/>
      <c r="C60781"/>
      <c r="D60781" s="198"/>
    </row>
    <row r="60782" spans="1:4" ht="14.4">
      <c r="A60782"/>
      <c r="B60782"/>
      <c r="C60782"/>
      <c r="D60782" s="198"/>
    </row>
    <row r="60783" spans="1:4" ht="14.4">
      <c r="A60783"/>
      <c r="B60783"/>
      <c r="C60783"/>
      <c r="D60783" s="198"/>
    </row>
    <row r="60784" spans="1:4" ht="14.4">
      <c r="A60784"/>
      <c r="B60784"/>
      <c r="C60784"/>
      <c r="D60784" s="198"/>
    </row>
    <row r="60785" spans="1:4" ht="14.4">
      <c r="A60785"/>
      <c r="B60785"/>
      <c r="C60785"/>
      <c r="D60785" s="198"/>
    </row>
    <row r="60786" spans="1:4" ht="14.4">
      <c r="A60786"/>
      <c r="B60786"/>
      <c r="C60786"/>
      <c r="D60786" s="198"/>
    </row>
    <row r="60787" spans="1:4" ht="14.4">
      <c r="A60787"/>
      <c r="B60787"/>
      <c r="C60787"/>
      <c r="D60787" s="198"/>
    </row>
    <row r="60788" spans="1:4" ht="14.4">
      <c r="A60788"/>
      <c r="B60788"/>
      <c r="C60788"/>
      <c r="D60788" s="198"/>
    </row>
    <row r="60789" spans="1:4" ht="14.4">
      <c r="A60789"/>
      <c r="B60789"/>
      <c r="C60789"/>
      <c r="D60789" s="198"/>
    </row>
    <row r="60790" spans="1:4" ht="14.4">
      <c r="A60790"/>
      <c r="B60790"/>
      <c r="C60790"/>
      <c r="D60790" s="198"/>
    </row>
    <row r="60791" spans="1:4" ht="14.4">
      <c r="A60791"/>
      <c r="B60791"/>
      <c r="C60791"/>
      <c r="D60791" s="198"/>
    </row>
    <row r="60792" spans="1:4" ht="14.4">
      <c r="A60792"/>
      <c r="B60792"/>
      <c r="C60792"/>
      <c r="D60792" s="198"/>
    </row>
    <row r="60793" spans="1:4" ht="14.4">
      <c r="A60793"/>
      <c r="B60793"/>
      <c r="C60793"/>
      <c r="D60793" s="198"/>
    </row>
    <row r="60794" spans="1:4" ht="14.4">
      <c r="A60794"/>
      <c r="B60794"/>
      <c r="C60794"/>
      <c r="D60794" s="198"/>
    </row>
    <row r="60795" spans="1:4" ht="14.4">
      <c r="A60795"/>
      <c r="B60795"/>
      <c r="C60795"/>
      <c r="D60795" s="198"/>
    </row>
    <row r="60796" spans="1:4" ht="14.4">
      <c r="A60796"/>
      <c r="B60796"/>
      <c r="C60796"/>
      <c r="D60796" s="198"/>
    </row>
    <row r="60797" spans="1:4" ht="14.4">
      <c r="A60797"/>
      <c r="B60797"/>
      <c r="C60797"/>
      <c r="D60797" s="198"/>
    </row>
    <row r="60798" spans="1:4" ht="14.4">
      <c r="A60798"/>
      <c r="B60798"/>
      <c r="C60798"/>
      <c r="D60798" s="198"/>
    </row>
    <row r="60799" spans="1:4" ht="14.4">
      <c r="A60799"/>
      <c r="B60799"/>
      <c r="C60799"/>
      <c r="D60799" s="198"/>
    </row>
    <row r="60800" spans="1:4" ht="14.4">
      <c r="A60800"/>
      <c r="B60800"/>
      <c r="C60800"/>
      <c r="D60800" s="198"/>
    </row>
    <row r="60801" spans="1:4" ht="14.4">
      <c r="A60801"/>
      <c r="B60801"/>
      <c r="C60801"/>
      <c r="D60801" s="198"/>
    </row>
    <row r="60802" spans="1:4" ht="14.4">
      <c r="A60802"/>
      <c r="B60802"/>
      <c r="C60802"/>
      <c r="D60802" s="198"/>
    </row>
    <row r="60803" spans="1:4" ht="14.4">
      <c r="A60803"/>
      <c r="B60803"/>
      <c r="C60803"/>
      <c r="D60803" s="198"/>
    </row>
    <row r="60804" spans="1:4" ht="14.4">
      <c r="A60804"/>
      <c r="B60804"/>
      <c r="C60804"/>
      <c r="D60804" s="198"/>
    </row>
    <row r="60805" spans="1:4" ht="14.4">
      <c r="A60805"/>
      <c r="B60805"/>
      <c r="C60805"/>
      <c r="D60805" s="198"/>
    </row>
    <row r="60806" spans="1:4" ht="14.4">
      <c r="A60806"/>
      <c r="B60806"/>
      <c r="C60806"/>
      <c r="D60806" s="198"/>
    </row>
    <row r="60807" spans="1:4" ht="14.4">
      <c r="A60807"/>
      <c r="B60807"/>
      <c r="C60807"/>
      <c r="D60807" s="198"/>
    </row>
    <row r="60808" spans="1:4" ht="14.4">
      <c r="A60808"/>
      <c r="B60808"/>
      <c r="C60808"/>
      <c r="D60808" s="198"/>
    </row>
    <row r="60809" spans="1:4" ht="14.4">
      <c r="A60809"/>
      <c r="B60809"/>
      <c r="C60809"/>
      <c r="D60809" s="198"/>
    </row>
    <row r="60810" spans="1:4" ht="14.4">
      <c r="A60810"/>
      <c r="B60810"/>
      <c r="C60810"/>
      <c r="D60810" s="198"/>
    </row>
    <row r="60811" spans="1:4" ht="14.4">
      <c r="A60811"/>
      <c r="B60811"/>
      <c r="C60811"/>
      <c r="D60811" s="198"/>
    </row>
    <row r="60812" spans="1:4" ht="14.4">
      <c r="A60812"/>
      <c r="B60812"/>
      <c r="C60812"/>
      <c r="D60812" s="198"/>
    </row>
    <row r="60813" spans="1:4" ht="14.4">
      <c r="A60813"/>
      <c r="B60813"/>
      <c r="C60813"/>
      <c r="D60813" s="198"/>
    </row>
    <row r="60814" spans="1:4" ht="14.4">
      <c r="A60814"/>
      <c r="B60814"/>
      <c r="C60814"/>
      <c r="D60814" s="198"/>
    </row>
    <row r="60815" spans="1:4" ht="14.4">
      <c r="A60815"/>
      <c r="B60815"/>
      <c r="C60815"/>
      <c r="D60815" s="198"/>
    </row>
    <row r="60816" spans="1:4" ht="14.4">
      <c r="A60816"/>
      <c r="B60816"/>
      <c r="C60816"/>
      <c r="D60816" s="198"/>
    </row>
    <row r="60817" spans="1:4" ht="14.4">
      <c r="A60817"/>
      <c r="B60817"/>
      <c r="C60817"/>
      <c r="D60817" s="198"/>
    </row>
    <row r="60818" spans="1:4" ht="14.4">
      <c r="A60818"/>
      <c r="B60818"/>
      <c r="C60818"/>
      <c r="D60818" s="198"/>
    </row>
    <row r="60819" spans="1:4" ht="14.4">
      <c r="A60819"/>
      <c r="B60819"/>
      <c r="C60819"/>
      <c r="D60819" s="198"/>
    </row>
    <row r="60820" spans="1:4" ht="14.4">
      <c r="A60820"/>
      <c r="B60820"/>
      <c r="C60820"/>
      <c r="D60820" s="198"/>
    </row>
    <row r="60821" spans="1:4" ht="14.4">
      <c r="A60821"/>
      <c r="B60821"/>
      <c r="C60821"/>
      <c r="D60821" s="198"/>
    </row>
    <row r="60822" spans="1:4" ht="14.4">
      <c r="A60822"/>
      <c r="B60822"/>
      <c r="C60822"/>
      <c r="D60822" s="198"/>
    </row>
    <row r="60823" spans="1:4" ht="14.4">
      <c r="A60823"/>
      <c r="B60823"/>
      <c r="C60823"/>
      <c r="D60823" s="198"/>
    </row>
    <row r="60824" spans="1:4" ht="14.4">
      <c r="A60824"/>
      <c r="B60824"/>
      <c r="C60824"/>
      <c r="D60824" s="198"/>
    </row>
    <row r="60825" spans="1:4" ht="14.4">
      <c r="A60825"/>
      <c r="B60825"/>
      <c r="C60825"/>
      <c r="D60825" s="198"/>
    </row>
    <row r="60826" spans="1:4" ht="14.4">
      <c r="A60826"/>
      <c r="B60826"/>
      <c r="C60826"/>
      <c r="D60826" s="198"/>
    </row>
    <row r="60827" spans="1:4" ht="14.4">
      <c r="A60827"/>
      <c r="B60827"/>
      <c r="C60827"/>
      <c r="D60827" s="198"/>
    </row>
    <row r="60828" spans="1:4" ht="14.4">
      <c r="A60828"/>
      <c r="B60828"/>
      <c r="C60828"/>
      <c r="D60828" s="198"/>
    </row>
    <row r="60829" spans="1:4" ht="14.4">
      <c r="A60829"/>
      <c r="B60829"/>
      <c r="C60829"/>
      <c r="D60829" s="198"/>
    </row>
    <row r="60830" spans="1:4" ht="14.4">
      <c r="A60830"/>
      <c r="B60830"/>
      <c r="C60830"/>
      <c r="D60830" s="198"/>
    </row>
    <row r="60831" spans="1:4" ht="14.4">
      <c r="A60831"/>
      <c r="B60831"/>
      <c r="C60831"/>
      <c r="D60831" s="198"/>
    </row>
    <row r="60832" spans="1:4" ht="14.4">
      <c r="A60832"/>
      <c r="B60832"/>
      <c r="C60832"/>
      <c r="D60832" s="198"/>
    </row>
    <row r="60833" spans="1:4" ht="14.4">
      <c r="A60833"/>
      <c r="B60833"/>
      <c r="C60833"/>
      <c r="D60833" s="198"/>
    </row>
    <row r="60834" spans="1:4" ht="14.4">
      <c r="A60834"/>
      <c r="B60834"/>
      <c r="C60834"/>
      <c r="D60834" s="198"/>
    </row>
    <row r="60835" spans="1:4" ht="14.4">
      <c r="A60835"/>
      <c r="B60835"/>
      <c r="C60835"/>
      <c r="D60835" s="198"/>
    </row>
    <row r="60836" spans="1:4" ht="14.4">
      <c r="A60836"/>
      <c r="B60836"/>
      <c r="C60836"/>
      <c r="D60836" s="198"/>
    </row>
    <row r="60837" spans="1:4" ht="14.4">
      <c r="A60837"/>
      <c r="B60837"/>
      <c r="C60837"/>
      <c r="D60837" s="198"/>
    </row>
    <row r="60838" spans="1:4" ht="14.4">
      <c r="A60838"/>
      <c r="B60838"/>
      <c r="C60838"/>
      <c r="D60838" s="198"/>
    </row>
    <row r="60839" spans="1:4" ht="14.4">
      <c r="A60839"/>
      <c r="B60839"/>
      <c r="C60839"/>
      <c r="D60839" s="198"/>
    </row>
    <row r="60840" spans="1:4" ht="14.4">
      <c r="A60840"/>
      <c r="B60840"/>
      <c r="C60840"/>
      <c r="D60840" s="198"/>
    </row>
    <row r="60841" spans="1:4" ht="14.4">
      <c r="A60841"/>
      <c r="B60841"/>
      <c r="C60841"/>
      <c r="D60841" s="198"/>
    </row>
    <row r="60842" spans="1:4" ht="14.4">
      <c r="A60842"/>
      <c r="B60842"/>
      <c r="C60842"/>
      <c r="D60842" s="198"/>
    </row>
    <row r="60843" spans="1:4" ht="14.4">
      <c r="A60843"/>
      <c r="B60843"/>
      <c r="C60843"/>
      <c r="D60843" s="198"/>
    </row>
    <row r="60844" spans="1:4" ht="14.4">
      <c r="A60844"/>
      <c r="B60844"/>
      <c r="C60844"/>
      <c r="D60844" s="198"/>
    </row>
    <row r="60845" spans="1:4" ht="14.4">
      <c r="A60845"/>
      <c r="B60845"/>
      <c r="C60845"/>
      <c r="D60845" s="198"/>
    </row>
    <row r="60846" spans="1:4" ht="14.4">
      <c r="A60846"/>
      <c r="B60846"/>
      <c r="C60846"/>
      <c r="D60846" s="198"/>
    </row>
    <row r="60847" spans="1:4" ht="14.4">
      <c r="A60847"/>
      <c r="B60847"/>
      <c r="C60847"/>
      <c r="D60847" s="198"/>
    </row>
    <row r="60848" spans="1:4" ht="14.4">
      <c r="A60848"/>
      <c r="B60848"/>
      <c r="C60848"/>
      <c r="D60848" s="198"/>
    </row>
    <row r="60849" spans="1:4" ht="14.4">
      <c r="A60849"/>
      <c r="B60849"/>
      <c r="C60849"/>
      <c r="D60849" s="198"/>
    </row>
    <row r="60850" spans="1:4" ht="14.4">
      <c r="A60850"/>
      <c r="B60850"/>
      <c r="C60850"/>
      <c r="D60850" s="198"/>
    </row>
    <row r="60851" spans="1:4" ht="14.4">
      <c r="A60851"/>
      <c r="B60851"/>
      <c r="C60851"/>
      <c r="D60851" s="198"/>
    </row>
    <row r="60852" spans="1:4" ht="14.4">
      <c r="A60852"/>
      <c r="B60852"/>
      <c r="C60852"/>
      <c r="D60852" s="198"/>
    </row>
    <row r="60853" spans="1:4" ht="14.4">
      <c r="A60853"/>
      <c r="B60853"/>
      <c r="C60853"/>
      <c r="D60853" s="198"/>
    </row>
    <row r="60854" spans="1:4" ht="14.4">
      <c r="A60854"/>
      <c r="B60854"/>
      <c r="C60854"/>
      <c r="D60854" s="198"/>
    </row>
    <row r="60855" spans="1:4" ht="14.4">
      <c r="A60855"/>
      <c r="B60855"/>
      <c r="C60855"/>
      <c r="D60855" s="198"/>
    </row>
    <row r="60856" spans="1:4" ht="14.4">
      <c r="A60856"/>
      <c r="B60856"/>
      <c r="C60856"/>
      <c r="D60856" s="198"/>
    </row>
    <row r="60857" spans="1:4" ht="14.4">
      <c r="A60857"/>
      <c r="B60857"/>
      <c r="C60857"/>
      <c r="D60857" s="198"/>
    </row>
    <row r="60858" spans="1:4" ht="14.4">
      <c r="A60858"/>
      <c r="B60858"/>
      <c r="C60858"/>
      <c r="D60858" s="198"/>
    </row>
    <row r="60859" spans="1:4" ht="14.4">
      <c r="A60859"/>
      <c r="B60859"/>
      <c r="C60859"/>
      <c r="D60859" s="198"/>
    </row>
    <row r="60860" spans="1:4" ht="14.4">
      <c r="A60860"/>
      <c r="B60860"/>
      <c r="C60860"/>
      <c r="D60860" s="198"/>
    </row>
    <row r="60861" spans="1:4" ht="14.4">
      <c r="A60861"/>
      <c r="B60861"/>
      <c r="C60861"/>
      <c r="D60861" s="198"/>
    </row>
    <row r="60862" spans="1:4" ht="14.4">
      <c r="A60862"/>
      <c r="B60862"/>
      <c r="C60862"/>
      <c r="D60862" s="198"/>
    </row>
    <row r="60863" spans="1:4" ht="14.4">
      <c r="A60863"/>
      <c r="B60863"/>
      <c r="C60863"/>
      <c r="D60863" s="198"/>
    </row>
    <row r="60864" spans="1:4" ht="14.4">
      <c r="A60864"/>
      <c r="B60864"/>
      <c r="C60864"/>
      <c r="D60864" s="198"/>
    </row>
    <row r="60865" spans="1:4" ht="14.4">
      <c r="A60865"/>
      <c r="B60865"/>
      <c r="C60865"/>
      <c r="D60865" s="198"/>
    </row>
    <row r="60866" spans="1:4" ht="14.4">
      <c r="A60866"/>
      <c r="B60866"/>
      <c r="C60866"/>
      <c r="D60866" s="198"/>
    </row>
    <row r="60867" spans="1:4" ht="14.4">
      <c r="A60867"/>
      <c r="B60867"/>
      <c r="C60867"/>
      <c r="D60867" s="198"/>
    </row>
    <row r="60868" spans="1:4" ht="14.4">
      <c r="A60868"/>
      <c r="B60868"/>
      <c r="C60868"/>
      <c r="D60868" s="198"/>
    </row>
    <row r="60869" spans="1:4" ht="14.4">
      <c r="A60869"/>
      <c r="B60869"/>
      <c r="C60869"/>
      <c r="D60869" s="198"/>
    </row>
    <row r="60870" spans="1:4" ht="14.4">
      <c r="A60870"/>
      <c r="B60870"/>
      <c r="C60870"/>
      <c r="D60870" s="198"/>
    </row>
    <row r="60871" spans="1:4" ht="14.4">
      <c r="A60871"/>
      <c r="B60871"/>
      <c r="C60871"/>
      <c r="D60871" s="198"/>
    </row>
    <row r="60872" spans="1:4" ht="14.4">
      <c r="A60872"/>
      <c r="B60872"/>
      <c r="C60872"/>
      <c r="D60872" s="198"/>
    </row>
    <row r="60873" spans="1:4" ht="14.4">
      <c r="A60873"/>
      <c r="B60873"/>
      <c r="C60873"/>
      <c r="D60873" s="198"/>
    </row>
    <row r="60874" spans="1:4" ht="14.4">
      <c r="A60874"/>
      <c r="B60874"/>
      <c r="C60874"/>
      <c r="D60874" s="198"/>
    </row>
    <row r="60875" spans="1:4" ht="14.4">
      <c r="A60875"/>
      <c r="B60875"/>
      <c r="C60875"/>
      <c r="D60875" s="198"/>
    </row>
    <row r="60876" spans="1:4" ht="14.4">
      <c r="A60876"/>
      <c r="B60876"/>
      <c r="C60876"/>
      <c r="D60876" s="198"/>
    </row>
    <row r="60877" spans="1:4" ht="14.4">
      <c r="A60877"/>
      <c r="B60877"/>
      <c r="C60877"/>
      <c r="D60877" s="198"/>
    </row>
    <row r="60878" spans="1:4" ht="14.4">
      <c r="A60878"/>
      <c r="B60878"/>
      <c r="C60878"/>
      <c r="D60878" s="198"/>
    </row>
    <row r="60879" spans="1:4" ht="14.4">
      <c r="A60879"/>
      <c r="B60879"/>
      <c r="C60879"/>
      <c r="D60879" s="198"/>
    </row>
    <row r="60880" spans="1:4" ht="14.4">
      <c r="A60880"/>
      <c r="B60880"/>
      <c r="C60880"/>
      <c r="D60880" s="198"/>
    </row>
    <row r="60881" spans="1:4" ht="14.4">
      <c r="A60881"/>
      <c r="B60881"/>
      <c r="C60881"/>
      <c r="D60881" s="198"/>
    </row>
    <row r="60882" spans="1:4" ht="14.4">
      <c r="A60882"/>
      <c r="B60882"/>
      <c r="C60882"/>
      <c r="D60882" s="198"/>
    </row>
    <row r="60883" spans="1:4" ht="14.4">
      <c r="A60883"/>
      <c r="B60883"/>
      <c r="C60883"/>
      <c r="D60883" s="198"/>
    </row>
    <row r="60884" spans="1:4" ht="14.4">
      <c r="A60884"/>
      <c r="B60884"/>
      <c r="C60884"/>
      <c r="D60884" s="198"/>
    </row>
    <row r="60885" spans="1:4" ht="14.4">
      <c r="A60885"/>
      <c r="B60885"/>
      <c r="C60885"/>
      <c r="D60885" s="198"/>
    </row>
    <row r="60886" spans="1:4" ht="14.4">
      <c r="A60886"/>
      <c r="B60886"/>
      <c r="C60886"/>
      <c r="D60886" s="198"/>
    </row>
    <row r="60887" spans="1:4" ht="14.4">
      <c r="A60887"/>
      <c r="B60887"/>
      <c r="C60887"/>
      <c r="D60887" s="198"/>
    </row>
    <row r="60888" spans="1:4" ht="14.4">
      <c r="A60888"/>
      <c r="B60888"/>
      <c r="C60888"/>
      <c r="D60888" s="198"/>
    </row>
    <row r="60889" spans="1:4" ht="14.4">
      <c r="A60889"/>
      <c r="B60889"/>
      <c r="C60889"/>
      <c r="D60889" s="198"/>
    </row>
    <row r="60890" spans="1:4" ht="14.4">
      <c r="A60890"/>
      <c r="B60890"/>
      <c r="C60890"/>
      <c r="D60890" s="198"/>
    </row>
    <row r="60891" spans="1:4" ht="14.4">
      <c r="A60891"/>
      <c r="B60891"/>
      <c r="C60891"/>
      <c r="D60891" s="198"/>
    </row>
    <row r="60892" spans="1:4" ht="14.4">
      <c r="A60892"/>
      <c r="B60892"/>
      <c r="C60892"/>
      <c r="D60892" s="198"/>
    </row>
    <row r="60893" spans="1:4" ht="14.4">
      <c r="A60893"/>
      <c r="B60893"/>
      <c r="C60893"/>
      <c r="D60893" s="198"/>
    </row>
    <row r="60894" spans="1:4" ht="14.4">
      <c r="A60894"/>
      <c r="B60894"/>
      <c r="C60894"/>
      <c r="D60894" s="198"/>
    </row>
    <row r="60895" spans="1:4" ht="14.4">
      <c r="A60895"/>
      <c r="B60895"/>
      <c r="C60895"/>
      <c r="D60895" s="198"/>
    </row>
    <row r="60896" spans="1:4" ht="14.4">
      <c r="A60896"/>
      <c r="B60896"/>
      <c r="C60896"/>
      <c r="D60896" s="198"/>
    </row>
    <row r="60897" spans="1:4" ht="14.4">
      <c r="A60897"/>
      <c r="B60897"/>
      <c r="C60897"/>
      <c r="D60897" s="198"/>
    </row>
    <row r="60898" spans="1:4" ht="14.4">
      <c r="A60898"/>
      <c r="B60898"/>
      <c r="C60898"/>
      <c r="D60898" s="198"/>
    </row>
    <row r="60899" spans="1:4" ht="14.4">
      <c r="A60899"/>
      <c r="B60899"/>
      <c r="C60899"/>
      <c r="D60899" s="198"/>
    </row>
    <row r="60900" spans="1:4" ht="14.4">
      <c r="A60900"/>
      <c r="B60900"/>
      <c r="C60900"/>
      <c r="D60900" s="198"/>
    </row>
    <row r="60901" spans="1:4" ht="14.4">
      <c r="A60901"/>
      <c r="B60901"/>
      <c r="C60901"/>
      <c r="D60901" s="198"/>
    </row>
    <row r="60902" spans="1:4" ht="14.4">
      <c r="A60902"/>
      <c r="B60902"/>
      <c r="C60902"/>
      <c r="D60902" s="198"/>
    </row>
    <row r="60903" spans="1:4" ht="14.4">
      <c r="A60903"/>
      <c r="B60903"/>
      <c r="C60903"/>
      <c r="D60903" s="198"/>
    </row>
    <row r="60904" spans="1:4" ht="14.4">
      <c r="A60904"/>
      <c r="B60904"/>
      <c r="C60904"/>
      <c r="D60904" s="198"/>
    </row>
    <row r="60905" spans="1:4" ht="14.4">
      <c r="A60905"/>
      <c r="B60905"/>
      <c r="C60905"/>
      <c r="D60905" s="198"/>
    </row>
    <row r="60906" spans="1:4" ht="14.4">
      <c r="A60906"/>
      <c r="B60906"/>
      <c r="C60906"/>
      <c r="D60906" s="198"/>
    </row>
    <row r="60907" spans="1:4" ht="14.4">
      <c r="A60907"/>
      <c r="B60907"/>
      <c r="C60907"/>
      <c r="D60907" s="198"/>
    </row>
    <row r="60908" spans="1:4" ht="14.4">
      <c r="A60908"/>
      <c r="B60908"/>
      <c r="C60908"/>
      <c r="D60908" s="198"/>
    </row>
    <row r="60909" spans="1:4" ht="14.4">
      <c r="A60909"/>
      <c r="B60909"/>
      <c r="C60909"/>
      <c r="D60909" s="198"/>
    </row>
    <row r="60910" spans="1:4" ht="14.4">
      <c r="A60910"/>
      <c r="B60910"/>
      <c r="C60910"/>
      <c r="D60910" s="198"/>
    </row>
    <row r="60911" spans="1:4" ht="14.4">
      <c r="A60911"/>
      <c r="B60911"/>
      <c r="C60911"/>
      <c r="D60911" s="198"/>
    </row>
    <row r="60912" spans="1:4" ht="14.4">
      <c r="A60912"/>
      <c r="B60912"/>
      <c r="C60912"/>
      <c r="D60912" s="198"/>
    </row>
    <row r="60913" spans="1:4" ht="14.4">
      <c r="A60913"/>
      <c r="B60913"/>
      <c r="C60913"/>
      <c r="D60913" s="198"/>
    </row>
    <row r="60914" spans="1:4" ht="14.4">
      <c r="A60914"/>
      <c r="B60914"/>
      <c r="C60914"/>
      <c r="D60914" s="198"/>
    </row>
    <row r="60915" spans="1:4" ht="14.4">
      <c r="A60915"/>
      <c r="B60915"/>
      <c r="C60915"/>
      <c r="D60915" s="198"/>
    </row>
    <row r="60916" spans="1:4" ht="14.4">
      <c r="A60916"/>
      <c r="B60916"/>
      <c r="C60916"/>
      <c r="D60916" s="198"/>
    </row>
    <row r="60917" spans="1:4" ht="14.4">
      <c r="A60917"/>
      <c r="B60917"/>
      <c r="C60917"/>
      <c r="D60917" s="198"/>
    </row>
    <row r="60918" spans="1:4" ht="14.4">
      <c r="A60918"/>
      <c r="B60918"/>
      <c r="C60918"/>
      <c r="D60918" s="198"/>
    </row>
    <row r="60919" spans="1:4" ht="14.4">
      <c r="A60919"/>
      <c r="B60919"/>
      <c r="C60919"/>
      <c r="D60919" s="198"/>
    </row>
    <row r="60920" spans="1:4" ht="14.4">
      <c r="A60920"/>
      <c r="B60920"/>
      <c r="C60920"/>
      <c r="D60920" s="198"/>
    </row>
    <row r="60921" spans="1:4" ht="14.4">
      <c r="A60921"/>
      <c r="B60921"/>
      <c r="C60921"/>
      <c r="D60921" s="198"/>
    </row>
    <row r="60922" spans="1:4" ht="14.4">
      <c r="A60922"/>
      <c r="B60922"/>
      <c r="C60922"/>
      <c r="D60922" s="198"/>
    </row>
    <row r="60923" spans="1:4" ht="14.4">
      <c r="A60923"/>
      <c r="B60923"/>
      <c r="C60923"/>
      <c r="D60923" s="198"/>
    </row>
    <row r="60924" spans="1:4" ht="14.4">
      <c r="A60924"/>
      <c r="B60924"/>
      <c r="C60924"/>
      <c r="D60924" s="198"/>
    </row>
    <row r="60925" spans="1:4" ht="14.4">
      <c r="A60925"/>
      <c r="B60925"/>
      <c r="C60925"/>
      <c r="D60925" s="198"/>
    </row>
    <row r="60926" spans="1:4" ht="14.4">
      <c r="A60926"/>
      <c r="B60926"/>
      <c r="C60926"/>
      <c r="D60926" s="198"/>
    </row>
    <row r="60927" spans="1:4" ht="14.4">
      <c r="A60927"/>
      <c r="B60927"/>
      <c r="C60927"/>
      <c r="D60927" s="198"/>
    </row>
    <row r="60928" spans="1:4" ht="14.4">
      <c r="A60928"/>
      <c r="B60928"/>
      <c r="C60928"/>
      <c r="D60928" s="198"/>
    </row>
    <row r="60929" spans="1:4" ht="14.4">
      <c r="A60929"/>
      <c r="B60929"/>
      <c r="C60929"/>
      <c r="D60929" s="198"/>
    </row>
    <row r="60930" spans="1:4" ht="14.4">
      <c r="A60930"/>
      <c r="B60930"/>
      <c r="C60930"/>
      <c r="D60930" s="198"/>
    </row>
    <row r="60931" spans="1:4" ht="14.4">
      <c r="A60931"/>
      <c r="B60931"/>
      <c r="C60931"/>
      <c r="D60931" s="198"/>
    </row>
    <row r="60932" spans="1:4" ht="14.4">
      <c r="A60932"/>
      <c r="B60932"/>
      <c r="C60932"/>
      <c r="D60932" s="198"/>
    </row>
    <row r="60933" spans="1:4" ht="14.4">
      <c r="A60933"/>
      <c r="B60933"/>
      <c r="C60933"/>
      <c r="D60933" s="198"/>
    </row>
    <row r="60934" spans="1:4" ht="14.4">
      <c r="A60934"/>
      <c r="B60934"/>
      <c r="C60934"/>
      <c r="D60934" s="198"/>
    </row>
    <row r="60935" spans="1:4" ht="14.4">
      <c r="A60935"/>
      <c r="B60935"/>
      <c r="C60935"/>
      <c r="D60935" s="198"/>
    </row>
    <row r="60936" spans="1:4" ht="14.4">
      <c r="A60936"/>
      <c r="B60936"/>
      <c r="C60936"/>
      <c r="D60936" s="198"/>
    </row>
    <row r="60937" spans="1:4" ht="14.4">
      <c r="A60937"/>
      <c r="B60937"/>
      <c r="C60937"/>
      <c r="D60937" s="198"/>
    </row>
    <row r="60938" spans="1:4" ht="14.4">
      <c r="A60938"/>
      <c r="B60938"/>
      <c r="C60938"/>
      <c r="D60938" s="198"/>
    </row>
    <row r="60939" spans="1:4" ht="14.4">
      <c r="A60939"/>
      <c r="B60939"/>
      <c r="C60939"/>
      <c r="D60939" s="198"/>
    </row>
    <row r="60940" spans="1:4" ht="14.4">
      <c r="A60940"/>
      <c r="B60940"/>
      <c r="C60940"/>
      <c r="D60940" s="198"/>
    </row>
    <row r="60941" spans="1:4" ht="14.4">
      <c r="A60941"/>
      <c r="B60941"/>
      <c r="C60941"/>
      <c r="D60941" s="198"/>
    </row>
    <row r="60942" spans="1:4" ht="14.4">
      <c r="A60942"/>
      <c r="B60942"/>
      <c r="C60942"/>
      <c r="D60942" s="198"/>
    </row>
    <row r="60943" spans="1:4" ht="14.4">
      <c r="A60943"/>
      <c r="B60943"/>
      <c r="C60943"/>
      <c r="D60943" s="198"/>
    </row>
    <row r="60944" spans="1:4" ht="14.4">
      <c r="A60944"/>
      <c r="B60944"/>
      <c r="C60944"/>
      <c r="D60944" s="198"/>
    </row>
    <row r="60945" spans="1:4" ht="14.4">
      <c r="A60945"/>
      <c r="B60945"/>
      <c r="C60945"/>
      <c r="D60945" s="198"/>
    </row>
    <row r="60946" spans="1:4" ht="14.4">
      <c r="A60946"/>
      <c r="B60946"/>
      <c r="C60946"/>
      <c r="D60946" s="198"/>
    </row>
    <row r="60947" spans="1:4" ht="14.4">
      <c r="A60947"/>
      <c r="B60947"/>
      <c r="C60947"/>
      <c r="D60947" s="198"/>
    </row>
    <row r="60948" spans="1:4" ht="14.4">
      <c r="A60948"/>
      <c r="B60948"/>
      <c r="C60948"/>
      <c r="D60948" s="198"/>
    </row>
    <row r="60949" spans="1:4" ht="14.4">
      <c r="A60949"/>
      <c r="B60949"/>
      <c r="C60949"/>
      <c r="D60949" s="198"/>
    </row>
    <row r="60950" spans="1:4" ht="14.4">
      <c r="A60950"/>
      <c r="B60950"/>
      <c r="C60950"/>
      <c r="D60950" s="198"/>
    </row>
    <row r="60951" spans="1:4" ht="14.4">
      <c r="A60951"/>
      <c r="B60951"/>
      <c r="C60951"/>
      <c r="D60951" s="198"/>
    </row>
    <row r="60952" spans="1:4" ht="14.4">
      <c r="A60952"/>
      <c r="B60952"/>
      <c r="C60952"/>
      <c r="D60952" s="198"/>
    </row>
    <row r="60953" spans="1:4" ht="14.4">
      <c r="A60953"/>
      <c r="B60953"/>
      <c r="C60953"/>
      <c r="D60953" s="198"/>
    </row>
    <row r="60954" spans="1:4" ht="14.4">
      <c r="A60954"/>
      <c r="B60954"/>
      <c r="C60954"/>
      <c r="D60954" s="198"/>
    </row>
    <row r="60955" spans="1:4" ht="14.4">
      <c r="A60955"/>
      <c r="B60955"/>
      <c r="C60955"/>
      <c r="D60955" s="198"/>
    </row>
    <row r="60956" spans="1:4" ht="14.4">
      <c r="A60956"/>
      <c r="B60956"/>
      <c r="C60956"/>
      <c r="D60956" s="198"/>
    </row>
    <row r="60957" spans="1:4" ht="14.4">
      <c r="A60957"/>
      <c r="B60957"/>
      <c r="C60957"/>
      <c r="D60957" s="198"/>
    </row>
    <row r="60958" spans="1:4" ht="14.4">
      <c r="A60958"/>
      <c r="B60958"/>
      <c r="C60958"/>
      <c r="D60958" s="198"/>
    </row>
    <row r="60959" spans="1:4" ht="14.4">
      <c r="A60959"/>
      <c r="B60959"/>
      <c r="C60959"/>
      <c r="D60959" s="198"/>
    </row>
    <row r="60960" spans="1:4" ht="14.4">
      <c r="A60960"/>
      <c r="B60960"/>
      <c r="C60960"/>
      <c r="D60960" s="198"/>
    </row>
    <row r="60961" spans="1:4" ht="14.4">
      <c r="A60961"/>
      <c r="B60961"/>
      <c r="C60961"/>
      <c r="D60961" s="198"/>
    </row>
    <row r="60962" spans="1:4" ht="14.4">
      <c r="A60962"/>
      <c r="B60962"/>
      <c r="C60962"/>
      <c r="D60962" s="198"/>
    </row>
    <row r="60963" spans="1:4" ht="14.4">
      <c r="A60963"/>
      <c r="B60963"/>
      <c r="C60963"/>
      <c r="D60963" s="198"/>
    </row>
    <row r="60964" spans="1:4" ht="14.4">
      <c r="A60964"/>
      <c r="B60964"/>
      <c r="C60964"/>
      <c r="D60964" s="198"/>
    </row>
    <row r="60965" spans="1:4" ht="14.4">
      <c r="A60965"/>
      <c r="B60965"/>
      <c r="C60965"/>
      <c r="D60965" s="198"/>
    </row>
    <row r="60966" spans="1:4" ht="14.4">
      <c r="A60966"/>
      <c r="B60966"/>
      <c r="C60966"/>
      <c r="D60966" s="198"/>
    </row>
    <row r="60967" spans="1:4" ht="14.4">
      <c r="A60967"/>
      <c r="B60967"/>
      <c r="C60967"/>
      <c r="D60967" s="198"/>
    </row>
    <row r="60968" spans="1:4" ht="14.4">
      <c r="A60968"/>
      <c r="B60968"/>
      <c r="C60968"/>
      <c r="D60968" s="198"/>
    </row>
    <row r="60969" spans="1:4" ht="14.4">
      <c r="A60969"/>
      <c r="B60969"/>
      <c r="C60969"/>
      <c r="D60969" s="198"/>
    </row>
    <row r="60970" spans="1:4" ht="14.4">
      <c r="A60970"/>
      <c r="B60970"/>
      <c r="C60970"/>
      <c r="D60970" s="198"/>
    </row>
    <row r="60971" spans="1:4" ht="14.4">
      <c r="A60971"/>
      <c r="B60971"/>
      <c r="C60971"/>
      <c r="D60971" s="198"/>
    </row>
    <row r="60972" spans="1:4" ht="14.4">
      <c r="A60972"/>
      <c r="B60972"/>
      <c r="C60972"/>
      <c r="D60972" s="198"/>
    </row>
    <row r="60973" spans="1:4" ht="14.4">
      <c r="A60973"/>
      <c r="B60973"/>
      <c r="C60973"/>
      <c r="D60973" s="198"/>
    </row>
    <row r="60974" spans="1:4" ht="14.4">
      <c r="A60974"/>
      <c r="B60974"/>
      <c r="C60974"/>
      <c r="D60974" s="198"/>
    </row>
    <row r="60975" spans="1:4" ht="14.4">
      <c r="A60975"/>
      <c r="B60975"/>
      <c r="C60975"/>
      <c r="D60975" s="198"/>
    </row>
    <row r="60976" spans="1:4" ht="14.4">
      <c r="A60976"/>
      <c r="B60976"/>
      <c r="C60976"/>
      <c r="D60976" s="198"/>
    </row>
    <row r="60977" spans="1:4" ht="14.4">
      <c r="A60977"/>
      <c r="B60977"/>
      <c r="C60977"/>
      <c r="D60977" s="198"/>
    </row>
    <row r="60978" spans="1:4" ht="14.4">
      <c r="A60978"/>
      <c r="B60978"/>
      <c r="C60978"/>
      <c r="D60978" s="198"/>
    </row>
    <row r="60979" spans="1:4" ht="14.4">
      <c r="A60979"/>
      <c r="B60979"/>
      <c r="C60979"/>
      <c r="D60979" s="198"/>
    </row>
    <row r="60980" spans="1:4" ht="14.4">
      <c r="A60980"/>
      <c r="B60980"/>
      <c r="C60980"/>
      <c r="D60980" s="198"/>
    </row>
    <row r="60981" spans="1:4" ht="14.4">
      <c r="A60981"/>
      <c r="B60981"/>
      <c r="C60981"/>
      <c r="D60981" s="198"/>
    </row>
    <row r="60982" spans="1:4" ht="14.4">
      <c r="A60982"/>
      <c r="B60982"/>
      <c r="C60982"/>
      <c r="D60982" s="198"/>
    </row>
    <row r="60983" spans="1:4" ht="14.4">
      <c r="A60983"/>
      <c r="B60983"/>
      <c r="C60983"/>
      <c r="D60983" s="198"/>
    </row>
    <row r="60984" spans="1:4" ht="14.4">
      <c r="A60984"/>
      <c r="B60984"/>
      <c r="C60984"/>
      <c r="D60984" s="198"/>
    </row>
    <row r="60985" spans="1:4" ht="14.4">
      <c r="A60985"/>
      <c r="B60985"/>
      <c r="C60985"/>
      <c r="D60985" s="198"/>
    </row>
    <row r="60986" spans="1:4" ht="14.4">
      <c r="A60986"/>
      <c r="B60986"/>
      <c r="C60986"/>
      <c r="D60986" s="198"/>
    </row>
    <row r="60987" spans="1:4" ht="14.4">
      <c r="A60987"/>
      <c r="B60987"/>
      <c r="C60987"/>
      <c r="D60987" s="198"/>
    </row>
    <row r="60988" spans="1:4" ht="14.4">
      <c r="A60988"/>
      <c r="B60988"/>
      <c r="C60988"/>
      <c r="D60988" s="198"/>
    </row>
    <row r="60989" spans="1:4" ht="14.4">
      <c r="A60989"/>
      <c r="B60989"/>
      <c r="C60989"/>
      <c r="D60989" s="198"/>
    </row>
    <row r="60990" spans="1:4" ht="14.4">
      <c r="A60990"/>
      <c r="B60990"/>
      <c r="C60990"/>
      <c r="D60990" s="198"/>
    </row>
    <row r="60991" spans="1:4" ht="14.4">
      <c r="A60991"/>
      <c r="B60991"/>
      <c r="C60991"/>
      <c r="D60991" s="198"/>
    </row>
    <row r="60992" spans="1:4" ht="14.4">
      <c r="A60992"/>
      <c r="B60992"/>
      <c r="C60992"/>
      <c r="D60992" s="198"/>
    </row>
    <row r="60993" spans="1:4" ht="14.4">
      <c r="A60993"/>
      <c r="B60993"/>
      <c r="C60993"/>
      <c r="D60993" s="198"/>
    </row>
    <row r="60994" spans="1:4" ht="14.4">
      <c r="A60994"/>
      <c r="B60994"/>
      <c r="C60994"/>
      <c r="D60994" s="198"/>
    </row>
    <row r="60995" spans="1:4" ht="14.4">
      <c r="A60995"/>
      <c r="B60995"/>
      <c r="C60995"/>
      <c r="D60995" s="198"/>
    </row>
    <row r="60996" spans="1:4" ht="14.4">
      <c r="A60996"/>
      <c r="B60996"/>
      <c r="C60996"/>
      <c r="D60996" s="198"/>
    </row>
    <row r="60997" spans="1:4" ht="14.4">
      <c r="A60997"/>
      <c r="B60997"/>
      <c r="C60997"/>
      <c r="D60997" s="198"/>
    </row>
    <row r="60998" spans="1:4" ht="14.4">
      <c r="A60998"/>
      <c r="B60998"/>
      <c r="C60998"/>
      <c r="D60998" s="198"/>
    </row>
    <row r="60999" spans="1:4" ht="14.4">
      <c r="A60999"/>
      <c r="B60999"/>
      <c r="C60999"/>
      <c r="D60999" s="198"/>
    </row>
    <row r="61000" spans="1:4" ht="14.4">
      <c r="A61000"/>
      <c r="B61000"/>
      <c r="C61000"/>
      <c r="D61000" s="198"/>
    </row>
    <row r="61001" spans="1:4" ht="14.4">
      <c r="A61001"/>
      <c r="B61001"/>
      <c r="C61001"/>
      <c r="D61001" s="198"/>
    </row>
    <row r="61002" spans="1:4" ht="14.4">
      <c r="A61002"/>
      <c r="B61002"/>
      <c r="C61002"/>
      <c r="D61002" s="198"/>
    </row>
    <row r="61003" spans="1:4" ht="14.4">
      <c r="A61003"/>
      <c r="B61003"/>
      <c r="C61003"/>
      <c r="D61003" s="198"/>
    </row>
    <row r="61004" spans="1:4" ht="14.4">
      <c r="A61004"/>
      <c r="B61004"/>
      <c r="C61004"/>
      <c r="D61004" s="198"/>
    </row>
    <row r="61005" spans="1:4" ht="14.4">
      <c r="A61005"/>
      <c r="B61005"/>
      <c r="C61005"/>
      <c r="D61005" s="198"/>
    </row>
    <row r="61006" spans="1:4" ht="14.4">
      <c r="A61006"/>
      <c r="B61006"/>
      <c r="C61006"/>
      <c r="D61006" s="198"/>
    </row>
    <row r="61007" spans="1:4" ht="14.4">
      <c r="A61007"/>
      <c r="B61007"/>
      <c r="C61007"/>
      <c r="D61007" s="198"/>
    </row>
    <row r="61008" spans="1:4" ht="14.4">
      <c r="A61008"/>
      <c r="B61008"/>
      <c r="C61008"/>
      <c r="D61008" s="198"/>
    </row>
    <row r="61009" spans="1:4" ht="14.4">
      <c r="A61009"/>
      <c r="B61009"/>
      <c r="C61009"/>
      <c r="D61009" s="198"/>
    </row>
    <row r="61010" spans="1:4" ht="14.4">
      <c r="A61010"/>
      <c r="B61010"/>
      <c r="C61010"/>
      <c r="D61010" s="198"/>
    </row>
    <row r="61011" spans="1:4" ht="14.4">
      <c r="A61011"/>
      <c r="B61011"/>
      <c r="C61011"/>
      <c r="D61011" s="198"/>
    </row>
    <row r="61012" spans="1:4" ht="14.4">
      <c r="A61012"/>
      <c r="B61012"/>
      <c r="C61012"/>
      <c r="D61012" s="198"/>
    </row>
    <row r="61013" spans="1:4" ht="14.4">
      <c r="A61013"/>
      <c r="B61013"/>
      <c r="C61013"/>
      <c r="D61013" s="198"/>
    </row>
    <row r="61014" spans="1:4" ht="14.4">
      <c r="A61014"/>
      <c r="B61014"/>
      <c r="C61014"/>
      <c r="D61014" s="198"/>
    </row>
    <row r="61015" spans="1:4" ht="14.4">
      <c r="A61015"/>
      <c r="B61015"/>
      <c r="C61015"/>
      <c r="D61015" s="198"/>
    </row>
    <row r="61016" spans="1:4" ht="14.4">
      <c r="A61016"/>
      <c r="B61016"/>
      <c r="C61016"/>
      <c r="D61016" s="198"/>
    </row>
    <row r="61017" spans="1:4" ht="14.4">
      <c r="A61017"/>
      <c r="B61017"/>
      <c r="C61017"/>
      <c r="D61017" s="198"/>
    </row>
    <row r="61018" spans="1:4" ht="14.4">
      <c r="A61018"/>
      <c r="B61018"/>
      <c r="C61018"/>
      <c r="D61018" s="198"/>
    </row>
    <row r="61019" spans="1:4" ht="14.4">
      <c r="A61019"/>
      <c r="B61019"/>
      <c r="C61019"/>
      <c r="D61019" s="198"/>
    </row>
    <row r="61020" spans="1:4" ht="14.4">
      <c r="A61020"/>
      <c r="B61020"/>
      <c r="C61020"/>
      <c r="D61020" s="198"/>
    </row>
    <row r="61021" spans="1:4" ht="14.4">
      <c r="A61021"/>
      <c r="B61021"/>
      <c r="C61021"/>
      <c r="D61021" s="198"/>
    </row>
    <row r="61022" spans="1:4" ht="14.4">
      <c r="A61022"/>
      <c r="B61022"/>
      <c r="C61022"/>
      <c r="D61022" s="198"/>
    </row>
    <row r="61023" spans="1:4" ht="14.4">
      <c r="A61023"/>
      <c r="B61023"/>
      <c r="C61023"/>
      <c r="D61023" s="198"/>
    </row>
    <row r="61024" spans="1:4" ht="14.4">
      <c r="A61024"/>
      <c r="B61024"/>
      <c r="C61024"/>
      <c r="D61024" s="198"/>
    </row>
    <row r="61025" spans="1:4" ht="14.4">
      <c r="A61025"/>
      <c r="B61025"/>
      <c r="C61025"/>
      <c r="D61025" s="198"/>
    </row>
    <row r="61026" spans="1:4" ht="14.4">
      <c r="A61026"/>
      <c r="B61026"/>
      <c r="C61026"/>
      <c r="D61026" s="198"/>
    </row>
    <row r="61027" spans="1:4" ht="14.4">
      <c r="A61027"/>
      <c r="B61027"/>
      <c r="C61027"/>
      <c r="D61027" s="198"/>
    </row>
    <row r="61028" spans="1:4" ht="14.4">
      <c r="A61028"/>
      <c r="B61028"/>
      <c r="C61028"/>
      <c r="D61028" s="198"/>
    </row>
    <row r="61029" spans="1:4" ht="14.4">
      <c r="A61029"/>
      <c r="B61029"/>
      <c r="C61029"/>
      <c r="D61029" s="198"/>
    </row>
    <row r="61030" spans="1:4" ht="14.4">
      <c r="A61030"/>
      <c r="B61030"/>
      <c r="C61030"/>
      <c r="D61030" s="198"/>
    </row>
    <row r="61031" spans="1:4" ht="14.4">
      <c r="A61031"/>
      <c r="B61031"/>
      <c r="C61031"/>
      <c r="D61031" s="198"/>
    </row>
    <row r="61032" spans="1:4" ht="14.4">
      <c r="A61032"/>
      <c r="B61032"/>
      <c r="C61032"/>
      <c r="D61032" s="198"/>
    </row>
    <row r="61033" spans="1:4" ht="14.4">
      <c r="A61033"/>
      <c r="B61033"/>
      <c r="C61033"/>
      <c r="D61033" s="198"/>
    </row>
    <row r="61034" spans="1:4" ht="14.4">
      <c r="A61034"/>
      <c r="B61034"/>
      <c r="C61034"/>
      <c r="D61034" s="198"/>
    </row>
    <row r="61035" spans="1:4" ht="14.4">
      <c r="A61035"/>
      <c r="B61035"/>
      <c r="C61035"/>
      <c r="D61035" s="198"/>
    </row>
    <row r="61036" spans="1:4" ht="14.4">
      <c r="A61036"/>
      <c r="B61036"/>
      <c r="C61036"/>
      <c r="D61036" s="198"/>
    </row>
    <row r="61037" spans="1:4" ht="14.4">
      <c r="A61037"/>
      <c r="B61037"/>
      <c r="C61037"/>
      <c r="D61037" s="198"/>
    </row>
    <row r="61038" spans="1:4" ht="14.4">
      <c r="A61038"/>
      <c r="B61038"/>
      <c r="C61038"/>
      <c r="D61038" s="198"/>
    </row>
    <row r="61039" spans="1:4" ht="14.4">
      <c r="A61039"/>
      <c r="B61039"/>
      <c r="C61039"/>
      <c r="D61039" s="198"/>
    </row>
    <row r="61040" spans="1:4" ht="14.4">
      <c r="A61040"/>
      <c r="B61040"/>
      <c r="C61040"/>
      <c r="D61040" s="198"/>
    </row>
    <row r="61041" spans="1:4" ht="14.4">
      <c r="A61041"/>
      <c r="B61041"/>
      <c r="C61041"/>
      <c r="D61041" s="198"/>
    </row>
    <row r="61042" spans="1:4" ht="14.4">
      <c r="A61042"/>
      <c r="B61042"/>
      <c r="C61042"/>
      <c r="D61042" s="198"/>
    </row>
    <row r="61043" spans="1:4" ht="14.4">
      <c r="A61043"/>
      <c r="B61043"/>
      <c r="C61043"/>
      <c r="D61043" s="198"/>
    </row>
    <row r="61044" spans="1:4" ht="14.4">
      <c r="A61044"/>
      <c r="B61044"/>
      <c r="C61044"/>
      <c r="D61044" s="198"/>
    </row>
    <row r="61045" spans="1:4" ht="14.4">
      <c r="A61045"/>
      <c r="B61045"/>
      <c r="C61045"/>
      <c r="D61045" s="198"/>
    </row>
    <row r="61046" spans="1:4" ht="14.4">
      <c r="A61046"/>
      <c r="B61046"/>
      <c r="C61046"/>
      <c r="D61046" s="198"/>
    </row>
    <row r="61047" spans="1:4" ht="14.4">
      <c r="A61047"/>
      <c r="B61047"/>
      <c r="C61047"/>
      <c r="D61047" s="198"/>
    </row>
    <row r="61048" spans="1:4" ht="14.4">
      <c r="A61048"/>
      <c r="B61048"/>
      <c r="C61048"/>
      <c r="D61048" s="198"/>
    </row>
    <row r="61049" spans="1:4" ht="14.4">
      <c r="A61049"/>
      <c r="B61049"/>
      <c r="C61049"/>
      <c r="D61049" s="198"/>
    </row>
    <row r="61050" spans="1:4" ht="14.4">
      <c r="A61050"/>
      <c r="B61050"/>
      <c r="C61050"/>
      <c r="D61050" s="198"/>
    </row>
    <row r="61051" spans="1:4" ht="14.4">
      <c r="A61051"/>
      <c r="B61051"/>
      <c r="C61051"/>
      <c r="D61051" s="198"/>
    </row>
    <row r="61052" spans="1:4" ht="14.4">
      <c r="A61052"/>
      <c r="B61052"/>
      <c r="C61052"/>
      <c r="D61052" s="198"/>
    </row>
    <row r="61053" spans="1:4" ht="14.4">
      <c r="A61053"/>
      <c r="B61053"/>
      <c r="C61053"/>
      <c r="D61053" s="198"/>
    </row>
    <row r="61054" spans="1:4" ht="14.4">
      <c r="A61054"/>
      <c r="B61054"/>
      <c r="C61054"/>
      <c r="D61054" s="198"/>
    </row>
    <row r="61055" spans="1:4" ht="14.4">
      <c r="A61055"/>
      <c r="B61055"/>
      <c r="C61055"/>
      <c r="D61055" s="198"/>
    </row>
    <row r="61056" spans="1:4" ht="14.4">
      <c r="A61056"/>
      <c r="B61056"/>
      <c r="C61056"/>
      <c r="D61056" s="198"/>
    </row>
    <row r="61057" spans="1:4" ht="14.4">
      <c r="A61057"/>
      <c r="B61057"/>
      <c r="C61057"/>
      <c r="D61057" s="198"/>
    </row>
    <row r="61058" spans="1:4" ht="14.4">
      <c r="A61058"/>
      <c r="B61058"/>
      <c r="C61058"/>
      <c r="D61058" s="198"/>
    </row>
    <row r="61059" spans="1:4" ht="14.4">
      <c r="A61059"/>
      <c r="B61059"/>
      <c r="C61059"/>
      <c r="D61059" s="198"/>
    </row>
    <row r="61060" spans="1:4" ht="14.4">
      <c r="A61060"/>
      <c r="B61060"/>
      <c r="C61060"/>
      <c r="D61060" s="198"/>
    </row>
    <row r="61061" spans="1:4" ht="14.4">
      <c r="A61061"/>
      <c r="B61061"/>
      <c r="C61061"/>
      <c r="D61061" s="198"/>
    </row>
    <row r="61062" spans="1:4" ht="14.4">
      <c r="A61062"/>
      <c r="B61062"/>
      <c r="C61062"/>
      <c r="D61062" s="198"/>
    </row>
    <row r="61063" spans="1:4" ht="14.4">
      <c r="A61063"/>
      <c r="B61063"/>
      <c r="C61063"/>
      <c r="D61063" s="198"/>
    </row>
    <row r="61064" spans="1:4" ht="14.4">
      <c r="A61064"/>
      <c r="B61064"/>
      <c r="C61064"/>
      <c r="D61064" s="198"/>
    </row>
    <row r="61065" spans="1:4" ht="14.4">
      <c r="A61065"/>
      <c r="B61065"/>
      <c r="C61065"/>
      <c r="D61065" s="198"/>
    </row>
    <row r="61066" spans="1:4" ht="14.4">
      <c r="A61066"/>
      <c r="B61066"/>
      <c r="C61066"/>
      <c r="D61066" s="198"/>
    </row>
    <row r="61067" spans="1:4" ht="14.4">
      <c r="A61067"/>
      <c r="B61067"/>
      <c r="C61067"/>
      <c r="D61067" s="198"/>
    </row>
    <row r="61068" spans="1:4" ht="14.4">
      <c r="A61068"/>
      <c r="B61068"/>
      <c r="C61068"/>
      <c r="D61068" s="198"/>
    </row>
    <row r="61069" spans="1:4" ht="14.4">
      <c r="A61069"/>
      <c r="B61069"/>
      <c r="C61069"/>
      <c r="D61069" s="198"/>
    </row>
    <row r="61070" spans="1:4" ht="14.4">
      <c r="A61070"/>
      <c r="B61070"/>
      <c r="C61070"/>
      <c r="D61070" s="198"/>
    </row>
    <row r="61071" spans="1:4" ht="14.4">
      <c r="A61071"/>
      <c r="B61071"/>
      <c r="C61071"/>
      <c r="D61071" s="198"/>
    </row>
    <row r="61072" spans="1:4" ht="14.4">
      <c r="A61072"/>
      <c r="B61072"/>
      <c r="C61072"/>
      <c r="D61072" s="198"/>
    </row>
    <row r="61073" spans="1:4" ht="14.4">
      <c r="A61073"/>
      <c r="B61073"/>
      <c r="C61073"/>
      <c r="D61073" s="198"/>
    </row>
    <row r="61074" spans="1:4" ht="14.4">
      <c r="A61074"/>
      <c r="B61074"/>
      <c r="C61074"/>
      <c r="D61074" s="198"/>
    </row>
    <row r="61075" spans="1:4" ht="14.4">
      <c r="A61075"/>
      <c r="B61075"/>
      <c r="C61075"/>
      <c r="D61075" s="198"/>
    </row>
    <row r="61076" spans="1:4" ht="14.4">
      <c r="A61076"/>
      <c r="B61076"/>
      <c r="C61076"/>
      <c r="D61076" s="198"/>
    </row>
    <row r="61077" spans="1:4" ht="14.4">
      <c r="A61077"/>
      <c r="B61077"/>
      <c r="C61077"/>
      <c r="D61077" s="198"/>
    </row>
    <row r="61078" spans="1:4" ht="14.4">
      <c r="A61078"/>
      <c r="B61078"/>
      <c r="C61078"/>
      <c r="D61078" s="198"/>
    </row>
    <row r="61079" spans="1:4" ht="14.4">
      <c r="A61079"/>
      <c r="B61079"/>
      <c r="C61079"/>
      <c r="D61079" s="198"/>
    </row>
    <row r="61080" spans="1:4" ht="14.4">
      <c r="A61080"/>
      <c r="B61080"/>
      <c r="C61080"/>
      <c r="D61080" s="198"/>
    </row>
    <row r="61081" spans="1:4" ht="14.4">
      <c r="A61081"/>
      <c r="B61081"/>
      <c r="C61081"/>
      <c r="D61081" s="198"/>
    </row>
    <row r="61082" spans="1:4" ht="14.4">
      <c r="A61082"/>
      <c r="B61082"/>
      <c r="C61082"/>
      <c r="D61082" s="198"/>
    </row>
    <row r="61083" spans="1:4" ht="14.4">
      <c r="A61083"/>
      <c r="B61083"/>
      <c r="C61083"/>
      <c r="D61083" s="198"/>
    </row>
    <row r="61084" spans="1:4" ht="14.4">
      <c r="A61084"/>
      <c r="B61084"/>
      <c r="C61084"/>
      <c r="D61084" s="198"/>
    </row>
    <row r="61085" spans="1:4" ht="14.4">
      <c r="A61085"/>
      <c r="B61085"/>
      <c r="C61085"/>
      <c r="D61085" s="198"/>
    </row>
    <row r="61086" spans="1:4" ht="14.4">
      <c r="A61086"/>
      <c r="B61086"/>
      <c r="C61086"/>
      <c r="D61086" s="198"/>
    </row>
    <row r="61087" spans="1:4" ht="14.4">
      <c r="A61087"/>
      <c r="B61087"/>
      <c r="C61087"/>
      <c r="D61087" s="198"/>
    </row>
    <row r="61088" spans="1:4" ht="14.4">
      <c r="A61088"/>
      <c r="B61088"/>
      <c r="C61088"/>
      <c r="D61088" s="198"/>
    </row>
    <row r="61089" spans="1:4" ht="14.4">
      <c r="A61089"/>
      <c r="B61089"/>
      <c r="C61089"/>
      <c r="D61089" s="198"/>
    </row>
    <row r="61090" spans="1:4" ht="14.4">
      <c r="A61090"/>
      <c r="B61090"/>
      <c r="C61090"/>
      <c r="D61090" s="198"/>
    </row>
    <row r="61091" spans="1:4" ht="14.4">
      <c r="A61091"/>
      <c r="B61091"/>
      <c r="C61091"/>
      <c r="D61091" s="198"/>
    </row>
    <row r="61092" spans="1:4" ht="14.4">
      <c r="A61092"/>
      <c r="B61092"/>
      <c r="C61092"/>
      <c r="D61092" s="198"/>
    </row>
    <row r="61093" spans="1:4" ht="14.4">
      <c r="A61093"/>
      <c r="B61093"/>
      <c r="C61093"/>
      <c r="D61093" s="198"/>
    </row>
    <row r="61094" spans="1:4" ht="14.4">
      <c r="A61094"/>
      <c r="B61094"/>
      <c r="C61094"/>
      <c r="D61094" s="198"/>
    </row>
    <row r="61095" spans="1:4" ht="14.4">
      <c r="A61095"/>
      <c r="B61095"/>
      <c r="C61095"/>
      <c r="D61095" s="198"/>
    </row>
    <row r="61096" spans="1:4" ht="14.4">
      <c r="A61096"/>
      <c r="B61096"/>
      <c r="C61096"/>
      <c r="D61096" s="198"/>
    </row>
    <row r="61097" spans="1:4" ht="14.4">
      <c r="A61097"/>
      <c r="B61097"/>
      <c r="C61097"/>
      <c r="D61097" s="198"/>
    </row>
    <row r="61098" spans="1:4" ht="14.4">
      <c r="A61098"/>
      <c r="B61098"/>
      <c r="C61098"/>
      <c r="D61098" s="198"/>
    </row>
    <row r="61099" spans="1:4" ht="14.4">
      <c r="A61099"/>
      <c r="B61099"/>
      <c r="C61099"/>
      <c r="D61099" s="198"/>
    </row>
    <row r="61100" spans="1:4" ht="14.4">
      <c r="A61100"/>
      <c r="B61100"/>
      <c r="C61100"/>
      <c r="D61100" s="198"/>
    </row>
    <row r="61101" spans="1:4" ht="14.4">
      <c r="A61101"/>
      <c r="B61101"/>
      <c r="C61101"/>
      <c r="D61101" s="198"/>
    </row>
    <row r="61102" spans="1:4" ht="14.4">
      <c r="A61102"/>
      <c r="B61102"/>
      <c r="C61102"/>
      <c r="D61102" s="198"/>
    </row>
    <row r="61103" spans="1:4" ht="14.4">
      <c r="A61103"/>
      <c r="B61103"/>
      <c r="C61103"/>
      <c r="D61103" s="198"/>
    </row>
    <row r="61104" spans="1:4" ht="14.4">
      <c r="A61104"/>
      <c r="B61104"/>
      <c r="C61104"/>
      <c r="D61104" s="198"/>
    </row>
    <row r="61105" spans="1:4" ht="14.4">
      <c r="A61105"/>
      <c r="B61105"/>
      <c r="C61105"/>
      <c r="D61105" s="198"/>
    </row>
    <row r="61106" spans="1:4" ht="14.4">
      <c r="A61106"/>
      <c r="B61106"/>
      <c r="C61106"/>
      <c r="D61106" s="198"/>
    </row>
    <row r="61107" spans="1:4" ht="14.4">
      <c r="A61107"/>
      <c r="B61107"/>
      <c r="C61107"/>
      <c r="D61107" s="198"/>
    </row>
    <row r="61108" spans="1:4" ht="14.4">
      <c r="A61108"/>
      <c r="B61108"/>
      <c r="C61108"/>
      <c r="D61108" s="198"/>
    </row>
    <row r="61109" spans="1:4" ht="14.4">
      <c r="A61109"/>
      <c r="B61109"/>
      <c r="C61109"/>
      <c r="D61109" s="198"/>
    </row>
    <row r="61110" spans="1:4" ht="14.4">
      <c r="A61110"/>
      <c r="B61110"/>
      <c r="C61110"/>
      <c r="D61110" s="198"/>
    </row>
    <row r="61111" spans="1:4" ht="14.4">
      <c r="A61111"/>
      <c r="B61111"/>
      <c r="C61111"/>
      <c r="D61111" s="198"/>
    </row>
    <row r="61112" spans="1:4" ht="14.4">
      <c r="A61112"/>
      <c r="B61112"/>
      <c r="C61112"/>
      <c r="D61112" s="198"/>
    </row>
    <row r="61113" spans="1:4" ht="14.4">
      <c r="A61113"/>
      <c r="B61113"/>
      <c r="C61113"/>
      <c r="D61113" s="198"/>
    </row>
    <row r="61114" spans="1:4" ht="14.4">
      <c r="A61114"/>
      <c r="B61114"/>
      <c r="C61114"/>
      <c r="D61114" s="198"/>
    </row>
    <row r="61115" spans="1:4" ht="14.4">
      <c r="A61115"/>
      <c r="B61115"/>
      <c r="C61115"/>
      <c r="D61115" s="198"/>
    </row>
    <row r="61116" spans="1:4" ht="14.4">
      <c r="A61116"/>
      <c r="B61116"/>
      <c r="C61116"/>
      <c r="D61116" s="198"/>
    </row>
    <row r="61117" spans="1:4" ht="14.4">
      <c r="A61117"/>
      <c r="B61117"/>
      <c r="C61117"/>
      <c r="D61117" s="198"/>
    </row>
    <row r="61118" spans="1:4" ht="14.4">
      <c r="A61118"/>
      <c r="B61118"/>
      <c r="C61118"/>
      <c r="D61118" s="198"/>
    </row>
    <row r="61119" spans="1:4" ht="14.4">
      <c r="A61119"/>
      <c r="B61119"/>
      <c r="C61119"/>
      <c r="D61119" s="198"/>
    </row>
    <row r="61120" spans="1:4" ht="14.4">
      <c r="A61120"/>
      <c r="B61120"/>
      <c r="C61120"/>
      <c r="D61120" s="198"/>
    </row>
    <row r="61121" spans="1:4" ht="14.4">
      <c r="A61121"/>
      <c r="B61121"/>
      <c r="C61121"/>
      <c r="D61121" s="198"/>
    </row>
    <row r="61122" spans="1:4" ht="14.4">
      <c r="A61122"/>
      <c r="B61122"/>
      <c r="C61122"/>
      <c r="D61122" s="198"/>
    </row>
    <row r="61123" spans="1:4" ht="14.4">
      <c r="A61123"/>
      <c r="B61123"/>
      <c r="C61123"/>
      <c r="D61123" s="198"/>
    </row>
    <row r="61124" spans="1:4" ht="14.4">
      <c r="A61124"/>
      <c r="B61124"/>
      <c r="C61124"/>
      <c r="D61124" s="198"/>
    </row>
    <row r="61125" spans="1:4" ht="14.4">
      <c r="A61125"/>
      <c r="B61125"/>
      <c r="C61125"/>
      <c r="D61125" s="198"/>
    </row>
    <row r="61126" spans="1:4" ht="14.4">
      <c r="A61126"/>
      <c r="B61126"/>
      <c r="C61126"/>
      <c r="D61126" s="198"/>
    </row>
    <row r="61127" spans="1:4" ht="14.4">
      <c r="A61127"/>
      <c r="B61127"/>
      <c r="C61127"/>
      <c r="D61127" s="198"/>
    </row>
    <row r="61128" spans="1:4" ht="14.4">
      <c r="A61128"/>
      <c r="B61128"/>
      <c r="C61128"/>
      <c r="D61128" s="198"/>
    </row>
    <row r="61129" spans="1:4" ht="14.4">
      <c r="A61129"/>
      <c r="B61129"/>
      <c r="C61129"/>
      <c r="D61129" s="198"/>
    </row>
    <row r="61130" spans="1:4" ht="14.4">
      <c r="A61130"/>
      <c r="B61130"/>
      <c r="C61130"/>
      <c r="D61130" s="198"/>
    </row>
    <row r="61131" spans="1:4" ht="14.4">
      <c r="A61131"/>
      <c r="B61131"/>
      <c r="C61131"/>
      <c r="D61131" s="198"/>
    </row>
    <row r="61132" spans="1:4" ht="14.4">
      <c r="A61132"/>
      <c r="B61132"/>
      <c r="C61132"/>
      <c r="D61132" s="198"/>
    </row>
    <row r="61133" spans="1:4" ht="14.4">
      <c r="A61133"/>
      <c r="B61133"/>
      <c r="C61133"/>
      <c r="D61133" s="198"/>
    </row>
    <row r="61134" spans="1:4" ht="14.4">
      <c r="A61134"/>
      <c r="B61134"/>
      <c r="C61134"/>
      <c r="D61134" s="198"/>
    </row>
    <row r="61135" spans="1:4" ht="14.4">
      <c r="A61135"/>
      <c r="B61135"/>
      <c r="C61135"/>
      <c r="D61135" s="198"/>
    </row>
    <row r="61136" spans="1:4" ht="14.4">
      <c r="A61136"/>
      <c r="B61136"/>
      <c r="C61136"/>
      <c r="D61136" s="198"/>
    </row>
    <row r="61137" spans="1:4" ht="14.4">
      <c r="A61137"/>
      <c r="B61137"/>
      <c r="C61137"/>
      <c r="D61137" s="198"/>
    </row>
    <row r="61138" spans="1:4" ht="14.4">
      <c r="A61138"/>
      <c r="B61138"/>
      <c r="C61138"/>
      <c r="D61138" s="198"/>
    </row>
    <row r="61139" spans="1:4" ht="14.4">
      <c r="A61139"/>
      <c r="B61139"/>
      <c r="C61139"/>
      <c r="D61139" s="198"/>
    </row>
    <row r="61140" spans="1:4" ht="14.4">
      <c r="A61140"/>
      <c r="B61140"/>
      <c r="C61140"/>
      <c r="D61140" s="198"/>
    </row>
    <row r="61141" spans="1:4" ht="14.4">
      <c r="A61141"/>
      <c r="B61141"/>
      <c r="C61141"/>
      <c r="D61141" s="198"/>
    </row>
    <row r="61142" spans="1:4" ht="14.4">
      <c r="A61142"/>
      <c r="B61142"/>
      <c r="C61142"/>
      <c r="D61142" s="198"/>
    </row>
    <row r="61143" spans="1:4" ht="14.4">
      <c r="A61143"/>
      <c r="B61143"/>
      <c r="C61143"/>
      <c r="D61143" s="198"/>
    </row>
    <row r="61144" spans="1:4" ht="14.4">
      <c r="A61144"/>
      <c r="B61144"/>
      <c r="C61144"/>
      <c r="D61144" s="198"/>
    </row>
    <row r="61145" spans="1:4" ht="14.4">
      <c r="A61145"/>
      <c r="B61145"/>
      <c r="C61145"/>
      <c r="D61145" s="198"/>
    </row>
    <row r="61146" spans="1:4" ht="14.4">
      <c r="A61146"/>
      <c r="B61146"/>
      <c r="C61146"/>
      <c r="D61146" s="198"/>
    </row>
    <row r="61147" spans="1:4" ht="14.4">
      <c r="A61147"/>
      <c r="B61147"/>
      <c r="C61147"/>
      <c r="D61147" s="198"/>
    </row>
    <row r="61148" spans="1:4" ht="14.4">
      <c r="A61148"/>
      <c r="B61148"/>
      <c r="C61148"/>
      <c r="D61148" s="198"/>
    </row>
    <row r="61149" spans="1:4" ht="14.4">
      <c r="A61149"/>
      <c r="B61149"/>
      <c r="C61149"/>
      <c r="D61149" s="198"/>
    </row>
    <row r="61150" spans="1:4" ht="14.4">
      <c r="A61150"/>
      <c r="B61150"/>
      <c r="C61150"/>
      <c r="D61150" s="198"/>
    </row>
    <row r="61151" spans="1:4" ht="14.4">
      <c r="A61151"/>
      <c r="B61151"/>
      <c r="C61151"/>
      <c r="D61151" s="198"/>
    </row>
    <row r="61152" spans="1:4" ht="14.4">
      <c r="A61152"/>
      <c r="B61152"/>
      <c r="C61152"/>
      <c r="D61152" s="198"/>
    </row>
    <row r="61153" spans="1:4" ht="14.4">
      <c r="A61153"/>
      <c r="B61153"/>
      <c r="C61153"/>
      <c r="D61153" s="198"/>
    </row>
    <row r="61154" spans="1:4" ht="14.4">
      <c r="A61154"/>
      <c r="B61154"/>
      <c r="C61154"/>
      <c r="D61154" s="198"/>
    </row>
    <row r="61155" spans="1:4" ht="14.4">
      <c r="A61155"/>
      <c r="B61155"/>
      <c r="C61155"/>
      <c r="D61155" s="198"/>
    </row>
    <row r="61156" spans="1:4" ht="14.4">
      <c r="A61156"/>
      <c r="B61156"/>
      <c r="C61156"/>
      <c r="D61156" s="198"/>
    </row>
    <row r="61157" spans="1:4" ht="14.4">
      <c r="A61157"/>
      <c r="B61157"/>
      <c r="C61157"/>
      <c r="D61157" s="198"/>
    </row>
    <row r="61158" spans="1:4" ht="14.4">
      <c r="A61158"/>
      <c r="B61158"/>
      <c r="C61158"/>
      <c r="D61158" s="198"/>
    </row>
    <row r="61159" spans="1:4" ht="14.4">
      <c r="A61159"/>
      <c r="B61159"/>
      <c r="C61159"/>
      <c r="D61159" s="198"/>
    </row>
    <row r="61160" spans="1:4" ht="14.4">
      <c r="A61160"/>
      <c r="B61160"/>
      <c r="C61160"/>
      <c r="D61160" s="198"/>
    </row>
    <row r="61161" spans="1:4" ht="14.4">
      <c r="A61161"/>
      <c r="B61161"/>
      <c r="C61161"/>
      <c r="D61161" s="198"/>
    </row>
    <row r="61162" spans="1:4" ht="14.4">
      <c r="A61162"/>
      <c r="B61162"/>
      <c r="C61162"/>
      <c r="D61162" s="198"/>
    </row>
    <row r="61163" spans="1:4" ht="14.4">
      <c r="A61163"/>
      <c r="B61163"/>
      <c r="C61163"/>
      <c r="D61163" s="198"/>
    </row>
    <row r="61164" spans="1:4" ht="14.4">
      <c r="A61164"/>
      <c r="B61164"/>
      <c r="C61164"/>
      <c r="D61164" s="198"/>
    </row>
    <row r="61165" spans="1:4" ht="14.4">
      <c r="A61165"/>
      <c r="B61165"/>
      <c r="C61165"/>
      <c r="D61165" s="198"/>
    </row>
    <row r="61166" spans="1:4" ht="14.4">
      <c r="A61166"/>
      <c r="B61166"/>
      <c r="C61166"/>
      <c r="D61166" s="198"/>
    </row>
    <row r="61167" spans="1:4" ht="14.4">
      <c r="A61167"/>
      <c r="B61167"/>
      <c r="C61167"/>
      <c r="D61167" s="198"/>
    </row>
    <row r="61168" spans="1:4" ht="14.4">
      <c r="A61168"/>
      <c r="B61168"/>
      <c r="C61168"/>
      <c r="D61168" s="198"/>
    </row>
    <row r="61169" spans="1:4" ht="14.4">
      <c r="A61169"/>
      <c r="B61169"/>
      <c r="C61169"/>
      <c r="D61169" s="198"/>
    </row>
    <row r="61170" spans="1:4" ht="14.4">
      <c r="A61170"/>
      <c r="B61170"/>
      <c r="C61170"/>
      <c r="D61170" s="198"/>
    </row>
    <row r="61171" spans="1:4" ht="14.4">
      <c r="A61171"/>
      <c r="B61171"/>
      <c r="C61171"/>
      <c r="D61171" s="198"/>
    </row>
    <row r="61172" spans="1:4" ht="14.4">
      <c r="A61172"/>
      <c r="B61172"/>
      <c r="C61172"/>
      <c r="D61172" s="198"/>
    </row>
    <row r="61173" spans="1:4" ht="14.4">
      <c r="A61173"/>
      <c r="B61173"/>
      <c r="C61173"/>
      <c r="D61173" s="198"/>
    </row>
    <row r="61174" spans="1:4" ht="14.4">
      <c r="A61174"/>
      <c r="B61174"/>
      <c r="C61174"/>
      <c r="D61174" s="198"/>
    </row>
    <row r="61175" spans="1:4" ht="14.4">
      <c r="A61175"/>
      <c r="B61175"/>
      <c r="C61175"/>
      <c r="D61175" s="198"/>
    </row>
    <row r="61176" spans="1:4" ht="14.4">
      <c r="A61176"/>
      <c r="B61176"/>
      <c r="C61176"/>
      <c r="D61176" s="198"/>
    </row>
    <row r="61177" spans="1:4" ht="14.4">
      <c r="A61177"/>
      <c r="B61177"/>
      <c r="C61177"/>
      <c r="D61177" s="198"/>
    </row>
    <row r="61178" spans="1:4" ht="14.4">
      <c r="A61178"/>
      <c r="B61178"/>
      <c r="C61178"/>
      <c r="D61178" s="198"/>
    </row>
    <row r="61179" spans="1:4" ht="14.4">
      <c r="A61179"/>
      <c r="B61179"/>
      <c r="C61179"/>
      <c r="D61179" s="198"/>
    </row>
    <row r="61180" spans="1:4" ht="14.4">
      <c r="A61180"/>
      <c r="B61180"/>
      <c r="C61180"/>
      <c r="D61180" s="198"/>
    </row>
    <row r="61181" spans="1:4" ht="14.4">
      <c r="A61181"/>
      <c r="B61181"/>
      <c r="C61181"/>
      <c r="D61181" s="198"/>
    </row>
    <row r="61182" spans="1:4" ht="14.4">
      <c r="A61182"/>
      <c r="B61182"/>
      <c r="C61182"/>
      <c r="D61182" s="198"/>
    </row>
    <row r="61183" spans="1:4" ht="14.4">
      <c r="A61183"/>
      <c r="B61183"/>
      <c r="C61183"/>
      <c r="D61183" s="198"/>
    </row>
    <row r="61184" spans="1:4" ht="14.4">
      <c r="A61184"/>
      <c r="B61184"/>
      <c r="C61184"/>
      <c r="D61184" s="198"/>
    </row>
    <row r="61185" spans="1:4" ht="14.4">
      <c r="A61185"/>
      <c r="B61185"/>
      <c r="C61185"/>
      <c r="D61185" s="198"/>
    </row>
    <row r="61186" spans="1:4" ht="14.4">
      <c r="A61186"/>
      <c r="B61186"/>
      <c r="C61186"/>
      <c r="D61186" s="198"/>
    </row>
    <row r="61187" spans="1:4" ht="14.4">
      <c r="A61187"/>
      <c r="B61187"/>
      <c r="C61187"/>
      <c r="D61187" s="198"/>
    </row>
    <row r="61188" spans="1:4" ht="14.4">
      <c r="A61188"/>
      <c r="B61188"/>
      <c r="C61188"/>
      <c r="D61188" s="198"/>
    </row>
    <row r="61189" spans="1:4" ht="14.4">
      <c r="A61189"/>
      <c r="B61189"/>
      <c r="C61189"/>
      <c r="D61189" s="198"/>
    </row>
    <row r="61190" spans="1:4" ht="14.4">
      <c r="A61190"/>
      <c r="B61190"/>
      <c r="C61190"/>
      <c r="D61190" s="198"/>
    </row>
    <row r="61191" spans="1:4" ht="14.4">
      <c r="A61191"/>
      <c r="B61191"/>
      <c r="C61191"/>
      <c r="D61191" s="198"/>
    </row>
    <row r="61192" spans="1:4" ht="14.4">
      <c r="A61192"/>
      <c r="B61192"/>
      <c r="C61192"/>
      <c r="D61192" s="198"/>
    </row>
    <row r="61193" spans="1:4" ht="14.4">
      <c r="A61193"/>
      <c r="B61193"/>
      <c r="C61193"/>
      <c r="D61193" s="198"/>
    </row>
    <row r="61194" spans="1:4" ht="14.4">
      <c r="A61194"/>
      <c r="B61194"/>
      <c r="C61194"/>
      <c r="D61194" s="198"/>
    </row>
    <row r="61195" spans="1:4" ht="14.4">
      <c r="A61195"/>
      <c r="B61195"/>
      <c r="C61195"/>
      <c r="D61195" s="198"/>
    </row>
    <row r="61196" spans="1:4" ht="14.4">
      <c r="A61196"/>
      <c r="B61196"/>
      <c r="C61196"/>
      <c r="D61196" s="198"/>
    </row>
    <row r="61197" spans="1:4" ht="14.4">
      <c r="A61197"/>
      <c r="B61197"/>
      <c r="C61197"/>
      <c r="D61197" s="198"/>
    </row>
    <row r="61198" spans="1:4" ht="14.4">
      <c r="A61198"/>
      <c r="B61198"/>
      <c r="C61198"/>
      <c r="D61198" s="198"/>
    </row>
    <row r="61199" spans="1:4" ht="14.4">
      <c r="A61199"/>
      <c r="B61199"/>
      <c r="C61199"/>
      <c r="D61199" s="198"/>
    </row>
    <row r="61200" spans="1:4" ht="14.4">
      <c r="A61200"/>
      <c r="B61200"/>
      <c r="C61200"/>
      <c r="D61200" s="198"/>
    </row>
    <row r="61201" spans="1:4" ht="14.4">
      <c r="A61201"/>
      <c r="B61201"/>
      <c r="C61201"/>
      <c r="D61201" s="198"/>
    </row>
    <row r="61202" spans="1:4" ht="14.4">
      <c r="A61202"/>
      <c r="B61202"/>
      <c r="C61202"/>
      <c r="D61202" s="198"/>
    </row>
    <row r="61203" spans="1:4" ht="14.4">
      <c r="A61203"/>
      <c r="B61203"/>
      <c r="C61203"/>
      <c r="D61203" s="198"/>
    </row>
    <row r="61204" spans="1:4" ht="14.4">
      <c r="A61204"/>
      <c r="B61204"/>
      <c r="C61204"/>
      <c r="D61204" s="198"/>
    </row>
    <row r="61205" spans="1:4" ht="14.4">
      <c r="A61205"/>
      <c r="B61205"/>
      <c r="C61205"/>
      <c r="D61205" s="198"/>
    </row>
    <row r="61206" spans="1:4" ht="14.4">
      <c r="A61206"/>
      <c r="B61206"/>
      <c r="C61206"/>
      <c r="D61206" s="198"/>
    </row>
    <row r="61207" spans="1:4" ht="14.4">
      <c r="A61207"/>
      <c r="B61207"/>
      <c r="C61207"/>
      <c r="D61207" s="198"/>
    </row>
    <row r="61208" spans="1:4" ht="14.4">
      <c r="A61208"/>
      <c r="B61208"/>
      <c r="C61208"/>
      <c r="D61208" s="198"/>
    </row>
    <row r="61209" spans="1:4" ht="14.4">
      <c r="A61209"/>
      <c r="B61209"/>
      <c r="C61209"/>
      <c r="D61209" s="198"/>
    </row>
    <row r="61210" spans="1:4" ht="14.4">
      <c r="A61210"/>
      <c r="B61210"/>
      <c r="C61210"/>
      <c r="D61210" s="198"/>
    </row>
    <row r="61211" spans="1:4" ht="14.4">
      <c r="A61211"/>
      <c r="B61211"/>
      <c r="C61211"/>
      <c r="D61211" s="198"/>
    </row>
    <row r="61212" spans="1:4" ht="14.4">
      <c r="A61212"/>
      <c r="B61212"/>
      <c r="C61212"/>
      <c r="D61212" s="198"/>
    </row>
    <row r="61213" spans="1:4" ht="14.4">
      <c r="A61213"/>
      <c r="B61213"/>
      <c r="C61213"/>
      <c r="D61213" s="198"/>
    </row>
    <row r="61214" spans="1:4" ht="14.4">
      <c r="A61214"/>
      <c r="B61214"/>
      <c r="C61214"/>
      <c r="D61214" s="198"/>
    </row>
    <row r="61215" spans="1:4" ht="14.4">
      <c r="A61215"/>
      <c r="B61215"/>
      <c r="C61215"/>
      <c r="D61215" s="198"/>
    </row>
    <row r="61216" spans="1:4" ht="14.4">
      <c r="A61216"/>
      <c r="B61216"/>
      <c r="C61216"/>
      <c r="D61216" s="198"/>
    </row>
    <row r="61217" spans="1:4" ht="14.4">
      <c r="A61217"/>
      <c r="B61217"/>
      <c r="C61217"/>
      <c r="D61217" s="198"/>
    </row>
    <row r="61218" spans="1:4" ht="14.4">
      <c r="A61218"/>
      <c r="B61218"/>
      <c r="C61218"/>
      <c r="D61218" s="198"/>
    </row>
    <row r="61219" spans="1:4" ht="14.4">
      <c r="A61219"/>
      <c r="B61219"/>
      <c r="C61219"/>
      <c r="D61219" s="198"/>
    </row>
    <row r="61220" spans="1:4" ht="14.4">
      <c r="A61220"/>
      <c r="B61220"/>
      <c r="C61220"/>
      <c r="D61220" s="198"/>
    </row>
    <row r="61221" spans="1:4" ht="14.4">
      <c r="A61221"/>
      <c r="B61221"/>
      <c r="C61221"/>
      <c r="D61221" s="198"/>
    </row>
    <row r="61222" spans="1:4" ht="14.4">
      <c r="A61222"/>
      <c r="B61222"/>
      <c r="C61222"/>
      <c r="D61222" s="198"/>
    </row>
    <row r="61223" spans="1:4" ht="14.4">
      <c r="A61223"/>
      <c r="B61223"/>
      <c r="C61223"/>
      <c r="D61223" s="198"/>
    </row>
    <row r="61224" spans="1:4" ht="14.4">
      <c r="A61224"/>
      <c r="B61224"/>
      <c r="C61224"/>
      <c r="D61224" s="198"/>
    </row>
    <row r="61225" spans="1:4" ht="14.4">
      <c r="A61225"/>
      <c r="B61225"/>
      <c r="C61225"/>
      <c r="D61225" s="198"/>
    </row>
    <row r="61226" spans="1:4" ht="14.4">
      <c r="A61226"/>
      <c r="B61226"/>
      <c r="C61226"/>
      <c r="D61226" s="198"/>
    </row>
    <row r="61227" spans="1:4" ht="14.4">
      <c r="A61227"/>
      <c r="B61227"/>
      <c r="C61227"/>
      <c r="D61227" s="198"/>
    </row>
    <row r="61228" spans="1:4" ht="14.4">
      <c r="A61228"/>
      <c r="B61228"/>
      <c r="C61228"/>
      <c r="D61228" s="198"/>
    </row>
    <row r="61229" spans="1:4" ht="14.4">
      <c r="A61229"/>
      <c r="B61229"/>
      <c r="C61229"/>
      <c r="D61229" s="198"/>
    </row>
    <row r="61230" spans="1:4" ht="14.4">
      <c r="A61230"/>
      <c r="B61230"/>
      <c r="C61230"/>
      <c r="D61230" s="198"/>
    </row>
    <row r="61231" spans="1:4" ht="14.4">
      <c r="A61231"/>
      <c r="B61231"/>
      <c r="C61231"/>
      <c r="D61231" s="198"/>
    </row>
    <row r="61232" spans="1:4" ht="14.4">
      <c r="A61232"/>
      <c r="B61232"/>
      <c r="C61232"/>
      <c r="D61232" s="198"/>
    </row>
    <row r="61233" spans="1:4" ht="14.4">
      <c r="A61233"/>
      <c r="B61233"/>
      <c r="C61233"/>
      <c r="D61233" s="198"/>
    </row>
    <row r="61234" spans="1:4" ht="14.4">
      <c r="A61234"/>
      <c r="B61234"/>
      <c r="C61234"/>
      <c r="D61234" s="198"/>
    </row>
    <row r="61235" spans="1:4" ht="14.4">
      <c r="A61235"/>
      <c r="B61235"/>
      <c r="C61235"/>
      <c r="D61235" s="198"/>
    </row>
    <row r="61236" spans="1:4" ht="14.4">
      <c r="A61236"/>
      <c r="B61236"/>
      <c r="C61236"/>
      <c r="D61236" s="198"/>
    </row>
    <row r="61237" spans="1:4" ht="14.4">
      <c r="A61237"/>
      <c r="B61237"/>
      <c r="C61237"/>
      <c r="D61237" s="198"/>
    </row>
    <row r="61238" spans="1:4" ht="14.4">
      <c r="A61238"/>
      <c r="B61238"/>
      <c r="C61238"/>
      <c r="D61238" s="198"/>
    </row>
    <row r="61239" spans="1:4" ht="14.4">
      <c r="A61239"/>
      <c r="B61239"/>
      <c r="C61239"/>
      <c r="D61239" s="198"/>
    </row>
    <row r="61240" spans="1:4" ht="14.4">
      <c r="A61240"/>
      <c r="B61240"/>
      <c r="C61240"/>
      <c r="D61240" s="198"/>
    </row>
    <row r="61241" spans="1:4" ht="14.4">
      <c r="A61241"/>
      <c r="B61241"/>
      <c r="C61241"/>
      <c r="D61241" s="198"/>
    </row>
    <row r="61242" spans="1:4" ht="14.4">
      <c r="A61242"/>
      <c r="B61242"/>
      <c r="C61242"/>
      <c r="D61242" s="198"/>
    </row>
    <row r="61243" spans="1:4" ht="14.4">
      <c r="A61243"/>
      <c r="B61243"/>
      <c r="C61243"/>
      <c r="D61243" s="198"/>
    </row>
    <row r="61244" spans="1:4" ht="14.4">
      <c r="A61244"/>
      <c r="B61244"/>
      <c r="C61244"/>
      <c r="D61244" s="198"/>
    </row>
    <row r="61245" spans="1:4" ht="14.4">
      <c r="A61245"/>
      <c r="B61245"/>
      <c r="C61245"/>
      <c r="D61245" s="198"/>
    </row>
    <row r="61246" spans="1:4" ht="14.4">
      <c r="A61246"/>
      <c r="B61246"/>
      <c r="C61246"/>
      <c r="D61246" s="198"/>
    </row>
    <row r="61247" spans="1:4" ht="14.4">
      <c r="A61247"/>
      <c r="B61247"/>
      <c r="C61247"/>
      <c r="D61247" s="198"/>
    </row>
    <row r="61248" spans="1:4" ht="14.4">
      <c r="A61248"/>
      <c r="B61248"/>
      <c r="C61248"/>
      <c r="D61248" s="198"/>
    </row>
    <row r="61249" spans="1:4" ht="14.4">
      <c r="A61249"/>
      <c r="B61249"/>
      <c r="C61249"/>
      <c r="D61249" s="198"/>
    </row>
    <row r="61250" spans="1:4" ht="14.4">
      <c r="A61250"/>
      <c r="B61250"/>
      <c r="C61250"/>
      <c r="D61250" s="198"/>
    </row>
    <row r="61251" spans="1:4" ht="14.4">
      <c r="A61251"/>
      <c r="B61251"/>
      <c r="C61251"/>
      <c r="D61251" s="198"/>
    </row>
    <row r="61252" spans="1:4" ht="14.4">
      <c r="A61252"/>
      <c r="B61252"/>
      <c r="C61252"/>
      <c r="D61252" s="198"/>
    </row>
    <row r="61253" spans="1:4" ht="14.4">
      <c r="A61253"/>
      <c r="B61253"/>
      <c r="C61253"/>
      <c r="D61253" s="198"/>
    </row>
    <row r="61254" spans="1:4" ht="14.4">
      <c r="A61254"/>
      <c r="B61254"/>
      <c r="C61254"/>
      <c r="D61254" s="198"/>
    </row>
    <row r="61255" spans="1:4" ht="14.4">
      <c r="A61255"/>
      <c r="B61255"/>
      <c r="C61255"/>
      <c r="D61255" s="198"/>
    </row>
    <row r="61256" spans="1:4" ht="14.4">
      <c r="A61256"/>
      <c r="B61256"/>
      <c r="C61256"/>
      <c r="D61256" s="198"/>
    </row>
    <row r="61257" spans="1:4" ht="14.4">
      <c r="A61257"/>
      <c r="B61257"/>
      <c r="C61257"/>
      <c r="D61257" s="198"/>
    </row>
    <row r="61258" spans="1:4" ht="14.4">
      <c r="A61258"/>
      <c r="B61258"/>
      <c r="C61258"/>
      <c r="D61258" s="198"/>
    </row>
    <row r="61259" spans="1:4" ht="14.4">
      <c r="A61259"/>
      <c r="B61259"/>
      <c r="C61259"/>
      <c r="D61259" s="198"/>
    </row>
    <row r="61260" spans="1:4" ht="14.4">
      <c r="A61260"/>
      <c r="B61260"/>
      <c r="C61260"/>
      <c r="D61260" s="198"/>
    </row>
    <row r="61261" spans="1:4" ht="14.4">
      <c r="A61261"/>
      <c r="B61261"/>
      <c r="C61261"/>
      <c r="D61261" s="198"/>
    </row>
    <row r="61262" spans="1:4" ht="14.4">
      <c r="A61262"/>
      <c r="B61262"/>
      <c r="C61262"/>
      <c r="D61262" s="198"/>
    </row>
    <row r="61263" spans="1:4" ht="14.4">
      <c r="A61263"/>
      <c r="B61263"/>
      <c r="C61263"/>
      <c r="D61263" s="198"/>
    </row>
    <row r="61264" spans="1:4" ht="14.4">
      <c r="A61264"/>
      <c r="B61264"/>
      <c r="C61264"/>
      <c r="D61264" s="198"/>
    </row>
    <row r="61265" spans="1:4" ht="14.4">
      <c r="A61265"/>
      <c r="B61265"/>
      <c r="C61265"/>
      <c r="D61265" s="198"/>
    </row>
    <row r="61266" spans="1:4" ht="14.4">
      <c r="A61266"/>
      <c r="B61266"/>
      <c r="C61266"/>
      <c r="D61266" s="198"/>
    </row>
    <row r="61267" spans="1:4" ht="14.4">
      <c r="A61267"/>
      <c r="B61267"/>
      <c r="C61267"/>
      <c r="D61267" s="198"/>
    </row>
    <row r="61268" spans="1:4" ht="14.4">
      <c r="A61268"/>
      <c r="B61268"/>
      <c r="C61268"/>
      <c r="D61268" s="198"/>
    </row>
    <row r="61269" spans="1:4" ht="14.4">
      <c r="A61269"/>
      <c r="B61269"/>
      <c r="C61269"/>
      <c r="D61269" s="198"/>
    </row>
    <row r="61270" spans="1:4" ht="14.4">
      <c r="A61270"/>
      <c r="B61270"/>
      <c r="C61270"/>
      <c r="D61270" s="198"/>
    </row>
    <row r="61271" spans="1:4" ht="14.4">
      <c r="A61271"/>
      <c r="B61271"/>
      <c r="C61271"/>
      <c r="D61271" s="198"/>
    </row>
    <row r="61272" spans="1:4" ht="14.4">
      <c r="A61272"/>
      <c r="B61272"/>
      <c r="C61272"/>
      <c r="D61272" s="198"/>
    </row>
    <row r="61273" spans="1:4" ht="14.4">
      <c r="A61273"/>
      <c r="B61273"/>
      <c r="C61273"/>
      <c r="D61273" s="198"/>
    </row>
    <row r="61274" spans="1:4" ht="14.4">
      <c r="A61274"/>
      <c r="B61274"/>
      <c r="C61274"/>
      <c r="D61274" s="198"/>
    </row>
    <row r="61275" spans="1:4" ht="14.4">
      <c r="A61275"/>
      <c r="B61275"/>
      <c r="C61275"/>
      <c r="D61275" s="198"/>
    </row>
    <row r="61276" spans="1:4" ht="14.4">
      <c r="A61276"/>
      <c r="B61276"/>
      <c r="C61276"/>
      <c r="D61276" s="198"/>
    </row>
    <row r="61277" spans="1:4" ht="14.4">
      <c r="A61277"/>
      <c r="B61277"/>
      <c r="C61277"/>
      <c r="D61277" s="198"/>
    </row>
    <row r="61278" spans="1:4" ht="14.4">
      <c r="A61278"/>
      <c r="B61278"/>
      <c r="C61278"/>
      <c r="D61278" s="198"/>
    </row>
    <row r="61279" spans="1:4" ht="14.4">
      <c r="A61279"/>
      <c r="B61279"/>
      <c r="C61279"/>
      <c r="D61279" s="198"/>
    </row>
    <row r="61280" spans="1:4" ht="14.4">
      <c r="A61280"/>
      <c r="B61280"/>
      <c r="C61280"/>
      <c r="D61280" s="198"/>
    </row>
    <row r="61281" spans="1:4" ht="14.4">
      <c r="A61281"/>
      <c r="B61281"/>
      <c r="C61281"/>
      <c r="D61281" s="198"/>
    </row>
    <row r="61282" spans="1:4" ht="14.4">
      <c r="A61282"/>
      <c r="B61282"/>
      <c r="C61282"/>
      <c r="D61282" s="198"/>
    </row>
    <row r="61283" spans="1:4" ht="14.4">
      <c r="A61283"/>
      <c r="B61283"/>
      <c r="C61283"/>
      <c r="D61283" s="198"/>
    </row>
    <row r="61284" spans="1:4" ht="14.4">
      <c r="A61284"/>
      <c r="B61284"/>
      <c r="C61284"/>
      <c r="D61284" s="198"/>
    </row>
    <row r="61285" spans="1:4" ht="14.4">
      <c r="A61285"/>
      <c r="B61285"/>
      <c r="C61285"/>
      <c r="D61285" s="198"/>
    </row>
    <row r="61286" spans="1:4" ht="14.4">
      <c r="A61286"/>
      <c r="B61286"/>
      <c r="C61286"/>
      <c r="D61286" s="198"/>
    </row>
    <row r="61287" spans="1:4" ht="14.4">
      <c r="A61287"/>
      <c r="B61287"/>
      <c r="C61287"/>
      <c r="D61287" s="198"/>
    </row>
    <row r="61288" spans="1:4" ht="14.4">
      <c r="A61288"/>
      <c r="B61288"/>
      <c r="C61288"/>
      <c r="D61288" s="198"/>
    </row>
    <row r="61289" spans="1:4" ht="14.4">
      <c r="A61289"/>
      <c r="B61289"/>
      <c r="C61289"/>
      <c r="D61289" s="198"/>
    </row>
    <row r="61290" spans="1:4" ht="14.4">
      <c r="A61290"/>
      <c r="B61290"/>
      <c r="C61290"/>
      <c r="D61290" s="198"/>
    </row>
    <row r="61291" spans="1:4" ht="14.4">
      <c r="A61291"/>
      <c r="B61291"/>
      <c r="C61291"/>
      <c r="D61291" s="198"/>
    </row>
    <row r="61292" spans="1:4" ht="14.4">
      <c r="A61292"/>
      <c r="B61292"/>
      <c r="C61292"/>
      <c r="D61292" s="198"/>
    </row>
    <row r="61293" spans="1:4" ht="14.4">
      <c r="A61293"/>
      <c r="B61293"/>
      <c r="C61293"/>
      <c r="D61293" s="198"/>
    </row>
    <row r="61294" spans="1:4" ht="14.4">
      <c r="A61294"/>
      <c r="B61294"/>
      <c r="C61294"/>
      <c r="D61294" s="198"/>
    </row>
    <row r="61295" spans="1:4" ht="14.4">
      <c r="A61295"/>
      <c r="B61295"/>
      <c r="C61295"/>
      <c r="D61295" s="198"/>
    </row>
    <row r="61296" spans="1:4" ht="14.4">
      <c r="A61296"/>
      <c r="B61296"/>
      <c r="C61296"/>
      <c r="D61296" s="198"/>
    </row>
    <row r="61297" spans="1:4" ht="14.4">
      <c r="A61297"/>
      <c r="B61297"/>
      <c r="C61297"/>
      <c r="D61297" s="198"/>
    </row>
    <row r="61298" spans="1:4" ht="14.4">
      <c r="A61298"/>
      <c r="B61298"/>
      <c r="C61298"/>
      <c r="D61298" s="198"/>
    </row>
    <row r="61299" spans="1:4" ht="14.4">
      <c r="A61299"/>
      <c r="B61299"/>
      <c r="C61299"/>
      <c r="D61299" s="198"/>
    </row>
    <row r="61300" spans="1:4" ht="14.4">
      <c r="A61300"/>
      <c r="B61300"/>
      <c r="C61300"/>
      <c r="D61300" s="198"/>
    </row>
    <row r="61301" spans="1:4" ht="14.4">
      <c r="A61301"/>
      <c r="B61301"/>
      <c r="C61301"/>
      <c r="D61301" s="198"/>
    </row>
    <row r="61302" spans="1:4" ht="14.4">
      <c r="A61302"/>
      <c r="B61302"/>
      <c r="C61302"/>
      <c r="D61302" s="198"/>
    </row>
    <row r="61303" spans="1:4" ht="14.4">
      <c r="A61303"/>
      <c r="B61303"/>
      <c r="C61303"/>
      <c r="D61303" s="198"/>
    </row>
    <row r="61304" spans="1:4" ht="14.4">
      <c r="A61304"/>
      <c r="B61304"/>
      <c r="C61304"/>
      <c r="D61304" s="198"/>
    </row>
    <row r="61305" spans="1:4" ht="14.4">
      <c r="A61305"/>
      <c r="B61305"/>
      <c r="C61305"/>
      <c r="D61305" s="198"/>
    </row>
    <row r="61306" spans="1:4" ht="14.4">
      <c r="A61306"/>
      <c r="B61306"/>
      <c r="C61306"/>
      <c r="D61306" s="198"/>
    </row>
    <row r="61307" spans="1:4" ht="14.4">
      <c r="A61307"/>
      <c r="B61307"/>
      <c r="C61307"/>
      <c r="D61307" s="198"/>
    </row>
    <row r="61308" spans="1:4" ht="14.4">
      <c r="A61308"/>
      <c r="B61308"/>
      <c r="C61308"/>
      <c r="D61308" s="198"/>
    </row>
    <row r="61309" spans="1:4" ht="14.4">
      <c r="A61309"/>
      <c r="B61309"/>
      <c r="C61309"/>
      <c r="D61309" s="198"/>
    </row>
    <row r="61310" spans="1:4" ht="14.4">
      <c r="A61310"/>
      <c r="B61310"/>
      <c r="C61310"/>
      <c r="D61310" s="198"/>
    </row>
    <row r="61311" spans="1:4" ht="14.4">
      <c r="A61311"/>
      <c r="B61311"/>
      <c r="C61311"/>
      <c r="D61311" s="198"/>
    </row>
    <row r="61312" spans="1:4" ht="14.4">
      <c r="A61312"/>
      <c r="B61312"/>
      <c r="C61312"/>
      <c r="D61312" s="198"/>
    </row>
    <row r="61313" spans="1:4" ht="14.4">
      <c r="A61313"/>
      <c r="B61313"/>
      <c r="C61313"/>
      <c r="D61313" s="198"/>
    </row>
    <row r="61314" spans="1:4" ht="14.4">
      <c r="A61314"/>
      <c r="B61314"/>
      <c r="C61314"/>
      <c r="D61314" s="198"/>
    </row>
    <row r="61315" spans="1:4" ht="14.4">
      <c r="A61315"/>
      <c r="B61315"/>
      <c r="C61315"/>
      <c r="D61315" s="198"/>
    </row>
    <row r="61316" spans="1:4" ht="14.4">
      <c r="A61316"/>
      <c r="B61316"/>
      <c r="C61316"/>
      <c r="D61316" s="198"/>
    </row>
    <row r="61317" spans="1:4" ht="14.4">
      <c r="A61317"/>
      <c r="B61317"/>
      <c r="C61317"/>
      <c r="D61317" s="198"/>
    </row>
    <row r="61318" spans="1:4" ht="14.4">
      <c r="A61318"/>
      <c r="B61318"/>
      <c r="C61318"/>
      <c r="D61318" s="198"/>
    </row>
    <row r="61319" spans="1:4" ht="14.4">
      <c r="A61319"/>
      <c r="B61319"/>
      <c r="C61319"/>
      <c r="D61319" s="198"/>
    </row>
    <row r="61320" spans="1:4" ht="14.4">
      <c r="A61320"/>
      <c r="B61320"/>
      <c r="C61320"/>
      <c r="D61320" s="198"/>
    </row>
    <row r="61321" spans="1:4" ht="14.4">
      <c r="A61321"/>
      <c r="B61321"/>
      <c r="C61321"/>
      <c r="D61321" s="198"/>
    </row>
    <row r="61322" spans="1:4" ht="14.4">
      <c r="A61322"/>
      <c r="B61322"/>
      <c r="C61322"/>
      <c r="D61322" s="198"/>
    </row>
    <row r="61323" spans="1:4" ht="14.4">
      <c r="A61323"/>
      <c r="B61323"/>
      <c r="C61323"/>
      <c r="D61323" s="198"/>
    </row>
    <row r="61324" spans="1:4" ht="14.4">
      <c r="A61324"/>
      <c r="B61324"/>
      <c r="C61324"/>
      <c r="D61324" s="198"/>
    </row>
    <row r="61325" spans="1:4" ht="14.4">
      <c r="A61325"/>
      <c r="B61325"/>
      <c r="C61325"/>
      <c r="D61325" s="198"/>
    </row>
    <row r="61326" spans="1:4" ht="14.4">
      <c r="A61326"/>
      <c r="B61326"/>
      <c r="C61326"/>
      <c r="D61326" s="198"/>
    </row>
    <row r="61327" spans="1:4" ht="14.4">
      <c r="A61327"/>
      <c r="B61327"/>
      <c r="C61327"/>
      <c r="D61327" s="198"/>
    </row>
    <row r="61328" spans="1:4" ht="14.4">
      <c r="A61328"/>
      <c r="B61328"/>
      <c r="C61328"/>
      <c r="D61328" s="198"/>
    </row>
    <row r="61329" spans="1:4" ht="14.4">
      <c r="A61329"/>
      <c r="B61329"/>
      <c r="C61329"/>
      <c r="D61329" s="198"/>
    </row>
    <row r="61330" spans="1:4" ht="14.4">
      <c r="A61330"/>
      <c r="B61330"/>
      <c r="C61330"/>
      <c r="D61330" s="198"/>
    </row>
    <row r="61331" spans="1:4" ht="14.4">
      <c r="A61331"/>
      <c r="B61331"/>
      <c r="C61331"/>
      <c r="D61331" s="198"/>
    </row>
    <row r="61332" spans="1:4" ht="14.4">
      <c r="A61332"/>
      <c r="B61332"/>
      <c r="C61332"/>
      <c r="D61332" s="198"/>
    </row>
    <row r="61333" spans="1:4" ht="14.4">
      <c r="A61333"/>
      <c r="B61333"/>
      <c r="C61333"/>
      <c r="D61333" s="198"/>
    </row>
    <row r="61334" spans="1:4" ht="14.4">
      <c r="A61334"/>
      <c r="B61334"/>
      <c r="C61334"/>
      <c r="D61334" s="198"/>
    </row>
    <row r="61335" spans="1:4" ht="14.4">
      <c r="A61335"/>
      <c r="B61335"/>
      <c r="C61335"/>
      <c r="D61335" s="198"/>
    </row>
    <row r="61336" spans="1:4" ht="14.4">
      <c r="A61336"/>
      <c r="B61336"/>
      <c r="C61336"/>
      <c r="D61336" s="198"/>
    </row>
    <row r="61337" spans="1:4" ht="14.4">
      <c r="A61337"/>
      <c r="B61337"/>
      <c r="C61337"/>
      <c r="D61337" s="198"/>
    </row>
    <row r="61338" spans="1:4" ht="14.4">
      <c r="A61338"/>
      <c r="B61338"/>
      <c r="C61338"/>
      <c r="D61338" s="198"/>
    </row>
    <row r="61339" spans="1:4" ht="14.4">
      <c r="A61339"/>
      <c r="B61339"/>
      <c r="C61339"/>
      <c r="D61339" s="198"/>
    </row>
    <row r="61340" spans="1:4" ht="14.4">
      <c r="A61340"/>
      <c r="B61340"/>
      <c r="C61340"/>
      <c r="D61340" s="198"/>
    </row>
    <row r="61341" spans="1:4" ht="14.4">
      <c r="A61341"/>
      <c r="B61341"/>
      <c r="C61341"/>
      <c r="D61341" s="198"/>
    </row>
    <row r="61342" spans="1:4" ht="14.4">
      <c r="A61342"/>
      <c r="B61342"/>
      <c r="C61342"/>
      <c r="D61342" s="198"/>
    </row>
    <row r="61343" spans="1:4" ht="14.4">
      <c r="A61343"/>
      <c r="B61343"/>
      <c r="C61343"/>
      <c r="D61343" s="198"/>
    </row>
    <row r="61344" spans="1:4" ht="14.4">
      <c r="A61344"/>
      <c r="B61344"/>
      <c r="C61344"/>
      <c r="D61344" s="198"/>
    </row>
    <row r="61345" spans="1:4" ht="14.4">
      <c r="A61345"/>
      <c r="B61345"/>
      <c r="C61345"/>
      <c r="D61345" s="198"/>
    </row>
    <row r="61346" spans="1:4" ht="14.4">
      <c r="A61346"/>
      <c r="B61346"/>
      <c r="C61346"/>
      <c r="D61346" s="198"/>
    </row>
    <row r="61347" spans="1:4" ht="14.4">
      <c r="A61347"/>
      <c r="B61347"/>
      <c r="C61347"/>
      <c r="D61347" s="198"/>
    </row>
    <row r="61348" spans="1:4" ht="14.4">
      <c r="A61348"/>
      <c r="B61348"/>
      <c r="C61348"/>
      <c r="D61348" s="198"/>
    </row>
    <row r="61349" spans="1:4" ht="14.4">
      <c r="A61349"/>
      <c r="B61349"/>
      <c r="C61349"/>
      <c r="D61349" s="198"/>
    </row>
    <row r="61350" spans="1:4" ht="14.4">
      <c r="A61350"/>
      <c r="B61350"/>
      <c r="C61350"/>
      <c r="D61350" s="198"/>
    </row>
    <row r="61351" spans="1:4" ht="14.4">
      <c r="A61351"/>
      <c r="B61351"/>
      <c r="C61351"/>
      <c r="D61351" s="198"/>
    </row>
    <row r="61352" spans="1:4" ht="14.4">
      <c r="A61352"/>
      <c r="B61352"/>
      <c r="C61352"/>
      <c r="D61352" s="198"/>
    </row>
    <row r="61353" spans="1:4" ht="14.4">
      <c r="A61353"/>
      <c r="B61353"/>
      <c r="C61353"/>
      <c r="D61353" s="198"/>
    </row>
    <row r="61354" spans="1:4" ht="14.4">
      <c r="A61354"/>
      <c r="B61354"/>
      <c r="C61354"/>
      <c r="D61354" s="198"/>
    </row>
    <row r="61355" spans="1:4" ht="14.4">
      <c r="A61355"/>
      <c r="B61355"/>
      <c r="C61355"/>
      <c r="D61355" s="198"/>
    </row>
    <row r="61356" spans="1:4" ht="14.4">
      <c r="A61356"/>
      <c r="B61356"/>
      <c r="C61356"/>
      <c r="D61356" s="198"/>
    </row>
    <row r="61357" spans="1:4" ht="14.4">
      <c r="A61357"/>
      <c r="B61357"/>
      <c r="C61357"/>
      <c r="D61357" s="198"/>
    </row>
    <row r="61358" spans="1:4" ht="14.4">
      <c r="A61358"/>
      <c r="B61358"/>
      <c r="C61358"/>
      <c r="D61358" s="198"/>
    </row>
    <row r="61359" spans="1:4" ht="14.4">
      <c r="A61359"/>
      <c r="B61359"/>
      <c r="C61359"/>
      <c r="D61359" s="198"/>
    </row>
    <row r="61360" spans="1:4" ht="14.4">
      <c r="A61360"/>
      <c r="B61360"/>
      <c r="C61360"/>
      <c r="D61360" s="198"/>
    </row>
    <row r="61361" spans="1:4" ht="14.4">
      <c r="A61361"/>
      <c r="B61361"/>
      <c r="C61361"/>
      <c r="D61361" s="198"/>
    </row>
    <row r="61362" spans="1:4" ht="14.4">
      <c r="A61362"/>
      <c r="B61362"/>
      <c r="C61362"/>
      <c r="D61362" s="198"/>
    </row>
    <row r="61363" spans="1:4" ht="14.4">
      <c r="A61363"/>
      <c r="B61363"/>
      <c r="C61363"/>
      <c r="D61363" s="198"/>
    </row>
    <row r="61364" spans="1:4" ht="14.4">
      <c r="A61364"/>
      <c r="B61364"/>
      <c r="C61364"/>
      <c r="D61364" s="198"/>
    </row>
    <row r="61365" spans="1:4" ht="14.4">
      <c r="A61365"/>
      <c r="B61365"/>
      <c r="C61365"/>
      <c r="D61365" s="198"/>
    </row>
    <row r="61366" spans="1:4" ht="14.4">
      <c r="A61366"/>
      <c r="B61366"/>
      <c r="C61366"/>
      <c r="D61366" s="198"/>
    </row>
    <row r="61367" spans="1:4" ht="14.4">
      <c r="A61367"/>
      <c r="B61367"/>
      <c r="C61367"/>
      <c r="D61367" s="198"/>
    </row>
    <row r="61368" spans="1:4" ht="14.4">
      <c r="A61368"/>
      <c r="B61368"/>
      <c r="C61368"/>
      <c r="D61368" s="198"/>
    </row>
    <row r="61369" spans="1:4" ht="14.4">
      <c r="A61369"/>
      <c r="B61369"/>
      <c r="C61369"/>
      <c r="D61369" s="198"/>
    </row>
    <row r="61370" spans="1:4" ht="14.4">
      <c r="A61370"/>
      <c r="B61370"/>
      <c r="C61370"/>
      <c r="D61370" s="198"/>
    </row>
    <row r="61371" spans="1:4" ht="14.4">
      <c r="A61371"/>
      <c r="B61371"/>
      <c r="C61371"/>
      <c r="D61371" s="198"/>
    </row>
    <row r="61372" spans="1:4" ht="14.4">
      <c r="A61372"/>
      <c r="B61372"/>
      <c r="C61372"/>
      <c r="D61372" s="198"/>
    </row>
    <row r="61373" spans="1:4" ht="14.4">
      <c r="A61373"/>
      <c r="B61373"/>
      <c r="C61373"/>
      <c r="D61373" s="198"/>
    </row>
    <row r="61374" spans="1:4" ht="14.4">
      <c r="A61374"/>
      <c r="B61374"/>
      <c r="C61374"/>
      <c r="D61374" s="198"/>
    </row>
    <row r="61375" spans="1:4" ht="14.4">
      <c r="A61375"/>
      <c r="B61375"/>
      <c r="C61375"/>
      <c r="D61375" s="198"/>
    </row>
    <row r="61376" spans="1:4" ht="14.4">
      <c r="A61376"/>
      <c r="B61376"/>
      <c r="C61376"/>
      <c r="D61376" s="198"/>
    </row>
    <row r="61377" spans="1:4" ht="14.4">
      <c r="A61377"/>
      <c r="B61377"/>
      <c r="C61377"/>
      <c r="D61377" s="198"/>
    </row>
    <row r="61378" spans="1:4" ht="14.4">
      <c r="A61378"/>
      <c r="B61378"/>
      <c r="C61378"/>
      <c r="D61378" s="198"/>
    </row>
    <row r="61379" spans="1:4" ht="14.4">
      <c r="A61379"/>
      <c r="B61379"/>
      <c r="C61379"/>
      <c r="D61379" s="198"/>
    </row>
    <row r="61380" spans="1:4" ht="14.4">
      <c r="A61380"/>
      <c r="B61380"/>
      <c r="C61380"/>
      <c r="D61380" s="198"/>
    </row>
    <row r="61381" spans="1:4" ht="14.4">
      <c r="A61381"/>
      <c r="B61381"/>
      <c r="C61381"/>
      <c r="D61381" s="198"/>
    </row>
    <row r="61382" spans="1:4" ht="14.4">
      <c r="A61382"/>
      <c r="B61382"/>
      <c r="C61382"/>
      <c r="D61382" s="198"/>
    </row>
    <row r="61383" spans="1:4" ht="14.4">
      <c r="A61383"/>
      <c r="B61383"/>
      <c r="C61383"/>
      <c r="D61383" s="198"/>
    </row>
    <row r="61384" spans="1:4" ht="14.4">
      <c r="A61384"/>
      <c r="B61384"/>
      <c r="C61384"/>
      <c r="D61384" s="198"/>
    </row>
    <row r="61385" spans="1:4" ht="14.4">
      <c r="A61385"/>
      <c r="B61385"/>
      <c r="C61385"/>
      <c r="D61385" s="198"/>
    </row>
    <row r="61386" spans="1:4" ht="14.4">
      <c r="A61386"/>
      <c r="B61386"/>
      <c r="C61386"/>
      <c r="D61386" s="198"/>
    </row>
    <row r="61387" spans="1:4" ht="14.4">
      <c r="A61387"/>
      <c r="B61387"/>
      <c r="C61387"/>
      <c r="D61387" s="198"/>
    </row>
    <row r="61388" spans="1:4" ht="14.4">
      <c r="A61388"/>
      <c r="B61388"/>
      <c r="C61388"/>
      <c r="D61388" s="198"/>
    </row>
    <row r="61389" spans="1:4" ht="14.4">
      <c r="A61389"/>
      <c r="B61389"/>
      <c r="C61389"/>
      <c r="D61389" s="198"/>
    </row>
    <row r="61390" spans="1:4" ht="14.4">
      <c r="A61390"/>
      <c r="B61390"/>
      <c r="C61390"/>
      <c r="D61390" s="198"/>
    </row>
    <row r="61391" spans="1:4" ht="14.4">
      <c r="A61391"/>
      <c r="B61391"/>
      <c r="C61391"/>
      <c r="D61391" s="198"/>
    </row>
    <row r="61392" spans="1:4" ht="14.4">
      <c r="A61392"/>
      <c r="B61392"/>
      <c r="C61392"/>
      <c r="D61392" s="198"/>
    </row>
    <row r="61393" spans="1:4" ht="14.4">
      <c r="A61393"/>
      <c r="B61393"/>
      <c r="C61393"/>
      <c r="D61393" s="198"/>
    </row>
    <row r="61394" spans="1:4" ht="14.4">
      <c r="A61394"/>
      <c r="B61394"/>
      <c r="C61394"/>
      <c r="D61394" s="198"/>
    </row>
    <row r="61395" spans="1:4" ht="14.4">
      <c r="A61395"/>
      <c r="B61395"/>
      <c r="C61395"/>
      <c r="D61395" s="198"/>
    </row>
    <row r="61396" spans="1:4" ht="14.4">
      <c r="A61396"/>
      <c r="B61396"/>
      <c r="C61396"/>
      <c r="D61396" s="198"/>
    </row>
    <row r="61397" spans="1:4" ht="14.4">
      <c r="A61397"/>
      <c r="B61397"/>
      <c r="C61397"/>
      <c r="D61397" s="198"/>
    </row>
    <row r="61398" spans="1:4" ht="14.4">
      <c r="A61398"/>
      <c r="B61398"/>
      <c r="C61398"/>
      <c r="D61398" s="198"/>
    </row>
    <row r="61399" spans="1:4" ht="14.4">
      <c r="A61399"/>
      <c r="B61399"/>
      <c r="C61399"/>
      <c r="D61399" s="198"/>
    </row>
    <row r="61400" spans="1:4" ht="14.4">
      <c r="A61400"/>
      <c r="B61400"/>
      <c r="C61400"/>
      <c r="D61400" s="198"/>
    </row>
    <row r="61401" spans="1:4" ht="14.4">
      <c r="A61401"/>
      <c r="B61401"/>
      <c r="C61401"/>
      <c r="D61401" s="198"/>
    </row>
    <row r="61402" spans="1:4" ht="14.4">
      <c r="A61402"/>
      <c r="B61402"/>
      <c r="C61402"/>
      <c r="D61402" s="198"/>
    </row>
    <row r="61403" spans="1:4" ht="14.4">
      <c r="A61403"/>
      <c r="B61403"/>
      <c r="C61403"/>
      <c r="D61403" s="198"/>
    </row>
    <row r="61404" spans="1:4" ht="14.4">
      <c r="A61404"/>
      <c r="B61404"/>
      <c r="C61404"/>
      <c r="D61404" s="198"/>
    </row>
    <row r="61405" spans="1:4" ht="14.4">
      <c r="A61405"/>
      <c r="B61405"/>
      <c r="C61405"/>
      <c r="D61405" s="198"/>
    </row>
    <row r="61406" spans="1:4" ht="14.4">
      <c r="A61406"/>
      <c r="B61406"/>
      <c r="C61406"/>
      <c r="D61406" s="198"/>
    </row>
    <row r="61407" spans="1:4" ht="14.4">
      <c r="A61407"/>
      <c r="B61407"/>
      <c r="C61407"/>
      <c r="D61407" s="198"/>
    </row>
    <row r="61408" spans="1:4" ht="14.4">
      <c r="A61408"/>
      <c r="B61408"/>
      <c r="C61408"/>
      <c r="D61408" s="198"/>
    </row>
    <row r="61409" spans="1:4" ht="14.4">
      <c r="A61409"/>
      <c r="B61409"/>
      <c r="C61409"/>
      <c r="D61409" s="198"/>
    </row>
    <row r="61410" spans="1:4" ht="14.4">
      <c r="A61410"/>
      <c r="B61410"/>
      <c r="C61410"/>
      <c r="D61410" s="198"/>
    </row>
    <row r="61411" spans="1:4" ht="14.4">
      <c r="A61411"/>
      <c r="B61411"/>
      <c r="C61411"/>
      <c r="D61411" s="198"/>
    </row>
    <row r="61412" spans="1:4" ht="14.4">
      <c r="A61412"/>
      <c r="B61412"/>
      <c r="C61412"/>
      <c r="D61412" s="198"/>
    </row>
    <row r="61413" spans="1:4" ht="14.4">
      <c r="A61413"/>
      <c r="B61413"/>
      <c r="C61413"/>
      <c r="D61413" s="198"/>
    </row>
    <row r="61414" spans="1:4" ht="14.4">
      <c r="A61414"/>
      <c r="B61414"/>
      <c r="C61414"/>
      <c r="D61414" s="198"/>
    </row>
    <row r="61415" spans="1:4" ht="14.4">
      <c r="A61415"/>
      <c r="B61415"/>
      <c r="C61415"/>
      <c r="D61415" s="198"/>
    </row>
    <row r="61416" spans="1:4" ht="14.4">
      <c r="A61416"/>
      <c r="B61416"/>
      <c r="C61416"/>
      <c r="D61416" s="198"/>
    </row>
    <row r="61417" spans="1:4" ht="14.4">
      <c r="A61417"/>
      <c r="B61417"/>
      <c r="C61417"/>
      <c r="D61417" s="198"/>
    </row>
    <row r="61418" spans="1:4" ht="14.4">
      <c r="A61418"/>
      <c r="B61418"/>
      <c r="C61418"/>
      <c r="D61418" s="198"/>
    </row>
    <row r="61419" spans="1:4" ht="14.4">
      <c r="A61419"/>
      <c r="B61419"/>
      <c r="C61419"/>
      <c r="D61419" s="198"/>
    </row>
    <row r="61420" spans="1:4" ht="14.4">
      <c r="A61420"/>
      <c r="B61420"/>
      <c r="C61420"/>
      <c r="D61420" s="198"/>
    </row>
    <row r="61421" spans="1:4" ht="14.4">
      <c r="A61421"/>
      <c r="B61421"/>
      <c r="C61421"/>
      <c r="D61421" s="198"/>
    </row>
    <row r="61422" spans="1:4" ht="14.4">
      <c r="A61422"/>
      <c r="B61422"/>
      <c r="C61422"/>
      <c r="D61422" s="198"/>
    </row>
    <row r="61423" spans="1:4" ht="14.4">
      <c r="A61423"/>
      <c r="B61423"/>
      <c r="C61423"/>
      <c r="D61423" s="198"/>
    </row>
    <row r="61424" spans="1:4" ht="14.4">
      <c r="A61424"/>
      <c r="B61424"/>
      <c r="C61424"/>
      <c r="D61424" s="198"/>
    </row>
    <row r="61425" spans="1:4" ht="14.4">
      <c r="A61425"/>
      <c r="B61425"/>
      <c r="C61425"/>
      <c r="D61425" s="198"/>
    </row>
    <row r="61426" spans="1:4" ht="14.4">
      <c r="A61426"/>
      <c r="B61426"/>
      <c r="C61426"/>
      <c r="D61426" s="198"/>
    </row>
    <row r="61427" spans="1:4" ht="14.4">
      <c r="A61427"/>
      <c r="B61427"/>
      <c r="C61427"/>
      <c r="D61427" s="198"/>
    </row>
    <row r="61428" spans="1:4" ht="14.4">
      <c r="A61428"/>
      <c r="B61428"/>
      <c r="C61428"/>
      <c r="D61428" s="198"/>
    </row>
    <row r="61429" spans="1:4" ht="14.4">
      <c r="A61429"/>
      <c r="B61429"/>
      <c r="C61429"/>
      <c r="D61429" s="198"/>
    </row>
    <row r="61430" spans="1:4" ht="14.4">
      <c r="A61430"/>
      <c r="B61430"/>
      <c r="C61430"/>
      <c r="D61430" s="198"/>
    </row>
    <row r="61431" spans="1:4" ht="14.4">
      <c r="A61431"/>
      <c r="B61431"/>
      <c r="C61431"/>
      <c r="D61431" s="198"/>
    </row>
    <row r="61432" spans="1:4" ht="14.4">
      <c r="A61432"/>
      <c r="B61432"/>
      <c r="C61432"/>
      <c r="D61432" s="198"/>
    </row>
    <row r="61433" spans="1:4" ht="14.4">
      <c r="A61433"/>
      <c r="B61433"/>
      <c r="C61433"/>
      <c r="D61433" s="198"/>
    </row>
    <row r="61434" spans="1:4" ht="14.4">
      <c r="A61434"/>
      <c r="B61434"/>
      <c r="C61434"/>
      <c r="D61434" s="198"/>
    </row>
    <row r="61435" spans="1:4" ht="14.4">
      <c r="A61435"/>
      <c r="B61435"/>
      <c r="C61435"/>
      <c r="D61435" s="198"/>
    </row>
    <row r="61436" spans="1:4" ht="14.4">
      <c r="A61436"/>
      <c r="B61436"/>
      <c r="C61436"/>
      <c r="D61436" s="198"/>
    </row>
    <row r="61437" spans="1:4" ht="14.4">
      <c r="A61437"/>
      <c r="B61437"/>
      <c r="C61437"/>
      <c r="D61437" s="198"/>
    </row>
    <row r="61438" spans="1:4" ht="14.4">
      <c r="A61438"/>
      <c r="B61438"/>
      <c r="C61438"/>
      <c r="D61438" s="198"/>
    </row>
    <row r="61439" spans="1:4" ht="14.4">
      <c r="A61439"/>
      <c r="B61439"/>
      <c r="C61439"/>
      <c r="D61439" s="198"/>
    </row>
    <row r="61440" spans="1:4" ht="14.4">
      <c r="A61440"/>
      <c r="B61440"/>
      <c r="C61440"/>
      <c r="D61440" s="198"/>
    </row>
    <row r="61441" spans="1:4" ht="14.4">
      <c r="A61441"/>
      <c r="B61441"/>
      <c r="C61441"/>
      <c r="D61441" s="198"/>
    </row>
    <row r="61442" spans="1:4" ht="14.4">
      <c r="A61442"/>
      <c r="B61442"/>
      <c r="C61442"/>
      <c r="D61442" s="198"/>
    </row>
    <row r="61443" spans="1:4" ht="14.4">
      <c r="A61443"/>
      <c r="B61443"/>
      <c r="C61443"/>
      <c r="D61443" s="198"/>
    </row>
    <row r="61444" spans="1:4" ht="14.4">
      <c r="A61444"/>
      <c r="B61444"/>
      <c r="C61444"/>
      <c r="D61444" s="198"/>
    </row>
    <row r="61445" spans="1:4" ht="14.4">
      <c r="A61445"/>
      <c r="B61445"/>
      <c r="C61445"/>
      <c r="D61445" s="198"/>
    </row>
    <row r="61446" spans="1:4" ht="14.4">
      <c r="A61446"/>
      <c r="B61446"/>
      <c r="C61446"/>
      <c r="D61446" s="198"/>
    </row>
    <row r="61447" spans="1:4" ht="14.4">
      <c r="A61447"/>
      <c r="B61447"/>
      <c r="C61447"/>
      <c r="D61447" s="198"/>
    </row>
    <row r="61448" spans="1:4" ht="14.4">
      <c r="A61448"/>
      <c r="B61448"/>
      <c r="C61448"/>
      <c r="D61448" s="198"/>
    </row>
    <row r="61449" spans="1:4" ht="14.4">
      <c r="A61449"/>
      <c r="B61449"/>
      <c r="C61449"/>
      <c r="D61449" s="198"/>
    </row>
    <row r="61450" spans="1:4" ht="14.4">
      <c r="A61450"/>
      <c r="B61450"/>
      <c r="C61450"/>
      <c r="D61450" s="198"/>
    </row>
    <row r="61451" spans="1:4" ht="14.4">
      <c r="A61451"/>
      <c r="B61451"/>
      <c r="C61451"/>
      <c r="D61451" s="198"/>
    </row>
    <row r="61452" spans="1:4" ht="14.4">
      <c r="A61452"/>
      <c r="B61452"/>
      <c r="C61452"/>
      <c r="D61452" s="198"/>
    </row>
    <row r="61453" spans="1:4" ht="14.4">
      <c r="A61453"/>
      <c r="B61453"/>
      <c r="C61453"/>
      <c r="D61453" s="198"/>
    </row>
    <row r="61454" spans="1:4" ht="14.4">
      <c r="A61454"/>
      <c r="B61454"/>
      <c r="C61454"/>
      <c r="D61454" s="198"/>
    </row>
    <row r="61455" spans="1:4" ht="14.4">
      <c r="A61455"/>
      <c r="B61455"/>
      <c r="C61455"/>
      <c r="D61455" s="198"/>
    </row>
    <row r="61456" spans="1:4" ht="14.4">
      <c r="A61456"/>
      <c r="B61456"/>
      <c r="C61456"/>
      <c r="D61456" s="198"/>
    </row>
    <row r="61457" spans="1:4" ht="14.4">
      <c r="A61457"/>
      <c r="B61457"/>
      <c r="C61457"/>
      <c r="D61457" s="198"/>
    </row>
    <row r="61458" spans="1:4" ht="14.4">
      <c r="A61458"/>
      <c r="B61458"/>
      <c r="C61458"/>
      <c r="D61458" s="198"/>
    </row>
    <row r="61459" spans="1:4" ht="14.4">
      <c r="A61459"/>
      <c r="B61459"/>
      <c r="C61459"/>
      <c r="D61459" s="198"/>
    </row>
    <row r="61460" spans="1:4" ht="14.4">
      <c r="A61460"/>
      <c r="B61460"/>
      <c r="C61460"/>
      <c r="D61460" s="198"/>
    </row>
    <row r="61461" spans="1:4" ht="14.4">
      <c r="A61461"/>
      <c r="B61461"/>
      <c r="C61461"/>
      <c r="D61461" s="198"/>
    </row>
    <row r="61462" spans="1:4" ht="14.4">
      <c r="A61462"/>
      <c r="B61462"/>
      <c r="C61462"/>
      <c r="D61462" s="198"/>
    </row>
    <row r="61463" spans="1:4" ht="14.4">
      <c r="A61463"/>
      <c r="B61463"/>
      <c r="C61463"/>
      <c r="D61463" s="198"/>
    </row>
    <row r="61464" spans="1:4" ht="14.4">
      <c r="A61464"/>
      <c r="B61464"/>
      <c r="C61464"/>
      <c r="D61464" s="198"/>
    </row>
    <row r="61465" spans="1:4" ht="14.4">
      <c r="A61465"/>
      <c r="B61465"/>
      <c r="C61465"/>
      <c r="D61465" s="198"/>
    </row>
    <row r="61466" spans="1:4" ht="14.4">
      <c r="A61466"/>
      <c r="B61466"/>
      <c r="C61466"/>
      <c r="D61466" s="198"/>
    </row>
    <row r="61467" spans="1:4" ht="14.4">
      <c r="A61467"/>
      <c r="B61467"/>
      <c r="C61467"/>
      <c r="D61467" s="198"/>
    </row>
    <row r="61468" spans="1:4" ht="14.4">
      <c r="A61468"/>
      <c r="B61468"/>
      <c r="C61468"/>
      <c r="D61468" s="198"/>
    </row>
    <row r="61469" spans="1:4" ht="14.4">
      <c r="A61469"/>
      <c r="B61469"/>
      <c r="C61469"/>
      <c r="D61469" s="198"/>
    </row>
    <row r="61470" spans="1:4" ht="14.4">
      <c r="A61470"/>
      <c r="B61470"/>
      <c r="C61470"/>
      <c r="D61470" s="198"/>
    </row>
    <row r="61471" spans="1:4" ht="14.4">
      <c r="A61471"/>
      <c r="B61471"/>
      <c r="C61471"/>
      <c r="D61471" s="198"/>
    </row>
    <row r="61472" spans="1:4" ht="14.4">
      <c r="A61472"/>
      <c r="B61472"/>
      <c r="C61472"/>
      <c r="D61472" s="198"/>
    </row>
    <row r="61473" spans="1:4" ht="14.4">
      <c r="A61473"/>
      <c r="B61473"/>
      <c r="C61473"/>
      <c r="D61473" s="198"/>
    </row>
    <row r="61474" spans="1:4" ht="14.4">
      <c r="A61474"/>
      <c r="B61474"/>
      <c r="C61474"/>
      <c r="D61474" s="198"/>
    </row>
    <row r="61475" spans="1:4" ht="14.4">
      <c r="A61475"/>
      <c r="B61475"/>
      <c r="C61475"/>
      <c r="D61475" s="198"/>
    </row>
    <row r="61476" spans="1:4" ht="14.4">
      <c r="A61476"/>
      <c r="B61476"/>
      <c r="C61476"/>
      <c r="D61476" s="198"/>
    </row>
    <row r="61477" spans="1:4" ht="14.4">
      <c r="A61477"/>
      <c r="B61477"/>
      <c r="C61477"/>
      <c r="D61477" s="198"/>
    </row>
    <row r="61478" spans="1:4" ht="14.4">
      <c r="A61478"/>
      <c r="B61478"/>
      <c r="C61478"/>
      <c r="D61478" s="198"/>
    </row>
    <row r="61479" spans="1:4" ht="14.4">
      <c r="A61479"/>
      <c r="B61479"/>
      <c r="C61479"/>
      <c r="D61479" s="198"/>
    </row>
    <row r="61480" spans="1:4" ht="14.4">
      <c r="A61480"/>
      <c r="B61480"/>
      <c r="C61480"/>
      <c r="D61480" s="198"/>
    </row>
    <row r="61481" spans="1:4" ht="14.4">
      <c r="A61481"/>
      <c r="B61481"/>
      <c r="C61481"/>
      <c r="D61481" s="198"/>
    </row>
    <row r="61482" spans="1:4" ht="14.4">
      <c r="A61482"/>
      <c r="B61482"/>
      <c r="C61482"/>
      <c r="D61482" s="198"/>
    </row>
    <row r="61483" spans="1:4" ht="14.4">
      <c r="A61483"/>
      <c r="B61483"/>
      <c r="C61483"/>
      <c r="D61483" s="198"/>
    </row>
    <row r="61484" spans="1:4" ht="14.4">
      <c r="A61484"/>
      <c r="B61484"/>
      <c r="C61484"/>
      <c r="D61484" s="198"/>
    </row>
    <row r="61485" spans="1:4" ht="14.4">
      <c r="A61485"/>
      <c r="B61485"/>
      <c r="C61485"/>
      <c r="D61485" s="198"/>
    </row>
    <row r="61486" spans="1:4" ht="14.4">
      <c r="A61486"/>
      <c r="B61486"/>
      <c r="C61486"/>
      <c r="D61486" s="198"/>
    </row>
    <row r="61487" spans="1:4" ht="14.4">
      <c r="A61487"/>
      <c r="B61487"/>
      <c r="C61487"/>
      <c r="D61487" s="198"/>
    </row>
    <row r="61488" spans="1:4" ht="14.4">
      <c r="A61488"/>
      <c r="B61488"/>
      <c r="C61488"/>
      <c r="D61488" s="198"/>
    </row>
    <row r="61489" spans="1:4" ht="14.4">
      <c r="A61489"/>
      <c r="B61489"/>
      <c r="C61489"/>
      <c r="D61489" s="198"/>
    </row>
    <row r="61490" spans="1:4" ht="14.4">
      <c r="A61490"/>
      <c r="B61490"/>
      <c r="C61490"/>
      <c r="D61490" s="198"/>
    </row>
    <row r="61491" spans="1:4" ht="14.4">
      <c r="A61491"/>
      <c r="B61491"/>
      <c r="C61491"/>
      <c r="D61491" s="198"/>
    </row>
    <row r="61492" spans="1:4" ht="14.4">
      <c r="A61492"/>
      <c r="B61492"/>
      <c r="C61492"/>
      <c r="D61492" s="198"/>
    </row>
    <row r="61493" spans="1:4" ht="14.4">
      <c r="A61493"/>
      <c r="B61493"/>
      <c r="C61493"/>
      <c r="D61493" s="198"/>
    </row>
    <row r="61494" spans="1:4" ht="14.4">
      <c r="A61494"/>
      <c r="B61494"/>
      <c r="C61494"/>
      <c r="D61494" s="198"/>
    </row>
    <row r="61495" spans="1:4" ht="14.4">
      <c r="A61495"/>
      <c r="B61495"/>
      <c r="C61495"/>
      <c r="D61495" s="198"/>
    </row>
    <row r="61496" spans="1:4" ht="14.4">
      <c r="A61496"/>
      <c r="B61496"/>
      <c r="C61496"/>
      <c r="D61496" s="198"/>
    </row>
    <row r="61497" spans="1:4" ht="14.4">
      <c r="A61497"/>
      <c r="B61497"/>
      <c r="C61497"/>
      <c r="D61497" s="198"/>
    </row>
    <row r="61498" spans="1:4" ht="14.4">
      <c r="A61498"/>
      <c r="B61498"/>
      <c r="C61498"/>
      <c r="D61498" s="198"/>
    </row>
    <row r="61499" spans="1:4" ht="14.4">
      <c r="A61499"/>
      <c r="B61499"/>
      <c r="C61499"/>
      <c r="D61499" s="198"/>
    </row>
    <row r="61500" spans="1:4" ht="14.4">
      <c r="A61500"/>
      <c r="B61500"/>
      <c r="C61500"/>
      <c r="D61500" s="198"/>
    </row>
    <row r="61501" spans="1:4" ht="14.4">
      <c r="A61501"/>
      <c r="B61501"/>
      <c r="C61501"/>
      <c r="D61501" s="198"/>
    </row>
    <row r="61502" spans="1:4" ht="14.4">
      <c r="A61502"/>
      <c r="B61502"/>
      <c r="C61502"/>
      <c r="D61502" s="198"/>
    </row>
    <row r="61503" spans="1:4" ht="14.4">
      <c r="A61503"/>
      <c r="B61503"/>
      <c r="C61503"/>
      <c r="D61503" s="198"/>
    </row>
    <row r="61504" spans="1:4" ht="14.4">
      <c r="A61504"/>
      <c r="B61504"/>
      <c r="C61504"/>
      <c r="D61504" s="198"/>
    </row>
    <row r="61505" spans="1:4" ht="14.4">
      <c r="A61505"/>
      <c r="B61505"/>
      <c r="C61505"/>
      <c r="D61505" s="198"/>
    </row>
    <row r="61506" spans="1:4" ht="14.4">
      <c r="A61506"/>
      <c r="B61506"/>
      <c r="C61506"/>
      <c r="D61506" s="198"/>
    </row>
    <row r="61507" spans="1:4" ht="14.4">
      <c r="A61507"/>
      <c r="B61507"/>
      <c r="C61507"/>
      <c r="D61507" s="198"/>
    </row>
    <row r="61508" spans="1:4" ht="14.4">
      <c r="A61508"/>
      <c r="B61508"/>
      <c r="C61508"/>
      <c r="D61508" s="198"/>
    </row>
    <row r="61509" spans="1:4" ht="14.4">
      <c r="A61509"/>
      <c r="B61509"/>
      <c r="C61509"/>
      <c r="D61509" s="198"/>
    </row>
    <row r="61510" spans="1:4" ht="14.4">
      <c r="A61510"/>
      <c r="B61510"/>
      <c r="C61510"/>
      <c r="D61510" s="198"/>
    </row>
    <row r="61511" spans="1:4" ht="14.4">
      <c r="A61511"/>
      <c r="B61511"/>
      <c r="C61511"/>
      <c r="D61511" s="198"/>
    </row>
    <row r="61512" spans="1:4" ht="14.4">
      <c r="A61512"/>
      <c r="B61512"/>
      <c r="C61512"/>
      <c r="D61512" s="198"/>
    </row>
    <row r="61513" spans="1:4" ht="14.4">
      <c r="A61513"/>
      <c r="B61513"/>
      <c r="C61513"/>
      <c r="D61513" s="198"/>
    </row>
    <row r="61514" spans="1:4" ht="14.4">
      <c r="A61514"/>
      <c r="B61514"/>
      <c r="C61514"/>
      <c r="D61514" s="198"/>
    </row>
    <row r="61515" spans="1:4" ht="14.4">
      <c r="A61515"/>
      <c r="B61515"/>
      <c r="C61515"/>
      <c r="D61515" s="198"/>
    </row>
    <row r="61516" spans="1:4" ht="14.4">
      <c r="A61516"/>
      <c r="B61516"/>
      <c r="C61516"/>
      <c r="D61516" s="198"/>
    </row>
    <row r="61517" spans="1:4" ht="14.4">
      <c r="A61517"/>
      <c r="B61517"/>
      <c r="C61517"/>
      <c r="D61517" s="198"/>
    </row>
    <row r="61518" spans="1:4" ht="14.4">
      <c r="A61518"/>
      <c r="B61518"/>
      <c r="C61518"/>
      <c r="D61518" s="198"/>
    </row>
    <row r="61519" spans="1:4" ht="14.4">
      <c r="A61519"/>
      <c r="B61519"/>
      <c r="C61519"/>
      <c r="D61519" s="198"/>
    </row>
    <row r="61520" spans="1:4" ht="14.4">
      <c r="A61520"/>
      <c r="B61520"/>
      <c r="C61520"/>
      <c r="D61520" s="198"/>
    </row>
    <row r="61521" spans="1:4" ht="14.4">
      <c r="A61521"/>
      <c r="B61521"/>
      <c r="C61521"/>
      <c r="D61521" s="198"/>
    </row>
    <row r="61522" spans="1:4" ht="14.4">
      <c r="A61522"/>
      <c r="B61522"/>
      <c r="C61522"/>
      <c r="D61522" s="198"/>
    </row>
    <row r="61523" spans="1:4" ht="14.4">
      <c r="A61523"/>
      <c r="B61523"/>
      <c r="C61523"/>
      <c r="D61523" s="198"/>
    </row>
    <row r="61524" spans="1:4" ht="14.4">
      <c r="A61524"/>
      <c r="B61524"/>
      <c r="C61524"/>
      <c r="D61524" s="198"/>
    </row>
    <row r="61525" spans="1:4" ht="14.4">
      <c r="A61525"/>
      <c r="B61525"/>
      <c r="C61525"/>
      <c r="D61525" s="198"/>
    </row>
    <row r="61526" spans="1:4" ht="14.4">
      <c r="A61526"/>
      <c r="B61526"/>
      <c r="C61526"/>
      <c r="D61526" s="198"/>
    </row>
    <row r="61527" spans="1:4" ht="14.4">
      <c r="A61527"/>
      <c r="B61527"/>
      <c r="C61527"/>
      <c r="D61527" s="198"/>
    </row>
    <row r="61528" spans="1:4" ht="14.4">
      <c r="A61528"/>
      <c r="B61528"/>
      <c r="C61528"/>
      <c r="D61528" s="198"/>
    </row>
    <row r="61529" spans="1:4" ht="14.4">
      <c r="A61529"/>
      <c r="B61529"/>
      <c r="C61529"/>
      <c r="D61529" s="198"/>
    </row>
    <row r="61530" spans="1:4" ht="14.4">
      <c r="A61530"/>
      <c r="B61530"/>
      <c r="C61530"/>
      <c r="D61530" s="198"/>
    </row>
    <row r="61531" spans="1:4" ht="14.4">
      <c r="A61531"/>
      <c r="B61531"/>
      <c r="C61531"/>
      <c r="D61531" s="198"/>
    </row>
    <row r="61532" spans="1:4" ht="14.4">
      <c r="A61532"/>
      <c r="B61532"/>
      <c r="C61532"/>
      <c r="D61532" s="198"/>
    </row>
    <row r="61533" spans="1:4" ht="14.4">
      <c r="A61533"/>
      <c r="B61533"/>
      <c r="C61533"/>
      <c r="D61533" s="198"/>
    </row>
    <row r="61534" spans="1:4" ht="14.4">
      <c r="A61534"/>
      <c r="B61534"/>
      <c r="C61534"/>
      <c r="D61534" s="198"/>
    </row>
    <row r="61535" spans="1:4" ht="14.4">
      <c r="A61535"/>
      <c r="B61535"/>
      <c r="C61535"/>
      <c r="D61535" s="198"/>
    </row>
    <row r="61536" spans="1:4" ht="14.4">
      <c r="A61536"/>
      <c r="B61536"/>
      <c r="C61536"/>
      <c r="D61536" s="198"/>
    </row>
    <row r="61537" spans="1:4" ht="14.4">
      <c r="A61537"/>
      <c r="B61537"/>
      <c r="C61537"/>
      <c r="D61537" s="198"/>
    </row>
    <row r="61538" spans="1:4" ht="14.4">
      <c r="A61538"/>
      <c r="B61538"/>
      <c r="C61538"/>
      <c r="D61538" s="198"/>
    </row>
    <row r="61539" spans="1:4" ht="14.4">
      <c r="A61539"/>
      <c r="B61539"/>
      <c r="C61539"/>
      <c r="D61539" s="198"/>
    </row>
    <row r="61540" spans="1:4" ht="14.4">
      <c r="A61540"/>
      <c r="B61540"/>
      <c r="C61540"/>
      <c r="D61540" s="198"/>
    </row>
    <row r="61541" spans="1:4" ht="14.4">
      <c r="A61541"/>
      <c r="B61541"/>
      <c r="C61541"/>
      <c r="D61541" s="198"/>
    </row>
    <row r="61542" spans="1:4" ht="14.4">
      <c r="A61542"/>
      <c r="B61542"/>
      <c r="C61542"/>
      <c r="D61542" s="198"/>
    </row>
    <row r="61543" spans="1:4" ht="14.4">
      <c r="A61543"/>
      <c r="B61543"/>
      <c r="C61543"/>
      <c r="D61543" s="198"/>
    </row>
    <row r="61544" spans="1:4" ht="14.4">
      <c r="A61544"/>
      <c r="B61544"/>
      <c r="C61544"/>
      <c r="D61544" s="198"/>
    </row>
    <row r="61545" spans="1:4" ht="14.4">
      <c r="A61545"/>
      <c r="B61545"/>
      <c r="C61545"/>
      <c r="D61545" s="198"/>
    </row>
    <row r="61546" spans="1:4" ht="14.4">
      <c r="A61546"/>
      <c r="B61546"/>
      <c r="C61546"/>
      <c r="D61546" s="198"/>
    </row>
    <row r="61547" spans="1:4" ht="14.4">
      <c r="A61547"/>
      <c r="B61547"/>
      <c r="C61547"/>
      <c r="D61547" s="198"/>
    </row>
    <row r="61548" spans="1:4" ht="14.4">
      <c r="A61548"/>
      <c r="B61548"/>
      <c r="C61548"/>
      <c r="D61548" s="198"/>
    </row>
    <row r="61549" spans="1:4" ht="14.4">
      <c r="A61549"/>
      <c r="B61549"/>
      <c r="C61549"/>
      <c r="D61549" s="198"/>
    </row>
    <row r="61550" spans="1:4" ht="14.4">
      <c r="A61550"/>
      <c r="B61550"/>
      <c r="C61550"/>
      <c r="D61550" s="198"/>
    </row>
    <row r="61551" spans="1:4" ht="14.4">
      <c r="A61551"/>
      <c r="B61551"/>
      <c r="C61551"/>
      <c r="D61551" s="198"/>
    </row>
    <row r="61552" spans="1:4" ht="14.4">
      <c r="A61552"/>
      <c r="B61552"/>
      <c r="C61552"/>
      <c r="D61552" s="198"/>
    </row>
    <row r="61553" spans="1:4" ht="14.4">
      <c r="A61553"/>
      <c r="B61553"/>
      <c r="C61553"/>
      <c r="D61553" s="198"/>
    </row>
    <row r="61554" spans="1:4" ht="14.4">
      <c r="A61554"/>
      <c r="B61554"/>
      <c r="C61554"/>
      <c r="D61554" s="198"/>
    </row>
    <row r="61555" spans="1:4" ht="14.4">
      <c r="A61555"/>
      <c r="B61555"/>
      <c r="C61555"/>
      <c r="D61555" s="198"/>
    </row>
    <row r="61556" spans="1:4" ht="14.4">
      <c r="A61556"/>
      <c r="B61556"/>
      <c r="C61556"/>
      <c r="D61556" s="198"/>
    </row>
    <row r="61557" spans="1:4" ht="14.4">
      <c r="A61557"/>
      <c r="B61557"/>
      <c r="C61557"/>
      <c r="D61557" s="198"/>
    </row>
    <row r="61558" spans="1:4" ht="14.4">
      <c r="A61558"/>
      <c r="B61558"/>
      <c r="C61558"/>
      <c r="D61558" s="198"/>
    </row>
    <row r="61559" spans="1:4" ht="14.4">
      <c r="A61559"/>
      <c r="B61559"/>
      <c r="C61559"/>
      <c r="D61559" s="198"/>
    </row>
    <row r="61560" spans="1:4" ht="14.4">
      <c r="A61560"/>
      <c r="B61560"/>
      <c r="C61560"/>
      <c r="D61560" s="198"/>
    </row>
    <row r="61561" spans="1:4" ht="14.4">
      <c r="A61561"/>
      <c r="B61561"/>
      <c r="C61561"/>
      <c r="D61561" s="198"/>
    </row>
    <row r="61562" spans="1:4" ht="14.4">
      <c r="A61562"/>
      <c r="B61562"/>
      <c r="C61562"/>
      <c r="D61562" s="198"/>
    </row>
    <row r="61563" spans="1:4" ht="14.4">
      <c r="A61563"/>
      <c r="B61563"/>
      <c r="C61563"/>
      <c r="D61563" s="198"/>
    </row>
    <row r="61564" spans="1:4" ht="14.4">
      <c r="A61564"/>
      <c r="B61564"/>
      <c r="C61564"/>
      <c r="D61564" s="198"/>
    </row>
    <row r="61565" spans="1:4" ht="14.4">
      <c r="A61565"/>
      <c r="B61565"/>
      <c r="C61565"/>
      <c r="D61565" s="198"/>
    </row>
    <row r="61566" spans="1:4" ht="14.4">
      <c r="A61566"/>
      <c r="B61566"/>
      <c r="C61566"/>
      <c r="D61566" s="198"/>
    </row>
    <row r="61567" spans="1:4" ht="14.4">
      <c r="A61567"/>
      <c r="B61567"/>
      <c r="C61567"/>
      <c r="D61567" s="198"/>
    </row>
    <row r="61568" spans="1:4" ht="14.4">
      <c r="A61568"/>
      <c r="B61568"/>
      <c r="C61568"/>
      <c r="D61568" s="198"/>
    </row>
    <row r="61569" spans="1:4" ht="14.4">
      <c r="A61569"/>
      <c r="B61569"/>
      <c r="C61569"/>
      <c r="D61569" s="198"/>
    </row>
    <row r="61570" spans="1:4" ht="14.4">
      <c r="A61570"/>
      <c r="B61570"/>
      <c r="C61570"/>
      <c r="D61570" s="198"/>
    </row>
    <row r="61571" spans="1:4" ht="14.4">
      <c r="A61571"/>
      <c r="B61571"/>
      <c r="C61571"/>
      <c r="D61571" s="198"/>
    </row>
    <row r="61572" spans="1:4" ht="14.4">
      <c r="A61572"/>
      <c r="B61572"/>
      <c r="C61572"/>
      <c r="D61572" s="198"/>
    </row>
    <row r="61573" spans="1:4" ht="14.4">
      <c r="A61573"/>
      <c r="B61573"/>
      <c r="C61573"/>
      <c r="D61573" s="198"/>
    </row>
    <row r="61574" spans="1:4" ht="14.4">
      <c r="A61574"/>
      <c r="B61574"/>
      <c r="C61574"/>
      <c r="D61574" s="198"/>
    </row>
    <row r="61575" spans="1:4" ht="14.4">
      <c r="A61575"/>
      <c r="B61575"/>
      <c r="C61575"/>
      <c r="D61575" s="198"/>
    </row>
    <row r="61576" spans="1:4" ht="14.4">
      <c r="A61576"/>
      <c r="B61576"/>
      <c r="C61576"/>
      <c r="D61576" s="198"/>
    </row>
    <row r="61577" spans="1:4" ht="14.4">
      <c r="A61577"/>
      <c r="B61577"/>
      <c r="C61577"/>
      <c r="D61577" s="198"/>
    </row>
    <row r="61578" spans="1:4" ht="14.4">
      <c r="A61578"/>
      <c r="B61578"/>
      <c r="C61578"/>
      <c r="D61578" s="198"/>
    </row>
    <row r="61579" spans="1:4" ht="14.4">
      <c r="A61579"/>
      <c r="B61579"/>
      <c r="C61579"/>
      <c r="D61579" s="198"/>
    </row>
    <row r="61580" spans="1:4" ht="14.4">
      <c r="A61580"/>
      <c r="B61580"/>
      <c r="C61580"/>
      <c r="D61580" s="198"/>
    </row>
    <row r="61581" spans="1:4" ht="14.4">
      <c r="A61581"/>
      <c r="B61581"/>
      <c r="C61581"/>
      <c r="D61581" s="198"/>
    </row>
    <row r="61582" spans="1:4" ht="14.4">
      <c r="A61582"/>
      <c r="B61582"/>
      <c r="C61582"/>
      <c r="D61582" s="198"/>
    </row>
    <row r="61583" spans="1:4" ht="14.4">
      <c r="A61583"/>
      <c r="B61583"/>
      <c r="C61583"/>
      <c r="D61583" s="198"/>
    </row>
    <row r="61584" spans="1:4" ht="14.4">
      <c r="A61584"/>
      <c r="B61584"/>
      <c r="C61584"/>
      <c r="D61584" s="198"/>
    </row>
    <row r="61585" spans="1:4" ht="14.4">
      <c r="A61585"/>
      <c r="B61585"/>
      <c r="C61585"/>
      <c r="D61585" s="198"/>
    </row>
    <row r="61586" spans="1:4" ht="14.4">
      <c r="A61586"/>
      <c r="B61586"/>
      <c r="C61586"/>
      <c r="D61586" s="198"/>
    </row>
    <row r="61587" spans="1:4" ht="14.4">
      <c r="A61587"/>
      <c r="B61587"/>
      <c r="C61587"/>
      <c r="D61587" s="198"/>
    </row>
    <row r="61588" spans="1:4" ht="14.4">
      <c r="A61588"/>
      <c r="B61588"/>
      <c r="C61588"/>
      <c r="D61588" s="198"/>
    </row>
    <row r="61589" spans="1:4" ht="14.4">
      <c r="A61589"/>
      <c r="B61589"/>
      <c r="C61589"/>
      <c r="D61589" s="198"/>
    </row>
    <row r="61590" spans="1:4" ht="14.4">
      <c r="A61590"/>
      <c r="B61590"/>
      <c r="C61590"/>
      <c r="D61590" s="198"/>
    </row>
    <row r="61591" spans="1:4" ht="14.4">
      <c r="A61591"/>
      <c r="B61591"/>
      <c r="C61591"/>
      <c r="D61591" s="198"/>
    </row>
    <row r="61592" spans="1:4" ht="14.4">
      <c r="A61592"/>
      <c r="B61592"/>
      <c r="C61592"/>
      <c r="D61592" s="198"/>
    </row>
    <row r="61593" spans="1:4" ht="14.4">
      <c r="A61593"/>
      <c r="B61593"/>
      <c r="C61593"/>
      <c r="D61593" s="198"/>
    </row>
    <row r="61594" spans="1:4" ht="14.4">
      <c r="A61594"/>
      <c r="B61594"/>
      <c r="C61594"/>
      <c r="D61594" s="198"/>
    </row>
    <row r="61595" spans="1:4" ht="14.4">
      <c r="A61595"/>
      <c r="B61595"/>
      <c r="C61595"/>
      <c r="D61595" s="198"/>
    </row>
    <row r="61596" spans="1:4" ht="14.4">
      <c r="A61596"/>
      <c r="B61596"/>
      <c r="C61596"/>
      <c r="D61596" s="198"/>
    </row>
    <row r="61597" spans="1:4" ht="14.4">
      <c r="A61597"/>
      <c r="B61597"/>
      <c r="C61597"/>
      <c r="D61597" s="198"/>
    </row>
    <row r="61598" spans="1:4" ht="14.4">
      <c r="A61598"/>
      <c r="B61598"/>
      <c r="C61598"/>
      <c r="D61598" s="198"/>
    </row>
    <row r="61599" spans="1:4" ht="14.4">
      <c r="A61599"/>
      <c r="B61599"/>
      <c r="C61599"/>
      <c r="D61599" s="198"/>
    </row>
    <row r="61600" spans="1:4" ht="14.4">
      <c r="A61600"/>
      <c r="B61600"/>
      <c r="C61600"/>
      <c r="D61600" s="198"/>
    </row>
    <row r="61601" spans="1:4" ht="14.4">
      <c r="A61601"/>
      <c r="B61601"/>
      <c r="C61601"/>
      <c r="D61601" s="198"/>
    </row>
    <row r="61602" spans="1:4" ht="14.4">
      <c r="A61602"/>
      <c r="B61602"/>
      <c r="C61602"/>
      <c r="D61602" s="198"/>
    </row>
    <row r="61603" spans="1:4" ht="14.4">
      <c r="A61603"/>
      <c r="B61603"/>
      <c r="C61603"/>
      <c r="D61603" s="198"/>
    </row>
    <row r="61604" spans="1:4" ht="14.4">
      <c r="A61604"/>
      <c r="B61604"/>
      <c r="C61604"/>
      <c r="D61604" s="198"/>
    </row>
    <row r="61605" spans="1:4" ht="14.4">
      <c r="A61605"/>
      <c r="B61605"/>
      <c r="C61605"/>
      <c r="D61605" s="198"/>
    </row>
    <row r="61606" spans="1:4" ht="14.4">
      <c r="A61606"/>
      <c r="B61606"/>
      <c r="C61606"/>
      <c r="D61606" s="198"/>
    </row>
    <row r="61607" spans="1:4" ht="14.4">
      <c r="A61607"/>
      <c r="B61607"/>
      <c r="C61607"/>
      <c r="D61607" s="198"/>
    </row>
    <row r="61608" spans="1:4" ht="14.4">
      <c r="A61608"/>
      <c r="B61608"/>
      <c r="C61608"/>
      <c r="D61608" s="198"/>
    </row>
    <row r="61609" spans="1:4" ht="14.4">
      <c r="A61609"/>
      <c r="B61609"/>
      <c r="C61609"/>
      <c r="D61609" s="198"/>
    </row>
    <row r="61610" spans="1:4" ht="14.4">
      <c r="A61610"/>
      <c r="B61610"/>
      <c r="C61610"/>
      <c r="D61610" s="198"/>
    </row>
    <row r="61611" spans="1:4" ht="14.4">
      <c r="A61611"/>
      <c r="B61611"/>
      <c r="C61611"/>
      <c r="D61611" s="198"/>
    </row>
    <row r="61612" spans="1:4" ht="14.4">
      <c r="A61612"/>
      <c r="B61612"/>
      <c r="C61612"/>
      <c r="D61612" s="198"/>
    </row>
    <row r="61613" spans="1:4" ht="14.4">
      <c r="A61613"/>
      <c r="B61613"/>
      <c r="C61613"/>
      <c r="D61613" s="198"/>
    </row>
    <row r="61614" spans="1:4" ht="14.4">
      <c r="A61614"/>
      <c r="B61614"/>
      <c r="C61614"/>
      <c r="D61614" s="198"/>
    </row>
    <row r="61615" spans="1:4" ht="14.4">
      <c r="A61615"/>
      <c r="B61615"/>
      <c r="C61615"/>
      <c r="D61615" s="198"/>
    </row>
    <row r="61616" spans="1:4" ht="14.4">
      <c r="A61616"/>
      <c r="B61616"/>
      <c r="C61616"/>
      <c r="D61616" s="198"/>
    </row>
    <row r="61617" spans="1:4" ht="14.4">
      <c r="A61617"/>
      <c r="B61617"/>
      <c r="C61617"/>
      <c r="D61617" s="198"/>
    </row>
    <row r="61618" spans="1:4" ht="14.4">
      <c r="A61618"/>
      <c r="B61618"/>
      <c r="C61618"/>
      <c r="D61618" s="198"/>
    </row>
    <row r="61619" spans="1:4" ht="14.4">
      <c r="A61619"/>
      <c r="B61619"/>
      <c r="C61619"/>
      <c r="D61619" s="198"/>
    </row>
    <row r="61620" spans="1:4" ht="14.4">
      <c r="A61620"/>
      <c r="B61620"/>
      <c r="C61620"/>
      <c r="D61620" s="198"/>
    </row>
    <row r="61621" spans="1:4" ht="14.4">
      <c r="A61621"/>
      <c r="B61621"/>
      <c r="C61621"/>
      <c r="D61621" s="198"/>
    </row>
    <row r="61622" spans="1:4" ht="14.4">
      <c r="A61622"/>
      <c r="B61622"/>
      <c r="C61622"/>
      <c r="D61622" s="198"/>
    </row>
    <row r="61623" spans="1:4" ht="14.4">
      <c r="A61623"/>
      <c r="B61623"/>
      <c r="C61623"/>
      <c r="D61623" s="198"/>
    </row>
    <row r="61624" spans="1:4" ht="14.4">
      <c r="A61624"/>
      <c r="B61624"/>
      <c r="C61624"/>
      <c r="D61624" s="198"/>
    </row>
    <row r="61625" spans="1:4" ht="14.4">
      <c r="A61625"/>
      <c r="B61625"/>
      <c r="C61625"/>
      <c r="D61625" s="198"/>
    </row>
    <row r="61626" spans="1:4" ht="14.4">
      <c r="A61626"/>
      <c r="B61626"/>
      <c r="C61626"/>
      <c r="D61626" s="198"/>
    </row>
    <row r="61627" spans="1:4" ht="14.4">
      <c r="A61627"/>
      <c r="B61627"/>
      <c r="C61627"/>
      <c r="D61627" s="198"/>
    </row>
    <row r="61628" spans="1:4" ht="14.4">
      <c r="A61628"/>
      <c r="B61628"/>
      <c r="C61628"/>
      <c r="D61628" s="198"/>
    </row>
    <row r="61629" spans="1:4" ht="14.4">
      <c r="A61629"/>
      <c r="B61629"/>
      <c r="C61629"/>
      <c r="D61629" s="198"/>
    </row>
    <row r="61630" spans="1:4" ht="14.4">
      <c r="A61630"/>
      <c r="B61630"/>
      <c r="C61630"/>
      <c r="D61630" s="198"/>
    </row>
    <row r="61631" spans="1:4" ht="14.4">
      <c r="A61631"/>
      <c r="B61631"/>
      <c r="C61631"/>
      <c r="D61631" s="198"/>
    </row>
    <row r="61632" spans="1:4" ht="14.4">
      <c r="A61632"/>
      <c r="B61632"/>
      <c r="C61632"/>
      <c r="D61632" s="198"/>
    </row>
    <row r="61633" spans="1:4" ht="14.4">
      <c r="A61633"/>
      <c r="B61633"/>
      <c r="C61633"/>
      <c r="D61633" s="198"/>
    </row>
    <row r="61634" spans="1:4" ht="14.4">
      <c r="A61634"/>
      <c r="B61634"/>
      <c r="C61634"/>
      <c r="D61634" s="198"/>
    </row>
    <row r="61635" spans="1:4" ht="14.4">
      <c r="A61635"/>
      <c r="B61635"/>
      <c r="C61635"/>
      <c r="D61635" s="198"/>
    </row>
    <row r="61636" spans="1:4" ht="14.4">
      <c r="A61636"/>
      <c r="B61636"/>
      <c r="C61636"/>
      <c r="D61636" s="198"/>
    </row>
    <row r="61637" spans="1:4" ht="14.4">
      <c r="A61637"/>
      <c r="B61637"/>
      <c r="C61637"/>
      <c r="D61637" s="198"/>
    </row>
    <row r="61638" spans="1:4" ht="14.4">
      <c r="A61638"/>
      <c r="B61638"/>
      <c r="C61638"/>
      <c r="D61638" s="198"/>
    </row>
    <row r="61639" spans="1:4" ht="14.4">
      <c r="A61639"/>
      <c r="B61639"/>
      <c r="C61639"/>
      <c r="D61639" s="198"/>
    </row>
    <row r="61640" spans="1:4" ht="14.4">
      <c r="A61640"/>
      <c r="B61640"/>
      <c r="C61640"/>
      <c r="D61640" s="198"/>
    </row>
    <row r="61641" spans="1:4" ht="14.4">
      <c r="A61641"/>
      <c r="B61641"/>
      <c r="C61641"/>
      <c r="D61641" s="198"/>
    </row>
    <row r="61642" spans="1:4" ht="14.4">
      <c r="A61642"/>
      <c r="B61642"/>
      <c r="C61642"/>
      <c r="D61642" s="198"/>
    </row>
    <row r="61643" spans="1:4" ht="14.4">
      <c r="A61643"/>
      <c r="B61643"/>
      <c r="C61643"/>
      <c r="D61643" s="198"/>
    </row>
    <row r="61644" spans="1:4" ht="14.4">
      <c r="A61644"/>
      <c r="B61644"/>
      <c r="C61644"/>
      <c r="D61644" s="198"/>
    </row>
    <row r="61645" spans="1:4" ht="14.4">
      <c r="A61645"/>
      <c r="B61645"/>
      <c r="C61645"/>
      <c r="D61645" s="198"/>
    </row>
    <row r="61646" spans="1:4" ht="14.4">
      <c r="A61646"/>
      <c r="B61646"/>
      <c r="C61646"/>
      <c r="D61646" s="198"/>
    </row>
    <row r="61647" spans="1:4" ht="14.4">
      <c r="A61647"/>
      <c r="B61647"/>
      <c r="C61647"/>
      <c r="D61647" s="198"/>
    </row>
    <row r="61648" spans="1:4" ht="14.4">
      <c r="A61648"/>
      <c r="B61648"/>
      <c r="C61648"/>
      <c r="D61648" s="198"/>
    </row>
    <row r="61649" spans="1:4" ht="14.4">
      <c r="A61649"/>
      <c r="B61649"/>
      <c r="C61649"/>
      <c r="D61649" s="198"/>
    </row>
    <row r="61650" spans="1:4" ht="14.4">
      <c r="A61650"/>
      <c r="B61650"/>
      <c r="C61650"/>
      <c r="D61650" s="198"/>
    </row>
    <row r="61651" spans="1:4" ht="14.4">
      <c r="A61651"/>
      <c r="B61651"/>
      <c r="C61651"/>
      <c r="D61651" s="198"/>
    </row>
    <row r="61652" spans="1:4" ht="14.4">
      <c r="A61652"/>
      <c r="B61652"/>
      <c r="C61652"/>
      <c r="D61652" s="198"/>
    </row>
    <row r="61653" spans="1:4" ht="14.4">
      <c r="A61653"/>
      <c r="B61653"/>
      <c r="C61653"/>
      <c r="D61653" s="198"/>
    </row>
    <row r="61654" spans="1:4" ht="14.4">
      <c r="A61654"/>
      <c r="B61654"/>
      <c r="C61654"/>
      <c r="D61654" s="198"/>
    </row>
    <row r="61655" spans="1:4" ht="14.4">
      <c r="A61655"/>
      <c r="B61655"/>
      <c r="C61655"/>
      <c r="D61655" s="198"/>
    </row>
    <row r="61656" spans="1:4" ht="14.4">
      <c r="A61656"/>
      <c r="B61656"/>
      <c r="C61656"/>
      <c r="D61656" s="198"/>
    </row>
    <row r="61657" spans="1:4" ht="14.4">
      <c r="A61657"/>
      <c r="B61657"/>
      <c r="C61657"/>
      <c r="D61657" s="198"/>
    </row>
    <row r="61658" spans="1:4" ht="14.4">
      <c r="A61658"/>
      <c r="B61658"/>
      <c r="C61658"/>
      <c r="D61658" s="198"/>
    </row>
    <row r="61659" spans="1:4" ht="14.4">
      <c r="A61659"/>
      <c r="B61659"/>
      <c r="C61659"/>
      <c r="D61659" s="198"/>
    </row>
    <row r="61660" spans="1:4" ht="14.4">
      <c r="A61660"/>
      <c r="B61660"/>
      <c r="C61660"/>
      <c r="D61660" s="198"/>
    </row>
    <row r="61661" spans="1:4" ht="14.4">
      <c r="A61661"/>
      <c r="B61661"/>
      <c r="C61661"/>
      <c r="D61661" s="198"/>
    </row>
    <row r="61662" spans="1:4" ht="14.4">
      <c r="A61662"/>
      <c r="B61662"/>
      <c r="C61662"/>
      <c r="D61662" s="198"/>
    </row>
    <row r="61663" spans="1:4" ht="14.4">
      <c r="A61663"/>
      <c r="B61663"/>
      <c r="C61663"/>
      <c r="D61663" s="198"/>
    </row>
    <row r="61664" spans="1:4" ht="14.4">
      <c r="A61664"/>
      <c r="B61664"/>
      <c r="C61664"/>
      <c r="D61664" s="198"/>
    </row>
    <row r="61665" spans="1:4" ht="14.4">
      <c r="A61665"/>
      <c r="B61665"/>
      <c r="C61665"/>
      <c r="D61665" s="198"/>
    </row>
    <row r="61666" spans="1:4" ht="14.4">
      <c r="A61666"/>
      <c r="B61666"/>
      <c r="C61666"/>
      <c r="D61666" s="198"/>
    </row>
    <row r="61667" spans="1:4" ht="14.4">
      <c r="A61667"/>
      <c r="B61667"/>
      <c r="C61667"/>
      <c r="D61667" s="198"/>
    </row>
    <row r="61668" spans="1:4" ht="14.4">
      <c r="A61668"/>
      <c r="B61668"/>
      <c r="C61668"/>
      <c r="D61668" s="198"/>
    </row>
    <row r="61669" spans="1:4" ht="14.4">
      <c r="A61669"/>
      <c r="B61669"/>
      <c r="C61669"/>
      <c r="D61669" s="198"/>
    </row>
    <row r="61670" spans="1:4" ht="14.4">
      <c r="A61670"/>
      <c r="B61670"/>
      <c r="C61670"/>
      <c r="D61670" s="198"/>
    </row>
    <row r="61671" spans="1:4" ht="14.4">
      <c r="A61671"/>
      <c r="B61671"/>
      <c r="C61671"/>
      <c r="D61671" s="198"/>
    </row>
    <row r="61672" spans="1:4" ht="14.4">
      <c r="A61672"/>
      <c r="B61672"/>
      <c r="C61672"/>
      <c r="D61672" s="198"/>
    </row>
    <row r="61673" spans="1:4" ht="14.4">
      <c r="A61673"/>
      <c r="B61673"/>
      <c r="C61673"/>
      <c r="D61673" s="198"/>
    </row>
    <row r="61674" spans="1:4" ht="14.4">
      <c r="A61674"/>
      <c r="B61674"/>
      <c r="C61674"/>
      <c r="D61674" s="198"/>
    </row>
    <row r="61675" spans="1:4" ht="14.4">
      <c r="A61675"/>
      <c r="B61675"/>
      <c r="C61675"/>
      <c r="D61675" s="198"/>
    </row>
    <row r="61676" spans="1:4" ht="14.4">
      <c r="A61676"/>
      <c r="B61676"/>
      <c r="C61676"/>
      <c r="D61676" s="198"/>
    </row>
    <row r="61677" spans="1:4" ht="14.4">
      <c r="A61677"/>
      <c r="B61677"/>
      <c r="C61677"/>
      <c r="D61677" s="198"/>
    </row>
    <row r="61678" spans="1:4" ht="14.4">
      <c r="A61678"/>
      <c r="B61678"/>
      <c r="C61678"/>
      <c r="D61678" s="198"/>
    </row>
    <row r="61679" spans="1:4" ht="14.4">
      <c r="A61679"/>
      <c r="B61679"/>
      <c r="C61679"/>
      <c r="D61679" s="198"/>
    </row>
    <row r="61680" spans="1:4" ht="14.4">
      <c r="A61680"/>
      <c r="B61680"/>
      <c r="C61680"/>
      <c r="D61680" s="198"/>
    </row>
    <row r="61681" spans="1:4" ht="14.4">
      <c r="A61681"/>
      <c r="B61681"/>
      <c r="C61681"/>
      <c r="D61681" s="198"/>
    </row>
    <row r="61682" spans="1:4" ht="14.4">
      <c r="A61682"/>
      <c r="B61682"/>
      <c r="C61682"/>
      <c r="D61682" s="198"/>
    </row>
    <row r="61683" spans="1:4" ht="14.4">
      <c r="A61683"/>
      <c r="B61683"/>
      <c r="C61683"/>
      <c r="D61683" s="198"/>
    </row>
    <row r="61684" spans="1:4" ht="14.4">
      <c r="A61684"/>
      <c r="B61684"/>
      <c r="C61684"/>
      <c r="D61684" s="198"/>
    </row>
    <row r="61685" spans="1:4" ht="14.4">
      <c r="A61685"/>
      <c r="B61685"/>
      <c r="C61685"/>
      <c r="D61685" s="198"/>
    </row>
    <row r="61686" spans="1:4" ht="14.4">
      <c r="A61686"/>
      <c r="B61686"/>
      <c r="C61686"/>
      <c r="D61686" s="198"/>
    </row>
    <row r="61687" spans="1:4" ht="14.4">
      <c r="A61687"/>
      <c r="B61687"/>
      <c r="C61687"/>
      <c r="D61687" s="198"/>
    </row>
    <row r="61688" spans="1:4" ht="14.4">
      <c r="A61688"/>
      <c r="B61688"/>
      <c r="C61688"/>
      <c r="D61688" s="198"/>
    </row>
    <row r="61689" spans="1:4" ht="14.4">
      <c r="A61689"/>
      <c r="B61689"/>
      <c r="C61689"/>
      <c r="D61689" s="198"/>
    </row>
    <row r="61690" spans="1:4" ht="14.4">
      <c r="A61690"/>
      <c r="B61690"/>
      <c r="C61690"/>
      <c r="D61690" s="198"/>
    </row>
    <row r="61691" spans="1:4" ht="14.4">
      <c r="A61691"/>
      <c r="B61691"/>
      <c r="C61691"/>
      <c r="D61691" s="198"/>
    </row>
    <row r="61692" spans="1:4" ht="14.4">
      <c r="A61692"/>
      <c r="B61692"/>
      <c r="C61692"/>
      <c r="D61692" s="198"/>
    </row>
    <row r="61693" spans="1:4" ht="14.4">
      <c r="A61693"/>
      <c r="B61693"/>
      <c r="C61693"/>
      <c r="D61693" s="198"/>
    </row>
    <row r="61694" spans="1:4" ht="14.4">
      <c r="A61694"/>
      <c r="B61694"/>
      <c r="C61694"/>
      <c r="D61694" s="198"/>
    </row>
    <row r="61695" spans="1:4" ht="14.4">
      <c r="A61695"/>
      <c r="B61695"/>
      <c r="C61695"/>
      <c r="D61695" s="198"/>
    </row>
    <row r="61696" spans="1:4" ht="14.4">
      <c r="A61696"/>
      <c r="B61696"/>
      <c r="C61696"/>
      <c r="D61696" s="198"/>
    </row>
    <row r="61697" spans="1:4" ht="14.4">
      <c r="A61697"/>
      <c r="B61697"/>
      <c r="C61697"/>
      <c r="D61697" s="198"/>
    </row>
    <row r="61698" spans="1:4" ht="14.4">
      <c r="A61698"/>
      <c r="B61698"/>
      <c r="C61698"/>
      <c r="D61698" s="198"/>
    </row>
    <row r="61699" spans="1:4" ht="14.4">
      <c r="A61699"/>
      <c r="B61699"/>
      <c r="C61699"/>
      <c r="D61699" s="198"/>
    </row>
    <row r="61700" spans="1:4" ht="14.4">
      <c r="A61700"/>
      <c r="B61700"/>
      <c r="C61700"/>
      <c r="D61700" s="198"/>
    </row>
    <row r="61701" spans="1:4" ht="14.4">
      <c r="A61701"/>
      <c r="B61701"/>
      <c r="C61701"/>
      <c r="D61701" s="198"/>
    </row>
    <row r="61702" spans="1:4" ht="14.4">
      <c r="A61702"/>
      <c r="B61702"/>
      <c r="C61702"/>
      <c r="D61702" s="198"/>
    </row>
    <row r="61703" spans="1:4" ht="14.4">
      <c r="A61703"/>
      <c r="B61703"/>
      <c r="C61703"/>
      <c r="D61703" s="198"/>
    </row>
    <row r="61704" spans="1:4" ht="14.4">
      <c r="A61704"/>
      <c r="B61704"/>
      <c r="C61704"/>
      <c r="D61704" s="198"/>
    </row>
    <row r="61705" spans="1:4" ht="14.4">
      <c r="A61705"/>
      <c r="B61705"/>
      <c r="C61705"/>
      <c r="D61705" s="198"/>
    </row>
    <row r="61706" spans="1:4" ht="14.4">
      <c r="A61706"/>
      <c r="B61706"/>
      <c r="C61706"/>
      <c r="D61706" s="198"/>
    </row>
    <row r="61707" spans="1:4" ht="14.4">
      <c r="A61707"/>
      <c r="B61707"/>
      <c r="C61707"/>
      <c r="D61707" s="198"/>
    </row>
    <row r="61708" spans="1:4" ht="14.4">
      <c r="A61708"/>
      <c r="B61708"/>
      <c r="C61708"/>
      <c r="D61708" s="198"/>
    </row>
    <row r="61709" spans="1:4" ht="14.4">
      <c r="A61709"/>
      <c r="B61709"/>
      <c r="C61709"/>
      <c r="D61709" s="198"/>
    </row>
    <row r="61710" spans="1:4" ht="14.4">
      <c r="A61710"/>
      <c r="B61710"/>
      <c r="C61710"/>
      <c r="D61710" s="198"/>
    </row>
    <row r="61711" spans="1:4" ht="14.4">
      <c r="A61711"/>
      <c r="B61711"/>
      <c r="C61711"/>
      <c r="D61711" s="198"/>
    </row>
    <row r="61712" spans="1:4" ht="14.4">
      <c r="A61712"/>
      <c r="B61712"/>
      <c r="C61712"/>
      <c r="D61712" s="198"/>
    </row>
    <row r="61713" spans="1:4" ht="14.4">
      <c r="A61713"/>
      <c r="B61713"/>
      <c r="C61713"/>
      <c r="D61713" s="198"/>
    </row>
    <row r="61714" spans="1:4" ht="14.4">
      <c r="A61714"/>
      <c r="B61714"/>
      <c r="C61714"/>
      <c r="D61714" s="198"/>
    </row>
    <row r="61715" spans="1:4" ht="14.4">
      <c r="A61715"/>
      <c r="B61715"/>
      <c r="C61715"/>
      <c r="D61715" s="198"/>
    </row>
    <row r="61716" spans="1:4" ht="14.4">
      <c r="A61716"/>
      <c r="B61716"/>
      <c r="C61716"/>
      <c r="D61716" s="198"/>
    </row>
    <row r="61717" spans="1:4" ht="14.4">
      <c r="A61717"/>
      <c r="B61717"/>
      <c r="C61717"/>
      <c r="D61717" s="198"/>
    </row>
    <row r="61718" spans="1:4" ht="14.4">
      <c r="A61718"/>
      <c r="B61718"/>
      <c r="C61718"/>
      <c r="D61718" s="198"/>
    </row>
    <row r="61719" spans="1:4" ht="14.4">
      <c r="A61719"/>
      <c r="B61719"/>
      <c r="C61719"/>
      <c r="D61719" s="198"/>
    </row>
    <row r="61720" spans="1:4" ht="14.4">
      <c r="A61720"/>
      <c r="B61720"/>
      <c r="C61720"/>
      <c r="D61720" s="198"/>
    </row>
    <row r="61721" spans="1:4" ht="14.4">
      <c r="A61721"/>
      <c r="B61721"/>
      <c r="C61721"/>
      <c r="D61721" s="198"/>
    </row>
    <row r="61722" spans="1:4" ht="14.4">
      <c r="A61722"/>
      <c r="B61722"/>
      <c r="C61722"/>
      <c r="D61722" s="198"/>
    </row>
    <row r="61723" spans="1:4" ht="14.4">
      <c r="A61723"/>
      <c r="B61723"/>
      <c r="C61723"/>
      <c r="D61723" s="198"/>
    </row>
    <row r="61724" spans="1:4" ht="14.4">
      <c r="A61724"/>
      <c r="B61724"/>
      <c r="C61724"/>
      <c r="D61724" s="198"/>
    </row>
    <row r="61725" spans="1:4" ht="14.4">
      <c r="A61725"/>
      <c r="B61725"/>
      <c r="C61725"/>
      <c r="D61725" s="198"/>
    </row>
    <row r="61726" spans="1:4" ht="14.4">
      <c r="A61726"/>
      <c r="B61726"/>
      <c r="C61726"/>
      <c r="D61726" s="198"/>
    </row>
    <row r="61727" spans="1:4" ht="14.4">
      <c r="A61727"/>
      <c r="B61727"/>
      <c r="C61727"/>
      <c r="D61727" s="198"/>
    </row>
    <row r="61728" spans="1:4" ht="14.4">
      <c r="A61728"/>
      <c r="B61728"/>
      <c r="C61728"/>
      <c r="D61728" s="198"/>
    </row>
    <row r="61729" spans="1:4" ht="14.4">
      <c r="A61729"/>
      <c r="B61729"/>
      <c r="C61729"/>
      <c r="D61729" s="198"/>
    </row>
    <row r="61730" spans="1:4" ht="14.4">
      <c r="A61730"/>
      <c r="B61730"/>
      <c r="C61730"/>
      <c r="D61730" s="198"/>
    </row>
    <row r="61731" spans="1:4" ht="14.4">
      <c r="A61731"/>
      <c r="B61731"/>
      <c r="C61731"/>
      <c r="D61731" s="198"/>
    </row>
    <row r="61732" spans="1:4" ht="14.4">
      <c r="A61732"/>
      <c r="B61732"/>
      <c r="C61732"/>
      <c r="D61732" s="198"/>
    </row>
    <row r="61733" spans="1:4" ht="14.4">
      <c r="A61733"/>
      <c r="B61733"/>
      <c r="C61733"/>
      <c r="D61733" s="198"/>
    </row>
    <row r="61734" spans="1:4" ht="14.4">
      <c r="A61734"/>
      <c r="B61734"/>
      <c r="C61734"/>
      <c r="D61734" s="198"/>
    </row>
    <row r="61735" spans="1:4" ht="14.4">
      <c r="A61735"/>
      <c r="B61735"/>
      <c r="C61735"/>
      <c r="D61735" s="198"/>
    </row>
    <row r="61736" spans="1:4" ht="14.4">
      <c r="A61736"/>
      <c r="B61736"/>
      <c r="C61736"/>
      <c r="D61736" s="198"/>
    </row>
    <row r="61737" spans="1:4" ht="14.4">
      <c r="A61737"/>
      <c r="B61737"/>
      <c r="C61737"/>
      <c r="D61737" s="198"/>
    </row>
    <row r="61738" spans="1:4" ht="14.4">
      <c r="A61738"/>
      <c r="B61738"/>
      <c r="C61738"/>
      <c r="D61738" s="198"/>
    </row>
    <row r="61739" spans="1:4" ht="14.4">
      <c r="A61739"/>
      <c r="B61739"/>
      <c r="C61739"/>
      <c r="D61739" s="198"/>
    </row>
    <row r="61740" spans="1:4" ht="14.4">
      <c r="A61740"/>
      <c r="B61740"/>
      <c r="C61740"/>
      <c r="D61740" s="198"/>
    </row>
    <row r="61741" spans="1:4" ht="14.4">
      <c r="A61741"/>
      <c r="B61741"/>
      <c r="C61741"/>
      <c r="D61741" s="198"/>
    </row>
    <row r="61742" spans="1:4" ht="14.4">
      <c r="A61742"/>
      <c r="B61742"/>
      <c r="C61742"/>
      <c r="D61742" s="198"/>
    </row>
    <row r="61743" spans="1:4" ht="14.4">
      <c r="A61743"/>
      <c r="B61743"/>
      <c r="C61743"/>
      <c r="D61743" s="198"/>
    </row>
    <row r="61744" spans="1:4" ht="14.4">
      <c r="A61744"/>
      <c r="B61744"/>
      <c r="C61744"/>
      <c r="D61744" s="198"/>
    </row>
    <row r="61745" spans="1:4" ht="14.4">
      <c r="A61745"/>
      <c r="B61745"/>
      <c r="C61745"/>
      <c r="D61745" s="198"/>
    </row>
    <row r="61746" spans="1:4" ht="14.4">
      <c r="A61746"/>
      <c r="B61746"/>
      <c r="C61746"/>
      <c r="D61746" s="198"/>
    </row>
    <row r="61747" spans="1:4" ht="14.4">
      <c r="A61747"/>
      <c r="B61747"/>
      <c r="C61747"/>
      <c r="D61747" s="198"/>
    </row>
    <row r="61748" spans="1:4" ht="14.4">
      <c r="A61748"/>
      <c r="B61748"/>
      <c r="C61748"/>
      <c r="D61748" s="198"/>
    </row>
    <row r="61749" spans="1:4" ht="14.4">
      <c r="A61749"/>
      <c r="B61749"/>
      <c r="C61749"/>
      <c r="D61749" s="198"/>
    </row>
    <row r="61750" spans="1:4" ht="14.4">
      <c r="A61750"/>
      <c r="B61750"/>
      <c r="C61750"/>
      <c r="D61750" s="198"/>
    </row>
    <row r="61751" spans="1:4" ht="14.4">
      <c r="A61751"/>
      <c r="B61751"/>
      <c r="C61751"/>
      <c r="D61751" s="198"/>
    </row>
    <row r="61752" spans="1:4" ht="14.4">
      <c r="A61752"/>
      <c r="B61752"/>
      <c r="C61752"/>
      <c r="D61752" s="198"/>
    </row>
    <row r="61753" spans="1:4" ht="14.4">
      <c r="A61753"/>
      <c r="B61753"/>
      <c r="C61753"/>
      <c r="D61753" s="198"/>
    </row>
    <row r="61754" spans="1:4" ht="14.4">
      <c r="A61754"/>
      <c r="B61754"/>
      <c r="C61754"/>
      <c r="D61754" s="198"/>
    </row>
    <row r="61755" spans="1:4" ht="14.4">
      <c r="A61755"/>
      <c r="B61755"/>
      <c r="C61755"/>
      <c r="D61755" s="198"/>
    </row>
    <row r="61756" spans="1:4" ht="14.4">
      <c r="A61756"/>
      <c r="B61756"/>
      <c r="C61756"/>
      <c r="D61756" s="198"/>
    </row>
    <row r="61757" spans="1:4" ht="14.4">
      <c r="A61757"/>
      <c r="B61757"/>
      <c r="C61757"/>
      <c r="D61757" s="198"/>
    </row>
    <row r="61758" spans="1:4" ht="14.4">
      <c r="A61758"/>
      <c r="B61758"/>
      <c r="C61758"/>
      <c r="D61758" s="198"/>
    </row>
    <row r="61759" spans="1:4" ht="14.4">
      <c r="A61759"/>
      <c r="B61759"/>
      <c r="C61759"/>
      <c r="D61759" s="198"/>
    </row>
    <row r="61760" spans="1:4" ht="14.4">
      <c r="A61760"/>
      <c r="B61760"/>
      <c r="C61760"/>
      <c r="D61760" s="198"/>
    </row>
    <row r="61761" spans="1:4" ht="14.4">
      <c r="A61761"/>
      <c r="B61761"/>
      <c r="C61761"/>
      <c r="D61761" s="198"/>
    </row>
    <row r="61762" spans="1:4" ht="14.4">
      <c r="A61762"/>
      <c r="B61762"/>
      <c r="C61762"/>
      <c r="D61762" s="198"/>
    </row>
    <row r="61763" spans="1:4" ht="14.4">
      <c r="A61763"/>
      <c r="B61763"/>
      <c r="C61763"/>
      <c r="D61763" s="198"/>
    </row>
    <row r="61764" spans="1:4" ht="14.4">
      <c r="A61764"/>
      <c r="B61764"/>
      <c r="C61764"/>
      <c r="D61764" s="198"/>
    </row>
    <row r="61765" spans="1:4" ht="14.4">
      <c r="A61765"/>
      <c r="B61765"/>
      <c r="C61765"/>
      <c r="D61765" s="198"/>
    </row>
    <row r="61766" spans="1:4" ht="14.4">
      <c r="A61766"/>
      <c r="B61766"/>
      <c r="C61766"/>
      <c r="D61766" s="198"/>
    </row>
    <row r="61767" spans="1:4" ht="14.4">
      <c r="A61767"/>
      <c r="B61767"/>
      <c r="C61767"/>
      <c r="D61767" s="198"/>
    </row>
    <row r="61768" spans="1:4" ht="14.4">
      <c r="A61768"/>
      <c r="B61768"/>
      <c r="C61768"/>
      <c r="D61768" s="198"/>
    </row>
    <row r="61769" spans="1:4" ht="14.4">
      <c r="A61769"/>
      <c r="B61769"/>
      <c r="C61769"/>
      <c r="D61769" s="198"/>
    </row>
    <row r="61770" spans="1:4" ht="14.4">
      <c r="A61770"/>
      <c r="B61770"/>
      <c r="C61770"/>
      <c r="D61770" s="198"/>
    </row>
    <row r="61771" spans="1:4" ht="14.4">
      <c r="A61771"/>
      <c r="B61771"/>
      <c r="C61771"/>
      <c r="D61771" s="198"/>
    </row>
    <row r="61772" spans="1:4" ht="14.4">
      <c r="A61772"/>
      <c r="B61772"/>
      <c r="C61772"/>
      <c r="D61772" s="198"/>
    </row>
    <row r="61773" spans="1:4" ht="14.4">
      <c r="A61773"/>
      <c r="B61773"/>
      <c r="C61773"/>
      <c r="D61773" s="198"/>
    </row>
    <row r="61774" spans="1:4" ht="14.4">
      <c r="A61774"/>
      <c r="B61774"/>
      <c r="C61774"/>
      <c r="D61774" s="198"/>
    </row>
    <row r="61775" spans="1:4" ht="14.4">
      <c r="A61775"/>
      <c r="B61775"/>
      <c r="C61775"/>
      <c r="D61775" s="198"/>
    </row>
    <row r="61776" spans="1:4" ht="14.4">
      <c r="A61776"/>
      <c r="B61776"/>
      <c r="C61776"/>
      <c r="D61776" s="198"/>
    </row>
    <row r="61777" spans="1:4" ht="14.4">
      <c r="A61777"/>
      <c r="B61777"/>
      <c r="C61777"/>
      <c r="D61777" s="198"/>
    </row>
    <row r="61778" spans="1:4" ht="14.4">
      <c r="A61778"/>
      <c r="B61778"/>
      <c r="C61778"/>
      <c r="D61778" s="198"/>
    </row>
    <row r="61779" spans="1:4" ht="14.4">
      <c r="A61779"/>
      <c r="B61779"/>
      <c r="C61779"/>
      <c r="D61779" s="198"/>
    </row>
    <row r="61780" spans="1:4" ht="14.4">
      <c r="A61780"/>
      <c r="B61780"/>
      <c r="C61780"/>
      <c r="D61780" s="198"/>
    </row>
    <row r="61781" spans="1:4" ht="14.4">
      <c r="A61781"/>
      <c r="B61781"/>
      <c r="C61781"/>
      <c r="D61781" s="198"/>
    </row>
    <row r="61782" spans="1:4" ht="14.4">
      <c r="A61782"/>
      <c r="B61782"/>
      <c r="C61782"/>
      <c r="D61782" s="198"/>
    </row>
    <row r="61783" spans="1:4" ht="14.4">
      <c r="A61783"/>
      <c r="B61783"/>
      <c r="C61783"/>
      <c r="D61783" s="198"/>
    </row>
    <row r="61784" spans="1:4" ht="14.4">
      <c r="A61784"/>
      <c r="B61784"/>
      <c r="C61784"/>
      <c r="D61784" s="198"/>
    </row>
    <row r="61785" spans="1:4" ht="14.4">
      <c r="A61785"/>
      <c r="B61785"/>
      <c r="C61785"/>
      <c r="D61785" s="198"/>
    </row>
    <row r="61786" spans="1:4" ht="14.4">
      <c r="A61786"/>
      <c r="B61786"/>
      <c r="C61786"/>
      <c r="D61786" s="198"/>
    </row>
    <row r="61787" spans="1:4" ht="14.4">
      <c r="A61787"/>
      <c r="B61787"/>
      <c r="C61787"/>
      <c r="D61787" s="198"/>
    </row>
    <row r="61788" spans="1:4" ht="14.4">
      <c r="A61788"/>
      <c r="B61788"/>
      <c r="C61788"/>
      <c r="D61788" s="198"/>
    </row>
    <row r="61789" spans="1:4" ht="14.4">
      <c r="A61789"/>
      <c r="B61789"/>
      <c r="C61789"/>
      <c r="D61789" s="198"/>
    </row>
    <row r="61790" spans="1:4" ht="14.4">
      <c r="A61790"/>
      <c r="B61790"/>
      <c r="C61790"/>
      <c r="D61790" s="198"/>
    </row>
    <row r="61791" spans="1:4" ht="14.4">
      <c r="A61791"/>
      <c r="B61791"/>
      <c r="C61791"/>
      <c r="D61791" s="198"/>
    </row>
    <row r="61792" spans="1:4" ht="14.4">
      <c r="A61792"/>
      <c r="B61792"/>
      <c r="C61792"/>
      <c r="D61792" s="198"/>
    </row>
    <row r="61793" spans="1:4" ht="14.4">
      <c r="A61793"/>
      <c r="B61793"/>
      <c r="C61793"/>
      <c r="D61793" s="198"/>
    </row>
    <row r="61794" spans="1:4" ht="14.4">
      <c r="A61794"/>
      <c r="B61794"/>
      <c r="C61794"/>
      <c r="D61794" s="198"/>
    </row>
    <row r="61795" spans="1:4" ht="14.4">
      <c r="A61795"/>
      <c r="B61795"/>
      <c r="C61795"/>
      <c r="D61795" s="198"/>
    </row>
    <row r="61796" spans="1:4" ht="14.4">
      <c r="A61796"/>
      <c r="B61796"/>
      <c r="C61796"/>
      <c r="D61796" s="198"/>
    </row>
    <row r="61797" spans="1:4" ht="14.4">
      <c r="A61797"/>
      <c r="B61797"/>
      <c r="C61797"/>
      <c r="D61797" s="198"/>
    </row>
    <row r="61798" spans="1:4" ht="14.4">
      <c r="A61798"/>
      <c r="B61798"/>
      <c r="C61798"/>
      <c r="D61798" s="198"/>
    </row>
    <row r="61799" spans="1:4" ht="14.4">
      <c r="A61799"/>
      <c r="B61799"/>
      <c r="C61799"/>
      <c r="D61799" s="198"/>
    </row>
    <row r="61800" spans="1:4" ht="14.4">
      <c r="A61800"/>
      <c r="B61800"/>
      <c r="C61800"/>
      <c r="D61800" s="198"/>
    </row>
    <row r="61801" spans="1:4" ht="14.4">
      <c r="A61801"/>
      <c r="B61801"/>
      <c r="C61801"/>
      <c r="D61801" s="198"/>
    </row>
    <row r="61802" spans="1:4" ht="14.4">
      <c r="A61802"/>
      <c r="B61802"/>
      <c r="C61802"/>
      <c r="D61802" s="198"/>
    </row>
    <row r="61803" spans="1:4" ht="14.4">
      <c r="A61803"/>
      <c r="B61803"/>
      <c r="C61803"/>
      <c r="D61803" s="198"/>
    </row>
    <row r="61804" spans="1:4" ht="14.4">
      <c r="A61804"/>
      <c r="B61804"/>
      <c r="C61804"/>
      <c r="D61804" s="198"/>
    </row>
    <row r="61805" spans="1:4" ht="14.4">
      <c r="A61805"/>
      <c r="B61805"/>
      <c r="C61805"/>
      <c r="D61805" s="198"/>
    </row>
    <row r="61806" spans="1:4" ht="14.4">
      <c r="A61806"/>
      <c r="B61806"/>
      <c r="C61806"/>
      <c r="D61806" s="198"/>
    </row>
    <row r="61807" spans="1:4" ht="14.4">
      <c r="A61807"/>
      <c r="B61807"/>
      <c r="C61807"/>
      <c r="D61807" s="198"/>
    </row>
    <row r="61808" spans="1:4" ht="14.4">
      <c r="A61808"/>
      <c r="B61808"/>
      <c r="C61808"/>
      <c r="D61808" s="198"/>
    </row>
    <row r="61809" spans="1:4" ht="14.4">
      <c r="A61809"/>
      <c r="B61809"/>
      <c r="C61809"/>
      <c r="D61809" s="198"/>
    </row>
    <row r="61810" spans="1:4" ht="14.4">
      <c r="A61810"/>
      <c r="B61810"/>
      <c r="C61810"/>
      <c r="D61810" s="198"/>
    </row>
    <row r="61811" spans="1:4" ht="14.4">
      <c r="A61811"/>
      <c r="B61811"/>
      <c r="C61811"/>
      <c r="D61811" s="198"/>
    </row>
    <row r="61812" spans="1:4" ht="14.4">
      <c r="A61812"/>
      <c r="B61812"/>
      <c r="C61812"/>
      <c r="D61812" s="198"/>
    </row>
    <row r="61813" spans="1:4" ht="14.4">
      <c r="A61813"/>
      <c r="B61813"/>
      <c r="C61813"/>
      <c r="D61813" s="198"/>
    </row>
    <row r="61814" spans="1:4" ht="14.4">
      <c r="A61814"/>
      <c r="B61814"/>
      <c r="C61814"/>
      <c r="D61814" s="198"/>
    </row>
    <row r="61815" spans="1:4" ht="14.4">
      <c r="A61815"/>
      <c r="B61815"/>
      <c r="C61815"/>
      <c r="D61815" s="198"/>
    </row>
    <row r="61816" spans="1:4" ht="14.4">
      <c r="A61816"/>
      <c r="B61816"/>
      <c r="C61816"/>
      <c r="D61816" s="198"/>
    </row>
    <row r="61817" spans="1:4" ht="14.4">
      <c r="A61817"/>
      <c r="B61817"/>
      <c r="C61817"/>
      <c r="D61817" s="198"/>
    </row>
    <row r="61818" spans="1:4" ht="14.4">
      <c r="A61818"/>
      <c r="B61818"/>
      <c r="C61818"/>
      <c r="D61818" s="198"/>
    </row>
    <row r="61819" spans="1:4" ht="14.4">
      <c r="A61819"/>
      <c r="B61819"/>
      <c r="C61819"/>
      <c r="D61819" s="198"/>
    </row>
    <row r="61820" spans="1:4" ht="14.4">
      <c r="A61820"/>
      <c r="B61820"/>
      <c r="C61820"/>
      <c r="D61820" s="198"/>
    </row>
    <row r="61821" spans="1:4" ht="14.4">
      <c r="A61821"/>
      <c r="B61821"/>
      <c r="C61821"/>
      <c r="D61821" s="198"/>
    </row>
    <row r="61822" spans="1:4" ht="14.4">
      <c r="A61822"/>
      <c r="B61822"/>
      <c r="C61822"/>
      <c r="D61822" s="198"/>
    </row>
    <row r="61823" spans="1:4" ht="14.4">
      <c r="A61823"/>
      <c r="B61823"/>
      <c r="C61823"/>
      <c r="D61823" s="198"/>
    </row>
    <row r="61824" spans="1:4" ht="14.4">
      <c r="A61824"/>
      <c r="B61824"/>
      <c r="C61824"/>
      <c r="D61824" s="198"/>
    </row>
    <row r="61825" spans="1:4" ht="14.4">
      <c r="A61825"/>
      <c r="B61825"/>
      <c r="C61825"/>
      <c r="D61825" s="198"/>
    </row>
    <row r="61826" spans="1:4" ht="14.4">
      <c r="A61826"/>
      <c r="B61826"/>
      <c r="C61826"/>
      <c r="D61826" s="198"/>
    </row>
    <row r="61827" spans="1:4" ht="14.4">
      <c r="A61827"/>
      <c r="B61827"/>
      <c r="C61827"/>
      <c r="D61827" s="198"/>
    </row>
    <row r="61828" spans="1:4" ht="14.4">
      <c r="A61828"/>
      <c r="B61828"/>
      <c r="C61828"/>
      <c r="D61828" s="198"/>
    </row>
    <row r="61829" spans="1:4" ht="14.4">
      <c r="A61829"/>
      <c r="B61829"/>
      <c r="C61829"/>
      <c r="D61829" s="198"/>
    </row>
    <row r="61830" spans="1:4" ht="14.4">
      <c r="A61830"/>
      <c r="B61830"/>
      <c r="C61830"/>
      <c r="D61830" s="198"/>
    </row>
    <row r="61831" spans="1:4" ht="14.4">
      <c r="A61831"/>
      <c r="B61831"/>
      <c r="C61831"/>
      <c r="D61831" s="198"/>
    </row>
    <row r="61832" spans="1:4" ht="14.4">
      <c r="A61832"/>
      <c r="B61832"/>
      <c r="C61832"/>
      <c r="D61832" s="198"/>
    </row>
    <row r="61833" spans="1:4" ht="14.4">
      <c r="A61833"/>
      <c r="B61833"/>
      <c r="C61833"/>
      <c r="D61833" s="198"/>
    </row>
    <row r="61834" spans="1:4" ht="14.4">
      <c r="A61834"/>
      <c r="B61834"/>
      <c r="C61834"/>
      <c r="D61834" s="198"/>
    </row>
    <row r="61835" spans="1:4" ht="14.4">
      <c r="A61835"/>
      <c r="B61835"/>
      <c r="C61835"/>
      <c r="D61835" s="198"/>
    </row>
    <row r="61836" spans="1:4" ht="14.4">
      <c r="A61836"/>
      <c r="B61836"/>
      <c r="C61836"/>
      <c r="D61836" s="198"/>
    </row>
    <row r="61837" spans="1:4" ht="14.4">
      <c r="A61837"/>
      <c r="B61837"/>
      <c r="C61837"/>
      <c r="D61837" s="198"/>
    </row>
    <row r="61838" spans="1:4" ht="14.4">
      <c r="A61838"/>
      <c r="B61838"/>
      <c r="C61838"/>
      <c r="D61838" s="198"/>
    </row>
    <row r="61839" spans="1:4" ht="14.4">
      <c r="A61839"/>
      <c r="B61839"/>
      <c r="C61839"/>
      <c r="D61839" s="198"/>
    </row>
    <row r="61840" spans="1:4" ht="14.4">
      <c r="A61840"/>
      <c r="B61840"/>
      <c r="C61840"/>
      <c r="D61840" s="198"/>
    </row>
    <row r="61841" spans="1:4" ht="14.4">
      <c r="A61841"/>
      <c r="B61841"/>
      <c r="C61841"/>
      <c r="D61841" s="198"/>
    </row>
    <row r="61842" spans="1:4" ht="14.4">
      <c r="A61842"/>
      <c r="B61842"/>
      <c r="C61842"/>
      <c r="D61842" s="198"/>
    </row>
    <row r="61843" spans="1:4" ht="14.4">
      <c r="A61843"/>
      <c r="B61843"/>
      <c r="C61843"/>
      <c r="D61843" s="198"/>
    </row>
    <row r="61844" spans="1:4" ht="14.4">
      <c r="A61844"/>
      <c r="B61844"/>
      <c r="C61844"/>
      <c r="D61844" s="198"/>
    </row>
    <row r="61845" spans="1:4" ht="14.4">
      <c r="A61845"/>
      <c r="B61845"/>
      <c r="C61845"/>
      <c r="D61845" s="198"/>
    </row>
    <row r="61846" spans="1:4" ht="14.4">
      <c r="A61846"/>
      <c r="B61846"/>
      <c r="C61846"/>
      <c r="D61846" s="198"/>
    </row>
    <row r="61847" spans="1:4" ht="14.4">
      <c r="A61847"/>
      <c r="B61847"/>
      <c r="C61847"/>
      <c r="D61847" s="198"/>
    </row>
    <row r="61848" spans="1:4" ht="14.4">
      <c r="A61848"/>
      <c r="B61848"/>
      <c r="C61848"/>
      <c r="D61848" s="198"/>
    </row>
    <row r="61849" spans="1:4" ht="14.4">
      <c r="A61849"/>
      <c r="B61849"/>
      <c r="C61849"/>
      <c r="D61849" s="198"/>
    </row>
    <row r="61850" spans="1:4" ht="14.4">
      <c r="A61850"/>
      <c r="B61850"/>
      <c r="C61850"/>
      <c r="D61850" s="198"/>
    </row>
    <row r="61851" spans="1:4" ht="14.4">
      <c r="A61851"/>
      <c r="B61851"/>
      <c r="C61851"/>
      <c r="D61851" s="198"/>
    </row>
    <row r="61852" spans="1:4" ht="14.4">
      <c r="A61852"/>
      <c r="B61852"/>
      <c r="C61852"/>
      <c r="D61852" s="198"/>
    </row>
    <row r="61853" spans="1:4" ht="14.4">
      <c r="A61853"/>
      <c r="B61853"/>
      <c r="C61853"/>
      <c r="D61853" s="198"/>
    </row>
    <row r="61854" spans="1:4" ht="14.4">
      <c r="A61854"/>
      <c r="B61854"/>
      <c r="C61854"/>
      <c r="D61854" s="198"/>
    </row>
    <row r="61855" spans="1:4" ht="14.4">
      <c r="A61855"/>
      <c r="B61855"/>
      <c r="C61855"/>
      <c r="D61855" s="198"/>
    </row>
    <row r="61856" spans="1:4" ht="14.4">
      <c r="A61856"/>
      <c r="B61856"/>
      <c r="C61856"/>
      <c r="D61856" s="198"/>
    </row>
    <row r="61857" spans="1:4" ht="14.4">
      <c r="A61857"/>
      <c r="B61857"/>
      <c r="C61857"/>
      <c r="D61857" s="198"/>
    </row>
    <row r="61858" spans="1:4" ht="14.4">
      <c r="A61858"/>
      <c r="B61858"/>
      <c r="C61858"/>
      <c r="D61858" s="198"/>
    </row>
    <row r="61859" spans="1:4" ht="14.4">
      <c r="A61859"/>
      <c r="B61859"/>
      <c r="C61859"/>
      <c r="D61859" s="198"/>
    </row>
    <row r="61860" spans="1:4" ht="14.4">
      <c r="A61860"/>
      <c r="B61860"/>
      <c r="C61860"/>
      <c r="D61860" s="198"/>
    </row>
    <row r="61861" spans="1:4" ht="14.4">
      <c r="A61861"/>
      <c r="B61861"/>
      <c r="C61861"/>
      <c r="D61861" s="198"/>
    </row>
    <row r="61862" spans="1:4" ht="14.4">
      <c r="A61862"/>
      <c r="B61862"/>
      <c r="C61862"/>
      <c r="D61862" s="198"/>
    </row>
    <row r="61863" spans="1:4" ht="14.4">
      <c r="A61863"/>
      <c r="B61863"/>
      <c r="C61863"/>
      <c r="D61863" s="198"/>
    </row>
    <row r="61864" spans="1:4" ht="14.4">
      <c r="A61864"/>
      <c r="B61864"/>
      <c r="C61864"/>
      <c r="D61864" s="198"/>
    </row>
    <row r="61865" spans="1:4" ht="14.4">
      <c r="A61865"/>
      <c r="B61865"/>
      <c r="C61865"/>
      <c r="D61865" s="198"/>
    </row>
    <row r="61866" spans="1:4" ht="14.4">
      <c r="A61866"/>
      <c r="B61866"/>
      <c r="C61866"/>
      <c r="D61866" s="198"/>
    </row>
    <row r="61867" spans="1:4" ht="14.4">
      <c r="A61867"/>
      <c r="B61867"/>
      <c r="C61867"/>
      <c r="D61867" s="198"/>
    </row>
    <row r="61868" spans="1:4" ht="14.4">
      <c r="A61868"/>
      <c r="B61868"/>
      <c r="C61868"/>
      <c r="D61868" s="198"/>
    </row>
    <row r="61869" spans="1:4" ht="14.4">
      <c r="A61869"/>
      <c r="B61869"/>
      <c r="C61869"/>
      <c r="D61869" s="198"/>
    </row>
    <row r="61870" spans="1:4" ht="14.4">
      <c r="A61870"/>
      <c r="B61870"/>
      <c r="C61870"/>
      <c r="D61870" s="198"/>
    </row>
    <row r="61871" spans="1:4" ht="14.4">
      <c r="A61871"/>
      <c r="B61871"/>
      <c r="C61871"/>
      <c r="D61871" s="198"/>
    </row>
    <row r="61872" spans="1:4" ht="14.4">
      <c r="A61872"/>
      <c r="B61872"/>
      <c r="C61872"/>
      <c r="D61872" s="198"/>
    </row>
    <row r="61873" spans="1:4" ht="14.4">
      <c r="A61873"/>
      <c r="B61873"/>
      <c r="C61873"/>
      <c r="D61873" s="198"/>
    </row>
    <row r="61874" spans="1:4" ht="14.4">
      <c r="A61874"/>
      <c r="B61874"/>
      <c r="C61874"/>
      <c r="D61874" s="198"/>
    </row>
    <row r="61875" spans="1:4" ht="14.4">
      <c r="A61875"/>
      <c r="B61875"/>
      <c r="C61875"/>
      <c r="D61875" s="198"/>
    </row>
    <row r="61876" spans="1:4" ht="14.4">
      <c r="A61876"/>
      <c r="B61876"/>
      <c r="C61876"/>
      <c r="D61876" s="198"/>
    </row>
    <row r="61877" spans="1:4" ht="14.4">
      <c r="A61877"/>
      <c r="B61877"/>
      <c r="C61877"/>
      <c r="D61877" s="198"/>
    </row>
    <row r="61878" spans="1:4" ht="14.4">
      <c r="A61878"/>
      <c r="B61878"/>
      <c r="C61878"/>
      <c r="D61878" s="198"/>
    </row>
    <row r="61879" spans="1:4" ht="14.4">
      <c r="A61879"/>
      <c r="B61879"/>
      <c r="C61879"/>
      <c r="D61879" s="198"/>
    </row>
    <row r="61880" spans="1:4" ht="14.4">
      <c r="A61880"/>
      <c r="B61880"/>
      <c r="C61880"/>
      <c r="D61880" s="198"/>
    </row>
    <row r="61881" spans="1:4" ht="14.4">
      <c r="A61881"/>
      <c r="B61881"/>
      <c r="C61881"/>
      <c r="D61881" s="198"/>
    </row>
    <row r="61882" spans="1:4" ht="14.4">
      <c r="A61882"/>
      <c r="B61882"/>
      <c r="C61882"/>
      <c r="D61882" s="198"/>
    </row>
    <row r="61883" spans="1:4" ht="14.4">
      <c r="A61883"/>
      <c r="B61883"/>
      <c r="C61883"/>
      <c r="D61883" s="198"/>
    </row>
    <row r="61884" spans="1:4" ht="14.4">
      <c r="A61884"/>
      <c r="B61884"/>
      <c r="C61884"/>
      <c r="D61884" s="198"/>
    </row>
    <row r="61885" spans="1:4" ht="14.4">
      <c r="A61885"/>
      <c r="B61885"/>
      <c r="C61885"/>
      <c r="D61885" s="198"/>
    </row>
    <row r="61886" spans="1:4" ht="14.4">
      <c r="A61886"/>
      <c r="B61886"/>
      <c r="C61886"/>
      <c r="D61886" s="198"/>
    </row>
    <row r="61887" spans="1:4" ht="14.4">
      <c r="A61887"/>
      <c r="B61887"/>
      <c r="C61887"/>
      <c r="D61887" s="198"/>
    </row>
    <row r="61888" spans="1:4" ht="14.4">
      <c r="A61888"/>
      <c r="B61888"/>
      <c r="C61888"/>
      <c r="D61888" s="198"/>
    </row>
    <row r="61889" spans="1:4" ht="14.4">
      <c r="A61889"/>
      <c r="B61889"/>
      <c r="C61889"/>
      <c r="D61889" s="198"/>
    </row>
    <row r="61890" spans="1:4" ht="14.4">
      <c r="A61890"/>
      <c r="B61890"/>
      <c r="C61890"/>
      <c r="D61890" s="198"/>
    </row>
    <row r="61891" spans="1:4" ht="14.4">
      <c r="A61891"/>
      <c r="B61891"/>
      <c r="C61891"/>
      <c r="D61891" s="198"/>
    </row>
    <row r="61892" spans="1:4" ht="14.4">
      <c r="A61892"/>
      <c r="B61892"/>
      <c r="C61892"/>
      <c r="D61892" s="198"/>
    </row>
    <row r="61893" spans="1:4" ht="14.4">
      <c r="A61893"/>
      <c r="B61893"/>
      <c r="C61893"/>
      <c r="D61893" s="198"/>
    </row>
    <row r="61894" spans="1:4" ht="14.4">
      <c r="A61894"/>
      <c r="B61894"/>
      <c r="C61894"/>
      <c r="D61894" s="198"/>
    </row>
    <row r="61895" spans="1:4" ht="14.4">
      <c r="A61895"/>
      <c r="B61895"/>
      <c r="C61895"/>
      <c r="D61895" s="198"/>
    </row>
    <row r="61896" spans="1:4" ht="14.4">
      <c r="A61896"/>
      <c r="B61896"/>
      <c r="C61896"/>
      <c r="D61896" s="198"/>
    </row>
    <row r="61897" spans="1:4" ht="14.4">
      <c r="A61897"/>
      <c r="B61897"/>
      <c r="C61897"/>
      <c r="D61897" s="198"/>
    </row>
    <row r="61898" spans="1:4" ht="14.4">
      <c r="A61898"/>
      <c r="B61898"/>
      <c r="C61898"/>
      <c r="D61898" s="198"/>
    </row>
    <row r="61899" spans="1:4" ht="14.4">
      <c r="A61899"/>
      <c r="B61899"/>
      <c r="C61899"/>
      <c r="D61899" s="198"/>
    </row>
    <row r="61900" spans="1:4" ht="14.4">
      <c r="A61900"/>
      <c r="B61900"/>
      <c r="C61900"/>
      <c r="D61900" s="198"/>
    </row>
    <row r="61901" spans="1:4" ht="14.4">
      <c r="A61901"/>
      <c r="B61901"/>
      <c r="C61901"/>
      <c r="D61901" s="198"/>
    </row>
    <row r="61902" spans="1:4" ht="14.4">
      <c r="A61902"/>
      <c r="B61902"/>
      <c r="C61902"/>
      <c r="D61902" s="198"/>
    </row>
    <row r="61903" spans="1:4" ht="14.4">
      <c r="A61903"/>
      <c r="B61903"/>
      <c r="C61903"/>
      <c r="D61903" s="198"/>
    </row>
    <row r="61904" spans="1:4" ht="14.4">
      <c r="A61904"/>
      <c r="B61904"/>
      <c r="C61904"/>
      <c r="D61904" s="198"/>
    </row>
    <row r="61905" spans="1:4" ht="14.4">
      <c r="A61905"/>
      <c r="B61905"/>
      <c r="C61905"/>
      <c r="D61905" s="198"/>
    </row>
    <row r="61906" spans="1:4" ht="14.4">
      <c r="A61906"/>
      <c r="B61906"/>
      <c r="C61906"/>
      <c r="D61906" s="198"/>
    </row>
    <row r="61907" spans="1:4" ht="14.4">
      <c r="A61907"/>
      <c r="B61907"/>
      <c r="C61907"/>
      <c r="D61907" s="198"/>
    </row>
    <row r="61908" spans="1:4" ht="14.4">
      <c r="A61908"/>
      <c r="B61908"/>
      <c r="C61908"/>
      <c r="D61908" s="198"/>
    </row>
    <row r="61909" spans="1:4" ht="14.4">
      <c r="A61909"/>
      <c r="B61909"/>
      <c r="C61909"/>
      <c r="D61909" s="198"/>
    </row>
    <row r="61910" spans="1:4" ht="14.4">
      <c r="A61910"/>
      <c r="B61910"/>
      <c r="C61910"/>
      <c r="D61910" s="198"/>
    </row>
    <row r="61911" spans="1:4" ht="14.4">
      <c r="A61911"/>
      <c r="B61911"/>
      <c r="C61911"/>
      <c r="D61911" s="198"/>
    </row>
    <row r="61912" spans="1:4" ht="14.4">
      <c r="A61912"/>
      <c r="B61912"/>
      <c r="C61912"/>
      <c r="D61912" s="198"/>
    </row>
    <row r="61913" spans="1:4" ht="14.4">
      <c r="A61913"/>
      <c r="B61913"/>
      <c r="C61913"/>
      <c r="D61913" s="198"/>
    </row>
    <row r="61914" spans="1:4" ht="14.4">
      <c r="A61914"/>
      <c r="B61914"/>
      <c r="C61914"/>
      <c r="D61914" s="198"/>
    </row>
    <row r="61915" spans="1:4" ht="14.4">
      <c r="A61915"/>
      <c r="B61915"/>
      <c r="C61915"/>
      <c r="D61915" s="198"/>
    </row>
    <row r="61916" spans="1:4" ht="14.4">
      <c r="A61916"/>
      <c r="B61916"/>
      <c r="C61916"/>
      <c r="D61916" s="198"/>
    </row>
    <row r="61917" spans="1:4" ht="14.4">
      <c r="A61917"/>
      <c r="B61917"/>
      <c r="C61917"/>
      <c r="D61917" s="198"/>
    </row>
    <row r="61918" spans="1:4" ht="14.4">
      <c r="A61918"/>
      <c r="B61918"/>
      <c r="C61918"/>
      <c r="D61918" s="198"/>
    </row>
    <row r="61919" spans="1:4" ht="14.4">
      <c r="A61919"/>
      <c r="B61919"/>
      <c r="C61919"/>
      <c r="D61919" s="198"/>
    </row>
    <row r="61920" spans="1:4" ht="14.4">
      <c r="A61920"/>
      <c r="B61920"/>
      <c r="C61920"/>
      <c r="D61920" s="198"/>
    </row>
    <row r="61921" spans="1:4" ht="14.4">
      <c r="A61921"/>
      <c r="B61921"/>
      <c r="C61921"/>
      <c r="D61921" s="198"/>
    </row>
    <row r="61922" spans="1:4" ht="14.4">
      <c r="A61922"/>
      <c r="B61922"/>
      <c r="C61922"/>
      <c r="D61922" s="198"/>
    </row>
    <row r="61923" spans="1:4" ht="14.4">
      <c r="A61923"/>
      <c r="B61923"/>
      <c r="C61923"/>
      <c r="D61923" s="198"/>
    </row>
    <row r="61924" spans="1:4" ht="14.4">
      <c r="A61924"/>
      <c r="B61924"/>
      <c r="C61924"/>
      <c r="D61924" s="198"/>
    </row>
    <row r="61925" spans="1:4" ht="14.4">
      <c r="A61925"/>
      <c r="B61925"/>
      <c r="C61925"/>
      <c r="D61925" s="198"/>
    </row>
    <row r="61926" spans="1:4" ht="14.4">
      <c r="A61926"/>
      <c r="B61926"/>
      <c r="C61926"/>
      <c r="D61926" s="198"/>
    </row>
    <row r="61927" spans="1:4" ht="14.4">
      <c r="A61927"/>
      <c r="B61927"/>
      <c r="C61927"/>
      <c r="D61927" s="198"/>
    </row>
    <row r="61928" spans="1:4" ht="14.4">
      <c r="A61928"/>
      <c r="B61928"/>
      <c r="C61928"/>
      <c r="D61928" s="198"/>
    </row>
    <row r="61929" spans="1:4" ht="14.4">
      <c r="A61929"/>
      <c r="B61929"/>
      <c r="C61929"/>
      <c r="D61929" s="198"/>
    </row>
    <row r="61930" spans="1:4" ht="14.4">
      <c r="A61930"/>
      <c r="B61930"/>
      <c r="C61930"/>
      <c r="D61930" s="198"/>
    </row>
    <row r="61931" spans="1:4" ht="14.4">
      <c r="A61931"/>
      <c r="B61931"/>
      <c r="C61931"/>
      <c r="D61931" s="198"/>
    </row>
    <row r="61932" spans="1:4" ht="14.4">
      <c r="A61932"/>
      <c r="B61932"/>
      <c r="C61932"/>
      <c r="D61932" s="198"/>
    </row>
    <row r="61933" spans="1:4" ht="14.4">
      <c r="A61933"/>
      <c r="B61933"/>
      <c r="C61933"/>
      <c r="D61933" s="198"/>
    </row>
    <row r="61934" spans="1:4" ht="14.4">
      <c r="A61934"/>
      <c r="B61934"/>
      <c r="C61934"/>
      <c r="D61934" s="198"/>
    </row>
    <row r="61935" spans="1:4" ht="14.4">
      <c r="A61935"/>
      <c r="B61935"/>
      <c r="C61935"/>
      <c r="D61935" s="198"/>
    </row>
    <row r="61936" spans="1:4" ht="14.4">
      <c r="A61936"/>
      <c r="B61936"/>
      <c r="C61936"/>
      <c r="D61936" s="198"/>
    </row>
    <row r="61937" spans="1:4" ht="14.4">
      <c r="A61937"/>
      <c r="B61937"/>
      <c r="C61937"/>
      <c r="D61937" s="198"/>
    </row>
    <row r="61938" spans="1:4" ht="14.4">
      <c r="A61938"/>
      <c r="B61938"/>
      <c r="C61938"/>
      <c r="D61938" s="198"/>
    </row>
    <row r="61939" spans="1:4" ht="14.4">
      <c r="A61939"/>
      <c r="B61939"/>
      <c r="C61939"/>
      <c r="D61939" s="198"/>
    </row>
    <row r="61940" spans="1:4" ht="14.4">
      <c r="A61940"/>
      <c r="B61940"/>
      <c r="C61940"/>
      <c r="D61940" s="198"/>
    </row>
    <row r="61941" spans="1:4" ht="14.4">
      <c r="A61941"/>
      <c r="B61941"/>
      <c r="C61941"/>
      <c r="D61941" s="198"/>
    </row>
    <row r="61942" spans="1:4" ht="14.4">
      <c r="A61942"/>
      <c r="B61942"/>
      <c r="C61942"/>
      <c r="D61942" s="198"/>
    </row>
    <row r="61943" spans="1:4" ht="14.4">
      <c r="A61943"/>
      <c r="B61943"/>
      <c r="C61943"/>
      <c r="D61943" s="198"/>
    </row>
    <row r="61944" spans="1:4" ht="14.4">
      <c r="A61944"/>
      <c r="B61944"/>
      <c r="C61944"/>
      <c r="D61944" s="198"/>
    </row>
    <row r="61945" spans="1:4" ht="14.4">
      <c r="A61945"/>
      <c r="B61945"/>
      <c r="C61945"/>
      <c r="D61945" s="198"/>
    </row>
    <row r="61946" spans="1:4" ht="14.4">
      <c r="A61946"/>
      <c r="B61946"/>
      <c r="C61946"/>
      <c r="D61946" s="198"/>
    </row>
    <row r="61947" spans="1:4" ht="14.4">
      <c r="A61947"/>
      <c r="B61947"/>
      <c r="C61947"/>
      <c r="D61947" s="198"/>
    </row>
    <row r="61948" spans="1:4" ht="14.4">
      <c r="A61948"/>
      <c r="B61948"/>
      <c r="C61948"/>
      <c r="D61948" s="198"/>
    </row>
    <row r="61949" spans="1:4" ht="14.4">
      <c r="A61949"/>
      <c r="B61949"/>
      <c r="C61949"/>
      <c r="D61949" s="198"/>
    </row>
    <row r="61950" spans="1:4" ht="14.4">
      <c r="A61950"/>
      <c r="B61950"/>
      <c r="C61950"/>
      <c r="D61950" s="198"/>
    </row>
    <row r="61951" spans="1:4" ht="14.4">
      <c r="A61951"/>
      <c r="B61951"/>
      <c r="C61951"/>
      <c r="D61951" s="198"/>
    </row>
    <row r="61952" spans="1:4" ht="14.4">
      <c r="A61952"/>
      <c r="B61952"/>
      <c r="C61952"/>
      <c r="D61952" s="198"/>
    </row>
    <row r="61953" spans="1:4" ht="14.4">
      <c r="A61953"/>
      <c r="B61953"/>
      <c r="C61953"/>
      <c r="D61953" s="198"/>
    </row>
    <row r="61954" spans="1:4" ht="14.4">
      <c r="A61954"/>
      <c r="B61954"/>
      <c r="C61954"/>
      <c r="D61954" s="198"/>
    </row>
    <row r="61955" spans="1:4" ht="14.4">
      <c r="A61955"/>
      <c r="B61955"/>
      <c r="C61955"/>
      <c r="D61955" s="198"/>
    </row>
    <row r="61956" spans="1:4" ht="14.4">
      <c r="A61956"/>
      <c r="B61956"/>
      <c r="C61956"/>
      <c r="D61956" s="198"/>
    </row>
    <row r="61957" spans="1:4" ht="14.4">
      <c r="A61957"/>
      <c r="B61957"/>
      <c r="C61957"/>
      <c r="D61957" s="198"/>
    </row>
    <row r="61958" spans="1:4" ht="14.4">
      <c r="A61958"/>
      <c r="B61958"/>
      <c r="C61958"/>
      <c r="D61958" s="198"/>
    </row>
    <row r="61959" spans="1:4" ht="14.4">
      <c r="A61959"/>
      <c r="B61959"/>
      <c r="C61959"/>
      <c r="D61959" s="198"/>
    </row>
    <row r="61960" spans="1:4" ht="14.4">
      <c r="A61960"/>
      <c r="B61960"/>
      <c r="C61960"/>
      <c r="D61960" s="198"/>
    </row>
    <row r="61961" spans="1:4" ht="14.4">
      <c r="A61961"/>
      <c r="B61961"/>
      <c r="C61961"/>
      <c r="D61961" s="198"/>
    </row>
    <row r="61962" spans="1:4" ht="14.4">
      <c r="A61962"/>
      <c r="B61962"/>
      <c r="C61962"/>
      <c r="D61962" s="198"/>
    </row>
    <row r="61963" spans="1:4" ht="14.4">
      <c r="A61963"/>
      <c r="B61963"/>
      <c r="C61963"/>
      <c r="D61963" s="198"/>
    </row>
    <row r="61964" spans="1:4" ht="14.4">
      <c r="A61964"/>
      <c r="B61964"/>
      <c r="C61964"/>
      <c r="D61964" s="198"/>
    </row>
    <row r="61965" spans="1:4" ht="14.4">
      <c r="A61965"/>
      <c r="B61965"/>
      <c r="C61965"/>
      <c r="D61965" s="198"/>
    </row>
    <row r="61966" spans="1:4" ht="14.4">
      <c r="A61966"/>
      <c r="B61966"/>
      <c r="C61966"/>
      <c r="D61966" s="198"/>
    </row>
    <row r="61967" spans="1:4" ht="14.4">
      <c r="A61967"/>
      <c r="B61967"/>
      <c r="C61967"/>
      <c r="D61967" s="198"/>
    </row>
    <row r="61968" spans="1:4" ht="14.4">
      <c r="A61968"/>
      <c r="B61968"/>
      <c r="C61968"/>
      <c r="D61968" s="198"/>
    </row>
    <row r="61969" spans="1:4" ht="14.4">
      <c r="A61969"/>
      <c r="B61969"/>
      <c r="C61969"/>
      <c r="D61969" s="198"/>
    </row>
    <row r="61970" spans="1:4" ht="14.4">
      <c r="A61970"/>
      <c r="B61970"/>
      <c r="C61970"/>
      <c r="D61970" s="198"/>
    </row>
    <row r="61971" spans="1:4" ht="14.4">
      <c r="A61971"/>
      <c r="B61971"/>
      <c r="C61971"/>
      <c r="D61971" s="198"/>
    </row>
    <row r="61972" spans="1:4" ht="14.4">
      <c r="A61972"/>
      <c r="B61972"/>
      <c r="C61972"/>
      <c r="D61972" s="198"/>
    </row>
    <row r="61973" spans="1:4" ht="14.4">
      <c r="A61973"/>
      <c r="B61973"/>
      <c r="C61973"/>
      <c r="D61973" s="198"/>
    </row>
    <row r="61974" spans="1:4" ht="14.4">
      <c r="A61974"/>
      <c r="B61974"/>
      <c r="C61974"/>
      <c r="D61974" s="198"/>
    </row>
    <row r="61975" spans="1:4" ht="14.4">
      <c r="A61975"/>
      <c r="B61975"/>
      <c r="C61975"/>
      <c r="D61975" s="198"/>
    </row>
    <row r="61976" spans="1:4" ht="14.4">
      <c r="A61976"/>
      <c r="B61976"/>
      <c r="C61976"/>
      <c r="D61976" s="198"/>
    </row>
    <row r="61977" spans="1:4" ht="14.4">
      <c r="A61977"/>
      <c r="B61977"/>
      <c r="C61977"/>
      <c r="D61977" s="198"/>
    </row>
    <row r="61978" spans="1:4" ht="14.4">
      <c r="A61978"/>
      <c r="B61978"/>
      <c r="C61978"/>
      <c r="D61978" s="198"/>
    </row>
    <row r="61979" spans="1:4" ht="14.4">
      <c r="A61979"/>
      <c r="B61979"/>
      <c r="C61979"/>
      <c r="D61979" s="198"/>
    </row>
    <row r="61980" spans="1:4" ht="14.4">
      <c r="A61980"/>
      <c r="B61980"/>
      <c r="C61980"/>
      <c r="D61980" s="198"/>
    </row>
    <row r="61981" spans="1:4" ht="14.4">
      <c r="A61981"/>
      <c r="B61981"/>
      <c r="C61981"/>
      <c r="D61981" s="198"/>
    </row>
    <row r="61982" spans="1:4" ht="14.4">
      <c r="A61982"/>
      <c r="B61982"/>
      <c r="C61982"/>
      <c r="D61982" s="198"/>
    </row>
    <row r="61983" spans="1:4" ht="14.4">
      <c r="A61983"/>
      <c r="B61983"/>
      <c r="C61983"/>
      <c r="D61983" s="198"/>
    </row>
    <row r="61984" spans="1:4" ht="14.4">
      <c r="A61984"/>
      <c r="B61984"/>
      <c r="C61984"/>
      <c r="D61984" s="198"/>
    </row>
    <row r="61985" spans="1:4" ht="14.4">
      <c r="A61985"/>
      <c r="B61985"/>
      <c r="C61985"/>
      <c r="D61985" s="198"/>
    </row>
    <row r="61986" spans="1:4" ht="14.4">
      <c r="A61986"/>
      <c r="B61986"/>
      <c r="C61986"/>
      <c r="D61986" s="198"/>
    </row>
    <row r="61987" spans="1:4" ht="14.4">
      <c r="A61987"/>
      <c r="B61987"/>
      <c r="C61987"/>
      <c r="D61987" s="198"/>
    </row>
    <row r="61988" spans="1:4" ht="14.4">
      <c r="A61988"/>
      <c r="B61988"/>
      <c r="C61988"/>
      <c r="D61988" s="198"/>
    </row>
    <row r="61989" spans="1:4" ht="14.4">
      <c r="A61989"/>
      <c r="B61989"/>
      <c r="C61989"/>
      <c r="D61989" s="198"/>
    </row>
    <row r="61990" spans="1:4" ht="14.4">
      <c r="A61990"/>
      <c r="B61990"/>
      <c r="C61990"/>
      <c r="D61990" s="198"/>
    </row>
    <row r="61991" spans="1:4" ht="14.4">
      <c r="A61991"/>
      <c r="B61991"/>
      <c r="C61991"/>
      <c r="D61991" s="198"/>
    </row>
    <row r="61992" spans="1:4" ht="14.4">
      <c r="A61992"/>
      <c r="B61992"/>
      <c r="C61992"/>
      <c r="D61992" s="198"/>
    </row>
    <row r="61993" spans="1:4" ht="14.4">
      <c r="A61993"/>
      <c r="B61993"/>
      <c r="C61993"/>
      <c r="D61993" s="198"/>
    </row>
    <row r="61994" spans="1:4" ht="14.4">
      <c r="A61994"/>
      <c r="B61994"/>
      <c r="C61994"/>
      <c r="D61994" s="198"/>
    </row>
    <row r="61995" spans="1:4" ht="14.4">
      <c r="A61995"/>
      <c r="B61995"/>
      <c r="C61995"/>
      <c r="D61995" s="198"/>
    </row>
    <row r="61996" spans="1:4" ht="14.4">
      <c r="A61996"/>
      <c r="B61996"/>
      <c r="C61996"/>
      <c r="D61996" s="198"/>
    </row>
    <row r="61997" spans="1:4" ht="14.4">
      <c r="A61997"/>
      <c r="B61997"/>
      <c r="C61997"/>
      <c r="D61997" s="198"/>
    </row>
    <row r="61998" spans="1:4" ht="14.4">
      <c r="A61998"/>
      <c r="B61998"/>
      <c r="C61998"/>
      <c r="D61998" s="198"/>
    </row>
    <row r="61999" spans="1:4" ht="14.4">
      <c r="A61999"/>
      <c r="B61999"/>
      <c r="C61999"/>
      <c r="D61999" s="198"/>
    </row>
    <row r="62000" spans="1:4" ht="14.4">
      <c r="A62000"/>
      <c r="B62000"/>
      <c r="C62000"/>
      <c r="D62000" s="198"/>
    </row>
    <row r="62001" spans="1:4" ht="14.4">
      <c r="A62001"/>
      <c r="B62001"/>
      <c r="C62001"/>
      <c r="D62001" s="198"/>
    </row>
    <row r="62002" spans="1:4" ht="14.4">
      <c r="A62002"/>
      <c r="B62002"/>
      <c r="C62002"/>
      <c r="D62002" s="198"/>
    </row>
    <row r="62003" spans="1:4" ht="14.4">
      <c r="A62003"/>
      <c r="B62003"/>
      <c r="C62003"/>
      <c r="D62003" s="198"/>
    </row>
    <row r="62004" spans="1:4" ht="14.4">
      <c r="A62004"/>
      <c r="B62004"/>
      <c r="C62004"/>
      <c r="D62004" s="198"/>
    </row>
    <row r="62005" spans="1:4" ht="14.4">
      <c r="A62005"/>
      <c r="B62005"/>
      <c r="C62005"/>
      <c r="D62005" s="198"/>
    </row>
    <row r="62006" spans="1:4" ht="14.4">
      <c r="A62006"/>
      <c r="B62006"/>
      <c r="C62006"/>
      <c r="D62006" s="198"/>
    </row>
    <row r="62007" spans="1:4" ht="14.4">
      <c r="A62007"/>
      <c r="B62007"/>
      <c r="C62007"/>
      <c r="D62007" s="198"/>
    </row>
    <row r="62008" spans="1:4" ht="14.4">
      <c r="A62008"/>
      <c r="B62008"/>
      <c r="C62008"/>
      <c r="D62008" s="198"/>
    </row>
    <row r="62009" spans="1:4" ht="14.4">
      <c r="A62009"/>
      <c r="B62009"/>
      <c r="C62009"/>
      <c r="D62009" s="198"/>
    </row>
    <row r="62010" spans="1:4" ht="14.4">
      <c r="A62010"/>
      <c r="B62010"/>
      <c r="C62010"/>
      <c r="D62010" s="198"/>
    </row>
    <row r="62011" spans="1:4" ht="14.4">
      <c r="A62011"/>
      <c r="B62011"/>
      <c r="C62011"/>
      <c r="D62011" s="198"/>
    </row>
    <row r="62012" spans="1:4" ht="14.4">
      <c r="A62012"/>
      <c r="B62012"/>
      <c r="C62012"/>
      <c r="D62012" s="198"/>
    </row>
    <row r="62013" spans="1:4" ht="14.4">
      <c r="A62013"/>
      <c r="B62013"/>
      <c r="C62013"/>
      <c r="D62013" s="198"/>
    </row>
    <row r="62014" spans="1:4" ht="14.4">
      <c r="A62014"/>
      <c r="B62014"/>
      <c r="C62014"/>
      <c r="D62014" s="198"/>
    </row>
    <row r="62015" spans="1:4" ht="14.4">
      <c r="A62015"/>
      <c r="B62015"/>
      <c r="C62015"/>
      <c r="D62015" s="198"/>
    </row>
    <row r="62016" spans="1:4" ht="14.4">
      <c r="A62016"/>
      <c r="B62016"/>
      <c r="C62016"/>
      <c r="D62016" s="198"/>
    </row>
    <row r="62017" spans="1:4" ht="14.4">
      <c r="A62017"/>
      <c r="B62017"/>
      <c r="C62017"/>
      <c r="D62017" s="198"/>
    </row>
    <row r="62018" spans="1:4" ht="14.4">
      <c r="A62018"/>
      <c r="B62018"/>
      <c r="C62018"/>
      <c r="D62018" s="198"/>
    </row>
    <row r="62019" spans="1:4" ht="14.4">
      <c r="A62019"/>
      <c r="B62019"/>
      <c r="C62019"/>
      <c r="D62019" s="198"/>
    </row>
    <row r="62020" spans="1:4" ht="14.4">
      <c r="A62020"/>
      <c r="B62020"/>
      <c r="C62020"/>
      <c r="D62020" s="198"/>
    </row>
    <row r="62021" spans="1:4" ht="14.4">
      <c r="A62021"/>
      <c r="B62021"/>
      <c r="C62021"/>
      <c r="D62021" s="198"/>
    </row>
    <row r="62022" spans="1:4" ht="14.4">
      <c r="A62022"/>
      <c r="B62022"/>
      <c r="C62022"/>
      <c r="D62022" s="198"/>
    </row>
    <row r="62023" spans="1:4" ht="14.4">
      <c r="A62023"/>
      <c r="B62023"/>
      <c r="C62023"/>
      <c r="D62023" s="198"/>
    </row>
    <row r="62024" spans="1:4" ht="14.4">
      <c r="A62024"/>
      <c r="B62024"/>
      <c r="C62024"/>
      <c r="D62024" s="198"/>
    </row>
    <row r="62025" spans="1:4" ht="14.4">
      <c r="A62025"/>
      <c r="B62025"/>
      <c r="C62025"/>
      <c r="D62025" s="198"/>
    </row>
    <row r="62026" spans="1:4" ht="14.4">
      <c r="A62026"/>
      <c r="B62026"/>
      <c r="C62026"/>
      <c r="D62026" s="198"/>
    </row>
    <row r="62027" spans="1:4" ht="14.4">
      <c r="A62027"/>
      <c r="B62027"/>
      <c r="C62027"/>
      <c r="D62027" s="198"/>
    </row>
    <row r="62028" spans="1:4" ht="14.4">
      <c r="A62028"/>
      <c r="B62028"/>
      <c r="C62028"/>
      <c r="D62028" s="198"/>
    </row>
    <row r="62029" spans="1:4" ht="14.4">
      <c r="A62029"/>
      <c r="B62029"/>
      <c r="C62029"/>
      <c r="D62029" s="198"/>
    </row>
    <row r="62030" spans="1:4" ht="14.4">
      <c r="A62030"/>
      <c r="B62030"/>
      <c r="C62030"/>
      <c r="D62030" s="198"/>
    </row>
    <row r="62031" spans="1:4" ht="14.4">
      <c r="A62031"/>
      <c r="B62031"/>
      <c r="C62031"/>
      <c r="D62031" s="198"/>
    </row>
    <row r="62032" spans="1:4" ht="14.4">
      <c r="A62032"/>
      <c r="B62032"/>
      <c r="C62032"/>
      <c r="D62032" s="198"/>
    </row>
    <row r="62033" spans="1:4" ht="14.4">
      <c r="A62033"/>
      <c r="B62033"/>
      <c r="C62033"/>
      <c r="D62033" s="198"/>
    </row>
    <row r="62034" spans="1:4" ht="14.4">
      <c r="A62034"/>
      <c r="B62034"/>
      <c r="C62034"/>
      <c r="D62034" s="198"/>
    </row>
    <row r="62035" spans="1:4" ht="14.4">
      <c r="A62035"/>
      <c r="B62035"/>
      <c r="C62035"/>
      <c r="D62035" s="198"/>
    </row>
    <row r="62036" spans="1:4" ht="14.4">
      <c r="A62036"/>
      <c r="B62036"/>
      <c r="C62036"/>
      <c r="D62036" s="198"/>
    </row>
    <row r="62037" spans="1:4" ht="14.4">
      <c r="A62037"/>
      <c r="B62037"/>
      <c r="C62037"/>
      <c r="D62037" s="198"/>
    </row>
    <row r="62038" spans="1:4" ht="14.4">
      <c r="A62038"/>
      <c r="B62038"/>
      <c r="C62038"/>
      <c r="D62038" s="198"/>
    </row>
    <row r="62039" spans="1:4" ht="14.4">
      <c r="A62039"/>
      <c r="B62039"/>
      <c r="C62039"/>
      <c r="D62039" s="198"/>
    </row>
    <row r="62040" spans="1:4" ht="14.4">
      <c r="A62040"/>
      <c r="B62040"/>
      <c r="C62040"/>
      <c r="D62040" s="198"/>
    </row>
    <row r="62041" spans="1:4" ht="14.4">
      <c r="A62041"/>
      <c r="B62041"/>
      <c r="C62041"/>
      <c r="D62041" s="198"/>
    </row>
    <row r="62042" spans="1:4" ht="14.4">
      <c r="A62042"/>
      <c r="B62042"/>
      <c r="C62042"/>
      <c r="D62042" s="198"/>
    </row>
    <row r="62043" spans="1:4" ht="14.4">
      <c r="A62043"/>
      <c r="B62043"/>
      <c r="C62043"/>
      <c r="D62043" s="198"/>
    </row>
    <row r="62044" spans="1:4" ht="14.4">
      <c r="A62044"/>
      <c r="B62044"/>
      <c r="C62044"/>
      <c r="D62044" s="198"/>
    </row>
    <row r="62045" spans="1:4" ht="14.4">
      <c r="A62045"/>
      <c r="B62045"/>
      <c r="C62045"/>
      <c r="D62045" s="198"/>
    </row>
    <row r="62046" spans="1:4" ht="14.4">
      <c r="A62046"/>
      <c r="B62046"/>
      <c r="C62046"/>
      <c r="D62046" s="198"/>
    </row>
    <row r="62047" spans="1:4" ht="14.4">
      <c r="A62047"/>
      <c r="B62047"/>
      <c r="C62047"/>
      <c r="D62047" s="198"/>
    </row>
    <row r="62048" spans="1:4" ht="14.4">
      <c r="A62048"/>
      <c r="B62048"/>
      <c r="C62048"/>
      <c r="D62048" s="198"/>
    </row>
    <row r="62049" spans="1:4" ht="14.4">
      <c r="A62049"/>
      <c r="B62049"/>
      <c r="C62049"/>
      <c r="D62049" s="198"/>
    </row>
    <row r="62050" spans="1:4" ht="14.4">
      <c r="A62050"/>
      <c r="B62050"/>
      <c r="C62050"/>
      <c r="D62050" s="198"/>
    </row>
    <row r="62051" spans="1:4" ht="14.4">
      <c r="A62051"/>
      <c r="B62051"/>
      <c r="C62051"/>
      <c r="D62051" s="198"/>
    </row>
    <row r="62052" spans="1:4" ht="14.4">
      <c r="A62052"/>
      <c r="B62052"/>
      <c r="C62052"/>
      <c r="D62052" s="198"/>
    </row>
    <row r="62053" spans="1:4" ht="14.4">
      <c r="A62053"/>
      <c r="B62053"/>
      <c r="C62053"/>
      <c r="D62053" s="198"/>
    </row>
    <row r="62054" spans="1:4" ht="14.4">
      <c r="A62054"/>
      <c r="B62054"/>
      <c r="C62054"/>
      <c r="D62054" s="198"/>
    </row>
    <row r="62055" spans="1:4" ht="14.4">
      <c r="A62055"/>
      <c r="B62055"/>
      <c r="C62055"/>
      <c r="D62055" s="198"/>
    </row>
    <row r="62056" spans="1:4" ht="14.4">
      <c r="A62056"/>
      <c r="B62056"/>
      <c r="C62056"/>
      <c r="D62056" s="198"/>
    </row>
    <row r="62057" spans="1:4" ht="14.4">
      <c r="A62057"/>
      <c r="B62057"/>
      <c r="C62057"/>
      <c r="D62057" s="198"/>
    </row>
    <row r="62058" spans="1:4" ht="14.4">
      <c r="A62058"/>
      <c r="B62058"/>
      <c r="C62058"/>
      <c r="D62058" s="198"/>
    </row>
    <row r="62059" spans="1:4" ht="14.4">
      <c r="A62059"/>
      <c r="B62059"/>
      <c r="C62059"/>
      <c r="D62059" s="198"/>
    </row>
    <row r="62060" spans="1:4" ht="14.4">
      <c r="A62060"/>
      <c r="B62060"/>
      <c r="C62060"/>
      <c r="D62060" s="198"/>
    </row>
    <row r="62061" spans="1:4" ht="14.4">
      <c r="A62061"/>
      <c r="B62061"/>
      <c r="C62061"/>
      <c r="D62061" s="198"/>
    </row>
    <row r="62062" spans="1:4" ht="14.4">
      <c r="A62062"/>
      <c r="B62062"/>
      <c r="C62062"/>
      <c r="D62062" s="198"/>
    </row>
    <row r="62063" spans="1:4" ht="14.4">
      <c r="A62063"/>
      <c r="B62063"/>
      <c r="C62063"/>
      <c r="D62063" s="198"/>
    </row>
    <row r="62064" spans="1:4" ht="14.4">
      <c r="A62064"/>
      <c r="B62064"/>
      <c r="C62064"/>
      <c r="D62064" s="198"/>
    </row>
    <row r="62065" spans="1:4" ht="14.4">
      <c r="A62065"/>
      <c r="B62065"/>
      <c r="C62065"/>
      <c r="D62065" s="198"/>
    </row>
    <row r="62066" spans="1:4" ht="14.4">
      <c r="A62066"/>
      <c r="B62066"/>
      <c r="C62066"/>
      <c r="D62066" s="198"/>
    </row>
    <row r="62067" spans="1:4" ht="14.4">
      <c r="A62067"/>
      <c r="B62067"/>
      <c r="C62067"/>
      <c r="D62067" s="198"/>
    </row>
    <row r="62068" spans="1:4" ht="14.4">
      <c r="A62068"/>
      <c r="B62068"/>
      <c r="C62068"/>
      <c r="D62068" s="198"/>
    </row>
    <row r="62069" spans="1:4" ht="14.4">
      <c r="A62069"/>
      <c r="B62069"/>
      <c r="C62069"/>
      <c r="D62069" s="198"/>
    </row>
    <row r="62070" spans="1:4" ht="14.4">
      <c r="A62070"/>
      <c r="B62070"/>
      <c r="C62070"/>
      <c r="D62070" s="198"/>
    </row>
    <row r="62071" spans="1:4" ht="14.4">
      <c r="A62071"/>
      <c r="B62071"/>
      <c r="C62071"/>
      <c r="D62071" s="198"/>
    </row>
    <row r="62072" spans="1:4" ht="14.4">
      <c r="A62072"/>
      <c r="B62072"/>
      <c r="C62072"/>
      <c r="D62072" s="198"/>
    </row>
    <row r="62073" spans="1:4" ht="14.4">
      <c r="A62073"/>
      <c r="B62073"/>
      <c r="C62073"/>
      <c r="D62073" s="198"/>
    </row>
    <row r="62074" spans="1:4" ht="14.4">
      <c r="A62074"/>
      <c r="B62074"/>
      <c r="C62074"/>
      <c r="D62074" s="198"/>
    </row>
    <row r="62075" spans="1:4" ht="14.4">
      <c r="A62075"/>
      <c r="B62075"/>
      <c r="C62075"/>
      <c r="D62075" s="198"/>
    </row>
    <row r="62076" spans="1:4" ht="14.4">
      <c r="A62076"/>
      <c r="B62076"/>
      <c r="C62076"/>
      <c r="D62076" s="198"/>
    </row>
    <row r="62077" spans="1:4" ht="14.4">
      <c r="A62077"/>
      <c r="B62077"/>
      <c r="C62077"/>
      <c r="D62077" s="198"/>
    </row>
    <row r="62078" spans="1:4" ht="14.4">
      <c r="A62078"/>
      <c r="B62078"/>
      <c r="C62078"/>
      <c r="D62078" s="198"/>
    </row>
    <row r="62079" spans="1:4" ht="14.4">
      <c r="A62079"/>
      <c r="B62079"/>
      <c r="C62079"/>
      <c r="D62079" s="198"/>
    </row>
    <row r="62080" spans="1:4" ht="14.4">
      <c r="A62080"/>
      <c r="B62080"/>
      <c r="C62080"/>
      <c r="D62080" s="198"/>
    </row>
    <row r="62081" spans="1:4" ht="14.4">
      <c r="A62081"/>
      <c r="B62081"/>
      <c r="C62081"/>
      <c r="D62081" s="198"/>
    </row>
    <row r="62082" spans="1:4" ht="14.4">
      <c r="A62082"/>
      <c r="B62082"/>
      <c r="C62082"/>
      <c r="D62082" s="198"/>
    </row>
    <row r="62083" spans="1:4" ht="14.4">
      <c r="A62083"/>
      <c r="B62083"/>
      <c r="C62083"/>
      <c r="D62083" s="198"/>
    </row>
    <row r="62084" spans="1:4" ht="14.4">
      <c r="A62084"/>
      <c r="B62084"/>
      <c r="C62084"/>
      <c r="D62084" s="198"/>
    </row>
    <row r="62085" spans="1:4" ht="14.4">
      <c r="A62085"/>
      <c r="B62085"/>
      <c r="C62085"/>
      <c r="D62085" s="198"/>
    </row>
    <row r="62086" spans="1:4" ht="14.4">
      <c r="A62086"/>
      <c r="B62086"/>
      <c r="C62086"/>
      <c r="D62086" s="198"/>
    </row>
    <row r="62087" spans="1:4" ht="14.4">
      <c r="A62087"/>
      <c r="B62087"/>
      <c r="C62087"/>
      <c r="D62087" s="198"/>
    </row>
    <row r="62088" spans="1:4" ht="14.4">
      <c r="A62088"/>
      <c r="B62088"/>
      <c r="C62088"/>
      <c r="D62088" s="198"/>
    </row>
    <row r="62089" spans="1:4" ht="14.4">
      <c r="A62089"/>
      <c r="B62089"/>
      <c r="C62089"/>
      <c r="D62089" s="198"/>
    </row>
    <row r="62090" spans="1:4" ht="14.4">
      <c r="A62090"/>
      <c r="B62090"/>
      <c r="C62090"/>
      <c r="D62090" s="198"/>
    </row>
    <row r="62091" spans="1:4" ht="14.4">
      <c r="A62091"/>
      <c r="B62091"/>
      <c r="C62091"/>
      <c r="D62091" s="198"/>
    </row>
    <row r="62092" spans="1:4" ht="14.4">
      <c r="A62092"/>
      <c r="B62092"/>
      <c r="C62092"/>
      <c r="D62092" s="198"/>
    </row>
    <row r="62093" spans="1:4" ht="14.4">
      <c r="A62093"/>
      <c r="B62093"/>
      <c r="C62093"/>
      <c r="D62093" s="198"/>
    </row>
    <row r="62094" spans="1:4" ht="14.4">
      <c r="A62094"/>
      <c r="B62094"/>
      <c r="C62094"/>
      <c r="D62094" s="198"/>
    </row>
    <row r="62095" spans="1:4" ht="14.4">
      <c r="A62095"/>
      <c r="B62095"/>
      <c r="C62095"/>
      <c r="D62095" s="198"/>
    </row>
    <row r="62096" spans="1:4" ht="14.4">
      <c r="A62096"/>
      <c r="B62096"/>
      <c r="C62096"/>
      <c r="D62096" s="198"/>
    </row>
    <row r="62097" spans="1:4" ht="14.4">
      <c r="A62097"/>
      <c r="B62097"/>
      <c r="C62097"/>
      <c r="D62097" s="198"/>
    </row>
    <row r="62098" spans="1:4" ht="14.4">
      <c r="A62098"/>
      <c r="B62098"/>
      <c r="C62098"/>
      <c r="D62098" s="198"/>
    </row>
    <row r="62099" spans="1:4" ht="14.4">
      <c r="A62099"/>
      <c r="B62099"/>
      <c r="C62099"/>
      <c r="D62099" s="198"/>
    </row>
    <row r="62100" spans="1:4" ht="14.4">
      <c r="A62100"/>
      <c r="B62100"/>
      <c r="C62100"/>
      <c r="D62100" s="198"/>
    </row>
    <row r="62101" spans="1:4" ht="14.4">
      <c r="A62101"/>
      <c r="B62101"/>
      <c r="C62101"/>
      <c r="D62101" s="198"/>
    </row>
    <row r="62102" spans="1:4" ht="14.4">
      <c r="A62102"/>
      <c r="B62102"/>
      <c r="C62102"/>
      <c r="D62102" s="198"/>
    </row>
    <row r="62103" spans="1:4" ht="14.4">
      <c r="A62103"/>
      <c r="B62103"/>
      <c r="C62103"/>
      <c r="D62103" s="198"/>
    </row>
    <row r="62104" spans="1:4" ht="14.4">
      <c r="A62104"/>
      <c r="B62104"/>
      <c r="C62104"/>
      <c r="D62104" s="198"/>
    </row>
    <row r="62105" spans="1:4" ht="14.4">
      <c r="A62105"/>
      <c r="B62105"/>
      <c r="C62105"/>
      <c r="D62105" s="198"/>
    </row>
    <row r="62106" spans="1:4" ht="14.4">
      <c r="A62106"/>
      <c r="B62106"/>
      <c r="C62106"/>
      <c r="D62106" s="198"/>
    </row>
    <row r="62107" spans="1:4" ht="14.4">
      <c r="A62107"/>
      <c r="B62107"/>
      <c r="C62107"/>
      <c r="D62107" s="198"/>
    </row>
    <row r="62108" spans="1:4" ht="14.4">
      <c r="A62108"/>
      <c r="B62108"/>
      <c r="C62108"/>
      <c r="D62108" s="198"/>
    </row>
    <row r="62109" spans="1:4" ht="14.4">
      <c r="A62109"/>
      <c r="B62109"/>
      <c r="C62109"/>
      <c r="D62109" s="198"/>
    </row>
    <row r="62110" spans="1:4" ht="14.4">
      <c r="A62110"/>
      <c r="B62110"/>
      <c r="C62110"/>
      <c r="D62110" s="198"/>
    </row>
    <row r="62111" spans="1:4" ht="14.4">
      <c r="A62111"/>
      <c r="B62111"/>
      <c r="C62111"/>
      <c r="D62111" s="198"/>
    </row>
    <row r="62112" spans="1:4" ht="14.4">
      <c r="A62112"/>
      <c r="B62112"/>
      <c r="C62112"/>
      <c r="D62112" s="198"/>
    </row>
    <row r="62113" spans="1:4" ht="14.4">
      <c r="A62113"/>
      <c r="B62113"/>
      <c r="C62113"/>
      <c r="D62113" s="198"/>
    </row>
    <row r="62114" spans="1:4" ht="14.4">
      <c r="A62114"/>
      <c r="B62114"/>
      <c r="C62114"/>
      <c r="D62114" s="198"/>
    </row>
    <row r="62115" spans="1:4" ht="14.4">
      <c r="A62115"/>
      <c r="B62115"/>
      <c r="C62115"/>
      <c r="D62115" s="198"/>
    </row>
    <row r="62116" spans="1:4" ht="14.4">
      <c r="A62116"/>
      <c r="B62116"/>
      <c r="C62116"/>
      <c r="D62116" s="198"/>
    </row>
    <row r="62117" spans="1:4" ht="14.4">
      <c r="A62117"/>
      <c r="B62117"/>
      <c r="C62117"/>
      <c r="D62117" s="198"/>
    </row>
    <row r="62118" spans="1:4" ht="14.4">
      <c r="A62118"/>
      <c r="B62118"/>
      <c r="C62118"/>
      <c r="D62118" s="198"/>
    </row>
    <row r="62119" spans="1:4" ht="14.4">
      <c r="A62119"/>
      <c r="B62119"/>
      <c r="C62119"/>
      <c r="D62119" s="198"/>
    </row>
    <row r="62120" spans="1:4" ht="14.4">
      <c r="A62120"/>
      <c r="B62120"/>
      <c r="C62120"/>
      <c r="D62120" s="198"/>
    </row>
    <row r="62121" spans="1:4" ht="14.4">
      <c r="A62121"/>
      <c r="B62121"/>
      <c r="C62121"/>
      <c r="D62121" s="198"/>
    </row>
    <row r="62122" spans="1:4" ht="14.4">
      <c r="A62122"/>
      <c r="B62122"/>
      <c r="C62122"/>
      <c r="D62122" s="198"/>
    </row>
    <row r="62123" spans="1:4" ht="14.4">
      <c r="A62123"/>
      <c r="B62123"/>
      <c r="C62123"/>
      <c r="D62123" s="198"/>
    </row>
    <row r="62124" spans="1:4" ht="14.4">
      <c r="A62124"/>
      <c r="B62124"/>
      <c r="C62124"/>
      <c r="D62124" s="198"/>
    </row>
    <row r="62125" spans="1:4" ht="14.4">
      <c r="A62125"/>
      <c r="B62125"/>
      <c r="C62125"/>
      <c r="D62125" s="198"/>
    </row>
    <row r="62126" spans="1:4" ht="14.4">
      <c r="A62126"/>
      <c r="B62126"/>
      <c r="C62126"/>
      <c r="D62126" s="198"/>
    </row>
    <row r="62127" spans="1:4" ht="14.4">
      <c r="A62127"/>
      <c r="B62127"/>
      <c r="C62127"/>
      <c r="D62127" s="198"/>
    </row>
    <row r="62128" spans="1:4" ht="14.4">
      <c r="A62128"/>
      <c r="B62128"/>
      <c r="C62128"/>
      <c r="D62128" s="198"/>
    </row>
    <row r="62129" spans="1:4" ht="14.4">
      <c r="A62129"/>
      <c r="B62129"/>
      <c r="C62129"/>
      <c r="D62129" s="198"/>
    </row>
    <row r="62130" spans="1:4" ht="14.4">
      <c r="A62130"/>
      <c r="B62130"/>
      <c r="C62130"/>
      <c r="D62130" s="198"/>
    </row>
    <row r="62131" spans="1:4" ht="14.4">
      <c r="A62131"/>
      <c r="B62131"/>
      <c r="C62131"/>
      <c r="D62131" s="198"/>
    </row>
    <row r="62132" spans="1:4" ht="14.4">
      <c r="A62132"/>
      <c r="B62132"/>
      <c r="C62132"/>
      <c r="D62132" s="198"/>
    </row>
    <row r="62133" spans="1:4" ht="14.4">
      <c r="A62133"/>
      <c r="B62133"/>
      <c r="C62133"/>
      <c r="D62133" s="198"/>
    </row>
    <row r="62134" spans="1:4" ht="14.4">
      <c r="A62134"/>
      <c r="B62134"/>
      <c r="C62134"/>
      <c r="D62134" s="198"/>
    </row>
    <row r="62135" spans="1:4" ht="14.4">
      <c r="A62135"/>
      <c r="B62135"/>
      <c r="C62135"/>
      <c r="D62135" s="198"/>
    </row>
    <row r="62136" spans="1:4" ht="14.4">
      <c r="A62136"/>
      <c r="B62136"/>
      <c r="C62136"/>
      <c r="D62136" s="198"/>
    </row>
    <row r="62137" spans="1:4" ht="14.4">
      <c r="A62137"/>
      <c r="B62137"/>
      <c r="C62137"/>
      <c r="D62137" s="198"/>
    </row>
    <row r="62138" spans="1:4" ht="14.4">
      <c r="A62138"/>
      <c r="B62138"/>
      <c r="C62138"/>
      <c r="D62138" s="198"/>
    </row>
    <row r="62139" spans="1:4" ht="14.4">
      <c r="A62139"/>
      <c r="B62139"/>
      <c r="C62139"/>
      <c r="D62139" s="198"/>
    </row>
    <row r="62140" spans="1:4" ht="14.4">
      <c r="A62140"/>
      <c r="B62140"/>
      <c r="C62140"/>
      <c r="D62140" s="198"/>
    </row>
    <row r="62141" spans="1:4" ht="14.4">
      <c r="A62141"/>
      <c r="B62141"/>
      <c r="C62141"/>
      <c r="D62141" s="198"/>
    </row>
    <row r="62142" spans="1:4" ht="14.4">
      <c r="A62142"/>
      <c r="B62142"/>
      <c r="C62142"/>
      <c r="D62142" s="198"/>
    </row>
    <row r="62143" spans="1:4" ht="14.4">
      <c r="A62143"/>
      <c r="B62143"/>
      <c r="C62143"/>
      <c r="D62143" s="198"/>
    </row>
    <row r="62144" spans="1:4" ht="14.4">
      <c r="A62144"/>
      <c r="B62144"/>
      <c r="C62144"/>
      <c r="D62144" s="198"/>
    </row>
    <row r="62145" spans="1:4" ht="14.4">
      <c r="A62145"/>
      <c r="B62145"/>
      <c r="C62145"/>
      <c r="D62145" s="198"/>
    </row>
    <row r="62146" spans="1:4" ht="14.4">
      <c r="A62146"/>
      <c r="B62146"/>
      <c r="C62146"/>
      <c r="D62146" s="198"/>
    </row>
    <row r="62147" spans="1:4" ht="14.4">
      <c r="A62147"/>
      <c r="B62147"/>
      <c r="C62147"/>
      <c r="D62147" s="198"/>
    </row>
    <row r="62148" spans="1:4" ht="14.4">
      <c r="A62148"/>
      <c r="B62148"/>
      <c r="C62148"/>
      <c r="D62148" s="198"/>
    </row>
    <row r="62149" spans="1:4" ht="14.4">
      <c r="A62149"/>
      <c r="B62149"/>
      <c r="C62149"/>
      <c r="D62149" s="198"/>
    </row>
    <row r="62150" spans="1:4" ht="14.4">
      <c r="A62150"/>
      <c r="B62150"/>
      <c r="C62150"/>
      <c r="D62150" s="198"/>
    </row>
    <row r="62151" spans="1:4" ht="14.4">
      <c r="A62151"/>
      <c r="B62151"/>
      <c r="C62151"/>
      <c r="D62151" s="198"/>
    </row>
    <row r="62152" spans="1:4" ht="14.4">
      <c r="A62152"/>
      <c r="B62152"/>
      <c r="C62152"/>
      <c r="D62152" s="198"/>
    </row>
    <row r="62153" spans="1:4" ht="14.4">
      <c r="A62153"/>
      <c r="B62153"/>
      <c r="C62153"/>
      <c r="D62153" s="198"/>
    </row>
    <row r="62154" spans="1:4" ht="14.4">
      <c r="A62154"/>
      <c r="B62154"/>
      <c r="C62154"/>
      <c r="D62154" s="198"/>
    </row>
    <row r="62155" spans="1:4" ht="14.4">
      <c r="A62155"/>
      <c r="B62155"/>
      <c r="C62155"/>
      <c r="D62155" s="198"/>
    </row>
    <row r="62156" spans="1:4" ht="14.4">
      <c r="A62156"/>
      <c r="B62156"/>
      <c r="C62156"/>
      <c r="D62156" s="198"/>
    </row>
    <row r="62157" spans="1:4" ht="14.4">
      <c r="A62157"/>
      <c r="B62157"/>
      <c r="C62157"/>
      <c r="D62157" s="198"/>
    </row>
    <row r="62158" spans="1:4" ht="14.4">
      <c r="A62158"/>
      <c r="B62158"/>
      <c r="C62158"/>
      <c r="D62158" s="198"/>
    </row>
    <row r="62159" spans="1:4" ht="14.4">
      <c r="A62159"/>
      <c r="B62159"/>
      <c r="C62159"/>
      <c r="D62159" s="198"/>
    </row>
    <row r="62160" spans="1:4" ht="14.4">
      <c r="A62160"/>
      <c r="B62160"/>
      <c r="C62160"/>
      <c r="D62160" s="198"/>
    </row>
    <row r="62161" spans="1:4" ht="14.4">
      <c r="A62161"/>
      <c r="B62161"/>
      <c r="C62161"/>
      <c r="D62161" s="198"/>
    </row>
    <row r="62162" spans="1:4" ht="14.4">
      <c r="A62162"/>
      <c r="B62162"/>
      <c r="C62162"/>
      <c r="D62162" s="198"/>
    </row>
    <row r="62163" spans="1:4" ht="14.4">
      <c r="A62163"/>
      <c r="B62163"/>
      <c r="C62163"/>
      <c r="D62163" s="198"/>
    </row>
    <row r="62164" spans="1:4" ht="14.4">
      <c r="A62164"/>
      <c r="B62164"/>
      <c r="C62164"/>
      <c r="D62164" s="198"/>
    </row>
    <row r="62165" spans="1:4" ht="14.4">
      <c r="A62165"/>
      <c r="B62165"/>
      <c r="C62165"/>
      <c r="D62165" s="198"/>
    </row>
    <row r="62166" spans="1:4" ht="14.4">
      <c r="A62166"/>
      <c r="B62166"/>
      <c r="C62166"/>
      <c r="D62166" s="198"/>
    </row>
    <row r="62167" spans="1:4" ht="14.4">
      <c r="A62167"/>
      <c r="B62167"/>
      <c r="C62167"/>
      <c r="D62167" s="198"/>
    </row>
    <row r="62168" spans="1:4" ht="14.4">
      <c r="A62168"/>
      <c r="B62168"/>
      <c r="C62168"/>
      <c r="D62168" s="198"/>
    </row>
    <row r="62169" spans="1:4" ht="14.4">
      <c r="A62169"/>
      <c r="B62169"/>
      <c r="C62169"/>
      <c r="D62169" s="198"/>
    </row>
    <row r="62170" spans="1:4" ht="14.4">
      <c r="A62170"/>
      <c r="B62170"/>
      <c r="C62170"/>
      <c r="D62170" s="198"/>
    </row>
    <row r="62171" spans="1:4" ht="14.4">
      <c r="A62171"/>
      <c r="B62171"/>
      <c r="C62171"/>
      <c r="D62171" s="198"/>
    </row>
    <row r="62172" spans="1:4" ht="14.4">
      <c r="A62172"/>
      <c r="B62172"/>
      <c r="C62172"/>
      <c r="D62172" s="198"/>
    </row>
    <row r="62173" spans="1:4" ht="14.4">
      <c r="A62173"/>
      <c r="B62173"/>
      <c r="C62173"/>
      <c r="D62173" s="198"/>
    </row>
    <row r="62174" spans="1:4" ht="14.4">
      <c r="A62174"/>
      <c r="B62174"/>
      <c r="C62174"/>
      <c r="D62174" s="198"/>
    </row>
    <row r="62175" spans="1:4" ht="14.4">
      <c r="A62175"/>
      <c r="B62175"/>
      <c r="C62175"/>
      <c r="D62175" s="198"/>
    </row>
    <row r="62176" spans="1:4" ht="14.4">
      <c r="A62176"/>
      <c r="B62176"/>
      <c r="C62176"/>
      <c r="D62176" s="198"/>
    </row>
    <row r="62177" spans="1:4" ht="14.4">
      <c r="A62177"/>
      <c r="B62177"/>
      <c r="C62177"/>
      <c r="D62177" s="198"/>
    </row>
    <row r="62178" spans="1:4" ht="14.4">
      <c r="A62178"/>
      <c r="B62178"/>
      <c r="C62178"/>
      <c r="D62178" s="198"/>
    </row>
    <row r="62179" spans="1:4" ht="14.4">
      <c r="A62179"/>
      <c r="B62179"/>
      <c r="C62179"/>
      <c r="D62179" s="198"/>
    </row>
    <row r="62180" spans="1:4" ht="14.4">
      <c r="A62180"/>
      <c r="B62180"/>
      <c r="C62180"/>
      <c r="D62180" s="198"/>
    </row>
    <row r="62181" spans="1:4" ht="14.4">
      <c r="A62181"/>
      <c r="B62181"/>
      <c r="C62181"/>
      <c r="D62181" s="198"/>
    </row>
    <row r="62182" spans="1:4" ht="14.4">
      <c r="A62182"/>
      <c r="B62182"/>
      <c r="C62182"/>
      <c r="D62182" s="198"/>
    </row>
    <row r="62183" spans="1:4" ht="14.4">
      <c r="A62183"/>
      <c r="B62183"/>
      <c r="C62183"/>
      <c r="D62183" s="198"/>
    </row>
    <row r="62184" spans="1:4" ht="14.4">
      <c r="A62184"/>
      <c r="B62184"/>
      <c r="C62184"/>
      <c r="D62184" s="198"/>
    </row>
    <row r="62185" spans="1:4" ht="14.4">
      <c r="A62185"/>
      <c r="B62185"/>
      <c r="C62185"/>
      <c r="D62185" s="198"/>
    </row>
    <row r="62186" spans="1:4" ht="14.4">
      <c r="A62186"/>
      <c r="B62186"/>
      <c r="C62186"/>
      <c r="D62186" s="198"/>
    </row>
    <row r="62187" spans="1:4" ht="14.4">
      <c r="A62187"/>
      <c r="B62187"/>
      <c r="C62187"/>
      <c r="D62187" s="198"/>
    </row>
    <row r="62188" spans="1:4" ht="14.4">
      <c r="A62188"/>
      <c r="B62188"/>
      <c r="C62188"/>
      <c r="D62188" s="198"/>
    </row>
    <row r="62189" spans="1:4" ht="14.4">
      <c r="A62189"/>
      <c r="B62189"/>
      <c r="C62189"/>
      <c r="D62189" s="198"/>
    </row>
    <row r="62190" spans="1:4" ht="14.4">
      <c r="A62190"/>
      <c r="B62190"/>
      <c r="C62190"/>
      <c r="D62190" s="198"/>
    </row>
    <row r="62191" spans="1:4" ht="14.4">
      <c r="A62191"/>
      <c r="B62191"/>
      <c r="C62191"/>
      <c r="D62191" s="198"/>
    </row>
    <row r="62192" spans="1:4" ht="14.4">
      <c r="A62192"/>
      <c r="B62192"/>
      <c r="C62192"/>
      <c r="D62192" s="198"/>
    </row>
    <row r="62193" spans="1:4" ht="14.4">
      <c r="A62193"/>
      <c r="B62193"/>
      <c r="C62193"/>
      <c r="D62193" s="198"/>
    </row>
    <row r="62194" spans="1:4" ht="14.4">
      <c r="A62194"/>
      <c r="B62194"/>
      <c r="C62194"/>
      <c r="D62194" s="198"/>
    </row>
    <row r="62195" spans="1:4" ht="14.4">
      <c r="A62195"/>
      <c r="B62195"/>
      <c r="C62195"/>
      <c r="D62195" s="198"/>
    </row>
    <row r="62196" spans="1:4" ht="14.4">
      <c r="A62196"/>
      <c r="B62196"/>
      <c r="C62196"/>
      <c r="D62196" s="198"/>
    </row>
    <row r="62197" spans="1:4" ht="14.4">
      <c r="A62197"/>
      <c r="B62197"/>
      <c r="C62197"/>
      <c r="D62197" s="198"/>
    </row>
    <row r="62198" spans="1:4" ht="14.4">
      <c r="A62198"/>
      <c r="B62198"/>
      <c r="C62198"/>
      <c r="D62198" s="198"/>
    </row>
    <row r="62199" spans="1:4" ht="14.4">
      <c r="A62199"/>
      <c r="B62199"/>
      <c r="C62199"/>
      <c r="D62199" s="198"/>
    </row>
    <row r="62200" spans="1:4" ht="14.4">
      <c r="A62200"/>
      <c r="B62200"/>
      <c r="C62200"/>
      <c r="D62200" s="198"/>
    </row>
    <row r="62201" spans="1:4" ht="14.4">
      <c r="A62201"/>
      <c r="B62201"/>
      <c r="C62201"/>
      <c r="D62201" s="198"/>
    </row>
    <row r="62202" spans="1:4" ht="14.4">
      <c r="A62202"/>
      <c r="B62202"/>
      <c r="C62202"/>
      <c r="D62202" s="198"/>
    </row>
    <row r="62203" spans="1:4" ht="14.4">
      <c r="A62203"/>
      <c r="B62203"/>
      <c r="C62203"/>
      <c r="D62203" s="198"/>
    </row>
    <row r="62204" spans="1:4" ht="14.4">
      <c r="A62204"/>
      <c r="B62204"/>
      <c r="C62204"/>
      <c r="D62204" s="198"/>
    </row>
    <row r="62205" spans="1:4" ht="14.4">
      <c r="A62205"/>
      <c r="B62205"/>
      <c r="C62205"/>
      <c r="D62205" s="198"/>
    </row>
    <row r="62206" spans="1:4" ht="14.4">
      <c r="A62206"/>
      <c r="B62206"/>
      <c r="C62206"/>
      <c r="D62206" s="198"/>
    </row>
    <row r="62207" spans="1:4" ht="14.4">
      <c r="A62207"/>
      <c r="B62207"/>
      <c r="C62207"/>
      <c r="D62207" s="198"/>
    </row>
    <row r="62208" spans="1:4" ht="14.4">
      <c r="A62208"/>
      <c r="B62208"/>
      <c r="C62208"/>
      <c r="D62208" s="198"/>
    </row>
    <row r="62209" spans="1:4" ht="14.4">
      <c r="A62209"/>
      <c r="B62209"/>
      <c r="C62209"/>
      <c r="D62209" s="198"/>
    </row>
    <row r="62210" spans="1:4" ht="14.4">
      <c r="A62210"/>
      <c r="B62210"/>
      <c r="C62210"/>
      <c r="D62210" s="198"/>
    </row>
    <row r="62211" spans="1:4" ht="14.4">
      <c r="A62211"/>
      <c r="B62211"/>
      <c r="C62211"/>
      <c r="D62211" s="198"/>
    </row>
    <row r="62212" spans="1:4" ht="14.4">
      <c r="A62212"/>
      <c r="B62212"/>
      <c r="C62212"/>
      <c r="D62212" s="198"/>
    </row>
    <row r="62213" spans="1:4" ht="14.4">
      <c r="A62213"/>
      <c r="B62213"/>
      <c r="C62213"/>
      <c r="D62213" s="198"/>
    </row>
    <row r="62214" spans="1:4" ht="14.4">
      <c r="A62214"/>
      <c r="B62214"/>
      <c r="C62214"/>
      <c r="D62214" s="198"/>
    </row>
    <row r="62215" spans="1:4" ht="14.4">
      <c r="A62215"/>
      <c r="B62215"/>
      <c r="C62215"/>
      <c r="D62215" s="198"/>
    </row>
    <row r="62216" spans="1:4" ht="14.4">
      <c r="A62216"/>
      <c r="B62216"/>
      <c r="C62216"/>
      <c r="D62216" s="198"/>
    </row>
    <row r="62217" spans="1:4" ht="14.4">
      <c r="A62217"/>
      <c r="B62217"/>
      <c r="C62217"/>
      <c r="D62217" s="198"/>
    </row>
    <row r="62218" spans="1:4" ht="14.4">
      <c r="A62218"/>
      <c r="B62218"/>
      <c r="C62218"/>
      <c r="D62218" s="198"/>
    </row>
    <row r="62219" spans="1:4" ht="14.4">
      <c r="A62219"/>
      <c r="B62219"/>
      <c r="C62219"/>
      <c r="D62219" s="198"/>
    </row>
    <row r="62220" spans="1:4" ht="14.4">
      <c r="A62220"/>
      <c r="B62220"/>
      <c r="C62220"/>
      <c r="D62220" s="198"/>
    </row>
    <row r="62221" spans="1:4" ht="14.4">
      <c r="A62221"/>
      <c r="B62221"/>
      <c r="C62221"/>
      <c r="D62221" s="198"/>
    </row>
    <row r="62222" spans="1:4" ht="14.4">
      <c r="A62222"/>
      <c r="B62222"/>
      <c r="C62222"/>
      <c r="D62222" s="198"/>
    </row>
    <row r="62223" spans="1:4" ht="14.4">
      <c r="A62223"/>
      <c r="B62223"/>
      <c r="C62223"/>
      <c r="D62223" s="198"/>
    </row>
    <row r="62224" spans="1:4" ht="14.4">
      <c r="A62224"/>
      <c r="B62224"/>
      <c r="C62224"/>
      <c r="D62224" s="198"/>
    </row>
    <row r="62225" spans="1:4" ht="14.4">
      <c r="A62225"/>
      <c r="B62225"/>
      <c r="C62225"/>
      <c r="D62225" s="198"/>
    </row>
    <row r="62226" spans="1:4" ht="14.4">
      <c r="A62226"/>
      <c r="B62226"/>
      <c r="C62226"/>
      <c r="D62226" s="198"/>
    </row>
    <row r="62227" spans="1:4" ht="14.4">
      <c r="A62227"/>
      <c r="B62227"/>
      <c r="C62227"/>
      <c r="D62227" s="198"/>
    </row>
    <row r="62228" spans="1:4" ht="14.4">
      <c r="A62228"/>
      <c r="B62228"/>
      <c r="C62228"/>
      <c r="D62228" s="198"/>
    </row>
    <row r="62229" spans="1:4" ht="14.4">
      <c r="A62229"/>
      <c r="B62229"/>
      <c r="C62229"/>
      <c r="D62229" s="198"/>
    </row>
    <row r="62230" spans="1:4" ht="14.4">
      <c r="A62230"/>
      <c r="B62230"/>
      <c r="C62230"/>
      <c r="D62230" s="198"/>
    </row>
    <row r="62231" spans="1:4" ht="14.4">
      <c r="A62231"/>
      <c r="B62231"/>
      <c r="C62231"/>
      <c r="D62231" s="198"/>
    </row>
    <row r="62232" spans="1:4" ht="14.4">
      <c r="A62232"/>
      <c r="B62232"/>
      <c r="C62232"/>
      <c r="D62232" s="198"/>
    </row>
    <row r="62233" spans="1:4" ht="14.4">
      <c r="A62233"/>
      <c r="B62233"/>
      <c r="C62233"/>
      <c r="D62233" s="198"/>
    </row>
    <row r="62234" spans="1:4" ht="14.4">
      <c r="A62234"/>
      <c r="B62234"/>
      <c r="C62234"/>
      <c r="D62234" s="198"/>
    </row>
    <row r="62235" spans="1:4" ht="14.4">
      <c r="A62235"/>
      <c r="B62235"/>
      <c r="C62235"/>
      <c r="D62235" s="198"/>
    </row>
    <row r="62236" spans="1:4" ht="14.4">
      <c r="A62236"/>
      <c r="B62236"/>
      <c r="C62236"/>
      <c r="D62236" s="198"/>
    </row>
    <row r="62237" spans="1:4" ht="14.4">
      <c r="A62237"/>
      <c r="B62237"/>
      <c r="C62237"/>
      <c r="D62237" s="198"/>
    </row>
    <row r="62238" spans="1:4" ht="14.4">
      <c r="A62238"/>
      <c r="B62238"/>
      <c r="C62238"/>
      <c r="D62238" s="198"/>
    </row>
    <row r="62239" spans="1:4" ht="14.4">
      <c r="A62239"/>
      <c r="B62239"/>
      <c r="C62239"/>
      <c r="D62239" s="198"/>
    </row>
    <row r="62240" spans="1:4" ht="14.4">
      <c r="A62240"/>
      <c r="B62240"/>
      <c r="C62240"/>
      <c r="D62240" s="198"/>
    </row>
    <row r="62241" spans="1:4" ht="14.4">
      <c r="A62241"/>
      <c r="B62241"/>
      <c r="C62241"/>
      <c r="D62241" s="198"/>
    </row>
    <row r="62242" spans="1:4" ht="14.4">
      <c r="A62242"/>
      <c r="B62242"/>
      <c r="C62242"/>
      <c r="D62242" s="198"/>
    </row>
    <row r="62243" spans="1:4" ht="14.4">
      <c r="A62243"/>
      <c r="B62243"/>
      <c r="C62243"/>
      <c r="D62243" s="198"/>
    </row>
    <row r="62244" spans="1:4" ht="14.4">
      <c r="A62244"/>
      <c r="B62244"/>
      <c r="C62244"/>
      <c r="D62244" s="198"/>
    </row>
    <row r="62245" spans="1:4" ht="14.4">
      <c r="A62245"/>
      <c r="B62245"/>
      <c r="C62245"/>
      <c r="D62245" s="198"/>
    </row>
    <row r="62246" spans="1:4" ht="14.4">
      <c r="A62246"/>
      <c r="B62246"/>
      <c r="C62246"/>
      <c r="D62246" s="198"/>
    </row>
    <row r="62247" spans="1:4" ht="14.4">
      <c r="A62247"/>
      <c r="B62247"/>
      <c r="C62247"/>
      <c r="D62247" s="198"/>
    </row>
    <row r="62248" spans="1:4" ht="14.4">
      <c r="A62248"/>
      <c r="B62248"/>
      <c r="C62248"/>
      <c r="D62248" s="198"/>
    </row>
    <row r="62249" spans="1:4" ht="14.4">
      <c r="A62249"/>
      <c r="B62249"/>
      <c r="C62249"/>
      <c r="D62249" s="198"/>
    </row>
    <row r="62250" spans="1:4" ht="14.4">
      <c r="A62250"/>
      <c r="B62250"/>
      <c r="C62250"/>
      <c r="D62250" s="198"/>
    </row>
    <row r="62251" spans="1:4" ht="14.4">
      <c r="A62251"/>
      <c r="B62251"/>
      <c r="C62251"/>
      <c r="D62251" s="198"/>
    </row>
    <row r="62252" spans="1:4" ht="14.4">
      <c r="A62252"/>
      <c r="B62252"/>
      <c r="C62252"/>
      <c r="D62252" s="198"/>
    </row>
    <row r="62253" spans="1:4" ht="14.4">
      <c r="A62253"/>
      <c r="B62253"/>
      <c r="C62253"/>
      <c r="D62253" s="198"/>
    </row>
    <row r="62254" spans="1:4" ht="14.4">
      <c r="A62254"/>
      <c r="B62254"/>
      <c r="C62254"/>
      <c r="D62254" s="198"/>
    </row>
    <row r="62255" spans="1:4" ht="14.4">
      <c r="A62255"/>
      <c r="B62255"/>
      <c r="C62255"/>
      <c r="D62255" s="198"/>
    </row>
    <row r="62256" spans="1:4" ht="14.4">
      <c r="A62256"/>
      <c r="B62256"/>
      <c r="C62256"/>
      <c r="D62256" s="198"/>
    </row>
    <row r="62257" spans="1:4" ht="14.4">
      <c r="A62257"/>
      <c r="B62257"/>
      <c r="C62257"/>
      <c r="D62257" s="198"/>
    </row>
    <row r="62258" spans="1:4" ht="14.4">
      <c r="A62258"/>
      <c r="B62258"/>
      <c r="C62258"/>
      <c r="D62258" s="198"/>
    </row>
    <row r="62259" spans="1:4" ht="14.4">
      <c r="A62259"/>
      <c r="B62259"/>
      <c r="C62259"/>
      <c r="D62259" s="198"/>
    </row>
    <row r="62260" spans="1:4" ht="14.4">
      <c r="A62260"/>
      <c r="B62260"/>
      <c r="C62260"/>
      <c r="D62260" s="198"/>
    </row>
    <row r="62261" spans="1:4" ht="14.4">
      <c r="A62261"/>
      <c r="B62261"/>
      <c r="C62261"/>
      <c r="D62261" s="198"/>
    </row>
    <row r="62262" spans="1:4" ht="14.4">
      <c r="A62262"/>
      <c r="B62262"/>
      <c r="C62262"/>
      <c r="D62262" s="198"/>
    </row>
    <row r="62263" spans="1:4" ht="14.4">
      <c r="A62263"/>
      <c r="B62263"/>
      <c r="C62263"/>
      <c r="D62263" s="198"/>
    </row>
    <row r="62264" spans="1:4" ht="14.4">
      <c r="A62264"/>
      <c r="B62264"/>
      <c r="C62264"/>
      <c r="D62264" s="198"/>
    </row>
    <row r="62265" spans="1:4" ht="14.4">
      <c r="A62265"/>
      <c r="B62265"/>
      <c r="C62265"/>
      <c r="D62265" s="198"/>
    </row>
    <row r="62266" spans="1:4" ht="14.4">
      <c r="A62266"/>
      <c r="B62266"/>
      <c r="C62266"/>
      <c r="D62266" s="198"/>
    </row>
    <row r="62267" spans="1:4" ht="14.4">
      <c r="A62267"/>
      <c r="B62267"/>
      <c r="C62267"/>
      <c r="D62267" s="198"/>
    </row>
    <row r="62268" spans="1:4" ht="14.4">
      <c r="A62268"/>
      <c r="B62268"/>
      <c r="C62268"/>
      <c r="D62268" s="198"/>
    </row>
    <row r="62269" spans="1:4" ht="14.4">
      <c r="A62269"/>
      <c r="B62269"/>
      <c r="C62269"/>
      <c r="D62269" s="198"/>
    </row>
    <row r="62270" spans="1:4" ht="14.4">
      <c r="A62270"/>
      <c r="B62270"/>
      <c r="C62270"/>
      <c r="D62270" s="198"/>
    </row>
    <row r="62271" spans="1:4" ht="14.4">
      <c r="A62271"/>
      <c r="B62271"/>
      <c r="C62271"/>
      <c r="D62271" s="198"/>
    </row>
    <row r="62272" spans="1:4" ht="14.4">
      <c r="A62272"/>
      <c r="B62272"/>
      <c r="C62272"/>
      <c r="D62272" s="198"/>
    </row>
    <row r="62273" spans="1:4" ht="14.4">
      <c r="A62273"/>
      <c r="B62273"/>
      <c r="C62273"/>
      <c r="D62273" s="198"/>
    </row>
    <row r="62274" spans="1:4" ht="14.4">
      <c r="A62274"/>
      <c r="B62274"/>
      <c r="C62274"/>
      <c r="D62274" s="198"/>
    </row>
    <row r="62275" spans="1:4" ht="14.4">
      <c r="A62275"/>
      <c r="B62275"/>
      <c r="C62275"/>
      <c r="D62275" s="198"/>
    </row>
    <row r="62276" spans="1:4" ht="14.4">
      <c r="A62276"/>
      <c r="B62276"/>
      <c r="C62276"/>
      <c r="D62276" s="198"/>
    </row>
    <row r="62277" spans="1:4" ht="14.4">
      <c r="A62277"/>
      <c r="B62277"/>
      <c r="C62277"/>
      <c r="D62277" s="198"/>
    </row>
    <row r="62278" spans="1:4" ht="14.4">
      <c r="A62278"/>
      <c r="B62278"/>
      <c r="C62278"/>
      <c r="D62278" s="198"/>
    </row>
    <row r="62279" spans="1:4" ht="14.4">
      <c r="A62279"/>
      <c r="B62279"/>
      <c r="C62279"/>
      <c r="D62279" s="198"/>
    </row>
    <row r="62280" spans="1:4" ht="14.4">
      <c r="A62280"/>
      <c r="B62280"/>
      <c r="C62280"/>
      <c r="D62280" s="198"/>
    </row>
    <row r="62281" spans="1:4" ht="14.4">
      <c r="A62281"/>
      <c r="B62281"/>
      <c r="C62281"/>
      <c r="D62281" s="198"/>
    </row>
    <row r="62282" spans="1:4" ht="14.4">
      <c r="A62282"/>
      <c r="B62282"/>
      <c r="C62282"/>
      <c r="D62282" s="198"/>
    </row>
    <row r="62283" spans="1:4" ht="14.4">
      <c r="A62283"/>
      <c r="B62283"/>
      <c r="C62283"/>
      <c r="D62283" s="198"/>
    </row>
    <row r="62284" spans="1:4" ht="14.4">
      <c r="A62284"/>
      <c r="B62284"/>
      <c r="C62284"/>
      <c r="D62284" s="198"/>
    </row>
    <row r="62285" spans="1:4" ht="14.4">
      <c r="A62285"/>
      <c r="B62285"/>
      <c r="C62285"/>
      <c r="D62285" s="198"/>
    </row>
    <row r="62286" spans="1:4" ht="14.4">
      <c r="A62286"/>
      <c r="B62286"/>
      <c r="C62286"/>
      <c r="D62286" s="198"/>
    </row>
    <row r="62287" spans="1:4" ht="14.4">
      <c r="A62287"/>
      <c r="B62287"/>
      <c r="C62287"/>
      <c r="D62287" s="198"/>
    </row>
    <row r="62288" spans="1:4" ht="14.4">
      <c r="A62288"/>
      <c r="B62288"/>
      <c r="C62288"/>
      <c r="D62288" s="198"/>
    </row>
    <row r="62289" spans="1:4" ht="14.4">
      <c r="A62289"/>
      <c r="B62289"/>
      <c r="C62289"/>
      <c r="D62289" s="198"/>
    </row>
    <row r="62290" spans="1:4" ht="14.4">
      <c r="A62290"/>
      <c r="B62290"/>
      <c r="C62290"/>
      <c r="D62290" s="198"/>
    </row>
    <row r="62291" spans="1:4" ht="14.4">
      <c r="A62291"/>
      <c r="B62291"/>
      <c r="C62291"/>
      <c r="D62291" s="198"/>
    </row>
    <row r="62292" spans="1:4" ht="14.4">
      <c r="A62292"/>
      <c r="B62292"/>
      <c r="C62292"/>
      <c r="D62292" s="198"/>
    </row>
    <row r="62293" spans="1:4" ht="14.4">
      <c r="A62293"/>
      <c r="B62293"/>
      <c r="C62293"/>
      <c r="D62293" s="198"/>
    </row>
    <row r="62294" spans="1:4" ht="14.4">
      <c r="A62294"/>
      <c r="B62294"/>
      <c r="C62294"/>
      <c r="D62294" s="198"/>
    </row>
    <row r="62295" spans="1:4" ht="14.4">
      <c r="A62295"/>
      <c r="B62295"/>
      <c r="C62295"/>
      <c r="D62295" s="198"/>
    </row>
    <row r="62296" spans="1:4" ht="14.4">
      <c r="A62296"/>
      <c r="B62296"/>
      <c r="C62296"/>
      <c r="D62296" s="198"/>
    </row>
    <row r="62297" spans="1:4" ht="14.4">
      <c r="A62297"/>
      <c r="B62297"/>
      <c r="C62297"/>
      <c r="D62297" s="198"/>
    </row>
    <row r="62298" spans="1:4" ht="14.4">
      <c r="A62298"/>
      <c r="B62298"/>
      <c r="C62298"/>
      <c r="D62298" s="198"/>
    </row>
    <row r="62299" spans="1:4" ht="14.4">
      <c r="A62299"/>
      <c r="B62299"/>
      <c r="C62299"/>
      <c r="D62299" s="198"/>
    </row>
    <row r="62300" spans="1:4" ht="14.4">
      <c r="A62300"/>
      <c r="B62300"/>
      <c r="C62300"/>
      <c r="D62300" s="198"/>
    </row>
    <row r="62301" spans="1:4" ht="14.4">
      <c r="A62301"/>
      <c r="B62301"/>
      <c r="C62301"/>
      <c r="D62301" s="198"/>
    </row>
    <row r="62302" spans="1:4" ht="14.4">
      <c r="A62302"/>
      <c r="B62302"/>
      <c r="C62302"/>
      <c r="D62302" s="198"/>
    </row>
    <row r="62303" spans="1:4" ht="14.4">
      <c r="A62303"/>
      <c r="B62303"/>
      <c r="C62303"/>
      <c r="D62303" s="198"/>
    </row>
    <row r="62304" spans="1:4" ht="14.4">
      <c r="A62304"/>
      <c r="B62304"/>
      <c r="C62304"/>
      <c r="D62304" s="198"/>
    </row>
    <row r="62305" spans="1:4" ht="14.4">
      <c r="A62305"/>
      <c r="B62305"/>
      <c r="C62305"/>
      <c r="D62305" s="198"/>
    </row>
    <row r="62306" spans="1:4" ht="14.4">
      <c r="A62306"/>
      <c r="B62306"/>
      <c r="C62306"/>
      <c r="D62306" s="198"/>
    </row>
    <row r="62307" spans="1:4" ht="14.4">
      <c r="A62307"/>
      <c r="B62307"/>
      <c r="C62307"/>
      <c r="D62307" s="198"/>
    </row>
    <row r="62308" spans="1:4" ht="14.4">
      <c r="A62308"/>
      <c r="B62308"/>
      <c r="C62308"/>
      <c r="D62308" s="198"/>
    </row>
    <row r="62309" spans="1:4" ht="14.4">
      <c r="A62309"/>
      <c r="B62309"/>
      <c r="C62309"/>
      <c r="D62309" s="198"/>
    </row>
    <row r="62310" spans="1:4" ht="14.4">
      <c r="A62310"/>
      <c r="B62310"/>
      <c r="C62310"/>
      <c r="D62310" s="198"/>
    </row>
    <row r="62311" spans="1:4" ht="14.4">
      <c r="A62311"/>
      <c r="B62311"/>
      <c r="C62311"/>
      <c r="D62311" s="198"/>
    </row>
    <row r="62312" spans="1:4" ht="14.4">
      <c r="A62312"/>
      <c r="B62312"/>
      <c r="C62312"/>
      <c r="D62312" s="198"/>
    </row>
    <row r="62313" spans="1:4" ht="14.4">
      <c r="A62313"/>
      <c r="B62313"/>
      <c r="C62313"/>
      <c r="D62313" s="198"/>
    </row>
    <row r="62314" spans="1:4" ht="14.4">
      <c r="A62314"/>
      <c r="B62314"/>
      <c r="C62314"/>
      <c r="D62314" s="198"/>
    </row>
    <row r="62315" spans="1:4" ht="14.4">
      <c r="A62315"/>
      <c r="B62315"/>
      <c r="C62315"/>
      <c r="D62315" s="198"/>
    </row>
    <row r="62316" spans="1:4" ht="14.4">
      <c r="A62316"/>
      <c r="B62316"/>
      <c r="C62316"/>
      <c r="D62316" s="198"/>
    </row>
    <row r="62317" spans="1:4" ht="14.4">
      <c r="A62317"/>
      <c r="B62317"/>
      <c r="C62317"/>
      <c r="D62317" s="198"/>
    </row>
    <row r="62318" spans="1:4" ht="14.4">
      <c r="A62318"/>
      <c r="B62318"/>
      <c r="C62318"/>
      <c r="D62318" s="198"/>
    </row>
    <row r="62319" spans="1:4" ht="14.4">
      <c r="A62319"/>
      <c r="B62319"/>
      <c r="C62319"/>
      <c r="D62319" s="198"/>
    </row>
    <row r="62320" spans="1:4" ht="14.4">
      <c r="A62320"/>
      <c r="B62320"/>
      <c r="C62320"/>
      <c r="D62320" s="198"/>
    </row>
    <row r="62321" spans="1:4" ht="14.4">
      <c r="A62321"/>
      <c r="B62321"/>
      <c r="C62321"/>
      <c r="D62321" s="198"/>
    </row>
    <row r="62322" spans="1:4" ht="14.4">
      <c r="A62322"/>
      <c r="B62322"/>
      <c r="C62322"/>
      <c r="D62322" s="198"/>
    </row>
    <row r="62323" spans="1:4" ht="14.4">
      <c r="A62323"/>
      <c r="B62323"/>
      <c r="C62323"/>
      <c r="D62323" s="198"/>
    </row>
    <row r="62324" spans="1:4" ht="14.4">
      <c r="A62324"/>
      <c r="B62324"/>
      <c r="C62324"/>
      <c r="D62324" s="198"/>
    </row>
    <row r="62325" spans="1:4" ht="14.4">
      <c r="A62325"/>
      <c r="B62325"/>
      <c r="C62325"/>
      <c r="D62325" s="198"/>
    </row>
    <row r="62326" spans="1:4" ht="14.4">
      <c r="A62326"/>
      <c r="B62326"/>
      <c r="C62326"/>
      <c r="D62326" s="198"/>
    </row>
    <row r="62327" spans="1:4" ht="14.4">
      <c r="A62327"/>
      <c r="B62327"/>
      <c r="C62327"/>
      <c r="D62327" s="198"/>
    </row>
    <row r="62328" spans="1:4" ht="14.4">
      <c r="A62328"/>
      <c r="B62328"/>
      <c r="C62328"/>
      <c r="D62328" s="198"/>
    </row>
    <row r="62329" spans="1:4" ht="14.4">
      <c r="A62329"/>
      <c r="B62329"/>
      <c r="C62329"/>
      <c r="D62329" s="198"/>
    </row>
    <row r="62330" spans="1:4" ht="14.4">
      <c r="A62330"/>
      <c r="B62330"/>
      <c r="C62330"/>
      <c r="D62330" s="198"/>
    </row>
    <row r="62331" spans="1:4" ht="14.4">
      <c r="A62331"/>
      <c r="B62331"/>
      <c r="C62331"/>
      <c r="D62331" s="198"/>
    </row>
    <row r="62332" spans="1:4" ht="14.4">
      <c r="A62332"/>
      <c r="B62332"/>
      <c r="C62332"/>
      <c r="D62332" s="198"/>
    </row>
    <row r="62333" spans="1:4" ht="14.4">
      <c r="A62333"/>
      <c r="B62333"/>
      <c r="C62333"/>
      <c r="D62333" s="198"/>
    </row>
    <row r="62334" spans="1:4" ht="14.4">
      <c r="A62334"/>
      <c r="B62334"/>
      <c r="C62334"/>
      <c r="D62334" s="198"/>
    </row>
    <row r="62335" spans="1:4" ht="14.4">
      <c r="A62335"/>
      <c r="B62335"/>
      <c r="C62335"/>
      <c r="D62335" s="198"/>
    </row>
    <row r="62336" spans="1:4" ht="14.4">
      <c r="A62336"/>
      <c r="B62336"/>
      <c r="C62336"/>
      <c r="D62336" s="198"/>
    </row>
    <row r="62337" spans="1:4" ht="14.4">
      <c r="A62337"/>
      <c r="B62337"/>
      <c r="C62337"/>
      <c r="D62337" s="198"/>
    </row>
    <row r="62338" spans="1:4" ht="14.4">
      <c r="A62338"/>
      <c r="B62338"/>
      <c r="C62338"/>
      <c r="D62338" s="198"/>
    </row>
    <row r="62339" spans="1:4" ht="14.4">
      <c r="A62339"/>
      <c r="B62339"/>
      <c r="C62339"/>
      <c r="D62339" s="198"/>
    </row>
    <row r="62340" spans="1:4" ht="14.4">
      <c r="A62340"/>
      <c r="B62340"/>
      <c r="C62340"/>
      <c r="D62340" s="198"/>
    </row>
    <row r="62341" spans="1:4" ht="14.4">
      <c r="A62341"/>
      <c r="B62341"/>
      <c r="C62341"/>
      <c r="D62341" s="198"/>
    </row>
    <row r="62342" spans="1:4" ht="14.4">
      <c r="A62342"/>
      <c r="B62342"/>
      <c r="C62342"/>
      <c r="D62342" s="198"/>
    </row>
    <row r="62343" spans="1:4" ht="14.4">
      <c r="A62343"/>
      <c r="B62343"/>
      <c r="C62343"/>
      <c r="D62343" s="198"/>
    </row>
    <row r="62344" spans="1:4" ht="14.4">
      <c r="A62344"/>
      <c r="B62344"/>
      <c r="C62344"/>
      <c r="D62344" s="198"/>
    </row>
    <row r="62345" spans="1:4" ht="14.4">
      <c r="A62345"/>
      <c r="B62345"/>
      <c r="C62345"/>
      <c r="D62345" s="198"/>
    </row>
    <row r="62346" spans="1:4" ht="14.4">
      <c r="A62346"/>
      <c r="B62346"/>
      <c r="C62346"/>
      <c r="D62346" s="198"/>
    </row>
    <row r="62347" spans="1:4" ht="14.4">
      <c r="A62347"/>
      <c r="B62347"/>
      <c r="C62347"/>
      <c r="D62347" s="198"/>
    </row>
    <row r="62348" spans="1:4" ht="14.4">
      <c r="A62348"/>
      <c r="B62348"/>
      <c r="C62348"/>
      <c r="D62348" s="198"/>
    </row>
    <row r="62349" spans="1:4" ht="14.4">
      <c r="A62349"/>
      <c r="B62349"/>
      <c r="C62349"/>
      <c r="D62349" s="198"/>
    </row>
    <row r="62350" spans="1:4" ht="14.4">
      <c r="A62350"/>
      <c r="B62350"/>
      <c r="C62350"/>
      <c r="D62350" s="198"/>
    </row>
    <row r="62351" spans="1:4" ht="14.4">
      <c r="A62351"/>
      <c r="B62351"/>
      <c r="C62351"/>
      <c r="D62351" s="198"/>
    </row>
    <row r="62352" spans="1:4" ht="14.4">
      <c r="A62352"/>
      <c r="B62352"/>
      <c r="C62352"/>
      <c r="D62352" s="198"/>
    </row>
    <row r="62353" spans="1:4" ht="14.4">
      <c r="A62353"/>
      <c r="B62353"/>
      <c r="C62353"/>
      <c r="D62353" s="198"/>
    </row>
    <row r="62354" spans="1:4" ht="14.4">
      <c r="A62354"/>
      <c r="B62354"/>
      <c r="C62354"/>
      <c r="D62354" s="198"/>
    </row>
    <row r="62355" spans="1:4" ht="14.4">
      <c r="A62355"/>
      <c r="B62355"/>
      <c r="C62355"/>
      <c r="D62355" s="198"/>
    </row>
    <row r="62356" spans="1:4" ht="14.4">
      <c r="A62356"/>
      <c r="B62356"/>
      <c r="C62356"/>
      <c r="D62356" s="198"/>
    </row>
    <row r="62357" spans="1:4" ht="14.4">
      <c r="A62357"/>
      <c r="B62357"/>
      <c r="C62357"/>
      <c r="D62357" s="198"/>
    </row>
    <row r="62358" spans="1:4" ht="14.4">
      <c r="A62358"/>
      <c r="B62358"/>
      <c r="C62358"/>
      <c r="D62358" s="198"/>
    </row>
    <row r="62359" spans="1:4" ht="14.4">
      <c r="A62359"/>
      <c r="B62359"/>
      <c r="C62359"/>
      <c r="D62359" s="198"/>
    </row>
    <row r="62360" spans="1:4" ht="14.4">
      <c r="A62360"/>
      <c r="B62360"/>
      <c r="C62360"/>
      <c r="D62360" s="198"/>
    </row>
    <row r="62361" spans="1:4" ht="14.4">
      <c r="A62361"/>
      <c r="B62361"/>
      <c r="C62361"/>
      <c r="D62361" s="198"/>
    </row>
    <row r="62362" spans="1:4" ht="14.4">
      <c r="A62362"/>
      <c r="B62362"/>
      <c r="C62362"/>
      <c r="D62362" s="198"/>
    </row>
    <row r="62363" spans="1:4" ht="14.4">
      <c r="A62363"/>
      <c r="B62363"/>
      <c r="C62363"/>
      <c r="D62363" s="198"/>
    </row>
    <row r="62364" spans="1:4" ht="14.4">
      <c r="A62364"/>
      <c r="B62364"/>
      <c r="C62364"/>
      <c r="D62364" s="198"/>
    </row>
    <row r="62365" spans="1:4" ht="14.4">
      <c r="A62365"/>
      <c r="B62365"/>
      <c r="C62365"/>
      <c r="D62365" s="198"/>
    </row>
    <row r="62366" spans="1:4" ht="14.4">
      <c r="A62366"/>
      <c r="B62366"/>
      <c r="C62366"/>
      <c r="D62366" s="198"/>
    </row>
    <row r="62367" spans="1:4" ht="14.4">
      <c r="A62367"/>
      <c r="B62367"/>
      <c r="C62367"/>
      <c r="D62367" s="198"/>
    </row>
    <row r="62368" spans="1:4" ht="14.4">
      <c r="A62368"/>
      <c r="B62368"/>
      <c r="C62368"/>
      <c r="D62368" s="198"/>
    </row>
    <row r="62369" spans="1:4" ht="14.4">
      <c r="A62369"/>
      <c r="B62369"/>
      <c r="C62369"/>
      <c r="D62369" s="198"/>
    </row>
    <row r="62370" spans="1:4" ht="14.4">
      <c r="A62370"/>
      <c r="B62370"/>
      <c r="C62370"/>
      <c r="D62370" s="198"/>
    </row>
    <row r="62371" spans="1:4" ht="14.4">
      <c r="A62371"/>
      <c r="B62371"/>
      <c r="C62371"/>
      <c r="D62371" s="198"/>
    </row>
    <row r="62372" spans="1:4" ht="14.4">
      <c r="A62372"/>
      <c r="B62372"/>
      <c r="C62372"/>
      <c r="D62372" s="198"/>
    </row>
    <row r="62373" spans="1:4" ht="14.4">
      <c r="A62373"/>
      <c r="B62373"/>
      <c r="C62373"/>
      <c r="D62373" s="198"/>
    </row>
    <row r="62374" spans="1:4" ht="14.4">
      <c r="A62374"/>
      <c r="B62374"/>
      <c r="C62374"/>
      <c r="D62374" s="198"/>
    </row>
    <row r="62375" spans="1:4" ht="14.4">
      <c r="A62375"/>
      <c r="B62375"/>
      <c r="C62375"/>
      <c r="D62375" s="198"/>
    </row>
    <row r="62376" spans="1:4" ht="14.4">
      <c r="A62376"/>
      <c r="B62376"/>
      <c r="C62376"/>
      <c r="D62376" s="198"/>
    </row>
    <row r="62377" spans="1:4" ht="14.4">
      <c r="A62377"/>
      <c r="B62377"/>
      <c r="C62377"/>
      <c r="D62377" s="198"/>
    </row>
    <row r="62378" spans="1:4" ht="14.4">
      <c r="A62378"/>
      <c r="B62378"/>
      <c r="C62378"/>
      <c r="D62378" s="198"/>
    </row>
    <row r="62379" spans="1:4" ht="14.4">
      <c r="A62379"/>
      <c r="B62379"/>
      <c r="C62379"/>
      <c r="D62379" s="198"/>
    </row>
    <row r="62380" spans="1:4" ht="14.4">
      <c r="A62380"/>
      <c r="B62380"/>
      <c r="C62380"/>
      <c r="D62380" s="198"/>
    </row>
    <row r="62381" spans="1:4" ht="14.4">
      <c r="A62381"/>
      <c r="B62381"/>
      <c r="C62381"/>
      <c r="D62381" s="198"/>
    </row>
    <row r="62382" spans="1:4" ht="14.4">
      <c r="A62382"/>
      <c r="B62382"/>
      <c r="C62382"/>
      <c r="D62382" s="198"/>
    </row>
    <row r="62383" spans="1:4" ht="14.4">
      <c r="A62383"/>
      <c r="B62383"/>
      <c r="C62383"/>
      <c r="D62383" s="198"/>
    </row>
    <row r="62384" spans="1:4" ht="14.4">
      <c r="A62384"/>
      <c r="B62384"/>
      <c r="C62384"/>
      <c r="D62384" s="198"/>
    </row>
    <row r="62385" spans="1:4" ht="14.4">
      <c r="A62385"/>
      <c r="B62385"/>
      <c r="C62385"/>
      <c r="D62385" s="198"/>
    </row>
    <row r="62386" spans="1:4" ht="14.4">
      <c r="A62386"/>
      <c r="B62386"/>
      <c r="C62386"/>
      <c r="D62386" s="198"/>
    </row>
    <row r="62387" spans="1:4" ht="14.4">
      <c r="A62387"/>
      <c r="B62387"/>
      <c r="C62387"/>
      <c r="D62387" s="198"/>
    </row>
    <row r="62388" spans="1:4" ht="14.4">
      <c r="A62388"/>
      <c r="B62388"/>
      <c r="C62388"/>
      <c r="D62388" s="198"/>
    </row>
    <row r="62389" spans="1:4" ht="14.4">
      <c r="A62389"/>
      <c r="B62389"/>
      <c r="C62389"/>
      <c r="D62389" s="198"/>
    </row>
    <row r="62390" spans="1:4" ht="14.4">
      <c r="A62390"/>
      <c r="B62390"/>
      <c r="C62390"/>
      <c r="D62390" s="198"/>
    </row>
    <row r="62391" spans="1:4" ht="14.4">
      <c r="A62391"/>
      <c r="B62391"/>
      <c r="C62391"/>
      <c r="D62391" s="198"/>
    </row>
    <row r="62392" spans="1:4" ht="14.4">
      <c r="A62392"/>
      <c r="B62392"/>
      <c r="C62392"/>
      <c r="D62392" s="198"/>
    </row>
    <row r="62393" spans="1:4" ht="14.4">
      <c r="A62393"/>
      <c r="B62393"/>
      <c r="C62393"/>
      <c r="D62393" s="198"/>
    </row>
    <row r="62394" spans="1:4" ht="14.4">
      <c r="A62394"/>
      <c r="B62394"/>
      <c r="C62394"/>
      <c r="D62394" s="198"/>
    </row>
    <row r="62395" spans="1:4" ht="14.4">
      <c r="A62395"/>
      <c r="B62395"/>
      <c r="C62395"/>
      <c r="D62395" s="198"/>
    </row>
    <row r="62396" spans="1:4" ht="14.4">
      <c r="A62396"/>
      <c r="B62396"/>
      <c r="C62396"/>
      <c r="D62396" s="198"/>
    </row>
    <row r="62397" spans="1:4" ht="14.4">
      <c r="A62397"/>
      <c r="B62397"/>
      <c r="C62397"/>
      <c r="D62397" s="198"/>
    </row>
    <row r="62398" spans="1:4" ht="14.4">
      <c r="A62398"/>
      <c r="B62398"/>
      <c r="C62398"/>
      <c r="D62398" s="198"/>
    </row>
    <row r="62399" spans="1:4" ht="14.4">
      <c r="A62399"/>
      <c r="B62399"/>
      <c r="C62399"/>
      <c r="D62399" s="198"/>
    </row>
    <row r="62400" spans="1:4" ht="14.4">
      <c r="A62400"/>
      <c r="B62400"/>
      <c r="C62400"/>
      <c r="D62400" s="198"/>
    </row>
    <row r="62401" spans="1:4" ht="14.4">
      <c r="A62401"/>
      <c r="B62401"/>
      <c r="C62401"/>
      <c r="D62401" s="198"/>
    </row>
    <row r="62402" spans="1:4" ht="14.4">
      <c r="A62402"/>
      <c r="B62402"/>
      <c r="C62402"/>
      <c r="D62402" s="198"/>
    </row>
    <row r="62403" spans="1:4" ht="14.4">
      <c r="A62403"/>
      <c r="B62403"/>
      <c r="C62403"/>
      <c r="D62403" s="198"/>
    </row>
    <row r="62404" spans="1:4" ht="14.4">
      <c r="A62404"/>
      <c r="B62404"/>
      <c r="C62404"/>
      <c r="D62404" s="198"/>
    </row>
    <row r="62405" spans="1:4" ht="14.4">
      <c r="A62405"/>
      <c r="B62405"/>
      <c r="C62405"/>
      <c r="D62405" s="198"/>
    </row>
    <row r="62406" spans="1:4" ht="14.4">
      <c r="A62406"/>
      <c r="B62406"/>
      <c r="C62406"/>
      <c r="D62406" s="198"/>
    </row>
    <row r="62407" spans="1:4" ht="14.4">
      <c r="A62407"/>
      <c r="B62407"/>
      <c r="C62407"/>
      <c r="D62407" s="198"/>
    </row>
    <row r="62408" spans="1:4" ht="14.4">
      <c r="A62408"/>
      <c r="B62408"/>
      <c r="C62408"/>
      <c r="D62408" s="198"/>
    </row>
    <row r="62409" spans="1:4" ht="14.4">
      <c r="A62409"/>
      <c r="B62409"/>
      <c r="C62409"/>
      <c r="D62409" s="198"/>
    </row>
    <row r="62410" spans="1:4" ht="14.4">
      <c r="A62410"/>
      <c r="B62410"/>
      <c r="C62410"/>
      <c r="D62410" s="198"/>
    </row>
    <row r="62411" spans="1:4" ht="14.4">
      <c r="A62411"/>
      <c r="B62411"/>
      <c r="C62411"/>
      <c r="D62411" s="198"/>
    </row>
    <row r="62412" spans="1:4" ht="14.4">
      <c r="A62412"/>
      <c r="B62412"/>
      <c r="C62412"/>
      <c r="D62412" s="198"/>
    </row>
    <row r="62413" spans="1:4" ht="14.4">
      <c r="A62413"/>
      <c r="B62413"/>
      <c r="C62413"/>
      <c r="D62413" s="198"/>
    </row>
    <row r="62414" spans="1:4" ht="14.4">
      <c r="A62414"/>
      <c r="B62414"/>
      <c r="C62414"/>
      <c r="D62414" s="198"/>
    </row>
    <row r="62415" spans="1:4" ht="14.4">
      <c r="A62415"/>
      <c r="B62415"/>
      <c r="C62415"/>
      <c r="D62415" s="198"/>
    </row>
    <row r="62416" spans="1:4" ht="14.4">
      <c r="A62416"/>
      <c r="B62416"/>
      <c r="C62416"/>
      <c r="D62416" s="198"/>
    </row>
    <row r="62417" spans="1:4" ht="14.4">
      <c r="A62417"/>
      <c r="B62417"/>
      <c r="C62417"/>
      <c r="D62417" s="198"/>
    </row>
    <row r="62418" spans="1:4" ht="14.4">
      <c r="A62418"/>
      <c r="B62418"/>
      <c r="C62418"/>
      <c r="D62418" s="198"/>
    </row>
    <row r="62419" spans="1:4" ht="14.4">
      <c r="A62419"/>
      <c r="B62419"/>
      <c r="C62419"/>
      <c r="D62419" s="198"/>
    </row>
    <row r="62420" spans="1:4" ht="14.4">
      <c r="A62420"/>
      <c r="B62420"/>
      <c r="C62420"/>
      <c r="D62420" s="198"/>
    </row>
    <row r="62421" spans="1:4" ht="14.4">
      <c r="A62421"/>
      <c r="B62421"/>
      <c r="C62421"/>
      <c r="D62421" s="198"/>
    </row>
    <row r="62422" spans="1:4" ht="14.4">
      <c r="A62422"/>
      <c r="B62422"/>
      <c r="C62422"/>
      <c r="D62422" s="198"/>
    </row>
    <row r="62423" spans="1:4" ht="14.4">
      <c r="A62423"/>
      <c r="B62423"/>
      <c r="C62423"/>
      <c r="D62423" s="198"/>
    </row>
    <row r="62424" spans="1:4" ht="14.4">
      <c r="A62424"/>
      <c r="B62424"/>
      <c r="C62424"/>
      <c r="D62424" s="198"/>
    </row>
    <row r="62425" spans="1:4" ht="14.4">
      <c r="A62425"/>
      <c r="B62425"/>
      <c r="C62425"/>
      <c r="D62425" s="198"/>
    </row>
    <row r="62426" spans="1:4" ht="14.4">
      <c r="A62426"/>
      <c r="B62426"/>
      <c r="C62426"/>
      <c r="D62426" s="198"/>
    </row>
    <row r="62427" spans="1:4" ht="14.4">
      <c r="A62427"/>
      <c r="B62427"/>
      <c r="C62427"/>
      <c r="D62427" s="198"/>
    </row>
    <row r="62428" spans="1:4" ht="14.4">
      <c r="A62428"/>
      <c r="B62428"/>
      <c r="C62428"/>
      <c r="D62428" s="198"/>
    </row>
    <row r="62429" spans="1:4" ht="14.4">
      <c r="A62429"/>
      <c r="B62429"/>
      <c r="C62429"/>
      <c r="D62429" s="198"/>
    </row>
    <row r="62430" spans="1:4" ht="14.4">
      <c r="A62430"/>
      <c r="B62430"/>
      <c r="C62430"/>
      <c r="D62430" s="198"/>
    </row>
    <row r="62431" spans="1:4" ht="14.4">
      <c r="A62431"/>
      <c r="B62431"/>
      <c r="C62431"/>
      <c r="D62431" s="198"/>
    </row>
    <row r="62432" spans="1:4" ht="14.4">
      <c r="A62432"/>
      <c r="B62432"/>
      <c r="C62432"/>
      <c r="D62432" s="198"/>
    </row>
    <row r="62433" spans="1:4" ht="14.4">
      <c r="A62433"/>
      <c r="B62433"/>
      <c r="C62433"/>
      <c r="D62433" s="198"/>
    </row>
    <row r="62434" spans="1:4" ht="14.4">
      <c r="A62434"/>
      <c r="B62434"/>
      <c r="C62434"/>
      <c r="D62434" s="198"/>
    </row>
    <row r="62435" spans="1:4" ht="14.4">
      <c r="A62435"/>
      <c r="B62435"/>
      <c r="C62435"/>
      <c r="D62435" s="198"/>
    </row>
    <row r="62436" spans="1:4" ht="14.4">
      <c r="A62436"/>
      <c r="B62436"/>
      <c r="C62436"/>
      <c r="D62436" s="198"/>
    </row>
    <row r="62437" spans="1:4" ht="14.4">
      <c r="A62437"/>
      <c r="B62437"/>
      <c r="C62437"/>
      <c r="D62437" s="198"/>
    </row>
    <row r="62438" spans="1:4" ht="14.4">
      <c r="A62438"/>
      <c r="B62438"/>
      <c r="C62438"/>
      <c r="D62438" s="198"/>
    </row>
    <row r="62439" spans="1:4" ht="14.4">
      <c r="A62439"/>
      <c r="B62439"/>
      <c r="C62439"/>
      <c r="D62439" s="198"/>
    </row>
    <row r="62440" spans="1:4" ht="14.4">
      <c r="A62440"/>
      <c r="B62440"/>
      <c r="C62440"/>
      <c r="D62440" s="198"/>
    </row>
    <row r="62441" spans="1:4" ht="14.4">
      <c r="A62441"/>
      <c r="B62441"/>
      <c r="C62441"/>
      <c r="D62441" s="198"/>
    </row>
    <row r="62442" spans="1:4" ht="14.4">
      <c r="A62442"/>
      <c r="B62442"/>
      <c r="C62442"/>
      <c r="D62442" s="198"/>
    </row>
    <row r="62443" spans="1:4" ht="14.4">
      <c r="A62443"/>
      <c r="B62443"/>
      <c r="C62443"/>
      <c r="D62443" s="198"/>
    </row>
    <row r="62444" spans="1:4" ht="14.4">
      <c r="A62444"/>
      <c r="B62444"/>
      <c r="C62444"/>
      <c r="D62444" s="198"/>
    </row>
    <row r="62445" spans="1:4" ht="14.4">
      <c r="A62445"/>
      <c r="B62445"/>
      <c r="C62445"/>
      <c r="D62445" s="198"/>
    </row>
    <row r="62446" spans="1:4" ht="14.4">
      <c r="A62446"/>
      <c r="B62446"/>
      <c r="C62446"/>
      <c r="D62446" s="198"/>
    </row>
    <row r="62447" spans="1:4" ht="14.4">
      <c r="A62447"/>
      <c r="B62447"/>
      <c r="C62447"/>
      <c r="D62447" s="198"/>
    </row>
    <row r="62448" spans="1:4" ht="14.4">
      <c r="A62448"/>
      <c r="B62448"/>
      <c r="C62448"/>
      <c r="D62448" s="198"/>
    </row>
    <row r="62449" spans="1:4" ht="14.4">
      <c r="A62449"/>
      <c r="B62449"/>
      <c r="C62449"/>
      <c r="D62449" s="198"/>
    </row>
    <row r="62450" spans="1:4" ht="14.4">
      <c r="A62450"/>
      <c r="B62450"/>
      <c r="C62450"/>
      <c r="D62450" s="198"/>
    </row>
    <row r="62451" spans="1:4" ht="14.4">
      <c r="A62451"/>
      <c r="B62451"/>
      <c r="C62451"/>
      <c r="D62451" s="198"/>
    </row>
    <row r="62452" spans="1:4" ht="14.4">
      <c r="A62452"/>
      <c r="B62452"/>
      <c r="C62452"/>
      <c r="D62452" s="198"/>
    </row>
    <row r="62453" spans="1:4" ht="14.4">
      <c r="A62453"/>
      <c r="B62453"/>
      <c r="C62453"/>
      <c r="D62453" s="198"/>
    </row>
    <row r="62454" spans="1:4" ht="14.4">
      <c r="A62454"/>
      <c r="B62454"/>
      <c r="C62454"/>
      <c r="D62454" s="198"/>
    </row>
    <row r="62455" spans="1:4" ht="14.4">
      <c r="A62455"/>
      <c r="B62455"/>
      <c r="C62455"/>
      <c r="D62455" s="198"/>
    </row>
    <row r="62456" spans="1:4" ht="14.4">
      <c r="A62456"/>
      <c r="B62456"/>
      <c r="C62456"/>
      <c r="D62456" s="198"/>
    </row>
    <row r="62457" spans="1:4" ht="14.4">
      <c r="A62457"/>
      <c r="B62457"/>
      <c r="C62457"/>
      <c r="D62457" s="198"/>
    </row>
    <row r="62458" spans="1:4" ht="14.4">
      <c r="A62458"/>
      <c r="B62458"/>
      <c r="C62458"/>
      <c r="D62458" s="198"/>
    </row>
    <row r="62459" spans="1:4" ht="14.4">
      <c r="A62459"/>
      <c r="B62459"/>
      <c r="C62459"/>
      <c r="D62459" s="198"/>
    </row>
    <row r="62460" spans="1:4" ht="14.4">
      <c r="A62460"/>
      <c r="B62460"/>
      <c r="C62460"/>
      <c r="D62460" s="198"/>
    </row>
    <row r="62461" spans="1:4" ht="14.4">
      <c r="A62461"/>
      <c r="B62461"/>
      <c r="C62461"/>
      <c r="D62461" s="198"/>
    </row>
    <row r="62462" spans="1:4" ht="14.4">
      <c r="A62462"/>
      <c r="B62462"/>
      <c r="C62462"/>
      <c r="D62462" s="198"/>
    </row>
    <row r="62463" spans="1:4" ht="14.4">
      <c r="A62463"/>
      <c r="B62463"/>
      <c r="C62463"/>
      <c r="D62463" s="198"/>
    </row>
    <row r="62464" spans="1:4" ht="14.4">
      <c r="A62464"/>
      <c r="B62464"/>
      <c r="C62464"/>
      <c r="D62464" s="198"/>
    </row>
    <row r="62465" spans="1:4" ht="14.4">
      <c r="A62465"/>
      <c r="B62465"/>
      <c r="C62465"/>
      <c r="D62465" s="198"/>
    </row>
    <row r="62466" spans="1:4" ht="14.4">
      <c r="A62466"/>
      <c r="B62466"/>
      <c r="C62466"/>
      <c r="D62466" s="198"/>
    </row>
    <row r="62467" spans="1:4" ht="14.4">
      <c r="A62467"/>
      <c r="B62467"/>
      <c r="C62467"/>
      <c r="D62467" s="198"/>
    </row>
    <row r="62468" spans="1:4" ht="14.4">
      <c r="A62468"/>
      <c r="B62468"/>
      <c r="C62468"/>
      <c r="D62468" s="198"/>
    </row>
    <row r="62469" spans="1:4" ht="14.4">
      <c r="A62469"/>
      <c r="B62469"/>
      <c r="C62469"/>
      <c r="D62469" s="198"/>
    </row>
    <row r="62470" spans="1:4" ht="14.4">
      <c r="A62470"/>
      <c r="B62470"/>
      <c r="C62470"/>
      <c r="D62470" s="198"/>
    </row>
    <row r="62471" spans="1:4" ht="14.4">
      <c r="A62471"/>
      <c r="B62471"/>
      <c r="C62471"/>
      <c r="D62471" s="198"/>
    </row>
    <row r="62472" spans="1:4" ht="14.4">
      <c r="A62472"/>
      <c r="B62472"/>
      <c r="C62472"/>
      <c r="D62472" s="198"/>
    </row>
    <row r="62473" spans="1:4" ht="14.4">
      <c r="A62473"/>
      <c r="B62473"/>
      <c r="C62473"/>
      <c r="D62473" s="198"/>
    </row>
    <row r="62474" spans="1:4" ht="14.4">
      <c r="A62474"/>
      <c r="B62474"/>
      <c r="C62474"/>
      <c r="D62474" s="198"/>
    </row>
    <row r="62475" spans="1:4" ht="14.4">
      <c r="A62475"/>
      <c r="B62475"/>
      <c r="C62475"/>
      <c r="D62475" s="198"/>
    </row>
    <row r="62476" spans="1:4" ht="14.4">
      <c r="A62476"/>
      <c r="B62476"/>
      <c r="C62476"/>
      <c r="D62476" s="198"/>
    </row>
    <row r="62477" spans="1:4" ht="14.4">
      <c r="A62477"/>
      <c r="B62477"/>
      <c r="C62477"/>
      <c r="D62477" s="198"/>
    </row>
    <row r="62478" spans="1:4" ht="14.4">
      <c r="A62478"/>
      <c r="B62478"/>
      <c r="C62478"/>
      <c r="D62478" s="198"/>
    </row>
    <row r="62479" spans="1:4" ht="14.4">
      <c r="A62479"/>
      <c r="B62479"/>
      <c r="C62479"/>
      <c r="D62479" s="198"/>
    </row>
    <row r="62480" spans="1:4" ht="14.4">
      <c r="A62480"/>
      <c r="B62480"/>
      <c r="C62480"/>
      <c r="D62480" s="198"/>
    </row>
    <row r="62481" spans="1:4" ht="14.4">
      <c r="A62481"/>
      <c r="B62481"/>
      <c r="C62481"/>
      <c r="D62481" s="198"/>
    </row>
    <row r="62482" spans="1:4" ht="14.4">
      <c r="A62482"/>
      <c r="B62482"/>
      <c r="C62482"/>
      <c r="D62482" s="198"/>
    </row>
    <row r="62483" spans="1:4" ht="14.4">
      <c r="A62483"/>
      <c r="B62483"/>
      <c r="C62483"/>
      <c r="D62483" s="198"/>
    </row>
    <row r="62484" spans="1:4" ht="14.4">
      <c r="A62484"/>
      <c r="B62484"/>
      <c r="C62484"/>
      <c r="D62484" s="198"/>
    </row>
    <row r="62485" spans="1:4" ht="14.4">
      <c r="A62485"/>
      <c r="B62485"/>
      <c r="C62485"/>
      <c r="D62485" s="198"/>
    </row>
    <row r="62486" spans="1:4" ht="14.4">
      <c r="A62486"/>
      <c r="B62486"/>
      <c r="C62486"/>
      <c r="D62486" s="198"/>
    </row>
    <row r="62487" spans="1:4" ht="14.4">
      <c r="A62487"/>
      <c r="B62487"/>
      <c r="C62487"/>
      <c r="D62487" s="198"/>
    </row>
    <row r="62488" spans="1:4" ht="14.4">
      <c r="A62488"/>
      <c r="B62488"/>
      <c r="C62488"/>
      <c r="D62488" s="198"/>
    </row>
    <row r="62489" spans="1:4" ht="14.4">
      <c r="A62489"/>
      <c r="B62489"/>
      <c r="C62489"/>
      <c r="D62489" s="198"/>
    </row>
    <row r="62490" spans="1:4" ht="14.4">
      <c r="A62490"/>
      <c r="B62490"/>
      <c r="C62490"/>
      <c r="D62490" s="198"/>
    </row>
    <row r="62491" spans="1:4" ht="14.4">
      <c r="A62491"/>
      <c r="B62491"/>
      <c r="C62491"/>
      <c r="D62491" s="198"/>
    </row>
    <row r="62492" spans="1:4" ht="14.4">
      <c r="A62492"/>
      <c r="B62492"/>
      <c r="C62492"/>
      <c r="D62492" s="198"/>
    </row>
    <row r="62493" spans="1:4" ht="14.4">
      <c r="A62493"/>
      <c r="B62493"/>
      <c r="C62493"/>
      <c r="D62493" s="198"/>
    </row>
    <row r="62494" spans="1:4" ht="14.4">
      <c r="A62494"/>
      <c r="B62494"/>
      <c r="C62494"/>
      <c r="D62494" s="198"/>
    </row>
    <row r="62495" spans="1:4" ht="14.4">
      <c r="A62495"/>
      <c r="B62495"/>
      <c r="C62495"/>
      <c r="D62495" s="198"/>
    </row>
    <row r="62496" spans="1:4" ht="14.4">
      <c r="A62496"/>
      <c r="B62496"/>
      <c r="C62496"/>
      <c r="D62496" s="198"/>
    </row>
    <row r="62497" spans="1:4" ht="14.4">
      <c r="A62497"/>
      <c r="B62497"/>
      <c r="C62497"/>
      <c r="D62497" s="198"/>
    </row>
    <row r="62498" spans="1:4" ht="14.4">
      <c r="A62498"/>
      <c r="B62498"/>
      <c r="C62498"/>
      <c r="D62498" s="198"/>
    </row>
    <row r="62499" spans="1:4" ht="14.4">
      <c r="A62499"/>
      <c r="B62499"/>
      <c r="C62499"/>
      <c r="D62499" s="198"/>
    </row>
    <row r="62500" spans="1:4" ht="14.4">
      <c r="A62500"/>
      <c r="B62500"/>
      <c r="C62500"/>
      <c r="D62500" s="198"/>
    </row>
    <row r="62501" spans="1:4" ht="14.4">
      <c r="A62501"/>
      <c r="B62501"/>
      <c r="C62501"/>
      <c r="D62501" s="198"/>
    </row>
    <row r="62502" spans="1:4" ht="14.4">
      <c r="A62502"/>
      <c r="B62502"/>
      <c r="C62502"/>
      <c r="D62502" s="198"/>
    </row>
    <row r="62503" spans="1:4" ht="14.4">
      <c r="A62503"/>
      <c r="B62503"/>
      <c r="C62503"/>
      <c r="D62503" s="198"/>
    </row>
    <row r="62504" spans="1:4" ht="14.4">
      <c r="A62504"/>
      <c r="B62504"/>
      <c r="C62504"/>
      <c r="D62504" s="198"/>
    </row>
    <row r="62505" spans="1:4" ht="14.4">
      <c r="A62505"/>
      <c r="B62505"/>
      <c r="C62505"/>
      <c r="D62505" s="198"/>
    </row>
    <row r="62506" spans="1:4" ht="14.4">
      <c r="A62506"/>
      <c r="B62506"/>
      <c r="C62506"/>
      <c r="D62506" s="198"/>
    </row>
    <row r="62507" spans="1:4" ht="14.4">
      <c r="A62507"/>
      <c r="B62507"/>
      <c r="C62507"/>
      <c r="D62507" s="198"/>
    </row>
    <row r="62508" spans="1:4" ht="14.4">
      <c r="A62508"/>
      <c r="B62508"/>
      <c r="C62508"/>
      <c r="D62508" s="198"/>
    </row>
    <row r="62509" spans="1:4" ht="14.4">
      <c r="A62509"/>
      <c r="B62509"/>
      <c r="C62509"/>
      <c r="D62509" s="198"/>
    </row>
    <row r="62510" spans="1:4" ht="14.4">
      <c r="A62510"/>
      <c r="B62510"/>
      <c r="C62510"/>
      <c r="D62510" s="198"/>
    </row>
    <row r="62511" spans="1:4" ht="14.4">
      <c r="A62511"/>
      <c r="B62511"/>
      <c r="C62511"/>
      <c r="D62511" s="198"/>
    </row>
    <row r="62512" spans="1:4" ht="14.4">
      <c r="A62512"/>
      <c r="B62512"/>
      <c r="C62512"/>
      <c r="D62512" s="198"/>
    </row>
    <row r="62513" spans="1:4" ht="14.4">
      <c r="A62513"/>
      <c r="B62513"/>
      <c r="C62513"/>
      <c r="D62513" s="198"/>
    </row>
    <row r="62514" spans="1:4" ht="14.4">
      <c r="A62514"/>
      <c r="B62514"/>
      <c r="C62514"/>
      <c r="D62514" s="198"/>
    </row>
    <row r="62515" spans="1:4" ht="14.4">
      <c r="A62515"/>
      <c r="B62515"/>
      <c r="C62515"/>
      <c r="D62515" s="198"/>
    </row>
    <row r="62516" spans="1:4" ht="14.4">
      <c r="A62516"/>
      <c r="B62516"/>
      <c r="C62516"/>
      <c r="D62516" s="198"/>
    </row>
    <row r="62517" spans="1:4" ht="14.4">
      <c r="A62517"/>
      <c r="B62517"/>
      <c r="C62517"/>
      <c r="D62517" s="198"/>
    </row>
    <row r="62518" spans="1:4" ht="14.4">
      <c r="A62518"/>
      <c r="B62518"/>
      <c r="C62518"/>
      <c r="D62518" s="198"/>
    </row>
    <row r="62519" spans="1:4" ht="14.4">
      <c r="A62519"/>
      <c r="B62519"/>
      <c r="C62519"/>
      <c r="D62519" s="198"/>
    </row>
    <row r="62520" spans="1:4" ht="14.4">
      <c r="A62520"/>
      <c r="B62520"/>
      <c r="C62520"/>
      <c r="D62520" s="198"/>
    </row>
    <row r="62521" spans="1:4" ht="14.4">
      <c r="A62521"/>
      <c r="B62521"/>
      <c r="C62521"/>
      <c r="D62521" s="198"/>
    </row>
    <row r="62522" spans="1:4" ht="14.4">
      <c r="A62522"/>
      <c r="B62522"/>
      <c r="C62522"/>
      <c r="D62522" s="198"/>
    </row>
    <row r="62523" spans="1:4" ht="14.4">
      <c r="A62523"/>
      <c r="B62523"/>
      <c r="C62523"/>
      <c r="D62523" s="198"/>
    </row>
    <row r="62524" spans="1:4" ht="14.4">
      <c r="A62524"/>
      <c r="B62524"/>
      <c r="C62524"/>
      <c r="D62524" s="198"/>
    </row>
    <row r="62525" spans="1:4" ht="14.4">
      <c r="A62525"/>
      <c r="B62525"/>
      <c r="C62525"/>
      <c r="D62525" s="198"/>
    </row>
    <row r="62526" spans="1:4" ht="14.4">
      <c r="A62526"/>
      <c r="B62526"/>
      <c r="C62526"/>
      <c r="D62526" s="198"/>
    </row>
    <row r="62527" spans="1:4" ht="14.4">
      <c r="A62527"/>
      <c r="B62527"/>
      <c r="C62527"/>
      <c r="D62527" s="198"/>
    </row>
    <row r="62528" spans="1:4" ht="14.4">
      <c r="A62528"/>
      <c r="B62528"/>
      <c r="C62528"/>
      <c r="D62528" s="198"/>
    </row>
    <row r="62529" spans="1:4" ht="14.4">
      <c r="A62529"/>
      <c r="B62529"/>
      <c r="C62529"/>
      <c r="D62529" s="198"/>
    </row>
    <row r="62530" spans="1:4" ht="14.4">
      <c r="A62530"/>
      <c r="B62530"/>
      <c r="C62530"/>
      <c r="D62530" s="198"/>
    </row>
    <row r="62531" spans="1:4" ht="14.4">
      <c r="A62531"/>
      <c r="B62531"/>
      <c r="C62531"/>
      <c r="D62531" s="198"/>
    </row>
    <row r="62532" spans="1:4" ht="14.4">
      <c r="A62532"/>
      <c r="B62532"/>
      <c r="C62532"/>
      <c r="D62532" s="198"/>
    </row>
    <row r="62533" spans="1:4" ht="14.4">
      <c r="A62533"/>
      <c r="B62533"/>
      <c r="C62533"/>
      <c r="D62533" s="198"/>
    </row>
    <row r="62534" spans="1:4" ht="14.4">
      <c r="A62534"/>
      <c r="B62534"/>
      <c r="C62534"/>
      <c r="D62534" s="198"/>
    </row>
    <row r="62535" spans="1:4" ht="14.4">
      <c r="A62535"/>
      <c r="B62535"/>
      <c r="C62535"/>
      <c r="D62535" s="198"/>
    </row>
    <row r="62536" spans="1:4" ht="14.4">
      <c r="A62536"/>
      <c r="B62536"/>
      <c r="C62536"/>
      <c r="D62536" s="198"/>
    </row>
    <row r="62537" spans="1:4" ht="14.4">
      <c r="A62537"/>
      <c r="B62537"/>
      <c r="C62537"/>
      <c r="D62537" s="198"/>
    </row>
    <row r="62538" spans="1:4" ht="14.4">
      <c r="A62538"/>
      <c r="B62538"/>
      <c r="C62538"/>
      <c r="D62538" s="198"/>
    </row>
    <row r="62539" spans="1:4" ht="14.4">
      <c r="A62539"/>
      <c r="B62539"/>
      <c r="C62539"/>
      <c r="D62539" s="198"/>
    </row>
    <row r="62540" spans="1:4" ht="14.4">
      <c r="A62540"/>
      <c r="B62540"/>
      <c r="C62540"/>
      <c r="D62540" s="198"/>
    </row>
    <row r="62541" spans="1:4" ht="14.4">
      <c r="A62541"/>
      <c r="B62541"/>
      <c r="C62541"/>
      <c r="D62541" s="198"/>
    </row>
    <row r="62542" spans="1:4" ht="14.4">
      <c r="A62542"/>
      <c r="B62542"/>
      <c r="C62542"/>
      <c r="D62542" s="198"/>
    </row>
    <row r="62543" spans="1:4" ht="14.4">
      <c r="A62543"/>
      <c r="B62543"/>
      <c r="C62543"/>
      <c r="D62543" s="198"/>
    </row>
    <row r="62544" spans="1:4" ht="14.4">
      <c r="A62544"/>
      <c r="B62544"/>
      <c r="C62544"/>
      <c r="D62544" s="198"/>
    </row>
    <row r="62545" spans="1:4" ht="14.4">
      <c r="A62545"/>
      <c r="B62545"/>
      <c r="C62545"/>
      <c r="D62545" s="198"/>
    </row>
    <row r="62546" spans="1:4" ht="14.4">
      <c r="A62546"/>
      <c r="B62546"/>
      <c r="C62546"/>
      <c r="D62546" s="198"/>
    </row>
    <row r="62547" spans="1:4" ht="14.4">
      <c r="A62547"/>
      <c r="B62547"/>
      <c r="C62547"/>
      <c r="D62547" s="198"/>
    </row>
    <row r="62548" spans="1:4" ht="14.4">
      <c r="A62548"/>
      <c r="B62548"/>
      <c r="C62548"/>
      <c r="D62548" s="198"/>
    </row>
    <row r="62549" spans="1:4" ht="14.4">
      <c r="A62549"/>
      <c r="B62549"/>
      <c r="C62549"/>
      <c r="D62549" s="198"/>
    </row>
    <row r="62550" spans="1:4" ht="14.4">
      <c r="A62550"/>
      <c r="B62550"/>
      <c r="C62550"/>
      <c r="D62550" s="198"/>
    </row>
    <row r="62551" spans="1:4" ht="14.4">
      <c r="A62551"/>
      <c r="B62551"/>
      <c r="C62551"/>
      <c r="D62551" s="198"/>
    </row>
    <row r="62552" spans="1:4" ht="14.4">
      <c r="A62552"/>
      <c r="B62552"/>
      <c r="C62552"/>
      <c r="D62552" s="198"/>
    </row>
    <row r="62553" spans="1:4" ht="14.4">
      <c r="A62553"/>
      <c r="B62553"/>
      <c r="C62553"/>
      <c r="D62553" s="198"/>
    </row>
    <row r="62554" spans="1:4" ht="14.4">
      <c r="A62554"/>
      <c r="B62554"/>
      <c r="C62554"/>
      <c r="D62554" s="198"/>
    </row>
    <row r="62555" spans="1:4" ht="14.4">
      <c r="A62555"/>
      <c r="B62555"/>
      <c r="C62555"/>
      <c r="D62555" s="198"/>
    </row>
    <row r="62556" spans="1:4" ht="14.4">
      <c r="A62556"/>
      <c r="B62556"/>
      <c r="C62556"/>
      <c r="D62556" s="198"/>
    </row>
    <row r="62557" spans="1:4" ht="14.4">
      <c r="A62557"/>
      <c r="B62557"/>
      <c r="C62557"/>
      <c r="D62557" s="198"/>
    </row>
    <row r="62558" spans="1:4" ht="14.4">
      <c r="A62558"/>
      <c r="B62558"/>
      <c r="C62558"/>
      <c r="D62558" s="198"/>
    </row>
    <row r="62559" spans="1:4" ht="14.4">
      <c r="A62559"/>
      <c r="B62559"/>
      <c r="C62559"/>
      <c r="D62559" s="198"/>
    </row>
    <row r="62560" spans="1:4" ht="14.4">
      <c r="A62560"/>
      <c r="B62560"/>
      <c r="C62560"/>
      <c r="D62560" s="198"/>
    </row>
    <row r="62561" spans="1:4" ht="14.4">
      <c r="A62561"/>
      <c r="B62561"/>
      <c r="C62561"/>
      <c r="D62561" s="198"/>
    </row>
    <row r="62562" spans="1:4" ht="14.4">
      <c r="A62562"/>
      <c r="B62562"/>
      <c r="C62562"/>
      <c r="D62562" s="198"/>
    </row>
    <row r="62563" spans="1:4" ht="14.4">
      <c r="A62563"/>
      <c r="B62563"/>
      <c r="C62563"/>
      <c r="D62563" s="198"/>
    </row>
    <row r="62564" spans="1:4" ht="14.4">
      <c r="A62564"/>
      <c r="B62564"/>
      <c r="C62564"/>
      <c r="D62564" s="198"/>
    </row>
    <row r="62565" spans="1:4" ht="14.4">
      <c r="A62565"/>
      <c r="B62565"/>
      <c r="C62565"/>
      <c r="D62565" s="198"/>
    </row>
    <row r="62566" spans="1:4" ht="14.4">
      <c r="A62566"/>
      <c r="B62566"/>
      <c r="C62566"/>
      <c r="D62566" s="198"/>
    </row>
    <row r="62567" spans="1:4" ht="14.4">
      <c r="A62567"/>
      <c r="B62567"/>
      <c r="C62567"/>
      <c r="D62567" s="198"/>
    </row>
    <row r="62568" spans="1:4" ht="14.4">
      <c r="A62568"/>
      <c r="B62568"/>
      <c r="C62568"/>
      <c r="D62568" s="198"/>
    </row>
    <row r="62569" spans="1:4" ht="14.4">
      <c r="A62569"/>
      <c r="B62569"/>
      <c r="C62569"/>
      <c r="D62569" s="198"/>
    </row>
    <row r="62570" spans="1:4" ht="14.4">
      <c r="A62570"/>
      <c r="B62570"/>
      <c r="C62570"/>
      <c r="D62570" s="198"/>
    </row>
    <row r="62571" spans="1:4" ht="14.4">
      <c r="A62571"/>
      <c r="B62571"/>
      <c r="C62571"/>
      <c r="D62571" s="198"/>
    </row>
    <row r="62572" spans="1:4" ht="14.4">
      <c r="A62572"/>
      <c r="B62572"/>
      <c r="C62572"/>
      <c r="D62572" s="198"/>
    </row>
    <row r="62573" spans="1:4" ht="14.4">
      <c r="A62573"/>
      <c r="B62573"/>
      <c r="C62573"/>
      <c r="D62573" s="198"/>
    </row>
    <row r="62574" spans="1:4" ht="14.4">
      <c r="A62574"/>
      <c r="B62574"/>
      <c r="C62574"/>
      <c r="D62574" s="198"/>
    </row>
    <row r="62575" spans="1:4" ht="14.4">
      <c r="A62575"/>
      <c r="B62575"/>
      <c r="C62575"/>
      <c r="D62575" s="198"/>
    </row>
    <row r="62576" spans="1:4" ht="14.4">
      <c r="A62576"/>
      <c r="B62576"/>
      <c r="C62576"/>
      <c r="D62576" s="198"/>
    </row>
    <row r="62577" spans="1:4" ht="14.4">
      <c r="A62577"/>
      <c r="B62577"/>
      <c r="C62577"/>
      <c r="D62577" s="198"/>
    </row>
    <row r="62578" spans="1:4" ht="14.4">
      <c r="A62578"/>
      <c r="B62578"/>
      <c r="C62578"/>
      <c r="D62578" s="198"/>
    </row>
    <row r="62579" spans="1:4" ht="14.4">
      <c r="A62579"/>
      <c r="B62579"/>
      <c r="C62579"/>
      <c r="D62579" s="198"/>
    </row>
    <row r="62580" spans="1:4" ht="14.4">
      <c r="A62580"/>
      <c r="B62580"/>
      <c r="C62580"/>
      <c r="D62580" s="198"/>
    </row>
    <row r="62581" spans="1:4" ht="14.4">
      <c r="A62581"/>
      <c r="B62581"/>
      <c r="C62581"/>
      <c r="D62581" s="198"/>
    </row>
    <row r="62582" spans="1:4" ht="14.4">
      <c r="A62582"/>
      <c r="B62582"/>
      <c r="C62582"/>
      <c r="D62582" s="198"/>
    </row>
    <row r="62583" spans="1:4" ht="14.4">
      <c r="A62583"/>
      <c r="B62583"/>
      <c r="C62583"/>
      <c r="D62583" s="198"/>
    </row>
    <row r="62584" spans="1:4" ht="14.4">
      <c r="A62584"/>
      <c r="B62584"/>
      <c r="C62584"/>
      <c r="D62584" s="198"/>
    </row>
    <row r="62585" spans="1:4" ht="14.4">
      <c r="A62585"/>
      <c r="B62585"/>
      <c r="C62585"/>
      <c r="D62585" s="198"/>
    </row>
    <row r="62586" spans="1:4" ht="14.4">
      <c r="A62586"/>
      <c r="B62586"/>
      <c r="C62586"/>
      <c r="D62586" s="198"/>
    </row>
    <row r="62587" spans="1:4" ht="14.4">
      <c r="A62587"/>
      <c r="B62587"/>
      <c r="C62587"/>
      <c r="D62587" s="198"/>
    </row>
    <row r="62588" spans="1:4" ht="14.4">
      <c r="A62588"/>
      <c r="B62588"/>
      <c r="C62588"/>
      <c r="D62588" s="198"/>
    </row>
    <row r="62589" spans="1:4" ht="14.4">
      <c r="A62589"/>
      <c r="B62589"/>
      <c r="C62589"/>
      <c r="D62589" s="198"/>
    </row>
    <row r="62590" spans="1:4" ht="14.4">
      <c r="A62590"/>
      <c r="B62590"/>
      <c r="C62590"/>
      <c r="D62590" s="198"/>
    </row>
    <row r="62591" spans="1:4" ht="14.4">
      <c r="A62591"/>
      <c r="B62591"/>
      <c r="C62591"/>
      <c r="D62591" s="198"/>
    </row>
    <row r="62592" spans="1:4" ht="14.4">
      <c r="A62592"/>
      <c r="B62592"/>
      <c r="C62592"/>
      <c r="D62592" s="198"/>
    </row>
    <row r="62593" spans="1:4" ht="14.4">
      <c r="A62593"/>
      <c r="B62593"/>
      <c r="C62593"/>
      <c r="D62593" s="198"/>
    </row>
    <row r="62594" spans="1:4" ht="14.4">
      <c r="A62594"/>
      <c r="B62594"/>
      <c r="C62594"/>
      <c r="D62594" s="198"/>
    </row>
    <row r="62595" spans="1:4" ht="14.4">
      <c r="A62595"/>
      <c r="B62595"/>
      <c r="C62595"/>
      <c r="D62595" s="198"/>
    </row>
    <row r="62596" spans="1:4" ht="14.4">
      <c r="A62596"/>
      <c r="B62596"/>
      <c r="C62596"/>
      <c r="D62596" s="198"/>
    </row>
    <row r="62597" spans="1:4" ht="14.4">
      <c r="A62597"/>
      <c r="B62597"/>
      <c r="C62597"/>
      <c r="D62597" s="198"/>
    </row>
    <row r="62598" spans="1:4" ht="14.4">
      <c r="A62598"/>
      <c r="B62598"/>
      <c r="C62598"/>
      <c r="D62598" s="198"/>
    </row>
    <row r="62599" spans="1:4" ht="14.4">
      <c r="A62599"/>
      <c r="B62599"/>
      <c r="C62599"/>
      <c r="D62599" s="198"/>
    </row>
    <row r="62600" spans="1:4" ht="14.4">
      <c r="A62600"/>
      <c r="B62600"/>
      <c r="C62600"/>
      <c r="D62600" s="198"/>
    </row>
    <row r="62601" spans="1:4" ht="14.4">
      <c r="A62601"/>
      <c r="B62601"/>
      <c r="C62601"/>
      <c r="D62601" s="198"/>
    </row>
    <row r="62602" spans="1:4" ht="14.4">
      <c r="A62602"/>
      <c r="B62602"/>
      <c r="C62602"/>
      <c r="D62602" s="198"/>
    </row>
    <row r="62603" spans="1:4" ht="14.4">
      <c r="A62603"/>
      <c r="B62603"/>
      <c r="C62603"/>
      <c r="D62603" s="198"/>
    </row>
    <row r="62604" spans="1:4" ht="14.4">
      <c r="A62604"/>
      <c r="B62604"/>
      <c r="C62604"/>
      <c r="D62604" s="198"/>
    </row>
    <row r="62605" spans="1:4" ht="14.4">
      <c r="A62605"/>
      <c r="B62605"/>
      <c r="C62605"/>
      <c r="D62605" s="198"/>
    </row>
    <row r="62606" spans="1:4" ht="14.4">
      <c r="A62606"/>
      <c r="B62606"/>
      <c r="C62606"/>
      <c r="D62606" s="198"/>
    </row>
    <row r="62607" spans="1:4" ht="14.4">
      <c r="A62607"/>
      <c r="B62607"/>
      <c r="C62607"/>
      <c r="D62607" s="198"/>
    </row>
    <row r="62608" spans="1:4" ht="14.4">
      <c r="A62608"/>
      <c r="B62608"/>
      <c r="C62608"/>
      <c r="D62608" s="198"/>
    </row>
    <row r="62609" spans="1:4" ht="14.4">
      <c r="A62609"/>
      <c r="B62609"/>
      <c r="C62609"/>
      <c r="D62609" s="198"/>
    </row>
    <row r="62610" spans="1:4" ht="14.4">
      <c r="A62610"/>
      <c r="B62610"/>
      <c r="C62610"/>
      <c r="D62610" s="198"/>
    </row>
    <row r="62611" spans="1:4" ht="14.4">
      <c r="A62611"/>
      <c r="B62611"/>
      <c r="C62611"/>
      <c r="D62611" s="198"/>
    </row>
    <row r="62612" spans="1:4" ht="14.4">
      <c r="A62612"/>
      <c r="B62612"/>
      <c r="C62612"/>
      <c r="D62612" s="198"/>
    </row>
    <row r="62613" spans="1:4" ht="14.4">
      <c r="A62613"/>
      <c r="B62613"/>
      <c r="C62613"/>
      <c r="D62613" s="198"/>
    </row>
    <row r="62614" spans="1:4" ht="14.4">
      <c r="A62614"/>
      <c r="B62614"/>
      <c r="C62614"/>
      <c r="D62614" s="198"/>
    </row>
    <row r="62615" spans="1:4" ht="14.4">
      <c r="A62615"/>
      <c r="B62615"/>
      <c r="C62615"/>
      <c r="D62615" s="198"/>
    </row>
    <row r="62616" spans="1:4" ht="14.4">
      <c r="A62616"/>
      <c r="B62616"/>
      <c r="C62616"/>
      <c r="D62616" s="198"/>
    </row>
    <row r="62617" spans="1:4" ht="14.4">
      <c r="A62617"/>
      <c r="B62617"/>
      <c r="C62617"/>
      <c r="D62617" s="198"/>
    </row>
    <row r="62618" spans="1:4" ht="14.4">
      <c r="A62618"/>
      <c r="B62618"/>
      <c r="C62618"/>
      <c r="D62618" s="198"/>
    </row>
    <row r="62619" spans="1:4" ht="14.4">
      <c r="A62619"/>
      <c r="B62619"/>
      <c r="C62619"/>
      <c r="D62619" s="198"/>
    </row>
    <row r="62620" spans="1:4" ht="14.4">
      <c r="A62620"/>
      <c r="B62620"/>
      <c r="C62620"/>
      <c r="D62620" s="198"/>
    </row>
    <row r="62621" spans="1:4" ht="14.4">
      <c r="A62621"/>
      <c r="B62621"/>
      <c r="C62621"/>
      <c r="D62621" s="198"/>
    </row>
    <row r="62622" spans="1:4" ht="14.4">
      <c r="A62622"/>
      <c r="B62622"/>
      <c r="C62622"/>
      <c r="D62622" s="198"/>
    </row>
    <row r="62623" spans="1:4" ht="14.4">
      <c r="A62623"/>
      <c r="B62623"/>
      <c r="C62623"/>
      <c r="D62623" s="198"/>
    </row>
    <row r="62624" spans="1:4" ht="14.4">
      <c r="A62624"/>
      <c r="B62624"/>
      <c r="C62624"/>
      <c r="D62624" s="198"/>
    </row>
    <row r="62625" spans="1:4" ht="14.4">
      <c r="A62625"/>
      <c r="B62625"/>
      <c r="C62625"/>
      <c r="D62625" s="198"/>
    </row>
    <row r="62626" spans="1:4" ht="14.4">
      <c r="A62626"/>
      <c r="B62626"/>
      <c r="C62626"/>
      <c r="D62626" s="198"/>
    </row>
    <row r="62627" spans="1:4" ht="14.4">
      <c r="A62627"/>
      <c r="B62627"/>
      <c r="C62627"/>
      <c r="D62627" s="198"/>
    </row>
    <row r="62628" spans="1:4" ht="14.4">
      <c r="A62628"/>
      <c r="B62628"/>
      <c r="C62628"/>
      <c r="D62628" s="198"/>
    </row>
    <row r="62629" spans="1:4" ht="14.4">
      <c r="A62629"/>
      <c r="B62629"/>
      <c r="C62629"/>
      <c r="D62629" s="198"/>
    </row>
    <row r="62630" spans="1:4" ht="14.4">
      <c r="A62630"/>
      <c r="B62630"/>
      <c r="C62630"/>
      <c r="D62630" s="198"/>
    </row>
    <row r="62631" spans="1:4" ht="14.4">
      <c r="A62631"/>
      <c r="B62631"/>
      <c r="C62631"/>
      <c r="D62631" s="198"/>
    </row>
    <row r="62632" spans="1:4" ht="14.4">
      <c r="A62632"/>
      <c r="B62632"/>
      <c r="C62632"/>
      <c r="D62632" s="198"/>
    </row>
    <row r="62633" spans="1:4" ht="14.4">
      <c r="A62633"/>
      <c r="B62633"/>
      <c r="C62633"/>
      <c r="D62633" s="198"/>
    </row>
    <row r="62634" spans="1:4" ht="14.4">
      <c r="A62634"/>
      <c r="B62634"/>
      <c r="C62634"/>
      <c r="D62634" s="198"/>
    </row>
    <row r="62635" spans="1:4" ht="14.4">
      <c r="A62635"/>
      <c r="B62635"/>
      <c r="C62635"/>
      <c r="D62635" s="198"/>
    </row>
    <row r="62636" spans="1:4" ht="14.4">
      <c r="A62636"/>
      <c r="B62636"/>
      <c r="C62636"/>
      <c r="D62636" s="198"/>
    </row>
    <row r="62637" spans="1:4" ht="14.4">
      <c r="A62637"/>
      <c r="B62637"/>
      <c r="C62637"/>
      <c r="D62637" s="198"/>
    </row>
    <row r="62638" spans="1:4" ht="14.4">
      <c r="A62638"/>
      <c r="B62638"/>
      <c r="C62638"/>
      <c r="D62638" s="198"/>
    </row>
    <row r="62639" spans="1:4" ht="14.4">
      <c r="A62639"/>
      <c r="B62639"/>
      <c r="C62639"/>
      <c r="D62639" s="198"/>
    </row>
    <row r="62640" spans="1:4" ht="14.4">
      <c r="A62640"/>
      <c r="B62640"/>
      <c r="C62640"/>
      <c r="D62640" s="198"/>
    </row>
    <row r="62641" spans="1:4" ht="14.4">
      <c r="A62641"/>
      <c r="B62641"/>
      <c r="C62641"/>
      <c r="D62641" s="198"/>
    </row>
    <row r="62642" spans="1:4" ht="14.4">
      <c r="A62642"/>
      <c r="B62642"/>
      <c r="C62642"/>
      <c r="D62642" s="198"/>
    </row>
    <row r="62643" spans="1:4" ht="14.4">
      <c r="A62643"/>
      <c r="B62643"/>
      <c r="C62643"/>
      <c r="D62643" s="198"/>
    </row>
    <row r="62644" spans="1:4" ht="14.4">
      <c r="A62644"/>
      <c r="B62644"/>
      <c r="C62644"/>
      <c r="D62644" s="198"/>
    </row>
    <row r="62645" spans="1:4" ht="14.4">
      <c r="A62645"/>
      <c r="B62645"/>
      <c r="C62645"/>
      <c r="D62645" s="198"/>
    </row>
    <row r="62646" spans="1:4" ht="14.4">
      <c r="A62646"/>
      <c r="B62646"/>
      <c r="C62646"/>
      <c r="D62646" s="198"/>
    </row>
    <row r="62647" spans="1:4" ht="14.4">
      <c r="A62647"/>
      <c r="B62647"/>
      <c r="C62647"/>
      <c r="D62647" s="198"/>
    </row>
    <row r="62648" spans="1:4" ht="14.4">
      <c r="A62648"/>
      <c r="B62648"/>
      <c r="C62648"/>
      <c r="D62648" s="198"/>
    </row>
    <row r="62649" spans="1:4" ht="14.4">
      <c r="A62649"/>
      <c r="B62649"/>
      <c r="C62649"/>
      <c r="D62649" s="198"/>
    </row>
    <row r="62650" spans="1:4" ht="14.4">
      <c r="A62650"/>
      <c r="B62650"/>
      <c r="C62650"/>
      <c r="D62650" s="198"/>
    </row>
    <row r="62651" spans="1:4" ht="14.4">
      <c r="A62651"/>
      <c r="B62651"/>
      <c r="C62651"/>
      <c r="D62651" s="198"/>
    </row>
    <row r="62652" spans="1:4" ht="14.4">
      <c r="A62652"/>
      <c r="B62652"/>
      <c r="C62652"/>
      <c r="D62652" s="198"/>
    </row>
    <row r="62653" spans="1:4" ht="14.4">
      <c r="A62653"/>
      <c r="B62653"/>
      <c r="C62653"/>
      <c r="D62653" s="198"/>
    </row>
    <row r="62654" spans="1:4" ht="14.4">
      <c r="A62654"/>
      <c r="B62654"/>
      <c r="C62654"/>
      <c r="D62654" s="198"/>
    </row>
    <row r="62655" spans="1:4" ht="14.4">
      <c r="A62655"/>
      <c r="B62655"/>
      <c r="C62655"/>
      <c r="D62655" s="198"/>
    </row>
    <row r="62656" spans="1:4" ht="14.4">
      <c r="A62656"/>
      <c r="B62656"/>
      <c r="C62656"/>
      <c r="D62656" s="198"/>
    </row>
    <row r="62657" spans="1:4" ht="14.4">
      <c r="A62657"/>
      <c r="B62657"/>
      <c r="C62657"/>
      <c r="D62657" s="198"/>
    </row>
    <row r="62658" spans="1:4" ht="14.4">
      <c r="A62658"/>
      <c r="B62658"/>
      <c r="C62658"/>
      <c r="D62658" s="198"/>
    </row>
    <row r="62659" spans="1:4" ht="14.4">
      <c r="A62659"/>
      <c r="B62659"/>
      <c r="C62659"/>
      <c r="D62659" s="198"/>
    </row>
    <row r="62660" spans="1:4" ht="14.4">
      <c r="A62660"/>
      <c r="B62660"/>
      <c r="C62660"/>
      <c r="D62660" s="198"/>
    </row>
    <row r="62661" spans="1:4" ht="14.4">
      <c r="A62661"/>
      <c r="B62661"/>
      <c r="C62661"/>
      <c r="D62661" s="198"/>
    </row>
    <row r="62662" spans="1:4" ht="14.4">
      <c r="A62662"/>
      <c r="B62662"/>
      <c r="C62662"/>
      <c r="D62662" s="198"/>
    </row>
    <row r="62663" spans="1:4" ht="14.4">
      <c r="A62663"/>
      <c r="B62663"/>
      <c r="C62663"/>
      <c r="D62663" s="198"/>
    </row>
    <row r="62664" spans="1:4" ht="14.4">
      <c r="A62664"/>
      <c r="B62664"/>
      <c r="C62664"/>
      <c r="D62664" s="198"/>
    </row>
    <row r="62665" spans="1:4" ht="14.4">
      <c r="A62665"/>
      <c r="B62665"/>
      <c r="C62665"/>
      <c r="D62665" s="198"/>
    </row>
    <row r="62666" spans="1:4" ht="14.4">
      <c r="A62666"/>
      <c r="B62666"/>
      <c r="C62666"/>
      <c r="D62666" s="198"/>
    </row>
    <row r="62667" spans="1:4" ht="14.4">
      <c r="A62667"/>
      <c r="B62667"/>
      <c r="C62667"/>
      <c r="D62667" s="198"/>
    </row>
    <row r="62668" spans="1:4" ht="14.4">
      <c r="A62668"/>
      <c r="B62668"/>
      <c r="C62668"/>
      <c r="D62668" s="198"/>
    </row>
    <row r="62669" spans="1:4" ht="14.4">
      <c r="A62669"/>
      <c r="B62669"/>
      <c r="C62669"/>
      <c r="D62669" s="198"/>
    </row>
    <row r="62670" spans="1:4" ht="14.4">
      <c r="A62670"/>
      <c r="B62670"/>
      <c r="C62670"/>
      <c r="D62670" s="198"/>
    </row>
    <row r="62671" spans="1:4" ht="14.4">
      <c r="A62671"/>
      <c r="B62671"/>
      <c r="C62671"/>
      <c r="D62671" s="198"/>
    </row>
    <row r="62672" spans="1:4" ht="14.4">
      <c r="A62672"/>
      <c r="B62672"/>
      <c r="C62672"/>
      <c r="D62672" s="198"/>
    </row>
    <row r="62673" spans="1:4" ht="14.4">
      <c r="A62673"/>
      <c r="B62673"/>
      <c r="C62673"/>
      <c r="D62673" s="198"/>
    </row>
    <row r="62674" spans="1:4" ht="14.4">
      <c r="A62674"/>
      <c r="B62674"/>
      <c r="C62674"/>
      <c r="D62674" s="198"/>
    </row>
    <row r="62675" spans="1:4" ht="14.4">
      <c r="A62675"/>
      <c r="B62675"/>
      <c r="C62675"/>
      <c r="D62675" s="198"/>
    </row>
    <row r="62676" spans="1:4" ht="14.4">
      <c r="A62676"/>
      <c r="B62676"/>
      <c r="C62676"/>
      <c r="D62676" s="198"/>
    </row>
    <row r="62677" spans="1:4" ht="14.4">
      <c r="A62677"/>
      <c r="B62677"/>
      <c r="C62677"/>
      <c r="D62677" s="198"/>
    </row>
    <row r="62678" spans="1:4" ht="14.4">
      <c r="A62678"/>
      <c r="B62678"/>
      <c r="C62678"/>
      <c r="D62678" s="198"/>
    </row>
    <row r="62679" spans="1:4" ht="14.4">
      <c r="A62679"/>
      <c r="B62679"/>
      <c r="C62679"/>
      <c r="D62679" s="198"/>
    </row>
    <row r="62680" spans="1:4" ht="14.4">
      <c r="A62680"/>
      <c r="B62680"/>
      <c r="C62680"/>
      <c r="D62680" s="198"/>
    </row>
    <row r="62681" spans="1:4" ht="14.4">
      <c r="A62681"/>
      <c r="B62681"/>
      <c r="C62681"/>
      <c r="D62681" s="198"/>
    </row>
    <row r="62682" spans="1:4" ht="14.4">
      <c r="A62682"/>
      <c r="B62682"/>
      <c r="C62682"/>
      <c r="D62682" s="198"/>
    </row>
    <row r="62683" spans="1:4" ht="14.4">
      <c r="A62683"/>
      <c r="B62683"/>
      <c r="C62683"/>
      <c r="D62683" s="198"/>
    </row>
    <row r="62684" spans="1:4" ht="14.4">
      <c r="A62684"/>
      <c r="B62684"/>
      <c r="C62684"/>
      <c r="D62684" s="198"/>
    </row>
    <row r="62685" spans="1:4" ht="14.4">
      <c r="A62685"/>
      <c r="B62685"/>
      <c r="C62685"/>
      <c r="D62685" s="198"/>
    </row>
    <row r="62686" spans="1:4" ht="14.4">
      <c r="A62686"/>
      <c r="B62686"/>
      <c r="C62686"/>
      <c r="D62686" s="198"/>
    </row>
    <row r="62687" spans="1:4" ht="14.4">
      <c r="A62687"/>
      <c r="B62687"/>
      <c r="C62687"/>
      <c r="D62687" s="198"/>
    </row>
    <row r="62688" spans="1:4" ht="14.4">
      <c r="A62688"/>
      <c r="B62688"/>
      <c r="C62688"/>
      <c r="D62688" s="198"/>
    </row>
    <row r="62689" spans="1:4" ht="14.4">
      <c r="A62689"/>
      <c r="B62689"/>
      <c r="C62689"/>
      <c r="D62689" s="198"/>
    </row>
    <row r="62690" spans="1:4" ht="14.4">
      <c r="A62690"/>
      <c r="B62690"/>
      <c r="C62690"/>
      <c r="D62690" s="198"/>
    </row>
    <row r="62691" spans="1:4" ht="14.4">
      <c r="A62691"/>
      <c r="B62691"/>
      <c r="C62691"/>
      <c r="D62691" s="198"/>
    </row>
    <row r="62692" spans="1:4" ht="14.4">
      <c r="A62692"/>
      <c r="B62692"/>
      <c r="C62692"/>
      <c r="D62692" s="198"/>
    </row>
    <row r="62693" spans="1:4" ht="14.4">
      <c r="A62693"/>
      <c r="B62693"/>
      <c r="C62693"/>
      <c r="D62693" s="198"/>
    </row>
    <row r="62694" spans="1:4" ht="14.4">
      <c r="A62694"/>
      <c r="B62694"/>
      <c r="C62694"/>
      <c r="D62694" s="198"/>
    </row>
    <row r="62695" spans="1:4" ht="14.4">
      <c r="A62695"/>
      <c r="B62695"/>
      <c r="C62695"/>
      <c r="D62695" s="198"/>
    </row>
    <row r="62696" spans="1:4" ht="14.4">
      <c r="A62696"/>
      <c r="B62696"/>
      <c r="C62696"/>
      <c r="D62696" s="198"/>
    </row>
    <row r="62697" spans="1:4" ht="14.4">
      <c r="A62697"/>
      <c r="B62697"/>
      <c r="C62697"/>
      <c r="D62697" s="198"/>
    </row>
    <row r="62698" spans="1:4" ht="14.4">
      <c r="A62698"/>
      <c r="B62698"/>
      <c r="C62698"/>
      <c r="D62698" s="198"/>
    </row>
    <row r="62699" spans="1:4" ht="14.4">
      <c r="A62699"/>
      <c r="B62699"/>
      <c r="C62699"/>
      <c r="D62699" s="198"/>
    </row>
    <row r="62700" spans="1:4" ht="14.4">
      <c r="A62700"/>
      <c r="B62700"/>
      <c r="C62700"/>
      <c r="D62700" s="198"/>
    </row>
    <row r="62701" spans="1:4" ht="14.4">
      <c r="A62701"/>
      <c r="B62701"/>
      <c r="C62701"/>
      <c r="D62701" s="198"/>
    </row>
    <row r="62702" spans="1:4" ht="14.4">
      <c r="A62702"/>
      <c r="B62702"/>
      <c r="C62702"/>
      <c r="D62702" s="198"/>
    </row>
    <row r="62703" spans="1:4" ht="14.4">
      <c r="A62703"/>
      <c r="B62703"/>
      <c r="C62703"/>
      <c r="D62703" s="198"/>
    </row>
    <row r="62704" spans="1:4" ht="14.4">
      <c r="A62704"/>
      <c r="B62704"/>
      <c r="C62704"/>
      <c r="D62704" s="198"/>
    </row>
    <row r="62705" spans="1:4" ht="14.4">
      <c r="A62705"/>
      <c r="B62705"/>
      <c r="C62705"/>
      <c r="D62705" s="198"/>
    </row>
    <row r="62706" spans="1:4" ht="14.4">
      <c r="A62706"/>
      <c r="B62706"/>
      <c r="C62706"/>
      <c r="D62706" s="198"/>
    </row>
    <row r="62707" spans="1:4" ht="14.4">
      <c r="A62707"/>
      <c r="B62707"/>
      <c r="C62707"/>
      <c r="D62707" s="198"/>
    </row>
    <row r="62708" spans="1:4" ht="14.4">
      <c r="A62708"/>
      <c r="B62708"/>
      <c r="C62708"/>
      <c r="D62708" s="198"/>
    </row>
    <row r="62709" spans="1:4" ht="14.4">
      <c r="A62709"/>
      <c r="B62709"/>
      <c r="C62709"/>
      <c r="D62709" s="198"/>
    </row>
    <row r="62710" spans="1:4" ht="14.4">
      <c r="A62710"/>
      <c r="B62710"/>
      <c r="C62710"/>
      <c r="D62710" s="198"/>
    </row>
    <row r="62711" spans="1:4" ht="14.4">
      <c r="A62711"/>
      <c r="B62711"/>
      <c r="C62711"/>
      <c r="D62711" s="198"/>
    </row>
    <row r="62712" spans="1:4" ht="14.4">
      <c r="A62712"/>
      <c r="B62712"/>
      <c r="C62712"/>
      <c r="D62712" s="198"/>
    </row>
    <row r="62713" spans="1:4" ht="14.4">
      <c r="A62713"/>
      <c r="B62713"/>
      <c r="C62713"/>
      <c r="D62713" s="198"/>
    </row>
    <row r="62714" spans="1:4" ht="14.4">
      <c r="A62714"/>
      <c r="B62714"/>
      <c r="C62714"/>
      <c r="D62714" s="198"/>
    </row>
    <row r="62715" spans="1:4" ht="14.4">
      <c r="A62715"/>
      <c r="B62715"/>
      <c r="C62715"/>
      <c r="D62715" s="198"/>
    </row>
    <row r="62716" spans="1:4" ht="14.4">
      <c r="A62716"/>
      <c r="B62716"/>
      <c r="C62716"/>
      <c r="D62716" s="198"/>
    </row>
    <row r="62717" spans="1:4" ht="14.4">
      <c r="A62717"/>
      <c r="B62717"/>
      <c r="C62717"/>
      <c r="D62717" s="198"/>
    </row>
    <row r="62718" spans="1:4" ht="14.4">
      <c r="A62718"/>
      <c r="B62718"/>
      <c r="C62718"/>
      <c r="D62718" s="198"/>
    </row>
    <row r="62719" spans="1:4" ht="14.4">
      <c r="A62719"/>
      <c r="B62719"/>
      <c r="C62719"/>
      <c r="D62719" s="198"/>
    </row>
    <row r="62720" spans="1:4" ht="14.4">
      <c r="A62720"/>
      <c r="B62720"/>
      <c r="C62720"/>
      <c r="D62720" s="198"/>
    </row>
    <row r="62721" spans="1:4" ht="14.4">
      <c r="A62721"/>
      <c r="B62721"/>
      <c r="C62721"/>
      <c r="D62721" s="198"/>
    </row>
    <row r="62722" spans="1:4" ht="14.4">
      <c r="A62722"/>
      <c r="B62722"/>
      <c r="C62722"/>
      <c r="D62722" s="198"/>
    </row>
    <row r="62723" spans="1:4" ht="14.4">
      <c r="A62723"/>
      <c r="B62723"/>
      <c r="C62723"/>
      <c r="D62723" s="198"/>
    </row>
    <row r="62724" spans="1:4" ht="14.4">
      <c r="A62724"/>
      <c r="B62724"/>
      <c r="C62724"/>
      <c r="D62724" s="198"/>
    </row>
    <row r="62725" spans="1:4" ht="14.4">
      <c r="A62725"/>
      <c r="B62725"/>
      <c r="C62725"/>
      <c r="D62725" s="198"/>
    </row>
    <row r="62726" spans="1:4" ht="14.4">
      <c r="A62726"/>
      <c r="B62726"/>
      <c r="C62726"/>
      <c r="D62726" s="198"/>
    </row>
    <row r="62727" spans="1:4" ht="14.4">
      <c r="A62727"/>
      <c r="B62727"/>
      <c r="C62727"/>
      <c r="D62727" s="198"/>
    </row>
    <row r="62728" spans="1:4" ht="14.4">
      <c r="A62728"/>
      <c r="B62728"/>
      <c r="C62728"/>
      <c r="D62728" s="198"/>
    </row>
    <row r="62729" spans="1:4" ht="14.4">
      <c r="A62729"/>
      <c r="B62729"/>
      <c r="C62729"/>
      <c r="D62729" s="198"/>
    </row>
    <row r="62730" spans="1:4" ht="14.4">
      <c r="A62730"/>
      <c r="B62730"/>
      <c r="C62730"/>
      <c r="D62730" s="198"/>
    </row>
    <row r="62731" spans="1:4" ht="14.4">
      <c r="A62731"/>
      <c r="B62731"/>
      <c r="C62731"/>
      <c r="D62731" s="198"/>
    </row>
    <row r="62732" spans="1:4" ht="14.4">
      <c r="A62732"/>
      <c r="B62732"/>
      <c r="C62732"/>
      <c r="D62732" s="198"/>
    </row>
    <row r="62733" spans="1:4" ht="14.4">
      <c r="A62733"/>
      <c r="B62733"/>
      <c r="C62733"/>
      <c r="D62733" s="198"/>
    </row>
    <row r="62734" spans="1:4" ht="14.4">
      <c r="A62734"/>
      <c r="B62734"/>
      <c r="C62734"/>
      <c r="D62734" s="198"/>
    </row>
    <row r="62735" spans="1:4" ht="14.4">
      <c r="A62735"/>
      <c r="B62735"/>
      <c r="C62735"/>
      <c r="D62735" s="198"/>
    </row>
    <row r="62736" spans="1:4" ht="14.4">
      <c r="A62736"/>
      <c r="B62736"/>
      <c r="C62736"/>
      <c r="D62736" s="198"/>
    </row>
    <row r="62737" spans="1:4" ht="14.4">
      <c r="A62737"/>
      <c r="B62737"/>
      <c r="C62737"/>
      <c r="D62737" s="198"/>
    </row>
    <row r="62738" spans="1:4" ht="14.4">
      <c r="A62738"/>
      <c r="B62738"/>
      <c r="C62738"/>
      <c r="D62738" s="198"/>
    </row>
    <row r="62739" spans="1:4" ht="14.4">
      <c r="A62739"/>
      <c r="B62739"/>
      <c r="C62739"/>
      <c r="D62739" s="198"/>
    </row>
    <row r="62740" spans="1:4" ht="14.4">
      <c r="A62740"/>
      <c r="B62740"/>
      <c r="C62740"/>
      <c r="D62740" s="198"/>
    </row>
    <row r="62741" spans="1:4" ht="14.4">
      <c r="A62741"/>
      <c r="B62741"/>
      <c r="C62741"/>
      <c r="D62741" s="198"/>
    </row>
    <row r="62742" spans="1:4" ht="14.4">
      <c r="A62742"/>
      <c r="B62742"/>
      <c r="C62742"/>
      <c r="D62742" s="198"/>
    </row>
    <row r="62743" spans="1:4" ht="14.4">
      <c r="A62743"/>
      <c r="B62743"/>
      <c r="C62743"/>
      <c r="D62743" s="198"/>
    </row>
    <row r="62744" spans="1:4" ht="14.4">
      <c r="A62744"/>
      <c r="B62744"/>
      <c r="C62744"/>
      <c r="D62744" s="198"/>
    </row>
    <row r="62745" spans="1:4" ht="14.4">
      <c r="A62745"/>
      <c r="B62745"/>
      <c r="C62745"/>
      <c r="D62745" s="198"/>
    </row>
    <row r="62746" spans="1:4" ht="14.4">
      <c r="A62746"/>
      <c r="B62746"/>
      <c r="C62746"/>
      <c r="D62746" s="198"/>
    </row>
    <row r="62747" spans="1:4" ht="14.4">
      <c r="A62747"/>
      <c r="B62747"/>
      <c r="C62747"/>
      <c r="D62747" s="198"/>
    </row>
    <row r="62748" spans="1:4" ht="14.4">
      <c r="A62748"/>
      <c r="B62748"/>
      <c r="C62748"/>
      <c r="D62748" s="198"/>
    </row>
    <row r="62749" spans="1:4" ht="14.4">
      <c r="A62749"/>
      <c r="B62749"/>
      <c r="C62749"/>
      <c r="D62749" s="198"/>
    </row>
    <row r="62750" spans="1:4" ht="14.4">
      <c r="A62750"/>
      <c r="B62750"/>
      <c r="C62750"/>
      <c r="D62750" s="198"/>
    </row>
    <row r="62751" spans="1:4" ht="14.4">
      <c r="A62751"/>
      <c r="B62751"/>
      <c r="C62751"/>
      <c r="D62751" s="198"/>
    </row>
    <row r="62752" spans="1:4" ht="14.4">
      <c r="A62752"/>
      <c r="B62752"/>
      <c r="C62752"/>
      <c r="D62752" s="198"/>
    </row>
    <row r="62753" spans="1:4" ht="14.4">
      <c r="A62753"/>
      <c r="B62753"/>
      <c r="C62753"/>
      <c r="D62753" s="198"/>
    </row>
    <row r="62754" spans="1:4" ht="14.4">
      <c r="A62754"/>
      <c r="B62754"/>
      <c r="C62754"/>
      <c r="D62754" s="198"/>
    </row>
    <row r="62755" spans="1:4" ht="14.4">
      <c r="A62755"/>
      <c r="B62755"/>
      <c r="C62755"/>
      <c r="D62755" s="198"/>
    </row>
    <row r="62756" spans="1:4" ht="14.4">
      <c r="A62756"/>
      <c r="B62756"/>
      <c r="C62756"/>
      <c r="D62756" s="198"/>
    </row>
    <row r="62757" spans="1:4" ht="14.4">
      <c r="A62757"/>
      <c r="B62757"/>
      <c r="C62757"/>
      <c r="D62757" s="198"/>
    </row>
    <row r="62758" spans="1:4" ht="14.4">
      <c r="A62758"/>
      <c r="B62758"/>
      <c r="C62758"/>
      <c r="D62758" s="198"/>
    </row>
    <row r="62759" spans="1:4" ht="14.4">
      <c r="A62759"/>
      <c r="B62759"/>
      <c r="C62759"/>
      <c r="D62759" s="198"/>
    </row>
    <row r="62760" spans="1:4" ht="14.4">
      <c r="A62760"/>
      <c r="B62760"/>
      <c r="C62760"/>
      <c r="D62760" s="198"/>
    </row>
    <row r="62761" spans="1:4" ht="14.4">
      <c r="A62761"/>
      <c r="B62761"/>
      <c r="C62761"/>
      <c r="D62761" s="198"/>
    </row>
    <row r="62762" spans="1:4" ht="14.4">
      <c r="A62762"/>
      <c r="B62762"/>
      <c r="C62762"/>
      <c r="D62762" s="198"/>
    </row>
    <row r="62763" spans="1:4" ht="14.4">
      <c r="A62763"/>
      <c r="B62763"/>
      <c r="C62763"/>
      <c r="D62763" s="198"/>
    </row>
    <row r="62764" spans="1:4" ht="14.4">
      <c r="A62764"/>
      <c r="B62764"/>
      <c r="C62764"/>
      <c r="D62764" s="198"/>
    </row>
    <row r="62765" spans="1:4" ht="14.4">
      <c r="A62765"/>
      <c r="B62765"/>
      <c r="C62765"/>
      <c r="D62765" s="198"/>
    </row>
    <row r="62766" spans="1:4" ht="14.4">
      <c r="A62766"/>
      <c r="B62766"/>
      <c r="C62766"/>
      <c r="D62766" s="198"/>
    </row>
    <row r="62767" spans="1:4" ht="14.4">
      <c r="A62767"/>
      <c r="B62767"/>
      <c r="C62767"/>
      <c r="D62767" s="198"/>
    </row>
    <row r="62768" spans="1:4" ht="14.4">
      <c r="A62768"/>
      <c r="B62768"/>
      <c r="C62768"/>
      <c r="D62768" s="198"/>
    </row>
    <row r="62769" spans="1:4" ht="14.4">
      <c r="A62769"/>
      <c r="B62769"/>
      <c r="C62769"/>
      <c r="D62769" s="198"/>
    </row>
    <row r="62770" spans="1:4" ht="14.4">
      <c r="A62770"/>
      <c r="B62770"/>
      <c r="C62770"/>
      <c r="D62770" s="198"/>
    </row>
    <row r="62771" spans="1:4" ht="14.4">
      <c r="A62771"/>
      <c r="B62771"/>
      <c r="C62771"/>
      <c r="D62771" s="198"/>
    </row>
    <row r="62772" spans="1:4" ht="14.4">
      <c r="A62772"/>
      <c r="B62772"/>
      <c r="C62772"/>
      <c r="D62772" s="198"/>
    </row>
    <row r="62773" spans="1:4" ht="14.4">
      <c r="A62773"/>
      <c r="B62773"/>
      <c r="C62773"/>
      <c r="D62773" s="198"/>
    </row>
    <row r="62774" spans="1:4" ht="14.4">
      <c r="A62774"/>
      <c r="B62774"/>
      <c r="C62774"/>
      <c r="D62774" s="198"/>
    </row>
    <row r="62775" spans="1:4" ht="14.4">
      <c r="A62775"/>
      <c r="B62775"/>
      <c r="C62775"/>
      <c r="D62775" s="198"/>
    </row>
    <row r="62776" spans="1:4" ht="14.4">
      <c r="A62776"/>
      <c r="B62776"/>
      <c r="C62776"/>
      <c r="D62776" s="198"/>
    </row>
    <row r="62777" spans="1:4" ht="14.4">
      <c r="A62777"/>
      <c r="B62777"/>
      <c r="C62777"/>
      <c r="D62777" s="198"/>
    </row>
    <row r="62778" spans="1:4" ht="14.4">
      <c r="A62778"/>
      <c r="B62778"/>
      <c r="C62778"/>
      <c r="D62778" s="198"/>
    </row>
    <row r="62779" spans="1:4" ht="14.4">
      <c r="A62779"/>
      <c r="B62779"/>
      <c r="C62779"/>
      <c r="D62779" s="198"/>
    </row>
    <row r="62780" spans="1:4" ht="14.4">
      <c r="A62780"/>
      <c r="B62780"/>
      <c r="C62780"/>
      <c r="D62780" s="198"/>
    </row>
    <row r="62781" spans="1:4" ht="14.4">
      <c r="A62781"/>
      <c r="B62781"/>
      <c r="C62781"/>
      <c r="D62781" s="198"/>
    </row>
    <row r="62782" spans="1:4" ht="14.4">
      <c r="A62782"/>
      <c r="B62782"/>
      <c r="C62782"/>
      <c r="D62782" s="198"/>
    </row>
    <row r="62783" spans="1:4" ht="14.4">
      <c r="A62783"/>
      <c r="B62783"/>
      <c r="C62783"/>
      <c r="D62783" s="198"/>
    </row>
    <row r="62784" spans="1:4" ht="14.4">
      <c r="A62784"/>
      <c r="B62784"/>
      <c r="C62784"/>
      <c r="D62784" s="198"/>
    </row>
    <row r="62785" spans="1:4" ht="14.4">
      <c r="A62785"/>
      <c r="B62785"/>
      <c r="C62785"/>
      <c r="D62785" s="198"/>
    </row>
    <row r="62786" spans="1:4" ht="14.4">
      <c r="A62786"/>
      <c r="B62786"/>
      <c r="C62786"/>
      <c r="D62786" s="198"/>
    </row>
    <row r="62787" spans="1:4" ht="14.4">
      <c r="A62787"/>
      <c r="B62787"/>
      <c r="C62787"/>
      <c r="D62787" s="198"/>
    </row>
    <row r="62788" spans="1:4" ht="14.4">
      <c r="A62788"/>
      <c r="B62788"/>
      <c r="C62788"/>
      <c r="D62788" s="198"/>
    </row>
    <row r="62789" spans="1:4" ht="14.4">
      <c r="A62789"/>
      <c r="B62789"/>
      <c r="C62789"/>
      <c r="D62789" s="198"/>
    </row>
    <row r="62790" spans="1:4" ht="14.4">
      <c r="A62790"/>
      <c r="B62790"/>
      <c r="C62790"/>
      <c r="D62790" s="198"/>
    </row>
    <row r="62791" spans="1:4" ht="14.4">
      <c r="A62791"/>
      <c r="B62791"/>
      <c r="C62791"/>
      <c r="D62791" s="198"/>
    </row>
    <row r="62792" spans="1:4" ht="14.4">
      <c r="A62792"/>
      <c r="B62792"/>
      <c r="C62792"/>
      <c r="D62792" s="198"/>
    </row>
    <row r="62793" spans="1:4" ht="14.4">
      <c r="A62793"/>
      <c r="B62793"/>
      <c r="C62793"/>
      <c r="D62793" s="198"/>
    </row>
    <row r="62794" spans="1:4" ht="14.4">
      <c r="A62794"/>
      <c r="B62794"/>
      <c r="C62794"/>
      <c r="D62794" s="198"/>
    </row>
    <row r="62795" spans="1:4" ht="14.4">
      <c r="A62795"/>
      <c r="B62795"/>
      <c r="C62795"/>
      <c r="D62795" s="198"/>
    </row>
    <row r="62796" spans="1:4" ht="14.4">
      <c r="A62796"/>
      <c r="B62796"/>
      <c r="C62796"/>
      <c r="D62796" s="198"/>
    </row>
    <row r="62797" spans="1:4" ht="14.4">
      <c r="A62797"/>
      <c r="B62797"/>
      <c r="C62797"/>
      <c r="D62797" s="198"/>
    </row>
    <row r="62798" spans="1:4" ht="14.4">
      <c r="A62798"/>
      <c r="B62798"/>
      <c r="C62798"/>
      <c r="D62798" s="198"/>
    </row>
    <row r="62799" spans="1:4" ht="14.4">
      <c r="A62799"/>
      <c r="B62799"/>
      <c r="C62799"/>
      <c r="D62799" s="198"/>
    </row>
    <row r="62800" spans="1:4" ht="14.4">
      <c r="A62800"/>
      <c r="B62800"/>
      <c r="C62800"/>
      <c r="D62800" s="198"/>
    </row>
    <row r="62801" spans="1:4" ht="14.4">
      <c r="A62801"/>
      <c r="B62801"/>
      <c r="C62801"/>
      <c r="D62801" s="198"/>
    </row>
    <row r="62802" spans="1:4" ht="14.4">
      <c r="A62802"/>
      <c r="B62802"/>
      <c r="C62802"/>
      <c r="D62802" s="198"/>
    </row>
    <row r="62803" spans="1:4" ht="14.4">
      <c r="A62803"/>
      <c r="B62803"/>
      <c r="C62803"/>
      <c r="D62803" s="198"/>
    </row>
    <row r="62804" spans="1:4" ht="14.4">
      <c r="A62804"/>
      <c r="B62804"/>
      <c r="C62804"/>
      <c r="D62804" s="198"/>
    </row>
    <row r="62805" spans="1:4" ht="14.4">
      <c r="A62805"/>
      <c r="B62805"/>
      <c r="C62805"/>
      <c r="D62805" s="198"/>
    </row>
    <row r="62806" spans="1:4" ht="14.4">
      <c r="A62806"/>
      <c r="B62806"/>
      <c r="C62806"/>
      <c r="D62806" s="198"/>
    </row>
    <row r="62807" spans="1:4" ht="14.4">
      <c r="A62807"/>
      <c r="B62807"/>
      <c r="C62807"/>
      <c r="D62807" s="198"/>
    </row>
    <row r="62808" spans="1:4" ht="14.4">
      <c r="A62808"/>
      <c r="B62808"/>
      <c r="C62808"/>
      <c r="D62808" s="198"/>
    </row>
    <row r="62809" spans="1:4" ht="14.4">
      <c r="A62809"/>
      <c r="B62809"/>
      <c r="C62809"/>
      <c r="D62809" s="198"/>
    </row>
    <row r="62810" spans="1:4" ht="14.4">
      <c r="A62810"/>
      <c r="B62810"/>
      <c r="C62810"/>
      <c r="D62810" s="198"/>
    </row>
    <row r="62811" spans="1:4" ht="14.4">
      <c r="A62811"/>
      <c r="B62811"/>
      <c r="C62811"/>
      <c r="D62811" s="198"/>
    </row>
    <row r="62812" spans="1:4" ht="14.4">
      <c r="A62812"/>
      <c r="B62812"/>
      <c r="C62812"/>
      <c r="D62812" s="198"/>
    </row>
    <row r="62813" spans="1:4" ht="14.4">
      <c r="A62813"/>
      <c r="B62813"/>
      <c r="C62813"/>
      <c r="D62813" s="198"/>
    </row>
    <row r="62814" spans="1:4" ht="14.4">
      <c r="A62814"/>
      <c r="B62814"/>
      <c r="C62814"/>
      <c r="D62814" s="198"/>
    </row>
    <row r="62815" spans="1:4" ht="14.4">
      <c r="A62815"/>
      <c r="B62815"/>
      <c r="C62815"/>
      <c r="D62815" s="198"/>
    </row>
    <row r="62816" spans="1:4" ht="14.4">
      <c r="A62816"/>
      <c r="B62816"/>
      <c r="C62816"/>
      <c r="D62816" s="198"/>
    </row>
    <row r="62817" spans="1:4" ht="14.4">
      <c r="A62817"/>
      <c r="B62817"/>
      <c r="C62817"/>
      <c r="D62817" s="198"/>
    </row>
    <row r="62818" spans="1:4" ht="14.4">
      <c r="A62818"/>
      <c r="B62818"/>
      <c r="C62818"/>
      <c r="D62818" s="198"/>
    </row>
    <row r="62819" spans="1:4" ht="14.4">
      <c r="A62819"/>
      <c r="B62819"/>
      <c r="C62819"/>
      <c r="D62819" s="198"/>
    </row>
    <row r="62820" spans="1:4" ht="14.4">
      <c r="A62820"/>
      <c r="B62820"/>
      <c r="C62820"/>
      <c r="D62820" s="198"/>
    </row>
    <row r="62821" spans="1:4" ht="14.4">
      <c r="A62821"/>
      <c r="B62821"/>
      <c r="C62821"/>
      <c r="D62821" s="198"/>
    </row>
    <row r="62822" spans="1:4" ht="14.4">
      <c r="A62822"/>
      <c r="B62822"/>
      <c r="C62822"/>
      <c r="D62822" s="198"/>
    </row>
    <row r="62823" spans="1:4" ht="14.4">
      <c r="A62823"/>
      <c r="B62823"/>
      <c r="C62823"/>
      <c r="D62823" s="198"/>
    </row>
    <row r="62824" spans="1:4" ht="14.4">
      <c r="A62824"/>
      <c r="B62824"/>
      <c r="C62824"/>
      <c r="D62824" s="198"/>
    </row>
    <row r="62825" spans="1:4" ht="14.4">
      <c r="A62825"/>
      <c r="B62825"/>
      <c r="C62825"/>
      <c r="D62825" s="198"/>
    </row>
    <row r="62826" spans="1:4" ht="14.4">
      <c r="A62826"/>
      <c r="B62826"/>
      <c r="C62826"/>
      <c r="D62826" s="198"/>
    </row>
    <row r="62827" spans="1:4" ht="14.4">
      <c r="A62827"/>
      <c r="B62827"/>
      <c r="C62827"/>
      <c r="D62827" s="198"/>
    </row>
    <row r="62828" spans="1:4" ht="14.4">
      <c r="A62828"/>
      <c r="B62828"/>
      <c r="C62828"/>
      <c r="D62828" s="198"/>
    </row>
    <row r="62829" spans="1:4" ht="14.4">
      <c r="A62829"/>
      <c r="B62829"/>
      <c r="C62829"/>
      <c r="D62829" s="198"/>
    </row>
    <row r="62830" spans="1:4" ht="14.4">
      <c r="A62830"/>
      <c r="B62830"/>
      <c r="C62830"/>
      <c r="D62830" s="198"/>
    </row>
    <row r="62831" spans="1:4" ht="14.4">
      <c r="A62831"/>
      <c r="B62831"/>
      <c r="C62831"/>
      <c r="D62831" s="198"/>
    </row>
    <row r="62832" spans="1:4" ht="14.4">
      <c r="A62832"/>
      <c r="B62832"/>
      <c r="C62832"/>
      <c r="D62832" s="198"/>
    </row>
    <row r="62833" spans="1:4" ht="14.4">
      <c r="A62833"/>
      <c r="B62833"/>
      <c r="C62833"/>
      <c r="D62833" s="198"/>
    </row>
    <row r="62834" spans="1:4" ht="14.4">
      <c r="A62834"/>
      <c r="B62834"/>
      <c r="C62834"/>
      <c r="D62834" s="198"/>
    </row>
    <row r="62835" spans="1:4" ht="14.4">
      <c r="A62835"/>
      <c r="B62835"/>
      <c r="C62835"/>
      <c r="D62835" s="198"/>
    </row>
    <row r="62836" spans="1:4" ht="14.4">
      <c r="A62836"/>
      <c r="B62836"/>
      <c r="C62836"/>
      <c r="D62836" s="198"/>
    </row>
    <row r="62837" spans="1:4" ht="14.4">
      <c r="A62837"/>
      <c r="B62837"/>
      <c r="C62837"/>
      <c r="D62837" s="198"/>
    </row>
    <row r="62838" spans="1:4" ht="14.4">
      <c r="A62838"/>
      <c r="B62838"/>
      <c r="C62838"/>
      <c r="D62838" s="198"/>
    </row>
    <row r="62839" spans="1:4" ht="14.4">
      <c r="A62839"/>
      <c r="B62839"/>
      <c r="C62839"/>
      <c r="D62839" s="198"/>
    </row>
    <row r="62840" spans="1:4" ht="14.4">
      <c r="A62840"/>
      <c r="B62840"/>
      <c r="C62840"/>
      <c r="D62840" s="198"/>
    </row>
    <row r="62841" spans="1:4" ht="14.4">
      <c r="A62841"/>
      <c r="B62841"/>
      <c r="C62841"/>
      <c r="D62841" s="198"/>
    </row>
    <row r="62842" spans="1:4" ht="14.4">
      <c r="A62842"/>
      <c r="B62842"/>
      <c r="C62842"/>
      <c r="D62842" s="198"/>
    </row>
    <row r="62843" spans="1:4" ht="14.4">
      <c r="A62843"/>
      <c r="B62843"/>
      <c r="C62843"/>
      <c r="D62843" s="198"/>
    </row>
    <row r="62844" spans="1:4" ht="14.4">
      <c r="A62844"/>
      <c r="B62844"/>
      <c r="C62844"/>
      <c r="D62844" s="198"/>
    </row>
    <row r="62845" spans="1:4" ht="14.4">
      <c r="A62845"/>
      <c r="B62845"/>
      <c r="C62845"/>
      <c r="D62845" s="198"/>
    </row>
    <row r="62846" spans="1:4" ht="14.4">
      <c r="A62846"/>
      <c r="B62846"/>
      <c r="C62846"/>
      <c r="D62846" s="198"/>
    </row>
    <row r="62847" spans="1:4" ht="14.4">
      <c r="A62847"/>
      <c r="B62847"/>
      <c r="C62847"/>
      <c r="D62847" s="198"/>
    </row>
    <row r="62848" spans="1:4" ht="14.4">
      <c r="A62848"/>
      <c r="B62848"/>
      <c r="C62848"/>
      <c r="D62848" s="198"/>
    </row>
    <row r="62849" spans="1:4" ht="14.4">
      <c r="A62849"/>
      <c r="B62849"/>
      <c r="C62849"/>
      <c r="D62849" s="198"/>
    </row>
    <row r="62850" spans="1:4" ht="14.4">
      <c r="A62850"/>
      <c r="B62850"/>
      <c r="C62850"/>
      <c r="D62850" s="198"/>
    </row>
    <row r="62851" spans="1:4" ht="14.4">
      <c r="A62851"/>
      <c r="B62851"/>
      <c r="C62851"/>
      <c r="D62851" s="198"/>
    </row>
    <row r="62852" spans="1:4" ht="14.4">
      <c r="A62852"/>
      <c r="B62852"/>
      <c r="C62852"/>
      <c r="D62852" s="198"/>
    </row>
    <row r="62853" spans="1:4" ht="14.4">
      <c r="A62853"/>
      <c r="B62853"/>
      <c r="C62853"/>
      <c r="D62853" s="198"/>
    </row>
    <row r="62854" spans="1:4" ht="14.4">
      <c r="A62854"/>
      <c r="B62854"/>
      <c r="C62854"/>
      <c r="D62854" s="198"/>
    </row>
    <row r="62855" spans="1:4" ht="14.4">
      <c r="A62855"/>
      <c r="B62855"/>
      <c r="C62855"/>
      <c r="D62855" s="198"/>
    </row>
    <row r="62856" spans="1:4" ht="14.4">
      <c r="A62856"/>
      <c r="B62856"/>
      <c r="C62856"/>
      <c r="D62856" s="198"/>
    </row>
    <row r="62857" spans="1:4" ht="14.4">
      <c r="A62857"/>
      <c r="B62857"/>
      <c r="C62857"/>
      <c r="D62857" s="198"/>
    </row>
    <row r="62858" spans="1:4" ht="14.4">
      <c r="A62858"/>
      <c r="B62858"/>
      <c r="C62858"/>
      <c r="D62858" s="198"/>
    </row>
    <row r="62859" spans="1:4" ht="14.4">
      <c r="A62859"/>
      <c r="B62859"/>
      <c r="C62859"/>
      <c r="D62859" s="198"/>
    </row>
    <row r="62860" spans="1:4" ht="14.4">
      <c r="A62860"/>
      <c r="B62860"/>
      <c r="C62860"/>
      <c r="D62860" s="198"/>
    </row>
    <row r="62861" spans="1:4" ht="14.4">
      <c r="A62861"/>
      <c r="B62861"/>
      <c r="C62861"/>
      <c r="D62861" s="198"/>
    </row>
    <row r="62862" spans="1:4" ht="14.4">
      <c r="A62862"/>
      <c r="B62862"/>
      <c r="C62862"/>
      <c r="D62862" s="198"/>
    </row>
    <row r="62863" spans="1:4" ht="14.4">
      <c r="A62863"/>
      <c r="B62863"/>
      <c r="C62863"/>
      <c r="D62863" s="198"/>
    </row>
    <row r="62864" spans="1:4" ht="14.4">
      <c r="A62864"/>
      <c r="B62864"/>
      <c r="C62864"/>
      <c r="D62864" s="198"/>
    </row>
    <row r="62865" spans="1:4" ht="14.4">
      <c r="A62865"/>
      <c r="B62865"/>
      <c r="C62865"/>
      <c r="D62865" s="198"/>
    </row>
    <row r="62866" spans="1:4" ht="14.4">
      <c r="A62866"/>
      <c r="B62866"/>
      <c r="C62866"/>
      <c r="D62866" s="198"/>
    </row>
    <row r="62867" spans="1:4" ht="14.4">
      <c r="A62867"/>
      <c r="B62867"/>
      <c r="C62867"/>
      <c r="D62867" s="198"/>
    </row>
    <row r="62868" spans="1:4" ht="14.4">
      <c r="A62868"/>
      <c r="B62868"/>
      <c r="C62868"/>
      <c r="D62868" s="198"/>
    </row>
    <row r="62869" spans="1:4" ht="14.4">
      <c r="A62869"/>
      <c r="B62869"/>
      <c r="C62869"/>
      <c r="D62869" s="198"/>
    </row>
    <row r="62870" spans="1:4" ht="14.4">
      <c r="A62870"/>
      <c r="B62870"/>
      <c r="C62870"/>
      <c r="D62870" s="198"/>
    </row>
    <row r="62871" spans="1:4" ht="14.4">
      <c r="A62871"/>
      <c r="B62871"/>
      <c r="C62871"/>
      <c r="D62871" s="198"/>
    </row>
    <row r="62872" spans="1:4" ht="14.4">
      <c r="A62872"/>
      <c r="B62872"/>
      <c r="C62872"/>
      <c r="D62872" s="198"/>
    </row>
    <row r="62873" spans="1:4" ht="14.4">
      <c r="A62873"/>
      <c r="B62873"/>
      <c r="C62873"/>
      <c r="D62873" s="198"/>
    </row>
    <row r="62874" spans="1:4" ht="14.4">
      <c r="A62874"/>
      <c r="B62874"/>
      <c r="C62874"/>
      <c r="D62874" s="198"/>
    </row>
    <row r="62875" spans="1:4" ht="14.4">
      <c r="A62875"/>
      <c r="B62875"/>
      <c r="C62875"/>
      <c r="D62875" s="198"/>
    </row>
    <row r="62876" spans="1:4" ht="14.4">
      <c r="A62876"/>
      <c r="B62876"/>
      <c r="C62876"/>
      <c r="D62876" s="198"/>
    </row>
    <row r="62877" spans="1:4" ht="14.4">
      <c r="A62877"/>
      <c r="B62877"/>
      <c r="C62877"/>
      <c r="D62877" s="198"/>
    </row>
    <row r="62878" spans="1:4" ht="14.4">
      <c r="A62878"/>
      <c r="B62878"/>
      <c r="C62878"/>
      <c r="D62878" s="198"/>
    </row>
    <row r="62879" spans="1:4" ht="14.4">
      <c r="A62879"/>
      <c r="B62879"/>
      <c r="C62879"/>
      <c r="D62879" s="198"/>
    </row>
    <row r="62880" spans="1:4" ht="14.4">
      <c r="A62880"/>
      <c r="B62880"/>
      <c r="C62880"/>
      <c r="D62880" s="198"/>
    </row>
    <row r="62881" spans="1:4" ht="14.4">
      <c r="A62881"/>
      <c r="B62881"/>
      <c r="C62881"/>
      <c r="D62881" s="198"/>
    </row>
    <row r="62882" spans="1:4" ht="14.4">
      <c r="A62882"/>
      <c r="B62882"/>
      <c r="C62882"/>
      <c r="D62882" s="198"/>
    </row>
    <row r="62883" spans="1:4" ht="14.4">
      <c r="A62883"/>
      <c r="B62883"/>
      <c r="C62883"/>
      <c r="D62883" s="198"/>
    </row>
    <row r="62884" spans="1:4" ht="14.4">
      <c r="A62884"/>
      <c r="B62884"/>
      <c r="C62884"/>
      <c r="D62884" s="198"/>
    </row>
    <row r="62885" spans="1:4" ht="14.4">
      <c r="A62885"/>
      <c r="B62885"/>
      <c r="C62885"/>
      <c r="D62885" s="198"/>
    </row>
    <row r="62886" spans="1:4" ht="14.4">
      <c r="A62886"/>
      <c r="B62886"/>
      <c r="C62886"/>
      <c r="D62886" s="198"/>
    </row>
    <row r="62887" spans="1:4" ht="14.4">
      <c r="A62887"/>
      <c r="B62887"/>
      <c r="C62887"/>
      <c r="D62887" s="198"/>
    </row>
    <row r="62888" spans="1:4" ht="14.4">
      <c r="A62888"/>
      <c r="B62888"/>
      <c r="C62888"/>
      <c r="D62888" s="198"/>
    </row>
    <row r="62889" spans="1:4" ht="14.4">
      <c r="A62889"/>
      <c r="B62889"/>
      <c r="C62889"/>
      <c r="D62889" s="198"/>
    </row>
    <row r="62890" spans="1:4" ht="14.4">
      <c r="A62890"/>
      <c r="B62890"/>
      <c r="C62890"/>
      <c r="D62890" s="198"/>
    </row>
    <row r="62891" spans="1:4" ht="14.4">
      <c r="A62891"/>
      <c r="B62891"/>
      <c r="C62891"/>
      <c r="D62891" s="198"/>
    </row>
    <row r="62892" spans="1:4" ht="14.4">
      <c r="A62892"/>
      <c r="B62892"/>
      <c r="C62892"/>
      <c r="D62892" s="198"/>
    </row>
    <row r="62893" spans="1:4" ht="14.4">
      <c r="A62893"/>
      <c r="B62893"/>
      <c r="C62893"/>
      <c r="D62893" s="198"/>
    </row>
    <row r="62894" spans="1:4" ht="14.4">
      <c r="A62894"/>
      <c r="B62894"/>
      <c r="C62894"/>
      <c r="D62894" s="198"/>
    </row>
    <row r="62895" spans="1:4" ht="14.4">
      <c r="A62895"/>
      <c r="B62895"/>
      <c r="C62895"/>
      <c r="D62895" s="198"/>
    </row>
    <row r="62896" spans="1:4" ht="14.4">
      <c r="A62896"/>
      <c r="B62896"/>
      <c r="C62896"/>
      <c r="D62896" s="198"/>
    </row>
    <row r="62897" spans="1:4" ht="14.4">
      <c r="A62897"/>
      <c r="B62897"/>
      <c r="C62897"/>
      <c r="D62897" s="198"/>
    </row>
    <row r="62898" spans="1:4" ht="14.4">
      <c r="A62898"/>
      <c r="B62898"/>
      <c r="C62898"/>
      <c r="D62898" s="198"/>
    </row>
    <row r="62899" spans="1:4" ht="14.4">
      <c r="A62899"/>
      <c r="B62899"/>
      <c r="C62899"/>
      <c r="D62899" s="198"/>
    </row>
    <row r="62900" spans="1:4" ht="14.4">
      <c r="A62900"/>
      <c r="B62900"/>
      <c r="C62900"/>
      <c r="D62900" s="198"/>
    </row>
    <row r="62901" spans="1:4" ht="14.4">
      <c r="A62901"/>
      <c r="B62901"/>
      <c r="C62901"/>
      <c r="D62901" s="198"/>
    </row>
    <row r="62902" spans="1:4" ht="14.4">
      <c r="A62902"/>
      <c r="B62902"/>
      <c r="C62902"/>
      <c r="D62902" s="198"/>
    </row>
    <row r="62903" spans="1:4" ht="14.4">
      <c r="A62903"/>
      <c r="B62903"/>
      <c r="C62903"/>
      <c r="D62903" s="198"/>
    </row>
    <row r="62904" spans="1:4" ht="14.4">
      <c r="A62904"/>
      <c r="B62904"/>
      <c r="C62904"/>
      <c r="D62904" s="198"/>
    </row>
    <row r="62905" spans="1:4" ht="14.4">
      <c r="A62905"/>
      <c r="B62905"/>
      <c r="C62905"/>
      <c r="D62905" s="198"/>
    </row>
    <row r="62906" spans="1:4" ht="14.4">
      <c r="A62906"/>
      <c r="B62906"/>
      <c r="C62906"/>
      <c r="D62906" s="198"/>
    </row>
    <row r="62907" spans="1:4" ht="14.4">
      <c r="A62907"/>
      <c r="B62907"/>
      <c r="C62907"/>
      <c r="D62907" s="198"/>
    </row>
    <row r="62908" spans="1:4" ht="14.4">
      <c r="A62908"/>
      <c r="B62908"/>
      <c r="C62908"/>
      <c r="D62908" s="198"/>
    </row>
    <row r="62909" spans="1:4" ht="14.4">
      <c r="A62909"/>
      <c r="B62909"/>
      <c r="C62909"/>
      <c r="D62909" s="198"/>
    </row>
    <row r="62910" spans="1:4" ht="14.4">
      <c r="A62910"/>
      <c r="B62910"/>
      <c r="C62910"/>
      <c r="D62910" s="198"/>
    </row>
    <row r="62911" spans="1:4" ht="14.4">
      <c r="A62911"/>
      <c r="B62911"/>
      <c r="C62911"/>
      <c r="D62911" s="198"/>
    </row>
    <row r="62912" spans="1:4" ht="14.4">
      <c r="A62912"/>
      <c r="B62912"/>
      <c r="C62912"/>
      <c r="D62912" s="198"/>
    </row>
    <row r="62913" spans="1:4" ht="14.4">
      <c r="A62913"/>
      <c r="B62913"/>
      <c r="C62913"/>
      <c r="D62913" s="198"/>
    </row>
    <row r="62914" spans="1:4" ht="14.4">
      <c r="A62914"/>
      <c r="B62914"/>
      <c r="C62914"/>
      <c r="D62914" s="198"/>
    </row>
    <row r="62915" spans="1:4" ht="14.4">
      <c r="A62915"/>
      <c r="B62915"/>
      <c r="C62915"/>
      <c r="D62915" s="198"/>
    </row>
    <row r="62916" spans="1:4" ht="14.4">
      <c r="A62916"/>
      <c r="B62916"/>
      <c r="C62916"/>
      <c r="D62916" s="198"/>
    </row>
    <row r="62917" spans="1:4" ht="14.4">
      <c r="A62917"/>
      <c r="B62917"/>
      <c r="C62917"/>
      <c r="D62917" s="198"/>
    </row>
    <row r="62918" spans="1:4" ht="14.4">
      <c r="A62918"/>
      <c r="B62918"/>
      <c r="C62918"/>
      <c r="D62918" s="198"/>
    </row>
    <row r="62919" spans="1:4" ht="14.4">
      <c r="A62919"/>
      <c r="B62919"/>
      <c r="C62919"/>
      <c r="D62919" s="198"/>
    </row>
    <row r="62920" spans="1:4" ht="14.4">
      <c r="A62920"/>
      <c r="B62920"/>
      <c r="C62920"/>
      <c r="D62920" s="198"/>
    </row>
    <row r="62921" spans="1:4" ht="14.4">
      <c r="A62921"/>
      <c r="B62921"/>
      <c r="C62921"/>
      <c r="D62921" s="198"/>
    </row>
    <row r="62922" spans="1:4" ht="14.4">
      <c r="A62922"/>
      <c r="B62922"/>
      <c r="C62922"/>
      <c r="D62922" s="198"/>
    </row>
    <row r="62923" spans="1:4" ht="14.4">
      <c r="A62923"/>
      <c r="B62923"/>
      <c r="C62923"/>
      <c r="D62923" s="198"/>
    </row>
    <row r="62924" spans="1:4" ht="14.4">
      <c r="A62924"/>
      <c r="B62924"/>
      <c r="C62924"/>
      <c r="D62924" s="198"/>
    </row>
    <row r="62925" spans="1:4" ht="14.4">
      <c r="A62925"/>
      <c r="B62925"/>
      <c r="C62925"/>
      <c r="D62925" s="198"/>
    </row>
    <row r="62926" spans="1:4" ht="14.4">
      <c r="A62926"/>
      <c r="B62926"/>
      <c r="C62926"/>
      <c r="D62926" s="198"/>
    </row>
    <row r="62927" spans="1:4" ht="14.4">
      <c r="A62927"/>
      <c r="B62927"/>
      <c r="C62927"/>
      <c r="D62927" s="198"/>
    </row>
    <row r="62928" spans="1:4" ht="14.4">
      <c r="A62928"/>
      <c r="B62928"/>
      <c r="C62928"/>
      <c r="D62928" s="198"/>
    </row>
    <row r="62929" spans="1:4" ht="14.4">
      <c r="A62929"/>
      <c r="B62929"/>
      <c r="C62929"/>
      <c r="D62929" s="198"/>
    </row>
    <row r="62930" spans="1:4" ht="14.4">
      <c r="A62930"/>
      <c r="B62930"/>
      <c r="C62930"/>
      <c r="D62930" s="198"/>
    </row>
    <row r="62931" spans="1:4" ht="14.4">
      <c r="A62931"/>
      <c r="B62931"/>
      <c r="C62931"/>
      <c r="D62931" s="198"/>
    </row>
    <row r="62932" spans="1:4" ht="14.4">
      <c r="A62932"/>
      <c r="B62932"/>
      <c r="C62932"/>
      <c r="D62932" s="198"/>
    </row>
    <row r="62933" spans="1:4" ht="14.4">
      <c r="A62933"/>
      <c r="B62933"/>
      <c r="C62933"/>
      <c r="D62933" s="198"/>
    </row>
    <row r="62934" spans="1:4" ht="14.4">
      <c r="A62934"/>
      <c r="B62934"/>
      <c r="C62934"/>
      <c r="D62934" s="198"/>
    </row>
    <row r="62935" spans="1:4" ht="14.4">
      <c r="A62935"/>
      <c r="B62935"/>
      <c r="C62935"/>
      <c r="D62935" s="198"/>
    </row>
    <row r="62936" spans="1:4" ht="14.4">
      <c r="A62936"/>
      <c r="B62936"/>
      <c r="C62936"/>
      <c r="D62936" s="198"/>
    </row>
    <row r="62937" spans="1:4" ht="14.4">
      <c r="A62937"/>
      <c r="B62937"/>
      <c r="C62937"/>
      <c r="D62937" s="198"/>
    </row>
    <row r="62938" spans="1:4" ht="14.4">
      <c r="A62938"/>
      <c r="B62938"/>
      <c r="C62938"/>
      <c r="D62938" s="198"/>
    </row>
    <row r="62939" spans="1:4" ht="14.4">
      <c r="A62939"/>
      <c r="B62939"/>
      <c r="C62939"/>
      <c r="D62939" s="198"/>
    </row>
    <row r="62940" spans="1:4" ht="14.4">
      <c r="A62940"/>
      <c r="B62940"/>
      <c r="C62940"/>
      <c r="D62940" s="198"/>
    </row>
    <row r="62941" spans="1:4" ht="14.4">
      <c r="A62941"/>
      <c r="B62941"/>
      <c r="C62941"/>
      <c r="D62941" s="198"/>
    </row>
    <row r="62942" spans="1:4" ht="14.4">
      <c r="A62942"/>
      <c r="B62942"/>
      <c r="C62942"/>
      <c r="D62942" s="198"/>
    </row>
    <row r="62943" spans="1:4" ht="14.4">
      <c r="A62943"/>
      <c r="B62943"/>
      <c r="C62943"/>
      <c r="D62943" s="198"/>
    </row>
    <row r="62944" spans="1:4" ht="14.4">
      <c r="A62944"/>
      <c r="B62944"/>
      <c r="C62944"/>
      <c r="D62944" s="198"/>
    </row>
    <row r="62945" spans="1:4" ht="14.4">
      <c r="A62945"/>
      <c r="B62945"/>
      <c r="C62945"/>
      <c r="D62945" s="198"/>
    </row>
    <row r="62946" spans="1:4" ht="14.4">
      <c r="A62946"/>
      <c r="B62946"/>
      <c r="C62946"/>
      <c r="D62946" s="198"/>
    </row>
    <row r="62947" spans="1:4" ht="14.4">
      <c r="A62947"/>
      <c r="B62947"/>
      <c r="C62947"/>
      <c r="D62947" s="198"/>
    </row>
    <row r="62948" spans="1:4" ht="14.4">
      <c r="A62948"/>
      <c r="B62948"/>
      <c r="C62948"/>
      <c r="D62948" s="198"/>
    </row>
    <row r="62949" spans="1:4" ht="14.4">
      <c r="A62949"/>
      <c r="B62949"/>
      <c r="C62949"/>
      <c r="D62949" s="198"/>
    </row>
    <row r="62950" spans="1:4" ht="14.4">
      <c r="A62950"/>
      <c r="B62950"/>
      <c r="C62950"/>
      <c r="D62950" s="198"/>
    </row>
    <row r="62951" spans="1:4" ht="14.4">
      <c r="A62951"/>
      <c r="B62951"/>
      <c r="C62951"/>
      <c r="D62951" s="198"/>
    </row>
    <row r="62952" spans="1:4" ht="14.4">
      <c r="A62952"/>
      <c r="B62952"/>
      <c r="C62952"/>
      <c r="D62952" s="198"/>
    </row>
    <row r="62953" spans="1:4" ht="14.4">
      <c r="A62953"/>
      <c r="B62953"/>
      <c r="C62953"/>
      <c r="D62953" s="198"/>
    </row>
    <row r="62954" spans="1:4" ht="14.4">
      <c r="A62954"/>
      <c r="B62954"/>
      <c r="C62954"/>
      <c r="D62954" s="198"/>
    </row>
    <row r="62955" spans="1:4" ht="14.4">
      <c r="A62955"/>
      <c r="B62955"/>
      <c r="C62955"/>
      <c r="D62955" s="198"/>
    </row>
    <row r="62956" spans="1:4" ht="14.4">
      <c r="A62956"/>
      <c r="B62956"/>
      <c r="C62956"/>
      <c r="D62956" s="198"/>
    </row>
    <row r="62957" spans="1:4" ht="14.4">
      <c r="A62957"/>
      <c r="B62957"/>
      <c r="C62957"/>
      <c r="D62957" s="198"/>
    </row>
    <row r="62958" spans="1:4" ht="14.4">
      <c r="A62958"/>
      <c r="B62958"/>
      <c r="C62958"/>
      <c r="D62958" s="198"/>
    </row>
    <row r="62959" spans="1:4" ht="14.4">
      <c r="A62959"/>
      <c r="B62959"/>
      <c r="C62959"/>
      <c r="D62959" s="198"/>
    </row>
    <row r="62960" spans="1:4" ht="14.4">
      <c r="A62960"/>
      <c r="B62960"/>
      <c r="C62960"/>
      <c r="D62960" s="198"/>
    </row>
    <row r="62961" spans="1:4" ht="14.4">
      <c r="A62961"/>
      <c r="B62961"/>
      <c r="C62961"/>
      <c r="D62961" s="198"/>
    </row>
    <row r="62962" spans="1:4" ht="14.4">
      <c r="A62962"/>
      <c r="B62962"/>
      <c r="C62962"/>
      <c r="D62962" s="198"/>
    </row>
    <row r="62963" spans="1:4" ht="14.4">
      <c r="A62963"/>
      <c r="B62963"/>
      <c r="C62963"/>
      <c r="D62963" s="198"/>
    </row>
    <row r="62964" spans="1:4" ht="14.4">
      <c r="A62964"/>
      <c r="B62964"/>
      <c r="C62964"/>
      <c r="D62964" s="198"/>
    </row>
    <row r="62965" spans="1:4" ht="14.4">
      <c r="A62965"/>
      <c r="B62965"/>
      <c r="C62965"/>
      <c r="D62965" s="198"/>
    </row>
    <row r="62966" spans="1:4" ht="14.4">
      <c r="A62966"/>
      <c r="B62966"/>
      <c r="C62966"/>
      <c r="D62966" s="198"/>
    </row>
    <row r="62967" spans="1:4" ht="14.4">
      <c r="A62967"/>
      <c r="B62967"/>
      <c r="C62967"/>
      <c r="D62967" s="198"/>
    </row>
    <row r="62968" spans="1:4" ht="14.4">
      <c r="A62968"/>
      <c r="B62968"/>
      <c r="C62968"/>
      <c r="D62968" s="198"/>
    </row>
    <row r="62969" spans="1:4" ht="14.4">
      <c r="A62969"/>
      <c r="B62969"/>
      <c r="C62969"/>
      <c r="D62969" s="198"/>
    </row>
    <row r="62970" spans="1:4" ht="14.4">
      <c r="A62970"/>
      <c r="B62970"/>
      <c r="C62970"/>
      <c r="D62970" s="198"/>
    </row>
    <row r="62971" spans="1:4" ht="14.4">
      <c r="A62971"/>
      <c r="B62971"/>
      <c r="C62971"/>
      <c r="D62971" s="198"/>
    </row>
    <row r="62972" spans="1:4" ht="14.4">
      <c r="A62972"/>
      <c r="B62972"/>
      <c r="C62972"/>
      <c r="D62972" s="198"/>
    </row>
    <row r="62973" spans="1:4" ht="14.4">
      <c r="A62973"/>
      <c r="B62973"/>
      <c r="C62973"/>
      <c r="D62973" s="198"/>
    </row>
    <row r="62974" spans="1:4" ht="14.4">
      <c r="A62974"/>
      <c r="B62974"/>
      <c r="C62974"/>
      <c r="D62974" s="198"/>
    </row>
    <row r="62975" spans="1:4" ht="14.4">
      <c r="A62975"/>
      <c r="B62975"/>
      <c r="C62975"/>
      <c r="D62975" s="198"/>
    </row>
    <row r="62976" spans="1:4" ht="14.4">
      <c r="A62976"/>
      <c r="B62976"/>
      <c r="C62976"/>
      <c r="D62976" s="198"/>
    </row>
    <row r="62977" spans="1:4" ht="14.4">
      <c r="A62977"/>
      <c r="B62977"/>
      <c r="C62977"/>
      <c r="D62977" s="198"/>
    </row>
    <row r="62978" spans="1:4" ht="14.4">
      <c r="A62978"/>
      <c r="B62978"/>
      <c r="C62978"/>
      <c r="D62978" s="198"/>
    </row>
    <row r="62979" spans="1:4" ht="14.4">
      <c r="A62979"/>
      <c r="B62979"/>
      <c r="C62979"/>
      <c r="D62979" s="198"/>
    </row>
    <row r="62980" spans="1:4" ht="14.4">
      <c r="A62980"/>
      <c r="B62980"/>
      <c r="C62980"/>
      <c r="D62980" s="198"/>
    </row>
    <row r="62981" spans="1:4" ht="14.4">
      <c r="A62981"/>
      <c r="B62981"/>
      <c r="C62981"/>
      <c r="D62981" s="198"/>
    </row>
    <row r="62982" spans="1:4" ht="14.4">
      <c r="A62982"/>
      <c r="B62982"/>
      <c r="C62982"/>
      <c r="D62982" s="198"/>
    </row>
    <row r="62983" spans="1:4" ht="14.4">
      <c r="A62983"/>
      <c r="B62983"/>
      <c r="C62983"/>
      <c r="D62983" s="198"/>
    </row>
    <row r="62984" spans="1:4" ht="14.4">
      <c r="A62984"/>
      <c r="B62984"/>
      <c r="C62984"/>
      <c r="D62984" s="198"/>
    </row>
    <row r="62985" spans="1:4" ht="14.4">
      <c r="A62985"/>
      <c r="B62985"/>
      <c r="C62985"/>
      <c r="D62985" s="198"/>
    </row>
    <row r="62986" spans="1:4" ht="14.4">
      <c r="A62986"/>
      <c r="B62986"/>
      <c r="C62986"/>
      <c r="D62986" s="198"/>
    </row>
    <row r="62987" spans="1:4" ht="14.4">
      <c r="A62987"/>
      <c r="B62987"/>
      <c r="C62987"/>
      <c r="D62987" s="198"/>
    </row>
    <row r="62988" spans="1:4" ht="14.4">
      <c r="A62988"/>
      <c r="B62988"/>
      <c r="C62988"/>
      <c r="D62988" s="198"/>
    </row>
    <row r="62989" spans="1:4" ht="14.4">
      <c r="A62989"/>
      <c r="B62989"/>
      <c r="C62989"/>
      <c r="D62989" s="198"/>
    </row>
    <row r="62990" spans="1:4" ht="14.4">
      <c r="A62990"/>
      <c r="B62990"/>
      <c r="C62990"/>
      <c r="D62990" s="198"/>
    </row>
    <row r="62991" spans="1:4" ht="14.4">
      <c r="A62991"/>
      <c r="B62991"/>
      <c r="C62991"/>
      <c r="D62991" s="198"/>
    </row>
    <row r="62992" spans="1:4" ht="14.4">
      <c r="A62992"/>
      <c r="B62992"/>
      <c r="C62992"/>
      <c r="D62992" s="198"/>
    </row>
    <row r="62993" spans="1:4" ht="14.4">
      <c r="A62993"/>
      <c r="B62993"/>
      <c r="C62993"/>
      <c r="D62993" s="198"/>
    </row>
    <row r="62994" spans="1:4" ht="14.4">
      <c r="A62994"/>
      <c r="B62994"/>
      <c r="C62994"/>
      <c r="D62994" s="198"/>
    </row>
    <row r="62995" spans="1:4" ht="14.4">
      <c r="A62995"/>
      <c r="B62995"/>
      <c r="C62995"/>
      <c r="D62995" s="198"/>
    </row>
    <row r="62996" spans="1:4" ht="14.4">
      <c r="A62996"/>
      <c r="B62996"/>
      <c r="C62996"/>
      <c r="D62996" s="198"/>
    </row>
    <row r="62997" spans="1:4" ht="14.4">
      <c r="A62997"/>
      <c r="B62997"/>
      <c r="C62997"/>
      <c r="D62997" s="198"/>
    </row>
    <row r="62998" spans="1:4" ht="14.4">
      <c r="A62998"/>
      <c r="B62998"/>
      <c r="C62998"/>
      <c r="D62998" s="198"/>
    </row>
    <row r="62999" spans="1:4" ht="14.4">
      <c r="A62999"/>
      <c r="B62999"/>
      <c r="C62999"/>
      <c r="D62999" s="198"/>
    </row>
    <row r="63000" spans="1:4" ht="14.4">
      <c r="A63000"/>
      <c r="B63000"/>
      <c r="C63000"/>
      <c r="D63000" s="198"/>
    </row>
    <row r="63001" spans="1:4" ht="14.4">
      <c r="A63001"/>
      <c r="B63001"/>
      <c r="C63001"/>
      <c r="D63001" s="198"/>
    </row>
    <row r="63002" spans="1:4" ht="14.4">
      <c r="A63002"/>
      <c r="B63002"/>
      <c r="C63002"/>
      <c r="D63002" s="198"/>
    </row>
    <row r="63003" spans="1:4" ht="14.4">
      <c r="A63003"/>
      <c r="B63003"/>
      <c r="C63003"/>
      <c r="D63003" s="198"/>
    </row>
    <row r="63004" spans="1:4" ht="14.4">
      <c r="A63004"/>
      <c r="B63004"/>
      <c r="C63004"/>
      <c r="D63004" s="198"/>
    </row>
    <row r="63005" spans="1:4" ht="14.4">
      <c r="A63005"/>
      <c r="B63005"/>
      <c r="C63005"/>
      <c r="D63005" s="198"/>
    </row>
    <row r="63006" spans="1:4" ht="14.4">
      <c r="A63006"/>
      <c r="B63006"/>
      <c r="C63006"/>
      <c r="D63006" s="198"/>
    </row>
    <row r="63007" spans="1:4" ht="14.4">
      <c r="A63007"/>
      <c r="B63007"/>
      <c r="C63007"/>
      <c r="D63007" s="198"/>
    </row>
    <row r="63008" spans="1:4" ht="14.4">
      <c r="A63008"/>
      <c r="B63008"/>
      <c r="C63008"/>
      <c r="D63008" s="198"/>
    </row>
    <row r="63009" spans="1:4" ht="14.4">
      <c r="A63009"/>
      <c r="B63009"/>
      <c r="C63009"/>
      <c r="D63009" s="198"/>
    </row>
    <row r="63010" spans="1:4" ht="14.4">
      <c r="A63010"/>
      <c r="B63010"/>
      <c r="C63010"/>
      <c r="D63010" s="198"/>
    </row>
    <row r="63011" spans="1:4" ht="14.4">
      <c r="A63011"/>
      <c r="B63011"/>
      <c r="C63011"/>
      <c r="D63011" s="198"/>
    </row>
    <row r="63012" spans="1:4" ht="14.4">
      <c r="A63012"/>
      <c r="B63012"/>
      <c r="C63012"/>
      <c r="D63012" s="198"/>
    </row>
    <row r="63013" spans="1:4" ht="14.4">
      <c r="A63013"/>
      <c r="B63013"/>
      <c r="C63013"/>
      <c r="D63013" s="198"/>
    </row>
    <row r="63014" spans="1:4" ht="14.4">
      <c r="A63014"/>
      <c r="B63014"/>
      <c r="C63014"/>
      <c r="D63014" s="198"/>
    </row>
    <row r="63015" spans="1:4" ht="14.4">
      <c r="A63015"/>
      <c r="B63015"/>
      <c r="C63015"/>
      <c r="D63015" s="198"/>
    </row>
    <row r="63016" spans="1:4" ht="14.4">
      <c r="A63016"/>
      <c r="B63016"/>
      <c r="C63016"/>
      <c r="D63016" s="198"/>
    </row>
    <row r="63017" spans="1:4" ht="14.4">
      <c r="A63017"/>
      <c r="B63017"/>
      <c r="C63017"/>
      <c r="D63017" s="198"/>
    </row>
    <row r="63018" spans="1:4" ht="14.4">
      <c r="A63018"/>
      <c r="B63018"/>
      <c r="C63018"/>
      <c r="D63018" s="198"/>
    </row>
    <row r="63019" spans="1:4" ht="14.4">
      <c r="A63019"/>
      <c r="B63019"/>
      <c r="C63019"/>
      <c r="D63019" s="198"/>
    </row>
    <row r="63020" spans="1:4" ht="14.4">
      <c r="A63020"/>
      <c r="B63020"/>
      <c r="C63020"/>
      <c r="D63020" s="198"/>
    </row>
    <row r="63021" spans="1:4" ht="14.4">
      <c r="A63021"/>
      <c r="B63021"/>
      <c r="C63021"/>
      <c r="D63021" s="198"/>
    </row>
    <row r="63022" spans="1:4" ht="14.4">
      <c r="A63022"/>
      <c r="B63022"/>
      <c r="C63022"/>
      <c r="D63022" s="198"/>
    </row>
    <row r="63023" spans="1:4" ht="14.4">
      <c r="A63023"/>
      <c r="B63023"/>
      <c r="C63023"/>
      <c r="D63023" s="198"/>
    </row>
    <row r="63024" spans="1:4" ht="14.4">
      <c r="A63024"/>
      <c r="B63024"/>
      <c r="C63024"/>
      <c r="D63024" s="198"/>
    </row>
    <row r="63025" spans="1:4" ht="14.4">
      <c r="A63025"/>
      <c r="B63025"/>
      <c r="C63025"/>
      <c r="D63025" s="198"/>
    </row>
    <row r="63026" spans="1:4" ht="14.4">
      <c r="A63026"/>
      <c r="B63026"/>
      <c r="C63026"/>
      <c r="D63026" s="198"/>
    </row>
    <row r="63027" spans="1:4" ht="14.4">
      <c r="A63027"/>
      <c r="B63027"/>
      <c r="C63027"/>
      <c r="D63027" s="198"/>
    </row>
    <row r="63028" spans="1:4" ht="14.4">
      <c r="A63028"/>
      <c r="B63028"/>
      <c r="C63028"/>
      <c r="D63028" s="198"/>
    </row>
    <row r="63029" spans="1:4" ht="14.4">
      <c r="A63029"/>
      <c r="B63029"/>
      <c r="C63029"/>
      <c r="D63029" s="198"/>
    </row>
    <row r="63030" spans="1:4" ht="14.4">
      <c r="A63030"/>
      <c r="B63030"/>
      <c r="C63030"/>
      <c r="D63030" s="198"/>
    </row>
    <row r="63031" spans="1:4" ht="14.4">
      <c r="A63031"/>
      <c r="B63031"/>
      <c r="C63031"/>
      <c r="D63031" s="198"/>
    </row>
    <row r="63032" spans="1:4" ht="14.4">
      <c r="A63032"/>
      <c r="B63032"/>
      <c r="C63032"/>
      <c r="D63032" s="198"/>
    </row>
    <row r="63033" spans="1:4" ht="14.4">
      <c r="A63033"/>
      <c r="B63033"/>
      <c r="C63033"/>
      <c r="D63033" s="198"/>
    </row>
    <row r="63034" spans="1:4" ht="14.4">
      <c r="A63034"/>
      <c r="B63034"/>
      <c r="C63034"/>
      <c r="D63034" s="198"/>
    </row>
    <row r="63035" spans="1:4" ht="14.4">
      <c r="A63035"/>
      <c r="B63035"/>
      <c r="C63035"/>
      <c r="D63035" s="198"/>
    </row>
    <row r="63036" spans="1:4" ht="14.4">
      <c r="A63036"/>
      <c r="B63036"/>
      <c r="C63036"/>
      <c r="D63036" s="198"/>
    </row>
    <row r="63037" spans="1:4" ht="14.4">
      <c r="A63037"/>
      <c r="B63037"/>
      <c r="C63037"/>
      <c r="D63037" s="198"/>
    </row>
    <row r="63038" spans="1:4" ht="14.4">
      <c r="A63038"/>
      <c r="B63038"/>
      <c r="C63038"/>
      <c r="D63038" s="198"/>
    </row>
    <row r="63039" spans="1:4" ht="14.4">
      <c r="A63039"/>
      <c r="B63039"/>
      <c r="C63039"/>
      <c r="D63039" s="198"/>
    </row>
    <row r="63040" spans="1:4" ht="14.4">
      <c r="A63040"/>
      <c r="B63040"/>
      <c r="C63040"/>
      <c r="D63040" s="198"/>
    </row>
    <row r="63041" spans="1:4" ht="14.4">
      <c r="A63041"/>
      <c r="B63041"/>
      <c r="C63041"/>
      <c r="D63041" s="198"/>
    </row>
    <row r="63042" spans="1:4" ht="14.4">
      <c r="A63042"/>
      <c r="B63042"/>
      <c r="C63042"/>
      <c r="D63042" s="198"/>
    </row>
    <row r="63043" spans="1:4" ht="14.4">
      <c r="A63043"/>
      <c r="B63043"/>
      <c r="C63043"/>
      <c r="D63043" s="198"/>
    </row>
    <row r="63044" spans="1:4" ht="14.4">
      <c r="A63044"/>
      <c r="B63044"/>
      <c r="C63044"/>
      <c r="D63044" s="198"/>
    </row>
    <row r="63045" spans="1:4" ht="14.4">
      <c r="A63045"/>
      <c r="B63045"/>
      <c r="C63045"/>
      <c r="D63045" s="198"/>
    </row>
    <row r="63046" spans="1:4" ht="14.4">
      <c r="A63046"/>
      <c r="B63046"/>
      <c r="C63046"/>
      <c r="D63046" s="198"/>
    </row>
    <row r="63047" spans="1:4" ht="14.4">
      <c r="A63047"/>
      <c r="B63047"/>
      <c r="C63047"/>
      <c r="D63047" s="198"/>
    </row>
    <row r="63048" spans="1:4" ht="14.4">
      <c r="A63048"/>
      <c r="B63048"/>
      <c r="C63048"/>
      <c r="D63048" s="198"/>
    </row>
    <row r="63049" spans="1:4" ht="14.4">
      <c r="A63049"/>
      <c r="B63049"/>
      <c r="C63049"/>
      <c r="D63049" s="198"/>
    </row>
    <row r="63050" spans="1:4" ht="14.4">
      <c r="A63050"/>
      <c r="B63050"/>
      <c r="C63050"/>
      <c r="D63050" s="198"/>
    </row>
    <row r="63051" spans="1:4" ht="14.4">
      <c r="A63051"/>
      <c r="B63051"/>
      <c r="C63051"/>
      <c r="D63051" s="198"/>
    </row>
    <row r="63052" spans="1:4" ht="14.4">
      <c r="A63052"/>
      <c r="B63052"/>
      <c r="C63052"/>
      <c r="D63052" s="198"/>
    </row>
    <row r="63053" spans="1:4" ht="14.4">
      <c r="A63053"/>
      <c r="B63053"/>
      <c r="C63053"/>
      <c r="D63053" s="198"/>
    </row>
    <row r="63054" spans="1:4" ht="14.4">
      <c r="A63054"/>
      <c r="B63054"/>
      <c r="C63054"/>
      <c r="D63054" s="198"/>
    </row>
    <row r="63055" spans="1:4" ht="14.4">
      <c r="A63055"/>
      <c r="B63055"/>
      <c r="C63055"/>
      <c r="D63055" s="198"/>
    </row>
    <row r="63056" spans="1:4" ht="14.4">
      <c r="A63056"/>
      <c r="B63056"/>
      <c r="C63056"/>
      <c r="D63056" s="198"/>
    </row>
    <row r="63057" spans="1:4" ht="14.4">
      <c r="A63057"/>
      <c r="B63057"/>
      <c r="C63057"/>
      <c r="D63057" s="198"/>
    </row>
    <row r="63058" spans="1:4" ht="14.4">
      <c r="A63058"/>
      <c r="B63058"/>
      <c r="C63058"/>
      <c r="D63058" s="198"/>
    </row>
    <row r="63059" spans="1:4" ht="14.4">
      <c r="A63059"/>
      <c r="B63059"/>
      <c r="C63059"/>
      <c r="D63059" s="198"/>
    </row>
    <row r="63060" spans="1:4" ht="14.4">
      <c r="A63060"/>
      <c r="B63060"/>
      <c r="C63060"/>
      <c r="D63060" s="198"/>
    </row>
    <row r="63061" spans="1:4" ht="14.4">
      <c r="A63061"/>
      <c r="B63061"/>
      <c r="C63061"/>
      <c r="D63061" s="198"/>
    </row>
    <row r="63062" spans="1:4" ht="14.4">
      <c r="A63062"/>
      <c r="B63062"/>
      <c r="C63062"/>
      <c r="D63062" s="198"/>
    </row>
    <row r="63063" spans="1:4" ht="14.4">
      <c r="A63063"/>
      <c r="B63063"/>
      <c r="C63063"/>
      <c r="D63063" s="198"/>
    </row>
    <row r="63064" spans="1:4" ht="14.4">
      <c r="A63064"/>
      <c r="B63064"/>
      <c r="C63064"/>
      <c r="D63064" s="198"/>
    </row>
    <row r="63065" spans="1:4" ht="14.4">
      <c r="A63065"/>
      <c r="B63065"/>
      <c r="C63065"/>
      <c r="D63065" s="198"/>
    </row>
    <row r="63066" spans="1:4" ht="14.4">
      <c r="A63066"/>
      <c r="B63066"/>
      <c r="C63066"/>
      <c r="D63066" s="198"/>
    </row>
    <row r="63067" spans="1:4" ht="14.4">
      <c r="A63067"/>
      <c r="B63067"/>
      <c r="C63067"/>
      <c r="D63067" s="198"/>
    </row>
    <row r="63068" spans="1:4" ht="14.4">
      <c r="A63068"/>
      <c r="B63068"/>
      <c r="C63068"/>
      <c r="D63068" s="198"/>
    </row>
    <row r="63069" spans="1:4" ht="14.4">
      <c r="A63069"/>
      <c r="B63069"/>
      <c r="C63069"/>
      <c r="D63069" s="198"/>
    </row>
    <row r="63070" spans="1:4" ht="14.4">
      <c r="A63070"/>
      <c r="B63070"/>
      <c r="C63070"/>
      <c r="D63070" s="198"/>
    </row>
    <row r="63071" spans="1:4" ht="14.4">
      <c r="A63071"/>
      <c r="B63071"/>
      <c r="C63071"/>
      <c r="D63071" s="198"/>
    </row>
    <row r="63072" spans="1:4" ht="14.4">
      <c r="A63072"/>
      <c r="B63072"/>
      <c r="C63072"/>
      <c r="D63072" s="198"/>
    </row>
    <row r="63073" spans="1:4" ht="14.4">
      <c r="A63073"/>
      <c r="B63073"/>
      <c r="C63073"/>
      <c r="D63073" s="198"/>
    </row>
    <row r="63074" spans="1:4" ht="14.4">
      <c r="A63074"/>
      <c r="B63074"/>
      <c r="C63074"/>
      <c r="D63074" s="198"/>
    </row>
    <row r="63075" spans="1:4" ht="14.4">
      <c r="A63075"/>
      <c r="B63075"/>
      <c r="C63075"/>
      <c r="D63075" s="198"/>
    </row>
    <row r="63076" spans="1:4" ht="14.4">
      <c r="A63076"/>
      <c r="B63076"/>
      <c r="C63076"/>
      <c r="D63076" s="198"/>
    </row>
    <row r="63077" spans="1:4" ht="14.4">
      <c r="A63077"/>
      <c r="B63077"/>
      <c r="C63077"/>
      <c r="D63077" s="198"/>
    </row>
    <row r="63078" spans="1:4" ht="14.4">
      <c r="A63078"/>
      <c r="B63078"/>
      <c r="C63078"/>
      <c r="D63078" s="198"/>
    </row>
    <row r="63079" spans="1:4" ht="14.4">
      <c r="A63079"/>
      <c r="B63079"/>
      <c r="C63079"/>
      <c r="D63079" s="198"/>
    </row>
    <row r="63080" spans="1:4" ht="14.4">
      <c r="A63080"/>
      <c r="B63080"/>
      <c r="C63080"/>
      <c r="D63080" s="198"/>
    </row>
    <row r="63081" spans="1:4" ht="14.4">
      <c r="A63081"/>
      <c r="B63081"/>
      <c r="C63081"/>
      <c r="D63081" s="198"/>
    </row>
    <row r="63082" spans="1:4" ht="14.4">
      <c r="A63082"/>
      <c r="B63082"/>
      <c r="C63082"/>
      <c r="D63082" s="198"/>
    </row>
    <row r="63083" spans="1:4" ht="14.4">
      <c r="A63083"/>
      <c r="B63083"/>
      <c r="C63083"/>
      <c r="D63083" s="198"/>
    </row>
    <row r="63084" spans="1:4" ht="14.4">
      <c r="A63084"/>
      <c r="B63084"/>
      <c r="C63084"/>
      <c r="D63084" s="198"/>
    </row>
    <row r="63085" spans="1:4" ht="14.4">
      <c r="A63085"/>
      <c r="B63085"/>
      <c r="C63085"/>
      <c r="D63085" s="198"/>
    </row>
    <row r="63086" spans="1:4" ht="14.4">
      <c r="A63086"/>
      <c r="B63086"/>
      <c r="C63086"/>
      <c r="D63086" s="198"/>
    </row>
    <row r="63087" spans="1:4" ht="14.4">
      <c r="A63087"/>
      <c r="B63087"/>
      <c r="C63087"/>
      <c r="D63087" s="198"/>
    </row>
    <row r="63088" spans="1:4" ht="14.4">
      <c r="A63088"/>
      <c r="B63088"/>
      <c r="C63088"/>
      <c r="D63088" s="198"/>
    </row>
    <row r="63089" spans="1:4" ht="14.4">
      <c r="A63089"/>
      <c r="B63089"/>
      <c r="C63089"/>
      <c r="D63089" s="198"/>
    </row>
    <row r="63090" spans="1:4" ht="14.4">
      <c r="A63090"/>
      <c r="B63090"/>
      <c r="C63090"/>
      <c r="D63090" s="198"/>
    </row>
    <row r="63091" spans="1:4" ht="14.4">
      <c r="A63091"/>
      <c r="B63091"/>
      <c r="C63091"/>
      <c r="D63091" s="198"/>
    </row>
    <row r="63092" spans="1:4" ht="14.4">
      <c r="A63092"/>
      <c r="B63092"/>
      <c r="C63092"/>
      <c r="D63092" s="198"/>
    </row>
    <row r="63093" spans="1:4" ht="14.4">
      <c r="A63093"/>
      <c r="B63093"/>
      <c r="C63093"/>
      <c r="D63093" s="198"/>
    </row>
    <row r="63094" spans="1:4" ht="14.4">
      <c r="A63094"/>
      <c r="B63094"/>
      <c r="C63094"/>
      <c r="D63094" s="198"/>
    </row>
    <row r="63095" spans="1:4" ht="14.4">
      <c r="A63095"/>
      <c r="B63095"/>
      <c r="C63095"/>
      <c r="D63095" s="198"/>
    </row>
    <row r="63096" spans="1:4" ht="14.4">
      <c r="A63096"/>
      <c r="B63096"/>
      <c r="C63096"/>
      <c r="D63096" s="198"/>
    </row>
    <row r="63097" spans="1:4" ht="14.4">
      <c r="A63097"/>
      <c r="B63097"/>
      <c r="C63097"/>
      <c r="D63097" s="198"/>
    </row>
    <row r="63098" spans="1:4" ht="14.4">
      <c r="A63098"/>
      <c r="B63098"/>
      <c r="C63098"/>
      <c r="D63098" s="198"/>
    </row>
    <row r="63099" spans="1:4" ht="14.4">
      <c r="A63099"/>
      <c r="B63099"/>
      <c r="C63099"/>
      <c r="D63099" s="198"/>
    </row>
    <row r="63100" spans="1:4" ht="14.4">
      <c r="A63100"/>
      <c r="B63100"/>
      <c r="C63100"/>
      <c r="D63100" s="198"/>
    </row>
    <row r="63101" spans="1:4" ht="14.4">
      <c r="A63101"/>
      <c r="B63101"/>
      <c r="C63101"/>
      <c r="D63101" s="198"/>
    </row>
    <row r="63102" spans="1:4" ht="14.4">
      <c r="A63102"/>
      <c r="B63102"/>
      <c r="C63102"/>
      <c r="D63102" s="198"/>
    </row>
    <row r="63103" spans="1:4" ht="14.4">
      <c r="A63103"/>
      <c r="B63103"/>
      <c r="C63103"/>
      <c r="D63103" s="198"/>
    </row>
    <row r="63104" spans="1:4" ht="14.4">
      <c r="A63104"/>
      <c r="B63104"/>
      <c r="C63104"/>
      <c r="D63104" s="198"/>
    </row>
    <row r="63105" spans="1:4" ht="14.4">
      <c r="A63105"/>
      <c r="B63105"/>
      <c r="C63105"/>
      <c r="D63105" s="198"/>
    </row>
    <row r="63106" spans="1:4" ht="14.4">
      <c r="A63106"/>
      <c r="B63106"/>
      <c r="C63106"/>
      <c r="D63106" s="198"/>
    </row>
    <row r="63107" spans="1:4" ht="14.4">
      <c r="A63107"/>
      <c r="B63107"/>
      <c r="C63107"/>
      <c r="D63107" s="198"/>
    </row>
    <row r="63108" spans="1:4" ht="14.4">
      <c r="A63108"/>
      <c r="B63108"/>
      <c r="C63108"/>
      <c r="D63108" s="198"/>
    </row>
    <row r="63109" spans="1:4" ht="14.4">
      <c r="A63109"/>
      <c r="B63109"/>
      <c r="C63109"/>
      <c r="D63109" s="198"/>
    </row>
    <row r="63110" spans="1:4" ht="14.4">
      <c r="A63110"/>
      <c r="B63110"/>
      <c r="C63110"/>
      <c r="D63110" s="198"/>
    </row>
    <row r="63111" spans="1:4" ht="14.4">
      <c r="A63111"/>
      <c r="B63111"/>
      <c r="C63111"/>
      <c r="D63111" s="198"/>
    </row>
    <row r="63112" spans="1:4" ht="14.4">
      <c r="A63112"/>
      <c r="B63112"/>
      <c r="C63112"/>
      <c r="D63112" s="198"/>
    </row>
    <row r="63113" spans="1:4" ht="14.4">
      <c r="A63113"/>
      <c r="B63113"/>
      <c r="C63113"/>
      <c r="D63113" s="198"/>
    </row>
    <row r="63114" spans="1:4" ht="14.4">
      <c r="A63114"/>
      <c r="B63114"/>
      <c r="C63114"/>
      <c r="D63114" s="198"/>
    </row>
    <row r="63115" spans="1:4" ht="14.4">
      <c r="A63115"/>
      <c r="B63115"/>
      <c r="C63115"/>
      <c r="D63115" s="198"/>
    </row>
    <row r="63116" spans="1:4" ht="14.4">
      <c r="A63116"/>
      <c r="B63116"/>
      <c r="C63116"/>
      <c r="D63116" s="198"/>
    </row>
    <row r="63117" spans="1:4" ht="14.4">
      <c r="A63117"/>
      <c r="B63117"/>
      <c r="C63117"/>
      <c r="D63117" s="198"/>
    </row>
    <row r="63118" spans="1:4" ht="14.4">
      <c r="A63118"/>
      <c r="B63118"/>
      <c r="C63118"/>
      <c r="D63118" s="198"/>
    </row>
    <row r="63119" spans="1:4" ht="14.4">
      <c r="A63119"/>
      <c r="B63119"/>
      <c r="C63119"/>
      <c r="D63119" s="198"/>
    </row>
    <row r="63120" spans="1:4" ht="14.4">
      <c r="A63120"/>
      <c r="B63120"/>
      <c r="C63120"/>
      <c r="D63120" s="198"/>
    </row>
    <row r="63121" spans="1:4" ht="14.4">
      <c r="A63121"/>
      <c r="B63121"/>
      <c r="C63121"/>
      <c r="D63121" s="198"/>
    </row>
    <row r="63122" spans="1:4" ht="14.4">
      <c r="A63122"/>
      <c r="B63122"/>
      <c r="C63122"/>
      <c r="D63122" s="198"/>
    </row>
    <row r="63123" spans="1:4" ht="14.4">
      <c r="A63123"/>
      <c r="B63123"/>
      <c r="C63123"/>
      <c r="D63123" s="198"/>
    </row>
    <row r="63124" spans="1:4" ht="14.4">
      <c r="A63124"/>
      <c r="B63124"/>
      <c r="C63124"/>
      <c r="D63124" s="198"/>
    </row>
    <row r="63125" spans="1:4" ht="14.4">
      <c r="A63125"/>
      <c r="B63125"/>
      <c r="C63125"/>
      <c r="D63125" s="198"/>
    </row>
    <row r="63126" spans="1:4" ht="14.4">
      <c r="A63126"/>
      <c r="B63126"/>
      <c r="C63126"/>
      <c r="D63126" s="198"/>
    </row>
    <row r="63127" spans="1:4" ht="14.4">
      <c r="A63127"/>
      <c r="B63127"/>
      <c r="C63127"/>
      <c r="D63127" s="198"/>
    </row>
    <row r="63128" spans="1:4" ht="14.4">
      <c r="A63128"/>
      <c r="B63128"/>
      <c r="C63128"/>
      <c r="D63128" s="198"/>
    </row>
    <row r="63129" spans="1:4" ht="14.4">
      <c r="A63129"/>
      <c r="B63129"/>
      <c r="C63129"/>
      <c r="D63129" s="198"/>
    </row>
    <row r="63130" spans="1:4" ht="14.4">
      <c r="A63130"/>
      <c r="B63130"/>
      <c r="C63130"/>
      <c r="D63130" s="198"/>
    </row>
    <row r="63131" spans="1:4" ht="14.4">
      <c r="A63131"/>
      <c r="B63131"/>
      <c r="C63131"/>
      <c r="D63131" s="198"/>
    </row>
    <row r="63132" spans="1:4" ht="14.4">
      <c r="A63132"/>
      <c r="B63132"/>
      <c r="C63132"/>
      <c r="D63132" s="198"/>
    </row>
    <row r="63133" spans="1:4" ht="14.4">
      <c r="A63133"/>
      <c r="B63133"/>
      <c r="C63133"/>
      <c r="D63133" s="198"/>
    </row>
    <row r="63134" spans="1:4" ht="14.4">
      <c r="A63134"/>
      <c r="B63134"/>
      <c r="C63134"/>
      <c r="D63134" s="198"/>
    </row>
    <row r="63135" spans="1:4" ht="14.4">
      <c r="A63135"/>
      <c r="B63135"/>
      <c r="C63135"/>
      <c r="D63135" s="198"/>
    </row>
    <row r="63136" spans="1:4" ht="14.4">
      <c r="A63136"/>
      <c r="B63136"/>
      <c r="C63136"/>
      <c r="D63136" s="198"/>
    </row>
    <row r="63137" spans="1:4" ht="14.4">
      <c r="A63137"/>
      <c r="B63137"/>
      <c r="C63137"/>
      <c r="D63137" s="198"/>
    </row>
    <row r="63138" spans="1:4" ht="14.4">
      <c r="A63138"/>
      <c r="B63138"/>
      <c r="C63138"/>
      <c r="D63138" s="198"/>
    </row>
    <row r="63139" spans="1:4" ht="14.4">
      <c r="A63139"/>
      <c r="B63139"/>
      <c r="C63139"/>
      <c r="D63139" s="198"/>
    </row>
    <row r="63140" spans="1:4" ht="14.4">
      <c r="A63140"/>
      <c r="B63140"/>
      <c r="C63140"/>
      <c r="D63140" s="198"/>
    </row>
    <row r="63141" spans="1:4" ht="14.4">
      <c r="A63141"/>
      <c r="B63141"/>
      <c r="C63141"/>
      <c r="D63141" s="198"/>
    </row>
    <row r="63142" spans="1:4" ht="14.4">
      <c r="A63142"/>
      <c r="B63142"/>
      <c r="C63142"/>
      <c r="D63142" s="198"/>
    </row>
    <row r="63143" spans="1:4" ht="14.4">
      <c r="A63143"/>
      <c r="B63143"/>
      <c r="C63143"/>
      <c r="D63143" s="198"/>
    </row>
    <row r="63144" spans="1:4" ht="14.4">
      <c r="A63144"/>
      <c r="B63144"/>
      <c r="C63144"/>
      <c r="D63144" s="198"/>
    </row>
    <row r="63145" spans="1:4" ht="14.4">
      <c r="A63145"/>
      <c r="B63145"/>
      <c r="C63145"/>
      <c r="D63145" s="198"/>
    </row>
    <row r="63146" spans="1:4" ht="14.4">
      <c r="A63146"/>
      <c r="B63146"/>
      <c r="C63146"/>
      <c r="D63146" s="198"/>
    </row>
    <row r="63147" spans="1:4" ht="14.4">
      <c r="A63147"/>
      <c r="B63147"/>
      <c r="C63147"/>
      <c r="D63147" s="198"/>
    </row>
    <row r="63148" spans="1:4" ht="14.4">
      <c r="A63148"/>
      <c r="B63148"/>
      <c r="C63148"/>
      <c r="D63148" s="198"/>
    </row>
    <row r="63149" spans="1:4" ht="14.4">
      <c r="A63149"/>
      <c r="B63149"/>
      <c r="C63149"/>
      <c r="D63149" s="198"/>
    </row>
    <row r="63150" spans="1:4" ht="14.4">
      <c r="A63150"/>
      <c r="B63150"/>
      <c r="C63150"/>
      <c r="D63150" s="198"/>
    </row>
    <row r="63151" spans="1:4" ht="14.4">
      <c r="A63151"/>
      <c r="B63151"/>
      <c r="C63151"/>
      <c r="D63151" s="198"/>
    </row>
    <row r="63152" spans="1:4" ht="14.4">
      <c r="A63152"/>
      <c r="B63152"/>
      <c r="C63152"/>
      <c r="D63152" s="198"/>
    </row>
    <row r="63153" spans="1:4" ht="14.4">
      <c r="A63153"/>
      <c r="B63153"/>
      <c r="C63153"/>
      <c r="D63153" s="198"/>
    </row>
    <row r="63154" spans="1:4" ht="14.4">
      <c r="A63154"/>
      <c r="B63154"/>
      <c r="C63154"/>
      <c r="D63154" s="198"/>
    </row>
    <row r="63155" spans="1:4" ht="14.4">
      <c r="A63155"/>
      <c r="B63155"/>
      <c r="C63155"/>
      <c r="D63155" s="198"/>
    </row>
    <row r="63156" spans="1:4" ht="14.4">
      <c r="A63156"/>
      <c r="B63156"/>
      <c r="C63156"/>
      <c r="D63156" s="198"/>
    </row>
    <row r="63157" spans="1:4" ht="14.4">
      <c r="A63157"/>
      <c r="B63157"/>
      <c r="C63157"/>
      <c r="D63157" s="198"/>
    </row>
    <row r="63158" spans="1:4" ht="14.4">
      <c r="A63158"/>
      <c r="B63158"/>
      <c r="C63158"/>
      <c r="D63158" s="198"/>
    </row>
    <row r="63159" spans="1:4" ht="14.4">
      <c r="A63159"/>
      <c r="B63159"/>
      <c r="C63159"/>
      <c r="D63159" s="198"/>
    </row>
    <row r="63160" spans="1:4" ht="14.4">
      <c r="A63160"/>
      <c r="B63160"/>
      <c r="C63160"/>
      <c r="D63160" s="198"/>
    </row>
    <row r="63161" spans="1:4" ht="14.4">
      <c r="A63161"/>
      <c r="B63161"/>
      <c r="C63161"/>
      <c r="D63161" s="198"/>
    </row>
    <row r="63162" spans="1:4" ht="14.4">
      <c r="A63162"/>
      <c r="B63162"/>
      <c r="C63162"/>
      <c r="D63162" s="198"/>
    </row>
    <row r="63163" spans="1:4" ht="14.4">
      <c r="A63163"/>
      <c r="B63163"/>
      <c r="C63163"/>
      <c r="D63163" s="198"/>
    </row>
    <row r="63164" spans="1:4" ht="14.4">
      <c r="A63164"/>
      <c r="B63164"/>
      <c r="C63164"/>
      <c r="D63164" s="198"/>
    </row>
    <row r="63165" spans="1:4" ht="14.4">
      <c r="A63165"/>
      <c r="B63165"/>
      <c r="C63165"/>
      <c r="D63165" s="198"/>
    </row>
    <row r="63166" spans="1:4" ht="14.4">
      <c r="A63166"/>
      <c r="B63166"/>
      <c r="C63166"/>
      <c r="D63166" s="198"/>
    </row>
    <row r="63167" spans="1:4" ht="14.4">
      <c r="A63167"/>
      <c r="B63167"/>
      <c r="C63167"/>
      <c r="D63167" s="198"/>
    </row>
    <row r="63168" spans="1:4" ht="14.4">
      <c r="A63168"/>
      <c r="B63168"/>
      <c r="C63168"/>
      <c r="D63168" s="198"/>
    </row>
    <row r="63169" spans="1:4" ht="14.4">
      <c r="A63169"/>
      <c r="B63169"/>
      <c r="C63169"/>
      <c r="D63169" s="198"/>
    </row>
    <row r="63170" spans="1:4" ht="14.4">
      <c r="A63170"/>
      <c r="B63170"/>
      <c r="C63170"/>
      <c r="D63170" s="198"/>
    </row>
    <row r="63171" spans="1:4" ht="14.4">
      <c r="A63171"/>
      <c r="B63171"/>
      <c r="C63171"/>
      <c r="D63171" s="198"/>
    </row>
    <row r="63172" spans="1:4" ht="14.4">
      <c r="A63172"/>
      <c r="B63172"/>
      <c r="C63172"/>
      <c r="D63172" s="198"/>
    </row>
    <row r="63173" spans="1:4" ht="14.4">
      <c r="A63173"/>
      <c r="B63173"/>
      <c r="C63173"/>
      <c r="D63173" s="198"/>
    </row>
    <row r="63174" spans="1:4" ht="14.4">
      <c r="A63174"/>
      <c r="B63174"/>
      <c r="C63174"/>
      <c r="D63174" s="198"/>
    </row>
    <row r="63175" spans="1:4" ht="14.4">
      <c r="A63175"/>
      <c r="B63175"/>
      <c r="C63175"/>
      <c r="D63175" s="198"/>
    </row>
    <row r="63176" spans="1:4" ht="14.4">
      <c r="A63176"/>
      <c r="B63176"/>
      <c r="C63176"/>
      <c r="D63176" s="198"/>
    </row>
    <row r="63177" spans="1:4" ht="14.4">
      <c r="A63177"/>
      <c r="B63177"/>
      <c r="C63177"/>
      <c r="D63177" s="198"/>
    </row>
    <row r="63178" spans="1:4" ht="14.4">
      <c r="A63178"/>
      <c r="B63178"/>
      <c r="C63178"/>
      <c r="D63178" s="198"/>
    </row>
    <row r="63179" spans="1:4" ht="14.4">
      <c r="A63179"/>
      <c r="B63179"/>
      <c r="C63179"/>
      <c r="D63179" s="198"/>
    </row>
    <row r="63180" spans="1:4" ht="14.4">
      <c r="A63180"/>
      <c r="B63180"/>
      <c r="C63180"/>
      <c r="D63180" s="198"/>
    </row>
    <row r="63181" spans="1:4" ht="14.4">
      <c r="A63181"/>
      <c r="B63181"/>
      <c r="C63181"/>
      <c r="D63181" s="198"/>
    </row>
    <row r="63182" spans="1:4" ht="14.4">
      <c r="A63182"/>
      <c r="B63182"/>
      <c r="C63182"/>
      <c r="D63182" s="198"/>
    </row>
    <row r="63183" spans="1:4" ht="14.4">
      <c r="A63183"/>
      <c r="B63183"/>
      <c r="C63183"/>
      <c r="D63183" s="198"/>
    </row>
    <row r="63184" spans="1:4" ht="14.4">
      <c r="A63184"/>
      <c r="B63184"/>
      <c r="C63184"/>
      <c r="D63184" s="198"/>
    </row>
    <row r="63185" spans="1:4" ht="14.4">
      <c r="A63185"/>
      <c r="B63185"/>
      <c r="C63185"/>
      <c r="D63185" s="198"/>
    </row>
    <row r="63186" spans="1:4" ht="14.4">
      <c r="A63186"/>
      <c r="B63186"/>
      <c r="C63186"/>
      <c r="D63186" s="198"/>
    </row>
    <row r="63187" spans="1:4" ht="14.4">
      <c r="A63187"/>
      <c r="B63187"/>
      <c r="C63187"/>
      <c r="D63187" s="198"/>
    </row>
    <row r="63188" spans="1:4" ht="14.4">
      <c r="A63188"/>
      <c r="B63188"/>
      <c r="C63188"/>
      <c r="D63188" s="198"/>
    </row>
    <row r="63189" spans="1:4" ht="14.4">
      <c r="A63189"/>
      <c r="B63189"/>
      <c r="C63189"/>
      <c r="D63189" s="198"/>
    </row>
    <row r="63190" spans="1:4" ht="14.4">
      <c r="A63190"/>
      <c r="B63190"/>
      <c r="C63190"/>
      <c r="D63190" s="198"/>
    </row>
    <row r="63191" spans="1:4" ht="14.4">
      <c r="A63191"/>
      <c r="B63191"/>
      <c r="C63191"/>
      <c r="D63191" s="198"/>
    </row>
    <row r="63192" spans="1:4" ht="14.4">
      <c r="A63192"/>
      <c r="B63192"/>
      <c r="C63192"/>
      <c r="D63192" s="198"/>
    </row>
    <row r="63193" spans="1:4" ht="14.4">
      <c r="A63193"/>
      <c r="B63193"/>
      <c r="C63193"/>
      <c r="D63193" s="198"/>
    </row>
    <row r="63194" spans="1:4" ht="14.4">
      <c r="A63194"/>
      <c r="B63194"/>
      <c r="C63194"/>
      <c r="D63194" s="198"/>
    </row>
    <row r="63195" spans="1:4" ht="14.4">
      <c r="A63195"/>
      <c r="B63195"/>
      <c r="C63195"/>
      <c r="D63195" s="198"/>
    </row>
    <row r="63196" spans="1:4" ht="14.4">
      <c r="A63196"/>
      <c r="B63196"/>
      <c r="C63196"/>
      <c r="D63196" s="198"/>
    </row>
    <row r="63197" spans="1:4" ht="14.4">
      <c r="A63197"/>
      <c r="B63197"/>
      <c r="C63197"/>
      <c r="D63197" s="198"/>
    </row>
    <row r="63198" spans="1:4" ht="14.4">
      <c r="A63198"/>
      <c r="B63198"/>
      <c r="C63198"/>
      <c r="D63198" s="198"/>
    </row>
    <row r="63199" spans="1:4" ht="14.4">
      <c r="A63199"/>
      <c r="B63199"/>
      <c r="C63199"/>
      <c r="D63199" s="198"/>
    </row>
    <row r="63200" spans="1:4" ht="14.4">
      <c r="A63200"/>
      <c r="B63200"/>
      <c r="C63200"/>
      <c r="D63200" s="198"/>
    </row>
    <row r="63201" spans="1:4" ht="14.4">
      <c r="A63201"/>
      <c r="B63201"/>
      <c r="C63201"/>
      <c r="D63201" s="198"/>
    </row>
    <row r="63202" spans="1:4" ht="14.4">
      <c r="A63202"/>
      <c r="B63202"/>
      <c r="C63202"/>
      <c r="D63202" s="198"/>
    </row>
    <row r="63203" spans="1:4" ht="14.4">
      <c r="A63203"/>
      <c r="B63203"/>
      <c r="C63203"/>
      <c r="D63203" s="198"/>
    </row>
    <row r="63204" spans="1:4" ht="14.4">
      <c r="A63204"/>
      <c r="B63204"/>
      <c r="C63204"/>
      <c r="D63204" s="198"/>
    </row>
    <row r="63205" spans="1:4" ht="14.4">
      <c r="A63205"/>
      <c r="B63205"/>
      <c r="C63205"/>
      <c r="D63205" s="198"/>
    </row>
    <row r="63206" spans="1:4" ht="14.4">
      <c r="A63206"/>
      <c r="B63206"/>
      <c r="C63206"/>
      <c r="D63206" s="198"/>
    </row>
    <row r="63207" spans="1:4" ht="14.4">
      <c r="A63207"/>
      <c r="B63207"/>
      <c r="C63207"/>
      <c r="D63207" s="198"/>
    </row>
    <row r="63208" spans="1:4" ht="14.4">
      <c r="A63208"/>
      <c r="B63208"/>
      <c r="C63208"/>
      <c r="D63208" s="198"/>
    </row>
    <row r="63209" spans="1:4" ht="14.4">
      <c r="A63209"/>
      <c r="B63209"/>
      <c r="C63209"/>
      <c r="D63209" s="198"/>
    </row>
    <row r="63210" spans="1:4" ht="14.4">
      <c r="A63210"/>
      <c r="B63210"/>
      <c r="C63210"/>
      <c r="D63210" s="198"/>
    </row>
    <row r="63211" spans="1:4" ht="14.4">
      <c r="A63211"/>
      <c r="B63211"/>
      <c r="C63211"/>
      <c r="D63211" s="198"/>
    </row>
    <row r="63212" spans="1:4" ht="14.4">
      <c r="A63212"/>
      <c r="B63212"/>
      <c r="C63212"/>
      <c r="D63212" s="198"/>
    </row>
    <row r="63213" spans="1:4" ht="14.4">
      <c r="A63213"/>
      <c r="B63213"/>
      <c r="C63213"/>
      <c r="D63213" s="198"/>
    </row>
    <row r="63214" spans="1:4" ht="14.4">
      <c r="A63214"/>
      <c r="B63214"/>
      <c r="C63214"/>
      <c r="D63214" s="198"/>
    </row>
    <row r="63215" spans="1:4" ht="14.4">
      <c r="A63215"/>
      <c r="B63215"/>
      <c r="C63215"/>
      <c r="D63215" s="198"/>
    </row>
    <row r="63216" spans="1:4" ht="14.4">
      <c r="A63216"/>
      <c r="B63216"/>
      <c r="C63216"/>
      <c r="D63216" s="198"/>
    </row>
    <row r="63217" spans="1:4" ht="14.4">
      <c r="A63217"/>
      <c r="B63217"/>
      <c r="C63217"/>
      <c r="D63217" s="198"/>
    </row>
    <row r="63218" spans="1:4" ht="14.4">
      <c r="A63218"/>
      <c r="B63218"/>
      <c r="C63218"/>
      <c r="D63218" s="198"/>
    </row>
    <row r="63219" spans="1:4" ht="14.4">
      <c r="A63219"/>
      <c r="B63219"/>
      <c r="C63219"/>
      <c r="D63219" s="198"/>
    </row>
    <row r="63220" spans="1:4" ht="14.4">
      <c r="A63220"/>
      <c r="B63220"/>
      <c r="C63220"/>
      <c r="D63220" s="198"/>
    </row>
    <row r="63221" spans="1:4" ht="14.4">
      <c r="A63221"/>
      <c r="B63221"/>
      <c r="C63221"/>
      <c r="D63221" s="198"/>
    </row>
    <row r="63222" spans="1:4" ht="14.4">
      <c r="A63222"/>
      <c r="B63222"/>
      <c r="C63222"/>
      <c r="D63222" s="198"/>
    </row>
    <row r="63223" spans="1:4" ht="14.4">
      <c r="A63223"/>
      <c r="B63223"/>
      <c r="C63223"/>
      <c r="D63223" s="198"/>
    </row>
    <row r="63224" spans="1:4" ht="14.4">
      <c r="A63224"/>
      <c r="B63224"/>
      <c r="C63224"/>
      <c r="D63224" s="198"/>
    </row>
    <row r="63225" spans="1:4" ht="14.4">
      <c r="A63225"/>
      <c r="B63225"/>
      <c r="C63225"/>
      <c r="D63225" s="198"/>
    </row>
    <row r="63226" spans="1:4" ht="14.4">
      <c r="A63226"/>
      <c r="B63226"/>
      <c r="C63226"/>
      <c r="D63226" s="198"/>
    </row>
    <row r="63227" spans="1:4" ht="14.4">
      <c r="A63227"/>
      <c r="B63227"/>
      <c r="C63227"/>
      <c r="D63227" s="198"/>
    </row>
    <row r="63228" spans="1:4" ht="14.4">
      <c r="A63228"/>
      <c r="B63228"/>
      <c r="C63228"/>
      <c r="D63228" s="198"/>
    </row>
    <row r="63229" spans="1:4" ht="14.4">
      <c r="A63229"/>
      <c r="B63229"/>
      <c r="C63229"/>
      <c r="D63229" s="198"/>
    </row>
    <row r="63230" spans="1:4" ht="14.4">
      <c r="A63230"/>
      <c r="B63230"/>
      <c r="C63230"/>
      <c r="D63230" s="198"/>
    </row>
    <row r="63231" spans="1:4" ht="14.4">
      <c r="A63231"/>
      <c r="B63231"/>
      <c r="C63231"/>
      <c r="D63231" s="198"/>
    </row>
    <row r="63232" spans="1:4" ht="14.4">
      <c r="A63232"/>
      <c r="B63232"/>
      <c r="C63232"/>
      <c r="D63232" s="198"/>
    </row>
    <row r="63233" spans="1:4" ht="14.4">
      <c r="A63233"/>
      <c r="B63233"/>
      <c r="C63233"/>
      <c r="D63233" s="198"/>
    </row>
    <row r="63234" spans="1:4" ht="14.4">
      <c r="A63234"/>
      <c r="B63234"/>
      <c r="C63234"/>
      <c r="D63234" s="198"/>
    </row>
    <row r="63235" spans="1:4" ht="14.4">
      <c r="A63235"/>
      <c r="B63235"/>
      <c r="C63235"/>
      <c r="D63235" s="198"/>
    </row>
    <row r="63236" spans="1:4" ht="14.4">
      <c r="A63236"/>
      <c r="B63236"/>
      <c r="C63236"/>
      <c r="D63236" s="198"/>
    </row>
    <row r="63237" spans="1:4" ht="14.4">
      <c r="A63237"/>
      <c r="B63237"/>
      <c r="C63237"/>
      <c r="D63237" s="198"/>
    </row>
    <row r="63238" spans="1:4" ht="14.4">
      <c r="A63238"/>
      <c r="B63238"/>
      <c r="C63238"/>
      <c r="D63238" s="198"/>
    </row>
    <row r="63239" spans="1:4" ht="14.4">
      <c r="A63239"/>
      <c r="B63239"/>
      <c r="C63239"/>
      <c r="D63239" s="198"/>
    </row>
    <row r="63240" spans="1:4" ht="14.4">
      <c r="A63240"/>
      <c r="B63240"/>
      <c r="C63240"/>
      <c r="D63240" s="198"/>
    </row>
    <row r="63241" spans="1:4" ht="14.4">
      <c r="A63241"/>
      <c r="B63241"/>
      <c r="C63241"/>
      <c r="D63241" s="198"/>
    </row>
    <row r="63242" spans="1:4" ht="14.4">
      <c r="A63242"/>
      <c r="B63242"/>
      <c r="C63242"/>
      <c r="D63242" s="198"/>
    </row>
    <row r="63243" spans="1:4" ht="14.4">
      <c r="A63243"/>
      <c r="B63243"/>
      <c r="C63243"/>
      <c r="D63243" s="198"/>
    </row>
    <row r="63244" spans="1:4" ht="14.4">
      <c r="A63244"/>
      <c r="B63244"/>
      <c r="C63244"/>
      <c r="D63244" s="198"/>
    </row>
    <row r="63245" spans="1:4" ht="14.4">
      <c r="A63245"/>
      <c r="B63245"/>
      <c r="C63245"/>
      <c r="D63245" s="198"/>
    </row>
    <row r="63246" spans="1:4" ht="14.4">
      <c r="A63246"/>
      <c r="B63246"/>
      <c r="C63246"/>
      <c r="D63246" s="198"/>
    </row>
    <row r="63247" spans="1:4" ht="14.4">
      <c r="A63247"/>
      <c r="B63247"/>
      <c r="C63247"/>
      <c r="D63247" s="198"/>
    </row>
    <row r="63248" spans="1:4" ht="14.4">
      <c r="A63248"/>
      <c r="B63248"/>
      <c r="C63248"/>
      <c r="D63248" s="198"/>
    </row>
    <row r="63249" spans="1:4" ht="14.4">
      <c r="A63249"/>
      <c r="B63249"/>
      <c r="C63249"/>
      <c r="D63249" s="198"/>
    </row>
    <row r="63250" spans="1:4" ht="14.4">
      <c r="A63250"/>
      <c r="B63250"/>
      <c r="C63250"/>
      <c r="D63250" s="198"/>
    </row>
    <row r="63251" spans="1:4" ht="14.4">
      <c r="A63251"/>
      <c r="B63251"/>
      <c r="C63251"/>
      <c r="D63251" s="198"/>
    </row>
    <row r="63252" spans="1:4" ht="14.4">
      <c r="A63252"/>
      <c r="B63252"/>
      <c r="C63252"/>
      <c r="D63252" s="198"/>
    </row>
    <row r="63253" spans="1:4" ht="14.4">
      <c r="A63253"/>
      <c r="B63253"/>
      <c r="C63253"/>
      <c r="D63253" s="198"/>
    </row>
    <row r="63254" spans="1:4" ht="14.4">
      <c r="A63254"/>
      <c r="B63254"/>
      <c r="C63254"/>
      <c r="D63254" s="198"/>
    </row>
    <row r="63255" spans="1:4" ht="14.4">
      <c r="A63255"/>
      <c r="B63255"/>
      <c r="C63255"/>
      <c r="D63255" s="198"/>
    </row>
    <row r="63256" spans="1:4" ht="14.4">
      <c r="A63256"/>
      <c r="B63256"/>
      <c r="C63256"/>
      <c r="D63256" s="198"/>
    </row>
    <row r="63257" spans="1:4" ht="14.4">
      <c r="A63257"/>
      <c r="B63257"/>
      <c r="C63257"/>
      <c r="D63257" s="198"/>
    </row>
    <row r="63258" spans="1:4" ht="14.4">
      <c r="A63258"/>
      <c r="B63258"/>
      <c r="C63258"/>
      <c r="D63258" s="198"/>
    </row>
    <row r="63259" spans="1:4" ht="14.4">
      <c r="A63259"/>
      <c r="B63259"/>
      <c r="C63259"/>
      <c r="D63259" s="198"/>
    </row>
    <row r="63260" spans="1:4" ht="14.4">
      <c r="A63260"/>
      <c r="B63260"/>
      <c r="C63260"/>
      <c r="D63260" s="198"/>
    </row>
    <row r="63261" spans="1:4" ht="14.4">
      <c r="A63261"/>
      <c r="B63261"/>
      <c r="C63261"/>
      <c r="D63261" s="198"/>
    </row>
    <row r="63262" spans="1:4" ht="14.4">
      <c r="A63262"/>
      <c r="B63262"/>
      <c r="C63262"/>
      <c r="D63262" s="198"/>
    </row>
    <row r="63263" spans="1:4" ht="14.4">
      <c r="A63263"/>
      <c r="B63263"/>
      <c r="C63263"/>
      <c r="D63263" s="198"/>
    </row>
    <row r="63264" spans="1:4" ht="14.4">
      <c r="A63264"/>
      <c r="B63264"/>
      <c r="C63264"/>
      <c r="D63264" s="198"/>
    </row>
    <row r="63265" spans="1:4" ht="14.4">
      <c r="A63265"/>
      <c r="B63265"/>
      <c r="C63265"/>
      <c r="D63265" s="198"/>
    </row>
    <row r="63266" spans="1:4" ht="14.4">
      <c r="A63266"/>
      <c r="B63266"/>
      <c r="C63266"/>
      <c r="D63266" s="198"/>
    </row>
    <row r="63267" spans="1:4" ht="14.4">
      <c r="A63267"/>
      <c r="B63267"/>
      <c r="C63267"/>
      <c r="D63267" s="198"/>
    </row>
    <row r="63268" spans="1:4" ht="14.4">
      <c r="A63268"/>
      <c r="B63268"/>
      <c r="C63268"/>
      <c r="D63268" s="198"/>
    </row>
    <row r="63269" spans="1:4" ht="14.4">
      <c r="A63269"/>
      <c r="B63269"/>
      <c r="C63269"/>
      <c r="D63269" s="198"/>
    </row>
    <row r="63270" spans="1:4" ht="14.4">
      <c r="A63270"/>
      <c r="B63270"/>
      <c r="C63270"/>
      <c r="D63270" s="198"/>
    </row>
    <row r="63271" spans="1:4" ht="14.4">
      <c r="A63271"/>
      <c r="B63271"/>
      <c r="C63271"/>
      <c r="D63271" s="198"/>
    </row>
    <row r="63272" spans="1:4" ht="14.4">
      <c r="A63272"/>
      <c r="B63272"/>
      <c r="C63272"/>
      <c r="D63272" s="198"/>
    </row>
    <row r="63273" spans="1:4" ht="14.4">
      <c r="A63273"/>
      <c r="B63273"/>
      <c r="C63273"/>
      <c r="D63273" s="198"/>
    </row>
    <row r="63274" spans="1:4" ht="14.4">
      <c r="A63274"/>
      <c r="B63274"/>
      <c r="C63274"/>
      <c r="D63274" s="198"/>
    </row>
    <row r="63275" spans="1:4" ht="14.4">
      <c r="A63275"/>
      <c r="B63275"/>
      <c r="C63275"/>
      <c r="D63275" s="198"/>
    </row>
    <row r="63276" spans="1:4" ht="14.4">
      <c r="A63276"/>
      <c r="B63276"/>
      <c r="C63276"/>
      <c r="D63276" s="198"/>
    </row>
    <row r="63277" spans="1:4" ht="14.4">
      <c r="A63277"/>
      <c r="B63277"/>
      <c r="C63277"/>
      <c r="D63277" s="198"/>
    </row>
    <row r="63278" spans="1:4" ht="14.4">
      <c r="A63278"/>
      <c r="B63278"/>
      <c r="C63278"/>
      <c r="D63278" s="198"/>
    </row>
    <row r="63279" spans="1:4" ht="14.4">
      <c r="A63279"/>
      <c r="B63279"/>
      <c r="C63279"/>
      <c r="D63279" s="198"/>
    </row>
    <row r="63280" spans="1:4" ht="14.4">
      <c r="A63280"/>
      <c r="B63280"/>
      <c r="C63280"/>
      <c r="D63280" s="198"/>
    </row>
    <row r="63281" spans="1:4" ht="14.4">
      <c r="A63281"/>
      <c r="B63281"/>
      <c r="C63281"/>
      <c r="D63281" s="198"/>
    </row>
    <row r="63282" spans="1:4" ht="14.4">
      <c r="A63282"/>
      <c r="B63282"/>
      <c r="C63282"/>
      <c r="D63282" s="198"/>
    </row>
    <row r="63283" spans="1:4" ht="14.4">
      <c r="A63283"/>
      <c r="B63283"/>
      <c r="C63283"/>
      <c r="D63283" s="198"/>
    </row>
    <row r="63284" spans="1:4" ht="14.4">
      <c r="A63284"/>
      <c r="B63284"/>
      <c r="C63284"/>
      <c r="D63284" s="198"/>
    </row>
    <row r="63285" spans="1:4" ht="14.4">
      <c r="A63285"/>
      <c r="B63285"/>
      <c r="C63285"/>
      <c r="D63285" s="198"/>
    </row>
    <row r="63286" spans="1:4" ht="14.4">
      <c r="A63286"/>
      <c r="B63286"/>
      <c r="C63286"/>
      <c r="D63286" s="198"/>
    </row>
    <row r="63287" spans="1:4" ht="14.4">
      <c r="A63287"/>
      <c r="B63287"/>
      <c r="C63287"/>
      <c r="D63287" s="198"/>
    </row>
    <row r="63288" spans="1:4" ht="14.4">
      <c r="A63288"/>
      <c r="B63288"/>
      <c r="C63288"/>
      <c r="D63288" s="198"/>
    </row>
    <row r="63289" spans="1:4" ht="14.4">
      <c r="A63289"/>
      <c r="B63289"/>
      <c r="C63289"/>
      <c r="D63289" s="198"/>
    </row>
    <row r="63290" spans="1:4" ht="14.4">
      <c r="A63290"/>
      <c r="B63290"/>
      <c r="C63290"/>
      <c r="D63290" s="198"/>
    </row>
    <row r="63291" spans="1:4" ht="14.4">
      <c r="A63291"/>
      <c r="B63291"/>
      <c r="C63291"/>
      <c r="D63291" s="198"/>
    </row>
    <row r="63292" spans="1:4" ht="14.4">
      <c r="A63292"/>
      <c r="B63292"/>
      <c r="C63292"/>
      <c r="D63292" s="198"/>
    </row>
    <row r="63293" spans="1:4" ht="14.4">
      <c r="A63293"/>
      <c r="B63293"/>
      <c r="C63293"/>
      <c r="D63293" s="198"/>
    </row>
    <row r="63294" spans="1:4" ht="14.4">
      <c r="A63294"/>
      <c r="B63294"/>
      <c r="C63294"/>
      <c r="D63294" s="198"/>
    </row>
    <row r="63295" spans="1:4" ht="14.4">
      <c r="A63295"/>
      <c r="B63295"/>
      <c r="C63295"/>
      <c r="D63295" s="198"/>
    </row>
    <row r="63296" spans="1:4" ht="14.4">
      <c r="A63296"/>
      <c r="B63296"/>
      <c r="C63296"/>
      <c r="D63296" s="198"/>
    </row>
    <row r="63297" spans="1:4" ht="14.4">
      <c r="A63297"/>
      <c r="B63297"/>
      <c r="C63297"/>
      <c r="D63297" s="198"/>
    </row>
    <row r="63298" spans="1:4" ht="14.4">
      <c r="A63298"/>
      <c r="B63298"/>
      <c r="C63298"/>
      <c r="D63298" s="198"/>
    </row>
    <row r="63299" spans="1:4" ht="14.4">
      <c r="A63299"/>
      <c r="B63299"/>
      <c r="C63299"/>
      <c r="D63299" s="198"/>
    </row>
    <row r="63300" spans="1:4" ht="14.4">
      <c r="A63300"/>
      <c r="B63300"/>
      <c r="C63300"/>
      <c r="D63300" s="198"/>
    </row>
    <row r="63301" spans="1:4" ht="14.4">
      <c r="A63301"/>
      <c r="B63301"/>
      <c r="C63301"/>
      <c r="D63301" s="198"/>
    </row>
    <row r="63302" spans="1:4" ht="14.4">
      <c r="A63302"/>
      <c r="B63302"/>
      <c r="C63302"/>
      <c r="D63302" s="198"/>
    </row>
    <row r="63303" spans="1:4" ht="14.4">
      <c r="A63303"/>
      <c r="B63303"/>
      <c r="C63303"/>
      <c r="D63303" s="198"/>
    </row>
    <row r="63304" spans="1:4" ht="14.4">
      <c r="A63304"/>
      <c r="B63304"/>
      <c r="C63304"/>
      <c r="D63304" s="198"/>
    </row>
    <row r="63305" spans="1:4" ht="14.4">
      <c r="A63305"/>
      <c r="B63305"/>
      <c r="C63305"/>
      <c r="D63305" s="198"/>
    </row>
    <row r="63306" spans="1:4" ht="14.4">
      <c r="A63306"/>
      <c r="B63306"/>
      <c r="C63306"/>
      <c r="D63306" s="198"/>
    </row>
    <row r="63307" spans="1:4" ht="14.4">
      <c r="A63307"/>
      <c r="B63307"/>
      <c r="C63307"/>
      <c r="D63307" s="198"/>
    </row>
    <row r="63308" spans="1:4" ht="14.4">
      <c r="A63308"/>
      <c r="B63308"/>
      <c r="C63308"/>
      <c r="D63308" s="198"/>
    </row>
    <row r="63309" spans="1:4" ht="14.4">
      <c r="A63309"/>
      <c r="B63309"/>
      <c r="C63309"/>
      <c r="D63309" s="198"/>
    </row>
    <row r="63310" spans="1:4" ht="14.4">
      <c r="A63310"/>
      <c r="B63310"/>
      <c r="C63310"/>
      <c r="D63310" s="198"/>
    </row>
    <row r="63311" spans="1:4" ht="14.4">
      <c r="A63311"/>
      <c r="B63311"/>
      <c r="C63311"/>
      <c r="D63311" s="198"/>
    </row>
    <row r="63312" spans="1:4" ht="14.4">
      <c r="A63312"/>
      <c r="B63312"/>
      <c r="C63312"/>
      <c r="D63312" s="198"/>
    </row>
    <row r="63313" spans="1:4" ht="14.4">
      <c r="A63313"/>
      <c r="B63313"/>
      <c r="C63313"/>
      <c r="D63313" s="198"/>
    </row>
    <row r="63314" spans="1:4" ht="14.4">
      <c r="A63314"/>
      <c r="B63314"/>
      <c r="C63314"/>
      <c r="D63314" s="198"/>
    </row>
    <row r="63315" spans="1:4" ht="14.4">
      <c r="A63315"/>
      <c r="B63315"/>
      <c r="C63315"/>
      <c r="D63315" s="198"/>
    </row>
    <row r="63316" spans="1:4" ht="14.4">
      <c r="A63316"/>
      <c r="B63316"/>
      <c r="C63316"/>
      <c r="D63316" s="198"/>
    </row>
    <row r="63317" spans="1:4" ht="14.4">
      <c r="A63317"/>
      <c r="B63317"/>
      <c r="C63317"/>
      <c r="D63317" s="198"/>
    </row>
    <row r="63318" spans="1:4" ht="14.4">
      <c r="A63318"/>
      <c r="B63318"/>
      <c r="C63318"/>
      <c r="D63318" s="198"/>
    </row>
    <row r="63319" spans="1:4" ht="14.4">
      <c r="A63319"/>
      <c r="B63319"/>
      <c r="C63319"/>
      <c r="D63319" s="198"/>
    </row>
    <row r="63320" spans="1:4" ht="14.4">
      <c r="A63320"/>
      <c r="B63320"/>
      <c r="C63320"/>
      <c r="D63320" s="198"/>
    </row>
    <row r="63321" spans="1:4" ht="14.4">
      <c r="A63321"/>
      <c r="B63321"/>
      <c r="C63321"/>
      <c r="D63321" s="198"/>
    </row>
    <row r="63322" spans="1:4" ht="14.4">
      <c r="A63322"/>
      <c r="B63322"/>
      <c r="C63322"/>
      <c r="D63322" s="198"/>
    </row>
    <row r="63323" spans="1:4" ht="14.4">
      <c r="A63323"/>
      <c r="B63323"/>
      <c r="C63323"/>
      <c r="D63323" s="198"/>
    </row>
    <row r="63324" spans="1:4" ht="14.4">
      <c r="A63324"/>
      <c r="B63324"/>
      <c r="C63324"/>
      <c r="D63324" s="198"/>
    </row>
    <row r="63325" spans="1:4" ht="14.4">
      <c r="A63325"/>
      <c r="B63325"/>
      <c r="C63325"/>
      <c r="D63325" s="198"/>
    </row>
    <row r="63326" spans="1:4" ht="14.4">
      <c r="A63326"/>
      <c r="B63326"/>
      <c r="C63326"/>
      <c r="D63326" s="198"/>
    </row>
    <row r="63327" spans="1:4" ht="14.4">
      <c r="A63327"/>
      <c r="B63327"/>
      <c r="C63327"/>
      <c r="D63327" s="198"/>
    </row>
    <row r="63328" spans="1:4" ht="14.4">
      <c r="A63328"/>
      <c r="B63328"/>
      <c r="C63328"/>
      <c r="D63328" s="198"/>
    </row>
    <row r="63329" spans="1:4" ht="14.4">
      <c r="A63329"/>
      <c r="B63329"/>
      <c r="C63329"/>
      <c r="D63329" s="198"/>
    </row>
    <row r="63330" spans="1:4" ht="14.4">
      <c r="A63330"/>
      <c r="B63330"/>
      <c r="C63330"/>
      <c r="D63330" s="198"/>
    </row>
    <row r="63331" spans="1:4" ht="14.4">
      <c r="A63331"/>
      <c r="B63331"/>
      <c r="C63331"/>
      <c r="D63331" s="198"/>
    </row>
    <row r="63332" spans="1:4" ht="14.4">
      <c r="A63332"/>
      <c r="B63332"/>
      <c r="C63332"/>
      <c r="D63332" s="198"/>
    </row>
    <row r="63333" spans="1:4" ht="14.4">
      <c r="A63333"/>
      <c r="B63333"/>
      <c r="C63333"/>
      <c r="D63333" s="198"/>
    </row>
    <row r="63334" spans="1:4" ht="14.4">
      <c r="A63334"/>
      <c r="B63334"/>
      <c r="C63334"/>
      <c r="D63334" s="198"/>
    </row>
    <row r="63335" spans="1:4" ht="14.4">
      <c r="A63335"/>
      <c r="B63335"/>
      <c r="C63335"/>
      <c r="D63335" s="198"/>
    </row>
    <row r="63336" spans="1:4" ht="14.4">
      <c r="A63336"/>
      <c r="B63336"/>
      <c r="C63336"/>
      <c r="D63336" s="198"/>
    </row>
    <row r="63337" spans="1:4" ht="14.4">
      <c r="A63337"/>
      <c r="B63337"/>
      <c r="C63337"/>
      <c r="D63337" s="198"/>
    </row>
    <row r="63338" spans="1:4" ht="14.4">
      <c r="A63338"/>
      <c r="B63338"/>
      <c r="C63338"/>
      <c r="D63338" s="198"/>
    </row>
    <row r="63339" spans="1:4" ht="14.4">
      <c r="A63339"/>
      <c r="B63339"/>
      <c r="C63339"/>
      <c r="D63339" s="198"/>
    </row>
    <row r="63340" spans="1:4" ht="14.4">
      <c r="A63340"/>
      <c r="B63340"/>
      <c r="C63340"/>
      <c r="D63340" s="198"/>
    </row>
    <row r="63341" spans="1:4" ht="14.4">
      <c r="A63341"/>
      <c r="B63341"/>
      <c r="C63341"/>
      <c r="D63341" s="198"/>
    </row>
    <row r="63342" spans="1:4" ht="14.4">
      <c r="A63342"/>
      <c r="B63342"/>
      <c r="C63342"/>
      <c r="D63342" s="198"/>
    </row>
    <row r="63343" spans="1:4" ht="14.4">
      <c r="A63343"/>
      <c r="B63343"/>
      <c r="C63343"/>
      <c r="D63343" s="198"/>
    </row>
    <row r="63344" spans="1:4" ht="14.4">
      <c r="A63344"/>
      <c r="B63344"/>
      <c r="C63344"/>
      <c r="D63344" s="198"/>
    </row>
    <row r="63345" spans="1:4" ht="14.4">
      <c r="A63345"/>
      <c r="B63345"/>
      <c r="C63345"/>
      <c r="D63345" s="198"/>
    </row>
    <row r="63346" spans="1:4" ht="14.4">
      <c r="A63346"/>
      <c r="B63346"/>
      <c r="C63346"/>
      <c r="D63346" s="198"/>
    </row>
    <row r="63347" spans="1:4" ht="14.4">
      <c r="A63347"/>
      <c r="B63347"/>
      <c r="C63347"/>
      <c r="D63347" s="198"/>
    </row>
    <row r="63348" spans="1:4" ht="14.4">
      <c r="A63348"/>
      <c r="B63348"/>
      <c r="C63348"/>
      <c r="D63348" s="198"/>
    </row>
    <row r="63349" spans="1:4" ht="14.4">
      <c r="A63349"/>
      <c r="B63349"/>
      <c r="C63349"/>
      <c r="D63349" s="198"/>
    </row>
    <row r="63350" spans="1:4" ht="14.4">
      <c r="A63350"/>
      <c r="B63350"/>
      <c r="C63350"/>
      <c r="D63350" s="198"/>
    </row>
    <row r="63351" spans="1:4" ht="14.4">
      <c r="A63351"/>
      <c r="B63351"/>
      <c r="C63351"/>
      <c r="D63351" s="198"/>
    </row>
    <row r="63352" spans="1:4" ht="14.4">
      <c r="A63352"/>
      <c r="B63352"/>
      <c r="C63352"/>
      <c r="D63352" s="198"/>
    </row>
    <row r="63353" spans="1:4" ht="14.4">
      <c r="A63353"/>
      <c r="B63353"/>
      <c r="C63353"/>
      <c r="D63353" s="198"/>
    </row>
    <row r="63354" spans="1:4" ht="14.4">
      <c r="A63354"/>
      <c r="B63354"/>
      <c r="C63354"/>
      <c r="D63354" s="198"/>
    </row>
    <row r="63355" spans="1:4" ht="14.4">
      <c r="A63355"/>
      <c r="B63355"/>
      <c r="C63355"/>
      <c r="D63355" s="198"/>
    </row>
    <row r="63356" spans="1:4" ht="14.4">
      <c r="A63356"/>
      <c r="B63356"/>
      <c r="C63356"/>
      <c r="D63356" s="198"/>
    </row>
    <row r="63357" spans="1:4" ht="14.4">
      <c r="A63357"/>
      <c r="B63357"/>
      <c r="C63357"/>
      <c r="D63357" s="198"/>
    </row>
    <row r="63358" spans="1:4" ht="14.4">
      <c r="A63358"/>
      <c r="B63358"/>
      <c r="C63358"/>
      <c r="D63358" s="198"/>
    </row>
    <row r="63359" spans="1:4" ht="14.4">
      <c r="A63359"/>
      <c r="B63359"/>
      <c r="C63359"/>
      <c r="D63359" s="198"/>
    </row>
    <row r="63360" spans="1:4" ht="14.4">
      <c r="A63360"/>
      <c r="B63360"/>
      <c r="C63360"/>
      <c r="D63360" s="198"/>
    </row>
    <row r="63361" spans="1:4" ht="14.4">
      <c r="A63361"/>
      <c r="B63361"/>
      <c r="C63361"/>
      <c r="D63361" s="198"/>
    </row>
    <row r="63362" spans="1:4" ht="14.4">
      <c r="A63362"/>
      <c r="B63362"/>
      <c r="C63362"/>
      <c r="D63362" s="198"/>
    </row>
    <row r="63363" spans="1:4" ht="14.4">
      <c r="A63363"/>
      <c r="B63363"/>
      <c r="C63363"/>
      <c r="D63363" s="198"/>
    </row>
    <row r="63364" spans="1:4" ht="14.4">
      <c r="A63364"/>
      <c r="B63364"/>
      <c r="C63364"/>
      <c r="D63364" s="198"/>
    </row>
    <row r="63365" spans="1:4" ht="14.4">
      <c r="A63365"/>
      <c r="B63365"/>
      <c r="C63365"/>
      <c r="D63365" s="198"/>
    </row>
    <row r="63366" spans="1:4" ht="14.4">
      <c r="A63366"/>
      <c r="B63366"/>
      <c r="C63366"/>
      <c r="D63366" s="198"/>
    </row>
    <row r="63367" spans="1:4" ht="14.4">
      <c r="A63367"/>
      <c r="B63367"/>
      <c r="C63367"/>
      <c r="D63367" s="198"/>
    </row>
    <row r="63368" spans="1:4" ht="14.4">
      <c r="A63368"/>
      <c r="B63368"/>
      <c r="C63368"/>
      <c r="D63368" s="198"/>
    </row>
    <row r="63369" spans="1:4" ht="14.4">
      <c r="A63369"/>
      <c r="B63369"/>
      <c r="C63369"/>
      <c r="D63369" s="198"/>
    </row>
    <row r="63370" spans="1:4" ht="14.4">
      <c r="A63370"/>
      <c r="B63370"/>
      <c r="C63370"/>
      <c r="D63370" s="198"/>
    </row>
    <row r="63371" spans="1:4" ht="14.4">
      <c r="A63371"/>
      <c r="B63371"/>
      <c r="C63371"/>
      <c r="D63371" s="198"/>
    </row>
    <row r="63372" spans="1:4" ht="14.4">
      <c r="A63372"/>
      <c r="B63372"/>
      <c r="C63372"/>
      <c r="D63372" s="198"/>
    </row>
    <row r="63373" spans="1:4" ht="14.4">
      <c r="A63373"/>
      <c r="B63373"/>
      <c r="C63373"/>
      <c r="D63373" s="198"/>
    </row>
    <row r="63374" spans="1:4" ht="14.4">
      <c r="A63374"/>
      <c r="B63374"/>
      <c r="C63374"/>
      <c r="D63374" s="198"/>
    </row>
    <row r="63375" spans="1:4" ht="14.4">
      <c r="A63375"/>
      <c r="B63375"/>
      <c r="C63375"/>
      <c r="D63375" s="198"/>
    </row>
    <row r="63376" spans="1:4" ht="14.4">
      <c r="A63376"/>
      <c r="B63376"/>
      <c r="C63376"/>
      <c r="D63376" s="198"/>
    </row>
    <row r="63377" spans="1:4" ht="14.4">
      <c r="A63377"/>
      <c r="B63377"/>
      <c r="C63377"/>
      <c r="D63377" s="198"/>
    </row>
    <row r="63378" spans="1:4" ht="14.4">
      <c r="A63378"/>
      <c r="B63378"/>
      <c r="C63378"/>
      <c r="D63378" s="198"/>
    </row>
    <row r="63379" spans="1:4" ht="14.4">
      <c r="A63379"/>
      <c r="B63379"/>
      <c r="C63379"/>
      <c r="D63379" s="198"/>
    </row>
    <row r="63380" spans="1:4" ht="14.4">
      <c r="A63380"/>
      <c r="B63380"/>
      <c r="C63380"/>
      <c r="D63380" s="198"/>
    </row>
    <row r="63381" spans="1:4" ht="14.4">
      <c r="A63381"/>
      <c r="B63381"/>
      <c r="C63381"/>
      <c r="D63381" s="198"/>
    </row>
    <row r="63382" spans="1:4" ht="14.4">
      <c r="A63382"/>
      <c r="B63382"/>
      <c r="C63382"/>
      <c r="D63382" s="198"/>
    </row>
    <row r="63383" spans="1:4" ht="14.4">
      <c r="A63383"/>
      <c r="B63383"/>
      <c r="C63383"/>
      <c r="D63383" s="198"/>
    </row>
    <row r="63384" spans="1:4" ht="14.4">
      <c r="A63384"/>
      <c r="B63384"/>
      <c r="C63384"/>
      <c r="D63384" s="198"/>
    </row>
    <row r="63385" spans="1:4" ht="14.4">
      <c r="A63385"/>
      <c r="B63385"/>
      <c r="C63385"/>
      <c r="D63385" s="198"/>
    </row>
    <row r="63386" spans="1:4" ht="14.4">
      <c r="A63386"/>
      <c r="B63386"/>
      <c r="C63386"/>
      <c r="D63386" s="198"/>
    </row>
    <row r="63387" spans="1:4" ht="14.4">
      <c r="A63387"/>
      <c r="B63387"/>
      <c r="C63387"/>
      <c r="D63387" s="198"/>
    </row>
    <row r="63388" spans="1:4" ht="14.4">
      <c r="A63388"/>
      <c r="B63388"/>
      <c r="C63388"/>
      <c r="D63388" s="198"/>
    </row>
    <row r="63389" spans="1:4" ht="14.4">
      <c r="A63389"/>
      <c r="B63389"/>
      <c r="C63389"/>
      <c r="D63389" s="198"/>
    </row>
    <row r="63390" spans="1:4" ht="14.4">
      <c r="A63390"/>
      <c r="B63390"/>
      <c r="C63390"/>
      <c r="D63390" s="198"/>
    </row>
    <row r="63391" spans="1:4" ht="14.4">
      <c r="A63391"/>
      <c r="B63391"/>
      <c r="C63391"/>
      <c r="D63391" s="198"/>
    </row>
    <row r="63392" spans="1:4" ht="14.4">
      <c r="A63392"/>
      <c r="B63392"/>
      <c r="C63392"/>
      <c r="D63392" s="198"/>
    </row>
    <row r="63393" spans="1:4" ht="14.4">
      <c r="A63393"/>
      <c r="B63393"/>
      <c r="C63393"/>
      <c r="D63393" s="198"/>
    </row>
    <row r="63394" spans="1:4" ht="14.4">
      <c r="A63394"/>
      <c r="B63394"/>
      <c r="C63394"/>
      <c r="D63394" s="198"/>
    </row>
    <row r="63395" spans="1:4" ht="14.4">
      <c r="A63395"/>
      <c r="B63395"/>
      <c r="C63395"/>
      <c r="D63395" s="198"/>
    </row>
    <row r="63396" spans="1:4" ht="14.4">
      <c r="A63396"/>
      <c r="B63396"/>
      <c r="C63396"/>
      <c r="D63396" s="198"/>
    </row>
    <row r="63397" spans="1:4" ht="14.4">
      <c r="A63397"/>
      <c r="B63397"/>
      <c r="C63397"/>
      <c r="D63397" s="198"/>
    </row>
    <row r="63398" spans="1:4" ht="14.4">
      <c r="A63398"/>
      <c r="B63398"/>
      <c r="C63398"/>
      <c r="D63398" s="198"/>
    </row>
    <row r="63399" spans="1:4" ht="14.4">
      <c r="A63399"/>
      <c r="B63399"/>
      <c r="C63399"/>
      <c r="D63399" s="198"/>
    </row>
    <row r="63400" spans="1:4" ht="14.4">
      <c r="A63400"/>
      <c r="B63400"/>
      <c r="C63400"/>
      <c r="D63400" s="198"/>
    </row>
    <row r="63401" spans="1:4" ht="14.4">
      <c r="A63401"/>
      <c r="B63401"/>
      <c r="C63401"/>
      <c r="D63401" s="198"/>
    </row>
    <row r="63402" spans="1:4" ht="14.4">
      <c r="A63402"/>
      <c r="B63402"/>
      <c r="C63402"/>
      <c r="D63402" s="198"/>
    </row>
    <row r="63403" spans="1:4" ht="14.4">
      <c r="A63403"/>
      <c r="B63403"/>
      <c r="C63403"/>
      <c r="D63403" s="198"/>
    </row>
    <row r="63404" spans="1:4" ht="14.4">
      <c r="A63404"/>
      <c r="B63404"/>
      <c r="C63404"/>
      <c r="D63404" s="198"/>
    </row>
    <row r="63405" spans="1:4" ht="14.4">
      <c r="A63405"/>
      <c r="B63405"/>
      <c r="C63405"/>
      <c r="D63405" s="198"/>
    </row>
    <row r="63406" spans="1:4" ht="14.4">
      <c r="A63406"/>
      <c r="B63406"/>
      <c r="C63406"/>
      <c r="D63406" s="198"/>
    </row>
    <row r="63407" spans="1:4" ht="14.4">
      <c r="A63407"/>
      <c r="B63407"/>
      <c r="C63407"/>
      <c r="D63407" s="198"/>
    </row>
    <row r="63408" spans="1:4" ht="14.4">
      <c r="A63408"/>
      <c r="B63408"/>
      <c r="C63408"/>
      <c r="D63408" s="198"/>
    </row>
    <row r="63409" spans="1:4" ht="14.4">
      <c r="A63409"/>
      <c r="B63409"/>
      <c r="C63409"/>
      <c r="D63409" s="198"/>
    </row>
    <row r="63410" spans="1:4" ht="14.4">
      <c r="A63410"/>
      <c r="B63410"/>
      <c r="C63410"/>
      <c r="D63410" s="198"/>
    </row>
    <row r="63411" spans="1:4" ht="14.4">
      <c r="A63411"/>
      <c r="B63411"/>
      <c r="C63411"/>
      <c r="D63411" s="198"/>
    </row>
    <row r="63412" spans="1:4" ht="14.4">
      <c r="A63412"/>
      <c r="B63412"/>
      <c r="C63412"/>
      <c r="D63412" s="198"/>
    </row>
    <row r="63413" spans="1:4" ht="14.4">
      <c r="A63413"/>
      <c r="B63413"/>
      <c r="C63413"/>
      <c r="D63413" s="198"/>
    </row>
    <row r="63414" spans="1:4" ht="14.4">
      <c r="A63414"/>
      <c r="B63414"/>
      <c r="C63414"/>
      <c r="D63414" s="198"/>
    </row>
    <row r="63415" spans="1:4" ht="14.4">
      <c r="A63415"/>
      <c r="B63415"/>
      <c r="C63415"/>
      <c r="D63415" s="198"/>
    </row>
    <row r="63416" spans="1:4" ht="14.4">
      <c r="A63416"/>
      <c r="B63416"/>
      <c r="C63416"/>
      <c r="D63416" s="198"/>
    </row>
    <row r="63417" spans="1:4" ht="14.4">
      <c r="A63417"/>
      <c r="B63417"/>
      <c r="C63417"/>
      <c r="D63417" s="198"/>
    </row>
    <row r="63418" spans="1:4" ht="14.4">
      <c r="A63418"/>
      <c r="B63418"/>
      <c r="C63418"/>
      <c r="D63418" s="198"/>
    </row>
    <row r="63419" spans="1:4" ht="14.4">
      <c r="A63419"/>
      <c r="B63419"/>
      <c r="C63419"/>
      <c r="D63419" s="198"/>
    </row>
    <row r="63420" spans="1:4" ht="14.4">
      <c r="A63420"/>
      <c r="B63420"/>
      <c r="C63420"/>
      <c r="D63420" s="198"/>
    </row>
    <row r="63421" spans="1:4" ht="14.4">
      <c r="A63421"/>
      <c r="B63421"/>
      <c r="C63421"/>
      <c r="D63421" s="198"/>
    </row>
    <row r="63422" spans="1:4" ht="14.4">
      <c r="A63422"/>
      <c r="B63422"/>
      <c r="C63422"/>
      <c r="D63422" s="198"/>
    </row>
    <row r="63423" spans="1:4" ht="14.4">
      <c r="A63423"/>
      <c r="B63423"/>
      <c r="C63423"/>
      <c r="D63423" s="198"/>
    </row>
    <row r="63424" spans="1:4" ht="14.4">
      <c r="A63424"/>
      <c r="B63424"/>
      <c r="C63424"/>
      <c r="D63424" s="198"/>
    </row>
    <row r="63425" spans="1:4" ht="14.4">
      <c r="A63425"/>
      <c r="B63425"/>
      <c r="C63425"/>
      <c r="D63425" s="198"/>
    </row>
    <row r="63426" spans="1:4" ht="14.4">
      <c r="A63426"/>
      <c r="B63426"/>
      <c r="C63426"/>
      <c r="D63426" s="198"/>
    </row>
    <row r="63427" spans="1:4" ht="14.4">
      <c r="A63427"/>
      <c r="B63427"/>
      <c r="C63427"/>
      <c r="D63427" s="198"/>
    </row>
    <row r="63428" spans="1:4" ht="14.4">
      <c r="A63428"/>
      <c r="B63428"/>
      <c r="C63428"/>
      <c r="D63428" s="198"/>
    </row>
    <row r="63429" spans="1:4" ht="14.4">
      <c r="A63429"/>
      <c r="B63429"/>
      <c r="C63429"/>
      <c r="D63429" s="198"/>
    </row>
    <row r="63430" spans="1:4" ht="14.4">
      <c r="A63430"/>
      <c r="B63430"/>
      <c r="C63430"/>
      <c r="D63430" s="198"/>
    </row>
    <row r="63431" spans="1:4" ht="14.4">
      <c r="A63431"/>
      <c r="B63431"/>
      <c r="C63431"/>
      <c r="D63431" s="198"/>
    </row>
    <row r="63432" spans="1:4" ht="14.4">
      <c r="A63432"/>
      <c r="B63432"/>
      <c r="C63432"/>
      <c r="D63432" s="198"/>
    </row>
    <row r="63433" spans="1:4" ht="14.4">
      <c r="A63433"/>
      <c r="B63433"/>
      <c r="C63433"/>
      <c r="D63433" s="198"/>
    </row>
    <row r="63434" spans="1:4" ht="14.4">
      <c r="A63434"/>
      <c r="B63434"/>
      <c r="C63434"/>
      <c r="D63434" s="198"/>
    </row>
    <row r="63435" spans="1:4" ht="14.4">
      <c r="A63435"/>
      <c r="B63435"/>
      <c r="C63435"/>
      <c r="D63435" s="198"/>
    </row>
    <row r="63436" spans="1:4" ht="14.4">
      <c r="A63436"/>
      <c r="B63436"/>
      <c r="C63436"/>
      <c r="D63436" s="198"/>
    </row>
    <row r="63437" spans="1:4" ht="14.4">
      <c r="A63437"/>
      <c r="B63437"/>
      <c r="C63437"/>
      <c r="D63437" s="198"/>
    </row>
    <row r="63438" spans="1:4" ht="14.4">
      <c r="A63438"/>
      <c r="B63438"/>
      <c r="C63438"/>
      <c r="D63438" s="198"/>
    </row>
    <row r="63439" spans="1:4" ht="14.4">
      <c r="A63439"/>
      <c r="B63439"/>
      <c r="C63439"/>
      <c r="D63439" s="198"/>
    </row>
    <row r="63440" spans="1:4" ht="14.4">
      <c r="A63440"/>
      <c r="B63440"/>
      <c r="C63440"/>
      <c r="D63440" s="198"/>
    </row>
    <row r="63441" spans="1:4" ht="14.4">
      <c r="A63441"/>
      <c r="B63441"/>
      <c r="C63441"/>
      <c r="D63441" s="198"/>
    </row>
    <row r="63442" spans="1:4" ht="14.4">
      <c r="A63442"/>
      <c r="B63442"/>
      <c r="C63442"/>
      <c r="D63442" s="198"/>
    </row>
    <row r="63443" spans="1:4" ht="14.4">
      <c r="A63443"/>
      <c r="B63443"/>
      <c r="C63443"/>
      <c r="D63443" s="198"/>
    </row>
    <row r="63444" spans="1:4" ht="14.4">
      <c r="A63444"/>
      <c r="B63444"/>
      <c r="C63444"/>
      <c r="D63444" s="198"/>
    </row>
    <row r="63445" spans="1:4" ht="14.4">
      <c r="A63445"/>
      <c r="B63445"/>
      <c r="C63445"/>
      <c r="D63445" s="198"/>
    </row>
    <row r="63446" spans="1:4" ht="14.4">
      <c r="A63446"/>
      <c r="B63446"/>
      <c r="C63446"/>
      <c r="D63446" s="198"/>
    </row>
    <row r="63447" spans="1:4" ht="14.4">
      <c r="A63447"/>
      <c r="B63447"/>
      <c r="C63447"/>
      <c r="D63447" s="198"/>
    </row>
    <row r="63448" spans="1:4" ht="14.4">
      <c r="A63448"/>
      <c r="B63448"/>
      <c r="C63448"/>
      <c r="D63448" s="198"/>
    </row>
    <row r="63449" spans="1:4" ht="14.4">
      <c r="A63449"/>
      <c r="B63449"/>
      <c r="C63449"/>
      <c r="D63449" s="198"/>
    </row>
    <row r="63450" spans="1:4" ht="14.4">
      <c r="A63450"/>
      <c r="B63450"/>
      <c r="C63450"/>
      <c r="D63450" s="198"/>
    </row>
    <row r="63451" spans="1:4" ht="14.4">
      <c r="A63451"/>
      <c r="B63451"/>
      <c r="C63451"/>
      <c r="D63451" s="198"/>
    </row>
    <row r="63452" spans="1:4" ht="14.4">
      <c r="A63452"/>
      <c r="B63452"/>
      <c r="C63452"/>
      <c r="D63452" s="198"/>
    </row>
    <row r="63453" spans="1:4" ht="14.4">
      <c r="A63453"/>
      <c r="B63453"/>
      <c r="C63453"/>
      <c r="D63453" s="198"/>
    </row>
    <row r="63454" spans="1:4" ht="14.4">
      <c r="A63454"/>
      <c r="B63454"/>
      <c r="C63454"/>
      <c r="D63454" s="198"/>
    </row>
    <row r="63455" spans="1:4" ht="14.4">
      <c r="A63455"/>
      <c r="B63455"/>
      <c r="C63455"/>
      <c r="D63455" s="198"/>
    </row>
    <row r="63456" spans="1:4" ht="14.4">
      <c r="A63456"/>
      <c r="B63456"/>
      <c r="C63456"/>
      <c r="D63456" s="198"/>
    </row>
    <row r="63457" spans="1:4" ht="14.4">
      <c r="A63457"/>
      <c r="B63457"/>
      <c r="C63457"/>
      <c r="D63457" s="198"/>
    </row>
    <row r="63458" spans="1:4" ht="14.4">
      <c r="A63458"/>
      <c r="B63458"/>
      <c r="C63458"/>
      <c r="D63458" s="198"/>
    </row>
    <row r="63459" spans="1:4" ht="14.4">
      <c r="A63459"/>
      <c r="B63459"/>
      <c r="C63459"/>
      <c r="D63459" s="198"/>
    </row>
    <row r="63460" spans="1:4" ht="14.4">
      <c r="A63460"/>
      <c r="B63460"/>
      <c r="C63460"/>
      <c r="D63460" s="198"/>
    </row>
    <row r="63461" spans="1:4" ht="14.4">
      <c r="A63461"/>
      <c r="B63461"/>
      <c r="C63461"/>
      <c r="D63461" s="198"/>
    </row>
    <row r="63462" spans="1:4" ht="14.4">
      <c r="A63462"/>
      <c r="B63462"/>
      <c r="C63462"/>
      <c r="D63462" s="198"/>
    </row>
    <row r="63463" spans="1:4" ht="14.4">
      <c r="A63463"/>
      <c r="B63463"/>
      <c r="C63463"/>
      <c r="D63463" s="198"/>
    </row>
    <row r="63464" spans="1:4" ht="14.4">
      <c r="A63464"/>
      <c r="B63464"/>
      <c r="C63464"/>
      <c r="D63464" s="198"/>
    </row>
    <row r="63465" spans="1:4" ht="14.4">
      <c r="A63465"/>
      <c r="B63465"/>
      <c r="C63465"/>
      <c r="D63465" s="198"/>
    </row>
    <row r="63466" spans="1:4" ht="14.4">
      <c r="A63466"/>
      <c r="B63466"/>
      <c r="C63466"/>
      <c r="D63466" s="198"/>
    </row>
    <row r="63467" spans="1:4" ht="14.4">
      <c r="A63467"/>
      <c r="B63467"/>
      <c r="C63467"/>
      <c r="D63467" s="198"/>
    </row>
    <row r="63468" spans="1:4" ht="14.4">
      <c r="A63468"/>
      <c r="B63468"/>
      <c r="C63468"/>
      <c r="D63468" s="198"/>
    </row>
    <row r="63469" spans="1:4" ht="14.4">
      <c r="A63469"/>
      <c r="B63469"/>
      <c r="C63469"/>
      <c r="D63469" s="198"/>
    </row>
    <row r="63470" spans="1:4" ht="14.4">
      <c r="A63470"/>
      <c r="B63470"/>
      <c r="C63470"/>
      <c r="D63470" s="198"/>
    </row>
    <row r="63471" spans="1:4" ht="14.4">
      <c r="A63471"/>
      <c r="B63471"/>
      <c r="C63471"/>
      <c r="D63471" s="198"/>
    </row>
    <row r="63472" spans="1:4" ht="14.4">
      <c r="A63472"/>
      <c r="B63472"/>
      <c r="C63472"/>
      <c r="D63472" s="198"/>
    </row>
    <row r="63473" spans="1:4" ht="14.4">
      <c r="A63473"/>
      <c r="B63473"/>
      <c r="C63473"/>
      <c r="D63473" s="198"/>
    </row>
    <row r="63474" spans="1:4" ht="14.4">
      <c r="A63474"/>
      <c r="B63474"/>
      <c r="C63474"/>
      <c r="D63474" s="198"/>
    </row>
    <row r="63475" spans="1:4" ht="14.4">
      <c r="A63475"/>
      <c r="B63475"/>
      <c r="C63475"/>
      <c r="D63475" s="198"/>
    </row>
    <row r="63476" spans="1:4" ht="14.4">
      <c r="A63476"/>
      <c r="B63476"/>
      <c r="C63476"/>
      <c r="D63476" s="198"/>
    </row>
    <row r="63477" spans="1:4" ht="14.4">
      <c r="A63477"/>
      <c r="B63477"/>
      <c r="C63477"/>
      <c r="D63477" s="198"/>
    </row>
    <row r="63478" spans="1:4" ht="14.4">
      <c r="A63478"/>
      <c r="B63478"/>
      <c r="C63478"/>
      <c r="D63478" s="198"/>
    </row>
    <row r="63479" spans="1:4" ht="14.4">
      <c r="A63479"/>
      <c r="B63479"/>
      <c r="C63479"/>
      <c r="D63479" s="198"/>
    </row>
    <row r="63480" spans="1:4" ht="14.4">
      <c r="A63480"/>
      <c r="B63480"/>
      <c r="C63480"/>
      <c r="D63480" s="198"/>
    </row>
    <row r="63481" spans="1:4" ht="14.4">
      <c r="A63481"/>
      <c r="B63481"/>
      <c r="C63481"/>
      <c r="D63481" s="198"/>
    </row>
    <row r="63482" spans="1:4" ht="14.4">
      <c r="A63482"/>
      <c r="B63482"/>
      <c r="C63482"/>
      <c r="D63482" s="198"/>
    </row>
    <row r="63483" spans="1:4" ht="14.4">
      <c r="A63483"/>
      <c r="B63483"/>
      <c r="C63483"/>
      <c r="D63483" s="198"/>
    </row>
    <row r="63484" spans="1:4" ht="14.4">
      <c r="A63484"/>
      <c r="B63484"/>
      <c r="C63484"/>
      <c r="D63484" s="198"/>
    </row>
    <row r="63485" spans="1:4" ht="14.4">
      <c r="A63485"/>
      <c r="B63485"/>
      <c r="C63485"/>
      <c r="D63485" s="198"/>
    </row>
    <row r="63486" spans="1:4" ht="14.4">
      <c r="A63486"/>
      <c r="B63486"/>
      <c r="C63486"/>
      <c r="D63486" s="198"/>
    </row>
    <row r="63487" spans="1:4" ht="14.4">
      <c r="A63487"/>
      <c r="B63487"/>
      <c r="C63487"/>
      <c r="D63487" s="198"/>
    </row>
    <row r="63488" spans="1:4" ht="14.4">
      <c r="A63488"/>
      <c r="B63488"/>
      <c r="C63488"/>
      <c r="D63488" s="198"/>
    </row>
    <row r="63489" spans="1:4" ht="14.4">
      <c r="A63489"/>
      <c r="B63489"/>
      <c r="C63489"/>
      <c r="D63489" s="198"/>
    </row>
    <row r="63490" spans="1:4" ht="14.4">
      <c r="A63490"/>
      <c r="B63490"/>
      <c r="C63490"/>
      <c r="D63490" s="198"/>
    </row>
    <row r="63491" spans="1:4" ht="14.4">
      <c r="A63491"/>
      <c r="B63491"/>
      <c r="C63491"/>
      <c r="D63491" s="198"/>
    </row>
    <row r="63492" spans="1:4" ht="14.4">
      <c r="A63492"/>
      <c r="B63492"/>
      <c r="C63492"/>
      <c r="D63492" s="198"/>
    </row>
    <row r="63493" spans="1:4" ht="14.4">
      <c r="A63493"/>
      <c r="B63493"/>
      <c r="C63493"/>
      <c r="D63493" s="198"/>
    </row>
    <row r="63494" spans="1:4" ht="14.4">
      <c r="A63494"/>
      <c r="B63494"/>
      <c r="C63494"/>
      <c r="D63494" s="198"/>
    </row>
    <row r="63495" spans="1:4" ht="14.4">
      <c r="A63495"/>
      <c r="B63495"/>
      <c r="C63495"/>
      <c r="D63495" s="198"/>
    </row>
    <row r="63496" spans="1:4" ht="14.4">
      <c r="A63496"/>
      <c r="B63496"/>
      <c r="C63496"/>
      <c r="D63496" s="198"/>
    </row>
    <row r="63497" spans="1:4" ht="14.4">
      <c r="A63497"/>
      <c r="B63497"/>
      <c r="C63497"/>
      <c r="D63497" s="198"/>
    </row>
    <row r="63498" spans="1:4" ht="14.4">
      <c r="A63498"/>
      <c r="B63498"/>
      <c r="C63498"/>
      <c r="D63498" s="198"/>
    </row>
    <row r="63499" spans="1:4" ht="14.4">
      <c r="A63499"/>
      <c r="B63499"/>
      <c r="C63499"/>
      <c r="D63499" s="198"/>
    </row>
    <row r="63500" spans="1:4" ht="14.4">
      <c r="A63500"/>
      <c r="B63500"/>
      <c r="C63500"/>
      <c r="D63500" s="198"/>
    </row>
    <row r="63501" spans="1:4" ht="14.4">
      <c r="A63501"/>
      <c r="B63501"/>
      <c r="C63501"/>
      <c r="D63501" s="198"/>
    </row>
    <row r="63502" spans="1:4" ht="14.4">
      <c r="A63502"/>
      <c r="B63502"/>
      <c r="C63502"/>
      <c r="D63502" s="198"/>
    </row>
    <row r="63503" spans="1:4" ht="14.4">
      <c r="A63503"/>
      <c r="B63503"/>
      <c r="C63503"/>
      <c r="D63503" s="198"/>
    </row>
    <row r="63504" spans="1:4" ht="14.4">
      <c r="A63504"/>
      <c r="B63504"/>
      <c r="C63504"/>
      <c r="D63504" s="198"/>
    </row>
    <row r="63505" spans="1:4" ht="14.4">
      <c r="A63505"/>
      <c r="B63505"/>
      <c r="C63505"/>
      <c r="D63505" s="198"/>
    </row>
    <row r="63506" spans="1:4" ht="14.4">
      <c r="A63506"/>
      <c r="B63506"/>
      <c r="C63506"/>
      <c r="D63506" s="198"/>
    </row>
    <row r="63507" spans="1:4" ht="14.4">
      <c r="A63507"/>
      <c r="B63507"/>
      <c r="C63507"/>
      <c r="D63507" s="198"/>
    </row>
    <row r="63508" spans="1:4" ht="14.4">
      <c r="A63508"/>
      <c r="B63508"/>
      <c r="C63508"/>
      <c r="D63508" s="198"/>
    </row>
    <row r="63509" spans="1:4" ht="14.4">
      <c r="A63509"/>
      <c r="B63509"/>
      <c r="C63509"/>
      <c r="D63509" s="198"/>
    </row>
    <row r="63510" spans="1:4" ht="14.4">
      <c r="A63510"/>
      <c r="B63510"/>
      <c r="C63510"/>
      <c r="D63510" s="198"/>
    </row>
    <row r="63511" spans="1:4" ht="14.4">
      <c r="A63511"/>
      <c r="B63511"/>
      <c r="C63511"/>
      <c r="D63511" s="198"/>
    </row>
    <row r="63512" spans="1:4" ht="14.4">
      <c r="A63512"/>
      <c r="B63512"/>
      <c r="C63512"/>
      <c r="D63512" s="198"/>
    </row>
    <row r="63513" spans="1:4" ht="14.4">
      <c r="A63513"/>
      <c r="B63513"/>
      <c r="C63513"/>
      <c r="D63513" s="198"/>
    </row>
    <row r="63514" spans="1:4" ht="14.4">
      <c r="A63514"/>
      <c r="B63514"/>
      <c r="C63514"/>
      <c r="D63514" s="198"/>
    </row>
    <row r="63515" spans="1:4" ht="14.4">
      <c r="A63515"/>
      <c r="B63515"/>
      <c r="C63515"/>
      <c r="D63515" s="198"/>
    </row>
    <row r="63516" spans="1:4" ht="14.4">
      <c r="A63516"/>
      <c r="B63516"/>
      <c r="C63516"/>
      <c r="D63516" s="198"/>
    </row>
    <row r="63517" spans="1:4" ht="14.4">
      <c r="A63517"/>
      <c r="B63517"/>
      <c r="C63517"/>
      <c r="D63517" s="198"/>
    </row>
    <row r="63518" spans="1:4" ht="14.4">
      <c r="A63518"/>
      <c r="B63518"/>
      <c r="C63518"/>
      <c r="D63518" s="198"/>
    </row>
    <row r="63519" spans="1:4" ht="14.4">
      <c r="A63519"/>
      <c r="B63519"/>
      <c r="C63519"/>
      <c r="D63519" s="198"/>
    </row>
    <row r="63520" spans="1:4" ht="14.4">
      <c r="A63520"/>
      <c r="B63520"/>
      <c r="C63520"/>
      <c r="D63520" s="198"/>
    </row>
    <row r="63521" spans="1:4" ht="14.4">
      <c r="A63521"/>
      <c r="B63521"/>
      <c r="C63521"/>
      <c r="D63521" s="198"/>
    </row>
    <row r="63522" spans="1:4" ht="14.4">
      <c r="A63522"/>
      <c r="B63522"/>
      <c r="C63522"/>
      <c r="D63522" s="198"/>
    </row>
    <row r="63523" spans="1:4" ht="14.4">
      <c r="A63523"/>
      <c r="B63523"/>
      <c r="C63523"/>
      <c r="D63523" s="198"/>
    </row>
    <row r="63524" spans="1:4" ht="14.4">
      <c r="A63524"/>
      <c r="B63524"/>
      <c r="C63524"/>
      <c r="D63524" s="198"/>
    </row>
    <row r="63525" spans="1:4" ht="14.4">
      <c r="A63525"/>
      <c r="B63525"/>
      <c r="C63525"/>
      <c r="D63525" s="198"/>
    </row>
    <row r="63526" spans="1:4" ht="14.4">
      <c r="A63526"/>
      <c r="B63526"/>
      <c r="C63526"/>
      <c r="D63526" s="198"/>
    </row>
    <row r="63527" spans="1:4" ht="14.4">
      <c r="A63527"/>
      <c r="B63527"/>
      <c r="C63527"/>
      <c r="D63527" s="198"/>
    </row>
    <row r="63528" spans="1:4" ht="14.4">
      <c r="A63528"/>
      <c r="B63528"/>
      <c r="C63528"/>
      <c r="D63528" s="198"/>
    </row>
    <row r="63529" spans="1:4" ht="14.4">
      <c r="A63529"/>
      <c r="B63529"/>
      <c r="C63529"/>
      <c r="D63529" s="198"/>
    </row>
    <row r="63530" spans="1:4" ht="14.4">
      <c r="A63530"/>
      <c r="B63530"/>
      <c r="C63530"/>
      <c r="D63530" s="198"/>
    </row>
    <row r="63531" spans="1:4" ht="14.4">
      <c r="A63531"/>
      <c r="B63531"/>
      <c r="C63531"/>
      <c r="D63531" s="198"/>
    </row>
    <row r="63532" spans="1:4" ht="14.4">
      <c r="A63532"/>
      <c r="B63532"/>
      <c r="C63532"/>
      <c r="D63532" s="198"/>
    </row>
    <row r="63533" spans="1:4" ht="14.4">
      <c r="A63533"/>
      <c r="B63533"/>
      <c r="C63533"/>
      <c r="D63533" s="198"/>
    </row>
    <row r="63534" spans="1:4" ht="14.4">
      <c r="A63534"/>
      <c r="B63534"/>
      <c r="C63534"/>
      <c r="D63534" s="198"/>
    </row>
    <row r="63535" spans="1:4" ht="14.4">
      <c r="A63535"/>
      <c r="B63535"/>
      <c r="C63535"/>
      <c r="D63535" s="198"/>
    </row>
    <row r="63536" spans="1:4" ht="14.4">
      <c r="A63536"/>
      <c r="B63536"/>
      <c r="C63536"/>
      <c r="D63536" s="198"/>
    </row>
    <row r="63537" spans="1:4" ht="14.4">
      <c r="A63537"/>
      <c r="B63537"/>
      <c r="C63537"/>
      <c r="D63537" s="198"/>
    </row>
    <row r="63538" spans="1:4" ht="14.4">
      <c r="A63538"/>
      <c r="B63538"/>
      <c r="C63538"/>
      <c r="D63538" s="198"/>
    </row>
    <row r="63539" spans="1:4" ht="14.4">
      <c r="A63539"/>
      <c r="B63539"/>
      <c r="C63539"/>
      <c r="D63539" s="198"/>
    </row>
    <row r="63540" spans="1:4" ht="14.4">
      <c r="A63540"/>
      <c r="B63540"/>
      <c r="C63540"/>
      <c r="D63540" s="198"/>
    </row>
    <row r="63541" spans="1:4" ht="14.4">
      <c r="A63541"/>
      <c r="B63541"/>
      <c r="C63541"/>
      <c r="D63541" s="198"/>
    </row>
    <row r="63542" spans="1:4" ht="14.4">
      <c r="A63542"/>
      <c r="B63542"/>
      <c r="C63542"/>
      <c r="D63542" s="198"/>
    </row>
    <row r="63543" spans="1:4" ht="14.4">
      <c r="A63543"/>
      <c r="B63543"/>
      <c r="C63543"/>
      <c r="D63543" s="198"/>
    </row>
    <row r="63544" spans="1:4" ht="14.4">
      <c r="A63544"/>
      <c r="B63544"/>
      <c r="C63544"/>
      <c r="D63544" s="198"/>
    </row>
    <row r="63545" spans="1:4" ht="14.4">
      <c r="A63545"/>
      <c r="B63545"/>
      <c r="C63545"/>
      <c r="D63545" s="198"/>
    </row>
    <row r="63546" spans="1:4" ht="14.4">
      <c r="A63546"/>
      <c r="B63546"/>
      <c r="C63546"/>
      <c r="D63546" s="198"/>
    </row>
    <row r="63547" spans="1:4" ht="14.4">
      <c r="A63547"/>
      <c r="B63547"/>
      <c r="C63547"/>
      <c r="D63547" s="198"/>
    </row>
    <row r="63548" spans="1:4" ht="14.4">
      <c r="A63548"/>
      <c r="B63548"/>
      <c r="C63548"/>
      <c r="D63548" s="198"/>
    </row>
    <row r="63549" spans="1:4" ht="14.4">
      <c r="A63549"/>
      <c r="B63549"/>
      <c r="C63549"/>
      <c r="D63549" s="198"/>
    </row>
    <row r="63550" spans="1:4" ht="14.4">
      <c r="A63550"/>
      <c r="B63550"/>
      <c r="C63550"/>
      <c r="D63550" s="198"/>
    </row>
    <row r="63551" spans="1:4" ht="14.4">
      <c r="A63551"/>
      <c r="B63551"/>
      <c r="C63551"/>
      <c r="D63551" s="198"/>
    </row>
    <row r="63552" spans="1:4" ht="14.4">
      <c r="A63552"/>
      <c r="B63552"/>
      <c r="C63552"/>
      <c r="D63552" s="198"/>
    </row>
    <row r="63553" spans="1:4" ht="14.4">
      <c r="A63553"/>
      <c r="B63553"/>
      <c r="C63553"/>
      <c r="D63553" s="198"/>
    </row>
    <row r="63554" spans="1:4" ht="14.4">
      <c r="A63554"/>
      <c r="B63554"/>
      <c r="C63554"/>
      <c r="D63554" s="198"/>
    </row>
    <row r="63555" spans="1:4" ht="14.4">
      <c r="A63555"/>
      <c r="B63555"/>
      <c r="C63555"/>
      <c r="D63555" s="198"/>
    </row>
    <row r="63556" spans="1:4" ht="14.4">
      <c r="A63556"/>
      <c r="B63556"/>
      <c r="C63556"/>
      <c r="D63556" s="198"/>
    </row>
    <row r="63557" spans="1:4" ht="14.4">
      <c r="A63557"/>
      <c r="B63557"/>
      <c r="C63557"/>
      <c r="D63557" s="198"/>
    </row>
    <row r="63558" spans="1:4" ht="14.4">
      <c r="A63558"/>
      <c r="B63558"/>
      <c r="C63558"/>
      <c r="D63558" s="198"/>
    </row>
    <row r="63559" spans="1:4" ht="14.4">
      <c r="A63559"/>
      <c r="B63559"/>
      <c r="C63559"/>
      <c r="D63559" s="198"/>
    </row>
    <row r="63560" spans="1:4" ht="14.4">
      <c r="A63560"/>
      <c r="B63560"/>
      <c r="C63560"/>
      <c r="D63560" s="198"/>
    </row>
    <row r="63561" spans="1:4" ht="14.4">
      <c r="A63561"/>
      <c r="B63561"/>
      <c r="C63561"/>
      <c r="D63561" s="198"/>
    </row>
    <row r="63562" spans="1:4" ht="14.4">
      <c r="A63562"/>
      <c r="B63562"/>
      <c r="C63562"/>
      <c r="D63562" s="198"/>
    </row>
    <row r="63563" spans="1:4" ht="14.4">
      <c r="A63563"/>
      <c r="B63563"/>
      <c r="C63563"/>
      <c r="D63563" s="198"/>
    </row>
    <row r="63564" spans="1:4" ht="14.4">
      <c r="A63564"/>
      <c r="B63564"/>
      <c r="C63564"/>
      <c r="D63564" s="198"/>
    </row>
    <row r="63565" spans="1:4" ht="14.4">
      <c r="A63565"/>
      <c r="B63565"/>
      <c r="C63565"/>
      <c r="D63565" s="198"/>
    </row>
    <row r="63566" spans="1:4" ht="14.4">
      <c r="A63566"/>
      <c r="B63566"/>
      <c r="C63566"/>
      <c r="D63566" s="198"/>
    </row>
    <row r="63567" spans="1:4" ht="14.4">
      <c r="A63567"/>
      <c r="B63567"/>
      <c r="C63567"/>
      <c r="D63567" s="198"/>
    </row>
    <row r="63568" spans="1:4" ht="14.4">
      <c r="A63568"/>
      <c r="B63568"/>
      <c r="C63568"/>
      <c r="D63568" s="198"/>
    </row>
    <row r="63569" spans="1:4" ht="14.4">
      <c r="A63569"/>
      <c r="B63569"/>
      <c r="C63569"/>
      <c r="D63569" s="198"/>
    </row>
    <row r="63570" spans="1:4" ht="14.4">
      <c r="A63570"/>
      <c r="B63570"/>
      <c r="C63570"/>
      <c r="D63570" s="198"/>
    </row>
    <row r="63571" spans="1:4" ht="14.4">
      <c r="A63571"/>
      <c r="B63571"/>
      <c r="C63571"/>
      <c r="D63571" s="198"/>
    </row>
    <row r="63572" spans="1:4" ht="14.4">
      <c r="A63572"/>
      <c r="B63572"/>
      <c r="C63572"/>
      <c r="D63572" s="198"/>
    </row>
    <row r="63573" spans="1:4" ht="14.4">
      <c r="A63573"/>
      <c r="B63573"/>
      <c r="C63573"/>
      <c r="D63573" s="198"/>
    </row>
    <row r="63574" spans="1:4" ht="14.4">
      <c r="A63574"/>
      <c r="B63574"/>
      <c r="C63574"/>
      <c r="D63574" s="198"/>
    </row>
    <row r="63575" spans="1:4" ht="14.4">
      <c r="A63575"/>
      <c r="B63575"/>
      <c r="C63575"/>
      <c r="D63575" s="198"/>
    </row>
    <row r="63576" spans="1:4" ht="14.4">
      <c r="A63576"/>
      <c r="B63576"/>
      <c r="C63576"/>
      <c r="D63576" s="198"/>
    </row>
    <row r="63577" spans="1:4" ht="14.4">
      <c r="A63577"/>
      <c r="B63577"/>
      <c r="C63577"/>
      <c r="D63577" s="198"/>
    </row>
    <row r="63578" spans="1:4" ht="14.4">
      <c r="A63578"/>
      <c r="B63578"/>
      <c r="C63578"/>
      <c r="D63578" s="198"/>
    </row>
    <row r="63579" spans="1:4" ht="14.4">
      <c r="A63579"/>
      <c r="B63579"/>
      <c r="C63579"/>
      <c r="D63579" s="198"/>
    </row>
    <row r="63580" spans="1:4" ht="14.4">
      <c r="A63580"/>
      <c r="B63580"/>
      <c r="C63580"/>
      <c r="D63580" s="198"/>
    </row>
    <row r="63581" spans="1:4" ht="14.4">
      <c r="A63581"/>
      <c r="B63581"/>
      <c r="C63581"/>
      <c r="D63581" s="198"/>
    </row>
    <row r="63582" spans="1:4" ht="14.4">
      <c r="A63582"/>
      <c r="B63582"/>
      <c r="C63582"/>
      <c r="D63582" s="198"/>
    </row>
    <row r="63583" spans="1:4" ht="14.4">
      <c r="A63583"/>
      <c r="B63583"/>
      <c r="C63583"/>
      <c r="D63583" s="198"/>
    </row>
    <row r="63584" spans="1:4" ht="14.4">
      <c r="A63584"/>
      <c r="B63584"/>
      <c r="C63584"/>
      <c r="D63584" s="198"/>
    </row>
    <row r="63585" spans="1:4" ht="14.4">
      <c r="A63585"/>
      <c r="B63585"/>
      <c r="C63585"/>
      <c r="D63585" s="198"/>
    </row>
    <row r="63586" spans="1:4" ht="14.4">
      <c r="A63586"/>
      <c r="B63586"/>
      <c r="C63586"/>
      <c r="D63586" s="198"/>
    </row>
    <row r="63587" spans="1:4" ht="14.4">
      <c r="A63587"/>
      <c r="B63587"/>
      <c r="C63587"/>
      <c r="D63587" s="198"/>
    </row>
    <row r="63588" spans="1:4" ht="14.4">
      <c r="A63588"/>
      <c r="B63588"/>
      <c r="C63588"/>
      <c r="D63588" s="198"/>
    </row>
    <row r="63589" spans="1:4" ht="14.4">
      <c r="A63589"/>
      <c r="B63589"/>
      <c r="C63589"/>
      <c r="D63589" s="198"/>
    </row>
    <row r="63590" spans="1:4" ht="14.4">
      <c r="A63590"/>
      <c r="B63590"/>
      <c r="C63590"/>
      <c r="D63590" s="198"/>
    </row>
    <row r="63591" spans="1:4" ht="14.4">
      <c r="A63591"/>
      <c r="B63591"/>
      <c r="C63591"/>
      <c r="D63591" s="198"/>
    </row>
    <row r="63592" spans="1:4" ht="14.4">
      <c r="A63592"/>
      <c r="B63592"/>
      <c r="C63592"/>
      <c r="D63592" s="198"/>
    </row>
    <row r="63593" spans="1:4" ht="14.4">
      <c r="A63593"/>
      <c r="B63593"/>
      <c r="C63593"/>
      <c r="D63593" s="198"/>
    </row>
    <row r="63594" spans="1:4" ht="14.4">
      <c r="A63594"/>
      <c r="B63594"/>
      <c r="C63594"/>
      <c r="D63594" s="198"/>
    </row>
    <row r="63595" spans="1:4" ht="14.4">
      <c r="A63595"/>
      <c r="B63595"/>
      <c r="C63595"/>
      <c r="D63595" s="198"/>
    </row>
    <row r="63596" spans="1:4" ht="14.4">
      <c r="A63596"/>
      <c r="B63596"/>
      <c r="C63596"/>
      <c r="D63596" s="198"/>
    </row>
    <row r="63597" spans="1:4" ht="14.4">
      <c r="A63597"/>
      <c r="B63597"/>
      <c r="C63597"/>
      <c r="D63597" s="198"/>
    </row>
    <row r="63598" spans="1:4" ht="14.4">
      <c r="A63598"/>
      <c r="B63598"/>
      <c r="C63598"/>
      <c r="D63598" s="198"/>
    </row>
    <row r="63599" spans="1:4" ht="14.4">
      <c r="A63599"/>
      <c r="B63599"/>
      <c r="C63599"/>
      <c r="D63599" s="198"/>
    </row>
    <row r="63600" spans="1:4" ht="14.4">
      <c r="A63600"/>
      <c r="B63600"/>
      <c r="C63600"/>
      <c r="D63600" s="198"/>
    </row>
    <row r="63601" spans="1:4" ht="14.4">
      <c r="A63601"/>
      <c r="B63601"/>
      <c r="C63601"/>
      <c r="D63601" s="198"/>
    </row>
    <row r="63602" spans="1:4" ht="14.4">
      <c r="A63602"/>
      <c r="B63602"/>
      <c r="C63602"/>
      <c r="D63602" s="198"/>
    </row>
    <row r="63603" spans="1:4" ht="14.4">
      <c r="A63603"/>
      <c r="B63603"/>
      <c r="C63603"/>
      <c r="D63603" s="198"/>
    </row>
    <row r="63604" spans="1:4" ht="14.4">
      <c r="A63604"/>
      <c r="B63604"/>
      <c r="C63604"/>
      <c r="D63604" s="198"/>
    </row>
    <row r="63605" spans="1:4" ht="14.4">
      <c r="A63605"/>
      <c r="B63605"/>
      <c r="C63605"/>
      <c r="D63605" s="198"/>
    </row>
    <row r="63606" spans="1:4" ht="14.4">
      <c r="A63606"/>
      <c r="B63606"/>
      <c r="C63606"/>
      <c r="D63606" s="198"/>
    </row>
    <row r="63607" spans="1:4" ht="14.4">
      <c r="A63607"/>
      <c r="B63607"/>
      <c r="C63607"/>
      <c r="D63607" s="198"/>
    </row>
    <row r="63608" spans="1:4" ht="14.4">
      <c r="A63608"/>
      <c r="B63608"/>
      <c r="C63608"/>
      <c r="D63608" s="198"/>
    </row>
    <row r="63609" spans="1:4" ht="14.4">
      <c r="A63609"/>
      <c r="B63609"/>
      <c r="C63609"/>
      <c r="D63609" s="198"/>
    </row>
    <row r="63610" spans="1:4" ht="14.4">
      <c r="A63610"/>
      <c r="B63610"/>
      <c r="C63610"/>
      <c r="D63610" s="198"/>
    </row>
    <row r="63611" spans="1:4" ht="14.4">
      <c r="A63611"/>
      <c r="B63611"/>
      <c r="C63611"/>
      <c r="D63611" s="198"/>
    </row>
    <row r="63612" spans="1:4" ht="14.4">
      <c r="A63612"/>
      <c r="B63612"/>
      <c r="C63612"/>
      <c r="D63612" s="198"/>
    </row>
    <row r="63613" spans="1:4" ht="14.4">
      <c r="A63613"/>
      <c r="B63613"/>
      <c r="C63613"/>
      <c r="D63613" s="198"/>
    </row>
    <row r="63614" spans="1:4" ht="14.4">
      <c r="A63614"/>
      <c r="B63614"/>
      <c r="C63614"/>
      <c r="D63614" s="198"/>
    </row>
    <row r="63615" spans="1:4" ht="14.4">
      <c r="A63615"/>
      <c r="B63615"/>
      <c r="C63615"/>
      <c r="D63615" s="198"/>
    </row>
    <row r="63616" spans="1:4" ht="14.4">
      <c r="A63616"/>
      <c r="B63616"/>
      <c r="C63616"/>
      <c r="D63616" s="198"/>
    </row>
    <row r="63617" spans="1:4" ht="14.4">
      <c r="A63617"/>
      <c r="B63617"/>
      <c r="C63617"/>
      <c r="D63617" s="198"/>
    </row>
    <row r="63618" spans="1:4" ht="14.4">
      <c r="A63618"/>
      <c r="B63618"/>
      <c r="C63618"/>
      <c r="D63618" s="198"/>
    </row>
    <row r="63619" spans="1:4" ht="14.4">
      <c r="A63619"/>
      <c r="B63619"/>
      <c r="C63619"/>
      <c r="D63619" s="198"/>
    </row>
    <row r="63620" spans="1:4" ht="14.4">
      <c r="A63620"/>
      <c r="B63620"/>
      <c r="C63620"/>
      <c r="D63620" s="198"/>
    </row>
    <row r="63621" spans="1:4" ht="14.4">
      <c r="A63621"/>
      <c r="B63621"/>
      <c r="C63621"/>
      <c r="D63621" s="198"/>
    </row>
    <row r="63622" spans="1:4" ht="14.4">
      <c r="A63622"/>
      <c r="B63622"/>
      <c r="C63622"/>
      <c r="D63622" s="198"/>
    </row>
    <row r="63623" spans="1:4" ht="14.4">
      <c r="A63623"/>
      <c r="B63623"/>
      <c r="C63623"/>
      <c r="D63623" s="198"/>
    </row>
    <row r="63624" spans="1:4" ht="14.4">
      <c r="A63624"/>
      <c r="B63624"/>
      <c r="C63624"/>
      <c r="D63624" s="198"/>
    </row>
    <row r="63625" spans="1:4" ht="14.4">
      <c r="A63625"/>
      <c r="B63625"/>
      <c r="C63625"/>
      <c r="D63625" s="198"/>
    </row>
    <row r="63626" spans="1:4" ht="14.4">
      <c r="A63626"/>
      <c r="B63626"/>
      <c r="C63626"/>
      <c r="D63626" s="198"/>
    </row>
    <row r="63627" spans="1:4" ht="14.4">
      <c r="A63627"/>
      <c r="B63627"/>
      <c r="C63627"/>
      <c r="D63627" s="198"/>
    </row>
    <row r="63628" spans="1:4" ht="14.4">
      <c r="A63628"/>
      <c r="B63628"/>
      <c r="C63628"/>
      <c r="D63628" s="198"/>
    </row>
    <row r="63629" spans="1:4" ht="14.4">
      <c r="A63629"/>
      <c r="B63629"/>
      <c r="C63629"/>
      <c r="D63629" s="198"/>
    </row>
    <row r="63630" spans="1:4" ht="14.4">
      <c r="A63630"/>
      <c r="B63630"/>
      <c r="C63630"/>
      <c r="D63630" s="198"/>
    </row>
    <row r="63631" spans="1:4" ht="14.4">
      <c r="A63631"/>
      <c r="B63631"/>
      <c r="C63631"/>
      <c r="D63631" s="198"/>
    </row>
    <row r="63632" spans="1:4" ht="14.4">
      <c r="A63632"/>
      <c r="B63632"/>
      <c r="C63632"/>
      <c r="D63632" s="198"/>
    </row>
    <row r="63633" spans="1:4" ht="14.4">
      <c r="A63633"/>
      <c r="B63633"/>
      <c r="C63633"/>
      <c r="D63633" s="198"/>
    </row>
    <row r="63634" spans="1:4" ht="14.4">
      <c r="A63634"/>
      <c r="B63634"/>
      <c r="C63634"/>
      <c r="D63634" s="198"/>
    </row>
    <row r="63635" spans="1:4" ht="14.4">
      <c r="A63635"/>
      <c r="B63635"/>
      <c r="C63635"/>
      <c r="D63635" s="198"/>
    </row>
    <row r="63636" spans="1:4" ht="14.4">
      <c r="A63636"/>
      <c r="B63636"/>
      <c r="C63636"/>
      <c r="D63636" s="198"/>
    </row>
    <row r="63637" spans="1:4" ht="14.4">
      <c r="A63637"/>
      <c r="B63637"/>
      <c r="C63637"/>
      <c r="D63637" s="198"/>
    </row>
    <row r="63638" spans="1:4" ht="14.4">
      <c r="A63638"/>
      <c r="B63638"/>
      <c r="C63638"/>
      <c r="D63638" s="198"/>
    </row>
    <row r="63639" spans="1:4" ht="14.4">
      <c r="A63639"/>
      <c r="B63639"/>
      <c r="C63639"/>
      <c r="D63639" s="198"/>
    </row>
    <row r="63640" spans="1:4" ht="14.4">
      <c r="A63640"/>
      <c r="B63640"/>
      <c r="C63640"/>
      <c r="D63640" s="198"/>
    </row>
    <row r="63641" spans="1:4" ht="14.4">
      <c r="A63641"/>
      <c r="B63641"/>
      <c r="C63641"/>
      <c r="D63641" s="198"/>
    </row>
    <row r="63642" spans="1:4" ht="14.4">
      <c r="A63642"/>
      <c r="B63642"/>
      <c r="C63642"/>
      <c r="D63642" s="198"/>
    </row>
    <row r="63643" spans="1:4" ht="14.4">
      <c r="A63643"/>
      <c r="B63643"/>
      <c r="C63643"/>
      <c r="D63643" s="198"/>
    </row>
    <row r="63644" spans="1:4" ht="14.4">
      <c r="A63644"/>
      <c r="B63644"/>
      <c r="C63644"/>
      <c r="D63644" s="198"/>
    </row>
    <row r="63645" spans="1:4" ht="14.4">
      <c r="A63645"/>
      <c r="B63645"/>
      <c r="C63645"/>
      <c r="D63645" s="198"/>
    </row>
    <row r="63646" spans="1:4" ht="14.4">
      <c r="A63646"/>
      <c r="B63646"/>
      <c r="C63646"/>
      <c r="D63646" s="198"/>
    </row>
    <row r="63647" spans="1:4" ht="14.4">
      <c r="A63647"/>
      <c r="B63647"/>
      <c r="C63647"/>
      <c r="D63647" s="198"/>
    </row>
    <row r="63648" spans="1:4" ht="14.4">
      <c r="A63648"/>
      <c r="B63648"/>
      <c r="C63648"/>
      <c r="D63648" s="198"/>
    </row>
    <row r="63649" spans="1:4" ht="14.4">
      <c r="A63649"/>
      <c r="B63649"/>
      <c r="C63649"/>
      <c r="D63649" s="198"/>
    </row>
    <row r="63650" spans="1:4" ht="14.4">
      <c r="A63650"/>
      <c r="B63650"/>
      <c r="C63650"/>
      <c r="D63650" s="198"/>
    </row>
    <row r="63651" spans="1:4" ht="14.4">
      <c r="A63651"/>
      <c r="B63651"/>
      <c r="C63651"/>
      <c r="D63651" s="198"/>
    </row>
    <row r="63652" spans="1:4" ht="14.4">
      <c r="A63652"/>
      <c r="B63652"/>
      <c r="C63652"/>
      <c r="D63652" s="198"/>
    </row>
    <row r="63653" spans="1:4" ht="14.4">
      <c r="A63653"/>
      <c r="B63653"/>
      <c r="C63653"/>
      <c r="D63653" s="198"/>
    </row>
    <row r="63654" spans="1:4" ht="14.4">
      <c r="A63654"/>
      <c r="B63654"/>
      <c r="C63654"/>
      <c r="D63654" s="198"/>
    </row>
    <row r="63655" spans="1:4" ht="14.4">
      <c r="A63655"/>
      <c r="B63655"/>
      <c r="C63655"/>
      <c r="D63655" s="198"/>
    </row>
    <row r="63656" spans="1:4" ht="14.4">
      <c r="A63656"/>
      <c r="B63656"/>
      <c r="C63656"/>
      <c r="D63656" s="198"/>
    </row>
    <row r="63657" spans="1:4" ht="14.4">
      <c r="A63657"/>
      <c r="B63657"/>
      <c r="C63657"/>
      <c r="D63657" s="198"/>
    </row>
    <row r="63658" spans="1:4" ht="14.4">
      <c r="A63658"/>
      <c r="B63658"/>
      <c r="C63658"/>
      <c r="D63658" s="198"/>
    </row>
    <row r="63659" spans="1:4" ht="14.4">
      <c r="A63659"/>
      <c r="B63659"/>
      <c r="C63659"/>
      <c r="D63659" s="198"/>
    </row>
    <row r="63660" spans="1:4" ht="14.4">
      <c r="A63660"/>
      <c r="B63660"/>
      <c r="C63660"/>
      <c r="D63660" s="198"/>
    </row>
    <row r="63661" spans="1:4" ht="14.4">
      <c r="A63661"/>
      <c r="B63661"/>
      <c r="C63661"/>
      <c r="D63661" s="198"/>
    </row>
    <row r="63662" spans="1:4" ht="14.4">
      <c r="A63662"/>
      <c r="B63662"/>
      <c r="C63662"/>
      <c r="D63662" s="198"/>
    </row>
    <row r="63663" spans="1:4" ht="14.4">
      <c r="A63663"/>
      <c r="B63663"/>
      <c r="C63663"/>
      <c r="D63663" s="198"/>
    </row>
    <row r="63664" spans="1:4" ht="14.4">
      <c r="A63664"/>
      <c r="B63664"/>
      <c r="C63664"/>
      <c r="D63664" s="198"/>
    </row>
    <row r="63665" spans="1:4" ht="14.4">
      <c r="A63665"/>
      <c r="B63665"/>
      <c r="C63665"/>
      <c r="D63665" s="198"/>
    </row>
    <row r="63666" spans="1:4" ht="14.4">
      <c r="A63666"/>
      <c r="B63666"/>
      <c r="C63666"/>
      <c r="D63666" s="198"/>
    </row>
    <row r="63667" spans="1:4" ht="14.4">
      <c r="A63667"/>
      <c r="B63667"/>
      <c r="C63667"/>
      <c r="D63667" s="198"/>
    </row>
    <row r="63668" spans="1:4" ht="14.4">
      <c r="A63668"/>
      <c r="B63668"/>
      <c r="C63668"/>
      <c r="D63668" s="198"/>
    </row>
    <row r="63669" spans="1:4" ht="14.4">
      <c r="A63669"/>
      <c r="B63669"/>
      <c r="C63669"/>
      <c r="D63669" s="198"/>
    </row>
    <row r="63670" spans="1:4" ht="14.4">
      <c r="A63670"/>
      <c r="B63670"/>
      <c r="C63670"/>
      <c r="D63670" s="198"/>
    </row>
    <row r="63671" spans="1:4" ht="14.4">
      <c r="A63671"/>
      <c r="B63671"/>
      <c r="C63671"/>
      <c r="D63671" s="198"/>
    </row>
    <row r="63672" spans="1:4" ht="14.4">
      <c r="A63672"/>
      <c r="B63672"/>
      <c r="C63672"/>
      <c r="D63672" s="198"/>
    </row>
    <row r="63673" spans="1:4" ht="14.4">
      <c r="A63673"/>
      <c r="B63673"/>
      <c r="C63673"/>
      <c r="D63673" s="198"/>
    </row>
    <row r="63674" spans="1:4" ht="14.4">
      <c r="A63674"/>
      <c r="B63674"/>
      <c r="C63674"/>
      <c r="D63674" s="198"/>
    </row>
    <row r="63675" spans="1:4" ht="14.4">
      <c r="A63675"/>
      <c r="B63675"/>
      <c r="C63675"/>
      <c r="D63675" s="198"/>
    </row>
    <row r="63676" spans="1:4" ht="14.4">
      <c r="A63676"/>
      <c r="B63676"/>
      <c r="C63676"/>
      <c r="D63676" s="198"/>
    </row>
    <row r="63677" spans="1:4" ht="14.4">
      <c r="A63677"/>
      <c r="B63677"/>
      <c r="C63677"/>
      <c r="D63677" s="198"/>
    </row>
    <row r="63678" spans="1:4" ht="14.4">
      <c r="A63678"/>
      <c r="B63678"/>
      <c r="C63678"/>
      <c r="D63678" s="198"/>
    </row>
    <row r="63679" spans="1:4" ht="14.4">
      <c r="A63679"/>
      <c r="B63679"/>
      <c r="C63679"/>
      <c r="D63679" s="198"/>
    </row>
    <row r="63680" spans="1:4" ht="14.4">
      <c r="A63680"/>
      <c r="B63680"/>
      <c r="C63680"/>
      <c r="D63680" s="198"/>
    </row>
    <row r="63681" spans="1:4" ht="14.4">
      <c r="A63681"/>
      <c r="B63681"/>
      <c r="C63681"/>
      <c r="D63681" s="198"/>
    </row>
    <row r="63682" spans="1:4" ht="14.4">
      <c r="A63682"/>
      <c r="B63682"/>
      <c r="C63682"/>
      <c r="D63682" s="198"/>
    </row>
    <row r="63683" spans="1:4" ht="14.4">
      <c r="A63683"/>
      <c r="B63683"/>
      <c r="C63683"/>
      <c r="D63683" s="198"/>
    </row>
    <row r="63684" spans="1:4" ht="14.4">
      <c r="A63684"/>
      <c r="B63684"/>
      <c r="C63684"/>
      <c r="D63684" s="198"/>
    </row>
    <row r="63685" spans="1:4" ht="14.4">
      <c r="A63685"/>
      <c r="B63685"/>
      <c r="C63685"/>
      <c r="D63685" s="198"/>
    </row>
    <row r="63686" spans="1:4" ht="14.4">
      <c r="A63686"/>
      <c r="B63686"/>
      <c r="C63686"/>
      <c r="D63686" s="198"/>
    </row>
    <row r="63687" spans="1:4" ht="14.4">
      <c r="A63687"/>
      <c r="B63687"/>
      <c r="C63687"/>
      <c r="D63687" s="198"/>
    </row>
    <row r="63688" spans="1:4" ht="14.4">
      <c r="A63688"/>
      <c r="B63688"/>
      <c r="C63688"/>
      <c r="D63688" s="198"/>
    </row>
    <row r="63689" spans="1:4" ht="14.4">
      <c r="A63689"/>
      <c r="B63689"/>
      <c r="C63689"/>
      <c r="D63689" s="198"/>
    </row>
    <row r="63690" spans="1:4" ht="14.4">
      <c r="A63690"/>
      <c r="B63690"/>
      <c r="C63690"/>
      <c r="D63690" s="198"/>
    </row>
    <row r="63691" spans="1:4" ht="14.4">
      <c r="A63691"/>
      <c r="B63691"/>
      <c r="C63691"/>
      <c r="D63691" s="198"/>
    </row>
    <row r="63692" spans="1:4" ht="14.4">
      <c r="A63692"/>
      <c r="B63692"/>
      <c r="C63692"/>
      <c r="D63692" s="198"/>
    </row>
    <row r="63693" spans="1:4" ht="14.4">
      <c r="A63693"/>
      <c r="B63693"/>
      <c r="C63693"/>
      <c r="D63693" s="198"/>
    </row>
    <row r="63694" spans="1:4" ht="14.4">
      <c r="A63694"/>
      <c r="B63694"/>
      <c r="C63694"/>
      <c r="D63694" s="198"/>
    </row>
    <row r="63695" spans="1:4" ht="14.4">
      <c r="A63695"/>
      <c r="B63695"/>
      <c r="C63695"/>
      <c r="D63695" s="198"/>
    </row>
    <row r="63696" spans="1:4" ht="14.4">
      <c r="A63696"/>
      <c r="B63696"/>
      <c r="C63696"/>
      <c r="D63696" s="198"/>
    </row>
    <row r="63697" spans="1:4" ht="14.4">
      <c r="A63697"/>
      <c r="B63697"/>
      <c r="C63697"/>
      <c r="D63697" s="198"/>
    </row>
    <row r="63698" spans="1:4" ht="14.4">
      <c r="A63698"/>
      <c r="B63698"/>
      <c r="C63698"/>
      <c r="D63698" s="198"/>
    </row>
    <row r="63699" spans="1:4" ht="14.4">
      <c r="A63699"/>
      <c r="B63699"/>
      <c r="C63699"/>
      <c r="D63699" s="198"/>
    </row>
    <row r="63700" spans="1:4" ht="14.4">
      <c r="A63700"/>
      <c r="B63700"/>
      <c r="C63700"/>
      <c r="D63700" s="198"/>
    </row>
    <row r="63701" spans="1:4" ht="14.4">
      <c r="A63701"/>
      <c r="B63701"/>
      <c r="C63701"/>
      <c r="D63701" s="198"/>
    </row>
    <row r="63702" spans="1:4" ht="14.4">
      <c r="A63702"/>
      <c r="B63702"/>
      <c r="C63702"/>
      <c r="D63702" s="198"/>
    </row>
    <row r="63703" spans="1:4" ht="14.4">
      <c r="A63703"/>
      <c r="B63703"/>
      <c r="C63703"/>
      <c r="D63703" s="198"/>
    </row>
    <row r="63704" spans="1:4" ht="14.4">
      <c r="A63704"/>
      <c r="B63704"/>
      <c r="C63704"/>
      <c r="D63704" s="198"/>
    </row>
    <row r="63705" spans="1:4" ht="14.4">
      <c r="A63705"/>
      <c r="B63705"/>
      <c r="C63705"/>
      <c r="D63705" s="198"/>
    </row>
    <row r="63706" spans="1:4" ht="14.4">
      <c r="A63706"/>
      <c r="B63706"/>
      <c r="C63706"/>
      <c r="D63706" s="198"/>
    </row>
    <row r="63707" spans="1:4" ht="14.4">
      <c r="A63707"/>
      <c r="B63707"/>
      <c r="C63707"/>
      <c r="D63707" s="198"/>
    </row>
    <row r="63708" spans="1:4" ht="14.4">
      <c r="A63708"/>
      <c r="B63708"/>
      <c r="C63708"/>
      <c r="D63708" s="198"/>
    </row>
    <row r="63709" spans="1:4" ht="14.4">
      <c r="A63709"/>
      <c r="B63709"/>
      <c r="C63709"/>
      <c r="D63709" s="198"/>
    </row>
    <row r="63710" spans="1:4" ht="14.4">
      <c r="A63710"/>
      <c r="B63710"/>
      <c r="C63710"/>
      <c r="D63710" s="198"/>
    </row>
    <row r="63711" spans="1:4" ht="14.4">
      <c r="A63711"/>
      <c r="B63711"/>
      <c r="C63711"/>
      <c r="D63711" s="198"/>
    </row>
    <row r="63712" spans="1:4" ht="14.4">
      <c r="A63712"/>
      <c r="B63712"/>
      <c r="C63712"/>
      <c r="D63712" s="198"/>
    </row>
    <row r="63713" spans="1:4" ht="14.4">
      <c r="A63713"/>
      <c r="B63713"/>
      <c r="C63713"/>
      <c r="D63713" s="198"/>
    </row>
    <row r="63714" spans="1:4" ht="14.4">
      <c r="A63714"/>
      <c r="B63714"/>
      <c r="C63714"/>
      <c r="D63714" s="198"/>
    </row>
    <row r="63715" spans="1:4" ht="14.4">
      <c r="A63715"/>
      <c r="B63715"/>
      <c r="C63715"/>
      <c r="D63715" s="198"/>
    </row>
    <row r="63716" spans="1:4" ht="14.4">
      <c r="A63716"/>
      <c r="B63716"/>
      <c r="C63716"/>
      <c r="D63716" s="198"/>
    </row>
    <row r="63717" spans="1:4" ht="14.4">
      <c r="A63717"/>
      <c r="B63717"/>
      <c r="C63717"/>
      <c r="D63717" s="198"/>
    </row>
    <row r="63718" spans="1:4" ht="14.4">
      <c r="A63718"/>
      <c r="B63718"/>
      <c r="C63718"/>
      <c r="D63718" s="198"/>
    </row>
    <row r="63719" spans="1:4" ht="14.4">
      <c r="A63719"/>
      <c r="B63719"/>
      <c r="C63719"/>
      <c r="D63719" s="198"/>
    </row>
    <row r="63720" spans="1:4" ht="14.4">
      <c r="A63720"/>
      <c r="B63720"/>
      <c r="C63720"/>
      <c r="D63720" s="198"/>
    </row>
    <row r="63721" spans="1:4" ht="14.4">
      <c r="A63721"/>
      <c r="B63721"/>
      <c r="C63721"/>
      <c r="D63721" s="198"/>
    </row>
    <row r="63722" spans="1:4" ht="14.4">
      <c r="A63722"/>
      <c r="B63722"/>
      <c r="C63722"/>
      <c r="D63722" s="198"/>
    </row>
    <row r="63723" spans="1:4" ht="14.4">
      <c r="A63723"/>
      <c r="B63723"/>
      <c r="C63723"/>
      <c r="D63723" s="198"/>
    </row>
    <row r="63724" spans="1:4" ht="14.4">
      <c r="A63724"/>
      <c r="B63724"/>
      <c r="C63724"/>
      <c r="D63724" s="198"/>
    </row>
    <row r="63725" spans="1:4" ht="14.4">
      <c r="A63725"/>
      <c r="B63725"/>
      <c r="C63725"/>
      <c r="D63725" s="198"/>
    </row>
    <row r="63726" spans="1:4" ht="14.4">
      <c r="A63726"/>
      <c r="B63726"/>
      <c r="C63726"/>
      <c r="D63726" s="198"/>
    </row>
    <row r="63727" spans="1:4" ht="14.4">
      <c r="A63727"/>
      <c r="B63727"/>
      <c r="C63727"/>
      <c r="D63727" s="198"/>
    </row>
    <row r="63728" spans="1:4" ht="14.4">
      <c r="A63728"/>
      <c r="B63728"/>
      <c r="C63728"/>
      <c r="D63728" s="198"/>
    </row>
    <row r="63729" spans="1:4" ht="14.4">
      <c r="A63729"/>
      <c r="B63729"/>
      <c r="C63729"/>
      <c r="D63729" s="198"/>
    </row>
    <row r="63730" spans="1:4" ht="14.4">
      <c r="A63730"/>
      <c r="B63730"/>
      <c r="C63730"/>
      <c r="D63730" s="198"/>
    </row>
    <row r="63731" spans="1:4" ht="14.4">
      <c r="A63731"/>
      <c r="B63731"/>
      <c r="C63731"/>
      <c r="D63731" s="198"/>
    </row>
    <row r="63732" spans="1:4" ht="14.4">
      <c r="A63732"/>
      <c r="B63732"/>
      <c r="C63732"/>
      <c r="D63732" s="198"/>
    </row>
    <row r="63733" spans="1:4" ht="14.4">
      <c r="A63733"/>
      <c r="B63733"/>
      <c r="C63733"/>
      <c r="D63733" s="198"/>
    </row>
    <row r="63734" spans="1:4" ht="14.4">
      <c r="A63734"/>
      <c r="B63734"/>
      <c r="C63734"/>
      <c r="D63734" s="198"/>
    </row>
    <row r="63735" spans="1:4" ht="14.4">
      <c r="A63735"/>
      <c r="B63735"/>
      <c r="C63735"/>
      <c r="D63735" s="198"/>
    </row>
    <row r="63736" spans="1:4" ht="14.4">
      <c r="A63736"/>
      <c r="B63736"/>
      <c r="C63736"/>
      <c r="D63736" s="198"/>
    </row>
    <row r="63737" spans="1:4" ht="14.4">
      <c r="A63737"/>
      <c r="B63737"/>
      <c r="C63737"/>
      <c r="D63737" s="198"/>
    </row>
    <row r="63738" spans="1:4" ht="14.4">
      <c r="A63738"/>
      <c r="B63738"/>
      <c r="C63738"/>
      <c r="D63738" s="198"/>
    </row>
    <row r="63739" spans="1:4" ht="14.4">
      <c r="A63739"/>
      <c r="B63739"/>
      <c r="C63739"/>
      <c r="D63739" s="198"/>
    </row>
    <row r="63740" spans="1:4" ht="14.4">
      <c r="A63740"/>
      <c r="B63740"/>
      <c r="C63740"/>
      <c r="D63740" s="198"/>
    </row>
    <row r="63741" spans="1:4" ht="14.4">
      <c r="A63741"/>
      <c r="B63741"/>
      <c r="C63741"/>
      <c r="D63741" s="198"/>
    </row>
    <row r="63742" spans="1:4" ht="14.4">
      <c r="A63742"/>
      <c r="B63742"/>
      <c r="C63742"/>
      <c r="D63742" s="198"/>
    </row>
    <row r="63743" spans="1:4" ht="14.4">
      <c r="A63743"/>
      <c r="B63743"/>
      <c r="C63743"/>
      <c r="D63743" s="198"/>
    </row>
    <row r="63744" spans="1:4" ht="14.4">
      <c r="A63744"/>
      <c r="B63744"/>
      <c r="C63744"/>
      <c r="D63744" s="198"/>
    </row>
    <row r="63745" spans="1:4" ht="14.4">
      <c r="A63745"/>
      <c r="B63745"/>
      <c r="C63745"/>
      <c r="D63745" s="198"/>
    </row>
    <row r="63746" spans="1:4" ht="14.4">
      <c r="A63746"/>
      <c r="B63746"/>
      <c r="C63746"/>
      <c r="D63746" s="198"/>
    </row>
    <row r="63747" spans="1:4" ht="14.4">
      <c r="A63747"/>
      <c r="B63747"/>
      <c r="C63747"/>
      <c r="D63747" s="198"/>
    </row>
    <row r="63748" spans="1:4" ht="14.4">
      <c r="A63748"/>
      <c r="B63748"/>
      <c r="C63748"/>
      <c r="D63748" s="198"/>
    </row>
    <row r="63749" spans="1:4" ht="14.4">
      <c r="A63749"/>
      <c r="B63749"/>
      <c r="C63749"/>
      <c r="D63749" s="198"/>
    </row>
    <row r="63750" spans="1:4" ht="14.4">
      <c r="A63750"/>
      <c r="B63750"/>
      <c r="C63750"/>
      <c r="D63750" s="198"/>
    </row>
    <row r="63751" spans="1:4" ht="14.4">
      <c r="A63751"/>
      <c r="B63751"/>
      <c r="C63751"/>
      <c r="D63751" s="198"/>
    </row>
    <row r="63752" spans="1:4" ht="14.4">
      <c r="A63752"/>
      <c r="B63752"/>
      <c r="C63752"/>
      <c r="D63752" s="198"/>
    </row>
    <row r="63753" spans="1:4" ht="14.4">
      <c r="A63753"/>
      <c r="B63753"/>
      <c r="C63753"/>
      <c r="D63753" s="198"/>
    </row>
    <row r="63754" spans="1:4" ht="14.4">
      <c r="A63754"/>
      <c r="B63754"/>
      <c r="C63754"/>
      <c r="D63754" s="198"/>
    </row>
    <row r="63755" spans="1:4" ht="14.4">
      <c r="A63755"/>
      <c r="B63755"/>
      <c r="C63755"/>
      <c r="D63755" s="198"/>
    </row>
    <row r="63756" spans="1:4" ht="14.4">
      <c r="A63756"/>
      <c r="B63756"/>
      <c r="C63756"/>
      <c r="D63756" s="198"/>
    </row>
    <row r="63757" spans="1:4" ht="14.4">
      <c r="A63757"/>
      <c r="B63757"/>
      <c r="C63757"/>
      <c r="D63757" s="198"/>
    </row>
    <row r="63758" spans="1:4" ht="14.4">
      <c r="A63758"/>
      <c r="B63758"/>
      <c r="C63758"/>
      <c r="D63758" s="198"/>
    </row>
    <row r="63759" spans="1:4" ht="14.4">
      <c r="A63759"/>
      <c r="B63759"/>
      <c r="C63759"/>
      <c r="D63759" s="198"/>
    </row>
    <row r="63760" spans="1:4" ht="14.4">
      <c r="A63760"/>
      <c r="B63760"/>
      <c r="C63760"/>
      <c r="D63760" s="198"/>
    </row>
    <row r="63761" spans="1:4" ht="14.4">
      <c r="A63761"/>
      <c r="B63761"/>
      <c r="C63761"/>
      <c r="D63761" s="198"/>
    </row>
    <row r="63762" spans="1:4" ht="14.4">
      <c r="A63762"/>
      <c r="B63762"/>
      <c r="C63762"/>
      <c r="D63762" s="198"/>
    </row>
    <row r="63763" spans="1:4" ht="14.4">
      <c r="A63763"/>
      <c r="B63763"/>
      <c r="C63763"/>
      <c r="D63763" s="198"/>
    </row>
    <row r="63764" spans="1:4" ht="14.4">
      <c r="A63764"/>
      <c r="B63764"/>
      <c r="C63764"/>
      <c r="D63764" s="198"/>
    </row>
    <row r="63765" spans="1:4" ht="14.4">
      <c r="A63765"/>
      <c r="B63765"/>
      <c r="C63765"/>
      <c r="D63765" s="198"/>
    </row>
    <row r="63766" spans="1:4" ht="14.4">
      <c r="A63766"/>
      <c r="B63766"/>
      <c r="C63766"/>
      <c r="D63766" s="198"/>
    </row>
    <row r="63767" spans="1:4" ht="14.4">
      <c r="A63767"/>
      <c r="B63767"/>
      <c r="C63767"/>
      <c r="D63767" s="198"/>
    </row>
    <row r="63768" spans="1:4" ht="14.4">
      <c r="A63768"/>
      <c r="B63768"/>
      <c r="C63768"/>
      <c r="D63768" s="198"/>
    </row>
    <row r="63769" spans="1:4" ht="14.4">
      <c r="A63769"/>
      <c r="B63769"/>
      <c r="C63769"/>
      <c r="D63769" s="198"/>
    </row>
    <row r="63770" spans="1:4" ht="14.4">
      <c r="A63770"/>
      <c r="B63770"/>
      <c r="C63770"/>
      <c r="D63770" s="198"/>
    </row>
    <row r="63771" spans="1:4" ht="14.4">
      <c r="A63771"/>
      <c r="B63771"/>
      <c r="C63771"/>
      <c r="D63771" s="198"/>
    </row>
    <row r="63772" spans="1:4" ht="14.4">
      <c r="A63772"/>
      <c r="B63772"/>
      <c r="C63772"/>
      <c r="D63772" s="198"/>
    </row>
    <row r="63773" spans="1:4" ht="14.4">
      <c r="A63773"/>
      <c r="B63773"/>
      <c r="C63773"/>
      <c r="D63773" s="198"/>
    </row>
    <row r="63774" spans="1:4" ht="14.4">
      <c r="A63774"/>
      <c r="B63774"/>
      <c r="C63774"/>
      <c r="D63774" s="198"/>
    </row>
    <row r="63775" spans="1:4" ht="14.4">
      <c r="A63775"/>
      <c r="B63775"/>
      <c r="C63775"/>
      <c r="D63775" s="198"/>
    </row>
    <row r="63776" spans="1:4" ht="14.4">
      <c r="A63776"/>
      <c r="B63776"/>
      <c r="C63776"/>
      <c r="D63776" s="198"/>
    </row>
    <row r="63777" spans="1:4" ht="14.4">
      <c r="A63777"/>
      <c r="B63777"/>
      <c r="C63777"/>
      <c r="D63777" s="198"/>
    </row>
    <row r="63778" spans="1:4" ht="14.4">
      <c r="A63778"/>
      <c r="B63778"/>
      <c r="C63778"/>
      <c r="D63778" s="198"/>
    </row>
    <row r="63779" spans="1:4" ht="14.4">
      <c r="A63779"/>
      <c r="B63779"/>
      <c r="C63779"/>
      <c r="D63779" s="198"/>
    </row>
    <row r="63780" spans="1:4" ht="14.4">
      <c r="A63780"/>
      <c r="B63780"/>
      <c r="C63780"/>
      <c r="D63780" s="198"/>
    </row>
    <row r="63781" spans="1:4" ht="14.4">
      <c r="A63781"/>
      <c r="B63781"/>
      <c r="C63781"/>
      <c r="D63781" s="198"/>
    </row>
    <row r="63782" spans="1:4" ht="14.4">
      <c r="A63782"/>
      <c r="B63782"/>
      <c r="C63782"/>
      <c r="D63782" s="198"/>
    </row>
    <row r="63783" spans="1:4" ht="14.4">
      <c r="A63783"/>
      <c r="B63783"/>
      <c r="C63783"/>
      <c r="D63783" s="198"/>
    </row>
    <row r="63784" spans="1:4" ht="14.4">
      <c r="A63784"/>
      <c r="B63784"/>
      <c r="C63784"/>
      <c r="D63784" s="198"/>
    </row>
    <row r="63785" spans="1:4" ht="14.4">
      <c r="A63785"/>
      <c r="B63785"/>
      <c r="C63785"/>
      <c r="D63785" s="198"/>
    </row>
    <row r="63786" spans="1:4" ht="14.4">
      <c r="A63786"/>
      <c r="B63786"/>
      <c r="C63786"/>
      <c r="D63786" s="198"/>
    </row>
    <row r="63787" spans="1:4" ht="14.4">
      <c r="A63787"/>
      <c r="B63787"/>
      <c r="C63787"/>
      <c r="D63787" s="198"/>
    </row>
    <row r="63788" spans="1:4" ht="14.4">
      <c r="A63788"/>
      <c r="B63788"/>
      <c r="C63788"/>
      <c r="D63788" s="198"/>
    </row>
    <row r="63789" spans="1:4" ht="14.4">
      <c r="A63789"/>
      <c r="B63789"/>
      <c r="C63789"/>
      <c r="D63789" s="198"/>
    </row>
    <row r="63790" spans="1:4" ht="14.4">
      <c r="A63790"/>
      <c r="B63790"/>
      <c r="C63790"/>
      <c r="D63790" s="198"/>
    </row>
    <row r="63791" spans="1:4" ht="14.4">
      <c r="A63791"/>
      <c r="B63791"/>
      <c r="C63791"/>
      <c r="D63791" s="198"/>
    </row>
    <row r="63792" spans="1:4" ht="14.4">
      <c r="A63792"/>
      <c r="B63792"/>
      <c r="C63792"/>
      <c r="D63792" s="198"/>
    </row>
    <row r="63793" spans="1:4" ht="14.4">
      <c r="A63793"/>
      <c r="B63793"/>
      <c r="C63793"/>
      <c r="D63793" s="198"/>
    </row>
    <row r="63794" spans="1:4" ht="14.4">
      <c r="A63794"/>
      <c r="B63794"/>
      <c r="C63794"/>
      <c r="D63794" s="198"/>
    </row>
    <row r="63795" spans="1:4" ht="14.4">
      <c r="A63795"/>
      <c r="B63795"/>
      <c r="C63795"/>
      <c r="D63795" s="198"/>
    </row>
    <row r="63796" spans="1:4" ht="14.4">
      <c r="A63796"/>
      <c r="B63796"/>
      <c r="C63796"/>
      <c r="D63796" s="198"/>
    </row>
    <row r="63797" spans="1:4" ht="14.4">
      <c r="A63797"/>
      <c r="B63797"/>
      <c r="C63797"/>
      <c r="D63797" s="198"/>
    </row>
    <row r="63798" spans="1:4" ht="14.4">
      <c r="A63798"/>
      <c r="B63798"/>
      <c r="C63798"/>
      <c r="D63798" s="198"/>
    </row>
    <row r="63799" spans="1:4" ht="14.4">
      <c r="A63799"/>
      <c r="B63799"/>
      <c r="C63799"/>
      <c r="D63799" s="198"/>
    </row>
    <row r="63800" spans="1:4" ht="14.4">
      <c r="A63800"/>
      <c r="B63800"/>
      <c r="C63800"/>
      <c r="D63800" s="198"/>
    </row>
    <row r="63801" spans="1:4" ht="14.4">
      <c r="A63801"/>
      <c r="B63801"/>
      <c r="C63801"/>
      <c r="D63801" s="198"/>
    </row>
    <row r="63802" spans="1:4" ht="14.4">
      <c r="A63802"/>
      <c r="B63802"/>
      <c r="C63802"/>
      <c r="D63802" s="198"/>
    </row>
    <row r="63803" spans="1:4" ht="14.4">
      <c r="A63803"/>
      <c r="B63803"/>
      <c r="C63803"/>
      <c r="D63803" s="198"/>
    </row>
    <row r="63804" spans="1:4" ht="14.4">
      <c r="A63804"/>
      <c r="B63804"/>
      <c r="C63804"/>
      <c r="D63804" s="198"/>
    </row>
    <row r="63805" spans="1:4" ht="14.4">
      <c r="A63805"/>
      <c r="B63805"/>
      <c r="C63805"/>
      <c r="D63805" s="198"/>
    </row>
    <row r="63806" spans="1:4" ht="14.4">
      <c r="A63806"/>
      <c r="B63806"/>
      <c r="C63806"/>
      <c r="D63806" s="198"/>
    </row>
    <row r="63807" spans="1:4" ht="14.4">
      <c r="A63807"/>
      <c r="B63807"/>
      <c r="C63807"/>
      <c r="D63807" s="198"/>
    </row>
    <row r="63808" spans="1:4" ht="14.4">
      <c r="A63808"/>
      <c r="B63808"/>
      <c r="C63808"/>
      <c r="D63808" s="198"/>
    </row>
    <row r="63809" spans="1:4" ht="14.4">
      <c r="A63809"/>
      <c r="B63809"/>
      <c r="C63809"/>
      <c r="D63809" s="198"/>
    </row>
    <row r="63810" spans="1:4" ht="14.4">
      <c r="A63810"/>
      <c r="B63810"/>
      <c r="C63810"/>
      <c r="D63810" s="198"/>
    </row>
    <row r="63811" spans="1:4" ht="14.4">
      <c r="A63811"/>
      <c r="B63811"/>
      <c r="C63811"/>
      <c r="D63811" s="198"/>
    </row>
    <row r="63812" spans="1:4" ht="14.4">
      <c r="A63812"/>
      <c r="B63812"/>
      <c r="C63812"/>
      <c r="D63812" s="198"/>
    </row>
    <row r="63813" spans="1:4" ht="14.4">
      <c r="A63813"/>
      <c r="B63813"/>
      <c r="C63813"/>
      <c r="D63813" s="198"/>
    </row>
    <row r="63814" spans="1:4" ht="14.4">
      <c r="A63814"/>
      <c r="B63814"/>
      <c r="C63814"/>
      <c r="D63814" s="198"/>
    </row>
    <row r="63815" spans="1:4" ht="14.4">
      <c r="A63815"/>
      <c r="B63815"/>
      <c r="C63815"/>
      <c r="D63815" s="198"/>
    </row>
    <row r="63816" spans="1:4" ht="14.4">
      <c r="A63816"/>
      <c r="B63816"/>
      <c r="C63816"/>
      <c r="D63816" s="198"/>
    </row>
    <row r="63817" spans="1:4" ht="14.4">
      <c r="A63817"/>
      <c r="B63817"/>
      <c r="C63817"/>
      <c r="D63817" s="198"/>
    </row>
    <row r="63818" spans="1:4" ht="14.4">
      <c r="A63818"/>
      <c r="B63818"/>
      <c r="C63818"/>
      <c r="D63818" s="198"/>
    </row>
    <row r="63819" spans="1:4" ht="14.4">
      <c r="A63819"/>
      <c r="B63819"/>
      <c r="C63819"/>
      <c r="D63819" s="198"/>
    </row>
    <row r="63820" spans="1:4" ht="14.4">
      <c r="A63820"/>
      <c r="B63820"/>
      <c r="C63820"/>
      <c r="D63820" s="198"/>
    </row>
    <row r="63821" spans="1:4" ht="14.4">
      <c r="A63821"/>
      <c r="B63821"/>
      <c r="C63821"/>
      <c r="D63821" s="198"/>
    </row>
    <row r="63822" spans="1:4" ht="14.4">
      <c r="A63822"/>
      <c r="B63822"/>
      <c r="C63822"/>
      <c r="D63822" s="198"/>
    </row>
    <row r="63823" spans="1:4" ht="14.4">
      <c r="A63823"/>
      <c r="B63823"/>
      <c r="C63823"/>
      <c r="D63823" s="198"/>
    </row>
    <row r="63824" spans="1:4" ht="14.4">
      <c r="A63824"/>
      <c r="B63824"/>
      <c r="C63824"/>
      <c r="D63824" s="198"/>
    </row>
    <row r="63825" spans="1:4" ht="14.4">
      <c r="A63825"/>
      <c r="B63825"/>
      <c r="C63825"/>
      <c r="D63825" s="198"/>
    </row>
    <row r="63826" spans="1:4" ht="14.4">
      <c r="A63826"/>
      <c r="B63826"/>
      <c r="C63826"/>
      <c r="D63826" s="198"/>
    </row>
    <row r="63827" spans="1:4" ht="14.4">
      <c r="A63827"/>
      <c r="B63827"/>
      <c r="C63827"/>
      <c r="D63827" s="198"/>
    </row>
    <row r="63828" spans="1:4" ht="14.4">
      <c r="A63828"/>
      <c r="B63828"/>
      <c r="C63828"/>
      <c r="D63828" s="198"/>
    </row>
    <row r="63829" spans="1:4" ht="14.4">
      <c r="A63829"/>
      <c r="B63829"/>
      <c r="C63829"/>
      <c r="D63829" s="198"/>
    </row>
    <row r="63830" spans="1:4" ht="14.4">
      <c r="A63830"/>
      <c r="B63830"/>
      <c r="C63830"/>
      <c r="D63830" s="198"/>
    </row>
    <row r="63831" spans="1:4" ht="14.4">
      <c r="A63831"/>
      <c r="B63831"/>
      <c r="C63831"/>
      <c r="D63831" s="198"/>
    </row>
    <row r="63832" spans="1:4" ht="14.4">
      <c r="A63832"/>
      <c r="B63832"/>
      <c r="C63832"/>
      <c r="D63832" s="198"/>
    </row>
    <row r="63833" spans="1:4" ht="14.4">
      <c r="A63833"/>
      <c r="B63833"/>
      <c r="C63833"/>
      <c r="D63833" s="198"/>
    </row>
    <row r="63834" spans="1:4" ht="14.4">
      <c r="A63834"/>
      <c r="B63834"/>
      <c r="C63834"/>
      <c r="D63834" s="198"/>
    </row>
    <row r="63835" spans="1:4" ht="14.4">
      <c r="A63835"/>
      <c r="B63835"/>
      <c r="C63835"/>
      <c r="D63835" s="198"/>
    </row>
    <row r="63836" spans="1:4" ht="14.4">
      <c r="A63836"/>
      <c r="B63836"/>
      <c r="C63836"/>
      <c r="D63836" s="198"/>
    </row>
    <row r="63837" spans="1:4" ht="14.4">
      <c r="A63837"/>
      <c r="B63837"/>
      <c r="C63837"/>
      <c r="D63837" s="198"/>
    </row>
    <row r="63838" spans="1:4" ht="14.4">
      <c r="A63838"/>
      <c r="B63838"/>
      <c r="C63838"/>
      <c r="D63838" s="198"/>
    </row>
    <row r="63839" spans="1:4" ht="14.4">
      <c r="A63839"/>
      <c r="B63839"/>
      <c r="C63839"/>
      <c r="D63839" s="198"/>
    </row>
    <row r="63840" spans="1:4" ht="14.4">
      <c r="A63840"/>
      <c r="B63840"/>
      <c r="C63840"/>
      <c r="D63840" s="198"/>
    </row>
    <row r="63841" spans="1:4" ht="14.4">
      <c r="A63841"/>
      <c r="B63841"/>
      <c r="C63841"/>
      <c r="D63841" s="198"/>
    </row>
    <row r="63842" spans="1:4" ht="14.4">
      <c r="A63842"/>
      <c r="B63842"/>
      <c r="C63842"/>
      <c r="D63842" s="198"/>
    </row>
    <row r="63843" spans="1:4" ht="14.4">
      <c r="A63843"/>
      <c r="B63843"/>
      <c r="C63843"/>
      <c r="D63843" s="198"/>
    </row>
    <row r="63844" spans="1:4" ht="14.4">
      <c r="A63844"/>
      <c r="B63844"/>
      <c r="C63844"/>
      <c r="D63844" s="198"/>
    </row>
    <row r="63845" spans="1:4" ht="14.4">
      <c r="A63845"/>
      <c r="B63845"/>
      <c r="C63845"/>
      <c r="D63845" s="198"/>
    </row>
    <row r="63846" spans="1:4" ht="14.4">
      <c r="A63846"/>
      <c r="B63846"/>
      <c r="C63846"/>
      <c r="D63846" s="198"/>
    </row>
    <row r="63847" spans="1:4" ht="14.4">
      <c r="A63847"/>
      <c r="B63847"/>
      <c r="C63847"/>
      <c r="D63847" s="198"/>
    </row>
    <row r="63848" spans="1:4" ht="14.4">
      <c r="A63848"/>
      <c r="B63848"/>
      <c r="C63848"/>
      <c r="D63848" s="198"/>
    </row>
    <row r="63849" spans="1:4" ht="14.4">
      <c r="A63849"/>
      <c r="B63849"/>
      <c r="C63849"/>
      <c r="D63849" s="198"/>
    </row>
    <row r="63850" spans="1:4" ht="14.4">
      <c r="A63850"/>
      <c r="B63850"/>
      <c r="C63850"/>
      <c r="D63850" s="198"/>
    </row>
    <row r="63851" spans="1:4" ht="14.4">
      <c r="A63851"/>
      <c r="B63851"/>
      <c r="C63851"/>
      <c r="D63851" s="198"/>
    </row>
    <row r="63852" spans="1:4" ht="14.4">
      <c r="A63852"/>
      <c r="B63852"/>
      <c r="C63852"/>
      <c r="D63852" s="198"/>
    </row>
    <row r="63853" spans="1:4" ht="14.4">
      <c r="A63853"/>
      <c r="B63853"/>
      <c r="C63853"/>
      <c r="D63853" s="198"/>
    </row>
    <row r="63854" spans="1:4" ht="14.4">
      <c r="A63854"/>
      <c r="B63854"/>
      <c r="C63854"/>
      <c r="D63854" s="198"/>
    </row>
    <row r="63855" spans="1:4" ht="14.4">
      <c r="A63855"/>
      <c r="B63855"/>
      <c r="C63855"/>
      <c r="D63855" s="198"/>
    </row>
    <row r="63856" spans="1:4" ht="14.4">
      <c r="A63856"/>
      <c r="B63856"/>
      <c r="C63856"/>
      <c r="D63856" s="198"/>
    </row>
    <row r="63857" spans="1:4" ht="14.4">
      <c r="A63857"/>
      <c r="B63857"/>
      <c r="C63857"/>
      <c r="D63857" s="198"/>
    </row>
    <row r="63858" spans="1:4" ht="14.4">
      <c r="A63858"/>
      <c r="B63858"/>
      <c r="C63858"/>
      <c r="D63858" s="198"/>
    </row>
    <row r="63859" spans="1:4" ht="14.4">
      <c r="A63859"/>
      <c r="B63859"/>
      <c r="C63859"/>
      <c r="D63859" s="198"/>
    </row>
    <row r="63860" spans="1:4" ht="14.4">
      <c r="A63860"/>
      <c r="B63860"/>
      <c r="C63860"/>
      <c r="D63860" s="198"/>
    </row>
    <row r="63861" spans="1:4" ht="14.4">
      <c r="A63861"/>
      <c r="B63861"/>
      <c r="C63861"/>
      <c r="D63861" s="198"/>
    </row>
    <row r="63862" spans="1:4" ht="14.4">
      <c r="A63862"/>
      <c r="B63862"/>
      <c r="C63862"/>
      <c r="D63862" s="198"/>
    </row>
    <row r="63863" spans="1:4" ht="14.4">
      <c r="A63863"/>
      <c r="B63863"/>
      <c r="C63863"/>
      <c r="D63863" s="198"/>
    </row>
    <row r="63864" spans="1:4" ht="14.4">
      <c r="A63864"/>
      <c r="B63864"/>
      <c r="C63864"/>
      <c r="D63864" s="198"/>
    </row>
    <row r="63865" spans="1:4" ht="14.4">
      <c r="A63865"/>
      <c r="B63865"/>
      <c r="C63865"/>
      <c r="D63865" s="198"/>
    </row>
    <row r="63866" spans="1:4" ht="14.4">
      <c r="A63866"/>
      <c r="B63866"/>
      <c r="C63866"/>
      <c r="D63866" s="198"/>
    </row>
    <row r="63867" spans="1:4" ht="14.4">
      <c r="A63867"/>
      <c r="B63867"/>
      <c r="C63867"/>
      <c r="D63867" s="198"/>
    </row>
    <row r="63868" spans="1:4" ht="14.4">
      <c r="A63868"/>
      <c r="B63868"/>
      <c r="C63868"/>
      <c r="D63868" s="198"/>
    </row>
    <row r="63869" spans="1:4" ht="14.4">
      <c r="A63869"/>
      <c r="B63869"/>
      <c r="C63869"/>
      <c r="D63869" s="198"/>
    </row>
    <row r="63870" spans="1:4" ht="14.4">
      <c r="A63870"/>
      <c r="B63870"/>
      <c r="C63870"/>
      <c r="D63870" s="198"/>
    </row>
    <row r="63871" spans="1:4" ht="14.4">
      <c r="A63871"/>
      <c r="B63871"/>
      <c r="C63871"/>
      <c r="D63871" s="198"/>
    </row>
    <row r="63872" spans="1:4" ht="14.4">
      <c r="A63872"/>
      <c r="B63872"/>
      <c r="C63872"/>
      <c r="D63872" s="198"/>
    </row>
    <row r="63873" spans="1:4" ht="14.4">
      <c r="A63873"/>
      <c r="B63873"/>
      <c r="C63873"/>
      <c r="D63873" s="198"/>
    </row>
    <row r="63874" spans="1:4" ht="14.4">
      <c r="A63874"/>
      <c r="B63874"/>
      <c r="C63874"/>
      <c r="D63874" s="198"/>
    </row>
    <row r="63875" spans="1:4" ht="14.4">
      <c r="A63875"/>
      <c r="B63875"/>
      <c r="C63875"/>
      <c r="D63875" s="198"/>
    </row>
    <row r="63876" spans="1:4" ht="14.4">
      <c r="A63876"/>
      <c r="B63876"/>
      <c r="C63876"/>
      <c r="D63876" s="198"/>
    </row>
    <row r="63877" spans="1:4" ht="14.4">
      <c r="A63877"/>
      <c r="B63877"/>
      <c r="C63877"/>
      <c r="D63877" s="198"/>
    </row>
    <row r="63878" spans="1:4" ht="14.4">
      <c r="A63878"/>
      <c r="B63878"/>
      <c r="C63878"/>
      <c r="D63878" s="198"/>
    </row>
    <row r="63879" spans="1:4" ht="14.4">
      <c r="A63879"/>
      <c r="B63879"/>
      <c r="C63879"/>
      <c r="D63879" s="198"/>
    </row>
    <row r="63880" spans="1:4" ht="14.4">
      <c r="A63880"/>
      <c r="B63880"/>
      <c r="C63880"/>
      <c r="D63880" s="198"/>
    </row>
    <row r="63881" spans="1:4" ht="14.4">
      <c r="A63881"/>
      <c r="B63881"/>
      <c r="C63881"/>
      <c r="D63881" s="198"/>
    </row>
    <row r="63882" spans="1:4" ht="14.4">
      <c r="A63882"/>
      <c r="B63882"/>
      <c r="C63882"/>
      <c r="D63882" s="198"/>
    </row>
    <row r="63883" spans="1:4" ht="14.4">
      <c r="A63883"/>
      <c r="B63883"/>
      <c r="C63883"/>
      <c r="D63883" s="198"/>
    </row>
    <row r="63884" spans="1:4" ht="14.4">
      <c r="A63884"/>
      <c r="B63884"/>
      <c r="C63884"/>
      <c r="D63884" s="198"/>
    </row>
    <row r="63885" spans="1:4" ht="14.4">
      <c r="A63885"/>
      <c r="B63885"/>
      <c r="C63885"/>
      <c r="D63885" s="198"/>
    </row>
    <row r="63886" spans="1:4" ht="14.4">
      <c r="A63886"/>
      <c r="B63886"/>
      <c r="C63886"/>
      <c r="D63886" s="198"/>
    </row>
    <row r="63887" spans="1:4" ht="14.4">
      <c r="A63887"/>
      <c r="B63887"/>
      <c r="C63887"/>
      <c r="D63887" s="198"/>
    </row>
    <row r="63888" spans="1:4" ht="14.4">
      <c r="A63888"/>
      <c r="B63888"/>
      <c r="C63888"/>
      <c r="D63888" s="198"/>
    </row>
    <row r="63889" spans="1:4" ht="14.4">
      <c r="A63889"/>
      <c r="B63889"/>
      <c r="C63889"/>
      <c r="D63889" s="198"/>
    </row>
    <row r="63890" spans="1:4" ht="14.4">
      <c r="A63890"/>
      <c r="B63890"/>
      <c r="C63890"/>
      <c r="D63890" s="198"/>
    </row>
    <row r="63891" spans="1:4" ht="14.4">
      <c r="A63891"/>
      <c r="B63891"/>
      <c r="C63891"/>
      <c r="D63891" s="198"/>
    </row>
    <row r="63892" spans="1:4" ht="14.4">
      <c r="A63892"/>
      <c r="B63892"/>
      <c r="C63892"/>
      <c r="D63892" s="198"/>
    </row>
    <row r="63893" spans="1:4" ht="14.4">
      <c r="A63893"/>
      <c r="B63893"/>
      <c r="C63893"/>
      <c r="D63893" s="198"/>
    </row>
    <row r="63894" spans="1:4" ht="14.4">
      <c r="A63894"/>
      <c r="B63894"/>
      <c r="C63894"/>
      <c r="D63894" s="198"/>
    </row>
    <row r="63895" spans="1:4" ht="14.4">
      <c r="A63895"/>
      <c r="B63895"/>
      <c r="C63895"/>
      <c r="D63895" s="198"/>
    </row>
    <row r="63896" spans="1:4" ht="14.4">
      <c r="A63896"/>
      <c r="B63896"/>
      <c r="C63896"/>
      <c r="D63896" s="198"/>
    </row>
    <row r="63897" spans="1:4" ht="14.4">
      <c r="A63897"/>
      <c r="B63897"/>
      <c r="C63897"/>
      <c r="D63897" s="198"/>
    </row>
    <row r="63898" spans="1:4" ht="14.4">
      <c r="A63898"/>
      <c r="B63898"/>
      <c r="C63898"/>
      <c r="D63898" s="198"/>
    </row>
    <row r="63899" spans="1:4" ht="14.4">
      <c r="A63899"/>
      <c r="B63899"/>
      <c r="C63899"/>
      <c r="D63899" s="198"/>
    </row>
    <row r="63900" spans="1:4" ht="14.4">
      <c r="A63900"/>
      <c r="B63900"/>
      <c r="C63900"/>
      <c r="D63900" s="198"/>
    </row>
    <row r="63901" spans="1:4" ht="14.4">
      <c r="A63901"/>
      <c r="B63901"/>
      <c r="C63901"/>
      <c r="D63901" s="198"/>
    </row>
    <row r="63902" spans="1:4" ht="14.4">
      <c r="A63902"/>
      <c r="B63902"/>
      <c r="C63902"/>
      <c r="D63902" s="198"/>
    </row>
    <row r="63903" spans="1:4" ht="14.4">
      <c r="A63903"/>
      <c r="B63903"/>
      <c r="C63903"/>
      <c r="D63903" s="198"/>
    </row>
    <row r="63904" spans="1:4" ht="14.4">
      <c r="A63904"/>
      <c r="B63904"/>
      <c r="C63904"/>
      <c r="D63904" s="198"/>
    </row>
    <row r="63905" spans="1:4" ht="14.4">
      <c r="A63905"/>
      <c r="B63905"/>
      <c r="C63905"/>
      <c r="D63905" s="198"/>
    </row>
    <row r="63906" spans="1:4" ht="14.4">
      <c r="A63906"/>
      <c r="B63906"/>
      <c r="C63906"/>
      <c r="D63906" s="198"/>
    </row>
    <row r="63907" spans="1:4" ht="14.4">
      <c r="A63907"/>
      <c r="B63907"/>
      <c r="C63907"/>
      <c r="D63907" s="198"/>
    </row>
    <row r="63908" spans="1:4" ht="14.4">
      <c r="A63908"/>
      <c r="B63908"/>
      <c r="C63908"/>
      <c r="D63908" s="198"/>
    </row>
    <row r="63909" spans="1:4" ht="14.4">
      <c r="A63909"/>
      <c r="B63909"/>
      <c r="C63909"/>
      <c r="D63909" s="198"/>
    </row>
    <row r="63910" spans="1:4" ht="14.4">
      <c r="A63910"/>
      <c r="B63910"/>
      <c r="C63910"/>
      <c r="D63910" s="198"/>
    </row>
    <row r="63911" spans="1:4" ht="14.4">
      <c r="A63911"/>
      <c r="B63911"/>
      <c r="C63911"/>
      <c r="D63911" s="198"/>
    </row>
    <row r="63912" spans="1:4" ht="14.4">
      <c r="A63912"/>
      <c r="B63912"/>
      <c r="C63912"/>
      <c r="D63912" s="198"/>
    </row>
    <row r="63913" spans="1:4" ht="14.4">
      <c r="A63913"/>
      <c r="B63913"/>
      <c r="C63913"/>
      <c r="D63913" s="198"/>
    </row>
    <row r="63914" spans="1:4" ht="14.4">
      <c r="A63914"/>
      <c r="B63914"/>
      <c r="C63914"/>
      <c r="D63914" s="198"/>
    </row>
    <row r="63915" spans="1:4" ht="14.4">
      <c r="A63915"/>
      <c r="B63915"/>
      <c r="C63915"/>
      <c r="D63915" s="198"/>
    </row>
    <row r="63916" spans="1:4" ht="14.4">
      <c r="A63916"/>
      <c r="B63916"/>
      <c r="C63916"/>
      <c r="D63916" s="198"/>
    </row>
    <row r="63917" spans="1:4" ht="14.4">
      <c r="A63917"/>
      <c r="B63917"/>
      <c r="C63917"/>
      <c r="D63917" s="198"/>
    </row>
    <row r="63918" spans="1:4" ht="14.4">
      <c r="A63918"/>
      <c r="B63918"/>
      <c r="C63918"/>
      <c r="D63918" s="198"/>
    </row>
    <row r="63919" spans="1:4" ht="14.4">
      <c r="A63919"/>
      <c r="B63919"/>
      <c r="C63919"/>
      <c r="D63919" s="198"/>
    </row>
    <row r="63920" spans="1:4" ht="14.4">
      <c r="A63920"/>
      <c r="B63920"/>
      <c r="C63920"/>
      <c r="D63920" s="198"/>
    </row>
    <row r="63921" spans="1:4" ht="14.4">
      <c r="A63921"/>
      <c r="B63921"/>
      <c r="C63921"/>
      <c r="D63921" s="198"/>
    </row>
    <row r="63922" spans="1:4" ht="14.4">
      <c r="A63922"/>
      <c r="B63922"/>
      <c r="C63922"/>
      <c r="D63922" s="198"/>
    </row>
    <row r="63923" spans="1:4" ht="14.4">
      <c r="A63923"/>
      <c r="B63923"/>
      <c r="C63923"/>
      <c r="D63923" s="198"/>
    </row>
    <row r="63924" spans="1:4" ht="14.4">
      <c r="A63924"/>
      <c r="B63924"/>
      <c r="C63924"/>
      <c r="D63924" s="198"/>
    </row>
    <row r="63925" spans="1:4" ht="14.4">
      <c r="A63925"/>
      <c r="B63925"/>
      <c r="C63925"/>
      <c r="D63925" s="198"/>
    </row>
    <row r="63926" spans="1:4" ht="14.4">
      <c r="A63926"/>
      <c r="B63926"/>
      <c r="C63926"/>
      <c r="D63926" s="198"/>
    </row>
    <row r="63927" spans="1:4" ht="14.4">
      <c r="A63927"/>
      <c r="B63927"/>
      <c r="C63927"/>
      <c r="D63927" s="198"/>
    </row>
    <row r="63928" spans="1:4" ht="14.4">
      <c r="A63928"/>
      <c r="B63928"/>
      <c r="C63928"/>
      <c r="D63928" s="198"/>
    </row>
    <row r="63929" spans="1:4" ht="14.4">
      <c r="A63929"/>
      <c r="B63929"/>
      <c r="C63929"/>
      <c r="D63929" s="198"/>
    </row>
    <row r="63930" spans="1:4" ht="14.4">
      <c r="A63930"/>
      <c r="B63930"/>
      <c r="C63930"/>
      <c r="D63930" s="198"/>
    </row>
    <row r="63931" spans="1:4" ht="14.4">
      <c r="A63931"/>
      <c r="B63931"/>
      <c r="C63931"/>
      <c r="D63931" s="198"/>
    </row>
    <row r="63932" spans="1:4" ht="14.4">
      <c r="A63932"/>
      <c r="B63932"/>
      <c r="C63932"/>
      <c r="D63932" s="198"/>
    </row>
    <row r="63933" spans="1:4" ht="14.4">
      <c r="A63933"/>
      <c r="B63933"/>
      <c r="C63933"/>
      <c r="D63933" s="198"/>
    </row>
    <row r="63934" spans="1:4" ht="14.4">
      <c r="A63934"/>
      <c r="B63934"/>
      <c r="C63934"/>
      <c r="D63934" s="198"/>
    </row>
    <row r="63935" spans="1:4" ht="14.4">
      <c r="A63935"/>
      <c r="B63935"/>
      <c r="C63935"/>
      <c r="D63935" s="198"/>
    </row>
    <row r="63936" spans="1:4" ht="14.4">
      <c r="A63936"/>
      <c r="B63936"/>
      <c r="C63936"/>
      <c r="D63936" s="198"/>
    </row>
    <row r="63937" spans="1:4" ht="14.4">
      <c r="A63937"/>
      <c r="B63937"/>
      <c r="C63937"/>
      <c r="D63937" s="198"/>
    </row>
    <row r="63938" spans="1:4" ht="14.4">
      <c r="A63938"/>
      <c r="B63938"/>
      <c r="C63938"/>
      <c r="D63938" s="198"/>
    </row>
    <row r="63939" spans="1:4" ht="14.4">
      <c r="A63939"/>
      <c r="B63939"/>
      <c r="C63939"/>
      <c r="D63939" s="198"/>
    </row>
    <row r="63940" spans="1:4" ht="14.4">
      <c r="A63940"/>
      <c r="B63940"/>
      <c r="C63940"/>
      <c r="D63940" s="198"/>
    </row>
    <row r="63941" spans="1:4" ht="14.4">
      <c r="A63941"/>
      <c r="B63941"/>
      <c r="C63941"/>
      <c r="D63941" s="198"/>
    </row>
    <row r="63942" spans="1:4" ht="14.4">
      <c r="A63942"/>
      <c r="B63942"/>
      <c r="C63942"/>
      <c r="D63942" s="198"/>
    </row>
    <row r="63943" spans="1:4" ht="14.4">
      <c r="A63943"/>
      <c r="B63943"/>
      <c r="C63943"/>
      <c r="D63943" s="198"/>
    </row>
    <row r="63944" spans="1:4" ht="14.4">
      <c r="A63944"/>
      <c r="B63944"/>
      <c r="C63944"/>
      <c r="D63944" s="198"/>
    </row>
    <row r="63945" spans="1:4" ht="14.4">
      <c r="A63945"/>
      <c r="B63945"/>
      <c r="C63945"/>
      <c r="D63945" s="198"/>
    </row>
    <row r="63946" spans="1:4" ht="14.4">
      <c r="A63946"/>
      <c r="B63946"/>
      <c r="C63946"/>
      <c r="D63946" s="198"/>
    </row>
    <row r="63947" spans="1:4" ht="14.4">
      <c r="A63947"/>
      <c r="B63947"/>
      <c r="C63947"/>
      <c r="D63947" s="198"/>
    </row>
    <row r="63948" spans="1:4" ht="14.4">
      <c r="A63948"/>
      <c r="B63948"/>
      <c r="C63948"/>
      <c r="D63948" s="198"/>
    </row>
    <row r="63949" spans="1:4" ht="14.4">
      <c r="A63949"/>
      <c r="B63949"/>
      <c r="C63949"/>
      <c r="D63949" s="198"/>
    </row>
    <row r="63950" spans="1:4" ht="14.4">
      <c r="A63950"/>
      <c r="B63950"/>
      <c r="C63950"/>
      <c r="D63950" s="198"/>
    </row>
    <row r="63951" spans="1:4" ht="14.4">
      <c r="A63951"/>
      <c r="B63951"/>
      <c r="C63951"/>
      <c r="D63951" s="198"/>
    </row>
    <row r="63952" spans="1:4" ht="14.4">
      <c r="A63952"/>
      <c r="B63952"/>
      <c r="C63952"/>
      <c r="D63952" s="198"/>
    </row>
    <row r="63953" spans="1:4" ht="14.4">
      <c r="A63953"/>
      <c r="B63953"/>
      <c r="C63953"/>
      <c r="D63953" s="198"/>
    </row>
    <row r="63954" spans="1:4" ht="14.4">
      <c r="A63954"/>
      <c r="B63954"/>
      <c r="C63954"/>
      <c r="D63954" s="198"/>
    </row>
    <row r="63955" spans="1:4" ht="14.4">
      <c r="A63955"/>
      <c r="B63955"/>
      <c r="C63955"/>
      <c r="D63955" s="198"/>
    </row>
    <row r="63956" spans="1:4" ht="14.4">
      <c r="A63956"/>
      <c r="B63956"/>
      <c r="C63956"/>
      <c r="D63956" s="198"/>
    </row>
    <row r="63957" spans="1:4" ht="14.4">
      <c r="A63957"/>
      <c r="B63957"/>
      <c r="C63957"/>
      <c r="D63957" s="198"/>
    </row>
    <row r="63958" spans="1:4" ht="14.4">
      <c r="A63958"/>
      <c r="B63958"/>
      <c r="C63958"/>
      <c r="D63958" s="198"/>
    </row>
    <row r="63959" spans="1:4" ht="14.4">
      <c r="A63959"/>
      <c r="B63959"/>
      <c r="C63959"/>
      <c r="D63959" s="198"/>
    </row>
    <row r="63960" spans="1:4" ht="14.4">
      <c r="A63960"/>
      <c r="B63960"/>
      <c r="C63960"/>
      <c r="D63960" s="198"/>
    </row>
    <row r="63961" spans="1:4" ht="14.4">
      <c r="A63961"/>
      <c r="B63961"/>
      <c r="C63961"/>
      <c r="D63961" s="198"/>
    </row>
    <row r="63962" spans="1:4" ht="14.4">
      <c r="A63962"/>
      <c r="B63962"/>
      <c r="C63962"/>
      <c r="D63962" s="198"/>
    </row>
    <row r="63963" spans="1:4" ht="14.4">
      <c r="A63963"/>
      <c r="B63963"/>
      <c r="C63963"/>
      <c r="D63963" s="198"/>
    </row>
    <row r="63964" spans="1:4" ht="14.4">
      <c r="A63964"/>
      <c r="B63964"/>
      <c r="C63964"/>
      <c r="D63964" s="198"/>
    </row>
    <row r="63965" spans="1:4" ht="14.4">
      <c r="A63965"/>
      <c r="B63965"/>
      <c r="C63965"/>
      <c r="D63965" s="198"/>
    </row>
    <row r="63966" spans="1:4" ht="14.4">
      <c r="A63966"/>
      <c r="B63966"/>
      <c r="C63966"/>
      <c r="D63966" s="198"/>
    </row>
    <row r="63967" spans="1:4" ht="14.4">
      <c r="A63967"/>
      <c r="B63967"/>
      <c r="C63967"/>
      <c r="D63967" s="198"/>
    </row>
    <row r="63968" spans="1:4" ht="14.4">
      <c r="A63968"/>
      <c r="B63968"/>
      <c r="C63968"/>
      <c r="D63968" s="198"/>
    </row>
    <row r="63969" spans="1:4" ht="14.4">
      <c r="A63969"/>
      <c r="B63969"/>
      <c r="C63969"/>
      <c r="D63969" s="198"/>
    </row>
    <row r="63970" spans="1:4" ht="14.4">
      <c r="A63970"/>
      <c r="B63970"/>
      <c r="C63970"/>
      <c r="D63970" s="198"/>
    </row>
    <row r="63971" spans="1:4" ht="14.4">
      <c r="A63971"/>
      <c r="B63971"/>
      <c r="C63971"/>
      <c r="D63971" s="198"/>
    </row>
    <row r="63972" spans="1:4" ht="14.4">
      <c r="A63972"/>
      <c r="B63972"/>
      <c r="C63972"/>
      <c r="D63972" s="198"/>
    </row>
    <row r="63973" spans="1:4" ht="14.4">
      <c r="A63973"/>
      <c r="B63973"/>
      <c r="C63973"/>
      <c r="D63973" s="198"/>
    </row>
    <row r="63974" spans="1:4" ht="14.4">
      <c r="A63974"/>
      <c r="B63974"/>
      <c r="C63974"/>
      <c r="D63974" s="198"/>
    </row>
    <row r="63975" spans="1:4" ht="14.4">
      <c r="A63975"/>
      <c r="B63975"/>
      <c r="C63975"/>
      <c r="D63975" s="198"/>
    </row>
    <row r="63976" spans="1:4" ht="14.4">
      <c r="A63976"/>
      <c r="B63976"/>
      <c r="C63976"/>
      <c r="D63976" s="198"/>
    </row>
    <row r="63977" spans="1:4" ht="14.4">
      <c r="A63977"/>
      <c r="B63977"/>
      <c r="C63977"/>
      <c r="D63977" s="198"/>
    </row>
    <row r="63978" spans="1:4" ht="14.4">
      <c r="A63978"/>
      <c r="B63978"/>
      <c r="C63978"/>
      <c r="D63978" s="198"/>
    </row>
    <row r="63979" spans="1:4" ht="14.4">
      <c r="A63979"/>
      <c r="B63979"/>
      <c r="C63979"/>
      <c r="D63979" s="198"/>
    </row>
    <row r="63980" spans="1:4" ht="14.4">
      <c r="A63980"/>
      <c r="B63980"/>
      <c r="C63980"/>
      <c r="D63980" s="198"/>
    </row>
    <row r="63981" spans="1:4" ht="14.4">
      <c r="A63981"/>
      <c r="B63981"/>
      <c r="C63981"/>
      <c r="D63981" s="198"/>
    </row>
    <row r="63982" spans="1:4" ht="14.4">
      <c r="A63982"/>
      <c r="B63982"/>
      <c r="C63982"/>
      <c r="D63982" s="198"/>
    </row>
    <row r="63983" spans="1:4" ht="14.4">
      <c r="A63983"/>
      <c r="B63983"/>
      <c r="C63983"/>
      <c r="D63983" s="198"/>
    </row>
    <row r="63984" spans="1:4" ht="14.4">
      <c r="A63984"/>
      <c r="B63984"/>
      <c r="C63984"/>
      <c r="D63984" s="198"/>
    </row>
    <row r="63985" spans="1:4" ht="14.4">
      <c r="A63985"/>
      <c r="B63985"/>
      <c r="C63985"/>
      <c r="D63985" s="198"/>
    </row>
    <row r="63986" spans="1:4" ht="14.4">
      <c r="A63986"/>
      <c r="B63986"/>
      <c r="C63986"/>
      <c r="D63986" s="198"/>
    </row>
    <row r="63987" spans="1:4" ht="14.4">
      <c r="A63987"/>
      <c r="B63987"/>
      <c r="C63987"/>
      <c r="D63987" s="198"/>
    </row>
    <row r="63988" spans="1:4" ht="14.4">
      <c r="A63988"/>
      <c r="B63988"/>
      <c r="C63988"/>
      <c r="D63988" s="198"/>
    </row>
    <row r="63989" spans="1:4" ht="14.4">
      <c r="A63989"/>
      <c r="B63989"/>
      <c r="C63989"/>
      <c r="D63989" s="198"/>
    </row>
    <row r="63990" spans="1:4" ht="14.4">
      <c r="A63990"/>
      <c r="B63990"/>
      <c r="C63990"/>
      <c r="D63990" s="198"/>
    </row>
    <row r="63991" spans="1:4" ht="14.4">
      <c r="A63991"/>
      <c r="B63991"/>
      <c r="C63991"/>
      <c r="D63991" s="198"/>
    </row>
    <row r="63992" spans="1:4" ht="14.4">
      <c r="A63992"/>
      <c r="B63992"/>
      <c r="C63992"/>
      <c r="D63992" s="198"/>
    </row>
    <row r="63993" spans="1:4" ht="14.4">
      <c r="A63993"/>
      <c r="B63993"/>
      <c r="C63993"/>
      <c r="D63993" s="198"/>
    </row>
    <row r="63994" spans="1:4" ht="14.4">
      <c r="A63994"/>
      <c r="B63994"/>
      <c r="C63994"/>
      <c r="D63994" s="198"/>
    </row>
    <row r="63995" spans="1:4" ht="14.4">
      <c r="A63995"/>
      <c r="B63995"/>
      <c r="C63995"/>
      <c r="D63995" s="198"/>
    </row>
    <row r="63996" spans="1:4" ht="14.4">
      <c r="A63996"/>
      <c r="B63996"/>
      <c r="C63996"/>
      <c r="D63996" s="198"/>
    </row>
    <row r="63997" spans="1:4" ht="14.4">
      <c r="A63997"/>
      <c r="B63997"/>
      <c r="C63997"/>
      <c r="D63997" s="198"/>
    </row>
    <row r="63998" spans="1:4" ht="14.4">
      <c r="A63998"/>
      <c r="B63998"/>
      <c r="C63998"/>
      <c r="D63998" s="198"/>
    </row>
    <row r="63999" spans="1:4" ht="14.4">
      <c r="A63999"/>
      <c r="B63999"/>
      <c r="C63999"/>
      <c r="D63999" s="198"/>
    </row>
    <row r="64000" spans="1:4" ht="14.4">
      <c r="A64000"/>
      <c r="B64000"/>
      <c r="C64000"/>
      <c r="D64000" s="198"/>
    </row>
    <row r="64001" spans="1:4" ht="14.4">
      <c r="A64001"/>
      <c r="B64001"/>
      <c r="C64001"/>
      <c r="D64001" s="198"/>
    </row>
    <row r="64002" spans="1:4" ht="14.4">
      <c r="A64002"/>
      <c r="B64002"/>
      <c r="C64002"/>
      <c r="D64002" s="198"/>
    </row>
    <row r="64003" spans="1:4" ht="14.4">
      <c r="A64003"/>
      <c r="B64003"/>
      <c r="C64003"/>
      <c r="D64003" s="198"/>
    </row>
    <row r="64004" spans="1:4" ht="14.4">
      <c r="A64004"/>
      <c r="B64004"/>
      <c r="C64004"/>
      <c r="D64004" s="198"/>
    </row>
    <row r="64005" spans="1:4" ht="14.4">
      <c r="A64005"/>
      <c r="B64005"/>
      <c r="C64005"/>
      <c r="D64005" s="198"/>
    </row>
    <row r="64006" spans="1:4" ht="14.4">
      <c r="A64006"/>
      <c r="B64006"/>
      <c r="C64006"/>
      <c r="D64006" s="198"/>
    </row>
    <row r="64007" spans="1:4" ht="14.4">
      <c r="A64007"/>
      <c r="B64007"/>
      <c r="C64007"/>
      <c r="D64007" s="198"/>
    </row>
    <row r="64008" spans="1:4" ht="14.4">
      <c r="A64008"/>
      <c r="B64008"/>
      <c r="C64008"/>
      <c r="D64008" s="198"/>
    </row>
    <row r="64009" spans="1:4" ht="14.4">
      <c r="A64009"/>
      <c r="B64009"/>
      <c r="C64009"/>
      <c r="D64009" s="198"/>
    </row>
    <row r="64010" spans="1:4" ht="14.4">
      <c r="A64010"/>
      <c r="B64010"/>
      <c r="C64010"/>
      <c r="D64010" s="198"/>
    </row>
    <row r="64011" spans="1:4" ht="14.4">
      <c r="A64011"/>
      <c r="B64011"/>
      <c r="C64011"/>
      <c r="D64011" s="198"/>
    </row>
    <row r="64012" spans="1:4" ht="14.4">
      <c r="A64012"/>
      <c r="B64012"/>
      <c r="C64012"/>
      <c r="D64012" s="198"/>
    </row>
    <row r="64013" spans="1:4" ht="14.4">
      <c r="A64013"/>
      <c r="B64013"/>
      <c r="C64013"/>
      <c r="D64013" s="198"/>
    </row>
    <row r="64014" spans="1:4" ht="14.4">
      <c r="A64014"/>
      <c r="B64014"/>
      <c r="C64014"/>
      <c r="D64014" s="198"/>
    </row>
    <row r="64015" spans="1:4" ht="14.4">
      <c r="A64015"/>
      <c r="B64015"/>
      <c r="C64015"/>
      <c r="D64015" s="198"/>
    </row>
    <row r="64016" spans="1:4" ht="14.4">
      <c r="A64016"/>
      <c r="B64016"/>
      <c r="C64016"/>
      <c r="D64016" s="198"/>
    </row>
    <row r="64017" spans="1:4" ht="14.4">
      <c r="A64017"/>
      <c r="B64017"/>
      <c r="C64017"/>
      <c r="D64017" s="198"/>
    </row>
    <row r="64018" spans="1:4" ht="14.4">
      <c r="A64018"/>
      <c r="B64018"/>
      <c r="C64018"/>
      <c r="D64018" s="198"/>
    </row>
    <row r="64019" spans="1:4" ht="14.4">
      <c r="A64019"/>
      <c r="B64019"/>
      <c r="C64019"/>
      <c r="D64019" s="198"/>
    </row>
    <row r="64020" spans="1:4" ht="14.4">
      <c r="A64020"/>
      <c r="B64020"/>
      <c r="C64020"/>
      <c r="D64020" s="198"/>
    </row>
    <row r="64021" spans="1:4" ht="14.4">
      <c r="A64021"/>
      <c r="B64021"/>
      <c r="C64021"/>
      <c r="D64021" s="198"/>
    </row>
    <row r="64022" spans="1:4" ht="14.4">
      <c r="A64022"/>
      <c r="B64022"/>
      <c r="C64022"/>
      <c r="D64022" s="198"/>
    </row>
    <row r="64023" spans="1:4" ht="14.4">
      <c r="A64023"/>
      <c r="B64023"/>
      <c r="C64023"/>
      <c r="D64023" s="198"/>
    </row>
    <row r="64024" spans="1:4" ht="14.4">
      <c r="A64024"/>
      <c r="B64024"/>
      <c r="C64024"/>
      <c r="D64024" s="198"/>
    </row>
    <row r="64025" spans="1:4" ht="14.4">
      <c r="A64025"/>
      <c r="B64025"/>
      <c r="C64025"/>
      <c r="D64025" s="198"/>
    </row>
    <row r="64026" spans="1:4" ht="14.4">
      <c r="A64026"/>
      <c r="B64026"/>
      <c r="C64026"/>
      <c r="D64026" s="198"/>
    </row>
    <row r="64027" spans="1:4" ht="14.4">
      <c r="A64027"/>
      <c r="B64027"/>
      <c r="C64027"/>
      <c r="D64027" s="198"/>
    </row>
    <row r="64028" spans="1:4" ht="14.4">
      <c r="A64028"/>
      <c r="B64028"/>
      <c r="C64028"/>
      <c r="D64028" s="198"/>
    </row>
    <row r="64029" spans="1:4" ht="14.4">
      <c r="A64029"/>
      <c r="B64029"/>
      <c r="C64029"/>
      <c r="D64029" s="198"/>
    </row>
    <row r="64030" spans="1:4" ht="14.4">
      <c r="A64030"/>
      <c r="B64030"/>
      <c r="C64030"/>
      <c r="D64030" s="198"/>
    </row>
    <row r="64031" spans="1:4" ht="14.4">
      <c r="A64031"/>
      <c r="B64031"/>
      <c r="C64031"/>
      <c r="D64031" s="198"/>
    </row>
    <row r="64032" spans="1:4" ht="14.4">
      <c r="A64032"/>
      <c r="B64032"/>
      <c r="C64032"/>
      <c r="D64032" s="198"/>
    </row>
    <row r="64033" spans="1:4" ht="14.4">
      <c r="A64033"/>
      <c r="B64033"/>
      <c r="C64033"/>
      <c r="D64033" s="198"/>
    </row>
    <row r="64034" spans="1:4" ht="14.4">
      <c r="A64034"/>
      <c r="B64034"/>
      <c r="C64034"/>
      <c r="D64034" s="198"/>
    </row>
    <row r="64035" spans="1:4" ht="14.4">
      <c r="A64035"/>
      <c r="B64035"/>
      <c r="C64035"/>
      <c r="D64035" s="198"/>
    </row>
    <row r="64036" spans="1:4" ht="14.4">
      <c r="A64036"/>
      <c r="B64036"/>
      <c r="C64036"/>
      <c r="D64036" s="198"/>
    </row>
    <row r="64037" spans="1:4" ht="14.4">
      <c r="A64037"/>
      <c r="B64037"/>
      <c r="C64037"/>
      <c r="D64037" s="198"/>
    </row>
    <row r="64038" spans="1:4" ht="14.4">
      <c r="A64038"/>
      <c r="B64038"/>
      <c r="C64038"/>
      <c r="D64038" s="198"/>
    </row>
    <row r="64039" spans="1:4" ht="14.4">
      <c r="A64039"/>
      <c r="B64039"/>
      <c r="C64039"/>
      <c r="D64039" s="198"/>
    </row>
    <row r="64040" spans="1:4" ht="14.4">
      <c r="A64040"/>
      <c r="B64040"/>
      <c r="C64040"/>
      <c r="D64040" s="198"/>
    </row>
    <row r="64041" spans="1:4" ht="14.4">
      <c r="A64041"/>
      <c r="B64041"/>
      <c r="C64041"/>
      <c r="D64041" s="198"/>
    </row>
    <row r="64042" spans="1:4" ht="14.4">
      <c r="A64042"/>
      <c r="B64042"/>
      <c r="C64042"/>
      <c r="D64042" s="198"/>
    </row>
    <row r="64043" spans="1:4" ht="14.4">
      <c r="A64043"/>
      <c r="B64043"/>
      <c r="C64043"/>
      <c r="D64043" s="198"/>
    </row>
    <row r="64044" spans="1:4" ht="14.4">
      <c r="A64044"/>
      <c r="B64044"/>
      <c r="C64044"/>
      <c r="D64044" s="198"/>
    </row>
    <row r="64045" spans="1:4" ht="14.4">
      <c r="A64045"/>
      <c r="B64045"/>
      <c r="C64045"/>
      <c r="D64045" s="198"/>
    </row>
    <row r="64046" spans="1:4" ht="14.4">
      <c r="A64046"/>
      <c r="B64046"/>
      <c r="C64046"/>
      <c r="D64046" s="198"/>
    </row>
    <row r="64047" spans="1:4" ht="14.4">
      <c r="A64047"/>
      <c r="B64047"/>
      <c r="C64047"/>
      <c r="D64047" s="198"/>
    </row>
    <row r="64048" spans="1:4" ht="14.4">
      <c r="A64048"/>
      <c r="B64048"/>
      <c r="C64048"/>
      <c r="D64048" s="198"/>
    </row>
    <row r="64049" spans="1:4" ht="14.4">
      <c r="A64049"/>
      <c r="B64049"/>
      <c r="C64049"/>
      <c r="D64049" s="198"/>
    </row>
    <row r="64050" spans="1:4" ht="14.4">
      <c r="A64050"/>
      <c r="B64050"/>
      <c r="C64050"/>
      <c r="D64050" s="198"/>
    </row>
    <row r="64051" spans="1:4" ht="14.4">
      <c r="A64051"/>
      <c r="B64051"/>
      <c r="C64051"/>
      <c r="D64051" s="198"/>
    </row>
    <row r="64052" spans="1:4" ht="14.4">
      <c r="A64052"/>
      <c r="B64052"/>
      <c r="C64052"/>
      <c r="D64052" s="198"/>
    </row>
    <row r="64053" spans="1:4" ht="14.4">
      <c r="A64053"/>
      <c r="B64053"/>
      <c r="C64053"/>
      <c r="D64053" s="198"/>
    </row>
    <row r="64054" spans="1:4" ht="14.4">
      <c r="A64054"/>
      <c r="B64054"/>
      <c r="C64054"/>
      <c r="D64054" s="198"/>
    </row>
    <row r="64055" spans="1:4" ht="14.4">
      <c r="A64055"/>
      <c r="B64055"/>
      <c r="C64055"/>
      <c r="D64055" s="198"/>
    </row>
    <row r="64056" spans="1:4" ht="14.4">
      <c r="A64056"/>
      <c r="B64056"/>
      <c r="C64056"/>
      <c r="D64056" s="198"/>
    </row>
    <row r="64057" spans="1:4" ht="14.4">
      <c r="A64057"/>
      <c r="B64057"/>
      <c r="C64057"/>
      <c r="D64057" s="198"/>
    </row>
    <row r="64058" spans="1:4" ht="14.4">
      <c r="A64058"/>
      <c r="B64058"/>
      <c r="C64058"/>
      <c r="D64058" s="198"/>
    </row>
    <row r="64059" spans="1:4" ht="14.4">
      <c r="A64059"/>
      <c r="B64059"/>
      <c r="C64059"/>
      <c r="D64059" s="198"/>
    </row>
    <row r="64060" spans="1:4" ht="14.4">
      <c r="A64060"/>
      <c r="B64060"/>
      <c r="C64060"/>
      <c r="D64060" s="198"/>
    </row>
    <row r="64061" spans="1:4" ht="14.4">
      <c r="A64061"/>
      <c r="B64061"/>
      <c r="C64061"/>
      <c r="D64061" s="198"/>
    </row>
    <row r="64062" spans="1:4" ht="14.4">
      <c r="A64062"/>
      <c r="B64062"/>
      <c r="C64062"/>
      <c r="D64062" s="198"/>
    </row>
    <row r="64063" spans="1:4" ht="14.4">
      <c r="A64063"/>
      <c r="B64063"/>
      <c r="C64063"/>
      <c r="D64063" s="198"/>
    </row>
    <row r="64064" spans="1:4" ht="14.4">
      <c r="A64064"/>
      <c r="B64064"/>
      <c r="C64064"/>
      <c r="D64064" s="198"/>
    </row>
    <row r="64065" spans="1:4" ht="14.4">
      <c r="A64065"/>
      <c r="B64065"/>
      <c r="C64065"/>
      <c r="D64065" s="198"/>
    </row>
    <row r="64066" spans="1:4" ht="14.4">
      <c r="A64066"/>
      <c r="B64066"/>
      <c r="C64066"/>
      <c r="D64066" s="198"/>
    </row>
    <row r="64067" spans="1:4" ht="14.4">
      <c r="A64067"/>
      <c r="B64067"/>
      <c r="C64067"/>
      <c r="D64067" s="198"/>
    </row>
    <row r="64068" spans="1:4" ht="14.4">
      <c r="A64068"/>
      <c r="B64068"/>
      <c r="C64068"/>
      <c r="D64068" s="198"/>
    </row>
    <row r="64069" spans="1:4" ht="14.4">
      <c r="A64069"/>
      <c r="B64069"/>
      <c r="C64069"/>
      <c r="D64069" s="198"/>
    </row>
    <row r="64070" spans="1:4" ht="14.4">
      <c r="A64070"/>
      <c r="B64070"/>
      <c r="C64070"/>
      <c r="D64070" s="198"/>
    </row>
    <row r="64071" spans="1:4" ht="14.4">
      <c r="A64071"/>
      <c r="B64071"/>
      <c r="C64071"/>
      <c r="D64071" s="198"/>
    </row>
    <row r="64072" spans="1:4" ht="14.4">
      <c r="A64072"/>
      <c r="B64072"/>
      <c r="C64072"/>
      <c r="D64072" s="198"/>
    </row>
    <row r="64073" spans="1:4" ht="14.4">
      <c r="A64073"/>
      <c r="B64073"/>
      <c r="C64073"/>
      <c r="D64073" s="198"/>
    </row>
    <row r="64074" spans="1:4" ht="14.4">
      <c r="A64074"/>
      <c r="B64074"/>
      <c r="C64074"/>
      <c r="D64074" s="198"/>
    </row>
    <row r="64075" spans="1:4" ht="14.4">
      <c r="A64075"/>
      <c r="B64075"/>
      <c r="C64075"/>
      <c r="D64075" s="198"/>
    </row>
    <row r="64076" spans="1:4" ht="14.4">
      <c r="A64076"/>
      <c r="B64076"/>
      <c r="C64076"/>
      <c r="D64076" s="198"/>
    </row>
    <row r="64077" spans="1:4" ht="14.4">
      <c r="A64077"/>
      <c r="B64077"/>
      <c r="C64077"/>
      <c r="D64077" s="198"/>
    </row>
    <row r="64078" spans="1:4" ht="14.4">
      <c r="A64078"/>
      <c r="B64078"/>
      <c r="C64078"/>
      <c r="D64078" s="198"/>
    </row>
    <row r="64079" spans="1:4" ht="14.4">
      <c r="A64079"/>
      <c r="B64079"/>
      <c r="C64079"/>
      <c r="D64079" s="198"/>
    </row>
    <row r="64080" spans="1:4" ht="14.4">
      <c r="A64080"/>
      <c r="B64080"/>
      <c r="C64080"/>
      <c r="D64080" s="198"/>
    </row>
    <row r="64081" spans="1:4" ht="14.4">
      <c r="A64081"/>
      <c r="B64081"/>
      <c r="C64081"/>
      <c r="D64081" s="198"/>
    </row>
    <row r="64082" spans="1:4" ht="14.4">
      <c r="A64082"/>
      <c r="B64082"/>
      <c r="C64082"/>
      <c r="D64082" s="198"/>
    </row>
    <row r="64083" spans="1:4" ht="14.4">
      <c r="A64083"/>
      <c r="B64083"/>
      <c r="C64083"/>
      <c r="D64083" s="198"/>
    </row>
    <row r="64084" spans="1:4" ht="14.4">
      <c r="A64084"/>
      <c r="B64084"/>
      <c r="C64084"/>
      <c r="D64084" s="198"/>
    </row>
    <row r="64085" spans="1:4" ht="14.4">
      <c r="A64085"/>
      <c r="B64085"/>
      <c r="C64085"/>
      <c r="D64085" s="198"/>
    </row>
    <row r="64086" spans="1:4" ht="14.4">
      <c r="A64086"/>
      <c r="B64086"/>
      <c r="C64086"/>
      <c r="D64086" s="198"/>
    </row>
    <row r="64087" spans="1:4" ht="14.4">
      <c r="A64087"/>
      <c r="B64087"/>
      <c r="C64087"/>
      <c r="D64087" s="198"/>
    </row>
    <row r="64088" spans="1:4" ht="14.4">
      <c r="A64088"/>
      <c r="B64088"/>
      <c r="C64088"/>
      <c r="D64088" s="198"/>
    </row>
    <row r="64089" spans="1:4" ht="14.4">
      <c r="A64089"/>
      <c r="B64089"/>
      <c r="C64089"/>
      <c r="D64089" s="198"/>
    </row>
    <row r="64090" spans="1:4" ht="14.4">
      <c r="A64090"/>
      <c r="B64090"/>
      <c r="C64090"/>
      <c r="D64090" s="198"/>
    </row>
    <row r="64091" spans="1:4" ht="14.4">
      <c r="A64091"/>
      <c r="B64091"/>
      <c r="C64091"/>
      <c r="D64091" s="198"/>
    </row>
    <row r="64092" spans="1:4" ht="14.4">
      <c r="A64092"/>
      <c r="B64092"/>
      <c r="C64092"/>
      <c r="D64092" s="198"/>
    </row>
    <row r="64093" spans="1:4" ht="14.4">
      <c r="A64093"/>
      <c r="B64093"/>
      <c r="C64093"/>
      <c r="D64093" s="198"/>
    </row>
    <row r="64094" spans="1:4" ht="14.4">
      <c r="A64094"/>
      <c r="B64094"/>
      <c r="C64094"/>
      <c r="D64094" s="198"/>
    </row>
    <row r="64095" spans="1:4" ht="14.4">
      <c r="A64095"/>
      <c r="B64095"/>
      <c r="C64095"/>
      <c r="D64095" s="198"/>
    </row>
    <row r="64096" spans="1:4" ht="14.4">
      <c r="A64096"/>
      <c r="B64096"/>
      <c r="C64096"/>
      <c r="D64096" s="198"/>
    </row>
    <row r="64097" spans="1:4" ht="14.4">
      <c r="A64097"/>
      <c r="B64097"/>
      <c r="C64097"/>
      <c r="D64097" s="198"/>
    </row>
    <row r="64098" spans="1:4" ht="14.4">
      <c r="A64098"/>
      <c r="B64098"/>
      <c r="C64098"/>
      <c r="D64098" s="198"/>
    </row>
    <row r="64099" spans="1:4" ht="14.4">
      <c r="A64099"/>
      <c r="B64099"/>
      <c r="C64099"/>
      <c r="D64099" s="198"/>
    </row>
    <row r="64100" spans="1:4" ht="14.4">
      <c r="A64100"/>
      <c r="B64100"/>
      <c r="C64100"/>
      <c r="D64100" s="198"/>
    </row>
    <row r="64101" spans="1:4" ht="14.4">
      <c r="A64101"/>
      <c r="B64101"/>
      <c r="C64101"/>
      <c r="D64101" s="198"/>
    </row>
    <row r="64102" spans="1:4" ht="14.4">
      <c r="A64102"/>
      <c r="B64102"/>
      <c r="C64102"/>
      <c r="D64102" s="198"/>
    </row>
    <row r="64103" spans="1:4" ht="14.4">
      <c r="A64103"/>
      <c r="B64103"/>
      <c r="C64103"/>
      <c r="D64103" s="198"/>
    </row>
    <row r="64104" spans="1:4" ht="14.4">
      <c r="A64104"/>
      <c r="B64104"/>
      <c r="C64104"/>
      <c r="D64104" s="198"/>
    </row>
    <row r="64105" spans="1:4" ht="14.4">
      <c r="A64105"/>
      <c r="B64105"/>
      <c r="C64105"/>
      <c r="D64105" s="198"/>
    </row>
    <row r="64106" spans="1:4" ht="14.4">
      <c r="A64106"/>
      <c r="B64106"/>
      <c r="C64106"/>
      <c r="D64106" s="198"/>
    </row>
    <row r="64107" spans="1:4" ht="14.4">
      <c r="A64107"/>
      <c r="B64107"/>
      <c r="C64107"/>
      <c r="D64107" s="198"/>
    </row>
    <row r="64108" spans="1:4" ht="14.4">
      <c r="A64108"/>
      <c r="B64108"/>
      <c r="C64108"/>
      <c r="D64108" s="198"/>
    </row>
    <row r="64109" spans="1:4" ht="14.4">
      <c r="A64109"/>
      <c r="B64109"/>
      <c r="C64109"/>
      <c r="D64109" s="198"/>
    </row>
    <row r="64110" spans="1:4" ht="14.4">
      <c r="A64110"/>
      <c r="B64110"/>
      <c r="C64110"/>
      <c r="D64110" s="198"/>
    </row>
    <row r="64111" spans="1:4" ht="14.4">
      <c r="A64111"/>
      <c r="B64111"/>
      <c r="C64111"/>
      <c r="D64111" s="198"/>
    </row>
    <row r="64112" spans="1:4" ht="14.4">
      <c r="A64112"/>
      <c r="B64112"/>
      <c r="C64112"/>
      <c r="D64112" s="198"/>
    </row>
    <row r="64113" spans="1:4" ht="14.4">
      <c r="A64113"/>
      <c r="B64113"/>
      <c r="C64113"/>
      <c r="D64113" s="198"/>
    </row>
    <row r="64114" spans="1:4" ht="14.4">
      <c r="A64114"/>
      <c r="B64114"/>
      <c r="C64114"/>
      <c r="D64114" s="198"/>
    </row>
    <row r="64115" spans="1:4" ht="14.4">
      <c r="A64115"/>
      <c r="B64115"/>
      <c r="C64115"/>
      <c r="D64115" s="198"/>
    </row>
    <row r="64116" spans="1:4" ht="14.4">
      <c r="A64116"/>
      <c r="B64116"/>
      <c r="C64116"/>
      <c r="D64116" s="198"/>
    </row>
    <row r="64117" spans="1:4" ht="14.4">
      <c r="A64117"/>
      <c r="B64117"/>
      <c r="C64117"/>
      <c r="D64117" s="198"/>
    </row>
    <row r="64118" spans="1:4" ht="14.4">
      <c r="A64118"/>
      <c r="B64118"/>
      <c r="C64118"/>
      <c r="D64118" s="198"/>
    </row>
    <row r="64119" spans="1:4" ht="14.4">
      <c r="A64119"/>
      <c r="B64119"/>
      <c r="C64119"/>
      <c r="D64119" s="198"/>
    </row>
    <row r="64120" spans="1:4" ht="14.4">
      <c r="A64120"/>
      <c r="B64120"/>
      <c r="C64120"/>
      <c r="D64120" s="198"/>
    </row>
    <row r="64121" spans="1:4" ht="14.4">
      <c r="A64121"/>
      <c r="B64121"/>
      <c r="C64121"/>
      <c r="D64121" s="198"/>
    </row>
    <row r="64122" spans="1:4" ht="14.4">
      <c r="A64122"/>
      <c r="B64122"/>
      <c r="C64122"/>
      <c r="D64122" s="198"/>
    </row>
    <row r="64123" spans="1:4" ht="14.4">
      <c r="A64123"/>
      <c r="B64123"/>
      <c r="C64123"/>
      <c r="D64123" s="198"/>
    </row>
    <row r="64124" spans="1:4" ht="14.4">
      <c r="A64124"/>
      <c r="B64124"/>
      <c r="C64124"/>
      <c r="D64124" s="198"/>
    </row>
    <row r="64125" spans="1:4" ht="14.4">
      <c r="A64125"/>
      <c r="B64125"/>
      <c r="C64125"/>
      <c r="D64125" s="198"/>
    </row>
    <row r="64126" spans="1:4" ht="14.4">
      <c r="A64126"/>
      <c r="B64126"/>
      <c r="C64126"/>
      <c r="D64126" s="198"/>
    </row>
    <row r="64127" spans="1:4" ht="14.4">
      <c r="A64127"/>
      <c r="B64127"/>
      <c r="C64127"/>
      <c r="D64127" s="198"/>
    </row>
    <row r="64128" spans="1:4" ht="14.4">
      <c r="A64128"/>
      <c r="B64128"/>
      <c r="C64128"/>
      <c r="D64128" s="198"/>
    </row>
    <row r="64129" spans="1:4" ht="14.4">
      <c r="A64129"/>
      <c r="B64129"/>
      <c r="C64129"/>
      <c r="D64129" s="198"/>
    </row>
    <row r="64130" spans="1:4" ht="14.4">
      <c r="A64130"/>
      <c r="B64130"/>
      <c r="C64130"/>
      <c r="D64130" s="198"/>
    </row>
    <row r="64131" spans="1:4" ht="14.4">
      <c r="A64131"/>
      <c r="B64131"/>
      <c r="C64131"/>
      <c r="D64131" s="198"/>
    </row>
    <row r="64132" spans="1:4" ht="14.4">
      <c r="A64132"/>
      <c r="B64132"/>
      <c r="C64132"/>
      <c r="D64132" s="198"/>
    </row>
    <row r="64133" spans="1:4" ht="14.4">
      <c r="A64133"/>
      <c r="B64133"/>
      <c r="C64133"/>
      <c r="D64133" s="198"/>
    </row>
    <row r="64134" spans="1:4" ht="14.4">
      <c r="A64134"/>
      <c r="B64134"/>
      <c r="C64134"/>
      <c r="D64134" s="198"/>
    </row>
    <row r="64135" spans="1:4" ht="14.4">
      <c r="A64135"/>
      <c r="B64135"/>
      <c r="C64135"/>
      <c r="D64135" s="198"/>
    </row>
    <row r="64136" spans="1:4" ht="14.4">
      <c r="A64136"/>
      <c r="B64136"/>
      <c r="C64136"/>
      <c r="D64136" s="198"/>
    </row>
    <row r="64137" spans="1:4" ht="14.4">
      <c r="A64137"/>
      <c r="B64137"/>
      <c r="C64137"/>
      <c r="D64137" s="198"/>
    </row>
    <row r="64138" spans="1:4" ht="14.4">
      <c r="A64138"/>
      <c r="B64138"/>
      <c r="C64138"/>
      <c r="D64138" s="198"/>
    </row>
    <row r="64139" spans="1:4" ht="14.4">
      <c r="A64139"/>
      <c r="B64139"/>
      <c r="C64139"/>
      <c r="D64139" s="198"/>
    </row>
    <row r="64140" spans="1:4" ht="14.4">
      <c r="A64140"/>
      <c r="B64140"/>
      <c r="C64140"/>
      <c r="D64140" s="198"/>
    </row>
    <row r="64141" spans="1:4" ht="14.4">
      <c r="A64141"/>
      <c r="B64141"/>
      <c r="C64141"/>
      <c r="D64141" s="198"/>
    </row>
    <row r="64142" spans="1:4" ht="14.4">
      <c r="A64142"/>
      <c r="B64142"/>
      <c r="C64142"/>
      <c r="D64142" s="198"/>
    </row>
    <row r="64143" spans="1:4" ht="14.4">
      <c r="A64143"/>
      <c r="B64143"/>
      <c r="C64143"/>
      <c r="D64143" s="198"/>
    </row>
    <row r="64144" spans="1:4" ht="14.4">
      <c r="A64144"/>
      <c r="B64144"/>
      <c r="C64144"/>
      <c r="D64144" s="198"/>
    </row>
    <row r="64145" spans="1:4" ht="14.4">
      <c r="A64145"/>
      <c r="B64145"/>
      <c r="C64145"/>
      <c r="D64145" s="198"/>
    </row>
    <row r="64146" spans="1:4" ht="14.4">
      <c r="A64146"/>
      <c r="B64146"/>
      <c r="C64146"/>
      <c r="D64146" s="198"/>
    </row>
    <row r="64147" spans="1:4" ht="14.4">
      <c r="A64147"/>
      <c r="B64147"/>
      <c r="C64147"/>
      <c r="D64147" s="198"/>
    </row>
    <row r="64148" spans="1:4" ht="14.4">
      <c r="A64148"/>
      <c r="B64148"/>
      <c r="C64148"/>
      <c r="D64148" s="198"/>
    </row>
    <row r="64149" spans="1:4" ht="14.4">
      <c r="A64149"/>
      <c r="B64149"/>
      <c r="C64149"/>
      <c r="D64149" s="198"/>
    </row>
    <row r="64150" spans="1:4" ht="14.4">
      <c r="A64150"/>
      <c r="B64150"/>
      <c r="C64150"/>
      <c r="D64150" s="198"/>
    </row>
    <row r="64151" spans="1:4" ht="14.4">
      <c r="A64151"/>
      <c r="B64151"/>
      <c r="C64151"/>
      <c r="D64151" s="198"/>
    </row>
    <row r="64152" spans="1:4" ht="14.4">
      <c r="A64152"/>
      <c r="B64152"/>
      <c r="C64152"/>
      <c r="D64152" s="198"/>
    </row>
    <row r="64153" spans="1:4" ht="14.4">
      <c r="A64153"/>
      <c r="B64153"/>
      <c r="C64153"/>
      <c r="D64153" s="198"/>
    </row>
    <row r="64154" spans="1:4" ht="14.4">
      <c r="A64154"/>
      <c r="B64154"/>
      <c r="C64154"/>
      <c r="D64154" s="198"/>
    </row>
    <row r="64155" spans="1:4" ht="14.4">
      <c r="A64155"/>
      <c r="B64155"/>
      <c r="C64155"/>
      <c r="D64155" s="198"/>
    </row>
    <row r="64156" spans="1:4" ht="14.4">
      <c r="A64156"/>
      <c r="B64156"/>
      <c r="C64156"/>
      <c r="D64156" s="198"/>
    </row>
    <row r="64157" spans="1:4" ht="14.4">
      <c r="A64157"/>
      <c r="B64157"/>
      <c r="C64157"/>
      <c r="D64157" s="198"/>
    </row>
    <row r="64158" spans="1:4" ht="14.4">
      <c r="A64158"/>
      <c r="B64158"/>
      <c r="C64158"/>
      <c r="D64158" s="198"/>
    </row>
    <row r="64159" spans="1:4" ht="14.4">
      <c r="A64159"/>
      <c r="B64159"/>
      <c r="C64159"/>
      <c r="D64159" s="198"/>
    </row>
    <row r="64160" spans="1:4" ht="14.4">
      <c r="A64160"/>
      <c r="B64160"/>
      <c r="C64160"/>
      <c r="D64160" s="198"/>
    </row>
    <row r="64161" spans="1:4" ht="14.4">
      <c r="A64161"/>
      <c r="B64161"/>
      <c r="C64161"/>
      <c r="D64161" s="198"/>
    </row>
    <row r="64162" spans="1:4" ht="14.4">
      <c r="A64162"/>
      <c r="B64162"/>
      <c r="C64162"/>
      <c r="D64162" s="198"/>
    </row>
    <row r="64163" spans="1:4" ht="14.4">
      <c r="A64163"/>
      <c r="B64163"/>
      <c r="C64163"/>
      <c r="D64163" s="198"/>
    </row>
    <row r="64164" spans="1:4" ht="14.4">
      <c r="A64164"/>
      <c r="B64164"/>
      <c r="C64164"/>
      <c r="D64164" s="198"/>
    </row>
    <row r="64165" spans="1:4" ht="14.4">
      <c r="A64165"/>
      <c r="B64165"/>
      <c r="C64165"/>
      <c r="D64165" s="198"/>
    </row>
    <row r="64166" spans="1:4" ht="14.4">
      <c r="A64166"/>
      <c r="B64166"/>
      <c r="C64166"/>
      <c r="D64166" s="198"/>
    </row>
    <row r="64167" spans="1:4" ht="14.4">
      <c r="A64167"/>
      <c r="B64167"/>
      <c r="C64167"/>
      <c r="D64167" s="198"/>
    </row>
    <row r="64168" spans="1:4" ht="14.4">
      <c r="A64168"/>
      <c r="B64168"/>
      <c r="C64168"/>
      <c r="D64168" s="198"/>
    </row>
    <row r="64169" spans="1:4" ht="14.4">
      <c r="A64169"/>
      <c r="B64169"/>
      <c r="C64169"/>
      <c r="D64169" s="198"/>
    </row>
    <row r="64170" spans="1:4" ht="14.4">
      <c r="A64170"/>
      <c r="B64170"/>
      <c r="C64170"/>
      <c r="D64170" s="198"/>
    </row>
    <row r="64171" spans="1:4" ht="14.4">
      <c r="A64171"/>
      <c r="B64171"/>
      <c r="C64171"/>
      <c r="D64171" s="198"/>
    </row>
    <row r="64172" spans="1:4" ht="14.4">
      <c r="A64172"/>
      <c r="B64172"/>
      <c r="C64172"/>
      <c r="D64172" s="198"/>
    </row>
    <row r="64173" spans="1:4" ht="14.4">
      <c r="A64173"/>
      <c r="B64173"/>
      <c r="C64173"/>
      <c r="D64173" s="198"/>
    </row>
    <row r="64174" spans="1:4" ht="14.4">
      <c r="A64174"/>
      <c r="B64174"/>
      <c r="C64174"/>
      <c r="D64174" s="198"/>
    </row>
    <row r="64175" spans="1:4" ht="14.4">
      <c r="A64175"/>
      <c r="B64175"/>
      <c r="C64175"/>
      <c r="D64175" s="198"/>
    </row>
    <row r="64176" spans="1:4" ht="14.4">
      <c r="A64176"/>
      <c r="B64176"/>
      <c r="C64176"/>
      <c r="D64176" s="198"/>
    </row>
    <row r="64177" spans="1:4" ht="14.4">
      <c r="A64177"/>
      <c r="B64177"/>
      <c r="C64177"/>
      <c r="D64177" s="198"/>
    </row>
    <row r="64178" spans="1:4" ht="14.4">
      <c r="A64178"/>
      <c r="B64178"/>
      <c r="C64178"/>
      <c r="D64178" s="198"/>
    </row>
    <row r="64179" spans="1:4" ht="14.4">
      <c r="A64179"/>
      <c r="B64179"/>
      <c r="C64179"/>
      <c r="D64179" s="198"/>
    </row>
    <row r="64180" spans="1:4" ht="14.4">
      <c r="A64180"/>
      <c r="B64180"/>
      <c r="C64180"/>
      <c r="D64180" s="198"/>
    </row>
    <row r="64181" spans="1:4" ht="14.4">
      <c r="A64181"/>
      <c r="B64181"/>
      <c r="C64181"/>
      <c r="D64181" s="198"/>
    </row>
    <row r="64182" spans="1:4" ht="14.4">
      <c r="A64182"/>
      <c r="B64182"/>
      <c r="C64182"/>
      <c r="D64182" s="198"/>
    </row>
    <row r="64183" spans="1:4" ht="14.4">
      <c r="A64183"/>
      <c r="B64183"/>
      <c r="C64183"/>
      <c r="D64183" s="198"/>
    </row>
    <row r="64184" spans="1:4" ht="14.4">
      <c r="A64184"/>
      <c r="B64184"/>
      <c r="C64184"/>
      <c r="D64184" s="198"/>
    </row>
    <row r="64185" spans="1:4" ht="14.4">
      <c r="A64185"/>
      <c r="B64185"/>
      <c r="C64185"/>
      <c r="D64185" s="198"/>
    </row>
    <row r="64186" spans="1:4" ht="14.4">
      <c r="A64186"/>
      <c r="B64186"/>
      <c r="C64186"/>
      <c r="D64186" s="198"/>
    </row>
    <row r="64187" spans="1:4" ht="14.4">
      <c r="A64187"/>
      <c r="B64187"/>
      <c r="C64187"/>
      <c r="D64187" s="198"/>
    </row>
    <row r="64188" spans="1:4" ht="14.4">
      <c r="A64188"/>
      <c r="B64188"/>
      <c r="C64188"/>
      <c r="D64188" s="198"/>
    </row>
    <row r="64189" spans="1:4" ht="14.4">
      <c r="A64189"/>
      <c r="B64189"/>
      <c r="C64189"/>
      <c r="D64189" s="198"/>
    </row>
    <row r="64190" spans="1:4" ht="14.4">
      <c r="A64190"/>
      <c r="B64190"/>
      <c r="C64190"/>
      <c r="D64190" s="198"/>
    </row>
    <row r="64191" spans="1:4" ht="14.4">
      <c r="A64191"/>
      <c r="B64191"/>
      <c r="C64191"/>
      <c r="D64191" s="198"/>
    </row>
    <row r="64192" spans="1:4" ht="14.4">
      <c r="A64192"/>
      <c r="B64192"/>
      <c r="C64192"/>
      <c r="D64192" s="198"/>
    </row>
    <row r="64193" spans="1:4" ht="14.4">
      <c r="A64193"/>
      <c r="B64193"/>
      <c r="C64193"/>
      <c r="D64193" s="198"/>
    </row>
    <row r="64194" spans="1:4" ht="14.4">
      <c r="A64194"/>
      <c r="B64194"/>
      <c r="C64194"/>
      <c r="D64194" s="198"/>
    </row>
    <row r="64195" spans="1:4" ht="14.4">
      <c r="A64195"/>
      <c r="B64195"/>
      <c r="C64195"/>
      <c r="D64195" s="198"/>
    </row>
    <row r="64196" spans="1:4" ht="14.4">
      <c r="A64196"/>
      <c r="B64196"/>
      <c r="C64196"/>
      <c r="D64196" s="198"/>
    </row>
    <row r="64197" spans="1:4" ht="14.4">
      <c r="A64197"/>
      <c r="B64197"/>
      <c r="C64197"/>
      <c r="D64197" s="198"/>
    </row>
    <row r="64198" spans="1:4" ht="14.4">
      <c r="A64198"/>
      <c r="B64198"/>
      <c r="C64198"/>
      <c r="D64198" s="198"/>
    </row>
    <row r="64199" spans="1:4" ht="14.4">
      <c r="A64199"/>
      <c r="B64199"/>
      <c r="C64199"/>
      <c r="D64199" s="198"/>
    </row>
    <row r="64200" spans="1:4" ht="14.4">
      <c r="A64200"/>
      <c r="B64200"/>
      <c r="C64200"/>
      <c r="D64200" s="198"/>
    </row>
    <row r="64201" spans="1:4" ht="14.4">
      <c r="A64201"/>
      <c r="B64201"/>
      <c r="C64201"/>
      <c r="D64201" s="198"/>
    </row>
    <row r="64202" spans="1:4" ht="14.4">
      <c r="A64202"/>
      <c r="B64202"/>
      <c r="C64202"/>
      <c r="D64202" s="198"/>
    </row>
    <row r="64203" spans="1:4" ht="14.4">
      <c r="A64203"/>
      <c r="B64203"/>
      <c r="C64203"/>
      <c r="D64203" s="198"/>
    </row>
    <row r="64204" spans="1:4" ht="14.4">
      <c r="A64204"/>
      <c r="B64204"/>
      <c r="C64204"/>
      <c r="D64204" s="198"/>
    </row>
    <row r="64205" spans="1:4" ht="14.4">
      <c r="A64205"/>
      <c r="B64205"/>
      <c r="C64205"/>
      <c r="D64205" s="198"/>
    </row>
    <row r="64206" spans="1:4" ht="14.4">
      <c r="A64206"/>
      <c r="B64206"/>
      <c r="C64206"/>
      <c r="D64206" s="198"/>
    </row>
    <row r="64207" spans="1:4" ht="14.4">
      <c r="A64207"/>
      <c r="B64207"/>
      <c r="C64207"/>
      <c r="D64207" s="198"/>
    </row>
    <row r="64208" spans="1:4" ht="14.4">
      <c r="A64208"/>
      <c r="B64208"/>
      <c r="C64208"/>
      <c r="D64208" s="198"/>
    </row>
    <row r="64209" spans="1:4" ht="14.4">
      <c r="A64209"/>
      <c r="B64209"/>
      <c r="C64209"/>
      <c r="D64209" s="198"/>
    </row>
    <row r="64210" spans="1:4" ht="14.4">
      <c r="A64210"/>
      <c r="B64210"/>
      <c r="C64210"/>
      <c r="D64210" s="198"/>
    </row>
    <row r="64211" spans="1:4" ht="14.4">
      <c r="A64211"/>
      <c r="B64211"/>
      <c r="C64211"/>
      <c r="D64211" s="198"/>
    </row>
    <row r="64212" spans="1:4" ht="14.4">
      <c r="A64212"/>
      <c r="B64212"/>
      <c r="C64212"/>
      <c r="D64212" s="198"/>
    </row>
    <row r="64213" spans="1:4" ht="14.4">
      <c r="A64213"/>
      <c r="B64213"/>
      <c r="C64213"/>
      <c r="D64213" s="198"/>
    </row>
    <row r="64214" spans="1:4" ht="14.4">
      <c r="A64214"/>
      <c r="B64214"/>
      <c r="C64214"/>
      <c r="D64214" s="198"/>
    </row>
    <row r="64215" spans="1:4" ht="14.4">
      <c r="A64215"/>
      <c r="B64215"/>
      <c r="C64215"/>
      <c r="D64215" s="198"/>
    </row>
    <row r="64216" spans="1:4" ht="14.4">
      <c r="A64216"/>
      <c r="B64216"/>
      <c r="C64216"/>
      <c r="D64216" s="198"/>
    </row>
    <row r="64217" spans="1:4" ht="14.4">
      <c r="A64217"/>
      <c r="B64217"/>
      <c r="C64217"/>
      <c r="D64217" s="198"/>
    </row>
    <row r="64218" spans="1:4" ht="14.4">
      <c r="A64218"/>
      <c r="B64218"/>
      <c r="C64218"/>
      <c r="D64218" s="198"/>
    </row>
    <row r="64219" spans="1:4" ht="14.4">
      <c r="A64219"/>
      <c r="B64219"/>
      <c r="C64219"/>
      <c r="D64219" s="198"/>
    </row>
    <row r="64220" spans="1:4" ht="14.4">
      <c r="A64220"/>
      <c r="B64220"/>
      <c r="C64220"/>
      <c r="D64220" s="198"/>
    </row>
    <row r="64221" spans="1:4" ht="14.4">
      <c r="A64221"/>
      <c r="B64221"/>
      <c r="C64221"/>
      <c r="D64221" s="198"/>
    </row>
    <row r="64222" spans="1:4" ht="14.4">
      <c r="A64222"/>
      <c r="B64222"/>
      <c r="C64222"/>
      <c r="D64222" s="198"/>
    </row>
    <row r="64223" spans="1:4" ht="14.4">
      <c r="A64223"/>
      <c r="B64223"/>
      <c r="C64223"/>
      <c r="D64223" s="198"/>
    </row>
    <row r="64224" spans="1:4" ht="14.4">
      <c r="A64224"/>
      <c r="B64224"/>
      <c r="C64224"/>
      <c r="D64224" s="198"/>
    </row>
    <row r="64225" spans="1:4" ht="14.4">
      <c r="A64225"/>
      <c r="B64225"/>
      <c r="C64225"/>
      <c r="D64225" s="198"/>
    </row>
    <row r="64226" spans="1:4" ht="14.4">
      <c r="A64226"/>
      <c r="B64226"/>
      <c r="C64226"/>
      <c r="D64226" s="198"/>
    </row>
    <row r="64227" spans="1:4" ht="14.4">
      <c r="A64227"/>
      <c r="B64227"/>
      <c r="C64227"/>
      <c r="D64227" s="198"/>
    </row>
    <row r="64228" spans="1:4" ht="14.4">
      <c r="A64228"/>
      <c r="B64228"/>
      <c r="C64228"/>
      <c r="D64228" s="198"/>
    </row>
    <row r="64229" spans="1:4" ht="14.4">
      <c r="A64229"/>
      <c r="B64229"/>
      <c r="C64229"/>
      <c r="D64229" s="198"/>
    </row>
    <row r="64230" spans="1:4" ht="14.4">
      <c r="A64230"/>
      <c r="B64230"/>
      <c r="C64230"/>
      <c r="D64230" s="198"/>
    </row>
    <row r="64231" spans="1:4" ht="14.4">
      <c r="A64231"/>
      <c r="B64231"/>
      <c r="C64231"/>
      <c r="D64231" s="198"/>
    </row>
    <row r="64232" spans="1:4" ht="14.4">
      <c r="A64232"/>
      <c r="B64232"/>
      <c r="C64232"/>
      <c r="D64232" s="198"/>
    </row>
    <row r="64233" spans="1:4" ht="14.4">
      <c r="A64233"/>
      <c r="B64233"/>
      <c r="C64233"/>
      <c r="D64233" s="198"/>
    </row>
    <row r="64234" spans="1:4" ht="14.4">
      <c r="A64234"/>
      <c r="B64234"/>
      <c r="C64234"/>
      <c r="D64234" s="198"/>
    </row>
    <row r="64235" spans="1:4" ht="14.4">
      <c r="A64235"/>
      <c r="B64235"/>
      <c r="C64235"/>
      <c r="D64235" s="198"/>
    </row>
    <row r="64236" spans="1:4" ht="14.4">
      <c r="A64236"/>
      <c r="B64236"/>
      <c r="C64236"/>
      <c r="D64236" s="198"/>
    </row>
    <row r="64237" spans="1:4" ht="14.4">
      <c r="A64237"/>
      <c r="B64237"/>
      <c r="C64237"/>
      <c r="D64237" s="198"/>
    </row>
    <row r="64238" spans="1:4" ht="14.4">
      <c r="A64238"/>
      <c r="B64238"/>
      <c r="C64238"/>
      <c r="D64238" s="198"/>
    </row>
    <row r="64239" spans="1:4" ht="14.4">
      <c r="A64239"/>
      <c r="B64239"/>
      <c r="C64239"/>
      <c r="D64239" s="198"/>
    </row>
    <row r="64240" spans="1:4" ht="14.4">
      <c r="A64240"/>
      <c r="B64240"/>
      <c r="C64240"/>
      <c r="D64240" s="198"/>
    </row>
    <row r="64241" spans="1:4" ht="14.4">
      <c r="A64241"/>
      <c r="B64241"/>
      <c r="C64241"/>
      <c r="D64241" s="198"/>
    </row>
    <row r="64242" spans="1:4" ht="14.4">
      <c r="A64242"/>
      <c r="B64242"/>
      <c r="C64242"/>
      <c r="D64242" s="198"/>
    </row>
    <row r="64243" spans="1:4" ht="14.4">
      <c r="A64243"/>
      <c r="B64243"/>
      <c r="C64243"/>
      <c r="D64243" s="198"/>
    </row>
    <row r="64244" spans="1:4" ht="14.4">
      <c r="A64244"/>
      <c r="B64244"/>
      <c r="C64244"/>
      <c r="D64244" s="198"/>
    </row>
    <row r="64245" spans="1:4" ht="14.4">
      <c r="A64245"/>
      <c r="B64245"/>
      <c r="C64245"/>
      <c r="D64245" s="198"/>
    </row>
    <row r="64246" spans="1:4" ht="14.4">
      <c r="A64246"/>
      <c r="B64246"/>
      <c r="C64246"/>
      <c r="D64246" s="198"/>
    </row>
    <row r="64247" spans="1:4" ht="14.4">
      <c r="A64247"/>
      <c r="B64247"/>
      <c r="C64247"/>
      <c r="D64247" s="198"/>
    </row>
    <row r="64248" spans="1:4" ht="14.4">
      <c r="A64248"/>
      <c r="B64248"/>
      <c r="C64248"/>
      <c r="D64248" s="198"/>
    </row>
    <row r="64249" spans="1:4" ht="14.4">
      <c r="A64249"/>
      <c r="B64249"/>
      <c r="C64249"/>
      <c r="D64249" s="198"/>
    </row>
    <row r="64250" spans="1:4" ht="14.4">
      <c r="A64250"/>
      <c r="B64250"/>
      <c r="C64250"/>
      <c r="D64250" s="198"/>
    </row>
    <row r="64251" spans="1:4" ht="14.4">
      <c r="A64251"/>
      <c r="B64251"/>
      <c r="C64251"/>
      <c r="D64251" s="198"/>
    </row>
    <row r="64252" spans="1:4" ht="14.4">
      <c r="A64252"/>
      <c r="B64252"/>
      <c r="C64252"/>
      <c r="D64252" s="198"/>
    </row>
    <row r="64253" spans="1:4" ht="14.4">
      <c r="A64253"/>
      <c r="B64253"/>
      <c r="C64253"/>
      <c r="D64253" s="198"/>
    </row>
    <row r="64254" spans="1:4" ht="14.4">
      <c r="A64254"/>
      <c r="B64254"/>
      <c r="C64254"/>
      <c r="D64254" s="198"/>
    </row>
    <row r="64255" spans="1:4" ht="14.4">
      <c r="A64255"/>
      <c r="B64255"/>
      <c r="C64255"/>
      <c r="D64255" s="198"/>
    </row>
    <row r="64256" spans="1:4" ht="14.4">
      <c r="A64256"/>
      <c r="B64256"/>
      <c r="C64256"/>
      <c r="D64256" s="198"/>
    </row>
    <row r="64257" spans="1:4" ht="14.4">
      <c r="A64257"/>
      <c r="B64257"/>
      <c r="C64257"/>
      <c r="D64257" s="198"/>
    </row>
    <row r="64258" spans="1:4" ht="14.4">
      <c r="A64258"/>
      <c r="B64258"/>
      <c r="C64258"/>
      <c r="D64258" s="198"/>
    </row>
    <row r="64259" spans="1:4" ht="14.4">
      <c r="A64259"/>
      <c r="B64259"/>
      <c r="C64259"/>
      <c r="D64259" s="198"/>
    </row>
    <row r="64260" spans="1:4" ht="14.4">
      <c r="A64260"/>
      <c r="B64260"/>
      <c r="C64260"/>
      <c r="D64260" s="198"/>
    </row>
    <row r="64261" spans="1:4" ht="14.4">
      <c r="A64261"/>
      <c r="B64261"/>
      <c r="C64261"/>
      <c r="D64261" s="198"/>
    </row>
    <row r="64262" spans="1:4" ht="14.4">
      <c r="A64262"/>
      <c r="B64262"/>
      <c r="C64262"/>
      <c r="D64262" s="198"/>
    </row>
    <row r="64263" spans="1:4" ht="14.4">
      <c r="A64263"/>
      <c r="B64263"/>
      <c r="C64263"/>
      <c r="D64263" s="198"/>
    </row>
    <row r="64264" spans="1:4" ht="14.4">
      <c r="A64264"/>
      <c r="B64264"/>
      <c r="C64264"/>
      <c r="D64264" s="198"/>
    </row>
    <row r="64265" spans="1:4" ht="14.4">
      <c r="A64265"/>
      <c r="B64265"/>
      <c r="C64265"/>
      <c r="D64265" s="198"/>
    </row>
    <row r="64266" spans="1:4" ht="14.4">
      <c r="A64266"/>
      <c r="B64266"/>
      <c r="C64266"/>
      <c r="D64266" s="198"/>
    </row>
    <row r="64267" spans="1:4" ht="14.4">
      <c r="A64267"/>
      <c r="B64267"/>
      <c r="C64267"/>
      <c r="D64267" s="198"/>
    </row>
    <row r="64268" spans="1:4" ht="14.4">
      <c r="A64268"/>
      <c r="B64268"/>
      <c r="C64268"/>
      <c r="D64268" s="198"/>
    </row>
    <row r="64269" spans="1:4" ht="14.4">
      <c r="A64269"/>
      <c r="B64269"/>
      <c r="C64269"/>
      <c r="D64269" s="198"/>
    </row>
    <row r="64270" spans="1:4" ht="14.4">
      <c r="A64270"/>
      <c r="B64270"/>
      <c r="C64270"/>
      <c r="D64270" s="198"/>
    </row>
    <row r="64271" spans="1:4" ht="14.4">
      <c r="A64271"/>
      <c r="B64271"/>
      <c r="C64271"/>
      <c r="D64271" s="198"/>
    </row>
    <row r="64272" spans="1:4" ht="14.4">
      <c r="A64272"/>
      <c r="B64272"/>
      <c r="C64272"/>
      <c r="D64272" s="198"/>
    </row>
    <row r="64273" spans="1:4" ht="14.4">
      <c r="A64273"/>
      <c r="B64273"/>
      <c r="C64273"/>
      <c r="D64273" s="198"/>
    </row>
    <row r="64274" spans="1:4" ht="14.4">
      <c r="A64274"/>
      <c r="B64274"/>
      <c r="C64274"/>
      <c r="D64274" s="198"/>
    </row>
    <row r="64275" spans="1:4" ht="14.4">
      <c r="A64275"/>
      <c r="B64275"/>
      <c r="C64275"/>
      <c r="D64275" s="198"/>
    </row>
    <row r="64276" spans="1:4" ht="14.4">
      <c r="A64276"/>
      <c r="B64276"/>
      <c r="C64276"/>
      <c r="D64276" s="198"/>
    </row>
    <row r="64277" spans="1:4" ht="14.4">
      <c r="A64277"/>
      <c r="B64277"/>
      <c r="C64277"/>
      <c r="D64277" s="198"/>
    </row>
    <row r="64278" spans="1:4" ht="14.4">
      <c r="A64278"/>
      <c r="B64278"/>
      <c r="C64278"/>
      <c r="D64278" s="198"/>
    </row>
    <row r="64279" spans="1:4" ht="14.4">
      <c r="A64279"/>
      <c r="B64279"/>
      <c r="C64279"/>
      <c r="D64279" s="198"/>
    </row>
    <row r="64280" spans="1:4" ht="14.4">
      <c r="A64280"/>
      <c r="B64280"/>
      <c r="C64280"/>
      <c r="D64280" s="198"/>
    </row>
    <row r="64281" spans="1:4" ht="14.4">
      <c r="A64281"/>
      <c r="B64281"/>
      <c r="C64281"/>
      <c r="D64281" s="198"/>
    </row>
    <row r="64282" spans="1:4" ht="14.4">
      <c r="A64282"/>
      <c r="B64282"/>
      <c r="C64282"/>
      <c r="D64282" s="198"/>
    </row>
    <row r="64283" spans="1:4" ht="14.4">
      <c r="A64283"/>
      <c r="B64283"/>
      <c r="C64283"/>
      <c r="D64283" s="198"/>
    </row>
    <row r="64284" spans="1:4" ht="14.4">
      <c r="A64284"/>
      <c r="B64284"/>
      <c r="C64284"/>
      <c r="D64284" s="198"/>
    </row>
    <row r="64285" spans="1:4" ht="14.4">
      <c r="A64285"/>
      <c r="B64285"/>
      <c r="C64285"/>
      <c r="D64285" s="198"/>
    </row>
    <row r="64286" spans="1:4" ht="14.4">
      <c r="A64286"/>
      <c r="B64286"/>
      <c r="C64286"/>
      <c r="D64286" s="198"/>
    </row>
    <row r="64287" spans="1:4" ht="14.4">
      <c r="A64287"/>
      <c r="B64287"/>
      <c r="C64287"/>
      <c r="D64287" s="198"/>
    </row>
    <row r="64288" spans="1:4" ht="14.4">
      <c r="A64288"/>
      <c r="B64288"/>
      <c r="C64288"/>
      <c r="D64288" s="198"/>
    </row>
    <row r="64289" spans="1:4" ht="14.4">
      <c r="A64289"/>
      <c r="B64289"/>
      <c r="C64289"/>
      <c r="D64289" s="198"/>
    </row>
    <row r="64290" spans="1:4" ht="14.4">
      <c r="A64290"/>
      <c r="B64290"/>
      <c r="C64290"/>
      <c r="D64290" s="198"/>
    </row>
    <row r="64291" spans="1:4" ht="14.4">
      <c r="A64291"/>
      <c r="B64291"/>
      <c r="C64291"/>
      <c r="D64291" s="198"/>
    </row>
    <row r="64292" spans="1:4" ht="14.4">
      <c r="A64292"/>
      <c r="B64292"/>
      <c r="C64292"/>
      <c r="D64292" s="198"/>
    </row>
    <row r="64293" spans="1:4" ht="14.4">
      <c r="A64293"/>
      <c r="B64293"/>
      <c r="C64293"/>
      <c r="D64293" s="198"/>
    </row>
    <row r="64294" spans="1:4" ht="14.4">
      <c r="A64294"/>
      <c r="B64294"/>
      <c r="C64294"/>
      <c r="D64294" s="198"/>
    </row>
    <row r="64295" spans="1:4" ht="14.4">
      <c r="A64295"/>
      <c r="B64295"/>
      <c r="C64295"/>
      <c r="D64295" s="198"/>
    </row>
    <row r="64296" spans="1:4" ht="14.4">
      <c r="A64296"/>
      <c r="B64296"/>
      <c r="C64296"/>
      <c r="D64296" s="198"/>
    </row>
    <row r="64297" spans="1:4" ht="14.4">
      <c r="A64297"/>
      <c r="B64297"/>
      <c r="C64297"/>
      <c r="D64297" s="198"/>
    </row>
    <row r="64298" spans="1:4" ht="14.4">
      <c r="A64298"/>
      <c r="B64298"/>
      <c r="C64298"/>
      <c r="D64298" s="198"/>
    </row>
    <row r="64299" spans="1:4" ht="14.4">
      <c r="A64299"/>
      <c r="B64299"/>
      <c r="C64299"/>
      <c r="D64299" s="198"/>
    </row>
    <row r="64300" spans="1:4" ht="14.4">
      <c r="A64300"/>
      <c r="B64300"/>
      <c r="C64300"/>
      <c r="D64300" s="198"/>
    </row>
    <row r="64301" spans="1:4" ht="14.4">
      <c r="A64301"/>
      <c r="B64301"/>
      <c r="C64301"/>
      <c r="D64301" s="198"/>
    </row>
    <row r="64302" spans="1:4" ht="14.4">
      <c r="A64302"/>
      <c r="B64302"/>
      <c r="C64302"/>
      <c r="D64302" s="198"/>
    </row>
    <row r="64303" spans="1:4" ht="14.4">
      <c r="A64303"/>
      <c r="B64303"/>
      <c r="C64303"/>
      <c r="D64303" s="198"/>
    </row>
    <row r="64304" spans="1:4" ht="14.4">
      <c r="A64304"/>
      <c r="B64304"/>
      <c r="C64304"/>
      <c r="D64304" s="198"/>
    </row>
    <row r="64305" spans="1:4" ht="14.4">
      <c r="A64305"/>
      <c r="B64305"/>
      <c r="C64305"/>
      <c r="D64305" s="198"/>
    </row>
    <row r="64306" spans="1:4" ht="14.4">
      <c r="A64306"/>
      <c r="B64306"/>
      <c r="C64306"/>
      <c r="D64306" s="198"/>
    </row>
    <row r="64307" spans="1:4" ht="14.4">
      <c r="A64307"/>
      <c r="B64307"/>
      <c r="C64307"/>
      <c r="D64307" s="198"/>
    </row>
    <row r="64308" spans="1:4" ht="14.4">
      <c r="A64308"/>
      <c r="B64308"/>
      <c r="C64308"/>
      <c r="D64308" s="198"/>
    </row>
    <row r="64309" spans="1:4" ht="14.4">
      <c r="A64309"/>
      <c r="B64309"/>
      <c r="C64309"/>
      <c r="D64309" s="198"/>
    </row>
    <row r="64310" spans="1:4" ht="14.4">
      <c r="A64310"/>
      <c r="B64310"/>
      <c r="C64310"/>
      <c r="D64310" s="198"/>
    </row>
    <row r="64311" spans="1:4" ht="14.4">
      <c r="A64311"/>
      <c r="B64311"/>
      <c r="C64311"/>
      <c r="D64311" s="198"/>
    </row>
    <row r="64312" spans="1:4" ht="14.4">
      <c r="A64312"/>
      <c r="B64312"/>
      <c r="C64312"/>
      <c r="D64312" s="198"/>
    </row>
    <row r="64313" spans="1:4" ht="14.4">
      <c r="A64313"/>
      <c r="B64313"/>
      <c r="C64313"/>
      <c r="D64313" s="198"/>
    </row>
    <row r="64314" spans="1:4" ht="14.4">
      <c r="A64314"/>
      <c r="B64314"/>
      <c r="C64314"/>
      <c r="D64314" s="198"/>
    </row>
    <row r="64315" spans="1:4" ht="14.4">
      <c r="A64315"/>
      <c r="B64315"/>
      <c r="C64315"/>
      <c r="D64315" s="198"/>
    </row>
    <row r="64316" spans="1:4" ht="14.4">
      <c r="A64316"/>
      <c r="B64316"/>
      <c r="C64316"/>
      <c r="D64316" s="198"/>
    </row>
    <row r="64317" spans="1:4" ht="14.4">
      <c r="A64317"/>
      <c r="B64317"/>
      <c r="C64317"/>
      <c r="D64317" s="198"/>
    </row>
    <row r="64318" spans="1:4" ht="14.4">
      <c r="A64318"/>
      <c r="B64318"/>
      <c r="C64318"/>
      <c r="D64318" s="198"/>
    </row>
    <row r="64319" spans="1:4" ht="14.4">
      <c r="A64319"/>
      <c r="B64319"/>
      <c r="C64319"/>
      <c r="D64319" s="198"/>
    </row>
    <row r="64320" spans="1:4" ht="14.4">
      <c r="A64320"/>
      <c r="B64320"/>
      <c r="C64320"/>
      <c r="D64320" s="198"/>
    </row>
    <row r="64321" spans="1:4" ht="14.4">
      <c r="A64321"/>
      <c r="B64321"/>
      <c r="C64321"/>
      <c r="D64321" s="198"/>
    </row>
    <row r="64322" spans="1:4" ht="14.4">
      <c r="A64322"/>
      <c r="B64322"/>
      <c r="C64322"/>
      <c r="D64322" s="198"/>
    </row>
    <row r="64323" spans="1:4" ht="14.4">
      <c r="A64323"/>
      <c r="B64323"/>
      <c r="C64323"/>
      <c r="D64323" s="198"/>
    </row>
    <row r="64324" spans="1:4" ht="14.4">
      <c r="A64324"/>
      <c r="B64324"/>
      <c r="C64324"/>
      <c r="D64324" s="198"/>
    </row>
    <row r="64325" spans="1:4" ht="14.4">
      <c r="A64325"/>
      <c r="B64325"/>
      <c r="C64325"/>
      <c r="D64325" s="198"/>
    </row>
    <row r="64326" spans="1:4" ht="14.4">
      <c r="A64326"/>
      <c r="B64326"/>
      <c r="C64326"/>
      <c r="D64326" s="198"/>
    </row>
    <row r="64327" spans="1:4" ht="14.4">
      <c r="A64327"/>
      <c r="B64327"/>
      <c r="C64327"/>
      <c r="D64327" s="198"/>
    </row>
    <row r="64328" spans="1:4" ht="14.4">
      <c r="A64328"/>
      <c r="B64328"/>
      <c r="C64328"/>
      <c r="D64328" s="198"/>
    </row>
    <row r="64329" spans="1:4" ht="14.4">
      <c r="A64329"/>
      <c r="B64329"/>
      <c r="C64329"/>
      <c r="D64329" s="198"/>
    </row>
    <row r="64330" spans="1:4" ht="14.4">
      <c r="A64330"/>
      <c r="B64330"/>
      <c r="C64330"/>
      <c r="D64330" s="198"/>
    </row>
    <row r="64331" spans="1:4" ht="14.4">
      <c r="A64331"/>
      <c r="B64331"/>
      <c r="C64331"/>
      <c r="D64331" s="198"/>
    </row>
    <row r="64332" spans="1:4" ht="14.4">
      <c r="A64332"/>
      <c r="B64332"/>
      <c r="C64332"/>
      <c r="D64332" s="198"/>
    </row>
    <row r="64333" spans="1:4" ht="14.4">
      <c r="A64333"/>
      <c r="B64333"/>
      <c r="C64333"/>
      <c r="D64333" s="198"/>
    </row>
    <row r="64334" spans="1:4" ht="14.4">
      <c r="A64334"/>
      <c r="B64334"/>
      <c r="C64334"/>
      <c r="D64334" s="198"/>
    </row>
    <row r="64335" spans="1:4" ht="14.4">
      <c r="A64335"/>
      <c r="B64335"/>
      <c r="C64335"/>
      <c r="D64335" s="198"/>
    </row>
    <row r="64336" spans="1:4" ht="14.4">
      <c r="A64336"/>
      <c r="B64336"/>
      <c r="C64336"/>
      <c r="D64336" s="198"/>
    </row>
    <row r="64337" spans="1:4" ht="14.4">
      <c r="A64337"/>
      <c r="B64337"/>
      <c r="C64337"/>
      <c r="D64337" s="198"/>
    </row>
    <row r="64338" spans="1:4" ht="14.4">
      <c r="A64338"/>
      <c r="B64338"/>
      <c r="C64338"/>
      <c r="D64338" s="198"/>
    </row>
    <row r="64339" spans="1:4" ht="14.4">
      <c r="A64339"/>
      <c r="B64339"/>
      <c r="C64339"/>
      <c r="D64339" s="198"/>
    </row>
    <row r="64340" spans="1:4" ht="14.4">
      <c r="A64340"/>
      <c r="B64340"/>
      <c r="C64340"/>
      <c r="D64340" s="198"/>
    </row>
    <row r="64341" spans="1:4" ht="14.4">
      <c r="A64341"/>
      <c r="B64341"/>
      <c r="C64341"/>
      <c r="D64341" s="198"/>
    </row>
    <row r="64342" spans="1:4" ht="14.4">
      <c r="A64342"/>
      <c r="B64342"/>
      <c r="C64342"/>
      <c r="D64342" s="198"/>
    </row>
    <row r="64343" spans="1:4" ht="14.4">
      <c r="A64343"/>
      <c r="B64343"/>
      <c r="C64343"/>
      <c r="D64343" s="198"/>
    </row>
    <row r="64344" spans="1:4" ht="14.4">
      <c r="A64344"/>
      <c r="B64344"/>
      <c r="C64344"/>
      <c r="D64344" s="198"/>
    </row>
    <row r="64345" spans="1:4" ht="14.4">
      <c r="A64345"/>
      <c r="B64345"/>
      <c r="C64345"/>
      <c r="D64345" s="198"/>
    </row>
    <row r="64346" spans="1:4" ht="14.4">
      <c r="A64346"/>
      <c r="B64346"/>
      <c r="C64346"/>
      <c r="D64346" s="198"/>
    </row>
    <row r="64347" spans="1:4" ht="14.4">
      <c r="A64347"/>
      <c r="B64347"/>
      <c r="C64347"/>
      <c r="D64347" s="198"/>
    </row>
    <row r="64348" spans="1:4" ht="14.4">
      <c r="A64348"/>
      <c r="B64348"/>
      <c r="C64348"/>
      <c r="D64348" s="198"/>
    </row>
    <row r="64349" spans="1:4" ht="14.4">
      <c r="A64349"/>
      <c r="B64349"/>
      <c r="C64349"/>
      <c r="D64349" s="198"/>
    </row>
    <row r="64350" spans="1:4" ht="14.4">
      <c r="A64350"/>
      <c r="B64350"/>
      <c r="C64350"/>
      <c r="D64350" s="198"/>
    </row>
    <row r="64351" spans="1:4" ht="14.4">
      <c r="A64351"/>
      <c r="B64351"/>
      <c r="C64351"/>
      <c r="D64351" s="198"/>
    </row>
    <row r="64352" spans="1:4" ht="14.4">
      <c r="A64352"/>
      <c r="B64352"/>
      <c r="C64352"/>
      <c r="D64352" s="198"/>
    </row>
    <row r="64353" spans="1:4" ht="14.4">
      <c r="A64353"/>
      <c r="B64353"/>
      <c r="C64353"/>
      <c r="D64353" s="198"/>
    </row>
    <row r="64354" spans="1:4" ht="14.4">
      <c r="A64354"/>
      <c r="B64354"/>
      <c r="C64354"/>
      <c r="D64354" s="198"/>
    </row>
    <row r="64355" spans="1:4" ht="14.4">
      <c r="A64355"/>
      <c r="B64355"/>
      <c r="C64355"/>
      <c r="D64355" s="198"/>
    </row>
    <row r="64356" spans="1:4" ht="14.4">
      <c r="A64356"/>
      <c r="B64356"/>
      <c r="C64356"/>
      <c r="D64356" s="198"/>
    </row>
    <row r="64357" spans="1:4" ht="14.4">
      <c r="A64357"/>
      <c r="B64357"/>
      <c r="C64357"/>
      <c r="D64357" s="198"/>
    </row>
    <row r="64358" spans="1:4" ht="14.4">
      <c r="A64358"/>
      <c r="B64358"/>
      <c r="C64358"/>
      <c r="D64358" s="198"/>
    </row>
    <row r="64359" spans="1:4" ht="14.4">
      <c r="A64359"/>
      <c r="B64359"/>
      <c r="C64359"/>
      <c r="D64359" s="198"/>
    </row>
    <row r="64360" spans="1:4" ht="14.4">
      <c r="A64360"/>
      <c r="B64360"/>
      <c r="C64360"/>
      <c r="D64360" s="198"/>
    </row>
    <row r="64361" spans="1:4" ht="14.4">
      <c r="A64361"/>
      <c r="B64361"/>
      <c r="C64361"/>
      <c r="D64361" s="198"/>
    </row>
    <row r="64362" spans="1:4" ht="14.4">
      <c r="A64362"/>
      <c r="B64362"/>
      <c r="C64362"/>
      <c r="D64362" s="198"/>
    </row>
    <row r="64363" spans="1:4" ht="14.4">
      <c r="A64363"/>
      <c r="B64363"/>
      <c r="C64363"/>
      <c r="D64363" s="198"/>
    </row>
    <row r="64364" spans="1:4" ht="14.4">
      <c r="A64364"/>
      <c r="B64364"/>
      <c r="C64364"/>
      <c r="D64364" s="198"/>
    </row>
    <row r="64365" spans="1:4" ht="14.4">
      <c r="A64365"/>
      <c r="B64365"/>
      <c r="C64365"/>
      <c r="D64365" s="198"/>
    </row>
    <row r="64366" spans="1:4" ht="14.4">
      <c r="A64366"/>
      <c r="B64366"/>
      <c r="C64366"/>
      <c r="D64366" s="198"/>
    </row>
    <row r="64367" spans="1:4" ht="14.4">
      <c r="A64367"/>
      <c r="B64367"/>
      <c r="C64367"/>
      <c r="D64367" s="198"/>
    </row>
    <row r="64368" spans="1:4" ht="14.4">
      <c r="A64368"/>
      <c r="B64368"/>
      <c r="C64368"/>
      <c r="D64368" s="198"/>
    </row>
    <row r="64369" spans="1:4" ht="14.4">
      <c r="A64369"/>
      <c r="B64369"/>
      <c r="C64369"/>
      <c r="D64369" s="198"/>
    </row>
    <row r="64370" spans="1:4" ht="14.4">
      <c r="A64370"/>
      <c r="B64370"/>
      <c r="C64370"/>
      <c r="D64370" s="198"/>
    </row>
    <row r="64371" spans="1:4" ht="14.4">
      <c r="A64371"/>
      <c r="B64371"/>
      <c r="C64371"/>
      <c r="D64371" s="198"/>
    </row>
    <row r="64372" spans="1:4" ht="14.4">
      <c r="A64372"/>
      <c r="B64372"/>
      <c r="C64372"/>
      <c r="D64372" s="198"/>
    </row>
    <row r="64373" spans="1:4" ht="14.4">
      <c r="A64373"/>
      <c r="B64373"/>
      <c r="C64373"/>
      <c r="D64373" s="198"/>
    </row>
    <row r="64374" spans="1:4" ht="14.4">
      <c r="A64374"/>
      <c r="B64374"/>
      <c r="C64374"/>
      <c r="D64374" s="198"/>
    </row>
    <row r="64375" spans="1:4" ht="14.4">
      <c r="A64375"/>
      <c r="B64375"/>
      <c r="C64375"/>
      <c r="D64375" s="198"/>
    </row>
    <row r="64376" spans="1:4" ht="14.4">
      <c r="A64376"/>
      <c r="B64376"/>
      <c r="C64376"/>
      <c r="D64376" s="198"/>
    </row>
    <row r="64377" spans="1:4" ht="14.4">
      <c r="A64377"/>
      <c r="B64377"/>
      <c r="C64377"/>
      <c r="D64377" s="198"/>
    </row>
    <row r="64378" spans="1:4" ht="14.4">
      <c r="A64378"/>
      <c r="B64378"/>
      <c r="C64378"/>
      <c r="D64378" s="198"/>
    </row>
    <row r="64379" spans="1:4" ht="14.4">
      <c r="A64379"/>
      <c r="B64379"/>
      <c r="C64379"/>
      <c r="D64379" s="198"/>
    </row>
    <row r="64380" spans="1:4" ht="14.4">
      <c r="A64380"/>
      <c r="B64380"/>
      <c r="C64380"/>
      <c r="D64380" s="198"/>
    </row>
    <row r="64381" spans="1:4" ht="14.4">
      <c r="A64381"/>
      <c r="B64381"/>
      <c r="C64381"/>
      <c r="D64381" s="198"/>
    </row>
    <row r="64382" spans="1:4" ht="14.4">
      <c r="A64382"/>
      <c r="B64382"/>
      <c r="C64382"/>
      <c r="D64382" s="198"/>
    </row>
    <row r="64383" spans="1:4" ht="14.4">
      <c r="A64383"/>
      <c r="B64383"/>
      <c r="C64383"/>
      <c r="D64383" s="198"/>
    </row>
    <row r="64384" spans="1:4" ht="14.4">
      <c r="A64384"/>
      <c r="B64384"/>
      <c r="C64384"/>
      <c r="D64384" s="198"/>
    </row>
    <row r="64385" spans="1:4" ht="14.4">
      <c r="A64385"/>
      <c r="B64385"/>
      <c r="C64385"/>
      <c r="D64385" s="198"/>
    </row>
    <row r="64386" spans="1:4" ht="14.4">
      <c r="A64386"/>
      <c r="B64386"/>
      <c r="C64386"/>
      <c r="D64386" s="198"/>
    </row>
    <row r="64387" spans="1:4" ht="14.4">
      <c r="A64387"/>
      <c r="B64387"/>
      <c r="C64387"/>
      <c r="D64387" s="198"/>
    </row>
    <row r="64388" spans="1:4" ht="14.4">
      <c r="A64388"/>
      <c r="B64388"/>
      <c r="C64388"/>
      <c r="D64388" s="198"/>
    </row>
    <row r="64389" spans="1:4" ht="14.4">
      <c r="A64389"/>
      <c r="B64389"/>
      <c r="C64389"/>
      <c r="D64389" s="198"/>
    </row>
    <row r="64390" spans="1:4" ht="14.4">
      <c r="A64390"/>
      <c r="B64390"/>
      <c r="C64390"/>
      <c r="D64390" s="198"/>
    </row>
    <row r="64391" spans="1:4" ht="14.4">
      <c r="A64391"/>
      <c r="B64391"/>
      <c r="C64391"/>
      <c r="D64391" s="198"/>
    </row>
    <row r="64392" spans="1:4" ht="14.4">
      <c r="A64392"/>
      <c r="B64392"/>
      <c r="C64392"/>
      <c r="D64392" s="198"/>
    </row>
    <row r="64393" spans="1:4" ht="14.4">
      <c r="A64393"/>
      <c r="B64393"/>
      <c r="C64393"/>
      <c r="D64393" s="198"/>
    </row>
    <row r="64394" spans="1:4" ht="14.4">
      <c r="A64394"/>
      <c r="B64394"/>
      <c r="C64394"/>
      <c r="D64394" s="198"/>
    </row>
    <row r="64395" spans="1:4" ht="14.4">
      <c r="A64395"/>
      <c r="B64395"/>
      <c r="C64395"/>
      <c r="D64395" s="198"/>
    </row>
    <row r="64396" spans="1:4" ht="14.4">
      <c r="A64396"/>
      <c r="B64396"/>
      <c r="C64396"/>
      <c r="D64396" s="198"/>
    </row>
    <row r="64397" spans="1:4" ht="14.4">
      <c r="A64397"/>
      <c r="B64397"/>
      <c r="C64397"/>
      <c r="D64397" s="198"/>
    </row>
    <row r="64398" spans="1:4" ht="14.4">
      <c r="A64398"/>
      <c r="B64398"/>
      <c r="C64398"/>
      <c r="D64398" s="198"/>
    </row>
    <row r="64399" spans="1:4" ht="14.4">
      <c r="A64399"/>
      <c r="B64399"/>
      <c r="C64399"/>
      <c r="D64399" s="198"/>
    </row>
    <row r="64400" spans="1:4" ht="14.4">
      <c r="A64400"/>
      <c r="B64400"/>
      <c r="C64400"/>
      <c r="D64400" s="198"/>
    </row>
    <row r="64401" spans="1:4" ht="14.4">
      <c r="A64401"/>
      <c r="B64401"/>
      <c r="C64401"/>
      <c r="D64401" s="198"/>
    </row>
    <row r="64402" spans="1:4" ht="14.4">
      <c r="A64402"/>
      <c r="B64402"/>
      <c r="C64402"/>
      <c r="D64402" s="198"/>
    </row>
    <row r="64403" spans="1:4" ht="14.4">
      <c r="A64403"/>
      <c r="B64403"/>
      <c r="C64403"/>
      <c r="D64403" s="198"/>
    </row>
    <row r="64404" spans="1:4" ht="14.4">
      <c r="A64404"/>
      <c r="B64404"/>
      <c r="C64404"/>
      <c r="D64404" s="198"/>
    </row>
    <row r="64405" spans="1:4" ht="14.4">
      <c r="A64405"/>
      <c r="B64405"/>
      <c r="C64405"/>
      <c r="D64405" s="198"/>
    </row>
    <row r="64406" spans="1:4" ht="14.4">
      <c r="A64406"/>
      <c r="B64406"/>
      <c r="C64406"/>
      <c r="D64406" s="198"/>
    </row>
    <row r="64407" spans="1:4" ht="14.4">
      <c r="A64407"/>
      <c r="B64407"/>
      <c r="C64407"/>
      <c r="D64407" s="198"/>
    </row>
    <row r="64408" spans="1:4" ht="14.4">
      <c r="A64408"/>
      <c r="B64408"/>
      <c r="C64408"/>
      <c r="D64408" s="198"/>
    </row>
    <row r="64409" spans="1:4" ht="14.4">
      <c r="A64409"/>
      <c r="B64409"/>
      <c r="C64409"/>
      <c r="D64409" s="198"/>
    </row>
    <row r="64410" spans="1:4" ht="14.4">
      <c r="A64410"/>
      <c r="B64410"/>
      <c r="C64410"/>
      <c r="D64410" s="198"/>
    </row>
    <row r="64411" spans="1:4" ht="14.4">
      <c r="A64411"/>
      <c r="B64411"/>
      <c r="C64411"/>
      <c r="D64411" s="198"/>
    </row>
    <row r="64412" spans="1:4" ht="14.4">
      <c r="A64412"/>
      <c r="B64412"/>
      <c r="C64412"/>
      <c r="D64412" s="198"/>
    </row>
    <row r="64413" spans="1:4" ht="14.4">
      <c r="A64413"/>
      <c r="B64413"/>
      <c r="C64413"/>
      <c r="D64413" s="198"/>
    </row>
    <row r="64414" spans="1:4" ht="14.4">
      <c r="A64414"/>
      <c r="B64414"/>
      <c r="C64414"/>
      <c r="D64414" s="198"/>
    </row>
    <row r="64415" spans="1:4" ht="14.4">
      <c r="A64415"/>
      <c r="B64415"/>
      <c r="C64415"/>
      <c r="D64415" s="198"/>
    </row>
    <row r="64416" spans="1:4" ht="14.4">
      <c r="A64416"/>
      <c r="B64416"/>
      <c r="C64416"/>
      <c r="D64416" s="198"/>
    </row>
    <row r="64417" spans="1:4" ht="14.4">
      <c r="A64417"/>
      <c r="B64417"/>
      <c r="C64417"/>
      <c r="D64417" s="198"/>
    </row>
    <row r="64418" spans="1:4" ht="14.4">
      <c r="A64418"/>
      <c r="B64418"/>
      <c r="C64418"/>
      <c r="D64418" s="198"/>
    </row>
    <row r="64419" spans="1:4" ht="14.4">
      <c r="A64419"/>
      <c r="B64419"/>
      <c r="C64419"/>
      <c r="D64419" s="198"/>
    </row>
    <row r="64420" spans="1:4" ht="14.4">
      <c r="A64420"/>
      <c r="B64420"/>
      <c r="C64420"/>
      <c r="D64420" s="198"/>
    </row>
    <row r="64421" spans="1:4" ht="14.4">
      <c r="A64421"/>
      <c r="B64421"/>
      <c r="C64421"/>
      <c r="D64421" s="198"/>
    </row>
    <row r="64422" spans="1:4" ht="14.4">
      <c r="A64422"/>
      <c r="B64422"/>
      <c r="C64422"/>
      <c r="D64422" s="198"/>
    </row>
    <row r="64423" spans="1:4" ht="14.4">
      <c r="A64423"/>
      <c r="B64423"/>
      <c r="C64423"/>
      <c r="D64423" s="198"/>
    </row>
    <row r="64424" spans="1:4" ht="14.4">
      <c r="A64424"/>
      <c r="B64424"/>
      <c r="C64424"/>
      <c r="D64424" s="198"/>
    </row>
    <row r="64425" spans="1:4" ht="14.4">
      <c r="A64425"/>
      <c r="B64425"/>
      <c r="C64425"/>
      <c r="D64425" s="198"/>
    </row>
    <row r="64426" spans="1:4" ht="14.4">
      <c r="A64426"/>
      <c r="B64426"/>
      <c r="C64426"/>
      <c r="D64426" s="198"/>
    </row>
    <row r="64427" spans="1:4" ht="14.4">
      <c r="A64427"/>
      <c r="B64427"/>
      <c r="C64427"/>
      <c r="D64427" s="198"/>
    </row>
    <row r="64428" spans="1:4" ht="14.4">
      <c r="A64428"/>
      <c r="B64428"/>
      <c r="C64428"/>
      <c r="D64428" s="198"/>
    </row>
    <row r="64429" spans="1:4" ht="14.4">
      <c r="A64429"/>
      <c r="B64429"/>
      <c r="C64429"/>
      <c r="D64429" s="198"/>
    </row>
    <row r="64430" spans="1:4" ht="14.4">
      <c r="A64430"/>
      <c r="B64430"/>
      <c r="C64430"/>
      <c r="D64430" s="198"/>
    </row>
    <row r="64431" spans="1:4" ht="14.4">
      <c r="A64431"/>
      <c r="B64431"/>
      <c r="C64431"/>
      <c r="D64431" s="198"/>
    </row>
    <row r="64432" spans="1:4" ht="14.4">
      <c r="A64432"/>
      <c r="B64432"/>
      <c r="C64432"/>
      <c r="D64432" s="198"/>
    </row>
    <row r="64433" spans="1:4" ht="14.4">
      <c r="A64433"/>
      <c r="B64433"/>
      <c r="C64433"/>
      <c r="D64433" s="198"/>
    </row>
    <row r="64434" spans="1:4" ht="14.4">
      <c r="A64434"/>
      <c r="B64434"/>
      <c r="C64434"/>
      <c r="D64434" s="198"/>
    </row>
    <row r="64435" spans="1:4" ht="14.4">
      <c r="A64435"/>
      <c r="B64435"/>
      <c r="C64435"/>
      <c r="D64435" s="198"/>
    </row>
    <row r="64436" spans="1:4" ht="14.4">
      <c r="A64436"/>
      <c r="B64436"/>
      <c r="C64436"/>
      <c r="D64436" s="198"/>
    </row>
    <row r="64437" spans="1:4" ht="14.4">
      <c r="A64437"/>
      <c r="B64437"/>
      <c r="C64437"/>
      <c r="D64437" s="198"/>
    </row>
    <row r="64438" spans="1:4" ht="14.4">
      <c r="A64438"/>
      <c r="B64438"/>
      <c r="C64438"/>
      <c r="D64438" s="198"/>
    </row>
    <row r="64439" spans="1:4" ht="14.4">
      <c r="A64439"/>
      <c r="B64439"/>
      <c r="C64439"/>
      <c r="D64439" s="198"/>
    </row>
    <row r="64440" spans="1:4" ht="14.4">
      <c r="A64440"/>
      <c r="B64440"/>
      <c r="C64440"/>
      <c r="D64440" s="198"/>
    </row>
    <row r="64441" spans="1:4" ht="14.4">
      <c r="A64441"/>
      <c r="B64441"/>
      <c r="C64441"/>
      <c r="D64441" s="198"/>
    </row>
    <row r="64442" spans="1:4" ht="14.4">
      <c r="A64442"/>
      <c r="B64442"/>
      <c r="C64442"/>
      <c r="D64442" s="198"/>
    </row>
    <row r="64443" spans="1:4" ht="14.4">
      <c r="A64443"/>
      <c r="B64443"/>
      <c r="C64443"/>
      <c r="D64443" s="198"/>
    </row>
    <row r="64444" spans="1:4" ht="14.4">
      <c r="A64444"/>
      <c r="B64444"/>
      <c r="C64444"/>
      <c r="D64444" s="198"/>
    </row>
    <row r="64445" spans="1:4" ht="14.4">
      <c r="A64445"/>
      <c r="B64445"/>
      <c r="C64445"/>
      <c r="D64445" s="198"/>
    </row>
    <row r="64446" spans="1:4" ht="14.4">
      <c r="A64446"/>
      <c r="B64446"/>
      <c r="C64446"/>
      <c r="D64446" s="198"/>
    </row>
    <row r="64447" spans="1:4" ht="14.4">
      <c r="A64447"/>
      <c r="B64447"/>
      <c r="C64447"/>
      <c r="D64447" s="198"/>
    </row>
    <row r="64448" spans="1:4" ht="14.4">
      <c r="A64448"/>
      <c r="B64448"/>
      <c r="C64448"/>
      <c r="D64448" s="198"/>
    </row>
    <row r="64449" spans="1:4" ht="14.4">
      <c r="A64449"/>
      <c r="B64449"/>
      <c r="C64449"/>
      <c r="D64449" s="198"/>
    </row>
    <row r="64450" spans="1:4" ht="14.4">
      <c r="A64450"/>
      <c r="B64450"/>
      <c r="C64450"/>
      <c r="D64450" s="198"/>
    </row>
    <row r="64451" spans="1:4" ht="14.4">
      <c r="A64451"/>
      <c r="B64451"/>
      <c r="C64451"/>
      <c r="D64451" s="198"/>
    </row>
    <row r="64452" spans="1:4" ht="14.4">
      <c r="A64452"/>
      <c r="B64452"/>
      <c r="C64452"/>
      <c r="D64452" s="198"/>
    </row>
    <row r="64453" spans="1:4" ht="14.4">
      <c r="A64453"/>
      <c r="B64453"/>
      <c r="C64453"/>
      <c r="D64453" s="198"/>
    </row>
    <row r="64454" spans="1:4" ht="14.4">
      <c r="A64454"/>
      <c r="B64454"/>
      <c r="C64454"/>
      <c r="D64454" s="198"/>
    </row>
    <row r="64455" spans="1:4" ht="14.4">
      <c r="A64455"/>
      <c r="B64455"/>
      <c r="C64455"/>
      <c r="D64455" s="198"/>
    </row>
    <row r="64456" spans="1:4" ht="14.4">
      <c r="A64456"/>
      <c r="B64456"/>
      <c r="C64456"/>
      <c r="D64456" s="198"/>
    </row>
    <row r="64457" spans="1:4" ht="14.4">
      <c r="A64457"/>
      <c r="B64457"/>
      <c r="C64457"/>
      <c r="D64457" s="198"/>
    </row>
    <row r="64458" spans="1:4" ht="14.4">
      <c r="A64458"/>
      <c r="B64458"/>
      <c r="C64458"/>
      <c r="D64458" s="198"/>
    </row>
    <row r="64459" spans="1:4" ht="14.4">
      <c r="A64459"/>
      <c r="B64459"/>
      <c r="C64459"/>
      <c r="D64459" s="198"/>
    </row>
    <row r="64460" spans="1:4" ht="14.4">
      <c r="A64460"/>
      <c r="B64460"/>
      <c r="C64460"/>
      <c r="D64460" s="198"/>
    </row>
    <row r="64461" spans="1:4" ht="14.4">
      <c r="A64461"/>
      <c r="B64461"/>
      <c r="C64461"/>
      <c r="D64461" s="198"/>
    </row>
    <row r="64462" spans="1:4" ht="14.4">
      <c r="A64462"/>
      <c r="B64462"/>
      <c r="C64462"/>
      <c r="D64462" s="198"/>
    </row>
    <row r="64463" spans="1:4" ht="14.4">
      <c r="A64463"/>
      <c r="B64463"/>
      <c r="C64463"/>
      <c r="D64463" s="198"/>
    </row>
    <row r="64464" spans="1:4" ht="14.4">
      <c r="A64464"/>
      <c r="B64464"/>
      <c r="C64464"/>
      <c r="D64464" s="198"/>
    </row>
    <row r="64465" spans="1:4" ht="14.4">
      <c r="A64465"/>
      <c r="B64465"/>
      <c r="C64465"/>
      <c r="D64465" s="198"/>
    </row>
    <row r="64466" spans="1:4" ht="14.4">
      <c r="A64466"/>
      <c r="B64466"/>
      <c r="C64466"/>
      <c r="D64466" s="198"/>
    </row>
    <row r="64467" spans="1:4" ht="14.4">
      <c r="A64467"/>
      <c r="B64467"/>
      <c r="C64467"/>
      <c r="D64467" s="198"/>
    </row>
    <row r="64468" spans="1:4" ht="14.4">
      <c r="A64468"/>
      <c r="B64468"/>
      <c r="C64468"/>
      <c r="D64468" s="198"/>
    </row>
    <row r="64469" spans="1:4" ht="14.4">
      <c r="A64469"/>
      <c r="B64469"/>
      <c r="C64469"/>
      <c r="D64469" s="198"/>
    </row>
    <row r="64470" spans="1:4" ht="14.4">
      <c r="A64470"/>
      <c r="B64470"/>
      <c r="C64470"/>
      <c r="D64470" s="198"/>
    </row>
    <row r="64471" spans="1:4" ht="14.4">
      <c r="A64471"/>
      <c r="B64471"/>
      <c r="C64471"/>
      <c r="D64471" s="198"/>
    </row>
    <row r="64472" spans="1:4" ht="14.4">
      <c r="A64472"/>
      <c r="B64472"/>
      <c r="C64472"/>
      <c r="D64472" s="198"/>
    </row>
    <row r="64473" spans="1:4" ht="14.4">
      <c r="A64473"/>
      <c r="B64473"/>
      <c r="C64473"/>
      <c r="D64473" s="198"/>
    </row>
    <row r="64474" spans="1:4" ht="14.4">
      <c r="A64474"/>
      <c r="B64474"/>
      <c r="C64474"/>
      <c r="D64474" s="198"/>
    </row>
    <row r="64475" spans="1:4" ht="14.4">
      <c r="A64475"/>
      <c r="B64475"/>
      <c r="C64475"/>
      <c r="D64475" s="198"/>
    </row>
    <row r="64476" spans="1:4" ht="14.4">
      <c r="A64476"/>
      <c r="B64476"/>
      <c r="C64476"/>
      <c r="D64476" s="198"/>
    </row>
    <row r="64477" spans="1:4" ht="14.4">
      <c r="A64477"/>
      <c r="B64477"/>
      <c r="C64477"/>
      <c r="D64477" s="198"/>
    </row>
    <row r="64478" spans="1:4" ht="14.4">
      <c r="A64478"/>
      <c r="B64478"/>
      <c r="C64478"/>
      <c r="D64478" s="198"/>
    </row>
    <row r="64479" spans="1:4" ht="14.4">
      <c r="A64479"/>
      <c r="B64479"/>
      <c r="C64479"/>
      <c r="D64479" s="198"/>
    </row>
    <row r="64480" spans="1:4" ht="14.4">
      <c r="A64480"/>
      <c r="B64480"/>
      <c r="C64480"/>
      <c r="D64480" s="198"/>
    </row>
    <row r="64481" spans="1:4" ht="14.4">
      <c r="A64481"/>
      <c r="B64481"/>
      <c r="C64481"/>
      <c r="D64481" s="198"/>
    </row>
    <row r="64482" spans="1:4" ht="14.4">
      <c r="A64482"/>
      <c r="B64482"/>
      <c r="C64482"/>
      <c r="D64482" s="198"/>
    </row>
    <row r="64483" spans="1:4" ht="14.4">
      <c r="A64483"/>
      <c r="B64483"/>
      <c r="C64483"/>
      <c r="D64483" s="198"/>
    </row>
    <row r="64484" spans="1:4" ht="14.4">
      <c r="A64484"/>
      <c r="B64484"/>
      <c r="C64484"/>
      <c r="D64484" s="198"/>
    </row>
    <row r="64485" spans="1:4" ht="14.4">
      <c r="A64485"/>
      <c r="B64485"/>
      <c r="C64485"/>
      <c r="D64485" s="198"/>
    </row>
    <row r="64486" spans="1:4" ht="14.4">
      <c r="A64486"/>
      <c r="B64486"/>
      <c r="C64486"/>
      <c r="D64486" s="198"/>
    </row>
    <row r="64487" spans="1:4" ht="14.4">
      <c r="A64487"/>
      <c r="B64487"/>
      <c r="C64487"/>
      <c r="D64487" s="198"/>
    </row>
    <row r="64488" spans="1:4" ht="14.4">
      <c r="A64488"/>
      <c r="B64488"/>
      <c r="C64488"/>
      <c r="D64488" s="198"/>
    </row>
    <row r="64489" spans="1:4" ht="14.4">
      <c r="A64489"/>
      <c r="B64489"/>
      <c r="C64489"/>
      <c r="D64489" s="198"/>
    </row>
    <row r="64490" spans="1:4" ht="14.4">
      <c r="A64490"/>
      <c r="B64490"/>
      <c r="C64490"/>
      <c r="D64490" s="198"/>
    </row>
    <row r="64491" spans="1:4" ht="14.4">
      <c r="A64491"/>
      <c r="B64491"/>
      <c r="C64491"/>
      <c r="D64491" s="198"/>
    </row>
    <row r="64492" spans="1:4" ht="14.4">
      <c r="A64492"/>
      <c r="B64492"/>
      <c r="C64492"/>
      <c r="D64492" s="198"/>
    </row>
    <row r="64493" spans="1:4" ht="14.4">
      <c r="A64493"/>
      <c r="B64493"/>
      <c r="C64493"/>
      <c r="D64493" s="198"/>
    </row>
    <row r="64494" spans="1:4" ht="14.4">
      <c r="A64494"/>
      <c r="B64494"/>
      <c r="C64494"/>
      <c r="D64494" s="198"/>
    </row>
    <row r="64495" spans="1:4" ht="14.4">
      <c r="A64495"/>
      <c r="B64495"/>
      <c r="C64495"/>
      <c r="D64495" s="198"/>
    </row>
    <row r="64496" spans="1:4" ht="14.4">
      <c r="A64496"/>
      <c r="B64496"/>
      <c r="C64496"/>
      <c r="D64496" s="198"/>
    </row>
    <row r="64497" spans="1:4" ht="14.4">
      <c r="A64497"/>
      <c r="B64497"/>
      <c r="C64497"/>
      <c r="D64497" s="198"/>
    </row>
    <row r="64498" spans="1:4" ht="14.4">
      <c r="A64498"/>
      <c r="B64498"/>
      <c r="C64498"/>
      <c r="D64498" s="198"/>
    </row>
    <row r="64499" spans="1:4" ht="14.4">
      <c r="A64499"/>
      <c r="B64499"/>
      <c r="C64499"/>
      <c r="D64499" s="198"/>
    </row>
    <row r="64500" spans="1:4" ht="14.4">
      <c r="A64500"/>
      <c r="B64500"/>
      <c r="C64500"/>
      <c r="D64500" s="198"/>
    </row>
    <row r="64501" spans="1:4" ht="14.4">
      <c r="A64501"/>
      <c r="B64501"/>
      <c r="C64501"/>
      <c r="D64501" s="198"/>
    </row>
    <row r="64502" spans="1:4" ht="14.4">
      <c r="A64502"/>
      <c r="B64502"/>
      <c r="C64502"/>
      <c r="D64502" s="198"/>
    </row>
    <row r="64503" spans="1:4" ht="14.4">
      <c r="A64503"/>
      <c r="B64503"/>
      <c r="C64503"/>
      <c r="D64503" s="198"/>
    </row>
    <row r="64504" spans="1:4" ht="14.4">
      <c r="A64504"/>
      <c r="B64504"/>
      <c r="C64504"/>
      <c r="D64504" s="198"/>
    </row>
    <row r="64505" spans="1:4" ht="14.4">
      <c r="A64505"/>
      <c r="B64505"/>
      <c r="C64505"/>
      <c r="D64505" s="198"/>
    </row>
    <row r="64506" spans="1:4" ht="14.4">
      <c r="A64506"/>
      <c r="B64506"/>
      <c r="C64506"/>
      <c r="D64506" s="198"/>
    </row>
    <row r="64507" spans="1:4" ht="14.4">
      <c r="A64507"/>
      <c r="B64507"/>
      <c r="C64507"/>
      <c r="D64507" s="198"/>
    </row>
    <row r="64508" spans="1:4" ht="14.4">
      <c r="A64508"/>
      <c r="B64508"/>
      <c r="C64508"/>
      <c r="D64508" s="198"/>
    </row>
    <row r="64509" spans="1:4" ht="14.4">
      <c r="A64509"/>
      <c r="B64509"/>
      <c r="C64509"/>
      <c r="D64509" s="198"/>
    </row>
    <row r="64510" spans="1:4" ht="14.4">
      <c r="A64510"/>
      <c r="B64510"/>
      <c r="C64510"/>
      <c r="D64510" s="198"/>
    </row>
    <row r="64511" spans="1:4" ht="14.4">
      <c r="A64511"/>
      <c r="B64511"/>
      <c r="C64511"/>
      <c r="D64511" s="198"/>
    </row>
    <row r="64512" spans="1:4" ht="14.4">
      <c r="A64512"/>
      <c r="B64512"/>
      <c r="C64512"/>
      <c r="D64512" s="198"/>
    </row>
    <row r="64513" spans="1:4" ht="14.4">
      <c r="A64513"/>
      <c r="B64513"/>
      <c r="C64513"/>
      <c r="D64513" s="198"/>
    </row>
    <row r="64514" spans="1:4" ht="14.4">
      <c r="A64514"/>
      <c r="B64514"/>
      <c r="C64514"/>
      <c r="D64514" s="198"/>
    </row>
    <row r="64515" spans="1:4" ht="14.4">
      <c r="A64515"/>
      <c r="B64515"/>
      <c r="C64515"/>
      <c r="D64515" s="198"/>
    </row>
    <row r="64516" spans="1:4" ht="14.4">
      <c r="A64516"/>
      <c r="B64516"/>
      <c r="C64516"/>
      <c r="D64516" s="198"/>
    </row>
    <row r="64517" spans="1:4" ht="14.4">
      <c r="A64517"/>
      <c r="B64517"/>
      <c r="C64517"/>
      <c r="D64517" s="198"/>
    </row>
    <row r="64518" spans="1:4" ht="14.4">
      <c r="A64518"/>
      <c r="B64518"/>
      <c r="C64518"/>
      <c r="D64518" s="198"/>
    </row>
    <row r="64519" spans="1:4" ht="14.4">
      <c r="A64519"/>
      <c r="B64519"/>
      <c r="C64519"/>
      <c r="D64519" s="198"/>
    </row>
    <row r="64520" spans="1:4" ht="14.4">
      <c r="A64520"/>
      <c r="B64520"/>
      <c r="C64520"/>
      <c r="D64520" s="198"/>
    </row>
    <row r="64521" spans="1:4" ht="14.4">
      <c r="A64521"/>
      <c r="B64521"/>
      <c r="C64521"/>
      <c r="D64521" s="198"/>
    </row>
    <row r="64522" spans="1:4" ht="14.4">
      <c r="A64522"/>
      <c r="B64522"/>
      <c r="C64522"/>
      <c r="D64522" s="198"/>
    </row>
    <row r="64523" spans="1:4" ht="14.4">
      <c r="A64523"/>
      <c r="B64523"/>
      <c r="C64523"/>
      <c r="D64523" s="198"/>
    </row>
    <row r="64524" spans="1:4" ht="14.4">
      <c r="A64524"/>
      <c r="B64524"/>
      <c r="C64524"/>
      <c r="D64524" s="198"/>
    </row>
    <row r="64525" spans="1:4" ht="14.4">
      <c r="A64525"/>
      <c r="B64525"/>
      <c r="C64525"/>
      <c r="D64525" s="198"/>
    </row>
    <row r="64526" spans="1:4" ht="14.4">
      <c r="A64526"/>
      <c r="B64526"/>
      <c r="C64526"/>
      <c r="D64526" s="198"/>
    </row>
    <row r="64527" spans="1:4" ht="14.4">
      <c r="A64527"/>
      <c r="B64527"/>
      <c r="C64527"/>
      <c r="D64527" s="198"/>
    </row>
    <row r="64528" spans="1:4" ht="14.4">
      <c r="A64528"/>
      <c r="B64528"/>
      <c r="C64528"/>
      <c r="D64528" s="198"/>
    </row>
    <row r="64529" spans="1:4" ht="14.4">
      <c r="A64529"/>
      <c r="B64529"/>
      <c r="C64529"/>
      <c r="D64529" s="198"/>
    </row>
    <row r="64530" spans="1:4" ht="14.4">
      <c r="A64530"/>
      <c r="B64530"/>
      <c r="C64530"/>
      <c r="D64530" s="198"/>
    </row>
    <row r="64531" spans="1:4" ht="14.4">
      <c r="A64531"/>
      <c r="B64531"/>
      <c r="C64531"/>
      <c r="D64531" s="198"/>
    </row>
    <row r="64532" spans="1:4" ht="14.4">
      <c r="A64532"/>
      <c r="B64532"/>
      <c r="C64532"/>
      <c r="D64532" s="198"/>
    </row>
    <row r="64533" spans="1:4" ht="14.4">
      <c r="A64533"/>
      <c r="B64533"/>
      <c r="C64533"/>
      <c r="D64533" s="198"/>
    </row>
    <row r="64534" spans="1:4" ht="14.4">
      <c r="A64534"/>
      <c r="B64534"/>
      <c r="C64534"/>
      <c r="D64534" s="198"/>
    </row>
    <row r="64535" spans="1:4" ht="14.4">
      <c r="A64535"/>
      <c r="B64535"/>
      <c r="C64535"/>
      <c r="D64535" s="198"/>
    </row>
    <row r="64536" spans="1:4" ht="14.4">
      <c r="A64536"/>
      <c r="B64536"/>
      <c r="C64536"/>
      <c r="D64536" s="198"/>
    </row>
    <row r="64537" spans="1:4" ht="14.4">
      <c r="A64537"/>
      <c r="B64537"/>
      <c r="C64537"/>
      <c r="D64537" s="198"/>
    </row>
    <row r="64538" spans="1:4" ht="14.4">
      <c r="A64538"/>
      <c r="B64538"/>
      <c r="C64538"/>
      <c r="D64538" s="198"/>
    </row>
    <row r="64539" spans="1:4" ht="14.4">
      <c r="A64539"/>
      <c r="B64539"/>
      <c r="C64539"/>
      <c r="D64539" s="198"/>
    </row>
    <row r="64540" spans="1:4" ht="14.4">
      <c r="A64540"/>
      <c r="B64540"/>
      <c r="C64540"/>
      <c r="D64540" s="198"/>
    </row>
    <row r="64541" spans="1:4" ht="14.4">
      <c r="A64541"/>
      <c r="B64541"/>
      <c r="C64541"/>
      <c r="D64541" s="198"/>
    </row>
    <row r="64542" spans="1:4" ht="14.4">
      <c r="A64542"/>
      <c r="B64542"/>
      <c r="C64542"/>
      <c r="D64542" s="198"/>
    </row>
    <row r="64543" spans="1:4" ht="14.4">
      <c r="A64543"/>
      <c r="B64543"/>
      <c r="C64543"/>
      <c r="D64543" s="198"/>
    </row>
    <row r="64544" spans="1:4" ht="14.4">
      <c r="A64544"/>
      <c r="B64544"/>
      <c r="C64544"/>
      <c r="D64544" s="198"/>
    </row>
    <row r="64545" spans="1:4" ht="14.4">
      <c r="A64545"/>
      <c r="B64545"/>
      <c r="C64545"/>
      <c r="D64545" s="198"/>
    </row>
    <row r="64546" spans="1:4" ht="14.4">
      <c r="A64546"/>
      <c r="B64546"/>
      <c r="C64546"/>
      <c r="D64546" s="198"/>
    </row>
    <row r="64547" spans="1:4" ht="14.4">
      <c r="A64547"/>
      <c r="B64547"/>
      <c r="C64547"/>
      <c r="D64547" s="198"/>
    </row>
    <row r="64548" spans="1:4" ht="14.4">
      <c r="A64548"/>
      <c r="B64548"/>
      <c r="C64548"/>
      <c r="D64548" s="198"/>
    </row>
    <row r="64549" spans="1:4" ht="14.4">
      <c r="A64549"/>
      <c r="B64549"/>
      <c r="C64549"/>
      <c r="D64549" s="198"/>
    </row>
    <row r="64550" spans="1:4" ht="14.4">
      <c r="A64550"/>
      <c r="B64550"/>
      <c r="C64550"/>
      <c r="D64550" s="198"/>
    </row>
    <row r="64551" spans="1:4" ht="14.4">
      <c r="A64551"/>
      <c r="B64551"/>
      <c r="C64551"/>
      <c r="D64551" s="198"/>
    </row>
    <row r="64552" spans="1:4" ht="14.4">
      <c r="A64552"/>
      <c r="B64552"/>
      <c r="C64552"/>
      <c r="D64552" s="198"/>
    </row>
    <row r="64553" spans="1:4" ht="14.4">
      <c r="A64553"/>
      <c r="B64553"/>
      <c r="C64553"/>
      <c r="D64553" s="198"/>
    </row>
    <row r="64554" spans="1:4" ht="14.4">
      <c r="A64554"/>
      <c r="B64554"/>
      <c r="C64554"/>
      <c r="D64554" s="198"/>
    </row>
    <row r="64555" spans="1:4" ht="14.4">
      <c r="A64555"/>
      <c r="B64555"/>
      <c r="C64555"/>
      <c r="D64555" s="198"/>
    </row>
    <row r="64556" spans="1:4" ht="14.4">
      <c r="A64556"/>
      <c r="B64556"/>
      <c r="C64556"/>
      <c r="D64556" s="198"/>
    </row>
    <row r="64557" spans="1:4" ht="14.4">
      <c r="A64557"/>
      <c r="B64557"/>
      <c r="C64557"/>
      <c r="D64557" s="198"/>
    </row>
    <row r="64558" spans="1:4" ht="14.4">
      <c r="A64558"/>
      <c r="B64558"/>
      <c r="C64558"/>
      <c r="D64558" s="198"/>
    </row>
    <row r="64559" spans="1:4" ht="14.4">
      <c r="A64559"/>
      <c r="B64559"/>
      <c r="C64559"/>
      <c r="D64559" s="198"/>
    </row>
    <row r="64560" spans="1:4" ht="14.4">
      <c r="A64560"/>
      <c r="B64560"/>
      <c r="C64560"/>
      <c r="D64560" s="198"/>
    </row>
    <row r="64561" spans="1:4" ht="14.4">
      <c r="A64561"/>
      <c r="B64561"/>
      <c r="C64561"/>
      <c r="D64561" s="198"/>
    </row>
    <row r="64562" spans="1:4" ht="14.4">
      <c r="A64562"/>
      <c r="B64562"/>
      <c r="C64562"/>
      <c r="D64562" s="198"/>
    </row>
    <row r="64563" spans="1:4" ht="14.4">
      <c r="A64563"/>
      <c r="B64563"/>
      <c r="C64563"/>
      <c r="D64563" s="198"/>
    </row>
    <row r="64564" spans="1:4" ht="14.4">
      <c r="A64564"/>
      <c r="B64564"/>
      <c r="C64564"/>
      <c r="D64564" s="198"/>
    </row>
    <row r="64565" spans="1:4" ht="14.4">
      <c r="A64565"/>
      <c r="B64565"/>
      <c r="C64565"/>
      <c r="D64565" s="198"/>
    </row>
    <row r="64566" spans="1:4" ht="14.4">
      <c r="A64566"/>
      <c r="B64566"/>
      <c r="C64566"/>
      <c r="D64566" s="198"/>
    </row>
    <row r="64567" spans="1:4" ht="14.4">
      <c r="A64567"/>
      <c r="B64567"/>
      <c r="C64567"/>
      <c r="D64567" s="198"/>
    </row>
    <row r="64568" spans="1:4" ht="14.4">
      <c r="A64568"/>
      <c r="B64568"/>
      <c r="C64568"/>
      <c r="D64568" s="198"/>
    </row>
    <row r="64569" spans="1:4" ht="14.4">
      <c r="A64569"/>
      <c r="B64569"/>
      <c r="C64569"/>
      <c r="D64569" s="198"/>
    </row>
    <row r="64570" spans="1:4" ht="14.4">
      <c r="A64570"/>
      <c r="B64570"/>
      <c r="C64570"/>
      <c r="D64570" s="198"/>
    </row>
    <row r="64571" spans="1:4" ht="14.4">
      <c r="A64571"/>
      <c r="B64571"/>
      <c r="C64571"/>
      <c r="D64571" s="198"/>
    </row>
    <row r="64572" spans="1:4" ht="14.4">
      <c r="A64572"/>
      <c r="B64572"/>
      <c r="C64572"/>
      <c r="D64572" s="198"/>
    </row>
    <row r="64573" spans="1:4" ht="14.4">
      <c r="A64573"/>
      <c r="B64573"/>
      <c r="C64573"/>
      <c r="D64573" s="198"/>
    </row>
    <row r="64574" spans="1:4" ht="14.4">
      <c r="A64574"/>
      <c r="B64574"/>
      <c r="C64574"/>
      <c r="D64574" s="198"/>
    </row>
    <row r="64575" spans="1:4" ht="14.4">
      <c r="A64575"/>
      <c r="B64575"/>
      <c r="C64575"/>
      <c r="D64575" s="198"/>
    </row>
    <row r="64576" spans="1:4" ht="14.4">
      <c r="A64576"/>
      <c r="B64576"/>
      <c r="C64576"/>
      <c r="D64576" s="198"/>
    </row>
    <row r="64577" spans="1:4" ht="14.4">
      <c r="A64577"/>
      <c r="B64577"/>
      <c r="C64577"/>
      <c r="D64577" s="198"/>
    </row>
    <row r="64578" spans="1:4" ht="14.4">
      <c r="A64578"/>
      <c r="B64578"/>
      <c r="C64578"/>
      <c r="D64578" s="198"/>
    </row>
    <row r="64579" spans="1:4" ht="14.4">
      <c r="A64579"/>
      <c r="B64579"/>
      <c r="C64579"/>
      <c r="D64579" s="198"/>
    </row>
    <row r="64580" spans="1:4" ht="14.4">
      <c r="A64580"/>
      <c r="B64580"/>
      <c r="C64580"/>
      <c r="D64580" s="198"/>
    </row>
    <row r="64581" spans="1:4" ht="14.4">
      <c r="A64581"/>
      <c r="B64581"/>
      <c r="C64581"/>
      <c r="D64581" s="198"/>
    </row>
    <row r="64582" spans="1:4" ht="14.4">
      <c r="A64582"/>
      <c r="B64582"/>
      <c r="C64582"/>
      <c r="D64582" s="198"/>
    </row>
    <row r="64583" spans="1:4" ht="14.4">
      <c r="A64583"/>
      <c r="B64583"/>
      <c r="C64583"/>
      <c r="D64583" s="198"/>
    </row>
    <row r="64584" spans="1:4" ht="14.4">
      <c r="A64584"/>
      <c r="B64584"/>
      <c r="C64584"/>
      <c r="D64584" s="198"/>
    </row>
    <row r="64585" spans="1:4" ht="14.4">
      <c r="A64585"/>
      <c r="B64585"/>
      <c r="C64585"/>
      <c r="D64585" s="198"/>
    </row>
    <row r="64586" spans="1:4" ht="14.4">
      <c r="A64586"/>
      <c r="B64586"/>
      <c r="C64586"/>
      <c r="D64586" s="198"/>
    </row>
    <row r="64587" spans="1:4" ht="14.4">
      <c r="A64587"/>
      <c r="B64587"/>
      <c r="C64587"/>
      <c r="D64587" s="198"/>
    </row>
    <row r="64588" spans="1:4" ht="14.4">
      <c r="A64588"/>
      <c r="B64588"/>
      <c r="C64588"/>
      <c r="D64588" s="198"/>
    </row>
    <row r="64589" spans="1:4" ht="14.4">
      <c r="A64589"/>
      <c r="B64589"/>
      <c r="C64589"/>
      <c r="D64589" s="198"/>
    </row>
    <row r="64590" spans="1:4" ht="14.4">
      <c r="A64590"/>
      <c r="B64590"/>
      <c r="C64590"/>
      <c r="D64590" s="198"/>
    </row>
    <row r="64591" spans="1:4" ht="14.4">
      <c r="A64591"/>
      <c r="B64591"/>
      <c r="C64591"/>
      <c r="D64591" s="198"/>
    </row>
    <row r="64592" spans="1:4" ht="14.4">
      <c r="A64592"/>
      <c r="B64592"/>
      <c r="C64592"/>
      <c r="D64592" s="198"/>
    </row>
    <row r="64593" spans="1:4" ht="14.4">
      <c r="A64593"/>
      <c r="B64593"/>
      <c r="C64593"/>
      <c r="D64593" s="198"/>
    </row>
    <row r="64594" spans="1:4" ht="14.4">
      <c r="A64594"/>
      <c r="B64594"/>
      <c r="C64594"/>
      <c r="D64594" s="198"/>
    </row>
    <row r="64595" spans="1:4" ht="14.4">
      <c r="A64595"/>
      <c r="B64595"/>
      <c r="C64595"/>
      <c r="D64595" s="198"/>
    </row>
    <row r="64596" spans="1:4" ht="14.4">
      <c r="A64596"/>
      <c r="B64596"/>
      <c r="C64596"/>
      <c r="D64596" s="198"/>
    </row>
    <row r="64597" spans="1:4" ht="14.4">
      <c r="A64597"/>
      <c r="B64597"/>
      <c r="C64597"/>
      <c r="D64597" s="198"/>
    </row>
    <row r="64598" spans="1:4" ht="14.4">
      <c r="A64598"/>
      <c r="B64598"/>
      <c r="C64598"/>
      <c r="D64598" s="198"/>
    </row>
    <row r="64599" spans="1:4" ht="14.4">
      <c r="A64599"/>
      <c r="B64599"/>
      <c r="C64599"/>
      <c r="D64599" s="198"/>
    </row>
    <row r="64600" spans="1:4" ht="14.4">
      <c r="A64600"/>
      <c r="B64600"/>
      <c r="C64600"/>
      <c r="D64600" s="198"/>
    </row>
    <row r="64601" spans="1:4" ht="14.4">
      <c r="A64601"/>
      <c r="B64601"/>
      <c r="C64601"/>
      <c r="D64601" s="198"/>
    </row>
    <row r="64602" spans="1:4" ht="14.4">
      <c r="A64602"/>
      <c r="B64602"/>
      <c r="C64602"/>
      <c r="D64602" s="198"/>
    </row>
    <row r="64603" spans="1:4" ht="14.4">
      <c r="A64603"/>
      <c r="B64603"/>
      <c r="C64603"/>
      <c r="D64603" s="198"/>
    </row>
    <row r="64604" spans="1:4" ht="14.4">
      <c r="A64604"/>
      <c r="B64604"/>
      <c r="C64604"/>
      <c r="D64604" s="198"/>
    </row>
    <row r="64605" spans="1:4" ht="14.4">
      <c r="A64605"/>
      <c r="B64605"/>
      <c r="C64605"/>
      <c r="D64605" s="198"/>
    </row>
    <row r="64606" spans="1:4" ht="14.4">
      <c r="A64606"/>
      <c r="B64606"/>
      <c r="C64606"/>
      <c r="D64606" s="198"/>
    </row>
    <row r="64607" spans="1:4" ht="14.4">
      <c r="A64607"/>
      <c r="B64607"/>
      <c r="C64607"/>
      <c r="D64607" s="198"/>
    </row>
    <row r="64608" spans="1:4" ht="14.4">
      <c r="A64608"/>
      <c r="B64608"/>
      <c r="C64608"/>
      <c r="D64608" s="198"/>
    </row>
    <row r="64609" spans="1:4" ht="14.4">
      <c r="A64609"/>
      <c r="B64609"/>
      <c r="C64609"/>
      <c r="D64609" s="198"/>
    </row>
    <row r="64610" spans="1:4" ht="14.4">
      <c r="A64610"/>
      <c r="B64610"/>
      <c r="C64610"/>
      <c r="D64610" s="198"/>
    </row>
    <row r="64611" spans="1:4" ht="14.4">
      <c r="A64611"/>
      <c r="B64611"/>
      <c r="C64611"/>
      <c r="D64611" s="198"/>
    </row>
    <row r="64612" spans="1:4" ht="14.4">
      <c r="A64612"/>
      <c r="B64612"/>
      <c r="C64612"/>
      <c r="D64612" s="198"/>
    </row>
    <row r="64613" spans="1:4" ht="14.4">
      <c r="A64613"/>
      <c r="B64613"/>
      <c r="C64613"/>
      <c r="D64613" s="198"/>
    </row>
    <row r="64614" spans="1:4" ht="14.4">
      <c r="A64614"/>
      <c r="B64614"/>
      <c r="C64614"/>
      <c r="D64614" s="198"/>
    </row>
    <row r="64615" spans="1:4" ht="14.4">
      <c r="A64615"/>
      <c r="B64615"/>
      <c r="C64615"/>
      <c r="D64615" s="198"/>
    </row>
    <row r="64616" spans="1:4" ht="14.4">
      <c r="A64616"/>
      <c r="B64616"/>
      <c r="C64616"/>
      <c r="D64616" s="198"/>
    </row>
    <row r="64617" spans="1:4" ht="14.4">
      <c r="A64617"/>
      <c r="B64617"/>
      <c r="C64617"/>
      <c r="D64617" s="198"/>
    </row>
    <row r="64618" spans="1:4" ht="14.4">
      <c r="A64618"/>
      <c r="B64618"/>
      <c r="C64618"/>
      <c r="D64618" s="198"/>
    </row>
    <row r="64619" spans="1:4" ht="14.4">
      <c r="A64619"/>
      <c r="B64619"/>
      <c r="C64619"/>
      <c r="D64619" s="198"/>
    </row>
    <row r="64620" spans="1:4" ht="14.4">
      <c r="A64620"/>
      <c r="B64620"/>
      <c r="C64620"/>
      <c r="D64620" s="198"/>
    </row>
    <row r="64621" spans="1:4" ht="14.4">
      <c r="A64621"/>
      <c r="B64621"/>
      <c r="C64621"/>
      <c r="D64621" s="198"/>
    </row>
    <row r="64622" spans="1:4" ht="14.4">
      <c r="A64622"/>
      <c r="B64622"/>
      <c r="C64622"/>
      <c r="D64622" s="198"/>
    </row>
    <row r="64623" spans="1:4" ht="14.4">
      <c r="A64623"/>
      <c r="B64623"/>
      <c r="C64623"/>
      <c r="D64623" s="198"/>
    </row>
    <row r="64624" spans="1:4" ht="14.4">
      <c r="A64624"/>
      <c r="B64624"/>
      <c r="C64624"/>
      <c r="D64624" s="198"/>
    </row>
    <row r="64625" spans="1:4" ht="14.4">
      <c r="A64625"/>
      <c r="B64625"/>
      <c r="C64625"/>
      <c r="D64625" s="198"/>
    </row>
    <row r="64626" spans="1:4" ht="14.4">
      <c r="A64626"/>
      <c r="B64626"/>
      <c r="C64626"/>
      <c r="D64626" s="198"/>
    </row>
    <row r="64627" spans="1:4" ht="14.4">
      <c r="A64627"/>
      <c r="B64627"/>
      <c r="C64627"/>
      <c r="D64627" s="198"/>
    </row>
    <row r="64628" spans="1:4" ht="14.4">
      <c r="A64628"/>
      <c r="B64628"/>
      <c r="C64628"/>
      <c r="D64628" s="198"/>
    </row>
    <row r="64629" spans="1:4" ht="14.4">
      <c r="A64629"/>
      <c r="B64629"/>
      <c r="C64629"/>
      <c r="D64629" s="198"/>
    </row>
    <row r="64630" spans="1:4" ht="14.4">
      <c r="A64630"/>
      <c r="B64630"/>
      <c r="C64630"/>
      <c r="D64630" s="198"/>
    </row>
    <row r="64631" spans="1:4" ht="14.4">
      <c r="A64631"/>
      <c r="B64631"/>
      <c r="C64631"/>
      <c r="D64631" s="198"/>
    </row>
    <row r="64632" spans="1:4" ht="14.4">
      <c r="A64632"/>
      <c r="B64632"/>
      <c r="C64632"/>
      <c r="D64632" s="198"/>
    </row>
    <row r="64633" spans="1:4" ht="14.4">
      <c r="A64633"/>
      <c r="B64633"/>
      <c r="C64633"/>
      <c r="D64633" s="198"/>
    </row>
    <row r="64634" spans="1:4" ht="14.4">
      <c r="A64634"/>
      <c r="B64634"/>
      <c r="C64634"/>
      <c r="D64634" s="198"/>
    </row>
    <row r="64635" spans="1:4" ht="14.4">
      <c r="A64635"/>
      <c r="B64635"/>
      <c r="C64635"/>
      <c r="D64635" s="198"/>
    </row>
    <row r="64636" spans="1:4" ht="14.4">
      <c r="A64636"/>
      <c r="B64636"/>
      <c r="C64636"/>
      <c r="D64636" s="198"/>
    </row>
    <row r="64637" spans="1:4" ht="14.4">
      <c r="A64637"/>
      <c r="B64637"/>
      <c r="C64637"/>
      <c r="D64637" s="198"/>
    </row>
    <row r="64638" spans="1:4" ht="14.4">
      <c r="A64638"/>
      <c r="B64638"/>
      <c r="C64638"/>
      <c r="D64638" s="198"/>
    </row>
    <row r="64639" spans="1:4" ht="14.4">
      <c r="A64639"/>
      <c r="B64639"/>
      <c r="C64639"/>
      <c r="D64639" s="198"/>
    </row>
    <row r="64640" spans="1:4" ht="14.4">
      <c r="A64640"/>
      <c r="B64640"/>
      <c r="C64640"/>
      <c r="D64640" s="198"/>
    </row>
    <row r="64641" spans="1:4" ht="14.4">
      <c r="A64641"/>
      <c r="B64641"/>
      <c r="C64641"/>
      <c r="D64641" s="198"/>
    </row>
    <row r="64642" spans="1:4" ht="14.4">
      <c r="A64642"/>
      <c r="B64642"/>
      <c r="C64642"/>
      <c r="D64642" s="198"/>
    </row>
    <row r="64643" spans="1:4" ht="14.4">
      <c r="A64643"/>
      <c r="B64643"/>
      <c r="C64643"/>
      <c r="D64643" s="198"/>
    </row>
    <row r="64644" spans="1:4" ht="14.4">
      <c r="A64644"/>
      <c r="B64644"/>
      <c r="C64644"/>
      <c r="D64644" s="198"/>
    </row>
    <row r="64645" spans="1:4" ht="14.4">
      <c r="A64645"/>
      <c r="B64645"/>
      <c r="C64645"/>
      <c r="D64645" s="198"/>
    </row>
    <row r="64646" spans="1:4" ht="14.4">
      <c r="A64646"/>
      <c r="B64646"/>
      <c r="C64646"/>
      <c r="D64646" s="198"/>
    </row>
    <row r="64647" spans="1:4" ht="14.4">
      <c r="A64647"/>
      <c r="B64647"/>
      <c r="C64647"/>
      <c r="D64647" s="198"/>
    </row>
    <row r="64648" spans="1:4" ht="14.4">
      <c r="A64648"/>
      <c r="B64648"/>
      <c r="C64648"/>
      <c r="D64648" s="198"/>
    </row>
    <row r="64649" spans="1:4" ht="14.4">
      <c r="A64649"/>
      <c r="B64649"/>
      <c r="C64649"/>
      <c r="D64649" s="198"/>
    </row>
    <row r="64650" spans="1:4" ht="14.4">
      <c r="A64650"/>
      <c r="B64650"/>
      <c r="C64650"/>
      <c r="D64650" s="198"/>
    </row>
    <row r="64651" spans="1:4" ht="14.4">
      <c r="A64651"/>
      <c r="B64651"/>
      <c r="C64651"/>
      <c r="D64651" s="198"/>
    </row>
    <row r="64652" spans="1:4" ht="14.4">
      <c r="A64652"/>
      <c r="B64652"/>
      <c r="C64652"/>
      <c r="D64652" s="198"/>
    </row>
    <row r="64653" spans="1:4" ht="14.4">
      <c r="A64653"/>
      <c r="B64653"/>
      <c r="C64653"/>
      <c r="D64653" s="198"/>
    </row>
    <row r="64654" spans="1:4" ht="14.4">
      <c r="A64654"/>
      <c r="B64654"/>
      <c r="C64654"/>
      <c r="D64654" s="198"/>
    </row>
    <row r="64655" spans="1:4" ht="14.4">
      <c r="A64655"/>
      <c r="B64655"/>
      <c r="C64655"/>
      <c r="D64655" s="198"/>
    </row>
    <row r="64656" spans="1:4" ht="14.4">
      <c r="A64656"/>
      <c r="B64656"/>
      <c r="C64656"/>
      <c r="D64656" s="198"/>
    </row>
    <row r="64657" spans="1:4" ht="14.4">
      <c r="A64657"/>
      <c r="B64657"/>
      <c r="C64657"/>
      <c r="D64657" s="198"/>
    </row>
    <row r="64658" spans="1:4" ht="14.4">
      <c r="A64658"/>
      <c r="B64658"/>
      <c r="C64658"/>
      <c r="D64658" s="198"/>
    </row>
    <row r="64659" spans="1:4" ht="14.4">
      <c r="A64659"/>
      <c r="B64659"/>
      <c r="C64659"/>
      <c r="D64659" s="198"/>
    </row>
    <row r="64660" spans="1:4" ht="14.4">
      <c r="A64660"/>
      <c r="B64660"/>
      <c r="C64660"/>
      <c r="D64660" s="198"/>
    </row>
    <row r="64661" spans="1:4" ht="14.4">
      <c r="A64661"/>
      <c r="B64661"/>
      <c r="C64661"/>
      <c r="D64661" s="198"/>
    </row>
    <row r="64662" spans="1:4" ht="14.4">
      <c r="A64662"/>
      <c r="B64662"/>
      <c r="C64662"/>
      <c r="D64662" s="198"/>
    </row>
    <row r="64663" spans="1:4" ht="14.4">
      <c r="A64663"/>
      <c r="B64663"/>
      <c r="C64663"/>
      <c r="D64663" s="198"/>
    </row>
    <row r="64664" spans="1:4" ht="14.4">
      <c r="A64664"/>
      <c r="B64664"/>
      <c r="C64664"/>
      <c r="D64664" s="198"/>
    </row>
    <row r="64665" spans="1:4" ht="14.4">
      <c r="A64665"/>
      <c r="B64665"/>
      <c r="C64665"/>
      <c r="D64665" s="198"/>
    </row>
    <row r="64666" spans="1:4" ht="14.4">
      <c r="A64666"/>
      <c r="B64666"/>
      <c r="C64666"/>
      <c r="D64666" s="198"/>
    </row>
    <row r="64667" spans="1:4" ht="14.4">
      <c r="A64667"/>
      <c r="B64667"/>
      <c r="C64667"/>
      <c r="D64667" s="198"/>
    </row>
    <row r="64668" spans="1:4" ht="14.4">
      <c r="A64668"/>
      <c r="B64668"/>
      <c r="C64668"/>
      <c r="D64668" s="198"/>
    </row>
    <row r="64669" spans="1:4" ht="14.4">
      <c r="A64669"/>
      <c r="B64669"/>
      <c r="C64669"/>
      <c r="D64669" s="198"/>
    </row>
    <row r="64670" spans="1:4" ht="14.4">
      <c r="A64670"/>
      <c r="B64670"/>
      <c r="C64670"/>
      <c r="D64670" s="198"/>
    </row>
    <row r="64671" spans="1:4" ht="14.4">
      <c r="A64671"/>
      <c r="B64671"/>
      <c r="C64671"/>
      <c r="D64671" s="198"/>
    </row>
    <row r="64672" spans="1:4" ht="14.4">
      <c r="A64672"/>
      <c r="B64672"/>
      <c r="C64672"/>
      <c r="D64672" s="198"/>
    </row>
    <row r="64673" spans="1:4" ht="14.4">
      <c r="A64673"/>
      <c r="B64673"/>
      <c r="C64673"/>
      <c r="D64673" s="198"/>
    </row>
    <row r="64674" spans="1:4" ht="14.4">
      <c r="A64674"/>
      <c r="B64674"/>
      <c r="C64674"/>
      <c r="D64674" s="198"/>
    </row>
    <row r="64675" spans="1:4" ht="14.4">
      <c r="A64675"/>
      <c r="B64675"/>
      <c r="C64675"/>
      <c r="D64675" s="198"/>
    </row>
    <row r="64676" spans="1:4" ht="14.4">
      <c r="A64676"/>
      <c r="B64676"/>
      <c r="C64676"/>
      <c r="D64676" s="198"/>
    </row>
    <row r="64677" spans="1:4" ht="14.4">
      <c r="A64677"/>
      <c r="B64677"/>
      <c r="C64677"/>
      <c r="D64677" s="198"/>
    </row>
    <row r="64678" spans="1:4" ht="14.4">
      <c r="A64678"/>
      <c r="B64678"/>
      <c r="C64678"/>
      <c r="D64678" s="198"/>
    </row>
    <row r="64679" spans="1:4" ht="14.4">
      <c r="A64679"/>
      <c r="B64679"/>
      <c r="C64679"/>
      <c r="D64679" s="198"/>
    </row>
    <row r="64680" spans="1:4" ht="14.4">
      <c r="A64680"/>
      <c r="B64680"/>
      <c r="C64680"/>
      <c r="D64680" s="198"/>
    </row>
    <row r="64681" spans="1:4" ht="14.4">
      <c r="A64681"/>
      <c r="B64681"/>
      <c r="C64681"/>
      <c r="D64681" s="198"/>
    </row>
    <row r="64682" spans="1:4" ht="14.4">
      <c r="A64682"/>
      <c r="B64682"/>
      <c r="C64682"/>
      <c r="D64682" s="198"/>
    </row>
    <row r="64683" spans="1:4" ht="14.4">
      <c r="A64683"/>
      <c r="B64683"/>
      <c r="C64683"/>
      <c r="D64683" s="198"/>
    </row>
    <row r="64684" spans="1:4" ht="14.4">
      <c r="A64684"/>
      <c r="B64684"/>
      <c r="C64684"/>
      <c r="D64684" s="198"/>
    </row>
    <row r="64685" spans="1:4" ht="14.4">
      <c r="A64685"/>
      <c r="B64685"/>
      <c r="C64685"/>
      <c r="D64685" s="198"/>
    </row>
    <row r="64686" spans="1:4" ht="14.4">
      <c r="A64686"/>
      <c r="B64686"/>
      <c r="C64686"/>
      <c r="D64686" s="198"/>
    </row>
    <row r="64687" spans="1:4" ht="14.4">
      <c r="A64687"/>
      <c r="B64687"/>
      <c r="C64687"/>
      <c r="D64687" s="198"/>
    </row>
    <row r="64688" spans="1:4" ht="14.4">
      <c r="A64688"/>
      <c r="B64688"/>
      <c r="C64688"/>
      <c r="D64688" s="198"/>
    </row>
    <row r="64689" spans="1:4" ht="14.4">
      <c r="A64689"/>
      <c r="B64689"/>
      <c r="C64689"/>
      <c r="D64689" s="198"/>
    </row>
    <row r="64690" spans="1:4" ht="14.4">
      <c r="A64690"/>
      <c r="B64690"/>
      <c r="C64690"/>
      <c r="D64690" s="198"/>
    </row>
    <row r="64691" spans="1:4" ht="14.4">
      <c r="A64691"/>
      <c r="B64691"/>
      <c r="C64691"/>
      <c r="D64691" s="198"/>
    </row>
    <row r="64692" spans="1:4" ht="14.4">
      <c r="A64692"/>
      <c r="B64692"/>
      <c r="C64692"/>
      <c r="D64692" s="198"/>
    </row>
    <row r="64693" spans="1:4" ht="14.4">
      <c r="A64693"/>
      <c r="B64693"/>
      <c r="C64693"/>
      <c r="D64693" s="198"/>
    </row>
    <row r="64694" spans="1:4" ht="14.4">
      <c r="A64694"/>
      <c r="B64694"/>
      <c r="C64694"/>
      <c r="D64694" s="198"/>
    </row>
    <row r="64695" spans="1:4" ht="14.4">
      <c r="A64695"/>
      <c r="B64695"/>
      <c r="C64695"/>
      <c r="D64695" s="198"/>
    </row>
    <row r="64696" spans="1:4" ht="14.4">
      <c r="A64696"/>
      <c r="B64696"/>
      <c r="C64696"/>
      <c r="D64696" s="198"/>
    </row>
    <row r="64697" spans="1:4" ht="14.4">
      <c r="A64697"/>
      <c r="B64697"/>
      <c r="C64697"/>
      <c r="D64697" s="198"/>
    </row>
    <row r="64698" spans="1:4" ht="14.4">
      <c r="A64698"/>
      <c r="B64698"/>
      <c r="C64698"/>
      <c r="D64698" s="198"/>
    </row>
    <row r="64699" spans="1:4" ht="14.4">
      <c r="A64699"/>
      <c r="B64699"/>
      <c r="C64699"/>
      <c r="D64699" s="198"/>
    </row>
    <row r="64700" spans="1:4" ht="14.4">
      <c r="A64700"/>
      <c r="B64700"/>
      <c r="C64700"/>
      <c r="D64700" s="198"/>
    </row>
    <row r="64701" spans="1:4" ht="14.4">
      <c r="A64701"/>
      <c r="B64701"/>
      <c r="C64701"/>
      <c r="D64701" s="198"/>
    </row>
    <row r="64702" spans="1:4" ht="14.4">
      <c r="A64702"/>
      <c r="B64702"/>
      <c r="C64702"/>
      <c r="D64702" s="198"/>
    </row>
    <row r="64703" spans="1:4" ht="14.4">
      <c r="A64703"/>
      <c r="B64703"/>
      <c r="C64703"/>
      <c r="D64703" s="198"/>
    </row>
    <row r="64704" spans="1:4" ht="14.4">
      <c r="A64704"/>
      <c r="B64704"/>
      <c r="C64704"/>
      <c r="D64704" s="198"/>
    </row>
    <row r="64705" spans="1:4" ht="14.4">
      <c r="A64705"/>
      <c r="B64705"/>
      <c r="C64705"/>
      <c r="D64705" s="198"/>
    </row>
    <row r="64706" spans="1:4" ht="14.4">
      <c r="A64706"/>
      <c r="B64706"/>
      <c r="C64706"/>
      <c r="D64706" s="198"/>
    </row>
    <row r="64707" spans="1:4" ht="14.4">
      <c r="A64707"/>
      <c r="B64707"/>
      <c r="C64707"/>
      <c r="D64707" s="198"/>
    </row>
    <row r="64708" spans="1:4" ht="14.4">
      <c r="A64708"/>
      <c r="B64708"/>
      <c r="C64708"/>
      <c r="D64708" s="198"/>
    </row>
    <row r="64709" spans="1:4" ht="14.4">
      <c r="A64709"/>
      <c r="B64709"/>
      <c r="C64709"/>
      <c r="D64709" s="198"/>
    </row>
    <row r="64710" spans="1:4" ht="14.4">
      <c r="A64710"/>
      <c r="B64710"/>
      <c r="C64710"/>
      <c r="D64710" s="198"/>
    </row>
    <row r="64711" spans="1:4" ht="14.4">
      <c r="A64711"/>
      <c r="B64711"/>
      <c r="C64711"/>
      <c r="D64711" s="198"/>
    </row>
    <row r="64712" spans="1:4" ht="14.4">
      <c r="A64712"/>
      <c r="B64712"/>
      <c r="C64712"/>
      <c r="D64712" s="198"/>
    </row>
    <row r="64713" spans="1:4" ht="14.4">
      <c r="A64713"/>
      <c r="B64713"/>
      <c r="C64713"/>
      <c r="D64713" s="198"/>
    </row>
    <row r="64714" spans="1:4" ht="14.4">
      <c r="A64714"/>
      <c r="B64714"/>
      <c r="C64714"/>
      <c r="D64714" s="198"/>
    </row>
    <row r="64715" spans="1:4" ht="14.4">
      <c r="A64715"/>
      <c r="B64715"/>
      <c r="C64715"/>
      <c r="D64715" s="198"/>
    </row>
    <row r="64716" spans="1:4" ht="14.4">
      <c r="A64716"/>
      <c r="B64716"/>
      <c r="C64716"/>
      <c r="D64716" s="198"/>
    </row>
    <row r="64717" spans="1:4" ht="14.4">
      <c r="A64717"/>
      <c r="B64717"/>
      <c r="C64717"/>
      <c r="D64717" s="198"/>
    </row>
    <row r="64718" spans="1:4" ht="14.4">
      <c r="A64718"/>
      <c r="B64718"/>
      <c r="C64718"/>
      <c r="D64718" s="198"/>
    </row>
    <row r="64719" spans="1:4" ht="14.4">
      <c r="A64719"/>
      <c r="B64719"/>
      <c r="C64719"/>
      <c r="D64719" s="198"/>
    </row>
    <row r="64720" spans="1:4" ht="14.4">
      <c r="A64720"/>
      <c r="B64720"/>
      <c r="C64720"/>
      <c r="D64720" s="198"/>
    </row>
    <row r="64721" spans="1:4" ht="14.4">
      <c r="A64721"/>
      <c r="B64721"/>
      <c r="C64721"/>
      <c r="D64721" s="198"/>
    </row>
    <row r="64722" spans="1:4" ht="14.4">
      <c r="A64722"/>
      <c r="B64722"/>
      <c r="C64722"/>
      <c r="D64722" s="198"/>
    </row>
    <row r="64723" spans="1:4" ht="14.4">
      <c r="A64723"/>
      <c r="B64723"/>
      <c r="C64723"/>
      <c r="D64723" s="198"/>
    </row>
    <row r="64724" spans="1:4" ht="14.4">
      <c r="A64724"/>
      <c r="B64724"/>
      <c r="C64724"/>
      <c r="D64724" s="198"/>
    </row>
    <row r="64725" spans="1:4" ht="14.4">
      <c r="A64725"/>
      <c r="B64725"/>
      <c r="C64725"/>
      <c r="D64725" s="198"/>
    </row>
    <row r="64726" spans="1:4" ht="14.4">
      <c r="A64726"/>
      <c r="B64726"/>
      <c r="C64726"/>
      <c r="D64726" s="198"/>
    </row>
    <row r="64727" spans="1:4" ht="14.4">
      <c r="A64727"/>
      <c r="B64727"/>
      <c r="C64727"/>
      <c r="D64727" s="198"/>
    </row>
    <row r="64728" spans="1:4" ht="14.4">
      <c r="A64728"/>
      <c r="B64728"/>
      <c r="C64728"/>
      <c r="D64728" s="198"/>
    </row>
    <row r="64729" spans="1:4" ht="14.4">
      <c r="A64729"/>
      <c r="B64729"/>
      <c r="C64729"/>
      <c r="D64729" s="198"/>
    </row>
    <row r="64730" spans="1:4" ht="14.4">
      <c r="A64730"/>
      <c r="B64730"/>
      <c r="C64730"/>
      <c r="D64730" s="198"/>
    </row>
    <row r="64731" spans="1:4" ht="14.4">
      <c r="A64731"/>
      <c r="B64731"/>
      <c r="C64731"/>
      <c r="D64731" s="198"/>
    </row>
    <row r="64732" spans="1:4" ht="14.4">
      <c r="A64732"/>
      <c r="B64732"/>
      <c r="C64732"/>
      <c r="D64732" s="198"/>
    </row>
    <row r="64733" spans="1:4" ht="14.4">
      <c r="A64733"/>
      <c r="B64733"/>
      <c r="C64733"/>
      <c r="D64733" s="198"/>
    </row>
    <row r="64734" spans="1:4" ht="14.4">
      <c r="A64734"/>
      <c r="B64734"/>
      <c r="C64734"/>
      <c r="D64734" s="198"/>
    </row>
    <row r="64735" spans="1:4" ht="14.4">
      <c r="A64735"/>
      <c r="B64735"/>
      <c r="C64735"/>
      <c r="D64735" s="198"/>
    </row>
    <row r="64736" spans="1:4" ht="14.4">
      <c r="A64736"/>
      <c r="B64736"/>
      <c r="C64736"/>
      <c r="D64736" s="198"/>
    </row>
    <row r="64737" spans="1:4" ht="14.4">
      <c r="A64737"/>
      <c r="B64737"/>
      <c r="C64737"/>
      <c r="D64737" s="198"/>
    </row>
    <row r="64738" spans="1:4" ht="14.4">
      <c r="A64738"/>
      <c r="B64738"/>
      <c r="C64738"/>
      <c r="D64738" s="198"/>
    </row>
    <row r="64739" spans="1:4" ht="14.4">
      <c r="A64739"/>
      <c r="B64739"/>
      <c r="C64739"/>
      <c r="D64739" s="198"/>
    </row>
    <row r="64740" spans="1:4" ht="14.4">
      <c r="A64740"/>
      <c r="B64740"/>
      <c r="C64740"/>
      <c r="D64740" s="198"/>
    </row>
    <row r="64741" spans="1:4" ht="14.4">
      <c r="A64741"/>
      <c r="B64741"/>
      <c r="C64741"/>
      <c r="D64741" s="198"/>
    </row>
    <row r="64742" spans="1:4" ht="14.4">
      <c r="A64742"/>
      <c r="B64742"/>
      <c r="C64742"/>
      <c r="D64742" s="198"/>
    </row>
    <row r="64743" spans="1:4" ht="14.4">
      <c r="A64743"/>
      <c r="B64743"/>
      <c r="C64743"/>
      <c r="D64743" s="198"/>
    </row>
    <row r="64744" spans="1:4" ht="14.4">
      <c r="A64744"/>
      <c r="B64744"/>
      <c r="C64744"/>
      <c r="D64744" s="198"/>
    </row>
    <row r="64745" spans="1:4" ht="14.4">
      <c r="A64745"/>
      <c r="B64745"/>
      <c r="C64745"/>
      <c r="D64745" s="198"/>
    </row>
    <row r="64746" spans="1:4" ht="14.4">
      <c r="A64746"/>
      <c r="B64746"/>
      <c r="C64746"/>
      <c r="D64746" s="198"/>
    </row>
    <row r="64747" spans="1:4" ht="14.4">
      <c r="A64747"/>
      <c r="B64747"/>
      <c r="C64747"/>
      <c r="D64747" s="198"/>
    </row>
    <row r="64748" spans="1:4" ht="14.4">
      <c r="A64748"/>
      <c r="B64748"/>
      <c r="C64748"/>
      <c r="D64748" s="198"/>
    </row>
    <row r="64749" spans="1:4" ht="14.4">
      <c r="A64749"/>
      <c r="B64749"/>
      <c r="C64749"/>
      <c r="D64749" s="198"/>
    </row>
    <row r="64750" spans="1:4" ht="14.4">
      <c r="A64750"/>
      <c r="B64750"/>
      <c r="C64750"/>
      <c r="D64750" s="198"/>
    </row>
    <row r="64751" spans="1:4" ht="14.4">
      <c r="A64751"/>
      <c r="B64751"/>
      <c r="C64751"/>
      <c r="D64751" s="198"/>
    </row>
    <row r="64752" spans="1:4" ht="14.4">
      <c r="A64752"/>
      <c r="B64752"/>
      <c r="C64752"/>
      <c r="D64752" s="198"/>
    </row>
    <row r="64753" spans="1:4" ht="14.4">
      <c r="A64753"/>
      <c r="B64753"/>
      <c r="C64753"/>
      <c r="D64753" s="198"/>
    </row>
    <row r="64754" spans="1:4" ht="14.4">
      <c r="A64754"/>
      <c r="B64754"/>
      <c r="C64754"/>
      <c r="D64754" s="198"/>
    </row>
    <row r="64755" spans="1:4" ht="14.4">
      <c r="A64755"/>
      <c r="B64755"/>
      <c r="C64755"/>
      <c r="D64755" s="198"/>
    </row>
    <row r="64756" spans="1:4" ht="14.4">
      <c r="A64756"/>
      <c r="B64756"/>
      <c r="C64756"/>
      <c r="D64756" s="198"/>
    </row>
    <row r="64757" spans="1:4" ht="14.4">
      <c r="A64757"/>
      <c r="B64757"/>
      <c r="C64757"/>
      <c r="D64757" s="198"/>
    </row>
    <row r="64758" spans="1:4" ht="14.4">
      <c r="A64758"/>
      <c r="B64758"/>
      <c r="C64758"/>
      <c r="D64758" s="198"/>
    </row>
    <row r="64759" spans="1:4" ht="14.4">
      <c r="A64759"/>
      <c r="B64759"/>
      <c r="C64759"/>
      <c r="D64759" s="198"/>
    </row>
    <row r="64760" spans="1:4" ht="14.4">
      <c r="A64760"/>
      <c r="B64760"/>
      <c r="C64760"/>
      <c r="D64760" s="198"/>
    </row>
    <row r="64761" spans="1:4" ht="14.4">
      <c r="A64761"/>
      <c r="B64761"/>
      <c r="C64761"/>
      <c r="D64761" s="198"/>
    </row>
    <row r="64762" spans="1:4" ht="14.4">
      <c r="A64762"/>
      <c r="B64762"/>
      <c r="C64762"/>
      <c r="D64762" s="198"/>
    </row>
    <row r="64763" spans="1:4" ht="14.4">
      <c r="A64763"/>
      <c r="B64763"/>
      <c r="C64763"/>
      <c r="D64763" s="198"/>
    </row>
    <row r="64764" spans="1:4" ht="14.4">
      <c r="A64764"/>
      <c r="B64764"/>
      <c r="C64764"/>
      <c r="D64764" s="198"/>
    </row>
    <row r="64765" spans="1:4" ht="14.4">
      <c r="A64765"/>
      <c r="B64765"/>
      <c r="C64765"/>
      <c r="D64765" s="198"/>
    </row>
    <row r="64766" spans="1:4" ht="14.4">
      <c r="A64766"/>
      <c r="B64766"/>
      <c r="C64766"/>
      <c r="D64766" s="198"/>
    </row>
    <row r="64767" spans="1:4" ht="14.4">
      <c r="A64767"/>
      <c r="B64767"/>
      <c r="C64767"/>
      <c r="D64767" s="198"/>
    </row>
    <row r="64768" spans="1:4" ht="14.4">
      <c r="A64768"/>
      <c r="B64768"/>
      <c r="C64768"/>
      <c r="D64768" s="198"/>
    </row>
    <row r="64769" spans="1:4" ht="14.4">
      <c r="A64769"/>
      <c r="B64769"/>
      <c r="C64769"/>
      <c r="D64769" s="198"/>
    </row>
    <row r="64770" spans="1:4" ht="14.4">
      <c r="A64770"/>
      <c r="B64770"/>
      <c r="C64770"/>
      <c r="D64770" s="198"/>
    </row>
    <row r="64771" spans="1:4" ht="14.4">
      <c r="A64771"/>
      <c r="B64771"/>
      <c r="C64771"/>
      <c r="D64771" s="198"/>
    </row>
    <row r="64772" spans="1:4" ht="14.4">
      <c r="A64772"/>
      <c r="B64772"/>
      <c r="C64772"/>
      <c r="D64772" s="198"/>
    </row>
    <row r="64773" spans="1:4" ht="14.4">
      <c r="A64773"/>
      <c r="B64773"/>
      <c r="C64773"/>
      <c r="D64773" s="198"/>
    </row>
    <row r="64774" spans="1:4" ht="14.4">
      <c r="A64774"/>
      <c r="B64774"/>
      <c r="C64774"/>
      <c r="D64774" s="198"/>
    </row>
    <row r="64775" spans="1:4" ht="14.4">
      <c r="A64775"/>
      <c r="B64775"/>
      <c r="C64775"/>
      <c r="D64775" s="198"/>
    </row>
    <row r="64776" spans="1:4" ht="14.4">
      <c r="A64776"/>
      <c r="B64776"/>
      <c r="C64776"/>
      <c r="D64776" s="198"/>
    </row>
    <row r="64777" spans="1:4" ht="14.4">
      <c r="A64777"/>
      <c r="B64777"/>
      <c r="C64777"/>
      <c r="D64777" s="198"/>
    </row>
    <row r="64778" spans="1:4" ht="14.4">
      <c r="A64778"/>
      <c r="B64778"/>
      <c r="C64778"/>
      <c r="D64778" s="198"/>
    </row>
    <row r="64779" spans="1:4" ht="14.4">
      <c r="A64779"/>
      <c r="B64779"/>
      <c r="C64779"/>
      <c r="D64779" s="198"/>
    </row>
    <row r="64780" spans="1:4" ht="14.4">
      <c r="A64780"/>
      <c r="B64780"/>
      <c r="C64780"/>
      <c r="D64780" s="198"/>
    </row>
    <row r="64781" spans="1:4" ht="14.4">
      <c r="A64781"/>
      <c r="B64781"/>
      <c r="C64781"/>
      <c r="D64781" s="198"/>
    </row>
    <row r="64782" spans="1:4" ht="14.4">
      <c r="A64782"/>
      <c r="B64782"/>
      <c r="C64782"/>
      <c r="D64782" s="198"/>
    </row>
    <row r="64783" spans="1:4" ht="14.4">
      <c r="A64783"/>
      <c r="B64783"/>
      <c r="C64783"/>
      <c r="D64783" s="198"/>
    </row>
    <row r="64784" spans="1:4" ht="14.4">
      <c r="A64784"/>
      <c r="B64784"/>
      <c r="C64784"/>
      <c r="D64784" s="198"/>
    </row>
    <row r="64785" spans="1:4" ht="14.4">
      <c r="A64785"/>
      <c r="B64785"/>
      <c r="C64785"/>
      <c r="D64785" s="198"/>
    </row>
    <row r="64786" spans="1:4" ht="14.4">
      <c r="A64786"/>
      <c r="B64786"/>
      <c r="C64786"/>
      <c r="D64786" s="198"/>
    </row>
    <row r="64787" spans="1:4" ht="14.4">
      <c r="A64787"/>
      <c r="B64787"/>
      <c r="C64787"/>
      <c r="D64787" s="198"/>
    </row>
    <row r="64788" spans="1:4" ht="14.4">
      <c r="A64788"/>
      <c r="B64788"/>
      <c r="C64788"/>
      <c r="D64788" s="198"/>
    </row>
    <row r="64789" spans="1:4" ht="14.4">
      <c r="A64789"/>
      <c r="B64789"/>
      <c r="C64789"/>
      <c r="D64789" s="198"/>
    </row>
    <row r="64790" spans="1:4" ht="14.4">
      <c r="A64790"/>
      <c r="B64790"/>
      <c r="C64790"/>
      <c r="D64790" s="198"/>
    </row>
    <row r="64791" spans="1:4" ht="14.4">
      <c r="A64791"/>
      <c r="B64791"/>
      <c r="C64791"/>
      <c r="D64791" s="198"/>
    </row>
    <row r="64792" spans="1:4" ht="14.4">
      <c r="A64792"/>
      <c r="B64792"/>
      <c r="C64792"/>
      <c r="D64792" s="198"/>
    </row>
    <row r="64793" spans="1:4" ht="14.4">
      <c r="A64793"/>
      <c r="B64793"/>
      <c r="C64793"/>
      <c r="D64793" s="198"/>
    </row>
    <row r="64794" spans="1:4" ht="14.4">
      <c r="A64794"/>
      <c r="B64794"/>
      <c r="C64794"/>
      <c r="D64794" s="198"/>
    </row>
    <row r="64795" spans="1:4" ht="14.4">
      <c r="A64795"/>
      <c r="B64795"/>
      <c r="C64795"/>
      <c r="D64795" s="198"/>
    </row>
    <row r="64796" spans="1:4" ht="14.4">
      <c r="A64796"/>
      <c r="B64796"/>
      <c r="C64796"/>
      <c r="D64796" s="198"/>
    </row>
    <row r="64797" spans="1:4" ht="14.4">
      <c r="A64797"/>
      <c r="B64797"/>
      <c r="C64797"/>
      <c r="D64797" s="198"/>
    </row>
    <row r="64798" spans="1:4" ht="14.4">
      <c r="A64798"/>
      <c r="B64798"/>
      <c r="C64798"/>
      <c r="D64798" s="198"/>
    </row>
    <row r="64799" spans="1:4" ht="14.4">
      <c r="A64799"/>
      <c r="B64799"/>
      <c r="C64799"/>
      <c r="D64799" s="198"/>
    </row>
    <row r="64800" spans="1:4" ht="14.4">
      <c r="A64800"/>
      <c r="B64800"/>
      <c r="C64800"/>
      <c r="D64800" s="198"/>
    </row>
    <row r="64801" spans="1:4" ht="14.4">
      <c r="A64801"/>
      <c r="B64801"/>
      <c r="C64801"/>
      <c r="D64801" s="198"/>
    </row>
    <row r="64802" spans="1:4" ht="14.4">
      <c r="A64802"/>
      <c r="B64802"/>
      <c r="C64802"/>
      <c r="D64802" s="198"/>
    </row>
    <row r="64803" spans="1:4" ht="14.4">
      <c r="A64803"/>
      <c r="B64803"/>
      <c r="C64803"/>
      <c r="D64803" s="198"/>
    </row>
    <row r="64804" spans="1:4" ht="14.4">
      <c r="A64804"/>
      <c r="B64804"/>
      <c r="C64804"/>
      <c r="D64804" s="198"/>
    </row>
    <row r="64805" spans="1:4" ht="14.4">
      <c r="A64805"/>
      <c r="B64805"/>
      <c r="C64805"/>
      <c r="D64805" s="198"/>
    </row>
    <row r="64806" spans="1:4" ht="14.4">
      <c r="A64806"/>
      <c r="B64806"/>
      <c r="C64806"/>
      <c r="D64806" s="198"/>
    </row>
    <row r="64807" spans="1:4" ht="14.4">
      <c r="A64807"/>
      <c r="B64807"/>
      <c r="C64807"/>
      <c r="D64807" s="198"/>
    </row>
    <row r="64808" spans="1:4" ht="14.4">
      <c r="A64808"/>
      <c r="B64808"/>
      <c r="C64808"/>
      <c r="D64808" s="198"/>
    </row>
    <row r="64809" spans="1:4" ht="14.4">
      <c r="A64809"/>
      <c r="B64809"/>
      <c r="C64809"/>
      <c r="D64809" s="198"/>
    </row>
    <row r="64810" spans="1:4" ht="14.4">
      <c r="A64810"/>
      <c r="B64810"/>
      <c r="C64810"/>
      <c r="D64810" s="198"/>
    </row>
    <row r="64811" spans="1:4" ht="14.4">
      <c r="A64811"/>
      <c r="B64811"/>
      <c r="C64811"/>
      <c r="D64811" s="198"/>
    </row>
    <row r="64812" spans="1:4" ht="14.4">
      <c r="A64812"/>
      <c r="B64812"/>
      <c r="C64812"/>
      <c r="D64812" s="198"/>
    </row>
    <row r="64813" spans="1:4" ht="14.4">
      <c r="A64813"/>
      <c r="B64813"/>
      <c r="C64813"/>
      <c r="D64813" s="198"/>
    </row>
    <row r="64814" spans="1:4" ht="14.4">
      <c r="A64814"/>
      <c r="B64814"/>
      <c r="C64814"/>
      <c r="D64814" s="198"/>
    </row>
    <row r="64815" spans="1:4" ht="14.4">
      <c r="A64815"/>
      <c r="B64815"/>
      <c r="C64815"/>
      <c r="D64815" s="198"/>
    </row>
    <row r="64816" spans="1:4" ht="14.4">
      <c r="A64816"/>
      <c r="B64816"/>
      <c r="C64816"/>
      <c r="D64816" s="198"/>
    </row>
    <row r="64817" spans="1:4" ht="14.4">
      <c r="A64817"/>
      <c r="B64817"/>
      <c r="C64817"/>
      <c r="D64817" s="198"/>
    </row>
    <row r="64818" spans="1:4" ht="14.4">
      <c r="A64818"/>
      <c r="B64818"/>
      <c r="C64818"/>
      <c r="D64818" s="198"/>
    </row>
    <row r="64819" spans="1:4" ht="14.4">
      <c r="A64819"/>
      <c r="B64819"/>
      <c r="C64819"/>
      <c r="D64819" s="198"/>
    </row>
    <row r="64820" spans="1:4" ht="14.4">
      <c r="A64820"/>
      <c r="B64820"/>
      <c r="C64820"/>
      <c r="D64820" s="198"/>
    </row>
    <row r="64821" spans="1:4" ht="14.4">
      <c r="A64821"/>
      <c r="B64821"/>
      <c r="C64821"/>
      <c r="D64821" s="198"/>
    </row>
    <row r="64822" spans="1:4" ht="14.4">
      <c r="A64822"/>
      <c r="B64822"/>
      <c r="C64822"/>
      <c r="D64822" s="198"/>
    </row>
    <row r="64823" spans="1:4" ht="14.4">
      <c r="A64823"/>
      <c r="B64823"/>
      <c r="C64823"/>
      <c r="D64823" s="198"/>
    </row>
    <row r="64824" spans="1:4" ht="14.4">
      <c r="A64824"/>
      <c r="B64824"/>
      <c r="C64824"/>
      <c r="D64824" s="198"/>
    </row>
    <row r="64825" spans="1:4" ht="14.4">
      <c r="A64825"/>
      <c r="B64825"/>
      <c r="C64825"/>
      <c r="D64825" s="198"/>
    </row>
    <row r="64826" spans="1:4" ht="14.4">
      <c r="A64826"/>
      <c r="B64826"/>
      <c r="C64826"/>
      <c r="D64826" s="198"/>
    </row>
    <row r="64827" spans="1:4" ht="14.4">
      <c r="A64827"/>
      <c r="B64827"/>
      <c r="C64827"/>
      <c r="D64827" s="198"/>
    </row>
    <row r="64828" spans="1:4" ht="14.4">
      <c r="A64828"/>
      <c r="B64828"/>
      <c r="C64828"/>
      <c r="D64828" s="198"/>
    </row>
    <row r="64829" spans="1:4" ht="14.4">
      <c r="A64829"/>
      <c r="B64829"/>
      <c r="C64829"/>
      <c r="D64829" s="198"/>
    </row>
    <row r="64830" spans="1:4" ht="14.4">
      <c r="A64830"/>
      <c r="B64830"/>
      <c r="C64830"/>
      <c r="D64830" s="198"/>
    </row>
    <row r="64831" spans="1:4" ht="14.4">
      <c r="A64831"/>
      <c r="B64831"/>
      <c r="C64831"/>
      <c r="D64831" s="198"/>
    </row>
    <row r="64832" spans="1:4" ht="14.4">
      <c r="A64832"/>
      <c r="B64832"/>
      <c r="C64832"/>
      <c r="D64832" s="198"/>
    </row>
    <row r="64833" spans="1:4" ht="14.4">
      <c r="A64833"/>
      <c r="B64833"/>
      <c r="C64833"/>
      <c r="D64833" s="198"/>
    </row>
    <row r="64834" spans="1:4" ht="14.4">
      <c r="A64834"/>
      <c r="B64834"/>
      <c r="C64834"/>
      <c r="D64834" s="198"/>
    </row>
    <row r="64835" spans="1:4" ht="14.4">
      <c r="A64835"/>
      <c r="B64835"/>
      <c r="C64835"/>
      <c r="D64835" s="198"/>
    </row>
    <row r="64836" spans="1:4" ht="14.4">
      <c r="A64836"/>
      <c r="B64836"/>
      <c r="C64836"/>
      <c r="D64836" s="198"/>
    </row>
    <row r="64837" spans="1:4" ht="14.4">
      <c r="A64837"/>
      <c r="B64837"/>
      <c r="C64837"/>
      <c r="D64837" s="198"/>
    </row>
    <row r="64838" spans="1:4" ht="14.4">
      <c r="A64838"/>
      <c r="B64838"/>
      <c r="C64838"/>
      <c r="D64838" s="198"/>
    </row>
    <row r="64839" spans="1:4" ht="14.4">
      <c r="A64839"/>
      <c r="B64839"/>
      <c r="C64839"/>
      <c r="D64839" s="198"/>
    </row>
    <row r="64840" spans="1:4" ht="14.4">
      <c r="A64840"/>
      <c r="B64840"/>
      <c r="C64840"/>
      <c r="D64840" s="198"/>
    </row>
    <row r="64841" spans="1:4" ht="14.4">
      <c r="A64841"/>
      <c r="B64841"/>
      <c r="C64841"/>
      <c r="D64841" s="198"/>
    </row>
    <row r="64842" spans="1:4" ht="14.4">
      <c r="A64842"/>
      <c r="B64842"/>
      <c r="C64842"/>
      <c r="D64842" s="198"/>
    </row>
    <row r="64843" spans="1:4" ht="14.4">
      <c r="A64843"/>
      <c r="B64843"/>
      <c r="C64843"/>
      <c r="D64843" s="198"/>
    </row>
    <row r="64844" spans="1:4" ht="14.4">
      <c r="A64844"/>
      <c r="B64844"/>
      <c r="C64844"/>
      <c r="D64844" s="198"/>
    </row>
    <row r="64845" spans="1:4" ht="14.4">
      <c r="A64845"/>
      <c r="B64845"/>
      <c r="C64845"/>
      <c r="D64845" s="198"/>
    </row>
    <row r="64846" spans="1:4" ht="14.4">
      <c r="A64846"/>
      <c r="B64846"/>
      <c r="C64846"/>
      <c r="D64846" s="198"/>
    </row>
    <row r="64847" spans="1:4" ht="14.4">
      <c r="A64847"/>
      <c r="B64847"/>
      <c r="C64847"/>
      <c r="D64847" s="198"/>
    </row>
    <row r="64848" spans="1:4" ht="14.4">
      <c r="A64848"/>
      <c r="B64848"/>
      <c r="C64848"/>
      <c r="D64848" s="198"/>
    </row>
    <row r="64849" spans="1:4" ht="14.4">
      <c r="A64849"/>
      <c r="B64849"/>
      <c r="C64849"/>
      <c r="D64849" s="198"/>
    </row>
    <row r="64850" spans="1:4" ht="14.4">
      <c r="A64850"/>
      <c r="B64850"/>
      <c r="C64850"/>
      <c r="D64850" s="198"/>
    </row>
    <row r="64851" spans="1:4" ht="14.4">
      <c r="A64851"/>
      <c r="B64851"/>
      <c r="C64851"/>
      <c r="D64851" s="198"/>
    </row>
    <row r="64852" spans="1:4" ht="14.4">
      <c r="A64852"/>
      <c r="B64852"/>
      <c r="C64852"/>
      <c r="D64852" s="198"/>
    </row>
    <row r="64853" spans="1:4" ht="14.4">
      <c r="A64853"/>
      <c r="B64853"/>
      <c r="C64853"/>
      <c r="D64853" s="198"/>
    </row>
    <row r="64854" spans="1:4" ht="14.4">
      <c r="A64854"/>
      <c r="B64854"/>
      <c r="C64854"/>
      <c r="D64854" s="198"/>
    </row>
    <row r="64855" spans="1:4" ht="14.4">
      <c r="A64855"/>
      <c r="B64855"/>
      <c r="C64855"/>
      <c r="D64855" s="198"/>
    </row>
    <row r="64856" spans="1:4" ht="14.4">
      <c r="A64856"/>
      <c r="B64856"/>
      <c r="C64856"/>
      <c r="D64856" s="198"/>
    </row>
    <row r="64857" spans="1:4" ht="14.4">
      <c r="A64857"/>
      <c r="B64857"/>
      <c r="C64857"/>
      <c r="D64857" s="198"/>
    </row>
    <row r="64858" spans="1:4" ht="14.4">
      <c r="A64858"/>
      <c r="B64858"/>
      <c r="C64858"/>
      <c r="D64858" s="198"/>
    </row>
    <row r="64859" spans="1:4" ht="14.4">
      <c r="A64859"/>
      <c r="B64859"/>
      <c r="C64859"/>
      <c r="D64859" s="198"/>
    </row>
    <row r="64860" spans="1:4" ht="14.4">
      <c r="A64860"/>
      <c r="B64860"/>
      <c r="C64860"/>
      <c r="D64860" s="198"/>
    </row>
    <row r="64861" spans="1:4" ht="14.4">
      <c r="A64861"/>
      <c r="B64861"/>
      <c r="C64861"/>
      <c r="D64861" s="198"/>
    </row>
    <row r="64862" spans="1:4" ht="14.4">
      <c r="A64862"/>
      <c r="B64862"/>
      <c r="C64862"/>
      <c r="D64862" s="198"/>
    </row>
    <row r="64863" spans="1:4" ht="14.4">
      <c r="A64863"/>
      <c r="B64863"/>
      <c r="C64863"/>
      <c r="D64863" s="198"/>
    </row>
    <row r="64864" spans="1:4" ht="14.4">
      <c r="A64864"/>
      <c r="B64864"/>
      <c r="C64864"/>
      <c r="D64864" s="198"/>
    </row>
    <row r="64865" spans="1:4" ht="14.4">
      <c r="A64865"/>
      <c r="B64865"/>
      <c r="C64865"/>
      <c r="D64865" s="198"/>
    </row>
    <row r="64866" spans="1:4" ht="14.4">
      <c r="A64866"/>
      <c r="B64866"/>
      <c r="C64866"/>
      <c r="D64866" s="198"/>
    </row>
    <row r="64867" spans="1:4" ht="14.4">
      <c r="A64867"/>
      <c r="B64867"/>
      <c r="C64867"/>
      <c r="D64867" s="198"/>
    </row>
    <row r="64868" spans="1:4" ht="14.4">
      <c r="A64868"/>
      <c r="B64868"/>
      <c r="C64868"/>
      <c r="D64868" s="198"/>
    </row>
    <row r="64869" spans="1:4" ht="14.4">
      <c r="A64869"/>
      <c r="B64869"/>
      <c r="C64869"/>
      <c r="D64869" s="198"/>
    </row>
    <row r="64870" spans="1:4" ht="14.4">
      <c r="A64870"/>
      <c r="B64870"/>
      <c r="C64870"/>
      <c r="D64870" s="198"/>
    </row>
    <row r="64871" spans="1:4" ht="14.4">
      <c r="A64871"/>
      <c r="B64871"/>
      <c r="C64871"/>
      <c r="D64871" s="198"/>
    </row>
    <row r="64872" spans="1:4" ht="14.4">
      <c r="A64872"/>
      <c r="B64872"/>
      <c r="C64872"/>
      <c r="D64872" s="198"/>
    </row>
    <row r="64873" spans="1:4" ht="14.4">
      <c r="A64873"/>
      <c r="B64873"/>
      <c r="C64873"/>
      <c r="D64873" s="198"/>
    </row>
    <row r="64874" spans="1:4" ht="14.4">
      <c r="A64874"/>
      <c r="B64874"/>
      <c r="C64874"/>
      <c r="D64874" s="198"/>
    </row>
    <row r="64875" spans="1:4" ht="14.4">
      <c r="A64875"/>
      <c r="B64875"/>
      <c r="C64875"/>
      <c r="D64875" s="198"/>
    </row>
    <row r="64876" spans="1:4" ht="14.4">
      <c r="A64876"/>
      <c r="B64876"/>
      <c r="C64876"/>
      <c r="D64876" s="198"/>
    </row>
    <row r="64877" spans="1:4" ht="14.4">
      <c r="A64877"/>
      <c r="B64877"/>
      <c r="C64877"/>
      <c r="D64877" s="198"/>
    </row>
    <row r="64878" spans="1:4" ht="14.4">
      <c r="A64878"/>
      <c r="B64878"/>
      <c r="C64878"/>
      <c r="D64878" s="198"/>
    </row>
    <row r="64879" spans="1:4" ht="14.4">
      <c r="A64879"/>
      <c r="B64879"/>
      <c r="C64879"/>
      <c r="D64879" s="198"/>
    </row>
    <row r="64880" spans="1:4" ht="14.4">
      <c r="A64880"/>
      <c r="B64880"/>
      <c r="C64880"/>
      <c r="D64880" s="198"/>
    </row>
    <row r="64881" spans="1:4" ht="14.4">
      <c r="A64881"/>
      <c r="B64881"/>
      <c r="C64881"/>
      <c r="D64881" s="198"/>
    </row>
    <row r="64882" spans="1:4" ht="14.4">
      <c r="A64882"/>
      <c r="B64882"/>
      <c r="C64882"/>
      <c r="D64882" s="198"/>
    </row>
    <row r="64883" spans="1:4" ht="14.4">
      <c r="A64883"/>
      <c r="B64883"/>
      <c r="C64883"/>
      <c r="D64883" s="198"/>
    </row>
    <row r="64884" spans="1:4" ht="14.4">
      <c r="A64884"/>
      <c r="B64884"/>
      <c r="C64884"/>
      <c r="D64884" s="198"/>
    </row>
    <row r="64885" spans="1:4" ht="14.4">
      <c r="A64885"/>
      <c r="B64885"/>
      <c r="C64885"/>
      <c r="D64885" s="198"/>
    </row>
    <row r="64886" spans="1:4" ht="14.4">
      <c r="A64886"/>
      <c r="B64886"/>
      <c r="C64886"/>
      <c r="D64886" s="198"/>
    </row>
    <row r="64887" spans="1:4" ht="14.4">
      <c r="A64887"/>
      <c r="B64887"/>
      <c r="C64887"/>
      <c r="D64887" s="198"/>
    </row>
    <row r="64888" spans="1:4" ht="14.4">
      <c r="A64888"/>
      <c r="B64888"/>
      <c r="C64888"/>
      <c r="D64888" s="198"/>
    </row>
    <row r="64889" spans="1:4" ht="14.4">
      <c r="A64889"/>
      <c r="B64889"/>
      <c r="C64889"/>
      <c r="D64889" s="198"/>
    </row>
    <row r="64890" spans="1:4" ht="14.4">
      <c r="A64890"/>
      <c r="B64890"/>
      <c r="C64890"/>
      <c r="D64890" s="198"/>
    </row>
    <row r="64891" spans="1:4" ht="14.4">
      <c r="A64891"/>
      <c r="B64891"/>
      <c r="C64891"/>
      <c r="D64891" s="198"/>
    </row>
    <row r="64892" spans="1:4" ht="14.4">
      <c r="A64892"/>
      <c r="B64892"/>
      <c r="C64892"/>
      <c r="D64892" s="198"/>
    </row>
    <row r="64893" spans="1:4" ht="14.4">
      <c r="A64893"/>
      <c r="B64893"/>
      <c r="C64893"/>
      <c r="D64893" s="198"/>
    </row>
    <row r="64894" spans="1:4" ht="14.4">
      <c r="A64894"/>
      <c r="B64894"/>
      <c r="C64894"/>
      <c r="D64894" s="198"/>
    </row>
    <row r="64895" spans="1:4" ht="14.4">
      <c r="A64895"/>
      <c r="B64895"/>
      <c r="C64895"/>
      <c r="D64895" s="198"/>
    </row>
    <row r="64896" spans="1:4" ht="14.4">
      <c r="A64896"/>
      <c r="B64896"/>
      <c r="C64896"/>
      <c r="D64896" s="198"/>
    </row>
    <row r="64897" spans="1:4" ht="14.4">
      <c r="A64897"/>
      <c r="B64897"/>
      <c r="C64897"/>
      <c r="D64897" s="198"/>
    </row>
    <row r="64898" spans="1:4" ht="14.4">
      <c r="A64898"/>
      <c r="B64898"/>
      <c r="C64898"/>
      <c r="D64898" s="198"/>
    </row>
    <row r="64899" spans="1:4" ht="14.4">
      <c r="A64899"/>
      <c r="B64899"/>
      <c r="C64899"/>
      <c r="D64899" s="198"/>
    </row>
    <row r="64900" spans="1:4" ht="14.4">
      <c r="A64900"/>
      <c r="B64900"/>
      <c r="C64900"/>
      <c r="D64900" s="198"/>
    </row>
    <row r="64901" spans="1:4" ht="14.4">
      <c r="A64901"/>
      <c r="B64901"/>
      <c r="C64901"/>
      <c r="D64901" s="198"/>
    </row>
    <row r="64902" spans="1:4" ht="14.4">
      <c r="A64902"/>
      <c r="B64902"/>
      <c r="C64902"/>
      <c r="D64902" s="198"/>
    </row>
    <row r="64903" spans="1:4" ht="14.4">
      <c r="A64903"/>
      <c r="B64903"/>
      <c r="C64903"/>
      <c r="D64903" s="198"/>
    </row>
    <row r="64904" spans="1:4" ht="14.4">
      <c r="A64904"/>
      <c r="B64904"/>
      <c r="C64904"/>
      <c r="D64904" s="198"/>
    </row>
    <row r="64905" spans="1:4" ht="14.4">
      <c r="A64905"/>
      <c r="B64905"/>
      <c r="C64905"/>
      <c r="D64905" s="198"/>
    </row>
    <row r="64906" spans="1:4" ht="14.4">
      <c r="A64906"/>
      <c r="B64906"/>
      <c r="C64906"/>
      <c r="D64906" s="198"/>
    </row>
    <row r="64907" spans="1:4" ht="14.4">
      <c r="A64907"/>
      <c r="B64907"/>
      <c r="C64907"/>
      <c r="D64907" s="198"/>
    </row>
    <row r="64908" spans="1:4" ht="14.4">
      <c r="A64908"/>
      <c r="B64908"/>
      <c r="C64908"/>
      <c r="D64908" s="198"/>
    </row>
    <row r="64909" spans="1:4" ht="14.4">
      <c r="A64909"/>
      <c r="B64909"/>
      <c r="C64909"/>
      <c r="D64909" s="198"/>
    </row>
    <row r="64910" spans="1:4" ht="14.4">
      <c r="A64910"/>
      <c r="B64910"/>
      <c r="C64910"/>
      <c r="D64910" s="198"/>
    </row>
    <row r="64911" spans="1:4" ht="14.4">
      <c r="A64911"/>
      <c r="B64911"/>
      <c r="C64911"/>
      <c r="D64911" s="198"/>
    </row>
    <row r="64912" spans="1:4" ht="14.4">
      <c r="A64912"/>
      <c r="B64912"/>
      <c r="C64912"/>
      <c r="D64912" s="198"/>
    </row>
    <row r="64913" spans="1:4" ht="14.4">
      <c r="A64913"/>
      <c r="B64913"/>
      <c r="C64913"/>
      <c r="D64913" s="198"/>
    </row>
    <row r="64914" spans="1:4" ht="14.4">
      <c r="A64914"/>
      <c r="B64914"/>
      <c r="C64914"/>
      <c r="D64914" s="198"/>
    </row>
    <row r="64915" spans="1:4" ht="14.4">
      <c r="A64915"/>
      <c r="B64915"/>
      <c r="C64915"/>
      <c r="D64915" s="198"/>
    </row>
    <row r="64916" spans="1:4" ht="14.4">
      <c r="A64916"/>
      <c r="B64916"/>
      <c r="C64916"/>
      <c r="D64916" s="198"/>
    </row>
    <row r="64917" spans="1:4" ht="14.4">
      <c r="A64917"/>
      <c r="B64917"/>
      <c r="C64917"/>
      <c r="D64917" s="198"/>
    </row>
    <row r="64918" spans="1:4" ht="14.4">
      <c r="A64918"/>
      <c r="B64918"/>
      <c r="C64918"/>
      <c r="D64918" s="198"/>
    </row>
    <row r="64919" spans="1:4" ht="14.4">
      <c r="A64919"/>
      <c r="B64919"/>
      <c r="C64919"/>
      <c r="D64919" s="198"/>
    </row>
    <row r="64920" spans="1:4" ht="14.4">
      <c r="A64920"/>
      <c r="B64920"/>
      <c r="C64920"/>
      <c r="D64920" s="198"/>
    </row>
    <row r="64921" spans="1:4" ht="14.4">
      <c r="A64921"/>
      <c r="B64921"/>
      <c r="C64921"/>
      <c r="D64921" s="198"/>
    </row>
    <row r="64922" spans="1:4" ht="14.4">
      <c r="A64922"/>
      <c r="B64922"/>
      <c r="C64922"/>
      <c r="D64922" s="198"/>
    </row>
    <row r="64923" spans="1:4" ht="14.4">
      <c r="A64923"/>
      <c r="B64923"/>
      <c r="C64923"/>
      <c r="D64923" s="198"/>
    </row>
    <row r="64924" spans="1:4" ht="14.4">
      <c r="A64924"/>
      <c r="B64924"/>
      <c r="C64924"/>
      <c r="D64924" s="198"/>
    </row>
    <row r="64925" spans="1:4" ht="14.4">
      <c r="A64925"/>
      <c r="B64925"/>
      <c r="C64925"/>
      <c r="D64925" s="198"/>
    </row>
    <row r="64926" spans="1:4" ht="14.4">
      <c r="A64926"/>
      <c r="B64926"/>
      <c r="C64926"/>
      <c r="D64926" s="198"/>
    </row>
    <row r="64927" spans="1:4" ht="14.4">
      <c r="A64927"/>
      <c r="B64927"/>
      <c r="C64927"/>
      <c r="D64927" s="198"/>
    </row>
    <row r="64928" spans="1:4" ht="14.4">
      <c r="A64928"/>
      <c r="B64928"/>
      <c r="C64928"/>
      <c r="D64928" s="198"/>
    </row>
    <row r="64929" spans="1:4" ht="14.4">
      <c r="A64929"/>
      <c r="B64929"/>
      <c r="C64929"/>
      <c r="D64929" s="198"/>
    </row>
    <row r="64930" spans="1:4" ht="14.4">
      <c r="A64930"/>
      <c r="B64930"/>
      <c r="C64930"/>
      <c r="D64930" s="198"/>
    </row>
    <row r="64931" spans="1:4" ht="14.4">
      <c r="A64931"/>
      <c r="B64931"/>
      <c r="C64931"/>
      <c r="D64931" s="198"/>
    </row>
    <row r="64932" spans="1:4" ht="14.4">
      <c r="A64932"/>
      <c r="B64932"/>
      <c r="C64932"/>
      <c r="D64932" s="198"/>
    </row>
    <row r="64933" spans="1:4" ht="14.4">
      <c r="A64933"/>
      <c r="B64933"/>
      <c r="C64933"/>
      <c r="D64933" s="198"/>
    </row>
    <row r="64934" spans="1:4" ht="14.4">
      <c r="A64934"/>
      <c r="B64934"/>
      <c r="C64934"/>
      <c r="D64934" s="198"/>
    </row>
    <row r="64935" spans="1:4" ht="14.4">
      <c r="A64935"/>
      <c r="B64935"/>
      <c r="C64935"/>
      <c r="D64935" s="198"/>
    </row>
    <row r="64936" spans="1:4" ht="14.4">
      <c r="A64936"/>
      <c r="B64936"/>
      <c r="C64936"/>
      <c r="D64936" s="198"/>
    </row>
    <row r="64937" spans="1:4" ht="14.4">
      <c r="A64937"/>
      <c r="B64937"/>
      <c r="C64937"/>
      <c r="D64937" s="198"/>
    </row>
    <row r="64938" spans="1:4" ht="14.4">
      <c r="A64938"/>
      <c r="B64938"/>
      <c r="C64938"/>
      <c r="D64938" s="198"/>
    </row>
    <row r="64939" spans="1:4" ht="14.4">
      <c r="A64939"/>
      <c r="B64939"/>
      <c r="C64939"/>
      <c r="D64939" s="198"/>
    </row>
    <row r="64940" spans="1:4" ht="14.4">
      <c r="A64940"/>
      <c r="B64940"/>
      <c r="C64940"/>
      <c r="D64940" s="198"/>
    </row>
    <row r="64941" spans="1:4" ht="14.4">
      <c r="A64941"/>
      <c r="B64941"/>
      <c r="C64941"/>
      <c r="D64941" s="198"/>
    </row>
    <row r="64942" spans="1:4" ht="14.4">
      <c r="A64942"/>
      <c r="B64942"/>
      <c r="C64942"/>
      <c r="D64942" s="198"/>
    </row>
    <row r="64943" spans="1:4" ht="14.4">
      <c r="A64943"/>
      <c r="B64943"/>
      <c r="C64943"/>
      <c r="D64943" s="198"/>
    </row>
    <row r="64944" spans="1:4" ht="14.4">
      <c r="A64944"/>
      <c r="B64944"/>
      <c r="C64944"/>
      <c r="D64944" s="198"/>
    </row>
    <row r="64945" spans="1:4" ht="14.4">
      <c r="A64945"/>
      <c r="B64945"/>
      <c r="C64945"/>
      <c r="D64945" s="198"/>
    </row>
    <row r="64946" spans="1:4" ht="14.4">
      <c r="A64946"/>
      <c r="B64946"/>
      <c r="C64946"/>
      <c r="D64946" s="198"/>
    </row>
    <row r="64947" spans="1:4" ht="14.4">
      <c r="A64947"/>
      <c r="B64947"/>
      <c r="C64947"/>
      <c r="D64947" s="198"/>
    </row>
    <row r="64948" spans="1:4" ht="14.4">
      <c r="A64948"/>
      <c r="B64948"/>
      <c r="C64948"/>
      <c r="D64948" s="198"/>
    </row>
    <row r="64949" spans="1:4" ht="14.4">
      <c r="A64949"/>
      <c r="B64949"/>
      <c r="C64949"/>
      <c r="D64949" s="198"/>
    </row>
    <row r="64950" spans="1:4" ht="14.4">
      <c r="A64950"/>
      <c r="B64950"/>
      <c r="C64950"/>
      <c r="D64950" s="198"/>
    </row>
    <row r="64951" spans="1:4" ht="14.4">
      <c r="A64951"/>
      <c r="B64951"/>
      <c r="C64951"/>
      <c r="D64951" s="198"/>
    </row>
    <row r="64952" spans="1:4" ht="14.4">
      <c r="A64952"/>
      <c r="B64952"/>
      <c r="C64952"/>
      <c r="D64952" s="198"/>
    </row>
    <row r="64953" spans="1:4" ht="14.4">
      <c r="A64953"/>
      <c r="B64953"/>
      <c r="C64953"/>
      <c r="D64953" s="198"/>
    </row>
    <row r="64954" spans="1:4" ht="14.4">
      <c r="A64954"/>
      <c r="B64954"/>
      <c r="C64954"/>
      <c r="D64954" s="198"/>
    </row>
    <row r="64955" spans="1:4" ht="14.4">
      <c r="A64955"/>
      <c r="B64955"/>
      <c r="C64955"/>
      <c r="D64955" s="198"/>
    </row>
    <row r="64956" spans="1:4" ht="14.4">
      <c r="A64956"/>
      <c r="B64956"/>
      <c r="C64956"/>
      <c r="D64956" s="198"/>
    </row>
    <row r="64957" spans="1:4" ht="14.4">
      <c r="A64957"/>
      <c r="B64957"/>
      <c r="C64957"/>
      <c r="D64957" s="198"/>
    </row>
    <row r="64958" spans="1:4" ht="14.4">
      <c r="A64958"/>
      <c r="B64958"/>
      <c r="C64958"/>
      <c r="D64958" s="198"/>
    </row>
    <row r="64959" spans="1:4" ht="14.4">
      <c r="A64959"/>
      <c r="B64959"/>
      <c r="C64959"/>
      <c r="D64959" s="198"/>
    </row>
    <row r="64960" spans="1:4" ht="14.4">
      <c r="A64960"/>
      <c r="B64960"/>
      <c r="C64960"/>
      <c r="D64960" s="198"/>
    </row>
    <row r="64961" spans="1:4" ht="14.4">
      <c r="A64961"/>
      <c r="B64961"/>
      <c r="C64961"/>
      <c r="D64961" s="198"/>
    </row>
    <row r="64962" spans="1:4" ht="14.4">
      <c r="A64962"/>
      <c r="B64962"/>
      <c r="C64962"/>
      <c r="D64962" s="198"/>
    </row>
    <row r="64963" spans="1:4" ht="14.4">
      <c r="A64963"/>
      <c r="B64963"/>
      <c r="C64963"/>
      <c r="D64963" s="198"/>
    </row>
    <row r="64964" spans="1:4" ht="14.4">
      <c r="A64964"/>
      <c r="B64964"/>
      <c r="C64964"/>
      <c r="D64964" s="198"/>
    </row>
    <row r="64965" spans="1:4" ht="14.4">
      <c r="A64965"/>
      <c r="B64965"/>
      <c r="C64965"/>
      <c r="D64965" s="198"/>
    </row>
    <row r="64966" spans="1:4" ht="14.4">
      <c r="A64966"/>
      <c r="B64966"/>
      <c r="C64966"/>
      <c r="D64966" s="198"/>
    </row>
    <row r="64967" spans="1:4" ht="14.4">
      <c r="A64967"/>
      <c r="B64967"/>
      <c r="C64967"/>
      <c r="D64967" s="198"/>
    </row>
    <row r="64968" spans="1:4" ht="14.4">
      <c r="A64968"/>
      <c r="B64968"/>
      <c r="C64968"/>
      <c r="D64968" s="198"/>
    </row>
    <row r="64969" spans="1:4" ht="14.4">
      <c r="A64969"/>
      <c r="B64969"/>
      <c r="C64969"/>
      <c r="D64969" s="198"/>
    </row>
    <row r="64970" spans="1:4" ht="14.4">
      <c r="A64970"/>
      <c r="B64970"/>
      <c r="C64970"/>
      <c r="D64970" s="198"/>
    </row>
    <row r="64971" spans="1:4" ht="14.4">
      <c r="A64971"/>
      <c r="B64971"/>
      <c r="C64971"/>
      <c r="D64971" s="198"/>
    </row>
    <row r="64972" spans="1:4" ht="14.4">
      <c r="A64972"/>
      <c r="B64972"/>
      <c r="C64972"/>
      <c r="D64972" s="198"/>
    </row>
    <row r="64973" spans="1:4" ht="14.4">
      <c r="A64973"/>
      <c r="B64973"/>
      <c r="C64973"/>
      <c r="D64973" s="198"/>
    </row>
    <row r="64974" spans="1:4" ht="14.4">
      <c r="A64974"/>
      <c r="B64974"/>
      <c r="C64974"/>
      <c r="D64974" s="198"/>
    </row>
    <row r="64975" spans="1:4" ht="14.4">
      <c r="A64975"/>
      <c r="B64975"/>
      <c r="C64975"/>
      <c r="D64975" s="198"/>
    </row>
    <row r="64976" spans="1:4" ht="14.4">
      <c r="A64976"/>
      <c r="B64976"/>
      <c r="C64976"/>
      <c r="D64976" s="198"/>
    </row>
    <row r="64977" spans="1:4" ht="14.4">
      <c r="A64977"/>
      <c r="B64977"/>
      <c r="C64977"/>
      <c r="D64977" s="198"/>
    </row>
    <row r="64978" spans="1:4" ht="14.4">
      <c r="A64978"/>
      <c r="B64978"/>
      <c r="C64978"/>
      <c r="D64978" s="198"/>
    </row>
    <row r="64979" spans="1:4" ht="14.4">
      <c r="A64979"/>
      <c r="B64979"/>
      <c r="C64979"/>
      <c r="D64979" s="198"/>
    </row>
    <row r="64980" spans="1:4" ht="14.4">
      <c r="A64980"/>
      <c r="B64980"/>
      <c r="C64980"/>
      <c r="D64980" s="198"/>
    </row>
    <row r="64981" spans="1:4" ht="14.4">
      <c r="A64981"/>
      <c r="B64981"/>
      <c r="C64981"/>
      <c r="D64981" s="198"/>
    </row>
    <row r="64982" spans="1:4" ht="14.4">
      <c r="A64982"/>
      <c r="B64982"/>
      <c r="C64982"/>
      <c r="D64982" s="198"/>
    </row>
    <row r="64983" spans="1:4" ht="14.4">
      <c r="A64983"/>
      <c r="B64983"/>
      <c r="C64983"/>
      <c r="D64983" s="198"/>
    </row>
    <row r="64984" spans="1:4" ht="14.4">
      <c r="A64984"/>
      <c r="B64984"/>
      <c r="C64984"/>
      <c r="D64984" s="198"/>
    </row>
    <row r="64985" spans="1:4" ht="14.4">
      <c r="A64985"/>
      <c r="B64985"/>
      <c r="C64985"/>
      <c r="D64985" s="198"/>
    </row>
    <row r="64986" spans="1:4" ht="14.4">
      <c r="A64986"/>
      <c r="B64986"/>
      <c r="C64986"/>
      <c r="D64986" s="198"/>
    </row>
    <row r="64987" spans="1:4" ht="14.4">
      <c r="A64987"/>
      <c r="B64987"/>
      <c r="C64987"/>
      <c r="D64987" s="198"/>
    </row>
    <row r="64988" spans="1:4" ht="14.4">
      <c r="A64988"/>
      <c r="B64988"/>
      <c r="C64988"/>
      <c r="D64988" s="198"/>
    </row>
    <row r="64989" spans="1:4" ht="14.4">
      <c r="A64989"/>
      <c r="B64989"/>
      <c r="C64989"/>
      <c r="D64989" s="198"/>
    </row>
    <row r="64990" spans="1:4" ht="14.4">
      <c r="A64990"/>
      <c r="B64990"/>
      <c r="C64990"/>
      <c r="D64990" s="198"/>
    </row>
    <row r="64991" spans="1:4" ht="14.4">
      <c r="A64991"/>
      <c r="B64991"/>
      <c r="C64991"/>
      <c r="D64991" s="198"/>
    </row>
    <row r="64992" spans="1:4" ht="14.4">
      <c r="A64992"/>
      <c r="B64992"/>
      <c r="C64992"/>
      <c r="D64992" s="198"/>
    </row>
    <row r="64993" spans="1:4" ht="14.4">
      <c r="A64993"/>
      <c r="B64993"/>
      <c r="C64993"/>
      <c r="D64993" s="198"/>
    </row>
    <row r="64994" spans="1:4" ht="14.4">
      <c r="A64994"/>
      <c r="B64994"/>
      <c r="C64994"/>
      <c r="D64994" s="198"/>
    </row>
    <row r="64995" spans="1:4" ht="14.4">
      <c r="A64995"/>
      <c r="B64995"/>
      <c r="C64995"/>
      <c r="D64995" s="198"/>
    </row>
    <row r="64996" spans="1:4" ht="14.4">
      <c r="A64996"/>
      <c r="B64996"/>
      <c r="C64996"/>
      <c r="D64996" s="198"/>
    </row>
    <row r="64997" spans="1:4" ht="14.4">
      <c r="A64997"/>
      <c r="B64997"/>
      <c r="C64997"/>
      <c r="D64997" s="198"/>
    </row>
    <row r="64998" spans="1:4" ht="14.4">
      <c r="A64998"/>
      <c r="B64998"/>
      <c r="C64998"/>
      <c r="D64998" s="198"/>
    </row>
    <row r="64999" spans="1:4" ht="14.4">
      <c r="A64999"/>
      <c r="B64999"/>
      <c r="C64999"/>
      <c r="D64999" s="198"/>
    </row>
    <row r="65000" spans="1:4" ht="14.4">
      <c r="A65000"/>
      <c r="B65000"/>
      <c r="C65000"/>
      <c r="D65000" s="198"/>
    </row>
    <row r="65001" spans="1:4" ht="14.4">
      <c r="A65001"/>
      <c r="B65001"/>
      <c r="C65001"/>
      <c r="D65001" s="198"/>
    </row>
    <row r="65002" spans="1:4" ht="14.4">
      <c r="A65002"/>
      <c r="B65002"/>
      <c r="C65002"/>
      <c r="D65002" s="198"/>
    </row>
    <row r="65003" spans="1:4" ht="14.4">
      <c r="A65003"/>
      <c r="B65003"/>
      <c r="C65003"/>
      <c r="D65003" s="198"/>
    </row>
    <row r="65004" spans="1:4" ht="14.4">
      <c r="A65004"/>
      <c r="B65004"/>
      <c r="C65004"/>
      <c r="D65004" s="198"/>
    </row>
    <row r="65005" spans="1:4" ht="14.4">
      <c r="A65005"/>
      <c r="B65005"/>
      <c r="C65005"/>
      <c r="D65005" s="198"/>
    </row>
    <row r="65006" spans="1:4" ht="14.4">
      <c r="A65006"/>
      <c r="B65006"/>
      <c r="C65006"/>
      <c r="D65006" s="198"/>
    </row>
    <row r="65007" spans="1:4" ht="14.4">
      <c r="A65007"/>
      <c r="B65007"/>
      <c r="C65007"/>
      <c r="D65007" s="198"/>
    </row>
    <row r="65008" spans="1:4" ht="14.4">
      <c r="A65008"/>
      <c r="B65008"/>
      <c r="C65008"/>
      <c r="D65008" s="198"/>
    </row>
    <row r="65009" spans="1:4" ht="14.4">
      <c r="A65009"/>
      <c r="B65009"/>
      <c r="C65009"/>
      <c r="D65009" s="198"/>
    </row>
    <row r="65010" spans="1:4" ht="14.4">
      <c r="A65010"/>
      <c r="B65010"/>
      <c r="C65010"/>
      <c r="D65010" s="198"/>
    </row>
    <row r="65011" spans="1:4" ht="14.4">
      <c r="A65011"/>
      <c r="B65011"/>
      <c r="C65011"/>
      <c r="D65011" s="198"/>
    </row>
    <row r="65012" spans="1:4" ht="14.4">
      <c r="A65012"/>
      <c r="B65012"/>
      <c r="C65012"/>
      <c r="D65012" s="198"/>
    </row>
    <row r="65013" spans="1:4" ht="14.4">
      <c r="A65013"/>
      <c r="B65013"/>
      <c r="C65013"/>
      <c r="D65013" s="198"/>
    </row>
    <row r="65014" spans="1:4" ht="14.4">
      <c r="A65014"/>
      <c r="B65014"/>
      <c r="C65014"/>
      <c r="D65014" s="198"/>
    </row>
    <row r="65015" spans="1:4" ht="14.4">
      <c r="A65015"/>
      <c r="B65015"/>
      <c r="C65015"/>
      <c r="D65015" s="198"/>
    </row>
    <row r="65016" spans="1:4" ht="14.4">
      <c r="A65016"/>
      <c r="B65016"/>
      <c r="C65016"/>
      <c r="D65016" s="198"/>
    </row>
    <row r="65017" spans="1:4" ht="14.4">
      <c r="A65017"/>
      <c r="B65017"/>
      <c r="C65017"/>
      <c r="D65017" s="198"/>
    </row>
    <row r="65018" spans="1:4" ht="14.4">
      <c r="A65018"/>
      <c r="B65018"/>
      <c r="C65018"/>
      <c r="D65018" s="198"/>
    </row>
    <row r="65019" spans="1:4" ht="14.4">
      <c r="A65019"/>
      <c r="B65019"/>
      <c r="C65019"/>
      <c r="D65019" s="198"/>
    </row>
    <row r="65020" spans="1:4" ht="14.4">
      <c r="A65020"/>
      <c r="B65020"/>
      <c r="C65020"/>
      <c r="D65020" s="198"/>
    </row>
    <row r="65021" spans="1:4" ht="14.4">
      <c r="A65021"/>
      <c r="B65021"/>
      <c r="C65021"/>
      <c r="D65021" s="198"/>
    </row>
    <row r="65022" spans="1:4" ht="14.4">
      <c r="A65022"/>
      <c r="B65022"/>
      <c r="C65022"/>
      <c r="D65022" s="198"/>
    </row>
    <row r="65023" spans="1:4" ht="14.4">
      <c r="A65023"/>
      <c r="B65023"/>
      <c r="C65023"/>
      <c r="D65023" s="198"/>
    </row>
    <row r="65024" spans="1:4" ht="14.4">
      <c r="A65024"/>
      <c r="B65024"/>
      <c r="C65024"/>
      <c r="D65024" s="198"/>
    </row>
    <row r="65025" spans="1:4" ht="14.4">
      <c r="A65025"/>
      <c r="B65025"/>
      <c r="C65025"/>
      <c r="D65025" s="198"/>
    </row>
    <row r="65026" spans="1:4" ht="14.4">
      <c r="A65026"/>
      <c r="B65026"/>
      <c r="C65026"/>
      <c r="D65026" s="198"/>
    </row>
    <row r="65027" spans="1:4" ht="14.4">
      <c r="A65027"/>
      <c r="B65027"/>
      <c r="C65027"/>
      <c r="D65027" s="198"/>
    </row>
    <row r="65028" spans="1:4" ht="14.4">
      <c r="A65028"/>
      <c r="B65028"/>
      <c r="C65028"/>
      <c r="D65028" s="198"/>
    </row>
    <row r="65029" spans="1:4" ht="14.4">
      <c r="A65029"/>
      <c r="B65029"/>
      <c r="C65029"/>
      <c r="D65029" s="198"/>
    </row>
    <row r="65030" spans="1:4" ht="14.4">
      <c r="A65030"/>
      <c r="B65030"/>
      <c r="C65030"/>
      <c r="D65030" s="198"/>
    </row>
    <row r="65031" spans="1:4" ht="14.4">
      <c r="A65031"/>
      <c r="B65031"/>
      <c r="C65031"/>
      <c r="D65031" s="198"/>
    </row>
    <row r="65032" spans="1:4" ht="14.4">
      <c r="A65032"/>
      <c r="B65032"/>
      <c r="C65032"/>
      <c r="D65032" s="198"/>
    </row>
    <row r="65033" spans="1:4" ht="14.4">
      <c r="A65033"/>
      <c r="B65033"/>
      <c r="C65033"/>
      <c r="D65033" s="198"/>
    </row>
    <row r="65034" spans="1:4" ht="14.4">
      <c r="A65034"/>
      <c r="B65034"/>
      <c r="C65034"/>
      <c r="D65034" s="198"/>
    </row>
    <row r="65035" spans="1:4" ht="14.4">
      <c r="A65035"/>
      <c r="B65035"/>
      <c r="C65035"/>
      <c r="D65035" s="198"/>
    </row>
    <row r="65036" spans="1:4" ht="14.4">
      <c r="A65036"/>
      <c r="B65036"/>
      <c r="C65036"/>
      <c r="D65036" s="198"/>
    </row>
    <row r="65037" spans="1:4" ht="14.4">
      <c r="A65037"/>
      <c r="B65037"/>
      <c r="C65037"/>
      <c r="D65037" s="198"/>
    </row>
    <row r="65038" spans="1:4" ht="14.4">
      <c r="A65038"/>
      <c r="B65038"/>
      <c r="C65038"/>
      <c r="D65038" s="198"/>
    </row>
    <row r="65039" spans="1:4" ht="14.4">
      <c r="A65039"/>
      <c r="B65039"/>
      <c r="C65039"/>
      <c r="D65039" s="198"/>
    </row>
    <row r="65040" spans="1:4" ht="14.4">
      <c r="A65040"/>
      <c r="B65040"/>
      <c r="C65040"/>
      <c r="D65040" s="198"/>
    </row>
    <row r="65041" spans="1:4" ht="14.4">
      <c r="A65041"/>
      <c r="B65041"/>
      <c r="C65041"/>
      <c r="D65041" s="198"/>
    </row>
    <row r="65042" spans="1:4" ht="14.4">
      <c r="A65042"/>
      <c r="B65042"/>
      <c r="C65042"/>
      <c r="D65042" s="198"/>
    </row>
    <row r="65043" spans="1:4" ht="14.4">
      <c r="A65043"/>
      <c r="B65043"/>
      <c r="C65043"/>
      <c r="D65043" s="198"/>
    </row>
    <row r="65044" spans="1:4" ht="14.4">
      <c r="A65044"/>
      <c r="B65044"/>
      <c r="C65044"/>
      <c r="D65044" s="198"/>
    </row>
    <row r="65045" spans="1:4" ht="14.4">
      <c r="A65045"/>
      <c r="B65045"/>
      <c r="C65045"/>
      <c r="D65045" s="198"/>
    </row>
    <row r="65046" spans="1:4" ht="14.4">
      <c r="A65046"/>
      <c r="B65046"/>
      <c r="C65046"/>
      <c r="D65046" s="198"/>
    </row>
    <row r="65047" spans="1:4" ht="14.4">
      <c r="A65047"/>
      <c r="B65047"/>
      <c r="C65047"/>
      <c r="D65047" s="198"/>
    </row>
    <row r="65048" spans="1:4" ht="14.4">
      <c r="A65048"/>
      <c r="B65048"/>
      <c r="C65048"/>
      <c r="D65048" s="198"/>
    </row>
    <row r="65049" spans="1:4" ht="14.4">
      <c r="A65049"/>
      <c r="B65049"/>
      <c r="C65049"/>
      <c r="D65049" s="198"/>
    </row>
    <row r="65050" spans="1:4" ht="14.4">
      <c r="A65050"/>
      <c r="B65050"/>
      <c r="C65050"/>
      <c r="D65050" s="198"/>
    </row>
    <row r="65051" spans="1:4" ht="14.4">
      <c r="A65051"/>
      <c r="B65051"/>
      <c r="C65051"/>
      <c r="D65051" s="198"/>
    </row>
    <row r="65052" spans="1:4" ht="14.4">
      <c r="A65052"/>
      <c r="B65052"/>
      <c r="C65052"/>
      <c r="D65052" s="198"/>
    </row>
    <row r="65053" spans="1:4" ht="14.4">
      <c r="A65053"/>
      <c r="B65053"/>
      <c r="C65053"/>
      <c r="D65053" s="198"/>
    </row>
    <row r="65054" spans="1:4" ht="14.4">
      <c r="A65054"/>
      <c r="B65054"/>
      <c r="C65054"/>
      <c r="D65054" s="198"/>
    </row>
    <row r="65055" spans="1:4" ht="14.4">
      <c r="A65055"/>
      <c r="B65055"/>
      <c r="C65055"/>
      <c r="D65055" s="198"/>
    </row>
    <row r="65056" spans="1:4" ht="14.4">
      <c r="A65056"/>
      <c r="B65056"/>
      <c r="C65056"/>
      <c r="D65056" s="198"/>
    </row>
    <row r="65057" spans="1:4" ht="14.4">
      <c r="A65057"/>
      <c r="B65057"/>
      <c r="C65057"/>
      <c r="D65057" s="198"/>
    </row>
    <row r="65058" spans="1:4" ht="14.4">
      <c r="A65058"/>
      <c r="B65058"/>
      <c r="C65058"/>
      <c r="D65058" s="198"/>
    </row>
    <row r="65059" spans="1:4" ht="14.4">
      <c r="A65059"/>
      <c r="B65059"/>
      <c r="C65059"/>
      <c r="D65059" s="198"/>
    </row>
    <row r="65060" spans="1:4" ht="14.4">
      <c r="A65060"/>
      <c r="B65060"/>
      <c r="C65060"/>
      <c r="D65060" s="198"/>
    </row>
    <row r="65061" spans="1:4" ht="14.4">
      <c r="A65061"/>
      <c r="B65061"/>
      <c r="C65061"/>
      <c r="D65061" s="198"/>
    </row>
    <row r="65062" spans="1:4" ht="14.4">
      <c r="A65062"/>
      <c r="B65062"/>
      <c r="C65062"/>
      <c r="D65062" s="198"/>
    </row>
    <row r="65063" spans="1:4" ht="14.4">
      <c r="A65063"/>
      <c r="B65063"/>
      <c r="C65063"/>
      <c r="D65063" s="198"/>
    </row>
    <row r="65064" spans="1:4" ht="14.4">
      <c r="A65064"/>
      <c r="B65064"/>
      <c r="C65064"/>
      <c r="D65064" s="198"/>
    </row>
    <row r="65065" spans="1:4" ht="14.4">
      <c r="A65065"/>
      <c r="B65065"/>
      <c r="C65065"/>
      <c r="D65065" s="198"/>
    </row>
    <row r="65066" spans="1:4" ht="14.4">
      <c r="A65066"/>
      <c r="B65066"/>
      <c r="C65066"/>
      <c r="D65066" s="198"/>
    </row>
    <row r="65067" spans="1:4" ht="14.4">
      <c r="A65067"/>
      <c r="B65067"/>
      <c r="C65067"/>
      <c r="D65067" s="198"/>
    </row>
    <row r="65068" spans="1:4" ht="14.4">
      <c r="A65068"/>
      <c r="B65068"/>
      <c r="C65068"/>
      <c r="D65068" s="198"/>
    </row>
    <row r="65069" spans="1:4" ht="14.4">
      <c r="A65069"/>
      <c r="B65069"/>
      <c r="C65069"/>
      <c r="D65069" s="198"/>
    </row>
    <row r="65070" spans="1:4" ht="14.4">
      <c r="A65070"/>
      <c r="B65070"/>
      <c r="C65070"/>
      <c r="D65070" s="198"/>
    </row>
    <row r="65071" spans="1:4" ht="14.4">
      <c r="A65071"/>
      <c r="B65071"/>
      <c r="C65071"/>
      <c r="D65071" s="198"/>
    </row>
    <row r="65072" spans="1:4" ht="14.4">
      <c r="A65072"/>
      <c r="B65072"/>
      <c r="C65072"/>
      <c r="D65072" s="198"/>
    </row>
    <row r="65073" spans="1:4" ht="14.4">
      <c r="A65073"/>
      <c r="B65073"/>
      <c r="C65073"/>
      <c r="D65073" s="198"/>
    </row>
    <row r="65074" spans="1:4" ht="14.4">
      <c r="A65074"/>
      <c r="B65074"/>
      <c r="C65074"/>
      <c r="D65074" s="198"/>
    </row>
    <row r="65075" spans="1:4" ht="14.4">
      <c r="A65075"/>
      <c r="B65075"/>
      <c r="C65075"/>
      <c r="D65075" s="198"/>
    </row>
    <row r="65076" spans="1:4" ht="14.4">
      <c r="A65076"/>
      <c r="B65076"/>
      <c r="C65076"/>
      <c r="D65076" s="198"/>
    </row>
    <row r="65077" spans="1:4" ht="14.4">
      <c r="A65077"/>
      <c r="B65077"/>
      <c r="C65077"/>
      <c r="D65077" s="198"/>
    </row>
    <row r="65078" spans="1:4" ht="14.4">
      <c r="A65078"/>
      <c r="B65078"/>
      <c r="C65078"/>
      <c r="D65078" s="198"/>
    </row>
    <row r="65079" spans="1:4" ht="14.4">
      <c r="A65079"/>
      <c r="B65079"/>
      <c r="C65079"/>
      <c r="D65079" s="198"/>
    </row>
    <row r="65080" spans="1:4" ht="14.4">
      <c r="A65080"/>
      <c r="B65080"/>
      <c r="C65080"/>
      <c r="D65080" s="198"/>
    </row>
    <row r="65081" spans="1:4" ht="14.4">
      <c r="A65081"/>
      <c r="B65081"/>
      <c r="C65081"/>
      <c r="D65081" s="198"/>
    </row>
    <row r="65082" spans="1:4" ht="14.4">
      <c r="A65082"/>
      <c r="B65082"/>
      <c r="C65082"/>
      <c r="D65082" s="198"/>
    </row>
    <row r="65083" spans="1:4" ht="14.4">
      <c r="A65083"/>
      <c r="B65083"/>
      <c r="C65083"/>
      <c r="D65083" s="198"/>
    </row>
    <row r="65084" spans="1:4" ht="14.4">
      <c r="A65084"/>
      <c r="B65084"/>
      <c r="C65084"/>
      <c r="D65084" s="198"/>
    </row>
    <row r="65085" spans="1:4" ht="14.4">
      <c r="A65085"/>
      <c r="B65085"/>
      <c r="C65085"/>
      <c r="D65085" s="198"/>
    </row>
    <row r="65086" spans="1:4" ht="14.4">
      <c r="A65086"/>
      <c r="B65086"/>
      <c r="C65086"/>
      <c r="D65086" s="198"/>
    </row>
    <row r="65087" spans="1:4" ht="14.4">
      <c r="A65087"/>
      <c r="B65087"/>
      <c r="C65087"/>
      <c r="D65087" s="198"/>
    </row>
    <row r="65088" spans="1:4" ht="14.4">
      <c r="A65088"/>
      <c r="B65088"/>
      <c r="C65088"/>
      <c r="D65088" s="198"/>
    </row>
    <row r="65089" spans="1:4" ht="14.4">
      <c r="A65089"/>
      <c r="B65089"/>
      <c r="C65089"/>
      <c r="D65089" s="198"/>
    </row>
    <row r="65090" spans="1:4" ht="14.4">
      <c r="A65090"/>
      <c r="B65090"/>
      <c r="C65090"/>
      <c r="D65090" s="198"/>
    </row>
    <row r="65091" spans="1:4" ht="14.4">
      <c r="A65091"/>
      <c r="B65091"/>
      <c r="C65091"/>
      <c r="D65091" s="198"/>
    </row>
    <row r="65092" spans="1:4" ht="14.4">
      <c r="A65092"/>
      <c r="B65092"/>
      <c r="C65092"/>
      <c r="D65092" s="198"/>
    </row>
    <row r="65093" spans="1:4" ht="14.4">
      <c r="A65093"/>
      <c r="B65093"/>
      <c r="C65093"/>
      <c r="D65093" s="198"/>
    </row>
    <row r="65094" spans="1:4" ht="14.4">
      <c r="A65094"/>
      <c r="B65094"/>
      <c r="C65094"/>
      <c r="D65094" s="198"/>
    </row>
    <row r="65095" spans="1:4" ht="14.4">
      <c r="A65095"/>
      <c r="B65095"/>
      <c r="C65095"/>
      <c r="D65095" s="198"/>
    </row>
    <row r="65096" spans="1:4" ht="14.4">
      <c r="A65096"/>
      <c r="B65096"/>
      <c r="C65096"/>
      <c r="D65096" s="198"/>
    </row>
    <row r="65097" spans="1:4" ht="14.4">
      <c r="A65097"/>
      <c r="B65097"/>
      <c r="C65097"/>
      <c r="D65097" s="198"/>
    </row>
    <row r="65098" spans="1:4" ht="14.4">
      <c r="A65098"/>
      <c r="B65098"/>
      <c r="C65098"/>
      <c r="D65098" s="198"/>
    </row>
    <row r="65099" spans="1:4" ht="14.4">
      <c r="A65099"/>
      <c r="B65099"/>
      <c r="C65099"/>
      <c r="D65099" s="198"/>
    </row>
    <row r="65100" spans="1:4" ht="14.4">
      <c r="A65100"/>
      <c r="B65100"/>
      <c r="C65100"/>
      <c r="D65100" s="198"/>
    </row>
    <row r="65101" spans="1:4" ht="14.4">
      <c r="A65101"/>
      <c r="B65101"/>
      <c r="C65101"/>
      <c r="D65101" s="198"/>
    </row>
    <row r="65102" spans="1:4" ht="14.4">
      <c r="A65102"/>
      <c r="B65102"/>
      <c r="C65102"/>
      <c r="D65102" s="198"/>
    </row>
    <row r="65103" spans="1:4" ht="14.4">
      <c r="A65103"/>
      <c r="B65103"/>
      <c r="C65103"/>
      <c r="D65103" s="198"/>
    </row>
    <row r="65104" spans="1:4" ht="14.4">
      <c r="A65104"/>
      <c r="B65104"/>
      <c r="C65104"/>
      <c r="D65104" s="198"/>
    </row>
    <row r="65105" spans="1:4" ht="14.4">
      <c r="A65105"/>
      <c r="B65105"/>
      <c r="C65105"/>
      <c r="D65105" s="198"/>
    </row>
    <row r="65106" spans="1:4" ht="14.4">
      <c r="A65106"/>
      <c r="B65106"/>
      <c r="C65106"/>
      <c r="D65106" s="198"/>
    </row>
    <row r="65107" spans="1:4" ht="14.4">
      <c r="A65107"/>
      <c r="B65107"/>
      <c r="C65107"/>
      <c r="D65107" s="198"/>
    </row>
    <row r="65108" spans="1:4" ht="14.4">
      <c r="A65108"/>
      <c r="B65108"/>
      <c r="C65108"/>
      <c r="D65108" s="198"/>
    </row>
    <row r="65109" spans="1:4" ht="14.4">
      <c r="A65109"/>
      <c r="B65109"/>
      <c r="C65109"/>
      <c r="D65109" s="198"/>
    </row>
    <row r="65110" spans="1:4" ht="14.4">
      <c r="A65110"/>
      <c r="B65110"/>
      <c r="C65110"/>
      <c r="D65110" s="198"/>
    </row>
    <row r="65111" spans="1:4" ht="14.4">
      <c r="A65111"/>
      <c r="B65111"/>
      <c r="C65111"/>
      <c r="D65111" s="198"/>
    </row>
    <row r="65112" spans="1:4" ht="14.4">
      <c r="A65112"/>
      <c r="B65112"/>
      <c r="C65112"/>
      <c r="D65112" s="198"/>
    </row>
    <row r="65113" spans="1:4" ht="14.4">
      <c r="A65113"/>
      <c r="B65113"/>
      <c r="C65113"/>
      <c r="D65113" s="198"/>
    </row>
    <row r="65114" spans="1:4" ht="14.4">
      <c r="A65114"/>
      <c r="B65114"/>
      <c r="C65114"/>
      <c r="D65114" s="198"/>
    </row>
    <row r="65115" spans="1:4" ht="14.4">
      <c r="A65115"/>
      <c r="B65115"/>
      <c r="C65115"/>
      <c r="D65115" s="198"/>
    </row>
    <row r="65116" spans="1:4" ht="14.4">
      <c r="A65116"/>
      <c r="B65116"/>
      <c r="C65116"/>
      <c r="D65116" s="198"/>
    </row>
    <row r="65117" spans="1:4" ht="14.4">
      <c r="A65117"/>
      <c r="B65117"/>
      <c r="C65117"/>
      <c r="D65117" s="198"/>
    </row>
    <row r="65118" spans="1:4" ht="14.4">
      <c r="A65118"/>
      <c r="B65118"/>
      <c r="C65118"/>
      <c r="D65118" s="198"/>
    </row>
    <row r="65119" spans="1:4" ht="14.4">
      <c r="A65119"/>
      <c r="B65119"/>
      <c r="C65119"/>
      <c r="D65119" s="198"/>
    </row>
    <row r="65120" spans="1:4" ht="14.4">
      <c r="A65120"/>
      <c r="B65120"/>
      <c r="C65120"/>
      <c r="D65120" s="198"/>
    </row>
    <row r="65121" spans="1:4" ht="14.4">
      <c r="A65121"/>
      <c r="B65121"/>
      <c r="C65121"/>
      <c r="D65121" s="198"/>
    </row>
    <row r="65122" spans="1:4" ht="14.4">
      <c r="A65122"/>
      <c r="B65122"/>
      <c r="C65122"/>
      <c r="D65122" s="198"/>
    </row>
    <row r="65123" spans="1:4" ht="14.4">
      <c r="A65123"/>
      <c r="B65123"/>
      <c r="C65123"/>
      <c r="D65123" s="198"/>
    </row>
    <row r="65124" spans="1:4" ht="14.4">
      <c r="A65124"/>
      <c r="B65124"/>
      <c r="C65124"/>
      <c r="D65124" s="198"/>
    </row>
    <row r="65125" spans="1:4" ht="14.4">
      <c r="A65125"/>
      <c r="B65125"/>
      <c r="C65125"/>
      <c r="D65125" s="198"/>
    </row>
    <row r="65126" spans="1:4" ht="14.4">
      <c r="A65126"/>
      <c r="B65126"/>
      <c r="C65126"/>
      <c r="D65126" s="198"/>
    </row>
    <row r="65127" spans="1:4" ht="14.4">
      <c r="A65127"/>
      <c r="B65127"/>
      <c r="C65127"/>
      <c r="D65127" s="198"/>
    </row>
    <row r="65128" spans="1:4" ht="14.4">
      <c r="A65128"/>
      <c r="B65128"/>
      <c r="C65128"/>
      <c r="D65128" s="198"/>
    </row>
    <row r="65129" spans="1:4" ht="14.4">
      <c r="A65129"/>
      <c r="B65129"/>
      <c r="C65129"/>
      <c r="D65129" s="198"/>
    </row>
    <row r="65130" spans="1:4" ht="14.4">
      <c r="A65130"/>
      <c r="B65130"/>
      <c r="C65130"/>
      <c r="D65130" s="198"/>
    </row>
    <row r="65131" spans="1:4" ht="14.4">
      <c r="A65131"/>
      <c r="B65131"/>
      <c r="C65131"/>
      <c r="D65131" s="198"/>
    </row>
    <row r="65132" spans="1:4" ht="14.4">
      <c r="A65132"/>
      <c r="B65132"/>
      <c r="C65132"/>
      <c r="D65132" s="198"/>
    </row>
    <row r="65133" spans="1:4" ht="14.4">
      <c r="A65133"/>
      <c r="B65133"/>
      <c r="C65133"/>
      <c r="D65133" s="198"/>
    </row>
    <row r="65134" spans="1:4" ht="14.4">
      <c r="A65134"/>
      <c r="B65134"/>
      <c r="C65134"/>
      <c r="D65134" s="198"/>
    </row>
    <row r="65135" spans="1:4" ht="14.4">
      <c r="A65135"/>
      <c r="B65135"/>
      <c r="C65135"/>
      <c r="D65135" s="198"/>
    </row>
    <row r="65136" spans="1:4" ht="14.4">
      <c r="A65136"/>
      <c r="B65136"/>
      <c r="C65136"/>
      <c r="D65136" s="198"/>
    </row>
    <row r="65137" spans="1:4" ht="14.4">
      <c r="A65137"/>
      <c r="B65137"/>
      <c r="C65137"/>
      <c r="D65137" s="198"/>
    </row>
    <row r="65138" spans="1:4" ht="14.4">
      <c r="A65138"/>
      <c r="B65138"/>
      <c r="C65138"/>
      <c r="D65138" s="198"/>
    </row>
    <row r="65139" spans="1:4" ht="14.4">
      <c r="A65139"/>
      <c r="B65139"/>
      <c r="C65139"/>
      <c r="D65139" s="198"/>
    </row>
    <row r="65140" spans="1:4" ht="14.4">
      <c r="A65140"/>
      <c r="B65140"/>
      <c r="C65140"/>
      <c r="D65140" s="198"/>
    </row>
    <row r="65141" spans="1:4" ht="14.4">
      <c r="A65141"/>
      <c r="B65141"/>
      <c r="C65141"/>
      <c r="D65141" s="198"/>
    </row>
    <row r="65142" spans="1:4" ht="14.4">
      <c r="A65142"/>
      <c r="B65142"/>
      <c r="C65142"/>
      <c r="D65142" s="198"/>
    </row>
    <row r="65143" spans="1:4" ht="14.4">
      <c r="A65143"/>
      <c r="B65143"/>
      <c r="C65143"/>
      <c r="D65143" s="198"/>
    </row>
    <row r="65144" spans="1:4" ht="14.4">
      <c r="A65144"/>
      <c r="B65144"/>
      <c r="C65144"/>
      <c r="D65144" s="198"/>
    </row>
    <row r="65145" spans="1:4" ht="14.4">
      <c r="A65145"/>
      <c r="B65145"/>
      <c r="C65145"/>
      <c r="D65145" s="198"/>
    </row>
    <row r="65146" spans="1:4" ht="14.4">
      <c r="A65146"/>
      <c r="B65146"/>
      <c r="C65146"/>
      <c r="D65146" s="198"/>
    </row>
    <row r="65147" spans="1:4" ht="14.4">
      <c r="A65147"/>
      <c r="B65147"/>
      <c r="C65147"/>
      <c r="D65147" s="198"/>
    </row>
    <row r="65148" spans="1:4" ht="14.4">
      <c r="A65148"/>
      <c r="B65148"/>
      <c r="C65148"/>
      <c r="D65148" s="198"/>
    </row>
    <row r="65149" spans="1:4" ht="14.4">
      <c r="A65149"/>
      <c r="B65149"/>
      <c r="C65149"/>
      <c r="D65149" s="198"/>
    </row>
    <row r="65150" spans="1:4" ht="14.4">
      <c r="A65150"/>
      <c r="B65150"/>
      <c r="C65150"/>
      <c r="D65150" s="198"/>
    </row>
    <row r="65151" spans="1:4" ht="14.4">
      <c r="A65151"/>
      <c r="B65151"/>
      <c r="C65151"/>
      <c r="D65151" s="198"/>
    </row>
    <row r="65152" spans="1:4" ht="14.4">
      <c r="A65152"/>
      <c r="B65152"/>
      <c r="C65152"/>
      <c r="D65152" s="198"/>
    </row>
    <row r="65153" spans="1:4" ht="14.4">
      <c r="A65153"/>
      <c r="B65153"/>
      <c r="C65153"/>
      <c r="D65153" s="198"/>
    </row>
    <row r="65154" spans="1:4" ht="14.4">
      <c r="A65154"/>
      <c r="B65154"/>
      <c r="C65154"/>
      <c r="D65154" s="198"/>
    </row>
    <row r="65155" spans="1:4" ht="14.4">
      <c r="A65155"/>
      <c r="B65155"/>
      <c r="C65155"/>
      <c r="D65155" s="198"/>
    </row>
    <row r="65156" spans="1:4" ht="14.4">
      <c r="A65156"/>
      <c r="B65156"/>
      <c r="C65156"/>
      <c r="D65156" s="198"/>
    </row>
    <row r="65157" spans="1:4" ht="14.4">
      <c r="A65157"/>
      <c r="B65157"/>
      <c r="C65157"/>
      <c r="D65157" s="198"/>
    </row>
    <row r="65158" spans="1:4" ht="14.4">
      <c r="A65158"/>
      <c r="B65158"/>
      <c r="C65158"/>
      <c r="D65158" s="198"/>
    </row>
    <row r="65159" spans="1:4" ht="14.4">
      <c r="A65159"/>
      <c r="B65159"/>
      <c r="C65159"/>
      <c r="D65159" s="198"/>
    </row>
    <row r="65160" spans="1:4" ht="14.4">
      <c r="A65160"/>
      <c r="B65160"/>
      <c r="C65160"/>
      <c r="D65160" s="198"/>
    </row>
    <row r="65161" spans="1:4" ht="14.4">
      <c r="A65161"/>
      <c r="B65161"/>
      <c r="C65161"/>
      <c r="D65161" s="198"/>
    </row>
    <row r="65162" spans="1:4" ht="14.4">
      <c r="A65162"/>
      <c r="B65162"/>
      <c r="C65162"/>
      <c r="D65162" s="198"/>
    </row>
    <row r="65163" spans="1:4" ht="14.4">
      <c r="A65163"/>
      <c r="B65163"/>
      <c r="C65163"/>
      <c r="D65163" s="198"/>
    </row>
    <row r="65164" spans="1:4" ht="14.4">
      <c r="A65164"/>
      <c r="B65164"/>
      <c r="C65164"/>
      <c r="D65164" s="198"/>
    </row>
    <row r="65165" spans="1:4" ht="14.4">
      <c r="A65165"/>
      <c r="B65165"/>
      <c r="C65165"/>
      <c r="D65165" s="198"/>
    </row>
    <row r="65166" spans="1:4" ht="14.4">
      <c r="A65166"/>
      <c r="B65166"/>
      <c r="C65166"/>
      <c r="D65166" s="198"/>
    </row>
    <row r="65167" spans="1:4" ht="14.4">
      <c r="A65167"/>
      <c r="B65167"/>
      <c r="C65167"/>
      <c r="D65167" s="198"/>
    </row>
    <row r="65168" spans="1:4" ht="14.4">
      <c r="A65168"/>
      <c r="B65168"/>
      <c r="C65168"/>
      <c r="D65168" s="198"/>
    </row>
    <row r="65169" spans="1:4" ht="14.4">
      <c r="A65169"/>
      <c r="B65169"/>
      <c r="C65169"/>
      <c r="D65169" s="198"/>
    </row>
    <row r="65170" spans="1:4" ht="14.4">
      <c r="A65170"/>
      <c r="B65170"/>
      <c r="C65170"/>
      <c r="D65170" s="198"/>
    </row>
    <row r="65171" spans="1:4" ht="14.4">
      <c r="A65171"/>
      <c r="B65171"/>
      <c r="C65171"/>
      <c r="D65171" s="198"/>
    </row>
    <row r="65172" spans="1:4" ht="14.4">
      <c r="A65172"/>
      <c r="B65172"/>
      <c r="C65172"/>
      <c r="D65172" s="198"/>
    </row>
    <row r="65173" spans="1:4" ht="14.4">
      <c r="A65173"/>
      <c r="B65173"/>
      <c r="C65173"/>
      <c r="D65173" s="198"/>
    </row>
    <row r="65174" spans="1:4" ht="14.4">
      <c r="A65174"/>
      <c r="B65174"/>
      <c r="C65174"/>
      <c r="D65174" s="198"/>
    </row>
    <row r="65175" spans="1:4" ht="14.4">
      <c r="A65175"/>
      <c r="B65175"/>
      <c r="C65175"/>
      <c r="D65175" s="198"/>
    </row>
    <row r="65176" spans="1:4" ht="14.4">
      <c r="A65176"/>
      <c r="B65176"/>
      <c r="C65176"/>
      <c r="D65176" s="198"/>
    </row>
    <row r="65177" spans="1:4" ht="14.4">
      <c r="A65177"/>
      <c r="B65177"/>
      <c r="C65177"/>
      <c r="D65177" s="198"/>
    </row>
    <row r="65178" spans="1:4" ht="14.4">
      <c r="A65178"/>
      <c r="B65178"/>
      <c r="C65178"/>
      <c r="D65178" s="198"/>
    </row>
    <row r="65179" spans="1:4" ht="14.4">
      <c r="A65179"/>
      <c r="B65179"/>
      <c r="C65179"/>
      <c r="D65179" s="198"/>
    </row>
    <row r="65180" spans="1:4" ht="14.4">
      <c r="A65180"/>
      <c r="B65180"/>
      <c r="C65180"/>
      <c r="D65180" s="198"/>
    </row>
    <row r="65181" spans="1:4" ht="14.4">
      <c r="A65181"/>
      <c r="B65181"/>
      <c r="C65181"/>
      <c r="D65181" s="198"/>
    </row>
    <row r="65182" spans="1:4" ht="14.4">
      <c r="A65182"/>
      <c r="B65182"/>
      <c r="C65182"/>
      <c r="D65182" s="198"/>
    </row>
    <row r="65183" spans="1:4" ht="14.4">
      <c r="A65183"/>
      <c r="B65183"/>
      <c r="C65183"/>
      <c r="D65183" s="198"/>
    </row>
    <row r="65184" spans="1:4" ht="14.4">
      <c r="A65184"/>
      <c r="B65184"/>
      <c r="C65184"/>
      <c r="D65184" s="198"/>
    </row>
    <row r="65185" spans="1:4" ht="14.4">
      <c r="A65185"/>
      <c r="B65185"/>
      <c r="C65185"/>
      <c r="D65185" s="198"/>
    </row>
    <row r="65186" spans="1:4" ht="14.4">
      <c r="A65186"/>
      <c r="B65186"/>
      <c r="C65186"/>
      <c r="D65186" s="198"/>
    </row>
    <row r="65187" spans="1:4" ht="14.4">
      <c r="A65187"/>
      <c r="B65187"/>
      <c r="C65187"/>
      <c r="D65187" s="198"/>
    </row>
    <row r="65188" spans="1:4" ht="14.4">
      <c r="A65188"/>
      <c r="B65188"/>
      <c r="C65188"/>
      <c r="D65188" s="198"/>
    </row>
    <row r="65189" spans="1:4" ht="14.4">
      <c r="A65189"/>
      <c r="B65189"/>
      <c r="C65189"/>
      <c r="D65189" s="198"/>
    </row>
    <row r="65190" spans="1:4" ht="14.4">
      <c r="A65190"/>
      <c r="B65190"/>
      <c r="C65190"/>
      <c r="D65190" s="198"/>
    </row>
    <row r="65191" spans="1:4" ht="14.4">
      <c r="A65191"/>
      <c r="B65191"/>
      <c r="C65191"/>
      <c r="D65191" s="198"/>
    </row>
    <row r="65192" spans="1:4" ht="14.4">
      <c r="A65192"/>
      <c r="B65192"/>
      <c r="C65192"/>
      <c r="D65192" s="198"/>
    </row>
    <row r="65193" spans="1:4" ht="14.4">
      <c r="A65193"/>
      <c r="B65193"/>
      <c r="C65193"/>
      <c r="D65193" s="198"/>
    </row>
    <row r="65194" spans="1:4" ht="14.4">
      <c r="A65194"/>
      <c r="B65194"/>
      <c r="C65194"/>
      <c r="D65194" s="198"/>
    </row>
    <row r="65195" spans="1:4" ht="14.4">
      <c r="A65195"/>
      <c r="B65195"/>
      <c r="C65195"/>
      <c r="D65195" s="198"/>
    </row>
    <row r="65196" spans="1:4" ht="14.4">
      <c r="A65196"/>
      <c r="B65196"/>
      <c r="C65196"/>
      <c r="D65196" s="198"/>
    </row>
    <row r="65197" spans="1:4" ht="14.4">
      <c r="A65197"/>
      <c r="B65197"/>
      <c r="C65197"/>
      <c r="D65197" s="198"/>
    </row>
    <row r="65198" spans="1:4" ht="14.4">
      <c r="A65198"/>
      <c r="B65198"/>
      <c r="C65198"/>
      <c r="D65198" s="198"/>
    </row>
    <row r="65199" spans="1:4" ht="14.4">
      <c r="A65199"/>
      <c r="B65199"/>
      <c r="C65199"/>
      <c r="D65199" s="198"/>
    </row>
    <row r="65200" spans="1:4" ht="14.4">
      <c r="A65200"/>
      <c r="B65200"/>
      <c r="C65200"/>
      <c r="D65200" s="198"/>
    </row>
    <row r="65201" spans="1:4" ht="14.4">
      <c r="A65201"/>
      <c r="B65201"/>
      <c r="C65201"/>
      <c r="D65201" s="198"/>
    </row>
    <row r="65202" spans="1:4" ht="14.4">
      <c r="A65202"/>
      <c r="B65202"/>
      <c r="C65202"/>
      <c r="D65202" s="198"/>
    </row>
    <row r="65203" spans="1:4" ht="14.4">
      <c r="A65203"/>
      <c r="B65203"/>
      <c r="C65203"/>
      <c r="D65203" s="198"/>
    </row>
    <row r="65204" spans="1:4" ht="14.4">
      <c r="A65204"/>
      <c r="B65204"/>
      <c r="C65204"/>
      <c r="D65204" s="198"/>
    </row>
    <row r="65205" spans="1:4" ht="14.4">
      <c r="A65205"/>
      <c r="B65205"/>
      <c r="C65205"/>
      <c r="D65205" s="198"/>
    </row>
    <row r="65206" spans="1:4" ht="14.4">
      <c r="A65206"/>
      <c r="B65206"/>
      <c r="C65206"/>
      <c r="D65206" s="198"/>
    </row>
    <row r="65207" spans="1:4" ht="14.4">
      <c r="A65207"/>
      <c r="B65207"/>
      <c r="C65207"/>
      <c r="D65207" s="198"/>
    </row>
    <row r="65208" spans="1:4" ht="14.4">
      <c r="A65208"/>
      <c r="B65208"/>
      <c r="C65208"/>
      <c r="D65208" s="198"/>
    </row>
    <row r="65209" spans="1:4" ht="14.4">
      <c r="A65209"/>
      <c r="B65209"/>
      <c r="C65209"/>
      <c r="D65209" s="198"/>
    </row>
    <row r="65210" spans="1:4" ht="14.4">
      <c r="A65210"/>
      <c r="B65210"/>
      <c r="C65210"/>
      <c r="D65210" s="198"/>
    </row>
    <row r="65211" spans="1:4" ht="14.4">
      <c r="A65211"/>
      <c r="B65211"/>
      <c r="C65211"/>
      <c r="D65211" s="198"/>
    </row>
    <row r="65212" spans="1:4" ht="14.4">
      <c r="A65212"/>
      <c r="B65212"/>
      <c r="C65212"/>
      <c r="D65212" s="198"/>
    </row>
    <row r="65213" spans="1:4" ht="14.4">
      <c r="A65213"/>
      <c r="B65213"/>
      <c r="C65213"/>
      <c r="D65213" s="198"/>
    </row>
    <row r="65214" spans="1:4" ht="14.4">
      <c r="A65214"/>
      <c r="B65214"/>
      <c r="C65214"/>
      <c r="D65214" s="198"/>
    </row>
    <row r="65215" spans="1:4" ht="14.4">
      <c r="A65215"/>
      <c r="B65215"/>
      <c r="C65215"/>
      <c r="D65215" s="198"/>
    </row>
    <row r="65216" spans="1:4" ht="14.4">
      <c r="A65216"/>
      <c r="B65216"/>
      <c r="C65216"/>
      <c r="D65216" s="198"/>
    </row>
    <row r="65217" spans="1:4" ht="14.4">
      <c r="A65217"/>
      <c r="B65217"/>
      <c r="C65217"/>
      <c r="D65217" s="198"/>
    </row>
    <row r="65218" spans="1:4" ht="14.4">
      <c r="A65218"/>
      <c r="B65218"/>
      <c r="C65218"/>
      <c r="D65218" s="198"/>
    </row>
    <row r="65219" spans="1:4" ht="14.4">
      <c r="A65219"/>
      <c r="B65219"/>
      <c r="C65219"/>
      <c r="D65219" s="198"/>
    </row>
    <row r="65220" spans="1:4" ht="14.4">
      <c r="A65220"/>
      <c r="B65220"/>
      <c r="C65220"/>
      <c r="D65220" s="198"/>
    </row>
    <row r="65221" spans="1:4" ht="14.4">
      <c r="A65221"/>
      <c r="B65221"/>
      <c r="C65221"/>
      <c r="D65221" s="198"/>
    </row>
    <row r="65222" spans="1:4" ht="14.4">
      <c r="A65222"/>
      <c r="B65222"/>
      <c r="C65222"/>
      <c r="D65222" s="198"/>
    </row>
    <row r="65223" spans="1:4" ht="14.4">
      <c r="A65223"/>
      <c r="B65223"/>
      <c r="C65223"/>
      <c r="D65223" s="198"/>
    </row>
    <row r="65224" spans="1:4" ht="14.4">
      <c r="A65224"/>
      <c r="B65224"/>
      <c r="C65224"/>
      <c r="D65224" s="198"/>
    </row>
    <row r="65225" spans="1:4" ht="14.4">
      <c r="A65225"/>
      <c r="B65225"/>
      <c r="C65225"/>
      <c r="D65225" s="198"/>
    </row>
    <row r="65226" spans="1:4" ht="14.4">
      <c r="A65226"/>
      <c r="B65226"/>
      <c r="C65226"/>
      <c r="D65226" s="198"/>
    </row>
    <row r="65227" spans="1:4" ht="14.4">
      <c r="A65227"/>
      <c r="B65227"/>
      <c r="C65227"/>
      <c r="D65227" s="198"/>
    </row>
    <row r="65228" spans="1:4" ht="14.4">
      <c r="A65228"/>
      <c r="B65228"/>
      <c r="C65228"/>
      <c r="D65228" s="198"/>
    </row>
    <row r="65229" spans="1:4" ht="14.4">
      <c r="A65229"/>
      <c r="B65229"/>
      <c r="C65229"/>
      <c r="D65229" s="198"/>
    </row>
    <row r="65230" spans="1:4" ht="14.4">
      <c r="A65230"/>
      <c r="B65230"/>
      <c r="C65230"/>
      <c r="D65230" s="198"/>
    </row>
    <row r="65231" spans="1:4" ht="14.4">
      <c r="A65231"/>
      <c r="B65231"/>
      <c r="C65231"/>
      <c r="D65231" s="198"/>
    </row>
    <row r="65232" spans="1:4" ht="14.4">
      <c r="A65232"/>
      <c r="B65232"/>
      <c r="C65232"/>
      <c r="D65232" s="198"/>
    </row>
    <row r="65233" spans="1:4" ht="14.4">
      <c r="A65233"/>
      <c r="B65233"/>
      <c r="C65233"/>
      <c r="D65233" s="198"/>
    </row>
    <row r="65234" spans="1:4" ht="14.4">
      <c r="A65234"/>
      <c r="B65234"/>
      <c r="C65234"/>
      <c r="D65234" s="198"/>
    </row>
    <row r="65235" spans="1:4" ht="14.4">
      <c r="A65235"/>
      <c r="B65235"/>
      <c r="C65235"/>
      <c r="D65235" s="198"/>
    </row>
    <row r="65236" spans="1:4" ht="14.4">
      <c r="A65236"/>
      <c r="B65236"/>
      <c r="C65236"/>
      <c r="D65236" s="198"/>
    </row>
    <row r="65237" spans="1:4" ht="14.4">
      <c r="A65237"/>
      <c r="B65237"/>
      <c r="C65237"/>
      <c r="D65237" s="198"/>
    </row>
    <row r="65238" spans="1:4" ht="14.4">
      <c r="A65238"/>
      <c r="B65238"/>
      <c r="C65238"/>
      <c r="D65238" s="198"/>
    </row>
    <row r="65239" spans="1:4" ht="14.4">
      <c r="A65239"/>
      <c r="B65239"/>
      <c r="C65239"/>
      <c r="D65239" s="198"/>
    </row>
    <row r="65240" spans="1:4" ht="14.4">
      <c r="A65240"/>
      <c r="B65240"/>
      <c r="C65240"/>
      <c r="D65240" s="198"/>
    </row>
    <row r="65241" spans="1:4" ht="14.4">
      <c r="A65241"/>
      <c r="B65241"/>
      <c r="C65241"/>
      <c r="D65241" s="198"/>
    </row>
    <row r="65242" spans="1:4" ht="14.4">
      <c r="A65242"/>
      <c r="B65242"/>
      <c r="C65242"/>
      <c r="D65242" s="198"/>
    </row>
    <row r="65243" spans="1:4" ht="14.4">
      <c r="A65243"/>
      <c r="B65243"/>
      <c r="C65243"/>
      <c r="D65243" s="198"/>
    </row>
    <row r="65244" spans="1:4" ht="14.4">
      <c r="A65244"/>
      <c r="B65244"/>
      <c r="C65244"/>
      <c r="D65244" s="198"/>
    </row>
    <row r="65245" spans="1:4" ht="14.4">
      <c r="A65245"/>
      <c r="B65245"/>
      <c r="C65245"/>
      <c r="D65245" s="198"/>
    </row>
    <row r="65246" spans="1:4" ht="14.4">
      <c r="A65246"/>
      <c r="B65246"/>
      <c r="C65246"/>
      <c r="D65246" s="198"/>
    </row>
    <row r="65247" spans="1:4" ht="14.4">
      <c r="A65247"/>
      <c r="B65247"/>
      <c r="C65247"/>
      <c r="D65247" s="198"/>
    </row>
    <row r="65248" spans="1:4" ht="14.4">
      <c r="A65248"/>
      <c r="B65248"/>
      <c r="C65248"/>
      <c r="D65248" s="198"/>
    </row>
    <row r="65249" spans="1:4" ht="14.4">
      <c r="A65249"/>
      <c r="B65249"/>
      <c r="C65249"/>
      <c r="D65249" s="198"/>
    </row>
    <row r="65250" spans="1:4" ht="14.4">
      <c r="A65250"/>
      <c r="B65250"/>
      <c r="C65250"/>
      <c r="D65250" s="198"/>
    </row>
    <row r="65251" spans="1:4" ht="14.4">
      <c r="A65251"/>
      <c r="B65251"/>
      <c r="C65251"/>
      <c r="D65251" s="198"/>
    </row>
    <row r="65252" spans="1:4" ht="14.4">
      <c r="A65252"/>
      <c r="B65252"/>
      <c r="C65252"/>
      <c r="D65252" s="198"/>
    </row>
    <row r="65253" spans="1:4" ht="14.4">
      <c r="A65253"/>
      <c r="B65253"/>
      <c r="C65253"/>
      <c r="D65253" s="198"/>
    </row>
    <row r="65254" spans="1:4" ht="14.4">
      <c r="A65254"/>
      <c r="B65254"/>
      <c r="C65254"/>
      <c r="D65254" s="198"/>
    </row>
    <row r="65255" spans="1:4" ht="14.4">
      <c r="A65255"/>
      <c r="B65255"/>
      <c r="C65255"/>
      <c r="D65255" s="198"/>
    </row>
    <row r="65256" spans="1:4" ht="14.4">
      <c r="A65256"/>
      <c r="B65256"/>
      <c r="C65256"/>
      <c r="D65256" s="198"/>
    </row>
    <row r="65257" spans="1:4" ht="14.4">
      <c r="A65257"/>
      <c r="B65257"/>
      <c r="C65257"/>
      <c r="D65257" s="198"/>
    </row>
    <row r="65258" spans="1:4" ht="14.4">
      <c r="A65258"/>
      <c r="B65258"/>
      <c r="C65258"/>
      <c r="D65258" s="198"/>
    </row>
    <row r="65259" spans="1:4" ht="14.4">
      <c r="A65259"/>
      <c r="B65259"/>
      <c r="C65259"/>
      <c r="D65259" s="198"/>
    </row>
    <row r="65260" spans="1:4" ht="14.4">
      <c r="A65260"/>
      <c r="B65260"/>
      <c r="C65260"/>
      <c r="D65260" s="198"/>
    </row>
    <row r="65261" spans="1:4" ht="14.4">
      <c r="A65261"/>
      <c r="B65261"/>
      <c r="C65261"/>
      <c r="D65261" s="198"/>
    </row>
    <row r="65262" spans="1:4" ht="14.4">
      <c r="A65262"/>
      <c r="B65262"/>
      <c r="C65262"/>
      <c r="D65262" s="198"/>
    </row>
    <row r="65263" spans="1:4" ht="14.4">
      <c r="A65263"/>
      <c r="B65263"/>
      <c r="C65263"/>
      <c r="D65263" s="198"/>
    </row>
    <row r="65264" spans="1:4" ht="14.4">
      <c r="A65264"/>
      <c r="B65264"/>
      <c r="C65264"/>
      <c r="D65264" s="198"/>
    </row>
    <row r="65265" spans="1:4" ht="14.4">
      <c r="A65265"/>
      <c r="B65265"/>
      <c r="C65265"/>
      <c r="D65265" s="198"/>
    </row>
    <row r="65266" spans="1:4" ht="14.4">
      <c r="A65266"/>
      <c r="B65266"/>
      <c r="C65266"/>
      <c r="D65266" s="198"/>
    </row>
    <row r="65267" spans="1:4" ht="14.4">
      <c r="A65267"/>
      <c r="B65267"/>
      <c r="C65267"/>
      <c r="D65267" s="198"/>
    </row>
    <row r="65268" spans="1:4" ht="14.4">
      <c r="A65268"/>
      <c r="B65268"/>
      <c r="C65268"/>
      <c r="D65268" s="198"/>
    </row>
    <row r="65269" spans="1:4" ht="14.4">
      <c r="A65269"/>
      <c r="B65269"/>
      <c r="C65269"/>
      <c r="D65269" s="198"/>
    </row>
    <row r="65270" spans="1:4" ht="14.4">
      <c r="A65270"/>
      <c r="B65270"/>
      <c r="C65270"/>
      <c r="D65270" s="198"/>
    </row>
    <row r="65271" spans="1:4" ht="14.4">
      <c r="A65271"/>
      <c r="B65271"/>
      <c r="C65271"/>
      <c r="D65271" s="198"/>
    </row>
    <row r="65272" spans="1:4" ht="14.4">
      <c r="A65272"/>
      <c r="B65272"/>
      <c r="C65272"/>
      <c r="D65272" s="198"/>
    </row>
    <row r="65273" spans="1:4" ht="14.4">
      <c r="A65273"/>
      <c r="B65273"/>
      <c r="C65273"/>
      <c r="D65273" s="198"/>
    </row>
    <row r="65274" spans="1:4" ht="14.4">
      <c r="A65274"/>
      <c r="B65274"/>
      <c r="C65274"/>
      <c r="D65274" s="198"/>
    </row>
    <row r="65275" spans="1:4" ht="14.4">
      <c r="A65275"/>
      <c r="B65275"/>
      <c r="C65275"/>
      <c r="D65275" s="198"/>
    </row>
    <row r="65276" spans="1:4" ht="14.4">
      <c r="A65276"/>
      <c r="B65276"/>
      <c r="C65276"/>
      <c r="D65276" s="198"/>
    </row>
    <row r="65277" spans="1:4" ht="14.4">
      <c r="A65277"/>
      <c r="B65277"/>
      <c r="C65277"/>
      <c r="D65277" s="198"/>
    </row>
    <row r="65278" spans="1:4" ht="14.4">
      <c r="A65278"/>
      <c r="B65278"/>
      <c r="C65278"/>
      <c r="D65278" s="198"/>
    </row>
    <row r="65279" spans="1:4" ht="14.4">
      <c r="A65279"/>
      <c r="B65279"/>
      <c r="C65279"/>
      <c r="D65279" s="198"/>
    </row>
    <row r="65280" spans="1:4" ht="14.4">
      <c r="A65280"/>
      <c r="B65280"/>
      <c r="C65280"/>
      <c r="D65280" s="198"/>
    </row>
    <row r="65281" spans="1:4" ht="14.4">
      <c r="A65281"/>
      <c r="B65281"/>
      <c r="C65281"/>
      <c r="D65281" s="198"/>
    </row>
    <row r="65282" spans="1:4" ht="14.4">
      <c r="A65282"/>
      <c r="B65282"/>
      <c r="C65282"/>
      <c r="D65282" s="198"/>
    </row>
    <row r="65283" spans="1:4" ht="14.4">
      <c r="A65283"/>
      <c r="B65283"/>
      <c r="C65283"/>
      <c r="D65283" s="198"/>
    </row>
    <row r="65284" spans="1:4" ht="14.4">
      <c r="A65284"/>
      <c r="B65284"/>
      <c r="C65284"/>
      <c r="D65284" s="198"/>
    </row>
    <row r="65285" spans="1:4" ht="14.4">
      <c r="A65285"/>
      <c r="B65285"/>
      <c r="C65285"/>
      <c r="D65285" s="198"/>
    </row>
    <row r="65286" spans="1:4" ht="14.4">
      <c r="A65286"/>
      <c r="B65286"/>
      <c r="C65286"/>
      <c r="D65286" s="198"/>
    </row>
    <row r="65287" spans="1:4" ht="14.4">
      <c r="A65287"/>
      <c r="B65287"/>
      <c r="C65287"/>
      <c r="D65287" s="198"/>
    </row>
    <row r="65288" spans="1:4" ht="14.4">
      <c r="A65288"/>
      <c r="B65288"/>
      <c r="C65288"/>
      <c r="D65288" s="198"/>
    </row>
    <row r="65289" spans="1:4" ht="14.4">
      <c r="A65289"/>
      <c r="B65289"/>
      <c r="C65289"/>
      <c r="D65289" s="198"/>
    </row>
    <row r="65290" spans="1:4" ht="14.4">
      <c r="A65290"/>
      <c r="B65290"/>
      <c r="C65290"/>
      <c r="D65290" s="198"/>
    </row>
    <row r="65291" spans="1:4" ht="14.4">
      <c r="A65291"/>
      <c r="B65291"/>
      <c r="C65291"/>
      <c r="D65291" s="198"/>
    </row>
    <row r="65292" spans="1:4" ht="14.4">
      <c r="A65292"/>
      <c r="B65292"/>
      <c r="C65292"/>
      <c r="D65292" s="198"/>
    </row>
    <row r="65293" spans="1:4" ht="14.4">
      <c r="A65293"/>
      <c r="B65293"/>
      <c r="C65293"/>
      <c r="D65293" s="198"/>
    </row>
    <row r="65294" spans="1:4" ht="14.4">
      <c r="A65294"/>
      <c r="B65294"/>
      <c r="C65294"/>
      <c r="D65294" s="198"/>
    </row>
    <row r="65295" spans="1:4" ht="14.4">
      <c r="A65295"/>
      <c r="B65295"/>
      <c r="C65295"/>
      <c r="D65295" s="198"/>
    </row>
    <row r="65296" spans="1:4" ht="14.4">
      <c r="A65296"/>
      <c r="B65296"/>
      <c r="C65296"/>
      <c r="D65296" s="198"/>
    </row>
    <row r="65297" spans="1:4" ht="14.4">
      <c r="A65297"/>
      <c r="B65297"/>
      <c r="C65297"/>
      <c r="D65297" s="198"/>
    </row>
    <row r="65298" spans="1:4" ht="14.4">
      <c r="A65298"/>
      <c r="B65298"/>
      <c r="C65298"/>
      <c r="D65298" s="198"/>
    </row>
    <row r="65299" spans="1:4" ht="14.4">
      <c r="A65299"/>
      <c r="B65299"/>
      <c r="C65299"/>
      <c r="D65299" s="198"/>
    </row>
    <row r="65300" spans="1:4" ht="14.4">
      <c r="A65300"/>
      <c r="B65300"/>
      <c r="C65300"/>
      <c r="D65300" s="198"/>
    </row>
    <row r="65301" spans="1:4" ht="14.4">
      <c r="A65301"/>
      <c r="B65301"/>
      <c r="C65301"/>
      <c r="D65301" s="198"/>
    </row>
    <row r="65302" spans="1:4" ht="14.4">
      <c r="A65302"/>
      <c r="B65302"/>
      <c r="C65302"/>
      <c r="D65302" s="198"/>
    </row>
    <row r="65303" spans="1:4" ht="14.4">
      <c r="A65303"/>
      <c r="B65303"/>
      <c r="C65303"/>
      <c r="D65303" s="198"/>
    </row>
    <row r="65304" spans="1:4" ht="14.4">
      <c r="A65304"/>
      <c r="B65304"/>
      <c r="C65304"/>
      <c r="D65304" s="198"/>
    </row>
    <row r="65305" spans="1:4" ht="14.4">
      <c r="A65305"/>
      <c r="B65305"/>
      <c r="C65305"/>
      <c r="D65305" s="198"/>
    </row>
    <row r="65306" spans="1:4" ht="14.4">
      <c r="A65306"/>
      <c r="B65306"/>
      <c r="C65306"/>
      <c r="D65306" s="198"/>
    </row>
    <row r="65307" spans="1:4" ht="14.4">
      <c r="A65307"/>
      <c r="B65307"/>
      <c r="C65307"/>
      <c r="D65307" s="198"/>
    </row>
    <row r="65308" spans="1:4" ht="14.4">
      <c r="A65308"/>
      <c r="B65308"/>
      <c r="C65308"/>
      <c r="D65308" s="198"/>
    </row>
    <row r="65309" spans="1:4" ht="14.4">
      <c r="A65309"/>
      <c r="B65309"/>
      <c r="C65309"/>
      <c r="D65309" s="198"/>
    </row>
    <row r="65310" spans="1:4" ht="14.4">
      <c r="A65310"/>
      <c r="B65310"/>
      <c r="C65310"/>
      <c r="D65310" s="198"/>
    </row>
    <row r="65311" spans="1:4" ht="14.4">
      <c r="A65311"/>
      <c r="B65311"/>
      <c r="C65311"/>
      <c r="D65311" s="198"/>
    </row>
    <row r="65312" spans="1:4" ht="14.4">
      <c r="A65312"/>
      <c r="B65312"/>
      <c r="C65312"/>
      <c r="D65312" s="198"/>
    </row>
    <row r="65313" spans="1:4" ht="14.4">
      <c r="A65313"/>
      <c r="B65313"/>
      <c r="C65313"/>
      <c r="D65313" s="198"/>
    </row>
    <row r="65314" spans="1:4" ht="14.4">
      <c r="A65314"/>
      <c r="B65314"/>
      <c r="C65314"/>
      <c r="D65314" s="198"/>
    </row>
    <row r="65315" spans="1:4" ht="14.4">
      <c r="A65315"/>
      <c r="B65315"/>
      <c r="C65315"/>
      <c r="D65315" s="198"/>
    </row>
    <row r="65316" spans="1:4" ht="14.4">
      <c r="A65316"/>
      <c r="B65316"/>
      <c r="C65316"/>
      <c r="D65316" s="198"/>
    </row>
    <row r="65317" spans="1:4" ht="14.4">
      <c r="A65317"/>
      <c r="B65317"/>
      <c r="C65317"/>
      <c r="D65317" s="198"/>
    </row>
    <row r="65318" spans="1:4" ht="14.4">
      <c r="A65318"/>
      <c r="B65318"/>
      <c r="C65318"/>
      <c r="D65318" s="198"/>
    </row>
    <row r="65319" spans="1:4" ht="14.4">
      <c r="A65319"/>
      <c r="B65319"/>
      <c r="C65319"/>
      <c r="D65319" s="198"/>
    </row>
    <row r="65320" spans="1:4" ht="14.4">
      <c r="A65320"/>
      <c r="B65320"/>
      <c r="C65320"/>
      <c r="D65320" s="198"/>
    </row>
    <row r="65321" spans="1:4" ht="14.4">
      <c r="A65321"/>
      <c r="B65321"/>
      <c r="C65321"/>
      <c r="D65321" s="198"/>
    </row>
    <row r="65322" spans="1:4" ht="14.4">
      <c r="A65322"/>
      <c r="B65322"/>
      <c r="C65322"/>
      <c r="D65322" s="198"/>
    </row>
    <row r="65323" spans="1:4" ht="14.4">
      <c r="A65323"/>
      <c r="B65323"/>
      <c r="C65323"/>
      <c r="D65323" s="198"/>
    </row>
    <row r="65324" spans="1:4" ht="14.4">
      <c r="A65324"/>
      <c r="B65324"/>
      <c r="C65324"/>
      <c r="D65324" s="198"/>
    </row>
    <row r="65325" spans="1:4" ht="14.4">
      <c r="A65325"/>
      <c r="B65325"/>
      <c r="C65325"/>
      <c r="D65325" s="198"/>
    </row>
    <row r="65326" spans="1:4" ht="14.4">
      <c r="A65326"/>
      <c r="B65326"/>
      <c r="C65326"/>
      <c r="D65326" s="198"/>
    </row>
    <row r="65327" spans="1:4" ht="14.4">
      <c r="A65327"/>
      <c r="B65327"/>
      <c r="C65327"/>
      <c r="D65327" s="198"/>
    </row>
    <row r="65328" spans="1:4" ht="14.4">
      <c r="A65328"/>
      <c r="B65328"/>
      <c r="C65328"/>
      <c r="D65328" s="198"/>
    </row>
    <row r="65329" spans="1:4" ht="14.4">
      <c r="A65329"/>
      <c r="B65329"/>
      <c r="C65329"/>
      <c r="D65329" s="198"/>
    </row>
    <row r="65330" spans="1:4" ht="14.4">
      <c r="A65330"/>
      <c r="B65330"/>
      <c r="C65330"/>
      <c r="D65330" s="198"/>
    </row>
    <row r="65331" spans="1:4" ht="14.4">
      <c r="A65331"/>
      <c r="B65331"/>
      <c r="C65331"/>
      <c r="D65331" s="198"/>
    </row>
    <row r="65332" spans="1:4" ht="14.4">
      <c r="A65332"/>
      <c r="B65332"/>
      <c r="C65332"/>
      <c r="D65332" s="198"/>
    </row>
    <row r="65333" spans="1:4" ht="14.4">
      <c r="A65333"/>
      <c r="B65333"/>
      <c r="C65333"/>
      <c r="D65333" s="198"/>
    </row>
    <row r="65334" spans="1:4" ht="14.4">
      <c r="A65334"/>
      <c r="B65334"/>
      <c r="C65334"/>
      <c r="D65334" s="198"/>
    </row>
    <row r="65335" spans="1:4" ht="14.4">
      <c r="A65335"/>
      <c r="B65335"/>
      <c r="C65335"/>
      <c r="D65335" s="198"/>
    </row>
    <row r="65336" spans="1:4" ht="14.4">
      <c r="A65336"/>
      <c r="B65336"/>
      <c r="C65336"/>
      <c r="D65336" s="198"/>
    </row>
    <row r="65337" spans="1:4" ht="14.4">
      <c r="A65337"/>
      <c r="B65337"/>
      <c r="C65337"/>
      <c r="D65337" s="198"/>
    </row>
    <row r="65338" spans="1:4" ht="14.4">
      <c r="A65338"/>
      <c r="B65338"/>
      <c r="C65338"/>
      <c r="D65338" s="198"/>
    </row>
    <row r="65339" spans="1:4" ht="14.4">
      <c r="A65339"/>
      <c r="B65339"/>
      <c r="C65339"/>
      <c r="D65339" s="198"/>
    </row>
    <row r="65340" spans="1:4" ht="14.4">
      <c r="A65340"/>
      <c r="B65340"/>
      <c r="C65340"/>
      <c r="D65340" s="198"/>
    </row>
    <row r="65341" spans="1:4" ht="14.4">
      <c r="A65341"/>
      <c r="B65341"/>
      <c r="C65341"/>
      <c r="D65341" s="198"/>
    </row>
    <row r="65342" spans="1:4" ht="14.4">
      <c r="A65342"/>
      <c r="B65342"/>
      <c r="C65342"/>
      <c r="D65342" s="198"/>
    </row>
    <row r="65343" spans="1:4" ht="14.4">
      <c r="A65343"/>
      <c r="B65343"/>
      <c r="C65343"/>
      <c r="D65343" s="198"/>
    </row>
    <row r="65344" spans="1:4" ht="14.4">
      <c r="A65344"/>
      <c r="B65344"/>
      <c r="C65344"/>
      <c r="D65344" s="198"/>
    </row>
    <row r="65345" spans="1:4" ht="14.4">
      <c r="A65345"/>
      <c r="B65345"/>
      <c r="C65345"/>
      <c r="D65345" s="198"/>
    </row>
    <row r="65346" spans="1:4" ht="14.4">
      <c r="A65346"/>
      <c r="B65346"/>
      <c r="C65346"/>
      <c r="D65346" s="198"/>
    </row>
    <row r="65347" spans="1:4" ht="14.4">
      <c r="A65347"/>
      <c r="B65347"/>
      <c r="C65347"/>
      <c r="D65347" s="198"/>
    </row>
    <row r="65348" spans="1:4" ht="14.4">
      <c r="A65348"/>
      <c r="B65348"/>
      <c r="C65348"/>
      <c r="D65348" s="198"/>
    </row>
    <row r="65349" spans="1:4" ht="14.4">
      <c r="A65349"/>
      <c r="B65349"/>
      <c r="C65349"/>
      <c r="D65349" s="198"/>
    </row>
    <row r="65350" spans="1:4" ht="14.4">
      <c r="A65350"/>
      <c r="B65350"/>
      <c r="C65350"/>
      <c r="D65350" s="198"/>
    </row>
    <row r="65351" spans="1:4" ht="14.4">
      <c r="A65351"/>
      <c r="B65351"/>
      <c r="C65351"/>
      <c r="D65351" s="198"/>
    </row>
    <row r="65352" spans="1:4" ht="14.4">
      <c r="A65352"/>
      <c r="B65352"/>
      <c r="C65352"/>
      <c r="D65352" s="198"/>
    </row>
    <row r="65353" spans="1:4" ht="14.4">
      <c r="A65353"/>
      <c r="B65353"/>
      <c r="C65353"/>
      <c r="D65353" s="198"/>
    </row>
    <row r="65354" spans="1:4" ht="14.4">
      <c r="A65354"/>
      <c r="B65354"/>
      <c r="C65354"/>
      <c r="D65354" s="198"/>
    </row>
    <row r="65355" spans="1:4" ht="14.4">
      <c r="A65355"/>
      <c r="B65355"/>
      <c r="C65355"/>
      <c r="D65355" s="198"/>
    </row>
    <row r="65356" spans="1:4" ht="14.4">
      <c r="A65356"/>
      <c r="B65356"/>
      <c r="C65356"/>
      <c r="D65356" s="198"/>
    </row>
    <row r="65357" spans="1:4" ht="14.4">
      <c r="A65357"/>
      <c r="B65357"/>
      <c r="C65357"/>
      <c r="D65357" s="198"/>
    </row>
    <row r="65358" spans="1:4" ht="14.4">
      <c r="A65358"/>
      <c r="B65358"/>
      <c r="C65358"/>
      <c r="D65358" s="198"/>
    </row>
    <row r="65359" spans="1:4" ht="14.4">
      <c r="A65359"/>
      <c r="B65359"/>
      <c r="C65359"/>
      <c r="D65359" s="198"/>
    </row>
    <row r="65360" spans="1:4" ht="14.4">
      <c r="A65360"/>
      <c r="B65360"/>
      <c r="C65360"/>
      <c r="D65360" s="198"/>
    </row>
    <row r="65361" spans="1:4" ht="14.4">
      <c r="A65361"/>
      <c r="B65361"/>
      <c r="C65361"/>
      <c r="D65361" s="198"/>
    </row>
    <row r="65362" spans="1:4" ht="14.4">
      <c r="A65362"/>
      <c r="B65362"/>
      <c r="C65362"/>
      <c r="D65362" s="198"/>
    </row>
    <row r="65363" spans="1:4" ht="14.4">
      <c r="A65363"/>
      <c r="B65363"/>
      <c r="C65363"/>
      <c r="D65363" s="198"/>
    </row>
    <row r="65364" spans="1:4" ht="14.4">
      <c r="A65364"/>
      <c r="B65364"/>
      <c r="C65364"/>
      <c r="D65364" s="198"/>
    </row>
    <row r="65365" spans="1:4" ht="14.4">
      <c r="A65365"/>
      <c r="B65365"/>
      <c r="C65365"/>
      <c r="D65365" s="198"/>
    </row>
    <row r="65366" spans="1:4" ht="14.4">
      <c r="A65366"/>
      <c r="B65366"/>
      <c r="C65366"/>
      <c r="D65366" s="198"/>
    </row>
    <row r="65367" spans="1:4" ht="14.4">
      <c r="A65367"/>
      <c r="B65367"/>
      <c r="C65367"/>
      <c r="D65367" s="198"/>
    </row>
    <row r="65368" spans="1:4" ht="14.4">
      <c r="A65368"/>
      <c r="B65368"/>
      <c r="C65368"/>
      <c r="D65368" s="198"/>
    </row>
    <row r="65369" spans="1:4" ht="14.4">
      <c r="A65369"/>
      <c r="B65369"/>
      <c r="C65369"/>
      <c r="D65369" s="198"/>
    </row>
    <row r="65370" spans="1:4" ht="14.4">
      <c r="A65370"/>
      <c r="B65370"/>
      <c r="C65370"/>
      <c r="D65370" s="198"/>
    </row>
    <row r="65371" spans="1:4" ht="14.4">
      <c r="A65371"/>
      <c r="B65371"/>
      <c r="C65371"/>
      <c r="D65371" s="198"/>
    </row>
    <row r="65372" spans="1:4" ht="14.4">
      <c r="A65372"/>
      <c r="B65372"/>
      <c r="C65372"/>
      <c r="D65372" s="198"/>
    </row>
    <row r="65373" spans="1:4" ht="14.4">
      <c r="A65373"/>
      <c r="B65373"/>
      <c r="C65373"/>
      <c r="D65373" s="198"/>
    </row>
    <row r="65374" spans="1:4" ht="14.4">
      <c r="A65374"/>
      <c r="B65374"/>
      <c r="C65374"/>
      <c r="D65374" s="198"/>
    </row>
    <row r="65375" spans="1:4" ht="14.4">
      <c r="A65375"/>
      <c r="B65375"/>
      <c r="C65375"/>
      <c r="D65375" s="198"/>
    </row>
    <row r="65376" spans="1:4" ht="14.4">
      <c r="A65376"/>
      <c r="B65376"/>
      <c r="C65376"/>
      <c r="D65376" s="198"/>
    </row>
    <row r="65377" spans="1:4" ht="14.4">
      <c r="A65377"/>
      <c r="B65377"/>
      <c r="C65377"/>
      <c r="D65377" s="198"/>
    </row>
    <row r="65378" spans="1:4" ht="14.4">
      <c r="A65378"/>
      <c r="B65378"/>
      <c r="C65378"/>
      <c r="D65378" s="198"/>
    </row>
    <row r="65379" spans="1:4" ht="14.4">
      <c r="A65379"/>
      <c r="B65379"/>
      <c r="C65379"/>
      <c r="D65379" s="198"/>
    </row>
    <row r="65380" spans="1:4" ht="14.4">
      <c r="A65380"/>
      <c r="B65380"/>
      <c r="C65380"/>
      <c r="D65380" s="198"/>
    </row>
    <row r="65381" spans="1:4" ht="14.4">
      <c r="A65381"/>
      <c r="B65381"/>
      <c r="C65381"/>
      <c r="D65381" s="198"/>
    </row>
    <row r="65382" spans="1:4" ht="14.4">
      <c r="A65382"/>
      <c r="B65382"/>
      <c r="C65382"/>
      <c r="D65382" s="198"/>
    </row>
    <row r="65383" spans="1:4" ht="14.4">
      <c r="A65383"/>
      <c r="B65383"/>
      <c r="C65383"/>
      <c r="D65383" s="198"/>
    </row>
    <row r="65384" spans="1:4" ht="14.4">
      <c r="A65384"/>
      <c r="B65384"/>
      <c r="C65384"/>
      <c r="D65384" s="198"/>
    </row>
    <row r="65385" spans="1:4" ht="14.4">
      <c r="A65385"/>
      <c r="B65385"/>
      <c r="C65385"/>
      <c r="D65385" s="198"/>
    </row>
    <row r="65386" spans="1:4" ht="14.4">
      <c r="A65386"/>
      <c r="B65386"/>
      <c r="C65386"/>
      <c r="D65386" s="198"/>
    </row>
    <row r="65387" spans="1:4" ht="14.4">
      <c r="A65387"/>
      <c r="B65387"/>
      <c r="C65387"/>
      <c r="D65387" s="198"/>
    </row>
    <row r="65388" spans="1:4" ht="14.4">
      <c r="A65388"/>
      <c r="B65388"/>
      <c r="C65388"/>
      <c r="D65388" s="198"/>
    </row>
    <row r="65389" spans="1:4" ht="14.4">
      <c r="A65389"/>
      <c r="B65389"/>
      <c r="C65389"/>
      <c r="D65389" s="198"/>
    </row>
    <row r="65390" spans="1:4" ht="14.4">
      <c r="A65390"/>
      <c r="B65390"/>
      <c r="C65390"/>
      <c r="D65390" s="198"/>
    </row>
    <row r="65391" spans="1:4" ht="14.4">
      <c r="A65391"/>
      <c r="B65391"/>
      <c r="C65391"/>
      <c r="D65391" s="198"/>
    </row>
    <row r="65392" spans="1:4" ht="14.4">
      <c r="A65392"/>
      <c r="B65392"/>
      <c r="C65392"/>
      <c r="D65392" s="198"/>
    </row>
    <row r="65393" spans="1:4" ht="14.4">
      <c r="A65393"/>
      <c r="B65393"/>
      <c r="C65393"/>
      <c r="D65393" s="198"/>
    </row>
    <row r="65394" spans="1:4" ht="14.4">
      <c r="A65394"/>
      <c r="B65394"/>
      <c r="C65394"/>
      <c r="D65394" s="198"/>
    </row>
    <row r="65395" spans="1:4" ht="14.4">
      <c r="A65395"/>
      <c r="B65395"/>
      <c r="C65395"/>
      <c r="D65395" s="198"/>
    </row>
    <row r="65396" spans="1:4" ht="14.4">
      <c r="A65396"/>
      <c r="B65396"/>
      <c r="C65396"/>
      <c r="D65396" s="198"/>
    </row>
    <row r="65397" spans="1:4" ht="14.4">
      <c r="A65397"/>
      <c r="B65397"/>
      <c r="C65397"/>
      <c r="D65397" s="198"/>
    </row>
    <row r="65398" spans="1:4" ht="14.4">
      <c r="A65398"/>
      <c r="B65398"/>
      <c r="C65398"/>
      <c r="D65398" s="198"/>
    </row>
    <row r="65399" spans="1:4" ht="14.4">
      <c r="A65399"/>
      <c r="B65399"/>
      <c r="C65399"/>
      <c r="D65399" s="198"/>
    </row>
    <row r="65400" spans="1:4" ht="14.4">
      <c r="A65400"/>
      <c r="B65400"/>
      <c r="C65400"/>
      <c r="D65400" s="198"/>
    </row>
    <row r="65401" spans="1:4" ht="14.4">
      <c r="A65401"/>
      <c r="B65401"/>
      <c r="C65401"/>
      <c r="D65401" s="198"/>
    </row>
    <row r="65402" spans="1:4" ht="14.4">
      <c r="A65402"/>
      <c r="B65402"/>
      <c r="C65402"/>
      <c r="D65402" s="198"/>
    </row>
    <row r="65403" spans="1:4" ht="14.4">
      <c r="A65403"/>
      <c r="B65403"/>
      <c r="C65403"/>
      <c r="D65403" s="198"/>
    </row>
    <row r="65404" spans="1:4" ht="14.4">
      <c r="A65404"/>
      <c r="B65404"/>
      <c r="C65404"/>
      <c r="D65404" s="198"/>
    </row>
    <row r="65405" spans="1:4" ht="14.4">
      <c r="A65405"/>
      <c r="B65405"/>
      <c r="C65405"/>
      <c r="D65405" s="198"/>
    </row>
    <row r="65406" spans="1:4" ht="14.4">
      <c r="A65406"/>
      <c r="B65406"/>
      <c r="C65406"/>
      <c r="D65406" s="198"/>
    </row>
    <row r="65407" spans="1:4" ht="14.4">
      <c r="A65407"/>
      <c r="B65407"/>
      <c r="C65407"/>
      <c r="D65407" s="198"/>
    </row>
    <row r="65408" spans="1:4" ht="14.4">
      <c r="A65408"/>
      <c r="B65408"/>
      <c r="C65408"/>
      <c r="D65408" s="198"/>
    </row>
    <row r="65409" spans="1:4" ht="14.4">
      <c r="A65409"/>
      <c r="B65409"/>
      <c r="C65409"/>
      <c r="D65409" s="198"/>
    </row>
    <row r="65410" spans="1:4" ht="14.4">
      <c r="A65410"/>
      <c r="B65410"/>
      <c r="C65410"/>
      <c r="D65410" s="198"/>
    </row>
    <row r="65411" spans="1:4" ht="14.4">
      <c r="A65411"/>
      <c r="B65411"/>
      <c r="C65411"/>
      <c r="D65411" s="198"/>
    </row>
    <row r="65412" spans="1:4" ht="14.4">
      <c r="A65412"/>
      <c r="B65412"/>
      <c r="C65412"/>
      <c r="D65412" s="198"/>
    </row>
    <row r="65413" spans="1:4" ht="14.4">
      <c r="A65413"/>
      <c r="B65413"/>
      <c r="C65413"/>
      <c r="D65413" s="198"/>
    </row>
    <row r="65414" spans="1:4" ht="14.4">
      <c r="A65414"/>
      <c r="B65414"/>
      <c r="C65414"/>
      <c r="D65414" s="198"/>
    </row>
    <row r="65415" spans="1:4" ht="14.4">
      <c r="A65415"/>
      <c r="B65415"/>
      <c r="C65415"/>
      <c r="D65415" s="198"/>
    </row>
    <row r="65416" spans="1:4" ht="14.4">
      <c r="A65416"/>
      <c r="B65416"/>
      <c r="C65416"/>
      <c r="D65416" s="198"/>
    </row>
    <row r="65417" spans="1:4" ht="14.4">
      <c r="A65417"/>
      <c r="B65417"/>
      <c r="C65417"/>
      <c r="D65417" s="198"/>
    </row>
    <row r="65418" spans="1:4" ht="14.4">
      <c r="A65418"/>
      <c r="B65418"/>
      <c r="C65418"/>
      <c r="D65418" s="198"/>
    </row>
    <row r="65419" spans="1:4" ht="14.4">
      <c r="A65419"/>
      <c r="B65419"/>
      <c r="C65419"/>
      <c r="D65419" s="198"/>
    </row>
    <row r="65420" spans="1:4" ht="14.4">
      <c r="A65420"/>
      <c r="B65420"/>
      <c r="C65420"/>
      <c r="D65420" s="198"/>
    </row>
    <row r="65421" spans="1:4" ht="14.4">
      <c r="A65421"/>
      <c r="B65421"/>
      <c r="C65421"/>
      <c r="D65421" s="198"/>
    </row>
    <row r="65422" spans="1:4" ht="14.4">
      <c r="A65422"/>
      <c r="B65422"/>
      <c r="C65422"/>
      <c r="D65422" s="198"/>
    </row>
    <row r="65423" spans="1:4" ht="14.4">
      <c r="A65423"/>
      <c r="B65423"/>
      <c r="C65423"/>
      <c r="D65423" s="198"/>
    </row>
    <row r="65424" spans="1:4" ht="14.4">
      <c r="A65424"/>
      <c r="B65424"/>
      <c r="C65424"/>
      <c r="D65424" s="198"/>
    </row>
    <row r="65425" spans="1:4" ht="14.4">
      <c r="A65425"/>
      <c r="B65425"/>
      <c r="C65425"/>
      <c r="D65425" s="198"/>
    </row>
    <row r="65426" spans="1:4" ht="14.4">
      <c r="A65426"/>
      <c r="B65426"/>
      <c r="C65426"/>
      <c r="D65426" s="198"/>
    </row>
    <row r="65427" spans="1:4" ht="14.4">
      <c r="A65427"/>
      <c r="B65427"/>
      <c r="C65427"/>
      <c r="D65427" s="198"/>
    </row>
    <row r="65428" spans="1:4" ht="14.4">
      <c r="A65428"/>
      <c r="B65428"/>
      <c r="C65428"/>
      <c r="D65428" s="198"/>
    </row>
    <row r="65429" spans="1:4" ht="14.4">
      <c r="A65429"/>
      <c r="B65429"/>
      <c r="C65429"/>
      <c r="D65429" s="198"/>
    </row>
    <row r="65430" spans="1:4" ht="14.4">
      <c r="A65430"/>
      <c r="B65430"/>
      <c r="C65430"/>
      <c r="D65430" s="198"/>
    </row>
    <row r="65431" spans="1:4" ht="14.4">
      <c r="A65431"/>
      <c r="B65431"/>
      <c r="C65431"/>
      <c r="D65431" s="198"/>
    </row>
    <row r="65432" spans="1:4" ht="14.4">
      <c r="A65432"/>
      <c r="B65432"/>
      <c r="C65432"/>
      <c r="D65432" s="198"/>
    </row>
    <row r="65433" spans="1:4" ht="14.4">
      <c r="A65433"/>
      <c r="B65433"/>
      <c r="C65433"/>
      <c r="D65433" s="198"/>
    </row>
    <row r="65434" spans="1:4" ht="14.4">
      <c r="A65434"/>
      <c r="B65434"/>
      <c r="C65434"/>
      <c r="D65434" s="198"/>
    </row>
    <row r="65435" spans="1:4" ht="14.4">
      <c r="A65435"/>
      <c r="B65435"/>
      <c r="C65435"/>
      <c r="D65435" s="198"/>
    </row>
    <row r="65436" spans="1:4" ht="14.4">
      <c r="A65436"/>
      <c r="B65436"/>
      <c r="C65436"/>
      <c r="D65436" s="198"/>
    </row>
    <row r="65437" spans="1:4" ht="14.4">
      <c r="A65437"/>
      <c r="B65437"/>
      <c r="C65437"/>
      <c r="D65437" s="198"/>
    </row>
    <row r="65438" spans="1:4" ht="14.4">
      <c r="A65438"/>
      <c r="B65438"/>
      <c r="C65438"/>
      <c r="D65438" s="198"/>
    </row>
    <row r="65439" spans="1:4" ht="14.4">
      <c r="A65439"/>
      <c r="B65439"/>
      <c r="C65439"/>
      <c r="D65439" s="198"/>
    </row>
    <row r="65440" spans="1:4" ht="14.4">
      <c r="A65440"/>
      <c r="B65440"/>
      <c r="C65440"/>
      <c r="D65440" s="198"/>
    </row>
    <row r="65441" spans="1:4" ht="14.4">
      <c r="A65441"/>
      <c r="B65441"/>
      <c r="C65441"/>
      <c r="D65441" s="198"/>
    </row>
    <row r="65442" spans="1:4" ht="14.4">
      <c r="A65442"/>
      <c r="B65442"/>
      <c r="C65442"/>
      <c r="D65442" s="198"/>
    </row>
    <row r="65443" spans="1:4" ht="14.4">
      <c r="A65443"/>
      <c r="B65443"/>
      <c r="C65443"/>
      <c r="D65443" s="198"/>
    </row>
    <row r="65444" spans="1:4" ht="14.4">
      <c r="A65444"/>
      <c r="B65444"/>
      <c r="C65444"/>
      <c r="D65444" s="198"/>
    </row>
    <row r="65445" spans="1:4" ht="14.4">
      <c r="A65445"/>
      <c r="B65445"/>
      <c r="C65445"/>
      <c r="D65445" s="198"/>
    </row>
    <row r="65446" spans="1:4" ht="14.4">
      <c r="A65446"/>
      <c r="B65446"/>
      <c r="C65446"/>
      <c r="D65446" s="198"/>
    </row>
    <row r="65447" spans="1:4" ht="14.4">
      <c r="A65447"/>
      <c r="B65447"/>
      <c r="C65447"/>
      <c r="D65447" s="198"/>
    </row>
    <row r="65448" spans="1:4" ht="14.4">
      <c r="A65448"/>
      <c r="B65448"/>
      <c r="C65448"/>
      <c r="D65448" s="198"/>
    </row>
    <row r="65449" spans="1:4" ht="14.4">
      <c r="A65449"/>
      <c r="B65449"/>
      <c r="C65449"/>
      <c r="D65449" s="198"/>
    </row>
    <row r="65450" spans="1:4" ht="14.4">
      <c r="A65450"/>
      <c r="B65450"/>
      <c r="C65450"/>
      <c r="D65450" s="198"/>
    </row>
    <row r="65451" spans="1:4" ht="14.4">
      <c r="A65451"/>
      <c r="B65451"/>
      <c r="C65451"/>
      <c r="D65451" s="198"/>
    </row>
    <row r="65452" spans="1:4" ht="14.4">
      <c r="A65452"/>
      <c r="B65452"/>
      <c r="C65452"/>
      <c r="D65452" s="198"/>
    </row>
    <row r="65453" spans="1:4" ht="14.4">
      <c r="A65453"/>
      <c r="B65453"/>
      <c r="C65453"/>
      <c r="D65453" s="198"/>
    </row>
    <row r="65454" spans="1:4" ht="14.4">
      <c r="A65454"/>
      <c r="B65454"/>
      <c r="C65454"/>
      <c r="D65454" s="198"/>
    </row>
    <row r="65455" spans="1:4" ht="14.4">
      <c r="A65455"/>
      <c r="B65455"/>
      <c r="C65455"/>
      <c r="D65455" s="198"/>
    </row>
    <row r="65456" spans="1:4" ht="14.4">
      <c r="A65456"/>
      <c r="B65456"/>
      <c r="C65456"/>
      <c r="D65456" s="198"/>
    </row>
    <row r="65457" spans="1:4" ht="14.4">
      <c r="A65457"/>
      <c r="B65457"/>
      <c r="C65457"/>
      <c r="D65457" s="198"/>
    </row>
    <row r="65458" spans="1:4" ht="14.4">
      <c r="A65458"/>
      <c r="B65458"/>
      <c r="C65458"/>
      <c r="D65458" s="198"/>
    </row>
    <row r="65459" spans="1:4" ht="14.4">
      <c r="A65459"/>
      <c r="B65459"/>
      <c r="C65459"/>
      <c r="D65459" s="198"/>
    </row>
    <row r="65460" spans="1:4" ht="14.4">
      <c r="A65460"/>
      <c r="B65460"/>
      <c r="C65460"/>
      <c r="D65460" s="198"/>
    </row>
    <row r="65461" spans="1:4" ht="14.4">
      <c r="A65461"/>
      <c r="B65461"/>
      <c r="C65461"/>
      <c r="D65461" s="198"/>
    </row>
    <row r="65462" spans="1:4" ht="14.4">
      <c r="A65462"/>
      <c r="B65462"/>
      <c r="C65462"/>
      <c r="D65462" s="198"/>
    </row>
    <row r="65463" spans="1:4" ht="14.4">
      <c r="A65463"/>
      <c r="B65463"/>
      <c r="C65463"/>
      <c r="D65463" s="198"/>
    </row>
    <row r="65464" spans="1:4" ht="14.4">
      <c r="A65464"/>
      <c r="B65464"/>
      <c r="C65464"/>
      <c r="D65464" s="198"/>
    </row>
    <row r="65465" spans="1:4" ht="14.4">
      <c r="A65465"/>
      <c r="B65465"/>
      <c r="C65465"/>
      <c r="D65465" s="198"/>
    </row>
    <row r="65466" spans="1:4" ht="14.4">
      <c r="A65466"/>
      <c r="B65466"/>
      <c r="C65466"/>
      <c r="D65466" s="198"/>
    </row>
    <row r="65467" spans="1:4" ht="14.4">
      <c r="A65467"/>
      <c r="B65467"/>
      <c r="C65467"/>
      <c r="D65467" s="198"/>
    </row>
    <row r="65468" spans="1:4" ht="14.4">
      <c r="A65468"/>
      <c r="B65468"/>
      <c r="C65468"/>
      <c r="D65468" s="198"/>
    </row>
    <row r="65469" spans="1:4" ht="14.4">
      <c r="A65469"/>
      <c r="B65469"/>
      <c r="C65469"/>
      <c r="D65469" s="198"/>
    </row>
    <row r="65470" spans="1:4" ht="14.4">
      <c r="A65470"/>
      <c r="B65470"/>
      <c r="C65470"/>
      <c r="D65470" s="198"/>
    </row>
    <row r="65471" spans="1:4" ht="14.4">
      <c r="A65471"/>
      <c r="B65471"/>
      <c r="C65471"/>
      <c r="D65471" s="198"/>
    </row>
    <row r="65472" spans="1:4" ht="14.4">
      <c r="A65472"/>
      <c r="B65472"/>
      <c r="C65472"/>
      <c r="D65472" s="198"/>
    </row>
    <row r="65473" spans="1:4" ht="14.4">
      <c r="A65473"/>
      <c r="B65473"/>
      <c r="C65473"/>
      <c r="D65473" s="198"/>
    </row>
    <row r="65474" spans="1:4" ht="14.4">
      <c r="A65474"/>
      <c r="B65474"/>
      <c r="C65474"/>
      <c r="D65474" s="198"/>
    </row>
    <row r="65475" spans="1:4" ht="14.4">
      <c r="A65475"/>
      <c r="B65475"/>
      <c r="C65475"/>
      <c r="D65475" s="198"/>
    </row>
    <row r="65476" spans="1:4" ht="14.4">
      <c r="A65476"/>
      <c r="B65476"/>
      <c r="C65476"/>
      <c r="D65476" s="198"/>
    </row>
    <row r="65477" spans="1:4" ht="14.4">
      <c r="A65477"/>
      <c r="B65477"/>
      <c r="C65477"/>
      <c r="D65477" s="198"/>
    </row>
    <row r="65478" spans="1:4" ht="14.4">
      <c r="A65478"/>
      <c r="B65478"/>
      <c r="C65478"/>
      <c r="D65478" s="198"/>
    </row>
    <row r="65479" spans="1:4" ht="14.4">
      <c r="A65479"/>
      <c r="B65479"/>
      <c r="C65479"/>
      <c r="D65479" s="198"/>
    </row>
    <row r="65480" spans="1:4" ht="14.4">
      <c r="A65480"/>
      <c r="B65480"/>
      <c r="C65480"/>
      <c r="D65480" s="198"/>
    </row>
    <row r="65481" spans="1:4" ht="14.4">
      <c r="A65481"/>
      <c r="B65481"/>
      <c r="C65481"/>
      <c r="D65481" s="198"/>
    </row>
    <row r="65482" spans="1:4" ht="14.4">
      <c r="A65482"/>
      <c r="B65482"/>
      <c r="C65482"/>
      <c r="D65482" s="198"/>
    </row>
    <row r="65483" spans="1:4" ht="14.4">
      <c r="A65483"/>
      <c r="B65483"/>
      <c r="C65483"/>
      <c r="D65483" s="198"/>
    </row>
    <row r="65484" spans="1:4" ht="14.4">
      <c r="A65484"/>
      <c r="B65484"/>
      <c r="C65484"/>
      <c r="D65484" s="198"/>
    </row>
    <row r="65485" spans="1:4" ht="14.4">
      <c r="A65485"/>
      <c r="B65485"/>
      <c r="C65485"/>
      <c r="D65485" s="198"/>
    </row>
    <row r="65486" spans="1:4" ht="14.4">
      <c r="A65486"/>
      <c r="B65486"/>
      <c r="C65486"/>
      <c r="D65486" s="198"/>
    </row>
    <row r="65487" spans="1:4" ht="14.4">
      <c r="A65487"/>
      <c r="B65487"/>
      <c r="C65487"/>
      <c r="D65487" s="198"/>
    </row>
    <row r="65488" spans="1:4" ht="14.4">
      <c r="A65488"/>
      <c r="B65488"/>
      <c r="C65488"/>
      <c r="D65488" s="198"/>
    </row>
    <row r="65489" spans="1:4" ht="14.4">
      <c r="A65489"/>
      <c r="B65489"/>
      <c r="C65489"/>
      <c r="D65489" s="198"/>
    </row>
    <row r="65490" spans="1:4" ht="14.4">
      <c r="A65490"/>
      <c r="B65490"/>
      <c r="C65490"/>
      <c r="D65490" s="198"/>
    </row>
    <row r="65491" spans="1:4" ht="14.4">
      <c r="A65491"/>
      <c r="B65491"/>
      <c r="C65491"/>
      <c r="D65491" s="198"/>
    </row>
    <row r="65492" spans="1:4" ht="14.4">
      <c r="A65492"/>
      <c r="B65492"/>
      <c r="C65492"/>
      <c r="D65492" s="198"/>
    </row>
    <row r="65493" spans="1:4" ht="14.4">
      <c r="A65493"/>
      <c r="B65493"/>
      <c r="C65493"/>
      <c r="D65493" s="198"/>
    </row>
    <row r="65494" spans="1:4" ht="14.4">
      <c r="A65494"/>
      <c r="B65494"/>
      <c r="C65494"/>
      <c r="D65494" s="198"/>
    </row>
    <row r="65495" spans="1:4" ht="14.4">
      <c r="A65495"/>
      <c r="B65495"/>
      <c r="C65495"/>
      <c r="D65495" s="198"/>
    </row>
    <row r="65496" spans="1:4" ht="14.4">
      <c r="A65496"/>
      <c r="B65496"/>
      <c r="C65496"/>
      <c r="D65496" s="198"/>
    </row>
    <row r="65497" spans="1:4" ht="14.4">
      <c r="A65497"/>
      <c r="B65497"/>
      <c r="C65497"/>
      <c r="D65497" s="198"/>
    </row>
    <row r="65498" spans="1:4" ht="14.4">
      <c r="A65498"/>
      <c r="B65498"/>
      <c r="C65498"/>
      <c r="D65498" s="198"/>
    </row>
    <row r="65499" spans="1:4" ht="14.4">
      <c r="A65499"/>
      <c r="B65499"/>
      <c r="C65499"/>
      <c r="D65499" s="198"/>
    </row>
    <row r="65500" spans="1:4" ht="14.4">
      <c r="A65500"/>
      <c r="B65500"/>
      <c r="C65500"/>
      <c r="D65500" s="198"/>
    </row>
    <row r="65501" spans="1:4" ht="14.4">
      <c r="A65501"/>
      <c r="B65501"/>
      <c r="C65501"/>
      <c r="D65501" s="198"/>
    </row>
    <row r="65502" spans="1:4" ht="14.4">
      <c r="A65502"/>
      <c r="B65502"/>
      <c r="C65502"/>
      <c r="D65502" s="198"/>
    </row>
    <row r="65503" spans="1:4" ht="14.4">
      <c r="A65503"/>
      <c r="B65503"/>
      <c r="C65503"/>
      <c r="D65503" s="198"/>
    </row>
    <row r="65504" spans="1:4" ht="14.4">
      <c r="A65504"/>
      <c r="B65504"/>
      <c r="C65504"/>
      <c r="D65504" s="198"/>
    </row>
    <row r="65505" spans="1:4" ht="14.4">
      <c r="A65505"/>
      <c r="B65505"/>
      <c r="C65505"/>
      <c r="D65505" s="198"/>
    </row>
    <row r="65506" spans="1:4" ht="14.4">
      <c r="A65506"/>
      <c r="B65506"/>
      <c r="C65506"/>
      <c r="D65506" s="198"/>
    </row>
    <row r="65507" spans="1:4" ht="14.4">
      <c r="A65507"/>
      <c r="B65507"/>
      <c r="C65507"/>
      <c r="D65507" s="198"/>
    </row>
    <row r="65508" spans="1:4" ht="14.4">
      <c r="A65508"/>
      <c r="B65508"/>
      <c r="C65508"/>
      <c r="D65508" s="198"/>
    </row>
    <row r="65509" spans="1:4" ht="14.4">
      <c r="A65509"/>
      <c r="B65509"/>
      <c r="C65509"/>
      <c r="D65509" s="198"/>
    </row>
    <row r="65510" spans="1:4" ht="14.4">
      <c r="A65510"/>
      <c r="B65510"/>
      <c r="C65510"/>
      <c r="D65510" s="198"/>
    </row>
    <row r="65511" spans="1:4" ht="14.4">
      <c r="A65511"/>
      <c r="B65511"/>
      <c r="C65511"/>
      <c r="D65511" s="198"/>
    </row>
    <row r="65512" spans="1:4" ht="14.4">
      <c r="A65512"/>
      <c r="B65512"/>
      <c r="C65512"/>
      <c r="D65512" s="198"/>
    </row>
    <row r="65513" spans="1:4" ht="14.4">
      <c r="A65513"/>
      <c r="B65513"/>
      <c r="C65513"/>
      <c r="D65513" s="198"/>
    </row>
    <row r="65514" spans="1:4" ht="14.4">
      <c r="A65514"/>
      <c r="B65514"/>
      <c r="C65514"/>
      <c r="D65514" s="198"/>
    </row>
    <row r="65515" spans="1:4" ht="14.4">
      <c r="A65515"/>
      <c r="B65515"/>
      <c r="C65515"/>
      <c r="D65515" s="198"/>
    </row>
    <row r="65516" spans="1:4" ht="14.4">
      <c r="A65516"/>
      <c r="B65516"/>
      <c r="C65516"/>
      <c r="D65516" s="198"/>
    </row>
    <row r="65517" spans="1:4" ht="14.4">
      <c r="A65517"/>
      <c r="B65517"/>
      <c r="C65517"/>
      <c r="D65517" s="198"/>
    </row>
    <row r="65518" spans="1:4" ht="14.4">
      <c r="A65518"/>
      <c r="B65518"/>
      <c r="C65518"/>
      <c r="D65518" s="198"/>
    </row>
    <row r="65519" spans="1:4" ht="14.4">
      <c r="A65519"/>
      <c r="B65519"/>
      <c r="C65519"/>
      <c r="D65519" s="198"/>
    </row>
    <row r="65520" spans="1:4" ht="14.4">
      <c r="A65520"/>
      <c r="B65520"/>
      <c r="C65520"/>
      <c r="D65520" s="198"/>
    </row>
    <row r="65521" spans="1:4" ht="14.4">
      <c r="A65521"/>
      <c r="B65521"/>
      <c r="C65521"/>
      <c r="D65521" s="198"/>
    </row>
    <row r="65522" spans="1:4" ht="14.4">
      <c r="A65522"/>
      <c r="B65522"/>
      <c r="C65522"/>
      <c r="D65522" s="198"/>
    </row>
    <row r="65523" spans="1:4" ht="14.4">
      <c r="A65523"/>
      <c r="B65523"/>
      <c r="C65523"/>
      <c r="D65523" s="198"/>
    </row>
    <row r="65524" spans="1:4" ht="14.4">
      <c r="A65524"/>
      <c r="B65524"/>
      <c r="C65524"/>
      <c r="D65524" s="198"/>
    </row>
    <row r="65525" spans="1:4" ht="14.4">
      <c r="A65525"/>
      <c r="B65525"/>
      <c r="C65525"/>
      <c r="D65525" s="198"/>
    </row>
    <row r="65526" spans="1:4" ht="14.4">
      <c r="A65526"/>
      <c r="B65526"/>
      <c r="C65526"/>
      <c r="D65526" s="198"/>
    </row>
    <row r="65527" spans="1:4" ht="14.4">
      <c r="A65527"/>
      <c r="B65527"/>
      <c r="C65527"/>
      <c r="D65527" s="198"/>
    </row>
    <row r="65528" spans="1:4" ht="14.4">
      <c r="A65528"/>
      <c r="B65528"/>
      <c r="C65528"/>
      <c r="D65528" s="198"/>
    </row>
    <row r="65529" spans="1:4" ht="14.4">
      <c r="A65529"/>
      <c r="B65529"/>
      <c r="C65529"/>
      <c r="D65529" s="198"/>
    </row>
    <row r="65530" spans="1:4" ht="14.4">
      <c r="A65530"/>
      <c r="B65530"/>
      <c r="C65530"/>
      <c r="D65530" s="198"/>
    </row>
    <row r="65531" spans="1:4" ht="14.4">
      <c r="A65531"/>
      <c r="B65531"/>
      <c r="C65531"/>
      <c r="D65531" s="198"/>
    </row>
    <row r="65532" spans="1:4" ht="14.4">
      <c r="A65532"/>
      <c r="B65532"/>
      <c r="C65532"/>
      <c r="D65532" s="198"/>
    </row>
    <row r="65533" spans="1:4" ht="14.4">
      <c r="A65533"/>
      <c r="B65533"/>
      <c r="C65533"/>
      <c r="D65533" s="198"/>
    </row>
    <row r="65534" spans="1:4" ht="14.4">
      <c r="A65534"/>
      <c r="B65534"/>
      <c r="C65534"/>
      <c r="D65534" s="198"/>
    </row>
    <row r="65535" spans="1:4" ht="14.4">
      <c r="A65535"/>
      <c r="B65535"/>
      <c r="C65535"/>
      <c r="D65535" s="198"/>
    </row>
    <row r="65536" spans="1:4" ht="14.4">
      <c r="A65536"/>
      <c r="B65536"/>
      <c r="C65536"/>
      <c r="D65536" s="198"/>
    </row>
  </sheetData>
  <mergeCells count="5">
    <mergeCell ref="A5:B5"/>
    <mergeCell ref="A4:B4"/>
    <mergeCell ref="A3:B3"/>
    <mergeCell ref="A2:B2"/>
    <mergeCell ref="A1:B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11</vt:i4>
      </vt:variant>
    </vt:vector>
  </HeadingPairs>
  <TitlesOfParts>
    <vt:vector size="23" baseType="lpstr">
      <vt:lpstr>INÍCIO</vt:lpstr>
      <vt:lpstr>ORÇAMENTO</vt:lpstr>
      <vt:lpstr>MEMORIAL DE CÁLCULO</vt:lpstr>
      <vt:lpstr>CRONOGRAMA</vt:lpstr>
      <vt:lpstr>ANEXO_MC</vt:lpstr>
      <vt:lpstr>COMPOSIÇÃO</vt:lpstr>
      <vt:lpstr>COTAÇÃO</vt:lpstr>
      <vt:lpstr>BDI</vt:lpstr>
      <vt:lpstr>CRONOGRAMA FISICO FINANCEIRO</vt:lpstr>
      <vt:lpstr>JUSTIF_COTAÇÕES</vt:lpstr>
      <vt:lpstr>SINAPI</vt:lpstr>
      <vt:lpstr>INSUMO</vt:lpstr>
      <vt:lpstr>BDI!Area_de_impressao</vt:lpstr>
      <vt:lpstr>COMPOSIÇÃO!Area_de_impressao</vt:lpstr>
      <vt:lpstr>COTAÇÃO!Area_de_impressao</vt:lpstr>
      <vt:lpstr>CRONOGRAMA!Area_de_impressao</vt:lpstr>
      <vt:lpstr>JUSTIF_COTAÇÕES!Area_de_impressao</vt:lpstr>
      <vt:lpstr>'MEMORIAL DE CÁLCULO'!Area_de_impressao</vt:lpstr>
      <vt:lpstr>ORÇAMENTO!Area_de_impressao</vt:lpstr>
      <vt:lpstr>COMPOSIÇÃO!Titulos_de_impressao</vt:lpstr>
      <vt:lpstr>COTAÇÃO!Titulos_de_impressao</vt:lpstr>
      <vt:lpstr>'MEMORIAL DE CÁLCULO'!Titulos_de_impressao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dc:creator>
  <cp:lastModifiedBy>Max Israel Ferreira da Silva</cp:lastModifiedBy>
  <cp:lastPrinted>2023-12-15T16:16:49Z</cp:lastPrinted>
  <dcterms:created xsi:type="dcterms:W3CDTF">2017-05-15T23:46:40Z</dcterms:created>
  <dcterms:modified xsi:type="dcterms:W3CDTF">2023-12-15T16:23:25Z</dcterms:modified>
</cp:coreProperties>
</file>